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19368" windowHeight="9072" firstSheet="3" activeTab="7"/>
  </bookViews>
  <sheets>
    <sheet name=" " sheetId="1" r:id="rId1"/>
    <sheet name="MDQ" sheetId="2" r:id="rId2"/>
    <sheet name="MDQ_S2" sheetId="3" r:id="rId3"/>
    <sheet name="MDQ_S3" sheetId="4" r:id="rId4"/>
    <sheet name="MDQ_Profile" sheetId="5" r:id="rId5"/>
    <sheet name="ErfassungMDQ" sheetId="6" r:id="rId6"/>
    <sheet name="AuswertungMDQ" sheetId="7" r:id="rId7"/>
    <sheet name="2Cockpit" sheetId="8" r:id="rId8"/>
    <sheet name="Quellen" sheetId="9" r:id="rId9"/>
  </sheets>
  <definedNames>
    <definedName name="Bars">OFFSET(#REF!,0,0,COUNT(#REF!))</definedName>
    <definedName name="Datum">' '!$Z$4</definedName>
    <definedName name="graph_forces" localSheetId="1">MDQ!$A$110</definedName>
    <definedName name="graph_forces" localSheetId="2">MDQ_S2!$A$110</definedName>
    <definedName name="graph_forces" localSheetId="3">MDQ_S3!$A$89</definedName>
    <definedName name="Graph_Kompetenzen">#REF!</definedName>
    <definedName name="graph_pestel">#REF!</definedName>
    <definedName name="Graph_Risk">#REF!</definedName>
    <definedName name="Name_Student">#REF!</definedName>
    <definedName name="Note_Arbeit">#REF!</definedName>
    <definedName name="Note_Praesentation">#REF!</definedName>
    <definedName name="paretoXaxis">OFFSET(#REF!,0,0,COUNT(#REF!))</definedName>
    <definedName name="Percentage">OFFSET(#REF!,0,0,COUNT(#REF!))</definedName>
    <definedName name="Sprachen">' '!$C$3:$G$3</definedName>
    <definedName name="Strategie_1">#REF!</definedName>
    <definedName name="Strategie_10">#REF!</definedName>
    <definedName name="Strategie_2">#REF!</definedName>
    <definedName name="Strategie_3">#REF!</definedName>
    <definedName name="Strategie_4">#REF!</definedName>
    <definedName name="Strategie_5">#REF!</definedName>
    <definedName name="Strategie_6">#REF!</definedName>
    <definedName name="Strategie_7">#REF!</definedName>
    <definedName name="Strategie_8">#REF!</definedName>
    <definedName name="Strategie_9">#REF!</definedName>
    <definedName name="top">#REF!</definedName>
    <definedName name="top_forces" localSheetId="1">MDQ!$A$8</definedName>
    <definedName name="top_forces" localSheetId="2">MDQ_S2!$A$8</definedName>
    <definedName name="top_forces" localSheetId="3">MDQ_S3!$A$8</definedName>
    <definedName name="top_kennzahlen" localSheetId="7">'2Cockpit'!$A$2</definedName>
    <definedName name="top_massnahmen">#REF!</definedName>
  </definedNames>
  <calcPr calcId="162913"/>
  <extLst>
    <ext uri="GoogleSheetsCustomDataVersion2">
      <go:sheetsCustomData xmlns:go="http://customooxmlschemas.google.com/" r:id="rId13" roundtripDataChecksum="ukDYYEflXy18kaLSFm3c+GMvIJUun6X74sXeNIJ6XLM="/>
    </ext>
  </extLst>
</workbook>
</file>

<file path=xl/calcChain.xml><?xml version="1.0" encoding="utf-8"?>
<calcChain xmlns="http://schemas.openxmlformats.org/spreadsheetml/2006/main">
  <c r="D5" i="8" l="1"/>
  <c r="B1" i="8"/>
  <c r="EA175" i="7"/>
  <c r="DZ175" i="7"/>
  <c r="DY175" i="7"/>
  <c r="DX175" i="7"/>
  <c r="DW175" i="7"/>
  <c r="DV175" i="7"/>
  <c r="DU175" i="7"/>
  <c r="DT175" i="7"/>
  <c r="DS175" i="7"/>
  <c r="DR175" i="7"/>
  <c r="DQ175" i="7"/>
  <c r="DP175" i="7"/>
  <c r="DO175" i="7"/>
  <c r="DN175" i="7"/>
  <c r="DM175" i="7"/>
  <c r="DL175" i="7"/>
  <c r="DK175" i="7"/>
  <c r="DJ175" i="7"/>
  <c r="DI175" i="7"/>
  <c r="DH175" i="7"/>
  <c r="DG175" i="7"/>
  <c r="DF175" i="7"/>
  <c r="DE175" i="7"/>
  <c r="DD175" i="7"/>
  <c r="DC175" i="7"/>
  <c r="DB175" i="7"/>
  <c r="DA175" i="7"/>
  <c r="CZ175" i="7"/>
  <c r="CY175" i="7"/>
  <c r="CX175" i="7"/>
  <c r="CW175" i="7"/>
  <c r="CV175" i="7"/>
  <c r="CU175" i="7"/>
  <c r="CT175" i="7"/>
  <c r="CS175" i="7"/>
  <c r="CR175" i="7"/>
  <c r="CQ175" i="7"/>
  <c r="CP175" i="7"/>
  <c r="CO175" i="7"/>
  <c r="CN175" i="7"/>
  <c r="CM175" i="7"/>
  <c r="CL175" i="7"/>
  <c r="CK175" i="7"/>
  <c r="CJ175" i="7"/>
  <c r="CI175" i="7"/>
  <c r="CH175" i="7"/>
  <c r="CG175" i="7"/>
  <c r="CF175" i="7"/>
  <c r="CE175" i="7"/>
  <c r="CD175" i="7"/>
  <c r="CC175" i="7"/>
  <c r="CB175" i="7"/>
  <c r="CA175" i="7"/>
  <c r="BZ175" i="7"/>
  <c r="BY175" i="7"/>
  <c r="BX175" i="7"/>
  <c r="BW175" i="7"/>
  <c r="BV175" i="7"/>
  <c r="BU175" i="7"/>
  <c r="BT175" i="7"/>
  <c r="BS175" i="7"/>
  <c r="BR175" i="7"/>
  <c r="BQ175" i="7"/>
  <c r="BP175" i="7"/>
  <c r="BO175" i="7"/>
  <c r="BN175" i="7"/>
  <c r="BM175" i="7"/>
  <c r="BL175" i="7"/>
  <c r="BK175" i="7"/>
  <c r="BJ175" i="7"/>
  <c r="BI175" i="7"/>
  <c r="BH175" i="7"/>
  <c r="BG175" i="7"/>
  <c r="BF175" i="7"/>
  <c r="BE175" i="7"/>
  <c r="BD175" i="7"/>
  <c r="BC175" i="7"/>
  <c r="BB175" i="7"/>
  <c r="BA175" i="7"/>
  <c r="AZ175" i="7"/>
  <c r="AY175" i="7"/>
  <c r="AX175" i="7"/>
  <c r="AW175" i="7"/>
  <c r="AV175" i="7"/>
  <c r="AU175" i="7"/>
  <c r="AT175" i="7"/>
  <c r="AS175" i="7"/>
  <c r="AR175" i="7"/>
  <c r="AQ175" i="7"/>
  <c r="AP175" i="7"/>
  <c r="AO175" i="7"/>
  <c r="AN175" i="7"/>
  <c r="AM175" i="7"/>
  <c r="AL175" i="7"/>
  <c r="AK175" i="7"/>
  <c r="AJ175" i="7"/>
  <c r="AI175" i="7"/>
  <c r="AH175" i="7"/>
  <c r="AG175" i="7"/>
  <c r="AF175" i="7"/>
  <c r="AE175" i="7"/>
  <c r="AD175" i="7"/>
  <c r="AC175" i="7"/>
  <c r="AB175" i="7"/>
  <c r="AA175" i="7"/>
  <c r="Z175" i="7"/>
  <c r="Y175" i="7"/>
  <c r="X175" i="7"/>
  <c r="W175" i="7"/>
  <c r="V175" i="7"/>
  <c r="U175" i="7"/>
  <c r="T175" i="7"/>
  <c r="S175" i="7"/>
  <c r="R175" i="7"/>
  <c r="Q175" i="7"/>
  <c r="P175" i="7"/>
  <c r="O175" i="7"/>
  <c r="N175" i="7"/>
  <c r="M175" i="7"/>
  <c r="L175" i="7"/>
  <c r="K175" i="7"/>
  <c r="J175" i="7"/>
  <c r="I175" i="7"/>
  <c r="H175" i="7"/>
  <c r="G175" i="7"/>
  <c r="F175" i="7"/>
  <c r="E175" i="7"/>
  <c r="D175" i="7"/>
  <c r="C175" i="7"/>
  <c r="B175" i="7"/>
  <c r="EA174" i="7"/>
  <c r="DZ174" i="7"/>
  <c r="DY174" i="7"/>
  <c r="DX174" i="7"/>
  <c r="DW174" i="7"/>
  <c r="DV174" i="7"/>
  <c r="DU174" i="7"/>
  <c r="DT174" i="7"/>
  <c r="DS174" i="7"/>
  <c r="DR174" i="7"/>
  <c r="DQ174" i="7"/>
  <c r="DP174" i="7"/>
  <c r="DO174" i="7"/>
  <c r="DN174" i="7"/>
  <c r="DM174" i="7"/>
  <c r="DL174" i="7"/>
  <c r="DK174" i="7"/>
  <c r="DJ174" i="7"/>
  <c r="DI174" i="7"/>
  <c r="DH174" i="7"/>
  <c r="DG174" i="7"/>
  <c r="DF174" i="7"/>
  <c r="DE174" i="7"/>
  <c r="DD174" i="7"/>
  <c r="DC174" i="7"/>
  <c r="DB174" i="7"/>
  <c r="DA174" i="7"/>
  <c r="CZ174" i="7"/>
  <c r="CY174" i="7"/>
  <c r="CX174" i="7"/>
  <c r="CW174" i="7"/>
  <c r="CV174" i="7"/>
  <c r="CU174" i="7"/>
  <c r="CT174" i="7"/>
  <c r="CS174" i="7"/>
  <c r="CR174" i="7"/>
  <c r="CQ174" i="7"/>
  <c r="CP174" i="7"/>
  <c r="CO174" i="7"/>
  <c r="CN174" i="7"/>
  <c r="CM174" i="7"/>
  <c r="CL174" i="7"/>
  <c r="CK174" i="7"/>
  <c r="CJ174" i="7"/>
  <c r="CI174" i="7"/>
  <c r="CH174" i="7"/>
  <c r="CG174" i="7"/>
  <c r="CF174" i="7"/>
  <c r="CE174" i="7"/>
  <c r="CD174" i="7"/>
  <c r="CC174" i="7"/>
  <c r="CB174" i="7"/>
  <c r="CA174" i="7"/>
  <c r="BZ174" i="7"/>
  <c r="BY174" i="7"/>
  <c r="BX174" i="7"/>
  <c r="BW174" i="7"/>
  <c r="BV174" i="7"/>
  <c r="BU174" i="7"/>
  <c r="BT174" i="7"/>
  <c r="BS174" i="7"/>
  <c r="BR174" i="7"/>
  <c r="BQ174" i="7"/>
  <c r="BP174" i="7"/>
  <c r="BO174" i="7"/>
  <c r="BN174" i="7"/>
  <c r="BM174" i="7"/>
  <c r="BL174" i="7"/>
  <c r="BK174" i="7"/>
  <c r="BJ174" i="7"/>
  <c r="BI174" i="7"/>
  <c r="BH174" i="7"/>
  <c r="BG174" i="7"/>
  <c r="BF174" i="7"/>
  <c r="BE174" i="7"/>
  <c r="BD174" i="7"/>
  <c r="BC174" i="7"/>
  <c r="BB174"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AD174" i="7"/>
  <c r="AC174" i="7"/>
  <c r="AB174" i="7"/>
  <c r="AA174" i="7"/>
  <c r="Z174" i="7"/>
  <c r="Y174" i="7"/>
  <c r="X174" i="7"/>
  <c r="W174" i="7"/>
  <c r="V174" i="7"/>
  <c r="U174" i="7"/>
  <c r="T174" i="7"/>
  <c r="S174" i="7"/>
  <c r="R174" i="7"/>
  <c r="Q174" i="7"/>
  <c r="P174" i="7"/>
  <c r="O174" i="7"/>
  <c r="N174" i="7"/>
  <c r="M174" i="7"/>
  <c r="L174" i="7"/>
  <c r="K174" i="7"/>
  <c r="J174" i="7"/>
  <c r="I174" i="7"/>
  <c r="H174" i="7"/>
  <c r="G174" i="7"/>
  <c r="F174" i="7"/>
  <c r="E174" i="7"/>
  <c r="D174" i="7"/>
  <c r="C174" i="7"/>
  <c r="B174" i="7"/>
  <c r="EA173" i="7"/>
  <c r="DZ173" i="7"/>
  <c r="DY173" i="7"/>
  <c r="DX173" i="7"/>
  <c r="DW173" i="7"/>
  <c r="DV173" i="7"/>
  <c r="DU173" i="7"/>
  <c r="DT173" i="7"/>
  <c r="DS173" i="7"/>
  <c r="DR173" i="7"/>
  <c r="DQ173" i="7"/>
  <c r="DP173" i="7"/>
  <c r="DO173" i="7"/>
  <c r="DN173" i="7"/>
  <c r="DM173" i="7"/>
  <c r="DL173" i="7"/>
  <c r="DK173" i="7"/>
  <c r="DJ173" i="7"/>
  <c r="DI173" i="7"/>
  <c r="DH173" i="7"/>
  <c r="DG173" i="7"/>
  <c r="DF173" i="7"/>
  <c r="DE173" i="7"/>
  <c r="DD173" i="7"/>
  <c r="DC173" i="7"/>
  <c r="DB173" i="7"/>
  <c r="DA173" i="7"/>
  <c r="CZ173" i="7"/>
  <c r="CY173" i="7"/>
  <c r="CX173" i="7"/>
  <c r="CW173" i="7"/>
  <c r="CV173" i="7"/>
  <c r="CU173" i="7"/>
  <c r="CT173" i="7"/>
  <c r="CS173" i="7"/>
  <c r="CR173" i="7"/>
  <c r="CQ173" i="7"/>
  <c r="CP173" i="7"/>
  <c r="CO173" i="7"/>
  <c r="CN173" i="7"/>
  <c r="CM173" i="7"/>
  <c r="CL173" i="7"/>
  <c r="CK173" i="7"/>
  <c r="CJ173" i="7"/>
  <c r="CI173" i="7"/>
  <c r="CH173" i="7"/>
  <c r="CG173" i="7"/>
  <c r="CF173" i="7"/>
  <c r="CE173" i="7"/>
  <c r="CD173" i="7"/>
  <c r="CC173" i="7"/>
  <c r="CB173" i="7"/>
  <c r="CA173" i="7"/>
  <c r="BZ173" i="7"/>
  <c r="BY173" i="7"/>
  <c r="BX173" i="7"/>
  <c r="BW173" i="7"/>
  <c r="BV173" i="7"/>
  <c r="BU173" i="7"/>
  <c r="BT173" i="7"/>
  <c r="BS173" i="7"/>
  <c r="BR173" i="7"/>
  <c r="BQ173" i="7"/>
  <c r="BP173" i="7"/>
  <c r="BO173" i="7"/>
  <c r="BN173" i="7"/>
  <c r="BM173" i="7"/>
  <c r="BL173" i="7"/>
  <c r="BK173" i="7"/>
  <c r="BJ173" i="7"/>
  <c r="BI173" i="7"/>
  <c r="BH173" i="7"/>
  <c r="BG173" i="7"/>
  <c r="BF173" i="7"/>
  <c r="BE173" i="7"/>
  <c r="BD173" i="7"/>
  <c r="BC173" i="7"/>
  <c r="BB173" i="7"/>
  <c r="BA173" i="7"/>
  <c r="AZ173" i="7"/>
  <c r="AY173" i="7"/>
  <c r="AX173" i="7"/>
  <c r="AW173" i="7"/>
  <c r="AV173" i="7"/>
  <c r="AU173" i="7"/>
  <c r="AT173" i="7"/>
  <c r="AS173" i="7"/>
  <c r="AR173" i="7"/>
  <c r="AQ173" i="7"/>
  <c r="AP173" i="7"/>
  <c r="AO173" i="7"/>
  <c r="AN173" i="7"/>
  <c r="AM173" i="7"/>
  <c r="AL173" i="7"/>
  <c r="AK173" i="7"/>
  <c r="AJ173" i="7"/>
  <c r="AI173" i="7"/>
  <c r="AH173" i="7"/>
  <c r="AG173" i="7"/>
  <c r="AF173" i="7"/>
  <c r="AE173" i="7"/>
  <c r="AD173" i="7"/>
  <c r="AC173" i="7"/>
  <c r="AB173" i="7"/>
  <c r="AA173" i="7"/>
  <c r="Z173" i="7"/>
  <c r="Y173" i="7"/>
  <c r="X173" i="7"/>
  <c r="W173" i="7"/>
  <c r="V173" i="7"/>
  <c r="U173" i="7"/>
  <c r="T173" i="7"/>
  <c r="S173" i="7"/>
  <c r="R173" i="7"/>
  <c r="Q173" i="7"/>
  <c r="P173" i="7"/>
  <c r="O173" i="7"/>
  <c r="N173" i="7"/>
  <c r="M173" i="7"/>
  <c r="L173" i="7"/>
  <c r="K173" i="7"/>
  <c r="J173" i="7"/>
  <c r="I173" i="7"/>
  <c r="H173" i="7"/>
  <c r="G173" i="7"/>
  <c r="F173" i="7"/>
  <c r="E173" i="7"/>
  <c r="D173" i="7"/>
  <c r="C173" i="7"/>
  <c r="B173" i="7"/>
  <c r="EA172" i="7"/>
  <c r="DZ172" i="7"/>
  <c r="DY172" i="7"/>
  <c r="DX172" i="7"/>
  <c r="DW172" i="7"/>
  <c r="DV172" i="7"/>
  <c r="DU172" i="7"/>
  <c r="DT172" i="7"/>
  <c r="DS172" i="7"/>
  <c r="DR172" i="7"/>
  <c r="DQ172" i="7"/>
  <c r="DP172" i="7"/>
  <c r="DO172" i="7"/>
  <c r="DN172" i="7"/>
  <c r="DM172" i="7"/>
  <c r="DL172" i="7"/>
  <c r="DK172" i="7"/>
  <c r="DJ172" i="7"/>
  <c r="DI172" i="7"/>
  <c r="DH172" i="7"/>
  <c r="DG172" i="7"/>
  <c r="DF172" i="7"/>
  <c r="DE172" i="7"/>
  <c r="DD172" i="7"/>
  <c r="DC172" i="7"/>
  <c r="DB172" i="7"/>
  <c r="DA172" i="7"/>
  <c r="CZ172" i="7"/>
  <c r="CY172" i="7"/>
  <c r="CX172" i="7"/>
  <c r="CW172" i="7"/>
  <c r="CV172" i="7"/>
  <c r="CU172" i="7"/>
  <c r="CT172" i="7"/>
  <c r="CS172" i="7"/>
  <c r="CR172" i="7"/>
  <c r="CQ172" i="7"/>
  <c r="CP172" i="7"/>
  <c r="CO172" i="7"/>
  <c r="CN172" i="7"/>
  <c r="CM172" i="7"/>
  <c r="CL172" i="7"/>
  <c r="CK172" i="7"/>
  <c r="CJ172" i="7"/>
  <c r="CI172" i="7"/>
  <c r="CH172" i="7"/>
  <c r="CG172" i="7"/>
  <c r="CF172" i="7"/>
  <c r="CE172" i="7"/>
  <c r="CD172" i="7"/>
  <c r="CC172" i="7"/>
  <c r="CB172" i="7"/>
  <c r="CA172" i="7"/>
  <c r="BZ172" i="7"/>
  <c r="BY172" i="7"/>
  <c r="BX172" i="7"/>
  <c r="BW172" i="7"/>
  <c r="BV172" i="7"/>
  <c r="BU172" i="7"/>
  <c r="BT172" i="7"/>
  <c r="BS172" i="7"/>
  <c r="BR172" i="7"/>
  <c r="BQ172" i="7"/>
  <c r="BP172" i="7"/>
  <c r="BO172" i="7"/>
  <c r="BN172" i="7"/>
  <c r="BM172" i="7"/>
  <c r="BL172" i="7"/>
  <c r="BK172" i="7"/>
  <c r="BJ172" i="7"/>
  <c r="BI172" i="7"/>
  <c r="BH172" i="7"/>
  <c r="BG172" i="7"/>
  <c r="BF172" i="7"/>
  <c r="BE172" i="7"/>
  <c r="BD172" i="7"/>
  <c r="BC172" i="7"/>
  <c r="BB172" i="7"/>
  <c r="BA172" i="7"/>
  <c r="AZ172" i="7"/>
  <c r="AY172" i="7"/>
  <c r="AX172" i="7"/>
  <c r="AW172" i="7"/>
  <c r="AV172" i="7"/>
  <c r="AU172" i="7"/>
  <c r="AT172" i="7"/>
  <c r="AS172" i="7"/>
  <c r="AR172" i="7"/>
  <c r="AQ172" i="7"/>
  <c r="AP172" i="7"/>
  <c r="AO172" i="7"/>
  <c r="AN172" i="7"/>
  <c r="AM172" i="7"/>
  <c r="AL172" i="7"/>
  <c r="AK172" i="7"/>
  <c r="AJ172" i="7"/>
  <c r="AI172" i="7"/>
  <c r="AH172" i="7"/>
  <c r="AG172" i="7"/>
  <c r="AF172" i="7"/>
  <c r="AE172" i="7"/>
  <c r="AD172" i="7"/>
  <c r="AC172" i="7"/>
  <c r="AB172" i="7"/>
  <c r="AA172" i="7"/>
  <c r="Z172" i="7"/>
  <c r="Y172" i="7"/>
  <c r="X172" i="7"/>
  <c r="W172" i="7"/>
  <c r="V172" i="7"/>
  <c r="U172" i="7"/>
  <c r="T172" i="7"/>
  <c r="S172" i="7"/>
  <c r="R172" i="7"/>
  <c r="Q172" i="7"/>
  <c r="P172" i="7"/>
  <c r="O172" i="7"/>
  <c r="N172" i="7"/>
  <c r="M172" i="7"/>
  <c r="L172" i="7"/>
  <c r="K172" i="7"/>
  <c r="J172" i="7"/>
  <c r="I172" i="7"/>
  <c r="H172" i="7"/>
  <c r="G172" i="7"/>
  <c r="F172" i="7"/>
  <c r="E172" i="7"/>
  <c r="D172" i="7"/>
  <c r="C172" i="7"/>
  <c r="B172" i="7"/>
  <c r="EA171" i="7"/>
  <c r="DZ171" i="7"/>
  <c r="DY171" i="7"/>
  <c r="DX171" i="7"/>
  <c r="DW171" i="7"/>
  <c r="DV171" i="7"/>
  <c r="DU171" i="7"/>
  <c r="DT171" i="7"/>
  <c r="DS171" i="7"/>
  <c r="DR171" i="7"/>
  <c r="DQ171" i="7"/>
  <c r="DP171" i="7"/>
  <c r="DO171" i="7"/>
  <c r="DN171" i="7"/>
  <c r="DM171" i="7"/>
  <c r="DL171" i="7"/>
  <c r="DK171" i="7"/>
  <c r="DJ171" i="7"/>
  <c r="DI171" i="7"/>
  <c r="DH171" i="7"/>
  <c r="DG171" i="7"/>
  <c r="DF171" i="7"/>
  <c r="DE171" i="7"/>
  <c r="DD171" i="7"/>
  <c r="DC171" i="7"/>
  <c r="DB171" i="7"/>
  <c r="DA171" i="7"/>
  <c r="CZ171" i="7"/>
  <c r="CY171" i="7"/>
  <c r="CX171" i="7"/>
  <c r="CW171" i="7"/>
  <c r="CV171" i="7"/>
  <c r="CU171" i="7"/>
  <c r="CT171" i="7"/>
  <c r="CS171" i="7"/>
  <c r="CR171" i="7"/>
  <c r="CQ171" i="7"/>
  <c r="CP171" i="7"/>
  <c r="CO171" i="7"/>
  <c r="CN171" i="7"/>
  <c r="CM171" i="7"/>
  <c r="CL171" i="7"/>
  <c r="CK171" i="7"/>
  <c r="CJ171" i="7"/>
  <c r="CI171" i="7"/>
  <c r="CH171" i="7"/>
  <c r="CG171" i="7"/>
  <c r="CF171" i="7"/>
  <c r="CE171" i="7"/>
  <c r="CD171" i="7"/>
  <c r="CC171" i="7"/>
  <c r="CB171" i="7"/>
  <c r="CA171" i="7"/>
  <c r="BZ171" i="7"/>
  <c r="BY171" i="7"/>
  <c r="BX171" i="7"/>
  <c r="BW171" i="7"/>
  <c r="BV171" i="7"/>
  <c r="BU171" i="7"/>
  <c r="BT171" i="7"/>
  <c r="BS171" i="7"/>
  <c r="BR171" i="7"/>
  <c r="BQ171" i="7"/>
  <c r="BP171" i="7"/>
  <c r="BO171" i="7"/>
  <c r="BN171" i="7"/>
  <c r="BM171" i="7"/>
  <c r="BL171" i="7"/>
  <c r="BK171" i="7"/>
  <c r="BJ171" i="7"/>
  <c r="BI171" i="7"/>
  <c r="BH171" i="7"/>
  <c r="BG171" i="7"/>
  <c r="BF171" i="7"/>
  <c r="BE171" i="7"/>
  <c r="BD171" i="7"/>
  <c r="BC171" i="7"/>
  <c r="BB171" i="7"/>
  <c r="BA171" i="7"/>
  <c r="AZ171" i="7"/>
  <c r="AY171" i="7"/>
  <c r="AX171" i="7"/>
  <c r="AW171" i="7"/>
  <c r="AV171" i="7"/>
  <c r="AU171" i="7"/>
  <c r="AT171" i="7"/>
  <c r="AS171" i="7"/>
  <c r="AR171" i="7"/>
  <c r="AQ171" i="7"/>
  <c r="AP171" i="7"/>
  <c r="AO171" i="7"/>
  <c r="AN171" i="7"/>
  <c r="AM171" i="7"/>
  <c r="AL171" i="7"/>
  <c r="AK171" i="7"/>
  <c r="AJ171" i="7"/>
  <c r="AI171" i="7"/>
  <c r="AH171" i="7"/>
  <c r="AG171" i="7"/>
  <c r="AF171" i="7"/>
  <c r="AE171" i="7"/>
  <c r="AD171" i="7"/>
  <c r="AC171" i="7"/>
  <c r="AB171" i="7"/>
  <c r="AA171" i="7"/>
  <c r="Z171" i="7"/>
  <c r="Y171" i="7"/>
  <c r="X171" i="7"/>
  <c r="W171" i="7"/>
  <c r="V171" i="7"/>
  <c r="U171" i="7"/>
  <c r="T171" i="7"/>
  <c r="S171" i="7"/>
  <c r="R171" i="7"/>
  <c r="Q171" i="7"/>
  <c r="P171" i="7"/>
  <c r="O171" i="7"/>
  <c r="N171" i="7"/>
  <c r="M171" i="7"/>
  <c r="L171" i="7"/>
  <c r="K171" i="7"/>
  <c r="J171" i="7"/>
  <c r="I171" i="7"/>
  <c r="H171" i="7"/>
  <c r="G171" i="7"/>
  <c r="F171" i="7"/>
  <c r="E171" i="7"/>
  <c r="D171" i="7"/>
  <c r="C171" i="7"/>
  <c r="B171" i="7"/>
  <c r="EA170" i="7"/>
  <c r="DZ170" i="7"/>
  <c r="DY170" i="7"/>
  <c r="DX170" i="7"/>
  <c r="DW170" i="7"/>
  <c r="DV170" i="7"/>
  <c r="DU170" i="7"/>
  <c r="DT170" i="7"/>
  <c r="DS170" i="7"/>
  <c r="DR170" i="7"/>
  <c r="DQ170" i="7"/>
  <c r="DP170" i="7"/>
  <c r="DO170" i="7"/>
  <c r="DN170" i="7"/>
  <c r="DM170" i="7"/>
  <c r="DL170" i="7"/>
  <c r="DK170" i="7"/>
  <c r="DJ170" i="7"/>
  <c r="DI170" i="7"/>
  <c r="DH170" i="7"/>
  <c r="DG170" i="7"/>
  <c r="DF170" i="7"/>
  <c r="DE170" i="7"/>
  <c r="DD170" i="7"/>
  <c r="DC170" i="7"/>
  <c r="DB170" i="7"/>
  <c r="DA170" i="7"/>
  <c r="CZ170" i="7"/>
  <c r="CY170" i="7"/>
  <c r="CX170" i="7"/>
  <c r="CW170" i="7"/>
  <c r="CV170" i="7"/>
  <c r="CU170" i="7"/>
  <c r="CT170" i="7"/>
  <c r="CS170" i="7"/>
  <c r="CR170" i="7"/>
  <c r="CQ170" i="7"/>
  <c r="CP170" i="7"/>
  <c r="CO170" i="7"/>
  <c r="CN170" i="7"/>
  <c r="CM170" i="7"/>
  <c r="CL170" i="7"/>
  <c r="CK170" i="7"/>
  <c r="CJ170" i="7"/>
  <c r="CI170" i="7"/>
  <c r="CH170" i="7"/>
  <c r="CG170" i="7"/>
  <c r="CF170" i="7"/>
  <c r="CE170" i="7"/>
  <c r="CD170" i="7"/>
  <c r="CC170" i="7"/>
  <c r="CB170" i="7"/>
  <c r="CA170" i="7"/>
  <c r="BZ170" i="7"/>
  <c r="BY170" i="7"/>
  <c r="BX170" i="7"/>
  <c r="BW170" i="7"/>
  <c r="BV170" i="7"/>
  <c r="BU170" i="7"/>
  <c r="BT170" i="7"/>
  <c r="BS170" i="7"/>
  <c r="BR170" i="7"/>
  <c r="BQ170" i="7"/>
  <c r="BP170" i="7"/>
  <c r="BO170" i="7"/>
  <c r="BN170" i="7"/>
  <c r="BM170" i="7"/>
  <c r="BL170" i="7"/>
  <c r="BK170" i="7"/>
  <c r="BJ170" i="7"/>
  <c r="BI170" i="7"/>
  <c r="BH170" i="7"/>
  <c r="BG170" i="7"/>
  <c r="BF170" i="7"/>
  <c r="BE170" i="7"/>
  <c r="BD170" i="7"/>
  <c r="BC170" i="7"/>
  <c r="BB170"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AD170" i="7"/>
  <c r="AC170" i="7"/>
  <c r="AB170" i="7"/>
  <c r="AA170" i="7"/>
  <c r="Z170" i="7"/>
  <c r="Y170" i="7"/>
  <c r="X170" i="7"/>
  <c r="W170" i="7"/>
  <c r="V170" i="7"/>
  <c r="U170" i="7"/>
  <c r="T170" i="7"/>
  <c r="S170" i="7"/>
  <c r="R170" i="7"/>
  <c r="Q170" i="7"/>
  <c r="P170" i="7"/>
  <c r="O170" i="7"/>
  <c r="N170" i="7"/>
  <c r="M170" i="7"/>
  <c r="L170" i="7"/>
  <c r="K170" i="7"/>
  <c r="J170" i="7"/>
  <c r="I170" i="7"/>
  <c r="H170" i="7"/>
  <c r="G170" i="7"/>
  <c r="F170" i="7"/>
  <c r="E170" i="7"/>
  <c r="D170" i="7"/>
  <c r="C170" i="7"/>
  <c r="B170" i="7"/>
  <c r="EA169" i="7"/>
  <c r="DZ169" i="7"/>
  <c r="DY169" i="7"/>
  <c r="DX169" i="7"/>
  <c r="DW169" i="7"/>
  <c r="DV169" i="7"/>
  <c r="DU169" i="7"/>
  <c r="DT169" i="7"/>
  <c r="DS169" i="7"/>
  <c r="DR169" i="7"/>
  <c r="DQ169" i="7"/>
  <c r="DP169" i="7"/>
  <c r="DO169" i="7"/>
  <c r="DN169" i="7"/>
  <c r="DM169" i="7"/>
  <c r="DL169" i="7"/>
  <c r="DK169" i="7"/>
  <c r="DJ169" i="7"/>
  <c r="DI169" i="7"/>
  <c r="DH169" i="7"/>
  <c r="DG169" i="7"/>
  <c r="DF169" i="7"/>
  <c r="DE169" i="7"/>
  <c r="DD169" i="7"/>
  <c r="DC169" i="7"/>
  <c r="DB169" i="7"/>
  <c r="DA169" i="7"/>
  <c r="CZ169" i="7"/>
  <c r="CY169" i="7"/>
  <c r="CX169" i="7"/>
  <c r="CW169" i="7"/>
  <c r="CV169" i="7"/>
  <c r="CU169" i="7"/>
  <c r="CT169" i="7"/>
  <c r="CS169" i="7"/>
  <c r="CR169" i="7"/>
  <c r="CQ169" i="7"/>
  <c r="CP169" i="7"/>
  <c r="CO169" i="7"/>
  <c r="CN169" i="7"/>
  <c r="CM169" i="7"/>
  <c r="CL169" i="7"/>
  <c r="CK169" i="7"/>
  <c r="CJ169" i="7"/>
  <c r="CI169" i="7"/>
  <c r="CH169" i="7"/>
  <c r="CG169" i="7"/>
  <c r="CF169" i="7"/>
  <c r="CE169" i="7"/>
  <c r="CD169" i="7"/>
  <c r="CC169" i="7"/>
  <c r="CB169" i="7"/>
  <c r="CA169" i="7"/>
  <c r="BZ169" i="7"/>
  <c r="BY169" i="7"/>
  <c r="BX169" i="7"/>
  <c r="BW169" i="7"/>
  <c r="BV169" i="7"/>
  <c r="BU169" i="7"/>
  <c r="BT169" i="7"/>
  <c r="BS169" i="7"/>
  <c r="BR169" i="7"/>
  <c r="BQ169" i="7"/>
  <c r="BP169" i="7"/>
  <c r="BO169" i="7"/>
  <c r="BN169" i="7"/>
  <c r="BM169" i="7"/>
  <c r="BL169" i="7"/>
  <c r="BK169" i="7"/>
  <c r="BJ169" i="7"/>
  <c r="BI169" i="7"/>
  <c r="BH169" i="7"/>
  <c r="BG169" i="7"/>
  <c r="BF169" i="7"/>
  <c r="BE169" i="7"/>
  <c r="BD169" i="7"/>
  <c r="BC169" i="7"/>
  <c r="BB169"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AD169" i="7"/>
  <c r="AC169" i="7"/>
  <c r="AB169" i="7"/>
  <c r="AA169" i="7"/>
  <c r="Z169" i="7"/>
  <c r="Y169" i="7"/>
  <c r="X169" i="7"/>
  <c r="W169" i="7"/>
  <c r="V169" i="7"/>
  <c r="U169" i="7"/>
  <c r="T169" i="7"/>
  <c r="S169" i="7"/>
  <c r="R169" i="7"/>
  <c r="Q169" i="7"/>
  <c r="P169" i="7"/>
  <c r="O169" i="7"/>
  <c r="N169" i="7"/>
  <c r="M169" i="7"/>
  <c r="L169" i="7"/>
  <c r="K169" i="7"/>
  <c r="J169" i="7"/>
  <c r="I169" i="7"/>
  <c r="H169" i="7"/>
  <c r="G169" i="7"/>
  <c r="F169" i="7"/>
  <c r="E169" i="7"/>
  <c r="D169" i="7"/>
  <c r="C169" i="7"/>
  <c r="B169" i="7"/>
  <c r="EA168" i="7"/>
  <c r="DZ168" i="7"/>
  <c r="DY168" i="7"/>
  <c r="DX168" i="7"/>
  <c r="DW168" i="7"/>
  <c r="DV168" i="7"/>
  <c r="DU168" i="7"/>
  <c r="DT168" i="7"/>
  <c r="DS168" i="7"/>
  <c r="DR168" i="7"/>
  <c r="DQ168" i="7"/>
  <c r="DP168" i="7"/>
  <c r="DO168" i="7"/>
  <c r="DN168" i="7"/>
  <c r="DM168" i="7"/>
  <c r="DL168" i="7"/>
  <c r="DK168" i="7"/>
  <c r="DJ168" i="7"/>
  <c r="DI168" i="7"/>
  <c r="DH168" i="7"/>
  <c r="DG168" i="7"/>
  <c r="DF168" i="7"/>
  <c r="DE168" i="7"/>
  <c r="DD168" i="7"/>
  <c r="DC168" i="7"/>
  <c r="DB168" i="7"/>
  <c r="DA168" i="7"/>
  <c r="CZ168" i="7"/>
  <c r="CY168" i="7"/>
  <c r="CX168" i="7"/>
  <c r="CW168" i="7"/>
  <c r="CV168" i="7"/>
  <c r="CU168" i="7"/>
  <c r="CT168" i="7"/>
  <c r="CS168" i="7"/>
  <c r="CR168" i="7"/>
  <c r="CQ168" i="7"/>
  <c r="CP168" i="7"/>
  <c r="CO168" i="7"/>
  <c r="CN168" i="7"/>
  <c r="CM168" i="7"/>
  <c r="CL168" i="7"/>
  <c r="CK168" i="7"/>
  <c r="CJ168" i="7"/>
  <c r="CI168" i="7"/>
  <c r="CH168" i="7"/>
  <c r="CG168" i="7"/>
  <c r="CF168" i="7"/>
  <c r="CE168" i="7"/>
  <c r="CD168" i="7"/>
  <c r="CC168" i="7"/>
  <c r="CB168" i="7"/>
  <c r="CA168" i="7"/>
  <c r="BZ168" i="7"/>
  <c r="BY168" i="7"/>
  <c r="BX168" i="7"/>
  <c r="BW168" i="7"/>
  <c r="BV168" i="7"/>
  <c r="BU168" i="7"/>
  <c r="BT168" i="7"/>
  <c r="BS168" i="7"/>
  <c r="BR168" i="7"/>
  <c r="BQ168" i="7"/>
  <c r="BP168" i="7"/>
  <c r="BO168" i="7"/>
  <c r="BN168" i="7"/>
  <c r="BM168" i="7"/>
  <c r="BL168" i="7"/>
  <c r="BK168" i="7"/>
  <c r="BJ168" i="7"/>
  <c r="BI168" i="7"/>
  <c r="BH168" i="7"/>
  <c r="BG168" i="7"/>
  <c r="BF168" i="7"/>
  <c r="BE168" i="7"/>
  <c r="BD168" i="7"/>
  <c r="BC168" i="7"/>
  <c r="BB168" i="7"/>
  <c r="BA168" i="7"/>
  <c r="AZ168" i="7"/>
  <c r="AY168" i="7"/>
  <c r="AX168" i="7"/>
  <c r="AW168" i="7"/>
  <c r="AV168" i="7"/>
  <c r="AU168" i="7"/>
  <c r="AT168" i="7"/>
  <c r="AS168" i="7"/>
  <c r="AR168" i="7"/>
  <c r="AQ168" i="7"/>
  <c r="AP168" i="7"/>
  <c r="AO168" i="7"/>
  <c r="AN168" i="7"/>
  <c r="AM168" i="7"/>
  <c r="AL168" i="7"/>
  <c r="AK168" i="7"/>
  <c r="AJ168" i="7"/>
  <c r="AI168" i="7"/>
  <c r="AH168" i="7"/>
  <c r="AG168" i="7"/>
  <c r="AF168" i="7"/>
  <c r="AE168" i="7"/>
  <c r="AD168" i="7"/>
  <c r="AC168" i="7"/>
  <c r="AB168" i="7"/>
  <c r="AA168" i="7"/>
  <c r="Z168" i="7"/>
  <c r="Y168" i="7"/>
  <c r="X168" i="7"/>
  <c r="W168" i="7"/>
  <c r="V168" i="7"/>
  <c r="U168" i="7"/>
  <c r="T168" i="7"/>
  <c r="S168" i="7"/>
  <c r="R168" i="7"/>
  <c r="Q168" i="7"/>
  <c r="P168" i="7"/>
  <c r="O168" i="7"/>
  <c r="N168" i="7"/>
  <c r="M168" i="7"/>
  <c r="L168" i="7"/>
  <c r="K168" i="7"/>
  <c r="J168" i="7"/>
  <c r="I168" i="7"/>
  <c r="H168" i="7"/>
  <c r="G168" i="7"/>
  <c r="F168" i="7"/>
  <c r="E168" i="7"/>
  <c r="D168" i="7"/>
  <c r="C168" i="7"/>
  <c r="B168" i="7"/>
  <c r="EA167" i="7"/>
  <c r="DZ167" i="7"/>
  <c r="DY167" i="7"/>
  <c r="DX167" i="7"/>
  <c r="DW167" i="7"/>
  <c r="DV167" i="7"/>
  <c r="DU167" i="7"/>
  <c r="DT167" i="7"/>
  <c r="DS167" i="7"/>
  <c r="DR167" i="7"/>
  <c r="DQ167" i="7"/>
  <c r="DP167" i="7"/>
  <c r="DO167" i="7"/>
  <c r="DN167" i="7"/>
  <c r="DM167" i="7"/>
  <c r="DL167" i="7"/>
  <c r="DK167" i="7"/>
  <c r="DJ167" i="7"/>
  <c r="DI167" i="7"/>
  <c r="DH167" i="7"/>
  <c r="DG167" i="7"/>
  <c r="DF167" i="7"/>
  <c r="DE167" i="7"/>
  <c r="DD167" i="7"/>
  <c r="DC167" i="7"/>
  <c r="DB167" i="7"/>
  <c r="DA167" i="7"/>
  <c r="CZ167" i="7"/>
  <c r="CY167" i="7"/>
  <c r="CX167" i="7"/>
  <c r="CW167" i="7"/>
  <c r="CV167" i="7"/>
  <c r="CU167" i="7"/>
  <c r="CT167" i="7"/>
  <c r="CS167" i="7"/>
  <c r="CR167" i="7"/>
  <c r="CQ167" i="7"/>
  <c r="CP167" i="7"/>
  <c r="CO167" i="7"/>
  <c r="CN167" i="7"/>
  <c r="CM167" i="7"/>
  <c r="CL167" i="7"/>
  <c r="CK167" i="7"/>
  <c r="CJ167" i="7"/>
  <c r="CI167" i="7"/>
  <c r="CH167" i="7"/>
  <c r="CG167" i="7"/>
  <c r="CF167" i="7"/>
  <c r="CE167" i="7"/>
  <c r="CD167" i="7"/>
  <c r="CC167" i="7"/>
  <c r="CB167" i="7"/>
  <c r="CA167" i="7"/>
  <c r="BZ167" i="7"/>
  <c r="BY167" i="7"/>
  <c r="BX167" i="7"/>
  <c r="BW167" i="7"/>
  <c r="BV167" i="7"/>
  <c r="BU167" i="7"/>
  <c r="BT167" i="7"/>
  <c r="BS167" i="7"/>
  <c r="BR167" i="7"/>
  <c r="BQ167" i="7"/>
  <c r="BP167" i="7"/>
  <c r="BO167" i="7"/>
  <c r="BN167" i="7"/>
  <c r="BM167" i="7"/>
  <c r="BL167" i="7"/>
  <c r="BK167" i="7"/>
  <c r="BJ167" i="7"/>
  <c r="BI167" i="7"/>
  <c r="BH167" i="7"/>
  <c r="BG167" i="7"/>
  <c r="BF167" i="7"/>
  <c r="BE167" i="7"/>
  <c r="BD167" i="7"/>
  <c r="BC167" i="7"/>
  <c r="BB167" i="7"/>
  <c r="BA167" i="7"/>
  <c r="AZ167" i="7"/>
  <c r="AY167" i="7"/>
  <c r="AX167" i="7"/>
  <c r="AW167" i="7"/>
  <c r="AV167" i="7"/>
  <c r="AU167" i="7"/>
  <c r="AT167" i="7"/>
  <c r="AS167" i="7"/>
  <c r="AR167" i="7"/>
  <c r="AQ167" i="7"/>
  <c r="AP167" i="7"/>
  <c r="AO167" i="7"/>
  <c r="AN167" i="7"/>
  <c r="AM167" i="7"/>
  <c r="AL167" i="7"/>
  <c r="AK167" i="7"/>
  <c r="AJ167" i="7"/>
  <c r="AI167" i="7"/>
  <c r="AH167" i="7"/>
  <c r="AG167" i="7"/>
  <c r="AF167" i="7"/>
  <c r="AE167" i="7"/>
  <c r="AD167" i="7"/>
  <c r="AC167" i="7"/>
  <c r="AB167" i="7"/>
  <c r="AA167" i="7"/>
  <c r="Z167" i="7"/>
  <c r="Y167" i="7"/>
  <c r="X167" i="7"/>
  <c r="W167" i="7"/>
  <c r="V167" i="7"/>
  <c r="U167" i="7"/>
  <c r="T167" i="7"/>
  <c r="S167" i="7"/>
  <c r="R167" i="7"/>
  <c r="Q167" i="7"/>
  <c r="P167" i="7"/>
  <c r="O167" i="7"/>
  <c r="N167" i="7"/>
  <c r="M167" i="7"/>
  <c r="L167" i="7"/>
  <c r="K167" i="7"/>
  <c r="J167" i="7"/>
  <c r="I167" i="7"/>
  <c r="H167" i="7"/>
  <c r="G167" i="7"/>
  <c r="F167" i="7"/>
  <c r="E167" i="7"/>
  <c r="D167" i="7"/>
  <c r="C167" i="7"/>
  <c r="B167" i="7"/>
  <c r="EA166" i="7"/>
  <c r="DZ166" i="7"/>
  <c r="DY166" i="7"/>
  <c r="DX166" i="7"/>
  <c r="DW166" i="7"/>
  <c r="DV166" i="7"/>
  <c r="DU166" i="7"/>
  <c r="DT166" i="7"/>
  <c r="DS166" i="7"/>
  <c r="DR166" i="7"/>
  <c r="DQ166" i="7"/>
  <c r="DP166" i="7"/>
  <c r="DO166" i="7"/>
  <c r="DN166" i="7"/>
  <c r="DM166" i="7"/>
  <c r="DL166" i="7"/>
  <c r="DK166" i="7"/>
  <c r="DJ166" i="7"/>
  <c r="DI166" i="7"/>
  <c r="DH166" i="7"/>
  <c r="DG166" i="7"/>
  <c r="DF166" i="7"/>
  <c r="DE166" i="7"/>
  <c r="DD166" i="7"/>
  <c r="DC166" i="7"/>
  <c r="DB166" i="7"/>
  <c r="DA166" i="7"/>
  <c r="CZ166" i="7"/>
  <c r="CY166" i="7"/>
  <c r="CX166" i="7"/>
  <c r="CW166" i="7"/>
  <c r="CV166" i="7"/>
  <c r="CU166" i="7"/>
  <c r="CT166" i="7"/>
  <c r="CS166" i="7"/>
  <c r="CR166" i="7"/>
  <c r="CQ166" i="7"/>
  <c r="CP166" i="7"/>
  <c r="CO166" i="7"/>
  <c r="CN166" i="7"/>
  <c r="CM166" i="7"/>
  <c r="CL166" i="7"/>
  <c r="CK166" i="7"/>
  <c r="CJ166" i="7"/>
  <c r="CI166" i="7"/>
  <c r="CH166" i="7"/>
  <c r="CG166" i="7"/>
  <c r="CF166" i="7"/>
  <c r="CE166" i="7"/>
  <c r="CD166" i="7"/>
  <c r="CC166" i="7"/>
  <c r="CB166" i="7"/>
  <c r="CA166" i="7"/>
  <c r="BZ166" i="7"/>
  <c r="BY166" i="7"/>
  <c r="BX166" i="7"/>
  <c r="BW166" i="7"/>
  <c r="BV166" i="7"/>
  <c r="BU166" i="7"/>
  <c r="BT166" i="7"/>
  <c r="BS166" i="7"/>
  <c r="BR166" i="7"/>
  <c r="BQ166" i="7"/>
  <c r="BP166" i="7"/>
  <c r="BO166" i="7"/>
  <c r="BN166" i="7"/>
  <c r="BM166" i="7"/>
  <c r="BL166" i="7"/>
  <c r="BK166" i="7"/>
  <c r="BJ166" i="7"/>
  <c r="BI166" i="7"/>
  <c r="BH166" i="7"/>
  <c r="BG166" i="7"/>
  <c r="BF166" i="7"/>
  <c r="BE166" i="7"/>
  <c r="BD166" i="7"/>
  <c r="BC166" i="7"/>
  <c r="BB166" i="7"/>
  <c r="BA166" i="7"/>
  <c r="AZ166" i="7"/>
  <c r="AY166" i="7"/>
  <c r="AX166" i="7"/>
  <c r="AW166" i="7"/>
  <c r="AV166" i="7"/>
  <c r="AU166" i="7"/>
  <c r="AT166" i="7"/>
  <c r="AS166" i="7"/>
  <c r="AR166" i="7"/>
  <c r="AQ166" i="7"/>
  <c r="AP166" i="7"/>
  <c r="AO166" i="7"/>
  <c r="AN166" i="7"/>
  <c r="AM166" i="7"/>
  <c r="AL166" i="7"/>
  <c r="AK166" i="7"/>
  <c r="AJ166" i="7"/>
  <c r="AI166" i="7"/>
  <c r="AH166" i="7"/>
  <c r="AG166" i="7"/>
  <c r="AF166" i="7"/>
  <c r="AE166" i="7"/>
  <c r="AD166" i="7"/>
  <c r="AC166" i="7"/>
  <c r="AB166" i="7"/>
  <c r="AA166" i="7"/>
  <c r="Z166" i="7"/>
  <c r="Y166" i="7"/>
  <c r="X166" i="7"/>
  <c r="W166" i="7"/>
  <c r="V166" i="7"/>
  <c r="U166" i="7"/>
  <c r="T166" i="7"/>
  <c r="S166" i="7"/>
  <c r="R166" i="7"/>
  <c r="Q166" i="7"/>
  <c r="P166" i="7"/>
  <c r="O166" i="7"/>
  <c r="N166" i="7"/>
  <c r="M166" i="7"/>
  <c r="L166" i="7"/>
  <c r="K166" i="7"/>
  <c r="J166" i="7"/>
  <c r="I166" i="7"/>
  <c r="H166" i="7"/>
  <c r="G166" i="7"/>
  <c r="F166" i="7"/>
  <c r="E166" i="7"/>
  <c r="D166" i="7"/>
  <c r="C166" i="7"/>
  <c r="B166" i="7"/>
  <c r="EA165" i="7"/>
  <c r="DZ165" i="7"/>
  <c r="DY165" i="7"/>
  <c r="DX165" i="7"/>
  <c r="DW165" i="7"/>
  <c r="DV165" i="7"/>
  <c r="DU165" i="7"/>
  <c r="DT165" i="7"/>
  <c r="DS165" i="7"/>
  <c r="DR165" i="7"/>
  <c r="DQ165" i="7"/>
  <c r="DP165" i="7"/>
  <c r="DO165" i="7"/>
  <c r="DN165" i="7"/>
  <c r="DM165" i="7"/>
  <c r="DL165" i="7"/>
  <c r="DK165" i="7"/>
  <c r="DJ165" i="7"/>
  <c r="DI165" i="7"/>
  <c r="DH165" i="7"/>
  <c r="DG165" i="7"/>
  <c r="DF165" i="7"/>
  <c r="DE165" i="7"/>
  <c r="DD165" i="7"/>
  <c r="DC165" i="7"/>
  <c r="DB165" i="7"/>
  <c r="DA165" i="7"/>
  <c r="CZ165" i="7"/>
  <c r="CY165" i="7"/>
  <c r="CX165" i="7"/>
  <c r="CW165" i="7"/>
  <c r="CV165" i="7"/>
  <c r="CU165" i="7"/>
  <c r="CT165" i="7"/>
  <c r="CS165" i="7"/>
  <c r="CR165" i="7"/>
  <c r="CQ165" i="7"/>
  <c r="CP165" i="7"/>
  <c r="CO165" i="7"/>
  <c r="CN165" i="7"/>
  <c r="CM165" i="7"/>
  <c r="CL165" i="7"/>
  <c r="CK165" i="7"/>
  <c r="CJ165" i="7"/>
  <c r="CI165" i="7"/>
  <c r="CH165" i="7"/>
  <c r="CG165" i="7"/>
  <c r="CF165" i="7"/>
  <c r="CE165" i="7"/>
  <c r="CD165" i="7"/>
  <c r="CC165" i="7"/>
  <c r="CB165" i="7"/>
  <c r="CA165" i="7"/>
  <c r="BZ165" i="7"/>
  <c r="BY165" i="7"/>
  <c r="BX165" i="7"/>
  <c r="BW165" i="7"/>
  <c r="BV165" i="7"/>
  <c r="BU165" i="7"/>
  <c r="BT165" i="7"/>
  <c r="BS165" i="7"/>
  <c r="BR165" i="7"/>
  <c r="BQ165" i="7"/>
  <c r="BP165" i="7"/>
  <c r="BO165" i="7"/>
  <c r="BN165" i="7"/>
  <c r="BM165" i="7"/>
  <c r="BL165" i="7"/>
  <c r="BK165" i="7"/>
  <c r="BJ165" i="7"/>
  <c r="BI165" i="7"/>
  <c r="BH165" i="7"/>
  <c r="BG165" i="7"/>
  <c r="BF165" i="7"/>
  <c r="BE165" i="7"/>
  <c r="BD165" i="7"/>
  <c r="BC165" i="7"/>
  <c r="BB165"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AD165" i="7"/>
  <c r="AC165" i="7"/>
  <c r="AB165" i="7"/>
  <c r="AA165" i="7"/>
  <c r="Z165" i="7"/>
  <c r="Y165" i="7"/>
  <c r="X165" i="7"/>
  <c r="W165" i="7"/>
  <c r="V165" i="7"/>
  <c r="U165" i="7"/>
  <c r="T165" i="7"/>
  <c r="S165" i="7"/>
  <c r="R165" i="7"/>
  <c r="Q165" i="7"/>
  <c r="P165" i="7"/>
  <c r="O165" i="7"/>
  <c r="N165" i="7"/>
  <c r="M165" i="7"/>
  <c r="L165" i="7"/>
  <c r="K165" i="7"/>
  <c r="J165" i="7"/>
  <c r="I165" i="7"/>
  <c r="H165" i="7"/>
  <c r="G165" i="7"/>
  <c r="F165" i="7"/>
  <c r="E165" i="7"/>
  <c r="D165" i="7"/>
  <c r="C165" i="7"/>
  <c r="B165" i="7"/>
  <c r="EA164" i="7"/>
  <c r="DZ164" i="7"/>
  <c r="DY164" i="7"/>
  <c r="DX164" i="7"/>
  <c r="DW164" i="7"/>
  <c r="DV164" i="7"/>
  <c r="DU164" i="7"/>
  <c r="DT164" i="7"/>
  <c r="DS164" i="7"/>
  <c r="DR164" i="7"/>
  <c r="DQ164" i="7"/>
  <c r="DP164" i="7"/>
  <c r="DO164" i="7"/>
  <c r="DN164" i="7"/>
  <c r="DM164" i="7"/>
  <c r="DL164" i="7"/>
  <c r="DK164" i="7"/>
  <c r="DJ164" i="7"/>
  <c r="DI164" i="7"/>
  <c r="DH164" i="7"/>
  <c r="DG164" i="7"/>
  <c r="DF164" i="7"/>
  <c r="DE164" i="7"/>
  <c r="DD164" i="7"/>
  <c r="DC164" i="7"/>
  <c r="DB164" i="7"/>
  <c r="DA164" i="7"/>
  <c r="CZ164" i="7"/>
  <c r="CY164" i="7"/>
  <c r="CX164" i="7"/>
  <c r="CW164" i="7"/>
  <c r="CV164" i="7"/>
  <c r="CU164" i="7"/>
  <c r="CT164" i="7"/>
  <c r="CS164" i="7"/>
  <c r="CR164" i="7"/>
  <c r="CQ164" i="7"/>
  <c r="CP164" i="7"/>
  <c r="CO164" i="7"/>
  <c r="CN164" i="7"/>
  <c r="CM164" i="7"/>
  <c r="CL164" i="7"/>
  <c r="CK164" i="7"/>
  <c r="CJ164" i="7"/>
  <c r="CI164" i="7"/>
  <c r="CH164" i="7"/>
  <c r="CG164" i="7"/>
  <c r="CF164" i="7"/>
  <c r="CE164" i="7"/>
  <c r="CD164" i="7"/>
  <c r="CC164" i="7"/>
  <c r="CB164" i="7"/>
  <c r="CA164" i="7"/>
  <c r="BZ164" i="7"/>
  <c r="BY164" i="7"/>
  <c r="BX164" i="7"/>
  <c r="BW164" i="7"/>
  <c r="BV164" i="7"/>
  <c r="BU164" i="7"/>
  <c r="BT164" i="7"/>
  <c r="BS164" i="7"/>
  <c r="BR164" i="7"/>
  <c r="BQ164" i="7"/>
  <c r="BP164" i="7"/>
  <c r="BO164" i="7"/>
  <c r="BN164" i="7"/>
  <c r="BM164" i="7"/>
  <c r="BL164" i="7"/>
  <c r="BK164" i="7"/>
  <c r="BJ164" i="7"/>
  <c r="BI164" i="7"/>
  <c r="BH164" i="7"/>
  <c r="BG164" i="7"/>
  <c r="BF164" i="7"/>
  <c r="BE164" i="7"/>
  <c r="BD164" i="7"/>
  <c r="BC164" i="7"/>
  <c r="BB164"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AD164" i="7"/>
  <c r="AC164" i="7"/>
  <c r="AB164" i="7"/>
  <c r="AA164" i="7"/>
  <c r="Z164" i="7"/>
  <c r="Y164" i="7"/>
  <c r="X164" i="7"/>
  <c r="W164" i="7"/>
  <c r="V164" i="7"/>
  <c r="U164" i="7"/>
  <c r="T164" i="7"/>
  <c r="S164" i="7"/>
  <c r="R164" i="7"/>
  <c r="Q164" i="7"/>
  <c r="P164" i="7"/>
  <c r="O164" i="7"/>
  <c r="N164" i="7"/>
  <c r="M164" i="7"/>
  <c r="L164" i="7"/>
  <c r="K164" i="7"/>
  <c r="J164" i="7"/>
  <c r="I164" i="7"/>
  <c r="H164" i="7"/>
  <c r="G164" i="7"/>
  <c r="F164" i="7"/>
  <c r="E164" i="7"/>
  <c r="D164" i="7"/>
  <c r="C164" i="7"/>
  <c r="B164" i="7"/>
  <c r="EA163" i="7"/>
  <c r="DZ163" i="7"/>
  <c r="DY163" i="7"/>
  <c r="DX163" i="7"/>
  <c r="DW163" i="7"/>
  <c r="DV163" i="7"/>
  <c r="DU163" i="7"/>
  <c r="DT163" i="7"/>
  <c r="DS163" i="7"/>
  <c r="DR163" i="7"/>
  <c r="DQ163" i="7"/>
  <c r="DP163" i="7"/>
  <c r="DO163" i="7"/>
  <c r="DN163" i="7"/>
  <c r="DM163" i="7"/>
  <c r="DL163" i="7"/>
  <c r="DK163" i="7"/>
  <c r="DJ163" i="7"/>
  <c r="DI163" i="7"/>
  <c r="DH163" i="7"/>
  <c r="DG163" i="7"/>
  <c r="DF163" i="7"/>
  <c r="DE163" i="7"/>
  <c r="DD163" i="7"/>
  <c r="DC163" i="7"/>
  <c r="DB163" i="7"/>
  <c r="DA163" i="7"/>
  <c r="CZ163" i="7"/>
  <c r="CY163" i="7"/>
  <c r="CX163" i="7"/>
  <c r="CW163" i="7"/>
  <c r="CV163" i="7"/>
  <c r="CU163" i="7"/>
  <c r="CT163" i="7"/>
  <c r="CS163" i="7"/>
  <c r="CR163" i="7"/>
  <c r="CQ163" i="7"/>
  <c r="CP163" i="7"/>
  <c r="CO163" i="7"/>
  <c r="CN163" i="7"/>
  <c r="CM163" i="7"/>
  <c r="CL163" i="7"/>
  <c r="CK163" i="7"/>
  <c r="CJ163" i="7"/>
  <c r="CI163" i="7"/>
  <c r="CH163" i="7"/>
  <c r="CG163" i="7"/>
  <c r="CF163" i="7"/>
  <c r="CE163" i="7"/>
  <c r="CD163" i="7"/>
  <c r="CC163" i="7"/>
  <c r="CB163" i="7"/>
  <c r="CA163" i="7"/>
  <c r="BZ163" i="7"/>
  <c r="BY163" i="7"/>
  <c r="BX163" i="7"/>
  <c r="BW163" i="7"/>
  <c r="BV163" i="7"/>
  <c r="BU163" i="7"/>
  <c r="BT163" i="7"/>
  <c r="BS163" i="7"/>
  <c r="BR163" i="7"/>
  <c r="BQ163" i="7"/>
  <c r="BP163" i="7"/>
  <c r="BO163" i="7"/>
  <c r="BN163" i="7"/>
  <c r="BM163" i="7"/>
  <c r="BL163" i="7"/>
  <c r="BK163" i="7"/>
  <c r="BJ163" i="7"/>
  <c r="BI163" i="7"/>
  <c r="BH163" i="7"/>
  <c r="BG163" i="7"/>
  <c r="BF163" i="7"/>
  <c r="BE163" i="7"/>
  <c r="BD163" i="7"/>
  <c r="BC163" i="7"/>
  <c r="BB163"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AD163" i="7"/>
  <c r="AC163" i="7"/>
  <c r="AB163" i="7"/>
  <c r="AA163" i="7"/>
  <c r="Z163" i="7"/>
  <c r="Y163" i="7"/>
  <c r="X163" i="7"/>
  <c r="W163" i="7"/>
  <c r="V163" i="7"/>
  <c r="U163" i="7"/>
  <c r="T163" i="7"/>
  <c r="S163" i="7"/>
  <c r="R163" i="7"/>
  <c r="Q163" i="7"/>
  <c r="P163" i="7"/>
  <c r="O163" i="7"/>
  <c r="N163" i="7"/>
  <c r="M163" i="7"/>
  <c r="L163" i="7"/>
  <c r="K163" i="7"/>
  <c r="J163" i="7"/>
  <c r="I163" i="7"/>
  <c r="H163" i="7"/>
  <c r="G163" i="7"/>
  <c r="F163" i="7"/>
  <c r="E163" i="7"/>
  <c r="D163" i="7"/>
  <c r="C163" i="7"/>
  <c r="B163" i="7"/>
  <c r="EA162" i="7"/>
  <c r="DZ162" i="7"/>
  <c r="DY162" i="7"/>
  <c r="DX162" i="7"/>
  <c r="DW162" i="7"/>
  <c r="DV162" i="7"/>
  <c r="DU162" i="7"/>
  <c r="DT162" i="7"/>
  <c r="DS162" i="7"/>
  <c r="DR162" i="7"/>
  <c r="DQ162" i="7"/>
  <c r="DP162" i="7"/>
  <c r="DO162" i="7"/>
  <c r="DN162" i="7"/>
  <c r="DM162" i="7"/>
  <c r="DL162" i="7"/>
  <c r="DK162" i="7"/>
  <c r="DJ162" i="7"/>
  <c r="DI162" i="7"/>
  <c r="DH162" i="7"/>
  <c r="DG162" i="7"/>
  <c r="DF162" i="7"/>
  <c r="DE162" i="7"/>
  <c r="DD162" i="7"/>
  <c r="DC162" i="7"/>
  <c r="DB162" i="7"/>
  <c r="DA162" i="7"/>
  <c r="CZ162" i="7"/>
  <c r="CY162" i="7"/>
  <c r="CX162" i="7"/>
  <c r="CW162" i="7"/>
  <c r="CV162" i="7"/>
  <c r="CU162" i="7"/>
  <c r="CT162" i="7"/>
  <c r="CS162" i="7"/>
  <c r="CR162" i="7"/>
  <c r="CQ162" i="7"/>
  <c r="CP162" i="7"/>
  <c r="CO162" i="7"/>
  <c r="CN162" i="7"/>
  <c r="CM162" i="7"/>
  <c r="CL162" i="7"/>
  <c r="CK162" i="7"/>
  <c r="CJ162" i="7"/>
  <c r="CI162" i="7"/>
  <c r="CH162" i="7"/>
  <c r="CG162" i="7"/>
  <c r="CF162" i="7"/>
  <c r="CE162" i="7"/>
  <c r="CD162" i="7"/>
  <c r="CC162" i="7"/>
  <c r="CB162" i="7"/>
  <c r="CA162" i="7"/>
  <c r="BZ162" i="7"/>
  <c r="BY162" i="7"/>
  <c r="BX162" i="7"/>
  <c r="BW162" i="7"/>
  <c r="BV162" i="7"/>
  <c r="BU162" i="7"/>
  <c r="BT162" i="7"/>
  <c r="BS162" i="7"/>
  <c r="BR162" i="7"/>
  <c r="BQ162" i="7"/>
  <c r="BP162" i="7"/>
  <c r="BO162" i="7"/>
  <c r="BN162" i="7"/>
  <c r="BM162" i="7"/>
  <c r="BL162" i="7"/>
  <c r="BK162" i="7"/>
  <c r="BJ162" i="7"/>
  <c r="BI162" i="7"/>
  <c r="BH162" i="7"/>
  <c r="BG162" i="7"/>
  <c r="BF162" i="7"/>
  <c r="BE162" i="7"/>
  <c r="BD162" i="7"/>
  <c r="BC162" i="7"/>
  <c r="BB162"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AD162" i="7"/>
  <c r="AC162" i="7"/>
  <c r="AB162" i="7"/>
  <c r="AA162" i="7"/>
  <c r="Z162" i="7"/>
  <c r="Y162" i="7"/>
  <c r="X162" i="7"/>
  <c r="W162" i="7"/>
  <c r="V162" i="7"/>
  <c r="U162" i="7"/>
  <c r="T162" i="7"/>
  <c r="S162" i="7"/>
  <c r="R162" i="7"/>
  <c r="Q162" i="7"/>
  <c r="P162" i="7"/>
  <c r="O162" i="7"/>
  <c r="N162" i="7"/>
  <c r="M162" i="7"/>
  <c r="L162" i="7"/>
  <c r="K162" i="7"/>
  <c r="J162" i="7"/>
  <c r="I162" i="7"/>
  <c r="H162" i="7"/>
  <c r="G162" i="7"/>
  <c r="F162" i="7"/>
  <c r="E162" i="7"/>
  <c r="D162" i="7"/>
  <c r="C162" i="7"/>
  <c r="B162" i="7"/>
  <c r="EA161" i="7"/>
  <c r="DZ161" i="7"/>
  <c r="DY161" i="7"/>
  <c r="DX161" i="7"/>
  <c r="DW161" i="7"/>
  <c r="DV161" i="7"/>
  <c r="DU161" i="7"/>
  <c r="DT161" i="7"/>
  <c r="DS161" i="7"/>
  <c r="DR161" i="7"/>
  <c r="DQ161" i="7"/>
  <c r="DP161" i="7"/>
  <c r="DO161" i="7"/>
  <c r="DN161" i="7"/>
  <c r="DM161" i="7"/>
  <c r="DL161" i="7"/>
  <c r="DK161" i="7"/>
  <c r="DJ161" i="7"/>
  <c r="DI161" i="7"/>
  <c r="DH161" i="7"/>
  <c r="DG161" i="7"/>
  <c r="DF161" i="7"/>
  <c r="DE161" i="7"/>
  <c r="DD161" i="7"/>
  <c r="DC161" i="7"/>
  <c r="DB161" i="7"/>
  <c r="DA161" i="7"/>
  <c r="CZ161" i="7"/>
  <c r="CY161" i="7"/>
  <c r="CX161" i="7"/>
  <c r="CW161" i="7"/>
  <c r="CV161" i="7"/>
  <c r="CU161" i="7"/>
  <c r="CT161" i="7"/>
  <c r="CS161" i="7"/>
  <c r="CR161" i="7"/>
  <c r="CQ161" i="7"/>
  <c r="CP161" i="7"/>
  <c r="CO161" i="7"/>
  <c r="CN161" i="7"/>
  <c r="CM161" i="7"/>
  <c r="CL161" i="7"/>
  <c r="CK161" i="7"/>
  <c r="CJ161" i="7"/>
  <c r="CI161" i="7"/>
  <c r="CH161" i="7"/>
  <c r="CG161" i="7"/>
  <c r="CF161" i="7"/>
  <c r="CE161" i="7"/>
  <c r="CD161" i="7"/>
  <c r="CC161" i="7"/>
  <c r="CB161" i="7"/>
  <c r="CA161" i="7"/>
  <c r="BZ161" i="7"/>
  <c r="BY161" i="7"/>
  <c r="BX161" i="7"/>
  <c r="BW161" i="7"/>
  <c r="BV161" i="7"/>
  <c r="BU161" i="7"/>
  <c r="BT161" i="7"/>
  <c r="BS161" i="7"/>
  <c r="BR161" i="7"/>
  <c r="BQ161" i="7"/>
  <c r="BP161" i="7"/>
  <c r="BO161" i="7"/>
  <c r="BN161" i="7"/>
  <c r="BM161" i="7"/>
  <c r="BL161" i="7"/>
  <c r="BK161" i="7"/>
  <c r="BJ161" i="7"/>
  <c r="BI161" i="7"/>
  <c r="BH161" i="7"/>
  <c r="BG161" i="7"/>
  <c r="BF161" i="7"/>
  <c r="BE161" i="7"/>
  <c r="BD161" i="7"/>
  <c r="BC161" i="7"/>
  <c r="BB161"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AD161" i="7"/>
  <c r="AC161" i="7"/>
  <c r="AB161" i="7"/>
  <c r="AA161" i="7"/>
  <c r="Z161" i="7"/>
  <c r="Y161" i="7"/>
  <c r="X161" i="7"/>
  <c r="W161" i="7"/>
  <c r="V161" i="7"/>
  <c r="U161" i="7"/>
  <c r="T161" i="7"/>
  <c r="S161" i="7"/>
  <c r="R161" i="7"/>
  <c r="Q161" i="7"/>
  <c r="P161" i="7"/>
  <c r="O161" i="7"/>
  <c r="N161" i="7"/>
  <c r="M161" i="7"/>
  <c r="L161" i="7"/>
  <c r="K161" i="7"/>
  <c r="J161" i="7"/>
  <c r="I161" i="7"/>
  <c r="H161" i="7"/>
  <c r="G161" i="7"/>
  <c r="F161" i="7"/>
  <c r="E161" i="7"/>
  <c r="D161" i="7"/>
  <c r="C161" i="7"/>
  <c r="B161" i="7"/>
  <c r="EA160" i="7"/>
  <c r="DZ160" i="7"/>
  <c r="DY160" i="7"/>
  <c r="DX160" i="7"/>
  <c r="DW160" i="7"/>
  <c r="DV160" i="7"/>
  <c r="DU160" i="7"/>
  <c r="DT160" i="7"/>
  <c r="DS160" i="7"/>
  <c r="DR160" i="7"/>
  <c r="DQ160" i="7"/>
  <c r="DP160" i="7"/>
  <c r="DO160" i="7"/>
  <c r="DN160" i="7"/>
  <c r="DM160" i="7"/>
  <c r="DL160" i="7"/>
  <c r="DK160" i="7"/>
  <c r="DJ160" i="7"/>
  <c r="DI160" i="7"/>
  <c r="DH160" i="7"/>
  <c r="DG160" i="7"/>
  <c r="DF160" i="7"/>
  <c r="DE160" i="7"/>
  <c r="DD160" i="7"/>
  <c r="DC160" i="7"/>
  <c r="DB160" i="7"/>
  <c r="DA160" i="7"/>
  <c r="CZ160" i="7"/>
  <c r="CY160" i="7"/>
  <c r="CX160" i="7"/>
  <c r="CW160" i="7"/>
  <c r="CV160" i="7"/>
  <c r="CU160" i="7"/>
  <c r="CT160" i="7"/>
  <c r="CS160" i="7"/>
  <c r="CR160" i="7"/>
  <c r="CQ160" i="7"/>
  <c r="CP160" i="7"/>
  <c r="CO160" i="7"/>
  <c r="CN160" i="7"/>
  <c r="CM160" i="7"/>
  <c r="CL160" i="7"/>
  <c r="CK160" i="7"/>
  <c r="CJ160" i="7"/>
  <c r="CI160" i="7"/>
  <c r="CH160" i="7"/>
  <c r="CG160" i="7"/>
  <c r="CF160" i="7"/>
  <c r="CE160" i="7"/>
  <c r="CD160" i="7"/>
  <c r="CC160" i="7"/>
  <c r="CB160" i="7"/>
  <c r="CA160" i="7"/>
  <c r="BZ160" i="7"/>
  <c r="BY160" i="7"/>
  <c r="BX160" i="7"/>
  <c r="BW160" i="7"/>
  <c r="BV160" i="7"/>
  <c r="BU160" i="7"/>
  <c r="BT160" i="7"/>
  <c r="BS160" i="7"/>
  <c r="BR160" i="7"/>
  <c r="BQ160" i="7"/>
  <c r="BP160" i="7"/>
  <c r="BO160" i="7"/>
  <c r="BN160" i="7"/>
  <c r="BM160" i="7"/>
  <c r="BL160" i="7"/>
  <c r="BK160" i="7"/>
  <c r="BJ160" i="7"/>
  <c r="BI160" i="7"/>
  <c r="BH160" i="7"/>
  <c r="BG160" i="7"/>
  <c r="BF160" i="7"/>
  <c r="BE160" i="7"/>
  <c r="BD160" i="7"/>
  <c r="BC160" i="7"/>
  <c r="BB160"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AD160" i="7"/>
  <c r="AC160" i="7"/>
  <c r="AB160" i="7"/>
  <c r="AA160" i="7"/>
  <c r="Z160" i="7"/>
  <c r="Y160" i="7"/>
  <c r="X160" i="7"/>
  <c r="W160" i="7"/>
  <c r="V160" i="7"/>
  <c r="U160" i="7"/>
  <c r="T160" i="7"/>
  <c r="S160" i="7"/>
  <c r="R160" i="7"/>
  <c r="Q160" i="7"/>
  <c r="P160" i="7"/>
  <c r="O160" i="7"/>
  <c r="N160" i="7"/>
  <c r="M160" i="7"/>
  <c r="L160" i="7"/>
  <c r="K160" i="7"/>
  <c r="J160" i="7"/>
  <c r="I160" i="7"/>
  <c r="H160" i="7"/>
  <c r="G160" i="7"/>
  <c r="F160" i="7"/>
  <c r="E160" i="7"/>
  <c r="D160" i="7"/>
  <c r="C160" i="7"/>
  <c r="B160" i="7"/>
  <c r="EA159" i="7"/>
  <c r="DZ159" i="7"/>
  <c r="DY159" i="7"/>
  <c r="DX159" i="7"/>
  <c r="DW159" i="7"/>
  <c r="DV159" i="7"/>
  <c r="DU159" i="7"/>
  <c r="DT159" i="7"/>
  <c r="DS159" i="7"/>
  <c r="DR159" i="7"/>
  <c r="DQ159" i="7"/>
  <c r="DP159" i="7"/>
  <c r="DO159" i="7"/>
  <c r="DN159" i="7"/>
  <c r="DM159" i="7"/>
  <c r="DL159" i="7"/>
  <c r="DK159" i="7"/>
  <c r="DJ159" i="7"/>
  <c r="DI159" i="7"/>
  <c r="DH159" i="7"/>
  <c r="DG159" i="7"/>
  <c r="DF159" i="7"/>
  <c r="DE159" i="7"/>
  <c r="DD159" i="7"/>
  <c r="DC159" i="7"/>
  <c r="DB159" i="7"/>
  <c r="DA159" i="7"/>
  <c r="CZ159" i="7"/>
  <c r="CY159" i="7"/>
  <c r="CX159" i="7"/>
  <c r="CW159" i="7"/>
  <c r="CV159" i="7"/>
  <c r="CU159" i="7"/>
  <c r="CT159" i="7"/>
  <c r="CS159" i="7"/>
  <c r="CR159" i="7"/>
  <c r="CQ159" i="7"/>
  <c r="CP159" i="7"/>
  <c r="CO159" i="7"/>
  <c r="CN159" i="7"/>
  <c r="CM159" i="7"/>
  <c r="CL159" i="7"/>
  <c r="CK159" i="7"/>
  <c r="CJ159" i="7"/>
  <c r="CI159" i="7"/>
  <c r="CH159" i="7"/>
  <c r="CG159" i="7"/>
  <c r="CF159" i="7"/>
  <c r="CE159" i="7"/>
  <c r="CD159" i="7"/>
  <c r="CC159" i="7"/>
  <c r="CB159" i="7"/>
  <c r="CA159" i="7"/>
  <c r="BZ159" i="7"/>
  <c r="BY159" i="7"/>
  <c r="BX159" i="7"/>
  <c r="BW159" i="7"/>
  <c r="BV159" i="7"/>
  <c r="BU159" i="7"/>
  <c r="BT159" i="7"/>
  <c r="BS159" i="7"/>
  <c r="BR159" i="7"/>
  <c r="BQ159" i="7"/>
  <c r="BP159" i="7"/>
  <c r="BO159" i="7"/>
  <c r="BN159" i="7"/>
  <c r="BM159" i="7"/>
  <c r="BL159" i="7"/>
  <c r="BK159" i="7"/>
  <c r="BJ159" i="7"/>
  <c r="BI159" i="7"/>
  <c r="BH159" i="7"/>
  <c r="BG159" i="7"/>
  <c r="BF159" i="7"/>
  <c r="BE159" i="7"/>
  <c r="BD159" i="7"/>
  <c r="BC159" i="7"/>
  <c r="BB159"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AD159" i="7"/>
  <c r="AC159" i="7"/>
  <c r="AB159" i="7"/>
  <c r="AA159" i="7"/>
  <c r="Z159" i="7"/>
  <c r="Y159" i="7"/>
  <c r="X159" i="7"/>
  <c r="W159" i="7"/>
  <c r="V159" i="7"/>
  <c r="U159" i="7"/>
  <c r="T159" i="7"/>
  <c r="S159" i="7"/>
  <c r="R159" i="7"/>
  <c r="Q159" i="7"/>
  <c r="P159" i="7"/>
  <c r="O159" i="7"/>
  <c r="N159" i="7"/>
  <c r="M159" i="7"/>
  <c r="L159" i="7"/>
  <c r="K159" i="7"/>
  <c r="J159" i="7"/>
  <c r="I159" i="7"/>
  <c r="H159" i="7"/>
  <c r="G159" i="7"/>
  <c r="F159" i="7"/>
  <c r="E159" i="7"/>
  <c r="D159" i="7"/>
  <c r="C159" i="7"/>
  <c r="B159" i="7"/>
  <c r="EA158" i="7"/>
  <c r="DZ158" i="7"/>
  <c r="DY158" i="7"/>
  <c r="DX158" i="7"/>
  <c r="DW158" i="7"/>
  <c r="DV158" i="7"/>
  <c r="DU158" i="7"/>
  <c r="DT158" i="7"/>
  <c r="DS158" i="7"/>
  <c r="DR158" i="7"/>
  <c r="DQ158" i="7"/>
  <c r="DP158" i="7"/>
  <c r="DO158" i="7"/>
  <c r="DN158" i="7"/>
  <c r="DM158" i="7"/>
  <c r="DL158" i="7"/>
  <c r="DK158" i="7"/>
  <c r="DJ158" i="7"/>
  <c r="DI158" i="7"/>
  <c r="DH158" i="7"/>
  <c r="DG158" i="7"/>
  <c r="DF158" i="7"/>
  <c r="DE158" i="7"/>
  <c r="DD158" i="7"/>
  <c r="DC158" i="7"/>
  <c r="DB158" i="7"/>
  <c r="DA158" i="7"/>
  <c r="CZ158" i="7"/>
  <c r="CY158" i="7"/>
  <c r="CX158" i="7"/>
  <c r="CW158" i="7"/>
  <c r="CV158" i="7"/>
  <c r="CU158" i="7"/>
  <c r="CT158" i="7"/>
  <c r="CS158" i="7"/>
  <c r="CR158" i="7"/>
  <c r="CQ158" i="7"/>
  <c r="CP158" i="7"/>
  <c r="CO158" i="7"/>
  <c r="CN158" i="7"/>
  <c r="CM158" i="7"/>
  <c r="CL158" i="7"/>
  <c r="CK158" i="7"/>
  <c r="CJ158" i="7"/>
  <c r="CI158" i="7"/>
  <c r="CH158" i="7"/>
  <c r="CG158" i="7"/>
  <c r="CF158" i="7"/>
  <c r="CE158" i="7"/>
  <c r="CD158" i="7"/>
  <c r="CC158" i="7"/>
  <c r="CB158" i="7"/>
  <c r="CA158" i="7"/>
  <c r="BZ158" i="7"/>
  <c r="BY158" i="7"/>
  <c r="BX158" i="7"/>
  <c r="BW158" i="7"/>
  <c r="BV158" i="7"/>
  <c r="BU158" i="7"/>
  <c r="BT158" i="7"/>
  <c r="BS158" i="7"/>
  <c r="BR158" i="7"/>
  <c r="BQ158" i="7"/>
  <c r="BP158" i="7"/>
  <c r="BO158" i="7"/>
  <c r="BN158" i="7"/>
  <c r="BM158" i="7"/>
  <c r="BL158" i="7"/>
  <c r="BK158" i="7"/>
  <c r="BJ158" i="7"/>
  <c r="BI158" i="7"/>
  <c r="BH158" i="7"/>
  <c r="BG158" i="7"/>
  <c r="BF158" i="7"/>
  <c r="BE158" i="7"/>
  <c r="BD158" i="7"/>
  <c r="BC158" i="7"/>
  <c r="BB158"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AD158" i="7"/>
  <c r="AC158" i="7"/>
  <c r="AB158" i="7"/>
  <c r="AA158" i="7"/>
  <c r="Z158" i="7"/>
  <c r="Y158" i="7"/>
  <c r="X158" i="7"/>
  <c r="W158" i="7"/>
  <c r="V158" i="7"/>
  <c r="U158" i="7"/>
  <c r="T158" i="7"/>
  <c r="S158" i="7"/>
  <c r="R158" i="7"/>
  <c r="Q158" i="7"/>
  <c r="P158" i="7"/>
  <c r="O158" i="7"/>
  <c r="N158" i="7"/>
  <c r="M158" i="7"/>
  <c r="L158" i="7"/>
  <c r="K158" i="7"/>
  <c r="J158" i="7"/>
  <c r="I158" i="7"/>
  <c r="H158" i="7"/>
  <c r="G158" i="7"/>
  <c r="F158" i="7"/>
  <c r="E158" i="7"/>
  <c r="D158" i="7"/>
  <c r="C158" i="7"/>
  <c r="B158" i="7"/>
  <c r="EA157" i="7"/>
  <c r="DZ157" i="7"/>
  <c r="DY157" i="7"/>
  <c r="DX157" i="7"/>
  <c r="DW157" i="7"/>
  <c r="DV157" i="7"/>
  <c r="DU157" i="7"/>
  <c r="DT157" i="7"/>
  <c r="DS157" i="7"/>
  <c r="DR157" i="7"/>
  <c r="DQ157" i="7"/>
  <c r="DP157" i="7"/>
  <c r="DO157" i="7"/>
  <c r="DN157" i="7"/>
  <c r="DM157" i="7"/>
  <c r="DL157" i="7"/>
  <c r="DK157" i="7"/>
  <c r="DJ157" i="7"/>
  <c r="DI157" i="7"/>
  <c r="DH157" i="7"/>
  <c r="DG157" i="7"/>
  <c r="DF157" i="7"/>
  <c r="DE157" i="7"/>
  <c r="DD157" i="7"/>
  <c r="DC157" i="7"/>
  <c r="DB157" i="7"/>
  <c r="DA157" i="7"/>
  <c r="CZ157" i="7"/>
  <c r="CY157" i="7"/>
  <c r="CX157" i="7"/>
  <c r="CW157" i="7"/>
  <c r="CV157" i="7"/>
  <c r="CU157" i="7"/>
  <c r="CT157" i="7"/>
  <c r="CS157" i="7"/>
  <c r="CR157" i="7"/>
  <c r="CQ157" i="7"/>
  <c r="CP157" i="7"/>
  <c r="CO157" i="7"/>
  <c r="CN157" i="7"/>
  <c r="CM157" i="7"/>
  <c r="CL157" i="7"/>
  <c r="CK157" i="7"/>
  <c r="CJ157" i="7"/>
  <c r="CI157" i="7"/>
  <c r="CH157" i="7"/>
  <c r="CG157" i="7"/>
  <c r="CF157" i="7"/>
  <c r="CE157" i="7"/>
  <c r="CD157" i="7"/>
  <c r="CC157" i="7"/>
  <c r="CB157" i="7"/>
  <c r="CA157" i="7"/>
  <c r="BZ157" i="7"/>
  <c r="BY157" i="7"/>
  <c r="BX157" i="7"/>
  <c r="BW157" i="7"/>
  <c r="BV157" i="7"/>
  <c r="BU157" i="7"/>
  <c r="BT157" i="7"/>
  <c r="BS157" i="7"/>
  <c r="BR157" i="7"/>
  <c r="BQ157" i="7"/>
  <c r="BP157" i="7"/>
  <c r="BO157" i="7"/>
  <c r="BN157" i="7"/>
  <c r="BM157" i="7"/>
  <c r="BL157" i="7"/>
  <c r="BK157" i="7"/>
  <c r="BJ157" i="7"/>
  <c r="BI157" i="7"/>
  <c r="BH157" i="7"/>
  <c r="BG157" i="7"/>
  <c r="BF157" i="7"/>
  <c r="BE157" i="7"/>
  <c r="BD157" i="7"/>
  <c r="BC157" i="7"/>
  <c r="BB157"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AD157" i="7"/>
  <c r="AC157" i="7"/>
  <c r="AB157" i="7"/>
  <c r="AA157" i="7"/>
  <c r="Z157" i="7"/>
  <c r="Y157" i="7"/>
  <c r="X157" i="7"/>
  <c r="W157" i="7"/>
  <c r="V157" i="7"/>
  <c r="U157" i="7"/>
  <c r="T157" i="7"/>
  <c r="S157" i="7"/>
  <c r="R157" i="7"/>
  <c r="Q157" i="7"/>
  <c r="P157" i="7"/>
  <c r="O157" i="7"/>
  <c r="N157" i="7"/>
  <c r="M157" i="7"/>
  <c r="L157" i="7"/>
  <c r="K157" i="7"/>
  <c r="J157" i="7"/>
  <c r="I157" i="7"/>
  <c r="H157" i="7"/>
  <c r="G157" i="7"/>
  <c r="F157" i="7"/>
  <c r="E157" i="7"/>
  <c r="D157" i="7"/>
  <c r="C157" i="7"/>
  <c r="B157" i="7"/>
  <c r="EA156" i="7"/>
  <c r="DZ156" i="7"/>
  <c r="DY156" i="7"/>
  <c r="DX156" i="7"/>
  <c r="DW156" i="7"/>
  <c r="DV156" i="7"/>
  <c r="DU156" i="7"/>
  <c r="DT156" i="7"/>
  <c r="DS156" i="7"/>
  <c r="DR156" i="7"/>
  <c r="DQ156" i="7"/>
  <c r="DP156" i="7"/>
  <c r="DO156" i="7"/>
  <c r="DN156" i="7"/>
  <c r="DM156" i="7"/>
  <c r="DL156" i="7"/>
  <c r="DK156" i="7"/>
  <c r="DJ156" i="7"/>
  <c r="DI156" i="7"/>
  <c r="DH156" i="7"/>
  <c r="DG156" i="7"/>
  <c r="DF156" i="7"/>
  <c r="DE156" i="7"/>
  <c r="DD156" i="7"/>
  <c r="DC156" i="7"/>
  <c r="DB156" i="7"/>
  <c r="DA156" i="7"/>
  <c r="CZ156" i="7"/>
  <c r="CY156" i="7"/>
  <c r="CX156" i="7"/>
  <c r="CW156" i="7"/>
  <c r="CV156" i="7"/>
  <c r="CU156" i="7"/>
  <c r="CT156" i="7"/>
  <c r="CS156" i="7"/>
  <c r="CR156" i="7"/>
  <c r="CQ156" i="7"/>
  <c r="CP156" i="7"/>
  <c r="CO156" i="7"/>
  <c r="CN156" i="7"/>
  <c r="CM156" i="7"/>
  <c r="CL156" i="7"/>
  <c r="CK156" i="7"/>
  <c r="CJ156" i="7"/>
  <c r="CI156" i="7"/>
  <c r="CH156" i="7"/>
  <c r="CG156" i="7"/>
  <c r="CF156" i="7"/>
  <c r="CE156" i="7"/>
  <c r="CD156" i="7"/>
  <c r="CC156" i="7"/>
  <c r="CB156" i="7"/>
  <c r="CA156" i="7"/>
  <c r="BZ156" i="7"/>
  <c r="BY156" i="7"/>
  <c r="BX156" i="7"/>
  <c r="BW156" i="7"/>
  <c r="BV156" i="7"/>
  <c r="BU156" i="7"/>
  <c r="BT156" i="7"/>
  <c r="BS156" i="7"/>
  <c r="BR156" i="7"/>
  <c r="BQ156" i="7"/>
  <c r="BP156" i="7"/>
  <c r="BO156" i="7"/>
  <c r="BN156" i="7"/>
  <c r="BM156" i="7"/>
  <c r="BL156" i="7"/>
  <c r="BK156" i="7"/>
  <c r="BJ156" i="7"/>
  <c r="BI156" i="7"/>
  <c r="BH156" i="7"/>
  <c r="BG156" i="7"/>
  <c r="BF156" i="7"/>
  <c r="BE156" i="7"/>
  <c r="BD156" i="7"/>
  <c r="BC156" i="7"/>
  <c r="BB156"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AD156" i="7"/>
  <c r="AC156" i="7"/>
  <c r="AB156" i="7"/>
  <c r="AA156" i="7"/>
  <c r="Z156" i="7"/>
  <c r="Y156" i="7"/>
  <c r="X156" i="7"/>
  <c r="W156" i="7"/>
  <c r="V156" i="7"/>
  <c r="U156" i="7"/>
  <c r="T156" i="7"/>
  <c r="S156" i="7"/>
  <c r="R156" i="7"/>
  <c r="Q156" i="7"/>
  <c r="P156" i="7"/>
  <c r="O156" i="7"/>
  <c r="N156" i="7"/>
  <c r="M156" i="7"/>
  <c r="L156" i="7"/>
  <c r="K156" i="7"/>
  <c r="J156" i="7"/>
  <c r="I156" i="7"/>
  <c r="H156" i="7"/>
  <c r="G156" i="7"/>
  <c r="F156" i="7"/>
  <c r="E156" i="7"/>
  <c r="D156" i="7"/>
  <c r="C156" i="7"/>
  <c r="B156" i="7"/>
  <c r="EA155" i="7"/>
  <c r="DZ155" i="7"/>
  <c r="DY155" i="7"/>
  <c r="DX155" i="7"/>
  <c r="DW155" i="7"/>
  <c r="DV155" i="7"/>
  <c r="DU155" i="7"/>
  <c r="DT155" i="7"/>
  <c r="DS155" i="7"/>
  <c r="DR155" i="7"/>
  <c r="DQ155" i="7"/>
  <c r="DP155" i="7"/>
  <c r="DO155" i="7"/>
  <c r="DN155" i="7"/>
  <c r="DM155" i="7"/>
  <c r="DL155" i="7"/>
  <c r="DK155" i="7"/>
  <c r="DJ155" i="7"/>
  <c r="DI155" i="7"/>
  <c r="DH155" i="7"/>
  <c r="DG155" i="7"/>
  <c r="DF155" i="7"/>
  <c r="DE155" i="7"/>
  <c r="DD155" i="7"/>
  <c r="DC155" i="7"/>
  <c r="DB155" i="7"/>
  <c r="DA155" i="7"/>
  <c r="CZ155" i="7"/>
  <c r="CY155" i="7"/>
  <c r="CX155" i="7"/>
  <c r="CW155" i="7"/>
  <c r="CV155" i="7"/>
  <c r="CU155" i="7"/>
  <c r="CT155" i="7"/>
  <c r="CS155" i="7"/>
  <c r="CR155" i="7"/>
  <c r="CQ155" i="7"/>
  <c r="CP155" i="7"/>
  <c r="CO155" i="7"/>
  <c r="CN155" i="7"/>
  <c r="CM155" i="7"/>
  <c r="CL155" i="7"/>
  <c r="CK155" i="7"/>
  <c r="CJ155" i="7"/>
  <c r="CI155" i="7"/>
  <c r="CH155" i="7"/>
  <c r="CG155" i="7"/>
  <c r="CF155" i="7"/>
  <c r="CE155" i="7"/>
  <c r="CD155" i="7"/>
  <c r="CC155" i="7"/>
  <c r="CB155" i="7"/>
  <c r="CA155" i="7"/>
  <c r="BZ155" i="7"/>
  <c r="BY155" i="7"/>
  <c r="BX155" i="7"/>
  <c r="BW155" i="7"/>
  <c r="BV155" i="7"/>
  <c r="BU155" i="7"/>
  <c r="BT155" i="7"/>
  <c r="BS155" i="7"/>
  <c r="BR155" i="7"/>
  <c r="BQ155" i="7"/>
  <c r="BP155" i="7"/>
  <c r="BO155" i="7"/>
  <c r="BN155" i="7"/>
  <c r="BM155" i="7"/>
  <c r="BL155" i="7"/>
  <c r="BK155" i="7"/>
  <c r="BJ155" i="7"/>
  <c r="BI155" i="7"/>
  <c r="BH155" i="7"/>
  <c r="BG155" i="7"/>
  <c r="BF155" i="7"/>
  <c r="BE155" i="7"/>
  <c r="BD155" i="7"/>
  <c r="BC155" i="7"/>
  <c r="BB155"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AD155" i="7"/>
  <c r="AC155" i="7"/>
  <c r="AB155" i="7"/>
  <c r="AA155" i="7"/>
  <c r="Z155" i="7"/>
  <c r="Y155" i="7"/>
  <c r="X155" i="7"/>
  <c r="W155" i="7"/>
  <c r="V155" i="7"/>
  <c r="U155" i="7"/>
  <c r="T155" i="7"/>
  <c r="S155" i="7"/>
  <c r="R155" i="7"/>
  <c r="Q155" i="7"/>
  <c r="P155" i="7"/>
  <c r="O155" i="7"/>
  <c r="N155" i="7"/>
  <c r="M155" i="7"/>
  <c r="L155" i="7"/>
  <c r="K155" i="7"/>
  <c r="J155" i="7"/>
  <c r="I155" i="7"/>
  <c r="H155" i="7"/>
  <c r="G155" i="7"/>
  <c r="F155" i="7"/>
  <c r="E155" i="7"/>
  <c r="D155" i="7"/>
  <c r="C155" i="7"/>
  <c r="B155" i="7"/>
  <c r="EA154" i="7"/>
  <c r="DZ154" i="7"/>
  <c r="DY154" i="7"/>
  <c r="DX154" i="7"/>
  <c r="DW154" i="7"/>
  <c r="DV154" i="7"/>
  <c r="DU154" i="7"/>
  <c r="DT154" i="7"/>
  <c r="DS154" i="7"/>
  <c r="DR154" i="7"/>
  <c r="DQ154" i="7"/>
  <c r="DP154" i="7"/>
  <c r="DO154" i="7"/>
  <c r="DN154" i="7"/>
  <c r="DM154" i="7"/>
  <c r="DL154" i="7"/>
  <c r="DK154" i="7"/>
  <c r="DJ154" i="7"/>
  <c r="DI154" i="7"/>
  <c r="DH154" i="7"/>
  <c r="DG154" i="7"/>
  <c r="DF154" i="7"/>
  <c r="DE154" i="7"/>
  <c r="DD154" i="7"/>
  <c r="DC154" i="7"/>
  <c r="DB154" i="7"/>
  <c r="DA154" i="7"/>
  <c r="CZ154" i="7"/>
  <c r="CY154" i="7"/>
  <c r="CX154" i="7"/>
  <c r="CW154" i="7"/>
  <c r="CV154" i="7"/>
  <c r="CU154" i="7"/>
  <c r="CT154" i="7"/>
  <c r="CS154" i="7"/>
  <c r="CR154" i="7"/>
  <c r="CQ154" i="7"/>
  <c r="CP154" i="7"/>
  <c r="CO154" i="7"/>
  <c r="CN154" i="7"/>
  <c r="CM154" i="7"/>
  <c r="CL154" i="7"/>
  <c r="CK154" i="7"/>
  <c r="CJ154" i="7"/>
  <c r="CI154" i="7"/>
  <c r="CH154" i="7"/>
  <c r="CG154" i="7"/>
  <c r="CF154" i="7"/>
  <c r="CE154" i="7"/>
  <c r="CD154" i="7"/>
  <c r="CC154" i="7"/>
  <c r="CB154" i="7"/>
  <c r="CA154" i="7"/>
  <c r="BZ154" i="7"/>
  <c r="BY154" i="7"/>
  <c r="BX154" i="7"/>
  <c r="BW154" i="7"/>
  <c r="BV154" i="7"/>
  <c r="BU154" i="7"/>
  <c r="BT154" i="7"/>
  <c r="BS154" i="7"/>
  <c r="BR154" i="7"/>
  <c r="BQ154" i="7"/>
  <c r="BP154" i="7"/>
  <c r="BO154" i="7"/>
  <c r="BN154" i="7"/>
  <c r="BM154" i="7"/>
  <c r="BL154" i="7"/>
  <c r="BK154" i="7"/>
  <c r="BJ154" i="7"/>
  <c r="BI154" i="7"/>
  <c r="BH154" i="7"/>
  <c r="BG154" i="7"/>
  <c r="BF154" i="7"/>
  <c r="BE154" i="7"/>
  <c r="BD154" i="7"/>
  <c r="BC154" i="7"/>
  <c r="BB154"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AD154" i="7"/>
  <c r="AC154" i="7"/>
  <c r="AB154" i="7"/>
  <c r="AA154" i="7"/>
  <c r="Z154" i="7"/>
  <c r="Y154" i="7"/>
  <c r="X154" i="7"/>
  <c r="W154" i="7"/>
  <c r="V154" i="7"/>
  <c r="U154" i="7"/>
  <c r="T154" i="7"/>
  <c r="S154" i="7"/>
  <c r="R154" i="7"/>
  <c r="Q154" i="7"/>
  <c r="P154" i="7"/>
  <c r="O154" i="7"/>
  <c r="N154" i="7"/>
  <c r="M154" i="7"/>
  <c r="L154" i="7"/>
  <c r="K154" i="7"/>
  <c r="J154" i="7"/>
  <c r="I154" i="7"/>
  <c r="H154" i="7"/>
  <c r="G154" i="7"/>
  <c r="F154" i="7"/>
  <c r="E154" i="7"/>
  <c r="D154" i="7"/>
  <c r="C154" i="7"/>
  <c r="B154" i="7"/>
  <c r="EA153" i="7"/>
  <c r="DZ153" i="7"/>
  <c r="DY153" i="7"/>
  <c r="DX153" i="7"/>
  <c r="DW153" i="7"/>
  <c r="DV153" i="7"/>
  <c r="DU153" i="7"/>
  <c r="DT153" i="7"/>
  <c r="DS153" i="7"/>
  <c r="DR153" i="7"/>
  <c r="DQ153" i="7"/>
  <c r="DP153" i="7"/>
  <c r="DO153" i="7"/>
  <c r="DN153" i="7"/>
  <c r="DM153" i="7"/>
  <c r="DL153" i="7"/>
  <c r="DK153" i="7"/>
  <c r="DJ153" i="7"/>
  <c r="DI153" i="7"/>
  <c r="DH153" i="7"/>
  <c r="DG153" i="7"/>
  <c r="DF153" i="7"/>
  <c r="DE153" i="7"/>
  <c r="DD153" i="7"/>
  <c r="DC153" i="7"/>
  <c r="DB153" i="7"/>
  <c r="DA153" i="7"/>
  <c r="CZ153" i="7"/>
  <c r="CY153" i="7"/>
  <c r="CX153" i="7"/>
  <c r="CW153" i="7"/>
  <c r="CV153" i="7"/>
  <c r="CU153" i="7"/>
  <c r="CT153" i="7"/>
  <c r="CS153" i="7"/>
  <c r="CR153" i="7"/>
  <c r="CQ153" i="7"/>
  <c r="CP153" i="7"/>
  <c r="CO153" i="7"/>
  <c r="CN153" i="7"/>
  <c r="CM153" i="7"/>
  <c r="CL153" i="7"/>
  <c r="CK153" i="7"/>
  <c r="CJ153" i="7"/>
  <c r="CI153" i="7"/>
  <c r="CH153" i="7"/>
  <c r="CG153" i="7"/>
  <c r="CF153" i="7"/>
  <c r="CE153" i="7"/>
  <c r="CD153" i="7"/>
  <c r="CC153" i="7"/>
  <c r="CB153" i="7"/>
  <c r="CA153" i="7"/>
  <c r="BZ153" i="7"/>
  <c r="BY153" i="7"/>
  <c r="BX153" i="7"/>
  <c r="BW153" i="7"/>
  <c r="BV153" i="7"/>
  <c r="BU153" i="7"/>
  <c r="BT153" i="7"/>
  <c r="BS153" i="7"/>
  <c r="BR153" i="7"/>
  <c r="BQ153" i="7"/>
  <c r="BP153" i="7"/>
  <c r="BO153" i="7"/>
  <c r="BN153" i="7"/>
  <c r="BM153" i="7"/>
  <c r="BL153" i="7"/>
  <c r="BK153" i="7"/>
  <c r="BJ153" i="7"/>
  <c r="BI153" i="7"/>
  <c r="BH153" i="7"/>
  <c r="BG153" i="7"/>
  <c r="BF153" i="7"/>
  <c r="BE153" i="7"/>
  <c r="BD153" i="7"/>
  <c r="BC153" i="7"/>
  <c r="BB153"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AD153" i="7"/>
  <c r="AC153" i="7"/>
  <c r="AB153" i="7"/>
  <c r="AA153" i="7"/>
  <c r="Z153" i="7"/>
  <c r="Y153" i="7"/>
  <c r="X153" i="7"/>
  <c r="W153" i="7"/>
  <c r="V153" i="7"/>
  <c r="U153" i="7"/>
  <c r="T153" i="7"/>
  <c r="S153" i="7"/>
  <c r="R153" i="7"/>
  <c r="Q153" i="7"/>
  <c r="P153" i="7"/>
  <c r="O153" i="7"/>
  <c r="N153" i="7"/>
  <c r="M153" i="7"/>
  <c r="L153" i="7"/>
  <c r="K153" i="7"/>
  <c r="J153" i="7"/>
  <c r="I153" i="7"/>
  <c r="H153" i="7"/>
  <c r="G153" i="7"/>
  <c r="F153" i="7"/>
  <c r="E153" i="7"/>
  <c r="D153" i="7"/>
  <c r="C153" i="7"/>
  <c r="B153" i="7"/>
  <c r="EA152" i="7"/>
  <c r="DZ152" i="7"/>
  <c r="DY152" i="7"/>
  <c r="DX152" i="7"/>
  <c r="DW152" i="7"/>
  <c r="DV152" i="7"/>
  <c r="DU152" i="7"/>
  <c r="DT152" i="7"/>
  <c r="DS152" i="7"/>
  <c r="DR152" i="7"/>
  <c r="DQ152" i="7"/>
  <c r="DP152" i="7"/>
  <c r="DO152" i="7"/>
  <c r="DN152" i="7"/>
  <c r="DM152" i="7"/>
  <c r="DL152" i="7"/>
  <c r="DK152" i="7"/>
  <c r="DJ152" i="7"/>
  <c r="DI152" i="7"/>
  <c r="DH152" i="7"/>
  <c r="DG152" i="7"/>
  <c r="DF152" i="7"/>
  <c r="DE152" i="7"/>
  <c r="DD152" i="7"/>
  <c r="DC152" i="7"/>
  <c r="DB152" i="7"/>
  <c r="DA152" i="7"/>
  <c r="CZ152" i="7"/>
  <c r="CY152" i="7"/>
  <c r="CX152" i="7"/>
  <c r="CW152" i="7"/>
  <c r="CV152" i="7"/>
  <c r="CU152" i="7"/>
  <c r="CT152" i="7"/>
  <c r="CS152" i="7"/>
  <c r="CR152" i="7"/>
  <c r="CQ152" i="7"/>
  <c r="CP152" i="7"/>
  <c r="CO152" i="7"/>
  <c r="CN152" i="7"/>
  <c r="CM152" i="7"/>
  <c r="CL152" i="7"/>
  <c r="CK152" i="7"/>
  <c r="CJ152" i="7"/>
  <c r="CI152" i="7"/>
  <c r="CH152" i="7"/>
  <c r="CG152" i="7"/>
  <c r="CF152" i="7"/>
  <c r="CE152" i="7"/>
  <c r="CD152" i="7"/>
  <c r="CC152" i="7"/>
  <c r="CB152" i="7"/>
  <c r="CA152" i="7"/>
  <c r="BZ152" i="7"/>
  <c r="BY152" i="7"/>
  <c r="BX152" i="7"/>
  <c r="BW152" i="7"/>
  <c r="BV152" i="7"/>
  <c r="BU152" i="7"/>
  <c r="BT152" i="7"/>
  <c r="BS152" i="7"/>
  <c r="BR152" i="7"/>
  <c r="BQ152" i="7"/>
  <c r="BP152" i="7"/>
  <c r="BO152" i="7"/>
  <c r="BN152" i="7"/>
  <c r="BM152" i="7"/>
  <c r="BL152" i="7"/>
  <c r="BK152" i="7"/>
  <c r="BJ152" i="7"/>
  <c r="BI152" i="7"/>
  <c r="BH152" i="7"/>
  <c r="BG152" i="7"/>
  <c r="BF152" i="7"/>
  <c r="BE152" i="7"/>
  <c r="BD152" i="7"/>
  <c r="BC152" i="7"/>
  <c r="BB152"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AD152" i="7"/>
  <c r="AC152" i="7"/>
  <c r="AB152" i="7"/>
  <c r="AA152" i="7"/>
  <c r="Z152" i="7"/>
  <c r="Y152" i="7"/>
  <c r="X152" i="7"/>
  <c r="W152" i="7"/>
  <c r="V152" i="7"/>
  <c r="U152" i="7"/>
  <c r="T152" i="7"/>
  <c r="S152" i="7"/>
  <c r="R152" i="7"/>
  <c r="Q152" i="7"/>
  <c r="P152" i="7"/>
  <c r="O152" i="7"/>
  <c r="N152" i="7"/>
  <c r="M152" i="7"/>
  <c r="L152" i="7"/>
  <c r="K152" i="7"/>
  <c r="J152" i="7"/>
  <c r="I152" i="7"/>
  <c r="H152" i="7"/>
  <c r="G152" i="7"/>
  <c r="F152" i="7"/>
  <c r="E152" i="7"/>
  <c r="D152" i="7"/>
  <c r="C152" i="7"/>
  <c r="B152" i="7"/>
  <c r="EA151" i="7"/>
  <c r="DZ151" i="7"/>
  <c r="DY151" i="7"/>
  <c r="DX151" i="7"/>
  <c r="DW151" i="7"/>
  <c r="DV151" i="7"/>
  <c r="DU151" i="7"/>
  <c r="DT151" i="7"/>
  <c r="DS151" i="7"/>
  <c r="DR151" i="7"/>
  <c r="DQ151" i="7"/>
  <c r="DP151" i="7"/>
  <c r="DO151" i="7"/>
  <c r="DN151" i="7"/>
  <c r="DM151" i="7"/>
  <c r="DL151" i="7"/>
  <c r="DK151" i="7"/>
  <c r="DJ151" i="7"/>
  <c r="DI151" i="7"/>
  <c r="DH151" i="7"/>
  <c r="DG151" i="7"/>
  <c r="DF151" i="7"/>
  <c r="DE151" i="7"/>
  <c r="DD151" i="7"/>
  <c r="DC151" i="7"/>
  <c r="DB151" i="7"/>
  <c r="DA151" i="7"/>
  <c r="CZ151" i="7"/>
  <c r="CY151" i="7"/>
  <c r="CX151" i="7"/>
  <c r="CW151" i="7"/>
  <c r="CV151" i="7"/>
  <c r="CU151" i="7"/>
  <c r="CT151" i="7"/>
  <c r="CS151" i="7"/>
  <c r="CR151" i="7"/>
  <c r="CQ151" i="7"/>
  <c r="CP151" i="7"/>
  <c r="CO151" i="7"/>
  <c r="CN151" i="7"/>
  <c r="CM151" i="7"/>
  <c r="CL151" i="7"/>
  <c r="CK151" i="7"/>
  <c r="CJ151" i="7"/>
  <c r="CI151" i="7"/>
  <c r="CH151" i="7"/>
  <c r="CG151" i="7"/>
  <c r="CF151" i="7"/>
  <c r="CE151" i="7"/>
  <c r="CD151" i="7"/>
  <c r="CC151" i="7"/>
  <c r="CB151" i="7"/>
  <c r="CA151" i="7"/>
  <c r="BZ151" i="7"/>
  <c r="BY151" i="7"/>
  <c r="BX151" i="7"/>
  <c r="BW151" i="7"/>
  <c r="BV151" i="7"/>
  <c r="BU151" i="7"/>
  <c r="BT151" i="7"/>
  <c r="BS151" i="7"/>
  <c r="BR151" i="7"/>
  <c r="BQ151" i="7"/>
  <c r="BP151" i="7"/>
  <c r="BO151" i="7"/>
  <c r="BN151" i="7"/>
  <c r="BM151" i="7"/>
  <c r="BL151" i="7"/>
  <c r="BK151" i="7"/>
  <c r="BJ151" i="7"/>
  <c r="BI151" i="7"/>
  <c r="BH151" i="7"/>
  <c r="BG151" i="7"/>
  <c r="BF151" i="7"/>
  <c r="BE151" i="7"/>
  <c r="BD151" i="7"/>
  <c r="BC151" i="7"/>
  <c r="BB151"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AD151" i="7"/>
  <c r="AC151" i="7"/>
  <c r="AB151" i="7"/>
  <c r="AA151" i="7"/>
  <c r="Z151" i="7"/>
  <c r="Y151" i="7"/>
  <c r="X151" i="7"/>
  <c r="W151" i="7"/>
  <c r="V151" i="7"/>
  <c r="U151" i="7"/>
  <c r="T151" i="7"/>
  <c r="S151" i="7"/>
  <c r="R151" i="7"/>
  <c r="Q151" i="7"/>
  <c r="P151" i="7"/>
  <c r="O151" i="7"/>
  <c r="N151" i="7"/>
  <c r="M151" i="7"/>
  <c r="L151" i="7"/>
  <c r="K151" i="7"/>
  <c r="J151" i="7"/>
  <c r="I151" i="7"/>
  <c r="H151" i="7"/>
  <c r="G151" i="7"/>
  <c r="F151" i="7"/>
  <c r="E151" i="7"/>
  <c r="D151" i="7"/>
  <c r="C151" i="7"/>
  <c r="B151" i="7"/>
  <c r="EA150" i="7"/>
  <c r="DZ150" i="7"/>
  <c r="DY150" i="7"/>
  <c r="DX150" i="7"/>
  <c r="DW150" i="7"/>
  <c r="DV150" i="7"/>
  <c r="DU150" i="7"/>
  <c r="DT150" i="7"/>
  <c r="DS150" i="7"/>
  <c r="DR150" i="7"/>
  <c r="DQ150" i="7"/>
  <c r="DP150" i="7"/>
  <c r="DO150" i="7"/>
  <c r="DN150" i="7"/>
  <c r="DM150" i="7"/>
  <c r="DL150" i="7"/>
  <c r="DK150" i="7"/>
  <c r="DJ150" i="7"/>
  <c r="DI150" i="7"/>
  <c r="DH150" i="7"/>
  <c r="DG150" i="7"/>
  <c r="DF150" i="7"/>
  <c r="DE150" i="7"/>
  <c r="DD150" i="7"/>
  <c r="DC150" i="7"/>
  <c r="DB150" i="7"/>
  <c r="DA150" i="7"/>
  <c r="CZ150" i="7"/>
  <c r="CY150" i="7"/>
  <c r="CX150" i="7"/>
  <c r="CW150" i="7"/>
  <c r="CV150" i="7"/>
  <c r="CU150" i="7"/>
  <c r="CT150" i="7"/>
  <c r="CS150" i="7"/>
  <c r="CR150" i="7"/>
  <c r="CQ150" i="7"/>
  <c r="CP150" i="7"/>
  <c r="CO150" i="7"/>
  <c r="CN150" i="7"/>
  <c r="CM150" i="7"/>
  <c r="CL150" i="7"/>
  <c r="CK150" i="7"/>
  <c r="CJ150" i="7"/>
  <c r="CI150" i="7"/>
  <c r="CH150" i="7"/>
  <c r="CG150" i="7"/>
  <c r="CF150" i="7"/>
  <c r="CE150" i="7"/>
  <c r="CD150" i="7"/>
  <c r="CC150" i="7"/>
  <c r="CB150" i="7"/>
  <c r="CA150" i="7"/>
  <c r="BZ150" i="7"/>
  <c r="BY150" i="7"/>
  <c r="BX150" i="7"/>
  <c r="BW150" i="7"/>
  <c r="BV150" i="7"/>
  <c r="BU150" i="7"/>
  <c r="BT150" i="7"/>
  <c r="BS150" i="7"/>
  <c r="BR150" i="7"/>
  <c r="BQ150" i="7"/>
  <c r="BP150" i="7"/>
  <c r="BO150" i="7"/>
  <c r="BN150" i="7"/>
  <c r="BM150" i="7"/>
  <c r="BL150" i="7"/>
  <c r="BK150" i="7"/>
  <c r="BJ150" i="7"/>
  <c r="BI150" i="7"/>
  <c r="BH150" i="7"/>
  <c r="BG150" i="7"/>
  <c r="BF150" i="7"/>
  <c r="BE150" i="7"/>
  <c r="BD150" i="7"/>
  <c r="BC150" i="7"/>
  <c r="BB150"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AD150" i="7"/>
  <c r="AC150" i="7"/>
  <c r="AB150" i="7"/>
  <c r="AA150" i="7"/>
  <c r="Z150" i="7"/>
  <c r="Y150" i="7"/>
  <c r="X150" i="7"/>
  <c r="W150" i="7"/>
  <c r="V150" i="7"/>
  <c r="U150" i="7"/>
  <c r="T150" i="7"/>
  <c r="S150" i="7"/>
  <c r="R150" i="7"/>
  <c r="Q150" i="7"/>
  <c r="P150" i="7"/>
  <c r="O150" i="7"/>
  <c r="N150" i="7"/>
  <c r="M150" i="7"/>
  <c r="L150" i="7"/>
  <c r="K150" i="7"/>
  <c r="J150" i="7"/>
  <c r="I150" i="7"/>
  <c r="H150" i="7"/>
  <c r="G150" i="7"/>
  <c r="F150" i="7"/>
  <c r="E150" i="7"/>
  <c r="D150" i="7"/>
  <c r="C150" i="7"/>
  <c r="B150" i="7"/>
  <c r="EA149" i="7"/>
  <c r="DZ149" i="7"/>
  <c r="DY149" i="7"/>
  <c r="DX149" i="7"/>
  <c r="DW149" i="7"/>
  <c r="DV149" i="7"/>
  <c r="DU149" i="7"/>
  <c r="DT149" i="7"/>
  <c r="DS149" i="7"/>
  <c r="DR149" i="7"/>
  <c r="DQ149" i="7"/>
  <c r="DP149" i="7"/>
  <c r="DO149" i="7"/>
  <c r="DN149" i="7"/>
  <c r="DM149" i="7"/>
  <c r="DL149" i="7"/>
  <c r="DK149" i="7"/>
  <c r="DJ149" i="7"/>
  <c r="DI149" i="7"/>
  <c r="DH149" i="7"/>
  <c r="DG149" i="7"/>
  <c r="DF149" i="7"/>
  <c r="DE149" i="7"/>
  <c r="DD149" i="7"/>
  <c r="DC149" i="7"/>
  <c r="DB149" i="7"/>
  <c r="DA149" i="7"/>
  <c r="CZ149" i="7"/>
  <c r="CY149" i="7"/>
  <c r="CX149" i="7"/>
  <c r="CW149" i="7"/>
  <c r="CV149" i="7"/>
  <c r="CU149" i="7"/>
  <c r="CT149" i="7"/>
  <c r="CS149" i="7"/>
  <c r="CR149" i="7"/>
  <c r="CQ149" i="7"/>
  <c r="CP149" i="7"/>
  <c r="CO149" i="7"/>
  <c r="CN149" i="7"/>
  <c r="CM149" i="7"/>
  <c r="CL149" i="7"/>
  <c r="CK149" i="7"/>
  <c r="CJ149" i="7"/>
  <c r="CI149" i="7"/>
  <c r="CH149" i="7"/>
  <c r="CG149" i="7"/>
  <c r="CF149" i="7"/>
  <c r="CE149" i="7"/>
  <c r="CD149" i="7"/>
  <c r="CC149" i="7"/>
  <c r="CB149" i="7"/>
  <c r="CA149" i="7"/>
  <c r="BZ149" i="7"/>
  <c r="BY149" i="7"/>
  <c r="BX149" i="7"/>
  <c r="BW149" i="7"/>
  <c r="BV149" i="7"/>
  <c r="BU149" i="7"/>
  <c r="BT149" i="7"/>
  <c r="BS149" i="7"/>
  <c r="BR149" i="7"/>
  <c r="BQ149" i="7"/>
  <c r="BP149" i="7"/>
  <c r="BO149" i="7"/>
  <c r="BN149" i="7"/>
  <c r="BM149" i="7"/>
  <c r="BL149" i="7"/>
  <c r="BK149" i="7"/>
  <c r="BJ149" i="7"/>
  <c r="BI149" i="7"/>
  <c r="BH149" i="7"/>
  <c r="BG149" i="7"/>
  <c r="BF149" i="7"/>
  <c r="BE149" i="7"/>
  <c r="BD149" i="7"/>
  <c r="BC149" i="7"/>
  <c r="BB149"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AD149" i="7"/>
  <c r="AC149" i="7"/>
  <c r="AB149" i="7"/>
  <c r="AA149" i="7"/>
  <c r="Z149" i="7"/>
  <c r="Y149" i="7"/>
  <c r="X149" i="7"/>
  <c r="W149" i="7"/>
  <c r="V149" i="7"/>
  <c r="U149" i="7"/>
  <c r="T149" i="7"/>
  <c r="S149" i="7"/>
  <c r="R149" i="7"/>
  <c r="Q149" i="7"/>
  <c r="P149" i="7"/>
  <c r="O149" i="7"/>
  <c r="N149" i="7"/>
  <c r="M149" i="7"/>
  <c r="L149" i="7"/>
  <c r="K149" i="7"/>
  <c r="J149" i="7"/>
  <c r="I149" i="7"/>
  <c r="H149" i="7"/>
  <c r="G149" i="7"/>
  <c r="F149" i="7"/>
  <c r="E149" i="7"/>
  <c r="D149" i="7"/>
  <c r="C149" i="7"/>
  <c r="B149" i="7"/>
  <c r="EA148" i="7"/>
  <c r="DZ148" i="7"/>
  <c r="DY148" i="7"/>
  <c r="DX148" i="7"/>
  <c r="DW148" i="7"/>
  <c r="DV148" i="7"/>
  <c r="DU148" i="7"/>
  <c r="DT148" i="7"/>
  <c r="DS148" i="7"/>
  <c r="DR148" i="7"/>
  <c r="DQ148" i="7"/>
  <c r="DP148" i="7"/>
  <c r="DO148" i="7"/>
  <c r="DN148" i="7"/>
  <c r="DM148" i="7"/>
  <c r="DL148" i="7"/>
  <c r="DK148" i="7"/>
  <c r="DJ148" i="7"/>
  <c r="DI148" i="7"/>
  <c r="DH148" i="7"/>
  <c r="DG148" i="7"/>
  <c r="DF148" i="7"/>
  <c r="DE148" i="7"/>
  <c r="DD148" i="7"/>
  <c r="DC148" i="7"/>
  <c r="DB148" i="7"/>
  <c r="DA148" i="7"/>
  <c r="CZ148" i="7"/>
  <c r="CY148" i="7"/>
  <c r="CX148" i="7"/>
  <c r="CW148" i="7"/>
  <c r="CV148" i="7"/>
  <c r="CU148" i="7"/>
  <c r="CT148" i="7"/>
  <c r="CS148" i="7"/>
  <c r="CR148" i="7"/>
  <c r="CQ148" i="7"/>
  <c r="CP148" i="7"/>
  <c r="CO148" i="7"/>
  <c r="CN148" i="7"/>
  <c r="CM148" i="7"/>
  <c r="CL148" i="7"/>
  <c r="CK148" i="7"/>
  <c r="CJ148" i="7"/>
  <c r="CI148" i="7"/>
  <c r="CH148" i="7"/>
  <c r="CG148" i="7"/>
  <c r="CF148" i="7"/>
  <c r="CE148" i="7"/>
  <c r="CD148" i="7"/>
  <c r="CC148" i="7"/>
  <c r="CB148" i="7"/>
  <c r="CA148" i="7"/>
  <c r="BZ148" i="7"/>
  <c r="BY148" i="7"/>
  <c r="BX148" i="7"/>
  <c r="BW148" i="7"/>
  <c r="BV148" i="7"/>
  <c r="BU148" i="7"/>
  <c r="BT148" i="7"/>
  <c r="BS148" i="7"/>
  <c r="BR148" i="7"/>
  <c r="BQ148" i="7"/>
  <c r="BP148" i="7"/>
  <c r="BO148" i="7"/>
  <c r="BN148" i="7"/>
  <c r="BM148" i="7"/>
  <c r="BL148" i="7"/>
  <c r="BK148" i="7"/>
  <c r="BJ148" i="7"/>
  <c r="BI148" i="7"/>
  <c r="BH148" i="7"/>
  <c r="BG148" i="7"/>
  <c r="BF148" i="7"/>
  <c r="BE148" i="7"/>
  <c r="BD148" i="7"/>
  <c r="BC148" i="7"/>
  <c r="BB148"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AD148" i="7"/>
  <c r="AC148" i="7"/>
  <c r="AB148" i="7"/>
  <c r="AA148" i="7"/>
  <c r="Z148" i="7"/>
  <c r="Y148" i="7"/>
  <c r="X148" i="7"/>
  <c r="W148" i="7"/>
  <c r="V148" i="7"/>
  <c r="U148" i="7"/>
  <c r="T148" i="7"/>
  <c r="S148" i="7"/>
  <c r="R148" i="7"/>
  <c r="Q148" i="7"/>
  <c r="P148" i="7"/>
  <c r="O148" i="7"/>
  <c r="N148" i="7"/>
  <c r="M148" i="7"/>
  <c r="L148" i="7"/>
  <c r="K148" i="7"/>
  <c r="J148" i="7"/>
  <c r="I148" i="7"/>
  <c r="H148" i="7"/>
  <c r="G148" i="7"/>
  <c r="F148" i="7"/>
  <c r="E148" i="7"/>
  <c r="D148" i="7"/>
  <c r="C148" i="7"/>
  <c r="B148" i="7"/>
  <c r="EA147" i="7"/>
  <c r="DZ147" i="7"/>
  <c r="DY147" i="7"/>
  <c r="DX147" i="7"/>
  <c r="DW147" i="7"/>
  <c r="DV147" i="7"/>
  <c r="DU147" i="7"/>
  <c r="DT147" i="7"/>
  <c r="DS147" i="7"/>
  <c r="DR147" i="7"/>
  <c r="DQ147" i="7"/>
  <c r="DP147" i="7"/>
  <c r="DO147" i="7"/>
  <c r="DN147" i="7"/>
  <c r="DM147" i="7"/>
  <c r="DL147" i="7"/>
  <c r="DK147" i="7"/>
  <c r="DJ147" i="7"/>
  <c r="DI147" i="7"/>
  <c r="DH147" i="7"/>
  <c r="DG147" i="7"/>
  <c r="DF147" i="7"/>
  <c r="DE147" i="7"/>
  <c r="DD147" i="7"/>
  <c r="DC147" i="7"/>
  <c r="DB147" i="7"/>
  <c r="DA147" i="7"/>
  <c r="CZ147" i="7"/>
  <c r="CY147" i="7"/>
  <c r="CX147" i="7"/>
  <c r="CW147" i="7"/>
  <c r="CV147" i="7"/>
  <c r="CU147" i="7"/>
  <c r="CT147" i="7"/>
  <c r="CS147" i="7"/>
  <c r="CR147" i="7"/>
  <c r="CQ147" i="7"/>
  <c r="CP147" i="7"/>
  <c r="CO147" i="7"/>
  <c r="CN147" i="7"/>
  <c r="CM147" i="7"/>
  <c r="CL147" i="7"/>
  <c r="CK147" i="7"/>
  <c r="CJ147" i="7"/>
  <c r="CI147" i="7"/>
  <c r="CH147" i="7"/>
  <c r="CG147" i="7"/>
  <c r="CF147" i="7"/>
  <c r="CE147" i="7"/>
  <c r="CD147" i="7"/>
  <c r="CC147" i="7"/>
  <c r="CB147" i="7"/>
  <c r="CA147" i="7"/>
  <c r="BZ147" i="7"/>
  <c r="BY147" i="7"/>
  <c r="BX147" i="7"/>
  <c r="BW147" i="7"/>
  <c r="BV147" i="7"/>
  <c r="BU147" i="7"/>
  <c r="BT147" i="7"/>
  <c r="BS147" i="7"/>
  <c r="BR147" i="7"/>
  <c r="BQ147" i="7"/>
  <c r="BP147" i="7"/>
  <c r="BO147" i="7"/>
  <c r="BN147" i="7"/>
  <c r="BM147" i="7"/>
  <c r="BL147" i="7"/>
  <c r="BK147" i="7"/>
  <c r="BJ147" i="7"/>
  <c r="BI147" i="7"/>
  <c r="BH147" i="7"/>
  <c r="BG147" i="7"/>
  <c r="BF147" i="7"/>
  <c r="BE147" i="7"/>
  <c r="BD147" i="7"/>
  <c r="BC147" i="7"/>
  <c r="BB147"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AD147" i="7"/>
  <c r="AC147" i="7"/>
  <c r="AB147" i="7"/>
  <c r="AA147" i="7"/>
  <c r="Z147" i="7"/>
  <c r="Y147" i="7"/>
  <c r="X147" i="7"/>
  <c r="W147" i="7"/>
  <c r="V147" i="7"/>
  <c r="U147" i="7"/>
  <c r="T147" i="7"/>
  <c r="S147" i="7"/>
  <c r="R147" i="7"/>
  <c r="Q147" i="7"/>
  <c r="P147" i="7"/>
  <c r="O147" i="7"/>
  <c r="N147" i="7"/>
  <c r="M147" i="7"/>
  <c r="L147" i="7"/>
  <c r="K147" i="7"/>
  <c r="J147" i="7"/>
  <c r="I147" i="7"/>
  <c r="H147" i="7"/>
  <c r="G147" i="7"/>
  <c r="F147" i="7"/>
  <c r="E147" i="7"/>
  <c r="D147" i="7"/>
  <c r="C147" i="7"/>
  <c r="B147" i="7"/>
  <c r="EA146" i="7"/>
  <c r="DZ146" i="7"/>
  <c r="DY146" i="7"/>
  <c r="DX146" i="7"/>
  <c r="DW146" i="7"/>
  <c r="DV146" i="7"/>
  <c r="DU146" i="7"/>
  <c r="DT146" i="7"/>
  <c r="DS146" i="7"/>
  <c r="DR146" i="7"/>
  <c r="DQ146" i="7"/>
  <c r="DP146" i="7"/>
  <c r="DO146" i="7"/>
  <c r="DN146" i="7"/>
  <c r="DM146" i="7"/>
  <c r="DL146" i="7"/>
  <c r="DK146" i="7"/>
  <c r="DJ146" i="7"/>
  <c r="DI146" i="7"/>
  <c r="DH146" i="7"/>
  <c r="DG146" i="7"/>
  <c r="DF146" i="7"/>
  <c r="DE146" i="7"/>
  <c r="DD146" i="7"/>
  <c r="DC146" i="7"/>
  <c r="DB146" i="7"/>
  <c r="DA146" i="7"/>
  <c r="CZ146" i="7"/>
  <c r="CY146" i="7"/>
  <c r="CX146" i="7"/>
  <c r="CW146" i="7"/>
  <c r="CV146" i="7"/>
  <c r="CU146" i="7"/>
  <c r="CT146" i="7"/>
  <c r="CS146" i="7"/>
  <c r="CR146" i="7"/>
  <c r="CQ146" i="7"/>
  <c r="CP146" i="7"/>
  <c r="CO146" i="7"/>
  <c r="CN146" i="7"/>
  <c r="CM146" i="7"/>
  <c r="CL146" i="7"/>
  <c r="CK146" i="7"/>
  <c r="CJ146" i="7"/>
  <c r="CI146" i="7"/>
  <c r="CH146" i="7"/>
  <c r="CG146" i="7"/>
  <c r="CF146" i="7"/>
  <c r="CE146" i="7"/>
  <c r="CD146" i="7"/>
  <c r="CC146" i="7"/>
  <c r="CB146" i="7"/>
  <c r="CA146" i="7"/>
  <c r="BZ146" i="7"/>
  <c r="BY146" i="7"/>
  <c r="BX146" i="7"/>
  <c r="BW146" i="7"/>
  <c r="BV146" i="7"/>
  <c r="BU146" i="7"/>
  <c r="BT146" i="7"/>
  <c r="BS146" i="7"/>
  <c r="BR146" i="7"/>
  <c r="BQ146" i="7"/>
  <c r="BP146" i="7"/>
  <c r="BO146" i="7"/>
  <c r="BN146" i="7"/>
  <c r="BM146" i="7"/>
  <c r="BL146" i="7"/>
  <c r="BK146" i="7"/>
  <c r="BJ146" i="7"/>
  <c r="BI146" i="7"/>
  <c r="BH146" i="7"/>
  <c r="BG146" i="7"/>
  <c r="BF146" i="7"/>
  <c r="BE146" i="7"/>
  <c r="BD146" i="7"/>
  <c r="BC146" i="7"/>
  <c r="BB146"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AD146" i="7"/>
  <c r="AC146" i="7"/>
  <c r="AB146" i="7"/>
  <c r="AA146" i="7"/>
  <c r="Z146" i="7"/>
  <c r="Y146" i="7"/>
  <c r="X146" i="7"/>
  <c r="W146" i="7"/>
  <c r="V146" i="7"/>
  <c r="U146" i="7"/>
  <c r="T146" i="7"/>
  <c r="S146" i="7"/>
  <c r="R146" i="7"/>
  <c r="Q146" i="7"/>
  <c r="P146" i="7"/>
  <c r="O146" i="7"/>
  <c r="N146" i="7"/>
  <c r="M146" i="7"/>
  <c r="L146" i="7"/>
  <c r="K146" i="7"/>
  <c r="J146" i="7"/>
  <c r="I146" i="7"/>
  <c r="H146" i="7"/>
  <c r="G146" i="7"/>
  <c r="F146" i="7"/>
  <c r="E146" i="7"/>
  <c r="D146" i="7"/>
  <c r="C146" i="7"/>
  <c r="B146" i="7"/>
  <c r="EA145" i="7"/>
  <c r="DZ145" i="7"/>
  <c r="DY145" i="7"/>
  <c r="DX145" i="7"/>
  <c r="DW145" i="7"/>
  <c r="DV145" i="7"/>
  <c r="DU145" i="7"/>
  <c r="DT145" i="7"/>
  <c r="DS145" i="7"/>
  <c r="DR145" i="7"/>
  <c r="DQ145" i="7"/>
  <c r="DP145" i="7"/>
  <c r="DO145" i="7"/>
  <c r="DN145" i="7"/>
  <c r="DM145" i="7"/>
  <c r="DL145" i="7"/>
  <c r="DK145" i="7"/>
  <c r="DJ145" i="7"/>
  <c r="DI145" i="7"/>
  <c r="DH145" i="7"/>
  <c r="DG145" i="7"/>
  <c r="DF145" i="7"/>
  <c r="DE145" i="7"/>
  <c r="DD145" i="7"/>
  <c r="DC145" i="7"/>
  <c r="DB145" i="7"/>
  <c r="DA145" i="7"/>
  <c r="CZ145" i="7"/>
  <c r="CY145" i="7"/>
  <c r="CX145" i="7"/>
  <c r="CW145" i="7"/>
  <c r="CV145" i="7"/>
  <c r="CU145" i="7"/>
  <c r="CT145" i="7"/>
  <c r="CS145" i="7"/>
  <c r="CR145" i="7"/>
  <c r="CQ145" i="7"/>
  <c r="CP145" i="7"/>
  <c r="CO145" i="7"/>
  <c r="CN145" i="7"/>
  <c r="CM145" i="7"/>
  <c r="CL145" i="7"/>
  <c r="CK145" i="7"/>
  <c r="CJ145" i="7"/>
  <c r="CI145" i="7"/>
  <c r="CH145" i="7"/>
  <c r="CG145" i="7"/>
  <c r="CF145" i="7"/>
  <c r="CE145" i="7"/>
  <c r="CD145" i="7"/>
  <c r="CC145" i="7"/>
  <c r="CB145" i="7"/>
  <c r="CA145" i="7"/>
  <c r="BZ145" i="7"/>
  <c r="BY145" i="7"/>
  <c r="BX145" i="7"/>
  <c r="BW145" i="7"/>
  <c r="BV145" i="7"/>
  <c r="BU145" i="7"/>
  <c r="BT145" i="7"/>
  <c r="BS145" i="7"/>
  <c r="BR145" i="7"/>
  <c r="BQ145" i="7"/>
  <c r="BP145" i="7"/>
  <c r="BO145" i="7"/>
  <c r="BN145" i="7"/>
  <c r="BM145" i="7"/>
  <c r="BL145" i="7"/>
  <c r="BK145" i="7"/>
  <c r="BJ145" i="7"/>
  <c r="BI145" i="7"/>
  <c r="BH145" i="7"/>
  <c r="BG145" i="7"/>
  <c r="BF145" i="7"/>
  <c r="BE145" i="7"/>
  <c r="BD145" i="7"/>
  <c r="BC145" i="7"/>
  <c r="BB145"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AD145" i="7"/>
  <c r="AC145" i="7"/>
  <c r="AB145" i="7"/>
  <c r="AA145" i="7"/>
  <c r="Z145" i="7"/>
  <c r="Y145" i="7"/>
  <c r="X145" i="7"/>
  <c r="W145" i="7"/>
  <c r="V145" i="7"/>
  <c r="U145" i="7"/>
  <c r="T145" i="7"/>
  <c r="S145" i="7"/>
  <c r="R145" i="7"/>
  <c r="Q145" i="7"/>
  <c r="P145" i="7"/>
  <c r="O145" i="7"/>
  <c r="N145" i="7"/>
  <c r="M145" i="7"/>
  <c r="L145" i="7"/>
  <c r="K145" i="7"/>
  <c r="J145" i="7"/>
  <c r="I145" i="7"/>
  <c r="H145" i="7"/>
  <c r="G145" i="7"/>
  <c r="F145" i="7"/>
  <c r="E145" i="7"/>
  <c r="D145" i="7"/>
  <c r="C145" i="7"/>
  <c r="B145" i="7"/>
  <c r="EA144" i="7"/>
  <c r="DZ144" i="7"/>
  <c r="DY144" i="7"/>
  <c r="DX144" i="7"/>
  <c r="DW144" i="7"/>
  <c r="DV144" i="7"/>
  <c r="DU144" i="7"/>
  <c r="DT144" i="7"/>
  <c r="DS144" i="7"/>
  <c r="DR144" i="7"/>
  <c r="DQ144" i="7"/>
  <c r="DP144" i="7"/>
  <c r="DO144" i="7"/>
  <c r="DN144" i="7"/>
  <c r="DM144" i="7"/>
  <c r="DL144" i="7"/>
  <c r="DK144" i="7"/>
  <c r="DJ144" i="7"/>
  <c r="DI144" i="7"/>
  <c r="DH144" i="7"/>
  <c r="DG144" i="7"/>
  <c r="DF144" i="7"/>
  <c r="DE144" i="7"/>
  <c r="DD144" i="7"/>
  <c r="DC144" i="7"/>
  <c r="DB144" i="7"/>
  <c r="DA144" i="7"/>
  <c r="CZ144" i="7"/>
  <c r="CY144" i="7"/>
  <c r="CX144" i="7"/>
  <c r="CW144" i="7"/>
  <c r="CV144" i="7"/>
  <c r="CU144" i="7"/>
  <c r="CT144" i="7"/>
  <c r="CS144" i="7"/>
  <c r="CR144" i="7"/>
  <c r="CQ144" i="7"/>
  <c r="CP144" i="7"/>
  <c r="CO144" i="7"/>
  <c r="CN144" i="7"/>
  <c r="CM144" i="7"/>
  <c r="CL144" i="7"/>
  <c r="CK144" i="7"/>
  <c r="CJ144" i="7"/>
  <c r="CI144" i="7"/>
  <c r="CH144" i="7"/>
  <c r="CG144" i="7"/>
  <c r="CF144" i="7"/>
  <c r="CE144" i="7"/>
  <c r="CD144" i="7"/>
  <c r="CC144" i="7"/>
  <c r="CB144" i="7"/>
  <c r="CA144" i="7"/>
  <c r="BZ144" i="7"/>
  <c r="BY144" i="7"/>
  <c r="BX144" i="7"/>
  <c r="BW144" i="7"/>
  <c r="BV144" i="7"/>
  <c r="BU144" i="7"/>
  <c r="BT144" i="7"/>
  <c r="BS144" i="7"/>
  <c r="BR144" i="7"/>
  <c r="BQ144" i="7"/>
  <c r="BP144" i="7"/>
  <c r="BO144" i="7"/>
  <c r="BN144" i="7"/>
  <c r="BM144" i="7"/>
  <c r="BL144" i="7"/>
  <c r="BK144" i="7"/>
  <c r="BJ144" i="7"/>
  <c r="BI144" i="7"/>
  <c r="BH144" i="7"/>
  <c r="BG144" i="7"/>
  <c r="BF144" i="7"/>
  <c r="BE144" i="7"/>
  <c r="BD144" i="7"/>
  <c r="BC144" i="7"/>
  <c r="BB144"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AD144" i="7"/>
  <c r="AC144" i="7"/>
  <c r="AB144" i="7"/>
  <c r="AA144" i="7"/>
  <c r="Z144" i="7"/>
  <c r="Y144" i="7"/>
  <c r="X144" i="7"/>
  <c r="W144" i="7"/>
  <c r="V144" i="7"/>
  <c r="U144" i="7"/>
  <c r="T144" i="7"/>
  <c r="S144" i="7"/>
  <c r="R144" i="7"/>
  <c r="Q144" i="7"/>
  <c r="P144" i="7"/>
  <c r="O144" i="7"/>
  <c r="N144" i="7"/>
  <c r="M144" i="7"/>
  <c r="L144" i="7"/>
  <c r="K144" i="7"/>
  <c r="J144" i="7"/>
  <c r="I144" i="7"/>
  <c r="H144" i="7"/>
  <c r="G144" i="7"/>
  <c r="F144" i="7"/>
  <c r="E144" i="7"/>
  <c r="D144" i="7"/>
  <c r="C144" i="7"/>
  <c r="B144" i="7"/>
  <c r="EA143" i="7"/>
  <c r="DZ143" i="7"/>
  <c r="DY143" i="7"/>
  <c r="DX143" i="7"/>
  <c r="DW143" i="7"/>
  <c r="DV143" i="7"/>
  <c r="DU143" i="7"/>
  <c r="DT143" i="7"/>
  <c r="DS143" i="7"/>
  <c r="DR143" i="7"/>
  <c r="DQ143" i="7"/>
  <c r="DP143" i="7"/>
  <c r="DO143" i="7"/>
  <c r="DN143" i="7"/>
  <c r="DM143" i="7"/>
  <c r="DL143" i="7"/>
  <c r="DK143" i="7"/>
  <c r="DJ143" i="7"/>
  <c r="DI143" i="7"/>
  <c r="DH143" i="7"/>
  <c r="DG143" i="7"/>
  <c r="DF143" i="7"/>
  <c r="DE143" i="7"/>
  <c r="DD143" i="7"/>
  <c r="DC143" i="7"/>
  <c r="DB143" i="7"/>
  <c r="DA143" i="7"/>
  <c r="CZ143" i="7"/>
  <c r="CY143" i="7"/>
  <c r="CX143" i="7"/>
  <c r="CW143" i="7"/>
  <c r="CV143" i="7"/>
  <c r="CU143" i="7"/>
  <c r="CT143" i="7"/>
  <c r="CS143" i="7"/>
  <c r="CR143" i="7"/>
  <c r="CQ143" i="7"/>
  <c r="CP143" i="7"/>
  <c r="CO143" i="7"/>
  <c r="CN143" i="7"/>
  <c r="CM143" i="7"/>
  <c r="CL143" i="7"/>
  <c r="CK143" i="7"/>
  <c r="CJ143" i="7"/>
  <c r="CI143" i="7"/>
  <c r="CH143" i="7"/>
  <c r="CG143" i="7"/>
  <c r="CF143" i="7"/>
  <c r="CE143" i="7"/>
  <c r="CD143" i="7"/>
  <c r="CC143" i="7"/>
  <c r="CB143" i="7"/>
  <c r="CA143" i="7"/>
  <c r="BZ143" i="7"/>
  <c r="BY143" i="7"/>
  <c r="BX143" i="7"/>
  <c r="BW143" i="7"/>
  <c r="BV143" i="7"/>
  <c r="BU143" i="7"/>
  <c r="BT143" i="7"/>
  <c r="BS143" i="7"/>
  <c r="BR143" i="7"/>
  <c r="BQ143" i="7"/>
  <c r="BP143" i="7"/>
  <c r="BO143" i="7"/>
  <c r="BN143" i="7"/>
  <c r="BM143" i="7"/>
  <c r="BL143" i="7"/>
  <c r="BK143" i="7"/>
  <c r="BJ143" i="7"/>
  <c r="BI143" i="7"/>
  <c r="BH143" i="7"/>
  <c r="BG143" i="7"/>
  <c r="BF143" i="7"/>
  <c r="BE143" i="7"/>
  <c r="BD143" i="7"/>
  <c r="BC143" i="7"/>
  <c r="BB143"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AD143" i="7"/>
  <c r="AC143" i="7"/>
  <c r="AB143" i="7"/>
  <c r="AA143" i="7"/>
  <c r="Z143" i="7"/>
  <c r="Y143" i="7"/>
  <c r="X143" i="7"/>
  <c r="W143" i="7"/>
  <c r="V143" i="7"/>
  <c r="U143" i="7"/>
  <c r="T143" i="7"/>
  <c r="S143" i="7"/>
  <c r="R143" i="7"/>
  <c r="Q143" i="7"/>
  <c r="P143" i="7"/>
  <c r="O143" i="7"/>
  <c r="N143" i="7"/>
  <c r="M143" i="7"/>
  <c r="L143" i="7"/>
  <c r="K143" i="7"/>
  <c r="J143" i="7"/>
  <c r="I143" i="7"/>
  <c r="H143" i="7"/>
  <c r="G143" i="7"/>
  <c r="F143" i="7"/>
  <c r="E143" i="7"/>
  <c r="D143" i="7"/>
  <c r="C143" i="7"/>
  <c r="B143" i="7"/>
  <c r="EA142" i="7"/>
  <c r="DZ142" i="7"/>
  <c r="DY142" i="7"/>
  <c r="DX142" i="7"/>
  <c r="DW142" i="7"/>
  <c r="DV142" i="7"/>
  <c r="DU142" i="7"/>
  <c r="DT142" i="7"/>
  <c r="DS142" i="7"/>
  <c r="DR142" i="7"/>
  <c r="DQ142" i="7"/>
  <c r="DP142" i="7"/>
  <c r="DO142" i="7"/>
  <c r="DN142" i="7"/>
  <c r="DM142" i="7"/>
  <c r="DL142" i="7"/>
  <c r="DK142" i="7"/>
  <c r="DJ142" i="7"/>
  <c r="DI142" i="7"/>
  <c r="DH142" i="7"/>
  <c r="DG142" i="7"/>
  <c r="DF142" i="7"/>
  <c r="DE142" i="7"/>
  <c r="DD142" i="7"/>
  <c r="DC142" i="7"/>
  <c r="DB142" i="7"/>
  <c r="DA142" i="7"/>
  <c r="CZ142" i="7"/>
  <c r="CY142" i="7"/>
  <c r="CX142" i="7"/>
  <c r="CW142" i="7"/>
  <c r="CV142" i="7"/>
  <c r="CU142" i="7"/>
  <c r="CT142" i="7"/>
  <c r="CS142" i="7"/>
  <c r="CR142" i="7"/>
  <c r="CQ142" i="7"/>
  <c r="CP142" i="7"/>
  <c r="CO142" i="7"/>
  <c r="CN142" i="7"/>
  <c r="CM142" i="7"/>
  <c r="CL142" i="7"/>
  <c r="CK142" i="7"/>
  <c r="CJ142" i="7"/>
  <c r="CI142" i="7"/>
  <c r="CH142" i="7"/>
  <c r="CG142" i="7"/>
  <c r="CF142" i="7"/>
  <c r="CE142" i="7"/>
  <c r="CD142" i="7"/>
  <c r="CC142" i="7"/>
  <c r="CB142" i="7"/>
  <c r="CA142" i="7"/>
  <c r="BZ142" i="7"/>
  <c r="BY142" i="7"/>
  <c r="BX142" i="7"/>
  <c r="BW142" i="7"/>
  <c r="BV142" i="7"/>
  <c r="BU142" i="7"/>
  <c r="BT142" i="7"/>
  <c r="BS142" i="7"/>
  <c r="BR142" i="7"/>
  <c r="BQ142" i="7"/>
  <c r="BP142" i="7"/>
  <c r="BO142" i="7"/>
  <c r="BN142" i="7"/>
  <c r="BM142" i="7"/>
  <c r="BL142" i="7"/>
  <c r="BK142" i="7"/>
  <c r="BJ142" i="7"/>
  <c r="BI142" i="7"/>
  <c r="BH142" i="7"/>
  <c r="BG142" i="7"/>
  <c r="BF142" i="7"/>
  <c r="BE142" i="7"/>
  <c r="BD142" i="7"/>
  <c r="BC142" i="7"/>
  <c r="BB142"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AD142" i="7"/>
  <c r="AC142" i="7"/>
  <c r="AB142" i="7"/>
  <c r="AA142" i="7"/>
  <c r="Z142" i="7"/>
  <c r="Y142" i="7"/>
  <c r="X142" i="7"/>
  <c r="W142" i="7"/>
  <c r="V142" i="7"/>
  <c r="U142" i="7"/>
  <c r="T142" i="7"/>
  <c r="S142" i="7"/>
  <c r="R142" i="7"/>
  <c r="Q142" i="7"/>
  <c r="P142" i="7"/>
  <c r="O142" i="7"/>
  <c r="N142" i="7"/>
  <c r="M142" i="7"/>
  <c r="L142" i="7"/>
  <c r="K142" i="7"/>
  <c r="J142" i="7"/>
  <c r="I142" i="7"/>
  <c r="H142" i="7"/>
  <c r="G142" i="7"/>
  <c r="F142" i="7"/>
  <c r="E142" i="7"/>
  <c r="D142" i="7"/>
  <c r="C142" i="7"/>
  <c r="B142" i="7"/>
  <c r="EA141" i="7"/>
  <c r="DZ141" i="7"/>
  <c r="DY141" i="7"/>
  <c r="DX141" i="7"/>
  <c r="DW141" i="7"/>
  <c r="DV141" i="7"/>
  <c r="DU141" i="7"/>
  <c r="DT141" i="7"/>
  <c r="DS141" i="7"/>
  <c r="DR141" i="7"/>
  <c r="DQ141" i="7"/>
  <c r="DP141" i="7"/>
  <c r="DO141" i="7"/>
  <c r="DN141" i="7"/>
  <c r="DM141" i="7"/>
  <c r="DL141" i="7"/>
  <c r="DK141" i="7"/>
  <c r="DJ141" i="7"/>
  <c r="DI141" i="7"/>
  <c r="DH141" i="7"/>
  <c r="DG141" i="7"/>
  <c r="DF141" i="7"/>
  <c r="DE141" i="7"/>
  <c r="DD141" i="7"/>
  <c r="DC141" i="7"/>
  <c r="DB141" i="7"/>
  <c r="DA141" i="7"/>
  <c r="CZ141" i="7"/>
  <c r="CY141" i="7"/>
  <c r="CX141" i="7"/>
  <c r="CW141" i="7"/>
  <c r="CV141" i="7"/>
  <c r="CU141" i="7"/>
  <c r="CT141" i="7"/>
  <c r="CS141" i="7"/>
  <c r="CR141" i="7"/>
  <c r="CQ141" i="7"/>
  <c r="CP141" i="7"/>
  <c r="CO141" i="7"/>
  <c r="CN141" i="7"/>
  <c r="CM141" i="7"/>
  <c r="CL141" i="7"/>
  <c r="CK141" i="7"/>
  <c r="CJ141" i="7"/>
  <c r="CI141" i="7"/>
  <c r="CH141" i="7"/>
  <c r="CG141" i="7"/>
  <c r="CF141" i="7"/>
  <c r="CE141" i="7"/>
  <c r="CD141" i="7"/>
  <c r="CC141" i="7"/>
  <c r="CB141" i="7"/>
  <c r="CA141" i="7"/>
  <c r="BZ141" i="7"/>
  <c r="BY141" i="7"/>
  <c r="BX141" i="7"/>
  <c r="BW141" i="7"/>
  <c r="BV141" i="7"/>
  <c r="BU141" i="7"/>
  <c r="BT141" i="7"/>
  <c r="BS141" i="7"/>
  <c r="BR141" i="7"/>
  <c r="BQ141" i="7"/>
  <c r="BP141" i="7"/>
  <c r="BO141" i="7"/>
  <c r="BN141" i="7"/>
  <c r="BM141" i="7"/>
  <c r="BL141" i="7"/>
  <c r="BK141" i="7"/>
  <c r="BJ141" i="7"/>
  <c r="BI141" i="7"/>
  <c r="BH141" i="7"/>
  <c r="BG141" i="7"/>
  <c r="BF141" i="7"/>
  <c r="BE141" i="7"/>
  <c r="BD141" i="7"/>
  <c r="BC141" i="7"/>
  <c r="BB141"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AD141" i="7"/>
  <c r="AC141" i="7"/>
  <c r="AB141" i="7"/>
  <c r="AA141" i="7"/>
  <c r="Z141" i="7"/>
  <c r="Y141" i="7"/>
  <c r="X141" i="7"/>
  <c r="W141" i="7"/>
  <c r="V141" i="7"/>
  <c r="U141" i="7"/>
  <c r="T141" i="7"/>
  <c r="S141" i="7"/>
  <c r="R141" i="7"/>
  <c r="Q141" i="7"/>
  <c r="P141" i="7"/>
  <c r="O141" i="7"/>
  <c r="N141" i="7"/>
  <c r="M141" i="7"/>
  <c r="L141" i="7"/>
  <c r="K141" i="7"/>
  <c r="J141" i="7"/>
  <c r="I141" i="7"/>
  <c r="H141" i="7"/>
  <c r="G141" i="7"/>
  <c r="F141" i="7"/>
  <c r="E141" i="7"/>
  <c r="D141" i="7"/>
  <c r="C141" i="7"/>
  <c r="B141" i="7"/>
  <c r="EA140" i="7"/>
  <c r="DZ140" i="7"/>
  <c r="DY140" i="7"/>
  <c r="DX140" i="7"/>
  <c r="DW140" i="7"/>
  <c r="DV140" i="7"/>
  <c r="DU140" i="7"/>
  <c r="DT140" i="7"/>
  <c r="DS140" i="7"/>
  <c r="DR140" i="7"/>
  <c r="DQ140" i="7"/>
  <c r="DP140" i="7"/>
  <c r="DO140" i="7"/>
  <c r="DN140" i="7"/>
  <c r="DM140" i="7"/>
  <c r="DL140" i="7"/>
  <c r="DK140" i="7"/>
  <c r="DJ140" i="7"/>
  <c r="DI140" i="7"/>
  <c r="DH140" i="7"/>
  <c r="DG140" i="7"/>
  <c r="DF140" i="7"/>
  <c r="DE140" i="7"/>
  <c r="DD140" i="7"/>
  <c r="DC140" i="7"/>
  <c r="DB140" i="7"/>
  <c r="DA140" i="7"/>
  <c r="CZ140" i="7"/>
  <c r="CY140" i="7"/>
  <c r="CX140" i="7"/>
  <c r="CW140" i="7"/>
  <c r="CV140" i="7"/>
  <c r="CU140" i="7"/>
  <c r="CT140" i="7"/>
  <c r="CS140" i="7"/>
  <c r="CR140" i="7"/>
  <c r="CQ140" i="7"/>
  <c r="CP140" i="7"/>
  <c r="CO140" i="7"/>
  <c r="CN140" i="7"/>
  <c r="CM140" i="7"/>
  <c r="CL140" i="7"/>
  <c r="CK140" i="7"/>
  <c r="CJ140" i="7"/>
  <c r="CI140" i="7"/>
  <c r="CH140" i="7"/>
  <c r="CG140" i="7"/>
  <c r="CF140" i="7"/>
  <c r="CE140" i="7"/>
  <c r="CD140" i="7"/>
  <c r="CC140" i="7"/>
  <c r="CB140" i="7"/>
  <c r="CA140" i="7"/>
  <c r="BZ140" i="7"/>
  <c r="BY140" i="7"/>
  <c r="BX140" i="7"/>
  <c r="BW140" i="7"/>
  <c r="BV140" i="7"/>
  <c r="BU140" i="7"/>
  <c r="BT140" i="7"/>
  <c r="BS140" i="7"/>
  <c r="BR140" i="7"/>
  <c r="BQ140" i="7"/>
  <c r="BP140" i="7"/>
  <c r="BO140" i="7"/>
  <c r="BN140" i="7"/>
  <c r="BM140" i="7"/>
  <c r="BL140" i="7"/>
  <c r="BK140" i="7"/>
  <c r="BJ140" i="7"/>
  <c r="BI140" i="7"/>
  <c r="BH140" i="7"/>
  <c r="BG140" i="7"/>
  <c r="BF140" i="7"/>
  <c r="BE140" i="7"/>
  <c r="BD140" i="7"/>
  <c r="BC140" i="7"/>
  <c r="BB140"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AD140" i="7"/>
  <c r="AC140" i="7"/>
  <c r="AB140" i="7"/>
  <c r="AA140" i="7"/>
  <c r="Z140" i="7"/>
  <c r="Y140" i="7"/>
  <c r="X140" i="7"/>
  <c r="W140" i="7"/>
  <c r="V140" i="7"/>
  <c r="U140" i="7"/>
  <c r="T140" i="7"/>
  <c r="S140" i="7"/>
  <c r="R140" i="7"/>
  <c r="Q140" i="7"/>
  <c r="P140" i="7"/>
  <c r="O140" i="7"/>
  <c r="N140" i="7"/>
  <c r="M140" i="7"/>
  <c r="L140" i="7"/>
  <c r="K140" i="7"/>
  <c r="J140" i="7"/>
  <c r="I140" i="7"/>
  <c r="H140" i="7"/>
  <c r="G140" i="7"/>
  <c r="F140" i="7"/>
  <c r="E140" i="7"/>
  <c r="D140" i="7"/>
  <c r="C140" i="7"/>
  <c r="B140" i="7"/>
  <c r="EA139" i="7"/>
  <c r="DZ139" i="7"/>
  <c r="DY139" i="7"/>
  <c r="DX139" i="7"/>
  <c r="DW139" i="7"/>
  <c r="DV139" i="7"/>
  <c r="DU139" i="7"/>
  <c r="DT139" i="7"/>
  <c r="DS139" i="7"/>
  <c r="DR139" i="7"/>
  <c r="DQ139" i="7"/>
  <c r="DP139" i="7"/>
  <c r="DO139" i="7"/>
  <c r="DN139" i="7"/>
  <c r="DM139" i="7"/>
  <c r="DL139" i="7"/>
  <c r="DK139" i="7"/>
  <c r="DJ139" i="7"/>
  <c r="DI139" i="7"/>
  <c r="DH139" i="7"/>
  <c r="DG139" i="7"/>
  <c r="DF139" i="7"/>
  <c r="DE139" i="7"/>
  <c r="DD139" i="7"/>
  <c r="DC139" i="7"/>
  <c r="DB139" i="7"/>
  <c r="DA139" i="7"/>
  <c r="CZ139" i="7"/>
  <c r="CY139" i="7"/>
  <c r="CX139" i="7"/>
  <c r="CW139" i="7"/>
  <c r="CV139" i="7"/>
  <c r="CU139" i="7"/>
  <c r="CT139" i="7"/>
  <c r="CS139" i="7"/>
  <c r="CR139" i="7"/>
  <c r="CQ139" i="7"/>
  <c r="CP139" i="7"/>
  <c r="CO139" i="7"/>
  <c r="CN139" i="7"/>
  <c r="CM139" i="7"/>
  <c r="CL139" i="7"/>
  <c r="CK139" i="7"/>
  <c r="CJ139" i="7"/>
  <c r="CI139" i="7"/>
  <c r="CH139" i="7"/>
  <c r="CG139" i="7"/>
  <c r="CF139" i="7"/>
  <c r="CE139" i="7"/>
  <c r="CD139" i="7"/>
  <c r="CC139" i="7"/>
  <c r="CB139" i="7"/>
  <c r="CA139" i="7"/>
  <c r="BZ139" i="7"/>
  <c r="BY139" i="7"/>
  <c r="BX139" i="7"/>
  <c r="BW139" i="7"/>
  <c r="BV139" i="7"/>
  <c r="BU139" i="7"/>
  <c r="BT139" i="7"/>
  <c r="BS139" i="7"/>
  <c r="BR139" i="7"/>
  <c r="BQ139" i="7"/>
  <c r="BP139" i="7"/>
  <c r="BO139" i="7"/>
  <c r="BN139" i="7"/>
  <c r="BM139" i="7"/>
  <c r="BL139" i="7"/>
  <c r="BK139" i="7"/>
  <c r="BJ139" i="7"/>
  <c r="BI139" i="7"/>
  <c r="BH139" i="7"/>
  <c r="BG139" i="7"/>
  <c r="BF139" i="7"/>
  <c r="BE139" i="7"/>
  <c r="BD139" i="7"/>
  <c r="BC139" i="7"/>
  <c r="BB139"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AD139" i="7"/>
  <c r="AC139" i="7"/>
  <c r="AB139" i="7"/>
  <c r="AA139" i="7"/>
  <c r="Z139" i="7"/>
  <c r="Y139" i="7"/>
  <c r="X139" i="7"/>
  <c r="W139" i="7"/>
  <c r="V139" i="7"/>
  <c r="U139" i="7"/>
  <c r="T139" i="7"/>
  <c r="S139" i="7"/>
  <c r="R139" i="7"/>
  <c r="Q139" i="7"/>
  <c r="P139" i="7"/>
  <c r="O139" i="7"/>
  <c r="N139" i="7"/>
  <c r="M139" i="7"/>
  <c r="L139" i="7"/>
  <c r="K139" i="7"/>
  <c r="J139" i="7"/>
  <c r="I139" i="7"/>
  <c r="H139" i="7"/>
  <c r="G139" i="7"/>
  <c r="F139" i="7"/>
  <c r="E139" i="7"/>
  <c r="D139" i="7"/>
  <c r="C139" i="7"/>
  <c r="B139" i="7"/>
  <c r="EA138" i="7"/>
  <c r="DZ138" i="7"/>
  <c r="DY138" i="7"/>
  <c r="DX138" i="7"/>
  <c r="DW138" i="7"/>
  <c r="DV138" i="7"/>
  <c r="DU138" i="7"/>
  <c r="DT138" i="7"/>
  <c r="DS138" i="7"/>
  <c r="DR138" i="7"/>
  <c r="DQ138" i="7"/>
  <c r="DP138" i="7"/>
  <c r="DO138" i="7"/>
  <c r="DN138" i="7"/>
  <c r="DM138" i="7"/>
  <c r="DL138" i="7"/>
  <c r="DK138" i="7"/>
  <c r="DJ138" i="7"/>
  <c r="DI138" i="7"/>
  <c r="DH138" i="7"/>
  <c r="DG138" i="7"/>
  <c r="DF138" i="7"/>
  <c r="DE138" i="7"/>
  <c r="DD138" i="7"/>
  <c r="DC138" i="7"/>
  <c r="DB138" i="7"/>
  <c r="DA138" i="7"/>
  <c r="CZ138" i="7"/>
  <c r="CY138" i="7"/>
  <c r="CX138" i="7"/>
  <c r="CW138" i="7"/>
  <c r="CV138" i="7"/>
  <c r="CU138" i="7"/>
  <c r="CT138" i="7"/>
  <c r="CS138" i="7"/>
  <c r="CR138" i="7"/>
  <c r="CQ138" i="7"/>
  <c r="CP138" i="7"/>
  <c r="CO138" i="7"/>
  <c r="CN138" i="7"/>
  <c r="CM138" i="7"/>
  <c r="CL138" i="7"/>
  <c r="CK138" i="7"/>
  <c r="CJ138" i="7"/>
  <c r="CI138" i="7"/>
  <c r="CH138" i="7"/>
  <c r="CG138" i="7"/>
  <c r="CF138" i="7"/>
  <c r="CE138" i="7"/>
  <c r="CD138" i="7"/>
  <c r="CC138" i="7"/>
  <c r="CB138" i="7"/>
  <c r="CA138" i="7"/>
  <c r="BZ138" i="7"/>
  <c r="BY138" i="7"/>
  <c r="BX138" i="7"/>
  <c r="BW138" i="7"/>
  <c r="BV138" i="7"/>
  <c r="BU138" i="7"/>
  <c r="BT138" i="7"/>
  <c r="BS138" i="7"/>
  <c r="BR138" i="7"/>
  <c r="BQ138" i="7"/>
  <c r="BP138" i="7"/>
  <c r="BO138" i="7"/>
  <c r="BN138" i="7"/>
  <c r="BM138" i="7"/>
  <c r="BL138" i="7"/>
  <c r="BK138" i="7"/>
  <c r="BJ138" i="7"/>
  <c r="BI138" i="7"/>
  <c r="BH138" i="7"/>
  <c r="BG138" i="7"/>
  <c r="BF138" i="7"/>
  <c r="BE138" i="7"/>
  <c r="BD138" i="7"/>
  <c r="BC138" i="7"/>
  <c r="BB138"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AD138" i="7"/>
  <c r="AC138" i="7"/>
  <c r="AB138" i="7"/>
  <c r="AA138" i="7"/>
  <c r="Z138" i="7"/>
  <c r="Y138" i="7"/>
  <c r="X138" i="7"/>
  <c r="W138" i="7"/>
  <c r="V138" i="7"/>
  <c r="U138" i="7"/>
  <c r="T138" i="7"/>
  <c r="S138" i="7"/>
  <c r="R138" i="7"/>
  <c r="Q138" i="7"/>
  <c r="P138" i="7"/>
  <c r="O138" i="7"/>
  <c r="N138" i="7"/>
  <c r="M138" i="7"/>
  <c r="L138" i="7"/>
  <c r="K138" i="7"/>
  <c r="J138" i="7"/>
  <c r="I138" i="7"/>
  <c r="H138" i="7"/>
  <c r="G138" i="7"/>
  <c r="F138" i="7"/>
  <c r="E138" i="7"/>
  <c r="D138" i="7"/>
  <c r="C138" i="7"/>
  <c r="B138" i="7"/>
  <c r="EA137" i="7"/>
  <c r="DZ137" i="7"/>
  <c r="DY137" i="7"/>
  <c r="DX137" i="7"/>
  <c r="DW137" i="7"/>
  <c r="DV137" i="7"/>
  <c r="DU137" i="7"/>
  <c r="DT137" i="7"/>
  <c r="DS137" i="7"/>
  <c r="DR137" i="7"/>
  <c r="DQ137" i="7"/>
  <c r="DP137" i="7"/>
  <c r="DO137" i="7"/>
  <c r="DN137" i="7"/>
  <c r="DM137" i="7"/>
  <c r="DL137" i="7"/>
  <c r="DK137" i="7"/>
  <c r="DJ137" i="7"/>
  <c r="DI137" i="7"/>
  <c r="DH137" i="7"/>
  <c r="DG137" i="7"/>
  <c r="DF137" i="7"/>
  <c r="DE137" i="7"/>
  <c r="DD137" i="7"/>
  <c r="DC137" i="7"/>
  <c r="DB137" i="7"/>
  <c r="DA137" i="7"/>
  <c r="CZ137" i="7"/>
  <c r="CY137" i="7"/>
  <c r="CX137" i="7"/>
  <c r="CW137" i="7"/>
  <c r="CV137" i="7"/>
  <c r="CU137" i="7"/>
  <c r="CT137" i="7"/>
  <c r="CS137" i="7"/>
  <c r="CR137" i="7"/>
  <c r="CQ137" i="7"/>
  <c r="CP137" i="7"/>
  <c r="CO137" i="7"/>
  <c r="CN137" i="7"/>
  <c r="CM137" i="7"/>
  <c r="CL137" i="7"/>
  <c r="CK137" i="7"/>
  <c r="CJ137" i="7"/>
  <c r="CI137" i="7"/>
  <c r="CH137" i="7"/>
  <c r="CG137" i="7"/>
  <c r="CF137" i="7"/>
  <c r="CE137" i="7"/>
  <c r="CD137" i="7"/>
  <c r="CC137" i="7"/>
  <c r="CB137" i="7"/>
  <c r="CA137" i="7"/>
  <c r="BZ137" i="7"/>
  <c r="BY137" i="7"/>
  <c r="BX137" i="7"/>
  <c r="BW137" i="7"/>
  <c r="BV137" i="7"/>
  <c r="BU137" i="7"/>
  <c r="BT137" i="7"/>
  <c r="BS137" i="7"/>
  <c r="BR137" i="7"/>
  <c r="BQ137" i="7"/>
  <c r="BP137" i="7"/>
  <c r="BO137" i="7"/>
  <c r="BN137" i="7"/>
  <c r="BM137" i="7"/>
  <c r="BL137" i="7"/>
  <c r="BK137" i="7"/>
  <c r="BJ137" i="7"/>
  <c r="BI137" i="7"/>
  <c r="BH137" i="7"/>
  <c r="BG137" i="7"/>
  <c r="BF137" i="7"/>
  <c r="BE137" i="7"/>
  <c r="BD137" i="7"/>
  <c r="BC137" i="7"/>
  <c r="BB137"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AD137" i="7"/>
  <c r="AC137" i="7"/>
  <c r="AB137" i="7"/>
  <c r="AA137" i="7"/>
  <c r="Z137" i="7"/>
  <c r="Y137" i="7"/>
  <c r="X137" i="7"/>
  <c r="W137" i="7"/>
  <c r="V137" i="7"/>
  <c r="U137" i="7"/>
  <c r="T137" i="7"/>
  <c r="S137" i="7"/>
  <c r="R137" i="7"/>
  <c r="Q137" i="7"/>
  <c r="P137" i="7"/>
  <c r="O137" i="7"/>
  <c r="N137" i="7"/>
  <c r="M137" i="7"/>
  <c r="L137" i="7"/>
  <c r="K137" i="7"/>
  <c r="J137" i="7"/>
  <c r="I137" i="7"/>
  <c r="H137" i="7"/>
  <c r="G137" i="7"/>
  <c r="F137" i="7"/>
  <c r="E137" i="7"/>
  <c r="D137" i="7"/>
  <c r="C137" i="7"/>
  <c r="B137" i="7"/>
  <c r="EA136" i="7"/>
  <c r="DZ136" i="7"/>
  <c r="DY136" i="7"/>
  <c r="DX136" i="7"/>
  <c r="DW136" i="7"/>
  <c r="DV136" i="7"/>
  <c r="DU136" i="7"/>
  <c r="DT136" i="7"/>
  <c r="DS136" i="7"/>
  <c r="DR136" i="7"/>
  <c r="DQ136" i="7"/>
  <c r="DP136" i="7"/>
  <c r="DO136" i="7"/>
  <c r="DN136" i="7"/>
  <c r="DM136" i="7"/>
  <c r="DL136" i="7"/>
  <c r="DK136" i="7"/>
  <c r="DJ136" i="7"/>
  <c r="DI136" i="7"/>
  <c r="DH136" i="7"/>
  <c r="DG136" i="7"/>
  <c r="DF136" i="7"/>
  <c r="DE136" i="7"/>
  <c r="DD136" i="7"/>
  <c r="DC136" i="7"/>
  <c r="DB136" i="7"/>
  <c r="DA136" i="7"/>
  <c r="CZ136" i="7"/>
  <c r="CY136" i="7"/>
  <c r="CX136" i="7"/>
  <c r="CW136" i="7"/>
  <c r="CV136" i="7"/>
  <c r="CU136" i="7"/>
  <c r="CT136" i="7"/>
  <c r="CS136" i="7"/>
  <c r="CR136" i="7"/>
  <c r="CQ136" i="7"/>
  <c r="CP136" i="7"/>
  <c r="CO136" i="7"/>
  <c r="CN136" i="7"/>
  <c r="CM136" i="7"/>
  <c r="CL136" i="7"/>
  <c r="CK136" i="7"/>
  <c r="CJ136" i="7"/>
  <c r="CI136" i="7"/>
  <c r="CH136" i="7"/>
  <c r="CG136" i="7"/>
  <c r="CF136" i="7"/>
  <c r="CE136" i="7"/>
  <c r="CD136" i="7"/>
  <c r="CC136" i="7"/>
  <c r="CB136" i="7"/>
  <c r="CA136" i="7"/>
  <c r="BZ136" i="7"/>
  <c r="BY136" i="7"/>
  <c r="BX136" i="7"/>
  <c r="BW136" i="7"/>
  <c r="BV136" i="7"/>
  <c r="BU136" i="7"/>
  <c r="BT136" i="7"/>
  <c r="BS136" i="7"/>
  <c r="BR136" i="7"/>
  <c r="BQ136" i="7"/>
  <c r="BP136" i="7"/>
  <c r="BO136" i="7"/>
  <c r="BN136" i="7"/>
  <c r="BM136" i="7"/>
  <c r="BL136" i="7"/>
  <c r="BK136" i="7"/>
  <c r="BJ136" i="7"/>
  <c r="BI136" i="7"/>
  <c r="BH136" i="7"/>
  <c r="BG136" i="7"/>
  <c r="BF136" i="7"/>
  <c r="BE136" i="7"/>
  <c r="BD136" i="7"/>
  <c r="BC136" i="7"/>
  <c r="BB136"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AD136" i="7"/>
  <c r="AC136" i="7"/>
  <c r="AB136" i="7"/>
  <c r="AA136" i="7"/>
  <c r="Z136" i="7"/>
  <c r="Y136" i="7"/>
  <c r="X136" i="7"/>
  <c r="W136" i="7"/>
  <c r="V136" i="7"/>
  <c r="U136" i="7"/>
  <c r="T136" i="7"/>
  <c r="S136" i="7"/>
  <c r="R136" i="7"/>
  <c r="Q136" i="7"/>
  <c r="P136" i="7"/>
  <c r="O136" i="7"/>
  <c r="N136" i="7"/>
  <c r="M136" i="7"/>
  <c r="L136" i="7"/>
  <c r="K136" i="7"/>
  <c r="J136" i="7"/>
  <c r="I136" i="7"/>
  <c r="H136" i="7"/>
  <c r="G136" i="7"/>
  <c r="F136" i="7"/>
  <c r="E136" i="7"/>
  <c r="D136" i="7"/>
  <c r="C136" i="7"/>
  <c r="B136" i="7"/>
  <c r="EA135" i="7"/>
  <c r="DZ135" i="7"/>
  <c r="DY135" i="7"/>
  <c r="DX135" i="7"/>
  <c r="DW135" i="7"/>
  <c r="DV135" i="7"/>
  <c r="DU135" i="7"/>
  <c r="DT135" i="7"/>
  <c r="DS135" i="7"/>
  <c r="DR135" i="7"/>
  <c r="DQ135" i="7"/>
  <c r="DP135" i="7"/>
  <c r="DO135" i="7"/>
  <c r="DN135" i="7"/>
  <c r="DM135" i="7"/>
  <c r="DL135" i="7"/>
  <c r="DK135" i="7"/>
  <c r="DJ135" i="7"/>
  <c r="DI135" i="7"/>
  <c r="DH135" i="7"/>
  <c r="DG135" i="7"/>
  <c r="DF135" i="7"/>
  <c r="DE135" i="7"/>
  <c r="DD135" i="7"/>
  <c r="DC135" i="7"/>
  <c r="DB135" i="7"/>
  <c r="DA135" i="7"/>
  <c r="CZ135" i="7"/>
  <c r="CY135" i="7"/>
  <c r="CX135" i="7"/>
  <c r="CW135" i="7"/>
  <c r="CV135" i="7"/>
  <c r="CU135" i="7"/>
  <c r="CT135" i="7"/>
  <c r="CS135" i="7"/>
  <c r="CR135" i="7"/>
  <c r="CQ135" i="7"/>
  <c r="CP135" i="7"/>
  <c r="CO135" i="7"/>
  <c r="CN135" i="7"/>
  <c r="CM135" i="7"/>
  <c r="CL135" i="7"/>
  <c r="CK135" i="7"/>
  <c r="CJ135" i="7"/>
  <c r="CI135" i="7"/>
  <c r="CH135" i="7"/>
  <c r="CG135" i="7"/>
  <c r="CF135" i="7"/>
  <c r="CE135" i="7"/>
  <c r="CD135" i="7"/>
  <c r="CC135" i="7"/>
  <c r="CB135" i="7"/>
  <c r="CA135" i="7"/>
  <c r="BZ135" i="7"/>
  <c r="BY135" i="7"/>
  <c r="BX135" i="7"/>
  <c r="BW135" i="7"/>
  <c r="BV135" i="7"/>
  <c r="BU135" i="7"/>
  <c r="BT135" i="7"/>
  <c r="BS135" i="7"/>
  <c r="BR135" i="7"/>
  <c r="BQ135" i="7"/>
  <c r="BP135" i="7"/>
  <c r="BO135" i="7"/>
  <c r="BN135" i="7"/>
  <c r="BM135" i="7"/>
  <c r="BL135" i="7"/>
  <c r="BK135" i="7"/>
  <c r="BJ135" i="7"/>
  <c r="BI135" i="7"/>
  <c r="BH135" i="7"/>
  <c r="BG135" i="7"/>
  <c r="BF135" i="7"/>
  <c r="BE135" i="7"/>
  <c r="BD135" i="7"/>
  <c r="BC135" i="7"/>
  <c r="BB135"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AD135" i="7"/>
  <c r="AC135" i="7"/>
  <c r="AB135" i="7"/>
  <c r="AA135" i="7"/>
  <c r="Z135" i="7"/>
  <c r="Y135" i="7"/>
  <c r="X135" i="7"/>
  <c r="W135" i="7"/>
  <c r="V135" i="7"/>
  <c r="U135" i="7"/>
  <c r="T135" i="7"/>
  <c r="S135" i="7"/>
  <c r="R135" i="7"/>
  <c r="Q135" i="7"/>
  <c r="P135" i="7"/>
  <c r="O135" i="7"/>
  <c r="N135" i="7"/>
  <c r="M135" i="7"/>
  <c r="L135" i="7"/>
  <c r="K135" i="7"/>
  <c r="J135" i="7"/>
  <c r="I135" i="7"/>
  <c r="H135" i="7"/>
  <c r="G135" i="7"/>
  <c r="F135" i="7"/>
  <c r="E135" i="7"/>
  <c r="D135" i="7"/>
  <c r="C135" i="7"/>
  <c r="B135" i="7"/>
  <c r="EA134" i="7"/>
  <c r="DZ134" i="7"/>
  <c r="DY134" i="7"/>
  <c r="DX134" i="7"/>
  <c r="DW134" i="7"/>
  <c r="DV134" i="7"/>
  <c r="DU134" i="7"/>
  <c r="DT134" i="7"/>
  <c r="DS134" i="7"/>
  <c r="DR134" i="7"/>
  <c r="DQ134" i="7"/>
  <c r="DP134" i="7"/>
  <c r="DO134" i="7"/>
  <c r="DN134" i="7"/>
  <c r="DM134" i="7"/>
  <c r="DL134" i="7"/>
  <c r="DK134" i="7"/>
  <c r="DJ134" i="7"/>
  <c r="DI134" i="7"/>
  <c r="DH134" i="7"/>
  <c r="DG134" i="7"/>
  <c r="DF134" i="7"/>
  <c r="DE134" i="7"/>
  <c r="DD134" i="7"/>
  <c r="DC134" i="7"/>
  <c r="DB134" i="7"/>
  <c r="DA134" i="7"/>
  <c r="CZ134" i="7"/>
  <c r="CY134" i="7"/>
  <c r="CX134" i="7"/>
  <c r="CW134" i="7"/>
  <c r="CV134" i="7"/>
  <c r="CU134" i="7"/>
  <c r="CT134" i="7"/>
  <c r="CS134" i="7"/>
  <c r="CR134" i="7"/>
  <c r="CQ134" i="7"/>
  <c r="CP134" i="7"/>
  <c r="CO134" i="7"/>
  <c r="CN134" i="7"/>
  <c r="CM134" i="7"/>
  <c r="CL134" i="7"/>
  <c r="CK134" i="7"/>
  <c r="CJ134" i="7"/>
  <c r="CI134" i="7"/>
  <c r="CH134" i="7"/>
  <c r="CG134" i="7"/>
  <c r="CF134" i="7"/>
  <c r="CE134" i="7"/>
  <c r="CD134" i="7"/>
  <c r="CC134" i="7"/>
  <c r="CB134" i="7"/>
  <c r="CA134" i="7"/>
  <c r="BZ134" i="7"/>
  <c r="BY134" i="7"/>
  <c r="BX134" i="7"/>
  <c r="BW134" i="7"/>
  <c r="BV134" i="7"/>
  <c r="BU134" i="7"/>
  <c r="BT134" i="7"/>
  <c r="BS134" i="7"/>
  <c r="BR134" i="7"/>
  <c r="BQ134" i="7"/>
  <c r="BP134" i="7"/>
  <c r="BO134" i="7"/>
  <c r="BN134" i="7"/>
  <c r="BM134" i="7"/>
  <c r="BL134" i="7"/>
  <c r="BK134" i="7"/>
  <c r="BJ134" i="7"/>
  <c r="BI134" i="7"/>
  <c r="BH134" i="7"/>
  <c r="BG134" i="7"/>
  <c r="BF134" i="7"/>
  <c r="BE134" i="7"/>
  <c r="BD134" i="7"/>
  <c r="BC134" i="7"/>
  <c r="BB134"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AD134" i="7"/>
  <c r="AC134" i="7"/>
  <c r="AB134" i="7"/>
  <c r="AA134" i="7"/>
  <c r="Z134" i="7"/>
  <c r="Y134" i="7"/>
  <c r="X134" i="7"/>
  <c r="W134" i="7"/>
  <c r="V134" i="7"/>
  <c r="U134" i="7"/>
  <c r="T134" i="7"/>
  <c r="S134" i="7"/>
  <c r="R134" i="7"/>
  <c r="Q134" i="7"/>
  <c r="P134" i="7"/>
  <c r="O134" i="7"/>
  <c r="N134" i="7"/>
  <c r="M134" i="7"/>
  <c r="L134" i="7"/>
  <c r="K134" i="7"/>
  <c r="J134" i="7"/>
  <c r="I134" i="7"/>
  <c r="H134" i="7"/>
  <c r="G134" i="7"/>
  <c r="F134" i="7"/>
  <c r="E134" i="7"/>
  <c r="D134" i="7"/>
  <c r="C134" i="7"/>
  <c r="B134" i="7"/>
  <c r="EA133" i="7"/>
  <c r="DZ133" i="7"/>
  <c r="DY133" i="7"/>
  <c r="DX133" i="7"/>
  <c r="DW133" i="7"/>
  <c r="DV133" i="7"/>
  <c r="DU133" i="7"/>
  <c r="DT133" i="7"/>
  <c r="DS133" i="7"/>
  <c r="DR133" i="7"/>
  <c r="DQ133" i="7"/>
  <c r="DP133" i="7"/>
  <c r="DO133" i="7"/>
  <c r="DN133" i="7"/>
  <c r="DM133" i="7"/>
  <c r="DL133" i="7"/>
  <c r="DK133" i="7"/>
  <c r="DJ133" i="7"/>
  <c r="DI133" i="7"/>
  <c r="DH133" i="7"/>
  <c r="DG133" i="7"/>
  <c r="DF133" i="7"/>
  <c r="DE133" i="7"/>
  <c r="DD133" i="7"/>
  <c r="DC133" i="7"/>
  <c r="DB133" i="7"/>
  <c r="DA133" i="7"/>
  <c r="CZ133" i="7"/>
  <c r="CY133" i="7"/>
  <c r="CX133" i="7"/>
  <c r="CW133" i="7"/>
  <c r="CV133" i="7"/>
  <c r="CU133" i="7"/>
  <c r="CT133" i="7"/>
  <c r="CS133" i="7"/>
  <c r="CR133" i="7"/>
  <c r="CQ133" i="7"/>
  <c r="CP133" i="7"/>
  <c r="CO133" i="7"/>
  <c r="CN133" i="7"/>
  <c r="CM133" i="7"/>
  <c r="CL133" i="7"/>
  <c r="CK133" i="7"/>
  <c r="CJ133" i="7"/>
  <c r="CI133" i="7"/>
  <c r="CH133" i="7"/>
  <c r="CG133" i="7"/>
  <c r="CF133" i="7"/>
  <c r="CE133" i="7"/>
  <c r="CD133" i="7"/>
  <c r="CC133" i="7"/>
  <c r="CB133" i="7"/>
  <c r="CA133" i="7"/>
  <c r="BZ133" i="7"/>
  <c r="BY133" i="7"/>
  <c r="BX133" i="7"/>
  <c r="BW133" i="7"/>
  <c r="BV133" i="7"/>
  <c r="BU133" i="7"/>
  <c r="BT133" i="7"/>
  <c r="BS133" i="7"/>
  <c r="BR133" i="7"/>
  <c r="BQ133" i="7"/>
  <c r="BP133" i="7"/>
  <c r="BO133" i="7"/>
  <c r="BN133" i="7"/>
  <c r="BM133" i="7"/>
  <c r="BL133" i="7"/>
  <c r="BK133" i="7"/>
  <c r="BJ133" i="7"/>
  <c r="BI133" i="7"/>
  <c r="BH133" i="7"/>
  <c r="BG133" i="7"/>
  <c r="BF133" i="7"/>
  <c r="BE133" i="7"/>
  <c r="BD133" i="7"/>
  <c r="BC133" i="7"/>
  <c r="BB133"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AD133" i="7"/>
  <c r="AC133" i="7"/>
  <c r="AB133" i="7"/>
  <c r="AA133" i="7"/>
  <c r="Z133" i="7"/>
  <c r="Y133" i="7"/>
  <c r="X133" i="7"/>
  <c r="W133" i="7"/>
  <c r="V133" i="7"/>
  <c r="U133" i="7"/>
  <c r="T133" i="7"/>
  <c r="S133" i="7"/>
  <c r="R133" i="7"/>
  <c r="Q133" i="7"/>
  <c r="P133" i="7"/>
  <c r="O133" i="7"/>
  <c r="N133" i="7"/>
  <c r="M133" i="7"/>
  <c r="L133" i="7"/>
  <c r="K133" i="7"/>
  <c r="J133" i="7"/>
  <c r="I133" i="7"/>
  <c r="H133" i="7"/>
  <c r="G133" i="7"/>
  <c r="F133" i="7"/>
  <c r="E133" i="7"/>
  <c r="D133" i="7"/>
  <c r="C133" i="7"/>
  <c r="B133" i="7"/>
  <c r="EA132" i="7"/>
  <c r="DZ132" i="7"/>
  <c r="DY132" i="7"/>
  <c r="DX132" i="7"/>
  <c r="DW132" i="7"/>
  <c r="DV132" i="7"/>
  <c r="DU132" i="7"/>
  <c r="DT132" i="7"/>
  <c r="DS132" i="7"/>
  <c r="DR132" i="7"/>
  <c r="DQ132" i="7"/>
  <c r="DP132" i="7"/>
  <c r="DO132" i="7"/>
  <c r="DN132" i="7"/>
  <c r="DM132" i="7"/>
  <c r="DL132" i="7"/>
  <c r="DK132" i="7"/>
  <c r="DJ132" i="7"/>
  <c r="DI132" i="7"/>
  <c r="DH132" i="7"/>
  <c r="DG132" i="7"/>
  <c r="DF132" i="7"/>
  <c r="DE132" i="7"/>
  <c r="DD132" i="7"/>
  <c r="DC132" i="7"/>
  <c r="DB132" i="7"/>
  <c r="DA132" i="7"/>
  <c r="CZ132" i="7"/>
  <c r="CY132" i="7"/>
  <c r="CX132" i="7"/>
  <c r="CW132" i="7"/>
  <c r="CV132" i="7"/>
  <c r="CU132" i="7"/>
  <c r="CT132" i="7"/>
  <c r="CS132" i="7"/>
  <c r="CR132" i="7"/>
  <c r="CQ132" i="7"/>
  <c r="CP132" i="7"/>
  <c r="CO132" i="7"/>
  <c r="CN132" i="7"/>
  <c r="CM132" i="7"/>
  <c r="CL132" i="7"/>
  <c r="CK132" i="7"/>
  <c r="CJ132" i="7"/>
  <c r="CI132" i="7"/>
  <c r="CH132" i="7"/>
  <c r="CG132" i="7"/>
  <c r="CF132" i="7"/>
  <c r="CE132" i="7"/>
  <c r="CD132" i="7"/>
  <c r="CC132" i="7"/>
  <c r="CB132" i="7"/>
  <c r="CA132" i="7"/>
  <c r="BZ132" i="7"/>
  <c r="BY132" i="7"/>
  <c r="BX132" i="7"/>
  <c r="BW132" i="7"/>
  <c r="BV132" i="7"/>
  <c r="BU132" i="7"/>
  <c r="BT132" i="7"/>
  <c r="BS132" i="7"/>
  <c r="BR132" i="7"/>
  <c r="BQ132" i="7"/>
  <c r="BP132" i="7"/>
  <c r="BO132" i="7"/>
  <c r="BN132" i="7"/>
  <c r="BM132" i="7"/>
  <c r="BL132" i="7"/>
  <c r="BK132" i="7"/>
  <c r="BJ132" i="7"/>
  <c r="BI132" i="7"/>
  <c r="BH132" i="7"/>
  <c r="BG132" i="7"/>
  <c r="BF132" i="7"/>
  <c r="BE132" i="7"/>
  <c r="BD132" i="7"/>
  <c r="BC132" i="7"/>
  <c r="BB132"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AD132" i="7"/>
  <c r="AC132" i="7"/>
  <c r="AB132" i="7"/>
  <c r="AA132" i="7"/>
  <c r="Z132" i="7"/>
  <c r="Y132" i="7"/>
  <c r="X132" i="7"/>
  <c r="W132" i="7"/>
  <c r="V132" i="7"/>
  <c r="U132" i="7"/>
  <c r="T132" i="7"/>
  <c r="S132" i="7"/>
  <c r="R132" i="7"/>
  <c r="Q132" i="7"/>
  <c r="P132" i="7"/>
  <c r="O132" i="7"/>
  <c r="N132" i="7"/>
  <c r="M132" i="7"/>
  <c r="L132" i="7"/>
  <c r="K132" i="7"/>
  <c r="J132" i="7"/>
  <c r="I132" i="7"/>
  <c r="H132" i="7"/>
  <c r="G132" i="7"/>
  <c r="F132" i="7"/>
  <c r="E132" i="7"/>
  <c r="D132" i="7"/>
  <c r="C132" i="7"/>
  <c r="B132" i="7"/>
  <c r="EA131" i="7"/>
  <c r="DZ131" i="7"/>
  <c r="DY131" i="7"/>
  <c r="DX131" i="7"/>
  <c r="DW131" i="7"/>
  <c r="DV131" i="7"/>
  <c r="DU131" i="7"/>
  <c r="DT131" i="7"/>
  <c r="DS131" i="7"/>
  <c r="DR131" i="7"/>
  <c r="DQ131" i="7"/>
  <c r="DP131" i="7"/>
  <c r="DO131" i="7"/>
  <c r="DN131" i="7"/>
  <c r="DM131" i="7"/>
  <c r="DL131" i="7"/>
  <c r="DK131" i="7"/>
  <c r="DJ131" i="7"/>
  <c r="DI131" i="7"/>
  <c r="DH131" i="7"/>
  <c r="DG131" i="7"/>
  <c r="DF131" i="7"/>
  <c r="DE131" i="7"/>
  <c r="DD131" i="7"/>
  <c r="DC131" i="7"/>
  <c r="DB131" i="7"/>
  <c r="DA131" i="7"/>
  <c r="CZ131" i="7"/>
  <c r="CY131" i="7"/>
  <c r="CX131" i="7"/>
  <c r="CW131" i="7"/>
  <c r="CV131" i="7"/>
  <c r="CU131" i="7"/>
  <c r="CT131" i="7"/>
  <c r="CS131" i="7"/>
  <c r="CR131" i="7"/>
  <c r="CQ131" i="7"/>
  <c r="CP131" i="7"/>
  <c r="CO131" i="7"/>
  <c r="CN131" i="7"/>
  <c r="CM131" i="7"/>
  <c r="CL131" i="7"/>
  <c r="CK131" i="7"/>
  <c r="CJ131" i="7"/>
  <c r="CI131" i="7"/>
  <c r="CH131" i="7"/>
  <c r="CG131" i="7"/>
  <c r="CF131" i="7"/>
  <c r="CE131" i="7"/>
  <c r="CD131" i="7"/>
  <c r="CC131" i="7"/>
  <c r="CB131" i="7"/>
  <c r="CA131" i="7"/>
  <c r="BZ131" i="7"/>
  <c r="BY131" i="7"/>
  <c r="BX131" i="7"/>
  <c r="BW131" i="7"/>
  <c r="BV131" i="7"/>
  <c r="BU131" i="7"/>
  <c r="BT131" i="7"/>
  <c r="BS131" i="7"/>
  <c r="BR131" i="7"/>
  <c r="BQ131" i="7"/>
  <c r="BP131" i="7"/>
  <c r="BO131" i="7"/>
  <c r="BN131" i="7"/>
  <c r="BM131" i="7"/>
  <c r="BL131" i="7"/>
  <c r="BK131" i="7"/>
  <c r="BJ131" i="7"/>
  <c r="BI131" i="7"/>
  <c r="BH131" i="7"/>
  <c r="BG131" i="7"/>
  <c r="BF131" i="7"/>
  <c r="BE131" i="7"/>
  <c r="BD131" i="7"/>
  <c r="BC131" i="7"/>
  <c r="BB131"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AD131" i="7"/>
  <c r="AC131" i="7"/>
  <c r="AB131" i="7"/>
  <c r="AA131" i="7"/>
  <c r="Z131" i="7"/>
  <c r="Y131" i="7"/>
  <c r="X131" i="7"/>
  <c r="W131" i="7"/>
  <c r="V131" i="7"/>
  <c r="U131" i="7"/>
  <c r="T131" i="7"/>
  <c r="S131" i="7"/>
  <c r="R131" i="7"/>
  <c r="Q131" i="7"/>
  <c r="P131" i="7"/>
  <c r="O131" i="7"/>
  <c r="N131" i="7"/>
  <c r="M131" i="7"/>
  <c r="L131" i="7"/>
  <c r="K131" i="7"/>
  <c r="J131" i="7"/>
  <c r="I131" i="7"/>
  <c r="H131" i="7"/>
  <c r="G131" i="7"/>
  <c r="F131" i="7"/>
  <c r="E131" i="7"/>
  <c r="D131" i="7"/>
  <c r="C131" i="7"/>
  <c r="B131" i="7"/>
  <c r="EA130" i="7"/>
  <c r="DZ130" i="7"/>
  <c r="DY130" i="7"/>
  <c r="DX130" i="7"/>
  <c r="DW130" i="7"/>
  <c r="DV130" i="7"/>
  <c r="DU130" i="7"/>
  <c r="DT130" i="7"/>
  <c r="DS130" i="7"/>
  <c r="DR130" i="7"/>
  <c r="DQ130" i="7"/>
  <c r="DP130" i="7"/>
  <c r="DO130" i="7"/>
  <c r="DN130" i="7"/>
  <c r="DM130" i="7"/>
  <c r="DL130" i="7"/>
  <c r="DK130" i="7"/>
  <c r="DJ130" i="7"/>
  <c r="DI130" i="7"/>
  <c r="DH130" i="7"/>
  <c r="DG130" i="7"/>
  <c r="DF130" i="7"/>
  <c r="DE130" i="7"/>
  <c r="DD130" i="7"/>
  <c r="DC130" i="7"/>
  <c r="DB130" i="7"/>
  <c r="DA130" i="7"/>
  <c r="CZ130" i="7"/>
  <c r="CY130" i="7"/>
  <c r="CX130" i="7"/>
  <c r="CW130" i="7"/>
  <c r="CV130" i="7"/>
  <c r="CU130" i="7"/>
  <c r="CT130" i="7"/>
  <c r="CS130" i="7"/>
  <c r="CR130" i="7"/>
  <c r="CQ130" i="7"/>
  <c r="CP130" i="7"/>
  <c r="CO130" i="7"/>
  <c r="CN130" i="7"/>
  <c r="CM130" i="7"/>
  <c r="CL130" i="7"/>
  <c r="CK130" i="7"/>
  <c r="CJ130" i="7"/>
  <c r="CI130" i="7"/>
  <c r="CH130" i="7"/>
  <c r="CG130" i="7"/>
  <c r="CF130" i="7"/>
  <c r="CE130" i="7"/>
  <c r="CD130" i="7"/>
  <c r="CC130" i="7"/>
  <c r="CB130" i="7"/>
  <c r="CA130" i="7"/>
  <c r="BZ130" i="7"/>
  <c r="BY130" i="7"/>
  <c r="BX130" i="7"/>
  <c r="BW130" i="7"/>
  <c r="BV130" i="7"/>
  <c r="BU130" i="7"/>
  <c r="BT130" i="7"/>
  <c r="BS130" i="7"/>
  <c r="BR130" i="7"/>
  <c r="BQ130" i="7"/>
  <c r="BP130" i="7"/>
  <c r="BO130" i="7"/>
  <c r="BN130" i="7"/>
  <c r="BM130" i="7"/>
  <c r="BL130" i="7"/>
  <c r="BK130" i="7"/>
  <c r="BJ130" i="7"/>
  <c r="BI130" i="7"/>
  <c r="BH130" i="7"/>
  <c r="BG130" i="7"/>
  <c r="BF130" i="7"/>
  <c r="BE130" i="7"/>
  <c r="BD130" i="7"/>
  <c r="BC130" i="7"/>
  <c r="BB130"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AD130" i="7"/>
  <c r="AC130" i="7"/>
  <c r="AB130" i="7"/>
  <c r="AA130" i="7"/>
  <c r="Z130" i="7"/>
  <c r="Y130" i="7"/>
  <c r="X130" i="7"/>
  <c r="W130" i="7"/>
  <c r="V130" i="7"/>
  <c r="U130" i="7"/>
  <c r="T130" i="7"/>
  <c r="S130" i="7"/>
  <c r="R130" i="7"/>
  <c r="Q130" i="7"/>
  <c r="P130" i="7"/>
  <c r="O130" i="7"/>
  <c r="N130" i="7"/>
  <c r="M130" i="7"/>
  <c r="L130" i="7"/>
  <c r="K130" i="7"/>
  <c r="J130" i="7"/>
  <c r="I130" i="7"/>
  <c r="H130" i="7"/>
  <c r="G130" i="7"/>
  <c r="F130" i="7"/>
  <c r="E130" i="7"/>
  <c r="D130" i="7"/>
  <c r="C130" i="7"/>
  <c r="B130" i="7"/>
  <c r="EA129" i="7"/>
  <c r="DZ129" i="7"/>
  <c r="DY129" i="7"/>
  <c r="DX129" i="7"/>
  <c r="DW129" i="7"/>
  <c r="DV129" i="7"/>
  <c r="DU129" i="7"/>
  <c r="DT129" i="7"/>
  <c r="DS129" i="7"/>
  <c r="DR129" i="7"/>
  <c r="DQ129" i="7"/>
  <c r="DP129" i="7"/>
  <c r="DO129" i="7"/>
  <c r="DN129" i="7"/>
  <c r="DM129" i="7"/>
  <c r="DL129" i="7"/>
  <c r="DK129" i="7"/>
  <c r="DJ129" i="7"/>
  <c r="DI129" i="7"/>
  <c r="DH129" i="7"/>
  <c r="DG129" i="7"/>
  <c r="DF129" i="7"/>
  <c r="DE129" i="7"/>
  <c r="DD129" i="7"/>
  <c r="DC129" i="7"/>
  <c r="DB129" i="7"/>
  <c r="DA129" i="7"/>
  <c r="CZ129" i="7"/>
  <c r="CY129" i="7"/>
  <c r="CX129" i="7"/>
  <c r="CW129" i="7"/>
  <c r="CV129" i="7"/>
  <c r="CU129" i="7"/>
  <c r="CT129" i="7"/>
  <c r="CS129" i="7"/>
  <c r="CR129" i="7"/>
  <c r="CQ129" i="7"/>
  <c r="CP129" i="7"/>
  <c r="CO129" i="7"/>
  <c r="CN129" i="7"/>
  <c r="CM129" i="7"/>
  <c r="CL129" i="7"/>
  <c r="CK129" i="7"/>
  <c r="CJ129" i="7"/>
  <c r="CI129" i="7"/>
  <c r="CH129" i="7"/>
  <c r="CG129" i="7"/>
  <c r="CF129" i="7"/>
  <c r="CE129" i="7"/>
  <c r="CD129" i="7"/>
  <c r="CC129" i="7"/>
  <c r="CB129" i="7"/>
  <c r="CA129" i="7"/>
  <c r="BZ129" i="7"/>
  <c r="BY129" i="7"/>
  <c r="BX129" i="7"/>
  <c r="BW129" i="7"/>
  <c r="BV129" i="7"/>
  <c r="BU129" i="7"/>
  <c r="BT129" i="7"/>
  <c r="BS129" i="7"/>
  <c r="BR129" i="7"/>
  <c r="BQ129" i="7"/>
  <c r="BP129" i="7"/>
  <c r="BO129" i="7"/>
  <c r="BN129" i="7"/>
  <c r="BM129" i="7"/>
  <c r="BL129" i="7"/>
  <c r="BK129" i="7"/>
  <c r="BJ129" i="7"/>
  <c r="BI129" i="7"/>
  <c r="BH129" i="7"/>
  <c r="BG129" i="7"/>
  <c r="BF129" i="7"/>
  <c r="BE129" i="7"/>
  <c r="BD129" i="7"/>
  <c r="BC129" i="7"/>
  <c r="BB129"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AD129" i="7"/>
  <c r="AC129" i="7"/>
  <c r="AB129" i="7"/>
  <c r="AA129" i="7"/>
  <c r="Z129" i="7"/>
  <c r="Y129" i="7"/>
  <c r="X129" i="7"/>
  <c r="W129" i="7"/>
  <c r="V129" i="7"/>
  <c r="U129" i="7"/>
  <c r="T129" i="7"/>
  <c r="S129" i="7"/>
  <c r="R129" i="7"/>
  <c r="Q129" i="7"/>
  <c r="P129" i="7"/>
  <c r="O129" i="7"/>
  <c r="N129" i="7"/>
  <c r="M129" i="7"/>
  <c r="L129" i="7"/>
  <c r="K129" i="7"/>
  <c r="J129" i="7"/>
  <c r="I129" i="7"/>
  <c r="H129" i="7"/>
  <c r="G129" i="7"/>
  <c r="F129" i="7"/>
  <c r="E129" i="7"/>
  <c r="D129" i="7"/>
  <c r="C129" i="7"/>
  <c r="B129" i="7"/>
  <c r="EA128" i="7"/>
  <c r="DZ128" i="7"/>
  <c r="DY128" i="7"/>
  <c r="DX128" i="7"/>
  <c r="DW128" i="7"/>
  <c r="DV128" i="7"/>
  <c r="DU128" i="7"/>
  <c r="DT128" i="7"/>
  <c r="DS128" i="7"/>
  <c r="DR128" i="7"/>
  <c r="DQ128" i="7"/>
  <c r="DP128" i="7"/>
  <c r="DO128" i="7"/>
  <c r="DN128" i="7"/>
  <c r="DM128" i="7"/>
  <c r="DL128" i="7"/>
  <c r="DK128" i="7"/>
  <c r="DJ128" i="7"/>
  <c r="DI128" i="7"/>
  <c r="DH128" i="7"/>
  <c r="DG128" i="7"/>
  <c r="DF128" i="7"/>
  <c r="DE128" i="7"/>
  <c r="DD128" i="7"/>
  <c r="DC128" i="7"/>
  <c r="DB128" i="7"/>
  <c r="DA128" i="7"/>
  <c r="CZ128" i="7"/>
  <c r="CY128" i="7"/>
  <c r="CX128" i="7"/>
  <c r="CW128" i="7"/>
  <c r="CV128" i="7"/>
  <c r="CU128" i="7"/>
  <c r="CT128" i="7"/>
  <c r="CS128" i="7"/>
  <c r="CR128" i="7"/>
  <c r="CQ128" i="7"/>
  <c r="CP128" i="7"/>
  <c r="CO128" i="7"/>
  <c r="CN128" i="7"/>
  <c r="CM128" i="7"/>
  <c r="CL128" i="7"/>
  <c r="CK128" i="7"/>
  <c r="CJ128" i="7"/>
  <c r="CI128" i="7"/>
  <c r="CH128" i="7"/>
  <c r="CG128" i="7"/>
  <c r="CF128" i="7"/>
  <c r="CE128" i="7"/>
  <c r="CD128" i="7"/>
  <c r="CC128" i="7"/>
  <c r="CB128" i="7"/>
  <c r="CA128" i="7"/>
  <c r="BZ128" i="7"/>
  <c r="BY128" i="7"/>
  <c r="BX128" i="7"/>
  <c r="BW128" i="7"/>
  <c r="BV128" i="7"/>
  <c r="BU128" i="7"/>
  <c r="BT128" i="7"/>
  <c r="BS128" i="7"/>
  <c r="BR128" i="7"/>
  <c r="BQ128" i="7"/>
  <c r="BP128" i="7"/>
  <c r="BO128" i="7"/>
  <c r="BN128" i="7"/>
  <c r="BM128" i="7"/>
  <c r="BL128" i="7"/>
  <c r="BK128" i="7"/>
  <c r="BJ128" i="7"/>
  <c r="BI128" i="7"/>
  <c r="BH128" i="7"/>
  <c r="BG128" i="7"/>
  <c r="BF128" i="7"/>
  <c r="BE128" i="7"/>
  <c r="BD128" i="7"/>
  <c r="BC128" i="7"/>
  <c r="BB128"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AD128" i="7"/>
  <c r="AC128" i="7"/>
  <c r="AB128" i="7"/>
  <c r="AA128" i="7"/>
  <c r="Z128" i="7"/>
  <c r="Y128" i="7"/>
  <c r="X128" i="7"/>
  <c r="W128" i="7"/>
  <c r="V128" i="7"/>
  <c r="U128" i="7"/>
  <c r="T128" i="7"/>
  <c r="S128" i="7"/>
  <c r="R128" i="7"/>
  <c r="Q128" i="7"/>
  <c r="P128" i="7"/>
  <c r="O128" i="7"/>
  <c r="N128" i="7"/>
  <c r="M128" i="7"/>
  <c r="L128" i="7"/>
  <c r="K128" i="7"/>
  <c r="J128" i="7"/>
  <c r="I128" i="7"/>
  <c r="H128" i="7"/>
  <c r="G128" i="7"/>
  <c r="F128" i="7"/>
  <c r="E128" i="7"/>
  <c r="D128" i="7"/>
  <c r="C128" i="7"/>
  <c r="B128" i="7"/>
  <c r="EA127" i="7"/>
  <c r="DZ127" i="7"/>
  <c r="DY127" i="7"/>
  <c r="DX127" i="7"/>
  <c r="DW127" i="7"/>
  <c r="DV127" i="7"/>
  <c r="DU127" i="7"/>
  <c r="DT127" i="7"/>
  <c r="DS127" i="7"/>
  <c r="DR127" i="7"/>
  <c r="DQ127" i="7"/>
  <c r="DP127" i="7"/>
  <c r="DO127" i="7"/>
  <c r="DN127" i="7"/>
  <c r="DM127" i="7"/>
  <c r="DL127" i="7"/>
  <c r="DK127" i="7"/>
  <c r="DJ127" i="7"/>
  <c r="DI127" i="7"/>
  <c r="DH127" i="7"/>
  <c r="DG127" i="7"/>
  <c r="DF127" i="7"/>
  <c r="DE127" i="7"/>
  <c r="DD127" i="7"/>
  <c r="DC127" i="7"/>
  <c r="DB127" i="7"/>
  <c r="DA127" i="7"/>
  <c r="CZ127" i="7"/>
  <c r="CY127" i="7"/>
  <c r="CX127" i="7"/>
  <c r="CW127" i="7"/>
  <c r="CV127" i="7"/>
  <c r="CU127" i="7"/>
  <c r="CT127" i="7"/>
  <c r="CS127" i="7"/>
  <c r="CR127" i="7"/>
  <c r="CQ127" i="7"/>
  <c r="CP127" i="7"/>
  <c r="CO127" i="7"/>
  <c r="CN127" i="7"/>
  <c r="CM127" i="7"/>
  <c r="CL127" i="7"/>
  <c r="CK127" i="7"/>
  <c r="CJ127" i="7"/>
  <c r="CI127" i="7"/>
  <c r="CH127" i="7"/>
  <c r="CG127" i="7"/>
  <c r="CF127" i="7"/>
  <c r="CE127" i="7"/>
  <c r="CD127" i="7"/>
  <c r="CC127" i="7"/>
  <c r="CB127" i="7"/>
  <c r="CA127" i="7"/>
  <c r="BZ127" i="7"/>
  <c r="BY127" i="7"/>
  <c r="BX127" i="7"/>
  <c r="BW127" i="7"/>
  <c r="BV127" i="7"/>
  <c r="BU127" i="7"/>
  <c r="BT127" i="7"/>
  <c r="BS127" i="7"/>
  <c r="BR127" i="7"/>
  <c r="BQ127" i="7"/>
  <c r="BP127" i="7"/>
  <c r="BO127" i="7"/>
  <c r="BN127" i="7"/>
  <c r="BM127" i="7"/>
  <c r="BL127" i="7"/>
  <c r="BK127" i="7"/>
  <c r="BJ127" i="7"/>
  <c r="BI127" i="7"/>
  <c r="BH127" i="7"/>
  <c r="BG127" i="7"/>
  <c r="BF127" i="7"/>
  <c r="BE127" i="7"/>
  <c r="BD127" i="7"/>
  <c r="BC127" i="7"/>
  <c r="BB127"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AD127" i="7"/>
  <c r="AC127" i="7"/>
  <c r="AB127" i="7"/>
  <c r="AA127" i="7"/>
  <c r="Z127" i="7"/>
  <c r="Y127" i="7"/>
  <c r="X127" i="7"/>
  <c r="W127" i="7"/>
  <c r="V127" i="7"/>
  <c r="U127" i="7"/>
  <c r="T127" i="7"/>
  <c r="S127" i="7"/>
  <c r="R127" i="7"/>
  <c r="Q127" i="7"/>
  <c r="P127" i="7"/>
  <c r="O127" i="7"/>
  <c r="N127" i="7"/>
  <c r="M127" i="7"/>
  <c r="L127" i="7"/>
  <c r="K127" i="7"/>
  <c r="J127" i="7"/>
  <c r="I127" i="7"/>
  <c r="H127" i="7"/>
  <c r="G127" i="7"/>
  <c r="F127" i="7"/>
  <c r="E127" i="7"/>
  <c r="D127" i="7"/>
  <c r="C127" i="7"/>
  <c r="B127" i="7"/>
  <c r="EA126" i="7"/>
  <c r="DZ126" i="7"/>
  <c r="DY126" i="7"/>
  <c r="DX126" i="7"/>
  <c r="DW126" i="7"/>
  <c r="DV126" i="7"/>
  <c r="DU126" i="7"/>
  <c r="DT126" i="7"/>
  <c r="DS126" i="7"/>
  <c r="DR126" i="7"/>
  <c r="DQ126" i="7"/>
  <c r="DP126" i="7"/>
  <c r="DO126" i="7"/>
  <c r="DN126" i="7"/>
  <c r="DM126" i="7"/>
  <c r="DL126" i="7"/>
  <c r="DK126" i="7"/>
  <c r="DJ126" i="7"/>
  <c r="DI126" i="7"/>
  <c r="DH126" i="7"/>
  <c r="DG126" i="7"/>
  <c r="DF126" i="7"/>
  <c r="DE126" i="7"/>
  <c r="DD126" i="7"/>
  <c r="DC126" i="7"/>
  <c r="DB126" i="7"/>
  <c r="DA126" i="7"/>
  <c r="CZ126" i="7"/>
  <c r="CY126" i="7"/>
  <c r="CX126" i="7"/>
  <c r="CW126" i="7"/>
  <c r="CV126" i="7"/>
  <c r="CU126" i="7"/>
  <c r="CT126" i="7"/>
  <c r="CS126" i="7"/>
  <c r="CR126" i="7"/>
  <c r="CQ126" i="7"/>
  <c r="CP126" i="7"/>
  <c r="CO126" i="7"/>
  <c r="CN126" i="7"/>
  <c r="CM126" i="7"/>
  <c r="CL126" i="7"/>
  <c r="CK126" i="7"/>
  <c r="CJ126" i="7"/>
  <c r="CI126" i="7"/>
  <c r="CH126" i="7"/>
  <c r="CG126" i="7"/>
  <c r="CF126" i="7"/>
  <c r="CE126" i="7"/>
  <c r="CD126" i="7"/>
  <c r="CC126" i="7"/>
  <c r="CB126" i="7"/>
  <c r="CA126" i="7"/>
  <c r="BZ126" i="7"/>
  <c r="BY126" i="7"/>
  <c r="BX126" i="7"/>
  <c r="BW126" i="7"/>
  <c r="BV126" i="7"/>
  <c r="BU126" i="7"/>
  <c r="BT126" i="7"/>
  <c r="BS126" i="7"/>
  <c r="BR126" i="7"/>
  <c r="BQ126" i="7"/>
  <c r="BP126" i="7"/>
  <c r="BO126" i="7"/>
  <c r="BN126" i="7"/>
  <c r="BM126" i="7"/>
  <c r="BL126" i="7"/>
  <c r="BK126" i="7"/>
  <c r="BJ126" i="7"/>
  <c r="BI126" i="7"/>
  <c r="BH126" i="7"/>
  <c r="BG126" i="7"/>
  <c r="BF126" i="7"/>
  <c r="BE126" i="7"/>
  <c r="BD126" i="7"/>
  <c r="BC126" i="7"/>
  <c r="BB126"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AD126" i="7"/>
  <c r="AC126" i="7"/>
  <c r="AB126" i="7"/>
  <c r="AA126" i="7"/>
  <c r="Z126" i="7"/>
  <c r="Y126" i="7"/>
  <c r="X126" i="7"/>
  <c r="W126" i="7"/>
  <c r="V126" i="7"/>
  <c r="U126" i="7"/>
  <c r="T126" i="7"/>
  <c r="S126" i="7"/>
  <c r="R126" i="7"/>
  <c r="Q126" i="7"/>
  <c r="P126" i="7"/>
  <c r="O126" i="7"/>
  <c r="N126" i="7"/>
  <c r="M126" i="7"/>
  <c r="L126" i="7"/>
  <c r="K126" i="7"/>
  <c r="J126" i="7"/>
  <c r="I126" i="7"/>
  <c r="H126" i="7"/>
  <c r="G126" i="7"/>
  <c r="F126" i="7"/>
  <c r="E126" i="7"/>
  <c r="D126" i="7"/>
  <c r="C126" i="7"/>
  <c r="B126" i="7"/>
  <c r="EA125" i="7"/>
  <c r="DZ125" i="7"/>
  <c r="DY125" i="7"/>
  <c r="DX125" i="7"/>
  <c r="DW125" i="7"/>
  <c r="DV125" i="7"/>
  <c r="DU125" i="7"/>
  <c r="DT125" i="7"/>
  <c r="DS125" i="7"/>
  <c r="DR125" i="7"/>
  <c r="DQ125" i="7"/>
  <c r="DP125" i="7"/>
  <c r="DO125" i="7"/>
  <c r="DN125" i="7"/>
  <c r="DM125" i="7"/>
  <c r="DL125" i="7"/>
  <c r="DK125" i="7"/>
  <c r="DJ125" i="7"/>
  <c r="DI125" i="7"/>
  <c r="DH125" i="7"/>
  <c r="DG125" i="7"/>
  <c r="DF125" i="7"/>
  <c r="DE125" i="7"/>
  <c r="DD125" i="7"/>
  <c r="DC125" i="7"/>
  <c r="DB125" i="7"/>
  <c r="DA125" i="7"/>
  <c r="CZ125" i="7"/>
  <c r="CY125" i="7"/>
  <c r="CX125" i="7"/>
  <c r="CW125" i="7"/>
  <c r="CV125" i="7"/>
  <c r="CU125" i="7"/>
  <c r="CT125" i="7"/>
  <c r="CS125" i="7"/>
  <c r="CR125" i="7"/>
  <c r="CQ125" i="7"/>
  <c r="CP125" i="7"/>
  <c r="CO125" i="7"/>
  <c r="CN125" i="7"/>
  <c r="CM125" i="7"/>
  <c r="CL125" i="7"/>
  <c r="CK125" i="7"/>
  <c r="CJ125" i="7"/>
  <c r="CI125" i="7"/>
  <c r="CH125" i="7"/>
  <c r="CG125" i="7"/>
  <c r="CF125" i="7"/>
  <c r="CE125" i="7"/>
  <c r="CD125" i="7"/>
  <c r="CC125" i="7"/>
  <c r="CB125" i="7"/>
  <c r="CA125" i="7"/>
  <c r="BZ125" i="7"/>
  <c r="BY125" i="7"/>
  <c r="BX125" i="7"/>
  <c r="BW125" i="7"/>
  <c r="BV125" i="7"/>
  <c r="BU125" i="7"/>
  <c r="BT125" i="7"/>
  <c r="BS125" i="7"/>
  <c r="BR125" i="7"/>
  <c r="BQ125" i="7"/>
  <c r="BP125" i="7"/>
  <c r="BO125" i="7"/>
  <c r="BN125" i="7"/>
  <c r="BM125" i="7"/>
  <c r="BL125" i="7"/>
  <c r="BK125" i="7"/>
  <c r="BJ125" i="7"/>
  <c r="BI125" i="7"/>
  <c r="BH125" i="7"/>
  <c r="BG125" i="7"/>
  <c r="BF125" i="7"/>
  <c r="BE125" i="7"/>
  <c r="BD125" i="7"/>
  <c r="BC125" i="7"/>
  <c r="BB125"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AD125" i="7"/>
  <c r="AC125" i="7"/>
  <c r="AB125" i="7"/>
  <c r="AA125" i="7"/>
  <c r="Z125" i="7"/>
  <c r="Y125" i="7"/>
  <c r="X125" i="7"/>
  <c r="W125" i="7"/>
  <c r="V125" i="7"/>
  <c r="U125" i="7"/>
  <c r="T125" i="7"/>
  <c r="S125" i="7"/>
  <c r="R125" i="7"/>
  <c r="Q125" i="7"/>
  <c r="P125" i="7"/>
  <c r="O125" i="7"/>
  <c r="N125" i="7"/>
  <c r="M125" i="7"/>
  <c r="L125" i="7"/>
  <c r="K125" i="7"/>
  <c r="J125" i="7"/>
  <c r="I125" i="7"/>
  <c r="H125" i="7"/>
  <c r="G125" i="7"/>
  <c r="F125" i="7"/>
  <c r="E125" i="7"/>
  <c r="D125" i="7"/>
  <c r="C125" i="7"/>
  <c r="B125" i="7"/>
  <c r="EA124" i="7"/>
  <c r="DZ124" i="7"/>
  <c r="DY124" i="7"/>
  <c r="DX124" i="7"/>
  <c r="DW124" i="7"/>
  <c r="DV124" i="7"/>
  <c r="DU124" i="7"/>
  <c r="DT124" i="7"/>
  <c r="DS124" i="7"/>
  <c r="DR124" i="7"/>
  <c r="DQ124" i="7"/>
  <c r="DP124" i="7"/>
  <c r="DO124" i="7"/>
  <c r="DN124" i="7"/>
  <c r="DM124" i="7"/>
  <c r="DL124" i="7"/>
  <c r="DK124" i="7"/>
  <c r="DJ124" i="7"/>
  <c r="DI124" i="7"/>
  <c r="DH124" i="7"/>
  <c r="DG124" i="7"/>
  <c r="DF124" i="7"/>
  <c r="DE124" i="7"/>
  <c r="DD124" i="7"/>
  <c r="DC124" i="7"/>
  <c r="DB124" i="7"/>
  <c r="DA124" i="7"/>
  <c r="CZ124" i="7"/>
  <c r="CY124" i="7"/>
  <c r="CX124" i="7"/>
  <c r="CW124" i="7"/>
  <c r="CV124" i="7"/>
  <c r="CU124" i="7"/>
  <c r="CT124" i="7"/>
  <c r="CS124" i="7"/>
  <c r="CR124" i="7"/>
  <c r="CQ124" i="7"/>
  <c r="CP124" i="7"/>
  <c r="CO124" i="7"/>
  <c r="CN124" i="7"/>
  <c r="CM124" i="7"/>
  <c r="CL124" i="7"/>
  <c r="CK124" i="7"/>
  <c r="CJ124" i="7"/>
  <c r="CI124" i="7"/>
  <c r="CH124" i="7"/>
  <c r="CG124" i="7"/>
  <c r="CF124" i="7"/>
  <c r="CE124" i="7"/>
  <c r="CD124" i="7"/>
  <c r="CC124" i="7"/>
  <c r="CB124" i="7"/>
  <c r="CA124" i="7"/>
  <c r="BZ124" i="7"/>
  <c r="BY124" i="7"/>
  <c r="BX124" i="7"/>
  <c r="BW124" i="7"/>
  <c r="BV124" i="7"/>
  <c r="BU124" i="7"/>
  <c r="BT124" i="7"/>
  <c r="BS124" i="7"/>
  <c r="BR124" i="7"/>
  <c r="BQ124" i="7"/>
  <c r="BP124" i="7"/>
  <c r="BO124" i="7"/>
  <c r="BN124" i="7"/>
  <c r="BM124" i="7"/>
  <c r="BL124" i="7"/>
  <c r="BK124" i="7"/>
  <c r="BJ124" i="7"/>
  <c r="BI124" i="7"/>
  <c r="BH124" i="7"/>
  <c r="BG124" i="7"/>
  <c r="BF124" i="7"/>
  <c r="BE124" i="7"/>
  <c r="BD124" i="7"/>
  <c r="BC124" i="7"/>
  <c r="BB124"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AD124" i="7"/>
  <c r="AC124" i="7"/>
  <c r="AB124" i="7"/>
  <c r="AA124" i="7"/>
  <c r="Z124" i="7"/>
  <c r="Y124" i="7"/>
  <c r="X124" i="7"/>
  <c r="W124" i="7"/>
  <c r="V124" i="7"/>
  <c r="U124" i="7"/>
  <c r="T124" i="7"/>
  <c r="S124" i="7"/>
  <c r="R124" i="7"/>
  <c r="Q124" i="7"/>
  <c r="P124" i="7"/>
  <c r="O124" i="7"/>
  <c r="N124" i="7"/>
  <c r="M124" i="7"/>
  <c r="L124" i="7"/>
  <c r="K124" i="7"/>
  <c r="J124" i="7"/>
  <c r="I124" i="7"/>
  <c r="H124" i="7"/>
  <c r="G124" i="7"/>
  <c r="F124" i="7"/>
  <c r="E124" i="7"/>
  <c r="D124" i="7"/>
  <c r="C124" i="7"/>
  <c r="B124" i="7"/>
  <c r="EA123" i="7"/>
  <c r="DZ123" i="7"/>
  <c r="DY123" i="7"/>
  <c r="DX123" i="7"/>
  <c r="DW123" i="7"/>
  <c r="DV123" i="7"/>
  <c r="DU123" i="7"/>
  <c r="DT123" i="7"/>
  <c r="DS123" i="7"/>
  <c r="DR123" i="7"/>
  <c r="DQ123" i="7"/>
  <c r="DP123" i="7"/>
  <c r="DO123" i="7"/>
  <c r="DN123" i="7"/>
  <c r="DM123" i="7"/>
  <c r="DL123" i="7"/>
  <c r="DK123" i="7"/>
  <c r="DJ123" i="7"/>
  <c r="DI123" i="7"/>
  <c r="DH123" i="7"/>
  <c r="DG123" i="7"/>
  <c r="DF123" i="7"/>
  <c r="DE123" i="7"/>
  <c r="DD123" i="7"/>
  <c r="DC123" i="7"/>
  <c r="DB123" i="7"/>
  <c r="DA123" i="7"/>
  <c r="CZ123" i="7"/>
  <c r="CY123" i="7"/>
  <c r="CX123" i="7"/>
  <c r="CW123" i="7"/>
  <c r="CV123" i="7"/>
  <c r="CU123" i="7"/>
  <c r="CT123" i="7"/>
  <c r="CS123" i="7"/>
  <c r="CR123" i="7"/>
  <c r="CQ123" i="7"/>
  <c r="CP123" i="7"/>
  <c r="CO123" i="7"/>
  <c r="CN123" i="7"/>
  <c r="CM123" i="7"/>
  <c r="CL123" i="7"/>
  <c r="CK123" i="7"/>
  <c r="CJ123" i="7"/>
  <c r="CI123" i="7"/>
  <c r="CH123" i="7"/>
  <c r="CG123" i="7"/>
  <c r="CF123" i="7"/>
  <c r="CE123" i="7"/>
  <c r="CD123" i="7"/>
  <c r="CC123" i="7"/>
  <c r="CB123" i="7"/>
  <c r="CA123" i="7"/>
  <c r="BZ123" i="7"/>
  <c r="BY123" i="7"/>
  <c r="BX123" i="7"/>
  <c r="BW123" i="7"/>
  <c r="BV123" i="7"/>
  <c r="BU123" i="7"/>
  <c r="BT123" i="7"/>
  <c r="BS123" i="7"/>
  <c r="BR123" i="7"/>
  <c r="BQ123" i="7"/>
  <c r="BP123" i="7"/>
  <c r="BO123" i="7"/>
  <c r="BN123" i="7"/>
  <c r="BM123" i="7"/>
  <c r="BL123" i="7"/>
  <c r="BK123" i="7"/>
  <c r="BJ123" i="7"/>
  <c r="BI123" i="7"/>
  <c r="BH123" i="7"/>
  <c r="BG123" i="7"/>
  <c r="BF123" i="7"/>
  <c r="BE123" i="7"/>
  <c r="BD123" i="7"/>
  <c r="BC123" i="7"/>
  <c r="BB123"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AD123" i="7"/>
  <c r="AC123" i="7"/>
  <c r="AB123" i="7"/>
  <c r="AA123" i="7"/>
  <c r="Z123" i="7"/>
  <c r="Y123" i="7"/>
  <c r="X123" i="7"/>
  <c r="W123" i="7"/>
  <c r="V123" i="7"/>
  <c r="U123" i="7"/>
  <c r="T123" i="7"/>
  <c r="S123" i="7"/>
  <c r="R123" i="7"/>
  <c r="Q123" i="7"/>
  <c r="P123" i="7"/>
  <c r="O123" i="7"/>
  <c r="N123" i="7"/>
  <c r="M123" i="7"/>
  <c r="L123" i="7"/>
  <c r="K123" i="7"/>
  <c r="J123" i="7"/>
  <c r="I123" i="7"/>
  <c r="H123" i="7"/>
  <c r="G123" i="7"/>
  <c r="F123" i="7"/>
  <c r="E123" i="7"/>
  <c r="D123" i="7"/>
  <c r="C123" i="7"/>
  <c r="B123" i="7"/>
  <c r="EA122" i="7"/>
  <c r="DZ122" i="7"/>
  <c r="DY122" i="7"/>
  <c r="DX122" i="7"/>
  <c r="DW122" i="7"/>
  <c r="DV122" i="7"/>
  <c r="DU122" i="7"/>
  <c r="DT122" i="7"/>
  <c r="DS122" i="7"/>
  <c r="DR122" i="7"/>
  <c r="DQ122" i="7"/>
  <c r="DP122" i="7"/>
  <c r="DO122" i="7"/>
  <c r="DN122" i="7"/>
  <c r="DM122" i="7"/>
  <c r="DL122" i="7"/>
  <c r="DK122" i="7"/>
  <c r="DJ122" i="7"/>
  <c r="DI122" i="7"/>
  <c r="DH122" i="7"/>
  <c r="DG122" i="7"/>
  <c r="DF122" i="7"/>
  <c r="DE122" i="7"/>
  <c r="DD122" i="7"/>
  <c r="DC122" i="7"/>
  <c r="DB122" i="7"/>
  <c r="DA122" i="7"/>
  <c r="CZ122" i="7"/>
  <c r="CY122" i="7"/>
  <c r="CX122" i="7"/>
  <c r="CW122" i="7"/>
  <c r="CV122" i="7"/>
  <c r="CU122" i="7"/>
  <c r="CT122" i="7"/>
  <c r="CS122" i="7"/>
  <c r="CR122" i="7"/>
  <c r="CQ122" i="7"/>
  <c r="CP122" i="7"/>
  <c r="CO122" i="7"/>
  <c r="CN122" i="7"/>
  <c r="CM122" i="7"/>
  <c r="CL122" i="7"/>
  <c r="CK122" i="7"/>
  <c r="CJ122" i="7"/>
  <c r="CI122" i="7"/>
  <c r="CH122" i="7"/>
  <c r="CG122" i="7"/>
  <c r="CF122" i="7"/>
  <c r="CE122" i="7"/>
  <c r="CD122" i="7"/>
  <c r="CC122" i="7"/>
  <c r="CB122" i="7"/>
  <c r="CA122" i="7"/>
  <c r="BZ122" i="7"/>
  <c r="BY122" i="7"/>
  <c r="BX122" i="7"/>
  <c r="BW122" i="7"/>
  <c r="BV122" i="7"/>
  <c r="BU122" i="7"/>
  <c r="BT122" i="7"/>
  <c r="BS122" i="7"/>
  <c r="BR122" i="7"/>
  <c r="BQ122" i="7"/>
  <c r="BP122" i="7"/>
  <c r="BO122" i="7"/>
  <c r="BN122" i="7"/>
  <c r="BM122" i="7"/>
  <c r="BL122" i="7"/>
  <c r="BK122" i="7"/>
  <c r="BJ122" i="7"/>
  <c r="BI122" i="7"/>
  <c r="BH122" i="7"/>
  <c r="BG122" i="7"/>
  <c r="BF122" i="7"/>
  <c r="BE122" i="7"/>
  <c r="BD122" i="7"/>
  <c r="BC122" i="7"/>
  <c r="BB122"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AD122" i="7"/>
  <c r="AC122" i="7"/>
  <c r="AB122" i="7"/>
  <c r="AA122" i="7"/>
  <c r="Z122" i="7"/>
  <c r="Y122" i="7"/>
  <c r="X122" i="7"/>
  <c r="W122" i="7"/>
  <c r="V122" i="7"/>
  <c r="U122" i="7"/>
  <c r="T122" i="7"/>
  <c r="S122" i="7"/>
  <c r="R122" i="7"/>
  <c r="Q122" i="7"/>
  <c r="P122" i="7"/>
  <c r="O122" i="7"/>
  <c r="N122" i="7"/>
  <c r="M122" i="7"/>
  <c r="L122" i="7"/>
  <c r="K122" i="7"/>
  <c r="J122" i="7"/>
  <c r="I122" i="7"/>
  <c r="H122" i="7"/>
  <c r="G122" i="7"/>
  <c r="F122" i="7"/>
  <c r="E122" i="7"/>
  <c r="D122" i="7"/>
  <c r="C122" i="7"/>
  <c r="B122" i="7"/>
  <c r="EA121" i="7"/>
  <c r="DZ121" i="7"/>
  <c r="DY121" i="7"/>
  <c r="DX121" i="7"/>
  <c r="DW121" i="7"/>
  <c r="DV121" i="7"/>
  <c r="DU121" i="7"/>
  <c r="DT121" i="7"/>
  <c r="DS121" i="7"/>
  <c r="DR121" i="7"/>
  <c r="DQ121" i="7"/>
  <c r="DP121" i="7"/>
  <c r="DO121" i="7"/>
  <c r="DN121" i="7"/>
  <c r="DM121" i="7"/>
  <c r="DL121" i="7"/>
  <c r="DK121" i="7"/>
  <c r="DJ121" i="7"/>
  <c r="DI121" i="7"/>
  <c r="DH121" i="7"/>
  <c r="DG121" i="7"/>
  <c r="DF121" i="7"/>
  <c r="DE121" i="7"/>
  <c r="DD121" i="7"/>
  <c r="DC121" i="7"/>
  <c r="DB121" i="7"/>
  <c r="DA121" i="7"/>
  <c r="CZ121" i="7"/>
  <c r="CY121" i="7"/>
  <c r="CX121" i="7"/>
  <c r="CW121" i="7"/>
  <c r="CV121" i="7"/>
  <c r="CU121" i="7"/>
  <c r="CT121" i="7"/>
  <c r="CS121" i="7"/>
  <c r="CR121" i="7"/>
  <c r="CQ121" i="7"/>
  <c r="CP121" i="7"/>
  <c r="CO121" i="7"/>
  <c r="CN121" i="7"/>
  <c r="CM121" i="7"/>
  <c r="CL121" i="7"/>
  <c r="CK121" i="7"/>
  <c r="CJ121" i="7"/>
  <c r="CI121" i="7"/>
  <c r="CH121" i="7"/>
  <c r="CG121" i="7"/>
  <c r="CF121" i="7"/>
  <c r="CE121" i="7"/>
  <c r="CD121" i="7"/>
  <c r="CC121" i="7"/>
  <c r="CB121" i="7"/>
  <c r="CA121" i="7"/>
  <c r="BZ121" i="7"/>
  <c r="BY121" i="7"/>
  <c r="BX121" i="7"/>
  <c r="BW121" i="7"/>
  <c r="BV121" i="7"/>
  <c r="BU121" i="7"/>
  <c r="BT121" i="7"/>
  <c r="BS121" i="7"/>
  <c r="BR121" i="7"/>
  <c r="BQ121" i="7"/>
  <c r="BP121" i="7"/>
  <c r="BO121" i="7"/>
  <c r="BN121" i="7"/>
  <c r="BM121" i="7"/>
  <c r="BL121" i="7"/>
  <c r="BK121" i="7"/>
  <c r="BJ121" i="7"/>
  <c r="BI121" i="7"/>
  <c r="BH121" i="7"/>
  <c r="BG121" i="7"/>
  <c r="BF121" i="7"/>
  <c r="BE121" i="7"/>
  <c r="BD121" i="7"/>
  <c r="BC121" i="7"/>
  <c r="BB121"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AD121" i="7"/>
  <c r="AC121" i="7"/>
  <c r="AB121" i="7"/>
  <c r="AA121" i="7"/>
  <c r="Z121" i="7"/>
  <c r="Y121" i="7"/>
  <c r="X121" i="7"/>
  <c r="W121" i="7"/>
  <c r="V121" i="7"/>
  <c r="U121" i="7"/>
  <c r="T121" i="7"/>
  <c r="S121" i="7"/>
  <c r="R121" i="7"/>
  <c r="Q121" i="7"/>
  <c r="P121" i="7"/>
  <c r="O121" i="7"/>
  <c r="N121" i="7"/>
  <c r="M121" i="7"/>
  <c r="L121" i="7"/>
  <c r="K121" i="7"/>
  <c r="J121" i="7"/>
  <c r="I121" i="7"/>
  <c r="H121" i="7"/>
  <c r="G121" i="7"/>
  <c r="F121" i="7"/>
  <c r="E121" i="7"/>
  <c r="D121" i="7"/>
  <c r="C121" i="7"/>
  <c r="B121" i="7"/>
  <c r="EA120" i="7"/>
  <c r="DZ120" i="7"/>
  <c r="DY120" i="7"/>
  <c r="DX120" i="7"/>
  <c r="DW120" i="7"/>
  <c r="DV120" i="7"/>
  <c r="DU120" i="7"/>
  <c r="DT120" i="7"/>
  <c r="DS120" i="7"/>
  <c r="DR120" i="7"/>
  <c r="DQ120" i="7"/>
  <c r="DP120" i="7"/>
  <c r="DO120" i="7"/>
  <c r="DN120" i="7"/>
  <c r="DM120" i="7"/>
  <c r="DL120" i="7"/>
  <c r="DK120" i="7"/>
  <c r="DJ120" i="7"/>
  <c r="DI120" i="7"/>
  <c r="DH120" i="7"/>
  <c r="DG120" i="7"/>
  <c r="DF120" i="7"/>
  <c r="DE120" i="7"/>
  <c r="DD120" i="7"/>
  <c r="DC120" i="7"/>
  <c r="DB120" i="7"/>
  <c r="DA120" i="7"/>
  <c r="CZ120" i="7"/>
  <c r="CY120" i="7"/>
  <c r="CX120" i="7"/>
  <c r="CW120" i="7"/>
  <c r="CV120" i="7"/>
  <c r="CU120" i="7"/>
  <c r="CT120" i="7"/>
  <c r="CS120" i="7"/>
  <c r="CR120" i="7"/>
  <c r="CQ120" i="7"/>
  <c r="CP120" i="7"/>
  <c r="CO120" i="7"/>
  <c r="CN120" i="7"/>
  <c r="CM120" i="7"/>
  <c r="CL120" i="7"/>
  <c r="CK120" i="7"/>
  <c r="CJ120" i="7"/>
  <c r="CI120" i="7"/>
  <c r="CH120" i="7"/>
  <c r="CG120" i="7"/>
  <c r="CF120" i="7"/>
  <c r="CE120" i="7"/>
  <c r="CD120" i="7"/>
  <c r="CC120" i="7"/>
  <c r="CB120" i="7"/>
  <c r="CA120" i="7"/>
  <c r="BZ120" i="7"/>
  <c r="BY120" i="7"/>
  <c r="BX120" i="7"/>
  <c r="BW120" i="7"/>
  <c r="BV120" i="7"/>
  <c r="BU120" i="7"/>
  <c r="BT120" i="7"/>
  <c r="BS120" i="7"/>
  <c r="BR120" i="7"/>
  <c r="BQ120" i="7"/>
  <c r="BP120" i="7"/>
  <c r="BO120" i="7"/>
  <c r="BN120" i="7"/>
  <c r="BM120" i="7"/>
  <c r="BL120" i="7"/>
  <c r="BK120" i="7"/>
  <c r="BJ120" i="7"/>
  <c r="BI120" i="7"/>
  <c r="BH120" i="7"/>
  <c r="BG120" i="7"/>
  <c r="BF120" i="7"/>
  <c r="BE120" i="7"/>
  <c r="BD120" i="7"/>
  <c r="BC120" i="7"/>
  <c r="BB120"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AD120" i="7"/>
  <c r="AC120" i="7"/>
  <c r="AB120" i="7"/>
  <c r="AA120" i="7"/>
  <c r="Z120" i="7"/>
  <c r="Y120" i="7"/>
  <c r="X120" i="7"/>
  <c r="W120" i="7"/>
  <c r="V120" i="7"/>
  <c r="U120" i="7"/>
  <c r="T120" i="7"/>
  <c r="S120" i="7"/>
  <c r="R120" i="7"/>
  <c r="Q120" i="7"/>
  <c r="P120" i="7"/>
  <c r="O120" i="7"/>
  <c r="N120" i="7"/>
  <c r="M120" i="7"/>
  <c r="L120" i="7"/>
  <c r="K120" i="7"/>
  <c r="J120" i="7"/>
  <c r="I120" i="7"/>
  <c r="H120" i="7"/>
  <c r="G120" i="7"/>
  <c r="F120" i="7"/>
  <c r="E120" i="7"/>
  <c r="D120" i="7"/>
  <c r="C120" i="7"/>
  <c r="B120" i="7"/>
  <c r="EA119" i="7"/>
  <c r="DZ119" i="7"/>
  <c r="DY119" i="7"/>
  <c r="DX119" i="7"/>
  <c r="DW119" i="7"/>
  <c r="DV119" i="7"/>
  <c r="DU119" i="7"/>
  <c r="DT119" i="7"/>
  <c r="DS119" i="7"/>
  <c r="DR119" i="7"/>
  <c r="DQ119" i="7"/>
  <c r="DP119" i="7"/>
  <c r="DO119" i="7"/>
  <c r="DN119" i="7"/>
  <c r="DM119" i="7"/>
  <c r="DL119" i="7"/>
  <c r="DK119" i="7"/>
  <c r="DJ119" i="7"/>
  <c r="DI119" i="7"/>
  <c r="DH119" i="7"/>
  <c r="DG119" i="7"/>
  <c r="DF119" i="7"/>
  <c r="DE119" i="7"/>
  <c r="DD119" i="7"/>
  <c r="DC119" i="7"/>
  <c r="DB119" i="7"/>
  <c r="DA119" i="7"/>
  <c r="CZ119" i="7"/>
  <c r="CY119" i="7"/>
  <c r="CX119" i="7"/>
  <c r="CW119" i="7"/>
  <c r="CV119" i="7"/>
  <c r="CU119" i="7"/>
  <c r="CT119" i="7"/>
  <c r="CS119" i="7"/>
  <c r="CR119" i="7"/>
  <c r="CQ119" i="7"/>
  <c r="CP119" i="7"/>
  <c r="CO119" i="7"/>
  <c r="CN119" i="7"/>
  <c r="CM119" i="7"/>
  <c r="CL119" i="7"/>
  <c r="CK119" i="7"/>
  <c r="CJ119" i="7"/>
  <c r="CI119" i="7"/>
  <c r="CH119" i="7"/>
  <c r="CG119" i="7"/>
  <c r="CF119" i="7"/>
  <c r="CE119" i="7"/>
  <c r="CD119" i="7"/>
  <c r="CC119" i="7"/>
  <c r="CB119" i="7"/>
  <c r="CA119" i="7"/>
  <c r="BZ119" i="7"/>
  <c r="BY119" i="7"/>
  <c r="BX119" i="7"/>
  <c r="BW119" i="7"/>
  <c r="BV119" i="7"/>
  <c r="BU119" i="7"/>
  <c r="BT119" i="7"/>
  <c r="BS119" i="7"/>
  <c r="BR119" i="7"/>
  <c r="BQ119" i="7"/>
  <c r="BP119" i="7"/>
  <c r="BO119" i="7"/>
  <c r="BN119" i="7"/>
  <c r="BM119" i="7"/>
  <c r="BL119" i="7"/>
  <c r="BK119" i="7"/>
  <c r="BJ119" i="7"/>
  <c r="BI119" i="7"/>
  <c r="BH119" i="7"/>
  <c r="BG119" i="7"/>
  <c r="BF119" i="7"/>
  <c r="BE119" i="7"/>
  <c r="BD119" i="7"/>
  <c r="BC119" i="7"/>
  <c r="BB119"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AD119" i="7"/>
  <c r="AC119" i="7"/>
  <c r="AB119" i="7"/>
  <c r="AA119" i="7"/>
  <c r="Z119" i="7"/>
  <c r="Y119" i="7"/>
  <c r="X119" i="7"/>
  <c r="W119" i="7"/>
  <c r="V119" i="7"/>
  <c r="U119" i="7"/>
  <c r="T119" i="7"/>
  <c r="S119" i="7"/>
  <c r="R119" i="7"/>
  <c r="Q119" i="7"/>
  <c r="P119" i="7"/>
  <c r="O119" i="7"/>
  <c r="N119" i="7"/>
  <c r="M119" i="7"/>
  <c r="L119" i="7"/>
  <c r="K119" i="7"/>
  <c r="J119" i="7"/>
  <c r="I119" i="7"/>
  <c r="H119" i="7"/>
  <c r="G119" i="7"/>
  <c r="F119" i="7"/>
  <c r="E119" i="7"/>
  <c r="D119" i="7"/>
  <c r="C119" i="7"/>
  <c r="B119" i="7"/>
  <c r="EA118" i="7"/>
  <c r="DZ118" i="7"/>
  <c r="DY118" i="7"/>
  <c r="DX118" i="7"/>
  <c r="DW118" i="7"/>
  <c r="DV118" i="7"/>
  <c r="DU118" i="7"/>
  <c r="DT118" i="7"/>
  <c r="DS118" i="7"/>
  <c r="DR118" i="7"/>
  <c r="DQ118" i="7"/>
  <c r="DP118" i="7"/>
  <c r="DO118" i="7"/>
  <c r="DN118" i="7"/>
  <c r="DM118" i="7"/>
  <c r="DL118" i="7"/>
  <c r="DK118" i="7"/>
  <c r="DJ118" i="7"/>
  <c r="DI118" i="7"/>
  <c r="DH118" i="7"/>
  <c r="DG118" i="7"/>
  <c r="DF118" i="7"/>
  <c r="DE118" i="7"/>
  <c r="DD118" i="7"/>
  <c r="DC118" i="7"/>
  <c r="DB118" i="7"/>
  <c r="DA118" i="7"/>
  <c r="CZ118" i="7"/>
  <c r="CY118" i="7"/>
  <c r="CX118" i="7"/>
  <c r="CW118" i="7"/>
  <c r="CV118" i="7"/>
  <c r="CU118" i="7"/>
  <c r="CT118" i="7"/>
  <c r="CS118" i="7"/>
  <c r="CR118" i="7"/>
  <c r="CQ118" i="7"/>
  <c r="CP118" i="7"/>
  <c r="CO118" i="7"/>
  <c r="CN118" i="7"/>
  <c r="CM118" i="7"/>
  <c r="CL118" i="7"/>
  <c r="CK118" i="7"/>
  <c r="CJ118" i="7"/>
  <c r="CI118" i="7"/>
  <c r="CH118" i="7"/>
  <c r="CG118" i="7"/>
  <c r="CF118" i="7"/>
  <c r="CE118" i="7"/>
  <c r="CD118" i="7"/>
  <c r="CC118" i="7"/>
  <c r="CB118" i="7"/>
  <c r="CA118" i="7"/>
  <c r="BZ118" i="7"/>
  <c r="BY118" i="7"/>
  <c r="BX118" i="7"/>
  <c r="BW118" i="7"/>
  <c r="BV118" i="7"/>
  <c r="BU118" i="7"/>
  <c r="BT118" i="7"/>
  <c r="BS118" i="7"/>
  <c r="BR118" i="7"/>
  <c r="BQ118" i="7"/>
  <c r="BP118" i="7"/>
  <c r="BO118" i="7"/>
  <c r="BN118" i="7"/>
  <c r="BM118" i="7"/>
  <c r="BL118" i="7"/>
  <c r="BK118" i="7"/>
  <c r="BJ118" i="7"/>
  <c r="BI118" i="7"/>
  <c r="BH118" i="7"/>
  <c r="BG118" i="7"/>
  <c r="BF118" i="7"/>
  <c r="BE118" i="7"/>
  <c r="BD118" i="7"/>
  <c r="BC118" i="7"/>
  <c r="BB118"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AD118" i="7"/>
  <c r="AC118" i="7"/>
  <c r="AB118" i="7"/>
  <c r="AA118" i="7"/>
  <c r="Z118" i="7"/>
  <c r="Y118" i="7"/>
  <c r="X118" i="7"/>
  <c r="W118" i="7"/>
  <c r="V118" i="7"/>
  <c r="U118" i="7"/>
  <c r="T118" i="7"/>
  <c r="S118" i="7"/>
  <c r="R118" i="7"/>
  <c r="Q118" i="7"/>
  <c r="P118" i="7"/>
  <c r="O118" i="7"/>
  <c r="N118" i="7"/>
  <c r="M118" i="7"/>
  <c r="L118" i="7"/>
  <c r="K118" i="7"/>
  <c r="J118" i="7"/>
  <c r="I118" i="7"/>
  <c r="H118" i="7"/>
  <c r="G118" i="7"/>
  <c r="F118" i="7"/>
  <c r="E118" i="7"/>
  <c r="D118" i="7"/>
  <c r="C118" i="7"/>
  <c r="B118" i="7"/>
  <c r="EA117" i="7"/>
  <c r="DZ117" i="7"/>
  <c r="DY117" i="7"/>
  <c r="DX117" i="7"/>
  <c r="DW117" i="7"/>
  <c r="DV117" i="7"/>
  <c r="DU117" i="7"/>
  <c r="DT117" i="7"/>
  <c r="DS117" i="7"/>
  <c r="DR117" i="7"/>
  <c r="DQ117" i="7"/>
  <c r="DP117" i="7"/>
  <c r="DO117" i="7"/>
  <c r="DN117" i="7"/>
  <c r="DM117" i="7"/>
  <c r="DL117" i="7"/>
  <c r="DK117" i="7"/>
  <c r="DJ117" i="7"/>
  <c r="DI117" i="7"/>
  <c r="DH117" i="7"/>
  <c r="DG117" i="7"/>
  <c r="DF117" i="7"/>
  <c r="DE117" i="7"/>
  <c r="DD117" i="7"/>
  <c r="DC117" i="7"/>
  <c r="DB117" i="7"/>
  <c r="DA117" i="7"/>
  <c r="CZ117" i="7"/>
  <c r="CY117" i="7"/>
  <c r="CX117" i="7"/>
  <c r="CW117" i="7"/>
  <c r="CV117" i="7"/>
  <c r="CU117" i="7"/>
  <c r="CT117" i="7"/>
  <c r="CS117" i="7"/>
  <c r="CR117" i="7"/>
  <c r="CQ117" i="7"/>
  <c r="CP117" i="7"/>
  <c r="CO117" i="7"/>
  <c r="CN117" i="7"/>
  <c r="CM117" i="7"/>
  <c r="CL117" i="7"/>
  <c r="CK117" i="7"/>
  <c r="CJ117" i="7"/>
  <c r="CI117" i="7"/>
  <c r="CH117" i="7"/>
  <c r="CG117" i="7"/>
  <c r="CF117" i="7"/>
  <c r="CE117" i="7"/>
  <c r="CD117" i="7"/>
  <c r="CC117" i="7"/>
  <c r="CB117" i="7"/>
  <c r="CA117" i="7"/>
  <c r="BZ117" i="7"/>
  <c r="BY117" i="7"/>
  <c r="BX117" i="7"/>
  <c r="BW117" i="7"/>
  <c r="BV117" i="7"/>
  <c r="BU117" i="7"/>
  <c r="BT117" i="7"/>
  <c r="BS117" i="7"/>
  <c r="BR117" i="7"/>
  <c r="BQ117" i="7"/>
  <c r="BP117" i="7"/>
  <c r="BO117" i="7"/>
  <c r="BN117" i="7"/>
  <c r="BM117" i="7"/>
  <c r="BL117" i="7"/>
  <c r="BK117" i="7"/>
  <c r="BJ117" i="7"/>
  <c r="BI117" i="7"/>
  <c r="BH117" i="7"/>
  <c r="BG117" i="7"/>
  <c r="BF117" i="7"/>
  <c r="BE117" i="7"/>
  <c r="BD117" i="7"/>
  <c r="BC117" i="7"/>
  <c r="BB117"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AD117" i="7"/>
  <c r="AC117" i="7"/>
  <c r="AB117" i="7"/>
  <c r="AA117" i="7"/>
  <c r="Z117" i="7"/>
  <c r="Y117" i="7"/>
  <c r="X117" i="7"/>
  <c r="W117" i="7"/>
  <c r="V117" i="7"/>
  <c r="U117" i="7"/>
  <c r="T117" i="7"/>
  <c r="S117" i="7"/>
  <c r="R117" i="7"/>
  <c r="Q117" i="7"/>
  <c r="P117" i="7"/>
  <c r="O117" i="7"/>
  <c r="N117" i="7"/>
  <c r="M117" i="7"/>
  <c r="L117" i="7"/>
  <c r="K117" i="7"/>
  <c r="J117" i="7"/>
  <c r="I117" i="7"/>
  <c r="H117" i="7"/>
  <c r="G117" i="7"/>
  <c r="F117" i="7"/>
  <c r="E117" i="7"/>
  <c r="D117" i="7"/>
  <c r="C117" i="7"/>
  <c r="B117" i="7"/>
  <c r="EA116" i="7"/>
  <c r="DZ116" i="7"/>
  <c r="DY116" i="7"/>
  <c r="DX116" i="7"/>
  <c r="DW116" i="7"/>
  <c r="DV116" i="7"/>
  <c r="DU116" i="7"/>
  <c r="DT116" i="7"/>
  <c r="DS116" i="7"/>
  <c r="DR116" i="7"/>
  <c r="DQ116" i="7"/>
  <c r="DP116" i="7"/>
  <c r="DO116" i="7"/>
  <c r="DN116" i="7"/>
  <c r="DM116" i="7"/>
  <c r="DL116" i="7"/>
  <c r="DK116" i="7"/>
  <c r="DJ116" i="7"/>
  <c r="DI116" i="7"/>
  <c r="DH116" i="7"/>
  <c r="DG116" i="7"/>
  <c r="DF116" i="7"/>
  <c r="DE116" i="7"/>
  <c r="DD116" i="7"/>
  <c r="DC116" i="7"/>
  <c r="DB116" i="7"/>
  <c r="DA116" i="7"/>
  <c r="CZ116" i="7"/>
  <c r="CY116" i="7"/>
  <c r="CX116" i="7"/>
  <c r="CW116" i="7"/>
  <c r="CV116" i="7"/>
  <c r="CU116" i="7"/>
  <c r="CT116" i="7"/>
  <c r="CS116" i="7"/>
  <c r="CR116" i="7"/>
  <c r="CQ116" i="7"/>
  <c r="CP116" i="7"/>
  <c r="CO116" i="7"/>
  <c r="CN116" i="7"/>
  <c r="CM116" i="7"/>
  <c r="CL116" i="7"/>
  <c r="CK116" i="7"/>
  <c r="CJ116" i="7"/>
  <c r="CI116" i="7"/>
  <c r="CH116" i="7"/>
  <c r="CG116" i="7"/>
  <c r="CF116" i="7"/>
  <c r="CE116" i="7"/>
  <c r="CD116" i="7"/>
  <c r="CC116" i="7"/>
  <c r="CB116" i="7"/>
  <c r="CA116" i="7"/>
  <c r="BZ116" i="7"/>
  <c r="BY116" i="7"/>
  <c r="BX116" i="7"/>
  <c r="BW116" i="7"/>
  <c r="BV116" i="7"/>
  <c r="BU116" i="7"/>
  <c r="BT116" i="7"/>
  <c r="BS116" i="7"/>
  <c r="BR116" i="7"/>
  <c r="BQ116" i="7"/>
  <c r="BP116" i="7"/>
  <c r="BO116" i="7"/>
  <c r="BN116" i="7"/>
  <c r="BM116" i="7"/>
  <c r="BL116" i="7"/>
  <c r="BK116" i="7"/>
  <c r="BJ116" i="7"/>
  <c r="BI116" i="7"/>
  <c r="BH116" i="7"/>
  <c r="BG116" i="7"/>
  <c r="BF116" i="7"/>
  <c r="BE116" i="7"/>
  <c r="BD116" i="7"/>
  <c r="BC116" i="7"/>
  <c r="BB116"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AD116" i="7"/>
  <c r="AC116" i="7"/>
  <c r="AB116" i="7"/>
  <c r="AA116" i="7"/>
  <c r="Z116" i="7"/>
  <c r="Y116" i="7"/>
  <c r="X116" i="7"/>
  <c r="W116" i="7"/>
  <c r="V116" i="7"/>
  <c r="U116" i="7"/>
  <c r="T116" i="7"/>
  <c r="S116" i="7"/>
  <c r="R116" i="7"/>
  <c r="Q116" i="7"/>
  <c r="P116" i="7"/>
  <c r="O116" i="7"/>
  <c r="N116" i="7"/>
  <c r="M116" i="7"/>
  <c r="L116" i="7"/>
  <c r="K116" i="7"/>
  <c r="J116" i="7"/>
  <c r="I116" i="7"/>
  <c r="H116" i="7"/>
  <c r="G116" i="7"/>
  <c r="F116" i="7"/>
  <c r="E116" i="7"/>
  <c r="D116" i="7"/>
  <c r="C116" i="7"/>
  <c r="B116" i="7"/>
  <c r="EA115" i="7"/>
  <c r="DZ115" i="7"/>
  <c r="DY115" i="7"/>
  <c r="DX115" i="7"/>
  <c r="DW115" i="7"/>
  <c r="DV115" i="7"/>
  <c r="DU115" i="7"/>
  <c r="DT115" i="7"/>
  <c r="DS115" i="7"/>
  <c r="DR115" i="7"/>
  <c r="DQ115" i="7"/>
  <c r="DP115" i="7"/>
  <c r="DO115" i="7"/>
  <c r="DN115" i="7"/>
  <c r="DM115" i="7"/>
  <c r="DL115" i="7"/>
  <c r="DK115" i="7"/>
  <c r="DJ115" i="7"/>
  <c r="DI115" i="7"/>
  <c r="DH115" i="7"/>
  <c r="DG115" i="7"/>
  <c r="DF115" i="7"/>
  <c r="DE115" i="7"/>
  <c r="DD115" i="7"/>
  <c r="DC115" i="7"/>
  <c r="DB115" i="7"/>
  <c r="DA115" i="7"/>
  <c r="CZ115" i="7"/>
  <c r="CY115" i="7"/>
  <c r="CX115" i="7"/>
  <c r="CW115" i="7"/>
  <c r="CV115" i="7"/>
  <c r="CU115" i="7"/>
  <c r="CT115" i="7"/>
  <c r="CS115" i="7"/>
  <c r="CR115" i="7"/>
  <c r="CQ115" i="7"/>
  <c r="CP115" i="7"/>
  <c r="CO115" i="7"/>
  <c r="CN115" i="7"/>
  <c r="CM115" i="7"/>
  <c r="CL115" i="7"/>
  <c r="CK115" i="7"/>
  <c r="CJ115" i="7"/>
  <c r="CI115" i="7"/>
  <c r="CH115" i="7"/>
  <c r="CG115" i="7"/>
  <c r="CF115" i="7"/>
  <c r="CE115" i="7"/>
  <c r="CD115" i="7"/>
  <c r="CC115" i="7"/>
  <c r="CB115" i="7"/>
  <c r="CA115" i="7"/>
  <c r="BZ115" i="7"/>
  <c r="BY115" i="7"/>
  <c r="BX115" i="7"/>
  <c r="BW115" i="7"/>
  <c r="BV115" i="7"/>
  <c r="BU115" i="7"/>
  <c r="BT115" i="7"/>
  <c r="BS115" i="7"/>
  <c r="BR115" i="7"/>
  <c r="BQ115" i="7"/>
  <c r="BP115" i="7"/>
  <c r="BO115" i="7"/>
  <c r="BN115" i="7"/>
  <c r="BM115" i="7"/>
  <c r="BL115" i="7"/>
  <c r="BK115" i="7"/>
  <c r="BJ115" i="7"/>
  <c r="BI115" i="7"/>
  <c r="BH115" i="7"/>
  <c r="BG115" i="7"/>
  <c r="BF115" i="7"/>
  <c r="BE115" i="7"/>
  <c r="BD115" i="7"/>
  <c r="BC115" i="7"/>
  <c r="BB115"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AD115" i="7"/>
  <c r="AC115" i="7"/>
  <c r="AB115" i="7"/>
  <c r="AA115" i="7"/>
  <c r="Z115" i="7"/>
  <c r="Y115" i="7"/>
  <c r="X115" i="7"/>
  <c r="W115" i="7"/>
  <c r="V115" i="7"/>
  <c r="U115" i="7"/>
  <c r="T115" i="7"/>
  <c r="S115" i="7"/>
  <c r="R115" i="7"/>
  <c r="Q115" i="7"/>
  <c r="P115" i="7"/>
  <c r="O115" i="7"/>
  <c r="N115" i="7"/>
  <c r="M115" i="7"/>
  <c r="L115" i="7"/>
  <c r="K115" i="7"/>
  <c r="J115" i="7"/>
  <c r="I115" i="7"/>
  <c r="H115" i="7"/>
  <c r="G115" i="7"/>
  <c r="F115" i="7"/>
  <c r="E115" i="7"/>
  <c r="D115" i="7"/>
  <c r="C115" i="7"/>
  <c r="B115" i="7"/>
  <c r="EA114" i="7"/>
  <c r="DZ114" i="7"/>
  <c r="DY114" i="7"/>
  <c r="DX114" i="7"/>
  <c r="DW114" i="7"/>
  <c r="DV114" i="7"/>
  <c r="DU114" i="7"/>
  <c r="DT114" i="7"/>
  <c r="DS114" i="7"/>
  <c r="DR114" i="7"/>
  <c r="DQ114" i="7"/>
  <c r="DP114" i="7"/>
  <c r="DO114" i="7"/>
  <c r="DN114" i="7"/>
  <c r="DM114" i="7"/>
  <c r="DL114" i="7"/>
  <c r="DK114" i="7"/>
  <c r="DJ114" i="7"/>
  <c r="DI114" i="7"/>
  <c r="DH114" i="7"/>
  <c r="DG114" i="7"/>
  <c r="DF114" i="7"/>
  <c r="DE114" i="7"/>
  <c r="DD114" i="7"/>
  <c r="DC114" i="7"/>
  <c r="DB114" i="7"/>
  <c r="DA114" i="7"/>
  <c r="CZ114" i="7"/>
  <c r="CY114" i="7"/>
  <c r="CX114" i="7"/>
  <c r="CW114" i="7"/>
  <c r="CV114" i="7"/>
  <c r="CU114" i="7"/>
  <c r="CT114" i="7"/>
  <c r="CS114" i="7"/>
  <c r="CR114" i="7"/>
  <c r="CQ114" i="7"/>
  <c r="CP114" i="7"/>
  <c r="CO114" i="7"/>
  <c r="CN114" i="7"/>
  <c r="CM114" i="7"/>
  <c r="CL114" i="7"/>
  <c r="CK114" i="7"/>
  <c r="CJ114" i="7"/>
  <c r="CI114" i="7"/>
  <c r="CH114" i="7"/>
  <c r="CG114" i="7"/>
  <c r="CF114" i="7"/>
  <c r="CE114" i="7"/>
  <c r="CD114" i="7"/>
  <c r="CC114" i="7"/>
  <c r="CB114" i="7"/>
  <c r="CA114" i="7"/>
  <c r="BZ114" i="7"/>
  <c r="BY114" i="7"/>
  <c r="BX114" i="7"/>
  <c r="BW114" i="7"/>
  <c r="BV114" i="7"/>
  <c r="BU114" i="7"/>
  <c r="BT114" i="7"/>
  <c r="BS114" i="7"/>
  <c r="BR114" i="7"/>
  <c r="BQ114" i="7"/>
  <c r="BP114" i="7"/>
  <c r="BO114" i="7"/>
  <c r="BN114" i="7"/>
  <c r="BM114" i="7"/>
  <c r="BL114" i="7"/>
  <c r="BK114" i="7"/>
  <c r="BJ114" i="7"/>
  <c r="BI114" i="7"/>
  <c r="BH114" i="7"/>
  <c r="BG114" i="7"/>
  <c r="BF114" i="7"/>
  <c r="BE114" i="7"/>
  <c r="BD114" i="7"/>
  <c r="BC114" i="7"/>
  <c r="BB114"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AD114" i="7"/>
  <c r="AC114" i="7"/>
  <c r="AB114" i="7"/>
  <c r="AA114"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EA113" i="7"/>
  <c r="DZ113" i="7"/>
  <c r="DY113" i="7"/>
  <c r="DX113" i="7"/>
  <c r="DW113" i="7"/>
  <c r="DV113" i="7"/>
  <c r="DU113" i="7"/>
  <c r="DT113" i="7"/>
  <c r="DS113" i="7"/>
  <c r="DR113" i="7"/>
  <c r="DQ113" i="7"/>
  <c r="DP113" i="7"/>
  <c r="DO113" i="7"/>
  <c r="DN113" i="7"/>
  <c r="DM113" i="7"/>
  <c r="DL113" i="7"/>
  <c r="DK113" i="7"/>
  <c r="DJ113" i="7"/>
  <c r="DI113" i="7"/>
  <c r="DH113" i="7"/>
  <c r="DG113" i="7"/>
  <c r="DF113" i="7"/>
  <c r="DE113" i="7"/>
  <c r="DD113" i="7"/>
  <c r="DC113" i="7"/>
  <c r="DB113" i="7"/>
  <c r="DA113" i="7"/>
  <c r="CZ113" i="7"/>
  <c r="CY113" i="7"/>
  <c r="CX113" i="7"/>
  <c r="CW113" i="7"/>
  <c r="CV113" i="7"/>
  <c r="CU113" i="7"/>
  <c r="CT113" i="7"/>
  <c r="CS113" i="7"/>
  <c r="CR113" i="7"/>
  <c r="CQ113" i="7"/>
  <c r="CP113" i="7"/>
  <c r="CO113" i="7"/>
  <c r="CN113" i="7"/>
  <c r="CM113" i="7"/>
  <c r="CL113" i="7"/>
  <c r="CK113" i="7"/>
  <c r="CJ113" i="7"/>
  <c r="CI113" i="7"/>
  <c r="CH113" i="7"/>
  <c r="CG113" i="7"/>
  <c r="CF113" i="7"/>
  <c r="CE113" i="7"/>
  <c r="CD113" i="7"/>
  <c r="CC113" i="7"/>
  <c r="CB113" i="7"/>
  <c r="CA113" i="7"/>
  <c r="BZ113" i="7"/>
  <c r="BY113" i="7"/>
  <c r="BX113" i="7"/>
  <c r="BW113" i="7"/>
  <c r="BV113" i="7"/>
  <c r="BU113" i="7"/>
  <c r="BT113" i="7"/>
  <c r="BS113" i="7"/>
  <c r="BR113" i="7"/>
  <c r="BQ113" i="7"/>
  <c r="BP113" i="7"/>
  <c r="BO113" i="7"/>
  <c r="BN113" i="7"/>
  <c r="BM113" i="7"/>
  <c r="BL113" i="7"/>
  <c r="BK113" i="7"/>
  <c r="BJ113" i="7"/>
  <c r="BI113" i="7"/>
  <c r="BH113" i="7"/>
  <c r="BG113" i="7"/>
  <c r="BF113" i="7"/>
  <c r="BE113" i="7"/>
  <c r="BD113" i="7"/>
  <c r="BC113" i="7"/>
  <c r="BB113" i="7"/>
  <c r="BA113" i="7"/>
  <c r="AZ113" i="7"/>
  <c r="AY113" i="7"/>
  <c r="AX113" i="7"/>
  <c r="AW113" i="7"/>
  <c r="AV113" i="7"/>
  <c r="AU113" i="7"/>
  <c r="AT113" i="7"/>
  <c r="AS113" i="7"/>
  <c r="AR113" i="7"/>
  <c r="AQ113" i="7"/>
  <c r="AP113" i="7"/>
  <c r="AO113" i="7"/>
  <c r="AN113" i="7"/>
  <c r="AM113" i="7"/>
  <c r="AL113" i="7"/>
  <c r="AK113" i="7"/>
  <c r="AJ113" i="7"/>
  <c r="AI113" i="7"/>
  <c r="AH113" i="7"/>
  <c r="AG113" i="7"/>
  <c r="AF113" i="7"/>
  <c r="AE113" i="7"/>
  <c r="AD113" i="7"/>
  <c r="AC113" i="7"/>
  <c r="AB113" i="7"/>
  <c r="AA113" i="7"/>
  <c r="Z113" i="7"/>
  <c r="Y113" i="7"/>
  <c r="X113" i="7"/>
  <c r="W113" i="7"/>
  <c r="V113" i="7"/>
  <c r="U113" i="7"/>
  <c r="T113" i="7"/>
  <c r="S113" i="7"/>
  <c r="R113" i="7"/>
  <c r="Q113" i="7"/>
  <c r="P113" i="7"/>
  <c r="O113" i="7"/>
  <c r="N113" i="7"/>
  <c r="M113" i="7"/>
  <c r="L113" i="7"/>
  <c r="K113" i="7"/>
  <c r="J113" i="7"/>
  <c r="I113" i="7"/>
  <c r="H113" i="7"/>
  <c r="G113" i="7"/>
  <c r="F113" i="7"/>
  <c r="E113" i="7"/>
  <c r="D113" i="7"/>
  <c r="C113" i="7"/>
  <c r="B113" i="7"/>
  <c r="EA112" i="7"/>
  <c r="DZ112" i="7"/>
  <c r="DY112" i="7"/>
  <c r="DX112" i="7"/>
  <c r="DW112" i="7"/>
  <c r="DV112" i="7"/>
  <c r="DU112" i="7"/>
  <c r="DT112" i="7"/>
  <c r="DS112" i="7"/>
  <c r="DR112" i="7"/>
  <c r="DQ112" i="7"/>
  <c r="DP112" i="7"/>
  <c r="DO112" i="7"/>
  <c r="DN112" i="7"/>
  <c r="DM112" i="7"/>
  <c r="DL112" i="7"/>
  <c r="DK112" i="7"/>
  <c r="DJ112" i="7"/>
  <c r="DI112" i="7"/>
  <c r="DH112" i="7"/>
  <c r="DG112" i="7"/>
  <c r="DF112" i="7"/>
  <c r="DE112" i="7"/>
  <c r="DD112" i="7"/>
  <c r="DC112" i="7"/>
  <c r="DB112" i="7"/>
  <c r="DA112" i="7"/>
  <c r="CZ112" i="7"/>
  <c r="CY112" i="7"/>
  <c r="CX112" i="7"/>
  <c r="CW112" i="7"/>
  <c r="CV112" i="7"/>
  <c r="CU112" i="7"/>
  <c r="CT112" i="7"/>
  <c r="CS112" i="7"/>
  <c r="CR112" i="7"/>
  <c r="CQ112" i="7"/>
  <c r="CP112" i="7"/>
  <c r="CO112" i="7"/>
  <c r="CN112" i="7"/>
  <c r="CM112" i="7"/>
  <c r="CL112" i="7"/>
  <c r="CK112" i="7"/>
  <c r="CJ112" i="7"/>
  <c r="CI112" i="7"/>
  <c r="CH112" i="7"/>
  <c r="CG112" i="7"/>
  <c r="CF112" i="7"/>
  <c r="CE112" i="7"/>
  <c r="CD112" i="7"/>
  <c r="CC112" i="7"/>
  <c r="CB112" i="7"/>
  <c r="CA112" i="7"/>
  <c r="BZ112" i="7"/>
  <c r="BY112" i="7"/>
  <c r="BX112" i="7"/>
  <c r="BW112" i="7"/>
  <c r="BV112" i="7"/>
  <c r="BU112" i="7"/>
  <c r="BT112" i="7"/>
  <c r="BS112" i="7"/>
  <c r="BR112" i="7"/>
  <c r="BQ112" i="7"/>
  <c r="BP112" i="7"/>
  <c r="BO112" i="7"/>
  <c r="BN112" i="7"/>
  <c r="BM112" i="7"/>
  <c r="BL112" i="7"/>
  <c r="BK112" i="7"/>
  <c r="BJ112" i="7"/>
  <c r="BI112" i="7"/>
  <c r="BH112" i="7"/>
  <c r="BG112" i="7"/>
  <c r="BF112" i="7"/>
  <c r="BE112" i="7"/>
  <c r="BD112" i="7"/>
  <c r="BC112" i="7"/>
  <c r="BB112" i="7"/>
  <c r="BA112" i="7"/>
  <c r="AZ112" i="7"/>
  <c r="AY112" i="7"/>
  <c r="AX112" i="7"/>
  <c r="AW112" i="7"/>
  <c r="AV112" i="7"/>
  <c r="AU112" i="7"/>
  <c r="AT112" i="7"/>
  <c r="AS112" i="7"/>
  <c r="AR112" i="7"/>
  <c r="AQ112" i="7"/>
  <c r="AP112" i="7"/>
  <c r="AO112" i="7"/>
  <c r="AN112" i="7"/>
  <c r="AM112" i="7"/>
  <c r="AL112" i="7"/>
  <c r="AK112" i="7"/>
  <c r="AJ112" i="7"/>
  <c r="AI112" i="7"/>
  <c r="AH112" i="7"/>
  <c r="AG112" i="7"/>
  <c r="AF112" i="7"/>
  <c r="AE112" i="7"/>
  <c r="AD112" i="7"/>
  <c r="AC112" i="7"/>
  <c r="AB112" i="7"/>
  <c r="AA112" i="7"/>
  <c r="Z112" i="7"/>
  <c r="Y112" i="7"/>
  <c r="X112" i="7"/>
  <c r="W112" i="7"/>
  <c r="V112" i="7"/>
  <c r="U112" i="7"/>
  <c r="T112" i="7"/>
  <c r="S112" i="7"/>
  <c r="R112" i="7"/>
  <c r="Q112" i="7"/>
  <c r="P112" i="7"/>
  <c r="O112" i="7"/>
  <c r="N112" i="7"/>
  <c r="M112" i="7"/>
  <c r="L112" i="7"/>
  <c r="K112" i="7"/>
  <c r="J112" i="7"/>
  <c r="I112" i="7"/>
  <c r="H112" i="7"/>
  <c r="G112" i="7"/>
  <c r="F112" i="7"/>
  <c r="E112" i="7"/>
  <c r="D112" i="7"/>
  <c r="C112" i="7"/>
  <c r="B112" i="7"/>
  <c r="EA111" i="7"/>
  <c r="DZ111" i="7"/>
  <c r="DY111" i="7"/>
  <c r="DX111" i="7"/>
  <c r="DW111" i="7"/>
  <c r="DV111" i="7"/>
  <c r="DU111" i="7"/>
  <c r="DT111" i="7"/>
  <c r="DS111" i="7"/>
  <c r="DR111" i="7"/>
  <c r="DQ111" i="7"/>
  <c r="DP111" i="7"/>
  <c r="DO111" i="7"/>
  <c r="DN111" i="7"/>
  <c r="DM111" i="7"/>
  <c r="DL111" i="7"/>
  <c r="DK111" i="7"/>
  <c r="DJ111" i="7"/>
  <c r="DI111" i="7"/>
  <c r="DH111" i="7"/>
  <c r="DG111" i="7"/>
  <c r="DF111" i="7"/>
  <c r="DE111" i="7"/>
  <c r="DD111" i="7"/>
  <c r="DC111" i="7"/>
  <c r="DB111" i="7"/>
  <c r="DA111" i="7"/>
  <c r="CZ111" i="7"/>
  <c r="CY111" i="7"/>
  <c r="CX111" i="7"/>
  <c r="CW111" i="7"/>
  <c r="CV111" i="7"/>
  <c r="CU111" i="7"/>
  <c r="CT111" i="7"/>
  <c r="CS111" i="7"/>
  <c r="CR111" i="7"/>
  <c r="CQ111" i="7"/>
  <c r="CP111" i="7"/>
  <c r="CO111" i="7"/>
  <c r="CN111" i="7"/>
  <c r="CM111" i="7"/>
  <c r="CL111" i="7"/>
  <c r="CK111" i="7"/>
  <c r="CJ111" i="7"/>
  <c r="CI111" i="7"/>
  <c r="CH111" i="7"/>
  <c r="CG111" i="7"/>
  <c r="CF111" i="7"/>
  <c r="CE111" i="7"/>
  <c r="CD111" i="7"/>
  <c r="CC111" i="7"/>
  <c r="CB111" i="7"/>
  <c r="CA111" i="7"/>
  <c r="BZ111" i="7"/>
  <c r="BY111" i="7"/>
  <c r="BX111" i="7"/>
  <c r="BW111" i="7"/>
  <c r="BV111" i="7"/>
  <c r="BU111" i="7"/>
  <c r="BT111" i="7"/>
  <c r="BS111" i="7"/>
  <c r="BR111" i="7"/>
  <c r="BQ111" i="7"/>
  <c r="BP111" i="7"/>
  <c r="BO111" i="7"/>
  <c r="BN111" i="7"/>
  <c r="BM111" i="7"/>
  <c r="BL111" i="7"/>
  <c r="BK111" i="7"/>
  <c r="BJ111" i="7"/>
  <c r="BI111" i="7"/>
  <c r="BH111" i="7"/>
  <c r="BG111" i="7"/>
  <c r="BF111" i="7"/>
  <c r="BE111" i="7"/>
  <c r="BD111" i="7"/>
  <c r="BC111" i="7"/>
  <c r="BB111"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AD111" i="7"/>
  <c r="AC111" i="7"/>
  <c r="AB111" i="7"/>
  <c r="AA111"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EA110" i="7"/>
  <c r="DZ110" i="7"/>
  <c r="DY110" i="7"/>
  <c r="DX110" i="7"/>
  <c r="DW110" i="7"/>
  <c r="DV110" i="7"/>
  <c r="DU110" i="7"/>
  <c r="DT110" i="7"/>
  <c r="DS110" i="7"/>
  <c r="DR110" i="7"/>
  <c r="DQ110" i="7"/>
  <c r="DP110" i="7"/>
  <c r="DO110" i="7"/>
  <c r="DN110" i="7"/>
  <c r="DM110" i="7"/>
  <c r="DL110" i="7"/>
  <c r="DK110" i="7"/>
  <c r="DJ110" i="7"/>
  <c r="DI110" i="7"/>
  <c r="DH110" i="7"/>
  <c r="DG110" i="7"/>
  <c r="DF110" i="7"/>
  <c r="DE110" i="7"/>
  <c r="DD110" i="7"/>
  <c r="DC110" i="7"/>
  <c r="DB110" i="7"/>
  <c r="DA110" i="7"/>
  <c r="CZ110" i="7"/>
  <c r="CY110" i="7"/>
  <c r="CX110" i="7"/>
  <c r="CW110" i="7"/>
  <c r="CV110" i="7"/>
  <c r="CU110" i="7"/>
  <c r="CT110" i="7"/>
  <c r="CS110" i="7"/>
  <c r="CR110" i="7"/>
  <c r="CQ110" i="7"/>
  <c r="CP110" i="7"/>
  <c r="CO110" i="7"/>
  <c r="CN110" i="7"/>
  <c r="CM110" i="7"/>
  <c r="CL110" i="7"/>
  <c r="CK110" i="7"/>
  <c r="CJ110" i="7"/>
  <c r="CI110" i="7"/>
  <c r="CH110" i="7"/>
  <c r="CG110" i="7"/>
  <c r="CF110" i="7"/>
  <c r="CE110" i="7"/>
  <c r="CD110" i="7"/>
  <c r="CC110" i="7"/>
  <c r="CB110" i="7"/>
  <c r="CA110" i="7"/>
  <c r="BZ110" i="7"/>
  <c r="BY110" i="7"/>
  <c r="BX110" i="7"/>
  <c r="BW110" i="7"/>
  <c r="BV110" i="7"/>
  <c r="BU110" i="7"/>
  <c r="BT110" i="7"/>
  <c r="BS110" i="7"/>
  <c r="BR110" i="7"/>
  <c r="BQ110" i="7"/>
  <c r="BP110" i="7"/>
  <c r="BO110" i="7"/>
  <c r="BN110" i="7"/>
  <c r="BM110" i="7"/>
  <c r="BL110" i="7"/>
  <c r="BK110" i="7"/>
  <c r="BJ110" i="7"/>
  <c r="BI110" i="7"/>
  <c r="BH110" i="7"/>
  <c r="BG110" i="7"/>
  <c r="BF110" i="7"/>
  <c r="BE110" i="7"/>
  <c r="BD110" i="7"/>
  <c r="BC110" i="7"/>
  <c r="BB110"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AD110" i="7"/>
  <c r="AC110" i="7"/>
  <c r="AB110" i="7"/>
  <c r="AA110"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EA109" i="7"/>
  <c r="DZ109" i="7"/>
  <c r="DY109" i="7"/>
  <c r="DX109" i="7"/>
  <c r="DW109" i="7"/>
  <c r="DV109" i="7"/>
  <c r="DU109" i="7"/>
  <c r="DT109" i="7"/>
  <c r="DS109" i="7"/>
  <c r="DR109" i="7"/>
  <c r="DQ109" i="7"/>
  <c r="DP109" i="7"/>
  <c r="DO109" i="7"/>
  <c r="DN109" i="7"/>
  <c r="DM109" i="7"/>
  <c r="DL109" i="7"/>
  <c r="DK109" i="7"/>
  <c r="DJ109" i="7"/>
  <c r="DI109" i="7"/>
  <c r="DH109" i="7"/>
  <c r="DG109" i="7"/>
  <c r="DF109" i="7"/>
  <c r="DE109" i="7"/>
  <c r="DD109" i="7"/>
  <c r="DC109" i="7"/>
  <c r="DB109" i="7"/>
  <c r="DA109" i="7"/>
  <c r="CZ109" i="7"/>
  <c r="CY109" i="7"/>
  <c r="CX109" i="7"/>
  <c r="CW109" i="7"/>
  <c r="CV109" i="7"/>
  <c r="CU109" i="7"/>
  <c r="CT109" i="7"/>
  <c r="CS109" i="7"/>
  <c r="CR109" i="7"/>
  <c r="CQ109" i="7"/>
  <c r="CP109" i="7"/>
  <c r="CO109" i="7"/>
  <c r="CN109" i="7"/>
  <c r="CM109" i="7"/>
  <c r="CL109" i="7"/>
  <c r="CK109" i="7"/>
  <c r="CJ109" i="7"/>
  <c r="CI109" i="7"/>
  <c r="CH109" i="7"/>
  <c r="CG109" i="7"/>
  <c r="CF109" i="7"/>
  <c r="CE109" i="7"/>
  <c r="CD109" i="7"/>
  <c r="CC109" i="7"/>
  <c r="CB109" i="7"/>
  <c r="CA109" i="7"/>
  <c r="BZ109" i="7"/>
  <c r="BY109" i="7"/>
  <c r="BX109" i="7"/>
  <c r="BW109" i="7"/>
  <c r="BV109" i="7"/>
  <c r="BU109" i="7"/>
  <c r="BT109" i="7"/>
  <c r="BS109" i="7"/>
  <c r="BR109" i="7"/>
  <c r="BQ109" i="7"/>
  <c r="BP109" i="7"/>
  <c r="BO109" i="7"/>
  <c r="BN109" i="7"/>
  <c r="BM109" i="7"/>
  <c r="BL109" i="7"/>
  <c r="BK109" i="7"/>
  <c r="BJ109" i="7"/>
  <c r="BI109" i="7"/>
  <c r="BH109" i="7"/>
  <c r="BG109" i="7"/>
  <c r="BF109" i="7"/>
  <c r="BE109" i="7"/>
  <c r="BD109" i="7"/>
  <c r="BC109" i="7"/>
  <c r="BB109"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AD109" i="7"/>
  <c r="AC109" i="7"/>
  <c r="AB109" i="7"/>
  <c r="AA109" i="7"/>
  <c r="Z109" i="7"/>
  <c r="Y109" i="7"/>
  <c r="X109" i="7"/>
  <c r="W109" i="7"/>
  <c r="V109" i="7"/>
  <c r="U109" i="7"/>
  <c r="T109" i="7"/>
  <c r="S109" i="7"/>
  <c r="R109" i="7"/>
  <c r="Q109" i="7"/>
  <c r="P109" i="7"/>
  <c r="O109" i="7"/>
  <c r="N109" i="7"/>
  <c r="M109" i="7"/>
  <c r="L109" i="7"/>
  <c r="K109" i="7"/>
  <c r="J109" i="7"/>
  <c r="I109" i="7"/>
  <c r="H109" i="7"/>
  <c r="G109" i="7"/>
  <c r="F109" i="7"/>
  <c r="E109" i="7"/>
  <c r="D109" i="7"/>
  <c r="C109" i="7"/>
  <c r="B109" i="7"/>
  <c r="EA108" i="7"/>
  <c r="DZ108" i="7"/>
  <c r="DY108" i="7"/>
  <c r="DX108" i="7"/>
  <c r="DW108" i="7"/>
  <c r="DV108" i="7"/>
  <c r="DU108" i="7"/>
  <c r="DT108" i="7"/>
  <c r="DS108" i="7"/>
  <c r="DR108" i="7"/>
  <c r="DQ108" i="7"/>
  <c r="DP108" i="7"/>
  <c r="DO108" i="7"/>
  <c r="DN108" i="7"/>
  <c r="DM108" i="7"/>
  <c r="DL108" i="7"/>
  <c r="DK108" i="7"/>
  <c r="DJ108" i="7"/>
  <c r="DI108" i="7"/>
  <c r="DH108" i="7"/>
  <c r="DG108" i="7"/>
  <c r="DF108" i="7"/>
  <c r="DE108" i="7"/>
  <c r="DD108" i="7"/>
  <c r="DC108" i="7"/>
  <c r="DB108" i="7"/>
  <c r="DA108" i="7"/>
  <c r="CZ108" i="7"/>
  <c r="CY108" i="7"/>
  <c r="CX108" i="7"/>
  <c r="CW108" i="7"/>
  <c r="CV108" i="7"/>
  <c r="CU108" i="7"/>
  <c r="CT108" i="7"/>
  <c r="CS108" i="7"/>
  <c r="CR108" i="7"/>
  <c r="CQ108" i="7"/>
  <c r="CP108" i="7"/>
  <c r="CO108" i="7"/>
  <c r="CN108" i="7"/>
  <c r="CM108" i="7"/>
  <c r="CL108" i="7"/>
  <c r="CK108" i="7"/>
  <c r="CJ108" i="7"/>
  <c r="CI108" i="7"/>
  <c r="CH108" i="7"/>
  <c r="CG108" i="7"/>
  <c r="CF108" i="7"/>
  <c r="CE108" i="7"/>
  <c r="CD108" i="7"/>
  <c r="CC108" i="7"/>
  <c r="CB108" i="7"/>
  <c r="CA108" i="7"/>
  <c r="BZ108" i="7"/>
  <c r="BY108" i="7"/>
  <c r="BX108" i="7"/>
  <c r="BW108" i="7"/>
  <c r="BV108" i="7"/>
  <c r="BU108" i="7"/>
  <c r="BT108" i="7"/>
  <c r="BS108" i="7"/>
  <c r="BR108" i="7"/>
  <c r="BQ108" i="7"/>
  <c r="BP108" i="7"/>
  <c r="BO108" i="7"/>
  <c r="BN108" i="7"/>
  <c r="BM108" i="7"/>
  <c r="BL108" i="7"/>
  <c r="BK108" i="7"/>
  <c r="BJ108" i="7"/>
  <c r="BI108" i="7"/>
  <c r="BH108" i="7"/>
  <c r="BG108" i="7"/>
  <c r="BF108" i="7"/>
  <c r="BE108" i="7"/>
  <c r="BD108" i="7"/>
  <c r="BC108" i="7"/>
  <c r="BB108"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AD108" i="7"/>
  <c r="AC108" i="7"/>
  <c r="AB108" i="7"/>
  <c r="AA108" i="7"/>
  <c r="Z108" i="7"/>
  <c r="Y108" i="7"/>
  <c r="X108" i="7"/>
  <c r="W108" i="7"/>
  <c r="V108" i="7"/>
  <c r="U108" i="7"/>
  <c r="T108" i="7"/>
  <c r="S108" i="7"/>
  <c r="R108" i="7"/>
  <c r="Q108" i="7"/>
  <c r="P108" i="7"/>
  <c r="O108" i="7"/>
  <c r="N108" i="7"/>
  <c r="M108" i="7"/>
  <c r="L108" i="7"/>
  <c r="K108" i="7"/>
  <c r="J108" i="7"/>
  <c r="I108" i="7"/>
  <c r="H108" i="7"/>
  <c r="G108" i="7"/>
  <c r="F108" i="7"/>
  <c r="E108" i="7"/>
  <c r="D108" i="7"/>
  <c r="C108" i="7"/>
  <c r="B108" i="7"/>
  <c r="EA107" i="7"/>
  <c r="DZ107" i="7"/>
  <c r="DY107" i="7"/>
  <c r="DX107" i="7"/>
  <c r="DW107" i="7"/>
  <c r="DV107" i="7"/>
  <c r="DU107" i="7"/>
  <c r="DT107" i="7"/>
  <c r="DS107" i="7"/>
  <c r="DR107" i="7"/>
  <c r="DQ107" i="7"/>
  <c r="DP107" i="7"/>
  <c r="DO107" i="7"/>
  <c r="DN107" i="7"/>
  <c r="DM107" i="7"/>
  <c r="DL107" i="7"/>
  <c r="DK107" i="7"/>
  <c r="DJ107" i="7"/>
  <c r="DI107" i="7"/>
  <c r="DH107" i="7"/>
  <c r="DG107" i="7"/>
  <c r="DF107" i="7"/>
  <c r="DE107" i="7"/>
  <c r="DD107" i="7"/>
  <c r="DC107" i="7"/>
  <c r="DB107" i="7"/>
  <c r="DA107" i="7"/>
  <c r="CZ107" i="7"/>
  <c r="CY107" i="7"/>
  <c r="CX107" i="7"/>
  <c r="CW107" i="7"/>
  <c r="CV107" i="7"/>
  <c r="CU107" i="7"/>
  <c r="CT107" i="7"/>
  <c r="CS107" i="7"/>
  <c r="CR107" i="7"/>
  <c r="CQ107" i="7"/>
  <c r="CP107" i="7"/>
  <c r="CO107" i="7"/>
  <c r="CN107" i="7"/>
  <c r="CM107" i="7"/>
  <c r="CL107" i="7"/>
  <c r="CK107" i="7"/>
  <c r="CJ107" i="7"/>
  <c r="CI107" i="7"/>
  <c r="CH107" i="7"/>
  <c r="CG107" i="7"/>
  <c r="CF107" i="7"/>
  <c r="CE107" i="7"/>
  <c r="CD107" i="7"/>
  <c r="CC107" i="7"/>
  <c r="CB107" i="7"/>
  <c r="CA107" i="7"/>
  <c r="BZ107" i="7"/>
  <c r="BY107" i="7"/>
  <c r="BX107" i="7"/>
  <c r="BW107" i="7"/>
  <c r="BV107" i="7"/>
  <c r="BU107" i="7"/>
  <c r="BT107" i="7"/>
  <c r="BS107" i="7"/>
  <c r="BR107" i="7"/>
  <c r="BQ107" i="7"/>
  <c r="BP107" i="7"/>
  <c r="BO107" i="7"/>
  <c r="BN107" i="7"/>
  <c r="BM107" i="7"/>
  <c r="BL107" i="7"/>
  <c r="BK107" i="7"/>
  <c r="BJ107" i="7"/>
  <c r="BI107" i="7"/>
  <c r="BH107" i="7"/>
  <c r="BG107" i="7"/>
  <c r="BF107" i="7"/>
  <c r="BE107" i="7"/>
  <c r="BD107" i="7"/>
  <c r="BC107" i="7"/>
  <c r="BB107"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AD107" i="7"/>
  <c r="AC107" i="7"/>
  <c r="AB107" i="7"/>
  <c r="AA107"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EA106" i="7"/>
  <c r="DZ106" i="7"/>
  <c r="DY106" i="7"/>
  <c r="DX106" i="7"/>
  <c r="DW106" i="7"/>
  <c r="DV106" i="7"/>
  <c r="DU106" i="7"/>
  <c r="DT106" i="7"/>
  <c r="DS106" i="7"/>
  <c r="DR106" i="7"/>
  <c r="DQ106" i="7"/>
  <c r="DP106" i="7"/>
  <c r="DO106" i="7"/>
  <c r="DN106" i="7"/>
  <c r="DM106" i="7"/>
  <c r="DL106" i="7"/>
  <c r="DK106" i="7"/>
  <c r="DJ106" i="7"/>
  <c r="DI106" i="7"/>
  <c r="DH106" i="7"/>
  <c r="DG106" i="7"/>
  <c r="DF106" i="7"/>
  <c r="DE106" i="7"/>
  <c r="DD106" i="7"/>
  <c r="DC106" i="7"/>
  <c r="DB106" i="7"/>
  <c r="DA106" i="7"/>
  <c r="CZ106" i="7"/>
  <c r="CY106" i="7"/>
  <c r="CX106" i="7"/>
  <c r="CW106" i="7"/>
  <c r="CV106" i="7"/>
  <c r="CU106" i="7"/>
  <c r="CT106" i="7"/>
  <c r="CS106" i="7"/>
  <c r="CR106" i="7"/>
  <c r="CQ106" i="7"/>
  <c r="CP106" i="7"/>
  <c r="CO106" i="7"/>
  <c r="CN106" i="7"/>
  <c r="CM106" i="7"/>
  <c r="CL106" i="7"/>
  <c r="CK106" i="7"/>
  <c r="CJ106" i="7"/>
  <c r="CI106" i="7"/>
  <c r="CH106" i="7"/>
  <c r="CG106" i="7"/>
  <c r="CF106" i="7"/>
  <c r="CE106" i="7"/>
  <c r="CD106" i="7"/>
  <c r="CC106" i="7"/>
  <c r="CB106" i="7"/>
  <c r="CA106" i="7"/>
  <c r="BZ106" i="7"/>
  <c r="BY106" i="7"/>
  <c r="BX106" i="7"/>
  <c r="BW106" i="7"/>
  <c r="BV106" i="7"/>
  <c r="BU106" i="7"/>
  <c r="BT106" i="7"/>
  <c r="BS106" i="7"/>
  <c r="BR106" i="7"/>
  <c r="BQ106" i="7"/>
  <c r="BP106" i="7"/>
  <c r="BO106" i="7"/>
  <c r="BN106" i="7"/>
  <c r="BM106" i="7"/>
  <c r="BL106" i="7"/>
  <c r="BK106" i="7"/>
  <c r="BJ106" i="7"/>
  <c r="BI106" i="7"/>
  <c r="BH106" i="7"/>
  <c r="BG106" i="7"/>
  <c r="BF106" i="7"/>
  <c r="BE106" i="7"/>
  <c r="BD106" i="7"/>
  <c r="BC106" i="7"/>
  <c r="BB106"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AD106" i="7"/>
  <c r="AC106" i="7"/>
  <c r="AB106" i="7"/>
  <c r="AA106" i="7"/>
  <c r="Z106" i="7"/>
  <c r="Y106" i="7"/>
  <c r="X106" i="7"/>
  <c r="W106" i="7"/>
  <c r="V106" i="7"/>
  <c r="U106" i="7"/>
  <c r="T106" i="7"/>
  <c r="S106" i="7"/>
  <c r="R106" i="7"/>
  <c r="Q106" i="7"/>
  <c r="P106" i="7"/>
  <c r="O106" i="7"/>
  <c r="N106" i="7"/>
  <c r="M106" i="7"/>
  <c r="L106" i="7"/>
  <c r="K106" i="7"/>
  <c r="J106" i="7"/>
  <c r="I106" i="7"/>
  <c r="H106" i="7"/>
  <c r="G106" i="7"/>
  <c r="F106" i="7"/>
  <c r="E106" i="7"/>
  <c r="D106" i="7"/>
  <c r="C106" i="7"/>
  <c r="B106" i="7"/>
  <c r="EA105" i="7"/>
  <c r="DZ105" i="7"/>
  <c r="DY105" i="7"/>
  <c r="DX105" i="7"/>
  <c r="DW105" i="7"/>
  <c r="DV105" i="7"/>
  <c r="DU105" i="7"/>
  <c r="DT105" i="7"/>
  <c r="DS105" i="7"/>
  <c r="DR105" i="7"/>
  <c r="DQ105" i="7"/>
  <c r="DP105" i="7"/>
  <c r="DO105" i="7"/>
  <c r="DN105" i="7"/>
  <c r="DM105" i="7"/>
  <c r="DL105" i="7"/>
  <c r="DK105" i="7"/>
  <c r="DJ105" i="7"/>
  <c r="DI105" i="7"/>
  <c r="DH105" i="7"/>
  <c r="DG105" i="7"/>
  <c r="DF105" i="7"/>
  <c r="DE105" i="7"/>
  <c r="DD105" i="7"/>
  <c r="DC105" i="7"/>
  <c r="DB105" i="7"/>
  <c r="DA105" i="7"/>
  <c r="CZ105" i="7"/>
  <c r="CY105" i="7"/>
  <c r="CX105" i="7"/>
  <c r="CW105" i="7"/>
  <c r="CV105" i="7"/>
  <c r="CU105" i="7"/>
  <c r="CT105" i="7"/>
  <c r="CS105" i="7"/>
  <c r="CR105" i="7"/>
  <c r="CQ105" i="7"/>
  <c r="CP105" i="7"/>
  <c r="CO105" i="7"/>
  <c r="CN105" i="7"/>
  <c r="CM105" i="7"/>
  <c r="CL105" i="7"/>
  <c r="CK105" i="7"/>
  <c r="CJ105" i="7"/>
  <c r="CI105" i="7"/>
  <c r="CH105" i="7"/>
  <c r="CG105" i="7"/>
  <c r="CF105" i="7"/>
  <c r="CE105" i="7"/>
  <c r="CD105" i="7"/>
  <c r="CC105" i="7"/>
  <c r="CB105" i="7"/>
  <c r="CA105" i="7"/>
  <c r="BZ105" i="7"/>
  <c r="BY105" i="7"/>
  <c r="BX105" i="7"/>
  <c r="BW105" i="7"/>
  <c r="BV105" i="7"/>
  <c r="BU105" i="7"/>
  <c r="BT105" i="7"/>
  <c r="BS105" i="7"/>
  <c r="BR105" i="7"/>
  <c r="BQ105" i="7"/>
  <c r="BP105" i="7"/>
  <c r="BO105" i="7"/>
  <c r="BN105" i="7"/>
  <c r="BM105" i="7"/>
  <c r="BL105" i="7"/>
  <c r="BK105" i="7"/>
  <c r="BJ105" i="7"/>
  <c r="BI105" i="7"/>
  <c r="BH105" i="7"/>
  <c r="BG105" i="7"/>
  <c r="BF105" i="7"/>
  <c r="BE105" i="7"/>
  <c r="BD105" i="7"/>
  <c r="BC105" i="7"/>
  <c r="BB105"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AD105" i="7"/>
  <c r="AC105" i="7"/>
  <c r="AB105" i="7"/>
  <c r="AA105" i="7"/>
  <c r="Z105" i="7"/>
  <c r="Y105" i="7"/>
  <c r="X105" i="7"/>
  <c r="W105" i="7"/>
  <c r="V105" i="7"/>
  <c r="U105" i="7"/>
  <c r="T105" i="7"/>
  <c r="S105" i="7"/>
  <c r="R105" i="7"/>
  <c r="Q105" i="7"/>
  <c r="P105" i="7"/>
  <c r="O105" i="7"/>
  <c r="N105" i="7"/>
  <c r="M105" i="7"/>
  <c r="L105" i="7"/>
  <c r="K105" i="7"/>
  <c r="J105" i="7"/>
  <c r="I105" i="7"/>
  <c r="H105" i="7"/>
  <c r="G105" i="7"/>
  <c r="F105" i="7"/>
  <c r="E105" i="7"/>
  <c r="D105" i="7"/>
  <c r="C105" i="7"/>
  <c r="B105" i="7"/>
  <c r="EA104" i="7"/>
  <c r="DZ104" i="7"/>
  <c r="DY104" i="7"/>
  <c r="DX104" i="7"/>
  <c r="DW104" i="7"/>
  <c r="DV104" i="7"/>
  <c r="DU104" i="7"/>
  <c r="DT104" i="7"/>
  <c r="DS104" i="7"/>
  <c r="DR104" i="7"/>
  <c r="DQ104" i="7"/>
  <c r="DP104" i="7"/>
  <c r="DO104" i="7"/>
  <c r="DN104" i="7"/>
  <c r="DM104" i="7"/>
  <c r="DL104" i="7"/>
  <c r="DK104" i="7"/>
  <c r="DJ104" i="7"/>
  <c r="DI104" i="7"/>
  <c r="DH104" i="7"/>
  <c r="DG104" i="7"/>
  <c r="DF104" i="7"/>
  <c r="DE104" i="7"/>
  <c r="DD104" i="7"/>
  <c r="DC104" i="7"/>
  <c r="DB104" i="7"/>
  <c r="DA104" i="7"/>
  <c r="CZ104" i="7"/>
  <c r="CY104" i="7"/>
  <c r="CX104" i="7"/>
  <c r="CW104" i="7"/>
  <c r="CV104" i="7"/>
  <c r="CU104" i="7"/>
  <c r="CT104" i="7"/>
  <c r="CS104" i="7"/>
  <c r="CR104" i="7"/>
  <c r="CQ104" i="7"/>
  <c r="CP104" i="7"/>
  <c r="CO104" i="7"/>
  <c r="CN104" i="7"/>
  <c r="CM104" i="7"/>
  <c r="CL104" i="7"/>
  <c r="CK104" i="7"/>
  <c r="CJ104" i="7"/>
  <c r="CI104" i="7"/>
  <c r="CH104" i="7"/>
  <c r="CG104" i="7"/>
  <c r="CF104" i="7"/>
  <c r="CE104" i="7"/>
  <c r="CD104" i="7"/>
  <c r="CC104" i="7"/>
  <c r="CB104" i="7"/>
  <c r="CA104" i="7"/>
  <c r="BZ104" i="7"/>
  <c r="BY104" i="7"/>
  <c r="BX104" i="7"/>
  <c r="BW104" i="7"/>
  <c r="BV104" i="7"/>
  <c r="BU104" i="7"/>
  <c r="BT104" i="7"/>
  <c r="BS104" i="7"/>
  <c r="BR104" i="7"/>
  <c r="BQ104" i="7"/>
  <c r="BP104" i="7"/>
  <c r="BO104" i="7"/>
  <c r="BN104" i="7"/>
  <c r="BM104" i="7"/>
  <c r="BL104" i="7"/>
  <c r="BK104" i="7"/>
  <c r="BJ104" i="7"/>
  <c r="BI104" i="7"/>
  <c r="BH104" i="7"/>
  <c r="BG104" i="7"/>
  <c r="BF104" i="7"/>
  <c r="BE104" i="7"/>
  <c r="BD104" i="7"/>
  <c r="BC104" i="7"/>
  <c r="BB104"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AD104" i="7"/>
  <c r="AC104" i="7"/>
  <c r="AB104" i="7"/>
  <c r="AA104" i="7"/>
  <c r="Z104" i="7"/>
  <c r="Y104" i="7"/>
  <c r="X104" i="7"/>
  <c r="W104" i="7"/>
  <c r="V104" i="7"/>
  <c r="U104" i="7"/>
  <c r="T104" i="7"/>
  <c r="S104" i="7"/>
  <c r="R104" i="7"/>
  <c r="Q104" i="7"/>
  <c r="P104" i="7"/>
  <c r="O104" i="7"/>
  <c r="N104" i="7"/>
  <c r="M104" i="7"/>
  <c r="L104" i="7"/>
  <c r="K104" i="7"/>
  <c r="J104" i="7"/>
  <c r="I104" i="7"/>
  <c r="H104" i="7"/>
  <c r="G104" i="7"/>
  <c r="F104" i="7"/>
  <c r="E104" i="7"/>
  <c r="D104" i="7"/>
  <c r="C104" i="7"/>
  <c r="B104" i="7"/>
  <c r="EA103" i="7"/>
  <c r="DZ103" i="7"/>
  <c r="DY103" i="7"/>
  <c r="DX103" i="7"/>
  <c r="DW103" i="7"/>
  <c r="DV103" i="7"/>
  <c r="DU103" i="7"/>
  <c r="DT103" i="7"/>
  <c r="DS103" i="7"/>
  <c r="DR103" i="7"/>
  <c r="DQ103" i="7"/>
  <c r="DP103" i="7"/>
  <c r="DO103" i="7"/>
  <c r="DN103" i="7"/>
  <c r="DM103" i="7"/>
  <c r="DL103" i="7"/>
  <c r="DK103" i="7"/>
  <c r="DJ103" i="7"/>
  <c r="DI103" i="7"/>
  <c r="DH103" i="7"/>
  <c r="DG103" i="7"/>
  <c r="DF103" i="7"/>
  <c r="DE103" i="7"/>
  <c r="DD103" i="7"/>
  <c r="DC103" i="7"/>
  <c r="DB103" i="7"/>
  <c r="DA103" i="7"/>
  <c r="CZ103" i="7"/>
  <c r="CY103" i="7"/>
  <c r="CX103" i="7"/>
  <c r="CW103" i="7"/>
  <c r="CV103" i="7"/>
  <c r="CU103" i="7"/>
  <c r="CT103" i="7"/>
  <c r="CS103" i="7"/>
  <c r="CR103" i="7"/>
  <c r="CQ103" i="7"/>
  <c r="CP103" i="7"/>
  <c r="CO103" i="7"/>
  <c r="CN103" i="7"/>
  <c r="CM103" i="7"/>
  <c r="CL103" i="7"/>
  <c r="CK103" i="7"/>
  <c r="CJ103" i="7"/>
  <c r="CI103" i="7"/>
  <c r="CH103" i="7"/>
  <c r="CG103" i="7"/>
  <c r="CF103" i="7"/>
  <c r="CE103" i="7"/>
  <c r="CD103" i="7"/>
  <c r="CC103" i="7"/>
  <c r="CB103" i="7"/>
  <c r="CA103" i="7"/>
  <c r="BZ103" i="7"/>
  <c r="BY103" i="7"/>
  <c r="BX103" i="7"/>
  <c r="BW103" i="7"/>
  <c r="BV103" i="7"/>
  <c r="BU103" i="7"/>
  <c r="BT103" i="7"/>
  <c r="BS103" i="7"/>
  <c r="BR103" i="7"/>
  <c r="BQ103" i="7"/>
  <c r="BP103" i="7"/>
  <c r="BO103" i="7"/>
  <c r="BN103" i="7"/>
  <c r="BM103" i="7"/>
  <c r="BL103" i="7"/>
  <c r="BK103" i="7"/>
  <c r="BJ103" i="7"/>
  <c r="BI103" i="7"/>
  <c r="BH103" i="7"/>
  <c r="BG103" i="7"/>
  <c r="BF103" i="7"/>
  <c r="BE103" i="7"/>
  <c r="BD103" i="7"/>
  <c r="BC103" i="7"/>
  <c r="BB103"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AD103" i="7"/>
  <c r="AC103" i="7"/>
  <c r="AB103" i="7"/>
  <c r="AA103" i="7"/>
  <c r="Z103" i="7"/>
  <c r="Y103" i="7"/>
  <c r="X103" i="7"/>
  <c r="W103" i="7"/>
  <c r="V103" i="7"/>
  <c r="U103" i="7"/>
  <c r="T103" i="7"/>
  <c r="S103" i="7"/>
  <c r="R103" i="7"/>
  <c r="Q103" i="7"/>
  <c r="P103" i="7"/>
  <c r="O103" i="7"/>
  <c r="N103" i="7"/>
  <c r="M103" i="7"/>
  <c r="L103" i="7"/>
  <c r="K103" i="7"/>
  <c r="J103" i="7"/>
  <c r="I103" i="7"/>
  <c r="H103" i="7"/>
  <c r="G103" i="7"/>
  <c r="F103" i="7"/>
  <c r="E103" i="7"/>
  <c r="D103" i="7"/>
  <c r="C103" i="7"/>
  <c r="B103" i="7"/>
  <c r="EA102" i="7"/>
  <c r="DZ102" i="7"/>
  <c r="DY102" i="7"/>
  <c r="DX102" i="7"/>
  <c r="DW102" i="7"/>
  <c r="DV102" i="7"/>
  <c r="DU102" i="7"/>
  <c r="DT102" i="7"/>
  <c r="DS102" i="7"/>
  <c r="DR102" i="7"/>
  <c r="DQ102" i="7"/>
  <c r="DP102" i="7"/>
  <c r="DO102" i="7"/>
  <c r="DN102" i="7"/>
  <c r="DM102" i="7"/>
  <c r="DL102" i="7"/>
  <c r="DK102" i="7"/>
  <c r="DJ102" i="7"/>
  <c r="DI102" i="7"/>
  <c r="DH102" i="7"/>
  <c r="DG102" i="7"/>
  <c r="DF102" i="7"/>
  <c r="DE102" i="7"/>
  <c r="DD102" i="7"/>
  <c r="DC102" i="7"/>
  <c r="DB102" i="7"/>
  <c r="DA102" i="7"/>
  <c r="CZ102" i="7"/>
  <c r="CY102" i="7"/>
  <c r="CX102" i="7"/>
  <c r="CW102" i="7"/>
  <c r="CV102" i="7"/>
  <c r="CU102" i="7"/>
  <c r="CT102" i="7"/>
  <c r="CS102" i="7"/>
  <c r="CR102" i="7"/>
  <c r="CQ102" i="7"/>
  <c r="CP102" i="7"/>
  <c r="CO102" i="7"/>
  <c r="CN102" i="7"/>
  <c r="CM102" i="7"/>
  <c r="CL102" i="7"/>
  <c r="CK102" i="7"/>
  <c r="CJ102" i="7"/>
  <c r="CI102" i="7"/>
  <c r="CH102" i="7"/>
  <c r="CG102" i="7"/>
  <c r="CF102" i="7"/>
  <c r="CE102" i="7"/>
  <c r="CD102" i="7"/>
  <c r="CC102" i="7"/>
  <c r="CB102" i="7"/>
  <c r="CA102" i="7"/>
  <c r="BZ102" i="7"/>
  <c r="BY102" i="7"/>
  <c r="BX102" i="7"/>
  <c r="BW102" i="7"/>
  <c r="BV102" i="7"/>
  <c r="BU102" i="7"/>
  <c r="BT102" i="7"/>
  <c r="BS102" i="7"/>
  <c r="BR102" i="7"/>
  <c r="BQ102" i="7"/>
  <c r="BP102" i="7"/>
  <c r="BO102" i="7"/>
  <c r="BN102" i="7"/>
  <c r="BM102" i="7"/>
  <c r="BL102" i="7"/>
  <c r="BK102" i="7"/>
  <c r="BJ102" i="7"/>
  <c r="BI102" i="7"/>
  <c r="BH102" i="7"/>
  <c r="BG102" i="7"/>
  <c r="BF102" i="7"/>
  <c r="BE102" i="7"/>
  <c r="BD102" i="7"/>
  <c r="BC102" i="7"/>
  <c r="BB102"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AD102" i="7"/>
  <c r="AC102" i="7"/>
  <c r="AB102" i="7"/>
  <c r="AA102"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EA101" i="7"/>
  <c r="DZ101" i="7"/>
  <c r="DY101" i="7"/>
  <c r="DX101" i="7"/>
  <c r="DW101" i="7"/>
  <c r="DV101" i="7"/>
  <c r="DU101" i="7"/>
  <c r="DT101" i="7"/>
  <c r="DS101" i="7"/>
  <c r="DR101" i="7"/>
  <c r="DQ101" i="7"/>
  <c r="DP101" i="7"/>
  <c r="DO101" i="7"/>
  <c r="DN101" i="7"/>
  <c r="DM101" i="7"/>
  <c r="DL101" i="7"/>
  <c r="DK101" i="7"/>
  <c r="DJ101" i="7"/>
  <c r="DI101" i="7"/>
  <c r="DH101" i="7"/>
  <c r="DG101" i="7"/>
  <c r="DF101" i="7"/>
  <c r="DE101" i="7"/>
  <c r="DD101" i="7"/>
  <c r="DC101" i="7"/>
  <c r="DB101" i="7"/>
  <c r="DA101" i="7"/>
  <c r="CZ101" i="7"/>
  <c r="CY101" i="7"/>
  <c r="CX101" i="7"/>
  <c r="CW101" i="7"/>
  <c r="CV101" i="7"/>
  <c r="CU101" i="7"/>
  <c r="CT101" i="7"/>
  <c r="CS101" i="7"/>
  <c r="CR101" i="7"/>
  <c r="CQ101" i="7"/>
  <c r="CP101" i="7"/>
  <c r="CO101" i="7"/>
  <c r="CN101" i="7"/>
  <c r="CM101" i="7"/>
  <c r="CL101" i="7"/>
  <c r="CK101" i="7"/>
  <c r="CJ101" i="7"/>
  <c r="CI101" i="7"/>
  <c r="CH101" i="7"/>
  <c r="CG101" i="7"/>
  <c r="CF101" i="7"/>
  <c r="CE101" i="7"/>
  <c r="CD101" i="7"/>
  <c r="CC101" i="7"/>
  <c r="CB101" i="7"/>
  <c r="CA101" i="7"/>
  <c r="BZ101" i="7"/>
  <c r="BY101" i="7"/>
  <c r="BX101" i="7"/>
  <c r="BW101" i="7"/>
  <c r="BV101" i="7"/>
  <c r="BU101" i="7"/>
  <c r="BT101" i="7"/>
  <c r="BS101" i="7"/>
  <c r="BR101" i="7"/>
  <c r="BQ101" i="7"/>
  <c r="BP101" i="7"/>
  <c r="BO101" i="7"/>
  <c r="BN101" i="7"/>
  <c r="BM101" i="7"/>
  <c r="BL101" i="7"/>
  <c r="BK101" i="7"/>
  <c r="BJ101" i="7"/>
  <c r="BI101" i="7"/>
  <c r="BH101" i="7"/>
  <c r="BG101" i="7"/>
  <c r="BF101" i="7"/>
  <c r="BE101" i="7"/>
  <c r="BD101" i="7"/>
  <c r="BC101" i="7"/>
  <c r="BB101"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AD101" i="7"/>
  <c r="AC101" i="7"/>
  <c r="AB101" i="7"/>
  <c r="AA101" i="7"/>
  <c r="Z101" i="7"/>
  <c r="Y101" i="7"/>
  <c r="X101" i="7"/>
  <c r="W101" i="7"/>
  <c r="V101" i="7"/>
  <c r="U101" i="7"/>
  <c r="T101" i="7"/>
  <c r="S101" i="7"/>
  <c r="R101" i="7"/>
  <c r="Q101" i="7"/>
  <c r="P101" i="7"/>
  <c r="O101" i="7"/>
  <c r="N101" i="7"/>
  <c r="M101" i="7"/>
  <c r="L101" i="7"/>
  <c r="K101" i="7"/>
  <c r="J101" i="7"/>
  <c r="I101" i="7"/>
  <c r="H101" i="7"/>
  <c r="G101" i="7"/>
  <c r="F101" i="7"/>
  <c r="E101" i="7"/>
  <c r="D101" i="7"/>
  <c r="C101" i="7"/>
  <c r="B101" i="7"/>
  <c r="EA100" i="7"/>
  <c r="DZ100" i="7"/>
  <c r="DY100" i="7"/>
  <c r="DX100" i="7"/>
  <c r="DW100" i="7"/>
  <c r="DV100" i="7"/>
  <c r="DU100" i="7"/>
  <c r="DT100" i="7"/>
  <c r="DS100" i="7"/>
  <c r="DR100" i="7"/>
  <c r="DQ100" i="7"/>
  <c r="DP100" i="7"/>
  <c r="DO100" i="7"/>
  <c r="DN100" i="7"/>
  <c r="DM100" i="7"/>
  <c r="DL100" i="7"/>
  <c r="DK100" i="7"/>
  <c r="DJ100" i="7"/>
  <c r="DI100" i="7"/>
  <c r="DH100" i="7"/>
  <c r="DG100" i="7"/>
  <c r="DF100" i="7"/>
  <c r="DE100" i="7"/>
  <c r="DD100" i="7"/>
  <c r="DC100" i="7"/>
  <c r="DB100" i="7"/>
  <c r="DA100" i="7"/>
  <c r="CZ100" i="7"/>
  <c r="CY100" i="7"/>
  <c r="CX100" i="7"/>
  <c r="CW100" i="7"/>
  <c r="CV100" i="7"/>
  <c r="CU100" i="7"/>
  <c r="CT100" i="7"/>
  <c r="CS100" i="7"/>
  <c r="CR100" i="7"/>
  <c r="CQ100" i="7"/>
  <c r="CP100" i="7"/>
  <c r="CO100" i="7"/>
  <c r="CN100" i="7"/>
  <c r="CM100" i="7"/>
  <c r="CL100" i="7"/>
  <c r="CK100" i="7"/>
  <c r="CJ100" i="7"/>
  <c r="CI100" i="7"/>
  <c r="CH100" i="7"/>
  <c r="CG100" i="7"/>
  <c r="CF100" i="7"/>
  <c r="CE100" i="7"/>
  <c r="CD100" i="7"/>
  <c r="CC100" i="7"/>
  <c r="CB100" i="7"/>
  <c r="CA100" i="7"/>
  <c r="BZ100" i="7"/>
  <c r="BY100" i="7"/>
  <c r="BX100" i="7"/>
  <c r="BW100" i="7"/>
  <c r="BV100" i="7"/>
  <c r="BU100" i="7"/>
  <c r="BT100" i="7"/>
  <c r="BS100" i="7"/>
  <c r="BR100" i="7"/>
  <c r="BQ100" i="7"/>
  <c r="BP100" i="7"/>
  <c r="BO100" i="7"/>
  <c r="BN100" i="7"/>
  <c r="BM100" i="7"/>
  <c r="BL100" i="7"/>
  <c r="BK100" i="7"/>
  <c r="BJ100" i="7"/>
  <c r="BI100" i="7"/>
  <c r="BH100" i="7"/>
  <c r="BG100" i="7"/>
  <c r="BF100" i="7"/>
  <c r="BE100" i="7"/>
  <c r="BD100" i="7"/>
  <c r="BC100" i="7"/>
  <c r="BB100"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AD100" i="7"/>
  <c r="AC100" i="7"/>
  <c r="AB100" i="7"/>
  <c r="AA100" i="7"/>
  <c r="Z100" i="7"/>
  <c r="Y100" i="7"/>
  <c r="X100" i="7"/>
  <c r="W100" i="7"/>
  <c r="V100" i="7"/>
  <c r="U100" i="7"/>
  <c r="T100" i="7"/>
  <c r="S100" i="7"/>
  <c r="R100" i="7"/>
  <c r="Q100" i="7"/>
  <c r="P100" i="7"/>
  <c r="O100" i="7"/>
  <c r="N100" i="7"/>
  <c r="M100" i="7"/>
  <c r="L100" i="7"/>
  <c r="K100" i="7"/>
  <c r="J100" i="7"/>
  <c r="I100" i="7"/>
  <c r="H100" i="7"/>
  <c r="G100" i="7"/>
  <c r="F100" i="7"/>
  <c r="E100" i="7"/>
  <c r="D100" i="7"/>
  <c r="C100" i="7"/>
  <c r="B100" i="7"/>
  <c r="EA99" i="7"/>
  <c r="DZ99" i="7"/>
  <c r="DY99" i="7"/>
  <c r="DX99" i="7"/>
  <c r="DW99" i="7"/>
  <c r="DV99" i="7"/>
  <c r="DU99" i="7"/>
  <c r="DT99" i="7"/>
  <c r="DS99" i="7"/>
  <c r="DR99" i="7"/>
  <c r="DQ99" i="7"/>
  <c r="DP99" i="7"/>
  <c r="DO99" i="7"/>
  <c r="DN99" i="7"/>
  <c r="DM99" i="7"/>
  <c r="DL99" i="7"/>
  <c r="DK99" i="7"/>
  <c r="DJ99" i="7"/>
  <c r="DI99" i="7"/>
  <c r="DH99" i="7"/>
  <c r="DG99" i="7"/>
  <c r="DF99" i="7"/>
  <c r="DE99" i="7"/>
  <c r="DD99" i="7"/>
  <c r="DC99" i="7"/>
  <c r="DB99" i="7"/>
  <c r="DA99" i="7"/>
  <c r="CZ99" i="7"/>
  <c r="CY99" i="7"/>
  <c r="CX99" i="7"/>
  <c r="CW99" i="7"/>
  <c r="CV99" i="7"/>
  <c r="CU99" i="7"/>
  <c r="CT99" i="7"/>
  <c r="CS99" i="7"/>
  <c r="CR99" i="7"/>
  <c r="CQ99" i="7"/>
  <c r="CP99" i="7"/>
  <c r="CO99" i="7"/>
  <c r="CN99" i="7"/>
  <c r="CM99" i="7"/>
  <c r="CL99" i="7"/>
  <c r="CK99" i="7"/>
  <c r="CJ99" i="7"/>
  <c r="CI99" i="7"/>
  <c r="CH99" i="7"/>
  <c r="CG99" i="7"/>
  <c r="CF99" i="7"/>
  <c r="CE99" i="7"/>
  <c r="CD99" i="7"/>
  <c r="CC99" i="7"/>
  <c r="CB99" i="7"/>
  <c r="CA99" i="7"/>
  <c r="BZ99" i="7"/>
  <c r="BY99" i="7"/>
  <c r="BX99" i="7"/>
  <c r="BW99" i="7"/>
  <c r="BV99" i="7"/>
  <c r="BU99" i="7"/>
  <c r="BT99" i="7"/>
  <c r="BS99" i="7"/>
  <c r="BR99" i="7"/>
  <c r="BQ99" i="7"/>
  <c r="BP99" i="7"/>
  <c r="BO99" i="7"/>
  <c r="BN99" i="7"/>
  <c r="BM99" i="7"/>
  <c r="BL99" i="7"/>
  <c r="BK99" i="7"/>
  <c r="BJ99" i="7"/>
  <c r="BI99" i="7"/>
  <c r="BH99" i="7"/>
  <c r="BG99" i="7"/>
  <c r="BF99" i="7"/>
  <c r="BE99" i="7"/>
  <c r="BD99" i="7"/>
  <c r="BC99" i="7"/>
  <c r="BB99" i="7"/>
  <c r="BA99" i="7"/>
  <c r="AZ99" i="7"/>
  <c r="AY99" i="7"/>
  <c r="AX99" i="7"/>
  <c r="AW99" i="7"/>
  <c r="AV99" i="7"/>
  <c r="AU99" i="7"/>
  <c r="AT99" i="7"/>
  <c r="AS99" i="7"/>
  <c r="AR99" i="7"/>
  <c r="AQ99" i="7"/>
  <c r="AP99" i="7"/>
  <c r="AO99" i="7"/>
  <c r="AN99" i="7"/>
  <c r="AM99" i="7"/>
  <c r="AL99" i="7"/>
  <c r="AK99" i="7"/>
  <c r="AJ99" i="7"/>
  <c r="AI99" i="7"/>
  <c r="AH99" i="7"/>
  <c r="AG99" i="7"/>
  <c r="AF99" i="7"/>
  <c r="AE99" i="7"/>
  <c r="AD99" i="7"/>
  <c r="AC99" i="7"/>
  <c r="AB99" i="7"/>
  <c r="AA99" i="7"/>
  <c r="Z99" i="7"/>
  <c r="Y99" i="7"/>
  <c r="X99" i="7"/>
  <c r="W99" i="7"/>
  <c r="V99" i="7"/>
  <c r="U99" i="7"/>
  <c r="T99" i="7"/>
  <c r="S99" i="7"/>
  <c r="R99" i="7"/>
  <c r="Q99" i="7"/>
  <c r="P99" i="7"/>
  <c r="O99" i="7"/>
  <c r="N99" i="7"/>
  <c r="M99" i="7"/>
  <c r="L99" i="7"/>
  <c r="K99" i="7"/>
  <c r="J99" i="7"/>
  <c r="I99" i="7"/>
  <c r="H99" i="7"/>
  <c r="G99" i="7"/>
  <c r="F99" i="7"/>
  <c r="E99" i="7"/>
  <c r="D99" i="7"/>
  <c r="C99" i="7"/>
  <c r="B99" i="7"/>
  <c r="EA98" i="7"/>
  <c r="DZ98" i="7"/>
  <c r="DY98" i="7"/>
  <c r="DX98" i="7"/>
  <c r="DW98" i="7"/>
  <c r="DV98" i="7"/>
  <c r="DU98" i="7"/>
  <c r="DT98" i="7"/>
  <c r="DS98" i="7"/>
  <c r="DR98" i="7"/>
  <c r="DQ98" i="7"/>
  <c r="DP98" i="7"/>
  <c r="DO98" i="7"/>
  <c r="DN98" i="7"/>
  <c r="DM98" i="7"/>
  <c r="DL98" i="7"/>
  <c r="DK98" i="7"/>
  <c r="DJ98" i="7"/>
  <c r="DI98" i="7"/>
  <c r="DH98" i="7"/>
  <c r="DG98" i="7"/>
  <c r="DF98" i="7"/>
  <c r="DE98" i="7"/>
  <c r="DD98" i="7"/>
  <c r="DC98" i="7"/>
  <c r="DB98" i="7"/>
  <c r="DA98" i="7"/>
  <c r="CZ98" i="7"/>
  <c r="CY98" i="7"/>
  <c r="CX98" i="7"/>
  <c r="CW98" i="7"/>
  <c r="CV98" i="7"/>
  <c r="CU98" i="7"/>
  <c r="CT98" i="7"/>
  <c r="CS98" i="7"/>
  <c r="CR98" i="7"/>
  <c r="CQ98" i="7"/>
  <c r="CP98" i="7"/>
  <c r="CO98" i="7"/>
  <c r="CN98" i="7"/>
  <c r="CM98" i="7"/>
  <c r="CL98" i="7"/>
  <c r="CK98" i="7"/>
  <c r="CJ98" i="7"/>
  <c r="CI98" i="7"/>
  <c r="CH98" i="7"/>
  <c r="CG98" i="7"/>
  <c r="CF98" i="7"/>
  <c r="CE98" i="7"/>
  <c r="CD98" i="7"/>
  <c r="CC98" i="7"/>
  <c r="CB98" i="7"/>
  <c r="CA98" i="7"/>
  <c r="BZ98" i="7"/>
  <c r="BY98" i="7"/>
  <c r="BX98" i="7"/>
  <c r="BW98" i="7"/>
  <c r="BV98" i="7"/>
  <c r="BU98" i="7"/>
  <c r="BT98" i="7"/>
  <c r="BS98" i="7"/>
  <c r="BR98" i="7"/>
  <c r="BQ98" i="7"/>
  <c r="BP98" i="7"/>
  <c r="BO98" i="7"/>
  <c r="BN98" i="7"/>
  <c r="BM98" i="7"/>
  <c r="BL98" i="7"/>
  <c r="BK98" i="7"/>
  <c r="BJ98" i="7"/>
  <c r="BI98" i="7"/>
  <c r="BH98" i="7"/>
  <c r="BG98" i="7"/>
  <c r="BF98" i="7"/>
  <c r="BE98" i="7"/>
  <c r="BD98" i="7"/>
  <c r="BC98" i="7"/>
  <c r="BB98" i="7"/>
  <c r="BA98" i="7"/>
  <c r="AZ98" i="7"/>
  <c r="AY98" i="7"/>
  <c r="AX98" i="7"/>
  <c r="AW98" i="7"/>
  <c r="AV98" i="7"/>
  <c r="AU98" i="7"/>
  <c r="AT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L98" i="7"/>
  <c r="K98" i="7"/>
  <c r="J98" i="7"/>
  <c r="I98" i="7"/>
  <c r="H98" i="7"/>
  <c r="G98" i="7"/>
  <c r="F98" i="7"/>
  <c r="E98" i="7"/>
  <c r="D98" i="7"/>
  <c r="C98" i="7"/>
  <c r="B98" i="7"/>
  <c r="EA97" i="7"/>
  <c r="DZ97" i="7"/>
  <c r="DY97" i="7"/>
  <c r="DX97" i="7"/>
  <c r="DW97" i="7"/>
  <c r="DV97" i="7"/>
  <c r="DU97" i="7"/>
  <c r="DT97" i="7"/>
  <c r="DS97" i="7"/>
  <c r="DR97" i="7"/>
  <c r="DQ97" i="7"/>
  <c r="DP97" i="7"/>
  <c r="DO97" i="7"/>
  <c r="DN97" i="7"/>
  <c r="DM97" i="7"/>
  <c r="DL97" i="7"/>
  <c r="DK97" i="7"/>
  <c r="DJ97" i="7"/>
  <c r="DI97" i="7"/>
  <c r="DH97" i="7"/>
  <c r="DG97" i="7"/>
  <c r="DF97" i="7"/>
  <c r="DE97" i="7"/>
  <c r="DD97" i="7"/>
  <c r="DC97" i="7"/>
  <c r="DB97" i="7"/>
  <c r="DA97" i="7"/>
  <c r="CZ97" i="7"/>
  <c r="CY97" i="7"/>
  <c r="CX97" i="7"/>
  <c r="CW97" i="7"/>
  <c r="CV97" i="7"/>
  <c r="CU97" i="7"/>
  <c r="CT97" i="7"/>
  <c r="CS97" i="7"/>
  <c r="CR97" i="7"/>
  <c r="CQ97" i="7"/>
  <c r="CP97" i="7"/>
  <c r="CO97" i="7"/>
  <c r="CN97" i="7"/>
  <c r="CM97" i="7"/>
  <c r="CL97" i="7"/>
  <c r="CK97" i="7"/>
  <c r="CJ97" i="7"/>
  <c r="CI97" i="7"/>
  <c r="CH97" i="7"/>
  <c r="CG97" i="7"/>
  <c r="CF97" i="7"/>
  <c r="CE97" i="7"/>
  <c r="CD97" i="7"/>
  <c r="CC97" i="7"/>
  <c r="CB97" i="7"/>
  <c r="CA97" i="7"/>
  <c r="BZ97" i="7"/>
  <c r="BY97" i="7"/>
  <c r="BX97" i="7"/>
  <c r="BW97" i="7"/>
  <c r="BV97" i="7"/>
  <c r="BU97" i="7"/>
  <c r="BT97" i="7"/>
  <c r="BS97" i="7"/>
  <c r="BR97" i="7"/>
  <c r="BQ97" i="7"/>
  <c r="BP97" i="7"/>
  <c r="BO97" i="7"/>
  <c r="BN97" i="7"/>
  <c r="BM97" i="7"/>
  <c r="BL97" i="7"/>
  <c r="BK97" i="7"/>
  <c r="BJ97" i="7"/>
  <c r="BI97" i="7"/>
  <c r="BH97" i="7"/>
  <c r="BG97" i="7"/>
  <c r="BF97" i="7"/>
  <c r="BE97" i="7"/>
  <c r="BD97" i="7"/>
  <c r="BC97" i="7"/>
  <c r="BB97" i="7"/>
  <c r="BA97" i="7"/>
  <c r="AZ97" i="7"/>
  <c r="AY97" i="7"/>
  <c r="AX97" i="7"/>
  <c r="AW97" i="7"/>
  <c r="AV97" i="7"/>
  <c r="AU97" i="7"/>
  <c r="AT97" i="7"/>
  <c r="AS97" i="7"/>
  <c r="AR97" i="7"/>
  <c r="AQ97" i="7"/>
  <c r="AP97" i="7"/>
  <c r="AO97" i="7"/>
  <c r="AN97" i="7"/>
  <c r="AM97" i="7"/>
  <c r="AL97" i="7"/>
  <c r="AK97" i="7"/>
  <c r="AJ97" i="7"/>
  <c r="AI97" i="7"/>
  <c r="AH97" i="7"/>
  <c r="AG97" i="7"/>
  <c r="AF97" i="7"/>
  <c r="AE97" i="7"/>
  <c r="AD97" i="7"/>
  <c r="AC97" i="7"/>
  <c r="AB97" i="7"/>
  <c r="AA97" i="7"/>
  <c r="Z97" i="7"/>
  <c r="Y97" i="7"/>
  <c r="X97" i="7"/>
  <c r="W97" i="7"/>
  <c r="V97" i="7"/>
  <c r="U97" i="7"/>
  <c r="T97" i="7"/>
  <c r="S97" i="7"/>
  <c r="R97" i="7"/>
  <c r="Q97" i="7"/>
  <c r="P97" i="7"/>
  <c r="O97" i="7"/>
  <c r="N97" i="7"/>
  <c r="M97" i="7"/>
  <c r="L97" i="7"/>
  <c r="K97" i="7"/>
  <c r="J97" i="7"/>
  <c r="I97" i="7"/>
  <c r="H97" i="7"/>
  <c r="G97" i="7"/>
  <c r="F97" i="7"/>
  <c r="E97" i="7"/>
  <c r="D97" i="7"/>
  <c r="C97" i="7"/>
  <c r="B97" i="7"/>
  <c r="EA96" i="7"/>
  <c r="DZ96" i="7"/>
  <c r="DY96" i="7"/>
  <c r="DX96" i="7"/>
  <c r="DW96" i="7"/>
  <c r="DV96" i="7"/>
  <c r="DU96" i="7"/>
  <c r="DT96" i="7"/>
  <c r="DS96" i="7"/>
  <c r="DR96" i="7"/>
  <c r="DQ96" i="7"/>
  <c r="DP96" i="7"/>
  <c r="DO96" i="7"/>
  <c r="DN96" i="7"/>
  <c r="DM96" i="7"/>
  <c r="DL96" i="7"/>
  <c r="DK96" i="7"/>
  <c r="DJ96" i="7"/>
  <c r="DI96" i="7"/>
  <c r="DH96" i="7"/>
  <c r="DG96" i="7"/>
  <c r="DF96" i="7"/>
  <c r="DE96" i="7"/>
  <c r="DD96" i="7"/>
  <c r="DC96" i="7"/>
  <c r="DB96" i="7"/>
  <c r="DA96" i="7"/>
  <c r="CZ96" i="7"/>
  <c r="CY96" i="7"/>
  <c r="CX96" i="7"/>
  <c r="CW96" i="7"/>
  <c r="CV96" i="7"/>
  <c r="CU96" i="7"/>
  <c r="CT96" i="7"/>
  <c r="CS96" i="7"/>
  <c r="CR96" i="7"/>
  <c r="CQ96" i="7"/>
  <c r="CP96" i="7"/>
  <c r="CO96" i="7"/>
  <c r="CN96" i="7"/>
  <c r="CM96" i="7"/>
  <c r="CL96" i="7"/>
  <c r="CK96" i="7"/>
  <c r="CJ96" i="7"/>
  <c r="CI96" i="7"/>
  <c r="CH96" i="7"/>
  <c r="CG96" i="7"/>
  <c r="CF96" i="7"/>
  <c r="CE96" i="7"/>
  <c r="CD96" i="7"/>
  <c r="CC96" i="7"/>
  <c r="CB96" i="7"/>
  <c r="CA96" i="7"/>
  <c r="BZ96" i="7"/>
  <c r="BY96" i="7"/>
  <c r="BX96" i="7"/>
  <c r="BW96" i="7"/>
  <c r="BV96" i="7"/>
  <c r="BU96" i="7"/>
  <c r="BT96" i="7"/>
  <c r="BS96" i="7"/>
  <c r="BR96" i="7"/>
  <c r="BQ96" i="7"/>
  <c r="BP96" i="7"/>
  <c r="BO96" i="7"/>
  <c r="BN96" i="7"/>
  <c r="BM96" i="7"/>
  <c r="BL96" i="7"/>
  <c r="BK96" i="7"/>
  <c r="BJ96" i="7"/>
  <c r="BI96" i="7"/>
  <c r="BH96" i="7"/>
  <c r="BG96" i="7"/>
  <c r="BF96" i="7"/>
  <c r="BE96" i="7"/>
  <c r="BD96" i="7"/>
  <c r="BC96" i="7"/>
  <c r="BB96" i="7"/>
  <c r="BA96" i="7"/>
  <c r="AZ96" i="7"/>
  <c r="AY96" i="7"/>
  <c r="AX96" i="7"/>
  <c r="AW96" i="7"/>
  <c r="AV96" i="7"/>
  <c r="AU96" i="7"/>
  <c r="AT96" i="7"/>
  <c r="AS96" i="7"/>
  <c r="AR96" i="7"/>
  <c r="AQ96" i="7"/>
  <c r="AP96" i="7"/>
  <c r="AO96" i="7"/>
  <c r="AN96" i="7"/>
  <c r="AM96" i="7"/>
  <c r="AL96" i="7"/>
  <c r="AK96" i="7"/>
  <c r="AJ96" i="7"/>
  <c r="AI96" i="7"/>
  <c r="AH96" i="7"/>
  <c r="AG96" i="7"/>
  <c r="AF96" i="7"/>
  <c r="AE96" i="7"/>
  <c r="AD96" i="7"/>
  <c r="AC96" i="7"/>
  <c r="AB96" i="7"/>
  <c r="AA96" i="7"/>
  <c r="Z96" i="7"/>
  <c r="Y96" i="7"/>
  <c r="X96" i="7"/>
  <c r="W96" i="7"/>
  <c r="V96" i="7"/>
  <c r="U96" i="7"/>
  <c r="T96" i="7"/>
  <c r="S96" i="7"/>
  <c r="R96" i="7"/>
  <c r="Q96" i="7"/>
  <c r="P96" i="7"/>
  <c r="O96" i="7"/>
  <c r="N96" i="7"/>
  <c r="M96" i="7"/>
  <c r="L96" i="7"/>
  <c r="K96" i="7"/>
  <c r="J96" i="7"/>
  <c r="I96" i="7"/>
  <c r="H96" i="7"/>
  <c r="G96" i="7"/>
  <c r="F96" i="7"/>
  <c r="E96" i="7"/>
  <c r="D96" i="7"/>
  <c r="C96" i="7"/>
  <c r="B96" i="7"/>
  <c r="EA95" i="7"/>
  <c r="DZ95" i="7"/>
  <c r="DY95" i="7"/>
  <c r="DX95" i="7"/>
  <c r="DW95" i="7"/>
  <c r="DV95" i="7"/>
  <c r="DU95" i="7"/>
  <c r="DT95" i="7"/>
  <c r="DS95" i="7"/>
  <c r="DR95" i="7"/>
  <c r="DQ95" i="7"/>
  <c r="DP95" i="7"/>
  <c r="DO95" i="7"/>
  <c r="DN95" i="7"/>
  <c r="DM95" i="7"/>
  <c r="DL95" i="7"/>
  <c r="DK95" i="7"/>
  <c r="DJ95" i="7"/>
  <c r="DI95" i="7"/>
  <c r="DH95" i="7"/>
  <c r="DG95" i="7"/>
  <c r="DF95" i="7"/>
  <c r="DE95" i="7"/>
  <c r="DD95" i="7"/>
  <c r="DC95" i="7"/>
  <c r="DB95" i="7"/>
  <c r="DA95" i="7"/>
  <c r="CZ95" i="7"/>
  <c r="CY95" i="7"/>
  <c r="CX95" i="7"/>
  <c r="CW95" i="7"/>
  <c r="CV95" i="7"/>
  <c r="CU95" i="7"/>
  <c r="CT95" i="7"/>
  <c r="CS95" i="7"/>
  <c r="CR95" i="7"/>
  <c r="CQ95" i="7"/>
  <c r="CP95" i="7"/>
  <c r="CO95" i="7"/>
  <c r="CN95" i="7"/>
  <c r="CM95" i="7"/>
  <c r="CL95" i="7"/>
  <c r="CK95" i="7"/>
  <c r="CJ95" i="7"/>
  <c r="CI95" i="7"/>
  <c r="CH95" i="7"/>
  <c r="CG95" i="7"/>
  <c r="CF95" i="7"/>
  <c r="CE95" i="7"/>
  <c r="CD95" i="7"/>
  <c r="CC95" i="7"/>
  <c r="CB95" i="7"/>
  <c r="CA95" i="7"/>
  <c r="BZ95" i="7"/>
  <c r="BY95" i="7"/>
  <c r="BX95" i="7"/>
  <c r="BW95" i="7"/>
  <c r="BV95" i="7"/>
  <c r="BU95" i="7"/>
  <c r="BT95" i="7"/>
  <c r="BS95" i="7"/>
  <c r="BR95" i="7"/>
  <c r="BQ95" i="7"/>
  <c r="BP95" i="7"/>
  <c r="BO95" i="7"/>
  <c r="BN95" i="7"/>
  <c r="BM95" i="7"/>
  <c r="BL95" i="7"/>
  <c r="BK95" i="7"/>
  <c r="BJ95" i="7"/>
  <c r="BI95" i="7"/>
  <c r="BH95" i="7"/>
  <c r="BG95" i="7"/>
  <c r="BF95" i="7"/>
  <c r="BE95" i="7"/>
  <c r="BD95" i="7"/>
  <c r="BC95" i="7"/>
  <c r="BB95" i="7"/>
  <c r="BA95" i="7"/>
  <c r="AZ95" i="7"/>
  <c r="AY95" i="7"/>
  <c r="AX95" i="7"/>
  <c r="AW95" i="7"/>
  <c r="AV95" i="7"/>
  <c r="AU95" i="7"/>
  <c r="AT95" i="7"/>
  <c r="AS95" i="7"/>
  <c r="AR95" i="7"/>
  <c r="AQ95" i="7"/>
  <c r="AP95" i="7"/>
  <c r="AO95" i="7"/>
  <c r="AN95" i="7"/>
  <c r="AM95" i="7"/>
  <c r="AL95" i="7"/>
  <c r="AK95" i="7"/>
  <c r="AJ95" i="7"/>
  <c r="AI95" i="7"/>
  <c r="AH95" i="7"/>
  <c r="AG95" i="7"/>
  <c r="AF95" i="7"/>
  <c r="AE95" i="7"/>
  <c r="AD95" i="7"/>
  <c r="AC95" i="7"/>
  <c r="AB95" i="7"/>
  <c r="AA95" i="7"/>
  <c r="Z95" i="7"/>
  <c r="Y95" i="7"/>
  <c r="X95" i="7"/>
  <c r="W95" i="7"/>
  <c r="V95" i="7"/>
  <c r="U95" i="7"/>
  <c r="T95" i="7"/>
  <c r="S95" i="7"/>
  <c r="R95" i="7"/>
  <c r="Q95" i="7"/>
  <c r="P95" i="7"/>
  <c r="O95" i="7"/>
  <c r="N95" i="7"/>
  <c r="M95" i="7"/>
  <c r="L95" i="7"/>
  <c r="K95" i="7"/>
  <c r="J95" i="7"/>
  <c r="I95" i="7"/>
  <c r="H95" i="7"/>
  <c r="G95" i="7"/>
  <c r="F95" i="7"/>
  <c r="E95" i="7"/>
  <c r="D95" i="7"/>
  <c r="C95" i="7"/>
  <c r="B95" i="7"/>
  <c r="EA94" i="7"/>
  <c r="DZ94" i="7"/>
  <c r="DY94" i="7"/>
  <c r="DX94" i="7"/>
  <c r="DW94" i="7"/>
  <c r="DV94" i="7"/>
  <c r="DU94" i="7"/>
  <c r="DT94" i="7"/>
  <c r="DS94" i="7"/>
  <c r="DR94" i="7"/>
  <c r="DQ94" i="7"/>
  <c r="DP94" i="7"/>
  <c r="DO94" i="7"/>
  <c r="DN94" i="7"/>
  <c r="DM94" i="7"/>
  <c r="DL94" i="7"/>
  <c r="DK94" i="7"/>
  <c r="DJ94" i="7"/>
  <c r="DI94" i="7"/>
  <c r="DH94" i="7"/>
  <c r="DG94" i="7"/>
  <c r="DF94" i="7"/>
  <c r="DE94" i="7"/>
  <c r="DD94" i="7"/>
  <c r="DC94" i="7"/>
  <c r="DB94" i="7"/>
  <c r="DA94" i="7"/>
  <c r="CZ94" i="7"/>
  <c r="CY94" i="7"/>
  <c r="CX94" i="7"/>
  <c r="CW94" i="7"/>
  <c r="CV94" i="7"/>
  <c r="CU94" i="7"/>
  <c r="CT94" i="7"/>
  <c r="CS94" i="7"/>
  <c r="CR94" i="7"/>
  <c r="CQ94" i="7"/>
  <c r="CP94" i="7"/>
  <c r="CO94" i="7"/>
  <c r="CN94" i="7"/>
  <c r="CM94" i="7"/>
  <c r="CL94" i="7"/>
  <c r="CK94" i="7"/>
  <c r="CJ94" i="7"/>
  <c r="CI94" i="7"/>
  <c r="CH94" i="7"/>
  <c r="CG94" i="7"/>
  <c r="CF94" i="7"/>
  <c r="CE94" i="7"/>
  <c r="CD94" i="7"/>
  <c r="CC94" i="7"/>
  <c r="CB94" i="7"/>
  <c r="CA94" i="7"/>
  <c r="BZ94" i="7"/>
  <c r="BY94" i="7"/>
  <c r="BX94" i="7"/>
  <c r="BW94" i="7"/>
  <c r="BV94" i="7"/>
  <c r="BU94" i="7"/>
  <c r="BT94" i="7"/>
  <c r="BS94" i="7"/>
  <c r="BR94" i="7"/>
  <c r="BQ94" i="7"/>
  <c r="BP94" i="7"/>
  <c r="BO94" i="7"/>
  <c r="BN94" i="7"/>
  <c r="BM94" i="7"/>
  <c r="BL94" i="7"/>
  <c r="BK94" i="7"/>
  <c r="BJ94" i="7"/>
  <c r="BI94" i="7"/>
  <c r="BH94" i="7"/>
  <c r="BG94" i="7"/>
  <c r="BF94" i="7"/>
  <c r="BE94" i="7"/>
  <c r="BD94" i="7"/>
  <c r="BC94" i="7"/>
  <c r="BB94" i="7"/>
  <c r="BA94" i="7"/>
  <c r="AZ94" i="7"/>
  <c r="AY94" i="7"/>
  <c r="AX94" i="7"/>
  <c r="AW94" i="7"/>
  <c r="AV94" i="7"/>
  <c r="AU94" i="7"/>
  <c r="AT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H94" i="7"/>
  <c r="G94" i="7"/>
  <c r="F94" i="7"/>
  <c r="E94" i="7"/>
  <c r="D94" i="7"/>
  <c r="C94" i="7"/>
  <c r="B94" i="7"/>
  <c r="EA93" i="7"/>
  <c r="DZ93" i="7"/>
  <c r="DY93" i="7"/>
  <c r="DX93" i="7"/>
  <c r="DW93" i="7"/>
  <c r="DV93" i="7"/>
  <c r="DU93" i="7"/>
  <c r="DT93" i="7"/>
  <c r="DS93" i="7"/>
  <c r="DR93" i="7"/>
  <c r="DQ93" i="7"/>
  <c r="DP93" i="7"/>
  <c r="DO93" i="7"/>
  <c r="DN93" i="7"/>
  <c r="DM93" i="7"/>
  <c r="DL93" i="7"/>
  <c r="DK93" i="7"/>
  <c r="DJ93" i="7"/>
  <c r="DI93" i="7"/>
  <c r="DH93" i="7"/>
  <c r="DG93" i="7"/>
  <c r="DF93" i="7"/>
  <c r="DE93" i="7"/>
  <c r="DD93" i="7"/>
  <c r="DC93" i="7"/>
  <c r="DB93" i="7"/>
  <c r="DA93" i="7"/>
  <c r="CZ93" i="7"/>
  <c r="CY93" i="7"/>
  <c r="CX93" i="7"/>
  <c r="CW93" i="7"/>
  <c r="CV93" i="7"/>
  <c r="CU93" i="7"/>
  <c r="CT93" i="7"/>
  <c r="CS93" i="7"/>
  <c r="CR93" i="7"/>
  <c r="CQ93" i="7"/>
  <c r="CP93" i="7"/>
  <c r="CO93" i="7"/>
  <c r="CN93" i="7"/>
  <c r="CM93" i="7"/>
  <c r="CL93" i="7"/>
  <c r="CK93" i="7"/>
  <c r="CJ93" i="7"/>
  <c r="CI93" i="7"/>
  <c r="CH93" i="7"/>
  <c r="CG93" i="7"/>
  <c r="CF93" i="7"/>
  <c r="CE93" i="7"/>
  <c r="CD93" i="7"/>
  <c r="CC93" i="7"/>
  <c r="CB93" i="7"/>
  <c r="CA93" i="7"/>
  <c r="BZ93" i="7"/>
  <c r="BY93" i="7"/>
  <c r="BX93" i="7"/>
  <c r="BW93" i="7"/>
  <c r="BV93" i="7"/>
  <c r="BU93" i="7"/>
  <c r="BT93" i="7"/>
  <c r="BS93" i="7"/>
  <c r="BR93" i="7"/>
  <c r="BQ93" i="7"/>
  <c r="BP93" i="7"/>
  <c r="BO93" i="7"/>
  <c r="BN93" i="7"/>
  <c r="BM93" i="7"/>
  <c r="BL93" i="7"/>
  <c r="BK93" i="7"/>
  <c r="BJ93" i="7"/>
  <c r="BI93" i="7"/>
  <c r="BH93" i="7"/>
  <c r="BG93" i="7"/>
  <c r="BF93" i="7"/>
  <c r="BE93" i="7"/>
  <c r="BD93" i="7"/>
  <c r="BC93" i="7"/>
  <c r="BB93" i="7"/>
  <c r="BA93" i="7"/>
  <c r="AZ93" i="7"/>
  <c r="AY93" i="7"/>
  <c r="AX93" i="7"/>
  <c r="AW93" i="7"/>
  <c r="AV93" i="7"/>
  <c r="AU93" i="7"/>
  <c r="AT93" i="7"/>
  <c r="AS93" i="7"/>
  <c r="AR93" i="7"/>
  <c r="AQ93" i="7"/>
  <c r="AP93" i="7"/>
  <c r="AO93" i="7"/>
  <c r="AN93" i="7"/>
  <c r="AM93" i="7"/>
  <c r="AL93" i="7"/>
  <c r="AK93" i="7"/>
  <c r="AJ93" i="7"/>
  <c r="AI93" i="7"/>
  <c r="AH93" i="7"/>
  <c r="AG93" i="7"/>
  <c r="AF93" i="7"/>
  <c r="AE93" i="7"/>
  <c r="AD93" i="7"/>
  <c r="AC93" i="7"/>
  <c r="AB93" i="7"/>
  <c r="AA93" i="7"/>
  <c r="Z93" i="7"/>
  <c r="Y93" i="7"/>
  <c r="X93" i="7"/>
  <c r="W93" i="7"/>
  <c r="V93" i="7"/>
  <c r="U93" i="7"/>
  <c r="T93" i="7"/>
  <c r="S93" i="7"/>
  <c r="R93" i="7"/>
  <c r="Q93" i="7"/>
  <c r="P93" i="7"/>
  <c r="O93" i="7"/>
  <c r="N93" i="7"/>
  <c r="M93" i="7"/>
  <c r="L93" i="7"/>
  <c r="K93" i="7"/>
  <c r="J93" i="7"/>
  <c r="I93" i="7"/>
  <c r="H93" i="7"/>
  <c r="G93" i="7"/>
  <c r="F93" i="7"/>
  <c r="E93" i="7"/>
  <c r="D93" i="7"/>
  <c r="C93" i="7"/>
  <c r="B93" i="7"/>
  <c r="EA92" i="7"/>
  <c r="DZ92" i="7"/>
  <c r="DY92" i="7"/>
  <c r="DX92" i="7"/>
  <c r="DW92" i="7"/>
  <c r="DV92" i="7"/>
  <c r="DU92" i="7"/>
  <c r="DT92" i="7"/>
  <c r="DS92" i="7"/>
  <c r="DR92" i="7"/>
  <c r="DQ92" i="7"/>
  <c r="DP92" i="7"/>
  <c r="DO92" i="7"/>
  <c r="DN92" i="7"/>
  <c r="DM92" i="7"/>
  <c r="DL92" i="7"/>
  <c r="DK92" i="7"/>
  <c r="DJ92" i="7"/>
  <c r="DI92" i="7"/>
  <c r="DH92" i="7"/>
  <c r="DG92" i="7"/>
  <c r="DF92" i="7"/>
  <c r="DE92" i="7"/>
  <c r="DD92" i="7"/>
  <c r="DC92" i="7"/>
  <c r="DB92" i="7"/>
  <c r="DA92" i="7"/>
  <c r="CZ92" i="7"/>
  <c r="CY92" i="7"/>
  <c r="CX92" i="7"/>
  <c r="CW92" i="7"/>
  <c r="CV92" i="7"/>
  <c r="CU92" i="7"/>
  <c r="CT92" i="7"/>
  <c r="CS92" i="7"/>
  <c r="CR92" i="7"/>
  <c r="CQ92" i="7"/>
  <c r="CP92" i="7"/>
  <c r="CO92" i="7"/>
  <c r="CN92" i="7"/>
  <c r="CM92" i="7"/>
  <c r="CL92" i="7"/>
  <c r="CK92" i="7"/>
  <c r="CJ92" i="7"/>
  <c r="CI92" i="7"/>
  <c r="CH92" i="7"/>
  <c r="CG92" i="7"/>
  <c r="CF92" i="7"/>
  <c r="CE92" i="7"/>
  <c r="CD92" i="7"/>
  <c r="CC92" i="7"/>
  <c r="CB92" i="7"/>
  <c r="CA92" i="7"/>
  <c r="BZ92" i="7"/>
  <c r="BY92" i="7"/>
  <c r="BX92" i="7"/>
  <c r="BW92" i="7"/>
  <c r="BV92" i="7"/>
  <c r="BU92" i="7"/>
  <c r="BT92" i="7"/>
  <c r="BS92" i="7"/>
  <c r="BR92" i="7"/>
  <c r="BQ92" i="7"/>
  <c r="BP92" i="7"/>
  <c r="BO92" i="7"/>
  <c r="BN92" i="7"/>
  <c r="BM92" i="7"/>
  <c r="BL92" i="7"/>
  <c r="BK92" i="7"/>
  <c r="BJ92" i="7"/>
  <c r="BI92" i="7"/>
  <c r="BH92" i="7"/>
  <c r="BG92" i="7"/>
  <c r="BF92" i="7"/>
  <c r="BE92" i="7"/>
  <c r="BD92" i="7"/>
  <c r="BC92" i="7"/>
  <c r="BB92" i="7"/>
  <c r="BA92" i="7"/>
  <c r="AZ92" i="7"/>
  <c r="AY92" i="7"/>
  <c r="AX92" i="7"/>
  <c r="AW92" i="7"/>
  <c r="AV92" i="7"/>
  <c r="AU92" i="7"/>
  <c r="AT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L92" i="7"/>
  <c r="K92" i="7"/>
  <c r="J92" i="7"/>
  <c r="I92" i="7"/>
  <c r="H92" i="7"/>
  <c r="G92" i="7"/>
  <c r="F92" i="7"/>
  <c r="E92" i="7"/>
  <c r="D92" i="7"/>
  <c r="C92" i="7"/>
  <c r="B92" i="7"/>
  <c r="EA91" i="7"/>
  <c r="DZ91" i="7"/>
  <c r="DY91" i="7"/>
  <c r="DX91" i="7"/>
  <c r="DW91" i="7"/>
  <c r="DV91" i="7"/>
  <c r="DU91" i="7"/>
  <c r="DT91" i="7"/>
  <c r="DS91" i="7"/>
  <c r="DR91" i="7"/>
  <c r="DQ91" i="7"/>
  <c r="DP91" i="7"/>
  <c r="DO91" i="7"/>
  <c r="DN91" i="7"/>
  <c r="DM91" i="7"/>
  <c r="DL91" i="7"/>
  <c r="DK91" i="7"/>
  <c r="DJ91" i="7"/>
  <c r="DI91" i="7"/>
  <c r="DH91" i="7"/>
  <c r="DG91" i="7"/>
  <c r="DF91" i="7"/>
  <c r="DE91" i="7"/>
  <c r="DD91" i="7"/>
  <c r="DC91" i="7"/>
  <c r="DB91" i="7"/>
  <c r="DA91" i="7"/>
  <c r="CZ91" i="7"/>
  <c r="CY91" i="7"/>
  <c r="CX91" i="7"/>
  <c r="CW91" i="7"/>
  <c r="CV91" i="7"/>
  <c r="CU91" i="7"/>
  <c r="CT91" i="7"/>
  <c r="CS91" i="7"/>
  <c r="CR91" i="7"/>
  <c r="CQ91" i="7"/>
  <c r="CP91" i="7"/>
  <c r="CO91" i="7"/>
  <c r="CN91" i="7"/>
  <c r="CM91" i="7"/>
  <c r="CL91" i="7"/>
  <c r="CK91" i="7"/>
  <c r="CJ91" i="7"/>
  <c r="CI91" i="7"/>
  <c r="CH91" i="7"/>
  <c r="CG91" i="7"/>
  <c r="CF91" i="7"/>
  <c r="CE91" i="7"/>
  <c r="CD91" i="7"/>
  <c r="CC91" i="7"/>
  <c r="CB91" i="7"/>
  <c r="CA91" i="7"/>
  <c r="BZ91" i="7"/>
  <c r="BY91" i="7"/>
  <c r="BX91" i="7"/>
  <c r="BW91" i="7"/>
  <c r="BV91" i="7"/>
  <c r="BU91" i="7"/>
  <c r="BT91" i="7"/>
  <c r="BS91" i="7"/>
  <c r="BR91" i="7"/>
  <c r="BQ91" i="7"/>
  <c r="BP91" i="7"/>
  <c r="BO91" i="7"/>
  <c r="BN91" i="7"/>
  <c r="BM91" i="7"/>
  <c r="BL91" i="7"/>
  <c r="BK91" i="7"/>
  <c r="BJ91" i="7"/>
  <c r="BI91" i="7"/>
  <c r="BH91" i="7"/>
  <c r="BG91" i="7"/>
  <c r="BF91" i="7"/>
  <c r="BE91" i="7"/>
  <c r="BD91" i="7"/>
  <c r="BC91" i="7"/>
  <c r="BB91" i="7"/>
  <c r="BA91" i="7"/>
  <c r="AZ91" i="7"/>
  <c r="AY91" i="7"/>
  <c r="AX91" i="7"/>
  <c r="AW91" i="7"/>
  <c r="AV91" i="7"/>
  <c r="AU91" i="7"/>
  <c r="AT91" i="7"/>
  <c r="AS91" i="7"/>
  <c r="AR91" i="7"/>
  <c r="AQ91" i="7"/>
  <c r="AP91" i="7"/>
  <c r="AO91" i="7"/>
  <c r="AN91" i="7"/>
  <c r="AM91" i="7"/>
  <c r="AL91" i="7"/>
  <c r="AK91" i="7"/>
  <c r="AJ91" i="7"/>
  <c r="AI91" i="7"/>
  <c r="AH91" i="7"/>
  <c r="AG91" i="7"/>
  <c r="AF91" i="7"/>
  <c r="AE91" i="7"/>
  <c r="AD91" i="7"/>
  <c r="AC91" i="7"/>
  <c r="AB91" i="7"/>
  <c r="AA91" i="7"/>
  <c r="Z91" i="7"/>
  <c r="Y91" i="7"/>
  <c r="X91" i="7"/>
  <c r="W91" i="7"/>
  <c r="V91" i="7"/>
  <c r="U91" i="7"/>
  <c r="T91" i="7"/>
  <c r="S91" i="7"/>
  <c r="R91" i="7"/>
  <c r="Q91" i="7"/>
  <c r="P91" i="7"/>
  <c r="O91" i="7"/>
  <c r="N91" i="7"/>
  <c r="M91" i="7"/>
  <c r="L91" i="7"/>
  <c r="K91" i="7"/>
  <c r="J91" i="7"/>
  <c r="I91" i="7"/>
  <c r="H91" i="7"/>
  <c r="G91" i="7"/>
  <c r="F91" i="7"/>
  <c r="E91" i="7"/>
  <c r="D91" i="7"/>
  <c r="C91" i="7"/>
  <c r="B91" i="7"/>
  <c r="EA90" i="7"/>
  <c r="DZ90" i="7"/>
  <c r="DY90" i="7"/>
  <c r="DX90" i="7"/>
  <c r="DW90" i="7"/>
  <c r="DV90" i="7"/>
  <c r="DU90" i="7"/>
  <c r="DT90" i="7"/>
  <c r="DS90" i="7"/>
  <c r="DR90" i="7"/>
  <c r="DQ90" i="7"/>
  <c r="DP90" i="7"/>
  <c r="DO90" i="7"/>
  <c r="DN90" i="7"/>
  <c r="DM90" i="7"/>
  <c r="DL90" i="7"/>
  <c r="DK90" i="7"/>
  <c r="DJ90" i="7"/>
  <c r="DI90" i="7"/>
  <c r="DH90" i="7"/>
  <c r="DG90" i="7"/>
  <c r="DF90" i="7"/>
  <c r="DE90" i="7"/>
  <c r="DD90" i="7"/>
  <c r="DC90" i="7"/>
  <c r="DB90" i="7"/>
  <c r="DA90" i="7"/>
  <c r="CZ90" i="7"/>
  <c r="CY90" i="7"/>
  <c r="CX90" i="7"/>
  <c r="CW90" i="7"/>
  <c r="CV90" i="7"/>
  <c r="CU90" i="7"/>
  <c r="CT90" i="7"/>
  <c r="CS90" i="7"/>
  <c r="CR90" i="7"/>
  <c r="CQ90" i="7"/>
  <c r="CP90" i="7"/>
  <c r="CO90" i="7"/>
  <c r="CN90" i="7"/>
  <c r="CM90" i="7"/>
  <c r="CL90" i="7"/>
  <c r="CK90" i="7"/>
  <c r="CJ90" i="7"/>
  <c r="CI90" i="7"/>
  <c r="CH90" i="7"/>
  <c r="CG90" i="7"/>
  <c r="CF90" i="7"/>
  <c r="CE90" i="7"/>
  <c r="CD90" i="7"/>
  <c r="CC90" i="7"/>
  <c r="CB90" i="7"/>
  <c r="CA90" i="7"/>
  <c r="BZ90" i="7"/>
  <c r="BY90" i="7"/>
  <c r="BX90" i="7"/>
  <c r="BW90" i="7"/>
  <c r="BV90" i="7"/>
  <c r="BU90" i="7"/>
  <c r="BT90" i="7"/>
  <c r="BS90" i="7"/>
  <c r="BR90" i="7"/>
  <c r="BQ90" i="7"/>
  <c r="BP90" i="7"/>
  <c r="BO90" i="7"/>
  <c r="BN90" i="7"/>
  <c r="BM90" i="7"/>
  <c r="BL90" i="7"/>
  <c r="BK90" i="7"/>
  <c r="BJ90" i="7"/>
  <c r="BI90" i="7"/>
  <c r="BH90" i="7"/>
  <c r="BG90" i="7"/>
  <c r="BF90" i="7"/>
  <c r="BE90" i="7"/>
  <c r="BD90" i="7"/>
  <c r="BC90" i="7"/>
  <c r="BB90" i="7"/>
  <c r="BA90" i="7"/>
  <c r="AZ90" i="7"/>
  <c r="AY90" i="7"/>
  <c r="AX90" i="7"/>
  <c r="AW90" i="7"/>
  <c r="AV90" i="7"/>
  <c r="AU90" i="7"/>
  <c r="AT90" i="7"/>
  <c r="AS90" i="7"/>
  <c r="AR90" i="7"/>
  <c r="AQ90" i="7"/>
  <c r="AP90" i="7"/>
  <c r="AO90" i="7"/>
  <c r="AN90" i="7"/>
  <c r="AM90" i="7"/>
  <c r="AL90" i="7"/>
  <c r="AK90" i="7"/>
  <c r="AJ90" i="7"/>
  <c r="AI90" i="7"/>
  <c r="AH90" i="7"/>
  <c r="AG90" i="7"/>
  <c r="AF90" i="7"/>
  <c r="AE90" i="7"/>
  <c r="AD90" i="7"/>
  <c r="AC90" i="7"/>
  <c r="AB90" i="7"/>
  <c r="AA90" i="7"/>
  <c r="Z90" i="7"/>
  <c r="Y90" i="7"/>
  <c r="X90" i="7"/>
  <c r="W90" i="7"/>
  <c r="V90" i="7"/>
  <c r="U90" i="7"/>
  <c r="T90" i="7"/>
  <c r="S90" i="7"/>
  <c r="R90" i="7"/>
  <c r="Q90" i="7"/>
  <c r="P90" i="7"/>
  <c r="O90" i="7"/>
  <c r="N90" i="7"/>
  <c r="M90" i="7"/>
  <c r="L90" i="7"/>
  <c r="K90" i="7"/>
  <c r="J90" i="7"/>
  <c r="I90" i="7"/>
  <c r="H90" i="7"/>
  <c r="G90" i="7"/>
  <c r="F90" i="7"/>
  <c r="E90" i="7"/>
  <c r="D90" i="7"/>
  <c r="C90" i="7"/>
  <c r="B90" i="7"/>
  <c r="EA89" i="7"/>
  <c r="DZ89" i="7"/>
  <c r="DY89" i="7"/>
  <c r="DX89" i="7"/>
  <c r="DW89" i="7"/>
  <c r="DV89" i="7"/>
  <c r="DU89" i="7"/>
  <c r="DT89" i="7"/>
  <c r="DS89" i="7"/>
  <c r="DR89" i="7"/>
  <c r="DQ89" i="7"/>
  <c r="DP89" i="7"/>
  <c r="DO89" i="7"/>
  <c r="DN89" i="7"/>
  <c r="DM89" i="7"/>
  <c r="DL89" i="7"/>
  <c r="DK89" i="7"/>
  <c r="DJ89" i="7"/>
  <c r="DI89" i="7"/>
  <c r="DH89" i="7"/>
  <c r="DG89" i="7"/>
  <c r="DF89" i="7"/>
  <c r="DE89" i="7"/>
  <c r="DD89" i="7"/>
  <c r="DC89" i="7"/>
  <c r="DB89" i="7"/>
  <c r="DA89" i="7"/>
  <c r="CZ89" i="7"/>
  <c r="CY89" i="7"/>
  <c r="CX89" i="7"/>
  <c r="CW89" i="7"/>
  <c r="CV89" i="7"/>
  <c r="CU89" i="7"/>
  <c r="CT89" i="7"/>
  <c r="CS89" i="7"/>
  <c r="CR89" i="7"/>
  <c r="CQ89" i="7"/>
  <c r="CP89" i="7"/>
  <c r="CO89" i="7"/>
  <c r="CN89" i="7"/>
  <c r="CM89" i="7"/>
  <c r="CL89" i="7"/>
  <c r="CK89" i="7"/>
  <c r="CJ89" i="7"/>
  <c r="CI89" i="7"/>
  <c r="CH89" i="7"/>
  <c r="CG89" i="7"/>
  <c r="CF89" i="7"/>
  <c r="CE89" i="7"/>
  <c r="CD89" i="7"/>
  <c r="CC89" i="7"/>
  <c r="CB89" i="7"/>
  <c r="CA89" i="7"/>
  <c r="BZ89" i="7"/>
  <c r="BY89" i="7"/>
  <c r="BX89" i="7"/>
  <c r="BW89" i="7"/>
  <c r="BV89" i="7"/>
  <c r="BU89" i="7"/>
  <c r="BT89" i="7"/>
  <c r="BS89" i="7"/>
  <c r="BR89" i="7"/>
  <c r="BQ89" i="7"/>
  <c r="BP89" i="7"/>
  <c r="BO89" i="7"/>
  <c r="BN89" i="7"/>
  <c r="BM89" i="7"/>
  <c r="BL89" i="7"/>
  <c r="BK89" i="7"/>
  <c r="BJ89" i="7"/>
  <c r="BI89" i="7"/>
  <c r="BH89" i="7"/>
  <c r="BG89" i="7"/>
  <c r="BF89" i="7"/>
  <c r="BE89" i="7"/>
  <c r="BD89" i="7"/>
  <c r="BC89" i="7"/>
  <c r="BB89" i="7"/>
  <c r="BA89" i="7"/>
  <c r="AZ89" i="7"/>
  <c r="AY89" i="7"/>
  <c r="AX89" i="7"/>
  <c r="AW89" i="7"/>
  <c r="AV89" i="7"/>
  <c r="AU89" i="7"/>
  <c r="AT89" i="7"/>
  <c r="AS89" i="7"/>
  <c r="AR89" i="7"/>
  <c r="AQ89" i="7"/>
  <c r="AP89" i="7"/>
  <c r="AO89" i="7"/>
  <c r="AN89" i="7"/>
  <c r="AM89" i="7"/>
  <c r="AL89" i="7"/>
  <c r="AK89" i="7"/>
  <c r="AJ89" i="7"/>
  <c r="AI89" i="7"/>
  <c r="AH89" i="7"/>
  <c r="AG89" i="7"/>
  <c r="AF89" i="7"/>
  <c r="AE89" i="7"/>
  <c r="AD89" i="7"/>
  <c r="AC89" i="7"/>
  <c r="AB89" i="7"/>
  <c r="AA89" i="7"/>
  <c r="Z89" i="7"/>
  <c r="Y89" i="7"/>
  <c r="X89" i="7"/>
  <c r="W89" i="7"/>
  <c r="V89" i="7"/>
  <c r="U89" i="7"/>
  <c r="T89" i="7"/>
  <c r="S89" i="7"/>
  <c r="R89" i="7"/>
  <c r="Q89" i="7"/>
  <c r="P89" i="7"/>
  <c r="O89" i="7"/>
  <c r="N89" i="7"/>
  <c r="M89" i="7"/>
  <c r="L89" i="7"/>
  <c r="K89" i="7"/>
  <c r="J89" i="7"/>
  <c r="I89" i="7"/>
  <c r="H89" i="7"/>
  <c r="G89" i="7"/>
  <c r="F89" i="7"/>
  <c r="E89" i="7"/>
  <c r="D89" i="7"/>
  <c r="C89" i="7"/>
  <c r="B89" i="7"/>
  <c r="EA88" i="7"/>
  <c r="DZ88" i="7"/>
  <c r="DY88" i="7"/>
  <c r="DX88" i="7"/>
  <c r="DW88" i="7"/>
  <c r="DV88" i="7"/>
  <c r="DU88" i="7"/>
  <c r="DT88" i="7"/>
  <c r="DS88" i="7"/>
  <c r="DR88" i="7"/>
  <c r="DQ88" i="7"/>
  <c r="DP88" i="7"/>
  <c r="DO88" i="7"/>
  <c r="DN88" i="7"/>
  <c r="DM88" i="7"/>
  <c r="DL88" i="7"/>
  <c r="DK88" i="7"/>
  <c r="DJ88" i="7"/>
  <c r="DI88" i="7"/>
  <c r="DH88" i="7"/>
  <c r="DG88" i="7"/>
  <c r="DF88" i="7"/>
  <c r="DE88" i="7"/>
  <c r="DD88" i="7"/>
  <c r="DC88" i="7"/>
  <c r="DB88" i="7"/>
  <c r="DA88" i="7"/>
  <c r="CZ88" i="7"/>
  <c r="CY88" i="7"/>
  <c r="CX88" i="7"/>
  <c r="CW88" i="7"/>
  <c r="CV88" i="7"/>
  <c r="CU88" i="7"/>
  <c r="CT88" i="7"/>
  <c r="CS88" i="7"/>
  <c r="CR88" i="7"/>
  <c r="CQ88" i="7"/>
  <c r="CP88" i="7"/>
  <c r="CO88" i="7"/>
  <c r="CN88" i="7"/>
  <c r="CM88" i="7"/>
  <c r="CL88" i="7"/>
  <c r="CK88" i="7"/>
  <c r="CJ88" i="7"/>
  <c r="CI88" i="7"/>
  <c r="CH88" i="7"/>
  <c r="CG88" i="7"/>
  <c r="CF88" i="7"/>
  <c r="CE88" i="7"/>
  <c r="CD88" i="7"/>
  <c r="CC88" i="7"/>
  <c r="CB88" i="7"/>
  <c r="CA88" i="7"/>
  <c r="BZ88" i="7"/>
  <c r="BY88" i="7"/>
  <c r="BX88" i="7"/>
  <c r="BW88" i="7"/>
  <c r="BV88" i="7"/>
  <c r="BU88" i="7"/>
  <c r="BT88" i="7"/>
  <c r="BS88" i="7"/>
  <c r="BR88" i="7"/>
  <c r="BQ88" i="7"/>
  <c r="BP88" i="7"/>
  <c r="BO88" i="7"/>
  <c r="BN88" i="7"/>
  <c r="BM88" i="7"/>
  <c r="BL88" i="7"/>
  <c r="BK88" i="7"/>
  <c r="BJ88" i="7"/>
  <c r="BI88" i="7"/>
  <c r="BH88" i="7"/>
  <c r="BG88" i="7"/>
  <c r="BF88" i="7"/>
  <c r="BE88" i="7"/>
  <c r="BD88" i="7"/>
  <c r="BC88" i="7"/>
  <c r="BB88" i="7"/>
  <c r="BA88" i="7"/>
  <c r="AZ88" i="7"/>
  <c r="AY88" i="7"/>
  <c r="AX88" i="7"/>
  <c r="AW88" i="7"/>
  <c r="AV88" i="7"/>
  <c r="AU88" i="7"/>
  <c r="AT88" i="7"/>
  <c r="AS88" i="7"/>
  <c r="AR88" i="7"/>
  <c r="AQ88" i="7"/>
  <c r="AP88" i="7"/>
  <c r="AO88" i="7"/>
  <c r="AN88" i="7"/>
  <c r="AM88" i="7"/>
  <c r="AL88" i="7"/>
  <c r="AK88" i="7"/>
  <c r="AJ88" i="7"/>
  <c r="AI88" i="7"/>
  <c r="AH88" i="7"/>
  <c r="AG88" i="7"/>
  <c r="AF88" i="7"/>
  <c r="AE88" i="7"/>
  <c r="AD88" i="7"/>
  <c r="AC88" i="7"/>
  <c r="AB88" i="7"/>
  <c r="AA88" i="7"/>
  <c r="Z88" i="7"/>
  <c r="Y88" i="7"/>
  <c r="X88" i="7"/>
  <c r="W88" i="7"/>
  <c r="V88" i="7"/>
  <c r="U88" i="7"/>
  <c r="T88" i="7"/>
  <c r="S88" i="7"/>
  <c r="R88" i="7"/>
  <c r="Q88" i="7"/>
  <c r="P88" i="7"/>
  <c r="O88" i="7"/>
  <c r="N88" i="7"/>
  <c r="M88" i="7"/>
  <c r="L88" i="7"/>
  <c r="K88" i="7"/>
  <c r="J88" i="7"/>
  <c r="I88" i="7"/>
  <c r="H88" i="7"/>
  <c r="G88" i="7"/>
  <c r="F88" i="7"/>
  <c r="E88" i="7"/>
  <c r="D88" i="7"/>
  <c r="C88" i="7"/>
  <c r="B88" i="7"/>
  <c r="EA87" i="7"/>
  <c r="DZ87" i="7"/>
  <c r="DY87" i="7"/>
  <c r="DX87" i="7"/>
  <c r="DW87" i="7"/>
  <c r="DV87" i="7"/>
  <c r="DU87" i="7"/>
  <c r="DT87" i="7"/>
  <c r="DS87" i="7"/>
  <c r="DR87" i="7"/>
  <c r="DQ87" i="7"/>
  <c r="DP87" i="7"/>
  <c r="DO87" i="7"/>
  <c r="DN87" i="7"/>
  <c r="DM87" i="7"/>
  <c r="DL87" i="7"/>
  <c r="DK87" i="7"/>
  <c r="DJ87" i="7"/>
  <c r="DI87" i="7"/>
  <c r="DH87" i="7"/>
  <c r="DG87" i="7"/>
  <c r="DF87" i="7"/>
  <c r="DE87" i="7"/>
  <c r="DD87" i="7"/>
  <c r="DC87" i="7"/>
  <c r="DB87" i="7"/>
  <c r="DA87" i="7"/>
  <c r="CZ87" i="7"/>
  <c r="CY87" i="7"/>
  <c r="CX87" i="7"/>
  <c r="CW87" i="7"/>
  <c r="CV87" i="7"/>
  <c r="CU87" i="7"/>
  <c r="CT87" i="7"/>
  <c r="CS87" i="7"/>
  <c r="CR87" i="7"/>
  <c r="CQ87" i="7"/>
  <c r="CP87" i="7"/>
  <c r="CO87" i="7"/>
  <c r="CN87" i="7"/>
  <c r="CM87" i="7"/>
  <c r="CL87" i="7"/>
  <c r="CK87" i="7"/>
  <c r="CJ87" i="7"/>
  <c r="CI87" i="7"/>
  <c r="CH87" i="7"/>
  <c r="CG87" i="7"/>
  <c r="CF87" i="7"/>
  <c r="CE87" i="7"/>
  <c r="CD87" i="7"/>
  <c r="CC87" i="7"/>
  <c r="CB87" i="7"/>
  <c r="CA87" i="7"/>
  <c r="BZ87" i="7"/>
  <c r="BY87" i="7"/>
  <c r="BX87" i="7"/>
  <c r="BW87" i="7"/>
  <c r="BV87" i="7"/>
  <c r="BU87" i="7"/>
  <c r="BT87" i="7"/>
  <c r="BS87" i="7"/>
  <c r="BR87" i="7"/>
  <c r="BQ87" i="7"/>
  <c r="BP87" i="7"/>
  <c r="BO87" i="7"/>
  <c r="BN87" i="7"/>
  <c r="BM87" i="7"/>
  <c r="BL87" i="7"/>
  <c r="BK87" i="7"/>
  <c r="BJ87" i="7"/>
  <c r="BI87" i="7"/>
  <c r="BH87" i="7"/>
  <c r="BG87" i="7"/>
  <c r="BF87" i="7"/>
  <c r="BE87" i="7"/>
  <c r="BD87" i="7"/>
  <c r="BC87" i="7"/>
  <c r="BB87" i="7"/>
  <c r="BA87" i="7"/>
  <c r="AZ87" i="7"/>
  <c r="AY87" i="7"/>
  <c r="AX87" i="7"/>
  <c r="AW87" i="7"/>
  <c r="AV87" i="7"/>
  <c r="AU87" i="7"/>
  <c r="AT87" i="7"/>
  <c r="AS87" i="7"/>
  <c r="AR87" i="7"/>
  <c r="AQ87" i="7"/>
  <c r="AP87" i="7"/>
  <c r="AO87" i="7"/>
  <c r="AN87" i="7"/>
  <c r="AM87" i="7"/>
  <c r="AL87" i="7"/>
  <c r="AK87" i="7"/>
  <c r="AJ87" i="7"/>
  <c r="AI87" i="7"/>
  <c r="AH87" i="7"/>
  <c r="AG87" i="7"/>
  <c r="AF87" i="7"/>
  <c r="AE87" i="7"/>
  <c r="AD87" i="7"/>
  <c r="AC87" i="7"/>
  <c r="AB87" i="7"/>
  <c r="AA87" i="7"/>
  <c r="Z87" i="7"/>
  <c r="Y87" i="7"/>
  <c r="X87" i="7"/>
  <c r="W87" i="7"/>
  <c r="V87" i="7"/>
  <c r="U87" i="7"/>
  <c r="T87" i="7"/>
  <c r="S87" i="7"/>
  <c r="R87" i="7"/>
  <c r="Q87" i="7"/>
  <c r="P87" i="7"/>
  <c r="O87" i="7"/>
  <c r="N87" i="7"/>
  <c r="M87" i="7"/>
  <c r="L87" i="7"/>
  <c r="K87" i="7"/>
  <c r="J87" i="7"/>
  <c r="I87" i="7"/>
  <c r="H87" i="7"/>
  <c r="G87" i="7"/>
  <c r="F87" i="7"/>
  <c r="E87" i="7"/>
  <c r="D87" i="7"/>
  <c r="C87" i="7"/>
  <c r="B87" i="7"/>
  <c r="EA86" i="7"/>
  <c r="DZ86" i="7"/>
  <c r="DY86" i="7"/>
  <c r="DX86" i="7"/>
  <c r="DW86" i="7"/>
  <c r="DV86" i="7"/>
  <c r="DU86" i="7"/>
  <c r="DT86" i="7"/>
  <c r="DS86" i="7"/>
  <c r="DR86" i="7"/>
  <c r="DQ86" i="7"/>
  <c r="DP86" i="7"/>
  <c r="DO86" i="7"/>
  <c r="DN86" i="7"/>
  <c r="DM86" i="7"/>
  <c r="DL86" i="7"/>
  <c r="DK86" i="7"/>
  <c r="DJ86" i="7"/>
  <c r="DI86" i="7"/>
  <c r="DH86" i="7"/>
  <c r="DG86" i="7"/>
  <c r="DF86" i="7"/>
  <c r="DE86" i="7"/>
  <c r="DD86" i="7"/>
  <c r="DC86" i="7"/>
  <c r="DB86" i="7"/>
  <c r="DA86" i="7"/>
  <c r="CZ86" i="7"/>
  <c r="CY86" i="7"/>
  <c r="CX86" i="7"/>
  <c r="CW86" i="7"/>
  <c r="CV86" i="7"/>
  <c r="CU86" i="7"/>
  <c r="CT86" i="7"/>
  <c r="CS86" i="7"/>
  <c r="CR86" i="7"/>
  <c r="CQ86" i="7"/>
  <c r="CP86" i="7"/>
  <c r="CO86" i="7"/>
  <c r="CN86" i="7"/>
  <c r="CM86" i="7"/>
  <c r="CL86" i="7"/>
  <c r="CK86" i="7"/>
  <c r="CJ86" i="7"/>
  <c r="CI86" i="7"/>
  <c r="CH86" i="7"/>
  <c r="CG86" i="7"/>
  <c r="CF86" i="7"/>
  <c r="CE86" i="7"/>
  <c r="CD86" i="7"/>
  <c r="CC86" i="7"/>
  <c r="CB86" i="7"/>
  <c r="CA86" i="7"/>
  <c r="BZ86" i="7"/>
  <c r="BY86" i="7"/>
  <c r="BX86" i="7"/>
  <c r="BW86" i="7"/>
  <c r="BV86" i="7"/>
  <c r="BU86" i="7"/>
  <c r="BT86" i="7"/>
  <c r="BS86" i="7"/>
  <c r="BR86" i="7"/>
  <c r="BQ86" i="7"/>
  <c r="BP86" i="7"/>
  <c r="BO86" i="7"/>
  <c r="BN86" i="7"/>
  <c r="BM86" i="7"/>
  <c r="BL86" i="7"/>
  <c r="BK86" i="7"/>
  <c r="BJ86" i="7"/>
  <c r="BI86" i="7"/>
  <c r="BH86" i="7"/>
  <c r="BG86" i="7"/>
  <c r="BF86" i="7"/>
  <c r="BE86" i="7"/>
  <c r="BD86" i="7"/>
  <c r="BC86" i="7"/>
  <c r="BB86" i="7"/>
  <c r="BA86" i="7"/>
  <c r="AZ86" i="7"/>
  <c r="AY86" i="7"/>
  <c r="AX86" i="7"/>
  <c r="AW86" i="7"/>
  <c r="AV86" i="7"/>
  <c r="AU86" i="7"/>
  <c r="AT86" i="7"/>
  <c r="AS86" i="7"/>
  <c r="AR86" i="7"/>
  <c r="AQ86" i="7"/>
  <c r="AP86" i="7"/>
  <c r="AO86" i="7"/>
  <c r="AN86" i="7"/>
  <c r="AM86" i="7"/>
  <c r="AL86" i="7"/>
  <c r="AK86" i="7"/>
  <c r="AJ86" i="7"/>
  <c r="AI86" i="7"/>
  <c r="AH86" i="7"/>
  <c r="AG86" i="7"/>
  <c r="AF86" i="7"/>
  <c r="AE86" i="7"/>
  <c r="AD86" i="7"/>
  <c r="AC86" i="7"/>
  <c r="AB86" i="7"/>
  <c r="AA86" i="7"/>
  <c r="Z86" i="7"/>
  <c r="Y86" i="7"/>
  <c r="X86" i="7"/>
  <c r="W86" i="7"/>
  <c r="V86" i="7"/>
  <c r="U86" i="7"/>
  <c r="T86" i="7"/>
  <c r="S86" i="7"/>
  <c r="R86" i="7"/>
  <c r="Q86" i="7"/>
  <c r="P86" i="7"/>
  <c r="O86" i="7"/>
  <c r="N86" i="7"/>
  <c r="M86" i="7"/>
  <c r="L86" i="7"/>
  <c r="K86" i="7"/>
  <c r="J86" i="7"/>
  <c r="I86" i="7"/>
  <c r="H86" i="7"/>
  <c r="G86" i="7"/>
  <c r="F86" i="7"/>
  <c r="E86" i="7"/>
  <c r="D86" i="7"/>
  <c r="C86" i="7"/>
  <c r="B86" i="7"/>
  <c r="EA85" i="7"/>
  <c r="DZ85" i="7"/>
  <c r="DY85" i="7"/>
  <c r="DX85" i="7"/>
  <c r="DW85" i="7"/>
  <c r="DV85" i="7"/>
  <c r="DU85" i="7"/>
  <c r="DT85" i="7"/>
  <c r="DS85" i="7"/>
  <c r="DR85" i="7"/>
  <c r="DQ85" i="7"/>
  <c r="DP85" i="7"/>
  <c r="DO85" i="7"/>
  <c r="DN85" i="7"/>
  <c r="DM85" i="7"/>
  <c r="DL85" i="7"/>
  <c r="DK85" i="7"/>
  <c r="DJ85" i="7"/>
  <c r="DI85" i="7"/>
  <c r="DH85" i="7"/>
  <c r="DG85" i="7"/>
  <c r="DF85" i="7"/>
  <c r="DE85" i="7"/>
  <c r="DD85" i="7"/>
  <c r="DC85" i="7"/>
  <c r="DB85" i="7"/>
  <c r="DA85" i="7"/>
  <c r="CZ85" i="7"/>
  <c r="CY85" i="7"/>
  <c r="CX85" i="7"/>
  <c r="CW85" i="7"/>
  <c r="CV85" i="7"/>
  <c r="CU85" i="7"/>
  <c r="CT85" i="7"/>
  <c r="CS85" i="7"/>
  <c r="CR85" i="7"/>
  <c r="CQ85" i="7"/>
  <c r="CP85" i="7"/>
  <c r="CO85" i="7"/>
  <c r="CN85" i="7"/>
  <c r="CM85" i="7"/>
  <c r="CL85" i="7"/>
  <c r="CK85" i="7"/>
  <c r="CJ85" i="7"/>
  <c r="CI85" i="7"/>
  <c r="CH85" i="7"/>
  <c r="CG85" i="7"/>
  <c r="CF85" i="7"/>
  <c r="CE85" i="7"/>
  <c r="CD85" i="7"/>
  <c r="CC85" i="7"/>
  <c r="CB85" i="7"/>
  <c r="CA85" i="7"/>
  <c r="BZ85" i="7"/>
  <c r="BY85" i="7"/>
  <c r="BX85" i="7"/>
  <c r="BW85" i="7"/>
  <c r="BV85" i="7"/>
  <c r="BU85" i="7"/>
  <c r="BT85" i="7"/>
  <c r="BS85" i="7"/>
  <c r="BR85" i="7"/>
  <c r="BQ85" i="7"/>
  <c r="BP85" i="7"/>
  <c r="BO85" i="7"/>
  <c r="BN85" i="7"/>
  <c r="BM85" i="7"/>
  <c r="BL85" i="7"/>
  <c r="BK85" i="7"/>
  <c r="BJ85" i="7"/>
  <c r="BI85" i="7"/>
  <c r="BH85" i="7"/>
  <c r="BG85" i="7"/>
  <c r="BF85" i="7"/>
  <c r="BE85" i="7"/>
  <c r="BD85" i="7"/>
  <c r="BC85" i="7"/>
  <c r="BB85" i="7"/>
  <c r="BA85" i="7"/>
  <c r="AZ85" i="7"/>
  <c r="AY85" i="7"/>
  <c r="AX85" i="7"/>
  <c r="AW85" i="7"/>
  <c r="AV85" i="7"/>
  <c r="AU85" i="7"/>
  <c r="AT85" i="7"/>
  <c r="AS85" i="7"/>
  <c r="AR85" i="7"/>
  <c r="AQ85" i="7"/>
  <c r="AP85" i="7"/>
  <c r="AO85" i="7"/>
  <c r="AN85" i="7"/>
  <c r="AM85" i="7"/>
  <c r="AL85" i="7"/>
  <c r="AK85" i="7"/>
  <c r="AJ85" i="7"/>
  <c r="AI85" i="7"/>
  <c r="AH85" i="7"/>
  <c r="AG85" i="7"/>
  <c r="AF85" i="7"/>
  <c r="AE85" i="7"/>
  <c r="AD85" i="7"/>
  <c r="AC85" i="7"/>
  <c r="AB85" i="7"/>
  <c r="AA85" i="7"/>
  <c r="Z85" i="7"/>
  <c r="Y85" i="7"/>
  <c r="X85" i="7"/>
  <c r="W85" i="7"/>
  <c r="V85" i="7"/>
  <c r="U85" i="7"/>
  <c r="T85" i="7"/>
  <c r="S85" i="7"/>
  <c r="R85" i="7"/>
  <c r="Q85" i="7"/>
  <c r="P85" i="7"/>
  <c r="O85" i="7"/>
  <c r="N85" i="7"/>
  <c r="M85" i="7"/>
  <c r="L85" i="7"/>
  <c r="K85" i="7"/>
  <c r="J85" i="7"/>
  <c r="I85" i="7"/>
  <c r="H85" i="7"/>
  <c r="G85" i="7"/>
  <c r="F85" i="7"/>
  <c r="E85" i="7"/>
  <c r="D85" i="7"/>
  <c r="C85" i="7"/>
  <c r="B85" i="7"/>
  <c r="EA84" i="7"/>
  <c r="DZ84" i="7"/>
  <c r="DY84" i="7"/>
  <c r="DX84" i="7"/>
  <c r="DW84" i="7"/>
  <c r="DV84" i="7"/>
  <c r="DU84" i="7"/>
  <c r="DT84" i="7"/>
  <c r="DS84" i="7"/>
  <c r="DR84" i="7"/>
  <c r="DQ84" i="7"/>
  <c r="DP84" i="7"/>
  <c r="DO84" i="7"/>
  <c r="DN84" i="7"/>
  <c r="DM84" i="7"/>
  <c r="DL84" i="7"/>
  <c r="DK84" i="7"/>
  <c r="DJ84" i="7"/>
  <c r="DI84" i="7"/>
  <c r="DH84" i="7"/>
  <c r="DG84" i="7"/>
  <c r="DF84" i="7"/>
  <c r="DE84" i="7"/>
  <c r="DD84" i="7"/>
  <c r="DC84" i="7"/>
  <c r="DB84" i="7"/>
  <c r="DA84" i="7"/>
  <c r="CZ84" i="7"/>
  <c r="CY84" i="7"/>
  <c r="CX84" i="7"/>
  <c r="CW84" i="7"/>
  <c r="CV84" i="7"/>
  <c r="CU84" i="7"/>
  <c r="CT84" i="7"/>
  <c r="CS84" i="7"/>
  <c r="CR84" i="7"/>
  <c r="CQ84" i="7"/>
  <c r="CP84" i="7"/>
  <c r="CO84" i="7"/>
  <c r="CN84" i="7"/>
  <c r="CM84" i="7"/>
  <c r="CL84" i="7"/>
  <c r="CK84" i="7"/>
  <c r="CJ84" i="7"/>
  <c r="CI84" i="7"/>
  <c r="CH84" i="7"/>
  <c r="CG84" i="7"/>
  <c r="CF84" i="7"/>
  <c r="CE84" i="7"/>
  <c r="CD84" i="7"/>
  <c r="CC84" i="7"/>
  <c r="CB84" i="7"/>
  <c r="CA84" i="7"/>
  <c r="BZ84" i="7"/>
  <c r="BY84" i="7"/>
  <c r="BX84" i="7"/>
  <c r="BW84" i="7"/>
  <c r="BV84" i="7"/>
  <c r="BU84" i="7"/>
  <c r="BT84" i="7"/>
  <c r="BS84" i="7"/>
  <c r="BR84" i="7"/>
  <c r="BQ84" i="7"/>
  <c r="BP84" i="7"/>
  <c r="BO84" i="7"/>
  <c r="BN84" i="7"/>
  <c r="BM84" i="7"/>
  <c r="BL84" i="7"/>
  <c r="BK84" i="7"/>
  <c r="BJ84" i="7"/>
  <c r="BI84" i="7"/>
  <c r="BH84" i="7"/>
  <c r="BG84" i="7"/>
  <c r="BF84" i="7"/>
  <c r="BE84" i="7"/>
  <c r="BD84" i="7"/>
  <c r="BC84" i="7"/>
  <c r="BB84" i="7"/>
  <c r="BA84" i="7"/>
  <c r="AZ84" i="7"/>
  <c r="AY84" i="7"/>
  <c r="AX84" i="7"/>
  <c r="AW84" i="7"/>
  <c r="AV84" i="7"/>
  <c r="AU84" i="7"/>
  <c r="AT84" i="7"/>
  <c r="AS84" i="7"/>
  <c r="AR84" i="7"/>
  <c r="AQ84" i="7"/>
  <c r="AP84" i="7"/>
  <c r="AO84" i="7"/>
  <c r="AN84" i="7"/>
  <c r="AM84" i="7"/>
  <c r="AL84" i="7"/>
  <c r="AK84" i="7"/>
  <c r="AJ84" i="7"/>
  <c r="AI84" i="7"/>
  <c r="AH84" i="7"/>
  <c r="AG84" i="7"/>
  <c r="AF84" i="7"/>
  <c r="AE84" i="7"/>
  <c r="AD84" i="7"/>
  <c r="AC84" i="7"/>
  <c r="AB84" i="7"/>
  <c r="AA84" i="7"/>
  <c r="Z84" i="7"/>
  <c r="Y84" i="7"/>
  <c r="X84" i="7"/>
  <c r="W84" i="7"/>
  <c r="V84" i="7"/>
  <c r="U84" i="7"/>
  <c r="T84" i="7"/>
  <c r="S84" i="7"/>
  <c r="R84" i="7"/>
  <c r="Q84" i="7"/>
  <c r="P84" i="7"/>
  <c r="O84" i="7"/>
  <c r="N84" i="7"/>
  <c r="M84" i="7"/>
  <c r="L84" i="7"/>
  <c r="K84" i="7"/>
  <c r="J84" i="7"/>
  <c r="I84" i="7"/>
  <c r="H84" i="7"/>
  <c r="G84" i="7"/>
  <c r="F84" i="7"/>
  <c r="E84" i="7"/>
  <c r="D84" i="7"/>
  <c r="C84" i="7"/>
  <c r="B84" i="7"/>
  <c r="EA83" i="7"/>
  <c r="DZ83" i="7"/>
  <c r="DY83" i="7"/>
  <c r="DX83" i="7"/>
  <c r="DW83" i="7"/>
  <c r="DV83" i="7"/>
  <c r="DU83" i="7"/>
  <c r="DT83" i="7"/>
  <c r="DS83" i="7"/>
  <c r="DR83" i="7"/>
  <c r="DQ83" i="7"/>
  <c r="DP83" i="7"/>
  <c r="DO83" i="7"/>
  <c r="DN83" i="7"/>
  <c r="DM83" i="7"/>
  <c r="DL83" i="7"/>
  <c r="DK83" i="7"/>
  <c r="DJ83" i="7"/>
  <c r="DI83" i="7"/>
  <c r="DH83" i="7"/>
  <c r="DG83" i="7"/>
  <c r="DF83" i="7"/>
  <c r="DE83" i="7"/>
  <c r="DD83" i="7"/>
  <c r="DC83" i="7"/>
  <c r="DB83" i="7"/>
  <c r="DA83" i="7"/>
  <c r="CZ83" i="7"/>
  <c r="CY83" i="7"/>
  <c r="CX83" i="7"/>
  <c r="CW83" i="7"/>
  <c r="CV83" i="7"/>
  <c r="CU83" i="7"/>
  <c r="CT83" i="7"/>
  <c r="CS83" i="7"/>
  <c r="CR83" i="7"/>
  <c r="CQ83" i="7"/>
  <c r="CP83" i="7"/>
  <c r="CO83" i="7"/>
  <c r="CN83" i="7"/>
  <c r="CM83" i="7"/>
  <c r="CL83" i="7"/>
  <c r="CK83" i="7"/>
  <c r="CJ83" i="7"/>
  <c r="CI83" i="7"/>
  <c r="CH83" i="7"/>
  <c r="CG83" i="7"/>
  <c r="CF83" i="7"/>
  <c r="CE83" i="7"/>
  <c r="CD83" i="7"/>
  <c r="CC83" i="7"/>
  <c r="CB83" i="7"/>
  <c r="CA83" i="7"/>
  <c r="BZ83" i="7"/>
  <c r="BY83" i="7"/>
  <c r="BX83" i="7"/>
  <c r="BW83" i="7"/>
  <c r="BV83" i="7"/>
  <c r="BU83" i="7"/>
  <c r="BT83" i="7"/>
  <c r="BS83" i="7"/>
  <c r="BR83" i="7"/>
  <c r="BQ83" i="7"/>
  <c r="BP83" i="7"/>
  <c r="BO83" i="7"/>
  <c r="BN83" i="7"/>
  <c r="BM83" i="7"/>
  <c r="BL83" i="7"/>
  <c r="BK83" i="7"/>
  <c r="BJ83" i="7"/>
  <c r="BI83" i="7"/>
  <c r="BH83" i="7"/>
  <c r="BG83" i="7"/>
  <c r="BF83" i="7"/>
  <c r="BE83" i="7"/>
  <c r="BD83" i="7"/>
  <c r="BC83" i="7"/>
  <c r="BB83" i="7"/>
  <c r="BA83" i="7"/>
  <c r="AZ83" i="7"/>
  <c r="AY83" i="7"/>
  <c r="AX83" i="7"/>
  <c r="AW83" i="7"/>
  <c r="AV83" i="7"/>
  <c r="AU83" i="7"/>
  <c r="AT83" i="7"/>
  <c r="AS83" i="7"/>
  <c r="AR83" i="7"/>
  <c r="AQ83" i="7"/>
  <c r="AP83" i="7"/>
  <c r="AO83" i="7"/>
  <c r="AN83" i="7"/>
  <c r="AM83" i="7"/>
  <c r="AL83" i="7"/>
  <c r="AK83" i="7"/>
  <c r="AJ83" i="7"/>
  <c r="AI83" i="7"/>
  <c r="AH83" i="7"/>
  <c r="AG83" i="7"/>
  <c r="AF83" i="7"/>
  <c r="AE83" i="7"/>
  <c r="AD83" i="7"/>
  <c r="AC83" i="7"/>
  <c r="AB83" i="7"/>
  <c r="AA83" i="7"/>
  <c r="Z83" i="7"/>
  <c r="Y83" i="7"/>
  <c r="X83" i="7"/>
  <c r="W83" i="7"/>
  <c r="V83" i="7"/>
  <c r="U83" i="7"/>
  <c r="T83" i="7"/>
  <c r="S83" i="7"/>
  <c r="R83" i="7"/>
  <c r="Q83" i="7"/>
  <c r="P83" i="7"/>
  <c r="O83" i="7"/>
  <c r="N83" i="7"/>
  <c r="M83" i="7"/>
  <c r="L83" i="7"/>
  <c r="K83" i="7"/>
  <c r="J83" i="7"/>
  <c r="I83" i="7"/>
  <c r="H83" i="7"/>
  <c r="G83" i="7"/>
  <c r="F83" i="7"/>
  <c r="E83" i="7"/>
  <c r="D83" i="7"/>
  <c r="C83" i="7"/>
  <c r="B83" i="7"/>
  <c r="EA82" i="7"/>
  <c r="DZ82" i="7"/>
  <c r="DY82" i="7"/>
  <c r="DX82" i="7"/>
  <c r="DW82" i="7"/>
  <c r="DV82" i="7"/>
  <c r="DU82" i="7"/>
  <c r="DT82" i="7"/>
  <c r="DS82" i="7"/>
  <c r="DR82" i="7"/>
  <c r="DQ82" i="7"/>
  <c r="DP82" i="7"/>
  <c r="DO82" i="7"/>
  <c r="DN82" i="7"/>
  <c r="DM82" i="7"/>
  <c r="DL82" i="7"/>
  <c r="DK82" i="7"/>
  <c r="DJ82" i="7"/>
  <c r="DI82" i="7"/>
  <c r="DH82" i="7"/>
  <c r="DG82" i="7"/>
  <c r="DF82" i="7"/>
  <c r="DE82" i="7"/>
  <c r="DD82" i="7"/>
  <c r="DC82" i="7"/>
  <c r="DB82" i="7"/>
  <c r="DA82" i="7"/>
  <c r="CZ82" i="7"/>
  <c r="CY82" i="7"/>
  <c r="CX82" i="7"/>
  <c r="CW82" i="7"/>
  <c r="CV82" i="7"/>
  <c r="CU82" i="7"/>
  <c r="CT82" i="7"/>
  <c r="CS82" i="7"/>
  <c r="CR82" i="7"/>
  <c r="CQ82" i="7"/>
  <c r="CP82" i="7"/>
  <c r="CO82" i="7"/>
  <c r="CN82" i="7"/>
  <c r="CM82" i="7"/>
  <c r="CL82" i="7"/>
  <c r="CK82" i="7"/>
  <c r="CJ82" i="7"/>
  <c r="CI82" i="7"/>
  <c r="CH82" i="7"/>
  <c r="CG82" i="7"/>
  <c r="CF82" i="7"/>
  <c r="CE82" i="7"/>
  <c r="CD82" i="7"/>
  <c r="CC82" i="7"/>
  <c r="CB82" i="7"/>
  <c r="CA82" i="7"/>
  <c r="BZ82" i="7"/>
  <c r="BY82" i="7"/>
  <c r="BX82" i="7"/>
  <c r="BW82" i="7"/>
  <c r="BV82" i="7"/>
  <c r="BU82" i="7"/>
  <c r="BT82" i="7"/>
  <c r="BS82" i="7"/>
  <c r="BR82" i="7"/>
  <c r="BQ82" i="7"/>
  <c r="BP82" i="7"/>
  <c r="BO82" i="7"/>
  <c r="BN82" i="7"/>
  <c r="BM82" i="7"/>
  <c r="BL82" i="7"/>
  <c r="BK82" i="7"/>
  <c r="BJ82" i="7"/>
  <c r="BI82" i="7"/>
  <c r="BH82" i="7"/>
  <c r="BG82" i="7"/>
  <c r="BF82" i="7"/>
  <c r="BE82" i="7"/>
  <c r="BD82" i="7"/>
  <c r="BC82" i="7"/>
  <c r="BB82" i="7"/>
  <c r="BA82" i="7"/>
  <c r="AZ82" i="7"/>
  <c r="AY82" i="7"/>
  <c r="AX82" i="7"/>
  <c r="AW82" i="7"/>
  <c r="AV82" i="7"/>
  <c r="AU82" i="7"/>
  <c r="AT82" i="7"/>
  <c r="AS82" i="7"/>
  <c r="AR82" i="7"/>
  <c r="AQ82" i="7"/>
  <c r="AP82" i="7"/>
  <c r="AO82" i="7"/>
  <c r="AN82" i="7"/>
  <c r="AM82" i="7"/>
  <c r="AL82" i="7"/>
  <c r="AK82" i="7"/>
  <c r="AJ82" i="7"/>
  <c r="AI82" i="7"/>
  <c r="AH82" i="7"/>
  <c r="AG82" i="7"/>
  <c r="AF82" i="7"/>
  <c r="AE82" i="7"/>
  <c r="AD82" i="7"/>
  <c r="AC82" i="7"/>
  <c r="AB82" i="7"/>
  <c r="AA82" i="7"/>
  <c r="Z82" i="7"/>
  <c r="Y82" i="7"/>
  <c r="X82" i="7"/>
  <c r="W82" i="7"/>
  <c r="V82" i="7"/>
  <c r="U82" i="7"/>
  <c r="T82" i="7"/>
  <c r="S82" i="7"/>
  <c r="R82" i="7"/>
  <c r="Q82" i="7"/>
  <c r="P82" i="7"/>
  <c r="O82" i="7"/>
  <c r="N82" i="7"/>
  <c r="M82" i="7"/>
  <c r="L82" i="7"/>
  <c r="K82" i="7"/>
  <c r="J82" i="7"/>
  <c r="I82" i="7"/>
  <c r="H82" i="7"/>
  <c r="G82" i="7"/>
  <c r="F82" i="7"/>
  <c r="E82" i="7"/>
  <c r="D82" i="7"/>
  <c r="C82" i="7"/>
  <c r="B82" i="7"/>
  <c r="EA81" i="7"/>
  <c r="DZ81" i="7"/>
  <c r="DY81" i="7"/>
  <c r="DX81" i="7"/>
  <c r="DW81" i="7"/>
  <c r="DV81" i="7"/>
  <c r="DU81" i="7"/>
  <c r="DT81" i="7"/>
  <c r="DS81" i="7"/>
  <c r="DR81" i="7"/>
  <c r="DQ81" i="7"/>
  <c r="DP81" i="7"/>
  <c r="DO81" i="7"/>
  <c r="DN81" i="7"/>
  <c r="DM81" i="7"/>
  <c r="DL81" i="7"/>
  <c r="DK81" i="7"/>
  <c r="DJ81" i="7"/>
  <c r="DI81" i="7"/>
  <c r="DH81" i="7"/>
  <c r="DG81" i="7"/>
  <c r="DF81" i="7"/>
  <c r="DE81" i="7"/>
  <c r="DD81" i="7"/>
  <c r="DC81" i="7"/>
  <c r="DB81" i="7"/>
  <c r="DA81" i="7"/>
  <c r="CZ81" i="7"/>
  <c r="CY81" i="7"/>
  <c r="CX81" i="7"/>
  <c r="CW81" i="7"/>
  <c r="CV81" i="7"/>
  <c r="CU81" i="7"/>
  <c r="CT81" i="7"/>
  <c r="CS81" i="7"/>
  <c r="CR81" i="7"/>
  <c r="CQ81" i="7"/>
  <c r="CP81" i="7"/>
  <c r="CO81" i="7"/>
  <c r="CN81" i="7"/>
  <c r="CM81" i="7"/>
  <c r="CL81" i="7"/>
  <c r="CK81" i="7"/>
  <c r="CJ81" i="7"/>
  <c r="CI81" i="7"/>
  <c r="CH81" i="7"/>
  <c r="CG81" i="7"/>
  <c r="CF81" i="7"/>
  <c r="CE81" i="7"/>
  <c r="CD81" i="7"/>
  <c r="CC81" i="7"/>
  <c r="CB81" i="7"/>
  <c r="CA81" i="7"/>
  <c r="BZ81" i="7"/>
  <c r="BY81" i="7"/>
  <c r="BX81" i="7"/>
  <c r="BW81" i="7"/>
  <c r="BV81" i="7"/>
  <c r="BU81" i="7"/>
  <c r="BT81" i="7"/>
  <c r="BS81" i="7"/>
  <c r="BR81" i="7"/>
  <c r="BQ81" i="7"/>
  <c r="BP81" i="7"/>
  <c r="BO81" i="7"/>
  <c r="BN81" i="7"/>
  <c r="BM81" i="7"/>
  <c r="BL81" i="7"/>
  <c r="BK81" i="7"/>
  <c r="BJ81" i="7"/>
  <c r="BI81" i="7"/>
  <c r="BH81" i="7"/>
  <c r="BG81" i="7"/>
  <c r="BF81" i="7"/>
  <c r="BE81" i="7"/>
  <c r="BD81" i="7"/>
  <c r="BC81" i="7"/>
  <c r="BB81" i="7"/>
  <c r="BA81" i="7"/>
  <c r="AZ81" i="7"/>
  <c r="AY81" i="7"/>
  <c r="AX81" i="7"/>
  <c r="AW81" i="7"/>
  <c r="AV81" i="7"/>
  <c r="AU81" i="7"/>
  <c r="AT81" i="7"/>
  <c r="AS81" i="7"/>
  <c r="AR81" i="7"/>
  <c r="AQ81" i="7"/>
  <c r="AP81" i="7"/>
  <c r="AO81" i="7"/>
  <c r="AN81" i="7"/>
  <c r="AM81" i="7"/>
  <c r="AL81" i="7"/>
  <c r="AK81" i="7"/>
  <c r="AJ81" i="7"/>
  <c r="AI81" i="7"/>
  <c r="AH81" i="7"/>
  <c r="AG81" i="7"/>
  <c r="AF81" i="7"/>
  <c r="AE81" i="7"/>
  <c r="AD81" i="7"/>
  <c r="AC81" i="7"/>
  <c r="AB81" i="7"/>
  <c r="AA81" i="7"/>
  <c r="Z81" i="7"/>
  <c r="Y81" i="7"/>
  <c r="X81" i="7"/>
  <c r="W81" i="7"/>
  <c r="V81" i="7"/>
  <c r="U81" i="7"/>
  <c r="T81" i="7"/>
  <c r="S81" i="7"/>
  <c r="R81" i="7"/>
  <c r="Q81" i="7"/>
  <c r="P81" i="7"/>
  <c r="O81" i="7"/>
  <c r="N81" i="7"/>
  <c r="M81" i="7"/>
  <c r="L81" i="7"/>
  <c r="K81" i="7"/>
  <c r="J81" i="7"/>
  <c r="I81" i="7"/>
  <c r="H81" i="7"/>
  <c r="G81" i="7"/>
  <c r="F81" i="7"/>
  <c r="E81" i="7"/>
  <c r="D81" i="7"/>
  <c r="C81" i="7"/>
  <c r="B81" i="7"/>
  <c r="EA80" i="7"/>
  <c r="DZ80" i="7"/>
  <c r="DY80" i="7"/>
  <c r="DX80" i="7"/>
  <c r="DW80" i="7"/>
  <c r="DV80" i="7"/>
  <c r="DU80" i="7"/>
  <c r="DT80" i="7"/>
  <c r="DS80" i="7"/>
  <c r="DR80" i="7"/>
  <c r="DQ80" i="7"/>
  <c r="DP80" i="7"/>
  <c r="DO80" i="7"/>
  <c r="DN80" i="7"/>
  <c r="DM80" i="7"/>
  <c r="DL80" i="7"/>
  <c r="DK80" i="7"/>
  <c r="DJ80" i="7"/>
  <c r="DI80" i="7"/>
  <c r="DH80" i="7"/>
  <c r="DG80" i="7"/>
  <c r="DF80" i="7"/>
  <c r="DE80" i="7"/>
  <c r="DD80" i="7"/>
  <c r="DC80" i="7"/>
  <c r="DB80" i="7"/>
  <c r="DA80" i="7"/>
  <c r="CZ80" i="7"/>
  <c r="CY80" i="7"/>
  <c r="CX80" i="7"/>
  <c r="CW80" i="7"/>
  <c r="CV80" i="7"/>
  <c r="CU80" i="7"/>
  <c r="CT80" i="7"/>
  <c r="CS80" i="7"/>
  <c r="CR80" i="7"/>
  <c r="CQ80" i="7"/>
  <c r="CP80" i="7"/>
  <c r="CO80" i="7"/>
  <c r="CN80" i="7"/>
  <c r="CM80" i="7"/>
  <c r="CL80" i="7"/>
  <c r="CK80" i="7"/>
  <c r="CJ80" i="7"/>
  <c r="CI80" i="7"/>
  <c r="CH80" i="7"/>
  <c r="CG80" i="7"/>
  <c r="CF80" i="7"/>
  <c r="CE80" i="7"/>
  <c r="CD80" i="7"/>
  <c r="CC80" i="7"/>
  <c r="CB80" i="7"/>
  <c r="CA80" i="7"/>
  <c r="BZ80" i="7"/>
  <c r="BY80" i="7"/>
  <c r="BX80" i="7"/>
  <c r="BW80" i="7"/>
  <c r="BV80" i="7"/>
  <c r="BU80" i="7"/>
  <c r="BT80" i="7"/>
  <c r="BS80" i="7"/>
  <c r="BR80" i="7"/>
  <c r="BQ80" i="7"/>
  <c r="BP80" i="7"/>
  <c r="BO80" i="7"/>
  <c r="BN80" i="7"/>
  <c r="BM80" i="7"/>
  <c r="BL80" i="7"/>
  <c r="BK80" i="7"/>
  <c r="BJ80" i="7"/>
  <c r="BI80" i="7"/>
  <c r="BH80" i="7"/>
  <c r="BG80" i="7"/>
  <c r="BF80" i="7"/>
  <c r="BE80" i="7"/>
  <c r="BD80" i="7"/>
  <c r="BC80" i="7"/>
  <c r="BB80" i="7"/>
  <c r="BA80" i="7"/>
  <c r="AZ80" i="7"/>
  <c r="AY80" i="7"/>
  <c r="AX80" i="7"/>
  <c r="AW80" i="7"/>
  <c r="AV80" i="7"/>
  <c r="AU80" i="7"/>
  <c r="AT80" i="7"/>
  <c r="AS80" i="7"/>
  <c r="AR80" i="7"/>
  <c r="AQ80" i="7"/>
  <c r="AP80" i="7"/>
  <c r="AO80" i="7"/>
  <c r="AN80" i="7"/>
  <c r="AM80" i="7"/>
  <c r="AL80" i="7"/>
  <c r="AK80" i="7"/>
  <c r="AJ80" i="7"/>
  <c r="AI80" i="7"/>
  <c r="AH80" i="7"/>
  <c r="AG80" i="7"/>
  <c r="AF80" i="7"/>
  <c r="AE80" i="7"/>
  <c r="AD80" i="7"/>
  <c r="AC80" i="7"/>
  <c r="AB80" i="7"/>
  <c r="AA80" i="7"/>
  <c r="Z80" i="7"/>
  <c r="Y80" i="7"/>
  <c r="X80" i="7"/>
  <c r="W80" i="7"/>
  <c r="V80" i="7"/>
  <c r="U80" i="7"/>
  <c r="T80" i="7"/>
  <c r="S80" i="7"/>
  <c r="R80" i="7"/>
  <c r="Q80" i="7"/>
  <c r="P80" i="7"/>
  <c r="O80" i="7"/>
  <c r="N80" i="7"/>
  <c r="M80" i="7"/>
  <c r="L80" i="7"/>
  <c r="K80" i="7"/>
  <c r="J80" i="7"/>
  <c r="I80" i="7"/>
  <c r="H80" i="7"/>
  <c r="G80" i="7"/>
  <c r="F80" i="7"/>
  <c r="E80" i="7"/>
  <c r="D80" i="7"/>
  <c r="C80" i="7"/>
  <c r="B80" i="7"/>
  <c r="EA79" i="7"/>
  <c r="DZ79" i="7"/>
  <c r="DY79" i="7"/>
  <c r="DX79" i="7"/>
  <c r="DW79" i="7"/>
  <c r="DV79" i="7"/>
  <c r="DU79" i="7"/>
  <c r="DT79" i="7"/>
  <c r="DS79" i="7"/>
  <c r="DR79" i="7"/>
  <c r="DQ79" i="7"/>
  <c r="DP79" i="7"/>
  <c r="DO79" i="7"/>
  <c r="DN79" i="7"/>
  <c r="DM79" i="7"/>
  <c r="DL79" i="7"/>
  <c r="DK79" i="7"/>
  <c r="DJ79" i="7"/>
  <c r="DI79" i="7"/>
  <c r="DH79" i="7"/>
  <c r="DG79" i="7"/>
  <c r="DF79" i="7"/>
  <c r="DE79" i="7"/>
  <c r="DD79" i="7"/>
  <c r="DC79" i="7"/>
  <c r="DB79" i="7"/>
  <c r="DA79" i="7"/>
  <c r="CZ79" i="7"/>
  <c r="CY79" i="7"/>
  <c r="CX79" i="7"/>
  <c r="CW79" i="7"/>
  <c r="CV79" i="7"/>
  <c r="CU79" i="7"/>
  <c r="CT79" i="7"/>
  <c r="CS79" i="7"/>
  <c r="CR79" i="7"/>
  <c r="CQ79" i="7"/>
  <c r="CP79" i="7"/>
  <c r="CO79" i="7"/>
  <c r="CN79" i="7"/>
  <c r="CM79" i="7"/>
  <c r="CL79" i="7"/>
  <c r="CK79" i="7"/>
  <c r="CJ79" i="7"/>
  <c r="CI79" i="7"/>
  <c r="CH79" i="7"/>
  <c r="CG79" i="7"/>
  <c r="CF79" i="7"/>
  <c r="CE79" i="7"/>
  <c r="CD79" i="7"/>
  <c r="CC79" i="7"/>
  <c r="CB79" i="7"/>
  <c r="CA79" i="7"/>
  <c r="BZ79" i="7"/>
  <c r="BY79" i="7"/>
  <c r="BX79" i="7"/>
  <c r="BW79" i="7"/>
  <c r="BV79" i="7"/>
  <c r="BU79" i="7"/>
  <c r="BT79" i="7"/>
  <c r="BS79" i="7"/>
  <c r="BR79" i="7"/>
  <c r="BQ79" i="7"/>
  <c r="BP79" i="7"/>
  <c r="BO79" i="7"/>
  <c r="BN79" i="7"/>
  <c r="BM79" i="7"/>
  <c r="BL79" i="7"/>
  <c r="BK79" i="7"/>
  <c r="BJ79" i="7"/>
  <c r="BI79" i="7"/>
  <c r="BH79" i="7"/>
  <c r="BG79" i="7"/>
  <c r="BF79" i="7"/>
  <c r="BE79" i="7"/>
  <c r="BD79" i="7"/>
  <c r="BC79" i="7"/>
  <c r="BB79" i="7"/>
  <c r="BA79" i="7"/>
  <c r="AZ79" i="7"/>
  <c r="AY79" i="7"/>
  <c r="AX79" i="7"/>
  <c r="AW79" i="7"/>
  <c r="AV79" i="7"/>
  <c r="AU79" i="7"/>
  <c r="AT79" i="7"/>
  <c r="AS79" i="7"/>
  <c r="AR79" i="7"/>
  <c r="AQ79" i="7"/>
  <c r="AP79" i="7"/>
  <c r="AO79" i="7"/>
  <c r="AN79" i="7"/>
  <c r="AM79" i="7"/>
  <c r="AL79" i="7"/>
  <c r="AK79" i="7"/>
  <c r="AJ79" i="7"/>
  <c r="AI79" i="7"/>
  <c r="AH79" i="7"/>
  <c r="AG79" i="7"/>
  <c r="AF79" i="7"/>
  <c r="AE79" i="7"/>
  <c r="AD79" i="7"/>
  <c r="AC79" i="7"/>
  <c r="AB79" i="7"/>
  <c r="AA79" i="7"/>
  <c r="Z79" i="7"/>
  <c r="Y79" i="7"/>
  <c r="X79" i="7"/>
  <c r="W79" i="7"/>
  <c r="V79" i="7"/>
  <c r="U79" i="7"/>
  <c r="T79" i="7"/>
  <c r="S79" i="7"/>
  <c r="R79" i="7"/>
  <c r="Q79" i="7"/>
  <c r="P79" i="7"/>
  <c r="O79" i="7"/>
  <c r="N79" i="7"/>
  <c r="M79" i="7"/>
  <c r="L79" i="7"/>
  <c r="K79" i="7"/>
  <c r="J79" i="7"/>
  <c r="I79" i="7"/>
  <c r="H79" i="7"/>
  <c r="G79" i="7"/>
  <c r="F79" i="7"/>
  <c r="E79" i="7"/>
  <c r="D79" i="7"/>
  <c r="C79" i="7"/>
  <c r="B79" i="7"/>
  <c r="EA78" i="7"/>
  <c r="DZ78" i="7"/>
  <c r="DY78" i="7"/>
  <c r="DX78" i="7"/>
  <c r="DW78" i="7"/>
  <c r="DV78" i="7"/>
  <c r="DU78" i="7"/>
  <c r="DT78" i="7"/>
  <c r="DS78" i="7"/>
  <c r="DR78" i="7"/>
  <c r="DQ78" i="7"/>
  <c r="DP78" i="7"/>
  <c r="DO78" i="7"/>
  <c r="DN78" i="7"/>
  <c r="DM78" i="7"/>
  <c r="DL78" i="7"/>
  <c r="DK78" i="7"/>
  <c r="DJ78" i="7"/>
  <c r="DI78" i="7"/>
  <c r="DH78" i="7"/>
  <c r="DG78" i="7"/>
  <c r="DF78" i="7"/>
  <c r="DE78" i="7"/>
  <c r="DD78" i="7"/>
  <c r="DC78" i="7"/>
  <c r="DB78" i="7"/>
  <c r="DA78" i="7"/>
  <c r="CZ78" i="7"/>
  <c r="CY78" i="7"/>
  <c r="CX78" i="7"/>
  <c r="CW78" i="7"/>
  <c r="CV78" i="7"/>
  <c r="CU78" i="7"/>
  <c r="CT78" i="7"/>
  <c r="CS78" i="7"/>
  <c r="CR78" i="7"/>
  <c r="CQ78" i="7"/>
  <c r="CP78" i="7"/>
  <c r="CO78" i="7"/>
  <c r="CN78" i="7"/>
  <c r="CM78" i="7"/>
  <c r="CL78" i="7"/>
  <c r="CK78" i="7"/>
  <c r="CJ78" i="7"/>
  <c r="CI78" i="7"/>
  <c r="CH78" i="7"/>
  <c r="CG78" i="7"/>
  <c r="CF78" i="7"/>
  <c r="CE78" i="7"/>
  <c r="CD78" i="7"/>
  <c r="CC78" i="7"/>
  <c r="CB78" i="7"/>
  <c r="CA78" i="7"/>
  <c r="BZ78" i="7"/>
  <c r="BY78" i="7"/>
  <c r="BX78" i="7"/>
  <c r="BW78" i="7"/>
  <c r="BV78" i="7"/>
  <c r="BU78" i="7"/>
  <c r="BT78" i="7"/>
  <c r="BS78" i="7"/>
  <c r="BR78" i="7"/>
  <c r="BQ78" i="7"/>
  <c r="BP78" i="7"/>
  <c r="BO78" i="7"/>
  <c r="BN78" i="7"/>
  <c r="BM78" i="7"/>
  <c r="BL78" i="7"/>
  <c r="BK78" i="7"/>
  <c r="BJ78" i="7"/>
  <c r="BI78" i="7"/>
  <c r="BH78" i="7"/>
  <c r="BG78" i="7"/>
  <c r="BF78" i="7"/>
  <c r="BE78" i="7"/>
  <c r="BD78" i="7"/>
  <c r="BC78" i="7"/>
  <c r="BB78" i="7"/>
  <c r="BA78" i="7"/>
  <c r="AZ78" i="7"/>
  <c r="AY78" i="7"/>
  <c r="AX78" i="7"/>
  <c r="AW78" i="7"/>
  <c r="AV78" i="7"/>
  <c r="AU78" i="7"/>
  <c r="AT78" i="7"/>
  <c r="AS78" i="7"/>
  <c r="AR78" i="7"/>
  <c r="AQ78" i="7"/>
  <c r="AP78" i="7"/>
  <c r="AO78" i="7"/>
  <c r="AN78" i="7"/>
  <c r="AM78" i="7"/>
  <c r="AL78" i="7"/>
  <c r="AK78" i="7"/>
  <c r="AJ78" i="7"/>
  <c r="AI78" i="7"/>
  <c r="AH78" i="7"/>
  <c r="AG78" i="7"/>
  <c r="AF78" i="7"/>
  <c r="AE78" i="7"/>
  <c r="AD78" i="7"/>
  <c r="AC78" i="7"/>
  <c r="AB78" i="7"/>
  <c r="AA78" i="7"/>
  <c r="Z78" i="7"/>
  <c r="Y78" i="7"/>
  <c r="X78" i="7"/>
  <c r="W78" i="7"/>
  <c r="V78" i="7"/>
  <c r="U78" i="7"/>
  <c r="T78" i="7"/>
  <c r="S78" i="7"/>
  <c r="R78" i="7"/>
  <c r="Q78" i="7"/>
  <c r="P78" i="7"/>
  <c r="O78" i="7"/>
  <c r="N78" i="7"/>
  <c r="M78" i="7"/>
  <c r="L78" i="7"/>
  <c r="K78" i="7"/>
  <c r="J78" i="7"/>
  <c r="I78" i="7"/>
  <c r="H78" i="7"/>
  <c r="G78" i="7"/>
  <c r="F78" i="7"/>
  <c r="E78" i="7"/>
  <c r="D78" i="7"/>
  <c r="C78" i="7"/>
  <c r="B78" i="7"/>
  <c r="EA77" i="7"/>
  <c r="DZ77" i="7"/>
  <c r="DY77" i="7"/>
  <c r="DX77" i="7"/>
  <c r="DW77" i="7"/>
  <c r="DV77" i="7"/>
  <c r="DU77" i="7"/>
  <c r="DT77" i="7"/>
  <c r="DS77" i="7"/>
  <c r="DR77" i="7"/>
  <c r="DQ77" i="7"/>
  <c r="DP77" i="7"/>
  <c r="DO77" i="7"/>
  <c r="DN77" i="7"/>
  <c r="DM77" i="7"/>
  <c r="DL77" i="7"/>
  <c r="DK77" i="7"/>
  <c r="DJ77" i="7"/>
  <c r="DI77" i="7"/>
  <c r="DH77" i="7"/>
  <c r="DG77" i="7"/>
  <c r="DF77" i="7"/>
  <c r="DE77" i="7"/>
  <c r="DD77" i="7"/>
  <c r="DC77" i="7"/>
  <c r="DB77" i="7"/>
  <c r="DA77" i="7"/>
  <c r="CZ77" i="7"/>
  <c r="CY77" i="7"/>
  <c r="CX77" i="7"/>
  <c r="CW77" i="7"/>
  <c r="CV77" i="7"/>
  <c r="CU77" i="7"/>
  <c r="CT77" i="7"/>
  <c r="CS77" i="7"/>
  <c r="CR77" i="7"/>
  <c r="CQ77" i="7"/>
  <c r="CP77" i="7"/>
  <c r="CO77" i="7"/>
  <c r="CN77" i="7"/>
  <c r="CM77" i="7"/>
  <c r="CL77" i="7"/>
  <c r="CK77" i="7"/>
  <c r="CJ77" i="7"/>
  <c r="CI77" i="7"/>
  <c r="CH77" i="7"/>
  <c r="CG77" i="7"/>
  <c r="CF77" i="7"/>
  <c r="CE77" i="7"/>
  <c r="CD77" i="7"/>
  <c r="CC77" i="7"/>
  <c r="CB77" i="7"/>
  <c r="CA77" i="7"/>
  <c r="BZ77" i="7"/>
  <c r="BY77" i="7"/>
  <c r="BX77" i="7"/>
  <c r="BW77" i="7"/>
  <c r="BV77" i="7"/>
  <c r="BU77" i="7"/>
  <c r="BT77" i="7"/>
  <c r="BS77" i="7"/>
  <c r="BR77" i="7"/>
  <c r="BQ77" i="7"/>
  <c r="BP77" i="7"/>
  <c r="BO77" i="7"/>
  <c r="BN77" i="7"/>
  <c r="BM77" i="7"/>
  <c r="BL77" i="7"/>
  <c r="BK77" i="7"/>
  <c r="BJ77" i="7"/>
  <c r="BI77" i="7"/>
  <c r="BH77" i="7"/>
  <c r="BG77" i="7"/>
  <c r="BF77" i="7"/>
  <c r="BE77" i="7"/>
  <c r="BD77" i="7"/>
  <c r="BC77" i="7"/>
  <c r="BB77" i="7"/>
  <c r="BA77" i="7"/>
  <c r="AZ77" i="7"/>
  <c r="AY77" i="7"/>
  <c r="AX77" i="7"/>
  <c r="AW77" i="7"/>
  <c r="AV77" i="7"/>
  <c r="AU77" i="7"/>
  <c r="AT77" i="7"/>
  <c r="AS77" i="7"/>
  <c r="AR77" i="7"/>
  <c r="AQ77" i="7"/>
  <c r="AP77" i="7"/>
  <c r="AO77" i="7"/>
  <c r="AN77" i="7"/>
  <c r="AM77" i="7"/>
  <c r="AL77" i="7"/>
  <c r="AK77" i="7"/>
  <c r="AJ77" i="7"/>
  <c r="AI77" i="7"/>
  <c r="AH77" i="7"/>
  <c r="AG77" i="7"/>
  <c r="AF77" i="7"/>
  <c r="AE77" i="7"/>
  <c r="AD77" i="7"/>
  <c r="AC77" i="7"/>
  <c r="AB77" i="7"/>
  <c r="AA77" i="7"/>
  <c r="Z77" i="7"/>
  <c r="Y77" i="7"/>
  <c r="X77" i="7"/>
  <c r="W77" i="7"/>
  <c r="V77" i="7"/>
  <c r="U77" i="7"/>
  <c r="T77" i="7"/>
  <c r="S77" i="7"/>
  <c r="R77" i="7"/>
  <c r="Q77" i="7"/>
  <c r="P77" i="7"/>
  <c r="O77" i="7"/>
  <c r="N77" i="7"/>
  <c r="M77" i="7"/>
  <c r="L77" i="7"/>
  <c r="K77" i="7"/>
  <c r="J77" i="7"/>
  <c r="I77" i="7"/>
  <c r="H77" i="7"/>
  <c r="G77" i="7"/>
  <c r="F77" i="7"/>
  <c r="E77" i="7"/>
  <c r="D77" i="7"/>
  <c r="C77" i="7"/>
  <c r="B77" i="7"/>
  <c r="EA76" i="7"/>
  <c r="DZ76" i="7"/>
  <c r="DY76" i="7"/>
  <c r="DX76" i="7"/>
  <c r="DW76" i="7"/>
  <c r="DV76" i="7"/>
  <c r="DU76" i="7"/>
  <c r="DT76" i="7"/>
  <c r="DS76" i="7"/>
  <c r="DR76" i="7"/>
  <c r="DQ76" i="7"/>
  <c r="DP76" i="7"/>
  <c r="DO76" i="7"/>
  <c r="DN76" i="7"/>
  <c r="DM76" i="7"/>
  <c r="DL76" i="7"/>
  <c r="DK76" i="7"/>
  <c r="DJ76" i="7"/>
  <c r="DI76" i="7"/>
  <c r="DH76" i="7"/>
  <c r="DG76" i="7"/>
  <c r="DF76" i="7"/>
  <c r="DE76" i="7"/>
  <c r="DD76" i="7"/>
  <c r="DC76" i="7"/>
  <c r="DB76" i="7"/>
  <c r="DA76" i="7"/>
  <c r="CZ76" i="7"/>
  <c r="CY76" i="7"/>
  <c r="CX76" i="7"/>
  <c r="CW76" i="7"/>
  <c r="CV76" i="7"/>
  <c r="CU76" i="7"/>
  <c r="CT76" i="7"/>
  <c r="CS76" i="7"/>
  <c r="CR76" i="7"/>
  <c r="CQ76" i="7"/>
  <c r="CP76" i="7"/>
  <c r="CO76" i="7"/>
  <c r="CN76" i="7"/>
  <c r="CM76" i="7"/>
  <c r="CL76" i="7"/>
  <c r="CK76" i="7"/>
  <c r="CJ76" i="7"/>
  <c r="CI76" i="7"/>
  <c r="CH76" i="7"/>
  <c r="CG76" i="7"/>
  <c r="CF76" i="7"/>
  <c r="CE76" i="7"/>
  <c r="CD76" i="7"/>
  <c r="CC76" i="7"/>
  <c r="CB76" i="7"/>
  <c r="CA76" i="7"/>
  <c r="BZ76" i="7"/>
  <c r="BY76" i="7"/>
  <c r="BX76" i="7"/>
  <c r="BW76" i="7"/>
  <c r="BV76" i="7"/>
  <c r="BU76" i="7"/>
  <c r="BT76" i="7"/>
  <c r="BS76" i="7"/>
  <c r="BR76" i="7"/>
  <c r="BQ76" i="7"/>
  <c r="BP76" i="7"/>
  <c r="BO76" i="7"/>
  <c r="BN76" i="7"/>
  <c r="BM76" i="7"/>
  <c r="BL76" i="7"/>
  <c r="BK76" i="7"/>
  <c r="BJ76" i="7"/>
  <c r="BI76" i="7"/>
  <c r="BH76" i="7"/>
  <c r="BG76" i="7"/>
  <c r="BF76" i="7"/>
  <c r="BE76" i="7"/>
  <c r="BD76" i="7"/>
  <c r="BC76" i="7"/>
  <c r="BB76" i="7"/>
  <c r="BA76" i="7"/>
  <c r="AZ76" i="7"/>
  <c r="AY76" i="7"/>
  <c r="AX76" i="7"/>
  <c r="AW76" i="7"/>
  <c r="AV76" i="7"/>
  <c r="AU76" i="7"/>
  <c r="AT76" i="7"/>
  <c r="AS76" i="7"/>
  <c r="AR76" i="7"/>
  <c r="AQ76" i="7"/>
  <c r="AP76" i="7"/>
  <c r="AO76" i="7"/>
  <c r="AN76" i="7"/>
  <c r="AM76" i="7"/>
  <c r="AL76" i="7"/>
  <c r="AK76" i="7"/>
  <c r="AJ76" i="7"/>
  <c r="AI76" i="7"/>
  <c r="AH76" i="7"/>
  <c r="AG76" i="7"/>
  <c r="AF76" i="7"/>
  <c r="AE76" i="7"/>
  <c r="AD76" i="7"/>
  <c r="AC76" i="7"/>
  <c r="AB76" i="7"/>
  <c r="AA76" i="7"/>
  <c r="Z76" i="7"/>
  <c r="Y76" i="7"/>
  <c r="X76" i="7"/>
  <c r="W76" i="7"/>
  <c r="V76" i="7"/>
  <c r="U76" i="7"/>
  <c r="T76" i="7"/>
  <c r="S76" i="7"/>
  <c r="R76" i="7"/>
  <c r="Q76" i="7"/>
  <c r="P76" i="7"/>
  <c r="O76" i="7"/>
  <c r="N76" i="7"/>
  <c r="M76" i="7"/>
  <c r="L76" i="7"/>
  <c r="K76" i="7"/>
  <c r="J76" i="7"/>
  <c r="I76" i="7"/>
  <c r="H76" i="7"/>
  <c r="G76" i="7"/>
  <c r="F76" i="7"/>
  <c r="E76" i="7"/>
  <c r="D76" i="7"/>
  <c r="C76" i="7"/>
  <c r="B76" i="7"/>
  <c r="EA75" i="7"/>
  <c r="DZ75" i="7"/>
  <c r="DY75" i="7"/>
  <c r="DX75" i="7"/>
  <c r="DW75" i="7"/>
  <c r="DV75" i="7"/>
  <c r="DU75" i="7"/>
  <c r="DT75" i="7"/>
  <c r="DS75" i="7"/>
  <c r="DR75" i="7"/>
  <c r="DQ75" i="7"/>
  <c r="DP75" i="7"/>
  <c r="DO75" i="7"/>
  <c r="DN75" i="7"/>
  <c r="DM75" i="7"/>
  <c r="DL75" i="7"/>
  <c r="DK75" i="7"/>
  <c r="DJ75" i="7"/>
  <c r="DI75" i="7"/>
  <c r="DH75" i="7"/>
  <c r="DG75" i="7"/>
  <c r="DF75" i="7"/>
  <c r="DE75" i="7"/>
  <c r="DD75" i="7"/>
  <c r="DC75" i="7"/>
  <c r="DB75" i="7"/>
  <c r="DA75" i="7"/>
  <c r="CZ75" i="7"/>
  <c r="CY75" i="7"/>
  <c r="CX75" i="7"/>
  <c r="CW75" i="7"/>
  <c r="CV75" i="7"/>
  <c r="CU75" i="7"/>
  <c r="CT75" i="7"/>
  <c r="CS75" i="7"/>
  <c r="CR75" i="7"/>
  <c r="CQ75" i="7"/>
  <c r="CP75" i="7"/>
  <c r="CO75" i="7"/>
  <c r="CN75" i="7"/>
  <c r="CM75" i="7"/>
  <c r="CL75" i="7"/>
  <c r="CK75" i="7"/>
  <c r="CJ75" i="7"/>
  <c r="CI75" i="7"/>
  <c r="CH75" i="7"/>
  <c r="CG75" i="7"/>
  <c r="CF75" i="7"/>
  <c r="CE75" i="7"/>
  <c r="CD75" i="7"/>
  <c r="CC75" i="7"/>
  <c r="CB75" i="7"/>
  <c r="CA75" i="7"/>
  <c r="BZ75" i="7"/>
  <c r="BY75" i="7"/>
  <c r="BX75" i="7"/>
  <c r="BW75" i="7"/>
  <c r="BV75" i="7"/>
  <c r="BU75" i="7"/>
  <c r="BT75" i="7"/>
  <c r="BS75" i="7"/>
  <c r="BR75" i="7"/>
  <c r="BQ75" i="7"/>
  <c r="BP75" i="7"/>
  <c r="BO75" i="7"/>
  <c r="BN75" i="7"/>
  <c r="BM75" i="7"/>
  <c r="BL75" i="7"/>
  <c r="BK75" i="7"/>
  <c r="BJ75" i="7"/>
  <c r="BI75" i="7"/>
  <c r="BH75" i="7"/>
  <c r="BG75" i="7"/>
  <c r="BF75" i="7"/>
  <c r="BE75" i="7"/>
  <c r="BD75" i="7"/>
  <c r="BC75" i="7"/>
  <c r="BB75" i="7"/>
  <c r="BA75" i="7"/>
  <c r="AZ75" i="7"/>
  <c r="AY75" i="7"/>
  <c r="AX75" i="7"/>
  <c r="AW75" i="7"/>
  <c r="AV75" i="7"/>
  <c r="AU75" i="7"/>
  <c r="AT75" i="7"/>
  <c r="AS75" i="7"/>
  <c r="AR75" i="7"/>
  <c r="AQ75" i="7"/>
  <c r="AP75" i="7"/>
  <c r="AO75" i="7"/>
  <c r="AN75" i="7"/>
  <c r="AM75" i="7"/>
  <c r="AL75" i="7"/>
  <c r="AK75" i="7"/>
  <c r="AJ75" i="7"/>
  <c r="AI75" i="7"/>
  <c r="AH75" i="7"/>
  <c r="AG75" i="7"/>
  <c r="AF75" i="7"/>
  <c r="AE75" i="7"/>
  <c r="AD75" i="7"/>
  <c r="AC75" i="7"/>
  <c r="AB75" i="7"/>
  <c r="AA75" i="7"/>
  <c r="Z75" i="7"/>
  <c r="Y75" i="7"/>
  <c r="X75" i="7"/>
  <c r="W75" i="7"/>
  <c r="V75" i="7"/>
  <c r="U75" i="7"/>
  <c r="T75" i="7"/>
  <c r="S75" i="7"/>
  <c r="R75" i="7"/>
  <c r="Q75" i="7"/>
  <c r="P75" i="7"/>
  <c r="O75" i="7"/>
  <c r="N75" i="7"/>
  <c r="M75" i="7"/>
  <c r="L75" i="7"/>
  <c r="K75" i="7"/>
  <c r="J75" i="7"/>
  <c r="I75" i="7"/>
  <c r="H75" i="7"/>
  <c r="G75" i="7"/>
  <c r="F75" i="7"/>
  <c r="E75" i="7"/>
  <c r="D75" i="7"/>
  <c r="C75" i="7"/>
  <c r="B75" i="7"/>
  <c r="EA74" i="7"/>
  <c r="DZ74" i="7"/>
  <c r="DY74" i="7"/>
  <c r="DX74" i="7"/>
  <c r="DW74" i="7"/>
  <c r="DV74" i="7"/>
  <c r="DU74" i="7"/>
  <c r="DT74" i="7"/>
  <c r="DS74" i="7"/>
  <c r="DR74" i="7"/>
  <c r="DQ74" i="7"/>
  <c r="DP74" i="7"/>
  <c r="DO74" i="7"/>
  <c r="DN74" i="7"/>
  <c r="DM74" i="7"/>
  <c r="DL74" i="7"/>
  <c r="DK74" i="7"/>
  <c r="DJ74" i="7"/>
  <c r="DI74" i="7"/>
  <c r="DH74" i="7"/>
  <c r="DG74" i="7"/>
  <c r="DF74" i="7"/>
  <c r="DE74" i="7"/>
  <c r="DD74" i="7"/>
  <c r="DC74" i="7"/>
  <c r="DB74" i="7"/>
  <c r="DA74" i="7"/>
  <c r="CZ74" i="7"/>
  <c r="CY74" i="7"/>
  <c r="CX74" i="7"/>
  <c r="CW74" i="7"/>
  <c r="CV74" i="7"/>
  <c r="CU74" i="7"/>
  <c r="CT74" i="7"/>
  <c r="CS74" i="7"/>
  <c r="CR74" i="7"/>
  <c r="CQ74" i="7"/>
  <c r="CP74" i="7"/>
  <c r="CO74" i="7"/>
  <c r="CN74" i="7"/>
  <c r="CM74" i="7"/>
  <c r="CL74" i="7"/>
  <c r="CK74" i="7"/>
  <c r="CJ74" i="7"/>
  <c r="CI74" i="7"/>
  <c r="CH74" i="7"/>
  <c r="CG74" i="7"/>
  <c r="CF74" i="7"/>
  <c r="CE74" i="7"/>
  <c r="CD74" i="7"/>
  <c r="CC74" i="7"/>
  <c r="CB74" i="7"/>
  <c r="CA74" i="7"/>
  <c r="BZ74" i="7"/>
  <c r="BY74" i="7"/>
  <c r="BX74" i="7"/>
  <c r="BW74" i="7"/>
  <c r="BV74" i="7"/>
  <c r="BU74" i="7"/>
  <c r="BT74" i="7"/>
  <c r="BS74" i="7"/>
  <c r="BR74" i="7"/>
  <c r="BQ74" i="7"/>
  <c r="BP74" i="7"/>
  <c r="BO74" i="7"/>
  <c r="BN74" i="7"/>
  <c r="BM74" i="7"/>
  <c r="BL74" i="7"/>
  <c r="BK74" i="7"/>
  <c r="BJ74" i="7"/>
  <c r="BI74" i="7"/>
  <c r="BH74" i="7"/>
  <c r="BG74" i="7"/>
  <c r="BF74" i="7"/>
  <c r="BE74" i="7"/>
  <c r="BD74" i="7"/>
  <c r="BC74" i="7"/>
  <c r="BB74" i="7"/>
  <c r="BA74" i="7"/>
  <c r="AZ74" i="7"/>
  <c r="AY74" i="7"/>
  <c r="AX74" i="7"/>
  <c r="AW74" i="7"/>
  <c r="AV74" i="7"/>
  <c r="AU74" i="7"/>
  <c r="AT74" i="7"/>
  <c r="AS74" i="7"/>
  <c r="AR74" i="7"/>
  <c r="AQ74" i="7"/>
  <c r="AP74" i="7"/>
  <c r="AO74" i="7"/>
  <c r="AN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F74" i="7"/>
  <c r="E74" i="7"/>
  <c r="D74" i="7"/>
  <c r="C74" i="7"/>
  <c r="B74" i="7"/>
  <c r="EA73" i="7"/>
  <c r="DZ73" i="7"/>
  <c r="DY73" i="7"/>
  <c r="DX73" i="7"/>
  <c r="DW73" i="7"/>
  <c r="DV73" i="7"/>
  <c r="DU73" i="7"/>
  <c r="DT73" i="7"/>
  <c r="DS73" i="7"/>
  <c r="DR73" i="7"/>
  <c r="DQ73" i="7"/>
  <c r="DP73" i="7"/>
  <c r="DO73" i="7"/>
  <c r="DN73" i="7"/>
  <c r="DM73" i="7"/>
  <c r="DL73" i="7"/>
  <c r="DK73" i="7"/>
  <c r="DJ73" i="7"/>
  <c r="DI73" i="7"/>
  <c r="DH73" i="7"/>
  <c r="DG73" i="7"/>
  <c r="DF73" i="7"/>
  <c r="DE73" i="7"/>
  <c r="DD73" i="7"/>
  <c r="DC73" i="7"/>
  <c r="DB73" i="7"/>
  <c r="DA73" i="7"/>
  <c r="CZ73" i="7"/>
  <c r="CY73" i="7"/>
  <c r="CX73" i="7"/>
  <c r="CW73" i="7"/>
  <c r="CV73" i="7"/>
  <c r="CU73" i="7"/>
  <c r="CT73" i="7"/>
  <c r="CS73" i="7"/>
  <c r="CR73" i="7"/>
  <c r="CQ73" i="7"/>
  <c r="CP73" i="7"/>
  <c r="CO73" i="7"/>
  <c r="CN73" i="7"/>
  <c r="CM73" i="7"/>
  <c r="CL73" i="7"/>
  <c r="CK73" i="7"/>
  <c r="CJ73" i="7"/>
  <c r="CI73" i="7"/>
  <c r="CH73" i="7"/>
  <c r="CG73" i="7"/>
  <c r="CF73" i="7"/>
  <c r="CE73" i="7"/>
  <c r="CD73" i="7"/>
  <c r="CC73" i="7"/>
  <c r="CB73" i="7"/>
  <c r="CA73" i="7"/>
  <c r="BZ73" i="7"/>
  <c r="BY73" i="7"/>
  <c r="BX73" i="7"/>
  <c r="BW73" i="7"/>
  <c r="BV73" i="7"/>
  <c r="BU73" i="7"/>
  <c r="BT73" i="7"/>
  <c r="BS73" i="7"/>
  <c r="BR73" i="7"/>
  <c r="BQ73" i="7"/>
  <c r="BP73" i="7"/>
  <c r="BO73" i="7"/>
  <c r="BN73" i="7"/>
  <c r="BM73" i="7"/>
  <c r="BL73" i="7"/>
  <c r="BK73" i="7"/>
  <c r="BJ73" i="7"/>
  <c r="BI73" i="7"/>
  <c r="BH73" i="7"/>
  <c r="BG73" i="7"/>
  <c r="BF73" i="7"/>
  <c r="BE73" i="7"/>
  <c r="BD73" i="7"/>
  <c r="BC73" i="7"/>
  <c r="BB73" i="7"/>
  <c r="BA73" i="7"/>
  <c r="AZ73" i="7"/>
  <c r="AY73" i="7"/>
  <c r="AX73" i="7"/>
  <c r="AW73" i="7"/>
  <c r="AV73" i="7"/>
  <c r="AU73" i="7"/>
  <c r="AT73" i="7"/>
  <c r="AS73" i="7"/>
  <c r="AR73" i="7"/>
  <c r="AQ73" i="7"/>
  <c r="AP73" i="7"/>
  <c r="AO73" i="7"/>
  <c r="AN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F73" i="7"/>
  <c r="E73" i="7"/>
  <c r="D73" i="7"/>
  <c r="C73" i="7"/>
  <c r="B73" i="7"/>
  <c r="EA72" i="7"/>
  <c r="DZ72" i="7"/>
  <c r="DY72" i="7"/>
  <c r="DX72" i="7"/>
  <c r="DW72" i="7"/>
  <c r="DV72" i="7"/>
  <c r="DU72" i="7"/>
  <c r="DT72" i="7"/>
  <c r="DS72" i="7"/>
  <c r="DR72" i="7"/>
  <c r="DQ72" i="7"/>
  <c r="DP72" i="7"/>
  <c r="DO72" i="7"/>
  <c r="DN72" i="7"/>
  <c r="DM72" i="7"/>
  <c r="DL72" i="7"/>
  <c r="DK72" i="7"/>
  <c r="DJ72" i="7"/>
  <c r="DI72" i="7"/>
  <c r="DH72" i="7"/>
  <c r="DG72" i="7"/>
  <c r="DF72" i="7"/>
  <c r="DE72" i="7"/>
  <c r="DD72" i="7"/>
  <c r="DC72" i="7"/>
  <c r="DB72" i="7"/>
  <c r="DA72" i="7"/>
  <c r="CZ72" i="7"/>
  <c r="CY72" i="7"/>
  <c r="CX72" i="7"/>
  <c r="CW72" i="7"/>
  <c r="CV72" i="7"/>
  <c r="CU72" i="7"/>
  <c r="CT72" i="7"/>
  <c r="CS72" i="7"/>
  <c r="CR72" i="7"/>
  <c r="CQ72" i="7"/>
  <c r="CP72" i="7"/>
  <c r="CO72" i="7"/>
  <c r="CN72" i="7"/>
  <c r="CM72" i="7"/>
  <c r="CL72" i="7"/>
  <c r="CK72" i="7"/>
  <c r="CJ72" i="7"/>
  <c r="CI72" i="7"/>
  <c r="CH72" i="7"/>
  <c r="CG72" i="7"/>
  <c r="CF72" i="7"/>
  <c r="CE72" i="7"/>
  <c r="CD72" i="7"/>
  <c r="CC72" i="7"/>
  <c r="CB72" i="7"/>
  <c r="CA72" i="7"/>
  <c r="BZ72" i="7"/>
  <c r="BY72" i="7"/>
  <c r="BX72" i="7"/>
  <c r="BW72" i="7"/>
  <c r="BV72" i="7"/>
  <c r="BU72" i="7"/>
  <c r="BT72" i="7"/>
  <c r="BS72" i="7"/>
  <c r="BR72" i="7"/>
  <c r="BQ72" i="7"/>
  <c r="BP72" i="7"/>
  <c r="BO72" i="7"/>
  <c r="BN72" i="7"/>
  <c r="BM72" i="7"/>
  <c r="BL72" i="7"/>
  <c r="BK72" i="7"/>
  <c r="BJ72" i="7"/>
  <c r="BI72" i="7"/>
  <c r="BH72" i="7"/>
  <c r="BG72" i="7"/>
  <c r="BF72" i="7"/>
  <c r="BE72" i="7"/>
  <c r="BD72" i="7"/>
  <c r="BC72" i="7"/>
  <c r="BB72" i="7"/>
  <c r="BA72" i="7"/>
  <c r="AZ72" i="7"/>
  <c r="AY72" i="7"/>
  <c r="AX72" i="7"/>
  <c r="AW72" i="7"/>
  <c r="AV72" i="7"/>
  <c r="AU72" i="7"/>
  <c r="AT72" i="7"/>
  <c r="AS72" i="7"/>
  <c r="AR72" i="7"/>
  <c r="AQ72" i="7"/>
  <c r="AP72" i="7"/>
  <c r="AO72" i="7"/>
  <c r="AN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H72" i="7"/>
  <c r="G72" i="7"/>
  <c r="F72" i="7"/>
  <c r="E72" i="7"/>
  <c r="D72" i="7"/>
  <c r="C72" i="7"/>
  <c r="B72" i="7"/>
  <c r="EA71" i="7"/>
  <c r="DZ71" i="7"/>
  <c r="DY71" i="7"/>
  <c r="DX71" i="7"/>
  <c r="DW71" i="7"/>
  <c r="DV71" i="7"/>
  <c r="DU71" i="7"/>
  <c r="DT71" i="7"/>
  <c r="DS71" i="7"/>
  <c r="DR71" i="7"/>
  <c r="DQ71" i="7"/>
  <c r="DP71" i="7"/>
  <c r="DO71" i="7"/>
  <c r="DN71" i="7"/>
  <c r="DM71" i="7"/>
  <c r="DL71" i="7"/>
  <c r="DK71" i="7"/>
  <c r="DJ71" i="7"/>
  <c r="DI71" i="7"/>
  <c r="DH71" i="7"/>
  <c r="DG71" i="7"/>
  <c r="DF71" i="7"/>
  <c r="DE71" i="7"/>
  <c r="DD71" i="7"/>
  <c r="DC71" i="7"/>
  <c r="DB71" i="7"/>
  <c r="DA71" i="7"/>
  <c r="CZ71" i="7"/>
  <c r="CY71" i="7"/>
  <c r="CX71" i="7"/>
  <c r="CW71" i="7"/>
  <c r="CV71" i="7"/>
  <c r="CU71" i="7"/>
  <c r="CT71" i="7"/>
  <c r="CS71" i="7"/>
  <c r="CR71" i="7"/>
  <c r="CQ71" i="7"/>
  <c r="CP71" i="7"/>
  <c r="CO71" i="7"/>
  <c r="CN71" i="7"/>
  <c r="CM71" i="7"/>
  <c r="CL71" i="7"/>
  <c r="CK71" i="7"/>
  <c r="CJ71" i="7"/>
  <c r="CI71" i="7"/>
  <c r="CH71" i="7"/>
  <c r="CG71" i="7"/>
  <c r="CF71" i="7"/>
  <c r="CE71" i="7"/>
  <c r="CD71" i="7"/>
  <c r="CC71" i="7"/>
  <c r="CB71" i="7"/>
  <c r="CA71" i="7"/>
  <c r="BZ71" i="7"/>
  <c r="BY71" i="7"/>
  <c r="BX71" i="7"/>
  <c r="BW71" i="7"/>
  <c r="BV71" i="7"/>
  <c r="BU71" i="7"/>
  <c r="BT71" i="7"/>
  <c r="BS71" i="7"/>
  <c r="BR71" i="7"/>
  <c r="BQ71" i="7"/>
  <c r="BP71" i="7"/>
  <c r="BO71" i="7"/>
  <c r="BN71" i="7"/>
  <c r="BM71" i="7"/>
  <c r="BL71" i="7"/>
  <c r="BK71" i="7"/>
  <c r="BJ71" i="7"/>
  <c r="BI71" i="7"/>
  <c r="BH71" i="7"/>
  <c r="BG71" i="7"/>
  <c r="BF71" i="7"/>
  <c r="BE71" i="7"/>
  <c r="BD71" i="7"/>
  <c r="BC71" i="7"/>
  <c r="BB71" i="7"/>
  <c r="BA71" i="7"/>
  <c r="AZ71" i="7"/>
  <c r="AY71" i="7"/>
  <c r="AX71" i="7"/>
  <c r="AW71" i="7"/>
  <c r="AV71" i="7"/>
  <c r="AU71" i="7"/>
  <c r="AT71" i="7"/>
  <c r="AS71" i="7"/>
  <c r="AR71" i="7"/>
  <c r="AQ71" i="7"/>
  <c r="AP71" i="7"/>
  <c r="AO71" i="7"/>
  <c r="AN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F71" i="7"/>
  <c r="E71" i="7"/>
  <c r="D71" i="7"/>
  <c r="C71" i="7"/>
  <c r="B71" i="7"/>
  <c r="EA70" i="7"/>
  <c r="DZ70" i="7"/>
  <c r="DY70" i="7"/>
  <c r="DX70" i="7"/>
  <c r="DW70" i="7"/>
  <c r="DV70" i="7"/>
  <c r="DU70" i="7"/>
  <c r="DT70" i="7"/>
  <c r="DS70" i="7"/>
  <c r="DR70" i="7"/>
  <c r="DQ70" i="7"/>
  <c r="DP70" i="7"/>
  <c r="DO70" i="7"/>
  <c r="DN70" i="7"/>
  <c r="DM70" i="7"/>
  <c r="DL70" i="7"/>
  <c r="DK70" i="7"/>
  <c r="DJ70" i="7"/>
  <c r="DI70" i="7"/>
  <c r="DH70" i="7"/>
  <c r="DG70" i="7"/>
  <c r="DF70" i="7"/>
  <c r="DE70" i="7"/>
  <c r="DD70" i="7"/>
  <c r="DC70" i="7"/>
  <c r="DB70" i="7"/>
  <c r="DA70" i="7"/>
  <c r="CZ70" i="7"/>
  <c r="CY70" i="7"/>
  <c r="CX70" i="7"/>
  <c r="CW70" i="7"/>
  <c r="CV70" i="7"/>
  <c r="CU70" i="7"/>
  <c r="CT70" i="7"/>
  <c r="CS70" i="7"/>
  <c r="CR70" i="7"/>
  <c r="CQ70" i="7"/>
  <c r="CP70" i="7"/>
  <c r="CO70" i="7"/>
  <c r="CN70" i="7"/>
  <c r="CM70" i="7"/>
  <c r="CL70" i="7"/>
  <c r="CK70" i="7"/>
  <c r="CJ70" i="7"/>
  <c r="CI70" i="7"/>
  <c r="CH70" i="7"/>
  <c r="CG70" i="7"/>
  <c r="CF70" i="7"/>
  <c r="CE70" i="7"/>
  <c r="CD70" i="7"/>
  <c r="CC70" i="7"/>
  <c r="CB70" i="7"/>
  <c r="CA70" i="7"/>
  <c r="BZ70" i="7"/>
  <c r="BY70" i="7"/>
  <c r="BX70" i="7"/>
  <c r="BW70" i="7"/>
  <c r="BV70" i="7"/>
  <c r="BU70" i="7"/>
  <c r="BT70" i="7"/>
  <c r="BS70" i="7"/>
  <c r="BR70" i="7"/>
  <c r="BQ70" i="7"/>
  <c r="BP70" i="7"/>
  <c r="BO70" i="7"/>
  <c r="BN70" i="7"/>
  <c r="BM70" i="7"/>
  <c r="BL70" i="7"/>
  <c r="BK70" i="7"/>
  <c r="BJ70" i="7"/>
  <c r="BI70" i="7"/>
  <c r="BH70" i="7"/>
  <c r="BG70" i="7"/>
  <c r="BF70" i="7"/>
  <c r="BE70" i="7"/>
  <c r="BD70" i="7"/>
  <c r="BC70" i="7"/>
  <c r="BB70" i="7"/>
  <c r="BA70" i="7"/>
  <c r="AZ70" i="7"/>
  <c r="AY70" i="7"/>
  <c r="AX70" i="7"/>
  <c r="AW70" i="7"/>
  <c r="AV70" i="7"/>
  <c r="AU70" i="7"/>
  <c r="AT70" i="7"/>
  <c r="AS70" i="7"/>
  <c r="AR70" i="7"/>
  <c r="AQ70" i="7"/>
  <c r="AP70" i="7"/>
  <c r="AO70" i="7"/>
  <c r="AN70" i="7"/>
  <c r="AM70" i="7"/>
  <c r="AL70" i="7"/>
  <c r="AK70" i="7"/>
  <c r="AJ70" i="7"/>
  <c r="AI70" i="7"/>
  <c r="AH70" i="7"/>
  <c r="AG70" i="7"/>
  <c r="AF70" i="7"/>
  <c r="AE70" i="7"/>
  <c r="AD70" i="7"/>
  <c r="AC70" i="7"/>
  <c r="AB70" i="7"/>
  <c r="AA70" i="7"/>
  <c r="Z70" i="7"/>
  <c r="Y70" i="7"/>
  <c r="X70" i="7"/>
  <c r="W70" i="7"/>
  <c r="V70" i="7"/>
  <c r="U70" i="7"/>
  <c r="T70" i="7"/>
  <c r="S70" i="7"/>
  <c r="R70" i="7"/>
  <c r="Q70" i="7"/>
  <c r="P70" i="7"/>
  <c r="O70" i="7"/>
  <c r="N70" i="7"/>
  <c r="M70" i="7"/>
  <c r="L70" i="7"/>
  <c r="K70" i="7"/>
  <c r="J70" i="7"/>
  <c r="I70" i="7"/>
  <c r="H70" i="7"/>
  <c r="G70" i="7"/>
  <c r="F70" i="7"/>
  <c r="E70" i="7"/>
  <c r="D70" i="7"/>
  <c r="C70" i="7"/>
  <c r="B70" i="7"/>
  <c r="EA69" i="7"/>
  <c r="DZ69" i="7"/>
  <c r="DY69" i="7"/>
  <c r="DX69" i="7"/>
  <c r="DW69" i="7"/>
  <c r="DV69" i="7"/>
  <c r="DU69" i="7"/>
  <c r="DT69" i="7"/>
  <c r="DS69" i="7"/>
  <c r="DR69" i="7"/>
  <c r="DQ69" i="7"/>
  <c r="DP69" i="7"/>
  <c r="DO69" i="7"/>
  <c r="DN69" i="7"/>
  <c r="DM69" i="7"/>
  <c r="DL69" i="7"/>
  <c r="DK69" i="7"/>
  <c r="DJ69" i="7"/>
  <c r="DI69" i="7"/>
  <c r="DH69" i="7"/>
  <c r="DG69" i="7"/>
  <c r="DF69" i="7"/>
  <c r="DE69" i="7"/>
  <c r="DD69" i="7"/>
  <c r="DC69" i="7"/>
  <c r="DB69" i="7"/>
  <c r="DA69" i="7"/>
  <c r="CZ69" i="7"/>
  <c r="CY69" i="7"/>
  <c r="CX69" i="7"/>
  <c r="CW69" i="7"/>
  <c r="CV69" i="7"/>
  <c r="CU69" i="7"/>
  <c r="CT69" i="7"/>
  <c r="CS69" i="7"/>
  <c r="CR69" i="7"/>
  <c r="CQ69" i="7"/>
  <c r="CP69" i="7"/>
  <c r="CO69" i="7"/>
  <c r="CN69" i="7"/>
  <c r="CM69" i="7"/>
  <c r="CL69" i="7"/>
  <c r="CK69" i="7"/>
  <c r="CJ69" i="7"/>
  <c r="CI69" i="7"/>
  <c r="CH69" i="7"/>
  <c r="CG69" i="7"/>
  <c r="CF69" i="7"/>
  <c r="CE69" i="7"/>
  <c r="CD69" i="7"/>
  <c r="CC69" i="7"/>
  <c r="CB69" i="7"/>
  <c r="CA69" i="7"/>
  <c r="BZ69" i="7"/>
  <c r="BY69" i="7"/>
  <c r="BX69" i="7"/>
  <c r="BW69" i="7"/>
  <c r="BV69" i="7"/>
  <c r="BU69" i="7"/>
  <c r="BT69" i="7"/>
  <c r="BS69" i="7"/>
  <c r="BR69" i="7"/>
  <c r="BQ69" i="7"/>
  <c r="BP69" i="7"/>
  <c r="BO69" i="7"/>
  <c r="BN69" i="7"/>
  <c r="BM69" i="7"/>
  <c r="BL69" i="7"/>
  <c r="BK69" i="7"/>
  <c r="BJ69" i="7"/>
  <c r="BI69" i="7"/>
  <c r="BH69" i="7"/>
  <c r="BG69" i="7"/>
  <c r="BF69" i="7"/>
  <c r="BE69" i="7"/>
  <c r="BD69" i="7"/>
  <c r="BC69" i="7"/>
  <c r="BB69" i="7"/>
  <c r="BA69" i="7"/>
  <c r="AZ69" i="7"/>
  <c r="AY69" i="7"/>
  <c r="AX69" i="7"/>
  <c r="AW69" i="7"/>
  <c r="AV69" i="7"/>
  <c r="AU69" i="7"/>
  <c r="AT69" i="7"/>
  <c r="AS69" i="7"/>
  <c r="AR69" i="7"/>
  <c r="AQ69" i="7"/>
  <c r="AP69" i="7"/>
  <c r="AO69" i="7"/>
  <c r="AN69" i="7"/>
  <c r="AM69" i="7"/>
  <c r="AL69" i="7"/>
  <c r="AK69" i="7"/>
  <c r="AJ69" i="7"/>
  <c r="AI69" i="7"/>
  <c r="AH69" i="7"/>
  <c r="AG69" i="7"/>
  <c r="AF69" i="7"/>
  <c r="AE69" i="7"/>
  <c r="AD69" i="7"/>
  <c r="AC69" i="7"/>
  <c r="AB69" i="7"/>
  <c r="AA69" i="7"/>
  <c r="Z69" i="7"/>
  <c r="Y69" i="7"/>
  <c r="X69" i="7"/>
  <c r="W69" i="7"/>
  <c r="V69" i="7"/>
  <c r="U69" i="7"/>
  <c r="T69" i="7"/>
  <c r="S69" i="7"/>
  <c r="R69" i="7"/>
  <c r="Q69" i="7"/>
  <c r="P69" i="7"/>
  <c r="O69" i="7"/>
  <c r="N69" i="7"/>
  <c r="M69" i="7"/>
  <c r="L69" i="7"/>
  <c r="K69" i="7"/>
  <c r="J69" i="7"/>
  <c r="I69" i="7"/>
  <c r="H69" i="7"/>
  <c r="G69" i="7"/>
  <c r="F69" i="7"/>
  <c r="E69" i="7"/>
  <c r="D69" i="7"/>
  <c r="C69" i="7"/>
  <c r="B69" i="7"/>
  <c r="EA68" i="7"/>
  <c r="DZ68" i="7"/>
  <c r="DY68" i="7"/>
  <c r="DX68" i="7"/>
  <c r="DW68" i="7"/>
  <c r="DV68" i="7"/>
  <c r="DU68" i="7"/>
  <c r="DT68" i="7"/>
  <c r="DS68" i="7"/>
  <c r="DR68" i="7"/>
  <c r="DQ68" i="7"/>
  <c r="DP68" i="7"/>
  <c r="DO68" i="7"/>
  <c r="DN68" i="7"/>
  <c r="DM68" i="7"/>
  <c r="DL68" i="7"/>
  <c r="DK68" i="7"/>
  <c r="DJ68" i="7"/>
  <c r="DI68" i="7"/>
  <c r="DH68" i="7"/>
  <c r="DG68" i="7"/>
  <c r="DF68" i="7"/>
  <c r="DE68" i="7"/>
  <c r="DD68" i="7"/>
  <c r="DC68" i="7"/>
  <c r="DB68" i="7"/>
  <c r="DA68" i="7"/>
  <c r="CZ68" i="7"/>
  <c r="CY68" i="7"/>
  <c r="CX68" i="7"/>
  <c r="CW68" i="7"/>
  <c r="CV68" i="7"/>
  <c r="CU68" i="7"/>
  <c r="CT68" i="7"/>
  <c r="CS68" i="7"/>
  <c r="CR68" i="7"/>
  <c r="CQ68" i="7"/>
  <c r="CP68" i="7"/>
  <c r="CO68" i="7"/>
  <c r="CN68" i="7"/>
  <c r="CM68" i="7"/>
  <c r="CL68" i="7"/>
  <c r="CK68" i="7"/>
  <c r="CJ68" i="7"/>
  <c r="CI68" i="7"/>
  <c r="CH68" i="7"/>
  <c r="CG68" i="7"/>
  <c r="CF68" i="7"/>
  <c r="CE68" i="7"/>
  <c r="CD68" i="7"/>
  <c r="CC68" i="7"/>
  <c r="CB68" i="7"/>
  <c r="CA68" i="7"/>
  <c r="BZ68" i="7"/>
  <c r="BY68" i="7"/>
  <c r="BX68" i="7"/>
  <c r="BW68" i="7"/>
  <c r="BV68" i="7"/>
  <c r="BU68" i="7"/>
  <c r="BT68" i="7"/>
  <c r="BS68" i="7"/>
  <c r="BR68" i="7"/>
  <c r="BQ68" i="7"/>
  <c r="BP68" i="7"/>
  <c r="BO68" i="7"/>
  <c r="BN68" i="7"/>
  <c r="BM68" i="7"/>
  <c r="BL68" i="7"/>
  <c r="BK68" i="7"/>
  <c r="BJ68" i="7"/>
  <c r="BI68" i="7"/>
  <c r="BH68" i="7"/>
  <c r="BG68" i="7"/>
  <c r="BF68" i="7"/>
  <c r="BE68" i="7"/>
  <c r="BD68" i="7"/>
  <c r="BC68" i="7"/>
  <c r="BB68" i="7"/>
  <c r="BA68" i="7"/>
  <c r="AZ68" i="7"/>
  <c r="AY68" i="7"/>
  <c r="AX68" i="7"/>
  <c r="AW68" i="7"/>
  <c r="AV68" i="7"/>
  <c r="AU68" i="7"/>
  <c r="AT68" i="7"/>
  <c r="AS68" i="7"/>
  <c r="AR68" i="7"/>
  <c r="AQ68" i="7"/>
  <c r="AP68" i="7"/>
  <c r="AO68" i="7"/>
  <c r="AN68" i="7"/>
  <c r="AM68" i="7"/>
  <c r="AL68" i="7"/>
  <c r="AK68" i="7"/>
  <c r="AJ68" i="7"/>
  <c r="AI68" i="7"/>
  <c r="AH68" i="7"/>
  <c r="AG68" i="7"/>
  <c r="AF68" i="7"/>
  <c r="AE68" i="7"/>
  <c r="AD68" i="7"/>
  <c r="AC68" i="7"/>
  <c r="AB68" i="7"/>
  <c r="AA68" i="7"/>
  <c r="Z68" i="7"/>
  <c r="Y68" i="7"/>
  <c r="X68" i="7"/>
  <c r="W68" i="7"/>
  <c r="V68" i="7"/>
  <c r="U68" i="7"/>
  <c r="T68" i="7"/>
  <c r="S68" i="7"/>
  <c r="R68" i="7"/>
  <c r="Q68" i="7"/>
  <c r="P68" i="7"/>
  <c r="O68" i="7"/>
  <c r="N68" i="7"/>
  <c r="M68" i="7"/>
  <c r="L68" i="7"/>
  <c r="K68" i="7"/>
  <c r="J68" i="7"/>
  <c r="I68" i="7"/>
  <c r="H68" i="7"/>
  <c r="G68" i="7"/>
  <c r="F68" i="7"/>
  <c r="E68" i="7"/>
  <c r="D68" i="7"/>
  <c r="C68" i="7"/>
  <c r="B68" i="7"/>
  <c r="EA67" i="7"/>
  <c r="DZ67" i="7"/>
  <c r="DY67" i="7"/>
  <c r="DX67" i="7"/>
  <c r="DW67" i="7"/>
  <c r="DV67" i="7"/>
  <c r="DU67" i="7"/>
  <c r="DT67" i="7"/>
  <c r="DS67" i="7"/>
  <c r="DR67" i="7"/>
  <c r="DQ67" i="7"/>
  <c r="DP67" i="7"/>
  <c r="DO67" i="7"/>
  <c r="DN67" i="7"/>
  <c r="DM67" i="7"/>
  <c r="DL67" i="7"/>
  <c r="DK67" i="7"/>
  <c r="DJ67" i="7"/>
  <c r="DI67" i="7"/>
  <c r="DH67" i="7"/>
  <c r="DG67" i="7"/>
  <c r="DF67" i="7"/>
  <c r="DE67" i="7"/>
  <c r="DD67" i="7"/>
  <c r="DC67" i="7"/>
  <c r="DB67" i="7"/>
  <c r="DA67" i="7"/>
  <c r="CZ67" i="7"/>
  <c r="CY67" i="7"/>
  <c r="CX67" i="7"/>
  <c r="CW67" i="7"/>
  <c r="CV67" i="7"/>
  <c r="CU67" i="7"/>
  <c r="CT67" i="7"/>
  <c r="CS67" i="7"/>
  <c r="CR67" i="7"/>
  <c r="CQ67" i="7"/>
  <c r="CP67" i="7"/>
  <c r="CO67" i="7"/>
  <c r="CN67" i="7"/>
  <c r="CM67" i="7"/>
  <c r="CL67" i="7"/>
  <c r="CK67" i="7"/>
  <c r="CJ67" i="7"/>
  <c r="CI67" i="7"/>
  <c r="CH67" i="7"/>
  <c r="CG67" i="7"/>
  <c r="CF67" i="7"/>
  <c r="CE67" i="7"/>
  <c r="CD67" i="7"/>
  <c r="CC67" i="7"/>
  <c r="CB67" i="7"/>
  <c r="CA67" i="7"/>
  <c r="BZ67" i="7"/>
  <c r="BY67" i="7"/>
  <c r="BX67" i="7"/>
  <c r="BW67" i="7"/>
  <c r="BV67" i="7"/>
  <c r="BU67" i="7"/>
  <c r="BT67" i="7"/>
  <c r="BS67" i="7"/>
  <c r="BR67" i="7"/>
  <c r="BQ67" i="7"/>
  <c r="BP67" i="7"/>
  <c r="BO67" i="7"/>
  <c r="BN67" i="7"/>
  <c r="BM67" i="7"/>
  <c r="BL67" i="7"/>
  <c r="BK67" i="7"/>
  <c r="BJ67" i="7"/>
  <c r="BI67" i="7"/>
  <c r="BH67" i="7"/>
  <c r="BG67" i="7"/>
  <c r="BF67" i="7"/>
  <c r="BE67" i="7"/>
  <c r="BD67" i="7"/>
  <c r="BC67" i="7"/>
  <c r="BB67" i="7"/>
  <c r="BA67" i="7"/>
  <c r="AZ67" i="7"/>
  <c r="AY67" i="7"/>
  <c r="AX67" i="7"/>
  <c r="AW67" i="7"/>
  <c r="AV67" i="7"/>
  <c r="AU67" i="7"/>
  <c r="AT67" i="7"/>
  <c r="AS67" i="7"/>
  <c r="AR67" i="7"/>
  <c r="AQ67" i="7"/>
  <c r="AP67" i="7"/>
  <c r="AO67" i="7"/>
  <c r="AN67" i="7"/>
  <c r="AM67" i="7"/>
  <c r="AL67" i="7"/>
  <c r="AK67" i="7"/>
  <c r="AJ67" i="7"/>
  <c r="AI67" i="7"/>
  <c r="AH67" i="7"/>
  <c r="AG67" i="7"/>
  <c r="AF67" i="7"/>
  <c r="AE67" i="7"/>
  <c r="AD67" i="7"/>
  <c r="AC67" i="7"/>
  <c r="AB67" i="7"/>
  <c r="AA67" i="7"/>
  <c r="Z67" i="7"/>
  <c r="Y67" i="7"/>
  <c r="X67" i="7"/>
  <c r="W67" i="7"/>
  <c r="V67" i="7"/>
  <c r="U67" i="7"/>
  <c r="T67" i="7"/>
  <c r="S67" i="7"/>
  <c r="R67" i="7"/>
  <c r="Q67" i="7"/>
  <c r="P67" i="7"/>
  <c r="O67" i="7"/>
  <c r="N67" i="7"/>
  <c r="M67" i="7"/>
  <c r="L67" i="7"/>
  <c r="K67" i="7"/>
  <c r="J67" i="7"/>
  <c r="I67" i="7"/>
  <c r="H67" i="7"/>
  <c r="G67" i="7"/>
  <c r="F67" i="7"/>
  <c r="E67" i="7"/>
  <c r="D67" i="7"/>
  <c r="C67" i="7"/>
  <c r="B67" i="7"/>
  <c r="EA66" i="7"/>
  <c r="DZ66" i="7"/>
  <c r="DY66" i="7"/>
  <c r="DX66" i="7"/>
  <c r="DW66" i="7"/>
  <c r="DV66" i="7"/>
  <c r="DU66" i="7"/>
  <c r="DT66" i="7"/>
  <c r="DS66" i="7"/>
  <c r="DR66" i="7"/>
  <c r="DQ66" i="7"/>
  <c r="DP66" i="7"/>
  <c r="DO66" i="7"/>
  <c r="DN66" i="7"/>
  <c r="DM66" i="7"/>
  <c r="DL66" i="7"/>
  <c r="DK66" i="7"/>
  <c r="DJ66" i="7"/>
  <c r="DI66" i="7"/>
  <c r="DH66" i="7"/>
  <c r="DG66" i="7"/>
  <c r="DF66" i="7"/>
  <c r="DE66" i="7"/>
  <c r="DD66" i="7"/>
  <c r="DC66" i="7"/>
  <c r="DB66" i="7"/>
  <c r="DA66" i="7"/>
  <c r="CZ66" i="7"/>
  <c r="CY66" i="7"/>
  <c r="CX66" i="7"/>
  <c r="CW66" i="7"/>
  <c r="CV66" i="7"/>
  <c r="CU66" i="7"/>
  <c r="CT66" i="7"/>
  <c r="CS66" i="7"/>
  <c r="CR66" i="7"/>
  <c r="CQ66" i="7"/>
  <c r="CP66" i="7"/>
  <c r="CO66" i="7"/>
  <c r="CN66" i="7"/>
  <c r="CM66" i="7"/>
  <c r="CL66" i="7"/>
  <c r="CK66" i="7"/>
  <c r="CJ66" i="7"/>
  <c r="CI66" i="7"/>
  <c r="CH66" i="7"/>
  <c r="CG66" i="7"/>
  <c r="CF66" i="7"/>
  <c r="CE66" i="7"/>
  <c r="CD66" i="7"/>
  <c r="CC66" i="7"/>
  <c r="CB66" i="7"/>
  <c r="CA66" i="7"/>
  <c r="BZ66" i="7"/>
  <c r="BY66" i="7"/>
  <c r="BX66" i="7"/>
  <c r="BW66" i="7"/>
  <c r="BV66" i="7"/>
  <c r="BU66" i="7"/>
  <c r="BT66" i="7"/>
  <c r="BS66" i="7"/>
  <c r="BR66" i="7"/>
  <c r="BQ66" i="7"/>
  <c r="BP66" i="7"/>
  <c r="BO66" i="7"/>
  <c r="BN66" i="7"/>
  <c r="BM66" i="7"/>
  <c r="BL66" i="7"/>
  <c r="BK66" i="7"/>
  <c r="BJ66" i="7"/>
  <c r="BI66" i="7"/>
  <c r="BH66" i="7"/>
  <c r="BG66" i="7"/>
  <c r="BF66" i="7"/>
  <c r="BE66" i="7"/>
  <c r="BD66" i="7"/>
  <c r="BC66" i="7"/>
  <c r="BB66" i="7"/>
  <c r="BA66" i="7"/>
  <c r="AZ66" i="7"/>
  <c r="AY66" i="7"/>
  <c r="AX66" i="7"/>
  <c r="AW66" i="7"/>
  <c r="AV66" i="7"/>
  <c r="AU66" i="7"/>
  <c r="AT66" i="7"/>
  <c r="AS66" i="7"/>
  <c r="AR66" i="7"/>
  <c r="AQ66" i="7"/>
  <c r="AP66" i="7"/>
  <c r="AO66" i="7"/>
  <c r="AN66" i="7"/>
  <c r="AM66"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H66" i="7"/>
  <c r="G66" i="7"/>
  <c r="F66" i="7"/>
  <c r="E66" i="7"/>
  <c r="D66" i="7"/>
  <c r="C66" i="7"/>
  <c r="B66" i="7"/>
  <c r="EA65" i="7"/>
  <c r="DZ65" i="7"/>
  <c r="DY65" i="7"/>
  <c r="DX65" i="7"/>
  <c r="DW65" i="7"/>
  <c r="DV65" i="7"/>
  <c r="DU65" i="7"/>
  <c r="DT65" i="7"/>
  <c r="DS65" i="7"/>
  <c r="DR65" i="7"/>
  <c r="DQ65" i="7"/>
  <c r="DP65" i="7"/>
  <c r="DO65" i="7"/>
  <c r="DN65" i="7"/>
  <c r="DM65" i="7"/>
  <c r="DL65" i="7"/>
  <c r="DK65" i="7"/>
  <c r="DJ65" i="7"/>
  <c r="DI65" i="7"/>
  <c r="DH65" i="7"/>
  <c r="DG65" i="7"/>
  <c r="DF65" i="7"/>
  <c r="DE65" i="7"/>
  <c r="DD65" i="7"/>
  <c r="DC65" i="7"/>
  <c r="DB65" i="7"/>
  <c r="DA65" i="7"/>
  <c r="CZ65" i="7"/>
  <c r="CY65" i="7"/>
  <c r="CX65" i="7"/>
  <c r="CW65" i="7"/>
  <c r="CV65" i="7"/>
  <c r="CU65" i="7"/>
  <c r="CT65" i="7"/>
  <c r="CS65" i="7"/>
  <c r="CR65" i="7"/>
  <c r="CQ65" i="7"/>
  <c r="CP65" i="7"/>
  <c r="CO65" i="7"/>
  <c r="CN65" i="7"/>
  <c r="CM65" i="7"/>
  <c r="CL65" i="7"/>
  <c r="CK65" i="7"/>
  <c r="CJ65" i="7"/>
  <c r="CI65" i="7"/>
  <c r="CH65" i="7"/>
  <c r="CG65" i="7"/>
  <c r="CF65" i="7"/>
  <c r="CE65" i="7"/>
  <c r="CD65" i="7"/>
  <c r="CC65" i="7"/>
  <c r="CB65" i="7"/>
  <c r="CA65" i="7"/>
  <c r="BZ65" i="7"/>
  <c r="BY65" i="7"/>
  <c r="BX65" i="7"/>
  <c r="BW65" i="7"/>
  <c r="BV65" i="7"/>
  <c r="BU65" i="7"/>
  <c r="BT65" i="7"/>
  <c r="BS65" i="7"/>
  <c r="BR65" i="7"/>
  <c r="BQ65" i="7"/>
  <c r="BP65" i="7"/>
  <c r="BO65" i="7"/>
  <c r="BN65" i="7"/>
  <c r="BM65" i="7"/>
  <c r="BL65" i="7"/>
  <c r="BK65" i="7"/>
  <c r="BJ65" i="7"/>
  <c r="BI65" i="7"/>
  <c r="BH65" i="7"/>
  <c r="BG65" i="7"/>
  <c r="BF65" i="7"/>
  <c r="BE65" i="7"/>
  <c r="BD65" i="7"/>
  <c r="BC65" i="7"/>
  <c r="BB65" i="7"/>
  <c r="BA65" i="7"/>
  <c r="AZ65" i="7"/>
  <c r="AY65" i="7"/>
  <c r="AX65" i="7"/>
  <c r="AW65" i="7"/>
  <c r="AV65" i="7"/>
  <c r="AU65" i="7"/>
  <c r="AT65" i="7"/>
  <c r="AS65" i="7"/>
  <c r="AR65" i="7"/>
  <c r="AQ65" i="7"/>
  <c r="AP65" i="7"/>
  <c r="AO65" i="7"/>
  <c r="AN65" i="7"/>
  <c r="AM65" i="7"/>
  <c r="AL65" i="7"/>
  <c r="AK65" i="7"/>
  <c r="AJ65" i="7"/>
  <c r="AI65" i="7"/>
  <c r="AH65" i="7"/>
  <c r="AG65" i="7"/>
  <c r="AF65" i="7"/>
  <c r="AE65" i="7"/>
  <c r="AD65" i="7"/>
  <c r="AC65" i="7"/>
  <c r="AB65" i="7"/>
  <c r="AA65" i="7"/>
  <c r="Z65" i="7"/>
  <c r="Y65" i="7"/>
  <c r="X65" i="7"/>
  <c r="W65" i="7"/>
  <c r="V65" i="7"/>
  <c r="U65" i="7"/>
  <c r="T65" i="7"/>
  <c r="S65" i="7"/>
  <c r="R65" i="7"/>
  <c r="Q65" i="7"/>
  <c r="P65" i="7"/>
  <c r="O65" i="7"/>
  <c r="N65" i="7"/>
  <c r="M65" i="7"/>
  <c r="L65" i="7"/>
  <c r="K65" i="7"/>
  <c r="J65" i="7"/>
  <c r="I65" i="7"/>
  <c r="H65" i="7"/>
  <c r="G65" i="7"/>
  <c r="F65" i="7"/>
  <c r="E65" i="7"/>
  <c r="D65" i="7"/>
  <c r="C65" i="7"/>
  <c r="B65" i="7"/>
  <c r="EA64" i="7"/>
  <c r="DZ64" i="7"/>
  <c r="DY64" i="7"/>
  <c r="DX64" i="7"/>
  <c r="DW64" i="7"/>
  <c r="DV64" i="7"/>
  <c r="DU64" i="7"/>
  <c r="DT64" i="7"/>
  <c r="DS64" i="7"/>
  <c r="DR64" i="7"/>
  <c r="DQ64" i="7"/>
  <c r="DP64" i="7"/>
  <c r="DO64" i="7"/>
  <c r="DN64" i="7"/>
  <c r="DM64" i="7"/>
  <c r="DL64" i="7"/>
  <c r="DK64" i="7"/>
  <c r="DJ64" i="7"/>
  <c r="DI64" i="7"/>
  <c r="DH64" i="7"/>
  <c r="DG64" i="7"/>
  <c r="DF64" i="7"/>
  <c r="DE64" i="7"/>
  <c r="DD64" i="7"/>
  <c r="DC64" i="7"/>
  <c r="DB64" i="7"/>
  <c r="DA64" i="7"/>
  <c r="CZ64" i="7"/>
  <c r="CY64" i="7"/>
  <c r="CX64" i="7"/>
  <c r="CW64" i="7"/>
  <c r="CV64" i="7"/>
  <c r="CU64" i="7"/>
  <c r="CT64" i="7"/>
  <c r="CS64" i="7"/>
  <c r="CR64" i="7"/>
  <c r="CQ64" i="7"/>
  <c r="CP64" i="7"/>
  <c r="CO64" i="7"/>
  <c r="CN64" i="7"/>
  <c r="CM64" i="7"/>
  <c r="CL64" i="7"/>
  <c r="CK64" i="7"/>
  <c r="CJ64" i="7"/>
  <c r="CI64" i="7"/>
  <c r="CH64" i="7"/>
  <c r="CG64" i="7"/>
  <c r="CF64" i="7"/>
  <c r="CE64" i="7"/>
  <c r="CD64" i="7"/>
  <c r="CC64" i="7"/>
  <c r="CB64" i="7"/>
  <c r="CA64" i="7"/>
  <c r="BZ64" i="7"/>
  <c r="BY64" i="7"/>
  <c r="BX64" i="7"/>
  <c r="BW64" i="7"/>
  <c r="BV64" i="7"/>
  <c r="BU64" i="7"/>
  <c r="BT64" i="7"/>
  <c r="BS64" i="7"/>
  <c r="BR64" i="7"/>
  <c r="BQ64" i="7"/>
  <c r="BP64" i="7"/>
  <c r="BO64" i="7"/>
  <c r="BN64" i="7"/>
  <c r="BM64" i="7"/>
  <c r="BL64" i="7"/>
  <c r="BK64" i="7"/>
  <c r="BJ64" i="7"/>
  <c r="BI64" i="7"/>
  <c r="BH64" i="7"/>
  <c r="BG64" i="7"/>
  <c r="BF64" i="7"/>
  <c r="BE64" i="7"/>
  <c r="BD64" i="7"/>
  <c r="BC64" i="7"/>
  <c r="BB64" i="7"/>
  <c r="BA64" i="7"/>
  <c r="AZ64" i="7"/>
  <c r="AY64" i="7"/>
  <c r="AX64" i="7"/>
  <c r="AW64" i="7"/>
  <c r="AV64" i="7"/>
  <c r="AU64" i="7"/>
  <c r="AT64" i="7"/>
  <c r="AS64" i="7"/>
  <c r="AR64" i="7"/>
  <c r="AQ64" i="7"/>
  <c r="AP64" i="7"/>
  <c r="AO64" i="7"/>
  <c r="AN64" i="7"/>
  <c r="AM64" i="7"/>
  <c r="AL64" i="7"/>
  <c r="AK64" i="7"/>
  <c r="AJ64" i="7"/>
  <c r="AI64" i="7"/>
  <c r="AH64" i="7"/>
  <c r="AG64" i="7"/>
  <c r="AF64" i="7"/>
  <c r="AE64" i="7"/>
  <c r="AD64" i="7"/>
  <c r="AC64" i="7"/>
  <c r="AB64" i="7"/>
  <c r="AA64" i="7"/>
  <c r="Z64" i="7"/>
  <c r="Y64" i="7"/>
  <c r="X64" i="7"/>
  <c r="W64" i="7"/>
  <c r="V64" i="7"/>
  <c r="U64" i="7"/>
  <c r="T64" i="7"/>
  <c r="S64" i="7"/>
  <c r="R64" i="7"/>
  <c r="Q64" i="7"/>
  <c r="P64" i="7"/>
  <c r="O64" i="7"/>
  <c r="N64" i="7"/>
  <c r="M64" i="7"/>
  <c r="L64" i="7"/>
  <c r="K64" i="7"/>
  <c r="J64" i="7"/>
  <c r="I64" i="7"/>
  <c r="H64" i="7"/>
  <c r="G64" i="7"/>
  <c r="F64" i="7"/>
  <c r="E64" i="7"/>
  <c r="D64" i="7"/>
  <c r="C64" i="7"/>
  <c r="B64" i="7"/>
  <c r="EA63" i="7"/>
  <c r="DZ63" i="7"/>
  <c r="DY63" i="7"/>
  <c r="DX63" i="7"/>
  <c r="DW63" i="7"/>
  <c r="DV63" i="7"/>
  <c r="DU63" i="7"/>
  <c r="DT63" i="7"/>
  <c r="DS63" i="7"/>
  <c r="DR63" i="7"/>
  <c r="DQ63" i="7"/>
  <c r="DP63" i="7"/>
  <c r="DO63" i="7"/>
  <c r="DN63" i="7"/>
  <c r="DM63" i="7"/>
  <c r="DL63" i="7"/>
  <c r="DK63" i="7"/>
  <c r="DJ63" i="7"/>
  <c r="DI63" i="7"/>
  <c r="DH63" i="7"/>
  <c r="DG63" i="7"/>
  <c r="DF63" i="7"/>
  <c r="DE63" i="7"/>
  <c r="DD63" i="7"/>
  <c r="DC63" i="7"/>
  <c r="DB63" i="7"/>
  <c r="DA63" i="7"/>
  <c r="CZ63" i="7"/>
  <c r="CY63" i="7"/>
  <c r="CX63" i="7"/>
  <c r="CW63" i="7"/>
  <c r="CV63" i="7"/>
  <c r="CU63" i="7"/>
  <c r="CT63" i="7"/>
  <c r="CS63" i="7"/>
  <c r="CR63" i="7"/>
  <c r="CQ63" i="7"/>
  <c r="CP63" i="7"/>
  <c r="CO63" i="7"/>
  <c r="CN63" i="7"/>
  <c r="CM63" i="7"/>
  <c r="CL63" i="7"/>
  <c r="CK63" i="7"/>
  <c r="CJ63" i="7"/>
  <c r="CI63" i="7"/>
  <c r="CH63" i="7"/>
  <c r="CG63" i="7"/>
  <c r="CF63" i="7"/>
  <c r="CE63" i="7"/>
  <c r="CD63" i="7"/>
  <c r="CC63" i="7"/>
  <c r="CB63" i="7"/>
  <c r="CA63" i="7"/>
  <c r="BZ63" i="7"/>
  <c r="BY63" i="7"/>
  <c r="BX63" i="7"/>
  <c r="BW63" i="7"/>
  <c r="BV63" i="7"/>
  <c r="BU63" i="7"/>
  <c r="BT63" i="7"/>
  <c r="BS63" i="7"/>
  <c r="BR63" i="7"/>
  <c r="BQ63" i="7"/>
  <c r="BP63" i="7"/>
  <c r="BO63" i="7"/>
  <c r="BN63" i="7"/>
  <c r="BM63" i="7"/>
  <c r="BL63" i="7"/>
  <c r="BK63" i="7"/>
  <c r="BJ63" i="7"/>
  <c r="BI63" i="7"/>
  <c r="BH63" i="7"/>
  <c r="BG63" i="7"/>
  <c r="BF63" i="7"/>
  <c r="BE63" i="7"/>
  <c r="BD63" i="7"/>
  <c r="BC63" i="7"/>
  <c r="BB63" i="7"/>
  <c r="BA63" i="7"/>
  <c r="AZ63" i="7"/>
  <c r="AY63" i="7"/>
  <c r="AX63" i="7"/>
  <c r="AW63" i="7"/>
  <c r="AV63" i="7"/>
  <c r="AU63" i="7"/>
  <c r="AT63" i="7"/>
  <c r="AS63" i="7"/>
  <c r="AR63" i="7"/>
  <c r="AQ63" i="7"/>
  <c r="AP63" i="7"/>
  <c r="AO63" i="7"/>
  <c r="AN63" i="7"/>
  <c r="AM63" i="7"/>
  <c r="AL63" i="7"/>
  <c r="AK63" i="7"/>
  <c r="AJ63" i="7"/>
  <c r="AI63" i="7"/>
  <c r="AH63" i="7"/>
  <c r="AG63" i="7"/>
  <c r="AF63" i="7"/>
  <c r="AE63" i="7"/>
  <c r="AD63" i="7"/>
  <c r="AC63" i="7"/>
  <c r="AB63" i="7"/>
  <c r="AA63" i="7"/>
  <c r="Z63" i="7"/>
  <c r="Y63" i="7"/>
  <c r="X63" i="7"/>
  <c r="W63" i="7"/>
  <c r="V63" i="7"/>
  <c r="U63" i="7"/>
  <c r="T63" i="7"/>
  <c r="S63" i="7"/>
  <c r="R63" i="7"/>
  <c r="Q63" i="7"/>
  <c r="P63" i="7"/>
  <c r="O63" i="7"/>
  <c r="N63" i="7"/>
  <c r="M63" i="7"/>
  <c r="L63" i="7"/>
  <c r="K63" i="7"/>
  <c r="J63" i="7"/>
  <c r="I63" i="7"/>
  <c r="H63" i="7"/>
  <c r="G63" i="7"/>
  <c r="F63" i="7"/>
  <c r="E63" i="7"/>
  <c r="D63" i="7"/>
  <c r="C63" i="7"/>
  <c r="B63" i="7"/>
  <c r="EA62" i="7"/>
  <c r="DZ62" i="7"/>
  <c r="DY62" i="7"/>
  <c r="DX62" i="7"/>
  <c r="DW62" i="7"/>
  <c r="DV62" i="7"/>
  <c r="DU62" i="7"/>
  <c r="DT62" i="7"/>
  <c r="DS62" i="7"/>
  <c r="DR62" i="7"/>
  <c r="DQ62" i="7"/>
  <c r="DP62" i="7"/>
  <c r="DO62" i="7"/>
  <c r="DN62" i="7"/>
  <c r="DM62" i="7"/>
  <c r="DL62" i="7"/>
  <c r="DK62" i="7"/>
  <c r="DJ62" i="7"/>
  <c r="DI62" i="7"/>
  <c r="DH62" i="7"/>
  <c r="DG62" i="7"/>
  <c r="DF62" i="7"/>
  <c r="DE62" i="7"/>
  <c r="DD62" i="7"/>
  <c r="DC62" i="7"/>
  <c r="DB62" i="7"/>
  <c r="DA62" i="7"/>
  <c r="CZ62" i="7"/>
  <c r="CY62" i="7"/>
  <c r="CX62" i="7"/>
  <c r="CW62" i="7"/>
  <c r="CV62" i="7"/>
  <c r="CU62" i="7"/>
  <c r="CT62" i="7"/>
  <c r="CS62" i="7"/>
  <c r="CR62" i="7"/>
  <c r="CQ62" i="7"/>
  <c r="CP62" i="7"/>
  <c r="CO62" i="7"/>
  <c r="CN62" i="7"/>
  <c r="CM62" i="7"/>
  <c r="CL62" i="7"/>
  <c r="CK62" i="7"/>
  <c r="CJ62" i="7"/>
  <c r="CI62" i="7"/>
  <c r="CH62" i="7"/>
  <c r="CG62" i="7"/>
  <c r="CF62" i="7"/>
  <c r="CE62" i="7"/>
  <c r="CD62" i="7"/>
  <c r="CC62" i="7"/>
  <c r="CB62" i="7"/>
  <c r="CA62" i="7"/>
  <c r="BZ62" i="7"/>
  <c r="BY62" i="7"/>
  <c r="BX62" i="7"/>
  <c r="BW62" i="7"/>
  <c r="BV62" i="7"/>
  <c r="BU62" i="7"/>
  <c r="BT62" i="7"/>
  <c r="BS62" i="7"/>
  <c r="BR62" i="7"/>
  <c r="BQ62" i="7"/>
  <c r="BP62" i="7"/>
  <c r="BO62" i="7"/>
  <c r="BN62" i="7"/>
  <c r="BM62" i="7"/>
  <c r="BL62" i="7"/>
  <c r="BK62" i="7"/>
  <c r="BJ62" i="7"/>
  <c r="BI62" i="7"/>
  <c r="BH62" i="7"/>
  <c r="BG62" i="7"/>
  <c r="BF62" i="7"/>
  <c r="BE62" i="7"/>
  <c r="BD62" i="7"/>
  <c r="BC62" i="7"/>
  <c r="BB62" i="7"/>
  <c r="BA62" i="7"/>
  <c r="AZ62" i="7"/>
  <c r="AY62" i="7"/>
  <c r="AX62" i="7"/>
  <c r="AW62" i="7"/>
  <c r="AV62" i="7"/>
  <c r="AU62" i="7"/>
  <c r="AT62" i="7"/>
  <c r="AS62" i="7"/>
  <c r="AR62" i="7"/>
  <c r="AQ62" i="7"/>
  <c r="AP62" i="7"/>
  <c r="AO62" i="7"/>
  <c r="AN62" i="7"/>
  <c r="AM62" i="7"/>
  <c r="AL62" i="7"/>
  <c r="AK62" i="7"/>
  <c r="AJ62" i="7"/>
  <c r="AI62" i="7"/>
  <c r="AH62" i="7"/>
  <c r="AG62" i="7"/>
  <c r="AF62" i="7"/>
  <c r="AE62" i="7"/>
  <c r="AD62" i="7"/>
  <c r="AC62" i="7"/>
  <c r="AB62" i="7"/>
  <c r="AA62" i="7"/>
  <c r="Z62" i="7"/>
  <c r="Y62" i="7"/>
  <c r="X62" i="7"/>
  <c r="W62" i="7"/>
  <c r="V62" i="7"/>
  <c r="U62" i="7"/>
  <c r="T62" i="7"/>
  <c r="S62" i="7"/>
  <c r="R62" i="7"/>
  <c r="Q62" i="7"/>
  <c r="P62" i="7"/>
  <c r="O62" i="7"/>
  <c r="N62" i="7"/>
  <c r="M62" i="7"/>
  <c r="L62" i="7"/>
  <c r="K62" i="7"/>
  <c r="J62" i="7"/>
  <c r="I62" i="7"/>
  <c r="H62" i="7"/>
  <c r="G62" i="7"/>
  <c r="F62" i="7"/>
  <c r="E62" i="7"/>
  <c r="D62" i="7"/>
  <c r="C62" i="7"/>
  <c r="B62" i="7"/>
  <c r="EA61" i="7"/>
  <c r="DZ61" i="7"/>
  <c r="DY61" i="7"/>
  <c r="DX61" i="7"/>
  <c r="DW61" i="7"/>
  <c r="DV61" i="7"/>
  <c r="DU61" i="7"/>
  <c r="DT61" i="7"/>
  <c r="DS61" i="7"/>
  <c r="DR61" i="7"/>
  <c r="DQ61" i="7"/>
  <c r="DP61" i="7"/>
  <c r="DO61" i="7"/>
  <c r="DN61" i="7"/>
  <c r="DM61" i="7"/>
  <c r="DL61" i="7"/>
  <c r="DK61" i="7"/>
  <c r="DJ61" i="7"/>
  <c r="DI61" i="7"/>
  <c r="DH61" i="7"/>
  <c r="DG61" i="7"/>
  <c r="DF61" i="7"/>
  <c r="DE61" i="7"/>
  <c r="DD61" i="7"/>
  <c r="DC61" i="7"/>
  <c r="DB61" i="7"/>
  <c r="DA61" i="7"/>
  <c r="CZ61" i="7"/>
  <c r="CY61" i="7"/>
  <c r="CX61" i="7"/>
  <c r="CW61" i="7"/>
  <c r="CV61" i="7"/>
  <c r="CU61" i="7"/>
  <c r="CT61" i="7"/>
  <c r="CS61" i="7"/>
  <c r="CR61" i="7"/>
  <c r="CQ61" i="7"/>
  <c r="CP61" i="7"/>
  <c r="CO61" i="7"/>
  <c r="CN61" i="7"/>
  <c r="CM61" i="7"/>
  <c r="CL61" i="7"/>
  <c r="CK61" i="7"/>
  <c r="CJ61" i="7"/>
  <c r="CI61" i="7"/>
  <c r="CH61" i="7"/>
  <c r="CG61" i="7"/>
  <c r="CF61" i="7"/>
  <c r="CE61" i="7"/>
  <c r="CD61" i="7"/>
  <c r="CC61" i="7"/>
  <c r="CB61" i="7"/>
  <c r="CA61" i="7"/>
  <c r="BZ61" i="7"/>
  <c r="BY61" i="7"/>
  <c r="BX61" i="7"/>
  <c r="BW61" i="7"/>
  <c r="BV61" i="7"/>
  <c r="BU61" i="7"/>
  <c r="BT61" i="7"/>
  <c r="BS61" i="7"/>
  <c r="BR61" i="7"/>
  <c r="BQ61" i="7"/>
  <c r="BP61" i="7"/>
  <c r="BO61" i="7"/>
  <c r="BN61" i="7"/>
  <c r="BM61" i="7"/>
  <c r="BL61" i="7"/>
  <c r="BK61" i="7"/>
  <c r="BJ61" i="7"/>
  <c r="BI61" i="7"/>
  <c r="BH61" i="7"/>
  <c r="BG61" i="7"/>
  <c r="BF61" i="7"/>
  <c r="BE61" i="7"/>
  <c r="BD61" i="7"/>
  <c r="BC61" i="7"/>
  <c r="BB61" i="7"/>
  <c r="BA61" i="7"/>
  <c r="AZ61" i="7"/>
  <c r="AY61" i="7"/>
  <c r="AX61" i="7"/>
  <c r="AW61" i="7"/>
  <c r="AV61" i="7"/>
  <c r="AU61" i="7"/>
  <c r="AT61" i="7"/>
  <c r="AS61" i="7"/>
  <c r="AR61" i="7"/>
  <c r="AQ61" i="7"/>
  <c r="AP61" i="7"/>
  <c r="AO61" i="7"/>
  <c r="AN61" i="7"/>
  <c r="AM61" i="7"/>
  <c r="AL61" i="7"/>
  <c r="AK61" i="7"/>
  <c r="AJ61" i="7"/>
  <c r="AI61" i="7"/>
  <c r="AH61" i="7"/>
  <c r="AG61" i="7"/>
  <c r="AF61" i="7"/>
  <c r="AE61" i="7"/>
  <c r="AD61" i="7"/>
  <c r="AC61" i="7"/>
  <c r="AB61" i="7"/>
  <c r="AA61" i="7"/>
  <c r="Z61" i="7"/>
  <c r="Y61" i="7"/>
  <c r="X61" i="7"/>
  <c r="W61" i="7"/>
  <c r="V61" i="7"/>
  <c r="U61" i="7"/>
  <c r="T61" i="7"/>
  <c r="S61" i="7"/>
  <c r="R61" i="7"/>
  <c r="Q61" i="7"/>
  <c r="P61" i="7"/>
  <c r="O61" i="7"/>
  <c r="N61" i="7"/>
  <c r="M61" i="7"/>
  <c r="L61" i="7"/>
  <c r="K61" i="7"/>
  <c r="J61" i="7"/>
  <c r="I61" i="7"/>
  <c r="H61" i="7"/>
  <c r="G61" i="7"/>
  <c r="F61" i="7"/>
  <c r="E61" i="7"/>
  <c r="D61" i="7"/>
  <c r="C61" i="7"/>
  <c r="B61" i="7"/>
  <c r="EA60" i="7"/>
  <c r="DZ60" i="7"/>
  <c r="DY60" i="7"/>
  <c r="DX60" i="7"/>
  <c r="DW60" i="7"/>
  <c r="DV60" i="7"/>
  <c r="DU60" i="7"/>
  <c r="DT60" i="7"/>
  <c r="DS60" i="7"/>
  <c r="DR60" i="7"/>
  <c r="DQ60" i="7"/>
  <c r="DP60" i="7"/>
  <c r="DO60" i="7"/>
  <c r="DN60" i="7"/>
  <c r="DM60" i="7"/>
  <c r="DL60" i="7"/>
  <c r="DK60" i="7"/>
  <c r="DJ60" i="7"/>
  <c r="DI60" i="7"/>
  <c r="DH60" i="7"/>
  <c r="DG60" i="7"/>
  <c r="DF60" i="7"/>
  <c r="DE60" i="7"/>
  <c r="DD60" i="7"/>
  <c r="DC60" i="7"/>
  <c r="DB60" i="7"/>
  <c r="DA60" i="7"/>
  <c r="CZ60" i="7"/>
  <c r="CY60" i="7"/>
  <c r="CX60" i="7"/>
  <c r="CW60" i="7"/>
  <c r="CV60" i="7"/>
  <c r="CU60" i="7"/>
  <c r="CT60" i="7"/>
  <c r="CS60" i="7"/>
  <c r="CR60" i="7"/>
  <c r="CQ60" i="7"/>
  <c r="CP60" i="7"/>
  <c r="CO60" i="7"/>
  <c r="CN60" i="7"/>
  <c r="CM60" i="7"/>
  <c r="CL60" i="7"/>
  <c r="CK60" i="7"/>
  <c r="CJ60" i="7"/>
  <c r="CI60" i="7"/>
  <c r="CH60" i="7"/>
  <c r="CG60" i="7"/>
  <c r="CF60" i="7"/>
  <c r="CE60" i="7"/>
  <c r="CD60" i="7"/>
  <c r="CC60" i="7"/>
  <c r="CB60" i="7"/>
  <c r="CA60" i="7"/>
  <c r="BZ60" i="7"/>
  <c r="BY60" i="7"/>
  <c r="BX60" i="7"/>
  <c r="BW60" i="7"/>
  <c r="BV60" i="7"/>
  <c r="BU60" i="7"/>
  <c r="BT60" i="7"/>
  <c r="BS60" i="7"/>
  <c r="BR60" i="7"/>
  <c r="BQ60" i="7"/>
  <c r="BP60" i="7"/>
  <c r="BO60" i="7"/>
  <c r="BN60" i="7"/>
  <c r="BM60" i="7"/>
  <c r="BL60" i="7"/>
  <c r="BK60" i="7"/>
  <c r="BJ60" i="7"/>
  <c r="BI60" i="7"/>
  <c r="BH60" i="7"/>
  <c r="BG60" i="7"/>
  <c r="BF60" i="7"/>
  <c r="BE60" i="7"/>
  <c r="BD60" i="7"/>
  <c r="BC60" i="7"/>
  <c r="BB60" i="7"/>
  <c r="BA60" i="7"/>
  <c r="AZ60" i="7"/>
  <c r="AY60" i="7"/>
  <c r="AX60" i="7"/>
  <c r="AW60" i="7"/>
  <c r="AV60" i="7"/>
  <c r="AU60" i="7"/>
  <c r="AT60" i="7"/>
  <c r="AS60" i="7"/>
  <c r="AR60" i="7"/>
  <c r="AQ60" i="7"/>
  <c r="AP60" i="7"/>
  <c r="AO60" i="7"/>
  <c r="AN60" i="7"/>
  <c r="AM60" i="7"/>
  <c r="AL60" i="7"/>
  <c r="AK60" i="7"/>
  <c r="AJ60" i="7"/>
  <c r="AI60" i="7"/>
  <c r="AH60" i="7"/>
  <c r="AG60" i="7"/>
  <c r="AF60" i="7"/>
  <c r="AE60" i="7"/>
  <c r="AD60" i="7"/>
  <c r="AC60" i="7"/>
  <c r="AB60" i="7"/>
  <c r="AA60" i="7"/>
  <c r="Z60" i="7"/>
  <c r="Y60" i="7"/>
  <c r="X60" i="7"/>
  <c r="W60" i="7"/>
  <c r="V60" i="7"/>
  <c r="U60" i="7"/>
  <c r="T60" i="7"/>
  <c r="S60" i="7"/>
  <c r="R60" i="7"/>
  <c r="Q60" i="7"/>
  <c r="P60" i="7"/>
  <c r="O60" i="7"/>
  <c r="N60" i="7"/>
  <c r="M60" i="7"/>
  <c r="L60" i="7"/>
  <c r="K60" i="7"/>
  <c r="J60" i="7"/>
  <c r="I60" i="7"/>
  <c r="H60" i="7"/>
  <c r="G60" i="7"/>
  <c r="F60" i="7"/>
  <c r="E60" i="7"/>
  <c r="D60" i="7"/>
  <c r="C60" i="7"/>
  <c r="B60" i="7"/>
  <c r="EA59" i="7"/>
  <c r="DZ59" i="7"/>
  <c r="DY59" i="7"/>
  <c r="DX59" i="7"/>
  <c r="DW59" i="7"/>
  <c r="DV59" i="7"/>
  <c r="DU59" i="7"/>
  <c r="DT59" i="7"/>
  <c r="DS59" i="7"/>
  <c r="DR59" i="7"/>
  <c r="DQ59" i="7"/>
  <c r="DP59" i="7"/>
  <c r="DO59" i="7"/>
  <c r="DN59" i="7"/>
  <c r="DM59" i="7"/>
  <c r="DL59" i="7"/>
  <c r="DK59" i="7"/>
  <c r="DJ59" i="7"/>
  <c r="DI59" i="7"/>
  <c r="DH59" i="7"/>
  <c r="DG59" i="7"/>
  <c r="DF59" i="7"/>
  <c r="DE59" i="7"/>
  <c r="DD59" i="7"/>
  <c r="DC59" i="7"/>
  <c r="DB59" i="7"/>
  <c r="DA59" i="7"/>
  <c r="CZ59" i="7"/>
  <c r="CY59" i="7"/>
  <c r="CX59" i="7"/>
  <c r="CW59" i="7"/>
  <c r="CV59" i="7"/>
  <c r="CU59" i="7"/>
  <c r="CT59" i="7"/>
  <c r="CS59" i="7"/>
  <c r="CR59" i="7"/>
  <c r="CQ59" i="7"/>
  <c r="CP59" i="7"/>
  <c r="CO59" i="7"/>
  <c r="CN59" i="7"/>
  <c r="CM59" i="7"/>
  <c r="CL59" i="7"/>
  <c r="CK59" i="7"/>
  <c r="CJ59" i="7"/>
  <c r="CI59" i="7"/>
  <c r="CH59" i="7"/>
  <c r="CG59" i="7"/>
  <c r="CF59" i="7"/>
  <c r="CE59" i="7"/>
  <c r="CD59" i="7"/>
  <c r="CC59" i="7"/>
  <c r="CB59" i="7"/>
  <c r="CA59" i="7"/>
  <c r="BZ59" i="7"/>
  <c r="BY59" i="7"/>
  <c r="BX59" i="7"/>
  <c r="BW59" i="7"/>
  <c r="BV59" i="7"/>
  <c r="BU59" i="7"/>
  <c r="BT59" i="7"/>
  <c r="BS59" i="7"/>
  <c r="BR59" i="7"/>
  <c r="BQ59" i="7"/>
  <c r="BP59" i="7"/>
  <c r="BO59" i="7"/>
  <c r="BN59" i="7"/>
  <c r="BM59" i="7"/>
  <c r="BL59" i="7"/>
  <c r="BK59" i="7"/>
  <c r="BJ59" i="7"/>
  <c r="BI59" i="7"/>
  <c r="BH59" i="7"/>
  <c r="BG59" i="7"/>
  <c r="BF59" i="7"/>
  <c r="BE59" i="7"/>
  <c r="BD59" i="7"/>
  <c r="BC59" i="7"/>
  <c r="BB59" i="7"/>
  <c r="BA59" i="7"/>
  <c r="AZ59" i="7"/>
  <c r="AY59" i="7"/>
  <c r="AX59" i="7"/>
  <c r="AW59" i="7"/>
  <c r="AV59" i="7"/>
  <c r="AU59" i="7"/>
  <c r="AT59" i="7"/>
  <c r="AS59" i="7"/>
  <c r="AR59" i="7"/>
  <c r="AQ59" i="7"/>
  <c r="AP59" i="7"/>
  <c r="AO59" i="7"/>
  <c r="AN59" i="7"/>
  <c r="AM59" i="7"/>
  <c r="AL59" i="7"/>
  <c r="AK59" i="7"/>
  <c r="AJ59" i="7"/>
  <c r="AI59" i="7"/>
  <c r="AH59" i="7"/>
  <c r="AG59" i="7"/>
  <c r="AF59" i="7"/>
  <c r="AE59" i="7"/>
  <c r="AD59" i="7"/>
  <c r="AC59" i="7"/>
  <c r="AB59" i="7"/>
  <c r="AA59" i="7"/>
  <c r="Z59" i="7"/>
  <c r="Y59" i="7"/>
  <c r="X59" i="7"/>
  <c r="W59" i="7"/>
  <c r="V59" i="7"/>
  <c r="U59" i="7"/>
  <c r="T59" i="7"/>
  <c r="S59" i="7"/>
  <c r="R59" i="7"/>
  <c r="Q59" i="7"/>
  <c r="P59" i="7"/>
  <c r="O59" i="7"/>
  <c r="N59" i="7"/>
  <c r="M59" i="7"/>
  <c r="L59" i="7"/>
  <c r="K59" i="7"/>
  <c r="J59" i="7"/>
  <c r="I59" i="7"/>
  <c r="H59" i="7"/>
  <c r="G59" i="7"/>
  <c r="F59" i="7"/>
  <c r="E59" i="7"/>
  <c r="D59" i="7"/>
  <c r="C59" i="7"/>
  <c r="B59" i="7"/>
  <c r="EA58" i="7"/>
  <c r="DZ58" i="7"/>
  <c r="DY58" i="7"/>
  <c r="DX58" i="7"/>
  <c r="DW58" i="7"/>
  <c r="DV58" i="7"/>
  <c r="DU58" i="7"/>
  <c r="DT58" i="7"/>
  <c r="DS58" i="7"/>
  <c r="DR58" i="7"/>
  <c r="DQ58" i="7"/>
  <c r="DP58" i="7"/>
  <c r="DO58" i="7"/>
  <c r="DN58" i="7"/>
  <c r="DM58" i="7"/>
  <c r="DL58" i="7"/>
  <c r="DK58" i="7"/>
  <c r="DJ58" i="7"/>
  <c r="DI58" i="7"/>
  <c r="DH58" i="7"/>
  <c r="DG58" i="7"/>
  <c r="DF58" i="7"/>
  <c r="DE58" i="7"/>
  <c r="DD58" i="7"/>
  <c r="DC58" i="7"/>
  <c r="DB58" i="7"/>
  <c r="DA58" i="7"/>
  <c r="CZ58" i="7"/>
  <c r="CY58" i="7"/>
  <c r="CX58" i="7"/>
  <c r="CW58" i="7"/>
  <c r="CV58" i="7"/>
  <c r="CU58" i="7"/>
  <c r="CT58" i="7"/>
  <c r="CS58" i="7"/>
  <c r="CR58" i="7"/>
  <c r="CQ58" i="7"/>
  <c r="CP58" i="7"/>
  <c r="CO58" i="7"/>
  <c r="CN58" i="7"/>
  <c r="CM58" i="7"/>
  <c r="CL58" i="7"/>
  <c r="CK58" i="7"/>
  <c r="CJ58" i="7"/>
  <c r="CI58" i="7"/>
  <c r="CH58" i="7"/>
  <c r="CG58" i="7"/>
  <c r="CF58" i="7"/>
  <c r="CE58" i="7"/>
  <c r="CD58" i="7"/>
  <c r="CC58" i="7"/>
  <c r="CB58" i="7"/>
  <c r="CA58" i="7"/>
  <c r="BZ58" i="7"/>
  <c r="BY58" i="7"/>
  <c r="BX58" i="7"/>
  <c r="BW58" i="7"/>
  <c r="BV58" i="7"/>
  <c r="BU58" i="7"/>
  <c r="BT58" i="7"/>
  <c r="BS58" i="7"/>
  <c r="BR58" i="7"/>
  <c r="BQ58" i="7"/>
  <c r="BP58" i="7"/>
  <c r="BO58" i="7"/>
  <c r="BN58" i="7"/>
  <c r="BM58" i="7"/>
  <c r="BL58" i="7"/>
  <c r="BK58" i="7"/>
  <c r="BJ58" i="7"/>
  <c r="BI58" i="7"/>
  <c r="BH58" i="7"/>
  <c r="BG58" i="7"/>
  <c r="BF58" i="7"/>
  <c r="BE58" i="7"/>
  <c r="BD58" i="7"/>
  <c r="BC58" i="7"/>
  <c r="BB58" i="7"/>
  <c r="BA58" i="7"/>
  <c r="AZ58" i="7"/>
  <c r="AY58" i="7"/>
  <c r="AX58" i="7"/>
  <c r="AW58" i="7"/>
  <c r="AV58" i="7"/>
  <c r="AU58" i="7"/>
  <c r="AT58" i="7"/>
  <c r="AS58" i="7"/>
  <c r="AR58" i="7"/>
  <c r="AQ58" i="7"/>
  <c r="AP58" i="7"/>
  <c r="AO58" i="7"/>
  <c r="AN58" i="7"/>
  <c r="AM58" i="7"/>
  <c r="AL58" i="7"/>
  <c r="AK58" i="7"/>
  <c r="AJ58" i="7"/>
  <c r="AI58" i="7"/>
  <c r="AH58" i="7"/>
  <c r="AG58" i="7"/>
  <c r="AF58" i="7"/>
  <c r="AE58" i="7"/>
  <c r="AD58" i="7"/>
  <c r="AC58" i="7"/>
  <c r="AB58" i="7"/>
  <c r="AA58" i="7"/>
  <c r="Z58" i="7"/>
  <c r="Y58" i="7"/>
  <c r="X58" i="7"/>
  <c r="W58" i="7"/>
  <c r="V58" i="7"/>
  <c r="U58" i="7"/>
  <c r="T58" i="7"/>
  <c r="S58" i="7"/>
  <c r="R58" i="7"/>
  <c r="Q58" i="7"/>
  <c r="P58" i="7"/>
  <c r="O58" i="7"/>
  <c r="N58" i="7"/>
  <c r="M58" i="7"/>
  <c r="L58" i="7"/>
  <c r="K58" i="7"/>
  <c r="J58" i="7"/>
  <c r="I58" i="7"/>
  <c r="H58" i="7"/>
  <c r="G58" i="7"/>
  <c r="F58" i="7"/>
  <c r="E58" i="7"/>
  <c r="D58" i="7"/>
  <c r="C58" i="7"/>
  <c r="B58" i="7"/>
  <c r="EA57" i="7"/>
  <c r="DZ57" i="7"/>
  <c r="DY57" i="7"/>
  <c r="DX57" i="7"/>
  <c r="DW57" i="7"/>
  <c r="DV57" i="7"/>
  <c r="DU57" i="7"/>
  <c r="DT57" i="7"/>
  <c r="DS57" i="7"/>
  <c r="DR57" i="7"/>
  <c r="DQ57" i="7"/>
  <c r="DP57" i="7"/>
  <c r="DO57" i="7"/>
  <c r="DN57" i="7"/>
  <c r="DM57" i="7"/>
  <c r="DL57" i="7"/>
  <c r="DK57" i="7"/>
  <c r="DJ57" i="7"/>
  <c r="DI57" i="7"/>
  <c r="DH57" i="7"/>
  <c r="DG57" i="7"/>
  <c r="DF57" i="7"/>
  <c r="DE57" i="7"/>
  <c r="DD57" i="7"/>
  <c r="DC57" i="7"/>
  <c r="DB57" i="7"/>
  <c r="DA57" i="7"/>
  <c r="CZ57" i="7"/>
  <c r="CY57" i="7"/>
  <c r="CX57" i="7"/>
  <c r="CW57" i="7"/>
  <c r="CV57" i="7"/>
  <c r="CU57" i="7"/>
  <c r="CT57" i="7"/>
  <c r="CS57" i="7"/>
  <c r="CR57" i="7"/>
  <c r="CQ57" i="7"/>
  <c r="CP57" i="7"/>
  <c r="CO57" i="7"/>
  <c r="CN57" i="7"/>
  <c r="CM57" i="7"/>
  <c r="CL57" i="7"/>
  <c r="CK57" i="7"/>
  <c r="CJ57" i="7"/>
  <c r="CI57" i="7"/>
  <c r="CH57" i="7"/>
  <c r="CG57" i="7"/>
  <c r="CF57" i="7"/>
  <c r="CE57" i="7"/>
  <c r="CD57" i="7"/>
  <c r="CC57" i="7"/>
  <c r="CB57" i="7"/>
  <c r="CA57" i="7"/>
  <c r="BZ57" i="7"/>
  <c r="BY57" i="7"/>
  <c r="BX57" i="7"/>
  <c r="BW57" i="7"/>
  <c r="BV57" i="7"/>
  <c r="BU57" i="7"/>
  <c r="BT57" i="7"/>
  <c r="BS57" i="7"/>
  <c r="BR57" i="7"/>
  <c r="BQ57" i="7"/>
  <c r="BP57" i="7"/>
  <c r="BO57" i="7"/>
  <c r="BN57" i="7"/>
  <c r="BM57" i="7"/>
  <c r="BL57" i="7"/>
  <c r="BK57" i="7"/>
  <c r="BJ57" i="7"/>
  <c r="BI57" i="7"/>
  <c r="BH57" i="7"/>
  <c r="BG57" i="7"/>
  <c r="BF57" i="7"/>
  <c r="BE57" i="7"/>
  <c r="BD57" i="7"/>
  <c r="BC57" i="7"/>
  <c r="BB57" i="7"/>
  <c r="BA57" i="7"/>
  <c r="AZ57" i="7"/>
  <c r="AY57" i="7"/>
  <c r="AX57" i="7"/>
  <c r="AW57" i="7"/>
  <c r="AV57" i="7"/>
  <c r="AU57" i="7"/>
  <c r="AT57" i="7"/>
  <c r="AS57" i="7"/>
  <c r="AR57" i="7"/>
  <c r="AQ57" i="7"/>
  <c r="AP57" i="7"/>
  <c r="AO57" i="7"/>
  <c r="AN57" i="7"/>
  <c r="AM57" i="7"/>
  <c r="AL57" i="7"/>
  <c r="AK57" i="7"/>
  <c r="AJ57" i="7"/>
  <c r="AI57" i="7"/>
  <c r="AH57" i="7"/>
  <c r="AG57" i="7"/>
  <c r="AF57" i="7"/>
  <c r="AE57" i="7"/>
  <c r="AD57" i="7"/>
  <c r="AC57" i="7"/>
  <c r="AB57" i="7"/>
  <c r="AA57" i="7"/>
  <c r="Z57" i="7"/>
  <c r="Y57" i="7"/>
  <c r="X57" i="7"/>
  <c r="W57" i="7"/>
  <c r="V57" i="7"/>
  <c r="U57" i="7"/>
  <c r="T57" i="7"/>
  <c r="S57" i="7"/>
  <c r="R57" i="7"/>
  <c r="Q57" i="7"/>
  <c r="P57" i="7"/>
  <c r="O57" i="7"/>
  <c r="N57" i="7"/>
  <c r="M57" i="7"/>
  <c r="L57" i="7"/>
  <c r="K57" i="7"/>
  <c r="J57" i="7"/>
  <c r="I57" i="7"/>
  <c r="H57" i="7"/>
  <c r="G57" i="7"/>
  <c r="F57" i="7"/>
  <c r="E57" i="7"/>
  <c r="D57" i="7"/>
  <c r="C57" i="7"/>
  <c r="B57" i="7"/>
  <c r="EA56" i="7"/>
  <c r="DZ56" i="7"/>
  <c r="DY56" i="7"/>
  <c r="DX56" i="7"/>
  <c r="DW56" i="7"/>
  <c r="DV56" i="7"/>
  <c r="DU56" i="7"/>
  <c r="DT56" i="7"/>
  <c r="DS56" i="7"/>
  <c r="DR56" i="7"/>
  <c r="DQ56" i="7"/>
  <c r="DP56" i="7"/>
  <c r="DO56" i="7"/>
  <c r="DN56" i="7"/>
  <c r="DM56" i="7"/>
  <c r="DL56" i="7"/>
  <c r="DK56" i="7"/>
  <c r="DJ56" i="7"/>
  <c r="DI56" i="7"/>
  <c r="DH56" i="7"/>
  <c r="DG56" i="7"/>
  <c r="DF56" i="7"/>
  <c r="DE56" i="7"/>
  <c r="DD56" i="7"/>
  <c r="DC56" i="7"/>
  <c r="DB56" i="7"/>
  <c r="DA56" i="7"/>
  <c r="CZ56" i="7"/>
  <c r="CY56" i="7"/>
  <c r="CX56" i="7"/>
  <c r="CW56" i="7"/>
  <c r="CV56" i="7"/>
  <c r="CU56" i="7"/>
  <c r="CT56" i="7"/>
  <c r="CS56" i="7"/>
  <c r="CR56" i="7"/>
  <c r="CQ56" i="7"/>
  <c r="CP56" i="7"/>
  <c r="CO56" i="7"/>
  <c r="CN56" i="7"/>
  <c r="CM56" i="7"/>
  <c r="CL56" i="7"/>
  <c r="CK56" i="7"/>
  <c r="CJ56" i="7"/>
  <c r="CI56" i="7"/>
  <c r="CH56" i="7"/>
  <c r="CG56" i="7"/>
  <c r="CF56" i="7"/>
  <c r="CE56" i="7"/>
  <c r="CD56" i="7"/>
  <c r="CC56" i="7"/>
  <c r="CB56" i="7"/>
  <c r="CA56" i="7"/>
  <c r="BZ56" i="7"/>
  <c r="BY56" i="7"/>
  <c r="BX56" i="7"/>
  <c r="BW56" i="7"/>
  <c r="BV56" i="7"/>
  <c r="BU56" i="7"/>
  <c r="BT56" i="7"/>
  <c r="BS56" i="7"/>
  <c r="BR56" i="7"/>
  <c r="BQ56" i="7"/>
  <c r="BP56" i="7"/>
  <c r="BO56" i="7"/>
  <c r="BN56" i="7"/>
  <c r="BM56" i="7"/>
  <c r="BL56" i="7"/>
  <c r="BK56" i="7"/>
  <c r="BJ56" i="7"/>
  <c r="BI56" i="7"/>
  <c r="BH56" i="7"/>
  <c r="BG56" i="7"/>
  <c r="BF56" i="7"/>
  <c r="BE56" i="7"/>
  <c r="BD56" i="7"/>
  <c r="BC56" i="7"/>
  <c r="BB56" i="7"/>
  <c r="BA56" i="7"/>
  <c r="AZ56" i="7"/>
  <c r="AY56" i="7"/>
  <c r="AX56" i="7"/>
  <c r="AW56" i="7"/>
  <c r="AV56" i="7"/>
  <c r="AU56" i="7"/>
  <c r="AT56" i="7"/>
  <c r="AS56" i="7"/>
  <c r="AR56" i="7"/>
  <c r="AQ56" i="7"/>
  <c r="AP56" i="7"/>
  <c r="AO56" i="7"/>
  <c r="AN56" i="7"/>
  <c r="AM56" i="7"/>
  <c r="AL56" i="7"/>
  <c r="AK56" i="7"/>
  <c r="AJ56" i="7"/>
  <c r="AI56" i="7"/>
  <c r="AH56" i="7"/>
  <c r="AG56" i="7"/>
  <c r="AF56" i="7"/>
  <c r="AE56" i="7"/>
  <c r="AD56" i="7"/>
  <c r="AC56" i="7"/>
  <c r="AB56" i="7"/>
  <c r="AA56" i="7"/>
  <c r="Z56" i="7"/>
  <c r="Y56" i="7"/>
  <c r="X56" i="7"/>
  <c r="W56" i="7"/>
  <c r="V56" i="7"/>
  <c r="U56" i="7"/>
  <c r="T56" i="7"/>
  <c r="S56" i="7"/>
  <c r="R56" i="7"/>
  <c r="Q56" i="7"/>
  <c r="P56" i="7"/>
  <c r="O56" i="7"/>
  <c r="N56" i="7"/>
  <c r="M56" i="7"/>
  <c r="L56" i="7"/>
  <c r="K56" i="7"/>
  <c r="J56" i="7"/>
  <c r="I56" i="7"/>
  <c r="H56" i="7"/>
  <c r="G56" i="7"/>
  <c r="F56" i="7"/>
  <c r="E56" i="7"/>
  <c r="D56" i="7"/>
  <c r="C56" i="7"/>
  <c r="B56" i="7"/>
  <c r="EA55" i="7"/>
  <c r="DZ55" i="7"/>
  <c r="DY55" i="7"/>
  <c r="DX55" i="7"/>
  <c r="DW55" i="7"/>
  <c r="DV55" i="7"/>
  <c r="DU55" i="7"/>
  <c r="DT55" i="7"/>
  <c r="DS55" i="7"/>
  <c r="DR55" i="7"/>
  <c r="DQ55" i="7"/>
  <c r="DP55" i="7"/>
  <c r="DO55" i="7"/>
  <c r="DN55" i="7"/>
  <c r="DM55" i="7"/>
  <c r="DL55" i="7"/>
  <c r="DK55" i="7"/>
  <c r="DJ55" i="7"/>
  <c r="DI55" i="7"/>
  <c r="DH55" i="7"/>
  <c r="DG55" i="7"/>
  <c r="DF55" i="7"/>
  <c r="DE55" i="7"/>
  <c r="DD55" i="7"/>
  <c r="DC55" i="7"/>
  <c r="DB55" i="7"/>
  <c r="DA55" i="7"/>
  <c r="CZ55" i="7"/>
  <c r="CY55" i="7"/>
  <c r="CX55" i="7"/>
  <c r="CW55" i="7"/>
  <c r="CV55" i="7"/>
  <c r="CU55" i="7"/>
  <c r="CT55" i="7"/>
  <c r="CS55" i="7"/>
  <c r="CR55" i="7"/>
  <c r="CQ55" i="7"/>
  <c r="CP55" i="7"/>
  <c r="CO55" i="7"/>
  <c r="CN55" i="7"/>
  <c r="CM55" i="7"/>
  <c r="CL55" i="7"/>
  <c r="CK55" i="7"/>
  <c r="CJ55" i="7"/>
  <c r="CI55" i="7"/>
  <c r="CH55" i="7"/>
  <c r="CG55" i="7"/>
  <c r="CF55" i="7"/>
  <c r="CE55" i="7"/>
  <c r="CD55" i="7"/>
  <c r="CC55" i="7"/>
  <c r="CB55" i="7"/>
  <c r="CA55" i="7"/>
  <c r="BZ55" i="7"/>
  <c r="BY55" i="7"/>
  <c r="BX55" i="7"/>
  <c r="BW55" i="7"/>
  <c r="BV55" i="7"/>
  <c r="BU55" i="7"/>
  <c r="BT55" i="7"/>
  <c r="BS55" i="7"/>
  <c r="BR55" i="7"/>
  <c r="BQ55" i="7"/>
  <c r="BP55" i="7"/>
  <c r="BO55" i="7"/>
  <c r="BN55" i="7"/>
  <c r="BM55" i="7"/>
  <c r="BL55" i="7"/>
  <c r="BK55" i="7"/>
  <c r="BJ55" i="7"/>
  <c r="BI55" i="7"/>
  <c r="BH55" i="7"/>
  <c r="BG55" i="7"/>
  <c r="BF55" i="7"/>
  <c r="BE55" i="7"/>
  <c r="BD55" i="7"/>
  <c r="BC55" i="7"/>
  <c r="BB55" i="7"/>
  <c r="BA55" i="7"/>
  <c r="AZ55" i="7"/>
  <c r="AY55" i="7"/>
  <c r="AX55" i="7"/>
  <c r="AW55" i="7"/>
  <c r="AV55" i="7"/>
  <c r="AU55" i="7"/>
  <c r="AT55" i="7"/>
  <c r="AS55" i="7"/>
  <c r="AR55" i="7"/>
  <c r="AQ55" i="7"/>
  <c r="AP55" i="7"/>
  <c r="AO55" i="7"/>
  <c r="AN55" i="7"/>
  <c r="AM55" i="7"/>
  <c r="AL55" i="7"/>
  <c r="AK55" i="7"/>
  <c r="AJ55" i="7"/>
  <c r="AI55" i="7"/>
  <c r="AH55" i="7"/>
  <c r="AG55" i="7"/>
  <c r="AF55" i="7"/>
  <c r="AE55" i="7"/>
  <c r="AD55" i="7"/>
  <c r="AC55" i="7"/>
  <c r="AB55" i="7"/>
  <c r="AA55" i="7"/>
  <c r="Z55" i="7"/>
  <c r="Y55" i="7"/>
  <c r="X55" i="7"/>
  <c r="W55" i="7"/>
  <c r="V55" i="7"/>
  <c r="U55" i="7"/>
  <c r="T55" i="7"/>
  <c r="S55" i="7"/>
  <c r="R55" i="7"/>
  <c r="Q55" i="7"/>
  <c r="P55" i="7"/>
  <c r="O55" i="7"/>
  <c r="N55" i="7"/>
  <c r="M55" i="7"/>
  <c r="L55" i="7"/>
  <c r="K55" i="7"/>
  <c r="J55" i="7"/>
  <c r="I55" i="7"/>
  <c r="H55" i="7"/>
  <c r="G55" i="7"/>
  <c r="F55" i="7"/>
  <c r="E55" i="7"/>
  <c r="D55" i="7"/>
  <c r="C55" i="7"/>
  <c r="B55" i="7"/>
  <c r="EA54" i="7"/>
  <c r="DZ54" i="7"/>
  <c r="DY54" i="7"/>
  <c r="DX54" i="7"/>
  <c r="DW54" i="7"/>
  <c r="DV54" i="7"/>
  <c r="DU54" i="7"/>
  <c r="DT54" i="7"/>
  <c r="DS54" i="7"/>
  <c r="DR54" i="7"/>
  <c r="DQ54" i="7"/>
  <c r="DP54" i="7"/>
  <c r="DO54" i="7"/>
  <c r="DN54" i="7"/>
  <c r="DM54" i="7"/>
  <c r="DL54" i="7"/>
  <c r="DK54" i="7"/>
  <c r="DJ54" i="7"/>
  <c r="DI54" i="7"/>
  <c r="DH54" i="7"/>
  <c r="DG54" i="7"/>
  <c r="DF54" i="7"/>
  <c r="DE54" i="7"/>
  <c r="DD54" i="7"/>
  <c r="DC54" i="7"/>
  <c r="DB54" i="7"/>
  <c r="DA54" i="7"/>
  <c r="CZ54" i="7"/>
  <c r="CY54" i="7"/>
  <c r="CX54" i="7"/>
  <c r="CW54" i="7"/>
  <c r="CV54" i="7"/>
  <c r="CU54" i="7"/>
  <c r="CT54" i="7"/>
  <c r="CS54" i="7"/>
  <c r="CR54" i="7"/>
  <c r="CQ54" i="7"/>
  <c r="CP54" i="7"/>
  <c r="CO54" i="7"/>
  <c r="CN54" i="7"/>
  <c r="CM54" i="7"/>
  <c r="CL54" i="7"/>
  <c r="CK54" i="7"/>
  <c r="CJ54" i="7"/>
  <c r="CI54" i="7"/>
  <c r="CH54" i="7"/>
  <c r="CG54" i="7"/>
  <c r="CF54" i="7"/>
  <c r="CE54" i="7"/>
  <c r="CD54" i="7"/>
  <c r="CC54" i="7"/>
  <c r="CB54" i="7"/>
  <c r="CA54" i="7"/>
  <c r="BZ54" i="7"/>
  <c r="BY54" i="7"/>
  <c r="BX54" i="7"/>
  <c r="BW54" i="7"/>
  <c r="BV54" i="7"/>
  <c r="BU54" i="7"/>
  <c r="BT54" i="7"/>
  <c r="BS54" i="7"/>
  <c r="BR54" i="7"/>
  <c r="BQ54" i="7"/>
  <c r="BP54" i="7"/>
  <c r="BO54" i="7"/>
  <c r="BN54" i="7"/>
  <c r="BM54" i="7"/>
  <c r="BL54" i="7"/>
  <c r="BK54" i="7"/>
  <c r="BJ54" i="7"/>
  <c r="BI54" i="7"/>
  <c r="BH54" i="7"/>
  <c r="BG54" i="7"/>
  <c r="BF54" i="7"/>
  <c r="BE54" i="7"/>
  <c r="BD54" i="7"/>
  <c r="BC54" i="7"/>
  <c r="BB54" i="7"/>
  <c r="BA54" i="7"/>
  <c r="AZ54" i="7"/>
  <c r="AY54" i="7"/>
  <c r="AX54" i="7"/>
  <c r="AW54" i="7"/>
  <c r="AV54" i="7"/>
  <c r="AU54" i="7"/>
  <c r="AT54" i="7"/>
  <c r="AS54" i="7"/>
  <c r="AR54" i="7"/>
  <c r="AQ54" i="7"/>
  <c r="AP54" i="7"/>
  <c r="AO54" i="7"/>
  <c r="AN54" i="7"/>
  <c r="AM54" i="7"/>
  <c r="AL54" i="7"/>
  <c r="AK54" i="7"/>
  <c r="AJ54" i="7"/>
  <c r="AI54" i="7"/>
  <c r="AH54" i="7"/>
  <c r="AG54" i="7"/>
  <c r="AF54" i="7"/>
  <c r="AE54" i="7"/>
  <c r="AD54" i="7"/>
  <c r="AC54" i="7"/>
  <c r="AB54" i="7"/>
  <c r="AA54" i="7"/>
  <c r="Z54" i="7"/>
  <c r="Y54" i="7"/>
  <c r="X54" i="7"/>
  <c r="W54" i="7"/>
  <c r="V54" i="7"/>
  <c r="U54" i="7"/>
  <c r="T54" i="7"/>
  <c r="S54" i="7"/>
  <c r="R54" i="7"/>
  <c r="Q54" i="7"/>
  <c r="P54" i="7"/>
  <c r="O54" i="7"/>
  <c r="N54" i="7"/>
  <c r="M54" i="7"/>
  <c r="L54" i="7"/>
  <c r="K54" i="7"/>
  <c r="J54" i="7"/>
  <c r="I54" i="7"/>
  <c r="H54" i="7"/>
  <c r="G54" i="7"/>
  <c r="F54" i="7"/>
  <c r="E54" i="7"/>
  <c r="D54" i="7"/>
  <c r="C54" i="7"/>
  <c r="B54" i="7"/>
  <c r="EA53" i="7"/>
  <c r="DZ53" i="7"/>
  <c r="DY53" i="7"/>
  <c r="DX53" i="7"/>
  <c r="DW53" i="7"/>
  <c r="DV53" i="7"/>
  <c r="DU53" i="7"/>
  <c r="DT53" i="7"/>
  <c r="DS53" i="7"/>
  <c r="DR53" i="7"/>
  <c r="DQ53" i="7"/>
  <c r="DP53" i="7"/>
  <c r="DO53" i="7"/>
  <c r="DN53" i="7"/>
  <c r="DM53" i="7"/>
  <c r="DL53" i="7"/>
  <c r="DK53" i="7"/>
  <c r="DJ53" i="7"/>
  <c r="DI53" i="7"/>
  <c r="DH53" i="7"/>
  <c r="DG53" i="7"/>
  <c r="DF53" i="7"/>
  <c r="DE53" i="7"/>
  <c r="DD53" i="7"/>
  <c r="DC53" i="7"/>
  <c r="DB53" i="7"/>
  <c r="DA53" i="7"/>
  <c r="CZ53" i="7"/>
  <c r="CY53" i="7"/>
  <c r="CX53" i="7"/>
  <c r="CW53" i="7"/>
  <c r="CV53" i="7"/>
  <c r="CU53" i="7"/>
  <c r="CT53" i="7"/>
  <c r="CS53" i="7"/>
  <c r="CR53" i="7"/>
  <c r="CQ53" i="7"/>
  <c r="CP53" i="7"/>
  <c r="CO53" i="7"/>
  <c r="CN53" i="7"/>
  <c r="CM53" i="7"/>
  <c r="CL53" i="7"/>
  <c r="CK53" i="7"/>
  <c r="CJ53" i="7"/>
  <c r="CI53" i="7"/>
  <c r="CH53" i="7"/>
  <c r="CG53" i="7"/>
  <c r="CF53" i="7"/>
  <c r="CE53" i="7"/>
  <c r="CD53" i="7"/>
  <c r="CC53" i="7"/>
  <c r="CB53" i="7"/>
  <c r="CA53" i="7"/>
  <c r="BZ53" i="7"/>
  <c r="BY53" i="7"/>
  <c r="BX53" i="7"/>
  <c r="BW53" i="7"/>
  <c r="BV53" i="7"/>
  <c r="BU53" i="7"/>
  <c r="BT53" i="7"/>
  <c r="BS53" i="7"/>
  <c r="BR53" i="7"/>
  <c r="BQ53" i="7"/>
  <c r="BP53" i="7"/>
  <c r="BO53" i="7"/>
  <c r="BN53" i="7"/>
  <c r="BM53" i="7"/>
  <c r="BL53" i="7"/>
  <c r="BK53" i="7"/>
  <c r="BJ53" i="7"/>
  <c r="BI53" i="7"/>
  <c r="BH53" i="7"/>
  <c r="BG53" i="7"/>
  <c r="BF53" i="7"/>
  <c r="BE53" i="7"/>
  <c r="BD53" i="7"/>
  <c r="BC53" i="7"/>
  <c r="BB53" i="7"/>
  <c r="BA53" i="7"/>
  <c r="AZ53" i="7"/>
  <c r="AY53" i="7"/>
  <c r="AX53" i="7"/>
  <c r="AW53" i="7"/>
  <c r="AV53" i="7"/>
  <c r="AU53" i="7"/>
  <c r="AT53" i="7"/>
  <c r="AS53" i="7"/>
  <c r="AR53" i="7"/>
  <c r="AQ53" i="7"/>
  <c r="AP53" i="7"/>
  <c r="AO53" i="7"/>
  <c r="AN53" i="7"/>
  <c r="AM53" i="7"/>
  <c r="AL53" i="7"/>
  <c r="AK53" i="7"/>
  <c r="AJ53" i="7"/>
  <c r="AI53" i="7"/>
  <c r="AH53" i="7"/>
  <c r="AG53" i="7"/>
  <c r="AF53" i="7"/>
  <c r="AE53" i="7"/>
  <c r="AD53" i="7"/>
  <c r="AC53" i="7"/>
  <c r="AB53" i="7"/>
  <c r="AA53" i="7"/>
  <c r="Z53" i="7"/>
  <c r="Y53" i="7"/>
  <c r="X53" i="7"/>
  <c r="W53" i="7"/>
  <c r="V53" i="7"/>
  <c r="U53" i="7"/>
  <c r="T53" i="7"/>
  <c r="S53" i="7"/>
  <c r="R53" i="7"/>
  <c r="Q53" i="7"/>
  <c r="P53" i="7"/>
  <c r="O53" i="7"/>
  <c r="N53" i="7"/>
  <c r="M53" i="7"/>
  <c r="L53" i="7"/>
  <c r="K53" i="7"/>
  <c r="J53" i="7"/>
  <c r="I53" i="7"/>
  <c r="H53" i="7"/>
  <c r="G53" i="7"/>
  <c r="F53" i="7"/>
  <c r="E53" i="7"/>
  <c r="D53" i="7"/>
  <c r="C53" i="7"/>
  <c r="B53" i="7"/>
  <c r="EA52" i="7"/>
  <c r="DZ52" i="7"/>
  <c r="DY52" i="7"/>
  <c r="DX52" i="7"/>
  <c r="DW52" i="7"/>
  <c r="DV52" i="7"/>
  <c r="DU52" i="7"/>
  <c r="DT52" i="7"/>
  <c r="DS52" i="7"/>
  <c r="DR52" i="7"/>
  <c r="DQ52" i="7"/>
  <c r="DP52" i="7"/>
  <c r="DO52" i="7"/>
  <c r="DN52" i="7"/>
  <c r="DM52" i="7"/>
  <c r="DL52" i="7"/>
  <c r="DK52" i="7"/>
  <c r="DJ52" i="7"/>
  <c r="DI52" i="7"/>
  <c r="DH52" i="7"/>
  <c r="DG52" i="7"/>
  <c r="DF52" i="7"/>
  <c r="DE52" i="7"/>
  <c r="DD52" i="7"/>
  <c r="DC52" i="7"/>
  <c r="DB52" i="7"/>
  <c r="DA52" i="7"/>
  <c r="CZ52" i="7"/>
  <c r="CY52" i="7"/>
  <c r="CX52" i="7"/>
  <c r="CW52" i="7"/>
  <c r="CV52" i="7"/>
  <c r="CU52" i="7"/>
  <c r="CT52" i="7"/>
  <c r="CS52" i="7"/>
  <c r="CR52" i="7"/>
  <c r="CQ52" i="7"/>
  <c r="CP52" i="7"/>
  <c r="CO52" i="7"/>
  <c r="CN52" i="7"/>
  <c r="CM52" i="7"/>
  <c r="CL52" i="7"/>
  <c r="CK52" i="7"/>
  <c r="CJ52" i="7"/>
  <c r="CI52" i="7"/>
  <c r="CH52" i="7"/>
  <c r="CG52" i="7"/>
  <c r="CF52" i="7"/>
  <c r="CE52" i="7"/>
  <c r="CD52" i="7"/>
  <c r="CC52" i="7"/>
  <c r="CB52" i="7"/>
  <c r="CA52" i="7"/>
  <c r="BZ52" i="7"/>
  <c r="BY52" i="7"/>
  <c r="BX52" i="7"/>
  <c r="BW52" i="7"/>
  <c r="BV52" i="7"/>
  <c r="BU52" i="7"/>
  <c r="BT52" i="7"/>
  <c r="BS52" i="7"/>
  <c r="BR52" i="7"/>
  <c r="BQ52" i="7"/>
  <c r="BP52" i="7"/>
  <c r="BO52" i="7"/>
  <c r="BN52" i="7"/>
  <c r="BM52" i="7"/>
  <c r="BL52" i="7"/>
  <c r="BK52" i="7"/>
  <c r="BJ52" i="7"/>
  <c r="BI52" i="7"/>
  <c r="BH52" i="7"/>
  <c r="BG52" i="7"/>
  <c r="BF52" i="7"/>
  <c r="BE52" i="7"/>
  <c r="BD52" i="7"/>
  <c r="BC52" i="7"/>
  <c r="BB52" i="7"/>
  <c r="BA52" i="7"/>
  <c r="AZ52" i="7"/>
  <c r="AY52" i="7"/>
  <c r="AX52" i="7"/>
  <c r="AW52" i="7"/>
  <c r="AV52" i="7"/>
  <c r="AU52" i="7"/>
  <c r="AT52" i="7"/>
  <c r="AS52" i="7"/>
  <c r="AR52" i="7"/>
  <c r="AQ52" i="7"/>
  <c r="AP52" i="7"/>
  <c r="AO52" i="7"/>
  <c r="AN52" i="7"/>
  <c r="AM52" i="7"/>
  <c r="AL52" i="7"/>
  <c r="AK52" i="7"/>
  <c r="AJ52" i="7"/>
  <c r="AI52" i="7"/>
  <c r="AH52" i="7"/>
  <c r="AG52" i="7"/>
  <c r="AF52" i="7"/>
  <c r="AE52" i="7"/>
  <c r="AD52" i="7"/>
  <c r="AC52" i="7"/>
  <c r="AB52" i="7"/>
  <c r="AA52" i="7"/>
  <c r="Z52" i="7"/>
  <c r="Y52" i="7"/>
  <c r="X52" i="7"/>
  <c r="W52" i="7"/>
  <c r="V52" i="7"/>
  <c r="U52" i="7"/>
  <c r="T52" i="7"/>
  <c r="S52" i="7"/>
  <c r="R52" i="7"/>
  <c r="Q52" i="7"/>
  <c r="P52" i="7"/>
  <c r="O52" i="7"/>
  <c r="N52" i="7"/>
  <c r="M52" i="7"/>
  <c r="L52" i="7"/>
  <c r="K52" i="7"/>
  <c r="J52" i="7"/>
  <c r="I52" i="7"/>
  <c r="H52" i="7"/>
  <c r="G52" i="7"/>
  <c r="F52" i="7"/>
  <c r="E52" i="7"/>
  <c r="D52" i="7"/>
  <c r="C52" i="7"/>
  <c r="B52" i="7"/>
  <c r="EA51" i="7"/>
  <c r="DZ51" i="7"/>
  <c r="DY51" i="7"/>
  <c r="DX51" i="7"/>
  <c r="DW51" i="7"/>
  <c r="DV51" i="7"/>
  <c r="DU51" i="7"/>
  <c r="DT51" i="7"/>
  <c r="DS51" i="7"/>
  <c r="DR51" i="7"/>
  <c r="DQ51" i="7"/>
  <c r="DP51" i="7"/>
  <c r="DO51" i="7"/>
  <c r="DN51" i="7"/>
  <c r="DM51" i="7"/>
  <c r="DL51" i="7"/>
  <c r="DK51" i="7"/>
  <c r="DJ51" i="7"/>
  <c r="DI51" i="7"/>
  <c r="DH51" i="7"/>
  <c r="DG51" i="7"/>
  <c r="DF51" i="7"/>
  <c r="DE51" i="7"/>
  <c r="DD51" i="7"/>
  <c r="DC51" i="7"/>
  <c r="DB51" i="7"/>
  <c r="DA51" i="7"/>
  <c r="CZ51" i="7"/>
  <c r="CY51" i="7"/>
  <c r="CX51" i="7"/>
  <c r="CW51" i="7"/>
  <c r="CV51" i="7"/>
  <c r="CU51" i="7"/>
  <c r="CT51" i="7"/>
  <c r="CS51" i="7"/>
  <c r="CR51" i="7"/>
  <c r="CQ51" i="7"/>
  <c r="CP51" i="7"/>
  <c r="CO51" i="7"/>
  <c r="CN51" i="7"/>
  <c r="CM51" i="7"/>
  <c r="CL51" i="7"/>
  <c r="CK51" i="7"/>
  <c r="CJ51" i="7"/>
  <c r="CI51" i="7"/>
  <c r="CH51" i="7"/>
  <c r="CG51" i="7"/>
  <c r="CF51" i="7"/>
  <c r="CE51" i="7"/>
  <c r="CD51" i="7"/>
  <c r="CC51" i="7"/>
  <c r="CB51" i="7"/>
  <c r="CA51" i="7"/>
  <c r="BZ51" i="7"/>
  <c r="BY51" i="7"/>
  <c r="BX51" i="7"/>
  <c r="BW51" i="7"/>
  <c r="BV51" i="7"/>
  <c r="BU51" i="7"/>
  <c r="BT51" i="7"/>
  <c r="BS51" i="7"/>
  <c r="BR51" i="7"/>
  <c r="BQ51" i="7"/>
  <c r="BP51" i="7"/>
  <c r="BO51" i="7"/>
  <c r="BN51" i="7"/>
  <c r="BM51" i="7"/>
  <c r="BL51" i="7"/>
  <c r="BK51" i="7"/>
  <c r="BJ51" i="7"/>
  <c r="BI51" i="7"/>
  <c r="BH51" i="7"/>
  <c r="BG51" i="7"/>
  <c r="BF51" i="7"/>
  <c r="BE51" i="7"/>
  <c r="BD51" i="7"/>
  <c r="BC51" i="7"/>
  <c r="BB51" i="7"/>
  <c r="BA51" i="7"/>
  <c r="AZ51" i="7"/>
  <c r="AY51" i="7"/>
  <c r="AX51" i="7"/>
  <c r="AW51" i="7"/>
  <c r="AV51" i="7"/>
  <c r="AU51" i="7"/>
  <c r="AT51" i="7"/>
  <c r="AS51" i="7"/>
  <c r="AR51" i="7"/>
  <c r="AQ51" i="7"/>
  <c r="AP51" i="7"/>
  <c r="AO51" i="7"/>
  <c r="AN51" i="7"/>
  <c r="AM51" i="7"/>
  <c r="AL51" i="7"/>
  <c r="AK51" i="7"/>
  <c r="AJ51" i="7"/>
  <c r="AI51" i="7"/>
  <c r="AH51" i="7"/>
  <c r="AG51" i="7"/>
  <c r="AF51" i="7"/>
  <c r="AE51" i="7"/>
  <c r="AD51" i="7"/>
  <c r="AC51" i="7"/>
  <c r="AB51" i="7"/>
  <c r="AA51" i="7"/>
  <c r="Z51" i="7"/>
  <c r="Y51" i="7"/>
  <c r="X51" i="7"/>
  <c r="W51" i="7"/>
  <c r="V51" i="7"/>
  <c r="U51" i="7"/>
  <c r="T51" i="7"/>
  <c r="S51" i="7"/>
  <c r="R51" i="7"/>
  <c r="Q51" i="7"/>
  <c r="P51" i="7"/>
  <c r="O51" i="7"/>
  <c r="N51" i="7"/>
  <c r="M51" i="7"/>
  <c r="L51" i="7"/>
  <c r="K51" i="7"/>
  <c r="J51" i="7"/>
  <c r="I51" i="7"/>
  <c r="H51" i="7"/>
  <c r="G51" i="7"/>
  <c r="F51" i="7"/>
  <c r="E51" i="7"/>
  <c r="D51" i="7"/>
  <c r="C51" i="7"/>
  <c r="B51" i="7"/>
  <c r="EA50" i="7"/>
  <c r="DZ50" i="7"/>
  <c r="DY50" i="7"/>
  <c r="DX50" i="7"/>
  <c r="DW50" i="7"/>
  <c r="DV50" i="7"/>
  <c r="DU50" i="7"/>
  <c r="DT50" i="7"/>
  <c r="DS50" i="7"/>
  <c r="DR50" i="7"/>
  <c r="DQ50" i="7"/>
  <c r="DP50" i="7"/>
  <c r="DO50" i="7"/>
  <c r="DN50" i="7"/>
  <c r="DM50" i="7"/>
  <c r="DL50" i="7"/>
  <c r="DK50" i="7"/>
  <c r="DJ50" i="7"/>
  <c r="DI50" i="7"/>
  <c r="DH50" i="7"/>
  <c r="DG50" i="7"/>
  <c r="DF50" i="7"/>
  <c r="DE50" i="7"/>
  <c r="DD50" i="7"/>
  <c r="DC50" i="7"/>
  <c r="DB50" i="7"/>
  <c r="DA50" i="7"/>
  <c r="CZ50" i="7"/>
  <c r="CY50" i="7"/>
  <c r="CX50" i="7"/>
  <c r="CW50" i="7"/>
  <c r="CV50" i="7"/>
  <c r="CU50" i="7"/>
  <c r="CT50" i="7"/>
  <c r="CS50" i="7"/>
  <c r="CR50" i="7"/>
  <c r="CQ50" i="7"/>
  <c r="CP50" i="7"/>
  <c r="CO50" i="7"/>
  <c r="CN50" i="7"/>
  <c r="CM50" i="7"/>
  <c r="CL50" i="7"/>
  <c r="CK50" i="7"/>
  <c r="CJ50" i="7"/>
  <c r="CI50" i="7"/>
  <c r="CH50" i="7"/>
  <c r="CG50" i="7"/>
  <c r="CF50" i="7"/>
  <c r="CE50" i="7"/>
  <c r="CD50" i="7"/>
  <c r="CC50" i="7"/>
  <c r="CB50" i="7"/>
  <c r="CA50" i="7"/>
  <c r="BZ50" i="7"/>
  <c r="BY50" i="7"/>
  <c r="BX50" i="7"/>
  <c r="BW50" i="7"/>
  <c r="BV50" i="7"/>
  <c r="BU50" i="7"/>
  <c r="BT50" i="7"/>
  <c r="BS50" i="7"/>
  <c r="BR50" i="7"/>
  <c r="BQ50" i="7"/>
  <c r="BP50" i="7"/>
  <c r="BO50" i="7"/>
  <c r="BN50" i="7"/>
  <c r="BM50" i="7"/>
  <c r="BL50" i="7"/>
  <c r="BK50" i="7"/>
  <c r="BJ50" i="7"/>
  <c r="BI50" i="7"/>
  <c r="BH50" i="7"/>
  <c r="BG50" i="7"/>
  <c r="BF50" i="7"/>
  <c r="BE50" i="7"/>
  <c r="BD50" i="7"/>
  <c r="BC50" i="7"/>
  <c r="BB50" i="7"/>
  <c r="BA50" i="7"/>
  <c r="AZ50" i="7"/>
  <c r="AY50" i="7"/>
  <c r="AX50" i="7"/>
  <c r="AW50" i="7"/>
  <c r="AV50" i="7"/>
  <c r="AU50" i="7"/>
  <c r="AT50" i="7"/>
  <c r="AS50" i="7"/>
  <c r="AR50" i="7"/>
  <c r="AQ50" i="7"/>
  <c r="AP50" i="7"/>
  <c r="AO50" i="7"/>
  <c r="AN50" i="7"/>
  <c r="AM50" i="7"/>
  <c r="AL50" i="7"/>
  <c r="AK50" i="7"/>
  <c r="AJ50" i="7"/>
  <c r="AI50" i="7"/>
  <c r="AH50" i="7"/>
  <c r="AG50" i="7"/>
  <c r="AF50" i="7"/>
  <c r="AE50" i="7"/>
  <c r="AD50" i="7"/>
  <c r="AC50" i="7"/>
  <c r="AB50" i="7"/>
  <c r="AA50" i="7"/>
  <c r="Z50" i="7"/>
  <c r="Y50" i="7"/>
  <c r="X50" i="7"/>
  <c r="W50" i="7"/>
  <c r="V50" i="7"/>
  <c r="U50" i="7"/>
  <c r="T50" i="7"/>
  <c r="S50" i="7"/>
  <c r="R50" i="7"/>
  <c r="Q50" i="7"/>
  <c r="P50" i="7"/>
  <c r="O50" i="7"/>
  <c r="N50" i="7"/>
  <c r="M50" i="7"/>
  <c r="L50" i="7"/>
  <c r="K50" i="7"/>
  <c r="J50" i="7"/>
  <c r="I50" i="7"/>
  <c r="H50" i="7"/>
  <c r="G50" i="7"/>
  <c r="F50" i="7"/>
  <c r="E50" i="7"/>
  <c r="D50" i="7"/>
  <c r="C50" i="7"/>
  <c r="B50" i="7"/>
  <c r="EA49" i="7"/>
  <c r="DZ49" i="7"/>
  <c r="DY49" i="7"/>
  <c r="DX49" i="7"/>
  <c r="DW49" i="7"/>
  <c r="DV49" i="7"/>
  <c r="DU49" i="7"/>
  <c r="DT49" i="7"/>
  <c r="DS49" i="7"/>
  <c r="DR49" i="7"/>
  <c r="DQ49" i="7"/>
  <c r="DP49" i="7"/>
  <c r="DO49" i="7"/>
  <c r="DN49" i="7"/>
  <c r="DM49" i="7"/>
  <c r="DL49" i="7"/>
  <c r="DK49" i="7"/>
  <c r="DJ49" i="7"/>
  <c r="DI49" i="7"/>
  <c r="DH49" i="7"/>
  <c r="DG49" i="7"/>
  <c r="DF49" i="7"/>
  <c r="DE49" i="7"/>
  <c r="DD49" i="7"/>
  <c r="DC49" i="7"/>
  <c r="DB49" i="7"/>
  <c r="DA49" i="7"/>
  <c r="CZ49" i="7"/>
  <c r="CY49" i="7"/>
  <c r="CX49" i="7"/>
  <c r="CW49" i="7"/>
  <c r="CV49" i="7"/>
  <c r="CU49" i="7"/>
  <c r="CT49" i="7"/>
  <c r="CS49" i="7"/>
  <c r="CR49" i="7"/>
  <c r="CQ49" i="7"/>
  <c r="CP49" i="7"/>
  <c r="CO49" i="7"/>
  <c r="CN49" i="7"/>
  <c r="CM49" i="7"/>
  <c r="CL49" i="7"/>
  <c r="CK49" i="7"/>
  <c r="CJ49" i="7"/>
  <c r="CI49" i="7"/>
  <c r="CH49" i="7"/>
  <c r="CG49" i="7"/>
  <c r="CF49" i="7"/>
  <c r="CE49" i="7"/>
  <c r="CD49" i="7"/>
  <c r="CC49" i="7"/>
  <c r="CB49" i="7"/>
  <c r="CA49" i="7"/>
  <c r="BZ49" i="7"/>
  <c r="BY49" i="7"/>
  <c r="BX49" i="7"/>
  <c r="BW49" i="7"/>
  <c r="BV49" i="7"/>
  <c r="BU49" i="7"/>
  <c r="BT49" i="7"/>
  <c r="BS49" i="7"/>
  <c r="BR49" i="7"/>
  <c r="BQ49" i="7"/>
  <c r="BP49" i="7"/>
  <c r="BO49" i="7"/>
  <c r="BN49" i="7"/>
  <c r="BM49" i="7"/>
  <c r="BL49" i="7"/>
  <c r="BK49" i="7"/>
  <c r="BJ49" i="7"/>
  <c r="BI49" i="7"/>
  <c r="BH49" i="7"/>
  <c r="BG49" i="7"/>
  <c r="BF49" i="7"/>
  <c r="BE49" i="7"/>
  <c r="BD49" i="7"/>
  <c r="BC49" i="7"/>
  <c r="BB49" i="7"/>
  <c r="BA49" i="7"/>
  <c r="AZ49" i="7"/>
  <c r="AY49" i="7"/>
  <c r="AX49" i="7"/>
  <c r="AW49" i="7"/>
  <c r="AV49" i="7"/>
  <c r="AU49" i="7"/>
  <c r="AT49" i="7"/>
  <c r="AS49" i="7"/>
  <c r="AR49" i="7"/>
  <c r="AQ49" i="7"/>
  <c r="AP49" i="7"/>
  <c r="AO49" i="7"/>
  <c r="AN49" i="7"/>
  <c r="AM49" i="7"/>
  <c r="AL49" i="7"/>
  <c r="AK49" i="7"/>
  <c r="AJ49" i="7"/>
  <c r="AI49" i="7"/>
  <c r="AH49" i="7"/>
  <c r="AG49" i="7"/>
  <c r="AF49" i="7"/>
  <c r="AE49" i="7"/>
  <c r="AD49" i="7"/>
  <c r="AC49" i="7"/>
  <c r="AB49" i="7"/>
  <c r="AA49" i="7"/>
  <c r="Z49" i="7"/>
  <c r="Y49" i="7"/>
  <c r="X49" i="7"/>
  <c r="W49" i="7"/>
  <c r="V49" i="7"/>
  <c r="U49" i="7"/>
  <c r="T49" i="7"/>
  <c r="S49" i="7"/>
  <c r="R49" i="7"/>
  <c r="Q49" i="7"/>
  <c r="P49" i="7"/>
  <c r="O49" i="7"/>
  <c r="N49" i="7"/>
  <c r="M49" i="7"/>
  <c r="L49" i="7"/>
  <c r="K49" i="7"/>
  <c r="J49" i="7"/>
  <c r="I49" i="7"/>
  <c r="H49" i="7"/>
  <c r="G49" i="7"/>
  <c r="F49" i="7"/>
  <c r="E49" i="7"/>
  <c r="D49" i="7"/>
  <c r="C49" i="7"/>
  <c r="B49" i="7"/>
  <c r="EA48" i="7"/>
  <c r="DZ48" i="7"/>
  <c r="DY48" i="7"/>
  <c r="DX48" i="7"/>
  <c r="DW48" i="7"/>
  <c r="DV48" i="7"/>
  <c r="DU48" i="7"/>
  <c r="DT48" i="7"/>
  <c r="DS48" i="7"/>
  <c r="DR48" i="7"/>
  <c r="DQ48" i="7"/>
  <c r="DP48" i="7"/>
  <c r="DO48" i="7"/>
  <c r="DN48" i="7"/>
  <c r="DM48" i="7"/>
  <c r="DL48" i="7"/>
  <c r="DK48" i="7"/>
  <c r="DJ48" i="7"/>
  <c r="DI48" i="7"/>
  <c r="DH48" i="7"/>
  <c r="DG48" i="7"/>
  <c r="DF48" i="7"/>
  <c r="DE48" i="7"/>
  <c r="DD48" i="7"/>
  <c r="DC48" i="7"/>
  <c r="DB48" i="7"/>
  <c r="DA48" i="7"/>
  <c r="CZ48" i="7"/>
  <c r="CY48" i="7"/>
  <c r="CX48" i="7"/>
  <c r="CW48" i="7"/>
  <c r="CV48" i="7"/>
  <c r="CU48" i="7"/>
  <c r="CT48" i="7"/>
  <c r="CS48" i="7"/>
  <c r="CR48" i="7"/>
  <c r="CQ48" i="7"/>
  <c r="CP48" i="7"/>
  <c r="CO48" i="7"/>
  <c r="CN48" i="7"/>
  <c r="CM48" i="7"/>
  <c r="CL48" i="7"/>
  <c r="CK48" i="7"/>
  <c r="CJ48" i="7"/>
  <c r="CI48" i="7"/>
  <c r="CH48" i="7"/>
  <c r="CG48" i="7"/>
  <c r="CF48" i="7"/>
  <c r="CE48" i="7"/>
  <c r="CD48" i="7"/>
  <c r="CC48" i="7"/>
  <c r="CB48" i="7"/>
  <c r="CA48" i="7"/>
  <c r="BZ48" i="7"/>
  <c r="BY48" i="7"/>
  <c r="BX48" i="7"/>
  <c r="BW48" i="7"/>
  <c r="BV48" i="7"/>
  <c r="BU48" i="7"/>
  <c r="BT48" i="7"/>
  <c r="BS48" i="7"/>
  <c r="BR48" i="7"/>
  <c r="BQ48" i="7"/>
  <c r="BP48" i="7"/>
  <c r="BO48" i="7"/>
  <c r="BN48" i="7"/>
  <c r="BM48" i="7"/>
  <c r="BL48" i="7"/>
  <c r="BK48" i="7"/>
  <c r="BJ48" i="7"/>
  <c r="BI48" i="7"/>
  <c r="BH48" i="7"/>
  <c r="BG48" i="7"/>
  <c r="BF48" i="7"/>
  <c r="BE48" i="7"/>
  <c r="BD48" i="7"/>
  <c r="BC48" i="7"/>
  <c r="BB48" i="7"/>
  <c r="BA48" i="7"/>
  <c r="AZ48" i="7"/>
  <c r="AY48" i="7"/>
  <c r="AX48" i="7"/>
  <c r="AW48" i="7"/>
  <c r="AV48" i="7"/>
  <c r="AU48" i="7"/>
  <c r="AT48" i="7"/>
  <c r="AS48" i="7"/>
  <c r="AR48" i="7"/>
  <c r="AQ48" i="7"/>
  <c r="AP48" i="7"/>
  <c r="AO48" i="7"/>
  <c r="AN48" i="7"/>
  <c r="AM48" i="7"/>
  <c r="AL48" i="7"/>
  <c r="AK48" i="7"/>
  <c r="AJ48" i="7"/>
  <c r="AI48" i="7"/>
  <c r="AH48" i="7"/>
  <c r="AG48" i="7"/>
  <c r="AF48" i="7"/>
  <c r="AE48" i="7"/>
  <c r="AD48" i="7"/>
  <c r="AC48" i="7"/>
  <c r="AB48" i="7"/>
  <c r="AA48" i="7"/>
  <c r="Z48" i="7"/>
  <c r="Y48" i="7"/>
  <c r="X48" i="7"/>
  <c r="W48" i="7"/>
  <c r="V48" i="7"/>
  <c r="U48" i="7"/>
  <c r="T48" i="7"/>
  <c r="S48" i="7"/>
  <c r="R48" i="7"/>
  <c r="Q48" i="7"/>
  <c r="P48" i="7"/>
  <c r="O48" i="7"/>
  <c r="N48" i="7"/>
  <c r="M48" i="7"/>
  <c r="L48" i="7"/>
  <c r="K48" i="7"/>
  <c r="J48" i="7"/>
  <c r="I48" i="7"/>
  <c r="H48" i="7"/>
  <c r="G48" i="7"/>
  <c r="F48" i="7"/>
  <c r="E48" i="7"/>
  <c r="D48" i="7"/>
  <c r="C48" i="7"/>
  <c r="B48" i="7"/>
  <c r="EA47" i="7"/>
  <c r="DZ47" i="7"/>
  <c r="DY47" i="7"/>
  <c r="DX47" i="7"/>
  <c r="DW47" i="7"/>
  <c r="DV47" i="7"/>
  <c r="DU47" i="7"/>
  <c r="DT47" i="7"/>
  <c r="DS47" i="7"/>
  <c r="DR47" i="7"/>
  <c r="DQ47" i="7"/>
  <c r="DP47" i="7"/>
  <c r="DO47" i="7"/>
  <c r="DN47" i="7"/>
  <c r="DM47" i="7"/>
  <c r="DL47" i="7"/>
  <c r="DK47" i="7"/>
  <c r="DJ47" i="7"/>
  <c r="DI47" i="7"/>
  <c r="DH47" i="7"/>
  <c r="DG47" i="7"/>
  <c r="DF47" i="7"/>
  <c r="DE47" i="7"/>
  <c r="DD47" i="7"/>
  <c r="DC47" i="7"/>
  <c r="DB47" i="7"/>
  <c r="DA47" i="7"/>
  <c r="CZ47" i="7"/>
  <c r="CY47" i="7"/>
  <c r="CX47" i="7"/>
  <c r="CW47" i="7"/>
  <c r="CV47" i="7"/>
  <c r="CU47" i="7"/>
  <c r="CT47" i="7"/>
  <c r="CS47" i="7"/>
  <c r="CR47" i="7"/>
  <c r="CQ47" i="7"/>
  <c r="CP47" i="7"/>
  <c r="CO47" i="7"/>
  <c r="CN47" i="7"/>
  <c r="CM47" i="7"/>
  <c r="CL47" i="7"/>
  <c r="CK47" i="7"/>
  <c r="CJ47" i="7"/>
  <c r="CI47" i="7"/>
  <c r="CH47" i="7"/>
  <c r="CG47" i="7"/>
  <c r="CF47" i="7"/>
  <c r="CE47" i="7"/>
  <c r="CD47" i="7"/>
  <c r="CC47" i="7"/>
  <c r="CB47" i="7"/>
  <c r="CA47" i="7"/>
  <c r="BZ47" i="7"/>
  <c r="BY47" i="7"/>
  <c r="BX47" i="7"/>
  <c r="BW47" i="7"/>
  <c r="BV47" i="7"/>
  <c r="BU47" i="7"/>
  <c r="BT47" i="7"/>
  <c r="BS47" i="7"/>
  <c r="BR47" i="7"/>
  <c r="BQ47" i="7"/>
  <c r="BP47" i="7"/>
  <c r="BO47" i="7"/>
  <c r="BN47" i="7"/>
  <c r="BM47" i="7"/>
  <c r="BL47" i="7"/>
  <c r="BK47" i="7"/>
  <c r="BJ47" i="7"/>
  <c r="BI47" i="7"/>
  <c r="BH47" i="7"/>
  <c r="BG47" i="7"/>
  <c r="BF47" i="7"/>
  <c r="BE47" i="7"/>
  <c r="BD47" i="7"/>
  <c r="BC47" i="7"/>
  <c r="BB47" i="7"/>
  <c r="BA47" i="7"/>
  <c r="AZ47" i="7"/>
  <c r="AY47" i="7"/>
  <c r="AX47" i="7"/>
  <c r="AW47" i="7"/>
  <c r="AV47" i="7"/>
  <c r="AU47" i="7"/>
  <c r="AT47" i="7"/>
  <c r="AS47" i="7"/>
  <c r="AR47" i="7"/>
  <c r="AQ47" i="7"/>
  <c r="AP47" i="7"/>
  <c r="AO47" i="7"/>
  <c r="AN47" i="7"/>
  <c r="AM47" i="7"/>
  <c r="AL47" i="7"/>
  <c r="AK47" i="7"/>
  <c r="AJ47" i="7"/>
  <c r="AI47" i="7"/>
  <c r="AH47" i="7"/>
  <c r="AG47" i="7"/>
  <c r="AF47" i="7"/>
  <c r="AE47" i="7"/>
  <c r="AD47" i="7"/>
  <c r="AC47" i="7"/>
  <c r="AB47" i="7"/>
  <c r="AA47" i="7"/>
  <c r="Z47" i="7"/>
  <c r="Y47" i="7"/>
  <c r="X47" i="7"/>
  <c r="W47" i="7"/>
  <c r="V47" i="7"/>
  <c r="U47" i="7"/>
  <c r="T47" i="7"/>
  <c r="S47" i="7"/>
  <c r="R47" i="7"/>
  <c r="Q47" i="7"/>
  <c r="P47" i="7"/>
  <c r="O47" i="7"/>
  <c r="N47" i="7"/>
  <c r="M47" i="7"/>
  <c r="L47" i="7"/>
  <c r="K47" i="7"/>
  <c r="J47" i="7"/>
  <c r="I47" i="7"/>
  <c r="H47" i="7"/>
  <c r="G47" i="7"/>
  <c r="F47" i="7"/>
  <c r="E47" i="7"/>
  <c r="D47" i="7"/>
  <c r="C47" i="7"/>
  <c r="B47" i="7"/>
  <c r="EA46" i="7"/>
  <c r="DZ46" i="7"/>
  <c r="DY46" i="7"/>
  <c r="DX46" i="7"/>
  <c r="DW46" i="7"/>
  <c r="DV46" i="7"/>
  <c r="DU46" i="7"/>
  <c r="DT46" i="7"/>
  <c r="DS46" i="7"/>
  <c r="DR46" i="7"/>
  <c r="DQ46" i="7"/>
  <c r="DP46" i="7"/>
  <c r="DO46" i="7"/>
  <c r="DN46" i="7"/>
  <c r="DM46" i="7"/>
  <c r="DL46" i="7"/>
  <c r="DK46" i="7"/>
  <c r="DJ46" i="7"/>
  <c r="DI46" i="7"/>
  <c r="DH46" i="7"/>
  <c r="DG46" i="7"/>
  <c r="DF46" i="7"/>
  <c r="DE46" i="7"/>
  <c r="DD46" i="7"/>
  <c r="DC46" i="7"/>
  <c r="DB46" i="7"/>
  <c r="DA46" i="7"/>
  <c r="CZ46" i="7"/>
  <c r="CY46" i="7"/>
  <c r="CX46" i="7"/>
  <c r="CW46" i="7"/>
  <c r="CV46" i="7"/>
  <c r="CU46" i="7"/>
  <c r="CT46" i="7"/>
  <c r="CS46" i="7"/>
  <c r="CR46" i="7"/>
  <c r="CQ46" i="7"/>
  <c r="CP46" i="7"/>
  <c r="CO46" i="7"/>
  <c r="CN46" i="7"/>
  <c r="CM46" i="7"/>
  <c r="CL46" i="7"/>
  <c r="CK46" i="7"/>
  <c r="CJ46" i="7"/>
  <c r="CI46" i="7"/>
  <c r="CH46" i="7"/>
  <c r="CG46" i="7"/>
  <c r="CF46" i="7"/>
  <c r="CE46" i="7"/>
  <c r="CD46" i="7"/>
  <c r="CC46" i="7"/>
  <c r="CB46" i="7"/>
  <c r="CA46" i="7"/>
  <c r="BZ46" i="7"/>
  <c r="BY46" i="7"/>
  <c r="BX46" i="7"/>
  <c r="BW46" i="7"/>
  <c r="BV46" i="7"/>
  <c r="BU46" i="7"/>
  <c r="BT46" i="7"/>
  <c r="BS46" i="7"/>
  <c r="BR46" i="7"/>
  <c r="BQ46" i="7"/>
  <c r="BP46" i="7"/>
  <c r="BO46" i="7"/>
  <c r="BN46" i="7"/>
  <c r="BM46" i="7"/>
  <c r="BL46" i="7"/>
  <c r="BK46" i="7"/>
  <c r="BJ46" i="7"/>
  <c r="BI46" i="7"/>
  <c r="BH46" i="7"/>
  <c r="BG46" i="7"/>
  <c r="BF46" i="7"/>
  <c r="BE46" i="7"/>
  <c r="BD46" i="7"/>
  <c r="BC46" i="7"/>
  <c r="BB46" i="7"/>
  <c r="BA46" i="7"/>
  <c r="AZ46" i="7"/>
  <c r="AY46" i="7"/>
  <c r="AX46" i="7"/>
  <c r="AW46" i="7"/>
  <c r="AV46" i="7"/>
  <c r="AU46" i="7"/>
  <c r="AT46" i="7"/>
  <c r="AS46" i="7"/>
  <c r="AR46" i="7"/>
  <c r="AQ46" i="7"/>
  <c r="AP46" i="7"/>
  <c r="AO46" i="7"/>
  <c r="AN46" i="7"/>
  <c r="AM46"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J46" i="7"/>
  <c r="I46" i="7"/>
  <c r="H46" i="7"/>
  <c r="G46" i="7"/>
  <c r="F46" i="7"/>
  <c r="E46" i="7"/>
  <c r="D46" i="7"/>
  <c r="C46" i="7"/>
  <c r="B46" i="7"/>
  <c r="EA45" i="7"/>
  <c r="DZ45" i="7"/>
  <c r="DY45" i="7"/>
  <c r="DX45" i="7"/>
  <c r="DW45" i="7"/>
  <c r="DV45" i="7"/>
  <c r="DU45" i="7"/>
  <c r="DT45" i="7"/>
  <c r="DS45" i="7"/>
  <c r="DR45" i="7"/>
  <c r="DQ45" i="7"/>
  <c r="DP45" i="7"/>
  <c r="DO45" i="7"/>
  <c r="DN45" i="7"/>
  <c r="DM45" i="7"/>
  <c r="DL45" i="7"/>
  <c r="DK45" i="7"/>
  <c r="DJ45" i="7"/>
  <c r="DI45" i="7"/>
  <c r="DH45" i="7"/>
  <c r="DG45" i="7"/>
  <c r="DF45" i="7"/>
  <c r="DE45" i="7"/>
  <c r="DD45" i="7"/>
  <c r="DC45" i="7"/>
  <c r="DB45" i="7"/>
  <c r="DA45" i="7"/>
  <c r="CZ45" i="7"/>
  <c r="CY45" i="7"/>
  <c r="CX45" i="7"/>
  <c r="CW45" i="7"/>
  <c r="CV45" i="7"/>
  <c r="CU45" i="7"/>
  <c r="CT45" i="7"/>
  <c r="CS45" i="7"/>
  <c r="CR45" i="7"/>
  <c r="CQ45" i="7"/>
  <c r="CP45" i="7"/>
  <c r="CO45" i="7"/>
  <c r="CN45" i="7"/>
  <c r="CM45" i="7"/>
  <c r="CL45" i="7"/>
  <c r="CK45" i="7"/>
  <c r="CJ45" i="7"/>
  <c r="CI45" i="7"/>
  <c r="CH45" i="7"/>
  <c r="CG45" i="7"/>
  <c r="CF45" i="7"/>
  <c r="CE45" i="7"/>
  <c r="CD45" i="7"/>
  <c r="CC45" i="7"/>
  <c r="CB45" i="7"/>
  <c r="CA45" i="7"/>
  <c r="BZ45" i="7"/>
  <c r="BY45" i="7"/>
  <c r="BX45" i="7"/>
  <c r="BW45" i="7"/>
  <c r="BV45" i="7"/>
  <c r="BU45" i="7"/>
  <c r="BT45" i="7"/>
  <c r="BS45" i="7"/>
  <c r="BR45" i="7"/>
  <c r="BQ45" i="7"/>
  <c r="BP45" i="7"/>
  <c r="BO45" i="7"/>
  <c r="BN45" i="7"/>
  <c r="BM45" i="7"/>
  <c r="BL45" i="7"/>
  <c r="BK45" i="7"/>
  <c r="BJ45" i="7"/>
  <c r="BI45" i="7"/>
  <c r="BH45" i="7"/>
  <c r="BG45" i="7"/>
  <c r="BF45" i="7"/>
  <c r="BE45" i="7"/>
  <c r="BD45" i="7"/>
  <c r="BC45" i="7"/>
  <c r="BB45" i="7"/>
  <c r="BA45" i="7"/>
  <c r="AZ45" i="7"/>
  <c r="AY45" i="7"/>
  <c r="AX45" i="7"/>
  <c r="AW45" i="7"/>
  <c r="AV45" i="7"/>
  <c r="AU45" i="7"/>
  <c r="AT45" i="7"/>
  <c r="AS45" i="7"/>
  <c r="AR45" i="7"/>
  <c r="AQ45" i="7"/>
  <c r="AP45" i="7"/>
  <c r="AO45" i="7"/>
  <c r="AN45" i="7"/>
  <c r="AM45" i="7"/>
  <c r="AL45" i="7"/>
  <c r="AK45" i="7"/>
  <c r="AJ45" i="7"/>
  <c r="AI45" i="7"/>
  <c r="AH45" i="7"/>
  <c r="AG45" i="7"/>
  <c r="AF45" i="7"/>
  <c r="AE45" i="7"/>
  <c r="AD45" i="7"/>
  <c r="AC45" i="7"/>
  <c r="AB45" i="7"/>
  <c r="AA45" i="7"/>
  <c r="Z45" i="7"/>
  <c r="Y45" i="7"/>
  <c r="X45" i="7"/>
  <c r="W45" i="7"/>
  <c r="V45" i="7"/>
  <c r="U45" i="7"/>
  <c r="T45" i="7"/>
  <c r="S45" i="7"/>
  <c r="R45" i="7"/>
  <c r="Q45" i="7"/>
  <c r="P45" i="7"/>
  <c r="O45" i="7"/>
  <c r="N45" i="7"/>
  <c r="M45" i="7"/>
  <c r="L45" i="7"/>
  <c r="K45" i="7"/>
  <c r="J45" i="7"/>
  <c r="I45" i="7"/>
  <c r="H45" i="7"/>
  <c r="G45" i="7"/>
  <c r="F45" i="7"/>
  <c r="E45" i="7"/>
  <c r="D45" i="7"/>
  <c r="C45" i="7"/>
  <c r="B45" i="7"/>
  <c r="EA44" i="7"/>
  <c r="DZ44" i="7"/>
  <c r="DY44" i="7"/>
  <c r="DX44" i="7"/>
  <c r="DW44" i="7"/>
  <c r="DV44" i="7"/>
  <c r="DU44" i="7"/>
  <c r="DT44" i="7"/>
  <c r="DS44" i="7"/>
  <c r="DR44" i="7"/>
  <c r="DQ44" i="7"/>
  <c r="DP44" i="7"/>
  <c r="DO44" i="7"/>
  <c r="DN44" i="7"/>
  <c r="DM44" i="7"/>
  <c r="DL44" i="7"/>
  <c r="DK44" i="7"/>
  <c r="DJ44" i="7"/>
  <c r="DI44" i="7"/>
  <c r="DH44" i="7"/>
  <c r="DG44" i="7"/>
  <c r="DF44" i="7"/>
  <c r="DE44" i="7"/>
  <c r="DD44" i="7"/>
  <c r="DC44" i="7"/>
  <c r="DB44" i="7"/>
  <c r="DA44" i="7"/>
  <c r="CZ44" i="7"/>
  <c r="CY44" i="7"/>
  <c r="CX44" i="7"/>
  <c r="CW44" i="7"/>
  <c r="CV44" i="7"/>
  <c r="CU44" i="7"/>
  <c r="CT44" i="7"/>
  <c r="CS44" i="7"/>
  <c r="CR44" i="7"/>
  <c r="CQ44" i="7"/>
  <c r="CP44" i="7"/>
  <c r="CO44" i="7"/>
  <c r="CN44" i="7"/>
  <c r="CM44" i="7"/>
  <c r="CL44" i="7"/>
  <c r="CK44" i="7"/>
  <c r="CJ44" i="7"/>
  <c r="CI44" i="7"/>
  <c r="CH44" i="7"/>
  <c r="CG44" i="7"/>
  <c r="CF44" i="7"/>
  <c r="CE44" i="7"/>
  <c r="CD44" i="7"/>
  <c r="CC44" i="7"/>
  <c r="CB44" i="7"/>
  <c r="CA44" i="7"/>
  <c r="BZ44" i="7"/>
  <c r="BY44" i="7"/>
  <c r="BX44" i="7"/>
  <c r="BW44" i="7"/>
  <c r="BV44" i="7"/>
  <c r="BU44" i="7"/>
  <c r="BT44" i="7"/>
  <c r="BS44" i="7"/>
  <c r="BR44" i="7"/>
  <c r="BQ44" i="7"/>
  <c r="BP44" i="7"/>
  <c r="BO44" i="7"/>
  <c r="BN44" i="7"/>
  <c r="BM44" i="7"/>
  <c r="BL44" i="7"/>
  <c r="BK44" i="7"/>
  <c r="BJ44" i="7"/>
  <c r="BI44" i="7"/>
  <c r="BH44" i="7"/>
  <c r="BG44" i="7"/>
  <c r="BF44" i="7"/>
  <c r="BE44" i="7"/>
  <c r="BD44" i="7"/>
  <c r="BC44" i="7"/>
  <c r="BB44" i="7"/>
  <c r="BA44" i="7"/>
  <c r="AZ44" i="7"/>
  <c r="AY44" i="7"/>
  <c r="AX44" i="7"/>
  <c r="AW44" i="7"/>
  <c r="AV44" i="7"/>
  <c r="AU44" i="7"/>
  <c r="AT44" i="7"/>
  <c r="AS44" i="7"/>
  <c r="AR44" i="7"/>
  <c r="AQ44" i="7"/>
  <c r="AP44" i="7"/>
  <c r="AO44" i="7"/>
  <c r="AN44" i="7"/>
  <c r="AM44" i="7"/>
  <c r="AL44" i="7"/>
  <c r="AK44" i="7"/>
  <c r="AJ44" i="7"/>
  <c r="AI44" i="7"/>
  <c r="AH44" i="7"/>
  <c r="AG44" i="7"/>
  <c r="AF44" i="7"/>
  <c r="AE44" i="7"/>
  <c r="AD44" i="7"/>
  <c r="AC44" i="7"/>
  <c r="AB44" i="7"/>
  <c r="AA44" i="7"/>
  <c r="Z44" i="7"/>
  <c r="Y44" i="7"/>
  <c r="X44" i="7"/>
  <c r="W44" i="7"/>
  <c r="V44" i="7"/>
  <c r="U44" i="7"/>
  <c r="T44" i="7"/>
  <c r="S44" i="7"/>
  <c r="R44" i="7"/>
  <c r="Q44" i="7"/>
  <c r="P44" i="7"/>
  <c r="O44" i="7"/>
  <c r="N44" i="7"/>
  <c r="M44" i="7"/>
  <c r="L44" i="7"/>
  <c r="K44" i="7"/>
  <c r="J44" i="7"/>
  <c r="I44" i="7"/>
  <c r="H44" i="7"/>
  <c r="G44" i="7"/>
  <c r="F44" i="7"/>
  <c r="E44" i="7"/>
  <c r="D44" i="7"/>
  <c r="C44" i="7"/>
  <c r="B44" i="7"/>
  <c r="EA43" i="7"/>
  <c r="DZ43" i="7"/>
  <c r="DY43" i="7"/>
  <c r="DX43" i="7"/>
  <c r="DW43" i="7"/>
  <c r="DV43" i="7"/>
  <c r="DU43" i="7"/>
  <c r="DT43" i="7"/>
  <c r="DS43" i="7"/>
  <c r="DR43" i="7"/>
  <c r="DQ43" i="7"/>
  <c r="DP43" i="7"/>
  <c r="DO43" i="7"/>
  <c r="DN43" i="7"/>
  <c r="DM43" i="7"/>
  <c r="DL43" i="7"/>
  <c r="DK43" i="7"/>
  <c r="DJ43" i="7"/>
  <c r="DI43" i="7"/>
  <c r="DH43" i="7"/>
  <c r="DG43" i="7"/>
  <c r="DF43" i="7"/>
  <c r="DE43" i="7"/>
  <c r="DD43" i="7"/>
  <c r="DC43" i="7"/>
  <c r="DB43" i="7"/>
  <c r="DA43" i="7"/>
  <c r="CZ43" i="7"/>
  <c r="CY43" i="7"/>
  <c r="CX43" i="7"/>
  <c r="CW43" i="7"/>
  <c r="CV43" i="7"/>
  <c r="CU43" i="7"/>
  <c r="CT43" i="7"/>
  <c r="CS43" i="7"/>
  <c r="CR43" i="7"/>
  <c r="CQ43" i="7"/>
  <c r="CP43" i="7"/>
  <c r="CO43" i="7"/>
  <c r="CN43" i="7"/>
  <c r="CM43" i="7"/>
  <c r="CL43" i="7"/>
  <c r="CK43" i="7"/>
  <c r="CJ43" i="7"/>
  <c r="CI43" i="7"/>
  <c r="CH43" i="7"/>
  <c r="CG43" i="7"/>
  <c r="CF43" i="7"/>
  <c r="CE43" i="7"/>
  <c r="CD43" i="7"/>
  <c r="CC43" i="7"/>
  <c r="CB43" i="7"/>
  <c r="CA43" i="7"/>
  <c r="BZ43" i="7"/>
  <c r="BY43" i="7"/>
  <c r="BX43" i="7"/>
  <c r="BW43" i="7"/>
  <c r="BV43" i="7"/>
  <c r="BU43" i="7"/>
  <c r="BT43" i="7"/>
  <c r="BS43" i="7"/>
  <c r="BR43" i="7"/>
  <c r="BQ43" i="7"/>
  <c r="BP43" i="7"/>
  <c r="BO43" i="7"/>
  <c r="BN43" i="7"/>
  <c r="BM43" i="7"/>
  <c r="BL43" i="7"/>
  <c r="BK43" i="7"/>
  <c r="BJ43" i="7"/>
  <c r="BI43" i="7"/>
  <c r="BH43" i="7"/>
  <c r="BG43" i="7"/>
  <c r="BF43" i="7"/>
  <c r="BE43" i="7"/>
  <c r="BD43" i="7"/>
  <c r="BC43" i="7"/>
  <c r="BB43" i="7"/>
  <c r="BA43" i="7"/>
  <c r="AZ43" i="7"/>
  <c r="AY43" i="7"/>
  <c r="AX43" i="7"/>
  <c r="AW43" i="7"/>
  <c r="AV43" i="7"/>
  <c r="AU43" i="7"/>
  <c r="AT43" i="7"/>
  <c r="AS43" i="7"/>
  <c r="AR43" i="7"/>
  <c r="AQ43" i="7"/>
  <c r="AP43" i="7"/>
  <c r="AO43" i="7"/>
  <c r="AN43" i="7"/>
  <c r="AM43" i="7"/>
  <c r="AL43" i="7"/>
  <c r="AK43" i="7"/>
  <c r="AJ43" i="7"/>
  <c r="AI43" i="7"/>
  <c r="AH43" i="7"/>
  <c r="AG43" i="7"/>
  <c r="AF43" i="7"/>
  <c r="AE43" i="7"/>
  <c r="AD43" i="7"/>
  <c r="AC43" i="7"/>
  <c r="AB43" i="7"/>
  <c r="AA43" i="7"/>
  <c r="Z43" i="7"/>
  <c r="Y43" i="7"/>
  <c r="X43" i="7"/>
  <c r="W43" i="7"/>
  <c r="V43" i="7"/>
  <c r="U43" i="7"/>
  <c r="T43" i="7"/>
  <c r="S43" i="7"/>
  <c r="R43" i="7"/>
  <c r="Q43" i="7"/>
  <c r="P43" i="7"/>
  <c r="O43" i="7"/>
  <c r="N43" i="7"/>
  <c r="M43" i="7"/>
  <c r="L43" i="7"/>
  <c r="K43" i="7"/>
  <c r="J43" i="7"/>
  <c r="I43" i="7"/>
  <c r="H43" i="7"/>
  <c r="G43" i="7"/>
  <c r="F43" i="7"/>
  <c r="E43" i="7"/>
  <c r="D43" i="7"/>
  <c r="C43" i="7"/>
  <c r="B43" i="7"/>
  <c r="EA42" i="7"/>
  <c r="DZ42" i="7"/>
  <c r="DY42" i="7"/>
  <c r="DX42" i="7"/>
  <c r="DW42" i="7"/>
  <c r="DV42" i="7"/>
  <c r="DU42" i="7"/>
  <c r="DT42" i="7"/>
  <c r="DS42" i="7"/>
  <c r="DR42" i="7"/>
  <c r="DQ42" i="7"/>
  <c r="DP42" i="7"/>
  <c r="DO42" i="7"/>
  <c r="DN42" i="7"/>
  <c r="DM42" i="7"/>
  <c r="DL42" i="7"/>
  <c r="DK42" i="7"/>
  <c r="DJ42" i="7"/>
  <c r="DI42" i="7"/>
  <c r="DH42" i="7"/>
  <c r="DG42" i="7"/>
  <c r="DF42" i="7"/>
  <c r="DE42" i="7"/>
  <c r="DD42" i="7"/>
  <c r="DC42" i="7"/>
  <c r="DB42" i="7"/>
  <c r="DA42" i="7"/>
  <c r="CZ42" i="7"/>
  <c r="CY42" i="7"/>
  <c r="CX42" i="7"/>
  <c r="CW42" i="7"/>
  <c r="CV42" i="7"/>
  <c r="CU42" i="7"/>
  <c r="CT42" i="7"/>
  <c r="CS42" i="7"/>
  <c r="CR42" i="7"/>
  <c r="CQ42" i="7"/>
  <c r="CP42" i="7"/>
  <c r="CO42" i="7"/>
  <c r="CN42" i="7"/>
  <c r="CM42" i="7"/>
  <c r="CL42" i="7"/>
  <c r="CK42" i="7"/>
  <c r="CJ42" i="7"/>
  <c r="CI42" i="7"/>
  <c r="CH42" i="7"/>
  <c r="CG42" i="7"/>
  <c r="CF42" i="7"/>
  <c r="CE42" i="7"/>
  <c r="CD42" i="7"/>
  <c r="CC42" i="7"/>
  <c r="CB42" i="7"/>
  <c r="CA42" i="7"/>
  <c r="BZ42" i="7"/>
  <c r="BY42" i="7"/>
  <c r="BX42" i="7"/>
  <c r="BW42" i="7"/>
  <c r="BV42" i="7"/>
  <c r="BU42" i="7"/>
  <c r="BT42" i="7"/>
  <c r="BS42" i="7"/>
  <c r="BR42" i="7"/>
  <c r="BQ42" i="7"/>
  <c r="BP42" i="7"/>
  <c r="BO42" i="7"/>
  <c r="BN42" i="7"/>
  <c r="BM42" i="7"/>
  <c r="BL42" i="7"/>
  <c r="BK42" i="7"/>
  <c r="BJ42" i="7"/>
  <c r="BI42" i="7"/>
  <c r="BH42" i="7"/>
  <c r="BG42" i="7"/>
  <c r="BF42" i="7"/>
  <c r="BE42" i="7"/>
  <c r="BD42" i="7"/>
  <c r="BC42" i="7"/>
  <c r="BB42" i="7"/>
  <c r="BA42" i="7"/>
  <c r="AZ42" i="7"/>
  <c r="AY42" i="7"/>
  <c r="AX42" i="7"/>
  <c r="AW42" i="7"/>
  <c r="AV42" i="7"/>
  <c r="AU42" i="7"/>
  <c r="AT42" i="7"/>
  <c r="AS42" i="7"/>
  <c r="AR42" i="7"/>
  <c r="AQ42" i="7"/>
  <c r="AP42" i="7"/>
  <c r="AO42" i="7"/>
  <c r="AN42" i="7"/>
  <c r="AM42" i="7"/>
  <c r="AL42" i="7"/>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F42" i="7"/>
  <c r="E42" i="7"/>
  <c r="D42" i="7"/>
  <c r="C42" i="7"/>
  <c r="B42" i="7"/>
  <c r="EA41" i="7"/>
  <c r="DZ41" i="7"/>
  <c r="DY41" i="7"/>
  <c r="DX41" i="7"/>
  <c r="DW41" i="7"/>
  <c r="DV41" i="7"/>
  <c r="DU41" i="7"/>
  <c r="DT41" i="7"/>
  <c r="DS41" i="7"/>
  <c r="DR41" i="7"/>
  <c r="DQ41" i="7"/>
  <c r="DP41" i="7"/>
  <c r="DO41" i="7"/>
  <c r="DN41" i="7"/>
  <c r="DM41" i="7"/>
  <c r="DL41" i="7"/>
  <c r="DK41" i="7"/>
  <c r="DJ41" i="7"/>
  <c r="DI41" i="7"/>
  <c r="DH41" i="7"/>
  <c r="DG41" i="7"/>
  <c r="DF41" i="7"/>
  <c r="DE41" i="7"/>
  <c r="DD41" i="7"/>
  <c r="DC41" i="7"/>
  <c r="DB41" i="7"/>
  <c r="DA41" i="7"/>
  <c r="CZ41" i="7"/>
  <c r="CY41" i="7"/>
  <c r="CX41" i="7"/>
  <c r="CW41" i="7"/>
  <c r="CV41" i="7"/>
  <c r="CU41" i="7"/>
  <c r="CT41" i="7"/>
  <c r="CS41" i="7"/>
  <c r="CR41" i="7"/>
  <c r="CQ41" i="7"/>
  <c r="CP41" i="7"/>
  <c r="CO41" i="7"/>
  <c r="CN41" i="7"/>
  <c r="CM41" i="7"/>
  <c r="CL41" i="7"/>
  <c r="CK41" i="7"/>
  <c r="CJ41" i="7"/>
  <c r="CI41" i="7"/>
  <c r="CH41" i="7"/>
  <c r="CG41" i="7"/>
  <c r="CF41" i="7"/>
  <c r="CE41" i="7"/>
  <c r="CD41" i="7"/>
  <c r="CC41" i="7"/>
  <c r="CB41" i="7"/>
  <c r="CA41" i="7"/>
  <c r="BZ41" i="7"/>
  <c r="BY41" i="7"/>
  <c r="BX41" i="7"/>
  <c r="BW41" i="7"/>
  <c r="BV41" i="7"/>
  <c r="BU41" i="7"/>
  <c r="BT41" i="7"/>
  <c r="BS41" i="7"/>
  <c r="BR41" i="7"/>
  <c r="BQ41" i="7"/>
  <c r="BP41" i="7"/>
  <c r="BO41" i="7"/>
  <c r="BN41" i="7"/>
  <c r="BM41" i="7"/>
  <c r="BL41" i="7"/>
  <c r="BK41" i="7"/>
  <c r="BJ41" i="7"/>
  <c r="BI41" i="7"/>
  <c r="BH41" i="7"/>
  <c r="BG41" i="7"/>
  <c r="BF41" i="7"/>
  <c r="BE41" i="7"/>
  <c r="BD41" i="7"/>
  <c r="BC41" i="7"/>
  <c r="BB41" i="7"/>
  <c r="BA41" i="7"/>
  <c r="AZ41" i="7"/>
  <c r="AY41" i="7"/>
  <c r="AX41" i="7"/>
  <c r="AW41" i="7"/>
  <c r="AV41" i="7"/>
  <c r="AU41" i="7"/>
  <c r="AT41" i="7"/>
  <c r="AS41" i="7"/>
  <c r="AR41" i="7"/>
  <c r="AQ41" i="7"/>
  <c r="AP41" i="7"/>
  <c r="AO41" i="7"/>
  <c r="AN41" i="7"/>
  <c r="AM41" i="7"/>
  <c r="AL41" i="7"/>
  <c r="AK41" i="7"/>
  <c r="AJ41" i="7"/>
  <c r="AI41" i="7"/>
  <c r="AH41" i="7"/>
  <c r="AG41" i="7"/>
  <c r="AF41" i="7"/>
  <c r="AE41" i="7"/>
  <c r="AD41" i="7"/>
  <c r="AC41" i="7"/>
  <c r="AB41" i="7"/>
  <c r="AA41" i="7"/>
  <c r="Z41" i="7"/>
  <c r="Y41" i="7"/>
  <c r="X41" i="7"/>
  <c r="W41" i="7"/>
  <c r="V41" i="7"/>
  <c r="U41" i="7"/>
  <c r="T41" i="7"/>
  <c r="S41" i="7"/>
  <c r="R41" i="7"/>
  <c r="Q41" i="7"/>
  <c r="P41" i="7"/>
  <c r="O41" i="7"/>
  <c r="N41" i="7"/>
  <c r="M41" i="7"/>
  <c r="L41" i="7"/>
  <c r="K41" i="7"/>
  <c r="J41" i="7"/>
  <c r="I41" i="7"/>
  <c r="H41" i="7"/>
  <c r="G41" i="7"/>
  <c r="F41" i="7"/>
  <c r="E41" i="7"/>
  <c r="D41" i="7"/>
  <c r="C41" i="7"/>
  <c r="B41" i="7"/>
  <c r="EA40" i="7"/>
  <c r="DZ40" i="7"/>
  <c r="DY40" i="7"/>
  <c r="DX40" i="7"/>
  <c r="DW40" i="7"/>
  <c r="DV40" i="7"/>
  <c r="DU40" i="7"/>
  <c r="DT40" i="7"/>
  <c r="DS40" i="7"/>
  <c r="DR40" i="7"/>
  <c r="DQ40" i="7"/>
  <c r="DP40" i="7"/>
  <c r="DO40" i="7"/>
  <c r="DN40" i="7"/>
  <c r="DM40" i="7"/>
  <c r="DL40" i="7"/>
  <c r="DK40" i="7"/>
  <c r="DJ40" i="7"/>
  <c r="DI40" i="7"/>
  <c r="DH40" i="7"/>
  <c r="DG40" i="7"/>
  <c r="DF40" i="7"/>
  <c r="DE40" i="7"/>
  <c r="DD40" i="7"/>
  <c r="DC40" i="7"/>
  <c r="DB40" i="7"/>
  <c r="DA40" i="7"/>
  <c r="CZ40" i="7"/>
  <c r="CY40" i="7"/>
  <c r="CX40" i="7"/>
  <c r="CW40" i="7"/>
  <c r="CV40" i="7"/>
  <c r="CU40" i="7"/>
  <c r="CT40" i="7"/>
  <c r="CS40" i="7"/>
  <c r="CR40" i="7"/>
  <c r="CQ40" i="7"/>
  <c r="CP40" i="7"/>
  <c r="CO40" i="7"/>
  <c r="CN40" i="7"/>
  <c r="CM40" i="7"/>
  <c r="CL40" i="7"/>
  <c r="CK40" i="7"/>
  <c r="CJ40" i="7"/>
  <c r="CI40" i="7"/>
  <c r="CH40" i="7"/>
  <c r="CG40" i="7"/>
  <c r="CF40" i="7"/>
  <c r="CE40" i="7"/>
  <c r="CD40" i="7"/>
  <c r="CC40" i="7"/>
  <c r="CB40" i="7"/>
  <c r="CA40" i="7"/>
  <c r="BZ40" i="7"/>
  <c r="BY40" i="7"/>
  <c r="BX40" i="7"/>
  <c r="BW40" i="7"/>
  <c r="BV40" i="7"/>
  <c r="BU40" i="7"/>
  <c r="BT40" i="7"/>
  <c r="BS40" i="7"/>
  <c r="BR40" i="7"/>
  <c r="BQ40" i="7"/>
  <c r="BP40" i="7"/>
  <c r="BO40" i="7"/>
  <c r="BN40" i="7"/>
  <c r="BM40" i="7"/>
  <c r="BL40" i="7"/>
  <c r="BK40" i="7"/>
  <c r="BJ40" i="7"/>
  <c r="BI40" i="7"/>
  <c r="BH40" i="7"/>
  <c r="BG40" i="7"/>
  <c r="BF40" i="7"/>
  <c r="BE40" i="7"/>
  <c r="BD40" i="7"/>
  <c r="BC40" i="7"/>
  <c r="BB40" i="7"/>
  <c r="BA40" i="7"/>
  <c r="AZ40" i="7"/>
  <c r="AY40" i="7"/>
  <c r="AX40" i="7"/>
  <c r="AW40" i="7"/>
  <c r="AV40" i="7"/>
  <c r="AU40" i="7"/>
  <c r="AT40" i="7"/>
  <c r="AS40" i="7"/>
  <c r="AR40" i="7"/>
  <c r="AQ40" i="7"/>
  <c r="AP40" i="7"/>
  <c r="AO40" i="7"/>
  <c r="AN40" i="7"/>
  <c r="AM40" i="7"/>
  <c r="AL40" i="7"/>
  <c r="AK40" i="7"/>
  <c r="AJ40" i="7"/>
  <c r="AI40" i="7"/>
  <c r="AH40" i="7"/>
  <c r="AG40" i="7"/>
  <c r="AF40" i="7"/>
  <c r="AE40" i="7"/>
  <c r="AD40" i="7"/>
  <c r="AC40" i="7"/>
  <c r="AB40" i="7"/>
  <c r="AA40" i="7"/>
  <c r="Z40" i="7"/>
  <c r="Y40" i="7"/>
  <c r="X40" i="7"/>
  <c r="W40" i="7"/>
  <c r="V40" i="7"/>
  <c r="U40" i="7"/>
  <c r="T40" i="7"/>
  <c r="S40" i="7"/>
  <c r="R40" i="7"/>
  <c r="Q40" i="7"/>
  <c r="P40" i="7"/>
  <c r="O40" i="7"/>
  <c r="N40" i="7"/>
  <c r="M40" i="7"/>
  <c r="L40" i="7"/>
  <c r="K40" i="7"/>
  <c r="J40" i="7"/>
  <c r="I40" i="7"/>
  <c r="H40" i="7"/>
  <c r="G40" i="7"/>
  <c r="F40" i="7"/>
  <c r="E40" i="7"/>
  <c r="D40" i="7"/>
  <c r="C40" i="7"/>
  <c r="B40" i="7"/>
  <c r="EA39" i="7"/>
  <c r="DZ39" i="7"/>
  <c r="DY39" i="7"/>
  <c r="DX39" i="7"/>
  <c r="DW39" i="7"/>
  <c r="DV39" i="7"/>
  <c r="DU39" i="7"/>
  <c r="DT39" i="7"/>
  <c r="DS39" i="7"/>
  <c r="DR39" i="7"/>
  <c r="DQ39" i="7"/>
  <c r="DP39" i="7"/>
  <c r="DO39" i="7"/>
  <c r="DN39" i="7"/>
  <c r="DM39" i="7"/>
  <c r="DL39" i="7"/>
  <c r="DK39" i="7"/>
  <c r="DJ39" i="7"/>
  <c r="DI39" i="7"/>
  <c r="DH39" i="7"/>
  <c r="DG39" i="7"/>
  <c r="DF39" i="7"/>
  <c r="DE39" i="7"/>
  <c r="DD39" i="7"/>
  <c r="DC39" i="7"/>
  <c r="DB39" i="7"/>
  <c r="DA39" i="7"/>
  <c r="CZ39" i="7"/>
  <c r="CY39" i="7"/>
  <c r="CX39" i="7"/>
  <c r="CW39" i="7"/>
  <c r="CV39" i="7"/>
  <c r="CU39" i="7"/>
  <c r="CT39" i="7"/>
  <c r="CS39" i="7"/>
  <c r="CR39" i="7"/>
  <c r="CQ39" i="7"/>
  <c r="CP39" i="7"/>
  <c r="CO39" i="7"/>
  <c r="CN39" i="7"/>
  <c r="CM39" i="7"/>
  <c r="CL39" i="7"/>
  <c r="CK39" i="7"/>
  <c r="CJ39" i="7"/>
  <c r="CI39" i="7"/>
  <c r="CH39" i="7"/>
  <c r="CG39" i="7"/>
  <c r="CF39" i="7"/>
  <c r="CE39" i="7"/>
  <c r="CD39" i="7"/>
  <c r="CC39" i="7"/>
  <c r="CB39" i="7"/>
  <c r="CA39" i="7"/>
  <c r="BZ39" i="7"/>
  <c r="BY39" i="7"/>
  <c r="BX39" i="7"/>
  <c r="BW39" i="7"/>
  <c r="BV39" i="7"/>
  <c r="BU39" i="7"/>
  <c r="BT39" i="7"/>
  <c r="BS39" i="7"/>
  <c r="BR39" i="7"/>
  <c r="BQ39" i="7"/>
  <c r="BP39" i="7"/>
  <c r="BO39" i="7"/>
  <c r="BN39" i="7"/>
  <c r="BM39" i="7"/>
  <c r="BL39" i="7"/>
  <c r="BK39" i="7"/>
  <c r="BJ39" i="7"/>
  <c r="BI39" i="7"/>
  <c r="BH39" i="7"/>
  <c r="BG39" i="7"/>
  <c r="BF39" i="7"/>
  <c r="BE39" i="7"/>
  <c r="BD39" i="7"/>
  <c r="BC39" i="7"/>
  <c r="BB39" i="7"/>
  <c r="BA39" i="7"/>
  <c r="AZ39" i="7"/>
  <c r="AY39" i="7"/>
  <c r="AX39" i="7"/>
  <c r="AW39" i="7"/>
  <c r="AV39" i="7"/>
  <c r="AU39" i="7"/>
  <c r="AT39" i="7"/>
  <c r="AS39" i="7"/>
  <c r="AR39" i="7"/>
  <c r="AQ39" i="7"/>
  <c r="AP39" i="7"/>
  <c r="AO39" i="7"/>
  <c r="AN39" i="7"/>
  <c r="AM39" i="7"/>
  <c r="AL39" i="7"/>
  <c r="AK39" i="7"/>
  <c r="AJ39" i="7"/>
  <c r="AI39" i="7"/>
  <c r="AH39" i="7"/>
  <c r="AG39" i="7"/>
  <c r="AF39" i="7"/>
  <c r="AE39" i="7"/>
  <c r="AD39" i="7"/>
  <c r="AC39" i="7"/>
  <c r="AB39" i="7"/>
  <c r="AA39" i="7"/>
  <c r="Z39" i="7"/>
  <c r="Y39" i="7"/>
  <c r="X39" i="7"/>
  <c r="W39" i="7"/>
  <c r="V39" i="7"/>
  <c r="U39" i="7"/>
  <c r="T39" i="7"/>
  <c r="S39" i="7"/>
  <c r="R39" i="7"/>
  <c r="Q39" i="7"/>
  <c r="P39" i="7"/>
  <c r="O39" i="7"/>
  <c r="N39" i="7"/>
  <c r="M39" i="7"/>
  <c r="L39" i="7"/>
  <c r="K39" i="7"/>
  <c r="J39" i="7"/>
  <c r="I39" i="7"/>
  <c r="H39" i="7"/>
  <c r="G39" i="7"/>
  <c r="F39" i="7"/>
  <c r="E39" i="7"/>
  <c r="D39" i="7"/>
  <c r="C39" i="7"/>
  <c r="B39" i="7"/>
  <c r="EA38" i="7"/>
  <c r="DZ38" i="7"/>
  <c r="DY38" i="7"/>
  <c r="DX38" i="7"/>
  <c r="DW38" i="7"/>
  <c r="DV38" i="7"/>
  <c r="DU38" i="7"/>
  <c r="DT38" i="7"/>
  <c r="DS38" i="7"/>
  <c r="DR38" i="7"/>
  <c r="DQ38" i="7"/>
  <c r="DP38" i="7"/>
  <c r="DO38" i="7"/>
  <c r="DN38" i="7"/>
  <c r="DM38" i="7"/>
  <c r="DL38" i="7"/>
  <c r="DK38" i="7"/>
  <c r="DJ38" i="7"/>
  <c r="DI38" i="7"/>
  <c r="DH38" i="7"/>
  <c r="DG38" i="7"/>
  <c r="DF38" i="7"/>
  <c r="DE38" i="7"/>
  <c r="DD38" i="7"/>
  <c r="DC38" i="7"/>
  <c r="DB38" i="7"/>
  <c r="DA38" i="7"/>
  <c r="CZ38" i="7"/>
  <c r="CY38" i="7"/>
  <c r="CX38" i="7"/>
  <c r="CW38" i="7"/>
  <c r="CV38" i="7"/>
  <c r="CU38" i="7"/>
  <c r="CT38" i="7"/>
  <c r="CS38" i="7"/>
  <c r="CR38" i="7"/>
  <c r="CQ38" i="7"/>
  <c r="CP38" i="7"/>
  <c r="CO38" i="7"/>
  <c r="CN38" i="7"/>
  <c r="CM38" i="7"/>
  <c r="CL38" i="7"/>
  <c r="CK38" i="7"/>
  <c r="CJ38" i="7"/>
  <c r="CI38" i="7"/>
  <c r="CH38" i="7"/>
  <c r="CG38" i="7"/>
  <c r="CF38" i="7"/>
  <c r="CE38" i="7"/>
  <c r="CD38" i="7"/>
  <c r="CC38" i="7"/>
  <c r="CB38" i="7"/>
  <c r="CA38" i="7"/>
  <c r="BZ38" i="7"/>
  <c r="BY38" i="7"/>
  <c r="BX38" i="7"/>
  <c r="BW38" i="7"/>
  <c r="BV38" i="7"/>
  <c r="BU38" i="7"/>
  <c r="BT38" i="7"/>
  <c r="BS38" i="7"/>
  <c r="BR38" i="7"/>
  <c r="BQ38" i="7"/>
  <c r="BP38" i="7"/>
  <c r="BO38" i="7"/>
  <c r="BN38" i="7"/>
  <c r="BM38" i="7"/>
  <c r="BL38" i="7"/>
  <c r="BK38" i="7"/>
  <c r="BJ38" i="7"/>
  <c r="BI38" i="7"/>
  <c r="BH38" i="7"/>
  <c r="BG38" i="7"/>
  <c r="BF38" i="7"/>
  <c r="BE38" i="7"/>
  <c r="BD38" i="7"/>
  <c r="BC38" i="7"/>
  <c r="BB38" i="7"/>
  <c r="BA38" i="7"/>
  <c r="AZ38" i="7"/>
  <c r="AY38" i="7"/>
  <c r="AX38" i="7"/>
  <c r="AW38" i="7"/>
  <c r="AV38" i="7"/>
  <c r="AU38" i="7"/>
  <c r="AT38" i="7"/>
  <c r="AS38" i="7"/>
  <c r="AR38" i="7"/>
  <c r="AQ38" i="7"/>
  <c r="AP38" i="7"/>
  <c r="AO38" i="7"/>
  <c r="AN38" i="7"/>
  <c r="AM38" i="7"/>
  <c r="AL38" i="7"/>
  <c r="AK38" i="7"/>
  <c r="AJ38" i="7"/>
  <c r="AI38" i="7"/>
  <c r="AH38" i="7"/>
  <c r="AG38" i="7"/>
  <c r="AF38" i="7"/>
  <c r="AE38" i="7"/>
  <c r="AD38" i="7"/>
  <c r="AC38" i="7"/>
  <c r="AB38" i="7"/>
  <c r="AA38" i="7"/>
  <c r="Z38" i="7"/>
  <c r="Y38" i="7"/>
  <c r="X38" i="7"/>
  <c r="W38" i="7"/>
  <c r="V38" i="7"/>
  <c r="U38" i="7"/>
  <c r="T38" i="7"/>
  <c r="S38" i="7"/>
  <c r="R38" i="7"/>
  <c r="Q38" i="7"/>
  <c r="P38" i="7"/>
  <c r="O38" i="7"/>
  <c r="N38" i="7"/>
  <c r="M38" i="7"/>
  <c r="L38" i="7"/>
  <c r="K38" i="7"/>
  <c r="J38" i="7"/>
  <c r="I38" i="7"/>
  <c r="H38" i="7"/>
  <c r="G38" i="7"/>
  <c r="F38" i="7"/>
  <c r="E38" i="7"/>
  <c r="D38" i="7"/>
  <c r="C38" i="7"/>
  <c r="B38" i="7"/>
  <c r="EA37" i="7"/>
  <c r="DZ37" i="7"/>
  <c r="DY37" i="7"/>
  <c r="DX37" i="7"/>
  <c r="DW37" i="7"/>
  <c r="DV37" i="7"/>
  <c r="DU37" i="7"/>
  <c r="DT37" i="7"/>
  <c r="DS37" i="7"/>
  <c r="DR37" i="7"/>
  <c r="DQ37" i="7"/>
  <c r="DP37" i="7"/>
  <c r="DO37" i="7"/>
  <c r="DN37" i="7"/>
  <c r="DM37" i="7"/>
  <c r="DL37" i="7"/>
  <c r="DK37" i="7"/>
  <c r="DJ37" i="7"/>
  <c r="DI37" i="7"/>
  <c r="DH37" i="7"/>
  <c r="DG37" i="7"/>
  <c r="DF37" i="7"/>
  <c r="DE37" i="7"/>
  <c r="DD37" i="7"/>
  <c r="DC37" i="7"/>
  <c r="DB37" i="7"/>
  <c r="DA37" i="7"/>
  <c r="CZ37" i="7"/>
  <c r="CY37" i="7"/>
  <c r="CX37" i="7"/>
  <c r="CW37" i="7"/>
  <c r="CV37" i="7"/>
  <c r="CU37" i="7"/>
  <c r="CT37" i="7"/>
  <c r="CS37" i="7"/>
  <c r="CR37" i="7"/>
  <c r="CQ37" i="7"/>
  <c r="CP37" i="7"/>
  <c r="CO37" i="7"/>
  <c r="CN37" i="7"/>
  <c r="CM37" i="7"/>
  <c r="CL37" i="7"/>
  <c r="CK37" i="7"/>
  <c r="CJ37" i="7"/>
  <c r="CI37" i="7"/>
  <c r="CH37" i="7"/>
  <c r="CG37" i="7"/>
  <c r="CF37" i="7"/>
  <c r="CE37" i="7"/>
  <c r="CD37" i="7"/>
  <c r="CC37" i="7"/>
  <c r="CB37" i="7"/>
  <c r="CA37" i="7"/>
  <c r="BZ37" i="7"/>
  <c r="BY37" i="7"/>
  <c r="BX37" i="7"/>
  <c r="BW37" i="7"/>
  <c r="BV37" i="7"/>
  <c r="BU37" i="7"/>
  <c r="BT37" i="7"/>
  <c r="BS37" i="7"/>
  <c r="BR37" i="7"/>
  <c r="BQ37" i="7"/>
  <c r="BP37" i="7"/>
  <c r="BO37" i="7"/>
  <c r="BN37" i="7"/>
  <c r="BM37" i="7"/>
  <c r="BL37" i="7"/>
  <c r="BK37" i="7"/>
  <c r="BJ37" i="7"/>
  <c r="BI37" i="7"/>
  <c r="BH37" i="7"/>
  <c r="BG37" i="7"/>
  <c r="BF37" i="7"/>
  <c r="BE37" i="7"/>
  <c r="BD37" i="7"/>
  <c r="BC37" i="7"/>
  <c r="BB37" i="7"/>
  <c r="BA37" i="7"/>
  <c r="AZ37" i="7"/>
  <c r="AY37" i="7"/>
  <c r="AX37" i="7"/>
  <c r="AW37" i="7"/>
  <c r="AV37" i="7"/>
  <c r="AU37" i="7"/>
  <c r="AT37" i="7"/>
  <c r="AS37" i="7"/>
  <c r="AR37" i="7"/>
  <c r="AQ37" i="7"/>
  <c r="AP37" i="7"/>
  <c r="AO37" i="7"/>
  <c r="AN37" i="7"/>
  <c r="AM37" i="7"/>
  <c r="AL37" i="7"/>
  <c r="AK37" i="7"/>
  <c r="AJ37" i="7"/>
  <c r="AI37" i="7"/>
  <c r="AH37" i="7"/>
  <c r="AG37" i="7"/>
  <c r="AF37" i="7"/>
  <c r="AE37" i="7"/>
  <c r="AD37" i="7"/>
  <c r="AC37" i="7"/>
  <c r="AB37" i="7"/>
  <c r="AA37" i="7"/>
  <c r="Z37" i="7"/>
  <c r="Y37" i="7"/>
  <c r="X37" i="7"/>
  <c r="W37" i="7"/>
  <c r="V37" i="7"/>
  <c r="U37" i="7"/>
  <c r="T37" i="7"/>
  <c r="S37" i="7"/>
  <c r="R37" i="7"/>
  <c r="Q37" i="7"/>
  <c r="P37" i="7"/>
  <c r="O37" i="7"/>
  <c r="N37" i="7"/>
  <c r="M37" i="7"/>
  <c r="L37" i="7"/>
  <c r="K37" i="7"/>
  <c r="J37" i="7"/>
  <c r="I37" i="7"/>
  <c r="H37" i="7"/>
  <c r="G37" i="7"/>
  <c r="F37" i="7"/>
  <c r="E37" i="7"/>
  <c r="D37" i="7"/>
  <c r="C37" i="7"/>
  <c r="B37" i="7"/>
  <c r="EA36" i="7"/>
  <c r="DZ36" i="7"/>
  <c r="DY36" i="7"/>
  <c r="DX36" i="7"/>
  <c r="DW36" i="7"/>
  <c r="DV36" i="7"/>
  <c r="DU36" i="7"/>
  <c r="DT36" i="7"/>
  <c r="DS36" i="7"/>
  <c r="DR36" i="7"/>
  <c r="DQ36" i="7"/>
  <c r="DP36" i="7"/>
  <c r="DO36" i="7"/>
  <c r="DN36" i="7"/>
  <c r="DM36" i="7"/>
  <c r="DL36" i="7"/>
  <c r="DK36" i="7"/>
  <c r="DJ36" i="7"/>
  <c r="DI36" i="7"/>
  <c r="DH36" i="7"/>
  <c r="DG36" i="7"/>
  <c r="DF36" i="7"/>
  <c r="DE36" i="7"/>
  <c r="DD36" i="7"/>
  <c r="DC36" i="7"/>
  <c r="DB36" i="7"/>
  <c r="DA36" i="7"/>
  <c r="CZ36" i="7"/>
  <c r="CY36" i="7"/>
  <c r="CX36" i="7"/>
  <c r="CW36" i="7"/>
  <c r="CV36" i="7"/>
  <c r="CU36" i="7"/>
  <c r="CT36" i="7"/>
  <c r="CS36" i="7"/>
  <c r="CR36" i="7"/>
  <c r="CQ36" i="7"/>
  <c r="CP36" i="7"/>
  <c r="CO36" i="7"/>
  <c r="CN36" i="7"/>
  <c r="CM36" i="7"/>
  <c r="CL36" i="7"/>
  <c r="CK36" i="7"/>
  <c r="CJ36" i="7"/>
  <c r="CI36" i="7"/>
  <c r="CH36" i="7"/>
  <c r="CG36" i="7"/>
  <c r="CF36" i="7"/>
  <c r="CE36" i="7"/>
  <c r="CD36" i="7"/>
  <c r="CC36" i="7"/>
  <c r="CB36" i="7"/>
  <c r="CA36" i="7"/>
  <c r="BZ36" i="7"/>
  <c r="BY36" i="7"/>
  <c r="BX36" i="7"/>
  <c r="BW36" i="7"/>
  <c r="BV36" i="7"/>
  <c r="BU36" i="7"/>
  <c r="BT36" i="7"/>
  <c r="BS36" i="7"/>
  <c r="BR36" i="7"/>
  <c r="BQ36" i="7"/>
  <c r="BP36" i="7"/>
  <c r="BO36" i="7"/>
  <c r="BN36" i="7"/>
  <c r="BM36" i="7"/>
  <c r="BL36" i="7"/>
  <c r="BK36" i="7"/>
  <c r="BJ36" i="7"/>
  <c r="BI36" i="7"/>
  <c r="BH36" i="7"/>
  <c r="BG36" i="7"/>
  <c r="BF36" i="7"/>
  <c r="BE36" i="7"/>
  <c r="BD36" i="7"/>
  <c r="BC36" i="7"/>
  <c r="BB36" i="7"/>
  <c r="BA36" i="7"/>
  <c r="AZ36" i="7"/>
  <c r="AY36" i="7"/>
  <c r="AX36" i="7"/>
  <c r="AW36" i="7"/>
  <c r="AV36" i="7"/>
  <c r="AU36" i="7"/>
  <c r="AT36" i="7"/>
  <c r="AS36" i="7"/>
  <c r="AR36" i="7"/>
  <c r="AQ36" i="7"/>
  <c r="AP36" i="7"/>
  <c r="AO36" i="7"/>
  <c r="AN36" i="7"/>
  <c r="AM36" i="7"/>
  <c r="AL36" i="7"/>
  <c r="AK36" i="7"/>
  <c r="AJ36" i="7"/>
  <c r="AI36" i="7"/>
  <c r="AH36" i="7"/>
  <c r="AG36" i="7"/>
  <c r="AF36" i="7"/>
  <c r="AE36" i="7"/>
  <c r="AD36" i="7"/>
  <c r="AC36" i="7"/>
  <c r="AB36" i="7"/>
  <c r="AA36" i="7"/>
  <c r="Z36" i="7"/>
  <c r="Y36" i="7"/>
  <c r="X36" i="7"/>
  <c r="W36" i="7"/>
  <c r="V36" i="7"/>
  <c r="U36" i="7"/>
  <c r="T36" i="7"/>
  <c r="S36" i="7"/>
  <c r="R36" i="7"/>
  <c r="Q36" i="7"/>
  <c r="P36" i="7"/>
  <c r="O36" i="7"/>
  <c r="N36" i="7"/>
  <c r="M36" i="7"/>
  <c r="L36" i="7"/>
  <c r="K36" i="7"/>
  <c r="J36" i="7"/>
  <c r="I36" i="7"/>
  <c r="H36" i="7"/>
  <c r="G36" i="7"/>
  <c r="F36" i="7"/>
  <c r="E36" i="7"/>
  <c r="D36" i="7"/>
  <c r="C36" i="7"/>
  <c r="B36" i="7"/>
  <c r="EA35" i="7"/>
  <c r="DZ35" i="7"/>
  <c r="DY35" i="7"/>
  <c r="DX35" i="7"/>
  <c r="DW35" i="7"/>
  <c r="DV35" i="7"/>
  <c r="DU35" i="7"/>
  <c r="DT35" i="7"/>
  <c r="DS35" i="7"/>
  <c r="DR35" i="7"/>
  <c r="DQ35" i="7"/>
  <c r="DP35" i="7"/>
  <c r="DO35" i="7"/>
  <c r="DN35" i="7"/>
  <c r="DM35" i="7"/>
  <c r="DL35" i="7"/>
  <c r="DK35" i="7"/>
  <c r="DJ35" i="7"/>
  <c r="DI35" i="7"/>
  <c r="DH35" i="7"/>
  <c r="DG35" i="7"/>
  <c r="DF35" i="7"/>
  <c r="DE35" i="7"/>
  <c r="DD35" i="7"/>
  <c r="DC35" i="7"/>
  <c r="DB35" i="7"/>
  <c r="DA35" i="7"/>
  <c r="CZ35" i="7"/>
  <c r="CY35" i="7"/>
  <c r="CX35" i="7"/>
  <c r="CW35" i="7"/>
  <c r="CV35" i="7"/>
  <c r="CU35" i="7"/>
  <c r="CT35" i="7"/>
  <c r="CS35" i="7"/>
  <c r="CR35" i="7"/>
  <c r="CQ35" i="7"/>
  <c r="CP35" i="7"/>
  <c r="CO35" i="7"/>
  <c r="CN35" i="7"/>
  <c r="CM35" i="7"/>
  <c r="CL35" i="7"/>
  <c r="CK35" i="7"/>
  <c r="CJ35" i="7"/>
  <c r="CI35" i="7"/>
  <c r="CH35" i="7"/>
  <c r="CG35" i="7"/>
  <c r="CF35" i="7"/>
  <c r="CE35" i="7"/>
  <c r="CD35" i="7"/>
  <c r="CC35" i="7"/>
  <c r="CB35" i="7"/>
  <c r="CA35" i="7"/>
  <c r="BZ35" i="7"/>
  <c r="BY35" i="7"/>
  <c r="BX35" i="7"/>
  <c r="BW35" i="7"/>
  <c r="BV35" i="7"/>
  <c r="BU35" i="7"/>
  <c r="BT35" i="7"/>
  <c r="BS35" i="7"/>
  <c r="BR35" i="7"/>
  <c r="BQ35" i="7"/>
  <c r="BP35" i="7"/>
  <c r="BO35" i="7"/>
  <c r="BN35" i="7"/>
  <c r="BM35" i="7"/>
  <c r="BL35" i="7"/>
  <c r="BK35" i="7"/>
  <c r="BJ35" i="7"/>
  <c r="BI35" i="7"/>
  <c r="BH35" i="7"/>
  <c r="BG35" i="7"/>
  <c r="BF35" i="7"/>
  <c r="BE35" i="7"/>
  <c r="BD35" i="7"/>
  <c r="BC35" i="7"/>
  <c r="BB35" i="7"/>
  <c r="BA35" i="7"/>
  <c r="AZ35" i="7"/>
  <c r="AY35" i="7"/>
  <c r="AX35" i="7"/>
  <c r="AW35" i="7"/>
  <c r="AV35" i="7"/>
  <c r="AU35" i="7"/>
  <c r="AT35" i="7"/>
  <c r="AS35" i="7"/>
  <c r="AR35" i="7"/>
  <c r="AQ35" i="7"/>
  <c r="AP35" i="7"/>
  <c r="AO35" i="7"/>
  <c r="AN35" i="7"/>
  <c r="AM35" i="7"/>
  <c r="AL35" i="7"/>
  <c r="AK35" i="7"/>
  <c r="AJ35" i="7"/>
  <c r="AI35" i="7"/>
  <c r="AH35" i="7"/>
  <c r="AG35" i="7"/>
  <c r="AF35" i="7"/>
  <c r="AE35" i="7"/>
  <c r="AD35" i="7"/>
  <c r="AC35" i="7"/>
  <c r="AB35" i="7"/>
  <c r="AA35" i="7"/>
  <c r="Z35" i="7"/>
  <c r="Y35" i="7"/>
  <c r="X35" i="7"/>
  <c r="W35" i="7"/>
  <c r="V35" i="7"/>
  <c r="U35" i="7"/>
  <c r="T35" i="7"/>
  <c r="S35" i="7"/>
  <c r="R35" i="7"/>
  <c r="Q35" i="7"/>
  <c r="P35" i="7"/>
  <c r="O35" i="7"/>
  <c r="N35" i="7"/>
  <c r="M35" i="7"/>
  <c r="L35" i="7"/>
  <c r="K35" i="7"/>
  <c r="J35" i="7"/>
  <c r="I35" i="7"/>
  <c r="H35" i="7"/>
  <c r="G35" i="7"/>
  <c r="F35" i="7"/>
  <c r="E35" i="7"/>
  <c r="D35" i="7"/>
  <c r="C35" i="7"/>
  <c r="B35" i="7"/>
  <c r="EA34" i="7"/>
  <c r="DZ34" i="7"/>
  <c r="DY34" i="7"/>
  <c r="DX34" i="7"/>
  <c r="DW34" i="7"/>
  <c r="DV34" i="7"/>
  <c r="DU34" i="7"/>
  <c r="DT34" i="7"/>
  <c r="DS34" i="7"/>
  <c r="DR34" i="7"/>
  <c r="DQ34" i="7"/>
  <c r="DP34" i="7"/>
  <c r="DO34" i="7"/>
  <c r="DN34" i="7"/>
  <c r="DM34" i="7"/>
  <c r="DL34" i="7"/>
  <c r="DK34" i="7"/>
  <c r="DJ34" i="7"/>
  <c r="DI34" i="7"/>
  <c r="DH34" i="7"/>
  <c r="DG34" i="7"/>
  <c r="DF34" i="7"/>
  <c r="DE34" i="7"/>
  <c r="DD34" i="7"/>
  <c r="DC34" i="7"/>
  <c r="DB34" i="7"/>
  <c r="DA34" i="7"/>
  <c r="CZ34" i="7"/>
  <c r="CY34" i="7"/>
  <c r="CX34" i="7"/>
  <c r="CW34" i="7"/>
  <c r="CV34" i="7"/>
  <c r="CU34" i="7"/>
  <c r="CT34" i="7"/>
  <c r="CS34" i="7"/>
  <c r="CR34" i="7"/>
  <c r="CQ34" i="7"/>
  <c r="CP34" i="7"/>
  <c r="CO34" i="7"/>
  <c r="CN34" i="7"/>
  <c r="CM34" i="7"/>
  <c r="CL34" i="7"/>
  <c r="CK34" i="7"/>
  <c r="CJ34" i="7"/>
  <c r="CI34" i="7"/>
  <c r="CH34" i="7"/>
  <c r="CG34" i="7"/>
  <c r="CF34" i="7"/>
  <c r="CE34" i="7"/>
  <c r="CD34" i="7"/>
  <c r="CC34" i="7"/>
  <c r="CB34" i="7"/>
  <c r="CA34" i="7"/>
  <c r="BZ34" i="7"/>
  <c r="BY34" i="7"/>
  <c r="BX34" i="7"/>
  <c r="BW34" i="7"/>
  <c r="BV34" i="7"/>
  <c r="BU34" i="7"/>
  <c r="BT34" i="7"/>
  <c r="BS34" i="7"/>
  <c r="BR34" i="7"/>
  <c r="BQ34" i="7"/>
  <c r="BP34" i="7"/>
  <c r="BO34" i="7"/>
  <c r="BN34" i="7"/>
  <c r="BM34" i="7"/>
  <c r="BL34" i="7"/>
  <c r="BK34" i="7"/>
  <c r="BJ34" i="7"/>
  <c r="BI34" i="7"/>
  <c r="BH34" i="7"/>
  <c r="BG34" i="7"/>
  <c r="BF34" i="7"/>
  <c r="BE34" i="7"/>
  <c r="BD34" i="7"/>
  <c r="BC34" i="7"/>
  <c r="BB34" i="7"/>
  <c r="BA34" i="7"/>
  <c r="AZ34" i="7"/>
  <c r="AY34" i="7"/>
  <c r="AX34" i="7"/>
  <c r="AW34" i="7"/>
  <c r="AV34" i="7"/>
  <c r="AU34" i="7"/>
  <c r="AT34" i="7"/>
  <c r="AS34" i="7"/>
  <c r="AR34" i="7"/>
  <c r="AQ34" i="7"/>
  <c r="AP34" i="7"/>
  <c r="AO34" i="7"/>
  <c r="AN34" i="7"/>
  <c r="AM34" i="7"/>
  <c r="AL34" i="7"/>
  <c r="AK34" i="7"/>
  <c r="AJ34" i="7"/>
  <c r="AI34" i="7"/>
  <c r="AH34" i="7"/>
  <c r="AG34" i="7"/>
  <c r="AF34" i="7"/>
  <c r="AE34" i="7"/>
  <c r="AD34" i="7"/>
  <c r="AC34" i="7"/>
  <c r="AB34" i="7"/>
  <c r="AA34" i="7"/>
  <c r="Z34" i="7"/>
  <c r="Y34" i="7"/>
  <c r="X34" i="7"/>
  <c r="W34" i="7"/>
  <c r="V34" i="7"/>
  <c r="U34" i="7"/>
  <c r="T34" i="7"/>
  <c r="S34" i="7"/>
  <c r="R34" i="7"/>
  <c r="Q34" i="7"/>
  <c r="P34" i="7"/>
  <c r="O34" i="7"/>
  <c r="N34" i="7"/>
  <c r="M34" i="7"/>
  <c r="L34" i="7"/>
  <c r="K34" i="7"/>
  <c r="J34" i="7"/>
  <c r="I34" i="7"/>
  <c r="H34" i="7"/>
  <c r="G34" i="7"/>
  <c r="F34" i="7"/>
  <c r="E34" i="7"/>
  <c r="D34" i="7"/>
  <c r="C34" i="7"/>
  <c r="B34" i="7"/>
  <c r="EA33" i="7"/>
  <c r="DZ33" i="7"/>
  <c r="DY33" i="7"/>
  <c r="DX33" i="7"/>
  <c r="DW33" i="7"/>
  <c r="DV33" i="7"/>
  <c r="DU33" i="7"/>
  <c r="DT33" i="7"/>
  <c r="DS33" i="7"/>
  <c r="DR33" i="7"/>
  <c r="DQ33" i="7"/>
  <c r="DP33" i="7"/>
  <c r="DO33" i="7"/>
  <c r="DN33" i="7"/>
  <c r="DM33" i="7"/>
  <c r="DL33" i="7"/>
  <c r="DK33" i="7"/>
  <c r="DJ33" i="7"/>
  <c r="DI33" i="7"/>
  <c r="DH33" i="7"/>
  <c r="DG33" i="7"/>
  <c r="DF33" i="7"/>
  <c r="DE33" i="7"/>
  <c r="DD33" i="7"/>
  <c r="DC33" i="7"/>
  <c r="DB33" i="7"/>
  <c r="DA33" i="7"/>
  <c r="CZ33" i="7"/>
  <c r="CY33" i="7"/>
  <c r="CX33" i="7"/>
  <c r="CW33" i="7"/>
  <c r="CV33" i="7"/>
  <c r="CU33" i="7"/>
  <c r="CT33" i="7"/>
  <c r="CS33" i="7"/>
  <c r="CR33" i="7"/>
  <c r="CQ33" i="7"/>
  <c r="CP33" i="7"/>
  <c r="CO33" i="7"/>
  <c r="CN33" i="7"/>
  <c r="CM33" i="7"/>
  <c r="CL33" i="7"/>
  <c r="CK33" i="7"/>
  <c r="CJ33" i="7"/>
  <c r="CI33" i="7"/>
  <c r="CH33" i="7"/>
  <c r="CG33" i="7"/>
  <c r="CF33" i="7"/>
  <c r="CE33" i="7"/>
  <c r="CD33" i="7"/>
  <c r="CC33" i="7"/>
  <c r="CB33" i="7"/>
  <c r="CA33" i="7"/>
  <c r="BZ33" i="7"/>
  <c r="BY33" i="7"/>
  <c r="BX33" i="7"/>
  <c r="BW33" i="7"/>
  <c r="BV33" i="7"/>
  <c r="BU33" i="7"/>
  <c r="BT33" i="7"/>
  <c r="BS33" i="7"/>
  <c r="BR33" i="7"/>
  <c r="BQ33" i="7"/>
  <c r="BP33" i="7"/>
  <c r="BO33" i="7"/>
  <c r="BN33" i="7"/>
  <c r="BM33" i="7"/>
  <c r="BL33" i="7"/>
  <c r="BK33" i="7"/>
  <c r="BJ33" i="7"/>
  <c r="BI33" i="7"/>
  <c r="BH33" i="7"/>
  <c r="BG33" i="7"/>
  <c r="BF33" i="7"/>
  <c r="BE33" i="7"/>
  <c r="BD33" i="7"/>
  <c r="BC33" i="7"/>
  <c r="BB33" i="7"/>
  <c r="BA33" i="7"/>
  <c r="AZ33" i="7"/>
  <c r="AY33" i="7"/>
  <c r="AX33" i="7"/>
  <c r="AW33" i="7"/>
  <c r="AV33" i="7"/>
  <c r="AU33" i="7"/>
  <c r="AT33" i="7"/>
  <c r="AS33" i="7"/>
  <c r="AR33" i="7"/>
  <c r="AQ33" i="7"/>
  <c r="AP33" i="7"/>
  <c r="AO33" i="7"/>
  <c r="AN33" i="7"/>
  <c r="AM33" i="7"/>
  <c r="AL33" i="7"/>
  <c r="AK33" i="7"/>
  <c r="AJ33" i="7"/>
  <c r="AI33" i="7"/>
  <c r="AH33" i="7"/>
  <c r="AG33" i="7"/>
  <c r="AF33" i="7"/>
  <c r="AE33" i="7"/>
  <c r="AD33" i="7"/>
  <c r="AC33" i="7"/>
  <c r="AB33" i="7"/>
  <c r="AA33" i="7"/>
  <c r="Z33" i="7"/>
  <c r="Y33" i="7"/>
  <c r="X33" i="7"/>
  <c r="W33" i="7"/>
  <c r="V33" i="7"/>
  <c r="U33" i="7"/>
  <c r="T33" i="7"/>
  <c r="S33" i="7"/>
  <c r="R33" i="7"/>
  <c r="Q33" i="7"/>
  <c r="P33" i="7"/>
  <c r="O33" i="7"/>
  <c r="N33" i="7"/>
  <c r="M33" i="7"/>
  <c r="L33" i="7"/>
  <c r="K33" i="7"/>
  <c r="J33" i="7"/>
  <c r="I33" i="7"/>
  <c r="H33" i="7"/>
  <c r="G33" i="7"/>
  <c r="F33" i="7"/>
  <c r="E33" i="7"/>
  <c r="D33" i="7"/>
  <c r="C33" i="7"/>
  <c r="B33" i="7"/>
  <c r="EA32" i="7"/>
  <c r="DZ32" i="7"/>
  <c r="DY32" i="7"/>
  <c r="DX32" i="7"/>
  <c r="DW32" i="7"/>
  <c r="DV32" i="7"/>
  <c r="DU32" i="7"/>
  <c r="DT32" i="7"/>
  <c r="DS32" i="7"/>
  <c r="DR32" i="7"/>
  <c r="DQ32" i="7"/>
  <c r="DP32" i="7"/>
  <c r="DO32" i="7"/>
  <c r="DN32" i="7"/>
  <c r="DM32" i="7"/>
  <c r="DL32" i="7"/>
  <c r="DK32" i="7"/>
  <c r="DJ32" i="7"/>
  <c r="DI32" i="7"/>
  <c r="DH32" i="7"/>
  <c r="DG32" i="7"/>
  <c r="DF32" i="7"/>
  <c r="DE32" i="7"/>
  <c r="DD32" i="7"/>
  <c r="DC32" i="7"/>
  <c r="DB32" i="7"/>
  <c r="DA32" i="7"/>
  <c r="CZ32" i="7"/>
  <c r="CY32" i="7"/>
  <c r="CX32" i="7"/>
  <c r="CW32" i="7"/>
  <c r="CV32" i="7"/>
  <c r="CU32" i="7"/>
  <c r="CT32" i="7"/>
  <c r="CS32" i="7"/>
  <c r="CR32" i="7"/>
  <c r="CQ32" i="7"/>
  <c r="CP32" i="7"/>
  <c r="CO32" i="7"/>
  <c r="CN32" i="7"/>
  <c r="CM32" i="7"/>
  <c r="CL32" i="7"/>
  <c r="CK32" i="7"/>
  <c r="CJ32" i="7"/>
  <c r="CI32" i="7"/>
  <c r="CH32" i="7"/>
  <c r="CG32" i="7"/>
  <c r="CF32" i="7"/>
  <c r="CE32" i="7"/>
  <c r="CD32" i="7"/>
  <c r="CC32" i="7"/>
  <c r="CB32" i="7"/>
  <c r="CA32" i="7"/>
  <c r="BZ32" i="7"/>
  <c r="BY32" i="7"/>
  <c r="BX32" i="7"/>
  <c r="BW32" i="7"/>
  <c r="BV32" i="7"/>
  <c r="BU32" i="7"/>
  <c r="BT32" i="7"/>
  <c r="BS32" i="7"/>
  <c r="BR32" i="7"/>
  <c r="BQ32" i="7"/>
  <c r="BP32" i="7"/>
  <c r="BO32" i="7"/>
  <c r="BN32" i="7"/>
  <c r="BM32" i="7"/>
  <c r="BL32" i="7"/>
  <c r="BK32" i="7"/>
  <c r="BJ32" i="7"/>
  <c r="BI32" i="7"/>
  <c r="BH32" i="7"/>
  <c r="BG32" i="7"/>
  <c r="BF32" i="7"/>
  <c r="BE32" i="7"/>
  <c r="BD32" i="7"/>
  <c r="BC32" i="7"/>
  <c r="BB32" i="7"/>
  <c r="BA32" i="7"/>
  <c r="AZ32" i="7"/>
  <c r="AY32" i="7"/>
  <c r="AX32" i="7"/>
  <c r="AW32" i="7"/>
  <c r="AV32" i="7"/>
  <c r="AU32" i="7"/>
  <c r="AT32" i="7"/>
  <c r="AS32" i="7"/>
  <c r="AR32" i="7"/>
  <c r="AQ32" i="7"/>
  <c r="AP32" i="7"/>
  <c r="AO32" i="7"/>
  <c r="AN32" i="7"/>
  <c r="AM32" i="7"/>
  <c r="AL32" i="7"/>
  <c r="AK32" i="7"/>
  <c r="AJ32" i="7"/>
  <c r="AI32" i="7"/>
  <c r="AH32" i="7"/>
  <c r="AG32" i="7"/>
  <c r="AF32" i="7"/>
  <c r="AE32" i="7"/>
  <c r="AD32" i="7"/>
  <c r="AC32" i="7"/>
  <c r="AB32" i="7"/>
  <c r="AA32" i="7"/>
  <c r="Z32" i="7"/>
  <c r="Y32" i="7"/>
  <c r="X32" i="7"/>
  <c r="W32" i="7"/>
  <c r="V32" i="7"/>
  <c r="U32" i="7"/>
  <c r="T32" i="7"/>
  <c r="S32" i="7"/>
  <c r="R32" i="7"/>
  <c r="Q32" i="7"/>
  <c r="P32" i="7"/>
  <c r="O32" i="7"/>
  <c r="N32" i="7"/>
  <c r="M32" i="7"/>
  <c r="L32" i="7"/>
  <c r="K32" i="7"/>
  <c r="J32" i="7"/>
  <c r="I32" i="7"/>
  <c r="H32" i="7"/>
  <c r="G32" i="7"/>
  <c r="F32" i="7"/>
  <c r="E32" i="7"/>
  <c r="D32" i="7"/>
  <c r="C32" i="7"/>
  <c r="B32" i="7"/>
  <c r="EA31" i="7"/>
  <c r="DZ31" i="7"/>
  <c r="DY31" i="7"/>
  <c r="DX31" i="7"/>
  <c r="DW31" i="7"/>
  <c r="DV31" i="7"/>
  <c r="DU31" i="7"/>
  <c r="DT31" i="7"/>
  <c r="DS31" i="7"/>
  <c r="DR31" i="7"/>
  <c r="DQ31" i="7"/>
  <c r="DP31" i="7"/>
  <c r="DO31" i="7"/>
  <c r="DN31" i="7"/>
  <c r="DM31" i="7"/>
  <c r="DL31" i="7"/>
  <c r="DK31" i="7"/>
  <c r="DJ31" i="7"/>
  <c r="DI31" i="7"/>
  <c r="DH31" i="7"/>
  <c r="DG31" i="7"/>
  <c r="DF31" i="7"/>
  <c r="DE31" i="7"/>
  <c r="DD31" i="7"/>
  <c r="DC31" i="7"/>
  <c r="DB31" i="7"/>
  <c r="DA31" i="7"/>
  <c r="CZ31" i="7"/>
  <c r="CY31" i="7"/>
  <c r="CX31" i="7"/>
  <c r="CW31" i="7"/>
  <c r="CV31" i="7"/>
  <c r="CU31" i="7"/>
  <c r="CT31" i="7"/>
  <c r="CS31" i="7"/>
  <c r="CR31" i="7"/>
  <c r="CQ31" i="7"/>
  <c r="CP31" i="7"/>
  <c r="CO31" i="7"/>
  <c r="CN31" i="7"/>
  <c r="CM31" i="7"/>
  <c r="CL31" i="7"/>
  <c r="CK31" i="7"/>
  <c r="CJ31" i="7"/>
  <c r="CI31" i="7"/>
  <c r="CH31" i="7"/>
  <c r="CG31" i="7"/>
  <c r="CF31" i="7"/>
  <c r="CE31" i="7"/>
  <c r="CD31" i="7"/>
  <c r="CC31" i="7"/>
  <c r="CB31" i="7"/>
  <c r="CA31" i="7"/>
  <c r="BZ31" i="7"/>
  <c r="BY31" i="7"/>
  <c r="BX31" i="7"/>
  <c r="BW31" i="7"/>
  <c r="BV31" i="7"/>
  <c r="BU31" i="7"/>
  <c r="BT31" i="7"/>
  <c r="BS31" i="7"/>
  <c r="BR31" i="7"/>
  <c r="BQ31" i="7"/>
  <c r="BP31" i="7"/>
  <c r="BO31" i="7"/>
  <c r="BN31" i="7"/>
  <c r="BM31" i="7"/>
  <c r="BL31" i="7"/>
  <c r="BK31" i="7"/>
  <c r="BJ31" i="7"/>
  <c r="BI31" i="7"/>
  <c r="BH31" i="7"/>
  <c r="BG31" i="7"/>
  <c r="BF31" i="7"/>
  <c r="BE31" i="7"/>
  <c r="BD31" i="7"/>
  <c r="BC31" i="7"/>
  <c r="BB31" i="7"/>
  <c r="BA31" i="7"/>
  <c r="AZ31" i="7"/>
  <c r="AY31" i="7"/>
  <c r="AX31" i="7"/>
  <c r="AW31" i="7"/>
  <c r="AV31" i="7"/>
  <c r="AU31" i="7"/>
  <c r="AT31" i="7"/>
  <c r="AS31" i="7"/>
  <c r="AR31" i="7"/>
  <c r="AQ31" i="7"/>
  <c r="AP31" i="7"/>
  <c r="AO31" i="7"/>
  <c r="AN31" i="7"/>
  <c r="AM31" i="7"/>
  <c r="AL31" i="7"/>
  <c r="AK31" i="7"/>
  <c r="AJ31" i="7"/>
  <c r="AI31" i="7"/>
  <c r="AH31" i="7"/>
  <c r="AG31" i="7"/>
  <c r="AF31" i="7"/>
  <c r="AE31" i="7"/>
  <c r="AD31" i="7"/>
  <c r="AC31" i="7"/>
  <c r="AB31" i="7"/>
  <c r="AA31" i="7"/>
  <c r="Z31" i="7"/>
  <c r="Y31" i="7"/>
  <c r="X31" i="7"/>
  <c r="W31" i="7"/>
  <c r="V31" i="7"/>
  <c r="U31" i="7"/>
  <c r="T31" i="7"/>
  <c r="S31" i="7"/>
  <c r="R31" i="7"/>
  <c r="Q31" i="7"/>
  <c r="P31" i="7"/>
  <c r="O31" i="7"/>
  <c r="N31" i="7"/>
  <c r="M31" i="7"/>
  <c r="L31" i="7"/>
  <c r="K31" i="7"/>
  <c r="J31" i="7"/>
  <c r="I31" i="7"/>
  <c r="H31" i="7"/>
  <c r="G31" i="7"/>
  <c r="F31" i="7"/>
  <c r="E31" i="7"/>
  <c r="D31" i="7"/>
  <c r="C31" i="7"/>
  <c r="B31" i="7"/>
  <c r="EA30" i="7"/>
  <c r="DZ30" i="7"/>
  <c r="DY30" i="7"/>
  <c r="DX30" i="7"/>
  <c r="DW30" i="7"/>
  <c r="DV30" i="7"/>
  <c r="DU30" i="7"/>
  <c r="DT30" i="7"/>
  <c r="DS30" i="7"/>
  <c r="DR30" i="7"/>
  <c r="DQ30" i="7"/>
  <c r="DP30" i="7"/>
  <c r="DO30" i="7"/>
  <c r="DN30" i="7"/>
  <c r="DM30" i="7"/>
  <c r="DL30" i="7"/>
  <c r="DK30" i="7"/>
  <c r="DJ30" i="7"/>
  <c r="DI30" i="7"/>
  <c r="DH30" i="7"/>
  <c r="DG30" i="7"/>
  <c r="DF30" i="7"/>
  <c r="DE30" i="7"/>
  <c r="DD30" i="7"/>
  <c r="DC30" i="7"/>
  <c r="DB30" i="7"/>
  <c r="DA30" i="7"/>
  <c r="CZ30" i="7"/>
  <c r="CY30" i="7"/>
  <c r="CX30" i="7"/>
  <c r="CW30" i="7"/>
  <c r="CV30" i="7"/>
  <c r="CU30" i="7"/>
  <c r="CT30" i="7"/>
  <c r="CS30" i="7"/>
  <c r="CR30" i="7"/>
  <c r="CQ30" i="7"/>
  <c r="CP30" i="7"/>
  <c r="CO30" i="7"/>
  <c r="CN30" i="7"/>
  <c r="CM30" i="7"/>
  <c r="CL30" i="7"/>
  <c r="CK30" i="7"/>
  <c r="CJ30" i="7"/>
  <c r="CI30" i="7"/>
  <c r="CH30" i="7"/>
  <c r="CG30" i="7"/>
  <c r="CF30" i="7"/>
  <c r="CE30" i="7"/>
  <c r="CD30" i="7"/>
  <c r="CC30" i="7"/>
  <c r="CB30" i="7"/>
  <c r="CA30" i="7"/>
  <c r="BZ30" i="7"/>
  <c r="BY30" i="7"/>
  <c r="BX30" i="7"/>
  <c r="BW30" i="7"/>
  <c r="BV30" i="7"/>
  <c r="BU30" i="7"/>
  <c r="BT30" i="7"/>
  <c r="BS30" i="7"/>
  <c r="BR30" i="7"/>
  <c r="BQ30" i="7"/>
  <c r="BP30" i="7"/>
  <c r="BO30" i="7"/>
  <c r="BN30" i="7"/>
  <c r="BM30" i="7"/>
  <c r="BL30" i="7"/>
  <c r="BK30" i="7"/>
  <c r="BJ30" i="7"/>
  <c r="BI30" i="7"/>
  <c r="BH30" i="7"/>
  <c r="BG30" i="7"/>
  <c r="BF30" i="7"/>
  <c r="BE30" i="7"/>
  <c r="BD30" i="7"/>
  <c r="BC30" i="7"/>
  <c r="BB30" i="7"/>
  <c r="BA30" i="7"/>
  <c r="AZ30" i="7"/>
  <c r="AY30" i="7"/>
  <c r="AX30" i="7"/>
  <c r="AW30" i="7"/>
  <c r="AV30" i="7"/>
  <c r="AU30" i="7"/>
  <c r="AT30" i="7"/>
  <c r="AS30" i="7"/>
  <c r="AR30" i="7"/>
  <c r="AQ30" i="7"/>
  <c r="AP30" i="7"/>
  <c r="AO30" i="7"/>
  <c r="AN30" i="7"/>
  <c r="AM30" i="7"/>
  <c r="AL30" i="7"/>
  <c r="AK30" i="7"/>
  <c r="AJ30" i="7"/>
  <c r="AI30" i="7"/>
  <c r="AH30" i="7"/>
  <c r="AG30" i="7"/>
  <c r="AF30" i="7"/>
  <c r="AE30" i="7"/>
  <c r="AD30" i="7"/>
  <c r="AC30" i="7"/>
  <c r="AB30" i="7"/>
  <c r="AA30" i="7"/>
  <c r="Z30" i="7"/>
  <c r="Y30" i="7"/>
  <c r="X30" i="7"/>
  <c r="W30" i="7"/>
  <c r="V30" i="7"/>
  <c r="U30" i="7"/>
  <c r="T30" i="7"/>
  <c r="S30" i="7"/>
  <c r="R30" i="7"/>
  <c r="Q30" i="7"/>
  <c r="P30" i="7"/>
  <c r="O30" i="7"/>
  <c r="N30" i="7"/>
  <c r="M30" i="7"/>
  <c r="L30" i="7"/>
  <c r="K30" i="7"/>
  <c r="J30" i="7"/>
  <c r="I30" i="7"/>
  <c r="H30" i="7"/>
  <c r="G30" i="7"/>
  <c r="F30" i="7"/>
  <c r="E30" i="7"/>
  <c r="D30" i="7"/>
  <c r="C30" i="7"/>
  <c r="B30" i="7"/>
  <c r="EA29" i="7"/>
  <c r="DZ29" i="7"/>
  <c r="DY29" i="7"/>
  <c r="DX29" i="7"/>
  <c r="DW29" i="7"/>
  <c r="DV29" i="7"/>
  <c r="DU29" i="7"/>
  <c r="DT29" i="7"/>
  <c r="DS29" i="7"/>
  <c r="DR29" i="7"/>
  <c r="DQ29" i="7"/>
  <c r="DP29" i="7"/>
  <c r="DO29" i="7"/>
  <c r="DN29" i="7"/>
  <c r="DM29" i="7"/>
  <c r="DL29" i="7"/>
  <c r="DK29" i="7"/>
  <c r="DJ29" i="7"/>
  <c r="DI29" i="7"/>
  <c r="DH29" i="7"/>
  <c r="DG29" i="7"/>
  <c r="DF29" i="7"/>
  <c r="DE29" i="7"/>
  <c r="DD29" i="7"/>
  <c r="DC29" i="7"/>
  <c r="DB29" i="7"/>
  <c r="DA29" i="7"/>
  <c r="CZ29" i="7"/>
  <c r="CY29" i="7"/>
  <c r="CX29" i="7"/>
  <c r="CW29" i="7"/>
  <c r="CV29" i="7"/>
  <c r="CU29" i="7"/>
  <c r="CT29" i="7"/>
  <c r="CS29" i="7"/>
  <c r="CR29" i="7"/>
  <c r="CQ29" i="7"/>
  <c r="CP29" i="7"/>
  <c r="CO29" i="7"/>
  <c r="CN29" i="7"/>
  <c r="CM29" i="7"/>
  <c r="CL29" i="7"/>
  <c r="CK29" i="7"/>
  <c r="CJ29" i="7"/>
  <c r="CI29" i="7"/>
  <c r="CH29" i="7"/>
  <c r="CG29" i="7"/>
  <c r="CF29" i="7"/>
  <c r="CE29" i="7"/>
  <c r="CD29" i="7"/>
  <c r="CC29" i="7"/>
  <c r="CB29" i="7"/>
  <c r="CA29" i="7"/>
  <c r="BZ29" i="7"/>
  <c r="BY29" i="7"/>
  <c r="BX29" i="7"/>
  <c r="BW29" i="7"/>
  <c r="BV29" i="7"/>
  <c r="BU29" i="7"/>
  <c r="BT29" i="7"/>
  <c r="BS29" i="7"/>
  <c r="BR29" i="7"/>
  <c r="BQ29" i="7"/>
  <c r="BP29" i="7"/>
  <c r="BO29" i="7"/>
  <c r="BN29" i="7"/>
  <c r="BM29" i="7"/>
  <c r="BL29" i="7"/>
  <c r="BK29" i="7"/>
  <c r="BJ29" i="7"/>
  <c r="BI29" i="7"/>
  <c r="BH29" i="7"/>
  <c r="BG29" i="7"/>
  <c r="BF29" i="7"/>
  <c r="BE29" i="7"/>
  <c r="BD29" i="7"/>
  <c r="BC29" i="7"/>
  <c r="BB29" i="7"/>
  <c r="BA29" i="7"/>
  <c r="AZ29" i="7"/>
  <c r="AY29" i="7"/>
  <c r="AX29" i="7"/>
  <c r="AW29" i="7"/>
  <c r="AV29" i="7"/>
  <c r="AU29" i="7"/>
  <c r="AT29" i="7"/>
  <c r="AS29" i="7"/>
  <c r="AR29" i="7"/>
  <c r="AQ29" i="7"/>
  <c r="AP29" i="7"/>
  <c r="AO29" i="7"/>
  <c r="AN29" i="7"/>
  <c r="AM29" i="7"/>
  <c r="AL29" i="7"/>
  <c r="AK29" i="7"/>
  <c r="AJ29" i="7"/>
  <c r="AI29" i="7"/>
  <c r="AH29" i="7"/>
  <c r="AG29" i="7"/>
  <c r="AF29" i="7"/>
  <c r="AE29" i="7"/>
  <c r="AD29" i="7"/>
  <c r="AC29" i="7"/>
  <c r="AB29" i="7"/>
  <c r="AA29" i="7"/>
  <c r="Z29" i="7"/>
  <c r="Y29" i="7"/>
  <c r="X29" i="7"/>
  <c r="W29" i="7"/>
  <c r="V29" i="7"/>
  <c r="U29" i="7"/>
  <c r="T29" i="7"/>
  <c r="S29" i="7"/>
  <c r="R29" i="7"/>
  <c r="Q29" i="7"/>
  <c r="P29" i="7"/>
  <c r="O29" i="7"/>
  <c r="N29" i="7"/>
  <c r="M29" i="7"/>
  <c r="L29" i="7"/>
  <c r="K29" i="7"/>
  <c r="J29" i="7"/>
  <c r="I29" i="7"/>
  <c r="H29" i="7"/>
  <c r="G29" i="7"/>
  <c r="F29" i="7"/>
  <c r="E29" i="7"/>
  <c r="D29" i="7"/>
  <c r="C29" i="7"/>
  <c r="B29" i="7"/>
  <c r="EA28" i="7"/>
  <c r="DZ28" i="7"/>
  <c r="DY28" i="7"/>
  <c r="DX28" i="7"/>
  <c r="DW28" i="7"/>
  <c r="DV28" i="7"/>
  <c r="DU28" i="7"/>
  <c r="DT28" i="7"/>
  <c r="DS28" i="7"/>
  <c r="DR28" i="7"/>
  <c r="DQ28" i="7"/>
  <c r="DP28" i="7"/>
  <c r="DO28" i="7"/>
  <c r="DN28" i="7"/>
  <c r="DM28" i="7"/>
  <c r="DL28" i="7"/>
  <c r="DK28" i="7"/>
  <c r="DJ28" i="7"/>
  <c r="DI28" i="7"/>
  <c r="DH28" i="7"/>
  <c r="DG28" i="7"/>
  <c r="DF28" i="7"/>
  <c r="DE28" i="7"/>
  <c r="DD28" i="7"/>
  <c r="DC28" i="7"/>
  <c r="DB28" i="7"/>
  <c r="DA28" i="7"/>
  <c r="CZ28" i="7"/>
  <c r="CY28" i="7"/>
  <c r="CX28" i="7"/>
  <c r="CW28" i="7"/>
  <c r="CV28" i="7"/>
  <c r="CU28" i="7"/>
  <c r="CT28" i="7"/>
  <c r="CS28" i="7"/>
  <c r="CR28" i="7"/>
  <c r="CQ28" i="7"/>
  <c r="CP28" i="7"/>
  <c r="CO28" i="7"/>
  <c r="CN28" i="7"/>
  <c r="CM28" i="7"/>
  <c r="CL28" i="7"/>
  <c r="CK28" i="7"/>
  <c r="CJ28" i="7"/>
  <c r="CI28" i="7"/>
  <c r="CH28" i="7"/>
  <c r="CG28" i="7"/>
  <c r="CF28" i="7"/>
  <c r="CE28" i="7"/>
  <c r="CD28" i="7"/>
  <c r="CC28" i="7"/>
  <c r="CB28" i="7"/>
  <c r="CA28" i="7"/>
  <c r="BZ28" i="7"/>
  <c r="BY28" i="7"/>
  <c r="BX28" i="7"/>
  <c r="BW28" i="7"/>
  <c r="BV28" i="7"/>
  <c r="BU28" i="7"/>
  <c r="BT28" i="7"/>
  <c r="BS28" i="7"/>
  <c r="BR28" i="7"/>
  <c r="BQ28" i="7"/>
  <c r="BP28" i="7"/>
  <c r="BO28" i="7"/>
  <c r="BN28" i="7"/>
  <c r="BM28" i="7"/>
  <c r="BL28" i="7"/>
  <c r="BK28" i="7"/>
  <c r="BJ28" i="7"/>
  <c r="BI28" i="7"/>
  <c r="BH28" i="7"/>
  <c r="BG28" i="7"/>
  <c r="BF28" i="7"/>
  <c r="BE28" i="7"/>
  <c r="BD28" i="7"/>
  <c r="BC28" i="7"/>
  <c r="BB28" i="7"/>
  <c r="BA28" i="7"/>
  <c r="AZ28" i="7"/>
  <c r="AY28" i="7"/>
  <c r="AX28" i="7"/>
  <c r="AW28" i="7"/>
  <c r="AV28" i="7"/>
  <c r="AU28" i="7"/>
  <c r="AT28" i="7"/>
  <c r="AS28" i="7"/>
  <c r="AR28" i="7"/>
  <c r="AQ28" i="7"/>
  <c r="AP28" i="7"/>
  <c r="AO28" i="7"/>
  <c r="AN28" i="7"/>
  <c r="AM28" i="7"/>
  <c r="AL28" i="7"/>
  <c r="AK28" i="7"/>
  <c r="AJ28" i="7"/>
  <c r="AI28" i="7"/>
  <c r="AH28" i="7"/>
  <c r="AG28" i="7"/>
  <c r="AF28" i="7"/>
  <c r="AE28" i="7"/>
  <c r="AD28" i="7"/>
  <c r="AC28" i="7"/>
  <c r="AB28" i="7"/>
  <c r="AA28" i="7"/>
  <c r="Z28" i="7"/>
  <c r="Y28" i="7"/>
  <c r="X28" i="7"/>
  <c r="W28" i="7"/>
  <c r="V28" i="7"/>
  <c r="U28" i="7"/>
  <c r="T28" i="7"/>
  <c r="S28" i="7"/>
  <c r="R28" i="7"/>
  <c r="Q28" i="7"/>
  <c r="P28" i="7"/>
  <c r="O28" i="7"/>
  <c r="N28" i="7"/>
  <c r="M28" i="7"/>
  <c r="L28" i="7"/>
  <c r="K28" i="7"/>
  <c r="J28" i="7"/>
  <c r="I28" i="7"/>
  <c r="H28" i="7"/>
  <c r="G28" i="7"/>
  <c r="F28" i="7"/>
  <c r="E28" i="7"/>
  <c r="D28" i="7"/>
  <c r="C28" i="7"/>
  <c r="B28" i="7"/>
  <c r="EA27" i="7"/>
  <c r="DZ27" i="7"/>
  <c r="DY27" i="7"/>
  <c r="DX27" i="7"/>
  <c r="DW27" i="7"/>
  <c r="DV27" i="7"/>
  <c r="DU27" i="7"/>
  <c r="DT27" i="7"/>
  <c r="DS27" i="7"/>
  <c r="DR27" i="7"/>
  <c r="DQ27" i="7"/>
  <c r="DP27" i="7"/>
  <c r="DO27" i="7"/>
  <c r="DN27" i="7"/>
  <c r="DM27" i="7"/>
  <c r="DL27" i="7"/>
  <c r="DK27" i="7"/>
  <c r="DJ27" i="7"/>
  <c r="DI27" i="7"/>
  <c r="DH27" i="7"/>
  <c r="DG27" i="7"/>
  <c r="DF27" i="7"/>
  <c r="DE27" i="7"/>
  <c r="DD27" i="7"/>
  <c r="DC27" i="7"/>
  <c r="DB27" i="7"/>
  <c r="DA27" i="7"/>
  <c r="CZ27" i="7"/>
  <c r="CY27" i="7"/>
  <c r="CX27" i="7"/>
  <c r="CW27" i="7"/>
  <c r="CV27" i="7"/>
  <c r="CU27" i="7"/>
  <c r="CT27" i="7"/>
  <c r="CS27" i="7"/>
  <c r="CR27" i="7"/>
  <c r="CQ27" i="7"/>
  <c r="CP27" i="7"/>
  <c r="CO27" i="7"/>
  <c r="CN27" i="7"/>
  <c r="CM27" i="7"/>
  <c r="CL27" i="7"/>
  <c r="CK27" i="7"/>
  <c r="CJ27" i="7"/>
  <c r="CI27" i="7"/>
  <c r="CH27" i="7"/>
  <c r="CG27" i="7"/>
  <c r="CF27" i="7"/>
  <c r="CE27" i="7"/>
  <c r="CD27" i="7"/>
  <c r="CC27" i="7"/>
  <c r="CB27" i="7"/>
  <c r="CA27" i="7"/>
  <c r="BZ27" i="7"/>
  <c r="BY27" i="7"/>
  <c r="BX27" i="7"/>
  <c r="BW27" i="7"/>
  <c r="BV27" i="7"/>
  <c r="BU27" i="7"/>
  <c r="BT27" i="7"/>
  <c r="BS27" i="7"/>
  <c r="BR27" i="7"/>
  <c r="BQ27" i="7"/>
  <c r="BP27" i="7"/>
  <c r="BO27" i="7"/>
  <c r="BN27" i="7"/>
  <c r="BM27" i="7"/>
  <c r="BL27" i="7"/>
  <c r="BK27" i="7"/>
  <c r="BJ27" i="7"/>
  <c r="BI27" i="7"/>
  <c r="BH27" i="7"/>
  <c r="BG27" i="7"/>
  <c r="BF27" i="7"/>
  <c r="BE27" i="7"/>
  <c r="BD27" i="7"/>
  <c r="BC27" i="7"/>
  <c r="BB27" i="7"/>
  <c r="BA27" i="7"/>
  <c r="AZ27" i="7"/>
  <c r="AY27" i="7"/>
  <c r="AX27" i="7"/>
  <c r="AW27" i="7"/>
  <c r="AV27" i="7"/>
  <c r="AU27" i="7"/>
  <c r="AT27" i="7"/>
  <c r="AS27" i="7"/>
  <c r="AR27" i="7"/>
  <c r="AQ27" i="7"/>
  <c r="AP27" i="7"/>
  <c r="AO27" i="7"/>
  <c r="AN27" i="7"/>
  <c r="AM27" i="7"/>
  <c r="AL27" i="7"/>
  <c r="AK27" i="7"/>
  <c r="AJ27" i="7"/>
  <c r="AI27" i="7"/>
  <c r="AH27" i="7"/>
  <c r="AG27" i="7"/>
  <c r="AF27" i="7"/>
  <c r="AE27" i="7"/>
  <c r="AD27" i="7"/>
  <c r="AC27" i="7"/>
  <c r="AB27" i="7"/>
  <c r="AA27" i="7"/>
  <c r="Z27" i="7"/>
  <c r="Y27" i="7"/>
  <c r="X27" i="7"/>
  <c r="W27" i="7"/>
  <c r="V27" i="7"/>
  <c r="U27" i="7"/>
  <c r="T27" i="7"/>
  <c r="S27" i="7"/>
  <c r="R27" i="7"/>
  <c r="Q27" i="7"/>
  <c r="P27" i="7"/>
  <c r="O27" i="7"/>
  <c r="N27" i="7"/>
  <c r="M27" i="7"/>
  <c r="L27" i="7"/>
  <c r="K27" i="7"/>
  <c r="J27" i="7"/>
  <c r="I27" i="7"/>
  <c r="H27" i="7"/>
  <c r="G27" i="7"/>
  <c r="F27" i="7"/>
  <c r="E27" i="7"/>
  <c r="D27" i="7"/>
  <c r="C27" i="7"/>
  <c r="B27" i="7"/>
  <c r="EA26" i="7"/>
  <c r="DZ26" i="7"/>
  <c r="DY26" i="7"/>
  <c r="DX26" i="7"/>
  <c r="DW26" i="7"/>
  <c r="DV26" i="7"/>
  <c r="DU26" i="7"/>
  <c r="DT26" i="7"/>
  <c r="DS26" i="7"/>
  <c r="DR26" i="7"/>
  <c r="DQ26" i="7"/>
  <c r="DP26" i="7"/>
  <c r="DO26" i="7"/>
  <c r="DN26" i="7"/>
  <c r="DM26" i="7"/>
  <c r="DL26" i="7"/>
  <c r="DK26" i="7"/>
  <c r="DJ26" i="7"/>
  <c r="DI26" i="7"/>
  <c r="DH26" i="7"/>
  <c r="DG26" i="7"/>
  <c r="DF26" i="7"/>
  <c r="DE26" i="7"/>
  <c r="DD26" i="7"/>
  <c r="DC26" i="7"/>
  <c r="DB26" i="7"/>
  <c r="DA26" i="7"/>
  <c r="CZ26" i="7"/>
  <c r="CY26" i="7"/>
  <c r="CX26" i="7"/>
  <c r="CW26" i="7"/>
  <c r="CV26" i="7"/>
  <c r="CU26" i="7"/>
  <c r="CT26" i="7"/>
  <c r="CS26" i="7"/>
  <c r="CR26" i="7"/>
  <c r="CQ26" i="7"/>
  <c r="CP26" i="7"/>
  <c r="CO26" i="7"/>
  <c r="CN26" i="7"/>
  <c r="CM26" i="7"/>
  <c r="CL26" i="7"/>
  <c r="CK26" i="7"/>
  <c r="CJ26" i="7"/>
  <c r="CI26" i="7"/>
  <c r="CH26" i="7"/>
  <c r="CG26" i="7"/>
  <c r="CF26" i="7"/>
  <c r="CE26" i="7"/>
  <c r="CD26" i="7"/>
  <c r="CC26" i="7"/>
  <c r="CB26" i="7"/>
  <c r="CA26" i="7"/>
  <c r="BZ26" i="7"/>
  <c r="BY26" i="7"/>
  <c r="BX26" i="7"/>
  <c r="BW26" i="7"/>
  <c r="BV26" i="7"/>
  <c r="BU26" i="7"/>
  <c r="BT26" i="7"/>
  <c r="BS26" i="7"/>
  <c r="BR26" i="7"/>
  <c r="BQ26" i="7"/>
  <c r="BP26" i="7"/>
  <c r="BO26" i="7"/>
  <c r="BN26" i="7"/>
  <c r="BM26" i="7"/>
  <c r="BL26" i="7"/>
  <c r="BK26" i="7"/>
  <c r="BJ26" i="7"/>
  <c r="BI26" i="7"/>
  <c r="BH26" i="7"/>
  <c r="BG26" i="7"/>
  <c r="BF26" i="7"/>
  <c r="BE26" i="7"/>
  <c r="BD26" i="7"/>
  <c r="BC26" i="7"/>
  <c r="BB26" i="7"/>
  <c r="BA26" i="7"/>
  <c r="AZ26" i="7"/>
  <c r="AY26" i="7"/>
  <c r="AX26" i="7"/>
  <c r="AW26" i="7"/>
  <c r="AV26" i="7"/>
  <c r="AU26" i="7"/>
  <c r="AT26" i="7"/>
  <c r="AS26" i="7"/>
  <c r="AR26" i="7"/>
  <c r="AQ26" i="7"/>
  <c r="AP26" i="7"/>
  <c r="AO26" i="7"/>
  <c r="AN26" i="7"/>
  <c r="AM26" i="7"/>
  <c r="AL26" i="7"/>
  <c r="AK26" i="7"/>
  <c r="AJ26" i="7"/>
  <c r="AI26" i="7"/>
  <c r="AH26" i="7"/>
  <c r="AG26" i="7"/>
  <c r="AF26" i="7"/>
  <c r="AE26" i="7"/>
  <c r="AD26" i="7"/>
  <c r="AC26" i="7"/>
  <c r="AB26" i="7"/>
  <c r="AA26" i="7"/>
  <c r="Z26" i="7"/>
  <c r="Y26" i="7"/>
  <c r="X26" i="7"/>
  <c r="W26" i="7"/>
  <c r="V26" i="7"/>
  <c r="U26" i="7"/>
  <c r="T26" i="7"/>
  <c r="S26" i="7"/>
  <c r="R26" i="7"/>
  <c r="Q26" i="7"/>
  <c r="P26" i="7"/>
  <c r="O26" i="7"/>
  <c r="N26" i="7"/>
  <c r="M26" i="7"/>
  <c r="L26" i="7"/>
  <c r="K26" i="7"/>
  <c r="J26" i="7"/>
  <c r="I26" i="7"/>
  <c r="H26" i="7"/>
  <c r="G26" i="7"/>
  <c r="F26" i="7"/>
  <c r="E26" i="7"/>
  <c r="D26" i="7"/>
  <c r="C26" i="7"/>
  <c r="B26" i="7"/>
  <c r="EA25" i="7"/>
  <c r="DZ25" i="7"/>
  <c r="DY25" i="7"/>
  <c r="DX25" i="7"/>
  <c r="DW25" i="7"/>
  <c r="DV25" i="7"/>
  <c r="DU25" i="7"/>
  <c r="DT25" i="7"/>
  <c r="DS25" i="7"/>
  <c r="DR25" i="7"/>
  <c r="DQ25" i="7"/>
  <c r="DP25" i="7"/>
  <c r="DO25" i="7"/>
  <c r="DN25" i="7"/>
  <c r="DM25" i="7"/>
  <c r="DL25" i="7"/>
  <c r="DK25" i="7"/>
  <c r="DJ25" i="7"/>
  <c r="DI25" i="7"/>
  <c r="DH25" i="7"/>
  <c r="DG25" i="7"/>
  <c r="DF25" i="7"/>
  <c r="DE25" i="7"/>
  <c r="DD25" i="7"/>
  <c r="DC25" i="7"/>
  <c r="DB25" i="7"/>
  <c r="DA25" i="7"/>
  <c r="CZ25" i="7"/>
  <c r="CY25" i="7"/>
  <c r="CX25" i="7"/>
  <c r="CW25" i="7"/>
  <c r="CV25" i="7"/>
  <c r="CU25" i="7"/>
  <c r="CT25" i="7"/>
  <c r="CS25" i="7"/>
  <c r="CR25" i="7"/>
  <c r="CQ25" i="7"/>
  <c r="CP25" i="7"/>
  <c r="CO25" i="7"/>
  <c r="CN25" i="7"/>
  <c r="CM25" i="7"/>
  <c r="CL25" i="7"/>
  <c r="CK25" i="7"/>
  <c r="CJ25" i="7"/>
  <c r="CI25" i="7"/>
  <c r="CH25" i="7"/>
  <c r="CG25" i="7"/>
  <c r="CF25" i="7"/>
  <c r="CE25" i="7"/>
  <c r="CD25" i="7"/>
  <c r="CC25" i="7"/>
  <c r="CB25" i="7"/>
  <c r="CA25" i="7"/>
  <c r="BZ25" i="7"/>
  <c r="BY25" i="7"/>
  <c r="BX25" i="7"/>
  <c r="BW25" i="7"/>
  <c r="BV25" i="7"/>
  <c r="BU25" i="7"/>
  <c r="BT25" i="7"/>
  <c r="BS25" i="7"/>
  <c r="BR25" i="7"/>
  <c r="BQ25" i="7"/>
  <c r="BP25" i="7"/>
  <c r="BO25" i="7"/>
  <c r="BN25" i="7"/>
  <c r="BM25" i="7"/>
  <c r="BL25" i="7"/>
  <c r="BK25" i="7"/>
  <c r="BJ25" i="7"/>
  <c r="BI25" i="7"/>
  <c r="BH25" i="7"/>
  <c r="BG25" i="7"/>
  <c r="BF25" i="7"/>
  <c r="BE25" i="7"/>
  <c r="BD25" i="7"/>
  <c r="BC25" i="7"/>
  <c r="BB25" i="7"/>
  <c r="BA25" i="7"/>
  <c r="AZ25" i="7"/>
  <c r="AY25" i="7"/>
  <c r="AX25" i="7"/>
  <c r="AW25" i="7"/>
  <c r="AV25" i="7"/>
  <c r="AU25" i="7"/>
  <c r="AT25" i="7"/>
  <c r="AS25" i="7"/>
  <c r="AR25" i="7"/>
  <c r="AQ25" i="7"/>
  <c r="AP25" i="7"/>
  <c r="AO25" i="7"/>
  <c r="AN25" i="7"/>
  <c r="AM25" i="7"/>
  <c r="AL25" i="7"/>
  <c r="AK25" i="7"/>
  <c r="AJ25" i="7"/>
  <c r="AI25" i="7"/>
  <c r="AH25" i="7"/>
  <c r="AG25" i="7"/>
  <c r="AF25" i="7"/>
  <c r="AE25" i="7"/>
  <c r="AD25" i="7"/>
  <c r="AC25" i="7"/>
  <c r="AB25" i="7"/>
  <c r="AA25" i="7"/>
  <c r="Z25" i="7"/>
  <c r="Y25" i="7"/>
  <c r="X25" i="7"/>
  <c r="W25" i="7"/>
  <c r="V25" i="7"/>
  <c r="U25" i="7"/>
  <c r="T25" i="7"/>
  <c r="S25" i="7"/>
  <c r="R25" i="7"/>
  <c r="Q25" i="7"/>
  <c r="P25" i="7"/>
  <c r="O25" i="7"/>
  <c r="N25" i="7"/>
  <c r="M25" i="7"/>
  <c r="L25" i="7"/>
  <c r="K25" i="7"/>
  <c r="J25" i="7"/>
  <c r="I25" i="7"/>
  <c r="H25" i="7"/>
  <c r="G25" i="7"/>
  <c r="F25" i="7"/>
  <c r="E25" i="7"/>
  <c r="D25" i="7"/>
  <c r="C25" i="7"/>
  <c r="B25" i="7"/>
  <c r="EA24" i="7"/>
  <c r="DZ24" i="7"/>
  <c r="DY24" i="7"/>
  <c r="DX24" i="7"/>
  <c r="DW24" i="7"/>
  <c r="DV24" i="7"/>
  <c r="DU24" i="7"/>
  <c r="DT24" i="7"/>
  <c r="DS24" i="7"/>
  <c r="DR24" i="7"/>
  <c r="DQ24" i="7"/>
  <c r="DP24" i="7"/>
  <c r="DO24" i="7"/>
  <c r="DN24" i="7"/>
  <c r="DM24" i="7"/>
  <c r="DL24" i="7"/>
  <c r="DK24" i="7"/>
  <c r="DJ24" i="7"/>
  <c r="DI24" i="7"/>
  <c r="DH24" i="7"/>
  <c r="DG24" i="7"/>
  <c r="DF24" i="7"/>
  <c r="DE24" i="7"/>
  <c r="DD24" i="7"/>
  <c r="DC24" i="7"/>
  <c r="DB24" i="7"/>
  <c r="DA24" i="7"/>
  <c r="CZ24" i="7"/>
  <c r="CY24" i="7"/>
  <c r="CX24" i="7"/>
  <c r="CW24" i="7"/>
  <c r="CV24" i="7"/>
  <c r="CU24" i="7"/>
  <c r="CT24" i="7"/>
  <c r="CS24" i="7"/>
  <c r="CR24" i="7"/>
  <c r="CQ24" i="7"/>
  <c r="CP24" i="7"/>
  <c r="CO24" i="7"/>
  <c r="CN24" i="7"/>
  <c r="CM24" i="7"/>
  <c r="CL24" i="7"/>
  <c r="CK24" i="7"/>
  <c r="CJ24" i="7"/>
  <c r="CI24" i="7"/>
  <c r="CH24" i="7"/>
  <c r="CG24" i="7"/>
  <c r="CF24" i="7"/>
  <c r="CE24" i="7"/>
  <c r="CD24" i="7"/>
  <c r="CC24" i="7"/>
  <c r="CB24" i="7"/>
  <c r="CA24" i="7"/>
  <c r="BZ24" i="7"/>
  <c r="BY24" i="7"/>
  <c r="BX24" i="7"/>
  <c r="BW24" i="7"/>
  <c r="BV24" i="7"/>
  <c r="BU24" i="7"/>
  <c r="BT24" i="7"/>
  <c r="BS24" i="7"/>
  <c r="BR24" i="7"/>
  <c r="BQ24" i="7"/>
  <c r="BP24" i="7"/>
  <c r="BO24" i="7"/>
  <c r="BN24" i="7"/>
  <c r="BM24" i="7"/>
  <c r="BL24" i="7"/>
  <c r="BK24" i="7"/>
  <c r="BJ24" i="7"/>
  <c r="BI24" i="7"/>
  <c r="BH24" i="7"/>
  <c r="BG24" i="7"/>
  <c r="BF24" i="7"/>
  <c r="BE24" i="7"/>
  <c r="BD24" i="7"/>
  <c r="BC24" i="7"/>
  <c r="BB24" i="7"/>
  <c r="BA24" i="7"/>
  <c r="AZ24" i="7"/>
  <c r="AY24" i="7"/>
  <c r="AX24" i="7"/>
  <c r="AW24" i="7"/>
  <c r="AV24" i="7"/>
  <c r="AU24" i="7"/>
  <c r="AT24" i="7"/>
  <c r="AS24" i="7"/>
  <c r="AR24" i="7"/>
  <c r="AQ24" i="7"/>
  <c r="AP24" i="7"/>
  <c r="AO24" i="7"/>
  <c r="AN24" i="7"/>
  <c r="AM24" i="7"/>
  <c r="AL24" i="7"/>
  <c r="AK24" i="7"/>
  <c r="AJ24" i="7"/>
  <c r="AI24" i="7"/>
  <c r="AH24" i="7"/>
  <c r="AG24" i="7"/>
  <c r="AF24" i="7"/>
  <c r="AE24" i="7"/>
  <c r="AD24" i="7"/>
  <c r="AC24" i="7"/>
  <c r="AB24" i="7"/>
  <c r="AA24" i="7"/>
  <c r="Z24" i="7"/>
  <c r="Y24" i="7"/>
  <c r="X24" i="7"/>
  <c r="W24" i="7"/>
  <c r="V24" i="7"/>
  <c r="U24" i="7"/>
  <c r="T24" i="7"/>
  <c r="S24" i="7"/>
  <c r="R24" i="7"/>
  <c r="Q24" i="7"/>
  <c r="P24" i="7"/>
  <c r="O24" i="7"/>
  <c r="N24" i="7"/>
  <c r="M24" i="7"/>
  <c r="L24" i="7"/>
  <c r="K24" i="7"/>
  <c r="J24" i="7"/>
  <c r="I24" i="7"/>
  <c r="H24" i="7"/>
  <c r="G24" i="7"/>
  <c r="F24" i="7"/>
  <c r="E24" i="7"/>
  <c r="D24" i="7"/>
  <c r="C24" i="7"/>
  <c r="B24" i="7"/>
  <c r="EA23" i="7"/>
  <c r="DZ23" i="7"/>
  <c r="DY23" i="7"/>
  <c r="DX23" i="7"/>
  <c r="DW23" i="7"/>
  <c r="DV23" i="7"/>
  <c r="DU23" i="7"/>
  <c r="DT23" i="7"/>
  <c r="DS23" i="7"/>
  <c r="DR23" i="7"/>
  <c r="DQ23" i="7"/>
  <c r="DP23" i="7"/>
  <c r="DO23" i="7"/>
  <c r="DN23" i="7"/>
  <c r="DM23" i="7"/>
  <c r="DL23" i="7"/>
  <c r="DK23" i="7"/>
  <c r="DJ23" i="7"/>
  <c r="DI23" i="7"/>
  <c r="DH23" i="7"/>
  <c r="DG23" i="7"/>
  <c r="DF23" i="7"/>
  <c r="DE23" i="7"/>
  <c r="DD23" i="7"/>
  <c r="DC23" i="7"/>
  <c r="DB23" i="7"/>
  <c r="DA23" i="7"/>
  <c r="CZ23" i="7"/>
  <c r="CY23" i="7"/>
  <c r="CX23" i="7"/>
  <c r="CW23" i="7"/>
  <c r="CV23" i="7"/>
  <c r="CU23" i="7"/>
  <c r="CT23" i="7"/>
  <c r="CS23" i="7"/>
  <c r="CR23" i="7"/>
  <c r="CQ23" i="7"/>
  <c r="CP23" i="7"/>
  <c r="CO23" i="7"/>
  <c r="CN23" i="7"/>
  <c r="CM23" i="7"/>
  <c r="CL23" i="7"/>
  <c r="CK23" i="7"/>
  <c r="CJ23" i="7"/>
  <c r="CI23" i="7"/>
  <c r="CH23" i="7"/>
  <c r="CG23" i="7"/>
  <c r="CF23" i="7"/>
  <c r="CE23" i="7"/>
  <c r="CD23" i="7"/>
  <c r="CC23" i="7"/>
  <c r="CB23" i="7"/>
  <c r="CA23" i="7"/>
  <c r="BZ23" i="7"/>
  <c r="BY23" i="7"/>
  <c r="BX23" i="7"/>
  <c r="BW23" i="7"/>
  <c r="BV23" i="7"/>
  <c r="BU23" i="7"/>
  <c r="BT23" i="7"/>
  <c r="BS23" i="7"/>
  <c r="BR23" i="7"/>
  <c r="BQ23" i="7"/>
  <c r="BP23" i="7"/>
  <c r="BO23" i="7"/>
  <c r="BN23" i="7"/>
  <c r="BM23" i="7"/>
  <c r="BL23" i="7"/>
  <c r="BK23" i="7"/>
  <c r="BJ23" i="7"/>
  <c r="BI23" i="7"/>
  <c r="BH23" i="7"/>
  <c r="BG23" i="7"/>
  <c r="BF23" i="7"/>
  <c r="BE23" i="7"/>
  <c r="BD23" i="7"/>
  <c r="BC23" i="7"/>
  <c r="BB23" i="7"/>
  <c r="BA23" i="7"/>
  <c r="AZ23" i="7"/>
  <c r="AY23" i="7"/>
  <c r="AX23" i="7"/>
  <c r="AW23" i="7"/>
  <c r="AV23" i="7"/>
  <c r="AU23" i="7"/>
  <c r="AT23" i="7"/>
  <c r="AS23" i="7"/>
  <c r="AR23" i="7"/>
  <c r="AQ23" i="7"/>
  <c r="AP23" i="7"/>
  <c r="AO23" i="7"/>
  <c r="AN23" i="7"/>
  <c r="AM23" i="7"/>
  <c r="AL23" i="7"/>
  <c r="AK23" i="7"/>
  <c r="AJ23" i="7"/>
  <c r="AI23" i="7"/>
  <c r="AH23" i="7"/>
  <c r="AG23" i="7"/>
  <c r="AF23" i="7"/>
  <c r="AE23" i="7"/>
  <c r="AD23" i="7"/>
  <c r="AC23" i="7"/>
  <c r="AB23" i="7"/>
  <c r="AA23" i="7"/>
  <c r="Z23" i="7"/>
  <c r="Y23" i="7"/>
  <c r="X23" i="7"/>
  <c r="W23" i="7"/>
  <c r="V23" i="7"/>
  <c r="U23" i="7"/>
  <c r="T23" i="7"/>
  <c r="S23" i="7"/>
  <c r="R23" i="7"/>
  <c r="Q23" i="7"/>
  <c r="P23" i="7"/>
  <c r="O23" i="7"/>
  <c r="N23" i="7"/>
  <c r="M23" i="7"/>
  <c r="L23" i="7"/>
  <c r="K23" i="7"/>
  <c r="J23" i="7"/>
  <c r="I23" i="7"/>
  <c r="H23" i="7"/>
  <c r="G23" i="7"/>
  <c r="F23" i="7"/>
  <c r="E23" i="7"/>
  <c r="D23" i="7"/>
  <c r="C23" i="7"/>
  <c r="B23" i="7"/>
  <c r="EA22" i="7"/>
  <c r="DZ22" i="7"/>
  <c r="DY22" i="7"/>
  <c r="DX22" i="7"/>
  <c r="DW22" i="7"/>
  <c r="DV22" i="7"/>
  <c r="DU22" i="7"/>
  <c r="DT22" i="7"/>
  <c r="DS22" i="7"/>
  <c r="DR22" i="7"/>
  <c r="DQ22" i="7"/>
  <c r="DP22" i="7"/>
  <c r="DO22" i="7"/>
  <c r="DN22" i="7"/>
  <c r="DM22" i="7"/>
  <c r="DL22" i="7"/>
  <c r="DK22" i="7"/>
  <c r="DJ22" i="7"/>
  <c r="DI22" i="7"/>
  <c r="DH22" i="7"/>
  <c r="DG22" i="7"/>
  <c r="DF22" i="7"/>
  <c r="DE22" i="7"/>
  <c r="DD22" i="7"/>
  <c r="DC22" i="7"/>
  <c r="DB22" i="7"/>
  <c r="DA22" i="7"/>
  <c r="CZ22" i="7"/>
  <c r="CY22" i="7"/>
  <c r="CX22" i="7"/>
  <c r="CW22" i="7"/>
  <c r="CV22" i="7"/>
  <c r="CU22" i="7"/>
  <c r="CT22" i="7"/>
  <c r="CS22" i="7"/>
  <c r="CR22" i="7"/>
  <c r="CQ22" i="7"/>
  <c r="CP22" i="7"/>
  <c r="CO22" i="7"/>
  <c r="CN22" i="7"/>
  <c r="CM22" i="7"/>
  <c r="CL22" i="7"/>
  <c r="CK22" i="7"/>
  <c r="CJ22" i="7"/>
  <c r="CI22" i="7"/>
  <c r="CH22" i="7"/>
  <c r="CG22" i="7"/>
  <c r="CF22" i="7"/>
  <c r="CE22" i="7"/>
  <c r="CD22" i="7"/>
  <c r="CC22" i="7"/>
  <c r="CB22" i="7"/>
  <c r="CA22" i="7"/>
  <c r="BZ22" i="7"/>
  <c r="BY22" i="7"/>
  <c r="BX22" i="7"/>
  <c r="BW22" i="7"/>
  <c r="BV22" i="7"/>
  <c r="BU22" i="7"/>
  <c r="BT22" i="7"/>
  <c r="BS22" i="7"/>
  <c r="BR22" i="7"/>
  <c r="BQ22" i="7"/>
  <c r="BP22" i="7"/>
  <c r="BO22" i="7"/>
  <c r="BN22" i="7"/>
  <c r="BM22" i="7"/>
  <c r="BL22" i="7"/>
  <c r="BK22" i="7"/>
  <c r="BJ22" i="7"/>
  <c r="BI22" i="7"/>
  <c r="BH22" i="7"/>
  <c r="BG22" i="7"/>
  <c r="BF22" i="7"/>
  <c r="BE22" i="7"/>
  <c r="BD22" i="7"/>
  <c r="BC22" i="7"/>
  <c r="BB22" i="7"/>
  <c r="BA22" i="7"/>
  <c r="AZ22" i="7"/>
  <c r="AY22" i="7"/>
  <c r="AX22" i="7"/>
  <c r="AW22" i="7"/>
  <c r="AV22" i="7"/>
  <c r="AU22" i="7"/>
  <c r="AT22" i="7"/>
  <c r="AS22" i="7"/>
  <c r="AR22" i="7"/>
  <c r="AQ22" i="7"/>
  <c r="AP22" i="7"/>
  <c r="AO22" i="7"/>
  <c r="AN22" i="7"/>
  <c r="AM22" i="7"/>
  <c r="AL22" i="7"/>
  <c r="AK22" i="7"/>
  <c r="AJ22" i="7"/>
  <c r="AI22" i="7"/>
  <c r="AH22" i="7"/>
  <c r="AG22" i="7"/>
  <c r="AF22" i="7"/>
  <c r="AE22" i="7"/>
  <c r="AD22" i="7"/>
  <c r="AC22" i="7"/>
  <c r="AB22" i="7"/>
  <c r="AA22" i="7"/>
  <c r="Z22" i="7"/>
  <c r="Y22" i="7"/>
  <c r="X22" i="7"/>
  <c r="W22" i="7"/>
  <c r="V22" i="7"/>
  <c r="U22" i="7"/>
  <c r="T22" i="7"/>
  <c r="S22" i="7"/>
  <c r="R22" i="7"/>
  <c r="Q22" i="7"/>
  <c r="P22" i="7"/>
  <c r="O22" i="7"/>
  <c r="N22" i="7"/>
  <c r="M22" i="7"/>
  <c r="L22" i="7"/>
  <c r="K22" i="7"/>
  <c r="J22" i="7"/>
  <c r="I22" i="7"/>
  <c r="H22" i="7"/>
  <c r="G22" i="7"/>
  <c r="F22" i="7"/>
  <c r="E22" i="7"/>
  <c r="D22" i="7"/>
  <c r="C22" i="7"/>
  <c r="B22" i="7"/>
  <c r="EA21" i="7"/>
  <c r="DZ21" i="7"/>
  <c r="DY21" i="7"/>
  <c r="DX21" i="7"/>
  <c r="DW21" i="7"/>
  <c r="DV21" i="7"/>
  <c r="DU21" i="7"/>
  <c r="DT21" i="7"/>
  <c r="DS21" i="7"/>
  <c r="DR21" i="7"/>
  <c r="DQ21" i="7"/>
  <c r="DP21" i="7"/>
  <c r="DO21" i="7"/>
  <c r="DN21" i="7"/>
  <c r="DM21" i="7"/>
  <c r="DL21" i="7"/>
  <c r="DK21" i="7"/>
  <c r="DJ21" i="7"/>
  <c r="DI21" i="7"/>
  <c r="DH21" i="7"/>
  <c r="DG21" i="7"/>
  <c r="DF21" i="7"/>
  <c r="DE21" i="7"/>
  <c r="DD21" i="7"/>
  <c r="DC21" i="7"/>
  <c r="DB21" i="7"/>
  <c r="DA21" i="7"/>
  <c r="CZ21" i="7"/>
  <c r="CY21" i="7"/>
  <c r="CX21" i="7"/>
  <c r="CW21" i="7"/>
  <c r="CV21" i="7"/>
  <c r="CU21" i="7"/>
  <c r="CT21" i="7"/>
  <c r="CS21" i="7"/>
  <c r="CR21" i="7"/>
  <c r="CQ21" i="7"/>
  <c r="CP21" i="7"/>
  <c r="CO21" i="7"/>
  <c r="CN21" i="7"/>
  <c r="CM21" i="7"/>
  <c r="CL21" i="7"/>
  <c r="CK21" i="7"/>
  <c r="CJ21" i="7"/>
  <c r="CI21" i="7"/>
  <c r="CH21" i="7"/>
  <c r="CG21" i="7"/>
  <c r="CF21" i="7"/>
  <c r="CE21" i="7"/>
  <c r="CD21" i="7"/>
  <c r="CC21" i="7"/>
  <c r="CB21" i="7"/>
  <c r="CA21" i="7"/>
  <c r="BZ21" i="7"/>
  <c r="BY21" i="7"/>
  <c r="BX21" i="7"/>
  <c r="BW21" i="7"/>
  <c r="BV21" i="7"/>
  <c r="BU21" i="7"/>
  <c r="BT21" i="7"/>
  <c r="BS21" i="7"/>
  <c r="BR21" i="7"/>
  <c r="BQ21" i="7"/>
  <c r="BP21" i="7"/>
  <c r="BO21" i="7"/>
  <c r="BN21" i="7"/>
  <c r="BM21" i="7"/>
  <c r="BL21" i="7"/>
  <c r="BK21" i="7"/>
  <c r="BJ21" i="7"/>
  <c r="BI21" i="7"/>
  <c r="BH21" i="7"/>
  <c r="BG21" i="7"/>
  <c r="BF21" i="7"/>
  <c r="BE21" i="7"/>
  <c r="BD21" i="7"/>
  <c r="BC21" i="7"/>
  <c r="BB21" i="7"/>
  <c r="BA21" i="7"/>
  <c r="AZ21" i="7"/>
  <c r="AY21" i="7"/>
  <c r="AX21" i="7"/>
  <c r="AW21" i="7"/>
  <c r="AV21" i="7"/>
  <c r="AU21" i="7"/>
  <c r="AT21" i="7"/>
  <c r="AS21" i="7"/>
  <c r="AR21" i="7"/>
  <c r="AQ21" i="7"/>
  <c r="AP21" i="7"/>
  <c r="AO21" i="7"/>
  <c r="AN21" i="7"/>
  <c r="AM21" i="7"/>
  <c r="AL21" i="7"/>
  <c r="AK21" i="7"/>
  <c r="AJ21" i="7"/>
  <c r="AI21" i="7"/>
  <c r="AH21" i="7"/>
  <c r="AG21" i="7"/>
  <c r="AF21" i="7"/>
  <c r="AE21" i="7"/>
  <c r="AD21" i="7"/>
  <c r="AC21" i="7"/>
  <c r="AB21" i="7"/>
  <c r="AA21" i="7"/>
  <c r="Z21" i="7"/>
  <c r="Y21" i="7"/>
  <c r="X21" i="7"/>
  <c r="W21" i="7"/>
  <c r="V21" i="7"/>
  <c r="U21" i="7"/>
  <c r="T21" i="7"/>
  <c r="S21" i="7"/>
  <c r="R21" i="7"/>
  <c r="Q21" i="7"/>
  <c r="P21" i="7"/>
  <c r="O21" i="7"/>
  <c r="N21" i="7"/>
  <c r="M21" i="7"/>
  <c r="L21" i="7"/>
  <c r="K21" i="7"/>
  <c r="J21" i="7"/>
  <c r="I21" i="7"/>
  <c r="H21" i="7"/>
  <c r="G21" i="7"/>
  <c r="F21" i="7"/>
  <c r="E21" i="7"/>
  <c r="D21" i="7"/>
  <c r="C21" i="7"/>
  <c r="B21" i="7"/>
  <c r="EA20" i="7"/>
  <c r="DZ20" i="7"/>
  <c r="DY20" i="7"/>
  <c r="DX20" i="7"/>
  <c r="DW20" i="7"/>
  <c r="DV20" i="7"/>
  <c r="DU20" i="7"/>
  <c r="DT20" i="7"/>
  <c r="DS20" i="7"/>
  <c r="DR20" i="7"/>
  <c r="DQ20" i="7"/>
  <c r="DP20" i="7"/>
  <c r="DO20" i="7"/>
  <c r="DN20" i="7"/>
  <c r="DM20" i="7"/>
  <c r="DL20" i="7"/>
  <c r="DK20" i="7"/>
  <c r="DJ20" i="7"/>
  <c r="DI20" i="7"/>
  <c r="DH20" i="7"/>
  <c r="DG20" i="7"/>
  <c r="DF20" i="7"/>
  <c r="DE20" i="7"/>
  <c r="DD20" i="7"/>
  <c r="DC20" i="7"/>
  <c r="DB20" i="7"/>
  <c r="DA20" i="7"/>
  <c r="CZ20" i="7"/>
  <c r="CY20" i="7"/>
  <c r="CX20" i="7"/>
  <c r="CW20" i="7"/>
  <c r="CV20" i="7"/>
  <c r="CU20" i="7"/>
  <c r="CT20" i="7"/>
  <c r="CS20" i="7"/>
  <c r="CR20" i="7"/>
  <c r="CQ20" i="7"/>
  <c r="CP20" i="7"/>
  <c r="CO20" i="7"/>
  <c r="CN20" i="7"/>
  <c r="CM20" i="7"/>
  <c r="CL20" i="7"/>
  <c r="CK20" i="7"/>
  <c r="CJ20" i="7"/>
  <c r="CI20" i="7"/>
  <c r="CH20" i="7"/>
  <c r="CG20" i="7"/>
  <c r="CF20" i="7"/>
  <c r="CE20" i="7"/>
  <c r="CD20" i="7"/>
  <c r="CC20" i="7"/>
  <c r="CB20" i="7"/>
  <c r="CA20" i="7"/>
  <c r="BZ20" i="7"/>
  <c r="BY20" i="7"/>
  <c r="BX20" i="7"/>
  <c r="BW20" i="7"/>
  <c r="BV20" i="7"/>
  <c r="BU20" i="7"/>
  <c r="BT20" i="7"/>
  <c r="BS20" i="7"/>
  <c r="BR20" i="7"/>
  <c r="BQ20" i="7"/>
  <c r="BP20" i="7"/>
  <c r="BO20" i="7"/>
  <c r="BN20" i="7"/>
  <c r="BM20" i="7"/>
  <c r="BL20" i="7"/>
  <c r="BK20" i="7"/>
  <c r="BJ20" i="7"/>
  <c r="BI20" i="7"/>
  <c r="BH20" i="7"/>
  <c r="BG20" i="7"/>
  <c r="BF20" i="7"/>
  <c r="BE20" i="7"/>
  <c r="BD20" i="7"/>
  <c r="BC20" i="7"/>
  <c r="BB20" i="7"/>
  <c r="BA20" i="7"/>
  <c r="AZ20" i="7"/>
  <c r="AY20" i="7"/>
  <c r="AX20" i="7"/>
  <c r="AW20" i="7"/>
  <c r="AV20" i="7"/>
  <c r="AU20" i="7"/>
  <c r="AT20" i="7"/>
  <c r="AS20" i="7"/>
  <c r="AR20" i="7"/>
  <c r="AQ20" i="7"/>
  <c r="AP20" i="7"/>
  <c r="AO20" i="7"/>
  <c r="AN20" i="7"/>
  <c r="AM20" i="7"/>
  <c r="AL20" i="7"/>
  <c r="AK20" i="7"/>
  <c r="AJ20" i="7"/>
  <c r="AI20" i="7"/>
  <c r="AH20" i="7"/>
  <c r="AG20" i="7"/>
  <c r="AF20" i="7"/>
  <c r="AE20" i="7"/>
  <c r="AD20" i="7"/>
  <c r="AC20" i="7"/>
  <c r="AB20" i="7"/>
  <c r="AA20" i="7"/>
  <c r="Z20" i="7"/>
  <c r="Y20" i="7"/>
  <c r="X20" i="7"/>
  <c r="W20" i="7"/>
  <c r="V20" i="7"/>
  <c r="U20" i="7"/>
  <c r="T20" i="7"/>
  <c r="S20" i="7"/>
  <c r="R20" i="7"/>
  <c r="Q20" i="7"/>
  <c r="P20" i="7"/>
  <c r="O20" i="7"/>
  <c r="N20" i="7"/>
  <c r="M20" i="7"/>
  <c r="L20" i="7"/>
  <c r="K20" i="7"/>
  <c r="J20" i="7"/>
  <c r="I20" i="7"/>
  <c r="H20" i="7"/>
  <c r="G20" i="7"/>
  <c r="F20" i="7"/>
  <c r="E20" i="7"/>
  <c r="D20" i="7"/>
  <c r="C20" i="7"/>
  <c r="B20" i="7"/>
  <c r="EA19" i="7"/>
  <c r="DZ19" i="7"/>
  <c r="DY19" i="7"/>
  <c r="DX19" i="7"/>
  <c r="DW19" i="7"/>
  <c r="DV19" i="7"/>
  <c r="DU19" i="7"/>
  <c r="DT19" i="7"/>
  <c r="DS19" i="7"/>
  <c r="DR19" i="7"/>
  <c r="DQ19" i="7"/>
  <c r="DP19" i="7"/>
  <c r="DO19" i="7"/>
  <c r="DN19" i="7"/>
  <c r="DM19" i="7"/>
  <c r="DL19" i="7"/>
  <c r="DK19" i="7"/>
  <c r="DJ19" i="7"/>
  <c r="DI19" i="7"/>
  <c r="DH19" i="7"/>
  <c r="DG19" i="7"/>
  <c r="DF19" i="7"/>
  <c r="DE19" i="7"/>
  <c r="DD19" i="7"/>
  <c r="DC19" i="7"/>
  <c r="DB19" i="7"/>
  <c r="DA19" i="7"/>
  <c r="CZ19" i="7"/>
  <c r="CY19" i="7"/>
  <c r="CX19" i="7"/>
  <c r="CW19" i="7"/>
  <c r="CV19" i="7"/>
  <c r="CU19" i="7"/>
  <c r="CT19" i="7"/>
  <c r="CS19" i="7"/>
  <c r="CR19" i="7"/>
  <c r="CQ19" i="7"/>
  <c r="CP19" i="7"/>
  <c r="CO19" i="7"/>
  <c r="CN19" i="7"/>
  <c r="CM19" i="7"/>
  <c r="CL19" i="7"/>
  <c r="CK19" i="7"/>
  <c r="CJ19" i="7"/>
  <c r="CI19" i="7"/>
  <c r="CH19" i="7"/>
  <c r="CG19" i="7"/>
  <c r="CF19" i="7"/>
  <c r="CE19" i="7"/>
  <c r="CD19" i="7"/>
  <c r="CC19" i="7"/>
  <c r="CB19" i="7"/>
  <c r="CA19" i="7"/>
  <c r="BZ19" i="7"/>
  <c r="BY19" i="7"/>
  <c r="BX19" i="7"/>
  <c r="BW19" i="7"/>
  <c r="BV19" i="7"/>
  <c r="BU19" i="7"/>
  <c r="BT19" i="7"/>
  <c r="BS19" i="7"/>
  <c r="BR19" i="7"/>
  <c r="BQ19" i="7"/>
  <c r="BP19" i="7"/>
  <c r="BO19" i="7"/>
  <c r="BN19" i="7"/>
  <c r="BM19" i="7"/>
  <c r="BL19" i="7"/>
  <c r="BK19" i="7"/>
  <c r="BJ19" i="7"/>
  <c r="BI19" i="7"/>
  <c r="BH19" i="7"/>
  <c r="BG19" i="7"/>
  <c r="BF19" i="7"/>
  <c r="BE19" i="7"/>
  <c r="BD19" i="7"/>
  <c r="BC19" i="7"/>
  <c r="BB19" i="7"/>
  <c r="BA19" i="7"/>
  <c r="AZ19" i="7"/>
  <c r="AY19" i="7"/>
  <c r="AX19" i="7"/>
  <c r="AW19" i="7"/>
  <c r="AV19" i="7"/>
  <c r="AU19" i="7"/>
  <c r="AT19" i="7"/>
  <c r="AS19" i="7"/>
  <c r="AR19" i="7"/>
  <c r="AQ19" i="7"/>
  <c r="AP19" i="7"/>
  <c r="AO19" i="7"/>
  <c r="AN19" i="7"/>
  <c r="AM19" i="7"/>
  <c r="AL19" i="7"/>
  <c r="AK19" i="7"/>
  <c r="AJ19" i="7"/>
  <c r="AI19" i="7"/>
  <c r="AH19" i="7"/>
  <c r="AG19" i="7"/>
  <c r="AF19" i="7"/>
  <c r="AE19" i="7"/>
  <c r="AD19" i="7"/>
  <c r="AC19" i="7"/>
  <c r="AB19" i="7"/>
  <c r="AA19" i="7"/>
  <c r="Z19" i="7"/>
  <c r="Y19" i="7"/>
  <c r="X19" i="7"/>
  <c r="W19" i="7"/>
  <c r="V19" i="7"/>
  <c r="U19" i="7"/>
  <c r="T19" i="7"/>
  <c r="S19" i="7"/>
  <c r="R19" i="7"/>
  <c r="Q19" i="7"/>
  <c r="P19" i="7"/>
  <c r="O19" i="7"/>
  <c r="N19" i="7"/>
  <c r="M19" i="7"/>
  <c r="L19" i="7"/>
  <c r="K19" i="7"/>
  <c r="J19" i="7"/>
  <c r="I19" i="7"/>
  <c r="H19" i="7"/>
  <c r="G19" i="7"/>
  <c r="F19" i="7"/>
  <c r="E19" i="7"/>
  <c r="D19" i="7"/>
  <c r="C19" i="7"/>
  <c r="B19" i="7"/>
  <c r="EA18" i="7"/>
  <c r="DZ18" i="7"/>
  <c r="DY18" i="7"/>
  <c r="DX18" i="7"/>
  <c r="DW18" i="7"/>
  <c r="DV18" i="7"/>
  <c r="DU18" i="7"/>
  <c r="DT18" i="7"/>
  <c r="DS18" i="7"/>
  <c r="DR18" i="7"/>
  <c r="DQ18" i="7"/>
  <c r="DP18" i="7"/>
  <c r="DO18" i="7"/>
  <c r="DN18" i="7"/>
  <c r="DM18" i="7"/>
  <c r="DL18" i="7"/>
  <c r="DK18" i="7"/>
  <c r="DJ18" i="7"/>
  <c r="DI18" i="7"/>
  <c r="DH18" i="7"/>
  <c r="DG18" i="7"/>
  <c r="DF18" i="7"/>
  <c r="DE18" i="7"/>
  <c r="DD18" i="7"/>
  <c r="DC18" i="7"/>
  <c r="DB18" i="7"/>
  <c r="DA18" i="7"/>
  <c r="CZ18" i="7"/>
  <c r="CY18" i="7"/>
  <c r="CX18" i="7"/>
  <c r="CW18" i="7"/>
  <c r="CV18" i="7"/>
  <c r="CU18" i="7"/>
  <c r="CT18" i="7"/>
  <c r="CS18" i="7"/>
  <c r="CR18" i="7"/>
  <c r="CQ18" i="7"/>
  <c r="CP18" i="7"/>
  <c r="CO18" i="7"/>
  <c r="CN18" i="7"/>
  <c r="CM18" i="7"/>
  <c r="CL18" i="7"/>
  <c r="CK18" i="7"/>
  <c r="CJ18" i="7"/>
  <c r="CI18" i="7"/>
  <c r="CH18" i="7"/>
  <c r="CG18" i="7"/>
  <c r="CF18" i="7"/>
  <c r="CE18" i="7"/>
  <c r="CD18" i="7"/>
  <c r="CC18" i="7"/>
  <c r="CB18" i="7"/>
  <c r="CA18" i="7"/>
  <c r="BZ18" i="7"/>
  <c r="BY18" i="7"/>
  <c r="BX18" i="7"/>
  <c r="BW18" i="7"/>
  <c r="BV18" i="7"/>
  <c r="BU18" i="7"/>
  <c r="BT18" i="7"/>
  <c r="BS18" i="7"/>
  <c r="BR18" i="7"/>
  <c r="BQ18" i="7"/>
  <c r="BP18" i="7"/>
  <c r="BO18" i="7"/>
  <c r="BN18" i="7"/>
  <c r="BM18" i="7"/>
  <c r="BL18" i="7"/>
  <c r="BK18" i="7"/>
  <c r="BJ18" i="7"/>
  <c r="BI18" i="7"/>
  <c r="BH18" i="7"/>
  <c r="BG18" i="7"/>
  <c r="BF18" i="7"/>
  <c r="BE18" i="7"/>
  <c r="BD18" i="7"/>
  <c r="BC18" i="7"/>
  <c r="BB18" i="7"/>
  <c r="BA18" i="7"/>
  <c r="AZ18" i="7"/>
  <c r="AY18" i="7"/>
  <c r="AX18" i="7"/>
  <c r="AW18" i="7"/>
  <c r="AV18" i="7"/>
  <c r="AU18" i="7"/>
  <c r="AT18" i="7"/>
  <c r="AS18" i="7"/>
  <c r="AR18" i="7"/>
  <c r="AQ18" i="7"/>
  <c r="AP18" i="7"/>
  <c r="AO18" i="7"/>
  <c r="AN18" i="7"/>
  <c r="AM18" i="7"/>
  <c r="AL18" i="7"/>
  <c r="AK18" i="7"/>
  <c r="AJ18" i="7"/>
  <c r="AI18" i="7"/>
  <c r="AH18" i="7"/>
  <c r="AG18" i="7"/>
  <c r="AF18" i="7"/>
  <c r="AE18" i="7"/>
  <c r="AD18" i="7"/>
  <c r="AC18" i="7"/>
  <c r="AB18" i="7"/>
  <c r="AA18" i="7"/>
  <c r="Z18" i="7"/>
  <c r="Y18" i="7"/>
  <c r="X18" i="7"/>
  <c r="W18" i="7"/>
  <c r="V18" i="7"/>
  <c r="U18" i="7"/>
  <c r="T18" i="7"/>
  <c r="S18" i="7"/>
  <c r="R18" i="7"/>
  <c r="Q18" i="7"/>
  <c r="P18" i="7"/>
  <c r="O18" i="7"/>
  <c r="N18" i="7"/>
  <c r="M18" i="7"/>
  <c r="L18" i="7"/>
  <c r="K18" i="7"/>
  <c r="J18" i="7"/>
  <c r="I18" i="7"/>
  <c r="H18" i="7"/>
  <c r="G18" i="7"/>
  <c r="F18" i="7"/>
  <c r="E18" i="7"/>
  <c r="D18" i="7"/>
  <c r="C18" i="7"/>
  <c r="B18" i="7"/>
  <c r="EA17" i="7"/>
  <c r="DZ17" i="7"/>
  <c r="DY17" i="7"/>
  <c r="DX17" i="7"/>
  <c r="DW17" i="7"/>
  <c r="DV17" i="7"/>
  <c r="DU17" i="7"/>
  <c r="DT17" i="7"/>
  <c r="DS17" i="7"/>
  <c r="DR17" i="7"/>
  <c r="DQ17" i="7"/>
  <c r="DP17" i="7"/>
  <c r="DO17" i="7"/>
  <c r="DN17" i="7"/>
  <c r="DM17" i="7"/>
  <c r="DL17" i="7"/>
  <c r="DK17" i="7"/>
  <c r="DJ17" i="7"/>
  <c r="DI17" i="7"/>
  <c r="DH17" i="7"/>
  <c r="DG17" i="7"/>
  <c r="DF17" i="7"/>
  <c r="DE17" i="7"/>
  <c r="DD17" i="7"/>
  <c r="DC17" i="7"/>
  <c r="DB17" i="7"/>
  <c r="DA17" i="7"/>
  <c r="CZ17" i="7"/>
  <c r="CY17" i="7"/>
  <c r="CX17" i="7"/>
  <c r="CW17" i="7"/>
  <c r="CV17" i="7"/>
  <c r="CU17" i="7"/>
  <c r="CT17" i="7"/>
  <c r="CS17" i="7"/>
  <c r="CR17" i="7"/>
  <c r="CQ17" i="7"/>
  <c r="CP17" i="7"/>
  <c r="CO17" i="7"/>
  <c r="CN17" i="7"/>
  <c r="CM17" i="7"/>
  <c r="CL17" i="7"/>
  <c r="CK17" i="7"/>
  <c r="CJ17" i="7"/>
  <c r="CI17" i="7"/>
  <c r="CH17" i="7"/>
  <c r="CG17" i="7"/>
  <c r="CF17" i="7"/>
  <c r="CE17" i="7"/>
  <c r="CD17" i="7"/>
  <c r="CC17" i="7"/>
  <c r="CB17" i="7"/>
  <c r="CA17" i="7"/>
  <c r="BZ17" i="7"/>
  <c r="BY17" i="7"/>
  <c r="BX17" i="7"/>
  <c r="BW17" i="7"/>
  <c r="BV17" i="7"/>
  <c r="BU17" i="7"/>
  <c r="BT17" i="7"/>
  <c r="BS17" i="7"/>
  <c r="BR17" i="7"/>
  <c r="BQ17" i="7"/>
  <c r="BP17" i="7"/>
  <c r="BO17" i="7"/>
  <c r="BN17" i="7"/>
  <c r="BM17" i="7"/>
  <c r="BL17" i="7"/>
  <c r="BK17" i="7"/>
  <c r="BJ17" i="7"/>
  <c r="BI17" i="7"/>
  <c r="BH17" i="7"/>
  <c r="BG17" i="7"/>
  <c r="BF17" i="7"/>
  <c r="BE17" i="7"/>
  <c r="BD17" i="7"/>
  <c r="BC17" i="7"/>
  <c r="BB17" i="7"/>
  <c r="BA17" i="7"/>
  <c r="AZ17" i="7"/>
  <c r="AY17" i="7"/>
  <c r="AX17" i="7"/>
  <c r="AW17" i="7"/>
  <c r="AV17" i="7"/>
  <c r="AU17" i="7"/>
  <c r="AT17" i="7"/>
  <c r="AS17" i="7"/>
  <c r="AR17" i="7"/>
  <c r="AQ17" i="7"/>
  <c r="AP17" i="7"/>
  <c r="AO17" i="7"/>
  <c r="AN17" i="7"/>
  <c r="AM17" i="7"/>
  <c r="AL17" i="7"/>
  <c r="AK17" i="7"/>
  <c r="AJ17" i="7"/>
  <c r="AI17" i="7"/>
  <c r="AH17" i="7"/>
  <c r="AG17" i="7"/>
  <c r="AF17" i="7"/>
  <c r="AE17" i="7"/>
  <c r="AD17" i="7"/>
  <c r="AC17" i="7"/>
  <c r="AB17" i="7"/>
  <c r="AA17" i="7"/>
  <c r="Z17" i="7"/>
  <c r="Y17" i="7"/>
  <c r="X17" i="7"/>
  <c r="W17" i="7"/>
  <c r="V17" i="7"/>
  <c r="U17" i="7"/>
  <c r="T17" i="7"/>
  <c r="S17" i="7"/>
  <c r="R17" i="7"/>
  <c r="Q17" i="7"/>
  <c r="P17" i="7"/>
  <c r="O17" i="7"/>
  <c r="N17" i="7"/>
  <c r="M17" i="7"/>
  <c r="L17" i="7"/>
  <c r="K17" i="7"/>
  <c r="J17" i="7"/>
  <c r="I17" i="7"/>
  <c r="H17" i="7"/>
  <c r="G17" i="7"/>
  <c r="F17" i="7"/>
  <c r="E17" i="7"/>
  <c r="D17" i="7"/>
  <c r="C17" i="7"/>
  <c r="B17" i="7"/>
  <c r="EA16" i="7"/>
  <c r="DZ16" i="7"/>
  <c r="DY16" i="7"/>
  <c r="DX16" i="7"/>
  <c r="DW16" i="7"/>
  <c r="DV16" i="7"/>
  <c r="DU16" i="7"/>
  <c r="DT16" i="7"/>
  <c r="DS16" i="7"/>
  <c r="DR16" i="7"/>
  <c r="DQ16" i="7"/>
  <c r="DP16" i="7"/>
  <c r="DO16" i="7"/>
  <c r="DN16" i="7"/>
  <c r="DM16" i="7"/>
  <c r="DL16" i="7"/>
  <c r="DK16" i="7"/>
  <c r="DJ16" i="7"/>
  <c r="DI16" i="7"/>
  <c r="DH16" i="7"/>
  <c r="DG16" i="7"/>
  <c r="DF16" i="7"/>
  <c r="DE16" i="7"/>
  <c r="DD16" i="7"/>
  <c r="DC16" i="7"/>
  <c r="DB16" i="7"/>
  <c r="DA16" i="7"/>
  <c r="CZ16" i="7"/>
  <c r="CY16" i="7"/>
  <c r="CX16" i="7"/>
  <c r="CW16" i="7"/>
  <c r="CV16" i="7"/>
  <c r="CU16" i="7"/>
  <c r="CT16" i="7"/>
  <c r="CS16" i="7"/>
  <c r="CR16" i="7"/>
  <c r="CQ16" i="7"/>
  <c r="CP16" i="7"/>
  <c r="CO16" i="7"/>
  <c r="CN16" i="7"/>
  <c r="CM16" i="7"/>
  <c r="CL16" i="7"/>
  <c r="CK16" i="7"/>
  <c r="CJ16" i="7"/>
  <c r="CI16" i="7"/>
  <c r="CH16" i="7"/>
  <c r="CG16" i="7"/>
  <c r="CF16" i="7"/>
  <c r="CE16" i="7"/>
  <c r="CD16" i="7"/>
  <c r="CC16" i="7"/>
  <c r="CB16" i="7"/>
  <c r="CA16" i="7"/>
  <c r="BZ16" i="7"/>
  <c r="BY16" i="7"/>
  <c r="BX16" i="7"/>
  <c r="BW16" i="7"/>
  <c r="BV16" i="7"/>
  <c r="BU16" i="7"/>
  <c r="BT16" i="7"/>
  <c r="BS16" i="7"/>
  <c r="BR16" i="7"/>
  <c r="BQ16" i="7"/>
  <c r="BP16" i="7"/>
  <c r="BO16" i="7"/>
  <c r="BN16" i="7"/>
  <c r="BM16" i="7"/>
  <c r="BL16" i="7"/>
  <c r="BK16" i="7"/>
  <c r="BJ16" i="7"/>
  <c r="BI16" i="7"/>
  <c r="BH16" i="7"/>
  <c r="BG16" i="7"/>
  <c r="BF16" i="7"/>
  <c r="BE16" i="7"/>
  <c r="BD16" i="7"/>
  <c r="BC16" i="7"/>
  <c r="BB16" i="7"/>
  <c r="BA16" i="7"/>
  <c r="AZ16" i="7"/>
  <c r="AY16" i="7"/>
  <c r="AX16" i="7"/>
  <c r="AW16" i="7"/>
  <c r="AV16" i="7"/>
  <c r="AU16" i="7"/>
  <c r="AT16" i="7"/>
  <c r="AS16" i="7"/>
  <c r="AR16" i="7"/>
  <c r="AQ16" i="7"/>
  <c r="AP16" i="7"/>
  <c r="AO16" i="7"/>
  <c r="AN16" i="7"/>
  <c r="AM16" i="7"/>
  <c r="AL16" i="7"/>
  <c r="AK16" i="7"/>
  <c r="AJ16" i="7"/>
  <c r="AI16" i="7"/>
  <c r="AH16" i="7"/>
  <c r="AG16" i="7"/>
  <c r="AF16" i="7"/>
  <c r="AE16" i="7"/>
  <c r="AD16" i="7"/>
  <c r="AC16" i="7"/>
  <c r="AB16" i="7"/>
  <c r="AA16" i="7"/>
  <c r="Z16" i="7"/>
  <c r="Y16" i="7"/>
  <c r="X16" i="7"/>
  <c r="W16" i="7"/>
  <c r="V16" i="7"/>
  <c r="U16" i="7"/>
  <c r="T16" i="7"/>
  <c r="S16" i="7"/>
  <c r="R16" i="7"/>
  <c r="Q16" i="7"/>
  <c r="P16" i="7"/>
  <c r="O16" i="7"/>
  <c r="N16" i="7"/>
  <c r="M16" i="7"/>
  <c r="L16" i="7"/>
  <c r="K16" i="7"/>
  <c r="J16" i="7"/>
  <c r="I16" i="7"/>
  <c r="H16" i="7"/>
  <c r="G16" i="7"/>
  <c r="F16" i="7"/>
  <c r="E16" i="7"/>
  <c r="D16" i="7"/>
  <c r="C16" i="7"/>
  <c r="B16" i="7"/>
  <c r="EA15" i="7"/>
  <c r="DZ15" i="7"/>
  <c r="DY15" i="7"/>
  <c r="DX15" i="7"/>
  <c r="DW15" i="7"/>
  <c r="DV15" i="7"/>
  <c r="DU15" i="7"/>
  <c r="DT15" i="7"/>
  <c r="DS15" i="7"/>
  <c r="DR15" i="7"/>
  <c r="DQ15" i="7"/>
  <c r="DP15" i="7"/>
  <c r="DO15" i="7"/>
  <c r="DN15" i="7"/>
  <c r="DM15" i="7"/>
  <c r="DL15" i="7"/>
  <c r="DK15" i="7"/>
  <c r="DJ15" i="7"/>
  <c r="DI15" i="7"/>
  <c r="DH15" i="7"/>
  <c r="DG15" i="7"/>
  <c r="DF15" i="7"/>
  <c r="DE15" i="7"/>
  <c r="DD15" i="7"/>
  <c r="DC15" i="7"/>
  <c r="DB15" i="7"/>
  <c r="DA15" i="7"/>
  <c r="CZ15" i="7"/>
  <c r="CY15" i="7"/>
  <c r="CX15" i="7"/>
  <c r="CW15" i="7"/>
  <c r="CV15" i="7"/>
  <c r="CU15" i="7"/>
  <c r="CT15" i="7"/>
  <c r="CS15" i="7"/>
  <c r="CR15" i="7"/>
  <c r="CQ15" i="7"/>
  <c r="CP15" i="7"/>
  <c r="CO15" i="7"/>
  <c r="CN15" i="7"/>
  <c r="CM15" i="7"/>
  <c r="CL15" i="7"/>
  <c r="CK15" i="7"/>
  <c r="CJ15" i="7"/>
  <c r="CI15" i="7"/>
  <c r="CH15" i="7"/>
  <c r="CG15" i="7"/>
  <c r="CF15" i="7"/>
  <c r="CE15" i="7"/>
  <c r="CD15" i="7"/>
  <c r="CC15" i="7"/>
  <c r="CB15" i="7"/>
  <c r="CA15" i="7"/>
  <c r="BZ15" i="7"/>
  <c r="BY15" i="7"/>
  <c r="BX15" i="7"/>
  <c r="BW15" i="7"/>
  <c r="BV15" i="7"/>
  <c r="BU15" i="7"/>
  <c r="BT15" i="7"/>
  <c r="BS15" i="7"/>
  <c r="BR15" i="7"/>
  <c r="BQ15" i="7"/>
  <c r="BP15" i="7"/>
  <c r="BO15" i="7"/>
  <c r="BN15" i="7"/>
  <c r="BM15" i="7"/>
  <c r="BL15" i="7"/>
  <c r="BK15" i="7"/>
  <c r="BJ15" i="7"/>
  <c r="BI15" i="7"/>
  <c r="BH15" i="7"/>
  <c r="BG15" i="7"/>
  <c r="BF15" i="7"/>
  <c r="BE15" i="7"/>
  <c r="BD15" i="7"/>
  <c r="BC15" i="7"/>
  <c r="BB15" i="7"/>
  <c r="BA15" i="7"/>
  <c r="AZ15" i="7"/>
  <c r="AY15" i="7"/>
  <c r="AX15" i="7"/>
  <c r="AW15" i="7"/>
  <c r="AV15" i="7"/>
  <c r="AU15" i="7"/>
  <c r="AT15" i="7"/>
  <c r="AS15" i="7"/>
  <c r="AR15" i="7"/>
  <c r="AQ15" i="7"/>
  <c r="AP15" i="7"/>
  <c r="AO15" i="7"/>
  <c r="AN15" i="7"/>
  <c r="AM15" i="7"/>
  <c r="AL15" i="7"/>
  <c r="AK15" i="7"/>
  <c r="AJ15" i="7"/>
  <c r="AI15" i="7"/>
  <c r="AH15" i="7"/>
  <c r="AG15" i="7"/>
  <c r="AF15" i="7"/>
  <c r="AE15" i="7"/>
  <c r="AD15" i="7"/>
  <c r="AC15" i="7"/>
  <c r="AB15" i="7"/>
  <c r="AA15" i="7"/>
  <c r="Z15" i="7"/>
  <c r="Y15" i="7"/>
  <c r="X15" i="7"/>
  <c r="W15" i="7"/>
  <c r="V15" i="7"/>
  <c r="U15" i="7"/>
  <c r="T15" i="7"/>
  <c r="S15" i="7"/>
  <c r="R15" i="7"/>
  <c r="Q15" i="7"/>
  <c r="P15" i="7"/>
  <c r="O15" i="7"/>
  <c r="N15" i="7"/>
  <c r="M15" i="7"/>
  <c r="L15" i="7"/>
  <c r="K15" i="7"/>
  <c r="J15" i="7"/>
  <c r="I15" i="7"/>
  <c r="H15" i="7"/>
  <c r="G15" i="7"/>
  <c r="F15" i="7"/>
  <c r="E15" i="7"/>
  <c r="D15" i="7"/>
  <c r="C15" i="7"/>
  <c r="B15" i="7"/>
  <c r="EA14" i="7"/>
  <c r="DZ14" i="7"/>
  <c r="DY14" i="7"/>
  <c r="DX14" i="7"/>
  <c r="DW14" i="7"/>
  <c r="DV14" i="7"/>
  <c r="DU14" i="7"/>
  <c r="DT14" i="7"/>
  <c r="DS14" i="7"/>
  <c r="DR14" i="7"/>
  <c r="DQ14" i="7"/>
  <c r="DP14" i="7"/>
  <c r="DO14" i="7"/>
  <c r="DN14" i="7"/>
  <c r="DM14" i="7"/>
  <c r="DL14" i="7"/>
  <c r="DK14" i="7"/>
  <c r="DJ14" i="7"/>
  <c r="DI14" i="7"/>
  <c r="DH14" i="7"/>
  <c r="DG14" i="7"/>
  <c r="DF14" i="7"/>
  <c r="DE14" i="7"/>
  <c r="DD14" i="7"/>
  <c r="DC14" i="7"/>
  <c r="DB14" i="7"/>
  <c r="DA14" i="7"/>
  <c r="CZ14" i="7"/>
  <c r="CY14" i="7"/>
  <c r="CX14" i="7"/>
  <c r="CW14" i="7"/>
  <c r="CV14" i="7"/>
  <c r="CU14" i="7"/>
  <c r="CT14" i="7"/>
  <c r="CS14" i="7"/>
  <c r="CR14" i="7"/>
  <c r="CQ14" i="7"/>
  <c r="CP14" i="7"/>
  <c r="CO14" i="7"/>
  <c r="CN14" i="7"/>
  <c r="CM14" i="7"/>
  <c r="CL14" i="7"/>
  <c r="CK14" i="7"/>
  <c r="CJ14" i="7"/>
  <c r="CI14" i="7"/>
  <c r="CH14" i="7"/>
  <c r="CG14" i="7"/>
  <c r="CF14" i="7"/>
  <c r="CE14" i="7"/>
  <c r="CD14" i="7"/>
  <c r="CC14" i="7"/>
  <c r="CB14" i="7"/>
  <c r="CA14" i="7"/>
  <c r="BZ14" i="7"/>
  <c r="BY14" i="7"/>
  <c r="BX14" i="7"/>
  <c r="BW14" i="7"/>
  <c r="BV14" i="7"/>
  <c r="BU14" i="7"/>
  <c r="BT14" i="7"/>
  <c r="BS14" i="7"/>
  <c r="BR14" i="7"/>
  <c r="BQ14" i="7"/>
  <c r="BP14" i="7"/>
  <c r="BO14" i="7"/>
  <c r="BN14" i="7"/>
  <c r="BM14" i="7"/>
  <c r="BL14" i="7"/>
  <c r="BK14" i="7"/>
  <c r="BJ14" i="7"/>
  <c r="BI14" i="7"/>
  <c r="BH14" i="7"/>
  <c r="BG14" i="7"/>
  <c r="BF14" i="7"/>
  <c r="BE14" i="7"/>
  <c r="BD14" i="7"/>
  <c r="BC14" i="7"/>
  <c r="BB14" i="7"/>
  <c r="BA14" i="7"/>
  <c r="AZ14" i="7"/>
  <c r="AY14" i="7"/>
  <c r="AX14" i="7"/>
  <c r="AW14" i="7"/>
  <c r="AV14" i="7"/>
  <c r="AU14" i="7"/>
  <c r="AT14" i="7"/>
  <c r="AS14" i="7"/>
  <c r="AR14" i="7"/>
  <c r="AQ14" i="7"/>
  <c r="AP14" i="7"/>
  <c r="AO14" i="7"/>
  <c r="AN14" i="7"/>
  <c r="AM14" i="7"/>
  <c r="AL14" i="7"/>
  <c r="AK14" i="7"/>
  <c r="AJ14" i="7"/>
  <c r="AI14" i="7"/>
  <c r="AH14" i="7"/>
  <c r="AG14" i="7"/>
  <c r="AF14" i="7"/>
  <c r="AE14" i="7"/>
  <c r="AD14" i="7"/>
  <c r="AC14" i="7"/>
  <c r="AB14" i="7"/>
  <c r="AA14" i="7"/>
  <c r="Z14" i="7"/>
  <c r="Y14" i="7"/>
  <c r="X14" i="7"/>
  <c r="W14" i="7"/>
  <c r="V14" i="7"/>
  <c r="U14" i="7"/>
  <c r="T14" i="7"/>
  <c r="S14" i="7"/>
  <c r="R14" i="7"/>
  <c r="Q14" i="7"/>
  <c r="P14" i="7"/>
  <c r="O14" i="7"/>
  <c r="N14" i="7"/>
  <c r="M14" i="7"/>
  <c r="L14" i="7"/>
  <c r="K14" i="7"/>
  <c r="J14" i="7"/>
  <c r="I14" i="7"/>
  <c r="H14" i="7"/>
  <c r="G14" i="7"/>
  <c r="F14" i="7"/>
  <c r="E14" i="7"/>
  <c r="D14" i="7"/>
  <c r="C14" i="7"/>
  <c r="B14" i="7"/>
  <c r="EA13" i="7"/>
  <c r="DZ13" i="7"/>
  <c r="DY13" i="7"/>
  <c r="DX13" i="7"/>
  <c r="DW13" i="7"/>
  <c r="DV13" i="7"/>
  <c r="DU13" i="7"/>
  <c r="DT13" i="7"/>
  <c r="DS13" i="7"/>
  <c r="DR13" i="7"/>
  <c r="DQ13" i="7"/>
  <c r="DP13" i="7"/>
  <c r="DO13" i="7"/>
  <c r="DN13" i="7"/>
  <c r="DM13" i="7"/>
  <c r="DL13" i="7"/>
  <c r="DK13" i="7"/>
  <c r="DJ13" i="7"/>
  <c r="DI13" i="7"/>
  <c r="DH13" i="7"/>
  <c r="DG13" i="7"/>
  <c r="DF13" i="7"/>
  <c r="DE13" i="7"/>
  <c r="DD13" i="7"/>
  <c r="DC13" i="7"/>
  <c r="DB13" i="7"/>
  <c r="DA13" i="7"/>
  <c r="CZ13" i="7"/>
  <c r="CY13" i="7"/>
  <c r="CX13" i="7"/>
  <c r="CW13" i="7"/>
  <c r="CV13" i="7"/>
  <c r="CU13" i="7"/>
  <c r="CT13" i="7"/>
  <c r="CS13" i="7"/>
  <c r="CR13" i="7"/>
  <c r="CQ13" i="7"/>
  <c r="CP13" i="7"/>
  <c r="CO13" i="7"/>
  <c r="CN13" i="7"/>
  <c r="CM13" i="7"/>
  <c r="CL13" i="7"/>
  <c r="CK13" i="7"/>
  <c r="CJ13" i="7"/>
  <c r="CI13" i="7"/>
  <c r="CH13" i="7"/>
  <c r="CG13" i="7"/>
  <c r="CF13" i="7"/>
  <c r="CE13" i="7"/>
  <c r="CD13" i="7"/>
  <c r="CC13" i="7"/>
  <c r="CB13" i="7"/>
  <c r="CA13" i="7"/>
  <c r="BZ13" i="7"/>
  <c r="BY13" i="7"/>
  <c r="BX13" i="7"/>
  <c r="BW13" i="7"/>
  <c r="BV13" i="7"/>
  <c r="BU13" i="7"/>
  <c r="BT13" i="7"/>
  <c r="BS13" i="7"/>
  <c r="BR13" i="7"/>
  <c r="BQ13" i="7"/>
  <c r="BP13" i="7"/>
  <c r="BO13" i="7"/>
  <c r="BN13" i="7"/>
  <c r="BM13" i="7"/>
  <c r="BL13" i="7"/>
  <c r="BK13" i="7"/>
  <c r="BJ13" i="7"/>
  <c r="BI13" i="7"/>
  <c r="BH13" i="7"/>
  <c r="BG13" i="7"/>
  <c r="BF13" i="7"/>
  <c r="BE13" i="7"/>
  <c r="BD13" i="7"/>
  <c r="BC13" i="7"/>
  <c r="BB13" i="7"/>
  <c r="BA13" i="7"/>
  <c r="AZ13" i="7"/>
  <c r="AY13" i="7"/>
  <c r="AX13" i="7"/>
  <c r="AW13" i="7"/>
  <c r="AV13" i="7"/>
  <c r="AU13" i="7"/>
  <c r="AT13" i="7"/>
  <c r="AS13" i="7"/>
  <c r="AR13" i="7"/>
  <c r="AQ13" i="7"/>
  <c r="AP13" i="7"/>
  <c r="AO13" i="7"/>
  <c r="AN13" i="7"/>
  <c r="AM13" i="7"/>
  <c r="AL13" i="7"/>
  <c r="AK13" i="7"/>
  <c r="AJ13" i="7"/>
  <c r="AI13" i="7"/>
  <c r="AH13" i="7"/>
  <c r="AG13" i="7"/>
  <c r="AF13" i="7"/>
  <c r="AE13" i="7"/>
  <c r="AD13" i="7"/>
  <c r="AC13" i="7"/>
  <c r="AB13" i="7"/>
  <c r="AA13" i="7"/>
  <c r="Z13" i="7"/>
  <c r="Y13" i="7"/>
  <c r="X13" i="7"/>
  <c r="W13" i="7"/>
  <c r="V13" i="7"/>
  <c r="U13" i="7"/>
  <c r="T13" i="7"/>
  <c r="S13" i="7"/>
  <c r="R13" i="7"/>
  <c r="Q13" i="7"/>
  <c r="P13" i="7"/>
  <c r="O13" i="7"/>
  <c r="N13" i="7"/>
  <c r="M13" i="7"/>
  <c r="L13" i="7"/>
  <c r="K13" i="7"/>
  <c r="J13" i="7"/>
  <c r="I13" i="7"/>
  <c r="H13" i="7"/>
  <c r="G13" i="7"/>
  <c r="F13" i="7"/>
  <c r="E13" i="7"/>
  <c r="D13" i="7"/>
  <c r="C13" i="7"/>
  <c r="B13" i="7"/>
  <c r="EA12" i="7"/>
  <c r="DZ12" i="7"/>
  <c r="DY12" i="7"/>
  <c r="DX12" i="7"/>
  <c r="DW12" i="7"/>
  <c r="DV12" i="7"/>
  <c r="DU12" i="7"/>
  <c r="DT12" i="7"/>
  <c r="DS12" i="7"/>
  <c r="DR12" i="7"/>
  <c r="DQ12" i="7"/>
  <c r="DP12" i="7"/>
  <c r="DO12" i="7"/>
  <c r="DN12" i="7"/>
  <c r="DM12" i="7"/>
  <c r="DL12" i="7"/>
  <c r="DK12" i="7"/>
  <c r="DJ12" i="7"/>
  <c r="DI12" i="7"/>
  <c r="DH12" i="7"/>
  <c r="DG12" i="7"/>
  <c r="DF12" i="7"/>
  <c r="DE12" i="7"/>
  <c r="DD12" i="7"/>
  <c r="DC12" i="7"/>
  <c r="DB12" i="7"/>
  <c r="DA12" i="7"/>
  <c r="CZ12" i="7"/>
  <c r="CY12" i="7"/>
  <c r="CX12" i="7"/>
  <c r="CW12" i="7"/>
  <c r="CV12" i="7"/>
  <c r="CU12" i="7"/>
  <c r="CT12" i="7"/>
  <c r="CS12" i="7"/>
  <c r="CR12" i="7"/>
  <c r="CQ12" i="7"/>
  <c r="CP12" i="7"/>
  <c r="CO12" i="7"/>
  <c r="CN12" i="7"/>
  <c r="CM12" i="7"/>
  <c r="CL12" i="7"/>
  <c r="CK12" i="7"/>
  <c r="CJ12" i="7"/>
  <c r="CI12" i="7"/>
  <c r="CH12" i="7"/>
  <c r="CG12" i="7"/>
  <c r="CF12" i="7"/>
  <c r="CE12" i="7"/>
  <c r="CD12" i="7"/>
  <c r="CC12" i="7"/>
  <c r="CB12" i="7"/>
  <c r="CA12" i="7"/>
  <c r="BZ12" i="7"/>
  <c r="BY12" i="7"/>
  <c r="BX12" i="7"/>
  <c r="BW12" i="7"/>
  <c r="BV12" i="7"/>
  <c r="BU12" i="7"/>
  <c r="BT12" i="7"/>
  <c r="BS12" i="7"/>
  <c r="BR12" i="7"/>
  <c r="BQ12" i="7"/>
  <c r="BP12" i="7"/>
  <c r="BO12" i="7"/>
  <c r="BN12" i="7"/>
  <c r="BM12" i="7"/>
  <c r="BL12" i="7"/>
  <c r="BK12" i="7"/>
  <c r="BJ12" i="7"/>
  <c r="BI12" i="7"/>
  <c r="BH12" i="7"/>
  <c r="BG12" i="7"/>
  <c r="BF12" i="7"/>
  <c r="BE12" i="7"/>
  <c r="BD12" i="7"/>
  <c r="BC12" i="7"/>
  <c r="BB12" i="7"/>
  <c r="BA12" i="7"/>
  <c r="AZ12" i="7"/>
  <c r="AY12" i="7"/>
  <c r="AX12" i="7"/>
  <c r="AW12" i="7"/>
  <c r="AV12" i="7"/>
  <c r="AU12" i="7"/>
  <c r="AT12" i="7"/>
  <c r="AS12" i="7"/>
  <c r="AR12" i="7"/>
  <c r="AQ12" i="7"/>
  <c r="AP12" i="7"/>
  <c r="AO12" i="7"/>
  <c r="AN12" i="7"/>
  <c r="AM12" i="7"/>
  <c r="AL12" i="7"/>
  <c r="AK12" i="7"/>
  <c r="AJ12" i="7"/>
  <c r="AI12" i="7"/>
  <c r="AH12" i="7"/>
  <c r="AG12" i="7"/>
  <c r="AF12" i="7"/>
  <c r="AE12" i="7"/>
  <c r="AD12" i="7"/>
  <c r="AC12" i="7"/>
  <c r="AB12" i="7"/>
  <c r="AA12" i="7"/>
  <c r="Z12" i="7"/>
  <c r="Y12" i="7"/>
  <c r="X12" i="7"/>
  <c r="W12" i="7"/>
  <c r="V12" i="7"/>
  <c r="U12" i="7"/>
  <c r="T12" i="7"/>
  <c r="S12" i="7"/>
  <c r="R12" i="7"/>
  <c r="Q12" i="7"/>
  <c r="P12" i="7"/>
  <c r="O12" i="7"/>
  <c r="N12" i="7"/>
  <c r="M12" i="7"/>
  <c r="L12" i="7"/>
  <c r="K12" i="7"/>
  <c r="J12" i="7"/>
  <c r="I12" i="7"/>
  <c r="H12" i="7"/>
  <c r="G12" i="7"/>
  <c r="F12" i="7"/>
  <c r="E12" i="7"/>
  <c r="D12" i="7"/>
  <c r="C12" i="7"/>
  <c r="B12" i="7"/>
  <c r="EA11" i="7"/>
  <c r="DZ11" i="7"/>
  <c r="DY11" i="7"/>
  <c r="DX11" i="7"/>
  <c r="DW11" i="7"/>
  <c r="DW2" i="7" s="1"/>
  <c r="DW2" i="6" s="1"/>
  <c r="DV11" i="7"/>
  <c r="DU11" i="7"/>
  <c r="DT11" i="7"/>
  <c r="DS11" i="7"/>
  <c r="DR11" i="7"/>
  <c r="DQ11" i="7"/>
  <c r="DP11" i="7"/>
  <c r="DO11" i="7"/>
  <c r="DO2" i="7" s="1"/>
  <c r="DO2" i="6" s="1"/>
  <c r="DN11" i="7"/>
  <c r="DM11" i="7"/>
  <c r="DL11" i="7"/>
  <c r="DK11" i="7"/>
  <c r="DJ11" i="7"/>
  <c r="DI11" i="7"/>
  <c r="DH11" i="7"/>
  <c r="DG11" i="7"/>
  <c r="DG2" i="7" s="1"/>
  <c r="DG2" i="6" s="1"/>
  <c r="DF11" i="7"/>
  <c r="DE11" i="7"/>
  <c r="DD11" i="7"/>
  <c r="DC11" i="7"/>
  <c r="DB11" i="7"/>
  <c r="DA11" i="7"/>
  <c r="CZ11" i="7"/>
  <c r="CY11" i="7"/>
  <c r="CY2" i="7" s="1"/>
  <c r="CY2" i="6" s="1"/>
  <c r="CX11" i="7"/>
  <c r="CW11" i="7"/>
  <c r="CV11" i="7"/>
  <c r="CU11" i="7"/>
  <c r="CT11" i="7"/>
  <c r="CS11" i="7"/>
  <c r="CR11" i="7"/>
  <c r="CQ11" i="7"/>
  <c r="CQ2" i="7" s="1"/>
  <c r="CQ2" i="6" s="1"/>
  <c r="CP11" i="7"/>
  <c r="CO11" i="7"/>
  <c r="CN11" i="7"/>
  <c r="CM11" i="7"/>
  <c r="CL11" i="7"/>
  <c r="CK11" i="7"/>
  <c r="CJ11" i="7"/>
  <c r="CI11" i="7"/>
  <c r="CI2" i="7" s="1"/>
  <c r="CI2" i="6" s="1"/>
  <c r="CH11" i="7"/>
  <c r="CG11" i="7"/>
  <c r="CF11" i="7"/>
  <c r="CE11" i="7"/>
  <c r="CD11" i="7"/>
  <c r="CC11" i="7"/>
  <c r="CB11" i="7"/>
  <c r="CA11" i="7"/>
  <c r="CA2" i="7" s="1"/>
  <c r="CA2" i="6" s="1"/>
  <c r="BZ11" i="7"/>
  <c r="BY11" i="7"/>
  <c r="BX11" i="7"/>
  <c r="BW11" i="7"/>
  <c r="BV11" i="7"/>
  <c r="BU11" i="7"/>
  <c r="BT11" i="7"/>
  <c r="BS11" i="7"/>
  <c r="BR11" i="7"/>
  <c r="BQ11" i="7"/>
  <c r="BP11" i="7"/>
  <c r="BO11" i="7"/>
  <c r="BN11" i="7"/>
  <c r="BM11" i="7"/>
  <c r="BL11" i="7"/>
  <c r="BK11" i="7"/>
  <c r="BK2" i="7" s="1"/>
  <c r="BK2" i="6" s="1"/>
  <c r="BJ11" i="7"/>
  <c r="BI11" i="7"/>
  <c r="BH11" i="7"/>
  <c r="BG11" i="7"/>
  <c r="BF11" i="7"/>
  <c r="BE11" i="7"/>
  <c r="BD11" i="7"/>
  <c r="BC11" i="7"/>
  <c r="BC2" i="7" s="1"/>
  <c r="BC2" i="6" s="1"/>
  <c r="BB11" i="7"/>
  <c r="BA11" i="7"/>
  <c r="AZ11" i="7"/>
  <c r="AY11" i="7"/>
  <c r="AX11" i="7"/>
  <c r="AW11" i="7"/>
  <c r="AV11" i="7"/>
  <c r="AU11" i="7"/>
  <c r="AU2" i="7" s="1"/>
  <c r="AU2" i="6" s="1"/>
  <c r="AT11" i="7"/>
  <c r="AS11" i="7"/>
  <c r="AR11" i="7"/>
  <c r="AQ11" i="7"/>
  <c r="AP11" i="7"/>
  <c r="AO11" i="7"/>
  <c r="AN11" i="7"/>
  <c r="AM11" i="7"/>
  <c r="AM2" i="7" s="1"/>
  <c r="AM2" i="6" s="1"/>
  <c r="AL11" i="7"/>
  <c r="AK11" i="7"/>
  <c r="AJ11" i="7"/>
  <c r="AI11" i="7"/>
  <c r="AH11" i="7"/>
  <c r="AG11" i="7"/>
  <c r="AF11" i="7"/>
  <c r="AE11" i="7"/>
  <c r="AE2" i="7" s="1"/>
  <c r="AE2" i="6" s="1"/>
  <c r="AD11" i="7"/>
  <c r="AC11" i="7"/>
  <c r="AB11" i="7"/>
  <c r="AA11" i="7"/>
  <c r="Z11" i="7"/>
  <c r="Y11" i="7"/>
  <c r="X11" i="7"/>
  <c r="W11" i="7"/>
  <c r="W2" i="7" s="1"/>
  <c r="W2" i="6" s="1"/>
  <c r="V11" i="7"/>
  <c r="U11" i="7"/>
  <c r="T11" i="7"/>
  <c r="S11" i="7"/>
  <c r="R11" i="7"/>
  <c r="Q11" i="7"/>
  <c r="P11" i="7"/>
  <c r="O11" i="7"/>
  <c r="O2" i="7" s="1"/>
  <c r="O2" i="6" s="1"/>
  <c r="N11" i="7"/>
  <c r="M11" i="7"/>
  <c r="L11" i="7"/>
  <c r="K11" i="7"/>
  <c r="J11" i="7"/>
  <c r="I11" i="7"/>
  <c r="H11" i="7"/>
  <c r="G11" i="7"/>
  <c r="G2" i="7" s="1"/>
  <c r="G2" i="6" s="1"/>
  <c r="F11" i="7"/>
  <c r="E11" i="7"/>
  <c r="D11" i="7"/>
  <c r="C11" i="7"/>
  <c r="B11" i="7"/>
  <c r="EA10" i="7"/>
  <c r="DZ10" i="7"/>
  <c r="DY10" i="7"/>
  <c r="DX10" i="7"/>
  <c r="DW10" i="7"/>
  <c r="DV10" i="7"/>
  <c r="DU10" i="7"/>
  <c r="DT10" i="7"/>
  <c r="DS10" i="7"/>
  <c r="DR10" i="7"/>
  <c r="DQ10" i="7"/>
  <c r="DP10" i="7"/>
  <c r="DO10" i="7"/>
  <c r="DN10" i="7"/>
  <c r="DM10" i="7"/>
  <c r="DL10" i="7"/>
  <c r="DK10" i="7"/>
  <c r="DJ10" i="7"/>
  <c r="DI10" i="7"/>
  <c r="DH10" i="7"/>
  <c r="DH2" i="7" s="1"/>
  <c r="DH2" i="6" s="1"/>
  <c r="DG10" i="7"/>
  <c r="DF10" i="7"/>
  <c r="DE10" i="7"/>
  <c r="DD10" i="7"/>
  <c r="DC10" i="7"/>
  <c r="DB10" i="7"/>
  <c r="DA10" i="7"/>
  <c r="CZ10" i="7"/>
  <c r="CY10" i="7"/>
  <c r="CX10" i="7"/>
  <c r="CW10" i="7"/>
  <c r="CV10" i="7"/>
  <c r="CU10" i="7"/>
  <c r="CT10" i="7"/>
  <c r="CS10" i="7"/>
  <c r="CR10" i="7"/>
  <c r="CQ10" i="7"/>
  <c r="CP10" i="7"/>
  <c r="CO10" i="7"/>
  <c r="CN10" i="7"/>
  <c r="CM10" i="7"/>
  <c r="CL10" i="7"/>
  <c r="CK10" i="7"/>
  <c r="CJ10" i="7"/>
  <c r="CI10" i="7"/>
  <c r="CH10" i="7"/>
  <c r="CG10" i="7"/>
  <c r="CF10" i="7"/>
  <c r="CE10" i="7"/>
  <c r="CD10" i="7"/>
  <c r="CC10" i="7"/>
  <c r="CB10" i="7"/>
  <c r="CA10" i="7"/>
  <c r="BZ10" i="7"/>
  <c r="BY10" i="7"/>
  <c r="BX10" i="7"/>
  <c r="BW10" i="7"/>
  <c r="BV10" i="7"/>
  <c r="BU10" i="7"/>
  <c r="BT10" i="7"/>
  <c r="BS10" i="7"/>
  <c r="BR10" i="7"/>
  <c r="BQ10" i="7"/>
  <c r="BP10" i="7"/>
  <c r="BO10" i="7"/>
  <c r="BN10" i="7"/>
  <c r="BM10" i="7"/>
  <c r="BL10" i="7"/>
  <c r="BK10" i="7"/>
  <c r="BJ10" i="7"/>
  <c r="BI10" i="7"/>
  <c r="BH10" i="7"/>
  <c r="BG10" i="7"/>
  <c r="BF10" i="7"/>
  <c r="BE10" i="7"/>
  <c r="BD10" i="7"/>
  <c r="BC10" i="7"/>
  <c r="BB10" i="7"/>
  <c r="BA10" i="7"/>
  <c r="AZ10" i="7"/>
  <c r="AY10" i="7"/>
  <c r="AX10" i="7"/>
  <c r="AW10" i="7"/>
  <c r="AV10" i="7"/>
  <c r="AU10" i="7"/>
  <c r="AT10" i="7"/>
  <c r="AS10" i="7"/>
  <c r="AR10" i="7"/>
  <c r="AQ10" i="7"/>
  <c r="AP10" i="7"/>
  <c r="AO10" i="7"/>
  <c r="AN10" i="7"/>
  <c r="AM10" i="7"/>
  <c r="AL10" i="7"/>
  <c r="AK10" i="7"/>
  <c r="AJ10" i="7"/>
  <c r="AI10" i="7"/>
  <c r="AH10" i="7"/>
  <c r="AG10" i="7"/>
  <c r="AF10" i="7"/>
  <c r="AE10" i="7"/>
  <c r="AD10" i="7"/>
  <c r="AC10" i="7"/>
  <c r="AB10" i="7"/>
  <c r="AA10" i="7"/>
  <c r="Z10" i="7"/>
  <c r="Y10" i="7"/>
  <c r="X10" i="7"/>
  <c r="W10" i="7"/>
  <c r="V10" i="7"/>
  <c r="U10" i="7"/>
  <c r="T10" i="7"/>
  <c r="S10" i="7"/>
  <c r="R10" i="7"/>
  <c r="Q10" i="7"/>
  <c r="P10" i="7"/>
  <c r="O10" i="7"/>
  <c r="N10" i="7"/>
  <c r="M10" i="7"/>
  <c r="L10" i="7"/>
  <c r="K10" i="7"/>
  <c r="J10" i="7"/>
  <c r="I10" i="7"/>
  <c r="H10" i="7"/>
  <c r="G10" i="7"/>
  <c r="F10" i="7"/>
  <c r="E10" i="7"/>
  <c r="D10" i="7"/>
  <c r="C10" i="7"/>
  <c r="B10" i="7"/>
  <c r="EA9" i="7"/>
  <c r="DZ9" i="7"/>
  <c r="DZ2" i="7" s="1"/>
  <c r="DZ2" i="6" s="1"/>
  <c r="DY9" i="7"/>
  <c r="DX9" i="7"/>
  <c r="DW9" i="7"/>
  <c r="DV9" i="7"/>
  <c r="DU9" i="7"/>
  <c r="DT9" i="7"/>
  <c r="DS9" i="7"/>
  <c r="DR9" i="7"/>
  <c r="DR2" i="7" s="1"/>
  <c r="DR2" i="6" s="1"/>
  <c r="DQ9" i="7"/>
  <c r="DP9" i="7"/>
  <c r="DO9" i="7"/>
  <c r="DN9" i="7"/>
  <c r="DM9" i="7"/>
  <c r="DL9" i="7"/>
  <c r="DK9" i="7"/>
  <c r="DJ9" i="7"/>
  <c r="DJ2" i="7" s="1"/>
  <c r="DJ2" i="6" s="1"/>
  <c r="DI9" i="7"/>
  <c r="DH9" i="7"/>
  <c r="DG9" i="7"/>
  <c r="DF9" i="7"/>
  <c r="DE9" i="7"/>
  <c r="DD9" i="7"/>
  <c r="DC9" i="7"/>
  <c r="DB9" i="7"/>
  <c r="DB2" i="7" s="1"/>
  <c r="DB2" i="6" s="1"/>
  <c r="DA9" i="7"/>
  <c r="CZ9" i="7"/>
  <c r="CY9" i="7"/>
  <c r="CX9" i="7"/>
  <c r="CW9" i="7"/>
  <c r="CV9" i="7"/>
  <c r="CU9" i="7"/>
  <c r="CT9" i="7"/>
  <c r="CT2" i="7" s="1"/>
  <c r="CT2" i="6" s="1"/>
  <c r="CS9" i="7"/>
  <c r="CR9" i="7"/>
  <c r="CQ9" i="7"/>
  <c r="CP9" i="7"/>
  <c r="CO9" i="7"/>
  <c r="CN9" i="7"/>
  <c r="CM9" i="7"/>
  <c r="CL9" i="7"/>
  <c r="CL2" i="7" s="1"/>
  <c r="CL2" i="6" s="1"/>
  <c r="CK9" i="7"/>
  <c r="CJ9" i="7"/>
  <c r="CI9" i="7"/>
  <c r="CH9" i="7"/>
  <c r="CG9" i="7"/>
  <c r="CF9" i="7"/>
  <c r="CE9" i="7"/>
  <c r="CD9" i="7"/>
  <c r="CD2" i="7" s="1"/>
  <c r="CD2" i="6" s="1"/>
  <c r="CC9" i="7"/>
  <c r="CB9" i="7"/>
  <c r="CA9" i="7"/>
  <c r="BZ9" i="7"/>
  <c r="BY9" i="7"/>
  <c r="BX9" i="7"/>
  <c r="BW9" i="7"/>
  <c r="BV9" i="7"/>
  <c r="BV2" i="7" s="1"/>
  <c r="BV2" i="6" s="1"/>
  <c r="BU9" i="7"/>
  <c r="BT9" i="7"/>
  <c r="BS9" i="7"/>
  <c r="BR9" i="7"/>
  <c r="BQ9" i="7"/>
  <c r="BP9" i="7"/>
  <c r="BO9" i="7"/>
  <c r="BN9" i="7"/>
  <c r="BN2" i="7" s="1"/>
  <c r="BN2" i="6" s="1"/>
  <c r="BM9" i="7"/>
  <c r="BL9" i="7"/>
  <c r="BK9" i="7"/>
  <c r="BJ9" i="7"/>
  <c r="BI9" i="7"/>
  <c r="BH9" i="7"/>
  <c r="BG9" i="7"/>
  <c r="BF9" i="7"/>
  <c r="BF2" i="7" s="1"/>
  <c r="BF2" i="6" s="1"/>
  <c r="BE9" i="7"/>
  <c r="BD9" i="7"/>
  <c r="BC9" i="7"/>
  <c r="BB9" i="7"/>
  <c r="BA9" i="7"/>
  <c r="AZ9" i="7"/>
  <c r="AY9" i="7"/>
  <c r="AX9" i="7"/>
  <c r="AX2" i="7" s="1"/>
  <c r="AX2" i="6" s="1"/>
  <c r="AW9" i="7"/>
  <c r="AV9" i="7"/>
  <c r="AU9" i="7"/>
  <c r="AT9" i="7"/>
  <c r="AS9" i="7"/>
  <c r="AR9" i="7"/>
  <c r="AQ9" i="7"/>
  <c r="AP9" i="7"/>
  <c r="AP2" i="7" s="1"/>
  <c r="AP2" i="6" s="1"/>
  <c r="AO9" i="7"/>
  <c r="AN9" i="7"/>
  <c r="AM9" i="7"/>
  <c r="AL9" i="7"/>
  <c r="AK9" i="7"/>
  <c r="AJ9" i="7"/>
  <c r="AI9" i="7"/>
  <c r="AH9" i="7"/>
  <c r="AH2" i="7" s="1"/>
  <c r="AH2" i="6" s="1"/>
  <c r="AG9" i="7"/>
  <c r="AF9" i="7"/>
  <c r="AE9" i="7"/>
  <c r="AD9" i="7"/>
  <c r="AC9" i="7"/>
  <c r="AB9" i="7"/>
  <c r="AA9" i="7"/>
  <c r="Z9" i="7"/>
  <c r="Z2" i="7" s="1"/>
  <c r="Z2" i="6" s="1"/>
  <c r="Y9" i="7"/>
  <c r="X9" i="7"/>
  <c r="W9" i="7"/>
  <c r="V9" i="7"/>
  <c r="U9" i="7"/>
  <c r="T9" i="7"/>
  <c r="S9" i="7"/>
  <c r="R9" i="7"/>
  <c r="R2" i="7" s="1"/>
  <c r="R2" i="6" s="1"/>
  <c r="Q9" i="7"/>
  <c r="P9" i="7"/>
  <c r="O9" i="7"/>
  <c r="N9" i="7"/>
  <c r="M9" i="7"/>
  <c r="L9" i="7"/>
  <c r="K9" i="7"/>
  <c r="J9" i="7"/>
  <c r="J2" i="7" s="1"/>
  <c r="J2" i="6" s="1"/>
  <c r="I9" i="7"/>
  <c r="H9" i="7"/>
  <c r="G9" i="7"/>
  <c r="F9" i="7"/>
  <c r="E9" i="7"/>
  <c r="D9" i="7"/>
  <c r="C9" i="7"/>
  <c r="B9" i="7"/>
  <c r="B2" i="7" s="1"/>
  <c r="B2" i="6" s="1"/>
  <c r="EA8" i="7"/>
  <c r="DZ8" i="7"/>
  <c r="DY8" i="7"/>
  <c r="DX8" i="7"/>
  <c r="DW8" i="7"/>
  <c r="DV8" i="7"/>
  <c r="DU8" i="7"/>
  <c r="DT8" i="7"/>
  <c r="DS8" i="7"/>
  <c r="DR8" i="7"/>
  <c r="DQ8" i="7"/>
  <c r="DP8" i="7"/>
  <c r="DO8" i="7"/>
  <c r="DN8" i="7"/>
  <c r="DM8" i="7"/>
  <c r="DL8" i="7"/>
  <c r="DK8" i="7"/>
  <c r="DJ8" i="7"/>
  <c r="DI8" i="7"/>
  <c r="DH8" i="7"/>
  <c r="DG8" i="7"/>
  <c r="DF8" i="7"/>
  <c r="DE8" i="7"/>
  <c r="DD8" i="7"/>
  <c r="DC8" i="7"/>
  <c r="DB8" i="7"/>
  <c r="DA8" i="7"/>
  <c r="CZ8" i="7"/>
  <c r="CY8" i="7"/>
  <c r="CX8" i="7"/>
  <c r="CW8" i="7"/>
  <c r="CW176" i="7" s="1"/>
  <c r="CV8" i="7"/>
  <c r="CU8" i="7"/>
  <c r="CT8" i="7"/>
  <c r="CS8" i="7"/>
  <c r="CR8" i="7"/>
  <c r="CR2" i="7" s="1"/>
  <c r="CR2" i="6" s="1"/>
  <c r="CQ8" i="7"/>
  <c r="CP8" i="7"/>
  <c r="CO8" i="7"/>
  <c r="CN8" i="7"/>
  <c r="CM8" i="7"/>
  <c r="CL8" i="7"/>
  <c r="CK8" i="7"/>
  <c r="CJ8" i="7"/>
  <c r="CI8" i="7"/>
  <c r="CH8" i="7"/>
  <c r="CG8" i="7"/>
  <c r="CF8" i="7"/>
  <c r="CE8" i="7"/>
  <c r="CD8" i="7"/>
  <c r="CC8" i="7"/>
  <c r="CB8" i="7"/>
  <c r="CA8" i="7"/>
  <c r="BZ8" i="7"/>
  <c r="BY8" i="7"/>
  <c r="BX8" i="7"/>
  <c r="BW8" i="7"/>
  <c r="BV8" i="7"/>
  <c r="BU8" i="7"/>
  <c r="BT8" i="7"/>
  <c r="BS8" i="7"/>
  <c r="BR8" i="7"/>
  <c r="BQ8" i="7"/>
  <c r="BP8" i="7"/>
  <c r="BO8" i="7"/>
  <c r="BN8" i="7"/>
  <c r="BM8" i="7"/>
  <c r="BL8" i="7"/>
  <c r="BK8" i="7"/>
  <c r="BJ8" i="7"/>
  <c r="BI8" i="7"/>
  <c r="BH8" i="7"/>
  <c r="BG8" i="7"/>
  <c r="BF8" i="7"/>
  <c r="BE8" i="7"/>
  <c r="BD8" i="7"/>
  <c r="BC8" i="7"/>
  <c r="BB8" i="7"/>
  <c r="BA8" i="7"/>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U176" i="7" s="1"/>
  <c r="T8" i="7"/>
  <c r="S8" i="7"/>
  <c r="R8" i="7"/>
  <c r="Q8" i="7"/>
  <c r="P8" i="7"/>
  <c r="O8" i="7"/>
  <c r="N8" i="7"/>
  <c r="M8" i="7"/>
  <c r="L8" i="7"/>
  <c r="K8" i="7"/>
  <c r="J8" i="7"/>
  <c r="I8" i="7"/>
  <c r="H8" i="7"/>
  <c r="G8" i="7"/>
  <c r="F8" i="7"/>
  <c r="E8" i="7"/>
  <c r="D8" i="7"/>
  <c r="C8" i="7"/>
  <c r="B8" i="7"/>
  <c r="BS2" i="7"/>
  <c r="BS2" i="6" s="1"/>
  <c r="BJ2" i="7"/>
  <c r="BJ2" i="6" s="1"/>
  <c r="L47" i="5"/>
  <c r="K47" i="5"/>
  <c r="J47" i="5"/>
  <c r="I47" i="5"/>
  <c r="H47" i="5"/>
  <c r="G47" i="5"/>
  <c r="F47" i="5"/>
  <c r="E47" i="5"/>
  <c r="D47" i="5"/>
  <c r="C47" i="5"/>
  <c r="J183" i="4"/>
  <c r="J182" i="4"/>
  <c r="J181" i="4"/>
  <c r="J180" i="4"/>
  <c r="J179" i="4"/>
  <c r="X52" i="4"/>
  <c r="V52" i="4"/>
  <c r="A52" i="4"/>
  <c r="X51" i="4"/>
  <c r="V51" i="4"/>
  <c r="A51" i="4"/>
  <c r="X50" i="4"/>
  <c r="V50" i="4"/>
  <c r="A50" i="4"/>
  <c r="X49" i="4"/>
  <c r="V49" i="4"/>
  <c r="A49" i="4"/>
  <c r="X48" i="4"/>
  <c r="V48" i="4"/>
  <c r="A48" i="4"/>
  <c r="X47" i="4"/>
  <c r="V47" i="4"/>
  <c r="A47" i="4"/>
  <c r="X46" i="4"/>
  <c r="V46" i="4"/>
  <c r="A46" i="4"/>
  <c r="X45" i="4"/>
  <c r="V45" i="4"/>
  <c r="A45" i="4"/>
  <c r="X44" i="4"/>
  <c r="V44" i="4"/>
  <c r="A44" i="4"/>
  <c r="X43" i="4"/>
  <c r="V43" i="4"/>
  <c r="A43" i="4"/>
  <c r="X42" i="4"/>
  <c r="V42" i="4"/>
  <c r="A42" i="4"/>
  <c r="X41" i="4"/>
  <c r="V41" i="4"/>
  <c r="A41" i="4"/>
  <c r="X40" i="4"/>
  <c r="V40" i="4"/>
  <c r="A40" i="4"/>
  <c r="X39" i="4"/>
  <c r="V39" i="4"/>
  <c r="A39" i="4"/>
  <c r="X38" i="4"/>
  <c r="V38" i="4"/>
  <c r="A38" i="4"/>
  <c r="X37" i="4"/>
  <c r="V37" i="4"/>
  <c r="A37" i="4"/>
  <c r="X36" i="4"/>
  <c r="V36" i="4"/>
  <c r="A36" i="4"/>
  <c r="X35" i="4"/>
  <c r="V35" i="4"/>
  <c r="A35" i="4"/>
  <c r="X34" i="4"/>
  <c r="V34" i="4"/>
  <c r="A34" i="4"/>
  <c r="X33" i="4"/>
  <c r="V33" i="4"/>
  <c r="A33" i="4"/>
  <c r="X32" i="4"/>
  <c r="V32" i="4"/>
  <c r="A32" i="4"/>
  <c r="X31" i="4"/>
  <c r="V31" i="4"/>
  <c r="A31" i="4"/>
  <c r="X30" i="4"/>
  <c r="V30" i="4"/>
  <c r="A30" i="4"/>
  <c r="X29" i="4"/>
  <c r="V29" i="4"/>
  <c r="A29" i="4"/>
  <c r="X28" i="4"/>
  <c r="V28" i="4"/>
  <c r="A28" i="4"/>
  <c r="X27" i="4"/>
  <c r="V27" i="4"/>
  <c r="A27" i="4"/>
  <c r="X26" i="4"/>
  <c r="V26" i="4"/>
  <c r="A26" i="4"/>
  <c r="X25" i="4"/>
  <c r="V25" i="4"/>
  <c r="A25" i="4"/>
  <c r="X24" i="4"/>
  <c r="V24" i="4"/>
  <c r="A24" i="4"/>
  <c r="X23" i="4"/>
  <c r="V23" i="4"/>
  <c r="A23" i="4"/>
  <c r="X22" i="4"/>
  <c r="V22" i="4"/>
  <c r="A22" i="4"/>
  <c r="X21" i="4"/>
  <c r="AA21" i="2" s="1"/>
  <c r="V21" i="4"/>
  <c r="A21" i="4"/>
  <c r="X20" i="4"/>
  <c r="V20" i="4"/>
  <c r="A20" i="4"/>
  <c r="X19" i="4"/>
  <c r="V19" i="4"/>
  <c r="A19" i="4"/>
  <c r="X18" i="4"/>
  <c r="V18" i="4"/>
  <c r="A18" i="4"/>
  <c r="X17" i="4"/>
  <c r="V17" i="4"/>
  <c r="A17" i="4"/>
  <c r="X16" i="4"/>
  <c r="V16" i="4"/>
  <c r="A16" i="4"/>
  <c r="X15" i="4"/>
  <c r="V15" i="4"/>
  <c r="A15" i="4"/>
  <c r="X14" i="4"/>
  <c r="V14" i="4"/>
  <c r="A14" i="4"/>
  <c r="X13" i="4"/>
  <c r="V13" i="4"/>
  <c r="A13" i="4"/>
  <c r="X12" i="4"/>
  <c r="V12" i="4"/>
  <c r="A12" i="4"/>
  <c r="X11" i="4"/>
  <c r="V11" i="4"/>
  <c r="A11" i="4"/>
  <c r="S10" i="4"/>
  <c r="T5" i="4"/>
  <c r="U3" i="4"/>
  <c r="J204" i="3"/>
  <c r="J203" i="3"/>
  <c r="J202" i="3"/>
  <c r="J201" i="3"/>
  <c r="J200" i="3"/>
  <c r="X73" i="3"/>
  <c r="V73" i="3"/>
  <c r="U73" i="3"/>
  <c r="A73" i="3"/>
  <c r="X72" i="3"/>
  <c r="V72" i="3"/>
  <c r="A72" i="3"/>
  <c r="X71" i="3"/>
  <c r="V71" i="3"/>
  <c r="A71" i="3"/>
  <c r="X70" i="3"/>
  <c r="V70" i="3"/>
  <c r="A70" i="3"/>
  <c r="X69" i="3"/>
  <c r="V69" i="3"/>
  <c r="A69" i="3"/>
  <c r="X68" i="3"/>
  <c r="V68" i="3"/>
  <c r="A68" i="3"/>
  <c r="X67" i="3"/>
  <c r="V67" i="3"/>
  <c r="A67" i="3"/>
  <c r="X66" i="3"/>
  <c r="V66" i="3"/>
  <c r="A66" i="3"/>
  <c r="X65" i="3"/>
  <c r="V65" i="3"/>
  <c r="A65" i="3"/>
  <c r="X64" i="3"/>
  <c r="V64" i="3"/>
  <c r="A64" i="3"/>
  <c r="X63" i="3"/>
  <c r="V63" i="3"/>
  <c r="A63" i="3"/>
  <c r="X62" i="3"/>
  <c r="V62" i="3"/>
  <c r="A62" i="3"/>
  <c r="X61" i="3"/>
  <c r="V61" i="3"/>
  <c r="A61" i="3"/>
  <c r="X60" i="3"/>
  <c r="V60" i="3"/>
  <c r="A60" i="3"/>
  <c r="X59" i="3"/>
  <c r="AA17" i="2" s="1"/>
  <c r="V59" i="3"/>
  <c r="A59" i="3"/>
  <c r="X58" i="3"/>
  <c r="V58" i="3"/>
  <c r="A58" i="3"/>
  <c r="X57" i="3"/>
  <c r="V57" i="3"/>
  <c r="A57" i="3"/>
  <c r="X56" i="3"/>
  <c r="V56" i="3"/>
  <c r="A56" i="3"/>
  <c r="X55" i="3"/>
  <c r="V55" i="3"/>
  <c r="A55" i="3"/>
  <c r="X54" i="3"/>
  <c r="V54" i="3"/>
  <c r="A54" i="3"/>
  <c r="X53" i="3"/>
  <c r="V53" i="3"/>
  <c r="A53" i="3"/>
  <c r="X52" i="3"/>
  <c r="V52" i="3"/>
  <c r="A52" i="3"/>
  <c r="X51" i="3"/>
  <c r="V51" i="3"/>
  <c r="A51" i="3"/>
  <c r="X50" i="3"/>
  <c r="V50" i="3"/>
  <c r="A50" i="3"/>
  <c r="X49" i="3"/>
  <c r="V49" i="3"/>
  <c r="A49" i="3"/>
  <c r="X48" i="3"/>
  <c r="V48" i="3"/>
  <c r="A48" i="3"/>
  <c r="X47" i="3"/>
  <c r="V47" i="3"/>
  <c r="A47" i="3"/>
  <c r="X46" i="3"/>
  <c r="V46" i="3"/>
  <c r="A46" i="3"/>
  <c r="X45" i="3"/>
  <c r="V45" i="3"/>
  <c r="A45" i="3"/>
  <c r="X44" i="3"/>
  <c r="AA23" i="2" s="1"/>
  <c r="V44" i="3"/>
  <c r="A44" i="3"/>
  <c r="X43" i="3"/>
  <c r="V43" i="3"/>
  <c r="A43" i="3"/>
  <c r="X42" i="3"/>
  <c r="V42" i="3"/>
  <c r="A42" i="3"/>
  <c r="X41" i="3"/>
  <c r="V41" i="3"/>
  <c r="A41" i="3"/>
  <c r="X40" i="3"/>
  <c r="V40" i="3"/>
  <c r="A40" i="3"/>
  <c r="X39" i="3"/>
  <c r="V39" i="3"/>
  <c r="A39" i="3"/>
  <c r="X38" i="3"/>
  <c r="V38" i="3"/>
  <c r="A38" i="3"/>
  <c r="X37" i="3"/>
  <c r="V37" i="3"/>
  <c r="A37" i="3"/>
  <c r="X36" i="3"/>
  <c r="V36" i="3"/>
  <c r="A36" i="3"/>
  <c r="X35" i="3"/>
  <c r="V35" i="3"/>
  <c r="A35" i="3"/>
  <c r="X34" i="3"/>
  <c r="V34" i="3"/>
  <c r="A34" i="3"/>
  <c r="X33" i="3"/>
  <c r="V33" i="3"/>
  <c r="A33" i="3"/>
  <c r="X32" i="3"/>
  <c r="V32" i="3"/>
  <c r="A32" i="3"/>
  <c r="X31" i="3"/>
  <c r="V31" i="3"/>
  <c r="A31" i="3"/>
  <c r="X30" i="3"/>
  <c r="V30" i="3"/>
  <c r="A30" i="3"/>
  <c r="X29" i="3"/>
  <c r="V29" i="3"/>
  <c r="A29" i="3"/>
  <c r="X28" i="3"/>
  <c r="V28" i="3"/>
  <c r="A28" i="3"/>
  <c r="X27" i="3"/>
  <c r="V27" i="3"/>
  <c r="A27" i="3"/>
  <c r="X26" i="3"/>
  <c r="V26" i="3"/>
  <c r="A26" i="3"/>
  <c r="X25" i="3"/>
  <c r="V25" i="3"/>
  <c r="A25" i="3"/>
  <c r="X24" i="3"/>
  <c r="V24" i="3"/>
  <c r="A24" i="3"/>
  <c r="X23" i="3"/>
  <c r="V23" i="3"/>
  <c r="A23" i="3"/>
  <c r="X22" i="3"/>
  <c r="V22" i="3"/>
  <c r="A22" i="3"/>
  <c r="X21" i="3"/>
  <c r="V21" i="3"/>
  <c r="A21" i="3"/>
  <c r="X20" i="3"/>
  <c r="AA20" i="2" s="1"/>
  <c r="AB20" i="2" s="1"/>
  <c r="V20" i="3"/>
  <c r="A20" i="3"/>
  <c r="X19" i="3"/>
  <c r="V19" i="3"/>
  <c r="A19" i="3"/>
  <c r="X18" i="3"/>
  <c r="V18" i="3"/>
  <c r="A18" i="3"/>
  <c r="X17" i="3"/>
  <c r="V17" i="3"/>
  <c r="A17" i="3"/>
  <c r="X16" i="3"/>
  <c r="AA16" i="2" s="1"/>
  <c r="AB16" i="2" s="1"/>
  <c r="V16" i="3"/>
  <c r="A16" i="3"/>
  <c r="X15" i="3"/>
  <c r="V15" i="3"/>
  <c r="A15" i="3"/>
  <c r="X14" i="3"/>
  <c r="V14" i="3"/>
  <c r="A14" i="3"/>
  <c r="X13" i="3"/>
  <c r="V13" i="3"/>
  <c r="A13" i="3"/>
  <c r="X12" i="3"/>
  <c r="V12" i="3"/>
  <c r="A12" i="3"/>
  <c r="X11" i="3"/>
  <c r="V11" i="3"/>
  <c r="A11" i="3"/>
  <c r="S10" i="3"/>
  <c r="T5" i="3"/>
  <c r="U3" i="3"/>
  <c r="J204" i="2"/>
  <c r="J203" i="2"/>
  <c r="J202" i="2"/>
  <c r="J201" i="2"/>
  <c r="J200" i="2"/>
  <c r="X73" i="2"/>
  <c r="A73" i="2"/>
  <c r="X72" i="2"/>
  <c r="A72" i="2"/>
  <c r="X71" i="2"/>
  <c r="A71" i="2"/>
  <c r="X70" i="2"/>
  <c r="A70" i="2"/>
  <c r="X69" i="2"/>
  <c r="A69" i="2"/>
  <c r="X68" i="2"/>
  <c r="A68" i="2"/>
  <c r="X67" i="2"/>
  <c r="A67" i="2"/>
  <c r="X66" i="2"/>
  <c r="A66" i="2"/>
  <c r="X65" i="2"/>
  <c r="A65" i="2"/>
  <c r="X64" i="2"/>
  <c r="A64" i="2"/>
  <c r="X63" i="2"/>
  <c r="A63" i="2"/>
  <c r="X62" i="2"/>
  <c r="A62" i="2"/>
  <c r="X61" i="2"/>
  <c r="A61" i="2"/>
  <c r="X60" i="2"/>
  <c r="A60" i="2"/>
  <c r="X59" i="2"/>
  <c r="A59" i="2"/>
  <c r="X58" i="2"/>
  <c r="A58" i="2"/>
  <c r="X57" i="2"/>
  <c r="A57" i="2"/>
  <c r="X56" i="2"/>
  <c r="A56" i="2"/>
  <c r="X55" i="2"/>
  <c r="A55" i="2"/>
  <c r="X54" i="2"/>
  <c r="A54" i="2"/>
  <c r="X53" i="2"/>
  <c r="A53" i="2"/>
  <c r="X52" i="2"/>
  <c r="A52" i="2"/>
  <c r="X51" i="2"/>
  <c r="A51" i="2"/>
  <c r="X50" i="2"/>
  <c r="A50" i="2"/>
  <c r="X49" i="2"/>
  <c r="A49" i="2"/>
  <c r="X48" i="2"/>
  <c r="A48" i="2"/>
  <c r="X47" i="2"/>
  <c r="A47" i="2"/>
  <c r="X46" i="2"/>
  <c r="A46" i="2"/>
  <c r="X45" i="2"/>
  <c r="A45" i="2"/>
  <c r="X44" i="2"/>
  <c r="A44" i="2"/>
  <c r="X43" i="2"/>
  <c r="A43" i="2"/>
  <c r="X42" i="2"/>
  <c r="A42" i="2"/>
  <c r="X41" i="2"/>
  <c r="A41" i="2"/>
  <c r="X40" i="2"/>
  <c r="A40" i="2"/>
  <c r="X39" i="2"/>
  <c r="A39" i="2"/>
  <c r="X38" i="2"/>
  <c r="A38" i="2"/>
  <c r="X37" i="2"/>
  <c r="A37" i="2"/>
  <c r="AW36" i="2"/>
  <c r="AU36" i="2"/>
  <c r="AS36" i="2"/>
  <c r="AQ36" i="2"/>
  <c r="AO36" i="2"/>
  <c r="AM36" i="2"/>
  <c r="AK36" i="2"/>
  <c r="AC36" i="2" s="1"/>
  <c r="AI36" i="2"/>
  <c r="AG36" i="2"/>
  <c r="X36" i="2"/>
  <c r="A36" i="2"/>
  <c r="AW35" i="2"/>
  <c r="AU35" i="2"/>
  <c r="AS35" i="2"/>
  <c r="AQ35" i="2"/>
  <c r="AO35" i="2"/>
  <c r="AM35" i="2"/>
  <c r="AK35" i="2"/>
  <c r="AC35" i="2" s="1"/>
  <c r="AI35" i="2"/>
  <c r="AG35" i="2"/>
  <c r="X35" i="2"/>
  <c r="A35" i="2"/>
  <c r="AW34" i="2"/>
  <c r="AU34" i="2"/>
  <c r="AS34" i="2"/>
  <c r="AQ34" i="2"/>
  <c r="AO34" i="2"/>
  <c r="AM34" i="2"/>
  <c r="AK34" i="2"/>
  <c r="AC34" i="2" s="1"/>
  <c r="AI34" i="2"/>
  <c r="AG34" i="2"/>
  <c r="X34" i="2"/>
  <c r="A34" i="2"/>
  <c r="AW33" i="2"/>
  <c r="AU33" i="2"/>
  <c r="AS33" i="2"/>
  <c r="AQ33" i="2"/>
  <c r="AO33" i="2"/>
  <c r="AM33" i="2"/>
  <c r="AK33" i="2"/>
  <c r="AC33" i="2" s="1"/>
  <c r="AI33" i="2"/>
  <c r="AG33" i="2"/>
  <c r="X33" i="2"/>
  <c r="A33" i="2"/>
  <c r="AW32" i="2"/>
  <c r="AU32" i="2"/>
  <c r="AS32" i="2"/>
  <c r="AQ32" i="2"/>
  <c r="AO32" i="2"/>
  <c r="AM32" i="2"/>
  <c r="AK32" i="2"/>
  <c r="AC32" i="2" s="1"/>
  <c r="AI32" i="2"/>
  <c r="AG32" i="2"/>
  <c r="X32" i="2"/>
  <c r="A32" i="2"/>
  <c r="AW31" i="2"/>
  <c r="AU31" i="2"/>
  <c r="AS31" i="2"/>
  <c r="AQ31" i="2"/>
  <c r="AO31" i="2"/>
  <c r="AM31" i="2"/>
  <c r="AK31" i="2"/>
  <c r="AC31" i="2" s="1"/>
  <c r="AI31" i="2"/>
  <c r="AG31" i="2"/>
  <c r="X31" i="2"/>
  <c r="A31" i="2"/>
  <c r="AW30" i="2"/>
  <c r="AU30" i="2"/>
  <c r="AS30" i="2"/>
  <c r="AQ30" i="2"/>
  <c r="AO30" i="2"/>
  <c r="AM30" i="2"/>
  <c r="AK30" i="2"/>
  <c r="AC30" i="2" s="1"/>
  <c r="AI30" i="2"/>
  <c r="AG30" i="2"/>
  <c r="X30" i="2"/>
  <c r="A30" i="2"/>
  <c r="AW29" i="2"/>
  <c r="AU29" i="2"/>
  <c r="AS29" i="2"/>
  <c r="AQ29" i="2"/>
  <c r="AO29" i="2"/>
  <c r="AM29" i="2"/>
  <c r="AK29" i="2"/>
  <c r="AI29" i="2"/>
  <c r="AG29" i="2"/>
  <c r="AA29" i="2"/>
  <c r="X29" i="2"/>
  <c r="A29" i="2"/>
  <c r="AW28" i="2"/>
  <c r="AU28" i="2"/>
  <c r="AS28" i="2"/>
  <c r="AQ28" i="2"/>
  <c r="AO28" i="2"/>
  <c r="AM28" i="2"/>
  <c r="AK28" i="2"/>
  <c r="AI28" i="2"/>
  <c r="AG28" i="2"/>
  <c r="X28" i="2"/>
  <c r="A28" i="2"/>
  <c r="AW27" i="2"/>
  <c r="AU27" i="2"/>
  <c r="AS27" i="2"/>
  <c r="AQ27" i="2"/>
  <c r="AO27" i="2"/>
  <c r="AM27" i="2"/>
  <c r="AK27" i="2"/>
  <c r="AI27" i="2"/>
  <c r="AG27" i="2"/>
  <c r="AC27" i="2"/>
  <c r="X27" i="2"/>
  <c r="A27" i="2"/>
  <c r="AW26" i="2"/>
  <c r="AU26" i="2"/>
  <c r="AS26" i="2"/>
  <c r="AQ26" i="2"/>
  <c r="AO26" i="2"/>
  <c r="AM26" i="2"/>
  <c r="AK26" i="2"/>
  <c r="AI26" i="2"/>
  <c r="AG26" i="2"/>
  <c r="X26" i="2"/>
  <c r="A26" i="2"/>
  <c r="AW25" i="2"/>
  <c r="AU25" i="2"/>
  <c r="AS25" i="2"/>
  <c r="AQ25" i="2"/>
  <c r="AO25" i="2"/>
  <c r="AM25" i="2"/>
  <c r="AK25" i="2"/>
  <c r="AI25" i="2"/>
  <c r="AC25" i="2" s="1"/>
  <c r="AG25" i="2"/>
  <c r="AA25" i="2"/>
  <c r="AB25" i="2" s="1"/>
  <c r="X25" i="2"/>
  <c r="A25" i="2"/>
  <c r="AW24" i="2"/>
  <c r="AU24" i="2"/>
  <c r="AS24" i="2"/>
  <c r="AQ24" i="2"/>
  <c r="AO24" i="2"/>
  <c r="AM24" i="2"/>
  <c r="AK24" i="2"/>
  <c r="AI24" i="2"/>
  <c r="AG24" i="2"/>
  <c r="AC24" i="2" s="1"/>
  <c r="X24" i="2"/>
  <c r="A24" i="2"/>
  <c r="AW23" i="2"/>
  <c r="AU23" i="2"/>
  <c r="AS23" i="2"/>
  <c r="AQ23" i="2"/>
  <c r="AO23" i="2"/>
  <c r="AM23" i="2"/>
  <c r="AC23" i="2" s="1"/>
  <c r="AK23" i="2"/>
  <c r="AI23" i="2"/>
  <c r="AG23" i="2"/>
  <c r="X23" i="2"/>
  <c r="A23" i="2"/>
  <c r="AW22" i="2"/>
  <c r="AU22" i="2"/>
  <c r="AS22" i="2"/>
  <c r="AQ22" i="2"/>
  <c r="AO22" i="2"/>
  <c r="AM22" i="2"/>
  <c r="AK22" i="2"/>
  <c r="AC22" i="2" s="1"/>
  <c r="AI22" i="2"/>
  <c r="AG22" i="2"/>
  <c r="X22" i="2"/>
  <c r="A22" i="2"/>
  <c r="AW21" i="2"/>
  <c r="AU21" i="2"/>
  <c r="AS21" i="2"/>
  <c r="AQ21" i="2"/>
  <c r="AO21" i="2"/>
  <c r="AM21" i="2"/>
  <c r="AK21" i="2"/>
  <c r="AI21" i="2"/>
  <c r="AG21" i="2"/>
  <c r="AB21" i="2"/>
  <c r="X21" i="2"/>
  <c r="A21" i="2"/>
  <c r="AW20" i="2"/>
  <c r="AU20" i="2"/>
  <c r="AS20" i="2"/>
  <c r="AQ20" i="2"/>
  <c r="AO20" i="2"/>
  <c r="AM20" i="2"/>
  <c r="AK20" i="2"/>
  <c r="AI20" i="2"/>
  <c r="AG20" i="2"/>
  <c r="X20" i="2"/>
  <c r="A20" i="2"/>
  <c r="AW19" i="2"/>
  <c r="AU19" i="2"/>
  <c r="AS19" i="2"/>
  <c r="AQ19" i="2"/>
  <c r="AO19" i="2"/>
  <c r="AM19" i="2"/>
  <c r="AK19" i="2"/>
  <c r="AI19" i="2"/>
  <c r="AG19" i="2"/>
  <c r="AC19" i="2"/>
  <c r="X19" i="2"/>
  <c r="A19" i="2"/>
  <c r="AW18" i="2"/>
  <c r="AU18" i="2"/>
  <c r="AS18" i="2"/>
  <c r="AQ18" i="2"/>
  <c r="AO18" i="2"/>
  <c r="AM18" i="2"/>
  <c r="AK18" i="2"/>
  <c r="AI18" i="2"/>
  <c r="AG18" i="2"/>
  <c r="AC18" i="2" s="1"/>
  <c r="X18" i="2"/>
  <c r="A18" i="2"/>
  <c r="AW17" i="2"/>
  <c r="AU17" i="2"/>
  <c r="AS17" i="2"/>
  <c r="AQ17" i="2"/>
  <c r="AO17" i="2"/>
  <c r="AM17" i="2"/>
  <c r="AK17" i="2"/>
  <c r="AI17" i="2"/>
  <c r="AC17" i="2" s="1"/>
  <c r="AG17" i="2"/>
  <c r="X17" i="2"/>
  <c r="A17" i="2"/>
  <c r="AW16" i="2"/>
  <c r="AU16" i="2"/>
  <c r="AS16" i="2"/>
  <c r="AQ16" i="2"/>
  <c r="AO16" i="2"/>
  <c r="AM16" i="2"/>
  <c r="AK16" i="2"/>
  <c r="AI16" i="2"/>
  <c r="AG16" i="2"/>
  <c r="AC16" i="2" s="1"/>
  <c r="X16" i="2"/>
  <c r="A16" i="2"/>
  <c r="AW15" i="2"/>
  <c r="AU15" i="2"/>
  <c r="AS15" i="2"/>
  <c r="AQ15" i="2"/>
  <c r="AO15" i="2"/>
  <c r="AM15" i="2"/>
  <c r="AC15" i="2" s="1"/>
  <c r="AK15" i="2"/>
  <c r="AI15" i="2"/>
  <c r="AG15" i="2"/>
  <c r="X15" i="2"/>
  <c r="AA15" i="2" s="1"/>
  <c r="A15" i="2"/>
  <c r="AW14" i="2"/>
  <c r="AU14" i="2"/>
  <c r="AS14" i="2"/>
  <c r="AQ14" i="2"/>
  <c r="AO14" i="2"/>
  <c r="AM14" i="2"/>
  <c r="AK14" i="2"/>
  <c r="AC14" i="2" s="1"/>
  <c r="AI14" i="2"/>
  <c r="AG14" i="2"/>
  <c r="X14" i="2"/>
  <c r="AA14" i="2" s="1"/>
  <c r="AB14" i="2" s="1"/>
  <c r="A14" i="2"/>
  <c r="AW13" i="2"/>
  <c r="AU13" i="2"/>
  <c r="AS13" i="2"/>
  <c r="AQ13" i="2"/>
  <c r="AO13" i="2"/>
  <c r="AM13" i="2"/>
  <c r="AK13" i="2"/>
  <c r="AI13" i="2"/>
  <c r="AB13" i="2" s="1"/>
  <c r="AG13" i="2"/>
  <c r="AA13" i="2"/>
  <c r="X13" i="2"/>
  <c r="A13" i="2"/>
  <c r="AW12" i="2"/>
  <c r="AU12" i="2"/>
  <c r="AS12" i="2"/>
  <c r="AQ12" i="2"/>
  <c r="AO12" i="2"/>
  <c r="AM12" i="2"/>
  <c r="AK12" i="2"/>
  <c r="AI12" i="2"/>
  <c r="AG12" i="2"/>
  <c r="X12" i="2"/>
  <c r="AA12" i="2" s="1"/>
  <c r="AB12" i="2" s="1"/>
  <c r="A12" i="2"/>
  <c r="AW11" i="2"/>
  <c r="AU11" i="2"/>
  <c r="AS11" i="2"/>
  <c r="AQ11" i="2"/>
  <c r="AO11" i="2"/>
  <c r="AM11" i="2"/>
  <c r="AK11" i="2"/>
  <c r="AI11" i="2"/>
  <c r="AG11" i="2"/>
  <c r="X11" i="2"/>
  <c r="S10" i="2"/>
  <c r="S7" i="2"/>
  <c r="T5" i="2" s="1"/>
  <c r="U4" i="2"/>
  <c r="U1" i="2"/>
  <c r="Z5" i="1"/>
  <c r="A489" i="1" s="1"/>
  <c r="B5" i="1"/>
  <c r="A65" i="1" l="1"/>
  <c r="E53" i="2" s="1"/>
  <c r="A171" i="1"/>
  <c r="E28" i="4" s="1"/>
  <c r="A188" i="1"/>
  <c r="E45" i="4" s="1"/>
  <c r="A224" i="1"/>
  <c r="B43" i="5" s="1"/>
  <c r="A318" i="1"/>
  <c r="A339" i="1"/>
  <c r="A91" i="1"/>
  <c r="E14" i="3" s="1"/>
  <c r="A52" i="1"/>
  <c r="E40" i="2" s="1"/>
  <c r="A384" i="1"/>
  <c r="A77" i="1"/>
  <c r="E65" i="2" s="1"/>
  <c r="A206" i="1"/>
  <c r="B25" i="5" s="1"/>
  <c r="A360" i="1"/>
  <c r="A107" i="1"/>
  <c r="E30" i="3" s="1"/>
  <c r="A243" i="1"/>
  <c r="M36" i="5" s="1"/>
  <c r="A409" i="1"/>
  <c r="A14" i="1"/>
  <c r="O3" i="4" s="1"/>
  <c r="A123" i="1"/>
  <c r="E46" i="3" s="1"/>
  <c r="A261" i="1"/>
  <c r="B10" i="5" s="1"/>
  <c r="A435" i="1"/>
  <c r="A27" i="1"/>
  <c r="E15" i="2" s="1"/>
  <c r="A139" i="1"/>
  <c r="E62" i="3" s="1"/>
  <c r="A279" i="1"/>
  <c r="M68" i="5" s="1"/>
  <c r="A460" i="1"/>
  <c r="A39" i="1"/>
  <c r="E27" i="2" s="1"/>
  <c r="A155" i="1"/>
  <c r="E12" i="4" s="1"/>
  <c r="A297" i="1"/>
  <c r="A487" i="1"/>
  <c r="T176" i="7"/>
  <c r="T2" i="7"/>
  <c r="T2" i="6" s="1"/>
  <c r="BX176" i="7"/>
  <c r="BX2" i="7"/>
  <c r="BX2" i="6" s="1"/>
  <c r="A140" i="1"/>
  <c r="E63" i="3" s="1"/>
  <c r="A319" i="1"/>
  <c r="AK176" i="7"/>
  <c r="AK2" i="7"/>
  <c r="AK2" i="6" s="1"/>
  <c r="BY176" i="7"/>
  <c r="BY2" i="7"/>
  <c r="BY2" i="6" s="1"/>
  <c r="DU176" i="7"/>
  <c r="DU2" i="7"/>
  <c r="DU2" i="6" s="1"/>
  <c r="A29" i="1"/>
  <c r="E17" i="2" s="1"/>
  <c r="A55" i="1"/>
  <c r="E43" i="2" s="1"/>
  <c r="A93" i="1"/>
  <c r="E16" i="3" s="1"/>
  <c r="A125" i="1"/>
  <c r="E48" i="3" s="1"/>
  <c r="A157" i="1"/>
  <c r="E14" i="4" s="1"/>
  <c r="A190" i="1"/>
  <c r="E47" i="4" s="1"/>
  <c r="A227" i="1"/>
  <c r="B48" i="5" s="1"/>
  <c r="Y32" i="2" s="1"/>
  <c r="A263" i="1"/>
  <c r="B12" i="5" s="1"/>
  <c r="A300" i="1"/>
  <c r="A342" i="1"/>
  <c r="A363" i="1"/>
  <c r="A387" i="1"/>
  <c r="A439" i="1"/>
  <c r="A464" i="1"/>
  <c r="F176" i="7"/>
  <c r="F2" i="7"/>
  <c r="F2" i="6" s="1"/>
  <c r="V176" i="7"/>
  <c r="V2" i="7"/>
  <c r="V2" i="6" s="1"/>
  <c r="AT176" i="7"/>
  <c r="BB176" i="7"/>
  <c r="BB2" i="7"/>
  <c r="BB2" i="6" s="1"/>
  <c r="BR176" i="7"/>
  <c r="BR2" i="7"/>
  <c r="BR2" i="6" s="1"/>
  <c r="CH176" i="7"/>
  <c r="CH2" i="7"/>
  <c r="CH2" i="6" s="1"/>
  <c r="CX176" i="7"/>
  <c r="CX2" i="7"/>
  <c r="CX2" i="6" s="1"/>
  <c r="DN176" i="7"/>
  <c r="DN2" i="7"/>
  <c r="DN2" i="6" s="1"/>
  <c r="A486" i="1"/>
  <c r="A478" i="1"/>
  <c r="A470" i="1"/>
  <c r="A462" i="1"/>
  <c r="A454" i="1"/>
  <c r="A446" i="1"/>
  <c r="A438" i="1"/>
  <c r="A430" i="1"/>
  <c r="A422" i="1"/>
  <c r="A414" i="1"/>
  <c r="A406" i="1"/>
  <c r="A398" i="1"/>
  <c r="A390" i="1"/>
  <c r="A382" i="1"/>
  <c r="A374" i="1"/>
  <c r="A485" i="1"/>
  <c r="A477" i="1"/>
  <c r="A469" i="1"/>
  <c r="A461" i="1"/>
  <c r="A453" i="1"/>
  <c r="A445" i="1"/>
  <c r="A437" i="1"/>
  <c r="A429" i="1"/>
  <c r="A421" i="1"/>
  <c r="A413" i="1"/>
  <c r="A405" i="1"/>
  <c r="A397" i="1"/>
  <c r="A389" i="1"/>
  <c r="A381" i="1"/>
  <c r="A373" i="1"/>
  <c r="A365" i="1"/>
  <c r="A357" i="1"/>
  <c r="A349" i="1"/>
  <c r="A341" i="1"/>
  <c r="A333" i="1"/>
  <c r="A325" i="1"/>
  <c r="A317" i="1"/>
  <c r="A309" i="1"/>
  <c r="A490" i="1"/>
  <c r="A482" i="1"/>
  <c r="A474" i="1"/>
  <c r="A466" i="1"/>
  <c r="A458" i="1"/>
  <c r="A450" i="1"/>
  <c r="A442" i="1"/>
  <c r="A434" i="1"/>
  <c r="A426" i="1"/>
  <c r="A418" i="1"/>
  <c r="A410" i="1"/>
  <c r="A402" i="1"/>
  <c r="A394" i="1"/>
  <c r="A386" i="1"/>
  <c r="A378" i="1"/>
  <c r="A370" i="1"/>
  <c r="A362" i="1"/>
  <c r="A354" i="1"/>
  <c r="A346" i="1"/>
  <c r="A338" i="1"/>
  <c r="A330" i="1"/>
  <c r="A322" i="1"/>
  <c r="A314" i="1"/>
  <c r="A306" i="1"/>
  <c r="A298" i="1"/>
  <c r="A290" i="1"/>
  <c r="B89" i="5" s="1"/>
  <c r="A282" i="1"/>
  <c r="M75" i="5" s="1"/>
  <c r="A274" i="1"/>
  <c r="A266" i="1"/>
  <c r="B15" i="5" s="1"/>
  <c r="A258" i="1"/>
  <c r="H2" i="5" s="1"/>
  <c r="A250" i="1"/>
  <c r="M43" i="5" s="1"/>
  <c r="A242" i="1"/>
  <c r="M35" i="5" s="1"/>
  <c r="A234" i="1"/>
  <c r="M27" i="5" s="1"/>
  <c r="A226" i="1"/>
  <c r="B45" i="5" s="1"/>
  <c r="Y31" i="2" s="1"/>
  <c r="A218" i="1"/>
  <c r="B37" i="5" s="1"/>
  <c r="A210" i="1"/>
  <c r="B29" i="5" s="1"/>
  <c r="A202" i="1"/>
  <c r="N33" i="5" s="1"/>
  <c r="B73" i="5" s="1"/>
  <c r="A194" i="1"/>
  <c r="E51" i="4" s="1"/>
  <c r="A186" i="1"/>
  <c r="E43" i="4" s="1"/>
  <c r="A484" i="1"/>
  <c r="A472" i="1"/>
  <c r="A459" i="1"/>
  <c r="A447" i="1"/>
  <c r="A433" i="1"/>
  <c r="A420" i="1"/>
  <c r="A408" i="1"/>
  <c r="A395" i="1"/>
  <c r="A383" i="1"/>
  <c r="A369" i="1"/>
  <c r="A359" i="1"/>
  <c r="A348" i="1"/>
  <c r="A337" i="1"/>
  <c r="A327" i="1"/>
  <c r="A316" i="1"/>
  <c r="A305" i="1"/>
  <c r="A296" i="1"/>
  <c r="A287" i="1"/>
  <c r="B82" i="5" s="1"/>
  <c r="A278" i="1"/>
  <c r="B63" i="5" s="1"/>
  <c r="A269" i="1"/>
  <c r="B19" i="5" s="1"/>
  <c r="A260" i="1"/>
  <c r="B9" i="5" s="1"/>
  <c r="A251" i="1"/>
  <c r="M44" i="5" s="1"/>
  <c r="A241" i="1"/>
  <c r="M34" i="5" s="1"/>
  <c r="A232" i="1"/>
  <c r="M25" i="5" s="1"/>
  <c r="A223" i="1"/>
  <c r="B42" i="5" s="1"/>
  <c r="A214" i="1"/>
  <c r="B33" i="5" s="1"/>
  <c r="A205" i="1"/>
  <c r="B47" i="5" s="1"/>
  <c r="A196" i="1"/>
  <c r="A187" i="1"/>
  <c r="E44" i="4" s="1"/>
  <c r="A178" i="1"/>
  <c r="E35" i="4" s="1"/>
  <c r="A170" i="1"/>
  <c r="E27" i="4" s="1"/>
  <c r="A162" i="1"/>
  <c r="E19" i="4" s="1"/>
  <c r="A154" i="1"/>
  <c r="E11" i="4" s="1"/>
  <c r="A146" i="1"/>
  <c r="E69" i="3" s="1"/>
  <c r="A138" i="1"/>
  <c r="E61" i="3" s="1"/>
  <c r="A130" i="1"/>
  <c r="E53" i="3" s="1"/>
  <c r="A122" i="1"/>
  <c r="E45" i="3" s="1"/>
  <c r="A114" i="1"/>
  <c r="E37" i="3" s="1"/>
  <c r="A106" i="1"/>
  <c r="E29" i="3" s="1"/>
  <c r="A98" i="1"/>
  <c r="E21" i="3" s="1"/>
  <c r="A90" i="1"/>
  <c r="E13" i="3" s="1"/>
  <c r="A82" i="1"/>
  <c r="E70" i="2" s="1"/>
  <c r="A74" i="1"/>
  <c r="E62" i="2" s="1"/>
  <c r="A66" i="1"/>
  <c r="E54" i="2" s="1"/>
  <c r="A58" i="1"/>
  <c r="E46" i="2" s="1"/>
  <c r="A50" i="1"/>
  <c r="E38" i="2" s="1"/>
  <c r="A42" i="1"/>
  <c r="E30" i="2" s="1"/>
  <c r="A34" i="1"/>
  <c r="E22" i="2" s="1"/>
  <c r="A26" i="1"/>
  <c r="E14" i="2" s="1"/>
  <c r="A18" i="1"/>
  <c r="E10" i="2" s="1"/>
  <c r="A10" i="1"/>
  <c r="A1" i="1"/>
  <c r="A153" i="1"/>
  <c r="U11" i="4" s="1"/>
  <c r="A121" i="1"/>
  <c r="E44" i="3" s="1"/>
  <c r="A105" i="1"/>
  <c r="E28" i="3" s="1"/>
  <c r="A483" i="1"/>
  <c r="A471" i="1"/>
  <c r="A457" i="1"/>
  <c r="A444" i="1"/>
  <c r="A432" i="1"/>
  <c r="A419" i="1"/>
  <c r="A407" i="1"/>
  <c r="A393" i="1"/>
  <c r="A380" i="1"/>
  <c r="A368" i="1"/>
  <c r="A358" i="1"/>
  <c r="A347" i="1"/>
  <c r="A336" i="1"/>
  <c r="A326" i="1"/>
  <c r="A315" i="1"/>
  <c r="A304" i="1"/>
  <c r="A295" i="1"/>
  <c r="M3" i="5" s="1"/>
  <c r="A286" i="1"/>
  <c r="D82" i="5" s="1"/>
  <c r="A277" i="1"/>
  <c r="B61" i="5" s="1"/>
  <c r="A268" i="1"/>
  <c r="A259" i="1"/>
  <c r="B7" i="5" s="1"/>
  <c r="A249" i="1"/>
  <c r="M42" i="5" s="1"/>
  <c r="A240" i="1"/>
  <c r="M33" i="5" s="1"/>
  <c r="A231" i="1"/>
  <c r="B52" i="5" s="1"/>
  <c r="Y36" i="2" s="1"/>
  <c r="A222" i="1"/>
  <c r="B41" i="5" s="1"/>
  <c r="A213" i="1"/>
  <c r="B32" i="5" s="1"/>
  <c r="A204" i="1"/>
  <c r="N41" i="5" s="1"/>
  <c r="B87" i="5" s="1"/>
  <c r="A195" i="1"/>
  <c r="E52" i="4" s="1"/>
  <c r="A185" i="1"/>
  <c r="E42" i="4" s="1"/>
  <c r="A177" i="1"/>
  <c r="E34" i="4" s="1"/>
  <c r="A169" i="1"/>
  <c r="E26" i="4" s="1"/>
  <c r="A161" i="1"/>
  <c r="E18" i="4" s="1"/>
  <c r="A145" i="1"/>
  <c r="E68" i="3" s="1"/>
  <c r="A137" i="1"/>
  <c r="E60" i="3" s="1"/>
  <c r="A129" i="1"/>
  <c r="E52" i="3" s="1"/>
  <c r="A113" i="1"/>
  <c r="E36" i="3" s="1"/>
  <c r="A97" i="1"/>
  <c r="E20" i="3" s="1"/>
  <c r="A481" i="1"/>
  <c r="A468" i="1"/>
  <c r="A456" i="1"/>
  <c r="A443" i="1"/>
  <c r="A431" i="1"/>
  <c r="A417" i="1"/>
  <c r="A404" i="1"/>
  <c r="A392" i="1"/>
  <c r="A379" i="1"/>
  <c r="A367" i="1"/>
  <c r="A356" i="1"/>
  <c r="A345" i="1"/>
  <c r="A335" i="1"/>
  <c r="A324" i="1"/>
  <c r="A313" i="1"/>
  <c r="A303" i="1"/>
  <c r="A294" i="1"/>
  <c r="A285" i="1"/>
  <c r="M82" i="5" s="1"/>
  <c r="A276" i="1"/>
  <c r="D61" i="5" s="1"/>
  <c r="A267" i="1"/>
  <c r="B16" i="5" s="1"/>
  <c r="A257" i="1"/>
  <c r="M52" i="5" s="1"/>
  <c r="A248" i="1"/>
  <c r="M41" i="5" s="1"/>
  <c r="A239" i="1"/>
  <c r="M32" i="5" s="1"/>
  <c r="A230" i="1"/>
  <c r="B51" i="5" s="1"/>
  <c r="Y35" i="2" s="1"/>
  <c r="A221" i="1"/>
  <c r="B40" i="5" s="1"/>
  <c r="A212" i="1"/>
  <c r="B31" i="5" s="1"/>
  <c r="A203" i="1"/>
  <c r="N37" i="5" s="1"/>
  <c r="B80" i="5" s="1"/>
  <c r="A193" i="1"/>
  <c r="E50" i="4" s="1"/>
  <c r="A184" i="1"/>
  <c r="E41" i="4" s="1"/>
  <c r="A176" i="1"/>
  <c r="E33" i="4" s="1"/>
  <c r="A168" i="1"/>
  <c r="E25" i="4" s="1"/>
  <c r="A160" i="1"/>
  <c r="E17" i="4" s="1"/>
  <c r="A152" i="1"/>
  <c r="T1" i="4" s="1"/>
  <c r="B3" i="4" s="1"/>
  <c r="A144" i="1"/>
  <c r="E67" i="3" s="1"/>
  <c r="A136" i="1"/>
  <c r="E59" i="3" s="1"/>
  <c r="A128" i="1"/>
  <c r="E51" i="3" s="1"/>
  <c r="A120" i="1"/>
  <c r="E43" i="3" s="1"/>
  <c r="A112" i="1"/>
  <c r="E35" i="3" s="1"/>
  <c r="A104" i="1"/>
  <c r="E27" i="3" s="1"/>
  <c r="A96" i="1"/>
  <c r="E19" i="3" s="1"/>
  <c r="A88" i="1"/>
  <c r="E11" i="3" s="1"/>
  <c r="A80" i="1"/>
  <c r="E68" i="2" s="1"/>
  <c r="A72" i="1"/>
  <c r="E60" i="2" s="1"/>
  <c r="A64" i="1"/>
  <c r="E52" i="2" s="1"/>
  <c r="A56" i="1"/>
  <c r="E44" i="2" s="1"/>
  <c r="A48" i="1"/>
  <c r="E36" i="2" s="1"/>
  <c r="A40" i="1"/>
  <c r="E28" i="2" s="1"/>
  <c r="A32" i="1"/>
  <c r="E20" i="2" s="1"/>
  <c r="A24" i="1"/>
  <c r="E12" i="2" s="1"/>
  <c r="A16" i="1"/>
  <c r="T1" i="2" s="1"/>
  <c r="A8" i="1"/>
  <c r="T10" i="2" s="1"/>
  <c r="A479" i="1"/>
  <c r="A465" i="1"/>
  <c r="A452" i="1"/>
  <c r="A440" i="1"/>
  <c r="A427" i="1"/>
  <c r="A415" i="1"/>
  <c r="A401" i="1"/>
  <c r="A388" i="1"/>
  <c r="A376" i="1"/>
  <c r="A364" i="1"/>
  <c r="A353" i="1"/>
  <c r="A343" i="1"/>
  <c r="A332" i="1"/>
  <c r="A321" i="1"/>
  <c r="A311" i="1"/>
  <c r="A301" i="1"/>
  <c r="A292" i="1"/>
  <c r="B3" i="5" s="1"/>
  <c r="A283" i="1"/>
  <c r="D75" i="5" s="1"/>
  <c r="A273" i="1"/>
  <c r="A264" i="1"/>
  <c r="B13" i="5" s="1"/>
  <c r="A255" i="1"/>
  <c r="M50" i="5" s="1"/>
  <c r="A246" i="1"/>
  <c r="M39" i="5" s="1"/>
  <c r="A237" i="1"/>
  <c r="M30" i="5" s="1"/>
  <c r="A228" i="1"/>
  <c r="B49" i="5" s="1"/>
  <c r="Y33" i="2" s="1"/>
  <c r="A219" i="1"/>
  <c r="B38" i="5" s="1"/>
  <c r="A209" i="1"/>
  <c r="B28" i="5" s="1"/>
  <c r="A200" i="1"/>
  <c r="N25" i="5" s="1"/>
  <c r="B59" i="5" s="1"/>
  <c r="A191" i="1"/>
  <c r="E48" i="4" s="1"/>
  <c r="A182" i="1"/>
  <c r="E39" i="4" s="1"/>
  <c r="A174" i="1"/>
  <c r="E31" i="4" s="1"/>
  <c r="A166" i="1"/>
  <c r="E23" i="4" s="1"/>
  <c r="A158" i="1"/>
  <c r="E15" i="4" s="1"/>
  <c r="A150" i="1"/>
  <c r="E73" i="3" s="1"/>
  <c r="A142" i="1"/>
  <c r="E65" i="3" s="1"/>
  <c r="A134" i="1"/>
  <c r="E57" i="3" s="1"/>
  <c r="A126" i="1"/>
  <c r="E49" i="3" s="1"/>
  <c r="A118" i="1"/>
  <c r="E41" i="3" s="1"/>
  <c r="A110" i="1"/>
  <c r="E33" i="3" s="1"/>
  <c r="A102" i="1"/>
  <c r="E25" i="3" s="1"/>
  <c r="A94" i="1"/>
  <c r="E17" i="3" s="1"/>
  <c r="A86" i="1"/>
  <c r="U73" i="2" s="1"/>
  <c r="A78" i="1"/>
  <c r="E66" i="2" s="1"/>
  <c r="A70" i="1"/>
  <c r="E58" i="2" s="1"/>
  <c r="A62" i="1"/>
  <c r="E50" i="2" s="1"/>
  <c r="A54" i="1"/>
  <c r="E42" i="2" s="1"/>
  <c r="A46" i="1"/>
  <c r="E34" i="2" s="1"/>
  <c r="A38" i="1"/>
  <c r="E26" i="2" s="1"/>
  <c r="A30" i="1"/>
  <c r="E18" i="2" s="1"/>
  <c r="A22" i="1"/>
  <c r="A53" i="1"/>
  <c r="E41" i="2" s="1"/>
  <c r="A108" i="1"/>
  <c r="E31" i="3" s="1"/>
  <c r="A189" i="1"/>
  <c r="E46" i="4" s="1"/>
  <c r="A436" i="1"/>
  <c r="A6" i="1"/>
  <c r="T3" i="2" s="1"/>
  <c r="A17" i="1"/>
  <c r="B3" i="2" s="1"/>
  <c r="A43" i="1"/>
  <c r="E31" i="2" s="1"/>
  <c r="A68" i="1"/>
  <c r="E56" i="2" s="1"/>
  <c r="A81" i="1"/>
  <c r="E69" i="2" s="1"/>
  <c r="A109" i="1"/>
  <c r="E32" i="3" s="1"/>
  <c r="A141" i="1"/>
  <c r="E64" i="3" s="1"/>
  <c r="A173" i="1"/>
  <c r="E30" i="4" s="1"/>
  <c r="A208" i="1"/>
  <c r="B27" i="5" s="1"/>
  <c r="A245" i="1"/>
  <c r="M38" i="5" s="1"/>
  <c r="A281" i="1"/>
  <c r="B68" i="5" s="1"/>
  <c r="A320" i="1"/>
  <c r="A412" i="1"/>
  <c r="T6" i="2"/>
  <c r="AB29" i="2"/>
  <c r="AB17" i="2"/>
  <c r="N176" i="7"/>
  <c r="N2" i="7"/>
  <c r="N2" i="6" s="1"/>
  <c r="AD176" i="7"/>
  <c r="AD2" i="7"/>
  <c r="AD2" i="6" s="1"/>
  <c r="AL176" i="7"/>
  <c r="AL2" i="7"/>
  <c r="AL2" i="6" s="1"/>
  <c r="BJ176" i="7"/>
  <c r="BZ176" i="7"/>
  <c r="BZ2" i="7"/>
  <c r="BZ2" i="6" s="1"/>
  <c r="CP176" i="7"/>
  <c r="CP2" i="7"/>
  <c r="CP2" i="6" s="1"/>
  <c r="DF176" i="7"/>
  <c r="DF2" i="7"/>
  <c r="DF2" i="6" s="1"/>
  <c r="DV176" i="7"/>
  <c r="DV2" i="7"/>
  <c r="DV2" i="6" s="1"/>
  <c r="A7" i="1"/>
  <c r="T4" i="2" s="1"/>
  <c r="A19" i="1"/>
  <c r="B4" i="2" s="1"/>
  <c r="A31" i="1"/>
  <c r="E19" i="2" s="1"/>
  <c r="A44" i="1"/>
  <c r="E32" i="2" s="1"/>
  <c r="A57" i="1"/>
  <c r="E45" i="2" s="1"/>
  <c r="A69" i="1"/>
  <c r="E57" i="2" s="1"/>
  <c r="A83" i="1"/>
  <c r="E71" i="2" s="1"/>
  <c r="A95" i="1"/>
  <c r="E18" i="3" s="1"/>
  <c r="A111" i="1"/>
  <c r="E34" i="3" s="1"/>
  <c r="A127" i="1"/>
  <c r="E50" i="3" s="1"/>
  <c r="A143" i="1"/>
  <c r="E66" i="3" s="1"/>
  <c r="A159" i="1"/>
  <c r="E16" i="4" s="1"/>
  <c r="A175" i="1"/>
  <c r="E32" i="4" s="1"/>
  <c r="A192" i="1"/>
  <c r="E49" i="4" s="1"/>
  <c r="A211" i="1"/>
  <c r="B30" i="5" s="1"/>
  <c r="A229" i="1"/>
  <c r="B50" i="5" s="1"/>
  <c r="Y34" i="2" s="1"/>
  <c r="A247" i="1"/>
  <c r="M40" i="5" s="1"/>
  <c r="A265" i="1"/>
  <c r="B14" i="5" s="1"/>
  <c r="A284" i="1"/>
  <c r="B75" i="5" s="1"/>
  <c r="A302" i="1"/>
  <c r="A323" i="1"/>
  <c r="A344" i="1"/>
  <c r="A366" i="1"/>
  <c r="A391" i="1"/>
  <c r="A416" i="1"/>
  <c r="A441" i="1"/>
  <c r="A467" i="1"/>
  <c r="AA22" i="2"/>
  <c r="AB22" i="2" s="1"/>
  <c r="AA24" i="2"/>
  <c r="AB24" i="2" s="1"/>
  <c r="AB23" i="2"/>
  <c r="CW2" i="7"/>
  <c r="CW2" i="6" s="1"/>
  <c r="D176" i="7"/>
  <c r="D2" i="7"/>
  <c r="D2" i="6" s="1"/>
  <c r="AZ176" i="7"/>
  <c r="AZ2" i="7"/>
  <c r="AZ2" i="6" s="1"/>
  <c r="A28" i="1"/>
  <c r="E16" i="2" s="1"/>
  <c r="A79" i="1"/>
  <c r="E67" i="2" s="1"/>
  <c r="A156" i="1"/>
  <c r="E13" i="4" s="1"/>
  <c r="A225" i="1"/>
  <c r="B44" i="5" s="1"/>
  <c r="A244" i="1"/>
  <c r="M37" i="5" s="1"/>
  <c r="A299" i="1"/>
  <c r="A340" i="1"/>
  <c r="A385" i="1"/>
  <c r="A463" i="1"/>
  <c r="M176" i="7"/>
  <c r="M2" i="7"/>
  <c r="M2" i="6" s="1"/>
  <c r="BA176" i="7"/>
  <c r="BA2" i="7"/>
  <c r="BA2" i="6" s="1"/>
  <c r="DE176" i="7"/>
  <c r="DE2" i="7"/>
  <c r="DE2" i="6" s="1"/>
  <c r="A33" i="1"/>
  <c r="E21" i="2" s="1"/>
  <c r="A71" i="1"/>
  <c r="E59" i="2" s="1"/>
  <c r="A131" i="1"/>
  <c r="E54" i="3" s="1"/>
  <c r="A179" i="1"/>
  <c r="E36" i="4" s="1"/>
  <c r="A233" i="1"/>
  <c r="M26" i="5" s="1"/>
  <c r="A307" i="1"/>
  <c r="A371" i="1"/>
  <c r="A423" i="1"/>
  <c r="A473" i="1"/>
  <c r="P176" i="7"/>
  <c r="P2" i="7"/>
  <c r="P2" i="6" s="1"/>
  <c r="AF176" i="7"/>
  <c r="AF2" i="7"/>
  <c r="AF2" i="6" s="1"/>
  <c r="BL176" i="7"/>
  <c r="BL2" i="7"/>
  <c r="BL2" i="6" s="1"/>
  <c r="CB176" i="7"/>
  <c r="CB2" i="7"/>
  <c r="CB2" i="6" s="1"/>
  <c r="CZ176" i="7"/>
  <c r="CZ2" i="7"/>
  <c r="CZ2" i="6" s="1"/>
  <c r="I3" i="5"/>
  <c r="U4" i="3"/>
  <c r="U4" i="4"/>
  <c r="AJ176" i="7"/>
  <c r="AJ2" i="7"/>
  <c r="AJ2" i="6" s="1"/>
  <c r="CF176" i="7"/>
  <c r="CF2" i="7"/>
  <c r="CF2" i="6" s="1"/>
  <c r="E176" i="7"/>
  <c r="E2" i="7"/>
  <c r="E2" i="6" s="1"/>
  <c r="BI176" i="7"/>
  <c r="BI2" i="7"/>
  <c r="BI2" i="6" s="1"/>
  <c r="DM176" i="7"/>
  <c r="DM2" i="7"/>
  <c r="DM2" i="6" s="1"/>
  <c r="A20" i="1"/>
  <c r="B5" i="2" s="1"/>
  <c r="A59" i="1"/>
  <c r="E47" i="2" s="1"/>
  <c r="A99" i="1"/>
  <c r="E22" i="3" s="1"/>
  <c r="A147" i="1"/>
  <c r="E70" i="3" s="1"/>
  <c r="A197" i="1"/>
  <c r="B1" i="5" s="1"/>
  <c r="A252" i="1"/>
  <c r="M45" i="5" s="1"/>
  <c r="A328" i="1"/>
  <c r="AV176" i="7"/>
  <c r="BT176" i="7"/>
  <c r="BT2" i="7"/>
  <c r="BT2" i="6" s="1"/>
  <c r="CJ176" i="7"/>
  <c r="CJ2" i="7"/>
  <c r="CJ2" i="6" s="1"/>
  <c r="DP176" i="7"/>
  <c r="DP2" i="7"/>
  <c r="DP2" i="6" s="1"/>
  <c r="A11" i="1"/>
  <c r="A21" i="1"/>
  <c r="B6" i="2" s="1"/>
  <c r="A35" i="1"/>
  <c r="E23" i="2" s="1"/>
  <c r="A47" i="1"/>
  <c r="E35" i="2" s="1"/>
  <c r="A60" i="1"/>
  <c r="E48" i="2" s="1"/>
  <c r="A73" i="1"/>
  <c r="E61" i="2" s="1"/>
  <c r="A85" i="1"/>
  <c r="E73" i="2" s="1"/>
  <c r="A100" i="1"/>
  <c r="E23" i="3" s="1"/>
  <c r="A116" i="1"/>
  <c r="E39" i="3" s="1"/>
  <c r="A132" i="1"/>
  <c r="E55" i="3" s="1"/>
  <c r="A148" i="1"/>
  <c r="E71" i="3" s="1"/>
  <c r="A164" i="1"/>
  <c r="E21" i="4" s="1"/>
  <c r="A180" i="1"/>
  <c r="E37" i="4" s="1"/>
  <c r="A198" i="1"/>
  <c r="B24" i="5" s="1"/>
  <c r="A216" i="1"/>
  <c r="B35" i="5" s="1"/>
  <c r="A235" i="1"/>
  <c r="M28" i="5" s="1"/>
  <c r="A253" i="1"/>
  <c r="M48" i="5" s="1"/>
  <c r="A271" i="1"/>
  <c r="B55" i="5" s="1"/>
  <c r="A289" i="1"/>
  <c r="D89" i="5" s="1"/>
  <c r="A308" i="1"/>
  <c r="A329" i="1"/>
  <c r="A351" i="1"/>
  <c r="A399" i="1"/>
  <c r="A424" i="1"/>
  <c r="A449" i="1"/>
  <c r="AB15" i="2"/>
  <c r="AA30" i="2"/>
  <c r="AB30" i="2" s="1"/>
  <c r="U2" i="7"/>
  <c r="U2" i="6" s="1"/>
  <c r="AB176" i="7"/>
  <c r="AB2" i="7"/>
  <c r="AB2" i="6" s="1"/>
  <c r="BH176" i="7"/>
  <c r="BH2" i="7"/>
  <c r="BH2" i="6" s="1"/>
  <c r="CN176" i="7"/>
  <c r="CN2" i="7"/>
  <c r="CN2" i="6" s="1"/>
  <c r="DD176" i="7"/>
  <c r="DD2" i="7"/>
  <c r="DD2" i="6" s="1"/>
  <c r="DT176" i="7"/>
  <c r="DT2" i="7"/>
  <c r="DT2" i="6" s="1"/>
  <c r="A15" i="1"/>
  <c r="A67" i="1"/>
  <c r="E55" i="2" s="1"/>
  <c r="A124" i="1"/>
  <c r="E47" i="3" s="1"/>
  <c r="A207" i="1"/>
  <c r="B26" i="5" s="1"/>
  <c r="A280" i="1"/>
  <c r="D68" i="5" s="1"/>
  <c r="A411" i="1"/>
  <c r="AC176" i="7"/>
  <c r="AC2" i="7"/>
  <c r="AC2" i="6" s="1"/>
  <c r="BQ176" i="7"/>
  <c r="BQ2" i="7"/>
  <c r="BQ2" i="6" s="1"/>
  <c r="CO176" i="7"/>
  <c r="CO2" i="7"/>
  <c r="CO2" i="6" s="1"/>
  <c r="A45" i="1"/>
  <c r="E33" i="2" s="1"/>
  <c r="A84" i="1"/>
  <c r="E72" i="2" s="1"/>
  <c r="A163" i="1"/>
  <c r="E20" i="4" s="1"/>
  <c r="A215" i="1"/>
  <c r="B34" i="5" s="1"/>
  <c r="A270" i="1"/>
  <c r="M19" i="5" s="1"/>
  <c r="A350" i="1"/>
  <c r="A396" i="1"/>
  <c r="A448" i="1"/>
  <c r="X176" i="7"/>
  <c r="X2" i="7"/>
  <c r="X2" i="6" s="1"/>
  <c r="BD176" i="7"/>
  <c r="BD2" i="7"/>
  <c r="BD2" i="6" s="1"/>
  <c r="DH176" i="7"/>
  <c r="A475" i="1"/>
  <c r="A12" i="1"/>
  <c r="A36" i="1"/>
  <c r="E24" i="2" s="1"/>
  <c r="A49" i="1"/>
  <c r="E37" i="2" s="1"/>
  <c r="A61" i="1"/>
  <c r="E49" i="2" s="1"/>
  <c r="A75" i="1"/>
  <c r="E63" i="2" s="1"/>
  <c r="A87" i="1"/>
  <c r="T1" i="3" s="1"/>
  <c r="B3" i="3" s="1"/>
  <c r="A101" i="1"/>
  <c r="E24" i="3" s="1"/>
  <c r="A117" i="1"/>
  <c r="E40" i="3" s="1"/>
  <c r="A133" i="1"/>
  <c r="E56" i="3" s="1"/>
  <c r="A149" i="1"/>
  <c r="E72" i="3" s="1"/>
  <c r="A165" i="1"/>
  <c r="E22" i="4" s="1"/>
  <c r="A181" i="1"/>
  <c r="E38" i="4" s="1"/>
  <c r="A199" i="1"/>
  <c r="M24" i="5" s="1"/>
  <c r="A217" i="1"/>
  <c r="B36" i="5" s="1"/>
  <c r="A236" i="1"/>
  <c r="M29" i="5" s="1"/>
  <c r="A254" i="1"/>
  <c r="M49" i="5" s="1"/>
  <c r="A272" i="1"/>
  <c r="A291" i="1"/>
  <c r="U51" i="4" s="1"/>
  <c r="A310" i="1"/>
  <c r="A331" i="1"/>
  <c r="A352" i="1"/>
  <c r="A375" i="1"/>
  <c r="A400" i="1"/>
  <c r="A425" i="1"/>
  <c r="A451" i="1"/>
  <c r="A476" i="1"/>
  <c r="AC26" i="2"/>
  <c r="AC28" i="2"/>
  <c r="AT2" i="7"/>
  <c r="AT2" i="6" s="1"/>
  <c r="L176" i="7"/>
  <c r="L2" i="7"/>
  <c r="L2" i="6" s="1"/>
  <c r="AR176" i="7"/>
  <c r="AR2" i="7"/>
  <c r="AR2" i="6" s="1"/>
  <c r="BP176" i="7"/>
  <c r="BP2" i="7"/>
  <c r="BP2" i="6" s="1"/>
  <c r="CV176" i="7"/>
  <c r="CV2" i="7"/>
  <c r="CV2" i="6" s="1"/>
  <c r="DL176" i="7"/>
  <c r="DL2" i="7"/>
  <c r="DL2" i="6" s="1"/>
  <c r="A41" i="1"/>
  <c r="E29" i="2" s="1"/>
  <c r="A92" i="1"/>
  <c r="E15" i="3" s="1"/>
  <c r="A172" i="1"/>
  <c r="E29" i="4" s="1"/>
  <c r="A262" i="1"/>
  <c r="B11" i="5" s="1"/>
  <c r="A361" i="1"/>
  <c r="A488" i="1"/>
  <c r="AS176" i="7"/>
  <c r="AS2" i="7"/>
  <c r="AS2" i="6" s="1"/>
  <c r="CG176" i="7"/>
  <c r="CG2" i="7"/>
  <c r="CG2" i="6" s="1"/>
  <c r="A9" i="1"/>
  <c r="A115" i="1"/>
  <c r="E38" i="3" s="1"/>
  <c r="A288" i="1"/>
  <c r="M89" i="5" s="1"/>
  <c r="H176" i="7"/>
  <c r="H2" i="7"/>
  <c r="H2" i="6" s="1"/>
  <c r="AN176" i="7"/>
  <c r="AN2" i="7"/>
  <c r="AN2" i="6" s="1"/>
  <c r="CR176" i="7"/>
  <c r="DX176" i="7"/>
  <c r="DX2" i="7"/>
  <c r="DX2" i="6" s="1"/>
  <c r="A372" i="1"/>
  <c r="A23" i="1"/>
  <c r="E11" i="2" s="1"/>
  <c r="A5" i="1"/>
  <c r="A13" i="1"/>
  <c r="A25" i="1"/>
  <c r="E13" i="2" s="1"/>
  <c r="A37" i="1"/>
  <c r="E25" i="2" s="1"/>
  <c r="A51" i="1"/>
  <c r="E39" i="2" s="1"/>
  <c r="A63" i="1"/>
  <c r="E51" i="2" s="1"/>
  <c r="A76" i="1"/>
  <c r="E64" i="2" s="1"/>
  <c r="A89" i="1"/>
  <c r="E12" i="3" s="1"/>
  <c r="A103" i="1"/>
  <c r="E26" i="3" s="1"/>
  <c r="A119" i="1"/>
  <c r="E42" i="3" s="1"/>
  <c r="A135" i="1"/>
  <c r="E58" i="3" s="1"/>
  <c r="A151" i="1"/>
  <c r="A167" i="1"/>
  <c r="E24" i="4" s="1"/>
  <c r="A183" i="1"/>
  <c r="E40" i="4" s="1"/>
  <c r="A201" i="1"/>
  <c r="N29" i="5" s="1"/>
  <c r="B66" i="5" s="1"/>
  <c r="A220" i="1"/>
  <c r="B39" i="5" s="1"/>
  <c r="A238" i="1"/>
  <c r="M31" i="5" s="1"/>
  <c r="A256" i="1"/>
  <c r="M51" i="5" s="1"/>
  <c r="A275" i="1"/>
  <c r="M61" i="5" s="1"/>
  <c r="A293" i="1"/>
  <c r="A312" i="1"/>
  <c r="A334" i="1"/>
  <c r="A355" i="1"/>
  <c r="A377" i="1"/>
  <c r="A403" i="1"/>
  <c r="A428" i="1"/>
  <c r="A455" i="1"/>
  <c r="A480" i="1"/>
  <c r="S3" i="2"/>
  <c r="AC11" i="2"/>
  <c r="AC13" i="2"/>
  <c r="AA19" i="2"/>
  <c r="AV2" i="7"/>
  <c r="AV2" i="6" s="1"/>
  <c r="AC12" i="2"/>
  <c r="AA27" i="2"/>
  <c r="AA18" i="2"/>
  <c r="AB18" i="2" s="1"/>
  <c r="AA11" i="2"/>
  <c r="AC21" i="2"/>
  <c r="AC29" i="2"/>
  <c r="AA31" i="2"/>
  <c r="AA26" i="2"/>
  <c r="AB26" i="2" s="1"/>
  <c r="AC20" i="2"/>
  <c r="AA28" i="2"/>
  <c r="AB28" i="2" s="1"/>
  <c r="C3" i="5"/>
  <c r="U1" i="4"/>
  <c r="U1" i="3"/>
  <c r="G176" i="7"/>
  <c r="O176" i="7"/>
  <c r="W176" i="7"/>
  <c r="AE176" i="7"/>
  <c r="AM176" i="7"/>
  <c r="AU176" i="7"/>
  <c r="BC176" i="7"/>
  <c r="BK176" i="7"/>
  <c r="BS176" i="7"/>
  <c r="CA176" i="7"/>
  <c r="CI176" i="7"/>
  <c r="CQ176" i="7"/>
  <c r="CY176" i="7"/>
  <c r="DG176" i="7"/>
  <c r="DO176" i="7"/>
  <c r="DW176" i="7"/>
  <c r="I176" i="7"/>
  <c r="Q176" i="7"/>
  <c r="Y176" i="7"/>
  <c r="AG176" i="7"/>
  <c r="AO176" i="7"/>
  <c r="AW176" i="7"/>
  <c r="BE176" i="7"/>
  <c r="BM176" i="7"/>
  <c r="BU176" i="7"/>
  <c r="CC176" i="7"/>
  <c r="CK176" i="7"/>
  <c r="CS176" i="7"/>
  <c r="DA176" i="7"/>
  <c r="DI176" i="7"/>
  <c r="DQ176" i="7"/>
  <c r="DY176" i="7"/>
  <c r="B176" i="7"/>
  <c r="J176" i="7"/>
  <c r="R176" i="7"/>
  <c r="Z176" i="7"/>
  <c r="AH176" i="7"/>
  <c r="AP176" i="7"/>
  <c r="AX176" i="7"/>
  <c r="BF176" i="7"/>
  <c r="BN176" i="7"/>
  <c r="BV176" i="7"/>
  <c r="CD176" i="7"/>
  <c r="CL176" i="7"/>
  <c r="CT176" i="7"/>
  <c r="DB176" i="7"/>
  <c r="DJ176" i="7"/>
  <c r="DR176" i="7"/>
  <c r="DZ176" i="7"/>
  <c r="C176" i="7"/>
  <c r="C2" i="7"/>
  <c r="C2" i="6" s="1"/>
  <c r="K176" i="7"/>
  <c r="K2" i="7"/>
  <c r="K2" i="6" s="1"/>
  <c r="S176" i="7"/>
  <c r="S2" i="7"/>
  <c r="S2" i="6" s="1"/>
  <c r="AA176" i="7"/>
  <c r="AA2" i="7"/>
  <c r="AA2" i="6" s="1"/>
  <c r="AI176" i="7"/>
  <c r="AI2" i="7"/>
  <c r="AI2" i="6" s="1"/>
  <c r="AQ176" i="7"/>
  <c r="AQ2" i="7"/>
  <c r="AQ2" i="6" s="1"/>
  <c r="AY176" i="7"/>
  <c r="AY2" i="7"/>
  <c r="AY2" i="6" s="1"/>
  <c r="BG176" i="7"/>
  <c r="BG2" i="7"/>
  <c r="BG2" i="6" s="1"/>
  <c r="BO176" i="7"/>
  <c r="BO2" i="7"/>
  <c r="BO2" i="6" s="1"/>
  <c r="BW176" i="7"/>
  <c r="BW2" i="7"/>
  <c r="BW2" i="6" s="1"/>
  <c r="CE176" i="7"/>
  <c r="CE2" i="7"/>
  <c r="CE2" i="6" s="1"/>
  <c r="CM176" i="7"/>
  <c r="CM2" i="7"/>
  <c r="CM2" i="6" s="1"/>
  <c r="CU176" i="7"/>
  <c r="CU2" i="7"/>
  <c r="CU2" i="6" s="1"/>
  <c r="DC176" i="7"/>
  <c r="DC2" i="7"/>
  <c r="DC2" i="6" s="1"/>
  <c r="DK176" i="7"/>
  <c r="DK2" i="7"/>
  <c r="DK2" i="6" s="1"/>
  <c r="DS176" i="7"/>
  <c r="DS2" i="7"/>
  <c r="DS2" i="6" s="1"/>
  <c r="EA176" i="7"/>
  <c r="EA2" i="7"/>
  <c r="EA2" i="6" s="1"/>
  <c r="I2" i="7"/>
  <c r="I2" i="6" s="1"/>
  <c r="Q2" i="7"/>
  <c r="Q2" i="6" s="1"/>
  <c r="Y2" i="7"/>
  <c r="Y2" i="6" s="1"/>
  <c r="AG2" i="7"/>
  <c r="AG2" i="6" s="1"/>
  <c r="AO2" i="7"/>
  <c r="AO2" i="6" s="1"/>
  <c r="AW2" i="7"/>
  <c r="AW2" i="6" s="1"/>
  <c r="BE2" i="7"/>
  <c r="BE2" i="6" s="1"/>
  <c r="BM2" i="7"/>
  <c r="BM2" i="6" s="1"/>
  <c r="BU2" i="7"/>
  <c r="BU2" i="6" s="1"/>
  <c r="CC2" i="7"/>
  <c r="CC2" i="6" s="1"/>
  <c r="CK2" i="7"/>
  <c r="CK2" i="6" s="1"/>
  <c r="CS2" i="7"/>
  <c r="CS2" i="6" s="1"/>
  <c r="DA2" i="7"/>
  <c r="DA2" i="6" s="1"/>
  <c r="DI2" i="7"/>
  <c r="DI2" i="6" s="1"/>
  <c r="DQ2" i="7"/>
  <c r="DQ2" i="6" s="1"/>
  <c r="DY2" i="7"/>
  <c r="DY2" i="6" s="1"/>
  <c r="O3" i="2" l="1"/>
  <c r="O3" i="3"/>
  <c r="B6" i="4"/>
  <c r="B6" i="3"/>
  <c r="M3" i="4"/>
  <c r="M3" i="3"/>
  <c r="M3" i="2"/>
  <c r="Q3" i="4"/>
  <c r="Q3" i="2"/>
  <c r="Q3" i="3"/>
  <c r="T4" i="3"/>
  <c r="T4" i="4"/>
  <c r="T3" i="4"/>
  <c r="T3" i="3"/>
  <c r="U11" i="3"/>
  <c r="U52" i="4"/>
  <c r="O5" i="5"/>
  <c r="P5" i="5" s="1"/>
  <c r="AB31" i="2"/>
  <c r="AB19" i="2"/>
  <c r="AA34" i="2"/>
  <c r="AB34" i="2" s="1"/>
  <c r="B74" i="5" s="1"/>
  <c r="T6" i="4"/>
  <c r="C19" i="5"/>
  <c r="T6" i="3"/>
  <c r="B17" i="5"/>
  <c r="B57" i="5"/>
  <c r="C1" i="3"/>
  <c r="C1" i="4"/>
  <c r="C1" i="2"/>
  <c r="B84" i="5"/>
  <c r="B91" i="5"/>
  <c r="B77" i="5"/>
  <c r="B70" i="5"/>
  <c r="AB27" i="2"/>
  <c r="AA36" i="2"/>
  <c r="AB36" i="2" s="1"/>
  <c r="B88" i="5" s="1"/>
  <c r="AA35" i="2"/>
  <c r="AB35" i="2" s="1"/>
  <c r="B81" i="5" s="1"/>
  <c r="E10" i="4"/>
  <c r="E10" i="3"/>
  <c r="K3" i="2"/>
  <c r="K3" i="4"/>
  <c r="K3" i="3"/>
  <c r="AA33" i="2"/>
  <c r="AB33" i="2" s="1"/>
  <c r="B67" i="5" s="1"/>
  <c r="T10" i="4"/>
  <c r="T10" i="3"/>
  <c r="I3" i="4"/>
  <c r="I3" i="2"/>
  <c r="I3" i="3"/>
  <c r="AB11" i="2"/>
  <c r="AA32" i="2"/>
  <c r="AB32" i="2" s="1"/>
  <c r="B60" i="5" s="1"/>
  <c r="S3" i="4"/>
  <c r="S3" i="3"/>
  <c r="C126" i="2"/>
  <c r="T11" i="2"/>
  <c r="A11" i="2" s="1"/>
  <c r="M60" i="5" l="1"/>
  <c r="D60" i="5"/>
  <c r="M67" i="5"/>
  <c r="D67" i="5"/>
  <c r="M74" i="5"/>
  <c r="D74" i="5"/>
  <c r="M81" i="5"/>
  <c r="D81" i="5"/>
  <c r="C105" i="4"/>
  <c r="C126" i="3"/>
  <c r="M88" i="5"/>
  <c r="D88" i="5"/>
</calcChain>
</file>

<file path=xl/sharedStrings.xml><?xml version="1.0" encoding="utf-8"?>
<sst xmlns="http://schemas.openxmlformats.org/spreadsheetml/2006/main" count="1829" uniqueCount="717">
  <si>
    <t>Deutsch</t>
  </si>
  <si>
    <t>Français</t>
  </si>
  <si>
    <t>English</t>
  </si>
  <si>
    <t>Italiano</t>
  </si>
  <si>
    <t>??</t>
  </si>
  <si>
    <t>Aktuelle Sprache</t>
  </si>
  <si>
    <t>Sprache 1</t>
  </si>
  <si>
    <t>Sprache 2</t>
  </si>
  <si>
    <t>Sprache 3</t>
  </si>
  <si>
    <t>Sprache 4</t>
  </si>
  <si>
    <t>Sprache 5</t>
  </si>
  <si>
    <t>Aktuell angezeigte Sprache</t>
  </si>
  <si>
    <t>5_???</t>
  </si>
  <si>
    <t>M y   M A N A G E M E N T</t>
  </si>
  <si>
    <t>contact info@2imanagement.ch</t>
  </si>
  <si>
    <t>Name</t>
  </si>
  <si>
    <t>Nom</t>
  </si>
  <si>
    <t>Datum</t>
  </si>
  <si>
    <t>Date</t>
  </si>
  <si>
    <t>Bemerkungen</t>
  </si>
  <si>
    <t>Remarques</t>
  </si>
  <si>
    <t>Comments</t>
  </si>
  <si>
    <r>
      <rPr>
        <sz val="10"/>
        <color theme="1"/>
        <rFont val="Calibri"/>
      </rPr>
      <t>←</t>
    </r>
    <r>
      <rPr>
        <sz val="10"/>
        <color theme="1"/>
        <rFont val="Arial"/>
      </rPr>
      <t xml:space="preserve"> Zum Löschen der Antworten bitte Punkte in dieser Kolonne löschen.</t>
    </r>
  </si>
  <si>
    <r>
      <rPr>
        <sz val="10"/>
        <color theme="1"/>
        <rFont val="Calibri"/>
      </rPr>
      <t>←</t>
    </r>
    <r>
      <rPr>
        <sz val="10"/>
        <color theme="1"/>
        <rFont val="Arial"/>
      </rPr>
      <t xml:space="preserve"> Pour effacer les réponses, s.v.p supprimez les points dans cette colonne.</t>
    </r>
  </si>
  <si>
    <t>MANAGEMENT DEVELOPMENT QUESTIONNAIRE</t>
  </si>
  <si>
    <t>Trifft überhaupt nicht zu</t>
  </si>
  <si>
    <t>Entièrement faux</t>
  </si>
  <si>
    <t>Trifft nicht zu</t>
  </si>
  <si>
    <t>Faux</t>
  </si>
  <si>
    <t>Weiss nicht</t>
  </si>
  <si>
    <t>Je ne sais pas</t>
  </si>
  <si>
    <t>Trifft zu</t>
  </si>
  <si>
    <t>Exact</t>
  </si>
  <si>
    <t>Trifft voll und ganz zu</t>
  </si>
  <si>
    <t>Entièrement exact</t>
  </si>
  <si>
    <t>S. 1/3</t>
  </si>
  <si>
    <t>p. 1/3</t>
  </si>
  <si>
    <t>Beantworten Sie die Fragen so kritisch und ehrlich wie möglich. Es handelt sich hier um einen Fragebogen zu Ihren Kompetenzen und Ihrem Führungsstil und nicht um einen Fähigkeitstest.</t>
  </si>
  <si>
    <t>Répondez aux questions avec autant d’esprit critique et de franchise que possible. Il s’agit d’un questionnaire relatif à vos compétences et à votre style de management et non d’un test d’aptitude.</t>
  </si>
  <si>
    <t>Beantworten Sie die Fragen so kritisch und ehrlich wie möglich.</t>
  </si>
  <si>
    <t>Répondez aux questions avec autant d’esprit critique et de franchise que possible.</t>
  </si>
  <si>
    <t>Wir haben einige Kontrollfragen eingebaut, die Aufschluss darüber geben, wie ehrlich Sie bei der Beantwortung der Fragen waren.</t>
  </si>
  <si>
    <t>Nous avons inséré quelques questions qui remplissent une fonction de contrôle afin d’évaluer le degré de franchise de vos réponses.</t>
  </si>
  <si>
    <t xml:space="preserve">	Es gibt keine Zeitlimite für das Ausfüllen, Sie sollten die Fragen allerdings ziemlich rasch beantworten und sich nicht zu lange mit den einzelnen Aussagen aufhalten.</t>
  </si>
  <si>
    <t>Il n’y a pas de limite de temps pour remplir le questionnaire, mais nous vous conseillons de répondre assez vite aux questions.</t>
  </si>
  <si>
    <t>Bitte vermeiden Sie die Antwortoption "Weiss nicht", wann immer Sie können und  beantworten Sie bitte alle 168 Fragen.</t>
  </si>
  <si>
    <t>Nous vous prions d’éviter autant que possible la réponse « je ne sais pas ». Veuillez répondre à chacune des 168 questions.</t>
  </si>
  <si>
    <t>Dieser Fragebogen gibt Informationen zu Ihrer Selbst- und Führungskompetenz.</t>
  </si>
  <si>
    <t>Ce questionnaire est destiné à fournir des informations sur vos compétences personnelles et managériales.</t>
  </si>
  <si>
    <t>Ich lasse mich lieber führen, als selber die Führung zu übernehmen</t>
  </si>
  <si>
    <t>Je préfère être encadré(e) plutôt que de prendre moi-même les commandes</t>
  </si>
  <si>
    <t>Ich bin bereit, Regeln anzupassen</t>
  </si>
  <si>
    <t>Je suis prêt(e) à ajuster les règles</t>
  </si>
  <si>
    <t>Ich mag es, mit Dingen zu spielen und sie zu verbessern</t>
  </si>
  <si>
    <t>J'aime jouer avec les choses et les améliorer</t>
  </si>
  <si>
    <t>Ich bin Veränderungen gegenüber offen</t>
  </si>
  <si>
    <t>Je suis ouvert(e) aux changements</t>
  </si>
  <si>
    <t>Ich zerlege Probleme gerne in ihre Einzelteile</t>
  </si>
  <si>
    <t xml:space="preserve">J'aime décomposer les problèmes en leurs différentes composantes </t>
  </si>
  <si>
    <t>Ich zögere nur selten, wenn ich Entscheidungen treffen muss</t>
  </si>
  <si>
    <t>Je n'hésite que très rarement lorsque je dois prendre des décisions</t>
  </si>
  <si>
    <t>Ich stürze mich oft ohne vollständige Vorbereitung in Dinge</t>
  </si>
  <si>
    <t xml:space="preserve">Je me précipite souvent sur les choses sans être entièrement préparé(e) </t>
  </si>
  <si>
    <t>Ich habe sehr hohe Anforderungen</t>
  </si>
  <si>
    <t xml:space="preserve">Je place la barre très haut </t>
  </si>
  <si>
    <t>Ich drücke meine Ideen klar und deutlich aus</t>
  </si>
  <si>
    <t>J'exprime mes idées de manière claire et nette</t>
  </si>
  <si>
    <t>Ich versuche, hilfsbereit auf die Anliegen anderer Menschen einzugehen</t>
  </si>
  <si>
    <t>Je m'efforce d'apporter une réponse utile aux demandes des autres</t>
  </si>
  <si>
    <t>Ich bin ziemlich lebhaft und begeisterungsfähig</t>
  </si>
  <si>
    <t>Je suis assez vif/vive et enthousiaste</t>
  </si>
  <si>
    <t>Ich bin ein guter Teamplayer</t>
  </si>
  <si>
    <t>J'ai l'esprit d'équipe</t>
  </si>
  <si>
    <t>Ich bin äusserst ehrgeizig und konkurrenzorientiert</t>
  </si>
  <si>
    <t>Je suis extrêmement ambitieux/ambitieuse et ai l'esprit de compétition</t>
  </si>
  <si>
    <t>Kollegen behandle ich in der Regel nicht als Kunden</t>
  </si>
  <si>
    <t>La plupart du temps, je ne traite pas mes collègues comme des clients</t>
  </si>
  <si>
    <t>Ich bin leistungsorientiert</t>
  </si>
  <si>
    <t>J'ai le souci de la performance</t>
  </si>
  <si>
    <t>Ich sehe es als Pflicht, mich weiterzuentwickeln</t>
  </si>
  <si>
    <t>J'estime qu'il est de mon devoir de veiller à mon développement personnel</t>
  </si>
  <si>
    <t>Ich schaffe Vertrauen</t>
  </si>
  <si>
    <t>Je mets en confiance</t>
  </si>
  <si>
    <t>Ich höre auf die Wünsche des Teams</t>
  </si>
  <si>
    <t>Je suis à l'écoute des désirs de l'équipe</t>
  </si>
  <si>
    <t>Ich coache andere nicht oft</t>
  </si>
  <si>
    <t>Je ne coache pas souvent les autres</t>
  </si>
  <si>
    <t>Ich bin körperlich und mental sehr stark</t>
  </si>
  <si>
    <t>Je suis en excellente condition physique et intellectuelle</t>
  </si>
  <si>
    <t>Wenn sich die Gelegenheit ergibt, neige ich dazu, meine Qualitäten in den Vordergrund zu stellen</t>
  </si>
  <si>
    <t>Lorsque l'occasion se présente, j'ai tendance à mettre mes qualités en avant</t>
  </si>
  <si>
    <t>Ich bin nicht sehr risikofreudig</t>
  </si>
  <si>
    <t>Je n'ai pas trop le goût du risque</t>
  </si>
  <si>
    <t>Es gelingt mir gut, bürokratische Hürden zu überwinden</t>
  </si>
  <si>
    <t>Je suis assez doué(e) pour venir à bout des formalités bureaucratiques</t>
  </si>
  <si>
    <t>Ich lasse mir oft frische und einfallsreiche Konzepte und Vorgehensweisen einfallen</t>
  </si>
  <si>
    <t>J'ai souvent des idées et des approches à la fois novatrices et imaginatives</t>
  </si>
  <si>
    <t>Ich bin etwas unflexibel</t>
  </si>
  <si>
    <t>Je manque un peu de souplesse</t>
  </si>
  <si>
    <t>Ich neige dazu, mich ohne zu überlegen in Dinge zu stürzen</t>
  </si>
  <si>
    <t>J'ai tendance à me précipiter sur les choses sans réfléchir</t>
  </si>
  <si>
    <t>Ich handle manchmal langsam</t>
  </si>
  <si>
    <t>J'agis parfois avec lenteur</t>
  </si>
  <si>
    <t>Ich organisiere meine Zeit effizient</t>
  </si>
  <si>
    <t xml:space="preserve">J'organise mon temps efficacement </t>
  </si>
  <si>
    <t>Gelegentlich schliesse ich Aufgaben nicht ab</t>
  </si>
  <si>
    <t>Il m'arrive de ne pas boucler certaines tâches</t>
  </si>
  <si>
    <t>Ich bin nicht so durchsetzungsfähig oder energisch</t>
  </si>
  <si>
    <t>Je ne suis pas toujours très énergique et déterminé(e)</t>
  </si>
  <si>
    <t>Ich vergesse manchmal, andere Menschen nach ihrer Meinung zu fragen</t>
  </si>
  <si>
    <t>J'oublie parfois de demander leur avis aux autres</t>
  </si>
  <si>
    <t>Ich bin eher eine Einzelkämpferin/ein Einzelkämpfer</t>
  </si>
  <si>
    <t>Je suis d'un naturel plutôt solitaire</t>
  </si>
  <si>
    <t>Ich arbeite gerne in einem Team</t>
  </si>
  <si>
    <t>J'aime travailler en équipe</t>
  </si>
  <si>
    <t>Ich arbeite gerade so viel wie nötig</t>
  </si>
  <si>
    <t>Dans mon travail, je fais le strict nécessaire</t>
  </si>
  <si>
    <t>Über Kundenbedürfnisse weiss ich nicht viel</t>
  </si>
  <si>
    <t>Je ne suis pas très au fait des besoins des clients</t>
  </si>
  <si>
    <t>Es gelingt mir nicht, entscheidende Machtbeziehungen zu erkennen</t>
  </si>
  <si>
    <t xml:space="preserve">Je n'arrive pas à repérer les rapports de force décisifs </t>
  </si>
  <si>
    <t>Ich habe keine bestimmten Lernziele</t>
  </si>
  <si>
    <t xml:space="preserve">Je n'ai pas d'objectifs d'apprentissage précis </t>
  </si>
  <si>
    <t>Ich bin keine besonders dynamische Person</t>
  </si>
  <si>
    <t>Je ne suis pas quelqu'un de particulièrement dynamique</t>
  </si>
  <si>
    <t>Ich vergesse manchmal, mich nach der Meinung anderer Menschen zu erkundigen</t>
  </si>
  <si>
    <t>Il m'arrive d'oublier de m'enquérir de l'opinion des autres</t>
  </si>
  <si>
    <t>Ich versuche, ein herausforderndes  Arbeitsumfeld zu schaffen</t>
  </si>
  <si>
    <t xml:space="preserve">J'essaie de créer un environnement de travail stimulant </t>
  </si>
  <si>
    <t>Schwierige Situationen gehe ich ruhig an</t>
  </si>
  <si>
    <t xml:space="preserve">J'aborde calmement les situations difficiles </t>
  </si>
  <si>
    <t>Ich neige nicht zu Übertreibung</t>
  </si>
  <si>
    <t>Je n'ai pas tendance à exagérer</t>
  </si>
  <si>
    <t>Ich erledige Arbeiten rasch</t>
  </si>
  <si>
    <t>Je m'acquitte de mes tâches avec rapidité</t>
  </si>
  <si>
    <t>Ich schätze Stabilität, Ordnung und Kontinuität</t>
  </si>
  <si>
    <t>J'apprécie la stabilité, l'ordre et la continuité</t>
  </si>
  <si>
    <t>Ich bin nicht besonders kreativ</t>
  </si>
  <si>
    <t>Je ne suis pas particulièrement créatif/créative</t>
  </si>
  <si>
    <t>Im Meinungsaustausch/in Diskussionen bin ich stark</t>
  </si>
  <si>
    <t>Je suis doué(e) pour la discussion et les échanges de vues</t>
  </si>
  <si>
    <t xml:space="preserve">Ich konzentriere mich normalerweise auf die wichtigsten Themen </t>
  </si>
  <si>
    <t xml:space="preserve">Je me concentre généralement sur les sujets les plus importants </t>
  </si>
  <si>
    <t>Ich übernehme für meine Entscheidungen die volle Verantwortung</t>
  </si>
  <si>
    <t>J'assume l'entière responsabilité de mes décisions</t>
  </si>
  <si>
    <t>Ich setze bei der Aufgabenerledigung Prioritäten</t>
  </si>
  <si>
    <t>J'établis des priorités lorsque je m'acquitte de mes tâches</t>
  </si>
  <si>
    <t>Manchmal lasse ich Probleme hinter mir</t>
  </si>
  <si>
    <t>Je tourne parfois le dos aux problèmes</t>
  </si>
  <si>
    <t>Ich bin keine gute Rednerin/kein guter Redner</t>
  </si>
  <si>
    <t>Je ne suis pas un bon orateur / une bonne oratrice</t>
  </si>
  <si>
    <t>Ich gehe auf die Bedürfnisse und Gefühle anderer Menschen ein</t>
  </si>
  <si>
    <t>Je suis sensible aux besoins et aux sentiments des autres</t>
  </si>
  <si>
    <t>Ich vermeide Freundschaften mit Arbeitskolleginnen und -kollegen</t>
  </si>
  <si>
    <t>J'évite de me lier d'amitié avec les collègues</t>
  </si>
  <si>
    <t>Ich bin eher eine Einzelkämpferin/ein Einzelkämpfer als ein Teamplayer</t>
  </si>
  <si>
    <t>J'ai plutôt tendance à faire cavalier seul qu'à agir en équipe</t>
  </si>
  <si>
    <t>Ich will gewinnen</t>
  </si>
  <si>
    <t>J'ai la volonté de gagner</t>
  </si>
  <si>
    <t>Zu Kolleginnen und Kollegen bin ich immer höflich</t>
  </si>
  <si>
    <t>Je suis toujours courtois avec mes collègues</t>
  </si>
  <si>
    <t>Über die Konkurrenz weiss ich nicht viel</t>
  </si>
  <si>
    <t>Je ne sais pas grand-chose de la concurrence</t>
  </si>
  <si>
    <t>Ich suche Gelegenheiten, um mich selbst auf die Probe zu stellen</t>
  </si>
  <si>
    <t>Je cherche des occasions de me mettre moi-même à l'épreuve</t>
  </si>
  <si>
    <t>Ich bin eine charismatische Person</t>
  </si>
  <si>
    <t>J'ai du charisme</t>
  </si>
  <si>
    <t>Ich fälle Entscheidungen allein</t>
  </si>
  <si>
    <t>Je prends mes décisions seul(e)</t>
  </si>
  <si>
    <t>Ich bin kein gutes Vorbild</t>
  </si>
  <si>
    <t xml:space="preserve">Je ne donne pas le bon exemple </t>
  </si>
  <si>
    <t>Ich habe viel Selbstkontrolle</t>
  </si>
  <si>
    <t>J'ai une bonne maîtrise de moi-même</t>
  </si>
  <si>
    <t>Ich bin nicht immer das, was ich zu sein scheine</t>
  </si>
  <si>
    <t>Je ne suis pas toujours celui/celle que j'ai l'air d'être</t>
  </si>
  <si>
    <t>Weiter zur nächsten Seite (2/3)</t>
  </si>
  <si>
    <t>Page suivante (2/3)</t>
  </si>
  <si>
    <t>S. 2/3</t>
  </si>
  <si>
    <t>p. 2/3</t>
  </si>
  <si>
    <t>Ich bin bereit, alles zu geben</t>
  </si>
  <si>
    <t>Je suis prêt(e) à tout donner</t>
  </si>
  <si>
    <t>Ich respektiere Gepflogenheiten und Traditionen</t>
  </si>
  <si>
    <t>Je suis respectueux/respectueuse des coutumes et des traditions</t>
  </si>
  <si>
    <t>Ich neige dazu, auf bewährte und erprobte Methoden zu setzen</t>
  </si>
  <si>
    <t xml:space="preserve">J'ai tendance à miser sur les méthodes qui ont fait leurs preuves </t>
  </si>
  <si>
    <t>Ich gerate oft in Streitigkeiten</t>
  </si>
  <si>
    <t>J'ai souvent des démêlés</t>
  </si>
  <si>
    <t>Meine Entscheidungen sind logisch und rational</t>
  </si>
  <si>
    <t>Mes décisions sont logiques et rationnelles</t>
  </si>
  <si>
    <t>Unter Druck bin ich unentschlossen</t>
  </si>
  <si>
    <t>Je suis indécis(e) quand je suis sous pression</t>
  </si>
  <si>
    <t>Ich schiebe Dinge oft bis zur letzten Minute auf</t>
  </si>
  <si>
    <t>Je repousse souvent les choses à la dernière minute</t>
  </si>
  <si>
    <t>Ich gehe sehr systematisch und methodisch vor</t>
  </si>
  <si>
    <t>J'ai une approche très méthodique et systématique</t>
  </si>
  <si>
    <t>Ich kann ausgezeichnet kommunizieren</t>
  </si>
  <si>
    <t>J'ai un véritable don pour communiquer</t>
  </si>
  <si>
    <t>Ich bin zu beschäftigt, um mich mit den Problemen und Sorgen anderer Menschen zu befassen</t>
  </si>
  <si>
    <t>Je suis bien trop occupé(e) pour me préoccuper des problèmes et des soucis des autres</t>
  </si>
  <si>
    <t>Ich habe ein umfassendes Kontaktnetz und einen grossen Freundeskreis</t>
  </si>
  <si>
    <t>J'ai un réseau de contacts très dense et un grand cercle d'amis</t>
  </si>
  <si>
    <t>Es ist schwierig, mit mir zu arbeiten</t>
  </si>
  <si>
    <t>Il est difficile de travailler avec moi</t>
  </si>
  <si>
    <t>Ich neige dazu, Dinge geschehen zu lassen</t>
  </si>
  <si>
    <t>J'ai tendance à laisser les choses se faire</t>
  </si>
  <si>
    <t>Ich habe oft Ideen, wie Dienstleistungen für die Kunden verbessert werden können</t>
  </si>
  <si>
    <t>J'ai souvent des idées pour améliorer les prestations destinées aux clients</t>
  </si>
  <si>
    <t xml:space="preserve">Ich überwache die Kosten genau </t>
  </si>
  <si>
    <t xml:space="preserve">Je surveille les coûts de près </t>
  </si>
  <si>
    <t>Ich vermeide Situationen, in denen meine Schwächen zum Vorschein kommen</t>
  </si>
  <si>
    <t>J'évite les situations qui dévoilent mes faiblesses</t>
  </si>
  <si>
    <t>Ich habe Präsenz und Autorität</t>
  </si>
  <si>
    <t>J'ai de la présence et de l'autorité</t>
  </si>
  <si>
    <t>Ich bin nicht sehr gut, wenn es darum geht, Menschen zu fördern</t>
  </si>
  <si>
    <t xml:space="preserve">Encourager les autres n'est pas vraiment mon fort </t>
  </si>
  <si>
    <t>Ich scheue keine Mühe, um andere in ihrer Entwicklung zu unterstützen</t>
  </si>
  <si>
    <t>Je ne ménage aucun effort lorsqu'il s'agit d'aider les autres à se développer</t>
  </si>
  <si>
    <t>Wenn ich gestresst bin, werde ich reizbar und mürrisch</t>
  </si>
  <si>
    <t>Je suis irritable et de mauvaise humeur lorsque je suis stressé</t>
  </si>
  <si>
    <t>Ich kann Versuchungen gut widerstehen</t>
  </si>
  <si>
    <t>Je sais bien résister aux tentations</t>
  </si>
  <si>
    <t>Ich tue das, was ich sage</t>
  </si>
  <si>
    <t>Je fais ce que je dis</t>
  </si>
  <si>
    <t>Ich hinterfrage Vorschriften und Abläufe</t>
  </si>
  <si>
    <t>Je remets en question les instructions et les procédures</t>
  </si>
  <si>
    <t>Ich denke konservativ</t>
  </si>
  <si>
    <t>J'ai un mode de pensée conservateur</t>
  </si>
  <si>
    <t>Ich passe mich langsam an neue Strategien an</t>
  </si>
  <si>
    <t>Je m'adapte lentement aux nouvelles stratégies</t>
  </si>
  <si>
    <t>Manchmal wäge ich verschiedene Optionen nicht sorgfältig genug ab</t>
  </si>
  <si>
    <t>Parfois, je ne soupèse pas certaines options avec suffisamment de minutie</t>
  </si>
  <si>
    <t>Probleme löse ich rasch</t>
  </si>
  <si>
    <t xml:space="preserve">Je résous rapidement les problèmes </t>
  </si>
  <si>
    <t>Ich plane oft in letzter Minute</t>
  </si>
  <si>
    <t>J'élabore souvent mes plans à la dernière minute</t>
  </si>
  <si>
    <t>Manchmal schaffe ich es nicht, Arbeiten fristgerecht zu erledigen</t>
  </si>
  <si>
    <t>Il m'arrive de ne pas réussir à respecter les délais</t>
  </si>
  <si>
    <t>Ich dränge niemandem meine Meinung auf</t>
  </si>
  <si>
    <t>Je n'impose pas mon opinion aux autres</t>
  </si>
  <si>
    <t>Ich lasse anderen Menschen wenig Gelegenheit, ihre Meinung auszudrücken</t>
  </si>
  <si>
    <t>Je ne laisse pas beaucoup d'opportunités aux autres d'exprimer leur opinion</t>
  </si>
  <si>
    <t>Ich habe Mühe, Beziehungen zu anderen Menschen aufzubauen</t>
  </si>
  <si>
    <t>J'ai de la peine à établir un relationnel avec les autres</t>
  </si>
  <si>
    <t>Ich vergesse zuweilen, die Lorbeeren für meine Erfolge mit anderen zu teilen</t>
  </si>
  <si>
    <t>Il m'arrive d'oublier de partager avec les autres les lauriers de mes réussites</t>
  </si>
  <si>
    <t>Mir fehlen der Biss und die Entschlossenheit, um es ganz nach oben zu schaffen</t>
  </si>
  <si>
    <t xml:space="preserve">Je n'ai pas l'énergie et la détermination nécessaires pour arriver au sommet </t>
  </si>
  <si>
    <t>Ich werde im Umgang mit Kunden ungeduldig</t>
  </si>
  <si>
    <t>Je perds patience avec les clients</t>
  </si>
  <si>
    <t>Ich verliere den Überblick über die Ausgaben</t>
  </si>
  <si>
    <t>Je perds de vue le suivi des coûts</t>
  </si>
  <si>
    <t>Ich frage nicht nach Feedbacks</t>
  </si>
  <si>
    <t xml:space="preserve">Je ne demande pas de feed-back </t>
  </si>
  <si>
    <t>Ich bin keine geborene Führungsperson</t>
  </si>
  <si>
    <t>Je ne suis pas un leader né</t>
  </si>
  <si>
    <t>Ich überlasse die Führung gerne anderen Personen</t>
  </si>
  <si>
    <t>Je préfère laisser à d'autres le soin de prendre les commandes</t>
  </si>
  <si>
    <t>Ich gebe nicht oft Feedbacks</t>
  </si>
  <si>
    <t>Je ne donne pas souvent de feed-back</t>
  </si>
  <si>
    <t>Ich kann nicht effektiv mit Rückschlägen umgehen</t>
  </si>
  <si>
    <t>Je ne gère pas les revers de manière efficace</t>
  </si>
  <si>
    <t>Ich neige dazu, Vergeltung zu üben</t>
  </si>
  <si>
    <t>J'ai tendance à me venger</t>
  </si>
  <si>
    <t>Ich mache normalerweise nicht den ersten Schritt</t>
  </si>
  <si>
    <t>Ce n'est généralement pas moi qui fais le premier pas</t>
  </si>
  <si>
    <t>Ich bin bereit, bei meinen Überlegungen Risiken einzugehen</t>
  </si>
  <si>
    <t>Je suis prêt à prendre des risques dans mes raisonnements</t>
  </si>
  <si>
    <t>Mir ist es lieber, wenn Veränderungen schrittweise erfolgen</t>
  </si>
  <si>
    <t>Je préfère les changements progressifs</t>
  </si>
  <si>
    <t>Ich bin flexibel in meiner Sichtweise</t>
  </si>
  <si>
    <t>J'ai une vue souple sur les choses</t>
  </si>
  <si>
    <t>Ich mache oft Dinge, die ich später bereue</t>
  </si>
  <si>
    <t>Je fais souvent des choses que je regrette par la suite</t>
  </si>
  <si>
    <t>Ich kann unter Druck fundierte Entscheide fällen</t>
  </si>
  <si>
    <t>Je suis à même de prendre des décisions fondées quand je suis sous pression</t>
  </si>
  <si>
    <t>Ich plane immer, wie ich Fristen einhalten kann</t>
  </si>
  <si>
    <t>Je prévois toujours de quelle manière tenir mes délais</t>
  </si>
  <si>
    <t>Ich gehe nicht zu tief ins Detail</t>
  </si>
  <si>
    <t>Je ne vais pas trop dans le détail</t>
  </si>
  <si>
    <t>Ich kann nicht sehr gut vor anderen sprechen</t>
  </si>
  <si>
    <t>Je ne suis pas très doué(e) pour parler en public</t>
  </si>
  <si>
    <t>Meine Entscheidungen begründe ich nicht immer</t>
  </si>
  <si>
    <t>Je n'explique pas toujours mes décisions</t>
  </si>
  <si>
    <t>Ich bin nicht sehr extrovertiert</t>
  </si>
  <si>
    <t>Je ne suis pas très extraverti(e)</t>
  </si>
  <si>
    <t>Ich bin ziemlich hilfsbereit und unterstütze andere gerne</t>
  </si>
  <si>
    <t>Je suis relativement serviable et aime apporter mon soutien aux autres</t>
  </si>
  <si>
    <t>Ich versuche, besser zu sein als andere</t>
  </si>
  <si>
    <t>Je m'efforce de faire mieux que les autres</t>
  </si>
  <si>
    <t>Es ist mir ein Anliegen, hervorragende Dienstleistungen zu erbringen</t>
  </si>
  <si>
    <t xml:space="preserve">J'ai particulièrement à cœur de fournir d'excellentes prestations </t>
  </si>
  <si>
    <t>Ich setze anspruchsvolle Ziele</t>
  </si>
  <si>
    <t>Je fixe des objectifs ambitieux</t>
  </si>
  <si>
    <t>Ich bin mir meiner Stärken und Schwächen bewusst</t>
  </si>
  <si>
    <t>Je connais mes forces et mes faiblesses</t>
  </si>
  <si>
    <t>Ich übernehme nicht gerne Verantwortung</t>
  </si>
  <si>
    <t>Je n'aime pas prendre des responsabilités</t>
  </si>
  <si>
    <t>Ich verlasse mich nicht darauf, dass andere das Richtige tun</t>
  </si>
  <si>
    <t>Je fais confiance aux autres pour faire ce qu'il faut faire</t>
  </si>
  <si>
    <t>Ich bin nicht gut, wenn es darum geht, anderen etwas beizubringen</t>
  </si>
  <si>
    <t>Apprendre des choses aux autres n'est pas mon fort</t>
  </si>
  <si>
    <t>Auf Kritik reagiere ich ziemlich empfindlich</t>
  </si>
  <si>
    <t>Je me vexe facilement face à la critique</t>
  </si>
  <si>
    <t>Ich bin ehrlich</t>
  </si>
  <si>
    <t>Je suis franc/franche</t>
  </si>
  <si>
    <t>Weiter zur nächsten Seite (3/3)</t>
  </si>
  <si>
    <t>Page suivante (3/3)</t>
  </si>
  <si>
    <t>S. 3/3</t>
  </si>
  <si>
    <t>p. 3/3</t>
  </si>
  <si>
    <t>Zurück zur Seite 2</t>
  </si>
  <si>
    <t>Retour à la page 2</t>
  </si>
  <si>
    <t>Manchmal ergreife ich Chancen nur langsam</t>
  </si>
  <si>
    <t>Je suis parfois un peu lent(e) lorsqu'il s'agit de saisir une opportunité</t>
  </si>
  <si>
    <t>Vorgehensweisen und Abläufe hinterfrage ich normalerweise nicht</t>
  </si>
  <si>
    <t>Normalement, je ne remets pas en question la manière de procéder</t>
  </si>
  <si>
    <t>Ich bin jemand, der Änderungen veranlasst</t>
  </si>
  <si>
    <t xml:space="preserve">Je suis quelqu'un qui initie le changement </t>
  </si>
  <si>
    <t>Manchmal bin ich etwas unflexibel</t>
  </si>
  <si>
    <t>Il m'arrive de manquer un peu de souplesse</t>
  </si>
  <si>
    <t>Bevor ich Entscheidungen treffe, analysiere ich die Fakten sorgfältig</t>
  </si>
  <si>
    <t>J'analyse minutieusement les faits avant de prendre des décisions</t>
  </si>
  <si>
    <t>Ich frage mich oft, ob ich die richtige Entscheidung getroffen habe</t>
  </si>
  <si>
    <t>Je me demande souvent si j'ai bien pris la bonne décision</t>
  </si>
  <si>
    <t>Ich arbeite ordentlich und organisiert</t>
  </si>
  <si>
    <t>Mon travail est ordonné et bien organisé</t>
  </si>
  <si>
    <t>Ich lege Wert auf Details</t>
  </si>
  <si>
    <t>J'accorde de l'importance aux détails</t>
  </si>
  <si>
    <t>Ich präsentiere wirkungsvoll</t>
  </si>
  <si>
    <t>Mes présentations sont convaincantes</t>
  </si>
  <si>
    <t>Ich binde andere in Entscheidungen ein</t>
  </si>
  <si>
    <t>J'implique les autres dans les décisions</t>
  </si>
  <si>
    <t>Es fällt mir leicht, Kontakte zu ganz unterschiedlichen Menschen zu knüpfen</t>
  </si>
  <si>
    <t>Je noue facilement des contacts avec des personnes très différentes les unes des autres</t>
  </si>
  <si>
    <t>Ich versuche dafür zu sorgen, dass Menschen gut zusammenarbeiten</t>
  </si>
  <si>
    <t>J'essaie de faire en sorte que les gens travaillent bien ensemble</t>
  </si>
  <si>
    <t>Ich bin nicht darauf bedacht, mich zu profilieren</t>
  </si>
  <si>
    <t>Je ne cherche pas à me démarquer</t>
  </si>
  <si>
    <t>Auf Reklamationen von Kunden reagiere ich langsam</t>
  </si>
  <si>
    <t>Je réagis avec lenteur aux réclamations des clients</t>
  </si>
  <si>
    <t>Ich überlege mir oft, wie ich mehr für weniger bekommen kann</t>
  </si>
  <si>
    <t>Je réfléchis souvent aux moyens d'obtenir davantage à moindre coût</t>
  </si>
  <si>
    <t>Es gelingt mir nicht immer, aus meinen Fehlern zu lernen</t>
  </si>
  <si>
    <t>Je n'arrive pas toujours à tirer les enseignements de mes erreurs</t>
  </si>
  <si>
    <t>Ich habe zu wenig Selbstvertrauen</t>
  </si>
  <si>
    <t>Je manque de confiance en moi</t>
  </si>
  <si>
    <t>Ich lebe Qualitäten wie Hilfsbereitschaft und Teamgeist vor, die in einem Team gefragt sind</t>
  </si>
  <si>
    <t>Je donne l'exemple de qualités qui sont utiles à l'équipe comme la serviabilité et l'esprit d'équipe</t>
  </si>
  <si>
    <t>Ich gebe anderen Gelegenheit, zu zeigen, wozu sie fähig sind</t>
  </si>
  <si>
    <t>Je donne aux autres l'occasion de montrer ce dont ils sont capables</t>
  </si>
  <si>
    <t>Ich kann mit konstruktiver Kritik umgehen</t>
  </si>
  <si>
    <t>J'accepte les critiques constructives</t>
  </si>
  <si>
    <t>Ich schmeichle mich ein, um weiterzukommen</t>
  </si>
  <si>
    <t>Je flatte les autres pour avancer</t>
  </si>
  <si>
    <t>Ich handle wenn nötig selbständig</t>
  </si>
  <si>
    <t>Je passe moi-même à l'action lorsque c'est nécessaire</t>
  </si>
  <si>
    <t>Ich gehe nicht gerne Risiken ein</t>
  </si>
  <si>
    <t>Je n'aime pas prendre des risques</t>
  </si>
  <si>
    <t>Ich bringe Dinge in Gang</t>
  </si>
  <si>
    <t>Je fais avancer les choses</t>
  </si>
  <si>
    <t>Ich kann mich in der Regel schnell an neue Situationen anpassen</t>
  </si>
  <si>
    <t>En règle générale, je m'adapte vite aux nouvelles situations</t>
  </si>
  <si>
    <t>Ich habe wenig Vertrauen in mein Urteilsvermögen</t>
  </si>
  <si>
    <t>Je ne fais pas confiance à mon propre jugement</t>
  </si>
  <si>
    <t>Ich umgehe schwierige Entscheidungen</t>
  </si>
  <si>
    <t>J'évite les décisions difficiles</t>
  </si>
  <si>
    <t>Ich sehe keinen Nutzen darin, alles bis ins letzte Detail zu planen</t>
  </si>
  <si>
    <t>Je ne vois pas l'utilité de planifier jusque dans les moindres détails</t>
  </si>
  <si>
    <t>Ich gebe mich nie mit durchschnittlichen Leistungen zufrieden</t>
  </si>
  <si>
    <t>Je ne me satisfais jamais de performances moyennes</t>
  </si>
  <si>
    <t>Ich kann meine Ideen ziemlich gut verkaufen</t>
  </si>
  <si>
    <t>Je sais plutôt bien vendre mes idées</t>
  </si>
  <si>
    <t>Ich nehme mir Zeit, um mir die Meinungen und Ideen anderer anzuhören</t>
  </si>
  <si>
    <t>Je prends le temps d'écouter les opinions et les idées des autres</t>
  </si>
  <si>
    <t>Ich geniesse es, wenn ich von Menschen umgeben bin</t>
  </si>
  <si>
    <t>J'aime être entouré(e)</t>
  </si>
  <si>
    <t>Ich arbeite am besten allein</t>
  </si>
  <si>
    <t>C'est seul(e) que je travaille le mieux</t>
  </si>
  <si>
    <t>Ich bin bereit, etwas immer und immer wieder zu versuchen</t>
  </si>
  <si>
    <t>Je suis prêt(e) à essayer et à réessayer sans relâche</t>
  </si>
  <si>
    <t>Ich habe mich ganz und gar der Qualität verschrieben</t>
  </si>
  <si>
    <t>Je m'investis entièrement en faveur de la qualité</t>
  </si>
  <si>
    <t>Ich lese keine Wirtschaftsnachrichten</t>
  </si>
  <si>
    <t xml:space="preserve">Je ne lis pas les informations économiques </t>
  </si>
  <si>
    <t>Ich lerne gerne neue Vorgehensweisen kennen</t>
  </si>
  <si>
    <t>J'aime découvrir de nouvelles manières de procéder</t>
  </si>
  <si>
    <t>Ich packe an und gehe mit gutem Beispiel voran</t>
  </si>
  <si>
    <t>Je mets la main à la pâte et je donne l'exemple</t>
  </si>
  <si>
    <t xml:space="preserve">Ich versuche, die Leistung anderer zu steuern </t>
  </si>
  <si>
    <t xml:space="preserve">Je m'efforce de guider les performances des autres </t>
  </si>
  <si>
    <t>Ich versuche anderen zu helfen, aus ihren Fehlern zu lernen</t>
  </si>
  <si>
    <t>Je m'efforce d'aider les autres à tirer les enseignements de leurs erreurs</t>
  </si>
  <si>
    <t>Ich mache mir über verschiedene Dinge Sorgen</t>
  </si>
  <si>
    <t>Je suis préoccupé(e) par plusieurs choses</t>
  </si>
  <si>
    <t>Ich stehe immer zu meinen Fehlern</t>
  </si>
  <si>
    <t>J'assume toujours mes erreurs</t>
  </si>
  <si>
    <t>Zurück zur Seite 1</t>
  </si>
  <si>
    <t>Retour à la page 1</t>
  </si>
  <si>
    <t>Management Developement Questionnaire (MDQ): Auswertung</t>
  </si>
  <si>
    <t>Management Developement Questionnaire (MDQ) : Évaluation</t>
  </si>
  <si>
    <t>Dimension</t>
  </si>
  <si>
    <t>Paramètre</t>
  </si>
  <si>
    <t>Beschreibung</t>
  </si>
  <si>
    <t>Description</t>
  </si>
  <si>
    <t>Umgang mit Veränderungen</t>
  </si>
  <si>
    <t>Gestion du changement</t>
  </si>
  <si>
    <t>Planung und Organisation</t>
  </si>
  <si>
    <t>Planification et organisation</t>
  </si>
  <si>
    <t>Sozialkompetenz</t>
  </si>
  <si>
    <t>Compétences sociales</t>
  </si>
  <si>
    <t>Ergebnisorientierung</t>
  </si>
  <si>
    <t>Focalisation sur le résultat</t>
  </si>
  <si>
    <t>Leadership</t>
  </si>
  <si>
    <t>Schlüsselfaktor</t>
  </si>
  <si>
    <t>Facteur-clé</t>
  </si>
  <si>
    <t>M1: Initiative</t>
  </si>
  <si>
    <t>M1 : Esprit d'initiative</t>
  </si>
  <si>
    <t>M2: Risikobereitschaft</t>
  </si>
  <si>
    <t>M2 : Aptitude au risque</t>
  </si>
  <si>
    <t>M3: Kreativität und Innovationsfähigkeit</t>
  </si>
  <si>
    <t>M3 : Créativité et capacité d'innovation</t>
  </si>
  <si>
    <t>M4: Anpassungsfähigkeit</t>
  </si>
  <si>
    <t>M4 : Capacité d'adaptation</t>
  </si>
  <si>
    <t>P1: Analytisches Denken</t>
  </si>
  <si>
    <t xml:space="preserve">P1 : Esprit d'analyse </t>
  </si>
  <si>
    <t>P2: Entscheidungsfähigkeit</t>
  </si>
  <si>
    <t>P2 : Capacité de décision</t>
  </si>
  <si>
    <t>P3: Planung</t>
  </si>
  <si>
    <t>P3 : Planification</t>
  </si>
  <si>
    <t>P4: Qualitätsmanagement</t>
  </si>
  <si>
    <t>P4 : Gestion de la qualité</t>
  </si>
  <si>
    <t>I1: Kommunikation</t>
  </si>
  <si>
    <t>I1 : Communication</t>
  </si>
  <si>
    <t>I2: Zuhören und Unterstützen</t>
  </si>
  <si>
    <t>I2 : Ecoute et soutien</t>
  </si>
  <si>
    <t>I3: Beziehungen und Netzwerken</t>
  </si>
  <si>
    <t>I3 : Relationnel et réseaux</t>
  </si>
  <si>
    <t>I4: Teamarbeit</t>
  </si>
  <si>
    <t>I4 : Travail en équipe</t>
  </si>
  <si>
    <t>R1: Zielerreichung</t>
  </si>
  <si>
    <t>R1 : Réalisation des objectifs</t>
  </si>
  <si>
    <t>R2: Kundenorientierung</t>
  </si>
  <si>
    <t>R2 : Orientation client</t>
  </si>
  <si>
    <t>R3: Unternehmerisches Denken</t>
  </si>
  <si>
    <t>R3 : Esprit d'entreprise</t>
  </si>
  <si>
    <t>R4: Lernbereitschaft</t>
  </si>
  <si>
    <t>R4 : Volonté d'apprendre</t>
  </si>
  <si>
    <t>L1: Autorität und Einfluss</t>
  </si>
  <si>
    <t>L1 : Autorité et influence</t>
  </si>
  <si>
    <t>L2: Motivieren und Fördern</t>
  </si>
  <si>
    <t xml:space="preserve">L2 : Aptitude à motiver et encourager </t>
  </si>
  <si>
    <t>L3: Personalentwicklung</t>
  </si>
  <si>
    <t xml:space="preserve">L3 : Développement du personnel </t>
  </si>
  <si>
    <t>L4: Belastbarkeit</t>
  </si>
  <si>
    <t>L4 : Résistance</t>
  </si>
  <si>
    <t>IM: Impression Management (Selbstdarstellung)</t>
  </si>
  <si>
    <t>IM : Impression Management (désirabilité sociale)</t>
  </si>
  <si>
    <t>M: Umgang mit Veränderungen</t>
  </si>
  <si>
    <t xml:space="preserve">M : Gestion du changement </t>
  </si>
  <si>
    <t>P: Planung und Organisation</t>
  </si>
  <si>
    <t>P : Planification et organisation</t>
  </si>
  <si>
    <t>I: Sozialkompetenz</t>
  </si>
  <si>
    <t xml:space="preserve">I : Compétences sociales </t>
  </si>
  <si>
    <t>R: Ergebnisorientierung</t>
  </si>
  <si>
    <t>R : Focalisation sur le résultat</t>
  </si>
  <si>
    <t>L: Führungskompetenz (Leadership)</t>
  </si>
  <si>
    <t>L : Leadership</t>
  </si>
  <si>
    <t>Handelt selbständig, hat eine positive Einstellung, zeigt Eigeninitiative</t>
  </si>
  <si>
    <t>Agit de façon autonome, a un état d'esprit positif, fait preuve d'esprit d'initiative</t>
  </si>
  <si>
    <t>Geht Risiken ein, stellt anerkannte Praktiken in Frage, passt Regeln an, um Fortschritte zu erzielen</t>
  </si>
  <si>
    <t>Prend des risques, remet en question les pratiques reconnues, adapte les règles pour réaliser des progrès</t>
  </si>
  <si>
    <t>Veranlasst Veränderungen, verbessert Dinge, hat kreative Ideen und Lösungen</t>
  </si>
  <si>
    <t>Initie des changements, améliore les choses, propose des idées et des solutions créatives</t>
  </si>
  <si>
    <t>Passt sich rasch an Veränderungen an, reagiert flexibel auf Menschen und Situationen</t>
  </si>
  <si>
    <t>S'adapte rapidement au changement, fait preuve de souplesse face aux autres et aux situations qui se présentent</t>
  </si>
  <si>
    <t>Analysiert Situationen sorgfältig, urteilt rational, entscheidet logisch</t>
  </si>
  <si>
    <t>Analyse minutieusement les situations, émet des jugements rationnels et prend des décisions logiques</t>
  </si>
  <si>
    <t>Entscheidet schnell, strahlt Zuversicht aus, handelt wenn nötig autonom</t>
  </si>
  <si>
    <t>Prend des décisions rapidement, dégage un sentiment de confiance, agit de façon autonome en cas de nécessité</t>
  </si>
  <si>
    <t>Plant Arbeiten und setzt Prioritäten, arbeitet effizient</t>
  </si>
  <si>
    <t>Elabore des plans de travail et définit des priorités, travaille avec efficacité</t>
  </si>
  <si>
    <t>Ist stolz auf ihre/seine Arbeit, erledigt ihre/seine Arbeit gut, hat ein Auge fürs Detail</t>
  </si>
  <si>
    <t>Est fier/fière de son travail, fait bien son travail, a le sens du détail</t>
  </si>
  <si>
    <t>Vermittelt Ansichten und Ideen überzeugend, präsentiert wirkungsvoll</t>
  </si>
  <si>
    <t>Communique ses opinions et idées avec assurance, fait des présentations convaincantes</t>
  </si>
  <si>
    <t>Hat ein Gespür für die Bedürfnisse von Menschen, bindet andere in Pläne und Entscheidungen ein</t>
  </si>
  <si>
    <t>Est sensible aux besoins des autres, les implique dans les projets et décisions</t>
  </si>
  <si>
    <t>Schafft tragfähige Arbeitsbeziehungen, baut schnell Beziehungen auf</t>
  </si>
  <si>
    <t>Crée un relationnel de travail fort, noue rapidement des liens</t>
  </si>
  <si>
    <t>Ist ein starker Teamplayer, arbeitet effizient mit anderen zusammen</t>
  </si>
  <si>
    <t>A un bon esprit d'équipe, travaille efficacement en coopération avec d'autres</t>
  </si>
  <si>
    <t>Kann sich selbst motivieren, will vorankommen, ist bereit, alles dafür Nötige zu unternehmen</t>
  </si>
  <si>
    <t>Sait se motiver elle/lui-même, veut aller de l'avant, est prêt(e) à faire ce qu'il faut pour y parvenir</t>
  </si>
  <si>
    <t>Wendet Kundenkonzepte an, konzentriert sich auf Qualität und Service</t>
  </si>
  <si>
    <t>Met en œuvre des concepts orientés sur les clients, se concentre sur la qualité et le service</t>
  </si>
  <si>
    <t>Arbeitet ergebnisorientiert, behält die Kosten im Auge, setzt ehrgeizige Ziele</t>
  </si>
  <si>
    <t xml:space="preserve">concentre son travail sur le résultat visé, garde un œil sur les coûts, fixe des objectifs ambitieux </t>
  </si>
  <si>
    <t>Nutzt Gelegenheiten, um sich weiterzuentwickeln, ist dynamisch, kennt ihre/seine Stärken und Schwächen</t>
  </si>
  <si>
    <t xml:space="preserve">Saisit les opportunités de développement personnel, est dynamique, connaît ses forces et ses faiblesses </t>
  </si>
  <si>
    <t>Hat Präsenz und Autorität, übernimmt gerne Verantwortung, übernimmt die Führung</t>
  </si>
  <si>
    <t>A de la présence et de l'autorité, assume volontiers des responsabilités, prend les commandes</t>
  </si>
  <si>
    <t>Stärkt und motiviert Teammitglieder, delegiert Aufgaben effizient</t>
  </si>
  <si>
    <t>Encourage et motive les membres de l'équipe, sait déléguer efficacement</t>
  </si>
  <si>
    <t>Fungiert im Team als Coach und Mentor, gibt regelmässige Feedbacks</t>
  </si>
  <si>
    <t>Sert de coach et de mentor aux membres de l'équipe, donne des feedbacks réguliers</t>
  </si>
  <si>
    <t>Kann mit Druck und Stress umgehen, bleibt ruhig und behält die Übersicht</t>
  </si>
  <si>
    <t>Sait bien gérer la pression et le stress, reste calme et garde le contrôle</t>
  </si>
  <si>
    <t>Will einen guten Eindruck hinterlassen, war bei den Antworten weniger selbstkritisch/ehrlich</t>
  </si>
  <si>
    <t xml:space="preserve">Veut faire bonne impression, a fait preuve de peu d'autocritique/honêté dans ses réponses </t>
  </si>
  <si>
    <t>Initiative, Risikobereitschaft, Kreativität und Innovationsfähigkeit, Anpassungsfähigkeit</t>
  </si>
  <si>
    <t>Esprit d'initiative, aptitude au risque, créativité et capacité d'innovation, capacité d'adaptation</t>
  </si>
  <si>
    <t>Analytisches Denken, Entscheidungsfähigkeit, Planung, Qualitätsmanagement</t>
  </si>
  <si>
    <t>Esprit d'analyse, capacité de décision, planification, gestion de la qualité</t>
  </si>
  <si>
    <t>Kommunikation, Zuhören und Unterstützen, Beziehungen und Netzwerken, Teamarbeit</t>
  </si>
  <si>
    <t>Communication, écoute et soutien, relationnel et réseaux, travail en équipe</t>
  </si>
  <si>
    <t>Zielerreichung, Kundenorientierung, unternehmerisches Denken, Lernorientierung</t>
  </si>
  <si>
    <t>Réalisation des objectifs, orientation client, esprit d'entreprise, volonté d'apprendre</t>
  </si>
  <si>
    <t>Autorität und Einfluss, Motivieren und Fördern, Personalentwicklung, Belastbarkeit</t>
  </si>
  <si>
    <t>Autorité et influence, capacité de motiver et de stimuler, développement du personnel, résistance</t>
  </si>
  <si>
    <t>ACHTUNG ! Beantworten Sie bitte alle Fragen!</t>
  </si>
  <si>
    <t>ATTENTION ! Veuillez répondre à toutes les questions s.v.p. !</t>
  </si>
  <si>
    <t>Was Sie bei der Interpretation der Resultate beachten sollten</t>
  </si>
  <si>
    <t>Ce que vous devriez prendre en considération pour l'interprétation des résultats</t>
  </si>
  <si>
    <t>Der Management Development Questionnaire misst Aspekte Ihres Führungsstils anhand von Fragen zu Ihrem Verhalten, Ihren Haltungen und Reaktionen in verschiedenen Führungssituationen. Die in Gruppen zusammengefassten Fragen beziehen sich auf verschiedene Führungsaspekte, die so genannten Kompetenzen. Der Führungsstil und die Arbeitsleistung einer Person werden durch das Zusammenspiel der Kompetenzen beeinflusst, die die Person besitzt.</t>
  </si>
  <si>
    <t xml:space="preserve">Le questionnaire Management Development mesure des aspects de votre style de direction à l’aide de questions relatives à votre comportement, votre attitude et vos réactions en tant que manager dans différentes situations. Des groupes de questions couvrent les différents aspects du comportement de leadership, aussi appelés compétences. Le style de direction et le rendement au travail sont influencés par l’interaction des compétences que possède une personne.   </t>
  </si>
  <si>
    <t>Ihre Führungsfähigkeit wird aber nicht allein durch die Kompetenzen beeinflusst, auch Ihre Persönlichkeit, insbesondere Ihre Talente, Ihre Interessen, Werte, intellektuellen Fähigkeiten, Ihre Lebenserfahrung und Ihre gegenwärtige Lebenssituation, machen Sie zu dem, was Sie sind. Psychologische Tests können nicht Ihre ganze Persönlichkeit erfassen. Deshalb müssen sie um weitere Informationen zu Ihrer Person ergänzt und in diesem erweiterten Kontext interpretiert werden.</t>
  </si>
  <si>
    <t xml:space="preserve">Votre capacité de direction ne dépend cependant pas uniquement de vos compétences. Votre personnalité, vos talents, vos intérêts, vos valeurs, vos capacités intellectuelles, votre expérience de vie et votre situation actuelle font de vous la personne que vous êtes. Des tests psychologiques ne sont pas en mesure d’appréhender toute votre personnalité. C’est pourquoi, ils doivent être complétés par d’autres informations à votre sujet et interprétés dans un contexte plus large.  </t>
  </si>
  <si>
    <t>Bitte berücksichtigen Sie folgende Punkte, wenn Sie sich die Ergebnisse Ihres Assessments anschauen:</t>
  </si>
  <si>
    <t>Merci de tenir compte des points suivants lorsque vous prenez connaissance des résultats de votre évaluation :</t>
  </si>
  <si>
    <t>1. Ihrem Profil liegen die Aussagen zugrunde, die Sie durch die Beantwortung des Fragebogens zu Ihrer Person gemacht haben. Die Ergebnisse basieren also auf Ihrer eigenen Wahrnehmung Ihrer Person.</t>
  </si>
  <si>
    <t>1. Votre profil est basé sur vos réponses aux questions relatives à votre personne, c’est-à-dire sur votre perception de vous-même.</t>
  </si>
  <si>
    <t>2. Die Ergebnisse können auch beeinflusst werden durch die Art und Weise, wie Sie die Fragen beantwortet haben. Diese bewusst oder unbewusst gewählten Strategien – ob Sie nun sehr ehrlich oder sehr selbstkritisch waren oder sich gezwungen fühlten, ein möglichst positives Bild von sich zu vermitteln, – wirken sich auf das Ergebnis aus.</t>
  </si>
  <si>
    <t>2. Les résultats peuvent aussi être influencés par la stratégie que vous avez adoptée pour répondre aux questions. Choisie de manière délibérée ou non, cette stratégie d’être très franc, très autocritique, voire sous pression pour renvoyer une image aussi positive que possible affecte les résultats.</t>
  </si>
  <si>
    <t>3. Die Feedback-Zusammenfassung gibt einen Überblick über Ihre Ergebnisse in fünf breit gefassten Kompetenzbereichen, wobei Ihre Fähigkeiten jeweils einer von drei Kategorien zugeordnet werden. Diese Zuordnung basiert auf einem Vergleich Ihrer Antworten mit jenen von tausenden anderen Personen, die den Fragebogen ebenfalls ausgefüllt haben.</t>
  </si>
  <si>
    <t>3. Le résumé du feedback donne un aperçu de vos résultats pour cinq domaines de compétences assez larges ; vos capacités sont à chaque fois réparties dans trois catégories. Cette répartition est basée sur la comparaison de vos réponses aux réponses de milliers d’autres personnes ayant rempli ce questionnaire.</t>
  </si>
  <si>
    <t>4. Bitte denken Sie daran, dass dieses Assessment Ihnen ein klareres Bild Ihrer Persönlichkeit vermitteln und Ihnen helfen soll, sich weiterzuentwickeln oder Ihre persönlichen Entwicklungsziele zu erreichen. Sollten Sie sich im folgenden Profil nicht wiedererkennen, dann sollten Sie herausfinden, was andere Personen denken, indem Sie Vorgesetzte, Arbeitskolleginnen und -kollegen sowie Ihnen direkt unterstellte Mitarbeitende nach ihrer Meinung fragen.</t>
  </si>
  <si>
    <t xml:space="preserve">4. N’oubliez pas que le but de cette évaluation est de vous permettre d’avoir une meilleure compréhension de votre personnalité et de vous aider à atteindre vos objectifs de développement personnel. Si vous ne vous reconnaissez pas à travers le profil ci-après, demandez à vos supérieurs, à vos collègues et à vos subordonnées directs ce qu’ils pensent de vous.  </t>
  </si>
  <si>
    <t>Untenstehend finden Sie einen Rahmen, der Ihnen helfen kann herauszufinden, wie das Zusammenspiel aus Führungsstil, Persönlichkeit, Fähigkeiten und Motivation Ihre gegenwärtige Arbeitsleistung beeinflusst. Arbeiten Sie sich durch die einzelnen Kompetenzbereiche und überlegen Sie sich, welche Aufgaben Ihnen leicht fallen und bei welchen Sie etwas mehr Mühe haben, sie in immer gleich guter Qualität zu erledigen. Verwenden Sie neben dem Kompetenzrahmen Ihrer Organisation die Profil-Zusammenfassung, um Ihre Stärken zu ermitteln sowie die Bereiche zu erfassen, in denen Sie Ihre Leistung durch entsprechende Entwicklungsmassnahmen verbessern können.</t>
  </si>
  <si>
    <t>Ci-après, vous trouvez une grille vous permettant de déterminer dans quelle mesure votre style de direction associé à votre personnalité, vos capacités et votre motivation influencent votre performance actuelle au travail.  Analysez les différents domaines de compétences et réfléchissez quelles sont les tâches que vous accomplissez avec facilité et quelles sont celles qui demandent plus d’effort pour assurer un certain niveau de qualité. En plus du résumé du profil,  utilisez le cadre de compétences de votre organisation pour déterminer vos forces et définir les domaines pour lesquels des mesures de développement augmenteraient vos performances.</t>
  </si>
  <si>
    <t>Bei der Klärung der Frage, welche Entwicklungsmassnahmen Sie ergreifen sollten, konzentrieren Sie sich am besten auf einen oder zwei Entwicklungsbereich(e), der/die Ihre künftige Arbeitsleistung mit hoher Wahrscheinlichkeit am meisten zu steigern vermögen. Setzen Sie sich in diesen Entwicklungsbereichen spezifische Lernziele.</t>
  </si>
  <si>
    <t xml:space="preserve">Pour le choix des mesures de développement, concentrez-vous sur les deux domaines les plus susceptibles d’améliorer votre performance au travail. Définissez des objectifs d’apprentissage spécifiques pour ces domaines de développement.  </t>
  </si>
  <si>
    <t>Ihr Profil</t>
  </si>
  <si>
    <t>Votre profil</t>
  </si>
  <si>
    <t>Your profile</t>
  </si>
  <si>
    <t xml:space="preserve">  beantwortete Fragen</t>
  </si>
  <si>
    <t xml:space="preserve">  de réponses aux questions</t>
  </si>
  <si>
    <t xml:space="preserve">  of answered questions</t>
  </si>
  <si>
    <t>Zusammenfassung und Entwicklungspotenzial</t>
  </si>
  <si>
    <t>Résumé et potentiel de développement</t>
  </si>
  <si>
    <t>Ich</t>
  </si>
  <si>
    <t>Moi</t>
  </si>
  <si>
    <t>Me</t>
  </si>
  <si>
    <t>Mittelwert Führungskräfte international (N=6'118)</t>
  </si>
  <si>
    <t>Moyenne cadres international (N=6'118)</t>
  </si>
  <si>
    <t>Mittelwert Berufsbildung (N=140)</t>
  </si>
  <si>
    <t>Moyenne formation professionnelle (N=140)</t>
  </si>
  <si>
    <t>Sie passen sich gut an neue Strategien an und können gut mit Veränderungen umgehen. Sie gehen Probleme innovativ und kreativ an, ergreifen die Initiative und veranlassen Änderungen.</t>
  </si>
  <si>
    <t xml:space="preserve">Vous vous adaptez facilement aux nouvelles stratégies et vous gérez bien les changements. Vous abordez les problèmes de manière innovante et créative, prenez des initiatives et incitez des changements.  </t>
  </si>
  <si>
    <t>Sie passen sich in der Regel gut an neue Strategien an und gehen ziemlich gut mit Veränderungen um. Sie sind im Umgang mit Problemen durchschnittlich innovativ und kreativ.</t>
  </si>
  <si>
    <t>En général, vous vous adaptez facilement aux nouvelles stratégies et gérez relativement bien les changements. Vous abordez les problèmes de manière moyennement innovante et créative.</t>
  </si>
  <si>
    <t>Sie passen sich nur langsam an neue Strategien an und neigen dazu, Veränderungen abzulehnen. Sie ziehen es vor, bewährte und erprobte Methoden zu nutzen; Sie überlassen es anderen, die Initiative zu ergreifen und Änderungen zu veranlassen.</t>
  </si>
  <si>
    <t>Vous ne vous adaptez que lentement aux nouvelles stratégies et vous avez tendance à résister au changement. Vous préférez utiliser des méthodes éprouvées. Vous laissez à d’autres le soin de prendre des initiatives ou d’initier des changements.</t>
  </si>
  <si>
    <t>Bemerkungen/Ziele</t>
  </si>
  <si>
    <t>Remarques/objectifs</t>
  </si>
  <si>
    <t>Sie analysieren Probleme, planen voraus und arbeiten methodisch und systematisch. Sie übernehmen Verantwortung für Ihr Handeln und treffen Entscheidungen ohne Zögern.</t>
  </si>
  <si>
    <t>Vous analysez les problèmes, vous êtes prévoyant-e et vous travaillez de manière méthodique et systématique. Vous prenez la responsabilité de vos actes et vous prenez des décisions sans hésiter.</t>
  </si>
  <si>
    <t>Sie analysieren Probleme und planen in durchschnittlichem Masse voraus. Sie sind meistens recht gut vorbereitet und treffen die meisten Ihrer Entscheidungen relativ schnell.</t>
  </si>
  <si>
    <t>Vous analysez les problèmes et vous vous montrez prévoyant-e dans une certaine mesure. En règle générale, vous êtes bien préparé-e et vous prenez la plupart de vos décisions assez rapidement.</t>
  </si>
  <si>
    <t>Sie bevorzugen es, Probleme zu lösen, wenn Sie auftauchen, statt vorauszuplanen. Sie wirken auf andere ziemlich unorganisiert und vermeiden es, Verantwortung für Ihr Handeln zu übernehmen. Entscheidungen treffen Sie nur zögerlich.</t>
  </si>
  <si>
    <t>Vous préférez résoudre les problèmes une fois qu’ils se posent plutôt que de les prévoir. Vous donnez aux autres l’impression d’être peu organisé-e et vous évitez de prendre la responsabilité de vos actes. Vous hésitez à prendre des décisions.</t>
  </si>
  <si>
    <t>Sie kommunizieren effizient, sind eine gute Netzwerkerin/ein guter Netzwerker und arbeiten gut mit Einzelpersonen und Teams zusammen. Sie hören zu, unterstützen andere und können mit den Gefühlen und Emotionen anderer gut umgehen.</t>
  </si>
  <si>
    <t>Vous communiquez de manière efficace, vous disposez de bonnes compétences de réseautage et vous êtes apte à travailler seul-e ou en équipe. Vous savez écouter et aider les autres ; vous savez gérer les sentiments et les émotions des autres.</t>
  </si>
  <si>
    <t>Ihre Sozialkompetenzen sind ziemlich ausgeprägt. Sie unterstützen andere in der Regel recht gut, sind ziemlich hilfsbereit und können mit den Gefühlen und Emotionen anderer durchschnittlich gut umgehen.</t>
  </si>
  <si>
    <t>Vos compétences sociales sont relativement bonnes. En général, vous soutenez relativement bien les autres et vous vous montrez assez coopératif/coopérative. Vous savez moyennement bien gérer les sentiments et les émotions des autres.</t>
  </si>
  <si>
    <t>Sie sind eine Einzelkämpferin/ein Einzelkämpfer; Sie kommunizieren und vernetzen sich nicht besonders effizient. Sie sind mit sich selbst beschäftigt und scheinen nicht zu wissen, wie Sie mit den Gefühlen und Emotionen anderer umgehen sollen.</t>
  </si>
  <si>
    <t>Vous être un-e individualiste. Votre communication et vos compétences de réseautage ne sont pas très efficaces. Vous vous préoccupez surtout de vous et vous ne semblez pas savoir gérer les sentiments et les émotions des autres.</t>
  </si>
  <si>
    <t>Sie sind ergebnis- und zielorientiert und immer darauf bedacht, Ihre Leistung zu steigern. Sie verstehen Ihr Geschäft und stellen die Kundenzufriedenheit ins Zentrum.</t>
  </si>
  <si>
    <t xml:space="preserve">Votre travail est fortement axé sur les résultats et les objectifs et vous cherchez toujours à optimiser votre performance.  Vous connaissez bien votre travail et la satisfaction des clients est au centre de vos préoccupations. </t>
  </si>
  <si>
    <t>Sie sind darauf bedacht, Ziele zu erreichen und Ergebnisse zu erzielen, achten dabei aber auch auf eine ausgeglichene Work-Life-Balance. Sie verstehen Ihr Geschäft ziemlich gut und können relativ gut mit Kunden umgehen.</t>
  </si>
  <si>
    <t>Vous cherchez à atteindre des objectifs et des résultats, mais aussi un bon équilibre entre la vie professionnelle et la vie privée. Vous connaissez relativement bien votre travail et entretenez un contact relativement bon avec les clients.</t>
  </si>
  <si>
    <t>Sie wirken ziemlich locker und entspannt. Sie scheinen nicht so recht bei Ihrer Arbeit zu sein und haben wenig Interesse, sich zu verbessern oder voranzukommen. Sie sind nicht sehr kundenorientiert.</t>
  </si>
  <si>
    <t>Vous paraissez être relativement décontracté-e. Vous semblez être un peu détaché-e de votre travail et ne cherchez pas vraiment à vous améliorer ou vous développer. Votre orientation clients n’est pas optimale.</t>
  </si>
  <si>
    <t>Sie zeigen Autorität, haben Einfluss, delegieren effizient und helfen anderen, sich zu verbessern und weiterzuentwickeln. Sie sind belastbar und können gut mit Rückschlägen umgehen.</t>
  </si>
  <si>
    <t>Vous montrez de l’autorité, vous avez de l’influence, vous savez déléguer de manière efficace et aider les autres à s’améliorer et à se développer. Vous résistez au stress et savez bien gérer les revers.</t>
  </si>
  <si>
    <t>Ihre Fähigkeiten, ein Team zu führen und zu beaufsichtigen, sind durchschnittlich. Sie können recht gut mit Belastungen umgehen und sind bereit, Zeit zu investieren, um andere in ihrer Entwicklung zu unterstützen.</t>
  </si>
  <si>
    <t>Vos aptitudes de mener et diriger une équipe sont moyennes. Vous résistez relativement bien au stress et vous êtes prêt-e à investir du temps pour soutenir les autres dans leur développement.</t>
  </si>
  <si>
    <t>Sie halten sich lieber zurück und überlassen anderen die Führung. Sie fühlen sich unwohl, wenn Sie andere beaufsichtigen oder Aufgaben delegieren müssen. Mit Belastungen und Stresssituationen können Sie nicht allzu gut umgehen.</t>
  </si>
  <si>
    <t>Vous préférez rester en arrière-plan et laisser diriger les autres. Vous n’êtes pas à l’aise, si vous devez surveiller d’autres personnes ou si vous devez déléguer des taches. Vous résistez relativement mal à la pression et au stress.</t>
  </si>
  <si>
    <t>Auswertung</t>
  </si>
  <si>
    <t>Évaluation</t>
  </si>
  <si>
    <t>Punktzahl</t>
  </si>
  <si>
    <t>Nombre de points</t>
  </si>
  <si>
    <t>wenig selbstkritisch</t>
  </si>
  <si>
    <t>peu autocritique</t>
  </si>
  <si>
    <t>sehr selbstkritisch</t>
  </si>
  <si>
    <t>très autocritique</t>
  </si>
  <si>
    <t>Selbstdarstellung</t>
  </si>
  <si>
    <t>désirabilité sociale</t>
  </si>
  <si>
    <t>Mittelwert Führungskräfte (N=6'118)</t>
  </si>
  <si>
    <t>Moyenne cadres (N=6'118)</t>
  </si>
  <si>
    <t>A</t>
  </si>
  <si>
    <t>B</t>
  </si>
  <si>
    <t>C</t>
  </si>
  <si>
    <t>D</t>
  </si>
  <si>
    <t>E</t>
  </si>
  <si>
    <t>Auswertung ich N=1</t>
  </si>
  <si>
    <t>Auswertung N=6'118</t>
  </si>
  <si>
    <t>Auswertung N=140 (Projekt)</t>
  </si>
  <si>
    <t>myName</t>
  </si>
  <si>
    <t>N=6'118</t>
  </si>
  <si>
    <t>N=140</t>
  </si>
  <si>
    <t>Nr.</t>
  </si>
  <si>
    <t>code</t>
  </si>
  <si>
    <t>Pkt</t>
  </si>
  <si>
    <t>STEN</t>
  </si>
  <si>
    <t>Mean</t>
  </si>
  <si>
    <t>SD</t>
  </si>
  <si>
    <t>M1</t>
  </si>
  <si>
    <t>Initiative</t>
  </si>
  <si>
    <t>M2</t>
  </si>
  <si>
    <t>Risk Taking</t>
  </si>
  <si>
    <t>M3</t>
  </si>
  <si>
    <t>Creativity &amp; Innovation</t>
  </si>
  <si>
    <t>M4</t>
  </si>
  <si>
    <t>Adaptability</t>
  </si>
  <si>
    <t>P1</t>
  </si>
  <si>
    <t>Analytical Thinking</t>
  </si>
  <si>
    <t>P2</t>
  </si>
  <si>
    <t>Decision Making</t>
  </si>
  <si>
    <t>P3</t>
  </si>
  <si>
    <t>Planning &amp; Organising</t>
  </si>
  <si>
    <t>P4</t>
  </si>
  <si>
    <t>Quality Management</t>
  </si>
  <si>
    <t>I1</t>
  </si>
  <si>
    <t>Communicating</t>
  </si>
  <si>
    <t>I2</t>
  </si>
  <si>
    <t>Listening &amp; Supporting</t>
  </si>
  <si>
    <t>I3</t>
  </si>
  <si>
    <t>Relating &amp; Networking</t>
  </si>
  <si>
    <t>I4</t>
  </si>
  <si>
    <t>Teamworking</t>
  </si>
  <si>
    <t>R1</t>
  </si>
  <si>
    <t>Achieving Goals</t>
  </si>
  <si>
    <t>R2</t>
  </si>
  <si>
    <t>Customer Focus</t>
  </si>
  <si>
    <t>R3</t>
  </si>
  <si>
    <t>Business Awareness</t>
  </si>
  <si>
    <t>R4</t>
  </si>
  <si>
    <t>Learning Orientation</t>
  </si>
  <si>
    <t>L1</t>
  </si>
  <si>
    <t>Authority &amp; Influence</t>
  </si>
  <si>
    <t>L2</t>
  </si>
  <si>
    <t>Motivating &amp; Empowering</t>
  </si>
  <si>
    <t>L3</t>
  </si>
  <si>
    <t>Developing Others</t>
  </si>
  <si>
    <t>L4</t>
  </si>
  <si>
    <t>Coping with Pressure</t>
  </si>
  <si>
    <t>IM</t>
  </si>
  <si>
    <t>Impression Management</t>
  </si>
  <si>
    <t>M</t>
  </si>
  <si>
    <t>Managing Change</t>
  </si>
  <si>
    <t>P</t>
  </si>
  <si>
    <t>I</t>
  </si>
  <si>
    <t>Interpersonal Skills</t>
  </si>
  <si>
    <t>R</t>
  </si>
  <si>
    <t>Results Orientation</t>
  </si>
  <si>
    <t>L</t>
  </si>
  <si>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</si>
  <si>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</si>
  <si>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t>Quelle: HOGREFE LTD</t>
  </si>
  <si>
    <t>Anzahl</t>
  </si>
  <si>
    <t>Code</t>
  </si>
  <si>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</si>
  <si>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</si>
  <si>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</si>
  <si>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</si>
  <si>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</si>
  <si>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r>
      <rPr>
        <sz val="8"/>
        <color theme="1"/>
        <rFont val="Calibri"/>
      </rPr>
      <t>©</t>
    </r>
    <r>
      <rPr>
        <b/>
        <sz val="8"/>
        <color rgb="FFFF0000"/>
        <rFont val="Bauhaus 93"/>
      </rPr>
      <t xml:space="preserve"> </t>
    </r>
    <r>
      <rPr>
        <sz val="8"/>
        <color rgb="FFFF0000"/>
        <rFont val="Bauhaus 93"/>
      </rPr>
      <t>i</t>
    </r>
    <r>
      <rPr>
        <sz val="8"/>
        <color rgb="FF17365D"/>
        <rFont val="Bauhaus 93"/>
      </rPr>
      <t>Management</t>
    </r>
    <r>
      <rPr>
        <sz val="8"/>
        <color theme="1"/>
        <rFont val="Calibri"/>
      </rPr>
      <t xml:space="preserve"> </t>
    </r>
    <r>
      <rPr>
        <sz val="8"/>
        <color rgb="FF7F7F7F"/>
        <rFont val="Calibri"/>
      </rPr>
      <t>•</t>
    </r>
    <r>
      <rPr>
        <sz val="8"/>
        <color rgb="FF7F7F7F"/>
        <rFont val="Calibri"/>
      </rPr>
      <t xml:space="preserve"> s.</t>
    </r>
    <r>
      <rPr>
        <sz val="8"/>
        <color rgb="FFFF0000"/>
        <rFont val="Bauhaus 93"/>
      </rPr>
      <t>i</t>
    </r>
    <r>
      <rPr>
        <sz val="8"/>
        <color rgb="FF7F7F7F"/>
        <rFont val="Calibri"/>
      </rPr>
      <t>mboden • www.2</t>
    </r>
    <r>
      <rPr>
        <b/>
        <sz val="8"/>
        <color rgb="FF7F7F7F"/>
        <rFont val="Calibri"/>
      </rPr>
      <t>i</t>
    </r>
    <r>
      <rPr>
        <sz val="8"/>
        <color rgb="FF7F7F7F"/>
        <rFont val="Calibri"/>
      </rPr>
      <t>Management.ch</t>
    </r>
  </si>
  <si>
    <t>Manuelle Erfassung MDQ</t>
  </si>
  <si>
    <t>Hediger</t>
  </si>
  <si>
    <t>Philppe</t>
  </si>
  <si>
    <t>Vorname</t>
  </si>
  <si>
    <t>Kaufmännisches Bildungszentrum KBZ Zug</t>
  </si>
  <si>
    <t>Schule</t>
  </si>
  <si>
    <t>philipp.hediger@zg,ch</t>
  </si>
  <si>
    <t>e-mail</t>
  </si>
  <si>
    <t>a</t>
  </si>
  <si>
    <t>Berufs- und Weiterbildungszentrum Wil-Uzwil</t>
  </si>
  <si>
    <t>b</t>
  </si>
  <si>
    <t>Berufs-, Fach- und Fortbildungsschule BFF Bern</t>
  </si>
  <si>
    <t>c</t>
  </si>
  <si>
    <t>Berufsbildungszentrum Goldau</t>
  </si>
  <si>
    <t>d</t>
  </si>
  <si>
    <t>Berufsbildungszentrum Herisau</t>
  </si>
  <si>
    <t>e</t>
  </si>
  <si>
    <t>Berufsfachschule Langenthal</t>
  </si>
  <si>
    <t>BFB - Bildung Formation Biel-Bienne</t>
  </si>
  <si>
    <t>bke Bildungszentrum Kinderbetreuung</t>
  </si>
  <si>
    <t>BWZ Rapperswil-Jona</t>
  </si>
  <si>
    <t>BZR Berufs- und Weiterbildungszentrum Rorschach-Rheintal</t>
  </si>
  <si>
    <t>Centre jurassien d'enseignement et de formation (CEJEF, Division artisanale)</t>
  </si>
  <si>
    <t>Centre professionnel Berne francophone (ceff)</t>
  </si>
  <si>
    <t>Centre professionnel des Métiers du Bâtiment (CPMB)</t>
  </si>
  <si>
    <t>Ecole professionnelle artisanale et industrielle Fribourg (EPAI)</t>
  </si>
  <si>
    <t>Ecole professionnelle santé-social ESSG</t>
  </si>
  <si>
    <t>Ecole supérieure ARPIH</t>
  </si>
  <si>
    <t>Gewerblich-industrielles Bildungszentrum Zug GIBZ</t>
  </si>
  <si>
    <t>Höhere Fachschule für Sozialpädagogik</t>
  </si>
  <si>
    <t>Hotel und Gastro Formation</t>
  </si>
  <si>
    <t>hotelleriesuisse, Berufsfachschule Schulhotels</t>
  </si>
  <si>
    <t>Mechatronik Schule Winterthur MSW</t>
  </si>
  <si>
    <t>Oberwalliser Mittelschule OMS St. Ursula</t>
  </si>
  <si>
    <t>Schule für Gestaltung Aargau</t>
  </si>
  <si>
    <t>Mendeley</t>
  </si>
  <si>
    <t>J. E. Barbuto: Motivation and transactional, charismatic, and transformational leadership: a test of antecendents. In: Journal of Leadership and Organizational Studies. 2005, Vol. 11, No. 4.</t>
  </si>
  <si>
    <r>
      <rPr>
        <sz val="10"/>
        <color theme="1"/>
        <rFont val="Arial"/>
      </rPr>
      <t xml:space="preserve">J. E. Barbuto, R. W. Scholl: </t>
    </r>
    <r>
      <rPr>
        <i/>
        <sz val="10"/>
        <color theme="1"/>
        <rFont val="Arial"/>
      </rPr>
      <t>Motivation sources inventory: development and validation of new scales to measure an integrative taxonomy of motivation</t>
    </r>
    <r>
      <rPr>
        <sz val="10"/>
        <color theme="1"/>
        <rFont val="Arial"/>
      </rPr>
      <t xml:space="preserve">. In: </t>
    </r>
    <r>
      <rPr>
        <i/>
        <sz val="10"/>
        <color theme="1"/>
        <rFont val="Arial"/>
      </rPr>
      <t>Psychological Reports</t>
    </r>
    <r>
      <rPr>
        <sz val="10"/>
        <color theme="1"/>
        <rFont val="Arial"/>
      </rPr>
      <t>. 1998, Vol. 82 (3), S. 1011–1022.</t>
    </r>
  </si>
  <si>
    <t>W. Pelz: Kompetent führen. Wiesbaden 2004.</t>
  </si>
  <si>
    <r>
      <rPr>
        <sz val="10"/>
        <color theme="1"/>
        <rFont val="Arial"/>
      </rPr>
      <t xml:space="preserve">D. C. McClelland: </t>
    </r>
    <r>
      <rPr>
        <i/>
        <sz val="10"/>
        <color theme="1"/>
        <rFont val="Arial"/>
      </rPr>
      <t>Human motivation</t>
    </r>
    <r>
      <rPr>
        <sz val="10"/>
        <color theme="1"/>
        <rFont val="Arial"/>
      </rPr>
      <t>. Cambridge 1984.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</si>
</sst>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numFmt numFmtId="165" formatCode="_ * #,##0_ ;_ * \-#,##0_ ;_ * &quot;-&quot;??_ ;_ @_ "/>
    <numFmt numFmtId="166" formatCode="d/m/yyyy"/>
    <numFmt numFmtId="167" formatCode="\+#,##0%;\-#,##0%"/>
    <numFmt numFmtId="168" formatCode="0.0%"/>
    <numFmt numFmtId="169" formatCode="_ * #,##0.00_ ;_ * \-#,##0.00_ ;_ * &quot;-&quot;??_ ;_ @_ "/>
  </numFmts>
  <fonts count="89">
    <font>
      <sz val="10"/>
      <color rgb="FF000000"/>
      <name val="Calibri"/>
      <scheme val="minor"/>
    </font>
    <font>
      <sz val="10"/>
      <color theme="1"/>
      <name val="Arial"/>
    </font>
    <font>
      <sz val="10"/>
      <color rgb="FFFF0000"/>
      <name val="Arial"/>
    </font>
    <font>
      <b/>
      <sz val="10"/>
      <color theme="1"/>
      <name val="Arial"/>
    </font>
    <font>
      <b/>
      <sz val="10"/>
      <color rgb="FF953734"/>
      <name val="Arial"/>
    </font>
    <font>
      <sz val="10"/>
      <color rgb="FFC2D69B"/>
      <name val="Arial"/>
    </font>
    <font>
      <sz val="10"/>
      <color theme="0"/>
      <name val="Arial"/>
    </font>
    <font>
      <sz val="9"/>
      <color theme="0"/>
      <name val="Arial"/>
    </font>
    <font>
      <sz val="4"/>
      <color theme="0"/>
      <name val="Calibri"/>
    </font>
    <font>
      <sz val="11"/>
      <color theme="0"/>
      <name val="Calibri"/>
    </font>
    <font>
      <sz val="11"/>
      <color rgb="FFFF0000"/>
      <name val="Calibri"/>
    </font>
    <font>
      <sz val="11"/>
      <color theme="1"/>
      <name val="Calibri"/>
    </font>
    <font>
      <sz val="11"/>
      <color theme="0"/>
      <name val="Arial"/>
    </font>
    <font>
      <sz val="11"/>
      <color rgb="FFFF0000"/>
      <name val="Arial"/>
    </font>
    <font>
      <sz val="10"/>
      <color theme="1"/>
      <name val="Calibri"/>
    </font>
    <font>
      <sz val="24"/>
      <color rgb="FF1F497D"/>
      <name val="Calibri"/>
    </font>
    <font>
      <b/>
      <sz val="24"/>
      <color rgb="FF1F497D"/>
      <name val="Calibri"/>
    </font>
    <font>
      <sz val="14"/>
      <color rgb="FF244061"/>
      <name val="Calibri"/>
    </font>
    <font>
      <sz val="12"/>
      <color rgb="FF7F7F7F"/>
      <name val="Calibri"/>
    </font>
    <font>
      <sz val="24"/>
      <color theme="0"/>
      <name val="Calibri"/>
    </font>
    <font>
      <sz val="10"/>
      <color theme="0"/>
      <name val="Calibri"/>
    </font>
    <font>
      <b/>
      <sz val="14"/>
      <color rgb="FF1F497D"/>
      <name val="Calibri"/>
    </font>
    <font>
      <sz val="10"/>
      <name val="Calibri"/>
    </font>
    <font>
      <sz val="24"/>
      <color theme="1"/>
      <name val="Calibri"/>
    </font>
    <font>
      <b/>
      <sz val="9"/>
      <color theme="1"/>
      <name val="Calibri"/>
    </font>
    <font>
      <b/>
      <sz val="12"/>
      <color rgb="FF244061"/>
      <name val="Calibri"/>
    </font>
    <font>
      <b/>
      <sz val="12"/>
      <color theme="1"/>
      <name val="Calibri"/>
    </font>
    <font>
      <sz val="12"/>
      <color theme="1"/>
      <name val="Calibri"/>
    </font>
    <font>
      <b/>
      <sz val="11"/>
      <color theme="0"/>
      <name val="Calibri"/>
    </font>
    <font>
      <sz val="9"/>
      <color theme="1"/>
      <name val="Calibri"/>
    </font>
    <font>
      <sz val="14"/>
      <color rgb="FF1F497D"/>
      <name val="Calibri"/>
    </font>
    <font>
      <sz val="16"/>
      <color rgb="FF1F497D"/>
      <name val="Calibri"/>
    </font>
    <font>
      <sz val="8"/>
      <color theme="0"/>
      <name val="Calibri"/>
    </font>
    <font>
      <sz val="12"/>
      <color theme="0"/>
      <name val="Calibri"/>
    </font>
    <font>
      <sz val="12"/>
      <color rgb="FF366092"/>
      <name val="Calibri"/>
    </font>
    <font>
      <sz val="9"/>
      <color rgb="FF1F497D"/>
      <name val="Calibri"/>
    </font>
    <font>
      <sz val="8"/>
      <color rgb="FF1F497D"/>
      <name val="Calibri"/>
    </font>
    <font>
      <sz val="11"/>
      <color theme="4"/>
      <name val="Calibri"/>
    </font>
    <font>
      <b/>
      <sz val="12"/>
      <color rgb="FFFF0000"/>
      <name val="Calibri"/>
    </font>
    <font>
      <b/>
      <sz val="11"/>
      <color theme="1"/>
      <name val="Calibri"/>
    </font>
    <font>
      <sz val="11"/>
      <color rgb="FF1F497D"/>
      <name val="Arial"/>
    </font>
    <font>
      <sz val="11"/>
      <color rgb="FF000000"/>
      <name val="Calibri"/>
    </font>
    <font>
      <sz val="8"/>
      <color theme="1"/>
      <name val="Baumans"/>
    </font>
    <font>
      <u/>
      <sz val="7"/>
      <color theme="10"/>
      <name val="Calibri"/>
    </font>
    <font>
      <sz val="7"/>
      <color theme="1"/>
      <name val="Calibri"/>
    </font>
    <font>
      <sz val="14"/>
      <color theme="1"/>
      <name val="Calibri"/>
    </font>
    <font>
      <sz val="8"/>
      <color rgb="FF7F7F7F"/>
      <name val="Calibri"/>
    </font>
    <font>
      <sz val="10"/>
      <color rgb="FFFF0000"/>
      <name val="Calibri"/>
    </font>
    <font>
      <sz val="14"/>
      <color rgb="FFFF0000"/>
      <name val="Calibri"/>
    </font>
    <font>
      <sz val="14"/>
      <color theme="0"/>
      <name val="Calibri"/>
    </font>
    <font>
      <u/>
      <sz val="7"/>
      <color theme="10"/>
      <name val="Calibri"/>
    </font>
    <font>
      <sz val="10"/>
      <color rgb="FFD8D8D8"/>
      <name val="Calibri"/>
    </font>
    <font>
      <sz val="11"/>
      <color rgb="FFD8D8D8"/>
      <name val="Calibri"/>
    </font>
    <font>
      <sz val="8"/>
      <color rgb="FFD8D8D8"/>
      <name val="Calibri"/>
    </font>
    <font>
      <sz val="24"/>
      <color rgb="FF7F7F7F"/>
      <name val="Calibri"/>
    </font>
    <font>
      <sz val="24"/>
      <color rgb="FFFF0000"/>
      <name val="Calibri"/>
    </font>
    <font>
      <b/>
      <sz val="11"/>
      <color rgb="FF7F7F7F"/>
      <name val="Calibri"/>
    </font>
    <font>
      <b/>
      <sz val="11"/>
      <color rgb="FFFF0000"/>
      <name val="Calibri"/>
    </font>
    <font>
      <b/>
      <sz val="9"/>
      <color rgb="FF1F497D"/>
      <name val="Calibri"/>
    </font>
    <font>
      <sz val="11"/>
      <color rgb="FF7F7F7F"/>
      <name val="Calibri"/>
    </font>
    <font>
      <sz val="8"/>
      <color theme="1"/>
      <name val="Calibri"/>
    </font>
    <font>
      <sz val="11"/>
      <color rgb="FF1F497D"/>
      <name val="Calibri"/>
    </font>
    <font>
      <u/>
      <sz val="7"/>
      <color theme="10"/>
      <name val="Calibri"/>
    </font>
    <font>
      <sz val="14"/>
      <color rgb="FF7F7F7F"/>
      <name val="Calibri"/>
    </font>
    <font>
      <sz val="16"/>
      <color theme="0"/>
      <name val="Calibri"/>
    </font>
    <font>
      <sz val="18"/>
      <color theme="0"/>
      <name val="Calibri"/>
    </font>
    <font>
      <b/>
      <sz val="14"/>
      <color theme="1"/>
      <name val="Calibri"/>
    </font>
    <font>
      <sz val="8"/>
      <color rgb="FF595959"/>
      <name val="Arial"/>
    </font>
    <font>
      <b/>
      <sz val="14"/>
      <color theme="0"/>
      <name val="Calibri"/>
    </font>
    <font>
      <sz val="8"/>
      <color theme="0"/>
      <name val="Arial"/>
    </font>
    <font>
      <sz val="8"/>
      <color rgb="FFFF0000"/>
      <name val="Arial"/>
    </font>
    <font>
      <sz val="8"/>
      <color theme="1"/>
      <name val="Arial"/>
    </font>
    <font>
      <sz val="13"/>
      <color theme="1"/>
      <name val="Calibri"/>
    </font>
    <font>
      <sz val="14"/>
      <color theme="1"/>
      <name val="Arial"/>
    </font>
    <font>
      <sz val="12"/>
      <color theme="1"/>
      <name val="Arial"/>
    </font>
    <font>
      <sz val="9"/>
      <color theme="1"/>
      <name val="Arial"/>
    </font>
    <font>
      <sz val="9"/>
      <color rgb="FFFF0000"/>
      <name val="Arial"/>
    </font>
    <font>
      <u/>
      <sz val="10"/>
      <color rgb="FF0000FF"/>
      <name val="Calibri"/>
    </font>
    <font>
      <u/>
      <sz val="7"/>
      <color theme="10"/>
      <name val="Calibri"/>
    </font>
    <font>
      <sz val="20"/>
      <color rgb="FFC00000"/>
      <name val="Calibri"/>
    </font>
    <font>
      <sz val="20"/>
      <color theme="1"/>
      <name val="Calibri"/>
    </font>
    <font>
      <sz val="12"/>
      <color rgb="FFFF0000"/>
      <name val="Calibri"/>
    </font>
    <font>
      <sz val="8"/>
      <color rgb="FF7F7F7F"/>
      <name val="Arial"/>
    </font>
    <font>
      <sz val="10"/>
      <color theme="1"/>
      <name val="Calibri"/>
      <scheme val="minor"/>
    </font>
    <font>
      <b/>
      <sz val="8"/>
      <color rgb="FFFF0000"/>
      <name val="Bauhaus 93"/>
    </font>
    <font>
      <sz val="8"/>
      <color rgb="FFFF0000"/>
      <name val="Bauhaus 93"/>
    </font>
    <font>
      <sz val="8"/>
      <color rgb="FF17365D"/>
      <name val="Bauhaus 93"/>
    </font>
    <font>
      <b/>
      <sz val="8"/>
      <color rgb="FF7F7F7F"/>
      <name val="Calibri"/>
    </font>
    <font>
      <i/>
      <sz val="10"/>
      <color theme="1"/>
      <name val="Arial"/>
    </font>
  </fonts>
  <fills count="19">
    <fill>
      <patternFill patternType="none"/>
    </fill>
    <fill>
      <patternFill patternType="gray125"/>
    </fill>
    <fill>
      <patternFill patternType="solid">
        <fgColor rgb="FFFFFFCC"/>
        <bgColor rgb="FFFFFFCC"/>
      </patternFill>
    </fill>
    <fill>
      <patternFill patternType="solid">
        <fgColor rgb="FFC2D69B"/>
        <bgColor rgb="FFC2D69B"/>
      </patternFill>
    </fill>
    <fill>
      <patternFill patternType="solid">
        <fgColor rgb="FFD6E3BC"/>
        <bgColor rgb="FFD6E3BC"/>
      </patternFill>
    </fill>
    <fill>
      <patternFill patternType="solid">
        <fgColor rgb="FFFF0000"/>
        <bgColor rgb="FFFF0000"/>
      </patternFill>
    </fill>
    <fill>
      <patternFill patternType="solid">
        <fgColor rgb="FFFFFF00"/>
        <bgColor rgb="FFFFFF00"/>
      </patternFill>
    </fill>
    <fill>
      <patternFill patternType="solid">
        <fgColor theme="0"/>
        <bgColor theme="0"/>
      </patternFill>
    </fill>
    <fill>
      <patternFill patternType="solid">
        <fgColor rgb="FFDBE5F1"/>
        <bgColor rgb="FFDBE5F1"/>
      </patternFill>
    </fill>
    <fill>
      <patternFill patternType="solid">
        <fgColor rgb="FF366092"/>
        <bgColor rgb="FF366092"/>
      </patternFill>
    </fill>
    <fill>
      <patternFill patternType="solid">
        <fgColor rgb="FFD8D8D8"/>
        <bgColor rgb="FFD8D8D8"/>
      </patternFill>
    </fill>
    <fill>
      <patternFill patternType="solid">
        <fgColor rgb="FFC6D9F0"/>
        <bgColor rgb="FFC6D9F0"/>
      </patternFill>
    </fill>
    <fill>
      <patternFill patternType="solid">
        <fgColor rgb="FFB8CCE4"/>
        <bgColor rgb="FFB8CCE4"/>
      </patternFill>
    </fill>
    <fill>
      <patternFill patternType="solid">
        <fgColor rgb="FFF2F2F2"/>
        <bgColor rgb="FFF2F2F2"/>
      </patternFill>
    </fill>
    <fill>
      <patternFill patternType="solid">
        <fgColor rgb="FFC00000"/>
        <bgColor rgb="FFC00000"/>
      </patternFill>
    </fill>
    <fill>
      <patternFill patternType="solid">
        <fgColor rgb="FF95B3D7"/>
        <bgColor rgb="FF95B3D7"/>
      </patternFill>
    </fill>
    <fill>
      <patternFill patternType="solid">
        <fgColor rgb="FFEAF1DD"/>
        <bgColor rgb="FFEAF1DD"/>
      </patternFill>
    </fill>
    <fill>
      <patternFill patternType="solid">
        <fgColor rgb="FFF2DBDB"/>
        <bgColor rgb="FFF2DBDB"/>
      </patternFill>
    </fill>
    <fill>
      <patternFill patternType="solid">
        <fgColor rgb="FFE5B8B7"/>
        <bgColor rgb="FFE5B8B7"/>
      </patternFill>
    </fill>
  </fills>
  <borders count="81">
    <border>
      <left/>
      <right/>
      <top/>
      <bottom/>
      <diagonal/>
    </border>
    <border>
      <left style="thin">
        <color theme="0"/>
      </left>
      <right style="thin">
        <color theme="0"/>
      </right>
      <top style="thin">
        <color theme="0"/>
      </top>
      <bottom style="thin">
        <color theme="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theme="0"/>
      </left>
      <right style="thin">
        <color theme="0"/>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bottom style="thin">
        <color theme="0"/>
      </bottom>
      <diagonal/>
    </border>
    <border>
      <left/>
      <right/>
      <top/>
      <bottom/>
      <diagonal/>
    </border>
    <border>
      <left/>
      <right/>
      <top/>
      <bottom style="thin">
        <color rgb="FF1F497D"/>
      </bottom>
      <diagonal/>
    </border>
    <border>
      <left/>
      <right/>
      <top/>
      <bottom style="thin">
        <color rgb="FF1F497D"/>
      </bottom>
      <diagonal/>
    </border>
    <border>
      <left/>
      <right/>
      <top style="thin">
        <color rgb="FF1F497D"/>
      </top>
      <bottom/>
      <diagonal/>
    </border>
    <border>
      <left/>
      <right/>
      <top/>
      <bottom/>
      <diagonal/>
    </border>
    <border>
      <left/>
      <right/>
      <top/>
      <bottom style="thin">
        <color theme="0"/>
      </bottom>
      <diagonal/>
    </border>
    <border>
      <left/>
      <right/>
      <top/>
      <bottom style="thin">
        <color theme="0"/>
      </bottom>
      <diagonal/>
    </border>
    <border>
      <left/>
      <right/>
      <top/>
      <bottom style="thin">
        <color theme="0"/>
      </bottom>
      <diagonal/>
    </border>
    <border>
      <left/>
      <right style="thin">
        <color theme="0"/>
      </right>
      <top/>
      <bottom/>
      <diagonal/>
    </border>
    <border>
      <left style="thin">
        <color theme="0"/>
      </left>
      <right/>
      <top style="thin">
        <color theme="0"/>
      </top>
      <bottom style="thin">
        <color theme="0"/>
      </bottom>
      <diagonal/>
    </border>
    <border>
      <left/>
      <right/>
      <top/>
      <bottom/>
      <diagonal/>
    </border>
    <border>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right/>
      <top style="thin">
        <color theme="0"/>
      </top>
      <bottom/>
      <diagonal/>
    </border>
    <border>
      <left/>
      <right/>
      <top/>
      <bottom/>
      <diagonal/>
    </border>
    <border>
      <left/>
      <right style="thin">
        <color theme="0"/>
      </right>
      <top/>
      <bottom/>
      <diagonal/>
    </border>
    <border>
      <left/>
      <right/>
      <top/>
      <bottom/>
      <diagonal/>
    </border>
    <border>
      <left/>
      <right/>
      <top/>
      <bottom/>
      <diagonal/>
    </border>
    <border>
      <left/>
      <right/>
      <top/>
      <bottom/>
      <diagonal/>
    </border>
    <border>
      <left/>
      <right style="thin">
        <color theme="0"/>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D8D8D8"/>
      </left>
      <right/>
      <top style="thin">
        <color rgb="FFD8D8D8"/>
      </top>
      <bottom/>
      <diagonal/>
    </border>
    <border>
      <left/>
      <right/>
      <top style="thin">
        <color rgb="FFD8D8D8"/>
      </top>
      <bottom/>
      <diagonal/>
    </border>
    <border>
      <left/>
      <right/>
      <top style="thin">
        <color rgb="FFD8D8D8"/>
      </top>
      <bottom/>
      <diagonal/>
    </border>
    <border>
      <left/>
      <right style="thin">
        <color rgb="FFD8D8D8"/>
      </right>
      <top style="thin">
        <color rgb="FFD8D8D8"/>
      </top>
      <bottom/>
      <diagonal/>
    </border>
    <border>
      <left style="thin">
        <color rgb="FFD8D8D8"/>
      </left>
      <right/>
      <top/>
      <bottom/>
      <diagonal/>
    </border>
    <border>
      <left/>
      <right style="thin">
        <color rgb="FFD8D8D8"/>
      </right>
      <top/>
      <bottom/>
      <diagonal/>
    </border>
    <border>
      <left style="thin">
        <color rgb="FFD8D8D8"/>
      </left>
      <right/>
      <top/>
      <bottom style="thin">
        <color rgb="FFD8D8D8"/>
      </bottom>
      <diagonal/>
    </border>
    <border>
      <left/>
      <right/>
      <top/>
      <bottom style="thin">
        <color rgb="FFD8D8D8"/>
      </bottom>
      <diagonal/>
    </border>
    <border>
      <left/>
      <right/>
      <top/>
      <bottom style="thin">
        <color rgb="FFD8D8D8"/>
      </bottom>
      <diagonal/>
    </border>
    <border>
      <left/>
      <right style="thin">
        <color rgb="FFD8D8D8"/>
      </right>
      <top/>
      <bottom style="thin">
        <color rgb="FFD8D8D8"/>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rgb="FF1F497D"/>
      </bottom>
      <diagonal/>
    </border>
    <border>
      <left/>
      <right style="thin">
        <color theme="0"/>
      </right>
      <top/>
      <bottom style="medium">
        <color rgb="FF1F497D"/>
      </bottom>
      <diagonal/>
    </border>
    <border>
      <left/>
      <right/>
      <top/>
      <bottom style="medium">
        <color rgb="FF1F497D"/>
      </bottom>
      <diagonal/>
    </border>
    <border>
      <left style="thin">
        <color theme="0"/>
      </left>
      <right/>
      <top style="medium">
        <color rgb="FF1F497D"/>
      </top>
      <bottom/>
      <diagonal/>
    </border>
    <border>
      <left style="thin">
        <color theme="0"/>
      </left>
      <right/>
      <top/>
      <bottom/>
      <diagonal/>
    </border>
    <border>
      <left style="thin">
        <color theme="0"/>
      </left>
      <right/>
      <top/>
      <bottom style="medium">
        <color rgb="FF1F497D"/>
      </bottom>
      <diagonal/>
    </border>
    <border>
      <left style="thin">
        <color theme="0"/>
      </left>
      <right/>
      <top/>
      <bottom/>
      <diagonal/>
    </border>
    <border>
      <left style="thin">
        <color theme="0"/>
      </left>
      <right style="thin">
        <color theme="0"/>
      </right>
      <top style="medium">
        <color rgb="FF1F497D"/>
      </top>
      <bottom/>
      <diagonal/>
    </border>
    <border>
      <left style="thin">
        <color theme="0"/>
      </left>
      <right/>
      <top style="thin">
        <color theme="0"/>
      </top>
      <bottom style="medium">
        <color rgb="FF1F497D"/>
      </bottom>
      <diagonal/>
    </border>
    <border>
      <left/>
      <right style="thin">
        <color theme="0"/>
      </right>
      <top style="thin">
        <color theme="0"/>
      </top>
      <bottom style="medium">
        <color rgb="FF1F497D"/>
      </bottom>
      <diagonal/>
    </border>
    <border>
      <left style="thin">
        <color theme="0"/>
      </left>
      <right style="thin">
        <color theme="0"/>
      </right>
      <top style="thin">
        <color theme="0"/>
      </top>
      <bottom style="medium">
        <color rgb="FF1F497D"/>
      </bottom>
      <diagonal/>
    </border>
    <border>
      <left style="thin">
        <color theme="0"/>
      </left>
      <right style="thin">
        <color theme="0"/>
      </right>
      <top/>
      <bottom style="medium">
        <color rgb="FF1F497D"/>
      </bottom>
      <diagonal/>
    </border>
    <border>
      <left style="thin">
        <color rgb="FF1F497D"/>
      </left>
      <right/>
      <top style="thin">
        <color rgb="FF1F497D"/>
      </top>
      <bottom/>
      <diagonal/>
    </border>
    <border>
      <left/>
      <right/>
      <top style="thin">
        <color rgb="FF1F497D"/>
      </top>
      <bottom/>
      <diagonal/>
    </border>
    <border>
      <left/>
      <right style="thin">
        <color rgb="FF1F497D"/>
      </right>
      <top style="thin">
        <color rgb="FF1F497D"/>
      </top>
      <bottom/>
      <diagonal/>
    </border>
    <border>
      <left style="thin">
        <color rgb="FF1F497D"/>
      </left>
      <right/>
      <top/>
      <bottom style="thin">
        <color rgb="FF1F497D"/>
      </bottom>
      <diagonal/>
    </border>
    <border>
      <left/>
      <right style="thin">
        <color rgb="FF1F497D"/>
      </right>
      <top/>
      <bottom style="thin">
        <color rgb="FF1F497D"/>
      </bottom>
      <diagonal/>
    </border>
    <border>
      <left/>
      <right/>
      <top style="thin">
        <color theme="5"/>
      </top>
      <bottom style="thin">
        <color theme="5"/>
      </bottom>
      <diagonal/>
    </border>
    <border>
      <left style="thin">
        <color rgb="FFD8D8D8"/>
      </left>
      <right style="thin">
        <color rgb="FFD8D8D8"/>
      </right>
      <top style="thin">
        <color rgb="FFD8D8D8"/>
      </top>
      <bottom style="thin">
        <color rgb="FFD8D8D8"/>
      </bottom>
      <diagonal/>
    </border>
    <border>
      <left style="thin">
        <color rgb="FFD8D8D8"/>
      </left>
      <right style="thin">
        <color rgb="FFD8D8D8"/>
      </right>
      <top/>
      <bottom style="thin">
        <color rgb="FFD8D8D8"/>
      </bottom>
      <diagonal/>
    </border>
    <border>
      <left style="thin">
        <color rgb="FFD8D8D8"/>
      </left>
      <right style="thin">
        <color rgb="FFD8D8D8"/>
      </right>
      <top style="thin">
        <color rgb="FFD8D8D8"/>
      </top>
      <bottom/>
      <diagonal/>
    </border>
  </borders>
  <cellStyleXfs count="1">
    <xf numFmtId="0" fontId="0" fillId="0" borderId="0"/>
  </cellStyleXfs>
  <cellXfs count="362">
    <xf numFmtId="0" fontId="0" fillId="0" borderId="0" xfId="0" applyFont="1" applyAlignment="1"/>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164" fontId="2" fillId="0" borderId="1" xfId="0" applyNumberFormat="1" applyFont="1" applyBorder="1" applyAlignment="1">
      <alignment horizontal="left" vertical="top" wrapText="1"/>
    </xf>
    <xf numFmtId="164" fontId="2" fillId="0" borderId="0" xfId="0" applyNumberFormat="1" applyFont="1" applyAlignment="1">
      <alignment horizontal="left" vertical="top" wrapText="1"/>
    </xf>
    <xf numFmtId="0" fontId="3" fillId="2"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1" fillId="0" borderId="0" xfId="0" applyFont="1" applyAlignment="1">
      <alignment horizontal="left" vertical="top" wrapText="1"/>
    </xf>
    <xf numFmtId="0" fontId="3" fillId="2" borderId="6"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2" borderId="4" xfId="0" applyFont="1" applyFill="1" applyBorder="1" applyAlignment="1">
      <alignment horizontal="left" vertical="top" wrapText="1"/>
    </xf>
    <xf numFmtId="0" fontId="5" fillId="3" borderId="7" xfId="0" applyFont="1" applyFill="1" applyBorder="1" applyAlignment="1">
      <alignment horizontal="left" vertical="top" wrapText="1"/>
    </xf>
    <xf numFmtId="0" fontId="3" fillId="4" borderId="4" xfId="0" applyFont="1" applyFill="1" applyBorder="1" applyAlignment="1">
      <alignment horizontal="left" vertical="top" wrapText="1"/>
    </xf>
    <xf numFmtId="0" fontId="6" fillId="5" borderId="8" xfId="0" applyFont="1" applyFill="1" applyBorder="1" applyAlignment="1">
      <alignment horizontal="left" vertical="top" wrapText="1"/>
    </xf>
    <xf numFmtId="0" fontId="6" fillId="5" borderId="7" xfId="0" applyFont="1" applyFill="1" applyBorder="1" applyAlignment="1">
      <alignment horizontal="left" vertical="top" wrapText="1"/>
    </xf>
    <xf numFmtId="164" fontId="2" fillId="5" borderId="8" xfId="0" applyNumberFormat="1" applyFont="1" applyFill="1" applyBorder="1" applyAlignment="1">
      <alignment horizontal="left" vertical="top" wrapText="1"/>
    </xf>
    <xf numFmtId="0" fontId="6" fillId="0" borderId="9" xfId="0" applyFont="1" applyBorder="1" applyAlignment="1">
      <alignment horizontal="left" vertical="top" wrapText="1"/>
    </xf>
    <xf numFmtId="0" fontId="1" fillId="0" borderId="9" xfId="0" applyFont="1" applyBorder="1" applyAlignment="1">
      <alignment horizontal="left" vertical="top" wrapText="1"/>
    </xf>
    <xf numFmtId="0" fontId="6" fillId="0" borderId="0" xfId="0" applyFont="1" applyAlignment="1">
      <alignment horizontal="left" vertical="top" wrapText="1"/>
    </xf>
    <xf numFmtId="0" fontId="1" fillId="2" borderId="4" xfId="0" applyFont="1" applyFill="1" applyBorder="1" applyAlignment="1">
      <alignment horizontal="left" vertical="top" wrapText="1"/>
    </xf>
    <xf numFmtId="0" fontId="1" fillId="0" borderId="4" xfId="0" applyFont="1" applyBorder="1" applyAlignment="1">
      <alignment horizontal="left" vertical="top" wrapText="1"/>
    </xf>
    <xf numFmtId="164" fontId="6" fillId="0" borderId="4" xfId="0" applyNumberFormat="1" applyFont="1" applyBorder="1" applyAlignment="1">
      <alignment horizontal="left" vertical="top" wrapText="1"/>
    </xf>
    <xf numFmtId="0" fontId="2" fillId="0" borderId="0" xfId="0" applyFont="1" applyAlignment="1">
      <alignment horizontal="left" vertical="top" wrapText="1"/>
    </xf>
    <xf numFmtId="0" fontId="7" fillId="5" borderId="10" xfId="0" applyFont="1" applyFill="1" applyBorder="1" applyAlignment="1">
      <alignment horizontal="left" vertical="top" wrapText="1"/>
    </xf>
    <xf numFmtId="0" fontId="8" fillId="5" borderId="7" xfId="0" applyFont="1" applyFill="1" applyBorder="1" applyAlignment="1">
      <alignment vertical="center" wrapText="1"/>
    </xf>
    <xf numFmtId="164" fontId="2" fillId="5" borderId="10" xfId="0" applyNumberFormat="1" applyFont="1" applyFill="1" applyBorder="1" applyAlignment="1">
      <alignment horizontal="left" vertical="top" wrapText="1"/>
    </xf>
    <xf numFmtId="0" fontId="9" fillId="0" borderId="11" xfId="0" applyFont="1" applyBorder="1" applyAlignment="1">
      <alignment vertical="center" wrapText="1"/>
    </xf>
    <xf numFmtId="0" fontId="10" fillId="0" borderId="11" xfId="0" applyFont="1" applyBorder="1" applyAlignment="1">
      <alignment vertical="center" wrapText="1"/>
    </xf>
    <xf numFmtId="0" fontId="9" fillId="5" borderId="12" xfId="0" applyFont="1" applyFill="1" applyBorder="1" applyAlignment="1">
      <alignment vertical="center" wrapText="1"/>
    </xf>
    <xf numFmtId="0" fontId="11" fillId="2" borderId="4" xfId="0" applyFont="1" applyFill="1" applyBorder="1" applyAlignment="1">
      <alignment vertical="top" wrapText="1"/>
    </xf>
    <xf numFmtId="0" fontId="1" fillId="6" borderId="4" xfId="0" applyFont="1" applyFill="1" applyBorder="1" applyAlignment="1">
      <alignment horizontal="left" vertical="top" wrapText="1"/>
    </xf>
    <xf numFmtId="0" fontId="12" fillId="5" borderId="10" xfId="0" applyFont="1" applyFill="1" applyBorder="1" applyAlignment="1">
      <alignment horizontal="left" vertical="top" wrapText="1"/>
    </xf>
    <xf numFmtId="0" fontId="9" fillId="5" borderId="7" xfId="0" applyFont="1" applyFill="1" applyBorder="1" applyAlignment="1">
      <alignment vertical="center" wrapText="1"/>
    </xf>
    <xf numFmtId="164" fontId="13" fillId="5" borderId="10" xfId="0" applyNumberFormat="1" applyFont="1" applyFill="1" applyBorder="1" applyAlignment="1">
      <alignment horizontal="left" vertical="top" wrapText="1"/>
    </xf>
    <xf numFmtId="164" fontId="1" fillId="0" borderId="1" xfId="0" applyNumberFormat="1" applyFont="1" applyBorder="1" applyAlignment="1">
      <alignment horizontal="left" vertical="top" wrapText="1"/>
    </xf>
    <xf numFmtId="0" fontId="14" fillId="0" borderId="0" xfId="0" applyFont="1" applyAlignment="1">
      <alignment vertical="top"/>
    </xf>
    <xf numFmtId="0" fontId="15" fillId="0" borderId="13" xfId="0" applyFont="1" applyBorder="1" applyAlignment="1">
      <alignment vertical="center"/>
    </xf>
    <xf numFmtId="0" fontId="16" fillId="0" borderId="13" xfId="0" applyFont="1" applyBorder="1" applyAlignment="1">
      <alignment vertical="center"/>
    </xf>
    <xf numFmtId="0" fontId="17" fillId="7" borderId="14" xfId="0" applyFont="1" applyFill="1" applyBorder="1" applyAlignment="1">
      <alignment vertical="center"/>
    </xf>
    <xf numFmtId="0" fontId="18" fillId="0" borderId="13" xfId="0" applyFont="1" applyBorder="1" applyAlignment="1">
      <alignment horizontal="right" vertical="center"/>
    </xf>
    <xf numFmtId="0" fontId="19" fillId="7" borderId="12" xfId="0" applyFont="1" applyFill="1" applyBorder="1" applyAlignment="1">
      <alignment horizontal="center" vertical="center"/>
    </xf>
    <xf numFmtId="0" fontId="19" fillId="7" borderId="12" xfId="0" applyFont="1" applyFill="1" applyBorder="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0" fontId="20" fillId="0" borderId="0" xfId="0" applyFont="1"/>
    <xf numFmtId="0" fontId="14" fillId="0" borderId="0" xfId="0" applyFont="1"/>
    <xf numFmtId="0" fontId="18" fillId="0" borderId="0" xfId="0" applyFont="1" applyAlignment="1">
      <alignment horizontal="left" vertical="top"/>
    </xf>
    <xf numFmtId="0" fontId="15" fillId="0" borderId="0" xfId="0" applyFont="1" applyAlignment="1">
      <alignment vertical="center"/>
    </xf>
    <xf numFmtId="0" fontId="16" fillId="0" borderId="0" xfId="0" applyFont="1" applyAlignment="1">
      <alignment vertical="center"/>
    </xf>
    <xf numFmtId="0" fontId="23" fillId="7" borderId="12" xfId="0" applyFont="1" applyFill="1" applyBorder="1" applyAlignment="1">
      <alignment vertical="center"/>
    </xf>
    <xf numFmtId="0" fontId="11" fillId="7" borderId="12" xfId="0" applyFont="1" applyFill="1" applyBorder="1" applyAlignment="1">
      <alignment vertical="top"/>
    </xf>
    <xf numFmtId="0" fontId="11" fillId="0" borderId="0" xfId="0" applyFont="1"/>
    <xf numFmtId="0" fontId="9" fillId="9" borderId="12" xfId="0" applyFont="1" applyFill="1" applyBorder="1" applyAlignment="1">
      <alignment horizontal="right" textRotation="90"/>
    </xf>
    <xf numFmtId="0" fontId="14" fillId="10" borderId="12" xfId="0" applyFont="1" applyFill="1" applyBorder="1" applyAlignment="1">
      <alignment horizontal="right" textRotation="90"/>
    </xf>
    <xf numFmtId="0" fontId="26" fillId="10" borderId="21" xfId="0" applyFont="1" applyFill="1" applyBorder="1" applyAlignment="1">
      <alignment horizontal="left" vertical="center"/>
    </xf>
    <xf numFmtId="0" fontId="27" fillId="10" borderId="21" xfId="0" applyFont="1" applyFill="1" applyBorder="1" applyAlignment="1">
      <alignment horizontal="left" vertical="center"/>
    </xf>
    <xf numFmtId="0" fontId="28" fillId="7" borderId="12" xfId="0" applyFont="1" applyFill="1" applyBorder="1" applyAlignment="1">
      <alignment horizontal="center" vertical="center" textRotation="90"/>
    </xf>
    <xf numFmtId="0" fontId="28" fillId="7" borderId="12" xfId="0" applyFont="1" applyFill="1" applyBorder="1" applyAlignment="1">
      <alignment horizontal="left" vertical="center" textRotation="90"/>
    </xf>
    <xf numFmtId="0" fontId="28" fillId="0" borderId="0" xfId="0" applyFont="1" applyAlignment="1">
      <alignment horizontal="left" vertical="center" textRotation="90"/>
    </xf>
    <xf numFmtId="0" fontId="9" fillId="0" borderId="0" xfId="0" applyFont="1" applyAlignment="1">
      <alignment horizontal="left" vertical="center"/>
    </xf>
    <xf numFmtId="0" fontId="9" fillId="0" borderId="0" xfId="0" applyFont="1"/>
    <xf numFmtId="0" fontId="11" fillId="7" borderId="12" xfId="0" applyFont="1" applyFill="1" applyBorder="1"/>
    <xf numFmtId="166" fontId="27" fillId="10" borderId="21" xfId="0" applyNumberFormat="1" applyFont="1" applyFill="1" applyBorder="1" applyAlignment="1">
      <alignment horizontal="left" vertical="center"/>
    </xf>
    <xf numFmtId="0" fontId="9" fillId="7" borderId="12" xfId="0" applyFont="1" applyFill="1" applyBorder="1" applyAlignment="1">
      <alignment horizontal="center" vertical="center"/>
    </xf>
    <xf numFmtId="0" fontId="9" fillId="7" borderId="12" xfId="0" applyFont="1" applyFill="1" applyBorder="1" applyAlignment="1">
      <alignment horizontal="left" vertical="center"/>
    </xf>
    <xf numFmtId="0" fontId="11" fillId="0" borderId="0" xfId="0" applyFont="1" applyAlignment="1">
      <alignment vertical="top"/>
    </xf>
    <xf numFmtId="0" fontId="31" fillId="0" borderId="0" xfId="0" applyFont="1"/>
    <xf numFmtId="0" fontId="11" fillId="0" borderId="0" xfId="0" applyFont="1" applyAlignment="1">
      <alignment horizontal="center"/>
    </xf>
    <xf numFmtId="9" fontId="14" fillId="0" borderId="0" xfId="0" applyNumberFormat="1" applyFont="1" applyAlignment="1">
      <alignment horizontal="center"/>
    </xf>
    <xf numFmtId="0" fontId="14" fillId="0" borderId="0" xfId="0" applyFont="1" applyAlignment="1">
      <alignment horizontal="center"/>
    </xf>
    <xf numFmtId="9" fontId="32" fillId="0" borderId="0" xfId="0" applyNumberFormat="1" applyFont="1" applyAlignment="1">
      <alignment horizontal="center"/>
    </xf>
    <xf numFmtId="0" fontId="11" fillId="7" borderId="12" xfId="0" applyFont="1" applyFill="1" applyBorder="1" applyAlignment="1">
      <alignment horizontal="center"/>
    </xf>
    <xf numFmtId="0" fontId="31" fillId="7" borderId="12" xfId="0" applyFont="1" applyFill="1" applyBorder="1"/>
    <xf numFmtId="0" fontId="14" fillId="7" borderId="12" xfId="0" applyFont="1" applyFill="1" applyBorder="1" applyAlignment="1">
      <alignment horizontal="left" textRotation="90"/>
    </xf>
    <xf numFmtId="0" fontId="14" fillId="7" borderId="12" xfId="0" applyFont="1" applyFill="1" applyBorder="1"/>
    <xf numFmtId="0" fontId="9" fillId="9" borderId="12" xfId="0" applyFont="1" applyFill="1" applyBorder="1" applyAlignment="1">
      <alignment horizontal="center" vertical="center"/>
    </xf>
    <xf numFmtId="0" fontId="34" fillId="9" borderId="12" xfId="0" applyFont="1" applyFill="1" applyBorder="1" applyAlignment="1">
      <alignment horizontal="center" vertical="center" wrapText="1"/>
    </xf>
    <xf numFmtId="0" fontId="9" fillId="7" borderId="12" xfId="0" applyFont="1" applyFill="1" applyBorder="1" applyAlignment="1">
      <alignment horizontal="center" vertical="center" textRotation="88"/>
    </xf>
    <xf numFmtId="0" fontId="9" fillId="7" borderId="12" xfId="0" applyFont="1" applyFill="1" applyBorder="1" applyAlignment="1">
      <alignment horizontal="center" vertical="center" textRotation="90"/>
    </xf>
    <xf numFmtId="0" fontId="28" fillId="0" borderId="0" xfId="0" applyFont="1" applyAlignment="1">
      <alignment horizontal="center" vertical="center"/>
    </xf>
    <xf numFmtId="0" fontId="9" fillId="0" borderId="0" xfId="0" applyFont="1" applyAlignment="1">
      <alignment vertical="center"/>
    </xf>
    <xf numFmtId="0" fontId="27" fillId="0" borderId="36" xfId="0" applyFont="1" applyBorder="1" applyAlignment="1">
      <alignment horizontal="right" vertical="center"/>
    </xf>
    <xf numFmtId="0" fontId="35" fillId="0" borderId="37" xfId="0" applyFont="1" applyBorder="1" applyAlignment="1">
      <alignment horizontal="right" vertical="center" wrapText="1"/>
    </xf>
    <xf numFmtId="0" fontId="11" fillId="0" borderId="24" xfId="0" applyFont="1" applyBorder="1" applyAlignment="1">
      <alignment vertical="center"/>
    </xf>
    <xf numFmtId="0" fontId="11" fillId="0" borderId="24" xfId="0" applyFont="1" applyBorder="1" applyAlignment="1">
      <alignment vertical="center" wrapText="1"/>
    </xf>
    <xf numFmtId="0" fontId="11" fillId="0" borderId="24" xfId="0" applyFont="1" applyBorder="1"/>
    <xf numFmtId="0" fontId="36" fillId="0" borderId="37" xfId="0" applyFont="1" applyBorder="1" applyAlignment="1">
      <alignment horizontal="left"/>
    </xf>
    <xf numFmtId="0" fontId="36" fillId="0" borderId="38" xfId="0" applyFont="1" applyBorder="1" applyAlignment="1">
      <alignment horizontal="left"/>
    </xf>
    <xf numFmtId="0" fontId="36" fillId="0" borderId="24" xfId="0" applyFont="1" applyBorder="1" applyAlignment="1">
      <alignment horizontal="left"/>
    </xf>
    <xf numFmtId="0" fontId="37" fillId="12" borderId="1" xfId="0" applyFont="1" applyFill="1" applyBorder="1" applyAlignment="1">
      <alignment horizontal="center" vertical="center"/>
    </xf>
    <xf numFmtId="2" fontId="9" fillId="0" borderId="0" xfId="0" applyNumberFormat="1" applyFont="1" applyAlignment="1">
      <alignment horizontal="left" vertical="center"/>
    </xf>
    <xf numFmtId="0" fontId="38" fillId="0" borderId="24" xfId="0" applyFont="1" applyBorder="1" applyAlignment="1">
      <alignment horizontal="right" vertical="center" wrapText="1"/>
    </xf>
    <xf numFmtId="0" fontId="28" fillId="7" borderId="12" xfId="0" applyFont="1" applyFill="1" applyBorder="1" applyAlignment="1">
      <alignment horizontal="center" vertical="center"/>
    </xf>
    <xf numFmtId="0" fontId="11" fillId="13" borderId="12" xfId="0" applyFont="1" applyFill="1" applyBorder="1" applyAlignment="1">
      <alignment vertical="center"/>
    </xf>
    <xf numFmtId="0" fontId="39" fillId="13" borderId="12" xfId="0" applyFont="1" applyFill="1" applyBorder="1" applyAlignment="1">
      <alignment vertical="center"/>
    </xf>
    <xf numFmtId="0" fontId="40" fillId="7" borderId="12" xfId="0" applyFont="1" applyFill="1" applyBorder="1" applyAlignment="1">
      <alignment horizontal="right" vertical="top"/>
    </xf>
    <xf numFmtId="0" fontId="41" fillId="0" borderId="0" xfId="0" applyFont="1" applyAlignment="1">
      <alignment vertical="top" wrapText="1"/>
    </xf>
    <xf numFmtId="0" fontId="11" fillId="0" borderId="0" xfId="0" applyFont="1" applyAlignment="1">
      <alignment vertical="top" wrapText="1"/>
    </xf>
    <xf numFmtId="0" fontId="42" fillId="0" borderId="0" xfId="0" applyFont="1" applyAlignment="1">
      <alignment horizontal="left" vertical="top"/>
    </xf>
    <xf numFmtId="0" fontId="43" fillId="0" borderId="0" xfId="0" applyFont="1"/>
    <xf numFmtId="49" fontId="14" fillId="0" borderId="0" xfId="0" applyNumberFormat="1" applyFont="1" applyAlignment="1">
      <alignment horizontal="left" vertical="top" wrapText="1"/>
    </xf>
    <xf numFmtId="49" fontId="44" fillId="0" borderId="0" xfId="0" applyNumberFormat="1" applyFont="1" applyAlignment="1">
      <alignment horizontal="left" vertical="center" wrapText="1"/>
    </xf>
    <xf numFmtId="1" fontId="45" fillId="0" borderId="0" xfId="0" applyNumberFormat="1" applyFont="1" applyAlignment="1">
      <alignment horizontal="center" vertical="center" wrapText="1"/>
    </xf>
    <xf numFmtId="1" fontId="45" fillId="7" borderId="12" xfId="0" applyNumberFormat="1" applyFont="1" applyFill="1" applyBorder="1" applyAlignment="1">
      <alignment horizontal="center" vertical="center" wrapText="1"/>
    </xf>
    <xf numFmtId="0" fontId="46" fillId="7" borderId="12" xfId="0" applyFont="1" applyFill="1" applyBorder="1" applyAlignment="1">
      <alignment vertical="center"/>
    </xf>
    <xf numFmtId="0" fontId="14" fillId="0" borderId="0" xfId="0" applyFont="1" applyAlignment="1">
      <alignment horizontal="center" vertical="top"/>
    </xf>
    <xf numFmtId="0" fontId="10" fillId="7" borderId="12" xfId="0" applyFont="1" applyFill="1" applyBorder="1" applyAlignment="1">
      <alignment vertical="top"/>
    </xf>
    <xf numFmtId="0" fontId="47" fillId="0" borderId="0" xfId="0" applyFont="1" applyAlignment="1">
      <alignment horizontal="center" vertical="top"/>
    </xf>
    <xf numFmtId="49" fontId="47" fillId="0" borderId="0" xfId="0" applyNumberFormat="1" applyFont="1" applyAlignment="1">
      <alignment horizontal="left" vertical="top" wrapText="1"/>
    </xf>
    <xf numFmtId="0" fontId="10" fillId="0" borderId="0" xfId="0" applyFont="1"/>
    <xf numFmtId="1" fontId="48" fillId="0" borderId="0" xfId="0" applyNumberFormat="1" applyFont="1" applyAlignment="1">
      <alignment horizontal="center" vertical="center" wrapText="1"/>
    </xf>
    <xf numFmtId="0" fontId="10" fillId="7" borderId="12" xfId="0" applyFont="1" applyFill="1" applyBorder="1"/>
    <xf numFmtId="2" fontId="10" fillId="7" borderId="12" xfId="0" applyNumberFormat="1" applyFont="1" applyFill="1" applyBorder="1"/>
    <xf numFmtId="0" fontId="10" fillId="0" borderId="0" xfId="0" applyFont="1" applyAlignment="1">
      <alignment vertical="top" wrapText="1"/>
    </xf>
    <xf numFmtId="0" fontId="13" fillId="7" borderId="12" xfId="0" applyFont="1" applyFill="1" applyBorder="1" applyAlignment="1">
      <alignment horizontal="right" vertical="top"/>
    </xf>
    <xf numFmtId="0" fontId="1" fillId="0" borderId="0" xfId="0" applyFont="1"/>
    <xf numFmtId="0" fontId="11" fillId="0" borderId="0" xfId="0" applyFont="1" applyAlignment="1">
      <alignment horizontal="right" vertical="top"/>
    </xf>
    <xf numFmtId="0" fontId="49" fillId="14" borderId="12" xfId="0" applyFont="1" applyFill="1" applyBorder="1"/>
    <xf numFmtId="0" fontId="50" fillId="14" borderId="12" xfId="0" applyFont="1" applyFill="1" applyBorder="1"/>
    <xf numFmtId="0" fontId="45" fillId="7" borderId="12" xfId="0" applyFont="1" applyFill="1" applyBorder="1"/>
    <xf numFmtId="0" fontId="9" fillId="0" borderId="0" xfId="0" applyFont="1" applyAlignment="1">
      <alignment horizontal="left" vertical="top" wrapText="1"/>
    </xf>
    <xf numFmtId="0" fontId="9" fillId="0" borderId="0" xfId="0" applyFont="1" applyAlignment="1">
      <alignment horizontal="center"/>
    </xf>
    <xf numFmtId="0" fontId="51" fillId="0" borderId="46" xfId="0" applyFont="1" applyBorder="1" applyAlignment="1">
      <alignment horizontal="center" vertical="top"/>
    </xf>
    <xf numFmtId="0" fontId="51" fillId="0" borderId="47" xfId="0" applyFont="1" applyBorder="1" applyAlignment="1">
      <alignment horizontal="center" vertical="top"/>
    </xf>
    <xf numFmtId="0" fontId="52" fillId="7" borderId="48" xfId="0" applyFont="1" applyFill="1" applyBorder="1"/>
    <xf numFmtId="0" fontId="52" fillId="0" borderId="47" xfId="0" applyFont="1" applyBorder="1"/>
    <xf numFmtId="0" fontId="52" fillId="7" borderId="48" xfId="0" applyFont="1" applyFill="1" applyBorder="1" applyAlignment="1">
      <alignment vertical="top"/>
    </xf>
    <xf numFmtId="166" fontId="52" fillId="7" borderId="48" xfId="0" applyNumberFormat="1" applyFont="1" applyFill="1" applyBorder="1"/>
    <xf numFmtId="0" fontId="52" fillId="7" borderId="49" xfId="0" applyFont="1" applyFill="1" applyBorder="1"/>
    <xf numFmtId="0" fontId="51" fillId="0" borderId="50" xfId="0" applyFont="1" applyBorder="1" applyAlignment="1">
      <alignment horizontal="center" vertical="top"/>
    </xf>
    <xf numFmtId="0" fontId="51" fillId="0" borderId="0" xfId="0" applyFont="1" applyAlignment="1">
      <alignment horizontal="center" vertical="top"/>
    </xf>
    <xf numFmtId="0" fontId="52" fillId="7" borderId="12" xfId="0" applyFont="1" applyFill="1" applyBorder="1"/>
    <xf numFmtId="0" fontId="52" fillId="0" borderId="0" xfId="0" applyFont="1"/>
    <xf numFmtId="0" fontId="52" fillId="7" borderId="12" xfId="0" applyFont="1" applyFill="1" applyBorder="1" applyAlignment="1">
      <alignment horizontal="left" vertical="top"/>
    </xf>
    <xf numFmtId="165" fontId="52" fillId="7" borderId="12" xfId="0" applyNumberFormat="1" applyFont="1" applyFill="1" applyBorder="1" applyAlignment="1">
      <alignment horizontal="left" vertical="top"/>
    </xf>
    <xf numFmtId="0" fontId="52" fillId="7" borderId="51" xfId="0" applyFont="1" applyFill="1" applyBorder="1"/>
    <xf numFmtId="9" fontId="52" fillId="7" borderId="12" xfId="0" applyNumberFormat="1" applyFont="1" applyFill="1" applyBorder="1"/>
    <xf numFmtId="9" fontId="53" fillId="7" borderId="51" xfId="0" applyNumberFormat="1" applyFont="1" applyFill="1" applyBorder="1"/>
    <xf numFmtId="0" fontId="51" fillId="0" borderId="0" xfId="0" applyFont="1" applyAlignment="1">
      <alignment horizontal="center" vertical="center"/>
    </xf>
    <xf numFmtId="0" fontId="51" fillId="0" borderId="52" xfId="0" applyFont="1" applyBorder="1" applyAlignment="1">
      <alignment horizontal="center" vertical="top"/>
    </xf>
    <xf numFmtId="0" fontId="51" fillId="0" borderId="53" xfId="0" applyFont="1" applyBorder="1" applyAlignment="1">
      <alignment horizontal="center" vertical="top"/>
    </xf>
    <xf numFmtId="0" fontId="52" fillId="7" borderId="54" xfId="0" applyFont="1" applyFill="1" applyBorder="1"/>
    <xf numFmtId="0" fontId="52" fillId="0" borderId="53" xfId="0" applyFont="1" applyBorder="1"/>
    <xf numFmtId="0" fontId="52" fillId="7" borderId="55" xfId="0" applyFont="1" applyFill="1" applyBorder="1"/>
    <xf numFmtId="0" fontId="54" fillId="0" borderId="0" xfId="0" applyFont="1" applyAlignment="1">
      <alignment horizontal="center" vertical="center"/>
    </xf>
    <xf numFmtId="0" fontId="55" fillId="0" borderId="0" xfId="0" applyFont="1" applyAlignment="1">
      <alignment horizontal="center" vertical="center"/>
    </xf>
    <xf numFmtId="0" fontId="47" fillId="0" borderId="0" xfId="0" applyFont="1"/>
    <xf numFmtId="0" fontId="56" fillId="0" borderId="0" xfId="0" applyFont="1" applyAlignment="1">
      <alignment horizontal="center" vertical="center" textRotation="90"/>
    </xf>
    <xf numFmtId="0" fontId="57" fillId="0" borderId="0" xfId="0" applyFont="1" applyAlignment="1">
      <alignment horizontal="center" vertical="center" textRotation="90"/>
    </xf>
    <xf numFmtId="0" fontId="57" fillId="0" borderId="0" xfId="0" applyFont="1" applyAlignment="1">
      <alignment horizontal="center" textRotation="90"/>
    </xf>
    <xf numFmtId="165" fontId="29" fillId="8" borderId="12" xfId="0" applyNumberFormat="1" applyFont="1" applyFill="1" applyBorder="1" applyAlignment="1">
      <alignment vertical="top" wrapText="1"/>
    </xf>
    <xf numFmtId="0" fontId="59"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xf>
    <xf numFmtId="9" fontId="60" fillId="0" borderId="0" xfId="0" applyNumberFormat="1" applyFont="1" applyAlignment="1">
      <alignment horizontal="center"/>
    </xf>
    <xf numFmtId="0" fontId="10" fillId="0" borderId="0" xfId="0" applyFont="1" applyAlignment="1">
      <alignment vertical="center"/>
    </xf>
    <xf numFmtId="0" fontId="59" fillId="7" borderId="12" xfId="0" applyFont="1" applyFill="1" applyBorder="1" applyAlignment="1">
      <alignment horizontal="center" vertical="center" textRotation="88"/>
    </xf>
    <xf numFmtId="0" fontId="10" fillId="7" borderId="12" xfId="0" applyFont="1" applyFill="1" applyBorder="1" applyAlignment="1">
      <alignment vertical="center" textRotation="88"/>
    </xf>
    <xf numFmtId="0" fontId="61" fillId="7" borderId="12" xfId="0" applyFont="1" applyFill="1" applyBorder="1" applyAlignment="1">
      <alignment vertical="center" textRotation="88"/>
    </xf>
    <xf numFmtId="0" fontId="35" fillId="0" borderId="24" xfId="0" applyFont="1" applyBorder="1" applyAlignment="1">
      <alignment horizontal="right" vertical="center" wrapText="1"/>
    </xf>
    <xf numFmtId="0" fontId="11" fillId="0" borderId="38" xfId="0" applyFont="1" applyBorder="1" applyAlignment="1">
      <alignment vertical="center"/>
    </xf>
    <xf numFmtId="0" fontId="11" fillId="13" borderId="12" xfId="0" applyFont="1" applyFill="1" applyBorder="1" applyAlignment="1">
      <alignment horizontal="left" vertical="top"/>
    </xf>
    <xf numFmtId="0" fontId="59" fillId="7" borderId="12" xfId="0" applyFont="1" applyFill="1" applyBorder="1" applyAlignment="1">
      <alignment horizontal="center" vertical="center"/>
    </xf>
    <xf numFmtId="0" fontId="10" fillId="7" borderId="12" xfId="0" applyFont="1" applyFill="1" applyBorder="1" applyAlignment="1">
      <alignment vertical="center"/>
    </xf>
    <xf numFmtId="0" fontId="61" fillId="11" borderId="12" xfId="0" applyFont="1" applyFill="1" applyBorder="1" applyAlignment="1">
      <alignment vertical="center"/>
    </xf>
    <xf numFmtId="0" fontId="40" fillId="7" borderId="56" xfId="0" applyFont="1" applyFill="1" applyBorder="1" applyAlignment="1">
      <alignment horizontal="right" vertical="top"/>
    </xf>
    <xf numFmtId="0" fontId="41" fillId="0" borderId="24" xfId="0" applyFont="1" applyBorder="1" applyAlignment="1">
      <alignment vertical="top" wrapText="1"/>
    </xf>
    <xf numFmtId="0" fontId="41" fillId="0" borderId="38" xfId="0" applyFont="1" applyBorder="1" applyAlignment="1">
      <alignment vertical="top" wrapText="1"/>
    </xf>
    <xf numFmtId="0" fontId="41" fillId="0" borderId="1" xfId="0" applyFont="1" applyBorder="1" applyAlignment="1">
      <alignment vertical="top" wrapText="1"/>
    </xf>
    <xf numFmtId="0" fontId="62" fillId="0" borderId="24" xfId="0" applyFont="1" applyBorder="1"/>
    <xf numFmtId="49" fontId="14" fillId="0" borderId="24" xfId="0" applyNumberFormat="1" applyFont="1" applyBorder="1" applyAlignment="1">
      <alignment horizontal="left" vertical="top" wrapText="1"/>
    </xf>
    <xf numFmtId="49" fontId="44" fillId="0" borderId="38" xfId="0" applyNumberFormat="1" applyFont="1" applyBorder="1" applyAlignment="1">
      <alignment horizontal="left" vertical="center" wrapText="1"/>
    </xf>
    <xf numFmtId="1" fontId="45" fillId="0" borderId="24" xfId="0" applyNumberFormat="1" applyFont="1" applyBorder="1" applyAlignment="1">
      <alignment horizontal="center" vertical="center" wrapText="1"/>
    </xf>
    <xf numFmtId="1" fontId="45" fillId="0" borderId="38" xfId="0" applyNumberFormat="1" applyFont="1" applyBorder="1" applyAlignment="1">
      <alignment horizontal="center" vertical="center" wrapText="1"/>
    </xf>
    <xf numFmtId="1" fontId="45" fillId="0" borderId="1" xfId="0" applyNumberFormat="1" applyFont="1" applyBorder="1" applyAlignment="1">
      <alignment horizontal="center" vertical="center" wrapText="1"/>
    </xf>
    <xf numFmtId="0" fontId="14" fillId="0" borderId="24" xfId="0" applyFont="1" applyBorder="1" applyAlignment="1">
      <alignment horizontal="center" vertical="top"/>
    </xf>
    <xf numFmtId="49" fontId="14" fillId="0" borderId="38" xfId="0" applyNumberFormat="1" applyFont="1" applyBorder="1" applyAlignment="1">
      <alignment horizontal="left" vertical="top" wrapText="1"/>
    </xf>
    <xf numFmtId="0" fontId="47" fillId="0" borderId="24" xfId="0" applyFont="1" applyBorder="1" applyAlignment="1">
      <alignment horizontal="center" vertical="top"/>
    </xf>
    <xf numFmtId="49" fontId="47" fillId="0" borderId="24" xfId="0" applyNumberFormat="1" applyFont="1" applyBorder="1" applyAlignment="1">
      <alignment horizontal="left" vertical="top" wrapText="1"/>
    </xf>
    <xf numFmtId="49" fontId="47" fillId="0" borderId="38" xfId="0" applyNumberFormat="1" applyFont="1" applyBorder="1" applyAlignment="1">
      <alignment horizontal="left" vertical="top" wrapText="1"/>
    </xf>
    <xf numFmtId="0" fontId="10" fillId="0" borderId="24" xfId="0" applyFont="1" applyBorder="1"/>
    <xf numFmtId="1" fontId="48" fillId="0" borderId="24" xfId="0" applyNumberFormat="1" applyFont="1" applyBorder="1" applyAlignment="1">
      <alignment horizontal="center" vertical="center" wrapText="1"/>
    </xf>
    <xf numFmtId="1" fontId="48" fillId="0" borderId="38" xfId="0" applyNumberFormat="1" applyFont="1" applyBorder="1" applyAlignment="1">
      <alignment horizontal="center" vertical="center" wrapText="1"/>
    </xf>
    <xf numFmtId="1" fontId="48" fillId="0" borderId="1" xfId="0" applyNumberFormat="1" applyFont="1" applyBorder="1" applyAlignment="1">
      <alignment horizontal="center" vertical="center" wrapText="1"/>
    </xf>
    <xf numFmtId="0" fontId="10" fillId="7" borderId="56" xfId="0" applyFont="1" applyFill="1" applyBorder="1"/>
    <xf numFmtId="2" fontId="10" fillId="7" borderId="56" xfId="0" applyNumberFormat="1" applyFont="1" applyFill="1" applyBorder="1"/>
    <xf numFmtId="0" fontId="10" fillId="0" borderId="38" xfId="0" applyFont="1" applyBorder="1" applyAlignment="1">
      <alignment vertical="top" wrapText="1"/>
    </xf>
    <xf numFmtId="0" fontId="10" fillId="0" borderId="24" xfId="0" applyFont="1" applyBorder="1" applyAlignment="1">
      <alignment vertical="top" wrapText="1"/>
    </xf>
    <xf numFmtId="0" fontId="10" fillId="0" borderId="1" xfId="0" applyFont="1" applyBorder="1" applyAlignment="1">
      <alignment vertical="top" wrapText="1"/>
    </xf>
    <xf numFmtId="0" fontId="13" fillId="7" borderId="56" xfId="0" applyFont="1" applyFill="1" applyBorder="1" applyAlignment="1">
      <alignment horizontal="right" vertical="top"/>
    </xf>
    <xf numFmtId="0" fontId="10" fillId="7" borderId="57" xfId="0" applyFont="1" applyFill="1" applyBorder="1"/>
    <xf numFmtId="0" fontId="10" fillId="7" borderId="1" xfId="0" applyFont="1" applyFill="1" applyBorder="1"/>
    <xf numFmtId="0" fontId="16" fillId="0" borderId="0" xfId="0" applyFont="1" applyAlignment="1">
      <alignment horizontal="left" vertical="center"/>
    </xf>
    <xf numFmtId="0" fontId="15" fillId="0" borderId="13" xfId="0" applyFont="1" applyBorder="1" applyAlignment="1">
      <alignment horizontal="left" vertical="center"/>
    </xf>
    <xf numFmtId="0" fontId="55" fillId="0" borderId="13" xfId="0" applyFont="1" applyBorder="1" applyAlignment="1">
      <alignment horizontal="left" vertical="center"/>
    </xf>
    <xf numFmtId="0" fontId="30" fillId="0" borderId="13" xfId="0" applyFont="1" applyBorder="1" applyAlignment="1">
      <alignment horizontal="right" vertical="center"/>
    </xf>
    <xf numFmtId="0" fontId="63" fillId="0" borderId="0" xfId="0" applyFont="1" applyAlignment="1">
      <alignment horizontal="left" vertical="center"/>
    </xf>
    <xf numFmtId="166" fontId="63" fillId="0" borderId="15" xfId="0" applyNumberFormat="1" applyFont="1" applyBorder="1" applyAlignment="1">
      <alignment vertical="center"/>
    </xf>
    <xf numFmtId="166" fontId="63" fillId="0" borderId="15" xfId="0" applyNumberFormat="1" applyFont="1" applyBorder="1" applyAlignment="1">
      <alignment horizontal="center" vertical="top"/>
    </xf>
    <xf numFmtId="166" fontId="48" fillId="0" borderId="15" xfId="0" applyNumberFormat="1" applyFont="1" applyBorder="1" applyAlignment="1">
      <alignment horizontal="center" vertical="center"/>
    </xf>
    <xf numFmtId="166" fontId="30" fillId="0" borderId="15" xfId="0" applyNumberFormat="1" applyFont="1" applyBorder="1" applyAlignment="1">
      <alignment vertical="center"/>
    </xf>
    <xf numFmtId="166" fontId="55" fillId="0" borderId="0" xfId="0" applyNumberFormat="1"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right" vertical="center"/>
    </xf>
    <xf numFmtId="0" fontId="64" fillId="9" borderId="12" xfId="0" applyFont="1" applyFill="1" applyBorder="1" applyAlignment="1">
      <alignment horizontal="left" vertical="center"/>
    </xf>
    <xf numFmtId="0" fontId="49" fillId="9" borderId="12" xfId="0" applyFont="1" applyFill="1" applyBorder="1" applyAlignment="1">
      <alignment horizontal="left" vertical="center"/>
    </xf>
    <xf numFmtId="0" fontId="15" fillId="9" borderId="12" xfId="0" applyFont="1" applyFill="1" applyBorder="1" applyAlignment="1">
      <alignment horizontal="left" vertical="center"/>
    </xf>
    <xf numFmtId="0" fontId="48" fillId="9" borderId="12" xfId="0" applyFont="1" applyFill="1" applyBorder="1" applyAlignment="1">
      <alignment horizontal="left" vertical="center"/>
    </xf>
    <xf numFmtId="0" fontId="55" fillId="9" borderId="12" xfId="0" applyFont="1" applyFill="1" applyBorder="1" applyAlignment="1">
      <alignment horizontal="left" vertical="center"/>
    </xf>
    <xf numFmtId="166" fontId="63" fillId="0" borderId="0" xfId="0" applyNumberFormat="1" applyFont="1" applyAlignment="1">
      <alignment horizontal="center" vertical="center"/>
    </xf>
    <xf numFmtId="166" fontId="63" fillId="0" borderId="0" xfId="0" applyNumberFormat="1" applyFont="1" applyAlignment="1">
      <alignment vertical="center"/>
    </xf>
    <xf numFmtId="166" fontId="30" fillId="0" borderId="0" xfId="0" applyNumberFormat="1" applyFont="1" applyAlignment="1">
      <alignment vertical="center"/>
    </xf>
    <xf numFmtId="166" fontId="48" fillId="0" borderId="0" xfId="0" applyNumberFormat="1" applyFont="1" applyAlignment="1">
      <alignment vertical="center"/>
    </xf>
    <xf numFmtId="0" fontId="30" fillId="0" borderId="0" xfId="0" applyFont="1" applyAlignment="1">
      <alignment horizontal="center" vertical="center"/>
    </xf>
    <xf numFmtId="9" fontId="20" fillId="0" borderId="0" xfId="0" applyNumberFormat="1" applyFont="1"/>
    <xf numFmtId="167" fontId="20" fillId="0" borderId="0" xfId="0" applyNumberFormat="1" applyFont="1"/>
    <xf numFmtId="168" fontId="47" fillId="0" borderId="0" xfId="0" applyNumberFormat="1" applyFont="1"/>
    <xf numFmtId="0" fontId="65" fillId="9" borderId="12" xfId="0" applyFont="1" applyFill="1" applyBorder="1" applyAlignment="1">
      <alignment horizontal="left" vertical="center"/>
    </xf>
    <xf numFmtId="0" fontId="30" fillId="9" borderId="12" xfId="0" applyFont="1" applyFill="1" applyBorder="1" applyAlignment="1">
      <alignment horizontal="right" vertical="center"/>
    </xf>
    <xf numFmtId="0" fontId="21" fillId="0" borderId="0" xfId="0" applyFont="1" applyAlignment="1">
      <alignment horizontal="left" vertical="center"/>
    </xf>
    <xf numFmtId="0" fontId="49" fillId="0" borderId="0" xfId="0" applyFont="1"/>
    <xf numFmtId="0" fontId="48" fillId="0" borderId="0" xfId="0" applyFont="1"/>
    <xf numFmtId="0" fontId="45" fillId="0" borderId="0" xfId="0" applyFont="1"/>
    <xf numFmtId="166" fontId="49" fillId="9" borderId="12" xfId="0" applyNumberFormat="1" applyFont="1" applyFill="1" applyBorder="1" applyAlignment="1">
      <alignment horizontal="right" vertical="center"/>
    </xf>
    <xf numFmtId="0" fontId="15" fillId="0" borderId="0" xfId="0" applyFont="1" applyAlignment="1">
      <alignment horizontal="left" vertical="center"/>
    </xf>
    <xf numFmtId="0" fontId="48" fillId="0" borderId="0" xfId="0" applyFont="1" applyAlignment="1">
      <alignment horizontal="left" vertical="center"/>
    </xf>
    <xf numFmtId="0" fontId="55" fillId="0" borderId="0" xfId="0" applyFont="1" applyAlignment="1">
      <alignment horizontal="left" vertical="center"/>
    </xf>
    <xf numFmtId="0" fontId="11" fillId="0" borderId="0" xfId="0" applyFont="1" applyAlignment="1">
      <alignment horizontal="right" vertical="center"/>
    </xf>
    <xf numFmtId="0" fontId="18" fillId="0" borderId="0" xfId="0" applyFont="1" applyAlignment="1">
      <alignment horizontal="left" vertical="center"/>
    </xf>
    <xf numFmtId="0" fontId="67" fillId="0" borderId="0" xfId="0" applyFont="1" applyAlignment="1">
      <alignment horizontal="right" vertical="center"/>
    </xf>
    <xf numFmtId="169" fontId="68" fillId="9" borderId="12" xfId="0" applyNumberFormat="1" applyFont="1" applyFill="1" applyBorder="1" applyAlignment="1">
      <alignment horizontal="left" vertical="center" wrapText="1"/>
    </xf>
    <xf numFmtId="0" fontId="68" fillId="9" borderId="12" xfId="0" applyFont="1" applyFill="1" applyBorder="1" applyAlignment="1">
      <alignment horizontal="center" vertical="center" wrapText="1"/>
    </xf>
    <xf numFmtId="169" fontId="28" fillId="9" borderId="12" xfId="0" applyNumberFormat="1" applyFont="1" applyFill="1" applyBorder="1" applyAlignment="1">
      <alignment horizontal="left" vertical="center" wrapText="1"/>
    </xf>
    <xf numFmtId="0" fontId="69" fillId="0" borderId="0" xfId="0" applyFont="1"/>
    <xf numFmtId="0" fontId="70" fillId="0" borderId="0" xfId="0" applyFont="1"/>
    <xf numFmtId="0" fontId="71" fillId="0" borderId="0" xfId="0" applyFont="1"/>
    <xf numFmtId="0" fontId="45" fillId="0" borderId="58" xfId="0" applyFont="1" applyBorder="1" applyAlignment="1">
      <alignment horizontal="left" vertical="center" wrapText="1"/>
    </xf>
    <xf numFmtId="0" fontId="11" fillId="0" borderId="59" xfId="0" applyFont="1" applyBorder="1" applyAlignment="1">
      <alignment horizontal="left" vertical="center" wrapText="1"/>
    </xf>
    <xf numFmtId="0" fontId="72" fillId="0" borderId="58" xfId="0" applyFont="1" applyBorder="1" applyAlignment="1">
      <alignment horizontal="left" vertical="center" wrapText="1"/>
    </xf>
    <xf numFmtId="0" fontId="11" fillId="0" borderId="58" xfId="0" applyFont="1" applyBorder="1" applyAlignment="1">
      <alignment horizontal="left" vertical="center" wrapText="1"/>
    </xf>
    <xf numFmtId="0" fontId="45" fillId="0" borderId="60" xfId="0" applyFont="1" applyBorder="1" applyAlignment="1">
      <alignment horizontal="left" vertical="center" wrapText="1"/>
    </xf>
    <xf numFmtId="0" fontId="11" fillId="0" borderId="61" xfId="0" applyFont="1" applyBorder="1" applyAlignment="1">
      <alignment horizontal="left" vertical="center" wrapText="1"/>
    </xf>
    <xf numFmtId="0" fontId="11" fillId="0" borderId="60" xfId="0" applyFont="1" applyBorder="1" applyAlignment="1">
      <alignment horizontal="left" vertical="center" wrapText="1"/>
    </xf>
    <xf numFmtId="0" fontId="27" fillId="0" borderId="58" xfId="0" applyFont="1" applyBorder="1" applyAlignment="1">
      <alignment horizontal="left" vertical="center" wrapText="1"/>
    </xf>
    <xf numFmtId="0" fontId="72" fillId="0" borderId="60" xfId="0" applyFont="1" applyBorder="1" applyAlignment="1">
      <alignment horizontal="left" vertical="center" wrapText="1"/>
    </xf>
    <xf numFmtId="0" fontId="27" fillId="0" borderId="60" xfId="0" applyFont="1" applyBorder="1" applyAlignment="1">
      <alignment horizontal="left" vertical="center" wrapText="1"/>
    </xf>
    <xf numFmtId="0" fontId="45" fillId="0" borderId="68" xfId="0" applyFont="1" applyBorder="1" applyAlignment="1">
      <alignment horizontal="left" vertical="center" wrapText="1"/>
    </xf>
    <xf numFmtId="0" fontId="11" fillId="0" borderId="69" xfId="0" applyFont="1" applyBorder="1" applyAlignment="1">
      <alignment horizontal="left" vertical="center" wrapText="1"/>
    </xf>
    <xf numFmtId="0" fontId="72" fillId="0" borderId="70" xfId="0" applyFont="1" applyBorder="1" applyAlignment="1">
      <alignment horizontal="left" vertical="center" wrapText="1"/>
    </xf>
    <xf numFmtId="0" fontId="46" fillId="7" borderId="12" xfId="0" applyFont="1" applyFill="1" applyBorder="1" applyAlignment="1">
      <alignment horizontal="right" vertical="center"/>
    </xf>
    <xf numFmtId="0" fontId="73" fillId="15" borderId="12" xfId="0" applyFont="1" applyFill="1" applyBorder="1" applyAlignment="1">
      <alignment vertical="center"/>
    </xf>
    <xf numFmtId="0" fontId="71" fillId="15" borderId="12" xfId="0" applyFont="1" applyFill="1" applyBorder="1"/>
    <xf numFmtId="0" fontId="74" fillId="0" borderId="0" xfId="0" applyFont="1" applyAlignment="1">
      <alignment horizontal="center" vertical="center"/>
    </xf>
    <xf numFmtId="0" fontId="74" fillId="0" borderId="0" xfId="0" applyFont="1" applyAlignment="1">
      <alignment vertical="center"/>
    </xf>
    <xf numFmtId="0" fontId="74" fillId="0" borderId="0" xfId="0" applyFont="1"/>
    <xf numFmtId="0" fontId="73" fillId="0" borderId="0" xfId="0" applyFont="1" applyAlignment="1">
      <alignment horizontal="center" vertical="center"/>
    </xf>
    <xf numFmtId="0" fontId="45" fillId="16" borderId="12" xfId="0" applyFont="1" applyFill="1" applyBorder="1" applyAlignment="1">
      <alignment vertical="top" wrapText="1"/>
    </xf>
    <xf numFmtId="0" fontId="29" fillId="0" borderId="0" xfId="0" applyFont="1" applyAlignment="1">
      <alignment horizontal="right" vertical="center"/>
    </xf>
    <xf numFmtId="0" fontId="73" fillId="8" borderId="72" xfId="0" applyFont="1" applyFill="1" applyBorder="1" applyAlignment="1">
      <alignment vertical="center"/>
    </xf>
    <xf numFmtId="0" fontId="75" fillId="8" borderId="73" xfId="0" applyFont="1" applyFill="1" applyBorder="1"/>
    <xf numFmtId="0" fontId="75" fillId="8" borderId="74" xfId="0" applyFont="1" applyFill="1" applyBorder="1"/>
    <xf numFmtId="0" fontId="75" fillId="0" borderId="0" xfId="0" applyFont="1"/>
    <xf numFmtId="0" fontId="7" fillId="0" borderId="0" xfId="0" applyFont="1"/>
    <xf numFmtId="0" fontId="76" fillId="0" borderId="0" xfId="0" applyFont="1"/>
    <xf numFmtId="0" fontId="72" fillId="16" borderId="12" xfId="0" applyFont="1" applyFill="1" applyBorder="1" applyAlignment="1">
      <alignment vertical="top" wrapText="1"/>
    </xf>
    <xf numFmtId="0" fontId="55" fillId="0" borderId="13" xfId="0" applyFont="1" applyBorder="1" applyAlignment="1">
      <alignment horizontal="center" vertical="center"/>
    </xf>
    <xf numFmtId="0" fontId="39"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xf>
    <xf numFmtId="0" fontId="14" fillId="0" borderId="0" xfId="0" applyFont="1" applyAlignment="1">
      <alignment horizontal="left"/>
    </xf>
    <xf numFmtId="0" fontId="77" fillId="0" borderId="0" xfId="0" applyFont="1" applyAlignment="1">
      <alignment horizontal="left"/>
    </xf>
    <xf numFmtId="0" fontId="78" fillId="0" borderId="0" xfId="0" applyFont="1" applyAlignment="1">
      <alignment horizontal="left"/>
    </xf>
    <xf numFmtId="0" fontId="71" fillId="17" borderId="12" xfId="0" applyFont="1" applyFill="1" applyBorder="1"/>
    <xf numFmtId="0" fontId="71" fillId="17" borderId="12" xfId="0" applyFont="1" applyFill="1" applyBorder="1" applyAlignment="1">
      <alignment horizontal="center" vertical="center"/>
    </xf>
    <xf numFmtId="0" fontId="71" fillId="18" borderId="12" xfId="0" applyFont="1" applyFill="1" applyBorder="1" applyAlignment="1">
      <alignment horizontal="center" vertical="center"/>
    </xf>
    <xf numFmtId="0" fontId="1" fillId="17" borderId="77" xfId="0" applyFont="1" applyFill="1" applyBorder="1"/>
    <xf numFmtId="0" fontId="1" fillId="0" borderId="0" xfId="0" applyFont="1" applyAlignment="1">
      <alignment vertical="center"/>
    </xf>
    <xf numFmtId="0" fontId="1" fillId="13" borderId="78" xfId="0" applyFont="1" applyFill="1" applyBorder="1" applyAlignment="1">
      <alignment vertical="center"/>
    </xf>
    <xf numFmtId="0" fontId="1" fillId="13" borderId="79" xfId="0" applyFont="1" applyFill="1" applyBorder="1" applyAlignment="1">
      <alignment vertical="center"/>
    </xf>
    <xf numFmtId="0" fontId="11" fillId="0" borderId="0" xfId="0" applyFont="1" applyAlignment="1">
      <alignment vertical="center"/>
    </xf>
    <xf numFmtId="0" fontId="1" fillId="13" borderId="80" xfId="0" applyFont="1" applyFill="1" applyBorder="1" applyAlignment="1">
      <alignment vertical="center"/>
    </xf>
    <xf numFmtId="0" fontId="16" fillId="7" borderId="12" xfId="0" applyFont="1" applyFill="1" applyBorder="1" applyAlignment="1">
      <alignment horizontal="left" vertical="center"/>
    </xf>
    <xf numFmtId="0" fontId="14" fillId="7" borderId="12" xfId="0" applyFont="1" applyFill="1" applyBorder="1" applyAlignment="1">
      <alignment horizontal="left"/>
    </xf>
    <xf numFmtId="0" fontId="1" fillId="0" borderId="0" xfId="0" applyFont="1" applyAlignment="1">
      <alignment horizontal="left" vertical="center"/>
    </xf>
    <xf numFmtId="0" fontId="79" fillId="0" borderId="13" xfId="0" applyFont="1" applyBorder="1" applyAlignment="1">
      <alignment vertical="center"/>
    </xf>
    <xf numFmtId="0" fontId="36" fillId="7" borderId="14" xfId="0" applyFont="1" applyFill="1" applyBorder="1" applyAlignment="1">
      <alignment vertical="center"/>
    </xf>
    <xf numFmtId="0" fontId="55" fillId="0" borderId="13" xfId="0" applyFont="1" applyBorder="1" applyAlignment="1">
      <alignment vertical="center"/>
    </xf>
    <xf numFmtId="0" fontId="80" fillId="0" borderId="0" xfId="0" applyFont="1" applyAlignment="1">
      <alignment vertical="center"/>
    </xf>
    <xf numFmtId="0" fontId="21" fillId="0" borderId="0" xfId="0" applyFont="1" applyAlignment="1">
      <alignment vertical="top" textRotation="90" shrinkToFit="1"/>
    </xf>
    <xf numFmtId="0" fontId="18" fillId="0" borderId="0" xfId="0" applyFont="1" applyAlignment="1">
      <alignment vertical="top"/>
    </xf>
    <xf numFmtId="0" fontId="81" fillId="0" borderId="0" xfId="0" applyFont="1" applyAlignment="1">
      <alignment wrapText="1"/>
    </xf>
    <xf numFmtId="0" fontId="42" fillId="0" borderId="0" xfId="0" applyFont="1" applyAlignment="1">
      <alignment vertical="top"/>
    </xf>
    <xf numFmtId="0" fontId="82" fillId="0" borderId="0" xfId="0" applyFont="1"/>
    <xf numFmtId="0" fontId="83" fillId="0" borderId="0" xfId="0" applyFont="1"/>
    <xf numFmtId="0" fontId="25" fillId="11" borderId="16" xfId="0" applyFont="1" applyFill="1" applyBorder="1" applyAlignment="1">
      <alignment horizontal="center" textRotation="90"/>
    </xf>
    <xf numFmtId="0" fontId="22" fillId="0" borderId="22" xfId="0" applyFont="1" applyBorder="1"/>
    <xf numFmtId="0" fontId="22" fillId="0" borderId="31" xfId="0" applyFont="1" applyBorder="1"/>
    <xf numFmtId="9" fontId="30" fillId="12" borderId="27" xfId="0" applyNumberFormat="1" applyFont="1" applyFill="1" applyBorder="1" applyAlignment="1">
      <alignment horizontal="left" vertical="center" wrapText="1"/>
    </xf>
    <xf numFmtId="0" fontId="22" fillId="0" borderId="28" xfId="0" applyFont="1" applyBorder="1"/>
    <xf numFmtId="0" fontId="11" fillId="13" borderId="39" xfId="0" applyFont="1" applyFill="1" applyBorder="1" applyAlignment="1">
      <alignment horizontal="left" vertical="top" wrapText="1"/>
    </xf>
    <xf numFmtId="0" fontId="22" fillId="0" borderId="35" xfId="0" applyFont="1" applyBorder="1"/>
    <xf numFmtId="0" fontId="11" fillId="13" borderId="40" xfId="0" applyFont="1" applyFill="1" applyBorder="1" applyAlignment="1">
      <alignment horizontal="left" vertical="top"/>
    </xf>
    <xf numFmtId="0" fontId="22" fillId="0" borderId="41" xfId="0" applyFont="1" applyBorder="1"/>
    <xf numFmtId="0" fontId="22" fillId="0" borderId="42" xfId="0" applyFont="1" applyBorder="1"/>
    <xf numFmtId="0" fontId="22" fillId="0" borderId="43" xfId="0" applyFont="1" applyBorder="1"/>
    <xf numFmtId="0" fontId="22" fillId="0" borderId="44" xfId="0" applyFont="1" applyBorder="1"/>
    <xf numFmtId="0" fontId="22" fillId="0" borderId="45" xfId="0" applyFont="1" applyBorder="1"/>
    <xf numFmtId="0" fontId="21" fillId="0" borderId="15" xfId="0" applyFont="1" applyBorder="1" applyAlignment="1">
      <alignment horizontal="center" vertical="center"/>
    </xf>
    <xf numFmtId="0" fontId="22" fillId="0" borderId="15" xfId="0" applyFont="1" applyBorder="1"/>
    <xf numFmtId="165" fontId="24" fillId="8" borderId="17" xfId="0" applyNumberFormat="1" applyFont="1" applyFill="1" applyBorder="1" applyAlignment="1">
      <alignment horizontal="left" vertical="top" wrapText="1"/>
    </xf>
    <xf numFmtId="0" fontId="22" fillId="0" borderId="18" xfId="0" applyFont="1" applyBorder="1"/>
    <xf numFmtId="0" fontId="22" fillId="0" borderId="19" xfId="0" applyFont="1" applyBorder="1"/>
    <xf numFmtId="165" fontId="29" fillId="12" borderId="23" xfId="0" applyNumberFormat="1" applyFont="1" applyFill="1" applyBorder="1" applyAlignment="1">
      <alignment horizontal="left" vertical="top" wrapText="1"/>
    </xf>
    <xf numFmtId="0" fontId="22" fillId="0" borderId="24" xfId="0" applyFont="1" applyBorder="1"/>
    <xf numFmtId="0" fontId="22" fillId="0" borderId="25" xfId="0" applyFont="1" applyBorder="1"/>
    <xf numFmtId="165" fontId="29" fillId="8" borderId="23" xfId="0" applyNumberFormat="1" applyFont="1" applyFill="1" applyBorder="1" applyAlignment="1">
      <alignment horizontal="left" vertical="top" wrapText="1"/>
    </xf>
    <xf numFmtId="165" fontId="24" fillId="12" borderId="29" xfId="0" applyNumberFormat="1" applyFont="1" applyFill="1" applyBorder="1" applyAlignment="1">
      <alignment horizontal="left" vertical="top" wrapText="1"/>
    </xf>
    <xf numFmtId="0" fontId="22" fillId="0" borderId="30" xfId="0" applyFont="1" applyBorder="1"/>
    <xf numFmtId="0" fontId="9" fillId="9" borderId="16" xfId="0" applyFont="1" applyFill="1" applyBorder="1" applyAlignment="1">
      <alignment horizontal="center" textRotation="90"/>
    </xf>
    <xf numFmtId="0" fontId="9" fillId="9" borderId="20" xfId="0" applyFont="1" applyFill="1" applyBorder="1" applyAlignment="1">
      <alignment horizontal="center" textRotation="90" wrapText="1"/>
    </xf>
    <xf numFmtId="0" fontId="22" fillId="0" borderId="26" xfId="0" applyFont="1" applyBorder="1"/>
    <xf numFmtId="0" fontId="22" fillId="0" borderId="32" xfId="0" applyFont="1" applyBorder="1"/>
    <xf numFmtId="0" fontId="9" fillId="7" borderId="16" xfId="0" applyFont="1" applyFill="1" applyBorder="1" applyAlignment="1">
      <alignment horizontal="center" vertical="center" textRotation="90"/>
    </xf>
    <xf numFmtId="0" fontId="28" fillId="7" borderId="33" xfId="0" applyFont="1" applyFill="1" applyBorder="1" applyAlignment="1">
      <alignment horizontal="center" vertical="center"/>
    </xf>
    <xf numFmtId="0" fontId="28" fillId="0" borderId="0" xfId="0" applyFont="1" applyAlignment="1">
      <alignment horizontal="center" vertical="center"/>
    </xf>
    <xf numFmtId="0" fontId="0" fillId="0" borderId="0" xfId="0" applyFont="1" applyAlignment="1"/>
    <xf numFmtId="0" fontId="33" fillId="9" borderId="33" xfId="0" applyFont="1" applyFill="1" applyBorder="1" applyAlignment="1">
      <alignment horizontal="left" vertical="center" wrapText="1"/>
    </xf>
    <xf numFmtId="0" fontId="22" fillId="0" borderId="34" xfId="0" applyFont="1" applyBorder="1"/>
    <xf numFmtId="165" fontId="29" fillId="8" borderId="33" xfId="0" applyNumberFormat="1" applyFont="1" applyFill="1" applyBorder="1" applyAlignment="1">
      <alignment horizontal="left" vertical="top" wrapText="1"/>
    </xf>
    <xf numFmtId="165" fontId="58" fillId="8" borderId="33" xfId="0" applyNumberFormat="1" applyFont="1" applyFill="1" applyBorder="1" applyAlignment="1">
      <alignment horizontal="left" vertical="top" wrapText="1"/>
    </xf>
    <xf numFmtId="165" fontId="45" fillId="8" borderId="33" xfId="0" applyNumberFormat="1" applyFont="1" applyFill="1" applyBorder="1" applyAlignment="1">
      <alignment horizontal="left" vertical="top" wrapText="1"/>
    </xf>
    <xf numFmtId="166" fontId="49" fillId="9" borderId="33" xfId="0" applyNumberFormat="1" applyFont="1" applyFill="1" applyBorder="1" applyAlignment="1">
      <alignment horizontal="center" vertical="center"/>
    </xf>
    <xf numFmtId="166" fontId="49" fillId="9" borderId="33" xfId="0" applyNumberFormat="1" applyFont="1" applyFill="1" applyBorder="1" applyAlignment="1">
      <alignment horizontal="right" vertical="center"/>
    </xf>
    <xf numFmtId="0" fontId="11" fillId="0" borderId="0" xfId="0" applyFont="1" applyAlignment="1">
      <alignment horizontal="left" vertical="top" wrapText="1"/>
    </xf>
    <xf numFmtId="0" fontId="27" fillId="0" borderId="0" xfId="0" applyFont="1" applyAlignment="1">
      <alignment horizontal="left" vertical="top" wrapText="1"/>
    </xf>
    <xf numFmtId="0" fontId="66" fillId="0" borderId="0" xfId="0" applyFont="1" applyAlignment="1">
      <alignment horizontal="left" vertical="top" wrapText="1"/>
    </xf>
    <xf numFmtId="0" fontId="11" fillId="0" borderId="0" xfId="0" applyFont="1" applyAlignment="1">
      <alignment horizontal="left" vertical="center" wrapText="1"/>
    </xf>
    <xf numFmtId="9" fontId="49" fillId="9" borderId="33" xfId="0" applyNumberFormat="1" applyFont="1" applyFill="1" applyBorder="1" applyAlignment="1">
      <alignment horizontal="center" vertical="center" wrapText="1"/>
    </xf>
    <xf numFmtId="166" fontId="18" fillId="0" borderId="0" xfId="0" applyNumberFormat="1" applyFont="1" applyAlignment="1">
      <alignment horizontal="right" vertical="center"/>
    </xf>
    <xf numFmtId="0" fontId="45" fillId="8" borderId="16" xfId="0" applyFont="1" applyFill="1" applyBorder="1" applyAlignment="1">
      <alignment horizontal="center" vertical="center" textRotation="180" wrapText="1"/>
    </xf>
    <xf numFmtId="0" fontId="22" fillId="0" borderId="62" xfId="0" applyFont="1" applyBorder="1"/>
    <xf numFmtId="0" fontId="45" fillId="12" borderId="63" xfId="0" applyFont="1" applyFill="1" applyBorder="1" applyAlignment="1">
      <alignment horizontal="center" vertical="center" textRotation="180" wrapText="1"/>
    </xf>
    <xf numFmtId="0" fontId="22" fillId="0" borderId="64" xfId="0" applyFont="1" applyBorder="1"/>
    <xf numFmtId="0" fontId="22" fillId="0" borderId="65" xfId="0" applyFont="1" applyBorder="1"/>
    <xf numFmtId="0" fontId="45" fillId="8" borderId="66" xfId="0" applyFont="1" applyFill="1" applyBorder="1" applyAlignment="1">
      <alignment horizontal="center" vertical="center" textRotation="180" wrapText="1"/>
    </xf>
    <xf numFmtId="0" fontId="45" fillId="12" borderId="66" xfId="0" applyFont="1" applyFill="1" applyBorder="1" applyAlignment="1">
      <alignment horizontal="center" vertical="center" textRotation="180" wrapText="1"/>
    </xf>
    <xf numFmtId="0" fontId="45" fillId="8" borderId="67" xfId="0" applyFont="1" applyFill="1" applyBorder="1" applyAlignment="1">
      <alignment horizontal="center" vertical="center" textRotation="180" wrapText="1"/>
    </xf>
    <xf numFmtId="0" fontId="22" fillId="0" borderId="9" xfId="0" applyFont="1" applyBorder="1"/>
    <xf numFmtId="0" fontId="22" fillId="0" borderId="71" xfId="0" applyFont="1" applyBorder="1"/>
    <xf numFmtId="0" fontId="72" fillId="0" borderId="58" xfId="0" applyFont="1" applyBorder="1" applyAlignment="1">
      <alignment horizontal="left" vertical="center" wrapText="1"/>
    </xf>
    <xf numFmtId="0" fontId="22" fillId="0" borderId="59" xfId="0" applyFont="1" applyBorder="1"/>
    <xf numFmtId="0" fontId="72" fillId="0" borderId="68" xfId="0" applyFont="1" applyBorder="1" applyAlignment="1">
      <alignment horizontal="left" vertical="center" wrapText="1"/>
    </xf>
    <xf numFmtId="0" fontId="22" fillId="0" borderId="69" xfId="0" applyFont="1" applyBorder="1"/>
    <xf numFmtId="0" fontId="45" fillId="0" borderId="0" xfId="0" applyFont="1" applyAlignment="1">
      <alignment horizontal="left" vertical="top" wrapText="1"/>
    </xf>
    <xf numFmtId="0" fontId="74" fillId="0" borderId="0" xfId="0" applyFont="1" applyAlignment="1">
      <alignment horizontal="center" vertical="center"/>
    </xf>
    <xf numFmtId="0" fontId="45" fillId="0" borderId="75" xfId="0" applyFont="1" applyBorder="1" applyAlignment="1">
      <alignment horizontal="left" vertical="top"/>
    </xf>
    <xf numFmtId="0" fontId="22" fillId="0" borderId="13" xfId="0" applyFont="1" applyBorder="1"/>
    <xf numFmtId="0" fontId="22" fillId="0" borderId="76" xfId="0" applyFont="1" applyBorder="1"/>
    <xf numFmtId="0" fontId="45" fillId="16" borderId="33" xfId="0" applyFont="1" applyFill="1" applyBorder="1" applyAlignment="1">
      <alignment horizontal="left" vertical="top" wrapText="1"/>
    </xf>
    <xf numFmtId="0" fontId="73" fillId="0" borderId="0" xfId="0" applyFont="1" applyAlignment="1">
      <alignment horizontal="center" vertical="center"/>
    </xf>
    <xf numFmtId="0" fontId="11" fillId="0" borderId="75" xfId="0" applyFont="1" applyBorder="1" applyAlignment="1">
      <alignment horizontal="left" vertical="top"/>
    </xf>
  </cellXfs>
  <cellStyles count="1">
    <cellStyle name="Normal" xfId="0" builtinId="0"/>
  </cellStyles>
  <dxfs count="139">
    <dxf>
      <fill>
        <patternFill patternType="solid">
          <fgColor rgb="FFFF0000"/>
          <bgColor rgb="FFFF0000"/>
        </patternFill>
      </fill>
    </dxf>
    <dxf>
      <fill>
        <patternFill patternType="solid">
          <fgColor rgb="FFC2D69B"/>
          <bgColor rgb="FFC2D69B"/>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D8D8D8"/>
          <bgColor rgb="FFD8D8D8"/>
        </patternFill>
      </fill>
    </dxf>
    <dxf>
      <fill>
        <patternFill patternType="solid">
          <fgColor rgb="FFF2F2F2"/>
          <bgColor rgb="FFF2F2F2"/>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C2D69B"/>
          <bgColor rgb="FFC2D69B"/>
        </patternFill>
      </fill>
    </dxf>
    <dxf>
      <fill>
        <patternFill patternType="solid">
          <fgColor rgb="FFB8CCE4"/>
          <bgColor rgb="FFB8CCE4"/>
        </patternFill>
      </fill>
    </dxf>
    <dxf>
      <fill>
        <patternFill patternType="solid">
          <fgColor rgb="FFDBE5F1"/>
          <bgColor rgb="FFDBE5F1"/>
        </patternFill>
      </fill>
    </dxf>
    <dxf>
      <fill>
        <patternFill patternType="solid">
          <fgColor rgb="FFD8D8D8"/>
          <bgColor rgb="FFD8D8D8"/>
        </patternFill>
      </fill>
    </dxf>
    <dxf>
      <fill>
        <patternFill patternType="solid">
          <fgColor rgb="FFF2F2F2"/>
          <bgColor rgb="FFF2F2F2"/>
        </patternFill>
      </fill>
    </dxf>
    <dxf>
      <fill>
        <patternFill patternType="solid">
          <fgColor rgb="FFB2A1C7"/>
          <bgColor rgb="FFB2A1C7"/>
        </patternFill>
      </fill>
    </dxf>
    <dxf>
      <fill>
        <patternFill patternType="solid">
          <fgColor rgb="FFCCC0D9"/>
          <bgColor rgb="FFCCC0D9"/>
        </patternFill>
      </fill>
    </dxf>
    <dxf>
      <fill>
        <patternFill patternType="solid">
          <fgColor rgb="FFB8CCE4"/>
          <bgColor rgb="FFB8CCE4"/>
        </patternFill>
      </fill>
    </dxf>
    <dxf>
      <fill>
        <patternFill patternType="solid">
          <fgColor rgb="FFDBE5F1"/>
          <bgColor rgb="FFDBE5F1"/>
        </patternFill>
      </fill>
    </dxf>
    <dxf>
      <fill>
        <patternFill patternType="solid">
          <fgColor rgb="FFF2DBDB"/>
          <bgColor rgb="FFF2DBDB"/>
        </patternFill>
      </fill>
    </dxf>
    <dxf>
      <fill>
        <patternFill patternType="solid">
          <fgColor rgb="FFE5B8B7"/>
          <bgColor rgb="FFE5B8B7"/>
        </patternFill>
      </fill>
    </dxf>
    <dxf>
      <fill>
        <patternFill patternType="solid">
          <fgColor rgb="FFF2F2F2"/>
          <bgColor rgb="FFF2F2F2"/>
        </patternFill>
      </fill>
    </dxf>
    <dxf>
      <fill>
        <patternFill patternType="solid">
          <fgColor rgb="FFD8D8D8"/>
          <bgColor rgb="FFD8D8D8"/>
        </patternFill>
      </fill>
    </dxf>
    <dxf>
      <fill>
        <patternFill patternType="solid">
          <fgColor rgb="FFDBE5F1"/>
          <bgColor rgb="FFDBE5F1"/>
        </patternFill>
      </fill>
    </dxf>
    <dxf>
      <fill>
        <patternFill patternType="solid">
          <fgColor rgb="FFB8CCE4"/>
          <bgColor rgb="FFB8CCE4"/>
        </patternFill>
      </fill>
    </dxf>
    <dxf>
      <fill>
        <patternFill patternType="solid">
          <fgColor rgb="FFF2DBDB"/>
          <bgColor rgb="FFF2DBDB"/>
        </patternFill>
      </fill>
    </dxf>
    <dxf>
      <fill>
        <patternFill patternType="solid">
          <fgColor rgb="FFE5B8B7"/>
          <bgColor rgb="FFE5B8B7"/>
        </patternFill>
      </fill>
    </dxf>
    <dxf>
      <fill>
        <patternFill patternType="solid">
          <fgColor rgb="FFF2F2F2"/>
          <bgColor rgb="FFF2F2F2"/>
        </patternFill>
      </fill>
    </dxf>
    <dxf>
      <fill>
        <patternFill patternType="solid">
          <fgColor rgb="FFD8D8D8"/>
          <bgColor rgb="FFD8D8D8"/>
        </patternFill>
      </fill>
    </dxf>
    <dxf>
      <fill>
        <patternFill patternType="solid">
          <fgColor rgb="FFB8CCE4"/>
          <bgColor rgb="FFB8CCE4"/>
        </patternFill>
      </fill>
    </dxf>
    <dxf>
      <fill>
        <patternFill patternType="solid">
          <fgColor rgb="FFDBE5F1"/>
          <bgColor rgb="FFDBE5F1"/>
        </patternFill>
      </fill>
    </dxf>
    <dxf>
      <fill>
        <patternFill patternType="solid">
          <fgColor rgb="FFE5B8B7"/>
          <bgColor rgb="FFE5B8B7"/>
        </patternFill>
      </fill>
    </dxf>
    <dxf>
      <fill>
        <patternFill patternType="solid">
          <fgColor rgb="FFF2DBDB"/>
          <bgColor rgb="FFF2DBDB"/>
        </patternFill>
      </fill>
    </dxf>
    <dxf>
      <fill>
        <patternFill patternType="solid">
          <fgColor rgb="FFF2F2F2"/>
          <bgColor rgb="FFF2F2F2"/>
        </patternFill>
      </fill>
    </dxf>
    <dxf>
      <fill>
        <patternFill patternType="solid">
          <fgColor rgb="FFD8D8D8"/>
          <bgColor rgb="FFD8D8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1823087582"/>
        <c:axId val="1767632664"/>
      </c:lineChart>
      <c:catAx>
        <c:axId val="1823087582"/>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767632664"/>
        <c:crosses val="autoZero"/>
        <c:auto val="1"/>
        <c:lblAlgn val="ctr"/>
        <c:lblOffset val="100"/>
        <c:noMultiLvlLbl val="1"/>
      </c:catAx>
      <c:valAx>
        <c:axId val="1767632664"/>
        <c:scaling>
          <c:orientation val="minMax"/>
        </c:scaling>
        <c:delete val="0"/>
        <c:axPos val="l"/>
        <c:majorTickMark val="cross"/>
        <c:minorTickMark val="cross"/>
        <c:tickLblPos val="nextTo"/>
        <c:spPr>
          <a:ln>
            <a:noFill/>
          </a:ln>
        </c:spPr>
        <c:crossAx val="1823087582"/>
        <c:crosses val="autoZero"/>
        <c:crossBetween val="between"/>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1454318450"/>
        <c:axId val="666869765"/>
      </c:lineChart>
      <c:catAx>
        <c:axId val="1454318450"/>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666869765"/>
        <c:crosses val="autoZero"/>
        <c:auto val="1"/>
        <c:lblAlgn val="ctr"/>
        <c:lblOffset val="100"/>
        <c:noMultiLvlLbl val="1"/>
      </c:catAx>
      <c:valAx>
        <c:axId val="666869765"/>
        <c:scaling>
          <c:orientation val="minMax"/>
        </c:scaling>
        <c:delete val="0"/>
        <c:axPos val="l"/>
        <c:majorTickMark val="cross"/>
        <c:minorTickMark val="cross"/>
        <c:tickLblPos val="nextTo"/>
        <c:spPr>
          <a:ln>
            <a:noFill/>
          </a:ln>
        </c:spPr>
        <c:crossAx val="1454318450"/>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180721919"/>
        <c:axId val="1211951472"/>
      </c:lineChart>
      <c:catAx>
        <c:axId val="180721919"/>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211951472"/>
        <c:crosses val="autoZero"/>
        <c:auto val="1"/>
        <c:lblAlgn val="ctr"/>
        <c:lblOffset val="100"/>
        <c:noMultiLvlLbl val="1"/>
      </c:catAx>
      <c:valAx>
        <c:axId val="1211951472"/>
        <c:scaling>
          <c:orientation val="minMax"/>
        </c:scaling>
        <c:delete val="0"/>
        <c:axPos val="l"/>
        <c:majorTickMark val="cross"/>
        <c:minorTickMark val="cross"/>
        <c:tickLblPos val="nextTo"/>
        <c:spPr>
          <a:ln>
            <a:noFill/>
          </a:ln>
        </c:spPr>
        <c:crossAx val="180721919"/>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517366144"/>
        <c:axId val="1477447633"/>
      </c:lineChart>
      <c:catAx>
        <c:axId val="517366144"/>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477447633"/>
        <c:crosses val="autoZero"/>
        <c:auto val="1"/>
        <c:lblAlgn val="ctr"/>
        <c:lblOffset val="100"/>
        <c:noMultiLvlLbl val="1"/>
      </c:catAx>
      <c:valAx>
        <c:axId val="1477447633"/>
        <c:scaling>
          <c:orientation val="minMax"/>
        </c:scaling>
        <c:delete val="0"/>
        <c:axPos val="l"/>
        <c:majorTickMark val="cross"/>
        <c:minorTickMark val="cross"/>
        <c:tickLblPos val="nextTo"/>
        <c:spPr>
          <a:ln>
            <a:noFill/>
          </a:ln>
        </c:spPr>
        <c:crossAx val="517366144"/>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2058651148"/>
        <c:axId val="357718977"/>
      </c:lineChart>
      <c:catAx>
        <c:axId val="2058651148"/>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357718977"/>
        <c:crosses val="autoZero"/>
        <c:auto val="1"/>
        <c:lblAlgn val="ctr"/>
        <c:lblOffset val="100"/>
        <c:noMultiLvlLbl val="1"/>
      </c:catAx>
      <c:valAx>
        <c:axId val="357718977"/>
        <c:scaling>
          <c:orientation val="minMax"/>
        </c:scaling>
        <c:delete val="0"/>
        <c:axPos val="l"/>
        <c:majorTickMark val="cross"/>
        <c:minorTickMark val="cross"/>
        <c:tickLblPos val="nextTo"/>
        <c:spPr>
          <a:ln>
            <a:noFill/>
          </a:ln>
        </c:spPr>
        <c:crossAx val="2058651148"/>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1206706693"/>
        <c:axId val="238913856"/>
      </c:lineChart>
      <c:catAx>
        <c:axId val="1206706693"/>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238913856"/>
        <c:crosses val="autoZero"/>
        <c:auto val="1"/>
        <c:lblAlgn val="ctr"/>
        <c:lblOffset val="100"/>
        <c:noMultiLvlLbl val="1"/>
      </c:catAx>
      <c:valAx>
        <c:axId val="238913856"/>
        <c:scaling>
          <c:orientation val="minMax"/>
        </c:scaling>
        <c:delete val="0"/>
        <c:axPos val="l"/>
        <c:majorTickMark val="cross"/>
        <c:minorTickMark val="cross"/>
        <c:tickLblPos val="nextTo"/>
        <c:spPr>
          <a:ln>
            <a:noFill/>
          </a:ln>
        </c:spPr>
        <c:crossAx val="1206706693"/>
        <c:crosses val="autoZero"/>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1"/>
  <c:style val="2"/>
  <c:chart>
    <c:autoTitleDeleted val="1"/>
    <c:plotArea>
      <c:layout/>
      <c:lineChart>
        <c:grouping val="standard"/>
        <c:varyColors val="0"/>
        <c:dLbls>
          <c:showLegendKey val="0"/>
          <c:showVal val="0"/>
          <c:showCatName val="0"/>
          <c:showSerName val="0"/>
          <c:showPercent val="0"/>
          <c:showBubbleSize val="0"/>
        </c:dLbls>
        <c:marker val="1"/>
        <c:smooth val="0"/>
        <c:axId val="179372637"/>
        <c:axId val="123692663"/>
      </c:lineChart>
      <c:catAx>
        <c:axId val="179372637"/>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23692663"/>
        <c:crosses val="autoZero"/>
        <c:auto val="1"/>
        <c:lblAlgn val="ctr"/>
        <c:lblOffset val="100"/>
        <c:noMultiLvlLbl val="1"/>
      </c:catAx>
      <c:valAx>
        <c:axId val="123692663"/>
        <c:scaling>
          <c:orientation val="minMax"/>
        </c:scaling>
        <c:delete val="0"/>
        <c:axPos val="l"/>
        <c:majorTickMark val="cross"/>
        <c:minorTickMark val="cross"/>
        <c:tickLblPos val="nextTo"/>
        <c:spPr>
          <a:ln>
            <a:noFill/>
          </a:ln>
        </c:spPr>
        <c:crossAx val="179372637"/>
        <c:crosses val="autoZero"/>
        <c:crossBetween val="between"/>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manualLayout>
          <c:xMode val="edge"/>
          <c:yMode val="edge"/>
          <c:x val="0"/>
          <c:y val="5.5378080342827547E-2"/>
          <c:w val="0.97634408401863382"/>
          <c:h val="0.9062832486505995"/>
        </c:manualLayout>
      </c:layout>
      <c:lineChart>
        <c:grouping val="standard"/>
        <c:varyColors val="1"/>
        <c:ser>
          <c:idx val="0"/>
          <c:order val="0"/>
          <c:spPr>
            <a:ln w="9525" cmpd="sng">
              <a:solidFill>
                <a:srgbClr val="4F81BD"/>
              </a:solidFill>
            </a:ln>
          </c:spPr>
          <c:marker>
            <c:symbol val="circle"/>
            <c:size val="12"/>
            <c:spPr>
              <a:solidFill>
                <a:srgbClr val="4F81BD"/>
              </a:solidFill>
              <a:ln cmpd="sng">
                <a:solidFill>
                  <a:srgbClr val="4F81BD"/>
                </a:solidFill>
              </a:ln>
            </c:spPr>
          </c:marker>
          <c:val>
            <c:numRef>
              <c:f>MDQ!$AB$11:$AB$31</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0-F7D5-436D-8CC8-3E483748E508}"/>
            </c:ext>
          </c:extLst>
        </c:ser>
        <c:ser>
          <c:idx val="1"/>
          <c:order val="1"/>
          <c:spPr>
            <a:ln w="9525" cmpd="sng">
              <a:solidFill>
                <a:srgbClr val="C0504D"/>
              </a:solidFill>
            </a:ln>
          </c:spPr>
          <c:marker>
            <c:symbol val="circle"/>
            <c:size val="5"/>
            <c:spPr>
              <a:solidFill>
                <a:srgbClr val="C0504D"/>
              </a:solidFill>
              <a:ln cmpd="sng">
                <a:solidFill>
                  <a:srgbClr val="C0504D"/>
                </a:solidFill>
              </a:ln>
            </c:spPr>
          </c:marker>
          <c:val>
            <c:numRef>
              <c:f>MDQ!$AC$11:$AC$31</c:f>
              <c:numCache>
                <c:formatCode>General</c:formatCode>
                <c:ptCount val="21"/>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6</c:v>
                </c:pt>
              </c:numCache>
            </c:numRef>
          </c:val>
          <c:smooth val="0"/>
          <c:extLst>
            <c:ext xmlns:c16="http://schemas.microsoft.com/office/drawing/2014/chart" uri="{C3380CC4-5D6E-409C-BE32-E72D297353CC}">
              <c16:uniqueId val="{00000001-F7D5-436D-8CC8-3E483748E508}"/>
            </c:ext>
          </c:extLst>
        </c:ser>
        <c:dLbls>
          <c:showLegendKey val="0"/>
          <c:showVal val="0"/>
          <c:showCatName val="0"/>
          <c:showSerName val="0"/>
          <c:showPercent val="0"/>
          <c:showBubbleSize val="0"/>
        </c:dLbls>
        <c:marker val="1"/>
        <c:smooth val="0"/>
        <c:axId val="1617959096"/>
        <c:axId val="1193873341"/>
      </c:lineChart>
      <c:catAx>
        <c:axId val="161795909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193873341"/>
        <c:crosses val="autoZero"/>
        <c:auto val="1"/>
        <c:lblAlgn val="ctr"/>
        <c:lblOffset val="100"/>
        <c:noMultiLvlLbl val="1"/>
      </c:catAx>
      <c:valAx>
        <c:axId val="1193873341"/>
        <c:scaling>
          <c:orientation val="minMax"/>
          <c:max val="10"/>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1617959096"/>
        <c:crosses val="autoZero"/>
        <c:crossBetween val="between"/>
        <c:majorUnit val="1"/>
        <c:minorUnit val="0.1"/>
      </c:valAx>
    </c:plotArea>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manualLayout>
          <c:xMode val="edge"/>
          <c:yMode val="edge"/>
          <c:x val="0"/>
          <c:y val="5.5378080342827547E-2"/>
          <c:w val="0.97634408401863382"/>
          <c:h val="0.9062832486505995"/>
        </c:manualLayout>
      </c:layout>
      <c:lineChart>
        <c:grouping val="standard"/>
        <c:varyColors val="1"/>
        <c:ser>
          <c:idx val="0"/>
          <c:order val="0"/>
          <c:spPr>
            <a:ln w="9525" cmpd="sng">
              <a:solidFill>
                <a:srgbClr val="4F81BD"/>
              </a:solidFill>
            </a:ln>
          </c:spPr>
          <c:marker>
            <c:symbol val="circle"/>
            <c:size val="12"/>
            <c:spPr>
              <a:solidFill>
                <a:srgbClr val="4F81BD"/>
              </a:solidFill>
              <a:ln cmpd="sng">
                <a:solidFill>
                  <a:srgbClr val="4F81BD"/>
                </a:solidFill>
              </a:ln>
            </c:spPr>
          </c:marker>
          <c:val>
            <c:numRef>
              <c:f>MDQ!$AB$32:$AB$36</c:f>
              <c:numCache>
                <c:formatCode>General</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0-CBED-4B89-994E-DAB7A5217A0F}"/>
            </c:ext>
          </c:extLst>
        </c:ser>
        <c:ser>
          <c:idx val="1"/>
          <c:order val="1"/>
          <c:spPr>
            <a:ln w="9525" cmpd="sng">
              <a:solidFill>
                <a:srgbClr val="C0504D"/>
              </a:solidFill>
            </a:ln>
          </c:spPr>
          <c:marker>
            <c:symbol val="circle"/>
            <c:size val="5"/>
            <c:spPr>
              <a:solidFill>
                <a:srgbClr val="C0504D"/>
              </a:solidFill>
              <a:ln cmpd="sng">
                <a:solidFill>
                  <a:srgbClr val="C0504D"/>
                </a:solidFill>
              </a:ln>
            </c:spPr>
          </c:marker>
          <c:val>
            <c:numRef>
              <c:f>MDQ!$AC$32:$AC$36</c:f>
              <c:numCache>
                <c:formatCode>General</c:formatCode>
                <c:ptCount val="5"/>
                <c:pt idx="0">
                  <c:v>5</c:v>
                </c:pt>
                <c:pt idx="1">
                  <c:v>5</c:v>
                </c:pt>
                <c:pt idx="2">
                  <c:v>5</c:v>
                </c:pt>
                <c:pt idx="3">
                  <c:v>5</c:v>
                </c:pt>
                <c:pt idx="4">
                  <c:v>5</c:v>
                </c:pt>
              </c:numCache>
            </c:numRef>
          </c:val>
          <c:smooth val="0"/>
          <c:extLst>
            <c:ext xmlns:c16="http://schemas.microsoft.com/office/drawing/2014/chart" uri="{C3380CC4-5D6E-409C-BE32-E72D297353CC}">
              <c16:uniqueId val="{00000001-CBED-4B89-994E-DAB7A5217A0F}"/>
            </c:ext>
          </c:extLst>
        </c:ser>
        <c:dLbls>
          <c:showLegendKey val="0"/>
          <c:showVal val="0"/>
          <c:showCatName val="0"/>
          <c:showSerName val="0"/>
          <c:showPercent val="0"/>
          <c:showBubbleSize val="0"/>
        </c:dLbls>
        <c:marker val="1"/>
        <c:smooth val="0"/>
        <c:axId val="1913447726"/>
        <c:axId val="379495922"/>
      </c:lineChart>
      <c:catAx>
        <c:axId val="191344772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379495922"/>
        <c:crosses val="autoZero"/>
        <c:auto val="1"/>
        <c:lblAlgn val="ctr"/>
        <c:lblOffset val="100"/>
        <c:noMultiLvlLbl val="1"/>
      </c:catAx>
      <c:valAx>
        <c:axId val="379495922"/>
        <c:scaling>
          <c:orientation val="minMax"/>
          <c:max val="10"/>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1913447726"/>
        <c:crosses val="autoZero"/>
        <c:crossBetween val="between"/>
        <c:majorUnit val="1"/>
        <c:minorUnit val="0.1"/>
      </c:valAx>
    </c:plotArea>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manualLayout>
          <c:xMode val="edge"/>
          <c:yMode val="edge"/>
          <c:x val="0.18981825571912264"/>
          <c:y val="0.13952380952380952"/>
          <c:w val="0.47199545871738852"/>
          <c:h val="0.78325271841019872"/>
        </c:manualLayout>
      </c:layout>
      <c:radarChart>
        <c:radarStyle val="marker"/>
        <c:varyColors val="1"/>
        <c:ser>
          <c:idx val="0"/>
          <c:order val="0"/>
          <c:spPr>
            <a:ln cmpd="sng">
              <a:solidFill>
                <a:srgbClr val="4F81BD"/>
              </a:solidFill>
            </a:ln>
          </c:spPr>
          <c:marker>
            <c:symbol val="none"/>
          </c:marker>
          <c:cat>
            <c:strRef>
              <c:f>MDQ!$Y$32:$Y$36</c:f>
              <c:strCache>
                <c:ptCount val="5"/>
                <c:pt idx="0">
                  <c:v>M : Gestion du changement </c:v>
                </c:pt>
                <c:pt idx="1">
                  <c:v>P : Planification et organisation</c:v>
                </c:pt>
                <c:pt idx="2">
                  <c:v>I : Compétences sociales </c:v>
                </c:pt>
                <c:pt idx="3">
                  <c:v>R : Focalisation sur le résultat</c:v>
                </c:pt>
                <c:pt idx="4">
                  <c:v>L : Leadership</c:v>
                </c:pt>
              </c:strCache>
            </c:strRef>
          </c:cat>
          <c:val>
            <c:numRef>
              <c:f>MDQ!$AA$32:$AA$36</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C073-43A2-892A-2ECBA579627F}"/>
            </c:ext>
          </c:extLst>
        </c:ser>
        <c:ser>
          <c:idx val="1"/>
          <c:order val="1"/>
          <c:spPr>
            <a:ln cmpd="sng">
              <a:solidFill>
                <a:srgbClr val="C0504D"/>
              </a:solidFill>
            </a:ln>
          </c:spPr>
          <c:marker>
            <c:symbol val="none"/>
          </c:marker>
          <c:cat>
            <c:strRef>
              <c:f>MDQ!$Y$32:$Y$36</c:f>
              <c:strCache>
                <c:ptCount val="5"/>
                <c:pt idx="0">
                  <c:v>M : Gestion du changement </c:v>
                </c:pt>
                <c:pt idx="1">
                  <c:v>P : Planification et organisation</c:v>
                </c:pt>
                <c:pt idx="2">
                  <c:v>I : Compétences sociales </c:v>
                </c:pt>
                <c:pt idx="3">
                  <c:v>R : Focalisation sur le résultat</c:v>
                </c:pt>
                <c:pt idx="4">
                  <c:v>L : Leadership</c:v>
                </c:pt>
              </c:strCache>
            </c:strRef>
          </c:cat>
          <c:val>
            <c:numRef>
              <c:f>MDQ!$AY$32:$AY$36</c:f>
              <c:numCache>
                <c:formatCode>0.00</c:formatCode>
                <c:ptCount val="5"/>
                <c:pt idx="0">
                  <c:v>119.3</c:v>
                </c:pt>
                <c:pt idx="1">
                  <c:v>116.77</c:v>
                </c:pt>
                <c:pt idx="2">
                  <c:v>124</c:v>
                </c:pt>
                <c:pt idx="3">
                  <c:v>123</c:v>
                </c:pt>
                <c:pt idx="4">
                  <c:v>121.74</c:v>
                </c:pt>
              </c:numCache>
            </c:numRef>
          </c:val>
          <c:extLst>
            <c:ext xmlns:c16="http://schemas.microsoft.com/office/drawing/2014/chart" uri="{C3380CC4-5D6E-409C-BE32-E72D297353CC}">
              <c16:uniqueId val="{00000001-C073-43A2-892A-2ECBA579627F}"/>
            </c:ext>
          </c:extLst>
        </c:ser>
        <c:dLbls>
          <c:showLegendKey val="0"/>
          <c:showVal val="0"/>
          <c:showCatName val="0"/>
          <c:showSerName val="0"/>
          <c:showPercent val="0"/>
          <c:showBubbleSize val="0"/>
        </c:dLbls>
        <c:axId val="1908084536"/>
        <c:axId val="745255981"/>
      </c:radarChart>
      <c:catAx>
        <c:axId val="1908084536"/>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745255981"/>
        <c:crosses val="autoZero"/>
        <c:auto val="1"/>
        <c:lblAlgn val="ctr"/>
        <c:lblOffset val="100"/>
        <c:noMultiLvlLbl val="1"/>
      </c:catAx>
      <c:valAx>
        <c:axId val="74525598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1908084536"/>
        <c:crosses val="autoZero"/>
        <c:crossBetween val="between"/>
      </c:valAx>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c:style val="2"/>
  <c:chart>
    <c:autoTitleDeleted val="1"/>
    <c:plotArea>
      <c:layout/>
      <c:barChart>
        <c:barDir val="col"/>
        <c:grouping val="stacked"/>
        <c:varyColors val="1"/>
        <c:ser>
          <c:idx val="0"/>
          <c:order val="0"/>
          <c:spPr>
            <a:solidFill>
              <a:srgbClr val="4F81BD"/>
            </a:solidFill>
            <a:ln cmpd="sng">
              <a:solidFill>
                <a:srgbClr val="000000"/>
              </a:solidFill>
            </a:ln>
          </c:spPr>
          <c:invertIfNegative val="1"/>
          <c:dLbls>
            <c:spPr>
              <a:noFill/>
              <a:ln>
                <a:noFill/>
              </a:ln>
              <a:effectLst/>
            </c:spPr>
            <c:txPr>
              <a:bodyPr/>
              <a:lstStyle/>
              <a:p>
                <a:pPr lvl="0">
                  <a:defRPr sz="800" b="0" i="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MDQ!$AA$31</c:f>
              <c:numCache>
                <c:formatCode>General</c:formatCode>
                <c:ptCount val="1"/>
                <c:pt idx="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88D-4B3C-A3BF-476665DD8B00}"/>
            </c:ext>
          </c:extLst>
        </c:ser>
        <c:dLbls>
          <c:showLegendKey val="0"/>
          <c:showVal val="0"/>
          <c:showCatName val="0"/>
          <c:showSerName val="0"/>
          <c:showPercent val="0"/>
          <c:showBubbleSize val="0"/>
        </c:dLbls>
        <c:gapWidth val="150"/>
        <c:overlap val="100"/>
        <c:axId val="581606151"/>
        <c:axId val="155700676"/>
      </c:barChart>
      <c:catAx>
        <c:axId val="581606151"/>
        <c:scaling>
          <c:orientation val="minMax"/>
        </c:scaling>
        <c:delete val="0"/>
        <c:axPos val="b"/>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55700676"/>
        <c:crosses val="autoZero"/>
        <c:auto val="1"/>
        <c:lblAlgn val="ctr"/>
        <c:lblOffset val="100"/>
        <c:noMultiLvlLbl val="1"/>
      </c:catAx>
      <c:valAx>
        <c:axId val="155700676"/>
        <c:scaling>
          <c:orientation val="minMax"/>
          <c:max val="50"/>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layout/>
          <c:overlay val="0"/>
        </c:title>
        <c:numFmt formatCode="General" sourceLinked="1"/>
        <c:majorTickMark val="none"/>
        <c:minorTickMark val="none"/>
        <c:tickLblPos val="nextTo"/>
        <c:spPr>
          <a:ln/>
        </c:spPr>
        <c:txPr>
          <a:bodyPr/>
          <a:lstStyle/>
          <a:p>
            <a:pPr lvl="0">
              <a:defRPr sz="900" b="0" i="0">
                <a:solidFill>
                  <a:srgbClr val="000000"/>
                </a:solidFill>
                <a:latin typeface="+mn-lt"/>
              </a:defRPr>
            </a:pPr>
            <a:endParaRPr lang="en-US"/>
          </a:p>
        </c:txPr>
        <c:crossAx val="581606151"/>
        <c:crosses val="autoZero"/>
        <c:crossBetween val="between"/>
        <c:majorUnit val="5"/>
        <c:minorUnit val="1"/>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hyperlink" Target="#MDQ!S11"/><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hyperlink" Target="#MDQ_S2!S11"/><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1.gif"/><Relationship Id="rId4" Type="http://schemas.openxmlformats.org/officeDocument/2006/relationships/hyperlink" Target="#MDQ_S3!S11"/></Relationships>
</file>

<file path=xl/drawings/_rels/drawing4.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chart" Target="../charts/chart10.xml"/><Relationship Id="rId7" Type="http://schemas.openxmlformats.org/officeDocument/2006/relationships/image" Target="../media/image4.png"/><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chart" Target="../charts/chart11.xml"/><Relationship Id="rId9"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2imanagement.ch/18985.html" TargetMode="External"/><Relationship Id="rId1" Type="http://schemas.openxmlformats.org/officeDocument/2006/relationships/hyperlink" Target="http://01_cockpit.exe" TargetMode="External"/><Relationship Id="rId5" Type="http://schemas.openxmlformats.org/officeDocument/2006/relationships/image" Target="../media/image8.jp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20</xdr:col>
      <xdr:colOff>1838325</xdr:colOff>
      <xdr:row>1</xdr:row>
      <xdr:rowOff>57150</xdr:rowOff>
    </xdr:from>
    <xdr:ext cx="171450" cy="171450"/>
    <xdr:grpSp>
      <xdr:nvGrpSpPr>
        <xdr:cNvPr id="2" name="Shape 2"/>
        <xdr:cNvGrpSpPr/>
      </xdr:nvGrpSpPr>
      <xdr:grpSpPr>
        <a:xfrm>
          <a:off x="9618345" y="590550"/>
          <a:ext cx="171450" cy="171450"/>
          <a:chOff x="5260275" y="3694275"/>
          <a:chExt cx="171450" cy="171450"/>
        </a:xfrm>
      </xdr:grpSpPr>
      <xdr:grpSp>
        <xdr:nvGrpSpPr>
          <xdr:cNvPr id="3" name="Shape 3"/>
          <xdr:cNvGrpSpPr/>
        </xdr:nvGrpSpPr>
        <xdr:grpSpPr>
          <a:xfrm>
            <a:off x="5260275" y="3694275"/>
            <a:ext cx="171450" cy="171450"/>
            <a:chOff x="8105775" y="571500"/>
            <a:chExt cx="172800" cy="172800"/>
          </a:xfrm>
        </xdr:grpSpPr>
        <xdr:sp macro="" textlink="">
          <xdr:nvSpPr>
            <xdr:cNvPr id="4" name="Shape 4"/>
            <xdr:cNvSpPr/>
          </xdr:nvSpPr>
          <xdr:spPr>
            <a:xfrm>
              <a:off x="8105775" y="571500"/>
              <a:ext cx="172800" cy="172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xdr:cNvSpPr/>
          </xdr:nvSpPr>
          <xdr:spPr>
            <a:xfrm>
              <a:off x="8105775" y="571500"/>
              <a:ext cx="172800" cy="172800"/>
            </a:xfrm>
            <a:prstGeom prst="rect">
              <a:avLst/>
            </a:prstGeom>
            <a:gradFill>
              <a:gsLst>
                <a:gs pos="0">
                  <a:srgbClr val="2D5C97"/>
                </a:gs>
                <a:gs pos="80000">
                  <a:srgbClr val="3C7AC5"/>
                </a:gs>
                <a:gs pos="100000">
                  <a:srgbClr val="397BC9"/>
                </a:gs>
              </a:gsLst>
              <a:lin ang="16200000" scaled="0"/>
            </a:gradFill>
            <a:ln w="9525" cap="flat" cmpd="sng">
              <a:solidFill>
                <a:srgbClr val="4A7DBA"/>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6" name="Shape 6"/>
            <xdr:cNvSpPr txBox="1"/>
          </xdr:nvSpPr>
          <xdr:spPr>
            <a:xfrm>
              <a:off x="8152998" y="584162"/>
              <a:ext cx="78355" cy="147476"/>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None/>
              </a:pPr>
              <a:r>
                <a:rPr lang="en-US" sz="1000" b="1">
                  <a:solidFill>
                    <a:schemeClr val="lt1"/>
                  </a:solidFill>
                  <a:latin typeface="Arial"/>
                  <a:ea typeface="Arial"/>
                  <a:cs typeface="Arial"/>
                  <a:sym typeface="Arial"/>
                </a:rPr>
                <a:t>?</a:t>
              </a:r>
              <a:endParaRPr sz="1400"/>
            </a:p>
          </xdr:txBody>
        </xdr:sp>
      </xdr:grpSp>
    </xdr:grpSp>
    <xdr:clientData fLocksWithSheet="0"/>
  </xdr:oneCellAnchor>
  <xdr:oneCellAnchor>
    <xdr:from>
      <xdr:col>0</xdr:col>
      <xdr:colOff>66675</xdr:colOff>
      <xdr:row>72</xdr:row>
      <xdr:rowOff>66675</xdr:rowOff>
    </xdr:from>
    <xdr:ext cx="323850" cy="323850"/>
    <xdr:grpSp>
      <xdr:nvGrpSpPr>
        <xdr:cNvPr id="7" name="Shape 2"/>
        <xdr:cNvGrpSpPr/>
      </xdr:nvGrpSpPr>
      <xdr:grpSpPr>
        <a:xfrm>
          <a:off x="66675" y="26523315"/>
          <a:ext cx="323850" cy="323850"/>
          <a:chOff x="5184075" y="3618075"/>
          <a:chExt cx="323850" cy="323850"/>
        </a:xfrm>
      </xdr:grpSpPr>
      <xdr:grpSp>
        <xdr:nvGrpSpPr>
          <xdr:cNvPr id="8" name="Shape 7"/>
          <xdr:cNvGrpSpPr/>
        </xdr:nvGrpSpPr>
        <xdr:grpSpPr>
          <a:xfrm>
            <a:off x="5184075" y="3618075"/>
            <a:ext cx="323850" cy="323850"/>
            <a:chOff x="66675" y="4972050"/>
            <a:chExt cx="324000" cy="325465"/>
          </a:xfrm>
        </xdr:grpSpPr>
        <xdr:sp macro="" textlink="">
          <xdr:nvSpPr>
            <xdr:cNvPr id="9"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0" name="Shape 8"/>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11" name="Shape 9"/>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0</xdr:col>
      <xdr:colOff>66675</xdr:colOff>
      <xdr:row>5</xdr:row>
      <xdr:rowOff>0</xdr:rowOff>
    </xdr:from>
    <xdr:ext cx="323850" cy="323850"/>
    <xdr:grpSp>
      <xdr:nvGrpSpPr>
        <xdr:cNvPr id="12" name="Shape 2"/>
        <xdr:cNvGrpSpPr/>
      </xdr:nvGrpSpPr>
      <xdr:grpSpPr>
        <a:xfrm>
          <a:off x="66675" y="1973580"/>
          <a:ext cx="323850" cy="323850"/>
          <a:chOff x="5184075" y="3618075"/>
          <a:chExt cx="323850" cy="323850"/>
        </a:xfrm>
      </xdr:grpSpPr>
      <xdr:grpSp>
        <xdr:nvGrpSpPr>
          <xdr:cNvPr id="13" name="Shape 10"/>
          <xdr:cNvGrpSpPr/>
        </xdr:nvGrpSpPr>
        <xdr:grpSpPr>
          <a:xfrm>
            <a:off x="5184075" y="3618075"/>
            <a:ext cx="323850" cy="323850"/>
            <a:chOff x="12382500" y="2152650"/>
            <a:chExt cx="324000" cy="325465"/>
          </a:xfrm>
        </xdr:grpSpPr>
        <xdr:sp macro="" textlink="">
          <xdr:nvSpPr>
            <xdr:cNvPr id="14" name="Shape 4"/>
            <xdr:cNvSpPr/>
          </xdr:nvSpPr>
          <xdr:spPr>
            <a:xfrm>
              <a:off x="12382500" y="21526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1"/>
            <xdr:cNvSpPr/>
          </xdr:nvSpPr>
          <xdr:spPr>
            <a:xfrm>
              <a:off x="12382500" y="21526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pic>
          <xdr:nvPicPr>
            <xdr:cNvPr id="16" name="Shape 12"/>
            <xdr:cNvPicPr preferRelativeResize="0"/>
          </xdr:nvPicPr>
          <xdr:blipFill rotWithShape="1">
            <a:blip xmlns:r="http://schemas.openxmlformats.org/officeDocument/2006/relationships" r:embed="rId1">
              <a:alphaModFix/>
            </a:blip>
            <a:srcRect/>
            <a:stretch/>
          </xdr:blipFill>
          <xdr:spPr>
            <a:xfrm>
              <a:off x="12446597" y="2209800"/>
              <a:ext cx="219075" cy="209550"/>
            </a:xfrm>
            <a:prstGeom prst="rect">
              <a:avLst/>
            </a:prstGeom>
            <a:noFill/>
            <a:ln>
              <a:noFill/>
            </a:ln>
          </xdr:spPr>
        </xdr:pic>
      </xdr:grpSp>
    </xdr:grpSp>
    <xdr:clientData fLocksWithSheet="0"/>
  </xdr:oneCellAnchor>
  <xdr:oneCellAnchor>
    <xdr:from>
      <xdr:col>18</xdr:col>
      <xdr:colOff>57150</xdr:colOff>
      <xdr:row>2</xdr:row>
      <xdr:rowOff>38100</xdr:rowOff>
    </xdr:from>
    <xdr:ext cx="171450" cy="180975"/>
    <xdr:grpSp>
      <xdr:nvGrpSpPr>
        <xdr:cNvPr id="17" name="Shape 2"/>
        <xdr:cNvGrpSpPr/>
      </xdr:nvGrpSpPr>
      <xdr:grpSpPr>
        <a:xfrm>
          <a:off x="6976110" y="853440"/>
          <a:ext cx="171450" cy="180975"/>
          <a:chOff x="5260275" y="3689513"/>
          <a:chExt cx="171450" cy="180975"/>
        </a:xfrm>
      </xdr:grpSpPr>
      <xdr:grpSp>
        <xdr:nvGrpSpPr>
          <xdr:cNvPr id="18" name="Shape 13"/>
          <xdr:cNvGrpSpPr/>
        </xdr:nvGrpSpPr>
        <xdr:grpSpPr>
          <a:xfrm>
            <a:off x="5260275" y="3689513"/>
            <a:ext cx="171450" cy="180975"/>
            <a:chOff x="7210425" y="2246850"/>
            <a:chExt cx="176808" cy="181050"/>
          </a:xfrm>
        </xdr:grpSpPr>
        <xdr:sp macro="" textlink="">
          <xdr:nvSpPr>
            <xdr:cNvPr id="19" name="Shape 4"/>
            <xdr:cNvSpPr/>
          </xdr:nvSpPr>
          <xdr:spPr>
            <a:xfrm>
              <a:off x="7210425" y="2246850"/>
              <a:ext cx="176800" cy="181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0" name="Shape 14"/>
            <xdr:cNvSpPr/>
          </xdr:nvSpPr>
          <xdr:spPr>
            <a:xfrm>
              <a:off x="7210425" y="2247900"/>
              <a:ext cx="176808" cy="180000"/>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21" name="Shape 15"/>
            <xdr:cNvSpPr txBox="1"/>
          </xdr:nvSpPr>
          <xdr:spPr>
            <a:xfrm>
              <a:off x="7236354" y="2246850"/>
              <a:ext cx="144000" cy="144000"/>
            </a:xfrm>
            <a:prstGeom prst="rect">
              <a:avLst/>
            </a:prstGeom>
            <a:noFill/>
            <a:ln>
              <a:noFill/>
            </a:ln>
          </xdr:spPr>
          <xdr:txBody>
            <a:bodyPr spcFirstLastPara="1" wrap="square" lIns="0" tIns="0" rIns="0" bIns="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x</a:t>
              </a:r>
              <a:endParaRPr sz="1400"/>
            </a:p>
          </xdr:txBody>
        </xdr:sp>
      </xdr:grpSp>
    </xdr:grpSp>
    <xdr:clientData fLocksWithSheet="0"/>
  </xdr:oneCellAnchor>
  <xdr:oneCellAnchor>
    <xdr:from>
      <xdr:col>18</xdr:col>
      <xdr:colOff>114300</xdr:colOff>
      <xdr:row>116</xdr:row>
      <xdr:rowOff>66675</xdr:rowOff>
    </xdr:from>
    <xdr:ext cx="38100" cy="990600"/>
    <xdr:grpSp>
      <xdr:nvGrpSpPr>
        <xdr:cNvPr id="22" name="Shape 2"/>
        <xdr:cNvGrpSpPr/>
      </xdr:nvGrpSpPr>
      <xdr:grpSpPr>
        <a:xfrm>
          <a:off x="7033260" y="35537775"/>
          <a:ext cx="38100" cy="990600"/>
          <a:chOff x="5346000" y="3284700"/>
          <a:chExt cx="0" cy="990600"/>
        </a:xfrm>
      </xdr:grpSpPr>
      <xdr:cxnSp macro="">
        <xdr:nvCxnSpPr>
          <xdr:cNvPr id="23" name="Shape 16">
            <a:hlinkClick xmlns:r="http://schemas.openxmlformats.org/officeDocument/2006/relationships" r:id="rId2"/>
          </xdr:cNvPr>
          <xdr:cNvCxnSpPr/>
        </xdr:nvCxnSpPr>
        <xdr:spPr>
          <a:xfrm rot="10800000">
            <a:off x="5346000" y="3284700"/>
            <a:ext cx="0" cy="990600"/>
          </a:xfrm>
          <a:prstGeom prst="straightConnector1">
            <a:avLst/>
          </a:prstGeom>
          <a:noFill/>
          <a:ln w="12700" cap="flat" cmpd="sng">
            <a:solidFill>
              <a:schemeClr val="dk2"/>
            </a:solidFill>
            <a:prstDash val="solid"/>
            <a:round/>
            <a:headEnd type="none" w="sm" len="sm"/>
            <a:tailEnd type="triangle" w="med" len="med"/>
          </a:ln>
        </xdr:spPr>
      </xdr:cxnSp>
    </xdr:grpSp>
    <xdr:clientData fLocksWithSheet="0"/>
  </xdr:oneCellAnchor>
  <xdr:oneCellAnchor>
    <xdr:from>
      <xdr:col>0</xdr:col>
      <xdr:colOff>85725</xdr:colOff>
      <xdr:row>124</xdr:row>
      <xdr:rowOff>114300</xdr:rowOff>
    </xdr:from>
    <xdr:ext cx="323850" cy="304800"/>
    <xdr:grpSp>
      <xdr:nvGrpSpPr>
        <xdr:cNvPr id="24" name="Shape 2"/>
        <xdr:cNvGrpSpPr/>
      </xdr:nvGrpSpPr>
      <xdr:grpSpPr>
        <a:xfrm>
          <a:off x="85725" y="37170360"/>
          <a:ext cx="323850" cy="304800"/>
          <a:chOff x="5184075" y="3627600"/>
          <a:chExt cx="323850" cy="304800"/>
        </a:xfrm>
      </xdr:grpSpPr>
      <xdr:grpSp>
        <xdr:nvGrpSpPr>
          <xdr:cNvPr id="25" name="Shape 17"/>
          <xdr:cNvGrpSpPr/>
        </xdr:nvGrpSpPr>
        <xdr:grpSpPr>
          <a:xfrm>
            <a:off x="5184075" y="3627600"/>
            <a:ext cx="323850" cy="304800"/>
            <a:chOff x="66675" y="4972050"/>
            <a:chExt cx="324000" cy="325465"/>
          </a:xfrm>
        </xdr:grpSpPr>
        <xdr:sp macro="" textlink="">
          <xdr:nvSpPr>
            <xdr:cNvPr id="26"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18"/>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28" name="Shape 19"/>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19</xdr:col>
      <xdr:colOff>47625</xdr:colOff>
      <xdr:row>72</xdr:row>
      <xdr:rowOff>19050</xdr:rowOff>
    </xdr:from>
    <xdr:ext cx="323850" cy="333375"/>
    <xdr:grpSp>
      <xdr:nvGrpSpPr>
        <xdr:cNvPr id="29" name="Shape 2"/>
        <xdr:cNvGrpSpPr/>
      </xdr:nvGrpSpPr>
      <xdr:grpSpPr>
        <a:xfrm>
          <a:off x="7279005" y="26475690"/>
          <a:ext cx="323850" cy="333375"/>
          <a:chOff x="5184075" y="3613313"/>
          <a:chExt cx="323850" cy="333375"/>
        </a:xfrm>
      </xdr:grpSpPr>
      <xdr:grpSp>
        <xdr:nvGrpSpPr>
          <xdr:cNvPr id="30" name="Shape 20"/>
          <xdr:cNvGrpSpPr/>
        </xdr:nvGrpSpPr>
        <xdr:grpSpPr>
          <a:xfrm>
            <a:off x="5184075" y="3613313"/>
            <a:ext cx="323850" cy="333375"/>
            <a:chOff x="12020550" y="2171700"/>
            <a:chExt cx="324000" cy="325465"/>
          </a:xfrm>
        </xdr:grpSpPr>
        <xdr:sp macro="" textlink="">
          <xdr:nvSpPr>
            <xdr:cNvPr id="31" name="Shape 4"/>
            <xdr:cNvSpPr/>
          </xdr:nvSpPr>
          <xdr:spPr>
            <a:xfrm>
              <a:off x="12020550" y="21717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2" name="Shape 21"/>
            <xdr:cNvSpPr/>
          </xdr:nvSpPr>
          <xdr:spPr>
            <a:xfrm>
              <a:off x="12020550" y="21717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33" name="Shape 22"/>
            <xdr:cNvSpPr/>
          </xdr:nvSpPr>
          <xdr:spPr>
            <a:xfrm>
              <a:off x="12115800" y="2247900"/>
              <a:ext cx="162000" cy="180000"/>
            </a:xfrm>
            <a:prstGeom prst="righ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17</xdr:col>
      <xdr:colOff>238125</xdr:colOff>
      <xdr:row>123</xdr:row>
      <xdr:rowOff>0</xdr:rowOff>
    </xdr:from>
    <xdr:ext cx="342900" cy="323850"/>
    <xdr:grpSp>
      <xdr:nvGrpSpPr>
        <xdr:cNvPr id="34" name="Shape 2"/>
        <xdr:cNvGrpSpPr/>
      </xdr:nvGrpSpPr>
      <xdr:grpSpPr>
        <a:xfrm>
          <a:off x="6890385" y="36857940"/>
          <a:ext cx="342900" cy="323850"/>
          <a:chOff x="5174550" y="3618075"/>
          <a:chExt cx="342900" cy="323850"/>
        </a:xfrm>
      </xdr:grpSpPr>
      <xdr:grpSp>
        <xdr:nvGrpSpPr>
          <xdr:cNvPr id="35" name="Shape 23"/>
          <xdr:cNvGrpSpPr/>
        </xdr:nvGrpSpPr>
        <xdr:grpSpPr>
          <a:xfrm>
            <a:off x="5174550" y="3618075"/>
            <a:ext cx="342900" cy="323850"/>
            <a:chOff x="66675" y="4972050"/>
            <a:chExt cx="324000" cy="325465"/>
          </a:xfrm>
        </xdr:grpSpPr>
        <xdr:sp macro="" textlink="">
          <xdr:nvSpPr>
            <xdr:cNvPr id="36"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7" name="Shape 24"/>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38" name="Shape 25"/>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50</xdr:col>
      <xdr:colOff>0</xdr:colOff>
      <xdr:row>13</xdr:row>
      <xdr:rowOff>47625</xdr:rowOff>
    </xdr:from>
    <xdr:ext cx="6829425" cy="1781175"/>
    <xdr:graphicFrame macro="">
      <xdr:nvGraphicFramePr>
        <xdr:cNvPr id="101208400"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49</xdr:col>
      <xdr:colOff>123825</xdr:colOff>
      <xdr:row>19</xdr:row>
      <xdr:rowOff>28575</xdr:rowOff>
    </xdr:from>
    <xdr:ext cx="7534275" cy="1781175"/>
    <xdr:graphicFrame macro="">
      <xdr:nvGraphicFramePr>
        <xdr:cNvPr id="70661324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50</xdr:col>
      <xdr:colOff>0</xdr:colOff>
      <xdr:row>25</xdr:row>
      <xdr:rowOff>38100</xdr:rowOff>
    </xdr:from>
    <xdr:ext cx="6829425" cy="1323975"/>
    <xdr:graphicFrame macro="">
      <xdr:nvGraphicFramePr>
        <xdr:cNvPr id="1541746633"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50</xdr:col>
      <xdr:colOff>0</xdr:colOff>
      <xdr:row>30</xdr:row>
      <xdr:rowOff>28575</xdr:rowOff>
    </xdr:from>
    <xdr:ext cx="6829425" cy="1781175"/>
    <xdr:graphicFrame macro="">
      <xdr:nvGraphicFramePr>
        <xdr:cNvPr id="143865926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20</xdr:col>
      <xdr:colOff>1857375</xdr:colOff>
      <xdr:row>1</xdr:row>
      <xdr:rowOff>57150</xdr:rowOff>
    </xdr:from>
    <xdr:ext cx="171450" cy="171450"/>
    <xdr:grpSp>
      <xdr:nvGrpSpPr>
        <xdr:cNvPr id="2" name="Shape 2"/>
        <xdr:cNvGrpSpPr/>
      </xdr:nvGrpSpPr>
      <xdr:grpSpPr>
        <a:xfrm>
          <a:off x="9180195" y="590550"/>
          <a:ext cx="171450" cy="171450"/>
          <a:chOff x="5260275" y="3694275"/>
          <a:chExt cx="171450" cy="171450"/>
        </a:xfrm>
      </xdr:grpSpPr>
      <xdr:grpSp>
        <xdr:nvGrpSpPr>
          <xdr:cNvPr id="26" name="Shape 26"/>
          <xdr:cNvGrpSpPr/>
        </xdr:nvGrpSpPr>
        <xdr:grpSpPr>
          <a:xfrm>
            <a:off x="5260275" y="3694275"/>
            <a:ext cx="171450" cy="171450"/>
            <a:chOff x="8105775" y="571500"/>
            <a:chExt cx="172800" cy="172800"/>
          </a:xfrm>
        </xdr:grpSpPr>
        <xdr:sp macro="" textlink="">
          <xdr:nvSpPr>
            <xdr:cNvPr id="4" name="Shape 4"/>
            <xdr:cNvSpPr/>
          </xdr:nvSpPr>
          <xdr:spPr>
            <a:xfrm>
              <a:off x="8105775" y="571500"/>
              <a:ext cx="172800" cy="172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xdr:cNvSpPr/>
          </xdr:nvSpPr>
          <xdr:spPr>
            <a:xfrm>
              <a:off x="8105775" y="571500"/>
              <a:ext cx="172800" cy="172800"/>
            </a:xfrm>
            <a:prstGeom prst="rect">
              <a:avLst/>
            </a:prstGeom>
            <a:gradFill>
              <a:gsLst>
                <a:gs pos="0">
                  <a:srgbClr val="2D5C97"/>
                </a:gs>
                <a:gs pos="80000">
                  <a:srgbClr val="3C7AC5"/>
                </a:gs>
                <a:gs pos="100000">
                  <a:srgbClr val="397BC9"/>
                </a:gs>
              </a:gsLst>
              <a:lin ang="16200000" scaled="0"/>
            </a:gradFill>
            <a:ln w="9525" cap="flat" cmpd="sng">
              <a:solidFill>
                <a:srgbClr val="4A7DBA"/>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28" name="Shape 28"/>
            <xdr:cNvSpPr txBox="1"/>
          </xdr:nvSpPr>
          <xdr:spPr>
            <a:xfrm>
              <a:off x="8152998" y="584162"/>
              <a:ext cx="78355" cy="147476"/>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None/>
              </a:pPr>
              <a:r>
                <a:rPr lang="en-US" sz="1000" b="1">
                  <a:solidFill>
                    <a:schemeClr val="lt1"/>
                  </a:solidFill>
                  <a:latin typeface="Arial"/>
                  <a:ea typeface="Arial"/>
                  <a:cs typeface="Arial"/>
                  <a:sym typeface="Arial"/>
                </a:rPr>
                <a:t>?</a:t>
              </a:r>
              <a:endParaRPr sz="1400"/>
            </a:p>
          </xdr:txBody>
        </xdr:sp>
      </xdr:grpSp>
    </xdr:grpSp>
    <xdr:clientData fLocksWithSheet="0"/>
  </xdr:oneCellAnchor>
  <xdr:oneCellAnchor>
    <xdr:from>
      <xdr:col>0</xdr:col>
      <xdr:colOff>66675</xdr:colOff>
      <xdr:row>72</xdr:row>
      <xdr:rowOff>76200</xdr:rowOff>
    </xdr:from>
    <xdr:ext cx="323850" cy="323850"/>
    <xdr:grpSp>
      <xdr:nvGrpSpPr>
        <xdr:cNvPr id="3" name="Shape 2"/>
        <xdr:cNvGrpSpPr/>
      </xdr:nvGrpSpPr>
      <xdr:grpSpPr>
        <a:xfrm>
          <a:off x="66675" y="26060400"/>
          <a:ext cx="323850" cy="323850"/>
          <a:chOff x="5184075" y="3618075"/>
          <a:chExt cx="323850" cy="323850"/>
        </a:xfrm>
      </xdr:grpSpPr>
      <xdr:grpSp>
        <xdr:nvGrpSpPr>
          <xdr:cNvPr id="29" name="Shape 29"/>
          <xdr:cNvGrpSpPr/>
        </xdr:nvGrpSpPr>
        <xdr:grpSpPr>
          <a:xfrm>
            <a:off x="5184075" y="3618075"/>
            <a:ext cx="323850" cy="323850"/>
            <a:chOff x="66675" y="4972050"/>
            <a:chExt cx="324000" cy="325465"/>
          </a:xfrm>
        </xdr:grpSpPr>
        <xdr:sp macro="" textlink="">
          <xdr:nvSpPr>
            <xdr:cNvPr id="5"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0" name="Shape 30"/>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31" name="Shape 31"/>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18</xdr:col>
      <xdr:colOff>57150</xdr:colOff>
      <xdr:row>2</xdr:row>
      <xdr:rowOff>38100</xdr:rowOff>
    </xdr:from>
    <xdr:ext cx="171450" cy="171450"/>
    <xdr:grpSp>
      <xdr:nvGrpSpPr>
        <xdr:cNvPr id="6" name="Shape 2"/>
        <xdr:cNvGrpSpPr/>
      </xdr:nvGrpSpPr>
      <xdr:grpSpPr>
        <a:xfrm>
          <a:off x="6518910" y="853440"/>
          <a:ext cx="171450" cy="171450"/>
          <a:chOff x="5260275" y="3694275"/>
          <a:chExt cx="171450" cy="171450"/>
        </a:xfrm>
      </xdr:grpSpPr>
      <xdr:grpSp>
        <xdr:nvGrpSpPr>
          <xdr:cNvPr id="32" name="Shape 32"/>
          <xdr:cNvGrpSpPr/>
        </xdr:nvGrpSpPr>
        <xdr:grpSpPr>
          <a:xfrm>
            <a:off x="5260275" y="3694275"/>
            <a:ext cx="171450" cy="171450"/>
            <a:chOff x="7210425" y="2246850"/>
            <a:chExt cx="176808" cy="181050"/>
          </a:xfrm>
        </xdr:grpSpPr>
        <xdr:sp macro="" textlink="">
          <xdr:nvSpPr>
            <xdr:cNvPr id="7" name="Shape 4"/>
            <xdr:cNvSpPr/>
          </xdr:nvSpPr>
          <xdr:spPr>
            <a:xfrm>
              <a:off x="7210425" y="2246850"/>
              <a:ext cx="176800" cy="181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xdr:cNvSpPr/>
          </xdr:nvSpPr>
          <xdr:spPr>
            <a:xfrm>
              <a:off x="7210425" y="2247900"/>
              <a:ext cx="176808" cy="180000"/>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34" name="Shape 34"/>
            <xdr:cNvSpPr txBox="1"/>
          </xdr:nvSpPr>
          <xdr:spPr>
            <a:xfrm>
              <a:off x="7236354" y="2246850"/>
              <a:ext cx="144000" cy="144000"/>
            </a:xfrm>
            <a:prstGeom prst="rect">
              <a:avLst/>
            </a:prstGeom>
            <a:noFill/>
            <a:ln>
              <a:noFill/>
            </a:ln>
          </xdr:spPr>
          <xdr:txBody>
            <a:bodyPr spcFirstLastPara="1" wrap="square" lIns="0" tIns="0" rIns="0" bIns="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x</a:t>
              </a:r>
              <a:endParaRPr sz="1400"/>
            </a:p>
          </xdr:txBody>
        </xdr:sp>
      </xdr:grpSp>
    </xdr:grpSp>
    <xdr:clientData fLocksWithSheet="0"/>
  </xdr:oneCellAnchor>
  <xdr:oneCellAnchor>
    <xdr:from>
      <xdr:col>0</xdr:col>
      <xdr:colOff>85725</xdr:colOff>
      <xdr:row>124</xdr:row>
      <xdr:rowOff>114300</xdr:rowOff>
    </xdr:from>
    <xdr:ext cx="323850" cy="304800"/>
    <xdr:grpSp>
      <xdr:nvGrpSpPr>
        <xdr:cNvPr id="8" name="Shape 2"/>
        <xdr:cNvGrpSpPr/>
      </xdr:nvGrpSpPr>
      <xdr:grpSpPr>
        <a:xfrm>
          <a:off x="85725" y="36697920"/>
          <a:ext cx="323850" cy="304800"/>
          <a:chOff x="5184075" y="3627600"/>
          <a:chExt cx="323850" cy="304800"/>
        </a:xfrm>
      </xdr:grpSpPr>
      <xdr:grpSp>
        <xdr:nvGrpSpPr>
          <xdr:cNvPr id="35" name="Shape 35"/>
          <xdr:cNvGrpSpPr/>
        </xdr:nvGrpSpPr>
        <xdr:grpSpPr>
          <a:xfrm>
            <a:off x="5184075" y="3627600"/>
            <a:ext cx="323850" cy="304800"/>
            <a:chOff x="66675" y="4972050"/>
            <a:chExt cx="324000" cy="325465"/>
          </a:xfrm>
        </xdr:grpSpPr>
        <xdr:sp macro="" textlink="">
          <xdr:nvSpPr>
            <xdr:cNvPr id="9"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6" name="Shape 36"/>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37" name="Shape 37"/>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57</xdr:col>
      <xdr:colOff>809625</xdr:colOff>
      <xdr:row>13</xdr:row>
      <xdr:rowOff>180975</xdr:rowOff>
    </xdr:from>
    <xdr:ext cx="38100" cy="1514475"/>
    <xdr:grpSp>
      <xdr:nvGrpSpPr>
        <xdr:cNvPr id="10" name="Shape 2"/>
        <xdr:cNvGrpSpPr/>
      </xdr:nvGrpSpPr>
      <xdr:grpSpPr>
        <a:xfrm>
          <a:off x="28775025" y="3686175"/>
          <a:ext cx="38100" cy="1514475"/>
          <a:chOff x="5346000" y="3022763"/>
          <a:chExt cx="0" cy="1514475"/>
        </a:xfrm>
      </xdr:grpSpPr>
      <xdr:cxnSp macro="">
        <xdr:nvCxnSpPr>
          <xdr:cNvPr id="38" name="Shape 38"/>
          <xdr:cNvCxnSpPr/>
        </xdr:nvCxnSpPr>
        <xdr:spPr>
          <a:xfrm>
            <a:off x="5346000" y="3022763"/>
            <a:ext cx="0" cy="15144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57</xdr:col>
      <xdr:colOff>790575</xdr:colOff>
      <xdr:row>19</xdr:row>
      <xdr:rowOff>161925</xdr:rowOff>
    </xdr:from>
    <xdr:ext cx="38100" cy="1514475"/>
    <xdr:grpSp>
      <xdr:nvGrpSpPr>
        <xdr:cNvPr id="11" name="Shape 2"/>
        <xdr:cNvGrpSpPr/>
      </xdr:nvGrpSpPr>
      <xdr:grpSpPr>
        <a:xfrm>
          <a:off x="28755975" y="5953125"/>
          <a:ext cx="38100" cy="1514475"/>
          <a:chOff x="5346000" y="3022763"/>
          <a:chExt cx="0" cy="1514475"/>
        </a:xfrm>
      </xdr:grpSpPr>
      <xdr:cxnSp macro="">
        <xdr:nvCxnSpPr>
          <xdr:cNvPr id="12" name="Shape 38"/>
          <xdr:cNvCxnSpPr/>
        </xdr:nvCxnSpPr>
        <xdr:spPr>
          <a:xfrm>
            <a:off x="5346000" y="3022763"/>
            <a:ext cx="0" cy="15144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57</xdr:col>
      <xdr:colOff>809625</xdr:colOff>
      <xdr:row>25</xdr:row>
      <xdr:rowOff>161925</xdr:rowOff>
    </xdr:from>
    <xdr:ext cx="38100" cy="1057275"/>
    <xdr:grpSp>
      <xdr:nvGrpSpPr>
        <xdr:cNvPr id="13" name="Shape 2"/>
        <xdr:cNvGrpSpPr/>
      </xdr:nvGrpSpPr>
      <xdr:grpSpPr>
        <a:xfrm>
          <a:off x="28775025" y="8239125"/>
          <a:ext cx="38100" cy="1057275"/>
          <a:chOff x="5346000" y="3251363"/>
          <a:chExt cx="0" cy="1057275"/>
        </a:xfrm>
      </xdr:grpSpPr>
      <xdr:cxnSp macro="">
        <xdr:nvCxnSpPr>
          <xdr:cNvPr id="39" name="Shape 39"/>
          <xdr:cNvCxnSpPr/>
        </xdr:nvCxnSpPr>
        <xdr:spPr>
          <a:xfrm>
            <a:off x="5346000" y="3251363"/>
            <a:ext cx="0" cy="10572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57</xdr:col>
      <xdr:colOff>809625</xdr:colOff>
      <xdr:row>30</xdr:row>
      <xdr:rowOff>152400</xdr:rowOff>
    </xdr:from>
    <xdr:ext cx="38100" cy="1514475"/>
    <xdr:grpSp>
      <xdr:nvGrpSpPr>
        <xdr:cNvPr id="14" name="Shape 2"/>
        <xdr:cNvGrpSpPr/>
      </xdr:nvGrpSpPr>
      <xdr:grpSpPr>
        <a:xfrm>
          <a:off x="28775025" y="10134600"/>
          <a:ext cx="38100" cy="1514475"/>
          <a:chOff x="5346000" y="3022763"/>
          <a:chExt cx="0" cy="1514475"/>
        </a:xfrm>
      </xdr:grpSpPr>
      <xdr:cxnSp macro="">
        <xdr:nvCxnSpPr>
          <xdr:cNvPr id="40" name="Shape 40"/>
          <xdr:cNvCxnSpPr/>
        </xdr:nvCxnSpPr>
        <xdr:spPr>
          <a:xfrm>
            <a:off x="5346000" y="3022763"/>
            <a:ext cx="0" cy="15144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19</xdr:col>
      <xdr:colOff>47625</xdr:colOff>
      <xdr:row>72</xdr:row>
      <xdr:rowOff>19050</xdr:rowOff>
    </xdr:from>
    <xdr:ext cx="323850" cy="333375"/>
    <xdr:grpSp>
      <xdr:nvGrpSpPr>
        <xdr:cNvPr id="15" name="Shape 2"/>
        <xdr:cNvGrpSpPr/>
      </xdr:nvGrpSpPr>
      <xdr:grpSpPr>
        <a:xfrm>
          <a:off x="6821805" y="26003250"/>
          <a:ext cx="323850" cy="333375"/>
          <a:chOff x="5184075" y="3613313"/>
          <a:chExt cx="323850" cy="333375"/>
        </a:xfrm>
      </xdr:grpSpPr>
      <xdr:grpSp>
        <xdr:nvGrpSpPr>
          <xdr:cNvPr id="41" name="Shape 41"/>
          <xdr:cNvGrpSpPr/>
        </xdr:nvGrpSpPr>
        <xdr:grpSpPr>
          <a:xfrm>
            <a:off x="5184075" y="3613313"/>
            <a:ext cx="323850" cy="333375"/>
            <a:chOff x="12020550" y="2171700"/>
            <a:chExt cx="324000" cy="325465"/>
          </a:xfrm>
        </xdr:grpSpPr>
        <xdr:sp macro="" textlink="">
          <xdr:nvSpPr>
            <xdr:cNvPr id="16" name="Shape 4"/>
            <xdr:cNvSpPr/>
          </xdr:nvSpPr>
          <xdr:spPr>
            <a:xfrm>
              <a:off x="12020550" y="21717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2" name="Shape 42"/>
            <xdr:cNvSpPr/>
          </xdr:nvSpPr>
          <xdr:spPr>
            <a:xfrm>
              <a:off x="12020550" y="21717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43" name="Shape 43"/>
            <xdr:cNvSpPr/>
          </xdr:nvSpPr>
          <xdr:spPr>
            <a:xfrm>
              <a:off x="12115800" y="2247900"/>
              <a:ext cx="162000" cy="180000"/>
            </a:xfrm>
            <a:prstGeom prst="righ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19</xdr:col>
      <xdr:colOff>76200</xdr:colOff>
      <xdr:row>10</xdr:row>
      <xdr:rowOff>19050</xdr:rowOff>
    </xdr:from>
    <xdr:ext cx="323850" cy="323850"/>
    <xdr:grpSp>
      <xdr:nvGrpSpPr>
        <xdr:cNvPr id="17" name="Shape 2"/>
        <xdr:cNvGrpSpPr/>
      </xdr:nvGrpSpPr>
      <xdr:grpSpPr>
        <a:xfrm>
          <a:off x="6850380" y="2381250"/>
          <a:ext cx="323850" cy="323850"/>
          <a:chOff x="5184075" y="3618075"/>
          <a:chExt cx="323850" cy="323850"/>
        </a:xfrm>
      </xdr:grpSpPr>
      <xdr:grpSp>
        <xdr:nvGrpSpPr>
          <xdr:cNvPr id="44" name="Shape 44"/>
          <xdr:cNvGrpSpPr/>
        </xdr:nvGrpSpPr>
        <xdr:grpSpPr>
          <a:xfrm>
            <a:off x="5184075" y="3618075"/>
            <a:ext cx="323850" cy="323850"/>
            <a:chOff x="9191625" y="3009900"/>
            <a:chExt cx="324000" cy="325465"/>
          </a:xfrm>
        </xdr:grpSpPr>
        <xdr:sp macro="" textlink="">
          <xdr:nvSpPr>
            <xdr:cNvPr id="18" name="Shape 4"/>
            <xdr:cNvSpPr/>
          </xdr:nvSpPr>
          <xdr:spPr>
            <a:xfrm>
              <a:off x="9191625" y="30099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xdr:cNvSpPr/>
          </xdr:nvSpPr>
          <xdr:spPr>
            <a:xfrm>
              <a:off x="9191625" y="30099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46" name="Shape 46"/>
            <xdr:cNvSpPr/>
          </xdr:nvSpPr>
          <xdr:spPr>
            <a:xfrm>
              <a:off x="9277353" y="3086100"/>
              <a:ext cx="163333" cy="180000"/>
            </a:xfrm>
            <a:prstGeom prst="lef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0</xdr:col>
      <xdr:colOff>66675</xdr:colOff>
      <xdr:row>0</xdr:row>
      <xdr:rowOff>104775</xdr:rowOff>
    </xdr:from>
    <xdr:ext cx="323850" cy="323850"/>
    <xdr:grpSp>
      <xdr:nvGrpSpPr>
        <xdr:cNvPr id="19" name="Shape 2"/>
        <xdr:cNvGrpSpPr/>
      </xdr:nvGrpSpPr>
      <xdr:grpSpPr>
        <a:xfrm>
          <a:off x="66675" y="104775"/>
          <a:ext cx="323850" cy="323850"/>
          <a:chOff x="5184075" y="3618075"/>
          <a:chExt cx="323850" cy="323850"/>
        </a:xfrm>
      </xdr:grpSpPr>
      <xdr:grpSp>
        <xdr:nvGrpSpPr>
          <xdr:cNvPr id="47" name="Shape 47"/>
          <xdr:cNvGrpSpPr/>
        </xdr:nvGrpSpPr>
        <xdr:grpSpPr>
          <a:xfrm>
            <a:off x="5184075" y="3618075"/>
            <a:ext cx="323850" cy="323850"/>
            <a:chOff x="9191625" y="3009900"/>
            <a:chExt cx="324000" cy="325465"/>
          </a:xfrm>
        </xdr:grpSpPr>
        <xdr:sp macro="" textlink="">
          <xdr:nvSpPr>
            <xdr:cNvPr id="20" name="Shape 4"/>
            <xdr:cNvSpPr/>
          </xdr:nvSpPr>
          <xdr:spPr>
            <a:xfrm>
              <a:off x="9191625" y="30099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8" name="Shape 48"/>
            <xdr:cNvSpPr/>
          </xdr:nvSpPr>
          <xdr:spPr>
            <a:xfrm>
              <a:off x="9191625" y="30099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49" name="Shape 49"/>
            <xdr:cNvSpPr/>
          </xdr:nvSpPr>
          <xdr:spPr>
            <a:xfrm>
              <a:off x="9277353" y="3086100"/>
              <a:ext cx="163333" cy="180000"/>
            </a:xfrm>
            <a:prstGeom prst="lef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18</xdr:col>
      <xdr:colOff>114300</xdr:colOff>
      <xdr:row>116</xdr:row>
      <xdr:rowOff>85725</xdr:rowOff>
    </xdr:from>
    <xdr:ext cx="38100" cy="990600"/>
    <xdr:grpSp>
      <xdr:nvGrpSpPr>
        <xdr:cNvPr id="21" name="Shape 2"/>
        <xdr:cNvGrpSpPr/>
      </xdr:nvGrpSpPr>
      <xdr:grpSpPr>
        <a:xfrm>
          <a:off x="6576060" y="35084385"/>
          <a:ext cx="38100" cy="990600"/>
          <a:chOff x="5346000" y="3284700"/>
          <a:chExt cx="0" cy="990600"/>
        </a:xfrm>
      </xdr:grpSpPr>
      <xdr:cxnSp macro="">
        <xdr:nvCxnSpPr>
          <xdr:cNvPr id="50" name="Shape 50">
            <a:hlinkClick xmlns:r="http://schemas.openxmlformats.org/officeDocument/2006/relationships" r:id="rId5"/>
          </xdr:cNvPr>
          <xdr:cNvCxnSpPr/>
        </xdr:nvCxnSpPr>
        <xdr:spPr>
          <a:xfrm rot="10800000">
            <a:off x="5346000" y="3284700"/>
            <a:ext cx="0" cy="990600"/>
          </a:xfrm>
          <a:prstGeom prst="straightConnector1">
            <a:avLst/>
          </a:prstGeom>
          <a:noFill/>
          <a:ln w="12700" cap="flat" cmpd="sng">
            <a:solidFill>
              <a:schemeClr val="dk2"/>
            </a:solidFill>
            <a:prstDash val="solid"/>
            <a:round/>
            <a:headEnd type="none" w="sm" len="sm"/>
            <a:tailEnd type="triangle" w="med" len="med"/>
          </a:ln>
        </xdr:spPr>
      </xdr:cxnSp>
    </xdr:grpSp>
    <xdr:clientData fLocksWithSheet="0"/>
  </xdr:oneCellAnchor>
  <xdr:oneCellAnchor>
    <xdr:from>
      <xdr:col>17</xdr:col>
      <xdr:colOff>238125</xdr:colOff>
      <xdr:row>123</xdr:row>
      <xdr:rowOff>9525</xdr:rowOff>
    </xdr:from>
    <xdr:ext cx="333375" cy="323850"/>
    <xdr:grpSp>
      <xdr:nvGrpSpPr>
        <xdr:cNvPr id="22" name="Shape 2"/>
        <xdr:cNvGrpSpPr/>
      </xdr:nvGrpSpPr>
      <xdr:grpSpPr>
        <a:xfrm>
          <a:off x="6461760" y="36395025"/>
          <a:ext cx="333375" cy="323850"/>
          <a:chOff x="5179313" y="3618075"/>
          <a:chExt cx="333375" cy="323850"/>
        </a:xfrm>
      </xdr:grpSpPr>
      <xdr:grpSp>
        <xdr:nvGrpSpPr>
          <xdr:cNvPr id="51" name="Shape 51"/>
          <xdr:cNvGrpSpPr/>
        </xdr:nvGrpSpPr>
        <xdr:grpSpPr>
          <a:xfrm>
            <a:off x="5179313" y="3618075"/>
            <a:ext cx="333375" cy="323850"/>
            <a:chOff x="66675" y="4972050"/>
            <a:chExt cx="324000" cy="325465"/>
          </a:xfrm>
        </xdr:grpSpPr>
        <xdr:sp macro="" textlink="">
          <xdr:nvSpPr>
            <xdr:cNvPr id="23"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2" name="Shape 52"/>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53" name="Shape 53"/>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50</xdr:col>
      <xdr:colOff>0</xdr:colOff>
      <xdr:row>13</xdr:row>
      <xdr:rowOff>47625</xdr:rowOff>
    </xdr:from>
    <xdr:ext cx="6829425" cy="1781175"/>
    <xdr:graphicFrame macro="">
      <xdr:nvGraphicFramePr>
        <xdr:cNvPr id="1785613065"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49</xdr:col>
      <xdr:colOff>123825</xdr:colOff>
      <xdr:row>19</xdr:row>
      <xdr:rowOff>28575</xdr:rowOff>
    </xdr:from>
    <xdr:ext cx="7534275" cy="1781175"/>
    <xdr:graphicFrame macro="">
      <xdr:nvGraphicFramePr>
        <xdr:cNvPr id="761340898"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50</xdr:col>
      <xdr:colOff>0</xdr:colOff>
      <xdr:row>25</xdr:row>
      <xdr:rowOff>38100</xdr:rowOff>
    </xdr:from>
    <xdr:ext cx="6829425" cy="1323975"/>
    <xdr:graphicFrame macro="">
      <xdr:nvGraphicFramePr>
        <xdr:cNvPr id="874000961"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20</xdr:col>
      <xdr:colOff>1857375</xdr:colOff>
      <xdr:row>1</xdr:row>
      <xdr:rowOff>57150</xdr:rowOff>
    </xdr:from>
    <xdr:ext cx="171450" cy="171450"/>
    <xdr:grpSp>
      <xdr:nvGrpSpPr>
        <xdr:cNvPr id="2" name="Shape 2"/>
        <xdr:cNvGrpSpPr/>
      </xdr:nvGrpSpPr>
      <xdr:grpSpPr>
        <a:xfrm>
          <a:off x="9180195" y="590550"/>
          <a:ext cx="171450" cy="171450"/>
          <a:chOff x="5260275" y="3694275"/>
          <a:chExt cx="171450" cy="171450"/>
        </a:xfrm>
      </xdr:grpSpPr>
      <xdr:grpSp>
        <xdr:nvGrpSpPr>
          <xdr:cNvPr id="54" name="Shape 54"/>
          <xdr:cNvGrpSpPr/>
        </xdr:nvGrpSpPr>
        <xdr:grpSpPr>
          <a:xfrm>
            <a:off x="5260275" y="3694275"/>
            <a:ext cx="171450" cy="171450"/>
            <a:chOff x="8105775" y="571500"/>
            <a:chExt cx="172800" cy="172800"/>
          </a:xfrm>
        </xdr:grpSpPr>
        <xdr:sp macro="" textlink="">
          <xdr:nvSpPr>
            <xdr:cNvPr id="4" name="Shape 4"/>
            <xdr:cNvSpPr/>
          </xdr:nvSpPr>
          <xdr:spPr>
            <a:xfrm>
              <a:off x="8105775" y="571500"/>
              <a:ext cx="172800" cy="172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5" name="Shape 55"/>
            <xdr:cNvSpPr/>
          </xdr:nvSpPr>
          <xdr:spPr>
            <a:xfrm>
              <a:off x="8105775" y="571500"/>
              <a:ext cx="172800" cy="172800"/>
            </a:xfrm>
            <a:prstGeom prst="rect">
              <a:avLst/>
            </a:prstGeom>
            <a:gradFill>
              <a:gsLst>
                <a:gs pos="0">
                  <a:srgbClr val="2D5C97"/>
                </a:gs>
                <a:gs pos="80000">
                  <a:srgbClr val="3C7AC5"/>
                </a:gs>
                <a:gs pos="100000">
                  <a:srgbClr val="397BC9"/>
                </a:gs>
              </a:gsLst>
              <a:lin ang="16200000" scaled="0"/>
            </a:gradFill>
            <a:ln w="9525" cap="flat" cmpd="sng">
              <a:solidFill>
                <a:srgbClr val="4A7DBA"/>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56" name="Shape 56"/>
            <xdr:cNvSpPr txBox="1"/>
          </xdr:nvSpPr>
          <xdr:spPr>
            <a:xfrm>
              <a:off x="8152998" y="584162"/>
              <a:ext cx="78355" cy="147476"/>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None/>
              </a:pPr>
              <a:r>
                <a:rPr lang="en-US" sz="1000" b="1">
                  <a:solidFill>
                    <a:schemeClr val="lt1"/>
                  </a:solidFill>
                  <a:latin typeface="Arial"/>
                  <a:ea typeface="Arial"/>
                  <a:cs typeface="Arial"/>
                  <a:sym typeface="Arial"/>
                </a:rPr>
                <a:t>?</a:t>
              </a:r>
              <a:endParaRPr sz="1400"/>
            </a:p>
          </xdr:txBody>
        </xdr:sp>
      </xdr:grpSp>
    </xdr:grpSp>
    <xdr:clientData fLocksWithSheet="0"/>
  </xdr:oneCellAnchor>
  <xdr:oneCellAnchor>
    <xdr:from>
      <xdr:col>0</xdr:col>
      <xdr:colOff>66675</xdr:colOff>
      <xdr:row>51</xdr:row>
      <xdr:rowOff>66675</xdr:rowOff>
    </xdr:from>
    <xdr:ext cx="323850" cy="323850"/>
    <xdr:grpSp>
      <xdr:nvGrpSpPr>
        <xdr:cNvPr id="3" name="Shape 2"/>
        <xdr:cNvGrpSpPr/>
      </xdr:nvGrpSpPr>
      <xdr:grpSpPr>
        <a:xfrm>
          <a:off x="66675" y="18049875"/>
          <a:ext cx="323850" cy="323850"/>
          <a:chOff x="5184075" y="3618075"/>
          <a:chExt cx="323850" cy="323850"/>
        </a:xfrm>
      </xdr:grpSpPr>
      <xdr:grpSp>
        <xdr:nvGrpSpPr>
          <xdr:cNvPr id="57" name="Shape 57"/>
          <xdr:cNvGrpSpPr/>
        </xdr:nvGrpSpPr>
        <xdr:grpSpPr>
          <a:xfrm>
            <a:off x="5184075" y="3618075"/>
            <a:ext cx="323850" cy="323850"/>
            <a:chOff x="66675" y="4972050"/>
            <a:chExt cx="324000" cy="325465"/>
          </a:xfrm>
        </xdr:grpSpPr>
        <xdr:sp macro="" textlink="">
          <xdr:nvSpPr>
            <xdr:cNvPr id="5"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8" name="Shape 58"/>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59" name="Shape 59"/>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18</xdr:col>
      <xdr:colOff>57150</xdr:colOff>
      <xdr:row>2</xdr:row>
      <xdr:rowOff>38100</xdr:rowOff>
    </xdr:from>
    <xdr:ext cx="171450" cy="171450"/>
    <xdr:grpSp>
      <xdr:nvGrpSpPr>
        <xdr:cNvPr id="6" name="Shape 2"/>
        <xdr:cNvGrpSpPr/>
      </xdr:nvGrpSpPr>
      <xdr:grpSpPr>
        <a:xfrm>
          <a:off x="6518910" y="853440"/>
          <a:ext cx="171450" cy="171450"/>
          <a:chOff x="5260275" y="3694275"/>
          <a:chExt cx="171450" cy="171450"/>
        </a:xfrm>
      </xdr:grpSpPr>
      <xdr:grpSp>
        <xdr:nvGrpSpPr>
          <xdr:cNvPr id="60" name="Shape 60"/>
          <xdr:cNvGrpSpPr/>
        </xdr:nvGrpSpPr>
        <xdr:grpSpPr>
          <a:xfrm>
            <a:off x="5260275" y="3694275"/>
            <a:ext cx="171450" cy="171450"/>
            <a:chOff x="7210425" y="2246850"/>
            <a:chExt cx="176808" cy="181050"/>
          </a:xfrm>
        </xdr:grpSpPr>
        <xdr:sp macro="" textlink="">
          <xdr:nvSpPr>
            <xdr:cNvPr id="7" name="Shape 4"/>
            <xdr:cNvSpPr/>
          </xdr:nvSpPr>
          <xdr:spPr>
            <a:xfrm>
              <a:off x="7210425" y="2246850"/>
              <a:ext cx="176800" cy="181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1" name="Shape 61"/>
            <xdr:cNvSpPr/>
          </xdr:nvSpPr>
          <xdr:spPr>
            <a:xfrm>
              <a:off x="7210425" y="2247900"/>
              <a:ext cx="176808" cy="180000"/>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62" name="Shape 62"/>
            <xdr:cNvSpPr txBox="1"/>
          </xdr:nvSpPr>
          <xdr:spPr>
            <a:xfrm>
              <a:off x="7236354" y="2246850"/>
              <a:ext cx="144000" cy="144000"/>
            </a:xfrm>
            <a:prstGeom prst="rect">
              <a:avLst/>
            </a:prstGeom>
            <a:noFill/>
            <a:ln>
              <a:noFill/>
            </a:ln>
          </xdr:spPr>
          <xdr:txBody>
            <a:bodyPr spcFirstLastPara="1" wrap="square" lIns="0" tIns="0" rIns="0" bIns="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x</a:t>
              </a:r>
              <a:endParaRPr sz="1400"/>
            </a:p>
          </xdr:txBody>
        </xdr:sp>
      </xdr:grpSp>
    </xdr:grpSp>
    <xdr:clientData fLocksWithSheet="0"/>
  </xdr:oneCellAnchor>
  <xdr:oneCellAnchor>
    <xdr:from>
      <xdr:col>0</xdr:col>
      <xdr:colOff>85725</xdr:colOff>
      <xdr:row>103</xdr:row>
      <xdr:rowOff>114300</xdr:rowOff>
    </xdr:from>
    <xdr:ext cx="323850" cy="304800"/>
    <xdr:grpSp>
      <xdr:nvGrpSpPr>
        <xdr:cNvPr id="8" name="Shape 2"/>
        <xdr:cNvGrpSpPr/>
      </xdr:nvGrpSpPr>
      <xdr:grpSpPr>
        <a:xfrm>
          <a:off x="85725" y="28696920"/>
          <a:ext cx="323850" cy="304800"/>
          <a:chOff x="5184075" y="3627600"/>
          <a:chExt cx="323850" cy="304800"/>
        </a:xfrm>
      </xdr:grpSpPr>
      <xdr:grpSp>
        <xdr:nvGrpSpPr>
          <xdr:cNvPr id="63" name="Shape 63"/>
          <xdr:cNvGrpSpPr/>
        </xdr:nvGrpSpPr>
        <xdr:grpSpPr>
          <a:xfrm>
            <a:off x="5184075" y="3627600"/>
            <a:ext cx="323850" cy="304800"/>
            <a:chOff x="66675" y="4972050"/>
            <a:chExt cx="324000" cy="325465"/>
          </a:xfrm>
        </xdr:grpSpPr>
        <xdr:sp macro="" textlink="">
          <xdr:nvSpPr>
            <xdr:cNvPr id="9"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4" name="Shape 64"/>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65" name="Shape 65"/>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57</xdr:col>
      <xdr:colOff>809625</xdr:colOff>
      <xdr:row>13</xdr:row>
      <xdr:rowOff>180975</xdr:rowOff>
    </xdr:from>
    <xdr:ext cx="38100" cy="1514475"/>
    <xdr:grpSp>
      <xdr:nvGrpSpPr>
        <xdr:cNvPr id="10" name="Shape 2"/>
        <xdr:cNvGrpSpPr/>
      </xdr:nvGrpSpPr>
      <xdr:grpSpPr>
        <a:xfrm>
          <a:off x="28775025" y="3686175"/>
          <a:ext cx="38100" cy="1514475"/>
          <a:chOff x="5346000" y="3022763"/>
          <a:chExt cx="0" cy="1514475"/>
        </a:xfrm>
      </xdr:grpSpPr>
      <xdr:cxnSp macro="">
        <xdr:nvCxnSpPr>
          <xdr:cNvPr id="66" name="Shape 66"/>
          <xdr:cNvCxnSpPr/>
        </xdr:nvCxnSpPr>
        <xdr:spPr>
          <a:xfrm>
            <a:off x="5346000" y="3022763"/>
            <a:ext cx="0" cy="15144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57</xdr:col>
      <xdr:colOff>790575</xdr:colOff>
      <xdr:row>19</xdr:row>
      <xdr:rowOff>161925</xdr:rowOff>
    </xdr:from>
    <xdr:ext cx="38100" cy="1514475"/>
    <xdr:grpSp>
      <xdr:nvGrpSpPr>
        <xdr:cNvPr id="11" name="Shape 2"/>
        <xdr:cNvGrpSpPr/>
      </xdr:nvGrpSpPr>
      <xdr:grpSpPr>
        <a:xfrm>
          <a:off x="28755975" y="5953125"/>
          <a:ext cx="38100" cy="1514475"/>
          <a:chOff x="5346000" y="3022763"/>
          <a:chExt cx="0" cy="1514475"/>
        </a:xfrm>
      </xdr:grpSpPr>
      <xdr:cxnSp macro="">
        <xdr:nvCxnSpPr>
          <xdr:cNvPr id="12" name="Shape 66"/>
          <xdr:cNvCxnSpPr/>
        </xdr:nvCxnSpPr>
        <xdr:spPr>
          <a:xfrm>
            <a:off x="5346000" y="3022763"/>
            <a:ext cx="0" cy="15144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57</xdr:col>
      <xdr:colOff>809625</xdr:colOff>
      <xdr:row>25</xdr:row>
      <xdr:rowOff>161925</xdr:rowOff>
    </xdr:from>
    <xdr:ext cx="38100" cy="1057275"/>
    <xdr:grpSp>
      <xdr:nvGrpSpPr>
        <xdr:cNvPr id="13" name="Shape 2"/>
        <xdr:cNvGrpSpPr/>
      </xdr:nvGrpSpPr>
      <xdr:grpSpPr>
        <a:xfrm>
          <a:off x="28775025" y="8239125"/>
          <a:ext cx="38100" cy="1057275"/>
          <a:chOff x="5346000" y="3251363"/>
          <a:chExt cx="0" cy="1057275"/>
        </a:xfrm>
      </xdr:grpSpPr>
      <xdr:cxnSp macro="">
        <xdr:nvCxnSpPr>
          <xdr:cNvPr id="39" name="Shape 39"/>
          <xdr:cNvCxnSpPr/>
        </xdr:nvCxnSpPr>
        <xdr:spPr>
          <a:xfrm>
            <a:off x="5346000" y="3251363"/>
            <a:ext cx="0" cy="10572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57</xdr:col>
      <xdr:colOff>809625</xdr:colOff>
      <xdr:row>30</xdr:row>
      <xdr:rowOff>152400</xdr:rowOff>
    </xdr:from>
    <xdr:ext cx="38100" cy="1514475"/>
    <xdr:grpSp>
      <xdr:nvGrpSpPr>
        <xdr:cNvPr id="14" name="Shape 2"/>
        <xdr:cNvGrpSpPr/>
      </xdr:nvGrpSpPr>
      <xdr:grpSpPr>
        <a:xfrm>
          <a:off x="28775025" y="10134600"/>
          <a:ext cx="38100" cy="1514475"/>
          <a:chOff x="5346000" y="3022763"/>
          <a:chExt cx="0" cy="1514475"/>
        </a:xfrm>
      </xdr:grpSpPr>
      <xdr:cxnSp macro="">
        <xdr:nvCxnSpPr>
          <xdr:cNvPr id="40" name="Shape 40"/>
          <xdr:cNvCxnSpPr/>
        </xdr:nvCxnSpPr>
        <xdr:spPr>
          <a:xfrm>
            <a:off x="5346000" y="3022763"/>
            <a:ext cx="0" cy="1514475"/>
          </a:xfrm>
          <a:prstGeom prst="straightConnector1">
            <a:avLst/>
          </a:prstGeom>
          <a:noFill/>
          <a:ln w="9525" cap="flat" cmpd="sng">
            <a:solidFill>
              <a:srgbClr val="7F7F7F"/>
            </a:solidFill>
            <a:prstDash val="solid"/>
            <a:round/>
            <a:headEnd type="none" w="sm" len="sm"/>
            <a:tailEnd type="none" w="sm" len="sm"/>
          </a:ln>
        </xdr:spPr>
      </xdr:cxnSp>
    </xdr:grpSp>
    <xdr:clientData fLocksWithSheet="0"/>
  </xdr:oneCellAnchor>
  <xdr:oneCellAnchor>
    <xdr:from>
      <xdr:col>19</xdr:col>
      <xdr:colOff>76200</xdr:colOff>
      <xdr:row>10</xdr:row>
      <xdr:rowOff>19050</xdr:rowOff>
    </xdr:from>
    <xdr:ext cx="323850" cy="323850"/>
    <xdr:grpSp>
      <xdr:nvGrpSpPr>
        <xdr:cNvPr id="15" name="Shape 2"/>
        <xdr:cNvGrpSpPr/>
      </xdr:nvGrpSpPr>
      <xdr:grpSpPr>
        <a:xfrm>
          <a:off x="6850380" y="2381250"/>
          <a:ext cx="323850" cy="323850"/>
          <a:chOff x="5184075" y="3618075"/>
          <a:chExt cx="323850" cy="323850"/>
        </a:xfrm>
      </xdr:grpSpPr>
      <xdr:grpSp>
        <xdr:nvGrpSpPr>
          <xdr:cNvPr id="67" name="Shape 67"/>
          <xdr:cNvGrpSpPr/>
        </xdr:nvGrpSpPr>
        <xdr:grpSpPr>
          <a:xfrm>
            <a:off x="5184075" y="3618075"/>
            <a:ext cx="323850" cy="323850"/>
            <a:chOff x="9191625" y="3009900"/>
            <a:chExt cx="324000" cy="325465"/>
          </a:xfrm>
        </xdr:grpSpPr>
        <xdr:sp macro="" textlink="">
          <xdr:nvSpPr>
            <xdr:cNvPr id="16" name="Shape 4"/>
            <xdr:cNvSpPr/>
          </xdr:nvSpPr>
          <xdr:spPr>
            <a:xfrm>
              <a:off x="9191625" y="30099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8" name="Shape 68"/>
            <xdr:cNvSpPr/>
          </xdr:nvSpPr>
          <xdr:spPr>
            <a:xfrm>
              <a:off x="9191625" y="30099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69" name="Shape 69"/>
            <xdr:cNvSpPr/>
          </xdr:nvSpPr>
          <xdr:spPr>
            <a:xfrm>
              <a:off x="9277353" y="3086100"/>
              <a:ext cx="163333" cy="180000"/>
            </a:xfrm>
            <a:prstGeom prst="lef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0</xdr:col>
      <xdr:colOff>66675</xdr:colOff>
      <xdr:row>0</xdr:row>
      <xdr:rowOff>104775</xdr:rowOff>
    </xdr:from>
    <xdr:ext cx="323850" cy="323850"/>
    <xdr:grpSp>
      <xdr:nvGrpSpPr>
        <xdr:cNvPr id="17" name="Shape 2"/>
        <xdr:cNvGrpSpPr/>
      </xdr:nvGrpSpPr>
      <xdr:grpSpPr>
        <a:xfrm>
          <a:off x="66675" y="104775"/>
          <a:ext cx="323850" cy="323850"/>
          <a:chOff x="5184075" y="3618075"/>
          <a:chExt cx="323850" cy="323850"/>
        </a:xfrm>
      </xdr:grpSpPr>
      <xdr:grpSp>
        <xdr:nvGrpSpPr>
          <xdr:cNvPr id="70" name="Shape 70"/>
          <xdr:cNvGrpSpPr/>
        </xdr:nvGrpSpPr>
        <xdr:grpSpPr>
          <a:xfrm>
            <a:off x="5184075" y="3618075"/>
            <a:ext cx="323850" cy="323850"/>
            <a:chOff x="9191625" y="3009900"/>
            <a:chExt cx="324000" cy="325465"/>
          </a:xfrm>
        </xdr:grpSpPr>
        <xdr:sp macro="" textlink="">
          <xdr:nvSpPr>
            <xdr:cNvPr id="18" name="Shape 4"/>
            <xdr:cNvSpPr/>
          </xdr:nvSpPr>
          <xdr:spPr>
            <a:xfrm>
              <a:off x="9191625" y="30099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71" name="Shape 71"/>
            <xdr:cNvSpPr/>
          </xdr:nvSpPr>
          <xdr:spPr>
            <a:xfrm>
              <a:off x="9191625" y="30099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72" name="Shape 72"/>
            <xdr:cNvSpPr/>
          </xdr:nvSpPr>
          <xdr:spPr>
            <a:xfrm>
              <a:off x="9277353" y="3086100"/>
              <a:ext cx="163333" cy="180000"/>
            </a:xfrm>
            <a:prstGeom prst="lef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19</xdr:col>
      <xdr:colOff>66675</xdr:colOff>
      <xdr:row>51</xdr:row>
      <xdr:rowOff>19050</xdr:rowOff>
    </xdr:from>
    <xdr:ext cx="323850" cy="323850"/>
    <xdr:grpSp>
      <xdr:nvGrpSpPr>
        <xdr:cNvPr id="19" name="Shape 2"/>
        <xdr:cNvGrpSpPr/>
      </xdr:nvGrpSpPr>
      <xdr:grpSpPr>
        <a:xfrm>
          <a:off x="6840855" y="18002250"/>
          <a:ext cx="323850" cy="323850"/>
          <a:chOff x="5184075" y="3618075"/>
          <a:chExt cx="323850" cy="323850"/>
        </a:xfrm>
      </xdr:grpSpPr>
      <xdr:grpSp>
        <xdr:nvGrpSpPr>
          <xdr:cNvPr id="73" name="Shape 73"/>
          <xdr:cNvGrpSpPr/>
        </xdr:nvGrpSpPr>
        <xdr:grpSpPr>
          <a:xfrm>
            <a:off x="5184075" y="3618075"/>
            <a:ext cx="323850" cy="323850"/>
            <a:chOff x="9191625" y="3009900"/>
            <a:chExt cx="324000" cy="325465"/>
          </a:xfrm>
        </xdr:grpSpPr>
        <xdr:sp macro="" textlink="">
          <xdr:nvSpPr>
            <xdr:cNvPr id="20" name="Shape 4"/>
            <xdr:cNvSpPr/>
          </xdr:nvSpPr>
          <xdr:spPr>
            <a:xfrm>
              <a:off x="9191625" y="300990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74" name="Shape 74"/>
            <xdr:cNvSpPr/>
          </xdr:nvSpPr>
          <xdr:spPr>
            <a:xfrm>
              <a:off x="9191625" y="300990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75" name="Shape 75"/>
            <xdr:cNvSpPr/>
          </xdr:nvSpPr>
          <xdr:spPr>
            <a:xfrm>
              <a:off x="9277353" y="3086100"/>
              <a:ext cx="163333" cy="180000"/>
            </a:xfrm>
            <a:prstGeom prst="left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xdr:txBody>
        </xdr:sp>
      </xdr:grpSp>
    </xdr:grpSp>
    <xdr:clientData fLocksWithSheet="0"/>
  </xdr:oneCellAnchor>
  <xdr:oneCellAnchor>
    <xdr:from>
      <xdr:col>18</xdr:col>
      <xdr:colOff>123825</xdr:colOff>
      <xdr:row>95</xdr:row>
      <xdr:rowOff>66675</xdr:rowOff>
    </xdr:from>
    <xdr:ext cx="38100" cy="990600"/>
    <xdr:grpSp>
      <xdr:nvGrpSpPr>
        <xdr:cNvPr id="21" name="Shape 2"/>
        <xdr:cNvGrpSpPr/>
      </xdr:nvGrpSpPr>
      <xdr:grpSpPr>
        <a:xfrm>
          <a:off x="6585585" y="27064335"/>
          <a:ext cx="38100" cy="990600"/>
          <a:chOff x="5346000" y="3284700"/>
          <a:chExt cx="0" cy="990600"/>
        </a:xfrm>
      </xdr:grpSpPr>
      <xdr:cxnSp macro="">
        <xdr:nvCxnSpPr>
          <xdr:cNvPr id="76" name="Shape 76">
            <a:hlinkClick xmlns:r="http://schemas.openxmlformats.org/officeDocument/2006/relationships" r:id="rId4"/>
          </xdr:cNvPr>
          <xdr:cNvCxnSpPr/>
        </xdr:nvCxnSpPr>
        <xdr:spPr>
          <a:xfrm rot="10800000">
            <a:off x="5346000" y="3284700"/>
            <a:ext cx="0" cy="990600"/>
          </a:xfrm>
          <a:prstGeom prst="straightConnector1">
            <a:avLst/>
          </a:prstGeom>
          <a:noFill/>
          <a:ln w="12700" cap="flat" cmpd="sng">
            <a:solidFill>
              <a:schemeClr val="dk2"/>
            </a:solidFill>
            <a:prstDash val="solid"/>
            <a:round/>
            <a:headEnd type="none" w="sm" len="sm"/>
            <a:tailEnd type="triangle" w="med" len="med"/>
          </a:ln>
        </xdr:spPr>
      </xdr:cxnSp>
    </xdr:grpSp>
    <xdr:clientData fLocksWithSheet="0"/>
  </xdr:oneCellAnchor>
  <xdr:oneCellAnchor>
    <xdr:from>
      <xdr:col>17</xdr:col>
      <xdr:colOff>247650</xdr:colOff>
      <xdr:row>101</xdr:row>
      <xdr:rowOff>171450</xdr:rowOff>
    </xdr:from>
    <xdr:ext cx="323850" cy="342900"/>
    <xdr:grpSp>
      <xdr:nvGrpSpPr>
        <xdr:cNvPr id="22" name="Shape 2"/>
        <xdr:cNvGrpSpPr/>
      </xdr:nvGrpSpPr>
      <xdr:grpSpPr>
        <a:xfrm>
          <a:off x="6461760" y="28357830"/>
          <a:ext cx="323850" cy="342900"/>
          <a:chOff x="5184075" y="3608550"/>
          <a:chExt cx="323850" cy="342900"/>
        </a:xfrm>
      </xdr:grpSpPr>
      <xdr:grpSp>
        <xdr:nvGrpSpPr>
          <xdr:cNvPr id="77" name="Shape 77"/>
          <xdr:cNvGrpSpPr/>
        </xdr:nvGrpSpPr>
        <xdr:grpSpPr>
          <a:xfrm>
            <a:off x="5184075" y="3608550"/>
            <a:ext cx="323850" cy="342900"/>
            <a:chOff x="66675" y="4972050"/>
            <a:chExt cx="324000" cy="325465"/>
          </a:xfrm>
        </xdr:grpSpPr>
        <xdr:sp macro="" textlink="">
          <xdr:nvSpPr>
            <xdr:cNvPr id="23" name="Shape 4"/>
            <xdr:cNvSpPr/>
          </xdr:nvSpPr>
          <xdr:spPr>
            <a:xfrm>
              <a:off x="66675" y="49720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78" name="Shape 78"/>
            <xdr:cNvSpPr/>
          </xdr:nvSpPr>
          <xdr:spPr>
            <a:xfrm>
              <a:off x="66675" y="49720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79" name="Shape 79"/>
            <xdr:cNvSpPr/>
          </xdr:nvSpPr>
          <xdr:spPr>
            <a:xfrm>
              <a:off x="139160" y="5044782"/>
              <a:ext cx="179030" cy="180000"/>
            </a:xfrm>
            <a:prstGeom prst="upArrow">
              <a:avLst>
                <a:gd name="adj1" fmla="val 50000"/>
                <a:gd name="adj2" fmla="val 50000"/>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19</xdr:col>
      <xdr:colOff>66675</xdr:colOff>
      <xdr:row>50</xdr:row>
      <xdr:rowOff>38100</xdr:rowOff>
    </xdr:from>
    <xdr:ext cx="323850" cy="323850"/>
    <xdr:grpSp>
      <xdr:nvGrpSpPr>
        <xdr:cNvPr id="24" name="Shape 2"/>
        <xdr:cNvGrpSpPr/>
      </xdr:nvGrpSpPr>
      <xdr:grpSpPr>
        <a:xfrm>
          <a:off x="6840855" y="17640300"/>
          <a:ext cx="323850" cy="323850"/>
          <a:chOff x="5184075" y="3618075"/>
          <a:chExt cx="323850" cy="323850"/>
        </a:xfrm>
      </xdr:grpSpPr>
      <xdr:grpSp>
        <xdr:nvGrpSpPr>
          <xdr:cNvPr id="80" name="Shape 80"/>
          <xdr:cNvGrpSpPr/>
        </xdr:nvGrpSpPr>
        <xdr:grpSpPr>
          <a:xfrm>
            <a:off x="5184075" y="3618075"/>
            <a:ext cx="323850" cy="323850"/>
            <a:chOff x="12382500" y="2152650"/>
            <a:chExt cx="324000" cy="325465"/>
          </a:xfrm>
        </xdr:grpSpPr>
        <xdr:sp macro="" textlink="">
          <xdr:nvSpPr>
            <xdr:cNvPr id="25" name="Shape 4"/>
            <xdr:cNvSpPr/>
          </xdr:nvSpPr>
          <xdr:spPr>
            <a:xfrm>
              <a:off x="12382500" y="2152650"/>
              <a:ext cx="324000" cy="325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1" name="Shape 81"/>
            <xdr:cNvSpPr/>
          </xdr:nvSpPr>
          <xdr:spPr>
            <a:xfrm>
              <a:off x="12382500" y="2152650"/>
              <a:ext cx="324000" cy="325465"/>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pic>
          <xdr:nvPicPr>
            <xdr:cNvPr id="82" name="Shape 82"/>
            <xdr:cNvPicPr preferRelativeResize="0"/>
          </xdr:nvPicPr>
          <xdr:blipFill rotWithShape="1">
            <a:blip xmlns:r="http://schemas.openxmlformats.org/officeDocument/2006/relationships" r:embed="rId5">
              <a:alphaModFix/>
            </a:blip>
            <a:srcRect/>
            <a:stretch/>
          </xdr:blipFill>
          <xdr:spPr>
            <a:xfrm>
              <a:off x="12446597" y="2209800"/>
              <a:ext cx="219075" cy="209550"/>
            </a:xfrm>
            <a:prstGeom prst="rect">
              <a:avLst/>
            </a:prstGeom>
            <a:noFill/>
            <a:ln>
              <a:noFill/>
            </a:ln>
          </xdr:spPr>
        </xdr:pic>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17</xdr:col>
      <xdr:colOff>0</xdr:colOff>
      <xdr:row>124</xdr:row>
      <xdr:rowOff>85725</xdr:rowOff>
    </xdr:from>
    <xdr:ext cx="24993600" cy="3133725"/>
    <xdr:graphicFrame macro="">
      <xdr:nvGraphicFramePr>
        <xdr:cNvPr id="772901052"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17</xdr:col>
      <xdr:colOff>66675</xdr:colOff>
      <xdr:row>142</xdr:row>
      <xdr:rowOff>123825</xdr:rowOff>
    </xdr:from>
    <xdr:ext cx="2286000" cy="3133725"/>
    <xdr:graphicFrame macro="">
      <xdr:nvGraphicFramePr>
        <xdr:cNvPr id="789478646"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304800</xdr:colOff>
      <xdr:row>2</xdr:row>
      <xdr:rowOff>123825</xdr:rowOff>
    </xdr:from>
    <xdr:ext cx="9496425" cy="5867400"/>
    <xdr:graphicFrame macro="">
      <xdr:nvGraphicFramePr>
        <xdr:cNvPr id="1169833777"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2619375</xdr:colOff>
      <xdr:row>3</xdr:row>
      <xdr:rowOff>38100</xdr:rowOff>
    </xdr:from>
    <xdr:ext cx="1143000" cy="5048250"/>
    <xdr:graphicFrame macro="">
      <xdr:nvGraphicFramePr>
        <xdr:cNvPr id="109495059"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13</xdr:col>
      <xdr:colOff>314325</xdr:colOff>
      <xdr:row>1</xdr:row>
      <xdr:rowOff>47625</xdr:rowOff>
    </xdr:from>
    <xdr:ext cx="171450" cy="171450"/>
    <xdr:grpSp>
      <xdr:nvGrpSpPr>
        <xdr:cNvPr id="2" name="Shape 2"/>
        <xdr:cNvGrpSpPr/>
      </xdr:nvGrpSpPr>
      <xdr:grpSpPr>
        <a:xfrm>
          <a:off x="9686925" y="588645"/>
          <a:ext cx="171450" cy="171450"/>
          <a:chOff x="5259600" y="3693600"/>
          <a:chExt cx="172800" cy="172800"/>
        </a:xfrm>
      </xdr:grpSpPr>
      <xdr:grpSp>
        <xdr:nvGrpSpPr>
          <xdr:cNvPr id="83" name="Shape 83"/>
          <xdr:cNvGrpSpPr/>
        </xdr:nvGrpSpPr>
        <xdr:grpSpPr>
          <a:xfrm>
            <a:off x="5259600" y="3693600"/>
            <a:ext cx="172800" cy="172800"/>
            <a:chOff x="8105775" y="571500"/>
            <a:chExt cx="172800" cy="172800"/>
          </a:xfrm>
        </xdr:grpSpPr>
        <xdr:sp macro="" textlink="">
          <xdr:nvSpPr>
            <xdr:cNvPr id="4" name="Shape 4"/>
            <xdr:cNvSpPr/>
          </xdr:nvSpPr>
          <xdr:spPr>
            <a:xfrm>
              <a:off x="8105775" y="571500"/>
              <a:ext cx="172800" cy="172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4" name="Shape 84"/>
            <xdr:cNvSpPr/>
          </xdr:nvSpPr>
          <xdr:spPr>
            <a:xfrm>
              <a:off x="8105775" y="571500"/>
              <a:ext cx="172800" cy="172800"/>
            </a:xfrm>
            <a:prstGeom prst="rect">
              <a:avLst/>
            </a:prstGeom>
            <a:gradFill>
              <a:gsLst>
                <a:gs pos="0">
                  <a:srgbClr val="2D5C97"/>
                </a:gs>
                <a:gs pos="80000">
                  <a:srgbClr val="3C7AC5"/>
                </a:gs>
                <a:gs pos="100000">
                  <a:srgbClr val="397BC9"/>
                </a:gs>
              </a:gsLst>
              <a:lin ang="16200000" scaled="0"/>
            </a:gradFill>
            <a:ln w="9525" cap="flat" cmpd="sng">
              <a:solidFill>
                <a:srgbClr val="4A7DBA"/>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sp macro="" textlink="">
          <xdr:nvSpPr>
            <xdr:cNvPr id="85" name="Shape 85"/>
            <xdr:cNvSpPr txBox="1"/>
          </xdr:nvSpPr>
          <xdr:spPr>
            <a:xfrm>
              <a:off x="8152998" y="584162"/>
              <a:ext cx="78355" cy="147476"/>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None/>
              </a:pPr>
              <a:r>
                <a:rPr lang="en-US" sz="1000" b="1">
                  <a:solidFill>
                    <a:schemeClr val="lt1"/>
                  </a:solidFill>
                  <a:latin typeface="Arial"/>
                  <a:ea typeface="Arial"/>
                  <a:cs typeface="Arial"/>
                  <a:sym typeface="Arial"/>
                </a:rPr>
                <a:t>?</a:t>
              </a:r>
              <a:endParaRPr sz="1400"/>
            </a:p>
          </xdr:txBody>
        </xdr:sp>
      </xdr:grpSp>
    </xdr:grpSp>
    <xdr:clientData fLocksWithSheet="0"/>
  </xdr:oneCellAnchor>
  <xdr:oneCellAnchor>
    <xdr:from>
      <xdr:col>9</xdr:col>
      <xdr:colOff>200025</xdr:colOff>
      <xdr:row>19</xdr:row>
      <xdr:rowOff>85725</xdr:rowOff>
    </xdr:from>
    <xdr:ext cx="4629150" cy="314325"/>
    <xdr:grpSp>
      <xdr:nvGrpSpPr>
        <xdr:cNvPr id="3" name="Shape 2"/>
        <xdr:cNvGrpSpPr/>
      </xdr:nvGrpSpPr>
      <xdr:grpSpPr>
        <a:xfrm>
          <a:off x="5168265" y="14152245"/>
          <a:ext cx="4629150" cy="314325"/>
          <a:chOff x="3031425" y="3622838"/>
          <a:chExt cx="4629150" cy="314325"/>
        </a:xfrm>
      </xdr:grpSpPr>
      <xdr:grpSp>
        <xdr:nvGrpSpPr>
          <xdr:cNvPr id="86" name="Shape 86"/>
          <xdr:cNvGrpSpPr/>
        </xdr:nvGrpSpPr>
        <xdr:grpSpPr>
          <a:xfrm>
            <a:off x="3031425" y="3622838"/>
            <a:ext cx="4629150" cy="314325"/>
            <a:chOff x="2290641" y="10814350"/>
            <a:chExt cx="3843037" cy="301971"/>
          </a:xfrm>
        </xdr:grpSpPr>
        <xdr:sp macro="" textlink="">
          <xdr:nvSpPr>
            <xdr:cNvPr id="5" name="Shape 4"/>
            <xdr:cNvSpPr/>
          </xdr:nvSpPr>
          <xdr:spPr>
            <a:xfrm>
              <a:off x="2290641" y="10814350"/>
              <a:ext cx="3843025" cy="30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87" name="Shape 87"/>
            <xdr:cNvCxnSpPr/>
          </xdr:nvCxnSpPr>
          <xdr:spPr>
            <a:xfrm>
              <a:off x="2396253" y="10966288"/>
              <a:ext cx="586422" cy="0"/>
            </a:xfrm>
            <a:prstGeom prst="straightConnector1">
              <a:avLst/>
            </a:prstGeom>
            <a:solidFill>
              <a:srgbClr val="7F7F7F"/>
            </a:solidFill>
            <a:ln w="9525" cap="flat" cmpd="sng">
              <a:solidFill>
                <a:srgbClr val="538CD5"/>
              </a:solidFill>
              <a:prstDash val="solid"/>
              <a:round/>
              <a:headEnd type="none" w="sm" len="sm"/>
              <a:tailEnd type="none" w="sm" len="sm"/>
            </a:ln>
          </xdr:spPr>
        </xdr:cxnSp>
        <xdr:sp macro="" textlink="">
          <xdr:nvSpPr>
            <xdr:cNvPr id="88" name="Shape 88"/>
            <xdr:cNvSpPr/>
          </xdr:nvSpPr>
          <xdr:spPr>
            <a:xfrm>
              <a:off x="2290641" y="10917535"/>
              <a:ext cx="90000" cy="104698"/>
            </a:xfrm>
            <a:prstGeom prst="rect">
              <a:avLst/>
            </a:prstGeom>
            <a:solidFill>
              <a:srgbClr val="538CD5"/>
            </a:solidFill>
            <a:ln>
              <a:noFill/>
            </a:ln>
          </xdr:spPr>
          <xdr:txBody>
            <a:bodyPr spcFirstLastPara="1" wrap="square" lIns="91425" tIns="45700" rIns="91425" bIns="45700" anchor="t" anchorCtr="0">
              <a:noAutofit/>
            </a:bodyPr>
            <a:lstStyle/>
            <a:p>
              <a:pPr marL="0" lvl="0" indent="0" algn="r" rtl="0">
                <a:spcBef>
                  <a:spcPts val="0"/>
                </a:spcBef>
                <a:spcAft>
                  <a:spcPts val="0"/>
                </a:spcAft>
                <a:buNone/>
              </a:pPr>
              <a:endParaRPr sz="1100"/>
            </a:p>
          </xdr:txBody>
        </xdr:sp>
        <xdr:sp macro="" textlink="">
          <xdr:nvSpPr>
            <xdr:cNvPr id="89" name="Shape 89"/>
            <xdr:cNvSpPr txBox="1"/>
          </xdr:nvSpPr>
          <xdr:spPr>
            <a:xfrm>
              <a:off x="2967634" y="10814350"/>
              <a:ext cx="3166044" cy="3019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t> </a:t>
              </a:r>
              <a:endParaRPr sz="1400">
                <a:solidFill>
                  <a:srgbClr val="538CD5"/>
                </a:solidFill>
              </a:endParaRPr>
            </a:p>
          </xdr:txBody>
        </xdr:sp>
      </xdr:grpSp>
    </xdr:grpSp>
    <xdr:clientData fLocksWithSheet="0"/>
  </xdr:oneCellAnchor>
  <xdr:oneCellAnchor>
    <xdr:from>
      <xdr:col>0</xdr:col>
      <xdr:colOff>66675</xdr:colOff>
      <xdr:row>0</xdr:row>
      <xdr:rowOff>123825</xdr:rowOff>
    </xdr:from>
    <xdr:ext cx="323850" cy="323850"/>
    <xdr:grpSp>
      <xdr:nvGrpSpPr>
        <xdr:cNvPr id="6" name="Shape 2"/>
        <xdr:cNvGrpSpPr/>
      </xdr:nvGrpSpPr>
      <xdr:grpSpPr>
        <a:xfrm>
          <a:off x="66675" y="123825"/>
          <a:ext cx="323850" cy="323850"/>
          <a:chOff x="5184075" y="3618075"/>
          <a:chExt cx="323850" cy="323850"/>
        </a:xfrm>
      </xdr:grpSpPr>
      <xdr:grpSp>
        <xdr:nvGrpSpPr>
          <xdr:cNvPr id="90" name="Shape 90"/>
          <xdr:cNvGrpSpPr/>
        </xdr:nvGrpSpPr>
        <xdr:grpSpPr>
          <a:xfrm>
            <a:off x="5184075" y="3618075"/>
            <a:ext cx="323850" cy="323850"/>
            <a:chOff x="12729063" y="1298331"/>
            <a:chExt cx="324000" cy="323267"/>
          </a:xfrm>
        </xdr:grpSpPr>
        <xdr:sp macro="" textlink="">
          <xdr:nvSpPr>
            <xdr:cNvPr id="7" name="Shape 4"/>
            <xdr:cNvSpPr/>
          </xdr:nvSpPr>
          <xdr:spPr>
            <a:xfrm>
              <a:off x="12729063" y="1298331"/>
              <a:ext cx="324000" cy="323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91" name="Shape 91"/>
            <xdr:cNvSpPr/>
          </xdr:nvSpPr>
          <xdr:spPr>
            <a:xfrm>
              <a:off x="12729063" y="1298331"/>
              <a:ext cx="324000" cy="323267"/>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pic>
          <xdr:nvPicPr>
            <xdr:cNvPr id="92" name="Shape 92" descr="http://www.clker.com/cliparts/Z/I/5/L/X/x/white-house-md.png"/>
            <xdr:cNvPicPr preferRelativeResize="0"/>
          </xdr:nvPicPr>
          <xdr:blipFill rotWithShape="1">
            <a:blip xmlns:r="http://schemas.openxmlformats.org/officeDocument/2006/relationships" r:embed="rId5">
              <a:alphaModFix/>
            </a:blip>
            <a:srcRect/>
            <a:stretch/>
          </xdr:blipFill>
          <xdr:spPr>
            <a:xfrm>
              <a:off x="12786214" y="1345223"/>
              <a:ext cx="228255" cy="216000"/>
            </a:xfrm>
            <a:prstGeom prst="rect">
              <a:avLst/>
            </a:prstGeom>
            <a:noFill/>
            <a:ln>
              <a:noFill/>
            </a:ln>
          </xdr:spPr>
        </xdr:pic>
      </xdr:grpSp>
    </xdr:grpSp>
    <xdr:clientData fLocksWithSheet="0"/>
  </xdr:oneCellAnchor>
  <xdr:oneCellAnchor>
    <xdr:from>
      <xdr:col>1</xdr:col>
      <xdr:colOff>19050</xdr:colOff>
      <xdr:row>19</xdr:row>
      <xdr:rowOff>66675</xdr:rowOff>
    </xdr:from>
    <xdr:ext cx="1143000" cy="333375"/>
    <xdr:grpSp>
      <xdr:nvGrpSpPr>
        <xdr:cNvPr id="8" name="Shape 2"/>
        <xdr:cNvGrpSpPr/>
      </xdr:nvGrpSpPr>
      <xdr:grpSpPr>
        <a:xfrm>
          <a:off x="499110" y="14133195"/>
          <a:ext cx="1143000" cy="333375"/>
          <a:chOff x="4774500" y="3613313"/>
          <a:chExt cx="1143000" cy="333375"/>
        </a:xfrm>
      </xdr:grpSpPr>
      <xdr:grpSp>
        <xdr:nvGrpSpPr>
          <xdr:cNvPr id="93" name="Shape 93"/>
          <xdr:cNvGrpSpPr/>
        </xdr:nvGrpSpPr>
        <xdr:grpSpPr>
          <a:xfrm>
            <a:off x="4774500" y="3613313"/>
            <a:ext cx="1143000" cy="333375"/>
            <a:chOff x="507722" y="10814350"/>
            <a:chExt cx="1147832" cy="311496"/>
          </a:xfrm>
        </xdr:grpSpPr>
        <xdr:sp macro="" textlink="">
          <xdr:nvSpPr>
            <xdr:cNvPr id="9" name="Shape 4"/>
            <xdr:cNvSpPr/>
          </xdr:nvSpPr>
          <xdr:spPr>
            <a:xfrm>
              <a:off x="507722" y="10814350"/>
              <a:ext cx="1147825" cy="311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94" name="Shape 94"/>
            <xdr:cNvSpPr txBox="1"/>
          </xdr:nvSpPr>
          <xdr:spPr>
            <a:xfrm>
              <a:off x="1255443" y="10814350"/>
              <a:ext cx="400111" cy="311496"/>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t> </a:t>
              </a:r>
              <a:endParaRPr sz="1400">
                <a:solidFill>
                  <a:schemeClr val="dk2"/>
                </a:solidFill>
              </a:endParaRPr>
            </a:p>
          </xdr:txBody>
        </xdr:sp>
        <xdr:grpSp>
          <xdr:nvGrpSpPr>
            <xdr:cNvPr id="95" name="Shape 95"/>
            <xdr:cNvGrpSpPr/>
          </xdr:nvGrpSpPr>
          <xdr:grpSpPr>
            <a:xfrm>
              <a:off x="507722" y="10904071"/>
              <a:ext cx="772128" cy="144000"/>
              <a:chOff x="507722" y="10858351"/>
              <a:chExt cx="772128" cy="144000"/>
            </a:xfrm>
          </xdr:grpSpPr>
          <xdr:sp macro="" textlink="">
            <xdr:nvSpPr>
              <xdr:cNvPr id="96" name="Shape 96"/>
              <xdr:cNvSpPr/>
            </xdr:nvSpPr>
            <xdr:spPr>
              <a:xfrm>
                <a:off x="507722" y="10858351"/>
                <a:ext cx="144000" cy="144000"/>
              </a:xfrm>
              <a:prstGeom prst="ellipse">
                <a:avLst/>
              </a:prstGeom>
              <a:solidFill>
                <a:schemeClr val="dk2"/>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xnSp macro="">
            <xdr:nvCxnSpPr>
              <xdr:cNvPr id="97" name="Shape 97"/>
              <xdr:cNvCxnSpPr/>
            </xdr:nvCxnSpPr>
            <xdr:spPr>
              <a:xfrm>
                <a:off x="693420" y="10930351"/>
                <a:ext cx="586430" cy="0"/>
              </a:xfrm>
              <a:prstGeom prst="straightConnector1">
                <a:avLst/>
              </a:prstGeom>
              <a:solidFill>
                <a:srgbClr val="7F7F7F"/>
              </a:solidFill>
              <a:ln w="9525" cap="flat" cmpd="sng">
                <a:solidFill>
                  <a:schemeClr val="dk2"/>
                </a:solidFill>
                <a:prstDash val="solid"/>
                <a:round/>
                <a:headEnd type="none" w="sm" len="sm"/>
                <a:tailEnd type="none" w="sm" len="sm"/>
              </a:ln>
            </xdr:spPr>
          </xdr:cxnSp>
        </xdr:grpSp>
      </xdr:grpSp>
    </xdr:grpSp>
    <xdr:clientData fLocksWithSheet="0"/>
  </xdr:oneCellAnchor>
  <xdr:oneCellAnchor>
    <xdr:from>
      <xdr:col>12</xdr:col>
      <xdr:colOff>2619375</xdr:colOff>
      <xdr:row>3</xdr:row>
      <xdr:rowOff>38100</xdr:rowOff>
    </xdr:from>
    <xdr:ext cx="1143000" cy="5048250"/>
    <xdr:grpSp>
      <xdr:nvGrpSpPr>
        <xdr:cNvPr id="10" name="Shape 2"/>
        <xdr:cNvGrpSpPr/>
      </xdr:nvGrpSpPr>
      <xdr:grpSpPr>
        <a:xfrm>
          <a:off x="8502015" y="1127760"/>
          <a:ext cx="1143000" cy="5048250"/>
          <a:chOff x="4774500" y="1255875"/>
          <a:chExt cx="1143000" cy="5048250"/>
        </a:xfrm>
      </xdr:grpSpPr>
      <xdr:grpSp>
        <xdr:nvGrpSpPr>
          <xdr:cNvPr id="98" name="Shape 98"/>
          <xdr:cNvGrpSpPr/>
        </xdr:nvGrpSpPr>
        <xdr:grpSpPr>
          <a:xfrm>
            <a:off x="4774500" y="1255875"/>
            <a:ext cx="1143000" cy="5048250"/>
            <a:chOff x="11169674" y="1276350"/>
            <a:chExt cx="1141467" cy="5048250"/>
          </a:xfrm>
        </xdr:grpSpPr>
        <xdr:sp macro="" textlink="">
          <xdr:nvSpPr>
            <xdr:cNvPr id="11" name="Shape 4"/>
            <xdr:cNvSpPr/>
          </xdr:nvSpPr>
          <xdr:spPr>
            <a:xfrm>
              <a:off x="11169674" y="1276350"/>
              <a:ext cx="1141450" cy="5048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99" name="Shape 99"/>
            <xdr:cNvSpPr txBox="1"/>
          </xdr:nvSpPr>
          <xdr:spPr>
            <a:xfrm>
              <a:off x="11169674" y="1276350"/>
              <a:ext cx="1141467" cy="311496"/>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a:t> </a:t>
              </a:r>
              <a:endParaRPr sz="1400">
                <a:solidFill>
                  <a:schemeClr val="dk2"/>
                </a:solidFill>
                <a:latin typeface="Calibri"/>
                <a:ea typeface="Calibri"/>
                <a:cs typeface="Calibri"/>
                <a:sym typeface="Calibri"/>
              </a:endParaRPr>
            </a:p>
          </xdr:txBody>
        </xdr:sp>
        <xdr:sp macro="" textlink="">
          <xdr:nvSpPr>
            <xdr:cNvPr id="100" name="Shape 100"/>
            <xdr:cNvSpPr txBox="1"/>
          </xdr:nvSpPr>
          <xdr:spPr>
            <a:xfrm>
              <a:off x="11209043" y="5953125"/>
              <a:ext cx="1062728" cy="371475"/>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a:t> </a:t>
              </a:r>
              <a:endParaRPr sz="1400">
                <a:solidFill>
                  <a:schemeClr val="dk2"/>
                </a:solidFill>
                <a:latin typeface="Calibri"/>
                <a:ea typeface="Calibri"/>
                <a:cs typeface="Calibri"/>
                <a:sym typeface="Calibri"/>
              </a:endParaRPr>
            </a:p>
          </xdr:txBody>
        </xdr:sp>
      </xdr:grpSp>
    </xdr:grpSp>
    <xdr:clientData fLocksWithSheet="0"/>
  </xdr:oneCellAnchor>
  <xdr:oneCellAnchor>
    <xdr:from>
      <xdr:col>1</xdr:col>
      <xdr:colOff>38100</xdr:colOff>
      <xdr:row>4</xdr:row>
      <xdr:rowOff>85725</xdr:rowOff>
    </xdr:from>
    <xdr:ext cx="438150" cy="38100"/>
    <xdr:grpSp>
      <xdr:nvGrpSpPr>
        <xdr:cNvPr id="12" name="Shape 2"/>
        <xdr:cNvGrpSpPr/>
      </xdr:nvGrpSpPr>
      <xdr:grpSpPr>
        <a:xfrm>
          <a:off x="518160" y="1373505"/>
          <a:ext cx="438150" cy="38100"/>
          <a:chOff x="5126925" y="3780000"/>
          <a:chExt cx="438150" cy="0"/>
        </a:xfrm>
      </xdr:grpSpPr>
      <xdr:cxnSp macro="">
        <xdr:nvCxnSpPr>
          <xdr:cNvPr id="101" name="Shape 101"/>
          <xdr:cNvCxnSpPr/>
        </xdr:nvCxnSpPr>
        <xdr:spPr>
          <a:xfrm>
            <a:off x="5126925" y="3780000"/>
            <a:ext cx="438150" cy="0"/>
          </a:xfrm>
          <a:prstGeom prst="straightConnector1">
            <a:avLst/>
          </a:prstGeom>
          <a:noFill/>
          <a:ln w="15875" cap="flat" cmpd="sng">
            <a:solidFill>
              <a:schemeClr val="dk2"/>
            </a:solidFill>
            <a:prstDash val="solid"/>
            <a:round/>
            <a:headEnd type="none" w="sm" len="sm"/>
            <a:tailEnd type="none" w="sm" len="sm"/>
          </a:ln>
        </xdr:spPr>
      </xdr:cxnSp>
    </xdr:grpSp>
    <xdr:clientData fLocksWithSheet="0"/>
  </xdr:oneCellAnchor>
  <xdr:oneCellAnchor>
    <xdr:from>
      <xdr:col>1</xdr:col>
      <xdr:colOff>466725</xdr:colOff>
      <xdr:row>3</xdr:row>
      <xdr:rowOff>142875</xdr:rowOff>
    </xdr:from>
    <xdr:ext cx="2324100" cy="314325"/>
    <xdr:sp macro="" textlink="">
      <xdr:nvSpPr>
        <xdr:cNvPr id="102" name="Shape 102"/>
        <xdr:cNvSpPr txBox="1"/>
      </xdr:nvSpPr>
      <xdr:spPr>
        <a:xfrm>
          <a:off x="4188713" y="3627600"/>
          <a:ext cx="2314575" cy="30480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t> </a:t>
          </a:r>
          <a:endParaRPr sz="1200">
            <a:solidFill>
              <a:srgbClr val="595959"/>
            </a:solidFill>
          </a:endParaRPr>
        </a:p>
      </xdr:txBody>
    </xdr:sp>
    <xdr:clientData fLocksWithSheet="0"/>
  </xdr:oneCellAnchor>
  <xdr:oneCellAnchor>
    <xdr:from>
      <xdr:col>12</xdr:col>
      <xdr:colOff>2971800</xdr:colOff>
      <xdr:row>4</xdr:row>
      <xdr:rowOff>2333625</xdr:rowOff>
    </xdr:from>
    <xdr:ext cx="619125" cy="38100"/>
    <xdr:grpSp>
      <xdr:nvGrpSpPr>
        <xdr:cNvPr id="13" name="Shape 2"/>
        <xdr:cNvGrpSpPr/>
      </xdr:nvGrpSpPr>
      <xdr:grpSpPr>
        <a:xfrm>
          <a:off x="8854440" y="3621405"/>
          <a:ext cx="619125" cy="38100"/>
          <a:chOff x="5036438" y="3780000"/>
          <a:chExt cx="619125" cy="0"/>
        </a:xfrm>
      </xdr:grpSpPr>
      <xdr:cxnSp macro="">
        <xdr:nvCxnSpPr>
          <xdr:cNvPr id="103" name="Shape 103"/>
          <xdr:cNvCxnSpPr/>
        </xdr:nvCxnSpPr>
        <xdr:spPr>
          <a:xfrm>
            <a:off x="5036438" y="3780000"/>
            <a:ext cx="619125" cy="0"/>
          </a:xfrm>
          <a:prstGeom prst="straightConnector1">
            <a:avLst/>
          </a:prstGeom>
          <a:noFill/>
          <a:ln w="15875" cap="flat" cmpd="sng">
            <a:solidFill>
              <a:schemeClr val="dk2"/>
            </a:solidFill>
            <a:prstDash val="solid"/>
            <a:round/>
            <a:headEnd type="none" w="sm" len="sm"/>
            <a:tailEnd type="none" w="sm" len="sm"/>
          </a:ln>
        </xdr:spPr>
      </xdr:cxnSp>
    </xdr:grpSp>
    <xdr:clientData fLocksWithSheet="0"/>
  </xdr:oneCellAnchor>
  <xdr:oneCellAnchor>
    <xdr:from>
      <xdr:col>21</xdr:col>
      <xdr:colOff>66675</xdr:colOff>
      <xdr:row>4</xdr:row>
      <xdr:rowOff>342900</xdr:rowOff>
    </xdr:from>
    <xdr:ext cx="190500" cy="266700"/>
    <xdr:sp macro="" textlink="">
      <xdr:nvSpPr>
        <xdr:cNvPr id="104" name="Shape 104"/>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12</xdr:col>
      <xdr:colOff>3028950</xdr:colOff>
      <xdr:row>4</xdr:row>
      <xdr:rowOff>2066925</xdr:rowOff>
    </xdr:from>
    <xdr:ext cx="552450" cy="238125"/>
    <xdr:sp macro="" textlink="">
      <xdr:nvSpPr>
        <xdr:cNvPr id="105" name="Shape 105"/>
        <xdr:cNvSpPr txBox="1"/>
      </xdr:nvSpPr>
      <xdr:spPr>
        <a:xfrm>
          <a:off x="5071854" y="3663398"/>
          <a:ext cx="548292" cy="233205"/>
        </a:xfrm>
        <a:prstGeom prst="rect">
          <a:avLst/>
        </a:prstGeom>
        <a:noFill/>
        <a:ln>
          <a:noFill/>
        </a:ln>
      </xdr:spPr>
      <xdr:txBody>
        <a:bodyPr spcFirstLastPara="1" wrap="square" lIns="91425" tIns="45700" rIns="91425" bIns="45700" anchor="ctr" anchorCtr="0">
          <a:spAutoFit/>
        </a:bodyPr>
        <a:lstStyle/>
        <a:p>
          <a:pPr marL="0" lvl="0" indent="0" algn="ctr" rtl="0">
            <a:spcBef>
              <a:spcPts val="0"/>
            </a:spcBef>
            <a:spcAft>
              <a:spcPts val="0"/>
            </a:spcAft>
            <a:buNone/>
          </a:pPr>
          <a:r>
            <a:rPr lang="en-US" sz="1400"/>
            <a:t> </a:t>
          </a:r>
          <a:endParaRPr sz="900">
            <a:solidFill>
              <a:srgbClr val="7F7F7F"/>
            </a:solidFill>
          </a:endParaRPr>
        </a:p>
      </xdr:txBody>
    </xdr:sp>
    <xdr:clientData fLocksWithSheet="0"/>
  </xdr:oneCellAnchor>
  <xdr:oneCellAnchor>
    <xdr:from>
      <xdr:col>1</xdr:col>
      <xdr:colOff>2190750</xdr:colOff>
      <xdr:row>23</xdr:row>
      <xdr:rowOff>95250</xdr:rowOff>
    </xdr:from>
    <xdr:ext cx="3248025" cy="9591675"/>
    <xdr:pic>
      <xdr:nvPicPr>
        <xdr:cNvPr id="14" name="image4.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2143125</xdr:colOff>
      <xdr:row>46</xdr:row>
      <xdr:rowOff>38100</xdr:rowOff>
    </xdr:from>
    <xdr:ext cx="3248025" cy="2638425"/>
    <xdr:pic>
      <xdr:nvPicPr>
        <xdr:cNvPr id="15" name="image2.pn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2190750</xdr:colOff>
      <xdr:row>23</xdr:row>
      <xdr:rowOff>95250</xdr:rowOff>
    </xdr:from>
    <xdr:ext cx="3248025" cy="9591675"/>
    <xdr:pic>
      <xdr:nvPicPr>
        <xdr:cNvPr id="16" name="image3.pn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2143125</xdr:colOff>
      <xdr:row>46</xdr:row>
      <xdr:rowOff>38100</xdr:rowOff>
    </xdr:from>
    <xdr:ext cx="3248025" cy="2638425"/>
    <xdr:pic>
      <xdr:nvPicPr>
        <xdr:cNvPr id="17" name="image1.png"/>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1295400</xdr:colOff>
      <xdr:row>4</xdr:row>
      <xdr:rowOff>342900</xdr:rowOff>
    </xdr:from>
    <xdr:ext cx="333375" cy="333375"/>
    <xdr:sp macro="" textlink="">
      <xdr:nvSpPr>
        <xdr:cNvPr id="106" name="Shape 106">
          <a:hlinkClick xmlns:r="http://schemas.openxmlformats.org/officeDocument/2006/relationships" r:id="rId1"/>
        </xdr:cNvPr>
        <xdr:cNvSpPr/>
      </xdr:nvSpPr>
      <xdr:spPr>
        <a:xfrm>
          <a:off x="5184075" y="3618075"/>
          <a:ext cx="323850" cy="323850"/>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Clr>
              <a:srgbClr val="FFFFFF"/>
            </a:buClr>
            <a:buSzPts val="1800"/>
            <a:buFont typeface="Calibri"/>
            <a:buNone/>
          </a:pPr>
          <a:r>
            <a:rPr lang="en-US" sz="1800" b="0" i="0" u="none" strike="noStrike" cap="none">
              <a:solidFill>
                <a:srgbClr val="FFFFFF"/>
              </a:solidFill>
              <a:latin typeface="Calibri"/>
              <a:ea typeface="Calibri"/>
              <a:cs typeface="Calibri"/>
              <a:sym typeface="Calibri"/>
            </a:rPr>
            <a:t>ok</a:t>
          </a:r>
          <a:endParaRPr sz="1400"/>
        </a:p>
      </xdr:txBody>
    </xdr:sp>
    <xdr:clientData fLocksWithSheet="0"/>
  </xdr:oneCellAnchor>
  <xdr:oneCellAnchor>
    <xdr:from>
      <xdr:col>1</xdr:col>
      <xdr:colOff>76200</xdr:colOff>
      <xdr:row>1</xdr:row>
      <xdr:rowOff>133350</xdr:rowOff>
    </xdr:from>
    <xdr:ext cx="2552700" cy="1504950"/>
    <xdr:sp macro="" textlink="">
      <xdr:nvSpPr>
        <xdr:cNvPr id="107" name="Shape 107"/>
        <xdr:cNvSpPr/>
      </xdr:nvSpPr>
      <xdr:spPr>
        <a:xfrm>
          <a:off x="4069650" y="3032288"/>
          <a:ext cx="2552700" cy="1495425"/>
        </a:xfrm>
        <a:prstGeom prst="rect">
          <a:avLst/>
        </a:prstGeom>
        <a:noFill/>
        <a:ln w="9525" cap="flat" cmpd="sng">
          <a:solidFill>
            <a:srgbClr val="4A7D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0</xdr:colOff>
      <xdr:row>5</xdr:row>
      <xdr:rowOff>76200</xdr:rowOff>
    </xdr:from>
    <xdr:ext cx="904875" cy="257175"/>
    <xdr:sp macro="" textlink="">
      <xdr:nvSpPr>
        <xdr:cNvPr id="108" name="Shape 108">
          <a:hlinkClick xmlns:r="http://schemas.openxmlformats.org/officeDocument/2006/relationships" r:id="rId2"/>
        </xdr:cNvPr>
        <xdr:cNvSpPr txBox="1"/>
      </xdr:nvSpPr>
      <xdr:spPr>
        <a:xfrm>
          <a:off x="4898325" y="3656175"/>
          <a:ext cx="895350" cy="247650"/>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Clr>
              <a:srgbClr val="FFFFFF"/>
            </a:buClr>
            <a:buSzPts val="1400"/>
            <a:buFont typeface="Calibri"/>
            <a:buNone/>
          </a:pPr>
          <a:r>
            <a:rPr lang="en-US" sz="1400" b="0" i="0" u="none" strike="noStrike" cap="none">
              <a:solidFill>
                <a:srgbClr val="FFFFFF"/>
              </a:solidFill>
              <a:latin typeface="Calibri"/>
              <a:ea typeface="Calibri"/>
              <a:cs typeface="Calibri"/>
              <a:sym typeface="Calibri"/>
            </a:rPr>
            <a:t>free trial</a:t>
          </a:r>
          <a:endParaRPr sz="1400"/>
        </a:p>
      </xdr:txBody>
    </xdr:sp>
    <xdr:clientData fLocksWithSheet="0"/>
  </xdr:oneCellAnchor>
  <xdr:oneCellAnchor>
    <xdr:from>
      <xdr:col>0</xdr:col>
      <xdr:colOff>76200</xdr:colOff>
      <xdr:row>0</xdr:row>
      <xdr:rowOff>104775</xdr:rowOff>
    </xdr:from>
    <xdr:ext cx="323850" cy="323850"/>
    <xdr:grpSp>
      <xdr:nvGrpSpPr>
        <xdr:cNvPr id="2" name="Shape 2"/>
        <xdr:cNvGrpSpPr/>
      </xdr:nvGrpSpPr>
      <xdr:grpSpPr>
        <a:xfrm>
          <a:off x="76200" y="104775"/>
          <a:ext cx="323850" cy="323850"/>
          <a:chOff x="5184075" y="3618075"/>
          <a:chExt cx="323850" cy="323850"/>
        </a:xfrm>
      </xdr:grpSpPr>
      <xdr:grpSp>
        <xdr:nvGrpSpPr>
          <xdr:cNvPr id="109" name="Shape 109"/>
          <xdr:cNvGrpSpPr/>
        </xdr:nvGrpSpPr>
        <xdr:grpSpPr>
          <a:xfrm>
            <a:off x="5184075" y="3618075"/>
            <a:ext cx="323850" cy="323850"/>
            <a:chOff x="12729063" y="1298331"/>
            <a:chExt cx="324000" cy="323267"/>
          </a:xfrm>
        </xdr:grpSpPr>
        <xdr:sp macro="" textlink="">
          <xdr:nvSpPr>
            <xdr:cNvPr id="4" name="Shape 4"/>
            <xdr:cNvSpPr/>
          </xdr:nvSpPr>
          <xdr:spPr>
            <a:xfrm>
              <a:off x="12729063" y="1298331"/>
              <a:ext cx="324000" cy="323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0" name="Shape 110"/>
            <xdr:cNvSpPr/>
          </xdr:nvSpPr>
          <xdr:spPr>
            <a:xfrm>
              <a:off x="12729063" y="1298331"/>
              <a:ext cx="324000" cy="323267"/>
            </a:xfrm>
            <a:prstGeom prst="rect">
              <a:avLst/>
            </a:prstGeom>
            <a:gradFill>
              <a:gsLst>
                <a:gs pos="0">
                  <a:srgbClr val="2D5C97"/>
                </a:gs>
                <a:gs pos="80000">
                  <a:srgbClr val="3C7AC5"/>
                </a:gs>
                <a:gs pos="100000">
                  <a:srgbClr val="397BC9"/>
                </a:gs>
              </a:gsLst>
              <a:lin ang="16200000" scaled="0"/>
            </a:gradFill>
            <a:ln w="9525" cap="flat" cmpd="sng">
              <a:solidFill>
                <a:srgbClr val="93B3D7"/>
              </a:solidFill>
              <a:prstDash val="solid"/>
              <a:round/>
              <a:headEnd type="none" w="sm" len="sm"/>
              <a:tailEnd type="none" w="sm" len="sm"/>
            </a:ln>
          </xdr:spPr>
          <xdr:txBody>
            <a:bodyPr spcFirstLastPara="1" wrap="square" lIns="41925" tIns="34950" rIns="41925" bIns="34950" anchor="ctr" anchorCtr="0">
              <a:noAutofit/>
            </a:bodyPr>
            <a:lstStyle/>
            <a:p>
              <a:pPr marL="0" marR="0" lvl="0" indent="0" algn="ctr" rtl="0">
                <a:lnSpc>
                  <a:spcPct val="90000"/>
                </a:lnSpc>
                <a:spcBef>
                  <a:spcPts val="0"/>
                </a:spcBef>
                <a:spcAft>
                  <a:spcPts val="0"/>
                </a:spcAft>
                <a:buSzPts val="1050"/>
                <a:buFont typeface="Arial"/>
                <a:buNone/>
              </a:pPr>
              <a:endParaRPr sz="1050" b="0" i="0" u="none" strike="noStrike" cap="none">
                <a:solidFill>
                  <a:srgbClr val="FFFFFF"/>
                </a:solidFill>
                <a:latin typeface="Calibri"/>
                <a:ea typeface="Calibri"/>
                <a:cs typeface="Calibri"/>
                <a:sym typeface="Calibri"/>
              </a:endParaRPr>
            </a:p>
          </xdr:txBody>
        </xdr:sp>
        <xdr:pic>
          <xdr:nvPicPr>
            <xdr:cNvPr id="111" name="Shape 111" descr="http://www.clker.com/cliparts/Z/I/5/L/X/x/white-house-md.png"/>
            <xdr:cNvPicPr preferRelativeResize="0"/>
          </xdr:nvPicPr>
          <xdr:blipFill rotWithShape="1">
            <a:blip xmlns:r="http://schemas.openxmlformats.org/officeDocument/2006/relationships" r:embed="rId3">
              <a:alphaModFix/>
            </a:blip>
            <a:srcRect/>
            <a:stretch/>
          </xdr:blipFill>
          <xdr:spPr>
            <a:xfrm>
              <a:off x="12786214" y="1345223"/>
              <a:ext cx="228255" cy="216000"/>
            </a:xfrm>
            <a:prstGeom prst="rect">
              <a:avLst/>
            </a:prstGeom>
            <a:noFill/>
            <a:ln>
              <a:noFill/>
            </a:ln>
          </xdr:spPr>
        </xdr:pic>
      </xdr:grpSp>
    </xdr:grpSp>
    <xdr:clientData fLocksWithSheet="0"/>
  </xdr:oneCellAnchor>
  <xdr:oneCellAnchor>
    <xdr:from>
      <xdr:col>2</xdr:col>
      <xdr:colOff>9525</xdr:colOff>
      <xdr:row>3</xdr:row>
      <xdr:rowOff>104775</xdr:rowOff>
    </xdr:from>
    <xdr:ext cx="895350" cy="904875"/>
    <xdr:pic>
      <xdr:nvPicPr>
        <xdr:cNvPr id="3" name="image5.png" descr="http://files.softicons.com/download/folder-icons/latt-sjo-icons-by-rick-patrick/png/128x128/Open.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0</xdr:colOff>
      <xdr:row>8</xdr:row>
      <xdr:rowOff>114300</xdr:rowOff>
    </xdr:from>
    <xdr:ext cx="4953000" cy="5000625"/>
    <xdr:pic>
      <xdr:nvPicPr>
        <xdr:cNvPr id="5" name="image6.jp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AT1000"/>
  <sheetViews>
    <sheetView workbookViewId="0">
      <selection activeCell="A32" sqref="A32"/>
    </sheetView>
  </sheetViews>
  <sheetFormatPr baseColWidth="10" defaultColWidth="14.44140625" defaultRowHeight="15" customHeight="1"/>
  <cols>
    <col min="1" max="1" width="46.88671875" customWidth="1"/>
    <col min="2" max="2" width="8.109375" hidden="1" customWidth="1"/>
    <col min="3" max="3" width="50.33203125" customWidth="1"/>
    <col min="4" max="4" width="45.6640625" customWidth="1"/>
    <col min="5" max="5" width="46.88671875" customWidth="1"/>
    <col min="6" max="6" width="45.44140625" customWidth="1"/>
    <col min="7" max="7" width="42.5546875" customWidth="1"/>
    <col min="8" max="8" width="19" customWidth="1"/>
    <col min="9" max="9" width="11.44140625" customWidth="1"/>
    <col min="10" max="10" width="19" customWidth="1"/>
    <col min="11" max="25" width="11.44140625" customWidth="1"/>
    <col min="26" max="26" width="11.44140625" hidden="1" customWidth="1"/>
    <col min="27" max="46" width="11.44140625" customWidth="1"/>
  </cols>
  <sheetData>
    <row r="1" spans="1:46" ht="12.75" customHeight="1">
      <c r="A1" s="1" t="str">
        <f ca="1">OFFSET($C1,0,$Z$5-1)</f>
        <v>Français</v>
      </c>
      <c r="B1" s="2"/>
      <c r="C1" s="1" t="s">
        <v>0</v>
      </c>
      <c r="D1" s="1" t="s">
        <v>1</v>
      </c>
      <c r="E1" s="1" t="s">
        <v>2</v>
      </c>
      <c r="F1" s="1" t="s">
        <v>3</v>
      </c>
      <c r="G1" s="1" t="s">
        <v>4</v>
      </c>
      <c r="H1" s="1"/>
      <c r="I1" s="1"/>
      <c r="J1" s="3"/>
      <c r="K1" s="1"/>
      <c r="L1" s="1"/>
      <c r="M1" s="1"/>
      <c r="N1" s="1"/>
      <c r="O1" s="1"/>
      <c r="P1" s="1"/>
      <c r="Q1" s="1"/>
      <c r="R1" s="1"/>
      <c r="S1" s="1"/>
      <c r="T1" s="1"/>
      <c r="U1" s="1"/>
      <c r="V1" s="1"/>
      <c r="W1" s="1"/>
      <c r="X1" s="1"/>
      <c r="Y1" s="1"/>
      <c r="Z1" s="4"/>
      <c r="AA1" s="1"/>
      <c r="AB1" s="1"/>
      <c r="AC1" s="1"/>
      <c r="AD1" s="1"/>
      <c r="AE1" s="1"/>
      <c r="AF1" s="1"/>
      <c r="AG1" s="1"/>
      <c r="AH1" s="1"/>
      <c r="AI1" s="1"/>
      <c r="AJ1" s="1"/>
      <c r="AK1" s="1"/>
      <c r="AL1" s="1"/>
      <c r="AM1" s="1"/>
      <c r="AN1" s="1"/>
      <c r="AO1" s="1"/>
      <c r="AP1" s="1"/>
      <c r="AQ1" s="1"/>
      <c r="AR1" s="1"/>
      <c r="AS1" s="1"/>
      <c r="AT1" s="1"/>
    </row>
    <row r="2" spans="1:46" ht="12.75" customHeight="1">
      <c r="A2" s="5" t="s">
        <v>5</v>
      </c>
      <c r="B2" s="6"/>
      <c r="C2" s="7" t="s">
        <v>6</v>
      </c>
      <c r="D2" s="7" t="s">
        <v>7</v>
      </c>
      <c r="E2" s="7" t="s">
        <v>8</v>
      </c>
      <c r="F2" s="7" t="s">
        <v>9</v>
      </c>
      <c r="G2" s="7" t="s">
        <v>10</v>
      </c>
      <c r="H2" s="8"/>
      <c r="I2" s="8"/>
      <c r="J2" s="4"/>
      <c r="K2" s="8"/>
      <c r="L2" s="8"/>
      <c r="M2" s="8"/>
      <c r="N2" s="8"/>
      <c r="O2" s="8"/>
      <c r="P2" s="8"/>
      <c r="Q2" s="8"/>
      <c r="R2" s="8"/>
      <c r="S2" s="8"/>
      <c r="T2" s="8"/>
      <c r="U2" s="8"/>
      <c r="V2" s="8"/>
      <c r="W2" s="8"/>
      <c r="X2" s="8"/>
      <c r="Y2" s="8"/>
      <c r="Z2" s="4"/>
      <c r="AA2" s="8"/>
      <c r="AB2" s="8"/>
      <c r="AC2" s="8"/>
      <c r="AD2" s="8"/>
      <c r="AE2" s="8"/>
      <c r="AF2" s="8"/>
      <c r="AG2" s="8"/>
      <c r="AH2" s="8"/>
      <c r="AI2" s="8"/>
      <c r="AJ2" s="8"/>
      <c r="AK2" s="8"/>
      <c r="AL2" s="8"/>
      <c r="AM2" s="8"/>
      <c r="AN2" s="8"/>
      <c r="AO2" s="8"/>
      <c r="AP2" s="8"/>
      <c r="AQ2" s="8"/>
      <c r="AR2" s="8"/>
      <c r="AS2" s="8"/>
      <c r="AT2" s="8"/>
    </row>
    <row r="3" spans="1:46" ht="12.75" customHeight="1">
      <c r="A3" s="9" t="s">
        <v>11</v>
      </c>
      <c r="B3" s="6"/>
      <c r="C3" s="10" t="s">
        <v>0</v>
      </c>
      <c r="D3" s="10" t="s">
        <v>1</v>
      </c>
      <c r="E3" s="10" t="s">
        <v>2</v>
      </c>
      <c r="F3" s="10" t="s">
        <v>3</v>
      </c>
      <c r="G3" s="10" t="s">
        <v>12</v>
      </c>
      <c r="H3" s="8"/>
      <c r="I3" s="8"/>
      <c r="J3" s="4"/>
      <c r="K3" s="8"/>
      <c r="L3" s="8"/>
      <c r="M3" s="8"/>
      <c r="N3" s="8"/>
      <c r="O3" s="8"/>
      <c r="P3" s="8"/>
      <c r="Q3" s="8"/>
      <c r="R3" s="8"/>
      <c r="S3" s="8"/>
      <c r="T3" s="8"/>
      <c r="U3" s="8"/>
      <c r="V3" s="8"/>
      <c r="W3" s="8"/>
      <c r="X3" s="8"/>
      <c r="Y3" s="8"/>
      <c r="Z3" s="4"/>
      <c r="AA3" s="8"/>
      <c r="AB3" s="8"/>
      <c r="AC3" s="8"/>
      <c r="AD3" s="8"/>
      <c r="AE3" s="8"/>
      <c r="AF3" s="8"/>
      <c r="AG3" s="8"/>
      <c r="AH3" s="8"/>
      <c r="AI3" s="8"/>
      <c r="AJ3" s="8"/>
      <c r="AK3" s="8"/>
      <c r="AL3" s="8"/>
      <c r="AM3" s="8"/>
      <c r="AN3" s="8"/>
      <c r="AO3" s="8"/>
      <c r="AP3" s="8"/>
      <c r="AQ3" s="8"/>
      <c r="AR3" s="8"/>
      <c r="AS3" s="8"/>
      <c r="AT3" s="8"/>
    </row>
    <row r="4" spans="1:46" ht="15" customHeight="1">
      <c r="A4" s="11"/>
      <c r="B4" s="12">
        <v>2</v>
      </c>
      <c r="C4" s="13"/>
      <c r="D4" s="13"/>
      <c r="E4" s="13"/>
      <c r="F4" s="13"/>
      <c r="G4" s="13"/>
      <c r="H4" s="8"/>
      <c r="I4" s="8"/>
      <c r="J4" s="4"/>
      <c r="K4" s="8"/>
      <c r="L4" s="8"/>
      <c r="M4" s="8"/>
      <c r="N4" s="8"/>
      <c r="O4" s="8"/>
      <c r="P4" s="8"/>
      <c r="Q4" s="8"/>
      <c r="R4" s="8"/>
      <c r="S4" s="8"/>
      <c r="T4" s="8"/>
      <c r="U4" s="8"/>
      <c r="V4" s="8"/>
      <c r="W4" s="8"/>
      <c r="X4" s="8"/>
      <c r="Y4" s="8"/>
      <c r="Z4" s="4">
        <v>69763</v>
      </c>
      <c r="AA4" s="8"/>
      <c r="AB4" s="8"/>
      <c r="AC4" s="8"/>
      <c r="AD4" s="8"/>
      <c r="AE4" s="8"/>
      <c r="AF4" s="8"/>
      <c r="AG4" s="8"/>
      <c r="AH4" s="8"/>
      <c r="AI4" s="8"/>
      <c r="AJ4" s="8"/>
      <c r="AK4" s="8"/>
      <c r="AL4" s="8"/>
      <c r="AM4" s="8"/>
      <c r="AN4" s="8"/>
      <c r="AO4" s="8"/>
      <c r="AP4" s="8"/>
      <c r="AQ4" s="8"/>
      <c r="AR4" s="8"/>
      <c r="AS4" s="8"/>
      <c r="AT4" s="8"/>
    </row>
    <row r="5" spans="1:46" ht="18" customHeight="1">
      <c r="A5" s="14" t="str">
        <f t="shared" ref="A5:A490" ca="1" si="0">OFFSET($C5,0,$Z$5-1)</f>
        <v>M y   M A N A G E M E N T</v>
      </c>
      <c r="B5" s="15" t="e">
        <f>' '!#REF!</f>
        <v>#REF!</v>
      </c>
      <c r="C5" s="14" t="s">
        <v>13</v>
      </c>
      <c r="D5" s="14" t="s">
        <v>13</v>
      </c>
      <c r="E5" s="14" t="s">
        <v>13</v>
      </c>
      <c r="F5" s="14" t="s">
        <v>13</v>
      </c>
      <c r="G5" s="16" t="s">
        <v>14</v>
      </c>
      <c r="H5" s="17"/>
      <c r="I5" s="18"/>
      <c r="J5" s="17"/>
      <c r="K5" s="17"/>
      <c r="L5" s="17"/>
      <c r="M5" s="17"/>
      <c r="N5" s="17"/>
      <c r="O5" s="17"/>
      <c r="P5" s="17"/>
      <c r="Q5" s="17"/>
      <c r="R5" s="17"/>
      <c r="S5" s="17"/>
      <c r="T5" s="17"/>
      <c r="U5" s="17"/>
      <c r="V5" s="17"/>
      <c r="W5" s="17"/>
      <c r="X5" s="17"/>
      <c r="Y5" s="17"/>
      <c r="Z5" s="19">
        <f ca="1">IF(AND(MDQ!C75="© iManagement • s.imboden • www.2iManagement.ch",
TODAY()&lt;=$Z$4),
$B$4,5)</f>
        <v>2</v>
      </c>
      <c r="AA5" s="17"/>
      <c r="AB5" s="17"/>
      <c r="AC5" s="17"/>
      <c r="AD5" s="17"/>
      <c r="AE5" s="17"/>
      <c r="AF5" s="17"/>
      <c r="AG5" s="17"/>
      <c r="AH5" s="17"/>
      <c r="AI5" s="17"/>
      <c r="AJ5" s="17"/>
      <c r="AK5" s="17"/>
      <c r="AL5" s="17"/>
      <c r="AM5" s="17"/>
      <c r="AN5" s="17"/>
      <c r="AO5" s="17"/>
      <c r="AP5" s="17"/>
      <c r="AQ5" s="17"/>
      <c r="AR5" s="17"/>
      <c r="AS5" s="17"/>
      <c r="AT5" s="17"/>
    </row>
    <row r="6" spans="1:46" ht="12.75" customHeight="1">
      <c r="A6" s="20" t="str">
        <f t="shared" ca="1" si="0"/>
        <v>Nom</v>
      </c>
      <c r="B6" s="2"/>
      <c r="C6" s="21" t="s">
        <v>15</v>
      </c>
      <c r="D6" s="21" t="s">
        <v>16</v>
      </c>
      <c r="E6" s="21" t="s">
        <v>15</v>
      </c>
      <c r="F6" s="21"/>
      <c r="G6" s="22" t="s">
        <v>14</v>
      </c>
      <c r="H6" s="8"/>
      <c r="I6" s="8"/>
      <c r="J6" s="4"/>
      <c r="K6" s="8"/>
      <c r="L6" s="8"/>
      <c r="M6" s="8"/>
      <c r="N6" s="8"/>
      <c r="O6" s="8"/>
      <c r="P6" s="8"/>
      <c r="Q6" s="8"/>
      <c r="R6" s="8"/>
      <c r="S6" s="8"/>
      <c r="T6" s="8"/>
      <c r="U6" s="8"/>
      <c r="V6" s="8"/>
      <c r="W6" s="8"/>
      <c r="X6" s="8"/>
      <c r="Y6" s="8"/>
      <c r="Z6" s="23"/>
      <c r="AA6" s="8"/>
      <c r="AB6" s="8"/>
      <c r="AC6" s="8"/>
      <c r="AD6" s="8"/>
      <c r="AE6" s="8"/>
      <c r="AF6" s="8"/>
      <c r="AG6" s="8"/>
      <c r="AH6" s="8"/>
      <c r="AI6" s="8"/>
      <c r="AJ6" s="8"/>
      <c r="AK6" s="8"/>
      <c r="AL6" s="8"/>
      <c r="AM6" s="8"/>
      <c r="AN6" s="8"/>
      <c r="AO6" s="8"/>
      <c r="AP6" s="8"/>
      <c r="AQ6" s="8"/>
      <c r="AR6" s="8"/>
      <c r="AS6" s="8"/>
      <c r="AT6" s="8"/>
    </row>
    <row r="7" spans="1:46" ht="12.75" customHeight="1">
      <c r="A7" s="20" t="str">
        <f t="shared" ca="1" si="0"/>
        <v>Date</v>
      </c>
      <c r="B7" s="2"/>
      <c r="C7" s="21" t="s">
        <v>17</v>
      </c>
      <c r="D7" s="21" t="s">
        <v>18</v>
      </c>
      <c r="E7" s="21" t="s">
        <v>18</v>
      </c>
      <c r="F7" s="21"/>
      <c r="G7" s="22" t="s">
        <v>14</v>
      </c>
      <c r="H7" s="8"/>
      <c r="I7" s="8"/>
      <c r="J7" s="4"/>
      <c r="K7" s="8"/>
      <c r="L7" s="8"/>
      <c r="M7" s="8"/>
      <c r="N7" s="8"/>
      <c r="O7" s="8"/>
      <c r="P7" s="8"/>
      <c r="Q7" s="8"/>
      <c r="R7" s="8"/>
      <c r="S7" s="8"/>
      <c r="T7" s="8"/>
      <c r="U7" s="8"/>
      <c r="V7" s="8"/>
      <c r="W7" s="8"/>
      <c r="X7" s="8"/>
      <c r="Y7" s="8"/>
      <c r="Z7" s="23" t="s">
        <v>0</v>
      </c>
      <c r="AA7" s="8"/>
      <c r="AB7" s="8"/>
      <c r="AC7" s="8"/>
      <c r="AD7" s="8"/>
      <c r="AE7" s="8"/>
      <c r="AF7" s="8"/>
      <c r="AG7" s="8"/>
      <c r="AH7" s="8"/>
      <c r="AI7" s="8"/>
      <c r="AJ7" s="8"/>
      <c r="AK7" s="8"/>
      <c r="AL7" s="8"/>
      <c r="AM7" s="8"/>
      <c r="AN7" s="8"/>
      <c r="AO7" s="8"/>
      <c r="AP7" s="8"/>
      <c r="AQ7" s="8"/>
      <c r="AR7" s="8"/>
      <c r="AS7" s="8"/>
      <c r="AT7" s="8"/>
    </row>
    <row r="8" spans="1:46" ht="12.75" customHeight="1">
      <c r="A8" s="20" t="str">
        <f t="shared" ca="1" si="0"/>
        <v>Remarques</v>
      </c>
      <c r="B8" s="2"/>
      <c r="C8" s="21" t="s">
        <v>19</v>
      </c>
      <c r="D8" s="21" t="s">
        <v>20</v>
      </c>
      <c r="E8" s="21" t="s">
        <v>21</v>
      </c>
      <c r="F8" s="21"/>
      <c r="G8" s="22" t="s">
        <v>14</v>
      </c>
      <c r="H8" s="8"/>
      <c r="I8" s="8"/>
      <c r="J8" s="4"/>
      <c r="K8" s="8"/>
      <c r="L8" s="8"/>
      <c r="M8" s="8"/>
      <c r="N8" s="8"/>
      <c r="O8" s="8"/>
      <c r="P8" s="8"/>
      <c r="Q8" s="8"/>
      <c r="R8" s="8"/>
      <c r="S8" s="8"/>
      <c r="T8" s="8"/>
      <c r="U8" s="8"/>
      <c r="V8" s="8"/>
      <c r="W8" s="8"/>
      <c r="X8" s="8"/>
      <c r="Y8" s="8"/>
      <c r="Z8" s="23" t="s">
        <v>1</v>
      </c>
      <c r="AA8" s="8"/>
      <c r="AB8" s="8"/>
      <c r="AC8" s="8"/>
      <c r="AD8" s="8"/>
      <c r="AE8" s="8"/>
      <c r="AF8" s="8"/>
      <c r="AG8" s="8"/>
      <c r="AH8" s="8"/>
      <c r="AI8" s="8"/>
      <c r="AJ8" s="8"/>
      <c r="AK8" s="8"/>
      <c r="AL8" s="8"/>
      <c r="AM8" s="8"/>
      <c r="AN8" s="8"/>
      <c r="AO8" s="8"/>
      <c r="AP8" s="8"/>
      <c r="AQ8" s="8"/>
      <c r="AR8" s="8"/>
      <c r="AS8" s="8"/>
      <c r="AT8" s="8"/>
    </row>
    <row r="9" spans="1:46" ht="12.75" customHeight="1">
      <c r="A9" s="20" t="str">
        <f t="shared" ca="1" si="0"/>
        <v>← Pour effacer les réponses, s.v.p supprimez les points dans cette colonne.</v>
      </c>
      <c r="B9" s="2"/>
      <c r="C9" s="21" t="s">
        <v>22</v>
      </c>
      <c r="D9" s="21" t="s">
        <v>23</v>
      </c>
      <c r="E9" s="21"/>
      <c r="F9" s="21"/>
      <c r="G9" s="22" t="s">
        <v>14</v>
      </c>
      <c r="H9" s="8"/>
      <c r="I9" s="8"/>
      <c r="J9" s="4"/>
      <c r="K9" s="8"/>
      <c r="L9" s="8"/>
      <c r="M9" s="8"/>
      <c r="N9" s="8"/>
      <c r="O9" s="8"/>
      <c r="P9" s="8"/>
      <c r="Q9" s="8"/>
      <c r="R9" s="8"/>
      <c r="S9" s="8"/>
      <c r="T9" s="8"/>
      <c r="U9" s="8"/>
      <c r="V9" s="8"/>
      <c r="W9" s="8"/>
      <c r="X9" s="8"/>
      <c r="Y9" s="8"/>
      <c r="Z9" s="23" t="s">
        <v>2</v>
      </c>
      <c r="AA9" s="8"/>
      <c r="AB9" s="8"/>
      <c r="AC9" s="8"/>
      <c r="AD9" s="8"/>
      <c r="AE9" s="8"/>
      <c r="AF9" s="8"/>
      <c r="AG9" s="8"/>
      <c r="AH9" s="8"/>
      <c r="AI9" s="8"/>
      <c r="AJ9" s="8"/>
      <c r="AK9" s="8"/>
      <c r="AL9" s="8"/>
      <c r="AM9" s="8"/>
      <c r="AN9" s="8"/>
      <c r="AO9" s="8"/>
      <c r="AP9" s="8"/>
      <c r="AQ9" s="8"/>
      <c r="AR9" s="8"/>
      <c r="AS9" s="8"/>
      <c r="AT9" s="8"/>
    </row>
    <row r="10" spans="1:46" ht="12.75" customHeight="1">
      <c r="A10" s="24" t="str">
        <f t="shared" ca="1" si="0"/>
        <v>MANAGEMENT DEVELOPMENT QUESTIONNAIRE</v>
      </c>
      <c r="B10" s="25"/>
      <c r="C10" s="24" t="s">
        <v>24</v>
      </c>
      <c r="D10" s="24" t="s">
        <v>24</v>
      </c>
      <c r="E10" s="24" t="s">
        <v>24</v>
      </c>
      <c r="F10" s="24"/>
      <c r="G10" s="26"/>
      <c r="H10" s="27"/>
      <c r="I10" s="27"/>
      <c r="J10" s="28"/>
      <c r="K10" s="27"/>
      <c r="L10" s="27"/>
      <c r="M10" s="27"/>
      <c r="N10" s="27"/>
      <c r="O10" s="27"/>
      <c r="P10" s="27"/>
      <c r="Q10" s="27"/>
      <c r="R10" s="27"/>
      <c r="S10" s="27"/>
      <c r="T10" s="27"/>
      <c r="U10" s="27"/>
      <c r="V10" s="27"/>
      <c r="W10" s="27"/>
      <c r="X10" s="27"/>
      <c r="Y10" s="27"/>
      <c r="Z10" s="29"/>
      <c r="AA10" s="27"/>
      <c r="AB10" s="27"/>
      <c r="AC10" s="27"/>
      <c r="AD10" s="27"/>
      <c r="AE10" s="27"/>
      <c r="AF10" s="27"/>
      <c r="AG10" s="27"/>
      <c r="AH10" s="27"/>
      <c r="AI10" s="27"/>
      <c r="AJ10" s="27"/>
      <c r="AK10" s="27"/>
      <c r="AL10" s="27"/>
      <c r="AM10" s="27"/>
      <c r="AN10" s="27"/>
      <c r="AO10" s="27"/>
      <c r="AP10" s="27"/>
      <c r="AQ10" s="27"/>
      <c r="AR10" s="27"/>
      <c r="AS10" s="27"/>
      <c r="AT10" s="27"/>
    </row>
    <row r="11" spans="1:46" ht="12.75" customHeight="1">
      <c r="A11" s="30" t="str">
        <f t="shared" ca="1" si="0"/>
        <v>Entièrement faux</v>
      </c>
      <c r="B11" s="2"/>
      <c r="C11" s="21" t="s">
        <v>25</v>
      </c>
      <c r="D11" s="21" t="s">
        <v>26</v>
      </c>
      <c r="E11" s="21"/>
      <c r="F11" s="21"/>
      <c r="G11" s="22"/>
      <c r="H11" s="23"/>
      <c r="I11" s="8"/>
      <c r="J11" s="23"/>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row>
    <row r="12" spans="1:46" ht="12.75" customHeight="1">
      <c r="A12" s="30" t="str">
        <f t="shared" ca="1" si="0"/>
        <v>Faux</v>
      </c>
      <c r="B12" s="2"/>
      <c r="C12" s="21" t="s">
        <v>27</v>
      </c>
      <c r="D12" s="21" t="s">
        <v>28</v>
      </c>
      <c r="E12" s="21"/>
      <c r="F12" s="21"/>
      <c r="G12" s="22"/>
      <c r="H12" s="23"/>
      <c r="I12" s="8"/>
      <c r="J12" s="23"/>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row>
    <row r="13" spans="1:46" ht="12.75" customHeight="1">
      <c r="A13" s="30" t="str">
        <f t="shared" ca="1" si="0"/>
        <v>Je ne sais pas</v>
      </c>
      <c r="B13" s="2"/>
      <c r="C13" s="21" t="s">
        <v>29</v>
      </c>
      <c r="D13" s="21" t="s">
        <v>30</v>
      </c>
      <c r="E13" s="21"/>
      <c r="F13" s="21"/>
      <c r="G13" s="22"/>
      <c r="H13" s="23"/>
      <c r="I13" s="8"/>
      <c r="J13" s="23"/>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row>
    <row r="14" spans="1:46" ht="12.75" customHeight="1">
      <c r="A14" s="30" t="str">
        <f t="shared" ca="1" si="0"/>
        <v>Exact</v>
      </c>
      <c r="B14" s="2"/>
      <c r="C14" s="21" t="s">
        <v>31</v>
      </c>
      <c r="D14" s="21" t="s">
        <v>32</v>
      </c>
      <c r="E14" s="21"/>
      <c r="F14" s="21"/>
      <c r="G14" s="22"/>
      <c r="H14" s="23"/>
      <c r="I14" s="8"/>
      <c r="J14" s="23"/>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row>
    <row r="15" spans="1:46" ht="12.75" customHeight="1">
      <c r="A15" s="30" t="str">
        <f t="shared" ca="1" si="0"/>
        <v>Entièrement exact</v>
      </c>
      <c r="B15" s="2"/>
      <c r="C15" s="21" t="s">
        <v>33</v>
      </c>
      <c r="D15" s="21" t="s">
        <v>34</v>
      </c>
      <c r="E15" s="21"/>
      <c r="F15" s="21"/>
      <c r="G15" s="22"/>
      <c r="H15" s="23"/>
      <c r="I15" s="8"/>
      <c r="J15" s="23"/>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row>
    <row r="16" spans="1:46" ht="12.75" customHeight="1">
      <c r="A16" s="30" t="str">
        <f t="shared" ca="1" si="0"/>
        <v>p. 1/3</v>
      </c>
      <c r="B16" s="2"/>
      <c r="C16" s="21" t="s">
        <v>35</v>
      </c>
      <c r="D16" s="21" t="s">
        <v>36</v>
      </c>
      <c r="E16" s="21" t="s">
        <v>36</v>
      </c>
      <c r="F16" s="21"/>
      <c r="G16" s="22"/>
      <c r="H16" s="23"/>
      <c r="I16" s="8"/>
      <c r="J16" s="23"/>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row>
    <row r="17" spans="1:46" ht="12.75" customHeight="1">
      <c r="A17" s="30" t="str">
        <f t="shared" ca="1" si="0"/>
        <v>Répondez aux questions avec autant d’esprit critique et de franchise que possible. Il s’agit d’un questionnaire relatif à vos compétences et à votre style de management et non d’un test d’aptitude.</v>
      </c>
      <c r="B17" s="2"/>
      <c r="C17" s="21" t="s">
        <v>37</v>
      </c>
      <c r="D17" s="21" t="s">
        <v>38</v>
      </c>
      <c r="E17" s="21"/>
      <c r="F17" s="21"/>
      <c r="G17" s="22"/>
      <c r="H17" s="23"/>
      <c r="I17" s="8"/>
      <c r="J17" s="23"/>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row>
    <row r="18" spans="1:46" ht="12.75" customHeight="1">
      <c r="A18" s="30" t="str">
        <f t="shared" ca="1" si="0"/>
        <v>Répondez aux questions avec autant d’esprit critique et de franchise que possible.</v>
      </c>
      <c r="B18" s="2"/>
      <c r="C18" s="21" t="s">
        <v>39</v>
      </c>
      <c r="D18" s="21" t="s">
        <v>40</v>
      </c>
      <c r="E18" s="21"/>
      <c r="F18" s="21"/>
      <c r="G18" s="22"/>
      <c r="H18" s="23"/>
      <c r="I18" s="8"/>
      <c r="J18" s="23"/>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row>
    <row r="19" spans="1:46" ht="12.75" customHeight="1">
      <c r="A19" s="30" t="str">
        <f t="shared" ca="1" si="0"/>
        <v>Nous avons inséré quelques questions qui remplissent une fonction de contrôle afin d’évaluer le degré de franchise de vos réponses.</v>
      </c>
      <c r="B19" s="2"/>
      <c r="C19" s="21" t="s">
        <v>41</v>
      </c>
      <c r="D19" s="21" t="s">
        <v>42</v>
      </c>
      <c r="E19" s="21"/>
      <c r="F19" s="21"/>
      <c r="G19" s="22"/>
      <c r="H19" s="23"/>
      <c r="I19" s="8"/>
      <c r="J19" s="23"/>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row>
    <row r="20" spans="1:46" ht="12.75" customHeight="1">
      <c r="A20" s="30" t="str">
        <f t="shared" ca="1" si="0"/>
        <v>Il n’y a pas de limite de temps pour remplir le questionnaire, mais nous vous conseillons de répondre assez vite aux questions.</v>
      </c>
      <c r="B20" s="2"/>
      <c r="C20" s="21" t="s">
        <v>43</v>
      </c>
      <c r="D20" s="21" t="s">
        <v>44</v>
      </c>
      <c r="E20" s="21"/>
      <c r="F20" s="21"/>
      <c r="G20" s="22"/>
      <c r="H20" s="23"/>
      <c r="I20" s="8"/>
      <c r="J20" s="23"/>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row>
    <row r="21" spans="1:46" ht="12.75" customHeight="1">
      <c r="A21" s="30" t="str">
        <f t="shared" ca="1" si="0"/>
        <v>Nous vous prions d’éviter autant que possible la réponse « je ne sais pas ». Veuillez répondre à chacune des 168 questions.</v>
      </c>
      <c r="B21" s="2"/>
      <c r="C21" s="21" t="s">
        <v>45</v>
      </c>
      <c r="D21" s="21" t="s">
        <v>46</v>
      </c>
      <c r="E21" s="21"/>
      <c r="F21" s="21"/>
      <c r="G21" s="22"/>
      <c r="H21" s="23"/>
      <c r="I21" s="8"/>
      <c r="J21" s="23"/>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row>
    <row r="22" spans="1:46" ht="12.75" customHeight="1">
      <c r="A22" s="30" t="str">
        <f t="shared" ca="1" si="0"/>
        <v>Ce questionnaire est destiné à fournir des informations sur vos compétences personnelles et managériales.</v>
      </c>
      <c r="B22" s="2"/>
      <c r="C22" s="21" t="s">
        <v>47</v>
      </c>
      <c r="D22" s="21" t="s">
        <v>48</v>
      </c>
      <c r="E22" s="21"/>
      <c r="F22" s="21"/>
      <c r="G22" s="22"/>
      <c r="H22" s="23"/>
      <c r="I22" s="8"/>
      <c r="J22" s="23"/>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row>
    <row r="23" spans="1:46" ht="12.75" customHeight="1">
      <c r="A23" s="30" t="str">
        <f t="shared" ca="1" si="0"/>
        <v>Je préfère être encadré(e) plutôt que de prendre moi-même les commandes</v>
      </c>
      <c r="B23" s="2"/>
      <c r="C23" s="21" t="s">
        <v>49</v>
      </c>
      <c r="D23" s="21" t="s">
        <v>50</v>
      </c>
      <c r="E23" s="21"/>
      <c r="F23" s="21"/>
      <c r="G23" s="22"/>
      <c r="H23" s="23"/>
      <c r="I23" s="8"/>
      <c r="J23" s="23"/>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row>
    <row r="24" spans="1:46" ht="12.75" customHeight="1">
      <c r="A24" s="30" t="str">
        <f t="shared" ca="1" si="0"/>
        <v>Je suis prêt(e) à ajuster les règles</v>
      </c>
      <c r="B24" s="2"/>
      <c r="C24" s="21" t="s">
        <v>51</v>
      </c>
      <c r="D24" s="21" t="s">
        <v>52</v>
      </c>
      <c r="E24" s="21"/>
      <c r="F24" s="21"/>
      <c r="G24" s="22"/>
      <c r="H24" s="23"/>
      <c r="I24" s="8"/>
      <c r="J24" s="23"/>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row>
    <row r="25" spans="1:46" ht="12.75" customHeight="1">
      <c r="A25" s="30" t="str">
        <f t="shared" ca="1" si="0"/>
        <v>J'aime jouer avec les choses et les améliorer</v>
      </c>
      <c r="B25" s="2"/>
      <c r="C25" s="21" t="s">
        <v>53</v>
      </c>
      <c r="D25" s="21" t="s">
        <v>54</v>
      </c>
      <c r="E25" s="21"/>
      <c r="F25" s="21"/>
      <c r="G25" s="22"/>
      <c r="H25" s="23"/>
      <c r="I25" s="8"/>
      <c r="J25" s="23"/>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row>
    <row r="26" spans="1:46" ht="12.75" customHeight="1">
      <c r="A26" s="30" t="str">
        <f t="shared" ca="1" si="0"/>
        <v>Je suis ouvert(e) aux changements</v>
      </c>
      <c r="B26" s="2"/>
      <c r="C26" s="21" t="s">
        <v>55</v>
      </c>
      <c r="D26" s="21" t="s">
        <v>56</v>
      </c>
      <c r="E26" s="21"/>
      <c r="F26" s="21"/>
      <c r="G26" s="22"/>
      <c r="H26" s="23"/>
      <c r="I26" s="8"/>
      <c r="J26" s="23"/>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row>
    <row r="27" spans="1:46" ht="12.75" customHeight="1">
      <c r="A27" s="30" t="str">
        <f t="shared" ca="1" si="0"/>
        <v xml:space="preserve">J'aime décomposer les problèmes en leurs différentes composantes </v>
      </c>
      <c r="B27" s="2"/>
      <c r="C27" s="21" t="s">
        <v>57</v>
      </c>
      <c r="D27" s="21" t="s">
        <v>58</v>
      </c>
      <c r="E27" s="21"/>
      <c r="F27" s="21"/>
      <c r="G27" s="22"/>
      <c r="H27" s="23"/>
      <c r="I27" s="8"/>
      <c r="J27" s="23"/>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row>
    <row r="28" spans="1:46" ht="12.75" customHeight="1">
      <c r="A28" s="30" t="str">
        <f t="shared" ca="1" si="0"/>
        <v>Je n'hésite que très rarement lorsque je dois prendre des décisions</v>
      </c>
      <c r="B28" s="2"/>
      <c r="C28" s="21" t="s">
        <v>59</v>
      </c>
      <c r="D28" s="21" t="s">
        <v>60</v>
      </c>
      <c r="E28" s="21"/>
      <c r="F28" s="21"/>
      <c r="G28" s="22"/>
      <c r="H28" s="23"/>
      <c r="I28" s="8"/>
      <c r="J28" s="23"/>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row>
    <row r="29" spans="1:46" ht="12.75" customHeight="1">
      <c r="A29" s="30" t="str">
        <f t="shared" ca="1" si="0"/>
        <v xml:space="preserve">Je me précipite souvent sur les choses sans être entièrement préparé(e) </v>
      </c>
      <c r="B29" s="2"/>
      <c r="C29" s="21" t="s">
        <v>61</v>
      </c>
      <c r="D29" s="21" t="s">
        <v>62</v>
      </c>
      <c r="E29" s="21"/>
      <c r="F29" s="21"/>
      <c r="G29" s="22"/>
      <c r="H29" s="23"/>
      <c r="I29" s="8"/>
      <c r="J29" s="23"/>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row>
    <row r="30" spans="1:46" ht="12.75" customHeight="1">
      <c r="A30" s="30" t="str">
        <f t="shared" ca="1" si="0"/>
        <v xml:space="preserve">Je place la barre très haut </v>
      </c>
      <c r="B30" s="2"/>
      <c r="C30" s="21" t="s">
        <v>63</v>
      </c>
      <c r="D30" s="21" t="s">
        <v>64</v>
      </c>
      <c r="E30" s="21"/>
      <c r="F30" s="21"/>
      <c r="G30" s="22"/>
      <c r="H30" s="23"/>
      <c r="I30" s="8"/>
      <c r="J30" s="23"/>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row>
    <row r="31" spans="1:46" ht="12.75" customHeight="1">
      <c r="A31" s="30" t="str">
        <f t="shared" ca="1" si="0"/>
        <v>J'exprime mes idées de manière claire et nette</v>
      </c>
      <c r="B31" s="2"/>
      <c r="C31" s="21" t="s">
        <v>65</v>
      </c>
      <c r="D31" s="21" t="s">
        <v>66</v>
      </c>
      <c r="E31" s="21"/>
      <c r="F31" s="21"/>
      <c r="G31" s="22"/>
      <c r="H31" s="23"/>
      <c r="I31" s="8"/>
      <c r="J31" s="23"/>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row>
    <row r="32" spans="1:46" ht="12.75" customHeight="1">
      <c r="A32" s="30" t="str">
        <f t="shared" ca="1" si="0"/>
        <v>Je m'efforce d'apporter une réponse utile aux demandes des autres</v>
      </c>
      <c r="B32" s="2"/>
      <c r="C32" s="21" t="s">
        <v>67</v>
      </c>
      <c r="D32" s="21" t="s">
        <v>68</v>
      </c>
      <c r="E32" s="21"/>
      <c r="F32" s="21"/>
      <c r="G32" s="22"/>
      <c r="H32" s="23"/>
      <c r="I32" s="8"/>
      <c r="J32" s="23"/>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row>
    <row r="33" spans="1:46" ht="12.75" customHeight="1">
      <c r="A33" s="30" t="str">
        <f t="shared" ca="1" si="0"/>
        <v>Je suis assez vif/vive et enthousiaste</v>
      </c>
      <c r="B33" s="2"/>
      <c r="C33" s="21" t="s">
        <v>69</v>
      </c>
      <c r="D33" s="21" t="s">
        <v>70</v>
      </c>
      <c r="E33" s="21"/>
      <c r="F33" s="21"/>
      <c r="G33" s="22"/>
      <c r="H33" s="23"/>
      <c r="I33" s="8"/>
      <c r="J33" s="23"/>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row>
    <row r="34" spans="1:46" ht="12.75" customHeight="1">
      <c r="A34" s="30" t="str">
        <f t="shared" ca="1" si="0"/>
        <v>J'ai l'esprit d'équipe</v>
      </c>
      <c r="B34" s="2"/>
      <c r="C34" s="21" t="s">
        <v>71</v>
      </c>
      <c r="D34" s="21" t="s">
        <v>72</v>
      </c>
      <c r="E34" s="21"/>
      <c r="F34" s="21"/>
      <c r="G34" s="22"/>
      <c r="H34" s="23"/>
      <c r="I34" s="8"/>
      <c r="J34" s="23"/>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row>
    <row r="35" spans="1:46" ht="12.75" customHeight="1">
      <c r="A35" s="30" t="str">
        <f t="shared" ca="1" si="0"/>
        <v>Je suis extrêmement ambitieux/ambitieuse et ai l'esprit de compétition</v>
      </c>
      <c r="B35" s="2"/>
      <c r="C35" s="21" t="s">
        <v>73</v>
      </c>
      <c r="D35" s="21" t="s">
        <v>74</v>
      </c>
      <c r="E35" s="21"/>
      <c r="F35" s="21"/>
      <c r="G35" s="22"/>
      <c r="H35" s="23"/>
      <c r="I35" s="8"/>
      <c r="J35" s="23"/>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row>
    <row r="36" spans="1:46" ht="12.75" customHeight="1">
      <c r="A36" s="30" t="str">
        <f t="shared" ca="1" si="0"/>
        <v>La plupart du temps, je ne traite pas mes collègues comme des clients</v>
      </c>
      <c r="B36" s="2"/>
      <c r="C36" s="21" t="s">
        <v>75</v>
      </c>
      <c r="D36" s="21" t="s">
        <v>76</v>
      </c>
      <c r="E36" s="21"/>
      <c r="F36" s="21"/>
      <c r="G36" s="22"/>
      <c r="H36" s="23"/>
      <c r="I36" s="8"/>
      <c r="J36" s="23"/>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row>
    <row r="37" spans="1:46" ht="12.75" customHeight="1">
      <c r="A37" s="30" t="str">
        <f t="shared" ca="1" si="0"/>
        <v>J'ai le souci de la performance</v>
      </c>
      <c r="B37" s="2"/>
      <c r="C37" s="21" t="s">
        <v>77</v>
      </c>
      <c r="D37" s="21" t="s">
        <v>78</v>
      </c>
      <c r="E37" s="21"/>
      <c r="F37" s="21"/>
      <c r="G37" s="22"/>
      <c r="H37" s="23"/>
      <c r="I37" s="8"/>
      <c r="J37" s="23"/>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row>
    <row r="38" spans="1:46" ht="12.75" customHeight="1">
      <c r="A38" s="30" t="str">
        <f t="shared" ca="1" si="0"/>
        <v>J'estime qu'il est de mon devoir de veiller à mon développement personnel</v>
      </c>
      <c r="B38" s="2"/>
      <c r="C38" s="21" t="s">
        <v>79</v>
      </c>
      <c r="D38" s="21" t="s">
        <v>80</v>
      </c>
      <c r="E38" s="21"/>
      <c r="F38" s="21"/>
      <c r="G38" s="22"/>
      <c r="H38" s="23"/>
      <c r="I38" s="8"/>
      <c r="J38" s="23"/>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row>
    <row r="39" spans="1:46" ht="12.75" customHeight="1">
      <c r="A39" s="30" t="str">
        <f t="shared" ca="1" si="0"/>
        <v>Je mets en confiance</v>
      </c>
      <c r="B39" s="2"/>
      <c r="C39" s="21" t="s">
        <v>81</v>
      </c>
      <c r="D39" s="21" t="s">
        <v>82</v>
      </c>
      <c r="E39" s="21"/>
      <c r="F39" s="21"/>
      <c r="G39" s="22"/>
      <c r="H39" s="23"/>
      <c r="I39" s="8"/>
      <c r="J39" s="23"/>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row>
    <row r="40" spans="1:46" ht="12.75" customHeight="1">
      <c r="A40" s="30" t="str">
        <f t="shared" ca="1" si="0"/>
        <v>Je suis à l'écoute des désirs de l'équipe</v>
      </c>
      <c r="B40" s="2"/>
      <c r="C40" s="21" t="s">
        <v>83</v>
      </c>
      <c r="D40" s="21" t="s">
        <v>84</v>
      </c>
      <c r="E40" s="21"/>
      <c r="F40" s="21"/>
      <c r="G40" s="22"/>
      <c r="H40" s="23"/>
      <c r="I40" s="8"/>
      <c r="J40" s="23"/>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row>
    <row r="41" spans="1:46" ht="12.75" customHeight="1">
      <c r="A41" s="30" t="str">
        <f t="shared" ca="1" si="0"/>
        <v>Je ne coache pas souvent les autres</v>
      </c>
      <c r="B41" s="2"/>
      <c r="C41" s="21" t="s">
        <v>85</v>
      </c>
      <c r="D41" s="21" t="s">
        <v>86</v>
      </c>
      <c r="E41" s="21"/>
      <c r="F41" s="21"/>
      <c r="G41" s="22"/>
      <c r="H41" s="23"/>
      <c r="I41" s="8"/>
      <c r="J41" s="23"/>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row>
    <row r="42" spans="1:46" ht="12.75" customHeight="1">
      <c r="A42" s="30" t="str">
        <f t="shared" ca="1" si="0"/>
        <v>Je suis en excellente condition physique et intellectuelle</v>
      </c>
      <c r="B42" s="2"/>
      <c r="C42" s="21" t="s">
        <v>87</v>
      </c>
      <c r="D42" s="21" t="s">
        <v>88</v>
      </c>
      <c r="E42" s="21"/>
      <c r="F42" s="21"/>
      <c r="G42" s="22"/>
      <c r="H42" s="23"/>
      <c r="I42" s="8"/>
      <c r="J42" s="23"/>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row>
    <row r="43" spans="1:46" ht="12.75" customHeight="1">
      <c r="A43" s="30" t="str">
        <f t="shared" ca="1" si="0"/>
        <v>Lorsque l'occasion se présente, j'ai tendance à mettre mes qualités en avant</v>
      </c>
      <c r="B43" s="2"/>
      <c r="C43" s="21" t="s">
        <v>89</v>
      </c>
      <c r="D43" s="21" t="s">
        <v>90</v>
      </c>
      <c r="E43" s="21"/>
      <c r="F43" s="21"/>
      <c r="G43" s="22"/>
      <c r="H43" s="23"/>
      <c r="I43" s="8"/>
      <c r="J43" s="23"/>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row>
    <row r="44" spans="1:46" ht="12.75" customHeight="1">
      <c r="A44" s="30" t="str">
        <f t="shared" ca="1" si="0"/>
        <v>Je n'ai pas trop le goût du risque</v>
      </c>
      <c r="B44" s="2"/>
      <c r="C44" s="21" t="s">
        <v>91</v>
      </c>
      <c r="D44" s="21" t="s">
        <v>92</v>
      </c>
      <c r="E44" s="21"/>
      <c r="F44" s="21"/>
      <c r="G44" s="22"/>
      <c r="H44" s="23"/>
      <c r="I44" s="8"/>
      <c r="J44" s="23"/>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row>
    <row r="45" spans="1:46" ht="12.75" customHeight="1">
      <c r="A45" s="30" t="str">
        <f t="shared" ca="1" si="0"/>
        <v>Je suis assez doué(e) pour venir à bout des formalités bureaucratiques</v>
      </c>
      <c r="B45" s="2"/>
      <c r="C45" s="21" t="s">
        <v>93</v>
      </c>
      <c r="D45" s="21" t="s">
        <v>94</v>
      </c>
      <c r="E45" s="21"/>
      <c r="F45" s="21"/>
      <c r="G45" s="22"/>
      <c r="H45" s="23"/>
      <c r="I45" s="8"/>
      <c r="J45" s="23"/>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row>
    <row r="46" spans="1:46" ht="12.75" customHeight="1">
      <c r="A46" s="30" t="str">
        <f t="shared" ca="1" si="0"/>
        <v>J'ai souvent des idées et des approches à la fois novatrices et imaginatives</v>
      </c>
      <c r="B46" s="2"/>
      <c r="C46" s="21" t="s">
        <v>95</v>
      </c>
      <c r="D46" s="21" t="s">
        <v>96</v>
      </c>
      <c r="E46" s="21"/>
      <c r="F46" s="21"/>
      <c r="G46" s="22"/>
      <c r="H46" s="23"/>
      <c r="I46" s="8"/>
      <c r="J46" s="23"/>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row>
    <row r="47" spans="1:46" ht="12.75" customHeight="1">
      <c r="A47" s="30" t="str">
        <f t="shared" ca="1" si="0"/>
        <v>Je manque un peu de souplesse</v>
      </c>
      <c r="B47" s="2"/>
      <c r="C47" s="21" t="s">
        <v>97</v>
      </c>
      <c r="D47" s="21" t="s">
        <v>98</v>
      </c>
      <c r="E47" s="21"/>
      <c r="F47" s="21"/>
      <c r="G47" s="22"/>
      <c r="H47" s="23"/>
      <c r="I47" s="8"/>
      <c r="J47" s="23"/>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row>
    <row r="48" spans="1:46" ht="12.75" customHeight="1">
      <c r="A48" s="30" t="str">
        <f t="shared" ca="1" si="0"/>
        <v>J'ai tendance à me précipiter sur les choses sans réfléchir</v>
      </c>
      <c r="B48" s="2"/>
      <c r="C48" s="21" t="s">
        <v>99</v>
      </c>
      <c r="D48" s="21" t="s">
        <v>100</v>
      </c>
      <c r="E48" s="21"/>
      <c r="F48" s="21"/>
      <c r="G48" s="22"/>
      <c r="H48" s="23"/>
      <c r="I48" s="8"/>
      <c r="J48" s="23"/>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row>
    <row r="49" spans="1:46" ht="12.75" customHeight="1">
      <c r="A49" s="30" t="str">
        <f t="shared" ca="1" si="0"/>
        <v>J'agis parfois avec lenteur</v>
      </c>
      <c r="B49" s="2"/>
      <c r="C49" s="21" t="s">
        <v>101</v>
      </c>
      <c r="D49" s="21" t="s">
        <v>102</v>
      </c>
      <c r="E49" s="21"/>
      <c r="F49" s="21"/>
      <c r="G49" s="22"/>
      <c r="H49" s="23"/>
      <c r="I49" s="8"/>
      <c r="J49" s="23"/>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row>
    <row r="50" spans="1:46" ht="12.75" customHeight="1">
      <c r="A50" s="30" t="str">
        <f t="shared" ca="1" si="0"/>
        <v xml:space="preserve">J'organise mon temps efficacement </v>
      </c>
      <c r="B50" s="2"/>
      <c r="C50" s="21" t="s">
        <v>103</v>
      </c>
      <c r="D50" s="21" t="s">
        <v>104</v>
      </c>
      <c r="E50" s="21"/>
      <c r="F50" s="21"/>
      <c r="G50" s="22"/>
      <c r="H50" s="23"/>
      <c r="I50" s="8"/>
      <c r="J50" s="23"/>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row>
    <row r="51" spans="1:46" ht="12.75" customHeight="1">
      <c r="A51" s="30" t="str">
        <f t="shared" ca="1" si="0"/>
        <v>Il m'arrive de ne pas boucler certaines tâches</v>
      </c>
      <c r="B51" s="2"/>
      <c r="C51" s="21" t="s">
        <v>105</v>
      </c>
      <c r="D51" s="21" t="s">
        <v>106</v>
      </c>
      <c r="E51" s="21"/>
      <c r="F51" s="21"/>
      <c r="G51" s="22"/>
      <c r="H51" s="23"/>
      <c r="I51" s="8"/>
      <c r="J51" s="23"/>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row>
    <row r="52" spans="1:46" ht="12.75" customHeight="1">
      <c r="A52" s="30" t="str">
        <f t="shared" ca="1" si="0"/>
        <v>Je ne suis pas toujours très énergique et déterminé(e)</v>
      </c>
      <c r="B52" s="2"/>
      <c r="C52" s="21" t="s">
        <v>107</v>
      </c>
      <c r="D52" s="21" t="s">
        <v>108</v>
      </c>
      <c r="E52" s="21"/>
      <c r="F52" s="21"/>
      <c r="G52" s="22"/>
      <c r="H52" s="23"/>
      <c r="I52" s="8"/>
      <c r="J52" s="23"/>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row>
    <row r="53" spans="1:46" ht="12.75" customHeight="1">
      <c r="A53" s="30" t="str">
        <f t="shared" ca="1" si="0"/>
        <v>J'oublie parfois de demander leur avis aux autres</v>
      </c>
      <c r="B53" s="2"/>
      <c r="C53" s="21" t="s">
        <v>109</v>
      </c>
      <c r="D53" s="21" t="s">
        <v>110</v>
      </c>
      <c r="E53" s="21"/>
      <c r="F53" s="21"/>
      <c r="G53" s="22"/>
      <c r="H53" s="23"/>
      <c r="I53" s="8"/>
      <c r="J53" s="23"/>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row>
    <row r="54" spans="1:46" ht="12.75" customHeight="1">
      <c r="A54" s="30" t="str">
        <f t="shared" ca="1" si="0"/>
        <v>Je suis d'un naturel plutôt solitaire</v>
      </c>
      <c r="B54" s="2"/>
      <c r="C54" s="21" t="s">
        <v>111</v>
      </c>
      <c r="D54" s="21" t="s">
        <v>112</v>
      </c>
      <c r="E54" s="21"/>
      <c r="F54" s="21"/>
      <c r="G54" s="22"/>
      <c r="H54" s="23"/>
      <c r="I54" s="8"/>
      <c r="J54" s="23"/>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row>
    <row r="55" spans="1:46" ht="12.75" customHeight="1">
      <c r="A55" s="30" t="str">
        <f t="shared" ca="1" si="0"/>
        <v>J'aime travailler en équipe</v>
      </c>
      <c r="B55" s="2"/>
      <c r="C55" s="21" t="s">
        <v>113</v>
      </c>
      <c r="D55" s="21" t="s">
        <v>114</v>
      </c>
      <c r="E55" s="21"/>
      <c r="F55" s="21"/>
      <c r="G55" s="22"/>
      <c r="H55" s="23"/>
      <c r="I55" s="8"/>
      <c r="J55" s="23"/>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row>
    <row r="56" spans="1:46" ht="12.75" customHeight="1">
      <c r="A56" s="30" t="str">
        <f t="shared" ca="1" si="0"/>
        <v>Dans mon travail, je fais le strict nécessaire</v>
      </c>
      <c r="B56" s="2"/>
      <c r="C56" s="21" t="s">
        <v>115</v>
      </c>
      <c r="D56" s="21" t="s">
        <v>116</v>
      </c>
      <c r="E56" s="21"/>
      <c r="F56" s="21"/>
      <c r="G56" s="22"/>
      <c r="H56" s="23"/>
      <c r="I56" s="8"/>
      <c r="J56" s="23"/>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row>
    <row r="57" spans="1:46" ht="12.75" customHeight="1">
      <c r="A57" s="30" t="str">
        <f t="shared" ca="1" si="0"/>
        <v>Je ne suis pas très au fait des besoins des clients</v>
      </c>
      <c r="B57" s="2"/>
      <c r="C57" s="21" t="s">
        <v>117</v>
      </c>
      <c r="D57" s="21" t="s">
        <v>118</v>
      </c>
      <c r="E57" s="21"/>
      <c r="F57" s="21"/>
      <c r="G57" s="22"/>
      <c r="H57" s="23"/>
      <c r="I57" s="8"/>
      <c r="J57" s="23"/>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row>
    <row r="58" spans="1:46" ht="12.75" customHeight="1">
      <c r="A58" s="30" t="str">
        <f t="shared" ca="1" si="0"/>
        <v xml:space="preserve">Je n'arrive pas à repérer les rapports de force décisifs </v>
      </c>
      <c r="B58" s="2"/>
      <c r="C58" s="21" t="s">
        <v>119</v>
      </c>
      <c r="D58" s="21" t="s">
        <v>120</v>
      </c>
      <c r="E58" s="21"/>
      <c r="F58" s="21"/>
      <c r="G58" s="22"/>
      <c r="H58" s="23"/>
      <c r="I58" s="8"/>
      <c r="J58" s="23"/>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row>
    <row r="59" spans="1:46" ht="12.75" customHeight="1">
      <c r="A59" s="30" t="str">
        <f t="shared" ca="1" si="0"/>
        <v xml:space="preserve">Je n'ai pas d'objectifs d'apprentissage précis </v>
      </c>
      <c r="B59" s="2"/>
      <c r="C59" s="21" t="s">
        <v>121</v>
      </c>
      <c r="D59" s="21" t="s">
        <v>122</v>
      </c>
      <c r="E59" s="21"/>
      <c r="F59" s="21"/>
      <c r="G59" s="22"/>
      <c r="H59" s="23"/>
      <c r="I59" s="8"/>
      <c r="J59" s="23"/>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row>
    <row r="60" spans="1:46" ht="12.75" customHeight="1">
      <c r="A60" s="30" t="str">
        <f t="shared" ca="1" si="0"/>
        <v>Je ne suis pas quelqu'un de particulièrement dynamique</v>
      </c>
      <c r="B60" s="2"/>
      <c r="C60" s="21" t="s">
        <v>123</v>
      </c>
      <c r="D60" s="21" t="s">
        <v>124</v>
      </c>
      <c r="E60" s="21"/>
      <c r="F60" s="21"/>
      <c r="G60" s="22"/>
      <c r="H60" s="23"/>
      <c r="I60" s="8"/>
      <c r="J60" s="23"/>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row>
    <row r="61" spans="1:46" ht="12.75" customHeight="1">
      <c r="A61" s="30" t="str">
        <f t="shared" ca="1" si="0"/>
        <v>Il m'arrive d'oublier de m'enquérir de l'opinion des autres</v>
      </c>
      <c r="B61" s="2"/>
      <c r="C61" s="21" t="s">
        <v>125</v>
      </c>
      <c r="D61" s="21" t="s">
        <v>126</v>
      </c>
      <c r="E61" s="21"/>
      <c r="F61" s="21"/>
      <c r="G61" s="22"/>
      <c r="H61" s="23"/>
      <c r="I61" s="8"/>
      <c r="J61" s="23"/>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row>
    <row r="62" spans="1:46" ht="12.75" customHeight="1">
      <c r="A62" s="30" t="str">
        <f t="shared" ca="1" si="0"/>
        <v xml:space="preserve">J'essaie de créer un environnement de travail stimulant </v>
      </c>
      <c r="B62" s="2"/>
      <c r="C62" s="21" t="s">
        <v>127</v>
      </c>
      <c r="D62" s="21" t="s">
        <v>128</v>
      </c>
      <c r="E62" s="21"/>
      <c r="F62" s="21"/>
      <c r="G62" s="22"/>
      <c r="H62" s="23"/>
      <c r="I62" s="8"/>
      <c r="J62" s="23"/>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row>
    <row r="63" spans="1:46" ht="12.75" customHeight="1">
      <c r="A63" s="30" t="str">
        <f t="shared" ca="1" si="0"/>
        <v xml:space="preserve">J'aborde calmement les situations difficiles </v>
      </c>
      <c r="B63" s="2"/>
      <c r="C63" s="21" t="s">
        <v>129</v>
      </c>
      <c r="D63" s="21" t="s">
        <v>130</v>
      </c>
      <c r="E63" s="21"/>
      <c r="F63" s="21"/>
      <c r="G63" s="22"/>
      <c r="H63" s="23"/>
      <c r="I63" s="8"/>
      <c r="J63" s="23"/>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row>
    <row r="64" spans="1:46" ht="12.75" customHeight="1">
      <c r="A64" s="30" t="str">
        <f t="shared" ca="1" si="0"/>
        <v>Je n'ai pas tendance à exagérer</v>
      </c>
      <c r="B64" s="2"/>
      <c r="C64" s="21" t="s">
        <v>131</v>
      </c>
      <c r="D64" s="21" t="s">
        <v>132</v>
      </c>
      <c r="E64" s="21"/>
      <c r="F64" s="21"/>
      <c r="G64" s="22"/>
      <c r="H64" s="23"/>
      <c r="I64" s="8"/>
      <c r="J64" s="23"/>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row>
    <row r="65" spans="1:46" ht="12.75" customHeight="1">
      <c r="A65" s="30" t="str">
        <f t="shared" ca="1" si="0"/>
        <v>Je m'acquitte de mes tâches avec rapidité</v>
      </c>
      <c r="B65" s="2"/>
      <c r="C65" s="21" t="s">
        <v>133</v>
      </c>
      <c r="D65" s="21" t="s">
        <v>134</v>
      </c>
      <c r="E65" s="21"/>
      <c r="F65" s="21"/>
      <c r="G65" s="22"/>
      <c r="H65" s="23"/>
      <c r="I65" s="8"/>
      <c r="J65" s="23"/>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row>
    <row r="66" spans="1:46" ht="12.75" customHeight="1">
      <c r="A66" s="30" t="str">
        <f t="shared" ca="1" si="0"/>
        <v>J'apprécie la stabilité, l'ordre et la continuité</v>
      </c>
      <c r="B66" s="2"/>
      <c r="C66" s="21" t="s">
        <v>135</v>
      </c>
      <c r="D66" s="21" t="s">
        <v>136</v>
      </c>
      <c r="E66" s="21"/>
      <c r="F66" s="21"/>
      <c r="G66" s="22"/>
      <c r="H66" s="23"/>
      <c r="I66" s="8"/>
      <c r="J66" s="23"/>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row>
    <row r="67" spans="1:46" ht="12.75" customHeight="1">
      <c r="A67" s="30" t="str">
        <f t="shared" ca="1" si="0"/>
        <v>Je ne suis pas particulièrement créatif/créative</v>
      </c>
      <c r="B67" s="2"/>
      <c r="C67" s="21" t="s">
        <v>137</v>
      </c>
      <c r="D67" s="21" t="s">
        <v>138</v>
      </c>
      <c r="E67" s="21"/>
      <c r="F67" s="21"/>
      <c r="G67" s="22"/>
      <c r="H67" s="23"/>
      <c r="I67" s="8"/>
      <c r="J67" s="23"/>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row>
    <row r="68" spans="1:46" ht="12.75" customHeight="1">
      <c r="A68" s="30" t="str">
        <f t="shared" ca="1" si="0"/>
        <v>Je suis doué(e) pour la discussion et les échanges de vues</v>
      </c>
      <c r="B68" s="2"/>
      <c r="C68" s="21" t="s">
        <v>139</v>
      </c>
      <c r="D68" s="21" t="s">
        <v>140</v>
      </c>
      <c r="E68" s="21"/>
      <c r="F68" s="21"/>
      <c r="G68" s="22"/>
      <c r="H68" s="23"/>
      <c r="I68" s="8"/>
      <c r="J68" s="23"/>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row>
    <row r="69" spans="1:46" ht="12.75" customHeight="1">
      <c r="A69" s="30" t="str">
        <f t="shared" ca="1" si="0"/>
        <v xml:space="preserve">Je me concentre généralement sur les sujets les plus importants </v>
      </c>
      <c r="B69" s="2"/>
      <c r="C69" s="21" t="s">
        <v>141</v>
      </c>
      <c r="D69" s="21" t="s">
        <v>142</v>
      </c>
      <c r="E69" s="21"/>
      <c r="F69" s="21"/>
      <c r="G69" s="22"/>
      <c r="H69" s="23"/>
      <c r="I69" s="8"/>
      <c r="J69" s="23"/>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row>
    <row r="70" spans="1:46" ht="12.75" customHeight="1">
      <c r="A70" s="30" t="str">
        <f t="shared" ca="1" si="0"/>
        <v>J'assume l'entière responsabilité de mes décisions</v>
      </c>
      <c r="B70" s="2"/>
      <c r="C70" s="21" t="s">
        <v>143</v>
      </c>
      <c r="D70" s="21" t="s">
        <v>144</v>
      </c>
      <c r="E70" s="21"/>
      <c r="F70" s="21"/>
      <c r="G70" s="22"/>
      <c r="H70" s="23"/>
      <c r="I70" s="8"/>
      <c r="J70" s="23"/>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row>
    <row r="71" spans="1:46" ht="12.75" customHeight="1">
      <c r="A71" s="30" t="str">
        <f t="shared" ca="1" si="0"/>
        <v>J'établis des priorités lorsque je m'acquitte de mes tâches</v>
      </c>
      <c r="B71" s="2"/>
      <c r="C71" s="21" t="s">
        <v>145</v>
      </c>
      <c r="D71" s="21" t="s">
        <v>146</v>
      </c>
      <c r="E71" s="21"/>
      <c r="F71" s="21"/>
      <c r="G71" s="22"/>
      <c r="H71" s="23"/>
      <c r="I71" s="8"/>
      <c r="J71" s="23"/>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row>
    <row r="72" spans="1:46" ht="12.75" customHeight="1">
      <c r="A72" s="30" t="str">
        <f t="shared" ca="1" si="0"/>
        <v>Je tourne parfois le dos aux problèmes</v>
      </c>
      <c r="B72" s="2"/>
      <c r="C72" s="21" t="s">
        <v>147</v>
      </c>
      <c r="D72" s="21" t="s">
        <v>148</v>
      </c>
      <c r="E72" s="21"/>
      <c r="F72" s="21"/>
      <c r="G72" s="22"/>
      <c r="H72" s="23"/>
      <c r="I72" s="8"/>
      <c r="J72" s="23"/>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row>
    <row r="73" spans="1:46" ht="12.75" customHeight="1">
      <c r="A73" s="30" t="str">
        <f t="shared" ca="1" si="0"/>
        <v>Je ne suis pas un bon orateur / une bonne oratrice</v>
      </c>
      <c r="B73" s="2"/>
      <c r="C73" s="21" t="s">
        <v>149</v>
      </c>
      <c r="D73" s="21" t="s">
        <v>150</v>
      </c>
      <c r="E73" s="21"/>
      <c r="F73" s="21"/>
      <c r="G73" s="22"/>
      <c r="H73" s="23"/>
      <c r="I73" s="8"/>
      <c r="J73" s="23"/>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row>
    <row r="74" spans="1:46" ht="12.75" customHeight="1">
      <c r="A74" s="30" t="str">
        <f t="shared" ca="1" si="0"/>
        <v>Je suis sensible aux besoins et aux sentiments des autres</v>
      </c>
      <c r="B74" s="2"/>
      <c r="C74" s="21" t="s">
        <v>151</v>
      </c>
      <c r="D74" s="21" t="s">
        <v>152</v>
      </c>
      <c r="E74" s="21"/>
      <c r="F74" s="21"/>
      <c r="G74" s="22"/>
      <c r="H74" s="23"/>
      <c r="I74" s="8"/>
      <c r="J74" s="23"/>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row>
    <row r="75" spans="1:46" ht="12.75" customHeight="1">
      <c r="A75" s="30" t="str">
        <f t="shared" ca="1" si="0"/>
        <v>J'évite de me lier d'amitié avec les collègues</v>
      </c>
      <c r="B75" s="2"/>
      <c r="C75" s="21" t="s">
        <v>153</v>
      </c>
      <c r="D75" s="21" t="s">
        <v>154</v>
      </c>
      <c r="E75" s="21"/>
      <c r="F75" s="21"/>
      <c r="G75" s="22"/>
      <c r="H75" s="23"/>
      <c r="I75" s="8"/>
      <c r="J75" s="23"/>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row>
    <row r="76" spans="1:46" ht="12.75" customHeight="1">
      <c r="A76" s="30" t="str">
        <f t="shared" ca="1" si="0"/>
        <v>J'ai plutôt tendance à faire cavalier seul qu'à agir en équipe</v>
      </c>
      <c r="B76" s="2"/>
      <c r="C76" s="21" t="s">
        <v>155</v>
      </c>
      <c r="D76" s="21" t="s">
        <v>156</v>
      </c>
      <c r="E76" s="21"/>
      <c r="F76" s="21"/>
      <c r="G76" s="22"/>
      <c r="H76" s="23"/>
      <c r="I76" s="8"/>
      <c r="J76" s="23"/>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row>
    <row r="77" spans="1:46" ht="12.75" customHeight="1">
      <c r="A77" s="30" t="str">
        <f t="shared" ca="1" si="0"/>
        <v>J'ai la volonté de gagner</v>
      </c>
      <c r="B77" s="2"/>
      <c r="C77" s="21" t="s">
        <v>157</v>
      </c>
      <c r="D77" s="21" t="s">
        <v>158</v>
      </c>
      <c r="E77" s="21"/>
      <c r="F77" s="21"/>
      <c r="G77" s="22"/>
      <c r="H77" s="23"/>
      <c r="I77" s="8"/>
      <c r="J77" s="23"/>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row>
    <row r="78" spans="1:46" ht="12.75" customHeight="1">
      <c r="A78" s="30" t="str">
        <f t="shared" ca="1" si="0"/>
        <v>Je suis toujours courtois avec mes collègues</v>
      </c>
      <c r="B78" s="2"/>
      <c r="C78" s="21" t="s">
        <v>159</v>
      </c>
      <c r="D78" s="21" t="s">
        <v>160</v>
      </c>
      <c r="E78" s="21"/>
      <c r="F78" s="21"/>
      <c r="G78" s="22"/>
      <c r="H78" s="23"/>
      <c r="I78" s="8"/>
      <c r="J78" s="23"/>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row>
    <row r="79" spans="1:46" ht="12.75" customHeight="1">
      <c r="A79" s="30" t="str">
        <f t="shared" ca="1" si="0"/>
        <v>Je ne sais pas grand-chose de la concurrence</v>
      </c>
      <c r="B79" s="2"/>
      <c r="C79" s="21" t="s">
        <v>161</v>
      </c>
      <c r="D79" s="21" t="s">
        <v>162</v>
      </c>
      <c r="E79" s="21"/>
      <c r="F79" s="21"/>
      <c r="G79" s="22"/>
      <c r="H79" s="23"/>
      <c r="I79" s="8"/>
      <c r="J79" s="23"/>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row>
    <row r="80" spans="1:46" ht="12.75" customHeight="1">
      <c r="A80" s="30" t="str">
        <f t="shared" ca="1" si="0"/>
        <v>Je cherche des occasions de me mettre moi-même à l'épreuve</v>
      </c>
      <c r="B80" s="2"/>
      <c r="C80" s="21" t="s">
        <v>163</v>
      </c>
      <c r="D80" s="21" t="s">
        <v>164</v>
      </c>
      <c r="E80" s="21"/>
      <c r="F80" s="21"/>
      <c r="G80" s="22"/>
      <c r="H80" s="23"/>
      <c r="I80" s="8"/>
      <c r="J80" s="23"/>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row>
    <row r="81" spans="1:46" ht="12.75" customHeight="1">
      <c r="A81" s="30" t="str">
        <f t="shared" ca="1" si="0"/>
        <v>J'ai du charisme</v>
      </c>
      <c r="B81" s="2"/>
      <c r="C81" s="21" t="s">
        <v>165</v>
      </c>
      <c r="D81" s="21" t="s">
        <v>166</v>
      </c>
      <c r="E81" s="21"/>
      <c r="F81" s="21"/>
      <c r="G81" s="22"/>
      <c r="H81" s="23"/>
      <c r="I81" s="8"/>
      <c r="J81" s="23"/>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row>
    <row r="82" spans="1:46" ht="12.75" customHeight="1">
      <c r="A82" s="30" t="str">
        <f t="shared" ca="1" si="0"/>
        <v>Je prends mes décisions seul(e)</v>
      </c>
      <c r="B82" s="2"/>
      <c r="C82" s="21" t="s">
        <v>167</v>
      </c>
      <c r="D82" s="21" t="s">
        <v>168</v>
      </c>
      <c r="E82" s="21"/>
      <c r="F82" s="21"/>
      <c r="G82" s="22"/>
      <c r="H82" s="23"/>
      <c r="I82" s="8"/>
      <c r="J82" s="23"/>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row>
    <row r="83" spans="1:46" ht="12.75" customHeight="1">
      <c r="A83" s="30" t="str">
        <f t="shared" ca="1" si="0"/>
        <v xml:space="preserve">Je ne donne pas le bon exemple </v>
      </c>
      <c r="B83" s="2"/>
      <c r="C83" s="21" t="s">
        <v>169</v>
      </c>
      <c r="D83" s="21" t="s">
        <v>170</v>
      </c>
      <c r="E83" s="21"/>
      <c r="F83" s="21"/>
      <c r="G83" s="22"/>
      <c r="H83" s="23"/>
      <c r="I83" s="8"/>
      <c r="J83" s="23"/>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row>
    <row r="84" spans="1:46" ht="12.75" customHeight="1">
      <c r="A84" s="30" t="str">
        <f t="shared" ca="1" si="0"/>
        <v>J'ai une bonne maîtrise de moi-même</v>
      </c>
      <c r="B84" s="2"/>
      <c r="C84" s="21" t="s">
        <v>171</v>
      </c>
      <c r="D84" s="21" t="s">
        <v>172</v>
      </c>
      <c r="E84" s="21"/>
      <c r="F84" s="21"/>
      <c r="G84" s="22"/>
      <c r="H84" s="23"/>
      <c r="I84" s="8"/>
      <c r="J84" s="23"/>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row>
    <row r="85" spans="1:46" ht="12.75" customHeight="1">
      <c r="A85" s="30" t="str">
        <f t="shared" ca="1" si="0"/>
        <v>Je ne suis pas toujours celui/celle que j'ai l'air d'être</v>
      </c>
      <c r="B85" s="2"/>
      <c r="C85" s="21" t="s">
        <v>173</v>
      </c>
      <c r="D85" s="21" t="s">
        <v>174</v>
      </c>
      <c r="E85" s="21"/>
      <c r="F85" s="21"/>
      <c r="G85" s="22"/>
      <c r="H85" s="23"/>
      <c r="I85" s="8"/>
      <c r="J85" s="23"/>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row>
    <row r="86" spans="1:46" ht="12.75" customHeight="1">
      <c r="A86" s="30" t="str">
        <f t="shared" ca="1" si="0"/>
        <v>Page suivante (2/3)</v>
      </c>
      <c r="B86" s="2"/>
      <c r="C86" s="21" t="s">
        <v>175</v>
      </c>
      <c r="D86" s="21" t="s">
        <v>176</v>
      </c>
      <c r="E86" s="21"/>
      <c r="F86" s="21"/>
      <c r="G86" s="22"/>
      <c r="H86" s="23"/>
      <c r="I86" s="8"/>
      <c r="J86" s="23"/>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row>
    <row r="87" spans="1:46" ht="12.75" customHeight="1">
      <c r="A87" s="30" t="str">
        <f t="shared" ca="1" si="0"/>
        <v>p. 2/3</v>
      </c>
      <c r="B87" s="2"/>
      <c r="C87" s="31" t="s">
        <v>177</v>
      </c>
      <c r="D87" s="21" t="s">
        <v>178</v>
      </c>
      <c r="E87" s="21" t="s">
        <v>178</v>
      </c>
      <c r="F87" s="21"/>
      <c r="G87" s="22"/>
      <c r="H87" s="23"/>
      <c r="I87" s="8"/>
      <c r="J87" s="23"/>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row>
    <row r="88" spans="1:46" ht="12.75" customHeight="1">
      <c r="A88" s="30" t="str">
        <f t="shared" ca="1" si="0"/>
        <v>Je suis prêt(e) à tout donner</v>
      </c>
      <c r="B88" s="2"/>
      <c r="C88" s="21" t="s">
        <v>179</v>
      </c>
      <c r="D88" s="21" t="s">
        <v>180</v>
      </c>
      <c r="E88" s="21"/>
      <c r="F88" s="21"/>
      <c r="G88" s="22"/>
      <c r="H88" s="23"/>
      <c r="I88" s="8"/>
      <c r="J88" s="23"/>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row>
    <row r="89" spans="1:46" ht="12.75" customHeight="1">
      <c r="A89" s="30" t="str">
        <f t="shared" ca="1" si="0"/>
        <v>Je suis respectueux/respectueuse des coutumes et des traditions</v>
      </c>
      <c r="B89" s="2"/>
      <c r="C89" s="21" t="s">
        <v>181</v>
      </c>
      <c r="D89" s="21" t="s">
        <v>182</v>
      </c>
      <c r="E89" s="21"/>
      <c r="F89" s="21"/>
      <c r="G89" s="22"/>
      <c r="H89" s="23"/>
      <c r="I89" s="8"/>
      <c r="J89" s="23"/>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row>
    <row r="90" spans="1:46" ht="12.75" customHeight="1">
      <c r="A90" s="30" t="str">
        <f t="shared" ca="1" si="0"/>
        <v xml:space="preserve">J'ai tendance à miser sur les méthodes qui ont fait leurs preuves </v>
      </c>
      <c r="B90" s="2"/>
      <c r="C90" s="21" t="s">
        <v>183</v>
      </c>
      <c r="D90" s="21" t="s">
        <v>184</v>
      </c>
      <c r="E90" s="21"/>
      <c r="F90" s="21"/>
      <c r="G90" s="22"/>
      <c r="H90" s="23"/>
      <c r="I90" s="8"/>
      <c r="J90" s="23"/>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row>
    <row r="91" spans="1:46" ht="12.75" customHeight="1">
      <c r="A91" s="30" t="str">
        <f t="shared" ca="1" si="0"/>
        <v>J'ai souvent des démêlés</v>
      </c>
      <c r="B91" s="2"/>
      <c r="C91" s="21" t="s">
        <v>185</v>
      </c>
      <c r="D91" s="21" t="s">
        <v>186</v>
      </c>
      <c r="E91" s="21"/>
      <c r="F91" s="21"/>
      <c r="G91" s="22"/>
      <c r="H91" s="23"/>
      <c r="I91" s="8"/>
      <c r="J91" s="23"/>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row>
    <row r="92" spans="1:46" ht="12.75" customHeight="1">
      <c r="A92" s="30" t="str">
        <f t="shared" ca="1" si="0"/>
        <v>Mes décisions sont logiques et rationnelles</v>
      </c>
      <c r="B92" s="2"/>
      <c r="C92" s="21" t="s">
        <v>187</v>
      </c>
      <c r="D92" s="21" t="s">
        <v>188</v>
      </c>
      <c r="E92" s="21"/>
      <c r="F92" s="21"/>
      <c r="G92" s="22"/>
      <c r="H92" s="23"/>
      <c r="I92" s="8"/>
      <c r="J92" s="23"/>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row>
    <row r="93" spans="1:46" ht="12.75" customHeight="1">
      <c r="A93" s="30" t="str">
        <f t="shared" ca="1" si="0"/>
        <v>Je suis indécis(e) quand je suis sous pression</v>
      </c>
      <c r="B93" s="2"/>
      <c r="C93" s="21" t="s">
        <v>189</v>
      </c>
      <c r="D93" s="21" t="s">
        <v>190</v>
      </c>
      <c r="E93" s="21"/>
      <c r="F93" s="21"/>
      <c r="G93" s="22"/>
      <c r="H93" s="23"/>
      <c r="I93" s="8"/>
      <c r="J93" s="23"/>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row>
    <row r="94" spans="1:46" ht="12.75" customHeight="1">
      <c r="A94" s="30" t="str">
        <f t="shared" ca="1" si="0"/>
        <v>Je repousse souvent les choses à la dernière minute</v>
      </c>
      <c r="B94" s="2"/>
      <c r="C94" s="21" t="s">
        <v>191</v>
      </c>
      <c r="D94" s="21" t="s">
        <v>192</v>
      </c>
      <c r="E94" s="21"/>
      <c r="F94" s="21"/>
      <c r="G94" s="22"/>
      <c r="H94" s="23"/>
      <c r="I94" s="8"/>
      <c r="J94" s="23"/>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row>
    <row r="95" spans="1:46" ht="12.75" customHeight="1">
      <c r="A95" s="30" t="str">
        <f t="shared" ca="1" si="0"/>
        <v>J'ai une approche très méthodique et systématique</v>
      </c>
      <c r="B95" s="2"/>
      <c r="C95" s="21" t="s">
        <v>193</v>
      </c>
      <c r="D95" s="21" t="s">
        <v>194</v>
      </c>
      <c r="E95" s="21"/>
      <c r="F95" s="21"/>
      <c r="G95" s="22"/>
      <c r="H95" s="23"/>
      <c r="I95" s="8"/>
      <c r="J95" s="23"/>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row>
    <row r="96" spans="1:46" ht="12.75" customHeight="1">
      <c r="A96" s="30" t="str">
        <f t="shared" ca="1" si="0"/>
        <v>J'ai un véritable don pour communiquer</v>
      </c>
      <c r="B96" s="2"/>
      <c r="C96" s="21" t="s">
        <v>195</v>
      </c>
      <c r="D96" s="21" t="s">
        <v>196</v>
      </c>
      <c r="E96" s="21"/>
      <c r="F96" s="21"/>
      <c r="G96" s="22"/>
      <c r="H96" s="23"/>
      <c r="I96" s="8"/>
      <c r="J96" s="23"/>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row>
    <row r="97" spans="1:46" ht="12.75" customHeight="1">
      <c r="A97" s="30" t="str">
        <f t="shared" ca="1" si="0"/>
        <v>Je suis bien trop occupé(e) pour me préoccuper des problèmes et des soucis des autres</v>
      </c>
      <c r="B97" s="2"/>
      <c r="C97" s="21" t="s">
        <v>197</v>
      </c>
      <c r="D97" s="21" t="s">
        <v>198</v>
      </c>
      <c r="E97" s="21"/>
      <c r="F97" s="21"/>
      <c r="G97" s="22"/>
      <c r="H97" s="23"/>
      <c r="I97" s="8"/>
      <c r="J97" s="23"/>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row>
    <row r="98" spans="1:46" ht="12.75" customHeight="1">
      <c r="A98" s="30" t="str">
        <f t="shared" ca="1" si="0"/>
        <v>J'ai un réseau de contacts très dense et un grand cercle d'amis</v>
      </c>
      <c r="B98" s="2"/>
      <c r="C98" s="21" t="s">
        <v>199</v>
      </c>
      <c r="D98" s="21" t="s">
        <v>200</v>
      </c>
      <c r="E98" s="21"/>
      <c r="F98" s="21"/>
      <c r="G98" s="22"/>
      <c r="H98" s="23"/>
      <c r="I98" s="8"/>
      <c r="J98" s="23"/>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row>
    <row r="99" spans="1:46" ht="12.75" customHeight="1">
      <c r="A99" s="30" t="str">
        <f t="shared" ca="1" si="0"/>
        <v>Il est difficile de travailler avec moi</v>
      </c>
      <c r="B99" s="2"/>
      <c r="C99" s="21" t="s">
        <v>201</v>
      </c>
      <c r="D99" s="21" t="s">
        <v>202</v>
      </c>
      <c r="E99" s="21"/>
      <c r="F99" s="21"/>
      <c r="G99" s="22"/>
      <c r="H99" s="23"/>
      <c r="I99" s="8"/>
      <c r="J99" s="23"/>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row>
    <row r="100" spans="1:46" ht="12.75" customHeight="1">
      <c r="A100" s="30" t="str">
        <f t="shared" ca="1" si="0"/>
        <v>J'ai tendance à laisser les choses se faire</v>
      </c>
      <c r="B100" s="2"/>
      <c r="C100" s="21" t="s">
        <v>203</v>
      </c>
      <c r="D100" s="21" t="s">
        <v>204</v>
      </c>
      <c r="E100" s="21"/>
      <c r="F100" s="21"/>
      <c r="G100" s="22"/>
      <c r="H100" s="23"/>
      <c r="I100" s="8"/>
      <c r="J100" s="23"/>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row>
    <row r="101" spans="1:46" ht="12.75" customHeight="1">
      <c r="A101" s="30" t="str">
        <f t="shared" ca="1" si="0"/>
        <v>J'ai souvent des idées pour améliorer les prestations destinées aux clients</v>
      </c>
      <c r="B101" s="2"/>
      <c r="C101" s="21" t="s">
        <v>205</v>
      </c>
      <c r="D101" s="21" t="s">
        <v>206</v>
      </c>
      <c r="E101" s="21"/>
      <c r="F101" s="21"/>
      <c r="G101" s="22"/>
      <c r="H101" s="23"/>
      <c r="I101" s="8"/>
      <c r="J101" s="23"/>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row>
    <row r="102" spans="1:46" ht="12.75" customHeight="1">
      <c r="A102" s="30" t="str">
        <f t="shared" ca="1" si="0"/>
        <v xml:space="preserve">Je surveille les coûts de près </v>
      </c>
      <c r="B102" s="2"/>
      <c r="C102" s="21" t="s">
        <v>207</v>
      </c>
      <c r="D102" s="21" t="s">
        <v>208</v>
      </c>
      <c r="E102" s="21"/>
      <c r="F102" s="21"/>
      <c r="G102" s="22"/>
      <c r="H102" s="23"/>
      <c r="I102" s="8"/>
      <c r="J102" s="23"/>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row>
    <row r="103" spans="1:46" ht="12.75" customHeight="1">
      <c r="A103" s="30" t="str">
        <f t="shared" ca="1" si="0"/>
        <v>J'évite les situations qui dévoilent mes faiblesses</v>
      </c>
      <c r="B103" s="2"/>
      <c r="C103" s="21" t="s">
        <v>209</v>
      </c>
      <c r="D103" s="21" t="s">
        <v>210</v>
      </c>
      <c r="E103" s="21"/>
      <c r="F103" s="21"/>
      <c r="G103" s="22"/>
      <c r="H103" s="23"/>
      <c r="I103" s="8"/>
      <c r="J103" s="23"/>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row>
    <row r="104" spans="1:46" ht="12.75" customHeight="1">
      <c r="A104" s="30" t="str">
        <f t="shared" ca="1" si="0"/>
        <v>J'ai de la présence et de l'autorité</v>
      </c>
      <c r="B104" s="2"/>
      <c r="C104" s="21" t="s">
        <v>211</v>
      </c>
      <c r="D104" s="21" t="s">
        <v>212</v>
      </c>
      <c r="E104" s="21"/>
      <c r="F104" s="21"/>
      <c r="G104" s="22"/>
      <c r="H104" s="23"/>
      <c r="I104" s="8"/>
      <c r="J104" s="23"/>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row>
    <row r="105" spans="1:46" ht="12.75" customHeight="1">
      <c r="A105" s="30" t="str">
        <f t="shared" ca="1" si="0"/>
        <v xml:space="preserve">Encourager les autres n'est pas vraiment mon fort </v>
      </c>
      <c r="B105" s="2"/>
      <c r="C105" s="21" t="s">
        <v>213</v>
      </c>
      <c r="D105" s="21" t="s">
        <v>214</v>
      </c>
      <c r="E105" s="21"/>
      <c r="F105" s="21"/>
      <c r="G105" s="22"/>
      <c r="H105" s="23"/>
      <c r="I105" s="8"/>
      <c r="J105" s="23"/>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row>
    <row r="106" spans="1:46" ht="12.75" customHeight="1">
      <c r="A106" s="30" t="str">
        <f t="shared" ca="1" si="0"/>
        <v>Je ne ménage aucun effort lorsqu'il s'agit d'aider les autres à se développer</v>
      </c>
      <c r="B106" s="2"/>
      <c r="C106" s="21" t="s">
        <v>215</v>
      </c>
      <c r="D106" s="21" t="s">
        <v>216</v>
      </c>
      <c r="E106" s="21"/>
      <c r="F106" s="21"/>
      <c r="G106" s="22"/>
      <c r="H106" s="23"/>
      <c r="I106" s="8"/>
      <c r="J106" s="23"/>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row>
    <row r="107" spans="1:46" ht="12.75" customHeight="1">
      <c r="A107" s="30" t="str">
        <f t="shared" ca="1" si="0"/>
        <v>Je suis irritable et de mauvaise humeur lorsque je suis stressé</v>
      </c>
      <c r="B107" s="2"/>
      <c r="C107" s="21" t="s">
        <v>217</v>
      </c>
      <c r="D107" s="21" t="s">
        <v>218</v>
      </c>
      <c r="E107" s="21"/>
      <c r="F107" s="21"/>
      <c r="G107" s="22"/>
      <c r="H107" s="23"/>
      <c r="I107" s="8"/>
      <c r="J107" s="23"/>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row>
    <row r="108" spans="1:46" ht="12.75" customHeight="1">
      <c r="A108" s="30" t="str">
        <f t="shared" ca="1" si="0"/>
        <v>Je sais bien résister aux tentations</v>
      </c>
      <c r="B108" s="2"/>
      <c r="C108" s="21" t="s">
        <v>219</v>
      </c>
      <c r="D108" s="21" t="s">
        <v>220</v>
      </c>
      <c r="E108" s="21"/>
      <c r="F108" s="21"/>
      <c r="G108" s="22"/>
      <c r="H108" s="23"/>
      <c r="I108" s="8"/>
      <c r="J108" s="23"/>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row>
    <row r="109" spans="1:46" ht="12.75" customHeight="1">
      <c r="A109" s="30" t="str">
        <f t="shared" ca="1" si="0"/>
        <v>Je fais ce que je dis</v>
      </c>
      <c r="B109" s="2"/>
      <c r="C109" s="21" t="s">
        <v>221</v>
      </c>
      <c r="D109" s="21" t="s">
        <v>222</v>
      </c>
      <c r="E109" s="21"/>
      <c r="F109" s="21"/>
      <c r="G109" s="22"/>
      <c r="H109" s="23"/>
      <c r="I109" s="8"/>
      <c r="J109" s="23"/>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row>
    <row r="110" spans="1:46" ht="12.75" customHeight="1">
      <c r="A110" s="30" t="str">
        <f t="shared" ca="1" si="0"/>
        <v>Je remets en question les instructions et les procédures</v>
      </c>
      <c r="B110" s="2"/>
      <c r="C110" s="21" t="s">
        <v>223</v>
      </c>
      <c r="D110" s="21" t="s">
        <v>224</v>
      </c>
      <c r="E110" s="21"/>
      <c r="F110" s="21"/>
      <c r="G110" s="22"/>
      <c r="H110" s="23"/>
      <c r="I110" s="8"/>
      <c r="J110" s="23"/>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row>
    <row r="111" spans="1:46" ht="12.75" customHeight="1">
      <c r="A111" s="30" t="str">
        <f t="shared" ca="1" si="0"/>
        <v>J'ai un mode de pensée conservateur</v>
      </c>
      <c r="B111" s="2"/>
      <c r="C111" s="21" t="s">
        <v>225</v>
      </c>
      <c r="D111" s="21" t="s">
        <v>226</v>
      </c>
      <c r="E111" s="21"/>
      <c r="F111" s="21"/>
      <c r="G111" s="22"/>
      <c r="H111" s="23"/>
      <c r="I111" s="8"/>
      <c r="J111" s="23"/>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row>
    <row r="112" spans="1:46" ht="12.75" customHeight="1">
      <c r="A112" s="30" t="str">
        <f t="shared" ca="1" si="0"/>
        <v>Je m'adapte lentement aux nouvelles stratégies</v>
      </c>
      <c r="B112" s="2"/>
      <c r="C112" s="21" t="s">
        <v>227</v>
      </c>
      <c r="D112" s="21" t="s">
        <v>228</v>
      </c>
      <c r="E112" s="21"/>
      <c r="F112" s="21"/>
      <c r="G112" s="22"/>
      <c r="H112" s="23"/>
      <c r="I112" s="8"/>
      <c r="J112" s="23"/>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row>
    <row r="113" spans="1:46" ht="12.75" customHeight="1">
      <c r="A113" s="30" t="str">
        <f t="shared" ca="1" si="0"/>
        <v>Parfois, je ne soupèse pas certaines options avec suffisamment de minutie</v>
      </c>
      <c r="B113" s="2"/>
      <c r="C113" s="21" t="s">
        <v>229</v>
      </c>
      <c r="D113" s="21" t="s">
        <v>230</v>
      </c>
      <c r="E113" s="21"/>
      <c r="F113" s="21"/>
      <c r="G113" s="22"/>
      <c r="H113" s="23"/>
      <c r="I113" s="8"/>
      <c r="J113" s="23"/>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row>
    <row r="114" spans="1:46" ht="12.75" customHeight="1">
      <c r="A114" s="30" t="str">
        <f t="shared" ca="1" si="0"/>
        <v xml:space="preserve">Je résous rapidement les problèmes </v>
      </c>
      <c r="B114" s="2"/>
      <c r="C114" s="21" t="s">
        <v>231</v>
      </c>
      <c r="D114" s="21" t="s">
        <v>232</v>
      </c>
      <c r="E114" s="21"/>
      <c r="F114" s="21"/>
      <c r="G114" s="22"/>
      <c r="H114" s="23"/>
      <c r="I114" s="8"/>
      <c r="J114" s="23"/>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row>
    <row r="115" spans="1:46" ht="12.75" customHeight="1">
      <c r="A115" s="30" t="str">
        <f t="shared" ca="1" si="0"/>
        <v>J'élabore souvent mes plans à la dernière minute</v>
      </c>
      <c r="B115" s="2"/>
      <c r="C115" s="21" t="s">
        <v>233</v>
      </c>
      <c r="D115" s="21" t="s">
        <v>234</v>
      </c>
      <c r="E115" s="21"/>
      <c r="F115" s="21"/>
      <c r="G115" s="22"/>
      <c r="H115" s="23"/>
      <c r="I115" s="8"/>
      <c r="J115" s="23"/>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row>
    <row r="116" spans="1:46" ht="12.75" customHeight="1">
      <c r="A116" s="30" t="str">
        <f t="shared" ca="1" si="0"/>
        <v>Il m'arrive de ne pas réussir à respecter les délais</v>
      </c>
      <c r="B116" s="2"/>
      <c r="C116" s="21" t="s">
        <v>235</v>
      </c>
      <c r="D116" s="21" t="s">
        <v>236</v>
      </c>
      <c r="E116" s="21"/>
      <c r="F116" s="21"/>
      <c r="G116" s="22"/>
      <c r="H116" s="23"/>
      <c r="I116" s="8"/>
      <c r="J116" s="23"/>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row>
    <row r="117" spans="1:46" ht="12.75" customHeight="1">
      <c r="A117" s="30" t="str">
        <f t="shared" ca="1" si="0"/>
        <v>Je n'impose pas mon opinion aux autres</v>
      </c>
      <c r="B117" s="2"/>
      <c r="C117" s="21" t="s">
        <v>237</v>
      </c>
      <c r="D117" s="21" t="s">
        <v>238</v>
      </c>
      <c r="E117" s="21"/>
      <c r="F117" s="21"/>
      <c r="G117" s="22"/>
      <c r="H117" s="23"/>
      <c r="I117" s="8"/>
      <c r="J117" s="23"/>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row>
    <row r="118" spans="1:46" ht="12.75" customHeight="1">
      <c r="A118" s="30" t="str">
        <f t="shared" ca="1" si="0"/>
        <v>Je ne laisse pas beaucoup d'opportunités aux autres d'exprimer leur opinion</v>
      </c>
      <c r="B118" s="2"/>
      <c r="C118" s="21" t="s">
        <v>239</v>
      </c>
      <c r="D118" s="21" t="s">
        <v>240</v>
      </c>
      <c r="E118" s="21"/>
      <c r="F118" s="21"/>
      <c r="G118" s="22"/>
      <c r="H118" s="23"/>
      <c r="I118" s="8"/>
      <c r="J118" s="23"/>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row>
    <row r="119" spans="1:46" ht="12.75" customHeight="1">
      <c r="A119" s="30" t="str">
        <f t="shared" ca="1" si="0"/>
        <v>J'ai de la peine à établir un relationnel avec les autres</v>
      </c>
      <c r="B119" s="2"/>
      <c r="C119" s="21" t="s">
        <v>241</v>
      </c>
      <c r="D119" s="21" t="s">
        <v>242</v>
      </c>
      <c r="E119" s="21"/>
      <c r="F119" s="21"/>
      <c r="G119" s="22"/>
      <c r="H119" s="23"/>
      <c r="I119" s="8"/>
      <c r="J119" s="23"/>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row>
    <row r="120" spans="1:46" ht="12.75" customHeight="1">
      <c r="A120" s="30" t="str">
        <f t="shared" ca="1" si="0"/>
        <v>Il m'arrive d'oublier de partager avec les autres les lauriers de mes réussites</v>
      </c>
      <c r="B120" s="2"/>
      <c r="C120" s="21" t="s">
        <v>243</v>
      </c>
      <c r="D120" s="21" t="s">
        <v>244</v>
      </c>
      <c r="E120" s="21"/>
      <c r="F120" s="21"/>
      <c r="G120" s="22"/>
      <c r="H120" s="23"/>
      <c r="I120" s="8"/>
      <c r="J120" s="23"/>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ht="12.75" customHeight="1">
      <c r="A121" s="30" t="str">
        <f t="shared" ca="1" si="0"/>
        <v xml:space="preserve">Je n'ai pas l'énergie et la détermination nécessaires pour arriver au sommet </v>
      </c>
      <c r="B121" s="2"/>
      <c r="C121" s="21" t="s">
        <v>245</v>
      </c>
      <c r="D121" s="21" t="s">
        <v>246</v>
      </c>
      <c r="E121" s="21"/>
      <c r="F121" s="21"/>
      <c r="G121" s="22"/>
      <c r="H121" s="23"/>
      <c r="I121" s="8"/>
      <c r="J121" s="23"/>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ht="12.75" customHeight="1">
      <c r="A122" s="30" t="str">
        <f t="shared" ca="1" si="0"/>
        <v>Je perds patience avec les clients</v>
      </c>
      <c r="B122" s="2"/>
      <c r="C122" s="21" t="s">
        <v>247</v>
      </c>
      <c r="D122" s="21" t="s">
        <v>248</v>
      </c>
      <c r="E122" s="21"/>
      <c r="F122" s="21"/>
      <c r="G122" s="22"/>
      <c r="H122" s="23"/>
      <c r="I122" s="8"/>
      <c r="J122" s="23"/>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ht="12.75" customHeight="1">
      <c r="A123" s="30" t="str">
        <f t="shared" ca="1" si="0"/>
        <v>Je perds de vue le suivi des coûts</v>
      </c>
      <c r="B123" s="2"/>
      <c r="C123" s="21" t="s">
        <v>249</v>
      </c>
      <c r="D123" s="21" t="s">
        <v>250</v>
      </c>
      <c r="E123" s="21"/>
      <c r="F123" s="21"/>
      <c r="G123" s="22"/>
      <c r="H123" s="23"/>
      <c r="I123" s="8"/>
      <c r="J123" s="23"/>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12.75" customHeight="1">
      <c r="A124" s="30" t="str">
        <f t="shared" ca="1" si="0"/>
        <v xml:space="preserve">Je ne demande pas de feed-back </v>
      </c>
      <c r="B124" s="2"/>
      <c r="C124" s="21" t="s">
        <v>251</v>
      </c>
      <c r="D124" s="21" t="s">
        <v>252</v>
      </c>
      <c r="E124" s="21"/>
      <c r="F124" s="21"/>
      <c r="G124" s="22"/>
      <c r="H124" s="23"/>
      <c r="I124" s="8"/>
      <c r="J124" s="23"/>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row>
    <row r="125" spans="1:46" ht="12.75" customHeight="1">
      <c r="A125" s="30" t="str">
        <f t="shared" ca="1" si="0"/>
        <v>Je ne suis pas un leader né</v>
      </c>
      <c r="B125" s="2"/>
      <c r="C125" s="21" t="s">
        <v>253</v>
      </c>
      <c r="D125" s="21" t="s">
        <v>254</v>
      </c>
      <c r="E125" s="21"/>
      <c r="F125" s="21"/>
      <c r="G125" s="22"/>
      <c r="H125" s="23"/>
      <c r="I125" s="8"/>
      <c r="J125" s="23"/>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row>
    <row r="126" spans="1:46" ht="12.75" customHeight="1">
      <c r="A126" s="30" t="str">
        <f t="shared" ca="1" si="0"/>
        <v>Je préfère laisser à d'autres le soin de prendre les commandes</v>
      </c>
      <c r="B126" s="2"/>
      <c r="C126" s="21" t="s">
        <v>255</v>
      </c>
      <c r="D126" s="21" t="s">
        <v>256</v>
      </c>
      <c r="E126" s="21"/>
      <c r="F126" s="21"/>
      <c r="G126" s="22"/>
      <c r="H126" s="23"/>
      <c r="I126" s="8"/>
      <c r="J126" s="23"/>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row>
    <row r="127" spans="1:46" ht="12.75" customHeight="1">
      <c r="A127" s="30" t="str">
        <f t="shared" ca="1" si="0"/>
        <v>Je ne donne pas souvent de feed-back</v>
      </c>
      <c r="B127" s="2"/>
      <c r="C127" s="21" t="s">
        <v>257</v>
      </c>
      <c r="D127" s="21" t="s">
        <v>258</v>
      </c>
      <c r="E127" s="21"/>
      <c r="F127" s="21"/>
      <c r="G127" s="22"/>
      <c r="H127" s="23"/>
      <c r="I127" s="8"/>
      <c r="J127" s="23"/>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row>
    <row r="128" spans="1:46" ht="12.75" customHeight="1">
      <c r="A128" s="30" t="str">
        <f t="shared" ca="1" si="0"/>
        <v>Je ne gère pas les revers de manière efficace</v>
      </c>
      <c r="B128" s="2"/>
      <c r="C128" s="21" t="s">
        <v>259</v>
      </c>
      <c r="D128" s="21" t="s">
        <v>260</v>
      </c>
      <c r="E128" s="21"/>
      <c r="F128" s="21"/>
      <c r="G128" s="22"/>
      <c r="H128" s="23"/>
      <c r="I128" s="8"/>
      <c r="J128" s="23"/>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row>
    <row r="129" spans="1:46" ht="12.75" customHeight="1">
      <c r="A129" s="30" t="str">
        <f t="shared" ca="1" si="0"/>
        <v>J'ai tendance à me venger</v>
      </c>
      <c r="B129" s="2"/>
      <c r="C129" s="21" t="s">
        <v>261</v>
      </c>
      <c r="D129" s="21" t="s">
        <v>262</v>
      </c>
      <c r="E129" s="21"/>
      <c r="F129" s="21"/>
      <c r="G129" s="22"/>
      <c r="H129" s="23"/>
      <c r="I129" s="8"/>
      <c r="J129" s="23"/>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row>
    <row r="130" spans="1:46" ht="12.75" customHeight="1">
      <c r="A130" s="30" t="str">
        <f t="shared" ca="1" si="0"/>
        <v>Ce n'est généralement pas moi qui fais le premier pas</v>
      </c>
      <c r="B130" s="2"/>
      <c r="C130" s="21" t="s">
        <v>263</v>
      </c>
      <c r="D130" s="21" t="s">
        <v>264</v>
      </c>
      <c r="E130" s="21"/>
      <c r="F130" s="21"/>
      <c r="G130" s="22"/>
      <c r="H130" s="23"/>
      <c r="I130" s="8"/>
      <c r="J130" s="23"/>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row>
    <row r="131" spans="1:46" ht="12.75" customHeight="1">
      <c r="A131" s="30" t="str">
        <f t="shared" ca="1" si="0"/>
        <v>Je suis prêt à prendre des risques dans mes raisonnements</v>
      </c>
      <c r="B131" s="2"/>
      <c r="C131" s="21" t="s">
        <v>265</v>
      </c>
      <c r="D131" s="21" t="s">
        <v>266</v>
      </c>
      <c r="E131" s="21"/>
      <c r="F131" s="21"/>
      <c r="G131" s="22"/>
      <c r="H131" s="23"/>
      <c r="I131" s="8"/>
      <c r="J131" s="23"/>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row>
    <row r="132" spans="1:46" ht="12.75" customHeight="1">
      <c r="A132" s="30" t="str">
        <f t="shared" ca="1" si="0"/>
        <v>Je préfère les changements progressifs</v>
      </c>
      <c r="B132" s="2"/>
      <c r="C132" s="21" t="s">
        <v>267</v>
      </c>
      <c r="D132" s="21" t="s">
        <v>268</v>
      </c>
      <c r="E132" s="21"/>
      <c r="F132" s="21"/>
      <c r="G132" s="22"/>
      <c r="H132" s="23"/>
      <c r="I132" s="8"/>
      <c r="J132" s="23"/>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row>
    <row r="133" spans="1:46" ht="12.75" customHeight="1">
      <c r="A133" s="30" t="str">
        <f t="shared" ca="1" si="0"/>
        <v>J'ai une vue souple sur les choses</v>
      </c>
      <c r="B133" s="2"/>
      <c r="C133" s="21" t="s">
        <v>269</v>
      </c>
      <c r="D133" s="21" t="s">
        <v>270</v>
      </c>
      <c r="E133" s="21"/>
      <c r="F133" s="21"/>
      <c r="G133" s="22"/>
      <c r="H133" s="23"/>
      <c r="I133" s="8"/>
      <c r="J133" s="23"/>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row>
    <row r="134" spans="1:46" ht="12.75" customHeight="1">
      <c r="A134" s="30" t="str">
        <f t="shared" ca="1" si="0"/>
        <v>Je fais souvent des choses que je regrette par la suite</v>
      </c>
      <c r="B134" s="2"/>
      <c r="C134" s="21" t="s">
        <v>271</v>
      </c>
      <c r="D134" s="21" t="s">
        <v>272</v>
      </c>
      <c r="E134" s="21"/>
      <c r="F134" s="21"/>
      <c r="G134" s="22"/>
      <c r="H134" s="23"/>
      <c r="I134" s="8"/>
      <c r="J134" s="23"/>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row>
    <row r="135" spans="1:46" ht="12.75" customHeight="1">
      <c r="A135" s="30" t="str">
        <f t="shared" ca="1" si="0"/>
        <v>Je suis à même de prendre des décisions fondées quand je suis sous pression</v>
      </c>
      <c r="B135" s="2"/>
      <c r="C135" s="21" t="s">
        <v>273</v>
      </c>
      <c r="D135" s="21" t="s">
        <v>274</v>
      </c>
      <c r="E135" s="21"/>
      <c r="F135" s="21"/>
      <c r="G135" s="22"/>
      <c r="H135" s="23"/>
      <c r="I135" s="8"/>
      <c r="J135" s="23"/>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row>
    <row r="136" spans="1:46" ht="12.75" customHeight="1">
      <c r="A136" s="30" t="str">
        <f t="shared" ca="1" si="0"/>
        <v>Je prévois toujours de quelle manière tenir mes délais</v>
      </c>
      <c r="B136" s="2"/>
      <c r="C136" s="21" t="s">
        <v>275</v>
      </c>
      <c r="D136" s="21" t="s">
        <v>276</v>
      </c>
      <c r="E136" s="21"/>
      <c r="F136" s="21"/>
      <c r="G136" s="22"/>
      <c r="H136" s="23"/>
      <c r="I136" s="8"/>
      <c r="J136" s="23"/>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row>
    <row r="137" spans="1:46" ht="12.75" customHeight="1">
      <c r="A137" s="30" t="str">
        <f t="shared" ca="1" si="0"/>
        <v>Je ne vais pas trop dans le détail</v>
      </c>
      <c r="B137" s="2"/>
      <c r="C137" s="21" t="s">
        <v>277</v>
      </c>
      <c r="D137" s="21" t="s">
        <v>278</v>
      </c>
      <c r="E137" s="21"/>
      <c r="F137" s="21"/>
      <c r="G137" s="22"/>
      <c r="H137" s="23"/>
      <c r="I137" s="8"/>
      <c r="J137" s="23"/>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row>
    <row r="138" spans="1:46" ht="12.75" customHeight="1">
      <c r="A138" s="30" t="str">
        <f t="shared" ca="1" si="0"/>
        <v>Je ne suis pas très doué(e) pour parler en public</v>
      </c>
      <c r="B138" s="2"/>
      <c r="C138" s="21" t="s">
        <v>279</v>
      </c>
      <c r="D138" s="21" t="s">
        <v>280</v>
      </c>
      <c r="E138" s="21"/>
      <c r="F138" s="21"/>
      <c r="G138" s="22"/>
      <c r="H138" s="23"/>
      <c r="I138" s="8"/>
      <c r="J138" s="23"/>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row>
    <row r="139" spans="1:46" ht="12.75" customHeight="1">
      <c r="A139" s="30" t="str">
        <f t="shared" ca="1" si="0"/>
        <v>Je n'explique pas toujours mes décisions</v>
      </c>
      <c r="B139" s="2"/>
      <c r="C139" s="21" t="s">
        <v>281</v>
      </c>
      <c r="D139" s="21" t="s">
        <v>282</v>
      </c>
      <c r="E139" s="21"/>
      <c r="F139" s="21"/>
      <c r="G139" s="22"/>
      <c r="H139" s="23"/>
      <c r="I139" s="8"/>
      <c r="J139" s="23"/>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row>
    <row r="140" spans="1:46" ht="12.75" customHeight="1">
      <c r="A140" s="30" t="str">
        <f t="shared" ca="1" si="0"/>
        <v>Je ne suis pas très extraverti(e)</v>
      </c>
      <c r="B140" s="2"/>
      <c r="C140" s="21" t="s">
        <v>283</v>
      </c>
      <c r="D140" s="21" t="s">
        <v>284</v>
      </c>
      <c r="E140" s="21"/>
      <c r="F140" s="21"/>
      <c r="G140" s="22"/>
      <c r="H140" s="23"/>
      <c r="I140" s="8"/>
      <c r="J140" s="23"/>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row>
    <row r="141" spans="1:46" ht="12.75" customHeight="1">
      <c r="A141" s="30" t="str">
        <f t="shared" ca="1" si="0"/>
        <v>Je suis relativement serviable et aime apporter mon soutien aux autres</v>
      </c>
      <c r="B141" s="2"/>
      <c r="C141" s="21" t="s">
        <v>285</v>
      </c>
      <c r="D141" s="21" t="s">
        <v>286</v>
      </c>
      <c r="E141" s="21"/>
      <c r="F141" s="21"/>
      <c r="G141" s="22"/>
      <c r="H141" s="23"/>
      <c r="I141" s="8"/>
      <c r="J141" s="23"/>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row>
    <row r="142" spans="1:46" ht="12.75" customHeight="1">
      <c r="A142" s="30" t="str">
        <f t="shared" ca="1" si="0"/>
        <v>Je m'efforce de faire mieux que les autres</v>
      </c>
      <c r="B142" s="2"/>
      <c r="C142" s="21" t="s">
        <v>287</v>
      </c>
      <c r="D142" s="21" t="s">
        <v>288</v>
      </c>
      <c r="E142" s="21"/>
      <c r="F142" s="21"/>
      <c r="G142" s="22"/>
      <c r="H142" s="23"/>
      <c r="I142" s="8"/>
      <c r="J142" s="23"/>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row>
    <row r="143" spans="1:46" ht="12.75" customHeight="1">
      <c r="A143" s="30" t="str">
        <f t="shared" ca="1" si="0"/>
        <v xml:space="preserve">J'ai particulièrement à cœur de fournir d'excellentes prestations </v>
      </c>
      <c r="B143" s="2"/>
      <c r="C143" s="21" t="s">
        <v>289</v>
      </c>
      <c r="D143" s="21" t="s">
        <v>290</v>
      </c>
      <c r="E143" s="21"/>
      <c r="F143" s="21"/>
      <c r="G143" s="22"/>
      <c r="H143" s="23"/>
      <c r="I143" s="8"/>
      <c r="J143" s="23"/>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row>
    <row r="144" spans="1:46" ht="12.75" customHeight="1">
      <c r="A144" s="30" t="str">
        <f t="shared" ca="1" si="0"/>
        <v>Je fixe des objectifs ambitieux</v>
      </c>
      <c r="B144" s="2"/>
      <c r="C144" s="21" t="s">
        <v>291</v>
      </c>
      <c r="D144" s="21" t="s">
        <v>292</v>
      </c>
      <c r="E144" s="21"/>
      <c r="F144" s="21"/>
      <c r="G144" s="22"/>
      <c r="H144" s="23"/>
      <c r="I144" s="8"/>
      <c r="J144" s="23"/>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row>
    <row r="145" spans="1:46" ht="12.75" customHeight="1">
      <c r="A145" s="30" t="str">
        <f t="shared" ca="1" si="0"/>
        <v>Je connais mes forces et mes faiblesses</v>
      </c>
      <c r="B145" s="2"/>
      <c r="C145" s="21" t="s">
        <v>293</v>
      </c>
      <c r="D145" s="21" t="s">
        <v>294</v>
      </c>
      <c r="E145" s="21"/>
      <c r="F145" s="21"/>
      <c r="G145" s="22"/>
      <c r="H145" s="23"/>
      <c r="I145" s="8"/>
      <c r="J145" s="23"/>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row>
    <row r="146" spans="1:46" ht="12.75" customHeight="1">
      <c r="A146" s="30" t="str">
        <f t="shared" ca="1" si="0"/>
        <v>Je n'aime pas prendre des responsabilités</v>
      </c>
      <c r="B146" s="2"/>
      <c r="C146" s="21" t="s">
        <v>295</v>
      </c>
      <c r="D146" s="21" t="s">
        <v>296</v>
      </c>
      <c r="E146" s="21"/>
      <c r="F146" s="21"/>
      <c r="G146" s="22"/>
      <c r="H146" s="23"/>
      <c r="I146" s="8"/>
      <c r="J146" s="23"/>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row>
    <row r="147" spans="1:46" ht="12.75" customHeight="1">
      <c r="A147" s="30" t="str">
        <f t="shared" ca="1" si="0"/>
        <v>Je fais confiance aux autres pour faire ce qu'il faut faire</v>
      </c>
      <c r="B147" s="2"/>
      <c r="C147" s="21" t="s">
        <v>297</v>
      </c>
      <c r="D147" s="21" t="s">
        <v>298</v>
      </c>
      <c r="E147" s="21"/>
      <c r="F147" s="21"/>
      <c r="G147" s="22"/>
      <c r="H147" s="23"/>
      <c r="I147" s="8"/>
      <c r="J147" s="23"/>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row>
    <row r="148" spans="1:46" ht="12.75" customHeight="1">
      <c r="A148" s="30" t="str">
        <f t="shared" ca="1" si="0"/>
        <v>Apprendre des choses aux autres n'est pas mon fort</v>
      </c>
      <c r="B148" s="2"/>
      <c r="C148" s="21" t="s">
        <v>299</v>
      </c>
      <c r="D148" s="21" t="s">
        <v>300</v>
      </c>
      <c r="E148" s="21"/>
      <c r="F148" s="21"/>
      <c r="G148" s="22"/>
      <c r="H148" s="23"/>
      <c r="I148" s="8"/>
      <c r="J148" s="23"/>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row>
    <row r="149" spans="1:46" ht="12.75" customHeight="1">
      <c r="A149" s="30" t="str">
        <f t="shared" ca="1" si="0"/>
        <v>Je me vexe facilement face à la critique</v>
      </c>
      <c r="B149" s="2"/>
      <c r="C149" s="21" t="s">
        <v>301</v>
      </c>
      <c r="D149" s="21" t="s">
        <v>302</v>
      </c>
      <c r="E149" s="21"/>
      <c r="F149" s="21"/>
      <c r="G149" s="22"/>
      <c r="H149" s="23"/>
      <c r="I149" s="8"/>
      <c r="J149" s="23"/>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row>
    <row r="150" spans="1:46" ht="12.75" customHeight="1">
      <c r="A150" s="30" t="str">
        <f t="shared" ca="1" si="0"/>
        <v>Je suis franc/franche</v>
      </c>
      <c r="B150" s="2"/>
      <c r="C150" s="21" t="s">
        <v>303</v>
      </c>
      <c r="D150" s="21" t="s">
        <v>304</v>
      </c>
      <c r="E150" s="21"/>
      <c r="F150" s="21"/>
      <c r="G150" s="22"/>
      <c r="H150" s="23"/>
      <c r="I150" s="8"/>
      <c r="J150" s="23"/>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row>
    <row r="151" spans="1:46" ht="12.75" customHeight="1">
      <c r="A151" s="30" t="str">
        <f t="shared" ca="1" si="0"/>
        <v>Page suivante (3/3)</v>
      </c>
      <c r="B151" s="2"/>
      <c r="C151" s="31" t="s">
        <v>305</v>
      </c>
      <c r="D151" s="21" t="s">
        <v>306</v>
      </c>
      <c r="E151" s="21"/>
      <c r="F151" s="21"/>
      <c r="G151" s="22"/>
      <c r="H151" s="23"/>
      <c r="I151" s="8"/>
      <c r="J151" s="23"/>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row>
    <row r="152" spans="1:46" ht="12.75" customHeight="1">
      <c r="A152" s="30" t="str">
        <f t="shared" ca="1" si="0"/>
        <v>p. 3/3</v>
      </c>
      <c r="B152" s="2"/>
      <c r="C152" s="21" t="s">
        <v>307</v>
      </c>
      <c r="D152" s="21" t="s">
        <v>308</v>
      </c>
      <c r="E152" s="21" t="s">
        <v>308</v>
      </c>
      <c r="F152" s="21"/>
      <c r="G152" s="22"/>
      <c r="H152" s="23"/>
      <c r="I152" s="8"/>
      <c r="J152" s="23"/>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row>
    <row r="153" spans="1:46" ht="12.75" customHeight="1">
      <c r="A153" s="30" t="str">
        <f t="shared" ca="1" si="0"/>
        <v>Retour à la page 2</v>
      </c>
      <c r="B153" s="2"/>
      <c r="C153" s="21" t="s">
        <v>309</v>
      </c>
      <c r="D153" s="21" t="s">
        <v>310</v>
      </c>
      <c r="E153" s="21"/>
      <c r="F153" s="21"/>
      <c r="G153" s="22"/>
      <c r="H153" s="23"/>
      <c r="I153" s="8"/>
      <c r="J153" s="23"/>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row>
    <row r="154" spans="1:46" ht="12.75" customHeight="1">
      <c r="A154" s="30" t="str">
        <f t="shared" ca="1" si="0"/>
        <v>Je suis parfois un peu lent(e) lorsqu'il s'agit de saisir une opportunité</v>
      </c>
      <c r="B154" s="2"/>
      <c r="C154" s="21" t="s">
        <v>311</v>
      </c>
      <c r="D154" s="21" t="s">
        <v>312</v>
      </c>
      <c r="E154" s="21"/>
      <c r="F154" s="21"/>
      <c r="G154" s="22"/>
      <c r="H154" s="23"/>
      <c r="I154" s="8"/>
      <c r="J154" s="23"/>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row>
    <row r="155" spans="1:46" ht="12.75" customHeight="1">
      <c r="A155" s="30" t="str">
        <f t="shared" ca="1" si="0"/>
        <v>Normalement, je ne remets pas en question la manière de procéder</v>
      </c>
      <c r="B155" s="2"/>
      <c r="C155" s="21" t="s">
        <v>313</v>
      </c>
      <c r="D155" s="21" t="s">
        <v>314</v>
      </c>
      <c r="E155" s="21"/>
      <c r="F155" s="21"/>
      <c r="G155" s="22"/>
      <c r="H155" s="23"/>
      <c r="I155" s="8"/>
      <c r="J155" s="23"/>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row>
    <row r="156" spans="1:46" ht="12.75" customHeight="1">
      <c r="A156" s="30" t="str">
        <f t="shared" ca="1" si="0"/>
        <v xml:space="preserve">Je suis quelqu'un qui initie le changement </v>
      </c>
      <c r="B156" s="2"/>
      <c r="C156" s="21" t="s">
        <v>315</v>
      </c>
      <c r="D156" s="21" t="s">
        <v>316</v>
      </c>
      <c r="E156" s="21"/>
      <c r="F156" s="21"/>
      <c r="G156" s="22"/>
      <c r="H156" s="23"/>
      <c r="I156" s="8"/>
      <c r="J156" s="23"/>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row>
    <row r="157" spans="1:46" ht="12.75" customHeight="1">
      <c r="A157" s="30" t="str">
        <f t="shared" ca="1" si="0"/>
        <v>Il m'arrive de manquer un peu de souplesse</v>
      </c>
      <c r="B157" s="2"/>
      <c r="C157" s="21" t="s">
        <v>317</v>
      </c>
      <c r="D157" s="21" t="s">
        <v>318</v>
      </c>
      <c r="E157" s="21"/>
      <c r="F157" s="21"/>
      <c r="G157" s="22"/>
      <c r="H157" s="23"/>
      <c r="I157" s="8"/>
      <c r="J157" s="23"/>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row>
    <row r="158" spans="1:46" ht="12.75" customHeight="1">
      <c r="A158" s="30" t="str">
        <f t="shared" ca="1" si="0"/>
        <v>J'analyse minutieusement les faits avant de prendre des décisions</v>
      </c>
      <c r="B158" s="2"/>
      <c r="C158" s="21" t="s">
        <v>319</v>
      </c>
      <c r="D158" s="21" t="s">
        <v>320</v>
      </c>
      <c r="E158" s="21"/>
      <c r="F158" s="21"/>
      <c r="G158" s="22"/>
      <c r="H158" s="23"/>
      <c r="I158" s="8"/>
      <c r="J158" s="23"/>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row>
    <row r="159" spans="1:46" ht="12.75" customHeight="1">
      <c r="A159" s="30" t="str">
        <f t="shared" ca="1" si="0"/>
        <v>Je me demande souvent si j'ai bien pris la bonne décision</v>
      </c>
      <c r="B159" s="2"/>
      <c r="C159" s="21" t="s">
        <v>321</v>
      </c>
      <c r="D159" s="21" t="s">
        <v>322</v>
      </c>
      <c r="E159" s="21"/>
      <c r="F159" s="21"/>
      <c r="G159" s="22"/>
      <c r="H159" s="23"/>
      <c r="I159" s="8"/>
      <c r="J159" s="23"/>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row>
    <row r="160" spans="1:46" ht="12.75" customHeight="1">
      <c r="A160" s="30" t="str">
        <f t="shared" ca="1" si="0"/>
        <v>Mon travail est ordonné et bien organisé</v>
      </c>
      <c r="B160" s="2"/>
      <c r="C160" s="21" t="s">
        <v>323</v>
      </c>
      <c r="D160" s="21" t="s">
        <v>324</v>
      </c>
      <c r="E160" s="21"/>
      <c r="F160" s="21"/>
      <c r="G160" s="22"/>
      <c r="H160" s="23"/>
      <c r="I160" s="8"/>
      <c r="J160" s="23"/>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row>
    <row r="161" spans="1:46" ht="12.75" customHeight="1">
      <c r="A161" s="30" t="str">
        <f t="shared" ca="1" si="0"/>
        <v>J'accorde de l'importance aux détails</v>
      </c>
      <c r="B161" s="2"/>
      <c r="C161" s="21" t="s">
        <v>325</v>
      </c>
      <c r="D161" s="21" t="s">
        <v>326</v>
      </c>
      <c r="E161" s="21"/>
      <c r="F161" s="21"/>
      <c r="G161" s="22"/>
      <c r="H161" s="23"/>
      <c r="I161" s="8"/>
      <c r="J161" s="23"/>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row>
    <row r="162" spans="1:46" ht="12.75" customHeight="1">
      <c r="A162" s="30" t="str">
        <f t="shared" ca="1" si="0"/>
        <v>Mes présentations sont convaincantes</v>
      </c>
      <c r="B162" s="2"/>
      <c r="C162" s="21" t="s">
        <v>327</v>
      </c>
      <c r="D162" s="21" t="s">
        <v>328</v>
      </c>
      <c r="E162" s="21"/>
      <c r="F162" s="21"/>
      <c r="G162" s="22"/>
      <c r="H162" s="23"/>
      <c r="I162" s="8"/>
      <c r="J162" s="23"/>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row>
    <row r="163" spans="1:46" ht="12.75" customHeight="1">
      <c r="A163" s="30" t="str">
        <f t="shared" ca="1" si="0"/>
        <v>J'implique les autres dans les décisions</v>
      </c>
      <c r="B163" s="2"/>
      <c r="C163" s="21" t="s">
        <v>329</v>
      </c>
      <c r="D163" s="21" t="s">
        <v>330</v>
      </c>
      <c r="E163" s="21"/>
      <c r="F163" s="21"/>
      <c r="G163" s="22"/>
      <c r="H163" s="23"/>
      <c r="I163" s="8"/>
      <c r="J163" s="23"/>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row>
    <row r="164" spans="1:46" ht="12.75" customHeight="1">
      <c r="A164" s="30" t="str">
        <f t="shared" ca="1" si="0"/>
        <v>Je noue facilement des contacts avec des personnes très différentes les unes des autres</v>
      </c>
      <c r="B164" s="2"/>
      <c r="C164" s="21" t="s">
        <v>331</v>
      </c>
      <c r="D164" s="21" t="s">
        <v>332</v>
      </c>
      <c r="E164" s="21"/>
      <c r="F164" s="21"/>
      <c r="G164" s="22"/>
      <c r="H164" s="23"/>
      <c r="I164" s="8"/>
      <c r="J164" s="23"/>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row>
    <row r="165" spans="1:46" ht="12.75" customHeight="1">
      <c r="A165" s="30" t="str">
        <f t="shared" ca="1" si="0"/>
        <v>J'essaie de faire en sorte que les gens travaillent bien ensemble</v>
      </c>
      <c r="B165" s="2"/>
      <c r="C165" s="21" t="s">
        <v>333</v>
      </c>
      <c r="D165" s="21" t="s">
        <v>334</v>
      </c>
      <c r="E165" s="21"/>
      <c r="F165" s="21"/>
      <c r="G165" s="22"/>
      <c r="H165" s="23"/>
      <c r="I165" s="8"/>
      <c r="J165" s="23"/>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row>
    <row r="166" spans="1:46" ht="12.75" customHeight="1">
      <c r="A166" s="30" t="str">
        <f t="shared" ca="1" si="0"/>
        <v>Je ne cherche pas à me démarquer</v>
      </c>
      <c r="B166" s="2"/>
      <c r="C166" s="21" t="s">
        <v>335</v>
      </c>
      <c r="D166" s="21" t="s">
        <v>336</v>
      </c>
      <c r="E166" s="21"/>
      <c r="F166" s="21"/>
      <c r="G166" s="22"/>
      <c r="H166" s="23"/>
      <c r="I166" s="8"/>
      <c r="J166" s="23"/>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row>
    <row r="167" spans="1:46" ht="12.75" customHeight="1">
      <c r="A167" s="30" t="str">
        <f t="shared" ca="1" si="0"/>
        <v>Je réagis avec lenteur aux réclamations des clients</v>
      </c>
      <c r="B167" s="2"/>
      <c r="C167" s="21" t="s">
        <v>337</v>
      </c>
      <c r="D167" s="21" t="s">
        <v>338</v>
      </c>
      <c r="E167" s="21"/>
      <c r="F167" s="21"/>
      <c r="G167" s="22"/>
      <c r="H167" s="23"/>
      <c r="I167" s="8"/>
      <c r="J167" s="23"/>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row>
    <row r="168" spans="1:46" ht="12.75" customHeight="1">
      <c r="A168" s="30" t="str">
        <f t="shared" ca="1" si="0"/>
        <v>Je réfléchis souvent aux moyens d'obtenir davantage à moindre coût</v>
      </c>
      <c r="B168" s="2"/>
      <c r="C168" s="21" t="s">
        <v>339</v>
      </c>
      <c r="D168" s="21" t="s">
        <v>340</v>
      </c>
      <c r="E168" s="21"/>
      <c r="F168" s="21"/>
      <c r="G168" s="22"/>
      <c r="H168" s="23"/>
      <c r="I168" s="8"/>
      <c r="J168" s="23"/>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row>
    <row r="169" spans="1:46" ht="12.75" customHeight="1">
      <c r="A169" s="30" t="str">
        <f t="shared" ca="1" si="0"/>
        <v>Je n'arrive pas toujours à tirer les enseignements de mes erreurs</v>
      </c>
      <c r="B169" s="2"/>
      <c r="C169" s="21" t="s">
        <v>341</v>
      </c>
      <c r="D169" s="21" t="s">
        <v>342</v>
      </c>
      <c r="E169" s="21"/>
      <c r="F169" s="21"/>
      <c r="G169" s="22"/>
      <c r="H169" s="23"/>
      <c r="I169" s="8"/>
      <c r="J169" s="23"/>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row>
    <row r="170" spans="1:46" ht="12.75" customHeight="1">
      <c r="A170" s="30" t="str">
        <f t="shared" ca="1" si="0"/>
        <v>Je manque de confiance en moi</v>
      </c>
      <c r="B170" s="2"/>
      <c r="C170" s="21" t="s">
        <v>343</v>
      </c>
      <c r="D170" s="21" t="s">
        <v>344</v>
      </c>
      <c r="E170" s="21"/>
      <c r="F170" s="21"/>
      <c r="G170" s="22"/>
      <c r="H170" s="23"/>
      <c r="I170" s="8"/>
      <c r="J170" s="23"/>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row>
    <row r="171" spans="1:46" ht="12.75" customHeight="1">
      <c r="A171" s="30" t="str">
        <f t="shared" ca="1" si="0"/>
        <v>Je donne l'exemple de qualités qui sont utiles à l'équipe comme la serviabilité et l'esprit d'équipe</v>
      </c>
      <c r="B171" s="2"/>
      <c r="C171" s="21" t="s">
        <v>345</v>
      </c>
      <c r="D171" s="21" t="s">
        <v>346</v>
      </c>
      <c r="E171" s="21"/>
      <c r="F171" s="21"/>
      <c r="G171" s="22"/>
      <c r="H171" s="23"/>
      <c r="I171" s="8"/>
      <c r="J171" s="23"/>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row>
    <row r="172" spans="1:46" ht="12.75" customHeight="1">
      <c r="A172" s="30" t="str">
        <f t="shared" ca="1" si="0"/>
        <v>Je donne aux autres l'occasion de montrer ce dont ils sont capables</v>
      </c>
      <c r="B172" s="2"/>
      <c r="C172" s="21" t="s">
        <v>347</v>
      </c>
      <c r="D172" s="21" t="s">
        <v>348</v>
      </c>
      <c r="E172" s="21"/>
      <c r="F172" s="21"/>
      <c r="G172" s="22"/>
      <c r="H172" s="23"/>
      <c r="I172" s="8"/>
      <c r="J172" s="23"/>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row>
    <row r="173" spans="1:46" ht="12.75" customHeight="1">
      <c r="A173" s="30" t="str">
        <f t="shared" ca="1" si="0"/>
        <v>J'accepte les critiques constructives</v>
      </c>
      <c r="B173" s="2"/>
      <c r="C173" s="21" t="s">
        <v>349</v>
      </c>
      <c r="D173" s="21" t="s">
        <v>350</v>
      </c>
      <c r="E173" s="21"/>
      <c r="F173" s="21"/>
      <c r="G173" s="22"/>
      <c r="H173" s="23"/>
      <c r="I173" s="8"/>
      <c r="J173" s="23"/>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row>
    <row r="174" spans="1:46" ht="12.75" customHeight="1">
      <c r="A174" s="30" t="str">
        <f t="shared" ca="1" si="0"/>
        <v>Je flatte les autres pour avancer</v>
      </c>
      <c r="B174" s="2"/>
      <c r="C174" s="21" t="s">
        <v>351</v>
      </c>
      <c r="D174" s="21" t="s">
        <v>352</v>
      </c>
      <c r="E174" s="21"/>
      <c r="F174" s="21"/>
      <c r="G174" s="22"/>
      <c r="H174" s="23"/>
      <c r="I174" s="8"/>
      <c r="J174" s="23"/>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row>
    <row r="175" spans="1:46" ht="12.75" customHeight="1">
      <c r="A175" s="30" t="str">
        <f t="shared" ca="1" si="0"/>
        <v>Je passe moi-même à l'action lorsque c'est nécessaire</v>
      </c>
      <c r="B175" s="2"/>
      <c r="C175" s="21" t="s">
        <v>353</v>
      </c>
      <c r="D175" s="21" t="s">
        <v>354</v>
      </c>
      <c r="E175" s="21"/>
      <c r="F175" s="21"/>
      <c r="G175" s="22"/>
      <c r="H175" s="23"/>
      <c r="I175" s="8"/>
      <c r="J175" s="23"/>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row>
    <row r="176" spans="1:46" ht="12.75" customHeight="1">
      <c r="A176" s="30" t="str">
        <f t="shared" ca="1" si="0"/>
        <v>Je n'aime pas prendre des risques</v>
      </c>
      <c r="B176" s="2"/>
      <c r="C176" s="21" t="s">
        <v>355</v>
      </c>
      <c r="D176" s="21" t="s">
        <v>356</v>
      </c>
      <c r="E176" s="21"/>
      <c r="F176" s="21"/>
      <c r="G176" s="22"/>
      <c r="H176" s="23"/>
      <c r="I176" s="8"/>
      <c r="J176" s="23"/>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row>
    <row r="177" spans="1:46" ht="12.75" customHeight="1">
      <c r="A177" s="30" t="str">
        <f t="shared" ca="1" si="0"/>
        <v>Je fais avancer les choses</v>
      </c>
      <c r="B177" s="2"/>
      <c r="C177" s="21" t="s">
        <v>357</v>
      </c>
      <c r="D177" s="21" t="s">
        <v>358</v>
      </c>
      <c r="E177" s="21"/>
      <c r="F177" s="21"/>
      <c r="G177" s="22"/>
      <c r="H177" s="23"/>
      <c r="I177" s="8"/>
      <c r="J177" s="23"/>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row>
    <row r="178" spans="1:46" ht="12.75" customHeight="1">
      <c r="A178" s="30" t="str">
        <f t="shared" ca="1" si="0"/>
        <v>En règle générale, je m'adapte vite aux nouvelles situations</v>
      </c>
      <c r="B178" s="2"/>
      <c r="C178" s="21" t="s">
        <v>359</v>
      </c>
      <c r="D178" s="21" t="s">
        <v>360</v>
      </c>
      <c r="E178" s="21"/>
      <c r="F178" s="21"/>
      <c r="G178" s="22"/>
      <c r="H178" s="23"/>
      <c r="I178" s="8"/>
      <c r="J178" s="23"/>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row>
    <row r="179" spans="1:46" ht="12.75" customHeight="1">
      <c r="A179" s="30" t="str">
        <f t="shared" ca="1" si="0"/>
        <v>Je ne fais pas confiance à mon propre jugement</v>
      </c>
      <c r="B179" s="2"/>
      <c r="C179" s="21" t="s">
        <v>361</v>
      </c>
      <c r="D179" s="21" t="s">
        <v>362</v>
      </c>
      <c r="E179" s="21"/>
      <c r="F179" s="21"/>
      <c r="G179" s="22"/>
      <c r="H179" s="23"/>
      <c r="I179" s="8"/>
      <c r="J179" s="23"/>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row>
    <row r="180" spans="1:46" ht="12.75" customHeight="1">
      <c r="A180" s="30" t="str">
        <f t="shared" ca="1" si="0"/>
        <v>J'évite les décisions difficiles</v>
      </c>
      <c r="B180" s="2"/>
      <c r="C180" s="21" t="s">
        <v>363</v>
      </c>
      <c r="D180" s="21" t="s">
        <v>364</v>
      </c>
      <c r="E180" s="21"/>
      <c r="F180" s="21"/>
      <c r="G180" s="22"/>
      <c r="H180" s="23"/>
      <c r="I180" s="8"/>
      <c r="J180" s="23"/>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row>
    <row r="181" spans="1:46" ht="12.75" customHeight="1">
      <c r="A181" s="30" t="str">
        <f t="shared" ca="1" si="0"/>
        <v>Je ne vois pas l'utilité de planifier jusque dans les moindres détails</v>
      </c>
      <c r="B181" s="2"/>
      <c r="C181" s="21" t="s">
        <v>365</v>
      </c>
      <c r="D181" s="21" t="s">
        <v>366</v>
      </c>
      <c r="E181" s="21"/>
      <c r="F181" s="21"/>
      <c r="G181" s="22"/>
      <c r="H181" s="23"/>
      <c r="I181" s="8"/>
      <c r="J181" s="23"/>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row>
    <row r="182" spans="1:46" ht="12.75" customHeight="1">
      <c r="A182" s="30" t="str">
        <f t="shared" ca="1" si="0"/>
        <v>Je ne me satisfais jamais de performances moyennes</v>
      </c>
      <c r="B182" s="2"/>
      <c r="C182" s="21" t="s">
        <v>367</v>
      </c>
      <c r="D182" s="21" t="s">
        <v>368</v>
      </c>
      <c r="E182" s="21"/>
      <c r="F182" s="21"/>
      <c r="G182" s="22"/>
      <c r="H182" s="23"/>
      <c r="I182" s="8"/>
      <c r="J182" s="23"/>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row>
    <row r="183" spans="1:46" ht="12.75" customHeight="1">
      <c r="A183" s="30" t="str">
        <f t="shared" ca="1" si="0"/>
        <v>Je sais plutôt bien vendre mes idées</v>
      </c>
      <c r="B183" s="2"/>
      <c r="C183" s="21" t="s">
        <v>369</v>
      </c>
      <c r="D183" s="21" t="s">
        <v>370</v>
      </c>
      <c r="E183" s="21"/>
      <c r="F183" s="21"/>
      <c r="G183" s="22"/>
      <c r="H183" s="23"/>
      <c r="I183" s="8"/>
      <c r="J183" s="23"/>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row>
    <row r="184" spans="1:46" ht="12.75" customHeight="1">
      <c r="A184" s="30" t="str">
        <f t="shared" ca="1" si="0"/>
        <v>Je prends le temps d'écouter les opinions et les idées des autres</v>
      </c>
      <c r="B184" s="2"/>
      <c r="C184" s="21" t="s">
        <v>371</v>
      </c>
      <c r="D184" s="21" t="s">
        <v>372</v>
      </c>
      <c r="E184" s="21"/>
      <c r="F184" s="21"/>
      <c r="G184" s="22"/>
      <c r="H184" s="23"/>
      <c r="I184" s="8"/>
      <c r="J184" s="23"/>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row>
    <row r="185" spans="1:46" ht="12.75" customHeight="1">
      <c r="A185" s="30" t="str">
        <f t="shared" ca="1" si="0"/>
        <v>J'aime être entouré(e)</v>
      </c>
      <c r="B185" s="2"/>
      <c r="C185" s="21" t="s">
        <v>373</v>
      </c>
      <c r="D185" s="21" t="s">
        <v>374</v>
      </c>
      <c r="E185" s="21"/>
      <c r="F185" s="21"/>
      <c r="G185" s="22"/>
      <c r="H185" s="23"/>
      <c r="I185" s="8"/>
      <c r="J185" s="23"/>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row>
    <row r="186" spans="1:46" ht="12.75" customHeight="1">
      <c r="A186" s="30" t="str">
        <f t="shared" ca="1" si="0"/>
        <v>C'est seul(e) que je travaille le mieux</v>
      </c>
      <c r="B186" s="2"/>
      <c r="C186" s="21" t="s">
        <v>375</v>
      </c>
      <c r="D186" s="21" t="s">
        <v>376</v>
      </c>
      <c r="E186" s="21"/>
      <c r="F186" s="21"/>
      <c r="G186" s="22"/>
      <c r="H186" s="23"/>
      <c r="I186" s="8"/>
      <c r="J186" s="23"/>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row>
    <row r="187" spans="1:46" ht="12.75" customHeight="1">
      <c r="A187" s="30" t="str">
        <f t="shared" ca="1" si="0"/>
        <v>Je suis prêt(e) à essayer et à réessayer sans relâche</v>
      </c>
      <c r="B187" s="2"/>
      <c r="C187" s="21" t="s">
        <v>377</v>
      </c>
      <c r="D187" s="21" t="s">
        <v>378</v>
      </c>
      <c r="E187" s="21"/>
      <c r="F187" s="21"/>
      <c r="G187" s="22"/>
      <c r="H187" s="23"/>
      <c r="I187" s="8"/>
      <c r="J187" s="23"/>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row>
    <row r="188" spans="1:46" ht="12.75" customHeight="1">
      <c r="A188" s="30" t="str">
        <f t="shared" ca="1" si="0"/>
        <v>Je m'investis entièrement en faveur de la qualité</v>
      </c>
      <c r="B188" s="2"/>
      <c r="C188" s="21" t="s">
        <v>379</v>
      </c>
      <c r="D188" s="21" t="s">
        <v>380</v>
      </c>
      <c r="E188" s="21"/>
      <c r="F188" s="21"/>
      <c r="G188" s="22"/>
      <c r="H188" s="23"/>
      <c r="I188" s="8"/>
      <c r="J188" s="23"/>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row>
    <row r="189" spans="1:46" ht="12.75" customHeight="1">
      <c r="A189" s="30" t="str">
        <f t="shared" ca="1" si="0"/>
        <v xml:space="preserve">Je ne lis pas les informations économiques </v>
      </c>
      <c r="B189" s="2"/>
      <c r="C189" s="21" t="s">
        <v>381</v>
      </c>
      <c r="D189" s="21" t="s">
        <v>382</v>
      </c>
      <c r="E189" s="21"/>
      <c r="F189" s="21"/>
      <c r="G189" s="22"/>
      <c r="H189" s="23"/>
      <c r="I189" s="8"/>
      <c r="J189" s="23"/>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row>
    <row r="190" spans="1:46" ht="12.75" customHeight="1">
      <c r="A190" s="30" t="str">
        <f t="shared" ca="1" si="0"/>
        <v>J'aime découvrir de nouvelles manières de procéder</v>
      </c>
      <c r="B190" s="2"/>
      <c r="C190" s="21" t="s">
        <v>383</v>
      </c>
      <c r="D190" s="21" t="s">
        <v>384</v>
      </c>
      <c r="E190" s="21"/>
      <c r="F190" s="21"/>
      <c r="G190" s="22"/>
      <c r="H190" s="23"/>
      <c r="I190" s="8"/>
      <c r="J190" s="23"/>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row>
    <row r="191" spans="1:46" ht="12.75" customHeight="1">
      <c r="A191" s="30" t="str">
        <f t="shared" ca="1" si="0"/>
        <v>Je mets la main à la pâte et je donne l'exemple</v>
      </c>
      <c r="B191" s="2"/>
      <c r="C191" s="21" t="s">
        <v>385</v>
      </c>
      <c r="D191" s="21" t="s">
        <v>386</v>
      </c>
      <c r="E191" s="21"/>
      <c r="F191" s="21"/>
      <c r="G191" s="22"/>
      <c r="H191" s="23"/>
      <c r="I191" s="8"/>
      <c r="J191" s="23"/>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row>
    <row r="192" spans="1:46" ht="12.75" customHeight="1">
      <c r="A192" s="30" t="str">
        <f t="shared" ca="1" si="0"/>
        <v xml:space="preserve">Je m'efforce de guider les performances des autres </v>
      </c>
      <c r="B192" s="2"/>
      <c r="C192" s="21" t="s">
        <v>387</v>
      </c>
      <c r="D192" s="21" t="s">
        <v>388</v>
      </c>
      <c r="E192" s="21"/>
      <c r="F192" s="21"/>
      <c r="G192" s="22"/>
      <c r="H192" s="23"/>
      <c r="I192" s="8"/>
      <c r="J192" s="23"/>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row>
    <row r="193" spans="1:46" ht="12.75" customHeight="1">
      <c r="A193" s="30" t="str">
        <f t="shared" ca="1" si="0"/>
        <v>Je m'efforce d'aider les autres à tirer les enseignements de leurs erreurs</v>
      </c>
      <c r="B193" s="2"/>
      <c r="C193" s="21" t="s">
        <v>389</v>
      </c>
      <c r="D193" s="21" t="s">
        <v>390</v>
      </c>
      <c r="E193" s="21"/>
      <c r="F193" s="21"/>
      <c r="G193" s="22"/>
      <c r="H193" s="23"/>
      <c r="I193" s="8"/>
      <c r="J193" s="23"/>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row>
    <row r="194" spans="1:46" ht="12.75" customHeight="1">
      <c r="A194" s="30" t="str">
        <f t="shared" ca="1" si="0"/>
        <v>Je suis préoccupé(e) par plusieurs choses</v>
      </c>
      <c r="B194" s="2"/>
      <c r="C194" s="21" t="s">
        <v>391</v>
      </c>
      <c r="D194" s="21" t="s">
        <v>392</v>
      </c>
      <c r="E194" s="21"/>
      <c r="F194" s="21"/>
      <c r="G194" s="22"/>
      <c r="H194" s="23"/>
      <c r="I194" s="8"/>
      <c r="J194" s="23"/>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row>
    <row r="195" spans="1:46" ht="12.75" customHeight="1">
      <c r="A195" s="30" t="str">
        <f t="shared" ca="1" si="0"/>
        <v>J'assume toujours mes erreurs</v>
      </c>
      <c r="B195" s="2"/>
      <c r="C195" s="21" t="s">
        <v>393</v>
      </c>
      <c r="D195" s="21" t="s">
        <v>394</v>
      </c>
      <c r="E195" s="21"/>
      <c r="F195" s="21"/>
      <c r="G195" s="22"/>
      <c r="H195" s="23"/>
      <c r="I195" s="8"/>
      <c r="J195" s="23"/>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row>
    <row r="196" spans="1:46" ht="12.75" customHeight="1">
      <c r="A196" s="30" t="str">
        <f t="shared" ca="1" si="0"/>
        <v>Retour à la page 1</v>
      </c>
      <c r="B196" s="2"/>
      <c r="C196" s="21" t="s">
        <v>395</v>
      </c>
      <c r="D196" s="21" t="s">
        <v>396</v>
      </c>
      <c r="E196" s="21"/>
      <c r="F196" s="21"/>
      <c r="G196" s="22"/>
      <c r="H196" s="23"/>
      <c r="I196" s="8"/>
      <c r="J196" s="23"/>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row>
    <row r="197" spans="1:46" ht="12.75" customHeight="1">
      <c r="A197" s="32" t="str">
        <f t="shared" ca="1" si="0"/>
        <v>Management Developement Questionnaire (MDQ) : Évaluation</v>
      </c>
      <c r="B197" s="33"/>
      <c r="C197" s="32" t="s">
        <v>397</v>
      </c>
      <c r="D197" s="32" t="s">
        <v>398</v>
      </c>
      <c r="E197" s="32"/>
      <c r="F197" s="32"/>
      <c r="G197" s="34"/>
      <c r="H197" s="27"/>
      <c r="I197" s="27"/>
      <c r="J197" s="28"/>
      <c r="K197" s="27"/>
      <c r="L197" s="27"/>
      <c r="M197" s="27"/>
      <c r="N197" s="27"/>
      <c r="O197" s="27"/>
      <c r="P197" s="27"/>
      <c r="Q197" s="27"/>
      <c r="R197" s="27"/>
      <c r="S197" s="27"/>
      <c r="T197" s="27"/>
      <c r="U197" s="27"/>
      <c r="V197" s="27"/>
      <c r="W197" s="27"/>
      <c r="X197" s="27"/>
      <c r="Y197" s="27"/>
      <c r="Z197" s="29"/>
      <c r="AA197" s="27"/>
      <c r="AB197" s="27"/>
      <c r="AC197" s="27"/>
      <c r="AD197" s="27"/>
      <c r="AE197" s="27"/>
      <c r="AF197" s="27"/>
      <c r="AG197" s="27"/>
      <c r="AH197" s="27"/>
      <c r="AI197" s="27"/>
      <c r="AJ197" s="27"/>
      <c r="AK197" s="27"/>
      <c r="AL197" s="27"/>
      <c r="AM197" s="27"/>
      <c r="AN197" s="27"/>
      <c r="AO197" s="27"/>
      <c r="AP197" s="27"/>
      <c r="AQ197" s="27"/>
      <c r="AR197" s="27"/>
      <c r="AS197" s="27"/>
      <c r="AT197" s="27"/>
    </row>
    <row r="198" spans="1:46" ht="12.75" customHeight="1">
      <c r="A198" s="30" t="str">
        <f t="shared" ca="1" si="0"/>
        <v>Paramètre</v>
      </c>
      <c r="B198" s="2"/>
      <c r="C198" s="21" t="s">
        <v>399</v>
      </c>
      <c r="D198" s="21" t="s">
        <v>400</v>
      </c>
      <c r="E198" s="21"/>
      <c r="F198" s="21"/>
      <c r="G198" s="22"/>
      <c r="H198" s="23"/>
      <c r="I198" s="8"/>
      <c r="J198" s="23"/>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row>
    <row r="199" spans="1:46" ht="12.75" customHeight="1">
      <c r="A199" s="30" t="str">
        <f t="shared" ca="1" si="0"/>
        <v>Description</v>
      </c>
      <c r="B199" s="2"/>
      <c r="C199" s="21" t="s">
        <v>401</v>
      </c>
      <c r="D199" s="21" t="s">
        <v>402</v>
      </c>
      <c r="E199" s="21"/>
      <c r="F199" s="21"/>
      <c r="G199" s="22"/>
      <c r="H199" s="23"/>
      <c r="I199" s="8"/>
      <c r="J199" s="23"/>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row>
    <row r="200" spans="1:46" ht="12.75" customHeight="1">
      <c r="A200" s="30" t="str">
        <f t="shared" ca="1" si="0"/>
        <v>Gestion du changement</v>
      </c>
      <c r="B200" s="2"/>
      <c r="C200" s="21" t="s">
        <v>403</v>
      </c>
      <c r="D200" s="21" t="s">
        <v>404</v>
      </c>
      <c r="E200" s="21"/>
      <c r="F200" s="21"/>
      <c r="G200" s="22"/>
      <c r="H200" s="23"/>
      <c r="I200" s="8"/>
      <c r="J200" s="23"/>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row>
    <row r="201" spans="1:46" ht="12.75" customHeight="1">
      <c r="A201" s="30" t="str">
        <f t="shared" ca="1" si="0"/>
        <v>Planification et organisation</v>
      </c>
      <c r="B201" s="2"/>
      <c r="C201" s="21" t="s">
        <v>405</v>
      </c>
      <c r="D201" s="21" t="s">
        <v>406</v>
      </c>
      <c r="E201" s="21"/>
      <c r="F201" s="21"/>
      <c r="G201" s="22"/>
      <c r="H201" s="23"/>
      <c r="I201" s="8"/>
      <c r="J201" s="23"/>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row>
    <row r="202" spans="1:46" ht="12.75" customHeight="1">
      <c r="A202" s="30" t="str">
        <f t="shared" ca="1" si="0"/>
        <v>Compétences sociales</v>
      </c>
      <c r="B202" s="2"/>
      <c r="C202" s="21" t="s">
        <v>407</v>
      </c>
      <c r="D202" s="21" t="s">
        <v>408</v>
      </c>
      <c r="E202" s="21"/>
      <c r="F202" s="21"/>
      <c r="G202" s="22"/>
      <c r="H202" s="23"/>
      <c r="I202" s="8"/>
      <c r="J202" s="23"/>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row>
    <row r="203" spans="1:46" ht="12.75" customHeight="1">
      <c r="A203" s="30" t="str">
        <f t="shared" ca="1" si="0"/>
        <v>Focalisation sur le résultat</v>
      </c>
      <c r="B203" s="2"/>
      <c r="C203" s="21" t="s">
        <v>409</v>
      </c>
      <c r="D203" s="21" t="s">
        <v>410</v>
      </c>
      <c r="E203" s="21"/>
      <c r="F203" s="21"/>
      <c r="G203" s="22"/>
      <c r="H203" s="23"/>
      <c r="I203" s="8"/>
      <c r="J203" s="23"/>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row>
    <row r="204" spans="1:46" ht="12.75" customHeight="1">
      <c r="A204" s="30" t="str">
        <f t="shared" ca="1" si="0"/>
        <v>Leadership</v>
      </c>
      <c r="B204" s="2"/>
      <c r="C204" s="21" t="s">
        <v>411</v>
      </c>
      <c r="D204" s="21" t="s">
        <v>411</v>
      </c>
      <c r="E204" s="21"/>
      <c r="F204" s="21"/>
      <c r="G204" s="22"/>
      <c r="H204" s="23"/>
      <c r="I204" s="8"/>
      <c r="J204" s="23"/>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row>
    <row r="205" spans="1:46" ht="12.75" customHeight="1">
      <c r="A205" s="30" t="str">
        <f t="shared" ca="1" si="0"/>
        <v>Facteur-clé</v>
      </c>
      <c r="B205" s="2"/>
      <c r="C205" s="21" t="s">
        <v>412</v>
      </c>
      <c r="D205" s="21" t="s">
        <v>413</v>
      </c>
      <c r="E205" s="21"/>
      <c r="F205" s="21"/>
      <c r="G205" s="22"/>
      <c r="H205" s="23"/>
      <c r="I205" s="8"/>
      <c r="J205" s="23"/>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row>
    <row r="206" spans="1:46" ht="12.75" customHeight="1">
      <c r="A206" s="30" t="str">
        <f t="shared" ca="1" si="0"/>
        <v>M1 : Esprit d'initiative</v>
      </c>
      <c r="B206" s="2"/>
      <c r="C206" s="21" t="s">
        <v>414</v>
      </c>
      <c r="D206" s="21" t="s">
        <v>415</v>
      </c>
      <c r="E206" s="21"/>
      <c r="F206" s="21"/>
      <c r="G206" s="22"/>
      <c r="H206" s="23"/>
      <c r="I206" s="8"/>
      <c r="J206" s="23"/>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row>
    <row r="207" spans="1:46" ht="12.75" customHeight="1">
      <c r="A207" s="30" t="str">
        <f t="shared" ca="1" si="0"/>
        <v>M2 : Aptitude au risque</v>
      </c>
      <c r="B207" s="2"/>
      <c r="C207" s="21" t="s">
        <v>416</v>
      </c>
      <c r="D207" s="21" t="s">
        <v>417</v>
      </c>
      <c r="E207" s="21"/>
      <c r="F207" s="21"/>
      <c r="G207" s="22"/>
      <c r="H207" s="23"/>
      <c r="I207" s="8"/>
      <c r="J207" s="23"/>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row>
    <row r="208" spans="1:46" ht="12.75" customHeight="1">
      <c r="A208" s="30" t="str">
        <f t="shared" ca="1" si="0"/>
        <v>M3 : Créativité et capacité d'innovation</v>
      </c>
      <c r="B208" s="2"/>
      <c r="C208" s="21" t="s">
        <v>418</v>
      </c>
      <c r="D208" s="21" t="s">
        <v>419</v>
      </c>
      <c r="E208" s="21"/>
      <c r="F208" s="21"/>
      <c r="G208" s="22"/>
      <c r="H208" s="23"/>
      <c r="I208" s="8"/>
      <c r="J208" s="23"/>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row>
    <row r="209" spans="1:46" ht="12.75" customHeight="1">
      <c r="A209" s="30" t="str">
        <f t="shared" ca="1" si="0"/>
        <v>M4 : Capacité d'adaptation</v>
      </c>
      <c r="B209" s="2"/>
      <c r="C209" s="21" t="s">
        <v>420</v>
      </c>
      <c r="D209" s="21" t="s">
        <v>421</v>
      </c>
      <c r="E209" s="21"/>
      <c r="F209" s="21"/>
      <c r="G209" s="22"/>
      <c r="H209" s="23"/>
      <c r="I209" s="8"/>
      <c r="J209" s="23"/>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row>
    <row r="210" spans="1:46" ht="12.75" customHeight="1">
      <c r="A210" s="30" t="str">
        <f t="shared" ca="1" si="0"/>
        <v xml:space="preserve">P1 : Esprit d'analyse </v>
      </c>
      <c r="B210" s="2"/>
      <c r="C210" s="21" t="s">
        <v>422</v>
      </c>
      <c r="D210" s="21" t="s">
        <v>423</v>
      </c>
      <c r="E210" s="21"/>
      <c r="F210" s="21"/>
      <c r="G210" s="22"/>
      <c r="H210" s="23"/>
      <c r="I210" s="8"/>
      <c r="J210" s="23"/>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row>
    <row r="211" spans="1:46" ht="12.75" customHeight="1">
      <c r="A211" s="30" t="str">
        <f t="shared" ca="1" si="0"/>
        <v>P2 : Capacité de décision</v>
      </c>
      <c r="B211" s="2"/>
      <c r="C211" s="21" t="s">
        <v>424</v>
      </c>
      <c r="D211" s="21" t="s">
        <v>425</v>
      </c>
      <c r="E211" s="21"/>
      <c r="F211" s="21"/>
      <c r="G211" s="22"/>
      <c r="H211" s="23"/>
      <c r="I211" s="8"/>
      <c r="J211" s="23"/>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row>
    <row r="212" spans="1:46" ht="12.75" customHeight="1">
      <c r="A212" s="30" t="str">
        <f t="shared" ca="1" si="0"/>
        <v>P3 : Planification</v>
      </c>
      <c r="B212" s="2"/>
      <c r="C212" s="21" t="s">
        <v>426</v>
      </c>
      <c r="D212" s="21" t="s">
        <v>427</v>
      </c>
      <c r="E212" s="21"/>
      <c r="F212" s="21"/>
      <c r="G212" s="22"/>
      <c r="H212" s="23"/>
      <c r="I212" s="8"/>
      <c r="J212" s="23"/>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row>
    <row r="213" spans="1:46" ht="12.75" customHeight="1">
      <c r="A213" s="30" t="str">
        <f t="shared" ca="1" si="0"/>
        <v>P4 : Gestion de la qualité</v>
      </c>
      <c r="B213" s="2"/>
      <c r="C213" s="21" t="s">
        <v>428</v>
      </c>
      <c r="D213" s="21" t="s">
        <v>429</v>
      </c>
      <c r="E213" s="21"/>
      <c r="F213" s="21"/>
      <c r="G213" s="22"/>
      <c r="H213" s="23"/>
      <c r="I213" s="8"/>
      <c r="J213" s="23"/>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row>
    <row r="214" spans="1:46" ht="12.75" customHeight="1">
      <c r="A214" s="30" t="str">
        <f t="shared" ca="1" si="0"/>
        <v>I1 : Communication</v>
      </c>
      <c r="B214" s="2"/>
      <c r="C214" s="21" t="s">
        <v>430</v>
      </c>
      <c r="D214" s="21" t="s">
        <v>431</v>
      </c>
      <c r="E214" s="21"/>
      <c r="F214" s="21"/>
      <c r="G214" s="22"/>
      <c r="H214" s="23"/>
      <c r="I214" s="8"/>
      <c r="J214" s="23"/>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row>
    <row r="215" spans="1:46" ht="12.75" customHeight="1">
      <c r="A215" s="30" t="str">
        <f t="shared" ca="1" si="0"/>
        <v>I2 : Ecoute et soutien</v>
      </c>
      <c r="B215" s="2"/>
      <c r="C215" s="21" t="s">
        <v>432</v>
      </c>
      <c r="D215" s="21" t="s">
        <v>433</v>
      </c>
      <c r="E215" s="21"/>
      <c r="F215" s="21"/>
      <c r="G215" s="22"/>
      <c r="H215" s="23"/>
      <c r="I215" s="8"/>
      <c r="J215" s="23"/>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row>
    <row r="216" spans="1:46" ht="12.75" customHeight="1">
      <c r="A216" s="30" t="str">
        <f t="shared" ca="1" si="0"/>
        <v>I3 : Relationnel et réseaux</v>
      </c>
      <c r="B216" s="2"/>
      <c r="C216" s="21" t="s">
        <v>434</v>
      </c>
      <c r="D216" s="21" t="s">
        <v>435</v>
      </c>
      <c r="E216" s="21"/>
      <c r="F216" s="21"/>
      <c r="G216" s="22"/>
      <c r="H216" s="23"/>
      <c r="I216" s="8"/>
      <c r="J216" s="23"/>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row>
    <row r="217" spans="1:46" ht="12.75" customHeight="1">
      <c r="A217" s="30" t="str">
        <f t="shared" ca="1" si="0"/>
        <v>I4 : Travail en équipe</v>
      </c>
      <c r="B217" s="2"/>
      <c r="C217" s="21" t="s">
        <v>436</v>
      </c>
      <c r="D217" s="21" t="s">
        <v>437</v>
      </c>
      <c r="E217" s="21"/>
      <c r="F217" s="21"/>
      <c r="G217" s="22"/>
      <c r="H217" s="23"/>
      <c r="I217" s="8"/>
      <c r="J217" s="23"/>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row>
    <row r="218" spans="1:46" ht="12.75" customHeight="1">
      <c r="A218" s="30" t="str">
        <f t="shared" ca="1" si="0"/>
        <v>R1 : Réalisation des objectifs</v>
      </c>
      <c r="B218" s="2"/>
      <c r="C218" s="21" t="s">
        <v>438</v>
      </c>
      <c r="D218" s="21" t="s">
        <v>439</v>
      </c>
      <c r="E218" s="21"/>
      <c r="F218" s="21"/>
      <c r="G218" s="22"/>
      <c r="H218" s="23"/>
      <c r="I218" s="8"/>
      <c r="J218" s="23"/>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row>
    <row r="219" spans="1:46" ht="12.75" customHeight="1">
      <c r="A219" s="30" t="str">
        <f t="shared" ca="1" si="0"/>
        <v>R2 : Orientation client</v>
      </c>
      <c r="B219" s="2"/>
      <c r="C219" s="21" t="s">
        <v>440</v>
      </c>
      <c r="D219" s="21" t="s">
        <v>441</v>
      </c>
      <c r="E219" s="21"/>
      <c r="F219" s="21"/>
      <c r="G219" s="22"/>
      <c r="H219" s="23"/>
      <c r="I219" s="8"/>
      <c r="J219" s="23"/>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row>
    <row r="220" spans="1:46" ht="12.75" customHeight="1">
      <c r="A220" s="30" t="str">
        <f t="shared" ca="1" si="0"/>
        <v>R3 : Esprit d'entreprise</v>
      </c>
      <c r="B220" s="2"/>
      <c r="C220" s="21" t="s">
        <v>442</v>
      </c>
      <c r="D220" s="21" t="s">
        <v>443</v>
      </c>
      <c r="E220" s="21"/>
      <c r="F220" s="21"/>
      <c r="G220" s="22"/>
      <c r="H220" s="23"/>
      <c r="I220" s="8"/>
      <c r="J220" s="23"/>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row>
    <row r="221" spans="1:46" ht="12.75" customHeight="1">
      <c r="A221" s="30" t="str">
        <f t="shared" ca="1" si="0"/>
        <v>R4 : Volonté d'apprendre</v>
      </c>
      <c r="B221" s="2"/>
      <c r="C221" s="21" t="s">
        <v>444</v>
      </c>
      <c r="D221" s="21" t="s">
        <v>445</v>
      </c>
      <c r="E221" s="21"/>
      <c r="F221" s="21"/>
      <c r="G221" s="22"/>
      <c r="H221" s="23"/>
      <c r="I221" s="8"/>
      <c r="J221" s="23"/>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row>
    <row r="222" spans="1:46" ht="12.75" customHeight="1">
      <c r="A222" s="30" t="str">
        <f t="shared" ca="1" si="0"/>
        <v>L1 : Autorité et influence</v>
      </c>
      <c r="B222" s="2"/>
      <c r="C222" s="21" t="s">
        <v>446</v>
      </c>
      <c r="D222" s="21" t="s">
        <v>447</v>
      </c>
      <c r="E222" s="21"/>
      <c r="F222" s="21"/>
      <c r="G222" s="22"/>
      <c r="H222" s="23"/>
      <c r="I222" s="8"/>
      <c r="J222" s="23"/>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row>
    <row r="223" spans="1:46" ht="12.75" customHeight="1">
      <c r="A223" s="30" t="str">
        <f t="shared" ca="1" si="0"/>
        <v xml:space="preserve">L2 : Aptitude à motiver et encourager </v>
      </c>
      <c r="B223" s="2"/>
      <c r="C223" s="21" t="s">
        <v>448</v>
      </c>
      <c r="D223" s="21" t="s">
        <v>449</v>
      </c>
      <c r="E223" s="21"/>
      <c r="F223" s="21"/>
      <c r="G223" s="22"/>
      <c r="H223" s="23"/>
      <c r="I223" s="8"/>
      <c r="J223" s="23"/>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row>
    <row r="224" spans="1:46" ht="12.75" customHeight="1">
      <c r="A224" s="30" t="str">
        <f t="shared" ca="1" si="0"/>
        <v xml:space="preserve">L3 : Développement du personnel </v>
      </c>
      <c r="B224" s="2"/>
      <c r="C224" s="21" t="s">
        <v>450</v>
      </c>
      <c r="D224" s="21" t="s">
        <v>451</v>
      </c>
      <c r="E224" s="21"/>
      <c r="F224" s="21"/>
      <c r="G224" s="22"/>
      <c r="H224" s="23"/>
      <c r="I224" s="8"/>
      <c r="J224" s="23"/>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row>
    <row r="225" spans="1:46" ht="12.75" customHeight="1">
      <c r="A225" s="30" t="str">
        <f t="shared" ca="1" si="0"/>
        <v>L4 : Résistance</v>
      </c>
      <c r="B225" s="2"/>
      <c r="C225" s="21" t="s">
        <v>452</v>
      </c>
      <c r="D225" s="21" t="s">
        <v>453</v>
      </c>
      <c r="E225" s="21"/>
      <c r="F225" s="21"/>
      <c r="G225" s="22"/>
      <c r="H225" s="23"/>
      <c r="I225" s="8"/>
      <c r="J225" s="23"/>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row>
    <row r="226" spans="1:46" ht="12.75" customHeight="1">
      <c r="A226" s="30" t="str">
        <f t="shared" ca="1" si="0"/>
        <v>IM : Impression Management (désirabilité sociale)</v>
      </c>
      <c r="B226" s="2"/>
      <c r="C226" s="21" t="s">
        <v>454</v>
      </c>
      <c r="D226" s="21" t="s">
        <v>455</v>
      </c>
      <c r="E226" s="21"/>
      <c r="F226" s="21"/>
      <c r="G226" s="22"/>
      <c r="H226" s="23"/>
      <c r="I226" s="8"/>
      <c r="J226" s="23"/>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row>
    <row r="227" spans="1:46" ht="12.75" customHeight="1">
      <c r="A227" s="30" t="str">
        <f t="shared" ca="1" si="0"/>
        <v xml:space="preserve">M : Gestion du changement </v>
      </c>
      <c r="B227" s="2"/>
      <c r="C227" s="21" t="s">
        <v>456</v>
      </c>
      <c r="D227" s="21" t="s">
        <v>457</v>
      </c>
      <c r="E227" s="21"/>
      <c r="F227" s="21"/>
      <c r="G227" s="22"/>
      <c r="H227" s="23"/>
      <c r="I227" s="8"/>
      <c r="J227" s="23"/>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row>
    <row r="228" spans="1:46" ht="12.75" customHeight="1">
      <c r="A228" s="30" t="str">
        <f t="shared" ca="1" si="0"/>
        <v>P : Planification et organisation</v>
      </c>
      <c r="B228" s="2"/>
      <c r="C228" s="21" t="s">
        <v>458</v>
      </c>
      <c r="D228" s="21" t="s">
        <v>459</v>
      </c>
      <c r="E228" s="21"/>
      <c r="F228" s="21"/>
      <c r="G228" s="22"/>
      <c r="H228" s="23"/>
      <c r="I228" s="8"/>
      <c r="J228" s="23"/>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row>
    <row r="229" spans="1:46" ht="12.75" customHeight="1">
      <c r="A229" s="30" t="str">
        <f t="shared" ca="1" si="0"/>
        <v xml:space="preserve">I : Compétences sociales </v>
      </c>
      <c r="B229" s="2"/>
      <c r="C229" s="21" t="s">
        <v>460</v>
      </c>
      <c r="D229" s="21" t="s">
        <v>461</v>
      </c>
      <c r="E229" s="21"/>
      <c r="F229" s="21"/>
      <c r="G229" s="22"/>
      <c r="H229" s="23"/>
      <c r="I229" s="8"/>
      <c r="J229" s="23"/>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row>
    <row r="230" spans="1:46" ht="12.75" customHeight="1">
      <c r="A230" s="30" t="str">
        <f t="shared" ca="1" si="0"/>
        <v>R : Focalisation sur le résultat</v>
      </c>
      <c r="B230" s="2"/>
      <c r="C230" s="21" t="s">
        <v>462</v>
      </c>
      <c r="D230" s="21" t="s">
        <v>463</v>
      </c>
      <c r="E230" s="21"/>
      <c r="F230" s="21"/>
      <c r="G230" s="22"/>
      <c r="H230" s="23"/>
      <c r="I230" s="8"/>
      <c r="J230" s="23"/>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row>
    <row r="231" spans="1:46" ht="12.75" customHeight="1">
      <c r="A231" s="30" t="str">
        <f t="shared" ca="1" si="0"/>
        <v>L : Leadership</v>
      </c>
      <c r="B231" s="2"/>
      <c r="C231" s="21" t="s">
        <v>464</v>
      </c>
      <c r="D231" s="21" t="s">
        <v>465</v>
      </c>
      <c r="E231" s="21"/>
      <c r="F231" s="21"/>
      <c r="G231" s="22"/>
      <c r="H231" s="23"/>
      <c r="I231" s="8"/>
      <c r="J231" s="23"/>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row>
    <row r="232" spans="1:46" ht="12.75" customHeight="1">
      <c r="A232" s="30" t="str">
        <f t="shared" ca="1" si="0"/>
        <v>Agit de façon autonome, a un état d'esprit positif, fait preuve d'esprit d'initiative</v>
      </c>
      <c r="B232" s="2"/>
      <c r="C232" s="31" t="s">
        <v>466</v>
      </c>
      <c r="D232" s="21" t="s">
        <v>467</v>
      </c>
      <c r="E232" s="21"/>
      <c r="F232" s="21"/>
      <c r="G232" s="22"/>
      <c r="H232" s="23"/>
      <c r="I232" s="8"/>
      <c r="J232" s="23"/>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row>
    <row r="233" spans="1:46" ht="12.75" customHeight="1">
      <c r="A233" s="30" t="str">
        <f t="shared" ca="1" si="0"/>
        <v>Prend des risques, remet en question les pratiques reconnues, adapte les règles pour réaliser des progrès</v>
      </c>
      <c r="B233" s="2"/>
      <c r="C233" s="21" t="s">
        <v>468</v>
      </c>
      <c r="D233" s="21" t="s">
        <v>469</v>
      </c>
      <c r="E233" s="21"/>
      <c r="F233" s="21"/>
      <c r="G233" s="22"/>
      <c r="H233" s="23"/>
      <c r="I233" s="8"/>
      <c r="J233" s="23"/>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row>
    <row r="234" spans="1:46" ht="12.75" customHeight="1">
      <c r="A234" s="30" t="str">
        <f t="shared" ca="1" si="0"/>
        <v>Initie des changements, améliore les choses, propose des idées et des solutions créatives</v>
      </c>
      <c r="B234" s="2"/>
      <c r="C234" s="21" t="s">
        <v>470</v>
      </c>
      <c r="D234" s="21" t="s">
        <v>471</v>
      </c>
      <c r="E234" s="21"/>
      <c r="F234" s="21"/>
      <c r="G234" s="22"/>
      <c r="H234" s="23"/>
      <c r="I234" s="8"/>
      <c r="J234" s="23"/>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row>
    <row r="235" spans="1:46" ht="12.75" customHeight="1">
      <c r="A235" s="30" t="str">
        <f t="shared" ca="1" si="0"/>
        <v>S'adapte rapidement au changement, fait preuve de souplesse face aux autres et aux situations qui se présentent</v>
      </c>
      <c r="B235" s="2"/>
      <c r="C235" s="21" t="s">
        <v>472</v>
      </c>
      <c r="D235" s="21" t="s">
        <v>473</v>
      </c>
      <c r="E235" s="21"/>
      <c r="F235" s="21"/>
      <c r="G235" s="22"/>
      <c r="H235" s="23"/>
      <c r="I235" s="8"/>
      <c r="J235" s="23"/>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row>
    <row r="236" spans="1:46" ht="12.75" customHeight="1">
      <c r="A236" s="30" t="str">
        <f t="shared" ca="1" si="0"/>
        <v>Analyse minutieusement les situations, émet des jugements rationnels et prend des décisions logiques</v>
      </c>
      <c r="B236" s="2"/>
      <c r="C236" s="21" t="s">
        <v>474</v>
      </c>
      <c r="D236" s="21" t="s">
        <v>475</v>
      </c>
      <c r="E236" s="21"/>
      <c r="F236" s="21"/>
      <c r="G236" s="22"/>
      <c r="H236" s="23"/>
      <c r="I236" s="8"/>
      <c r="J236" s="23"/>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row>
    <row r="237" spans="1:46" ht="12.75" customHeight="1">
      <c r="A237" s="30" t="str">
        <f t="shared" ca="1" si="0"/>
        <v>Prend des décisions rapidement, dégage un sentiment de confiance, agit de façon autonome en cas de nécessité</v>
      </c>
      <c r="B237" s="2"/>
      <c r="C237" s="21" t="s">
        <v>476</v>
      </c>
      <c r="D237" s="21" t="s">
        <v>477</v>
      </c>
      <c r="E237" s="21"/>
      <c r="F237" s="21"/>
      <c r="G237" s="22"/>
      <c r="H237" s="23"/>
      <c r="I237" s="8"/>
      <c r="J237" s="23"/>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row>
    <row r="238" spans="1:46" ht="12.75" customHeight="1">
      <c r="A238" s="30" t="str">
        <f t="shared" ca="1" si="0"/>
        <v>Elabore des plans de travail et définit des priorités, travaille avec efficacité</v>
      </c>
      <c r="B238" s="2"/>
      <c r="C238" s="21" t="s">
        <v>478</v>
      </c>
      <c r="D238" s="21" t="s">
        <v>479</v>
      </c>
      <c r="E238" s="21"/>
      <c r="F238" s="21"/>
      <c r="G238" s="22"/>
      <c r="H238" s="23"/>
      <c r="I238" s="8"/>
      <c r="J238" s="23"/>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row>
    <row r="239" spans="1:46" ht="12.75" customHeight="1">
      <c r="A239" s="30" t="str">
        <f t="shared" ca="1" si="0"/>
        <v>Est fier/fière de son travail, fait bien son travail, a le sens du détail</v>
      </c>
      <c r="B239" s="2"/>
      <c r="C239" s="21" t="s">
        <v>480</v>
      </c>
      <c r="D239" s="21" t="s">
        <v>481</v>
      </c>
      <c r="E239" s="21"/>
      <c r="F239" s="21"/>
      <c r="G239" s="22"/>
      <c r="H239" s="23"/>
      <c r="I239" s="8"/>
      <c r="J239" s="23"/>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row>
    <row r="240" spans="1:46" ht="12.75" customHeight="1">
      <c r="A240" s="30" t="str">
        <f t="shared" ca="1" si="0"/>
        <v>Communique ses opinions et idées avec assurance, fait des présentations convaincantes</v>
      </c>
      <c r="B240" s="2"/>
      <c r="C240" s="21" t="s">
        <v>482</v>
      </c>
      <c r="D240" s="21" t="s">
        <v>483</v>
      </c>
      <c r="E240" s="21"/>
      <c r="F240" s="21"/>
      <c r="G240" s="22"/>
      <c r="H240" s="23"/>
      <c r="I240" s="8"/>
      <c r="J240" s="23"/>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row>
    <row r="241" spans="1:46" ht="12.75" customHeight="1">
      <c r="A241" s="30" t="str">
        <f t="shared" ca="1" si="0"/>
        <v>Est sensible aux besoins des autres, les implique dans les projets et décisions</v>
      </c>
      <c r="B241" s="2"/>
      <c r="C241" s="21" t="s">
        <v>484</v>
      </c>
      <c r="D241" s="21" t="s">
        <v>485</v>
      </c>
      <c r="E241" s="21"/>
      <c r="F241" s="21"/>
      <c r="G241" s="22"/>
      <c r="H241" s="23"/>
      <c r="I241" s="8"/>
      <c r="J241" s="23"/>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row>
    <row r="242" spans="1:46" ht="12.75" customHeight="1">
      <c r="A242" s="30" t="str">
        <f t="shared" ca="1" si="0"/>
        <v>Crée un relationnel de travail fort, noue rapidement des liens</v>
      </c>
      <c r="B242" s="2"/>
      <c r="C242" s="21" t="s">
        <v>486</v>
      </c>
      <c r="D242" s="21" t="s">
        <v>487</v>
      </c>
      <c r="E242" s="21"/>
      <c r="F242" s="21"/>
      <c r="G242" s="22"/>
      <c r="H242" s="23"/>
      <c r="I242" s="8"/>
      <c r="J242" s="23"/>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row>
    <row r="243" spans="1:46" ht="12.75" customHeight="1">
      <c r="A243" s="30" t="str">
        <f t="shared" ca="1" si="0"/>
        <v>A un bon esprit d'équipe, travaille efficacement en coopération avec d'autres</v>
      </c>
      <c r="B243" s="2"/>
      <c r="C243" s="21" t="s">
        <v>488</v>
      </c>
      <c r="D243" s="21" t="s">
        <v>489</v>
      </c>
      <c r="E243" s="21"/>
      <c r="F243" s="21"/>
      <c r="G243" s="22"/>
      <c r="H243" s="23"/>
      <c r="I243" s="8"/>
      <c r="J243" s="23"/>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row>
    <row r="244" spans="1:46" ht="12.75" customHeight="1">
      <c r="A244" s="30" t="str">
        <f t="shared" ca="1" si="0"/>
        <v>Sait se motiver elle/lui-même, veut aller de l'avant, est prêt(e) à faire ce qu'il faut pour y parvenir</v>
      </c>
      <c r="B244" s="2"/>
      <c r="C244" s="21" t="s">
        <v>490</v>
      </c>
      <c r="D244" s="21" t="s">
        <v>491</v>
      </c>
      <c r="E244" s="21"/>
      <c r="F244" s="21"/>
      <c r="G244" s="22"/>
      <c r="H244" s="23"/>
      <c r="I244" s="8"/>
      <c r="J244" s="23"/>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row>
    <row r="245" spans="1:46" ht="12.75" customHeight="1">
      <c r="A245" s="30" t="str">
        <f t="shared" ca="1" si="0"/>
        <v>Met en œuvre des concepts orientés sur les clients, se concentre sur la qualité et le service</v>
      </c>
      <c r="B245" s="2"/>
      <c r="C245" s="21" t="s">
        <v>492</v>
      </c>
      <c r="D245" s="21" t="s">
        <v>493</v>
      </c>
      <c r="E245" s="21"/>
      <c r="F245" s="21"/>
      <c r="G245" s="22"/>
      <c r="H245" s="23"/>
      <c r="I245" s="8"/>
      <c r="J245" s="23"/>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row>
    <row r="246" spans="1:46" ht="12.75" customHeight="1">
      <c r="A246" s="30" t="str">
        <f t="shared" ca="1" si="0"/>
        <v xml:space="preserve">concentre son travail sur le résultat visé, garde un œil sur les coûts, fixe des objectifs ambitieux </v>
      </c>
      <c r="B246" s="2"/>
      <c r="C246" s="21" t="s">
        <v>494</v>
      </c>
      <c r="D246" s="21" t="s">
        <v>495</v>
      </c>
      <c r="E246" s="21"/>
      <c r="F246" s="21"/>
      <c r="G246" s="22"/>
      <c r="H246" s="23"/>
      <c r="I246" s="8"/>
      <c r="J246" s="23"/>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row>
    <row r="247" spans="1:46" ht="12.75" customHeight="1">
      <c r="A247" s="30" t="str">
        <f t="shared" ca="1" si="0"/>
        <v xml:space="preserve">Saisit les opportunités de développement personnel, est dynamique, connaît ses forces et ses faiblesses </v>
      </c>
      <c r="B247" s="2"/>
      <c r="C247" s="21" t="s">
        <v>496</v>
      </c>
      <c r="D247" s="21" t="s">
        <v>497</v>
      </c>
      <c r="E247" s="21"/>
      <c r="F247" s="21"/>
      <c r="G247" s="22"/>
      <c r="H247" s="23"/>
      <c r="I247" s="8"/>
      <c r="J247" s="23"/>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row>
    <row r="248" spans="1:46" ht="12.75" customHeight="1">
      <c r="A248" s="30" t="str">
        <f t="shared" ca="1" si="0"/>
        <v>A de la présence et de l'autorité, assume volontiers des responsabilités, prend les commandes</v>
      </c>
      <c r="B248" s="2"/>
      <c r="C248" s="21" t="s">
        <v>498</v>
      </c>
      <c r="D248" s="21" t="s">
        <v>499</v>
      </c>
      <c r="E248" s="21"/>
      <c r="F248" s="21"/>
      <c r="G248" s="22"/>
      <c r="H248" s="23"/>
      <c r="I248" s="8"/>
      <c r="J248" s="23"/>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row>
    <row r="249" spans="1:46" ht="12.75" customHeight="1">
      <c r="A249" s="30" t="str">
        <f t="shared" ca="1" si="0"/>
        <v>Encourage et motive les membres de l'équipe, sait déléguer efficacement</v>
      </c>
      <c r="B249" s="2"/>
      <c r="C249" s="21" t="s">
        <v>500</v>
      </c>
      <c r="D249" s="21" t="s">
        <v>501</v>
      </c>
      <c r="E249" s="21"/>
      <c r="F249" s="21"/>
      <c r="G249" s="22"/>
      <c r="H249" s="23"/>
      <c r="I249" s="8"/>
      <c r="J249" s="23"/>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row>
    <row r="250" spans="1:46" ht="12.75" customHeight="1">
      <c r="A250" s="30" t="str">
        <f t="shared" ca="1" si="0"/>
        <v>Sert de coach et de mentor aux membres de l'équipe, donne des feedbacks réguliers</v>
      </c>
      <c r="B250" s="2"/>
      <c r="C250" s="21" t="s">
        <v>502</v>
      </c>
      <c r="D250" s="21" t="s">
        <v>503</v>
      </c>
      <c r="E250" s="21"/>
      <c r="F250" s="21"/>
      <c r="G250" s="22"/>
      <c r="H250" s="23"/>
      <c r="I250" s="8"/>
      <c r="J250" s="23"/>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row>
    <row r="251" spans="1:46" ht="12.75" customHeight="1">
      <c r="A251" s="30" t="str">
        <f t="shared" ca="1" si="0"/>
        <v>Sait bien gérer la pression et le stress, reste calme et garde le contrôle</v>
      </c>
      <c r="B251" s="2"/>
      <c r="C251" s="21" t="s">
        <v>504</v>
      </c>
      <c r="D251" s="21" t="s">
        <v>505</v>
      </c>
      <c r="E251" s="21"/>
      <c r="F251" s="21"/>
      <c r="G251" s="22"/>
      <c r="H251" s="23"/>
      <c r="I251" s="8"/>
      <c r="J251" s="23"/>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row>
    <row r="252" spans="1:46" ht="12.75" customHeight="1">
      <c r="A252" s="30" t="str">
        <f t="shared" ca="1" si="0"/>
        <v xml:space="preserve">Veut faire bonne impression, a fait preuve de peu d'autocritique/honêté dans ses réponses </v>
      </c>
      <c r="B252" s="2"/>
      <c r="C252" s="21" t="s">
        <v>506</v>
      </c>
      <c r="D252" s="21" t="s">
        <v>507</v>
      </c>
      <c r="E252" s="21"/>
      <c r="F252" s="21"/>
      <c r="G252" s="22"/>
      <c r="H252" s="23"/>
      <c r="I252" s="8"/>
      <c r="J252" s="23"/>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row>
    <row r="253" spans="1:46" ht="12.75" customHeight="1">
      <c r="A253" s="30" t="str">
        <f t="shared" ca="1" si="0"/>
        <v>Esprit d'initiative, aptitude au risque, créativité et capacité d'innovation, capacité d'adaptation</v>
      </c>
      <c r="B253" s="2"/>
      <c r="C253" s="21" t="s">
        <v>508</v>
      </c>
      <c r="D253" s="21" t="s">
        <v>509</v>
      </c>
      <c r="E253" s="21"/>
      <c r="F253" s="21"/>
      <c r="G253" s="22"/>
      <c r="H253" s="23"/>
      <c r="I253" s="8"/>
      <c r="J253" s="23"/>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row>
    <row r="254" spans="1:46" ht="12.75" customHeight="1">
      <c r="A254" s="30" t="str">
        <f t="shared" ca="1" si="0"/>
        <v>Esprit d'analyse, capacité de décision, planification, gestion de la qualité</v>
      </c>
      <c r="B254" s="2"/>
      <c r="C254" s="21" t="s">
        <v>510</v>
      </c>
      <c r="D254" s="21" t="s">
        <v>511</v>
      </c>
      <c r="E254" s="21"/>
      <c r="F254" s="21"/>
      <c r="G254" s="22"/>
      <c r="H254" s="23"/>
      <c r="I254" s="8"/>
      <c r="J254" s="23"/>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row>
    <row r="255" spans="1:46" ht="12.75" customHeight="1">
      <c r="A255" s="30" t="str">
        <f t="shared" ca="1" si="0"/>
        <v>Communication, écoute et soutien, relationnel et réseaux, travail en équipe</v>
      </c>
      <c r="B255" s="2"/>
      <c r="C255" s="21" t="s">
        <v>512</v>
      </c>
      <c r="D255" s="21" t="s">
        <v>513</v>
      </c>
      <c r="E255" s="21"/>
      <c r="F255" s="21"/>
      <c r="G255" s="22"/>
      <c r="H255" s="23"/>
      <c r="I255" s="8"/>
      <c r="J255" s="23"/>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row>
    <row r="256" spans="1:46" ht="12.75" customHeight="1">
      <c r="A256" s="30" t="str">
        <f t="shared" ca="1" si="0"/>
        <v>Réalisation des objectifs, orientation client, esprit d'entreprise, volonté d'apprendre</v>
      </c>
      <c r="B256" s="2"/>
      <c r="C256" s="21" t="s">
        <v>514</v>
      </c>
      <c r="D256" s="21" t="s">
        <v>515</v>
      </c>
      <c r="E256" s="21"/>
      <c r="F256" s="21"/>
      <c r="G256" s="22"/>
      <c r="H256" s="23"/>
      <c r="I256" s="8"/>
      <c r="J256" s="23"/>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row>
    <row r="257" spans="1:46" ht="12.75" customHeight="1">
      <c r="A257" s="30" t="str">
        <f t="shared" ca="1" si="0"/>
        <v>Autorité et influence, capacité de motiver et de stimuler, développement du personnel, résistance</v>
      </c>
      <c r="B257" s="2"/>
      <c r="C257" s="21" t="s">
        <v>516</v>
      </c>
      <c r="D257" s="21" t="s">
        <v>517</v>
      </c>
      <c r="E257" s="21"/>
      <c r="F257" s="21"/>
      <c r="G257" s="22"/>
      <c r="H257" s="23"/>
      <c r="I257" s="8"/>
      <c r="J257" s="23"/>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row>
    <row r="258" spans="1:46" ht="12.75" customHeight="1">
      <c r="A258" s="30" t="str">
        <f t="shared" ca="1" si="0"/>
        <v>ATTENTION ! Veuillez répondre à toutes les questions s.v.p. !</v>
      </c>
      <c r="B258" s="2"/>
      <c r="C258" s="21" t="s">
        <v>518</v>
      </c>
      <c r="D258" s="21" t="s">
        <v>519</v>
      </c>
      <c r="E258" s="21"/>
      <c r="F258" s="21"/>
      <c r="G258" s="22"/>
      <c r="H258" s="23"/>
      <c r="I258" s="8"/>
      <c r="J258" s="23"/>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row>
    <row r="259" spans="1:46" ht="12.75" customHeight="1">
      <c r="A259" s="32" t="str">
        <f t="shared" ca="1" si="0"/>
        <v>Ce que vous devriez prendre en considération pour l'interprétation des résultats</v>
      </c>
      <c r="B259" s="33"/>
      <c r="C259" s="32" t="s">
        <v>520</v>
      </c>
      <c r="D259" s="32" t="s">
        <v>521</v>
      </c>
      <c r="E259" s="32"/>
      <c r="F259" s="32"/>
      <c r="G259" s="34"/>
      <c r="H259" s="27"/>
      <c r="I259" s="27"/>
      <c r="J259" s="28"/>
      <c r="K259" s="27"/>
      <c r="L259" s="27"/>
      <c r="M259" s="27"/>
      <c r="N259" s="27"/>
      <c r="O259" s="27"/>
      <c r="P259" s="27"/>
      <c r="Q259" s="27"/>
      <c r="R259" s="27"/>
      <c r="S259" s="27"/>
      <c r="T259" s="27"/>
      <c r="U259" s="27"/>
      <c r="V259" s="27"/>
      <c r="W259" s="27"/>
      <c r="X259" s="27"/>
      <c r="Y259" s="27"/>
      <c r="Z259" s="29"/>
      <c r="AA259" s="27"/>
      <c r="AB259" s="27"/>
      <c r="AC259" s="27"/>
      <c r="AD259" s="27"/>
      <c r="AE259" s="27"/>
      <c r="AF259" s="27"/>
      <c r="AG259" s="27"/>
      <c r="AH259" s="27"/>
      <c r="AI259" s="27"/>
      <c r="AJ259" s="27"/>
      <c r="AK259" s="27"/>
      <c r="AL259" s="27"/>
      <c r="AM259" s="27"/>
      <c r="AN259" s="27"/>
      <c r="AO259" s="27"/>
      <c r="AP259" s="27"/>
      <c r="AQ259" s="27"/>
      <c r="AR259" s="27"/>
      <c r="AS259" s="27"/>
      <c r="AT259" s="27"/>
    </row>
    <row r="260" spans="1:46" ht="12.75" customHeight="1">
      <c r="A260" s="30" t="str">
        <f t="shared" ca="1" si="0"/>
        <v xml:space="preserve">Le questionnaire Management Development mesure des aspects de votre style de direction à l’aide de questions relatives à votre comportement, votre attitude et vos réactions en tant que manager dans différentes situations. Des groupes de questions couvrent les différents aspects du comportement de leadership, aussi appelés compétences. Le style de direction et le rendement au travail sont influencés par l’interaction des compétences que possède une personne.   </v>
      </c>
      <c r="B260" s="2"/>
      <c r="C260" s="21" t="s">
        <v>522</v>
      </c>
      <c r="D260" s="21" t="s">
        <v>523</v>
      </c>
      <c r="E260" s="21"/>
      <c r="F260" s="21"/>
      <c r="G260" s="22"/>
      <c r="H260" s="23"/>
      <c r="I260" s="8"/>
      <c r="J260" s="23"/>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row>
    <row r="261" spans="1:46" ht="12.75" customHeight="1">
      <c r="A261" s="30" t="str">
        <f t="shared" ca="1" si="0"/>
        <v xml:space="preserve">Votre capacité de direction ne dépend cependant pas uniquement de vos compétences. Votre personnalité, vos talents, vos intérêts, vos valeurs, vos capacités intellectuelles, votre expérience de vie et votre situation actuelle font de vous la personne que vous êtes. Des tests psychologiques ne sont pas en mesure d’appréhender toute votre personnalité. C’est pourquoi, ils doivent être complétés par d’autres informations à votre sujet et interprétés dans un contexte plus large.  </v>
      </c>
      <c r="B261" s="2"/>
      <c r="C261" s="21" t="s">
        <v>524</v>
      </c>
      <c r="D261" s="21" t="s">
        <v>525</v>
      </c>
      <c r="E261" s="21"/>
      <c r="F261" s="21"/>
      <c r="G261" s="22"/>
      <c r="H261" s="23"/>
      <c r="I261" s="8"/>
      <c r="J261" s="23"/>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row>
    <row r="262" spans="1:46" ht="12.75" customHeight="1">
      <c r="A262" s="30" t="str">
        <f t="shared" ca="1" si="0"/>
        <v>Merci de tenir compte des points suivants lorsque vous prenez connaissance des résultats de votre évaluation :</v>
      </c>
      <c r="B262" s="2"/>
      <c r="C262" s="21" t="s">
        <v>526</v>
      </c>
      <c r="D262" s="21" t="s">
        <v>527</v>
      </c>
      <c r="E262" s="21"/>
      <c r="F262" s="21"/>
      <c r="G262" s="22"/>
      <c r="H262" s="23"/>
      <c r="I262" s="8"/>
      <c r="J262" s="23"/>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row>
    <row r="263" spans="1:46" ht="12.75" customHeight="1">
      <c r="A263" s="30" t="str">
        <f t="shared" ca="1" si="0"/>
        <v>1. Votre profil est basé sur vos réponses aux questions relatives à votre personne, c’est-à-dire sur votre perception de vous-même.</v>
      </c>
      <c r="B263" s="2"/>
      <c r="C263" s="21" t="s">
        <v>528</v>
      </c>
      <c r="D263" s="21" t="s">
        <v>529</v>
      </c>
      <c r="E263" s="21"/>
      <c r="F263" s="21"/>
      <c r="G263" s="22"/>
      <c r="H263" s="23"/>
      <c r="I263" s="8"/>
      <c r="J263" s="23"/>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row>
    <row r="264" spans="1:46" ht="12.75" customHeight="1">
      <c r="A264" s="30" t="str">
        <f t="shared" ca="1" si="0"/>
        <v>2. Les résultats peuvent aussi être influencés par la stratégie que vous avez adoptée pour répondre aux questions. Choisie de manière délibérée ou non, cette stratégie d’être très franc, très autocritique, voire sous pression pour renvoyer une image aussi positive que possible affecte les résultats.</v>
      </c>
      <c r="B264" s="2"/>
      <c r="C264" s="21" t="s">
        <v>530</v>
      </c>
      <c r="D264" s="21" t="s">
        <v>531</v>
      </c>
      <c r="E264" s="21"/>
      <c r="F264" s="21"/>
      <c r="G264" s="22"/>
      <c r="H264" s="23"/>
      <c r="I264" s="8"/>
      <c r="J264" s="23"/>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row>
    <row r="265" spans="1:46" ht="12.75" customHeight="1">
      <c r="A265" s="30" t="str">
        <f t="shared" ca="1" si="0"/>
        <v>3. Le résumé du feedback donne un aperçu de vos résultats pour cinq domaines de compétences assez larges ; vos capacités sont à chaque fois réparties dans trois catégories. Cette répartition est basée sur la comparaison de vos réponses aux réponses de milliers d’autres personnes ayant rempli ce questionnaire.</v>
      </c>
      <c r="B265" s="2"/>
      <c r="C265" s="21" t="s">
        <v>532</v>
      </c>
      <c r="D265" s="21" t="s">
        <v>533</v>
      </c>
      <c r="E265" s="21"/>
      <c r="F265" s="21"/>
      <c r="G265" s="22"/>
      <c r="H265" s="23"/>
      <c r="I265" s="8"/>
      <c r="J265" s="23"/>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row>
    <row r="266" spans="1:46" ht="12.75" customHeight="1">
      <c r="A266" s="30" t="str">
        <f t="shared" ca="1" si="0"/>
        <v xml:space="preserve">4. N’oubliez pas que le but de cette évaluation est de vous permettre d’avoir une meilleure compréhension de votre personnalité et de vous aider à atteindre vos objectifs de développement personnel. Si vous ne vous reconnaissez pas à travers le profil ci-après, demandez à vos supérieurs, à vos collègues et à vos subordonnées directs ce qu’ils pensent de vous.  </v>
      </c>
      <c r="B266" s="2"/>
      <c r="C266" s="21" t="s">
        <v>534</v>
      </c>
      <c r="D266" s="21" t="s">
        <v>535</v>
      </c>
      <c r="E266" s="21"/>
      <c r="F266" s="21"/>
      <c r="G266" s="22"/>
      <c r="H266" s="23"/>
      <c r="I266" s="8"/>
      <c r="J266" s="23"/>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row>
    <row r="267" spans="1:46" ht="12.75" customHeight="1">
      <c r="A267" s="30" t="str">
        <f t="shared" ca="1" si="0"/>
        <v>Ci-après, vous trouvez une grille vous permettant de déterminer dans quelle mesure votre style de direction associé à votre personnalité, vos capacités et votre motivation influencent votre performance actuelle au travail.  Analysez les différents domaines de compétences et réfléchissez quelles sont les tâches que vous accomplissez avec facilité et quelles sont celles qui demandent plus d’effort pour assurer un certain niveau de qualité. En plus du résumé du profil,  utilisez le cadre de compétences de votre organisation pour déterminer vos forces et définir les domaines pour lesquels des mesures de développement augmenteraient vos performances.</v>
      </c>
      <c r="B267" s="2"/>
      <c r="C267" s="21" t="s">
        <v>536</v>
      </c>
      <c r="D267" s="21" t="s">
        <v>537</v>
      </c>
      <c r="E267" s="21"/>
      <c r="F267" s="21"/>
      <c r="G267" s="22"/>
      <c r="H267" s="23"/>
      <c r="I267" s="8"/>
      <c r="J267" s="23"/>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row>
    <row r="268" spans="1:46" ht="12.75" customHeight="1">
      <c r="A268" s="30" t="str">
        <f t="shared" ca="1" si="0"/>
        <v xml:space="preserve">Pour le choix des mesures de développement, concentrez-vous sur les deux domaines les plus susceptibles d’améliorer votre performance au travail. Définissez des objectifs d’apprentissage spécifiques pour ces domaines de développement.  </v>
      </c>
      <c r="B268" s="2"/>
      <c r="C268" s="21" t="s">
        <v>538</v>
      </c>
      <c r="D268" s="21" t="s">
        <v>539</v>
      </c>
      <c r="E268" s="21"/>
      <c r="F268" s="21"/>
      <c r="G268" s="22"/>
      <c r="H268" s="23"/>
      <c r="I268" s="8"/>
      <c r="J268" s="23"/>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row>
    <row r="269" spans="1:46" ht="12.75" customHeight="1">
      <c r="A269" s="30" t="str">
        <f t="shared" ca="1" si="0"/>
        <v>Votre profil</v>
      </c>
      <c r="B269" s="2"/>
      <c r="C269" s="21" t="s">
        <v>540</v>
      </c>
      <c r="D269" s="21" t="s">
        <v>541</v>
      </c>
      <c r="E269" s="21" t="s">
        <v>542</v>
      </c>
      <c r="F269" s="21"/>
      <c r="G269" s="22"/>
      <c r="H269" s="23"/>
      <c r="I269" s="8"/>
      <c r="J269" s="23"/>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row>
    <row r="270" spans="1:46" ht="12.75" customHeight="1">
      <c r="A270" s="30" t="str">
        <f t="shared" ca="1" si="0"/>
        <v xml:space="preserve">  de réponses aux questions</v>
      </c>
      <c r="B270" s="2"/>
      <c r="C270" s="21" t="s">
        <v>543</v>
      </c>
      <c r="D270" s="21" t="s">
        <v>544</v>
      </c>
      <c r="E270" s="21" t="s">
        <v>545</v>
      </c>
      <c r="F270" s="21"/>
      <c r="G270" s="22"/>
      <c r="H270" s="23"/>
      <c r="I270" s="8"/>
      <c r="J270" s="23"/>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row>
    <row r="271" spans="1:46" ht="12.75" customHeight="1">
      <c r="A271" s="30" t="str">
        <f t="shared" ca="1" si="0"/>
        <v>Résumé et potentiel de développement</v>
      </c>
      <c r="B271" s="2"/>
      <c r="C271" s="21" t="s">
        <v>546</v>
      </c>
      <c r="D271" s="21" t="s">
        <v>547</v>
      </c>
      <c r="E271" s="21"/>
      <c r="F271" s="21"/>
      <c r="G271" s="22"/>
      <c r="H271" s="23"/>
      <c r="I271" s="8"/>
      <c r="J271" s="23"/>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row>
    <row r="272" spans="1:46" ht="12.75" customHeight="1">
      <c r="A272" s="30" t="str">
        <f t="shared" ca="1" si="0"/>
        <v>Moi</v>
      </c>
      <c r="B272" s="2"/>
      <c r="C272" s="21" t="s">
        <v>548</v>
      </c>
      <c r="D272" s="21" t="s">
        <v>549</v>
      </c>
      <c r="E272" s="21" t="s">
        <v>550</v>
      </c>
      <c r="F272" s="21"/>
      <c r="G272" s="22"/>
      <c r="H272" s="23"/>
      <c r="I272" s="8"/>
      <c r="J272" s="23"/>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row>
    <row r="273" spans="1:46" ht="12.75" customHeight="1">
      <c r="A273" s="30" t="str">
        <f t="shared" ca="1" si="0"/>
        <v>Moyenne cadres international (N=6'118)</v>
      </c>
      <c r="B273" s="2"/>
      <c r="C273" s="21" t="s">
        <v>551</v>
      </c>
      <c r="D273" s="21" t="s">
        <v>552</v>
      </c>
      <c r="E273" s="21"/>
      <c r="F273" s="21"/>
      <c r="G273" s="22"/>
      <c r="H273" s="23"/>
      <c r="I273" s="8"/>
      <c r="J273" s="23"/>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row>
    <row r="274" spans="1:46" ht="12.75" customHeight="1">
      <c r="A274" s="30" t="str">
        <f t="shared" ca="1" si="0"/>
        <v>Moyenne formation professionnelle (N=140)</v>
      </c>
      <c r="B274" s="2"/>
      <c r="C274" s="21" t="s">
        <v>553</v>
      </c>
      <c r="D274" s="21" t="s">
        <v>554</v>
      </c>
      <c r="E274" s="21"/>
      <c r="F274" s="21"/>
      <c r="G274" s="22"/>
      <c r="H274" s="23"/>
      <c r="I274" s="8"/>
      <c r="J274" s="23"/>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row>
    <row r="275" spans="1:46" ht="12.75" customHeight="1">
      <c r="A275" s="30" t="str">
        <f t="shared" ca="1" si="0"/>
        <v xml:space="preserve">Vous vous adaptez facilement aux nouvelles stratégies et vous gérez bien les changements. Vous abordez les problèmes de manière innovante et créative, prenez des initiatives et incitez des changements.  </v>
      </c>
      <c r="B275" s="2"/>
      <c r="C275" s="21" t="s">
        <v>555</v>
      </c>
      <c r="D275" s="21" t="s">
        <v>556</v>
      </c>
      <c r="E275" s="21"/>
      <c r="F275" s="21"/>
      <c r="G275" s="22"/>
      <c r="H275" s="23"/>
      <c r="I275" s="8"/>
      <c r="J275" s="23"/>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row>
    <row r="276" spans="1:46" ht="12.75" customHeight="1">
      <c r="A276" s="30" t="str">
        <f t="shared" ca="1" si="0"/>
        <v>En général, vous vous adaptez facilement aux nouvelles stratégies et gérez relativement bien les changements. Vous abordez les problèmes de manière moyennement innovante et créative.</v>
      </c>
      <c r="B276" s="2"/>
      <c r="C276" s="21" t="s">
        <v>557</v>
      </c>
      <c r="D276" s="21" t="s">
        <v>558</v>
      </c>
      <c r="E276" s="21"/>
      <c r="F276" s="21"/>
      <c r="G276" s="22"/>
      <c r="H276" s="23"/>
      <c r="I276" s="8"/>
      <c r="J276" s="23"/>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row>
    <row r="277" spans="1:46" ht="12.75" customHeight="1">
      <c r="A277" s="30" t="str">
        <f t="shared" ca="1" si="0"/>
        <v>Vous ne vous adaptez que lentement aux nouvelles stratégies et vous avez tendance à résister au changement. Vous préférez utiliser des méthodes éprouvées. Vous laissez à d’autres le soin de prendre des initiatives ou d’initier des changements.</v>
      </c>
      <c r="B277" s="2"/>
      <c r="C277" s="21" t="s">
        <v>559</v>
      </c>
      <c r="D277" s="21" t="s">
        <v>560</v>
      </c>
      <c r="E277" s="21"/>
      <c r="F277" s="21"/>
      <c r="G277" s="22"/>
      <c r="H277" s="23"/>
      <c r="I277" s="8"/>
      <c r="J277" s="23"/>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row>
    <row r="278" spans="1:46" ht="12.75" customHeight="1">
      <c r="A278" s="30" t="str">
        <f t="shared" ca="1" si="0"/>
        <v>Remarques/objectifs</v>
      </c>
      <c r="B278" s="2"/>
      <c r="C278" s="21" t="s">
        <v>561</v>
      </c>
      <c r="D278" s="21" t="s">
        <v>562</v>
      </c>
      <c r="E278" s="21"/>
      <c r="F278" s="21"/>
      <c r="G278" s="22"/>
      <c r="H278" s="23"/>
      <c r="I278" s="8"/>
      <c r="J278" s="23"/>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row>
    <row r="279" spans="1:46" ht="12.75" customHeight="1">
      <c r="A279" s="30" t="str">
        <f t="shared" ca="1" si="0"/>
        <v>Vous analysez les problèmes, vous êtes prévoyant-e et vous travaillez de manière méthodique et systématique. Vous prenez la responsabilité de vos actes et vous prenez des décisions sans hésiter.</v>
      </c>
      <c r="B279" s="2"/>
      <c r="C279" s="21" t="s">
        <v>563</v>
      </c>
      <c r="D279" s="21" t="s">
        <v>564</v>
      </c>
      <c r="E279" s="21"/>
      <c r="F279" s="21"/>
      <c r="G279" s="22"/>
      <c r="H279" s="23"/>
      <c r="I279" s="8"/>
      <c r="J279" s="23"/>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row>
    <row r="280" spans="1:46" ht="12.75" customHeight="1">
      <c r="A280" s="30" t="str">
        <f t="shared" ca="1" si="0"/>
        <v>Vous analysez les problèmes et vous vous montrez prévoyant-e dans une certaine mesure. En règle générale, vous êtes bien préparé-e et vous prenez la plupart de vos décisions assez rapidement.</v>
      </c>
      <c r="B280" s="2"/>
      <c r="C280" s="21" t="s">
        <v>565</v>
      </c>
      <c r="D280" s="21" t="s">
        <v>566</v>
      </c>
      <c r="E280" s="21"/>
      <c r="F280" s="21"/>
      <c r="G280" s="22"/>
      <c r="H280" s="23"/>
      <c r="I280" s="8"/>
      <c r="J280" s="23"/>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row>
    <row r="281" spans="1:46" ht="12.75" customHeight="1">
      <c r="A281" s="30" t="str">
        <f t="shared" ca="1" si="0"/>
        <v>Vous préférez résoudre les problèmes une fois qu’ils se posent plutôt que de les prévoir. Vous donnez aux autres l’impression d’être peu organisé-e et vous évitez de prendre la responsabilité de vos actes. Vous hésitez à prendre des décisions.</v>
      </c>
      <c r="B281" s="2"/>
      <c r="C281" s="21" t="s">
        <v>567</v>
      </c>
      <c r="D281" s="21" t="s">
        <v>568</v>
      </c>
      <c r="E281" s="21"/>
      <c r="F281" s="21"/>
      <c r="G281" s="22"/>
      <c r="H281" s="23"/>
      <c r="I281" s="8"/>
      <c r="J281" s="23"/>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row>
    <row r="282" spans="1:46" ht="12.75" customHeight="1">
      <c r="A282" s="30" t="str">
        <f t="shared" ca="1" si="0"/>
        <v>Vous communiquez de manière efficace, vous disposez de bonnes compétences de réseautage et vous êtes apte à travailler seul-e ou en équipe. Vous savez écouter et aider les autres ; vous savez gérer les sentiments et les émotions des autres.</v>
      </c>
      <c r="B282" s="2"/>
      <c r="C282" s="21" t="s">
        <v>569</v>
      </c>
      <c r="D282" s="21" t="s">
        <v>570</v>
      </c>
      <c r="E282" s="21"/>
      <c r="F282" s="21"/>
      <c r="G282" s="22"/>
      <c r="H282" s="23"/>
      <c r="I282" s="8"/>
      <c r="J282" s="23"/>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row>
    <row r="283" spans="1:46" ht="12.75" customHeight="1">
      <c r="A283" s="30" t="str">
        <f t="shared" ca="1" si="0"/>
        <v>Vos compétences sociales sont relativement bonnes. En général, vous soutenez relativement bien les autres et vous vous montrez assez coopératif/coopérative. Vous savez moyennement bien gérer les sentiments et les émotions des autres.</v>
      </c>
      <c r="B283" s="2"/>
      <c r="C283" s="21" t="s">
        <v>571</v>
      </c>
      <c r="D283" s="21" t="s">
        <v>572</v>
      </c>
      <c r="E283" s="21"/>
      <c r="F283" s="21"/>
      <c r="G283" s="22"/>
      <c r="H283" s="23"/>
      <c r="I283" s="8"/>
      <c r="J283" s="23"/>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row>
    <row r="284" spans="1:46" ht="12.75" customHeight="1">
      <c r="A284" s="30" t="str">
        <f t="shared" ca="1" si="0"/>
        <v>Vous être un-e individualiste. Votre communication et vos compétences de réseautage ne sont pas très efficaces. Vous vous préoccupez surtout de vous et vous ne semblez pas savoir gérer les sentiments et les émotions des autres.</v>
      </c>
      <c r="B284" s="2"/>
      <c r="C284" s="21" t="s">
        <v>573</v>
      </c>
      <c r="D284" s="21" t="s">
        <v>574</v>
      </c>
      <c r="E284" s="21"/>
      <c r="F284" s="21"/>
      <c r="G284" s="22"/>
      <c r="H284" s="23"/>
      <c r="I284" s="8"/>
      <c r="J284" s="23"/>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row>
    <row r="285" spans="1:46" ht="12.75" customHeight="1">
      <c r="A285" s="30" t="str">
        <f t="shared" ca="1" si="0"/>
        <v xml:space="preserve">Votre travail est fortement axé sur les résultats et les objectifs et vous cherchez toujours à optimiser votre performance.  Vous connaissez bien votre travail et la satisfaction des clients est au centre de vos préoccupations. </v>
      </c>
      <c r="B285" s="2"/>
      <c r="C285" s="21" t="s">
        <v>575</v>
      </c>
      <c r="D285" s="21" t="s">
        <v>576</v>
      </c>
      <c r="E285" s="21"/>
      <c r="F285" s="21"/>
      <c r="G285" s="22"/>
      <c r="H285" s="23"/>
      <c r="I285" s="8"/>
      <c r="J285" s="23"/>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row>
    <row r="286" spans="1:46" ht="12.75" customHeight="1">
      <c r="A286" s="30" t="str">
        <f t="shared" ca="1" si="0"/>
        <v>Vous cherchez à atteindre des objectifs et des résultats, mais aussi un bon équilibre entre la vie professionnelle et la vie privée. Vous connaissez relativement bien votre travail et entretenez un contact relativement bon avec les clients.</v>
      </c>
      <c r="B286" s="2"/>
      <c r="C286" s="21" t="s">
        <v>577</v>
      </c>
      <c r="D286" s="21" t="s">
        <v>578</v>
      </c>
      <c r="E286" s="21"/>
      <c r="F286" s="21"/>
      <c r="G286" s="22"/>
      <c r="H286" s="23"/>
      <c r="I286" s="8"/>
      <c r="J286" s="23"/>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row>
    <row r="287" spans="1:46" ht="12.75" customHeight="1">
      <c r="A287" s="30" t="str">
        <f t="shared" ca="1" si="0"/>
        <v>Vous paraissez être relativement décontracté-e. Vous semblez être un peu détaché-e de votre travail et ne cherchez pas vraiment à vous améliorer ou vous développer. Votre orientation clients n’est pas optimale.</v>
      </c>
      <c r="B287" s="2"/>
      <c r="C287" s="21" t="s">
        <v>579</v>
      </c>
      <c r="D287" s="21" t="s">
        <v>580</v>
      </c>
      <c r="E287" s="21"/>
      <c r="F287" s="21"/>
      <c r="G287" s="22"/>
      <c r="H287" s="23"/>
      <c r="I287" s="8"/>
      <c r="J287" s="23"/>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row>
    <row r="288" spans="1:46" ht="12.75" customHeight="1">
      <c r="A288" s="30" t="str">
        <f t="shared" ca="1" si="0"/>
        <v>Vous montrez de l’autorité, vous avez de l’influence, vous savez déléguer de manière efficace et aider les autres à s’améliorer et à se développer. Vous résistez au stress et savez bien gérer les revers.</v>
      </c>
      <c r="B288" s="2"/>
      <c r="C288" s="21" t="s">
        <v>581</v>
      </c>
      <c r="D288" s="21" t="s">
        <v>582</v>
      </c>
      <c r="E288" s="21"/>
      <c r="F288" s="21"/>
      <c r="G288" s="22"/>
      <c r="H288" s="23"/>
      <c r="I288" s="8"/>
      <c r="J288" s="23"/>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row>
    <row r="289" spans="1:46" ht="12.75" customHeight="1">
      <c r="A289" s="30" t="str">
        <f t="shared" ca="1" si="0"/>
        <v>Vos aptitudes de mener et diriger une équipe sont moyennes. Vous résistez relativement bien au stress et vous êtes prêt-e à investir du temps pour soutenir les autres dans leur développement.</v>
      </c>
      <c r="B289" s="2"/>
      <c r="C289" s="21" t="s">
        <v>583</v>
      </c>
      <c r="D289" s="21" t="s">
        <v>584</v>
      </c>
      <c r="E289" s="21"/>
      <c r="F289" s="21"/>
      <c r="G289" s="22"/>
      <c r="H289" s="23"/>
      <c r="I289" s="8"/>
      <c r="J289" s="23"/>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row>
    <row r="290" spans="1:46" ht="12.75" customHeight="1">
      <c r="A290" s="30" t="str">
        <f t="shared" ca="1" si="0"/>
        <v>Vous préférez rester en arrière-plan et laisser diriger les autres. Vous n’êtes pas à l’aise, si vous devez surveiller d’autres personnes ou si vous devez déléguer des taches. Vous résistez relativement mal à la pression et au stress.</v>
      </c>
      <c r="B290" s="2"/>
      <c r="C290" s="21" t="s">
        <v>585</v>
      </c>
      <c r="D290" s="21" t="s">
        <v>586</v>
      </c>
      <c r="E290" s="21"/>
      <c r="F290" s="21"/>
      <c r="G290" s="22"/>
      <c r="H290" s="23"/>
      <c r="I290" s="8"/>
      <c r="J290" s="23"/>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row>
    <row r="291" spans="1:46" ht="12.75" customHeight="1">
      <c r="A291" s="30" t="str">
        <f t="shared" ca="1" si="0"/>
        <v>Évaluation</v>
      </c>
      <c r="B291" s="2"/>
      <c r="C291" s="21" t="s">
        <v>587</v>
      </c>
      <c r="D291" s="21" t="s">
        <v>588</v>
      </c>
      <c r="E291" s="21"/>
      <c r="F291" s="21"/>
      <c r="G291" s="22"/>
      <c r="H291" s="23"/>
      <c r="I291" s="8"/>
      <c r="J291" s="23"/>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row>
    <row r="292" spans="1:46" ht="12.75" customHeight="1">
      <c r="A292" s="30" t="str">
        <f t="shared" ca="1" si="0"/>
        <v>Nombre de points</v>
      </c>
      <c r="B292" s="2"/>
      <c r="C292" s="21" t="s">
        <v>589</v>
      </c>
      <c r="D292" s="21" t="s">
        <v>590</v>
      </c>
      <c r="E292" s="21"/>
      <c r="F292" s="21"/>
      <c r="G292" s="22"/>
      <c r="H292" s="23"/>
      <c r="I292" s="8"/>
      <c r="J292" s="23"/>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row>
    <row r="293" spans="1:46" ht="12.75" customHeight="1">
      <c r="A293" s="30" t="str">
        <f t="shared" ca="1" si="0"/>
        <v>peu autocritique</v>
      </c>
      <c r="B293" s="2"/>
      <c r="C293" s="21" t="s">
        <v>591</v>
      </c>
      <c r="D293" s="21" t="s">
        <v>592</v>
      </c>
      <c r="E293" s="21"/>
      <c r="F293" s="21"/>
      <c r="G293" s="22"/>
      <c r="H293" s="23"/>
      <c r="I293" s="8"/>
      <c r="J293" s="23"/>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row>
    <row r="294" spans="1:46" ht="12.75" customHeight="1">
      <c r="A294" s="30" t="str">
        <f t="shared" ca="1" si="0"/>
        <v>très autocritique</v>
      </c>
      <c r="B294" s="2"/>
      <c r="C294" s="21" t="s">
        <v>593</v>
      </c>
      <c r="D294" s="21" t="s">
        <v>594</v>
      </c>
      <c r="E294" s="21"/>
      <c r="F294" s="21"/>
      <c r="G294" s="22"/>
      <c r="H294" s="23"/>
      <c r="I294" s="8"/>
      <c r="J294" s="23"/>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row>
    <row r="295" spans="1:46" ht="12.75" customHeight="1">
      <c r="A295" s="30" t="str">
        <f t="shared" ca="1" si="0"/>
        <v>désirabilité sociale</v>
      </c>
      <c r="B295" s="2"/>
      <c r="C295" s="21" t="s">
        <v>595</v>
      </c>
      <c r="D295" s="21" t="s">
        <v>596</v>
      </c>
      <c r="E295" s="21"/>
      <c r="F295" s="21"/>
      <c r="G295" s="22"/>
      <c r="H295" s="23"/>
      <c r="I295" s="8"/>
      <c r="J295" s="23"/>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row>
    <row r="296" spans="1:46" ht="12.75" customHeight="1">
      <c r="A296" s="30" t="str">
        <f t="shared" ca="1" si="0"/>
        <v>Moyenne cadres (N=6'118)</v>
      </c>
      <c r="B296" s="2"/>
      <c r="C296" s="21" t="s">
        <v>597</v>
      </c>
      <c r="D296" s="21" t="s">
        <v>598</v>
      </c>
      <c r="E296" s="21"/>
      <c r="F296" s="21"/>
      <c r="G296" s="22"/>
      <c r="H296" s="23"/>
      <c r="I296" s="8"/>
      <c r="J296" s="23"/>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row>
    <row r="297" spans="1:46" ht="12.75" customHeight="1">
      <c r="A297" s="30">
        <f t="shared" ca="1" si="0"/>
        <v>0</v>
      </c>
      <c r="B297" s="2"/>
      <c r="C297" s="21"/>
      <c r="D297" s="21"/>
      <c r="E297" s="21"/>
      <c r="F297" s="21"/>
      <c r="G297" s="22"/>
      <c r="H297" s="23"/>
      <c r="I297" s="8"/>
      <c r="J297" s="23"/>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row>
    <row r="298" spans="1:46" ht="12.75" customHeight="1">
      <c r="A298" s="30">
        <f t="shared" ca="1" si="0"/>
        <v>0</v>
      </c>
      <c r="B298" s="2"/>
      <c r="C298" s="21"/>
      <c r="D298" s="21"/>
      <c r="E298" s="21"/>
      <c r="F298" s="21"/>
      <c r="G298" s="22"/>
      <c r="H298" s="23"/>
      <c r="I298" s="8"/>
      <c r="J298" s="23"/>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row>
    <row r="299" spans="1:46" ht="12.75" customHeight="1">
      <c r="A299" s="30">
        <f t="shared" ca="1" si="0"/>
        <v>0</v>
      </c>
      <c r="B299" s="2"/>
      <c r="C299" s="21"/>
      <c r="D299" s="21"/>
      <c r="E299" s="21"/>
      <c r="F299" s="21"/>
      <c r="G299" s="22"/>
      <c r="H299" s="23"/>
      <c r="I299" s="8"/>
      <c r="J299" s="23"/>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row>
    <row r="300" spans="1:46" ht="12.75" customHeight="1">
      <c r="A300" s="30">
        <f t="shared" ca="1" si="0"/>
        <v>0</v>
      </c>
      <c r="B300" s="2"/>
      <c r="C300" s="21"/>
      <c r="D300" s="21"/>
      <c r="E300" s="21"/>
      <c r="F300" s="21"/>
      <c r="G300" s="22"/>
      <c r="H300" s="23"/>
      <c r="I300" s="8"/>
      <c r="J300" s="23"/>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row>
    <row r="301" spans="1:46" ht="12.75" customHeight="1">
      <c r="A301" s="30">
        <f t="shared" ca="1" si="0"/>
        <v>0</v>
      </c>
      <c r="B301" s="2"/>
      <c r="C301" s="21"/>
      <c r="D301" s="21"/>
      <c r="E301" s="21"/>
      <c r="F301" s="21"/>
      <c r="G301" s="22"/>
      <c r="H301" s="23"/>
      <c r="I301" s="8"/>
      <c r="J301" s="23"/>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row>
    <row r="302" spans="1:46" ht="12.75" customHeight="1">
      <c r="A302" s="30">
        <f t="shared" ca="1" si="0"/>
        <v>0</v>
      </c>
      <c r="B302" s="2"/>
      <c r="C302" s="21"/>
      <c r="D302" s="21"/>
      <c r="E302" s="21"/>
      <c r="F302" s="21"/>
      <c r="G302" s="22"/>
      <c r="H302" s="23"/>
      <c r="I302" s="8"/>
      <c r="J302" s="23"/>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row>
    <row r="303" spans="1:46" ht="12.75" customHeight="1">
      <c r="A303" s="30">
        <f t="shared" ca="1" si="0"/>
        <v>0</v>
      </c>
      <c r="B303" s="2"/>
      <c r="C303" s="21"/>
      <c r="D303" s="21"/>
      <c r="E303" s="21"/>
      <c r="F303" s="21"/>
      <c r="G303" s="22"/>
      <c r="H303" s="23"/>
      <c r="I303" s="8"/>
      <c r="J303" s="23"/>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row>
    <row r="304" spans="1:46" ht="12.75" customHeight="1">
      <c r="A304" s="30">
        <f t="shared" ca="1" si="0"/>
        <v>0</v>
      </c>
      <c r="B304" s="2"/>
      <c r="C304" s="21"/>
      <c r="D304" s="21"/>
      <c r="E304" s="21"/>
      <c r="F304" s="21"/>
      <c r="G304" s="22"/>
      <c r="H304" s="23"/>
      <c r="I304" s="8"/>
      <c r="J304" s="23"/>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row>
    <row r="305" spans="1:46" ht="12.75" customHeight="1">
      <c r="A305" s="30">
        <f t="shared" ca="1" si="0"/>
        <v>0</v>
      </c>
      <c r="B305" s="2"/>
      <c r="C305" s="21"/>
      <c r="D305" s="21"/>
      <c r="E305" s="21"/>
      <c r="F305" s="21"/>
      <c r="G305" s="22"/>
      <c r="H305" s="23"/>
      <c r="I305" s="8"/>
      <c r="J305" s="23"/>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row>
    <row r="306" spans="1:46" ht="12.75" customHeight="1">
      <c r="A306" s="30">
        <f t="shared" ca="1" si="0"/>
        <v>0</v>
      </c>
      <c r="B306" s="2"/>
      <c r="C306" s="21"/>
      <c r="D306" s="21"/>
      <c r="E306" s="21"/>
      <c r="F306" s="21"/>
      <c r="G306" s="22"/>
      <c r="H306" s="23"/>
      <c r="I306" s="8"/>
      <c r="J306" s="23"/>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row>
    <row r="307" spans="1:46" ht="12.75" customHeight="1">
      <c r="A307" s="30">
        <f t="shared" ca="1" si="0"/>
        <v>0</v>
      </c>
      <c r="B307" s="2"/>
      <c r="C307" s="21"/>
      <c r="D307" s="21"/>
      <c r="E307" s="21"/>
      <c r="F307" s="21"/>
      <c r="G307" s="22"/>
      <c r="H307" s="23"/>
      <c r="I307" s="8"/>
      <c r="J307" s="23"/>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row>
    <row r="308" spans="1:46" ht="12.75" customHeight="1">
      <c r="A308" s="30">
        <f t="shared" ca="1" si="0"/>
        <v>0</v>
      </c>
      <c r="B308" s="2"/>
      <c r="C308" s="21"/>
      <c r="D308" s="21"/>
      <c r="E308" s="21"/>
      <c r="F308" s="21"/>
      <c r="G308" s="22"/>
      <c r="H308" s="23"/>
      <c r="I308" s="8"/>
      <c r="J308" s="23"/>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row>
    <row r="309" spans="1:46" ht="12.75" customHeight="1">
      <c r="A309" s="30">
        <f t="shared" ca="1" si="0"/>
        <v>0</v>
      </c>
      <c r="B309" s="2"/>
      <c r="C309" s="21"/>
      <c r="D309" s="21"/>
      <c r="E309" s="21"/>
      <c r="F309" s="21"/>
      <c r="G309" s="22"/>
      <c r="H309" s="23"/>
      <c r="I309" s="8"/>
      <c r="J309" s="23"/>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row>
    <row r="310" spans="1:46" ht="12.75" customHeight="1">
      <c r="A310" s="30">
        <f t="shared" ca="1" si="0"/>
        <v>0</v>
      </c>
      <c r="B310" s="2"/>
      <c r="C310" s="21"/>
      <c r="D310" s="21"/>
      <c r="E310" s="21"/>
      <c r="F310" s="21"/>
      <c r="G310" s="22"/>
      <c r="H310" s="23"/>
      <c r="I310" s="8"/>
      <c r="J310" s="23"/>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row>
    <row r="311" spans="1:46" ht="12.75" customHeight="1">
      <c r="A311" s="30">
        <f t="shared" ca="1" si="0"/>
        <v>0</v>
      </c>
      <c r="B311" s="2"/>
      <c r="C311" s="21"/>
      <c r="D311" s="21"/>
      <c r="E311" s="21"/>
      <c r="F311" s="21"/>
      <c r="G311" s="22"/>
      <c r="H311" s="23"/>
      <c r="I311" s="8"/>
      <c r="J311" s="23"/>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row>
    <row r="312" spans="1:46" ht="12.75" customHeight="1">
      <c r="A312" s="30">
        <f t="shared" ca="1" si="0"/>
        <v>0</v>
      </c>
      <c r="B312" s="2"/>
      <c r="C312" s="21"/>
      <c r="D312" s="21"/>
      <c r="E312" s="21"/>
      <c r="F312" s="21"/>
      <c r="G312" s="22"/>
      <c r="H312" s="23"/>
      <c r="I312" s="8"/>
      <c r="J312" s="23"/>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row>
    <row r="313" spans="1:46" ht="12.75" customHeight="1">
      <c r="A313" s="30">
        <f t="shared" ca="1" si="0"/>
        <v>0</v>
      </c>
      <c r="B313" s="2"/>
      <c r="C313" s="21"/>
      <c r="D313" s="21"/>
      <c r="E313" s="21"/>
      <c r="F313" s="21"/>
      <c r="G313" s="22"/>
      <c r="H313" s="23"/>
      <c r="I313" s="8"/>
      <c r="J313" s="23"/>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row>
    <row r="314" spans="1:46" ht="12.75" customHeight="1">
      <c r="A314" s="30">
        <f t="shared" ca="1" si="0"/>
        <v>0</v>
      </c>
      <c r="B314" s="2"/>
      <c r="C314" s="21"/>
      <c r="D314" s="21"/>
      <c r="E314" s="21"/>
      <c r="F314" s="21"/>
      <c r="G314" s="22"/>
      <c r="H314" s="23"/>
      <c r="I314" s="8"/>
      <c r="J314" s="23"/>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row>
    <row r="315" spans="1:46" ht="12.75" customHeight="1">
      <c r="A315" s="30">
        <f t="shared" ca="1" si="0"/>
        <v>0</v>
      </c>
      <c r="B315" s="2"/>
      <c r="C315" s="21"/>
      <c r="D315" s="21"/>
      <c r="E315" s="21"/>
      <c r="F315" s="21"/>
      <c r="G315" s="22"/>
      <c r="H315" s="23"/>
      <c r="I315" s="8"/>
      <c r="J315" s="23"/>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row>
    <row r="316" spans="1:46" ht="12.75" customHeight="1">
      <c r="A316" s="30">
        <f t="shared" ca="1" si="0"/>
        <v>0</v>
      </c>
      <c r="B316" s="2"/>
      <c r="C316" s="21"/>
      <c r="D316" s="21"/>
      <c r="E316" s="21"/>
      <c r="F316" s="21"/>
      <c r="G316" s="22"/>
      <c r="H316" s="23"/>
      <c r="I316" s="8"/>
      <c r="J316" s="23"/>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row>
    <row r="317" spans="1:46" ht="12.75" customHeight="1">
      <c r="A317" s="30">
        <f t="shared" ca="1" si="0"/>
        <v>0</v>
      </c>
      <c r="B317" s="2"/>
      <c r="C317" s="21"/>
      <c r="D317" s="21"/>
      <c r="E317" s="21"/>
      <c r="F317" s="21"/>
      <c r="G317" s="22"/>
      <c r="H317" s="23"/>
      <c r="I317" s="8"/>
      <c r="J317" s="23"/>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row>
    <row r="318" spans="1:46" ht="12.75" customHeight="1">
      <c r="A318" s="30">
        <f t="shared" ca="1" si="0"/>
        <v>0</v>
      </c>
      <c r="B318" s="2"/>
      <c r="C318" s="21"/>
      <c r="D318" s="21"/>
      <c r="E318" s="21"/>
      <c r="F318" s="21"/>
      <c r="G318" s="22"/>
      <c r="H318" s="23"/>
      <c r="I318" s="8"/>
      <c r="J318" s="23"/>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row>
    <row r="319" spans="1:46" ht="12.75" customHeight="1">
      <c r="A319" s="30">
        <f t="shared" ca="1" si="0"/>
        <v>0</v>
      </c>
      <c r="B319" s="2"/>
      <c r="C319" s="21"/>
      <c r="D319" s="21"/>
      <c r="E319" s="21"/>
      <c r="F319" s="21"/>
      <c r="G319" s="22"/>
      <c r="H319" s="23"/>
      <c r="I319" s="8"/>
      <c r="J319" s="23"/>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row>
    <row r="320" spans="1:46" ht="12.75" customHeight="1">
      <c r="A320" s="30">
        <f t="shared" ca="1" si="0"/>
        <v>0</v>
      </c>
      <c r="B320" s="2"/>
      <c r="C320" s="21"/>
      <c r="D320" s="21"/>
      <c r="E320" s="21"/>
      <c r="F320" s="21"/>
      <c r="G320" s="22"/>
      <c r="H320" s="23"/>
      <c r="I320" s="8"/>
      <c r="J320" s="23"/>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row>
    <row r="321" spans="1:46" ht="12.75" customHeight="1">
      <c r="A321" s="30">
        <f t="shared" ca="1" si="0"/>
        <v>0</v>
      </c>
      <c r="B321" s="2"/>
      <c r="C321" s="21"/>
      <c r="D321" s="21"/>
      <c r="E321" s="21"/>
      <c r="F321" s="21"/>
      <c r="G321" s="22"/>
      <c r="H321" s="23"/>
      <c r="I321" s="8"/>
      <c r="J321" s="23"/>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row>
    <row r="322" spans="1:46" ht="12.75" customHeight="1">
      <c r="A322" s="30">
        <f t="shared" ca="1" si="0"/>
        <v>0</v>
      </c>
      <c r="B322" s="2"/>
      <c r="C322" s="21"/>
      <c r="D322" s="21"/>
      <c r="E322" s="21"/>
      <c r="F322" s="21"/>
      <c r="G322" s="22"/>
      <c r="H322" s="23"/>
      <c r="I322" s="8"/>
      <c r="J322" s="23"/>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row>
    <row r="323" spans="1:46" ht="12.75" customHeight="1">
      <c r="A323" s="30">
        <f t="shared" ca="1" si="0"/>
        <v>0</v>
      </c>
      <c r="B323" s="2"/>
      <c r="C323" s="21"/>
      <c r="D323" s="21"/>
      <c r="E323" s="21"/>
      <c r="F323" s="21"/>
      <c r="G323" s="22"/>
      <c r="H323" s="23"/>
      <c r="I323" s="8"/>
      <c r="J323" s="23"/>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row>
    <row r="324" spans="1:46" ht="12.75" customHeight="1">
      <c r="A324" s="30">
        <f t="shared" ca="1" si="0"/>
        <v>0</v>
      </c>
      <c r="B324" s="2"/>
      <c r="C324" s="21"/>
      <c r="D324" s="21"/>
      <c r="E324" s="21"/>
      <c r="F324" s="21"/>
      <c r="G324" s="22"/>
      <c r="H324" s="23"/>
      <c r="I324" s="8"/>
      <c r="J324" s="23"/>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row>
    <row r="325" spans="1:46" ht="12.75" customHeight="1">
      <c r="A325" s="30">
        <f t="shared" ca="1" si="0"/>
        <v>0</v>
      </c>
      <c r="B325" s="2"/>
      <c r="C325" s="21"/>
      <c r="D325" s="21"/>
      <c r="E325" s="21"/>
      <c r="F325" s="21"/>
      <c r="G325" s="22"/>
      <c r="H325" s="23"/>
      <c r="I325" s="8"/>
      <c r="J325" s="23"/>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row>
    <row r="326" spans="1:46" ht="12.75" customHeight="1">
      <c r="A326" s="30">
        <f t="shared" ca="1" si="0"/>
        <v>0</v>
      </c>
      <c r="B326" s="2"/>
      <c r="C326" s="21"/>
      <c r="D326" s="21"/>
      <c r="E326" s="21"/>
      <c r="F326" s="21"/>
      <c r="G326" s="22"/>
      <c r="H326" s="23"/>
      <c r="I326" s="8"/>
      <c r="J326" s="23"/>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row>
    <row r="327" spans="1:46" ht="12.75" customHeight="1">
      <c r="A327" s="30">
        <f t="shared" ca="1" si="0"/>
        <v>0</v>
      </c>
      <c r="B327" s="2"/>
      <c r="C327" s="21"/>
      <c r="D327" s="21"/>
      <c r="E327" s="21"/>
      <c r="F327" s="21"/>
      <c r="G327" s="22"/>
      <c r="H327" s="23"/>
      <c r="I327" s="8"/>
      <c r="J327" s="23"/>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row>
    <row r="328" spans="1:46" ht="12.75" customHeight="1">
      <c r="A328" s="30">
        <f t="shared" ca="1" si="0"/>
        <v>0</v>
      </c>
      <c r="B328" s="2"/>
      <c r="C328" s="21"/>
      <c r="D328" s="21"/>
      <c r="E328" s="21"/>
      <c r="F328" s="21"/>
      <c r="G328" s="22"/>
      <c r="H328" s="23"/>
      <c r="I328" s="8"/>
      <c r="J328" s="23"/>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row>
    <row r="329" spans="1:46" ht="12.75" customHeight="1">
      <c r="A329" s="30">
        <f t="shared" ca="1" si="0"/>
        <v>0</v>
      </c>
      <c r="B329" s="2"/>
      <c r="C329" s="21"/>
      <c r="D329" s="21"/>
      <c r="E329" s="21"/>
      <c r="F329" s="21"/>
      <c r="G329" s="22"/>
      <c r="H329" s="23"/>
      <c r="I329" s="8"/>
      <c r="J329" s="23"/>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row>
    <row r="330" spans="1:46" ht="12.75" customHeight="1">
      <c r="A330" s="30">
        <f t="shared" ca="1" si="0"/>
        <v>0</v>
      </c>
      <c r="B330" s="2"/>
      <c r="C330" s="21"/>
      <c r="D330" s="21"/>
      <c r="E330" s="21"/>
      <c r="F330" s="21"/>
      <c r="G330" s="22"/>
      <c r="H330" s="23"/>
      <c r="I330" s="8"/>
      <c r="J330" s="23"/>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row>
    <row r="331" spans="1:46" ht="12.75" customHeight="1">
      <c r="A331" s="30">
        <f t="shared" ca="1" si="0"/>
        <v>0</v>
      </c>
      <c r="B331" s="2"/>
      <c r="C331" s="21"/>
      <c r="D331" s="21"/>
      <c r="E331" s="21"/>
      <c r="F331" s="21"/>
      <c r="G331" s="22"/>
      <c r="H331" s="23"/>
      <c r="I331" s="8"/>
      <c r="J331" s="23"/>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row>
    <row r="332" spans="1:46" ht="12.75" customHeight="1">
      <c r="A332" s="30">
        <f t="shared" ca="1" si="0"/>
        <v>0</v>
      </c>
      <c r="B332" s="2"/>
      <c r="C332" s="21"/>
      <c r="D332" s="21"/>
      <c r="E332" s="21"/>
      <c r="F332" s="21"/>
      <c r="G332" s="22"/>
      <c r="H332" s="23"/>
      <c r="I332" s="8"/>
      <c r="J332" s="23"/>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row>
    <row r="333" spans="1:46" ht="12.75" customHeight="1">
      <c r="A333" s="30">
        <f t="shared" ca="1" si="0"/>
        <v>0</v>
      </c>
      <c r="B333" s="2"/>
      <c r="C333" s="21"/>
      <c r="D333" s="21"/>
      <c r="E333" s="21"/>
      <c r="F333" s="21"/>
      <c r="G333" s="22"/>
      <c r="H333" s="23"/>
      <c r="I333" s="8"/>
      <c r="J333" s="23"/>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row>
    <row r="334" spans="1:46" ht="12.75" customHeight="1">
      <c r="A334" s="30">
        <f t="shared" ca="1" si="0"/>
        <v>0</v>
      </c>
      <c r="B334" s="2"/>
      <c r="C334" s="21"/>
      <c r="D334" s="21"/>
      <c r="E334" s="21"/>
      <c r="F334" s="21"/>
      <c r="G334" s="22"/>
      <c r="H334" s="23"/>
      <c r="I334" s="8"/>
      <c r="J334" s="23"/>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row>
    <row r="335" spans="1:46" ht="12.75" customHeight="1">
      <c r="A335" s="30">
        <f t="shared" ca="1" si="0"/>
        <v>0</v>
      </c>
      <c r="B335" s="2"/>
      <c r="C335" s="21"/>
      <c r="D335" s="21"/>
      <c r="E335" s="21"/>
      <c r="F335" s="21"/>
      <c r="G335" s="22"/>
      <c r="H335" s="23"/>
      <c r="I335" s="8"/>
      <c r="J335" s="23"/>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row>
    <row r="336" spans="1:46" ht="12.75" customHeight="1">
      <c r="A336" s="30">
        <f t="shared" ca="1" si="0"/>
        <v>0</v>
      </c>
      <c r="B336" s="2"/>
      <c r="C336" s="21"/>
      <c r="D336" s="21"/>
      <c r="E336" s="21"/>
      <c r="F336" s="21"/>
      <c r="G336" s="22"/>
      <c r="H336" s="23"/>
      <c r="I336" s="8"/>
      <c r="J336" s="23"/>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row>
    <row r="337" spans="1:46" ht="12.75" customHeight="1">
      <c r="A337" s="30">
        <f t="shared" ca="1" si="0"/>
        <v>0</v>
      </c>
      <c r="B337" s="2"/>
      <c r="C337" s="21"/>
      <c r="D337" s="21"/>
      <c r="E337" s="21"/>
      <c r="F337" s="21"/>
      <c r="G337" s="22"/>
      <c r="H337" s="23"/>
      <c r="I337" s="8"/>
      <c r="J337" s="23"/>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row>
    <row r="338" spans="1:46" ht="12.75" customHeight="1">
      <c r="A338" s="30">
        <f t="shared" ca="1" si="0"/>
        <v>0</v>
      </c>
      <c r="B338" s="2"/>
      <c r="C338" s="21"/>
      <c r="D338" s="21"/>
      <c r="E338" s="21"/>
      <c r="F338" s="21"/>
      <c r="G338" s="22"/>
      <c r="H338" s="23"/>
      <c r="I338" s="8"/>
      <c r="J338" s="23"/>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row>
    <row r="339" spans="1:46" ht="12.75" customHeight="1">
      <c r="A339" s="30">
        <f t="shared" ca="1" si="0"/>
        <v>0</v>
      </c>
      <c r="B339" s="2"/>
      <c r="C339" s="21"/>
      <c r="D339" s="21"/>
      <c r="E339" s="21"/>
      <c r="F339" s="21"/>
      <c r="G339" s="22"/>
      <c r="H339" s="23"/>
      <c r="I339" s="8"/>
      <c r="J339" s="23"/>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row>
    <row r="340" spans="1:46" ht="12.75" customHeight="1">
      <c r="A340" s="30">
        <f t="shared" ca="1" si="0"/>
        <v>0</v>
      </c>
      <c r="B340" s="2"/>
      <c r="C340" s="21"/>
      <c r="D340" s="21"/>
      <c r="E340" s="21"/>
      <c r="F340" s="21"/>
      <c r="G340" s="22"/>
      <c r="H340" s="23"/>
      <c r="I340" s="8"/>
      <c r="J340" s="23"/>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row>
    <row r="341" spans="1:46" ht="12.75" customHeight="1">
      <c r="A341" s="30">
        <f t="shared" ca="1" si="0"/>
        <v>0</v>
      </c>
      <c r="B341" s="2"/>
      <c r="C341" s="21"/>
      <c r="D341" s="21"/>
      <c r="E341" s="21"/>
      <c r="F341" s="21"/>
      <c r="G341" s="22"/>
      <c r="H341" s="23"/>
      <c r="I341" s="8"/>
      <c r="J341" s="23"/>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row>
    <row r="342" spans="1:46" ht="12.75" customHeight="1">
      <c r="A342" s="30">
        <f t="shared" ca="1" si="0"/>
        <v>0</v>
      </c>
      <c r="B342" s="2"/>
      <c r="C342" s="21"/>
      <c r="D342" s="21"/>
      <c r="E342" s="21"/>
      <c r="F342" s="21"/>
      <c r="G342" s="22"/>
      <c r="H342" s="23"/>
      <c r="I342" s="8"/>
      <c r="J342" s="23"/>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row>
    <row r="343" spans="1:46" ht="12.75" customHeight="1">
      <c r="A343" s="30">
        <f t="shared" ca="1" si="0"/>
        <v>0</v>
      </c>
      <c r="B343" s="2"/>
      <c r="C343" s="21"/>
      <c r="D343" s="21"/>
      <c r="E343" s="21"/>
      <c r="F343" s="21"/>
      <c r="G343" s="22"/>
      <c r="H343" s="23"/>
      <c r="I343" s="8"/>
      <c r="J343" s="23"/>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row>
    <row r="344" spans="1:46" ht="12.75" customHeight="1">
      <c r="A344" s="30">
        <f t="shared" ca="1" si="0"/>
        <v>0</v>
      </c>
      <c r="B344" s="2"/>
      <c r="C344" s="21"/>
      <c r="D344" s="21"/>
      <c r="E344" s="21"/>
      <c r="F344" s="21"/>
      <c r="G344" s="22"/>
      <c r="H344" s="23"/>
      <c r="I344" s="8"/>
      <c r="J344" s="23"/>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row>
    <row r="345" spans="1:46" ht="12.75" customHeight="1">
      <c r="A345" s="30">
        <f t="shared" ca="1" si="0"/>
        <v>0</v>
      </c>
      <c r="B345" s="2"/>
      <c r="C345" s="21"/>
      <c r="D345" s="21"/>
      <c r="E345" s="21"/>
      <c r="F345" s="21"/>
      <c r="G345" s="22"/>
      <c r="H345" s="23"/>
      <c r="I345" s="8"/>
      <c r="J345" s="23"/>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row>
    <row r="346" spans="1:46" ht="12.75" customHeight="1">
      <c r="A346" s="30">
        <f t="shared" ca="1" si="0"/>
        <v>0</v>
      </c>
      <c r="B346" s="2"/>
      <c r="C346" s="21"/>
      <c r="D346" s="21"/>
      <c r="E346" s="21"/>
      <c r="F346" s="21"/>
      <c r="G346" s="22"/>
      <c r="H346" s="23"/>
      <c r="I346" s="8"/>
      <c r="J346" s="23"/>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row>
    <row r="347" spans="1:46" ht="12.75" customHeight="1">
      <c r="A347" s="30">
        <f t="shared" ca="1" si="0"/>
        <v>0</v>
      </c>
      <c r="B347" s="2"/>
      <c r="C347" s="21"/>
      <c r="D347" s="21"/>
      <c r="E347" s="21"/>
      <c r="F347" s="21"/>
      <c r="G347" s="22"/>
      <c r="H347" s="23"/>
      <c r="I347" s="8"/>
      <c r="J347" s="23"/>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row>
    <row r="348" spans="1:46" ht="12.75" customHeight="1">
      <c r="A348" s="30">
        <f t="shared" ca="1" si="0"/>
        <v>0</v>
      </c>
      <c r="B348" s="2"/>
      <c r="C348" s="21"/>
      <c r="D348" s="21"/>
      <c r="E348" s="21"/>
      <c r="F348" s="21"/>
      <c r="G348" s="22"/>
      <c r="H348" s="23"/>
      <c r="I348" s="8"/>
      <c r="J348" s="23"/>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row>
    <row r="349" spans="1:46" ht="12.75" customHeight="1">
      <c r="A349" s="30">
        <f t="shared" ca="1" si="0"/>
        <v>0</v>
      </c>
      <c r="B349" s="2"/>
      <c r="C349" s="21"/>
      <c r="D349" s="21"/>
      <c r="E349" s="21"/>
      <c r="F349" s="21"/>
      <c r="G349" s="22"/>
      <c r="H349" s="23"/>
      <c r="I349" s="8"/>
      <c r="J349" s="23"/>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row>
    <row r="350" spans="1:46" ht="12.75" customHeight="1">
      <c r="A350" s="30">
        <f t="shared" ca="1" si="0"/>
        <v>0</v>
      </c>
      <c r="B350" s="2"/>
      <c r="C350" s="21"/>
      <c r="D350" s="21"/>
      <c r="E350" s="21"/>
      <c r="F350" s="21"/>
      <c r="G350" s="22"/>
      <c r="H350" s="23"/>
      <c r="I350" s="8"/>
      <c r="J350" s="23"/>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row>
    <row r="351" spans="1:46" ht="12.75" customHeight="1">
      <c r="A351" s="30">
        <f t="shared" ca="1" si="0"/>
        <v>0</v>
      </c>
      <c r="B351" s="2"/>
      <c r="C351" s="21"/>
      <c r="D351" s="21"/>
      <c r="E351" s="21"/>
      <c r="F351" s="21"/>
      <c r="G351" s="22"/>
      <c r="H351" s="23"/>
      <c r="I351" s="8"/>
      <c r="J351" s="23"/>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row>
    <row r="352" spans="1:46" ht="12.75" customHeight="1">
      <c r="A352" s="30">
        <f t="shared" ca="1" si="0"/>
        <v>0</v>
      </c>
      <c r="B352" s="2"/>
      <c r="C352" s="21"/>
      <c r="D352" s="21"/>
      <c r="E352" s="21"/>
      <c r="F352" s="21"/>
      <c r="G352" s="22"/>
      <c r="H352" s="23"/>
      <c r="I352" s="8"/>
      <c r="J352" s="23"/>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row>
    <row r="353" spans="1:46" ht="12.75" customHeight="1">
      <c r="A353" s="30">
        <f t="shared" ca="1" si="0"/>
        <v>0</v>
      </c>
      <c r="B353" s="2"/>
      <c r="C353" s="21"/>
      <c r="D353" s="21"/>
      <c r="E353" s="21"/>
      <c r="F353" s="21"/>
      <c r="G353" s="22"/>
      <c r="H353" s="23"/>
      <c r="I353" s="8"/>
      <c r="J353" s="23"/>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row>
    <row r="354" spans="1:46" ht="12.75" customHeight="1">
      <c r="A354" s="30">
        <f t="shared" ca="1" si="0"/>
        <v>0</v>
      </c>
      <c r="B354" s="2"/>
      <c r="C354" s="21"/>
      <c r="D354" s="21"/>
      <c r="E354" s="21"/>
      <c r="F354" s="21"/>
      <c r="G354" s="22"/>
      <c r="H354" s="23"/>
      <c r="I354" s="8"/>
      <c r="J354" s="23"/>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row>
    <row r="355" spans="1:46" ht="12.75" customHeight="1">
      <c r="A355" s="30">
        <f t="shared" ca="1" si="0"/>
        <v>0</v>
      </c>
      <c r="B355" s="2"/>
      <c r="C355" s="21"/>
      <c r="D355" s="21"/>
      <c r="E355" s="21"/>
      <c r="F355" s="21"/>
      <c r="G355" s="22"/>
      <c r="H355" s="23"/>
      <c r="I355" s="8"/>
      <c r="J355" s="23"/>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row>
    <row r="356" spans="1:46" ht="12.75" customHeight="1">
      <c r="A356" s="30">
        <f t="shared" ca="1" si="0"/>
        <v>0</v>
      </c>
      <c r="B356" s="2"/>
      <c r="C356" s="21"/>
      <c r="D356" s="21"/>
      <c r="E356" s="21"/>
      <c r="F356" s="21"/>
      <c r="G356" s="22"/>
      <c r="H356" s="23"/>
      <c r="I356" s="8"/>
      <c r="J356" s="23"/>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row>
    <row r="357" spans="1:46" ht="12.75" customHeight="1">
      <c r="A357" s="30">
        <f t="shared" ca="1" si="0"/>
        <v>0</v>
      </c>
      <c r="B357" s="2"/>
      <c r="C357" s="21"/>
      <c r="D357" s="21"/>
      <c r="E357" s="21"/>
      <c r="F357" s="21"/>
      <c r="G357" s="22"/>
      <c r="H357" s="23"/>
      <c r="I357" s="8"/>
      <c r="J357" s="23"/>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row>
    <row r="358" spans="1:46" ht="12.75" customHeight="1">
      <c r="A358" s="30">
        <f t="shared" ca="1" si="0"/>
        <v>0</v>
      </c>
      <c r="B358" s="2"/>
      <c r="C358" s="21"/>
      <c r="D358" s="21"/>
      <c r="E358" s="21"/>
      <c r="F358" s="21"/>
      <c r="G358" s="22"/>
      <c r="H358" s="23"/>
      <c r="I358" s="8"/>
      <c r="J358" s="23"/>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row>
    <row r="359" spans="1:46" ht="12.75" customHeight="1">
      <c r="A359" s="30">
        <f t="shared" ca="1" si="0"/>
        <v>0</v>
      </c>
      <c r="B359" s="2"/>
      <c r="C359" s="21"/>
      <c r="D359" s="21"/>
      <c r="E359" s="21"/>
      <c r="F359" s="21"/>
      <c r="G359" s="22"/>
      <c r="H359" s="23"/>
      <c r="I359" s="8"/>
      <c r="J359" s="23"/>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row>
    <row r="360" spans="1:46" ht="12.75" customHeight="1">
      <c r="A360" s="30">
        <f t="shared" ca="1" si="0"/>
        <v>0</v>
      </c>
      <c r="B360" s="2"/>
      <c r="C360" s="21"/>
      <c r="D360" s="21"/>
      <c r="E360" s="21"/>
      <c r="F360" s="21"/>
      <c r="G360" s="22"/>
      <c r="H360" s="23"/>
      <c r="I360" s="8"/>
      <c r="J360" s="23"/>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row>
    <row r="361" spans="1:46" ht="12.75" customHeight="1">
      <c r="A361" s="30">
        <f t="shared" ca="1" si="0"/>
        <v>0</v>
      </c>
      <c r="B361" s="2"/>
      <c r="C361" s="21"/>
      <c r="D361" s="21"/>
      <c r="E361" s="21"/>
      <c r="F361" s="21"/>
      <c r="G361" s="22"/>
      <c r="H361" s="23"/>
      <c r="I361" s="8"/>
      <c r="J361" s="23"/>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row>
    <row r="362" spans="1:46" ht="12.75" customHeight="1">
      <c r="A362" s="30">
        <f t="shared" ca="1" si="0"/>
        <v>0</v>
      </c>
      <c r="B362" s="2"/>
      <c r="C362" s="21"/>
      <c r="D362" s="21"/>
      <c r="E362" s="21"/>
      <c r="F362" s="21"/>
      <c r="G362" s="22"/>
      <c r="H362" s="23"/>
      <c r="I362" s="8"/>
      <c r="J362" s="23"/>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row>
    <row r="363" spans="1:46" ht="12.75" customHeight="1">
      <c r="A363" s="30">
        <f t="shared" ca="1" si="0"/>
        <v>0</v>
      </c>
      <c r="B363" s="2"/>
      <c r="C363" s="21"/>
      <c r="D363" s="21"/>
      <c r="E363" s="21"/>
      <c r="F363" s="21"/>
      <c r="G363" s="22"/>
      <c r="H363" s="23"/>
      <c r="I363" s="8"/>
      <c r="J363" s="23"/>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row>
    <row r="364" spans="1:46" ht="12.75" customHeight="1">
      <c r="A364" s="30">
        <f t="shared" ca="1" si="0"/>
        <v>0</v>
      </c>
      <c r="B364" s="2"/>
      <c r="C364" s="21"/>
      <c r="D364" s="21"/>
      <c r="E364" s="21"/>
      <c r="F364" s="21"/>
      <c r="G364" s="22"/>
      <c r="H364" s="23"/>
      <c r="I364" s="8"/>
      <c r="J364" s="23"/>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row>
    <row r="365" spans="1:46" ht="12.75" customHeight="1">
      <c r="A365" s="30">
        <f t="shared" ca="1" si="0"/>
        <v>0</v>
      </c>
      <c r="B365" s="2"/>
      <c r="C365" s="21"/>
      <c r="D365" s="21"/>
      <c r="E365" s="21"/>
      <c r="F365" s="21"/>
      <c r="G365" s="22"/>
      <c r="H365" s="23"/>
      <c r="I365" s="8"/>
      <c r="J365" s="23"/>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row>
    <row r="366" spans="1:46" ht="12.75" customHeight="1">
      <c r="A366" s="30">
        <f t="shared" ca="1" si="0"/>
        <v>0</v>
      </c>
      <c r="B366" s="2"/>
      <c r="C366" s="21"/>
      <c r="D366" s="21"/>
      <c r="E366" s="21"/>
      <c r="F366" s="21"/>
      <c r="G366" s="22"/>
      <c r="H366" s="23"/>
      <c r="I366" s="8"/>
      <c r="J366" s="23"/>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row>
    <row r="367" spans="1:46" ht="12.75" customHeight="1">
      <c r="A367" s="30">
        <f t="shared" ca="1" si="0"/>
        <v>0</v>
      </c>
      <c r="B367" s="2"/>
      <c r="C367" s="21"/>
      <c r="D367" s="21"/>
      <c r="E367" s="21"/>
      <c r="F367" s="21"/>
      <c r="G367" s="22"/>
      <c r="H367" s="23"/>
      <c r="I367" s="8"/>
      <c r="J367" s="23"/>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row>
    <row r="368" spans="1:46" ht="12.75" customHeight="1">
      <c r="A368" s="30">
        <f t="shared" ca="1" si="0"/>
        <v>0</v>
      </c>
      <c r="B368" s="2"/>
      <c r="C368" s="21"/>
      <c r="D368" s="21"/>
      <c r="E368" s="21"/>
      <c r="F368" s="21"/>
      <c r="G368" s="22"/>
      <c r="H368" s="23"/>
      <c r="I368" s="8"/>
      <c r="J368" s="23"/>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row>
    <row r="369" spans="1:46" ht="12.75" customHeight="1">
      <c r="A369" s="30">
        <f t="shared" ca="1" si="0"/>
        <v>0</v>
      </c>
      <c r="B369" s="2"/>
      <c r="C369" s="21"/>
      <c r="D369" s="21"/>
      <c r="E369" s="21"/>
      <c r="F369" s="21"/>
      <c r="G369" s="22"/>
      <c r="H369" s="23"/>
      <c r="I369" s="8"/>
      <c r="J369" s="23"/>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row>
    <row r="370" spans="1:46" ht="12.75" customHeight="1">
      <c r="A370" s="30">
        <f t="shared" ca="1" si="0"/>
        <v>0</v>
      </c>
      <c r="B370" s="2"/>
      <c r="C370" s="21"/>
      <c r="D370" s="21"/>
      <c r="E370" s="21"/>
      <c r="F370" s="21"/>
      <c r="G370" s="22"/>
      <c r="H370" s="23"/>
      <c r="I370" s="8"/>
      <c r="J370" s="23"/>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row>
    <row r="371" spans="1:46" ht="12.75" customHeight="1">
      <c r="A371" s="30">
        <f t="shared" ca="1" si="0"/>
        <v>0</v>
      </c>
      <c r="B371" s="2"/>
      <c r="C371" s="21"/>
      <c r="D371" s="21"/>
      <c r="E371" s="21"/>
      <c r="F371" s="21"/>
      <c r="G371" s="22"/>
      <c r="H371" s="23"/>
      <c r="I371" s="8"/>
      <c r="J371" s="23"/>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row>
    <row r="372" spans="1:46" ht="12.75" customHeight="1">
      <c r="A372" s="30">
        <f t="shared" ca="1" si="0"/>
        <v>0</v>
      </c>
      <c r="B372" s="2"/>
      <c r="C372" s="21"/>
      <c r="D372" s="21"/>
      <c r="E372" s="21"/>
      <c r="F372" s="21"/>
      <c r="G372" s="22"/>
      <c r="H372" s="23"/>
      <c r="I372" s="8"/>
      <c r="J372" s="23"/>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row>
    <row r="373" spans="1:46" ht="12.75" customHeight="1">
      <c r="A373" s="30">
        <f t="shared" ca="1" si="0"/>
        <v>0</v>
      </c>
      <c r="B373" s="2"/>
      <c r="C373" s="21"/>
      <c r="D373" s="21"/>
      <c r="E373" s="21"/>
      <c r="F373" s="21"/>
      <c r="G373" s="22"/>
      <c r="H373" s="23"/>
      <c r="I373" s="8"/>
      <c r="J373" s="23"/>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row>
    <row r="374" spans="1:46" ht="12.75" customHeight="1">
      <c r="A374" s="30">
        <f t="shared" ca="1" si="0"/>
        <v>0</v>
      </c>
      <c r="B374" s="2"/>
      <c r="C374" s="21"/>
      <c r="D374" s="21"/>
      <c r="E374" s="21"/>
      <c r="F374" s="21"/>
      <c r="G374" s="22"/>
      <c r="H374" s="23"/>
      <c r="I374" s="8"/>
      <c r="J374" s="23"/>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row>
    <row r="375" spans="1:46" ht="12.75" customHeight="1">
      <c r="A375" s="30">
        <f t="shared" ca="1" si="0"/>
        <v>0</v>
      </c>
      <c r="B375" s="2"/>
      <c r="C375" s="21"/>
      <c r="D375" s="21"/>
      <c r="E375" s="21"/>
      <c r="F375" s="21"/>
      <c r="G375" s="22"/>
      <c r="H375" s="23"/>
      <c r="I375" s="8"/>
      <c r="J375" s="23"/>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row>
    <row r="376" spans="1:46" ht="12.75" customHeight="1">
      <c r="A376" s="30">
        <f t="shared" ca="1" si="0"/>
        <v>0</v>
      </c>
      <c r="B376" s="2"/>
      <c r="C376" s="21"/>
      <c r="D376" s="21"/>
      <c r="E376" s="21"/>
      <c r="F376" s="21"/>
      <c r="G376" s="22"/>
      <c r="H376" s="23"/>
      <c r="I376" s="8"/>
      <c r="J376" s="23"/>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row>
    <row r="377" spans="1:46" ht="12.75" customHeight="1">
      <c r="A377" s="30">
        <f t="shared" ca="1" si="0"/>
        <v>0</v>
      </c>
      <c r="B377" s="2"/>
      <c r="C377" s="21"/>
      <c r="D377" s="21"/>
      <c r="E377" s="21"/>
      <c r="F377" s="21"/>
      <c r="G377" s="22"/>
      <c r="H377" s="23"/>
      <c r="I377" s="8"/>
      <c r="J377" s="23"/>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row>
    <row r="378" spans="1:46" ht="12.75" customHeight="1">
      <c r="A378" s="30">
        <f t="shared" ca="1" si="0"/>
        <v>0</v>
      </c>
      <c r="B378" s="2"/>
      <c r="C378" s="21"/>
      <c r="D378" s="21"/>
      <c r="E378" s="21"/>
      <c r="F378" s="21"/>
      <c r="G378" s="22"/>
      <c r="H378" s="23"/>
      <c r="I378" s="8"/>
      <c r="J378" s="23"/>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row>
    <row r="379" spans="1:46" ht="12.75" customHeight="1">
      <c r="A379" s="30">
        <f t="shared" ca="1" si="0"/>
        <v>0</v>
      </c>
      <c r="B379" s="2"/>
      <c r="C379" s="21"/>
      <c r="D379" s="21"/>
      <c r="E379" s="21"/>
      <c r="F379" s="21"/>
      <c r="G379" s="22"/>
      <c r="H379" s="23"/>
      <c r="I379" s="8"/>
      <c r="J379" s="23"/>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row>
    <row r="380" spans="1:46" ht="12.75" customHeight="1">
      <c r="A380" s="30">
        <f t="shared" ca="1" si="0"/>
        <v>0</v>
      </c>
      <c r="B380" s="2"/>
      <c r="C380" s="21"/>
      <c r="D380" s="21"/>
      <c r="E380" s="21"/>
      <c r="F380" s="21"/>
      <c r="G380" s="22"/>
      <c r="H380" s="23"/>
      <c r="I380" s="8"/>
      <c r="J380" s="23"/>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row>
    <row r="381" spans="1:46" ht="12.75" customHeight="1">
      <c r="A381" s="30">
        <f t="shared" ca="1" si="0"/>
        <v>0</v>
      </c>
      <c r="B381" s="2"/>
      <c r="C381" s="21"/>
      <c r="D381" s="21"/>
      <c r="E381" s="21"/>
      <c r="F381" s="21"/>
      <c r="G381" s="22"/>
      <c r="H381" s="23"/>
      <c r="I381" s="8"/>
      <c r="J381" s="23"/>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row>
    <row r="382" spans="1:46" ht="12.75" customHeight="1">
      <c r="A382" s="30">
        <f t="shared" ca="1" si="0"/>
        <v>0</v>
      </c>
      <c r="B382" s="2"/>
      <c r="C382" s="21"/>
      <c r="D382" s="21"/>
      <c r="E382" s="21"/>
      <c r="F382" s="21"/>
      <c r="G382" s="22"/>
      <c r="H382" s="23"/>
      <c r="I382" s="8"/>
      <c r="J382" s="23"/>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row>
    <row r="383" spans="1:46" ht="12.75" customHeight="1">
      <c r="A383" s="30">
        <f t="shared" ca="1" si="0"/>
        <v>0</v>
      </c>
      <c r="B383" s="2"/>
      <c r="C383" s="21"/>
      <c r="D383" s="21"/>
      <c r="E383" s="21"/>
      <c r="F383" s="21"/>
      <c r="G383" s="22"/>
      <c r="H383" s="23"/>
      <c r="I383" s="8"/>
      <c r="J383" s="23"/>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row>
    <row r="384" spans="1:46" ht="12.75" customHeight="1">
      <c r="A384" s="30">
        <f t="shared" ca="1" si="0"/>
        <v>0</v>
      </c>
      <c r="B384" s="2"/>
      <c r="C384" s="21"/>
      <c r="D384" s="21"/>
      <c r="E384" s="21"/>
      <c r="F384" s="21"/>
      <c r="G384" s="22"/>
      <c r="H384" s="23"/>
      <c r="I384" s="8"/>
      <c r="J384" s="23"/>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row>
    <row r="385" spans="1:46" ht="12.75" customHeight="1">
      <c r="A385" s="30">
        <f t="shared" ca="1" si="0"/>
        <v>0</v>
      </c>
      <c r="B385" s="2"/>
      <c r="C385" s="21"/>
      <c r="D385" s="21"/>
      <c r="E385" s="21"/>
      <c r="F385" s="21"/>
      <c r="G385" s="22"/>
      <c r="H385" s="23"/>
      <c r="I385" s="8"/>
      <c r="J385" s="23"/>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row>
    <row r="386" spans="1:46" ht="12.75" customHeight="1">
      <c r="A386" s="30">
        <f t="shared" ca="1" si="0"/>
        <v>0</v>
      </c>
      <c r="B386" s="2"/>
      <c r="C386" s="21"/>
      <c r="D386" s="21"/>
      <c r="E386" s="21"/>
      <c r="F386" s="21"/>
      <c r="G386" s="22"/>
      <c r="H386" s="23"/>
      <c r="I386" s="8"/>
      <c r="J386" s="23"/>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row>
    <row r="387" spans="1:46" ht="12.75" customHeight="1">
      <c r="A387" s="30">
        <f t="shared" ca="1" si="0"/>
        <v>0</v>
      </c>
      <c r="B387" s="2"/>
      <c r="C387" s="21"/>
      <c r="D387" s="21"/>
      <c r="E387" s="21"/>
      <c r="F387" s="21"/>
      <c r="G387" s="22"/>
      <c r="H387" s="23"/>
      <c r="I387" s="8"/>
      <c r="J387" s="23"/>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row>
    <row r="388" spans="1:46" ht="12.75" customHeight="1">
      <c r="A388" s="30">
        <f t="shared" ca="1" si="0"/>
        <v>0</v>
      </c>
      <c r="B388" s="2"/>
      <c r="C388" s="21"/>
      <c r="D388" s="21"/>
      <c r="E388" s="21"/>
      <c r="F388" s="21"/>
      <c r="G388" s="22"/>
      <c r="H388" s="23"/>
      <c r="I388" s="8"/>
      <c r="J388" s="23"/>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row>
    <row r="389" spans="1:46" ht="12.75" customHeight="1">
      <c r="A389" s="30">
        <f t="shared" ca="1" si="0"/>
        <v>0</v>
      </c>
      <c r="B389" s="2"/>
      <c r="C389" s="21"/>
      <c r="D389" s="21"/>
      <c r="E389" s="21"/>
      <c r="F389" s="21"/>
      <c r="G389" s="22"/>
      <c r="H389" s="23"/>
      <c r="I389" s="8"/>
      <c r="J389" s="23"/>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row>
    <row r="390" spans="1:46" ht="12.75" customHeight="1">
      <c r="A390" s="30">
        <f t="shared" ca="1" si="0"/>
        <v>0</v>
      </c>
      <c r="B390" s="2"/>
      <c r="C390" s="21"/>
      <c r="D390" s="21"/>
      <c r="E390" s="21"/>
      <c r="F390" s="21"/>
      <c r="G390" s="22"/>
      <c r="H390" s="23"/>
      <c r="I390" s="8"/>
      <c r="J390" s="23"/>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row>
    <row r="391" spans="1:46" ht="12.75" customHeight="1">
      <c r="A391" s="30">
        <f t="shared" ca="1" si="0"/>
        <v>0</v>
      </c>
      <c r="B391" s="2"/>
      <c r="C391" s="21"/>
      <c r="D391" s="21"/>
      <c r="E391" s="21"/>
      <c r="F391" s="21"/>
      <c r="G391" s="22"/>
      <c r="H391" s="23"/>
      <c r="I391" s="8"/>
      <c r="J391" s="23"/>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row>
    <row r="392" spans="1:46" ht="12.75" customHeight="1">
      <c r="A392" s="30">
        <f t="shared" ca="1" si="0"/>
        <v>0</v>
      </c>
      <c r="B392" s="2"/>
      <c r="C392" s="21"/>
      <c r="D392" s="21"/>
      <c r="E392" s="21"/>
      <c r="F392" s="21"/>
      <c r="G392" s="22"/>
      <c r="H392" s="23"/>
      <c r="I392" s="8"/>
      <c r="J392" s="23"/>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row>
    <row r="393" spans="1:46" ht="12.75" customHeight="1">
      <c r="A393" s="30">
        <f t="shared" ca="1" si="0"/>
        <v>0</v>
      </c>
      <c r="B393" s="2"/>
      <c r="C393" s="21"/>
      <c r="D393" s="21"/>
      <c r="E393" s="21"/>
      <c r="F393" s="21"/>
      <c r="G393" s="22"/>
      <c r="H393" s="23"/>
      <c r="I393" s="8"/>
      <c r="J393" s="23"/>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row>
    <row r="394" spans="1:46" ht="12.75" customHeight="1">
      <c r="A394" s="30">
        <f t="shared" ca="1" si="0"/>
        <v>0</v>
      </c>
      <c r="B394" s="2"/>
      <c r="C394" s="21"/>
      <c r="D394" s="21"/>
      <c r="E394" s="21"/>
      <c r="F394" s="21"/>
      <c r="G394" s="22"/>
      <c r="H394" s="23"/>
      <c r="I394" s="8"/>
      <c r="J394" s="23"/>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row>
    <row r="395" spans="1:46" ht="12.75" customHeight="1">
      <c r="A395" s="30">
        <f t="shared" ca="1" si="0"/>
        <v>0</v>
      </c>
      <c r="B395" s="2"/>
      <c r="C395" s="21"/>
      <c r="D395" s="21"/>
      <c r="E395" s="21"/>
      <c r="F395" s="21"/>
      <c r="G395" s="22"/>
      <c r="H395" s="23"/>
      <c r="I395" s="8"/>
      <c r="J395" s="23"/>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row>
    <row r="396" spans="1:46" ht="12.75" customHeight="1">
      <c r="A396" s="30">
        <f t="shared" ca="1" si="0"/>
        <v>0</v>
      </c>
      <c r="B396" s="2"/>
      <c r="C396" s="21"/>
      <c r="D396" s="21"/>
      <c r="E396" s="21"/>
      <c r="F396" s="21"/>
      <c r="G396" s="22"/>
      <c r="H396" s="23"/>
      <c r="I396" s="8"/>
      <c r="J396" s="23"/>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row>
    <row r="397" spans="1:46" ht="12.75" customHeight="1">
      <c r="A397" s="30">
        <f t="shared" ca="1" si="0"/>
        <v>0</v>
      </c>
      <c r="B397" s="2"/>
      <c r="C397" s="21"/>
      <c r="D397" s="21"/>
      <c r="E397" s="21"/>
      <c r="F397" s="21"/>
      <c r="G397" s="22"/>
      <c r="H397" s="23"/>
      <c r="I397" s="8"/>
      <c r="J397" s="23"/>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row>
    <row r="398" spans="1:46" ht="12.75" customHeight="1">
      <c r="A398" s="30">
        <f t="shared" ca="1" si="0"/>
        <v>0</v>
      </c>
      <c r="B398" s="2"/>
      <c r="C398" s="21"/>
      <c r="D398" s="21"/>
      <c r="E398" s="21"/>
      <c r="F398" s="21"/>
      <c r="G398" s="22"/>
      <c r="H398" s="23"/>
      <c r="I398" s="8"/>
      <c r="J398" s="23"/>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row>
    <row r="399" spans="1:46" ht="12.75" customHeight="1">
      <c r="A399" s="30">
        <f t="shared" ca="1" si="0"/>
        <v>0</v>
      </c>
      <c r="B399" s="2"/>
      <c r="C399" s="21"/>
      <c r="D399" s="21"/>
      <c r="E399" s="21"/>
      <c r="F399" s="21"/>
      <c r="G399" s="22"/>
      <c r="H399" s="23"/>
      <c r="I399" s="8"/>
      <c r="J399" s="23"/>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row>
    <row r="400" spans="1:46" ht="12.75" customHeight="1">
      <c r="A400" s="30">
        <f t="shared" ca="1" si="0"/>
        <v>0</v>
      </c>
      <c r="B400" s="2"/>
      <c r="C400" s="21"/>
      <c r="D400" s="21"/>
      <c r="E400" s="21"/>
      <c r="F400" s="21"/>
      <c r="G400" s="22"/>
      <c r="H400" s="23"/>
      <c r="I400" s="8"/>
      <c r="J400" s="23"/>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row>
    <row r="401" spans="1:46" ht="12.75" customHeight="1">
      <c r="A401" s="30">
        <f t="shared" ca="1" si="0"/>
        <v>0</v>
      </c>
      <c r="B401" s="2"/>
      <c r="C401" s="21"/>
      <c r="D401" s="21"/>
      <c r="E401" s="21"/>
      <c r="F401" s="21"/>
      <c r="G401" s="22"/>
      <c r="H401" s="23"/>
      <c r="I401" s="8"/>
      <c r="J401" s="23"/>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row>
    <row r="402" spans="1:46" ht="12.75" customHeight="1">
      <c r="A402" s="30">
        <f t="shared" ca="1" si="0"/>
        <v>0</v>
      </c>
      <c r="B402" s="2"/>
      <c r="C402" s="21"/>
      <c r="D402" s="21"/>
      <c r="E402" s="21"/>
      <c r="F402" s="21"/>
      <c r="G402" s="22"/>
      <c r="H402" s="23"/>
      <c r="I402" s="8"/>
      <c r="J402" s="23"/>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row>
    <row r="403" spans="1:46" ht="12.75" customHeight="1">
      <c r="A403" s="30">
        <f t="shared" ca="1" si="0"/>
        <v>0</v>
      </c>
      <c r="B403" s="2"/>
      <c r="C403" s="21"/>
      <c r="D403" s="21"/>
      <c r="E403" s="21"/>
      <c r="F403" s="21"/>
      <c r="G403" s="22"/>
      <c r="H403" s="23"/>
      <c r="I403" s="8"/>
      <c r="J403" s="23"/>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row>
    <row r="404" spans="1:46" ht="12.75" customHeight="1">
      <c r="A404" s="30">
        <f t="shared" ca="1" si="0"/>
        <v>0</v>
      </c>
      <c r="B404" s="2"/>
      <c r="C404" s="21"/>
      <c r="D404" s="21"/>
      <c r="E404" s="21"/>
      <c r="F404" s="21"/>
      <c r="G404" s="22"/>
      <c r="H404" s="23"/>
      <c r="I404" s="8"/>
      <c r="J404" s="23"/>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row>
    <row r="405" spans="1:46" ht="12.75" customHeight="1">
      <c r="A405" s="30">
        <f t="shared" ca="1" si="0"/>
        <v>0</v>
      </c>
      <c r="B405" s="2"/>
      <c r="C405" s="21"/>
      <c r="D405" s="21"/>
      <c r="E405" s="21"/>
      <c r="F405" s="21"/>
      <c r="G405" s="22"/>
      <c r="H405" s="23"/>
      <c r="I405" s="8"/>
      <c r="J405" s="23"/>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row>
    <row r="406" spans="1:46" ht="12.75" customHeight="1">
      <c r="A406" s="30">
        <f t="shared" ca="1" si="0"/>
        <v>0</v>
      </c>
      <c r="B406" s="2"/>
      <c r="C406" s="21"/>
      <c r="D406" s="21"/>
      <c r="E406" s="21"/>
      <c r="F406" s="21"/>
      <c r="G406" s="22"/>
      <c r="H406" s="23"/>
      <c r="I406" s="8"/>
      <c r="J406" s="23"/>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row>
    <row r="407" spans="1:46" ht="12.75" customHeight="1">
      <c r="A407" s="30">
        <f t="shared" ca="1" si="0"/>
        <v>0</v>
      </c>
      <c r="B407" s="2"/>
      <c r="C407" s="21"/>
      <c r="D407" s="21"/>
      <c r="E407" s="21"/>
      <c r="F407" s="21"/>
      <c r="G407" s="22"/>
      <c r="H407" s="23"/>
      <c r="I407" s="8"/>
      <c r="J407" s="23"/>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row>
    <row r="408" spans="1:46" ht="12.75" customHeight="1">
      <c r="A408" s="30">
        <f t="shared" ca="1" si="0"/>
        <v>0</v>
      </c>
      <c r="B408" s="2"/>
      <c r="C408" s="21"/>
      <c r="D408" s="21"/>
      <c r="E408" s="21"/>
      <c r="F408" s="21"/>
      <c r="G408" s="22"/>
      <c r="H408" s="23"/>
      <c r="I408" s="8"/>
      <c r="J408" s="23"/>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row>
    <row r="409" spans="1:46" ht="12.75" customHeight="1">
      <c r="A409" s="30">
        <f t="shared" ca="1" si="0"/>
        <v>0</v>
      </c>
      <c r="B409" s="2"/>
      <c r="C409" s="21"/>
      <c r="D409" s="21"/>
      <c r="E409" s="21"/>
      <c r="F409" s="21"/>
      <c r="G409" s="22"/>
      <c r="H409" s="23"/>
      <c r="I409" s="8"/>
      <c r="J409" s="23"/>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row>
    <row r="410" spans="1:46" ht="12.75" customHeight="1">
      <c r="A410" s="30">
        <f t="shared" ca="1" si="0"/>
        <v>0</v>
      </c>
      <c r="B410" s="2"/>
      <c r="C410" s="21"/>
      <c r="D410" s="21"/>
      <c r="E410" s="21"/>
      <c r="F410" s="21"/>
      <c r="G410" s="22"/>
      <c r="H410" s="23"/>
      <c r="I410" s="8"/>
      <c r="J410" s="23"/>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row>
    <row r="411" spans="1:46" ht="12.75" customHeight="1">
      <c r="A411" s="30">
        <f t="shared" ca="1" si="0"/>
        <v>0</v>
      </c>
      <c r="B411" s="2"/>
      <c r="C411" s="21"/>
      <c r="D411" s="21"/>
      <c r="E411" s="21"/>
      <c r="F411" s="21"/>
      <c r="G411" s="22"/>
      <c r="H411" s="23"/>
      <c r="I411" s="8"/>
      <c r="J411" s="23"/>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row>
    <row r="412" spans="1:46" ht="12.75" customHeight="1">
      <c r="A412" s="30">
        <f t="shared" ca="1" si="0"/>
        <v>0</v>
      </c>
      <c r="B412" s="2"/>
      <c r="C412" s="21"/>
      <c r="D412" s="21"/>
      <c r="E412" s="21"/>
      <c r="F412" s="21"/>
      <c r="G412" s="22"/>
      <c r="H412" s="23"/>
      <c r="I412" s="8"/>
      <c r="J412" s="23"/>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row>
    <row r="413" spans="1:46" ht="12.75" customHeight="1">
      <c r="A413" s="30">
        <f t="shared" ca="1" si="0"/>
        <v>0</v>
      </c>
      <c r="B413" s="2"/>
      <c r="C413" s="21"/>
      <c r="D413" s="21"/>
      <c r="E413" s="21"/>
      <c r="F413" s="21"/>
      <c r="G413" s="22"/>
      <c r="H413" s="23"/>
      <c r="I413" s="8"/>
      <c r="J413" s="23"/>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row>
    <row r="414" spans="1:46" ht="12.75" customHeight="1">
      <c r="A414" s="30">
        <f t="shared" ca="1" si="0"/>
        <v>0</v>
      </c>
      <c r="B414" s="2"/>
      <c r="C414" s="21"/>
      <c r="D414" s="21"/>
      <c r="E414" s="21"/>
      <c r="F414" s="21"/>
      <c r="G414" s="22"/>
      <c r="H414" s="23"/>
      <c r="I414" s="8"/>
      <c r="J414" s="23"/>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row>
    <row r="415" spans="1:46" ht="12.75" customHeight="1">
      <c r="A415" s="30">
        <f t="shared" ca="1" si="0"/>
        <v>0</v>
      </c>
      <c r="B415" s="2"/>
      <c r="C415" s="21"/>
      <c r="D415" s="21"/>
      <c r="E415" s="21"/>
      <c r="F415" s="21"/>
      <c r="G415" s="22"/>
      <c r="H415" s="23"/>
      <c r="I415" s="8"/>
      <c r="J415" s="23"/>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row>
    <row r="416" spans="1:46" ht="12.75" customHeight="1">
      <c r="A416" s="30">
        <f t="shared" ca="1" si="0"/>
        <v>0</v>
      </c>
      <c r="B416" s="2"/>
      <c r="C416" s="21"/>
      <c r="D416" s="21"/>
      <c r="E416" s="21"/>
      <c r="F416" s="21"/>
      <c r="G416" s="22"/>
      <c r="H416" s="23"/>
      <c r="I416" s="8"/>
      <c r="J416" s="23"/>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row>
    <row r="417" spans="1:46" ht="12.75" customHeight="1">
      <c r="A417" s="30">
        <f t="shared" ca="1" si="0"/>
        <v>0</v>
      </c>
      <c r="B417" s="2"/>
      <c r="C417" s="21"/>
      <c r="D417" s="21"/>
      <c r="E417" s="21"/>
      <c r="F417" s="21"/>
      <c r="G417" s="22"/>
      <c r="H417" s="23"/>
      <c r="I417" s="8"/>
      <c r="J417" s="23"/>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row>
    <row r="418" spans="1:46" ht="12.75" customHeight="1">
      <c r="A418" s="30">
        <f t="shared" ca="1" si="0"/>
        <v>0</v>
      </c>
      <c r="B418" s="2"/>
      <c r="C418" s="21"/>
      <c r="D418" s="21"/>
      <c r="E418" s="21"/>
      <c r="F418" s="21"/>
      <c r="G418" s="22"/>
      <c r="H418" s="23"/>
      <c r="I418" s="8"/>
      <c r="J418" s="23"/>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row>
    <row r="419" spans="1:46" ht="12.75" customHeight="1">
      <c r="A419" s="30">
        <f t="shared" ca="1" si="0"/>
        <v>0</v>
      </c>
      <c r="B419" s="2"/>
      <c r="C419" s="21"/>
      <c r="D419" s="21"/>
      <c r="E419" s="21"/>
      <c r="F419" s="21"/>
      <c r="G419" s="22"/>
      <c r="H419" s="23"/>
      <c r="I419" s="8"/>
      <c r="J419" s="23"/>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row>
    <row r="420" spans="1:46" ht="12.75" customHeight="1">
      <c r="A420" s="30">
        <f t="shared" ca="1" si="0"/>
        <v>0</v>
      </c>
      <c r="B420" s="2"/>
      <c r="C420" s="21"/>
      <c r="D420" s="21"/>
      <c r="E420" s="21"/>
      <c r="F420" s="21"/>
      <c r="G420" s="22"/>
      <c r="H420" s="23"/>
      <c r="I420" s="8"/>
      <c r="J420" s="23"/>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row>
    <row r="421" spans="1:46" ht="12.75" customHeight="1">
      <c r="A421" s="30">
        <f t="shared" ca="1" si="0"/>
        <v>0</v>
      </c>
      <c r="B421" s="2"/>
      <c r="C421" s="21"/>
      <c r="D421" s="21"/>
      <c r="E421" s="21"/>
      <c r="F421" s="21"/>
      <c r="G421" s="22"/>
      <c r="H421" s="23"/>
      <c r="I421" s="8"/>
      <c r="J421" s="23"/>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row>
    <row r="422" spans="1:46" ht="12.75" customHeight="1">
      <c r="A422" s="30">
        <f t="shared" ca="1" si="0"/>
        <v>0</v>
      </c>
      <c r="B422" s="2"/>
      <c r="C422" s="21"/>
      <c r="D422" s="21"/>
      <c r="E422" s="21"/>
      <c r="F422" s="21"/>
      <c r="G422" s="22"/>
      <c r="H422" s="23"/>
      <c r="I422" s="8"/>
      <c r="J422" s="23"/>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row>
    <row r="423" spans="1:46" ht="12.75" customHeight="1">
      <c r="A423" s="30">
        <f t="shared" ca="1" si="0"/>
        <v>0</v>
      </c>
      <c r="B423" s="2"/>
      <c r="C423" s="21"/>
      <c r="D423" s="21"/>
      <c r="E423" s="21"/>
      <c r="F423" s="21"/>
      <c r="G423" s="22"/>
      <c r="H423" s="23"/>
      <c r="I423" s="8"/>
      <c r="J423" s="23"/>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row>
    <row r="424" spans="1:46" ht="12.75" customHeight="1">
      <c r="A424" s="30">
        <f t="shared" ca="1" si="0"/>
        <v>0</v>
      </c>
      <c r="B424" s="2"/>
      <c r="C424" s="21"/>
      <c r="D424" s="21"/>
      <c r="E424" s="21"/>
      <c r="F424" s="21"/>
      <c r="G424" s="22"/>
      <c r="H424" s="23"/>
      <c r="I424" s="8"/>
      <c r="J424" s="23"/>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row>
    <row r="425" spans="1:46" ht="12.75" customHeight="1">
      <c r="A425" s="30">
        <f t="shared" ca="1" si="0"/>
        <v>0</v>
      </c>
      <c r="B425" s="2"/>
      <c r="C425" s="21"/>
      <c r="D425" s="21"/>
      <c r="E425" s="21"/>
      <c r="F425" s="21"/>
      <c r="G425" s="22"/>
      <c r="H425" s="23"/>
      <c r="I425" s="8"/>
      <c r="J425" s="23"/>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row>
    <row r="426" spans="1:46" ht="12.75" customHeight="1">
      <c r="A426" s="30">
        <f t="shared" ca="1" si="0"/>
        <v>0</v>
      </c>
      <c r="B426" s="2"/>
      <c r="C426" s="21"/>
      <c r="D426" s="21"/>
      <c r="E426" s="21"/>
      <c r="F426" s="21"/>
      <c r="G426" s="22"/>
      <c r="H426" s="23"/>
      <c r="I426" s="8"/>
      <c r="J426" s="23"/>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row>
    <row r="427" spans="1:46" ht="12.75" customHeight="1">
      <c r="A427" s="30">
        <f t="shared" ca="1" si="0"/>
        <v>0</v>
      </c>
      <c r="B427" s="2"/>
      <c r="C427" s="21"/>
      <c r="D427" s="21"/>
      <c r="E427" s="21"/>
      <c r="F427" s="21"/>
      <c r="G427" s="22"/>
      <c r="H427" s="23"/>
      <c r="I427" s="8"/>
      <c r="J427" s="23"/>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row>
    <row r="428" spans="1:46" ht="12.75" customHeight="1">
      <c r="A428" s="30">
        <f t="shared" ca="1" si="0"/>
        <v>0</v>
      </c>
      <c r="B428" s="2"/>
      <c r="C428" s="21"/>
      <c r="D428" s="21"/>
      <c r="E428" s="21"/>
      <c r="F428" s="21"/>
      <c r="G428" s="22"/>
      <c r="H428" s="23"/>
      <c r="I428" s="8"/>
      <c r="J428" s="23"/>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row>
    <row r="429" spans="1:46" ht="12.75" customHeight="1">
      <c r="A429" s="30">
        <f t="shared" ca="1" si="0"/>
        <v>0</v>
      </c>
      <c r="B429" s="2"/>
      <c r="C429" s="21"/>
      <c r="D429" s="21"/>
      <c r="E429" s="21"/>
      <c r="F429" s="21"/>
      <c r="G429" s="22"/>
      <c r="H429" s="23"/>
      <c r="I429" s="8"/>
      <c r="J429" s="23"/>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row>
    <row r="430" spans="1:46" ht="12.75" customHeight="1">
      <c r="A430" s="30">
        <f t="shared" ca="1" si="0"/>
        <v>0</v>
      </c>
      <c r="B430" s="2"/>
      <c r="C430" s="21"/>
      <c r="D430" s="21"/>
      <c r="E430" s="21"/>
      <c r="F430" s="21"/>
      <c r="G430" s="22"/>
      <c r="H430" s="23"/>
      <c r="I430" s="8"/>
      <c r="J430" s="23"/>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row>
    <row r="431" spans="1:46" ht="12.75" customHeight="1">
      <c r="A431" s="30">
        <f t="shared" ca="1" si="0"/>
        <v>0</v>
      </c>
      <c r="B431" s="2"/>
      <c r="C431" s="21"/>
      <c r="D431" s="21"/>
      <c r="E431" s="21"/>
      <c r="F431" s="21"/>
      <c r="G431" s="22"/>
      <c r="H431" s="23"/>
      <c r="I431" s="8"/>
      <c r="J431" s="23"/>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row>
    <row r="432" spans="1:46" ht="12.75" customHeight="1">
      <c r="A432" s="30">
        <f t="shared" ca="1" si="0"/>
        <v>0</v>
      </c>
      <c r="B432" s="2"/>
      <c r="C432" s="21"/>
      <c r="D432" s="21"/>
      <c r="E432" s="21"/>
      <c r="F432" s="21"/>
      <c r="G432" s="22"/>
      <c r="H432" s="23"/>
      <c r="I432" s="8"/>
      <c r="J432" s="23"/>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row>
    <row r="433" spans="1:46" ht="12.75" customHeight="1">
      <c r="A433" s="30">
        <f t="shared" ca="1" si="0"/>
        <v>0</v>
      </c>
      <c r="B433" s="2"/>
      <c r="C433" s="21"/>
      <c r="D433" s="21"/>
      <c r="E433" s="21"/>
      <c r="F433" s="21"/>
      <c r="G433" s="22"/>
      <c r="H433" s="23"/>
      <c r="I433" s="8"/>
      <c r="J433" s="23"/>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row>
    <row r="434" spans="1:46" ht="12.75" customHeight="1">
      <c r="A434" s="30">
        <f t="shared" ca="1" si="0"/>
        <v>0</v>
      </c>
      <c r="B434" s="2"/>
      <c r="C434" s="21"/>
      <c r="D434" s="21"/>
      <c r="E434" s="21"/>
      <c r="F434" s="21"/>
      <c r="G434" s="22"/>
      <c r="H434" s="23"/>
      <c r="I434" s="8"/>
      <c r="J434" s="23"/>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row>
    <row r="435" spans="1:46" ht="12.75" customHeight="1">
      <c r="A435" s="30">
        <f t="shared" ca="1" si="0"/>
        <v>0</v>
      </c>
      <c r="B435" s="2"/>
      <c r="C435" s="21"/>
      <c r="D435" s="21"/>
      <c r="E435" s="21"/>
      <c r="F435" s="21"/>
      <c r="G435" s="22"/>
      <c r="H435" s="23"/>
      <c r="I435" s="8"/>
      <c r="J435" s="23"/>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row>
    <row r="436" spans="1:46" ht="12.75" customHeight="1">
      <c r="A436" s="30">
        <f t="shared" ca="1" si="0"/>
        <v>0</v>
      </c>
      <c r="B436" s="2"/>
      <c r="C436" s="21"/>
      <c r="D436" s="21"/>
      <c r="E436" s="21"/>
      <c r="F436" s="21"/>
      <c r="G436" s="22"/>
      <c r="H436" s="23"/>
      <c r="I436" s="8"/>
      <c r="J436" s="23"/>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row>
    <row r="437" spans="1:46" ht="12.75" customHeight="1">
      <c r="A437" s="30">
        <f t="shared" ca="1" si="0"/>
        <v>0</v>
      </c>
      <c r="B437" s="2"/>
      <c r="C437" s="21"/>
      <c r="D437" s="21"/>
      <c r="E437" s="21"/>
      <c r="F437" s="21"/>
      <c r="G437" s="22"/>
      <c r="H437" s="23"/>
      <c r="I437" s="8"/>
      <c r="J437" s="23"/>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row>
    <row r="438" spans="1:46" ht="12.75" customHeight="1">
      <c r="A438" s="30">
        <f t="shared" ca="1" si="0"/>
        <v>0</v>
      </c>
      <c r="B438" s="2"/>
      <c r="C438" s="21"/>
      <c r="D438" s="21"/>
      <c r="E438" s="21"/>
      <c r="F438" s="21"/>
      <c r="G438" s="22"/>
      <c r="H438" s="23"/>
      <c r="I438" s="8"/>
      <c r="J438" s="23"/>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row>
    <row r="439" spans="1:46" ht="12.75" customHeight="1">
      <c r="A439" s="30">
        <f t="shared" ca="1" si="0"/>
        <v>0</v>
      </c>
      <c r="B439" s="2"/>
      <c r="C439" s="21"/>
      <c r="D439" s="21"/>
      <c r="E439" s="21"/>
      <c r="F439" s="21"/>
      <c r="G439" s="22"/>
      <c r="H439" s="23"/>
      <c r="I439" s="8"/>
      <c r="J439" s="23"/>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row>
    <row r="440" spans="1:46" ht="12.75" customHeight="1">
      <c r="A440" s="30">
        <f t="shared" ca="1" si="0"/>
        <v>0</v>
      </c>
      <c r="B440" s="2"/>
      <c r="C440" s="21"/>
      <c r="D440" s="21"/>
      <c r="E440" s="21"/>
      <c r="F440" s="21"/>
      <c r="G440" s="22"/>
      <c r="H440" s="23"/>
      <c r="I440" s="8"/>
      <c r="J440" s="23"/>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row>
    <row r="441" spans="1:46" ht="12.75" customHeight="1">
      <c r="A441" s="30">
        <f t="shared" ca="1" si="0"/>
        <v>0</v>
      </c>
      <c r="B441" s="2"/>
      <c r="C441" s="21"/>
      <c r="D441" s="21"/>
      <c r="E441" s="21"/>
      <c r="F441" s="21"/>
      <c r="G441" s="22"/>
      <c r="H441" s="23"/>
      <c r="I441" s="8"/>
      <c r="J441" s="23"/>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row>
    <row r="442" spans="1:46" ht="12.75" customHeight="1">
      <c r="A442" s="30">
        <f t="shared" ca="1" si="0"/>
        <v>0</v>
      </c>
      <c r="B442" s="2"/>
      <c r="C442" s="21"/>
      <c r="D442" s="21"/>
      <c r="E442" s="21"/>
      <c r="F442" s="21"/>
      <c r="G442" s="22"/>
      <c r="H442" s="23"/>
      <c r="I442" s="8"/>
      <c r="J442" s="23"/>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row>
    <row r="443" spans="1:46" ht="12.75" customHeight="1">
      <c r="A443" s="30">
        <f t="shared" ca="1" si="0"/>
        <v>0</v>
      </c>
      <c r="B443" s="2"/>
      <c r="C443" s="21"/>
      <c r="D443" s="21"/>
      <c r="E443" s="21"/>
      <c r="F443" s="21"/>
      <c r="G443" s="22"/>
      <c r="H443" s="23"/>
      <c r="I443" s="8"/>
      <c r="J443" s="23"/>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row>
    <row r="444" spans="1:46" ht="12.75" customHeight="1">
      <c r="A444" s="30">
        <f t="shared" ca="1" si="0"/>
        <v>0</v>
      </c>
      <c r="B444" s="2"/>
      <c r="C444" s="21"/>
      <c r="D444" s="21"/>
      <c r="E444" s="21"/>
      <c r="F444" s="21"/>
      <c r="G444" s="22"/>
      <c r="H444" s="23"/>
      <c r="I444" s="8"/>
      <c r="J444" s="23"/>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row>
    <row r="445" spans="1:46" ht="12.75" customHeight="1">
      <c r="A445" s="30">
        <f t="shared" ca="1" si="0"/>
        <v>0</v>
      </c>
      <c r="B445" s="2"/>
      <c r="C445" s="21"/>
      <c r="D445" s="21"/>
      <c r="E445" s="21"/>
      <c r="F445" s="21"/>
      <c r="G445" s="22"/>
      <c r="H445" s="23"/>
      <c r="I445" s="8"/>
      <c r="J445" s="23"/>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row>
    <row r="446" spans="1:46" ht="12.75" customHeight="1">
      <c r="A446" s="30">
        <f t="shared" ca="1" si="0"/>
        <v>0</v>
      </c>
      <c r="B446" s="2"/>
      <c r="C446" s="21"/>
      <c r="D446" s="21"/>
      <c r="E446" s="21"/>
      <c r="F446" s="21"/>
      <c r="G446" s="22"/>
      <c r="H446" s="23"/>
      <c r="I446" s="8"/>
      <c r="J446" s="23"/>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row>
    <row r="447" spans="1:46" ht="12.75" customHeight="1">
      <c r="A447" s="30">
        <f t="shared" ca="1" si="0"/>
        <v>0</v>
      </c>
      <c r="B447" s="2"/>
      <c r="C447" s="21"/>
      <c r="D447" s="21"/>
      <c r="E447" s="21"/>
      <c r="F447" s="21"/>
      <c r="G447" s="22"/>
      <c r="H447" s="23"/>
      <c r="I447" s="8"/>
      <c r="J447" s="23"/>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row>
    <row r="448" spans="1:46" ht="12.75" customHeight="1">
      <c r="A448" s="30">
        <f t="shared" ca="1" si="0"/>
        <v>0</v>
      </c>
      <c r="B448" s="2"/>
      <c r="C448" s="21"/>
      <c r="D448" s="21"/>
      <c r="E448" s="21"/>
      <c r="F448" s="21"/>
      <c r="G448" s="22"/>
      <c r="H448" s="23"/>
      <c r="I448" s="8"/>
      <c r="J448" s="23"/>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row>
    <row r="449" spans="1:46" ht="12.75" customHeight="1">
      <c r="A449" s="30">
        <f t="shared" ca="1" si="0"/>
        <v>0</v>
      </c>
      <c r="B449" s="2"/>
      <c r="C449" s="21"/>
      <c r="D449" s="21"/>
      <c r="E449" s="21"/>
      <c r="F449" s="21"/>
      <c r="G449" s="22"/>
      <c r="H449" s="23"/>
      <c r="I449" s="8"/>
      <c r="J449" s="23"/>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row>
    <row r="450" spans="1:46" ht="12.75" customHeight="1">
      <c r="A450" s="30">
        <f t="shared" ca="1" si="0"/>
        <v>0</v>
      </c>
      <c r="B450" s="2"/>
      <c r="C450" s="21"/>
      <c r="D450" s="21"/>
      <c r="E450" s="21"/>
      <c r="F450" s="21"/>
      <c r="G450" s="22"/>
      <c r="H450" s="23"/>
      <c r="I450" s="8"/>
      <c r="J450" s="23"/>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row>
    <row r="451" spans="1:46" ht="12.75" customHeight="1">
      <c r="A451" s="30">
        <f t="shared" ca="1" si="0"/>
        <v>0</v>
      </c>
      <c r="B451" s="2"/>
      <c r="C451" s="21"/>
      <c r="D451" s="21"/>
      <c r="E451" s="21"/>
      <c r="F451" s="21"/>
      <c r="G451" s="22"/>
      <c r="H451" s="23"/>
      <c r="I451" s="8"/>
      <c r="J451" s="23"/>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row>
    <row r="452" spans="1:46" ht="12.75" customHeight="1">
      <c r="A452" s="30">
        <f t="shared" ca="1" si="0"/>
        <v>0</v>
      </c>
      <c r="B452" s="2"/>
      <c r="C452" s="21"/>
      <c r="D452" s="21"/>
      <c r="E452" s="21"/>
      <c r="F452" s="21"/>
      <c r="G452" s="22"/>
      <c r="H452" s="23"/>
      <c r="I452" s="8"/>
      <c r="J452" s="23"/>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row>
    <row r="453" spans="1:46" ht="12.75" customHeight="1">
      <c r="A453" s="30">
        <f t="shared" ca="1" si="0"/>
        <v>0</v>
      </c>
      <c r="B453" s="2"/>
      <c r="C453" s="21"/>
      <c r="D453" s="21"/>
      <c r="E453" s="21"/>
      <c r="F453" s="21"/>
      <c r="G453" s="22"/>
      <c r="H453" s="23"/>
      <c r="I453" s="8"/>
      <c r="J453" s="23"/>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row>
    <row r="454" spans="1:46" ht="12.75" customHeight="1">
      <c r="A454" s="30">
        <f t="shared" ca="1" si="0"/>
        <v>0</v>
      </c>
      <c r="B454" s="2"/>
      <c r="C454" s="21"/>
      <c r="D454" s="21"/>
      <c r="E454" s="21"/>
      <c r="F454" s="21"/>
      <c r="G454" s="22"/>
      <c r="H454" s="23"/>
      <c r="I454" s="8"/>
      <c r="J454" s="23"/>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row>
    <row r="455" spans="1:46" ht="12.75" customHeight="1">
      <c r="A455" s="30">
        <f t="shared" ca="1" si="0"/>
        <v>0</v>
      </c>
      <c r="B455" s="2"/>
      <c r="C455" s="21"/>
      <c r="D455" s="21"/>
      <c r="E455" s="21"/>
      <c r="F455" s="21"/>
      <c r="G455" s="22"/>
      <c r="H455" s="23"/>
      <c r="I455" s="8"/>
      <c r="J455" s="23"/>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row>
    <row r="456" spans="1:46" ht="12.75" customHeight="1">
      <c r="A456" s="30">
        <f t="shared" ca="1" si="0"/>
        <v>0</v>
      </c>
      <c r="B456" s="2"/>
      <c r="C456" s="21"/>
      <c r="D456" s="21"/>
      <c r="E456" s="21"/>
      <c r="F456" s="21"/>
      <c r="G456" s="22"/>
      <c r="H456" s="23"/>
      <c r="I456" s="8"/>
      <c r="J456" s="23"/>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row>
    <row r="457" spans="1:46" ht="12.75" customHeight="1">
      <c r="A457" s="30">
        <f t="shared" ca="1" si="0"/>
        <v>0</v>
      </c>
      <c r="B457" s="2"/>
      <c r="C457" s="21"/>
      <c r="D457" s="21"/>
      <c r="E457" s="21"/>
      <c r="F457" s="21"/>
      <c r="G457" s="22"/>
      <c r="H457" s="23"/>
      <c r="I457" s="8"/>
      <c r="J457" s="23"/>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row>
    <row r="458" spans="1:46" ht="12.75" customHeight="1">
      <c r="A458" s="30">
        <f t="shared" ca="1" si="0"/>
        <v>0</v>
      </c>
      <c r="B458" s="2"/>
      <c r="C458" s="21"/>
      <c r="D458" s="21"/>
      <c r="E458" s="21"/>
      <c r="F458" s="21"/>
      <c r="G458" s="22"/>
      <c r="H458" s="23"/>
      <c r="I458" s="8"/>
      <c r="J458" s="23"/>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row>
    <row r="459" spans="1:46" ht="12.75" customHeight="1">
      <c r="A459" s="30">
        <f t="shared" ca="1" si="0"/>
        <v>0</v>
      </c>
      <c r="B459" s="2"/>
      <c r="C459" s="21"/>
      <c r="D459" s="21"/>
      <c r="E459" s="21"/>
      <c r="F459" s="21"/>
      <c r="G459" s="22"/>
      <c r="H459" s="23"/>
      <c r="I459" s="8"/>
      <c r="J459" s="23"/>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row>
    <row r="460" spans="1:46" ht="12.75" customHeight="1">
      <c r="A460" s="30">
        <f t="shared" ca="1" si="0"/>
        <v>0</v>
      </c>
      <c r="B460" s="2"/>
      <c r="C460" s="21"/>
      <c r="D460" s="21"/>
      <c r="E460" s="21"/>
      <c r="F460" s="21"/>
      <c r="G460" s="22"/>
      <c r="H460" s="23"/>
      <c r="I460" s="8"/>
      <c r="J460" s="23"/>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row>
    <row r="461" spans="1:46" ht="12.75" customHeight="1">
      <c r="A461" s="30">
        <f t="shared" ca="1" si="0"/>
        <v>0</v>
      </c>
      <c r="B461" s="2"/>
      <c r="C461" s="21"/>
      <c r="D461" s="21"/>
      <c r="E461" s="21"/>
      <c r="F461" s="21"/>
      <c r="G461" s="22"/>
      <c r="H461" s="23"/>
      <c r="I461" s="8"/>
      <c r="J461" s="23"/>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row>
    <row r="462" spans="1:46" ht="12.75" customHeight="1">
      <c r="A462" s="30">
        <f t="shared" ca="1" si="0"/>
        <v>0</v>
      </c>
      <c r="B462" s="2"/>
      <c r="C462" s="21"/>
      <c r="D462" s="21"/>
      <c r="E462" s="21"/>
      <c r="F462" s="21"/>
      <c r="G462" s="22"/>
      <c r="H462" s="23"/>
      <c r="I462" s="8"/>
      <c r="J462" s="23"/>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row>
    <row r="463" spans="1:46" ht="12.75" customHeight="1">
      <c r="A463" s="30">
        <f t="shared" ca="1" si="0"/>
        <v>0</v>
      </c>
      <c r="B463" s="2"/>
      <c r="C463" s="21"/>
      <c r="D463" s="21"/>
      <c r="E463" s="21"/>
      <c r="F463" s="21"/>
      <c r="G463" s="22"/>
      <c r="H463" s="23"/>
      <c r="I463" s="8"/>
      <c r="J463" s="23"/>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row>
    <row r="464" spans="1:46" ht="12.75" customHeight="1">
      <c r="A464" s="30">
        <f t="shared" ca="1" si="0"/>
        <v>0</v>
      </c>
      <c r="B464" s="2"/>
      <c r="C464" s="21"/>
      <c r="D464" s="21"/>
      <c r="E464" s="21"/>
      <c r="F464" s="21"/>
      <c r="G464" s="22"/>
      <c r="H464" s="23"/>
      <c r="I464" s="8"/>
      <c r="J464" s="23"/>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row>
    <row r="465" spans="1:46" ht="12.75" customHeight="1">
      <c r="A465" s="30">
        <f t="shared" ca="1" si="0"/>
        <v>0</v>
      </c>
      <c r="B465" s="2"/>
      <c r="C465" s="21"/>
      <c r="D465" s="21"/>
      <c r="E465" s="21"/>
      <c r="F465" s="21"/>
      <c r="G465" s="22"/>
      <c r="H465" s="23"/>
      <c r="I465" s="8"/>
      <c r="J465" s="23"/>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row>
    <row r="466" spans="1:46" ht="12.75" customHeight="1">
      <c r="A466" s="30">
        <f t="shared" ca="1" si="0"/>
        <v>0</v>
      </c>
      <c r="B466" s="2"/>
      <c r="C466" s="21"/>
      <c r="D466" s="21"/>
      <c r="E466" s="21"/>
      <c r="F466" s="21"/>
      <c r="G466" s="22"/>
      <c r="H466" s="23"/>
      <c r="I466" s="8"/>
      <c r="J466" s="23"/>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row>
    <row r="467" spans="1:46" ht="12.75" customHeight="1">
      <c r="A467" s="30">
        <f t="shared" ca="1" si="0"/>
        <v>0</v>
      </c>
      <c r="B467" s="2"/>
      <c r="C467" s="21"/>
      <c r="D467" s="21"/>
      <c r="E467" s="21"/>
      <c r="F467" s="21"/>
      <c r="G467" s="22"/>
      <c r="H467" s="23"/>
      <c r="I467" s="8"/>
      <c r="J467" s="23"/>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row>
    <row r="468" spans="1:46" ht="12.75" customHeight="1">
      <c r="A468" s="30">
        <f t="shared" ca="1" si="0"/>
        <v>0</v>
      </c>
      <c r="B468" s="2"/>
      <c r="C468" s="21"/>
      <c r="D468" s="21"/>
      <c r="E468" s="21"/>
      <c r="F468" s="21"/>
      <c r="G468" s="22"/>
      <c r="H468" s="23"/>
      <c r="I468" s="8"/>
      <c r="J468" s="23"/>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row>
    <row r="469" spans="1:46" ht="12.75" customHeight="1">
      <c r="A469" s="30">
        <f t="shared" ca="1" si="0"/>
        <v>0</v>
      </c>
      <c r="B469" s="2"/>
      <c r="C469" s="21"/>
      <c r="D469" s="21"/>
      <c r="E469" s="21"/>
      <c r="F469" s="21"/>
      <c r="G469" s="22"/>
      <c r="H469" s="23"/>
      <c r="I469" s="8"/>
      <c r="J469" s="23"/>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row>
    <row r="470" spans="1:46" ht="12.75" customHeight="1">
      <c r="A470" s="30">
        <f t="shared" ca="1" si="0"/>
        <v>0</v>
      </c>
      <c r="B470" s="2"/>
      <c r="C470" s="21"/>
      <c r="D470" s="21"/>
      <c r="E470" s="21"/>
      <c r="F470" s="21"/>
      <c r="G470" s="22"/>
      <c r="H470" s="23"/>
      <c r="I470" s="8"/>
      <c r="J470" s="23"/>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row>
    <row r="471" spans="1:46" ht="12.75" customHeight="1">
      <c r="A471" s="30">
        <f t="shared" ca="1" si="0"/>
        <v>0</v>
      </c>
      <c r="B471" s="2"/>
      <c r="C471" s="21"/>
      <c r="D471" s="21"/>
      <c r="E471" s="21"/>
      <c r="F471" s="21"/>
      <c r="G471" s="22"/>
      <c r="H471" s="23"/>
      <c r="I471" s="8"/>
      <c r="J471" s="23"/>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c r="AP471" s="8"/>
      <c r="AQ471" s="8"/>
      <c r="AR471" s="8"/>
      <c r="AS471" s="8"/>
      <c r="AT471" s="8"/>
    </row>
    <row r="472" spans="1:46" ht="12.75" customHeight="1">
      <c r="A472" s="30">
        <f t="shared" ca="1" si="0"/>
        <v>0</v>
      </c>
      <c r="B472" s="2"/>
      <c r="C472" s="21"/>
      <c r="D472" s="21"/>
      <c r="E472" s="21"/>
      <c r="F472" s="21"/>
      <c r="G472" s="22"/>
      <c r="H472" s="23"/>
      <c r="I472" s="8"/>
      <c r="J472" s="23"/>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row>
    <row r="473" spans="1:46" ht="12.75" customHeight="1">
      <c r="A473" s="30">
        <f t="shared" ca="1" si="0"/>
        <v>0</v>
      </c>
      <c r="B473" s="2"/>
      <c r="C473" s="21"/>
      <c r="D473" s="21"/>
      <c r="E473" s="21"/>
      <c r="F473" s="21"/>
      <c r="G473" s="22"/>
      <c r="H473" s="23"/>
      <c r="I473" s="8"/>
      <c r="J473" s="23"/>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row>
    <row r="474" spans="1:46" ht="12.75" customHeight="1">
      <c r="A474" s="30">
        <f t="shared" ca="1" si="0"/>
        <v>0</v>
      </c>
      <c r="B474" s="2"/>
      <c r="C474" s="21"/>
      <c r="D474" s="21"/>
      <c r="E474" s="21"/>
      <c r="F474" s="21"/>
      <c r="G474" s="22"/>
      <c r="H474" s="23"/>
      <c r="I474" s="8"/>
      <c r="J474" s="23"/>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row>
    <row r="475" spans="1:46" ht="12.75" customHeight="1">
      <c r="A475" s="30">
        <f t="shared" ca="1" si="0"/>
        <v>0</v>
      </c>
      <c r="B475" s="2"/>
      <c r="C475" s="21"/>
      <c r="D475" s="21"/>
      <c r="E475" s="21"/>
      <c r="F475" s="21"/>
      <c r="G475" s="22"/>
      <c r="H475" s="23"/>
      <c r="I475" s="8"/>
      <c r="J475" s="23"/>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row>
    <row r="476" spans="1:46" ht="12.75" customHeight="1">
      <c r="A476" s="30">
        <f t="shared" ca="1" si="0"/>
        <v>0</v>
      </c>
      <c r="B476" s="2"/>
      <c r="C476" s="21"/>
      <c r="D476" s="21"/>
      <c r="E476" s="21"/>
      <c r="F476" s="21"/>
      <c r="G476" s="22"/>
      <c r="H476" s="23"/>
      <c r="I476" s="8"/>
      <c r="J476" s="23"/>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row>
    <row r="477" spans="1:46" ht="12.75" customHeight="1">
      <c r="A477" s="30">
        <f t="shared" ca="1" si="0"/>
        <v>0</v>
      </c>
      <c r="B477" s="2"/>
      <c r="C477" s="21"/>
      <c r="D477" s="21"/>
      <c r="E477" s="21"/>
      <c r="F477" s="21"/>
      <c r="G477" s="22"/>
      <c r="H477" s="23"/>
      <c r="I477" s="8"/>
      <c r="J477" s="23"/>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row>
    <row r="478" spans="1:46" ht="12.75" customHeight="1">
      <c r="A478" s="30">
        <f t="shared" ca="1" si="0"/>
        <v>0</v>
      </c>
      <c r="B478" s="2"/>
      <c r="C478" s="21"/>
      <c r="D478" s="21"/>
      <c r="E478" s="21"/>
      <c r="F478" s="21"/>
      <c r="G478" s="22"/>
      <c r="H478" s="23"/>
      <c r="I478" s="8"/>
      <c r="J478" s="23"/>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row>
    <row r="479" spans="1:46" ht="12.75" customHeight="1">
      <c r="A479" s="30">
        <f t="shared" ca="1" si="0"/>
        <v>0</v>
      </c>
      <c r="B479" s="2"/>
      <c r="C479" s="21"/>
      <c r="D479" s="21"/>
      <c r="E479" s="21"/>
      <c r="F479" s="21"/>
      <c r="G479" s="22"/>
      <c r="H479" s="23"/>
      <c r="I479" s="8"/>
      <c r="J479" s="23"/>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row>
    <row r="480" spans="1:46" ht="12.75" customHeight="1">
      <c r="A480" s="30">
        <f t="shared" ca="1" si="0"/>
        <v>0</v>
      </c>
      <c r="B480" s="2"/>
      <c r="C480" s="21"/>
      <c r="D480" s="21"/>
      <c r="E480" s="21"/>
      <c r="F480" s="21"/>
      <c r="G480" s="22"/>
      <c r="H480" s="23"/>
      <c r="I480" s="8"/>
      <c r="J480" s="23"/>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row>
    <row r="481" spans="1:46" ht="12.75" customHeight="1">
      <c r="A481" s="30">
        <f t="shared" ca="1" si="0"/>
        <v>0</v>
      </c>
      <c r="B481" s="2"/>
      <c r="C481" s="21"/>
      <c r="D481" s="21"/>
      <c r="E481" s="21"/>
      <c r="F481" s="21"/>
      <c r="G481" s="22"/>
      <c r="H481" s="23"/>
      <c r="I481" s="8"/>
      <c r="J481" s="23"/>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row>
    <row r="482" spans="1:46" ht="12.75" customHeight="1">
      <c r="A482" s="30">
        <f t="shared" ca="1" si="0"/>
        <v>0</v>
      </c>
      <c r="B482" s="2"/>
      <c r="C482" s="21"/>
      <c r="D482" s="21"/>
      <c r="E482" s="21"/>
      <c r="F482" s="21"/>
      <c r="G482" s="22"/>
      <c r="H482" s="23"/>
      <c r="I482" s="8"/>
      <c r="J482" s="23"/>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row>
    <row r="483" spans="1:46" ht="12.75" customHeight="1">
      <c r="A483" s="30">
        <f t="shared" ca="1" si="0"/>
        <v>0</v>
      </c>
      <c r="B483" s="2"/>
      <c r="C483" s="21"/>
      <c r="D483" s="21"/>
      <c r="E483" s="21"/>
      <c r="F483" s="21"/>
      <c r="G483" s="22"/>
      <c r="H483" s="23"/>
      <c r="I483" s="8"/>
      <c r="J483" s="23"/>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row>
    <row r="484" spans="1:46" ht="12.75" customHeight="1">
      <c r="A484" s="30">
        <f t="shared" ca="1" si="0"/>
        <v>0</v>
      </c>
      <c r="B484" s="2"/>
      <c r="C484" s="21"/>
      <c r="D484" s="21"/>
      <c r="E484" s="21"/>
      <c r="F484" s="21"/>
      <c r="G484" s="22"/>
      <c r="H484" s="23"/>
      <c r="I484" s="8"/>
      <c r="J484" s="23"/>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row>
    <row r="485" spans="1:46" ht="12.75" customHeight="1">
      <c r="A485" s="30">
        <f t="shared" ca="1" si="0"/>
        <v>0</v>
      </c>
      <c r="B485" s="2"/>
      <c r="C485" s="21"/>
      <c r="D485" s="21"/>
      <c r="E485" s="21"/>
      <c r="F485" s="21"/>
      <c r="G485" s="22"/>
      <c r="H485" s="23"/>
      <c r="I485" s="8"/>
      <c r="J485" s="23"/>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row>
    <row r="486" spans="1:46" ht="12.75" customHeight="1">
      <c r="A486" s="30">
        <f t="shared" ca="1" si="0"/>
        <v>0</v>
      </c>
      <c r="B486" s="2"/>
      <c r="C486" s="21"/>
      <c r="D486" s="21"/>
      <c r="E486" s="21"/>
      <c r="F486" s="21"/>
      <c r="G486" s="22"/>
      <c r="H486" s="23"/>
      <c r="I486" s="8"/>
      <c r="J486" s="23"/>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row>
    <row r="487" spans="1:46" ht="12.75" customHeight="1">
      <c r="A487" s="30">
        <f t="shared" ca="1" si="0"/>
        <v>0</v>
      </c>
      <c r="B487" s="2"/>
      <c r="C487" s="21"/>
      <c r="D487" s="21"/>
      <c r="E487" s="21"/>
      <c r="F487" s="21"/>
      <c r="G487" s="22"/>
      <c r="H487" s="23"/>
      <c r="I487" s="8"/>
      <c r="J487" s="23"/>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row>
    <row r="488" spans="1:46" ht="12.75" customHeight="1">
      <c r="A488" s="30">
        <f t="shared" ca="1" si="0"/>
        <v>0</v>
      </c>
      <c r="B488" s="2"/>
      <c r="C488" s="21"/>
      <c r="D488" s="21"/>
      <c r="E488" s="21"/>
      <c r="F488" s="21"/>
      <c r="G488" s="22"/>
      <c r="H488" s="23"/>
      <c r="I488" s="8"/>
      <c r="J488" s="23"/>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row>
    <row r="489" spans="1:46" ht="12.75" customHeight="1">
      <c r="A489" s="30">
        <f t="shared" ca="1" si="0"/>
        <v>0</v>
      </c>
      <c r="B489" s="2"/>
      <c r="C489" s="21"/>
      <c r="D489" s="21"/>
      <c r="E489" s="21"/>
      <c r="F489" s="21"/>
      <c r="G489" s="22"/>
      <c r="H489" s="23"/>
      <c r="I489" s="8"/>
      <c r="J489" s="23"/>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row>
    <row r="490" spans="1:46" ht="12.75" customHeight="1">
      <c r="A490" s="30">
        <f t="shared" ca="1" si="0"/>
        <v>0</v>
      </c>
      <c r="B490" s="2"/>
      <c r="C490" s="21"/>
      <c r="D490" s="21"/>
      <c r="E490" s="21"/>
      <c r="F490" s="21"/>
      <c r="G490" s="22"/>
      <c r="H490" s="23"/>
      <c r="I490" s="8"/>
      <c r="J490" s="23"/>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row>
    <row r="491" spans="1:46" ht="12.75" customHeight="1">
      <c r="A491" s="30"/>
      <c r="B491" s="2"/>
      <c r="C491" s="21"/>
      <c r="D491" s="21"/>
      <c r="E491" s="21"/>
      <c r="F491" s="21"/>
      <c r="G491" s="22"/>
      <c r="H491" s="23"/>
      <c r="I491" s="8"/>
      <c r="J491" s="23"/>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row>
    <row r="492" spans="1:46" ht="12.75" customHeight="1">
      <c r="A492" s="30"/>
      <c r="B492" s="2"/>
      <c r="C492" s="21"/>
      <c r="D492" s="21"/>
      <c r="E492" s="21"/>
      <c r="F492" s="21"/>
      <c r="G492" s="22"/>
      <c r="H492" s="23"/>
      <c r="I492" s="8"/>
      <c r="J492" s="23"/>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row>
    <row r="493" spans="1:46" ht="12.75" customHeight="1">
      <c r="A493" s="30"/>
      <c r="B493" s="2"/>
      <c r="C493" s="21"/>
      <c r="D493" s="21"/>
      <c r="E493" s="21"/>
      <c r="F493" s="21"/>
      <c r="G493" s="22"/>
      <c r="H493" s="23"/>
      <c r="I493" s="8"/>
      <c r="J493" s="23"/>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row>
    <row r="494" spans="1:46" ht="12.75" customHeight="1">
      <c r="A494" s="30"/>
      <c r="B494" s="2"/>
      <c r="C494" s="21"/>
      <c r="D494" s="21"/>
      <c r="E494" s="21"/>
      <c r="F494" s="21"/>
      <c r="G494" s="22"/>
      <c r="H494" s="23"/>
      <c r="I494" s="8"/>
      <c r="J494" s="23"/>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c r="AN494" s="8"/>
      <c r="AO494" s="8"/>
      <c r="AP494" s="8"/>
      <c r="AQ494" s="8"/>
      <c r="AR494" s="8"/>
      <c r="AS494" s="8"/>
      <c r="AT494" s="8"/>
    </row>
    <row r="495" spans="1:46" ht="12.75" customHeight="1">
      <c r="A495" s="1"/>
      <c r="B495" s="8"/>
      <c r="C495" s="1"/>
      <c r="D495" s="1"/>
      <c r="E495" s="1"/>
      <c r="F495" s="1"/>
      <c r="G495" s="35"/>
      <c r="H495" s="1"/>
      <c r="I495" s="1"/>
      <c r="J495" s="3"/>
      <c r="K495" s="1"/>
      <c r="L495" s="1"/>
      <c r="M495" s="1"/>
      <c r="N495" s="1"/>
      <c r="O495" s="1"/>
      <c r="P495" s="1"/>
      <c r="Q495" s="1"/>
      <c r="R495" s="1"/>
      <c r="S495" s="1"/>
      <c r="T495" s="1"/>
      <c r="U495" s="1"/>
      <c r="V495" s="1"/>
      <c r="W495" s="1"/>
      <c r="X495" s="1"/>
      <c r="Y495" s="1"/>
      <c r="Z495" s="8"/>
      <c r="AA495" s="1"/>
      <c r="AB495" s="1"/>
      <c r="AC495" s="1"/>
      <c r="AD495" s="1"/>
      <c r="AE495" s="1"/>
      <c r="AF495" s="1"/>
      <c r="AG495" s="1"/>
      <c r="AH495" s="1"/>
      <c r="AI495" s="1"/>
      <c r="AJ495" s="1"/>
      <c r="AK495" s="1"/>
      <c r="AL495" s="1"/>
      <c r="AM495" s="1"/>
      <c r="AN495" s="1"/>
      <c r="AO495" s="1"/>
      <c r="AP495" s="1"/>
      <c r="AQ495" s="1"/>
      <c r="AR495" s="1"/>
      <c r="AS495" s="1"/>
      <c r="AT495" s="1"/>
    </row>
    <row r="496" spans="1:46" ht="12.75" customHeight="1">
      <c r="A496" s="1"/>
      <c r="B496" s="8"/>
      <c r="C496" s="1"/>
      <c r="D496" s="1"/>
      <c r="E496" s="1"/>
      <c r="F496" s="1"/>
      <c r="G496" s="35"/>
      <c r="H496" s="1"/>
      <c r="I496" s="1"/>
      <c r="J496" s="3"/>
      <c r="K496" s="1"/>
      <c r="L496" s="1"/>
      <c r="M496" s="1"/>
      <c r="N496" s="1"/>
      <c r="O496" s="1"/>
      <c r="P496" s="1"/>
      <c r="Q496" s="1"/>
      <c r="R496" s="1"/>
      <c r="S496" s="1"/>
      <c r="T496" s="1"/>
      <c r="U496" s="1"/>
      <c r="V496" s="1"/>
      <c r="W496" s="1"/>
      <c r="X496" s="1"/>
      <c r="Y496" s="1"/>
      <c r="Z496" s="8"/>
      <c r="AA496" s="1"/>
      <c r="AB496" s="1"/>
      <c r="AC496" s="1"/>
      <c r="AD496" s="1"/>
      <c r="AE496" s="1"/>
      <c r="AF496" s="1"/>
      <c r="AG496" s="1"/>
      <c r="AH496" s="1"/>
      <c r="AI496" s="1"/>
      <c r="AJ496" s="1"/>
      <c r="AK496" s="1"/>
      <c r="AL496" s="1"/>
      <c r="AM496" s="1"/>
      <c r="AN496" s="1"/>
      <c r="AO496" s="1"/>
      <c r="AP496" s="1"/>
      <c r="AQ496" s="1"/>
      <c r="AR496" s="1"/>
      <c r="AS496" s="1"/>
      <c r="AT496" s="1"/>
    </row>
    <row r="497" spans="1:46" ht="12.75" customHeight="1">
      <c r="A497" s="1"/>
      <c r="B497" s="8"/>
      <c r="C497" s="1"/>
      <c r="D497" s="1"/>
      <c r="E497" s="1"/>
      <c r="F497" s="1"/>
      <c r="G497" s="35"/>
      <c r="H497" s="1"/>
      <c r="I497" s="1"/>
      <c r="J497" s="3"/>
      <c r="K497" s="1"/>
      <c r="L497" s="1"/>
      <c r="M497" s="1"/>
      <c r="N497" s="1"/>
      <c r="O497" s="1"/>
      <c r="P497" s="1"/>
      <c r="Q497" s="1"/>
      <c r="R497" s="1"/>
      <c r="S497" s="1"/>
      <c r="T497" s="1"/>
      <c r="U497" s="1"/>
      <c r="V497" s="1"/>
      <c r="W497" s="1"/>
      <c r="X497" s="1"/>
      <c r="Y497" s="1"/>
      <c r="Z497" s="8"/>
      <c r="AA497" s="1"/>
      <c r="AB497" s="1"/>
      <c r="AC497" s="1"/>
      <c r="AD497" s="1"/>
      <c r="AE497" s="1"/>
      <c r="AF497" s="1"/>
      <c r="AG497" s="1"/>
      <c r="AH497" s="1"/>
      <c r="AI497" s="1"/>
      <c r="AJ497" s="1"/>
      <c r="AK497" s="1"/>
      <c r="AL497" s="1"/>
      <c r="AM497" s="1"/>
      <c r="AN497" s="1"/>
      <c r="AO497" s="1"/>
      <c r="AP497" s="1"/>
      <c r="AQ497" s="1"/>
      <c r="AR497" s="1"/>
      <c r="AS497" s="1"/>
      <c r="AT497" s="1"/>
    </row>
    <row r="498" spans="1:46" ht="12.75" customHeight="1">
      <c r="A498" s="1"/>
      <c r="B498" s="8"/>
      <c r="C498" s="1"/>
      <c r="D498" s="1"/>
      <c r="E498" s="1"/>
      <c r="F498" s="1"/>
      <c r="G498" s="35"/>
      <c r="H498" s="1"/>
      <c r="I498" s="1"/>
      <c r="J498" s="3"/>
      <c r="K498" s="1"/>
      <c r="L498" s="1"/>
      <c r="M498" s="1"/>
      <c r="N498" s="1"/>
      <c r="O498" s="1"/>
      <c r="P498" s="1"/>
      <c r="Q498" s="1"/>
      <c r="R498" s="1"/>
      <c r="S498" s="1"/>
      <c r="T498" s="1"/>
      <c r="U498" s="1"/>
      <c r="V498" s="1"/>
      <c r="W498" s="1"/>
      <c r="X498" s="1"/>
      <c r="Y498" s="1"/>
      <c r="Z498" s="8"/>
      <c r="AA498" s="1"/>
      <c r="AB498" s="1"/>
      <c r="AC498" s="1"/>
      <c r="AD498" s="1"/>
      <c r="AE498" s="1"/>
      <c r="AF498" s="1"/>
      <c r="AG498" s="1"/>
      <c r="AH498" s="1"/>
      <c r="AI498" s="1"/>
      <c r="AJ498" s="1"/>
      <c r="AK498" s="1"/>
      <c r="AL498" s="1"/>
      <c r="AM498" s="1"/>
      <c r="AN498" s="1"/>
      <c r="AO498" s="1"/>
      <c r="AP498" s="1"/>
      <c r="AQ498" s="1"/>
      <c r="AR498" s="1"/>
      <c r="AS498" s="1"/>
      <c r="AT498" s="1"/>
    </row>
    <row r="499" spans="1:46" ht="12.75" customHeight="1">
      <c r="A499" s="1"/>
      <c r="B499" s="8"/>
      <c r="C499" s="1"/>
      <c r="D499" s="1"/>
      <c r="E499" s="1"/>
      <c r="F499" s="1"/>
      <c r="G499" s="35"/>
      <c r="H499" s="1"/>
      <c r="I499" s="1"/>
      <c r="J499" s="3"/>
      <c r="K499" s="1"/>
      <c r="L499" s="1"/>
      <c r="M499" s="1"/>
      <c r="N499" s="1"/>
      <c r="O499" s="1"/>
      <c r="P499" s="1"/>
      <c r="Q499" s="1"/>
      <c r="R499" s="1"/>
      <c r="S499" s="1"/>
      <c r="T499" s="1"/>
      <c r="U499" s="1"/>
      <c r="V499" s="1"/>
      <c r="W499" s="1"/>
      <c r="X499" s="1"/>
      <c r="Y499" s="1"/>
      <c r="Z499" s="8"/>
      <c r="AA499" s="1"/>
      <c r="AB499" s="1"/>
      <c r="AC499" s="1"/>
      <c r="AD499" s="1"/>
      <c r="AE499" s="1"/>
      <c r="AF499" s="1"/>
      <c r="AG499" s="1"/>
      <c r="AH499" s="1"/>
      <c r="AI499" s="1"/>
      <c r="AJ499" s="1"/>
      <c r="AK499" s="1"/>
      <c r="AL499" s="1"/>
      <c r="AM499" s="1"/>
      <c r="AN499" s="1"/>
      <c r="AO499" s="1"/>
      <c r="AP499" s="1"/>
      <c r="AQ499" s="1"/>
      <c r="AR499" s="1"/>
      <c r="AS499" s="1"/>
      <c r="AT499" s="1"/>
    </row>
    <row r="500" spans="1:46" ht="12.75" customHeight="1">
      <c r="A500" s="1"/>
      <c r="B500" s="8"/>
      <c r="C500" s="1"/>
      <c r="D500" s="1"/>
      <c r="E500" s="1"/>
      <c r="F500" s="1"/>
      <c r="G500" s="35"/>
      <c r="H500" s="1"/>
      <c r="I500" s="1"/>
      <c r="J500" s="3"/>
      <c r="K500" s="1"/>
      <c r="L500" s="1"/>
      <c r="M500" s="1"/>
      <c r="N500" s="1"/>
      <c r="O500" s="1"/>
      <c r="P500" s="1"/>
      <c r="Q500" s="1"/>
      <c r="R500" s="1"/>
      <c r="S500" s="1"/>
      <c r="T500" s="1"/>
      <c r="U500" s="1"/>
      <c r="V500" s="1"/>
      <c r="W500" s="1"/>
      <c r="X500" s="1"/>
      <c r="Y500" s="1"/>
      <c r="Z500" s="8"/>
      <c r="AA500" s="1"/>
      <c r="AB500" s="1"/>
      <c r="AC500" s="1"/>
      <c r="AD500" s="1"/>
      <c r="AE500" s="1"/>
      <c r="AF500" s="1"/>
      <c r="AG500" s="1"/>
      <c r="AH500" s="1"/>
      <c r="AI500" s="1"/>
      <c r="AJ500" s="1"/>
      <c r="AK500" s="1"/>
      <c r="AL500" s="1"/>
      <c r="AM500" s="1"/>
      <c r="AN500" s="1"/>
      <c r="AO500" s="1"/>
      <c r="AP500" s="1"/>
      <c r="AQ500" s="1"/>
      <c r="AR500" s="1"/>
      <c r="AS500" s="1"/>
      <c r="AT500" s="1"/>
    </row>
    <row r="501" spans="1:46" ht="12.75" customHeight="1">
      <c r="A501" s="1"/>
      <c r="B501" s="8"/>
      <c r="C501" s="1"/>
      <c r="D501" s="1"/>
      <c r="E501" s="1"/>
      <c r="F501" s="1"/>
      <c r="G501" s="35"/>
      <c r="H501" s="1"/>
      <c r="I501" s="1"/>
      <c r="J501" s="3"/>
      <c r="K501" s="1"/>
      <c r="L501" s="1"/>
      <c r="M501" s="1"/>
      <c r="N501" s="1"/>
      <c r="O501" s="1"/>
      <c r="P501" s="1"/>
      <c r="Q501" s="1"/>
      <c r="R501" s="1"/>
      <c r="S501" s="1"/>
      <c r="T501" s="1"/>
      <c r="U501" s="1"/>
      <c r="V501" s="1"/>
      <c r="W501" s="1"/>
      <c r="X501" s="1"/>
      <c r="Y501" s="1"/>
      <c r="Z501" s="8"/>
      <c r="AA501" s="1"/>
      <c r="AB501" s="1"/>
      <c r="AC501" s="1"/>
      <c r="AD501" s="1"/>
      <c r="AE501" s="1"/>
      <c r="AF501" s="1"/>
      <c r="AG501" s="1"/>
      <c r="AH501" s="1"/>
      <c r="AI501" s="1"/>
      <c r="AJ501" s="1"/>
      <c r="AK501" s="1"/>
      <c r="AL501" s="1"/>
      <c r="AM501" s="1"/>
      <c r="AN501" s="1"/>
      <c r="AO501" s="1"/>
      <c r="AP501" s="1"/>
      <c r="AQ501" s="1"/>
      <c r="AR501" s="1"/>
      <c r="AS501" s="1"/>
      <c r="AT501" s="1"/>
    </row>
    <row r="502" spans="1:46" ht="12.75" customHeight="1">
      <c r="A502" s="1"/>
      <c r="B502" s="8"/>
      <c r="C502" s="1"/>
      <c r="D502" s="1"/>
      <c r="E502" s="1"/>
      <c r="F502" s="1"/>
      <c r="G502" s="35"/>
      <c r="H502" s="1"/>
      <c r="I502" s="1"/>
      <c r="J502" s="3"/>
      <c r="K502" s="1"/>
      <c r="L502" s="1"/>
      <c r="M502" s="1"/>
      <c r="N502" s="1"/>
      <c r="O502" s="1"/>
      <c r="P502" s="1"/>
      <c r="Q502" s="1"/>
      <c r="R502" s="1"/>
      <c r="S502" s="1"/>
      <c r="T502" s="1"/>
      <c r="U502" s="1"/>
      <c r="V502" s="1"/>
      <c r="W502" s="1"/>
      <c r="X502" s="1"/>
      <c r="Y502" s="1"/>
      <c r="Z502" s="8"/>
      <c r="AA502" s="1"/>
      <c r="AB502" s="1"/>
      <c r="AC502" s="1"/>
      <c r="AD502" s="1"/>
      <c r="AE502" s="1"/>
      <c r="AF502" s="1"/>
      <c r="AG502" s="1"/>
      <c r="AH502" s="1"/>
      <c r="AI502" s="1"/>
      <c r="AJ502" s="1"/>
      <c r="AK502" s="1"/>
      <c r="AL502" s="1"/>
      <c r="AM502" s="1"/>
      <c r="AN502" s="1"/>
      <c r="AO502" s="1"/>
      <c r="AP502" s="1"/>
      <c r="AQ502" s="1"/>
      <c r="AR502" s="1"/>
      <c r="AS502" s="1"/>
      <c r="AT502" s="1"/>
    </row>
    <row r="503" spans="1:46" ht="12.75" customHeight="1">
      <c r="A503" s="1"/>
      <c r="B503" s="8"/>
      <c r="C503" s="1"/>
      <c r="D503" s="1"/>
      <c r="E503" s="1"/>
      <c r="F503" s="1"/>
      <c r="G503" s="35"/>
      <c r="H503" s="1"/>
      <c r="I503" s="1"/>
      <c r="J503" s="3"/>
      <c r="K503" s="1"/>
      <c r="L503" s="1"/>
      <c r="M503" s="1"/>
      <c r="N503" s="1"/>
      <c r="O503" s="1"/>
      <c r="P503" s="1"/>
      <c r="Q503" s="1"/>
      <c r="R503" s="1"/>
      <c r="S503" s="1"/>
      <c r="T503" s="1"/>
      <c r="U503" s="1"/>
      <c r="V503" s="1"/>
      <c r="W503" s="1"/>
      <c r="X503" s="1"/>
      <c r="Y503" s="1"/>
      <c r="Z503" s="8"/>
      <c r="AA503" s="1"/>
      <c r="AB503" s="1"/>
      <c r="AC503" s="1"/>
      <c r="AD503" s="1"/>
      <c r="AE503" s="1"/>
      <c r="AF503" s="1"/>
      <c r="AG503" s="1"/>
      <c r="AH503" s="1"/>
      <c r="AI503" s="1"/>
      <c r="AJ503" s="1"/>
      <c r="AK503" s="1"/>
      <c r="AL503" s="1"/>
      <c r="AM503" s="1"/>
      <c r="AN503" s="1"/>
      <c r="AO503" s="1"/>
      <c r="AP503" s="1"/>
      <c r="AQ503" s="1"/>
      <c r="AR503" s="1"/>
      <c r="AS503" s="1"/>
      <c r="AT503" s="1"/>
    </row>
    <row r="504" spans="1:46" ht="12.75" customHeight="1">
      <c r="A504" s="1"/>
      <c r="B504" s="8"/>
      <c r="C504" s="1"/>
      <c r="D504" s="1"/>
      <c r="E504" s="1"/>
      <c r="F504" s="1"/>
      <c r="G504" s="35"/>
      <c r="H504" s="1"/>
      <c r="I504" s="1"/>
      <c r="J504" s="3"/>
      <c r="K504" s="1"/>
      <c r="L504" s="1"/>
      <c r="M504" s="1"/>
      <c r="N504" s="1"/>
      <c r="O504" s="1"/>
      <c r="P504" s="1"/>
      <c r="Q504" s="1"/>
      <c r="R504" s="1"/>
      <c r="S504" s="1"/>
      <c r="T504" s="1"/>
      <c r="U504" s="1"/>
      <c r="V504" s="1"/>
      <c r="W504" s="1"/>
      <c r="X504" s="1"/>
      <c r="Y504" s="1"/>
      <c r="Z504" s="8"/>
      <c r="AA504" s="1"/>
      <c r="AB504" s="1"/>
      <c r="AC504" s="1"/>
      <c r="AD504" s="1"/>
      <c r="AE504" s="1"/>
      <c r="AF504" s="1"/>
      <c r="AG504" s="1"/>
      <c r="AH504" s="1"/>
      <c r="AI504" s="1"/>
      <c r="AJ504" s="1"/>
      <c r="AK504" s="1"/>
      <c r="AL504" s="1"/>
      <c r="AM504" s="1"/>
      <c r="AN504" s="1"/>
      <c r="AO504" s="1"/>
      <c r="AP504" s="1"/>
      <c r="AQ504" s="1"/>
      <c r="AR504" s="1"/>
      <c r="AS504" s="1"/>
      <c r="AT504" s="1"/>
    </row>
    <row r="505" spans="1:46" ht="12.75" customHeight="1">
      <c r="A505" s="1"/>
      <c r="B505" s="8"/>
      <c r="C505" s="1"/>
      <c r="D505" s="1"/>
      <c r="E505" s="1"/>
      <c r="F505" s="1"/>
      <c r="G505" s="35"/>
      <c r="H505" s="1"/>
      <c r="I505" s="1"/>
      <c r="J505" s="3"/>
      <c r="K505" s="1"/>
      <c r="L505" s="1"/>
      <c r="M505" s="1"/>
      <c r="N505" s="1"/>
      <c r="O505" s="1"/>
      <c r="P505" s="1"/>
      <c r="Q505" s="1"/>
      <c r="R505" s="1"/>
      <c r="S505" s="1"/>
      <c r="T505" s="1"/>
      <c r="U505" s="1"/>
      <c r="V505" s="1"/>
      <c r="W505" s="1"/>
      <c r="X505" s="1"/>
      <c r="Y505" s="1"/>
      <c r="Z505" s="8"/>
      <c r="AA505" s="1"/>
      <c r="AB505" s="1"/>
      <c r="AC505" s="1"/>
      <c r="AD505" s="1"/>
      <c r="AE505" s="1"/>
      <c r="AF505" s="1"/>
      <c r="AG505" s="1"/>
      <c r="AH505" s="1"/>
      <c r="AI505" s="1"/>
      <c r="AJ505" s="1"/>
      <c r="AK505" s="1"/>
      <c r="AL505" s="1"/>
      <c r="AM505" s="1"/>
      <c r="AN505" s="1"/>
      <c r="AO505" s="1"/>
      <c r="AP505" s="1"/>
      <c r="AQ505" s="1"/>
      <c r="AR505" s="1"/>
      <c r="AS505" s="1"/>
      <c r="AT505" s="1"/>
    </row>
    <row r="506" spans="1:46" ht="12.75" customHeight="1">
      <c r="A506" s="1"/>
      <c r="B506" s="8"/>
      <c r="C506" s="1"/>
      <c r="D506" s="1"/>
      <c r="E506" s="1"/>
      <c r="F506" s="1"/>
      <c r="G506" s="35"/>
      <c r="H506" s="1"/>
      <c r="I506" s="1"/>
      <c r="J506" s="3"/>
      <c r="K506" s="1"/>
      <c r="L506" s="1"/>
      <c r="M506" s="1"/>
      <c r="N506" s="1"/>
      <c r="O506" s="1"/>
      <c r="P506" s="1"/>
      <c r="Q506" s="1"/>
      <c r="R506" s="1"/>
      <c r="S506" s="1"/>
      <c r="T506" s="1"/>
      <c r="U506" s="1"/>
      <c r="V506" s="1"/>
      <c r="W506" s="1"/>
      <c r="X506" s="1"/>
      <c r="Y506" s="1"/>
      <c r="Z506" s="8"/>
      <c r="AA506" s="1"/>
      <c r="AB506" s="1"/>
      <c r="AC506" s="1"/>
      <c r="AD506" s="1"/>
      <c r="AE506" s="1"/>
      <c r="AF506" s="1"/>
      <c r="AG506" s="1"/>
      <c r="AH506" s="1"/>
      <c r="AI506" s="1"/>
      <c r="AJ506" s="1"/>
      <c r="AK506" s="1"/>
      <c r="AL506" s="1"/>
      <c r="AM506" s="1"/>
      <c r="AN506" s="1"/>
      <c r="AO506" s="1"/>
      <c r="AP506" s="1"/>
      <c r="AQ506" s="1"/>
      <c r="AR506" s="1"/>
      <c r="AS506" s="1"/>
      <c r="AT506" s="1"/>
    </row>
    <row r="507" spans="1:46" ht="12.75" customHeight="1">
      <c r="A507" s="1"/>
      <c r="B507" s="8"/>
      <c r="C507" s="1"/>
      <c r="D507" s="1"/>
      <c r="E507" s="1"/>
      <c r="F507" s="1"/>
      <c r="G507" s="35"/>
      <c r="H507" s="1"/>
      <c r="I507" s="1"/>
      <c r="J507" s="3"/>
      <c r="K507" s="1"/>
      <c r="L507" s="1"/>
      <c r="M507" s="1"/>
      <c r="N507" s="1"/>
      <c r="O507" s="1"/>
      <c r="P507" s="1"/>
      <c r="Q507" s="1"/>
      <c r="R507" s="1"/>
      <c r="S507" s="1"/>
      <c r="T507" s="1"/>
      <c r="U507" s="1"/>
      <c r="V507" s="1"/>
      <c r="W507" s="1"/>
      <c r="X507" s="1"/>
      <c r="Y507" s="1"/>
      <c r="Z507" s="8"/>
      <c r="AA507" s="1"/>
      <c r="AB507" s="1"/>
      <c r="AC507" s="1"/>
      <c r="AD507" s="1"/>
      <c r="AE507" s="1"/>
      <c r="AF507" s="1"/>
      <c r="AG507" s="1"/>
      <c r="AH507" s="1"/>
      <c r="AI507" s="1"/>
      <c r="AJ507" s="1"/>
      <c r="AK507" s="1"/>
      <c r="AL507" s="1"/>
      <c r="AM507" s="1"/>
      <c r="AN507" s="1"/>
      <c r="AO507" s="1"/>
      <c r="AP507" s="1"/>
      <c r="AQ507" s="1"/>
      <c r="AR507" s="1"/>
      <c r="AS507" s="1"/>
      <c r="AT507" s="1"/>
    </row>
    <row r="508" spans="1:46" ht="12.75" customHeight="1">
      <c r="A508" s="1"/>
      <c r="B508" s="8"/>
      <c r="C508" s="1"/>
      <c r="D508" s="1"/>
      <c r="E508" s="1"/>
      <c r="F508" s="1"/>
      <c r="G508" s="35"/>
      <c r="H508" s="1"/>
      <c r="I508" s="1"/>
      <c r="J508" s="3"/>
      <c r="K508" s="1"/>
      <c r="L508" s="1"/>
      <c r="M508" s="1"/>
      <c r="N508" s="1"/>
      <c r="O508" s="1"/>
      <c r="P508" s="1"/>
      <c r="Q508" s="1"/>
      <c r="R508" s="1"/>
      <c r="S508" s="1"/>
      <c r="T508" s="1"/>
      <c r="U508" s="1"/>
      <c r="V508" s="1"/>
      <c r="W508" s="1"/>
      <c r="X508" s="1"/>
      <c r="Y508" s="1"/>
      <c r="Z508" s="8"/>
      <c r="AA508" s="1"/>
      <c r="AB508" s="1"/>
      <c r="AC508" s="1"/>
      <c r="AD508" s="1"/>
      <c r="AE508" s="1"/>
      <c r="AF508" s="1"/>
      <c r="AG508" s="1"/>
      <c r="AH508" s="1"/>
      <c r="AI508" s="1"/>
      <c r="AJ508" s="1"/>
      <c r="AK508" s="1"/>
      <c r="AL508" s="1"/>
      <c r="AM508" s="1"/>
      <c r="AN508" s="1"/>
      <c r="AO508" s="1"/>
      <c r="AP508" s="1"/>
      <c r="AQ508" s="1"/>
      <c r="AR508" s="1"/>
      <c r="AS508" s="1"/>
      <c r="AT508" s="1"/>
    </row>
    <row r="509" spans="1:46" ht="12.75" customHeight="1">
      <c r="A509" s="1"/>
      <c r="B509" s="8"/>
      <c r="C509" s="1"/>
      <c r="D509" s="1"/>
      <c r="E509" s="1"/>
      <c r="F509" s="1"/>
      <c r="G509" s="35"/>
      <c r="H509" s="1"/>
      <c r="I509" s="1"/>
      <c r="J509" s="3"/>
      <c r="K509" s="1"/>
      <c r="L509" s="1"/>
      <c r="M509" s="1"/>
      <c r="N509" s="1"/>
      <c r="O509" s="1"/>
      <c r="P509" s="1"/>
      <c r="Q509" s="1"/>
      <c r="R509" s="1"/>
      <c r="S509" s="1"/>
      <c r="T509" s="1"/>
      <c r="U509" s="1"/>
      <c r="V509" s="1"/>
      <c r="W509" s="1"/>
      <c r="X509" s="1"/>
      <c r="Y509" s="1"/>
      <c r="Z509" s="8"/>
      <c r="AA509" s="1"/>
      <c r="AB509" s="1"/>
      <c r="AC509" s="1"/>
      <c r="AD509" s="1"/>
      <c r="AE509" s="1"/>
      <c r="AF509" s="1"/>
      <c r="AG509" s="1"/>
      <c r="AH509" s="1"/>
      <c r="AI509" s="1"/>
      <c r="AJ509" s="1"/>
      <c r="AK509" s="1"/>
      <c r="AL509" s="1"/>
      <c r="AM509" s="1"/>
      <c r="AN509" s="1"/>
      <c r="AO509" s="1"/>
      <c r="AP509" s="1"/>
      <c r="AQ509" s="1"/>
      <c r="AR509" s="1"/>
      <c r="AS509" s="1"/>
      <c r="AT509" s="1"/>
    </row>
    <row r="510" spans="1:46" ht="12.75" customHeight="1">
      <c r="A510" s="1"/>
      <c r="B510" s="8"/>
      <c r="C510" s="1"/>
      <c r="D510" s="1"/>
      <c r="E510" s="1"/>
      <c r="F510" s="1"/>
      <c r="G510" s="35"/>
      <c r="H510" s="1"/>
      <c r="I510" s="1"/>
      <c r="J510" s="3"/>
      <c r="K510" s="1"/>
      <c r="L510" s="1"/>
      <c r="M510" s="1"/>
      <c r="N510" s="1"/>
      <c r="O510" s="1"/>
      <c r="P510" s="1"/>
      <c r="Q510" s="1"/>
      <c r="R510" s="1"/>
      <c r="S510" s="1"/>
      <c r="T510" s="1"/>
      <c r="U510" s="1"/>
      <c r="V510" s="1"/>
      <c r="W510" s="1"/>
      <c r="X510" s="1"/>
      <c r="Y510" s="1"/>
      <c r="Z510" s="8"/>
      <c r="AA510" s="1"/>
      <c r="AB510" s="1"/>
      <c r="AC510" s="1"/>
      <c r="AD510" s="1"/>
      <c r="AE510" s="1"/>
      <c r="AF510" s="1"/>
      <c r="AG510" s="1"/>
      <c r="AH510" s="1"/>
      <c r="AI510" s="1"/>
      <c r="AJ510" s="1"/>
      <c r="AK510" s="1"/>
      <c r="AL510" s="1"/>
      <c r="AM510" s="1"/>
      <c r="AN510" s="1"/>
      <c r="AO510" s="1"/>
      <c r="AP510" s="1"/>
      <c r="AQ510" s="1"/>
      <c r="AR510" s="1"/>
      <c r="AS510" s="1"/>
      <c r="AT510" s="1"/>
    </row>
    <row r="511" spans="1:46" ht="12.75" customHeight="1">
      <c r="A511" s="1"/>
      <c r="B511" s="8"/>
      <c r="C511" s="1"/>
      <c r="D511" s="1"/>
      <c r="E511" s="1"/>
      <c r="F511" s="1"/>
      <c r="G511" s="35"/>
      <c r="H511" s="1"/>
      <c r="I511" s="1"/>
      <c r="J511" s="3"/>
      <c r="K511" s="1"/>
      <c r="L511" s="1"/>
      <c r="M511" s="1"/>
      <c r="N511" s="1"/>
      <c r="O511" s="1"/>
      <c r="P511" s="1"/>
      <c r="Q511" s="1"/>
      <c r="R511" s="1"/>
      <c r="S511" s="1"/>
      <c r="T511" s="1"/>
      <c r="U511" s="1"/>
      <c r="V511" s="1"/>
      <c r="W511" s="1"/>
      <c r="X511" s="1"/>
      <c r="Y511" s="1"/>
      <c r="Z511" s="8"/>
      <c r="AA511" s="1"/>
      <c r="AB511" s="1"/>
      <c r="AC511" s="1"/>
      <c r="AD511" s="1"/>
      <c r="AE511" s="1"/>
      <c r="AF511" s="1"/>
      <c r="AG511" s="1"/>
      <c r="AH511" s="1"/>
      <c r="AI511" s="1"/>
      <c r="AJ511" s="1"/>
      <c r="AK511" s="1"/>
      <c r="AL511" s="1"/>
      <c r="AM511" s="1"/>
      <c r="AN511" s="1"/>
      <c r="AO511" s="1"/>
      <c r="AP511" s="1"/>
      <c r="AQ511" s="1"/>
      <c r="AR511" s="1"/>
      <c r="AS511" s="1"/>
      <c r="AT511" s="1"/>
    </row>
    <row r="512" spans="1:46" ht="12.75" customHeight="1">
      <c r="A512" s="1"/>
      <c r="B512" s="8"/>
      <c r="C512" s="1"/>
      <c r="D512" s="1"/>
      <c r="E512" s="1"/>
      <c r="F512" s="1"/>
      <c r="G512" s="35"/>
      <c r="H512" s="1"/>
      <c r="I512" s="1"/>
      <c r="J512" s="3"/>
      <c r="K512" s="1"/>
      <c r="L512" s="1"/>
      <c r="M512" s="1"/>
      <c r="N512" s="1"/>
      <c r="O512" s="1"/>
      <c r="P512" s="1"/>
      <c r="Q512" s="1"/>
      <c r="R512" s="1"/>
      <c r="S512" s="1"/>
      <c r="T512" s="1"/>
      <c r="U512" s="1"/>
      <c r="V512" s="1"/>
      <c r="W512" s="1"/>
      <c r="X512" s="1"/>
      <c r="Y512" s="1"/>
      <c r="Z512" s="8"/>
      <c r="AA512" s="1"/>
      <c r="AB512" s="1"/>
      <c r="AC512" s="1"/>
      <c r="AD512" s="1"/>
      <c r="AE512" s="1"/>
      <c r="AF512" s="1"/>
      <c r="AG512" s="1"/>
      <c r="AH512" s="1"/>
      <c r="AI512" s="1"/>
      <c r="AJ512" s="1"/>
      <c r="AK512" s="1"/>
      <c r="AL512" s="1"/>
      <c r="AM512" s="1"/>
      <c r="AN512" s="1"/>
      <c r="AO512" s="1"/>
      <c r="AP512" s="1"/>
      <c r="AQ512" s="1"/>
      <c r="AR512" s="1"/>
      <c r="AS512" s="1"/>
      <c r="AT512" s="1"/>
    </row>
    <row r="513" spans="1:46" ht="12.75" customHeight="1">
      <c r="A513" s="1"/>
      <c r="B513" s="8"/>
      <c r="C513" s="1"/>
      <c r="D513" s="1"/>
      <c r="E513" s="1"/>
      <c r="F513" s="1"/>
      <c r="G513" s="35"/>
      <c r="H513" s="1"/>
      <c r="I513" s="1"/>
      <c r="J513" s="3"/>
      <c r="K513" s="1"/>
      <c r="L513" s="1"/>
      <c r="M513" s="1"/>
      <c r="N513" s="1"/>
      <c r="O513" s="1"/>
      <c r="P513" s="1"/>
      <c r="Q513" s="1"/>
      <c r="R513" s="1"/>
      <c r="S513" s="1"/>
      <c r="T513" s="1"/>
      <c r="U513" s="1"/>
      <c r="V513" s="1"/>
      <c r="W513" s="1"/>
      <c r="X513" s="1"/>
      <c r="Y513" s="1"/>
      <c r="Z513" s="8"/>
      <c r="AA513" s="1"/>
      <c r="AB513" s="1"/>
      <c r="AC513" s="1"/>
      <c r="AD513" s="1"/>
      <c r="AE513" s="1"/>
      <c r="AF513" s="1"/>
      <c r="AG513" s="1"/>
      <c r="AH513" s="1"/>
      <c r="AI513" s="1"/>
      <c r="AJ513" s="1"/>
      <c r="AK513" s="1"/>
      <c r="AL513" s="1"/>
      <c r="AM513" s="1"/>
      <c r="AN513" s="1"/>
      <c r="AO513" s="1"/>
      <c r="AP513" s="1"/>
      <c r="AQ513" s="1"/>
      <c r="AR513" s="1"/>
      <c r="AS513" s="1"/>
      <c r="AT513" s="1"/>
    </row>
    <row r="514" spans="1:46" ht="12.75" customHeight="1">
      <c r="A514" s="1"/>
      <c r="B514" s="8"/>
      <c r="C514" s="1"/>
      <c r="D514" s="1"/>
      <c r="E514" s="1"/>
      <c r="F514" s="1"/>
      <c r="G514" s="35"/>
      <c r="H514" s="1"/>
      <c r="I514" s="1"/>
      <c r="J514" s="3"/>
      <c r="K514" s="1"/>
      <c r="L514" s="1"/>
      <c r="M514" s="1"/>
      <c r="N514" s="1"/>
      <c r="O514" s="1"/>
      <c r="P514" s="1"/>
      <c r="Q514" s="1"/>
      <c r="R514" s="1"/>
      <c r="S514" s="1"/>
      <c r="T514" s="1"/>
      <c r="U514" s="1"/>
      <c r="V514" s="1"/>
      <c r="W514" s="1"/>
      <c r="X514" s="1"/>
      <c r="Y514" s="1"/>
      <c r="Z514" s="8"/>
      <c r="AA514" s="1"/>
      <c r="AB514" s="1"/>
      <c r="AC514" s="1"/>
      <c r="AD514" s="1"/>
      <c r="AE514" s="1"/>
      <c r="AF514" s="1"/>
      <c r="AG514" s="1"/>
      <c r="AH514" s="1"/>
      <c r="AI514" s="1"/>
      <c r="AJ514" s="1"/>
      <c r="AK514" s="1"/>
      <c r="AL514" s="1"/>
      <c r="AM514" s="1"/>
      <c r="AN514" s="1"/>
      <c r="AO514" s="1"/>
      <c r="AP514" s="1"/>
      <c r="AQ514" s="1"/>
      <c r="AR514" s="1"/>
      <c r="AS514" s="1"/>
      <c r="AT514" s="1"/>
    </row>
    <row r="515" spans="1:46" ht="12.75" customHeight="1">
      <c r="A515" s="1"/>
      <c r="B515" s="8"/>
      <c r="C515" s="1"/>
      <c r="D515" s="1"/>
      <c r="E515" s="1"/>
      <c r="F515" s="1"/>
      <c r="G515" s="35"/>
      <c r="H515" s="1"/>
      <c r="I515" s="1"/>
      <c r="J515" s="3"/>
      <c r="K515" s="1"/>
      <c r="L515" s="1"/>
      <c r="M515" s="1"/>
      <c r="N515" s="1"/>
      <c r="O515" s="1"/>
      <c r="P515" s="1"/>
      <c r="Q515" s="1"/>
      <c r="R515" s="1"/>
      <c r="S515" s="1"/>
      <c r="T515" s="1"/>
      <c r="U515" s="1"/>
      <c r="V515" s="1"/>
      <c r="W515" s="1"/>
      <c r="X515" s="1"/>
      <c r="Y515" s="1"/>
      <c r="Z515" s="8"/>
      <c r="AA515" s="1"/>
      <c r="AB515" s="1"/>
      <c r="AC515" s="1"/>
      <c r="AD515" s="1"/>
      <c r="AE515" s="1"/>
      <c r="AF515" s="1"/>
      <c r="AG515" s="1"/>
      <c r="AH515" s="1"/>
      <c r="AI515" s="1"/>
      <c r="AJ515" s="1"/>
      <c r="AK515" s="1"/>
      <c r="AL515" s="1"/>
      <c r="AM515" s="1"/>
      <c r="AN515" s="1"/>
      <c r="AO515" s="1"/>
      <c r="AP515" s="1"/>
      <c r="AQ515" s="1"/>
      <c r="AR515" s="1"/>
      <c r="AS515" s="1"/>
      <c r="AT515" s="1"/>
    </row>
    <row r="516" spans="1:46" ht="12.75" customHeight="1">
      <c r="A516" s="1"/>
      <c r="B516" s="8"/>
      <c r="C516" s="1"/>
      <c r="D516" s="1"/>
      <c r="E516" s="1"/>
      <c r="F516" s="1"/>
      <c r="G516" s="35"/>
      <c r="H516" s="1"/>
      <c r="I516" s="1"/>
      <c r="J516" s="3"/>
      <c r="K516" s="1"/>
      <c r="L516" s="1"/>
      <c r="M516" s="1"/>
      <c r="N516" s="1"/>
      <c r="O516" s="1"/>
      <c r="P516" s="1"/>
      <c r="Q516" s="1"/>
      <c r="R516" s="1"/>
      <c r="S516" s="1"/>
      <c r="T516" s="1"/>
      <c r="U516" s="1"/>
      <c r="V516" s="1"/>
      <c r="W516" s="1"/>
      <c r="X516" s="1"/>
      <c r="Y516" s="1"/>
      <c r="Z516" s="8"/>
      <c r="AA516" s="1"/>
      <c r="AB516" s="1"/>
      <c r="AC516" s="1"/>
      <c r="AD516" s="1"/>
      <c r="AE516" s="1"/>
      <c r="AF516" s="1"/>
      <c r="AG516" s="1"/>
      <c r="AH516" s="1"/>
      <c r="AI516" s="1"/>
      <c r="AJ516" s="1"/>
      <c r="AK516" s="1"/>
      <c r="AL516" s="1"/>
      <c r="AM516" s="1"/>
      <c r="AN516" s="1"/>
      <c r="AO516" s="1"/>
      <c r="AP516" s="1"/>
      <c r="AQ516" s="1"/>
      <c r="AR516" s="1"/>
      <c r="AS516" s="1"/>
      <c r="AT516" s="1"/>
    </row>
    <row r="517" spans="1:46" ht="12.75" customHeight="1">
      <c r="A517" s="1"/>
      <c r="B517" s="8"/>
      <c r="C517" s="1"/>
      <c r="D517" s="1"/>
      <c r="E517" s="1"/>
      <c r="F517" s="1"/>
      <c r="G517" s="35"/>
      <c r="H517" s="1"/>
      <c r="I517" s="1"/>
      <c r="J517" s="3"/>
      <c r="K517" s="1"/>
      <c r="L517" s="1"/>
      <c r="M517" s="1"/>
      <c r="N517" s="1"/>
      <c r="O517" s="1"/>
      <c r="P517" s="1"/>
      <c r="Q517" s="1"/>
      <c r="R517" s="1"/>
      <c r="S517" s="1"/>
      <c r="T517" s="1"/>
      <c r="U517" s="1"/>
      <c r="V517" s="1"/>
      <c r="W517" s="1"/>
      <c r="X517" s="1"/>
      <c r="Y517" s="1"/>
      <c r="Z517" s="8"/>
      <c r="AA517" s="1"/>
      <c r="AB517" s="1"/>
      <c r="AC517" s="1"/>
      <c r="AD517" s="1"/>
      <c r="AE517" s="1"/>
      <c r="AF517" s="1"/>
      <c r="AG517" s="1"/>
      <c r="AH517" s="1"/>
      <c r="AI517" s="1"/>
      <c r="AJ517" s="1"/>
      <c r="AK517" s="1"/>
      <c r="AL517" s="1"/>
      <c r="AM517" s="1"/>
      <c r="AN517" s="1"/>
      <c r="AO517" s="1"/>
      <c r="AP517" s="1"/>
      <c r="AQ517" s="1"/>
      <c r="AR517" s="1"/>
      <c r="AS517" s="1"/>
      <c r="AT517" s="1"/>
    </row>
    <row r="518" spans="1:46" ht="12.75" customHeight="1">
      <c r="A518" s="1"/>
      <c r="B518" s="8"/>
      <c r="C518" s="1"/>
      <c r="D518" s="1"/>
      <c r="E518" s="1"/>
      <c r="F518" s="1"/>
      <c r="G518" s="35"/>
      <c r="H518" s="1"/>
      <c r="I518" s="1"/>
      <c r="J518" s="3"/>
      <c r="K518" s="1"/>
      <c r="L518" s="1"/>
      <c r="M518" s="1"/>
      <c r="N518" s="1"/>
      <c r="O518" s="1"/>
      <c r="P518" s="1"/>
      <c r="Q518" s="1"/>
      <c r="R518" s="1"/>
      <c r="S518" s="1"/>
      <c r="T518" s="1"/>
      <c r="U518" s="1"/>
      <c r="V518" s="1"/>
      <c r="W518" s="1"/>
      <c r="X518" s="1"/>
      <c r="Y518" s="1"/>
      <c r="Z518" s="8"/>
      <c r="AA518" s="1"/>
      <c r="AB518" s="1"/>
      <c r="AC518" s="1"/>
      <c r="AD518" s="1"/>
      <c r="AE518" s="1"/>
      <c r="AF518" s="1"/>
      <c r="AG518" s="1"/>
      <c r="AH518" s="1"/>
      <c r="AI518" s="1"/>
      <c r="AJ518" s="1"/>
      <c r="AK518" s="1"/>
      <c r="AL518" s="1"/>
      <c r="AM518" s="1"/>
      <c r="AN518" s="1"/>
      <c r="AO518" s="1"/>
      <c r="AP518" s="1"/>
      <c r="AQ518" s="1"/>
      <c r="AR518" s="1"/>
      <c r="AS518" s="1"/>
      <c r="AT518" s="1"/>
    </row>
    <row r="519" spans="1:46" ht="12.75" customHeight="1">
      <c r="A519" s="1"/>
      <c r="B519" s="8"/>
      <c r="C519" s="1"/>
      <c r="D519" s="1"/>
      <c r="E519" s="1"/>
      <c r="F519" s="1"/>
      <c r="G519" s="35"/>
      <c r="H519" s="1"/>
      <c r="I519" s="1"/>
      <c r="J519" s="3"/>
      <c r="K519" s="1"/>
      <c r="L519" s="1"/>
      <c r="M519" s="1"/>
      <c r="N519" s="1"/>
      <c r="O519" s="1"/>
      <c r="P519" s="1"/>
      <c r="Q519" s="1"/>
      <c r="R519" s="1"/>
      <c r="S519" s="1"/>
      <c r="T519" s="1"/>
      <c r="U519" s="1"/>
      <c r="V519" s="1"/>
      <c r="W519" s="1"/>
      <c r="X519" s="1"/>
      <c r="Y519" s="1"/>
      <c r="Z519" s="8"/>
      <c r="AA519" s="1"/>
      <c r="AB519" s="1"/>
      <c r="AC519" s="1"/>
      <c r="AD519" s="1"/>
      <c r="AE519" s="1"/>
      <c r="AF519" s="1"/>
      <c r="AG519" s="1"/>
      <c r="AH519" s="1"/>
      <c r="AI519" s="1"/>
      <c r="AJ519" s="1"/>
      <c r="AK519" s="1"/>
      <c r="AL519" s="1"/>
      <c r="AM519" s="1"/>
      <c r="AN519" s="1"/>
      <c r="AO519" s="1"/>
      <c r="AP519" s="1"/>
      <c r="AQ519" s="1"/>
      <c r="AR519" s="1"/>
      <c r="AS519" s="1"/>
      <c r="AT519" s="1"/>
    </row>
    <row r="520" spans="1:46" ht="12.75" customHeight="1">
      <c r="A520" s="1"/>
      <c r="B520" s="8"/>
      <c r="C520" s="1"/>
      <c r="D520" s="1"/>
      <c r="E520" s="1"/>
      <c r="F520" s="1"/>
      <c r="G520" s="35"/>
      <c r="H520" s="1"/>
      <c r="I520" s="1"/>
      <c r="J520" s="3"/>
      <c r="K520" s="1"/>
      <c r="L520" s="1"/>
      <c r="M520" s="1"/>
      <c r="N520" s="1"/>
      <c r="O520" s="1"/>
      <c r="P520" s="1"/>
      <c r="Q520" s="1"/>
      <c r="R520" s="1"/>
      <c r="S520" s="1"/>
      <c r="T520" s="1"/>
      <c r="U520" s="1"/>
      <c r="V520" s="1"/>
      <c r="W520" s="1"/>
      <c r="X520" s="1"/>
      <c r="Y520" s="1"/>
      <c r="Z520" s="8"/>
      <c r="AA520" s="1"/>
      <c r="AB520" s="1"/>
      <c r="AC520" s="1"/>
      <c r="AD520" s="1"/>
      <c r="AE520" s="1"/>
      <c r="AF520" s="1"/>
      <c r="AG520" s="1"/>
      <c r="AH520" s="1"/>
      <c r="AI520" s="1"/>
      <c r="AJ520" s="1"/>
      <c r="AK520" s="1"/>
      <c r="AL520" s="1"/>
      <c r="AM520" s="1"/>
      <c r="AN520" s="1"/>
      <c r="AO520" s="1"/>
      <c r="AP520" s="1"/>
      <c r="AQ520" s="1"/>
      <c r="AR520" s="1"/>
      <c r="AS520" s="1"/>
      <c r="AT520" s="1"/>
    </row>
    <row r="521" spans="1:46" ht="12.75" customHeight="1">
      <c r="A521" s="1"/>
      <c r="B521" s="8"/>
      <c r="C521" s="1"/>
      <c r="D521" s="1"/>
      <c r="E521" s="1"/>
      <c r="F521" s="1"/>
      <c r="G521" s="35"/>
      <c r="H521" s="1"/>
      <c r="I521" s="1"/>
      <c r="J521" s="3"/>
      <c r="K521" s="1"/>
      <c r="L521" s="1"/>
      <c r="M521" s="1"/>
      <c r="N521" s="1"/>
      <c r="O521" s="1"/>
      <c r="P521" s="1"/>
      <c r="Q521" s="1"/>
      <c r="R521" s="1"/>
      <c r="S521" s="1"/>
      <c r="T521" s="1"/>
      <c r="U521" s="1"/>
      <c r="V521" s="1"/>
      <c r="W521" s="1"/>
      <c r="X521" s="1"/>
      <c r="Y521" s="1"/>
      <c r="Z521" s="8"/>
      <c r="AA521" s="1"/>
      <c r="AB521" s="1"/>
      <c r="AC521" s="1"/>
      <c r="AD521" s="1"/>
      <c r="AE521" s="1"/>
      <c r="AF521" s="1"/>
      <c r="AG521" s="1"/>
      <c r="AH521" s="1"/>
      <c r="AI521" s="1"/>
      <c r="AJ521" s="1"/>
      <c r="AK521" s="1"/>
      <c r="AL521" s="1"/>
      <c r="AM521" s="1"/>
      <c r="AN521" s="1"/>
      <c r="AO521" s="1"/>
      <c r="AP521" s="1"/>
      <c r="AQ521" s="1"/>
      <c r="AR521" s="1"/>
      <c r="AS521" s="1"/>
      <c r="AT521" s="1"/>
    </row>
    <row r="522" spans="1:46" ht="12.75" customHeight="1">
      <c r="A522" s="1"/>
      <c r="B522" s="8"/>
      <c r="C522" s="1"/>
      <c r="D522" s="1"/>
      <c r="E522" s="1"/>
      <c r="F522" s="1"/>
      <c r="G522" s="35"/>
      <c r="H522" s="1"/>
      <c r="I522" s="1"/>
      <c r="J522" s="3"/>
      <c r="K522" s="1"/>
      <c r="L522" s="1"/>
      <c r="M522" s="1"/>
      <c r="N522" s="1"/>
      <c r="O522" s="1"/>
      <c r="P522" s="1"/>
      <c r="Q522" s="1"/>
      <c r="R522" s="1"/>
      <c r="S522" s="1"/>
      <c r="T522" s="1"/>
      <c r="U522" s="1"/>
      <c r="V522" s="1"/>
      <c r="W522" s="1"/>
      <c r="X522" s="1"/>
      <c r="Y522" s="1"/>
      <c r="Z522" s="8"/>
      <c r="AA522" s="1"/>
      <c r="AB522" s="1"/>
      <c r="AC522" s="1"/>
      <c r="AD522" s="1"/>
      <c r="AE522" s="1"/>
      <c r="AF522" s="1"/>
      <c r="AG522" s="1"/>
      <c r="AH522" s="1"/>
      <c r="AI522" s="1"/>
      <c r="AJ522" s="1"/>
      <c r="AK522" s="1"/>
      <c r="AL522" s="1"/>
      <c r="AM522" s="1"/>
      <c r="AN522" s="1"/>
      <c r="AO522" s="1"/>
      <c r="AP522" s="1"/>
      <c r="AQ522" s="1"/>
      <c r="AR522" s="1"/>
      <c r="AS522" s="1"/>
      <c r="AT522" s="1"/>
    </row>
    <row r="523" spans="1:46" ht="12.75" customHeight="1">
      <c r="A523" s="1"/>
      <c r="B523" s="8"/>
      <c r="C523" s="1"/>
      <c r="D523" s="1"/>
      <c r="E523" s="1"/>
      <c r="F523" s="1"/>
      <c r="G523" s="35"/>
      <c r="H523" s="1"/>
      <c r="I523" s="1"/>
      <c r="J523" s="3"/>
      <c r="K523" s="1"/>
      <c r="L523" s="1"/>
      <c r="M523" s="1"/>
      <c r="N523" s="1"/>
      <c r="O523" s="1"/>
      <c r="P523" s="1"/>
      <c r="Q523" s="1"/>
      <c r="R523" s="1"/>
      <c r="S523" s="1"/>
      <c r="T523" s="1"/>
      <c r="U523" s="1"/>
      <c r="V523" s="1"/>
      <c r="W523" s="1"/>
      <c r="X523" s="1"/>
      <c r="Y523" s="1"/>
      <c r="Z523" s="8"/>
      <c r="AA523" s="1"/>
      <c r="AB523" s="1"/>
      <c r="AC523" s="1"/>
      <c r="AD523" s="1"/>
      <c r="AE523" s="1"/>
      <c r="AF523" s="1"/>
      <c r="AG523" s="1"/>
      <c r="AH523" s="1"/>
      <c r="AI523" s="1"/>
      <c r="AJ523" s="1"/>
      <c r="AK523" s="1"/>
      <c r="AL523" s="1"/>
      <c r="AM523" s="1"/>
      <c r="AN523" s="1"/>
      <c r="AO523" s="1"/>
      <c r="AP523" s="1"/>
      <c r="AQ523" s="1"/>
      <c r="AR523" s="1"/>
      <c r="AS523" s="1"/>
      <c r="AT523" s="1"/>
    </row>
    <row r="524" spans="1:46" ht="12.75" customHeight="1">
      <c r="A524" s="1"/>
      <c r="B524" s="8"/>
      <c r="C524" s="1"/>
      <c r="D524" s="1"/>
      <c r="E524" s="1"/>
      <c r="F524" s="1"/>
      <c r="G524" s="35"/>
      <c r="H524" s="1"/>
      <c r="I524" s="1"/>
      <c r="J524" s="3"/>
      <c r="K524" s="1"/>
      <c r="L524" s="1"/>
      <c r="M524" s="1"/>
      <c r="N524" s="1"/>
      <c r="O524" s="1"/>
      <c r="P524" s="1"/>
      <c r="Q524" s="1"/>
      <c r="R524" s="1"/>
      <c r="S524" s="1"/>
      <c r="T524" s="1"/>
      <c r="U524" s="1"/>
      <c r="V524" s="1"/>
      <c r="W524" s="1"/>
      <c r="X524" s="1"/>
      <c r="Y524" s="1"/>
      <c r="Z524" s="8"/>
      <c r="AA524" s="1"/>
      <c r="AB524" s="1"/>
      <c r="AC524" s="1"/>
      <c r="AD524" s="1"/>
      <c r="AE524" s="1"/>
      <c r="AF524" s="1"/>
      <c r="AG524" s="1"/>
      <c r="AH524" s="1"/>
      <c r="AI524" s="1"/>
      <c r="AJ524" s="1"/>
      <c r="AK524" s="1"/>
      <c r="AL524" s="1"/>
      <c r="AM524" s="1"/>
      <c r="AN524" s="1"/>
      <c r="AO524" s="1"/>
      <c r="AP524" s="1"/>
      <c r="AQ524" s="1"/>
      <c r="AR524" s="1"/>
      <c r="AS524" s="1"/>
      <c r="AT524" s="1"/>
    </row>
    <row r="525" spans="1:46" ht="12.75" customHeight="1">
      <c r="A525" s="1"/>
      <c r="B525" s="8"/>
      <c r="C525" s="1"/>
      <c r="D525" s="1"/>
      <c r="E525" s="1"/>
      <c r="F525" s="1"/>
      <c r="G525" s="35"/>
      <c r="H525" s="1"/>
      <c r="I525" s="1"/>
      <c r="J525" s="3"/>
      <c r="K525" s="1"/>
      <c r="L525" s="1"/>
      <c r="M525" s="1"/>
      <c r="N525" s="1"/>
      <c r="O525" s="1"/>
      <c r="P525" s="1"/>
      <c r="Q525" s="1"/>
      <c r="R525" s="1"/>
      <c r="S525" s="1"/>
      <c r="T525" s="1"/>
      <c r="U525" s="1"/>
      <c r="V525" s="1"/>
      <c r="W525" s="1"/>
      <c r="X525" s="1"/>
      <c r="Y525" s="1"/>
      <c r="Z525" s="8"/>
      <c r="AA525" s="1"/>
      <c r="AB525" s="1"/>
      <c r="AC525" s="1"/>
      <c r="AD525" s="1"/>
      <c r="AE525" s="1"/>
      <c r="AF525" s="1"/>
      <c r="AG525" s="1"/>
      <c r="AH525" s="1"/>
      <c r="AI525" s="1"/>
      <c r="AJ525" s="1"/>
      <c r="AK525" s="1"/>
      <c r="AL525" s="1"/>
      <c r="AM525" s="1"/>
      <c r="AN525" s="1"/>
      <c r="AO525" s="1"/>
      <c r="AP525" s="1"/>
      <c r="AQ525" s="1"/>
      <c r="AR525" s="1"/>
      <c r="AS525" s="1"/>
      <c r="AT525" s="1"/>
    </row>
    <row r="526" spans="1:46" ht="12.75" customHeight="1">
      <c r="A526" s="1"/>
      <c r="B526" s="8"/>
      <c r="C526" s="1"/>
      <c r="D526" s="1"/>
      <c r="E526" s="1"/>
      <c r="F526" s="1"/>
      <c r="G526" s="35"/>
      <c r="H526" s="1"/>
      <c r="I526" s="1"/>
      <c r="J526" s="3"/>
      <c r="K526" s="1"/>
      <c r="L526" s="1"/>
      <c r="M526" s="1"/>
      <c r="N526" s="1"/>
      <c r="O526" s="1"/>
      <c r="P526" s="1"/>
      <c r="Q526" s="1"/>
      <c r="R526" s="1"/>
      <c r="S526" s="1"/>
      <c r="T526" s="1"/>
      <c r="U526" s="1"/>
      <c r="V526" s="1"/>
      <c r="W526" s="1"/>
      <c r="X526" s="1"/>
      <c r="Y526" s="1"/>
      <c r="Z526" s="8"/>
      <c r="AA526" s="1"/>
      <c r="AB526" s="1"/>
      <c r="AC526" s="1"/>
      <c r="AD526" s="1"/>
      <c r="AE526" s="1"/>
      <c r="AF526" s="1"/>
      <c r="AG526" s="1"/>
      <c r="AH526" s="1"/>
      <c r="AI526" s="1"/>
      <c r="AJ526" s="1"/>
      <c r="AK526" s="1"/>
      <c r="AL526" s="1"/>
      <c r="AM526" s="1"/>
      <c r="AN526" s="1"/>
      <c r="AO526" s="1"/>
      <c r="AP526" s="1"/>
      <c r="AQ526" s="1"/>
      <c r="AR526" s="1"/>
      <c r="AS526" s="1"/>
      <c r="AT526" s="1"/>
    </row>
    <row r="527" spans="1:46" ht="12.75" customHeight="1">
      <c r="A527" s="1"/>
      <c r="B527" s="8"/>
      <c r="C527" s="1"/>
      <c r="D527" s="1"/>
      <c r="E527" s="1"/>
      <c r="F527" s="1"/>
      <c r="G527" s="35"/>
      <c r="H527" s="1"/>
      <c r="I527" s="1"/>
      <c r="J527" s="3"/>
      <c r="K527" s="1"/>
      <c r="L527" s="1"/>
      <c r="M527" s="1"/>
      <c r="N527" s="1"/>
      <c r="O527" s="1"/>
      <c r="P527" s="1"/>
      <c r="Q527" s="1"/>
      <c r="R527" s="1"/>
      <c r="S527" s="1"/>
      <c r="T527" s="1"/>
      <c r="U527" s="1"/>
      <c r="V527" s="1"/>
      <c r="W527" s="1"/>
      <c r="X527" s="1"/>
      <c r="Y527" s="1"/>
      <c r="Z527" s="8"/>
      <c r="AA527" s="1"/>
      <c r="AB527" s="1"/>
      <c r="AC527" s="1"/>
      <c r="AD527" s="1"/>
      <c r="AE527" s="1"/>
      <c r="AF527" s="1"/>
      <c r="AG527" s="1"/>
      <c r="AH527" s="1"/>
      <c r="AI527" s="1"/>
      <c r="AJ527" s="1"/>
      <c r="AK527" s="1"/>
      <c r="AL527" s="1"/>
      <c r="AM527" s="1"/>
      <c r="AN527" s="1"/>
      <c r="AO527" s="1"/>
      <c r="AP527" s="1"/>
      <c r="AQ527" s="1"/>
      <c r="AR527" s="1"/>
      <c r="AS527" s="1"/>
      <c r="AT527" s="1"/>
    </row>
    <row r="528" spans="1:46" ht="12.75" customHeight="1">
      <c r="A528" s="1"/>
      <c r="B528" s="8"/>
      <c r="C528" s="1"/>
      <c r="D528" s="1"/>
      <c r="E528" s="1"/>
      <c r="F528" s="1"/>
      <c r="G528" s="35"/>
      <c r="H528" s="1"/>
      <c r="I528" s="1"/>
      <c r="J528" s="3"/>
      <c r="K528" s="1"/>
      <c r="L528" s="1"/>
      <c r="M528" s="1"/>
      <c r="N528" s="1"/>
      <c r="O528" s="1"/>
      <c r="P528" s="1"/>
      <c r="Q528" s="1"/>
      <c r="R528" s="1"/>
      <c r="S528" s="1"/>
      <c r="T528" s="1"/>
      <c r="U528" s="1"/>
      <c r="V528" s="1"/>
      <c r="W528" s="1"/>
      <c r="X528" s="1"/>
      <c r="Y528" s="1"/>
      <c r="Z528" s="8"/>
      <c r="AA528" s="1"/>
      <c r="AB528" s="1"/>
      <c r="AC528" s="1"/>
      <c r="AD528" s="1"/>
      <c r="AE528" s="1"/>
      <c r="AF528" s="1"/>
      <c r="AG528" s="1"/>
      <c r="AH528" s="1"/>
      <c r="AI528" s="1"/>
      <c r="AJ528" s="1"/>
      <c r="AK528" s="1"/>
      <c r="AL528" s="1"/>
      <c r="AM528" s="1"/>
      <c r="AN528" s="1"/>
      <c r="AO528" s="1"/>
      <c r="AP528" s="1"/>
      <c r="AQ528" s="1"/>
      <c r="AR528" s="1"/>
      <c r="AS528" s="1"/>
      <c r="AT528" s="1"/>
    </row>
    <row r="529" spans="1:46" ht="12.75" customHeight="1">
      <c r="A529" s="1"/>
      <c r="B529" s="8"/>
      <c r="C529" s="1"/>
      <c r="D529" s="1"/>
      <c r="E529" s="1"/>
      <c r="F529" s="1"/>
      <c r="G529" s="35"/>
      <c r="H529" s="1"/>
      <c r="I529" s="1"/>
      <c r="J529" s="3"/>
      <c r="K529" s="1"/>
      <c r="L529" s="1"/>
      <c r="M529" s="1"/>
      <c r="N529" s="1"/>
      <c r="O529" s="1"/>
      <c r="P529" s="1"/>
      <c r="Q529" s="1"/>
      <c r="R529" s="1"/>
      <c r="S529" s="1"/>
      <c r="T529" s="1"/>
      <c r="U529" s="1"/>
      <c r="V529" s="1"/>
      <c r="W529" s="1"/>
      <c r="X529" s="1"/>
      <c r="Y529" s="1"/>
      <c r="Z529" s="8"/>
      <c r="AA529" s="1"/>
      <c r="AB529" s="1"/>
      <c r="AC529" s="1"/>
      <c r="AD529" s="1"/>
      <c r="AE529" s="1"/>
      <c r="AF529" s="1"/>
      <c r="AG529" s="1"/>
      <c r="AH529" s="1"/>
      <c r="AI529" s="1"/>
      <c r="AJ529" s="1"/>
      <c r="AK529" s="1"/>
      <c r="AL529" s="1"/>
      <c r="AM529" s="1"/>
      <c r="AN529" s="1"/>
      <c r="AO529" s="1"/>
      <c r="AP529" s="1"/>
      <c r="AQ529" s="1"/>
      <c r="AR529" s="1"/>
      <c r="AS529" s="1"/>
      <c r="AT529" s="1"/>
    </row>
    <row r="530" spans="1:46" ht="12.75" customHeight="1">
      <c r="A530" s="1"/>
      <c r="B530" s="8"/>
      <c r="C530" s="1"/>
      <c r="D530" s="1"/>
      <c r="E530" s="1"/>
      <c r="F530" s="1"/>
      <c r="G530" s="35"/>
      <c r="H530" s="1"/>
      <c r="I530" s="1"/>
      <c r="J530" s="3"/>
      <c r="K530" s="1"/>
      <c r="L530" s="1"/>
      <c r="M530" s="1"/>
      <c r="N530" s="1"/>
      <c r="O530" s="1"/>
      <c r="P530" s="1"/>
      <c r="Q530" s="1"/>
      <c r="R530" s="1"/>
      <c r="S530" s="1"/>
      <c r="T530" s="1"/>
      <c r="U530" s="1"/>
      <c r="V530" s="1"/>
      <c r="W530" s="1"/>
      <c r="X530" s="1"/>
      <c r="Y530" s="1"/>
      <c r="Z530" s="8"/>
      <c r="AA530" s="1"/>
      <c r="AB530" s="1"/>
      <c r="AC530" s="1"/>
      <c r="AD530" s="1"/>
      <c r="AE530" s="1"/>
      <c r="AF530" s="1"/>
      <c r="AG530" s="1"/>
      <c r="AH530" s="1"/>
      <c r="AI530" s="1"/>
      <c r="AJ530" s="1"/>
      <c r="AK530" s="1"/>
      <c r="AL530" s="1"/>
      <c r="AM530" s="1"/>
      <c r="AN530" s="1"/>
      <c r="AO530" s="1"/>
      <c r="AP530" s="1"/>
      <c r="AQ530" s="1"/>
      <c r="AR530" s="1"/>
      <c r="AS530" s="1"/>
      <c r="AT530" s="1"/>
    </row>
    <row r="531" spans="1:46" ht="12.75" customHeight="1">
      <c r="A531" s="1"/>
      <c r="B531" s="8"/>
      <c r="C531" s="1"/>
      <c r="D531" s="1"/>
      <c r="E531" s="1"/>
      <c r="F531" s="1"/>
      <c r="G531" s="35"/>
      <c r="H531" s="1"/>
      <c r="I531" s="1"/>
      <c r="J531" s="3"/>
      <c r="K531" s="1"/>
      <c r="L531" s="1"/>
      <c r="M531" s="1"/>
      <c r="N531" s="1"/>
      <c r="O531" s="1"/>
      <c r="P531" s="1"/>
      <c r="Q531" s="1"/>
      <c r="R531" s="1"/>
      <c r="S531" s="1"/>
      <c r="T531" s="1"/>
      <c r="U531" s="1"/>
      <c r="V531" s="1"/>
      <c r="W531" s="1"/>
      <c r="X531" s="1"/>
      <c r="Y531" s="1"/>
      <c r="Z531" s="8"/>
      <c r="AA531" s="1"/>
      <c r="AB531" s="1"/>
      <c r="AC531" s="1"/>
      <c r="AD531" s="1"/>
      <c r="AE531" s="1"/>
      <c r="AF531" s="1"/>
      <c r="AG531" s="1"/>
      <c r="AH531" s="1"/>
      <c r="AI531" s="1"/>
      <c r="AJ531" s="1"/>
      <c r="AK531" s="1"/>
      <c r="AL531" s="1"/>
      <c r="AM531" s="1"/>
      <c r="AN531" s="1"/>
      <c r="AO531" s="1"/>
      <c r="AP531" s="1"/>
      <c r="AQ531" s="1"/>
      <c r="AR531" s="1"/>
      <c r="AS531" s="1"/>
      <c r="AT531" s="1"/>
    </row>
    <row r="532" spans="1:46" ht="12.75" customHeight="1">
      <c r="A532" s="1"/>
      <c r="B532" s="8"/>
      <c r="C532" s="1"/>
      <c r="D532" s="1"/>
      <c r="E532" s="1"/>
      <c r="F532" s="1"/>
      <c r="G532" s="35"/>
      <c r="H532" s="1"/>
      <c r="I532" s="1"/>
      <c r="J532" s="3"/>
      <c r="K532" s="1"/>
      <c r="L532" s="1"/>
      <c r="M532" s="1"/>
      <c r="N532" s="1"/>
      <c r="O532" s="1"/>
      <c r="P532" s="1"/>
      <c r="Q532" s="1"/>
      <c r="R532" s="1"/>
      <c r="S532" s="1"/>
      <c r="T532" s="1"/>
      <c r="U532" s="1"/>
      <c r="V532" s="1"/>
      <c r="W532" s="1"/>
      <c r="X532" s="1"/>
      <c r="Y532" s="1"/>
      <c r="Z532" s="8"/>
      <c r="AA532" s="1"/>
      <c r="AB532" s="1"/>
      <c r="AC532" s="1"/>
      <c r="AD532" s="1"/>
      <c r="AE532" s="1"/>
      <c r="AF532" s="1"/>
      <c r="AG532" s="1"/>
      <c r="AH532" s="1"/>
      <c r="AI532" s="1"/>
      <c r="AJ532" s="1"/>
      <c r="AK532" s="1"/>
      <c r="AL532" s="1"/>
      <c r="AM532" s="1"/>
      <c r="AN532" s="1"/>
      <c r="AO532" s="1"/>
      <c r="AP532" s="1"/>
      <c r="AQ532" s="1"/>
      <c r="AR532" s="1"/>
      <c r="AS532" s="1"/>
      <c r="AT532" s="1"/>
    </row>
    <row r="533" spans="1:46" ht="12.75" customHeight="1">
      <c r="A533" s="1"/>
      <c r="B533" s="8"/>
      <c r="C533" s="1"/>
      <c r="D533" s="1"/>
      <c r="E533" s="1"/>
      <c r="F533" s="1"/>
      <c r="G533" s="35"/>
      <c r="H533" s="1"/>
      <c r="I533" s="1"/>
      <c r="J533" s="3"/>
      <c r="K533" s="1"/>
      <c r="L533" s="1"/>
      <c r="M533" s="1"/>
      <c r="N533" s="1"/>
      <c r="O533" s="1"/>
      <c r="P533" s="1"/>
      <c r="Q533" s="1"/>
      <c r="R533" s="1"/>
      <c r="S533" s="1"/>
      <c r="T533" s="1"/>
      <c r="U533" s="1"/>
      <c r="V533" s="1"/>
      <c r="W533" s="1"/>
      <c r="X533" s="1"/>
      <c r="Y533" s="1"/>
      <c r="Z533" s="8"/>
      <c r="AA533" s="1"/>
      <c r="AB533" s="1"/>
      <c r="AC533" s="1"/>
      <c r="AD533" s="1"/>
      <c r="AE533" s="1"/>
      <c r="AF533" s="1"/>
      <c r="AG533" s="1"/>
      <c r="AH533" s="1"/>
      <c r="AI533" s="1"/>
      <c r="AJ533" s="1"/>
      <c r="AK533" s="1"/>
      <c r="AL533" s="1"/>
      <c r="AM533" s="1"/>
      <c r="AN533" s="1"/>
      <c r="AO533" s="1"/>
      <c r="AP533" s="1"/>
      <c r="AQ533" s="1"/>
      <c r="AR533" s="1"/>
      <c r="AS533" s="1"/>
      <c r="AT533" s="1"/>
    </row>
    <row r="534" spans="1:46" ht="12.75" customHeight="1">
      <c r="A534" s="1"/>
      <c r="B534" s="8"/>
      <c r="C534" s="1"/>
      <c r="D534" s="1"/>
      <c r="E534" s="1"/>
      <c r="F534" s="1"/>
      <c r="G534" s="35"/>
      <c r="H534" s="1"/>
      <c r="I534" s="1"/>
      <c r="J534" s="3"/>
      <c r="K534" s="1"/>
      <c r="L534" s="1"/>
      <c r="M534" s="1"/>
      <c r="N534" s="1"/>
      <c r="O534" s="1"/>
      <c r="P534" s="1"/>
      <c r="Q534" s="1"/>
      <c r="R534" s="1"/>
      <c r="S534" s="1"/>
      <c r="T534" s="1"/>
      <c r="U534" s="1"/>
      <c r="V534" s="1"/>
      <c r="W534" s="1"/>
      <c r="X534" s="1"/>
      <c r="Y534" s="1"/>
      <c r="Z534" s="8"/>
      <c r="AA534" s="1"/>
      <c r="AB534" s="1"/>
      <c r="AC534" s="1"/>
      <c r="AD534" s="1"/>
      <c r="AE534" s="1"/>
      <c r="AF534" s="1"/>
      <c r="AG534" s="1"/>
      <c r="AH534" s="1"/>
      <c r="AI534" s="1"/>
      <c r="AJ534" s="1"/>
      <c r="AK534" s="1"/>
      <c r="AL534" s="1"/>
      <c r="AM534" s="1"/>
      <c r="AN534" s="1"/>
      <c r="AO534" s="1"/>
      <c r="AP534" s="1"/>
      <c r="AQ534" s="1"/>
      <c r="AR534" s="1"/>
      <c r="AS534" s="1"/>
      <c r="AT534" s="1"/>
    </row>
    <row r="535" spans="1:46" ht="12.75" customHeight="1">
      <c r="A535" s="1"/>
      <c r="B535" s="8"/>
      <c r="C535" s="1"/>
      <c r="D535" s="1"/>
      <c r="E535" s="1"/>
      <c r="F535" s="1"/>
      <c r="G535" s="35"/>
      <c r="H535" s="1"/>
      <c r="I535" s="1"/>
      <c r="J535" s="3"/>
      <c r="K535" s="1"/>
      <c r="L535" s="1"/>
      <c r="M535" s="1"/>
      <c r="N535" s="1"/>
      <c r="O535" s="1"/>
      <c r="P535" s="1"/>
      <c r="Q535" s="1"/>
      <c r="R535" s="1"/>
      <c r="S535" s="1"/>
      <c r="T535" s="1"/>
      <c r="U535" s="1"/>
      <c r="V535" s="1"/>
      <c r="W535" s="1"/>
      <c r="X535" s="1"/>
      <c r="Y535" s="1"/>
      <c r="Z535" s="8"/>
      <c r="AA535" s="1"/>
      <c r="AB535" s="1"/>
      <c r="AC535" s="1"/>
      <c r="AD535" s="1"/>
      <c r="AE535" s="1"/>
      <c r="AF535" s="1"/>
      <c r="AG535" s="1"/>
      <c r="AH535" s="1"/>
      <c r="AI535" s="1"/>
      <c r="AJ535" s="1"/>
      <c r="AK535" s="1"/>
      <c r="AL535" s="1"/>
      <c r="AM535" s="1"/>
      <c r="AN535" s="1"/>
      <c r="AO535" s="1"/>
      <c r="AP535" s="1"/>
      <c r="AQ535" s="1"/>
      <c r="AR535" s="1"/>
      <c r="AS535" s="1"/>
      <c r="AT535" s="1"/>
    </row>
    <row r="536" spans="1:46" ht="12.75" customHeight="1">
      <c r="A536" s="1"/>
      <c r="B536" s="8"/>
      <c r="C536" s="1"/>
      <c r="D536" s="1"/>
      <c r="E536" s="1"/>
      <c r="F536" s="1"/>
      <c r="G536" s="35"/>
      <c r="H536" s="1"/>
      <c r="I536" s="1"/>
      <c r="J536" s="3"/>
      <c r="K536" s="1"/>
      <c r="L536" s="1"/>
      <c r="M536" s="1"/>
      <c r="N536" s="1"/>
      <c r="O536" s="1"/>
      <c r="P536" s="1"/>
      <c r="Q536" s="1"/>
      <c r="R536" s="1"/>
      <c r="S536" s="1"/>
      <c r="T536" s="1"/>
      <c r="U536" s="1"/>
      <c r="V536" s="1"/>
      <c r="W536" s="1"/>
      <c r="X536" s="1"/>
      <c r="Y536" s="1"/>
      <c r="Z536" s="8"/>
      <c r="AA536" s="1"/>
      <c r="AB536" s="1"/>
      <c r="AC536" s="1"/>
      <c r="AD536" s="1"/>
      <c r="AE536" s="1"/>
      <c r="AF536" s="1"/>
      <c r="AG536" s="1"/>
      <c r="AH536" s="1"/>
      <c r="AI536" s="1"/>
      <c r="AJ536" s="1"/>
      <c r="AK536" s="1"/>
      <c r="AL536" s="1"/>
      <c r="AM536" s="1"/>
      <c r="AN536" s="1"/>
      <c r="AO536" s="1"/>
      <c r="AP536" s="1"/>
      <c r="AQ536" s="1"/>
      <c r="AR536" s="1"/>
      <c r="AS536" s="1"/>
      <c r="AT536" s="1"/>
    </row>
    <row r="537" spans="1:46" ht="12.75" customHeight="1">
      <c r="A537" s="1"/>
      <c r="B537" s="8"/>
      <c r="C537" s="1"/>
      <c r="D537" s="1"/>
      <c r="E537" s="1"/>
      <c r="F537" s="1"/>
      <c r="G537" s="35"/>
      <c r="H537" s="1"/>
      <c r="I537" s="1"/>
      <c r="J537" s="3"/>
      <c r="K537" s="1"/>
      <c r="L537" s="1"/>
      <c r="M537" s="1"/>
      <c r="N537" s="1"/>
      <c r="O537" s="1"/>
      <c r="P537" s="1"/>
      <c r="Q537" s="1"/>
      <c r="R537" s="1"/>
      <c r="S537" s="1"/>
      <c r="T537" s="1"/>
      <c r="U537" s="1"/>
      <c r="V537" s="1"/>
      <c r="W537" s="1"/>
      <c r="X537" s="1"/>
      <c r="Y537" s="1"/>
      <c r="Z537" s="8"/>
      <c r="AA537" s="1"/>
      <c r="AB537" s="1"/>
      <c r="AC537" s="1"/>
      <c r="AD537" s="1"/>
      <c r="AE537" s="1"/>
      <c r="AF537" s="1"/>
      <c r="AG537" s="1"/>
      <c r="AH537" s="1"/>
      <c r="AI537" s="1"/>
      <c r="AJ537" s="1"/>
      <c r="AK537" s="1"/>
      <c r="AL537" s="1"/>
      <c r="AM537" s="1"/>
      <c r="AN537" s="1"/>
      <c r="AO537" s="1"/>
      <c r="AP537" s="1"/>
      <c r="AQ537" s="1"/>
      <c r="AR537" s="1"/>
      <c r="AS537" s="1"/>
      <c r="AT537" s="1"/>
    </row>
    <row r="538" spans="1:46" ht="12.75" customHeight="1">
      <c r="A538" s="1"/>
      <c r="B538" s="8"/>
      <c r="C538" s="1"/>
      <c r="D538" s="1"/>
      <c r="E538" s="1"/>
      <c r="F538" s="1"/>
      <c r="G538" s="35"/>
      <c r="H538" s="1"/>
      <c r="I538" s="1"/>
      <c r="J538" s="3"/>
      <c r="K538" s="1"/>
      <c r="L538" s="1"/>
      <c r="M538" s="1"/>
      <c r="N538" s="1"/>
      <c r="O538" s="1"/>
      <c r="P538" s="1"/>
      <c r="Q538" s="1"/>
      <c r="R538" s="1"/>
      <c r="S538" s="1"/>
      <c r="T538" s="1"/>
      <c r="U538" s="1"/>
      <c r="V538" s="1"/>
      <c r="W538" s="1"/>
      <c r="X538" s="1"/>
      <c r="Y538" s="1"/>
      <c r="Z538" s="8"/>
      <c r="AA538" s="1"/>
      <c r="AB538" s="1"/>
      <c r="AC538" s="1"/>
      <c r="AD538" s="1"/>
      <c r="AE538" s="1"/>
      <c r="AF538" s="1"/>
      <c r="AG538" s="1"/>
      <c r="AH538" s="1"/>
      <c r="AI538" s="1"/>
      <c r="AJ538" s="1"/>
      <c r="AK538" s="1"/>
      <c r="AL538" s="1"/>
      <c r="AM538" s="1"/>
      <c r="AN538" s="1"/>
      <c r="AO538" s="1"/>
      <c r="AP538" s="1"/>
      <c r="AQ538" s="1"/>
      <c r="AR538" s="1"/>
      <c r="AS538" s="1"/>
      <c r="AT538" s="1"/>
    </row>
    <row r="539" spans="1:46" ht="12.75" customHeight="1">
      <c r="A539" s="1"/>
      <c r="B539" s="8"/>
      <c r="C539" s="1"/>
      <c r="D539" s="1"/>
      <c r="E539" s="1"/>
      <c r="F539" s="1"/>
      <c r="G539" s="35"/>
      <c r="H539" s="1"/>
      <c r="I539" s="1"/>
      <c r="J539" s="3"/>
      <c r="K539" s="1"/>
      <c r="L539" s="1"/>
      <c r="M539" s="1"/>
      <c r="N539" s="1"/>
      <c r="O539" s="1"/>
      <c r="P539" s="1"/>
      <c r="Q539" s="1"/>
      <c r="R539" s="1"/>
      <c r="S539" s="1"/>
      <c r="T539" s="1"/>
      <c r="U539" s="1"/>
      <c r="V539" s="1"/>
      <c r="W539" s="1"/>
      <c r="X539" s="1"/>
      <c r="Y539" s="1"/>
      <c r="Z539" s="8"/>
      <c r="AA539" s="1"/>
      <c r="AB539" s="1"/>
      <c r="AC539" s="1"/>
      <c r="AD539" s="1"/>
      <c r="AE539" s="1"/>
      <c r="AF539" s="1"/>
      <c r="AG539" s="1"/>
      <c r="AH539" s="1"/>
      <c r="AI539" s="1"/>
      <c r="AJ539" s="1"/>
      <c r="AK539" s="1"/>
      <c r="AL539" s="1"/>
      <c r="AM539" s="1"/>
      <c r="AN539" s="1"/>
      <c r="AO539" s="1"/>
      <c r="AP539" s="1"/>
      <c r="AQ539" s="1"/>
      <c r="AR539" s="1"/>
      <c r="AS539" s="1"/>
      <c r="AT539" s="1"/>
    </row>
    <row r="540" spans="1:46" ht="12.75" customHeight="1">
      <c r="A540" s="1"/>
      <c r="B540" s="8"/>
      <c r="C540" s="1"/>
      <c r="D540" s="1"/>
      <c r="E540" s="1"/>
      <c r="F540" s="1"/>
      <c r="G540" s="35"/>
      <c r="H540" s="1"/>
      <c r="I540" s="1"/>
      <c r="J540" s="3"/>
      <c r="K540" s="1"/>
      <c r="L540" s="1"/>
      <c r="M540" s="1"/>
      <c r="N540" s="1"/>
      <c r="O540" s="1"/>
      <c r="P540" s="1"/>
      <c r="Q540" s="1"/>
      <c r="R540" s="1"/>
      <c r="S540" s="1"/>
      <c r="T540" s="1"/>
      <c r="U540" s="1"/>
      <c r="V540" s="1"/>
      <c r="W540" s="1"/>
      <c r="X540" s="1"/>
      <c r="Y540" s="1"/>
      <c r="Z540" s="8"/>
      <c r="AA540" s="1"/>
      <c r="AB540" s="1"/>
      <c r="AC540" s="1"/>
      <c r="AD540" s="1"/>
      <c r="AE540" s="1"/>
      <c r="AF540" s="1"/>
      <c r="AG540" s="1"/>
      <c r="AH540" s="1"/>
      <c r="AI540" s="1"/>
      <c r="AJ540" s="1"/>
      <c r="AK540" s="1"/>
      <c r="AL540" s="1"/>
      <c r="AM540" s="1"/>
      <c r="AN540" s="1"/>
      <c r="AO540" s="1"/>
      <c r="AP540" s="1"/>
      <c r="AQ540" s="1"/>
      <c r="AR540" s="1"/>
      <c r="AS540" s="1"/>
      <c r="AT540" s="1"/>
    </row>
    <row r="541" spans="1:46" ht="12.75" customHeight="1">
      <c r="A541" s="1"/>
      <c r="B541" s="8"/>
      <c r="C541" s="1"/>
      <c r="D541" s="1"/>
      <c r="E541" s="1"/>
      <c r="F541" s="1"/>
      <c r="G541" s="35"/>
      <c r="H541" s="1"/>
      <c r="I541" s="1"/>
      <c r="J541" s="3"/>
      <c r="K541" s="1"/>
      <c r="L541" s="1"/>
      <c r="M541" s="1"/>
      <c r="N541" s="1"/>
      <c r="O541" s="1"/>
      <c r="P541" s="1"/>
      <c r="Q541" s="1"/>
      <c r="R541" s="1"/>
      <c r="S541" s="1"/>
      <c r="T541" s="1"/>
      <c r="U541" s="1"/>
      <c r="V541" s="1"/>
      <c r="W541" s="1"/>
      <c r="X541" s="1"/>
      <c r="Y541" s="1"/>
      <c r="Z541" s="8"/>
      <c r="AA541" s="1"/>
      <c r="AB541" s="1"/>
      <c r="AC541" s="1"/>
      <c r="AD541" s="1"/>
      <c r="AE541" s="1"/>
      <c r="AF541" s="1"/>
      <c r="AG541" s="1"/>
      <c r="AH541" s="1"/>
      <c r="AI541" s="1"/>
      <c r="AJ541" s="1"/>
      <c r="AK541" s="1"/>
      <c r="AL541" s="1"/>
      <c r="AM541" s="1"/>
      <c r="AN541" s="1"/>
      <c r="AO541" s="1"/>
      <c r="AP541" s="1"/>
      <c r="AQ541" s="1"/>
      <c r="AR541" s="1"/>
      <c r="AS541" s="1"/>
      <c r="AT541" s="1"/>
    </row>
    <row r="542" spans="1:46" ht="12.75" customHeight="1">
      <c r="A542" s="1"/>
      <c r="B542" s="8"/>
      <c r="C542" s="1"/>
      <c r="D542" s="1"/>
      <c r="E542" s="1"/>
      <c r="F542" s="1"/>
      <c r="G542" s="35"/>
      <c r="H542" s="1"/>
      <c r="I542" s="1"/>
      <c r="J542" s="3"/>
      <c r="K542" s="1"/>
      <c r="L542" s="1"/>
      <c r="M542" s="1"/>
      <c r="N542" s="1"/>
      <c r="O542" s="1"/>
      <c r="P542" s="1"/>
      <c r="Q542" s="1"/>
      <c r="R542" s="1"/>
      <c r="S542" s="1"/>
      <c r="T542" s="1"/>
      <c r="U542" s="1"/>
      <c r="V542" s="1"/>
      <c r="W542" s="1"/>
      <c r="X542" s="1"/>
      <c r="Y542" s="1"/>
      <c r="Z542" s="8"/>
      <c r="AA542" s="1"/>
      <c r="AB542" s="1"/>
      <c r="AC542" s="1"/>
      <c r="AD542" s="1"/>
      <c r="AE542" s="1"/>
      <c r="AF542" s="1"/>
      <c r="AG542" s="1"/>
      <c r="AH542" s="1"/>
      <c r="AI542" s="1"/>
      <c r="AJ542" s="1"/>
      <c r="AK542" s="1"/>
      <c r="AL542" s="1"/>
      <c r="AM542" s="1"/>
      <c r="AN542" s="1"/>
      <c r="AO542" s="1"/>
      <c r="AP542" s="1"/>
      <c r="AQ542" s="1"/>
      <c r="AR542" s="1"/>
      <c r="AS542" s="1"/>
      <c r="AT542" s="1"/>
    </row>
    <row r="543" spans="1:46" ht="12.75" customHeight="1">
      <c r="A543" s="1"/>
      <c r="B543" s="8"/>
      <c r="C543" s="1"/>
      <c r="D543" s="1"/>
      <c r="E543" s="1"/>
      <c r="F543" s="1"/>
      <c r="G543" s="35"/>
      <c r="H543" s="1"/>
      <c r="I543" s="1"/>
      <c r="J543" s="3"/>
      <c r="K543" s="1"/>
      <c r="L543" s="1"/>
      <c r="M543" s="1"/>
      <c r="N543" s="1"/>
      <c r="O543" s="1"/>
      <c r="P543" s="1"/>
      <c r="Q543" s="1"/>
      <c r="R543" s="1"/>
      <c r="S543" s="1"/>
      <c r="T543" s="1"/>
      <c r="U543" s="1"/>
      <c r="V543" s="1"/>
      <c r="W543" s="1"/>
      <c r="X543" s="1"/>
      <c r="Y543" s="1"/>
      <c r="Z543" s="8"/>
      <c r="AA543" s="1"/>
      <c r="AB543" s="1"/>
      <c r="AC543" s="1"/>
      <c r="AD543" s="1"/>
      <c r="AE543" s="1"/>
      <c r="AF543" s="1"/>
      <c r="AG543" s="1"/>
      <c r="AH543" s="1"/>
      <c r="AI543" s="1"/>
      <c r="AJ543" s="1"/>
      <c r="AK543" s="1"/>
      <c r="AL543" s="1"/>
      <c r="AM543" s="1"/>
      <c r="AN543" s="1"/>
      <c r="AO543" s="1"/>
      <c r="AP543" s="1"/>
      <c r="AQ543" s="1"/>
      <c r="AR543" s="1"/>
      <c r="AS543" s="1"/>
      <c r="AT543" s="1"/>
    </row>
    <row r="544" spans="1:46" ht="12.75" customHeight="1">
      <c r="A544" s="1"/>
      <c r="B544" s="8"/>
      <c r="C544" s="1"/>
      <c r="D544" s="1"/>
      <c r="E544" s="1"/>
      <c r="F544" s="1"/>
      <c r="G544" s="35"/>
      <c r="H544" s="1"/>
      <c r="I544" s="1"/>
      <c r="J544" s="3"/>
      <c r="K544" s="1"/>
      <c r="L544" s="1"/>
      <c r="M544" s="1"/>
      <c r="N544" s="1"/>
      <c r="O544" s="1"/>
      <c r="P544" s="1"/>
      <c r="Q544" s="1"/>
      <c r="R544" s="1"/>
      <c r="S544" s="1"/>
      <c r="T544" s="1"/>
      <c r="U544" s="1"/>
      <c r="V544" s="1"/>
      <c r="W544" s="1"/>
      <c r="X544" s="1"/>
      <c r="Y544" s="1"/>
      <c r="Z544" s="8"/>
      <c r="AA544" s="1"/>
      <c r="AB544" s="1"/>
      <c r="AC544" s="1"/>
      <c r="AD544" s="1"/>
      <c r="AE544" s="1"/>
      <c r="AF544" s="1"/>
      <c r="AG544" s="1"/>
      <c r="AH544" s="1"/>
      <c r="AI544" s="1"/>
      <c r="AJ544" s="1"/>
      <c r="AK544" s="1"/>
      <c r="AL544" s="1"/>
      <c r="AM544" s="1"/>
      <c r="AN544" s="1"/>
      <c r="AO544" s="1"/>
      <c r="AP544" s="1"/>
      <c r="AQ544" s="1"/>
      <c r="AR544" s="1"/>
      <c r="AS544" s="1"/>
      <c r="AT544" s="1"/>
    </row>
    <row r="545" spans="1:46" ht="12.75" customHeight="1">
      <c r="A545" s="1"/>
      <c r="B545" s="8"/>
      <c r="C545" s="1"/>
      <c r="D545" s="1"/>
      <c r="E545" s="1"/>
      <c r="F545" s="1"/>
      <c r="G545" s="35"/>
      <c r="H545" s="1"/>
      <c r="I545" s="1"/>
      <c r="J545" s="3"/>
      <c r="K545" s="1"/>
      <c r="L545" s="1"/>
      <c r="M545" s="1"/>
      <c r="N545" s="1"/>
      <c r="O545" s="1"/>
      <c r="P545" s="1"/>
      <c r="Q545" s="1"/>
      <c r="R545" s="1"/>
      <c r="S545" s="1"/>
      <c r="T545" s="1"/>
      <c r="U545" s="1"/>
      <c r="V545" s="1"/>
      <c r="W545" s="1"/>
      <c r="X545" s="1"/>
      <c r="Y545" s="1"/>
      <c r="Z545" s="8"/>
      <c r="AA545" s="1"/>
      <c r="AB545" s="1"/>
      <c r="AC545" s="1"/>
      <c r="AD545" s="1"/>
      <c r="AE545" s="1"/>
      <c r="AF545" s="1"/>
      <c r="AG545" s="1"/>
      <c r="AH545" s="1"/>
      <c r="AI545" s="1"/>
      <c r="AJ545" s="1"/>
      <c r="AK545" s="1"/>
      <c r="AL545" s="1"/>
      <c r="AM545" s="1"/>
      <c r="AN545" s="1"/>
      <c r="AO545" s="1"/>
      <c r="AP545" s="1"/>
      <c r="AQ545" s="1"/>
      <c r="AR545" s="1"/>
      <c r="AS545" s="1"/>
      <c r="AT545" s="1"/>
    </row>
    <row r="546" spans="1:46" ht="12.75" customHeight="1">
      <c r="A546" s="1"/>
      <c r="B546" s="8"/>
      <c r="C546" s="1"/>
      <c r="D546" s="1"/>
      <c r="E546" s="1"/>
      <c r="F546" s="1"/>
      <c r="G546" s="35"/>
      <c r="H546" s="1"/>
      <c r="I546" s="1"/>
      <c r="J546" s="3"/>
      <c r="K546" s="1"/>
      <c r="L546" s="1"/>
      <c r="M546" s="1"/>
      <c r="N546" s="1"/>
      <c r="O546" s="1"/>
      <c r="P546" s="1"/>
      <c r="Q546" s="1"/>
      <c r="R546" s="1"/>
      <c r="S546" s="1"/>
      <c r="T546" s="1"/>
      <c r="U546" s="1"/>
      <c r="V546" s="1"/>
      <c r="W546" s="1"/>
      <c r="X546" s="1"/>
      <c r="Y546" s="1"/>
      <c r="Z546" s="8"/>
      <c r="AA546" s="1"/>
      <c r="AB546" s="1"/>
      <c r="AC546" s="1"/>
      <c r="AD546" s="1"/>
      <c r="AE546" s="1"/>
      <c r="AF546" s="1"/>
      <c r="AG546" s="1"/>
      <c r="AH546" s="1"/>
      <c r="AI546" s="1"/>
      <c r="AJ546" s="1"/>
      <c r="AK546" s="1"/>
      <c r="AL546" s="1"/>
      <c r="AM546" s="1"/>
      <c r="AN546" s="1"/>
      <c r="AO546" s="1"/>
      <c r="AP546" s="1"/>
      <c r="AQ546" s="1"/>
      <c r="AR546" s="1"/>
      <c r="AS546" s="1"/>
      <c r="AT546" s="1"/>
    </row>
    <row r="547" spans="1:46" ht="12.75" customHeight="1">
      <c r="A547" s="1"/>
      <c r="B547" s="8"/>
      <c r="C547" s="1"/>
      <c r="D547" s="1"/>
      <c r="E547" s="1"/>
      <c r="F547" s="1"/>
      <c r="G547" s="35"/>
      <c r="H547" s="1"/>
      <c r="I547" s="1"/>
      <c r="J547" s="3"/>
      <c r="K547" s="1"/>
      <c r="L547" s="1"/>
      <c r="M547" s="1"/>
      <c r="N547" s="1"/>
      <c r="O547" s="1"/>
      <c r="P547" s="1"/>
      <c r="Q547" s="1"/>
      <c r="R547" s="1"/>
      <c r="S547" s="1"/>
      <c r="T547" s="1"/>
      <c r="U547" s="1"/>
      <c r="V547" s="1"/>
      <c r="W547" s="1"/>
      <c r="X547" s="1"/>
      <c r="Y547" s="1"/>
      <c r="Z547" s="8"/>
      <c r="AA547" s="1"/>
      <c r="AB547" s="1"/>
      <c r="AC547" s="1"/>
      <c r="AD547" s="1"/>
      <c r="AE547" s="1"/>
      <c r="AF547" s="1"/>
      <c r="AG547" s="1"/>
      <c r="AH547" s="1"/>
      <c r="AI547" s="1"/>
      <c r="AJ547" s="1"/>
      <c r="AK547" s="1"/>
      <c r="AL547" s="1"/>
      <c r="AM547" s="1"/>
      <c r="AN547" s="1"/>
      <c r="AO547" s="1"/>
      <c r="AP547" s="1"/>
      <c r="AQ547" s="1"/>
      <c r="AR547" s="1"/>
      <c r="AS547" s="1"/>
      <c r="AT547" s="1"/>
    </row>
    <row r="548" spans="1:46" ht="12.75" customHeight="1">
      <c r="A548" s="1"/>
      <c r="B548" s="8"/>
      <c r="C548" s="1"/>
      <c r="D548" s="1"/>
      <c r="E548" s="1"/>
      <c r="F548" s="1"/>
      <c r="G548" s="35"/>
      <c r="H548" s="1"/>
      <c r="I548" s="1"/>
      <c r="J548" s="3"/>
      <c r="K548" s="1"/>
      <c r="L548" s="1"/>
      <c r="M548" s="1"/>
      <c r="N548" s="1"/>
      <c r="O548" s="1"/>
      <c r="P548" s="1"/>
      <c r="Q548" s="1"/>
      <c r="R548" s="1"/>
      <c r="S548" s="1"/>
      <c r="T548" s="1"/>
      <c r="U548" s="1"/>
      <c r="V548" s="1"/>
      <c r="W548" s="1"/>
      <c r="X548" s="1"/>
      <c r="Y548" s="1"/>
      <c r="Z548" s="8"/>
      <c r="AA548" s="1"/>
      <c r="AB548" s="1"/>
      <c r="AC548" s="1"/>
      <c r="AD548" s="1"/>
      <c r="AE548" s="1"/>
      <c r="AF548" s="1"/>
      <c r="AG548" s="1"/>
      <c r="AH548" s="1"/>
      <c r="AI548" s="1"/>
      <c r="AJ548" s="1"/>
      <c r="AK548" s="1"/>
      <c r="AL548" s="1"/>
      <c r="AM548" s="1"/>
      <c r="AN548" s="1"/>
      <c r="AO548" s="1"/>
      <c r="AP548" s="1"/>
      <c r="AQ548" s="1"/>
      <c r="AR548" s="1"/>
      <c r="AS548" s="1"/>
      <c r="AT548" s="1"/>
    </row>
    <row r="549" spans="1:46" ht="12.75" customHeight="1">
      <c r="A549" s="1"/>
      <c r="B549" s="8"/>
      <c r="C549" s="1"/>
      <c r="D549" s="1"/>
      <c r="E549" s="1"/>
      <c r="F549" s="1"/>
      <c r="G549" s="35"/>
      <c r="H549" s="1"/>
      <c r="I549" s="1"/>
      <c r="J549" s="3"/>
      <c r="K549" s="1"/>
      <c r="L549" s="1"/>
      <c r="M549" s="1"/>
      <c r="N549" s="1"/>
      <c r="O549" s="1"/>
      <c r="P549" s="1"/>
      <c r="Q549" s="1"/>
      <c r="R549" s="1"/>
      <c r="S549" s="1"/>
      <c r="T549" s="1"/>
      <c r="U549" s="1"/>
      <c r="V549" s="1"/>
      <c r="W549" s="1"/>
      <c r="X549" s="1"/>
      <c r="Y549" s="1"/>
      <c r="Z549" s="8"/>
      <c r="AA549" s="1"/>
      <c r="AB549" s="1"/>
      <c r="AC549" s="1"/>
      <c r="AD549" s="1"/>
      <c r="AE549" s="1"/>
      <c r="AF549" s="1"/>
      <c r="AG549" s="1"/>
      <c r="AH549" s="1"/>
      <c r="AI549" s="1"/>
      <c r="AJ549" s="1"/>
      <c r="AK549" s="1"/>
      <c r="AL549" s="1"/>
      <c r="AM549" s="1"/>
      <c r="AN549" s="1"/>
      <c r="AO549" s="1"/>
      <c r="AP549" s="1"/>
      <c r="AQ549" s="1"/>
      <c r="AR549" s="1"/>
      <c r="AS549" s="1"/>
      <c r="AT549" s="1"/>
    </row>
    <row r="550" spans="1:46" ht="12.75" customHeight="1">
      <c r="A550" s="1"/>
      <c r="B550" s="8"/>
      <c r="C550" s="1"/>
      <c r="D550" s="1"/>
      <c r="E550" s="1"/>
      <c r="F550" s="1"/>
      <c r="G550" s="35"/>
      <c r="H550" s="1"/>
      <c r="I550" s="1"/>
      <c r="J550" s="3"/>
      <c r="K550" s="1"/>
      <c r="L550" s="1"/>
      <c r="M550" s="1"/>
      <c r="N550" s="1"/>
      <c r="O550" s="1"/>
      <c r="P550" s="1"/>
      <c r="Q550" s="1"/>
      <c r="R550" s="1"/>
      <c r="S550" s="1"/>
      <c r="T550" s="1"/>
      <c r="U550" s="1"/>
      <c r="V550" s="1"/>
      <c r="W550" s="1"/>
      <c r="X550" s="1"/>
      <c r="Y550" s="1"/>
      <c r="Z550" s="8"/>
      <c r="AA550" s="1"/>
      <c r="AB550" s="1"/>
      <c r="AC550" s="1"/>
      <c r="AD550" s="1"/>
      <c r="AE550" s="1"/>
      <c r="AF550" s="1"/>
      <c r="AG550" s="1"/>
      <c r="AH550" s="1"/>
      <c r="AI550" s="1"/>
      <c r="AJ550" s="1"/>
      <c r="AK550" s="1"/>
      <c r="AL550" s="1"/>
      <c r="AM550" s="1"/>
      <c r="AN550" s="1"/>
      <c r="AO550" s="1"/>
      <c r="AP550" s="1"/>
      <c r="AQ550" s="1"/>
      <c r="AR550" s="1"/>
      <c r="AS550" s="1"/>
      <c r="AT550" s="1"/>
    </row>
    <row r="551" spans="1:46" ht="12.75" customHeight="1">
      <c r="A551" s="1"/>
      <c r="B551" s="8"/>
      <c r="C551" s="1"/>
      <c r="D551" s="1"/>
      <c r="E551" s="1"/>
      <c r="F551" s="1"/>
      <c r="G551" s="35"/>
      <c r="H551" s="1"/>
      <c r="I551" s="1"/>
      <c r="J551" s="3"/>
      <c r="K551" s="1"/>
      <c r="L551" s="1"/>
      <c r="M551" s="1"/>
      <c r="N551" s="1"/>
      <c r="O551" s="1"/>
      <c r="P551" s="1"/>
      <c r="Q551" s="1"/>
      <c r="R551" s="1"/>
      <c r="S551" s="1"/>
      <c r="T551" s="1"/>
      <c r="U551" s="1"/>
      <c r="V551" s="1"/>
      <c r="W551" s="1"/>
      <c r="X551" s="1"/>
      <c r="Y551" s="1"/>
      <c r="Z551" s="8"/>
      <c r="AA551" s="1"/>
      <c r="AB551" s="1"/>
      <c r="AC551" s="1"/>
      <c r="AD551" s="1"/>
      <c r="AE551" s="1"/>
      <c r="AF551" s="1"/>
      <c r="AG551" s="1"/>
      <c r="AH551" s="1"/>
      <c r="AI551" s="1"/>
      <c r="AJ551" s="1"/>
      <c r="AK551" s="1"/>
      <c r="AL551" s="1"/>
      <c r="AM551" s="1"/>
      <c r="AN551" s="1"/>
      <c r="AO551" s="1"/>
      <c r="AP551" s="1"/>
      <c r="AQ551" s="1"/>
      <c r="AR551" s="1"/>
      <c r="AS551" s="1"/>
      <c r="AT551" s="1"/>
    </row>
    <row r="552" spans="1:46" ht="12.75" customHeight="1">
      <c r="A552" s="1"/>
      <c r="B552" s="8"/>
      <c r="C552" s="1"/>
      <c r="D552" s="1"/>
      <c r="E552" s="1"/>
      <c r="F552" s="1"/>
      <c r="G552" s="35"/>
      <c r="H552" s="1"/>
      <c r="I552" s="1"/>
      <c r="J552" s="3"/>
      <c r="K552" s="1"/>
      <c r="L552" s="1"/>
      <c r="M552" s="1"/>
      <c r="N552" s="1"/>
      <c r="O552" s="1"/>
      <c r="P552" s="1"/>
      <c r="Q552" s="1"/>
      <c r="R552" s="1"/>
      <c r="S552" s="1"/>
      <c r="T552" s="1"/>
      <c r="U552" s="1"/>
      <c r="V552" s="1"/>
      <c r="W552" s="1"/>
      <c r="X552" s="1"/>
      <c r="Y552" s="1"/>
      <c r="Z552" s="8"/>
      <c r="AA552" s="1"/>
      <c r="AB552" s="1"/>
      <c r="AC552" s="1"/>
      <c r="AD552" s="1"/>
      <c r="AE552" s="1"/>
      <c r="AF552" s="1"/>
      <c r="AG552" s="1"/>
      <c r="AH552" s="1"/>
      <c r="AI552" s="1"/>
      <c r="AJ552" s="1"/>
      <c r="AK552" s="1"/>
      <c r="AL552" s="1"/>
      <c r="AM552" s="1"/>
      <c r="AN552" s="1"/>
      <c r="AO552" s="1"/>
      <c r="AP552" s="1"/>
      <c r="AQ552" s="1"/>
      <c r="AR552" s="1"/>
      <c r="AS552" s="1"/>
      <c r="AT552" s="1"/>
    </row>
    <row r="553" spans="1:46" ht="12.75" customHeight="1">
      <c r="A553" s="1"/>
      <c r="B553" s="8"/>
      <c r="C553" s="1"/>
      <c r="D553" s="1"/>
      <c r="E553" s="1"/>
      <c r="F553" s="1"/>
      <c r="G553" s="35"/>
      <c r="H553" s="1"/>
      <c r="I553" s="1"/>
      <c r="J553" s="3"/>
      <c r="K553" s="1"/>
      <c r="L553" s="1"/>
      <c r="M553" s="1"/>
      <c r="N553" s="1"/>
      <c r="O553" s="1"/>
      <c r="P553" s="1"/>
      <c r="Q553" s="1"/>
      <c r="R553" s="1"/>
      <c r="S553" s="1"/>
      <c r="T553" s="1"/>
      <c r="U553" s="1"/>
      <c r="V553" s="1"/>
      <c r="W553" s="1"/>
      <c r="X553" s="1"/>
      <c r="Y553" s="1"/>
      <c r="Z553" s="8"/>
      <c r="AA553" s="1"/>
      <c r="AB553" s="1"/>
      <c r="AC553" s="1"/>
      <c r="AD553" s="1"/>
      <c r="AE553" s="1"/>
      <c r="AF553" s="1"/>
      <c r="AG553" s="1"/>
      <c r="AH553" s="1"/>
      <c r="AI553" s="1"/>
      <c r="AJ553" s="1"/>
      <c r="AK553" s="1"/>
      <c r="AL553" s="1"/>
      <c r="AM553" s="1"/>
      <c r="AN553" s="1"/>
      <c r="AO553" s="1"/>
      <c r="AP553" s="1"/>
      <c r="AQ553" s="1"/>
      <c r="AR553" s="1"/>
      <c r="AS553" s="1"/>
      <c r="AT553" s="1"/>
    </row>
    <row r="554" spans="1:46" ht="12.75" customHeight="1">
      <c r="A554" s="1"/>
      <c r="B554" s="8"/>
      <c r="C554" s="1"/>
      <c r="D554" s="1"/>
      <c r="E554" s="1"/>
      <c r="F554" s="1"/>
      <c r="G554" s="35"/>
      <c r="H554" s="1"/>
      <c r="I554" s="1"/>
      <c r="J554" s="3"/>
      <c r="K554" s="1"/>
      <c r="L554" s="1"/>
      <c r="M554" s="1"/>
      <c r="N554" s="1"/>
      <c r="O554" s="1"/>
      <c r="P554" s="1"/>
      <c r="Q554" s="1"/>
      <c r="R554" s="1"/>
      <c r="S554" s="1"/>
      <c r="T554" s="1"/>
      <c r="U554" s="1"/>
      <c r="V554" s="1"/>
      <c r="W554" s="1"/>
      <c r="X554" s="1"/>
      <c r="Y554" s="1"/>
      <c r="Z554" s="8"/>
      <c r="AA554" s="1"/>
      <c r="AB554" s="1"/>
      <c r="AC554" s="1"/>
      <c r="AD554" s="1"/>
      <c r="AE554" s="1"/>
      <c r="AF554" s="1"/>
      <c r="AG554" s="1"/>
      <c r="AH554" s="1"/>
      <c r="AI554" s="1"/>
      <c r="AJ554" s="1"/>
      <c r="AK554" s="1"/>
      <c r="AL554" s="1"/>
      <c r="AM554" s="1"/>
      <c r="AN554" s="1"/>
      <c r="AO554" s="1"/>
      <c r="AP554" s="1"/>
      <c r="AQ554" s="1"/>
      <c r="AR554" s="1"/>
      <c r="AS554" s="1"/>
      <c r="AT554" s="1"/>
    </row>
    <row r="555" spans="1:46" ht="12.75" customHeight="1">
      <c r="A555" s="1"/>
      <c r="B555" s="8"/>
      <c r="C555" s="1"/>
      <c r="D555" s="1"/>
      <c r="E555" s="1"/>
      <c r="F555" s="1"/>
      <c r="G555" s="35"/>
      <c r="H555" s="1"/>
      <c r="I555" s="1"/>
      <c r="J555" s="3"/>
      <c r="K555" s="1"/>
      <c r="L555" s="1"/>
      <c r="M555" s="1"/>
      <c r="N555" s="1"/>
      <c r="O555" s="1"/>
      <c r="P555" s="1"/>
      <c r="Q555" s="1"/>
      <c r="R555" s="1"/>
      <c r="S555" s="1"/>
      <c r="T555" s="1"/>
      <c r="U555" s="1"/>
      <c r="V555" s="1"/>
      <c r="W555" s="1"/>
      <c r="X555" s="1"/>
      <c r="Y555" s="1"/>
      <c r="Z555" s="8"/>
      <c r="AA555" s="1"/>
      <c r="AB555" s="1"/>
      <c r="AC555" s="1"/>
      <c r="AD555" s="1"/>
      <c r="AE555" s="1"/>
      <c r="AF555" s="1"/>
      <c r="AG555" s="1"/>
      <c r="AH555" s="1"/>
      <c r="AI555" s="1"/>
      <c r="AJ555" s="1"/>
      <c r="AK555" s="1"/>
      <c r="AL555" s="1"/>
      <c r="AM555" s="1"/>
      <c r="AN555" s="1"/>
      <c r="AO555" s="1"/>
      <c r="AP555" s="1"/>
      <c r="AQ555" s="1"/>
      <c r="AR555" s="1"/>
      <c r="AS555" s="1"/>
      <c r="AT555" s="1"/>
    </row>
    <row r="556" spans="1:46" ht="12.75" customHeight="1">
      <c r="A556" s="1"/>
      <c r="B556" s="8"/>
      <c r="C556" s="1"/>
      <c r="D556" s="1"/>
      <c r="E556" s="1"/>
      <c r="F556" s="1"/>
      <c r="G556" s="35"/>
      <c r="H556" s="1"/>
      <c r="I556" s="1"/>
      <c r="J556" s="3"/>
      <c r="K556" s="1"/>
      <c r="L556" s="1"/>
      <c r="M556" s="1"/>
      <c r="N556" s="1"/>
      <c r="O556" s="1"/>
      <c r="P556" s="1"/>
      <c r="Q556" s="1"/>
      <c r="R556" s="1"/>
      <c r="S556" s="1"/>
      <c r="T556" s="1"/>
      <c r="U556" s="1"/>
      <c r="V556" s="1"/>
      <c r="W556" s="1"/>
      <c r="X556" s="1"/>
      <c r="Y556" s="1"/>
      <c r="Z556" s="8"/>
      <c r="AA556" s="1"/>
      <c r="AB556" s="1"/>
      <c r="AC556" s="1"/>
      <c r="AD556" s="1"/>
      <c r="AE556" s="1"/>
      <c r="AF556" s="1"/>
      <c r="AG556" s="1"/>
      <c r="AH556" s="1"/>
      <c r="AI556" s="1"/>
      <c r="AJ556" s="1"/>
      <c r="AK556" s="1"/>
      <c r="AL556" s="1"/>
      <c r="AM556" s="1"/>
      <c r="AN556" s="1"/>
      <c r="AO556" s="1"/>
      <c r="AP556" s="1"/>
      <c r="AQ556" s="1"/>
      <c r="AR556" s="1"/>
      <c r="AS556" s="1"/>
      <c r="AT556" s="1"/>
    </row>
    <row r="557" spans="1:46" ht="12.75" customHeight="1">
      <c r="A557" s="1"/>
      <c r="B557" s="8"/>
      <c r="C557" s="1"/>
      <c r="D557" s="1"/>
      <c r="E557" s="1"/>
      <c r="F557" s="1"/>
      <c r="G557" s="35"/>
      <c r="H557" s="1"/>
      <c r="I557" s="1"/>
      <c r="J557" s="3"/>
      <c r="K557" s="1"/>
      <c r="L557" s="1"/>
      <c r="M557" s="1"/>
      <c r="N557" s="1"/>
      <c r="O557" s="1"/>
      <c r="P557" s="1"/>
      <c r="Q557" s="1"/>
      <c r="R557" s="1"/>
      <c r="S557" s="1"/>
      <c r="T557" s="1"/>
      <c r="U557" s="1"/>
      <c r="V557" s="1"/>
      <c r="W557" s="1"/>
      <c r="X557" s="1"/>
      <c r="Y557" s="1"/>
      <c r="Z557" s="8"/>
      <c r="AA557" s="1"/>
      <c r="AB557" s="1"/>
      <c r="AC557" s="1"/>
      <c r="AD557" s="1"/>
      <c r="AE557" s="1"/>
      <c r="AF557" s="1"/>
      <c r="AG557" s="1"/>
      <c r="AH557" s="1"/>
      <c r="AI557" s="1"/>
      <c r="AJ557" s="1"/>
      <c r="AK557" s="1"/>
      <c r="AL557" s="1"/>
      <c r="AM557" s="1"/>
      <c r="AN557" s="1"/>
      <c r="AO557" s="1"/>
      <c r="AP557" s="1"/>
      <c r="AQ557" s="1"/>
      <c r="AR557" s="1"/>
      <c r="AS557" s="1"/>
      <c r="AT557" s="1"/>
    </row>
    <row r="558" spans="1:46" ht="12.75" customHeight="1">
      <c r="A558" s="1"/>
      <c r="B558" s="8"/>
      <c r="C558" s="1"/>
      <c r="D558" s="1"/>
      <c r="E558" s="1"/>
      <c r="F558" s="1"/>
      <c r="G558" s="35"/>
      <c r="H558" s="1"/>
      <c r="I558" s="1"/>
      <c r="J558" s="3"/>
      <c r="K558" s="1"/>
      <c r="L558" s="1"/>
      <c r="M558" s="1"/>
      <c r="N558" s="1"/>
      <c r="O558" s="1"/>
      <c r="P558" s="1"/>
      <c r="Q558" s="1"/>
      <c r="R558" s="1"/>
      <c r="S558" s="1"/>
      <c r="T558" s="1"/>
      <c r="U558" s="1"/>
      <c r="V558" s="1"/>
      <c r="W558" s="1"/>
      <c r="X558" s="1"/>
      <c r="Y558" s="1"/>
      <c r="Z558" s="8"/>
      <c r="AA558" s="1"/>
      <c r="AB558" s="1"/>
      <c r="AC558" s="1"/>
      <c r="AD558" s="1"/>
      <c r="AE558" s="1"/>
      <c r="AF558" s="1"/>
      <c r="AG558" s="1"/>
      <c r="AH558" s="1"/>
      <c r="AI558" s="1"/>
      <c r="AJ558" s="1"/>
      <c r="AK558" s="1"/>
      <c r="AL558" s="1"/>
      <c r="AM558" s="1"/>
      <c r="AN558" s="1"/>
      <c r="AO558" s="1"/>
      <c r="AP558" s="1"/>
      <c r="AQ558" s="1"/>
      <c r="AR558" s="1"/>
      <c r="AS558" s="1"/>
      <c r="AT558" s="1"/>
    </row>
    <row r="559" spans="1:46" ht="12.75" customHeight="1">
      <c r="A559" s="1"/>
      <c r="B559" s="8"/>
      <c r="C559" s="1"/>
      <c r="D559" s="1"/>
      <c r="E559" s="1"/>
      <c r="F559" s="1"/>
      <c r="G559" s="35"/>
      <c r="H559" s="1"/>
      <c r="I559" s="1"/>
      <c r="J559" s="3"/>
      <c r="K559" s="1"/>
      <c r="L559" s="1"/>
      <c r="M559" s="1"/>
      <c r="N559" s="1"/>
      <c r="O559" s="1"/>
      <c r="P559" s="1"/>
      <c r="Q559" s="1"/>
      <c r="R559" s="1"/>
      <c r="S559" s="1"/>
      <c r="T559" s="1"/>
      <c r="U559" s="1"/>
      <c r="V559" s="1"/>
      <c r="W559" s="1"/>
      <c r="X559" s="1"/>
      <c r="Y559" s="1"/>
      <c r="Z559" s="8"/>
      <c r="AA559" s="1"/>
      <c r="AB559" s="1"/>
      <c r="AC559" s="1"/>
      <c r="AD559" s="1"/>
      <c r="AE559" s="1"/>
      <c r="AF559" s="1"/>
      <c r="AG559" s="1"/>
      <c r="AH559" s="1"/>
      <c r="AI559" s="1"/>
      <c r="AJ559" s="1"/>
      <c r="AK559" s="1"/>
      <c r="AL559" s="1"/>
      <c r="AM559" s="1"/>
      <c r="AN559" s="1"/>
      <c r="AO559" s="1"/>
      <c r="AP559" s="1"/>
      <c r="AQ559" s="1"/>
      <c r="AR559" s="1"/>
      <c r="AS559" s="1"/>
      <c r="AT559" s="1"/>
    </row>
    <row r="560" spans="1:46" ht="12.75" customHeight="1">
      <c r="A560" s="1"/>
      <c r="B560" s="8"/>
      <c r="C560" s="1"/>
      <c r="D560" s="1"/>
      <c r="E560" s="1"/>
      <c r="F560" s="1"/>
      <c r="G560" s="35"/>
      <c r="H560" s="1"/>
      <c r="I560" s="1"/>
      <c r="J560" s="3"/>
      <c r="K560" s="1"/>
      <c r="L560" s="1"/>
      <c r="M560" s="1"/>
      <c r="N560" s="1"/>
      <c r="O560" s="1"/>
      <c r="P560" s="1"/>
      <c r="Q560" s="1"/>
      <c r="R560" s="1"/>
      <c r="S560" s="1"/>
      <c r="T560" s="1"/>
      <c r="U560" s="1"/>
      <c r="V560" s="1"/>
      <c r="W560" s="1"/>
      <c r="X560" s="1"/>
      <c r="Y560" s="1"/>
      <c r="Z560" s="8"/>
      <c r="AA560" s="1"/>
      <c r="AB560" s="1"/>
      <c r="AC560" s="1"/>
      <c r="AD560" s="1"/>
      <c r="AE560" s="1"/>
      <c r="AF560" s="1"/>
      <c r="AG560" s="1"/>
      <c r="AH560" s="1"/>
      <c r="AI560" s="1"/>
      <c r="AJ560" s="1"/>
      <c r="AK560" s="1"/>
      <c r="AL560" s="1"/>
      <c r="AM560" s="1"/>
      <c r="AN560" s="1"/>
      <c r="AO560" s="1"/>
      <c r="AP560" s="1"/>
      <c r="AQ560" s="1"/>
      <c r="AR560" s="1"/>
      <c r="AS560" s="1"/>
      <c r="AT560" s="1"/>
    </row>
    <row r="561" spans="1:46" ht="12.75" customHeight="1">
      <c r="A561" s="1"/>
      <c r="B561" s="8"/>
      <c r="C561" s="1"/>
      <c r="D561" s="1"/>
      <c r="E561" s="1"/>
      <c r="F561" s="1"/>
      <c r="G561" s="35"/>
      <c r="H561" s="1"/>
      <c r="I561" s="1"/>
      <c r="J561" s="3"/>
      <c r="K561" s="1"/>
      <c r="L561" s="1"/>
      <c r="M561" s="1"/>
      <c r="N561" s="1"/>
      <c r="O561" s="1"/>
      <c r="P561" s="1"/>
      <c r="Q561" s="1"/>
      <c r="R561" s="1"/>
      <c r="S561" s="1"/>
      <c r="T561" s="1"/>
      <c r="U561" s="1"/>
      <c r="V561" s="1"/>
      <c r="W561" s="1"/>
      <c r="X561" s="1"/>
      <c r="Y561" s="1"/>
      <c r="Z561" s="8"/>
      <c r="AA561" s="1"/>
      <c r="AB561" s="1"/>
      <c r="AC561" s="1"/>
      <c r="AD561" s="1"/>
      <c r="AE561" s="1"/>
      <c r="AF561" s="1"/>
      <c r="AG561" s="1"/>
      <c r="AH561" s="1"/>
      <c r="AI561" s="1"/>
      <c r="AJ561" s="1"/>
      <c r="AK561" s="1"/>
      <c r="AL561" s="1"/>
      <c r="AM561" s="1"/>
      <c r="AN561" s="1"/>
      <c r="AO561" s="1"/>
      <c r="AP561" s="1"/>
      <c r="AQ561" s="1"/>
      <c r="AR561" s="1"/>
      <c r="AS561" s="1"/>
      <c r="AT561" s="1"/>
    </row>
    <row r="562" spans="1:46" ht="12.75" customHeight="1">
      <c r="A562" s="1"/>
      <c r="B562" s="8"/>
      <c r="C562" s="1"/>
      <c r="D562" s="1"/>
      <c r="E562" s="1"/>
      <c r="F562" s="1"/>
      <c r="G562" s="35"/>
      <c r="H562" s="1"/>
      <c r="I562" s="1"/>
      <c r="J562" s="3"/>
      <c r="K562" s="1"/>
      <c r="L562" s="1"/>
      <c r="M562" s="1"/>
      <c r="N562" s="1"/>
      <c r="O562" s="1"/>
      <c r="P562" s="1"/>
      <c r="Q562" s="1"/>
      <c r="R562" s="1"/>
      <c r="S562" s="1"/>
      <c r="T562" s="1"/>
      <c r="U562" s="1"/>
      <c r="V562" s="1"/>
      <c r="W562" s="1"/>
      <c r="X562" s="1"/>
      <c r="Y562" s="1"/>
      <c r="Z562" s="8"/>
      <c r="AA562" s="1"/>
      <c r="AB562" s="1"/>
      <c r="AC562" s="1"/>
      <c r="AD562" s="1"/>
      <c r="AE562" s="1"/>
      <c r="AF562" s="1"/>
      <c r="AG562" s="1"/>
      <c r="AH562" s="1"/>
      <c r="AI562" s="1"/>
      <c r="AJ562" s="1"/>
      <c r="AK562" s="1"/>
      <c r="AL562" s="1"/>
      <c r="AM562" s="1"/>
      <c r="AN562" s="1"/>
      <c r="AO562" s="1"/>
      <c r="AP562" s="1"/>
      <c r="AQ562" s="1"/>
      <c r="AR562" s="1"/>
      <c r="AS562" s="1"/>
      <c r="AT562" s="1"/>
    </row>
    <row r="563" spans="1:46" ht="12.75" customHeight="1">
      <c r="A563" s="1"/>
      <c r="B563" s="8"/>
      <c r="C563" s="1"/>
      <c r="D563" s="1"/>
      <c r="E563" s="1"/>
      <c r="F563" s="1"/>
      <c r="G563" s="35"/>
      <c r="H563" s="1"/>
      <c r="I563" s="1"/>
      <c r="J563" s="3"/>
      <c r="K563" s="1"/>
      <c r="L563" s="1"/>
      <c r="M563" s="1"/>
      <c r="N563" s="1"/>
      <c r="O563" s="1"/>
      <c r="P563" s="1"/>
      <c r="Q563" s="1"/>
      <c r="R563" s="1"/>
      <c r="S563" s="1"/>
      <c r="T563" s="1"/>
      <c r="U563" s="1"/>
      <c r="V563" s="1"/>
      <c r="W563" s="1"/>
      <c r="X563" s="1"/>
      <c r="Y563" s="1"/>
      <c r="Z563" s="8"/>
      <c r="AA563" s="1"/>
      <c r="AB563" s="1"/>
      <c r="AC563" s="1"/>
      <c r="AD563" s="1"/>
      <c r="AE563" s="1"/>
      <c r="AF563" s="1"/>
      <c r="AG563" s="1"/>
      <c r="AH563" s="1"/>
      <c r="AI563" s="1"/>
      <c r="AJ563" s="1"/>
      <c r="AK563" s="1"/>
      <c r="AL563" s="1"/>
      <c r="AM563" s="1"/>
      <c r="AN563" s="1"/>
      <c r="AO563" s="1"/>
      <c r="AP563" s="1"/>
      <c r="AQ563" s="1"/>
      <c r="AR563" s="1"/>
      <c r="AS563" s="1"/>
      <c r="AT563" s="1"/>
    </row>
    <row r="564" spans="1:46" ht="12.75" customHeight="1">
      <c r="A564" s="1"/>
      <c r="B564" s="8"/>
      <c r="C564" s="1"/>
      <c r="D564" s="1"/>
      <c r="E564" s="1"/>
      <c r="F564" s="1"/>
      <c r="G564" s="35"/>
      <c r="H564" s="1"/>
      <c r="I564" s="1"/>
      <c r="J564" s="3"/>
      <c r="K564" s="1"/>
      <c r="L564" s="1"/>
      <c r="M564" s="1"/>
      <c r="N564" s="1"/>
      <c r="O564" s="1"/>
      <c r="P564" s="1"/>
      <c r="Q564" s="1"/>
      <c r="R564" s="1"/>
      <c r="S564" s="1"/>
      <c r="T564" s="1"/>
      <c r="U564" s="1"/>
      <c r="V564" s="1"/>
      <c r="W564" s="1"/>
      <c r="X564" s="1"/>
      <c r="Y564" s="1"/>
      <c r="Z564" s="8"/>
      <c r="AA564" s="1"/>
      <c r="AB564" s="1"/>
      <c r="AC564" s="1"/>
      <c r="AD564" s="1"/>
      <c r="AE564" s="1"/>
      <c r="AF564" s="1"/>
      <c r="AG564" s="1"/>
      <c r="AH564" s="1"/>
      <c r="AI564" s="1"/>
      <c r="AJ564" s="1"/>
      <c r="AK564" s="1"/>
      <c r="AL564" s="1"/>
      <c r="AM564" s="1"/>
      <c r="AN564" s="1"/>
      <c r="AO564" s="1"/>
      <c r="AP564" s="1"/>
      <c r="AQ564" s="1"/>
      <c r="AR564" s="1"/>
      <c r="AS564" s="1"/>
      <c r="AT564" s="1"/>
    </row>
    <row r="565" spans="1:46" ht="12.75" customHeight="1">
      <c r="A565" s="1"/>
      <c r="B565" s="8"/>
      <c r="C565" s="1"/>
      <c r="D565" s="1"/>
      <c r="E565" s="1"/>
      <c r="F565" s="1"/>
      <c r="G565" s="35"/>
      <c r="H565" s="1"/>
      <c r="I565" s="1"/>
      <c r="J565" s="3"/>
      <c r="K565" s="1"/>
      <c r="L565" s="1"/>
      <c r="M565" s="1"/>
      <c r="N565" s="1"/>
      <c r="O565" s="1"/>
      <c r="P565" s="1"/>
      <c r="Q565" s="1"/>
      <c r="R565" s="1"/>
      <c r="S565" s="1"/>
      <c r="T565" s="1"/>
      <c r="U565" s="1"/>
      <c r="V565" s="1"/>
      <c r="W565" s="1"/>
      <c r="X565" s="1"/>
      <c r="Y565" s="1"/>
      <c r="Z565" s="8"/>
      <c r="AA565" s="1"/>
      <c r="AB565" s="1"/>
      <c r="AC565" s="1"/>
      <c r="AD565" s="1"/>
      <c r="AE565" s="1"/>
      <c r="AF565" s="1"/>
      <c r="AG565" s="1"/>
      <c r="AH565" s="1"/>
      <c r="AI565" s="1"/>
      <c r="AJ565" s="1"/>
      <c r="AK565" s="1"/>
      <c r="AL565" s="1"/>
      <c r="AM565" s="1"/>
      <c r="AN565" s="1"/>
      <c r="AO565" s="1"/>
      <c r="AP565" s="1"/>
      <c r="AQ565" s="1"/>
      <c r="AR565" s="1"/>
      <c r="AS565" s="1"/>
      <c r="AT565" s="1"/>
    </row>
    <row r="566" spans="1:46" ht="12.75" customHeight="1">
      <c r="A566" s="1"/>
      <c r="B566" s="8"/>
      <c r="C566" s="1"/>
      <c r="D566" s="1"/>
      <c r="E566" s="1"/>
      <c r="F566" s="1"/>
      <c r="G566" s="35"/>
      <c r="H566" s="1"/>
      <c r="I566" s="1"/>
      <c r="J566" s="3"/>
      <c r="K566" s="1"/>
      <c r="L566" s="1"/>
      <c r="M566" s="1"/>
      <c r="N566" s="1"/>
      <c r="O566" s="1"/>
      <c r="P566" s="1"/>
      <c r="Q566" s="1"/>
      <c r="R566" s="1"/>
      <c r="S566" s="1"/>
      <c r="T566" s="1"/>
      <c r="U566" s="1"/>
      <c r="V566" s="1"/>
      <c r="W566" s="1"/>
      <c r="X566" s="1"/>
      <c r="Y566" s="1"/>
      <c r="Z566" s="8"/>
      <c r="AA566" s="1"/>
      <c r="AB566" s="1"/>
      <c r="AC566" s="1"/>
      <c r="AD566" s="1"/>
      <c r="AE566" s="1"/>
      <c r="AF566" s="1"/>
      <c r="AG566" s="1"/>
      <c r="AH566" s="1"/>
      <c r="AI566" s="1"/>
      <c r="AJ566" s="1"/>
      <c r="AK566" s="1"/>
      <c r="AL566" s="1"/>
      <c r="AM566" s="1"/>
      <c r="AN566" s="1"/>
      <c r="AO566" s="1"/>
      <c r="AP566" s="1"/>
      <c r="AQ566" s="1"/>
      <c r="AR566" s="1"/>
      <c r="AS566" s="1"/>
      <c r="AT566" s="1"/>
    </row>
    <row r="567" spans="1:46" ht="12.75" customHeight="1">
      <c r="A567" s="1"/>
      <c r="B567" s="8"/>
      <c r="C567" s="1"/>
      <c r="D567" s="1"/>
      <c r="E567" s="1"/>
      <c r="F567" s="1"/>
      <c r="G567" s="35"/>
      <c r="H567" s="1"/>
      <c r="I567" s="1"/>
      <c r="J567" s="3"/>
      <c r="K567" s="1"/>
      <c r="L567" s="1"/>
      <c r="M567" s="1"/>
      <c r="N567" s="1"/>
      <c r="O567" s="1"/>
      <c r="P567" s="1"/>
      <c r="Q567" s="1"/>
      <c r="R567" s="1"/>
      <c r="S567" s="1"/>
      <c r="T567" s="1"/>
      <c r="U567" s="1"/>
      <c r="V567" s="1"/>
      <c r="W567" s="1"/>
      <c r="X567" s="1"/>
      <c r="Y567" s="1"/>
      <c r="Z567" s="8"/>
      <c r="AA567" s="1"/>
      <c r="AB567" s="1"/>
      <c r="AC567" s="1"/>
      <c r="AD567" s="1"/>
      <c r="AE567" s="1"/>
      <c r="AF567" s="1"/>
      <c r="AG567" s="1"/>
      <c r="AH567" s="1"/>
      <c r="AI567" s="1"/>
      <c r="AJ567" s="1"/>
      <c r="AK567" s="1"/>
      <c r="AL567" s="1"/>
      <c r="AM567" s="1"/>
      <c r="AN567" s="1"/>
      <c r="AO567" s="1"/>
      <c r="AP567" s="1"/>
      <c r="AQ567" s="1"/>
      <c r="AR567" s="1"/>
      <c r="AS567" s="1"/>
      <c r="AT567" s="1"/>
    </row>
    <row r="568" spans="1:46" ht="12.75" customHeight="1">
      <c r="A568" s="1"/>
      <c r="B568" s="8"/>
      <c r="C568" s="1"/>
      <c r="D568" s="1"/>
      <c r="E568" s="1"/>
      <c r="F568" s="1"/>
      <c r="G568" s="35"/>
      <c r="H568" s="1"/>
      <c r="I568" s="1"/>
      <c r="J568" s="3"/>
      <c r="K568" s="1"/>
      <c r="L568" s="1"/>
      <c r="M568" s="1"/>
      <c r="N568" s="1"/>
      <c r="O568" s="1"/>
      <c r="P568" s="1"/>
      <c r="Q568" s="1"/>
      <c r="R568" s="1"/>
      <c r="S568" s="1"/>
      <c r="T568" s="1"/>
      <c r="U568" s="1"/>
      <c r="V568" s="1"/>
      <c r="W568" s="1"/>
      <c r="X568" s="1"/>
      <c r="Y568" s="1"/>
      <c r="Z568" s="8"/>
      <c r="AA568" s="1"/>
      <c r="AB568" s="1"/>
      <c r="AC568" s="1"/>
      <c r="AD568" s="1"/>
      <c r="AE568" s="1"/>
      <c r="AF568" s="1"/>
      <c r="AG568" s="1"/>
      <c r="AH568" s="1"/>
      <c r="AI568" s="1"/>
      <c r="AJ568" s="1"/>
      <c r="AK568" s="1"/>
      <c r="AL568" s="1"/>
      <c r="AM568" s="1"/>
      <c r="AN568" s="1"/>
      <c r="AO568" s="1"/>
      <c r="AP568" s="1"/>
      <c r="AQ568" s="1"/>
      <c r="AR568" s="1"/>
      <c r="AS568" s="1"/>
      <c r="AT568" s="1"/>
    </row>
    <row r="569" spans="1:46" ht="12.75" customHeight="1">
      <c r="A569" s="1"/>
      <c r="B569" s="8"/>
      <c r="C569" s="1"/>
      <c r="D569" s="1"/>
      <c r="E569" s="1"/>
      <c r="F569" s="1"/>
      <c r="G569" s="35"/>
      <c r="H569" s="1"/>
      <c r="I569" s="1"/>
      <c r="J569" s="3"/>
      <c r="K569" s="1"/>
      <c r="L569" s="1"/>
      <c r="M569" s="1"/>
      <c r="N569" s="1"/>
      <c r="O569" s="1"/>
      <c r="P569" s="1"/>
      <c r="Q569" s="1"/>
      <c r="R569" s="1"/>
      <c r="S569" s="1"/>
      <c r="T569" s="1"/>
      <c r="U569" s="1"/>
      <c r="V569" s="1"/>
      <c r="W569" s="1"/>
      <c r="X569" s="1"/>
      <c r="Y569" s="1"/>
      <c r="Z569" s="8"/>
      <c r="AA569" s="1"/>
      <c r="AB569" s="1"/>
      <c r="AC569" s="1"/>
      <c r="AD569" s="1"/>
      <c r="AE569" s="1"/>
      <c r="AF569" s="1"/>
      <c r="AG569" s="1"/>
      <c r="AH569" s="1"/>
      <c r="AI569" s="1"/>
      <c r="AJ569" s="1"/>
      <c r="AK569" s="1"/>
      <c r="AL569" s="1"/>
      <c r="AM569" s="1"/>
      <c r="AN569" s="1"/>
      <c r="AO569" s="1"/>
      <c r="AP569" s="1"/>
      <c r="AQ569" s="1"/>
      <c r="AR569" s="1"/>
      <c r="AS569" s="1"/>
      <c r="AT569" s="1"/>
    </row>
    <row r="570" spans="1:46" ht="12.75" customHeight="1">
      <c r="A570" s="1"/>
      <c r="B570" s="8"/>
      <c r="C570" s="1"/>
      <c r="D570" s="1"/>
      <c r="E570" s="1"/>
      <c r="F570" s="1"/>
      <c r="G570" s="35"/>
      <c r="H570" s="1"/>
      <c r="I570" s="1"/>
      <c r="J570" s="3"/>
      <c r="K570" s="1"/>
      <c r="L570" s="1"/>
      <c r="M570" s="1"/>
      <c r="N570" s="1"/>
      <c r="O570" s="1"/>
      <c r="P570" s="1"/>
      <c r="Q570" s="1"/>
      <c r="R570" s="1"/>
      <c r="S570" s="1"/>
      <c r="T570" s="1"/>
      <c r="U570" s="1"/>
      <c r="V570" s="1"/>
      <c r="W570" s="1"/>
      <c r="X570" s="1"/>
      <c r="Y570" s="1"/>
      <c r="Z570" s="8"/>
      <c r="AA570" s="1"/>
      <c r="AB570" s="1"/>
      <c r="AC570" s="1"/>
      <c r="AD570" s="1"/>
      <c r="AE570" s="1"/>
      <c r="AF570" s="1"/>
      <c r="AG570" s="1"/>
      <c r="AH570" s="1"/>
      <c r="AI570" s="1"/>
      <c r="AJ570" s="1"/>
      <c r="AK570" s="1"/>
      <c r="AL570" s="1"/>
      <c r="AM570" s="1"/>
      <c r="AN570" s="1"/>
      <c r="AO570" s="1"/>
      <c r="AP570" s="1"/>
      <c r="AQ570" s="1"/>
      <c r="AR570" s="1"/>
      <c r="AS570" s="1"/>
      <c r="AT570" s="1"/>
    </row>
    <row r="571" spans="1:46" ht="12.75" customHeight="1">
      <c r="A571" s="1"/>
      <c r="B571" s="8"/>
      <c r="C571" s="1"/>
      <c r="D571" s="1"/>
      <c r="E571" s="1"/>
      <c r="F571" s="1"/>
      <c r="G571" s="35"/>
      <c r="H571" s="1"/>
      <c r="I571" s="1"/>
      <c r="J571" s="3"/>
      <c r="K571" s="1"/>
      <c r="L571" s="1"/>
      <c r="M571" s="1"/>
      <c r="N571" s="1"/>
      <c r="O571" s="1"/>
      <c r="P571" s="1"/>
      <c r="Q571" s="1"/>
      <c r="R571" s="1"/>
      <c r="S571" s="1"/>
      <c r="T571" s="1"/>
      <c r="U571" s="1"/>
      <c r="V571" s="1"/>
      <c r="W571" s="1"/>
      <c r="X571" s="1"/>
      <c r="Y571" s="1"/>
      <c r="Z571" s="8"/>
      <c r="AA571" s="1"/>
      <c r="AB571" s="1"/>
      <c r="AC571" s="1"/>
      <c r="AD571" s="1"/>
      <c r="AE571" s="1"/>
      <c r="AF571" s="1"/>
      <c r="AG571" s="1"/>
      <c r="AH571" s="1"/>
      <c r="AI571" s="1"/>
      <c r="AJ571" s="1"/>
      <c r="AK571" s="1"/>
      <c r="AL571" s="1"/>
      <c r="AM571" s="1"/>
      <c r="AN571" s="1"/>
      <c r="AO571" s="1"/>
      <c r="AP571" s="1"/>
      <c r="AQ571" s="1"/>
      <c r="AR571" s="1"/>
      <c r="AS571" s="1"/>
      <c r="AT571" s="1"/>
    </row>
    <row r="572" spans="1:46" ht="12.75" customHeight="1">
      <c r="A572" s="1"/>
      <c r="B572" s="8"/>
      <c r="C572" s="1"/>
      <c r="D572" s="1"/>
      <c r="E572" s="1"/>
      <c r="F572" s="1"/>
      <c r="G572" s="35"/>
      <c r="H572" s="1"/>
      <c r="I572" s="1"/>
      <c r="J572" s="3"/>
      <c r="K572" s="1"/>
      <c r="L572" s="1"/>
      <c r="M572" s="1"/>
      <c r="N572" s="1"/>
      <c r="O572" s="1"/>
      <c r="P572" s="1"/>
      <c r="Q572" s="1"/>
      <c r="R572" s="1"/>
      <c r="S572" s="1"/>
      <c r="T572" s="1"/>
      <c r="U572" s="1"/>
      <c r="V572" s="1"/>
      <c r="W572" s="1"/>
      <c r="X572" s="1"/>
      <c r="Y572" s="1"/>
      <c r="Z572" s="8"/>
      <c r="AA572" s="1"/>
      <c r="AB572" s="1"/>
      <c r="AC572" s="1"/>
      <c r="AD572" s="1"/>
      <c r="AE572" s="1"/>
      <c r="AF572" s="1"/>
      <c r="AG572" s="1"/>
      <c r="AH572" s="1"/>
      <c r="AI572" s="1"/>
      <c r="AJ572" s="1"/>
      <c r="AK572" s="1"/>
      <c r="AL572" s="1"/>
      <c r="AM572" s="1"/>
      <c r="AN572" s="1"/>
      <c r="AO572" s="1"/>
      <c r="AP572" s="1"/>
      <c r="AQ572" s="1"/>
      <c r="AR572" s="1"/>
      <c r="AS572" s="1"/>
      <c r="AT572" s="1"/>
    </row>
    <row r="573" spans="1:46" ht="12.75" customHeight="1">
      <c r="A573" s="1"/>
      <c r="B573" s="8"/>
      <c r="C573" s="1"/>
      <c r="D573" s="1"/>
      <c r="E573" s="1"/>
      <c r="F573" s="1"/>
      <c r="G573" s="35"/>
      <c r="H573" s="1"/>
      <c r="I573" s="1"/>
      <c r="J573" s="3"/>
      <c r="K573" s="1"/>
      <c r="L573" s="1"/>
      <c r="M573" s="1"/>
      <c r="N573" s="1"/>
      <c r="O573" s="1"/>
      <c r="P573" s="1"/>
      <c r="Q573" s="1"/>
      <c r="R573" s="1"/>
      <c r="S573" s="1"/>
      <c r="T573" s="1"/>
      <c r="U573" s="1"/>
      <c r="V573" s="1"/>
      <c r="W573" s="1"/>
      <c r="X573" s="1"/>
      <c r="Y573" s="1"/>
      <c r="Z573" s="8"/>
      <c r="AA573" s="1"/>
      <c r="AB573" s="1"/>
      <c r="AC573" s="1"/>
      <c r="AD573" s="1"/>
      <c r="AE573" s="1"/>
      <c r="AF573" s="1"/>
      <c r="AG573" s="1"/>
      <c r="AH573" s="1"/>
      <c r="AI573" s="1"/>
      <c r="AJ573" s="1"/>
      <c r="AK573" s="1"/>
      <c r="AL573" s="1"/>
      <c r="AM573" s="1"/>
      <c r="AN573" s="1"/>
      <c r="AO573" s="1"/>
      <c r="AP573" s="1"/>
      <c r="AQ573" s="1"/>
      <c r="AR573" s="1"/>
      <c r="AS573" s="1"/>
      <c r="AT573" s="1"/>
    </row>
    <row r="574" spans="1:46" ht="12.75" customHeight="1">
      <c r="A574" s="1"/>
      <c r="B574" s="8"/>
      <c r="C574" s="1"/>
      <c r="D574" s="1"/>
      <c r="E574" s="1"/>
      <c r="F574" s="1"/>
      <c r="G574" s="35"/>
      <c r="H574" s="1"/>
      <c r="I574" s="1"/>
      <c r="J574" s="3"/>
      <c r="K574" s="1"/>
      <c r="L574" s="1"/>
      <c r="M574" s="1"/>
      <c r="N574" s="1"/>
      <c r="O574" s="1"/>
      <c r="P574" s="1"/>
      <c r="Q574" s="1"/>
      <c r="R574" s="1"/>
      <c r="S574" s="1"/>
      <c r="T574" s="1"/>
      <c r="U574" s="1"/>
      <c r="V574" s="1"/>
      <c r="W574" s="1"/>
      <c r="X574" s="1"/>
      <c r="Y574" s="1"/>
      <c r="Z574" s="8"/>
      <c r="AA574" s="1"/>
      <c r="AB574" s="1"/>
      <c r="AC574" s="1"/>
      <c r="AD574" s="1"/>
      <c r="AE574" s="1"/>
      <c r="AF574" s="1"/>
      <c r="AG574" s="1"/>
      <c r="AH574" s="1"/>
      <c r="AI574" s="1"/>
      <c r="AJ574" s="1"/>
      <c r="AK574" s="1"/>
      <c r="AL574" s="1"/>
      <c r="AM574" s="1"/>
      <c r="AN574" s="1"/>
      <c r="AO574" s="1"/>
      <c r="AP574" s="1"/>
      <c r="AQ574" s="1"/>
      <c r="AR574" s="1"/>
      <c r="AS574" s="1"/>
      <c r="AT574" s="1"/>
    </row>
    <row r="575" spans="1:46" ht="12.75" customHeight="1">
      <c r="A575" s="1"/>
      <c r="B575" s="8"/>
      <c r="C575" s="1"/>
      <c r="D575" s="1"/>
      <c r="E575" s="1"/>
      <c r="F575" s="1"/>
      <c r="G575" s="35"/>
      <c r="H575" s="1"/>
      <c r="I575" s="1"/>
      <c r="J575" s="3"/>
      <c r="K575" s="1"/>
      <c r="L575" s="1"/>
      <c r="M575" s="1"/>
      <c r="N575" s="1"/>
      <c r="O575" s="1"/>
      <c r="P575" s="1"/>
      <c r="Q575" s="1"/>
      <c r="R575" s="1"/>
      <c r="S575" s="1"/>
      <c r="T575" s="1"/>
      <c r="U575" s="1"/>
      <c r="V575" s="1"/>
      <c r="W575" s="1"/>
      <c r="X575" s="1"/>
      <c r="Y575" s="1"/>
      <c r="Z575" s="8"/>
      <c r="AA575" s="1"/>
      <c r="AB575" s="1"/>
      <c r="AC575" s="1"/>
      <c r="AD575" s="1"/>
      <c r="AE575" s="1"/>
      <c r="AF575" s="1"/>
      <c r="AG575" s="1"/>
      <c r="AH575" s="1"/>
      <c r="AI575" s="1"/>
      <c r="AJ575" s="1"/>
      <c r="AK575" s="1"/>
      <c r="AL575" s="1"/>
      <c r="AM575" s="1"/>
      <c r="AN575" s="1"/>
      <c r="AO575" s="1"/>
      <c r="AP575" s="1"/>
      <c r="AQ575" s="1"/>
      <c r="AR575" s="1"/>
      <c r="AS575" s="1"/>
      <c r="AT575" s="1"/>
    </row>
    <row r="576" spans="1:46" ht="12.75" customHeight="1">
      <c r="A576" s="1"/>
      <c r="B576" s="8"/>
      <c r="C576" s="1"/>
      <c r="D576" s="1"/>
      <c r="E576" s="1"/>
      <c r="F576" s="1"/>
      <c r="G576" s="35"/>
      <c r="H576" s="1"/>
      <c r="I576" s="1"/>
      <c r="J576" s="3"/>
      <c r="K576" s="1"/>
      <c r="L576" s="1"/>
      <c r="M576" s="1"/>
      <c r="N576" s="1"/>
      <c r="O576" s="1"/>
      <c r="P576" s="1"/>
      <c r="Q576" s="1"/>
      <c r="R576" s="1"/>
      <c r="S576" s="1"/>
      <c r="T576" s="1"/>
      <c r="U576" s="1"/>
      <c r="V576" s="1"/>
      <c r="W576" s="1"/>
      <c r="X576" s="1"/>
      <c r="Y576" s="1"/>
      <c r="Z576" s="8"/>
      <c r="AA576" s="1"/>
      <c r="AB576" s="1"/>
      <c r="AC576" s="1"/>
      <c r="AD576" s="1"/>
      <c r="AE576" s="1"/>
      <c r="AF576" s="1"/>
      <c r="AG576" s="1"/>
      <c r="AH576" s="1"/>
      <c r="AI576" s="1"/>
      <c r="AJ576" s="1"/>
      <c r="AK576" s="1"/>
      <c r="AL576" s="1"/>
      <c r="AM576" s="1"/>
      <c r="AN576" s="1"/>
      <c r="AO576" s="1"/>
      <c r="AP576" s="1"/>
      <c r="AQ576" s="1"/>
      <c r="AR576" s="1"/>
      <c r="AS576" s="1"/>
      <c r="AT576" s="1"/>
    </row>
    <row r="577" spans="1:46" ht="12.75" customHeight="1">
      <c r="A577" s="1"/>
      <c r="B577" s="8"/>
      <c r="C577" s="1"/>
      <c r="D577" s="1"/>
      <c r="E577" s="1"/>
      <c r="F577" s="1"/>
      <c r="G577" s="35"/>
      <c r="H577" s="1"/>
      <c r="I577" s="1"/>
      <c r="J577" s="3"/>
      <c r="K577" s="1"/>
      <c r="L577" s="1"/>
      <c r="M577" s="1"/>
      <c r="N577" s="1"/>
      <c r="O577" s="1"/>
      <c r="P577" s="1"/>
      <c r="Q577" s="1"/>
      <c r="R577" s="1"/>
      <c r="S577" s="1"/>
      <c r="T577" s="1"/>
      <c r="U577" s="1"/>
      <c r="V577" s="1"/>
      <c r="W577" s="1"/>
      <c r="X577" s="1"/>
      <c r="Y577" s="1"/>
      <c r="Z577" s="8"/>
      <c r="AA577" s="1"/>
      <c r="AB577" s="1"/>
      <c r="AC577" s="1"/>
      <c r="AD577" s="1"/>
      <c r="AE577" s="1"/>
      <c r="AF577" s="1"/>
      <c r="AG577" s="1"/>
      <c r="AH577" s="1"/>
      <c r="AI577" s="1"/>
      <c r="AJ577" s="1"/>
      <c r="AK577" s="1"/>
      <c r="AL577" s="1"/>
      <c r="AM577" s="1"/>
      <c r="AN577" s="1"/>
      <c r="AO577" s="1"/>
      <c r="AP577" s="1"/>
      <c r="AQ577" s="1"/>
      <c r="AR577" s="1"/>
      <c r="AS577" s="1"/>
      <c r="AT577" s="1"/>
    </row>
    <row r="578" spans="1:46" ht="12.75" customHeight="1">
      <c r="A578" s="1"/>
      <c r="B578" s="8"/>
      <c r="C578" s="1"/>
      <c r="D578" s="1"/>
      <c r="E578" s="1"/>
      <c r="F578" s="1"/>
      <c r="G578" s="35"/>
      <c r="H578" s="1"/>
      <c r="I578" s="1"/>
      <c r="J578" s="3"/>
      <c r="K578" s="1"/>
      <c r="L578" s="1"/>
      <c r="M578" s="1"/>
      <c r="N578" s="1"/>
      <c r="O578" s="1"/>
      <c r="P578" s="1"/>
      <c r="Q578" s="1"/>
      <c r="R578" s="1"/>
      <c r="S578" s="1"/>
      <c r="T578" s="1"/>
      <c r="U578" s="1"/>
      <c r="V578" s="1"/>
      <c r="W578" s="1"/>
      <c r="X578" s="1"/>
      <c r="Y578" s="1"/>
      <c r="Z578" s="8"/>
      <c r="AA578" s="1"/>
      <c r="AB578" s="1"/>
      <c r="AC578" s="1"/>
      <c r="AD578" s="1"/>
      <c r="AE578" s="1"/>
      <c r="AF578" s="1"/>
      <c r="AG578" s="1"/>
      <c r="AH578" s="1"/>
      <c r="AI578" s="1"/>
      <c r="AJ578" s="1"/>
      <c r="AK578" s="1"/>
      <c r="AL578" s="1"/>
      <c r="AM578" s="1"/>
      <c r="AN578" s="1"/>
      <c r="AO578" s="1"/>
      <c r="AP578" s="1"/>
      <c r="AQ578" s="1"/>
      <c r="AR578" s="1"/>
      <c r="AS578" s="1"/>
      <c r="AT578" s="1"/>
    </row>
    <row r="579" spans="1:46" ht="12.75" customHeight="1">
      <c r="A579" s="1"/>
      <c r="B579" s="8"/>
      <c r="C579" s="1"/>
      <c r="D579" s="1"/>
      <c r="E579" s="1"/>
      <c r="F579" s="1"/>
      <c r="G579" s="35"/>
      <c r="H579" s="1"/>
      <c r="I579" s="1"/>
      <c r="J579" s="3"/>
      <c r="K579" s="1"/>
      <c r="L579" s="1"/>
      <c r="M579" s="1"/>
      <c r="N579" s="1"/>
      <c r="O579" s="1"/>
      <c r="P579" s="1"/>
      <c r="Q579" s="1"/>
      <c r="R579" s="1"/>
      <c r="S579" s="1"/>
      <c r="T579" s="1"/>
      <c r="U579" s="1"/>
      <c r="V579" s="1"/>
      <c r="W579" s="1"/>
      <c r="X579" s="1"/>
      <c r="Y579" s="1"/>
      <c r="Z579" s="8"/>
      <c r="AA579" s="1"/>
      <c r="AB579" s="1"/>
      <c r="AC579" s="1"/>
      <c r="AD579" s="1"/>
      <c r="AE579" s="1"/>
      <c r="AF579" s="1"/>
      <c r="AG579" s="1"/>
      <c r="AH579" s="1"/>
      <c r="AI579" s="1"/>
      <c r="AJ579" s="1"/>
      <c r="AK579" s="1"/>
      <c r="AL579" s="1"/>
      <c r="AM579" s="1"/>
      <c r="AN579" s="1"/>
      <c r="AO579" s="1"/>
      <c r="AP579" s="1"/>
      <c r="AQ579" s="1"/>
      <c r="AR579" s="1"/>
      <c r="AS579" s="1"/>
      <c r="AT579" s="1"/>
    </row>
    <row r="580" spans="1:46" ht="12.75" customHeight="1">
      <c r="A580" s="1"/>
      <c r="B580" s="8"/>
      <c r="C580" s="1"/>
      <c r="D580" s="1"/>
      <c r="E580" s="1"/>
      <c r="F580" s="1"/>
      <c r="G580" s="35"/>
      <c r="H580" s="1"/>
      <c r="I580" s="1"/>
      <c r="J580" s="3"/>
      <c r="K580" s="1"/>
      <c r="L580" s="1"/>
      <c r="M580" s="1"/>
      <c r="N580" s="1"/>
      <c r="O580" s="1"/>
      <c r="P580" s="1"/>
      <c r="Q580" s="1"/>
      <c r="R580" s="1"/>
      <c r="S580" s="1"/>
      <c r="T580" s="1"/>
      <c r="U580" s="1"/>
      <c r="V580" s="1"/>
      <c r="W580" s="1"/>
      <c r="X580" s="1"/>
      <c r="Y580" s="1"/>
      <c r="Z580" s="8"/>
      <c r="AA580" s="1"/>
      <c r="AB580" s="1"/>
      <c r="AC580" s="1"/>
      <c r="AD580" s="1"/>
      <c r="AE580" s="1"/>
      <c r="AF580" s="1"/>
      <c r="AG580" s="1"/>
      <c r="AH580" s="1"/>
      <c r="AI580" s="1"/>
      <c r="AJ580" s="1"/>
      <c r="AK580" s="1"/>
      <c r="AL580" s="1"/>
      <c r="AM580" s="1"/>
      <c r="AN580" s="1"/>
      <c r="AO580" s="1"/>
      <c r="AP580" s="1"/>
      <c r="AQ580" s="1"/>
      <c r="AR580" s="1"/>
      <c r="AS580" s="1"/>
      <c r="AT580" s="1"/>
    </row>
    <row r="581" spans="1:46" ht="12.75" customHeight="1">
      <c r="A581" s="1"/>
      <c r="B581" s="8"/>
      <c r="C581" s="1"/>
      <c r="D581" s="1"/>
      <c r="E581" s="1"/>
      <c r="F581" s="1"/>
      <c r="G581" s="35"/>
      <c r="H581" s="1"/>
      <c r="I581" s="1"/>
      <c r="J581" s="3"/>
      <c r="K581" s="1"/>
      <c r="L581" s="1"/>
      <c r="M581" s="1"/>
      <c r="N581" s="1"/>
      <c r="O581" s="1"/>
      <c r="P581" s="1"/>
      <c r="Q581" s="1"/>
      <c r="R581" s="1"/>
      <c r="S581" s="1"/>
      <c r="T581" s="1"/>
      <c r="U581" s="1"/>
      <c r="V581" s="1"/>
      <c r="W581" s="1"/>
      <c r="X581" s="1"/>
      <c r="Y581" s="1"/>
      <c r="Z581" s="8"/>
      <c r="AA581" s="1"/>
      <c r="AB581" s="1"/>
      <c r="AC581" s="1"/>
      <c r="AD581" s="1"/>
      <c r="AE581" s="1"/>
      <c r="AF581" s="1"/>
      <c r="AG581" s="1"/>
      <c r="AH581" s="1"/>
      <c r="AI581" s="1"/>
      <c r="AJ581" s="1"/>
      <c r="AK581" s="1"/>
      <c r="AL581" s="1"/>
      <c r="AM581" s="1"/>
      <c r="AN581" s="1"/>
      <c r="AO581" s="1"/>
      <c r="AP581" s="1"/>
      <c r="AQ581" s="1"/>
      <c r="AR581" s="1"/>
      <c r="AS581" s="1"/>
      <c r="AT581" s="1"/>
    </row>
    <row r="582" spans="1:46" ht="12.75" customHeight="1">
      <c r="A582" s="1"/>
      <c r="B582" s="8"/>
      <c r="C582" s="1"/>
      <c r="D582" s="1"/>
      <c r="E582" s="1"/>
      <c r="F582" s="1"/>
      <c r="G582" s="35"/>
      <c r="H582" s="1"/>
      <c r="I582" s="1"/>
      <c r="J582" s="3"/>
      <c r="K582" s="1"/>
      <c r="L582" s="1"/>
      <c r="M582" s="1"/>
      <c r="N582" s="1"/>
      <c r="O582" s="1"/>
      <c r="P582" s="1"/>
      <c r="Q582" s="1"/>
      <c r="R582" s="1"/>
      <c r="S582" s="1"/>
      <c r="T582" s="1"/>
      <c r="U582" s="1"/>
      <c r="V582" s="1"/>
      <c r="W582" s="1"/>
      <c r="X582" s="1"/>
      <c r="Y582" s="1"/>
      <c r="Z582" s="8"/>
      <c r="AA582" s="1"/>
      <c r="AB582" s="1"/>
      <c r="AC582" s="1"/>
      <c r="AD582" s="1"/>
      <c r="AE582" s="1"/>
      <c r="AF582" s="1"/>
      <c r="AG582" s="1"/>
      <c r="AH582" s="1"/>
      <c r="AI582" s="1"/>
      <c r="AJ582" s="1"/>
      <c r="AK582" s="1"/>
      <c r="AL582" s="1"/>
      <c r="AM582" s="1"/>
      <c r="AN582" s="1"/>
      <c r="AO582" s="1"/>
      <c r="AP582" s="1"/>
      <c r="AQ582" s="1"/>
      <c r="AR582" s="1"/>
      <c r="AS582" s="1"/>
      <c r="AT582" s="1"/>
    </row>
    <row r="583" spans="1:46" ht="12.75" customHeight="1">
      <c r="A583" s="1"/>
      <c r="B583" s="8"/>
      <c r="C583" s="1"/>
      <c r="D583" s="1"/>
      <c r="E583" s="1"/>
      <c r="F583" s="1"/>
      <c r="G583" s="35"/>
      <c r="H583" s="1"/>
      <c r="I583" s="1"/>
      <c r="J583" s="3"/>
      <c r="K583" s="1"/>
      <c r="L583" s="1"/>
      <c r="M583" s="1"/>
      <c r="N583" s="1"/>
      <c r="O583" s="1"/>
      <c r="P583" s="1"/>
      <c r="Q583" s="1"/>
      <c r="R583" s="1"/>
      <c r="S583" s="1"/>
      <c r="T583" s="1"/>
      <c r="U583" s="1"/>
      <c r="V583" s="1"/>
      <c r="W583" s="1"/>
      <c r="X583" s="1"/>
      <c r="Y583" s="1"/>
      <c r="Z583" s="8"/>
      <c r="AA583" s="1"/>
      <c r="AB583" s="1"/>
      <c r="AC583" s="1"/>
      <c r="AD583" s="1"/>
      <c r="AE583" s="1"/>
      <c r="AF583" s="1"/>
      <c r="AG583" s="1"/>
      <c r="AH583" s="1"/>
      <c r="AI583" s="1"/>
      <c r="AJ583" s="1"/>
      <c r="AK583" s="1"/>
      <c r="AL583" s="1"/>
      <c r="AM583" s="1"/>
      <c r="AN583" s="1"/>
      <c r="AO583" s="1"/>
      <c r="AP583" s="1"/>
      <c r="AQ583" s="1"/>
      <c r="AR583" s="1"/>
      <c r="AS583" s="1"/>
      <c r="AT583" s="1"/>
    </row>
    <row r="584" spans="1:46" ht="12.75" customHeight="1">
      <c r="A584" s="1"/>
      <c r="B584" s="8"/>
      <c r="C584" s="1"/>
      <c r="D584" s="1"/>
      <c r="E584" s="1"/>
      <c r="F584" s="1"/>
      <c r="G584" s="35"/>
      <c r="H584" s="1"/>
      <c r="I584" s="1"/>
      <c r="J584" s="3"/>
      <c r="K584" s="1"/>
      <c r="L584" s="1"/>
      <c r="M584" s="1"/>
      <c r="N584" s="1"/>
      <c r="O584" s="1"/>
      <c r="P584" s="1"/>
      <c r="Q584" s="1"/>
      <c r="R584" s="1"/>
      <c r="S584" s="1"/>
      <c r="T584" s="1"/>
      <c r="U584" s="1"/>
      <c r="V584" s="1"/>
      <c r="W584" s="1"/>
      <c r="X584" s="1"/>
      <c r="Y584" s="1"/>
      <c r="Z584" s="8"/>
      <c r="AA584" s="1"/>
      <c r="AB584" s="1"/>
      <c r="AC584" s="1"/>
      <c r="AD584" s="1"/>
      <c r="AE584" s="1"/>
      <c r="AF584" s="1"/>
      <c r="AG584" s="1"/>
      <c r="AH584" s="1"/>
      <c r="AI584" s="1"/>
      <c r="AJ584" s="1"/>
      <c r="AK584" s="1"/>
      <c r="AL584" s="1"/>
      <c r="AM584" s="1"/>
      <c r="AN584" s="1"/>
      <c r="AO584" s="1"/>
      <c r="AP584" s="1"/>
      <c r="AQ584" s="1"/>
      <c r="AR584" s="1"/>
      <c r="AS584" s="1"/>
      <c r="AT584" s="1"/>
    </row>
    <row r="585" spans="1:46" ht="12.75" customHeight="1">
      <c r="A585" s="1"/>
      <c r="B585" s="8"/>
      <c r="C585" s="1"/>
      <c r="D585" s="1"/>
      <c r="E585" s="1"/>
      <c r="F585" s="1"/>
      <c r="G585" s="35"/>
      <c r="H585" s="1"/>
      <c r="I585" s="1"/>
      <c r="J585" s="3"/>
      <c r="K585" s="1"/>
      <c r="L585" s="1"/>
      <c r="M585" s="1"/>
      <c r="N585" s="1"/>
      <c r="O585" s="1"/>
      <c r="P585" s="1"/>
      <c r="Q585" s="1"/>
      <c r="R585" s="1"/>
      <c r="S585" s="1"/>
      <c r="T585" s="1"/>
      <c r="U585" s="1"/>
      <c r="V585" s="1"/>
      <c r="W585" s="1"/>
      <c r="X585" s="1"/>
      <c r="Y585" s="1"/>
      <c r="Z585" s="8"/>
      <c r="AA585" s="1"/>
      <c r="AB585" s="1"/>
      <c r="AC585" s="1"/>
      <c r="AD585" s="1"/>
      <c r="AE585" s="1"/>
      <c r="AF585" s="1"/>
      <c r="AG585" s="1"/>
      <c r="AH585" s="1"/>
      <c r="AI585" s="1"/>
      <c r="AJ585" s="1"/>
      <c r="AK585" s="1"/>
      <c r="AL585" s="1"/>
      <c r="AM585" s="1"/>
      <c r="AN585" s="1"/>
      <c r="AO585" s="1"/>
      <c r="AP585" s="1"/>
      <c r="AQ585" s="1"/>
      <c r="AR585" s="1"/>
      <c r="AS585" s="1"/>
      <c r="AT585" s="1"/>
    </row>
    <row r="586" spans="1:46" ht="12.75" customHeight="1">
      <c r="A586" s="1"/>
      <c r="B586" s="8"/>
      <c r="C586" s="1"/>
      <c r="D586" s="1"/>
      <c r="E586" s="1"/>
      <c r="F586" s="1"/>
      <c r="G586" s="35"/>
      <c r="H586" s="1"/>
      <c r="I586" s="1"/>
      <c r="J586" s="3"/>
      <c r="K586" s="1"/>
      <c r="L586" s="1"/>
      <c r="M586" s="1"/>
      <c r="N586" s="1"/>
      <c r="O586" s="1"/>
      <c r="P586" s="1"/>
      <c r="Q586" s="1"/>
      <c r="R586" s="1"/>
      <c r="S586" s="1"/>
      <c r="T586" s="1"/>
      <c r="U586" s="1"/>
      <c r="V586" s="1"/>
      <c r="W586" s="1"/>
      <c r="X586" s="1"/>
      <c r="Y586" s="1"/>
      <c r="Z586" s="8"/>
      <c r="AA586" s="1"/>
      <c r="AB586" s="1"/>
      <c r="AC586" s="1"/>
      <c r="AD586" s="1"/>
      <c r="AE586" s="1"/>
      <c r="AF586" s="1"/>
      <c r="AG586" s="1"/>
      <c r="AH586" s="1"/>
      <c r="AI586" s="1"/>
      <c r="AJ586" s="1"/>
      <c r="AK586" s="1"/>
      <c r="AL586" s="1"/>
      <c r="AM586" s="1"/>
      <c r="AN586" s="1"/>
      <c r="AO586" s="1"/>
      <c r="AP586" s="1"/>
      <c r="AQ586" s="1"/>
      <c r="AR586" s="1"/>
      <c r="AS586" s="1"/>
      <c r="AT586" s="1"/>
    </row>
    <row r="587" spans="1:46" ht="12.75" customHeight="1">
      <c r="A587" s="1"/>
      <c r="B587" s="8"/>
      <c r="C587" s="1"/>
      <c r="D587" s="1"/>
      <c r="E587" s="1"/>
      <c r="F587" s="1"/>
      <c r="G587" s="35"/>
      <c r="H587" s="1"/>
      <c r="I587" s="1"/>
      <c r="J587" s="3"/>
      <c r="K587" s="1"/>
      <c r="L587" s="1"/>
      <c r="M587" s="1"/>
      <c r="N587" s="1"/>
      <c r="O587" s="1"/>
      <c r="P587" s="1"/>
      <c r="Q587" s="1"/>
      <c r="R587" s="1"/>
      <c r="S587" s="1"/>
      <c r="T587" s="1"/>
      <c r="U587" s="1"/>
      <c r="V587" s="1"/>
      <c r="W587" s="1"/>
      <c r="X587" s="1"/>
      <c r="Y587" s="1"/>
      <c r="Z587" s="8"/>
      <c r="AA587" s="1"/>
      <c r="AB587" s="1"/>
      <c r="AC587" s="1"/>
      <c r="AD587" s="1"/>
      <c r="AE587" s="1"/>
      <c r="AF587" s="1"/>
      <c r="AG587" s="1"/>
      <c r="AH587" s="1"/>
      <c r="AI587" s="1"/>
      <c r="AJ587" s="1"/>
      <c r="AK587" s="1"/>
      <c r="AL587" s="1"/>
      <c r="AM587" s="1"/>
      <c r="AN587" s="1"/>
      <c r="AO587" s="1"/>
      <c r="AP587" s="1"/>
      <c r="AQ587" s="1"/>
      <c r="AR587" s="1"/>
      <c r="AS587" s="1"/>
      <c r="AT587" s="1"/>
    </row>
    <row r="588" spans="1:46" ht="12.75" customHeight="1">
      <c r="A588" s="1"/>
      <c r="B588" s="8"/>
      <c r="C588" s="1"/>
      <c r="D588" s="1"/>
      <c r="E588" s="1"/>
      <c r="F588" s="1"/>
      <c r="G588" s="35"/>
      <c r="H588" s="1"/>
      <c r="I588" s="1"/>
      <c r="J588" s="3"/>
      <c r="K588" s="1"/>
      <c r="L588" s="1"/>
      <c r="M588" s="1"/>
      <c r="N588" s="1"/>
      <c r="O588" s="1"/>
      <c r="P588" s="1"/>
      <c r="Q588" s="1"/>
      <c r="R588" s="1"/>
      <c r="S588" s="1"/>
      <c r="T588" s="1"/>
      <c r="U588" s="1"/>
      <c r="V588" s="1"/>
      <c r="W588" s="1"/>
      <c r="X588" s="1"/>
      <c r="Y588" s="1"/>
      <c r="Z588" s="8"/>
      <c r="AA588" s="1"/>
      <c r="AB588" s="1"/>
      <c r="AC588" s="1"/>
      <c r="AD588" s="1"/>
      <c r="AE588" s="1"/>
      <c r="AF588" s="1"/>
      <c r="AG588" s="1"/>
      <c r="AH588" s="1"/>
      <c r="AI588" s="1"/>
      <c r="AJ588" s="1"/>
      <c r="AK588" s="1"/>
      <c r="AL588" s="1"/>
      <c r="AM588" s="1"/>
      <c r="AN588" s="1"/>
      <c r="AO588" s="1"/>
      <c r="AP588" s="1"/>
      <c r="AQ588" s="1"/>
      <c r="AR588" s="1"/>
      <c r="AS588" s="1"/>
      <c r="AT588" s="1"/>
    </row>
    <row r="589" spans="1:46" ht="12.75" customHeight="1">
      <c r="A589" s="1"/>
      <c r="B589" s="8"/>
      <c r="C589" s="1"/>
      <c r="D589" s="1"/>
      <c r="E589" s="1"/>
      <c r="F589" s="1"/>
      <c r="G589" s="35"/>
      <c r="H589" s="1"/>
      <c r="I589" s="1"/>
      <c r="J589" s="3"/>
      <c r="K589" s="1"/>
      <c r="L589" s="1"/>
      <c r="M589" s="1"/>
      <c r="N589" s="1"/>
      <c r="O589" s="1"/>
      <c r="P589" s="1"/>
      <c r="Q589" s="1"/>
      <c r="R589" s="1"/>
      <c r="S589" s="1"/>
      <c r="T589" s="1"/>
      <c r="U589" s="1"/>
      <c r="V589" s="1"/>
      <c r="W589" s="1"/>
      <c r="X589" s="1"/>
      <c r="Y589" s="1"/>
      <c r="Z589" s="8"/>
      <c r="AA589" s="1"/>
      <c r="AB589" s="1"/>
      <c r="AC589" s="1"/>
      <c r="AD589" s="1"/>
      <c r="AE589" s="1"/>
      <c r="AF589" s="1"/>
      <c r="AG589" s="1"/>
      <c r="AH589" s="1"/>
      <c r="AI589" s="1"/>
      <c r="AJ589" s="1"/>
      <c r="AK589" s="1"/>
      <c r="AL589" s="1"/>
      <c r="AM589" s="1"/>
      <c r="AN589" s="1"/>
      <c r="AO589" s="1"/>
      <c r="AP589" s="1"/>
      <c r="AQ589" s="1"/>
      <c r="AR589" s="1"/>
      <c r="AS589" s="1"/>
      <c r="AT589" s="1"/>
    </row>
    <row r="590" spans="1:46" ht="12.75" customHeight="1">
      <c r="A590" s="1"/>
      <c r="B590" s="8"/>
      <c r="C590" s="1"/>
      <c r="D590" s="1"/>
      <c r="E590" s="1"/>
      <c r="F590" s="1"/>
      <c r="G590" s="35"/>
      <c r="H590" s="1"/>
      <c r="I590" s="1"/>
      <c r="J590" s="3"/>
      <c r="K590" s="1"/>
      <c r="L590" s="1"/>
      <c r="M590" s="1"/>
      <c r="N590" s="1"/>
      <c r="O590" s="1"/>
      <c r="P590" s="1"/>
      <c r="Q590" s="1"/>
      <c r="R590" s="1"/>
      <c r="S590" s="1"/>
      <c r="T590" s="1"/>
      <c r="U590" s="1"/>
      <c r="V590" s="1"/>
      <c r="W590" s="1"/>
      <c r="X590" s="1"/>
      <c r="Y590" s="1"/>
      <c r="Z590" s="8"/>
      <c r="AA590" s="1"/>
      <c r="AB590" s="1"/>
      <c r="AC590" s="1"/>
      <c r="AD590" s="1"/>
      <c r="AE590" s="1"/>
      <c r="AF590" s="1"/>
      <c r="AG590" s="1"/>
      <c r="AH590" s="1"/>
      <c r="AI590" s="1"/>
      <c r="AJ590" s="1"/>
      <c r="AK590" s="1"/>
      <c r="AL590" s="1"/>
      <c r="AM590" s="1"/>
      <c r="AN590" s="1"/>
      <c r="AO590" s="1"/>
      <c r="AP590" s="1"/>
      <c r="AQ590" s="1"/>
      <c r="AR590" s="1"/>
      <c r="AS590" s="1"/>
      <c r="AT590" s="1"/>
    </row>
    <row r="591" spans="1:46" ht="12.75" customHeight="1">
      <c r="A591" s="1"/>
      <c r="B591" s="8"/>
      <c r="C591" s="1"/>
      <c r="D591" s="1"/>
      <c r="E591" s="1"/>
      <c r="F591" s="1"/>
      <c r="G591" s="35"/>
      <c r="H591" s="1"/>
      <c r="I591" s="1"/>
      <c r="J591" s="3"/>
      <c r="K591" s="1"/>
      <c r="L591" s="1"/>
      <c r="M591" s="1"/>
      <c r="N591" s="1"/>
      <c r="O591" s="1"/>
      <c r="P591" s="1"/>
      <c r="Q591" s="1"/>
      <c r="R591" s="1"/>
      <c r="S591" s="1"/>
      <c r="T591" s="1"/>
      <c r="U591" s="1"/>
      <c r="V591" s="1"/>
      <c r="W591" s="1"/>
      <c r="X591" s="1"/>
      <c r="Y591" s="1"/>
      <c r="Z591" s="8"/>
      <c r="AA591" s="1"/>
      <c r="AB591" s="1"/>
      <c r="AC591" s="1"/>
      <c r="AD591" s="1"/>
      <c r="AE591" s="1"/>
      <c r="AF591" s="1"/>
      <c r="AG591" s="1"/>
      <c r="AH591" s="1"/>
      <c r="AI591" s="1"/>
      <c r="AJ591" s="1"/>
      <c r="AK591" s="1"/>
      <c r="AL591" s="1"/>
      <c r="AM591" s="1"/>
      <c r="AN591" s="1"/>
      <c r="AO591" s="1"/>
      <c r="AP591" s="1"/>
      <c r="AQ591" s="1"/>
      <c r="AR591" s="1"/>
      <c r="AS591" s="1"/>
      <c r="AT591" s="1"/>
    </row>
    <row r="592" spans="1:46" ht="12.75" customHeight="1">
      <c r="A592" s="1"/>
      <c r="B592" s="8"/>
      <c r="C592" s="1"/>
      <c r="D592" s="1"/>
      <c r="E592" s="1"/>
      <c r="F592" s="1"/>
      <c r="G592" s="35"/>
      <c r="H592" s="1"/>
      <c r="I592" s="1"/>
      <c r="J592" s="3"/>
      <c r="K592" s="1"/>
      <c r="L592" s="1"/>
      <c r="M592" s="1"/>
      <c r="N592" s="1"/>
      <c r="O592" s="1"/>
      <c r="P592" s="1"/>
      <c r="Q592" s="1"/>
      <c r="R592" s="1"/>
      <c r="S592" s="1"/>
      <c r="T592" s="1"/>
      <c r="U592" s="1"/>
      <c r="V592" s="1"/>
      <c r="W592" s="1"/>
      <c r="X592" s="1"/>
      <c r="Y592" s="1"/>
      <c r="Z592" s="8"/>
      <c r="AA592" s="1"/>
      <c r="AB592" s="1"/>
      <c r="AC592" s="1"/>
      <c r="AD592" s="1"/>
      <c r="AE592" s="1"/>
      <c r="AF592" s="1"/>
      <c r="AG592" s="1"/>
      <c r="AH592" s="1"/>
      <c r="AI592" s="1"/>
      <c r="AJ592" s="1"/>
      <c r="AK592" s="1"/>
      <c r="AL592" s="1"/>
      <c r="AM592" s="1"/>
      <c r="AN592" s="1"/>
      <c r="AO592" s="1"/>
      <c r="AP592" s="1"/>
      <c r="AQ592" s="1"/>
      <c r="AR592" s="1"/>
      <c r="AS592" s="1"/>
      <c r="AT592" s="1"/>
    </row>
    <row r="593" spans="1:46" ht="12.75" customHeight="1">
      <c r="A593" s="1"/>
      <c r="B593" s="8"/>
      <c r="C593" s="1"/>
      <c r="D593" s="1"/>
      <c r="E593" s="1"/>
      <c r="F593" s="1"/>
      <c r="G593" s="35"/>
      <c r="H593" s="1"/>
      <c r="I593" s="1"/>
      <c r="J593" s="3"/>
      <c r="K593" s="1"/>
      <c r="L593" s="1"/>
      <c r="M593" s="1"/>
      <c r="N593" s="1"/>
      <c r="O593" s="1"/>
      <c r="P593" s="1"/>
      <c r="Q593" s="1"/>
      <c r="R593" s="1"/>
      <c r="S593" s="1"/>
      <c r="T593" s="1"/>
      <c r="U593" s="1"/>
      <c r="V593" s="1"/>
      <c r="W593" s="1"/>
      <c r="X593" s="1"/>
      <c r="Y593" s="1"/>
      <c r="Z593" s="8"/>
      <c r="AA593" s="1"/>
      <c r="AB593" s="1"/>
      <c r="AC593" s="1"/>
      <c r="AD593" s="1"/>
      <c r="AE593" s="1"/>
      <c r="AF593" s="1"/>
      <c r="AG593" s="1"/>
      <c r="AH593" s="1"/>
      <c r="AI593" s="1"/>
      <c r="AJ593" s="1"/>
      <c r="AK593" s="1"/>
      <c r="AL593" s="1"/>
      <c r="AM593" s="1"/>
      <c r="AN593" s="1"/>
      <c r="AO593" s="1"/>
      <c r="AP593" s="1"/>
      <c r="AQ593" s="1"/>
      <c r="AR593" s="1"/>
      <c r="AS593" s="1"/>
      <c r="AT593" s="1"/>
    </row>
    <row r="594" spans="1:46" ht="12.75" customHeight="1">
      <c r="A594" s="1"/>
      <c r="B594" s="8"/>
      <c r="C594" s="1"/>
      <c r="D594" s="1"/>
      <c r="E594" s="1"/>
      <c r="F594" s="1"/>
      <c r="G594" s="35"/>
      <c r="H594" s="1"/>
      <c r="I594" s="1"/>
      <c r="J594" s="3"/>
      <c r="K594" s="1"/>
      <c r="L594" s="1"/>
      <c r="M594" s="1"/>
      <c r="N594" s="1"/>
      <c r="O594" s="1"/>
      <c r="P594" s="1"/>
      <c r="Q594" s="1"/>
      <c r="R594" s="1"/>
      <c r="S594" s="1"/>
      <c r="T594" s="1"/>
      <c r="U594" s="1"/>
      <c r="V594" s="1"/>
      <c r="W594" s="1"/>
      <c r="X594" s="1"/>
      <c r="Y594" s="1"/>
      <c r="Z594" s="8"/>
      <c r="AA594" s="1"/>
      <c r="AB594" s="1"/>
      <c r="AC594" s="1"/>
      <c r="AD594" s="1"/>
      <c r="AE594" s="1"/>
      <c r="AF594" s="1"/>
      <c r="AG594" s="1"/>
      <c r="AH594" s="1"/>
      <c r="AI594" s="1"/>
      <c r="AJ594" s="1"/>
      <c r="AK594" s="1"/>
      <c r="AL594" s="1"/>
      <c r="AM594" s="1"/>
      <c r="AN594" s="1"/>
      <c r="AO594" s="1"/>
      <c r="AP594" s="1"/>
      <c r="AQ594" s="1"/>
      <c r="AR594" s="1"/>
      <c r="AS594" s="1"/>
      <c r="AT594" s="1"/>
    </row>
    <row r="595" spans="1:46" ht="12.75" customHeight="1">
      <c r="A595" s="1"/>
      <c r="B595" s="8"/>
      <c r="C595" s="1"/>
      <c r="D595" s="1"/>
      <c r="E595" s="1"/>
      <c r="F595" s="1"/>
      <c r="G595" s="35"/>
      <c r="H595" s="1"/>
      <c r="I595" s="1"/>
      <c r="J595" s="3"/>
      <c r="K595" s="1"/>
      <c r="L595" s="1"/>
      <c r="M595" s="1"/>
      <c r="N595" s="1"/>
      <c r="O595" s="1"/>
      <c r="P595" s="1"/>
      <c r="Q595" s="1"/>
      <c r="R595" s="1"/>
      <c r="S595" s="1"/>
      <c r="T595" s="1"/>
      <c r="U595" s="1"/>
      <c r="V595" s="1"/>
      <c r="W595" s="1"/>
      <c r="X595" s="1"/>
      <c r="Y595" s="1"/>
      <c r="Z595" s="8"/>
      <c r="AA595" s="1"/>
      <c r="AB595" s="1"/>
      <c r="AC595" s="1"/>
      <c r="AD595" s="1"/>
      <c r="AE595" s="1"/>
      <c r="AF595" s="1"/>
      <c r="AG595" s="1"/>
      <c r="AH595" s="1"/>
      <c r="AI595" s="1"/>
      <c r="AJ595" s="1"/>
      <c r="AK595" s="1"/>
      <c r="AL595" s="1"/>
      <c r="AM595" s="1"/>
      <c r="AN595" s="1"/>
      <c r="AO595" s="1"/>
      <c r="AP595" s="1"/>
      <c r="AQ595" s="1"/>
      <c r="AR595" s="1"/>
      <c r="AS595" s="1"/>
      <c r="AT595" s="1"/>
    </row>
    <row r="596" spans="1:46" ht="12.75" customHeight="1">
      <c r="A596" s="1"/>
      <c r="B596" s="8"/>
      <c r="C596" s="1"/>
      <c r="D596" s="1"/>
      <c r="E596" s="1"/>
      <c r="F596" s="1"/>
      <c r="G596" s="35"/>
      <c r="H596" s="1"/>
      <c r="I596" s="1"/>
      <c r="J596" s="3"/>
      <c r="K596" s="1"/>
      <c r="L596" s="1"/>
      <c r="M596" s="1"/>
      <c r="N596" s="1"/>
      <c r="O596" s="1"/>
      <c r="P596" s="1"/>
      <c r="Q596" s="1"/>
      <c r="R596" s="1"/>
      <c r="S596" s="1"/>
      <c r="T596" s="1"/>
      <c r="U596" s="1"/>
      <c r="V596" s="1"/>
      <c r="W596" s="1"/>
      <c r="X596" s="1"/>
      <c r="Y596" s="1"/>
      <c r="Z596" s="8"/>
      <c r="AA596" s="1"/>
      <c r="AB596" s="1"/>
      <c r="AC596" s="1"/>
      <c r="AD596" s="1"/>
      <c r="AE596" s="1"/>
      <c r="AF596" s="1"/>
      <c r="AG596" s="1"/>
      <c r="AH596" s="1"/>
      <c r="AI596" s="1"/>
      <c r="AJ596" s="1"/>
      <c r="AK596" s="1"/>
      <c r="AL596" s="1"/>
      <c r="AM596" s="1"/>
      <c r="AN596" s="1"/>
      <c r="AO596" s="1"/>
      <c r="AP596" s="1"/>
      <c r="AQ596" s="1"/>
      <c r="AR596" s="1"/>
      <c r="AS596" s="1"/>
      <c r="AT596" s="1"/>
    </row>
    <row r="597" spans="1:46" ht="12.75" customHeight="1">
      <c r="A597" s="1"/>
      <c r="B597" s="8"/>
      <c r="C597" s="1"/>
      <c r="D597" s="1"/>
      <c r="E597" s="1"/>
      <c r="F597" s="1"/>
      <c r="G597" s="35"/>
      <c r="H597" s="1"/>
      <c r="I597" s="1"/>
      <c r="J597" s="3"/>
      <c r="K597" s="1"/>
      <c r="L597" s="1"/>
      <c r="M597" s="1"/>
      <c r="N597" s="1"/>
      <c r="O597" s="1"/>
      <c r="P597" s="1"/>
      <c r="Q597" s="1"/>
      <c r="R597" s="1"/>
      <c r="S597" s="1"/>
      <c r="T597" s="1"/>
      <c r="U597" s="1"/>
      <c r="V597" s="1"/>
      <c r="W597" s="1"/>
      <c r="X597" s="1"/>
      <c r="Y597" s="1"/>
      <c r="Z597" s="8"/>
      <c r="AA597" s="1"/>
      <c r="AB597" s="1"/>
      <c r="AC597" s="1"/>
      <c r="AD597" s="1"/>
      <c r="AE597" s="1"/>
      <c r="AF597" s="1"/>
      <c r="AG597" s="1"/>
      <c r="AH597" s="1"/>
      <c r="AI597" s="1"/>
      <c r="AJ597" s="1"/>
      <c r="AK597" s="1"/>
      <c r="AL597" s="1"/>
      <c r="AM597" s="1"/>
      <c r="AN597" s="1"/>
      <c r="AO597" s="1"/>
      <c r="AP597" s="1"/>
      <c r="AQ597" s="1"/>
      <c r="AR597" s="1"/>
      <c r="AS597" s="1"/>
      <c r="AT597" s="1"/>
    </row>
    <row r="598" spans="1:46" ht="12.75" customHeight="1">
      <c r="A598" s="1"/>
      <c r="B598" s="8"/>
      <c r="C598" s="1"/>
      <c r="D598" s="1"/>
      <c r="E598" s="1"/>
      <c r="F598" s="1"/>
      <c r="G598" s="35"/>
      <c r="H598" s="1"/>
      <c r="I598" s="1"/>
      <c r="J598" s="3"/>
      <c r="K598" s="1"/>
      <c r="L598" s="1"/>
      <c r="M598" s="1"/>
      <c r="N598" s="1"/>
      <c r="O598" s="1"/>
      <c r="P598" s="1"/>
      <c r="Q598" s="1"/>
      <c r="R598" s="1"/>
      <c r="S598" s="1"/>
      <c r="T598" s="1"/>
      <c r="U598" s="1"/>
      <c r="V598" s="1"/>
      <c r="W598" s="1"/>
      <c r="X598" s="1"/>
      <c r="Y598" s="1"/>
      <c r="Z598" s="8"/>
      <c r="AA598" s="1"/>
      <c r="AB598" s="1"/>
      <c r="AC598" s="1"/>
      <c r="AD598" s="1"/>
      <c r="AE598" s="1"/>
      <c r="AF598" s="1"/>
      <c r="AG598" s="1"/>
      <c r="AH598" s="1"/>
      <c r="AI598" s="1"/>
      <c r="AJ598" s="1"/>
      <c r="AK598" s="1"/>
      <c r="AL598" s="1"/>
      <c r="AM598" s="1"/>
      <c r="AN598" s="1"/>
      <c r="AO598" s="1"/>
      <c r="AP598" s="1"/>
      <c r="AQ598" s="1"/>
      <c r="AR598" s="1"/>
      <c r="AS598" s="1"/>
      <c r="AT598" s="1"/>
    </row>
    <row r="599" spans="1:46" ht="12.75" customHeight="1">
      <c r="A599" s="1"/>
      <c r="B599" s="8"/>
      <c r="C599" s="1"/>
      <c r="D599" s="1"/>
      <c r="E599" s="1"/>
      <c r="F599" s="1"/>
      <c r="G599" s="35"/>
      <c r="H599" s="1"/>
      <c r="I599" s="1"/>
      <c r="J599" s="3"/>
      <c r="K599" s="1"/>
      <c r="L599" s="1"/>
      <c r="M599" s="1"/>
      <c r="N599" s="1"/>
      <c r="O599" s="1"/>
      <c r="P599" s="1"/>
      <c r="Q599" s="1"/>
      <c r="R599" s="1"/>
      <c r="S599" s="1"/>
      <c r="T599" s="1"/>
      <c r="U599" s="1"/>
      <c r="V599" s="1"/>
      <c r="W599" s="1"/>
      <c r="X599" s="1"/>
      <c r="Y599" s="1"/>
      <c r="Z599" s="8"/>
      <c r="AA599" s="1"/>
      <c r="AB599" s="1"/>
      <c r="AC599" s="1"/>
      <c r="AD599" s="1"/>
      <c r="AE599" s="1"/>
      <c r="AF599" s="1"/>
      <c r="AG599" s="1"/>
      <c r="AH599" s="1"/>
      <c r="AI599" s="1"/>
      <c r="AJ599" s="1"/>
      <c r="AK599" s="1"/>
      <c r="AL599" s="1"/>
      <c r="AM599" s="1"/>
      <c r="AN599" s="1"/>
      <c r="AO599" s="1"/>
      <c r="AP599" s="1"/>
      <c r="AQ599" s="1"/>
      <c r="AR599" s="1"/>
      <c r="AS599" s="1"/>
      <c r="AT599" s="1"/>
    </row>
    <row r="600" spans="1:46" ht="12.75" customHeight="1">
      <c r="A600" s="1"/>
      <c r="B600" s="8"/>
      <c r="C600" s="1"/>
      <c r="D600" s="1"/>
      <c r="E600" s="1"/>
      <c r="F600" s="1"/>
      <c r="G600" s="35"/>
      <c r="H600" s="1"/>
      <c r="I600" s="1"/>
      <c r="J600" s="3"/>
      <c r="K600" s="1"/>
      <c r="L600" s="1"/>
      <c r="M600" s="1"/>
      <c r="N600" s="1"/>
      <c r="O600" s="1"/>
      <c r="P600" s="1"/>
      <c r="Q600" s="1"/>
      <c r="R600" s="1"/>
      <c r="S600" s="1"/>
      <c r="T600" s="1"/>
      <c r="U600" s="1"/>
      <c r="V600" s="1"/>
      <c r="W600" s="1"/>
      <c r="X600" s="1"/>
      <c r="Y600" s="1"/>
      <c r="Z600" s="8"/>
      <c r="AA600" s="1"/>
      <c r="AB600" s="1"/>
      <c r="AC600" s="1"/>
      <c r="AD600" s="1"/>
      <c r="AE600" s="1"/>
      <c r="AF600" s="1"/>
      <c r="AG600" s="1"/>
      <c r="AH600" s="1"/>
      <c r="AI600" s="1"/>
      <c r="AJ600" s="1"/>
      <c r="AK600" s="1"/>
      <c r="AL600" s="1"/>
      <c r="AM600" s="1"/>
      <c r="AN600" s="1"/>
      <c r="AO600" s="1"/>
      <c r="AP600" s="1"/>
      <c r="AQ600" s="1"/>
      <c r="AR600" s="1"/>
      <c r="AS600" s="1"/>
      <c r="AT600" s="1"/>
    </row>
    <row r="601" spans="1:46" ht="12.75" customHeight="1">
      <c r="A601" s="1"/>
      <c r="B601" s="8"/>
      <c r="C601" s="1"/>
      <c r="D601" s="1"/>
      <c r="E601" s="1"/>
      <c r="F601" s="1"/>
      <c r="G601" s="35"/>
      <c r="H601" s="1"/>
      <c r="I601" s="1"/>
      <c r="J601" s="3"/>
      <c r="K601" s="1"/>
      <c r="L601" s="1"/>
      <c r="M601" s="1"/>
      <c r="N601" s="1"/>
      <c r="O601" s="1"/>
      <c r="P601" s="1"/>
      <c r="Q601" s="1"/>
      <c r="R601" s="1"/>
      <c r="S601" s="1"/>
      <c r="T601" s="1"/>
      <c r="U601" s="1"/>
      <c r="V601" s="1"/>
      <c r="W601" s="1"/>
      <c r="X601" s="1"/>
      <c r="Y601" s="1"/>
      <c r="Z601" s="8"/>
      <c r="AA601" s="1"/>
      <c r="AB601" s="1"/>
      <c r="AC601" s="1"/>
      <c r="AD601" s="1"/>
      <c r="AE601" s="1"/>
      <c r="AF601" s="1"/>
      <c r="AG601" s="1"/>
      <c r="AH601" s="1"/>
      <c r="AI601" s="1"/>
      <c r="AJ601" s="1"/>
      <c r="AK601" s="1"/>
      <c r="AL601" s="1"/>
      <c r="AM601" s="1"/>
      <c r="AN601" s="1"/>
      <c r="AO601" s="1"/>
      <c r="AP601" s="1"/>
      <c r="AQ601" s="1"/>
      <c r="AR601" s="1"/>
      <c r="AS601" s="1"/>
      <c r="AT601" s="1"/>
    </row>
    <row r="602" spans="1:46" ht="12.75" customHeight="1">
      <c r="A602" s="1"/>
      <c r="B602" s="8"/>
      <c r="C602" s="1"/>
      <c r="D602" s="1"/>
      <c r="E602" s="1"/>
      <c r="F602" s="1"/>
      <c r="G602" s="35"/>
      <c r="H602" s="1"/>
      <c r="I602" s="1"/>
      <c r="J602" s="3"/>
      <c r="K602" s="1"/>
      <c r="L602" s="1"/>
      <c r="M602" s="1"/>
      <c r="N602" s="1"/>
      <c r="O602" s="1"/>
      <c r="P602" s="1"/>
      <c r="Q602" s="1"/>
      <c r="R602" s="1"/>
      <c r="S602" s="1"/>
      <c r="T602" s="1"/>
      <c r="U602" s="1"/>
      <c r="V602" s="1"/>
      <c r="W602" s="1"/>
      <c r="X602" s="1"/>
      <c r="Y602" s="1"/>
      <c r="Z602" s="8"/>
      <c r="AA602" s="1"/>
      <c r="AB602" s="1"/>
      <c r="AC602" s="1"/>
      <c r="AD602" s="1"/>
      <c r="AE602" s="1"/>
      <c r="AF602" s="1"/>
      <c r="AG602" s="1"/>
      <c r="AH602" s="1"/>
      <c r="AI602" s="1"/>
      <c r="AJ602" s="1"/>
      <c r="AK602" s="1"/>
      <c r="AL602" s="1"/>
      <c r="AM602" s="1"/>
      <c r="AN602" s="1"/>
      <c r="AO602" s="1"/>
      <c r="AP602" s="1"/>
      <c r="AQ602" s="1"/>
      <c r="AR602" s="1"/>
      <c r="AS602" s="1"/>
      <c r="AT602" s="1"/>
    </row>
    <row r="603" spans="1:46" ht="12.75" customHeight="1">
      <c r="A603" s="1"/>
      <c r="B603" s="8"/>
      <c r="C603" s="1"/>
      <c r="D603" s="1"/>
      <c r="E603" s="1"/>
      <c r="F603" s="1"/>
      <c r="G603" s="35"/>
      <c r="H603" s="1"/>
      <c r="I603" s="1"/>
      <c r="J603" s="3"/>
      <c r="K603" s="1"/>
      <c r="L603" s="1"/>
      <c r="M603" s="1"/>
      <c r="N603" s="1"/>
      <c r="O603" s="1"/>
      <c r="P603" s="1"/>
      <c r="Q603" s="1"/>
      <c r="R603" s="1"/>
      <c r="S603" s="1"/>
      <c r="T603" s="1"/>
      <c r="U603" s="1"/>
      <c r="V603" s="1"/>
      <c r="W603" s="1"/>
      <c r="X603" s="1"/>
      <c r="Y603" s="1"/>
      <c r="Z603" s="8"/>
      <c r="AA603" s="1"/>
      <c r="AB603" s="1"/>
      <c r="AC603" s="1"/>
      <c r="AD603" s="1"/>
      <c r="AE603" s="1"/>
      <c r="AF603" s="1"/>
      <c r="AG603" s="1"/>
      <c r="AH603" s="1"/>
      <c r="AI603" s="1"/>
      <c r="AJ603" s="1"/>
      <c r="AK603" s="1"/>
      <c r="AL603" s="1"/>
      <c r="AM603" s="1"/>
      <c r="AN603" s="1"/>
      <c r="AO603" s="1"/>
      <c r="AP603" s="1"/>
      <c r="AQ603" s="1"/>
      <c r="AR603" s="1"/>
      <c r="AS603" s="1"/>
      <c r="AT603" s="1"/>
    </row>
    <row r="604" spans="1:46" ht="12.75" customHeight="1">
      <c r="A604" s="1"/>
      <c r="B604" s="8"/>
      <c r="C604" s="1"/>
      <c r="D604" s="1"/>
      <c r="E604" s="1"/>
      <c r="F604" s="1"/>
      <c r="G604" s="35"/>
      <c r="H604" s="1"/>
      <c r="I604" s="1"/>
      <c r="J604" s="3"/>
      <c r="K604" s="1"/>
      <c r="L604" s="1"/>
      <c r="M604" s="1"/>
      <c r="N604" s="1"/>
      <c r="O604" s="1"/>
      <c r="P604" s="1"/>
      <c r="Q604" s="1"/>
      <c r="R604" s="1"/>
      <c r="S604" s="1"/>
      <c r="T604" s="1"/>
      <c r="U604" s="1"/>
      <c r="V604" s="1"/>
      <c r="W604" s="1"/>
      <c r="X604" s="1"/>
      <c r="Y604" s="1"/>
      <c r="Z604" s="8"/>
      <c r="AA604" s="1"/>
      <c r="AB604" s="1"/>
      <c r="AC604" s="1"/>
      <c r="AD604" s="1"/>
      <c r="AE604" s="1"/>
      <c r="AF604" s="1"/>
      <c r="AG604" s="1"/>
      <c r="AH604" s="1"/>
      <c r="AI604" s="1"/>
      <c r="AJ604" s="1"/>
      <c r="AK604" s="1"/>
      <c r="AL604" s="1"/>
      <c r="AM604" s="1"/>
      <c r="AN604" s="1"/>
      <c r="AO604" s="1"/>
      <c r="AP604" s="1"/>
      <c r="AQ604" s="1"/>
      <c r="AR604" s="1"/>
      <c r="AS604" s="1"/>
      <c r="AT604" s="1"/>
    </row>
    <row r="605" spans="1:46" ht="12.75" customHeight="1">
      <c r="A605" s="1"/>
      <c r="B605" s="8"/>
      <c r="C605" s="1"/>
      <c r="D605" s="1"/>
      <c r="E605" s="1"/>
      <c r="F605" s="1"/>
      <c r="G605" s="35"/>
      <c r="H605" s="1"/>
      <c r="I605" s="1"/>
      <c r="J605" s="3"/>
      <c r="K605" s="1"/>
      <c r="L605" s="1"/>
      <c r="M605" s="1"/>
      <c r="N605" s="1"/>
      <c r="O605" s="1"/>
      <c r="P605" s="1"/>
      <c r="Q605" s="1"/>
      <c r="R605" s="1"/>
      <c r="S605" s="1"/>
      <c r="T605" s="1"/>
      <c r="U605" s="1"/>
      <c r="V605" s="1"/>
      <c r="W605" s="1"/>
      <c r="X605" s="1"/>
      <c r="Y605" s="1"/>
      <c r="Z605" s="8"/>
      <c r="AA605" s="1"/>
      <c r="AB605" s="1"/>
      <c r="AC605" s="1"/>
      <c r="AD605" s="1"/>
      <c r="AE605" s="1"/>
      <c r="AF605" s="1"/>
      <c r="AG605" s="1"/>
      <c r="AH605" s="1"/>
      <c r="AI605" s="1"/>
      <c r="AJ605" s="1"/>
      <c r="AK605" s="1"/>
      <c r="AL605" s="1"/>
      <c r="AM605" s="1"/>
      <c r="AN605" s="1"/>
      <c r="AO605" s="1"/>
      <c r="AP605" s="1"/>
      <c r="AQ605" s="1"/>
      <c r="AR605" s="1"/>
      <c r="AS605" s="1"/>
      <c r="AT605" s="1"/>
    </row>
    <row r="606" spans="1:46" ht="12.75" customHeight="1">
      <c r="A606" s="1"/>
      <c r="B606" s="8"/>
      <c r="C606" s="1"/>
      <c r="D606" s="1"/>
      <c r="E606" s="1"/>
      <c r="F606" s="1"/>
      <c r="G606" s="35"/>
      <c r="H606" s="1"/>
      <c r="I606" s="1"/>
      <c r="J606" s="3"/>
      <c r="K606" s="1"/>
      <c r="L606" s="1"/>
      <c r="M606" s="1"/>
      <c r="N606" s="1"/>
      <c r="O606" s="1"/>
      <c r="P606" s="1"/>
      <c r="Q606" s="1"/>
      <c r="R606" s="1"/>
      <c r="S606" s="1"/>
      <c r="T606" s="1"/>
      <c r="U606" s="1"/>
      <c r="V606" s="1"/>
      <c r="W606" s="1"/>
      <c r="X606" s="1"/>
      <c r="Y606" s="1"/>
      <c r="Z606" s="8"/>
      <c r="AA606" s="1"/>
      <c r="AB606" s="1"/>
      <c r="AC606" s="1"/>
      <c r="AD606" s="1"/>
      <c r="AE606" s="1"/>
      <c r="AF606" s="1"/>
      <c r="AG606" s="1"/>
      <c r="AH606" s="1"/>
      <c r="AI606" s="1"/>
      <c r="AJ606" s="1"/>
      <c r="AK606" s="1"/>
      <c r="AL606" s="1"/>
      <c r="AM606" s="1"/>
      <c r="AN606" s="1"/>
      <c r="AO606" s="1"/>
      <c r="AP606" s="1"/>
      <c r="AQ606" s="1"/>
      <c r="AR606" s="1"/>
      <c r="AS606" s="1"/>
      <c r="AT606" s="1"/>
    </row>
    <row r="607" spans="1:46" ht="12.75" customHeight="1">
      <c r="A607" s="1"/>
      <c r="B607" s="8"/>
      <c r="C607" s="1"/>
      <c r="D607" s="1"/>
      <c r="E607" s="1"/>
      <c r="F607" s="1"/>
      <c r="G607" s="35"/>
      <c r="H607" s="1"/>
      <c r="I607" s="1"/>
      <c r="J607" s="3"/>
      <c r="K607" s="1"/>
      <c r="L607" s="1"/>
      <c r="M607" s="1"/>
      <c r="N607" s="1"/>
      <c r="O607" s="1"/>
      <c r="P607" s="1"/>
      <c r="Q607" s="1"/>
      <c r="R607" s="1"/>
      <c r="S607" s="1"/>
      <c r="T607" s="1"/>
      <c r="U607" s="1"/>
      <c r="V607" s="1"/>
      <c r="W607" s="1"/>
      <c r="X607" s="1"/>
      <c r="Y607" s="1"/>
      <c r="Z607" s="8"/>
      <c r="AA607" s="1"/>
      <c r="AB607" s="1"/>
      <c r="AC607" s="1"/>
      <c r="AD607" s="1"/>
      <c r="AE607" s="1"/>
      <c r="AF607" s="1"/>
      <c r="AG607" s="1"/>
      <c r="AH607" s="1"/>
      <c r="AI607" s="1"/>
      <c r="AJ607" s="1"/>
      <c r="AK607" s="1"/>
      <c r="AL607" s="1"/>
      <c r="AM607" s="1"/>
      <c r="AN607" s="1"/>
      <c r="AO607" s="1"/>
      <c r="AP607" s="1"/>
      <c r="AQ607" s="1"/>
      <c r="AR607" s="1"/>
      <c r="AS607" s="1"/>
      <c r="AT607" s="1"/>
    </row>
    <row r="608" spans="1:46" ht="12.75" customHeight="1">
      <c r="A608" s="1"/>
      <c r="B608" s="8"/>
      <c r="C608" s="1"/>
      <c r="D608" s="1"/>
      <c r="E608" s="1"/>
      <c r="F608" s="1"/>
      <c r="G608" s="35"/>
      <c r="H608" s="1"/>
      <c r="I608" s="1"/>
      <c r="J608" s="3"/>
      <c r="K608" s="1"/>
      <c r="L608" s="1"/>
      <c r="M608" s="1"/>
      <c r="N608" s="1"/>
      <c r="O608" s="1"/>
      <c r="P608" s="1"/>
      <c r="Q608" s="1"/>
      <c r="R608" s="1"/>
      <c r="S608" s="1"/>
      <c r="T608" s="1"/>
      <c r="U608" s="1"/>
      <c r="V608" s="1"/>
      <c r="W608" s="1"/>
      <c r="X608" s="1"/>
      <c r="Y608" s="1"/>
      <c r="Z608" s="8"/>
      <c r="AA608" s="1"/>
      <c r="AB608" s="1"/>
      <c r="AC608" s="1"/>
      <c r="AD608" s="1"/>
      <c r="AE608" s="1"/>
      <c r="AF608" s="1"/>
      <c r="AG608" s="1"/>
      <c r="AH608" s="1"/>
      <c r="AI608" s="1"/>
      <c r="AJ608" s="1"/>
      <c r="AK608" s="1"/>
      <c r="AL608" s="1"/>
      <c r="AM608" s="1"/>
      <c r="AN608" s="1"/>
      <c r="AO608" s="1"/>
      <c r="AP608" s="1"/>
      <c r="AQ608" s="1"/>
      <c r="AR608" s="1"/>
      <c r="AS608" s="1"/>
      <c r="AT608" s="1"/>
    </row>
    <row r="609" spans="1:46" ht="12.75" customHeight="1">
      <c r="A609" s="1"/>
      <c r="B609" s="8"/>
      <c r="C609" s="1"/>
      <c r="D609" s="1"/>
      <c r="E609" s="1"/>
      <c r="F609" s="1"/>
      <c r="G609" s="35"/>
      <c r="H609" s="1"/>
      <c r="I609" s="1"/>
      <c r="J609" s="3"/>
      <c r="K609" s="1"/>
      <c r="L609" s="1"/>
      <c r="M609" s="1"/>
      <c r="N609" s="1"/>
      <c r="O609" s="1"/>
      <c r="P609" s="1"/>
      <c r="Q609" s="1"/>
      <c r="R609" s="1"/>
      <c r="S609" s="1"/>
      <c r="T609" s="1"/>
      <c r="U609" s="1"/>
      <c r="V609" s="1"/>
      <c r="W609" s="1"/>
      <c r="X609" s="1"/>
      <c r="Y609" s="1"/>
      <c r="Z609" s="8"/>
      <c r="AA609" s="1"/>
      <c r="AB609" s="1"/>
      <c r="AC609" s="1"/>
      <c r="AD609" s="1"/>
      <c r="AE609" s="1"/>
      <c r="AF609" s="1"/>
      <c r="AG609" s="1"/>
      <c r="AH609" s="1"/>
      <c r="AI609" s="1"/>
      <c r="AJ609" s="1"/>
      <c r="AK609" s="1"/>
      <c r="AL609" s="1"/>
      <c r="AM609" s="1"/>
      <c r="AN609" s="1"/>
      <c r="AO609" s="1"/>
      <c r="AP609" s="1"/>
      <c r="AQ609" s="1"/>
      <c r="AR609" s="1"/>
      <c r="AS609" s="1"/>
      <c r="AT609" s="1"/>
    </row>
    <row r="610" spans="1:46" ht="12.75" customHeight="1">
      <c r="A610" s="1"/>
      <c r="B610" s="8"/>
      <c r="C610" s="1"/>
      <c r="D610" s="1"/>
      <c r="E610" s="1"/>
      <c r="F610" s="1"/>
      <c r="G610" s="35"/>
      <c r="H610" s="1"/>
      <c r="I610" s="1"/>
      <c r="J610" s="3"/>
      <c r="K610" s="1"/>
      <c r="L610" s="1"/>
      <c r="M610" s="1"/>
      <c r="N610" s="1"/>
      <c r="O610" s="1"/>
      <c r="P610" s="1"/>
      <c r="Q610" s="1"/>
      <c r="R610" s="1"/>
      <c r="S610" s="1"/>
      <c r="T610" s="1"/>
      <c r="U610" s="1"/>
      <c r="V610" s="1"/>
      <c r="W610" s="1"/>
      <c r="X610" s="1"/>
      <c r="Y610" s="1"/>
      <c r="Z610" s="8"/>
      <c r="AA610" s="1"/>
      <c r="AB610" s="1"/>
      <c r="AC610" s="1"/>
      <c r="AD610" s="1"/>
      <c r="AE610" s="1"/>
      <c r="AF610" s="1"/>
      <c r="AG610" s="1"/>
      <c r="AH610" s="1"/>
      <c r="AI610" s="1"/>
      <c r="AJ610" s="1"/>
      <c r="AK610" s="1"/>
      <c r="AL610" s="1"/>
      <c r="AM610" s="1"/>
      <c r="AN610" s="1"/>
      <c r="AO610" s="1"/>
      <c r="AP610" s="1"/>
      <c r="AQ610" s="1"/>
      <c r="AR610" s="1"/>
      <c r="AS610" s="1"/>
      <c r="AT610" s="1"/>
    </row>
    <row r="611" spans="1:46" ht="12.75" customHeight="1">
      <c r="A611" s="1"/>
      <c r="B611" s="8"/>
      <c r="C611" s="1"/>
      <c r="D611" s="1"/>
      <c r="E611" s="1"/>
      <c r="F611" s="1"/>
      <c r="G611" s="35"/>
      <c r="H611" s="1"/>
      <c r="I611" s="1"/>
      <c r="J611" s="3"/>
      <c r="K611" s="1"/>
      <c r="L611" s="1"/>
      <c r="M611" s="1"/>
      <c r="N611" s="1"/>
      <c r="O611" s="1"/>
      <c r="P611" s="1"/>
      <c r="Q611" s="1"/>
      <c r="R611" s="1"/>
      <c r="S611" s="1"/>
      <c r="T611" s="1"/>
      <c r="U611" s="1"/>
      <c r="V611" s="1"/>
      <c r="W611" s="1"/>
      <c r="X611" s="1"/>
      <c r="Y611" s="1"/>
      <c r="Z611" s="8"/>
      <c r="AA611" s="1"/>
      <c r="AB611" s="1"/>
      <c r="AC611" s="1"/>
      <c r="AD611" s="1"/>
      <c r="AE611" s="1"/>
      <c r="AF611" s="1"/>
      <c r="AG611" s="1"/>
      <c r="AH611" s="1"/>
      <c r="AI611" s="1"/>
      <c r="AJ611" s="1"/>
      <c r="AK611" s="1"/>
      <c r="AL611" s="1"/>
      <c r="AM611" s="1"/>
      <c r="AN611" s="1"/>
      <c r="AO611" s="1"/>
      <c r="AP611" s="1"/>
      <c r="AQ611" s="1"/>
      <c r="AR611" s="1"/>
      <c r="AS611" s="1"/>
      <c r="AT611" s="1"/>
    </row>
    <row r="612" spans="1:46" ht="12.75" customHeight="1">
      <c r="A612" s="1"/>
      <c r="B612" s="8"/>
      <c r="C612" s="1"/>
      <c r="D612" s="1"/>
      <c r="E612" s="1"/>
      <c r="F612" s="1"/>
      <c r="G612" s="35"/>
      <c r="H612" s="1"/>
      <c r="I612" s="1"/>
      <c r="J612" s="3"/>
      <c r="K612" s="1"/>
      <c r="L612" s="1"/>
      <c r="M612" s="1"/>
      <c r="N612" s="1"/>
      <c r="O612" s="1"/>
      <c r="P612" s="1"/>
      <c r="Q612" s="1"/>
      <c r="R612" s="1"/>
      <c r="S612" s="1"/>
      <c r="T612" s="1"/>
      <c r="U612" s="1"/>
      <c r="V612" s="1"/>
      <c r="W612" s="1"/>
      <c r="X612" s="1"/>
      <c r="Y612" s="1"/>
      <c r="Z612" s="8"/>
      <c r="AA612" s="1"/>
      <c r="AB612" s="1"/>
      <c r="AC612" s="1"/>
      <c r="AD612" s="1"/>
      <c r="AE612" s="1"/>
      <c r="AF612" s="1"/>
      <c r="AG612" s="1"/>
      <c r="AH612" s="1"/>
      <c r="AI612" s="1"/>
      <c r="AJ612" s="1"/>
      <c r="AK612" s="1"/>
      <c r="AL612" s="1"/>
      <c r="AM612" s="1"/>
      <c r="AN612" s="1"/>
      <c r="AO612" s="1"/>
      <c r="AP612" s="1"/>
      <c r="AQ612" s="1"/>
      <c r="AR612" s="1"/>
      <c r="AS612" s="1"/>
      <c r="AT612" s="1"/>
    </row>
    <row r="613" spans="1:46" ht="12.75" customHeight="1">
      <c r="A613" s="1"/>
      <c r="B613" s="8"/>
      <c r="C613" s="1"/>
      <c r="D613" s="1"/>
      <c r="E613" s="1"/>
      <c r="F613" s="1"/>
      <c r="G613" s="35"/>
      <c r="H613" s="1"/>
      <c r="I613" s="1"/>
      <c r="J613" s="3"/>
      <c r="K613" s="1"/>
      <c r="L613" s="1"/>
      <c r="M613" s="1"/>
      <c r="N613" s="1"/>
      <c r="O613" s="1"/>
      <c r="P613" s="1"/>
      <c r="Q613" s="1"/>
      <c r="R613" s="1"/>
      <c r="S613" s="1"/>
      <c r="T613" s="1"/>
      <c r="U613" s="1"/>
      <c r="V613" s="1"/>
      <c r="W613" s="1"/>
      <c r="X613" s="1"/>
      <c r="Y613" s="1"/>
      <c r="Z613" s="8"/>
      <c r="AA613" s="1"/>
      <c r="AB613" s="1"/>
      <c r="AC613" s="1"/>
      <c r="AD613" s="1"/>
      <c r="AE613" s="1"/>
      <c r="AF613" s="1"/>
      <c r="AG613" s="1"/>
      <c r="AH613" s="1"/>
      <c r="AI613" s="1"/>
      <c r="AJ613" s="1"/>
      <c r="AK613" s="1"/>
      <c r="AL613" s="1"/>
      <c r="AM613" s="1"/>
      <c r="AN613" s="1"/>
      <c r="AO613" s="1"/>
      <c r="AP613" s="1"/>
      <c r="AQ613" s="1"/>
      <c r="AR613" s="1"/>
      <c r="AS613" s="1"/>
      <c r="AT613" s="1"/>
    </row>
    <row r="614" spans="1:46" ht="12.75" customHeight="1">
      <c r="A614" s="1"/>
      <c r="B614" s="8"/>
      <c r="C614" s="1"/>
      <c r="D614" s="1"/>
      <c r="E614" s="1"/>
      <c r="F614" s="1"/>
      <c r="G614" s="35"/>
      <c r="H614" s="1"/>
      <c r="I614" s="1"/>
      <c r="J614" s="3"/>
      <c r="K614" s="1"/>
      <c r="L614" s="1"/>
      <c r="M614" s="1"/>
      <c r="N614" s="1"/>
      <c r="O614" s="1"/>
      <c r="P614" s="1"/>
      <c r="Q614" s="1"/>
      <c r="R614" s="1"/>
      <c r="S614" s="1"/>
      <c r="T614" s="1"/>
      <c r="U614" s="1"/>
      <c r="V614" s="1"/>
      <c r="W614" s="1"/>
      <c r="X614" s="1"/>
      <c r="Y614" s="1"/>
      <c r="Z614" s="8"/>
      <c r="AA614" s="1"/>
      <c r="AB614" s="1"/>
      <c r="AC614" s="1"/>
      <c r="AD614" s="1"/>
      <c r="AE614" s="1"/>
      <c r="AF614" s="1"/>
      <c r="AG614" s="1"/>
      <c r="AH614" s="1"/>
      <c r="AI614" s="1"/>
      <c r="AJ614" s="1"/>
      <c r="AK614" s="1"/>
      <c r="AL614" s="1"/>
      <c r="AM614" s="1"/>
      <c r="AN614" s="1"/>
      <c r="AO614" s="1"/>
      <c r="AP614" s="1"/>
      <c r="AQ614" s="1"/>
      <c r="AR614" s="1"/>
      <c r="AS614" s="1"/>
      <c r="AT614" s="1"/>
    </row>
    <row r="615" spans="1:46" ht="12.75" customHeight="1">
      <c r="A615" s="1"/>
      <c r="B615" s="8"/>
      <c r="C615" s="1"/>
      <c r="D615" s="1"/>
      <c r="E615" s="1"/>
      <c r="F615" s="1"/>
      <c r="G615" s="35"/>
      <c r="H615" s="1"/>
      <c r="I615" s="1"/>
      <c r="J615" s="3"/>
      <c r="K615" s="1"/>
      <c r="L615" s="1"/>
      <c r="M615" s="1"/>
      <c r="N615" s="1"/>
      <c r="O615" s="1"/>
      <c r="P615" s="1"/>
      <c r="Q615" s="1"/>
      <c r="R615" s="1"/>
      <c r="S615" s="1"/>
      <c r="T615" s="1"/>
      <c r="U615" s="1"/>
      <c r="V615" s="1"/>
      <c r="W615" s="1"/>
      <c r="X615" s="1"/>
      <c r="Y615" s="1"/>
      <c r="Z615" s="8"/>
      <c r="AA615" s="1"/>
      <c r="AB615" s="1"/>
      <c r="AC615" s="1"/>
      <c r="AD615" s="1"/>
      <c r="AE615" s="1"/>
      <c r="AF615" s="1"/>
      <c r="AG615" s="1"/>
      <c r="AH615" s="1"/>
      <c r="AI615" s="1"/>
      <c r="AJ615" s="1"/>
      <c r="AK615" s="1"/>
      <c r="AL615" s="1"/>
      <c r="AM615" s="1"/>
      <c r="AN615" s="1"/>
      <c r="AO615" s="1"/>
      <c r="AP615" s="1"/>
      <c r="AQ615" s="1"/>
      <c r="AR615" s="1"/>
      <c r="AS615" s="1"/>
      <c r="AT615" s="1"/>
    </row>
    <row r="616" spans="1:46" ht="12.75" customHeight="1">
      <c r="A616" s="1"/>
      <c r="B616" s="8"/>
      <c r="C616" s="1"/>
      <c r="D616" s="1"/>
      <c r="E616" s="1"/>
      <c r="F616" s="1"/>
      <c r="G616" s="35"/>
      <c r="H616" s="1"/>
      <c r="I616" s="1"/>
      <c r="J616" s="3"/>
      <c r="K616" s="1"/>
      <c r="L616" s="1"/>
      <c r="M616" s="1"/>
      <c r="N616" s="1"/>
      <c r="O616" s="1"/>
      <c r="P616" s="1"/>
      <c r="Q616" s="1"/>
      <c r="R616" s="1"/>
      <c r="S616" s="1"/>
      <c r="T616" s="1"/>
      <c r="U616" s="1"/>
      <c r="V616" s="1"/>
      <c r="W616" s="1"/>
      <c r="X616" s="1"/>
      <c r="Y616" s="1"/>
      <c r="Z616" s="8"/>
      <c r="AA616" s="1"/>
      <c r="AB616" s="1"/>
      <c r="AC616" s="1"/>
      <c r="AD616" s="1"/>
      <c r="AE616" s="1"/>
      <c r="AF616" s="1"/>
      <c r="AG616" s="1"/>
      <c r="AH616" s="1"/>
      <c r="AI616" s="1"/>
      <c r="AJ616" s="1"/>
      <c r="AK616" s="1"/>
      <c r="AL616" s="1"/>
      <c r="AM616" s="1"/>
      <c r="AN616" s="1"/>
      <c r="AO616" s="1"/>
      <c r="AP616" s="1"/>
      <c r="AQ616" s="1"/>
      <c r="AR616" s="1"/>
      <c r="AS616" s="1"/>
      <c r="AT616" s="1"/>
    </row>
    <row r="617" spans="1:46" ht="12.75" customHeight="1">
      <c r="A617" s="1"/>
      <c r="B617" s="8"/>
      <c r="C617" s="1"/>
      <c r="D617" s="1"/>
      <c r="E617" s="1"/>
      <c r="F617" s="1"/>
      <c r="G617" s="35"/>
      <c r="H617" s="1"/>
      <c r="I617" s="1"/>
      <c r="J617" s="3"/>
      <c r="K617" s="1"/>
      <c r="L617" s="1"/>
      <c r="M617" s="1"/>
      <c r="N617" s="1"/>
      <c r="O617" s="1"/>
      <c r="P617" s="1"/>
      <c r="Q617" s="1"/>
      <c r="R617" s="1"/>
      <c r="S617" s="1"/>
      <c r="T617" s="1"/>
      <c r="U617" s="1"/>
      <c r="V617" s="1"/>
      <c r="W617" s="1"/>
      <c r="X617" s="1"/>
      <c r="Y617" s="1"/>
      <c r="Z617" s="8"/>
      <c r="AA617" s="1"/>
      <c r="AB617" s="1"/>
      <c r="AC617" s="1"/>
      <c r="AD617" s="1"/>
      <c r="AE617" s="1"/>
      <c r="AF617" s="1"/>
      <c r="AG617" s="1"/>
      <c r="AH617" s="1"/>
      <c r="AI617" s="1"/>
      <c r="AJ617" s="1"/>
      <c r="AK617" s="1"/>
      <c r="AL617" s="1"/>
      <c r="AM617" s="1"/>
      <c r="AN617" s="1"/>
      <c r="AO617" s="1"/>
      <c r="AP617" s="1"/>
      <c r="AQ617" s="1"/>
      <c r="AR617" s="1"/>
      <c r="AS617" s="1"/>
      <c r="AT617" s="1"/>
    </row>
    <row r="618" spans="1:46" ht="12.75" customHeight="1">
      <c r="A618" s="1"/>
      <c r="B618" s="8"/>
      <c r="C618" s="1"/>
      <c r="D618" s="1"/>
      <c r="E618" s="1"/>
      <c r="F618" s="1"/>
      <c r="G618" s="35"/>
      <c r="H618" s="1"/>
      <c r="I618" s="1"/>
      <c r="J618" s="3"/>
      <c r="K618" s="1"/>
      <c r="L618" s="1"/>
      <c r="M618" s="1"/>
      <c r="N618" s="1"/>
      <c r="O618" s="1"/>
      <c r="P618" s="1"/>
      <c r="Q618" s="1"/>
      <c r="R618" s="1"/>
      <c r="S618" s="1"/>
      <c r="T618" s="1"/>
      <c r="U618" s="1"/>
      <c r="V618" s="1"/>
      <c r="W618" s="1"/>
      <c r="X618" s="1"/>
      <c r="Y618" s="1"/>
      <c r="Z618" s="8"/>
      <c r="AA618" s="1"/>
      <c r="AB618" s="1"/>
      <c r="AC618" s="1"/>
      <c r="AD618" s="1"/>
      <c r="AE618" s="1"/>
      <c r="AF618" s="1"/>
      <c r="AG618" s="1"/>
      <c r="AH618" s="1"/>
      <c r="AI618" s="1"/>
      <c r="AJ618" s="1"/>
      <c r="AK618" s="1"/>
      <c r="AL618" s="1"/>
      <c r="AM618" s="1"/>
      <c r="AN618" s="1"/>
      <c r="AO618" s="1"/>
      <c r="AP618" s="1"/>
      <c r="AQ618" s="1"/>
      <c r="AR618" s="1"/>
      <c r="AS618" s="1"/>
      <c r="AT618" s="1"/>
    </row>
    <row r="619" spans="1:46" ht="12.75" customHeight="1">
      <c r="A619" s="1"/>
      <c r="B619" s="8"/>
      <c r="C619" s="1"/>
      <c r="D619" s="1"/>
      <c r="E619" s="1"/>
      <c r="F619" s="1"/>
      <c r="G619" s="35"/>
      <c r="H619" s="1"/>
      <c r="I619" s="1"/>
      <c r="J619" s="3"/>
      <c r="K619" s="1"/>
      <c r="L619" s="1"/>
      <c r="M619" s="1"/>
      <c r="N619" s="1"/>
      <c r="O619" s="1"/>
      <c r="P619" s="1"/>
      <c r="Q619" s="1"/>
      <c r="R619" s="1"/>
      <c r="S619" s="1"/>
      <c r="T619" s="1"/>
      <c r="U619" s="1"/>
      <c r="V619" s="1"/>
      <c r="W619" s="1"/>
      <c r="X619" s="1"/>
      <c r="Y619" s="1"/>
      <c r="Z619" s="8"/>
      <c r="AA619" s="1"/>
      <c r="AB619" s="1"/>
      <c r="AC619" s="1"/>
      <c r="AD619" s="1"/>
      <c r="AE619" s="1"/>
      <c r="AF619" s="1"/>
      <c r="AG619" s="1"/>
      <c r="AH619" s="1"/>
      <c r="AI619" s="1"/>
      <c r="AJ619" s="1"/>
      <c r="AK619" s="1"/>
      <c r="AL619" s="1"/>
      <c r="AM619" s="1"/>
      <c r="AN619" s="1"/>
      <c r="AO619" s="1"/>
      <c r="AP619" s="1"/>
      <c r="AQ619" s="1"/>
      <c r="AR619" s="1"/>
      <c r="AS619" s="1"/>
      <c r="AT619" s="1"/>
    </row>
    <row r="620" spans="1:46" ht="12.75" customHeight="1">
      <c r="A620" s="1"/>
      <c r="B620" s="8"/>
      <c r="C620" s="1"/>
      <c r="D620" s="1"/>
      <c r="E620" s="1"/>
      <c r="F620" s="1"/>
      <c r="G620" s="35"/>
      <c r="H620" s="1"/>
      <c r="I620" s="1"/>
      <c r="J620" s="3"/>
      <c r="K620" s="1"/>
      <c r="L620" s="1"/>
      <c r="M620" s="1"/>
      <c r="N620" s="1"/>
      <c r="O620" s="1"/>
      <c r="P620" s="1"/>
      <c r="Q620" s="1"/>
      <c r="R620" s="1"/>
      <c r="S620" s="1"/>
      <c r="T620" s="1"/>
      <c r="U620" s="1"/>
      <c r="V620" s="1"/>
      <c r="W620" s="1"/>
      <c r="X620" s="1"/>
      <c r="Y620" s="1"/>
      <c r="Z620" s="8"/>
      <c r="AA620" s="1"/>
      <c r="AB620" s="1"/>
      <c r="AC620" s="1"/>
      <c r="AD620" s="1"/>
      <c r="AE620" s="1"/>
      <c r="AF620" s="1"/>
      <c r="AG620" s="1"/>
      <c r="AH620" s="1"/>
      <c r="AI620" s="1"/>
      <c r="AJ620" s="1"/>
      <c r="AK620" s="1"/>
      <c r="AL620" s="1"/>
      <c r="AM620" s="1"/>
      <c r="AN620" s="1"/>
      <c r="AO620" s="1"/>
      <c r="AP620" s="1"/>
      <c r="AQ620" s="1"/>
      <c r="AR620" s="1"/>
      <c r="AS620" s="1"/>
      <c r="AT620" s="1"/>
    </row>
    <row r="621" spans="1:46" ht="12.75" customHeight="1">
      <c r="A621" s="1"/>
      <c r="B621" s="8"/>
      <c r="C621" s="1"/>
      <c r="D621" s="1"/>
      <c r="E621" s="1"/>
      <c r="F621" s="1"/>
      <c r="G621" s="35"/>
      <c r="H621" s="1"/>
      <c r="I621" s="1"/>
      <c r="J621" s="3"/>
      <c r="K621" s="1"/>
      <c r="L621" s="1"/>
      <c r="M621" s="1"/>
      <c r="N621" s="1"/>
      <c r="O621" s="1"/>
      <c r="P621" s="1"/>
      <c r="Q621" s="1"/>
      <c r="R621" s="1"/>
      <c r="S621" s="1"/>
      <c r="T621" s="1"/>
      <c r="U621" s="1"/>
      <c r="V621" s="1"/>
      <c r="W621" s="1"/>
      <c r="X621" s="1"/>
      <c r="Y621" s="1"/>
      <c r="Z621" s="8"/>
      <c r="AA621" s="1"/>
      <c r="AB621" s="1"/>
      <c r="AC621" s="1"/>
      <c r="AD621" s="1"/>
      <c r="AE621" s="1"/>
      <c r="AF621" s="1"/>
      <c r="AG621" s="1"/>
      <c r="AH621" s="1"/>
      <c r="AI621" s="1"/>
      <c r="AJ621" s="1"/>
      <c r="AK621" s="1"/>
      <c r="AL621" s="1"/>
      <c r="AM621" s="1"/>
      <c r="AN621" s="1"/>
      <c r="AO621" s="1"/>
      <c r="AP621" s="1"/>
      <c r="AQ621" s="1"/>
      <c r="AR621" s="1"/>
      <c r="AS621" s="1"/>
      <c r="AT621" s="1"/>
    </row>
    <row r="622" spans="1:46" ht="12.75" customHeight="1">
      <c r="A622" s="1"/>
      <c r="B622" s="8"/>
      <c r="C622" s="1"/>
      <c r="D622" s="1"/>
      <c r="E622" s="1"/>
      <c r="F622" s="1"/>
      <c r="G622" s="35"/>
      <c r="H622" s="1"/>
      <c r="I622" s="1"/>
      <c r="J622" s="3"/>
      <c r="K622" s="1"/>
      <c r="L622" s="1"/>
      <c r="M622" s="1"/>
      <c r="N622" s="1"/>
      <c r="O622" s="1"/>
      <c r="P622" s="1"/>
      <c r="Q622" s="1"/>
      <c r="R622" s="1"/>
      <c r="S622" s="1"/>
      <c r="T622" s="1"/>
      <c r="U622" s="1"/>
      <c r="V622" s="1"/>
      <c r="W622" s="1"/>
      <c r="X622" s="1"/>
      <c r="Y622" s="1"/>
      <c r="Z622" s="8"/>
      <c r="AA622" s="1"/>
      <c r="AB622" s="1"/>
      <c r="AC622" s="1"/>
      <c r="AD622" s="1"/>
      <c r="AE622" s="1"/>
      <c r="AF622" s="1"/>
      <c r="AG622" s="1"/>
      <c r="AH622" s="1"/>
      <c r="AI622" s="1"/>
      <c r="AJ622" s="1"/>
      <c r="AK622" s="1"/>
      <c r="AL622" s="1"/>
      <c r="AM622" s="1"/>
      <c r="AN622" s="1"/>
      <c r="AO622" s="1"/>
      <c r="AP622" s="1"/>
      <c r="AQ622" s="1"/>
      <c r="AR622" s="1"/>
      <c r="AS622" s="1"/>
      <c r="AT622" s="1"/>
    </row>
    <row r="623" spans="1:46" ht="12.75" customHeight="1">
      <c r="A623" s="1"/>
      <c r="B623" s="8"/>
      <c r="C623" s="1"/>
      <c r="D623" s="1"/>
      <c r="E623" s="1"/>
      <c r="F623" s="1"/>
      <c r="G623" s="35"/>
      <c r="H623" s="1"/>
      <c r="I623" s="1"/>
      <c r="J623" s="3"/>
      <c r="K623" s="1"/>
      <c r="L623" s="1"/>
      <c r="M623" s="1"/>
      <c r="N623" s="1"/>
      <c r="O623" s="1"/>
      <c r="P623" s="1"/>
      <c r="Q623" s="1"/>
      <c r="R623" s="1"/>
      <c r="S623" s="1"/>
      <c r="T623" s="1"/>
      <c r="U623" s="1"/>
      <c r="V623" s="1"/>
      <c r="W623" s="1"/>
      <c r="X623" s="1"/>
      <c r="Y623" s="1"/>
      <c r="Z623" s="8"/>
      <c r="AA623" s="1"/>
      <c r="AB623" s="1"/>
      <c r="AC623" s="1"/>
      <c r="AD623" s="1"/>
      <c r="AE623" s="1"/>
      <c r="AF623" s="1"/>
      <c r="AG623" s="1"/>
      <c r="AH623" s="1"/>
      <c r="AI623" s="1"/>
      <c r="AJ623" s="1"/>
      <c r="AK623" s="1"/>
      <c r="AL623" s="1"/>
      <c r="AM623" s="1"/>
      <c r="AN623" s="1"/>
      <c r="AO623" s="1"/>
      <c r="AP623" s="1"/>
      <c r="AQ623" s="1"/>
      <c r="AR623" s="1"/>
      <c r="AS623" s="1"/>
      <c r="AT623" s="1"/>
    </row>
    <row r="624" spans="1:46" ht="12.75" customHeight="1">
      <c r="A624" s="1"/>
      <c r="B624" s="8"/>
      <c r="C624" s="1"/>
      <c r="D624" s="1"/>
      <c r="E624" s="1"/>
      <c r="F624" s="1"/>
      <c r="G624" s="35"/>
      <c r="H624" s="1"/>
      <c r="I624" s="1"/>
      <c r="J624" s="3"/>
      <c r="K624" s="1"/>
      <c r="L624" s="1"/>
      <c r="M624" s="1"/>
      <c r="N624" s="1"/>
      <c r="O624" s="1"/>
      <c r="P624" s="1"/>
      <c r="Q624" s="1"/>
      <c r="R624" s="1"/>
      <c r="S624" s="1"/>
      <c r="T624" s="1"/>
      <c r="U624" s="1"/>
      <c r="V624" s="1"/>
      <c r="W624" s="1"/>
      <c r="X624" s="1"/>
      <c r="Y624" s="1"/>
      <c r="Z624" s="8"/>
      <c r="AA624" s="1"/>
      <c r="AB624" s="1"/>
      <c r="AC624" s="1"/>
      <c r="AD624" s="1"/>
      <c r="AE624" s="1"/>
      <c r="AF624" s="1"/>
      <c r="AG624" s="1"/>
      <c r="AH624" s="1"/>
      <c r="AI624" s="1"/>
      <c r="AJ624" s="1"/>
      <c r="AK624" s="1"/>
      <c r="AL624" s="1"/>
      <c r="AM624" s="1"/>
      <c r="AN624" s="1"/>
      <c r="AO624" s="1"/>
      <c r="AP624" s="1"/>
      <c r="AQ624" s="1"/>
      <c r="AR624" s="1"/>
      <c r="AS624" s="1"/>
      <c r="AT624" s="1"/>
    </row>
    <row r="625" spans="1:46" ht="12.75" customHeight="1">
      <c r="A625" s="1"/>
      <c r="B625" s="8"/>
      <c r="C625" s="1"/>
      <c r="D625" s="1"/>
      <c r="E625" s="1"/>
      <c r="F625" s="1"/>
      <c r="G625" s="35"/>
      <c r="H625" s="1"/>
      <c r="I625" s="1"/>
      <c r="J625" s="3"/>
      <c r="K625" s="1"/>
      <c r="L625" s="1"/>
      <c r="M625" s="1"/>
      <c r="N625" s="1"/>
      <c r="O625" s="1"/>
      <c r="P625" s="1"/>
      <c r="Q625" s="1"/>
      <c r="R625" s="1"/>
      <c r="S625" s="1"/>
      <c r="T625" s="1"/>
      <c r="U625" s="1"/>
      <c r="V625" s="1"/>
      <c r="W625" s="1"/>
      <c r="X625" s="1"/>
      <c r="Y625" s="1"/>
      <c r="Z625" s="8"/>
      <c r="AA625" s="1"/>
      <c r="AB625" s="1"/>
      <c r="AC625" s="1"/>
      <c r="AD625" s="1"/>
      <c r="AE625" s="1"/>
      <c r="AF625" s="1"/>
      <c r="AG625" s="1"/>
      <c r="AH625" s="1"/>
      <c r="AI625" s="1"/>
      <c r="AJ625" s="1"/>
      <c r="AK625" s="1"/>
      <c r="AL625" s="1"/>
      <c r="AM625" s="1"/>
      <c r="AN625" s="1"/>
      <c r="AO625" s="1"/>
      <c r="AP625" s="1"/>
      <c r="AQ625" s="1"/>
      <c r="AR625" s="1"/>
      <c r="AS625" s="1"/>
      <c r="AT625" s="1"/>
    </row>
    <row r="626" spans="1:46" ht="12.75" customHeight="1">
      <c r="A626" s="1"/>
      <c r="B626" s="8"/>
      <c r="C626" s="1"/>
      <c r="D626" s="1"/>
      <c r="E626" s="1"/>
      <c r="F626" s="1"/>
      <c r="G626" s="35"/>
      <c r="H626" s="1"/>
      <c r="I626" s="1"/>
      <c r="J626" s="3"/>
      <c r="K626" s="1"/>
      <c r="L626" s="1"/>
      <c r="M626" s="1"/>
      <c r="N626" s="1"/>
      <c r="O626" s="1"/>
      <c r="P626" s="1"/>
      <c r="Q626" s="1"/>
      <c r="R626" s="1"/>
      <c r="S626" s="1"/>
      <c r="T626" s="1"/>
      <c r="U626" s="1"/>
      <c r="V626" s="1"/>
      <c r="W626" s="1"/>
      <c r="X626" s="1"/>
      <c r="Y626" s="1"/>
      <c r="Z626" s="8"/>
      <c r="AA626" s="1"/>
      <c r="AB626" s="1"/>
      <c r="AC626" s="1"/>
      <c r="AD626" s="1"/>
      <c r="AE626" s="1"/>
      <c r="AF626" s="1"/>
      <c r="AG626" s="1"/>
      <c r="AH626" s="1"/>
      <c r="AI626" s="1"/>
      <c r="AJ626" s="1"/>
      <c r="AK626" s="1"/>
      <c r="AL626" s="1"/>
      <c r="AM626" s="1"/>
      <c r="AN626" s="1"/>
      <c r="AO626" s="1"/>
      <c r="AP626" s="1"/>
      <c r="AQ626" s="1"/>
      <c r="AR626" s="1"/>
      <c r="AS626" s="1"/>
      <c r="AT626" s="1"/>
    </row>
    <row r="627" spans="1:46" ht="12.75" customHeight="1">
      <c r="A627" s="1"/>
      <c r="B627" s="8"/>
      <c r="C627" s="1"/>
      <c r="D627" s="1"/>
      <c r="E627" s="1"/>
      <c r="F627" s="1"/>
      <c r="G627" s="35"/>
      <c r="H627" s="1"/>
      <c r="I627" s="1"/>
      <c r="J627" s="3"/>
      <c r="K627" s="1"/>
      <c r="L627" s="1"/>
      <c r="M627" s="1"/>
      <c r="N627" s="1"/>
      <c r="O627" s="1"/>
      <c r="P627" s="1"/>
      <c r="Q627" s="1"/>
      <c r="R627" s="1"/>
      <c r="S627" s="1"/>
      <c r="T627" s="1"/>
      <c r="U627" s="1"/>
      <c r="V627" s="1"/>
      <c r="W627" s="1"/>
      <c r="X627" s="1"/>
      <c r="Y627" s="1"/>
      <c r="Z627" s="8"/>
      <c r="AA627" s="1"/>
      <c r="AB627" s="1"/>
      <c r="AC627" s="1"/>
      <c r="AD627" s="1"/>
      <c r="AE627" s="1"/>
      <c r="AF627" s="1"/>
      <c r="AG627" s="1"/>
      <c r="AH627" s="1"/>
      <c r="AI627" s="1"/>
      <c r="AJ627" s="1"/>
      <c r="AK627" s="1"/>
      <c r="AL627" s="1"/>
      <c r="AM627" s="1"/>
      <c r="AN627" s="1"/>
      <c r="AO627" s="1"/>
      <c r="AP627" s="1"/>
      <c r="AQ627" s="1"/>
      <c r="AR627" s="1"/>
      <c r="AS627" s="1"/>
      <c r="AT627" s="1"/>
    </row>
    <row r="628" spans="1:46" ht="12.75" customHeight="1">
      <c r="A628" s="1"/>
      <c r="B628" s="8"/>
      <c r="C628" s="1"/>
      <c r="D628" s="1"/>
      <c r="E628" s="1"/>
      <c r="F628" s="1"/>
      <c r="G628" s="35"/>
      <c r="H628" s="1"/>
      <c r="I628" s="1"/>
      <c r="J628" s="3"/>
      <c r="K628" s="1"/>
      <c r="L628" s="1"/>
      <c r="M628" s="1"/>
      <c r="N628" s="1"/>
      <c r="O628" s="1"/>
      <c r="P628" s="1"/>
      <c r="Q628" s="1"/>
      <c r="R628" s="1"/>
      <c r="S628" s="1"/>
      <c r="T628" s="1"/>
      <c r="U628" s="1"/>
      <c r="V628" s="1"/>
      <c r="W628" s="1"/>
      <c r="X628" s="1"/>
      <c r="Y628" s="1"/>
      <c r="Z628" s="8"/>
      <c r="AA628" s="1"/>
      <c r="AB628" s="1"/>
      <c r="AC628" s="1"/>
      <c r="AD628" s="1"/>
      <c r="AE628" s="1"/>
      <c r="AF628" s="1"/>
      <c r="AG628" s="1"/>
      <c r="AH628" s="1"/>
      <c r="AI628" s="1"/>
      <c r="AJ628" s="1"/>
      <c r="AK628" s="1"/>
      <c r="AL628" s="1"/>
      <c r="AM628" s="1"/>
      <c r="AN628" s="1"/>
      <c r="AO628" s="1"/>
      <c r="AP628" s="1"/>
      <c r="AQ628" s="1"/>
      <c r="AR628" s="1"/>
      <c r="AS628" s="1"/>
      <c r="AT628" s="1"/>
    </row>
    <row r="629" spans="1:46" ht="12.75" customHeight="1">
      <c r="A629" s="1"/>
      <c r="B629" s="8"/>
      <c r="C629" s="1"/>
      <c r="D629" s="1"/>
      <c r="E629" s="1"/>
      <c r="F629" s="1"/>
      <c r="G629" s="35"/>
      <c r="H629" s="1"/>
      <c r="I629" s="1"/>
      <c r="J629" s="3"/>
      <c r="K629" s="1"/>
      <c r="L629" s="1"/>
      <c r="M629" s="1"/>
      <c r="N629" s="1"/>
      <c r="O629" s="1"/>
      <c r="P629" s="1"/>
      <c r="Q629" s="1"/>
      <c r="R629" s="1"/>
      <c r="S629" s="1"/>
      <c r="T629" s="1"/>
      <c r="U629" s="1"/>
      <c r="V629" s="1"/>
      <c r="W629" s="1"/>
      <c r="X629" s="1"/>
      <c r="Y629" s="1"/>
      <c r="Z629" s="8"/>
      <c r="AA629" s="1"/>
      <c r="AB629" s="1"/>
      <c r="AC629" s="1"/>
      <c r="AD629" s="1"/>
      <c r="AE629" s="1"/>
      <c r="AF629" s="1"/>
      <c r="AG629" s="1"/>
      <c r="AH629" s="1"/>
      <c r="AI629" s="1"/>
      <c r="AJ629" s="1"/>
      <c r="AK629" s="1"/>
      <c r="AL629" s="1"/>
      <c r="AM629" s="1"/>
      <c r="AN629" s="1"/>
      <c r="AO629" s="1"/>
      <c r="AP629" s="1"/>
      <c r="AQ629" s="1"/>
      <c r="AR629" s="1"/>
      <c r="AS629" s="1"/>
      <c r="AT629" s="1"/>
    </row>
    <row r="630" spans="1:46" ht="12.75" customHeight="1">
      <c r="A630" s="1"/>
      <c r="B630" s="8"/>
      <c r="C630" s="1"/>
      <c r="D630" s="1"/>
      <c r="E630" s="1"/>
      <c r="F630" s="1"/>
      <c r="G630" s="35"/>
      <c r="H630" s="1"/>
      <c r="I630" s="1"/>
      <c r="J630" s="3"/>
      <c r="K630" s="1"/>
      <c r="L630" s="1"/>
      <c r="M630" s="1"/>
      <c r="N630" s="1"/>
      <c r="O630" s="1"/>
      <c r="P630" s="1"/>
      <c r="Q630" s="1"/>
      <c r="R630" s="1"/>
      <c r="S630" s="1"/>
      <c r="T630" s="1"/>
      <c r="U630" s="1"/>
      <c r="V630" s="1"/>
      <c r="W630" s="1"/>
      <c r="X630" s="1"/>
      <c r="Y630" s="1"/>
      <c r="Z630" s="8"/>
      <c r="AA630" s="1"/>
      <c r="AB630" s="1"/>
      <c r="AC630" s="1"/>
      <c r="AD630" s="1"/>
      <c r="AE630" s="1"/>
      <c r="AF630" s="1"/>
      <c r="AG630" s="1"/>
      <c r="AH630" s="1"/>
      <c r="AI630" s="1"/>
      <c r="AJ630" s="1"/>
      <c r="AK630" s="1"/>
      <c r="AL630" s="1"/>
      <c r="AM630" s="1"/>
      <c r="AN630" s="1"/>
      <c r="AO630" s="1"/>
      <c r="AP630" s="1"/>
      <c r="AQ630" s="1"/>
      <c r="AR630" s="1"/>
      <c r="AS630" s="1"/>
      <c r="AT630" s="1"/>
    </row>
    <row r="631" spans="1:46" ht="12.75" customHeight="1">
      <c r="A631" s="1"/>
      <c r="B631" s="8"/>
      <c r="C631" s="1"/>
      <c r="D631" s="1"/>
      <c r="E631" s="1"/>
      <c r="F631" s="1"/>
      <c r="G631" s="35"/>
      <c r="H631" s="1"/>
      <c r="I631" s="1"/>
      <c r="J631" s="3"/>
      <c r="K631" s="1"/>
      <c r="L631" s="1"/>
      <c r="M631" s="1"/>
      <c r="N631" s="1"/>
      <c r="O631" s="1"/>
      <c r="P631" s="1"/>
      <c r="Q631" s="1"/>
      <c r="R631" s="1"/>
      <c r="S631" s="1"/>
      <c r="T631" s="1"/>
      <c r="U631" s="1"/>
      <c r="V631" s="1"/>
      <c r="W631" s="1"/>
      <c r="X631" s="1"/>
      <c r="Y631" s="1"/>
      <c r="Z631" s="8"/>
      <c r="AA631" s="1"/>
      <c r="AB631" s="1"/>
      <c r="AC631" s="1"/>
      <c r="AD631" s="1"/>
      <c r="AE631" s="1"/>
      <c r="AF631" s="1"/>
      <c r="AG631" s="1"/>
      <c r="AH631" s="1"/>
      <c r="AI631" s="1"/>
      <c r="AJ631" s="1"/>
      <c r="AK631" s="1"/>
      <c r="AL631" s="1"/>
      <c r="AM631" s="1"/>
      <c r="AN631" s="1"/>
      <c r="AO631" s="1"/>
      <c r="AP631" s="1"/>
      <c r="AQ631" s="1"/>
      <c r="AR631" s="1"/>
      <c r="AS631" s="1"/>
      <c r="AT631" s="1"/>
    </row>
    <row r="632" spans="1:46" ht="12.75" customHeight="1">
      <c r="A632" s="1"/>
      <c r="B632" s="8"/>
      <c r="C632" s="1"/>
      <c r="D632" s="1"/>
      <c r="E632" s="1"/>
      <c r="F632" s="1"/>
      <c r="G632" s="35"/>
      <c r="H632" s="1"/>
      <c r="I632" s="1"/>
      <c r="J632" s="3"/>
      <c r="K632" s="1"/>
      <c r="L632" s="1"/>
      <c r="M632" s="1"/>
      <c r="N632" s="1"/>
      <c r="O632" s="1"/>
      <c r="P632" s="1"/>
      <c r="Q632" s="1"/>
      <c r="R632" s="1"/>
      <c r="S632" s="1"/>
      <c r="T632" s="1"/>
      <c r="U632" s="1"/>
      <c r="V632" s="1"/>
      <c r="W632" s="1"/>
      <c r="X632" s="1"/>
      <c r="Y632" s="1"/>
      <c r="Z632" s="8"/>
      <c r="AA632" s="1"/>
      <c r="AB632" s="1"/>
      <c r="AC632" s="1"/>
      <c r="AD632" s="1"/>
      <c r="AE632" s="1"/>
      <c r="AF632" s="1"/>
      <c r="AG632" s="1"/>
      <c r="AH632" s="1"/>
      <c r="AI632" s="1"/>
      <c r="AJ632" s="1"/>
      <c r="AK632" s="1"/>
      <c r="AL632" s="1"/>
      <c r="AM632" s="1"/>
      <c r="AN632" s="1"/>
      <c r="AO632" s="1"/>
      <c r="AP632" s="1"/>
      <c r="AQ632" s="1"/>
      <c r="AR632" s="1"/>
      <c r="AS632" s="1"/>
      <c r="AT632" s="1"/>
    </row>
    <row r="633" spans="1:46" ht="12.75" customHeight="1">
      <c r="A633" s="1"/>
      <c r="B633" s="8"/>
      <c r="C633" s="1"/>
      <c r="D633" s="1"/>
      <c r="E633" s="1"/>
      <c r="F633" s="1"/>
      <c r="G633" s="35"/>
      <c r="H633" s="1"/>
      <c r="I633" s="1"/>
      <c r="J633" s="3"/>
      <c r="K633" s="1"/>
      <c r="L633" s="1"/>
      <c r="M633" s="1"/>
      <c r="N633" s="1"/>
      <c r="O633" s="1"/>
      <c r="P633" s="1"/>
      <c r="Q633" s="1"/>
      <c r="R633" s="1"/>
      <c r="S633" s="1"/>
      <c r="T633" s="1"/>
      <c r="U633" s="1"/>
      <c r="V633" s="1"/>
      <c r="W633" s="1"/>
      <c r="X633" s="1"/>
      <c r="Y633" s="1"/>
      <c r="Z633" s="8"/>
      <c r="AA633" s="1"/>
      <c r="AB633" s="1"/>
      <c r="AC633" s="1"/>
      <c r="AD633" s="1"/>
      <c r="AE633" s="1"/>
      <c r="AF633" s="1"/>
      <c r="AG633" s="1"/>
      <c r="AH633" s="1"/>
      <c r="AI633" s="1"/>
      <c r="AJ633" s="1"/>
      <c r="AK633" s="1"/>
      <c r="AL633" s="1"/>
      <c r="AM633" s="1"/>
      <c r="AN633" s="1"/>
      <c r="AO633" s="1"/>
      <c r="AP633" s="1"/>
      <c r="AQ633" s="1"/>
      <c r="AR633" s="1"/>
      <c r="AS633" s="1"/>
      <c r="AT633" s="1"/>
    </row>
    <row r="634" spans="1:46" ht="12.75" customHeight="1">
      <c r="A634" s="1"/>
      <c r="B634" s="8"/>
      <c r="C634" s="1"/>
      <c r="D634" s="1"/>
      <c r="E634" s="1"/>
      <c r="F634" s="1"/>
      <c r="G634" s="35"/>
      <c r="H634" s="1"/>
      <c r="I634" s="1"/>
      <c r="J634" s="3"/>
      <c r="K634" s="1"/>
      <c r="L634" s="1"/>
      <c r="M634" s="1"/>
      <c r="N634" s="1"/>
      <c r="O634" s="1"/>
      <c r="P634" s="1"/>
      <c r="Q634" s="1"/>
      <c r="R634" s="1"/>
      <c r="S634" s="1"/>
      <c r="T634" s="1"/>
      <c r="U634" s="1"/>
      <c r="V634" s="1"/>
      <c r="W634" s="1"/>
      <c r="X634" s="1"/>
      <c r="Y634" s="1"/>
      <c r="Z634" s="8"/>
      <c r="AA634" s="1"/>
      <c r="AB634" s="1"/>
      <c r="AC634" s="1"/>
      <c r="AD634" s="1"/>
      <c r="AE634" s="1"/>
      <c r="AF634" s="1"/>
      <c r="AG634" s="1"/>
      <c r="AH634" s="1"/>
      <c r="AI634" s="1"/>
      <c r="AJ634" s="1"/>
      <c r="AK634" s="1"/>
      <c r="AL634" s="1"/>
      <c r="AM634" s="1"/>
      <c r="AN634" s="1"/>
      <c r="AO634" s="1"/>
      <c r="AP634" s="1"/>
      <c r="AQ634" s="1"/>
      <c r="AR634" s="1"/>
      <c r="AS634" s="1"/>
      <c r="AT634" s="1"/>
    </row>
    <row r="635" spans="1:46" ht="12.75" customHeight="1">
      <c r="A635" s="1"/>
      <c r="B635" s="8"/>
      <c r="C635" s="1"/>
      <c r="D635" s="1"/>
      <c r="E635" s="1"/>
      <c r="F635" s="1"/>
      <c r="G635" s="35"/>
      <c r="H635" s="1"/>
      <c r="I635" s="1"/>
      <c r="J635" s="3"/>
      <c r="K635" s="1"/>
      <c r="L635" s="1"/>
      <c r="M635" s="1"/>
      <c r="N635" s="1"/>
      <c r="O635" s="1"/>
      <c r="P635" s="1"/>
      <c r="Q635" s="1"/>
      <c r="R635" s="1"/>
      <c r="S635" s="1"/>
      <c r="T635" s="1"/>
      <c r="U635" s="1"/>
      <c r="V635" s="1"/>
      <c r="W635" s="1"/>
      <c r="X635" s="1"/>
      <c r="Y635" s="1"/>
      <c r="Z635" s="8"/>
      <c r="AA635" s="1"/>
      <c r="AB635" s="1"/>
      <c r="AC635" s="1"/>
      <c r="AD635" s="1"/>
      <c r="AE635" s="1"/>
      <c r="AF635" s="1"/>
      <c r="AG635" s="1"/>
      <c r="AH635" s="1"/>
      <c r="AI635" s="1"/>
      <c r="AJ635" s="1"/>
      <c r="AK635" s="1"/>
      <c r="AL635" s="1"/>
      <c r="AM635" s="1"/>
      <c r="AN635" s="1"/>
      <c r="AO635" s="1"/>
      <c r="AP635" s="1"/>
      <c r="AQ635" s="1"/>
      <c r="AR635" s="1"/>
      <c r="AS635" s="1"/>
      <c r="AT635" s="1"/>
    </row>
    <row r="636" spans="1:46" ht="12.75" customHeight="1">
      <c r="A636" s="1"/>
      <c r="B636" s="8"/>
      <c r="C636" s="1"/>
      <c r="D636" s="1"/>
      <c r="E636" s="1"/>
      <c r="F636" s="1"/>
      <c r="G636" s="35"/>
      <c r="H636" s="1"/>
      <c r="I636" s="1"/>
      <c r="J636" s="3"/>
      <c r="K636" s="1"/>
      <c r="L636" s="1"/>
      <c r="M636" s="1"/>
      <c r="N636" s="1"/>
      <c r="O636" s="1"/>
      <c r="P636" s="1"/>
      <c r="Q636" s="1"/>
      <c r="R636" s="1"/>
      <c r="S636" s="1"/>
      <c r="T636" s="1"/>
      <c r="U636" s="1"/>
      <c r="V636" s="1"/>
      <c r="W636" s="1"/>
      <c r="X636" s="1"/>
      <c r="Y636" s="1"/>
      <c r="Z636" s="8"/>
      <c r="AA636" s="1"/>
      <c r="AB636" s="1"/>
      <c r="AC636" s="1"/>
      <c r="AD636" s="1"/>
      <c r="AE636" s="1"/>
      <c r="AF636" s="1"/>
      <c r="AG636" s="1"/>
      <c r="AH636" s="1"/>
      <c r="AI636" s="1"/>
      <c r="AJ636" s="1"/>
      <c r="AK636" s="1"/>
      <c r="AL636" s="1"/>
      <c r="AM636" s="1"/>
      <c r="AN636" s="1"/>
      <c r="AO636" s="1"/>
      <c r="AP636" s="1"/>
      <c r="AQ636" s="1"/>
      <c r="AR636" s="1"/>
      <c r="AS636" s="1"/>
      <c r="AT636" s="1"/>
    </row>
    <row r="637" spans="1:46" ht="12.75" customHeight="1">
      <c r="A637" s="1"/>
      <c r="B637" s="8"/>
      <c r="C637" s="1"/>
      <c r="D637" s="1"/>
      <c r="E637" s="1"/>
      <c r="F637" s="1"/>
      <c r="G637" s="35"/>
      <c r="H637" s="1"/>
      <c r="I637" s="1"/>
      <c r="J637" s="3"/>
      <c r="K637" s="1"/>
      <c r="L637" s="1"/>
      <c r="M637" s="1"/>
      <c r="N637" s="1"/>
      <c r="O637" s="1"/>
      <c r="P637" s="1"/>
      <c r="Q637" s="1"/>
      <c r="R637" s="1"/>
      <c r="S637" s="1"/>
      <c r="T637" s="1"/>
      <c r="U637" s="1"/>
      <c r="V637" s="1"/>
      <c r="W637" s="1"/>
      <c r="X637" s="1"/>
      <c r="Y637" s="1"/>
      <c r="Z637" s="8"/>
      <c r="AA637" s="1"/>
      <c r="AB637" s="1"/>
      <c r="AC637" s="1"/>
      <c r="AD637" s="1"/>
      <c r="AE637" s="1"/>
      <c r="AF637" s="1"/>
      <c r="AG637" s="1"/>
      <c r="AH637" s="1"/>
      <c r="AI637" s="1"/>
      <c r="AJ637" s="1"/>
      <c r="AK637" s="1"/>
      <c r="AL637" s="1"/>
      <c r="AM637" s="1"/>
      <c r="AN637" s="1"/>
      <c r="AO637" s="1"/>
      <c r="AP637" s="1"/>
      <c r="AQ637" s="1"/>
      <c r="AR637" s="1"/>
      <c r="AS637" s="1"/>
      <c r="AT637" s="1"/>
    </row>
    <row r="638" spans="1:46" ht="12.75" customHeight="1">
      <c r="A638" s="1"/>
      <c r="B638" s="8"/>
      <c r="C638" s="1"/>
      <c r="D638" s="1"/>
      <c r="E638" s="1"/>
      <c r="F638" s="1"/>
      <c r="G638" s="35"/>
      <c r="H638" s="1"/>
      <c r="I638" s="1"/>
      <c r="J638" s="3"/>
      <c r="K638" s="1"/>
      <c r="L638" s="1"/>
      <c r="M638" s="1"/>
      <c r="N638" s="1"/>
      <c r="O638" s="1"/>
      <c r="P638" s="1"/>
      <c r="Q638" s="1"/>
      <c r="R638" s="1"/>
      <c r="S638" s="1"/>
      <c r="T638" s="1"/>
      <c r="U638" s="1"/>
      <c r="V638" s="1"/>
      <c r="W638" s="1"/>
      <c r="X638" s="1"/>
      <c r="Y638" s="1"/>
      <c r="Z638" s="8"/>
      <c r="AA638" s="1"/>
      <c r="AB638" s="1"/>
      <c r="AC638" s="1"/>
      <c r="AD638" s="1"/>
      <c r="AE638" s="1"/>
      <c r="AF638" s="1"/>
      <c r="AG638" s="1"/>
      <c r="AH638" s="1"/>
      <c r="AI638" s="1"/>
      <c r="AJ638" s="1"/>
      <c r="AK638" s="1"/>
      <c r="AL638" s="1"/>
      <c r="AM638" s="1"/>
      <c r="AN638" s="1"/>
      <c r="AO638" s="1"/>
      <c r="AP638" s="1"/>
      <c r="AQ638" s="1"/>
      <c r="AR638" s="1"/>
      <c r="AS638" s="1"/>
      <c r="AT638" s="1"/>
    </row>
    <row r="639" spans="1:46" ht="12.75" customHeight="1">
      <c r="A639" s="1"/>
      <c r="B639" s="8"/>
      <c r="C639" s="1"/>
      <c r="D639" s="1"/>
      <c r="E639" s="1"/>
      <c r="F639" s="1"/>
      <c r="G639" s="35"/>
      <c r="H639" s="1"/>
      <c r="I639" s="1"/>
      <c r="J639" s="3"/>
      <c r="K639" s="1"/>
      <c r="L639" s="1"/>
      <c r="M639" s="1"/>
      <c r="N639" s="1"/>
      <c r="O639" s="1"/>
      <c r="P639" s="1"/>
      <c r="Q639" s="1"/>
      <c r="R639" s="1"/>
      <c r="S639" s="1"/>
      <c r="T639" s="1"/>
      <c r="U639" s="1"/>
      <c r="V639" s="1"/>
      <c r="W639" s="1"/>
      <c r="X639" s="1"/>
      <c r="Y639" s="1"/>
      <c r="Z639" s="8"/>
      <c r="AA639" s="1"/>
      <c r="AB639" s="1"/>
      <c r="AC639" s="1"/>
      <c r="AD639" s="1"/>
      <c r="AE639" s="1"/>
      <c r="AF639" s="1"/>
      <c r="AG639" s="1"/>
      <c r="AH639" s="1"/>
      <c r="AI639" s="1"/>
      <c r="AJ639" s="1"/>
      <c r="AK639" s="1"/>
      <c r="AL639" s="1"/>
      <c r="AM639" s="1"/>
      <c r="AN639" s="1"/>
      <c r="AO639" s="1"/>
      <c r="AP639" s="1"/>
      <c r="AQ639" s="1"/>
      <c r="AR639" s="1"/>
      <c r="AS639" s="1"/>
      <c r="AT639" s="1"/>
    </row>
    <row r="640" spans="1:46" ht="12.75" customHeight="1">
      <c r="A640" s="1"/>
      <c r="B640" s="8"/>
      <c r="C640" s="1"/>
      <c r="D640" s="1"/>
      <c r="E640" s="1"/>
      <c r="F640" s="1"/>
      <c r="G640" s="35"/>
      <c r="H640" s="1"/>
      <c r="I640" s="1"/>
      <c r="J640" s="3"/>
      <c r="K640" s="1"/>
      <c r="L640" s="1"/>
      <c r="M640" s="1"/>
      <c r="N640" s="1"/>
      <c r="O640" s="1"/>
      <c r="P640" s="1"/>
      <c r="Q640" s="1"/>
      <c r="R640" s="1"/>
      <c r="S640" s="1"/>
      <c r="T640" s="1"/>
      <c r="U640" s="1"/>
      <c r="V640" s="1"/>
      <c r="W640" s="1"/>
      <c r="X640" s="1"/>
      <c r="Y640" s="1"/>
      <c r="Z640" s="8"/>
      <c r="AA640" s="1"/>
      <c r="AB640" s="1"/>
      <c r="AC640" s="1"/>
      <c r="AD640" s="1"/>
      <c r="AE640" s="1"/>
      <c r="AF640" s="1"/>
      <c r="AG640" s="1"/>
      <c r="AH640" s="1"/>
      <c r="AI640" s="1"/>
      <c r="AJ640" s="1"/>
      <c r="AK640" s="1"/>
      <c r="AL640" s="1"/>
      <c r="AM640" s="1"/>
      <c r="AN640" s="1"/>
      <c r="AO640" s="1"/>
      <c r="AP640" s="1"/>
      <c r="AQ640" s="1"/>
      <c r="AR640" s="1"/>
      <c r="AS640" s="1"/>
      <c r="AT640" s="1"/>
    </row>
    <row r="641" spans="1:46" ht="12.75" customHeight="1">
      <c r="A641" s="1"/>
      <c r="B641" s="8"/>
      <c r="C641" s="1"/>
      <c r="D641" s="1"/>
      <c r="E641" s="1"/>
      <c r="F641" s="1"/>
      <c r="G641" s="35"/>
      <c r="H641" s="1"/>
      <c r="I641" s="1"/>
      <c r="J641" s="3"/>
      <c r="K641" s="1"/>
      <c r="L641" s="1"/>
      <c r="M641" s="1"/>
      <c r="N641" s="1"/>
      <c r="O641" s="1"/>
      <c r="P641" s="1"/>
      <c r="Q641" s="1"/>
      <c r="R641" s="1"/>
      <c r="S641" s="1"/>
      <c r="T641" s="1"/>
      <c r="U641" s="1"/>
      <c r="V641" s="1"/>
      <c r="W641" s="1"/>
      <c r="X641" s="1"/>
      <c r="Y641" s="1"/>
      <c r="Z641" s="8"/>
      <c r="AA641" s="1"/>
      <c r="AB641" s="1"/>
      <c r="AC641" s="1"/>
      <c r="AD641" s="1"/>
      <c r="AE641" s="1"/>
      <c r="AF641" s="1"/>
      <c r="AG641" s="1"/>
      <c r="AH641" s="1"/>
      <c r="AI641" s="1"/>
      <c r="AJ641" s="1"/>
      <c r="AK641" s="1"/>
      <c r="AL641" s="1"/>
      <c r="AM641" s="1"/>
      <c r="AN641" s="1"/>
      <c r="AO641" s="1"/>
      <c r="AP641" s="1"/>
      <c r="AQ641" s="1"/>
      <c r="AR641" s="1"/>
      <c r="AS641" s="1"/>
      <c r="AT641" s="1"/>
    </row>
    <row r="642" spans="1:46" ht="12.75" customHeight="1">
      <c r="A642" s="1"/>
      <c r="B642" s="8"/>
      <c r="C642" s="1"/>
      <c r="D642" s="1"/>
      <c r="E642" s="1"/>
      <c r="F642" s="1"/>
      <c r="G642" s="35"/>
      <c r="H642" s="1"/>
      <c r="I642" s="1"/>
      <c r="J642" s="3"/>
      <c r="K642" s="1"/>
      <c r="L642" s="1"/>
      <c r="M642" s="1"/>
      <c r="N642" s="1"/>
      <c r="O642" s="1"/>
      <c r="P642" s="1"/>
      <c r="Q642" s="1"/>
      <c r="R642" s="1"/>
      <c r="S642" s="1"/>
      <c r="T642" s="1"/>
      <c r="U642" s="1"/>
      <c r="V642" s="1"/>
      <c r="W642" s="1"/>
      <c r="X642" s="1"/>
      <c r="Y642" s="1"/>
      <c r="Z642" s="8"/>
      <c r="AA642" s="1"/>
      <c r="AB642" s="1"/>
      <c r="AC642" s="1"/>
      <c r="AD642" s="1"/>
      <c r="AE642" s="1"/>
      <c r="AF642" s="1"/>
      <c r="AG642" s="1"/>
      <c r="AH642" s="1"/>
      <c r="AI642" s="1"/>
      <c r="AJ642" s="1"/>
      <c r="AK642" s="1"/>
      <c r="AL642" s="1"/>
      <c r="AM642" s="1"/>
      <c r="AN642" s="1"/>
      <c r="AO642" s="1"/>
      <c r="AP642" s="1"/>
      <c r="AQ642" s="1"/>
      <c r="AR642" s="1"/>
      <c r="AS642" s="1"/>
      <c r="AT642" s="1"/>
    </row>
    <row r="643" spans="1:46" ht="12.75" customHeight="1">
      <c r="A643" s="1"/>
      <c r="B643" s="8"/>
      <c r="C643" s="1"/>
      <c r="D643" s="1"/>
      <c r="E643" s="1"/>
      <c r="F643" s="1"/>
      <c r="G643" s="35"/>
      <c r="H643" s="1"/>
      <c r="I643" s="1"/>
      <c r="J643" s="3"/>
      <c r="K643" s="1"/>
      <c r="L643" s="1"/>
      <c r="M643" s="1"/>
      <c r="N643" s="1"/>
      <c r="O643" s="1"/>
      <c r="P643" s="1"/>
      <c r="Q643" s="1"/>
      <c r="R643" s="1"/>
      <c r="S643" s="1"/>
      <c r="T643" s="1"/>
      <c r="U643" s="1"/>
      <c r="V643" s="1"/>
      <c r="W643" s="1"/>
      <c r="X643" s="1"/>
      <c r="Y643" s="1"/>
      <c r="Z643" s="8"/>
      <c r="AA643" s="1"/>
      <c r="AB643" s="1"/>
      <c r="AC643" s="1"/>
      <c r="AD643" s="1"/>
      <c r="AE643" s="1"/>
      <c r="AF643" s="1"/>
      <c r="AG643" s="1"/>
      <c r="AH643" s="1"/>
      <c r="AI643" s="1"/>
      <c r="AJ643" s="1"/>
      <c r="AK643" s="1"/>
      <c r="AL643" s="1"/>
      <c r="AM643" s="1"/>
      <c r="AN643" s="1"/>
      <c r="AO643" s="1"/>
      <c r="AP643" s="1"/>
      <c r="AQ643" s="1"/>
      <c r="AR643" s="1"/>
      <c r="AS643" s="1"/>
      <c r="AT643" s="1"/>
    </row>
    <row r="644" spans="1:46" ht="12.75" customHeight="1">
      <c r="A644" s="1"/>
      <c r="B644" s="8"/>
      <c r="C644" s="1"/>
      <c r="D644" s="1"/>
      <c r="E644" s="1"/>
      <c r="F644" s="1"/>
      <c r="G644" s="35"/>
      <c r="H644" s="1"/>
      <c r="I644" s="1"/>
      <c r="J644" s="3"/>
      <c r="K644" s="1"/>
      <c r="L644" s="1"/>
      <c r="M644" s="1"/>
      <c r="N644" s="1"/>
      <c r="O644" s="1"/>
      <c r="P644" s="1"/>
      <c r="Q644" s="1"/>
      <c r="R644" s="1"/>
      <c r="S644" s="1"/>
      <c r="T644" s="1"/>
      <c r="U644" s="1"/>
      <c r="V644" s="1"/>
      <c r="W644" s="1"/>
      <c r="X644" s="1"/>
      <c r="Y644" s="1"/>
      <c r="Z644" s="8"/>
      <c r="AA644" s="1"/>
      <c r="AB644" s="1"/>
      <c r="AC644" s="1"/>
      <c r="AD644" s="1"/>
      <c r="AE644" s="1"/>
      <c r="AF644" s="1"/>
      <c r="AG644" s="1"/>
      <c r="AH644" s="1"/>
      <c r="AI644" s="1"/>
      <c r="AJ644" s="1"/>
      <c r="AK644" s="1"/>
      <c r="AL644" s="1"/>
      <c r="AM644" s="1"/>
      <c r="AN644" s="1"/>
      <c r="AO644" s="1"/>
      <c r="AP644" s="1"/>
      <c r="AQ644" s="1"/>
      <c r="AR644" s="1"/>
      <c r="AS644" s="1"/>
      <c r="AT644" s="1"/>
    </row>
    <row r="645" spans="1:46" ht="12.75" customHeight="1">
      <c r="A645" s="1"/>
      <c r="B645" s="8"/>
      <c r="C645" s="1"/>
      <c r="D645" s="1"/>
      <c r="E645" s="1"/>
      <c r="F645" s="1"/>
      <c r="G645" s="35"/>
      <c r="H645" s="1"/>
      <c r="I645" s="1"/>
      <c r="J645" s="3"/>
      <c r="K645" s="1"/>
      <c r="L645" s="1"/>
      <c r="M645" s="1"/>
      <c r="N645" s="1"/>
      <c r="O645" s="1"/>
      <c r="P645" s="1"/>
      <c r="Q645" s="1"/>
      <c r="R645" s="1"/>
      <c r="S645" s="1"/>
      <c r="T645" s="1"/>
      <c r="U645" s="1"/>
      <c r="V645" s="1"/>
      <c r="W645" s="1"/>
      <c r="X645" s="1"/>
      <c r="Y645" s="1"/>
      <c r="Z645" s="8"/>
      <c r="AA645" s="1"/>
      <c r="AB645" s="1"/>
      <c r="AC645" s="1"/>
      <c r="AD645" s="1"/>
      <c r="AE645" s="1"/>
      <c r="AF645" s="1"/>
      <c r="AG645" s="1"/>
      <c r="AH645" s="1"/>
      <c r="AI645" s="1"/>
      <c r="AJ645" s="1"/>
      <c r="AK645" s="1"/>
      <c r="AL645" s="1"/>
      <c r="AM645" s="1"/>
      <c r="AN645" s="1"/>
      <c r="AO645" s="1"/>
      <c r="AP645" s="1"/>
      <c r="AQ645" s="1"/>
      <c r="AR645" s="1"/>
      <c r="AS645" s="1"/>
      <c r="AT645" s="1"/>
    </row>
    <row r="646" spans="1:46" ht="12.75" customHeight="1">
      <c r="A646" s="1"/>
      <c r="B646" s="8"/>
      <c r="C646" s="1"/>
      <c r="D646" s="1"/>
      <c r="E646" s="1"/>
      <c r="F646" s="1"/>
      <c r="G646" s="35"/>
      <c r="H646" s="1"/>
      <c r="I646" s="1"/>
      <c r="J646" s="3"/>
      <c r="K646" s="1"/>
      <c r="L646" s="1"/>
      <c r="M646" s="1"/>
      <c r="N646" s="1"/>
      <c r="O646" s="1"/>
      <c r="P646" s="1"/>
      <c r="Q646" s="1"/>
      <c r="R646" s="1"/>
      <c r="S646" s="1"/>
      <c r="T646" s="1"/>
      <c r="U646" s="1"/>
      <c r="V646" s="1"/>
      <c r="W646" s="1"/>
      <c r="X646" s="1"/>
      <c r="Y646" s="1"/>
      <c r="Z646" s="8"/>
      <c r="AA646" s="1"/>
      <c r="AB646" s="1"/>
      <c r="AC646" s="1"/>
      <c r="AD646" s="1"/>
      <c r="AE646" s="1"/>
      <c r="AF646" s="1"/>
      <c r="AG646" s="1"/>
      <c r="AH646" s="1"/>
      <c r="AI646" s="1"/>
      <c r="AJ646" s="1"/>
      <c r="AK646" s="1"/>
      <c r="AL646" s="1"/>
      <c r="AM646" s="1"/>
      <c r="AN646" s="1"/>
      <c r="AO646" s="1"/>
      <c r="AP646" s="1"/>
      <c r="AQ646" s="1"/>
      <c r="AR646" s="1"/>
      <c r="AS646" s="1"/>
      <c r="AT646" s="1"/>
    </row>
    <row r="647" spans="1:46" ht="12.75" customHeight="1">
      <c r="A647" s="1"/>
      <c r="B647" s="8"/>
      <c r="C647" s="1"/>
      <c r="D647" s="1"/>
      <c r="E647" s="1"/>
      <c r="F647" s="1"/>
      <c r="G647" s="35"/>
      <c r="H647" s="1"/>
      <c r="I647" s="1"/>
      <c r="J647" s="3"/>
      <c r="K647" s="1"/>
      <c r="L647" s="1"/>
      <c r="M647" s="1"/>
      <c r="N647" s="1"/>
      <c r="O647" s="1"/>
      <c r="P647" s="1"/>
      <c r="Q647" s="1"/>
      <c r="R647" s="1"/>
      <c r="S647" s="1"/>
      <c r="T647" s="1"/>
      <c r="U647" s="1"/>
      <c r="V647" s="1"/>
      <c r="W647" s="1"/>
      <c r="X647" s="1"/>
      <c r="Y647" s="1"/>
      <c r="Z647" s="8"/>
      <c r="AA647" s="1"/>
      <c r="AB647" s="1"/>
      <c r="AC647" s="1"/>
      <c r="AD647" s="1"/>
      <c r="AE647" s="1"/>
      <c r="AF647" s="1"/>
      <c r="AG647" s="1"/>
      <c r="AH647" s="1"/>
      <c r="AI647" s="1"/>
      <c r="AJ647" s="1"/>
      <c r="AK647" s="1"/>
      <c r="AL647" s="1"/>
      <c r="AM647" s="1"/>
      <c r="AN647" s="1"/>
      <c r="AO647" s="1"/>
      <c r="AP647" s="1"/>
      <c r="AQ647" s="1"/>
      <c r="AR647" s="1"/>
      <c r="AS647" s="1"/>
      <c r="AT647" s="1"/>
    </row>
    <row r="648" spans="1:46" ht="12.75" customHeight="1">
      <c r="A648" s="1"/>
      <c r="B648" s="8"/>
      <c r="C648" s="1"/>
      <c r="D648" s="1"/>
      <c r="E648" s="1"/>
      <c r="F648" s="1"/>
      <c r="G648" s="35"/>
      <c r="H648" s="1"/>
      <c r="I648" s="1"/>
      <c r="J648" s="3"/>
      <c r="K648" s="1"/>
      <c r="L648" s="1"/>
      <c r="M648" s="1"/>
      <c r="N648" s="1"/>
      <c r="O648" s="1"/>
      <c r="P648" s="1"/>
      <c r="Q648" s="1"/>
      <c r="R648" s="1"/>
      <c r="S648" s="1"/>
      <c r="T648" s="1"/>
      <c r="U648" s="1"/>
      <c r="V648" s="1"/>
      <c r="W648" s="1"/>
      <c r="X648" s="1"/>
      <c r="Y648" s="1"/>
      <c r="Z648" s="8"/>
      <c r="AA648" s="1"/>
      <c r="AB648" s="1"/>
      <c r="AC648" s="1"/>
      <c r="AD648" s="1"/>
      <c r="AE648" s="1"/>
      <c r="AF648" s="1"/>
      <c r="AG648" s="1"/>
      <c r="AH648" s="1"/>
      <c r="AI648" s="1"/>
      <c r="AJ648" s="1"/>
      <c r="AK648" s="1"/>
      <c r="AL648" s="1"/>
      <c r="AM648" s="1"/>
      <c r="AN648" s="1"/>
      <c r="AO648" s="1"/>
      <c r="AP648" s="1"/>
      <c r="AQ648" s="1"/>
      <c r="AR648" s="1"/>
      <c r="AS648" s="1"/>
      <c r="AT648" s="1"/>
    </row>
    <row r="649" spans="1:46" ht="12.75" customHeight="1">
      <c r="A649" s="1"/>
      <c r="B649" s="8"/>
      <c r="C649" s="1"/>
      <c r="D649" s="1"/>
      <c r="E649" s="1"/>
      <c r="F649" s="1"/>
      <c r="G649" s="35"/>
      <c r="H649" s="1"/>
      <c r="I649" s="1"/>
      <c r="J649" s="3"/>
      <c r="K649" s="1"/>
      <c r="L649" s="1"/>
      <c r="M649" s="1"/>
      <c r="N649" s="1"/>
      <c r="O649" s="1"/>
      <c r="P649" s="1"/>
      <c r="Q649" s="1"/>
      <c r="R649" s="1"/>
      <c r="S649" s="1"/>
      <c r="T649" s="1"/>
      <c r="U649" s="1"/>
      <c r="V649" s="1"/>
      <c r="W649" s="1"/>
      <c r="X649" s="1"/>
      <c r="Y649" s="1"/>
      <c r="Z649" s="8"/>
      <c r="AA649" s="1"/>
      <c r="AB649" s="1"/>
      <c r="AC649" s="1"/>
      <c r="AD649" s="1"/>
      <c r="AE649" s="1"/>
      <c r="AF649" s="1"/>
      <c r="AG649" s="1"/>
      <c r="AH649" s="1"/>
      <c r="AI649" s="1"/>
      <c r="AJ649" s="1"/>
      <c r="AK649" s="1"/>
      <c r="AL649" s="1"/>
      <c r="AM649" s="1"/>
      <c r="AN649" s="1"/>
      <c r="AO649" s="1"/>
      <c r="AP649" s="1"/>
      <c r="AQ649" s="1"/>
      <c r="AR649" s="1"/>
      <c r="AS649" s="1"/>
      <c r="AT649" s="1"/>
    </row>
    <row r="650" spans="1:46" ht="12.75" customHeight="1">
      <c r="A650" s="1"/>
      <c r="B650" s="8"/>
      <c r="C650" s="1"/>
      <c r="D650" s="1"/>
      <c r="E650" s="1"/>
      <c r="F650" s="1"/>
      <c r="G650" s="35"/>
      <c r="H650" s="1"/>
      <c r="I650" s="1"/>
      <c r="J650" s="3"/>
      <c r="K650" s="1"/>
      <c r="L650" s="1"/>
      <c r="M650" s="1"/>
      <c r="N650" s="1"/>
      <c r="O650" s="1"/>
      <c r="P650" s="1"/>
      <c r="Q650" s="1"/>
      <c r="R650" s="1"/>
      <c r="S650" s="1"/>
      <c r="T650" s="1"/>
      <c r="U650" s="1"/>
      <c r="V650" s="1"/>
      <c r="W650" s="1"/>
      <c r="X650" s="1"/>
      <c r="Y650" s="1"/>
      <c r="Z650" s="8"/>
      <c r="AA650" s="1"/>
      <c r="AB650" s="1"/>
      <c r="AC650" s="1"/>
      <c r="AD650" s="1"/>
      <c r="AE650" s="1"/>
      <c r="AF650" s="1"/>
      <c r="AG650" s="1"/>
      <c r="AH650" s="1"/>
      <c r="AI650" s="1"/>
      <c r="AJ650" s="1"/>
      <c r="AK650" s="1"/>
      <c r="AL650" s="1"/>
      <c r="AM650" s="1"/>
      <c r="AN650" s="1"/>
      <c r="AO650" s="1"/>
      <c r="AP650" s="1"/>
      <c r="AQ650" s="1"/>
      <c r="AR650" s="1"/>
      <c r="AS650" s="1"/>
      <c r="AT650" s="1"/>
    </row>
    <row r="651" spans="1:46" ht="12.75" customHeight="1">
      <c r="A651" s="1"/>
      <c r="B651" s="8"/>
      <c r="C651" s="1"/>
      <c r="D651" s="1"/>
      <c r="E651" s="1"/>
      <c r="F651" s="1"/>
      <c r="G651" s="35"/>
      <c r="H651" s="1"/>
      <c r="I651" s="1"/>
      <c r="J651" s="3"/>
      <c r="K651" s="1"/>
      <c r="L651" s="1"/>
      <c r="M651" s="1"/>
      <c r="N651" s="1"/>
      <c r="O651" s="1"/>
      <c r="P651" s="1"/>
      <c r="Q651" s="1"/>
      <c r="R651" s="1"/>
      <c r="S651" s="1"/>
      <c r="T651" s="1"/>
      <c r="U651" s="1"/>
      <c r="V651" s="1"/>
      <c r="W651" s="1"/>
      <c r="X651" s="1"/>
      <c r="Y651" s="1"/>
      <c r="Z651" s="8"/>
      <c r="AA651" s="1"/>
      <c r="AB651" s="1"/>
      <c r="AC651" s="1"/>
      <c r="AD651" s="1"/>
      <c r="AE651" s="1"/>
      <c r="AF651" s="1"/>
      <c r="AG651" s="1"/>
      <c r="AH651" s="1"/>
      <c r="AI651" s="1"/>
      <c r="AJ651" s="1"/>
      <c r="AK651" s="1"/>
      <c r="AL651" s="1"/>
      <c r="AM651" s="1"/>
      <c r="AN651" s="1"/>
      <c r="AO651" s="1"/>
      <c r="AP651" s="1"/>
      <c r="AQ651" s="1"/>
      <c r="AR651" s="1"/>
      <c r="AS651" s="1"/>
      <c r="AT651" s="1"/>
    </row>
    <row r="652" spans="1:46" ht="12.75" customHeight="1">
      <c r="A652" s="1"/>
      <c r="B652" s="8"/>
      <c r="C652" s="1"/>
      <c r="D652" s="1"/>
      <c r="E652" s="1"/>
      <c r="F652" s="1"/>
      <c r="G652" s="35"/>
      <c r="H652" s="1"/>
      <c r="I652" s="1"/>
      <c r="J652" s="3"/>
      <c r="K652" s="1"/>
      <c r="L652" s="1"/>
      <c r="M652" s="1"/>
      <c r="N652" s="1"/>
      <c r="O652" s="1"/>
      <c r="P652" s="1"/>
      <c r="Q652" s="1"/>
      <c r="R652" s="1"/>
      <c r="S652" s="1"/>
      <c r="T652" s="1"/>
      <c r="U652" s="1"/>
      <c r="V652" s="1"/>
      <c r="W652" s="1"/>
      <c r="X652" s="1"/>
      <c r="Y652" s="1"/>
      <c r="Z652" s="8"/>
      <c r="AA652" s="1"/>
      <c r="AB652" s="1"/>
      <c r="AC652" s="1"/>
      <c r="AD652" s="1"/>
      <c r="AE652" s="1"/>
      <c r="AF652" s="1"/>
      <c r="AG652" s="1"/>
      <c r="AH652" s="1"/>
      <c r="AI652" s="1"/>
      <c r="AJ652" s="1"/>
      <c r="AK652" s="1"/>
      <c r="AL652" s="1"/>
      <c r="AM652" s="1"/>
      <c r="AN652" s="1"/>
      <c r="AO652" s="1"/>
      <c r="AP652" s="1"/>
      <c r="AQ652" s="1"/>
      <c r="AR652" s="1"/>
      <c r="AS652" s="1"/>
      <c r="AT652" s="1"/>
    </row>
    <row r="653" spans="1:46" ht="12.75" customHeight="1">
      <c r="A653" s="1"/>
      <c r="B653" s="8"/>
      <c r="C653" s="1"/>
      <c r="D653" s="1"/>
      <c r="E653" s="1"/>
      <c r="F653" s="1"/>
      <c r="G653" s="35"/>
      <c r="H653" s="1"/>
      <c r="I653" s="1"/>
      <c r="J653" s="3"/>
      <c r="K653" s="1"/>
      <c r="L653" s="1"/>
      <c r="M653" s="1"/>
      <c r="N653" s="1"/>
      <c r="O653" s="1"/>
      <c r="P653" s="1"/>
      <c r="Q653" s="1"/>
      <c r="R653" s="1"/>
      <c r="S653" s="1"/>
      <c r="T653" s="1"/>
      <c r="U653" s="1"/>
      <c r="V653" s="1"/>
      <c r="W653" s="1"/>
      <c r="X653" s="1"/>
      <c r="Y653" s="1"/>
      <c r="Z653" s="8"/>
      <c r="AA653" s="1"/>
      <c r="AB653" s="1"/>
      <c r="AC653" s="1"/>
      <c r="AD653" s="1"/>
      <c r="AE653" s="1"/>
      <c r="AF653" s="1"/>
      <c r="AG653" s="1"/>
      <c r="AH653" s="1"/>
      <c r="AI653" s="1"/>
      <c r="AJ653" s="1"/>
      <c r="AK653" s="1"/>
      <c r="AL653" s="1"/>
      <c r="AM653" s="1"/>
      <c r="AN653" s="1"/>
      <c r="AO653" s="1"/>
      <c r="AP653" s="1"/>
      <c r="AQ653" s="1"/>
      <c r="AR653" s="1"/>
      <c r="AS653" s="1"/>
      <c r="AT653" s="1"/>
    </row>
    <row r="654" spans="1:46" ht="12.75" customHeight="1">
      <c r="A654" s="1"/>
      <c r="B654" s="8"/>
      <c r="C654" s="1"/>
      <c r="D654" s="1"/>
      <c r="E654" s="1"/>
      <c r="F654" s="1"/>
      <c r="G654" s="35"/>
      <c r="H654" s="1"/>
      <c r="I654" s="1"/>
      <c r="J654" s="3"/>
      <c r="K654" s="1"/>
      <c r="L654" s="1"/>
      <c r="M654" s="1"/>
      <c r="N654" s="1"/>
      <c r="O654" s="1"/>
      <c r="P654" s="1"/>
      <c r="Q654" s="1"/>
      <c r="R654" s="1"/>
      <c r="S654" s="1"/>
      <c r="T654" s="1"/>
      <c r="U654" s="1"/>
      <c r="V654" s="1"/>
      <c r="W654" s="1"/>
      <c r="X654" s="1"/>
      <c r="Y654" s="1"/>
      <c r="Z654" s="8"/>
      <c r="AA654" s="1"/>
      <c r="AB654" s="1"/>
      <c r="AC654" s="1"/>
      <c r="AD654" s="1"/>
      <c r="AE654" s="1"/>
      <c r="AF654" s="1"/>
      <c r="AG654" s="1"/>
      <c r="AH654" s="1"/>
      <c r="AI654" s="1"/>
      <c r="AJ654" s="1"/>
      <c r="AK654" s="1"/>
      <c r="AL654" s="1"/>
      <c r="AM654" s="1"/>
      <c r="AN654" s="1"/>
      <c r="AO654" s="1"/>
      <c r="AP654" s="1"/>
      <c r="AQ654" s="1"/>
      <c r="AR654" s="1"/>
      <c r="AS654" s="1"/>
      <c r="AT654" s="1"/>
    </row>
    <row r="655" spans="1:46" ht="12.75" customHeight="1">
      <c r="A655" s="1"/>
      <c r="B655" s="8"/>
      <c r="C655" s="1"/>
      <c r="D655" s="1"/>
      <c r="E655" s="1"/>
      <c r="F655" s="1"/>
      <c r="G655" s="35"/>
      <c r="H655" s="1"/>
      <c r="I655" s="1"/>
      <c r="J655" s="3"/>
      <c r="K655" s="1"/>
      <c r="L655" s="1"/>
      <c r="M655" s="1"/>
      <c r="N655" s="1"/>
      <c r="O655" s="1"/>
      <c r="P655" s="1"/>
      <c r="Q655" s="1"/>
      <c r="R655" s="1"/>
      <c r="S655" s="1"/>
      <c r="T655" s="1"/>
      <c r="U655" s="1"/>
      <c r="V655" s="1"/>
      <c r="W655" s="1"/>
      <c r="X655" s="1"/>
      <c r="Y655" s="1"/>
      <c r="Z655" s="8"/>
      <c r="AA655" s="1"/>
      <c r="AB655" s="1"/>
      <c r="AC655" s="1"/>
      <c r="AD655" s="1"/>
      <c r="AE655" s="1"/>
      <c r="AF655" s="1"/>
      <c r="AG655" s="1"/>
      <c r="AH655" s="1"/>
      <c r="AI655" s="1"/>
      <c r="AJ655" s="1"/>
      <c r="AK655" s="1"/>
      <c r="AL655" s="1"/>
      <c r="AM655" s="1"/>
      <c r="AN655" s="1"/>
      <c r="AO655" s="1"/>
      <c r="AP655" s="1"/>
      <c r="AQ655" s="1"/>
      <c r="AR655" s="1"/>
      <c r="AS655" s="1"/>
      <c r="AT655" s="1"/>
    </row>
    <row r="656" spans="1:46" ht="12.75" customHeight="1">
      <c r="A656" s="1"/>
      <c r="B656" s="8"/>
      <c r="C656" s="1"/>
      <c r="D656" s="1"/>
      <c r="E656" s="1"/>
      <c r="F656" s="1"/>
      <c r="G656" s="35"/>
      <c r="H656" s="1"/>
      <c r="I656" s="1"/>
      <c r="J656" s="3"/>
      <c r="K656" s="1"/>
      <c r="L656" s="1"/>
      <c r="M656" s="1"/>
      <c r="N656" s="1"/>
      <c r="O656" s="1"/>
      <c r="P656" s="1"/>
      <c r="Q656" s="1"/>
      <c r="R656" s="1"/>
      <c r="S656" s="1"/>
      <c r="T656" s="1"/>
      <c r="U656" s="1"/>
      <c r="V656" s="1"/>
      <c r="W656" s="1"/>
      <c r="X656" s="1"/>
      <c r="Y656" s="1"/>
      <c r="Z656" s="8"/>
      <c r="AA656" s="1"/>
      <c r="AB656" s="1"/>
      <c r="AC656" s="1"/>
      <c r="AD656" s="1"/>
      <c r="AE656" s="1"/>
      <c r="AF656" s="1"/>
      <c r="AG656" s="1"/>
      <c r="AH656" s="1"/>
      <c r="AI656" s="1"/>
      <c r="AJ656" s="1"/>
      <c r="AK656" s="1"/>
      <c r="AL656" s="1"/>
      <c r="AM656" s="1"/>
      <c r="AN656" s="1"/>
      <c r="AO656" s="1"/>
      <c r="AP656" s="1"/>
      <c r="AQ656" s="1"/>
      <c r="AR656" s="1"/>
      <c r="AS656" s="1"/>
      <c r="AT656" s="1"/>
    </row>
    <row r="657" spans="1:46" ht="12.75" customHeight="1">
      <c r="A657" s="1"/>
      <c r="B657" s="8"/>
      <c r="C657" s="1"/>
      <c r="D657" s="1"/>
      <c r="E657" s="1"/>
      <c r="F657" s="1"/>
      <c r="G657" s="35"/>
      <c r="H657" s="1"/>
      <c r="I657" s="1"/>
      <c r="J657" s="3"/>
      <c r="K657" s="1"/>
      <c r="L657" s="1"/>
      <c r="M657" s="1"/>
      <c r="N657" s="1"/>
      <c r="O657" s="1"/>
      <c r="P657" s="1"/>
      <c r="Q657" s="1"/>
      <c r="R657" s="1"/>
      <c r="S657" s="1"/>
      <c r="T657" s="1"/>
      <c r="U657" s="1"/>
      <c r="V657" s="1"/>
      <c r="W657" s="1"/>
      <c r="X657" s="1"/>
      <c r="Y657" s="1"/>
      <c r="Z657" s="8"/>
      <c r="AA657" s="1"/>
      <c r="AB657" s="1"/>
      <c r="AC657" s="1"/>
      <c r="AD657" s="1"/>
      <c r="AE657" s="1"/>
      <c r="AF657" s="1"/>
      <c r="AG657" s="1"/>
      <c r="AH657" s="1"/>
      <c r="AI657" s="1"/>
      <c r="AJ657" s="1"/>
      <c r="AK657" s="1"/>
      <c r="AL657" s="1"/>
      <c r="AM657" s="1"/>
      <c r="AN657" s="1"/>
      <c r="AO657" s="1"/>
      <c r="AP657" s="1"/>
      <c r="AQ657" s="1"/>
      <c r="AR657" s="1"/>
      <c r="AS657" s="1"/>
      <c r="AT657" s="1"/>
    </row>
    <row r="658" spans="1:46" ht="12.75" customHeight="1">
      <c r="A658" s="1"/>
      <c r="B658" s="8"/>
      <c r="C658" s="1"/>
      <c r="D658" s="1"/>
      <c r="E658" s="1"/>
      <c r="F658" s="1"/>
      <c r="G658" s="35"/>
      <c r="H658" s="1"/>
      <c r="I658" s="1"/>
      <c r="J658" s="3"/>
      <c r="K658" s="1"/>
      <c r="L658" s="1"/>
      <c r="M658" s="1"/>
      <c r="N658" s="1"/>
      <c r="O658" s="1"/>
      <c r="P658" s="1"/>
      <c r="Q658" s="1"/>
      <c r="R658" s="1"/>
      <c r="S658" s="1"/>
      <c r="T658" s="1"/>
      <c r="U658" s="1"/>
      <c r="V658" s="1"/>
      <c r="W658" s="1"/>
      <c r="X658" s="1"/>
      <c r="Y658" s="1"/>
      <c r="Z658" s="8"/>
      <c r="AA658" s="1"/>
      <c r="AB658" s="1"/>
      <c r="AC658" s="1"/>
      <c r="AD658" s="1"/>
      <c r="AE658" s="1"/>
      <c r="AF658" s="1"/>
      <c r="AG658" s="1"/>
      <c r="AH658" s="1"/>
      <c r="AI658" s="1"/>
      <c r="AJ658" s="1"/>
      <c r="AK658" s="1"/>
      <c r="AL658" s="1"/>
      <c r="AM658" s="1"/>
      <c r="AN658" s="1"/>
      <c r="AO658" s="1"/>
      <c r="AP658" s="1"/>
      <c r="AQ658" s="1"/>
      <c r="AR658" s="1"/>
      <c r="AS658" s="1"/>
      <c r="AT658" s="1"/>
    </row>
    <row r="659" spans="1:46" ht="12.75" customHeight="1">
      <c r="A659" s="1"/>
      <c r="B659" s="8"/>
      <c r="C659" s="1"/>
      <c r="D659" s="1"/>
      <c r="E659" s="1"/>
      <c r="F659" s="1"/>
      <c r="G659" s="35"/>
      <c r="H659" s="1"/>
      <c r="I659" s="1"/>
      <c r="J659" s="3"/>
      <c r="K659" s="1"/>
      <c r="L659" s="1"/>
      <c r="M659" s="1"/>
      <c r="N659" s="1"/>
      <c r="O659" s="1"/>
      <c r="P659" s="1"/>
      <c r="Q659" s="1"/>
      <c r="R659" s="1"/>
      <c r="S659" s="1"/>
      <c r="T659" s="1"/>
      <c r="U659" s="1"/>
      <c r="V659" s="1"/>
      <c r="W659" s="1"/>
      <c r="X659" s="1"/>
      <c r="Y659" s="1"/>
      <c r="Z659" s="8"/>
      <c r="AA659" s="1"/>
      <c r="AB659" s="1"/>
      <c r="AC659" s="1"/>
      <c r="AD659" s="1"/>
      <c r="AE659" s="1"/>
      <c r="AF659" s="1"/>
      <c r="AG659" s="1"/>
      <c r="AH659" s="1"/>
      <c r="AI659" s="1"/>
      <c r="AJ659" s="1"/>
      <c r="AK659" s="1"/>
      <c r="AL659" s="1"/>
      <c r="AM659" s="1"/>
      <c r="AN659" s="1"/>
      <c r="AO659" s="1"/>
      <c r="AP659" s="1"/>
      <c r="AQ659" s="1"/>
      <c r="AR659" s="1"/>
      <c r="AS659" s="1"/>
      <c r="AT659" s="1"/>
    </row>
    <row r="660" spans="1:46" ht="12.75" customHeight="1">
      <c r="A660" s="1"/>
      <c r="B660" s="8"/>
      <c r="C660" s="1"/>
      <c r="D660" s="1"/>
      <c r="E660" s="1"/>
      <c r="F660" s="1"/>
      <c r="G660" s="35"/>
      <c r="H660" s="1"/>
      <c r="I660" s="1"/>
      <c r="J660" s="3"/>
      <c r="K660" s="1"/>
      <c r="L660" s="1"/>
      <c r="M660" s="1"/>
      <c r="N660" s="1"/>
      <c r="O660" s="1"/>
      <c r="P660" s="1"/>
      <c r="Q660" s="1"/>
      <c r="R660" s="1"/>
      <c r="S660" s="1"/>
      <c r="T660" s="1"/>
      <c r="U660" s="1"/>
      <c r="V660" s="1"/>
      <c r="W660" s="1"/>
      <c r="X660" s="1"/>
      <c r="Y660" s="1"/>
      <c r="Z660" s="8"/>
      <c r="AA660" s="1"/>
      <c r="AB660" s="1"/>
      <c r="AC660" s="1"/>
      <c r="AD660" s="1"/>
      <c r="AE660" s="1"/>
      <c r="AF660" s="1"/>
      <c r="AG660" s="1"/>
      <c r="AH660" s="1"/>
      <c r="AI660" s="1"/>
      <c r="AJ660" s="1"/>
      <c r="AK660" s="1"/>
      <c r="AL660" s="1"/>
      <c r="AM660" s="1"/>
      <c r="AN660" s="1"/>
      <c r="AO660" s="1"/>
      <c r="AP660" s="1"/>
      <c r="AQ660" s="1"/>
      <c r="AR660" s="1"/>
      <c r="AS660" s="1"/>
      <c r="AT660" s="1"/>
    </row>
    <row r="661" spans="1:46" ht="12.75" customHeight="1">
      <c r="A661" s="1"/>
      <c r="B661" s="8"/>
      <c r="C661" s="1"/>
      <c r="D661" s="1"/>
      <c r="E661" s="1"/>
      <c r="F661" s="1"/>
      <c r="G661" s="35"/>
      <c r="H661" s="1"/>
      <c r="I661" s="1"/>
      <c r="J661" s="3"/>
      <c r="K661" s="1"/>
      <c r="L661" s="1"/>
      <c r="M661" s="1"/>
      <c r="N661" s="1"/>
      <c r="O661" s="1"/>
      <c r="P661" s="1"/>
      <c r="Q661" s="1"/>
      <c r="R661" s="1"/>
      <c r="S661" s="1"/>
      <c r="T661" s="1"/>
      <c r="U661" s="1"/>
      <c r="V661" s="1"/>
      <c r="W661" s="1"/>
      <c r="X661" s="1"/>
      <c r="Y661" s="1"/>
      <c r="Z661" s="8"/>
      <c r="AA661" s="1"/>
      <c r="AB661" s="1"/>
      <c r="AC661" s="1"/>
      <c r="AD661" s="1"/>
      <c r="AE661" s="1"/>
      <c r="AF661" s="1"/>
      <c r="AG661" s="1"/>
      <c r="AH661" s="1"/>
      <c r="AI661" s="1"/>
      <c r="AJ661" s="1"/>
      <c r="AK661" s="1"/>
      <c r="AL661" s="1"/>
      <c r="AM661" s="1"/>
      <c r="AN661" s="1"/>
      <c r="AO661" s="1"/>
      <c r="AP661" s="1"/>
      <c r="AQ661" s="1"/>
      <c r="AR661" s="1"/>
      <c r="AS661" s="1"/>
      <c r="AT661" s="1"/>
    </row>
    <row r="662" spans="1:46" ht="12.75" customHeight="1">
      <c r="A662" s="1"/>
      <c r="B662" s="8"/>
      <c r="C662" s="1"/>
      <c r="D662" s="1"/>
      <c r="E662" s="1"/>
      <c r="F662" s="1"/>
      <c r="G662" s="35"/>
      <c r="H662" s="1"/>
      <c r="I662" s="1"/>
      <c r="J662" s="3"/>
      <c r="K662" s="1"/>
      <c r="L662" s="1"/>
      <c r="M662" s="1"/>
      <c r="N662" s="1"/>
      <c r="O662" s="1"/>
      <c r="P662" s="1"/>
      <c r="Q662" s="1"/>
      <c r="R662" s="1"/>
      <c r="S662" s="1"/>
      <c r="T662" s="1"/>
      <c r="U662" s="1"/>
      <c r="V662" s="1"/>
      <c r="W662" s="1"/>
      <c r="X662" s="1"/>
      <c r="Y662" s="1"/>
      <c r="Z662" s="8"/>
      <c r="AA662" s="1"/>
      <c r="AB662" s="1"/>
      <c r="AC662" s="1"/>
      <c r="AD662" s="1"/>
      <c r="AE662" s="1"/>
      <c r="AF662" s="1"/>
      <c r="AG662" s="1"/>
      <c r="AH662" s="1"/>
      <c r="AI662" s="1"/>
      <c r="AJ662" s="1"/>
      <c r="AK662" s="1"/>
      <c r="AL662" s="1"/>
      <c r="AM662" s="1"/>
      <c r="AN662" s="1"/>
      <c r="AO662" s="1"/>
      <c r="AP662" s="1"/>
      <c r="AQ662" s="1"/>
      <c r="AR662" s="1"/>
      <c r="AS662" s="1"/>
      <c r="AT662" s="1"/>
    </row>
    <row r="663" spans="1:46" ht="12.75" customHeight="1">
      <c r="A663" s="1"/>
      <c r="B663" s="8"/>
      <c r="C663" s="1"/>
      <c r="D663" s="1"/>
      <c r="E663" s="1"/>
      <c r="F663" s="1"/>
      <c r="G663" s="35"/>
      <c r="H663" s="1"/>
      <c r="I663" s="1"/>
      <c r="J663" s="3"/>
      <c r="K663" s="1"/>
      <c r="L663" s="1"/>
      <c r="M663" s="1"/>
      <c r="N663" s="1"/>
      <c r="O663" s="1"/>
      <c r="P663" s="1"/>
      <c r="Q663" s="1"/>
      <c r="R663" s="1"/>
      <c r="S663" s="1"/>
      <c r="T663" s="1"/>
      <c r="U663" s="1"/>
      <c r="V663" s="1"/>
      <c r="W663" s="1"/>
      <c r="X663" s="1"/>
      <c r="Y663" s="1"/>
      <c r="Z663" s="8"/>
      <c r="AA663" s="1"/>
      <c r="AB663" s="1"/>
      <c r="AC663" s="1"/>
      <c r="AD663" s="1"/>
      <c r="AE663" s="1"/>
      <c r="AF663" s="1"/>
      <c r="AG663" s="1"/>
      <c r="AH663" s="1"/>
      <c r="AI663" s="1"/>
      <c r="AJ663" s="1"/>
      <c r="AK663" s="1"/>
      <c r="AL663" s="1"/>
      <c r="AM663" s="1"/>
      <c r="AN663" s="1"/>
      <c r="AO663" s="1"/>
      <c r="AP663" s="1"/>
      <c r="AQ663" s="1"/>
      <c r="AR663" s="1"/>
      <c r="AS663" s="1"/>
      <c r="AT663" s="1"/>
    </row>
    <row r="664" spans="1:46" ht="12.75" customHeight="1">
      <c r="A664" s="1"/>
      <c r="B664" s="8"/>
      <c r="C664" s="1"/>
      <c r="D664" s="1"/>
      <c r="E664" s="1"/>
      <c r="F664" s="1"/>
      <c r="G664" s="35"/>
      <c r="H664" s="1"/>
      <c r="I664" s="1"/>
      <c r="J664" s="3"/>
      <c r="K664" s="1"/>
      <c r="L664" s="1"/>
      <c r="M664" s="1"/>
      <c r="N664" s="1"/>
      <c r="O664" s="1"/>
      <c r="P664" s="1"/>
      <c r="Q664" s="1"/>
      <c r="R664" s="1"/>
      <c r="S664" s="1"/>
      <c r="T664" s="1"/>
      <c r="U664" s="1"/>
      <c r="V664" s="1"/>
      <c r="W664" s="1"/>
      <c r="X664" s="1"/>
      <c r="Y664" s="1"/>
      <c r="Z664" s="8"/>
      <c r="AA664" s="1"/>
      <c r="AB664" s="1"/>
      <c r="AC664" s="1"/>
      <c r="AD664" s="1"/>
      <c r="AE664" s="1"/>
      <c r="AF664" s="1"/>
      <c r="AG664" s="1"/>
      <c r="AH664" s="1"/>
      <c r="AI664" s="1"/>
      <c r="AJ664" s="1"/>
      <c r="AK664" s="1"/>
      <c r="AL664" s="1"/>
      <c r="AM664" s="1"/>
      <c r="AN664" s="1"/>
      <c r="AO664" s="1"/>
      <c r="AP664" s="1"/>
      <c r="AQ664" s="1"/>
      <c r="AR664" s="1"/>
      <c r="AS664" s="1"/>
      <c r="AT664" s="1"/>
    </row>
    <row r="665" spans="1:46" ht="12.75" customHeight="1">
      <c r="A665" s="1"/>
      <c r="B665" s="8"/>
      <c r="C665" s="1"/>
      <c r="D665" s="1"/>
      <c r="E665" s="1"/>
      <c r="F665" s="1"/>
      <c r="G665" s="35"/>
      <c r="H665" s="1"/>
      <c r="I665" s="1"/>
      <c r="J665" s="3"/>
      <c r="K665" s="1"/>
      <c r="L665" s="1"/>
      <c r="M665" s="1"/>
      <c r="N665" s="1"/>
      <c r="O665" s="1"/>
      <c r="P665" s="1"/>
      <c r="Q665" s="1"/>
      <c r="R665" s="1"/>
      <c r="S665" s="1"/>
      <c r="T665" s="1"/>
      <c r="U665" s="1"/>
      <c r="V665" s="1"/>
      <c r="W665" s="1"/>
      <c r="X665" s="1"/>
      <c r="Y665" s="1"/>
      <c r="Z665" s="8"/>
      <c r="AA665" s="1"/>
      <c r="AB665" s="1"/>
      <c r="AC665" s="1"/>
      <c r="AD665" s="1"/>
      <c r="AE665" s="1"/>
      <c r="AF665" s="1"/>
      <c r="AG665" s="1"/>
      <c r="AH665" s="1"/>
      <c r="AI665" s="1"/>
      <c r="AJ665" s="1"/>
      <c r="AK665" s="1"/>
      <c r="AL665" s="1"/>
      <c r="AM665" s="1"/>
      <c r="AN665" s="1"/>
      <c r="AO665" s="1"/>
      <c r="AP665" s="1"/>
      <c r="AQ665" s="1"/>
      <c r="AR665" s="1"/>
      <c r="AS665" s="1"/>
      <c r="AT665" s="1"/>
    </row>
    <row r="666" spans="1:46" ht="12.75" customHeight="1">
      <c r="A666" s="1"/>
      <c r="B666" s="8"/>
      <c r="C666" s="1"/>
      <c r="D666" s="1"/>
      <c r="E666" s="1"/>
      <c r="F666" s="1"/>
      <c r="G666" s="35"/>
      <c r="H666" s="1"/>
      <c r="I666" s="1"/>
      <c r="J666" s="3"/>
      <c r="K666" s="1"/>
      <c r="L666" s="1"/>
      <c r="M666" s="1"/>
      <c r="N666" s="1"/>
      <c r="O666" s="1"/>
      <c r="P666" s="1"/>
      <c r="Q666" s="1"/>
      <c r="R666" s="1"/>
      <c r="S666" s="1"/>
      <c r="T666" s="1"/>
      <c r="U666" s="1"/>
      <c r="V666" s="1"/>
      <c r="W666" s="1"/>
      <c r="X666" s="1"/>
      <c r="Y666" s="1"/>
      <c r="Z666" s="8"/>
      <c r="AA666" s="1"/>
      <c r="AB666" s="1"/>
      <c r="AC666" s="1"/>
      <c r="AD666" s="1"/>
      <c r="AE666" s="1"/>
      <c r="AF666" s="1"/>
      <c r="AG666" s="1"/>
      <c r="AH666" s="1"/>
      <c r="AI666" s="1"/>
      <c r="AJ666" s="1"/>
      <c r="AK666" s="1"/>
      <c r="AL666" s="1"/>
      <c r="AM666" s="1"/>
      <c r="AN666" s="1"/>
      <c r="AO666" s="1"/>
      <c r="AP666" s="1"/>
      <c r="AQ666" s="1"/>
      <c r="AR666" s="1"/>
      <c r="AS666" s="1"/>
      <c r="AT666" s="1"/>
    </row>
    <row r="667" spans="1:46" ht="12.75" customHeight="1">
      <c r="A667" s="1"/>
      <c r="B667" s="8"/>
      <c r="C667" s="1"/>
      <c r="D667" s="1"/>
      <c r="E667" s="1"/>
      <c r="F667" s="1"/>
      <c r="G667" s="35"/>
      <c r="H667" s="1"/>
      <c r="I667" s="1"/>
      <c r="J667" s="3"/>
      <c r="K667" s="1"/>
      <c r="L667" s="1"/>
      <c r="M667" s="1"/>
      <c r="N667" s="1"/>
      <c r="O667" s="1"/>
      <c r="P667" s="1"/>
      <c r="Q667" s="1"/>
      <c r="R667" s="1"/>
      <c r="S667" s="1"/>
      <c r="T667" s="1"/>
      <c r="U667" s="1"/>
      <c r="V667" s="1"/>
      <c r="W667" s="1"/>
      <c r="X667" s="1"/>
      <c r="Y667" s="1"/>
      <c r="Z667" s="8"/>
      <c r="AA667" s="1"/>
      <c r="AB667" s="1"/>
      <c r="AC667" s="1"/>
      <c r="AD667" s="1"/>
      <c r="AE667" s="1"/>
      <c r="AF667" s="1"/>
      <c r="AG667" s="1"/>
      <c r="AH667" s="1"/>
      <c r="AI667" s="1"/>
      <c r="AJ667" s="1"/>
      <c r="AK667" s="1"/>
      <c r="AL667" s="1"/>
      <c r="AM667" s="1"/>
      <c r="AN667" s="1"/>
      <c r="AO667" s="1"/>
      <c r="AP667" s="1"/>
      <c r="AQ667" s="1"/>
      <c r="AR667" s="1"/>
      <c r="AS667" s="1"/>
      <c r="AT667" s="1"/>
    </row>
    <row r="668" spans="1:46" ht="12.75" customHeight="1">
      <c r="A668" s="1"/>
      <c r="B668" s="8"/>
      <c r="C668" s="1"/>
      <c r="D668" s="1"/>
      <c r="E668" s="1"/>
      <c r="F668" s="1"/>
      <c r="G668" s="35"/>
      <c r="H668" s="1"/>
      <c r="I668" s="1"/>
      <c r="J668" s="3"/>
      <c r="K668" s="1"/>
      <c r="L668" s="1"/>
      <c r="M668" s="1"/>
      <c r="N668" s="1"/>
      <c r="O668" s="1"/>
      <c r="P668" s="1"/>
      <c r="Q668" s="1"/>
      <c r="R668" s="1"/>
      <c r="S668" s="1"/>
      <c r="T668" s="1"/>
      <c r="U668" s="1"/>
      <c r="V668" s="1"/>
      <c r="W668" s="1"/>
      <c r="X668" s="1"/>
      <c r="Y668" s="1"/>
      <c r="Z668" s="8"/>
      <c r="AA668" s="1"/>
      <c r="AB668" s="1"/>
      <c r="AC668" s="1"/>
      <c r="AD668" s="1"/>
      <c r="AE668" s="1"/>
      <c r="AF668" s="1"/>
      <c r="AG668" s="1"/>
      <c r="AH668" s="1"/>
      <c r="AI668" s="1"/>
      <c r="AJ668" s="1"/>
      <c r="AK668" s="1"/>
      <c r="AL668" s="1"/>
      <c r="AM668" s="1"/>
      <c r="AN668" s="1"/>
      <c r="AO668" s="1"/>
      <c r="AP668" s="1"/>
      <c r="AQ668" s="1"/>
      <c r="AR668" s="1"/>
      <c r="AS668" s="1"/>
      <c r="AT668" s="1"/>
    </row>
    <row r="669" spans="1:46" ht="12.75" customHeight="1">
      <c r="A669" s="1"/>
      <c r="B669" s="8"/>
      <c r="C669" s="1"/>
      <c r="D669" s="1"/>
      <c r="E669" s="1"/>
      <c r="F669" s="1"/>
      <c r="G669" s="35"/>
      <c r="H669" s="1"/>
      <c r="I669" s="1"/>
      <c r="J669" s="3"/>
      <c r="K669" s="1"/>
      <c r="L669" s="1"/>
      <c r="M669" s="1"/>
      <c r="N669" s="1"/>
      <c r="O669" s="1"/>
      <c r="P669" s="1"/>
      <c r="Q669" s="1"/>
      <c r="R669" s="1"/>
      <c r="S669" s="1"/>
      <c r="T669" s="1"/>
      <c r="U669" s="1"/>
      <c r="V669" s="1"/>
      <c r="W669" s="1"/>
      <c r="X669" s="1"/>
      <c r="Y669" s="1"/>
      <c r="Z669" s="8"/>
      <c r="AA669" s="1"/>
      <c r="AB669" s="1"/>
      <c r="AC669" s="1"/>
      <c r="AD669" s="1"/>
      <c r="AE669" s="1"/>
      <c r="AF669" s="1"/>
      <c r="AG669" s="1"/>
      <c r="AH669" s="1"/>
      <c r="AI669" s="1"/>
      <c r="AJ669" s="1"/>
      <c r="AK669" s="1"/>
      <c r="AL669" s="1"/>
      <c r="AM669" s="1"/>
      <c r="AN669" s="1"/>
      <c r="AO669" s="1"/>
      <c r="AP669" s="1"/>
      <c r="AQ669" s="1"/>
      <c r="AR669" s="1"/>
      <c r="AS669" s="1"/>
      <c r="AT669" s="1"/>
    </row>
    <row r="670" spans="1:46" ht="12.75" customHeight="1">
      <c r="A670" s="1"/>
      <c r="B670" s="8"/>
      <c r="C670" s="1"/>
      <c r="D670" s="1"/>
      <c r="E670" s="1"/>
      <c r="F670" s="1"/>
      <c r="G670" s="35"/>
      <c r="H670" s="1"/>
      <c r="I670" s="1"/>
      <c r="J670" s="3"/>
      <c r="K670" s="1"/>
      <c r="L670" s="1"/>
      <c r="M670" s="1"/>
      <c r="N670" s="1"/>
      <c r="O670" s="1"/>
      <c r="P670" s="1"/>
      <c r="Q670" s="1"/>
      <c r="R670" s="1"/>
      <c r="S670" s="1"/>
      <c r="T670" s="1"/>
      <c r="U670" s="1"/>
      <c r="V670" s="1"/>
      <c r="W670" s="1"/>
      <c r="X670" s="1"/>
      <c r="Y670" s="1"/>
      <c r="Z670" s="8"/>
      <c r="AA670" s="1"/>
      <c r="AB670" s="1"/>
      <c r="AC670" s="1"/>
      <c r="AD670" s="1"/>
      <c r="AE670" s="1"/>
      <c r="AF670" s="1"/>
      <c r="AG670" s="1"/>
      <c r="AH670" s="1"/>
      <c r="AI670" s="1"/>
      <c r="AJ670" s="1"/>
      <c r="AK670" s="1"/>
      <c r="AL670" s="1"/>
      <c r="AM670" s="1"/>
      <c r="AN670" s="1"/>
      <c r="AO670" s="1"/>
      <c r="AP670" s="1"/>
      <c r="AQ670" s="1"/>
      <c r="AR670" s="1"/>
      <c r="AS670" s="1"/>
      <c r="AT670" s="1"/>
    </row>
    <row r="671" spans="1:46" ht="12.75" customHeight="1">
      <c r="A671" s="1"/>
      <c r="B671" s="8"/>
      <c r="C671" s="1"/>
      <c r="D671" s="1"/>
      <c r="E671" s="1"/>
      <c r="F671" s="1"/>
      <c r="G671" s="35"/>
      <c r="H671" s="1"/>
      <c r="I671" s="1"/>
      <c r="J671" s="3"/>
      <c r="K671" s="1"/>
      <c r="L671" s="1"/>
      <c r="M671" s="1"/>
      <c r="N671" s="1"/>
      <c r="O671" s="1"/>
      <c r="P671" s="1"/>
      <c r="Q671" s="1"/>
      <c r="R671" s="1"/>
      <c r="S671" s="1"/>
      <c r="T671" s="1"/>
      <c r="U671" s="1"/>
      <c r="V671" s="1"/>
      <c r="W671" s="1"/>
      <c r="X671" s="1"/>
      <c r="Y671" s="1"/>
      <c r="Z671" s="8"/>
      <c r="AA671" s="1"/>
      <c r="AB671" s="1"/>
      <c r="AC671" s="1"/>
      <c r="AD671" s="1"/>
      <c r="AE671" s="1"/>
      <c r="AF671" s="1"/>
      <c r="AG671" s="1"/>
      <c r="AH671" s="1"/>
      <c r="AI671" s="1"/>
      <c r="AJ671" s="1"/>
      <c r="AK671" s="1"/>
      <c r="AL671" s="1"/>
      <c r="AM671" s="1"/>
      <c r="AN671" s="1"/>
      <c r="AO671" s="1"/>
      <c r="AP671" s="1"/>
      <c r="AQ671" s="1"/>
      <c r="AR671" s="1"/>
      <c r="AS671" s="1"/>
      <c r="AT671" s="1"/>
    </row>
    <row r="672" spans="1:46" ht="12.75" customHeight="1">
      <c r="A672" s="1"/>
      <c r="B672" s="8"/>
      <c r="C672" s="1"/>
      <c r="D672" s="1"/>
      <c r="E672" s="1"/>
      <c r="F672" s="1"/>
      <c r="G672" s="35"/>
      <c r="H672" s="1"/>
      <c r="I672" s="1"/>
      <c r="J672" s="3"/>
      <c r="K672" s="1"/>
      <c r="L672" s="1"/>
      <c r="M672" s="1"/>
      <c r="N672" s="1"/>
      <c r="O672" s="1"/>
      <c r="P672" s="1"/>
      <c r="Q672" s="1"/>
      <c r="R672" s="1"/>
      <c r="S672" s="1"/>
      <c r="T672" s="1"/>
      <c r="U672" s="1"/>
      <c r="V672" s="1"/>
      <c r="W672" s="1"/>
      <c r="X672" s="1"/>
      <c r="Y672" s="1"/>
      <c r="Z672" s="8"/>
      <c r="AA672" s="1"/>
      <c r="AB672" s="1"/>
      <c r="AC672" s="1"/>
      <c r="AD672" s="1"/>
      <c r="AE672" s="1"/>
      <c r="AF672" s="1"/>
      <c r="AG672" s="1"/>
      <c r="AH672" s="1"/>
      <c r="AI672" s="1"/>
      <c r="AJ672" s="1"/>
      <c r="AK672" s="1"/>
      <c r="AL672" s="1"/>
      <c r="AM672" s="1"/>
      <c r="AN672" s="1"/>
      <c r="AO672" s="1"/>
      <c r="AP672" s="1"/>
      <c r="AQ672" s="1"/>
      <c r="AR672" s="1"/>
      <c r="AS672" s="1"/>
      <c r="AT672" s="1"/>
    </row>
    <row r="673" spans="1:46" ht="12.75" customHeight="1">
      <c r="A673" s="1"/>
      <c r="B673" s="8"/>
      <c r="C673" s="1"/>
      <c r="D673" s="1"/>
      <c r="E673" s="1"/>
      <c r="F673" s="1"/>
      <c r="G673" s="35"/>
      <c r="H673" s="1"/>
      <c r="I673" s="1"/>
      <c r="J673" s="3"/>
      <c r="K673" s="1"/>
      <c r="L673" s="1"/>
      <c r="M673" s="1"/>
      <c r="N673" s="1"/>
      <c r="O673" s="1"/>
      <c r="P673" s="1"/>
      <c r="Q673" s="1"/>
      <c r="R673" s="1"/>
      <c r="S673" s="1"/>
      <c r="T673" s="1"/>
      <c r="U673" s="1"/>
      <c r="V673" s="1"/>
      <c r="W673" s="1"/>
      <c r="X673" s="1"/>
      <c r="Y673" s="1"/>
      <c r="Z673" s="8"/>
      <c r="AA673" s="1"/>
      <c r="AB673" s="1"/>
      <c r="AC673" s="1"/>
      <c r="AD673" s="1"/>
      <c r="AE673" s="1"/>
      <c r="AF673" s="1"/>
      <c r="AG673" s="1"/>
      <c r="AH673" s="1"/>
      <c r="AI673" s="1"/>
      <c r="AJ673" s="1"/>
      <c r="AK673" s="1"/>
      <c r="AL673" s="1"/>
      <c r="AM673" s="1"/>
      <c r="AN673" s="1"/>
      <c r="AO673" s="1"/>
      <c r="AP673" s="1"/>
      <c r="AQ673" s="1"/>
      <c r="AR673" s="1"/>
      <c r="AS673" s="1"/>
      <c r="AT673" s="1"/>
    </row>
    <row r="674" spans="1:46" ht="12.75" customHeight="1">
      <c r="A674" s="1"/>
      <c r="B674" s="8"/>
      <c r="C674" s="1"/>
      <c r="D674" s="1"/>
      <c r="E674" s="1"/>
      <c r="F674" s="1"/>
      <c r="G674" s="35"/>
      <c r="H674" s="1"/>
      <c r="I674" s="1"/>
      <c r="J674" s="3"/>
      <c r="K674" s="1"/>
      <c r="L674" s="1"/>
      <c r="M674" s="1"/>
      <c r="N674" s="1"/>
      <c r="O674" s="1"/>
      <c r="P674" s="1"/>
      <c r="Q674" s="1"/>
      <c r="R674" s="1"/>
      <c r="S674" s="1"/>
      <c r="T674" s="1"/>
      <c r="U674" s="1"/>
      <c r="V674" s="1"/>
      <c r="W674" s="1"/>
      <c r="X674" s="1"/>
      <c r="Y674" s="1"/>
      <c r="Z674" s="8"/>
      <c r="AA674" s="1"/>
      <c r="AB674" s="1"/>
      <c r="AC674" s="1"/>
      <c r="AD674" s="1"/>
      <c r="AE674" s="1"/>
      <c r="AF674" s="1"/>
      <c r="AG674" s="1"/>
      <c r="AH674" s="1"/>
      <c r="AI674" s="1"/>
      <c r="AJ674" s="1"/>
      <c r="AK674" s="1"/>
      <c r="AL674" s="1"/>
      <c r="AM674" s="1"/>
      <c r="AN674" s="1"/>
      <c r="AO674" s="1"/>
      <c r="AP674" s="1"/>
      <c r="AQ674" s="1"/>
      <c r="AR674" s="1"/>
      <c r="AS674" s="1"/>
      <c r="AT674" s="1"/>
    </row>
    <row r="675" spans="1:46" ht="12.75" customHeight="1">
      <c r="A675" s="1"/>
      <c r="B675" s="8"/>
      <c r="C675" s="1"/>
      <c r="D675" s="1"/>
      <c r="E675" s="1"/>
      <c r="F675" s="1"/>
      <c r="G675" s="35"/>
      <c r="H675" s="1"/>
      <c r="I675" s="1"/>
      <c r="J675" s="3"/>
      <c r="K675" s="1"/>
      <c r="L675" s="1"/>
      <c r="M675" s="1"/>
      <c r="N675" s="1"/>
      <c r="O675" s="1"/>
      <c r="P675" s="1"/>
      <c r="Q675" s="1"/>
      <c r="R675" s="1"/>
      <c r="S675" s="1"/>
      <c r="T675" s="1"/>
      <c r="U675" s="1"/>
      <c r="V675" s="1"/>
      <c r="W675" s="1"/>
      <c r="X675" s="1"/>
      <c r="Y675" s="1"/>
      <c r="Z675" s="8"/>
      <c r="AA675" s="1"/>
      <c r="AB675" s="1"/>
      <c r="AC675" s="1"/>
      <c r="AD675" s="1"/>
      <c r="AE675" s="1"/>
      <c r="AF675" s="1"/>
      <c r="AG675" s="1"/>
      <c r="AH675" s="1"/>
      <c r="AI675" s="1"/>
      <c r="AJ675" s="1"/>
      <c r="AK675" s="1"/>
      <c r="AL675" s="1"/>
      <c r="AM675" s="1"/>
      <c r="AN675" s="1"/>
      <c r="AO675" s="1"/>
      <c r="AP675" s="1"/>
      <c r="AQ675" s="1"/>
      <c r="AR675" s="1"/>
      <c r="AS675" s="1"/>
      <c r="AT675" s="1"/>
    </row>
    <row r="676" spans="1:46" ht="12.75" customHeight="1">
      <c r="A676" s="1"/>
      <c r="B676" s="8"/>
      <c r="C676" s="1"/>
      <c r="D676" s="1"/>
      <c r="E676" s="1"/>
      <c r="F676" s="1"/>
      <c r="G676" s="35"/>
      <c r="H676" s="1"/>
      <c r="I676" s="1"/>
      <c r="J676" s="3"/>
      <c r="K676" s="1"/>
      <c r="L676" s="1"/>
      <c r="M676" s="1"/>
      <c r="N676" s="1"/>
      <c r="O676" s="1"/>
      <c r="P676" s="1"/>
      <c r="Q676" s="1"/>
      <c r="R676" s="1"/>
      <c r="S676" s="1"/>
      <c r="T676" s="1"/>
      <c r="U676" s="1"/>
      <c r="V676" s="1"/>
      <c r="W676" s="1"/>
      <c r="X676" s="1"/>
      <c r="Y676" s="1"/>
      <c r="Z676" s="8"/>
      <c r="AA676" s="1"/>
      <c r="AB676" s="1"/>
      <c r="AC676" s="1"/>
      <c r="AD676" s="1"/>
      <c r="AE676" s="1"/>
      <c r="AF676" s="1"/>
      <c r="AG676" s="1"/>
      <c r="AH676" s="1"/>
      <c r="AI676" s="1"/>
      <c r="AJ676" s="1"/>
      <c r="AK676" s="1"/>
      <c r="AL676" s="1"/>
      <c r="AM676" s="1"/>
      <c r="AN676" s="1"/>
      <c r="AO676" s="1"/>
      <c r="AP676" s="1"/>
      <c r="AQ676" s="1"/>
      <c r="AR676" s="1"/>
      <c r="AS676" s="1"/>
      <c r="AT676" s="1"/>
    </row>
    <row r="677" spans="1:46" ht="12.75" customHeight="1">
      <c r="A677" s="1"/>
      <c r="B677" s="8"/>
      <c r="C677" s="1"/>
      <c r="D677" s="1"/>
      <c r="E677" s="1"/>
      <c r="F677" s="1"/>
      <c r="G677" s="35"/>
      <c r="H677" s="1"/>
      <c r="I677" s="1"/>
      <c r="J677" s="3"/>
      <c r="K677" s="1"/>
      <c r="L677" s="1"/>
      <c r="M677" s="1"/>
      <c r="N677" s="1"/>
      <c r="O677" s="1"/>
      <c r="P677" s="1"/>
      <c r="Q677" s="1"/>
      <c r="R677" s="1"/>
      <c r="S677" s="1"/>
      <c r="T677" s="1"/>
      <c r="U677" s="1"/>
      <c r="V677" s="1"/>
      <c r="W677" s="1"/>
      <c r="X677" s="1"/>
      <c r="Y677" s="1"/>
      <c r="Z677" s="8"/>
      <c r="AA677" s="1"/>
      <c r="AB677" s="1"/>
      <c r="AC677" s="1"/>
      <c r="AD677" s="1"/>
      <c r="AE677" s="1"/>
      <c r="AF677" s="1"/>
      <c r="AG677" s="1"/>
      <c r="AH677" s="1"/>
      <c r="AI677" s="1"/>
      <c r="AJ677" s="1"/>
      <c r="AK677" s="1"/>
      <c r="AL677" s="1"/>
      <c r="AM677" s="1"/>
      <c r="AN677" s="1"/>
      <c r="AO677" s="1"/>
      <c r="AP677" s="1"/>
      <c r="AQ677" s="1"/>
      <c r="AR677" s="1"/>
      <c r="AS677" s="1"/>
      <c r="AT677" s="1"/>
    </row>
    <row r="678" spans="1:46" ht="12.75" customHeight="1">
      <c r="A678" s="1"/>
      <c r="B678" s="8"/>
      <c r="C678" s="1"/>
      <c r="D678" s="1"/>
      <c r="E678" s="1"/>
      <c r="F678" s="1"/>
      <c r="G678" s="35"/>
      <c r="H678" s="1"/>
      <c r="I678" s="1"/>
      <c r="J678" s="3"/>
      <c r="K678" s="1"/>
      <c r="L678" s="1"/>
      <c r="M678" s="1"/>
      <c r="N678" s="1"/>
      <c r="O678" s="1"/>
      <c r="P678" s="1"/>
      <c r="Q678" s="1"/>
      <c r="R678" s="1"/>
      <c r="S678" s="1"/>
      <c r="T678" s="1"/>
      <c r="U678" s="1"/>
      <c r="V678" s="1"/>
      <c r="W678" s="1"/>
      <c r="X678" s="1"/>
      <c r="Y678" s="1"/>
      <c r="Z678" s="8"/>
      <c r="AA678" s="1"/>
      <c r="AB678" s="1"/>
      <c r="AC678" s="1"/>
      <c r="AD678" s="1"/>
      <c r="AE678" s="1"/>
      <c r="AF678" s="1"/>
      <c r="AG678" s="1"/>
      <c r="AH678" s="1"/>
      <c r="AI678" s="1"/>
      <c r="AJ678" s="1"/>
      <c r="AK678" s="1"/>
      <c r="AL678" s="1"/>
      <c r="AM678" s="1"/>
      <c r="AN678" s="1"/>
      <c r="AO678" s="1"/>
      <c r="AP678" s="1"/>
      <c r="AQ678" s="1"/>
      <c r="AR678" s="1"/>
      <c r="AS678" s="1"/>
      <c r="AT678" s="1"/>
    </row>
    <row r="679" spans="1:46" ht="12.75" customHeight="1">
      <c r="A679" s="1"/>
      <c r="B679" s="8"/>
      <c r="C679" s="1"/>
      <c r="D679" s="1"/>
      <c r="E679" s="1"/>
      <c r="F679" s="1"/>
      <c r="G679" s="35"/>
      <c r="H679" s="1"/>
      <c r="I679" s="1"/>
      <c r="J679" s="3"/>
      <c r="K679" s="1"/>
      <c r="L679" s="1"/>
      <c r="M679" s="1"/>
      <c r="N679" s="1"/>
      <c r="O679" s="1"/>
      <c r="P679" s="1"/>
      <c r="Q679" s="1"/>
      <c r="R679" s="1"/>
      <c r="S679" s="1"/>
      <c r="T679" s="1"/>
      <c r="U679" s="1"/>
      <c r="V679" s="1"/>
      <c r="W679" s="1"/>
      <c r="X679" s="1"/>
      <c r="Y679" s="1"/>
      <c r="Z679" s="8"/>
      <c r="AA679" s="1"/>
      <c r="AB679" s="1"/>
      <c r="AC679" s="1"/>
      <c r="AD679" s="1"/>
      <c r="AE679" s="1"/>
      <c r="AF679" s="1"/>
      <c r="AG679" s="1"/>
      <c r="AH679" s="1"/>
      <c r="AI679" s="1"/>
      <c r="AJ679" s="1"/>
      <c r="AK679" s="1"/>
      <c r="AL679" s="1"/>
      <c r="AM679" s="1"/>
      <c r="AN679" s="1"/>
      <c r="AO679" s="1"/>
      <c r="AP679" s="1"/>
      <c r="AQ679" s="1"/>
      <c r="AR679" s="1"/>
      <c r="AS679" s="1"/>
      <c r="AT679" s="1"/>
    </row>
    <row r="680" spans="1:46" ht="12.75" customHeight="1">
      <c r="A680" s="1"/>
      <c r="B680" s="8"/>
      <c r="C680" s="1"/>
      <c r="D680" s="1"/>
      <c r="E680" s="1"/>
      <c r="F680" s="1"/>
      <c r="G680" s="35"/>
      <c r="H680" s="1"/>
      <c r="I680" s="1"/>
      <c r="J680" s="3"/>
      <c r="K680" s="1"/>
      <c r="L680" s="1"/>
      <c r="M680" s="1"/>
      <c r="N680" s="1"/>
      <c r="O680" s="1"/>
      <c r="P680" s="1"/>
      <c r="Q680" s="1"/>
      <c r="R680" s="1"/>
      <c r="S680" s="1"/>
      <c r="T680" s="1"/>
      <c r="U680" s="1"/>
      <c r="V680" s="1"/>
      <c r="W680" s="1"/>
      <c r="X680" s="1"/>
      <c r="Y680" s="1"/>
      <c r="Z680" s="8"/>
      <c r="AA680" s="1"/>
      <c r="AB680" s="1"/>
      <c r="AC680" s="1"/>
      <c r="AD680" s="1"/>
      <c r="AE680" s="1"/>
      <c r="AF680" s="1"/>
      <c r="AG680" s="1"/>
      <c r="AH680" s="1"/>
      <c r="AI680" s="1"/>
      <c r="AJ680" s="1"/>
      <c r="AK680" s="1"/>
      <c r="AL680" s="1"/>
      <c r="AM680" s="1"/>
      <c r="AN680" s="1"/>
      <c r="AO680" s="1"/>
      <c r="AP680" s="1"/>
      <c r="AQ680" s="1"/>
      <c r="AR680" s="1"/>
      <c r="AS680" s="1"/>
      <c r="AT680" s="1"/>
    </row>
    <row r="681" spans="1:46" ht="12.75" customHeight="1">
      <c r="A681" s="1"/>
      <c r="B681" s="8"/>
      <c r="C681" s="1"/>
      <c r="D681" s="1"/>
      <c r="E681" s="1"/>
      <c r="F681" s="1"/>
      <c r="G681" s="35"/>
      <c r="H681" s="1"/>
      <c r="I681" s="1"/>
      <c r="J681" s="3"/>
      <c r="K681" s="1"/>
      <c r="L681" s="1"/>
      <c r="M681" s="1"/>
      <c r="N681" s="1"/>
      <c r="O681" s="1"/>
      <c r="P681" s="1"/>
      <c r="Q681" s="1"/>
      <c r="R681" s="1"/>
      <c r="S681" s="1"/>
      <c r="T681" s="1"/>
      <c r="U681" s="1"/>
      <c r="V681" s="1"/>
      <c r="W681" s="1"/>
      <c r="X681" s="1"/>
      <c r="Y681" s="1"/>
      <c r="Z681" s="8"/>
      <c r="AA681" s="1"/>
      <c r="AB681" s="1"/>
      <c r="AC681" s="1"/>
      <c r="AD681" s="1"/>
      <c r="AE681" s="1"/>
      <c r="AF681" s="1"/>
      <c r="AG681" s="1"/>
      <c r="AH681" s="1"/>
      <c r="AI681" s="1"/>
      <c r="AJ681" s="1"/>
      <c r="AK681" s="1"/>
      <c r="AL681" s="1"/>
      <c r="AM681" s="1"/>
      <c r="AN681" s="1"/>
      <c r="AO681" s="1"/>
      <c r="AP681" s="1"/>
      <c r="AQ681" s="1"/>
      <c r="AR681" s="1"/>
      <c r="AS681" s="1"/>
      <c r="AT681" s="1"/>
    </row>
    <row r="682" spans="1:46" ht="12.75" customHeight="1">
      <c r="A682" s="1"/>
      <c r="B682" s="8"/>
      <c r="C682" s="1"/>
      <c r="D682" s="1"/>
      <c r="E682" s="1"/>
      <c r="F682" s="1"/>
      <c r="G682" s="35"/>
      <c r="H682" s="1"/>
      <c r="I682" s="1"/>
      <c r="J682" s="3"/>
      <c r="K682" s="1"/>
      <c r="L682" s="1"/>
      <c r="M682" s="1"/>
      <c r="N682" s="1"/>
      <c r="O682" s="1"/>
      <c r="P682" s="1"/>
      <c r="Q682" s="1"/>
      <c r="R682" s="1"/>
      <c r="S682" s="1"/>
      <c r="T682" s="1"/>
      <c r="U682" s="1"/>
      <c r="V682" s="1"/>
      <c r="W682" s="1"/>
      <c r="X682" s="1"/>
      <c r="Y682" s="1"/>
      <c r="Z682" s="8"/>
      <c r="AA682" s="1"/>
      <c r="AB682" s="1"/>
      <c r="AC682" s="1"/>
      <c r="AD682" s="1"/>
      <c r="AE682" s="1"/>
      <c r="AF682" s="1"/>
      <c r="AG682" s="1"/>
      <c r="AH682" s="1"/>
      <c r="AI682" s="1"/>
      <c r="AJ682" s="1"/>
      <c r="AK682" s="1"/>
      <c r="AL682" s="1"/>
      <c r="AM682" s="1"/>
      <c r="AN682" s="1"/>
      <c r="AO682" s="1"/>
      <c r="AP682" s="1"/>
      <c r="AQ682" s="1"/>
      <c r="AR682" s="1"/>
      <c r="AS682" s="1"/>
      <c r="AT682" s="1"/>
    </row>
    <row r="683" spans="1:46" ht="12.75" customHeight="1">
      <c r="A683" s="1"/>
      <c r="B683" s="8"/>
      <c r="C683" s="1"/>
      <c r="D683" s="1"/>
      <c r="E683" s="1"/>
      <c r="F683" s="1"/>
      <c r="G683" s="35"/>
      <c r="H683" s="1"/>
      <c r="I683" s="1"/>
      <c r="J683" s="3"/>
      <c r="K683" s="1"/>
      <c r="L683" s="1"/>
      <c r="M683" s="1"/>
      <c r="N683" s="1"/>
      <c r="O683" s="1"/>
      <c r="P683" s="1"/>
      <c r="Q683" s="1"/>
      <c r="R683" s="1"/>
      <c r="S683" s="1"/>
      <c r="T683" s="1"/>
      <c r="U683" s="1"/>
      <c r="V683" s="1"/>
      <c r="W683" s="1"/>
      <c r="X683" s="1"/>
      <c r="Y683" s="1"/>
      <c r="Z683" s="8"/>
      <c r="AA683" s="1"/>
      <c r="AB683" s="1"/>
      <c r="AC683" s="1"/>
      <c r="AD683" s="1"/>
      <c r="AE683" s="1"/>
      <c r="AF683" s="1"/>
      <c r="AG683" s="1"/>
      <c r="AH683" s="1"/>
      <c r="AI683" s="1"/>
      <c r="AJ683" s="1"/>
      <c r="AK683" s="1"/>
      <c r="AL683" s="1"/>
      <c r="AM683" s="1"/>
      <c r="AN683" s="1"/>
      <c r="AO683" s="1"/>
      <c r="AP683" s="1"/>
      <c r="AQ683" s="1"/>
      <c r="AR683" s="1"/>
      <c r="AS683" s="1"/>
      <c r="AT683" s="1"/>
    </row>
    <row r="684" spans="1:46" ht="12.75" customHeight="1">
      <c r="A684" s="1"/>
      <c r="B684" s="8"/>
      <c r="C684" s="1"/>
      <c r="D684" s="1"/>
      <c r="E684" s="1"/>
      <c r="F684" s="1"/>
      <c r="G684" s="35"/>
      <c r="H684" s="1"/>
      <c r="I684" s="1"/>
      <c r="J684" s="3"/>
      <c r="K684" s="1"/>
      <c r="L684" s="1"/>
      <c r="M684" s="1"/>
      <c r="N684" s="1"/>
      <c r="O684" s="1"/>
      <c r="P684" s="1"/>
      <c r="Q684" s="1"/>
      <c r="R684" s="1"/>
      <c r="S684" s="1"/>
      <c r="T684" s="1"/>
      <c r="U684" s="1"/>
      <c r="V684" s="1"/>
      <c r="W684" s="1"/>
      <c r="X684" s="1"/>
      <c r="Y684" s="1"/>
      <c r="Z684" s="8"/>
      <c r="AA684" s="1"/>
      <c r="AB684" s="1"/>
      <c r="AC684" s="1"/>
      <c r="AD684" s="1"/>
      <c r="AE684" s="1"/>
      <c r="AF684" s="1"/>
      <c r="AG684" s="1"/>
      <c r="AH684" s="1"/>
      <c r="AI684" s="1"/>
      <c r="AJ684" s="1"/>
      <c r="AK684" s="1"/>
      <c r="AL684" s="1"/>
      <c r="AM684" s="1"/>
      <c r="AN684" s="1"/>
      <c r="AO684" s="1"/>
      <c r="AP684" s="1"/>
      <c r="AQ684" s="1"/>
      <c r="AR684" s="1"/>
      <c r="AS684" s="1"/>
      <c r="AT684" s="1"/>
    </row>
    <row r="685" spans="1:46" ht="12.75" customHeight="1">
      <c r="A685" s="1"/>
      <c r="B685" s="8"/>
      <c r="C685" s="1"/>
      <c r="D685" s="1"/>
      <c r="E685" s="1"/>
      <c r="F685" s="1"/>
      <c r="G685" s="35"/>
      <c r="H685" s="1"/>
      <c r="I685" s="1"/>
      <c r="J685" s="3"/>
      <c r="K685" s="1"/>
      <c r="L685" s="1"/>
      <c r="M685" s="1"/>
      <c r="N685" s="1"/>
      <c r="O685" s="1"/>
      <c r="P685" s="1"/>
      <c r="Q685" s="1"/>
      <c r="R685" s="1"/>
      <c r="S685" s="1"/>
      <c r="T685" s="1"/>
      <c r="U685" s="1"/>
      <c r="V685" s="1"/>
      <c r="W685" s="1"/>
      <c r="X685" s="1"/>
      <c r="Y685" s="1"/>
      <c r="Z685" s="8"/>
      <c r="AA685" s="1"/>
      <c r="AB685" s="1"/>
      <c r="AC685" s="1"/>
      <c r="AD685" s="1"/>
      <c r="AE685" s="1"/>
      <c r="AF685" s="1"/>
      <c r="AG685" s="1"/>
      <c r="AH685" s="1"/>
      <c r="AI685" s="1"/>
      <c r="AJ685" s="1"/>
      <c r="AK685" s="1"/>
      <c r="AL685" s="1"/>
      <c r="AM685" s="1"/>
      <c r="AN685" s="1"/>
      <c r="AO685" s="1"/>
      <c r="AP685" s="1"/>
      <c r="AQ685" s="1"/>
      <c r="AR685" s="1"/>
      <c r="AS685" s="1"/>
      <c r="AT685" s="1"/>
    </row>
    <row r="686" spans="1:46" ht="12.75" customHeight="1">
      <c r="A686" s="1"/>
      <c r="B686" s="8"/>
      <c r="C686" s="1"/>
      <c r="D686" s="1"/>
      <c r="E686" s="1"/>
      <c r="F686" s="1"/>
      <c r="G686" s="35"/>
      <c r="H686" s="1"/>
      <c r="I686" s="1"/>
      <c r="J686" s="3"/>
      <c r="K686" s="1"/>
      <c r="L686" s="1"/>
      <c r="M686" s="1"/>
      <c r="N686" s="1"/>
      <c r="O686" s="1"/>
      <c r="P686" s="1"/>
      <c r="Q686" s="1"/>
      <c r="R686" s="1"/>
      <c r="S686" s="1"/>
      <c r="T686" s="1"/>
      <c r="U686" s="1"/>
      <c r="V686" s="1"/>
      <c r="W686" s="1"/>
      <c r="X686" s="1"/>
      <c r="Y686" s="1"/>
      <c r="Z686" s="8"/>
      <c r="AA686" s="1"/>
      <c r="AB686" s="1"/>
      <c r="AC686" s="1"/>
      <c r="AD686" s="1"/>
      <c r="AE686" s="1"/>
      <c r="AF686" s="1"/>
      <c r="AG686" s="1"/>
      <c r="AH686" s="1"/>
      <c r="AI686" s="1"/>
      <c r="AJ686" s="1"/>
      <c r="AK686" s="1"/>
      <c r="AL686" s="1"/>
      <c r="AM686" s="1"/>
      <c r="AN686" s="1"/>
      <c r="AO686" s="1"/>
      <c r="AP686" s="1"/>
      <c r="AQ686" s="1"/>
      <c r="AR686" s="1"/>
      <c r="AS686" s="1"/>
      <c r="AT686" s="1"/>
    </row>
    <row r="687" spans="1:46" ht="12.75" customHeight="1">
      <c r="A687" s="1"/>
      <c r="B687" s="8"/>
      <c r="C687" s="1"/>
      <c r="D687" s="1"/>
      <c r="E687" s="1"/>
      <c r="F687" s="1"/>
      <c r="G687" s="35"/>
      <c r="H687" s="1"/>
      <c r="I687" s="1"/>
      <c r="J687" s="3"/>
      <c r="K687" s="1"/>
      <c r="L687" s="1"/>
      <c r="M687" s="1"/>
      <c r="N687" s="1"/>
      <c r="O687" s="1"/>
      <c r="P687" s="1"/>
      <c r="Q687" s="1"/>
      <c r="R687" s="1"/>
      <c r="S687" s="1"/>
      <c r="T687" s="1"/>
      <c r="U687" s="1"/>
      <c r="V687" s="1"/>
      <c r="W687" s="1"/>
      <c r="X687" s="1"/>
      <c r="Y687" s="1"/>
      <c r="Z687" s="8"/>
      <c r="AA687" s="1"/>
      <c r="AB687" s="1"/>
      <c r="AC687" s="1"/>
      <c r="AD687" s="1"/>
      <c r="AE687" s="1"/>
      <c r="AF687" s="1"/>
      <c r="AG687" s="1"/>
      <c r="AH687" s="1"/>
      <c r="AI687" s="1"/>
      <c r="AJ687" s="1"/>
      <c r="AK687" s="1"/>
      <c r="AL687" s="1"/>
      <c r="AM687" s="1"/>
      <c r="AN687" s="1"/>
      <c r="AO687" s="1"/>
      <c r="AP687" s="1"/>
      <c r="AQ687" s="1"/>
      <c r="AR687" s="1"/>
      <c r="AS687" s="1"/>
      <c r="AT687" s="1"/>
    </row>
    <row r="688" spans="1:46" ht="12.75" customHeight="1">
      <c r="A688" s="1"/>
      <c r="B688" s="8"/>
      <c r="C688" s="1"/>
      <c r="D688" s="1"/>
      <c r="E688" s="1"/>
      <c r="F688" s="1"/>
      <c r="G688" s="35"/>
      <c r="H688" s="1"/>
      <c r="I688" s="1"/>
      <c r="J688" s="3"/>
      <c r="K688" s="1"/>
      <c r="L688" s="1"/>
      <c r="M688" s="1"/>
      <c r="N688" s="1"/>
      <c r="O688" s="1"/>
      <c r="P688" s="1"/>
      <c r="Q688" s="1"/>
      <c r="R688" s="1"/>
      <c r="S688" s="1"/>
      <c r="T688" s="1"/>
      <c r="U688" s="1"/>
      <c r="V688" s="1"/>
      <c r="W688" s="1"/>
      <c r="X688" s="1"/>
      <c r="Y688" s="1"/>
      <c r="Z688" s="8"/>
      <c r="AA688" s="1"/>
      <c r="AB688" s="1"/>
      <c r="AC688" s="1"/>
      <c r="AD688" s="1"/>
      <c r="AE688" s="1"/>
      <c r="AF688" s="1"/>
      <c r="AG688" s="1"/>
      <c r="AH688" s="1"/>
      <c r="AI688" s="1"/>
      <c r="AJ688" s="1"/>
      <c r="AK688" s="1"/>
      <c r="AL688" s="1"/>
      <c r="AM688" s="1"/>
      <c r="AN688" s="1"/>
      <c r="AO688" s="1"/>
      <c r="AP688" s="1"/>
      <c r="AQ688" s="1"/>
      <c r="AR688" s="1"/>
      <c r="AS688" s="1"/>
      <c r="AT688" s="1"/>
    </row>
    <row r="689" spans="1:46" ht="12.75" customHeight="1">
      <c r="A689" s="1"/>
      <c r="B689" s="8"/>
      <c r="C689" s="1"/>
      <c r="D689" s="1"/>
      <c r="E689" s="1"/>
      <c r="F689" s="1"/>
      <c r="G689" s="35"/>
      <c r="H689" s="1"/>
      <c r="I689" s="1"/>
      <c r="J689" s="3"/>
      <c r="K689" s="1"/>
      <c r="L689" s="1"/>
      <c r="M689" s="1"/>
      <c r="N689" s="1"/>
      <c r="O689" s="1"/>
      <c r="P689" s="1"/>
      <c r="Q689" s="1"/>
      <c r="R689" s="1"/>
      <c r="S689" s="1"/>
      <c r="T689" s="1"/>
      <c r="U689" s="1"/>
      <c r="V689" s="1"/>
      <c r="W689" s="1"/>
      <c r="X689" s="1"/>
      <c r="Y689" s="1"/>
      <c r="Z689" s="8"/>
      <c r="AA689" s="1"/>
      <c r="AB689" s="1"/>
      <c r="AC689" s="1"/>
      <c r="AD689" s="1"/>
      <c r="AE689" s="1"/>
      <c r="AF689" s="1"/>
      <c r="AG689" s="1"/>
      <c r="AH689" s="1"/>
      <c r="AI689" s="1"/>
      <c r="AJ689" s="1"/>
      <c r="AK689" s="1"/>
      <c r="AL689" s="1"/>
      <c r="AM689" s="1"/>
      <c r="AN689" s="1"/>
      <c r="AO689" s="1"/>
      <c r="AP689" s="1"/>
      <c r="AQ689" s="1"/>
      <c r="AR689" s="1"/>
      <c r="AS689" s="1"/>
      <c r="AT689" s="1"/>
    </row>
    <row r="690" spans="1:46" ht="12.75" customHeight="1">
      <c r="A690" s="1"/>
      <c r="B690" s="8"/>
      <c r="C690" s="1"/>
      <c r="D690" s="1"/>
      <c r="E690" s="1"/>
      <c r="F690" s="1"/>
      <c r="G690" s="35"/>
      <c r="H690" s="1"/>
      <c r="I690" s="1"/>
      <c r="J690" s="3"/>
      <c r="K690" s="1"/>
      <c r="L690" s="1"/>
      <c r="M690" s="1"/>
      <c r="N690" s="1"/>
      <c r="O690" s="1"/>
      <c r="P690" s="1"/>
      <c r="Q690" s="1"/>
      <c r="R690" s="1"/>
      <c r="S690" s="1"/>
      <c r="T690" s="1"/>
      <c r="U690" s="1"/>
      <c r="V690" s="1"/>
      <c r="W690" s="1"/>
      <c r="X690" s="1"/>
      <c r="Y690" s="1"/>
      <c r="Z690" s="8"/>
      <c r="AA690" s="1"/>
      <c r="AB690" s="1"/>
      <c r="AC690" s="1"/>
      <c r="AD690" s="1"/>
      <c r="AE690" s="1"/>
      <c r="AF690" s="1"/>
      <c r="AG690" s="1"/>
      <c r="AH690" s="1"/>
      <c r="AI690" s="1"/>
      <c r="AJ690" s="1"/>
      <c r="AK690" s="1"/>
      <c r="AL690" s="1"/>
      <c r="AM690" s="1"/>
      <c r="AN690" s="1"/>
      <c r="AO690" s="1"/>
      <c r="AP690" s="1"/>
      <c r="AQ690" s="1"/>
      <c r="AR690" s="1"/>
      <c r="AS690" s="1"/>
      <c r="AT690" s="1"/>
    </row>
    <row r="691" spans="1:46" ht="12.75" customHeight="1">
      <c r="A691" s="1"/>
      <c r="B691" s="8"/>
      <c r="C691" s="1"/>
      <c r="D691" s="1"/>
      <c r="E691" s="1"/>
      <c r="F691" s="1"/>
      <c r="G691" s="35"/>
      <c r="H691" s="1"/>
      <c r="I691" s="1"/>
      <c r="J691" s="3"/>
      <c r="K691" s="1"/>
      <c r="L691" s="1"/>
      <c r="M691" s="1"/>
      <c r="N691" s="1"/>
      <c r="O691" s="1"/>
      <c r="P691" s="1"/>
      <c r="Q691" s="1"/>
      <c r="R691" s="1"/>
      <c r="S691" s="1"/>
      <c r="T691" s="1"/>
      <c r="U691" s="1"/>
      <c r="V691" s="1"/>
      <c r="W691" s="1"/>
      <c r="X691" s="1"/>
      <c r="Y691" s="1"/>
      <c r="Z691" s="8"/>
      <c r="AA691" s="1"/>
      <c r="AB691" s="1"/>
      <c r="AC691" s="1"/>
      <c r="AD691" s="1"/>
      <c r="AE691" s="1"/>
      <c r="AF691" s="1"/>
      <c r="AG691" s="1"/>
      <c r="AH691" s="1"/>
      <c r="AI691" s="1"/>
      <c r="AJ691" s="1"/>
      <c r="AK691" s="1"/>
      <c r="AL691" s="1"/>
      <c r="AM691" s="1"/>
      <c r="AN691" s="1"/>
      <c r="AO691" s="1"/>
      <c r="AP691" s="1"/>
      <c r="AQ691" s="1"/>
      <c r="AR691" s="1"/>
      <c r="AS691" s="1"/>
      <c r="AT691" s="1"/>
    </row>
    <row r="692" spans="1:46" ht="12.75" customHeight="1">
      <c r="A692" s="1"/>
      <c r="B692" s="8"/>
      <c r="C692" s="1"/>
      <c r="D692" s="1"/>
      <c r="E692" s="1"/>
      <c r="F692" s="1"/>
      <c r="G692" s="35"/>
      <c r="H692" s="1"/>
      <c r="I692" s="1"/>
      <c r="J692" s="3"/>
      <c r="K692" s="1"/>
      <c r="L692" s="1"/>
      <c r="M692" s="1"/>
      <c r="N692" s="1"/>
      <c r="O692" s="1"/>
      <c r="P692" s="1"/>
      <c r="Q692" s="1"/>
      <c r="R692" s="1"/>
      <c r="S692" s="1"/>
      <c r="T692" s="1"/>
      <c r="U692" s="1"/>
      <c r="V692" s="1"/>
      <c r="W692" s="1"/>
      <c r="X692" s="1"/>
      <c r="Y692" s="1"/>
      <c r="Z692" s="8"/>
      <c r="AA692" s="1"/>
      <c r="AB692" s="1"/>
      <c r="AC692" s="1"/>
      <c r="AD692" s="1"/>
      <c r="AE692" s="1"/>
      <c r="AF692" s="1"/>
      <c r="AG692" s="1"/>
      <c r="AH692" s="1"/>
      <c r="AI692" s="1"/>
      <c r="AJ692" s="1"/>
      <c r="AK692" s="1"/>
      <c r="AL692" s="1"/>
      <c r="AM692" s="1"/>
      <c r="AN692" s="1"/>
      <c r="AO692" s="1"/>
      <c r="AP692" s="1"/>
      <c r="AQ692" s="1"/>
      <c r="AR692" s="1"/>
      <c r="AS692" s="1"/>
      <c r="AT692" s="1"/>
    </row>
    <row r="693" spans="1:46" ht="12.75" customHeight="1">
      <c r="A693" s="1"/>
      <c r="B693" s="8"/>
      <c r="C693" s="1"/>
      <c r="D693" s="1"/>
      <c r="E693" s="1"/>
      <c r="F693" s="1"/>
      <c r="G693" s="35"/>
      <c r="H693" s="1"/>
      <c r="I693" s="1"/>
      <c r="J693" s="3"/>
      <c r="K693" s="1"/>
      <c r="L693" s="1"/>
      <c r="M693" s="1"/>
      <c r="N693" s="1"/>
      <c r="O693" s="1"/>
      <c r="P693" s="1"/>
      <c r="Q693" s="1"/>
      <c r="R693" s="1"/>
      <c r="S693" s="1"/>
      <c r="T693" s="1"/>
      <c r="U693" s="1"/>
      <c r="V693" s="1"/>
      <c r="W693" s="1"/>
      <c r="X693" s="1"/>
      <c r="Y693" s="1"/>
      <c r="Z693" s="8"/>
      <c r="AA693" s="1"/>
      <c r="AB693" s="1"/>
      <c r="AC693" s="1"/>
      <c r="AD693" s="1"/>
      <c r="AE693" s="1"/>
      <c r="AF693" s="1"/>
      <c r="AG693" s="1"/>
      <c r="AH693" s="1"/>
      <c r="AI693" s="1"/>
      <c r="AJ693" s="1"/>
      <c r="AK693" s="1"/>
      <c r="AL693" s="1"/>
      <c r="AM693" s="1"/>
      <c r="AN693" s="1"/>
      <c r="AO693" s="1"/>
      <c r="AP693" s="1"/>
      <c r="AQ693" s="1"/>
      <c r="AR693" s="1"/>
      <c r="AS693" s="1"/>
      <c r="AT693" s="1"/>
    </row>
    <row r="694" spans="1:46" ht="12.75" customHeight="1">
      <c r="A694" s="1"/>
      <c r="B694" s="8"/>
      <c r="C694" s="1"/>
      <c r="D694" s="1"/>
      <c r="E694" s="1"/>
      <c r="F694" s="1"/>
      <c r="G694" s="35"/>
      <c r="H694" s="1"/>
      <c r="I694" s="1"/>
      <c r="J694" s="3"/>
      <c r="K694" s="1"/>
      <c r="L694" s="1"/>
      <c r="M694" s="1"/>
      <c r="N694" s="1"/>
      <c r="O694" s="1"/>
      <c r="P694" s="1"/>
      <c r="Q694" s="1"/>
      <c r="R694" s="1"/>
      <c r="S694" s="1"/>
      <c r="T694" s="1"/>
      <c r="U694" s="1"/>
      <c r="V694" s="1"/>
      <c r="W694" s="1"/>
      <c r="X694" s="1"/>
      <c r="Y694" s="1"/>
      <c r="Z694" s="8"/>
      <c r="AA694" s="1"/>
      <c r="AB694" s="1"/>
      <c r="AC694" s="1"/>
      <c r="AD694" s="1"/>
      <c r="AE694" s="1"/>
      <c r="AF694" s="1"/>
      <c r="AG694" s="1"/>
      <c r="AH694" s="1"/>
      <c r="AI694" s="1"/>
      <c r="AJ694" s="1"/>
      <c r="AK694" s="1"/>
      <c r="AL694" s="1"/>
      <c r="AM694" s="1"/>
      <c r="AN694" s="1"/>
      <c r="AO694" s="1"/>
      <c r="AP694" s="1"/>
      <c r="AQ694" s="1"/>
      <c r="AR694" s="1"/>
      <c r="AS694" s="1"/>
      <c r="AT694" s="1"/>
    </row>
    <row r="695" spans="1:46" ht="12.75" customHeight="1">
      <c r="A695" s="1"/>
      <c r="B695" s="8"/>
      <c r="C695" s="1"/>
      <c r="D695" s="1"/>
      <c r="E695" s="1"/>
      <c r="F695" s="1"/>
      <c r="G695" s="35"/>
      <c r="H695" s="1"/>
      <c r="I695" s="1"/>
      <c r="J695" s="3"/>
      <c r="K695" s="1"/>
      <c r="L695" s="1"/>
      <c r="M695" s="1"/>
      <c r="N695" s="1"/>
      <c r="O695" s="1"/>
      <c r="P695" s="1"/>
      <c r="Q695" s="1"/>
      <c r="R695" s="1"/>
      <c r="S695" s="1"/>
      <c r="T695" s="1"/>
      <c r="U695" s="1"/>
      <c r="V695" s="1"/>
      <c r="W695" s="1"/>
      <c r="X695" s="1"/>
      <c r="Y695" s="1"/>
      <c r="Z695" s="8"/>
      <c r="AA695" s="1"/>
      <c r="AB695" s="1"/>
      <c r="AC695" s="1"/>
      <c r="AD695" s="1"/>
      <c r="AE695" s="1"/>
      <c r="AF695" s="1"/>
      <c r="AG695" s="1"/>
      <c r="AH695" s="1"/>
      <c r="AI695" s="1"/>
      <c r="AJ695" s="1"/>
      <c r="AK695" s="1"/>
      <c r="AL695" s="1"/>
      <c r="AM695" s="1"/>
      <c r="AN695" s="1"/>
      <c r="AO695" s="1"/>
      <c r="AP695" s="1"/>
      <c r="AQ695" s="1"/>
      <c r="AR695" s="1"/>
      <c r="AS695" s="1"/>
      <c r="AT695" s="1"/>
    </row>
    <row r="696" spans="1:46" ht="12.75" customHeight="1">
      <c r="A696" s="1"/>
      <c r="B696" s="8"/>
      <c r="C696" s="1"/>
      <c r="D696" s="1"/>
      <c r="E696" s="1"/>
      <c r="F696" s="1"/>
      <c r="G696" s="35"/>
      <c r="H696" s="1"/>
      <c r="I696" s="1"/>
      <c r="J696" s="3"/>
      <c r="K696" s="1"/>
      <c r="L696" s="1"/>
      <c r="M696" s="1"/>
      <c r="N696" s="1"/>
      <c r="O696" s="1"/>
      <c r="P696" s="1"/>
      <c r="Q696" s="1"/>
      <c r="R696" s="1"/>
      <c r="S696" s="1"/>
      <c r="T696" s="1"/>
      <c r="U696" s="1"/>
      <c r="V696" s="1"/>
      <c r="W696" s="1"/>
      <c r="X696" s="1"/>
      <c r="Y696" s="1"/>
      <c r="Z696" s="8"/>
      <c r="AA696" s="1"/>
      <c r="AB696" s="1"/>
      <c r="AC696" s="1"/>
      <c r="AD696" s="1"/>
      <c r="AE696" s="1"/>
      <c r="AF696" s="1"/>
      <c r="AG696" s="1"/>
      <c r="AH696" s="1"/>
      <c r="AI696" s="1"/>
      <c r="AJ696" s="1"/>
      <c r="AK696" s="1"/>
      <c r="AL696" s="1"/>
      <c r="AM696" s="1"/>
      <c r="AN696" s="1"/>
      <c r="AO696" s="1"/>
      <c r="AP696" s="1"/>
      <c r="AQ696" s="1"/>
      <c r="AR696" s="1"/>
      <c r="AS696" s="1"/>
      <c r="AT696" s="1"/>
    </row>
    <row r="697" spans="1:46" ht="12.75" customHeight="1">
      <c r="A697" s="1"/>
      <c r="B697" s="8"/>
      <c r="C697" s="1"/>
      <c r="D697" s="1"/>
      <c r="E697" s="1"/>
      <c r="F697" s="1"/>
      <c r="G697" s="35"/>
      <c r="H697" s="1"/>
      <c r="I697" s="1"/>
      <c r="J697" s="3"/>
      <c r="K697" s="1"/>
      <c r="L697" s="1"/>
      <c r="M697" s="1"/>
      <c r="N697" s="1"/>
      <c r="O697" s="1"/>
      <c r="P697" s="1"/>
      <c r="Q697" s="1"/>
      <c r="R697" s="1"/>
      <c r="S697" s="1"/>
      <c r="T697" s="1"/>
      <c r="U697" s="1"/>
      <c r="V697" s="1"/>
      <c r="W697" s="1"/>
      <c r="X697" s="1"/>
      <c r="Y697" s="1"/>
      <c r="Z697" s="8"/>
      <c r="AA697" s="1"/>
      <c r="AB697" s="1"/>
      <c r="AC697" s="1"/>
      <c r="AD697" s="1"/>
      <c r="AE697" s="1"/>
      <c r="AF697" s="1"/>
      <c r="AG697" s="1"/>
      <c r="AH697" s="1"/>
      <c r="AI697" s="1"/>
      <c r="AJ697" s="1"/>
      <c r="AK697" s="1"/>
      <c r="AL697" s="1"/>
      <c r="AM697" s="1"/>
      <c r="AN697" s="1"/>
      <c r="AO697" s="1"/>
      <c r="AP697" s="1"/>
      <c r="AQ697" s="1"/>
      <c r="AR697" s="1"/>
      <c r="AS697" s="1"/>
      <c r="AT697" s="1"/>
    </row>
    <row r="698" spans="1:46" ht="12.75" customHeight="1">
      <c r="A698" s="1"/>
      <c r="B698" s="8"/>
      <c r="C698" s="1"/>
      <c r="D698" s="1"/>
      <c r="E698" s="1"/>
      <c r="F698" s="1"/>
      <c r="G698" s="35"/>
      <c r="H698" s="1"/>
      <c r="I698" s="1"/>
      <c r="J698" s="3"/>
      <c r="K698" s="1"/>
      <c r="L698" s="1"/>
      <c r="M698" s="1"/>
      <c r="N698" s="1"/>
      <c r="O698" s="1"/>
      <c r="P698" s="1"/>
      <c r="Q698" s="1"/>
      <c r="R698" s="1"/>
      <c r="S698" s="1"/>
      <c r="T698" s="1"/>
      <c r="U698" s="1"/>
      <c r="V698" s="1"/>
      <c r="W698" s="1"/>
      <c r="X698" s="1"/>
      <c r="Y698" s="1"/>
      <c r="Z698" s="8"/>
      <c r="AA698" s="1"/>
      <c r="AB698" s="1"/>
      <c r="AC698" s="1"/>
      <c r="AD698" s="1"/>
      <c r="AE698" s="1"/>
      <c r="AF698" s="1"/>
      <c r="AG698" s="1"/>
      <c r="AH698" s="1"/>
      <c r="AI698" s="1"/>
      <c r="AJ698" s="1"/>
      <c r="AK698" s="1"/>
      <c r="AL698" s="1"/>
      <c r="AM698" s="1"/>
      <c r="AN698" s="1"/>
      <c r="AO698" s="1"/>
      <c r="AP698" s="1"/>
      <c r="AQ698" s="1"/>
      <c r="AR698" s="1"/>
      <c r="AS698" s="1"/>
      <c r="AT698" s="1"/>
    </row>
    <row r="699" spans="1:46" ht="12.75" customHeight="1">
      <c r="A699" s="1"/>
      <c r="B699" s="8"/>
      <c r="C699" s="1"/>
      <c r="D699" s="1"/>
      <c r="E699" s="1"/>
      <c r="F699" s="1"/>
      <c r="G699" s="35"/>
      <c r="H699" s="1"/>
      <c r="I699" s="1"/>
      <c r="J699" s="3"/>
      <c r="K699" s="1"/>
      <c r="L699" s="1"/>
      <c r="M699" s="1"/>
      <c r="N699" s="1"/>
      <c r="O699" s="1"/>
      <c r="P699" s="1"/>
      <c r="Q699" s="1"/>
      <c r="R699" s="1"/>
      <c r="S699" s="1"/>
      <c r="T699" s="1"/>
      <c r="U699" s="1"/>
      <c r="V699" s="1"/>
      <c r="W699" s="1"/>
      <c r="X699" s="1"/>
      <c r="Y699" s="1"/>
      <c r="Z699" s="8"/>
      <c r="AA699" s="1"/>
      <c r="AB699" s="1"/>
      <c r="AC699" s="1"/>
      <c r="AD699" s="1"/>
      <c r="AE699" s="1"/>
      <c r="AF699" s="1"/>
      <c r="AG699" s="1"/>
      <c r="AH699" s="1"/>
      <c r="AI699" s="1"/>
      <c r="AJ699" s="1"/>
      <c r="AK699" s="1"/>
      <c r="AL699" s="1"/>
      <c r="AM699" s="1"/>
      <c r="AN699" s="1"/>
      <c r="AO699" s="1"/>
      <c r="AP699" s="1"/>
      <c r="AQ699" s="1"/>
      <c r="AR699" s="1"/>
      <c r="AS699" s="1"/>
      <c r="AT699" s="1"/>
    </row>
    <row r="700" spans="1:46" ht="12.75" customHeight="1">
      <c r="A700" s="1"/>
      <c r="B700" s="8"/>
      <c r="C700" s="1"/>
      <c r="D700" s="1"/>
      <c r="E700" s="1"/>
      <c r="F700" s="1"/>
      <c r="G700" s="35"/>
      <c r="H700" s="1"/>
      <c r="I700" s="1"/>
      <c r="J700" s="3"/>
      <c r="K700" s="1"/>
      <c r="L700" s="1"/>
      <c r="M700" s="1"/>
      <c r="N700" s="1"/>
      <c r="O700" s="1"/>
      <c r="P700" s="1"/>
      <c r="Q700" s="1"/>
      <c r="R700" s="1"/>
      <c r="S700" s="1"/>
      <c r="T700" s="1"/>
      <c r="U700" s="1"/>
      <c r="V700" s="1"/>
      <c r="W700" s="1"/>
      <c r="X700" s="1"/>
      <c r="Y700" s="1"/>
      <c r="Z700" s="8"/>
      <c r="AA700" s="1"/>
      <c r="AB700" s="1"/>
      <c r="AC700" s="1"/>
      <c r="AD700" s="1"/>
      <c r="AE700" s="1"/>
      <c r="AF700" s="1"/>
      <c r="AG700" s="1"/>
      <c r="AH700" s="1"/>
      <c r="AI700" s="1"/>
      <c r="AJ700" s="1"/>
      <c r="AK700" s="1"/>
      <c r="AL700" s="1"/>
      <c r="AM700" s="1"/>
      <c r="AN700" s="1"/>
      <c r="AO700" s="1"/>
      <c r="AP700" s="1"/>
      <c r="AQ700" s="1"/>
      <c r="AR700" s="1"/>
      <c r="AS700" s="1"/>
      <c r="AT700" s="1"/>
    </row>
    <row r="701" spans="1:46" ht="12.75" customHeight="1">
      <c r="A701" s="1"/>
      <c r="B701" s="8"/>
      <c r="C701" s="1"/>
      <c r="D701" s="1"/>
      <c r="E701" s="1"/>
      <c r="F701" s="1"/>
      <c r="G701" s="35"/>
      <c r="H701" s="1"/>
      <c r="I701" s="1"/>
      <c r="J701" s="3"/>
      <c r="K701" s="1"/>
      <c r="L701" s="1"/>
      <c r="M701" s="1"/>
      <c r="N701" s="1"/>
      <c r="O701" s="1"/>
      <c r="P701" s="1"/>
      <c r="Q701" s="1"/>
      <c r="R701" s="1"/>
      <c r="S701" s="1"/>
      <c r="T701" s="1"/>
      <c r="U701" s="1"/>
      <c r="V701" s="1"/>
      <c r="W701" s="1"/>
      <c r="X701" s="1"/>
      <c r="Y701" s="1"/>
      <c r="Z701" s="8"/>
      <c r="AA701" s="1"/>
      <c r="AB701" s="1"/>
      <c r="AC701" s="1"/>
      <c r="AD701" s="1"/>
      <c r="AE701" s="1"/>
      <c r="AF701" s="1"/>
      <c r="AG701" s="1"/>
      <c r="AH701" s="1"/>
      <c r="AI701" s="1"/>
      <c r="AJ701" s="1"/>
      <c r="AK701" s="1"/>
      <c r="AL701" s="1"/>
      <c r="AM701" s="1"/>
      <c r="AN701" s="1"/>
      <c r="AO701" s="1"/>
      <c r="AP701" s="1"/>
      <c r="AQ701" s="1"/>
      <c r="AR701" s="1"/>
      <c r="AS701" s="1"/>
      <c r="AT701" s="1"/>
    </row>
    <row r="702" spans="1:46" ht="12.75" customHeight="1">
      <c r="A702" s="1"/>
      <c r="B702" s="8"/>
      <c r="C702" s="1"/>
      <c r="D702" s="1"/>
      <c r="E702" s="1"/>
      <c r="F702" s="1"/>
      <c r="G702" s="35"/>
      <c r="H702" s="1"/>
      <c r="I702" s="1"/>
      <c r="J702" s="3"/>
      <c r="K702" s="1"/>
      <c r="L702" s="1"/>
      <c r="M702" s="1"/>
      <c r="N702" s="1"/>
      <c r="O702" s="1"/>
      <c r="P702" s="1"/>
      <c r="Q702" s="1"/>
      <c r="R702" s="1"/>
      <c r="S702" s="1"/>
      <c r="T702" s="1"/>
      <c r="U702" s="1"/>
      <c r="V702" s="1"/>
      <c r="W702" s="1"/>
      <c r="X702" s="1"/>
      <c r="Y702" s="1"/>
      <c r="Z702" s="8"/>
      <c r="AA702" s="1"/>
      <c r="AB702" s="1"/>
      <c r="AC702" s="1"/>
      <c r="AD702" s="1"/>
      <c r="AE702" s="1"/>
      <c r="AF702" s="1"/>
      <c r="AG702" s="1"/>
      <c r="AH702" s="1"/>
      <c r="AI702" s="1"/>
      <c r="AJ702" s="1"/>
      <c r="AK702" s="1"/>
      <c r="AL702" s="1"/>
      <c r="AM702" s="1"/>
      <c r="AN702" s="1"/>
      <c r="AO702" s="1"/>
      <c r="AP702" s="1"/>
      <c r="AQ702" s="1"/>
      <c r="AR702" s="1"/>
      <c r="AS702" s="1"/>
      <c r="AT702" s="1"/>
    </row>
    <row r="703" spans="1:46" ht="12.75" customHeight="1">
      <c r="A703" s="1"/>
      <c r="B703" s="8"/>
      <c r="C703" s="1"/>
      <c r="D703" s="1"/>
      <c r="E703" s="1"/>
      <c r="F703" s="1"/>
      <c r="G703" s="35"/>
      <c r="H703" s="1"/>
      <c r="I703" s="1"/>
      <c r="J703" s="3"/>
      <c r="K703" s="1"/>
      <c r="L703" s="1"/>
      <c r="M703" s="1"/>
      <c r="N703" s="1"/>
      <c r="O703" s="1"/>
      <c r="P703" s="1"/>
      <c r="Q703" s="1"/>
      <c r="R703" s="1"/>
      <c r="S703" s="1"/>
      <c r="T703" s="1"/>
      <c r="U703" s="1"/>
      <c r="V703" s="1"/>
      <c r="W703" s="1"/>
      <c r="X703" s="1"/>
      <c r="Y703" s="1"/>
      <c r="Z703" s="8"/>
      <c r="AA703" s="1"/>
      <c r="AB703" s="1"/>
      <c r="AC703" s="1"/>
      <c r="AD703" s="1"/>
      <c r="AE703" s="1"/>
      <c r="AF703" s="1"/>
      <c r="AG703" s="1"/>
      <c r="AH703" s="1"/>
      <c r="AI703" s="1"/>
      <c r="AJ703" s="1"/>
      <c r="AK703" s="1"/>
      <c r="AL703" s="1"/>
      <c r="AM703" s="1"/>
      <c r="AN703" s="1"/>
      <c r="AO703" s="1"/>
      <c r="AP703" s="1"/>
      <c r="AQ703" s="1"/>
      <c r="AR703" s="1"/>
      <c r="AS703" s="1"/>
      <c r="AT703" s="1"/>
    </row>
    <row r="704" spans="1:46" ht="12.75" customHeight="1">
      <c r="A704" s="1"/>
      <c r="B704" s="8"/>
      <c r="C704" s="1"/>
      <c r="D704" s="1"/>
      <c r="E704" s="1"/>
      <c r="F704" s="1"/>
      <c r="G704" s="35"/>
      <c r="H704" s="1"/>
      <c r="I704" s="1"/>
      <c r="J704" s="3"/>
      <c r="K704" s="1"/>
      <c r="L704" s="1"/>
      <c r="M704" s="1"/>
      <c r="N704" s="1"/>
      <c r="O704" s="1"/>
      <c r="P704" s="1"/>
      <c r="Q704" s="1"/>
      <c r="R704" s="1"/>
      <c r="S704" s="1"/>
      <c r="T704" s="1"/>
      <c r="U704" s="1"/>
      <c r="V704" s="1"/>
      <c r="W704" s="1"/>
      <c r="X704" s="1"/>
      <c r="Y704" s="1"/>
      <c r="Z704" s="8"/>
      <c r="AA704" s="1"/>
      <c r="AB704" s="1"/>
      <c r="AC704" s="1"/>
      <c r="AD704" s="1"/>
      <c r="AE704" s="1"/>
      <c r="AF704" s="1"/>
      <c r="AG704" s="1"/>
      <c r="AH704" s="1"/>
      <c r="AI704" s="1"/>
      <c r="AJ704" s="1"/>
      <c r="AK704" s="1"/>
      <c r="AL704" s="1"/>
      <c r="AM704" s="1"/>
      <c r="AN704" s="1"/>
      <c r="AO704" s="1"/>
      <c r="AP704" s="1"/>
      <c r="AQ704" s="1"/>
      <c r="AR704" s="1"/>
      <c r="AS704" s="1"/>
      <c r="AT704" s="1"/>
    </row>
    <row r="705" spans="1:46" ht="12.75" customHeight="1">
      <c r="A705" s="1"/>
      <c r="B705" s="8"/>
      <c r="C705" s="1"/>
      <c r="D705" s="1"/>
      <c r="E705" s="1"/>
      <c r="F705" s="1"/>
      <c r="G705" s="35"/>
      <c r="H705" s="1"/>
      <c r="I705" s="1"/>
      <c r="J705" s="3"/>
      <c r="K705" s="1"/>
      <c r="L705" s="1"/>
      <c r="M705" s="1"/>
      <c r="N705" s="1"/>
      <c r="O705" s="1"/>
      <c r="P705" s="1"/>
      <c r="Q705" s="1"/>
      <c r="R705" s="1"/>
      <c r="S705" s="1"/>
      <c r="T705" s="1"/>
      <c r="U705" s="1"/>
      <c r="V705" s="1"/>
      <c r="W705" s="1"/>
      <c r="X705" s="1"/>
      <c r="Y705" s="1"/>
      <c r="Z705" s="8"/>
      <c r="AA705" s="1"/>
      <c r="AB705" s="1"/>
      <c r="AC705" s="1"/>
      <c r="AD705" s="1"/>
      <c r="AE705" s="1"/>
      <c r="AF705" s="1"/>
      <c r="AG705" s="1"/>
      <c r="AH705" s="1"/>
      <c r="AI705" s="1"/>
      <c r="AJ705" s="1"/>
      <c r="AK705" s="1"/>
      <c r="AL705" s="1"/>
      <c r="AM705" s="1"/>
      <c r="AN705" s="1"/>
      <c r="AO705" s="1"/>
      <c r="AP705" s="1"/>
      <c r="AQ705" s="1"/>
      <c r="AR705" s="1"/>
      <c r="AS705" s="1"/>
      <c r="AT705" s="1"/>
    </row>
    <row r="706" spans="1:46" ht="12.75" customHeight="1">
      <c r="A706" s="1"/>
      <c r="B706" s="8"/>
      <c r="C706" s="1"/>
      <c r="D706" s="1"/>
      <c r="E706" s="1"/>
      <c r="F706" s="1"/>
      <c r="G706" s="35"/>
      <c r="H706" s="1"/>
      <c r="I706" s="1"/>
      <c r="J706" s="3"/>
      <c r="K706" s="1"/>
      <c r="L706" s="1"/>
      <c r="M706" s="1"/>
      <c r="N706" s="1"/>
      <c r="O706" s="1"/>
      <c r="P706" s="1"/>
      <c r="Q706" s="1"/>
      <c r="R706" s="1"/>
      <c r="S706" s="1"/>
      <c r="T706" s="1"/>
      <c r="U706" s="1"/>
      <c r="V706" s="1"/>
      <c r="W706" s="1"/>
      <c r="X706" s="1"/>
      <c r="Y706" s="1"/>
      <c r="Z706" s="8"/>
      <c r="AA706" s="1"/>
      <c r="AB706" s="1"/>
      <c r="AC706" s="1"/>
      <c r="AD706" s="1"/>
      <c r="AE706" s="1"/>
      <c r="AF706" s="1"/>
      <c r="AG706" s="1"/>
      <c r="AH706" s="1"/>
      <c r="AI706" s="1"/>
      <c r="AJ706" s="1"/>
      <c r="AK706" s="1"/>
      <c r="AL706" s="1"/>
      <c r="AM706" s="1"/>
      <c r="AN706" s="1"/>
      <c r="AO706" s="1"/>
      <c r="AP706" s="1"/>
      <c r="AQ706" s="1"/>
      <c r="AR706" s="1"/>
      <c r="AS706" s="1"/>
      <c r="AT706" s="1"/>
    </row>
    <row r="707" spans="1:46" ht="12.75" customHeight="1">
      <c r="A707" s="1"/>
      <c r="B707" s="8"/>
      <c r="C707" s="1"/>
      <c r="D707" s="1"/>
      <c r="E707" s="1"/>
      <c r="F707" s="1"/>
      <c r="G707" s="35"/>
      <c r="H707" s="1"/>
      <c r="I707" s="1"/>
      <c r="J707" s="3"/>
      <c r="K707" s="1"/>
      <c r="L707" s="1"/>
      <c r="M707" s="1"/>
      <c r="N707" s="1"/>
      <c r="O707" s="1"/>
      <c r="P707" s="1"/>
      <c r="Q707" s="1"/>
      <c r="R707" s="1"/>
      <c r="S707" s="1"/>
      <c r="T707" s="1"/>
      <c r="U707" s="1"/>
      <c r="V707" s="1"/>
      <c r="W707" s="1"/>
      <c r="X707" s="1"/>
      <c r="Y707" s="1"/>
      <c r="Z707" s="8"/>
      <c r="AA707" s="1"/>
      <c r="AB707" s="1"/>
      <c r="AC707" s="1"/>
      <c r="AD707" s="1"/>
      <c r="AE707" s="1"/>
      <c r="AF707" s="1"/>
      <c r="AG707" s="1"/>
      <c r="AH707" s="1"/>
      <c r="AI707" s="1"/>
      <c r="AJ707" s="1"/>
      <c r="AK707" s="1"/>
      <c r="AL707" s="1"/>
      <c r="AM707" s="1"/>
      <c r="AN707" s="1"/>
      <c r="AO707" s="1"/>
      <c r="AP707" s="1"/>
      <c r="AQ707" s="1"/>
      <c r="AR707" s="1"/>
      <c r="AS707" s="1"/>
      <c r="AT707" s="1"/>
    </row>
    <row r="708" spans="1:46" ht="12.75" customHeight="1">
      <c r="A708" s="1"/>
      <c r="B708" s="8"/>
      <c r="C708" s="1"/>
      <c r="D708" s="1"/>
      <c r="E708" s="1"/>
      <c r="F708" s="1"/>
      <c r="G708" s="35"/>
      <c r="H708" s="1"/>
      <c r="I708" s="1"/>
      <c r="J708" s="3"/>
      <c r="K708" s="1"/>
      <c r="L708" s="1"/>
      <c r="M708" s="1"/>
      <c r="N708" s="1"/>
      <c r="O708" s="1"/>
      <c r="P708" s="1"/>
      <c r="Q708" s="1"/>
      <c r="R708" s="1"/>
      <c r="S708" s="1"/>
      <c r="T708" s="1"/>
      <c r="U708" s="1"/>
      <c r="V708" s="1"/>
      <c r="W708" s="1"/>
      <c r="X708" s="1"/>
      <c r="Y708" s="1"/>
      <c r="Z708" s="8"/>
      <c r="AA708" s="1"/>
      <c r="AB708" s="1"/>
      <c r="AC708" s="1"/>
      <c r="AD708" s="1"/>
      <c r="AE708" s="1"/>
      <c r="AF708" s="1"/>
      <c r="AG708" s="1"/>
      <c r="AH708" s="1"/>
      <c r="AI708" s="1"/>
      <c r="AJ708" s="1"/>
      <c r="AK708" s="1"/>
      <c r="AL708" s="1"/>
      <c r="AM708" s="1"/>
      <c r="AN708" s="1"/>
      <c r="AO708" s="1"/>
      <c r="AP708" s="1"/>
      <c r="AQ708" s="1"/>
      <c r="AR708" s="1"/>
      <c r="AS708" s="1"/>
      <c r="AT708" s="1"/>
    </row>
    <row r="709" spans="1:46" ht="12.75" customHeight="1">
      <c r="A709" s="1"/>
      <c r="B709" s="8"/>
      <c r="C709" s="1"/>
      <c r="D709" s="1"/>
      <c r="E709" s="1"/>
      <c r="F709" s="1"/>
      <c r="G709" s="35"/>
      <c r="H709" s="1"/>
      <c r="I709" s="1"/>
      <c r="J709" s="3"/>
      <c r="K709" s="1"/>
      <c r="L709" s="1"/>
      <c r="M709" s="1"/>
      <c r="N709" s="1"/>
      <c r="O709" s="1"/>
      <c r="P709" s="1"/>
      <c r="Q709" s="1"/>
      <c r="R709" s="1"/>
      <c r="S709" s="1"/>
      <c r="T709" s="1"/>
      <c r="U709" s="1"/>
      <c r="V709" s="1"/>
      <c r="W709" s="1"/>
      <c r="X709" s="1"/>
      <c r="Y709" s="1"/>
      <c r="Z709" s="8"/>
      <c r="AA709" s="1"/>
      <c r="AB709" s="1"/>
      <c r="AC709" s="1"/>
      <c r="AD709" s="1"/>
      <c r="AE709" s="1"/>
      <c r="AF709" s="1"/>
      <c r="AG709" s="1"/>
      <c r="AH709" s="1"/>
      <c r="AI709" s="1"/>
      <c r="AJ709" s="1"/>
      <c r="AK709" s="1"/>
      <c r="AL709" s="1"/>
      <c r="AM709" s="1"/>
      <c r="AN709" s="1"/>
      <c r="AO709" s="1"/>
      <c r="AP709" s="1"/>
      <c r="AQ709" s="1"/>
      <c r="AR709" s="1"/>
      <c r="AS709" s="1"/>
      <c r="AT709" s="1"/>
    </row>
    <row r="710" spans="1:46" ht="12.75" customHeight="1">
      <c r="A710" s="1"/>
      <c r="B710" s="8"/>
      <c r="C710" s="1"/>
      <c r="D710" s="1"/>
      <c r="E710" s="1"/>
      <c r="F710" s="1"/>
      <c r="G710" s="35"/>
      <c r="H710" s="1"/>
      <c r="I710" s="1"/>
      <c r="J710" s="3"/>
      <c r="K710" s="1"/>
      <c r="L710" s="1"/>
      <c r="M710" s="1"/>
      <c r="N710" s="1"/>
      <c r="O710" s="1"/>
      <c r="P710" s="1"/>
      <c r="Q710" s="1"/>
      <c r="R710" s="1"/>
      <c r="S710" s="1"/>
      <c r="T710" s="1"/>
      <c r="U710" s="1"/>
      <c r="V710" s="1"/>
      <c r="W710" s="1"/>
      <c r="X710" s="1"/>
      <c r="Y710" s="1"/>
      <c r="Z710" s="8"/>
      <c r="AA710" s="1"/>
      <c r="AB710" s="1"/>
      <c r="AC710" s="1"/>
      <c r="AD710" s="1"/>
      <c r="AE710" s="1"/>
      <c r="AF710" s="1"/>
      <c r="AG710" s="1"/>
      <c r="AH710" s="1"/>
      <c r="AI710" s="1"/>
      <c r="AJ710" s="1"/>
      <c r="AK710" s="1"/>
      <c r="AL710" s="1"/>
      <c r="AM710" s="1"/>
      <c r="AN710" s="1"/>
      <c r="AO710" s="1"/>
      <c r="AP710" s="1"/>
      <c r="AQ710" s="1"/>
      <c r="AR710" s="1"/>
      <c r="AS710" s="1"/>
      <c r="AT710" s="1"/>
    </row>
    <row r="711" spans="1:46" ht="12.75" customHeight="1">
      <c r="A711" s="1"/>
      <c r="B711" s="8"/>
      <c r="C711" s="1"/>
      <c r="D711" s="1"/>
      <c r="E711" s="1"/>
      <c r="F711" s="1"/>
      <c r="G711" s="35"/>
      <c r="H711" s="1"/>
      <c r="I711" s="1"/>
      <c r="J711" s="3"/>
      <c r="K711" s="1"/>
      <c r="L711" s="1"/>
      <c r="M711" s="1"/>
      <c r="N711" s="1"/>
      <c r="O711" s="1"/>
      <c r="P711" s="1"/>
      <c r="Q711" s="1"/>
      <c r="R711" s="1"/>
      <c r="S711" s="1"/>
      <c r="T711" s="1"/>
      <c r="U711" s="1"/>
      <c r="V711" s="1"/>
      <c r="W711" s="1"/>
      <c r="X711" s="1"/>
      <c r="Y711" s="1"/>
      <c r="Z711" s="8"/>
      <c r="AA711" s="1"/>
      <c r="AB711" s="1"/>
      <c r="AC711" s="1"/>
      <c r="AD711" s="1"/>
      <c r="AE711" s="1"/>
      <c r="AF711" s="1"/>
      <c r="AG711" s="1"/>
      <c r="AH711" s="1"/>
      <c r="AI711" s="1"/>
      <c r="AJ711" s="1"/>
      <c r="AK711" s="1"/>
      <c r="AL711" s="1"/>
      <c r="AM711" s="1"/>
      <c r="AN711" s="1"/>
      <c r="AO711" s="1"/>
      <c r="AP711" s="1"/>
      <c r="AQ711" s="1"/>
      <c r="AR711" s="1"/>
      <c r="AS711" s="1"/>
      <c r="AT711" s="1"/>
    </row>
    <row r="712" spans="1:46" ht="12.75" customHeight="1">
      <c r="A712" s="1"/>
      <c r="B712" s="8"/>
      <c r="C712" s="1"/>
      <c r="D712" s="1"/>
      <c r="E712" s="1"/>
      <c r="F712" s="1"/>
      <c r="G712" s="35"/>
      <c r="H712" s="1"/>
      <c r="I712" s="1"/>
      <c r="J712" s="3"/>
      <c r="K712" s="1"/>
      <c r="L712" s="1"/>
      <c r="M712" s="1"/>
      <c r="N712" s="1"/>
      <c r="O712" s="1"/>
      <c r="P712" s="1"/>
      <c r="Q712" s="1"/>
      <c r="R712" s="1"/>
      <c r="S712" s="1"/>
      <c r="T712" s="1"/>
      <c r="U712" s="1"/>
      <c r="V712" s="1"/>
      <c r="W712" s="1"/>
      <c r="X712" s="1"/>
      <c r="Y712" s="1"/>
      <c r="Z712" s="8"/>
      <c r="AA712" s="1"/>
      <c r="AB712" s="1"/>
      <c r="AC712" s="1"/>
      <c r="AD712" s="1"/>
      <c r="AE712" s="1"/>
      <c r="AF712" s="1"/>
      <c r="AG712" s="1"/>
      <c r="AH712" s="1"/>
      <c r="AI712" s="1"/>
      <c r="AJ712" s="1"/>
      <c r="AK712" s="1"/>
      <c r="AL712" s="1"/>
      <c r="AM712" s="1"/>
      <c r="AN712" s="1"/>
      <c r="AO712" s="1"/>
      <c r="AP712" s="1"/>
      <c r="AQ712" s="1"/>
      <c r="AR712" s="1"/>
      <c r="AS712" s="1"/>
      <c r="AT712" s="1"/>
    </row>
    <row r="713" spans="1:46" ht="12.75" customHeight="1">
      <c r="A713" s="1"/>
      <c r="B713" s="8"/>
      <c r="C713" s="1"/>
      <c r="D713" s="1"/>
      <c r="E713" s="1"/>
      <c r="F713" s="1"/>
      <c r="G713" s="35"/>
      <c r="H713" s="1"/>
      <c r="I713" s="1"/>
      <c r="J713" s="3"/>
      <c r="K713" s="1"/>
      <c r="L713" s="1"/>
      <c r="M713" s="1"/>
      <c r="N713" s="1"/>
      <c r="O713" s="1"/>
      <c r="P713" s="1"/>
      <c r="Q713" s="1"/>
      <c r="R713" s="1"/>
      <c r="S713" s="1"/>
      <c r="T713" s="1"/>
      <c r="U713" s="1"/>
      <c r="V713" s="1"/>
      <c r="W713" s="1"/>
      <c r="X713" s="1"/>
      <c r="Y713" s="1"/>
      <c r="Z713" s="8"/>
      <c r="AA713" s="1"/>
      <c r="AB713" s="1"/>
      <c r="AC713" s="1"/>
      <c r="AD713" s="1"/>
      <c r="AE713" s="1"/>
      <c r="AF713" s="1"/>
      <c r="AG713" s="1"/>
      <c r="AH713" s="1"/>
      <c r="AI713" s="1"/>
      <c r="AJ713" s="1"/>
      <c r="AK713" s="1"/>
      <c r="AL713" s="1"/>
      <c r="AM713" s="1"/>
      <c r="AN713" s="1"/>
      <c r="AO713" s="1"/>
      <c r="AP713" s="1"/>
      <c r="AQ713" s="1"/>
      <c r="AR713" s="1"/>
      <c r="AS713" s="1"/>
      <c r="AT713" s="1"/>
    </row>
    <row r="714" spans="1:46" ht="12.75" customHeight="1">
      <c r="A714" s="1"/>
      <c r="B714" s="8"/>
      <c r="C714" s="1"/>
      <c r="D714" s="1"/>
      <c r="E714" s="1"/>
      <c r="F714" s="1"/>
      <c r="G714" s="35"/>
      <c r="H714" s="1"/>
      <c r="I714" s="1"/>
      <c r="J714" s="3"/>
      <c r="K714" s="1"/>
      <c r="L714" s="1"/>
      <c r="M714" s="1"/>
      <c r="N714" s="1"/>
      <c r="O714" s="1"/>
      <c r="P714" s="1"/>
      <c r="Q714" s="1"/>
      <c r="R714" s="1"/>
      <c r="S714" s="1"/>
      <c r="T714" s="1"/>
      <c r="U714" s="1"/>
      <c r="V714" s="1"/>
      <c r="W714" s="1"/>
      <c r="X714" s="1"/>
      <c r="Y714" s="1"/>
      <c r="Z714" s="8"/>
      <c r="AA714" s="1"/>
      <c r="AB714" s="1"/>
      <c r="AC714" s="1"/>
      <c r="AD714" s="1"/>
      <c r="AE714" s="1"/>
      <c r="AF714" s="1"/>
      <c r="AG714" s="1"/>
      <c r="AH714" s="1"/>
      <c r="AI714" s="1"/>
      <c r="AJ714" s="1"/>
      <c r="AK714" s="1"/>
      <c r="AL714" s="1"/>
      <c r="AM714" s="1"/>
      <c r="AN714" s="1"/>
      <c r="AO714" s="1"/>
      <c r="AP714" s="1"/>
      <c r="AQ714" s="1"/>
      <c r="AR714" s="1"/>
      <c r="AS714" s="1"/>
      <c r="AT714" s="1"/>
    </row>
    <row r="715" spans="1:46" ht="12.75" customHeight="1">
      <c r="A715" s="1"/>
      <c r="B715" s="8"/>
      <c r="C715" s="1"/>
      <c r="D715" s="1"/>
      <c r="E715" s="1"/>
      <c r="F715" s="1"/>
      <c r="G715" s="35"/>
      <c r="H715" s="1"/>
      <c r="I715" s="1"/>
      <c r="J715" s="3"/>
      <c r="K715" s="1"/>
      <c r="L715" s="1"/>
      <c r="M715" s="1"/>
      <c r="N715" s="1"/>
      <c r="O715" s="1"/>
      <c r="P715" s="1"/>
      <c r="Q715" s="1"/>
      <c r="R715" s="1"/>
      <c r="S715" s="1"/>
      <c r="T715" s="1"/>
      <c r="U715" s="1"/>
      <c r="V715" s="1"/>
      <c r="W715" s="1"/>
      <c r="X715" s="1"/>
      <c r="Y715" s="1"/>
      <c r="Z715" s="8"/>
      <c r="AA715" s="1"/>
      <c r="AB715" s="1"/>
      <c r="AC715" s="1"/>
      <c r="AD715" s="1"/>
      <c r="AE715" s="1"/>
      <c r="AF715" s="1"/>
      <c r="AG715" s="1"/>
      <c r="AH715" s="1"/>
      <c r="AI715" s="1"/>
      <c r="AJ715" s="1"/>
      <c r="AK715" s="1"/>
      <c r="AL715" s="1"/>
      <c r="AM715" s="1"/>
      <c r="AN715" s="1"/>
      <c r="AO715" s="1"/>
      <c r="AP715" s="1"/>
      <c r="AQ715" s="1"/>
      <c r="AR715" s="1"/>
      <c r="AS715" s="1"/>
      <c r="AT715" s="1"/>
    </row>
    <row r="716" spans="1:46" ht="12.75" customHeight="1">
      <c r="A716" s="1"/>
      <c r="B716" s="8"/>
      <c r="C716" s="1"/>
      <c r="D716" s="1"/>
      <c r="E716" s="1"/>
      <c r="F716" s="1"/>
      <c r="G716" s="35"/>
      <c r="H716" s="1"/>
      <c r="I716" s="1"/>
      <c r="J716" s="3"/>
      <c r="K716" s="1"/>
      <c r="L716" s="1"/>
      <c r="M716" s="1"/>
      <c r="N716" s="1"/>
      <c r="O716" s="1"/>
      <c r="P716" s="1"/>
      <c r="Q716" s="1"/>
      <c r="R716" s="1"/>
      <c r="S716" s="1"/>
      <c r="T716" s="1"/>
      <c r="U716" s="1"/>
      <c r="V716" s="1"/>
      <c r="W716" s="1"/>
      <c r="X716" s="1"/>
      <c r="Y716" s="1"/>
      <c r="Z716" s="8"/>
      <c r="AA716" s="1"/>
      <c r="AB716" s="1"/>
      <c r="AC716" s="1"/>
      <c r="AD716" s="1"/>
      <c r="AE716" s="1"/>
      <c r="AF716" s="1"/>
      <c r="AG716" s="1"/>
      <c r="AH716" s="1"/>
      <c r="AI716" s="1"/>
      <c r="AJ716" s="1"/>
      <c r="AK716" s="1"/>
      <c r="AL716" s="1"/>
      <c r="AM716" s="1"/>
      <c r="AN716" s="1"/>
      <c r="AO716" s="1"/>
      <c r="AP716" s="1"/>
      <c r="AQ716" s="1"/>
      <c r="AR716" s="1"/>
      <c r="AS716" s="1"/>
      <c r="AT716" s="1"/>
    </row>
    <row r="717" spans="1:46" ht="12.75" customHeight="1">
      <c r="A717" s="1"/>
      <c r="B717" s="8"/>
      <c r="C717" s="1"/>
      <c r="D717" s="1"/>
      <c r="E717" s="1"/>
      <c r="F717" s="1"/>
      <c r="G717" s="35"/>
      <c r="H717" s="1"/>
      <c r="I717" s="1"/>
      <c r="J717" s="3"/>
      <c r="K717" s="1"/>
      <c r="L717" s="1"/>
      <c r="M717" s="1"/>
      <c r="N717" s="1"/>
      <c r="O717" s="1"/>
      <c r="P717" s="1"/>
      <c r="Q717" s="1"/>
      <c r="R717" s="1"/>
      <c r="S717" s="1"/>
      <c r="T717" s="1"/>
      <c r="U717" s="1"/>
      <c r="V717" s="1"/>
      <c r="W717" s="1"/>
      <c r="X717" s="1"/>
      <c r="Y717" s="1"/>
      <c r="Z717" s="8"/>
      <c r="AA717" s="1"/>
      <c r="AB717" s="1"/>
      <c r="AC717" s="1"/>
      <c r="AD717" s="1"/>
      <c r="AE717" s="1"/>
      <c r="AF717" s="1"/>
      <c r="AG717" s="1"/>
      <c r="AH717" s="1"/>
      <c r="AI717" s="1"/>
      <c r="AJ717" s="1"/>
      <c r="AK717" s="1"/>
      <c r="AL717" s="1"/>
      <c r="AM717" s="1"/>
      <c r="AN717" s="1"/>
      <c r="AO717" s="1"/>
      <c r="AP717" s="1"/>
      <c r="AQ717" s="1"/>
      <c r="AR717" s="1"/>
      <c r="AS717" s="1"/>
      <c r="AT717" s="1"/>
    </row>
    <row r="718" spans="1:46" ht="12.75" customHeight="1">
      <c r="A718" s="1"/>
      <c r="B718" s="8"/>
      <c r="C718" s="1"/>
      <c r="D718" s="1"/>
      <c r="E718" s="1"/>
      <c r="F718" s="1"/>
      <c r="G718" s="35"/>
      <c r="H718" s="1"/>
      <c r="I718" s="1"/>
      <c r="J718" s="3"/>
      <c r="K718" s="1"/>
      <c r="L718" s="1"/>
      <c r="M718" s="1"/>
      <c r="N718" s="1"/>
      <c r="O718" s="1"/>
      <c r="P718" s="1"/>
      <c r="Q718" s="1"/>
      <c r="R718" s="1"/>
      <c r="S718" s="1"/>
      <c r="T718" s="1"/>
      <c r="U718" s="1"/>
      <c r="V718" s="1"/>
      <c r="W718" s="1"/>
      <c r="X718" s="1"/>
      <c r="Y718" s="1"/>
      <c r="Z718" s="8"/>
      <c r="AA718" s="1"/>
      <c r="AB718" s="1"/>
      <c r="AC718" s="1"/>
      <c r="AD718" s="1"/>
      <c r="AE718" s="1"/>
      <c r="AF718" s="1"/>
      <c r="AG718" s="1"/>
      <c r="AH718" s="1"/>
      <c r="AI718" s="1"/>
      <c r="AJ718" s="1"/>
      <c r="AK718" s="1"/>
      <c r="AL718" s="1"/>
      <c r="AM718" s="1"/>
      <c r="AN718" s="1"/>
      <c r="AO718" s="1"/>
      <c r="AP718" s="1"/>
      <c r="AQ718" s="1"/>
      <c r="AR718" s="1"/>
      <c r="AS718" s="1"/>
      <c r="AT718" s="1"/>
    </row>
    <row r="719" spans="1:46" ht="12.75" customHeight="1">
      <c r="A719" s="1"/>
      <c r="B719" s="8"/>
      <c r="C719" s="1"/>
      <c r="D719" s="1"/>
      <c r="E719" s="1"/>
      <c r="F719" s="1"/>
      <c r="G719" s="35"/>
      <c r="H719" s="1"/>
      <c r="I719" s="1"/>
      <c r="J719" s="3"/>
      <c r="K719" s="1"/>
      <c r="L719" s="1"/>
      <c r="M719" s="1"/>
      <c r="N719" s="1"/>
      <c r="O719" s="1"/>
      <c r="P719" s="1"/>
      <c r="Q719" s="1"/>
      <c r="R719" s="1"/>
      <c r="S719" s="1"/>
      <c r="T719" s="1"/>
      <c r="U719" s="1"/>
      <c r="V719" s="1"/>
      <c r="W719" s="1"/>
      <c r="X719" s="1"/>
      <c r="Y719" s="1"/>
      <c r="Z719" s="8"/>
      <c r="AA719" s="1"/>
      <c r="AB719" s="1"/>
      <c r="AC719" s="1"/>
      <c r="AD719" s="1"/>
      <c r="AE719" s="1"/>
      <c r="AF719" s="1"/>
      <c r="AG719" s="1"/>
      <c r="AH719" s="1"/>
      <c r="AI719" s="1"/>
      <c r="AJ719" s="1"/>
      <c r="AK719" s="1"/>
      <c r="AL719" s="1"/>
      <c r="AM719" s="1"/>
      <c r="AN719" s="1"/>
      <c r="AO719" s="1"/>
      <c r="AP719" s="1"/>
      <c r="AQ719" s="1"/>
      <c r="AR719" s="1"/>
      <c r="AS719" s="1"/>
      <c r="AT719" s="1"/>
    </row>
    <row r="720" spans="1:46" ht="12.75" customHeight="1">
      <c r="A720" s="1"/>
      <c r="B720" s="8"/>
      <c r="C720" s="1"/>
      <c r="D720" s="1"/>
      <c r="E720" s="1"/>
      <c r="F720" s="1"/>
      <c r="G720" s="35"/>
      <c r="H720" s="1"/>
      <c r="I720" s="1"/>
      <c r="J720" s="3"/>
      <c r="K720" s="1"/>
      <c r="L720" s="1"/>
      <c r="M720" s="1"/>
      <c r="N720" s="1"/>
      <c r="O720" s="1"/>
      <c r="P720" s="1"/>
      <c r="Q720" s="1"/>
      <c r="R720" s="1"/>
      <c r="S720" s="1"/>
      <c r="T720" s="1"/>
      <c r="U720" s="1"/>
      <c r="V720" s="1"/>
      <c r="W720" s="1"/>
      <c r="X720" s="1"/>
      <c r="Y720" s="1"/>
      <c r="Z720" s="8"/>
      <c r="AA720" s="1"/>
      <c r="AB720" s="1"/>
      <c r="AC720" s="1"/>
      <c r="AD720" s="1"/>
      <c r="AE720" s="1"/>
      <c r="AF720" s="1"/>
      <c r="AG720" s="1"/>
      <c r="AH720" s="1"/>
      <c r="AI720" s="1"/>
      <c r="AJ720" s="1"/>
      <c r="AK720" s="1"/>
      <c r="AL720" s="1"/>
      <c r="AM720" s="1"/>
      <c r="AN720" s="1"/>
      <c r="AO720" s="1"/>
      <c r="AP720" s="1"/>
      <c r="AQ720" s="1"/>
      <c r="AR720" s="1"/>
      <c r="AS720" s="1"/>
      <c r="AT720" s="1"/>
    </row>
    <row r="721" spans="1:46" ht="12.75" customHeight="1">
      <c r="A721" s="1"/>
      <c r="B721" s="8"/>
      <c r="C721" s="1"/>
      <c r="D721" s="1"/>
      <c r="E721" s="1"/>
      <c r="F721" s="1"/>
      <c r="G721" s="35"/>
      <c r="H721" s="1"/>
      <c r="I721" s="1"/>
      <c r="J721" s="3"/>
      <c r="K721" s="1"/>
      <c r="L721" s="1"/>
      <c r="M721" s="1"/>
      <c r="N721" s="1"/>
      <c r="O721" s="1"/>
      <c r="P721" s="1"/>
      <c r="Q721" s="1"/>
      <c r="R721" s="1"/>
      <c r="S721" s="1"/>
      <c r="T721" s="1"/>
      <c r="U721" s="1"/>
      <c r="V721" s="1"/>
      <c r="W721" s="1"/>
      <c r="X721" s="1"/>
      <c r="Y721" s="1"/>
      <c r="Z721" s="8"/>
      <c r="AA721" s="1"/>
      <c r="AB721" s="1"/>
      <c r="AC721" s="1"/>
      <c r="AD721" s="1"/>
      <c r="AE721" s="1"/>
      <c r="AF721" s="1"/>
      <c r="AG721" s="1"/>
      <c r="AH721" s="1"/>
      <c r="AI721" s="1"/>
      <c r="AJ721" s="1"/>
      <c r="AK721" s="1"/>
      <c r="AL721" s="1"/>
      <c r="AM721" s="1"/>
      <c r="AN721" s="1"/>
      <c r="AO721" s="1"/>
      <c r="AP721" s="1"/>
      <c r="AQ721" s="1"/>
      <c r="AR721" s="1"/>
      <c r="AS721" s="1"/>
      <c r="AT721" s="1"/>
    </row>
    <row r="722" spans="1:46" ht="12.75" customHeight="1">
      <c r="A722" s="1"/>
      <c r="B722" s="8"/>
      <c r="C722" s="1"/>
      <c r="D722" s="1"/>
      <c r="E722" s="1"/>
      <c r="F722" s="1"/>
      <c r="G722" s="35"/>
      <c r="H722" s="1"/>
      <c r="I722" s="1"/>
      <c r="J722" s="3"/>
      <c r="K722" s="1"/>
      <c r="L722" s="1"/>
      <c r="M722" s="1"/>
      <c r="N722" s="1"/>
      <c r="O722" s="1"/>
      <c r="P722" s="1"/>
      <c r="Q722" s="1"/>
      <c r="R722" s="1"/>
      <c r="S722" s="1"/>
      <c r="T722" s="1"/>
      <c r="U722" s="1"/>
      <c r="V722" s="1"/>
      <c r="W722" s="1"/>
      <c r="X722" s="1"/>
      <c r="Y722" s="1"/>
      <c r="Z722" s="8"/>
      <c r="AA722" s="1"/>
      <c r="AB722" s="1"/>
      <c r="AC722" s="1"/>
      <c r="AD722" s="1"/>
      <c r="AE722" s="1"/>
      <c r="AF722" s="1"/>
      <c r="AG722" s="1"/>
      <c r="AH722" s="1"/>
      <c r="AI722" s="1"/>
      <c r="AJ722" s="1"/>
      <c r="AK722" s="1"/>
      <c r="AL722" s="1"/>
      <c r="AM722" s="1"/>
      <c r="AN722" s="1"/>
      <c r="AO722" s="1"/>
      <c r="AP722" s="1"/>
      <c r="AQ722" s="1"/>
      <c r="AR722" s="1"/>
      <c r="AS722" s="1"/>
      <c r="AT722" s="1"/>
    </row>
    <row r="723" spans="1:46" ht="12.75" customHeight="1">
      <c r="A723" s="1"/>
      <c r="B723" s="8"/>
      <c r="C723" s="1"/>
      <c r="D723" s="1"/>
      <c r="E723" s="1"/>
      <c r="F723" s="1"/>
      <c r="G723" s="35"/>
      <c r="H723" s="1"/>
      <c r="I723" s="1"/>
      <c r="J723" s="3"/>
      <c r="K723" s="1"/>
      <c r="L723" s="1"/>
      <c r="M723" s="1"/>
      <c r="N723" s="1"/>
      <c r="O723" s="1"/>
      <c r="P723" s="1"/>
      <c r="Q723" s="1"/>
      <c r="R723" s="1"/>
      <c r="S723" s="1"/>
      <c r="T723" s="1"/>
      <c r="U723" s="1"/>
      <c r="V723" s="1"/>
      <c r="W723" s="1"/>
      <c r="X723" s="1"/>
      <c r="Y723" s="1"/>
      <c r="Z723" s="8"/>
      <c r="AA723" s="1"/>
      <c r="AB723" s="1"/>
      <c r="AC723" s="1"/>
      <c r="AD723" s="1"/>
      <c r="AE723" s="1"/>
      <c r="AF723" s="1"/>
      <c r="AG723" s="1"/>
      <c r="AH723" s="1"/>
      <c r="AI723" s="1"/>
      <c r="AJ723" s="1"/>
      <c r="AK723" s="1"/>
      <c r="AL723" s="1"/>
      <c r="AM723" s="1"/>
      <c r="AN723" s="1"/>
      <c r="AO723" s="1"/>
      <c r="AP723" s="1"/>
      <c r="AQ723" s="1"/>
      <c r="AR723" s="1"/>
      <c r="AS723" s="1"/>
      <c r="AT723" s="1"/>
    </row>
    <row r="724" spans="1:46" ht="12.75" customHeight="1">
      <c r="A724" s="1"/>
      <c r="B724" s="8"/>
      <c r="C724" s="1"/>
      <c r="D724" s="1"/>
      <c r="E724" s="1"/>
      <c r="F724" s="1"/>
      <c r="G724" s="35"/>
      <c r="H724" s="1"/>
      <c r="I724" s="1"/>
      <c r="J724" s="3"/>
      <c r="K724" s="1"/>
      <c r="L724" s="1"/>
      <c r="M724" s="1"/>
      <c r="N724" s="1"/>
      <c r="O724" s="1"/>
      <c r="P724" s="1"/>
      <c r="Q724" s="1"/>
      <c r="R724" s="1"/>
      <c r="S724" s="1"/>
      <c r="T724" s="1"/>
      <c r="U724" s="1"/>
      <c r="V724" s="1"/>
      <c r="W724" s="1"/>
      <c r="X724" s="1"/>
      <c r="Y724" s="1"/>
      <c r="Z724" s="8"/>
      <c r="AA724" s="1"/>
      <c r="AB724" s="1"/>
      <c r="AC724" s="1"/>
      <c r="AD724" s="1"/>
      <c r="AE724" s="1"/>
      <c r="AF724" s="1"/>
      <c r="AG724" s="1"/>
      <c r="AH724" s="1"/>
      <c r="AI724" s="1"/>
      <c r="AJ724" s="1"/>
      <c r="AK724" s="1"/>
      <c r="AL724" s="1"/>
      <c r="AM724" s="1"/>
      <c r="AN724" s="1"/>
      <c r="AO724" s="1"/>
      <c r="AP724" s="1"/>
      <c r="AQ724" s="1"/>
      <c r="AR724" s="1"/>
      <c r="AS724" s="1"/>
      <c r="AT724" s="1"/>
    </row>
    <row r="725" spans="1:46" ht="12.75" customHeight="1">
      <c r="A725" s="1"/>
      <c r="B725" s="8"/>
      <c r="C725" s="1"/>
      <c r="D725" s="1"/>
      <c r="E725" s="1"/>
      <c r="F725" s="1"/>
      <c r="G725" s="35"/>
      <c r="H725" s="1"/>
      <c r="I725" s="1"/>
      <c r="J725" s="3"/>
      <c r="K725" s="1"/>
      <c r="L725" s="1"/>
      <c r="M725" s="1"/>
      <c r="N725" s="1"/>
      <c r="O725" s="1"/>
      <c r="P725" s="1"/>
      <c r="Q725" s="1"/>
      <c r="R725" s="1"/>
      <c r="S725" s="1"/>
      <c r="T725" s="1"/>
      <c r="U725" s="1"/>
      <c r="V725" s="1"/>
      <c r="W725" s="1"/>
      <c r="X725" s="1"/>
      <c r="Y725" s="1"/>
      <c r="Z725" s="8"/>
      <c r="AA725" s="1"/>
      <c r="AB725" s="1"/>
      <c r="AC725" s="1"/>
      <c r="AD725" s="1"/>
      <c r="AE725" s="1"/>
      <c r="AF725" s="1"/>
      <c r="AG725" s="1"/>
      <c r="AH725" s="1"/>
      <c r="AI725" s="1"/>
      <c r="AJ725" s="1"/>
      <c r="AK725" s="1"/>
      <c r="AL725" s="1"/>
      <c r="AM725" s="1"/>
      <c r="AN725" s="1"/>
      <c r="AO725" s="1"/>
      <c r="AP725" s="1"/>
      <c r="AQ725" s="1"/>
      <c r="AR725" s="1"/>
      <c r="AS725" s="1"/>
      <c r="AT725" s="1"/>
    </row>
    <row r="726" spans="1:46" ht="12.75" customHeight="1">
      <c r="A726" s="1"/>
      <c r="B726" s="8"/>
      <c r="C726" s="1"/>
      <c r="D726" s="1"/>
      <c r="E726" s="1"/>
      <c r="F726" s="1"/>
      <c r="G726" s="35"/>
      <c r="H726" s="1"/>
      <c r="I726" s="1"/>
      <c r="J726" s="3"/>
      <c r="K726" s="1"/>
      <c r="L726" s="1"/>
      <c r="M726" s="1"/>
      <c r="N726" s="1"/>
      <c r="O726" s="1"/>
      <c r="P726" s="1"/>
      <c r="Q726" s="1"/>
      <c r="R726" s="1"/>
      <c r="S726" s="1"/>
      <c r="T726" s="1"/>
      <c r="U726" s="1"/>
      <c r="V726" s="1"/>
      <c r="W726" s="1"/>
      <c r="X726" s="1"/>
      <c r="Y726" s="1"/>
      <c r="Z726" s="8"/>
      <c r="AA726" s="1"/>
      <c r="AB726" s="1"/>
      <c r="AC726" s="1"/>
      <c r="AD726" s="1"/>
      <c r="AE726" s="1"/>
      <c r="AF726" s="1"/>
      <c r="AG726" s="1"/>
      <c r="AH726" s="1"/>
      <c r="AI726" s="1"/>
      <c r="AJ726" s="1"/>
      <c r="AK726" s="1"/>
      <c r="AL726" s="1"/>
      <c r="AM726" s="1"/>
      <c r="AN726" s="1"/>
      <c r="AO726" s="1"/>
      <c r="AP726" s="1"/>
      <c r="AQ726" s="1"/>
      <c r="AR726" s="1"/>
      <c r="AS726" s="1"/>
      <c r="AT726" s="1"/>
    </row>
    <row r="727" spans="1:46" ht="12.75" customHeight="1">
      <c r="A727" s="1"/>
      <c r="B727" s="8"/>
      <c r="C727" s="1"/>
      <c r="D727" s="1"/>
      <c r="E727" s="1"/>
      <c r="F727" s="1"/>
      <c r="G727" s="35"/>
      <c r="H727" s="1"/>
      <c r="I727" s="1"/>
      <c r="J727" s="3"/>
      <c r="K727" s="1"/>
      <c r="L727" s="1"/>
      <c r="M727" s="1"/>
      <c r="N727" s="1"/>
      <c r="O727" s="1"/>
      <c r="P727" s="1"/>
      <c r="Q727" s="1"/>
      <c r="R727" s="1"/>
      <c r="S727" s="1"/>
      <c r="T727" s="1"/>
      <c r="U727" s="1"/>
      <c r="V727" s="1"/>
      <c r="W727" s="1"/>
      <c r="X727" s="1"/>
      <c r="Y727" s="1"/>
      <c r="Z727" s="8"/>
      <c r="AA727" s="1"/>
      <c r="AB727" s="1"/>
      <c r="AC727" s="1"/>
      <c r="AD727" s="1"/>
      <c r="AE727" s="1"/>
      <c r="AF727" s="1"/>
      <c r="AG727" s="1"/>
      <c r="AH727" s="1"/>
      <c r="AI727" s="1"/>
      <c r="AJ727" s="1"/>
      <c r="AK727" s="1"/>
      <c r="AL727" s="1"/>
      <c r="AM727" s="1"/>
      <c r="AN727" s="1"/>
      <c r="AO727" s="1"/>
      <c r="AP727" s="1"/>
      <c r="AQ727" s="1"/>
      <c r="AR727" s="1"/>
      <c r="AS727" s="1"/>
      <c r="AT727" s="1"/>
    </row>
    <row r="728" spans="1:46" ht="12.75" customHeight="1">
      <c r="A728" s="1"/>
      <c r="B728" s="8"/>
      <c r="C728" s="1"/>
      <c r="D728" s="1"/>
      <c r="E728" s="1"/>
      <c r="F728" s="1"/>
      <c r="G728" s="35"/>
      <c r="H728" s="1"/>
      <c r="I728" s="1"/>
      <c r="J728" s="3"/>
      <c r="K728" s="1"/>
      <c r="L728" s="1"/>
      <c r="M728" s="1"/>
      <c r="N728" s="1"/>
      <c r="O728" s="1"/>
      <c r="P728" s="1"/>
      <c r="Q728" s="1"/>
      <c r="R728" s="1"/>
      <c r="S728" s="1"/>
      <c r="T728" s="1"/>
      <c r="U728" s="1"/>
      <c r="V728" s="1"/>
      <c r="W728" s="1"/>
      <c r="X728" s="1"/>
      <c r="Y728" s="1"/>
      <c r="Z728" s="8"/>
      <c r="AA728" s="1"/>
      <c r="AB728" s="1"/>
      <c r="AC728" s="1"/>
      <c r="AD728" s="1"/>
      <c r="AE728" s="1"/>
      <c r="AF728" s="1"/>
      <c r="AG728" s="1"/>
      <c r="AH728" s="1"/>
      <c r="AI728" s="1"/>
      <c r="AJ728" s="1"/>
      <c r="AK728" s="1"/>
      <c r="AL728" s="1"/>
      <c r="AM728" s="1"/>
      <c r="AN728" s="1"/>
      <c r="AO728" s="1"/>
      <c r="AP728" s="1"/>
      <c r="AQ728" s="1"/>
      <c r="AR728" s="1"/>
      <c r="AS728" s="1"/>
      <c r="AT728" s="1"/>
    </row>
    <row r="729" spans="1:46" ht="12.75" customHeight="1">
      <c r="A729" s="1"/>
      <c r="B729" s="8"/>
      <c r="C729" s="1"/>
      <c r="D729" s="1"/>
      <c r="E729" s="1"/>
      <c r="F729" s="1"/>
      <c r="G729" s="35"/>
      <c r="H729" s="1"/>
      <c r="I729" s="1"/>
      <c r="J729" s="3"/>
      <c r="K729" s="1"/>
      <c r="L729" s="1"/>
      <c r="M729" s="1"/>
      <c r="N729" s="1"/>
      <c r="O729" s="1"/>
      <c r="P729" s="1"/>
      <c r="Q729" s="1"/>
      <c r="R729" s="1"/>
      <c r="S729" s="1"/>
      <c r="T729" s="1"/>
      <c r="U729" s="1"/>
      <c r="V729" s="1"/>
      <c r="W729" s="1"/>
      <c r="X729" s="1"/>
      <c r="Y729" s="1"/>
      <c r="Z729" s="8"/>
      <c r="AA729" s="1"/>
      <c r="AB729" s="1"/>
      <c r="AC729" s="1"/>
      <c r="AD729" s="1"/>
      <c r="AE729" s="1"/>
      <c r="AF729" s="1"/>
      <c r="AG729" s="1"/>
      <c r="AH729" s="1"/>
      <c r="AI729" s="1"/>
      <c r="AJ729" s="1"/>
      <c r="AK729" s="1"/>
      <c r="AL729" s="1"/>
      <c r="AM729" s="1"/>
      <c r="AN729" s="1"/>
      <c r="AO729" s="1"/>
      <c r="AP729" s="1"/>
      <c r="AQ729" s="1"/>
      <c r="AR729" s="1"/>
      <c r="AS729" s="1"/>
      <c r="AT729" s="1"/>
    </row>
    <row r="730" spans="1:46" ht="12.75" customHeight="1">
      <c r="A730" s="1"/>
      <c r="B730" s="8"/>
      <c r="C730" s="1"/>
      <c r="D730" s="1"/>
      <c r="E730" s="1"/>
      <c r="F730" s="1"/>
      <c r="G730" s="35"/>
      <c r="H730" s="1"/>
      <c r="I730" s="1"/>
      <c r="J730" s="3"/>
      <c r="K730" s="1"/>
      <c r="L730" s="1"/>
      <c r="M730" s="1"/>
      <c r="N730" s="1"/>
      <c r="O730" s="1"/>
      <c r="P730" s="1"/>
      <c r="Q730" s="1"/>
      <c r="R730" s="1"/>
      <c r="S730" s="1"/>
      <c r="T730" s="1"/>
      <c r="U730" s="1"/>
      <c r="V730" s="1"/>
      <c r="W730" s="1"/>
      <c r="X730" s="1"/>
      <c r="Y730" s="1"/>
      <c r="Z730" s="8"/>
      <c r="AA730" s="1"/>
      <c r="AB730" s="1"/>
      <c r="AC730" s="1"/>
      <c r="AD730" s="1"/>
      <c r="AE730" s="1"/>
      <c r="AF730" s="1"/>
      <c r="AG730" s="1"/>
      <c r="AH730" s="1"/>
      <c r="AI730" s="1"/>
      <c r="AJ730" s="1"/>
      <c r="AK730" s="1"/>
      <c r="AL730" s="1"/>
      <c r="AM730" s="1"/>
      <c r="AN730" s="1"/>
      <c r="AO730" s="1"/>
      <c r="AP730" s="1"/>
      <c r="AQ730" s="1"/>
      <c r="AR730" s="1"/>
      <c r="AS730" s="1"/>
      <c r="AT730" s="1"/>
    </row>
    <row r="731" spans="1:46" ht="12.75" customHeight="1">
      <c r="A731" s="1"/>
      <c r="B731" s="8"/>
      <c r="C731" s="1"/>
      <c r="D731" s="1"/>
      <c r="E731" s="1"/>
      <c r="F731" s="1"/>
      <c r="G731" s="35"/>
      <c r="H731" s="1"/>
      <c r="I731" s="1"/>
      <c r="J731" s="3"/>
      <c r="K731" s="1"/>
      <c r="L731" s="1"/>
      <c r="M731" s="1"/>
      <c r="N731" s="1"/>
      <c r="O731" s="1"/>
      <c r="P731" s="1"/>
      <c r="Q731" s="1"/>
      <c r="R731" s="1"/>
      <c r="S731" s="1"/>
      <c r="T731" s="1"/>
      <c r="U731" s="1"/>
      <c r="V731" s="1"/>
      <c r="W731" s="1"/>
      <c r="X731" s="1"/>
      <c r="Y731" s="1"/>
      <c r="Z731" s="8"/>
      <c r="AA731" s="1"/>
      <c r="AB731" s="1"/>
      <c r="AC731" s="1"/>
      <c r="AD731" s="1"/>
      <c r="AE731" s="1"/>
      <c r="AF731" s="1"/>
      <c r="AG731" s="1"/>
      <c r="AH731" s="1"/>
      <c r="AI731" s="1"/>
      <c r="AJ731" s="1"/>
      <c r="AK731" s="1"/>
      <c r="AL731" s="1"/>
      <c r="AM731" s="1"/>
      <c r="AN731" s="1"/>
      <c r="AO731" s="1"/>
      <c r="AP731" s="1"/>
      <c r="AQ731" s="1"/>
      <c r="AR731" s="1"/>
      <c r="AS731" s="1"/>
      <c r="AT731" s="1"/>
    </row>
    <row r="732" spans="1:46" ht="12.75" customHeight="1">
      <c r="A732" s="1"/>
      <c r="B732" s="8"/>
      <c r="C732" s="1"/>
      <c r="D732" s="1"/>
      <c r="E732" s="1"/>
      <c r="F732" s="1"/>
      <c r="G732" s="35"/>
      <c r="H732" s="1"/>
      <c r="I732" s="1"/>
      <c r="J732" s="3"/>
      <c r="K732" s="1"/>
      <c r="L732" s="1"/>
      <c r="M732" s="1"/>
      <c r="N732" s="1"/>
      <c r="O732" s="1"/>
      <c r="P732" s="1"/>
      <c r="Q732" s="1"/>
      <c r="R732" s="1"/>
      <c r="S732" s="1"/>
      <c r="T732" s="1"/>
      <c r="U732" s="1"/>
      <c r="V732" s="1"/>
      <c r="W732" s="1"/>
      <c r="X732" s="1"/>
      <c r="Y732" s="1"/>
      <c r="Z732" s="8"/>
      <c r="AA732" s="1"/>
      <c r="AB732" s="1"/>
      <c r="AC732" s="1"/>
      <c r="AD732" s="1"/>
      <c r="AE732" s="1"/>
      <c r="AF732" s="1"/>
      <c r="AG732" s="1"/>
      <c r="AH732" s="1"/>
      <c r="AI732" s="1"/>
      <c r="AJ732" s="1"/>
      <c r="AK732" s="1"/>
      <c r="AL732" s="1"/>
      <c r="AM732" s="1"/>
      <c r="AN732" s="1"/>
      <c r="AO732" s="1"/>
      <c r="AP732" s="1"/>
      <c r="AQ732" s="1"/>
      <c r="AR732" s="1"/>
      <c r="AS732" s="1"/>
      <c r="AT732" s="1"/>
    </row>
    <row r="733" spans="1:46" ht="12.75" customHeight="1">
      <c r="A733" s="1"/>
      <c r="B733" s="8"/>
      <c r="C733" s="1"/>
      <c r="D733" s="1"/>
      <c r="E733" s="1"/>
      <c r="F733" s="1"/>
      <c r="G733" s="35"/>
      <c r="H733" s="1"/>
      <c r="I733" s="1"/>
      <c r="J733" s="3"/>
      <c r="K733" s="1"/>
      <c r="L733" s="1"/>
      <c r="M733" s="1"/>
      <c r="N733" s="1"/>
      <c r="O733" s="1"/>
      <c r="P733" s="1"/>
      <c r="Q733" s="1"/>
      <c r="R733" s="1"/>
      <c r="S733" s="1"/>
      <c r="T733" s="1"/>
      <c r="U733" s="1"/>
      <c r="V733" s="1"/>
      <c r="W733" s="1"/>
      <c r="X733" s="1"/>
      <c r="Y733" s="1"/>
      <c r="Z733" s="8"/>
      <c r="AA733" s="1"/>
      <c r="AB733" s="1"/>
      <c r="AC733" s="1"/>
      <c r="AD733" s="1"/>
      <c r="AE733" s="1"/>
      <c r="AF733" s="1"/>
      <c r="AG733" s="1"/>
      <c r="AH733" s="1"/>
      <c r="AI733" s="1"/>
      <c r="AJ733" s="1"/>
      <c r="AK733" s="1"/>
      <c r="AL733" s="1"/>
      <c r="AM733" s="1"/>
      <c r="AN733" s="1"/>
      <c r="AO733" s="1"/>
      <c r="AP733" s="1"/>
      <c r="AQ733" s="1"/>
      <c r="AR733" s="1"/>
      <c r="AS733" s="1"/>
      <c r="AT733" s="1"/>
    </row>
    <row r="734" spans="1:46" ht="12.75" customHeight="1">
      <c r="A734" s="1"/>
      <c r="B734" s="8"/>
      <c r="C734" s="1"/>
      <c r="D734" s="1"/>
      <c r="E734" s="1"/>
      <c r="F734" s="1"/>
      <c r="G734" s="35"/>
      <c r="H734" s="1"/>
      <c r="I734" s="1"/>
      <c r="J734" s="3"/>
      <c r="K734" s="1"/>
      <c r="L734" s="1"/>
      <c r="M734" s="1"/>
      <c r="N734" s="1"/>
      <c r="O734" s="1"/>
      <c r="P734" s="1"/>
      <c r="Q734" s="1"/>
      <c r="R734" s="1"/>
      <c r="S734" s="1"/>
      <c r="T734" s="1"/>
      <c r="U734" s="1"/>
      <c r="V734" s="1"/>
      <c r="W734" s="1"/>
      <c r="X734" s="1"/>
      <c r="Y734" s="1"/>
      <c r="Z734" s="8"/>
      <c r="AA734" s="1"/>
      <c r="AB734" s="1"/>
      <c r="AC734" s="1"/>
      <c r="AD734" s="1"/>
      <c r="AE734" s="1"/>
      <c r="AF734" s="1"/>
      <c r="AG734" s="1"/>
      <c r="AH734" s="1"/>
      <c r="AI734" s="1"/>
      <c r="AJ734" s="1"/>
      <c r="AK734" s="1"/>
      <c r="AL734" s="1"/>
      <c r="AM734" s="1"/>
      <c r="AN734" s="1"/>
      <c r="AO734" s="1"/>
      <c r="AP734" s="1"/>
      <c r="AQ734" s="1"/>
      <c r="AR734" s="1"/>
      <c r="AS734" s="1"/>
      <c r="AT734" s="1"/>
    </row>
    <row r="735" spans="1:46" ht="12.75" customHeight="1">
      <c r="A735" s="1"/>
      <c r="B735" s="8"/>
      <c r="C735" s="1"/>
      <c r="D735" s="1"/>
      <c r="E735" s="1"/>
      <c r="F735" s="1"/>
      <c r="G735" s="35"/>
      <c r="H735" s="1"/>
      <c r="I735" s="1"/>
      <c r="J735" s="3"/>
      <c r="K735" s="1"/>
      <c r="L735" s="1"/>
      <c r="M735" s="1"/>
      <c r="N735" s="1"/>
      <c r="O735" s="1"/>
      <c r="P735" s="1"/>
      <c r="Q735" s="1"/>
      <c r="R735" s="1"/>
      <c r="S735" s="1"/>
      <c r="T735" s="1"/>
      <c r="U735" s="1"/>
      <c r="V735" s="1"/>
      <c r="W735" s="1"/>
      <c r="X735" s="1"/>
      <c r="Y735" s="1"/>
      <c r="Z735" s="8"/>
      <c r="AA735" s="1"/>
      <c r="AB735" s="1"/>
      <c r="AC735" s="1"/>
      <c r="AD735" s="1"/>
      <c r="AE735" s="1"/>
      <c r="AF735" s="1"/>
      <c r="AG735" s="1"/>
      <c r="AH735" s="1"/>
      <c r="AI735" s="1"/>
      <c r="AJ735" s="1"/>
      <c r="AK735" s="1"/>
      <c r="AL735" s="1"/>
      <c r="AM735" s="1"/>
      <c r="AN735" s="1"/>
      <c r="AO735" s="1"/>
      <c r="AP735" s="1"/>
      <c r="AQ735" s="1"/>
      <c r="AR735" s="1"/>
      <c r="AS735" s="1"/>
      <c r="AT735" s="1"/>
    </row>
    <row r="736" spans="1:46" ht="12.75" customHeight="1">
      <c r="A736" s="1"/>
      <c r="B736" s="8"/>
      <c r="C736" s="1"/>
      <c r="D736" s="1"/>
      <c r="E736" s="1"/>
      <c r="F736" s="1"/>
      <c r="G736" s="35"/>
      <c r="H736" s="1"/>
      <c r="I736" s="1"/>
      <c r="J736" s="3"/>
      <c r="K736" s="1"/>
      <c r="L736" s="1"/>
      <c r="M736" s="1"/>
      <c r="N736" s="1"/>
      <c r="O736" s="1"/>
      <c r="P736" s="1"/>
      <c r="Q736" s="1"/>
      <c r="R736" s="1"/>
      <c r="S736" s="1"/>
      <c r="T736" s="1"/>
      <c r="U736" s="1"/>
      <c r="V736" s="1"/>
      <c r="W736" s="1"/>
      <c r="X736" s="1"/>
      <c r="Y736" s="1"/>
      <c r="Z736" s="8"/>
      <c r="AA736" s="1"/>
      <c r="AB736" s="1"/>
      <c r="AC736" s="1"/>
      <c r="AD736" s="1"/>
      <c r="AE736" s="1"/>
      <c r="AF736" s="1"/>
      <c r="AG736" s="1"/>
      <c r="AH736" s="1"/>
      <c r="AI736" s="1"/>
      <c r="AJ736" s="1"/>
      <c r="AK736" s="1"/>
      <c r="AL736" s="1"/>
      <c r="AM736" s="1"/>
      <c r="AN736" s="1"/>
      <c r="AO736" s="1"/>
      <c r="AP736" s="1"/>
      <c r="AQ736" s="1"/>
      <c r="AR736" s="1"/>
      <c r="AS736" s="1"/>
      <c r="AT736" s="1"/>
    </row>
    <row r="737" spans="1:46" ht="12.75" customHeight="1">
      <c r="A737" s="1"/>
      <c r="B737" s="8"/>
      <c r="C737" s="1"/>
      <c r="D737" s="1"/>
      <c r="E737" s="1"/>
      <c r="F737" s="1"/>
      <c r="G737" s="35"/>
      <c r="H737" s="1"/>
      <c r="I737" s="1"/>
      <c r="J737" s="3"/>
      <c r="K737" s="1"/>
      <c r="L737" s="1"/>
      <c r="M737" s="1"/>
      <c r="N737" s="1"/>
      <c r="O737" s="1"/>
      <c r="P737" s="1"/>
      <c r="Q737" s="1"/>
      <c r="R737" s="1"/>
      <c r="S737" s="1"/>
      <c r="T737" s="1"/>
      <c r="U737" s="1"/>
      <c r="V737" s="1"/>
      <c r="W737" s="1"/>
      <c r="X737" s="1"/>
      <c r="Y737" s="1"/>
      <c r="Z737" s="8"/>
      <c r="AA737" s="1"/>
      <c r="AB737" s="1"/>
      <c r="AC737" s="1"/>
      <c r="AD737" s="1"/>
      <c r="AE737" s="1"/>
      <c r="AF737" s="1"/>
      <c r="AG737" s="1"/>
      <c r="AH737" s="1"/>
      <c r="AI737" s="1"/>
      <c r="AJ737" s="1"/>
      <c r="AK737" s="1"/>
      <c r="AL737" s="1"/>
      <c r="AM737" s="1"/>
      <c r="AN737" s="1"/>
      <c r="AO737" s="1"/>
      <c r="AP737" s="1"/>
      <c r="AQ737" s="1"/>
      <c r="AR737" s="1"/>
      <c r="AS737" s="1"/>
      <c r="AT737" s="1"/>
    </row>
    <row r="738" spans="1:46" ht="12.75" customHeight="1">
      <c r="A738" s="1"/>
      <c r="B738" s="8"/>
      <c r="C738" s="1"/>
      <c r="D738" s="1"/>
      <c r="E738" s="1"/>
      <c r="F738" s="1"/>
      <c r="G738" s="35"/>
      <c r="H738" s="1"/>
      <c r="I738" s="1"/>
      <c r="J738" s="3"/>
      <c r="K738" s="1"/>
      <c r="L738" s="1"/>
      <c r="M738" s="1"/>
      <c r="N738" s="1"/>
      <c r="O738" s="1"/>
      <c r="P738" s="1"/>
      <c r="Q738" s="1"/>
      <c r="R738" s="1"/>
      <c r="S738" s="1"/>
      <c r="T738" s="1"/>
      <c r="U738" s="1"/>
      <c r="V738" s="1"/>
      <c r="W738" s="1"/>
      <c r="X738" s="1"/>
      <c r="Y738" s="1"/>
      <c r="Z738" s="8"/>
      <c r="AA738" s="1"/>
      <c r="AB738" s="1"/>
      <c r="AC738" s="1"/>
      <c r="AD738" s="1"/>
      <c r="AE738" s="1"/>
      <c r="AF738" s="1"/>
      <c r="AG738" s="1"/>
      <c r="AH738" s="1"/>
      <c r="AI738" s="1"/>
      <c r="AJ738" s="1"/>
      <c r="AK738" s="1"/>
      <c r="AL738" s="1"/>
      <c r="AM738" s="1"/>
      <c r="AN738" s="1"/>
      <c r="AO738" s="1"/>
      <c r="AP738" s="1"/>
      <c r="AQ738" s="1"/>
      <c r="AR738" s="1"/>
      <c r="AS738" s="1"/>
      <c r="AT738" s="1"/>
    </row>
    <row r="739" spans="1:46" ht="12.75" customHeight="1">
      <c r="A739" s="1"/>
      <c r="B739" s="8"/>
      <c r="C739" s="1"/>
      <c r="D739" s="1"/>
      <c r="E739" s="1"/>
      <c r="F739" s="1"/>
      <c r="G739" s="35"/>
      <c r="H739" s="1"/>
      <c r="I739" s="1"/>
      <c r="J739" s="3"/>
      <c r="K739" s="1"/>
      <c r="L739" s="1"/>
      <c r="M739" s="1"/>
      <c r="N739" s="1"/>
      <c r="O739" s="1"/>
      <c r="P739" s="1"/>
      <c r="Q739" s="1"/>
      <c r="R739" s="1"/>
      <c r="S739" s="1"/>
      <c r="T739" s="1"/>
      <c r="U739" s="1"/>
      <c r="V739" s="1"/>
      <c r="W739" s="1"/>
      <c r="X739" s="1"/>
      <c r="Y739" s="1"/>
      <c r="Z739" s="8"/>
      <c r="AA739" s="1"/>
      <c r="AB739" s="1"/>
      <c r="AC739" s="1"/>
      <c r="AD739" s="1"/>
      <c r="AE739" s="1"/>
      <c r="AF739" s="1"/>
      <c r="AG739" s="1"/>
      <c r="AH739" s="1"/>
      <c r="AI739" s="1"/>
      <c r="AJ739" s="1"/>
      <c r="AK739" s="1"/>
      <c r="AL739" s="1"/>
      <c r="AM739" s="1"/>
      <c r="AN739" s="1"/>
      <c r="AO739" s="1"/>
      <c r="AP739" s="1"/>
      <c r="AQ739" s="1"/>
      <c r="AR739" s="1"/>
      <c r="AS739" s="1"/>
      <c r="AT739" s="1"/>
    </row>
    <row r="740" spans="1:46" ht="12.75" customHeight="1">
      <c r="A740" s="1"/>
      <c r="B740" s="8"/>
      <c r="C740" s="1"/>
      <c r="D740" s="1"/>
      <c r="E740" s="1"/>
      <c r="F740" s="1"/>
      <c r="G740" s="35"/>
      <c r="H740" s="1"/>
      <c r="I740" s="1"/>
      <c r="J740" s="3"/>
      <c r="K740" s="1"/>
      <c r="L740" s="1"/>
      <c r="M740" s="1"/>
      <c r="N740" s="1"/>
      <c r="O740" s="1"/>
      <c r="P740" s="1"/>
      <c r="Q740" s="1"/>
      <c r="R740" s="1"/>
      <c r="S740" s="1"/>
      <c r="T740" s="1"/>
      <c r="U740" s="1"/>
      <c r="V740" s="1"/>
      <c r="W740" s="1"/>
      <c r="X740" s="1"/>
      <c r="Y740" s="1"/>
      <c r="Z740" s="8"/>
      <c r="AA740" s="1"/>
      <c r="AB740" s="1"/>
      <c r="AC740" s="1"/>
      <c r="AD740" s="1"/>
      <c r="AE740" s="1"/>
      <c r="AF740" s="1"/>
      <c r="AG740" s="1"/>
      <c r="AH740" s="1"/>
      <c r="AI740" s="1"/>
      <c r="AJ740" s="1"/>
      <c r="AK740" s="1"/>
      <c r="AL740" s="1"/>
      <c r="AM740" s="1"/>
      <c r="AN740" s="1"/>
      <c r="AO740" s="1"/>
      <c r="AP740" s="1"/>
      <c r="AQ740" s="1"/>
      <c r="AR740" s="1"/>
      <c r="AS740" s="1"/>
      <c r="AT740" s="1"/>
    </row>
    <row r="741" spans="1:46" ht="12.75" customHeight="1">
      <c r="A741" s="1"/>
      <c r="B741" s="8"/>
      <c r="C741" s="1"/>
      <c r="D741" s="1"/>
      <c r="E741" s="1"/>
      <c r="F741" s="1"/>
      <c r="G741" s="35"/>
      <c r="H741" s="1"/>
      <c r="I741" s="1"/>
      <c r="J741" s="3"/>
      <c r="K741" s="1"/>
      <c r="L741" s="1"/>
      <c r="M741" s="1"/>
      <c r="N741" s="1"/>
      <c r="O741" s="1"/>
      <c r="P741" s="1"/>
      <c r="Q741" s="1"/>
      <c r="R741" s="1"/>
      <c r="S741" s="1"/>
      <c r="T741" s="1"/>
      <c r="U741" s="1"/>
      <c r="V741" s="1"/>
      <c r="W741" s="1"/>
      <c r="X741" s="1"/>
      <c r="Y741" s="1"/>
      <c r="Z741" s="8"/>
      <c r="AA741" s="1"/>
      <c r="AB741" s="1"/>
      <c r="AC741" s="1"/>
      <c r="AD741" s="1"/>
      <c r="AE741" s="1"/>
      <c r="AF741" s="1"/>
      <c r="AG741" s="1"/>
      <c r="AH741" s="1"/>
      <c r="AI741" s="1"/>
      <c r="AJ741" s="1"/>
      <c r="AK741" s="1"/>
      <c r="AL741" s="1"/>
      <c r="AM741" s="1"/>
      <c r="AN741" s="1"/>
      <c r="AO741" s="1"/>
      <c r="AP741" s="1"/>
      <c r="AQ741" s="1"/>
      <c r="AR741" s="1"/>
      <c r="AS741" s="1"/>
      <c r="AT741" s="1"/>
    </row>
    <row r="742" spans="1:46" ht="12.75" customHeight="1">
      <c r="A742" s="1"/>
      <c r="B742" s="8"/>
      <c r="C742" s="1"/>
      <c r="D742" s="1"/>
      <c r="E742" s="1"/>
      <c r="F742" s="1"/>
      <c r="G742" s="35"/>
      <c r="H742" s="1"/>
      <c r="I742" s="1"/>
      <c r="J742" s="3"/>
      <c r="K742" s="1"/>
      <c r="L742" s="1"/>
      <c r="M742" s="1"/>
      <c r="N742" s="1"/>
      <c r="O742" s="1"/>
      <c r="P742" s="1"/>
      <c r="Q742" s="1"/>
      <c r="R742" s="1"/>
      <c r="S742" s="1"/>
      <c r="T742" s="1"/>
      <c r="U742" s="1"/>
      <c r="V742" s="1"/>
      <c r="W742" s="1"/>
      <c r="X742" s="1"/>
      <c r="Y742" s="1"/>
      <c r="Z742" s="8"/>
      <c r="AA742" s="1"/>
      <c r="AB742" s="1"/>
      <c r="AC742" s="1"/>
      <c r="AD742" s="1"/>
      <c r="AE742" s="1"/>
      <c r="AF742" s="1"/>
      <c r="AG742" s="1"/>
      <c r="AH742" s="1"/>
      <c r="AI742" s="1"/>
      <c r="AJ742" s="1"/>
      <c r="AK742" s="1"/>
      <c r="AL742" s="1"/>
      <c r="AM742" s="1"/>
      <c r="AN742" s="1"/>
      <c r="AO742" s="1"/>
      <c r="AP742" s="1"/>
      <c r="AQ742" s="1"/>
      <c r="AR742" s="1"/>
      <c r="AS742" s="1"/>
      <c r="AT742" s="1"/>
    </row>
    <row r="743" spans="1:46" ht="12.75" customHeight="1">
      <c r="A743" s="1"/>
      <c r="B743" s="8"/>
      <c r="C743" s="1"/>
      <c r="D743" s="1"/>
      <c r="E743" s="1"/>
      <c r="F743" s="1"/>
      <c r="G743" s="35"/>
      <c r="H743" s="1"/>
      <c r="I743" s="1"/>
      <c r="J743" s="3"/>
      <c r="K743" s="1"/>
      <c r="L743" s="1"/>
      <c r="M743" s="1"/>
      <c r="N743" s="1"/>
      <c r="O743" s="1"/>
      <c r="P743" s="1"/>
      <c r="Q743" s="1"/>
      <c r="R743" s="1"/>
      <c r="S743" s="1"/>
      <c r="T743" s="1"/>
      <c r="U743" s="1"/>
      <c r="V743" s="1"/>
      <c r="W743" s="1"/>
      <c r="X743" s="1"/>
      <c r="Y743" s="1"/>
      <c r="Z743" s="8"/>
      <c r="AA743" s="1"/>
      <c r="AB743" s="1"/>
      <c r="AC743" s="1"/>
      <c r="AD743" s="1"/>
      <c r="AE743" s="1"/>
      <c r="AF743" s="1"/>
      <c r="AG743" s="1"/>
      <c r="AH743" s="1"/>
      <c r="AI743" s="1"/>
      <c r="AJ743" s="1"/>
      <c r="AK743" s="1"/>
      <c r="AL743" s="1"/>
      <c r="AM743" s="1"/>
      <c r="AN743" s="1"/>
      <c r="AO743" s="1"/>
      <c r="AP743" s="1"/>
      <c r="AQ743" s="1"/>
      <c r="AR743" s="1"/>
      <c r="AS743" s="1"/>
      <c r="AT743" s="1"/>
    </row>
    <row r="744" spans="1:46" ht="12.75" customHeight="1">
      <c r="A744" s="1"/>
      <c r="B744" s="8"/>
      <c r="C744" s="1"/>
      <c r="D744" s="1"/>
      <c r="E744" s="1"/>
      <c r="F744" s="1"/>
      <c r="G744" s="35"/>
      <c r="H744" s="1"/>
      <c r="I744" s="1"/>
      <c r="J744" s="3"/>
      <c r="K744" s="1"/>
      <c r="L744" s="1"/>
      <c r="M744" s="1"/>
      <c r="N744" s="1"/>
      <c r="O744" s="1"/>
      <c r="P744" s="1"/>
      <c r="Q744" s="1"/>
      <c r="R744" s="1"/>
      <c r="S744" s="1"/>
      <c r="T744" s="1"/>
      <c r="U744" s="1"/>
      <c r="V744" s="1"/>
      <c r="W744" s="1"/>
      <c r="X744" s="1"/>
      <c r="Y744" s="1"/>
      <c r="Z744" s="8"/>
      <c r="AA744" s="1"/>
      <c r="AB744" s="1"/>
      <c r="AC744" s="1"/>
      <c r="AD744" s="1"/>
      <c r="AE744" s="1"/>
      <c r="AF744" s="1"/>
      <c r="AG744" s="1"/>
      <c r="AH744" s="1"/>
      <c r="AI744" s="1"/>
      <c r="AJ744" s="1"/>
      <c r="AK744" s="1"/>
      <c r="AL744" s="1"/>
      <c r="AM744" s="1"/>
      <c r="AN744" s="1"/>
      <c r="AO744" s="1"/>
      <c r="AP744" s="1"/>
      <c r="AQ744" s="1"/>
      <c r="AR744" s="1"/>
      <c r="AS744" s="1"/>
      <c r="AT744" s="1"/>
    </row>
    <row r="745" spans="1:46" ht="12.75" customHeight="1">
      <c r="A745" s="1"/>
      <c r="B745" s="8"/>
      <c r="C745" s="1"/>
      <c r="D745" s="1"/>
      <c r="E745" s="1"/>
      <c r="F745" s="1"/>
      <c r="G745" s="35"/>
      <c r="H745" s="1"/>
      <c r="I745" s="1"/>
      <c r="J745" s="3"/>
      <c r="K745" s="1"/>
      <c r="L745" s="1"/>
      <c r="M745" s="1"/>
      <c r="N745" s="1"/>
      <c r="O745" s="1"/>
      <c r="P745" s="1"/>
      <c r="Q745" s="1"/>
      <c r="R745" s="1"/>
      <c r="S745" s="1"/>
      <c r="T745" s="1"/>
      <c r="U745" s="1"/>
      <c r="V745" s="1"/>
      <c r="W745" s="1"/>
      <c r="X745" s="1"/>
      <c r="Y745" s="1"/>
      <c r="Z745" s="8"/>
      <c r="AA745" s="1"/>
      <c r="AB745" s="1"/>
      <c r="AC745" s="1"/>
      <c r="AD745" s="1"/>
      <c r="AE745" s="1"/>
      <c r="AF745" s="1"/>
      <c r="AG745" s="1"/>
      <c r="AH745" s="1"/>
      <c r="AI745" s="1"/>
      <c r="AJ745" s="1"/>
      <c r="AK745" s="1"/>
      <c r="AL745" s="1"/>
      <c r="AM745" s="1"/>
      <c r="AN745" s="1"/>
      <c r="AO745" s="1"/>
      <c r="AP745" s="1"/>
      <c r="AQ745" s="1"/>
      <c r="AR745" s="1"/>
      <c r="AS745" s="1"/>
      <c r="AT745" s="1"/>
    </row>
    <row r="746" spans="1:46" ht="12.75" customHeight="1">
      <c r="A746" s="1"/>
      <c r="B746" s="8"/>
      <c r="C746" s="1"/>
      <c r="D746" s="1"/>
      <c r="E746" s="1"/>
      <c r="F746" s="1"/>
      <c r="G746" s="35"/>
      <c r="H746" s="1"/>
      <c r="I746" s="1"/>
      <c r="J746" s="3"/>
      <c r="K746" s="1"/>
      <c r="L746" s="1"/>
      <c r="M746" s="1"/>
      <c r="N746" s="1"/>
      <c r="O746" s="1"/>
      <c r="P746" s="1"/>
      <c r="Q746" s="1"/>
      <c r="R746" s="1"/>
      <c r="S746" s="1"/>
      <c r="T746" s="1"/>
      <c r="U746" s="1"/>
      <c r="V746" s="1"/>
      <c r="W746" s="1"/>
      <c r="X746" s="1"/>
      <c r="Y746" s="1"/>
      <c r="Z746" s="8"/>
      <c r="AA746" s="1"/>
      <c r="AB746" s="1"/>
      <c r="AC746" s="1"/>
      <c r="AD746" s="1"/>
      <c r="AE746" s="1"/>
      <c r="AF746" s="1"/>
      <c r="AG746" s="1"/>
      <c r="AH746" s="1"/>
      <c r="AI746" s="1"/>
      <c r="AJ746" s="1"/>
      <c r="AK746" s="1"/>
      <c r="AL746" s="1"/>
      <c r="AM746" s="1"/>
      <c r="AN746" s="1"/>
      <c r="AO746" s="1"/>
      <c r="AP746" s="1"/>
      <c r="AQ746" s="1"/>
      <c r="AR746" s="1"/>
      <c r="AS746" s="1"/>
      <c r="AT746" s="1"/>
    </row>
    <row r="747" spans="1:46" ht="12.75" customHeight="1">
      <c r="A747" s="1"/>
      <c r="B747" s="8"/>
      <c r="C747" s="1"/>
      <c r="D747" s="1"/>
      <c r="E747" s="1"/>
      <c r="F747" s="1"/>
      <c r="G747" s="35"/>
      <c r="H747" s="1"/>
      <c r="I747" s="1"/>
      <c r="J747" s="3"/>
      <c r="K747" s="1"/>
      <c r="L747" s="1"/>
      <c r="M747" s="1"/>
      <c r="N747" s="1"/>
      <c r="O747" s="1"/>
      <c r="P747" s="1"/>
      <c r="Q747" s="1"/>
      <c r="R747" s="1"/>
      <c r="S747" s="1"/>
      <c r="T747" s="1"/>
      <c r="U747" s="1"/>
      <c r="V747" s="1"/>
      <c r="W747" s="1"/>
      <c r="X747" s="1"/>
      <c r="Y747" s="1"/>
      <c r="Z747" s="8"/>
      <c r="AA747" s="1"/>
      <c r="AB747" s="1"/>
      <c r="AC747" s="1"/>
      <c r="AD747" s="1"/>
      <c r="AE747" s="1"/>
      <c r="AF747" s="1"/>
      <c r="AG747" s="1"/>
      <c r="AH747" s="1"/>
      <c r="AI747" s="1"/>
      <c r="AJ747" s="1"/>
      <c r="AK747" s="1"/>
      <c r="AL747" s="1"/>
      <c r="AM747" s="1"/>
      <c r="AN747" s="1"/>
      <c r="AO747" s="1"/>
      <c r="AP747" s="1"/>
      <c r="AQ747" s="1"/>
      <c r="AR747" s="1"/>
      <c r="AS747" s="1"/>
      <c r="AT747" s="1"/>
    </row>
    <row r="748" spans="1:46" ht="12.75" customHeight="1">
      <c r="A748" s="1"/>
      <c r="B748" s="8"/>
      <c r="C748" s="1"/>
      <c r="D748" s="1"/>
      <c r="E748" s="1"/>
      <c r="F748" s="1"/>
      <c r="G748" s="35"/>
      <c r="H748" s="1"/>
      <c r="I748" s="1"/>
      <c r="J748" s="3"/>
      <c r="K748" s="1"/>
      <c r="L748" s="1"/>
      <c r="M748" s="1"/>
      <c r="N748" s="1"/>
      <c r="O748" s="1"/>
      <c r="P748" s="1"/>
      <c r="Q748" s="1"/>
      <c r="R748" s="1"/>
      <c r="S748" s="1"/>
      <c r="T748" s="1"/>
      <c r="U748" s="1"/>
      <c r="V748" s="1"/>
      <c r="W748" s="1"/>
      <c r="X748" s="1"/>
      <c r="Y748" s="1"/>
      <c r="Z748" s="8"/>
      <c r="AA748" s="1"/>
      <c r="AB748" s="1"/>
      <c r="AC748" s="1"/>
      <c r="AD748" s="1"/>
      <c r="AE748" s="1"/>
      <c r="AF748" s="1"/>
      <c r="AG748" s="1"/>
      <c r="AH748" s="1"/>
      <c r="AI748" s="1"/>
      <c r="AJ748" s="1"/>
      <c r="AK748" s="1"/>
      <c r="AL748" s="1"/>
      <c r="AM748" s="1"/>
      <c r="AN748" s="1"/>
      <c r="AO748" s="1"/>
      <c r="AP748" s="1"/>
      <c r="AQ748" s="1"/>
      <c r="AR748" s="1"/>
      <c r="AS748" s="1"/>
      <c r="AT748" s="1"/>
    </row>
    <row r="749" spans="1:46" ht="12.75" customHeight="1">
      <c r="A749" s="1"/>
      <c r="B749" s="8"/>
      <c r="C749" s="1"/>
      <c r="D749" s="1"/>
      <c r="E749" s="1"/>
      <c r="F749" s="1"/>
      <c r="G749" s="35"/>
      <c r="H749" s="1"/>
      <c r="I749" s="1"/>
      <c r="J749" s="3"/>
      <c r="K749" s="1"/>
      <c r="L749" s="1"/>
      <c r="M749" s="1"/>
      <c r="N749" s="1"/>
      <c r="O749" s="1"/>
      <c r="P749" s="1"/>
      <c r="Q749" s="1"/>
      <c r="R749" s="1"/>
      <c r="S749" s="1"/>
      <c r="T749" s="1"/>
      <c r="U749" s="1"/>
      <c r="V749" s="1"/>
      <c r="W749" s="1"/>
      <c r="X749" s="1"/>
      <c r="Y749" s="1"/>
      <c r="Z749" s="8"/>
      <c r="AA749" s="1"/>
      <c r="AB749" s="1"/>
      <c r="AC749" s="1"/>
      <c r="AD749" s="1"/>
      <c r="AE749" s="1"/>
      <c r="AF749" s="1"/>
      <c r="AG749" s="1"/>
      <c r="AH749" s="1"/>
      <c r="AI749" s="1"/>
      <c r="AJ749" s="1"/>
      <c r="AK749" s="1"/>
      <c r="AL749" s="1"/>
      <c r="AM749" s="1"/>
      <c r="AN749" s="1"/>
      <c r="AO749" s="1"/>
      <c r="AP749" s="1"/>
      <c r="AQ749" s="1"/>
      <c r="AR749" s="1"/>
      <c r="AS749" s="1"/>
      <c r="AT749" s="1"/>
    </row>
    <row r="750" spans="1:46" ht="12.75" customHeight="1">
      <c r="A750" s="1"/>
      <c r="B750" s="8"/>
      <c r="C750" s="1"/>
      <c r="D750" s="1"/>
      <c r="E750" s="1"/>
      <c r="F750" s="1"/>
      <c r="G750" s="35"/>
      <c r="H750" s="1"/>
      <c r="I750" s="1"/>
      <c r="J750" s="3"/>
      <c r="K750" s="1"/>
      <c r="L750" s="1"/>
      <c r="M750" s="1"/>
      <c r="N750" s="1"/>
      <c r="O750" s="1"/>
      <c r="P750" s="1"/>
      <c r="Q750" s="1"/>
      <c r="R750" s="1"/>
      <c r="S750" s="1"/>
      <c r="T750" s="1"/>
      <c r="U750" s="1"/>
      <c r="V750" s="1"/>
      <c r="W750" s="1"/>
      <c r="X750" s="1"/>
      <c r="Y750" s="1"/>
      <c r="Z750" s="8"/>
      <c r="AA750" s="1"/>
      <c r="AB750" s="1"/>
      <c r="AC750" s="1"/>
      <c r="AD750" s="1"/>
      <c r="AE750" s="1"/>
      <c r="AF750" s="1"/>
      <c r="AG750" s="1"/>
      <c r="AH750" s="1"/>
      <c r="AI750" s="1"/>
      <c r="AJ750" s="1"/>
      <c r="AK750" s="1"/>
      <c r="AL750" s="1"/>
      <c r="AM750" s="1"/>
      <c r="AN750" s="1"/>
      <c r="AO750" s="1"/>
      <c r="AP750" s="1"/>
      <c r="AQ750" s="1"/>
      <c r="AR750" s="1"/>
      <c r="AS750" s="1"/>
      <c r="AT750" s="1"/>
    </row>
    <row r="751" spans="1:46" ht="12.75" customHeight="1">
      <c r="A751" s="1"/>
      <c r="B751" s="8"/>
      <c r="C751" s="1"/>
      <c r="D751" s="1"/>
      <c r="E751" s="1"/>
      <c r="F751" s="1"/>
      <c r="G751" s="35"/>
      <c r="H751" s="1"/>
      <c r="I751" s="1"/>
      <c r="J751" s="3"/>
      <c r="K751" s="1"/>
      <c r="L751" s="1"/>
      <c r="M751" s="1"/>
      <c r="N751" s="1"/>
      <c r="O751" s="1"/>
      <c r="P751" s="1"/>
      <c r="Q751" s="1"/>
      <c r="R751" s="1"/>
      <c r="S751" s="1"/>
      <c r="T751" s="1"/>
      <c r="U751" s="1"/>
      <c r="V751" s="1"/>
      <c r="W751" s="1"/>
      <c r="X751" s="1"/>
      <c r="Y751" s="1"/>
      <c r="Z751" s="8"/>
      <c r="AA751" s="1"/>
      <c r="AB751" s="1"/>
      <c r="AC751" s="1"/>
      <c r="AD751" s="1"/>
      <c r="AE751" s="1"/>
      <c r="AF751" s="1"/>
      <c r="AG751" s="1"/>
      <c r="AH751" s="1"/>
      <c r="AI751" s="1"/>
      <c r="AJ751" s="1"/>
      <c r="AK751" s="1"/>
      <c r="AL751" s="1"/>
      <c r="AM751" s="1"/>
      <c r="AN751" s="1"/>
      <c r="AO751" s="1"/>
      <c r="AP751" s="1"/>
      <c r="AQ751" s="1"/>
      <c r="AR751" s="1"/>
      <c r="AS751" s="1"/>
      <c r="AT751" s="1"/>
    </row>
    <row r="752" spans="1:46" ht="12.75" customHeight="1">
      <c r="A752" s="1"/>
      <c r="B752" s="8"/>
      <c r="C752" s="1"/>
      <c r="D752" s="1"/>
      <c r="E752" s="1"/>
      <c r="F752" s="1"/>
      <c r="G752" s="35"/>
      <c r="H752" s="1"/>
      <c r="I752" s="1"/>
      <c r="J752" s="3"/>
      <c r="K752" s="1"/>
      <c r="L752" s="1"/>
      <c r="M752" s="1"/>
      <c r="N752" s="1"/>
      <c r="O752" s="1"/>
      <c r="P752" s="1"/>
      <c r="Q752" s="1"/>
      <c r="R752" s="1"/>
      <c r="S752" s="1"/>
      <c r="T752" s="1"/>
      <c r="U752" s="1"/>
      <c r="V752" s="1"/>
      <c r="W752" s="1"/>
      <c r="X752" s="1"/>
      <c r="Y752" s="1"/>
      <c r="Z752" s="8"/>
      <c r="AA752" s="1"/>
      <c r="AB752" s="1"/>
      <c r="AC752" s="1"/>
      <c r="AD752" s="1"/>
      <c r="AE752" s="1"/>
      <c r="AF752" s="1"/>
      <c r="AG752" s="1"/>
      <c r="AH752" s="1"/>
      <c r="AI752" s="1"/>
      <c r="AJ752" s="1"/>
      <c r="AK752" s="1"/>
      <c r="AL752" s="1"/>
      <c r="AM752" s="1"/>
      <c r="AN752" s="1"/>
      <c r="AO752" s="1"/>
      <c r="AP752" s="1"/>
      <c r="AQ752" s="1"/>
      <c r="AR752" s="1"/>
      <c r="AS752" s="1"/>
      <c r="AT752" s="1"/>
    </row>
    <row r="753" spans="1:46" ht="12.75" customHeight="1">
      <c r="A753" s="1"/>
      <c r="B753" s="8"/>
      <c r="C753" s="1"/>
      <c r="D753" s="1"/>
      <c r="E753" s="1"/>
      <c r="F753" s="1"/>
      <c r="G753" s="35"/>
      <c r="H753" s="1"/>
      <c r="I753" s="1"/>
      <c r="J753" s="3"/>
      <c r="K753" s="1"/>
      <c r="L753" s="1"/>
      <c r="M753" s="1"/>
      <c r="N753" s="1"/>
      <c r="O753" s="1"/>
      <c r="P753" s="1"/>
      <c r="Q753" s="1"/>
      <c r="R753" s="1"/>
      <c r="S753" s="1"/>
      <c r="T753" s="1"/>
      <c r="U753" s="1"/>
      <c r="V753" s="1"/>
      <c r="W753" s="1"/>
      <c r="X753" s="1"/>
      <c r="Y753" s="1"/>
      <c r="Z753" s="8"/>
      <c r="AA753" s="1"/>
      <c r="AB753" s="1"/>
      <c r="AC753" s="1"/>
      <c r="AD753" s="1"/>
      <c r="AE753" s="1"/>
      <c r="AF753" s="1"/>
      <c r="AG753" s="1"/>
      <c r="AH753" s="1"/>
      <c r="AI753" s="1"/>
      <c r="AJ753" s="1"/>
      <c r="AK753" s="1"/>
      <c r="AL753" s="1"/>
      <c r="AM753" s="1"/>
      <c r="AN753" s="1"/>
      <c r="AO753" s="1"/>
      <c r="AP753" s="1"/>
      <c r="AQ753" s="1"/>
      <c r="AR753" s="1"/>
      <c r="AS753" s="1"/>
      <c r="AT753" s="1"/>
    </row>
    <row r="754" spans="1:46" ht="12.75" customHeight="1">
      <c r="A754" s="1"/>
      <c r="B754" s="8"/>
      <c r="C754" s="1"/>
      <c r="D754" s="1"/>
      <c r="E754" s="1"/>
      <c r="F754" s="1"/>
      <c r="G754" s="35"/>
      <c r="H754" s="1"/>
      <c r="I754" s="1"/>
      <c r="J754" s="3"/>
      <c r="K754" s="1"/>
      <c r="L754" s="1"/>
      <c r="M754" s="1"/>
      <c r="N754" s="1"/>
      <c r="O754" s="1"/>
      <c r="P754" s="1"/>
      <c r="Q754" s="1"/>
      <c r="R754" s="1"/>
      <c r="S754" s="1"/>
      <c r="T754" s="1"/>
      <c r="U754" s="1"/>
      <c r="V754" s="1"/>
      <c r="W754" s="1"/>
      <c r="X754" s="1"/>
      <c r="Y754" s="1"/>
      <c r="Z754" s="8"/>
      <c r="AA754" s="1"/>
      <c r="AB754" s="1"/>
      <c r="AC754" s="1"/>
      <c r="AD754" s="1"/>
      <c r="AE754" s="1"/>
      <c r="AF754" s="1"/>
      <c r="AG754" s="1"/>
      <c r="AH754" s="1"/>
      <c r="AI754" s="1"/>
      <c r="AJ754" s="1"/>
      <c r="AK754" s="1"/>
      <c r="AL754" s="1"/>
      <c r="AM754" s="1"/>
      <c r="AN754" s="1"/>
      <c r="AO754" s="1"/>
      <c r="AP754" s="1"/>
      <c r="AQ754" s="1"/>
      <c r="AR754" s="1"/>
      <c r="AS754" s="1"/>
      <c r="AT754" s="1"/>
    </row>
    <row r="755" spans="1:46" ht="12.75" customHeight="1">
      <c r="A755" s="1"/>
      <c r="B755" s="8"/>
      <c r="C755" s="1"/>
      <c r="D755" s="1"/>
      <c r="E755" s="1"/>
      <c r="F755" s="1"/>
      <c r="G755" s="35"/>
      <c r="H755" s="1"/>
      <c r="I755" s="1"/>
      <c r="J755" s="3"/>
      <c r="K755" s="1"/>
      <c r="L755" s="1"/>
      <c r="M755" s="1"/>
      <c r="N755" s="1"/>
      <c r="O755" s="1"/>
      <c r="P755" s="1"/>
      <c r="Q755" s="1"/>
      <c r="R755" s="1"/>
      <c r="S755" s="1"/>
      <c r="T755" s="1"/>
      <c r="U755" s="1"/>
      <c r="V755" s="1"/>
      <c r="W755" s="1"/>
      <c r="X755" s="1"/>
      <c r="Y755" s="1"/>
      <c r="Z755" s="8"/>
      <c r="AA755" s="1"/>
      <c r="AB755" s="1"/>
      <c r="AC755" s="1"/>
      <c r="AD755" s="1"/>
      <c r="AE755" s="1"/>
      <c r="AF755" s="1"/>
      <c r="AG755" s="1"/>
      <c r="AH755" s="1"/>
      <c r="AI755" s="1"/>
      <c r="AJ755" s="1"/>
      <c r="AK755" s="1"/>
      <c r="AL755" s="1"/>
      <c r="AM755" s="1"/>
      <c r="AN755" s="1"/>
      <c r="AO755" s="1"/>
      <c r="AP755" s="1"/>
      <c r="AQ755" s="1"/>
      <c r="AR755" s="1"/>
      <c r="AS755" s="1"/>
      <c r="AT755" s="1"/>
    </row>
    <row r="756" spans="1:46" ht="12.75" customHeight="1">
      <c r="A756" s="1"/>
      <c r="B756" s="8"/>
      <c r="C756" s="1"/>
      <c r="D756" s="1"/>
      <c r="E756" s="1"/>
      <c r="F756" s="1"/>
      <c r="G756" s="35"/>
      <c r="H756" s="1"/>
      <c r="I756" s="1"/>
      <c r="J756" s="3"/>
      <c r="K756" s="1"/>
      <c r="L756" s="1"/>
      <c r="M756" s="1"/>
      <c r="N756" s="1"/>
      <c r="O756" s="1"/>
      <c r="P756" s="1"/>
      <c r="Q756" s="1"/>
      <c r="R756" s="1"/>
      <c r="S756" s="1"/>
      <c r="T756" s="1"/>
      <c r="U756" s="1"/>
      <c r="V756" s="1"/>
      <c r="W756" s="1"/>
      <c r="X756" s="1"/>
      <c r="Y756" s="1"/>
      <c r="Z756" s="8"/>
      <c r="AA756" s="1"/>
      <c r="AB756" s="1"/>
      <c r="AC756" s="1"/>
      <c r="AD756" s="1"/>
      <c r="AE756" s="1"/>
      <c r="AF756" s="1"/>
      <c r="AG756" s="1"/>
      <c r="AH756" s="1"/>
      <c r="AI756" s="1"/>
      <c r="AJ756" s="1"/>
      <c r="AK756" s="1"/>
      <c r="AL756" s="1"/>
      <c r="AM756" s="1"/>
      <c r="AN756" s="1"/>
      <c r="AO756" s="1"/>
      <c r="AP756" s="1"/>
      <c r="AQ756" s="1"/>
      <c r="AR756" s="1"/>
      <c r="AS756" s="1"/>
      <c r="AT756" s="1"/>
    </row>
    <row r="757" spans="1:46" ht="12.75" customHeight="1">
      <c r="A757" s="1"/>
      <c r="B757" s="8"/>
      <c r="C757" s="1"/>
      <c r="D757" s="1"/>
      <c r="E757" s="1"/>
      <c r="F757" s="1"/>
      <c r="G757" s="35"/>
      <c r="H757" s="1"/>
      <c r="I757" s="1"/>
      <c r="J757" s="3"/>
      <c r="K757" s="1"/>
      <c r="L757" s="1"/>
      <c r="M757" s="1"/>
      <c r="N757" s="1"/>
      <c r="O757" s="1"/>
      <c r="P757" s="1"/>
      <c r="Q757" s="1"/>
      <c r="R757" s="1"/>
      <c r="S757" s="1"/>
      <c r="T757" s="1"/>
      <c r="U757" s="1"/>
      <c r="V757" s="1"/>
      <c r="W757" s="1"/>
      <c r="X757" s="1"/>
      <c r="Y757" s="1"/>
      <c r="Z757" s="8"/>
      <c r="AA757" s="1"/>
      <c r="AB757" s="1"/>
      <c r="AC757" s="1"/>
      <c r="AD757" s="1"/>
      <c r="AE757" s="1"/>
      <c r="AF757" s="1"/>
      <c r="AG757" s="1"/>
      <c r="AH757" s="1"/>
      <c r="AI757" s="1"/>
      <c r="AJ757" s="1"/>
      <c r="AK757" s="1"/>
      <c r="AL757" s="1"/>
      <c r="AM757" s="1"/>
      <c r="AN757" s="1"/>
      <c r="AO757" s="1"/>
      <c r="AP757" s="1"/>
      <c r="AQ757" s="1"/>
      <c r="AR757" s="1"/>
      <c r="AS757" s="1"/>
      <c r="AT757" s="1"/>
    </row>
    <row r="758" spans="1:46" ht="12.75" customHeight="1">
      <c r="A758" s="1"/>
      <c r="B758" s="8"/>
      <c r="C758" s="1"/>
      <c r="D758" s="1"/>
      <c r="E758" s="1"/>
      <c r="F758" s="1"/>
      <c r="G758" s="35"/>
      <c r="H758" s="1"/>
      <c r="I758" s="1"/>
      <c r="J758" s="3"/>
      <c r="K758" s="1"/>
      <c r="L758" s="1"/>
      <c r="M758" s="1"/>
      <c r="N758" s="1"/>
      <c r="O758" s="1"/>
      <c r="P758" s="1"/>
      <c r="Q758" s="1"/>
      <c r="R758" s="1"/>
      <c r="S758" s="1"/>
      <c r="T758" s="1"/>
      <c r="U758" s="1"/>
      <c r="V758" s="1"/>
      <c r="W758" s="1"/>
      <c r="X758" s="1"/>
      <c r="Y758" s="1"/>
      <c r="Z758" s="8"/>
      <c r="AA758" s="1"/>
      <c r="AB758" s="1"/>
      <c r="AC758" s="1"/>
      <c r="AD758" s="1"/>
      <c r="AE758" s="1"/>
      <c r="AF758" s="1"/>
      <c r="AG758" s="1"/>
      <c r="AH758" s="1"/>
      <c r="AI758" s="1"/>
      <c r="AJ758" s="1"/>
      <c r="AK758" s="1"/>
      <c r="AL758" s="1"/>
      <c r="AM758" s="1"/>
      <c r="AN758" s="1"/>
      <c r="AO758" s="1"/>
      <c r="AP758" s="1"/>
      <c r="AQ758" s="1"/>
      <c r="AR758" s="1"/>
      <c r="AS758" s="1"/>
      <c r="AT758" s="1"/>
    </row>
    <row r="759" spans="1:46" ht="12.75" customHeight="1">
      <c r="A759" s="1"/>
      <c r="B759" s="8"/>
      <c r="C759" s="1"/>
      <c r="D759" s="1"/>
      <c r="E759" s="1"/>
      <c r="F759" s="1"/>
      <c r="G759" s="35"/>
      <c r="H759" s="1"/>
      <c r="I759" s="1"/>
      <c r="J759" s="3"/>
      <c r="K759" s="1"/>
      <c r="L759" s="1"/>
      <c r="M759" s="1"/>
      <c r="N759" s="1"/>
      <c r="O759" s="1"/>
      <c r="P759" s="1"/>
      <c r="Q759" s="1"/>
      <c r="R759" s="1"/>
      <c r="S759" s="1"/>
      <c r="T759" s="1"/>
      <c r="U759" s="1"/>
      <c r="V759" s="1"/>
      <c r="W759" s="1"/>
      <c r="X759" s="1"/>
      <c r="Y759" s="1"/>
      <c r="Z759" s="8"/>
      <c r="AA759" s="1"/>
      <c r="AB759" s="1"/>
      <c r="AC759" s="1"/>
      <c r="AD759" s="1"/>
      <c r="AE759" s="1"/>
      <c r="AF759" s="1"/>
      <c r="AG759" s="1"/>
      <c r="AH759" s="1"/>
      <c r="AI759" s="1"/>
      <c r="AJ759" s="1"/>
      <c r="AK759" s="1"/>
      <c r="AL759" s="1"/>
      <c r="AM759" s="1"/>
      <c r="AN759" s="1"/>
      <c r="AO759" s="1"/>
      <c r="AP759" s="1"/>
      <c r="AQ759" s="1"/>
      <c r="AR759" s="1"/>
      <c r="AS759" s="1"/>
      <c r="AT759" s="1"/>
    </row>
    <row r="760" spans="1:46" ht="12.75" customHeight="1">
      <c r="A760" s="1"/>
      <c r="B760" s="8"/>
      <c r="C760" s="1"/>
      <c r="D760" s="1"/>
      <c r="E760" s="1"/>
      <c r="F760" s="1"/>
      <c r="G760" s="35"/>
      <c r="H760" s="1"/>
      <c r="I760" s="1"/>
      <c r="J760" s="3"/>
      <c r="K760" s="1"/>
      <c r="L760" s="1"/>
      <c r="M760" s="1"/>
      <c r="N760" s="1"/>
      <c r="O760" s="1"/>
      <c r="P760" s="1"/>
      <c r="Q760" s="1"/>
      <c r="R760" s="1"/>
      <c r="S760" s="1"/>
      <c r="T760" s="1"/>
      <c r="U760" s="1"/>
      <c r="V760" s="1"/>
      <c r="W760" s="1"/>
      <c r="X760" s="1"/>
      <c r="Y760" s="1"/>
      <c r="Z760" s="8"/>
      <c r="AA760" s="1"/>
      <c r="AB760" s="1"/>
      <c r="AC760" s="1"/>
      <c r="AD760" s="1"/>
      <c r="AE760" s="1"/>
      <c r="AF760" s="1"/>
      <c r="AG760" s="1"/>
      <c r="AH760" s="1"/>
      <c r="AI760" s="1"/>
      <c r="AJ760" s="1"/>
      <c r="AK760" s="1"/>
      <c r="AL760" s="1"/>
      <c r="AM760" s="1"/>
      <c r="AN760" s="1"/>
      <c r="AO760" s="1"/>
      <c r="AP760" s="1"/>
      <c r="AQ760" s="1"/>
      <c r="AR760" s="1"/>
      <c r="AS760" s="1"/>
      <c r="AT760" s="1"/>
    </row>
    <row r="761" spans="1:46" ht="12.75" customHeight="1">
      <c r="A761" s="1"/>
      <c r="B761" s="8"/>
      <c r="C761" s="1"/>
      <c r="D761" s="1"/>
      <c r="E761" s="1"/>
      <c r="F761" s="1"/>
      <c r="G761" s="35"/>
      <c r="H761" s="1"/>
      <c r="I761" s="1"/>
      <c r="J761" s="3"/>
      <c r="K761" s="1"/>
      <c r="L761" s="1"/>
      <c r="M761" s="1"/>
      <c r="N761" s="1"/>
      <c r="O761" s="1"/>
      <c r="P761" s="1"/>
      <c r="Q761" s="1"/>
      <c r="R761" s="1"/>
      <c r="S761" s="1"/>
      <c r="T761" s="1"/>
      <c r="U761" s="1"/>
      <c r="V761" s="1"/>
      <c r="W761" s="1"/>
      <c r="X761" s="1"/>
      <c r="Y761" s="1"/>
      <c r="Z761" s="8"/>
      <c r="AA761" s="1"/>
      <c r="AB761" s="1"/>
      <c r="AC761" s="1"/>
      <c r="AD761" s="1"/>
      <c r="AE761" s="1"/>
      <c r="AF761" s="1"/>
      <c r="AG761" s="1"/>
      <c r="AH761" s="1"/>
      <c r="AI761" s="1"/>
      <c r="AJ761" s="1"/>
      <c r="AK761" s="1"/>
      <c r="AL761" s="1"/>
      <c r="AM761" s="1"/>
      <c r="AN761" s="1"/>
      <c r="AO761" s="1"/>
      <c r="AP761" s="1"/>
      <c r="AQ761" s="1"/>
      <c r="AR761" s="1"/>
      <c r="AS761" s="1"/>
      <c r="AT761" s="1"/>
    </row>
    <row r="762" spans="1:46" ht="12.75" customHeight="1">
      <c r="A762" s="1"/>
      <c r="B762" s="8"/>
      <c r="C762" s="1"/>
      <c r="D762" s="1"/>
      <c r="E762" s="1"/>
      <c r="F762" s="1"/>
      <c r="G762" s="35"/>
      <c r="H762" s="1"/>
      <c r="I762" s="1"/>
      <c r="J762" s="3"/>
      <c r="K762" s="1"/>
      <c r="L762" s="1"/>
      <c r="M762" s="1"/>
      <c r="N762" s="1"/>
      <c r="O762" s="1"/>
      <c r="P762" s="1"/>
      <c r="Q762" s="1"/>
      <c r="R762" s="1"/>
      <c r="S762" s="1"/>
      <c r="T762" s="1"/>
      <c r="U762" s="1"/>
      <c r="V762" s="1"/>
      <c r="W762" s="1"/>
      <c r="X762" s="1"/>
      <c r="Y762" s="1"/>
      <c r="Z762" s="8"/>
      <c r="AA762" s="1"/>
      <c r="AB762" s="1"/>
      <c r="AC762" s="1"/>
      <c r="AD762" s="1"/>
      <c r="AE762" s="1"/>
      <c r="AF762" s="1"/>
      <c r="AG762" s="1"/>
      <c r="AH762" s="1"/>
      <c r="AI762" s="1"/>
      <c r="AJ762" s="1"/>
      <c r="AK762" s="1"/>
      <c r="AL762" s="1"/>
      <c r="AM762" s="1"/>
      <c r="AN762" s="1"/>
      <c r="AO762" s="1"/>
      <c r="AP762" s="1"/>
      <c r="AQ762" s="1"/>
      <c r="AR762" s="1"/>
      <c r="AS762" s="1"/>
      <c r="AT762" s="1"/>
    </row>
    <row r="763" spans="1:46" ht="12.75" customHeight="1">
      <c r="A763" s="1"/>
      <c r="B763" s="8"/>
      <c r="C763" s="1"/>
      <c r="D763" s="1"/>
      <c r="E763" s="1"/>
      <c r="F763" s="1"/>
      <c r="G763" s="35"/>
      <c r="H763" s="1"/>
      <c r="I763" s="1"/>
      <c r="J763" s="3"/>
      <c r="K763" s="1"/>
      <c r="L763" s="1"/>
      <c r="M763" s="1"/>
      <c r="N763" s="1"/>
      <c r="O763" s="1"/>
      <c r="P763" s="1"/>
      <c r="Q763" s="1"/>
      <c r="R763" s="1"/>
      <c r="S763" s="1"/>
      <c r="T763" s="1"/>
      <c r="U763" s="1"/>
      <c r="V763" s="1"/>
      <c r="W763" s="1"/>
      <c r="X763" s="1"/>
      <c r="Y763" s="1"/>
      <c r="Z763" s="8"/>
      <c r="AA763" s="1"/>
      <c r="AB763" s="1"/>
      <c r="AC763" s="1"/>
      <c r="AD763" s="1"/>
      <c r="AE763" s="1"/>
      <c r="AF763" s="1"/>
      <c r="AG763" s="1"/>
      <c r="AH763" s="1"/>
      <c r="AI763" s="1"/>
      <c r="AJ763" s="1"/>
      <c r="AK763" s="1"/>
      <c r="AL763" s="1"/>
      <c r="AM763" s="1"/>
      <c r="AN763" s="1"/>
      <c r="AO763" s="1"/>
      <c r="AP763" s="1"/>
      <c r="AQ763" s="1"/>
      <c r="AR763" s="1"/>
      <c r="AS763" s="1"/>
      <c r="AT763" s="1"/>
    </row>
    <row r="764" spans="1:46" ht="12.75" customHeight="1">
      <c r="A764" s="1"/>
      <c r="B764" s="8"/>
      <c r="C764" s="1"/>
      <c r="D764" s="1"/>
      <c r="E764" s="1"/>
      <c r="F764" s="1"/>
      <c r="G764" s="35"/>
      <c r="H764" s="1"/>
      <c r="I764" s="1"/>
      <c r="J764" s="3"/>
      <c r="K764" s="1"/>
      <c r="L764" s="1"/>
      <c r="M764" s="1"/>
      <c r="N764" s="1"/>
      <c r="O764" s="1"/>
      <c r="P764" s="1"/>
      <c r="Q764" s="1"/>
      <c r="R764" s="1"/>
      <c r="S764" s="1"/>
      <c r="T764" s="1"/>
      <c r="U764" s="1"/>
      <c r="V764" s="1"/>
      <c r="W764" s="1"/>
      <c r="X764" s="1"/>
      <c r="Y764" s="1"/>
      <c r="Z764" s="8"/>
      <c r="AA764" s="1"/>
      <c r="AB764" s="1"/>
      <c r="AC764" s="1"/>
      <c r="AD764" s="1"/>
      <c r="AE764" s="1"/>
      <c r="AF764" s="1"/>
      <c r="AG764" s="1"/>
      <c r="AH764" s="1"/>
      <c r="AI764" s="1"/>
      <c r="AJ764" s="1"/>
      <c r="AK764" s="1"/>
      <c r="AL764" s="1"/>
      <c r="AM764" s="1"/>
      <c r="AN764" s="1"/>
      <c r="AO764" s="1"/>
      <c r="AP764" s="1"/>
      <c r="AQ764" s="1"/>
      <c r="AR764" s="1"/>
      <c r="AS764" s="1"/>
      <c r="AT764" s="1"/>
    </row>
    <row r="765" spans="1:46" ht="12.75" customHeight="1">
      <c r="A765" s="1"/>
      <c r="B765" s="8"/>
      <c r="C765" s="1"/>
      <c r="D765" s="1"/>
      <c r="E765" s="1"/>
      <c r="F765" s="1"/>
      <c r="G765" s="35"/>
      <c r="H765" s="1"/>
      <c r="I765" s="1"/>
      <c r="J765" s="3"/>
      <c r="K765" s="1"/>
      <c r="L765" s="1"/>
      <c r="M765" s="1"/>
      <c r="N765" s="1"/>
      <c r="O765" s="1"/>
      <c r="P765" s="1"/>
      <c r="Q765" s="1"/>
      <c r="R765" s="1"/>
      <c r="S765" s="1"/>
      <c r="T765" s="1"/>
      <c r="U765" s="1"/>
      <c r="V765" s="1"/>
      <c r="W765" s="1"/>
      <c r="X765" s="1"/>
      <c r="Y765" s="1"/>
      <c r="Z765" s="8"/>
      <c r="AA765" s="1"/>
      <c r="AB765" s="1"/>
      <c r="AC765" s="1"/>
      <c r="AD765" s="1"/>
      <c r="AE765" s="1"/>
      <c r="AF765" s="1"/>
      <c r="AG765" s="1"/>
      <c r="AH765" s="1"/>
      <c r="AI765" s="1"/>
      <c r="AJ765" s="1"/>
      <c r="AK765" s="1"/>
      <c r="AL765" s="1"/>
      <c r="AM765" s="1"/>
      <c r="AN765" s="1"/>
      <c r="AO765" s="1"/>
      <c r="AP765" s="1"/>
      <c r="AQ765" s="1"/>
      <c r="AR765" s="1"/>
      <c r="AS765" s="1"/>
      <c r="AT765" s="1"/>
    </row>
    <row r="766" spans="1:46" ht="12.75" customHeight="1">
      <c r="A766" s="1"/>
      <c r="B766" s="8"/>
      <c r="C766" s="1"/>
      <c r="D766" s="1"/>
      <c r="E766" s="1"/>
      <c r="F766" s="1"/>
      <c r="G766" s="35"/>
      <c r="H766" s="1"/>
      <c r="I766" s="1"/>
      <c r="J766" s="3"/>
      <c r="K766" s="1"/>
      <c r="L766" s="1"/>
      <c r="M766" s="1"/>
      <c r="N766" s="1"/>
      <c r="O766" s="1"/>
      <c r="P766" s="1"/>
      <c r="Q766" s="1"/>
      <c r="R766" s="1"/>
      <c r="S766" s="1"/>
      <c r="T766" s="1"/>
      <c r="U766" s="1"/>
      <c r="V766" s="1"/>
      <c r="W766" s="1"/>
      <c r="X766" s="1"/>
      <c r="Y766" s="1"/>
      <c r="Z766" s="8"/>
      <c r="AA766" s="1"/>
      <c r="AB766" s="1"/>
      <c r="AC766" s="1"/>
      <c r="AD766" s="1"/>
      <c r="AE766" s="1"/>
      <c r="AF766" s="1"/>
      <c r="AG766" s="1"/>
      <c r="AH766" s="1"/>
      <c r="AI766" s="1"/>
      <c r="AJ766" s="1"/>
      <c r="AK766" s="1"/>
      <c r="AL766" s="1"/>
      <c r="AM766" s="1"/>
      <c r="AN766" s="1"/>
      <c r="AO766" s="1"/>
      <c r="AP766" s="1"/>
      <c r="AQ766" s="1"/>
      <c r="AR766" s="1"/>
      <c r="AS766" s="1"/>
      <c r="AT766" s="1"/>
    </row>
    <row r="767" spans="1:46" ht="12.75" customHeight="1">
      <c r="A767" s="1"/>
      <c r="B767" s="8"/>
      <c r="C767" s="1"/>
      <c r="D767" s="1"/>
      <c r="E767" s="1"/>
      <c r="F767" s="1"/>
      <c r="G767" s="35"/>
      <c r="H767" s="1"/>
      <c r="I767" s="1"/>
      <c r="J767" s="3"/>
      <c r="K767" s="1"/>
      <c r="L767" s="1"/>
      <c r="M767" s="1"/>
      <c r="N767" s="1"/>
      <c r="O767" s="1"/>
      <c r="P767" s="1"/>
      <c r="Q767" s="1"/>
      <c r="R767" s="1"/>
      <c r="S767" s="1"/>
      <c r="T767" s="1"/>
      <c r="U767" s="1"/>
      <c r="V767" s="1"/>
      <c r="W767" s="1"/>
      <c r="X767" s="1"/>
      <c r="Y767" s="1"/>
      <c r="Z767" s="8"/>
      <c r="AA767" s="1"/>
      <c r="AB767" s="1"/>
      <c r="AC767" s="1"/>
      <c r="AD767" s="1"/>
      <c r="AE767" s="1"/>
      <c r="AF767" s="1"/>
      <c r="AG767" s="1"/>
      <c r="AH767" s="1"/>
      <c r="AI767" s="1"/>
      <c r="AJ767" s="1"/>
      <c r="AK767" s="1"/>
      <c r="AL767" s="1"/>
      <c r="AM767" s="1"/>
      <c r="AN767" s="1"/>
      <c r="AO767" s="1"/>
      <c r="AP767" s="1"/>
      <c r="AQ767" s="1"/>
      <c r="AR767" s="1"/>
      <c r="AS767" s="1"/>
      <c r="AT767" s="1"/>
    </row>
    <row r="768" spans="1:46" ht="12.75" customHeight="1">
      <c r="A768" s="1"/>
      <c r="B768" s="8"/>
      <c r="C768" s="1"/>
      <c r="D768" s="1"/>
      <c r="E768" s="1"/>
      <c r="F768" s="1"/>
      <c r="G768" s="35"/>
      <c r="H768" s="1"/>
      <c r="I768" s="1"/>
      <c r="J768" s="3"/>
      <c r="K768" s="1"/>
      <c r="L768" s="1"/>
      <c r="M768" s="1"/>
      <c r="N768" s="1"/>
      <c r="O768" s="1"/>
      <c r="P768" s="1"/>
      <c r="Q768" s="1"/>
      <c r="R768" s="1"/>
      <c r="S768" s="1"/>
      <c r="T768" s="1"/>
      <c r="U768" s="1"/>
      <c r="V768" s="1"/>
      <c r="W768" s="1"/>
      <c r="X768" s="1"/>
      <c r="Y768" s="1"/>
      <c r="Z768" s="8"/>
      <c r="AA768" s="1"/>
      <c r="AB768" s="1"/>
      <c r="AC768" s="1"/>
      <c r="AD768" s="1"/>
      <c r="AE768" s="1"/>
      <c r="AF768" s="1"/>
      <c r="AG768" s="1"/>
      <c r="AH768" s="1"/>
      <c r="AI768" s="1"/>
      <c r="AJ768" s="1"/>
      <c r="AK768" s="1"/>
      <c r="AL768" s="1"/>
      <c r="AM768" s="1"/>
      <c r="AN768" s="1"/>
      <c r="AO768" s="1"/>
      <c r="AP768" s="1"/>
      <c r="AQ768" s="1"/>
      <c r="AR768" s="1"/>
      <c r="AS768" s="1"/>
      <c r="AT768" s="1"/>
    </row>
    <row r="769" spans="1:46" ht="12.75" customHeight="1">
      <c r="A769" s="1"/>
      <c r="B769" s="8"/>
      <c r="C769" s="1"/>
      <c r="D769" s="1"/>
      <c r="E769" s="1"/>
      <c r="F769" s="1"/>
      <c r="G769" s="35"/>
      <c r="H769" s="1"/>
      <c r="I769" s="1"/>
      <c r="J769" s="3"/>
      <c r="K769" s="1"/>
      <c r="L769" s="1"/>
      <c r="M769" s="1"/>
      <c r="N769" s="1"/>
      <c r="O769" s="1"/>
      <c r="P769" s="1"/>
      <c r="Q769" s="1"/>
      <c r="R769" s="1"/>
      <c r="S769" s="1"/>
      <c r="T769" s="1"/>
      <c r="U769" s="1"/>
      <c r="V769" s="1"/>
      <c r="W769" s="1"/>
      <c r="X769" s="1"/>
      <c r="Y769" s="1"/>
      <c r="Z769" s="8"/>
      <c r="AA769" s="1"/>
      <c r="AB769" s="1"/>
      <c r="AC769" s="1"/>
      <c r="AD769" s="1"/>
      <c r="AE769" s="1"/>
      <c r="AF769" s="1"/>
      <c r="AG769" s="1"/>
      <c r="AH769" s="1"/>
      <c r="AI769" s="1"/>
      <c r="AJ769" s="1"/>
      <c r="AK769" s="1"/>
      <c r="AL769" s="1"/>
      <c r="AM769" s="1"/>
      <c r="AN769" s="1"/>
      <c r="AO769" s="1"/>
      <c r="AP769" s="1"/>
      <c r="AQ769" s="1"/>
      <c r="AR769" s="1"/>
      <c r="AS769" s="1"/>
      <c r="AT769" s="1"/>
    </row>
    <row r="770" spans="1:46" ht="12.75" customHeight="1">
      <c r="A770" s="1"/>
      <c r="B770" s="8"/>
      <c r="C770" s="1"/>
      <c r="D770" s="1"/>
      <c r="E770" s="1"/>
      <c r="F770" s="1"/>
      <c r="G770" s="35"/>
      <c r="H770" s="1"/>
      <c r="I770" s="1"/>
      <c r="J770" s="3"/>
      <c r="K770" s="1"/>
      <c r="L770" s="1"/>
      <c r="M770" s="1"/>
      <c r="N770" s="1"/>
      <c r="O770" s="1"/>
      <c r="P770" s="1"/>
      <c r="Q770" s="1"/>
      <c r="R770" s="1"/>
      <c r="S770" s="1"/>
      <c r="T770" s="1"/>
      <c r="U770" s="1"/>
      <c r="V770" s="1"/>
      <c r="W770" s="1"/>
      <c r="X770" s="1"/>
      <c r="Y770" s="1"/>
      <c r="Z770" s="8"/>
      <c r="AA770" s="1"/>
      <c r="AB770" s="1"/>
      <c r="AC770" s="1"/>
      <c r="AD770" s="1"/>
      <c r="AE770" s="1"/>
      <c r="AF770" s="1"/>
      <c r="AG770" s="1"/>
      <c r="AH770" s="1"/>
      <c r="AI770" s="1"/>
      <c r="AJ770" s="1"/>
      <c r="AK770" s="1"/>
      <c r="AL770" s="1"/>
      <c r="AM770" s="1"/>
      <c r="AN770" s="1"/>
      <c r="AO770" s="1"/>
      <c r="AP770" s="1"/>
      <c r="AQ770" s="1"/>
      <c r="AR770" s="1"/>
      <c r="AS770" s="1"/>
      <c r="AT770" s="1"/>
    </row>
    <row r="771" spans="1:46" ht="12.75" customHeight="1">
      <c r="A771" s="1"/>
      <c r="B771" s="8"/>
      <c r="C771" s="1"/>
      <c r="D771" s="1"/>
      <c r="E771" s="1"/>
      <c r="F771" s="1"/>
      <c r="G771" s="35"/>
      <c r="H771" s="1"/>
      <c r="I771" s="1"/>
      <c r="J771" s="3"/>
      <c r="K771" s="1"/>
      <c r="L771" s="1"/>
      <c r="M771" s="1"/>
      <c r="N771" s="1"/>
      <c r="O771" s="1"/>
      <c r="P771" s="1"/>
      <c r="Q771" s="1"/>
      <c r="R771" s="1"/>
      <c r="S771" s="1"/>
      <c r="T771" s="1"/>
      <c r="U771" s="1"/>
      <c r="V771" s="1"/>
      <c r="W771" s="1"/>
      <c r="X771" s="1"/>
      <c r="Y771" s="1"/>
      <c r="Z771" s="8"/>
      <c r="AA771" s="1"/>
      <c r="AB771" s="1"/>
      <c r="AC771" s="1"/>
      <c r="AD771" s="1"/>
      <c r="AE771" s="1"/>
      <c r="AF771" s="1"/>
      <c r="AG771" s="1"/>
      <c r="AH771" s="1"/>
      <c r="AI771" s="1"/>
      <c r="AJ771" s="1"/>
      <c r="AK771" s="1"/>
      <c r="AL771" s="1"/>
      <c r="AM771" s="1"/>
      <c r="AN771" s="1"/>
      <c r="AO771" s="1"/>
      <c r="AP771" s="1"/>
      <c r="AQ771" s="1"/>
      <c r="AR771" s="1"/>
      <c r="AS771" s="1"/>
      <c r="AT771" s="1"/>
    </row>
    <row r="772" spans="1:46" ht="12.75" customHeight="1">
      <c r="A772" s="1"/>
      <c r="B772" s="8"/>
      <c r="C772" s="1"/>
      <c r="D772" s="1"/>
      <c r="E772" s="1"/>
      <c r="F772" s="1"/>
      <c r="G772" s="35"/>
      <c r="H772" s="1"/>
      <c r="I772" s="1"/>
      <c r="J772" s="3"/>
      <c r="K772" s="1"/>
      <c r="L772" s="1"/>
      <c r="M772" s="1"/>
      <c r="N772" s="1"/>
      <c r="O772" s="1"/>
      <c r="P772" s="1"/>
      <c r="Q772" s="1"/>
      <c r="R772" s="1"/>
      <c r="S772" s="1"/>
      <c r="T772" s="1"/>
      <c r="U772" s="1"/>
      <c r="V772" s="1"/>
      <c r="W772" s="1"/>
      <c r="X772" s="1"/>
      <c r="Y772" s="1"/>
      <c r="Z772" s="8"/>
      <c r="AA772" s="1"/>
      <c r="AB772" s="1"/>
      <c r="AC772" s="1"/>
      <c r="AD772" s="1"/>
      <c r="AE772" s="1"/>
      <c r="AF772" s="1"/>
      <c r="AG772" s="1"/>
      <c r="AH772" s="1"/>
      <c r="AI772" s="1"/>
      <c r="AJ772" s="1"/>
      <c r="AK772" s="1"/>
      <c r="AL772" s="1"/>
      <c r="AM772" s="1"/>
      <c r="AN772" s="1"/>
      <c r="AO772" s="1"/>
      <c r="AP772" s="1"/>
      <c r="AQ772" s="1"/>
      <c r="AR772" s="1"/>
      <c r="AS772" s="1"/>
      <c r="AT772" s="1"/>
    </row>
    <row r="773" spans="1:46" ht="12.75" customHeight="1">
      <c r="A773" s="1"/>
      <c r="B773" s="8"/>
      <c r="C773" s="1"/>
      <c r="D773" s="1"/>
      <c r="E773" s="1"/>
      <c r="F773" s="1"/>
      <c r="G773" s="35"/>
      <c r="H773" s="1"/>
      <c r="I773" s="1"/>
      <c r="J773" s="3"/>
      <c r="K773" s="1"/>
      <c r="L773" s="1"/>
      <c r="M773" s="1"/>
      <c r="N773" s="1"/>
      <c r="O773" s="1"/>
      <c r="P773" s="1"/>
      <c r="Q773" s="1"/>
      <c r="R773" s="1"/>
      <c r="S773" s="1"/>
      <c r="T773" s="1"/>
      <c r="U773" s="1"/>
      <c r="V773" s="1"/>
      <c r="W773" s="1"/>
      <c r="X773" s="1"/>
      <c r="Y773" s="1"/>
      <c r="Z773" s="8"/>
      <c r="AA773" s="1"/>
      <c r="AB773" s="1"/>
      <c r="AC773" s="1"/>
      <c r="AD773" s="1"/>
      <c r="AE773" s="1"/>
      <c r="AF773" s="1"/>
      <c r="AG773" s="1"/>
      <c r="AH773" s="1"/>
      <c r="AI773" s="1"/>
      <c r="AJ773" s="1"/>
      <c r="AK773" s="1"/>
      <c r="AL773" s="1"/>
      <c r="AM773" s="1"/>
      <c r="AN773" s="1"/>
      <c r="AO773" s="1"/>
      <c r="AP773" s="1"/>
      <c r="AQ773" s="1"/>
      <c r="AR773" s="1"/>
      <c r="AS773" s="1"/>
      <c r="AT773" s="1"/>
    </row>
    <row r="774" spans="1:46" ht="12.75" customHeight="1">
      <c r="A774" s="1"/>
      <c r="B774" s="8"/>
      <c r="C774" s="1"/>
      <c r="D774" s="1"/>
      <c r="E774" s="1"/>
      <c r="F774" s="1"/>
      <c r="G774" s="35"/>
      <c r="H774" s="1"/>
      <c r="I774" s="1"/>
      <c r="J774" s="3"/>
      <c r="K774" s="1"/>
      <c r="L774" s="1"/>
      <c r="M774" s="1"/>
      <c r="N774" s="1"/>
      <c r="O774" s="1"/>
      <c r="P774" s="1"/>
      <c r="Q774" s="1"/>
      <c r="R774" s="1"/>
      <c r="S774" s="1"/>
      <c r="T774" s="1"/>
      <c r="U774" s="1"/>
      <c r="V774" s="1"/>
      <c r="W774" s="1"/>
      <c r="X774" s="1"/>
      <c r="Y774" s="1"/>
      <c r="Z774" s="8"/>
      <c r="AA774" s="1"/>
      <c r="AB774" s="1"/>
      <c r="AC774" s="1"/>
      <c r="AD774" s="1"/>
      <c r="AE774" s="1"/>
      <c r="AF774" s="1"/>
      <c r="AG774" s="1"/>
      <c r="AH774" s="1"/>
      <c r="AI774" s="1"/>
      <c r="AJ774" s="1"/>
      <c r="AK774" s="1"/>
      <c r="AL774" s="1"/>
      <c r="AM774" s="1"/>
      <c r="AN774" s="1"/>
      <c r="AO774" s="1"/>
      <c r="AP774" s="1"/>
      <c r="AQ774" s="1"/>
      <c r="AR774" s="1"/>
      <c r="AS774" s="1"/>
      <c r="AT774" s="1"/>
    </row>
    <row r="775" spans="1:46" ht="12.75" customHeight="1">
      <c r="A775" s="1"/>
      <c r="B775" s="8"/>
      <c r="C775" s="1"/>
      <c r="D775" s="1"/>
      <c r="E775" s="1"/>
      <c r="F775" s="1"/>
      <c r="G775" s="35"/>
      <c r="H775" s="1"/>
      <c r="I775" s="1"/>
      <c r="J775" s="3"/>
      <c r="K775" s="1"/>
      <c r="L775" s="1"/>
      <c r="M775" s="1"/>
      <c r="N775" s="1"/>
      <c r="O775" s="1"/>
      <c r="P775" s="1"/>
      <c r="Q775" s="1"/>
      <c r="R775" s="1"/>
      <c r="S775" s="1"/>
      <c r="T775" s="1"/>
      <c r="U775" s="1"/>
      <c r="V775" s="1"/>
      <c r="W775" s="1"/>
      <c r="X775" s="1"/>
      <c r="Y775" s="1"/>
      <c r="Z775" s="8"/>
      <c r="AA775" s="1"/>
      <c r="AB775" s="1"/>
      <c r="AC775" s="1"/>
      <c r="AD775" s="1"/>
      <c r="AE775" s="1"/>
      <c r="AF775" s="1"/>
      <c r="AG775" s="1"/>
      <c r="AH775" s="1"/>
      <c r="AI775" s="1"/>
      <c r="AJ775" s="1"/>
      <c r="AK775" s="1"/>
      <c r="AL775" s="1"/>
      <c r="AM775" s="1"/>
      <c r="AN775" s="1"/>
      <c r="AO775" s="1"/>
      <c r="AP775" s="1"/>
      <c r="AQ775" s="1"/>
      <c r="AR775" s="1"/>
      <c r="AS775" s="1"/>
      <c r="AT775" s="1"/>
    </row>
    <row r="776" spans="1:46" ht="12.75" customHeight="1">
      <c r="A776" s="1"/>
      <c r="B776" s="8"/>
      <c r="C776" s="1"/>
      <c r="D776" s="1"/>
      <c r="E776" s="1"/>
      <c r="F776" s="1"/>
      <c r="G776" s="35"/>
      <c r="H776" s="1"/>
      <c r="I776" s="1"/>
      <c r="J776" s="3"/>
      <c r="K776" s="1"/>
      <c r="L776" s="1"/>
      <c r="M776" s="1"/>
      <c r="N776" s="1"/>
      <c r="O776" s="1"/>
      <c r="P776" s="1"/>
      <c r="Q776" s="1"/>
      <c r="R776" s="1"/>
      <c r="S776" s="1"/>
      <c r="T776" s="1"/>
      <c r="U776" s="1"/>
      <c r="V776" s="1"/>
      <c r="W776" s="1"/>
      <c r="X776" s="1"/>
      <c r="Y776" s="1"/>
      <c r="Z776" s="8"/>
      <c r="AA776" s="1"/>
      <c r="AB776" s="1"/>
      <c r="AC776" s="1"/>
      <c r="AD776" s="1"/>
      <c r="AE776" s="1"/>
      <c r="AF776" s="1"/>
      <c r="AG776" s="1"/>
      <c r="AH776" s="1"/>
      <c r="AI776" s="1"/>
      <c r="AJ776" s="1"/>
      <c r="AK776" s="1"/>
      <c r="AL776" s="1"/>
      <c r="AM776" s="1"/>
      <c r="AN776" s="1"/>
      <c r="AO776" s="1"/>
      <c r="AP776" s="1"/>
      <c r="AQ776" s="1"/>
      <c r="AR776" s="1"/>
      <c r="AS776" s="1"/>
      <c r="AT776" s="1"/>
    </row>
    <row r="777" spans="1:46" ht="12.75" customHeight="1">
      <c r="A777" s="1"/>
      <c r="B777" s="8"/>
      <c r="C777" s="1"/>
      <c r="D777" s="1"/>
      <c r="E777" s="1"/>
      <c r="F777" s="1"/>
      <c r="G777" s="35"/>
      <c r="H777" s="1"/>
      <c r="I777" s="1"/>
      <c r="J777" s="3"/>
      <c r="K777" s="1"/>
      <c r="L777" s="1"/>
      <c r="M777" s="1"/>
      <c r="N777" s="1"/>
      <c r="O777" s="1"/>
      <c r="P777" s="1"/>
      <c r="Q777" s="1"/>
      <c r="R777" s="1"/>
      <c r="S777" s="1"/>
      <c r="T777" s="1"/>
      <c r="U777" s="1"/>
      <c r="V777" s="1"/>
      <c r="W777" s="1"/>
      <c r="X777" s="1"/>
      <c r="Y777" s="1"/>
      <c r="Z777" s="8"/>
      <c r="AA777" s="1"/>
      <c r="AB777" s="1"/>
      <c r="AC777" s="1"/>
      <c r="AD777" s="1"/>
      <c r="AE777" s="1"/>
      <c r="AF777" s="1"/>
      <c r="AG777" s="1"/>
      <c r="AH777" s="1"/>
      <c r="AI777" s="1"/>
      <c r="AJ777" s="1"/>
      <c r="AK777" s="1"/>
      <c r="AL777" s="1"/>
      <c r="AM777" s="1"/>
      <c r="AN777" s="1"/>
      <c r="AO777" s="1"/>
      <c r="AP777" s="1"/>
      <c r="AQ777" s="1"/>
      <c r="AR777" s="1"/>
      <c r="AS777" s="1"/>
      <c r="AT777" s="1"/>
    </row>
    <row r="778" spans="1:46" ht="12.75" customHeight="1">
      <c r="A778" s="1"/>
      <c r="B778" s="8"/>
      <c r="C778" s="1"/>
      <c r="D778" s="1"/>
      <c r="E778" s="1"/>
      <c r="F778" s="1"/>
      <c r="G778" s="35"/>
      <c r="H778" s="1"/>
      <c r="I778" s="1"/>
      <c r="J778" s="3"/>
      <c r="K778" s="1"/>
      <c r="L778" s="1"/>
      <c r="M778" s="1"/>
      <c r="N778" s="1"/>
      <c r="O778" s="1"/>
      <c r="P778" s="1"/>
      <c r="Q778" s="1"/>
      <c r="R778" s="1"/>
      <c r="S778" s="1"/>
      <c r="T778" s="1"/>
      <c r="U778" s="1"/>
      <c r="V778" s="1"/>
      <c r="W778" s="1"/>
      <c r="X778" s="1"/>
      <c r="Y778" s="1"/>
      <c r="Z778" s="8"/>
      <c r="AA778" s="1"/>
      <c r="AB778" s="1"/>
      <c r="AC778" s="1"/>
      <c r="AD778" s="1"/>
      <c r="AE778" s="1"/>
      <c r="AF778" s="1"/>
      <c r="AG778" s="1"/>
      <c r="AH778" s="1"/>
      <c r="AI778" s="1"/>
      <c r="AJ778" s="1"/>
      <c r="AK778" s="1"/>
      <c r="AL778" s="1"/>
      <c r="AM778" s="1"/>
      <c r="AN778" s="1"/>
      <c r="AO778" s="1"/>
      <c r="AP778" s="1"/>
      <c r="AQ778" s="1"/>
      <c r="AR778" s="1"/>
      <c r="AS778" s="1"/>
      <c r="AT778" s="1"/>
    </row>
    <row r="779" spans="1:46" ht="12.75" customHeight="1">
      <c r="A779" s="1"/>
      <c r="B779" s="8"/>
      <c r="C779" s="1"/>
      <c r="D779" s="1"/>
      <c r="E779" s="1"/>
      <c r="F779" s="1"/>
      <c r="G779" s="35"/>
      <c r="H779" s="1"/>
      <c r="I779" s="1"/>
      <c r="J779" s="3"/>
      <c r="K779" s="1"/>
      <c r="L779" s="1"/>
      <c r="M779" s="1"/>
      <c r="N779" s="1"/>
      <c r="O779" s="1"/>
      <c r="P779" s="1"/>
      <c r="Q779" s="1"/>
      <c r="R779" s="1"/>
      <c r="S779" s="1"/>
      <c r="T779" s="1"/>
      <c r="U779" s="1"/>
      <c r="V779" s="1"/>
      <c r="W779" s="1"/>
      <c r="X779" s="1"/>
      <c r="Y779" s="1"/>
      <c r="Z779" s="8"/>
      <c r="AA779" s="1"/>
      <c r="AB779" s="1"/>
      <c r="AC779" s="1"/>
      <c r="AD779" s="1"/>
      <c r="AE779" s="1"/>
      <c r="AF779" s="1"/>
      <c r="AG779" s="1"/>
      <c r="AH779" s="1"/>
      <c r="AI779" s="1"/>
      <c r="AJ779" s="1"/>
      <c r="AK779" s="1"/>
      <c r="AL779" s="1"/>
      <c r="AM779" s="1"/>
      <c r="AN779" s="1"/>
      <c r="AO779" s="1"/>
      <c r="AP779" s="1"/>
      <c r="AQ779" s="1"/>
      <c r="AR779" s="1"/>
      <c r="AS779" s="1"/>
      <c r="AT779" s="1"/>
    </row>
    <row r="780" spans="1:46" ht="12.75" customHeight="1">
      <c r="A780" s="1"/>
      <c r="B780" s="8"/>
      <c r="C780" s="1"/>
      <c r="D780" s="1"/>
      <c r="E780" s="1"/>
      <c r="F780" s="1"/>
      <c r="G780" s="35"/>
      <c r="H780" s="1"/>
      <c r="I780" s="1"/>
      <c r="J780" s="3"/>
      <c r="K780" s="1"/>
      <c r="L780" s="1"/>
      <c r="M780" s="1"/>
      <c r="N780" s="1"/>
      <c r="O780" s="1"/>
      <c r="P780" s="1"/>
      <c r="Q780" s="1"/>
      <c r="R780" s="1"/>
      <c r="S780" s="1"/>
      <c r="T780" s="1"/>
      <c r="U780" s="1"/>
      <c r="V780" s="1"/>
      <c r="W780" s="1"/>
      <c r="X780" s="1"/>
      <c r="Y780" s="1"/>
      <c r="Z780" s="8"/>
      <c r="AA780" s="1"/>
      <c r="AB780" s="1"/>
      <c r="AC780" s="1"/>
      <c r="AD780" s="1"/>
      <c r="AE780" s="1"/>
      <c r="AF780" s="1"/>
      <c r="AG780" s="1"/>
      <c r="AH780" s="1"/>
      <c r="AI780" s="1"/>
      <c r="AJ780" s="1"/>
      <c r="AK780" s="1"/>
      <c r="AL780" s="1"/>
      <c r="AM780" s="1"/>
      <c r="AN780" s="1"/>
      <c r="AO780" s="1"/>
      <c r="AP780" s="1"/>
      <c r="AQ780" s="1"/>
      <c r="AR780" s="1"/>
      <c r="AS780" s="1"/>
      <c r="AT780" s="1"/>
    </row>
    <row r="781" spans="1:46" ht="12.75" customHeight="1">
      <c r="A781" s="1"/>
      <c r="B781" s="8"/>
      <c r="C781" s="1"/>
      <c r="D781" s="1"/>
      <c r="E781" s="1"/>
      <c r="F781" s="1"/>
      <c r="G781" s="35"/>
      <c r="H781" s="1"/>
      <c r="I781" s="1"/>
      <c r="J781" s="3"/>
      <c r="K781" s="1"/>
      <c r="L781" s="1"/>
      <c r="M781" s="1"/>
      <c r="N781" s="1"/>
      <c r="O781" s="1"/>
      <c r="P781" s="1"/>
      <c r="Q781" s="1"/>
      <c r="R781" s="1"/>
      <c r="S781" s="1"/>
      <c r="T781" s="1"/>
      <c r="U781" s="1"/>
      <c r="V781" s="1"/>
      <c r="W781" s="1"/>
      <c r="X781" s="1"/>
      <c r="Y781" s="1"/>
      <c r="Z781" s="8"/>
      <c r="AA781" s="1"/>
      <c r="AB781" s="1"/>
      <c r="AC781" s="1"/>
      <c r="AD781" s="1"/>
      <c r="AE781" s="1"/>
      <c r="AF781" s="1"/>
      <c r="AG781" s="1"/>
      <c r="AH781" s="1"/>
      <c r="AI781" s="1"/>
      <c r="AJ781" s="1"/>
      <c r="AK781" s="1"/>
      <c r="AL781" s="1"/>
      <c r="AM781" s="1"/>
      <c r="AN781" s="1"/>
      <c r="AO781" s="1"/>
      <c r="AP781" s="1"/>
      <c r="AQ781" s="1"/>
      <c r="AR781" s="1"/>
      <c r="AS781" s="1"/>
      <c r="AT781" s="1"/>
    </row>
    <row r="782" spans="1:46" ht="12.75" customHeight="1">
      <c r="A782" s="1"/>
      <c r="B782" s="8"/>
      <c r="C782" s="1"/>
      <c r="D782" s="1"/>
      <c r="E782" s="1"/>
      <c r="F782" s="1"/>
      <c r="G782" s="35"/>
      <c r="H782" s="1"/>
      <c r="I782" s="1"/>
      <c r="J782" s="3"/>
      <c r="K782" s="1"/>
      <c r="L782" s="1"/>
      <c r="M782" s="1"/>
      <c r="N782" s="1"/>
      <c r="O782" s="1"/>
      <c r="P782" s="1"/>
      <c r="Q782" s="1"/>
      <c r="R782" s="1"/>
      <c r="S782" s="1"/>
      <c r="T782" s="1"/>
      <c r="U782" s="1"/>
      <c r="V782" s="1"/>
      <c r="W782" s="1"/>
      <c r="X782" s="1"/>
      <c r="Y782" s="1"/>
      <c r="Z782" s="8"/>
      <c r="AA782" s="1"/>
      <c r="AB782" s="1"/>
      <c r="AC782" s="1"/>
      <c r="AD782" s="1"/>
      <c r="AE782" s="1"/>
      <c r="AF782" s="1"/>
      <c r="AG782" s="1"/>
      <c r="AH782" s="1"/>
      <c r="AI782" s="1"/>
      <c r="AJ782" s="1"/>
      <c r="AK782" s="1"/>
      <c r="AL782" s="1"/>
      <c r="AM782" s="1"/>
      <c r="AN782" s="1"/>
      <c r="AO782" s="1"/>
      <c r="AP782" s="1"/>
      <c r="AQ782" s="1"/>
      <c r="AR782" s="1"/>
      <c r="AS782" s="1"/>
      <c r="AT782" s="1"/>
    </row>
    <row r="783" spans="1:46" ht="12.75" customHeight="1">
      <c r="A783" s="1"/>
      <c r="B783" s="8"/>
      <c r="C783" s="1"/>
      <c r="D783" s="1"/>
      <c r="E783" s="1"/>
      <c r="F783" s="1"/>
      <c r="G783" s="35"/>
      <c r="H783" s="1"/>
      <c r="I783" s="1"/>
      <c r="J783" s="3"/>
      <c r="K783" s="1"/>
      <c r="L783" s="1"/>
      <c r="M783" s="1"/>
      <c r="N783" s="1"/>
      <c r="O783" s="1"/>
      <c r="P783" s="1"/>
      <c r="Q783" s="1"/>
      <c r="R783" s="1"/>
      <c r="S783" s="1"/>
      <c r="T783" s="1"/>
      <c r="U783" s="1"/>
      <c r="V783" s="1"/>
      <c r="W783" s="1"/>
      <c r="X783" s="1"/>
      <c r="Y783" s="1"/>
      <c r="Z783" s="8"/>
      <c r="AA783" s="1"/>
      <c r="AB783" s="1"/>
      <c r="AC783" s="1"/>
      <c r="AD783" s="1"/>
      <c r="AE783" s="1"/>
      <c r="AF783" s="1"/>
      <c r="AG783" s="1"/>
      <c r="AH783" s="1"/>
      <c r="AI783" s="1"/>
      <c r="AJ783" s="1"/>
      <c r="AK783" s="1"/>
      <c r="AL783" s="1"/>
      <c r="AM783" s="1"/>
      <c r="AN783" s="1"/>
      <c r="AO783" s="1"/>
      <c r="AP783" s="1"/>
      <c r="AQ783" s="1"/>
      <c r="AR783" s="1"/>
      <c r="AS783" s="1"/>
      <c r="AT783" s="1"/>
    </row>
    <row r="784" spans="1:46" ht="12.75" customHeight="1">
      <c r="A784" s="1"/>
      <c r="B784" s="8"/>
      <c r="C784" s="1"/>
      <c r="D784" s="1"/>
      <c r="E784" s="1"/>
      <c r="F784" s="1"/>
      <c r="G784" s="35"/>
      <c r="H784" s="1"/>
      <c r="I784" s="1"/>
      <c r="J784" s="3"/>
      <c r="K784" s="1"/>
      <c r="L784" s="1"/>
      <c r="M784" s="1"/>
      <c r="N784" s="1"/>
      <c r="O784" s="1"/>
      <c r="P784" s="1"/>
      <c r="Q784" s="1"/>
      <c r="R784" s="1"/>
      <c r="S784" s="1"/>
      <c r="T784" s="1"/>
      <c r="U784" s="1"/>
      <c r="V784" s="1"/>
      <c r="W784" s="1"/>
      <c r="X784" s="1"/>
      <c r="Y784" s="1"/>
      <c r="Z784" s="8"/>
      <c r="AA784" s="1"/>
      <c r="AB784" s="1"/>
      <c r="AC784" s="1"/>
      <c r="AD784" s="1"/>
      <c r="AE784" s="1"/>
      <c r="AF784" s="1"/>
      <c r="AG784" s="1"/>
      <c r="AH784" s="1"/>
      <c r="AI784" s="1"/>
      <c r="AJ784" s="1"/>
      <c r="AK784" s="1"/>
      <c r="AL784" s="1"/>
      <c r="AM784" s="1"/>
      <c r="AN784" s="1"/>
      <c r="AO784" s="1"/>
      <c r="AP784" s="1"/>
      <c r="AQ784" s="1"/>
      <c r="AR784" s="1"/>
      <c r="AS784" s="1"/>
      <c r="AT784" s="1"/>
    </row>
    <row r="785" spans="1:46" ht="12.75" customHeight="1">
      <c r="A785" s="1"/>
      <c r="B785" s="8"/>
      <c r="C785" s="1"/>
      <c r="D785" s="1"/>
      <c r="E785" s="1"/>
      <c r="F785" s="1"/>
      <c r="G785" s="35"/>
      <c r="H785" s="1"/>
      <c r="I785" s="1"/>
      <c r="J785" s="3"/>
      <c r="K785" s="1"/>
      <c r="L785" s="1"/>
      <c r="M785" s="1"/>
      <c r="N785" s="1"/>
      <c r="O785" s="1"/>
      <c r="P785" s="1"/>
      <c r="Q785" s="1"/>
      <c r="R785" s="1"/>
      <c r="S785" s="1"/>
      <c r="T785" s="1"/>
      <c r="U785" s="1"/>
      <c r="V785" s="1"/>
      <c r="W785" s="1"/>
      <c r="X785" s="1"/>
      <c r="Y785" s="1"/>
      <c r="Z785" s="8"/>
      <c r="AA785" s="1"/>
      <c r="AB785" s="1"/>
      <c r="AC785" s="1"/>
      <c r="AD785" s="1"/>
      <c r="AE785" s="1"/>
      <c r="AF785" s="1"/>
      <c r="AG785" s="1"/>
      <c r="AH785" s="1"/>
      <c r="AI785" s="1"/>
      <c r="AJ785" s="1"/>
      <c r="AK785" s="1"/>
      <c r="AL785" s="1"/>
      <c r="AM785" s="1"/>
      <c r="AN785" s="1"/>
      <c r="AO785" s="1"/>
      <c r="AP785" s="1"/>
      <c r="AQ785" s="1"/>
      <c r="AR785" s="1"/>
      <c r="AS785" s="1"/>
      <c r="AT785" s="1"/>
    </row>
    <row r="786" spans="1:46" ht="12.75" customHeight="1">
      <c r="A786" s="1"/>
      <c r="B786" s="8"/>
      <c r="C786" s="1"/>
      <c r="D786" s="1"/>
      <c r="E786" s="1"/>
      <c r="F786" s="1"/>
      <c r="G786" s="35"/>
      <c r="H786" s="1"/>
      <c r="I786" s="1"/>
      <c r="J786" s="3"/>
      <c r="K786" s="1"/>
      <c r="L786" s="1"/>
      <c r="M786" s="1"/>
      <c r="N786" s="1"/>
      <c r="O786" s="1"/>
      <c r="P786" s="1"/>
      <c r="Q786" s="1"/>
      <c r="R786" s="1"/>
      <c r="S786" s="1"/>
      <c r="T786" s="1"/>
      <c r="U786" s="1"/>
      <c r="V786" s="1"/>
      <c r="W786" s="1"/>
      <c r="X786" s="1"/>
      <c r="Y786" s="1"/>
      <c r="Z786" s="8"/>
      <c r="AA786" s="1"/>
      <c r="AB786" s="1"/>
      <c r="AC786" s="1"/>
      <c r="AD786" s="1"/>
      <c r="AE786" s="1"/>
      <c r="AF786" s="1"/>
      <c r="AG786" s="1"/>
      <c r="AH786" s="1"/>
      <c r="AI786" s="1"/>
      <c r="AJ786" s="1"/>
      <c r="AK786" s="1"/>
      <c r="AL786" s="1"/>
      <c r="AM786" s="1"/>
      <c r="AN786" s="1"/>
      <c r="AO786" s="1"/>
      <c r="AP786" s="1"/>
      <c r="AQ786" s="1"/>
      <c r="AR786" s="1"/>
      <c r="AS786" s="1"/>
      <c r="AT786" s="1"/>
    </row>
    <row r="787" spans="1:46" ht="12.75" customHeight="1">
      <c r="A787" s="1"/>
      <c r="B787" s="8"/>
      <c r="C787" s="1"/>
      <c r="D787" s="1"/>
      <c r="E787" s="1"/>
      <c r="F787" s="1"/>
      <c r="G787" s="35"/>
      <c r="H787" s="1"/>
      <c r="I787" s="1"/>
      <c r="J787" s="3"/>
      <c r="K787" s="1"/>
      <c r="L787" s="1"/>
      <c r="M787" s="1"/>
      <c r="N787" s="1"/>
      <c r="O787" s="1"/>
      <c r="P787" s="1"/>
      <c r="Q787" s="1"/>
      <c r="R787" s="1"/>
      <c r="S787" s="1"/>
      <c r="T787" s="1"/>
      <c r="U787" s="1"/>
      <c r="V787" s="1"/>
      <c r="W787" s="1"/>
      <c r="X787" s="1"/>
      <c r="Y787" s="1"/>
      <c r="Z787" s="8"/>
      <c r="AA787" s="1"/>
      <c r="AB787" s="1"/>
      <c r="AC787" s="1"/>
      <c r="AD787" s="1"/>
      <c r="AE787" s="1"/>
      <c r="AF787" s="1"/>
      <c r="AG787" s="1"/>
      <c r="AH787" s="1"/>
      <c r="AI787" s="1"/>
      <c r="AJ787" s="1"/>
      <c r="AK787" s="1"/>
      <c r="AL787" s="1"/>
      <c r="AM787" s="1"/>
      <c r="AN787" s="1"/>
      <c r="AO787" s="1"/>
      <c r="AP787" s="1"/>
      <c r="AQ787" s="1"/>
      <c r="AR787" s="1"/>
      <c r="AS787" s="1"/>
      <c r="AT787" s="1"/>
    </row>
    <row r="788" spans="1:46" ht="12.75" customHeight="1">
      <c r="A788" s="1"/>
      <c r="B788" s="8"/>
      <c r="C788" s="1"/>
      <c r="D788" s="1"/>
      <c r="E788" s="1"/>
      <c r="F788" s="1"/>
      <c r="G788" s="35"/>
      <c r="H788" s="1"/>
      <c r="I788" s="1"/>
      <c r="J788" s="3"/>
      <c r="K788" s="1"/>
      <c r="L788" s="1"/>
      <c r="M788" s="1"/>
      <c r="N788" s="1"/>
      <c r="O788" s="1"/>
      <c r="P788" s="1"/>
      <c r="Q788" s="1"/>
      <c r="R788" s="1"/>
      <c r="S788" s="1"/>
      <c r="T788" s="1"/>
      <c r="U788" s="1"/>
      <c r="V788" s="1"/>
      <c r="W788" s="1"/>
      <c r="X788" s="1"/>
      <c r="Y788" s="1"/>
      <c r="Z788" s="8"/>
      <c r="AA788" s="1"/>
      <c r="AB788" s="1"/>
      <c r="AC788" s="1"/>
      <c r="AD788" s="1"/>
      <c r="AE788" s="1"/>
      <c r="AF788" s="1"/>
      <c r="AG788" s="1"/>
      <c r="AH788" s="1"/>
      <c r="AI788" s="1"/>
      <c r="AJ788" s="1"/>
      <c r="AK788" s="1"/>
      <c r="AL788" s="1"/>
      <c r="AM788" s="1"/>
      <c r="AN788" s="1"/>
      <c r="AO788" s="1"/>
      <c r="AP788" s="1"/>
      <c r="AQ788" s="1"/>
      <c r="AR788" s="1"/>
      <c r="AS788" s="1"/>
      <c r="AT788" s="1"/>
    </row>
    <row r="789" spans="1:46" ht="12.75" customHeight="1">
      <c r="A789" s="1"/>
      <c r="B789" s="8"/>
      <c r="C789" s="1"/>
      <c r="D789" s="1"/>
      <c r="E789" s="1"/>
      <c r="F789" s="1"/>
      <c r="G789" s="35"/>
      <c r="H789" s="1"/>
      <c r="I789" s="1"/>
      <c r="J789" s="3"/>
      <c r="K789" s="1"/>
      <c r="L789" s="1"/>
      <c r="M789" s="1"/>
      <c r="N789" s="1"/>
      <c r="O789" s="1"/>
      <c r="P789" s="1"/>
      <c r="Q789" s="1"/>
      <c r="R789" s="1"/>
      <c r="S789" s="1"/>
      <c r="T789" s="1"/>
      <c r="U789" s="1"/>
      <c r="V789" s="1"/>
      <c r="W789" s="1"/>
      <c r="X789" s="1"/>
      <c r="Y789" s="1"/>
      <c r="Z789" s="8"/>
      <c r="AA789" s="1"/>
      <c r="AB789" s="1"/>
      <c r="AC789" s="1"/>
      <c r="AD789" s="1"/>
      <c r="AE789" s="1"/>
      <c r="AF789" s="1"/>
      <c r="AG789" s="1"/>
      <c r="AH789" s="1"/>
      <c r="AI789" s="1"/>
      <c r="AJ789" s="1"/>
      <c r="AK789" s="1"/>
      <c r="AL789" s="1"/>
      <c r="AM789" s="1"/>
      <c r="AN789" s="1"/>
      <c r="AO789" s="1"/>
      <c r="AP789" s="1"/>
      <c r="AQ789" s="1"/>
      <c r="AR789" s="1"/>
      <c r="AS789" s="1"/>
      <c r="AT789" s="1"/>
    </row>
    <row r="790" spans="1:46" ht="12.75" customHeight="1">
      <c r="A790" s="1"/>
      <c r="B790" s="8"/>
      <c r="C790" s="1"/>
      <c r="D790" s="1"/>
      <c r="E790" s="1"/>
      <c r="F790" s="1"/>
      <c r="G790" s="35"/>
      <c r="H790" s="1"/>
      <c r="I790" s="1"/>
      <c r="J790" s="3"/>
      <c r="K790" s="1"/>
      <c r="L790" s="1"/>
      <c r="M790" s="1"/>
      <c r="N790" s="1"/>
      <c r="O790" s="1"/>
      <c r="P790" s="1"/>
      <c r="Q790" s="1"/>
      <c r="R790" s="1"/>
      <c r="S790" s="1"/>
      <c r="T790" s="1"/>
      <c r="U790" s="1"/>
      <c r="V790" s="1"/>
      <c r="W790" s="1"/>
      <c r="X790" s="1"/>
      <c r="Y790" s="1"/>
      <c r="Z790" s="8"/>
      <c r="AA790" s="1"/>
      <c r="AB790" s="1"/>
      <c r="AC790" s="1"/>
      <c r="AD790" s="1"/>
      <c r="AE790" s="1"/>
      <c r="AF790" s="1"/>
      <c r="AG790" s="1"/>
      <c r="AH790" s="1"/>
      <c r="AI790" s="1"/>
      <c r="AJ790" s="1"/>
      <c r="AK790" s="1"/>
      <c r="AL790" s="1"/>
      <c r="AM790" s="1"/>
      <c r="AN790" s="1"/>
      <c r="AO790" s="1"/>
      <c r="AP790" s="1"/>
      <c r="AQ790" s="1"/>
      <c r="AR790" s="1"/>
      <c r="AS790" s="1"/>
      <c r="AT790" s="1"/>
    </row>
    <row r="791" spans="1:46" ht="12.75" customHeight="1">
      <c r="A791" s="1"/>
      <c r="B791" s="8"/>
      <c r="C791" s="1"/>
      <c r="D791" s="1"/>
      <c r="E791" s="1"/>
      <c r="F791" s="1"/>
      <c r="G791" s="35"/>
      <c r="H791" s="1"/>
      <c r="I791" s="1"/>
      <c r="J791" s="3"/>
      <c r="K791" s="1"/>
      <c r="L791" s="1"/>
      <c r="M791" s="1"/>
      <c r="N791" s="1"/>
      <c r="O791" s="1"/>
      <c r="P791" s="1"/>
      <c r="Q791" s="1"/>
      <c r="R791" s="1"/>
      <c r="S791" s="1"/>
      <c r="T791" s="1"/>
      <c r="U791" s="1"/>
      <c r="V791" s="1"/>
      <c r="W791" s="1"/>
      <c r="X791" s="1"/>
      <c r="Y791" s="1"/>
      <c r="Z791" s="8"/>
      <c r="AA791" s="1"/>
      <c r="AB791" s="1"/>
      <c r="AC791" s="1"/>
      <c r="AD791" s="1"/>
      <c r="AE791" s="1"/>
      <c r="AF791" s="1"/>
      <c r="AG791" s="1"/>
      <c r="AH791" s="1"/>
      <c r="AI791" s="1"/>
      <c r="AJ791" s="1"/>
      <c r="AK791" s="1"/>
      <c r="AL791" s="1"/>
      <c r="AM791" s="1"/>
      <c r="AN791" s="1"/>
      <c r="AO791" s="1"/>
      <c r="AP791" s="1"/>
      <c r="AQ791" s="1"/>
      <c r="AR791" s="1"/>
      <c r="AS791" s="1"/>
      <c r="AT791" s="1"/>
    </row>
    <row r="792" spans="1:46" ht="12.75" customHeight="1">
      <c r="A792" s="1"/>
      <c r="B792" s="8"/>
      <c r="C792" s="1"/>
      <c r="D792" s="1"/>
      <c r="E792" s="1"/>
      <c r="F792" s="1"/>
      <c r="G792" s="35"/>
      <c r="H792" s="1"/>
      <c r="I792" s="1"/>
      <c r="J792" s="3"/>
      <c r="K792" s="1"/>
      <c r="L792" s="1"/>
      <c r="M792" s="1"/>
      <c r="N792" s="1"/>
      <c r="O792" s="1"/>
      <c r="P792" s="1"/>
      <c r="Q792" s="1"/>
      <c r="R792" s="1"/>
      <c r="S792" s="1"/>
      <c r="T792" s="1"/>
      <c r="U792" s="1"/>
      <c r="V792" s="1"/>
      <c r="W792" s="1"/>
      <c r="X792" s="1"/>
      <c r="Y792" s="1"/>
      <c r="Z792" s="8"/>
      <c r="AA792" s="1"/>
      <c r="AB792" s="1"/>
      <c r="AC792" s="1"/>
      <c r="AD792" s="1"/>
      <c r="AE792" s="1"/>
      <c r="AF792" s="1"/>
      <c r="AG792" s="1"/>
      <c r="AH792" s="1"/>
      <c r="AI792" s="1"/>
      <c r="AJ792" s="1"/>
      <c r="AK792" s="1"/>
      <c r="AL792" s="1"/>
      <c r="AM792" s="1"/>
      <c r="AN792" s="1"/>
      <c r="AO792" s="1"/>
      <c r="AP792" s="1"/>
      <c r="AQ792" s="1"/>
      <c r="AR792" s="1"/>
      <c r="AS792" s="1"/>
      <c r="AT792" s="1"/>
    </row>
    <row r="793" spans="1:46" ht="12.75" customHeight="1">
      <c r="A793" s="1"/>
      <c r="B793" s="8"/>
      <c r="C793" s="1"/>
      <c r="D793" s="1"/>
      <c r="E793" s="1"/>
      <c r="F793" s="1"/>
      <c r="G793" s="35"/>
      <c r="H793" s="1"/>
      <c r="I793" s="1"/>
      <c r="J793" s="3"/>
      <c r="K793" s="1"/>
      <c r="L793" s="1"/>
      <c r="M793" s="1"/>
      <c r="N793" s="1"/>
      <c r="O793" s="1"/>
      <c r="P793" s="1"/>
      <c r="Q793" s="1"/>
      <c r="R793" s="1"/>
      <c r="S793" s="1"/>
      <c r="T793" s="1"/>
      <c r="U793" s="1"/>
      <c r="V793" s="1"/>
      <c r="W793" s="1"/>
      <c r="X793" s="1"/>
      <c r="Y793" s="1"/>
      <c r="Z793" s="8"/>
      <c r="AA793" s="1"/>
      <c r="AB793" s="1"/>
      <c r="AC793" s="1"/>
      <c r="AD793" s="1"/>
      <c r="AE793" s="1"/>
      <c r="AF793" s="1"/>
      <c r="AG793" s="1"/>
      <c r="AH793" s="1"/>
      <c r="AI793" s="1"/>
      <c r="AJ793" s="1"/>
      <c r="AK793" s="1"/>
      <c r="AL793" s="1"/>
      <c r="AM793" s="1"/>
      <c r="AN793" s="1"/>
      <c r="AO793" s="1"/>
      <c r="AP793" s="1"/>
      <c r="AQ793" s="1"/>
      <c r="AR793" s="1"/>
      <c r="AS793" s="1"/>
      <c r="AT793" s="1"/>
    </row>
    <row r="794" spans="1:46" ht="12.75" customHeight="1">
      <c r="A794" s="1"/>
      <c r="B794" s="8"/>
      <c r="C794" s="1"/>
      <c r="D794" s="1"/>
      <c r="E794" s="1"/>
      <c r="F794" s="1"/>
      <c r="G794" s="35"/>
      <c r="H794" s="1"/>
      <c r="I794" s="1"/>
      <c r="J794" s="3"/>
      <c r="K794" s="1"/>
      <c r="L794" s="1"/>
      <c r="M794" s="1"/>
      <c r="N794" s="1"/>
      <c r="O794" s="1"/>
      <c r="P794" s="1"/>
      <c r="Q794" s="1"/>
      <c r="R794" s="1"/>
      <c r="S794" s="1"/>
      <c r="T794" s="1"/>
      <c r="U794" s="1"/>
      <c r="V794" s="1"/>
      <c r="W794" s="1"/>
      <c r="X794" s="1"/>
      <c r="Y794" s="1"/>
      <c r="Z794" s="8"/>
      <c r="AA794" s="1"/>
      <c r="AB794" s="1"/>
      <c r="AC794" s="1"/>
      <c r="AD794" s="1"/>
      <c r="AE794" s="1"/>
      <c r="AF794" s="1"/>
      <c r="AG794" s="1"/>
      <c r="AH794" s="1"/>
      <c r="AI794" s="1"/>
      <c r="AJ794" s="1"/>
      <c r="AK794" s="1"/>
      <c r="AL794" s="1"/>
      <c r="AM794" s="1"/>
      <c r="AN794" s="1"/>
      <c r="AO794" s="1"/>
      <c r="AP794" s="1"/>
      <c r="AQ794" s="1"/>
      <c r="AR794" s="1"/>
      <c r="AS794" s="1"/>
      <c r="AT794" s="1"/>
    </row>
    <row r="795" spans="1:46" ht="12.75" customHeight="1">
      <c r="A795" s="1"/>
      <c r="B795" s="8"/>
      <c r="C795" s="1"/>
      <c r="D795" s="1"/>
      <c r="E795" s="1"/>
      <c r="F795" s="1"/>
      <c r="G795" s="35"/>
      <c r="H795" s="1"/>
      <c r="I795" s="1"/>
      <c r="J795" s="3"/>
      <c r="K795" s="1"/>
      <c r="L795" s="1"/>
      <c r="M795" s="1"/>
      <c r="N795" s="1"/>
      <c r="O795" s="1"/>
      <c r="P795" s="1"/>
      <c r="Q795" s="1"/>
      <c r="R795" s="1"/>
      <c r="S795" s="1"/>
      <c r="T795" s="1"/>
      <c r="U795" s="1"/>
      <c r="V795" s="1"/>
      <c r="W795" s="1"/>
      <c r="X795" s="1"/>
      <c r="Y795" s="1"/>
      <c r="Z795" s="8"/>
      <c r="AA795" s="1"/>
      <c r="AB795" s="1"/>
      <c r="AC795" s="1"/>
      <c r="AD795" s="1"/>
      <c r="AE795" s="1"/>
      <c r="AF795" s="1"/>
      <c r="AG795" s="1"/>
      <c r="AH795" s="1"/>
      <c r="AI795" s="1"/>
      <c r="AJ795" s="1"/>
      <c r="AK795" s="1"/>
      <c r="AL795" s="1"/>
      <c r="AM795" s="1"/>
      <c r="AN795" s="1"/>
      <c r="AO795" s="1"/>
      <c r="AP795" s="1"/>
      <c r="AQ795" s="1"/>
      <c r="AR795" s="1"/>
      <c r="AS795" s="1"/>
      <c r="AT795" s="1"/>
    </row>
    <row r="796" spans="1:46" ht="12.75" customHeight="1">
      <c r="A796" s="1"/>
      <c r="B796" s="8"/>
      <c r="C796" s="1"/>
      <c r="D796" s="1"/>
      <c r="E796" s="1"/>
      <c r="F796" s="1"/>
      <c r="G796" s="35"/>
      <c r="H796" s="1"/>
      <c r="I796" s="1"/>
      <c r="J796" s="3"/>
      <c r="K796" s="1"/>
      <c r="L796" s="1"/>
      <c r="M796" s="1"/>
      <c r="N796" s="1"/>
      <c r="O796" s="1"/>
      <c r="P796" s="1"/>
      <c r="Q796" s="1"/>
      <c r="R796" s="1"/>
      <c r="S796" s="1"/>
      <c r="T796" s="1"/>
      <c r="U796" s="1"/>
      <c r="V796" s="1"/>
      <c r="W796" s="1"/>
      <c r="X796" s="1"/>
      <c r="Y796" s="1"/>
      <c r="Z796" s="8"/>
      <c r="AA796" s="1"/>
      <c r="AB796" s="1"/>
      <c r="AC796" s="1"/>
      <c r="AD796" s="1"/>
      <c r="AE796" s="1"/>
      <c r="AF796" s="1"/>
      <c r="AG796" s="1"/>
      <c r="AH796" s="1"/>
      <c r="AI796" s="1"/>
      <c r="AJ796" s="1"/>
      <c r="AK796" s="1"/>
      <c r="AL796" s="1"/>
      <c r="AM796" s="1"/>
      <c r="AN796" s="1"/>
      <c r="AO796" s="1"/>
      <c r="AP796" s="1"/>
      <c r="AQ796" s="1"/>
      <c r="AR796" s="1"/>
      <c r="AS796" s="1"/>
      <c r="AT796" s="1"/>
    </row>
    <row r="797" spans="1:46" ht="12.75" customHeight="1">
      <c r="A797" s="1"/>
      <c r="B797" s="8"/>
      <c r="C797" s="1"/>
      <c r="D797" s="1"/>
      <c r="E797" s="1"/>
      <c r="F797" s="1"/>
      <c r="G797" s="35"/>
      <c r="H797" s="1"/>
      <c r="I797" s="1"/>
      <c r="J797" s="3"/>
      <c r="K797" s="1"/>
      <c r="L797" s="1"/>
      <c r="M797" s="1"/>
      <c r="N797" s="1"/>
      <c r="O797" s="1"/>
      <c r="P797" s="1"/>
      <c r="Q797" s="1"/>
      <c r="R797" s="1"/>
      <c r="S797" s="1"/>
      <c r="T797" s="1"/>
      <c r="U797" s="1"/>
      <c r="V797" s="1"/>
      <c r="W797" s="1"/>
      <c r="X797" s="1"/>
      <c r="Y797" s="1"/>
      <c r="Z797" s="8"/>
      <c r="AA797" s="1"/>
      <c r="AB797" s="1"/>
      <c r="AC797" s="1"/>
      <c r="AD797" s="1"/>
      <c r="AE797" s="1"/>
      <c r="AF797" s="1"/>
      <c r="AG797" s="1"/>
      <c r="AH797" s="1"/>
      <c r="AI797" s="1"/>
      <c r="AJ797" s="1"/>
      <c r="AK797" s="1"/>
      <c r="AL797" s="1"/>
      <c r="AM797" s="1"/>
      <c r="AN797" s="1"/>
      <c r="AO797" s="1"/>
      <c r="AP797" s="1"/>
      <c r="AQ797" s="1"/>
      <c r="AR797" s="1"/>
      <c r="AS797" s="1"/>
      <c r="AT797" s="1"/>
    </row>
    <row r="798" spans="1:46" ht="12.75" customHeight="1">
      <c r="A798" s="1"/>
      <c r="B798" s="8"/>
      <c r="C798" s="1"/>
      <c r="D798" s="1"/>
      <c r="E798" s="1"/>
      <c r="F798" s="1"/>
      <c r="G798" s="35"/>
      <c r="H798" s="1"/>
      <c r="I798" s="1"/>
      <c r="J798" s="3"/>
      <c r="K798" s="1"/>
      <c r="L798" s="1"/>
      <c r="M798" s="1"/>
      <c r="N798" s="1"/>
      <c r="O798" s="1"/>
      <c r="P798" s="1"/>
      <c r="Q798" s="1"/>
      <c r="R798" s="1"/>
      <c r="S798" s="1"/>
      <c r="T798" s="1"/>
      <c r="U798" s="1"/>
      <c r="V798" s="1"/>
      <c r="W798" s="1"/>
      <c r="X798" s="1"/>
      <c r="Y798" s="1"/>
      <c r="Z798" s="8"/>
      <c r="AA798" s="1"/>
      <c r="AB798" s="1"/>
      <c r="AC798" s="1"/>
      <c r="AD798" s="1"/>
      <c r="AE798" s="1"/>
      <c r="AF798" s="1"/>
      <c r="AG798" s="1"/>
      <c r="AH798" s="1"/>
      <c r="AI798" s="1"/>
      <c r="AJ798" s="1"/>
      <c r="AK798" s="1"/>
      <c r="AL798" s="1"/>
      <c r="AM798" s="1"/>
      <c r="AN798" s="1"/>
      <c r="AO798" s="1"/>
      <c r="AP798" s="1"/>
      <c r="AQ798" s="1"/>
      <c r="AR798" s="1"/>
      <c r="AS798" s="1"/>
      <c r="AT798" s="1"/>
    </row>
    <row r="799" spans="1:46" ht="12.75" customHeight="1">
      <c r="A799" s="1"/>
      <c r="B799" s="8"/>
      <c r="C799" s="1"/>
      <c r="D799" s="1"/>
      <c r="E799" s="1"/>
      <c r="F799" s="1"/>
      <c r="G799" s="35"/>
      <c r="H799" s="1"/>
      <c r="I799" s="1"/>
      <c r="J799" s="3"/>
      <c r="K799" s="1"/>
      <c r="L799" s="1"/>
      <c r="M799" s="1"/>
      <c r="N799" s="1"/>
      <c r="O799" s="1"/>
      <c r="P799" s="1"/>
      <c r="Q799" s="1"/>
      <c r="R799" s="1"/>
      <c r="S799" s="1"/>
      <c r="T799" s="1"/>
      <c r="U799" s="1"/>
      <c r="V799" s="1"/>
      <c r="W799" s="1"/>
      <c r="X799" s="1"/>
      <c r="Y799" s="1"/>
      <c r="Z799" s="8"/>
      <c r="AA799" s="1"/>
      <c r="AB799" s="1"/>
      <c r="AC799" s="1"/>
      <c r="AD799" s="1"/>
      <c r="AE799" s="1"/>
      <c r="AF799" s="1"/>
      <c r="AG799" s="1"/>
      <c r="AH799" s="1"/>
      <c r="AI799" s="1"/>
      <c r="AJ799" s="1"/>
      <c r="AK799" s="1"/>
      <c r="AL799" s="1"/>
      <c r="AM799" s="1"/>
      <c r="AN799" s="1"/>
      <c r="AO799" s="1"/>
      <c r="AP799" s="1"/>
      <c r="AQ799" s="1"/>
      <c r="AR799" s="1"/>
      <c r="AS799" s="1"/>
      <c r="AT799" s="1"/>
    </row>
    <row r="800" spans="1:46" ht="12.75" customHeight="1">
      <c r="A800" s="1"/>
      <c r="B800" s="8"/>
      <c r="C800" s="1"/>
      <c r="D800" s="1"/>
      <c r="E800" s="1"/>
      <c r="F800" s="1"/>
      <c r="G800" s="35"/>
      <c r="H800" s="1"/>
      <c r="I800" s="1"/>
      <c r="J800" s="3"/>
      <c r="K800" s="1"/>
      <c r="L800" s="1"/>
      <c r="M800" s="1"/>
      <c r="N800" s="1"/>
      <c r="O800" s="1"/>
      <c r="P800" s="1"/>
      <c r="Q800" s="1"/>
      <c r="R800" s="1"/>
      <c r="S800" s="1"/>
      <c r="T800" s="1"/>
      <c r="U800" s="1"/>
      <c r="V800" s="1"/>
      <c r="W800" s="1"/>
      <c r="X800" s="1"/>
      <c r="Y800" s="1"/>
      <c r="Z800" s="8"/>
      <c r="AA800" s="1"/>
      <c r="AB800" s="1"/>
      <c r="AC800" s="1"/>
      <c r="AD800" s="1"/>
      <c r="AE800" s="1"/>
      <c r="AF800" s="1"/>
      <c r="AG800" s="1"/>
      <c r="AH800" s="1"/>
      <c r="AI800" s="1"/>
      <c r="AJ800" s="1"/>
      <c r="AK800" s="1"/>
      <c r="AL800" s="1"/>
      <c r="AM800" s="1"/>
      <c r="AN800" s="1"/>
      <c r="AO800" s="1"/>
      <c r="AP800" s="1"/>
      <c r="AQ800" s="1"/>
      <c r="AR800" s="1"/>
      <c r="AS800" s="1"/>
      <c r="AT800" s="1"/>
    </row>
    <row r="801" spans="1:46" ht="12.75" customHeight="1">
      <c r="A801" s="1"/>
      <c r="B801" s="8"/>
      <c r="C801" s="1"/>
      <c r="D801" s="1"/>
      <c r="E801" s="1"/>
      <c r="F801" s="1"/>
      <c r="G801" s="35"/>
      <c r="H801" s="1"/>
      <c r="I801" s="1"/>
      <c r="J801" s="3"/>
      <c r="K801" s="1"/>
      <c r="L801" s="1"/>
      <c r="M801" s="1"/>
      <c r="N801" s="1"/>
      <c r="O801" s="1"/>
      <c r="P801" s="1"/>
      <c r="Q801" s="1"/>
      <c r="R801" s="1"/>
      <c r="S801" s="1"/>
      <c r="T801" s="1"/>
      <c r="U801" s="1"/>
      <c r="V801" s="1"/>
      <c r="W801" s="1"/>
      <c r="X801" s="1"/>
      <c r="Y801" s="1"/>
      <c r="Z801" s="8"/>
      <c r="AA801" s="1"/>
      <c r="AB801" s="1"/>
      <c r="AC801" s="1"/>
      <c r="AD801" s="1"/>
      <c r="AE801" s="1"/>
      <c r="AF801" s="1"/>
      <c r="AG801" s="1"/>
      <c r="AH801" s="1"/>
      <c r="AI801" s="1"/>
      <c r="AJ801" s="1"/>
      <c r="AK801" s="1"/>
      <c r="AL801" s="1"/>
      <c r="AM801" s="1"/>
      <c r="AN801" s="1"/>
      <c r="AO801" s="1"/>
      <c r="AP801" s="1"/>
      <c r="AQ801" s="1"/>
      <c r="AR801" s="1"/>
      <c r="AS801" s="1"/>
      <c r="AT801" s="1"/>
    </row>
    <row r="802" spans="1:46" ht="12.75" customHeight="1">
      <c r="A802" s="1"/>
      <c r="B802" s="8"/>
      <c r="C802" s="1"/>
      <c r="D802" s="1"/>
      <c r="E802" s="1"/>
      <c r="F802" s="1"/>
      <c r="G802" s="35"/>
      <c r="H802" s="1"/>
      <c r="I802" s="1"/>
      <c r="J802" s="3"/>
      <c r="K802" s="1"/>
      <c r="L802" s="1"/>
      <c r="M802" s="1"/>
      <c r="N802" s="1"/>
      <c r="O802" s="1"/>
      <c r="P802" s="1"/>
      <c r="Q802" s="1"/>
      <c r="R802" s="1"/>
      <c r="S802" s="1"/>
      <c r="T802" s="1"/>
      <c r="U802" s="1"/>
      <c r="V802" s="1"/>
      <c r="W802" s="1"/>
      <c r="X802" s="1"/>
      <c r="Y802" s="1"/>
      <c r="Z802" s="8"/>
      <c r="AA802" s="1"/>
      <c r="AB802" s="1"/>
      <c r="AC802" s="1"/>
      <c r="AD802" s="1"/>
      <c r="AE802" s="1"/>
      <c r="AF802" s="1"/>
      <c r="AG802" s="1"/>
      <c r="AH802" s="1"/>
      <c r="AI802" s="1"/>
      <c r="AJ802" s="1"/>
      <c r="AK802" s="1"/>
      <c r="AL802" s="1"/>
      <c r="AM802" s="1"/>
      <c r="AN802" s="1"/>
      <c r="AO802" s="1"/>
      <c r="AP802" s="1"/>
      <c r="AQ802" s="1"/>
      <c r="AR802" s="1"/>
      <c r="AS802" s="1"/>
      <c r="AT802" s="1"/>
    </row>
    <row r="803" spans="1:46" ht="12.75" customHeight="1">
      <c r="A803" s="1"/>
      <c r="B803" s="8"/>
      <c r="C803" s="1"/>
      <c r="D803" s="1"/>
      <c r="E803" s="1"/>
      <c r="F803" s="1"/>
      <c r="G803" s="35"/>
      <c r="H803" s="1"/>
      <c r="I803" s="1"/>
      <c r="J803" s="3"/>
      <c r="K803" s="1"/>
      <c r="L803" s="1"/>
      <c r="M803" s="1"/>
      <c r="N803" s="1"/>
      <c r="O803" s="1"/>
      <c r="P803" s="1"/>
      <c r="Q803" s="1"/>
      <c r="R803" s="1"/>
      <c r="S803" s="1"/>
      <c r="T803" s="1"/>
      <c r="U803" s="1"/>
      <c r="V803" s="1"/>
      <c r="W803" s="1"/>
      <c r="X803" s="1"/>
      <c r="Y803" s="1"/>
      <c r="Z803" s="8"/>
      <c r="AA803" s="1"/>
      <c r="AB803" s="1"/>
      <c r="AC803" s="1"/>
      <c r="AD803" s="1"/>
      <c r="AE803" s="1"/>
      <c r="AF803" s="1"/>
      <c r="AG803" s="1"/>
      <c r="AH803" s="1"/>
      <c r="AI803" s="1"/>
      <c r="AJ803" s="1"/>
      <c r="AK803" s="1"/>
      <c r="AL803" s="1"/>
      <c r="AM803" s="1"/>
      <c r="AN803" s="1"/>
      <c r="AO803" s="1"/>
      <c r="AP803" s="1"/>
      <c r="AQ803" s="1"/>
      <c r="AR803" s="1"/>
      <c r="AS803" s="1"/>
      <c r="AT803" s="1"/>
    </row>
    <row r="804" spans="1:46" ht="12.75" customHeight="1">
      <c r="A804" s="1"/>
      <c r="B804" s="8"/>
      <c r="C804" s="1"/>
      <c r="D804" s="1"/>
      <c r="E804" s="1"/>
      <c r="F804" s="1"/>
      <c r="G804" s="35"/>
      <c r="H804" s="1"/>
      <c r="I804" s="1"/>
      <c r="J804" s="3"/>
      <c r="K804" s="1"/>
      <c r="L804" s="1"/>
      <c r="M804" s="1"/>
      <c r="N804" s="1"/>
      <c r="O804" s="1"/>
      <c r="P804" s="1"/>
      <c r="Q804" s="1"/>
      <c r="R804" s="1"/>
      <c r="S804" s="1"/>
      <c r="T804" s="1"/>
      <c r="U804" s="1"/>
      <c r="V804" s="1"/>
      <c r="W804" s="1"/>
      <c r="X804" s="1"/>
      <c r="Y804" s="1"/>
      <c r="Z804" s="8"/>
      <c r="AA804" s="1"/>
      <c r="AB804" s="1"/>
      <c r="AC804" s="1"/>
      <c r="AD804" s="1"/>
      <c r="AE804" s="1"/>
      <c r="AF804" s="1"/>
      <c r="AG804" s="1"/>
      <c r="AH804" s="1"/>
      <c r="AI804" s="1"/>
      <c r="AJ804" s="1"/>
      <c r="AK804" s="1"/>
      <c r="AL804" s="1"/>
      <c r="AM804" s="1"/>
      <c r="AN804" s="1"/>
      <c r="AO804" s="1"/>
      <c r="AP804" s="1"/>
      <c r="AQ804" s="1"/>
      <c r="AR804" s="1"/>
      <c r="AS804" s="1"/>
      <c r="AT804" s="1"/>
    </row>
    <row r="805" spans="1:46" ht="12.75" customHeight="1">
      <c r="A805" s="1"/>
      <c r="B805" s="8"/>
      <c r="C805" s="1"/>
      <c r="D805" s="1"/>
      <c r="E805" s="1"/>
      <c r="F805" s="1"/>
      <c r="G805" s="35"/>
      <c r="H805" s="1"/>
      <c r="I805" s="1"/>
      <c r="J805" s="3"/>
      <c r="K805" s="1"/>
      <c r="L805" s="1"/>
      <c r="M805" s="1"/>
      <c r="N805" s="1"/>
      <c r="O805" s="1"/>
      <c r="P805" s="1"/>
      <c r="Q805" s="1"/>
      <c r="R805" s="1"/>
      <c r="S805" s="1"/>
      <c r="T805" s="1"/>
      <c r="U805" s="1"/>
      <c r="V805" s="1"/>
      <c r="W805" s="1"/>
      <c r="X805" s="1"/>
      <c r="Y805" s="1"/>
      <c r="Z805" s="8"/>
      <c r="AA805" s="1"/>
      <c r="AB805" s="1"/>
      <c r="AC805" s="1"/>
      <c r="AD805" s="1"/>
      <c r="AE805" s="1"/>
      <c r="AF805" s="1"/>
      <c r="AG805" s="1"/>
      <c r="AH805" s="1"/>
      <c r="AI805" s="1"/>
      <c r="AJ805" s="1"/>
      <c r="AK805" s="1"/>
      <c r="AL805" s="1"/>
      <c r="AM805" s="1"/>
      <c r="AN805" s="1"/>
      <c r="AO805" s="1"/>
      <c r="AP805" s="1"/>
      <c r="AQ805" s="1"/>
      <c r="AR805" s="1"/>
      <c r="AS805" s="1"/>
      <c r="AT805" s="1"/>
    </row>
    <row r="806" spans="1:46" ht="12.75" customHeight="1">
      <c r="A806" s="1"/>
      <c r="B806" s="8"/>
      <c r="C806" s="1"/>
      <c r="D806" s="1"/>
      <c r="E806" s="1"/>
      <c r="F806" s="1"/>
      <c r="G806" s="35"/>
      <c r="H806" s="1"/>
      <c r="I806" s="1"/>
      <c r="J806" s="3"/>
      <c r="K806" s="1"/>
      <c r="L806" s="1"/>
      <c r="M806" s="1"/>
      <c r="N806" s="1"/>
      <c r="O806" s="1"/>
      <c r="P806" s="1"/>
      <c r="Q806" s="1"/>
      <c r="R806" s="1"/>
      <c r="S806" s="1"/>
      <c r="T806" s="1"/>
      <c r="U806" s="1"/>
      <c r="V806" s="1"/>
      <c r="W806" s="1"/>
      <c r="X806" s="1"/>
      <c r="Y806" s="1"/>
      <c r="Z806" s="8"/>
      <c r="AA806" s="1"/>
      <c r="AB806" s="1"/>
      <c r="AC806" s="1"/>
      <c r="AD806" s="1"/>
      <c r="AE806" s="1"/>
      <c r="AF806" s="1"/>
      <c r="AG806" s="1"/>
      <c r="AH806" s="1"/>
      <c r="AI806" s="1"/>
      <c r="AJ806" s="1"/>
      <c r="AK806" s="1"/>
      <c r="AL806" s="1"/>
      <c r="AM806" s="1"/>
      <c r="AN806" s="1"/>
      <c r="AO806" s="1"/>
      <c r="AP806" s="1"/>
      <c r="AQ806" s="1"/>
      <c r="AR806" s="1"/>
      <c r="AS806" s="1"/>
      <c r="AT806" s="1"/>
    </row>
    <row r="807" spans="1:46" ht="12.75" customHeight="1">
      <c r="A807" s="1"/>
      <c r="B807" s="8"/>
      <c r="C807" s="1"/>
      <c r="D807" s="1"/>
      <c r="E807" s="1"/>
      <c r="F807" s="1"/>
      <c r="G807" s="35"/>
      <c r="H807" s="1"/>
      <c r="I807" s="1"/>
      <c r="J807" s="3"/>
      <c r="K807" s="1"/>
      <c r="L807" s="1"/>
      <c r="M807" s="1"/>
      <c r="N807" s="1"/>
      <c r="O807" s="1"/>
      <c r="P807" s="1"/>
      <c r="Q807" s="1"/>
      <c r="R807" s="1"/>
      <c r="S807" s="1"/>
      <c r="T807" s="1"/>
      <c r="U807" s="1"/>
      <c r="V807" s="1"/>
      <c r="W807" s="1"/>
      <c r="X807" s="1"/>
      <c r="Y807" s="1"/>
      <c r="Z807" s="8"/>
      <c r="AA807" s="1"/>
      <c r="AB807" s="1"/>
      <c r="AC807" s="1"/>
      <c r="AD807" s="1"/>
      <c r="AE807" s="1"/>
      <c r="AF807" s="1"/>
      <c r="AG807" s="1"/>
      <c r="AH807" s="1"/>
      <c r="AI807" s="1"/>
      <c r="AJ807" s="1"/>
      <c r="AK807" s="1"/>
      <c r="AL807" s="1"/>
      <c r="AM807" s="1"/>
      <c r="AN807" s="1"/>
      <c r="AO807" s="1"/>
      <c r="AP807" s="1"/>
      <c r="AQ807" s="1"/>
      <c r="AR807" s="1"/>
      <c r="AS807" s="1"/>
      <c r="AT807" s="1"/>
    </row>
    <row r="808" spans="1:46" ht="12.75" customHeight="1">
      <c r="A808" s="1"/>
      <c r="B808" s="8"/>
      <c r="C808" s="1"/>
      <c r="D808" s="1"/>
      <c r="E808" s="1"/>
      <c r="F808" s="1"/>
      <c r="G808" s="35"/>
      <c r="H808" s="1"/>
      <c r="I808" s="1"/>
      <c r="J808" s="3"/>
      <c r="K808" s="1"/>
      <c r="L808" s="1"/>
      <c r="M808" s="1"/>
      <c r="N808" s="1"/>
      <c r="O808" s="1"/>
      <c r="P808" s="1"/>
      <c r="Q808" s="1"/>
      <c r="R808" s="1"/>
      <c r="S808" s="1"/>
      <c r="T808" s="1"/>
      <c r="U808" s="1"/>
      <c r="V808" s="1"/>
      <c r="W808" s="1"/>
      <c r="X808" s="1"/>
      <c r="Y808" s="1"/>
      <c r="Z808" s="8"/>
      <c r="AA808" s="1"/>
      <c r="AB808" s="1"/>
      <c r="AC808" s="1"/>
      <c r="AD808" s="1"/>
      <c r="AE808" s="1"/>
      <c r="AF808" s="1"/>
      <c r="AG808" s="1"/>
      <c r="AH808" s="1"/>
      <c r="AI808" s="1"/>
      <c r="AJ808" s="1"/>
      <c r="AK808" s="1"/>
      <c r="AL808" s="1"/>
      <c r="AM808" s="1"/>
      <c r="AN808" s="1"/>
      <c r="AO808" s="1"/>
      <c r="AP808" s="1"/>
      <c r="AQ808" s="1"/>
      <c r="AR808" s="1"/>
      <c r="AS808" s="1"/>
      <c r="AT808" s="1"/>
    </row>
    <row r="809" spans="1:46" ht="12.75" customHeight="1">
      <c r="A809" s="1"/>
      <c r="B809" s="8"/>
      <c r="C809" s="1"/>
      <c r="D809" s="1"/>
      <c r="E809" s="1"/>
      <c r="F809" s="1"/>
      <c r="G809" s="35"/>
      <c r="H809" s="1"/>
      <c r="I809" s="1"/>
      <c r="J809" s="3"/>
      <c r="K809" s="1"/>
      <c r="L809" s="1"/>
      <c r="M809" s="1"/>
      <c r="N809" s="1"/>
      <c r="O809" s="1"/>
      <c r="P809" s="1"/>
      <c r="Q809" s="1"/>
      <c r="R809" s="1"/>
      <c r="S809" s="1"/>
      <c r="T809" s="1"/>
      <c r="U809" s="1"/>
      <c r="V809" s="1"/>
      <c r="W809" s="1"/>
      <c r="X809" s="1"/>
      <c r="Y809" s="1"/>
      <c r="Z809" s="8"/>
      <c r="AA809" s="1"/>
      <c r="AB809" s="1"/>
      <c r="AC809" s="1"/>
      <c r="AD809" s="1"/>
      <c r="AE809" s="1"/>
      <c r="AF809" s="1"/>
      <c r="AG809" s="1"/>
      <c r="AH809" s="1"/>
      <c r="AI809" s="1"/>
      <c r="AJ809" s="1"/>
      <c r="AK809" s="1"/>
      <c r="AL809" s="1"/>
      <c r="AM809" s="1"/>
      <c r="AN809" s="1"/>
      <c r="AO809" s="1"/>
      <c r="AP809" s="1"/>
      <c r="AQ809" s="1"/>
      <c r="AR809" s="1"/>
      <c r="AS809" s="1"/>
      <c r="AT809" s="1"/>
    </row>
    <row r="810" spans="1:46" ht="12.75" customHeight="1">
      <c r="A810" s="1"/>
      <c r="B810" s="8"/>
      <c r="C810" s="1"/>
      <c r="D810" s="1"/>
      <c r="E810" s="1"/>
      <c r="F810" s="1"/>
      <c r="G810" s="35"/>
      <c r="H810" s="1"/>
      <c r="I810" s="1"/>
      <c r="J810" s="3"/>
      <c r="K810" s="1"/>
      <c r="L810" s="1"/>
      <c r="M810" s="1"/>
      <c r="N810" s="1"/>
      <c r="O810" s="1"/>
      <c r="P810" s="1"/>
      <c r="Q810" s="1"/>
      <c r="R810" s="1"/>
      <c r="S810" s="1"/>
      <c r="T810" s="1"/>
      <c r="U810" s="1"/>
      <c r="V810" s="1"/>
      <c r="W810" s="1"/>
      <c r="X810" s="1"/>
      <c r="Y810" s="1"/>
      <c r="Z810" s="8"/>
      <c r="AA810" s="1"/>
      <c r="AB810" s="1"/>
      <c r="AC810" s="1"/>
      <c r="AD810" s="1"/>
      <c r="AE810" s="1"/>
      <c r="AF810" s="1"/>
      <c r="AG810" s="1"/>
      <c r="AH810" s="1"/>
      <c r="AI810" s="1"/>
      <c r="AJ810" s="1"/>
      <c r="AK810" s="1"/>
      <c r="AL810" s="1"/>
      <c r="AM810" s="1"/>
      <c r="AN810" s="1"/>
      <c r="AO810" s="1"/>
      <c r="AP810" s="1"/>
      <c r="AQ810" s="1"/>
      <c r="AR810" s="1"/>
      <c r="AS810" s="1"/>
      <c r="AT810" s="1"/>
    </row>
    <row r="811" spans="1:46" ht="12.75" customHeight="1">
      <c r="A811" s="1"/>
      <c r="B811" s="8"/>
      <c r="C811" s="1"/>
      <c r="D811" s="1"/>
      <c r="E811" s="1"/>
      <c r="F811" s="1"/>
      <c r="G811" s="35"/>
      <c r="H811" s="1"/>
      <c r="I811" s="1"/>
      <c r="J811" s="3"/>
      <c r="K811" s="1"/>
      <c r="L811" s="1"/>
      <c r="M811" s="1"/>
      <c r="N811" s="1"/>
      <c r="O811" s="1"/>
      <c r="P811" s="1"/>
      <c r="Q811" s="1"/>
      <c r="R811" s="1"/>
      <c r="S811" s="1"/>
      <c r="T811" s="1"/>
      <c r="U811" s="1"/>
      <c r="V811" s="1"/>
      <c r="W811" s="1"/>
      <c r="X811" s="1"/>
      <c r="Y811" s="1"/>
      <c r="Z811" s="8"/>
      <c r="AA811" s="1"/>
      <c r="AB811" s="1"/>
      <c r="AC811" s="1"/>
      <c r="AD811" s="1"/>
      <c r="AE811" s="1"/>
      <c r="AF811" s="1"/>
      <c r="AG811" s="1"/>
      <c r="AH811" s="1"/>
      <c r="AI811" s="1"/>
      <c r="AJ811" s="1"/>
      <c r="AK811" s="1"/>
      <c r="AL811" s="1"/>
      <c r="AM811" s="1"/>
      <c r="AN811" s="1"/>
      <c r="AO811" s="1"/>
      <c r="AP811" s="1"/>
      <c r="AQ811" s="1"/>
      <c r="AR811" s="1"/>
      <c r="AS811" s="1"/>
      <c r="AT811" s="1"/>
    </row>
    <row r="812" spans="1:46" ht="12.75" customHeight="1">
      <c r="A812" s="1"/>
      <c r="B812" s="8"/>
      <c r="C812" s="1"/>
      <c r="D812" s="1"/>
      <c r="E812" s="1"/>
      <c r="F812" s="1"/>
      <c r="G812" s="35"/>
      <c r="H812" s="1"/>
      <c r="I812" s="1"/>
      <c r="J812" s="3"/>
      <c r="K812" s="1"/>
      <c r="L812" s="1"/>
      <c r="M812" s="1"/>
      <c r="N812" s="1"/>
      <c r="O812" s="1"/>
      <c r="P812" s="1"/>
      <c r="Q812" s="1"/>
      <c r="R812" s="1"/>
      <c r="S812" s="1"/>
      <c r="T812" s="1"/>
      <c r="U812" s="1"/>
      <c r="V812" s="1"/>
      <c r="W812" s="1"/>
      <c r="X812" s="1"/>
      <c r="Y812" s="1"/>
      <c r="Z812" s="8"/>
      <c r="AA812" s="1"/>
      <c r="AB812" s="1"/>
      <c r="AC812" s="1"/>
      <c r="AD812" s="1"/>
      <c r="AE812" s="1"/>
      <c r="AF812" s="1"/>
      <c r="AG812" s="1"/>
      <c r="AH812" s="1"/>
      <c r="AI812" s="1"/>
      <c r="AJ812" s="1"/>
      <c r="AK812" s="1"/>
      <c r="AL812" s="1"/>
      <c r="AM812" s="1"/>
      <c r="AN812" s="1"/>
      <c r="AO812" s="1"/>
      <c r="AP812" s="1"/>
      <c r="AQ812" s="1"/>
      <c r="AR812" s="1"/>
      <c r="AS812" s="1"/>
      <c r="AT812" s="1"/>
    </row>
    <row r="813" spans="1:46" ht="12.75" customHeight="1">
      <c r="A813" s="1"/>
      <c r="B813" s="8"/>
      <c r="C813" s="1"/>
      <c r="D813" s="1"/>
      <c r="E813" s="1"/>
      <c r="F813" s="1"/>
      <c r="G813" s="35"/>
      <c r="H813" s="1"/>
      <c r="I813" s="1"/>
      <c r="J813" s="3"/>
      <c r="K813" s="1"/>
      <c r="L813" s="1"/>
      <c r="M813" s="1"/>
      <c r="N813" s="1"/>
      <c r="O813" s="1"/>
      <c r="P813" s="1"/>
      <c r="Q813" s="1"/>
      <c r="R813" s="1"/>
      <c r="S813" s="1"/>
      <c r="T813" s="1"/>
      <c r="U813" s="1"/>
      <c r="V813" s="1"/>
      <c r="W813" s="1"/>
      <c r="X813" s="1"/>
      <c r="Y813" s="1"/>
      <c r="Z813" s="8"/>
      <c r="AA813" s="1"/>
      <c r="AB813" s="1"/>
      <c r="AC813" s="1"/>
      <c r="AD813" s="1"/>
      <c r="AE813" s="1"/>
      <c r="AF813" s="1"/>
      <c r="AG813" s="1"/>
      <c r="AH813" s="1"/>
      <c r="AI813" s="1"/>
      <c r="AJ813" s="1"/>
      <c r="AK813" s="1"/>
      <c r="AL813" s="1"/>
      <c r="AM813" s="1"/>
      <c r="AN813" s="1"/>
      <c r="AO813" s="1"/>
      <c r="AP813" s="1"/>
      <c r="AQ813" s="1"/>
      <c r="AR813" s="1"/>
      <c r="AS813" s="1"/>
      <c r="AT813" s="1"/>
    </row>
    <row r="814" spans="1:46" ht="12.75" customHeight="1">
      <c r="A814" s="1"/>
      <c r="B814" s="8"/>
      <c r="C814" s="1"/>
      <c r="D814" s="1"/>
      <c r="E814" s="1"/>
      <c r="F814" s="1"/>
      <c r="G814" s="35"/>
      <c r="H814" s="1"/>
      <c r="I814" s="1"/>
      <c r="J814" s="3"/>
      <c r="K814" s="1"/>
      <c r="L814" s="1"/>
      <c r="M814" s="1"/>
      <c r="N814" s="1"/>
      <c r="O814" s="1"/>
      <c r="P814" s="1"/>
      <c r="Q814" s="1"/>
      <c r="R814" s="1"/>
      <c r="S814" s="1"/>
      <c r="T814" s="1"/>
      <c r="U814" s="1"/>
      <c r="V814" s="1"/>
      <c r="W814" s="1"/>
      <c r="X814" s="1"/>
      <c r="Y814" s="1"/>
      <c r="Z814" s="8"/>
      <c r="AA814" s="1"/>
      <c r="AB814" s="1"/>
      <c r="AC814" s="1"/>
      <c r="AD814" s="1"/>
      <c r="AE814" s="1"/>
      <c r="AF814" s="1"/>
      <c r="AG814" s="1"/>
      <c r="AH814" s="1"/>
      <c r="AI814" s="1"/>
      <c r="AJ814" s="1"/>
      <c r="AK814" s="1"/>
      <c r="AL814" s="1"/>
      <c r="AM814" s="1"/>
      <c r="AN814" s="1"/>
      <c r="AO814" s="1"/>
      <c r="AP814" s="1"/>
      <c r="AQ814" s="1"/>
      <c r="AR814" s="1"/>
      <c r="AS814" s="1"/>
      <c r="AT814" s="1"/>
    </row>
    <row r="815" spans="1:46" ht="12.75" customHeight="1">
      <c r="A815" s="1"/>
      <c r="B815" s="8"/>
      <c r="C815" s="1"/>
      <c r="D815" s="1"/>
      <c r="E815" s="1"/>
      <c r="F815" s="1"/>
      <c r="G815" s="35"/>
      <c r="H815" s="1"/>
      <c r="I815" s="1"/>
      <c r="J815" s="3"/>
      <c r="K815" s="1"/>
      <c r="L815" s="1"/>
      <c r="M815" s="1"/>
      <c r="N815" s="1"/>
      <c r="O815" s="1"/>
      <c r="P815" s="1"/>
      <c r="Q815" s="1"/>
      <c r="R815" s="1"/>
      <c r="S815" s="1"/>
      <c r="T815" s="1"/>
      <c r="U815" s="1"/>
      <c r="V815" s="1"/>
      <c r="W815" s="1"/>
      <c r="X815" s="1"/>
      <c r="Y815" s="1"/>
      <c r="Z815" s="8"/>
      <c r="AA815" s="1"/>
      <c r="AB815" s="1"/>
      <c r="AC815" s="1"/>
      <c r="AD815" s="1"/>
      <c r="AE815" s="1"/>
      <c r="AF815" s="1"/>
      <c r="AG815" s="1"/>
      <c r="AH815" s="1"/>
      <c r="AI815" s="1"/>
      <c r="AJ815" s="1"/>
      <c r="AK815" s="1"/>
      <c r="AL815" s="1"/>
      <c r="AM815" s="1"/>
      <c r="AN815" s="1"/>
      <c r="AO815" s="1"/>
      <c r="AP815" s="1"/>
      <c r="AQ815" s="1"/>
      <c r="AR815" s="1"/>
      <c r="AS815" s="1"/>
      <c r="AT815" s="1"/>
    </row>
    <row r="816" spans="1:46" ht="12.75" customHeight="1">
      <c r="A816" s="1"/>
      <c r="B816" s="8"/>
      <c r="C816" s="1"/>
      <c r="D816" s="1"/>
      <c r="E816" s="1"/>
      <c r="F816" s="1"/>
      <c r="G816" s="35"/>
      <c r="H816" s="1"/>
      <c r="I816" s="1"/>
      <c r="J816" s="3"/>
      <c r="K816" s="1"/>
      <c r="L816" s="1"/>
      <c r="M816" s="1"/>
      <c r="N816" s="1"/>
      <c r="O816" s="1"/>
      <c r="P816" s="1"/>
      <c r="Q816" s="1"/>
      <c r="R816" s="1"/>
      <c r="S816" s="1"/>
      <c r="T816" s="1"/>
      <c r="U816" s="1"/>
      <c r="V816" s="1"/>
      <c r="W816" s="1"/>
      <c r="X816" s="1"/>
      <c r="Y816" s="1"/>
      <c r="Z816" s="8"/>
      <c r="AA816" s="1"/>
      <c r="AB816" s="1"/>
      <c r="AC816" s="1"/>
      <c r="AD816" s="1"/>
      <c r="AE816" s="1"/>
      <c r="AF816" s="1"/>
      <c r="AG816" s="1"/>
      <c r="AH816" s="1"/>
      <c r="AI816" s="1"/>
      <c r="AJ816" s="1"/>
      <c r="AK816" s="1"/>
      <c r="AL816" s="1"/>
      <c r="AM816" s="1"/>
      <c r="AN816" s="1"/>
      <c r="AO816" s="1"/>
      <c r="AP816" s="1"/>
      <c r="AQ816" s="1"/>
      <c r="AR816" s="1"/>
      <c r="AS816" s="1"/>
      <c r="AT816" s="1"/>
    </row>
    <row r="817" spans="1:46" ht="12.75" customHeight="1">
      <c r="A817" s="1"/>
      <c r="B817" s="8"/>
      <c r="C817" s="1"/>
      <c r="D817" s="1"/>
      <c r="E817" s="1"/>
      <c r="F817" s="1"/>
      <c r="G817" s="35"/>
      <c r="H817" s="1"/>
      <c r="I817" s="1"/>
      <c r="J817" s="3"/>
      <c r="K817" s="1"/>
      <c r="L817" s="1"/>
      <c r="M817" s="1"/>
      <c r="N817" s="1"/>
      <c r="O817" s="1"/>
      <c r="P817" s="1"/>
      <c r="Q817" s="1"/>
      <c r="R817" s="1"/>
      <c r="S817" s="1"/>
      <c r="T817" s="1"/>
      <c r="U817" s="1"/>
      <c r="V817" s="1"/>
      <c r="W817" s="1"/>
      <c r="X817" s="1"/>
      <c r="Y817" s="1"/>
      <c r="Z817" s="8"/>
      <c r="AA817" s="1"/>
      <c r="AB817" s="1"/>
      <c r="AC817" s="1"/>
      <c r="AD817" s="1"/>
      <c r="AE817" s="1"/>
      <c r="AF817" s="1"/>
      <c r="AG817" s="1"/>
      <c r="AH817" s="1"/>
      <c r="AI817" s="1"/>
      <c r="AJ817" s="1"/>
      <c r="AK817" s="1"/>
      <c r="AL817" s="1"/>
      <c r="AM817" s="1"/>
      <c r="AN817" s="1"/>
      <c r="AO817" s="1"/>
      <c r="AP817" s="1"/>
      <c r="AQ817" s="1"/>
      <c r="AR817" s="1"/>
      <c r="AS817" s="1"/>
      <c r="AT817" s="1"/>
    </row>
    <row r="818" spans="1:46" ht="12.75" customHeight="1">
      <c r="A818" s="1"/>
      <c r="B818" s="8"/>
      <c r="C818" s="1"/>
      <c r="D818" s="1"/>
      <c r="E818" s="1"/>
      <c r="F818" s="1"/>
      <c r="G818" s="35"/>
      <c r="H818" s="1"/>
      <c r="I818" s="1"/>
      <c r="J818" s="3"/>
      <c r="K818" s="1"/>
      <c r="L818" s="1"/>
      <c r="M818" s="1"/>
      <c r="N818" s="1"/>
      <c r="O818" s="1"/>
      <c r="P818" s="1"/>
      <c r="Q818" s="1"/>
      <c r="R818" s="1"/>
      <c r="S818" s="1"/>
      <c r="T818" s="1"/>
      <c r="U818" s="1"/>
      <c r="V818" s="1"/>
      <c r="W818" s="1"/>
      <c r="X818" s="1"/>
      <c r="Y818" s="1"/>
      <c r="Z818" s="8"/>
      <c r="AA818" s="1"/>
      <c r="AB818" s="1"/>
      <c r="AC818" s="1"/>
      <c r="AD818" s="1"/>
      <c r="AE818" s="1"/>
      <c r="AF818" s="1"/>
      <c r="AG818" s="1"/>
      <c r="AH818" s="1"/>
      <c r="AI818" s="1"/>
      <c r="AJ818" s="1"/>
      <c r="AK818" s="1"/>
      <c r="AL818" s="1"/>
      <c r="AM818" s="1"/>
      <c r="AN818" s="1"/>
      <c r="AO818" s="1"/>
      <c r="AP818" s="1"/>
      <c r="AQ818" s="1"/>
      <c r="AR818" s="1"/>
      <c r="AS818" s="1"/>
      <c r="AT818" s="1"/>
    </row>
    <row r="819" spans="1:46" ht="12.75" customHeight="1">
      <c r="A819" s="1"/>
      <c r="B819" s="8"/>
      <c r="C819" s="1"/>
      <c r="D819" s="1"/>
      <c r="E819" s="1"/>
      <c r="F819" s="1"/>
      <c r="G819" s="35"/>
      <c r="H819" s="1"/>
      <c r="I819" s="1"/>
      <c r="J819" s="3"/>
      <c r="K819" s="1"/>
      <c r="L819" s="1"/>
      <c r="M819" s="1"/>
      <c r="N819" s="1"/>
      <c r="O819" s="1"/>
      <c r="P819" s="1"/>
      <c r="Q819" s="1"/>
      <c r="R819" s="1"/>
      <c r="S819" s="1"/>
      <c r="T819" s="1"/>
      <c r="U819" s="1"/>
      <c r="V819" s="1"/>
      <c r="W819" s="1"/>
      <c r="X819" s="1"/>
      <c r="Y819" s="1"/>
      <c r="Z819" s="8"/>
      <c r="AA819" s="1"/>
      <c r="AB819" s="1"/>
      <c r="AC819" s="1"/>
      <c r="AD819" s="1"/>
      <c r="AE819" s="1"/>
      <c r="AF819" s="1"/>
      <c r="AG819" s="1"/>
      <c r="AH819" s="1"/>
      <c r="AI819" s="1"/>
      <c r="AJ819" s="1"/>
      <c r="AK819" s="1"/>
      <c r="AL819" s="1"/>
      <c r="AM819" s="1"/>
      <c r="AN819" s="1"/>
      <c r="AO819" s="1"/>
      <c r="AP819" s="1"/>
      <c r="AQ819" s="1"/>
      <c r="AR819" s="1"/>
      <c r="AS819" s="1"/>
      <c r="AT819" s="1"/>
    </row>
    <row r="820" spans="1:46" ht="12.75" customHeight="1">
      <c r="A820" s="1"/>
      <c r="B820" s="8"/>
      <c r="C820" s="1"/>
      <c r="D820" s="1"/>
      <c r="E820" s="1"/>
      <c r="F820" s="1"/>
      <c r="G820" s="35"/>
      <c r="H820" s="1"/>
      <c r="I820" s="1"/>
      <c r="J820" s="3"/>
      <c r="K820" s="1"/>
      <c r="L820" s="1"/>
      <c r="M820" s="1"/>
      <c r="N820" s="1"/>
      <c r="O820" s="1"/>
      <c r="P820" s="1"/>
      <c r="Q820" s="1"/>
      <c r="R820" s="1"/>
      <c r="S820" s="1"/>
      <c r="T820" s="1"/>
      <c r="U820" s="1"/>
      <c r="V820" s="1"/>
      <c r="W820" s="1"/>
      <c r="X820" s="1"/>
      <c r="Y820" s="1"/>
      <c r="Z820" s="8"/>
      <c r="AA820" s="1"/>
      <c r="AB820" s="1"/>
      <c r="AC820" s="1"/>
      <c r="AD820" s="1"/>
      <c r="AE820" s="1"/>
      <c r="AF820" s="1"/>
      <c r="AG820" s="1"/>
      <c r="AH820" s="1"/>
      <c r="AI820" s="1"/>
      <c r="AJ820" s="1"/>
      <c r="AK820" s="1"/>
      <c r="AL820" s="1"/>
      <c r="AM820" s="1"/>
      <c r="AN820" s="1"/>
      <c r="AO820" s="1"/>
      <c r="AP820" s="1"/>
      <c r="AQ820" s="1"/>
      <c r="AR820" s="1"/>
      <c r="AS820" s="1"/>
      <c r="AT820" s="1"/>
    </row>
    <row r="821" spans="1:46" ht="12.75" customHeight="1">
      <c r="A821" s="1"/>
      <c r="B821" s="8"/>
      <c r="C821" s="1"/>
      <c r="D821" s="1"/>
      <c r="E821" s="1"/>
      <c r="F821" s="1"/>
      <c r="G821" s="35"/>
      <c r="H821" s="1"/>
      <c r="I821" s="1"/>
      <c r="J821" s="3"/>
      <c r="K821" s="1"/>
      <c r="L821" s="1"/>
      <c r="M821" s="1"/>
      <c r="N821" s="1"/>
      <c r="O821" s="1"/>
      <c r="P821" s="1"/>
      <c r="Q821" s="1"/>
      <c r="R821" s="1"/>
      <c r="S821" s="1"/>
      <c r="T821" s="1"/>
      <c r="U821" s="1"/>
      <c r="V821" s="1"/>
      <c r="W821" s="1"/>
      <c r="X821" s="1"/>
      <c r="Y821" s="1"/>
      <c r="Z821" s="8"/>
      <c r="AA821" s="1"/>
      <c r="AB821" s="1"/>
      <c r="AC821" s="1"/>
      <c r="AD821" s="1"/>
      <c r="AE821" s="1"/>
      <c r="AF821" s="1"/>
      <c r="AG821" s="1"/>
      <c r="AH821" s="1"/>
      <c r="AI821" s="1"/>
      <c r="AJ821" s="1"/>
      <c r="AK821" s="1"/>
      <c r="AL821" s="1"/>
      <c r="AM821" s="1"/>
      <c r="AN821" s="1"/>
      <c r="AO821" s="1"/>
      <c r="AP821" s="1"/>
      <c r="AQ821" s="1"/>
      <c r="AR821" s="1"/>
      <c r="AS821" s="1"/>
      <c r="AT821" s="1"/>
    </row>
    <row r="822" spans="1:46" ht="12.75" customHeight="1">
      <c r="A822" s="1"/>
      <c r="B822" s="8"/>
      <c r="C822" s="1"/>
      <c r="D822" s="1"/>
      <c r="E822" s="1"/>
      <c r="F822" s="1"/>
      <c r="G822" s="35"/>
      <c r="H822" s="1"/>
      <c r="I822" s="1"/>
      <c r="J822" s="3"/>
      <c r="K822" s="1"/>
      <c r="L822" s="1"/>
      <c r="M822" s="1"/>
      <c r="N822" s="1"/>
      <c r="O822" s="1"/>
      <c r="P822" s="1"/>
      <c r="Q822" s="1"/>
      <c r="R822" s="1"/>
      <c r="S822" s="1"/>
      <c r="T822" s="1"/>
      <c r="U822" s="1"/>
      <c r="V822" s="1"/>
      <c r="W822" s="1"/>
      <c r="X822" s="1"/>
      <c r="Y822" s="1"/>
      <c r="Z822" s="8"/>
      <c r="AA822" s="1"/>
      <c r="AB822" s="1"/>
      <c r="AC822" s="1"/>
      <c r="AD822" s="1"/>
      <c r="AE822" s="1"/>
      <c r="AF822" s="1"/>
      <c r="AG822" s="1"/>
      <c r="AH822" s="1"/>
      <c r="AI822" s="1"/>
      <c r="AJ822" s="1"/>
      <c r="AK822" s="1"/>
      <c r="AL822" s="1"/>
      <c r="AM822" s="1"/>
      <c r="AN822" s="1"/>
      <c r="AO822" s="1"/>
      <c r="AP822" s="1"/>
      <c r="AQ822" s="1"/>
      <c r="AR822" s="1"/>
      <c r="AS822" s="1"/>
      <c r="AT822" s="1"/>
    </row>
    <row r="823" spans="1:46" ht="12.75" customHeight="1">
      <c r="A823" s="1"/>
      <c r="B823" s="8"/>
      <c r="C823" s="1"/>
      <c r="D823" s="1"/>
      <c r="E823" s="1"/>
      <c r="F823" s="1"/>
      <c r="G823" s="35"/>
      <c r="H823" s="1"/>
      <c r="I823" s="1"/>
      <c r="J823" s="3"/>
      <c r="K823" s="1"/>
      <c r="L823" s="1"/>
      <c r="M823" s="1"/>
      <c r="N823" s="1"/>
      <c r="O823" s="1"/>
      <c r="P823" s="1"/>
      <c r="Q823" s="1"/>
      <c r="R823" s="1"/>
      <c r="S823" s="1"/>
      <c r="T823" s="1"/>
      <c r="U823" s="1"/>
      <c r="V823" s="1"/>
      <c r="W823" s="1"/>
      <c r="X823" s="1"/>
      <c r="Y823" s="1"/>
      <c r="Z823" s="8"/>
      <c r="AA823" s="1"/>
      <c r="AB823" s="1"/>
      <c r="AC823" s="1"/>
      <c r="AD823" s="1"/>
      <c r="AE823" s="1"/>
      <c r="AF823" s="1"/>
      <c r="AG823" s="1"/>
      <c r="AH823" s="1"/>
      <c r="AI823" s="1"/>
      <c r="AJ823" s="1"/>
      <c r="AK823" s="1"/>
      <c r="AL823" s="1"/>
      <c r="AM823" s="1"/>
      <c r="AN823" s="1"/>
      <c r="AO823" s="1"/>
      <c r="AP823" s="1"/>
      <c r="AQ823" s="1"/>
      <c r="AR823" s="1"/>
      <c r="AS823" s="1"/>
      <c r="AT823" s="1"/>
    </row>
    <row r="824" spans="1:46" ht="12.75" customHeight="1">
      <c r="A824" s="1"/>
      <c r="B824" s="8"/>
      <c r="C824" s="1"/>
      <c r="D824" s="1"/>
      <c r="E824" s="1"/>
      <c r="F824" s="1"/>
      <c r="G824" s="35"/>
      <c r="H824" s="1"/>
      <c r="I824" s="1"/>
      <c r="J824" s="3"/>
      <c r="K824" s="1"/>
      <c r="L824" s="1"/>
      <c r="M824" s="1"/>
      <c r="N824" s="1"/>
      <c r="O824" s="1"/>
      <c r="P824" s="1"/>
      <c r="Q824" s="1"/>
      <c r="R824" s="1"/>
      <c r="S824" s="1"/>
      <c r="T824" s="1"/>
      <c r="U824" s="1"/>
      <c r="V824" s="1"/>
      <c r="W824" s="1"/>
      <c r="X824" s="1"/>
      <c r="Y824" s="1"/>
      <c r="Z824" s="8"/>
      <c r="AA824" s="1"/>
      <c r="AB824" s="1"/>
      <c r="AC824" s="1"/>
      <c r="AD824" s="1"/>
      <c r="AE824" s="1"/>
      <c r="AF824" s="1"/>
      <c r="AG824" s="1"/>
      <c r="AH824" s="1"/>
      <c r="AI824" s="1"/>
      <c r="AJ824" s="1"/>
      <c r="AK824" s="1"/>
      <c r="AL824" s="1"/>
      <c r="AM824" s="1"/>
      <c r="AN824" s="1"/>
      <c r="AO824" s="1"/>
      <c r="AP824" s="1"/>
      <c r="AQ824" s="1"/>
      <c r="AR824" s="1"/>
      <c r="AS824" s="1"/>
      <c r="AT824" s="1"/>
    </row>
    <row r="825" spans="1:46" ht="12.75" customHeight="1">
      <c r="A825" s="1"/>
      <c r="B825" s="8"/>
      <c r="C825" s="1"/>
      <c r="D825" s="1"/>
      <c r="E825" s="1"/>
      <c r="F825" s="1"/>
      <c r="G825" s="35"/>
      <c r="H825" s="1"/>
      <c r="I825" s="1"/>
      <c r="J825" s="3"/>
      <c r="K825" s="1"/>
      <c r="L825" s="1"/>
      <c r="M825" s="1"/>
      <c r="N825" s="1"/>
      <c r="O825" s="1"/>
      <c r="P825" s="1"/>
      <c r="Q825" s="1"/>
      <c r="R825" s="1"/>
      <c r="S825" s="1"/>
      <c r="T825" s="1"/>
      <c r="U825" s="1"/>
      <c r="V825" s="1"/>
      <c r="W825" s="1"/>
      <c r="X825" s="1"/>
      <c r="Y825" s="1"/>
      <c r="Z825" s="8"/>
      <c r="AA825" s="1"/>
      <c r="AB825" s="1"/>
      <c r="AC825" s="1"/>
      <c r="AD825" s="1"/>
      <c r="AE825" s="1"/>
      <c r="AF825" s="1"/>
      <c r="AG825" s="1"/>
      <c r="AH825" s="1"/>
      <c r="AI825" s="1"/>
      <c r="AJ825" s="1"/>
      <c r="AK825" s="1"/>
      <c r="AL825" s="1"/>
      <c r="AM825" s="1"/>
      <c r="AN825" s="1"/>
      <c r="AO825" s="1"/>
      <c r="AP825" s="1"/>
      <c r="AQ825" s="1"/>
      <c r="AR825" s="1"/>
      <c r="AS825" s="1"/>
      <c r="AT825" s="1"/>
    </row>
    <row r="826" spans="1:46" ht="12.75" customHeight="1">
      <c r="A826" s="1"/>
      <c r="B826" s="8"/>
      <c r="C826" s="1"/>
      <c r="D826" s="1"/>
      <c r="E826" s="1"/>
      <c r="F826" s="1"/>
      <c r="G826" s="35"/>
      <c r="H826" s="1"/>
      <c r="I826" s="1"/>
      <c r="J826" s="3"/>
      <c r="K826" s="1"/>
      <c r="L826" s="1"/>
      <c r="M826" s="1"/>
      <c r="N826" s="1"/>
      <c r="O826" s="1"/>
      <c r="P826" s="1"/>
      <c r="Q826" s="1"/>
      <c r="R826" s="1"/>
      <c r="S826" s="1"/>
      <c r="T826" s="1"/>
      <c r="U826" s="1"/>
      <c r="V826" s="1"/>
      <c r="W826" s="1"/>
      <c r="X826" s="1"/>
      <c r="Y826" s="1"/>
      <c r="Z826" s="8"/>
      <c r="AA826" s="1"/>
      <c r="AB826" s="1"/>
      <c r="AC826" s="1"/>
      <c r="AD826" s="1"/>
      <c r="AE826" s="1"/>
      <c r="AF826" s="1"/>
      <c r="AG826" s="1"/>
      <c r="AH826" s="1"/>
      <c r="AI826" s="1"/>
      <c r="AJ826" s="1"/>
      <c r="AK826" s="1"/>
      <c r="AL826" s="1"/>
      <c r="AM826" s="1"/>
      <c r="AN826" s="1"/>
      <c r="AO826" s="1"/>
      <c r="AP826" s="1"/>
      <c r="AQ826" s="1"/>
      <c r="AR826" s="1"/>
      <c r="AS826" s="1"/>
      <c r="AT826" s="1"/>
    </row>
    <row r="827" spans="1:46" ht="12.75" customHeight="1">
      <c r="A827" s="1"/>
      <c r="B827" s="8"/>
      <c r="C827" s="1"/>
      <c r="D827" s="1"/>
      <c r="E827" s="1"/>
      <c r="F827" s="1"/>
      <c r="G827" s="35"/>
      <c r="H827" s="1"/>
      <c r="I827" s="1"/>
      <c r="J827" s="3"/>
      <c r="K827" s="1"/>
      <c r="L827" s="1"/>
      <c r="M827" s="1"/>
      <c r="N827" s="1"/>
      <c r="O827" s="1"/>
      <c r="P827" s="1"/>
      <c r="Q827" s="1"/>
      <c r="R827" s="1"/>
      <c r="S827" s="1"/>
      <c r="T827" s="1"/>
      <c r="U827" s="1"/>
      <c r="V827" s="1"/>
      <c r="W827" s="1"/>
      <c r="X827" s="1"/>
      <c r="Y827" s="1"/>
      <c r="Z827" s="8"/>
      <c r="AA827" s="1"/>
      <c r="AB827" s="1"/>
      <c r="AC827" s="1"/>
      <c r="AD827" s="1"/>
      <c r="AE827" s="1"/>
      <c r="AF827" s="1"/>
      <c r="AG827" s="1"/>
      <c r="AH827" s="1"/>
      <c r="AI827" s="1"/>
      <c r="AJ827" s="1"/>
      <c r="AK827" s="1"/>
      <c r="AL827" s="1"/>
      <c r="AM827" s="1"/>
      <c r="AN827" s="1"/>
      <c r="AO827" s="1"/>
      <c r="AP827" s="1"/>
      <c r="AQ827" s="1"/>
      <c r="AR827" s="1"/>
      <c r="AS827" s="1"/>
      <c r="AT827" s="1"/>
    </row>
    <row r="828" spans="1:46" ht="12.75" customHeight="1">
      <c r="A828" s="1"/>
      <c r="B828" s="8"/>
      <c r="C828" s="1"/>
      <c r="D828" s="1"/>
      <c r="E828" s="1"/>
      <c r="F828" s="1"/>
      <c r="G828" s="35"/>
      <c r="H828" s="1"/>
      <c r="I828" s="1"/>
      <c r="J828" s="3"/>
      <c r="K828" s="1"/>
      <c r="L828" s="1"/>
      <c r="M828" s="1"/>
      <c r="N828" s="1"/>
      <c r="O828" s="1"/>
      <c r="P828" s="1"/>
      <c r="Q828" s="1"/>
      <c r="R828" s="1"/>
      <c r="S828" s="1"/>
      <c r="T828" s="1"/>
      <c r="U828" s="1"/>
      <c r="V828" s="1"/>
      <c r="W828" s="1"/>
      <c r="X828" s="1"/>
      <c r="Y828" s="1"/>
      <c r="Z828" s="8"/>
      <c r="AA828" s="1"/>
      <c r="AB828" s="1"/>
      <c r="AC828" s="1"/>
      <c r="AD828" s="1"/>
      <c r="AE828" s="1"/>
      <c r="AF828" s="1"/>
      <c r="AG828" s="1"/>
      <c r="AH828" s="1"/>
      <c r="AI828" s="1"/>
      <c r="AJ828" s="1"/>
      <c r="AK828" s="1"/>
      <c r="AL828" s="1"/>
      <c r="AM828" s="1"/>
      <c r="AN828" s="1"/>
      <c r="AO828" s="1"/>
      <c r="AP828" s="1"/>
      <c r="AQ828" s="1"/>
      <c r="AR828" s="1"/>
      <c r="AS828" s="1"/>
      <c r="AT828" s="1"/>
    </row>
    <row r="829" spans="1:46" ht="12.75" customHeight="1">
      <c r="A829" s="1"/>
      <c r="B829" s="8"/>
      <c r="C829" s="1"/>
      <c r="D829" s="1"/>
      <c r="E829" s="1"/>
      <c r="F829" s="1"/>
      <c r="G829" s="35"/>
      <c r="H829" s="1"/>
      <c r="I829" s="1"/>
      <c r="J829" s="3"/>
      <c r="K829" s="1"/>
      <c r="L829" s="1"/>
      <c r="M829" s="1"/>
      <c r="N829" s="1"/>
      <c r="O829" s="1"/>
      <c r="P829" s="1"/>
      <c r="Q829" s="1"/>
      <c r="R829" s="1"/>
      <c r="S829" s="1"/>
      <c r="T829" s="1"/>
      <c r="U829" s="1"/>
      <c r="V829" s="1"/>
      <c r="W829" s="1"/>
      <c r="X829" s="1"/>
      <c r="Y829" s="1"/>
      <c r="Z829" s="8"/>
      <c r="AA829" s="1"/>
      <c r="AB829" s="1"/>
      <c r="AC829" s="1"/>
      <c r="AD829" s="1"/>
      <c r="AE829" s="1"/>
      <c r="AF829" s="1"/>
      <c r="AG829" s="1"/>
      <c r="AH829" s="1"/>
      <c r="AI829" s="1"/>
      <c r="AJ829" s="1"/>
      <c r="AK829" s="1"/>
      <c r="AL829" s="1"/>
      <c r="AM829" s="1"/>
      <c r="AN829" s="1"/>
      <c r="AO829" s="1"/>
      <c r="AP829" s="1"/>
      <c r="AQ829" s="1"/>
      <c r="AR829" s="1"/>
      <c r="AS829" s="1"/>
      <c r="AT829" s="1"/>
    </row>
    <row r="830" spans="1:46" ht="12.75" customHeight="1">
      <c r="A830" s="1"/>
      <c r="B830" s="8"/>
      <c r="C830" s="1"/>
      <c r="D830" s="1"/>
      <c r="E830" s="1"/>
      <c r="F830" s="1"/>
      <c r="G830" s="35"/>
      <c r="H830" s="1"/>
      <c r="I830" s="1"/>
      <c r="J830" s="3"/>
      <c r="K830" s="1"/>
      <c r="L830" s="1"/>
      <c r="M830" s="1"/>
      <c r="N830" s="1"/>
      <c r="O830" s="1"/>
      <c r="P830" s="1"/>
      <c r="Q830" s="1"/>
      <c r="R830" s="1"/>
      <c r="S830" s="1"/>
      <c r="T830" s="1"/>
      <c r="U830" s="1"/>
      <c r="V830" s="1"/>
      <c r="W830" s="1"/>
      <c r="X830" s="1"/>
      <c r="Y830" s="1"/>
      <c r="Z830" s="8"/>
      <c r="AA830" s="1"/>
      <c r="AB830" s="1"/>
      <c r="AC830" s="1"/>
      <c r="AD830" s="1"/>
      <c r="AE830" s="1"/>
      <c r="AF830" s="1"/>
      <c r="AG830" s="1"/>
      <c r="AH830" s="1"/>
      <c r="AI830" s="1"/>
      <c r="AJ830" s="1"/>
      <c r="AK830" s="1"/>
      <c r="AL830" s="1"/>
      <c r="AM830" s="1"/>
      <c r="AN830" s="1"/>
      <c r="AO830" s="1"/>
      <c r="AP830" s="1"/>
      <c r="AQ830" s="1"/>
      <c r="AR830" s="1"/>
      <c r="AS830" s="1"/>
      <c r="AT830" s="1"/>
    </row>
    <row r="831" spans="1:46" ht="12.75" customHeight="1">
      <c r="A831" s="1"/>
      <c r="B831" s="8"/>
      <c r="C831" s="1"/>
      <c r="D831" s="1"/>
      <c r="E831" s="1"/>
      <c r="F831" s="1"/>
      <c r="G831" s="35"/>
      <c r="H831" s="1"/>
      <c r="I831" s="1"/>
      <c r="J831" s="3"/>
      <c r="K831" s="1"/>
      <c r="L831" s="1"/>
      <c r="M831" s="1"/>
      <c r="N831" s="1"/>
      <c r="O831" s="1"/>
      <c r="P831" s="1"/>
      <c r="Q831" s="1"/>
      <c r="R831" s="1"/>
      <c r="S831" s="1"/>
      <c r="T831" s="1"/>
      <c r="U831" s="1"/>
      <c r="V831" s="1"/>
      <c r="W831" s="1"/>
      <c r="X831" s="1"/>
      <c r="Y831" s="1"/>
      <c r="Z831" s="8"/>
      <c r="AA831" s="1"/>
      <c r="AB831" s="1"/>
      <c r="AC831" s="1"/>
      <c r="AD831" s="1"/>
      <c r="AE831" s="1"/>
      <c r="AF831" s="1"/>
      <c r="AG831" s="1"/>
      <c r="AH831" s="1"/>
      <c r="AI831" s="1"/>
      <c r="AJ831" s="1"/>
      <c r="AK831" s="1"/>
      <c r="AL831" s="1"/>
      <c r="AM831" s="1"/>
      <c r="AN831" s="1"/>
      <c r="AO831" s="1"/>
      <c r="AP831" s="1"/>
      <c r="AQ831" s="1"/>
      <c r="AR831" s="1"/>
      <c r="AS831" s="1"/>
      <c r="AT831" s="1"/>
    </row>
    <row r="832" spans="1:46" ht="12.75" customHeight="1">
      <c r="A832" s="1"/>
      <c r="B832" s="8"/>
      <c r="C832" s="1"/>
      <c r="D832" s="1"/>
      <c r="E832" s="1"/>
      <c r="F832" s="1"/>
      <c r="G832" s="35"/>
      <c r="H832" s="1"/>
      <c r="I832" s="1"/>
      <c r="J832" s="3"/>
      <c r="K832" s="1"/>
      <c r="L832" s="1"/>
      <c r="M832" s="1"/>
      <c r="N832" s="1"/>
      <c r="O832" s="1"/>
      <c r="P832" s="1"/>
      <c r="Q832" s="1"/>
      <c r="R832" s="1"/>
      <c r="S832" s="1"/>
      <c r="T832" s="1"/>
      <c r="U832" s="1"/>
      <c r="V832" s="1"/>
      <c r="W832" s="1"/>
      <c r="X832" s="1"/>
      <c r="Y832" s="1"/>
      <c r="Z832" s="8"/>
      <c r="AA832" s="1"/>
      <c r="AB832" s="1"/>
      <c r="AC832" s="1"/>
      <c r="AD832" s="1"/>
      <c r="AE832" s="1"/>
      <c r="AF832" s="1"/>
      <c r="AG832" s="1"/>
      <c r="AH832" s="1"/>
      <c r="AI832" s="1"/>
      <c r="AJ832" s="1"/>
      <c r="AK832" s="1"/>
      <c r="AL832" s="1"/>
      <c r="AM832" s="1"/>
      <c r="AN832" s="1"/>
      <c r="AO832" s="1"/>
      <c r="AP832" s="1"/>
      <c r="AQ832" s="1"/>
      <c r="AR832" s="1"/>
      <c r="AS832" s="1"/>
      <c r="AT832" s="1"/>
    </row>
    <row r="833" spans="1:46" ht="12.75" customHeight="1">
      <c r="A833" s="1"/>
      <c r="B833" s="8"/>
      <c r="C833" s="1"/>
      <c r="D833" s="1"/>
      <c r="E833" s="1"/>
      <c r="F833" s="1"/>
      <c r="G833" s="35"/>
      <c r="H833" s="1"/>
      <c r="I833" s="1"/>
      <c r="J833" s="3"/>
      <c r="K833" s="1"/>
      <c r="L833" s="1"/>
      <c r="M833" s="1"/>
      <c r="N833" s="1"/>
      <c r="O833" s="1"/>
      <c r="P833" s="1"/>
      <c r="Q833" s="1"/>
      <c r="R833" s="1"/>
      <c r="S833" s="1"/>
      <c r="T833" s="1"/>
      <c r="U833" s="1"/>
      <c r="V833" s="1"/>
      <c r="W833" s="1"/>
      <c r="X833" s="1"/>
      <c r="Y833" s="1"/>
      <c r="Z833" s="8"/>
      <c r="AA833" s="1"/>
      <c r="AB833" s="1"/>
      <c r="AC833" s="1"/>
      <c r="AD833" s="1"/>
      <c r="AE833" s="1"/>
      <c r="AF833" s="1"/>
      <c r="AG833" s="1"/>
      <c r="AH833" s="1"/>
      <c r="AI833" s="1"/>
      <c r="AJ833" s="1"/>
      <c r="AK833" s="1"/>
      <c r="AL833" s="1"/>
      <c r="AM833" s="1"/>
      <c r="AN833" s="1"/>
      <c r="AO833" s="1"/>
      <c r="AP833" s="1"/>
      <c r="AQ833" s="1"/>
      <c r="AR833" s="1"/>
      <c r="AS833" s="1"/>
      <c r="AT833" s="1"/>
    </row>
    <row r="834" spans="1:46" ht="12.75" customHeight="1">
      <c r="A834" s="1"/>
      <c r="B834" s="8"/>
      <c r="C834" s="1"/>
      <c r="D834" s="1"/>
      <c r="E834" s="1"/>
      <c r="F834" s="1"/>
      <c r="G834" s="35"/>
      <c r="H834" s="1"/>
      <c r="I834" s="1"/>
      <c r="J834" s="3"/>
      <c r="K834" s="1"/>
      <c r="L834" s="1"/>
      <c r="M834" s="1"/>
      <c r="N834" s="1"/>
      <c r="O834" s="1"/>
      <c r="P834" s="1"/>
      <c r="Q834" s="1"/>
      <c r="R834" s="1"/>
      <c r="S834" s="1"/>
      <c r="T834" s="1"/>
      <c r="U834" s="1"/>
      <c r="V834" s="1"/>
      <c r="W834" s="1"/>
      <c r="X834" s="1"/>
      <c r="Y834" s="1"/>
      <c r="Z834" s="8"/>
      <c r="AA834" s="1"/>
      <c r="AB834" s="1"/>
      <c r="AC834" s="1"/>
      <c r="AD834" s="1"/>
      <c r="AE834" s="1"/>
      <c r="AF834" s="1"/>
      <c r="AG834" s="1"/>
      <c r="AH834" s="1"/>
      <c r="AI834" s="1"/>
      <c r="AJ834" s="1"/>
      <c r="AK834" s="1"/>
      <c r="AL834" s="1"/>
      <c r="AM834" s="1"/>
      <c r="AN834" s="1"/>
      <c r="AO834" s="1"/>
      <c r="AP834" s="1"/>
      <c r="AQ834" s="1"/>
      <c r="AR834" s="1"/>
      <c r="AS834" s="1"/>
      <c r="AT834" s="1"/>
    </row>
    <row r="835" spans="1:46" ht="12.75" customHeight="1">
      <c r="A835" s="1"/>
      <c r="B835" s="8"/>
      <c r="C835" s="1"/>
      <c r="D835" s="1"/>
      <c r="E835" s="1"/>
      <c r="F835" s="1"/>
      <c r="G835" s="35"/>
      <c r="H835" s="1"/>
      <c r="I835" s="1"/>
      <c r="J835" s="3"/>
      <c r="K835" s="1"/>
      <c r="L835" s="1"/>
      <c r="M835" s="1"/>
      <c r="N835" s="1"/>
      <c r="O835" s="1"/>
      <c r="P835" s="1"/>
      <c r="Q835" s="1"/>
      <c r="R835" s="1"/>
      <c r="S835" s="1"/>
      <c r="T835" s="1"/>
      <c r="U835" s="1"/>
      <c r="V835" s="1"/>
      <c r="W835" s="1"/>
      <c r="X835" s="1"/>
      <c r="Y835" s="1"/>
      <c r="Z835" s="8"/>
      <c r="AA835" s="1"/>
      <c r="AB835" s="1"/>
      <c r="AC835" s="1"/>
      <c r="AD835" s="1"/>
      <c r="AE835" s="1"/>
      <c r="AF835" s="1"/>
      <c r="AG835" s="1"/>
      <c r="AH835" s="1"/>
      <c r="AI835" s="1"/>
      <c r="AJ835" s="1"/>
      <c r="AK835" s="1"/>
      <c r="AL835" s="1"/>
      <c r="AM835" s="1"/>
      <c r="AN835" s="1"/>
      <c r="AO835" s="1"/>
      <c r="AP835" s="1"/>
      <c r="AQ835" s="1"/>
      <c r="AR835" s="1"/>
      <c r="AS835" s="1"/>
      <c r="AT835" s="1"/>
    </row>
    <row r="836" spans="1:46" ht="12.75" customHeight="1">
      <c r="A836" s="1"/>
      <c r="B836" s="8"/>
      <c r="C836" s="1"/>
      <c r="D836" s="1"/>
      <c r="E836" s="1"/>
      <c r="F836" s="1"/>
      <c r="G836" s="35"/>
      <c r="H836" s="1"/>
      <c r="I836" s="1"/>
      <c r="J836" s="3"/>
      <c r="K836" s="1"/>
      <c r="L836" s="1"/>
      <c r="M836" s="1"/>
      <c r="N836" s="1"/>
      <c r="O836" s="1"/>
      <c r="P836" s="1"/>
      <c r="Q836" s="1"/>
      <c r="R836" s="1"/>
      <c r="S836" s="1"/>
      <c r="T836" s="1"/>
      <c r="U836" s="1"/>
      <c r="V836" s="1"/>
      <c r="W836" s="1"/>
      <c r="X836" s="1"/>
      <c r="Y836" s="1"/>
      <c r="Z836" s="8"/>
      <c r="AA836" s="1"/>
      <c r="AB836" s="1"/>
      <c r="AC836" s="1"/>
      <c r="AD836" s="1"/>
      <c r="AE836" s="1"/>
      <c r="AF836" s="1"/>
      <c r="AG836" s="1"/>
      <c r="AH836" s="1"/>
      <c r="AI836" s="1"/>
      <c r="AJ836" s="1"/>
      <c r="AK836" s="1"/>
      <c r="AL836" s="1"/>
      <c r="AM836" s="1"/>
      <c r="AN836" s="1"/>
      <c r="AO836" s="1"/>
      <c r="AP836" s="1"/>
      <c r="AQ836" s="1"/>
      <c r="AR836" s="1"/>
      <c r="AS836" s="1"/>
      <c r="AT836" s="1"/>
    </row>
    <row r="837" spans="1:46" ht="12.75" customHeight="1">
      <c r="A837" s="1"/>
      <c r="B837" s="8"/>
      <c r="C837" s="1"/>
      <c r="D837" s="1"/>
      <c r="E837" s="1"/>
      <c r="F837" s="1"/>
      <c r="G837" s="35"/>
      <c r="H837" s="1"/>
      <c r="I837" s="1"/>
      <c r="J837" s="3"/>
      <c r="K837" s="1"/>
      <c r="L837" s="1"/>
      <c r="M837" s="1"/>
      <c r="N837" s="1"/>
      <c r="O837" s="1"/>
      <c r="P837" s="1"/>
      <c r="Q837" s="1"/>
      <c r="R837" s="1"/>
      <c r="S837" s="1"/>
      <c r="T837" s="1"/>
      <c r="U837" s="1"/>
      <c r="V837" s="1"/>
      <c r="W837" s="1"/>
      <c r="X837" s="1"/>
      <c r="Y837" s="1"/>
      <c r="Z837" s="8"/>
      <c r="AA837" s="1"/>
      <c r="AB837" s="1"/>
      <c r="AC837" s="1"/>
      <c r="AD837" s="1"/>
      <c r="AE837" s="1"/>
      <c r="AF837" s="1"/>
      <c r="AG837" s="1"/>
      <c r="AH837" s="1"/>
      <c r="AI837" s="1"/>
      <c r="AJ837" s="1"/>
      <c r="AK837" s="1"/>
      <c r="AL837" s="1"/>
      <c r="AM837" s="1"/>
      <c r="AN837" s="1"/>
      <c r="AO837" s="1"/>
      <c r="AP837" s="1"/>
      <c r="AQ837" s="1"/>
      <c r="AR837" s="1"/>
      <c r="AS837" s="1"/>
      <c r="AT837" s="1"/>
    </row>
    <row r="838" spans="1:46" ht="12.75" customHeight="1">
      <c r="A838" s="1"/>
      <c r="B838" s="8"/>
      <c r="C838" s="1"/>
      <c r="D838" s="1"/>
      <c r="E838" s="1"/>
      <c r="F838" s="1"/>
      <c r="G838" s="35"/>
      <c r="H838" s="1"/>
      <c r="I838" s="1"/>
      <c r="J838" s="3"/>
      <c r="K838" s="1"/>
      <c r="L838" s="1"/>
      <c r="M838" s="1"/>
      <c r="N838" s="1"/>
      <c r="O838" s="1"/>
      <c r="P838" s="1"/>
      <c r="Q838" s="1"/>
      <c r="R838" s="1"/>
      <c r="S838" s="1"/>
      <c r="T838" s="1"/>
      <c r="U838" s="1"/>
      <c r="V838" s="1"/>
      <c r="W838" s="1"/>
      <c r="X838" s="1"/>
      <c r="Y838" s="1"/>
      <c r="Z838" s="8"/>
      <c r="AA838" s="1"/>
      <c r="AB838" s="1"/>
      <c r="AC838" s="1"/>
      <c r="AD838" s="1"/>
      <c r="AE838" s="1"/>
      <c r="AF838" s="1"/>
      <c r="AG838" s="1"/>
      <c r="AH838" s="1"/>
      <c r="AI838" s="1"/>
      <c r="AJ838" s="1"/>
      <c r="AK838" s="1"/>
      <c r="AL838" s="1"/>
      <c r="AM838" s="1"/>
      <c r="AN838" s="1"/>
      <c r="AO838" s="1"/>
      <c r="AP838" s="1"/>
      <c r="AQ838" s="1"/>
      <c r="AR838" s="1"/>
      <c r="AS838" s="1"/>
      <c r="AT838" s="1"/>
    </row>
    <row r="839" spans="1:46" ht="12.75" customHeight="1">
      <c r="A839" s="1"/>
      <c r="B839" s="8"/>
      <c r="C839" s="1"/>
      <c r="D839" s="1"/>
      <c r="E839" s="1"/>
      <c r="F839" s="1"/>
      <c r="G839" s="35"/>
      <c r="H839" s="1"/>
      <c r="I839" s="1"/>
      <c r="J839" s="3"/>
      <c r="K839" s="1"/>
      <c r="L839" s="1"/>
      <c r="M839" s="1"/>
      <c r="N839" s="1"/>
      <c r="O839" s="1"/>
      <c r="P839" s="1"/>
      <c r="Q839" s="1"/>
      <c r="R839" s="1"/>
      <c r="S839" s="1"/>
      <c r="T839" s="1"/>
      <c r="U839" s="1"/>
      <c r="V839" s="1"/>
      <c r="W839" s="1"/>
      <c r="X839" s="1"/>
      <c r="Y839" s="1"/>
      <c r="Z839" s="8"/>
      <c r="AA839" s="1"/>
      <c r="AB839" s="1"/>
      <c r="AC839" s="1"/>
      <c r="AD839" s="1"/>
      <c r="AE839" s="1"/>
      <c r="AF839" s="1"/>
      <c r="AG839" s="1"/>
      <c r="AH839" s="1"/>
      <c r="AI839" s="1"/>
      <c r="AJ839" s="1"/>
      <c r="AK839" s="1"/>
      <c r="AL839" s="1"/>
      <c r="AM839" s="1"/>
      <c r="AN839" s="1"/>
      <c r="AO839" s="1"/>
      <c r="AP839" s="1"/>
      <c r="AQ839" s="1"/>
      <c r="AR839" s="1"/>
      <c r="AS839" s="1"/>
      <c r="AT839" s="1"/>
    </row>
    <row r="840" spans="1:46" ht="12.75" customHeight="1">
      <c r="A840" s="1"/>
      <c r="B840" s="8"/>
      <c r="C840" s="1"/>
      <c r="D840" s="1"/>
      <c r="E840" s="1"/>
      <c r="F840" s="1"/>
      <c r="G840" s="35"/>
      <c r="H840" s="1"/>
      <c r="I840" s="1"/>
      <c r="J840" s="3"/>
      <c r="K840" s="1"/>
      <c r="L840" s="1"/>
      <c r="M840" s="1"/>
      <c r="N840" s="1"/>
      <c r="O840" s="1"/>
      <c r="P840" s="1"/>
      <c r="Q840" s="1"/>
      <c r="R840" s="1"/>
      <c r="S840" s="1"/>
      <c r="T840" s="1"/>
      <c r="U840" s="1"/>
      <c r="V840" s="1"/>
      <c r="W840" s="1"/>
      <c r="X840" s="1"/>
      <c r="Y840" s="1"/>
      <c r="Z840" s="8"/>
      <c r="AA840" s="1"/>
      <c r="AB840" s="1"/>
      <c r="AC840" s="1"/>
      <c r="AD840" s="1"/>
      <c r="AE840" s="1"/>
      <c r="AF840" s="1"/>
      <c r="AG840" s="1"/>
      <c r="AH840" s="1"/>
      <c r="AI840" s="1"/>
      <c r="AJ840" s="1"/>
      <c r="AK840" s="1"/>
      <c r="AL840" s="1"/>
      <c r="AM840" s="1"/>
      <c r="AN840" s="1"/>
      <c r="AO840" s="1"/>
      <c r="AP840" s="1"/>
      <c r="AQ840" s="1"/>
      <c r="AR840" s="1"/>
      <c r="AS840" s="1"/>
      <c r="AT840" s="1"/>
    </row>
    <row r="841" spans="1:46" ht="12.75" customHeight="1">
      <c r="A841" s="1"/>
      <c r="B841" s="8"/>
      <c r="C841" s="1"/>
      <c r="D841" s="1"/>
      <c r="E841" s="1"/>
      <c r="F841" s="1"/>
      <c r="G841" s="35"/>
      <c r="H841" s="1"/>
      <c r="I841" s="1"/>
      <c r="J841" s="3"/>
      <c r="K841" s="1"/>
      <c r="L841" s="1"/>
      <c r="M841" s="1"/>
      <c r="N841" s="1"/>
      <c r="O841" s="1"/>
      <c r="P841" s="1"/>
      <c r="Q841" s="1"/>
      <c r="R841" s="1"/>
      <c r="S841" s="1"/>
      <c r="T841" s="1"/>
      <c r="U841" s="1"/>
      <c r="V841" s="1"/>
      <c r="W841" s="1"/>
      <c r="X841" s="1"/>
      <c r="Y841" s="1"/>
      <c r="Z841" s="8"/>
      <c r="AA841" s="1"/>
      <c r="AB841" s="1"/>
      <c r="AC841" s="1"/>
      <c r="AD841" s="1"/>
      <c r="AE841" s="1"/>
      <c r="AF841" s="1"/>
      <c r="AG841" s="1"/>
      <c r="AH841" s="1"/>
      <c r="AI841" s="1"/>
      <c r="AJ841" s="1"/>
      <c r="AK841" s="1"/>
      <c r="AL841" s="1"/>
      <c r="AM841" s="1"/>
      <c r="AN841" s="1"/>
      <c r="AO841" s="1"/>
      <c r="AP841" s="1"/>
      <c r="AQ841" s="1"/>
      <c r="AR841" s="1"/>
      <c r="AS841" s="1"/>
      <c r="AT841" s="1"/>
    </row>
    <row r="842" spans="1:46" ht="12.75" customHeight="1">
      <c r="A842" s="1"/>
      <c r="B842" s="8"/>
      <c r="C842" s="1"/>
      <c r="D842" s="1"/>
      <c r="E842" s="1"/>
      <c r="F842" s="1"/>
      <c r="G842" s="35"/>
      <c r="H842" s="1"/>
      <c r="I842" s="1"/>
      <c r="J842" s="3"/>
      <c r="K842" s="1"/>
      <c r="L842" s="1"/>
      <c r="M842" s="1"/>
      <c r="N842" s="1"/>
      <c r="O842" s="1"/>
      <c r="P842" s="1"/>
      <c r="Q842" s="1"/>
      <c r="R842" s="1"/>
      <c r="S842" s="1"/>
      <c r="T842" s="1"/>
      <c r="U842" s="1"/>
      <c r="V842" s="1"/>
      <c r="W842" s="1"/>
      <c r="X842" s="1"/>
      <c r="Y842" s="1"/>
      <c r="Z842" s="8"/>
      <c r="AA842" s="1"/>
      <c r="AB842" s="1"/>
      <c r="AC842" s="1"/>
      <c r="AD842" s="1"/>
      <c r="AE842" s="1"/>
      <c r="AF842" s="1"/>
      <c r="AG842" s="1"/>
      <c r="AH842" s="1"/>
      <c r="AI842" s="1"/>
      <c r="AJ842" s="1"/>
      <c r="AK842" s="1"/>
      <c r="AL842" s="1"/>
      <c r="AM842" s="1"/>
      <c r="AN842" s="1"/>
      <c r="AO842" s="1"/>
      <c r="AP842" s="1"/>
      <c r="AQ842" s="1"/>
      <c r="AR842" s="1"/>
      <c r="AS842" s="1"/>
      <c r="AT842" s="1"/>
    </row>
    <row r="843" spans="1:46" ht="12.75" customHeight="1">
      <c r="A843" s="1"/>
      <c r="B843" s="8"/>
      <c r="C843" s="1"/>
      <c r="D843" s="1"/>
      <c r="E843" s="1"/>
      <c r="F843" s="1"/>
      <c r="G843" s="35"/>
      <c r="H843" s="1"/>
      <c r="I843" s="1"/>
      <c r="J843" s="3"/>
      <c r="K843" s="1"/>
      <c r="L843" s="1"/>
      <c r="M843" s="1"/>
      <c r="N843" s="1"/>
      <c r="O843" s="1"/>
      <c r="P843" s="1"/>
      <c r="Q843" s="1"/>
      <c r="R843" s="1"/>
      <c r="S843" s="1"/>
      <c r="T843" s="1"/>
      <c r="U843" s="1"/>
      <c r="V843" s="1"/>
      <c r="W843" s="1"/>
      <c r="X843" s="1"/>
      <c r="Y843" s="1"/>
      <c r="Z843" s="8"/>
      <c r="AA843" s="1"/>
      <c r="AB843" s="1"/>
      <c r="AC843" s="1"/>
      <c r="AD843" s="1"/>
      <c r="AE843" s="1"/>
      <c r="AF843" s="1"/>
      <c r="AG843" s="1"/>
      <c r="AH843" s="1"/>
      <c r="AI843" s="1"/>
      <c r="AJ843" s="1"/>
      <c r="AK843" s="1"/>
      <c r="AL843" s="1"/>
      <c r="AM843" s="1"/>
      <c r="AN843" s="1"/>
      <c r="AO843" s="1"/>
      <c r="AP843" s="1"/>
      <c r="AQ843" s="1"/>
      <c r="AR843" s="1"/>
      <c r="AS843" s="1"/>
      <c r="AT843" s="1"/>
    </row>
    <row r="844" spans="1:46" ht="12.75" customHeight="1">
      <c r="A844" s="1"/>
      <c r="B844" s="8"/>
      <c r="C844" s="1"/>
      <c r="D844" s="1"/>
      <c r="E844" s="1"/>
      <c r="F844" s="1"/>
      <c r="G844" s="35"/>
      <c r="H844" s="1"/>
      <c r="I844" s="1"/>
      <c r="J844" s="3"/>
      <c r="K844" s="1"/>
      <c r="L844" s="1"/>
      <c r="M844" s="1"/>
      <c r="N844" s="1"/>
      <c r="O844" s="1"/>
      <c r="P844" s="1"/>
      <c r="Q844" s="1"/>
      <c r="R844" s="1"/>
      <c r="S844" s="1"/>
      <c r="T844" s="1"/>
      <c r="U844" s="1"/>
      <c r="V844" s="1"/>
      <c r="W844" s="1"/>
      <c r="X844" s="1"/>
      <c r="Y844" s="1"/>
      <c r="Z844" s="8"/>
      <c r="AA844" s="1"/>
      <c r="AB844" s="1"/>
      <c r="AC844" s="1"/>
      <c r="AD844" s="1"/>
      <c r="AE844" s="1"/>
      <c r="AF844" s="1"/>
      <c r="AG844" s="1"/>
      <c r="AH844" s="1"/>
      <c r="AI844" s="1"/>
      <c r="AJ844" s="1"/>
      <c r="AK844" s="1"/>
      <c r="AL844" s="1"/>
      <c r="AM844" s="1"/>
      <c r="AN844" s="1"/>
      <c r="AO844" s="1"/>
      <c r="AP844" s="1"/>
      <c r="AQ844" s="1"/>
      <c r="AR844" s="1"/>
      <c r="AS844" s="1"/>
      <c r="AT844" s="1"/>
    </row>
    <row r="845" spans="1:46" ht="12.75" customHeight="1">
      <c r="A845" s="1"/>
      <c r="B845" s="8"/>
      <c r="C845" s="1"/>
      <c r="D845" s="1"/>
      <c r="E845" s="1"/>
      <c r="F845" s="1"/>
      <c r="G845" s="35"/>
      <c r="H845" s="1"/>
      <c r="I845" s="1"/>
      <c r="J845" s="3"/>
      <c r="K845" s="1"/>
      <c r="L845" s="1"/>
      <c r="M845" s="1"/>
      <c r="N845" s="1"/>
      <c r="O845" s="1"/>
      <c r="P845" s="1"/>
      <c r="Q845" s="1"/>
      <c r="R845" s="1"/>
      <c r="S845" s="1"/>
      <c r="T845" s="1"/>
      <c r="U845" s="1"/>
      <c r="V845" s="1"/>
      <c r="W845" s="1"/>
      <c r="X845" s="1"/>
      <c r="Y845" s="1"/>
      <c r="Z845" s="8"/>
      <c r="AA845" s="1"/>
      <c r="AB845" s="1"/>
      <c r="AC845" s="1"/>
      <c r="AD845" s="1"/>
      <c r="AE845" s="1"/>
      <c r="AF845" s="1"/>
      <c r="AG845" s="1"/>
      <c r="AH845" s="1"/>
      <c r="AI845" s="1"/>
      <c r="AJ845" s="1"/>
      <c r="AK845" s="1"/>
      <c r="AL845" s="1"/>
      <c r="AM845" s="1"/>
      <c r="AN845" s="1"/>
      <c r="AO845" s="1"/>
      <c r="AP845" s="1"/>
      <c r="AQ845" s="1"/>
      <c r="AR845" s="1"/>
      <c r="AS845" s="1"/>
      <c r="AT845" s="1"/>
    </row>
    <row r="846" spans="1:46" ht="12.75" customHeight="1">
      <c r="A846" s="1"/>
      <c r="B846" s="8"/>
      <c r="C846" s="1"/>
      <c r="D846" s="1"/>
      <c r="E846" s="1"/>
      <c r="F846" s="1"/>
      <c r="G846" s="35"/>
      <c r="H846" s="1"/>
      <c r="I846" s="1"/>
      <c r="J846" s="3"/>
      <c r="K846" s="1"/>
      <c r="L846" s="1"/>
      <c r="M846" s="1"/>
      <c r="N846" s="1"/>
      <c r="O846" s="1"/>
      <c r="P846" s="1"/>
      <c r="Q846" s="1"/>
      <c r="R846" s="1"/>
      <c r="S846" s="1"/>
      <c r="T846" s="1"/>
      <c r="U846" s="1"/>
      <c r="V846" s="1"/>
      <c r="W846" s="1"/>
      <c r="X846" s="1"/>
      <c r="Y846" s="1"/>
      <c r="Z846" s="8"/>
      <c r="AA846" s="1"/>
      <c r="AB846" s="1"/>
      <c r="AC846" s="1"/>
      <c r="AD846" s="1"/>
      <c r="AE846" s="1"/>
      <c r="AF846" s="1"/>
      <c r="AG846" s="1"/>
      <c r="AH846" s="1"/>
      <c r="AI846" s="1"/>
      <c r="AJ846" s="1"/>
      <c r="AK846" s="1"/>
      <c r="AL846" s="1"/>
      <c r="AM846" s="1"/>
      <c r="AN846" s="1"/>
      <c r="AO846" s="1"/>
      <c r="AP846" s="1"/>
      <c r="AQ846" s="1"/>
      <c r="AR846" s="1"/>
      <c r="AS846" s="1"/>
      <c r="AT846" s="1"/>
    </row>
    <row r="847" spans="1:46" ht="12.75" customHeight="1">
      <c r="A847" s="1"/>
      <c r="B847" s="8"/>
      <c r="C847" s="1"/>
      <c r="D847" s="1"/>
      <c r="E847" s="1"/>
      <c r="F847" s="1"/>
      <c r="G847" s="35"/>
      <c r="H847" s="1"/>
      <c r="I847" s="1"/>
      <c r="J847" s="3"/>
      <c r="K847" s="1"/>
      <c r="L847" s="1"/>
      <c r="M847" s="1"/>
      <c r="N847" s="1"/>
      <c r="O847" s="1"/>
      <c r="P847" s="1"/>
      <c r="Q847" s="1"/>
      <c r="R847" s="1"/>
      <c r="S847" s="1"/>
      <c r="T847" s="1"/>
      <c r="U847" s="1"/>
      <c r="V847" s="1"/>
      <c r="W847" s="1"/>
      <c r="X847" s="1"/>
      <c r="Y847" s="1"/>
      <c r="Z847" s="8"/>
      <c r="AA847" s="1"/>
      <c r="AB847" s="1"/>
      <c r="AC847" s="1"/>
      <c r="AD847" s="1"/>
      <c r="AE847" s="1"/>
      <c r="AF847" s="1"/>
      <c r="AG847" s="1"/>
      <c r="AH847" s="1"/>
      <c r="AI847" s="1"/>
      <c r="AJ847" s="1"/>
      <c r="AK847" s="1"/>
      <c r="AL847" s="1"/>
      <c r="AM847" s="1"/>
      <c r="AN847" s="1"/>
      <c r="AO847" s="1"/>
      <c r="AP847" s="1"/>
      <c r="AQ847" s="1"/>
      <c r="AR847" s="1"/>
      <c r="AS847" s="1"/>
      <c r="AT847" s="1"/>
    </row>
    <row r="848" spans="1:46" ht="12.75" customHeight="1">
      <c r="A848" s="1"/>
      <c r="B848" s="8"/>
      <c r="C848" s="1"/>
      <c r="D848" s="1"/>
      <c r="E848" s="1"/>
      <c r="F848" s="1"/>
      <c r="G848" s="35"/>
      <c r="H848" s="1"/>
      <c r="I848" s="1"/>
      <c r="J848" s="3"/>
      <c r="K848" s="1"/>
      <c r="L848" s="1"/>
      <c r="M848" s="1"/>
      <c r="N848" s="1"/>
      <c r="O848" s="1"/>
      <c r="P848" s="1"/>
      <c r="Q848" s="1"/>
      <c r="R848" s="1"/>
      <c r="S848" s="1"/>
      <c r="T848" s="1"/>
      <c r="U848" s="1"/>
      <c r="V848" s="1"/>
      <c r="W848" s="1"/>
      <c r="X848" s="1"/>
      <c r="Y848" s="1"/>
      <c r="Z848" s="8"/>
      <c r="AA848" s="1"/>
      <c r="AB848" s="1"/>
      <c r="AC848" s="1"/>
      <c r="AD848" s="1"/>
      <c r="AE848" s="1"/>
      <c r="AF848" s="1"/>
      <c r="AG848" s="1"/>
      <c r="AH848" s="1"/>
      <c r="AI848" s="1"/>
      <c r="AJ848" s="1"/>
      <c r="AK848" s="1"/>
      <c r="AL848" s="1"/>
      <c r="AM848" s="1"/>
      <c r="AN848" s="1"/>
      <c r="AO848" s="1"/>
      <c r="AP848" s="1"/>
      <c r="AQ848" s="1"/>
      <c r="AR848" s="1"/>
      <c r="AS848" s="1"/>
      <c r="AT848" s="1"/>
    </row>
    <row r="849" spans="1:46" ht="12.75" customHeight="1">
      <c r="A849" s="1"/>
      <c r="B849" s="8"/>
      <c r="C849" s="1"/>
      <c r="D849" s="1"/>
      <c r="E849" s="1"/>
      <c r="F849" s="1"/>
      <c r="G849" s="35"/>
      <c r="H849" s="1"/>
      <c r="I849" s="1"/>
      <c r="J849" s="3"/>
      <c r="K849" s="1"/>
      <c r="L849" s="1"/>
      <c r="M849" s="1"/>
      <c r="N849" s="1"/>
      <c r="O849" s="1"/>
      <c r="P849" s="1"/>
      <c r="Q849" s="1"/>
      <c r="R849" s="1"/>
      <c r="S849" s="1"/>
      <c r="T849" s="1"/>
      <c r="U849" s="1"/>
      <c r="V849" s="1"/>
      <c r="W849" s="1"/>
      <c r="X849" s="1"/>
      <c r="Y849" s="1"/>
      <c r="Z849" s="8"/>
      <c r="AA849" s="1"/>
      <c r="AB849" s="1"/>
      <c r="AC849" s="1"/>
      <c r="AD849" s="1"/>
      <c r="AE849" s="1"/>
      <c r="AF849" s="1"/>
      <c r="AG849" s="1"/>
      <c r="AH849" s="1"/>
      <c r="AI849" s="1"/>
      <c r="AJ849" s="1"/>
      <c r="AK849" s="1"/>
      <c r="AL849" s="1"/>
      <c r="AM849" s="1"/>
      <c r="AN849" s="1"/>
      <c r="AO849" s="1"/>
      <c r="AP849" s="1"/>
      <c r="AQ849" s="1"/>
      <c r="AR849" s="1"/>
      <c r="AS849" s="1"/>
      <c r="AT849" s="1"/>
    </row>
    <row r="850" spans="1:46" ht="12.75" customHeight="1">
      <c r="A850" s="1"/>
      <c r="B850" s="8"/>
      <c r="C850" s="1"/>
      <c r="D850" s="1"/>
      <c r="E850" s="1"/>
      <c r="F850" s="1"/>
      <c r="G850" s="35"/>
      <c r="H850" s="1"/>
      <c r="I850" s="1"/>
      <c r="J850" s="3"/>
      <c r="K850" s="1"/>
      <c r="L850" s="1"/>
      <c r="M850" s="1"/>
      <c r="N850" s="1"/>
      <c r="O850" s="1"/>
      <c r="P850" s="1"/>
      <c r="Q850" s="1"/>
      <c r="R850" s="1"/>
      <c r="S850" s="1"/>
      <c r="T850" s="1"/>
      <c r="U850" s="1"/>
      <c r="V850" s="1"/>
      <c r="W850" s="1"/>
      <c r="X850" s="1"/>
      <c r="Y850" s="1"/>
      <c r="Z850" s="8"/>
      <c r="AA850" s="1"/>
      <c r="AB850" s="1"/>
      <c r="AC850" s="1"/>
      <c r="AD850" s="1"/>
      <c r="AE850" s="1"/>
      <c r="AF850" s="1"/>
      <c r="AG850" s="1"/>
      <c r="AH850" s="1"/>
      <c r="AI850" s="1"/>
      <c r="AJ850" s="1"/>
      <c r="AK850" s="1"/>
      <c r="AL850" s="1"/>
      <c r="AM850" s="1"/>
      <c r="AN850" s="1"/>
      <c r="AO850" s="1"/>
      <c r="AP850" s="1"/>
      <c r="AQ850" s="1"/>
      <c r="AR850" s="1"/>
      <c r="AS850" s="1"/>
      <c r="AT850" s="1"/>
    </row>
    <row r="851" spans="1:46" ht="12.75" customHeight="1">
      <c r="A851" s="1"/>
      <c r="B851" s="8"/>
      <c r="C851" s="1"/>
      <c r="D851" s="1"/>
      <c r="E851" s="1"/>
      <c r="F851" s="1"/>
      <c r="G851" s="35"/>
      <c r="H851" s="1"/>
      <c r="I851" s="1"/>
      <c r="J851" s="3"/>
      <c r="K851" s="1"/>
      <c r="L851" s="1"/>
      <c r="M851" s="1"/>
      <c r="N851" s="1"/>
      <c r="O851" s="1"/>
      <c r="P851" s="1"/>
      <c r="Q851" s="1"/>
      <c r="R851" s="1"/>
      <c r="S851" s="1"/>
      <c r="T851" s="1"/>
      <c r="U851" s="1"/>
      <c r="V851" s="1"/>
      <c r="W851" s="1"/>
      <c r="X851" s="1"/>
      <c r="Y851" s="1"/>
      <c r="Z851" s="8"/>
      <c r="AA851" s="1"/>
      <c r="AB851" s="1"/>
      <c r="AC851" s="1"/>
      <c r="AD851" s="1"/>
      <c r="AE851" s="1"/>
      <c r="AF851" s="1"/>
      <c r="AG851" s="1"/>
      <c r="AH851" s="1"/>
      <c r="AI851" s="1"/>
      <c r="AJ851" s="1"/>
      <c r="AK851" s="1"/>
      <c r="AL851" s="1"/>
      <c r="AM851" s="1"/>
      <c r="AN851" s="1"/>
      <c r="AO851" s="1"/>
      <c r="AP851" s="1"/>
      <c r="AQ851" s="1"/>
      <c r="AR851" s="1"/>
      <c r="AS851" s="1"/>
      <c r="AT851" s="1"/>
    </row>
    <row r="852" spans="1:46" ht="12.75" customHeight="1">
      <c r="A852" s="1"/>
      <c r="B852" s="8"/>
      <c r="C852" s="1"/>
      <c r="D852" s="1"/>
      <c r="E852" s="1"/>
      <c r="F852" s="1"/>
      <c r="G852" s="35"/>
      <c r="H852" s="1"/>
      <c r="I852" s="1"/>
      <c r="J852" s="3"/>
      <c r="K852" s="1"/>
      <c r="L852" s="1"/>
      <c r="M852" s="1"/>
      <c r="N852" s="1"/>
      <c r="O852" s="1"/>
      <c r="P852" s="1"/>
      <c r="Q852" s="1"/>
      <c r="R852" s="1"/>
      <c r="S852" s="1"/>
      <c r="T852" s="1"/>
      <c r="U852" s="1"/>
      <c r="V852" s="1"/>
      <c r="W852" s="1"/>
      <c r="X852" s="1"/>
      <c r="Y852" s="1"/>
      <c r="Z852" s="8"/>
      <c r="AA852" s="1"/>
      <c r="AB852" s="1"/>
      <c r="AC852" s="1"/>
      <c r="AD852" s="1"/>
      <c r="AE852" s="1"/>
      <c r="AF852" s="1"/>
      <c r="AG852" s="1"/>
      <c r="AH852" s="1"/>
      <c r="AI852" s="1"/>
      <c r="AJ852" s="1"/>
      <c r="AK852" s="1"/>
      <c r="AL852" s="1"/>
      <c r="AM852" s="1"/>
      <c r="AN852" s="1"/>
      <c r="AO852" s="1"/>
      <c r="AP852" s="1"/>
      <c r="AQ852" s="1"/>
      <c r="AR852" s="1"/>
      <c r="AS852" s="1"/>
      <c r="AT852" s="1"/>
    </row>
    <row r="853" spans="1:46" ht="12.75" customHeight="1">
      <c r="A853" s="1"/>
      <c r="B853" s="8"/>
      <c r="C853" s="1"/>
      <c r="D853" s="1"/>
      <c r="E853" s="1"/>
      <c r="F853" s="1"/>
      <c r="G853" s="35"/>
      <c r="H853" s="1"/>
      <c r="I853" s="1"/>
      <c r="J853" s="3"/>
      <c r="K853" s="1"/>
      <c r="L853" s="1"/>
      <c r="M853" s="1"/>
      <c r="N853" s="1"/>
      <c r="O853" s="1"/>
      <c r="P853" s="1"/>
      <c r="Q853" s="1"/>
      <c r="R853" s="1"/>
      <c r="S853" s="1"/>
      <c r="T853" s="1"/>
      <c r="U853" s="1"/>
      <c r="V853" s="1"/>
      <c r="W853" s="1"/>
      <c r="X853" s="1"/>
      <c r="Y853" s="1"/>
      <c r="Z853" s="8"/>
      <c r="AA853" s="1"/>
      <c r="AB853" s="1"/>
      <c r="AC853" s="1"/>
      <c r="AD853" s="1"/>
      <c r="AE853" s="1"/>
      <c r="AF853" s="1"/>
      <c r="AG853" s="1"/>
      <c r="AH853" s="1"/>
      <c r="AI853" s="1"/>
      <c r="AJ853" s="1"/>
      <c r="AK853" s="1"/>
      <c r="AL853" s="1"/>
      <c r="AM853" s="1"/>
      <c r="AN853" s="1"/>
      <c r="AO853" s="1"/>
      <c r="AP853" s="1"/>
      <c r="AQ853" s="1"/>
      <c r="AR853" s="1"/>
      <c r="AS853" s="1"/>
      <c r="AT853" s="1"/>
    </row>
    <row r="854" spans="1:46" ht="12.75" customHeight="1">
      <c r="A854" s="1"/>
      <c r="B854" s="8"/>
      <c r="C854" s="1"/>
      <c r="D854" s="1"/>
      <c r="E854" s="1"/>
      <c r="F854" s="1"/>
      <c r="G854" s="35"/>
      <c r="H854" s="1"/>
      <c r="I854" s="1"/>
      <c r="J854" s="3"/>
      <c r="K854" s="1"/>
      <c r="L854" s="1"/>
      <c r="M854" s="1"/>
      <c r="N854" s="1"/>
      <c r="O854" s="1"/>
      <c r="P854" s="1"/>
      <c r="Q854" s="1"/>
      <c r="R854" s="1"/>
      <c r="S854" s="1"/>
      <c r="T854" s="1"/>
      <c r="U854" s="1"/>
      <c r="V854" s="1"/>
      <c r="W854" s="1"/>
      <c r="X854" s="1"/>
      <c r="Y854" s="1"/>
      <c r="Z854" s="8"/>
      <c r="AA854" s="1"/>
      <c r="AB854" s="1"/>
      <c r="AC854" s="1"/>
      <c r="AD854" s="1"/>
      <c r="AE854" s="1"/>
      <c r="AF854" s="1"/>
      <c r="AG854" s="1"/>
      <c r="AH854" s="1"/>
      <c r="AI854" s="1"/>
      <c r="AJ854" s="1"/>
      <c r="AK854" s="1"/>
      <c r="AL854" s="1"/>
      <c r="AM854" s="1"/>
      <c r="AN854" s="1"/>
      <c r="AO854" s="1"/>
      <c r="AP854" s="1"/>
      <c r="AQ854" s="1"/>
      <c r="AR854" s="1"/>
      <c r="AS854" s="1"/>
      <c r="AT854" s="1"/>
    </row>
    <row r="855" spans="1:46" ht="12.75" customHeight="1">
      <c r="A855" s="1"/>
      <c r="B855" s="8"/>
      <c r="C855" s="1"/>
      <c r="D855" s="1"/>
      <c r="E855" s="1"/>
      <c r="F855" s="1"/>
      <c r="G855" s="35"/>
      <c r="H855" s="1"/>
      <c r="I855" s="1"/>
      <c r="J855" s="3"/>
      <c r="K855" s="1"/>
      <c r="L855" s="1"/>
      <c r="M855" s="1"/>
      <c r="N855" s="1"/>
      <c r="O855" s="1"/>
      <c r="P855" s="1"/>
      <c r="Q855" s="1"/>
      <c r="R855" s="1"/>
      <c r="S855" s="1"/>
      <c r="T855" s="1"/>
      <c r="U855" s="1"/>
      <c r="V855" s="1"/>
      <c r="W855" s="1"/>
      <c r="X855" s="1"/>
      <c r="Y855" s="1"/>
      <c r="Z855" s="8"/>
      <c r="AA855" s="1"/>
      <c r="AB855" s="1"/>
      <c r="AC855" s="1"/>
      <c r="AD855" s="1"/>
      <c r="AE855" s="1"/>
      <c r="AF855" s="1"/>
      <c r="AG855" s="1"/>
      <c r="AH855" s="1"/>
      <c r="AI855" s="1"/>
      <c r="AJ855" s="1"/>
      <c r="AK855" s="1"/>
      <c r="AL855" s="1"/>
      <c r="AM855" s="1"/>
      <c r="AN855" s="1"/>
      <c r="AO855" s="1"/>
      <c r="AP855" s="1"/>
      <c r="AQ855" s="1"/>
      <c r="AR855" s="1"/>
      <c r="AS855" s="1"/>
      <c r="AT855" s="1"/>
    </row>
    <row r="856" spans="1:46" ht="12.75" customHeight="1">
      <c r="A856" s="1"/>
      <c r="B856" s="8"/>
      <c r="C856" s="1"/>
      <c r="D856" s="1"/>
      <c r="E856" s="1"/>
      <c r="F856" s="1"/>
      <c r="G856" s="35"/>
      <c r="H856" s="1"/>
      <c r="I856" s="1"/>
      <c r="J856" s="3"/>
      <c r="K856" s="1"/>
      <c r="L856" s="1"/>
      <c r="M856" s="1"/>
      <c r="N856" s="1"/>
      <c r="O856" s="1"/>
      <c r="P856" s="1"/>
      <c r="Q856" s="1"/>
      <c r="R856" s="1"/>
      <c r="S856" s="1"/>
      <c r="T856" s="1"/>
      <c r="U856" s="1"/>
      <c r="V856" s="1"/>
      <c r="W856" s="1"/>
      <c r="X856" s="1"/>
      <c r="Y856" s="1"/>
      <c r="Z856" s="8"/>
      <c r="AA856" s="1"/>
      <c r="AB856" s="1"/>
      <c r="AC856" s="1"/>
      <c r="AD856" s="1"/>
      <c r="AE856" s="1"/>
      <c r="AF856" s="1"/>
      <c r="AG856" s="1"/>
      <c r="AH856" s="1"/>
      <c r="AI856" s="1"/>
      <c r="AJ856" s="1"/>
      <c r="AK856" s="1"/>
      <c r="AL856" s="1"/>
      <c r="AM856" s="1"/>
      <c r="AN856" s="1"/>
      <c r="AO856" s="1"/>
      <c r="AP856" s="1"/>
      <c r="AQ856" s="1"/>
      <c r="AR856" s="1"/>
      <c r="AS856" s="1"/>
      <c r="AT856" s="1"/>
    </row>
    <row r="857" spans="1:46" ht="12.75" customHeight="1">
      <c r="A857" s="1"/>
      <c r="B857" s="8"/>
      <c r="C857" s="1"/>
      <c r="D857" s="1"/>
      <c r="E857" s="1"/>
      <c r="F857" s="1"/>
      <c r="G857" s="35"/>
      <c r="H857" s="1"/>
      <c r="I857" s="1"/>
      <c r="J857" s="3"/>
      <c r="K857" s="1"/>
      <c r="L857" s="1"/>
      <c r="M857" s="1"/>
      <c r="N857" s="1"/>
      <c r="O857" s="1"/>
      <c r="P857" s="1"/>
      <c r="Q857" s="1"/>
      <c r="R857" s="1"/>
      <c r="S857" s="1"/>
      <c r="T857" s="1"/>
      <c r="U857" s="1"/>
      <c r="V857" s="1"/>
      <c r="W857" s="1"/>
      <c r="X857" s="1"/>
      <c r="Y857" s="1"/>
      <c r="Z857" s="8"/>
      <c r="AA857" s="1"/>
      <c r="AB857" s="1"/>
      <c r="AC857" s="1"/>
      <c r="AD857" s="1"/>
      <c r="AE857" s="1"/>
      <c r="AF857" s="1"/>
      <c r="AG857" s="1"/>
      <c r="AH857" s="1"/>
      <c r="AI857" s="1"/>
      <c r="AJ857" s="1"/>
      <c r="AK857" s="1"/>
      <c r="AL857" s="1"/>
      <c r="AM857" s="1"/>
      <c r="AN857" s="1"/>
      <c r="AO857" s="1"/>
      <c r="AP857" s="1"/>
      <c r="AQ857" s="1"/>
      <c r="AR857" s="1"/>
      <c r="AS857" s="1"/>
      <c r="AT857" s="1"/>
    </row>
    <row r="858" spans="1:46" ht="12.75" customHeight="1">
      <c r="A858" s="1"/>
      <c r="B858" s="8"/>
      <c r="C858" s="1"/>
      <c r="D858" s="1"/>
      <c r="E858" s="1"/>
      <c r="F858" s="1"/>
      <c r="G858" s="35"/>
      <c r="H858" s="1"/>
      <c r="I858" s="1"/>
      <c r="J858" s="3"/>
      <c r="K858" s="1"/>
      <c r="L858" s="1"/>
      <c r="M858" s="1"/>
      <c r="N858" s="1"/>
      <c r="O858" s="1"/>
      <c r="P858" s="1"/>
      <c r="Q858" s="1"/>
      <c r="R858" s="1"/>
      <c r="S858" s="1"/>
      <c r="T858" s="1"/>
      <c r="U858" s="1"/>
      <c r="V858" s="1"/>
      <c r="W858" s="1"/>
      <c r="X858" s="1"/>
      <c r="Y858" s="1"/>
      <c r="Z858" s="8"/>
      <c r="AA858" s="1"/>
      <c r="AB858" s="1"/>
      <c r="AC858" s="1"/>
      <c r="AD858" s="1"/>
      <c r="AE858" s="1"/>
      <c r="AF858" s="1"/>
      <c r="AG858" s="1"/>
      <c r="AH858" s="1"/>
      <c r="AI858" s="1"/>
      <c r="AJ858" s="1"/>
      <c r="AK858" s="1"/>
      <c r="AL858" s="1"/>
      <c r="AM858" s="1"/>
      <c r="AN858" s="1"/>
      <c r="AO858" s="1"/>
      <c r="AP858" s="1"/>
      <c r="AQ858" s="1"/>
      <c r="AR858" s="1"/>
      <c r="AS858" s="1"/>
      <c r="AT858" s="1"/>
    </row>
    <row r="859" spans="1:46" ht="12.75" customHeight="1">
      <c r="A859" s="1"/>
      <c r="B859" s="8"/>
      <c r="C859" s="1"/>
      <c r="D859" s="1"/>
      <c r="E859" s="1"/>
      <c r="F859" s="1"/>
      <c r="G859" s="35"/>
      <c r="H859" s="1"/>
      <c r="I859" s="1"/>
      <c r="J859" s="3"/>
      <c r="K859" s="1"/>
      <c r="L859" s="1"/>
      <c r="M859" s="1"/>
      <c r="N859" s="1"/>
      <c r="O859" s="1"/>
      <c r="P859" s="1"/>
      <c r="Q859" s="1"/>
      <c r="R859" s="1"/>
      <c r="S859" s="1"/>
      <c r="T859" s="1"/>
      <c r="U859" s="1"/>
      <c r="V859" s="1"/>
      <c r="W859" s="1"/>
      <c r="X859" s="1"/>
      <c r="Y859" s="1"/>
      <c r="Z859" s="8"/>
      <c r="AA859" s="1"/>
      <c r="AB859" s="1"/>
      <c r="AC859" s="1"/>
      <c r="AD859" s="1"/>
      <c r="AE859" s="1"/>
      <c r="AF859" s="1"/>
      <c r="AG859" s="1"/>
      <c r="AH859" s="1"/>
      <c r="AI859" s="1"/>
      <c r="AJ859" s="1"/>
      <c r="AK859" s="1"/>
      <c r="AL859" s="1"/>
      <c r="AM859" s="1"/>
      <c r="AN859" s="1"/>
      <c r="AO859" s="1"/>
      <c r="AP859" s="1"/>
      <c r="AQ859" s="1"/>
      <c r="AR859" s="1"/>
      <c r="AS859" s="1"/>
      <c r="AT859" s="1"/>
    </row>
    <row r="860" spans="1:46" ht="12.75" customHeight="1">
      <c r="A860" s="1"/>
      <c r="B860" s="8"/>
      <c r="C860" s="1"/>
      <c r="D860" s="1"/>
      <c r="E860" s="1"/>
      <c r="F860" s="1"/>
      <c r="G860" s="35"/>
      <c r="H860" s="1"/>
      <c r="I860" s="1"/>
      <c r="J860" s="3"/>
      <c r="K860" s="1"/>
      <c r="L860" s="1"/>
      <c r="M860" s="1"/>
      <c r="N860" s="1"/>
      <c r="O860" s="1"/>
      <c r="P860" s="1"/>
      <c r="Q860" s="1"/>
      <c r="R860" s="1"/>
      <c r="S860" s="1"/>
      <c r="T860" s="1"/>
      <c r="U860" s="1"/>
      <c r="V860" s="1"/>
      <c r="W860" s="1"/>
      <c r="X860" s="1"/>
      <c r="Y860" s="1"/>
      <c r="Z860" s="8"/>
      <c r="AA860" s="1"/>
      <c r="AB860" s="1"/>
      <c r="AC860" s="1"/>
      <c r="AD860" s="1"/>
      <c r="AE860" s="1"/>
      <c r="AF860" s="1"/>
      <c r="AG860" s="1"/>
      <c r="AH860" s="1"/>
      <c r="AI860" s="1"/>
      <c r="AJ860" s="1"/>
      <c r="AK860" s="1"/>
      <c r="AL860" s="1"/>
      <c r="AM860" s="1"/>
      <c r="AN860" s="1"/>
      <c r="AO860" s="1"/>
      <c r="AP860" s="1"/>
      <c r="AQ860" s="1"/>
      <c r="AR860" s="1"/>
      <c r="AS860" s="1"/>
      <c r="AT860" s="1"/>
    </row>
    <row r="861" spans="1:46" ht="12.75" customHeight="1">
      <c r="A861" s="1"/>
      <c r="B861" s="8"/>
      <c r="C861" s="1"/>
      <c r="D861" s="1"/>
      <c r="E861" s="1"/>
      <c r="F861" s="1"/>
      <c r="G861" s="35"/>
      <c r="H861" s="1"/>
      <c r="I861" s="1"/>
      <c r="J861" s="3"/>
      <c r="K861" s="1"/>
      <c r="L861" s="1"/>
      <c r="M861" s="1"/>
      <c r="N861" s="1"/>
      <c r="O861" s="1"/>
      <c r="P861" s="1"/>
      <c r="Q861" s="1"/>
      <c r="R861" s="1"/>
      <c r="S861" s="1"/>
      <c r="T861" s="1"/>
      <c r="U861" s="1"/>
      <c r="V861" s="1"/>
      <c r="W861" s="1"/>
      <c r="X861" s="1"/>
      <c r="Y861" s="1"/>
      <c r="Z861" s="8"/>
      <c r="AA861" s="1"/>
      <c r="AB861" s="1"/>
      <c r="AC861" s="1"/>
      <c r="AD861" s="1"/>
      <c r="AE861" s="1"/>
      <c r="AF861" s="1"/>
      <c r="AG861" s="1"/>
      <c r="AH861" s="1"/>
      <c r="AI861" s="1"/>
      <c r="AJ861" s="1"/>
      <c r="AK861" s="1"/>
      <c r="AL861" s="1"/>
      <c r="AM861" s="1"/>
      <c r="AN861" s="1"/>
      <c r="AO861" s="1"/>
      <c r="AP861" s="1"/>
      <c r="AQ861" s="1"/>
      <c r="AR861" s="1"/>
      <c r="AS861" s="1"/>
      <c r="AT861" s="1"/>
    </row>
    <row r="862" spans="1:46" ht="12.75" customHeight="1">
      <c r="A862" s="1"/>
      <c r="B862" s="8"/>
      <c r="C862" s="1"/>
      <c r="D862" s="1"/>
      <c r="E862" s="1"/>
      <c r="F862" s="1"/>
      <c r="G862" s="35"/>
      <c r="H862" s="1"/>
      <c r="I862" s="1"/>
      <c r="J862" s="3"/>
      <c r="K862" s="1"/>
      <c r="L862" s="1"/>
      <c r="M862" s="1"/>
      <c r="N862" s="1"/>
      <c r="O862" s="1"/>
      <c r="P862" s="1"/>
      <c r="Q862" s="1"/>
      <c r="R862" s="1"/>
      <c r="S862" s="1"/>
      <c r="T862" s="1"/>
      <c r="U862" s="1"/>
      <c r="V862" s="1"/>
      <c r="W862" s="1"/>
      <c r="X862" s="1"/>
      <c r="Y862" s="1"/>
      <c r="Z862" s="8"/>
      <c r="AA862" s="1"/>
      <c r="AB862" s="1"/>
      <c r="AC862" s="1"/>
      <c r="AD862" s="1"/>
      <c r="AE862" s="1"/>
      <c r="AF862" s="1"/>
      <c r="AG862" s="1"/>
      <c r="AH862" s="1"/>
      <c r="AI862" s="1"/>
      <c r="AJ862" s="1"/>
      <c r="AK862" s="1"/>
      <c r="AL862" s="1"/>
      <c r="AM862" s="1"/>
      <c r="AN862" s="1"/>
      <c r="AO862" s="1"/>
      <c r="AP862" s="1"/>
      <c r="AQ862" s="1"/>
      <c r="AR862" s="1"/>
      <c r="AS862" s="1"/>
      <c r="AT862" s="1"/>
    </row>
    <row r="863" spans="1:46" ht="12.75" customHeight="1">
      <c r="A863" s="1"/>
      <c r="B863" s="8"/>
      <c r="C863" s="1"/>
      <c r="D863" s="1"/>
      <c r="E863" s="1"/>
      <c r="F863" s="1"/>
      <c r="G863" s="35"/>
      <c r="H863" s="1"/>
      <c r="I863" s="1"/>
      <c r="J863" s="3"/>
      <c r="K863" s="1"/>
      <c r="L863" s="1"/>
      <c r="M863" s="1"/>
      <c r="N863" s="1"/>
      <c r="O863" s="1"/>
      <c r="P863" s="1"/>
      <c r="Q863" s="1"/>
      <c r="R863" s="1"/>
      <c r="S863" s="1"/>
      <c r="T863" s="1"/>
      <c r="U863" s="1"/>
      <c r="V863" s="1"/>
      <c r="W863" s="1"/>
      <c r="X863" s="1"/>
      <c r="Y863" s="1"/>
      <c r="Z863" s="8"/>
      <c r="AA863" s="1"/>
      <c r="AB863" s="1"/>
      <c r="AC863" s="1"/>
      <c r="AD863" s="1"/>
      <c r="AE863" s="1"/>
      <c r="AF863" s="1"/>
      <c r="AG863" s="1"/>
      <c r="AH863" s="1"/>
      <c r="AI863" s="1"/>
      <c r="AJ863" s="1"/>
      <c r="AK863" s="1"/>
      <c r="AL863" s="1"/>
      <c r="AM863" s="1"/>
      <c r="AN863" s="1"/>
      <c r="AO863" s="1"/>
      <c r="AP863" s="1"/>
      <c r="AQ863" s="1"/>
      <c r="AR863" s="1"/>
      <c r="AS863" s="1"/>
      <c r="AT863" s="1"/>
    </row>
    <row r="864" spans="1:46" ht="12.75" customHeight="1">
      <c r="A864" s="1"/>
      <c r="B864" s="8"/>
      <c r="C864" s="1"/>
      <c r="D864" s="1"/>
      <c r="E864" s="1"/>
      <c r="F864" s="1"/>
      <c r="G864" s="35"/>
      <c r="H864" s="1"/>
      <c r="I864" s="1"/>
      <c r="J864" s="3"/>
      <c r="K864" s="1"/>
      <c r="L864" s="1"/>
      <c r="M864" s="1"/>
      <c r="N864" s="1"/>
      <c r="O864" s="1"/>
      <c r="P864" s="1"/>
      <c r="Q864" s="1"/>
      <c r="R864" s="1"/>
      <c r="S864" s="1"/>
      <c r="T864" s="1"/>
      <c r="U864" s="1"/>
      <c r="V864" s="1"/>
      <c r="W864" s="1"/>
      <c r="X864" s="1"/>
      <c r="Y864" s="1"/>
      <c r="Z864" s="8"/>
      <c r="AA864" s="1"/>
      <c r="AB864" s="1"/>
      <c r="AC864" s="1"/>
      <c r="AD864" s="1"/>
      <c r="AE864" s="1"/>
      <c r="AF864" s="1"/>
      <c r="AG864" s="1"/>
      <c r="AH864" s="1"/>
      <c r="AI864" s="1"/>
      <c r="AJ864" s="1"/>
      <c r="AK864" s="1"/>
      <c r="AL864" s="1"/>
      <c r="AM864" s="1"/>
      <c r="AN864" s="1"/>
      <c r="AO864" s="1"/>
      <c r="AP864" s="1"/>
      <c r="AQ864" s="1"/>
      <c r="AR864" s="1"/>
      <c r="AS864" s="1"/>
      <c r="AT864" s="1"/>
    </row>
    <row r="865" spans="1:46" ht="12.75" customHeight="1">
      <c r="A865" s="1"/>
      <c r="B865" s="8"/>
      <c r="C865" s="1"/>
      <c r="D865" s="1"/>
      <c r="E865" s="1"/>
      <c r="F865" s="1"/>
      <c r="G865" s="35"/>
      <c r="H865" s="1"/>
      <c r="I865" s="1"/>
      <c r="J865" s="3"/>
      <c r="K865" s="1"/>
      <c r="L865" s="1"/>
      <c r="M865" s="1"/>
      <c r="N865" s="1"/>
      <c r="O865" s="1"/>
      <c r="P865" s="1"/>
      <c r="Q865" s="1"/>
      <c r="R865" s="1"/>
      <c r="S865" s="1"/>
      <c r="T865" s="1"/>
      <c r="U865" s="1"/>
      <c r="V865" s="1"/>
      <c r="W865" s="1"/>
      <c r="X865" s="1"/>
      <c r="Y865" s="1"/>
      <c r="Z865" s="8"/>
      <c r="AA865" s="1"/>
      <c r="AB865" s="1"/>
      <c r="AC865" s="1"/>
      <c r="AD865" s="1"/>
      <c r="AE865" s="1"/>
      <c r="AF865" s="1"/>
      <c r="AG865" s="1"/>
      <c r="AH865" s="1"/>
      <c r="AI865" s="1"/>
      <c r="AJ865" s="1"/>
      <c r="AK865" s="1"/>
      <c r="AL865" s="1"/>
      <c r="AM865" s="1"/>
      <c r="AN865" s="1"/>
      <c r="AO865" s="1"/>
      <c r="AP865" s="1"/>
      <c r="AQ865" s="1"/>
      <c r="AR865" s="1"/>
      <c r="AS865" s="1"/>
      <c r="AT865" s="1"/>
    </row>
    <row r="866" spans="1:46" ht="12.75" customHeight="1">
      <c r="A866" s="1"/>
      <c r="B866" s="8"/>
      <c r="C866" s="1"/>
      <c r="D866" s="1"/>
      <c r="E866" s="1"/>
      <c r="F866" s="1"/>
      <c r="G866" s="35"/>
      <c r="H866" s="1"/>
      <c r="I866" s="1"/>
      <c r="J866" s="3"/>
      <c r="K866" s="1"/>
      <c r="L866" s="1"/>
      <c r="M866" s="1"/>
      <c r="N866" s="1"/>
      <c r="O866" s="1"/>
      <c r="P866" s="1"/>
      <c r="Q866" s="1"/>
      <c r="R866" s="1"/>
      <c r="S866" s="1"/>
      <c r="T866" s="1"/>
      <c r="U866" s="1"/>
      <c r="V866" s="1"/>
      <c r="W866" s="1"/>
      <c r="X866" s="1"/>
      <c r="Y866" s="1"/>
      <c r="Z866" s="8"/>
      <c r="AA866" s="1"/>
      <c r="AB866" s="1"/>
      <c r="AC866" s="1"/>
      <c r="AD866" s="1"/>
      <c r="AE866" s="1"/>
      <c r="AF866" s="1"/>
      <c r="AG866" s="1"/>
      <c r="AH866" s="1"/>
      <c r="AI866" s="1"/>
      <c r="AJ866" s="1"/>
      <c r="AK866" s="1"/>
      <c r="AL866" s="1"/>
      <c r="AM866" s="1"/>
      <c r="AN866" s="1"/>
      <c r="AO866" s="1"/>
      <c r="AP866" s="1"/>
      <c r="AQ866" s="1"/>
      <c r="AR866" s="1"/>
      <c r="AS866" s="1"/>
      <c r="AT866" s="1"/>
    </row>
    <row r="867" spans="1:46" ht="12.75" customHeight="1">
      <c r="A867" s="1"/>
      <c r="B867" s="8"/>
      <c r="C867" s="1"/>
      <c r="D867" s="1"/>
      <c r="E867" s="1"/>
      <c r="F867" s="1"/>
      <c r="G867" s="35"/>
      <c r="H867" s="1"/>
      <c r="I867" s="1"/>
      <c r="J867" s="3"/>
      <c r="K867" s="1"/>
      <c r="L867" s="1"/>
      <c r="M867" s="1"/>
      <c r="N867" s="1"/>
      <c r="O867" s="1"/>
      <c r="P867" s="1"/>
      <c r="Q867" s="1"/>
      <c r="R867" s="1"/>
      <c r="S867" s="1"/>
      <c r="T867" s="1"/>
      <c r="U867" s="1"/>
      <c r="V867" s="1"/>
      <c r="W867" s="1"/>
      <c r="X867" s="1"/>
      <c r="Y867" s="1"/>
      <c r="Z867" s="8"/>
      <c r="AA867" s="1"/>
      <c r="AB867" s="1"/>
      <c r="AC867" s="1"/>
      <c r="AD867" s="1"/>
      <c r="AE867" s="1"/>
      <c r="AF867" s="1"/>
      <c r="AG867" s="1"/>
      <c r="AH867" s="1"/>
      <c r="AI867" s="1"/>
      <c r="AJ867" s="1"/>
      <c r="AK867" s="1"/>
      <c r="AL867" s="1"/>
      <c r="AM867" s="1"/>
      <c r="AN867" s="1"/>
      <c r="AO867" s="1"/>
      <c r="AP867" s="1"/>
      <c r="AQ867" s="1"/>
      <c r="AR867" s="1"/>
      <c r="AS867" s="1"/>
      <c r="AT867" s="1"/>
    </row>
    <row r="868" spans="1:46" ht="12.75" customHeight="1">
      <c r="A868" s="1"/>
      <c r="B868" s="8"/>
      <c r="C868" s="1"/>
      <c r="D868" s="1"/>
      <c r="E868" s="1"/>
      <c r="F868" s="1"/>
      <c r="G868" s="35"/>
      <c r="H868" s="1"/>
      <c r="I868" s="1"/>
      <c r="J868" s="3"/>
      <c r="K868" s="1"/>
      <c r="L868" s="1"/>
      <c r="M868" s="1"/>
      <c r="N868" s="1"/>
      <c r="O868" s="1"/>
      <c r="P868" s="1"/>
      <c r="Q868" s="1"/>
      <c r="R868" s="1"/>
      <c r="S868" s="1"/>
      <c r="T868" s="1"/>
      <c r="U868" s="1"/>
      <c r="V868" s="1"/>
      <c r="W868" s="1"/>
      <c r="X868" s="1"/>
      <c r="Y868" s="1"/>
      <c r="Z868" s="8"/>
      <c r="AA868" s="1"/>
      <c r="AB868" s="1"/>
      <c r="AC868" s="1"/>
      <c r="AD868" s="1"/>
      <c r="AE868" s="1"/>
      <c r="AF868" s="1"/>
      <c r="AG868" s="1"/>
      <c r="AH868" s="1"/>
      <c r="AI868" s="1"/>
      <c r="AJ868" s="1"/>
      <c r="AK868" s="1"/>
      <c r="AL868" s="1"/>
      <c r="AM868" s="1"/>
      <c r="AN868" s="1"/>
      <c r="AO868" s="1"/>
      <c r="AP868" s="1"/>
      <c r="AQ868" s="1"/>
      <c r="AR868" s="1"/>
      <c r="AS868" s="1"/>
      <c r="AT868" s="1"/>
    </row>
    <row r="869" spans="1:46" ht="12.75" customHeight="1">
      <c r="A869" s="1"/>
      <c r="B869" s="8"/>
      <c r="C869" s="1"/>
      <c r="D869" s="1"/>
      <c r="E869" s="1"/>
      <c r="F869" s="1"/>
      <c r="G869" s="35"/>
      <c r="H869" s="1"/>
      <c r="I869" s="1"/>
      <c r="J869" s="3"/>
      <c r="K869" s="1"/>
      <c r="L869" s="1"/>
      <c r="M869" s="1"/>
      <c r="N869" s="1"/>
      <c r="O869" s="1"/>
      <c r="P869" s="1"/>
      <c r="Q869" s="1"/>
      <c r="R869" s="1"/>
      <c r="S869" s="1"/>
      <c r="T869" s="1"/>
      <c r="U869" s="1"/>
      <c r="V869" s="1"/>
      <c r="W869" s="1"/>
      <c r="X869" s="1"/>
      <c r="Y869" s="1"/>
      <c r="Z869" s="8"/>
      <c r="AA869" s="1"/>
      <c r="AB869" s="1"/>
      <c r="AC869" s="1"/>
      <c r="AD869" s="1"/>
      <c r="AE869" s="1"/>
      <c r="AF869" s="1"/>
      <c r="AG869" s="1"/>
      <c r="AH869" s="1"/>
      <c r="AI869" s="1"/>
      <c r="AJ869" s="1"/>
      <c r="AK869" s="1"/>
      <c r="AL869" s="1"/>
      <c r="AM869" s="1"/>
      <c r="AN869" s="1"/>
      <c r="AO869" s="1"/>
      <c r="AP869" s="1"/>
      <c r="AQ869" s="1"/>
      <c r="AR869" s="1"/>
      <c r="AS869" s="1"/>
      <c r="AT869" s="1"/>
    </row>
    <row r="870" spans="1:46" ht="12.75" customHeight="1">
      <c r="A870" s="1"/>
      <c r="B870" s="8"/>
      <c r="C870" s="1"/>
      <c r="D870" s="1"/>
      <c r="E870" s="1"/>
      <c r="F870" s="1"/>
      <c r="G870" s="35"/>
      <c r="H870" s="1"/>
      <c r="I870" s="1"/>
      <c r="J870" s="3"/>
      <c r="K870" s="1"/>
      <c r="L870" s="1"/>
      <c r="M870" s="1"/>
      <c r="N870" s="1"/>
      <c r="O870" s="1"/>
      <c r="P870" s="1"/>
      <c r="Q870" s="1"/>
      <c r="R870" s="1"/>
      <c r="S870" s="1"/>
      <c r="T870" s="1"/>
      <c r="U870" s="1"/>
      <c r="V870" s="1"/>
      <c r="W870" s="1"/>
      <c r="X870" s="1"/>
      <c r="Y870" s="1"/>
      <c r="Z870" s="8"/>
      <c r="AA870" s="1"/>
      <c r="AB870" s="1"/>
      <c r="AC870" s="1"/>
      <c r="AD870" s="1"/>
      <c r="AE870" s="1"/>
      <c r="AF870" s="1"/>
      <c r="AG870" s="1"/>
      <c r="AH870" s="1"/>
      <c r="AI870" s="1"/>
      <c r="AJ870" s="1"/>
      <c r="AK870" s="1"/>
      <c r="AL870" s="1"/>
      <c r="AM870" s="1"/>
      <c r="AN870" s="1"/>
      <c r="AO870" s="1"/>
      <c r="AP870" s="1"/>
      <c r="AQ870" s="1"/>
      <c r="AR870" s="1"/>
      <c r="AS870" s="1"/>
      <c r="AT870" s="1"/>
    </row>
    <row r="871" spans="1:46" ht="12.75" customHeight="1">
      <c r="A871" s="1"/>
      <c r="B871" s="8"/>
      <c r="C871" s="1"/>
      <c r="D871" s="1"/>
      <c r="E871" s="1"/>
      <c r="F871" s="1"/>
      <c r="G871" s="35"/>
      <c r="H871" s="1"/>
      <c r="I871" s="1"/>
      <c r="J871" s="3"/>
      <c r="K871" s="1"/>
      <c r="L871" s="1"/>
      <c r="M871" s="1"/>
      <c r="N871" s="1"/>
      <c r="O871" s="1"/>
      <c r="P871" s="1"/>
      <c r="Q871" s="1"/>
      <c r="R871" s="1"/>
      <c r="S871" s="1"/>
      <c r="T871" s="1"/>
      <c r="U871" s="1"/>
      <c r="V871" s="1"/>
      <c r="W871" s="1"/>
      <c r="X871" s="1"/>
      <c r="Y871" s="1"/>
      <c r="Z871" s="8"/>
      <c r="AA871" s="1"/>
      <c r="AB871" s="1"/>
      <c r="AC871" s="1"/>
      <c r="AD871" s="1"/>
      <c r="AE871" s="1"/>
      <c r="AF871" s="1"/>
      <c r="AG871" s="1"/>
      <c r="AH871" s="1"/>
      <c r="AI871" s="1"/>
      <c r="AJ871" s="1"/>
      <c r="AK871" s="1"/>
      <c r="AL871" s="1"/>
      <c r="AM871" s="1"/>
      <c r="AN871" s="1"/>
      <c r="AO871" s="1"/>
      <c r="AP871" s="1"/>
      <c r="AQ871" s="1"/>
      <c r="AR871" s="1"/>
      <c r="AS871" s="1"/>
      <c r="AT871" s="1"/>
    </row>
    <row r="872" spans="1:46" ht="12.75" customHeight="1">
      <c r="A872" s="1"/>
      <c r="B872" s="8"/>
      <c r="C872" s="1"/>
      <c r="D872" s="1"/>
      <c r="E872" s="1"/>
      <c r="F872" s="1"/>
      <c r="G872" s="35"/>
      <c r="H872" s="1"/>
      <c r="I872" s="1"/>
      <c r="J872" s="3"/>
      <c r="K872" s="1"/>
      <c r="L872" s="1"/>
      <c r="M872" s="1"/>
      <c r="N872" s="1"/>
      <c r="O872" s="1"/>
      <c r="P872" s="1"/>
      <c r="Q872" s="1"/>
      <c r="R872" s="1"/>
      <c r="S872" s="1"/>
      <c r="T872" s="1"/>
      <c r="U872" s="1"/>
      <c r="V872" s="1"/>
      <c r="W872" s="1"/>
      <c r="X872" s="1"/>
      <c r="Y872" s="1"/>
      <c r="Z872" s="8"/>
      <c r="AA872" s="1"/>
      <c r="AB872" s="1"/>
      <c r="AC872" s="1"/>
      <c r="AD872" s="1"/>
      <c r="AE872" s="1"/>
      <c r="AF872" s="1"/>
      <c r="AG872" s="1"/>
      <c r="AH872" s="1"/>
      <c r="AI872" s="1"/>
      <c r="AJ872" s="1"/>
      <c r="AK872" s="1"/>
      <c r="AL872" s="1"/>
      <c r="AM872" s="1"/>
      <c r="AN872" s="1"/>
      <c r="AO872" s="1"/>
      <c r="AP872" s="1"/>
      <c r="AQ872" s="1"/>
      <c r="AR872" s="1"/>
      <c r="AS872" s="1"/>
      <c r="AT872" s="1"/>
    </row>
    <row r="873" spans="1:46" ht="12.75" customHeight="1">
      <c r="A873" s="1"/>
      <c r="B873" s="8"/>
      <c r="C873" s="1"/>
      <c r="D873" s="1"/>
      <c r="E873" s="1"/>
      <c r="F873" s="1"/>
      <c r="G873" s="35"/>
      <c r="H873" s="1"/>
      <c r="I873" s="1"/>
      <c r="J873" s="3"/>
      <c r="K873" s="1"/>
      <c r="L873" s="1"/>
      <c r="M873" s="1"/>
      <c r="N873" s="1"/>
      <c r="O873" s="1"/>
      <c r="P873" s="1"/>
      <c r="Q873" s="1"/>
      <c r="R873" s="1"/>
      <c r="S873" s="1"/>
      <c r="T873" s="1"/>
      <c r="U873" s="1"/>
      <c r="V873" s="1"/>
      <c r="W873" s="1"/>
      <c r="X873" s="1"/>
      <c r="Y873" s="1"/>
      <c r="Z873" s="8"/>
      <c r="AA873" s="1"/>
      <c r="AB873" s="1"/>
      <c r="AC873" s="1"/>
      <c r="AD873" s="1"/>
      <c r="AE873" s="1"/>
      <c r="AF873" s="1"/>
      <c r="AG873" s="1"/>
      <c r="AH873" s="1"/>
      <c r="AI873" s="1"/>
      <c r="AJ873" s="1"/>
      <c r="AK873" s="1"/>
      <c r="AL873" s="1"/>
      <c r="AM873" s="1"/>
      <c r="AN873" s="1"/>
      <c r="AO873" s="1"/>
      <c r="AP873" s="1"/>
      <c r="AQ873" s="1"/>
      <c r="AR873" s="1"/>
      <c r="AS873" s="1"/>
      <c r="AT873" s="1"/>
    </row>
    <row r="874" spans="1:46" ht="12.75" customHeight="1">
      <c r="A874" s="1"/>
      <c r="B874" s="8"/>
      <c r="C874" s="1"/>
      <c r="D874" s="1"/>
      <c r="E874" s="1"/>
      <c r="F874" s="1"/>
      <c r="G874" s="35"/>
      <c r="H874" s="1"/>
      <c r="I874" s="1"/>
      <c r="J874" s="3"/>
      <c r="K874" s="1"/>
      <c r="L874" s="1"/>
      <c r="M874" s="1"/>
      <c r="N874" s="1"/>
      <c r="O874" s="1"/>
      <c r="P874" s="1"/>
      <c r="Q874" s="1"/>
      <c r="R874" s="1"/>
      <c r="S874" s="1"/>
      <c r="T874" s="1"/>
      <c r="U874" s="1"/>
      <c r="V874" s="1"/>
      <c r="W874" s="1"/>
      <c r="X874" s="1"/>
      <c r="Y874" s="1"/>
      <c r="Z874" s="8"/>
      <c r="AA874" s="1"/>
      <c r="AB874" s="1"/>
      <c r="AC874" s="1"/>
      <c r="AD874" s="1"/>
      <c r="AE874" s="1"/>
      <c r="AF874" s="1"/>
      <c r="AG874" s="1"/>
      <c r="AH874" s="1"/>
      <c r="AI874" s="1"/>
      <c r="AJ874" s="1"/>
      <c r="AK874" s="1"/>
      <c r="AL874" s="1"/>
      <c r="AM874" s="1"/>
      <c r="AN874" s="1"/>
      <c r="AO874" s="1"/>
      <c r="AP874" s="1"/>
      <c r="AQ874" s="1"/>
      <c r="AR874" s="1"/>
      <c r="AS874" s="1"/>
      <c r="AT874" s="1"/>
    </row>
    <row r="875" spans="1:46" ht="12.75" customHeight="1">
      <c r="A875" s="1"/>
      <c r="B875" s="8"/>
      <c r="C875" s="1"/>
      <c r="D875" s="1"/>
      <c r="E875" s="1"/>
      <c r="F875" s="1"/>
      <c r="G875" s="35"/>
      <c r="H875" s="1"/>
      <c r="I875" s="1"/>
      <c r="J875" s="3"/>
      <c r="K875" s="1"/>
      <c r="L875" s="1"/>
      <c r="M875" s="1"/>
      <c r="N875" s="1"/>
      <c r="O875" s="1"/>
      <c r="P875" s="1"/>
      <c r="Q875" s="1"/>
      <c r="R875" s="1"/>
      <c r="S875" s="1"/>
      <c r="T875" s="1"/>
      <c r="U875" s="1"/>
      <c r="V875" s="1"/>
      <c r="W875" s="1"/>
      <c r="X875" s="1"/>
      <c r="Y875" s="1"/>
      <c r="Z875" s="8"/>
      <c r="AA875" s="1"/>
      <c r="AB875" s="1"/>
      <c r="AC875" s="1"/>
      <c r="AD875" s="1"/>
      <c r="AE875" s="1"/>
      <c r="AF875" s="1"/>
      <c r="AG875" s="1"/>
      <c r="AH875" s="1"/>
      <c r="AI875" s="1"/>
      <c r="AJ875" s="1"/>
      <c r="AK875" s="1"/>
      <c r="AL875" s="1"/>
      <c r="AM875" s="1"/>
      <c r="AN875" s="1"/>
      <c r="AO875" s="1"/>
      <c r="AP875" s="1"/>
      <c r="AQ875" s="1"/>
      <c r="AR875" s="1"/>
      <c r="AS875" s="1"/>
      <c r="AT875" s="1"/>
    </row>
    <row r="876" spans="1:46" ht="12.75" customHeight="1">
      <c r="A876" s="1"/>
      <c r="B876" s="8"/>
      <c r="C876" s="1"/>
      <c r="D876" s="1"/>
      <c r="E876" s="1"/>
      <c r="F876" s="1"/>
      <c r="G876" s="35"/>
      <c r="H876" s="1"/>
      <c r="I876" s="1"/>
      <c r="J876" s="3"/>
      <c r="K876" s="1"/>
      <c r="L876" s="1"/>
      <c r="M876" s="1"/>
      <c r="N876" s="1"/>
      <c r="O876" s="1"/>
      <c r="P876" s="1"/>
      <c r="Q876" s="1"/>
      <c r="R876" s="1"/>
      <c r="S876" s="1"/>
      <c r="T876" s="1"/>
      <c r="U876" s="1"/>
      <c r="V876" s="1"/>
      <c r="W876" s="1"/>
      <c r="X876" s="1"/>
      <c r="Y876" s="1"/>
      <c r="Z876" s="8"/>
      <c r="AA876" s="1"/>
      <c r="AB876" s="1"/>
      <c r="AC876" s="1"/>
      <c r="AD876" s="1"/>
      <c r="AE876" s="1"/>
      <c r="AF876" s="1"/>
      <c r="AG876" s="1"/>
      <c r="AH876" s="1"/>
      <c r="AI876" s="1"/>
      <c r="AJ876" s="1"/>
      <c r="AK876" s="1"/>
      <c r="AL876" s="1"/>
      <c r="AM876" s="1"/>
      <c r="AN876" s="1"/>
      <c r="AO876" s="1"/>
      <c r="AP876" s="1"/>
      <c r="AQ876" s="1"/>
      <c r="AR876" s="1"/>
      <c r="AS876" s="1"/>
      <c r="AT876" s="1"/>
    </row>
    <row r="877" spans="1:46" ht="12.75" customHeight="1">
      <c r="A877" s="1"/>
      <c r="B877" s="8"/>
      <c r="C877" s="1"/>
      <c r="D877" s="1"/>
      <c r="E877" s="1"/>
      <c r="F877" s="1"/>
      <c r="G877" s="35"/>
      <c r="H877" s="1"/>
      <c r="I877" s="1"/>
      <c r="J877" s="3"/>
      <c r="K877" s="1"/>
      <c r="L877" s="1"/>
      <c r="M877" s="1"/>
      <c r="N877" s="1"/>
      <c r="O877" s="1"/>
      <c r="P877" s="1"/>
      <c r="Q877" s="1"/>
      <c r="R877" s="1"/>
      <c r="S877" s="1"/>
      <c r="T877" s="1"/>
      <c r="U877" s="1"/>
      <c r="V877" s="1"/>
      <c r="W877" s="1"/>
      <c r="X877" s="1"/>
      <c r="Y877" s="1"/>
      <c r="Z877" s="8"/>
      <c r="AA877" s="1"/>
      <c r="AB877" s="1"/>
      <c r="AC877" s="1"/>
      <c r="AD877" s="1"/>
      <c r="AE877" s="1"/>
      <c r="AF877" s="1"/>
      <c r="AG877" s="1"/>
      <c r="AH877" s="1"/>
      <c r="AI877" s="1"/>
      <c r="AJ877" s="1"/>
      <c r="AK877" s="1"/>
      <c r="AL877" s="1"/>
      <c r="AM877" s="1"/>
      <c r="AN877" s="1"/>
      <c r="AO877" s="1"/>
      <c r="AP877" s="1"/>
      <c r="AQ877" s="1"/>
      <c r="AR877" s="1"/>
      <c r="AS877" s="1"/>
      <c r="AT877" s="1"/>
    </row>
    <row r="878" spans="1:46" ht="12.75" customHeight="1">
      <c r="A878" s="1"/>
      <c r="B878" s="8"/>
      <c r="C878" s="1"/>
      <c r="D878" s="1"/>
      <c r="E878" s="1"/>
      <c r="F878" s="1"/>
      <c r="G878" s="35"/>
      <c r="H878" s="1"/>
      <c r="I878" s="1"/>
      <c r="J878" s="3"/>
      <c r="K878" s="1"/>
      <c r="L878" s="1"/>
      <c r="M878" s="1"/>
      <c r="N878" s="1"/>
      <c r="O878" s="1"/>
      <c r="P878" s="1"/>
      <c r="Q878" s="1"/>
      <c r="R878" s="1"/>
      <c r="S878" s="1"/>
      <c r="T878" s="1"/>
      <c r="U878" s="1"/>
      <c r="V878" s="1"/>
      <c r="W878" s="1"/>
      <c r="X878" s="1"/>
      <c r="Y878" s="1"/>
      <c r="Z878" s="8"/>
      <c r="AA878" s="1"/>
      <c r="AB878" s="1"/>
      <c r="AC878" s="1"/>
      <c r="AD878" s="1"/>
      <c r="AE878" s="1"/>
      <c r="AF878" s="1"/>
      <c r="AG878" s="1"/>
      <c r="AH878" s="1"/>
      <c r="AI878" s="1"/>
      <c r="AJ878" s="1"/>
      <c r="AK878" s="1"/>
      <c r="AL878" s="1"/>
      <c r="AM878" s="1"/>
      <c r="AN878" s="1"/>
      <c r="AO878" s="1"/>
      <c r="AP878" s="1"/>
      <c r="AQ878" s="1"/>
      <c r="AR878" s="1"/>
      <c r="AS878" s="1"/>
      <c r="AT878" s="1"/>
    </row>
    <row r="879" spans="1:46" ht="12.75" customHeight="1">
      <c r="A879" s="1"/>
      <c r="B879" s="8"/>
      <c r="C879" s="1"/>
      <c r="D879" s="1"/>
      <c r="E879" s="1"/>
      <c r="F879" s="1"/>
      <c r="G879" s="35"/>
      <c r="H879" s="1"/>
      <c r="I879" s="1"/>
      <c r="J879" s="3"/>
      <c r="K879" s="1"/>
      <c r="L879" s="1"/>
      <c r="M879" s="1"/>
      <c r="N879" s="1"/>
      <c r="O879" s="1"/>
      <c r="P879" s="1"/>
      <c r="Q879" s="1"/>
      <c r="R879" s="1"/>
      <c r="S879" s="1"/>
      <c r="T879" s="1"/>
      <c r="U879" s="1"/>
      <c r="V879" s="1"/>
      <c r="W879" s="1"/>
      <c r="X879" s="1"/>
      <c r="Y879" s="1"/>
      <c r="Z879" s="8"/>
      <c r="AA879" s="1"/>
      <c r="AB879" s="1"/>
      <c r="AC879" s="1"/>
      <c r="AD879" s="1"/>
      <c r="AE879" s="1"/>
      <c r="AF879" s="1"/>
      <c r="AG879" s="1"/>
      <c r="AH879" s="1"/>
      <c r="AI879" s="1"/>
      <c r="AJ879" s="1"/>
      <c r="AK879" s="1"/>
      <c r="AL879" s="1"/>
      <c r="AM879" s="1"/>
      <c r="AN879" s="1"/>
      <c r="AO879" s="1"/>
      <c r="AP879" s="1"/>
      <c r="AQ879" s="1"/>
      <c r="AR879" s="1"/>
      <c r="AS879" s="1"/>
      <c r="AT879" s="1"/>
    </row>
    <row r="880" spans="1:46" ht="12.75" customHeight="1">
      <c r="A880" s="1"/>
      <c r="B880" s="8"/>
      <c r="C880" s="1"/>
      <c r="D880" s="1"/>
      <c r="E880" s="1"/>
      <c r="F880" s="1"/>
      <c r="G880" s="35"/>
      <c r="H880" s="1"/>
      <c r="I880" s="1"/>
      <c r="J880" s="3"/>
      <c r="K880" s="1"/>
      <c r="L880" s="1"/>
      <c r="M880" s="1"/>
      <c r="N880" s="1"/>
      <c r="O880" s="1"/>
      <c r="P880" s="1"/>
      <c r="Q880" s="1"/>
      <c r="R880" s="1"/>
      <c r="S880" s="1"/>
      <c r="T880" s="1"/>
      <c r="U880" s="1"/>
      <c r="V880" s="1"/>
      <c r="W880" s="1"/>
      <c r="X880" s="1"/>
      <c r="Y880" s="1"/>
      <c r="Z880" s="8"/>
      <c r="AA880" s="1"/>
      <c r="AB880" s="1"/>
      <c r="AC880" s="1"/>
      <c r="AD880" s="1"/>
      <c r="AE880" s="1"/>
      <c r="AF880" s="1"/>
      <c r="AG880" s="1"/>
      <c r="AH880" s="1"/>
      <c r="AI880" s="1"/>
      <c r="AJ880" s="1"/>
      <c r="AK880" s="1"/>
      <c r="AL880" s="1"/>
      <c r="AM880" s="1"/>
      <c r="AN880" s="1"/>
      <c r="AO880" s="1"/>
      <c r="AP880" s="1"/>
      <c r="AQ880" s="1"/>
      <c r="AR880" s="1"/>
      <c r="AS880" s="1"/>
      <c r="AT880" s="1"/>
    </row>
    <row r="881" spans="1:46" ht="12.75" customHeight="1">
      <c r="A881" s="1"/>
      <c r="B881" s="8"/>
      <c r="C881" s="1"/>
      <c r="D881" s="1"/>
      <c r="E881" s="1"/>
      <c r="F881" s="1"/>
      <c r="G881" s="35"/>
      <c r="H881" s="1"/>
      <c r="I881" s="1"/>
      <c r="J881" s="3"/>
      <c r="K881" s="1"/>
      <c r="L881" s="1"/>
      <c r="M881" s="1"/>
      <c r="N881" s="1"/>
      <c r="O881" s="1"/>
      <c r="P881" s="1"/>
      <c r="Q881" s="1"/>
      <c r="R881" s="1"/>
      <c r="S881" s="1"/>
      <c r="T881" s="1"/>
      <c r="U881" s="1"/>
      <c r="V881" s="1"/>
      <c r="W881" s="1"/>
      <c r="X881" s="1"/>
      <c r="Y881" s="1"/>
      <c r="Z881" s="8"/>
      <c r="AA881" s="1"/>
      <c r="AB881" s="1"/>
      <c r="AC881" s="1"/>
      <c r="AD881" s="1"/>
      <c r="AE881" s="1"/>
      <c r="AF881" s="1"/>
      <c r="AG881" s="1"/>
      <c r="AH881" s="1"/>
      <c r="AI881" s="1"/>
      <c r="AJ881" s="1"/>
      <c r="AK881" s="1"/>
      <c r="AL881" s="1"/>
      <c r="AM881" s="1"/>
      <c r="AN881" s="1"/>
      <c r="AO881" s="1"/>
      <c r="AP881" s="1"/>
      <c r="AQ881" s="1"/>
      <c r="AR881" s="1"/>
      <c r="AS881" s="1"/>
      <c r="AT881" s="1"/>
    </row>
    <row r="882" spans="1:46" ht="12.75" customHeight="1">
      <c r="A882" s="1"/>
      <c r="B882" s="8"/>
      <c r="C882" s="1"/>
      <c r="D882" s="1"/>
      <c r="E882" s="1"/>
      <c r="F882" s="1"/>
      <c r="G882" s="35"/>
      <c r="H882" s="1"/>
      <c r="I882" s="1"/>
      <c r="J882" s="3"/>
      <c r="K882" s="1"/>
      <c r="L882" s="1"/>
      <c r="M882" s="1"/>
      <c r="N882" s="1"/>
      <c r="O882" s="1"/>
      <c r="P882" s="1"/>
      <c r="Q882" s="1"/>
      <c r="R882" s="1"/>
      <c r="S882" s="1"/>
      <c r="T882" s="1"/>
      <c r="U882" s="1"/>
      <c r="V882" s="1"/>
      <c r="W882" s="1"/>
      <c r="X882" s="1"/>
      <c r="Y882" s="1"/>
      <c r="Z882" s="8"/>
      <c r="AA882" s="1"/>
      <c r="AB882" s="1"/>
      <c r="AC882" s="1"/>
      <c r="AD882" s="1"/>
      <c r="AE882" s="1"/>
      <c r="AF882" s="1"/>
      <c r="AG882" s="1"/>
      <c r="AH882" s="1"/>
      <c r="AI882" s="1"/>
      <c r="AJ882" s="1"/>
      <c r="AK882" s="1"/>
      <c r="AL882" s="1"/>
      <c r="AM882" s="1"/>
      <c r="AN882" s="1"/>
      <c r="AO882" s="1"/>
      <c r="AP882" s="1"/>
      <c r="AQ882" s="1"/>
      <c r="AR882" s="1"/>
      <c r="AS882" s="1"/>
      <c r="AT882" s="1"/>
    </row>
    <row r="883" spans="1:46" ht="12.75" customHeight="1">
      <c r="A883" s="1"/>
      <c r="B883" s="8"/>
      <c r="C883" s="1"/>
      <c r="D883" s="1"/>
      <c r="E883" s="1"/>
      <c r="F883" s="1"/>
      <c r="G883" s="35"/>
      <c r="H883" s="1"/>
      <c r="I883" s="1"/>
      <c r="J883" s="3"/>
      <c r="K883" s="1"/>
      <c r="L883" s="1"/>
      <c r="M883" s="1"/>
      <c r="N883" s="1"/>
      <c r="O883" s="1"/>
      <c r="P883" s="1"/>
      <c r="Q883" s="1"/>
      <c r="R883" s="1"/>
      <c r="S883" s="1"/>
      <c r="T883" s="1"/>
      <c r="U883" s="1"/>
      <c r="V883" s="1"/>
      <c r="W883" s="1"/>
      <c r="X883" s="1"/>
      <c r="Y883" s="1"/>
      <c r="Z883" s="8"/>
      <c r="AA883" s="1"/>
      <c r="AB883" s="1"/>
      <c r="AC883" s="1"/>
      <c r="AD883" s="1"/>
      <c r="AE883" s="1"/>
      <c r="AF883" s="1"/>
      <c r="AG883" s="1"/>
      <c r="AH883" s="1"/>
      <c r="AI883" s="1"/>
      <c r="AJ883" s="1"/>
      <c r="AK883" s="1"/>
      <c r="AL883" s="1"/>
      <c r="AM883" s="1"/>
      <c r="AN883" s="1"/>
      <c r="AO883" s="1"/>
      <c r="AP883" s="1"/>
      <c r="AQ883" s="1"/>
      <c r="AR883" s="1"/>
      <c r="AS883" s="1"/>
      <c r="AT883" s="1"/>
    </row>
    <row r="884" spans="1:46" ht="12.75" customHeight="1">
      <c r="A884" s="1"/>
      <c r="B884" s="8"/>
      <c r="C884" s="1"/>
      <c r="D884" s="1"/>
      <c r="E884" s="1"/>
      <c r="F884" s="1"/>
      <c r="G884" s="35"/>
      <c r="H884" s="1"/>
      <c r="I884" s="1"/>
      <c r="J884" s="3"/>
      <c r="K884" s="1"/>
      <c r="L884" s="1"/>
      <c r="M884" s="1"/>
      <c r="N884" s="1"/>
      <c r="O884" s="1"/>
      <c r="P884" s="1"/>
      <c r="Q884" s="1"/>
      <c r="R884" s="1"/>
      <c r="S884" s="1"/>
      <c r="T884" s="1"/>
      <c r="U884" s="1"/>
      <c r="V884" s="1"/>
      <c r="W884" s="1"/>
      <c r="X884" s="1"/>
      <c r="Y884" s="1"/>
      <c r="Z884" s="8"/>
      <c r="AA884" s="1"/>
      <c r="AB884" s="1"/>
      <c r="AC884" s="1"/>
      <c r="AD884" s="1"/>
      <c r="AE884" s="1"/>
      <c r="AF884" s="1"/>
      <c r="AG884" s="1"/>
      <c r="AH884" s="1"/>
      <c r="AI884" s="1"/>
      <c r="AJ884" s="1"/>
      <c r="AK884" s="1"/>
      <c r="AL884" s="1"/>
      <c r="AM884" s="1"/>
      <c r="AN884" s="1"/>
      <c r="AO884" s="1"/>
      <c r="AP884" s="1"/>
      <c r="AQ884" s="1"/>
      <c r="AR884" s="1"/>
      <c r="AS884" s="1"/>
      <c r="AT884" s="1"/>
    </row>
    <row r="885" spans="1:46" ht="12.75" customHeight="1">
      <c r="A885" s="1"/>
      <c r="B885" s="8"/>
      <c r="C885" s="1"/>
      <c r="D885" s="1"/>
      <c r="E885" s="1"/>
      <c r="F885" s="1"/>
      <c r="G885" s="35"/>
      <c r="H885" s="1"/>
      <c r="I885" s="1"/>
      <c r="J885" s="3"/>
      <c r="K885" s="1"/>
      <c r="L885" s="1"/>
      <c r="M885" s="1"/>
      <c r="N885" s="1"/>
      <c r="O885" s="1"/>
      <c r="P885" s="1"/>
      <c r="Q885" s="1"/>
      <c r="R885" s="1"/>
      <c r="S885" s="1"/>
      <c r="T885" s="1"/>
      <c r="U885" s="1"/>
      <c r="V885" s="1"/>
      <c r="W885" s="1"/>
      <c r="X885" s="1"/>
      <c r="Y885" s="1"/>
      <c r="Z885" s="8"/>
      <c r="AA885" s="1"/>
      <c r="AB885" s="1"/>
      <c r="AC885" s="1"/>
      <c r="AD885" s="1"/>
      <c r="AE885" s="1"/>
      <c r="AF885" s="1"/>
      <c r="AG885" s="1"/>
      <c r="AH885" s="1"/>
      <c r="AI885" s="1"/>
      <c r="AJ885" s="1"/>
      <c r="AK885" s="1"/>
      <c r="AL885" s="1"/>
      <c r="AM885" s="1"/>
      <c r="AN885" s="1"/>
      <c r="AO885" s="1"/>
      <c r="AP885" s="1"/>
      <c r="AQ885" s="1"/>
      <c r="AR885" s="1"/>
      <c r="AS885" s="1"/>
      <c r="AT885" s="1"/>
    </row>
    <row r="886" spans="1:46" ht="12.75" customHeight="1">
      <c r="A886" s="1"/>
      <c r="B886" s="8"/>
      <c r="C886" s="1"/>
      <c r="D886" s="1"/>
      <c r="E886" s="1"/>
      <c r="F886" s="1"/>
      <c r="G886" s="35"/>
      <c r="H886" s="1"/>
      <c r="I886" s="1"/>
      <c r="J886" s="3"/>
      <c r="K886" s="1"/>
      <c r="L886" s="1"/>
      <c r="M886" s="1"/>
      <c r="N886" s="1"/>
      <c r="O886" s="1"/>
      <c r="P886" s="1"/>
      <c r="Q886" s="1"/>
      <c r="R886" s="1"/>
      <c r="S886" s="1"/>
      <c r="T886" s="1"/>
      <c r="U886" s="1"/>
      <c r="V886" s="1"/>
      <c r="W886" s="1"/>
      <c r="X886" s="1"/>
      <c r="Y886" s="1"/>
      <c r="Z886" s="8"/>
      <c r="AA886" s="1"/>
      <c r="AB886" s="1"/>
      <c r="AC886" s="1"/>
      <c r="AD886" s="1"/>
      <c r="AE886" s="1"/>
      <c r="AF886" s="1"/>
      <c r="AG886" s="1"/>
      <c r="AH886" s="1"/>
      <c r="AI886" s="1"/>
      <c r="AJ886" s="1"/>
      <c r="AK886" s="1"/>
      <c r="AL886" s="1"/>
      <c r="AM886" s="1"/>
      <c r="AN886" s="1"/>
      <c r="AO886" s="1"/>
      <c r="AP886" s="1"/>
      <c r="AQ886" s="1"/>
      <c r="AR886" s="1"/>
      <c r="AS886" s="1"/>
      <c r="AT886" s="1"/>
    </row>
    <row r="887" spans="1:46" ht="12.75" customHeight="1">
      <c r="A887" s="1"/>
      <c r="B887" s="8"/>
      <c r="C887" s="1"/>
      <c r="D887" s="1"/>
      <c r="E887" s="1"/>
      <c r="F887" s="1"/>
      <c r="G887" s="35"/>
      <c r="H887" s="1"/>
      <c r="I887" s="1"/>
      <c r="J887" s="3"/>
      <c r="K887" s="1"/>
      <c r="L887" s="1"/>
      <c r="M887" s="1"/>
      <c r="N887" s="1"/>
      <c r="O887" s="1"/>
      <c r="P887" s="1"/>
      <c r="Q887" s="1"/>
      <c r="R887" s="1"/>
      <c r="S887" s="1"/>
      <c r="T887" s="1"/>
      <c r="U887" s="1"/>
      <c r="V887" s="1"/>
      <c r="W887" s="1"/>
      <c r="X887" s="1"/>
      <c r="Y887" s="1"/>
      <c r="Z887" s="8"/>
      <c r="AA887" s="1"/>
      <c r="AB887" s="1"/>
      <c r="AC887" s="1"/>
      <c r="AD887" s="1"/>
      <c r="AE887" s="1"/>
      <c r="AF887" s="1"/>
      <c r="AG887" s="1"/>
      <c r="AH887" s="1"/>
      <c r="AI887" s="1"/>
      <c r="AJ887" s="1"/>
      <c r="AK887" s="1"/>
      <c r="AL887" s="1"/>
      <c r="AM887" s="1"/>
      <c r="AN887" s="1"/>
      <c r="AO887" s="1"/>
      <c r="AP887" s="1"/>
      <c r="AQ887" s="1"/>
      <c r="AR887" s="1"/>
      <c r="AS887" s="1"/>
      <c r="AT887" s="1"/>
    </row>
    <row r="888" spans="1:46" ht="12.75" customHeight="1">
      <c r="A888" s="1"/>
      <c r="B888" s="8"/>
      <c r="C888" s="1"/>
      <c r="D888" s="1"/>
      <c r="E888" s="1"/>
      <c r="F888" s="1"/>
      <c r="G888" s="35"/>
      <c r="H888" s="1"/>
      <c r="I888" s="1"/>
      <c r="J888" s="3"/>
      <c r="K888" s="1"/>
      <c r="L888" s="1"/>
      <c r="M888" s="1"/>
      <c r="N888" s="1"/>
      <c r="O888" s="1"/>
      <c r="P888" s="1"/>
      <c r="Q888" s="1"/>
      <c r="R888" s="1"/>
      <c r="S888" s="1"/>
      <c r="T888" s="1"/>
      <c r="U888" s="1"/>
      <c r="V888" s="1"/>
      <c r="W888" s="1"/>
      <c r="X888" s="1"/>
      <c r="Y888" s="1"/>
      <c r="Z888" s="8"/>
      <c r="AA888" s="1"/>
      <c r="AB888" s="1"/>
      <c r="AC888" s="1"/>
      <c r="AD888" s="1"/>
      <c r="AE888" s="1"/>
      <c r="AF888" s="1"/>
      <c r="AG888" s="1"/>
      <c r="AH888" s="1"/>
      <c r="AI888" s="1"/>
      <c r="AJ888" s="1"/>
      <c r="AK888" s="1"/>
      <c r="AL888" s="1"/>
      <c r="AM888" s="1"/>
      <c r="AN888" s="1"/>
      <c r="AO888" s="1"/>
      <c r="AP888" s="1"/>
      <c r="AQ888" s="1"/>
      <c r="AR888" s="1"/>
      <c r="AS888" s="1"/>
      <c r="AT888" s="1"/>
    </row>
    <row r="889" spans="1:46" ht="12.75" customHeight="1">
      <c r="A889" s="1"/>
      <c r="B889" s="8"/>
      <c r="C889" s="1"/>
      <c r="D889" s="1"/>
      <c r="E889" s="1"/>
      <c r="F889" s="1"/>
      <c r="G889" s="35"/>
      <c r="H889" s="1"/>
      <c r="I889" s="1"/>
      <c r="J889" s="3"/>
      <c r="K889" s="1"/>
      <c r="L889" s="1"/>
      <c r="M889" s="1"/>
      <c r="N889" s="1"/>
      <c r="O889" s="1"/>
      <c r="P889" s="1"/>
      <c r="Q889" s="1"/>
      <c r="R889" s="1"/>
      <c r="S889" s="1"/>
      <c r="T889" s="1"/>
      <c r="U889" s="1"/>
      <c r="V889" s="1"/>
      <c r="W889" s="1"/>
      <c r="X889" s="1"/>
      <c r="Y889" s="1"/>
      <c r="Z889" s="8"/>
      <c r="AA889" s="1"/>
      <c r="AB889" s="1"/>
      <c r="AC889" s="1"/>
      <c r="AD889" s="1"/>
      <c r="AE889" s="1"/>
      <c r="AF889" s="1"/>
      <c r="AG889" s="1"/>
      <c r="AH889" s="1"/>
      <c r="AI889" s="1"/>
      <c r="AJ889" s="1"/>
      <c r="AK889" s="1"/>
      <c r="AL889" s="1"/>
      <c r="AM889" s="1"/>
      <c r="AN889" s="1"/>
      <c r="AO889" s="1"/>
      <c r="AP889" s="1"/>
      <c r="AQ889" s="1"/>
      <c r="AR889" s="1"/>
      <c r="AS889" s="1"/>
      <c r="AT889" s="1"/>
    </row>
    <row r="890" spans="1:46" ht="12.75" customHeight="1">
      <c r="A890" s="1"/>
      <c r="B890" s="8"/>
      <c r="C890" s="1"/>
      <c r="D890" s="1"/>
      <c r="E890" s="1"/>
      <c r="F890" s="1"/>
      <c r="G890" s="35"/>
      <c r="H890" s="1"/>
      <c r="I890" s="1"/>
      <c r="J890" s="3"/>
      <c r="K890" s="1"/>
      <c r="L890" s="1"/>
      <c r="M890" s="1"/>
      <c r="N890" s="1"/>
      <c r="O890" s="1"/>
      <c r="P890" s="1"/>
      <c r="Q890" s="1"/>
      <c r="R890" s="1"/>
      <c r="S890" s="1"/>
      <c r="T890" s="1"/>
      <c r="U890" s="1"/>
      <c r="V890" s="1"/>
      <c r="W890" s="1"/>
      <c r="X890" s="1"/>
      <c r="Y890" s="1"/>
      <c r="Z890" s="8"/>
      <c r="AA890" s="1"/>
      <c r="AB890" s="1"/>
      <c r="AC890" s="1"/>
      <c r="AD890" s="1"/>
      <c r="AE890" s="1"/>
      <c r="AF890" s="1"/>
      <c r="AG890" s="1"/>
      <c r="AH890" s="1"/>
      <c r="AI890" s="1"/>
      <c r="AJ890" s="1"/>
      <c r="AK890" s="1"/>
      <c r="AL890" s="1"/>
      <c r="AM890" s="1"/>
      <c r="AN890" s="1"/>
      <c r="AO890" s="1"/>
      <c r="AP890" s="1"/>
      <c r="AQ890" s="1"/>
      <c r="AR890" s="1"/>
      <c r="AS890" s="1"/>
      <c r="AT890" s="1"/>
    </row>
    <row r="891" spans="1:46" ht="12.75" customHeight="1">
      <c r="A891" s="1"/>
      <c r="B891" s="8"/>
      <c r="C891" s="1"/>
      <c r="D891" s="1"/>
      <c r="E891" s="1"/>
      <c r="F891" s="1"/>
      <c r="G891" s="35"/>
      <c r="H891" s="1"/>
      <c r="I891" s="1"/>
      <c r="J891" s="3"/>
      <c r="K891" s="1"/>
      <c r="L891" s="1"/>
      <c r="M891" s="1"/>
      <c r="N891" s="1"/>
      <c r="O891" s="1"/>
      <c r="P891" s="1"/>
      <c r="Q891" s="1"/>
      <c r="R891" s="1"/>
      <c r="S891" s="1"/>
      <c r="T891" s="1"/>
      <c r="U891" s="1"/>
      <c r="V891" s="1"/>
      <c r="W891" s="1"/>
      <c r="X891" s="1"/>
      <c r="Y891" s="1"/>
      <c r="Z891" s="8"/>
      <c r="AA891" s="1"/>
      <c r="AB891" s="1"/>
      <c r="AC891" s="1"/>
      <c r="AD891" s="1"/>
      <c r="AE891" s="1"/>
      <c r="AF891" s="1"/>
      <c r="AG891" s="1"/>
      <c r="AH891" s="1"/>
      <c r="AI891" s="1"/>
      <c r="AJ891" s="1"/>
      <c r="AK891" s="1"/>
      <c r="AL891" s="1"/>
      <c r="AM891" s="1"/>
      <c r="AN891" s="1"/>
      <c r="AO891" s="1"/>
      <c r="AP891" s="1"/>
      <c r="AQ891" s="1"/>
      <c r="AR891" s="1"/>
      <c r="AS891" s="1"/>
      <c r="AT891" s="1"/>
    </row>
    <row r="892" spans="1:46" ht="12.75" customHeight="1">
      <c r="A892" s="1"/>
      <c r="B892" s="8"/>
      <c r="C892" s="1"/>
      <c r="D892" s="1"/>
      <c r="E892" s="1"/>
      <c r="F892" s="1"/>
      <c r="G892" s="35"/>
      <c r="H892" s="1"/>
      <c r="I892" s="1"/>
      <c r="J892" s="3"/>
      <c r="K892" s="1"/>
      <c r="L892" s="1"/>
      <c r="M892" s="1"/>
      <c r="N892" s="1"/>
      <c r="O892" s="1"/>
      <c r="P892" s="1"/>
      <c r="Q892" s="1"/>
      <c r="R892" s="1"/>
      <c r="S892" s="1"/>
      <c r="T892" s="1"/>
      <c r="U892" s="1"/>
      <c r="V892" s="1"/>
      <c r="W892" s="1"/>
      <c r="X892" s="1"/>
      <c r="Y892" s="1"/>
      <c r="Z892" s="8"/>
      <c r="AA892" s="1"/>
      <c r="AB892" s="1"/>
      <c r="AC892" s="1"/>
      <c r="AD892" s="1"/>
      <c r="AE892" s="1"/>
      <c r="AF892" s="1"/>
      <c r="AG892" s="1"/>
      <c r="AH892" s="1"/>
      <c r="AI892" s="1"/>
      <c r="AJ892" s="1"/>
      <c r="AK892" s="1"/>
      <c r="AL892" s="1"/>
      <c r="AM892" s="1"/>
      <c r="AN892" s="1"/>
      <c r="AO892" s="1"/>
      <c r="AP892" s="1"/>
      <c r="AQ892" s="1"/>
      <c r="AR892" s="1"/>
      <c r="AS892" s="1"/>
      <c r="AT892" s="1"/>
    </row>
    <row r="893" spans="1:46" ht="12.75" customHeight="1">
      <c r="A893" s="1"/>
      <c r="B893" s="8"/>
      <c r="C893" s="1"/>
      <c r="D893" s="1"/>
      <c r="E893" s="1"/>
      <c r="F893" s="1"/>
      <c r="G893" s="35"/>
      <c r="H893" s="1"/>
      <c r="I893" s="1"/>
      <c r="J893" s="3"/>
      <c r="K893" s="1"/>
      <c r="L893" s="1"/>
      <c r="M893" s="1"/>
      <c r="N893" s="1"/>
      <c r="O893" s="1"/>
      <c r="P893" s="1"/>
      <c r="Q893" s="1"/>
      <c r="R893" s="1"/>
      <c r="S893" s="1"/>
      <c r="T893" s="1"/>
      <c r="U893" s="1"/>
      <c r="V893" s="1"/>
      <c r="W893" s="1"/>
      <c r="X893" s="1"/>
      <c r="Y893" s="1"/>
      <c r="Z893" s="8"/>
      <c r="AA893" s="1"/>
      <c r="AB893" s="1"/>
      <c r="AC893" s="1"/>
      <c r="AD893" s="1"/>
      <c r="AE893" s="1"/>
      <c r="AF893" s="1"/>
      <c r="AG893" s="1"/>
      <c r="AH893" s="1"/>
      <c r="AI893" s="1"/>
      <c r="AJ893" s="1"/>
      <c r="AK893" s="1"/>
      <c r="AL893" s="1"/>
      <c r="AM893" s="1"/>
      <c r="AN893" s="1"/>
      <c r="AO893" s="1"/>
      <c r="AP893" s="1"/>
      <c r="AQ893" s="1"/>
      <c r="AR893" s="1"/>
      <c r="AS893" s="1"/>
      <c r="AT893" s="1"/>
    </row>
    <row r="894" spans="1:46" ht="12.75" customHeight="1">
      <c r="A894" s="1"/>
      <c r="B894" s="8"/>
      <c r="C894" s="1"/>
      <c r="D894" s="1"/>
      <c r="E894" s="1"/>
      <c r="F894" s="1"/>
      <c r="G894" s="35"/>
      <c r="H894" s="1"/>
      <c r="I894" s="1"/>
      <c r="J894" s="3"/>
      <c r="K894" s="1"/>
      <c r="L894" s="1"/>
      <c r="M894" s="1"/>
      <c r="N894" s="1"/>
      <c r="O894" s="1"/>
      <c r="P894" s="1"/>
      <c r="Q894" s="1"/>
      <c r="R894" s="1"/>
      <c r="S894" s="1"/>
      <c r="T894" s="1"/>
      <c r="U894" s="1"/>
      <c r="V894" s="1"/>
      <c r="W894" s="1"/>
      <c r="X894" s="1"/>
      <c r="Y894" s="1"/>
      <c r="Z894" s="8"/>
      <c r="AA894" s="1"/>
      <c r="AB894" s="1"/>
      <c r="AC894" s="1"/>
      <c r="AD894" s="1"/>
      <c r="AE894" s="1"/>
      <c r="AF894" s="1"/>
      <c r="AG894" s="1"/>
      <c r="AH894" s="1"/>
      <c r="AI894" s="1"/>
      <c r="AJ894" s="1"/>
      <c r="AK894" s="1"/>
      <c r="AL894" s="1"/>
      <c r="AM894" s="1"/>
      <c r="AN894" s="1"/>
      <c r="AO894" s="1"/>
      <c r="AP894" s="1"/>
      <c r="AQ894" s="1"/>
      <c r="AR894" s="1"/>
      <c r="AS894" s="1"/>
      <c r="AT894" s="1"/>
    </row>
    <row r="895" spans="1:46" ht="12.75" customHeight="1">
      <c r="A895" s="1"/>
      <c r="B895" s="8"/>
      <c r="C895" s="1"/>
      <c r="D895" s="1"/>
      <c r="E895" s="1"/>
      <c r="F895" s="1"/>
      <c r="G895" s="35"/>
      <c r="H895" s="1"/>
      <c r="I895" s="1"/>
      <c r="J895" s="3"/>
      <c r="K895" s="1"/>
      <c r="L895" s="1"/>
      <c r="M895" s="1"/>
      <c r="N895" s="1"/>
      <c r="O895" s="1"/>
      <c r="P895" s="1"/>
      <c r="Q895" s="1"/>
      <c r="R895" s="1"/>
      <c r="S895" s="1"/>
      <c r="T895" s="1"/>
      <c r="U895" s="1"/>
      <c r="V895" s="1"/>
      <c r="W895" s="1"/>
      <c r="X895" s="1"/>
      <c r="Y895" s="1"/>
      <c r="Z895" s="8"/>
      <c r="AA895" s="1"/>
      <c r="AB895" s="1"/>
      <c r="AC895" s="1"/>
      <c r="AD895" s="1"/>
      <c r="AE895" s="1"/>
      <c r="AF895" s="1"/>
      <c r="AG895" s="1"/>
      <c r="AH895" s="1"/>
      <c r="AI895" s="1"/>
      <c r="AJ895" s="1"/>
      <c r="AK895" s="1"/>
      <c r="AL895" s="1"/>
      <c r="AM895" s="1"/>
      <c r="AN895" s="1"/>
      <c r="AO895" s="1"/>
      <c r="AP895" s="1"/>
      <c r="AQ895" s="1"/>
      <c r="AR895" s="1"/>
      <c r="AS895" s="1"/>
      <c r="AT895" s="1"/>
    </row>
    <row r="896" spans="1:46" ht="12.75" customHeight="1">
      <c r="A896" s="1"/>
      <c r="B896" s="8"/>
      <c r="C896" s="1"/>
      <c r="D896" s="1"/>
      <c r="E896" s="1"/>
      <c r="F896" s="1"/>
      <c r="G896" s="35"/>
      <c r="H896" s="1"/>
      <c r="I896" s="1"/>
      <c r="J896" s="3"/>
      <c r="K896" s="1"/>
      <c r="L896" s="1"/>
      <c r="M896" s="1"/>
      <c r="N896" s="1"/>
      <c r="O896" s="1"/>
      <c r="P896" s="1"/>
      <c r="Q896" s="1"/>
      <c r="R896" s="1"/>
      <c r="S896" s="1"/>
      <c r="T896" s="1"/>
      <c r="U896" s="1"/>
      <c r="V896" s="1"/>
      <c r="W896" s="1"/>
      <c r="X896" s="1"/>
      <c r="Y896" s="1"/>
      <c r="Z896" s="8"/>
      <c r="AA896" s="1"/>
      <c r="AB896" s="1"/>
      <c r="AC896" s="1"/>
      <c r="AD896" s="1"/>
      <c r="AE896" s="1"/>
      <c r="AF896" s="1"/>
      <c r="AG896" s="1"/>
      <c r="AH896" s="1"/>
      <c r="AI896" s="1"/>
      <c r="AJ896" s="1"/>
      <c r="AK896" s="1"/>
      <c r="AL896" s="1"/>
      <c r="AM896" s="1"/>
      <c r="AN896" s="1"/>
      <c r="AO896" s="1"/>
      <c r="AP896" s="1"/>
      <c r="AQ896" s="1"/>
      <c r="AR896" s="1"/>
      <c r="AS896" s="1"/>
      <c r="AT896" s="1"/>
    </row>
    <row r="897" spans="1:46" ht="12.75" customHeight="1">
      <c r="A897" s="1"/>
      <c r="B897" s="8"/>
      <c r="C897" s="1"/>
      <c r="D897" s="1"/>
      <c r="E897" s="1"/>
      <c r="F897" s="1"/>
      <c r="G897" s="35"/>
      <c r="H897" s="1"/>
      <c r="I897" s="1"/>
      <c r="J897" s="3"/>
      <c r="K897" s="1"/>
      <c r="L897" s="1"/>
      <c r="M897" s="1"/>
      <c r="N897" s="1"/>
      <c r="O897" s="1"/>
      <c r="P897" s="1"/>
      <c r="Q897" s="1"/>
      <c r="R897" s="1"/>
      <c r="S897" s="1"/>
      <c r="T897" s="1"/>
      <c r="U897" s="1"/>
      <c r="V897" s="1"/>
      <c r="W897" s="1"/>
      <c r="X897" s="1"/>
      <c r="Y897" s="1"/>
      <c r="Z897" s="8"/>
      <c r="AA897" s="1"/>
      <c r="AB897" s="1"/>
      <c r="AC897" s="1"/>
      <c r="AD897" s="1"/>
      <c r="AE897" s="1"/>
      <c r="AF897" s="1"/>
      <c r="AG897" s="1"/>
      <c r="AH897" s="1"/>
      <c r="AI897" s="1"/>
      <c r="AJ897" s="1"/>
      <c r="AK897" s="1"/>
      <c r="AL897" s="1"/>
      <c r="AM897" s="1"/>
      <c r="AN897" s="1"/>
      <c r="AO897" s="1"/>
      <c r="AP897" s="1"/>
      <c r="AQ897" s="1"/>
      <c r="AR897" s="1"/>
      <c r="AS897" s="1"/>
      <c r="AT897" s="1"/>
    </row>
    <row r="898" spans="1:46" ht="12.75" customHeight="1">
      <c r="A898" s="1"/>
      <c r="B898" s="8"/>
      <c r="C898" s="1"/>
      <c r="D898" s="1"/>
      <c r="E898" s="1"/>
      <c r="F898" s="1"/>
      <c r="G898" s="35"/>
      <c r="H898" s="1"/>
      <c r="I898" s="1"/>
      <c r="J898" s="3"/>
      <c r="K898" s="1"/>
      <c r="L898" s="1"/>
      <c r="M898" s="1"/>
      <c r="N898" s="1"/>
      <c r="O898" s="1"/>
      <c r="P898" s="1"/>
      <c r="Q898" s="1"/>
      <c r="R898" s="1"/>
      <c r="S898" s="1"/>
      <c r="T898" s="1"/>
      <c r="U898" s="1"/>
      <c r="V898" s="1"/>
      <c r="W898" s="1"/>
      <c r="X898" s="1"/>
      <c r="Y898" s="1"/>
      <c r="Z898" s="8"/>
      <c r="AA898" s="1"/>
      <c r="AB898" s="1"/>
      <c r="AC898" s="1"/>
      <c r="AD898" s="1"/>
      <c r="AE898" s="1"/>
      <c r="AF898" s="1"/>
      <c r="AG898" s="1"/>
      <c r="AH898" s="1"/>
      <c r="AI898" s="1"/>
      <c r="AJ898" s="1"/>
      <c r="AK898" s="1"/>
      <c r="AL898" s="1"/>
      <c r="AM898" s="1"/>
      <c r="AN898" s="1"/>
      <c r="AO898" s="1"/>
      <c r="AP898" s="1"/>
      <c r="AQ898" s="1"/>
      <c r="AR898" s="1"/>
      <c r="AS898" s="1"/>
      <c r="AT898" s="1"/>
    </row>
    <row r="899" spans="1:46" ht="12.75" customHeight="1">
      <c r="A899" s="1"/>
      <c r="B899" s="8"/>
      <c r="C899" s="1"/>
      <c r="D899" s="1"/>
      <c r="E899" s="1"/>
      <c r="F899" s="1"/>
      <c r="G899" s="35"/>
      <c r="H899" s="1"/>
      <c r="I899" s="1"/>
      <c r="J899" s="3"/>
      <c r="K899" s="1"/>
      <c r="L899" s="1"/>
      <c r="M899" s="1"/>
      <c r="N899" s="1"/>
      <c r="O899" s="1"/>
      <c r="P899" s="1"/>
      <c r="Q899" s="1"/>
      <c r="R899" s="1"/>
      <c r="S899" s="1"/>
      <c r="T899" s="1"/>
      <c r="U899" s="1"/>
      <c r="V899" s="1"/>
      <c r="W899" s="1"/>
      <c r="X899" s="1"/>
      <c r="Y899" s="1"/>
      <c r="Z899" s="8"/>
      <c r="AA899" s="1"/>
      <c r="AB899" s="1"/>
      <c r="AC899" s="1"/>
      <c r="AD899" s="1"/>
      <c r="AE899" s="1"/>
      <c r="AF899" s="1"/>
      <c r="AG899" s="1"/>
      <c r="AH899" s="1"/>
      <c r="AI899" s="1"/>
      <c r="AJ899" s="1"/>
      <c r="AK899" s="1"/>
      <c r="AL899" s="1"/>
      <c r="AM899" s="1"/>
      <c r="AN899" s="1"/>
      <c r="AO899" s="1"/>
      <c r="AP899" s="1"/>
      <c r="AQ899" s="1"/>
      <c r="AR899" s="1"/>
      <c r="AS899" s="1"/>
      <c r="AT899" s="1"/>
    </row>
    <row r="900" spans="1:46" ht="12.75" customHeight="1">
      <c r="A900" s="1"/>
      <c r="B900" s="8"/>
      <c r="C900" s="1"/>
      <c r="D900" s="1"/>
      <c r="E900" s="1"/>
      <c r="F900" s="1"/>
      <c r="G900" s="35"/>
      <c r="H900" s="1"/>
      <c r="I900" s="1"/>
      <c r="J900" s="3"/>
      <c r="K900" s="1"/>
      <c r="L900" s="1"/>
      <c r="M900" s="1"/>
      <c r="N900" s="1"/>
      <c r="O900" s="1"/>
      <c r="P900" s="1"/>
      <c r="Q900" s="1"/>
      <c r="R900" s="1"/>
      <c r="S900" s="1"/>
      <c r="T900" s="1"/>
      <c r="U900" s="1"/>
      <c r="V900" s="1"/>
      <c r="W900" s="1"/>
      <c r="X900" s="1"/>
      <c r="Y900" s="1"/>
      <c r="Z900" s="8"/>
      <c r="AA900" s="1"/>
      <c r="AB900" s="1"/>
      <c r="AC900" s="1"/>
      <c r="AD900" s="1"/>
      <c r="AE900" s="1"/>
      <c r="AF900" s="1"/>
      <c r="AG900" s="1"/>
      <c r="AH900" s="1"/>
      <c r="AI900" s="1"/>
      <c r="AJ900" s="1"/>
      <c r="AK900" s="1"/>
      <c r="AL900" s="1"/>
      <c r="AM900" s="1"/>
      <c r="AN900" s="1"/>
      <c r="AO900" s="1"/>
      <c r="AP900" s="1"/>
      <c r="AQ900" s="1"/>
      <c r="AR900" s="1"/>
      <c r="AS900" s="1"/>
      <c r="AT900" s="1"/>
    </row>
    <row r="901" spans="1:46" ht="12.75" customHeight="1">
      <c r="A901" s="1"/>
      <c r="B901" s="8"/>
      <c r="C901" s="1"/>
      <c r="D901" s="1"/>
      <c r="E901" s="1"/>
      <c r="F901" s="1"/>
      <c r="G901" s="35"/>
      <c r="H901" s="1"/>
      <c r="I901" s="1"/>
      <c r="J901" s="3"/>
      <c r="K901" s="1"/>
      <c r="L901" s="1"/>
      <c r="M901" s="1"/>
      <c r="N901" s="1"/>
      <c r="O901" s="1"/>
      <c r="P901" s="1"/>
      <c r="Q901" s="1"/>
      <c r="R901" s="1"/>
      <c r="S901" s="1"/>
      <c r="T901" s="1"/>
      <c r="U901" s="1"/>
      <c r="V901" s="1"/>
      <c r="W901" s="1"/>
      <c r="X901" s="1"/>
      <c r="Y901" s="1"/>
      <c r="Z901" s="8"/>
      <c r="AA901" s="1"/>
      <c r="AB901" s="1"/>
      <c r="AC901" s="1"/>
      <c r="AD901" s="1"/>
      <c r="AE901" s="1"/>
      <c r="AF901" s="1"/>
      <c r="AG901" s="1"/>
      <c r="AH901" s="1"/>
      <c r="AI901" s="1"/>
      <c r="AJ901" s="1"/>
      <c r="AK901" s="1"/>
      <c r="AL901" s="1"/>
      <c r="AM901" s="1"/>
      <c r="AN901" s="1"/>
      <c r="AO901" s="1"/>
      <c r="AP901" s="1"/>
      <c r="AQ901" s="1"/>
      <c r="AR901" s="1"/>
      <c r="AS901" s="1"/>
      <c r="AT901" s="1"/>
    </row>
    <row r="902" spans="1:46" ht="12.75" customHeight="1">
      <c r="A902" s="1"/>
      <c r="B902" s="8"/>
      <c r="C902" s="1"/>
      <c r="D902" s="1"/>
      <c r="E902" s="1"/>
      <c r="F902" s="1"/>
      <c r="G902" s="35"/>
      <c r="H902" s="1"/>
      <c r="I902" s="1"/>
      <c r="J902" s="3"/>
      <c r="K902" s="1"/>
      <c r="L902" s="1"/>
      <c r="M902" s="1"/>
      <c r="N902" s="1"/>
      <c r="O902" s="1"/>
      <c r="P902" s="1"/>
      <c r="Q902" s="1"/>
      <c r="R902" s="1"/>
      <c r="S902" s="1"/>
      <c r="T902" s="1"/>
      <c r="U902" s="1"/>
      <c r="V902" s="1"/>
      <c r="W902" s="1"/>
      <c r="X902" s="1"/>
      <c r="Y902" s="1"/>
      <c r="Z902" s="8"/>
      <c r="AA902" s="1"/>
      <c r="AB902" s="1"/>
      <c r="AC902" s="1"/>
      <c r="AD902" s="1"/>
      <c r="AE902" s="1"/>
      <c r="AF902" s="1"/>
      <c r="AG902" s="1"/>
      <c r="AH902" s="1"/>
      <c r="AI902" s="1"/>
      <c r="AJ902" s="1"/>
      <c r="AK902" s="1"/>
      <c r="AL902" s="1"/>
      <c r="AM902" s="1"/>
      <c r="AN902" s="1"/>
      <c r="AO902" s="1"/>
      <c r="AP902" s="1"/>
      <c r="AQ902" s="1"/>
      <c r="AR902" s="1"/>
      <c r="AS902" s="1"/>
      <c r="AT902" s="1"/>
    </row>
    <row r="903" spans="1:46" ht="12.75" customHeight="1">
      <c r="A903" s="1"/>
      <c r="B903" s="8"/>
      <c r="C903" s="1"/>
      <c r="D903" s="1"/>
      <c r="E903" s="1"/>
      <c r="F903" s="1"/>
      <c r="G903" s="35"/>
      <c r="H903" s="1"/>
      <c r="I903" s="1"/>
      <c r="J903" s="3"/>
      <c r="K903" s="1"/>
      <c r="L903" s="1"/>
      <c r="M903" s="1"/>
      <c r="N903" s="1"/>
      <c r="O903" s="1"/>
      <c r="P903" s="1"/>
      <c r="Q903" s="1"/>
      <c r="R903" s="1"/>
      <c r="S903" s="1"/>
      <c r="T903" s="1"/>
      <c r="U903" s="1"/>
      <c r="V903" s="1"/>
      <c r="W903" s="1"/>
      <c r="X903" s="1"/>
      <c r="Y903" s="1"/>
      <c r="Z903" s="8"/>
      <c r="AA903" s="1"/>
      <c r="AB903" s="1"/>
      <c r="AC903" s="1"/>
      <c r="AD903" s="1"/>
      <c r="AE903" s="1"/>
      <c r="AF903" s="1"/>
      <c r="AG903" s="1"/>
      <c r="AH903" s="1"/>
      <c r="AI903" s="1"/>
      <c r="AJ903" s="1"/>
      <c r="AK903" s="1"/>
      <c r="AL903" s="1"/>
      <c r="AM903" s="1"/>
      <c r="AN903" s="1"/>
      <c r="AO903" s="1"/>
      <c r="AP903" s="1"/>
      <c r="AQ903" s="1"/>
      <c r="AR903" s="1"/>
      <c r="AS903" s="1"/>
      <c r="AT903" s="1"/>
    </row>
    <row r="904" spans="1:46" ht="12.75" customHeight="1">
      <c r="A904" s="1"/>
      <c r="B904" s="8"/>
      <c r="C904" s="1"/>
      <c r="D904" s="1"/>
      <c r="E904" s="1"/>
      <c r="F904" s="1"/>
      <c r="G904" s="35"/>
      <c r="H904" s="1"/>
      <c r="I904" s="1"/>
      <c r="J904" s="3"/>
      <c r="K904" s="1"/>
      <c r="L904" s="1"/>
      <c r="M904" s="1"/>
      <c r="N904" s="1"/>
      <c r="O904" s="1"/>
      <c r="P904" s="1"/>
      <c r="Q904" s="1"/>
      <c r="R904" s="1"/>
      <c r="S904" s="1"/>
      <c r="T904" s="1"/>
      <c r="U904" s="1"/>
      <c r="V904" s="1"/>
      <c r="W904" s="1"/>
      <c r="X904" s="1"/>
      <c r="Y904" s="1"/>
      <c r="Z904" s="8"/>
      <c r="AA904" s="1"/>
      <c r="AB904" s="1"/>
      <c r="AC904" s="1"/>
      <c r="AD904" s="1"/>
      <c r="AE904" s="1"/>
      <c r="AF904" s="1"/>
      <c r="AG904" s="1"/>
      <c r="AH904" s="1"/>
      <c r="AI904" s="1"/>
      <c r="AJ904" s="1"/>
      <c r="AK904" s="1"/>
      <c r="AL904" s="1"/>
      <c r="AM904" s="1"/>
      <c r="AN904" s="1"/>
      <c r="AO904" s="1"/>
      <c r="AP904" s="1"/>
      <c r="AQ904" s="1"/>
      <c r="AR904" s="1"/>
      <c r="AS904" s="1"/>
      <c r="AT904" s="1"/>
    </row>
    <row r="905" spans="1:46" ht="12.75" customHeight="1">
      <c r="A905" s="1"/>
      <c r="B905" s="8"/>
      <c r="C905" s="1"/>
      <c r="D905" s="1"/>
      <c r="E905" s="1"/>
      <c r="F905" s="1"/>
      <c r="G905" s="35"/>
      <c r="H905" s="1"/>
      <c r="I905" s="1"/>
      <c r="J905" s="3"/>
      <c r="K905" s="1"/>
      <c r="L905" s="1"/>
      <c r="M905" s="1"/>
      <c r="N905" s="1"/>
      <c r="O905" s="1"/>
      <c r="P905" s="1"/>
      <c r="Q905" s="1"/>
      <c r="R905" s="1"/>
      <c r="S905" s="1"/>
      <c r="T905" s="1"/>
      <c r="U905" s="1"/>
      <c r="V905" s="1"/>
      <c r="W905" s="1"/>
      <c r="X905" s="1"/>
      <c r="Y905" s="1"/>
      <c r="Z905" s="8"/>
      <c r="AA905" s="1"/>
      <c r="AB905" s="1"/>
      <c r="AC905" s="1"/>
      <c r="AD905" s="1"/>
      <c r="AE905" s="1"/>
      <c r="AF905" s="1"/>
      <c r="AG905" s="1"/>
      <c r="AH905" s="1"/>
      <c r="AI905" s="1"/>
      <c r="AJ905" s="1"/>
      <c r="AK905" s="1"/>
      <c r="AL905" s="1"/>
      <c r="AM905" s="1"/>
      <c r="AN905" s="1"/>
      <c r="AO905" s="1"/>
      <c r="AP905" s="1"/>
      <c r="AQ905" s="1"/>
      <c r="AR905" s="1"/>
      <c r="AS905" s="1"/>
      <c r="AT905" s="1"/>
    </row>
    <row r="906" spans="1:46" ht="12.75" customHeight="1">
      <c r="A906" s="1"/>
      <c r="B906" s="8"/>
      <c r="C906" s="1"/>
      <c r="D906" s="1"/>
      <c r="E906" s="1"/>
      <c r="F906" s="1"/>
      <c r="G906" s="35"/>
      <c r="H906" s="1"/>
      <c r="I906" s="1"/>
      <c r="J906" s="3"/>
      <c r="K906" s="1"/>
      <c r="L906" s="1"/>
      <c r="M906" s="1"/>
      <c r="N906" s="1"/>
      <c r="O906" s="1"/>
      <c r="P906" s="1"/>
      <c r="Q906" s="1"/>
      <c r="R906" s="1"/>
      <c r="S906" s="1"/>
      <c r="T906" s="1"/>
      <c r="U906" s="1"/>
      <c r="V906" s="1"/>
      <c r="W906" s="1"/>
      <c r="X906" s="1"/>
      <c r="Y906" s="1"/>
      <c r="Z906" s="8"/>
      <c r="AA906" s="1"/>
      <c r="AB906" s="1"/>
      <c r="AC906" s="1"/>
      <c r="AD906" s="1"/>
      <c r="AE906" s="1"/>
      <c r="AF906" s="1"/>
      <c r="AG906" s="1"/>
      <c r="AH906" s="1"/>
      <c r="AI906" s="1"/>
      <c r="AJ906" s="1"/>
      <c r="AK906" s="1"/>
      <c r="AL906" s="1"/>
      <c r="AM906" s="1"/>
      <c r="AN906" s="1"/>
      <c r="AO906" s="1"/>
      <c r="AP906" s="1"/>
      <c r="AQ906" s="1"/>
      <c r="AR906" s="1"/>
      <c r="AS906" s="1"/>
      <c r="AT906" s="1"/>
    </row>
    <row r="907" spans="1:46" ht="12.75" customHeight="1">
      <c r="A907" s="1"/>
      <c r="B907" s="8"/>
      <c r="C907" s="1"/>
      <c r="D907" s="1"/>
      <c r="E907" s="1"/>
      <c r="F907" s="1"/>
      <c r="G907" s="35"/>
      <c r="H907" s="1"/>
      <c r="I907" s="1"/>
      <c r="J907" s="3"/>
      <c r="K907" s="1"/>
      <c r="L907" s="1"/>
      <c r="M907" s="1"/>
      <c r="N907" s="1"/>
      <c r="O907" s="1"/>
      <c r="P907" s="1"/>
      <c r="Q907" s="1"/>
      <c r="R907" s="1"/>
      <c r="S907" s="1"/>
      <c r="T907" s="1"/>
      <c r="U907" s="1"/>
      <c r="V907" s="1"/>
      <c r="W907" s="1"/>
      <c r="X907" s="1"/>
      <c r="Y907" s="1"/>
      <c r="Z907" s="8"/>
      <c r="AA907" s="1"/>
      <c r="AB907" s="1"/>
      <c r="AC907" s="1"/>
      <c r="AD907" s="1"/>
      <c r="AE907" s="1"/>
      <c r="AF907" s="1"/>
      <c r="AG907" s="1"/>
      <c r="AH907" s="1"/>
      <c r="AI907" s="1"/>
      <c r="AJ907" s="1"/>
      <c r="AK907" s="1"/>
      <c r="AL907" s="1"/>
      <c r="AM907" s="1"/>
      <c r="AN907" s="1"/>
      <c r="AO907" s="1"/>
      <c r="AP907" s="1"/>
      <c r="AQ907" s="1"/>
      <c r="AR907" s="1"/>
      <c r="AS907" s="1"/>
      <c r="AT907" s="1"/>
    </row>
    <row r="908" spans="1:46" ht="12.75" customHeight="1">
      <c r="A908" s="1"/>
      <c r="B908" s="8"/>
      <c r="C908" s="1"/>
      <c r="D908" s="1"/>
      <c r="E908" s="1"/>
      <c r="F908" s="1"/>
      <c r="G908" s="35"/>
      <c r="H908" s="1"/>
      <c r="I908" s="1"/>
      <c r="J908" s="3"/>
      <c r="K908" s="1"/>
      <c r="L908" s="1"/>
      <c r="M908" s="1"/>
      <c r="N908" s="1"/>
      <c r="O908" s="1"/>
      <c r="P908" s="1"/>
      <c r="Q908" s="1"/>
      <c r="R908" s="1"/>
      <c r="S908" s="1"/>
      <c r="T908" s="1"/>
      <c r="U908" s="1"/>
      <c r="V908" s="1"/>
      <c r="W908" s="1"/>
      <c r="X908" s="1"/>
      <c r="Y908" s="1"/>
      <c r="Z908" s="8"/>
      <c r="AA908" s="1"/>
      <c r="AB908" s="1"/>
      <c r="AC908" s="1"/>
      <c r="AD908" s="1"/>
      <c r="AE908" s="1"/>
      <c r="AF908" s="1"/>
      <c r="AG908" s="1"/>
      <c r="AH908" s="1"/>
      <c r="AI908" s="1"/>
      <c r="AJ908" s="1"/>
      <c r="AK908" s="1"/>
      <c r="AL908" s="1"/>
      <c r="AM908" s="1"/>
      <c r="AN908" s="1"/>
      <c r="AO908" s="1"/>
      <c r="AP908" s="1"/>
      <c r="AQ908" s="1"/>
      <c r="AR908" s="1"/>
      <c r="AS908" s="1"/>
      <c r="AT908" s="1"/>
    </row>
    <row r="909" spans="1:46" ht="12.75" customHeight="1">
      <c r="A909" s="1"/>
      <c r="B909" s="8"/>
      <c r="C909" s="1"/>
      <c r="D909" s="1"/>
      <c r="E909" s="1"/>
      <c r="F909" s="1"/>
      <c r="G909" s="35"/>
      <c r="H909" s="1"/>
      <c r="I909" s="1"/>
      <c r="J909" s="3"/>
      <c r="K909" s="1"/>
      <c r="L909" s="1"/>
      <c r="M909" s="1"/>
      <c r="N909" s="1"/>
      <c r="O909" s="1"/>
      <c r="P909" s="1"/>
      <c r="Q909" s="1"/>
      <c r="R909" s="1"/>
      <c r="S909" s="1"/>
      <c r="T909" s="1"/>
      <c r="U909" s="1"/>
      <c r="V909" s="1"/>
      <c r="W909" s="1"/>
      <c r="X909" s="1"/>
      <c r="Y909" s="1"/>
      <c r="Z909" s="8"/>
      <c r="AA909" s="1"/>
      <c r="AB909" s="1"/>
      <c r="AC909" s="1"/>
      <c r="AD909" s="1"/>
      <c r="AE909" s="1"/>
      <c r="AF909" s="1"/>
      <c r="AG909" s="1"/>
      <c r="AH909" s="1"/>
      <c r="AI909" s="1"/>
      <c r="AJ909" s="1"/>
      <c r="AK909" s="1"/>
      <c r="AL909" s="1"/>
      <c r="AM909" s="1"/>
      <c r="AN909" s="1"/>
      <c r="AO909" s="1"/>
      <c r="AP909" s="1"/>
      <c r="AQ909" s="1"/>
      <c r="AR909" s="1"/>
      <c r="AS909" s="1"/>
      <c r="AT909" s="1"/>
    </row>
    <row r="910" spans="1:46" ht="12.75" customHeight="1">
      <c r="A910" s="1"/>
      <c r="B910" s="8"/>
      <c r="C910" s="1"/>
      <c r="D910" s="1"/>
      <c r="E910" s="1"/>
      <c r="F910" s="1"/>
      <c r="G910" s="35"/>
      <c r="H910" s="1"/>
      <c r="I910" s="1"/>
      <c r="J910" s="3"/>
      <c r="K910" s="1"/>
      <c r="L910" s="1"/>
      <c r="M910" s="1"/>
      <c r="N910" s="1"/>
      <c r="O910" s="1"/>
      <c r="P910" s="1"/>
      <c r="Q910" s="1"/>
      <c r="R910" s="1"/>
      <c r="S910" s="1"/>
      <c r="T910" s="1"/>
      <c r="U910" s="1"/>
      <c r="V910" s="1"/>
      <c r="W910" s="1"/>
      <c r="X910" s="1"/>
      <c r="Y910" s="1"/>
      <c r="Z910" s="8"/>
      <c r="AA910" s="1"/>
      <c r="AB910" s="1"/>
      <c r="AC910" s="1"/>
      <c r="AD910" s="1"/>
      <c r="AE910" s="1"/>
      <c r="AF910" s="1"/>
      <c r="AG910" s="1"/>
      <c r="AH910" s="1"/>
      <c r="AI910" s="1"/>
      <c r="AJ910" s="1"/>
      <c r="AK910" s="1"/>
      <c r="AL910" s="1"/>
      <c r="AM910" s="1"/>
      <c r="AN910" s="1"/>
      <c r="AO910" s="1"/>
      <c r="AP910" s="1"/>
      <c r="AQ910" s="1"/>
      <c r="AR910" s="1"/>
      <c r="AS910" s="1"/>
      <c r="AT910" s="1"/>
    </row>
    <row r="911" spans="1:46" ht="12.75" customHeight="1">
      <c r="A911" s="1"/>
      <c r="B911" s="8"/>
      <c r="C911" s="1"/>
      <c r="D911" s="1"/>
      <c r="E911" s="1"/>
      <c r="F911" s="1"/>
      <c r="G911" s="35"/>
      <c r="H911" s="1"/>
      <c r="I911" s="1"/>
      <c r="J911" s="3"/>
      <c r="K911" s="1"/>
      <c r="L911" s="1"/>
      <c r="M911" s="1"/>
      <c r="N911" s="1"/>
      <c r="O911" s="1"/>
      <c r="P911" s="1"/>
      <c r="Q911" s="1"/>
      <c r="R911" s="1"/>
      <c r="S911" s="1"/>
      <c r="T911" s="1"/>
      <c r="U911" s="1"/>
      <c r="V911" s="1"/>
      <c r="W911" s="1"/>
      <c r="X911" s="1"/>
      <c r="Y911" s="1"/>
      <c r="Z911" s="8"/>
      <c r="AA911" s="1"/>
      <c r="AB911" s="1"/>
      <c r="AC911" s="1"/>
      <c r="AD911" s="1"/>
      <c r="AE911" s="1"/>
      <c r="AF911" s="1"/>
      <c r="AG911" s="1"/>
      <c r="AH911" s="1"/>
      <c r="AI911" s="1"/>
      <c r="AJ911" s="1"/>
      <c r="AK911" s="1"/>
      <c r="AL911" s="1"/>
      <c r="AM911" s="1"/>
      <c r="AN911" s="1"/>
      <c r="AO911" s="1"/>
      <c r="AP911" s="1"/>
      <c r="AQ911" s="1"/>
      <c r="AR911" s="1"/>
      <c r="AS911" s="1"/>
      <c r="AT911" s="1"/>
    </row>
    <row r="912" spans="1:46" ht="12.75" customHeight="1">
      <c r="A912" s="1"/>
      <c r="B912" s="8"/>
      <c r="C912" s="1"/>
      <c r="D912" s="1"/>
      <c r="E912" s="1"/>
      <c r="F912" s="1"/>
      <c r="G912" s="35"/>
      <c r="H912" s="1"/>
      <c r="I912" s="1"/>
      <c r="J912" s="3"/>
      <c r="K912" s="1"/>
      <c r="L912" s="1"/>
      <c r="M912" s="1"/>
      <c r="N912" s="1"/>
      <c r="O912" s="1"/>
      <c r="P912" s="1"/>
      <c r="Q912" s="1"/>
      <c r="R912" s="1"/>
      <c r="S912" s="1"/>
      <c r="T912" s="1"/>
      <c r="U912" s="1"/>
      <c r="V912" s="1"/>
      <c r="W912" s="1"/>
      <c r="X912" s="1"/>
      <c r="Y912" s="1"/>
      <c r="Z912" s="8"/>
      <c r="AA912" s="1"/>
      <c r="AB912" s="1"/>
      <c r="AC912" s="1"/>
      <c r="AD912" s="1"/>
      <c r="AE912" s="1"/>
      <c r="AF912" s="1"/>
      <c r="AG912" s="1"/>
      <c r="AH912" s="1"/>
      <c r="AI912" s="1"/>
      <c r="AJ912" s="1"/>
      <c r="AK912" s="1"/>
      <c r="AL912" s="1"/>
      <c r="AM912" s="1"/>
      <c r="AN912" s="1"/>
      <c r="AO912" s="1"/>
      <c r="AP912" s="1"/>
      <c r="AQ912" s="1"/>
      <c r="AR912" s="1"/>
      <c r="AS912" s="1"/>
      <c r="AT912" s="1"/>
    </row>
    <row r="913" spans="1:46" ht="12.75" customHeight="1">
      <c r="A913" s="1"/>
      <c r="B913" s="8"/>
      <c r="C913" s="1"/>
      <c r="D913" s="1"/>
      <c r="E913" s="1"/>
      <c r="F913" s="1"/>
      <c r="G913" s="35"/>
      <c r="H913" s="1"/>
      <c r="I913" s="1"/>
      <c r="J913" s="3"/>
      <c r="K913" s="1"/>
      <c r="L913" s="1"/>
      <c r="M913" s="1"/>
      <c r="N913" s="1"/>
      <c r="O913" s="1"/>
      <c r="P913" s="1"/>
      <c r="Q913" s="1"/>
      <c r="R913" s="1"/>
      <c r="S913" s="1"/>
      <c r="T913" s="1"/>
      <c r="U913" s="1"/>
      <c r="V913" s="1"/>
      <c r="W913" s="1"/>
      <c r="X913" s="1"/>
      <c r="Y913" s="1"/>
      <c r="Z913" s="8"/>
      <c r="AA913" s="1"/>
      <c r="AB913" s="1"/>
      <c r="AC913" s="1"/>
      <c r="AD913" s="1"/>
      <c r="AE913" s="1"/>
      <c r="AF913" s="1"/>
      <c r="AG913" s="1"/>
      <c r="AH913" s="1"/>
      <c r="AI913" s="1"/>
      <c r="AJ913" s="1"/>
      <c r="AK913" s="1"/>
      <c r="AL913" s="1"/>
      <c r="AM913" s="1"/>
      <c r="AN913" s="1"/>
      <c r="AO913" s="1"/>
      <c r="AP913" s="1"/>
      <c r="AQ913" s="1"/>
      <c r="AR913" s="1"/>
      <c r="AS913" s="1"/>
      <c r="AT913" s="1"/>
    </row>
    <row r="914" spans="1:46" ht="12.75" customHeight="1">
      <c r="A914" s="1"/>
      <c r="B914" s="8"/>
      <c r="C914" s="1"/>
      <c r="D914" s="1"/>
      <c r="E914" s="1"/>
      <c r="F914" s="1"/>
      <c r="G914" s="35"/>
      <c r="H914" s="1"/>
      <c r="I914" s="1"/>
      <c r="J914" s="3"/>
      <c r="K914" s="1"/>
      <c r="L914" s="1"/>
      <c r="M914" s="1"/>
      <c r="N914" s="1"/>
      <c r="O914" s="1"/>
      <c r="P914" s="1"/>
      <c r="Q914" s="1"/>
      <c r="R914" s="1"/>
      <c r="S914" s="1"/>
      <c r="T914" s="1"/>
      <c r="U914" s="1"/>
      <c r="V914" s="1"/>
      <c r="W914" s="1"/>
      <c r="X914" s="1"/>
      <c r="Y914" s="1"/>
      <c r="Z914" s="8"/>
      <c r="AA914" s="1"/>
      <c r="AB914" s="1"/>
      <c r="AC914" s="1"/>
      <c r="AD914" s="1"/>
      <c r="AE914" s="1"/>
      <c r="AF914" s="1"/>
      <c r="AG914" s="1"/>
      <c r="AH914" s="1"/>
      <c r="AI914" s="1"/>
      <c r="AJ914" s="1"/>
      <c r="AK914" s="1"/>
      <c r="AL914" s="1"/>
      <c r="AM914" s="1"/>
      <c r="AN914" s="1"/>
      <c r="AO914" s="1"/>
      <c r="AP914" s="1"/>
      <c r="AQ914" s="1"/>
      <c r="AR914" s="1"/>
      <c r="AS914" s="1"/>
      <c r="AT914" s="1"/>
    </row>
    <row r="915" spans="1:46" ht="12.75" customHeight="1">
      <c r="A915" s="1"/>
      <c r="B915" s="8"/>
      <c r="C915" s="1"/>
      <c r="D915" s="1"/>
      <c r="E915" s="1"/>
      <c r="F915" s="1"/>
      <c r="G915" s="35"/>
      <c r="H915" s="1"/>
      <c r="I915" s="1"/>
      <c r="J915" s="3"/>
      <c r="K915" s="1"/>
      <c r="L915" s="1"/>
      <c r="M915" s="1"/>
      <c r="N915" s="1"/>
      <c r="O915" s="1"/>
      <c r="P915" s="1"/>
      <c r="Q915" s="1"/>
      <c r="R915" s="1"/>
      <c r="S915" s="1"/>
      <c r="T915" s="1"/>
      <c r="U915" s="1"/>
      <c r="V915" s="1"/>
      <c r="W915" s="1"/>
      <c r="X915" s="1"/>
      <c r="Y915" s="1"/>
      <c r="Z915" s="8"/>
      <c r="AA915" s="1"/>
      <c r="AB915" s="1"/>
      <c r="AC915" s="1"/>
      <c r="AD915" s="1"/>
      <c r="AE915" s="1"/>
      <c r="AF915" s="1"/>
      <c r="AG915" s="1"/>
      <c r="AH915" s="1"/>
      <c r="AI915" s="1"/>
      <c r="AJ915" s="1"/>
      <c r="AK915" s="1"/>
      <c r="AL915" s="1"/>
      <c r="AM915" s="1"/>
      <c r="AN915" s="1"/>
      <c r="AO915" s="1"/>
      <c r="AP915" s="1"/>
      <c r="AQ915" s="1"/>
      <c r="AR915" s="1"/>
      <c r="AS915" s="1"/>
      <c r="AT915" s="1"/>
    </row>
    <row r="916" spans="1:46" ht="12.75" customHeight="1">
      <c r="A916" s="1"/>
      <c r="B916" s="8"/>
      <c r="C916" s="1"/>
      <c r="D916" s="1"/>
      <c r="E916" s="1"/>
      <c r="F916" s="1"/>
      <c r="G916" s="35"/>
      <c r="H916" s="1"/>
      <c r="I916" s="1"/>
      <c r="J916" s="3"/>
      <c r="K916" s="1"/>
      <c r="L916" s="1"/>
      <c r="M916" s="1"/>
      <c r="N916" s="1"/>
      <c r="O916" s="1"/>
      <c r="P916" s="1"/>
      <c r="Q916" s="1"/>
      <c r="R916" s="1"/>
      <c r="S916" s="1"/>
      <c r="T916" s="1"/>
      <c r="U916" s="1"/>
      <c r="V916" s="1"/>
      <c r="W916" s="1"/>
      <c r="X916" s="1"/>
      <c r="Y916" s="1"/>
      <c r="Z916" s="8"/>
      <c r="AA916" s="1"/>
      <c r="AB916" s="1"/>
      <c r="AC916" s="1"/>
      <c r="AD916" s="1"/>
      <c r="AE916" s="1"/>
      <c r="AF916" s="1"/>
      <c r="AG916" s="1"/>
      <c r="AH916" s="1"/>
      <c r="AI916" s="1"/>
      <c r="AJ916" s="1"/>
      <c r="AK916" s="1"/>
      <c r="AL916" s="1"/>
      <c r="AM916" s="1"/>
      <c r="AN916" s="1"/>
      <c r="AO916" s="1"/>
      <c r="AP916" s="1"/>
      <c r="AQ916" s="1"/>
      <c r="AR916" s="1"/>
      <c r="AS916" s="1"/>
      <c r="AT916" s="1"/>
    </row>
    <row r="917" spans="1:46" ht="12.75" customHeight="1">
      <c r="A917" s="1"/>
      <c r="B917" s="8"/>
      <c r="C917" s="1"/>
      <c r="D917" s="1"/>
      <c r="E917" s="1"/>
      <c r="F917" s="1"/>
      <c r="G917" s="35"/>
      <c r="H917" s="1"/>
      <c r="I917" s="1"/>
      <c r="J917" s="3"/>
      <c r="K917" s="1"/>
      <c r="L917" s="1"/>
      <c r="M917" s="1"/>
      <c r="N917" s="1"/>
      <c r="O917" s="1"/>
      <c r="P917" s="1"/>
      <c r="Q917" s="1"/>
      <c r="R917" s="1"/>
      <c r="S917" s="1"/>
      <c r="T917" s="1"/>
      <c r="U917" s="1"/>
      <c r="V917" s="1"/>
      <c r="W917" s="1"/>
      <c r="X917" s="1"/>
      <c r="Y917" s="1"/>
      <c r="Z917" s="8"/>
      <c r="AA917" s="1"/>
      <c r="AB917" s="1"/>
      <c r="AC917" s="1"/>
      <c r="AD917" s="1"/>
      <c r="AE917" s="1"/>
      <c r="AF917" s="1"/>
      <c r="AG917" s="1"/>
      <c r="AH917" s="1"/>
      <c r="AI917" s="1"/>
      <c r="AJ917" s="1"/>
      <c r="AK917" s="1"/>
      <c r="AL917" s="1"/>
      <c r="AM917" s="1"/>
      <c r="AN917" s="1"/>
      <c r="AO917" s="1"/>
      <c r="AP917" s="1"/>
      <c r="AQ917" s="1"/>
      <c r="AR917" s="1"/>
      <c r="AS917" s="1"/>
      <c r="AT917" s="1"/>
    </row>
    <row r="918" spans="1:46" ht="12.75" customHeight="1">
      <c r="A918" s="1"/>
      <c r="B918" s="8"/>
      <c r="C918" s="1"/>
      <c r="D918" s="1"/>
      <c r="E918" s="1"/>
      <c r="F918" s="1"/>
      <c r="G918" s="35"/>
      <c r="H918" s="1"/>
      <c r="I918" s="1"/>
      <c r="J918" s="3"/>
      <c r="K918" s="1"/>
      <c r="L918" s="1"/>
      <c r="M918" s="1"/>
      <c r="N918" s="1"/>
      <c r="O918" s="1"/>
      <c r="P918" s="1"/>
      <c r="Q918" s="1"/>
      <c r="R918" s="1"/>
      <c r="S918" s="1"/>
      <c r="T918" s="1"/>
      <c r="U918" s="1"/>
      <c r="V918" s="1"/>
      <c r="W918" s="1"/>
      <c r="X918" s="1"/>
      <c r="Y918" s="1"/>
      <c r="Z918" s="8"/>
      <c r="AA918" s="1"/>
      <c r="AB918" s="1"/>
      <c r="AC918" s="1"/>
      <c r="AD918" s="1"/>
      <c r="AE918" s="1"/>
      <c r="AF918" s="1"/>
      <c r="AG918" s="1"/>
      <c r="AH918" s="1"/>
      <c r="AI918" s="1"/>
      <c r="AJ918" s="1"/>
      <c r="AK918" s="1"/>
      <c r="AL918" s="1"/>
      <c r="AM918" s="1"/>
      <c r="AN918" s="1"/>
      <c r="AO918" s="1"/>
      <c r="AP918" s="1"/>
      <c r="AQ918" s="1"/>
      <c r="AR918" s="1"/>
      <c r="AS918" s="1"/>
      <c r="AT918" s="1"/>
    </row>
    <row r="919" spans="1:46" ht="12.75" customHeight="1">
      <c r="A919" s="1"/>
      <c r="B919" s="8"/>
      <c r="C919" s="1"/>
      <c r="D919" s="1"/>
      <c r="E919" s="1"/>
      <c r="F919" s="1"/>
      <c r="G919" s="35"/>
      <c r="H919" s="1"/>
      <c r="I919" s="1"/>
      <c r="J919" s="3"/>
      <c r="K919" s="1"/>
      <c r="L919" s="1"/>
      <c r="M919" s="1"/>
      <c r="N919" s="1"/>
      <c r="O919" s="1"/>
      <c r="P919" s="1"/>
      <c r="Q919" s="1"/>
      <c r="R919" s="1"/>
      <c r="S919" s="1"/>
      <c r="T919" s="1"/>
      <c r="U919" s="1"/>
      <c r="V919" s="1"/>
      <c r="W919" s="1"/>
      <c r="X919" s="1"/>
      <c r="Y919" s="1"/>
      <c r="Z919" s="8"/>
      <c r="AA919" s="1"/>
      <c r="AB919" s="1"/>
      <c r="AC919" s="1"/>
      <c r="AD919" s="1"/>
      <c r="AE919" s="1"/>
      <c r="AF919" s="1"/>
      <c r="AG919" s="1"/>
      <c r="AH919" s="1"/>
      <c r="AI919" s="1"/>
      <c r="AJ919" s="1"/>
      <c r="AK919" s="1"/>
      <c r="AL919" s="1"/>
      <c r="AM919" s="1"/>
      <c r="AN919" s="1"/>
      <c r="AO919" s="1"/>
      <c r="AP919" s="1"/>
      <c r="AQ919" s="1"/>
      <c r="AR919" s="1"/>
      <c r="AS919" s="1"/>
      <c r="AT919" s="1"/>
    </row>
    <row r="920" spans="1:46" ht="12.75" customHeight="1">
      <c r="A920" s="1"/>
      <c r="B920" s="8"/>
      <c r="C920" s="1"/>
      <c r="D920" s="1"/>
      <c r="E920" s="1"/>
      <c r="F920" s="1"/>
      <c r="G920" s="35"/>
      <c r="H920" s="1"/>
      <c r="I920" s="1"/>
      <c r="J920" s="3"/>
      <c r="K920" s="1"/>
      <c r="L920" s="1"/>
      <c r="M920" s="1"/>
      <c r="N920" s="1"/>
      <c r="O920" s="1"/>
      <c r="P920" s="1"/>
      <c r="Q920" s="1"/>
      <c r="R920" s="1"/>
      <c r="S920" s="1"/>
      <c r="T920" s="1"/>
      <c r="U920" s="1"/>
      <c r="V920" s="1"/>
      <c r="W920" s="1"/>
      <c r="X920" s="1"/>
      <c r="Y920" s="1"/>
      <c r="Z920" s="8"/>
      <c r="AA920" s="1"/>
      <c r="AB920" s="1"/>
      <c r="AC920" s="1"/>
      <c r="AD920" s="1"/>
      <c r="AE920" s="1"/>
      <c r="AF920" s="1"/>
      <c r="AG920" s="1"/>
      <c r="AH920" s="1"/>
      <c r="AI920" s="1"/>
      <c r="AJ920" s="1"/>
      <c r="AK920" s="1"/>
      <c r="AL920" s="1"/>
      <c r="AM920" s="1"/>
      <c r="AN920" s="1"/>
      <c r="AO920" s="1"/>
      <c r="AP920" s="1"/>
      <c r="AQ920" s="1"/>
      <c r="AR920" s="1"/>
      <c r="AS920" s="1"/>
      <c r="AT920" s="1"/>
    </row>
    <row r="921" spans="1:46" ht="12.75" customHeight="1">
      <c r="A921" s="1"/>
      <c r="B921" s="8"/>
      <c r="C921" s="1"/>
      <c r="D921" s="1"/>
      <c r="E921" s="1"/>
      <c r="F921" s="1"/>
      <c r="G921" s="35"/>
      <c r="H921" s="1"/>
      <c r="I921" s="1"/>
      <c r="J921" s="3"/>
      <c r="K921" s="1"/>
      <c r="L921" s="1"/>
      <c r="M921" s="1"/>
      <c r="N921" s="1"/>
      <c r="O921" s="1"/>
      <c r="P921" s="1"/>
      <c r="Q921" s="1"/>
      <c r="R921" s="1"/>
      <c r="S921" s="1"/>
      <c r="T921" s="1"/>
      <c r="U921" s="1"/>
      <c r="V921" s="1"/>
      <c r="W921" s="1"/>
      <c r="X921" s="1"/>
      <c r="Y921" s="1"/>
      <c r="Z921" s="8"/>
      <c r="AA921" s="1"/>
      <c r="AB921" s="1"/>
      <c r="AC921" s="1"/>
      <c r="AD921" s="1"/>
      <c r="AE921" s="1"/>
      <c r="AF921" s="1"/>
      <c r="AG921" s="1"/>
      <c r="AH921" s="1"/>
      <c r="AI921" s="1"/>
      <c r="AJ921" s="1"/>
      <c r="AK921" s="1"/>
      <c r="AL921" s="1"/>
      <c r="AM921" s="1"/>
      <c r="AN921" s="1"/>
      <c r="AO921" s="1"/>
      <c r="AP921" s="1"/>
      <c r="AQ921" s="1"/>
      <c r="AR921" s="1"/>
      <c r="AS921" s="1"/>
      <c r="AT921" s="1"/>
    </row>
    <row r="922" spans="1:46" ht="12.75" customHeight="1">
      <c r="A922" s="1"/>
      <c r="B922" s="8"/>
      <c r="C922" s="1"/>
      <c r="D922" s="1"/>
      <c r="E922" s="1"/>
      <c r="F922" s="1"/>
      <c r="G922" s="35"/>
      <c r="H922" s="1"/>
      <c r="I922" s="1"/>
      <c r="J922" s="3"/>
      <c r="K922" s="1"/>
      <c r="L922" s="1"/>
      <c r="M922" s="1"/>
      <c r="N922" s="1"/>
      <c r="O922" s="1"/>
      <c r="P922" s="1"/>
      <c r="Q922" s="1"/>
      <c r="R922" s="1"/>
      <c r="S922" s="1"/>
      <c r="T922" s="1"/>
      <c r="U922" s="1"/>
      <c r="V922" s="1"/>
      <c r="W922" s="1"/>
      <c r="X922" s="1"/>
      <c r="Y922" s="1"/>
      <c r="Z922" s="8"/>
      <c r="AA922" s="1"/>
      <c r="AB922" s="1"/>
      <c r="AC922" s="1"/>
      <c r="AD922" s="1"/>
      <c r="AE922" s="1"/>
      <c r="AF922" s="1"/>
      <c r="AG922" s="1"/>
      <c r="AH922" s="1"/>
      <c r="AI922" s="1"/>
      <c r="AJ922" s="1"/>
      <c r="AK922" s="1"/>
      <c r="AL922" s="1"/>
      <c r="AM922" s="1"/>
      <c r="AN922" s="1"/>
      <c r="AO922" s="1"/>
      <c r="AP922" s="1"/>
      <c r="AQ922" s="1"/>
      <c r="AR922" s="1"/>
      <c r="AS922" s="1"/>
      <c r="AT922" s="1"/>
    </row>
    <row r="923" spans="1:46" ht="12.75" customHeight="1">
      <c r="A923" s="1"/>
      <c r="B923" s="8"/>
      <c r="C923" s="1"/>
      <c r="D923" s="1"/>
      <c r="E923" s="1"/>
      <c r="F923" s="1"/>
      <c r="G923" s="35"/>
      <c r="H923" s="1"/>
      <c r="I923" s="1"/>
      <c r="J923" s="3"/>
      <c r="K923" s="1"/>
      <c r="L923" s="1"/>
      <c r="M923" s="1"/>
      <c r="N923" s="1"/>
      <c r="O923" s="1"/>
      <c r="P923" s="1"/>
      <c r="Q923" s="1"/>
      <c r="R923" s="1"/>
      <c r="S923" s="1"/>
      <c r="T923" s="1"/>
      <c r="U923" s="1"/>
      <c r="V923" s="1"/>
      <c r="W923" s="1"/>
      <c r="X923" s="1"/>
      <c r="Y923" s="1"/>
      <c r="Z923" s="8"/>
      <c r="AA923" s="1"/>
      <c r="AB923" s="1"/>
      <c r="AC923" s="1"/>
      <c r="AD923" s="1"/>
      <c r="AE923" s="1"/>
      <c r="AF923" s="1"/>
      <c r="AG923" s="1"/>
      <c r="AH923" s="1"/>
      <c r="AI923" s="1"/>
      <c r="AJ923" s="1"/>
      <c r="AK923" s="1"/>
      <c r="AL923" s="1"/>
      <c r="AM923" s="1"/>
      <c r="AN923" s="1"/>
      <c r="AO923" s="1"/>
      <c r="AP923" s="1"/>
      <c r="AQ923" s="1"/>
      <c r="AR923" s="1"/>
      <c r="AS923" s="1"/>
      <c r="AT923" s="1"/>
    </row>
    <row r="924" spans="1:46" ht="12.75" customHeight="1">
      <c r="A924" s="1"/>
      <c r="B924" s="8"/>
      <c r="C924" s="1"/>
      <c r="D924" s="1"/>
      <c r="E924" s="1"/>
      <c r="F924" s="1"/>
      <c r="G924" s="35"/>
      <c r="H924" s="1"/>
      <c r="I924" s="1"/>
      <c r="J924" s="3"/>
      <c r="K924" s="1"/>
      <c r="L924" s="1"/>
      <c r="M924" s="1"/>
      <c r="N924" s="1"/>
      <c r="O924" s="1"/>
      <c r="P924" s="1"/>
      <c r="Q924" s="1"/>
      <c r="R924" s="1"/>
      <c r="S924" s="1"/>
      <c r="T924" s="1"/>
      <c r="U924" s="1"/>
      <c r="V924" s="1"/>
      <c r="W924" s="1"/>
      <c r="X924" s="1"/>
      <c r="Y924" s="1"/>
      <c r="Z924" s="8"/>
      <c r="AA924" s="1"/>
      <c r="AB924" s="1"/>
      <c r="AC924" s="1"/>
      <c r="AD924" s="1"/>
      <c r="AE924" s="1"/>
      <c r="AF924" s="1"/>
      <c r="AG924" s="1"/>
      <c r="AH924" s="1"/>
      <c r="AI924" s="1"/>
      <c r="AJ924" s="1"/>
      <c r="AK924" s="1"/>
      <c r="AL924" s="1"/>
      <c r="AM924" s="1"/>
      <c r="AN924" s="1"/>
      <c r="AO924" s="1"/>
      <c r="AP924" s="1"/>
      <c r="AQ924" s="1"/>
      <c r="AR924" s="1"/>
      <c r="AS924" s="1"/>
      <c r="AT924" s="1"/>
    </row>
    <row r="925" spans="1:46" ht="12.75" customHeight="1">
      <c r="A925" s="1"/>
      <c r="B925" s="8"/>
      <c r="C925" s="1"/>
      <c r="D925" s="1"/>
      <c r="E925" s="1"/>
      <c r="F925" s="1"/>
      <c r="G925" s="35"/>
      <c r="H925" s="1"/>
      <c r="I925" s="1"/>
      <c r="J925" s="3"/>
      <c r="K925" s="1"/>
      <c r="L925" s="1"/>
      <c r="M925" s="1"/>
      <c r="N925" s="1"/>
      <c r="O925" s="1"/>
      <c r="P925" s="1"/>
      <c r="Q925" s="1"/>
      <c r="R925" s="1"/>
      <c r="S925" s="1"/>
      <c r="T925" s="1"/>
      <c r="U925" s="1"/>
      <c r="V925" s="1"/>
      <c r="W925" s="1"/>
      <c r="X925" s="1"/>
      <c r="Y925" s="1"/>
      <c r="Z925" s="8"/>
      <c r="AA925" s="1"/>
      <c r="AB925" s="1"/>
      <c r="AC925" s="1"/>
      <c r="AD925" s="1"/>
      <c r="AE925" s="1"/>
      <c r="AF925" s="1"/>
      <c r="AG925" s="1"/>
      <c r="AH925" s="1"/>
      <c r="AI925" s="1"/>
      <c r="AJ925" s="1"/>
      <c r="AK925" s="1"/>
      <c r="AL925" s="1"/>
      <c r="AM925" s="1"/>
      <c r="AN925" s="1"/>
      <c r="AO925" s="1"/>
      <c r="AP925" s="1"/>
      <c r="AQ925" s="1"/>
      <c r="AR925" s="1"/>
      <c r="AS925" s="1"/>
      <c r="AT925" s="1"/>
    </row>
    <row r="926" spans="1:46" ht="12.75" customHeight="1">
      <c r="A926" s="1"/>
      <c r="B926" s="8"/>
      <c r="C926" s="1"/>
      <c r="D926" s="1"/>
      <c r="E926" s="1"/>
      <c r="F926" s="1"/>
      <c r="G926" s="35"/>
      <c r="H926" s="1"/>
      <c r="I926" s="1"/>
      <c r="J926" s="3"/>
      <c r="K926" s="1"/>
      <c r="L926" s="1"/>
      <c r="M926" s="1"/>
      <c r="N926" s="1"/>
      <c r="O926" s="1"/>
      <c r="P926" s="1"/>
      <c r="Q926" s="1"/>
      <c r="R926" s="1"/>
      <c r="S926" s="1"/>
      <c r="T926" s="1"/>
      <c r="U926" s="1"/>
      <c r="V926" s="1"/>
      <c r="W926" s="1"/>
      <c r="X926" s="1"/>
      <c r="Y926" s="1"/>
      <c r="Z926" s="8"/>
      <c r="AA926" s="1"/>
      <c r="AB926" s="1"/>
      <c r="AC926" s="1"/>
      <c r="AD926" s="1"/>
      <c r="AE926" s="1"/>
      <c r="AF926" s="1"/>
      <c r="AG926" s="1"/>
      <c r="AH926" s="1"/>
      <c r="AI926" s="1"/>
      <c r="AJ926" s="1"/>
      <c r="AK926" s="1"/>
      <c r="AL926" s="1"/>
      <c r="AM926" s="1"/>
      <c r="AN926" s="1"/>
      <c r="AO926" s="1"/>
      <c r="AP926" s="1"/>
      <c r="AQ926" s="1"/>
      <c r="AR926" s="1"/>
      <c r="AS926" s="1"/>
      <c r="AT926" s="1"/>
    </row>
    <row r="927" spans="1:46" ht="12.75" customHeight="1">
      <c r="A927" s="1"/>
      <c r="B927" s="8"/>
      <c r="C927" s="1"/>
      <c r="D927" s="1"/>
      <c r="E927" s="1"/>
      <c r="F927" s="1"/>
      <c r="G927" s="35"/>
      <c r="H927" s="1"/>
      <c r="I927" s="1"/>
      <c r="J927" s="3"/>
      <c r="K927" s="1"/>
      <c r="L927" s="1"/>
      <c r="M927" s="1"/>
      <c r="N927" s="1"/>
      <c r="O927" s="1"/>
      <c r="P927" s="1"/>
      <c r="Q927" s="1"/>
      <c r="R927" s="1"/>
      <c r="S927" s="1"/>
      <c r="T927" s="1"/>
      <c r="U927" s="1"/>
      <c r="V927" s="1"/>
      <c r="W927" s="1"/>
      <c r="X927" s="1"/>
      <c r="Y927" s="1"/>
      <c r="Z927" s="8"/>
      <c r="AA927" s="1"/>
      <c r="AB927" s="1"/>
      <c r="AC927" s="1"/>
      <c r="AD927" s="1"/>
      <c r="AE927" s="1"/>
      <c r="AF927" s="1"/>
      <c r="AG927" s="1"/>
      <c r="AH927" s="1"/>
      <c r="AI927" s="1"/>
      <c r="AJ927" s="1"/>
      <c r="AK927" s="1"/>
      <c r="AL927" s="1"/>
      <c r="AM927" s="1"/>
      <c r="AN927" s="1"/>
      <c r="AO927" s="1"/>
      <c r="AP927" s="1"/>
      <c r="AQ927" s="1"/>
      <c r="AR927" s="1"/>
      <c r="AS927" s="1"/>
      <c r="AT927" s="1"/>
    </row>
    <row r="928" spans="1:46" ht="12.75" customHeight="1">
      <c r="A928" s="1"/>
      <c r="B928" s="8"/>
      <c r="C928" s="1"/>
      <c r="D928" s="1"/>
      <c r="E928" s="1"/>
      <c r="F928" s="1"/>
      <c r="G928" s="35"/>
      <c r="H928" s="1"/>
      <c r="I928" s="1"/>
      <c r="J928" s="3"/>
      <c r="K928" s="1"/>
      <c r="L928" s="1"/>
      <c r="M928" s="1"/>
      <c r="N928" s="1"/>
      <c r="O928" s="1"/>
      <c r="P928" s="1"/>
      <c r="Q928" s="1"/>
      <c r="R928" s="1"/>
      <c r="S928" s="1"/>
      <c r="T928" s="1"/>
      <c r="U928" s="1"/>
      <c r="V928" s="1"/>
      <c r="W928" s="1"/>
      <c r="X928" s="1"/>
      <c r="Y928" s="1"/>
      <c r="Z928" s="8"/>
      <c r="AA928" s="1"/>
      <c r="AB928" s="1"/>
      <c r="AC928" s="1"/>
      <c r="AD928" s="1"/>
      <c r="AE928" s="1"/>
      <c r="AF928" s="1"/>
      <c r="AG928" s="1"/>
      <c r="AH928" s="1"/>
      <c r="AI928" s="1"/>
      <c r="AJ928" s="1"/>
      <c r="AK928" s="1"/>
      <c r="AL928" s="1"/>
      <c r="AM928" s="1"/>
      <c r="AN928" s="1"/>
      <c r="AO928" s="1"/>
      <c r="AP928" s="1"/>
      <c r="AQ928" s="1"/>
      <c r="AR928" s="1"/>
      <c r="AS928" s="1"/>
      <c r="AT928" s="1"/>
    </row>
    <row r="929" spans="1:46" ht="12.75" customHeight="1">
      <c r="A929" s="1"/>
      <c r="B929" s="8"/>
      <c r="C929" s="1"/>
      <c r="D929" s="1"/>
      <c r="E929" s="1"/>
      <c r="F929" s="1"/>
      <c r="G929" s="35"/>
      <c r="H929" s="1"/>
      <c r="I929" s="1"/>
      <c r="J929" s="3"/>
      <c r="K929" s="1"/>
      <c r="L929" s="1"/>
      <c r="M929" s="1"/>
      <c r="N929" s="1"/>
      <c r="O929" s="1"/>
      <c r="P929" s="1"/>
      <c r="Q929" s="1"/>
      <c r="R929" s="1"/>
      <c r="S929" s="1"/>
      <c r="T929" s="1"/>
      <c r="U929" s="1"/>
      <c r="V929" s="1"/>
      <c r="W929" s="1"/>
      <c r="X929" s="1"/>
      <c r="Y929" s="1"/>
      <c r="Z929" s="8"/>
      <c r="AA929" s="1"/>
      <c r="AB929" s="1"/>
      <c r="AC929" s="1"/>
      <c r="AD929" s="1"/>
      <c r="AE929" s="1"/>
      <c r="AF929" s="1"/>
      <c r="AG929" s="1"/>
      <c r="AH929" s="1"/>
      <c r="AI929" s="1"/>
      <c r="AJ929" s="1"/>
      <c r="AK929" s="1"/>
      <c r="AL929" s="1"/>
      <c r="AM929" s="1"/>
      <c r="AN929" s="1"/>
      <c r="AO929" s="1"/>
      <c r="AP929" s="1"/>
      <c r="AQ929" s="1"/>
      <c r="AR929" s="1"/>
      <c r="AS929" s="1"/>
      <c r="AT929" s="1"/>
    </row>
    <row r="930" spans="1:46" ht="12.75" customHeight="1">
      <c r="A930" s="1"/>
      <c r="B930" s="8"/>
      <c r="C930" s="1"/>
      <c r="D930" s="1"/>
      <c r="E930" s="1"/>
      <c r="F930" s="1"/>
      <c r="G930" s="35"/>
      <c r="H930" s="1"/>
      <c r="I930" s="1"/>
      <c r="J930" s="3"/>
      <c r="K930" s="1"/>
      <c r="L930" s="1"/>
      <c r="M930" s="1"/>
      <c r="N930" s="1"/>
      <c r="O930" s="1"/>
      <c r="P930" s="1"/>
      <c r="Q930" s="1"/>
      <c r="R930" s="1"/>
      <c r="S930" s="1"/>
      <c r="T930" s="1"/>
      <c r="U930" s="1"/>
      <c r="V930" s="1"/>
      <c r="W930" s="1"/>
      <c r="X930" s="1"/>
      <c r="Y930" s="1"/>
      <c r="Z930" s="8"/>
      <c r="AA930" s="1"/>
      <c r="AB930" s="1"/>
      <c r="AC930" s="1"/>
      <c r="AD930" s="1"/>
      <c r="AE930" s="1"/>
      <c r="AF930" s="1"/>
      <c r="AG930" s="1"/>
      <c r="AH930" s="1"/>
      <c r="AI930" s="1"/>
      <c r="AJ930" s="1"/>
      <c r="AK930" s="1"/>
      <c r="AL930" s="1"/>
      <c r="AM930" s="1"/>
      <c r="AN930" s="1"/>
      <c r="AO930" s="1"/>
      <c r="AP930" s="1"/>
      <c r="AQ930" s="1"/>
      <c r="AR930" s="1"/>
      <c r="AS930" s="1"/>
      <c r="AT930" s="1"/>
    </row>
    <row r="931" spans="1:46" ht="12.75" customHeight="1">
      <c r="A931" s="1"/>
      <c r="B931" s="8"/>
      <c r="C931" s="1"/>
      <c r="D931" s="1"/>
      <c r="E931" s="1"/>
      <c r="F931" s="1"/>
      <c r="G931" s="35"/>
      <c r="H931" s="1"/>
      <c r="I931" s="1"/>
      <c r="J931" s="3"/>
      <c r="K931" s="1"/>
      <c r="L931" s="1"/>
      <c r="M931" s="1"/>
      <c r="N931" s="1"/>
      <c r="O931" s="1"/>
      <c r="P931" s="1"/>
      <c r="Q931" s="1"/>
      <c r="R931" s="1"/>
      <c r="S931" s="1"/>
      <c r="T931" s="1"/>
      <c r="U931" s="1"/>
      <c r="V931" s="1"/>
      <c r="W931" s="1"/>
      <c r="X931" s="1"/>
      <c r="Y931" s="1"/>
      <c r="Z931" s="8"/>
      <c r="AA931" s="1"/>
      <c r="AB931" s="1"/>
      <c r="AC931" s="1"/>
      <c r="AD931" s="1"/>
      <c r="AE931" s="1"/>
      <c r="AF931" s="1"/>
      <c r="AG931" s="1"/>
      <c r="AH931" s="1"/>
      <c r="AI931" s="1"/>
      <c r="AJ931" s="1"/>
      <c r="AK931" s="1"/>
      <c r="AL931" s="1"/>
      <c r="AM931" s="1"/>
      <c r="AN931" s="1"/>
      <c r="AO931" s="1"/>
      <c r="AP931" s="1"/>
      <c r="AQ931" s="1"/>
      <c r="AR931" s="1"/>
      <c r="AS931" s="1"/>
      <c r="AT931" s="1"/>
    </row>
    <row r="932" spans="1:46" ht="12.75" customHeight="1">
      <c r="A932" s="1"/>
      <c r="B932" s="8"/>
      <c r="C932" s="1"/>
      <c r="D932" s="1"/>
      <c r="E932" s="1"/>
      <c r="F932" s="1"/>
      <c r="G932" s="35"/>
      <c r="H932" s="1"/>
      <c r="I932" s="1"/>
      <c r="J932" s="3"/>
      <c r="K932" s="1"/>
      <c r="L932" s="1"/>
      <c r="M932" s="1"/>
      <c r="N932" s="1"/>
      <c r="O932" s="1"/>
      <c r="P932" s="1"/>
      <c r="Q932" s="1"/>
      <c r="R932" s="1"/>
      <c r="S932" s="1"/>
      <c r="T932" s="1"/>
      <c r="U932" s="1"/>
      <c r="V932" s="1"/>
      <c r="W932" s="1"/>
      <c r="X932" s="1"/>
      <c r="Y932" s="1"/>
      <c r="Z932" s="8"/>
      <c r="AA932" s="1"/>
      <c r="AB932" s="1"/>
      <c r="AC932" s="1"/>
      <c r="AD932" s="1"/>
      <c r="AE932" s="1"/>
      <c r="AF932" s="1"/>
      <c r="AG932" s="1"/>
      <c r="AH932" s="1"/>
      <c r="AI932" s="1"/>
      <c r="AJ932" s="1"/>
      <c r="AK932" s="1"/>
      <c r="AL932" s="1"/>
      <c r="AM932" s="1"/>
      <c r="AN932" s="1"/>
      <c r="AO932" s="1"/>
      <c r="AP932" s="1"/>
      <c r="AQ932" s="1"/>
      <c r="AR932" s="1"/>
      <c r="AS932" s="1"/>
      <c r="AT932" s="1"/>
    </row>
    <row r="933" spans="1:46" ht="12.75" customHeight="1">
      <c r="A933" s="1"/>
      <c r="B933" s="8"/>
      <c r="C933" s="1"/>
      <c r="D933" s="1"/>
      <c r="E933" s="1"/>
      <c r="F933" s="1"/>
      <c r="G933" s="35"/>
      <c r="H933" s="1"/>
      <c r="I933" s="1"/>
      <c r="J933" s="3"/>
      <c r="K933" s="1"/>
      <c r="L933" s="1"/>
      <c r="M933" s="1"/>
      <c r="N933" s="1"/>
      <c r="O933" s="1"/>
      <c r="P933" s="1"/>
      <c r="Q933" s="1"/>
      <c r="R933" s="1"/>
      <c r="S933" s="1"/>
      <c r="T933" s="1"/>
      <c r="U933" s="1"/>
      <c r="V933" s="1"/>
      <c r="W933" s="1"/>
      <c r="X933" s="1"/>
      <c r="Y933" s="1"/>
      <c r="Z933" s="8"/>
      <c r="AA933" s="1"/>
      <c r="AB933" s="1"/>
      <c r="AC933" s="1"/>
      <c r="AD933" s="1"/>
      <c r="AE933" s="1"/>
      <c r="AF933" s="1"/>
      <c r="AG933" s="1"/>
      <c r="AH933" s="1"/>
      <c r="AI933" s="1"/>
      <c r="AJ933" s="1"/>
      <c r="AK933" s="1"/>
      <c r="AL933" s="1"/>
      <c r="AM933" s="1"/>
      <c r="AN933" s="1"/>
      <c r="AO933" s="1"/>
      <c r="AP933" s="1"/>
      <c r="AQ933" s="1"/>
      <c r="AR933" s="1"/>
      <c r="AS933" s="1"/>
      <c r="AT933" s="1"/>
    </row>
    <row r="934" spans="1:46" ht="12.75" customHeight="1">
      <c r="A934" s="1"/>
      <c r="B934" s="8"/>
      <c r="C934" s="1"/>
      <c r="D934" s="1"/>
      <c r="E934" s="1"/>
      <c r="F934" s="1"/>
      <c r="G934" s="35"/>
      <c r="H934" s="1"/>
      <c r="I934" s="1"/>
      <c r="J934" s="3"/>
      <c r="K934" s="1"/>
      <c r="L934" s="1"/>
      <c r="M934" s="1"/>
      <c r="N934" s="1"/>
      <c r="O934" s="1"/>
      <c r="P934" s="1"/>
      <c r="Q934" s="1"/>
      <c r="R934" s="1"/>
      <c r="S934" s="1"/>
      <c r="T934" s="1"/>
      <c r="U934" s="1"/>
      <c r="V934" s="1"/>
      <c r="W934" s="1"/>
      <c r="X934" s="1"/>
      <c r="Y934" s="1"/>
      <c r="Z934" s="8"/>
      <c r="AA934" s="1"/>
      <c r="AB934" s="1"/>
      <c r="AC934" s="1"/>
      <c r="AD934" s="1"/>
      <c r="AE934" s="1"/>
      <c r="AF934" s="1"/>
      <c r="AG934" s="1"/>
      <c r="AH934" s="1"/>
      <c r="AI934" s="1"/>
      <c r="AJ934" s="1"/>
      <c r="AK934" s="1"/>
      <c r="AL934" s="1"/>
      <c r="AM934" s="1"/>
      <c r="AN934" s="1"/>
      <c r="AO934" s="1"/>
      <c r="AP934" s="1"/>
      <c r="AQ934" s="1"/>
      <c r="AR934" s="1"/>
      <c r="AS934" s="1"/>
      <c r="AT934" s="1"/>
    </row>
    <row r="935" spans="1:46" ht="12.75" customHeight="1">
      <c r="A935" s="1"/>
      <c r="B935" s="8"/>
      <c r="C935" s="1"/>
      <c r="D935" s="1"/>
      <c r="E935" s="1"/>
      <c r="F935" s="1"/>
      <c r="G935" s="35"/>
      <c r="H935" s="1"/>
      <c r="I935" s="1"/>
      <c r="J935" s="3"/>
      <c r="K935" s="1"/>
      <c r="L935" s="1"/>
      <c r="M935" s="1"/>
      <c r="N935" s="1"/>
      <c r="O935" s="1"/>
      <c r="P935" s="1"/>
      <c r="Q935" s="1"/>
      <c r="R935" s="1"/>
      <c r="S935" s="1"/>
      <c r="T935" s="1"/>
      <c r="U935" s="1"/>
      <c r="V935" s="1"/>
      <c r="W935" s="1"/>
      <c r="X935" s="1"/>
      <c r="Y935" s="1"/>
      <c r="Z935" s="8"/>
      <c r="AA935" s="1"/>
      <c r="AB935" s="1"/>
      <c r="AC935" s="1"/>
      <c r="AD935" s="1"/>
      <c r="AE935" s="1"/>
      <c r="AF935" s="1"/>
      <c r="AG935" s="1"/>
      <c r="AH935" s="1"/>
      <c r="AI935" s="1"/>
      <c r="AJ935" s="1"/>
      <c r="AK935" s="1"/>
      <c r="AL935" s="1"/>
      <c r="AM935" s="1"/>
      <c r="AN935" s="1"/>
      <c r="AO935" s="1"/>
      <c r="AP935" s="1"/>
      <c r="AQ935" s="1"/>
      <c r="AR935" s="1"/>
      <c r="AS935" s="1"/>
      <c r="AT935" s="1"/>
    </row>
    <row r="936" spans="1:46" ht="12.75" customHeight="1">
      <c r="A936" s="1"/>
      <c r="B936" s="8"/>
      <c r="C936" s="1"/>
      <c r="D936" s="1"/>
      <c r="E936" s="1"/>
      <c r="F936" s="1"/>
      <c r="G936" s="35"/>
      <c r="H936" s="1"/>
      <c r="I936" s="1"/>
      <c r="J936" s="3"/>
      <c r="K936" s="1"/>
      <c r="L936" s="1"/>
      <c r="M936" s="1"/>
      <c r="N936" s="1"/>
      <c r="O936" s="1"/>
      <c r="P936" s="1"/>
      <c r="Q936" s="1"/>
      <c r="R936" s="1"/>
      <c r="S936" s="1"/>
      <c r="T936" s="1"/>
      <c r="U936" s="1"/>
      <c r="V936" s="1"/>
      <c r="W936" s="1"/>
      <c r="X936" s="1"/>
      <c r="Y936" s="1"/>
      <c r="Z936" s="8"/>
      <c r="AA936" s="1"/>
      <c r="AB936" s="1"/>
      <c r="AC936" s="1"/>
      <c r="AD936" s="1"/>
      <c r="AE936" s="1"/>
      <c r="AF936" s="1"/>
      <c r="AG936" s="1"/>
      <c r="AH936" s="1"/>
      <c r="AI936" s="1"/>
      <c r="AJ936" s="1"/>
      <c r="AK936" s="1"/>
      <c r="AL936" s="1"/>
      <c r="AM936" s="1"/>
      <c r="AN936" s="1"/>
      <c r="AO936" s="1"/>
      <c r="AP936" s="1"/>
      <c r="AQ936" s="1"/>
      <c r="AR936" s="1"/>
      <c r="AS936" s="1"/>
      <c r="AT936" s="1"/>
    </row>
    <row r="937" spans="1:46" ht="12.75" customHeight="1">
      <c r="A937" s="1"/>
      <c r="B937" s="8"/>
      <c r="C937" s="1"/>
      <c r="D937" s="1"/>
      <c r="E937" s="1"/>
      <c r="F937" s="1"/>
      <c r="G937" s="35"/>
      <c r="H937" s="1"/>
      <c r="I937" s="1"/>
      <c r="J937" s="3"/>
      <c r="K937" s="1"/>
      <c r="L937" s="1"/>
      <c r="M937" s="1"/>
      <c r="N937" s="1"/>
      <c r="O937" s="1"/>
      <c r="P937" s="1"/>
      <c r="Q937" s="1"/>
      <c r="R937" s="1"/>
      <c r="S937" s="1"/>
      <c r="T937" s="1"/>
      <c r="U937" s="1"/>
      <c r="V937" s="1"/>
      <c r="W937" s="1"/>
      <c r="X937" s="1"/>
      <c r="Y937" s="1"/>
      <c r="Z937" s="8"/>
      <c r="AA937" s="1"/>
      <c r="AB937" s="1"/>
      <c r="AC937" s="1"/>
      <c r="AD937" s="1"/>
      <c r="AE937" s="1"/>
      <c r="AF937" s="1"/>
      <c r="AG937" s="1"/>
      <c r="AH937" s="1"/>
      <c r="AI937" s="1"/>
      <c r="AJ937" s="1"/>
      <c r="AK937" s="1"/>
      <c r="AL937" s="1"/>
      <c r="AM937" s="1"/>
      <c r="AN937" s="1"/>
      <c r="AO937" s="1"/>
      <c r="AP937" s="1"/>
      <c r="AQ937" s="1"/>
      <c r="AR937" s="1"/>
      <c r="AS937" s="1"/>
      <c r="AT937" s="1"/>
    </row>
    <row r="938" spans="1:46" ht="12.75" customHeight="1">
      <c r="A938" s="1"/>
      <c r="B938" s="8"/>
      <c r="C938" s="1"/>
      <c r="D938" s="1"/>
      <c r="E938" s="1"/>
      <c r="F938" s="1"/>
      <c r="G938" s="35"/>
      <c r="H938" s="1"/>
      <c r="I938" s="1"/>
      <c r="J938" s="3"/>
      <c r="K938" s="1"/>
      <c r="L938" s="1"/>
      <c r="M938" s="1"/>
      <c r="N938" s="1"/>
      <c r="O938" s="1"/>
      <c r="P938" s="1"/>
      <c r="Q938" s="1"/>
      <c r="R938" s="1"/>
      <c r="S938" s="1"/>
      <c r="T938" s="1"/>
      <c r="U938" s="1"/>
      <c r="V938" s="1"/>
      <c r="W938" s="1"/>
      <c r="X938" s="1"/>
      <c r="Y938" s="1"/>
      <c r="Z938" s="8"/>
      <c r="AA938" s="1"/>
      <c r="AB938" s="1"/>
      <c r="AC938" s="1"/>
      <c r="AD938" s="1"/>
      <c r="AE938" s="1"/>
      <c r="AF938" s="1"/>
      <c r="AG938" s="1"/>
      <c r="AH938" s="1"/>
      <c r="AI938" s="1"/>
      <c r="AJ938" s="1"/>
      <c r="AK938" s="1"/>
      <c r="AL938" s="1"/>
      <c r="AM938" s="1"/>
      <c r="AN938" s="1"/>
      <c r="AO938" s="1"/>
      <c r="AP938" s="1"/>
      <c r="AQ938" s="1"/>
      <c r="AR938" s="1"/>
      <c r="AS938" s="1"/>
      <c r="AT938" s="1"/>
    </row>
    <row r="939" spans="1:46" ht="12.75" customHeight="1">
      <c r="A939" s="1"/>
      <c r="B939" s="8"/>
      <c r="C939" s="1"/>
      <c r="D939" s="1"/>
      <c r="E939" s="1"/>
      <c r="F939" s="1"/>
      <c r="G939" s="35"/>
      <c r="H939" s="1"/>
      <c r="I939" s="1"/>
      <c r="J939" s="3"/>
      <c r="K939" s="1"/>
      <c r="L939" s="1"/>
      <c r="M939" s="1"/>
      <c r="N939" s="1"/>
      <c r="O939" s="1"/>
      <c r="P939" s="1"/>
      <c r="Q939" s="1"/>
      <c r="R939" s="1"/>
      <c r="S939" s="1"/>
      <c r="T939" s="1"/>
      <c r="U939" s="1"/>
      <c r="V939" s="1"/>
      <c r="W939" s="1"/>
      <c r="X939" s="1"/>
      <c r="Y939" s="1"/>
      <c r="Z939" s="8"/>
      <c r="AA939" s="1"/>
      <c r="AB939" s="1"/>
      <c r="AC939" s="1"/>
      <c r="AD939" s="1"/>
      <c r="AE939" s="1"/>
      <c r="AF939" s="1"/>
      <c r="AG939" s="1"/>
      <c r="AH939" s="1"/>
      <c r="AI939" s="1"/>
      <c r="AJ939" s="1"/>
      <c r="AK939" s="1"/>
      <c r="AL939" s="1"/>
      <c r="AM939" s="1"/>
      <c r="AN939" s="1"/>
      <c r="AO939" s="1"/>
      <c r="AP939" s="1"/>
      <c r="AQ939" s="1"/>
      <c r="AR939" s="1"/>
      <c r="AS939" s="1"/>
      <c r="AT939" s="1"/>
    </row>
    <row r="940" spans="1:46" ht="12.75" customHeight="1">
      <c r="A940" s="1"/>
      <c r="B940" s="8"/>
      <c r="C940" s="1"/>
      <c r="D940" s="1"/>
      <c r="E940" s="1"/>
      <c r="F940" s="1"/>
      <c r="G940" s="35"/>
      <c r="H940" s="1"/>
      <c r="I940" s="1"/>
      <c r="J940" s="3"/>
      <c r="K940" s="1"/>
      <c r="L940" s="1"/>
      <c r="M940" s="1"/>
      <c r="N940" s="1"/>
      <c r="O940" s="1"/>
      <c r="P940" s="1"/>
      <c r="Q940" s="1"/>
      <c r="R940" s="1"/>
      <c r="S940" s="1"/>
      <c r="T940" s="1"/>
      <c r="U940" s="1"/>
      <c r="V940" s="1"/>
      <c r="W940" s="1"/>
      <c r="X940" s="1"/>
      <c r="Y940" s="1"/>
      <c r="Z940" s="8"/>
      <c r="AA940" s="1"/>
      <c r="AB940" s="1"/>
      <c r="AC940" s="1"/>
      <c r="AD940" s="1"/>
      <c r="AE940" s="1"/>
      <c r="AF940" s="1"/>
      <c r="AG940" s="1"/>
      <c r="AH940" s="1"/>
      <c r="AI940" s="1"/>
      <c r="AJ940" s="1"/>
      <c r="AK940" s="1"/>
      <c r="AL940" s="1"/>
      <c r="AM940" s="1"/>
      <c r="AN940" s="1"/>
      <c r="AO940" s="1"/>
      <c r="AP940" s="1"/>
      <c r="AQ940" s="1"/>
      <c r="AR940" s="1"/>
      <c r="AS940" s="1"/>
      <c r="AT940" s="1"/>
    </row>
    <row r="941" spans="1:46" ht="12.75" customHeight="1">
      <c r="A941" s="1"/>
      <c r="B941" s="8"/>
      <c r="C941" s="1"/>
      <c r="D941" s="1"/>
      <c r="E941" s="1"/>
      <c r="F941" s="1"/>
      <c r="G941" s="35"/>
      <c r="H941" s="1"/>
      <c r="I941" s="1"/>
      <c r="J941" s="3"/>
      <c r="K941" s="1"/>
      <c r="L941" s="1"/>
      <c r="M941" s="1"/>
      <c r="N941" s="1"/>
      <c r="O941" s="1"/>
      <c r="P941" s="1"/>
      <c r="Q941" s="1"/>
      <c r="R941" s="1"/>
      <c r="S941" s="1"/>
      <c r="T941" s="1"/>
      <c r="U941" s="1"/>
      <c r="V941" s="1"/>
      <c r="W941" s="1"/>
      <c r="X941" s="1"/>
      <c r="Y941" s="1"/>
      <c r="Z941" s="8"/>
      <c r="AA941" s="1"/>
      <c r="AB941" s="1"/>
      <c r="AC941" s="1"/>
      <c r="AD941" s="1"/>
      <c r="AE941" s="1"/>
      <c r="AF941" s="1"/>
      <c r="AG941" s="1"/>
      <c r="AH941" s="1"/>
      <c r="AI941" s="1"/>
      <c r="AJ941" s="1"/>
      <c r="AK941" s="1"/>
      <c r="AL941" s="1"/>
      <c r="AM941" s="1"/>
      <c r="AN941" s="1"/>
      <c r="AO941" s="1"/>
      <c r="AP941" s="1"/>
      <c r="AQ941" s="1"/>
      <c r="AR941" s="1"/>
      <c r="AS941" s="1"/>
      <c r="AT941" s="1"/>
    </row>
    <row r="942" spans="1:46" ht="12.75" customHeight="1">
      <c r="A942" s="1"/>
      <c r="B942" s="8"/>
      <c r="C942" s="1"/>
      <c r="D942" s="1"/>
      <c r="E942" s="1"/>
      <c r="F942" s="1"/>
      <c r="G942" s="35"/>
      <c r="H942" s="1"/>
      <c r="I942" s="1"/>
      <c r="J942" s="3"/>
      <c r="K942" s="1"/>
      <c r="L942" s="1"/>
      <c r="M942" s="1"/>
      <c r="N942" s="1"/>
      <c r="O942" s="1"/>
      <c r="P942" s="1"/>
      <c r="Q942" s="1"/>
      <c r="R942" s="1"/>
      <c r="S942" s="1"/>
      <c r="T942" s="1"/>
      <c r="U942" s="1"/>
      <c r="V942" s="1"/>
      <c r="W942" s="1"/>
      <c r="X942" s="1"/>
      <c r="Y942" s="1"/>
      <c r="Z942" s="8"/>
      <c r="AA942" s="1"/>
      <c r="AB942" s="1"/>
      <c r="AC942" s="1"/>
      <c r="AD942" s="1"/>
      <c r="AE942" s="1"/>
      <c r="AF942" s="1"/>
      <c r="AG942" s="1"/>
      <c r="AH942" s="1"/>
      <c r="AI942" s="1"/>
      <c r="AJ942" s="1"/>
      <c r="AK942" s="1"/>
      <c r="AL942" s="1"/>
      <c r="AM942" s="1"/>
      <c r="AN942" s="1"/>
      <c r="AO942" s="1"/>
      <c r="AP942" s="1"/>
      <c r="AQ942" s="1"/>
      <c r="AR942" s="1"/>
      <c r="AS942" s="1"/>
      <c r="AT942" s="1"/>
    </row>
    <row r="943" spans="1:46" ht="12.75" customHeight="1">
      <c r="A943" s="1"/>
      <c r="B943" s="8"/>
      <c r="C943" s="1"/>
      <c r="D943" s="1"/>
      <c r="E943" s="1"/>
      <c r="F943" s="1"/>
      <c r="G943" s="35"/>
      <c r="H943" s="1"/>
      <c r="I943" s="1"/>
      <c r="J943" s="3"/>
      <c r="K943" s="1"/>
      <c r="L943" s="1"/>
      <c r="M943" s="1"/>
      <c r="N943" s="1"/>
      <c r="O943" s="1"/>
      <c r="P943" s="1"/>
      <c r="Q943" s="1"/>
      <c r="R943" s="1"/>
      <c r="S943" s="1"/>
      <c r="T943" s="1"/>
      <c r="U943" s="1"/>
      <c r="V943" s="1"/>
      <c r="W943" s="1"/>
      <c r="X943" s="1"/>
      <c r="Y943" s="1"/>
      <c r="Z943" s="8"/>
      <c r="AA943" s="1"/>
      <c r="AB943" s="1"/>
      <c r="AC943" s="1"/>
      <c r="AD943" s="1"/>
      <c r="AE943" s="1"/>
      <c r="AF943" s="1"/>
      <c r="AG943" s="1"/>
      <c r="AH943" s="1"/>
      <c r="AI943" s="1"/>
      <c r="AJ943" s="1"/>
      <c r="AK943" s="1"/>
      <c r="AL943" s="1"/>
      <c r="AM943" s="1"/>
      <c r="AN943" s="1"/>
      <c r="AO943" s="1"/>
      <c r="AP943" s="1"/>
      <c r="AQ943" s="1"/>
      <c r="AR943" s="1"/>
      <c r="AS943" s="1"/>
      <c r="AT943" s="1"/>
    </row>
    <row r="944" spans="1:46" ht="12.75" customHeight="1">
      <c r="A944" s="1"/>
      <c r="B944" s="8"/>
      <c r="C944" s="1"/>
      <c r="D944" s="1"/>
      <c r="E944" s="1"/>
      <c r="F944" s="1"/>
      <c r="G944" s="35"/>
      <c r="H944" s="1"/>
      <c r="I944" s="1"/>
      <c r="J944" s="3"/>
      <c r="K944" s="1"/>
      <c r="L944" s="1"/>
      <c r="M944" s="1"/>
      <c r="N944" s="1"/>
      <c r="O944" s="1"/>
      <c r="P944" s="1"/>
      <c r="Q944" s="1"/>
      <c r="R944" s="1"/>
      <c r="S944" s="1"/>
      <c r="T944" s="1"/>
      <c r="U944" s="1"/>
      <c r="V944" s="1"/>
      <c r="W944" s="1"/>
      <c r="X944" s="1"/>
      <c r="Y944" s="1"/>
      <c r="Z944" s="8"/>
      <c r="AA944" s="1"/>
      <c r="AB944" s="1"/>
      <c r="AC944" s="1"/>
      <c r="AD944" s="1"/>
      <c r="AE944" s="1"/>
      <c r="AF944" s="1"/>
      <c r="AG944" s="1"/>
      <c r="AH944" s="1"/>
      <c r="AI944" s="1"/>
      <c r="AJ944" s="1"/>
      <c r="AK944" s="1"/>
      <c r="AL944" s="1"/>
      <c r="AM944" s="1"/>
      <c r="AN944" s="1"/>
      <c r="AO944" s="1"/>
      <c r="AP944" s="1"/>
      <c r="AQ944" s="1"/>
      <c r="AR944" s="1"/>
      <c r="AS944" s="1"/>
      <c r="AT944" s="1"/>
    </row>
    <row r="945" spans="1:46" ht="12.75" customHeight="1">
      <c r="A945" s="1"/>
      <c r="B945" s="8"/>
      <c r="C945" s="1"/>
      <c r="D945" s="1"/>
      <c r="E945" s="1"/>
      <c r="F945" s="1"/>
      <c r="G945" s="35"/>
      <c r="H945" s="1"/>
      <c r="I945" s="1"/>
      <c r="J945" s="3"/>
      <c r="K945" s="1"/>
      <c r="L945" s="1"/>
      <c r="M945" s="1"/>
      <c r="N945" s="1"/>
      <c r="O945" s="1"/>
      <c r="P945" s="1"/>
      <c r="Q945" s="1"/>
      <c r="R945" s="1"/>
      <c r="S945" s="1"/>
      <c r="T945" s="1"/>
      <c r="U945" s="1"/>
      <c r="V945" s="1"/>
      <c r="W945" s="1"/>
      <c r="X945" s="1"/>
      <c r="Y945" s="1"/>
      <c r="Z945" s="8"/>
      <c r="AA945" s="1"/>
      <c r="AB945" s="1"/>
      <c r="AC945" s="1"/>
      <c r="AD945" s="1"/>
      <c r="AE945" s="1"/>
      <c r="AF945" s="1"/>
      <c r="AG945" s="1"/>
      <c r="AH945" s="1"/>
      <c r="AI945" s="1"/>
      <c r="AJ945" s="1"/>
      <c r="AK945" s="1"/>
      <c r="AL945" s="1"/>
      <c r="AM945" s="1"/>
      <c r="AN945" s="1"/>
      <c r="AO945" s="1"/>
      <c r="AP945" s="1"/>
      <c r="AQ945" s="1"/>
      <c r="AR945" s="1"/>
      <c r="AS945" s="1"/>
      <c r="AT945" s="1"/>
    </row>
    <row r="946" spans="1:46" ht="12.75" customHeight="1">
      <c r="A946" s="1"/>
      <c r="B946" s="8"/>
      <c r="C946" s="1"/>
      <c r="D946" s="1"/>
      <c r="E946" s="1"/>
      <c r="F946" s="1"/>
      <c r="G946" s="35"/>
      <c r="H946" s="1"/>
      <c r="I946" s="1"/>
      <c r="J946" s="3"/>
      <c r="K946" s="1"/>
      <c r="L946" s="1"/>
      <c r="M946" s="1"/>
      <c r="N946" s="1"/>
      <c r="O946" s="1"/>
      <c r="P946" s="1"/>
      <c r="Q946" s="1"/>
      <c r="R946" s="1"/>
      <c r="S946" s="1"/>
      <c r="T946" s="1"/>
      <c r="U946" s="1"/>
      <c r="V946" s="1"/>
      <c r="W946" s="1"/>
      <c r="X946" s="1"/>
      <c r="Y946" s="1"/>
      <c r="Z946" s="8"/>
      <c r="AA946" s="1"/>
      <c r="AB946" s="1"/>
      <c r="AC946" s="1"/>
      <c r="AD946" s="1"/>
      <c r="AE946" s="1"/>
      <c r="AF946" s="1"/>
      <c r="AG946" s="1"/>
      <c r="AH946" s="1"/>
      <c r="AI946" s="1"/>
      <c r="AJ946" s="1"/>
      <c r="AK946" s="1"/>
      <c r="AL946" s="1"/>
      <c r="AM946" s="1"/>
      <c r="AN946" s="1"/>
      <c r="AO946" s="1"/>
      <c r="AP946" s="1"/>
      <c r="AQ946" s="1"/>
      <c r="AR946" s="1"/>
      <c r="AS946" s="1"/>
      <c r="AT946" s="1"/>
    </row>
    <row r="947" spans="1:46" ht="12.75" customHeight="1">
      <c r="A947" s="1"/>
      <c r="B947" s="8"/>
      <c r="C947" s="1"/>
      <c r="D947" s="1"/>
      <c r="E947" s="1"/>
      <c r="F947" s="1"/>
      <c r="G947" s="35"/>
      <c r="H947" s="1"/>
      <c r="I947" s="1"/>
      <c r="J947" s="3"/>
      <c r="K947" s="1"/>
      <c r="L947" s="1"/>
      <c r="M947" s="1"/>
      <c r="N947" s="1"/>
      <c r="O947" s="1"/>
      <c r="P947" s="1"/>
      <c r="Q947" s="1"/>
      <c r="R947" s="1"/>
      <c r="S947" s="1"/>
      <c r="T947" s="1"/>
      <c r="U947" s="1"/>
      <c r="V947" s="1"/>
      <c r="W947" s="1"/>
      <c r="X947" s="1"/>
      <c r="Y947" s="1"/>
      <c r="Z947" s="8"/>
      <c r="AA947" s="1"/>
      <c r="AB947" s="1"/>
      <c r="AC947" s="1"/>
      <c r="AD947" s="1"/>
      <c r="AE947" s="1"/>
      <c r="AF947" s="1"/>
      <c r="AG947" s="1"/>
      <c r="AH947" s="1"/>
      <c r="AI947" s="1"/>
      <c r="AJ947" s="1"/>
      <c r="AK947" s="1"/>
      <c r="AL947" s="1"/>
      <c r="AM947" s="1"/>
      <c r="AN947" s="1"/>
      <c r="AO947" s="1"/>
      <c r="AP947" s="1"/>
      <c r="AQ947" s="1"/>
      <c r="AR947" s="1"/>
      <c r="AS947" s="1"/>
      <c r="AT947" s="1"/>
    </row>
    <row r="948" spans="1:46" ht="12.75" customHeight="1">
      <c r="A948" s="1"/>
      <c r="B948" s="8"/>
      <c r="C948" s="1"/>
      <c r="D948" s="1"/>
      <c r="E948" s="1"/>
      <c r="F948" s="1"/>
      <c r="G948" s="35"/>
      <c r="H948" s="1"/>
      <c r="I948" s="1"/>
      <c r="J948" s="3"/>
      <c r="K948" s="1"/>
      <c r="L948" s="1"/>
      <c r="M948" s="1"/>
      <c r="N948" s="1"/>
      <c r="O948" s="1"/>
      <c r="P948" s="1"/>
      <c r="Q948" s="1"/>
      <c r="R948" s="1"/>
      <c r="S948" s="1"/>
      <c r="T948" s="1"/>
      <c r="U948" s="1"/>
      <c r="V948" s="1"/>
      <c r="W948" s="1"/>
      <c r="X948" s="1"/>
      <c r="Y948" s="1"/>
      <c r="Z948" s="8"/>
      <c r="AA948" s="1"/>
      <c r="AB948" s="1"/>
      <c r="AC948" s="1"/>
      <c r="AD948" s="1"/>
      <c r="AE948" s="1"/>
      <c r="AF948" s="1"/>
      <c r="AG948" s="1"/>
      <c r="AH948" s="1"/>
      <c r="AI948" s="1"/>
      <c r="AJ948" s="1"/>
      <c r="AK948" s="1"/>
      <c r="AL948" s="1"/>
      <c r="AM948" s="1"/>
      <c r="AN948" s="1"/>
      <c r="AO948" s="1"/>
      <c r="AP948" s="1"/>
      <c r="AQ948" s="1"/>
      <c r="AR948" s="1"/>
      <c r="AS948" s="1"/>
      <c r="AT948" s="1"/>
    </row>
    <row r="949" spans="1:46" ht="12.75" customHeight="1">
      <c r="A949" s="1"/>
      <c r="B949" s="8"/>
      <c r="C949" s="1"/>
      <c r="D949" s="1"/>
      <c r="E949" s="1"/>
      <c r="F949" s="1"/>
      <c r="G949" s="35"/>
      <c r="H949" s="1"/>
      <c r="I949" s="1"/>
      <c r="J949" s="3"/>
      <c r="K949" s="1"/>
      <c r="L949" s="1"/>
      <c r="M949" s="1"/>
      <c r="N949" s="1"/>
      <c r="O949" s="1"/>
      <c r="P949" s="1"/>
      <c r="Q949" s="1"/>
      <c r="R949" s="1"/>
      <c r="S949" s="1"/>
      <c r="T949" s="1"/>
      <c r="U949" s="1"/>
      <c r="V949" s="1"/>
      <c r="W949" s="1"/>
      <c r="X949" s="1"/>
      <c r="Y949" s="1"/>
      <c r="Z949" s="8"/>
      <c r="AA949" s="1"/>
      <c r="AB949" s="1"/>
      <c r="AC949" s="1"/>
      <c r="AD949" s="1"/>
      <c r="AE949" s="1"/>
      <c r="AF949" s="1"/>
      <c r="AG949" s="1"/>
      <c r="AH949" s="1"/>
      <c r="AI949" s="1"/>
      <c r="AJ949" s="1"/>
      <c r="AK949" s="1"/>
      <c r="AL949" s="1"/>
      <c r="AM949" s="1"/>
      <c r="AN949" s="1"/>
      <c r="AO949" s="1"/>
      <c r="AP949" s="1"/>
      <c r="AQ949" s="1"/>
      <c r="AR949" s="1"/>
      <c r="AS949" s="1"/>
      <c r="AT949" s="1"/>
    </row>
    <row r="950" spans="1:46" ht="12.75" customHeight="1">
      <c r="A950" s="1"/>
      <c r="B950" s="8"/>
      <c r="C950" s="1"/>
      <c r="D950" s="1"/>
      <c r="E950" s="1"/>
      <c r="F950" s="1"/>
      <c r="G950" s="35"/>
      <c r="H950" s="1"/>
      <c r="I950" s="1"/>
      <c r="J950" s="3"/>
      <c r="K950" s="1"/>
      <c r="L950" s="1"/>
      <c r="M950" s="1"/>
      <c r="N950" s="1"/>
      <c r="O950" s="1"/>
      <c r="P950" s="1"/>
      <c r="Q950" s="1"/>
      <c r="R950" s="1"/>
      <c r="S950" s="1"/>
      <c r="T950" s="1"/>
      <c r="U950" s="1"/>
      <c r="V950" s="1"/>
      <c r="W950" s="1"/>
      <c r="X950" s="1"/>
      <c r="Y950" s="1"/>
      <c r="Z950" s="8"/>
      <c r="AA950" s="1"/>
      <c r="AB950" s="1"/>
      <c r="AC950" s="1"/>
      <c r="AD950" s="1"/>
      <c r="AE950" s="1"/>
      <c r="AF950" s="1"/>
      <c r="AG950" s="1"/>
      <c r="AH950" s="1"/>
      <c r="AI950" s="1"/>
      <c r="AJ950" s="1"/>
      <c r="AK950" s="1"/>
      <c r="AL950" s="1"/>
      <c r="AM950" s="1"/>
      <c r="AN950" s="1"/>
      <c r="AO950" s="1"/>
      <c r="AP950" s="1"/>
      <c r="AQ950" s="1"/>
      <c r="AR950" s="1"/>
      <c r="AS950" s="1"/>
      <c r="AT950" s="1"/>
    </row>
    <row r="951" spans="1:46" ht="12.75" customHeight="1">
      <c r="A951" s="1"/>
      <c r="B951" s="8"/>
      <c r="C951" s="1"/>
      <c r="D951" s="1"/>
      <c r="E951" s="1"/>
      <c r="F951" s="1"/>
      <c r="G951" s="35"/>
      <c r="H951" s="1"/>
      <c r="I951" s="1"/>
      <c r="J951" s="3"/>
      <c r="K951" s="1"/>
      <c r="L951" s="1"/>
      <c r="M951" s="1"/>
      <c r="N951" s="1"/>
      <c r="O951" s="1"/>
      <c r="P951" s="1"/>
      <c r="Q951" s="1"/>
      <c r="R951" s="1"/>
      <c r="S951" s="1"/>
      <c r="T951" s="1"/>
      <c r="U951" s="1"/>
      <c r="V951" s="1"/>
      <c r="W951" s="1"/>
      <c r="X951" s="1"/>
      <c r="Y951" s="1"/>
      <c r="Z951" s="8"/>
      <c r="AA951" s="1"/>
      <c r="AB951" s="1"/>
      <c r="AC951" s="1"/>
      <c r="AD951" s="1"/>
      <c r="AE951" s="1"/>
      <c r="AF951" s="1"/>
      <c r="AG951" s="1"/>
      <c r="AH951" s="1"/>
      <c r="AI951" s="1"/>
      <c r="AJ951" s="1"/>
      <c r="AK951" s="1"/>
      <c r="AL951" s="1"/>
      <c r="AM951" s="1"/>
      <c r="AN951" s="1"/>
      <c r="AO951" s="1"/>
      <c r="AP951" s="1"/>
      <c r="AQ951" s="1"/>
      <c r="AR951" s="1"/>
      <c r="AS951" s="1"/>
      <c r="AT951" s="1"/>
    </row>
    <row r="952" spans="1:46" ht="12.75" customHeight="1">
      <c r="A952" s="1"/>
      <c r="B952" s="8"/>
      <c r="C952" s="1"/>
      <c r="D952" s="1"/>
      <c r="E952" s="1"/>
      <c r="F952" s="1"/>
      <c r="G952" s="35"/>
      <c r="H952" s="1"/>
      <c r="I952" s="1"/>
      <c r="J952" s="3"/>
      <c r="K952" s="1"/>
      <c r="L952" s="1"/>
      <c r="M952" s="1"/>
      <c r="N952" s="1"/>
      <c r="O952" s="1"/>
      <c r="P952" s="1"/>
      <c r="Q952" s="1"/>
      <c r="R952" s="1"/>
      <c r="S952" s="1"/>
      <c r="T952" s="1"/>
      <c r="U952" s="1"/>
      <c r="V952" s="1"/>
      <c r="W952" s="1"/>
      <c r="X952" s="1"/>
      <c r="Y952" s="1"/>
      <c r="Z952" s="8"/>
      <c r="AA952" s="1"/>
      <c r="AB952" s="1"/>
      <c r="AC952" s="1"/>
      <c r="AD952" s="1"/>
      <c r="AE952" s="1"/>
      <c r="AF952" s="1"/>
      <c r="AG952" s="1"/>
      <c r="AH952" s="1"/>
      <c r="AI952" s="1"/>
      <c r="AJ952" s="1"/>
      <c r="AK952" s="1"/>
      <c r="AL952" s="1"/>
      <c r="AM952" s="1"/>
      <c r="AN952" s="1"/>
      <c r="AO952" s="1"/>
      <c r="AP952" s="1"/>
      <c r="AQ952" s="1"/>
      <c r="AR952" s="1"/>
      <c r="AS952" s="1"/>
      <c r="AT952" s="1"/>
    </row>
    <row r="953" spans="1:46" ht="12.75" customHeight="1">
      <c r="A953" s="1"/>
      <c r="B953" s="8"/>
      <c r="C953" s="1"/>
      <c r="D953" s="1"/>
      <c r="E953" s="1"/>
      <c r="F953" s="1"/>
      <c r="G953" s="35"/>
      <c r="H953" s="1"/>
      <c r="I953" s="1"/>
      <c r="J953" s="3"/>
      <c r="K953" s="1"/>
      <c r="L953" s="1"/>
      <c r="M953" s="1"/>
      <c r="N953" s="1"/>
      <c r="O953" s="1"/>
      <c r="P953" s="1"/>
      <c r="Q953" s="1"/>
      <c r="R953" s="1"/>
      <c r="S953" s="1"/>
      <c r="T953" s="1"/>
      <c r="U953" s="1"/>
      <c r="V953" s="1"/>
      <c r="W953" s="1"/>
      <c r="X953" s="1"/>
      <c r="Y953" s="1"/>
      <c r="Z953" s="8"/>
      <c r="AA953" s="1"/>
      <c r="AB953" s="1"/>
      <c r="AC953" s="1"/>
      <c r="AD953" s="1"/>
      <c r="AE953" s="1"/>
      <c r="AF953" s="1"/>
      <c r="AG953" s="1"/>
      <c r="AH953" s="1"/>
      <c r="AI953" s="1"/>
      <c r="AJ953" s="1"/>
      <c r="AK953" s="1"/>
      <c r="AL953" s="1"/>
      <c r="AM953" s="1"/>
      <c r="AN953" s="1"/>
      <c r="AO953" s="1"/>
      <c r="AP953" s="1"/>
      <c r="AQ953" s="1"/>
      <c r="AR953" s="1"/>
      <c r="AS953" s="1"/>
      <c r="AT953" s="1"/>
    </row>
    <row r="954" spans="1:46" ht="12.75" customHeight="1">
      <c r="A954" s="1"/>
      <c r="B954" s="8"/>
      <c r="C954" s="1"/>
      <c r="D954" s="1"/>
      <c r="E954" s="1"/>
      <c r="F954" s="1"/>
      <c r="G954" s="35"/>
      <c r="H954" s="1"/>
      <c r="I954" s="1"/>
      <c r="J954" s="3"/>
      <c r="K954" s="1"/>
      <c r="L954" s="1"/>
      <c r="M954" s="1"/>
      <c r="N954" s="1"/>
      <c r="O954" s="1"/>
      <c r="P954" s="1"/>
      <c r="Q954" s="1"/>
      <c r="R954" s="1"/>
      <c r="S954" s="1"/>
      <c r="T954" s="1"/>
      <c r="U954" s="1"/>
      <c r="V954" s="1"/>
      <c r="W954" s="1"/>
      <c r="X954" s="1"/>
      <c r="Y954" s="1"/>
      <c r="Z954" s="8"/>
      <c r="AA954" s="1"/>
      <c r="AB954" s="1"/>
      <c r="AC954" s="1"/>
      <c r="AD954" s="1"/>
      <c r="AE954" s="1"/>
      <c r="AF954" s="1"/>
      <c r="AG954" s="1"/>
      <c r="AH954" s="1"/>
      <c r="AI954" s="1"/>
      <c r="AJ954" s="1"/>
      <c r="AK954" s="1"/>
      <c r="AL954" s="1"/>
      <c r="AM954" s="1"/>
      <c r="AN954" s="1"/>
      <c r="AO954" s="1"/>
      <c r="AP954" s="1"/>
      <c r="AQ954" s="1"/>
      <c r="AR954" s="1"/>
      <c r="AS954" s="1"/>
      <c r="AT954" s="1"/>
    </row>
    <row r="955" spans="1:46" ht="12.75" customHeight="1">
      <c r="A955" s="1"/>
      <c r="B955" s="8"/>
      <c r="C955" s="1"/>
      <c r="D955" s="1"/>
      <c r="E955" s="1"/>
      <c r="F955" s="1"/>
      <c r="G955" s="35"/>
      <c r="H955" s="1"/>
      <c r="I955" s="1"/>
      <c r="J955" s="3"/>
      <c r="K955" s="1"/>
      <c r="L955" s="1"/>
      <c r="M955" s="1"/>
      <c r="N955" s="1"/>
      <c r="O955" s="1"/>
      <c r="P955" s="1"/>
      <c r="Q955" s="1"/>
      <c r="R955" s="1"/>
      <c r="S955" s="1"/>
      <c r="T955" s="1"/>
      <c r="U955" s="1"/>
      <c r="V955" s="1"/>
      <c r="W955" s="1"/>
      <c r="X955" s="1"/>
      <c r="Y955" s="1"/>
      <c r="Z955" s="8"/>
      <c r="AA955" s="1"/>
      <c r="AB955" s="1"/>
      <c r="AC955" s="1"/>
      <c r="AD955" s="1"/>
      <c r="AE955" s="1"/>
      <c r="AF955" s="1"/>
      <c r="AG955" s="1"/>
      <c r="AH955" s="1"/>
      <c r="AI955" s="1"/>
      <c r="AJ955" s="1"/>
      <c r="AK955" s="1"/>
      <c r="AL955" s="1"/>
      <c r="AM955" s="1"/>
      <c r="AN955" s="1"/>
      <c r="AO955" s="1"/>
      <c r="AP955" s="1"/>
      <c r="AQ955" s="1"/>
      <c r="AR955" s="1"/>
      <c r="AS955" s="1"/>
      <c r="AT955" s="1"/>
    </row>
    <row r="956" spans="1:46" ht="12.75" customHeight="1">
      <c r="A956" s="1"/>
      <c r="B956" s="8"/>
      <c r="C956" s="1"/>
      <c r="D956" s="1"/>
      <c r="E956" s="1"/>
      <c r="F956" s="1"/>
      <c r="G956" s="35"/>
      <c r="H956" s="1"/>
      <c r="I956" s="1"/>
      <c r="J956" s="3"/>
      <c r="K956" s="1"/>
      <c r="L956" s="1"/>
      <c r="M956" s="1"/>
      <c r="N956" s="1"/>
      <c r="O956" s="1"/>
      <c r="P956" s="1"/>
      <c r="Q956" s="1"/>
      <c r="R956" s="1"/>
      <c r="S956" s="1"/>
      <c r="T956" s="1"/>
      <c r="U956" s="1"/>
      <c r="V956" s="1"/>
      <c r="W956" s="1"/>
      <c r="X956" s="1"/>
      <c r="Y956" s="1"/>
      <c r="Z956" s="8"/>
      <c r="AA956" s="1"/>
      <c r="AB956" s="1"/>
      <c r="AC956" s="1"/>
      <c r="AD956" s="1"/>
      <c r="AE956" s="1"/>
      <c r="AF956" s="1"/>
      <c r="AG956" s="1"/>
      <c r="AH956" s="1"/>
      <c r="AI956" s="1"/>
      <c r="AJ956" s="1"/>
      <c r="AK956" s="1"/>
      <c r="AL956" s="1"/>
      <c r="AM956" s="1"/>
      <c r="AN956" s="1"/>
      <c r="AO956" s="1"/>
      <c r="AP956" s="1"/>
      <c r="AQ956" s="1"/>
      <c r="AR956" s="1"/>
      <c r="AS956" s="1"/>
      <c r="AT956" s="1"/>
    </row>
    <row r="957" spans="1:46" ht="12.75" customHeight="1">
      <c r="A957" s="1"/>
      <c r="B957" s="8"/>
      <c r="C957" s="1"/>
      <c r="D957" s="1"/>
      <c r="E957" s="1"/>
      <c r="F957" s="1"/>
      <c r="G957" s="35"/>
      <c r="H957" s="1"/>
      <c r="I957" s="1"/>
      <c r="J957" s="3"/>
      <c r="K957" s="1"/>
      <c r="L957" s="1"/>
      <c r="M957" s="1"/>
      <c r="N957" s="1"/>
      <c r="O957" s="1"/>
      <c r="P957" s="1"/>
      <c r="Q957" s="1"/>
      <c r="R957" s="1"/>
      <c r="S957" s="1"/>
      <c r="T957" s="1"/>
      <c r="U957" s="1"/>
      <c r="V957" s="1"/>
      <c r="W957" s="1"/>
      <c r="X957" s="1"/>
      <c r="Y957" s="1"/>
      <c r="Z957" s="8"/>
      <c r="AA957" s="1"/>
      <c r="AB957" s="1"/>
      <c r="AC957" s="1"/>
      <c r="AD957" s="1"/>
      <c r="AE957" s="1"/>
      <c r="AF957" s="1"/>
      <c r="AG957" s="1"/>
      <c r="AH957" s="1"/>
      <c r="AI957" s="1"/>
      <c r="AJ957" s="1"/>
      <c r="AK957" s="1"/>
      <c r="AL957" s="1"/>
      <c r="AM957" s="1"/>
      <c r="AN957" s="1"/>
      <c r="AO957" s="1"/>
      <c r="AP957" s="1"/>
      <c r="AQ957" s="1"/>
      <c r="AR957" s="1"/>
      <c r="AS957" s="1"/>
      <c r="AT957" s="1"/>
    </row>
    <row r="958" spans="1:46" ht="12.75" customHeight="1">
      <c r="A958" s="1"/>
      <c r="B958" s="8"/>
      <c r="C958" s="1"/>
      <c r="D958" s="1"/>
      <c r="E958" s="1"/>
      <c r="F958" s="1"/>
      <c r="G958" s="35"/>
      <c r="H958" s="1"/>
      <c r="I958" s="1"/>
      <c r="J958" s="3"/>
      <c r="K958" s="1"/>
      <c r="L958" s="1"/>
      <c r="M958" s="1"/>
      <c r="N958" s="1"/>
      <c r="O958" s="1"/>
      <c r="P958" s="1"/>
      <c r="Q958" s="1"/>
      <c r="R958" s="1"/>
      <c r="S958" s="1"/>
      <c r="T958" s="1"/>
      <c r="U958" s="1"/>
      <c r="V958" s="1"/>
      <c r="W958" s="1"/>
      <c r="X958" s="1"/>
      <c r="Y958" s="1"/>
      <c r="Z958" s="8"/>
      <c r="AA958" s="1"/>
      <c r="AB958" s="1"/>
      <c r="AC958" s="1"/>
      <c r="AD958" s="1"/>
      <c r="AE958" s="1"/>
      <c r="AF958" s="1"/>
      <c r="AG958" s="1"/>
      <c r="AH958" s="1"/>
      <c r="AI958" s="1"/>
      <c r="AJ958" s="1"/>
      <c r="AK958" s="1"/>
      <c r="AL958" s="1"/>
      <c r="AM958" s="1"/>
      <c r="AN958" s="1"/>
      <c r="AO958" s="1"/>
      <c r="AP958" s="1"/>
      <c r="AQ958" s="1"/>
      <c r="AR958" s="1"/>
      <c r="AS958" s="1"/>
      <c r="AT958" s="1"/>
    </row>
    <row r="959" spans="1:46" ht="12.75" customHeight="1">
      <c r="A959" s="1"/>
      <c r="B959" s="8"/>
      <c r="C959" s="1"/>
      <c r="D959" s="1"/>
      <c r="E959" s="1"/>
      <c r="F959" s="1"/>
      <c r="G959" s="35"/>
      <c r="H959" s="1"/>
      <c r="I959" s="1"/>
      <c r="J959" s="3"/>
      <c r="K959" s="1"/>
      <c r="L959" s="1"/>
      <c r="M959" s="1"/>
      <c r="N959" s="1"/>
      <c r="O959" s="1"/>
      <c r="P959" s="1"/>
      <c r="Q959" s="1"/>
      <c r="R959" s="1"/>
      <c r="S959" s="1"/>
      <c r="T959" s="1"/>
      <c r="U959" s="1"/>
      <c r="V959" s="1"/>
      <c r="W959" s="1"/>
      <c r="X959" s="1"/>
      <c r="Y959" s="1"/>
      <c r="Z959" s="8"/>
      <c r="AA959" s="1"/>
      <c r="AB959" s="1"/>
      <c r="AC959" s="1"/>
      <c r="AD959" s="1"/>
      <c r="AE959" s="1"/>
      <c r="AF959" s="1"/>
      <c r="AG959" s="1"/>
      <c r="AH959" s="1"/>
      <c r="AI959" s="1"/>
      <c r="AJ959" s="1"/>
      <c r="AK959" s="1"/>
      <c r="AL959" s="1"/>
      <c r="AM959" s="1"/>
      <c r="AN959" s="1"/>
      <c r="AO959" s="1"/>
      <c r="AP959" s="1"/>
      <c r="AQ959" s="1"/>
      <c r="AR959" s="1"/>
      <c r="AS959" s="1"/>
      <c r="AT959" s="1"/>
    </row>
    <row r="960" spans="1:46" ht="12.75" customHeight="1">
      <c r="A960" s="1"/>
      <c r="B960" s="8"/>
      <c r="C960" s="1"/>
      <c r="D960" s="1"/>
      <c r="E960" s="1"/>
      <c r="F960" s="1"/>
      <c r="G960" s="35"/>
      <c r="H960" s="1"/>
      <c r="I960" s="1"/>
      <c r="J960" s="3"/>
      <c r="K960" s="1"/>
      <c r="L960" s="1"/>
      <c r="M960" s="1"/>
      <c r="N960" s="1"/>
      <c r="O960" s="1"/>
      <c r="P960" s="1"/>
      <c r="Q960" s="1"/>
      <c r="R960" s="1"/>
      <c r="S960" s="1"/>
      <c r="T960" s="1"/>
      <c r="U960" s="1"/>
      <c r="V960" s="1"/>
      <c r="W960" s="1"/>
      <c r="X960" s="1"/>
      <c r="Y960" s="1"/>
      <c r="Z960" s="8"/>
      <c r="AA960" s="1"/>
      <c r="AB960" s="1"/>
      <c r="AC960" s="1"/>
      <c r="AD960" s="1"/>
      <c r="AE960" s="1"/>
      <c r="AF960" s="1"/>
      <c r="AG960" s="1"/>
      <c r="AH960" s="1"/>
      <c r="AI960" s="1"/>
      <c r="AJ960" s="1"/>
      <c r="AK960" s="1"/>
      <c r="AL960" s="1"/>
      <c r="AM960" s="1"/>
      <c r="AN960" s="1"/>
      <c r="AO960" s="1"/>
      <c r="AP960" s="1"/>
      <c r="AQ960" s="1"/>
      <c r="AR960" s="1"/>
      <c r="AS960" s="1"/>
      <c r="AT960" s="1"/>
    </row>
    <row r="961" spans="1:46" ht="12.75" customHeight="1">
      <c r="A961" s="1"/>
      <c r="B961" s="8"/>
      <c r="C961" s="1"/>
      <c r="D961" s="1"/>
      <c r="E961" s="1"/>
      <c r="F961" s="1"/>
      <c r="G961" s="35"/>
      <c r="H961" s="1"/>
      <c r="I961" s="1"/>
      <c r="J961" s="3"/>
      <c r="K961" s="1"/>
      <c r="L961" s="1"/>
      <c r="M961" s="1"/>
      <c r="N961" s="1"/>
      <c r="O961" s="1"/>
      <c r="P961" s="1"/>
      <c r="Q961" s="1"/>
      <c r="R961" s="1"/>
      <c r="S961" s="1"/>
      <c r="T961" s="1"/>
      <c r="U961" s="1"/>
      <c r="V961" s="1"/>
      <c r="W961" s="1"/>
      <c r="X961" s="1"/>
      <c r="Y961" s="1"/>
      <c r="Z961" s="8"/>
      <c r="AA961" s="1"/>
      <c r="AB961" s="1"/>
      <c r="AC961" s="1"/>
      <c r="AD961" s="1"/>
      <c r="AE961" s="1"/>
      <c r="AF961" s="1"/>
      <c r="AG961" s="1"/>
      <c r="AH961" s="1"/>
      <c r="AI961" s="1"/>
      <c r="AJ961" s="1"/>
      <c r="AK961" s="1"/>
      <c r="AL961" s="1"/>
      <c r="AM961" s="1"/>
      <c r="AN961" s="1"/>
      <c r="AO961" s="1"/>
      <c r="AP961" s="1"/>
      <c r="AQ961" s="1"/>
      <c r="AR961" s="1"/>
      <c r="AS961" s="1"/>
      <c r="AT961" s="1"/>
    </row>
    <row r="962" spans="1:46" ht="12.75" customHeight="1">
      <c r="A962" s="1"/>
      <c r="B962" s="8"/>
      <c r="C962" s="1"/>
      <c r="D962" s="1"/>
      <c r="E962" s="1"/>
      <c r="F962" s="1"/>
      <c r="G962" s="35"/>
      <c r="H962" s="1"/>
      <c r="I962" s="1"/>
      <c r="J962" s="3"/>
      <c r="K962" s="1"/>
      <c r="L962" s="1"/>
      <c r="M962" s="1"/>
      <c r="N962" s="1"/>
      <c r="O962" s="1"/>
      <c r="P962" s="1"/>
      <c r="Q962" s="1"/>
      <c r="R962" s="1"/>
      <c r="S962" s="1"/>
      <c r="T962" s="1"/>
      <c r="U962" s="1"/>
      <c r="V962" s="1"/>
      <c r="W962" s="1"/>
      <c r="X962" s="1"/>
      <c r="Y962" s="1"/>
      <c r="Z962" s="8"/>
      <c r="AA962" s="1"/>
      <c r="AB962" s="1"/>
      <c r="AC962" s="1"/>
      <c r="AD962" s="1"/>
      <c r="AE962" s="1"/>
      <c r="AF962" s="1"/>
      <c r="AG962" s="1"/>
      <c r="AH962" s="1"/>
      <c r="AI962" s="1"/>
      <c r="AJ962" s="1"/>
      <c r="AK962" s="1"/>
      <c r="AL962" s="1"/>
      <c r="AM962" s="1"/>
      <c r="AN962" s="1"/>
      <c r="AO962" s="1"/>
      <c r="AP962" s="1"/>
      <c r="AQ962" s="1"/>
      <c r="AR962" s="1"/>
      <c r="AS962" s="1"/>
      <c r="AT962" s="1"/>
    </row>
    <row r="963" spans="1:46" ht="12.75" customHeight="1">
      <c r="A963" s="1"/>
      <c r="B963" s="8"/>
      <c r="C963" s="1"/>
      <c r="D963" s="1"/>
      <c r="E963" s="1"/>
      <c r="F963" s="1"/>
      <c r="G963" s="35"/>
      <c r="H963" s="1"/>
      <c r="I963" s="1"/>
      <c r="J963" s="3"/>
      <c r="K963" s="1"/>
      <c r="L963" s="1"/>
      <c r="M963" s="1"/>
      <c r="N963" s="1"/>
      <c r="O963" s="1"/>
      <c r="P963" s="1"/>
      <c r="Q963" s="1"/>
      <c r="R963" s="1"/>
      <c r="S963" s="1"/>
      <c r="T963" s="1"/>
      <c r="U963" s="1"/>
      <c r="V963" s="1"/>
      <c r="W963" s="1"/>
      <c r="X963" s="1"/>
      <c r="Y963" s="1"/>
      <c r="Z963" s="8"/>
      <c r="AA963" s="1"/>
      <c r="AB963" s="1"/>
      <c r="AC963" s="1"/>
      <c r="AD963" s="1"/>
      <c r="AE963" s="1"/>
      <c r="AF963" s="1"/>
      <c r="AG963" s="1"/>
      <c r="AH963" s="1"/>
      <c r="AI963" s="1"/>
      <c r="AJ963" s="1"/>
      <c r="AK963" s="1"/>
      <c r="AL963" s="1"/>
      <c r="AM963" s="1"/>
      <c r="AN963" s="1"/>
      <c r="AO963" s="1"/>
      <c r="AP963" s="1"/>
      <c r="AQ963" s="1"/>
      <c r="AR963" s="1"/>
      <c r="AS963" s="1"/>
      <c r="AT963" s="1"/>
    </row>
    <row r="964" spans="1:46" ht="12.75" customHeight="1">
      <c r="A964" s="1"/>
      <c r="B964" s="8"/>
      <c r="C964" s="1"/>
      <c r="D964" s="1"/>
      <c r="E964" s="1"/>
      <c r="F964" s="1"/>
      <c r="G964" s="35"/>
      <c r="H964" s="1"/>
      <c r="I964" s="1"/>
      <c r="J964" s="3"/>
      <c r="K964" s="1"/>
      <c r="L964" s="1"/>
      <c r="M964" s="1"/>
      <c r="N964" s="1"/>
      <c r="O964" s="1"/>
      <c r="P964" s="1"/>
      <c r="Q964" s="1"/>
      <c r="R964" s="1"/>
      <c r="S964" s="1"/>
      <c r="T964" s="1"/>
      <c r="U964" s="1"/>
      <c r="V964" s="1"/>
      <c r="W964" s="1"/>
      <c r="X964" s="1"/>
      <c r="Y964" s="1"/>
      <c r="Z964" s="8"/>
      <c r="AA964" s="1"/>
      <c r="AB964" s="1"/>
      <c r="AC964" s="1"/>
      <c r="AD964" s="1"/>
      <c r="AE964" s="1"/>
      <c r="AF964" s="1"/>
      <c r="AG964" s="1"/>
      <c r="AH964" s="1"/>
      <c r="AI964" s="1"/>
      <c r="AJ964" s="1"/>
      <c r="AK964" s="1"/>
      <c r="AL964" s="1"/>
      <c r="AM964" s="1"/>
      <c r="AN964" s="1"/>
      <c r="AO964" s="1"/>
      <c r="AP964" s="1"/>
      <c r="AQ964" s="1"/>
      <c r="AR964" s="1"/>
      <c r="AS964" s="1"/>
      <c r="AT964" s="1"/>
    </row>
    <row r="965" spans="1:46" ht="12.75" customHeight="1">
      <c r="A965" s="1"/>
      <c r="B965" s="8"/>
      <c r="C965" s="1"/>
      <c r="D965" s="1"/>
      <c r="E965" s="1"/>
      <c r="F965" s="1"/>
      <c r="G965" s="35"/>
      <c r="H965" s="1"/>
      <c r="I965" s="1"/>
      <c r="J965" s="3"/>
      <c r="K965" s="1"/>
      <c r="L965" s="1"/>
      <c r="M965" s="1"/>
      <c r="N965" s="1"/>
      <c r="O965" s="1"/>
      <c r="P965" s="1"/>
      <c r="Q965" s="1"/>
      <c r="R965" s="1"/>
      <c r="S965" s="1"/>
      <c r="T965" s="1"/>
      <c r="U965" s="1"/>
      <c r="V965" s="1"/>
      <c r="W965" s="1"/>
      <c r="X965" s="1"/>
      <c r="Y965" s="1"/>
      <c r="Z965" s="8"/>
      <c r="AA965" s="1"/>
      <c r="AB965" s="1"/>
      <c r="AC965" s="1"/>
      <c r="AD965" s="1"/>
      <c r="AE965" s="1"/>
      <c r="AF965" s="1"/>
      <c r="AG965" s="1"/>
      <c r="AH965" s="1"/>
      <c r="AI965" s="1"/>
      <c r="AJ965" s="1"/>
      <c r="AK965" s="1"/>
      <c r="AL965" s="1"/>
      <c r="AM965" s="1"/>
      <c r="AN965" s="1"/>
      <c r="AO965" s="1"/>
      <c r="AP965" s="1"/>
      <c r="AQ965" s="1"/>
      <c r="AR965" s="1"/>
      <c r="AS965" s="1"/>
      <c r="AT965" s="1"/>
    </row>
    <row r="966" spans="1:46" ht="12.75" customHeight="1">
      <c r="A966" s="1"/>
      <c r="B966" s="8"/>
      <c r="C966" s="1"/>
      <c r="D966" s="1"/>
      <c r="E966" s="1"/>
      <c r="F966" s="1"/>
      <c r="G966" s="35"/>
      <c r="H966" s="1"/>
      <c r="I966" s="1"/>
      <c r="J966" s="3"/>
      <c r="K966" s="1"/>
      <c r="L966" s="1"/>
      <c r="M966" s="1"/>
      <c r="N966" s="1"/>
      <c r="O966" s="1"/>
      <c r="P966" s="1"/>
      <c r="Q966" s="1"/>
      <c r="R966" s="1"/>
      <c r="S966" s="1"/>
      <c r="T966" s="1"/>
      <c r="U966" s="1"/>
      <c r="V966" s="1"/>
      <c r="W966" s="1"/>
      <c r="X966" s="1"/>
      <c r="Y966" s="1"/>
      <c r="Z966" s="8"/>
      <c r="AA966" s="1"/>
      <c r="AB966" s="1"/>
      <c r="AC966" s="1"/>
      <c r="AD966" s="1"/>
      <c r="AE966" s="1"/>
      <c r="AF966" s="1"/>
      <c r="AG966" s="1"/>
      <c r="AH966" s="1"/>
      <c r="AI966" s="1"/>
      <c r="AJ966" s="1"/>
      <c r="AK966" s="1"/>
      <c r="AL966" s="1"/>
      <c r="AM966" s="1"/>
      <c r="AN966" s="1"/>
      <c r="AO966" s="1"/>
      <c r="AP966" s="1"/>
      <c r="AQ966" s="1"/>
      <c r="AR966" s="1"/>
      <c r="AS966" s="1"/>
      <c r="AT966" s="1"/>
    </row>
    <row r="967" spans="1:46" ht="12.75" customHeight="1">
      <c r="A967" s="1"/>
      <c r="B967" s="8"/>
      <c r="C967" s="1"/>
      <c r="D967" s="1"/>
      <c r="E967" s="1"/>
      <c r="F967" s="1"/>
      <c r="G967" s="35"/>
      <c r="H967" s="1"/>
      <c r="I967" s="1"/>
      <c r="J967" s="3"/>
      <c r="K967" s="1"/>
      <c r="L967" s="1"/>
      <c r="M967" s="1"/>
      <c r="N967" s="1"/>
      <c r="O967" s="1"/>
      <c r="P967" s="1"/>
      <c r="Q967" s="1"/>
      <c r="R967" s="1"/>
      <c r="S967" s="1"/>
      <c r="T967" s="1"/>
      <c r="U967" s="1"/>
      <c r="V967" s="1"/>
      <c r="W967" s="1"/>
      <c r="X967" s="1"/>
      <c r="Y967" s="1"/>
      <c r="Z967" s="8"/>
      <c r="AA967" s="1"/>
      <c r="AB967" s="1"/>
      <c r="AC967" s="1"/>
      <c r="AD967" s="1"/>
      <c r="AE967" s="1"/>
      <c r="AF967" s="1"/>
      <c r="AG967" s="1"/>
      <c r="AH967" s="1"/>
      <c r="AI967" s="1"/>
      <c r="AJ967" s="1"/>
      <c r="AK967" s="1"/>
      <c r="AL967" s="1"/>
      <c r="AM967" s="1"/>
      <c r="AN967" s="1"/>
      <c r="AO967" s="1"/>
      <c r="AP967" s="1"/>
      <c r="AQ967" s="1"/>
      <c r="AR967" s="1"/>
      <c r="AS967" s="1"/>
      <c r="AT967" s="1"/>
    </row>
    <row r="968" spans="1:46" ht="12.75" customHeight="1">
      <c r="A968" s="1"/>
      <c r="B968" s="8"/>
      <c r="C968" s="1"/>
      <c r="D968" s="1"/>
      <c r="E968" s="1"/>
      <c r="F968" s="1"/>
      <c r="G968" s="35"/>
      <c r="H968" s="1"/>
      <c r="I968" s="1"/>
      <c r="J968" s="3"/>
      <c r="K968" s="1"/>
      <c r="L968" s="1"/>
      <c r="M968" s="1"/>
      <c r="N968" s="1"/>
      <c r="O968" s="1"/>
      <c r="P968" s="1"/>
      <c r="Q968" s="1"/>
      <c r="R968" s="1"/>
      <c r="S968" s="1"/>
      <c r="T968" s="1"/>
      <c r="U968" s="1"/>
      <c r="V968" s="1"/>
      <c r="W968" s="1"/>
      <c r="X968" s="1"/>
      <c r="Y968" s="1"/>
      <c r="Z968" s="8"/>
      <c r="AA968" s="1"/>
      <c r="AB968" s="1"/>
      <c r="AC968" s="1"/>
      <c r="AD968" s="1"/>
      <c r="AE968" s="1"/>
      <c r="AF968" s="1"/>
      <c r="AG968" s="1"/>
      <c r="AH968" s="1"/>
      <c r="AI968" s="1"/>
      <c r="AJ968" s="1"/>
      <c r="AK968" s="1"/>
      <c r="AL968" s="1"/>
      <c r="AM968" s="1"/>
      <c r="AN968" s="1"/>
      <c r="AO968" s="1"/>
      <c r="AP968" s="1"/>
      <c r="AQ968" s="1"/>
      <c r="AR968" s="1"/>
      <c r="AS968" s="1"/>
      <c r="AT968" s="1"/>
    </row>
    <row r="969" spans="1:46" ht="12.75" customHeight="1">
      <c r="A969" s="1"/>
      <c r="B969" s="8"/>
      <c r="C969" s="1"/>
      <c r="D969" s="1"/>
      <c r="E969" s="1"/>
      <c r="F969" s="1"/>
      <c r="G969" s="35"/>
      <c r="H969" s="1"/>
      <c r="I969" s="1"/>
      <c r="J969" s="3"/>
      <c r="K969" s="1"/>
      <c r="L969" s="1"/>
      <c r="M969" s="1"/>
      <c r="N969" s="1"/>
      <c r="O969" s="1"/>
      <c r="P969" s="1"/>
      <c r="Q969" s="1"/>
      <c r="R969" s="1"/>
      <c r="S969" s="1"/>
      <c r="T969" s="1"/>
      <c r="U969" s="1"/>
      <c r="V969" s="1"/>
      <c r="W969" s="1"/>
      <c r="X969" s="1"/>
      <c r="Y969" s="1"/>
      <c r="Z969" s="8"/>
      <c r="AA969" s="1"/>
      <c r="AB969" s="1"/>
      <c r="AC969" s="1"/>
      <c r="AD969" s="1"/>
      <c r="AE969" s="1"/>
      <c r="AF969" s="1"/>
      <c r="AG969" s="1"/>
      <c r="AH969" s="1"/>
      <c r="AI969" s="1"/>
      <c r="AJ969" s="1"/>
      <c r="AK969" s="1"/>
      <c r="AL969" s="1"/>
      <c r="AM969" s="1"/>
      <c r="AN969" s="1"/>
      <c r="AO969" s="1"/>
      <c r="AP969" s="1"/>
      <c r="AQ969" s="1"/>
      <c r="AR969" s="1"/>
      <c r="AS969" s="1"/>
      <c r="AT969" s="1"/>
    </row>
    <row r="970" spans="1:46" ht="12.75" customHeight="1">
      <c r="A970" s="1"/>
      <c r="B970" s="8"/>
      <c r="C970" s="1"/>
      <c r="D970" s="1"/>
      <c r="E970" s="1"/>
      <c r="F970" s="1"/>
      <c r="G970" s="35"/>
      <c r="H970" s="1"/>
      <c r="I970" s="1"/>
      <c r="J970" s="3"/>
      <c r="K970" s="1"/>
      <c r="L970" s="1"/>
      <c r="M970" s="1"/>
      <c r="N970" s="1"/>
      <c r="O970" s="1"/>
      <c r="P970" s="1"/>
      <c r="Q970" s="1"/>
      <c r="R970" s="1"/>
      <c r="S970" s="1"/>
      <c r="T970" s="1"/>
      <c r="U970" s="1"/>
      <c r="V970" s="1"/>
      <c r="W970" s="1"/>
      <c r="X970" s="1"/>
      <c r="Y970" s="1"/>
      <c r="Z970" s="8"/>
      <c r="AA970" s="1"/>
      <c r="AB970" s="1"/>
      <c r="AC970" s="1"/>
      <c r="AD970" s="1"/>
      <c r="AE970" s="1"/>
      <c r="AF970" s="1"/>
      <c r="AG970" s="1"/>
      <c r="AH970" s="1"/>
      <c r="AI970" s="1"/>
      <c r="AJ970" s="1"/>
      <c r="AK970" s="1"/>
      <c r="AL970" s="1"/>
      <c r="AM970" s="1"/>
      <c r="AN970" s="1"/>
      <c r="AO970" s="1"/>
      <c r="AP970" s="1"/>
      <c r="AQ970" s="1"/>
      <c r="AR970" s="1"/>
      <c r="AS970" s="1"/>
      <c r="AT970" s="1"/>
    </row>
    <row r="971" spans="1:46" ht="12.75" customHeight="1">
      <c r="A971" s="1"/>
      <c r="B971" s="8"/>
      <c r="C971" s="1"/>
      <c r="D971" s="1"/>
      <c r="E971" s="1"/>
      <c r="F971" s="1"/>
      <c r="G971" s="35"/>
      <c r="H971" s="1"/>
      <c r="I971" s="1"/>
      <c r="J971" s="3"/>
      <c r="K971" s="1"/>
      <c r="L971" s="1"/>
      <c r="M971" s="1"/>
      <c r="N971" s="1"/>
      <c r="O971" s="1"/>
      <c r="P971" s="1"/>
      <c r="Q971" s="1"/>
      <c r="R971" s="1"/>
      <c r="S971" s="1"/>
      <c r="T971" s="1"/>
      <c r="U971" s="1"/>
      <c r="V971" s="1"/>
      <c r="W971" s="1"/>
      <c r="X971" s="1"/>
      <c r="Y971" s="1"/>
      <c r="Z971" s="8"/>
      <c r="AA971" s="1"/>
      <c r="AB971" s="1"/>
      <c r="AC971" s="1"/>
      <c r="AD971" s="1"/>
      <c r="AE971" s="1"/>
      <c r="AF971" s="1"/>
      <c r="AG971" s="1"/>
      <c r="AH971" s="1"/>
      <c r="AI971" s="1"/>
      <c r="AJ971" s="1"/>
      <c r="AK971" s="1"/>
      <c r="AL971" s="1"/>
      <c r="AM971" s="1"/>
      <c r="AN971" s="1"/>
      <c r="AO971" s="1"/>
      <c r="AP971" s="1"/>
      <c r="AQ971" s="1"/>
      <c r="AR971" s="1"/>
      <c r="AS971" s="1"/>
      <c r="AT971" s="1"/>
    </row>
    <row r="972" spans="1:46" ht="12.75" customHeight="1">
      <c r="A972" s="1"/>
      <c r="B972" s="8"/>
      <c r="C972" s="1"/>
      <c r="D972" s="1"/>
      <c r="E972" s="1"/>
      <c r="F972" s="1"/>
      <c r="G972" s="35"/>
      <c r="H972" s="1"/>
      <c r="I972" s="1"/>
      <c r="J972" s="3"/>
      <c r="K972" s="1"/>
      <c r="L972" s="1"/>
      <c r="M972" s="1"/>
      <c r="N972" s="1"/>
      <c r="O972" s="1"/>
      <c r="P972" s="1"/>
      <c r="Q972" s="1"/>
      <c r="R972" s="1"/>
      <c r="S972" s="1"/>
      <c r="T972" s="1"/>
      <c r="U972" s="1"/>
      <c r="V972" s="1"/>
      <c r="W972" s="1"/>
      <c r="X972" s="1"/>
      <c r="Y972" s="1"/>
      <c r="Z972" s="8"/>
      <c r="AA972" s="1"/>
      <c r="AB972" s="1"/>
      <c r="AC972" s="1"/>
      <c r="AD972" s="1"/>
      <c r="AE972" s="1"/>
      <c r="AF972" s="1"/>
      <c r="AG972" s="1"/>
      <c r="AH972" s="1"/>
      <c r="AI972" s="1"/>
      <c r="AJ972" s="1"/>
      <c r="AK972" s="1"/>
      <c r="AL972" s="1"/>
      <c r="AM972" s="1"/>
      <c r="AN972" s="1"/>
      <c r="AO972" s="1"/>
      <c r="AP972" s="1"/>
      <c r="AQ972" s="1"/>
      <c r="AR972" s="1"/>
      <c r="AS972" s="1"/>
      <c r="AT972" s="1"/>
    </row>
    <row r="973" spans="1:46" ht="12.75" customHeight="1">
      <c r="A973" s="1"/>
      <c r="B973" s="8"/>
      <c r="C973" s="1"/>
      <c r="D973" s="1"/>
      <c r="E973" s="1"/>
      <c r="F973" s="1"/>
      <c r="G973" s="35"/>
      <c r="H973" s="1"/>
      <c r="I973" s="1"/>
      <c r="J973" s="3"/>
      <c r="K973" s="1"/>
      <c r="L973" s="1"/>
      <c r="M973" s="1"/>
      <c r="N973" s="1"/>
      <c r="O973" s="1"/>
      <c r="P973" s="1"/>
      <c r="Q973" s="1"/>
      <c r="R973" s="1"/>
      <c r="S973" s="1"/>
      <c r="T973" s="1"/>
      <c r="U973" s="1"/>
      <c r="V973" s="1"/>
      <c r="W973" s="1"/>
      <c r="X973" s="1"/>
      <c r="Y973" s="1"/>
      <c r="Z973" s="8"/>
      <c r="AA973" s="1"/>
      <c r="AB973" s="1"/>
      <c r="AC973" s="1"/>
      <c r="AD973" s="1"/>
      <c r="AE973" s="1"/>
      <c r="AF973" s="1"/>
      <c r="AG973" s="1"/>
      <c r="AH973" s="1"/>
      <c r="AI973" s="1"/>
      <c r="AJ973" s="1"/>
      <c r="AK973" s="1"/>
      <c r="AL973" s="1"/>
      <c r="AM973" s="1"/>
      <c r="AN973" s="1"/>
      <c r="AO973" s="1"/>
      <c r="AP973" s="1"/>
      <c r="AQ973" s="1"/>
      <c r="AR973" s="1"/>
      <c r="AS973" s="1"/>
      <c r="AT973" s="1"/>
    </row>
    <row r="974" spans="1:46" ht="12.75" customHeight="1">
      <c r="A974" s="1"/>
      <c r="B974" s="8"/>
      <c r="C974" s="1"/>
      <c r="D974" s="1"/>
      <c r="E974" s="1"/>
      <c r="F974" s="1"/>
      <c r="G974" s="35"/>
      <c r="H974" s="1"/>
      <c r="I974" s="1"/>
      <c r="J974" s="3"/>
      <c r="K974" s="1"/>
      <c r="L974" s="1"/>
      <c r="M974" s="1"/>
      <c r="N974" s="1"/>
      <c r="O974" s="1"/>
      <c r="P974" s="1"/>
      <c r="Q974" s="1"/>
      <c r="R974" s="1"/>
      <c r="S974" s="1"/>
      <c r="T974" s="1"/>
      <c r="U974" s="1"/>
      <c r="V974" s="1"/>
      <c r="W974" s="1"/>
      <c r="X974" s="1"/>
      <c r="Y974" s="1"/>
      <c r="Z974" s="8"/>
      <c r="AA974" s="1"/>
      <c r="AB974" s="1"/>
      <c r="AC974" s="1"/>
      <c r="AD974" s="1"/>
      <c r="AE974" s="1"/>
      <c r="AF974" s="1"/>
      <c r="AG974" s="1"/>
      <c r="AH974" s="1"/>
      <c r="AI974" s="1"/>
      <c r="AJ974" s="1"/>
      <c r="AK974" s="1"/>
      <c r="AL974" s="1"/>
      <c r="AM974" s="1"/>
      <c r="AN974" s="1"/>
      <c r="AO974" s="1"/>
      <c r="AP974" s="1"/>
      <c r="AQ974" s="1"/>
      <c r="AR974" s="1"/>
      <c r="AS974" s="1"/>
      <c r="AT974" s="1"/>
    </row>
    <row r="975" spans="1:46" ht="12.75" customHeight="1">
      <c r="A975" s="1"/>
      <c r="B975" s="8"/>
      <c r="C975" s="1"/>
      <c r="D975" s="1"/>
      <c r="E975" s="1"/>
      <c r="F975" s="1"/>
      <c r="G975" s="35"/>
      <c r="H975" s="1"/>
      <c r="I975" s="1"/>
      <c r="J975" s="3"/>
      <c r="K975" s="1"/>
      <c r="L975" s="1"/>
      <c r="M975" s="1"/>
      <c r="N975" s="1"/>
      <c r="O975" s="1"/>
      <c r="P975" s="1"/>
      <c r="Q975" s="1"/>
      <c r="R975" s="1"/>
      <c r="S975" s="1"/>
      <c r="T975" s="1"/>
      <c r="U975" s="1"/>
      <c r="V975" s="1"/>
      <c r="W975" s="1"/>
      <c r="X975" s="1"/>
      <c r="Y975" s="1"/>
      <c r="Z975" s="8"/>
      <c r="AA975" s="1"/>
      <c r="AB975" s="1"/>
      <c r="AC975" s="1"/>
      <c r="AD975" s="1"/>
      <c r="AE975" s="1"/>
      <c r="AF975" s="1"/>
      <c r="AG975" s="1"/>
      <c r="AH975" s="1"/>
      <c r="AI975" s="1"/>
      <c r="AJ975" s="1"/>
      <c r="AK975" s="1"/>
      <c r="AL975" s="1"/>
      <c r="AM975" s="1"/>
      <c r="AN975" s="1"/>
      <c r="AO975" s="1"/>
      <c r="AP975" s="1"/>
      <c r="AQ975" s="1"/>
      <c r="AR975" s="1"/>
      <c r="AS975" s="1"/>
      <c r="AT975" s="1"/>
    </row>
    <row r="976" spans="1:46" ht="12.75" customHeight="1">
      <c r="A976" s="1"/>
      <c r="B976" s="8"/>
      <c r="C976" s="1"/>
      <c r="D976" s="1"/>
      <c r="E976" s="1"/>
      <c r="F976" s="1"/>
      <c r="G976" s="35"/>
      <c r="H976" s="1"/>
      <c r="I976" s="1"/>
      <c r="J976" s="3"/>
      <c r="K976" s="1"/>
      <c r="L976" s="1"/>
      <c r="M976" s="1"/>
      <c r="N976" s="1"/>
      <c r="O976" s="1"/>
      <c r="P976" s="1"/>
      <c r="Q976" s="1"/>
      <c r="R976" s="1"/>
      <c r="S976" s="1"/>
      <c r="T976" s="1"/>
      <c r="U976" s="1"/>
      <c r="V976" s="1"/>
      <c r="W976" s="1"/>
      <c r="X976" s="1"/>
      <c r="Y976" s="1"/>
      <c r="Z976" s="8"/>
      <c r="AA976" s="1"/>
      <c r="AB976" s="1"/>
      <c r="AC976" s="1"/>
      <c r="AD976" s="1"/>
      <c r="AE976" s="1"/>
      <c r="AF976" s="1"/>
      <c r="AG976" s="1"/>
      <c r="AH976" s="1"/>
      <c r="AI976" s="1"/>
      <c r="AJ976" s="1"/>
      <c r="AK976" s="1"/>
      <c r="AL976" s="1"/>
      <c r="AM976" s="1"/>
      <c r="AN976" s="1"/>
      <c r="AO976" s="1"/>
      <c r="AP976" s="1"/>
      <c r="AQ976" s="1"/>
      <c r="AR976" s="1"/>
      <c r="AS976" s="1"/>
      <c r="AT976" s="1"/>
    </row>
    <row r="977" spans="1:46" ht="12.75" customHeight="1">
      <c r="A977" s="1"/>
      <c r="B977" s="8"/>
      <c r="C977" s="1"/>
      <c r="D977" s="1"/>
      <c r="E977" s="1"/>
      <c r="F977" s="1"/>
      <c r="G977" s="35"/>
      <c r="H977" s="1"/>
      <c r="I977" s="1"/>
      <c r="J977" s="3"/>
      <c r="K977" s="1"/>
      <c r="L977" s="1"/>
      <c r="M977" s="1"/>
      <c r="N977" s="1"/>
      <c r="O977" s="1"/>
      <c r="P977" s="1"/>
      <c r="Q977" s="1"/>
      <c r="R977" s="1"/>
      <c r="S977" s="1"/>
      <c r="T977" s="1"/>
      <c r="U977" s="1"/>
      <c r="V977" s="1"/>
      <c r="W977" s="1"/>
      <c r="X977" s="1"/>
      <c r="Y977" s="1"/>
      <c r="Z977" s="8"/>
      <c r="AA977" s="1"/>
      <c r="AB977" s="1"/>
      <c r="AC977" s="1"/>
      <c r="AD977" s="1"/>
      <c r="AE977" s="1"/>
      <c r="AF977" s="1"/>
      <c r="AG977" s="1"/>
      <c r="AH977" s="1"/>
      <c r="AI977" s="1"/>
      <c r="AJ977" s="1"/>
      <c r="AK977" s="1"/>
      <c r="AL977" s="1"/>
      <c r="AM977" s="1"/>
      <c r="AN977" s="1"/>
      <c r="AO977" s="1"/>
      <c r="AP977" s="1"/>
      <c r="AQ977" s="1"/>
      <c r="AR977" s="1"/>
      <c r="AS977" s="1"/>
      <c r="AT977" s="1"/>
    </row>
    <row r="978" spans="1:46" ht="12.75" customHeight="1">
      <c r="A978" s="1"/>
      <c r="B978" s="8"/>
      <c r="C978" s="1"/>
      <c r="D978" s="1"/>
      <c r="E978" s="1"/>
      <c r="F978" s="1"/>
      <c r="G978" s="35"/>
      <c r="H978" s="1"/>
      <c r="I978" s="1"/>
      <c r="J978" s="3"/>
      <c r="K978" s="1"/>
      <c r="L978" s="1"/>
      <c r="M978" s="1"/>
      <c r="N978" s="1"/>
      <c r="O978" s="1"/>
      <c r="P978" s="1"/>
      <c r="Q978" s="1"/>
      <c r="R978" s="1"/>
      <c r="S978" s="1"/>
      <c r="T978" s="1"/>
      <c r="U978" s="1"/>
      <c r="V978" s="1"/>
      <c r="W978" s="1"/>
      <c r="X978" s="1"/>
      <c r="Y978" s="1"/>
      <c r="Z978" s="8"/>
      <c r="AA978" s="1"/>
      <c r="AB978" s="1"/>
      <c r="AC978" s="1"/>
      <c r="AD978" s="1"/>
      <c r="AE978" s="1"/>
      <c r="AF978" s="1"/>
      <c r="AG978" s="1"/>
      <c r="AH978" s="1"/>
      <c r="AI978" s="1"/>
      <c r="AJ978" s="1"/>
      <c r="AK978" s="1"/>
      <c r="AL978" s="1"/>
      <c r="AM978" s="1"/>
      <c r="AN978" s="1"/>
      <c r="AO978" s="1"/>
      <c r="AP978" s="1"/>
      <c r="AQ978" s="1"/>
      <c r="AR978" s="1"/>
      <c r="AS978" s="1"/>
      <c r="AT978" s="1"/>
    </row>
    <row r="979" spans="1:46" ht="12.75" customHeight="1">
      <c r="A979" s="1"/>
      <c r="B979" s="8"/>
      <c r="C979" s="1"/>
      <c r="D979" s="1"/>
      <c r="E979" s="1"/>
      <c r="F979" s="1"/>
      <c r="G979" s="35"/>
      <c r="H979" s="1"/>
      <c r="I979" s="1"/>
      <c r="J979" s="3"/>
      <c r="K979" s="1"/>
      <c r="L979" s="1"/>
      <c r="M979" s="1"/>
      <c r="N979" s="1"/>
      <c r="O979" s="1"/>
      <c r="P979" s="1"/>
      <c r="Q979" s="1"/>
      <c r="R979" s="1"/>
      <c r="S979" s="1"/>
      <c r="T979" s="1"/>
      <c r="U979" s="1"/>
      <c r="V979" s="1"/>
      <c r="W979" s="1"/>
      <c r="X979" s="1"/>
      <c r="Y979" s="1"/>
      <c r="Z979" s="8"/>
      <c r="AA979" s="1"/>
      <c r="AB979" s="1"/>
      <c r="AC979" s="1"/>
      <c r="AD979" s="1"/>
      <c r="AE979" s="1"/>
      <c r="AF979" s="1"/>
      <c r="AG979" s="1"/>
      <c r="AH979" s="1"/>
      <c r="AI979" s="1"/>
      <c r="AJ979" s="1"/>
      <c r="AK979" s="1"/>
      <c r="AL979" s="1"/>
      <c r="AM979" s="1"/>
      <c r="AN979" s="1"/>
      <c r="AO979" s="1"/>
      <c r="AP979" s="1"/>
      <c r="AQ979" s="1"/>
      <c r="AR979" s="1"/>
      <c r="AS979" s="1"/>
      <c r="AT979" s="1"/>
    </row>
    <row r="980" spans="1:46" ht="12.75" customHeight="1">
      <c r="A980" s="1"/>
      <c r="B980" s="8"/>
      <c r="C980" s="1"/>
      <c r="D980" s="1"/>
      <c r="E980" s="1"/>
      <c r="F980" s="1"/>
      <c r="G980" s="35"/>
      <c r="H980" s="1"/>
      <c r="I980" s="1"/>
      <c r="J980" s="3"/>
      <c r="K980" s="1"/>
      <c r="L980" s="1"/>
      <c r="M980" s="1"/>
      <c r="N980" s="1"/>
      <c r="O980" s="1"/>
      <c r="P980" s="1"/>
      <c r="Q980" s="1"/>
      <c r="R980" s="1"/>
      <c r="S980" s="1"/>
      <c r="T980" s="1"/>
      <c r="U980" s="1"/>
      <c r="V980" s="1"/>
      <c r="W980" s="1"/>
      <c r="X980" s="1"/>
      <c r="Y980" s="1"/>
      <c r="Z980" s="8"/>
      <c r="AA980" s="1"/>
      <c r="AB980" s="1"/>
      <c r="AC980" s="1"/>
      <c r="AD980" s="1"/>
      <c r="AE980" s="1"/>
      <c r="AF980" s="1"/>
      <c r="AG980" s="1"/>
      <c r="AH980" s="1"/>
      <c r="AI980" s="1"/>
      <c r="AJ980" s="1"/>
      <c r="AK980" s="1"/>
      <c r="AL980" s="1"/>
      <c r="AM980" s="1"/>
      <c r="AN980" s="1"/>
      <c r="AO980" s="1"/>
      <c r="AP980" s="1"/>
      <c r="AQ980" s="1"/>
      <c r="AR980" s="1"/>
      <c r="AS980" s="1"/>
      <c r="AT980" s="1"/>
    </row>
    <row r="981" spans="1:46" ht="12.75" customHeight="1">
      <c r="A981" s="1"/>
      <c r="B981" s="8"/>
      <c r="C981" s="1"/>
      <c r="D981" s="1"/>
      <c r="E981" s="1"/>
      <c r="F981" s="1"/>
      <c r="G981" s="35"/>
      <c r="H981" s="1"/>
      <c r="I981" s="1"/>
      <c r="J981" s="3"/>
      <c r="K981" s="1"/>
      <c r="L981" s="1"/>
      <c r="M981" s="1"/>
      <c r="N981" s="1"/>
      <c r="O981" s="1"/>
      <c r="P981" s="1"/>
      <c r="Q981" s="1"/>
      <c r="R981" s="1"/>
      <c r="S981" s="1"/>
      <c r="T981" s="1"/>
      <c r="U981" s="1"/>
      <c r="V981" s="1"/>
      <c r="W981" s="1"/>
      <c r="X981" s="1"/>
      <c r="Y981" s="1"/>
      <c r="Z981" s="8"/>
      <c r="AA981" s="1"/>
      <c r="AB981" s="1"/>
      <c r="AC981" s="1"/>
      <c r="AD981" s="1"/>
      <c r="AE981" s="1"/>
      <c r="AF981" s="1"/>
      <c r="AG981" s="1"/>
      <c r="AH981" s="1"/>
      <c r="AI981" s="1"/>
      <c r="AJ981" s="1"/>
      <c r="AK981" s="1"/>
      <c r="AL981" s="1"/>
      <c r="AM981" s="1"/>
      <c r="AN981" s="1"/>
      <c r="AO981" s="1"/>
      <c r="AP981" s="1"/>
      <c r="AQ981" s="1"/>
      <c r="AR981" s="1"/>
      <c r="AS981" s="1"/>
      <c r="AT981" s="1"/>
    </row>
    <row r="982" spans="1:46" ht="12.75" customHeight="1">
      <c r="A982" s="1"/>
      <c r="B982" s="8"/>
      <c r="C982" s="1"/>
      <c r="D982" s="1"/>
      <c r="E982" s="1"/>
      <c r="F982" s="1"/>
      <c r="G982" s="35"/>
      <c r="H982" s="1"/>
      <c r="I982" s="1"/>
      <c r="J982" s="3"/>
      <c r="K982" s="1"/>
      <c r="L982" s="1"/>
      <c r="M982" s="1"/>
      <c r="N982" s="1"/>
      <c r="O982" s="1"/>
      <c r="P982" s="1"/>
      <c r="Q982" s="1"/>
      <c r="R982" s="1"/>
      <c r="S982" s="1"/>
      <c r="T982" s="1"/>
      <c r="U982" s="1"/>
      <c r="V982" s="1"/>
      <c r="W982" s="1"/>
      <c r="X982" s="1"/>
      <c r="Y982" s="1"/>
      <c r="Z982" s="8"/>
      <c r="AA982" s="1"/>
      <c r="AB982" s="1"/>
      <c r="AC982" s="1"/>
      <c r="AD982" s="1"/>
      <c r="AE982" s="1"/>
      <c r="AF982" s="1"/>
      <c r="AG982" s="1"/>
      <c r="AH982" s="1"/>
      <c r="AI982" s="1"/>
      <c r="AJ982" s="1"/>
      <c r="AK982" s="1"/>
      <c r="AL982" s="1"/>
      <c r="AM982" s="1"/>
      <c r="AN982" s="1"/>
      <c r="AO982" s="1"/>
      <c r="AP982" s="1"/>
      <c r="AQ982" s="1"/>
      <c r="AR982" s="1"/>
      <c r="AS982" s="1"/>
      <c r="AT982" s="1"/>
    </row>
    <row r="983" spans="1:46" ht="12.75" customHeight="1">
      <c r="A983" s="1"/>
      <c r="B983" s="8"/>
      <c r="C983" s="1"/>
      <c r="D983" s="1"/>
      <c r="E983" s="1"/>
      <c r="F983" s="1"/>
      <c r="G983" s="35"/>
      <c r="H983" s="1"/>
      <c r="I983" s="1"/>
      <c r="J983" s="3"/>
      <c r="K983" s="1"/>
      <c r="L983" s="1"/>
      <c r="M983" s="1"/>
      <c r="N983" s="1"/>
      <c r="O983" s="1"/>
      <c r="P983" s="1"/>
      <c r="Q983" s="1"/>
      <c r="R983" s="1"/>
      <c r="S983" s="1"/>
      <c r="T983" s="1"/>
      <c r="U983" s="1"/>
      <c r="V983" s="1"/>
      <c r="W983" s="1"/>
      <c r="X983" s="1"/>
      <c r="Y983" s="1"/>
      <c r="Z983" s="8"/>
      <c r="AA983" s="1"/>
      <c r="AB983" s="1"/>
      <c r="AC983" s="1"/>
      <c r="AD983" s="1"/>
      <c r="AE983" s="1"/>
      <c r="AF983" s="1"/>
      <c r="AG983" s="1"/>
      <c r="AH983" s="1"/>
      <c r="AI983" s="1"/>
      <c r="AJ983" s="1"/>
      <c r="AK983" s="1"/>
      <c r="AL983" s="1"/>
      <c r="AM983" s="1"/>
      <c r="AN983" s="1"/>
      <c r="AO983" s="1"/>
      <c r="AP983" s="1"/>
      <c r="AQ983" s="1"/>
      <c r="AR983" s="1"/>
      <c r="AS983" s="1"/>
      <c r="AT983" s="1"/>
    </row>
    <row r="984" spans="1:46" ht="12.75" customHeight="1">
      <c r="A984" s="1"/>
      <c r="B984" s="8"/>
      <c r="C984" s="1"/>
      <c r="D984" s="1"/>
      <c r="E984" s="1"/>
      <c r="F984" s="1"/>
      <c r="G984" s="35"/>
      <c r="H984" s="1"/>
      <c r="I984" s="1"/>
      <c r="J984" s="3"/>
      <c r="K984" s="1"/>
      <c r="L984" s="1"/>
      <c r="M984" s="1"/>
      <c r="N984" s="1"/>
      <c r="O984" s="1"/>
      <c r="P984" s="1"/>
      <c r="Q984" s="1"/>
      <c r="R984" s="1"/>
      <c r="S984" s="1"/>
      <c r="T984" s="1"/>
      <c r="U984" s="1"/>
      <c r="V984" s="1"/>
      <c r="W984" s="1"/>
      <c r="X984" s="1"/>
      <c r="Y984" s="1"/>
      <c r="Z984" s="8"/>
      <c r="AA984" s="1"/>
      <c r="AB984" s="1"/>
      <c r="AC984" s="1"/>
      <c r="AD984" s="1"/>
      <c r="AE984" s="1"/>
      <c r="AF984" s="1"/>
      <c r="AG984" s="1"/>
      <c r="AH984" s="1"/>
      <c r="AI984" s="1"/>
      <c r="AJ984" s="1"/>
      <c r="AK984" s="1"/>
      <c r="AL984" s="1"/>
      <c r="AM984" s="1"/>
      <c r="AN984" s="1"/>
      <c r="AO984" s="1"/>
      <c r="AP984" s="1"/>
      <c r="AQ984" s="1"/>
      <c r="AR984" s="1"/>
      <c r="AS984" s="1"/>
      <c r="AT984" s="1"/>
    </row>
    <row r="985" spans="1:46" ht="12.75" customHeight="1">
      <c r="A985" s="1"/>
      <c r="B985" s="8"/>
      <c r="C985" s="1"/>
      <c r="D985" s="1"/>
      <c r="E985" s="1"/>
      <c r="F985" s="1"/>
      <c r="G985" s="35"/>
      <c r="H985" s="1"/>
      <c r="I985" s="1"/>
      <c r="J985" s="3"/>
      <c r="K985" s="1"/>
      <c r="L985" s="1"/>
      <c r="M985" s="1"/>
      <c r="N985" s="1"/>
      <c r="O985" s="1"/>
      <c r="P985" s="1"/>
      <c r="Q985" s="1"/>
      <c r="R985" s="1"/>
      <c r="S985" s="1"/>
      <c r="T985" s="1"/>
      <c r="U985" s="1"/>
      <c r="V985" s="1"/>
      <c r="W985" s="1"/>
      <c r="X985" s="1"/>
      <c r="Y985" s="1"/>
      <c r="Z985" s="8"/>
      <c r="AA985" s="1"/>
      <c r="AB985" s="1"/>
      <c r="AC985" s="1"/>
      <c r="AD985" s="1"/>
      <c r="AE985" s="1"/>
      <c r="AF985" s="1"/>
      <c r="AG985" s="1"/>
      <c r="AH985" s="1"/>
      <c r="AI985" s="1"/>
      <c r="AJ985" s="1"/>
      <c r="AK985" s="1"/>
      <c r="AL985" s="1"/>
      <c r="AM985" s="1"/>
      <c r="AN985" s="1"/>
      <c r="AO985" s="1"/>
      <c r="AP985" s="1"/>
      <c r="AQ985" s="1"/>
      <c r="AR985" s="1"/>
      <c r="AS985" s="1"/>
      <c r="AT985" s="1"/>
    </row>
    <row r="986" spans="1:46" ht="12.75" customHeight="1">
      <c r="A986" s="1"/>
      <c r="B986" s="8"/>
      <c r="C986" s="1"/>
      <c r="D986" s="1"/>
      <c r="E986" s="1"/>
      <c r="F986" s="1"/>
      <c r="G986" s="35"/>
      <c r="H986" s="1"/>
      <c r="I986" s="1"/>
      <c r="J986" s="3"/>
      <c r="K986" s="1"/>
      <c r="L986" s="1"/>
      <c r="M986" s="1"/>
      <c r="N986" s="1"/>
      <c r="O986" s="1"/>
      <c r="P986" s="1"/>
      <c r="Q986" s="1"/>
      <c r="R986" s="1"/>
      <c r="S986" s="1"/>
      <c r="T986" s="1"/>
      <c r="U986" s="1"/>
      <c r="V986" s="1"/>
      <c r="W986" s="1"/>
      <c r="X986" s="1"/>
      <c r="Y986" s="1"/>
      <c r="Z986" s="8"/>
      <c r="AA986" s="1"/>
      <c r="AB986" s="1"/>
      <c r="AC986" s="1"/>
      <c r="AD986" s="1"/>
      <c r="AE986" s="1"/>
      <c r="AF986" s="1"/>
      <c r="AG986" s="1"/>
      <c r="AH986" s="1"/>
      <c r="AI986" s="1"/>
      <c r="AJ986" s="1"/>
      <c r="AK986" s="1"/>
      <c r="AL986" s="1"/>
      <c r="AM986" s="1"/>
      <c r="AN986" s="1"/>
      <c r="AO986" s="1"/>
      <c r="AP986" s="1"/>
      <c r="AQ986" s="1"/>
      <c r="AR986" s="1"/>
      <c r="AS986" s="1"/>
      <c r="AT986" s="1"/>
    </row>
    <row r="987" spans="1:46" ht="12.75" customHeight="1">
      <c r="A987" s="1"/>
      <c r="B987" s="8"/>
      <c r="C987" s="1"/>
      <c r="D987" s="1"/>
      <c r="E987" s="1"/>
      <c r="F987" s="1"/>
      <c r="G987" s="35"/>
      <c r="H987" s="1"/>
      <c r="I987" s="1"/>
      <c r="J987" s="3"/>
      <c r="K987" s="1"/>
      <c r="L987" s="1"/>
      <c r="M987" s="1"/>
      <c r="N987" s="1"/>
      <c r="O987" s="1"/>
      <c r="P987" s="1"/>
      <c r="Q987" s="1"/>
      <c r="R987" s="1"/>
      <c r="S987" s="1"/>
      <c r="T987" s="1"/>
      <c r="U987" s="1"/>
      <c r="V987" s="1"/>
      <c r="W987" s="1"/>
      <c r="X987" s="1"/>
      <c r="Y987" s="1"/>
      <c r="Z987" s="8"/>
      <c r="AA987" s="1"/>
      <c r="AB987" s="1"/>
      <c r="AC987" s="1"/>
      <c r="AD987" s="1"/>
      <c r="AE987" s="1"/>
      <c r="AF987" s="1"/>
      <c r="AG987" s="1"/>
      <c r="AH987" s="1"/>
      <c r="AI987" s="1"/>
      <c r="AJ987" s="1"/>
      <c r="AK987" s="1"/>
      <c r="AL987" s="1"/>
      <c r="AM987" s="1"/>
      <c r="AN987" s="1"/>
      <c r="AO987" s="1"/>
      <c r="AP987" s="1"/>
      <c r="AQ987" s="1"/>
      <c r="AR987" s="1"/>
      <c r="AS987" s="1"/>
      <c r="AT987" s="1"/>
    </row>
    <row r="988" spans="1:46" ht="12.75" customHeight="1">
      <c r="A988" s="1"/>
      <c r="B988" s="8"/>
      <c r="C988" s="1"/>
      <c r="D988" s="1"/>
      <c r="E988" s="1"/>
      <c r="F988" s="1"/>
      <c r="G988" s="35"/>
      <c r="H988" s="1"/>
      <c r="I988" s="1"/>
      <c r="J988" s="3"/>
      <c r="K988" s="1"/>
      <c r="L988" s="1"/>
      <c r="M988" s="1"/>
      <c r="N988" s="1"/>
      <c r="O988" s="1"/>
      <c r="P988" s="1"/>
      <c r="Q988" s="1"/>
      <c r="R988" s="1"/>
      <c r="S988" s="1"/>
      <c r="T988" s="1"/>
      <c r="U988" s="1"/>
      <c r="V988" s="1"/>
      <c r="W988" s="1"/>
      <c r="X988" s="1"/>
      <c r="Y988" s="1"/>
      <c r="Z988" s="8"/>
      <c r="AA988" s="1"/>
      <c r="AB988" s="1"/>
      <c r="AC988" s="1"/>
      <c r="AD988" s="1"/>
      <c r="AE988" s="1"/>
      <c r="AF988" s="1"/>
      <c r="AG988" s="1"/>
      <c r="AH988" s="1"/>
      <c r="AI988" s="1"/>
      <c r="AJ988" s="1"/>
      <c r="AK988" s="1"/>
      <c r="AL988" s="1"/>
      <c r="AM988" s="1"/>
      <c r="AN988" s="1"/>
      <c r="AO988" s="1"/>
      <c r="AP988" s="1"/>
      <c r="AQ988" s="1"/>
      <c r="AR988" s="1"/>
      <c r="AS988" s="1"/>
      <c r="AT988" s="1"/>
    </row>
    <row r="989" spans="1:46" ht="12.75" customHeight="1">
      <c r="A989" s="1"/>
      <c r="B989" s="8"/>
      <c r="C989" s="1"/>
      <c r="D989" s="1"/>
      <c r="E989" s="1"/>
      <c r="F989" s="1"/>
      <c r="G989" s="35"/>
      <c r="H989" s="1"/>
      <c r="I989" s="1"/>
      <c r="J989" s="3"/>
      <c r="K989" s="1"/>
      <c r="L989" s="1"/>
      <c r="M989" s="1"/>
      <c r="N989" s="1"/>
      <c r="O989" s="1"/>
      <c r="P989" s="1"/>
      <c r="Q989" s="1"/>
      <c r="R989" s="1"/>
      <c r="S989" s="1"/>
      <c r="T989" s="1"/>
      <c r="U989" s="1"/>
      <c r="V989" s="1"/>
      <c r="W989" s="1"/>
      <c r="X989" s="1"/>
      <c r="Y989" s="1"/>
      <c r="Z989" s="8"/>
      <c r="AA989" s="1"/>
      <c r="AB989" s="1"/>
      <c r="AC989" s="1"/>
      <c r="AD989" s="1"/>
      <c r="AE989" s="1"/>
      <c r="AF989" s="1"/>
      <c r="AG989" s="1"/>
      <c r="AH989" s="1"/>
      <c r="AI989" s="1"/>
      <c r="AJ989" s="1"/>
      <c r="AK989" s="1"/>
      <c r="AL989" s="1"/>
      <c r="AM989" s="1"/>
      <c r="AN989" s="1"/>
      <c r="AO989" s="1"/>
      <c r="AP989" s="1"/>
      <c r="AQ989" s="1"/>
      <c r="AR989" s="1"/>
      <c r="AS989" s="1"/>
      <c r="AT989" s="1"/>
    </row>
    <row r="990" spans="1:46" ht="12.75" customHeight="1">
      <c r="A990" s="1"/>
      <c r="B990" s="8"/>
      <c r="C990" s="1"/>
      <c r="D990" s="1"/>
      <c r="E990" s="1"/>
      <c r="F990" s="1"/>
      <c r="G990" s="35"/>
      <c r="H990" s="1"/>
      <c r="I990" s="1"/>
      <c r="J990" s="3"/>
      <c r="K990" s="1"/>
      <c r="L990" s="1"/>
      <c r="M990" s="1"/>
      <c r="N990" s="1"/>
      <c r="O990" s="1"/>
      <c r="P990" s="1"/>
      <c r="Q990" s="1"/>
      <c r="R990" s="1"/>
      <c r="S990" s="1"/>
      <c r="T990" s="1"/>
      <c r="U990" s="1"/>
      <c r="V990" s="1"/>
      <c r="W990" s="1"/>
      <c r="X990" s="1"/>
      <c r="Y990" s="1"/>
      <c r="Z990" s="8"/>
      <c r="AA990" s="1"/>
      <c r="AB990" s="1"/>
      <c r="AC990" s="1"/>
      <c r="AD990" s="1"/>
      <c r="AE990" s="1"/>
      <c r="AF990" s="1"/>
      <c r="AG990" s="1"/>
      <c r="AH990" s="1"/>
      <c r="AI990" s="1"/>
      <c r="AJ990" s="1"/>
      <c r="AK990" s="1"/>
      <c r="AL990" s="1"/>
      <c r="AM990" s="1"/>
      <c r="AN990" s="1"/>
      <c r="AO990" s="1"/>
      <c r="AP990" s="1"/>
      <c r="AQ990" s="1"/>
      <c r="AR990" s="1"/>
      <c r="AS990" s="1"/>
      <c r="AT990" s="1"/>
    </row>
    <row r="991" spans="1:46" ht="12.75" customHeight="1">
      <c r="A991" s="1"/>
      <c r="B991" s="8"/>
      <c r="C991" s="1"/>
      <c r="D991" s="1"/>
      <c r="E991" s="1"/>
      <c r="F991" s="1"/>
      <c r="G991" s="35"/>
      <c r="H991" s="1"/>
      <c r="I991" s="1"/>
      <c r="J991" s="3"/>
      <c r="K991" s="1"/>
      <c r="L991" s="1"/>
      <c r="M991" s="1"/>
      <c r="N991" s="1"/>
      <c r="O991" s="1"/>
      <c r="P991" s="1"/>
      <c r="Q991" s="1"/>
      <c r="R991" s="1"/>
      <c r="S991" s="1"/>
      <c r="T991" s="1"/>
      <c r="U991" s="1"/>
      <c r="V991" s="1"/>
      <c r="W991" s="1"/>
      <c r="X991" s="1"/>
      <c r="Y991" s="1"/>
      <c r="Z991" s="8"/>
      <c r="AA991" s="1"/>
      <c r="AB991" s="1"/>
      <c r="AC991" s="1"/>
      <c r="AD991" s="1"/>
      <c r="AE991" s="1"/>
      <c r="AF991" s="1"/>
      <c r="AG991" s="1"/>
      <c r="AH991" s="1"/>
      <c r="AI991" s="1"/>
      <c r="AJ991" s="1"/>
      <c r="AK991" s="1"/>
      <c r="AL991" s="1"/>
      <c r="AM991" s="1"/>
      <c r="AN991" s="1"/>
      <c r="AO991" s="1"/>
      <c r="AP991" s="1"/>
      <c r="AQ991" s="1"/>
      <c r="AR991" s="1"/>
      <c r="AS991" s="1"/>
      <c r="AT991" s="1"/>
    </row>
    <row r="992" spans="1:46" ht="12.75" customHeight="1">
      <c r="A992" s="1"/>
      <c r="B992" s="8"/>
      <c r="C992" s="1"/>
      <c r="D992" s="1"/>
      <c r="E992" s="1"/>
      <c r="F992" s="1"/>
      <c r="G992" s="35"/>
      <c r="H992" s="1"/>
      <c r="I992" s="1"/>
      <c r="J992" s="3"/>
      <c r="K992" s="1"/>
      <c r="L992" s="1"/>
      <c r="M992" s="1"/>
      <c r="N992" s="1"/>
      <c r="O992" s="1"/>
      <c r="P992" s="1"/>
      <c r="Q992" s="1"/>
      <c r="R992" s="1"/>
      <c r="S992" s="1"/>
      <c r="T992" s="1"/>
      <c r="U992" s="1"/>
      <c r="V992" s="1"/>
      <c r="W992" s="1"/>
      <c r="X992" s="1"/>
      <c r="Y992" s="1"/>
      <c r="Z992" s="8"/>
      <c r="AA992" s="1"/>
      <c r="AB992" s="1"/>
      <c r="AC992" s="1"/>
      <c r="AD992" s="1"/>
      <c r="AE992" s="1"/>
      <c r="AF992" s="1"/>
      <c r="AG992" s="1"/>
      <c r="AH992" s="1"/>
      <c r="AI992" s="1"/>
      <c r="AJ992" s="1"/>
      <c r="AK992" s="1"/>
      <c r="AL992" s="1"/>
      <c r="AM992" s="1"/>
      <c r="AN992" s="1"/>
      <c r="AO992" s="1"/>
      <c r="AP992" s="1"/>
      <c r="AQ992" s="1"/>
      <c r="AR992" s="1"/>
      <c r="AS992" s="1"/>
      <c r="AT992" s="1"/>
    </row>
    <row r="993" spans="1:46" ht="12.75" customHeight="1">
      <c r="A993" s="1"/>
      <c r="B993" s="8"/>
      <c r="C993" s="1"/>
      <c r="D993" s="1"/>
      <c r="E993" s="1"/>
      <c r="F993" s="1"/>
      <c r="G993" s="35"/>
      <c r="H993" s="1"/>
      <c r="I993" s="1"/>
      <c r="J993" s="3"/>
      <c r="K993" s="1"/>
      <c r="L993" s="1"/>
      <c r="M993" s="1"/>
      <c r="N993" s="1"/>
      <c r="O993" s="1"/>
      <c r="P993" s="1"/>
      <c r="Q993" s="1"/>
      <c r="R993" s="1"/>
      <c r="S993" s="1"/>
      <c r="T993" s="1"/>
      <c r="U993" s="1"/>
      <c r="V993" s="1"/>
      <c r="W993" s="1"/>
      <c r="X993" s="1"/>
      <c r="Y993" s="1"/>
      <c r="Z993" s="8"/>
      <c r="AA993" s="1"/>
      <c r="AB993" s="1"/>
      <c r="AC993" s="1"/>
      <c r="AD993" s="1"/>
      <c r="AE993" s="1"/>
      <c r="AF993" s="1"/>
      <c r="AG993" s="1"/>
      <c r="AH993" s="1"/>
      <c r="AI993" s="1"/>
      <c r="AJ993" s="1"/>
      <c r="AK993" s="1"/>
      <c r="AL993" s="1"/>
      <c r="AM993" s="1"/>
      <c r="AN993" s="1"/>
      <c r="AO993" s="1"/>
      <c r="AP993" s="1"/>
      <c r="AQ993" s="1"/>
      <c r="AR993" s="1"/>
      <c r="AS993" s="1"/>
      <c r="AT993" s="1"/>
    </row>
    <row r="994" spans="1:46" ht="12.75" customHeight="1">
      <c r="A994" s="1"/>
      <c r="B994" s="8"/>
      <c r="C994" s="1"/>
      <c r="D994" s="1"/>
      <c r="E994" s="1"/>
      <c r="F994" s="1"/>
      <c r="G994" s="35"/>
      <c r="H994" s="1"/>
      <c r="I994" s="1"/>
      <c r="J994" s="3"/>
      <c r="K994" s="1"/>
      <c r="L994" s="1"/>
      <c r="M994" s="1"/>
      <c r="N994" s="1"/>
      <c r="O994" s="1"/>
      <c r="P994" s="1"/>
      <c r="Q994" s="1"/>
      <c r="R994" s="1"/>
      <c r="S994" s="1"/>
      <c r="T994" s="1"/>
      <c r="U994" s="1"/>
      <c r="V994" s="1"/>
      <c r="W994" s="1"/>
      <c r="X994" s="1"/>
      <c r="Y994" s="1"/>
      <c r="Z994" s="8"/>
      <c r="AA994" s="1"/>
      <c r="AB994" s="1"/>
      <c r="AC994" s="1"/>
      <c r="AD994" s="1"/>
      <c r="AE994" s="1"/>
      <c r="AF994" s="1"/>
      <c r="AG994" s="1"/>
      <c r="AH994" s="1"/>
      <c r="AI994" s="1"/>
      <c r="AJ994" s="1"/>
      <c r="AK994" s="1"/>
      <c r="AL994" s="1"/>
      <c r="AM994" s="1"/>
      <c r="AN994" s="1"/>
      <c r="AO994" s="1"/>
      <c r="AP994" s="1"/>
      <c r="AQ994" s="1"/>
      <c r="AR994" s="1"/>
      <c r="AS994" s="1"/>
      <c r="AT994" s="1"/>
    </row>
    <row r="995" spans="1:46" ht="12.75" customHeight="1">
      <c r="A995" s="1"/>
      <c r="B995" s="8"/>
      <c r="C995" s="1"/>
      <c r="D995" s="1"/>
      <c r="E995" s="1"/>
      <c r="F995" s="1"/>
      <c r="G995" s="35"/>
      <c r="H995" s="1"/>
      <c r="I995" s="1"/>
      <c r="J995" s="3"/>
      <c r="K995" s="1"/>
      <c r="L995" s="1"/>
      <c r="M995" s="1"/>
      <c r="N995" s="1"/>
      <c r="O995" s="1"/>
      <c r="P995" s="1"/>
      <c r="Q995" s="1"/>
      <c r="R995" s="1"/>
      <c r="S995" s="1"/>
      <c r="T995" s="1"/>
      <c r="U995" s="1"/>
      <c r="V995" s="1"/>
      <c r="W995" s="1"/>
      <c r="X995" s="1"/>
      <c r="Y995" s="1"/>
      <c r="Z995" s="8"/>
      <c r="AA995" s="1"/>
      <c r="AB995" s="1"/>
      <c r="AC995" s="1"/>
      <c r="AD995" s="1"/>
      <c r="AE995" s="1"/>
      <c r="AF995" s="1"/>
      <c r="AG995" s="1"/>
      <c r="AH995" s="1"/>
      <c r="AI995" s="1"/>
      <c r="AJ995" s="1"/>
      <c r="AK995" s="1"/>
      <c r="AL995" s="1"/>
      <c r="AM995" s="1"/>
      <c r="AN995" s="1"/>
      <c r="AO995" s="1"/>
      <c r="AP995" s="1"/>
      <c r="AQ995" s="1"/>
      <c r="AR995" s="1"/>
      <c r="AS995" s="1"/>
      <c r="AT995" s="1"/>
    </row>
    <row r="996" spans="1:46" ht="12.75" customHeight="1">
      <c r="A996" s="1"/>
      <c r="B996" s="8"/>
      <c r="C996" s="1"/>
      <c r="D996" s="1"/>
      <c r="E996" s="1"/>
      <c r="F996" s="1"/>
      <c r="G996" s="35"/>
      <c r="H996" s="1"/>
      <c r="I996" s="1"/>
      <c r="J996" s="3"/>
      <c r="K996" s="1"/>
      <c r="L996" s="1"/>
      <c r="M996" s="1"/>
      <c r="N996" s="1"/>
      <c r="O996" s="1"/>
      <c r="P996" s="1"/>
      <c r="Q996" s="1"/>
      <c r="R996" s="1"/>
      <c r="S996" s="1"/>
      <c r="T996" s="1"/>
      <c r="U996" s="1"/>
      <c r="V996" s="1"/>
      <c r="W996" s="1"/>
      <c r="X996" s="1"/>
      <c r="Y996" s="1"/>
      <c r="Z996" s="8"/>
      <c r="AA996" s="1"/>
      <c r="AB996" s="1"/>
      <c r="AC996" s="1"/>
      <c r="AD996" s="1"/>
      <c r="AE996" s="1"/>
      <c r="AF996" s="1"/>
      <c r="AG996" s="1"/>
      <c r="AH996" s="1"/>
      <c r="AI996" s="1"/>
      <c r="AJ996" s="1"/>
      <c r="AK996" s="1"/>
      <c r="AL996" s="1"/>
      <c r="AM996" s="1"/>
      <c r="AN996" s="1"/>
      <c r="AO996" s="1"/>
      <c r="AP996" s="1"/>
      <c r="AQ996" s="1"/>
      <c r="AR996" s="1"/>
      <c r="AS996" s="1"/>
      <c r="AT996" s="1"/>
    </row>
    <row r="997" spans="1:46" ht="12.75" customHeight="1">
      <c r="A997" s="1"/>
      <c r="B997" s="8"/>
      <c r="C997" s="1"/>
      <c r="D997" s="1"/>
      <c r="E997" s="1"/>
      <c r="F997" s="1"/>
      <c r="G997" s="35"/>
      <c r="H997" s="1"/>
      <c r="I997" s="1"/>
      <c r="J997" s="3"/>
      <c r="K997" s="1"/>
      <c r="L997" s="1"/>
      <c r="M997" s="1"/>
      <c r="N997" s="1"/>
      <c r="O997" s="1"/>
      <c r="P997" s="1"/>
      <c r="Q997" s="1"/>
      <c r="R997" s="1"/>
      <c r="S997" s="1"/>
      <c r="T997" s="1"/>
      <c r="U997" s="1"/>
      <c r="V997" s="1"/>
      <c r="W997" s="1"/>
      <c r="X997" s="1"/>
      <c r="Y997" s="1"/>
      <c r="Z997" s="8"/>
      <c r="AA997" s="1"/>
      <c r="AB997" s="1"/>
      <c r="AC997" s="1"/>
      <c r="AD997" s="1"/>
      <c r="AE997" s="1"/>
      <c r="AF997" s="1"/>
      <c r="AG997" s="1"/>
      <c r="AH997" s="1"/>
      <c r="AI997" s="1"/>
      <c r="AJ997" s="1"/>
      <c r="AK997" s="1"/>
      <c r="AL997" s="1"/>
      <c r="AM997" s="1"/>
      <c r="AN997" s="1"/>
      <c r="AO997" s="1"/>
      <c r="AP997" s="1"/>
      <c r="AQ997" s="1"/>
      <c r="AR997" s="1"/>
      <c r="AS997" s="1"/>
      <c r="AT997" s="1"/>
    </row>
    <row r="998" spans="1:46" ht="12.75" customHeight="1">
      <c r="A998" s="1"/>
      <c r="B998" s="8"/>
      <c r="C998" s="1"/>
      <c r="D998" s="1"/>
      <c r="E998" s="1"/>
      <c r="F998" s="1"/>
      <c r="G998" s="35"/>
      <c r="H998" s="1"/>
      <c r="I998" s="1"/>
      <c r="J998" s="3"/>
      <c r="K998" s="1"/>
      <c r="L998" s="1"/>
      <c r="M998" s="1"/>
      <c r="N998" s="1"/>
      <c r="O998" s="1"/>
      <c r="P998" s="1"/>
      <c r="Q998" s="1"/>
      <c r="R998" s="1"/>
      <c r="S998" s="1"/>
      <c r="T998" s="1"/>
      <c r="U998" s="1"/>
      <c r="V998" s="1"/>
      <c r="W998" s="1"/>
      <c r="X998" s="1"/>
      <c r="Y998" s="1"/>
      <c r="Z998" s="8"/>
      <c r="AA998" s="1"/>
      <c r="AB998" s="1"/>
      <c r="AC998" s="1"/>
      <c r="AD998" s="1"/>
      <c r="AE998" s="1"/>
      <c r="AF998" s="1"/>
      <c r="AG998" s="1"/>
      <c r="AH998" s="1"/>
      <c r="AI998" s="1"/>
      <c r="AJ998" s="1"/>
      <c r="AK998" s="1"/>
      <c r="AL998" s="1"/>
      <c r="AM998" s="1"/>
      <c r="AN998" s="1"/>
      <c r="AO998" s="1"/>
      <c r="AP998" s="1"/>
      <c r="AQ998" s="1"/>
      <c r="AR998" s="1"/>
      <c r="AS998" s="1"/>
      <c r="AT998" s="1"/>
    </row>
    <row r="999" spans="1:46" ht="12.75" customHeight="1">
      <c r="A999" s="1"/>
      <c r="B999" s="8"/>
      <c r="C999" s="1"/>
      <c r="D999" s="1"/>
      <c r="E999" s="1"/>
      <c r="F999" s="1"/>
      <c r="G999" s="35"/>
      <c r="H999" s="1"/>
      <c r="I999" s="1"/>
      <c r="J999" s="3"/>
      <c r="K999" s="1"/>
      <c r="L999" s="1"/>
      <c r="M999" s="1"/>
      <c r="N999" s="1"/>
      <c r="O999" s="1"/>
      <c r="P999" s="1"/>
      <c r="Q999" s="1"/>
      <c r="R999" s="1"/>
      <c r="S999" s="1"/>
      <c r="T999" s="1"/>
      <c r="U999" s="1"/>
      <c r="V999" s="1"/>
      <c r="W999" s="1"/>
      <c r="X999" s="1"/>
      <c r="Y999" s="1"/>
      <c r="Z999" s="8"/>
      <c r="AA999" s="1"/>
      <c r="AB999" s="1"/>
      <c r="AC999" s="1"/>
      <c r="AD999" s="1"/>
      <c r="AE999" s="1"/>
      <c r="AF999" s="1"/>
      <c r="AG999" s="1"/>
      <c r="AH999" s="1"/>
      <c r="AI999" s="1"/>
      <c r="AJ999" s="1"/>
      <c r="AK999" s="1"/>
      <c r="AL999" s="1"/>
      <c r="AM999" s="1"/>
      <c r="AN999" s="1"/>
      <c r="AO999" s="1"/>
      <c r="AP999" s="1"/>
      <c r="AQ999" s="1"/>
      <c r="AR999" s="1"/>
      <c r="AS999" s="1"/>
      <c r="AT999" s="1"/>
    </row>
    <row r="1000" spans="1:46" ht="12.75" customHeight="1">
      <c r="A1000" s="1"/>
      <c r="B1000" s="8"/>
      <c r="C1000" s="1"/>
      <c r="D1000" s="1"/>
      <c r="E1000" s="1"/>
      <c r="F1000" s="1"/>
      <c r="G1000" s="35"/>
      <c r="H1000" s="1"/>
      <c r="I1000" s="1"/>
      <c r="J1000" s="3"/>
      <c r="K1000" s="1"/>
      <c r="L1000" s="1"/>
      <c r="M1000" s="1"/>
      <c r="N1000" s="1"/>
      <c r="O1000" s="1"/>
      <c r="P1000" s="1"/>
      <c r="Q1000" s="1"/>
      <c r="R1000" s="1"/>
      <c r="S1000" s="1"/>
      <c r="T1000" s="1"/>
      <c r="U1000" s="1"/>
      <c r="V1000" s="1"/>
      <c r="W1000" s="1"/>
      <c r="X1000" s="1"/>
      <c r="Y1000" s="1"/>
      <c r="Z1000" s="8"/>
      <c r="AA1000" s="1"/>
      <c r="AB1000" s="1"/>
      <c r="AC1000" s="1"/>
      <c r="AD1000" s="1"/>
      <c r="AE1000" s="1"/>
      <c r="AF1000" s="1"/>
      <c r="AG1000" s="1"/>
      <c r="AH1000" s="1"/>
      <c r="AI1000" s="1"/>
      <c r="AJ1000" s="1"/>
      <c r="AK1000" s="1"/>
      <c r="AL1000" s="1"/>
      <c r="AM1000" s="1"/>
      <c r="AN1000" s="1"/>
      <c r="AO1000" s="1"/>
      <c r="AP1000" s="1"/>
      <c r="AQ1000" s="1"/>
      <c r="AR1000" s="1"/>
      <c r="AS1000" s="1"/>
      <c r="AT1000" s="1"/>
    </row>
  </sheetData>
  <dataValidations count="1">
    <dataValidation type="custom" allowBlank="1" showErrorMessage="1" sqref="Z1:Z9 J10:J167 J189:J1000">
      <formula1>$Z$1=";"</formula1>
    </dataValidation>
  </dataValidations>
  <pageMargins left="0.7" right="0.7" top="0.78740157499999996" bottom="0.7874015749999999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0D9"/>
  </sheetPr>
  <dimension ref="A1:BW1000"/>
  <sheetViews>
    <sheetView showGridLines="0" workbookViewId="0">
      <pane ySplit="7" topLeftCell="A8" activePane="bottomLeft" state="frozen"/>
      <selection pane="bottomLeft" activeCell="E12" sqref="E12"/>
    </sheetView>
  </sheetViews>
  <sheetFormatPr baseColWidth="10" defaultColWidth="14.44140625" defaultRowHeight="15" customHeight="1"/>
  <cols>
    <col min="1" max="1" width="7" customWidth="1"/>
    <col min="2" max="2" width="4.5546875" hidden="1" customWidth="1"/>
    <col min="3" max="3" width="2.6640625" customWidth="1"/>
    <col min="4" max="4" width="8.5546875" hidden="1" customWidth="1"/>
    <col min="5" max="5" width="51.109375" customWidth="1"/>
    <col min="6" max="6" width="2.33203125" customWidth="1"/>
    <col min="7" max="7" width="0.5546875" customWidth="1"/>
    <col min="8" max="8" width="1.6640625" customWidth="1"/>
    <col min="9" max="9" width="5" customWidth="1"/>
    <col min="10" max="10" width="1.6640625" customWidth="1"/>
    <col min="11" max="11" width="5" customWidth="1"/>
    <col min="12" max="12" width="1.6640625" customWidth="1"/>
    <col min="13" max="13" width="5" customWidth="1"/>
    <col min="14" max="14" width="1.6640625" customWidth="1"/>
    <col min="15" max="15" width="5" customWidth="1"/>
    <col min="16" max="16" width="1.6640625" customWidth="1"/>
    <col min="17" max="17" width="5" customWidth="1"/>
    <col min="18" max="18" width="3.88671875" customWidth="1"/>
    <col min="19" max="19" width="4.5546875" customWidth="1"/>
    <col min="20" max="20" width="8" customWidth="1"/>
    <col min="21" max="21" width="30" customWidth="1"/>
    <col min="22" max="22" width="3" customWidth="1"/>
    <col min="23" max="23" width="1.88671875" customWidth="1"/>
    <col min="24" max="24" width="7" customWidth="1"/>
    <col min="25" max="25" width="5.33203125" customWidth="1"/>
    <col min="26" max="26" width="9.44140625" customWidth="1"/>
    <col min="27" max="31" width="7" customWidth="1"/>
    <col min="32" max="50" width="4" customWidth="1"/>
    <col min="51" max="51" width="7.5546875" customWidth="1"/>
    <col min="52" max="52" width="8.33203125" customWidth="1"/>
    <col min="53" max="53" width="7.5546875" customWidth="1"/>
    <col min="54" max="54" width="2.109375" customWidth="1"/>
    <col min="55" max="55" width="10.88671875" customWidth="1"/>
    <col min="56" max="56" width="6.44140625" customWidth="1"/>
    <col min="57" max="57" width="7.109375" customWidth="1"/>
    <col min="58" max="58" width="4.44140625" customWidth="1"/>
    <col min="59" max="59" width="9.109375" customWidth="1"/>
    <col min="60" max="60" width="6.88671875" customWidth="1"/>
    <col min="61" max="62" width="12.5546875" customWidth="1"/>
    <col min="63" max="63" width="3.6640625" customWidth="1"/>
    <col min="64" max="75" width="12.5546875" customWidth="1"/>
  </cols>
  <sheetData>
    <row r="1" spans="1:75" ht="42" customHeight="1">
      <c r="A1" s="36"/>
      <c r="B1" s="37"/>
      <c r="C1" s="37" t="str">
        <f ca="1">' '!A10</f>
        <v>MANAGEMENT DEVELOPMENT QUESTIONNAIRE</v>
      </c>
      <c r="D1" s="38"/>
      <c r="E1" s="38"/>
      <c r="F1" s="38"/>
      <c r="G1" s="38"/>
      <c r="H1" s="38"/>
      <c r="I1" s="38"/>
      <c r="J1" s="38"/>
      <c r="K1" s="38"/>
      <c r="L1" s="38"/>
      <c r="M1" s="38"/>
      <c r="N1" s="38"/>
      <c r="O1" s="38"/>
      <c r="P1" s="38"/>
      <c r="Q1" s="38"/>
      <c r="R1" s="38"/>
      <c r="S1" s="38"/>
      <c r="T1" s="39" t="str">
        <f ca="1">' '!A16</f>
        <v>p. 1/3</v>
      </c>
      <c r="U1" s="40" t="str">
        <f>U3</f>
        <v>myName</v>
      </c>
      <c r="V1" s="41"/>
      <c r="W1" s="41"/>
      <c r="X1" s="41"/>
      <c r="Y1" s="41"/>
      <c r="Z1" s="41"/>
      <c r="AA1" s="41"/>
      <c r="AB1" s="41"/>
      <c r="AC1" s="41"/>
      <c r="AD1" s="41"/>
      <c r="AE1" s="41"/>
      <c r="AF1" s="42"/>
      <c r="AG1" s="42"/>
      <c r="AH1" s="42"/>
      <c r="AI1" s="42"/>
      <c r="AJ1" s="42"/>
      <c r="AK1" s="42"/>
      <c r="AL1" s="42"/>
      <c r="AM1" s="42"/>
      <c r="AN1" s="42"/>
      <c r="AO1" s="42"/>
      <c r="AP1" s="42"/>
      <c r="AQ1" s="42"/>
      <c r="AR1" s="42"/>
      <c r="AS1" s="42"/>
      <c r="AT1" s="42"/>
      <c r="AU1" s="42"/>
      <c r="AV1" s="42"/>
      <c r="AW1" s="42"/>
      <c r="AX1" s="43"/>
      <c r="AY1" s="43"/>
      <c r="AZ1" s="43"/>
      <c r="BA1" s="43"/>
      <c r="BB1" s="44"/>
      <c r="BC1" s="44"/>
      <c r="BD1" s="45"/>
      <c r="BE1" s="45"/>
      <c r="BF1" s="45"/>
      <c r="BG1" s="46"/>
      <c r="BH1" s="46"/>
      <c r="BI1" s="46"/>
      <c r="BJ1" s="46"/>
      <c r="BK1" s="46"/>
      <c r="BL1" s="46"/>
      <c r="BM1" s="46"/>
      <c r="BN1" s="46"/>
      <c r="BO1" s="46"/>
      <c r="BP1" s="46"/>
      <c r="BQ1" s="46"/>
      <c r="BR1" s="46"/>
      <c r="BS1" s="46"/>
      <c r="BT1" s="46"/>
      <c r="BU1" s="46"/>
      <c r="BV1" s="46"/>
      <c r="BW1" s="46"/>
    </row>
    <row r="2" spans="1:75" ht="22.5" customHeight="1">
      <c r="A2" s="36"/>
      <c r="B2" s="36"/>
      <c r="C2" s="47"/>
      <c r="D2" s="48"/>
      <c r="E2" s="49"/>
      <c r="F2" s="49"/>
      <c r="G2" s="46"/>
      <c r="H2" s="308" t="s">
        <v>599</v>
      </c>
      <c r="I2" s="309"/>
      <c r="J2" s="308" t="s">
        <v>600</v>
      </c>
      <c r="K2" s="309"/>
      <c r="L2" s="308" t="s">
        <v>601</v>
      </c>
      <c r="M2" s="309"/>
      <c r="N2" s="308" t="s">
        <v>602</v>
      </c>
      <c r="O2" s="309"/>
      <c r="P2" s="308" t="s">
        <v>603</v>
      </c>
      <c r="Q2" s="309"/>
      <c r="R2" s="48"/>
      <c r="S2" s="48"/>
      <c r="T2" s="50"/>
      <c r="U2" s="46"/>
      <c r="V2" s="41"/>
      <c r="W2" s="41"/>
      <c r="X2" s="41"/>
      <c r="Y2" s="41"/>
      <c r="Z2" s="41"/>
      <c r="AA2" s="41"/>
      <c r="AB2" s="323" t="s">
        <v>604</v>
      </c>
      <c r="AC2" s="323" t="s">
        <v>605</v>
      </c>
      <c r="AD2" s="323" t="s">
        <v>606</v>
      </c>
      <c r="AE2" s="41"/>
      <c r="AF2" s="42"/>
      <c r="AG2" s="42"/>
      <c r="AH2" s="42"/>
      <c r="AI2" s="42"/>
      <c r="AJ2" s="42"/>
      <c r="AK2" s="42"/>
      <c r="AL2" s="42"/>
      <c r="AM2" s="42"/>
      <c r="AN2" s="42"/>
      <c r="AO2" s="42"/>
      <c r="AP2" s="42"/>
      <c r="AQ2" s="42"/>
      <c r="AR2" s="42"/>
      <c r="AS2" s="42"/>
      <c r="AT2" s="42"/>
      <c r="AU2" s="42"/>
      <c r="AV2" s="42"/>
      <c r="AW2" s="42"/>
      <c r="AX2" s="43"/>
      <c r="AY2" s="43"/>
      <c r="AZ2" s="43"/>
      <c r="BA2" s="43"/>
      <c r="BB2" s="44"/>
      <c r="BC2" s="44"/>
      <c r="BD2" s="45"/>
      <c r="BE2" s="45"/>
      <c r="BF2" s="45"/>
      <c r="BG2" s="46"/>
      <c r="BH2" s="46"/>
      <c r="BI2" s="46"/>
      <c r="BJ2" s="46"/>
      <c r="BK2" s="46"/>
      <c r="BL2" s="46"/>
      <c r="BM2" s="46"/>
      <c r="BN2" s="46"/>
      <c r="BO2" s="46"/>
      <c r="BP2" s="46"/>
      <c r="BQ2" s="46"/>
      <c r="BR2" s="46"/>
      <c r="BS2" s="46"/>
      <c r="BT2" s="46"/>
      <c r="BU2" s="46"/>
      <c r="BV2" s="46"/>
      <c r="BW2" s="46"/>
    </row>
    <row r="3" spans="1:75" ht="39" customHeight="1">
      <c r="A3" s="51"/>
      <c r="B3" s="310" t="str">
        <f ca="1">' '!A17</f>
        <v>Répondez aux questions avec autant d’esprit critique et de franchise que possible. Il s’agit d’un questionnaire relatif à vos compétences et à votre style de management et non d’un test d’aptitude.</v>
      </c>
      <c r="C3" s="311"/>
      <c r="D3" s="311"/>
      <c r="E3" s="311"/>
      <c r="F3" s="312"/>
      <c r="G3" s="52"/>
      <c r="H3" s="319"/>
      <c r="I3" s="320" t="str">
        <f ca="1">' '!A11</f>
        <v>Entièrement faux</v>
      </c>
      <c r="J3" s="53"/>
      <c r="K3" s="320" t="str">
        <f ca="1">' '!A12</f>
        <v>Faux</v>
      </c>
      <c r="L3" s="53"/>
      <c r="M3" s="320" t="str">
        <f ca="1">' '!A13</f>
        <v>Je ne sais pas</v>
      </c>
      <c r="N3" s="53"/>
      <c r="O3" s="320" t="str">
        <f ca="1">' '!A14</f>
        <v>Exact</v>
      </c>
      <c r="P3" s="53"/>
      <c r="Q3" s="320" t="str">
        <f ca="1">' '!A15</f>
        <v>Entièrement exact</v>
      </c>
      <c r="R3" s="54"/>
      <c r="S3" s="295" t="str">
        <f>CONCATENATE(S10," / 168")</f>
        <v>0 / 168</v>
      </c>
      <c r="T3" s="55" t="str">
        <f ca="1">' '!A6</f>
        <v>Nom</v>
      </c>
      <c r="U3" s="56" t="s">
        <v>607</v>
      </c>
      <c r="V3" s="57"/>
      <c r="W3" s="57"/>
      <c r="X3" s="57"/>
      <c r="Y3" s="57"/>
      <c r="Z3" s="57"/>
      <c r="AA3" s="57"/>
      <c r="AB3" s="296"/>
      <c r="AC3" s="296"/>
      <c r="AD3" s="296"/>
      <c r="AE3" s="57"/>
      <c r="AF3" s="58"/>
      <c r="AG3" s="58"/>
      <c r="AH3" s="58"/>
      <c r="AI3" s="58"/>
      <c r="AJ3" s="58"/>
      <c r="AK3" s="58"/>
      <c r="AL3" s="58"/>
      <c r="AM3" s="58"/>
      <c r="AN3" s="58"/>
      <c r="AO3" s="58"/>
      <c r="AP3" s="58"/>
      <c r="AQ3" s="58"/>
      <c r="AR3" s="58"/>
      <c r="AS3" s="58"/>
      <c r="AT3" s="58"/>
      <c r="AU3" s="58"/>
      <c r="AV3" s="58"/>
      <c r="AW3" s="58"/>
      <c r="AX3" s="59"/>
      <c r="AY3" s="59"/>
      <c r="AZ3" s="59"/>
      <c r="BA3" s="59"/>
      <c r="BB3" s="60"/>
      <c r="BC3" s="60"/>
      <c r="BD3" s="61"/>
      <c r="BE3" s="61"/>
      <c r="BF3" s="61"/>
      <c r="BG3" s="62"/>
      <c r="BH3" s="62"/>
      <c r="BI3" s="62"/>
      <c r="BJ3" s="62"/>
      <c r="BK3" s="62"/>
      <c r="BL3" s="62"/>
      <c r="BM3" s="62"/>
      <c r="BN3" s="62"/>
      <c r="BO3" s="62"/>
      <c r="BP3" s="62"/>
      <c r="BQ3" s="62"/>
      <c r="BR3" s="62"/>
      <c r="BS3" s="62"/>
      <c r="BT3" s="62"/>
      <c r="BU3" s="62"/>
      <c r="BV3" s="62"/>
      <c r="BW3" s="62"/>
    </row>
    <row r="4" spans="1:75" ht="27.75" customHeight="1">
      <c r="A4" s="51"/>
      <c r="B4" s="313" t="str">
        <f ca="1">' '!A19</f>
        <v>Nous avons inséré quelques questions qui remplissent une fonction de contrôle afin d’évaluer le degré de franchise de vos réponses.</v>
      </c>
      <c r="C4" s="314"/>
      <c r="D4" s="314"/>
      <c r="E4" s="314"/>
      <c r="F4" s="315"/>
      <c r="G4" s="52"/>
      <c r="H4" s="296"/>
      <c r="I4" s="321"/>
      <c r="J4" s="53"/>
      <c r="K4" s="321"/>
      <c r="L4" s="53"/>
      <c r="M4" s="321"/>
      <c r="N4" s="53"/>
      <c r="O4" s="321"/>
      <c r="P4" s="53"/>
      <c r="Q4" s="321"/>
      <c r="R4" s="54"/>
      <c r="S4" s="296"/>
      <c r="T4" s="55" t="str">
        <f ca="1">' '!A7</f>
        <v>Date</v>
      </c>
      <c r="U4" s="63">
        <f ca="1">TODAY()</f>
        <v>45513</v>
      </c>
      <c r="V4" s="57"/>
      <c r="W4" s="57"/>
      <c r="X4" s="57"/>
      <c r="Y4" s="57"/>
      <c r="Z4" s="57"/>
      <c r="AA4" s="57"/>
      <c r="AB4" s="296"/>
      <c r="AC4" s="296"/>
      <c r="AD4" s="296"/>
      <c r="AE4" s="57"/>
      <c r="AF4" s="58"/>
      <c r="AG4" s="58"/>
      <c r="AH4" s="58"/>
      <c r="AI4" s="58"/>
      <c r="AJ4" s="58"/>
      <c r="AK4" s="58"/>
      <c r="AL4" s="58"/>
      <c r="AM4" s="58"/>
      <c r="AN4" s="58"/>
      <c r="AO4" s="58"/>
      <c r="AP4" s="58"/>
      <c r="AQ4" s="58"/>
      <c r="AR4" s="58"/>
      <c r="AS4" s="58"/>
      <c r="AT4" s="58"/>
      <c r="AU4" s="58"/>
      <c r="AV4" s="58"/>
      <c r="AW4" s="58"/>
      <c r="AX4" s="59"/>
      <c r="AY4" s="59"/>
      <c r="AZ4" s="59"/>
      <c r="BA4" s="59"/>
      <c r="BB4" s="60"/>
      <c r="BC4" s="60"/>
      <c r="BD4" s="61"/>
      <c r="BE4" s="61"/>
      <c r="BF4" s="61"/>
      <c r="BG4" s="62"/>
      <c r="BH4" s="62"/>
      <c r="BI4" s="62"/>
      <c r="BJ4" s="62"/>
      <c r="BK4" s="62"/>
      <c r="BL4" s="62"/>
      <c r="BM4" s="62"/>
      <c r="BN4" s="62"/>
      <c r="BO4" s="62"/>
      <c r="BP4" s="62"/>
      <c r="BQ4" s="62"/>
      <c r="BR4" s="62"/>
      <c r="BS4" s="62"/>
      <c r="BT4" s="62"/>
      <c r="BU4" s="62"/>
      <c r="BV4" s="62"/>
      <c r="BW4" s="62"/>
    </row>
    <row r="5" spans="1:75" ht="24.75" customHeight="1">
      <c r="A5" s="51"/>
      <c r="B5" s="316" t="str">
        <f ca="1">' '!A20</f>
        <v>Il n’y a pas de limite de temps pour remplir le questionnaire, mais nous vous conseillons de répondre assez vite aux questions.</v>
      </c>
      <c r="C5" s="314"/>
      <c r="D5" s="314"/>
      <c r="E5" s="314"/>
      <c r="F5" s="315"/>
      <c r="G5" s="52"/>
      <c r="H5" s="296"/>
      <c r="I5" s="321"/>
      <c r="J5" s="53"/>
      <c r="K5" s="321"/>
      <c r="L5" s="53"/>
      <c r="M5" s="321"/>
      <c r="N5" s="53"/>
      <c r="O5" s="321"/>
      <c r="P5" s="53"/>
      <c r="Q5" s="321"/>
      <c r="R5" s="54"/>
      <c r="S5" s="296"/>
      <c r="T5" s="298">
        <f>S7/63</f>
        <v>0</v>
      </c>
      <c r="U5" s="299"/>
      <c r="V5" s="57"/>
      <c r="W5" s="57"/>
      <c r="X5" s="57"/>
      <c r="Y5" s="57"/>
      <c r="Z5" s="57"/>
      <c r="AA5" s="57"/>
      <c r="AB5" s="296"/>
      <c r="AC5" s="296"/>
      <c r="AD5" s="296"/>
      <c r="AE5" s="57"/>
      <c r="AF5" s="58"/>
      <c r="AG5" s="58"/>
      <c r="AH5" s="58"/>
      <c r="AI5" s="58"/>
      <c r="AJ5" s="58"/>
      <c r="AK5" s="58"/>
      <c r="AL5" s="58"/>
      <c r="AM5" s="58"/>
      <c r="AN5" s="58"/>
      <c r="AO5" s="58"/>
      <c r="AP5" s="58"/>
      <c r="AQ5" s="58"/>
      <c r="AR5" s="58"/>
      <c r="AS5" s="58"/>
      <c r="AT5" s="58"/>
      <c r="AU5" s="58"/>
      <c r="AV5" s="58"/>
      <c r="AW5" s="58"/>
      <c r="AX5" s="59"/>
      <c r="AY5" s="59"/>
      <c r="AZ5" s="59"/>
      <c r="BA5" s="59"/>
      <c r="BB5" s="60"/>
      <c r="BC5" s="60"/>
      <c r="BD5" s="61"/>
      <c r="BE5" s="61"/>
      <c r="BF5" s="61"/>
      <c r="BG5" s="62"/>
      <c r="BH5" s="62"/>
      <c r="BI5" s="62"/>
      <c r="BJ5" s="62"/>
      <c r="BK5" s="62"/>
      <c r="BL5" s="62"/>
      <c r="BM5" s="62"/>
      <c r="BN5" s="62"/>
      <c r="BO5" s="62"/>
      <c r="BP5" s="62"/>
      <c r="BQ5" s="62"/>
      <c r="BR5" s="62"/>
      <c r="BS5" s="62"/>
      <c r="BT5" s="62"/>
      <c r="BU5" s="62"/>
      <c r="BV5" s="62"/>
      <c r="BW5" s="62"/>
    </row>
    <row r="6" spans="1:75" ht="29.25" customHeight="1">
      <c r="A6" s="51"/>
      <c r="B6" s="317" t="str">
        <f ca="1">' '!A21</f>
        <v>Nous vous prions d’éviter autant que possible la réponse « je ne sais pas ». Veuillez répondre à chacune des 168 questions.</v>
      </c>
      <c r="C6" s="318"/>
      <c r="D6" s="318"/>
      <c r="E6" s="318"/>
      <c r="F6" s="299"/>
      <c r="G6" s="52"/>
      <c r="H6" s="297"/>
      <c r="I6" s="322"/>
      <c r="J6" s="53"/>
      <c r="K6" s="322"/>
      <c r="L6" s="53"/>
      <c r="M6" s="322"/>
      <c r="N6" s="53"/>
      <c r="O6" s="322"/>
      <c r="P6" s="53"/>
      <c r="Q6" s="322"/>
      <c r="R6" s="54"/>
      <c r="S6" s="297"/>
      <c r="T6" s="298">
        <f>S10/168</f>
        <v>0</v>
      </c>
      <c r="U6" s="299"/>
      <c r="V6" s="64"/>
      <c r="W6" s="64"/>
      <c r="X6" s="64"/>
      <c r="Y6" s="64"/>
      <c r="Z6" s="64"/>
      <c r="AA6" s="64"/>
      <c r="AB6" s="297"/>
      <c r="AC6" s="297"/>
      <c r="AD6" s="297"/>
      <c r="AE6" s="64"/>
      <c r="AF6" s="65"/>
      <c r="AG6" s="65"/>
      <c r="AH6" s="65"/>
      <c r="AI6" s="65"/>
      <c r="AJ6" s="65"/>
      <c r="AK6" s="65"/>
      <c r="AL6" s="65"/>
      <c r="AM6" s="65"/>
      <c r="AN6" s="65"/>
      <c r="AO6" s="65"/>
      <c r="AP6" s="65"/>
      <c r="AQ6" s="65"/>
      <c r="AR6" s="65"/>
      <c r="AS6" s="65"/>
      <c r="AT6" s="65"/>
      <c r="AU6" s="65"/>
      <c r="AV6" s="65"/>
      <c r="AW6" s="65"/>
      <c r="AX6" s="60"/>
      <c r="AY6" s="60" t="s">
        <v>608</v>
      </c>
      <c r="AZ6" s="60"/>
      <c r="BA6" s="60" t="s">
        <v>609</v>
      </c>
      <c r="BB6" s="60"/>
      <c r="BC6" s="60"/>
      <c r="BD6" s="61"/>
      <c r="BE6" s="61"/>
      <c r="BF6" s="61"/>
      <c r="BG6" s="62"/>
      <c r="BH6" s="62"/>
      <c r="BI6" s="62"/>
      <c r="BJ6" s="62"/>
      <c r="BK6" s="62"/>
      <c r="BL6" s="62"/>
      <c r="BM6" s="62"/>
      <c r="BN6" s="62"/>
      <c r="BO6" s="62"/>
      <c r="BP6" s="62"/>
      <c r="BQ6" s="62"/>
      <c r="BR6" s="62"/>
      <c r="BS6" s="62"/>
      <c r="BT6" s="62"/>
      <c r="BU6" s="62"/>
      <c r="BV6" s="62"/>
      <c r="BW6" s="62"/>
    </row>
    <row r="7" spans="1:75" ht="6" customHeight="1">
      <c r="A7" s="66"/>
      <c r="B7" s="66"/>
      <c r="C7" s="52"/>
      <c r="D7" s="52"/>
      <c r="E7" s="67"/>
      <c r="F7" s="67"/>
      <c r="G7" s="52"/>
      <c r="H7" s="68"/>
      <c r="I7" s="69"/>
      <c r="J7" s="70"/>
      <c r="K7" s="69"/>
      <c r="L7" s="70"/>
      <c r="M7" s="69"/>
      <c r="N7" s="70"/>
      <c r="O7" s="69"/>
      <c r="P7" s="70"/>
      <c r="Q7" s="69"/>
      <c r="R7" s="68"/>
      <c r="S7" s="71">
        <f>COUNT($S$11:$S$73)</f>
        <v>0</v>
      </c>
      <c r="T7" s="72"/>
      <c r="U7" s="52"/>
      <c r="V7" s="64"/>
      <c r="W7" s="64"/>
      <c r="X7" s="64"/>
      <c r="Y7" s="64"/>
      <c r="Z7" s="64"/>
      <c r="AA7" s="64"/>
      <c r="AB7" s="64"/>
      <c r="AC7" s="323"/>
      <c r="AD7" s="64"/>
      <c r="AE7" s="64"/>
      <c r="AF7" s="65"/>
      <c r="AG7" s="65"/>
      <c r="AH7" s="65"/>
      <c r="AI7" s="65"/>
      <c r="AJ7" s="65"/>
      <c r="AK7" s="65"/>
      <c r="AL7" s="65"/>
      <c r="AM7" s="65"/>
      <c r="AN7" s="65"/>
      <c r="AO7" s="65"/>
      <c r="AP7" s="65"/>
      <c r="AQ7" s="65"/>
      <c r="AR7" s="65"/>
      <c r="AS7" s="65"/>
      <c r="AT7" s="65"/>
      <c r="AU7" s="65"/>
      <c r="AV7" s="65"/>
      <c r="AW7" s="65"/>
      <c r="AX7" s="60"/>
      <c r="AY7" s="60"/>
      <c r="AZ7" s="60"/>
      <c r="BA7" s="60"/>
      <c r="BB7" s="60"/>
      <c r="BC7" s="60"/>
      <c r="BD7" s="61"/>
      <c r="BE7" s="61"/>
      <c r="BF7" s="61"/>
      <c r="BG7" s="52"/>
      <c r="BH7" s="52"/>
      <c r="BI7" s="52"/>
      <c r="BJ7" s="52"/>
      <c r="BK7" s="52"/>
      <c r="BL7" s="52"/>
      <c r="BM7" s="52"/>
      <c r="BN7" s="52"/>
      <c r="BO7" s="52"/>
      <c r="BP7" s="52"/>
      <c r="BQ7" s="52"/>
      <c r="BR7" s="52"/>
      <c r="BS7" s="52"/>
      <c r="BT7" s="52"/>
      <c r="BU7" s="52"/>
      <c r="BV7" s="52"/>
      <c r="BW7" s="52"/>
    </row>
    <row r="8" spans="1:75" ht="0.75" customHeight="1">
      <c r="A8" s="51"/>
      <c r="B8" s="51"/>
      <c r="C8" s="62"/>
      <c r="D8" s="52"/>
      <c r="E8" s="73"/>
      <c r="F8" s="73"/>
      <c r="G8" s="52"/>
      <c r="H8" s="74"/>
      <c r="I8" s="74"/>
      <c r="J8" s="75"/>
      <c r="K8" s="74"/>
      <c r="L8" s="75"/>
      <c r="M8" s="74"/>
      <c r="N8" s="75"/>
      <c r="O8" s="74"/>
      <c r="P8" s="75"/>
      <c r="Q8" s="74"/>
      <c r="R8" s="62"/>
      <c r="S8" s="62"/>
      <c r="T8" s="62"/>
      <c r="U8" s="52"/>
      <c r="V8" s="64"/>
      <c r="W8" s="64"/>
      <c r="X8" s="64"/>
      <c r="Y8" s="64"/>
      <c r="Z8" s="64"/>
      <c r="AA8" s="64"/>
      <c r="AB8" s="64"/>
      <c r="AC8" s="297"/>
      <c r="AD8" s="64"/>
      <c r="AE8" s="64"/>
      <c r="AF8" s="65"/>
      <c r="AG8" s="65"/>
      <c r="AH8" s="65"/>
      <c r="AI8" s="65"/>
      <c r="AJ8" s="65"/>
      <c r="AK8" s="65"/>
      <c r="AL8" s="65"/>
      <c r="AM8" s="65"/>
      <c r="AN8" s="65"/>
      <c r="AO8" s="65"/>
      <c r="AP8" s="65"/>
      <c r="AQ8" s="65"/>
      <c r="AR8" s="65"/>
      <c r="AS8" s="65"/>
      <c r="AT8" s="65"/>
      <c r="AU8" s="65"/>
      <c r="AV8" s="65"/>
      <c r="AW8" s="65"/>
      <c r="AX8" s="60"/>
      <c r="AY8" s="60"/>
      <c r="AZ8" s="60"/>
      <c r="BA8" s="60"/>
      <c r="BB8" s="60"/>
      <c r="BC8" s="60"/>
      <c r="BD8" s="61"/>
      <c r="BE8" s="61"/>
      <c r="BF8" s="61"/>
      <c r="BG8" s="62"/>
      <c r="BH8" s="62"/>
      <c r="BI8" s="62"/>
      <c r="BJ8" s="62"/>
      <c r="BK8" s="62"/>
      <c r="BL8" s="62"/>
      <c r="BM8" s="62"/>
      <c r="BN8" s="62"/>
      <c r="BO8" s="62"/>
      <c r="BP8" s="62"/>
      <c r="BQ8" s="62"/>
      <c r="BR8" s="62"/>
      <c r="BS8" s="62"/>
      <c r="BT8" s="62"/>
      <c r="BU8" s="62"/>
      <c r="BV8" s="62"/>
      <c r="BW8" s="62"/>
    </row>
    <row r="9" spans="1:75" ht="5.25" customHeight="1">
      <c r="A9" s="51"/>
      <c r="B9" s="51"/>
      <c r="C9" s="62"/>
      <c r="D9" s="52"/>
      <c r="E9" s="73"/>
      <c r="F9" s="73"/>
      <c r="G9" s="52"/>
      <c r="H9" s="74"/>
      <c r="I9" s="74"/>
      <c r="J9" s="75"/>
      <c r="K9" s="74"/>
      <c r="L9" s="75"/>
      <c r="M9" s="74"/>
      <c r="N9" s="75"/>
      <c r="O9" s="74"/>
      <c r="P9" s="75"/>
      <c r="Q9" s="74"/>
      <c r="R9" s="62"/>
      <c r="S9" s="62"/>
      <c r="T9" s="62"/>
      <c r="U9" s="52"/>
      <c r="V9" s="64"/>
      <c r="W9" s="64"/>
      <c r="X9" s="64"/>
      <c r="Y9" s="64"/>
      <c r="Z9" s="64"/>
      <c r="AA9" s="64"/>
      <c r="AB9" s="64"/>
      <c r="AC9" s="64"/>
      <c r="AD9" s="64"/>
      <c r="AE9" s="64"/>
      <c r="AF9" s="65"/>
      <c r="AG9" s="65"/>
      <c r="AH9" s="65"/>
      <c r="AI9" s="65"/>
      <c r="AJ9" s="65"/>
      <c r="AK9" s="65"/>
      <c r="AL9" s="65"/>
      <c r="AM9" s="65"/>
      <c r="AN9" s="65"/>
      <c r="AO9" s="65"/>
      <c r="AP9" s="65"/>
      <c r="AQ9" s="65"/>
      <c r="AR9" s="65"/>
      <c r="AS9" s="65"/>
      <c r="AT9" s="65"/>
      <c r="AU9" s="65"/>
      <c r="AV9" s="65"/>
      <c r="AW9" s="65"/>
      <c r="AX9" s="60"/>
      <c r="AY9" s="60"/>
      <c r="AZ9" s="60"/>
      <c r="BA9" s="60"/>
      <c r="BB9" s="60"/>
      <c r="BC9" s="60"/>
      <c r="BD9" s="61"/>
      <c r="BE9" s="61"/>
      <c r="BF9" s="61"/>
      <c r="BG9" s="62"/>
      <c r="BH9" s="62"/>
      <c r="BI9" s="62"/>
      <c r="BJ9" s="62"/>
      <c r="BK9" s="62"/>
      <c r="BL9" s="62"/>
      <c r="BM9" s="62"/>
      <c r="BN9" s="62"/>
      <c r="BO9" s="62"/>
      <c r="BP9" s="62"/>
      <c r="BQ9" s="62"/>
      <c r="BR9" s="62"/>
      <c r="BS9" s="62"/>
      <c r="BT9" s="62"/>
      <c r="BU9" s="62"/>
      <c r="BV9" s="62"/>
      <c r="BW9" s="62"/>
    </row>
    <row r="10" spans="1:75" ht="27.75" customHeight="1">
      <c r="A10" s="51"/>
      <c r="B10" s="76"/>
      <c r="C10" s="76"/>
      <c r="D10" s="76"/>
      <c r="E10" s="327" t="str">
        <f ca="1">' '!A18</f>
        <v>Répondez aux questions avec autant d’esprit critique et de franchise que possible.</v>
      </c>
      <c r="F10" s="328"/>
      <c r="G10" s="328"/>
      <c r="H10" s="328"/>
      <c r="I10" s="328"/>
      <c r="J10" s="328"/>
      <c r="K10" s="328"/>
      <c r="L10" s="328"/>
      <c r="M10" s="328"/>
      <c r="N10" s="328"/>
      <c r="O10" s="328"/>
      <c r="P10" s="328"/>
      <c r="Q10" s="328"/>
      <c r="R10" s="301"/>
      <c r="S10" s="77">
        <f>COUNT($S$11:$S$73)+MDQ_S2!$S$10+MDQ_S3!$S$10</f>
        <v>0</v>
      </c>
      <c r="T10" s="327" t="str">
        <f ca="1">' '!A8</f>
        <v>Remarques</v>
      </c>
      <c r="U10" s="301"/>
      <c r="V10" s="78" t="s">
        <v>610</v>
      </c>
      <c r="W10" s="78" t="s">
        <v>611</v>
      </c>
      <c r="X10" s="78" t="s">
        <v>612</v>
      </c>
      <c r="Y10" s="78"/>
      <c r="Z10" s="78"/>
      <c r="AA10" s="78"/>
      <c r="AB10" s="79" t="s">
        <v>613</v>
      </c>
      <c r="AC10" s="79" t="s">
        <v>613</v>
      </c>
      <c r="AD10" s="79" t="s">
        <v>613</v>
      </c>
      <c r="AE10" s="324">
        <v>1</v>
      </c>
      <c r="AF10" s="301"/>
      <c r="AG10" s="324">
        <v>2</v>
      </c>
      <c r="AH10" s="301"/>
      <c r="AI10" s="324">
        <v>3</v>
      </c>
      <c r="AJ10" s="301"/>
      <c r="AK10" s="324">
        <v>4</v>
      </c>
      <c r="AL10" s="301"/>
      <c r="AM10" s="324">
        <v>5</v>
      </c>
      <c r="AN10" s="301"/>
      <c r="AO10" s="324">
        <v>6</v>
      </c>
      <c r="AP10" s="301"/>
      <c r="AQ10" s="324">
        <v>7</v>
      </c>
      <c r="AR10" s="301"/>
      <c r="AS10" s="324">
        <v>8</v>
      </c>
      <c r="AT10" s="301"/>
      <c r="AU10" s="324">
        <v>9</v>
      </c>
      <c r="AV10" s="301"/>
      <c r="AW10" s="325">
        <v>10</v>
      </c>
      <c r="AX10" s="326"/>
      <c r="AY10" s="80" t="s">
        <v>614</v>
      </c>
      <c r="AZ10" s="80" t="s">
        <v>615</v>
      </c>
      <c r="BA10" s="80" t="s">
        <v>614</v>
      </c>
      <c r="BB10" s="60"/>
      <c r="BC10" s="60"/>
      <c r="BD10" s="61"/>
      <c r="BE10" s="61"/>
      <c r="BF10" s="61"/>
      <c r="BG10" s="62"/>
      <c r="BH10" s="62"/>
      <c r="BI10" s="62"/>
      <c r="BJ10" s="62"/>
      <c r="BK10" s="62"/>
      <c r="BL10" s="62"/>
      <c r="BM10" s="62"/>
      <c r="BN10" s="62"/>
      <c r="BO10" s="62"/>
      <c r="BP10" s="62"/>
      <c r="BQ10" s="62"/>
      <c r="BR10" s="62"/>
      <c r="BS10" s="62"/>
      <c r="BT10" s="62"/>
      <c r="BU10" s="62"/>
      <c r="BV10" s="62"/>
      <c r="BW10" s="62"/>
    </row>
    <row r="11" spans="1:75" ht="30" customHeight="1">
      <c r="A11" s="81" t="e">
        <f t="shared" ref="A11:A73" ca="1" si="0">ABS(S11-T11)</f>
        <v>#VALUE!</v>
      </c>
      <c r="B11" s="82"/>
      <c r="C11" s="83">
        <v>1</v>
      </c>
      <c r="D11" s="84"/>
      <c r="E11" s="85" t="str">
        <f ca="1">' '!A23</f>
        <v>Je préfère être encadré(e) plutôt que de prendre moi-même les commandes</v>
      </c>
      <c r="F11" s="84"/>
      <c r="G11" s="86"/>
      <c r="H11" s="87"/>
      <c r="I11" s="88"/>
      <c r="J11" s="89"/>
      <c r="K11" s="88"/>
      <c r="L11" s="89"/>
      <c r="M11" s="88"/>
      <c r="N11" s="89"/>
      <c r="O11" s="88"/>
      <c r="P11" s="89"/>
      <c r="Q11" s="88"/>
      <c r="R11" s="89"/>
      <c r="S11" s="90"/>
      <c r="T11" s="300" t="str">
        <f ca="1">' '!A9</f>
        <v>← Pour effacer les réponses, s.v.p supprimez les points dans cette colonne.</v>
      </c>
      <c r="U11" s="301"/>
      <c r="V11" s="64">
        <v>1</v>
      </c>
      <c r="W11" s="64">
        <v>5</v>
      </c>
      <c r="X11" s="64">
        <f t="shared" ref="X11:X73" si="1">IF(S11&lt;&gt;"",
IF(W11=5,
IF(S11=1,5,
IF(S11=2,4,
IF(S11=3,3,
IF(S11=4,2,
IF(S11=5,1))))),S11),0)</f>
        <v>0</v>
      </c>
      <c r="Y11" s="64"/>
      <c r="Z11" s="64" t="s">
        <v>616</v>
      </c>
      <c r="AA11" s="64">
        <f>X11+X32+X53+MDQ_S2!X11+MDQ_S2!X32+MDQ_S2!X53+MDQ_S3!X11+MDQ_S3!X32</f>
        <v>0</v>
      </c>
      <c r="AB11" s="64">
        <f t="shared" ref="AB11:AB36" si="2">IF(AND($AA11&gt;=AE11,$AA11&lt;=AF11),1,
IF(AND($AA11&gt;=AG11,$AA11&lt;=AH11),2,
IF(AND($AA11&gt;=AI11,$AA11&lt;=AJ11),3,
IF(AND($AA11&gt;=AK11,$AA11&lt;=AL11),4,
IF(AND($AA11&gt;=AM11,$AA11&lt;=AN11),5,
IF(AND($AA11&gt;=AO11,$AA11&lt;=AP11),6,
IF(AND($AA11&gt;=AQ11,$AA11&lt;=AR11),7,
IF(AND($AA11&gt;=AS11,$AA11&lt;=AT11),8,
IF(AND($AA11&gt;=AU11,$AA11&lt;=AV11),9,
IF(AND($AA11&gt;=AW11,$AA11&lt;=AX11),10,
0))))))))))</f>
        <v>0</v>
      </c>
      <c r="AC11" s="64">
        <f t="shared" ref="AC11:AC36" si="3">IF(AND($AY11&gt;=AE11,$AY11&lt;=AF11),1,
IF(AND($AY11&gt;=AG11,$AY11&lt;=AH11),2,
IF(AND($AY11&gt;=AI11,$AY11&lt;=AJ11),3,
IF(AND($AY11&gt;=AK11,$AY11&lt;=AL11),4,
IF(AND($AY11&gt;=AM11,$AY11&lt;=AN11),5,
IF(AND($AY11&gt;=AO11,$AY11&lt;=AP11),6,
IF(AND($AY11&gt;=AQ11,$AY11&lt;=AR11),7,
IF(AND($AY11&gt;=AS11,$AY11&lt;=AT11),8,
IF(AND($AY11&gt;=AU11,$AY11&lt;=AV11),9,
IF(AND($AY11&gt;=AW11,$AY11&lt;=AX11),10,
0))))))))))</f>
        <v>5</v>
      </c>
      <c r="AD11" s="64"/>
      <c r="AE11" s="64">
        <v>8</v>
      </c>
      <c r="AF11" s="65">
        <v>23</v>
      </c>
      <c r="AG11" s="65">
        <f t="shared" ref="AG11:AG36" si="4">AF11+1</f>
        <v>24</v>
      </c>
      <c r="AH11" s="65">
        <v>25</v>
      </c>
      <c r="AI11" s="65">
        <f t="shared" ref="AI11:AI36" si="5">AH11+1</f>
        <v>26</v>
      </c>
      <c r="AJ11" s="65">
        <v>27</v>
      </c>
      <c r="AK11" s="65">
        <f t="shared" ref="AK11:AK36" si="6">AJ11+1</f>
        <v>28</v>
      </c>
      <c r="AL11" s="65">
        <v>30</v>
      </c>
      <c r="AM11" s="65">
        <f t="shared" ref="AM11:AM36" si="7">AL11+1</f>
        <v>31</v>
      </c>
      <c r="AN11" s="65">
        <v>32</v>
      </c>
      <c r="AO11" s="65">
        <f t="shared" ref="AO11:AO36" si="8">AN11+1</f>
        <v>33</v>
      </c>
      <c r="AP11" s="65">
        <v>33</v>
      </c>
      <c r="AQ11" s="65">
        <f t="shared" ref="AQ11:AQ36" si="9">AP11+1</f>
        <v>34</v>
      </c>
      <c r="AR11" s="65">
        <v>35</v>
      </c>
      <c r="AS11" s="65">
        <f t="shared" ref="AS11:AS36" si="10">AR11+1</f>
        <v>36</v>
      </c>
      <c r="AT11" s="65">
        <v>37</v>
      </c>
      <c r="AU11" s="65">
        <f t="shared" ref="AU11:AU36" si="11">AT11+1</f>
        <v>38</v>
      </c>
      <c r="AV11" s="65">
        <v>39</v>
      </c>
      <c r="AW11" s="65">
        <f t="shared" ref="AW11:AW36" si="12">AV11+1</f>
        <v>40</v>
      </c>
      <c r="AX11" s="60">
        <v>40</v>
      </c>
      <c r="AY11" s="91">
        <v>31.24</v>
      </c>
      <c r="AZ11" s="91">
        <v>4.05</v>
      </c>
      <c r="BA11" s="91"/>
      <c r="BB11" s="60"/>
      <c r="BC11" s="60" t="s">
        <v>617</v>
      </c>
      <c r="BD11" s="61"/>
      <c r="BE11" s="61"/>
      <c r="BF11" s="61"/>
      <c r="BG11" s="62"/>
      <c r="BH11" s="62"/>
      <c r="BI11" s="62"/>
      <c r="BJ11" s="62"/>
      <c r="BK11" s="62"/>
      <c r="BL11" s="62"/>
      <c r="BM11" s="62"/>
      <c r="BN11" s="62"/>
      <c r="BO11" s="62"/>
      <c r="BP11" s="62"/>
      <c r="BQ11" s="62"/>
      <c r="BR11" s="62"/>
      <c r="BS11" s="62"/>
      <c r="BT11" s="62"/>
      <c r="BU11" s="62"/>
      <c r="BV11" s="62"/>
      <c r="BW11" s="62"/>
    </row>
    <row r="12" spans="1:75" ht="30" customHeight="1">
      <c r="A12" s="81">
        <f t="shared" si="0"/>
        <v>0</v>
      </c>
      <c r="B12" s="82"/>
      <c r="C12" s="83">
        <v>2</v>
      </c>
      <c r="D12" s="92"/>
      <c r="E12" s="85" t="str">
        <f ca="1">' '!A24</f>
        <v>Je suis prêt(e) à ajuster les règles</v>
      </c>
      <c r="F12" s="84"/>
      <c r="G12" s="86"/>
      <c r="H12" s="87"/>
      <c r="I12" s="88"/>
      <c r="J12" s="89"/>
      <c r="K12" s="88"/>
      <c r="L12" s="89"/>
      <c r="M12" s="88"/>
      <c r="N12" s="89"/>
      <c r="O12" s="88"/>
      <c r="P12" s="89"/>
      <c r="Q12" s="88"/>
      <c r="R12" s="89"/>
      <c r="S12" s="90"/>
      <c r="T12" s="302"/>
      <c r="U12" s="303"/>
      <c r="V12" s="64">
        <v>2</v>
      </c>
      <c r="W12" s="64">
        <v>1</v>
      </c>
      <c r="X12" s="64">
        <f t="shared" si="1"/>
        <v>0</v>
      </c>
      <c r="Y12" s="64"/>
      <c r="Z12" s="64" t="s">
        <v>618</v>
      </c>
      <c r="AA12" s="64">
        <f>X12+X33+X54+MDQ_S2!X12+MDQ_S2!X33+MDQ_S2!X54+MDQ_S3!X12+MDQ_S3!X33</f>
        <v>0</v>
      </c>
      <c r="AB12" s="64">
        <f t="shared" si="2"/>
        <v>0</v>
      </c>
      <c r="AC12" s="64">
        <f t="shared" si="3"/>
        <v>5</v>
      </c>
      <c r="AD12" s="64"/>
      <c r="AE12" s="64">
        <v>8</v>
      </c>
      <c r="AF12" s="65">
        <v>19</v>
      </c>
      <c r="AG12" s="65">
        <f t="shared" si="4"/>
        <v>20</v>
      </c>
      <c r="AH12" s="65">
        <v>21</v>
      </c>
      <c r="AI12" s="65">
        <f t="shared" si="5"/>
        <v>22</v>
      </c>
      <c r="AJ12" s="65">
        <v>23</v>
      </c>
      <c r="AK12" s="65">
        <f t="shared" si="6"/>
        <v>24</v>
      </c>
      <c r="AL12" s="65">
        <v>25</v>
      </c>
      <c r="AM12" s="65">
        <f t="shared" si="7"/>
        <v>26</v>
      </c>
      <c r="AN12" s="65">
        <v>27</v>
      </c>
      <c r="AO12" s="65">
        <f t="shared" si="8"/>
        <v>28</v>
      </c>
      <c r="AP12" s="65">
        <v>29</v>
      </c>
      <c r="AQ12" s="65">
        <f t="shared" si="9"/>
        <v>30</v>
      </c>
      <c r="AR12" s="65">
        <v>31</v>
      </c>
      <c r="AS12" s="65">
        <f t="shared" si="10"/>
        <v>32</v>
      </c>
      <c r="AT12" s="65">
        <v>33</v>
      </c>
      <c r="AU12" s="65">
        <f t="shared" si="11"/>
        <v>34</v>
      </c>
      <c r="AV12" s="65">
        <v>35</v>
      </c>
      <c r="AW12" s="65">
        <f t="shared" si="12"/>
        <v>36</v>
      </c>
      <c r="AX12" s="60">
        <v>40</v>
      </c>
      <c r="AY12" s="91">
        <v>26.97</v>
      </c>
      <c r="AZ12" s="91">
        <v>4.04</v>
      </c>
      <c r="BA12" s="91"/>
      <c r="BB12" s="60"/>
      <c r="BC12" s="60" t="s">
        <v>619</v>
      </c>
      <c r="BD12" s="61"/>
      <c r="BE12" s="61"/>
      <c r="BF12" s="61"/>
      <c r="BG12" s="62"/>
      <c r="BH12" s="62"/>
      <c r="BI12" s="62"/>
      <c r="BJ12" s="62"/>
      <c r="BK12" s="62"/>
      <c r="BL12" s="62"/>
      <c r="BM12" s="62"/>
      <c r="BN12" s="62"/>
      <c r="BO12" s="62"/>
      <c r="BP12" s="62"/>
      <c r="BQ12" s="62"/>
      <c r="BR12" s="62"/>
      <c r="BS12" s="62"/>
      <c r="BT12" s="62"/>
      <c r="BU12" s="62"/>
      <c r="BV12" s="62"/>
      <c r="BW12" s="62"/>
    </row>
    <row r="13" spans="1:75" ht="30" customHeight="1">
      <c r="A13" s="81">
        <f t="shared" si="0"/>
        <v>0</v>
      </c>
      <c r="B13" s="82"/>
      <c r="C13" s="83">
        <v>3</v>
      </c>
      <c r="D13" s="84"/>
      <c r="E13" s="85" t="str">
        <f ca="1">' '!A25</f>
        <v>J'aime jouer avec les choses et les améliorer</v>
      </c>
      <c r="F13" s="84"/>
      <c r="G13" s="86"/>
      <c r="H13" s="87"/>
      <c r="I13" s="88"/>
      <c r="J13" s="89"/>
      <c r="K13" s="88"/>
      <c r="L13" s="89"/>
      <c r="M13" s="88"/>
      <c r="N13" s="89"/>
      <c r="O13" s="88"/>
      <c r="P13" s="89"/>
      <c r="Q13" s="88"/>
      <c r="R13" s="89"/>
      <c r="S13" s="90"/>
      <c r="T13" s="304"/>
      <c r="U13" s="305"/>
      <c r="V13" s="64">
        <v>3</v>
      </c>
      <c r="W13" s="64">
        <v>1</v>
      </c>
      <c r="X13" s="64">
        <f t="shared" si="1"/>
        <v>0</v>
      </c>
      <c r="Y13" s="64"/>
      <c r="Z13" s="64" t="s">
        <v>620</v>
      </c>
      <c r="AA13" s="64">
        <f>X13+X34+X55+MDQ_S2!X13+MDQ_S2!X34+MDQ_S2!X55+MDQ_S3!X13+MDQ_S3!X34</f>
        <v>0</v>
      </c>
      <c r="AB13" s="64">
        <f t="shared" si="2"/>
        <v>0</v>
      </c>
      <c r="AC13" s="64">
        <f t="shared" si="3"/>
        <v>5</v>
      </c>
      <c r="AD13" s="64"/>
      <c r="AE13" s="64">
        <v>8</v>
      </c>
      <c r="AF13" s="65">
        <v>21</v>
      </c>
      <c r="AG13" s="65">
        <f t="shared" si="4"/>
        <v>22</v>
      </c>
      <c r="AH13" s="65">
        <v>24</v>
      </c>
      <c r="AI13" s="65">
        <f t="shared" si="5"/>
        <v>25</v>
      </c>
      <c r="AJ13" s="65">
        <v>26</v>
      </c>
      <c r="AK13" s="65">
        <f t="shared" si="6"/>
        <v>27</v>
      </c>
      <c r="AL13" s="65">
        <v>28</v>
      </c>
      <c r="AM13" s="65">
        <f t="shared" si="7"/>
        <v>29</v>
      </c>
      <c r="AN13" s="65">
        <v>30</v>
      </c>
      <c r="AO13" s="65">
        <f t="shared" si="8"/>
        <v>31</v>
      </c>
      <c r="AP13" s="65">
        <v>32</v>
      </c>
      <c r="AQ13" s="65">
        <f t="shared" si="9"/>
        <v>33</v>
      </c>
      <c r="AR13" s="65">
        <v>34</v>
      </c>
      <c r="AS13" s="65">
        <f t="shared" si="10"/>
        <v>35</v>
      </c>
      <c r="AT13" s="65">
        <v>36</v>
      </c>
      <c r="AU13" s="65">
        <f t="shared" si="11"/>
        <v>37</v>
      </c>
      <c r="AV13" s="65">
        <v>38</v>
      </c>
      <c r="AW13" s="65">
        <f t="shared" si="12"/>
        <v>39</v>
      </c>
      <c r="AX13" s="60">
        <v>40</v>
      </c>
      <c r="AY13" s="91">
        <v>29.98</v>
      </c>
      <c r="AZ13" s="91">
        <v>4.24</v>
      </c>
      <c r="BA13" s="91"/>
      <c r="BB13" s="60"/>
      <c r="BC13" s="60" t="s">
        <v>621</v>
      </c>
      <c r="BD13" s="61"/>
      <c r="BE13" s="61"/>
      <c r="BF13" s="61"/>
      <c r="BG13" s="62"/>
      <c r="BH13" s="62"/>
      <c r="BI13" s="62"/>
      <c r="BJ13" s="62"/>
      <c r="BK13" s="62"/>
      <c r="BL13" s="62"/>
      <c r="BM13" s="62"/>
      <c r="BN13" s="62"/>
      <c r="BO13" s="62"/>
      <c r="BP13" s="62"/>
      <c r="BQ13" s="62"/>
      <c r="BR13" s="62"/>
      <c r="BS13" s="62"/>
      <c r="BT13" s="62"/>
      <c r="BU13" s="62"/>
      <c r="BV13" s="62"/>
      <c r="BW13" s="62"/>
    </row>
    <row r="14" spans="1:75" ht="30" customHeight="1">
      <c r="A14" s="81">
        <f t="shared" si="0"/>
        <v>0</v>
      </c>
      <c r="B14" s="82"/>
      <c r="C14" s="83">
        <v>4</v>
      </c>
      <c r="D14" s="92"/>
      <c r="E14" s="85" t="str">
        <f ca="1">' '!A26</f>
        <v>Je suis ouvert(e) aux changements</v>
      </c>
      <c r="F14" s="84"/>
      <c r="G14" s="86"/>
      <c r="H14" s="87"/>
      <c r="I14" s="88"/>
      <c r="J14" s="89"/>
      <c r="K14" s="88"/>
      <c r="L14" s="89"/>
      <c r="M14" s="88"/>
      <c r="N14" s="89"/>
      <c r="O14" s="88"/>
      <c r="P14" s="89"/>
      <c r="Q14" s="88"/>
      <c r="R14" s="89"/>
      <c r="S14" s="90"/>
      <c r="T14" s="306"/>
      <c r="U14" s="307"/>
      <c r="V14" s="64">
        <v>4</v>
      </c>
      <c r="W14" s="64">
        <v>1</v>
      </c>
      <c r="X14" s="64">
        <f t="shared" si="1"/>
        <v>0</v>
      </c>
      <c r="Y14" s="64"/>
      <c r="Z14" s="64" t="s">
        <v>622</v>
      </c>
      <c r="AA14" s="64">
        <f>X14+X35+X56+MDQ_S2!X14+MDQ_S2!X35+MDQ_S2!X56+MDQ_S3!X14+MDQ_S3!X35</f>
        <v>0</v>
      </c>
      <c r="AB14" s="64">
        <f t="shared" si="2"/>
        <v>0</v>
      </c>
      <c r="AC14" s="64">
        <f t="shared" si="3"/>
        <v>5</v>
      </c>
      <c r="AD14" s="64"/>
      <c r="AE14" s="64">
        <v>8</v>
      </c>
      <c r="AF14" s="65">
        <v>23</v>
      </c>
      <c r="AG14" s="65">
        <f t="shared" si="4"/>
        <v>24</v>
      </c>
      <c r="AH14" s="65">
        <v>25</v>
      </c>
      <c r="AI14" s="65">
        <f t="shared" si="5"/>
        <v>26</v>
      </c>
      <c r="AJ14" s="65">
        <v>27</v>
      </c>
      <c r="AK14" s="65">
        <f t="shared" si="6"/>
        <v>28</v>
      </c>
      <c r="AL14" s="65">
        <v>29</v>
      </c>
      <c r="AM14" s="65">
        <f t="shared" si="7"/>
        <v>30</v>
      </c>
      <c r="AN14" s="65">
        <v>31</v>
      </c>
      <c r="AO14" s="65">
        <f t="shared" si="8"/>
        <v>32</v>
      </c>
      <c r="AP14" s="65">
        <v>33</v>
      </c>
      <c r="AQ14" s="65">
        <f t="shared" si="9"/>
        <v>34</v>
      </c>
      <c r="AR14" s="65">
        <v>35</v>
      </c>
      <c r="AS14" s="65">
        <f t="shared" si="10"/>
        <v>36</v>
      </c>
      <c r="AT14" s="65">
        <v>37</v>
      </c>
      <c r="AU14" s="65">
        <f t="shared" si="11"/>
        <v>38</v>
      </c>
      <c r="AV14" s="65">
        <v>39</v>
      </c>
      <c r="AW14" s="65">
        <f t="shared" si="12"/>
        <v>40</v>
      </c>
      <c r="AX14" s="60">
        <v>40</v>
      </c>
      <c r="AY14" s="91">
        <v>31</v>
      </c>
      <c r="AZ14" s="91">
        <v>3.95</v>
      </c>
      <c r="BA14" s="91"/>
      <c r="BB14" s="60"/>
      <c r="BC14" s="60" t="s">
        <v>623</v>
      </c>
      <c r="BD14" s="61"/>
      <c r="BE14" s="61"/>
      <c r="BF14" s="61"/>
      <c r="BG14" s="62"/>
      <c r="BH14" s="62"/>
      <c r="BI14" s="62"/>
      <c r="BJ14" s="62"/>
      <c r="BK14" s="62"/>
      <c r="BL14" s="62"/>
      <c r="BM14" s="62"/>
      <c r="BN14" s="62"/>
      <c r="BO14" s="62"/>
      <c r="BP14" s="62"/>
      <c r="BQ14" s="62"/>
      <c r="BR14" s="62"/>
      <c r="BS14" s="62"/>
      <c r="BT14" s="62"/>
      <c r="BU14" s="62"/>
      <c r="BV14" s="62"/>
      <c r="BW14" s="62"/>
    </row>
    <row r="15" spans="1:75" ht="30" customHeight="1">
      <c r="A15" s="81">
        <f t="shared" si="0"/>
        <v>0</v>
      </c>
      <c r="B15" s="82"/>
      <c r="C15" s="83">
        <v>5</v>
      </c>
      <c r="D15" s="84"/>
      <c r="E15" s="85" t="str">
        <f ca="1">' '!A27</f>
        <v xml:space="preserve">J'aime décomposer les problèmes en leurs différentes composantes </v>
      </c>
      <c r="F15" s="84"/>
      <c r="G15" s="86"/>
      <c r="H15" s="87"/>
      <c r="I15" s="88"/>
      <c r="J15" s="89"/>
      <c r="K15" s="88"/>
      <c r="L15" s="89"/>
      <c r="M15" s="88"/>
      <c r="N15" s="89"/>
      <c r="O15" s="88"/>
      <c r="P15" s="89"/>
      <c r="Q15" s="88"/>
      <c r="R15" s="89"/>
      <c r="S15" s="90"/>
      <c r="T15" s="302"/>
      <c r="U15" s="303"/>
      <c r="V15" s="64">
        <v>5</v>
      </c>
      <c r="W15" s="64">
        <v>1</v>
      </c>
      <c r="X15" s="64">
        <f t="shared" si="1"/>
        <v>0</v>
      </c>
      <c r="Y15" s="64"/>
      <c r="Z15" s="64" t="s">
        <v>624</v>
      </c>
      <c r="AA15" s="64">
        <f>X15+X36+X57+MDQ_S2!X15+MDQ_S2!X36+MDQ_S2!X57+MDQ_S3!X15+MDQ_S3!X36</f>
        <v>0</v>
      </c>
      <c r="AB15" s="64">
        <f t="shared" si="2"/>
        <v>0</v>
      </c>
      <c r="AC15" s="64">
        <f t="shared" si="3"/>
        <v>5</v>
      </c>
      <c r="AD15" s="64"/>
      <c r="AE15" s="64">
        <v>8</v>
      </c>
      <c r="AF15" s="65">
        <v>21</v>
      </c>
      <c r="AG15" s="65">
        <f t="shared" si="4"/>
        <v>22</v>
      </c>
      <c r="AH15" s="65">
        <v>24</v>
      </c>
      <c r="AI15" s="65">
        <f t="shared" si="5"/>
        <v>25</v>
      </c>
      <c r="AJ15" s="65">
        <v>26</v>
      </c>
      <c r="AK15" s="65">
        <f t="shared" si="6"/>
        <v>27</v>
      </c>
      <c r="AL15" s="65">
        <v>29</v>
      </c>
      <c r="AM15" s="65">
        <f t="shared" si="7"/>
        <v>30</v>
      </c>
      <c r="AN15" s="65">
        <v>31</v>
      </c>
      <c r="AO15" s="65">
        <f t="shared" si="8"/>
        <v>32</v>
      </c>
      <c r="AP15" s="65">
        <v>32</v>
      </c>
      <c r="AQ15" s="65">
        <f t="shared" si="9"/>
        <v>33</v>
      </c>
      <c r="AR15" s="65">
        <v>34</v>
      </c>
      <c r="AS15" s="65">
        <f t="shared" si="10"/>
        <v>35</v>
      </c>
      <c r="AT15" s="65">
        <v>36</v>
      </c>
      <c r="AU15" s="65">
        <f t="shared" si="11"/>
        <v>37</v>
      </c>
      <c r="AV15" s="65">
        <v>38</v>
      </c>
      <c r="AW15" s="65">
        <f t="shared" si="12"/>
        <v>39</v>
      </c>
      <c r="AX15" s="60">
        <v>40</v>
      </c>
      <c r="AY15" s="91">
        <v>30.35</v>
      </c>
      <c r="AZ15" s="91">
        <v>4.22</v>
      </c>
      <c r="BA15" s="91"/>
      <c r="BB15" s="60"/>
      <c r="BC15" s="60" t="s">
        <v>625</v>
      </c>
      <c r="BD15" s="61"/>
      <c r="BE15" s="61"/>
      <c r="BF15" s="61"/>
      <c r="BG15" s="62"/>
      <c r="BH15" s="62"/>
      <c r="BI15" s="62"/>
      <c r="BJ15" s="62"/>
      <c r="BK15" s="62"/>
      <c r="BL15" s="62"/>
      <c r="BM15" s="62"/>
      <c r="BN15" s="62"/>
      <c r="BO15" s="62"/>
      <c r="BP15" s="62"/>
      <c r="BQ15" s="62"/>
      <c r="BR15" s="62"/>
      <c r="BS15" s="62"/>
      <c r="BT15" s="62"/>
      <c r="BU15" s="62"/>
      <c r="BV15" s="62"/>
      <c r="BW15" s="62"/>
    </row>
    <row r="16" spans="1:75" ht="30" customHeight="1">
      <c r="A16" s="81">
        <f t="shared" si="0"/>
        <v>0</v>
      </c>
      <c r="B16" s="82"/>
      <c r="C16" s="83">
        <v>6</v>
      </c>
      <c r="D16" s="92"/>
      <c r="E16" s="85" t="str">
        <f ca="1">' '!A28</f>
        <v>Je n'hésite que très rarement lorsque je dois prendre des décisions</v>
      </c>
      <c r="F16" s="84"/>
      <c r="G16" s="86"/>
      <c r="H16" s="87"/>
      <c r="I16" s="88"/>
      <c r="J16" s="89"/>
      <c r="K16" s="88"/>
      <c r="L16" s="89"/>
      <c r="M16" s="88"/>
      <c r="N16" s="89"/>
      <c r="O16" s="88"/>
      <c r="P16" s="89"/>
      <c r="Q16" s="88"/>
      <c r="R16" s="89"/>
      <c r="S16" s="90"/>
      <c r="T16" s="304"/>
      <c r="U16" s="305"/>
      <c r="V16" s="64">
        <v>6</v>
      </c>
      <c r="W16" s="64">
        <v>1</v>
      </c>
      <c r="X16" s="64">
        <f t="shared" si="1"/>
        <v>0</v>
      </c>
      <c r="Y16" s="64"/>
      <c r="Z16" s="64" t="s">
        <v>626</v>
      </c>
      <c r="AA16" s="64">
        <f>X16+X37+X58+MDQ_S2!X16+MDQ_S2!X37+MDQ_S2!X58+MDQ_S3!X16+MDQ_S3!X37</f>
        <v>0</v>
      </c>
      <c r="AB16" s="64">
        <f t="shared" si="2"/>
        <v>0</v>
      </c>
      <c r="AC16" s="64">
        <f t="shared" si="3"/>
        <v>5</v>
      </c>
      <c r="AD16" s="64"/>
      <c r="AE16" s="64">
        <v>8</v>
      </c>
      <c r="AF16" s="65">
        <v>20</v>
      </c>
      <c r="AG16" s="65">
        <f t="shared" si="4"/>
        <v>21</v>
      </c>
      <c r="AH16" s="65">
        <v>23</v>
      </c>
      <c r="AI16" s="65">
        <f t="shared" si="5"/>
        <v>24</v>
      </c>
      <c r="AJ16" s="65">
        <v>25</v>
      </c>
      <c r="AK16" s="65">
        <f t="shared" si="6"/>
        <v>26</v>
      </c>
      <c r="AL16" s="65">
        <v>27</v>
      </c>
      <c r="AM16" s="65">
        <f t="shared" si="7"/>
        <v>28</v>
      </c>
      <c r="AN16" s="65">
        <v>30</v>
      </c>
      <c r="AO16" s="65">
        <f t="shared" si="8"/>
        <v>31</v>
      </c>
      <c r="AP16" s="65">
        <v>32</v>
      </c>
      <c r="AQ16" s="65">
        <f t="shared" si="9"/>
        <v>33</v>
      </c>
      <c r="AR16" s="65">
        <v>34</v>
      </c>
      <c r="AS16" s="65">
        <f t="shared" si="10"/>
        <v>35</v>
      </c>
      <c r="AT16" s="65">
        <v>36</v>
      </c>
      <c r="AU16" s="65">
        <f t="shared" si="11"/>
        <v>37</v>
      </c>
      <c r="AV16" s="65">
        <v>38</v>
      </c>
      <c r="AW16" s="65">
        <f t="shared" si="12"/>
        <v>39</v>
      </c>
      <c r="AX16" s="60">
        <v>40</v>
      </c>
      <c r="AY16" s="91">
        <v>29.52</v>
      </c>
      <c r="AZ16" s="91">
        <v>4.4800000000000004</v>
      </c>
      <c r="BA16" s="91"/>
      <c r="BB16" s="60"/>
      <c r="BC16" s="60" t="s">
        <v>627</v>
      </c>
      <c r="BD16" s="61"/>
      <c r="BE16" s="61"/>
      <c r="BF16" s="61"/>
      <c r="BG16" s="62"/>
      <c r="BH16" s="62"/>
      <c r="BI16" s="62"/>
      <c r="BJ16" s="62"/>
      <c r="BK16" s="62"/>
      <c r="BL16" s="62"/>
      <c r="BM16" s="62"/>
      <c r="BN16" s="62"/>
      <c r="BO16" s="62"/>
      <c r="BP16" s="62"/>
      <c r="BQ16" s="62"/>
      <c r="BR16" s="62"/>
      <c r="BS16" s="62"/>
      <c r="BT16" s="62"/>
      <c r="BU16" s="62"/>
      <c r="BV16" s="62"/>
      <c r="BW16" s="62"/>
    </row>
    <row r="17" spans="1:75" ht="30" customHeight="1">
      <c r="A17" s="81">
        <f t="shared" si="0"/>
        <v>0</v>
      </c>
      <c r="B17" s="82"/>
      <c r="C17" s="83">
        <v>7</v>
      </c>
      <c r="D17" s="84"/>
      <c r="E17" s="85" t="str">
        <f ca="1">' '!A29</f>
        <v xml:space="preserve">Je me précipite souvent sur les choses sans être entièrement préparé(e) </v>
      </c>
      <c r="F17" s="84"/>
      <c r="G17" s="86"/>
      <c r="H17" s="87"/>
      <c r="I17" s="88"/>
      <c r="J17" s="89"/>
      <c r="K17" s="88"/>
      <c r="L17" s="89"/>
      <c r="M17" s="88"/>
      <c r="N17" s="89"/>
      <c r="O17" s="88"/>
      <c r="P17" s="89"/>
      <c r="Q17" s="88"/>
      <c r="R17" s="89"/>
      <c r="S17" s="90"/>
      <c r="T17" s="304"/>
      <c r="U17" s="305"/>
      <c r="V17" s="64">
        <v>7</v>
      </c>
      <c r="W17" s="64">
        <v>5</v>
      </c>
      <c r="X17" s="64">
        <f t="shared" si="1"/>
        <v>0</v>
      </c>
      <c r="Y17" s="64"/>
      <c r="Z17" s="64" t="s">
        <v>628</v>
      </c>
      <c r="AA17" s="64">
        <f>X17+X38+X59+MDQ_S2!X17+MDQ_S2!X38+MDQ_S2!X59+MDQ_S3!X17+MDQ_S3!X38</f>
        <v>0</v>
      </c>
      <c r="AB17" s="64">
        <f t="shared" si="2"/>
        <v>0</v>
      </c>
      <c r="AC17" s="64">
        <f t="shared" si="3"/>
        <v>5</v>
      </c>
      <c r="AD17" s="64"/>
      <c r="AE17" s="64">
        <v>8</v>
      </c>
      <c r="AF17" s="65">
        <v>16</v>
      </c>
      <c r="AG17" s="65">
        <f t="shared" si="4"/>
        <v>17</v>
      </c>
      <c r="AH17" s="65">
        <v>19</v>
      </c>
      <c r="AI17" s="65">
        <f t="shared" si="5"/>
        <v>20</v>
      </c>
      <c r="AJ17" s="65">
        <v>22</v>
      </c>
      <c r="AK17" s="65">
        <f t="shared" si="6"/>
        <v>23</v>
      </c>
      <c r="AL17" s="65">
        <v>25</v>
      </c>
      <c r="AM17" s="65">
        <f t="shared" si="7"/>
        <v>26</v>
      </c>
      <c r="AN17" s="65">
        <v>27</v>
      </c>
      <c r="AO17" s="65">
        <f t="shared" si="8"/>
        <v>28</v>
      </c>
      <c r="AP17" s="65">
        <v>30</v>
      </c>
      <c r="AQ17" s="65">
        <f t="shared" si="9"/>
        <v>31</v>
      </c>
      <c r="AR17" s="65">
        <v>33</v>
      </c>
      <c r="AS17" s="65">
        <f t="shared" si="10"/>
        <v>34</v>
      </c>
      <c r="AT17" s="65">
        <v>35</v>
      </c>
      <c r="AU17" s="65">
        <f t="shared" si="11"/>
        <v>36</v>
      </c>
      <c r="AV17" s="65">
        <v>37</v>
      </c>
      <c r="AW17" s="65">
        <f t="shared" si="12"/>
        <v>38</v>
      </c>
      <c r="AX17" s="60">
        <v>40</v>
      </c>
      <c r="AY17" s="91">
        <v>27</v>
      </c>
      <c r="AZ17" s="91">
        <v>5.33</v>
      </c>
      <c r="BA17" s="91"/>
      <c r="BB17" s="60"/>
      <c r="BC17" s="60" t="s">
        <v>629</v>
      </c>
      <c r="BD17" s="61"/>
      <c r="BE17" s="61"/>
      <c r="BF17" s="61"/>
      <c r="BG17" s="62"/>
      <c r="BH17" s="62"/>
      <c r="BI17" s="62"/>
      <c r="BJ17" s="62"/>
      <c r="BK17" s="62"/>
      <c r="BL17" s="62"/>
      <c r="BM17" s="62"/>
      <c r="BN17" s="62"/>
      <c r="BO17" s="62"/>
      <c r="BP17" s="62"/>
      <c r="BQ17" s="62"/>
      <c r="BR17" s="62"/>
      <c r="BS17" s="62"/>
      <c r="BT17" s="62"/>
      <c r="BU17" s="62"/>
      <c r="BV17" s="62"/>
      <c r="BW17" s="62"/>
    </row>
    <row r="18" spans="1:75" ht="30" customHeight="1">
      <c r="A18" s="81">
        <f t="shared" si="0"/>
        <v>0</v>
      </c>
      <c r="B18" s="82"/>
      <c r="C18" s="83">
        <v>8</v>
      </c>
      <c r="D18" s="92"/>
      <c r="E18" s="85" t="str">
        <f ca="1">' '!A30</f>
        <v xml:space="preserve">Je place la barre très haut </v>
      </c>
      <c r="F18" s="84"/>
      <c r="G18" s="86"/>
      <c r="H18" s="87"/>
      <c r="I18" s="88"/>
      <c r="J18" s="89"/>
      <c r="K18" s="88"/>
      <c r="L18" s="89"/>
      <c r="M18" s="88"/>
      <c r="N18" s="89"/>
      <c r="O18" s="88"/>
      <c r="P18" s="89"/>
      <c r="Q18" s="88"/>
      <c r="R18" s="89"/>
      <c r="S18" s="90"/>
      <c r="T18" s="306"/>
      <c r="U18" s="307"/>
      <c r="V18" s="64">
        <v>8</v>
      </c>
      <c r="W18" s="64">
        <v>1</v>
      </c>
      <c r="X18" s="64">
        <f t="shared" si="1"/>
        <v>0</v>
      </c>
      <c r="Y18" s="64"/>
      <c r="Z18" s="64" t="s">
        <v>630</v>
      </c>
      <c r="AA18" s="64">
        <f>X18+X39+X60+MDQ_S2!X18+MDQ_S2!X39+MDQ_S2!X60+MDQ_S3!X18+MDQ_S3!X39</f>
        <v>0</v>
      </c>
      <c r="AB18" s="64">
        <f t="shared" si="2"/>
        <v>0</v>
      </c>
      <c r="AC18" s="64">
        <f t="shared" si="3"/>
        <v>5</v>
      </c>
      <c r="AD18" s="64"/>
      <c r="AE18" s="64">
        <v>8</v>
      </c>
      <c r="AF18" s="65">
        <v>21</v>
      </c>
      <c r="AG18" s="65">
        <f t="shared" si="4"/>
        <v>22</v>
      </c>
      <c r="AH18" s="65">
        <v>23</v>
      </c>
      <c r="AI18" s="65">
        <f t="shared" si="5"/>
        <v>24</v>
      </c>
      <c r="AJ18" s="65">
        <v>25</v>
      </c>
      <c r="AK18" s="65">
        <f t="shared" si="6"/>
        <v>26</v>
      </c>
      <c r="AL18" s="65">
        <v>28</v>
      </c>
      <c r="AM18" s="65">
        <f t="shared" si="7"/>
        <v>29</v>
      </c>
      <c r="AN18" s="65">
        <v>30</v>
      </c>
      <c r="AO18" s="65">
        <f t="shared" si="8"/>
        <v>31</v>
      </c>
      <c r="AP18" s="65">
        <v>32</v>
      </c>
      <c r="AQ18" s="65">
        <f t="shared" si="9"/>
        <v>33</v>
      </c>
      <c r="AR18" s="65">
        <v>34</v>
      </c>
      <c r="AS18" s="65">
        <f t="shared" si="10"/>
        <v>35</v>
      </c>
      <c r="AT18" s="65">
        <v>36</v>
      </c>
      <c r="AU18" s="65">
        <f t="shared" si="11"/>
        <v>37</v>
      </c>
      <c r="AV18" s="65">
        <v>38</v>
      </c>
      <c r="AW18" s="65">
        <f t="shared" si="12"/>
        <v>39</v>
      </c>
      <c r="AX18" s="60">
        <v>40</v>
      </c>
      <c r="AY18" s="91">
        <v>29.71</v>
      </c>
      <c r="AZ18" s="91">
        <v>4.3</v>
      </c>
      <c r="BA18" s="91"/>
      <c r="BB18" s="60"/>
      <c r="BC18" s="60" t="s">
        <v>631</v>
      </c>
      <c r="BD18" s="61"/>
      <c r="BE18" s="61"/>
      <c r="BF18" s="61"/>
      <c r="BG18" s="62"/>
      <c r="BH18" s="62"/>
      <c r="BI18" s="62"/>
      <c r="BJ18" s="62"/>
      <c r="BK18" s="62"/>
      <c r="BL18" s="62"/>
      <c r="BM18" s="62"/>
      <c r="BN18" s="62"/>
      <c r="BO18" s="62"/>
      <c r="BP18" s="62"/>
      <c r="BQ18" s="62"/>
      <c r="BR18" s="62"/>
      <c r="BS18" s="62"/>
      <c r="BT18" s="62"/>
      <c r="BU18" s="62"/>
      <c r="BV18" s="62"/>
      <c r="BW18" s="62"/>
    </row>
    <row r="19" spans="1:75" ht="30" customHeight="1">
      <c r="A19" s="81">
        <f t="shared" si="0"/>
        <v>0</v>
      </c>
      <c r="B19" s="82"/>
      <c r="C19" s="83">
        <v>9</v>
      </c>
      <c r="D19" s="84"/>
      <c r="E19" s="85" t="str">
        <f ca="1">' '!A31</f>
        <v>J'exprime mes idées de manière claire et nette</v>
      </c>
      <c r="F19" s="84"/>
      <c r="G19" s="86"/>
      <c r="H19" s="87"/>
      <c r="I19" s="88"/>
      <c r="J19" s="89"/>
      <c r="K19" s="88"/>
      <c r="L19" s="89"/>
      <c r="M19" s="88"/>
      <c r="N19" s="89"/>
      <c r="O19" s="88"/>
      <c r="P19" s="89"/>
      <c r="Q19" s="88"/>
      <c r="R19" s="89"/>
      <c r="S19" s="90"/>
      <c r="T19" s="302"/>
      <c r="U19" s="303"/>
      <c r="V19" s="64">
        <v>9</v>
      </c>
      <c r="W19" s="64">
        <v>1</v>
      </c>
      <c r="X19" s="64">
        <f t="shared" si="1"/>
        <v>0</v>
      </c>
      <c r="Y19" s="64"/>
      <c r="Z19" s="64" t="s">
        <v>632</v>
      </c>
      <c r="AA19" s="64">
        <f>X19+X40+X61+MDQ_S2!X19+MDQ_S2!X40+MDQ_S2!X61+MDQ_S3!X19+MDQ_S3!X40</f>
        <v>0</v>
      </c>
      <c r="AB19" s="64">
        <f t="shared" si="2"/>
        <v>0</v>
      </c>
      <c r="AC19" s="64">
        <f t="shared" si="3"/>
        <v>5</v>
      </c>
      <c r="AD19" s="64"/>
      <c r="AE19" s="64">
        <v>8</v>
      </c>
      <c r="AF19" s="65">
        <v>19</v>
      </c>
      <c r="AG19" s="65">
        <f t="shared" si="4"/>
        <v>20</v>
      </c>
      <c r="AH19" s="65">
        <v>22</v>
      </c>
      <c r="AI19" s="65">
        <f t="shared" si="5"/>
        <v>23</v>
      </c>
      <c r="AJ19" s="65">
        <v>25</v>
      </c>
      <c r="AK19" s="65">
        <f t="shared" si="6"/>
        <v>26</v>
      </c>
      <c r="AL19" s="65">
        <v>28</v>
      </c>
      <c r="AM19" s="65">
        <f t="shared" si="7"/>
        <v>29</v>
      </c>
      <c r="AN19" s="65">
        <v>31</v>
      </c>
      <c r="AO19" s="65">
        <f t="shared" si="8"/>
        <v>32</v>
      </c>
      <c r="AP19" s="65">
        <v>33</v>
      </c>
      <c r="AQ19" s="65">
        <f t="shared" si="9"/>
        <v>34</v>
      </c>
      <c r="AR19" s="65">
        <v>35</v>
      </c>
      <c r="AS19" s="65">
        <f t="shared" si="10"/>
        <v>36</v>
      </c>
      <c r="AT19" s="65">
        <v>37</v>
      </c>
      <c r="AU19" s="65">
        <f t="shared" si="11"/>
        <v>38</v>
      </c>
      <c r="AV19" s="65">
        <v>38</v>
      </c>
      <c r="AW19" s="65">
        <f t="shared" si="12"/>
        <v>39</v>
      </c>
      <c r="AX19" s="60">
        <v>40</v>
      </c>
      <c r="AY19" s="91">
        <v>29.99</v>
      </c>
      <c r="AZ19" s="91">
        <v>4.9000000000000004</v>
      </c>
      <c r="BA19" s="91"/>
      <c r="BB19" s="60"/>
      <c r="BC19" s="60" t="s">
        <v>633</v>
      </c>
      <c r="BD19" s="61"/>
      <c r="BE19" s="61"/>
      <c r="BF19" s="61"/>
      <c r="BG19" s="62"/>
      <c r="BH19" s="62"/>
      <c r="BI19" s="62"/>
      <c r="BJ19" s="62"/>
      <c r="BK19" s="62"/>
      <c r="BL19" s="62"/>
      <c r="BM19" s="62"/>
      <c r="BN19" s="62"/>
      <c r="BO19" s="62"/>
      <c r="BP19" s="62"/>
      <c r="BQ19" s="62"/>
      <c r="BR19" s="62"/>
      <c r="BS19" s="62"/>
      <c r="BT19" s="62"/>
      <c r="BU19" s="62"/>
      <c r="BV19" s="62"/>
      <c r="BW19" s="62"/>
    </row>
    <row r="20" spans="1:75" ht="30" customHeight="1">
      <c r="A20" s="81">
        <f t="shared" si="0"/>
        <v>0</v>
      </c>
      <c r="B20" s="82"/>
      <c r="C20" s="83">
        <v>10</v>
      </c>
      <c r="D20" s="92"/>
      <c r="E20" s="85" t="str">
        <f ca="1">' '!A32</f>
        <v>Je m'efforce d'apporter une réponse utile aux demandes des autres</v>
      </c>
      <c r="F20" s="84"/>
      <c r="G20" s="86"/>
      <c r="H20" s="87"/>
      <c r="I20" s="88"/>
      <c r="J20" s="89"/>
      <c r="K20" s="88"/>
      <c r="L20" s="89"/>
      <c r="M20" s="88"/>
      <c r="N20" s="89"/>
      <c r="O20" s="88"/>
      <c r="P20" s="89"/>
      <c r="Q20" s="88"/>
      <c r="R20" s="89"/>
      <c r="S20" s="90"/>
      <c r="T20" s="304"/>
      <c r="U20" s="305"/>
      <c r="V20" s="64">
        <v>10</v>
      </c>
      <c r="W20" s="64">
        <v>1</v>
      </c>
      <c r="X20" s="64">
        <f t="shared" si="1"/>
        <v>0</v>
      </c>
      <c r="Y20" s="64"/>
      <c r="Z20" s="64" t="s">
        <v>634</v>
      </c>
      <c r="AA20" s="64">
        <f>X20+X41+X62+MDQ_S2!X20+MDQ_S2!X41+MDQ_S2!X62+MDQ_S3!X20+MDQ_S3!X41</f>
        <v>0</v>
      </c>
      <c r="AB20" s="64">
        <f t="shared" si="2"/>
        <v>0</v>
      </c>
      <c r="AC20" s="64">
        <f t="shared" si="3"/>
        <v>5</v>
      </c>
      <c r="AD20" s="64"/>
      <c r="AE20" s="64">
        <v>8</v>
      </c>
      <c r="AF20" s="65">
        <v>24</v>
      </c>
      <c r="AG20" s="65">
        <f t="shared" si="4"/>
        <v>25</v>
      </c>
      <c r="AH20" s="65">
        <v>26</v>
      </c>
      <c r="AI20" s="65">
        <f t="shared" si="5"/>
        <v>27</v>
      </c>
      <c r="AJ20" s="65">
        <v>28</v>
      </c>
      <c r="AK20" s="65">
        <f t="shared" si="6"/>
        <v>29</v>
      </c>
      <c r="AL20" s="65">
        <v>30</v>
      </c>
      <c r="AM20" s="65">
        <f t="shared" si="7"/>
        <v>31</v>
      </c>
      <c r="AN20" s="65">
        <v>32</v>
      </c>
      <c r="AO20" s="65">
        <f t="shared" si="8"/>
        <v>33</v>
      </c>
      <c r="AP20" s="65">
        <v>34</v>
      </c>
      <c r="AQ20" s="65">
        <f t="shared" si="9"/>
        <v>35</v>
      </c>
      <c r="AR20" s="65">
        <v>36</v>
      </c>
      <c r="AS20" s="65">
        <f t="shared" si="10"/>
        <v>37</v>
      </c>
      <c r="AT20" s="65">
        <v>38</v>
      </c>
      <c r="AU20" s="65">
        <f t="shared" si="11"/>
        <v>39</v>
      </c>
      <c r="AV20" s="65">
        <v>39</v>
      </c>
      <c r="AW20" s="65">
        <f t="shared" si="12"/>
        <v>40</v>
      </c>
      <c r="AX20" s="60">
        <v>40</v>
      </c>
      <c r="AY20" s="91">
        <v>32</v>
      </c>
      <c r="AZ20" s="91">
        <v>4.03</v>
      </c>
      <c r="BA20" s="91"/>
      <c r="BB20" s="60"/>
      <c r="BC20" s="60" t="s">
        <v>635</v>
      </c>
      <c r="BD20" s="61"/>
      <c r="BE20" s="61"/>
      <c r="BF20" s="61"/>
      <c r="BG20" s="62"/>
      <c r="BH20" s="62"/>
      <c r="BI20" s="62"/>
      <c r="BJ20" s="62"/>
      <c r="BK20" s="62"/>
      <c r="BL20" s="62"/>
      <c r="BM20" s="62"/>
      <c r="BN20" s="62"/>
      <c r="BO20" s="62"/>
      <c r="BP20" s="62"/>
      <c r="BQ20" s="62"/>
      <c r="BR20" s="62"/>
      <c r="BS20" s="62"/>
      <c r="BT20" s="62"/>
      <c r="BU20" s="62"/>
      <c r="BV20" s="62"/>
      <c r="BW20" s="62"/>
    </row>
    <row r="21" spans="1:75" ht="30" customHeight="1">
      <c r="A21" s="81">
        <f t="shared" si="0"/>
        <v>0</v>
      </c>
      <c r="B21" s="82"/>
      <c r="C21" s="83">
        <v>11</v>
      </c>
      <c r="D21" s="84"/>
      <c r="E21" s="85" t="str">
        <f ca="1">' '!A33</f>
        <v>Je suis assez vif/vive et enthousiaste</v>
      </c>
      <c r="F21" s="84"/>
      <c r="G21" s="86"/>
      <c r="H21" s="87"/>
      <c r="I21" s="88"/>
      <c r="J21" s="89"/>
      <c r="K21" s="88"/>
      <c r="L21" s="89"/>
      <c r="M21" s="88"/>
      <c r="N21" s="89"/>
      <c r="O21" s="88"/>
      <c r="P21" s="89"/>
      <c r="Q21" s="88"/>
      <c r="R21" s="89"/>
      <c r="S21" s="90"/>
      <c r="T21" s="304"/>
      <c r="U21" s="305"/>
      <c r="V21" s="64">
        <v>11</v>
      </c>
      <c r="W21" s="64">
        <v>1</v>
      </c>
      <c r="X21" s="64">
        <f t="shared" si="1"/>
        <v>0</v>
      </c>
      <c r="Y21" s="64"/>
      <c r="Z21" s="64" t="s">
        <v>636</v>
      </c>
      <c r="AA21" s="64">
        <f>X21+X42+X63+MDQ_S2!X21+MDQ_S2!X42+MDQ_S2!X63+MDQ_S3!X21+MDQ_S3!X42</f>
        <v>0</v>
      </c>
      <c r="AB21" s="64">
        <f t="shared" si="2"/>
        <v>0</v>
      </c>
      <c r="AC21" s="64">
        <f t="shared" si="3"/>
        <v>5</v>
      </c>
      <c r="AD21" s="64"/>
      <c r="AE21" s="64">
        <v>8</v>
      </c>
      <c r="AF21" s="65">
        <v>19</v>
      </c>
      <c r="AG21" s="65">
        <f t="shared" si="4"/>
        <v>20</v>
      </c>
      <c r="AH21" s="65">
        <v>22</v>
      </c>
      <c r="AI21" s="65">
        <f t="shared" si="5"/>
        <v>23</v>
      </c>
      <c r="AJ21" s="65">
        <v>24</v>
      </c>
      <c r="AK21" s="65">
        <f t="shared" si="6"/>
        <v>25</v>
      </c>
      <c r="AL21" s="65">
        <v>28</v>
      </c>
      <c r="AM21" s="65">
        <f t="shared" si="7"/>
        <v>29</v>
      </c>
      <c r="AN21" s="65">
        <v>30</v>
      </c>
      <c r="AO21" s="65">
        <f t="shared" si="8"/>
        <v>31</v>
      </c>
      <c r="AP21" s="65">
        <v>33</v>
      </c>
      <c r="AQ21" s="65">
        <f t="shared" si="9"/>
        <v>34</v>
      </c>
      <c r="AR21" s="65">
        <v>35</v>
      </c>
      <c r="AS21" s="65">
        <f t="shared" si="10"/>
        <v>36</v>
      </c>
      <c r="AT21" s="65">
        <v>37</v>
      </c>
      <c r="AU21" s="65">
        <f t="shared" si="11"/>
        <v>38</v>
      </c>
      <c r="AV21" s="65">
        <v>39</v>
      </c>
      <c r="AW21" s="65">
        <f t="shared" si="12"/>
        <v>40</v>
      </c>
      <c r="AX21" s="60">
        <v>40</v>
      </c>
      <c r="AY21" s="91">
        <v>29.92</v>
      </c>
      <c r="AZ21" s="91">
        <v>5.12</v>
      </c>
      <c r="BA21" s="91"/>
      <c r="BB21" s="60"/>
      <c r="BC21" s="60" t="s">
        <v>637</v>
      </c>
      <c r="BD21" s="61"/>
      <c r="BE21" s="61"/>
      <c r="BF21" s="61"/>
      <c r="BG21" s="62"/>
      <c r="BH21" s="62"/>
      <c r="BI21" s="62"/>
      <c r="BJ21" s="62"/>
      <c r="BK21" s="62"/>
      <c r="BL21" s="62"/>
      <c r="BM21" s="62"/>
      <c r="BN21" s="62"/>
      <c r="BO21" s="62"/>
      <c r="BP21" s="62"/>
      <c r="BQ21" s="62"/>
      <c r="BR21" s="62"/>
      <c r="BS21" s="62"/>
      <c r="BT21" s="62"/>
      <c r="BU21" s="62"/>
      <c r="BV21" s="62"/>
      <c r="BW21" s="62"/>
    </row>
    <row r="22" spans="1:75" ht="30" customHeight="1">
      <c r="A22" s="81">
        <f t="shared" si="0"/>
        <v>0</v>
      </c>
      <c r="B22" s="82"/>
      <c r="C22" s="83">
        <v>12</v>
      </c>
      <c r="D22" s="92"/>
      <c r="E22" s="85" t="str">
        <f ca="1">' '!A34</f>
        <v>J'ai l'esprit d'équipe</v>
      </c>
      <c r="F22" s="84"/>
      <c r="G22" s="86"/>
      <c r="H22" s="87"/>
      <c r="I22" s="88"/>
      <c r="J22" s="89"/>
      <c r="K22" s="88"/>
      <c r="L22" s="89"/>
      <c r="M22" s="88"/>
      <c r="N22" s="89"/>
      <c r="O22" s="88"/>
      <c r="P22" s="89"/>
      <c r="Q22" s="88"/>
      <c r="R22" s="89"/>
      <c r="S22" s="90"/>
      <c r="T22" s="306"/>
      <c r="U22" s="307"/>
      <c r="V22" s="64">
        <v>12</v>
      </c>
      <c r="W22" s="64">
        <v>1</v>
      </c>
      <c r="X22" s="64">
        <f t="shared" si="1"/>
        <v>0</v>
      </c>
      <c r="Y22" s="64"/>
      <c r="Z22" s="64" t="s">
        <v>638</v>
      </c>
      <c r="AA22" s="64">
        <f>X22+X43+X64+MDQ_S2!X22+MDQ_S2!X43+MDQ_S2!X64+MDQ_S3!X22+MDQ_S3!X43</f>
        <v>0</v>
      </c>
      <c r="AB22" s="64">
        <f t="shared" si="2"/>
        <v>0</v>
      </c>
      <c r="AC22" s="64">
        <f t="shared" si="3"/>
        <v>5</v>
      </c>
      <c r="AD22" s="64"/>
      <c r="AE22" s="64">
        <v>8</v>
      </c>
      <c r="AF22" s="65">
        <v>23</v>
      </c>
      <c r="AG22" s="65">
        <f t="shared" si="4"/>
        <v>24</v>
      </c>
      <c r="AH22" s="65">
        <v>25</v>
      </c>
      <c r="AI22" s="65">
        <f t="shared" si="5"/>
        <v>26</v>
      </c>
      <c r="AJ22" s="65">
        <v>28</v>
      </c>
      <c r="AK22" s="65">
        <f t="shared" si="6"/>
        <v>29</v>
      </c>
      <c r="AL22" s="65">
        <v>30</v>
      </c>
      <c r="AM22" s="65">
        <f t="shared" si="7"/>
        <v>31</v>
      </c>
      <c r="AN22" s="65">
        <v>32</v>
      </c>
      <c r="AO22" s="65">
        <f t="shared" si="8"/>
        <v>33</v>
      </c>
      <c r="AP22" s="65">
        <v>34</v>
      </c>
      <c r="AQ22" s="65">
        <f t="shared" si="9"/>
        <v>35</v>
      </c>
      <c r="AR22" s="65">
        <v>36</v>
      </c>
      <c r="AS22" s="65">
        <f t="shared" si="10"/>
        <v>37</v>
      </c>
      <c r="AT22" s="65">
        <v>38</v>
      </c>
      <c r="AU22" s="65">
        <f t="shared" si="11"/>
        <v>39</v>
      </c>
      <c r="AV22" s="65">
        <v>39</v>
      </c>
      <c r="AW22" s="65">
        <f t="shared" si="12"/>
        <v>40</v>
      </c>
      <c r="AX22" s="60">
        <v>40</v>
      </c>
      <c r="AY22" s="91">
        <v>32</v>
      </c>
      <c r="AZ22" s="91">
        <v>4.17</v>
      </c>
      <c r="BA22" s="91"/>
      <c r="BB22" s="60"/>
      <c r="BC22" s="60" t="s">
        <v>639</v>
      </c>
      <c r="BD22" s="61"/>
      <c r="BE22" s="61"/>
      <c r="BF22" s="61"/>
      <c r="BG22" s="62"/>
      <c r="BH22" s="62"/>
      <c r="BI22" s="62"/>
      <c r="BJ22" s="62"/>
      <c r="BK22" s="62"/>
      <c r="BL22" s="62"/>
      <c r="BM22" s="62"/>
      <c r="BN22" s="62"/>
      <c r="BO22" s="62"/>
      <c r="BP22" s="62"/>
      <c r="BQ22" s="62"/>
      <c r="BR22" s="62"/>
      <c r="BS22" s="62"/>
      <c r="BT22" s="62"/>
      <c r="BU22" s="62"/>
      <c r="BV22" s="62"/>
      <c r="BW22" s="62"/>
    </row>
    <row r="23" spans="1:75" ht="30" customHeight="1">
      <c r="A23" s="81">
        <f t="shared" si="0"/>
        <v>0</v>
      </c>
      <c r="B23" s="82"/>
      <c r="C23" s="83">
        <v>13</v>
      </c>
      <c r="D23" s="84"/>
      <c r="E23" s="85" t="str">
        <f ca="1">' '!A35</f>
        <v>Je suis extrêmement ambitieux/ambitieuse et ai l'esprit de compétition</v>
      </c>
      <c r="F23" s="84"/>
      <c r="G23" s="86"/>
      <c r="H23" s="87"/>
      <c r="I23" s="88"/>
      <c r="J23" s="89"/>
      <c r="K23" s="88"/>
      <c r="L23" s="89"/>
      <c r="M23" s="88"/>
      <c r="N23" s="89"/>
      <c r="O23" s="88"/>
      <c r="P23" s="89"/>
      <c r="Q23" s="88"/>
      <c r="R23" s="89"/>
      <c r="S23" s="90"/>
      <c r="T23" s="302"/>
      <c r="U23" s="303"/>
      <c r="V23" s="64">
        <v>13</v>
      </c>
      <c r="W23" s="64">
        <v>1</v>
      </c>
      <c r="X23" s="64">
        <f t="shared" si="1"/>
        <v>0</v>
      </c>
      <c r="Y23" s="64"/>
      <c r="Z23" s="64" t="s">
        <v>640</v>
      </c>
      <c r="AA23" s="64">
        <f>X23+X44+X65+MDQ_S2!X23+MDQ_S2!X44+MDQ_S2!X65+MDQ_S3!X23+MDQ_S3!X44</f>
        <v>0</v>
      </c>
      <c r="AB23" s="64">
        <f t="shared" si="2"/>
        <v>0</v>
      </c>
      <c r="AC23" s="64">
        <f t="shared" si="3"/>
        <v>5</v>
      </c>
      <c r="AD23" s="64"/>
      <c r="AE23" s="64">
        <v>8</v>
      </c>
      <c r="AF23" s="65">
        <v>21</v>
      </c>
      <c r="AG23" s="65">
        <f t="shared" si="4"/>
        <v>22</v>
      </c>
      <c r="AH23" s="65">
        <v>23</v>
      </c>
      <c r="AI23" s="65">
        <f t="shared" si="5"/>
        <v>24</v>
      </c>
      <c r="AJ23" s="65">
        <v>25</v>
      </c>
      <c r="AK23" s="65">
        <f t="shared" si="6"/>
        <v>26</v>
      </c>
      <c r="AL23" s="65">
        <v>27</v>
      </c>
      <c r="AM23" s="65">
        <f t="shared" si="7"/>
        <v>28</v>
      </c>
      <c r="AN23" s="65">
        <v>29</v>
      </c>
      <c r="AO23" s="65">
        <f t="shared" si="8"/>
        <v>30</v>
      </c>
      <c r="AP23" s="65">
        <v>32</v>
      </c>
      <c r="AQ23" s="65">
        <f t="shared" si="9"/>
        <v>33</v>
      </c>
      <c r="AR23" s="65">
        <v>34</v>
      </c>
      <c r="AS23" s="65">
        <f t="shared" si="10"/>
        <v>35</v>
      </c>
      <c r="AT23" s="65">
        <v>36</v>
      </c>
      <c r="AU23" s="65">
        <f t="shared" si="11"/>
        <v>37</v>
      </c>
      <c r="AV23" s="65">
        <v>38</v>
      </c>
      <c r="AW23" s="65">
        <f t="shared" si="12"/>
        <v>39</v>
      </c>
      <c r="AX23" s="60">
        <v>40</v>
      </c>
      <c r="AY23" s="91">
        <v>29</v>
      </c>
      <c r="AZ23" s="91">
        <v>4.2699999999999996</v>
      </c>
      <c r="BA23" s="91"/>
      <c r="BB23" s="60"/>
      <c r="BC23" s="60" t="s">
        <v>641</v>
      </c>
      <c r="BD23" s="61"/>
      <c r="BE23" s="61"/>
      <c r="BF23" s="61"/>
      <c r="BG23" s="62"/>
      <c r="BH23" s="62"/>
      <c r="BI23" s="62"/>
      <c r="BJ23" s="62"/>
      <c r="BK23" s="62"/>
      <c r="BL23" s="62"/>
      <c r="BM23" s="62"/>
      <c r="BN23" s="62"/>
      <c r="BO23" s="62"/>
      <c r="BP23" s="62"/>
      <c r="BQ23" s="62"/>
      <c r="BR23" s="62"/>
      <c r="BS23" s="62"/>
      <c r="BT23" s="62"/>
      <c r="BU23" s="62"/>
      <c r="BV23" s="62"/>
      <c r="BW23" s="62"/>
    </row>
    <row r="24" spans="1:75" ht="30" customHeight="1">
      <c r="A24" s="81">
        <f t="shared" si="0"/>
        <v>0</v>
      </c>
      <c r="B24" s="82"/>
      <c r="C24" s="83">
        <v>14</v>
      </c>
      <c r="D24" s="92"/>
      <c r="E24" s="85" t="str">
        <f ca="1">' '!A36</f>
        <v>La plupart du temps, je ne traite pas mes collègues comme des clients</v>
      </c>
      <c r="F24" s="84"/>
      <c r="G24" s="86"/>
      <c r="H24" s="87"/>
      <c r="I24" s="88"/>
      <c r="J24" s="89"/>
      <c r="K24" s="88"/>
      <c r="L24" s="89"/>
      <c r="M24" s="88"/>
      <c r="N24" s="89"/>
      <c r="O24" s="88"/>
      <c r="P24" s="89"/>
      <c r="Q24" s="88"/>
      <c r="R24" s="89"/>
      <c r="S24" s="90"/>
      <c r="T24" s="304"/>
      <c r="U24" s="305"/>
      <c r="V24" s="64">
        <v>14</v>
      </c>
      <c r="W24" s="64">
        <v>5</v>
      </c>
      <c r="X24" s="64">
        <f t="shared" si="1"/>
        <v>0</v>
      </c>
      <c r="Y24" s="64"/>
      <c r="Z24" s="64" t="s">
        <v>642</v>
      </c>
      <c r="AA24" s="64">
        <f>X24+X45+X66+MDQ_S2!X24+MDQ_S2!X45+MDQ_S2!X66+MDQ_S3!X24+MDQ_S3!X45</f>
        <v>0</v>
      </c>
      <c r="AB24" s="64">
        <f t="shared" si="2"/>
        <v>0</v>
      </c>
      <c r="AC24" s="64">
        <f t="shared" si="3"/>
        <v>5</v>
      </c>
      <c r="AD24" s="64"/>
      <c r="AE24" s="64">
        <v>8</v>
      </c>
      <c r="AF24" s="65">
        <v>24</v>
      </c>
      <c r="AG24" s="65">
        <f t="shared" si="4"/>
        <v>25</v>
      </c>
      <c r="AH24" s="65">
        <v>26</v>
      </c>
      <c r="AI24" s="65">
        <f t="shared" si="5"/>
        <v>27</v>
      </c>
      <c r="AJ24" s="65">
        <v>28</v>
      </c>
      <c r="AK24" s="65">
        <f t="shared" si="6"/>
        <v>29</v>
      </c>
      <c r="AL24" s="65">
        <v>30</v>
      </c>
      <c r="AM24" s="65">
        <f t="shared" si="7"/>
        <v>31</v>
      </c>
      <c r="AN24" s="65">
        <v>32</v>
      </c>
      <c r="AO24" s="65">
        <f t="shared" si="8"/>
        <v>33</v>
      </c>
      <c r="AP24" s="65">
        <v>34</v>
      </c>
      <c r="AQ24" s="65">
        <f t="shared" si="9"/>
        <v>35</v>
      </c>
      <c r="AR24" s="65">
        <v>36</v>
      </c>
      <c r="AS24" s="65">
        <f t="shared" si="10"/>
        <v>37</v>
      </c>
      <c r="AT24" s="65">
        <v>38</v>
      </c>
      <c r="AU24" s="65">
        <f t="shared" si="11"/>
        <v>39</v>
      </c>
      <c r="AV24" s="65">
        <v>39</v>
      </c>
      <c r="AW24" s="65">
        <f t="shared" si="12"/>
        <v>40</v>
      </c>
      <c r="AX24" s="60">
        <v>40</v>
      </c>
      <c r="AY24" s="91">
        <v>32</v>
      </c>
      <c r="AZ24" s="91">
        <v>3.86</v>
      </c>
      <c r="BA24" s="91"/>
      <c r="BB24" s="60"/>
      <c r="BC24" s="60" t="s">
        <v>643</v>
      </c>
      <c r="BD24" s="61"/>
      <c r="BE24" s="61"/>
      <c r="BF24" s="61"/>
      <c r="BG24" s="62"/>
      <c r="BH24" s="62"/>
      <c r="BI24" s="62"/>
      <c r="BJ24" s="62"/>
      <c r="BK24" s="62"/>
      <c r="BL24" s="62"/>
      <c r="BM24" s="62"/>
      <c r="BN24" s="62"/>
      <c r="BO24" s="62"/>
      <c r="BP24" s="62"/>
      <c r="BQ24" s="62"/>
      <c r="BR24" s="62"/>
      <c r="BS24" s="62"/>
      <c r="BT24" s="62"/>
      <c r="BU24" s="62"/>
      <c r="BV24" s="62"/>
      <c r="BW24" s="62"/>
    </row>
    <row r="25" spans="1:75" ht="30" customHeight="1">
      <c r="A25" s="81">
        <f t="shared" si="0"/>
        <v>0</v>
      </c>
      <c r="B25" s="82"/>
      <c r="C25" s="83">
        <v>15</v>
      </c>
      <c r="D25" s="84"/>
      <c r="E25" s="85" t="str">
        <f ca="1">' '!A37</f>
        <v>J'ai le souci de la performance</v>
      </c>
      <c r="F25" s="84"/>
      <c r="G25" s="86"/>
      <c r="H25" s="87"/>
      <c r="I25" s="88"/>
      <c r="J25" s="89"/>
      <c r="K25" s="88"/>
      <c r="L25" s="89"/>
      <c r="M25" s="88"/>
      <c r="N25" s="89"/>
      <c r="O25" s="88"/>
      <c r="P25" s="89"/>
      <c r="Q25" s="88"/>
      <c r="R25" s="89"/>
      <c r="S25" s="90"/>
      <c r="T25" s="304"/>
      <c r="U25" s="305"/>
      <c r="V25" s="64">
        <v>15</v>
      </c>
      <c r="W25" s="64">
        <v>1</v>
      </c>
      <c r="X25" s="64">
        <f t="shared" si="1"/>
        <v>0</v>
      </c>
      <c r="Y25" s="64"/>
      <c r="Z25" s="64" t="s">
        <v>644</v>
      </c>
      <c r="AA25" s="64">
        <f>X25+X46+X67+MDQ_S2!X25+MDQ_S2!X46+MDQ_S2!X67+MDQ_S3!X25+MDQ_S3!X46</f>
        <v>0</v>
      </c>
      <c r="AB25" s="64">
        <f t="shared" si="2"/>
        <v>0</v>
      </c>
      <c r="AC25" s="64">
        <f t="shared" si="3"/>
        <v>5</v>
      </c>
      <c r="AD25" s="64"/>
      <c r="AE25" s="64">
        <v>8</v>
      </c>
      <c r="AF25" s="65">
        <v>20</v>
      </c>
      <c r="AG25" s="65">
        <f t="shared" si="4"/>
        <v>21</v>
      </c>
      <c r="AH25" s="65">
        <v>23</v>
      </c>
      <c r="AI25" s="65">
        <f t="shared" si="5"/>
        <v>24</v>
      </c>
      <c r="AJ25" s="65">
        <v>25</v>
      </c>
      <c r="AK25" s="65">
        <f t="shared" si="6"/>
        <v>26</v>
      </c>
      <c r="AL25" s="65">
        <v>28</v>
      </c>
      <c r="AM25" s="65">
        <f t="shared" si="7"/>
        <v>29</v>
      </c>
      <c r="AN25" s="65">
        <v>30</v>
      </c>
      <c r="AO25" s="65">
        <f t="shared" si="8"/>
        <v>31</v>
      </c>
      <c r="AP25" s="65">
        <v>32</v>
      </c>
      <c r="AQ25" s="65">
        <f t="shared" si="9"/>
        <v>33</v>
      </c>
      <c r="AR25" s="65">
        <v>34</v>
      </c>
      <c r="AS25" s="65">
        <f t="shared" si="10"/>
        <v>35</v>
      </c>
      <c r="AT25" s="65">
        <v>36</v>
      </c>
      <c r="AU25" s="65">
        <f t="shared" si="11"/>
        <v>37</v>
      </c>
      <c r="AV25" s="65">
        <v>38</v>
      </c>
      <c r="AW25" s="65">
        <f t="shared" si="12"/>
        <v>39</v>
      </c>
      <c r="AX25" s="60">
        <v>40</v>
      </c>
      <c r="AY25" s="91">
        <v>29.53</v>
      </c>
      <c r="AZ25" s="91">
        <v>4.26</v>
      </c>
      <c r="BA25" s="91"/>
      <c r="BB25" s="60"/>
      <c r="BC25" s="60" t="s">
        <v>645</v>
      </c>
      <c r="BD25" s="61"/>
      <c r="BE25" s="61"/>
      <c r="BF25" s="61"/>
      <c r="BG25" s="62"/>
      <c r="BH25" s="62"/>
      <c r="BI25" s="62"/>
      <c r="BJ25" s="62"/>
      <c r="BK25" s="62"/>
      <c r="BL25" s="62"/>
      <c r="BM25" s="62"/>
      <c r="BN25" s="62"/>
      <c r="BO25" s="62"/>
      <c r="BP25" s="62"/>
      <c r="BQ25" s="62"/>
      <c r="BR25" s="62"/>
      <c r="BS25" s="62"/>
      <c r="BT25" s="62"/>
      <c r="BU25" s="62"/>
      <c r="BV25" s="62"/>
      <c r="BW25" s="62"/>
    </row>
    <row r="26" spans="1:75" ht="30" customHeight="1">
      <c r="A26" s="81">
        <f t="shared" si="0"/>
        <v>0</v>
      </c>
      <c r="B26" s="82"/>
      <c r="C26" s="83">
        <v>16</v>
      </c>
      <c r="D26" s="92"/>
      <c r="E26" s="85" t="str">
        <f ca="1">' '!A38</f>
        <v>J'estime qu'il est de mon devoir de veiller à mon développement personnel</v>
      </c>
      <c r="F26" s="84"/>
      <c r="G26" s="86"/>
      <c r="H26" s="87"/>
      <c r="I26" s="88"/>
      <c r="J26" s="89"/>
      <c r="K26" s="88"/>
      <c r="L26" s="89"/>
      <c r="M26" s="88"/>
      <c r="N26" s="89"/>
      <c r="O26" s="88"/>
      <c r="P26" s="89"/>
      <c r="Q26" s="88"/>
      <c r="R26" s="89"/>
      <c r="S26" s="90"/>
      <c r="T26" s="306"/>
      <c r="U26" s="307"/>
      <c r="V26" s="64">
        <v>16</v>
      </c>
      <c r="W26" s="64">
        <v>1</v>
      </c>
      <c r="X26" s="64">
        <f t="shared" si="1"/>
        <v>0</v>
      </c>
      <c r="Y26" s="64"/>
      <c r="Z26" s="64" t="s">
        <v>646</v>
      </c>
      <c r="AA26" s="64">
        <f>X26+X47+X68+MDQ_S2!X26+MDQ_S2!X47+MDQ_S2!X68+MDQ_S3!X26+MDQ_S3!X47</f>
        <v>0</v>
      </c>
      <c r="AB26" s="64">
        <f t="shared" si="2"/>
        <v>0</v>
      </c>
      <c r="AC26" s="64">
        <f t="shared" si="3"/>
        <v>5</v>
      </c>
      <c r="AD26" s="64"/>
      <c r="AE26" s="64">
        <v>8</v>
      </c>
      <c r="AF26" s="65">
        <v>24</v>
      </c>
      <c r="AG26" s="65">
        <f t="shared" si="4"/>
        <v>25</v>
      </c>
      <c r="AH26" s="65">
        <v>26</v>
      </c>
      <c r="AI26" s="65">
        <f t="shared" si="5"/>
        <v>27</v>
      </c>
      <c r="AJ26" s="65">
        <v>28</v>
      </c>
      <c r="AK26" s="65">
        <f t="shared" si="6"/>
        <v>29</v>
      </c>
      <c r="AL26" s="65">
        <v>30</v>
      </c>
      <c r="AM26" s="65">
        <f t="shared" si="7"/>
        <v>31</v>
      </c>
      <c r="AN26" s="65">
        <v>32</v>
      </c>
      <c r="AO26" s="65">
        <f t="shared" si="8"/>
        <v>33</v>
      </c>
      <c r="AP26" s="65">
        <v>34</v>
      </c>
      <c r="AQ26" s="65">
        <f t="shared" si="9"/>
        <v>35</v>
      </c>
      <c r="AR26" s="65">
        <v>36</v>
      </c>
      <c r="AS26" s="65">
        <f t="shared" si="10"/>
        <v>37</v>
      </c>
      <c r="AT26" s="65">
        <v>38</v>
      </c>
      <c r="AU26" s="65">
        <f t="shared" si="11"/>
        <v>39</v>
      </c>
      <c r="AV26" s="65">
        <v>39</v>
      </c>
      <c r="AW26" s="65">
        <f t="shared" si="12"/>
        <v>40</v>
      </c>
      <c r="AX26" s="60">
        <v>40</v>
      </c>
      <c r="AY26" s="91">
        <v>32</v>
      </c>
      <c r="AZ26" s="91">
        <v>3.88</v>
      </c>
      <c r="BA26" s="91"/>
      <c r="BB26" s="60"/>
      <c r="BC26" s="60" t="s">
        <v>647</v>
      </c>
      <c r="BD26" s="61"/>
      <c r="BE26" s="61"/>
      <c r="BF26" s="61"/>
      <c r="BG26" s="62"/>
      <c r="BH26" s="62"/>
      <c r="BI26" s="62"/>
      <c r="BJ26" s="62"/>
      <c r="BK26" s="62"/>
      <c r="BL26" s="62"/>
      <c r="BM26" s="62"/>
      <c r="BN26" s="62"/>
      <c r="BO26" s="62"/>
      <c r="BP26" s="62"/>
      <c r="BQ26" s="62"/>
      <c r="BR26" s="62"/>
      <c r="BS26" s="62"/>
      <c r="BT26" s="62"/>
      <c r="BU26" s="62"/>
      <c r="BV26" s="62"/>
      <c r="BW26" s="62"/>
    </row>
    <row r="27" spans="1:75" ht="30" customHeight="1">
      <c r="A27" s="81">
        <f t="shared" si="0"/>
        <v>0</v>
      </c>
      <c r="B27" s="82"/>
      <c r="C27" s="83">
        <v>17</v>
      </c>
      <c r="D27" s="84"/>
      <c r="E27" s="85" t="str">
        <f ca="1">' '!A39</f>
        <v>Je mets en confiance</v>
      </c>
      <c r="F27" s="84"/>
      <c r="G27" s="86"/>
      <c r="H27" s="87"/>
      <c r="I27" s="88"/>
      <c r="J27" s="89"/>
      <c r="K27" s="88"/>
      <c r="L27" s="89"/>
      <c r="M27" s="88"/>
      <c r="N27" s="89"/>
      <c r="O27" s="88"/>
      <c r="P27" s="89"/>
      <c r="Q27" s="88"/>
      <c r="R27" s="89"/>
      <c r="S27" s="90"/>
      <c r="T27" s="302"/>
      <c r="U27" s="303"/>
      <c r="V27" s="64">
        <v>17</v>
      </c>
      <c r="W27" s="64">
        <v>1</v>
      </c>
      <c r="X27" s="64">
        <f t="shared" si="1"/>
        <v>0</v>
      </c>
      <c r="Y27" s="64"/>
      <c r="Z27" s="64" t="s">
        <v>648</v>
      </c>
      <c r="AA27" s="64">
        <f>X27+X48+X69+MDQ_S2!X27+MDQ_S2!X48+MDQ_S2!X69+MDQ_S3!X27+MDQ_S3!X48</f>
        <v>0</v>
      </c>
      <c r="AB27" s="64">
        <f t="shared" si="2"/>
        <v>0</v>
      </c>
      <c r="AC27" s="64">
        <f t="shared" si="3"/>
        <v>5</v>
      </c>
      <c r="AD27" s="64"/>
      <c r="AE27" s="64">
        <v>8</v>
      </c>
      <c r="AF27" s="65">
        <v>21</v>
      </c>
      <c r="AG27" s="65">
        <f t="shared" si="4"/>
        <v>22</v>
      </c>
      <c r="AH27" s="65">
        <v>24</v>
      </c>
      <c r="AI27" s="65">
        <f t="shared" si="5"/>
        <v>25</v>
      </c>
      <c r="AJ27" s="65">
        <v>27</v>
      </c>
      <c r="AK27" s="65">
        <f t="shared" si="6"/>
        <v>28</v>
      </c>
      <c r="AL27" s="65">
        <v>30</v>
      </c>
      <c r="AM27" s="65">
        <f t="shared" si="7"/>
        <v>31</v>
      </c>
      <c r="AN27" s="65">
        <v>32</v>
      </c>
      <c r="AO27" s="65">
        <f t="shared" si="8"/>
        <v>33</v>
      </c>
      <c r="AP27" s="65">
        <v>34</v>
      </c>
      <c r="AQ27" s="65">
        <f t="shared" si="9"/>
        <v>35</v>
      </c>
      <c r="AR27" s="65">
        <v>36</v>
      </c>
      <c r="AS27" s="65">
        <f t="shared" si="10"/>
        <v>37</v>
      </c>
      <c r="AT27" s="65">
        <v>38</v>
      </c>
      <c r="AU27" s="65">
        <f t="shared" si="11"/>
        <v>39</v>
      </c>
      <c r="AV27" s="65">
        <v>39</v>
      </c>
      <c r="AW27" s="65">
        <f t="shared" si="12"/>
        <v>40</v>
      </c>
      <c r="AX27" s="60">
        <v>40</v>
      </c>
      <c r="AY27" s="91">
        <v>31.63</v>
      </c>
      <c r="AZ27" s="91">
        <v>4.7300000000000004</v>
      </c>
      <c r="BA27" s="91"/>
      <c r="BB27" s="60"/>
      <c r="BC27" s="60" t="s">
        <v>649</v>
      </c>
      <c r="BD27" s="61"/>
      <c r="BE27" s="61"/>
      <c r="BF27" s="61"/>
      <c r="BG27" s="62"/>
      <c r="BH27" s="62"/>
      <c r="BI27" s="62"/>
      <c r="BJ27" s="62"/>
      <c r="BK27" s="62"/>
      <c r="BL27" s="62"/>
      <c r="BM27" s="62"/>
      <c r="BN27" s="62"/>
      <c r="BO27" s="62"/>
      <c r="BP27" s="62"/>
      <c r="BQ27" s="62"/>
      <c r="BR27" s="62"/>
      <c r="BS27" s="62"/>
      <c r="BT27" s="62"/>
      <c r="BU27" s="62"/>
      <c r="BV27" s="62"/>
      <c r="BW27" s="62"/>
    </row>
    <row r="28" spans="1:75" ht="30" customHeight="1">
      <c r="A28" s="81">
        <f t="shared" si="0"/>
        <v>0</v>
      </c>
      <c r="B28" s="82"/>
      <c r="C28" s="83">
        <v>18</v>
      </c>
      <c r="D28" s="92"/>
      <c r="E28" s="85" t="str">
        <f ca="1">' '!A40</f>
        <v>Je suis à l'écoute des désirs de l'équipe</v>
      </c>
      <c r="F28" s="84"/>
      <c r="G28" s="86"/>
      <c r="H28" s="87"/>
      <c r="I28" s="88"/>
      <c r="J28" s="89"/>
      <c r="K28" s="88"/>
      <c r="L28" s="89"/>
      <c r="M28" s="88"/>
      <c r="N28" s="89"/>
      <c r="O28" s="88"/>
      <c r="P28" s="89"/>
      <c r="Q28" s="88"/>
      <c r="R28" s="89"/>
      <c r="S28" s="90"/>
      <c r="T28" s="304"/>
      <c r="U28" s="305"/>
      <c r="V28" s="64">
        <v>18</v>
      </c>
      <c r="W28" s="64">
        <v>1</v>
      </c>
      <c r="X28" s="64">
        <f t="shared" si="1"/>
        <v>0</v>
      </c>
      <c r="Y28" s="64"/>
      <c r="Z28" s="64" t="s">
        <v>650</v>
      </c>
      <c r="AA28" s="64">
        <f>X28+X49+X70+MDQ_S2!X28+MDQ_S2!X49+MDQ_S2!X70+MDQ_S3!X28+MDQ_S3!X49</f>
        <v>0</v>
      </c>
      <c r="AB28" s="64">
        <f t="shared" si="2"/>
        <v>0</v>
      </c>
      <c r="AC28" s="64">
        <f t="shared" si="3"/>
        <v>5</v>
      </c>
      <c r="AD28" s="64"/>
      <c r="AE28" s="64">
        <v>8</v>
      </c>
      <c r="AF28" s="65">
        <v>22</v>
      </c>
      <c r="AG28" s="65">
        <f t="shared" si="4"/>
        <v>23</v>
      </c>
      <c r="AH28" s="65">
        <v>24</v>
      </c>
      <c r="AI28" s="65">
        <f t="shared" si="5"/>
        <v>25</v>
      </c>
      <c r="AJ28" s="65">
        <v>26</v>
      </c>
      <c r="AK28" s="65">
        <f t="shared" si="6"/>
        <v>27</v>
      </c>
      <c r="AL28" s="65">
        <v>28</v>
      </c>
      <c r="AM28" s="65">
        <f t="shared" si="7"/>
        <v>29</v>
      </c>
      <c r="AN28" s="65">
        <v>29</v>
      </c>
      <c r="AO28" s="65">
        <f t="shared" si="8"/>
        <v>30</v>
      </c>
      <c r="AP28" s="65">
        <v>31</v>
      </c>
      <c r="AQ28" s="65">
        <f t="shared" si="9"/>
        <v>32</v>
      </c>
      <c r="AR28" s="65">
        <v>33</v>
      </c>
      <c r="AS28" s="65">
        <f t="shared" si="10"/>
        <v>34</v>
      </c>
      <c r="AT28" s="65">
        <v>35</v>
      </c>
      <c r="AU28" s="65">
        <f t="shared" si="11"/>
        <v>36</v>
      </c>
      <c r="AV28" s="65">
        <v>36</v>
      </c>
      <c r="AW28" s="65">
        <f t="shared" si="12"/>
        <v>37</v>
      </c>
      <c r="AX28" s="60">
        <v>40</v>
      </c>
      <c r="AY28" s="91">
        <v>29</v>
      </c>
      <c r="AZ28" s="91">
        <v>3.52</v>
      </c>
      <c r="BA28" s="91"/>
      <c r="BB28" s="60"/>
      <c r="BC28" s="60" t="s">
        <v>651</v>
      </c>
      <c r="BD28" s="61"/>
      <c r="BE28" s="61"/>
      <c r="BF28" s="61"/>
      <c r="BG28" s="62"/>
      <c r="BH28" s="62"/>
      <c r="BI28" s="62"/>
      <c r="BJ28" s="62"/>
      <c r="BK28" s="62"/>
      <c r="BL28" s="62"/>
      <c r="BM28" s="62"/>
      <c r="BN28" s="62"/>
      <c r="BO28" s="62"/>
      <c r="BP28" s="62"/>
      <c r="BQ28" s="62"/>
      <c r="BR28" s="62"/>
      <c r="BS28" s="62"/>
      <c r="BT28" s="62"/>
      <c r="BU28" s="62"/>
      <c r="BV28" s="62"/>
      <c r="BW28" s="62"/>
    </row>
    <row r="29" spans="1:75" ht="30" customHeight="1">
      <c r="A29" s="81">
        <f t="shared" si="0"/>
        <v>0</v>
      </c>
      <c r="B29" s="82"/>
      <c r="C29" s="83">
        <v>19</v>
      </c>
      <c r="D29" s="84"/>
      <c r="E29" s="85" t="str">
        <f ca="1">' '!A41</f>
        <v>Je ne coache pas souvent les autres</v>
      </c>
      <c r="F29" s="84"/>
      <c r="G29" s="86"/>
      <c r="H29" s="87"/>
      <c r="I29" s="88"/>
      <c r="J29" s="89"/>
      <c r="K29" s="88"/>
      <c r="L29" s="89"/>
      <c r="M29" s="88"/>
      <c r="N29" s="89"/>
      <c r="O29" s="88"/>
      <c r="P29" s="89"/>
      <c r="Q29" s="88"/>
      <c r="R29" s="89"/>
      <c r="S29" s="90"/>
      <c r="T29" s="304"/>
      <c r="U29" s="305"/>
      <c r="V29" s="64">
        <v>19</v>
      </c>
      <c r="W29" s="64">
        <v>5</v>
      </c>
      <c r="X29" s="64">
        <f t="shared" si="1"/>
        <v>0</v>
      </c>
      <c r="Y29" s="64"/>
      <c r="Z29" s="64" t="s">
        <v>652</v>
      </c>
      <c r="AA29" s="64">
        <f>X29+X50+X71+MDQ_S2!X29+MDQ_S2!X50+MDQ_S2!X71+MDQ_S3!X29+MDQ_S3!X50</f>
        <v>0</v>
      </c>
      <c r="AB29" s="64">
        <f t="shared" si="2"/>
        <v>0</v>
      </c>
      <c r="AC29" s="64">
        <f t="shared" si="3"/>
        <v>5</v>
      </c>
      <c r="AD29" s="64"/>
      <c r="AE29" s="64">
        <v>8</v>
      </c>
      <c r="AF29" s="65">
        <v>23</v>
      </c>
      <c r="AG29" s="65">
        <f t="shared" si="4"/>
        <v>24</v>
      </c>
      <c r="AH29" s="65">
        <v>26</v>
      </c>
      <c r="AI29" s="65">
        <f t="shared" si="5"/>
        <v>27</v>
      </c>
      <c r="AJ29" s="65">
        <v>28</v>
      </c>
      <c r="AK29" s="65">
        <f t="shared" si="6"/>
        <v>29</v>
      </c>
      <c r="AL29" s="65">
        <v>31</v>
      </c>
      <c r="AM29" s="65">
        <f t="shared" si="7"/>
        <v>32</v>
      </c>
      <c r="AN29" s="65">
        <v>32</v>
      </c>
      <c r="AO29" s="65">
        <f t="shared" si="8"/>
        <v>33</v>
      </c>
      <c r="AP29" s="65">
        <v>34</v>
      </c>
      <c r="AQ29" s="65">
        <f t="shared" si="9"/>
        <v>35</v>
      </c>
      <c r="AR29" s="65">
        <v>36</v>
      </c>
      <c r="AS29" s="65">
        <f t="shared" si="10"/>
        <v>37</v>
      </c>
      <c r="AT29" s="65">
        <v>38</v>
      </c>
      <c r="AU29" s="65">
        <f t="shared" si="11"/>
        <v>39</v>
      </c>
      <c r="AV29" s="65">
        <v>39</v>
      </c>
      <c r="AW29" s="65">
        <f t="shared" si="12"/>
        <v>40</v>
      </c>
      <c r="AX29" s="60">
        <v>40</v>
      </c>
      <c r="AY29" s="91">
        <v>32</v>
      </c>
      <c r="AZ29" s="91">
        <v>4.07</v>
      </c>
      <c r="BA29" s="91"/>
      <c r="BB29" s="60"/>
      <c r="BC29" s="60" t="s">
        <v>653</v>
      </c>
      <c r="BD29" s="61"/>
      <c r="BE29" s="61"/>
      <c r="BF29" s="61"/>
      <c r="BG29" s="62"/>
      <c r="BH29" s="62"/>
      <c r="BI29" s="62"/>
      <c r="BJ29" s="62"/>
      <c r="BK29" s="62"/>
      <c r="BL29" s="62"/>
      <c r="BM29" s="62"/>
      <c r="BN29" s="62"/>
      <c r="BO29" s="62"/>
      <c r="BP29" s="62"/>
      <c r="BQ29" s="62"/>
      <c r="BR29" s="62"/>
      <c r="BS29" s="62"/>
      <c r="BT29" s="62"/>
      <c r="BU29" s="62"/>
      <c r="BV29" s="62"/>
      <c r="BW29" s="62"/>
    </row>
    <row r="30" spans="1:75" ht="30" customHeight="1">
      <c r="A30" s="81">
        <f t="shared" si="0"/>
        <v>0</v>
      </c>
      <c r="B30" s="82"/>
      <c r="C30" s="83">
        <v>20</v>
      </c>
      <c r="D30" s="92"/>
      <c r="E30" s="85" t="str">
        <f ca="1">' '!A42</f>
        <v>Je suis en excellente condition physique et intellectuelle</v>
      </c>
      <c r="F30" s="84"/>
      <c r="G30" s="86"/>
      <c r="H30" s="87"/>
      <c r="I30" s="88"/>
      <c r="J30" s="89"/>
      <c r="K30" s="88"/>
      <c r="L30" s="89"/>
      <c r="M30" s="88"/>
      <c r="N30" s="89"/>
      <c r="O30" s="88"/>
      <c r="P30" s="89"/>
      <c r="Q30" s="88"/>
      <c r="R30" s="89"/>
      <c r="S30" s="90"/>
      <c r="T30" s="306"/>
      <c r="U30" s="307"/>
      <c r="V30" s="64">
        <v>20</v>
      </c>
      <c r="W30" s="64">
        <v>1</v>
      </c>
      <c r="X30" s="64">
        <f t="shared" si="1"/>
        <v>0</v>
      </c>
      <c r="Y30" s="64"/>
      <c r="Z30" s="64" t="s">
        <v>654</v>
      </c>
      <c r="AA30" s="64">
        <f>X30+X51+X72+MDQ_S2!X30+MDQ_S2!X51+MDQ_S2!X72+MDQ_S3!X30+MDQ_S3!X51</f>
        <v>0</v>
      </c>
      <c r="AB30" s="64">
        <f t="shared" si="2"/>
        <v>0</v>
      </c>
      <c r="AC30" s="64">
        <f t="shared" si="3"/>
        <v>5</v>
      </c>
      <c r="AD30" s="64"/>
      <c r="AE30" s="64">
        <v>8</v>
      </c>
      <c r="AF30" s="65">
        <v>19</v>
      </c>
      <c r="AG30" s="65">
        <f t="shared" si="4"/>
        <v>20</v>
      </c>
      <c r="AH30" s="65">
        <v>22</v>
      </c>
      <c r="AI30" s="65">
        <f t="shared" si="5"/>
        <v>23</v>
      </c>
      <c r="AJ30" s="65">
        <v>24</v>
      </c>
      <c r="AK30" s="65">
        <f t="shared" si="6"/>
        <v>25</v>
      </c>
      <c r="AL30" s="65">
        <v>26</v>
      </c>
      <c r="AM30" s="65">
        <f t="shared" si="7"/>
        <v>27</v>
      </c>
      <c r="AN30" s="65">
        <v>29</v>
      </c>
      <c r="AO30" s="65">
        <f t="shared" si="8"/>
        <v>30</v>
      </c>
      <c r="AP30" s="65">
        <v>31</v>
      </c>
      <c r="AQ30" s="65">
        <f t="shared" si="9"/>
        <v>32</v>
      </c>
      <c r="AR30" s="65">
        <v>33</v>
      </c>
      <c r="AS30" s="65">
        <f t="shared" si="10"/>
        <v>34</v>
      </c>
      <c r="AT30" s="65">
        <v>35</v>
      </c>
      <c r="AU30" s="65">
        <f t="shared" si="11"/>
        <v>36</v>
      </c>
      <c r="AV30" s="65">
        <v>37</v>
      </c>
      <c r="AW30" s="65">
        <f t="shared" si="12"/>
        <v>38</v>
      </c>
      <c r="AX30" s="60">
        <v>40</v>
      </c>
      <c r="AY30" s="91">
        <v>28.49</v>
      </c>
      <c r="AZ30" s="91">
        <v>4.47</v>
      </c>
      <c r="BA30" s="91"/>
      <c r="BB30" s="60"/>
      <c r="BC30" s="60" t="s">
        <v>655</v>
      </c>
      <c r="BD30" s="61"/>
      <c r="BE30" s="61"/>
      <c r="BF30" s="61"/>
      <c r="BG30" s="62"/>
      <c r="BH30" s="62"/>
      <c r="BI30" s="62"/>
      <c r="BJ30" s="62"/>
      <c r="BK30" s="62"/>
      <c r="BL30" s="62"/>
      <c r="BM30" s="62"/>
      <c r="BN30" s="62"/>
      <c r="BO30" s="62"/>
      <c r="BP30" s="62"/>
      <c r="BQ30" s="62"/>
      <c r="BR30" s="62"/>
      <c r="BS30" s="62"/>
      <c r="BT30" s="62"/>
      <c r="BU30" s="62"/>
      <c r="BV30" s="62"/>
      <c r="BW30" s="62"/>
    </row>
    <row r="31" spans="1:75" ht="30" customHeight="1">
      <c r="A31" s="81">
        <f t="shared" si="0"/>
        <v>0</v>
      </c>
      <c r="B31" s="82"/>
      <c r="C31" s="83">
        <v>21</v>
      </c>
      <c r="D31" s="84"/>
      <c r="E31" s="85" t="str">
        <f ca="1">' '!A43</f>
        <v>Lorsque l'occasion se présente, j'ai tendance à mettre mes qualités en avant</v>
      </c>
      <c r="F31" s="84"/>
      <c r="G31" s="86"/>
      <c r="H31" s="87"/>
      <c r="I31" s="88"/>
      <c r="J31" s="89"/>
      <c r="K31" s="88"/>
      <c r="L31" s="89"/>
      <c r="M31" s="88"/>
      <c r="N31" s="89"/>
      <c r="O31" s="88"/>
      <c r="P31" s="89"/>
      <c r="Q31" s="88"/>
      <c r="R31" s="89"/>
      <c r="S31" s="90"/>
      <c r="T31" s="302"/>
      <c r="U31" s="303"/>
      <c r="V31" s="64">
        <v>21</v>
      </c>
      <c r="W31" s="64">
        <v>5</v>
      </c>
      <c r="X31" s="64">
        <f t="shared" si="1"/>
        <v>0</v>
      </c>
      <c r="Y31" s="64" t="str">
        <f ca="1">MDQ_Profile!$B$45</f>
        <v>IM : Impression Management (désirabilité sociale)</v>
      </c>
      <c r="Z31" s="64" t="s">
        <v>656</v>
      </c>
      <c r="AA31" s="64">
        <f>X31+X52+X73+MDQ_S2!X31+MDQ_S2!X52+MDQ_S2!X73+MDQ_S3!X31+MDQ_S3!X52</f>
        <v>0</v>
      </c>
      <c r="AB31" s="64">
        <f t="shared" si="2"/>
        <v>0</v>
      </c>
      <c r="AC31" s="64">
        <f t="shared" si="3"/>
        <v>6</v>
      </c>
      <c r="AD31" s="64"/>
      <c r="AE31" s="64">
        <v>8</v>
      </c>
      <c r="AF31" s="65">
        <v>14</v>
      </c>
      <c r="AG31" s="65">
        <f t="shared" si="4"/>
        <v>15</v>
      </c>
      <c r="AH31" s="65">
        <v>16</v>
      </c>
      <c r="AI31" s="65">
        <f t="shared" si="5"/>
        <v>17</v>
      </c>
      <c r="AJ31" s="65">
        <v>19</v>
      </c>
      <c r="AK31" s="65">
        <f t="shared" si="6"/>
        <v>20</v>
      </c>
      <c r="AL31" s="65">
        <v>21</v>
      </c>
      <c r="AM31" s="65">
        <f t="shared" si="7"/>
        <v>22</v>
      </c>
      <c r="AN31" s="65">
        <v>24</v>
      </c>
      <c r="AO31" s="65">
        <f t="shared" si="8"/>
        <v>25</v>
      </c>
      <c r="AP31" s="65">
        <v>26</v>
      </c>
      <c r="AQ31" s="65">
        <f t="shared" si="9"/>
        <v>27</v>
      </c>
      <c r="AR31" s="65">
        <v>29</v>
      </c>
      <c r="AS31" s="65">
        <f t="shared" si="10"/>
        <v>30</v>
      </c>
      <c r="AT31" s="65">
        <v>31</v>
      </c>
      <c r="AU31" s="65">
        <f t="shared" si="11"/>
        <v>32</v>
      </c>
      <c r="AV31" s="65">
        <v>34</v>
      </c>
      <c r="AW31" s="65">
        <f t="shared" si="12"/>
        <v>35</v>
      </c>
      <c r="AX31" s="60">
        <v>40</v>
      </c>
      <c r="AY31" s="91">
        <v>25</v>
      </c>
      <c r="AZ31" s="91">
        <v>4.95</v>
      </c>
      <c r="BA31" s="91"/>
      <c r="BB31" s="60"/>
      <c r="BC31" s="60" t="s">
        <v>657</v>
      </c>
      <c r="BD31" s="61"/>
      <c r="BE31" s="61"/>
      <c r="BF31" s="61"/>
      <c r="BG31" s="62"/>
      <c r="BH31" s="62"/>
      <c r="BI31" s="62"/>
      <c r="BJ31" s="62"/>
      <c r="BK31" s="62"/>
      <c r="BL31" s="62"/>
      <c r="BM31" s="62"/>
      <c r="BN31" s="62"/>
      <c r="BO31" s="62"/>
      <c r="BP31" s="62"/>
      <c r="BQ31" s="62"/>
      <c r="BR31" s="62"/>
      <c r="BS31" s="62"/>
      <c r="BT31" s="62"/>
      <c r="BU31" s="62"/>
      <c r="BV31" s="62"/>
      <c r="BW31" s="62"/>
    </row>
    <row r="32" spans="1:75" ht="30" customHeight="1">
      <c r="A32" s="81">
        <f t="shared" si="0"/>
        <v>0</v>
      </c>
      <c r="B32" s="82"/>
      <c r="C32" s="83">
        <v>22</v>
      </c>
      <c r="D32" s="92"/>
      <c r="E32" s="85" t="str">
        <f ca="1">' '!A44</f>
        <v>Je n'ai pas trop le goût du risque</v>
      </c>
      <c r="F32" s="84"/>
      <c r="G32" s="86"/>
      <c r="H32" s="87"/>
      <c r="I32" s="88"/>
      <c r="J32" s="89"/>
      <c r="K32" s="88"/>
      <c r="L32" s="89"/>
      <c r="M32" s="88"/>
      <c r="N32" s="89"/>
      <c r="O32" s="88"/>
      <c r="P32" s="89"/>
      <c r="Q32" s="88"/>
      <c r="R32" s="89"/>
      <c r="S32" s="90"/>
      <c r="T32" s="304"/>
      <c r="U32" s="305"/>
      <c r="V32" s="64">
        <v>22</v>
      </c>
      <c r="W32" s="64">
        <v>5</v>
      </c>
      <c r="X32" s="64">
        <f t="shared" si="1"/>
        <v>0</v>
      </c>
      <c r="Y32" s="93" t="str">
        <f ca="1">MDQ_Profile!B48</f>
        <v xml:space="preserve">M : Gestion du changement </v>
      </c>
      <c r="Z32" s="93" t="s">
        <v>658</v>
      </c>
      <c r="AA32" s="64">
        <f>SUM(AA11:AA14)</f>
        <v>0</v>
      </c>
      <c r="AB32" s="64">
        <f t="shared" si="2"/>
        <v>0</v>
      </c>
      <c r="AC32" s="64">
        <f t="shared" si="3"/>
        <v>5</v>
      </c>
      <c r="AD32" s="64"/>
      <c r="AE32" s="64">
        <v>32</v>
      </c>
      <c r="AF32" s="65">
        <v>94</v>
      </c>
      <c r="AG32" s="65">
        <f t="shared" si="4"/>
        <v>95</v>
      </c>
      <c r="AH32" s="65">
        <v>99</v>
      </c>
      <c r="AI32" s="65">
        <f t="shared" si="5"/>
        <v>100</v>
      </c>
      <c r="AJ32" s="65">
        <v>107</v>
      </c>
      <c r="AK32" s="65">
        <f t="shared" si="6"/>
        <v>108</v>
      </c>
      <c r="AL32" s="65">
        <v>114</v>
      </c>
      <c r="AM32" s="65">
        <f t="shared" si="7"/>
        <v>115</v>
      </c>
      <c r="AN32" s="65">
        <v>120</v>
      </c>
      <c r="AO32" s="65">
        <f t="shared" si="8"/>
        <v>121</v>
      </c>
      <c r="AP32" s="65">
        <v>126</v>
      </c>
      <c r="AQ32" s="65">
        <f t="shared" si="9"/>
        <v>127</v>
      </c>
      <c r="AR32" s="65">
        <v>132</v>
      </c>
      <c r="AS32" s="65">
        <f t="shared" si="10"/>
        <v>133</v>
      </c>
      <c r="AT32" s="65">
        <v>138</v>
      </c>
      <c r="AU32" s="65">
        <f t="shared" si="11"/>
        <v>139</v>
      </c>
      <c r="AV32" s="65">
        <v>144</v>
      </c>
      <c r="AW32" s="65">
        <f t="shared" si="12"/>
        <v>145</v>
      </c>
      <c r="AX32" s="60">
        <v>160</v>
      </c>
      <c r="AY32" s="91">
        <v>119.3</v>
      </c>
      <c r="AZ32" s="91">
        <v>12.62</v>
      </c>
      <c r="BA32" s="91"/>
      <c r="BB32" s="60"/>
      <c r="BC32" s="60" t="s">
        <v>659</v>
      </c>
      <c r="BD32" s="61"/>
      <c r="BE32" s="61"/>
      <c r="BF32" s="61"/>
      <c r="BG32" s="62"/>
      <c r="BH32" s="62"/>
      <c r="BI32" s="62"/>
      <c r="BJ32" s="62"/>
      <c r="BK32" s="62"/>
      <c r="BL32" s="62"/>
      <c r="BM32" s="62"/>
      <c r="BN32" s="62"/>
      <c r="BO32" s="62"/>
      <c r="BP32" s="62"/>
      <c r="BQ32" s="62"/>
      <c r="BR32" s="62"/>
      <c r="BS32" s="62"/>
      <c r="BT32" s="62"/>
      <c r="BU32" s="62"/>
      <c r="BV32" s="62"/>
      <c r="BW32" s="62"/>
    </row>
    <row r="33" spans="1:75" ht="30" customHeight="1">
      <c r="A33" s="81">
        <f t="shared" si="0"/>
        <v>0</v>
      </c>
      <c r="B33" s="82"/>
      <c r="C33" s="83">
        <v>23</v>
      </c>
      <c r="D33" s="84"/>
      <c r="E33" s="85" t="str">
        <f ca="1">' '!A45</f>
        <v>Je suis assez doué(e) pour venir à bout des formalités bureaucratiques</v>
      </c>
      <c r="F33" s="84"/>
      <c r="G33" s="86"/>
      <c r="H33" s="87"/>
      <c r="I33" s="88"/>
      <c r="J33" s="89"/>
      <c r="K33" s="88"/>
      <c r="L33" s="89"/>
      <c r="M33" s="88"/>
      <c r="N33" s="89"/>
      <c r="O33" s="88"/>
      <c r="P33" s="89"/>
      <c r="Q33" s="88"/>
      <c r="R33" s="89"/>
      <c r="S33" s="90"/>
      <c r="T33" s="304"/>
      <c r="U33" s="305"/>
      <c r="V33" s="64">
        <v>23</v>
      </c>
      <c r="W33" s="64">
        <v>1</v>
      </c>
      <c r="X33" s="64">
        <f t="shared" si="1"/>
        <v>0</v>
      </c>
      <c r="Y33" s="93" t="str">
        <f ca="1">MDQ_Profile!B49</f>
        <v>P : Planification et organisation</v>
      </c>
      <c r="Z33" s="93" t="s">
        <v>660</v>
      </c>
      <c r="AA33" s="64">
        <f>SUM(AA15:AA18)</f>
        <v>0</v>
      </c>
      <c r="AB33" s="64">
        <f t="shared" si="2"/>
        <v>0</v>
      </c>
      <c r="AC33" s="64">
        <f t="shared" si="3"/>
        <v>5</v>
      </c>
      <c r="AD33" s="64"/>
      <c r="AE33" s="64">
        <v>32</v>
      </c>
      <c r="AF33" s="65">
        <v>88</v>
      </c>
      <c r="AG33" s="65">
        <f t="shared" si="4"/>
        <v>89</v>
      </c>
      <c r="AH33" s="65">
        <v>95</v>
      </c>
      <c r="AI33" s="65">
        <f t="shared" si="5"/>
        <v>96</v>
      </c>
      <c r="AJ33" s="65">
        <v>102</v>
      </c>
      <c r="AK33" s="65">
        <f t="shared" si="6"/>
        <v>103</v>
      </c>
      <c r="AL33" s="65">
        <v>110</v>
      </c>
      <c r="AM33" s="65">
        <f t="shared" si="7"/>
        <v>111</v>
      </c>
      <c r="AN33" s="65">
        <v>117</v>
      </c>
      <c r="AO33" s="65">
        <f t="shared" si="8"/>
        <v>118</v>
      </c>
      <c r="AP33" s="65">
        <v>124</v>
      </c>
      <c r="AQ33" s="65">
        <f t="shared" si="9"/>
        <v>125</v>
      </c>
      <c r="AR33" s="65">
        <v>131</v>
      </c>
      <c r="AS33" s="65">
        <f t="shared" si="10"/>
        <v>132</v>
      </c>
      <c r="AT33" s="65">
        <v>138</v>
      </c>
      <c r="AU33" s="65">
        <f t="shared" si="11"/>
        <v>139</v>
      </c>
      <c r="AV33" s="65">
        <v>146</v>
      </c>
      <c r="AW33" s="65">
        <f t="shared" si="12"/>
        <v>147</v>
      </c>
      <c r="AX33" s="60">
        <v>160</v>
      </c>
      <c r="AY33" s="91">
        <v>116.77</v>
      </c>
      <c r="AZ33" s="91">
        <v>14.38</v>
      </c>
      <c r="BA33" s="91"/>
      <c r="BB33" s="60"/>
      <c r="BC33" s="60" t="s">
        <v>629</v>
      </c>
      <c r="BD33" s="61"/>
      <c r="BE33" s="61"/>
      <c r="BF33" s="61"/>
      <c r="BG33" s="62"/>
      <c r="BH33" s="62"/>
      <c r="BI33" s="62"/>
      <c r="BJ33" s="62"/>
      <c r="BK33" s="62"/>
      <c r="BL33" s="62"/>
      <c r="BM33" s="62"/>
      <c r="BN33" s="62"/>
      <c r="BO33" s="62"/>
      <c r="BP33" s="62"/>
      <c r="BQ33" s="62"/>
      <c r="BR33" s="62"/>
      <c r="BS33" s="62"/>
      <c r="BT33" s="62"/>
      <c r="BU33" s="62"/>
      <c r="BV33" s="62"/>
      <c r="BW33" s="62"/>
    </row>
    <row r="34" spans="1:75" ht="30" customHeight="1">
      <c r="A34" s="81">
        <f t="shared" si="0"/>
        <v>0</v>
      </c>
      <c r="B34" s="82"/>
      <c r="C34" s="83">
        <v>24</v>
      </c>
      <c r="D34" s="92"/>
      <c r="E34" s="85" t="str">
        <f ca="1">' '!A46</f>
        <v>J'ai souvent des idées et des approches à la fois novatrices et imaginatives</v>
      </c>
      <c r="F34" s="84"/>
      <c r="G34" s="86"/>
      <c r="H34" s="87"/>
      <c r="I34" s="88"/>
      <c r="J34" s="89"/>
      <c r="K34" s="88"/>
      <c r="L34" s="89"/>
      <c r="M34" s="88"/>
      <c r="N34" s="89"/>
      <c r="O34" s="88"/>
      <c r="P34" s="89"/>
      <c r="Q34" s="88"/>
      <c r="R34" s="89"/>
      <c r="S34" s="90"/>
      <c r="T34" s="306"/>
      <c r="U34" s="307"/>
      <c r="V34" s="64">
        <v>24</v>
      </c>
      <c r="W34" s="64">
        <v>1</v>
      </c>
      <c r="X34" s="64">
        <f t="shared" si="1"/>
        <v>0</v>
      </c>
      <c r="Y34" s="93" t="str">
        <f ca="1">MDQ_Profile!B50</f>
        <v xml:space="preserve">I : Compétences sociales </v>
      </c>
      <c r="Z34" s="93" t="s">
        <v>661</v>
      </c>
      <c r="AA34" s="64">
        <f>SUM(AA19:AA22)</f>
        <v>0</v>
      </c>
      <c r="AB34" s="64">
        <f t="shared" si="2"/>
        <v>0</v>
      </c>
      <c r="AC34" s="64">
        <f t="shared" si="3"/>
        <v>5</v>
      </c>
      <c r="AD34" s="64"/>
      <c r="AE34" s="64">
        <v>32</v>
      </c>
      <c r="AF34" s="65">
        <v>95</v>
      </c>
      <c r="AG34" s="65">
        <f t="shared" si="4"/>
        <v>96</v>
      </c>
      <c r="AH34" s="65">
        <v>101</v>
      </c>
      <c r="AI34" s="65">
        <f t="shared" si="5"/>
        <v>102</v>
      </c>
      <c r="AJ34" s="65">
        <v>110</v>
      </c>
      <c r="AK34" s="65">
        <f t="shared" si="6"/>
        <v>111</v>
      </c>
      <c r="AL34" s="65">
        <v>118</v>
      </c>
      <c r="AM34" s="65">
        <f t="shared" si="7"/>
        <v>119</v>
      </c>
      <c r="AN34" s="65">
        <v>125</v>
      </c>
      <c r="AO34" s="65">
        <f t="shared" si="8"/>
        <v>126</v>
      </c>
      <c r="AP34" s="65">
        <v>131</v>
      </c>
      <c r="AQ34" s="65">
        <f t="shared" si="9"/>
        <v>132</v>
      </c>
      <c r="AR34" s="65">
        <v>138</v>
      </c>
      <c r="AS34" s="65">
        <f t="shared" si="10"/>
        <v>139</v>
      </c>
      <c r="AT34" s="65">
        <v>144</v>
      </c>
      <c r="AU34" s="65">
        <f t="shared" si="11"/>
        <v>145</v>
      </c>
      <c r="AV34" s="65">
        <v>150</v>
      </c>
      <c r="AW34" s="65">
        <f t="shared" si="12"/>
        <v>151</v>
      </c>
      <c r="AX34" s="60">
        <v>160</v>
      </c>
      <c r="AY34" s="91">
        <v>124</v>
      </c>
      <c r="AZ34" s="91">
        <v>13.9</v>
      </c>
      <c r="BA34" s="91"/>
      <c r="BB34" s="60"/>
      <c r="BC34" s="60" t="s">
        <v>662</v>
      </c>
      <c r="BD34" s="61"/>
      <c r="BE34" s="61"/>
      <c r="BF34" s="61"/>
      <c r="BG34" s="62"/>
      <c r="BH34" s="62"/>
      <c r="BI34" s="62"/>
      <c r="BJ34" s="62"/>
      <c r="BK34" s="62"/>
      <c r="BL34" s="62"/>
      <c r="BM34" s="62"/>
      <c r="BN34" s="62"/>
      <c r="BO34" s="62"/>
      <c r="BP34" s="62"/>
      <c r="BQ34" s="62"/>
      <c r="BR34" s="62"/>
      <c r="BS34" s="62"/>
      <c r="BT34" s="62"/>
      <c r="BU34" s="62"/>
      <c r="BV34" s="62"/>
      <c r="BW34" s="62"/>
    </row>
    <row r="35" spans="1:75" ht="30" customHeight="1">
      <c r="A35" s="81">
        <f t="shared" si="0"/>
        <v>0</v>
      </c>
      <c r="B35" s="82"/>
      <c r="C35" s="83">
        <v>25</v>
      </c>
      <c r="D35" s="84"/>
      <c r="E35" s="85" t="str">
        <f ca="1">' '!A47</f>
        <v>Je manque un peu de souplesse</v>
      </c>
      <c r="F35" s="84"/>
      <c r="G35" s="86"/>
      <c r="H35" s="87"/>
      <c r="I35" s="88"/>
      <c r="J35" s="89"/>
      <c r="K35" s="88"/>
      <c r="L35" s="89"/>
      <c r="M35" s="88"/>
      <c r="N35" s="89"/>
      <c r="O35" s="88"/>
      <c r="P35" s="89"/>
      <c r="Q35" s="88"/>
      <c r="R35" s="89"/>
      <c r="S35" s="90"/>
      <c r="T35" s="302"/>
      <c r="U35" s="303"/>
      <c r="V35" s="64">
        <v>25</v>
      </c>
      <c r="W35" s="64">
        <v>5</v>
      </c>
      <c r="X35" s="64">
        <f t="shared" si="1"/>
        <v>0</v>
      </c>
      <c r="Y35" s="93" t="str">
        <f ca="1">MDQ_Profile!B51</f>
        <v>R : Focalisation sur le résultat</v>
      </c>
      <c r="Z35" s="64" t="s">
        <v>663</v>
      </c>
      <c r="AA35" s="64">
        <f>SUM(AA23:AA26)</f>
        <v>0</v>
      </c>
      <c r="AB35" s="64">
        <f t="shared" si="2"/>
        <v>0</v>
      </c>
      <c r="AC35" s="64">
        <f t="shared" si="3"/>
        <v>5</v>
      </c>
      <c r="AD35" s="64"/>
      <c r="AE35" s="64">
        <v>32</v>
      </c>
      <c r="AF35" s="65">
        <v>96</v>
      </c>
      <c r="AG35" s="65">
        <f t="shared" si="4"/>
        <v>97</v>
      </c>
      <c r="AH35" s="65">
        <v>103</v>
      </c>
      <c r="AI35" s="65">
        <f t="shared" si="5"/>
        <v>104</v>
      </c>
      <c r="AJ35" s="65">
        <v>111</v>
      </c>
      <c r="AK35" s="65">
        <f t="shared" si="6"/>
        <v>112</v>
      </c>
      <c r="AL35" s="65">
        <v>117</v>
      </c>
      <c r="AM35" s="65">
        <f t="shared" si="7"/>
        <v>118</v>
      </c>
      <c r="AN35" s="65">
        <v>123</v>
      </c>
      <c r="AO35" s="65">
        <f t="shared" si="8"/>
        <v>124</v>
      </c>
      <c r="AP35" s="65">
        <v>129</v>
      </c>
      <c r="AQ35" s="65">
        <f t="shared" si="9"/>
        <v>130</v>
      </c>
      <c r="AR35" s="65">
        <v>135</v>
      </c>
      <c r="AS35" s="65">
        <f t="shared" si="10"/>
        <v>136</v>
      </c>
      <c r="AT35" s="65">
        <v>142</v>
      </c>
      <c r="AU35" s="65">
        <f t="shared" si="11"/>
        <v>143</v>
      </c>
      <c r="AV35" s="65">
        <v>148</v>
      </c>
      <c r="AW35" s="65">
        <f t="shared" si="12"/>
        <v>149</v>
      </c>
      <c r="AX35" s="60">
        <v>160</v>
      </c>
      <c r="AY35" s="91">
        <v>123</v>
      </c>
      <c r="AZ35" s="91">
        <v>12.61</v>
      </c>
      <c r="BA35" s="91"/>
      <c r="BB35" s="60"/>
      <c r="BC35" s="60" t="s">
        <v>664</v>
      </c>
      <c r="BD35" s="61"/>
      <c r="BE35" s="61"/>
      <c r="BF35" s="61"/>
      <c r="BG35" s="62"/>
      <c r="BH35" s="62"/>
      <c r="BI35" s="62"/>
      <c r="BJ35" s="62"/>
      <c r="BK35" s="62"/>
      <c r="BL35" s="62"/>
      <c r="BM35" s="62"/>
      <c r="BN35" s="62"/>
      <c r="BO35" s="62"/>
      <c r="BP35" s="62"/>
      <c r="BQ35" s="62"/>
      <c r="BR35" s="62"/>
      <c r="BS35" s="62"/>
      <c r="BT35" s="62"/>
      <c r="BU35" s="62"/>
      <c r="BV35" s="62"/>
      <c r="BW35" s="62"/>
    </row>
    <row r="36" spans="1:75" ht="30" customHeight="1">
      <c r="A36" s="81">
        <f t="shared" si="0"/>
        <v>0</v>
      </c>
      <c r="B36" s="82"/>
      <c r="C36" s="83">
        <v>26</v>
      </c>
      <c r="D36" s="92"/>
      <c r="E36" s="85" t="str">
        <f ca="1">' '!A48</f>
        <v>J'ai tendance à me précipiter sur les choses sans réfléchir</v>
      </c>
      <c r="F36" s="84"/>
      <c r="G36" s="86"/>
      <c r="H36" s="87"/>
      <c r="I36" s="88"/>
      <c r="J36" s="89"/>
      <c r="K36" s="88"/>
      <c r="L36" s="89"/>
      <c r="M36" s="88"/>
      <c r="N36" s="89"/>
      <c r="O36" s="88"/>
      <c r="P36" s="89"/>
      <c r="Q36" s="88"/>
      <c r="R36" s="89"/>
      <c r="S36" s="90"/>
      <c r="T36" s="304"/>
      <c r="U36" s="305"/>
      <c r="V36" s="64">
        <v>26</v>
      </c>
      <c r="W36" s="64">
        <v>5</v>
      </c>
      <c r="X36" s="64">
        <f t="shared" si="1"/>
        <v>0</v>
      </c>
      <c r="Y36" s="93" t="str">
        <f ca="1">MDQ_Profile!B52</f>
        <v>L : Leadership</v>
      </c>
      <c r="Z36" s="64" t="s">
        <v>665</v>
      </c>
      <c r="AA36" s="64">
        <f>SUM(AA27:AA30)</f>
        <v>0</v>
      </c>
      <c r="AB36" s="64">
        <f t="shared" si="2"/>
        <v>0</v>
      </c>
      <c r="AC36" s="64">
        <f t="shared" si="3"/>
        <v>5</v>
      </c>
      <c r="AD36" s="64"/>
      <c r="AE36" s="64">
        <v>32</v>
      </c>
      <c r="AF36" s="65">
        <v>94</v>
      </c>
      <c r="AG36" s="65">
        <f t="shared" si="4"/>
        <v>95</v>
      </c>
      <c r="AH36" s="65">
        <v>100</v>
      </c>
      <c r="AI36" s="65">
        <f t="shared" si="5"/>
        <v>101</v>
      </c>
      <c r="AJ36" s="65">
        <v>109</v>
      </c>
      <c r="AK36" s="65">
        <f t="shared" si="6"/>
        <v>110</v>
      </c>
      <c r="AL36" s="65">
        <v>116</v>
      </c>
      <c r="AM36" s="65">
        <f t="shared" si="7"/>
        <v>117</v>
      </c>
      <c r="AN36" s="65">
        <v>122</v>
      </c>
      <c r="AO36" s="65">
        <f t="shared" si="8"/>
        <v>123</v>
      </c>
      <c r="AP36" s="65">
        <v>128</v>
      </c>
      <c r="AQ36" s="65">
        <f t="shared" si="9"/>
        <v>129</v>
      </c>
      <c r="AR36" s="65">
        <v>135</v>
      </c>
      <c r="AS36" s="65">
        <f t="shared" si="10"/>
        <v>136</v>
      </c>
      <c r="AT36" s="65">
        <v>141</v>
      </c>
      <c r="AU36" s="65">
        <f t="shared" si="11"/>
        <v>142</v>
      </c>
      <c r="AV36" s="65">
        <v>147</v>
      </c>
      <c r="AW36" s="65">
        <f t="shared" si="12"/>
        <v>148</v>
      </c>
      <c r="AX36" s="60">
        <v>160</v>
      </c>
      <c r="AY36" s="91">
        <v>121.74</v>
      </c>
      <c r="AZ36" s="91">
        <v>13.34</v>
      </c>
      <c r="BA36" s="91"/>
      <c r="BB36" s="60"/>
      <c r="BC36" s="60" t="s">
        <v>411</v>
      </c>
      <c r="BD36" s="61"/>
      <c r="BE36" s="61"/>
      <c r="BF36" s="61"/>
      <c r="BG36" s="62"/>
      <c r="BH36" s="62"/>
      <c r="BI36" s="62"/>
      <c r="BJ36" s="62"/>
      <c r="BK36" s="62"/>
      <c r="BL36" s="62"/>
      <c r="BM36" s="62"/>
      <c r="BN36" s="62"/>
      <c r="BO36" s="62"/>
      <c r="BP36" s="62"/>
      <c r="BQ36" s="62"/>
      <c r="BR36" s="62"/>
      <c r="BS36" s="62"/>
      <c r="BT36" s="62"/>
      <c r="BU36" s="62"/>
      <c r="BV36" s="62"/>
      <c r="BW36" s="62"/>
    </row>
    <row r="37" spans="1:75" ht="30" customHeight="1">
      <c r="A37" s="81">
        <f t="shared" si="0"/>
        <v>0</v>
      </c>
      <c r="B37" s="82"/>
      <c r="C37" s="83">
        <v>27</v>
      </c>
      <c r="D37" s="84"/>
      <c r="E37" s="85" t="str">
        <f ca="1">' '!A49</f>
        <v>J'agis parfois avec lenteur</v>
      </c>
      <c r="F37" s="84"/>
      <c r="G37" s="86"/>
      <c r="H37" s="87"/>
      <c r="I37" s="88"/>
      <c r="J37" s="89"/>
      <c r="K37" s="88"/>
      <c r="L37" s="89"/>
      <c r="M37" s="88"/>
      <c r="N37" s="89"/>
      <c r="O37" s="88"/>
      <c r="P37" s="89"/>
      <c r="Q37" s="88"/>
      <c r="R37" s="89"/>
      <c r="S37" s="90"/>
      <c r="T37" s="304"/>
      <c r="U37" s="305"/>
      <c r="V37" s="64">
        <v>27</v>
      </c>
      <c r="W37" s="64">
        <v>5</v>
      </c>
      <c r="X37" s="64">
        <f t="shared" si="1"/>
        <v>0</v>
      </c>
      <c r="Y37" s="64"/>
      <c r="Z37" s="64"/>
      <c r="AA37" s="64"/>
      <c r="AB37" s="64"/>
      <c r="AC37" s="64"/>
      <c r="AD37" s="64"/>
      <c r="AE37" s="64"/>
      <c r="AF37" s="65"/>
      <c r="AG37" s="65"/>
      <c r="AH37" s="65"/>
      <c r="AI37" s="65"/>
      <c r="AJ37" s="65"/>
      <c r="AK37" s="65"/>
      <c r="AL37" s="65"/>
      <c r="AM37" s="65"/>
      <c r="AN37" s="65"/>
      <c r="AO37" s="65"/>
      <c r="AP37" s="65"/>
      <c r="AQ37" s="65"/>
      <c r="AR37" s="65"/>
      <c r="AS37" s="65"/>
      <c r="AT37" s="65"/>
      <c r="AU37" s="65"/>
      <c r="AV37" s="65"/>
      <c r="AW37" s="65"/>
      <c r="AX37" s="60"/>
      <c r="AY37" s="60"/>
      <c r="AZ37" s="60"/>
      <c r="BA37" s="60"/>
      <c r="BB37" s="60"/>
      <c r="BC37" s="60"/>
      <c r="BD37" s="61"/>
      <c r="BE37" s="61"/>
      <c r="BF37" s="61"/>
      <c r="BG37" s="62"/>
      <c r="BH37" s="62"/>
      <c r="BI37" s="62"/>
      <c r="BJ37" s="62"/>
      <c r="BK37" s="62"/>
      <c r="BL37" s="62"/>
      <c r="BM37" s="62"/>
      <c r="BN37" s="62"/>
      <c r="BO37" s="62"/>
      <c r="BP37" s="62"/>
      <c r="BQ37" s="62"/>
      <c r="BR37" s="62"/>
      <c r="BS37" s="62"/>
      <c r="BT37" s="62"/>
      <c r="BU37" s="62"/>
      <c r="BV37" s="62"/>
      <c r="BW37" s="62"/>
    </row>
    <row r="38" spans="1:75" ht="30" customHeight="1">
      <c r="A38" s="81">
        <f t="shared" si="0"/>
        <v>0</v>
      </c>
      <c r="B38" s="82"/>
      <c r="C38" s="83">
        <v>28</v>
      </c>
      <c r="D38" s="92"/>
      <c r="E38" s="85" t="str">
        <f ca="1">' '!A50</f>
        <v xml:space="preserve">J'organise mon temps efficacement </v>
      </c>
      <c r="F38" s="84"/>
      <c r="G38" s="86"/>
      <c r="H38" s="87"/>
      <c r="I38" s="88"/>
      <c r="J38" s="89"/>
      <c r="K38" s="88"/>
      <c r="L38" s="89"/>
      <c r="M38" s="88"/>
      <c r="N38" s="89"/>
      <c r="O38" s="88"/>
      <c r="P38" s="89"/>
      <c r="Q38" s="88"/>
      <c r="R38" s="89"/>
      <c r="S38" s="90"/>
      <c r="T38" s="306"/>
      <c r="U38" s="307"/>
      <c r="V38" s="64">
        <v>28</v>
      </c>
      <c r="W38" s="64">
        <v>1</v>
      </c>
      <c r="X38" s="64">
        <f t="shared" si="1"/>
        <v>0</v>
      </c>
      <c r="Y38" s="64"/>
      <c r="Z38" s="64"/>
      <c r="AA38" s="64"/>
      <c r="AB38" s="64"/>
      <c r="AC38" s="64"/>
      <c r="AD38" s="64"/>
      <c r="AE38" s="64"/>
      <c r="AF38" s="65"/>
      <c r="AG38" s="65"/>
      <c r="AH38" s="65"/>
      <c r="AI38" s="65"/>
      <c r="AJ38" s="65"/>
      <c r="AK38" s="65"/>
      <c r="AL38" s="65"/>
      <c r="AM38" s="65"/>
      <c r="AN38" s="65"/>
      <c r="AO38" s="65"/>
      <c r="AP38" s="65"/>
      <c r="AQ38" s="65"/>
      <c r="AR38" s="65"/>
      <c r="AS38" s="65"/>
      <c r="AT38" s="65"/>
      <c r="AU38" s="65"/>
      <c r="AV38" s="65"/>
      <c r="AW38" s="65"/>
      <c r="AX38" s="60"/>
      <c r="AY38" s="60"/>
      <c r="AZ38" s="60"/>
      <c r="BA38" s="60"/>
      <c r="BB38" s="60"/>
      <c r="BC38" s="60"/>
      <c r="BD38" s="61"/>
      <c r="BE38" s="61"/>
      <c r="BF38" s="61"/>
      <c r="BG38" s="62"/>
      <c r="BH38" s="62"/>
      <c r="BI38" s="62"/>
      <c r="BJ38" s="62"/>
      <c r="BK38" s="62"/>
      <c r="BL38" s="62"/>
      <c r="BM38" s="62"/>
      <c r="BN38" s="62"/>
      <c r="BO38" s="62"/>
      <c r="BP38" s="62"/>
      <c r="BQ38" s="62"/>
      <c r="BR38" s="62"/>
      <c r="BS38" s="62"/>
      <c r="BT38" s="62"/>
      <c r="BU38" s="62"/>
      <c r="BV38" s="62"/>
      <c r="BW38" s="62"/>
    </row>
    <row r="39" spans="1:75" ht="30" customHeight="1">
      <c r="A39" s="81">
        <f t="shared" si="0"/>
        <v>0</v>
      </c>
      <c r="B39" s="82"/>
      <c r="C39" s="83">
        <v>29</v>
      </c>
      <c r="D39" s="84"/>
      <c r="E39" s="85" t="str">
        <f ca="1">' '!A51</f>
        <v>Il m'arrive de ne pas boucler certaines tâches</v>
      </c>
      <c r="F39" s="84"/>
      <c r="G39" s="86"/>
      <c r="H39" s="87"/>
      <c r="I39" s="88"/>
      <c r="J39" s="89"/>
      <c r="K39" s="88"/>
      <c r="L39" s="89"/>
      <c r="M39" s="88"/>
      <c r="N39" s="89"/>
      <c r="O39" s="88"/>
      <c r="P39" s="89"/>
      <c r="Q39" s="88"/>
      <c r="R39" s="89"/>
      <c r="S39" s="90"/>
      <c r="T39" s="302"/>
      <c r="U39" s="303"/>
      <c r="V39" s="64">
        <v>29</v>
      </c>
      <c r="W39" s="64">
        <v>5</v>
      </c>
      <c r="X39" s="64">
        <f t="shared" si="1"/>
        <v>0</v>
      </c>
      <c r="Y39" s="64"/>
      <c r="Z39" s="64"/>
      <c r="AA39" s="64"/>
      <c r="AB39" s="64"/>
      <c r="AC39" s="64"/>
      <c r="AD39" s="64"/>
      <c r="AE39" s="64"/>
      <c r="AF39" s="65"/>
      <c r="AG39" s="65"/>
      <c r="AH39" s="65"/>
      <c r="AI39" s="65"/>
      <c r="AJ39" s="65"/>
      <c r="AK39" s="65"/>
      <c r="AL39" s="65"/>
      <c r="AM39" s="65"/>
      <c r="AN39" s="65"/>
      <c r="AO39" s="65"/>
      <c r="AP39" s="65"/>
      <c r="AQ39" s="65"/>
      <c r="AR39" s="65"/>
      <c r="AS39" s="65"/>
      <c r="AT39" s="65"/>
      <c r="AU39" s="65"/>
      <c r="AV39" s="65"/>
      <c r="AW39" s="65"/>
      <c r="AX39" s="60"/>
      <c r="AY39" s="60"/>
      <c r="AZ39" s="60"/>
      <c r="BA39" s="60"/>
      <c r="BB39" s="60"/>
      <c r="BC39" s="60"/>
      <c r="BD39" s="61"/>
      <c r="BE39" s="61"/>
      <c r="BF39" s="61"/>
      <c r="BG39" s="62"/>
      <c r="BH39" s="62"/>
      <c r="BI39" s="62"/>
      <c r="BJ39" s="62"/>
      <c r="BK39" s="62"/>
      <c r="BL39" s="62"/>
      <c r="BM39" s="62"/>
      <c r="BN39" s="62"/>
      <c r="BO39" s="62"/>
      <c r="BP39" s="62"/>
      <c r="BQ39" s="62"/>
      <c r="BR39" s="62"/>
      <c r="BS39" s="62"/>
      <c r="BT39" s="62"/>
      <c r="BU39" s="62"/>
      <c r="BV39" s="62"/>
      <c r="BW39" s="62"/>
    </row>
    <row r="40" spans="1:75" ht="30" customHeight="1">
      <c r="A40" s="81">
        <f t="shared" si="0"/>
        <v>0</v>
      </c>
      <c r="B40" s="82"/>
      <c r="C40" s="83">
        <v>30</v>
      </c>
      <c r="D40" s="92"/>
      <c r="E40" s="85" t="str">
        <f ca="1">' '!A52</f>
        <v>Je ne suis pas toujours très énergique et déterminé(e)</v>
      </c>
      <c r="F40" s="84"/>
      <c r="G40" s="86"/>
      <c r="H40" s="87"/>
      <c r="I40" s="88"/>
      <c r="J40" s="89"/>
      <c r="K40" s="88"/>
      <c r="L40" s="89"/>
      <c r="M40" s="88"/>
      <c r="N40" s="89"/>
      <c r="O40" s="88"/>
      <c r="P40" s="89"/>
      <c r="Q40" s="88"/>
      <c r="R40" s="89"/>
      <c r="S40" s="90"/>
      <c r="T40" s="304"/>
      <c r="U40" s="305"/>
      <c r="V40" s="64">
        <v>30</v>
      </c>
      <c r="W40" s="64">
        <v>5</v>
      </c>
      <c r="X40" s="64">
        <f t="shared" si="1"/>
        <v>0</v>
      </c>
      <c r="Y40" s="64"/>
      <c r="Z40" s="64"/>
      <c r="AA40" s="64"/>
      <c r="AB40" s="64"/>
      <c r="AC40" s="64"/>
      <c r="AD40" s="64"/>
      <c r="AE40" s="64"/>
      <c r="AF40" s="65"/>
      <c r="AG40" s="65"/>
      <c r="AH40" s="65"/>
      <c r="AI40" s="65"/>
      <c r="AJ40" s="65"/>
      <c r="AK40" s="65"/>
      <c r="AL40" s="65"/>
      <c r="AM40" s="65"/>
      <c r="AN40" s="65"/>
      <c r="AO40" s="65"/>
      <c r="AP40" s="65"/>
      <c r="AQ40" s="65"/>
      <c r="AR40" s="65"/>
      <c r="AS40" s="65"/>
      <c r="AT40" s="65"/>
      <c r="AU40" s="65"/>
      <c r="AV40" s="65"/>
      <c r="AW40" s="65"/>
      <c r="AX40" s="60"/>
      <c r="AY40" s="60"/>
      <c r="AZ40" s="60"/>
      <c r="BA40" s="60"/>
      <c r="BB40" s="60"/>
      <c r="BC40" s="60"/>
      <c r="BD40" s="61"/>
      <c r="BE40" s="61"/>
      <c r="BF40" s="61"/>
      <c r="BG40" s="62"/>
      <c r="BH40" s="62"/>
      <c r="BI40" s="62"/>
      <c r="BJ40" s="62"/>
      <c r="BK40" s="62"/>
      <c r="BL40" s="62"/>
      <c r="BM40" s="62"/>
      <c r="BN40" s="62"/>
      <c r="BO40" s="62"/>
      <c r="BP40" s="62"/>
      <c r="BQ40" s="62"/>
      <c r="BR40" s="62"/>
      <c r="BS40" s="62"/>
      <c r="BT40" s="62"/>
      <c r="BU40" s="62"/>
      <c r="BV40" s="62"/>
      <c r="BW40" s="62"/>
    </row>
    <row r="41" spans="1:75" ht="30" customHeight="1">
      <c r="A41" s="81">
        <f t="shared" si="0"/>
        <v>0</v>
      </c>
      <c r="B41" s="82"/>
      <c r="C41" s="83">
        <v>31</v>
      </c>
      <c r="D41" s="84"/>
      <c r="E41" s="85" t="str">
        <f ca="1">' '!A53</f>
        <v>J'oublie parfois de demander leur avis aux autres</v>
      </c>
      <c r="F41" s="84"/>
      <c r="G41" s="86"/>
      <c r="H41" s="87"/>
      <c r="I41" s="88"/>
      <c r="J41" s="89"/>
      <c r="K41" s="88"/>
      <c r="L41" s="89"/>
      <c r="M41" s="88"/>
      <c r="N41" s="89"/>
      <c r="O41" s="88"/>
      <c r="P41" s="89"/>
      <c r="Q41" s="88"/>
      <c r="R41" s="89"/>
      <c r="S41" s="90"/>
      <c r="T41" s="304"/>
      <c r="U41" s="305"/>
      <c r="V41" s="64">
        <v>31</v>
      </c>
      <c r="W41" s="64">
        <v>5</v>
      </c>
      <c r="X41" s="64">
        <f t="shared" si="1"/>
        <v>0</v>
      </c>
      <c r="Y41" s="64"/>
      <c r="Z41" s="64"/>
      <c r="AA41" s="64"/>
      <c r="AB41" s="64"/>
      <c r="AC41" s="64"/>
      <c r="AD41" s="64"/>
      <c r="AE41" s="64"/>
      <c r="AF41" s="65"/>
      <c r="AG41" s="65"/>
      <c r="AH41" s="65"/>
      <c r="AI41" s="65"/>
      <c r="AJ41" s="65"/>
      <c r="AK41" s="65"/>
      <c r="AL41" s="65"/>
      <c r="AM41" s="65"/>
      <c r="AN41" s="65"/>
      <c r="AO41" s="65"/>
      <c r="AP41" s="65"/>
      <c r="AQ41" s="65"/>
      <c r="AR41" s="65"/>
      <c r="AS41" s="65"/>
      <c r="AT41" s="65"/>
      <c r="AU41" s="65"/>
      <c r="AV41" s="65"/>
      <c r="AW41" s="65"/>
      <c r="AX41" s="60"/>
      <c r="AY41" s="60"/>
      <c r="AZ41" s="60"/>
      <c r="BA41" s="60"/>
      <c r="BB41" s="60"/>
      <c r="BC41" s="60"/>
      <c r="BD41" s="61"/>
      <c r="BE41" s="61"/>
      <c r="BF41" s="61"/>
      <c r="BG41" s="62"/>
      <c r="BH41" s="62"/>
      <c r="BI41" s="62"/>
      <c r="BJ41" s="62"/>
      <c r="BK41" s="62"/>
      <c r="BL41" s="62"/>
      <c r="BM41" s="62"/>
      <c r="BN41" s="62"/>
      <c r="BO41" s="62"/>
      <c r="BP41" s="62"/>
      <c r="BQ41" s="62"/>
      <c r="BR41" s="62"/>
      <c r="BS41" s="62"/>
      <c r="BT41" s="62"/>
      <c r="BU41" s="62"/>
      <c r="BV41" s="62"/>
      <c r="BW41" s="62"/>
    </row>
    <row r="42" spans="1:75" ht="30" customHeight="1">
      <c r="A42" s="81">
        <f t="shared" si="0"/>
        <v>0</v>
      </c>
      <c r="B42" s="82"/>
      <c r="C42" s="83">
        <v>32</v>
      </c>
      <c r="D42" s="92"/>
      <c r="E42" s="85" t="str">
        <f ca="1">' '!A54</f>
        <v>Je suis d'un naturel plutôt solitaire</v>
      </c>
      <c r="F42" s="84"/>
      <c r="G42" s="86"/>
      <c r="H42" s="87"/>
      <c r="I42" s="88"/>
      <c r="J42" s="89"/>
      <c r="K42" s="88"/>
      <c r="L42" s="89"/>
      <c r="M42" s="88"/>
      <c r="N42" s="89"/>
      <c r="O42" s="88"/>
      <c r="P42" s="89"/>
      <c r="Q42" s="88"/>
      <c r="R42" s="89"/>
      <c r="S42" s="90"/>
      <c r="T42" s="306"/>
      <c r="U42" s="307"/>
      <c r="V42" s="64">
        <v>32</v>
      </c>
      <c r="W42" s="64">
        <v>5</v>
      </c>
      <c r="X42" s="64">
        <f t="shared" si="1"/>
        <v>0</v>
      </c>
      <c r="Y42" s="64"/>
      <c r="Z42" s="64"/>
      <c r="AA42" s="64"/>
      <c r="AB42" s="64"/>
      <c r="AC42" s="64"/>
      <c r="AD42" s="64"/>
      <c r="AE42" s="64"/>
      <c r="AF42" s="65"/>
      <c r="AG42" s="65"/>
      <c r="AH42" s="65"/>
      <c r="AI42" s="65"/>
      <c r="AJ42" s="65"/>
      <c r="AK42" s="65"/>
      <c r="AL42" s="65"/>
      <c r="AM42" s="65"/>
      <c r="AN42" s="65"/>
      <c r="AO42" s="65"/>
      <c r="AP42" s="65"/>
      <c r="AQ42" s="65"/>
      <c r="AR42" s="65"/>
      <c r="AS42" s="65"/>
      <c r="AT42" s="65"/>
      <c r="AU42" s="65"/>
      <c r="AV42" s="65"/>
      <c r="AW42" s="65"/>
      <c r="AX42" s="60"/>
      <c r="AY42" s="60"/>
      <c r="AZ42" s="60"/>
      <c r="BA42" s="60"/>
      <c r="BB42" s="60"/>
      <c r="BC42" s="60"/>
      <c r="BD42" s="61"/>
      <c r="BE42" s="61"/>
      <c r="BF42" s="61"/>
      <c r="BG42" s="62"/>
      <c r="BH42" s="62"/>
      <c r="BI42" s="62"/>
      <c r="BJ42" s="62"/>
      <c r="BK42" s="62"/>
      <c r="BL42" s="62"/>
      <c r="BM42" s="62"/>
      <c r="BN42" s="62"/>
      <c r="BO42" s="62"/>
      <c r="BP42" s="62"/>
      <c r="BQ42" s="62"/>
      <c r="BR42" s="62"/>
      <c r="BS42" s="62"/>
      <c r="BT42" s="62"/>
      <c r="BU42" s="62"/>
      <c r="BV42" s="62"/>
      <c r="BW42" s="62"/>
    </row>
    <row r="43" spans="1:75" ht="30" customHeight="1">
      <c r="A43" s="81">
        <f t="shared" si="0"/>
        <v>0</v>
      </c>
      <c r="B43" s="82"/>
      <c r="C43" s="83">
        <v>33</v>
      </c>
      <c r="D43" s="84"/>
      <c r="E43" s="85" t="str">
        <f ca="1">' '!A55</f>
        <v>J'aime travailler en équipe</v>
      </c>
      <c r="F43" s="84"/>
      <c r="G43" s="86"/>
      <c r="H43" s="87"/>
      <c r="I43" s="88"/>
      <c r="J43" s="89"/>
      <c r="K43" s="88"/>
      <c r="L43" s="89"/>
      <c r="M43" s="88"/>
      <c r="N43" s="89"/>
      <c r="O43" s="88"/>
      <c r="P43" s="89"/>
      <c r="Q43" s="88"/>
      <c r="R43" s="89"/>
      <c r="S43" s="90"/>
      <c r="T43" s="302"/>
      <c r="U43" s="303"/>
      <c r="V43" s="64">
        <v>33</v>
      </c>
      <c r="W43" s="64">
        <v>1</v>
      </c>
      <c r="X43" s="64">
        <f t="shared" si="1"/>
        <v>0</v>
      </c>
      <c r="Y43" s="64"/>
      <c r="Z43" s="64"/>
      <c r="AA43" s="64"/>
      <c r="AB43" s="64"/>
      <c r="AC43" s="64"/>
      <c r="AD43" s="64"/>
      <c r="AE43" s="64"/>
      <c r="AF43" s="65"/>
      <c r="AG43" s="65"/>
      <c r="AH43" s="65"/>
      <c r="AI43" s="65"/>
      <c r="AJ43" s="65"/>
      <c r="AK43" s="65"/>
      <c r="AL43" s="65"/>
      <c r="AM43" s="65"/>
      <c r="AN43" s="65"/>
      <c r="AO43" s="65"/>
      <c r="AP43" s="65"/>
      <c r="AQ43" s="65"/>
      <c r="AR43" s="65"/>
      <c r="AS43" s="65"/>
      <c r="AT43" s="65"/>
      <c r="AU43" s="65"/>
      <c r="AV43" s="65"/>
      <c r="AW43" s="65"/>
      <c r="AX43" s="60"/>
      <c r="AY43" s="60"/>
      <c r="AZ43" s="60"/>
      <c r="BA43" s="60"/>
      <c r="BB43" s="60"/>
      <c r="BC43" s="60"/>
      <c r="BD43" s="61"/>
      <c r="BE43" s="61"/>
      <c r="BF43" s="61"/>
      <c r="BG43" s="62"/>
      <c r="BH43" s="62"/>
      <c r="BI43" s="62"/>
      <c r="BJ43" s="62"/>
      <c r="BK43" s="62"/>
      <c r="BL43" s="62"/>
      <c r="BM43" s="62"/>
      <c r="BN43" s="62"/>
      <c r="BO43" s="62"/>
      <c r="BP43" s="62"/>
      <c r="BQ43" s="62"/>
      <c r="BR43" s="62"/>
      <c r="BS43" s="62"/>
      <c r="BT43" s="62"/>
      <c r="BU43" s="62"/>
      <c r="BV43" s="62"/>
      <c r="BW43" s="62"/>
    </row>
    <row r="44" spans="1:75" ht="30" customHeight="1">
      <c r="A44" s="81">
        <f t="shared" si="0"/>
        <v>0</v>
      </c>
      <c r="B44" s="82"/>
      <c r="C44" s="83">
        <v>34</v>
      </c>
      <c r="D44" s="92"/>
      <c r="E44" s="85" t="str">
        <f ca="1">' '!A56</f>
        <v>Dans mon travail, je fais le strict nécessaire</v>
      </c>
      <c r="F44" s="84"/>
      <c r="G44" s="86"/>
      <c r="H44" s="87"/>
      <c r="I44" s="88"/>
      <c r="J44" s="89"/>
      <c r="K44" s="88"/>
      <c r="L44" s="89"/>
      <c r="M44" s="88"/>
      <c r="N44" s="89"/>
      <c r="O44" s="88"/>
      <c r="P44" s="89"/>
      <c r="Q44" s="88"/>
      <c r="R44" s="89"/>
      <c r="S44" s="90"/>
      <c r="T44" s="304"/>
      <c r="U44" s="305"/>
      <c r="V44" s="64">
        <v>34</v>
      </c>
      <c r="W44" s="64">
        <v>5</v>
      </c>
      <c r="X44" s="64">
        <f t="shared" si="1"/>
        <v>0</v>
      </c>
      <c r="Y44" s="64"/>
      <c r="Z44" s="64"/>
      <c r="AA44" s="64"/>
      <c r="AB44" s="64"/>
      <c r="AC44" s="64"/>
      <c r="AD44" s="64"/>
      <c r="AE44" s="64"/>
      <c r="AF44" s="65"/>
      <c r="AG44" s="65"/>
      <c r="AH44" s="65"/>
      <c r="AI44" s="65"/>
      <c r="AJ44" s="65"/>
      <c r="AK44" s="65"/>
      <c r="AL44" s="65"/>
      <c r="AM44" s="65"/>
      <c r="AN44" s="65"/>
      <c r="AO44" s="65"/>
      <c r="AP44" s="65"/>
      <c r="AQ44" s="65"/>
      <c r="AR44" s="65"/>
      <c r="AS44" s="65"/>
      <c r="AT44" s="65"/>
      <c r="AU44" s="65"/>
      <c r="AV44" s="65"/>
      <c r="AW44" s="65"/>
      <c r="AX44" s="60"/>
      <c r="AY44" s="60"/>
      <c r="AZ44" s="60"/>
      <c r="BA44" s="60"/>
      <c r="BB44" s="60"/>
      <c r="BC44" s="60"/>
      <c r="BD44" s="61"/>
      <c r="BE44" s="61"/>
      <c r="BF44" s="61"/>
      <c r="BG44" s="62"/>
      <c r="BH44" s="62"/>
      <c r="BI44" s="62"/>
      <c r="BJ44" s="62"/>
      <c r="BK44" s="62"/>
      <c r="BL44" s="62"/>
      <c r="BM44" s="62"/>
      <c r="BN44" s="62"/>
      <c r="BO44" s="62"/>
      <c r="BP44" s="62"/>
      <c r="BQ44" s="62"/>
      <c r="BR44" s="62"/>
      <c r="BS44" s="62"/>
      <c r="BT44" s="62"/>
      <c r="BU44" s="62"/>
      <c r="BV44" s="62"/>
      <c r="BW44" s="62"/>
    </row>
    <row r="45" spans="1:75" ht="30" customHeight="1">
      <c r="A45" s="81">
        <f t="shared" si="0"/>
        <v>0</v>
      </c>
      <c r="B45" s="82"/>
      <c r="C45" s="83">
        <v>35</v>
      </c>
      <c r="D45" s="84"/>
      <c r="E45" s="85" t="str">
        <f ca="1">' '!A57</f>
        <v>Je ne suis pas très au fait des besoins des clients</v>
      </c>
      <c r="F45" s="84"/>
      <c r="G45" s="86"/>
      <c r="H45" s="87"/>
      <c r="I45" s="88"/>
      <c r="J45" s="89"/>
      <c r="K45" s="88"/>
      <c r="L45" s="89"/>
      <c r="M45" s="88"/>
      <c r="N45" s="89"/>
      <c r="O45" s="88"/>
      <c r="P45" s="89"/>
      <c r="Q45" s="88"/>
      <c r="R45" s="89"/>
      <c r="S45" s="90"/>
      <c r="T45" s="304"/>
      <c r="U45" s="305"/>
      <c r="V45" s="64">
        <v>35</v>
      </c>
      <c r="W45" s="64">
        <v>5</v>
      </c>
      <c r="X45" s="64">
        <f t="shared" si="1"/>
        <v>0</v>
      </c>
      <c r="Y45" s="64"/>
      <c r="Z45" s="64"/>
      <c r="AA45" s="64"/>
      <c r="AB45" s="64"/>
      <c r="AC45" s="64"/>
      <c r="AD45" s="64"/>
      <c r="AE45" s="64"/>
      <c r="AF45" s="65"/>
      <c r="AG45" s="65"/>
      <c r="AH45" s="65"/>
      <c r="AI45" s="65"/>
      <c r="AJ45" s="65"/>
      <c r="AK45" s="65"/>
      <c r="AL45" s="65"/>
      <c r="AM45" s="65"/>
      <c r="AN45" s="65"/>
      <c r="AO45" s="65"/>
      <c r="AP45" s="65"/>
      <c r="AQ45" s="65"/>
      <c r="AR45" s="65"/>
      <c r="AS45" s="65"/>
      <c r="AT45" s="65"/>
      <c r="AU45" s="65"/>
      <c r="AV45" s="65"/>
      <c r="AW45" s="65"/>
      <c r="AX45" s="60"/>
      <c r="AY45" s="60"/>
      <c r="AZ45" s="60"/>
      <c r="BA45" s="60"/>
      <c r="BB45" s="60"/>
      <c r="BC45" s="60"/>
      <c r="BD45" s="61"/>
      <c r="BE45" s="61"/>
      <c r="BF45" s="61"/>
      <c r="BG45" s="62"/>
      <c r="BH45" s="62"/>
      <c r="BI45" s="62"/>
      <c r="BJ45" s="62"/>
      <c r="BK45" s="62"/>
      <c r="BL45" s="62"/>
      <c r="BM45" s="62"/>
      <c r="BN45" s="62"/>
      <c r="BO45" s="62"/>
      <c r="BP45" s="62"/>
      <c r="BQ45" s="62"/>
      <c r="BR45" s="62"/>
      <c r="BS45" s="62"/>
      <c r="BT45" s="62"/>
      <c r="BU45" s="62"/>
      <c r="BV45" s="62"/>
      <c r="BW45" s="62"/>
    </row>
    <row r="46" spans="1:75" ht="30" customHeight="1">
      <c r="A46" s="81">
        <f t="shared" si="0"/>
        <v>0</v>
      </c>
      <c r="B46" s="82"/>
      <c r="C46" s="83">
        <v>36</v>
      </c>
      <c r="D46" s="92"/>
      <c r="E46" s="85" t="str">
        <f ca="1">' '!A58</f>
        <v xml:space="preserve">Je n'arrive pas à repérer les rapports de force décisifs </v>
      </c>
      <c r="F46" s="84"/>
      <c r="G46" s="86"/>
      <c r="H46" s="87"/>
      <c r="I46" s="88"/>
      <c r="J46" s="89"/>
      <c r="K46" s="88"/>
      <c r="L46" s="89"/>
      <c r="M46" s="88"/>
      <c r="N46" s="89"/>
      <c r="O46" s="88"/>
      <c r="P46" s="89"/>
      <c r="Q46" s="88"/>
      <c r="R46" s="89"/>
      <c r="S46" s="90"/>
      <c r="T46" s="306"/>
      <c r="U46" s="307"/>
      <c r="V46" s="64">
        <v>36</v>
      </c>
      <c r="W46" s="64">
        <v>5</v>
      </c>
      <c r="X46" s="64">
        <f t="shared" si="1"/>
        <v>0</v>
      </c>
      <c r="Y46" s="64"/>
      <c r="Z46" s="64"/>
      <c r="AA46" s="64"/>
      <c r="AB46" s="64"/>
      <c r="AC46" s="64"/>
      <c r="AD46" s="64"/>
      <c r="AE46" s="64"/>
      <c r="AF46" s="65"/>
      <c r="AG46" s="65"/>
      <c r="AH46" s="65"/>
      <c r="AI46" s="65"/>
      <c r="AJ46" s="65"/>
      <c r="AK46" s="65"/>
      <c r="AL46" s="65"/>
      <c r="AM46" s="65"/>
      <c r="AN46" s="65"/>
      <c r="AO46" s="65"/>
      <c r="AP46" s="65"/>
      <c r="AQ46" s="65"/>
      <c r="AR46" s="65"/>
      <c r="AS46" s="65"/>
      <c r="AT46" s="65"/>
      <c r="AU46" s="65"/>
      <c r="AV46" s="65"/>
      <c r="AW46" s="65"/>
      <c r="AX46" s="60"/>
      <c r="AY46" s="60"/>
      <c r="AZ46" s="60"/>
      <c r="BA46" s="60"/>
      <c r="BB46" s="60"/>
      <c r="BC46" s="60"/>
      <c r="BD46" s="61"/>
      <c r="BE46" s="61"/>
      <c r="BF46" s="61"/>
      <c r="BG46" s="62"/>
      <c r="BH46" s="62"/>
      <c r="BI46" s="62"/>
      <c r="BJ46" s="62"/>
      <c r="BK46" s="62"/>
      <c r="BL46" s="62"/>
      <c r="BM46" s="62"/>
      <c r="BN46" s="62"/>
      <c r="BO46" s="62"/>
      <c r="BP46" s="62"/>
      <c r="BQ46" s="62"/>
      <c r="BR46" s="62"/>
      <c r="BS46" s="62"/>
      <c r="BT46" s="62"/>
      <c r="BU46" s="62"/>
      <c r="BV46" s="62"/>
      <c r="BW46" s="62"/>
    </row>
    <row r="47" spans="1:75" ht="30" customHeight="1">
      <c r="A47" s="81">
        <f t="shared" si="0"/>
        <v>0</v>
      </c>
      <c r="B47" s="82"/>
      <c r="C47" s="83">
        <v>37</v>
      </c>
      <c r="D47" s="84"/>
      <c r="E47" s="85" t="str">
        <f ca="1">' '!A59</f>
        <v xml:space="preserve">Je n'ai pas d'objectifs d'apprentissage précis </v>
      </c>
      <c r="F47" s="84"/>
      <c r="G47" s="86"/>
      <c r="H47" s="87"/>
      <c r="I47" s="88"/>
      <c r="J47" s="89"/>
      <c r="K47" s="88"/>
      <c r="L47" s="89"/>
      <c r="M47" s="88"/>
      <c r="N47" s="89"/>
      <c r="O47" s="88"/>
      <c r="P47" s="89"/>
      <c r="Q47" s="88"/>
      <c r="R47" s="89"/>
      <c r="S47" s="90"/>
      <c r="T47" s="302"/>
      <c r="U47" s="303"/>
      <c r="V47" s="64">
        <v>37</v>
      </c>
      <c r="W47" s="64">
        <v>5</v>
      </c>
      <c r="X47" s="64">
        <f t="shared" si="1"/>
        <v>0</v>
      </c>
      <c r="Y47" s="64"/>
      <c r="Z47" s="64"/>
      <c r="AA47" s="64"/>
      <c r="AB47" s="64"/>
      <c r="AC47" s="64"/>
      <c r="AD47" s="64"/>
      <c r="AE47" s="64"/>
      <c r="AF47" s="65"/>
      <c r="AG47" s="65"/>
      <c r="AH47" s="65"/>
      <c r="AI47" s="65"/>
      <c r="AJ47" s="65"/>
      <c r="AK47" s="65"/>
      <c r="AL47" s="65"/>
      <c r="AM47" s="65"/>
      <c r="AN47" s="65"/>
      <c r="AO47" s="65"/>
      <c r="AP47" s="65"/>
      <c r="AQ47" s="65"/>
      <c r="AR47" s="65"/>
      <c r="AS47" s="65"/>
      <c r="AT47" s="65"/>
      <c r="AU47" s="65"/>
      <c r="AV47" s="65"/>
      <c r="AW47" s="65"/>
      <c r="AX47" s="60"/>
      <c r="AY47" s="60"/>
      <c r="AZ47" s="60"/>
      <c r="BA47" s="60"/>
      <c r="BB47" s="60"/>
      <c r="BC47" s="60"/>
      <c r="BD47" s="61"/>
      <c r="BE47" s="61"/>
      <c r="BF47" s="61"/>
      <c r="BG47" s="62"/>
      <c r="BH47" s="62"/>
      <c r="BI47" s="62"/>
      <c r="BJ47" s="62"/>
      <c r="BK47" s="62"/>
      <c r="BL47" s="62"/>
      <c r="BM47" s="62"/>
      <c r="BN47" s="62"/>
      <c r="BO47" s="62"/>
      <c r="BP47" s="62"/>
      <c r="BQ47" s="62"/>
      <c r="BR47" s="62"/>
      <c r="BS47" s="62"/>
      <c r="BT47" s="62"/>
      <c r="BU47" s="62"/>
      <c r="BV47" s="62"/>
      <c r="BW47" s="62"/>
    </row>
    <row r="48" spans="1:75" ht="30" customHeight="1">
      <c r="A48" s="81">
        <f t="shared" si="0"/>
        <v>0</v>
      </c>
      <c r="B48" s="82"/>
      <c r="C48" s="83">
        <v>38</v>
      </c>
      <c r="D48" s="92"/>
      <c r="E48" s="85" t="str">
        <f ca="1">' '!A60</f>
        <v>Je ne suis pas quelqu'un de particulièrement dynamique</v>
      </c>
      <c r="F48" s="84"/>
      <c r="G48" s="86"/>
      <c r="H48" s="87"/>
      <c r="I48" s="88"/>
      <c r="J48" s="89"/>
      <c r="K48" s="88"/>
      <c r="L48" s="89"/>
      <c r="M48" s="88"/>
      <c r="N48" s="89"/>
      <c r="O48" s="88"/>
      <c r="P48" s="89"/>
      <c r="Q48" s="88"/>
      <c r="R48" s="89"/>
      <c r="S48" s="90"/>
      <c r="T48" s="304"/>
      <c r="U48" s="305"/>
      <c r="V48" s="64">
        <v>38</v>
      </c>
      <c r="W48" s="64">
        <v>5</v>
      </c>
      <c r="X48" s="64">
        <f t="shared" si="1"/>
        <v>0</v>
      </c>
      <c r="Y48" s="64"/>
      <c r="Z48" s="64"/>
      <c r="AA48" s="64"/>
      <c r="AB48" s="64"/>
      <c r="AC48" s="64"/>
      <c r="AD48" s="64"/>
      <c r="AE48" s="64"/>
      <c r="AF48" s="65"/>
      <c r="AG48" s="65"/>
      <c r="AH48" s="65"/>
      <c r="AI48" s="65"/>
      <c r="AJ48" s="65"/>
      <c r="AK48" s="65"/>
      <c r="AL48" s="65"/>
      <c r="AM48" s="65"/>
      <c r="AN48" s="65"/>
      <c r="AO48" s="65"/>
      <c r="AP48" s="65"/>
      <c r="AQ48" s="65"/>
      <c r="AR48" s="65"/>
      <c r="AS48" s="65"/>
      <c r="AT48" s="65"/>
      <c r="AU48" s="65"/>
      <c r="AV48" s="65"/>
      <c r="AW48" s="65"/>
      <c r="AX48" s="60"/>
      <c r="AY48" s="60"/>
      <c r="AZ48" s="60"/>
      <c r="BA48" s="60"/>
      <c r="BB48" s="60"/>
      <c r="BC48" s="60"/>
      <c r="BD48" s="61"/>
      <c r="BE48" s="61"/>
      <c r="BF48" s="61"/>
      <c r="BG48" s="62"/>
      <c r="BH48" s="62"/>
      <c r="BI48" s="62"/>
      <c r="BJ48" s="62"/>
      <c r="BK48" s="62"/>
      <c r="BL48" s="62"/>
      <c r="BM48" s="62"/>
      <c r="BN48" s="62"/>
      <c r="BO48" s="62"/>
      <c r="BP48" s="62"/>
      <c r="BQ48" s="62"/>
      <c r="BR48" s="62"/>
      <c r="BS48" s="62"/>
      <c r="BT48" s="62"/>
      <c r="BU48" s="62"/>
      <c r="BV48" s="62"/>
      <c r="BW48" s="62"/>
    </row>
    <row r="49" spans="1:75" ht="30" customHeight="1">
      <c r="A49" s="81">
        <f t="shared" si="0"/>
        <v>0</v>
      </c>
      <c r="B49" s="82"/>
      <c r="C49" s="83">
        <v>39</v>
      </c>
      <c r="D49" s="84"/>
      <c r="E49" s="85" t="str">
        <f ca="1">' '!A61</f>
        <v>Il m'arrive d'oublier de m'enquérir de l'opinion des autres</v>
      </c>
      <c r="F49" s="84"/>
      <c r="G49" s="86"/>
      <c r="H49" s="87"/>
      <c r="I49" s="88"/>
      <c r="J49" s="89"/>
      <c r="K49" s="88"/>
      <c r="L49" s="89"/>
      <c r="M49" s="88"/>
      <c r="N49" s="89"/>
      <c r="O49" s="88"/>
      <c r="P49" s="89"/>
      <c r="Q49" s="88"/>
      <c r="R49" s="89"/>
      <c r="S49" s="90"/>
      <c r="T49" s="304"/>
      <c r="U49" s="305"/>
      <c r="V49" s="64">
        <v>39</v>
      </c>
      <c r="W49" s="64">
        <v>5</v>
      </c>
      <c r="X49" s="64">
        <f t="shared" si="1"/>
        <v>0</v>
      </c>
      <c r="Y49" s="64"/>
      <c r="Z49" s="64"/>
      <c r="AA49" s="64"/>
      <c r="AB49" s="64"/>
      <c r="AC49" s="64"/>
      <c r="AD49" s="64"/>
      <c r="AE49" s="64"/>
      <c r="AF49" s="65"/>
      <c r="AG49" s="65"/>
      <c r="AH49" s="65"/>
      <c r="AI49" s="65"/>
      <c r="AJ49" s="65"/>
      <c r="AK49" s="65"/>
      <c r="AL49" s="65"/>
      <c r="AM49" s="65"/>
      <c r="AN49" s="65"/>
      <c r="AO49" s="65"/>
      <c r="AP49" s="65"/>
      <c r="AQ49" s="65"/>
      <c r="AR49" s="65"/>
      <c r="AS49" s="65"/>
      <c r="AT49" s="65"/>
      <c r="AU49" s="65"/>
      <c r="AV49" s="65"/>
      <c r="AW49" s="65"/>
      <c r="AX49" s="60"/>
      <c r="AY49" s="60"/>
      <c r="AZ49" s="60"/>
      <c r="BA49" s="60"/>
      <c r="BB49" s="60"/>
      <c r="BC49" s="60"/>
      <c r="BD49" s="61"/>
      <c r="BE49" s="61"/>
      <c r="BF49" s="61"/>
      <c r="BG49" s="62"/>
      <c r="BH49" s="62"/>
      <c r="BI49" s="62"/>
      <c r="BJ49" s="62"/>
      <c r="BK49" s="62"/>
      <c r="BL49" s="62"/>
      <c r="BM49" s="62"/>
      <c r="BN49" s="62"/>
      <c r="BO49" s="62"/>
      <c r="BP49" s="62"/>
      <c r="BQ49" s="62"/>
      <c r="BR49" s="62"/>
      <c r="BS49" s="62"/>
      <c r="BT49" s="62"/>
      <c r="BU49" s="62"/>
      <c r="BV49" s="62"/>
      <c r="BW49" s="62"/>
    </row>
    <row r="50" spans="1:75" ht="30" customHeight="1">
      <c r="A50" s="81">
        <f t="shared" si="0"/>
        <v>0</v>
      </c>
      <c r="B50" s="82"/>
      <c r="C50" s="83">
        <v>40</v>
      </c>
      <c r="D50" s="92"/>
      <c r="E50" s="85" t="str">
        <f ca="1">' '!A62</f>
        <v xml:space="preserve">J'essaie de créer un environnement de travail stimulant </v>
      </c>
      <c r="F50" s="84"/>
      <c r="G50" s="86"/>
      <c r="H50" s="87"/>
      <c r="I50" s="88"/>
      <c r="J50" s="89"/>
      <c r="K50" s="88"/>
      <c r="L50" s="89"/>
      <c r="M50" s="88"/>
      <c r="N50" s="89"/>
      <c r="O50" s="88"/>
      <c r="P50" s="89"/>
      <c r="Q50" s="88"/>
      <c r="R50" s="89"/>
      <c r="S50" s="90"/>
      <c r="T50" s="306"/>
      <c r="U50" s="307"/>
      <c r="V50" s="64">
        <v>40</v>
      </c>
      <c r="W50" s="64">
        <v>1</v>
      </c>
      <c r="X50" s="64">
        <f t="shared" si="1"/>
        <v>0</v>
      </c>
      <c r="Y50" s="64"/>
      <c r="Z50" s="64"/>
      <c r="AA50" s="64"/>
      <c r="AB50" s="64"/>
      <c r="AC50" s="64"/>
      <c r="AD50" s="64"/>
      <c r="AE50" s="64"/>
      <c r="AF50" s="65"/>
      <c r="AG50" s="65"/>
      <c r="AH50" s="65"/>
      <c r="AI50" s="65"/>
      <c r="AJ50" s="65"/>
      <c r="AK50" s="65"/>
      <c r="AL50" s="65"/>
      <c r="AM50" s="65"/>
      <c r="AN50" s="65"/>
      <c r="AO50" s="65"/>
      <c r="AP50" s="65"/>
      <c r="AQ50" s="65"/>
      <c r="AR50" s="65"/>
      <c r="AS50" s="65"/>
      <c r="AT50" s="65"/>
      <c r="AU50" s="65"/>
      <c r="AV50" s="65"/>
      <c r="AW50" s="65"/>
      <c r="AX50" s="60"/>
      <c r="AY50" s="60"/>
      <c r="AZ50" s="60"/>
      <c r="BA50" s="60"/>
      <c r="BB50" s="60"/>
      <c r="BC50" s="60"/>
      <c r="BD50" s="61"/>
      <c r="BE50" s="61"/>
      <c r="BF50" s="61"/>
      <c r="BG50" s="62"/>
      <c r="BH50" s="62"/>
      <c r="BI50" s="62"/>
      <c r="BJ50" s="62"/>
      <c r="BK50" s="62"/>
      <c r="BL50" s="62"/>
      <c r="BM50" s="62"/>
      <c r="BN50" s="62"/>
      <c r="BO50" s="62"/>
      <c r="BP50" s="62"/>
      <c r="BQ50" s="62"/>
      <c r="BR50" s="62"/>
      <c r="BS50" s="62"/>
      <c r="BT50" s="62"/>
      <c r="BU50" s="62"/>
      <c r="BV50" s="62"/>
      <c r="BW50" s="62"/>
    </row>
    <row r="51" spans="1:75" ht="30" customHeight="1">
      <c r="A51" s="81">
        <f t="shared" si="0"/>
        <v>0</v>
      </c>
      <c r="B51" s="82"/>
      <c r="C51" s="83">
        <v>41</v>
      </c>
      <c r="D51" s="84"/>
      <c r="E51" s="85" t="str">
        <f ca="1">' '!A63</f>
        <v xml:space="preserve">J'aborde calmement les situations difficiles </v>
      </c>
      <c r="F51" s="84"/>
      <c r="G51" s="86"/>
      <c r="H51" s="87"/>
      <c r="I51" s="88"/>
      <c r="J51" s="89"/>
      <c r="K51" s="88"/>
      <c r="L51" s="89"/>
      <c r="M51" s="88"/>
      <c r="N51" s="89"/>
      <c r="O51" s="88"/>
      <c r="P51" s="89"/>
      <c r="Q51" s="88"/>
      <c r="R51" s="89"/>
      <c r="S51" s="90"/>
      <c r="T51" s="302"/>
      <c r="U51" s="303"/>
      <c r="V51" s="64">
        <v>41</v>
      </c>
      <c r="W51" s="64">
        <v>1</v>
      </c>
      <c r="X51" s="64">
        <f t="shared" si="1"/>
        <v>0</v>
      </c>
      <c r="Y51" s="64"/>
      <c r="Z51" s="64"/>
      <c r="AA51" s="64"/>
      <c r="AB51" s="64"/>
      <c r="AC51" s="64"/>
      <c r="AD51" s="64"/>
      <c r="AE51" s="64"/>
      <c r="AF51" s="65"/>
      <c r="AG51" s="65"/>
      <c r="AH51" s="65"/>
      <c r="AI51" s="65"/>
      <c r="AJ51" s="65"/>
      <c r="AK51" s="65"/>
      <c r="AL51" s="65"/>
      <c r="AM51" s="65"/>
      <c r="AN51" s="65"/>
      <c r="AO51" s="65"/>
      <c r="AP51" s="65"/>
      <c r="AQ51" s="65"/>
      <c r="AR51" s="65"/>
      <c r="AS51" s="65"/>
      <c r="AT51" s="65"/>
      <c r="AU51" s="65"/>
      <c r="AV51" s="65"/>
      <c r="AW51" s="65"/>
      <c r="AX51" s="60"/>
      <c r="AY51" s="60"/>
      <c r="AZ51" s="60"/>
      <c r="BA51" s="60"/>
      <c r="BB51" s="60"/>
      <c r="BC51" s="60"/>
      <c r="BD51" s="61"/>
      <c r="BE51" s="61"/>
      <c r="BF51" s="61"/>
      <c r="BG51" s="62"/>
      <c r="BH51" s="62"/>
      <c r="BI51" s="62"/>
      <c r="BJ51" s="62"/>
      <c r="BK51" s="62"/>
      <c r="BL51" s="62"/>
      <c r="BM51" s="62"/>
      <c r="BN51" s="62"/>
      <c r="BO51" s="62"/>
      <c r="BP51" s="62"/>
      <c r="BQ51" s="62"/>
      <c r="BR51" s="62"/>
      <c r="BS51" s="62"/>
      <c r="BT51" s="62"/>
      <c r="BU51" s="62"/>
      <c r="BV51" s="62"/>
      <c r="BW51" s="62"/>
    </row>
    <row r="52" spans="1:75" ht="30" customHeight="1">
      <c r="A52" s="81">
        <f t="shared" si="0"/>
        <v>0</v>
      </c>
      <c r="B52" s="82"/>
      <c r="C52" s="83">
        <v>42</v>
      </c>
      <c r="D52" s="92"/>
      <c r="E52" s="85" t="str">
        <f ca="1">' '!A64</f>
        <v>Je n'ai pas tendance à exagérer</v>
      </c>
      <c r="F52" s="84"/>
      <c r="G52" s="86"/>
      <c r="H52" s="87"/>
      <c r="I52" s="88"/>
      <c r="J52" s="89"/>
      <c r="K52" s="88"/>
      <c r="L52" s="89"/>
      <c r="M52" s="88"/>
      <c r="N52" s="89"/>
      <c r="O52" s="88"/>
      <c r="P52" s="89"/>
      <c r="Q52" s="88"/>
      <c r="R52" s="89"/>
      <c r="S52" s="90"/>
      <c r="T52" s="304"/>
      <c r="U52" s="305"/>
      <c r="V52" s="64">
        <v>42</v>
      </c>
      <c r="W52" s="64">
        <v>1</v>
      </c>
      <c r="X52" s="64">
        <f t="shared" si="1"/>
        <v>0</v>
      </c>
      <c r="Y52" s="64"/>
      <c r="Z52" s="64"/>
      <c r="AA52" s="64"/>
      <c r="AB52" s="64"/>
      <c r="AC52" s="64"/>
      <c r="AD52" s="64"/>
      <c r="AE52" s="64"/>
      <c r="AF52" s="65"/>
      <c r="AG52" s="65"/>
      <c r="AH52" s="65"/>
      <c r="AI52" s="65"/>
      <c r="AJ52" s="65"/>
      <c r="AK52" s="65"/>
      <c r="AL52" s="65"/>
      <c r="AM52" s="65"/>
      <c r="AN52" s="65"/>
      <c r="AO52" s="65"/>
      <c r="AP52" s="65"/>
      <c r="AQ52" s="65"/>
      <c r="AR52" s="65"/>
      <c r="AS52" s="65"/>
      <c r="AT52" s="65"/>
      <c r="AU52" s="65"/>
      <c r="AV52" s="65"/>
      <c r="AW52" s="65"/>
      <c r="AX52" s="60"/>
      <c r="AY52" s="60"/>
      <c r="AZ52" s="60"/>
      <c r="BA52" s="60"/>
      <c r="BB52" s="60"/>
      <c r="BC52" s="60"/>
      <c r="BD52" s="61"/>
      <c r="BE52" s="61"/>
      <c r="BF52" s="61"/>
      <c r="BG52" s="62"/>
      <c r="BH52" s="62"/>
      <c r="BI52" s="62"/>
      <c r="BJ52" s="62"/>
      <c r="BK52" s="62"/>
      <c r="BL52" s="62"/>
      <c r="BM52" s="62"/>
      <c r="BN52" s="62"/>
      <c r="BO52" s="62"/>
      <c r="BP52" s="62"/>
      <c r="BQ52" s="62"/>
      <c r="BR52" s="62"/>
      <c r="BS52" s="62"/>
      <c r="BT52" s="62"/>
      <c r="BU52" s="62"/>
      <c r="BV52" s="62"/>
      <c r="BW52" s="62"/>
    </row>
    <row r="53" spans="1:75" ht="30" customHeight="1">
      <c r="A53" s="81">
        <f t="shared" si="0"/>
        <v>0</v>
      </c>
      <c r="B53" s="82"/>
      <c r="C53" s="83">
        <v>43</v>
      </c>
      <c r="D53" s="84"/>
      <c r="E53" s="85" t="str">
        <f ca="1">' '!A65</f>
        <v>Je m'acquitte de mes tâches avec rapidité</v>
      </c>
      <c r="F53" s="84"/>
      <c r="G53" s="86"/>
      <c r="H53" s="87"/>
      <c r="I53" s="88"/>
      <c r="J53" s="89"/>
      <c r="K53" s="88"/>
      <c r="L53" s="89"/>
      <c r="M53" s="88"/>
      <c r="N53" s="89"/>
      <c r="O53" s="88"/>
      <c r="P53" s="89"/>
      <c r="Q53" s="88"/>
      <c r="R53" s="89"/>
      <c r="S53" s="90"/>
      <c r="T53" s="304"/>
      <c r="U53" s="305"/>
      <c r="V53" s="64">
        <v>43</v>
      </c>
      <c r="W53" s="64">
        <v>1</v>
      </c>
      <c r="X53" s="64">
        <f t="shared" si="1"/>
        <v>0</v>
      </c>
      <c r="Y53" s="64"/>
      <c r="Z53" s="64"/>
      <c r="AA53" s="64"/>
      <c r="AB53" s="64"/>
      <c r="AC53" s="64"/>
      <c r="AD53" s="64"/>
      <c r="AE53" s="64"/>
      <c r="AF53" s="65"/>
      <c r="AG53" s="65"/>
      <c r="AH53" s="65"/>
      <c r="AI53" s="65"/>
      <c r="AJ53" s="65"/>
      <c r="AK53" s="65"/>
      <c r="AL53" s="65"/>
      <c r="AM53" s="65"/>
      <c r="AN53" s="65"/>
      <c r="AO53" s="65"/>
      <c r="AP53" s="65"/>
      <c r="AQ53" s="65"/>
      <c r="AR53" s="65"/>
      <c r="AS53" s="65"/>
      <c r="AT53" s="65"/>
      <c r="AU53" s="65"/>
      <c r="AV53" s="65"/>
      <c r="AW53" s="65"/>
      <c r="AX53" s="60"/>
      <c r="AY53" s="60"/>
      <c r="AZ53" s="60"/>
      <c r="BA53" s="60"/>
      <c r="BB53" s="60"/>
      <c r="BC53" s="60"/>
      <c r="BD53" s="61"/>
      <c r="BE53" s="61"/>
      <c r="BF53" s="61"/>
      <c r="BG53" s="62"/>
      <c r="BH53" s="62"/>
      <c r="BI53" s="62"/>
      <c r="BJ53" s="62"/>
      <c r="BK53" s="62"/>
      <c r="BL53" s="62"/>
      <c r="BM53" s="62"/>
      <c r="BN53" s="62"/>
      <c r="BO53" s="62"/>
      <c r="BP53" s="62"/>
      <c r="BQ53" s="62"/>
      <c r="BR53" s="62"/>
      <c r="BS53" s="62"/>
      <c r="BT53" s="62"/>
      <c r="BU53" s="62"/>
      <c r="BV53" s="62"/>
      <c r="BW53" s="62"/>
    </row>
    <row r="54" spans="1:75" ht="30" customHeight="1">
      <c r="A54" s="81">
        <f t="shared" si="0"/>
        <v>0</v>
      </c>
      <c r="B54" s="82"/>
      <c r="C54" s="83">
        <v>44</v>
      </c>
      <c r="D54" s="92"/>
      <c r="E54" s="85" t="str">
        <f ca="1">' '!A66</f>
        <v>J'apprécie la stabilité, l'ordre et la continuité</v>
      </c>
      <c r="F54" s="84"/>
      <c r="G54" s="86"/>
      <c r="H54" s="87"/>
      <c r="I54" s="88"/>
      <c r="J54" s="89"/>
      <c r="K54" s="88"/>
      <c r="L54" s="89"/>
      <c r="M54" s="88"/>
      <c r="N54" s="89"/>
      <c r="O54" s="88"/>
      <c r="P54" s="89"/>
      <c r="Q54" s="88"/>
      <c r="R54" s="89"/>
      <c r="S54" s="90"/>
      <c r="T54" s="306"/>
      <c r="U54" s="307"/>
      <c r="V54" s="64">
        <v>44</v>
      </c>
      <c r="W54" s="64">
        <v>5</v>
      </c>
      <c r="X54" s="64">
        <f t="shared" si="1"/>
        <v>0</v>
      </c>
      <c r="Y54" s="64"/>
      <c r="Z54" s="64"/>
      <c r="AA54" s="64"/>
      <c r="AB54" s="64"/>
      <c r="AC54" s="64"/>
      <c r="AD54" s="64"/>
      <c r="AE54" s="64"/>
      <c r="AF54" s="65"/>
      <c r="AG54" s="65"/>
      <c r="AH54" s="65"/>
      <c r="AI54" s="65"/>
      <c r="AJ54" s="65"/>
      <c r="AK54" s="65"/>
      <c r="AL54" s="65"/>
      <c r="AM54" s="65"/>
      <c r="AN54" s="65"/>
      <c r="AO54" s="65"/>
      <c r="AP54" s="65"/>
      <c r="AQ54" s="65"/>
      <c r="AR54" s="65"/>
      <c r="AS54" s="65"/>
      <c r="AT54" s="65"/>
      <c r="AU54" s="65"/>
      <c r="AV54" s="65"/>
      <c r="AW54" s="65"/>
      <c r="AX54" s="60"/>
      <c r="AY54" s="60"/>
      <c r="AZ54" s="60"/>
      <c r="BA54" s="60"/>
      <c r="BB54" s="60"/>
      <c r="BC54" s="60"/>
      <c r="BD54" s="61"/>
      <c r="BE54" s="61"/>
      <c r="BF54" s="61"/>
      <c r="BG54" s="62"/>
      <c r="BH54" s="62"/>
      <c r="BI54" s="62"/>
      <c r="BJ54" s="62"/>
      <c r="BK54" s="62"/>
      <c r="BL54" s="62"/>
      <c r="BM54" s="62"/>
      <c r="BN54" s="62"/>
      <c r="BO54" s="62"/>
      <c r="BP54" s="62"/>
      <c r="BQ54" s="62"/>
      <c r="BR54" s="62"/>
      <c r="BS54" s="62"/>
      <c r="BT54" s="62"/>
      <c r="BU54" s="62"/>
      <c r="BV54" s="62"/>
      <c r="BW54" s="62"/>
    </row>
    <row r="55" spans="1:75" ht="30" customHeight="1">
      <c r="A55" s="81">
        <f t="shared" si="0"/>
        <v>0</v>
      </c>
      <c r="B55" s="82"/>
      <c r="C55" s="83">
        <v>45</v>
      </c>
      <c r="D55" s="84"/>
      <c r="E55" s="85" t="str">
        <f ca="1">' '!A67</f>
        <v>Je ne suis pas particulièrement créatif/créative</v>
      </c>
      <c r="F55" s="84"/>
      <c r="G55" s="86"/>
      <c r="H55" s="87"/>
      <c r="I55" s="88"/>
      <c r="J55" s="89"/>
      <c r="K55" s="88"/>
      <c r="L55" s="89"/>
      <c r="M55" s="88"/>
      <c r="N55" s="89"/>
      <c r="O55" s="88"/>
      <c r="P55" s="89"/>
      <c r="Q55" s="88"/>
      <c r="R55" s="89"/>
      <c r="S55" s="90"/>
      <c r="T55" s="302"/>
      <c r="U55" s="303"/>
      <c r="V55" s="64">
        <v>45</v>
      </c>
      <c r="W55" s="64">
        <v>5</v>
      </c>
      <c r="X55" s="64">
        <f t="shared" si="1"/>
        <v>0</v>
      </c>
      <c r="Y55" s="64"/>
      <c r="Z55" s="64"/>
      <c r="AA55" s="64"/>
      <c r="AB55" s="64"/>
      <c r="AC55" s="64"/>
      <c r="AD55" s="64"/>
      <c r="AE55" s="64"/>
      <c r="AF55" s="65"/>
      <c r="AG55" s="65"/>
      <c r="AH55" s="65"/>
      <c r="AI55" s="65"/>
      <c r="AJ55" s="65"/>
      <c r="AK55" s="65"/>
      <c r="AL55" s="65"/>
      <c r="AM55" s="65"/>
      <c r="AN55" s="65"/>
      <c r="AO55" s="65"/>
      <c r="AP55" s="65"/>
      <c r="AQ55" s="65"/>
      <c r="AR55" s="65"/>
      <c r="AS55" s="65"/>
      <c r="AT55" s="65"/>
      <c r="AU55" s="65"/>
      <c r="AV55" s="65"/>
      <c r="AW55" s="65"/>
      <c r="AX55" s="60"/>
      <c r="AY55" s="60"/>
      <c r="AZ55" s="60"/>
      <c r="BA55" s="60"/>
      <c r="BB55" s="60"/>
      <c r="BC55" s="60"/>
      <c r="BD55" s="61"/>
      <c r="BE55" s="61"/>
      <c r="BF55" s="61"/>
      <c r="BG55" s="62"/>
      <c r="BH55" s="62"/>
      <c r="BI55" s="62"/>
      <c r="BJ55" s="62"/>
      <c r="BK55" s="62"/>
      <c r="BL55" s="62"/>
      <c r="BM55" s="62"/>
      <c r="BN55" s="62"/>
      <c r="BO55" s="62"/>
      <c r="BP55" s="62"/>
      <c r="BQ55" s="62"/>
      <c r="BR55" s="62"/>
      <c r="BS55" s="62"/>
      <c r="BT55" s="62"/>
      <c r="BU55" s="62"/>
      <c r="BV55" s="62"/>
      <c r="BW55" s="62"/>
    </row>
    <row r="56" spans="1:75" ht="30" customHeight="1">
      <c r="A56" s="81">
        <f t="shared" si="0"/>
        <v>0</v>
      </c>
      <c r="B56" s="82"/>
      <c r="C56" s="83">
        <v>46</v>
      </c>
      <c r="D56" s="92"/>
      <c r="E56" s="85" t="str">
        <f ca="1">' '!A68</f>
        <v>Je suis doué(e) pour la discussion et les échanges de vues</v>
      </c>
      <c r="F56" s="84"/>
      <c r="G56" s="86"/>
      <c r="H56" s="87"/>
      <c r="I56" s="88"/>
      <c r="J56" s="89"/>
      <c r="K56" s="88"/>
      <c r="L56" s="89"/>
      <c r="M56" s="88"/>
      <c r="N56" s="89"/>
      <c r="O56" s="88"/>
      <c r="P56" s="89"/>
      <c r="Q56" s="88"/>
      <c r="R56" s="89"/>
      <c r="S56" s="90"/>
      <c r="T56" s="304"/>
      <c r="U56" s="305"/>
      <c r="V56" s="64">
        <v>46</v>
      </c>
      <c r="W56" s="64">
        <v>1</v>
      </c>
      <c r="X56" s="64">
        <f t="shared" si="1"/>
        <v>0</v>
      </c>
      <c r="Y56" s="64"/>
      <c r="Z56" s="64"/>
      <c r="AA56" s="64"/>
      <c r="AB56" s="64"/>
      <c r="AC56" s="64"/>
      <c r="AD56" s="64"/>
      <c r="AE56" s="64"/>
      <c r="AF56" s="65"/>
      <c r="AG56" s="65"/>
      <c r="AH56" s="65"/>
      <c r="AI56" s="65"/>
      <c r="AJ56" s="65"/>
      <c r="AK56" s="65"/>
      <c r="AL56" s="65"/>
      <c r="AM56" s="65"/>
      <c r="AN56" s="65"/>
      <c r="AO56" s="65"/>
      <c r="AP56" s="65"/>
      <c r="AQ56" s="65"/>
      <c r="AR56" s="65"/>
      <c r="AS56" s="65"/>
      <c r="AT56" s="65"/>
      <c r="AU56" s="65"/>
      <c r="AV56" s="65"/>
      <c r="AW56" s="65"/>
      <c r="AX56" s="60"/>
      <c r="AY56" s="60"/>
      <c r="AZ56" s="60"/>
      <c r="BA56" s="60"/>
      <c r="BB56" s="60"/>
      <c r="BC56" s="60"/>
      <c r="BD56" s="61"/>
      <c r="BE56" s="61"/>
      <c r="BF56" s="61"/>
      <c r="BG56" s="62"/>
      <c r="BH56" s="62"/>
      <c r="BI56" s="62"/>
      <c r="BJ56" s="62"/>
      <c r="BK56" s="62"/>
      <c r="BL56" s="62"/>
      <c r="BM56" s="62"/>
      <c r="BN56" s="62"/>
      <c r="BO56" s="62"/>
      <c r="BP56" s="62"/>
      <c r="BQ56" s="62"/>
      <c r="BR56" s="62"/>
      <c r="BS56" s="62"/>
      <c r="BT56" s="62"/>
      <c r="BU56" s="62"/>
      <c r="BV56" s="62"/>
      <c r="BW56" s="62"/>
    </row>
    <row r="57" spans="1:75" ht="30" customHeight="1">
      <c r="A57" s="81">
        <f t="shared" si="0"/>
        <v>0</v>
      </c>
      <c r="B57" s="82"/>
      <c r="C57" s="83">
        <v>47</v>
      </c>
      <c r="D57" s="84"/>
      <c r="E57" s="85" t="str">
        <f ca="1">' '!A69</f>
        <v xml:space="preserve">Je me concentre généralement sur les sujets les plus importants </v>
      </c>
      <c r="F57" s="84"/>
      <c r="G57" s="86"/>
      <c r="H57" s="87"/>
      <c r="I57" s="88"/>
      <c r="J57" s="89"/>
      <c r="K57" s="88"/>
      <c r="L57" s="89"/>
      <c r="M57" s="88"/>
      <c r="N57" s="89"/>
      <c r="O57" s="88"/>
      <c r="P57" s="89"/>
      <c r="Q57" s="88"/>
      <c r="R57" s="89"/>
      <c r="S57" s="90"/>
      <c r="T57" s="304"/>
      <c r="U57" s="305"/>
      <c r="V57" s="64">
        <v>47</v>
      </c>
      <c r="W57" s="64">
        <v>1</v>
      </c>
      <c r="X57" s="64">
        <f t="shared" si="1"/>
        <v>0</v>
      </c>
      <c r="Y57" s="64"/>
      <c r="Z57" s="64"/>
      <c r="AA57" s="64"/>
      <c r="AB57" s="64"/>
      <c r="AC57" s="64"/>
      <c r="AD57" s="64"/>
      <c r="AE57" s="64"/>
      <c r="AF57" s="65"/>
      <c r="AG57" s="65"/>
      <c r="AH57" s="65"/>
      <c r="AI57" s="65"/>
      <c r="AJ57" s="65"/>
      <c r="AK57" s="65"/>
      <c r="AL57" s="65"/>
      <c r="AM57" s="65"/>
      <c r="AN57" s="65"/>
      <c r="AO57" s="65"/>
      <c r="AP57" s="65"/>
      <c r="AQ57" s="65"/>
      <c r="AR57" s="65"/>
      <c r="AS57" s="65"/>
      <c r="AT57" s="65"/>
      <c r="AU57" s="65"/>
      <c r="AV57" s="65"/>
      <c r="AW57" s="65"/>
      <c r="AX57" s="60"/>
      <c r="AY57" s="60"/>
      <c r="AZ57" s="60"/>
      <c r="BA57" s="60"/>
      <c r="BB57" s="60"/>
      <c r="BC57" s="60"/>
      <c r="BD57" s="61"/>
      <c r="BE57" s="61"/>
      <c r="BF57" s="61"/>
      <c r="BG57" s="62"/>
      <c r="BH57" s="62"/>
      <c r="BI57" s="62"/>
      <c r="BJ57" s="62"/>
      <c r="BK57" s="62"/>
      <c r="BL57" s="62"/>
      <c r="BM57" s="62"/>
      <c r="BN57" s="62"/>
      <c r="BO57" s="62"/>
      <c r="BP57" s="62"/>
      <c r="BQ57" s="62"/>
      <c r="BR57" s="62"/>
      <c r="BS57" s="62"/>
      <c r="BT57" s="62"/>
      <c r="BU57" s="62"/>
      <c r="BV57" s="62"/>
      <c r="BW57" s="62"/>
    </row>
    <row r="58" spans="1:75" ht="30" customHeight="1">
      <c r="A58" s="81">
        <f t="shared" si="0"/>
        <v>0</v>
      </c>
      <c r="B58" s="82"/>
      <c r="C58" s="83">
        <v>48</v>
      </c>
      <c r="D58" s="92"/>
      <c r="E58" s="85" t="str">
        <f ca="1">' '!A70</f>
        <v>J'assume l'entière responsabilité de mes décisions</v>
      </c>
      <c r="F58" s="84"/>
      <c r="G58" s="86"/>
      <c r="H58" s="87"/>
      <c r="I58" s="88"/>
      <c r="J58" s="89"/>
      <c r="K58" s="88"/>
      <c r="L58" s="89"/>
      <c r="M58" s="88"/>
      <c r="N58" s="89"/>
      <c r="O58" s="88"/>
      <c r="P58" s="89"/>
      <c r="Q58" s="88"/>
      <c r="R58" s="89"/>
      <c r="S58" s="90"/>
      <c r="T58" s="306"/>
      <c r="U58" s="307"/>
      <c r="V58" s="64">
        <v>48</v>
      </c>
      <c r="W58" s="64">
        <v>1</v>
      </c>
      <c r="X58" s="64">
        <f t="shared" si="1"/>
        <v>0</v>
      </c>
      <c r="Y58" s="64"/>
      <c r="Z58" s="64"/>
      <c r="AA58" s="64"/>
      <c r="AB58" s="64"/>
      <c r="AC58" s="64"/>
      <c r="AD58" s="64"/>
      <c r="AE58" s="64"/>
      <c r="AF58" s="65"/>
      <c r="AG58" s="65"/>
      <c r="AH58" s="65"/>
      <c r="AI58" s="65"/>
      <c r="AJ58" s="65"/>
      <c r="AK58" s="65"/>
      <c r="AL58" s="65"/>
      <c r="AM58" s="65"/>
      <c r="AN58" s="65"/>
      <c r="AO58" s="65"/>
      <c r="AP58" s="65"/>
      <c r="AQ58" s="65"/>
      <c r="AR58" s="65"/>
      <c r="AS58" s="65"/>
      <c r="AT58" s="65"/>
      <c r="AU58" s="65"/>
      <c r="AV58" s="65"/>
      <c r="AW58" s="65"/>
      <c r="AX58" s="60"/>
      <c r="AY58" s="60"/>
      <c r="AZ58" s="60"/>
      <c r="BA58" s="60"/>
      <c r="BB58" s="60"/>
      <c r="BC58" s="60"/>
      <c r="BD58" s="61"/>
      <c r="BE58" s="61"/>
      <c r="BF58" s="61"/>
      <c r="BG58" s="62"/>
      <c r="BH58" s="62"/>
      <c r="BI58" s="62"/>
      <c r="BJ58" s="62"/>
      <c r="BK58" s="62"/>
      <c r="BL58" s="62"/>
      <c r="BM58" s="62"/>
      <c r="BN58" s="62"/>
      <c r="BO58" s="62"/>
      <c r="BP58" s="62"/>
      <c r="BQ58" s="62"/>
      <c r="BR58" s="62"/>
      <c r="BS58" s="62"/>
      <c r="BT58" s="62"/>
      <c r="BU58" s="62"/>
      <c r="BV58" s="62"/>
      <c r="BW58" s="62"/>
    </row>
    <row r="59" spans="1:75" ht="30" customHeight="1">
      <c r="A59" s="81">
        <f t="shared" si="0"/>
        <v>0</v>
      </c>
      <c r="B59" s="82"/>
      <c r="C59" s="83">
        <v>49</v>
      </c>
      <c r="D59" s="84"/>
      <c r="E59" s="85" t="str">
        <f ca="1">' '!A71</f>
        <v>J'établis des priorités lorsque je m'acquitte de mes tâches</v>
      </c>
      <c r="F59" s="84"/>
      <c r="G59" s="86"/>
      <c r="H59" s="87"/>
      <c r="I59" s="88"/>
      <c r="J59" s="89"/>
      <c r="K59" s="88"/>
      <c r="L59" s="89"/>
      <c r="M59" s="88"/>
      <c r="N59" s="89"/>
      <c r="O59" s="88"/>
      <c r="P59" s="89"/>
      <c r="Q59" s="88"/>
      <c r="R59" s="89"/>
      <c r="S59" s="90"/>
      <c r="T59" s="302"/>
      <c r="U59" s="303"/>
      <c r="V59" s="64">
        <v>49</v>
      </c>
      <c r="W59" s="64">
        <v>1</v>
      </c>
      <c r="X59" s="64">
        <f t="shared" si="1"/>
        <v>0</v>
      </c>
      <c r="Y59" s="64"/>
      <c r="Z59" s="64"/>
      <c r="AA59" s="64"/>
      <c r="AB59" s="64"/>
      <c r="AC59" s="64"/>
      <c r="AD59" s="64"/>
      <c r="AE59" s="64"/>
      <c r="AF59" s="65"/>
      <c r="AG59" s="65"/>
      <c r="AH59" s="65"/>
      <c r="AI59" s="65"/>
      <c r="AJ59" s="65"/>
      <c r="AK59" s="65"/>
      <c r="AL59" s="65"/>
      <c r="AM59" s="65"/>
      <c r="AN59" s="65"/>
      <c r="AO59" s="65"/>
      <c r="AP59" s="65"/>
      <c r="AQ59" s="65"/>
      <c r="AR59" s="65"/>
      <c r="AS59" s="65"/>
      <c r="AT59" s="65"/>
      <c r="AU59" s="65"/>
      <c r="AV59" s="65"/>
      <c r="AW59" s="65"/>
      <c r="AX59" s="60"/>
      <c r="AY59" s="60"/>
      <c r="AZ59" s="60"/>
      <c r="BA59" s="60"/>
      <c r="BB59" s="60"/>
      <c r="BC59" s="60"/>
      <c r="BD59" s="61"/>
      <c r="BE59" s="61"/>
      <c r="BF59" s="61"/>
      <c r="BG59" s="62"/>
      <c r="BH59" s="62"/>
      <c r="BI59" s="62"/>
      <c r="BJ59" s="62"/>
      <c r="BK59" s="62"/>
      <c r="BL59" s="62"/>
      <c r="BM59" s="62"/>
      <c r="BN59" s="62"/>
      <c r="BO59" s="62"/>
      <c r="BP59" s="62"/>
      <c r="BQ59" s="62"/>
      <c r="BR59" s="62"/>
      <c r="BS59" s="62"/>
      <c r="BT59" s="62"/>
      <c r="BU59" s="62"/>
      <c r="BV59" s="62"/>
      <c r="BW59" s="62"/>
    </row>
    <row r="60" spans="1:75" ht="30" customHeight="1">
      <c r="A60" s="81">
        <f t="shared" si="0"/>
        <v>0</v>
      </c>
      <c r="B60" s="82"/>
      <c r="C60" s="83">
        <v>50</v>
      </c>
      <c r="D60" s="92"/>
      <c r="E60" s="85" t="str">
        <f ca="1">' '!A72</f>
        <v>Je tourne parfois le dos aux problèmes</v>
      </c>
      <c r="F60" s="84"/>
      <c r="G60" s="86"/>
      <c r="H60" s="87"/>
      <c r="I60" s="88"/>
      <c r="J60" s="89"/>
      <c r="K60" s="88"/>
      <c r="L60" s="89"/>
      <c r="M60" s="88"/>
      <c r="N60" s="89"/>
      <c r="O60" s="88"/>
      <c r="P60" s="89"/>
      <c r="Q60" s="88"/>
      <c r="R60" s="89"/>
      <c r="S60" s="90"/>
      <c r="T60" s="304"/>
      <c r="U60" s="305"/>
      <c r="V60" s="64">
        <v>50</v>
      </c>
      <c r="W60" s="64">
        <v>5</v>
      </c>
      <c r="X60" s="64">
        <f t="shared" si="1"/>
        <v>0</v>
      </c>
      <c r="Y60" s="64"/>
      <c r="Z60" s="64"/>
      <c r="AA60" s="64"/>
      <c r="AB60" s="64"/>
      <c r="AC60" s="64"/>
      <c r="AD60" s="64"/>
      <c r="AE60" s="64"/>
      <c r="AF60" s="65"/>
      <c r="AG60" s="65"/>
      <c r="AH60" s="65"/>
      <c r="AI60" s="65"/>
      <c r="AJ60" s="65"/>
      <c r="AK60" s="65"/>
      <c r="AL60" s="65"/>
      <c r="AM60" s="65"/>
      <c r="AN60" s="65"/>
      <c r="AO60" s="65"/>
      <c r="AP60" s="65"/>
      <c r="AQ60" s="65"/>
      <c r="AR60" s="65"/>
      <c r="AS60" s="65"/>
      <c r="AT60" s="65"/>
      <c r="AU60" s="65"/>
      <c r="AV60" s="65"/>
      <c r="AW60" s="65"/>
      <c r="AX60" s="60"/>
      <c r="AY60" s="60"/>
      <c r="AZ60" s="60"/>
      <c r="BA60" s="60"/>
      <c r="BB60" s="60"/>
      <c r="BC60" s="60"/>
      <c r="BD60" s="61"/>
      <c r="BE60" s="61"/>
      <c r="BF60" s="61"/>
      <c r="BG60" s="62"/>
      <c r="BH60" s="62"/>
      <c r="BI60" s="62"/>
      <c r="BJ60" s="62"/>
      <c r="BK60" s="62"/>
      <c r="BL60" s="62"/>
      <c r="BM60" s="62"/>
      <c r="BN60" s="62"/>
      <c r="BO60" s="62"/>
      <c r="BP60" s="62"/>
      <c r="BQ60" s="62"/>
      <c r="BR60" s="62"/>
      <c r="BS60" s="62"/>
      <c r="BT60" s="62"/>
      <c r="BU60" s="62"/>
      <c r="BV60" s="62"/>
      <c r="BW60" s="62"/>
    </row>
    <row r="61" spans="1:75" ht="30" customHeight="1">
      <c r="A61" s="81">
        <f t="shared" si="0"/>
        <v>0</v>
      </c>
      <c r="B61" s="82"/>
      <c r="C61" s="83">
        <v>51</v>
      </c>
      <c r="D61" s="84"/>
      <c r="E61" s="85" t="str">
        <f ca="1">' '!A73</f>
        <v>Je ne suis pas un bon orateur / une bonne oratrice</v>
      </c>
      <c r="F61" s="84"/>
      <c r="G61" s="86"/>
      <c r="H61" s="87"/>
      <c r="I61" s="88"/>
      <c r="J61" s="89"/>
      <c r="K61" s="88"/>
      <c r="L61" s="89"/>
      <c r="M61" s="88"/>
      <c r="N61" s="89"/>
      <c r="O61" s="88"/>
      <c r="P61" s="89"/>
      <c r="Q61" s="88"/>
      <c r="R61" s="89"/>
      <c r="S61" s="90"/>
      <c r="T61" s="304"/>
      <c r="U61" s="305"/>
      <c r="V61" s="64">
        <v>51</v>
      </c>
      <c r="W61" s="64">
        <v>5</v>
      </c>
      <c r="X61" s="64">
        <f t="shared" si="1"/>
        <v>0</v>
      </c>
      <c r="Y61" s="64"/>
      <c r="Z61" s="64"/>
      <c r="AA61" s="64"/>
      <c r="AB61" s="64"/>
      <c r="AC61" s="64"/>
      <c r="AD61" s="64"/>
      <c r="AE61" s="64"/>
      <c r="AF61" s="65"/>
      <c r="AG61" s="65"/>
      <c r="AH61" s="65"/>
      <c r="AI61" s="65"/>
      <c r="AJ61" s="65"/>
      <c r="AK61" s="65"/>
      <c r="AL61" s="65"/>
      <c r="AM61" s="65"/>
      <c r="AN61" s="65"/>
      <c r="AO61" s="65"/>
      <c r="AP61" s="65"/>
      <c r="AQ61" s="65"/>
      <c r="AR61" s="65"/>
      <c r="AS61" s="65"/>
      <c r="AT61" s="65"/>
      <c r="AU61" s="65"/>
      <c r="AV61" s="65"/>
      <c r="AW61" s="65"/>
      <c r="AX61" s="60"/>
      <c r="AY61" s="60"/>
      <c r="AZ61" s="60"/>
      <c r="BA61" s="60"/>
      <c r="BB61" s="60"/>
      <c r="BC61" s="60"/>
      <c r="BD61" s="61"/>
      <c r="BE61" s="61"/>
      <c r="BF61" s="61"/>
      <c r="BG61" s="62"/>
      <c r="BH61" s="62"/>
      <c r="BI61" s="62"/>
      <c r="BJ61" s="62"/>
      <c r="BK61" s="62"/>
      <c r="BL61" s="62"/>
      <c r="BM61" s="62"/>
      <c r="BN61" s="62"/>
      <c r="BO61" s="62"/>
      <c r="BP61" s="62"/>
      <c r="BQ61" s="62"/>
      <c r="BR61" s="62"/>
      <c r="BS61" s="62"/>
      <c r="BT61" s="62"/>
      <c r="BU61" s="62"/>
      <c r="BV61" s="62"/>
      <c r="BW61" s="62"/>
    </row>
    <row r="62" spans="1:75" ht="30" customHeight="1">
      <c r="A62" s="81">
        <f t="shared" si="0"/>
        <v>0</v>
      </c>
      <c r="B62" s="82"/>
      <c r="C62" s="83">
        <v>52</v>
      </c>
      <c r="D62" s="92"/>
      <c r="E62" s="85" t="str">
        <f ca="1">' '!A74</f>
        <v>Je suis sensible aux besoins et aux sentiments des autres</v>
      </c>
      <c r="F62" s="84"/>
      <c r="G62" s="86"/>
      <c r="H62" s="87"/>
      <c r="I62" s="88"/>
      <c r="J62" s="89"/>
      <c r="K62" s="88"/>
      <c r="L62" s="89"/>
      <c r="M62" s="88"/>
      <c r="N62" s="89"/>
      <c r="O62" s="88"/>
      <c r="P62" s="89"/>
      <c r="Q62" s="88"/>
      <c r="R62" s="89"/>
      <c r="S62" s="90"/>
      <c r="T62" s="306"/>
      <c r="U62" s="307"/>
      <c r="V62" s="64">
        <v>52</v>
      </c>
      <c r="W62" s="64">
        <v>1</v>
      </c>
      <c r="X62" s="64">
        <f t="shared" si="1"/>
        <v>0</v>
      </c>
      <c r="Y62" s="64"/>
      <c r="Z62" s="64"/>
      <c r="AA62" s="64"/>
      <c r="AB62" s="64"/>
      <c r="AC62" s="64"/>
      <c r="AD62" s="64"/>
      <c r="AE62" s="64"/>
      <c r="AF62" s="65"/>
      <c r="AG62" s="65"/>
      <c r="AH62" s="65"/>
      <c r="AI62" s="65"/>
      <c r="AJ62" s="65"/>
      <c r="AK62" s="65"/>
      <c r="AL62" s="65"/>
      <c r="AM62" s="65"/>
      <c r="AN62" s="65"/>
      <c r="AO62" s="65"/>
      <c r="AP62" s="65"/>
      <c r="AQ62" s="65"/>
      <c r="AR62" s="65"/>
      <c r="AS62" s="65"/>
      <c r="AT62" s="65"/>
      <c r="AU62" s="65"/>
      <c r="AV62" s="65"/>
      <c r="AW62" s="65"/>
      <c r="AX62" s="60"/>
      <c r="AY62" s="60"/>
      <c r="AZ62" s="60"/>
      <c r="BA62" s="60"/>
      <c r="BB62" s="60"/>
      <c r="BC62" s="60"/>
      <c r="BD62" s="61"/>
      <c r="BE62" s="61"/>
      <c r="BF62" s="61"/>
      <c r="BG62" s="62"/>
      <c r="BH62" s="62"/>
      <c r="BI62" s="62"/>
      <c r="BJ62" s="62"/>
      <c r="BK62" s="62"/>
      <c r="BL62" s="62"/>
      <c r="BM62" s="62"/>
      <c r="BN62" s="62"/>
      <c r="BO62" s="62"/>
      <c r="BP62" s="62"/>
      <c r="BQ62" s="62"/>
      <c r="BR62" s="62"/>
      <c r="BS62" s="62"/>
      <c r="BT62" s="62"/>
      <c r="BU62" s="62"/>
      <c r="BV62" s="62"/>
      <c r="BW62" s="62"/>
    </row>
    <row r="63" spans="1:75" ht="30" customHeight="1">
      <c r="A63" s="81">
        <f t="shared" si="0"/>
        <v>0</v>
      </c>
      <c r="B63" s="82"/>
      <c r="C63" s="83">
        <v>53</v>
      </c>
      <c r="D63" s="84"/>
      <c r="E63" s="85" t="str">
        <f ca="1">' '!A75</f>
        <v>J'évite de me lier d'amitié avec les collègues</v>
      </c>
      <c r="F63" s="84"/>
      <c r="G63" s="86"/>
      <c r="H63" s="87"/>
      <c r="I63" s="88"/>
      <c r="J63" s="89"/>
      <c r="K63" s="88"/>
      <c r="L63" s="89"/>
      <c r="M63" s="88"/>
      <c r="N63" s="89"/>
      <c r="O63" s="88"/>
      <c r="P63" s="89"/>
      <c r="Q63" s="88"/>
      <c r="R63" s="89"/>
      <c r="S63" s="90"/>
      <c r="T63" s="302"/>
      <c r="U63" s="303"/>
      <c r="V63" s="64">
        <v>53</v>
      </c>
      <c r="W63" s="64">
        <v>5</v>
      </c>
      <c r="X63" s="64">
        <f t="shared" si="1"/>
        <v>0</v>
      </c>
      <c r="Y63" s="64"/>
      <c r="Z63" s="64"/>
      <c r="AA63" s="64"/>
      <c r="AB63" s="64"/>
      <c r="AC63" s="64"/>
      <c r="AD63" s="64"/>
      <c r="AE63" s="64"/>
      <c r="AF63" s="65"/>
      <c r="AG63" s="65"/>
      <c r="AH63" s="65"/>
      <c r="AI63" s="65"/>
      <c r="AJ63" s="65"/>
      <c r="AK63" s="65"/>
      <c r="AL63" s="65"/>
      <c r="AM63" s="65"/>
      <c r="AN63" s="65"/>
      <c r="AO63" s="65"/>
      <c r="AP63" s="65"/>
      <c r="AQ63" s="65"/>
      <c r="AR63" s="65"/>
      <c r="AS63" s="65"/>
      <c r="AT63" s="65"/>
      <c r="AU63" s="65"/>
      <c r="AV63" s="65"/>
      <c r="AW63" s="65"/>
      <c r="AX63" s="60"/>
      <c r="AY63" s="60"/>
      <c r="AZ63" s="60"/>
      <c r="BA63" s="60"/>
      <c r="BB63" s="60"/>
      <c r="BC63" s="60"/>
      <c r="BD63" s="61"/>
      <c r="BE63" s="61"/>
      <c r="BF63" s="61"/>
      <c r="BG63" s="62"/>
      <c r="BH63" s="62"/>
      <c r="BI63" s="62"/>
      <c r="BJ63" s="62"/>
      <c r="BK63" s="62"/>
      <c r="BL63" s="62"/>
      <c r="BM63" s="62"/>
      <c r="BN63" s="62"/>
      <c r="BO63" s="62"/>
      <c r="BP63" s="62"/>
      <c r="BQ63" s="62"/>
      <c r="BR63" s="62"/>
      <c r="BS63" s="62"/>
      <c r="BT63" s="62"/>
      <c r="BU63" s="62"/>
      <c r="BV63" s="62"/>
      <c r="BW63" s="62"/>
    </row>
    <row r="64" spans="1:75" ht="30" customHeight="1">
      <c r="A64" s="81">
        <f t="shared" si="0"/>
        <v>0</v>
      </c>
      <c r="B64" s="82"/>
      <c r="C64" s="83">
        <v>54</v>
      </c>
      <c r="D64" s="92"/>
      <c r="E64" s="85" t="str">
        <f ca="1">' '!A76</f>
        <v>J'ai plutôt tendance à faire cavalier seul qu'à agir en équipe</v>
      </c>
      <c r="F64" s="84"/>
      <c r="G64" s="86"/>
      <c r="H64" s="87"/>
      <c r="I64" s="88"/>
      <c r="J64" s="89"/>
      <c r="K64" s="88"/>
      <c r="L64" s="89"/>
      <c r="M64" s="88"/>
      <c r="N64" s="89"/>
      <c r="O64" s="88"/>
      <c r="P64" s="89"/>
      <c r="Q64" s="88"/>
      <c r="R64" s="89"/>
      <c r="S64" s="90"/>
      <c r="T64" s="304"/>
      <c r="U64" s="305"/>
      <c r="V64" s="64">
        <v>54</v>
      </c>
      <c r="W64" s="64">
        <v>5</v>
      </c>
      <c r="X64" s="64">
        <f t="shared" si="1"/>
        <v>0</v>
      </c>
      <c r="Y64" s="64"/>
      <c r="Z64" s="64"/>
      <c r="AA64" s="64"/>
      <c r="AB64" s="64"/>
      <c r="AC64" s="64"/>
      <c r="AD64" s="64"/>
      <c r="AE64" s="64"/>
      <c r="AF64" s="65"/>
      <c r="AG64" s="65"/>
      <c r="AH64" s="65"/>
      <c r="AI64" s="65"/>
      <c r="AJ64" s="65"/>
      <c r="AK64" s="65"/>
      <c r="AL64" s="65"/>
      <c r="AM64" s="65"/>
      <c r="AN64" s="65"/>
      <c r="AO64" s="65"/>
      <c r="AP64" s="65"/>
      <c r="AQ64" s="65"/>
      <c r="AR64" s="65"/>
      <c r="AS64" s="65"/>
      <c r="AT64" s="65"/>
      <c r="AU64" s="65"/>
      <c r="AV64" s="65"/>
      <c r="AW64" s="65"/>
      <c r="AX64" s="60"/>
      <c r="AY64" s="60"/>
      <c r="AZ64" s="60"/>
      <c r="BA64" s="60"/>
      <c r="BB64" s="60"/>
      <c r="BC64" s="60"/>
      <c r="BD64" s="61"/>
      <c r="BE64" s="61"/>
      <c r="BF64" s="61"/>
      <c r="BG64" s="62"/>
      <c r="BH64" s="62"/>
      <c r="BI64" s="62"/>
      <c r="BJ64" s="62"/>
      <c r="BK64" s="62"/>
      <c r="BL64" s="62"/>
      <c r="BM64" s="62"/>
      <c r="BN64" s="62"/>
      <c r="BO64" s="62"/>
      <c r="BP64" s="62"/>
      <c r="BQ64" s="62"/>
      <c r="BR64" s="62"/>
      <c r="BS64" s="62"/>
      <c r="BT64" s="62"/>
      <c r="BU64" s="62"/>
      <c r="BV64" s="62"/>
      <c r="BW64" s="62"/>
    </row>
    <row r="65" spans="1:75" ht="30" customHeight="1">
      <c r="A65" s="81">
        <f t="shared" si="0"/>
        <v>0</v>
      </c>
      <c r="B65" s="82"/>
      <c r="C65" s="83">
        <v>55</v>
      </c>
      <c r="D65" s="84"/>
      <c r="E65" s="85" t="str">
        <f ca="1">' '!A77</f>
        <v>J'ai la volonté de gagner</v>
      </c>
      <c r="F65" s="84"/>
      <c r="G65" s="86"/>
      <c r="H65" s="87"/>
      <c r="I65" s="88"/>
      <c r="J65" s="89"/>
      <c r="K65" s="88"/>
      <c r="L65" s="89"/>
      <c r="M65" s="88"/>
      <c r="N65" s="89"/>
      <c r="O65" s="88"/>
      <c r="P65" s="89"/>
      <c r="Q65" s="88"/>
      <c r="R65" s="89"/>
      <c r="S65" s="90"/>
      <c r="T65" s="304"/>
      <c r="U65" s="305"/>
      <c r="V65" s="64">
        <v>55</v>
      </c>
      <c r="W65" s="64">
        <v>1</v>
      </c>
      <c r="X65" s="64">
        <f t="shared" si="1"/>
        <v>0</v>
      </c>
      <c r="Y65" s="64"/>
      <c r="Z65" s="64"/>
      <c r="AA65" s="64"/>
      <c r="AB65" s="64"/>
      <c r="AC65" s="64"/>
      <c r="AD65" s="64"/>
      <c r="AE65" s="64"/>
      <c r="AF65" s="65"/>
      <c r="AG65" s="65"/>
      <c r="AH65" s="65"/>
      <c r="AI65" s="65"/>
      <c r="AJ65" s="65"/>
      <c r="AK65" s="65"/>
      <c r="AL65" s="65"/>
      <c r="AM65" s="65"/>
      <c r="AN65" s="65"/>
      <c r="AO65" s="65"/>
      <c r="AP65" s="65"/>
      <c r="AQ65" s="65"/>
      <c r="AR65" s="65"/>
      <c r="AS65" s="65"/>
      <c r="AT65" s="65"/>
      <c r="AU65" s="65"/>
      <c r="AV65" s="65"/>
      <c r="AW65" s="65"/>
      <c r="AX65" s="60"/>
      <c r="AY65" s="60"/>
      <c r="AZ65" s="60"/>
      <c r="BA65" s="60"/>
      <c r="BB65" s="60"/>
      <c r="BC65" s="60"/>
      <c r="BD65" s="61"/>
      <c r="BE65" s="61"/>
      <c r="BF65" s="61"/>
      <c r="BG65" s="62"/>
      <c r="BH65" s="62"/>
      <c r="BI65" s="62"/>
      <c r="BJ65" s="62"/>
      <c r="BK65" s="62"/>
      <c r="BL65" s="62"/>
      <c r="BM65" s="62"/>
      <c r="BN65" s="62"/>
      <c r="BO65" s="62"/>
      <c r="BP65" s="62"/>
      <c r="BQ65" s="62"/>
      <c r="BR65" s="62"/>
      <c r="BS65" s="62"/>
      <c r="BT65" s="62"/>
      <c r="BU65" s="62"/>
      <c r="BV65" s="62"/>
      <c r="BW65" s="62"/>
    </row>
    <row r="66" spans="1:75" ht="30" customHeight="1">
      <c r="A66" s="81">
        <f t="shared" si="0"/>
        <v>0</v>
      </c>
      <c r="B66" s="82"/>
      <c r="C66" s="83">
        <v>56</v>
      </c>
      <c r="D66" s="92"/>
      <c r="E66" s="85" t="str">
        <f ca="1">' '!A78</f>
        <v>Je suis toujours courtois avec mes collègues</v>
      </c>
      <c r="F66" s="84"/>
      <c r="G66" s="86"/>
      <c r="H66" s="87"/>
      <c r="I66" s="88"/>
      <c r="J66" s="89"/>
      <c r="K66" s="88"/>
      <c r="L66" s="89"/>
      <c r="M66" s="88"/>
      <c r="N66" s="89"/>
      <c r="O66" s="88"/>
      <c r="P66" s="89"/>
      <c r="Q66" s="88"/>
      <c r="R66" s="89"/>
      <c r="S66" s="90"/>
      <c r="T66" s="306"/>
      <c r="U66" s="307"/>
      <c r="V66" s="64">
        <v>56</v>
      </c>
      <c r="W66" s="64">
        <v>1</v>
      </c>
      <c r="X66" s="64">
        <f t="shared" si="1"/>
        <v>0</v>
      </c>
      <c r="Y66" s="64"/>
      <c r="Z66" s="64"/>
      <c r="AA66" s="64"/>
      <c r="AB66" s="64"/>
      <c r="AC66" s="64"/>
      <c r="AD66" s="64"/>
      <c r="AE66" s="64"/>
      <c r="AF66" s="65"/>
      <c r="AG66" s="65"/>
      <c r="AH66" s="65"/>
      <c r="AI66" s="65"/>
      <c r="AJ66" s="65"/>
      <c r="AK66" s="65"/>
      <c r="AL66" s="65"/>
      <c r="AM66" s="65"/>
      <c r="AN66" s="65"/>
      <c r="AO66" s="65"/>
      <c r="AP66" s="65"/>
      <c r="AQ66" s="65"/>
      <c r="AR66" s="65"/>
      <c r="AS66" s="65"/>
      <c r="AT66" s="65"/>
      <c r="AU66" s="65"/>
      <c r="AV66" s="65"/>
      <c r="AW66" s="65"/>
      <c r="AX66" s="60"/>
      <c r="AY66" s="60"/>
      <c r="AZ66" s="60"/>
      <c r="BA66" s="60"/>
      <c r="BB66" s="60"/>
      <c r="BC66" s="60"/>
      <c r="BD66" s="61"/>
      <c r="BE66" s="61"/>
      <c r="BF66" s="61"/>
      <c r="BG66" s="62"/>
      <c r="BH66" s="62"/>
      <c r="BI66" s="62"/>
      <c r="BJ66" s="62"/>
      <c r="BK66" s="62"/>
      <c r="BL66" s="62"/>
      <c r="BM66" s="62"/>
      <c r="BN66" s="62"/>
      <c r="BO66" s="62"/>
      <c r="BP66" s="62"/>
      <c r="BQ66" s="62"/>
      <c r="BR66" s="62"/>
      <c r="BS66" s="62"/>
      <c r="BT66" s="62"/>
      <c r="BU66" s="62"/>
      <c r="BV66" s="62"/>
      <c r="BW66" s="62"/>
    </row>
    <row r="67" spans="1:75" ht="30" customHeight="1">
      <c r="A67" s="81">
        <f t="shared" si="0"/>
        <v>0</v>
      </c>
      <c r="B67" s="82"/>
      <c r="C67" s="83">
        <v>57</v>
      </c>
      <c r="D67" s="84"/>
      <c r="E67" s="85" t="str">
        <f ca="1">' '!A79</f>
        <v>Je ne sais pas grand-chose de la concurrence</v>
      </c>
      <c r="F67" s="84"/>
      <c r="G67" s="86"/>
      <c r="H67" s="87"/>
      <c r="I67" s="88"/>
      <c r="J67" s="89"/>
      <c r="K67" s="88"/>
      <c r="L67" s="89"/>
      <c r="M67" s="88"/>
      <c r="N67" s="89"/>
      <c r="O67" s="88"/>
      <c r="P67" s="89"/>
      <c r="Q67" s="88"/>
      <c r="R67" s="89"/>
      <c r="S67" s="90"/>
      <c r="T67" s="302"/>
      <c r="U67" s="303"/>
      <c r="V67" s="64">
        <v>57</v>
      </c>
      <c r="W67" s="64">
        <v>5</v>
      </c>
      <c r="X67" s="64">
        <f t="shared" si="1"/>
        <v>0</v>
      </c>
      <c r="Y67" s="64"/>
      <c r="Z67" s="64"/>
      <c r="AA67" s="64"/>
      <c r="AB67" s="64"/>
      <c r="AC67" s="64"/>
      <c r="AD67" s="64"/>
      <c r="AE67" s="64"/>
      <c r="AF67" s="65"/>
      <c r="AG67" s="65"/>
      <c r="AH67" s="65"/>
      <c r="AI67" s="65"/>
      <c r="AJ67" s="65"/>
      <c r="AK67" s="65"/>
      <c r="AL67" s="65"/>
      <c r="AM67" s="65"/>
      <c r="AN67" s="65"/>
      <c r="AO67" s="65"/>
      <c r="AP67" s="65"/>
      <c r="AQ67" s="65"/>
      <c r="AR67" s="65"/>
      <c r="AS67" s="65"/>
      <c r="AT67" s="65"/>
      <c r="AU67" s="65"/>
      <c r="AV67" s="65"/>
      <c r="AW67" s="65"/>
      <c r="AX67" s="60"/>
      <c r="AY67" s="60"/>
      <c r="AZ67" s="60"/>
      <c r="BA67" s="60"/>
      <c r="BB67" s="60"/>
      <c r="BC67" s="60"/>
      <c r="BD67" s="61"/>
      <c r="BE67" s="61"/>
      <c r="BF67" s="61"/>
      <c r="BG67" s="62"/>
      <c r="BH67" s="62"/>
      <c r="BI67" s="62"/>
      <c r="BJ67" s="62"/>
      <c r="BK67" s="62"/>
      <c r="BL67" s="62"/>
      <c r="BM67" s="62"/>
      <c r="BN67" s="62"/>
      <c r="BO67" s="62"/>
      <c r="BP67" s="62"/>
      <c r="BQ67" s="62"/>
      <c r="BR67" s="62"/>
      <c r="BS67" s="62"/>
      <c r="BT67" s="62"/>
      <c r="BU67" s="62"/>
      <c r="BV67" s="62"/>
      <c r="BW67" s="62"/>
    </row>
    <row r="68" spans="1:75" ht="30" customHeight="1">
      <c r="A68" s="81">
        <f t="shared" si="0"/>
        <v>0</v>
      </c>
      <c r="B68" s="82"/>
      <c r="C68" s="83">
        <v>58</v>
      </c>
      <c r="D68" s="92"/>
      <c r="E68" s="85" t="str">
        <f ca="1">' '!A80</f>
        <v>Je cherche des occasions de me mettre moi-même à l'épreuve</v>
      </c>
      <c r="F68" s="84"/>
      <c r="G68" s="86"/>
      <c r="H68" s="87"/>
      <c r="I68" s="88"/>
      <c r="J68" s="89"/>
      <c r="K68" s="88"/>
      <c r="L68" s="89"/>
      <c r="M68" s="88"/>
      <c r="N68" s="89"/>
      <c r="O68" s="88"/>
      <c r="P68" s="89"/>
      <c r="Q68" s="88"/>
      <c r="R68" s="89"/>
      <c r="S68" s="90"/>
      <c r="T68" s="304"/>
      <c r="U68" s="305"/>
      <c r="V68" s="64">
        <v>58</v>
      </c>
      <c r="W68" s="64">
        <v>1</v>
      </c>
      <c r="X68" s="64">
        <f t="shared" si="1"/>
        <v>0</v>
      </c>
      <c r="Y68" s="64"/>
      <c r="Z68" s="64"/>
      <c r="AA68" s="64"/>
      <c r="AB68" s="64"/>
      <c r="AC68" s="64"/>
      <c r="AD68" s="64"/>
      <c r="AE68" s="64"/>
      <c r="AF68" s="65"/>
      <c r="AG68" s="65"/>
      <c r="AH68" s="65"/>
      <c r="AI68" s="65"/>
      <c r="AJ68" s="65"/>
      <c r="AK68" s="65"/>
      <c r="AL68" s="65"/>
      <c r="AM68" s="65"/>
      <c r="AN68" s="65"/>
      <c r="AO68" s="65"/>
      <c r="AP68" s="65"/>
      <c r="AQ68" s="65"/>
      <c r="AR68" s="65"/>
      <c r="AS68" s="65"/>
      <c r="AT68" s="65"/>
      <c r="AU68" s="65"/>
      <c r="AV68" s="65"/>
      <c r="AW68" s="65"/>
      <c r="AX68" s="60"/>
      <c r="AY68" s="60"/>
      <c r="AZ68" s="60"/>
      <c r="BA68" s="60"/>
      <c r="BB68" s="60"/>
      <c r="BC68" s="60"/>
      <c r="BD68" s="61"/>
      <c r="BE68" s="61"/>
      <c r="BF68" s="61"/>
      <c r="BG68" s="62"/>
      <c r="BH68" s="62"/>
      <c r="BI68" s="62"/>
      <c r="BJ68" s="62"/>
      <c r="BK68" s="62"/>
      <c r="BL68" s="62"/>
      <c r="BM68" s="62"/>
      <c r="BN68" s="62"/>
      <c r="BO68" s="62"/>
      <c r="BP68" s="62"/>
      <c r="BQ68" s="62"/>
      <c r="BR68" s="62"/>
      <c r="BS68" s="62"/>
      <c r="BT68" s="62"/>
      <c r="BU68" s="62"/>
      <c r="BV68" s="62"/>
      <c r="BW68" s="62"/>
    </row>
    <row r="69" spans="1:75" ht="30" customHeight="1">
      <c r="A69" s="81">
        <f t="shared" si="0"/>
        <v>0</v>
      </c>
      <c r="B69" s="82"/>
      <c r="C69" s="83">
        <v>59</v>
      </c>
      <c r="D69" s="84"/>
      <c r="E69" s="85" t="str">
        <f ca="1">' '!A81</f>
        <v>J'ai du charisme</v>
      </c>
      <c r="F69" s="84"/>
      <c r="G69" s="86"/>
      <c r="H69" s="87"/>
      <c r="I69" s="88"/>
      <c r="J69" s="89"/>
      <c r="K69" s="88"/>
      <c r="L69" s="89"/>
      <c r="M69" s="88"/>
      <c r="N69" s="89"/>
      <c r="O69" s="88"/>
      <c r="P69" s="89"/>
      <c r="Q69" s="88"/>
      <c r="R69" s="89"/>
      <c r="S69" s="90"/>
      <c r="T69" s="304"/>
      <c r="U69" s="305"/>
      <c r="V69" s="64">
        <v>59</v>
      </c>
      <c r="W69" s="64">
        <v>1</v>
      </c>
      <c r="X69" s="64">
        <f t="shared" si="1"/>
        <v>0</v>
      </c>
      <c r="Y69" s="64"/>
      <c r="Z69" s="64"/>
      <c r="AA69" s="64"/>
      <c r="AB69" s="64"/>
      <c r="AC69" s="64"/>
      <c r="AD69" s="64"/>
      <c r="AE69" s="64"/>
      <c r="AF69" s="65"/>
      <c r="AG69" s="65"/>
      <c r="AH69" s="65"/>
      <c r="AI69" s="65"/>
      <c r="AJ69" s="65"/>
      <c r="AK69" s="65"/>
      <c r="AL69" s="65"/>
      <c r="AM69" s="65"/>
      <c r="AN69" s="65"/>
      <c r="AO69" s="65"/>
      <c r="AP69" s="65"/>
      <c r="AQ69" s="65"/>
      <c r="AR69" s="65"/>
      <c r="AS69" s="65"/>
      <c r="AT69" s="65"/>
      <c r="AU69" s="65"/>
      <c r="AV69" s="65"/>
      <c r="AW69" s="65"/>
      <c r="AX69" s="60"/>
      <c r="AY69" s="60"/>
      <c r="AZ69" s="60"/>
      <c r="BA69" s="60"/>
      <c r="BB69" s="60"/>
      <c r="BC69" s="60"/>
      <c r="BD69" s="61"/>
      <c r="BE69" s="61"/>
      <c r="BF69" s="61"/>
      <c r="BG69" s="62"/>
      <c r="BH69" s="62"/>
      <c r="BI69" s="62"/>
      <c r="BJ69" s="62"/>
      <c r="BK69" s="62"/>
      <c r="BL69" s="62"/>
      <c r="BM69" s="62"/>
      <c r="BN69" s="62"/>
      <c r="BO69" s="62"/>
      <c r="BP69" s="62"/>
      <c r="BQ69" s="62"/>
      <c r="BR69" s="62"/>
      <c r="BS69" s="62"/>
      <c r="BT69" s="62"/>
      <c r="BU69" s="62"/>
      <c r="BV69" s="62"/>
      <c r="BW69" s="62"/>
    </row>
    <row r="70" spans="1:75" ht="30" customHeight="1">
      <c r="A70" s="81">
        <f t="shared" si="0"/>
        <v>0</v>
      </c>
      <c r="B70" s="82"/>
      <c r="C70" s="83">
        <v>60</v>
      </c>
      <c r="D70" s="92"/>
      <c r="E70" s="85" t="str">
        <f ca="1">' '!A82</f>
        <v>Je prends mes décisions seul(e)</v>
      </c>
      <c r="F70" s="84"/>
      <c r="G70" s="86"/>
      <c r="H70" s="87"/>
      <c r="I70" s="88"/>
      <c r="J70" s="89"/>
      <c r="K70" s="88"/>
      <c r="L70" s="89"/>
      <c r="M70" s="88"/>
      <c r="N70" s="89"/>
      <c r="O70" s="88"/>
      <c r="P70" s="89"/>
      <c r="Q70" s="88"/>
      <c r="R70" s="89"/>
      <c r="S70" s="90"/>
      <c r="T70" s="306"/>
      <c r="U70" s="307"/>
      <c r="V70" s="64">
        <v>60</v>
      </c>
      <c r="W70" s="64">
        <v>5</v>
      </c>
      <c r="X70" s="64">
        <f t="shared" si="1"/>
        <v>0</v>
      </c>
      <c r="Y70" s="64"/>
      <c r="Z70" s="64"/>
      <c r="AA70" s="64"/>
      <c r="AB70" s="64"/>
      <c r="AC70" s="64"/>
      <c r="AD70" s="64"/>
      <c r="AE70" s="64"/>
      <c r="AF70" s="65"/>
      <c r="AG70" s="65"/>
      <c r="AH70" s="65"/>
      <c r="AI70" s="65"/>
      <c r="AJ70" s="65"/>
      <c r="AK70" s="65"/>
      <c r="AL70" s="65"/>
      <c r="AM70" s="65"/>
      <c r="AN70" s="65"/>
      <c r="AO70" s="65"/>
      <c r="AP70" s="65"/>
      <c r="AQ70" s="65"/>
      <c r="AR70" s="65"/>
      <c r="AS70" s="65"/>
      <c r="AT70" s="65"/>
      <c r="AU70" s="65"/>
      <c r="AV70" s="65"/>
      <c r="AW70" s="65"/>
      <c r="AX70" s="60"/>
      <c r="AY70" s="60"/>
      <c r="AZ70" s="60"/>
      <c r="BA70" s="60"/>
      <c r="BB70" s="60"/>
      <c r="BC70" s="60"/>
      <c r="BD70" s="61"/>
      <c r="BE70" s="61"/>
      <c r="BF70" s="61"/>
      <c r="BG70" s="62"/>
      <c r="BH70" s="62"/>
      <c r="BI70" s="62"/>
      <c r="BJ70" s="62"/>
      <c r="BK70" s="62"/>
      <c r="BL70" s="62"/>
      <c r="BM70" s="62"/>
      <c r="BN70" s="62"/>
      <c r="BO70" s="62"/>
      <c r="BP70" s="62"/>
      <c r="BQ70" s="62"/>
      <c r="BR70" s="62"/>
      <c r="BS70" s="62"/>
      <c r="BT70" s="62"/>
      <c r="BU70" s="62"/>
      <c r="BV70" s="62"/>
      <c r="BW70" s="62"/>
    </row>
    <row r="71" spans="1:75" ht="30" customHeight="1">
      <c r="A71" s="81">
        <f t="shared" si="0"/>
        <v>0</v>
      </c>
      <c r="B71" s="82"/>
      <c r="C71" s="83">
        <v>61</v>
      </c>
      <c r="D71" s="84"/>
      <c r="E71" s="85" t="str">
        <f ca="1">' '!A83</f>
        <v xml:space="preserve">Je ne donne pas le bon exemple </v>
      </c>
      <c r="F71" s="84"/>
      <c r="G71" s="86"/>
      <c r="H71" s="87"/>
      <c r="I71" s="88"/>
      <c r="J71" s="89"/>
      <c r="K71" s="88"/>
      <c r="L71" s="89"/>
      <c r="M71" s="88"/>
      <c r="N71" s="89"/>
      <c r="O71" s="88"/>
      <c r="P71" s="89"/>
      <c r="Q71" s="88"/>
      <c r="R71" s="89"/>
      <c r="S71" s="90"/>
      <c r="T71" s="302"/>
      <c r="U71" s="303"/>
      <c r="V71" s="64">
        <v>61</v>
      </c>
      <c r="W71" s="64">
        <v>5</v>
      </c>
      <c r="X71" s="64">
        <f t="shared" si="1"/>
        <v>0</v>
      </c>
      <c r="Y71" s="64"/>
      <c r="Z71" s="64"/>
      <c r="AA71" s="64"/>
      <c r="AB71" s="64"/>
      <c r="AC71" s="64"/>
      <c r="AD71" s="64"/>
      <c r="AE71" s="64"/>
      <c r="AF71" s="65"/>
      <c r="AG71" s="65"/>
      <c r="AH71" s="65"/>
      <c r="AI71" s="65"/>
      <c r="AJ71" s="65"/>
      <c r="AK71" s="65"/>
      <c r="AL71" s="65"/>
      <c r="AM71" s="65"/>
      <c r="AN71" s="65"/>
      <c r="AO71" s="65"/>
      <c r="AP71" s="65"/>
      <c r="AQ71" s="65"/>
      <c r="AR71" s="65"/>
      <c r="AS71" s="65"/>
      <c r="AT71" s="65"/>
      <c r="AU71" s="65"/>
      <c r="AV71" s="65"/>
      <c r="AW71" s="65"/>
      <c r="AX71" s="60"/>
      <c r="AY71" s="60"/>
      <c r="AZ71" s="60"/>
      <c r="BA71" s="60"/>
      <c r="BB71" s="60"/>
      <c r="BC71" s="60"/>
      <c r="BD71" s="61"/>
      <c r="BE71" s="61"/>
      <c r="BF71" s="61"/>
      <c r="BG71" s="62"/>
      <c r="BH71" s="62"/>
      <c r="BI71" s="62"/>
      <c r="BJ71" s="62"/>
      <c r="BK71" s="62"/>
      <c r="BL71" s="62"/>
      <c r="BM71" s="62"/>
      <c r="BN71" s="62"/>
      <c r="BO71" s="62"/>
      <c r="BP71" s="62"/>
      <c r="BQ71" s="62"/>
      <c r="BR71" s="62"/>
      <c r="BS71" s="62"/>
      <c r="BT71" s="62"/>
      <c r="BU71" s="62"/>
      <c r="BV71" s="62"/>
      <c r="BW71" s="62"/>
    </row>
    <row r="72" spans="1:75" ht="30" customHeight="1">
      <c r="A72" s="81">
        <f t="shared" si="0"/>
        <v>0</v>
      </c>
      <c r="B72" s="82"/>
      <c r="C72" s="83">
        <v>62</v>
      </c>
      <c r="D72" s="92"/>
      <c r="E72" s="85" t="str">
        <f ca="1">' '!A84</f>
        <v>J'ai une bonne maîtrise de moi-même</v>
      </c>
      <c r="F72" s="84"/>
      <c r="G72" s="86"/>
      <c r="H72" s="87"/>
      <c r="I72" s="88"/>
      <c r="J72" s="89"/>
      <c r="K72" s="88"/>
      <c r="L72" s="89"/>
      <c r="M72" s="88"/>
      <c r="N72" s="89"/>
      <c r="O72" s="88"/>
      <c r="P72" s="89"/>
      <c r="Q72" s="88"/>
      <c r="R72" s="89"/>
      <c r="S72" s="90"/>
      <c r="T72" s="306"/>
      <c r="U72" s="307"/>
      <c r="V72" s="64">
        <v>62</v>
      </c>
      <c r="W72" s="64">
        <v>1</v>
      </c>
      <c r="X72" s="64">
        <f t="shared" si="1"/>
        <v>0</v>
      </c>
      <c r="Y72" s="64"/>
      <c r="Z72" s="64"/>
      <c r="AA72" s="64"/>
      <c r="AB72" s="64"/>
      <c r="AC72" s="64"/>
      <c r="AD72" s="64"/>
      <c r="AE72" s="64"/>
      <c r="AF72" s="65"/>
      <c r="AG72" s="65"/>
      <c r="AH72" s="65"/>
      <c r="AI72" s="65"/>
      <c r="AJ72" s="65"/>
      <c r="AK72" s="65"/>
      <c r="AL72" s="65"/>
      <c r="AM72" s="65"/>
      <c r="AN72" s="65"/>
      <c r="AO72" s="65"/>
      <c r="AP72" s="65"/>
      <c r="AQ72" s="65"/>
      <c r="AR72" s="65"/>
      <c r="AS72" s="65"/>
      <c r="AT72" s="65"/>
      <c r="AU72" s="65"/>
      <c r="AV72" s="65"/>
      <c r="AW72" s="65"/>
      <c r="AX72" s="60"/>
      <c r="AY72" s="60"/>
      <c r="AZ72" s="60"/>
      <c r="BA72" s="60"/>
      <c r="BB72" s="60"/>
      <c r="BC72" s="60"/>
      <c r="BD72" s="61"/>
      <c r="BE72" s="61"/>
      <c r="BF72" s="61"/>
      <c r="BG72" s="62"/>
      <c r="BH72" s="62"/>
      <c r="BI72" s="62"/>
      <c r="BJ72" s="62"/>
      <c r="BK72" s="62"/>
      <c r="BL72" s="62"/>
      <c r="BM72" s="62"/>
      <c r="BN72" s="62"/>
      <c r="BO72" s="62"/>
      <c r="BP72" s="62"/>
      <c r="BQ72" s="62"/>
      <c r="BR72" s="62"/>
      <c r="BS72" s="62"/>
      <c r="BT72" s="62"/>
      <c r="BU72" s="62"/>
      <c r="BV72" s="62"/>
      <c r="BW72" s="62"/>
    </row>
    <row r="73" spans="1:75" ht="30" customHeight="1">
      <c r="A73" s="81">
        <f t="shared" si="0"/>
        <v>0</v>
      </c>
      <c r="B73" s="82"/>
      <c r="C73" s="83">
        <v>63</v>
      </c>
      <c r="D73" s="84"/>
      <c r="E73" s="85" t="str">
        <f ca="1">' '!A85</f>
        <v>Je ne suis pas toujours celui/celle que j'ai l'air d'être</v>
      </c>
      <c r="F73" s="84"/>
      <c r="G73" s="86"/>
      <c r="H73" s="87"/>
      <c r="I73" s="88"/>
      <c r="J73" s="89"/>
      <c r="K73" s="88"/>
      <c r="L73" s="89"/>
      <c r="M73" s="88"/>
      <c r="N73" s="89"/>
      <c r="O73" s="88"/>
      <c r="P73" s="89"/>
      <c r="Q73" s="88"/>
      <c r="R73" s="89"/>
      <c r="S73" s="90"/>
      <c r="T73" s="94"/>
      <c r="U73" s="95" t="str">
        <f ca="1">' '!A86</f>
        <v>Page suivante (2/3)</v>
      </c>
      <c r="V73" s="64">
        <v>63</v>
      </c>
      <c r="W73" s="64">
        <v>5</v>
      </c>
      <c r="X73" s="64">
        <f t="shared" si="1"/>
        <v>0</v>
      </c>
      <c r="Y73" s="64"/>
      <c r="Z73" s="64"/>
      <c r="AA73" s="64"/>
      <c r="AB73" s="64"/>
      <c r="AC73" s="64"/>
      <c r="AD73" s="64"/>
      <c r="AE73" s="64"/>
      <c r="AF73" s="65"/>
      <c r="AG73" s="65"/>
      <c r="AH73" s="65"/>
      <c r="AI73" s="65"/>
      <c r="AJ73" s="65"/>
      <c r="AK73" s="65"/>
      <c r="AL73" s="65"/>
      <c r="AM73" s="65"/>
      <c r="AN73" s="65"/>
      <c r="AO73" s="65"/>
      <c r="AP73" s="65"/>
      <c r="AQ73" s="65"/>
      <c r="AR73" s="65"/>
      <c r="AS73" s="65"/>
      <c r="AT73" s="65"/>
      <c r="AU73" s="65"/>
      <c r="AV73" s="65"/>
      <c r="AW73" s="65"/>
      <c r="AX73" s="60"/>
      <c r="AY73" s="60"/>
      <c r="AZ73" s="60"/>
      <c r="BA73" s="60"/>
      <c r="BB73" s="60"/>
      <c r="BC73" s="60"/>
      <c r="BD73" s="61"/>
      <c r="BE73" s="61"/>
      <c r="BF73" s="61"/>
      <c r="BG73" s="62"/>
      <c r="BH73" s="62"/>
      <c r="BI73" s="62"/>
      <c r="BJ73" s="62"/>
      <c r="BK73" s="62"/>
      <c r="BL73" s="62"/>
      <c r="BM73" s="62"/>
      <c r="BN73" s="62"/>
      <c r="BO73" s="62"/>
      <c r="BP73" s="62"/>
      <c r="BQ73" s="62"/>
      <c r="BR73" s="62"/>
      <c r="BS73" s="62"/>
      <c r="BT73" s="62"/>
      <c r="BU73" s="62"/>
      <c r="BV73" s="62"/>
      <c r="BW73" s="62"/>
    </row>
    <row r="74" spans="1:75" ht="5.25" customHeight="1">
      <c r="A74" s="51"/>
      <c r="B74" s="51"/>
      <c r="C74" s="96"/>
      <c r="D74" s="52"/>
      <c r="E74" s="97"/>
      <c r="F74" s="97"/>
      <c r="G74" s="97"/>
      <c r="H74" s="97"/>
      <c r="I74" s="97"/>
      <c r="J74" s="97"/>
      <c r="K74" s="97"/>
      <c r="L74" s="97"/>
      <c r="M74" s="97"/>
      <c r="N74" s="97"/>
      <c r="O74" s="97"/>
      <c r="P74" s="97"/>
      <c r="Q74" s="97"/>
      <c r="R74" s="97"/>
      <c r="S74" s="97"/>
      <c r="T74" s="98"/>
      <c r="U74" s="97"/>
      <c r="V74" s="64"/>
      <c r="W74" s="64"/>
      <c r="X74" s="64"/>
      <c r="Y74" s="64"/>
      <c r="Z74" s="64"/>
      <c r="AA74" s="64"/>
      <c r="AB74" s="64"/>
      <c r="AC74" s="64"/>
      <c r="AD74" s="64"/>
      <c r="AE74" s="64"/>
      <c r="AF74" s="65"/>
      <c r="AG74" s="65"/>
      <c r="AH74" s="65"/>
      <c r="AI74" s="65"/>
      <c r="AJ74" s="65"/>
      <c r="AK74" s="65"/>
      <c r="AL74" s="65"/>
      <c r="AM74" s="65"/>
      <c r="AN74" s="65"/>
      <c r="AO74" s="65"/>
      <c r="AP74" s="65"/>
      <c r="AQ74" s="65"/>
      <c r="AR74" s="65"/>
      <c r="AS74" s="65"/>
      <c r="AT74" s="65"/>
      <c r="AU74" s="65"/>
      <c r="AV74" s="65"/>
      <c r="AW74" s="65"/>
      <c r="AX74" s="60"/>
      <c r="AY74" s="60"/>
      <c r="AZ74" s="60"/>
      <c r="BA74" s="60"/>
      <c r="BB74" s="60"/>
      <c r="BC74" s="60"/>
      <c r="BD74" s="61"/>
      <c r="BE74" s="61"/>
      <c r="BF74" s="61"/>
      <c r="BG74" s="62"/>
      <c r="BH74" s="62"/>
      <c r="BI74" s="62"/>
      <c r="BJ74" s="62"/>
      <c r="BK74" s="62"/>
      <c r="BL74" s="62"/>
      <c r="BM74" s="62"/>
      <c r="BN74" s="62"/>
      <c r="BO74" s="62"/>
      <c r="BP74" s="62"/>
      <c r="BQ74" s="62"/>
      <c r="BR74" s="62"/>
      <c r="BS74" s="62"/>
      <c r="BT74" s="62"/>
      <c r="BU74" s="62"/>
      <c r="BV74" s="62"/>
      <c r="BW74" s="62"/>
    </row>
    <row r="75" spans="1:75" ht="13.5" customHeight="1">
      <c r="A75" s="51"/>
      <c r="B75" s="99" t="s">
        <v>666</v>
      </c>
      <c r="C75" s="99" t="s">
        <v>667</v>
      </c>
      <c r="D75" s="100"/>
      <c r="E75" s="101"/>
      <c r="F75" s="102"/>
      <c r="G75" s="52"/>
      <c r="H75" s="103"/>
      <c r="I75" s="103"/>
      <c r="J75" s="103"/>
      <c r="K75" s="103"/>
      <c r="L75" s="103"/>
      <c r="M75" s="103"/>
      <c r="N75" s="103"/>
      <c r="O75" s="103"/>
      <c r="P75" s="103"/>
      <c r="Q75" s="103"/>
      <c r="R75" s="103"/>
      <c r="S75" s="103"/>
      <c r="T75" s="104"/>
      <c r="U75" s="105" t="s">
        <v>668</v>
      </c>
      <c r="V75" s="64"/>
      <c r="W75" s="64"/>
      <c r="X75" s="64"/>
      <c r="Y75" s="64"/>
      <c r="Z75" s="64"/>
      <c r="AA75" s="64"/>
      <c r="AB75" s="64"/>
      <c r="AC75" s="64"/>
      <c r="AD75" s="64"/>
      <c r="AE75" s="64"/>
      <c r="AF75" s="65"/>
      <c r="AG75" s="65"/>
      <c r="AH75" s="65"/>
      <c r="AI75" s="65"/>
      <c r="AJ75" s="65"/>
      <c r="AK75" s="65"/>
      <c r="AL75" s="65"/>
      <c r="AM75" s="65"/>
      <c r="AN75" s="65"/>
      <c r="AO75" s="65"/>
      <c r="AP75" s="65"/>
      <c r="AQ75" s="65"/>
      <c r="AR75" s="65"/>
      <c r="AS75" s="65"/>
      <c r="AT75" s="65"/>
      <c r="AU75" s="65"/>
      <c r="AV75" s="65"/>
      <c r="AW75" s="65"/>
      <c r="AX75" s="60"/>
      <c r="AY75" s="60"/>
      <c r="AZ75" s="60"/>
      <c r="BA75" s="60"/>
      <c r="BB75" s="60"/>
      <c r="BC75" s="60"/>
      <c r="BD75" s="61"/>
      <c r="BE75" s="61"/>
      <c r="BF75" s="61"/>
      <c r="BG75" s="62"/>
      <c r="BH75" s="62"/>
      <c r="BI75" s="62"/>
      <c r="BJ75" s="62"/>
      <c r="BK75" s="62"/>
      <c r="BL75" s="62"/>
      <c r="BM75" s="62"/>
      <c r="BN75" s="62"/>
      <c r="BO75" s="62"/>
      <c r="BP75" s="62"/>
      <c r="BQ75" s="62"/>
      <c r="BR75" s="62"/>
      <c r="BS75" s="62"/>
      <c r="BT75" s="62"/>
      <c r="BU75" s="62"/>
      <c r="BV75" s="62"/>
      <c r="BW75" s="62"/>
    </row>
    <row r="76" spans="1:75" ht="8.25" customHeight="1">
      <c r="A76" s="51"/>
      <c r="B76" s="51"/>
      <c r="C76" s="106"/>
      <c r="D76" s="106"/>
      <c r="E76" s="101"/>
      <c r="F76" s="101"/>
      <c r="G76" s="52"/>
      <c r="H76" s="103"/>
      <c r="I76" s="103"/>
      <c r="J76" s="103"/>
      <c r="K76" s="103"/>
      <c r="L76" s="103"/>
      <c r="M76" s="103"/>
      <c r="N76" s="103"/>
      <c r="O76" s="103"/>
      <c r="P76" s="103"/>
      <c r="Q76" s="103"/>
      <c r="R76" s="103"/>
      <c r="S76" s="103"/>
      <c r="T76" s="104"/>
      <c r="U76" s="52"/>
      <c r="V76" s="64"/>
      <c r="W76" s="64"/>
      <c r="X76" s="64"/>
      <c r="Y76" s="64"/>
      <c r="Z76" s="64"/>
      <c r="AA76" s="64"/>
      <c r="AB76" s="64"/>
      <c r="AC76" s="64"/>
      <c r="AD76" s="64"/>
      <c r="AE76" s="64"/>
      <c r="AF76" s="65"/>
      <c r="AG76" s="65"/>
      <c r="AH76" s="65"/>
      <c r="AI76" s="65"/>
      <c r="AJ76" s="65"/>
      <c r="AK76" s="65"/>
      <c r="AL76" s="65"/>
      <c r="AM76" s="65"/>
      <c r="AN76" s="65"/>
      <c r="AO76" s="65"/>
      <c r="AP76" s="65"/>
      <c r="AQ76" s="65"/>
      <c r="AR76" s="65"/>
      <c r="AS76" s="65"/>
      <c r="AT76" s="65"/>
      <c r="AU76" s="65"/>
      <c r="AV76" s="65"/>
      <c r="AW76" s="65"/>
      <c r="AX76" s="60"/>
      <c r="AY76" s="60"/>
      <c r="AZ76" s="60"/>
      <c r="BA76" s="60"/>
      <c r="BB76" s="60"/>
      <c r="BC76" s="60"/>
      <c r="BD76" s="61"/>
      <c r="BE76" s="61"/>
      <c r="BF76" s="61"/>
      <c r="BG76" s="62"/>
      <c r="BH76" s="62"/>
      <c r="BI76" s="62"/>
      <c r="BJ76" s="62"/>
      <c r="BK76" s="62"/>
      <c r="BL76" s="62"/>
      <c r="BM76" s="62"/>
      <c r="BN76" s="62"/>
      <c r="BO76" s="62"/>
      <c r="BP76" s="62"/>
      <c r="BQ76" s="62"/>
      <c r="BR76" s="62"/>
      <c r="BS76" s="62"/>
      <c r="BT76" s="62"/>
      <c r="BU76" s="62"/>
      <c r="BV76" s="62"/>
      <c r="BW76" s="62"/>
    </row>
    <row r="77" spans="1:75" ht="46.5" customHeight="1">
      <c r="A77" s="107"/>
      <c r="B77" s="107"/>
      <c r="C77" s="108"/>
      <c r="D77" s="108"/>
      <c r="E77" s="109"/>
      <c r="F77" s="109"/>
      <c r="G77" s="110"/>
      <c r="H77" s="111"/>
      <c r="I77" s="111"/>
      <c r="J77" s="111"/>
      <c r="K77" s="111"/>
      <c r="L77" s="111"/>
      <c r="M77" s="111"/>
      <c r="N77" s="111"/>
      <c r="O77" s="111"/>
      <c r="P77" s="111"/>
      <c r="Q77" s="111"/>
      <c r="R77" s="111"/>
      <c r="S77" s="111"/>
      <c r="T77" s="104"/>
      <c r="U77" s="110"/>
      <c r="V77" s="64"/>
      <c r="W77" s="64"/>
      <c r="X77" s="64"/>
      <c r="Y77" s="64"/>
      <c r="Z77" s="64"/>
      <c r="AA77" s="64"/>
      <c r="AB77" s="64"/>
      <c r="AC77" s="64"/>
      <c r="AD77" s="64"/>
      <c r="AE77" s="64"/>
      <c r="AF77" s="65"/>
      <c r="AG77" s="65"/>
      <c r="AH77" s="65"/>
      <c r="AI77" s="65"/>
      <c r="AJ77" s="65"/>
      <c r="AK77" s="65"/>
      <c r="AL77" s="65"/>
      <c r="AM77" s="65"/>
      <c r="AN77" s="65"/>
      <c r="AO77" s="65"/>
      <c r="AP77" s="65"/>
      <c r="AQ77" s="65"/>
      <c r="AR77" s="65"/>
      <c r="AS77" s="65"/>
      <c r="AT77" s="65"/>
      <c r="AU77" s="65"/>
      <c r="AV77" s="65"/>
      <c r="AW77" s="65"/>
      <c r="AX77" s="60"/>
      <c r="AY77" s="60"/>
      <c r="AZ77" s="60"/>
      <c r="BA77" s="60"/>
      <c r="BB77" s="60"/>
      <c r="BC77" s="60"/>
      <c r="BD77" s="61"/>
      <c r="BE77" s="61"/>
      <c r="BF77" s="61"/>
      <c r="BG77" s="62"/>
      <c r="BH77" s="62"/>
      <c r="BI77" s="62"/>
      <c r="BJ77" s="62"/>
      <c r="BK77" s="62"/>
      <c r="BL77" s="62"/>
      <c r="BM77" s="62"/>
      <c r="BN77" s="62"/>
      <c r="BO77" s="62"/>
      <c r="BP77" s="62"/>
      <c r="BQ77" s="62"/>
      <c r="BR77" s="62"/>
      <c r="BS77" s="62"/>
      <c r="BT77" s="62"/>
      <c r="BU77" s="62"/>
      <c r="BV77" s="62"/>
      <c r="BW77" s="62"/>
    </row>
    <row r="78" spans="1:75" ht="15.75" customHeight="1">
      <c r="A78" s="107"/>
      <c r="B78" s="107"/>
      <c r="C78" s="112"/>
      <c r="D78" s="112"/>
      <c r="E78" s="113"/>
      <c r="F78" s="114"/>
      <c r="G78" s="114"/>
      <c r="H78" s="114"/>
      <c r="I78" s="114"/>
      <c r="J78" s="114"/>
      <c r="K78" s="114"/>
      <c r="L78" s="114"/>
      <c r="M78" s="114"/>
      <c r="N78" s="114"/>
      <c r="O78" s="114"/>
      <c r="P78" s="114"/>
      <c r="Q78" s="114"/>
      <c r="R78" s="114"/>
      <c r="S78" s="114"/>
      <c r="T78" s="98"/>
      <c r="U78" s="114"/>
      <c r="V78" s="64"/>
      <c r="W78" s="64"/>
      <c r="X78" s="64"/>
      <c r="Y78" s="64"/>
      <c r="Z78" s="64"/>
      <c r="AA78" s="64"/>
      <c r="AB78" s="64"/>
      <c r="AC78" s="64"/>
      <c r="AD78" s="64"/>
      <c r="AE78" s="64"/>
      <c r="AF78" s="65"/>
      <c r="AG78" s="65"/>
      <c r="AH78" s="65"/>
      <c r="AI78" s="65"/>
      <c r="AJ78" s="65"/>
      <c r="AK78" s="65"/>
      <c r="AL78" s="65"/>
      <c r="AM78" s="65"/>
      <c r="AN78" s="65"/>
      <c r="AO78" s="65"/>
      <c r="AP78" s="65"/>
      <c r="AQ78" s="65"/>
      <c r="AR78" s="65"/>
      <c r="AS78" s="65"/>
      <c r="AT78" s="65"/>
      <c r="AU78" s="65"/>
      <c r="AV78" s="65"/>
      <c r="AW78" s="65"/>
      <c r="AX78" s="60"/>
      <c r="AY78" s="60"/>
      <c r="AZ78" s="60"/>
      <c r="BA78" s="60"/>
      <c r="BB78" s="60"/>
      <c r="BC78" s="60"/>
      <c r="BD78" s="61"/>
      <c r="BE78" s="61"/>
      <c r="BF78" s="61"/>
      <c r="BG78" s="62"/>
      <c r="BH78" s="62"/>
      <c r="BI78" s="62"/>
      <c r="BJ78" s="62"/>
      <c r="BK78" s="62"/>
      <c r="BL78" s="62"/>
      <c r="BM78" s="62"/>
      <c r="BN78" s="62"/>
      <c r="BO78" s="62"/>
      <c r="BP78" s="62"/>
      <c r="BQ78" s="62"/>
      <c r="BR78" s="62"/>
      <c r="BS78" s="62"/>
      <c r="BT78" s="62"/>
      <c r="BU78" s="62"/>
      <c r="BV78" s="62"/>
      <c r="BW78" s="62"/>
    </row>
    <row r="79" spans="1:75" ht="15.75" customHeight="1">
      <c r="A79" s="107"/>
      <c r="B79" s="107"/>
      <c r="C79" s="112"/>
      <c r="D79" s="112"/>
      <c r="E79" s="113"/>
      <c r="F79" s="114"/>
      <c r="G79" s="114"/>
      <c r="H79" s="114"/>
      <c r="I79" s="114"/>
      <c r="J79" s="114"/>
      <c r="K79" s="114"/>
      <c r="L79" s="114"/>
      <c r="M79" s="114"/>
      <c r="N79" s="114"/>
      <c r="O79" s="114"/>
      <c r="P79" s="114"/>
      <c r="Q79" s="114"/>
      <c r="R79" s="114"/>
      <c r="S79" s="114"/>
      <c r="T79" s="98"/>
      <c r="U79" s="114"/>
      <c r="V79" s="64"/>
      <c r="W79" s="64"/>
      <c r="X79" s="64"/>
      <c r="Y79" s="64"/>
      <c r="Z79" s="64"/>
      <c r="AA79" s="64"/>
      <c r="AB79" s="64"/>
      <c r="AC79" s="64"/>
      <c r="AD79" s="64"/>
      <c r="AE79" s="64"/>
      <c r="AF79" s="65"/>
      <c r="AG79" s="65"/>
      <c r="AH79" s="65"/>
      <c r="AI79" s="65"/>
      <c r="AJ79" s="65"/>
      <c r="AK79" s="65"/>
      <c r="AL79" s="65"/>
      <c r="AM79" s="65"/>
      <c r="AN79" s="65"/>
      <c r="AO79" s="65"/>
      <c r="AP79" s="65"/>
      <c r="AQ79" s="65"/>
      <c r="AR79" s="65"/>
      <c r="AS79" s="65"/>
      <c r="AT79" s="65"/>
      <c r="AU79" s="65"/>
      <c r="AV79" s="65"/>
      <c r="AW79" s="65"/>
      <c r="AX79" s="60"/>
      <c r="AY79" s="60"/>
      <c r="AZ79" s="60"/>
      <c r="BA79" s="60"/>
      <c r="BB79" s="60"/>
      <c r="BC79" s="60"/>
      <c r="BD79" s="61"/>
      <c r="BE79" s="61"/>
      <c r="BF79" s="61"/>
      <c r="BG79" s="62"/>
      <c r="BH79" s="62"/>
      <c r="BI79" s="62"/>
      <c r="BJ79" s="62"/>
      <c r="BK79" s="62"/>
      <c r="BL79" s="62"/>
      <c r="BM79" s="62"/>
      <c r="BN79" s="62"/>
      <c r="BO79" s="62"/>
      <c r="BP79" s="62"/>
      <c r="BQ79" s="62"/>
      <c r="BR79" s="62"/>
      <c r="BS79" s="62"/>
      <c r="BT79" s="62"/>
      <c r="BU79" s="62"/>
      <c r="BV79" s="62"/>
      <c r="BW79" s="62"/>
    </row>
    <row r="80" spans="1:75" ht="15.75" customHeight="1">
      <c r="A80" s="107"/>
      <c r="B80" s="107"/>
      <c r="C80" s="112"/>
      <c r="D80" s="112"/>
      <c r="E80" s="112"/>
      <c r="F80" s="114"/>
      <c r="G80" s="114"/>
      <c r="H80" s="114"/>
      <c r="I80" s="114"/>
      <c r="J80" s="114"/>
      <c r="K80" s="114"/>
      <c r="L80" s="114"/>
      <c r="M80" s="114"/>
      <c r="N80" s="114"/>
      <c r="O80" s="114"/>
      <c r="P80" s="114"/>
      <c r="Q80" s="114"/>
      <c r="R80" s="114"/>
      <c r="S80" s="114"/>
      <c r="T80" s="98"/>
      <c r="U80" s="114"/>
      <c r="V80" s="64"/>
      <c r="W80" s="64"/>
      <c r="X80" s="64"/>
      <c r="Y80" s="64"/>
      <c r="Z80" s="64"/>
      <c r="AA80" s="64"/>
      <c r="AB80" s="64"/>
      <c r="AC80" s="64"/>
      <c r="AD80" s="64"/>
      <c r="AE80" s="64"/>
      <c r="AF80" s="65"/>
      <c r="AG80" s="65"/>
      <c r="AH80" s="65"/>
      <c r="AI80" s="65"/>
      <c r="AJ80" s="65"/>
      <c r="AK80" s="65"/>
      <c r="AL80" s="65"/>
      <c r="AM80" s="65"/>
      <c r="AN80" s="65"/>
      <c r="AO80" s="65"/>
      <c r="AP80" s="65"/>
      <c r="AQ80" s="65"/>
      <c r="AR80" s="65"/>
      <c r="AS80" s="65"/>
      <c r="AT80" s="65"/>
      <c r="AU80" s="65"/>
      <c r="AV80" s="65"/>
      <c r="AW80" s="65"/>
      <c r="AX80" s="60"/>
      <c r="AY80" s="60"/>
      <c r="AZ80" s="60"/>
      <c r="BA80" s="60"/>
      <c r="BB80" s="60"/>
      <c r="BC80" s="60"/>
      <c r="BD80" s="61"/>
      <c r="BE80" s="61"/>
      <c r="BF80" s="61"/>
      <c r="BG80" s="62"/>
      <c r="BH80" s="62"/>
      <c r="BI80" s="62"/>
      <c r="BJ80" s="62"/>
      <c r="BK80" s="62"/>
      <c r="BL80" s="62"/>
      <c r="BM80" s="62"/>
      <c r="BN80" s="62"/>
      <c r="BO80" s="62"/>
      <c r="BP80" s="62"/>
      <c r="BQ80" s="62"/>
      <c r="BR80" s="62"/>
      <c r="BS80" s="62"/>
      <c r="BT80" s="62"/>
      <c r="BU80" s="62"/>
      <c r="BV80" s="62"/>
      <c r="BW80" s="62"/>
    </row>
    <row r="81" spans="1:75" ht="15.75" customHeight="1">
      <c r="A81" s="107"/>
      <c r="B81" s="107"/>
      <c r="C81" s="112"/>
      <c r="D81" s="112"/>
      <c r="E81" s="112"/>
      <c r="F81" s="114"/>
      <c r="G81" s="114"/>
      <c r="H81" s="114"/>
      <c r="I81" s="114"/>
      <c r="J81" s="114"/>
      <c r="K81" s="114"/>
      <c r="L81" s="114"/>
      <c r="M81" s="114"/>
      <c r="N81" s="114"/>
      <c r="O81" s="114"/>
      <c r="P81" s="114"/>
      <c r="Q81" s="114"/>
      <c r="R81" s="114"/>
      <c r="S81" s="114"/>
      <c r="T81" s="98"/>
      <c r="U81" s="114"/>
      <c r="V81" s="64"/>
      <c r="W81" s="64"/>
      <c r="X81" s="64"/>
      <c r="Y81" s="64"/>
      <c r="Z81" s="64"/>
      <c r="AA81" s="64"/>
      <c r="AB81" s="64"/>
      <c r="AC81" s="64"/>
      <c r="AD81" s="64"/>
      <c r="AE81" s="64"/>
      <c r="AF81" s="65"/>
      <c r="AG81" s="65"/>
      <c r="AH81" s="65"/>
      <c r="AI81" s="65"/>
      <c r="AJ81" s="65"/>
      <c r="AK81" s="65"/>
      <c r="AL81" s="65"/>
      <c r="AM81" s="65"/>
      <c r="AN81" s="65"/>
      <c r="AO81" s="65"/>
      <c r="AP81" s="65"/>
      <c r="AQ81" s="65"/>
      <c r="AR81" s="65"/>
      <c r="AS81" s="65"/>
      <c r="AT81" s="65"/>
      <c r="AU81" s="65"/>
      <c r="AV81" s="65"/>
      <c r="AW81" s="65"/>
      <c r="AX81" s="60"/>
      <c r="AY81" s="60"/>
      <c r="AZ81" s="60"/>
      <c r="BA81" s="60"/>
      <c r="BB81" s="60"/>
      <c r="BC81" s="60"/>
      <c r="BD81" s="61"/>
      <c r="BE81" s="61"/>
      <c r="BF81" s="61"/>
      <c r="BG81" s="62"/>
      <c r="BH81" s="62"/>
      <c r="BI81" s="62"/>
      <c r="BJ81" s="62"/>
      <c r="BK81" s="62"/>
      <c r="BL81" s="62"/>
      <c r="BM81" s="62"/>
      <c r="BN81" s="62"/>
      <c r="BO81" s="62"/>
      <c r="BP81" s="62"/>
      <c r="BQ81" s="62"/>
      <c r="BR81" s="62"/>
      <c r="BS81" s="62"/>
      <c r="BT81" s="62"/>
      <c r="BU81" s="62"/>
      <c r="BV81" s="62"/>
      <c r="BW81" s="62"/>
    </row>
    <row r="82" spans="1:75" ht="15.75" customHeight="1">
      <c r="A82" s="107"/>
      <c r="B82" s="107"/>
      <c r="C82" s="112"/>
      <c r="D82" s="112"/>
      <c r="E82" s="114"/>
      <c r="F82" s="114"/>
      <c r="G82" s="114"/>
      <c r="H82" s="114"/>
      <c r="I82" s="114"/>
      <c r="J82" s="114"/>
      <c r="K82" s="114"/>
      <c r="L82" s="114"/>
      <c r="M82" s="114"/>
      <c r="N82" s="114"/>
      <c r="O82" s="114"/>
      <c r="P82" s="114"/>
      <c r="Q82" s="114"/>
      <c r="R82" s="114"/>
      <c r="S82" s="114"/>
      <c r="T82" s="98"/>
      <c r="U82" s="114"/>
      <c r="V82" s="64"/>
      <c r="W82" s="64"/>
      <c r="X82" s="64"/>
      <c r="Y82" s="64"/>
      <c r="Z82" s="64"/>
      <c r="AA82" s="64"/>
      <c r="AB82" s="64"/>
      <c r="AC82" s="64"/>
      <c r="AD82" s="64"/>
      <c r="AE82" s="64"/>
      <c r="AF82" s="65"/>
      <c r="AG82" s="65"/>
      <c r="AH82" s="65"/>
      <c r="AI82" s="65"/>
      <c r="AJ82" s="65"/>
      <c r="AK82" s="65"/>
      <c r="AL82" s="65"/>
      <c r="AM82" s="65"/>
      <c r="AN82" s="65"/>
      <c r="AO82" s="65"/>
      <c r="AP82" s="65"/>
      <c r="AQ82" s="65"/>
      <c r="AR82" s="65"/>
      <c r="AS82" s="65"/>
      <c r="AT82" s="65"/>
      <c r="AU82" s="65"/>
      <c r="AV82" s="65"/>
      <c r="AW82" s="65"/>
      <c r="AX82" s="60"/>
      <c r="AY82" s="60"/>
      <c r="AZ82" s="60"/>
      <c r="BA82" s="60"/>
      <c r="BB82" s="60"/>
      <c r="BC82" s="60"/>
      <c r="BD82" s="61"/>
      <c r="BE82" s="61"/>
      <c r="BF82" s="61"/>
      <c r="BG82" s="62"/>
      <c r="BH82" s="62"/>
      <c r="BI82" s="62"/>
      <c r="BJ82" s="62"/>
      <c r="BK82" s="62"/>
      <c r="BL82" s="62"/>
      <c r="BM82" s="62"/>
      <c r="BN82" s="62"/>
      <c r="BO82" s="62"/>
      <c r="BP82" s="62"/>
      <c r="BQ82" s="62"/>
      <c r="BR82" s="62"/>
      <c r="BS82" s="62"/>
      <c r="BT82" s="62"/>
      <c r="BU82" s="62"/>
      <c r="BV82" s="62"/>
      <c r="BW82" s="62"/>
    </row>
    <row r="83" spans="1:75" ht="15.75" customHeight="1">
      <c r="A83" s="107"/>
      <c r="B83" s="107"/>
      <c r="C83" s="112"/>
      <c r="D83" s="112"/>
      <c r="E83" s="114"/>
      <c r="F83" s="114"/>
      <c r="G83" s="114"/>
      <c r="H83" s="114"/>
      <c r="I83" s="114"/>
      <c r="J83" s="114"/>
      <c r="K83" s="114"/>
      <c r="L83" s="114"/>
      <c r="M83" s="114"/>
      <c r="N83" s="114"/>
      <c r="O83" s="114"/>
      <c r="P83" s="114"/>
      <c r="Q83" s="114"/>
      <c r="R83" s="114"/>
      <c r="S83" s="114"/>
      <c r="T83" s="98"/>
      <c r="U83" s="114"/>
      <c r="V83" s="64"/>
      <c r="W83" s="64"/>
      <c r="X83" s="64"/>
      <c r="Y83" s="64"/>
      <c r="Z83" s="64"/>
      <c r="AA83" s="64"/>
      <c r="AB83" s="64"/>
      <c r="AC83" s="64"/>
      <c r="AD83" s="64"/>
      <c r="AE83" s="64"/>
      <c r="AF83" s="65"/>
      <c r="AG83" s="65"/>
      <c r="AH83" s="65"/>
      <c r="AI83" s="65"/>
      <c r="AJ83" s="65"/>
      <c r="AK83" s="65"/>
      <c r="AL83" s="65"/>
      <c r="AM83" s="65"/>
      <c r="AN83" s="65"/>
      <c r="AO83" s="65"/>
      <c r="AP83" s="65"/>
      <c r="AQ83" s="65"/>
      <c r="AR83" s="65"/>
      <c r="AS83" s="65"/>
      <c r="AT83" s="65"/>
      <c r="AU83" s="65"/>
      <c r="AV83" s="65"/>
      <c r="AW83" s="65"/>
      <c r="AX83" s="60"/>
      <c r="AY83" s="60"/>
      <c r="AZ83" s="60"/>
      <c r="BA83" s="60"/>
      <c r="BB83" s="60"/>
      <c r="BC83" s="60"/>
      <c r="BD83" s="61"/>
      <c r="BE83" s="61"/>
      <c r="BF83" s="61"/>
      <c r="BG83" s="62"/>
      <c r="BH83" s="62"/>
      <c r="BI83" s="62"/>
      <c r="BJ83" s="62"/>
      <c r="BK83" s="62"/>
      <c r="BL83" s="62"/>
      <c r="BM83" s="62"/>
      <c r="BN83" s="62"/>
      <c r="BO83" s="62"/>
      <c r="BP83" s="62"/>
      <c r="BQ83" s="62"/>
      <c r="BR83" s="62"/>
      <c r="BS83" s="62"/>
      <c r="BT83" s="62"/>
      <c r="BU83" s="62"/>
      <c r="BV83" s="62"/>
      <c r="BW83" s="62"/>
    </row>
    <row r="84" spans="1:75" ht="15.75" customHeight="1">
      <c r="A84" s="107"/>
      <c r="B84" s="107"/>
      <c r="C84" s="112"/>
      <c r="D84" s="112"/>
      <c r="E84" s="114"/>
      <c r="F84" s="114"/>
      <c r="G84" s="114"/>
      <c r="H84" s="114"/>
      <c r="I84" s="114"/>
      <c r="J84" s="114"/>
      <c r="K84" s="114"/>
      <c r="L84" s="114"/>
      <c r="M84" s="114"/>
      <c r="N84" s="114"/>
      <c r="O84" s="114"/>
      <c r="P84" s="114"/>
      <c r="Q84" s="114"/>
      <c r="R84" s="114"/>
      <c r="S84" s="114"/>
      <c r="T84" s="98"/>
      <c r="U84" s="114"/>
      <c r="V84" s="64"/>
      <c r="W84" s="64"/>
      <c r="X84" s="64"/>
      <c r="Y84" s="64"/>
      <c r="Z84" s="64"/>
      <c r="AA84" s="64"/>
      <c r="AB84" s="64"/>
      <c r="AC84" s="64"/>
      <c r="AD84" s="64"/>
      <c r="AE84" s="64"/>
      <c r="AF84" s="65"/>
      <c r="AG84" s="65"/>
      <c r="AH84" s="65"/>
      <c r="AI84" s="65"/>
      <c r="AJ84" s="65"/>
      <c r="AK84" s="65"/>
      <c r="AL84" s="65"/>
      <c r="AM84" s="65"/>
      <c r="AN84" s="65"/>
      <c r="AO84" s="65"/>
      <c r="AP84" s="65"/>
      <c r="AQ84" s="65"/>
      <c r="AR84" s="65"/>
      <c r="AS84" s="65"/>
      <c r="AT84" s="65"/>
      <c r="AU84" s="65"/>
      <c r="AV84" s="65"/>
      <c r="AW84" s="65"/>
      <c r="AX84" s="60"/>
      <c r="AY84" s="60"/>
      <c r="AZ84" s="60"/>
      <c r="BA84" s="60"/>
      <c r="BB84" s="60"/>
      <c r="BC84" s="60"/>
      <c r="BD84" s="61"/>
      <c r="BE84" s="61"/>
      <c r="BF84" s="61"/>
      <c r="BG84" s="62"/>
      <c r="BH84" s="62"/>
      <c r="BI84" s="62"/>
      <c r="BJ84" s="62"/>
      <c r="BK84" s="62"/>
      <c r="BL84" s="62"/>
      <c r="BM84" s="62"/>
      <c r="BN84" s="62"/>
      <c r="BO84" s="62"/>
      <c r="BP84" s="62"/>
      <c r="BQ84" s="62"/>
      <c r="BR84" s="62"/>
      <c r="BS84" s="62"/>
      <c r="BT84" s="62"/>
      <c r="BU84" s="62"/>
      <c r="BV84" s="62"/>
      <c r="BW84" s="62"/>
    </row>
    <row r="85" spans="1:75" ht="15.75" customHeight="1">
      <c r="A85" s="107"/>
      <c r="B85" s="107"/>
      <c r="C85" s="112"/>
      <c r="D85" s="112"/>
      <c r="E85" s="114"/>
      <c r="F85" s="114"/>
      <c r="G85" s="114"/>
      <c r="H85" s="114"/>
      <c r="I85" s="114"/>
      <c r="J85" s="114"/>
      <c r="K85" s="114"/>
      <c r="L85" s="114"/>
      <c r="M85" s="114"/>
      <c r="N85" s="114"/>
      <c r="O85" s="114"/>
      <c r="P85" s="114"/>
      <c r="Q85" s="114"/>
      <c r="R85" s="114"/>
      <c r="S85" s="114"/>
      <c r="T85" s="98"/>
      <c r="U85" s="114"/>
      <c r="V85" s="64"/>
      <c r="W85" s="64"/>
      <c r="X85" s="64"/>
      <c r="Y85" s="64"/>
      <c r="Z85" s="64"/>
      <c r="AA85" s="64"/>
      <c r="AB85" s="64"/>
      <c r="AC85" s="64"/>
      <c r="AD85" s="64"/>
      <c r="AE85" s="64"/>
      <c r="AF85" s="65"/>
      <c r="AG85" s="65"/>
      <c r="AH85" s="65"/>
      <c r="AI85" s="65"/>
      <c r="AJ85" s="65"/>
      <c r="AK85" s="65"/>
      <c r="AL85" s="65"/>
      <c r="AM85" s="65"/>
      <c r="AN85" s="65"/>
      <c r="AO85" s="65"/>
      <c r="AP85" s="65"/>
      <c r="AQ85" s="65"/>
      <c r="AR85" s="65"/>
      <c r="AS85" s="65"/>
      <c r="AT85" s="65"/>
      <c r="AU85" s="65"/>
      <c r="AV85" s="65"/>
      <c r="AW85" s="65"/>
      <c r="AX85" s="60"/>
      <c r="AY85" s="60"/>
      <c r="AZ85" s="60"/>
      <c r="BA85" s="60"/>
      <c r="BB85" s="60"/>
      <c r="BC85" s="60"/>
      <c r="BD85" s="61"/>
      <c r="BE85" s="61"/>
      <c r="BF85" s="61"/>
      <c r="BG85" s="62"/>
      <c r="BH85" s="62"/>
      <c r="BI85" s="62"/>
      <c r="BJ85" s="62"/>
      <c r="BK85" s="62"/>
      <c r="BL85" s="62"/>
      <c r="BM85" s="62"/>
      <c r="BN85" s="62"/>
      <c r="BO85" s="62"/>
      <c r="BP85" s="62"/>
      <c r="BQ85" s="62"/>
      <c r="BR85" s="62"/>
      <c r="BS85" s="62"/>
      <c r="BT85" s="62"/>
      <c r="BU85" s="62"/>
      <c r="BV85" s="62"/>
      <c r="BW85" s="62"/>
    </row>
    <row r="86" spans="1:75" ht="15.75" customHeight="1">
      <c r="A86" s="107"/>
      <c r="B86" s="107"/>
      <c r="C86" s="112"/>
      <c r="D86" s="112"/>
      <c r="E86" s="114"/>
      <c r="F86" s="114"/>
      <c r="G86" s="114"/>
      <c r="H86" s="114"/>
      <c r="I86" s="114"/>
      <c r="J86" s="114"/>
      <c r="K86" s="114"/>
      <c r="L86" s="114"/>
      <c r="M86" s="114"/>
      <c r="N86" s="114"/>
      <c r="O86" s="114"/>
      <c r="P86" s="114"/>
      <c r="Q86" s="114"/>
      <c r="R86" s="114"/>
      <c r="S86" s="114"/>
      <c r="T86" s="98"/>
      <c r="U86" s="114"/>
      <c r="V86" s="64"/>
      <c r="W86" s="64"/>
      <c r="X86" s="64"/>
      <c r="Y86" s="64"/>
      <c r="Z86" s="64"/>
      <c r="AA86" s="64"/>
      <c r="AB86" s="64"/>
      <c r="AC86" s="64"/>
      <c r="AD86" s="64"/>
      <c r="AE86" s="64"/>
      <c r="AF86" s="65"/>
      <c r="AG86" s="65"/>
      <c r="AH86" s="65"/>
      <c r="AI86" s="65"/>
      <c r="AJ86" s="65"/>
      <c r="AK86" s="65"/>
      <c r="AL86" s="65"/>
      <c r="AM86" s="65"/>
      <c r="AN86" s="65"/>
      <c r="AO86" s="65"/>
      <c r="AP86" s="65"/>
      <c r="AQ86" s="65"/>
      <c r="AR86" s="65"/>
      <c r="AS86" s="65"/>
      <c r="AT86" s="65"/>
      <c r="AU86" s="65"/>
      <c r="AV86" s="65"/>
      <c r="AW86" s="65"/>
      <c r="AX86" s="60"/>
      <c r="AY86" s="60"/>
      <c r="AZ86" s="60"/>
      <c r="BA86" s="60"/>
      <c r="BB86" s="60"/>
      <c r="BC86" s="60"/>
      <c r="BD86" s="61"/>
      <c r="BE86" s="61"/>
      <c r="BF86" s="61"/>
      <c r="BG86" s="62"/>
      <c r="BH86" s="62"/>
      <c r="BI86" s="62"/>
      <c r="BJ86" s="62"/>
      <c r="BK86" s="62"/>
      <c r="BL86" s="62"/>
      <c r="BM86" s="62"/>
      <c r="BN86" s="62"/>
      <c r="BO86" s="62"/>
      <c r="BP86" s="62"/>
      <c r="BQ86" s="62"/>
      <c r="BR86" s="62"/>
      <c r="BS86" s="62"/>
      <c r="BT86" s="62"/>
      <c r="BU86" s="62"/>
      <c r="BV86" s="62"/>
      <c r="BW86" s="62"/>
    </row>
    <row r="87" spans="1:75" ht="15.75" customHeight="1">
      <c r="A87" s="107"/>
      <c r="B87" s="107"/>
      <c r="C87" s="115"/>
      <c r="D87" s="110"/>
      <c r="E87" s="114"/>
      <c r="F87" s="114"/>
      <c r="G87" s="114"/>
      <c r="H87" s="114"/>
      <c r="I87" s="114"/>
      <c r="J87" s="114"/>
      <c r="K87" s="114"/>
      <c r="L87" s="114"/>
      <c r="M87" s="114"/>
      <c r="N87" s="114"/>
      <c r="O87" s="114"/>
      <c r="P87" s="114"/>
      <c r="Q87" s="114"/>
      <c r="R87" s="114"/>
      <c r="S87" s="114"/>
      <c r="T87" s="98"/>
      <c r="U87" s="114"/>
      <c r="V87" s="64"/>
      <c r="W87" s="64"/>
      <c r="X87" s="64"/>
      <c r="Y87" s="64"/>
      <c r="Z87" s="64"/>
      <c r="AA87" s="64"/>
      <c r="AB87" s="64"/>
      <c r="AC87" s="64"/>
      <c r="AD87" s="64"/>
      <c r="AE87" s="64"/>
      <c r="AF87" s="65"/>
      <c r="AG87" s="65"/>
      <c r="AH87" s="65"/>
      <c r="AI87" s="65"/>
      <c r="AJ87" s="65"/>
      <c r="AK87" s="65"/>
      <c r="AL87" s="65"/>
      <c r="AM87" s="65"/>
      <c r="AN87" s="65"/>
      <c r="AO87" s="65"/>
      <c r="AP87" s="65"/>
      <c r="AQ87" s="65"/>
      <c r="AR87" s="65"/>
      <c r="AS87" s="65"/>
      <c r="AT87" s="65"/>
      <c r="AU87" s="65"/>
      <c r="AV87" s="65"/>
      <c r="AW87" s="65"/>
      <c r="AX87" s="60"/>
      <c r="AY87" s="60"/>
      <c r="AZ87" s="60"/>
      <c r="BA87" s="60"/>
      <c r="BB87" s="60"/>
      <c r="BC87" s="60"/>
      <c r="BD87" s="61"/>
      <c r="BE87" s="61"/>
      <c r="BF87" s="61"/>
      <c r="BG87" s="62"/>
      <c r="BH87" s="62"/>
      <c r="BI87" s="62"/>
      <c r="BJ87" s="62"/>
      <c r="BK87" s="62"/>
      <c r="BL87" s="62"/>
      <c r="BM87" s="62"/>
      <c r="BN87" s="62"/>
      <c r="BO87" s="62"/>
      <c r="BP87" s="62"/>
      <c r="BQ87" s="62"/>
      <c r="BR87" s="62"/>
      <c r="BS87" s="62"/>
      <c r="BT87" s="62"/>
      <c r="BU87" s="62"/>
      <c r="BV87" s="62"/>
      <c r="BW87" s="62"/>
    </row>
    <row r="88" spans="1:75" ht="15.75" customHeight="1">
      <c r="A88" s="107"/>
      <c r="B88" s="107"/>
      <c r="C88" s="115"/>
      <c r="D88" s="110"/>
      <c r="E88" s="114"/>
      <c r="F88" s="114"/>
      <c r="G88" s="114"/>
      <c r="H88" s="114"/>
      <c r="I88" s="114"/>
      <c r="J88" s="114"/>
      <c r="K88" s="114"/>
      <c r="L88" s="114"/>
      <c r="M88" s="114"/>
      <c r="N88" s="114"/>
      <c r="O88" s="114"/>
      <c r="P88" s="114"/>
      <c r="Q88" s="114"/>
      <c r="R88" s="114"/>
      <c r="S88" s="114"/>
      <c r="T88" s="98"/>
      <c r="U88" s="114"/>
      <c r="V88" s="64"/>
      <c r="W88" s="64"/>
      <c r="X88" s="64"/>
      <c r="Y88" s="64"/>
      <c r="Z88" s="64"/>
      <c r="AA88" s="64"/>
      <c r="AB88" s="64"/>
      <c r="AC88" s="64"/>
      <c r="AD88" s="64"/>
      <c r="AE88" s="64"/>
      <c r="AF88" s="65"/>
      <c r="AG88" s="65"/>
      <c r="AH88" s="65"/>
      <c r="AI88" s="65"/>
      <c r="AJ88" s="65"/>
      <c r="AK88" s="65"/>
      <c r="AL88" s="65"/>
      <c r="AM88" s="65"/>
      <c r="AN88" s="65"/>
      <c r="AO88" s="65"/>
      <c r="AP88" s="65"/>
      <c r="AQ88" s="65"/>
      <c r="AR88" s="65"/>
      <c r="AS88" s="65"/>
      <c r="AT88" s="65"/>
      <c r="AU88" s="65"/>
      <c r="AV88" s="65"/>
      <c r="AW88" s="65"/>
      <c r="AX88" s="60"/>
      <c r="AY88" s="60"/>
      <c r="AZ88" s="60"/>
      <c r="BA88" s="60"/>
      <c r="BB88" s="60"/>
      <c r="BC88" s="60"/>
      <c r="BD88" s="61"/>
      <c r="BE88" s="61"/>
      <c r="BF88" s="61"/>
      <c r="BG88" s="62"/>
      <c r="BH88" s="62"/>
      <c r="BI88" s="62"/>
      <c r="BJ88" s="62"/>
      <c r="BK88" s="62"/>
      <c r="BL88" s="62"/>
      <c r="BM88" s="62"/>
      <c r="BN88" s="62"/>
      <c r="BO88" s="62"/>
      <c r="BP88" s="62"/>
      <c r="BQ88" s="62"/>
      <c r="BR88" s="62"/>
      <c r="BS88" s="62"/>
      <c r="BT88" s="62"/>
      <c r="BU88" s="62"/>
      <c r="BV88" s="62"/>
      <c r="BW88" s="62"/>
    </row>
    <row r="89" spans="1:75" ht="15.75" customHeight="1">
      <c r="A89" s="107"/>
      <c r="B89" s="107"/>
      <c r="C89" s="115"/>
      <c r="D89" s="110"/>
      <c r="E89" s="114"/>
      <c r="F89" s="114"/>
      <c r="G89" s="114"/>
      <c r="H89" s="114"/>
      <c r="I89" s="114"/>
      <c r="J89" s="114"/>
      <c r="K89" s="114"/>
      <c r="L89" s="114"/>
      <c r="M89" s="114"/>
      <c r="N89" s="114"/>
      <c r="O89" s="114"/>
      <c r="P89" s="114"/>
      <c r="Q89" s="114"/>
      <c r="R89" s="114"/>
      <c r="S89" s="114"/>
      <c r="T89" s="98"/>
      <c r="U89" s="114"/>
      <c r="V89" s="64"/>
      <c r="W89" s="64"/>
      <c r="X89" s="64"/>
      <c r="Y89" s="64"/>
      <c r="Z89" s="64"/>
      <c r="AA89" s="64"/>
      <c r="AB89" s="64"/>
      <c r="AC89" s="64"/>
      <c r="AD89" s="64"/>
      <c r="AE89" s="64"/>
      <c r="AF89" s="65"/>
      <c r="AG89" s="65"/>
      <c r="AH89" s="65"/>
      <c r="AI89" s="65"/>
      <c r="AJ89" s="65"/>
      <c r="AK89" s="65"/>
      <c r="AL89" s="65"/>
      <c r="AM89" s="65"/>
      <c r="AN89" s="65"/>
      <c r="AO89" s="65"/>
      <c r="AP89" s="65"/>
      <c r="AQ89" s="65"/>
      <c r="AR89" s="65"/>
      <c r="AS89" s="65"/>
      <c r="AT89" s="65"/>
      <c r="AU89" s="65"/>
      <c r="AV89" s="65"/>
      <c r="AW89" s="65"/>
      <c r="AX89" s="60"/>
      <c r="AY89" s="60"/>
      <c r="AZ89" s="60"/>
      <c r="BA89" s="60"/>
      <c r="BB89" s="60"/>
      <c r="BC89" s="60"/>
      <c r="BD89" s="61"/>
      <c r="BE89" s="61"/>
      <c r="BF89" s="61"/>
      <c r="BG89" s="62"/>
      <c r="BH89" s="62"/>
      <c r="BI89" s="62"/>
      <c r="BJ89" s="62"/>
      <c r="BK89" s="62"/>
      <c r="BL89" s="62"/>
      <c r="BM89" s="62"/>
      <c r="BN89" s="62"/>
      <c r="BO89" s="62"/>
      <c r="BP89" s="62"/>
      <c r="BQ89" s="62"/>
      <c r="BR89" s="62"/>
      <c r="BS89" s="62"/>
      <c r="BT89" s="62"/>
      <c r="BU89" s="62"/>
      <c r="BV89" s="62"/>
      <c r="BW89" s="62"/>
    </row>
    <row r="90" spans="1:75" ht="15.75" customHeight="1">
      <c r="A90" s="107"/>
      <c r="B90" s="107"/>
      <c r="C90" s="115"/>
      <c r="D90" s="110"/>
      <c r="E90" s="114"/>
      <c r="F90" s="114"/>
      <c r="G90" s="114"/>
      <c r="H90" s="114"/>
      <c r="I90" s="114"/>
      <c r="J90" s="114"/>
      <c r="K90" s="114"/>
      <c r="L90" s="114"/>
      <c r="M90" s="114"/>
      <c r="N90" s="114"/>
      <c r="O90" s="114"/>
      <c r="P90" s="114"/>
      <c r="Q90" s="114"/>
      <c r="R90" s="114"/>
      <c r="S90" s="114"/>
      <c r="T90" s="98"/>
      <c r="U90" s="114"/>
      <c r="V90" s="64"/>
      <c r="W90" s="64"/>
      <c r="X90" s="64"/>
      <c r="Y90" s="64"/>
      <c r="Z90" s="64"/>
      <c r="AA90" s="64"/>
      <c r="AB90" s="64"/>
      <c r="AC90" s="64"/>
      <c r="AD90" s="64"/>
      <c r="AE90" s="64"/>
      <c r="AF90" s="65"/>
      <c r="AG90" s="65"/>
      <c r="AH90" s="65"/>
      <c r="AI90" s="65"/>
      <c r="AJ90" s="65"/>
      <c r="AK90" s="65"/>
      <c r="AL90" s="65"/>
      <c r="AM90" s="65"/>
      <c r="AN90" s="65"/>
      <c r="AO90" s="65"/>
      <c r="AP90" s="65"/>
      <c r="AQ90" s="65"/>
      <c r="AR90" s="65"/>
      <c r="AS90" s="65"/>
      <c r="AT90" s="65"/>
      <c r="AU90" s="65"/>
      <c r="AV90" s="65"/>
      <c r="AW90" s="65"/>
      <c r="AX90" s="60"/>
      <c r="AY90" s="60"/>
      <c r="AZ90" s="60"/>
      <c r="BA90" s="60"/>
      <c r="BB90" s="60"/>
      <c r="BC90" s="60"/>
      <c r="BD90" s="61"/>
      <c r="BE90" s="61"/>
      <c r="BF90" s="61"/>
      <c r="BG90" s="62"/>
      <c r="BH90" s="62"/>
      <c r="BI90" s="62"/>
      <c r="BJ90" s="62"/>
      <c r="BK90" s="62"/>
      <c r="BL90" s="62"/>
      <c r="BM90" s="62"/>
      <c r="BN90" s="62"/>
      <c r="BO90" s="62"/>
      <c r="BP90" s="62"/>
      <c r="BQ90" s="62"/>
      <c r="BR90" s="62"/>
      <c r="BS90" s="62"/>
      <c r="BT90" s="62"/>
      <c r="BU90" s="62"/>
      <c r="BV90" s="62"/>
      <c r="BW90" s="62"/>
    </row>
    <row r="91" spans="1:75" ht="15.75" customHeight="1">
      <c r="A91" s="107"/>
      <c r="B91" s="107"/>
      <c r="C91" s="112"/>
      <c r="D91" s="110"/>
      <c r="E91" s="112"/>
      <c r="F91" s="112"/>
      <c r="G91" s="110"/>
      <c r="H91" s="112"/>
      <c r="I91" s="112"/>
      <c r="J91" s="112"/>
      <c r="K91" s="112"/>
      <c r="L91" s="112"/>
      <c r="M91" s="112"/>
      <c r="N91" s="112"/>
      <c r="O91" s="112"/>
      <c r="P91" s="112"/>
      <c r="Q91" s="112"/>
      <c r="R91" s="112"/>
      <c r="S91" s="112"/>
      <c r="T91" s="62"/>
      <c r="U91" s="110"/>
      <c r="V91" s="64"/>
      <c r="W91" s="64"/>
      <c r="X91" s="64"/>
      <c r="Y91" s="64"/>
      <c r="Z91" s="64"/>
      <c r="AA91" s="64"/>
      <c r="AB91" s="64"/>
      <c r="AC91" s="64"/>
      <c r="AD91" s="64"/>
      <c r="AE91" s="64"/>
      <c r="AF91" s="65"/>
      <c r="AG91" s="65"/>
      <c r="AH91" s="65"/>
      <c r="AI91" s="65"/>
      <c r="AJ91" s="65"/>
      <c r="AK91" s="65"/>
      <c r="AL91" s="65"/>
      <c r="AM91" s="65"/>
      <c r="AN91" s="65"/>
      <c r="AO91" s="65"/>
      <c r="AP91" s="65"/>
      <c r="AQ91" s="65"/>
      <c r="AR91" s="65"/>
      <c r="AS91" s="65"/>
      <c r="AT91" s="65"/>
      <c r="AU91" s="65"/>
      <c r="AV91" s="65"/>
      <c r="AW91" s="65"/>
      <c r="AX91" s="60"/>
      <c r="AY91" s="60"/>
      <c r="AZ91" s="60"/>
      <c r="BA91" s="60"/>
      <c r="BB91" s="60"/>
      <c r="BC91" s="60"/>
      <c r="BD91" s="61"/>
      <c r="BE91" s="61"/>
      <c r="BF91" s="61"/>
      <c r="BG91" s="62"/>
      <c r="BH91" s="62"/>
      <c r="BI91" s="62"/>
      <c r="BJ91" s="62"/>
      <c r="BK91" s="62"/>
      <c r="BL91" s="62"/>
      <c r="BM91" s="62"/>
      <c r="BN91" s="62"/>
      <c r="BO91" s="62"/>
      <c r="BP91" s="62"/>
      <c r="BQ91" s="62"/>
      <c r="BR91" s="62"/>
      <c r="BS91" s="62"/>
      <c r="BT91" s="62"/>
      <c r="BU91" s="62"/>
      <c r="BV91" s="62"/>
      <c r="BW91" s="62"/>
    </row>
    <row r="92" spans="1:75" ht="15.75" customHeight="1">
      <c r="A92" s="107"/>
      <c r="B92" s="107"/>
      <c r="C92" s="112"/>
      <c r="D92" s="110"/>
      <c r="E92" s="112"/>
      <c r="F92" s="112"/>
      <c r="G92" s="110"/>
      <c r="H92" s="112"/>
      <c r="I92" s="112"/>
      <c r="J92" s="112"/>
      <c r="K92" s="112"/>
      <c r="L92" s="112"/>
      <c r="M92" s="112"/>
      <c r="N92" s="112"/>
      <c r="O92" s="112"/>
      <c r="P92" s="112"/>
      <c r="Q92" s="112"/>
      <c r="R92" s="112"/>
      <c r="S92" s="112"/>
      <c r="T92" s="62"/>
      <c r="U92" s="110"/>
      <c r="V92" s="64"/>
      <c r="W92" s="64"/>
      <c r="X92" s="64"/>
      <c r="Y92" s="64"/>
      <c r="Z92" s="64"/>
      <c r="AA92" s="64"/>
      <c r="AB92" s="64"/>
      <c r="AC92" s="64"/>
      <c r="AD92" s="64"/>
      <c r="AE92" s="64"/>
      <c r="AF92" s="65"/>
      <c r="AG92" s="65"/>
      <c r="AH92" s="65"/>
      <c r="AI92" s="65"/>
      <c r="AJ92" s="65"/>
      <c r="AK92" s="65"/>
      <c r="AL92" s="65"/>
      <c r="AM92" s="65"/>
      <c r="AN92" s="65"/>
      <c r="AO92" s="65"/>
      <c r="AP92" s="65"/>
      <c r="AQ92" s="65"/>
      <c r="AR92" s="65"/>
      <c r="AS92" s="65"/>
      <c r="AT92" s="65"/>
      <c r="AU92" s="65"/>
      <c r="AV92" s="65"/>
      <c r="AW92" s="65"/>
      <c r="AX92" s="60"/>
      <c r="AY92" s="60"/>
      <c r="AZ92" s="60"/>
      <c r="BA92" s="60"/>
      <c r="BB92" s="60"/>
      <c r="BC92" s="60"/>
      <c r="BD92" s="61"/>
      <c r="BE92" s="61"/>
      <c r="BF92" s="61"/>
      <c r="BG92" s="62"/>
      <c r="BH92" s="62"/>
      <c r="BI92" s="62"/>
      <c r="BJ92" s="62"/>
      <c r="BK92" s="62"/>
      <c r="BL92" s="62"/>
      <c r="BM92" s="62"/>
      <c r="BN92" s="62"/>
      <c r="BO92" s="62"/>
      <c r="BP92" s="62"/>
      <c r="BQ92" s="62"/>
      <c r="BR92" s="62"/>
      <c r="BS92" s="62"/>
      <c r="BT92" s="62"/>
      <c r="BU92" s="62"/>
      <c r="BV92" s="62"/>
      <c r="BW92" s="62"/>
    </row>
    <row r="93" spans="1:75" ht="15.75" customHeight="1">
      <c r="A93" s="107"/>
      <c r="B93" s="107"/>
      <c r="C93" s="112"/>
      <c r="D93" s="110"/>
      <c r="E93" s="112"/>
      <c r="F93" s="112"/>
      <c r="G93" s="110"/>
      <c r="H93" s="112"/>
      <c r="I93" s="112"/>
      <c r="J93" s="112"/>
      <c r="K93" s="112"/>
      <c r="L93" s="112"/>
      <c r="M93" s="112"/>
      <c r="N93" s="112"/>
      <c r="O93" s="112"/>
      <c r="P93" s="112"/>
      <c r="Q93" s="112"/>
      <c r="R93" s="112"/>
      <c r="S93" s="112"/>
      <c r="T93" s="62"/>
      <c r="U93" s="110"/>
      <c r="V93" s="64"/>
      <c r="W93" s="64"/>
      <c r="X93" s="64"/>
      <c r="Y93" s="64"/>
      <c r="Z93" s="64"/>
      <c r="AA93" s="64"/>
      <c r="AB93" s="64"/>
      <c r="AC93" s="64"/>
      <c r="AD93" s="64"/>
      <c r="AE93" s="64"/>
      <c r="AF93" s="65"/>
      <c r="AG93" s="65"/>
      <c r="AH93" s="65"/>
      <c r="AI93" s="65"/>
      <c r="AJ93" s="65"/>
      <c r="AK93" s="65"/>
      <c r="AL93" s="65"/>
      <c r="AM93" s="65"/>
      <c r="AN93" s="65"/>
      <c r="AO93" s="65"/>
      <c r="AP93" s="65"/>
      <c r="AQ93" s="65"/>
      <c r="AR93" s="65"/>
      <c r="AS93" s="65"/>
      <c r="AT93" s="65"/>
      <c r="AU93" s="65"/>
      <c r="AV93" s="65"/>
      <c r="AW93" s="65"/>
      <c r="AX93" s="60"/>
      <c r="AY93" s="60"/>
      <c r="AZ93" s="60"/>
      <c r="BA93" s="60"/>
      <c r="BB93" s="60"/>
      <c r="BC93" s="60"/>
      <c r="BD93" s="61"/>
      <c r="BE93" s="61"/>
      <c r="BF93" s="61"/>
      <c r="BG93" s="62"/>
      <c r="BH93" s="62"/>
      <c r="BI93" s="62"/>
      <c r="BJ93" s="62"/>
      <c r="BK93" s="62"/>
      <c r="BL93" s="62"/>
      <c r="BM93" s="62"/>
      <c r="BN93" s="62"/>
      <c r="BO93" s="62"/>
      <c r="BP93" s="62"/>
      <c r="BQ93" s="62"/>
      <c r="BR93" s="62"/>
      <c r="BS93" s="62"/>
      <c r="BT93" s="62"/>
      <c r="BU93" s="62"/>
      <c r="BV93" s="62"/>
      <c r="BW93" s="62"/>
    </row>
    <row r="94" spans="1:75" ht="15.75" customHeight="1">
      <c r="A94" s="107"/>
      <c r="B94" s="107"/>
      <c r="C94" s="112"/>
      <c r="D94" s="110"/>
      <c r="E94" s="112"/>
      <c r="F94" s="112"/>
      <c r="G94" s="110"/>
      <c r="H94" s="112"/>
      <c r="I94" s="112"/>
      <c r="J94" s="112"/>
      <c r="K94" s="112"/>
      <c r="L94" s="112"/>
      <c r="M94" s="112"/>
      <c r="N94" s="112"/>
      <c r="O94" s="112"/>
      <c r="P94" s="112"/>
      <c r="Q94" s="112"/>
      <c r="R94" s="112"/>
      <c r="S94" s="112"/>
      <c r="T94" s="62"/>
      <c r="U94" s="110"/>
      <c r="V94" s="64"/>
      <c r="W94" s="64"/>
      <c r="X94" s="64"/>
      <c r="Y94" s="64"/>
      <c r="Z94" s="64"/>
      <c r="AA94" s="64"/>
      <c r="AB94" s="64"/>
      <c r="AC94" s="64"/>
      <c r="AD94" s="64"/>
      <c r="AE94" s="64"/>
      <c r="AF94" s="65"/>
      <c r="AG94" s="65"/>
      <c r="AH94" s="65"/>
      <c r="AI94" s="65"/>
      <c r="AJ94" s="65"/>
      <c r="AK94" s="65"/>
      <c r="AL94" s="65"/>
      <c r="AM94" s="65"/>
      <c r="AN94" s="65"/>
      <c r="AO94" s="65"/>
      <c r="AP94" s="65"/>
      <c r="AQ94" s="65"/>
      <c r="AR94" s="65"/>
      <c r="AS94" s="65"/>
      <c r="AT94" s="65"/>
      <c r="AU94" s="65"/>
      <c r="AV94" s="65"/>
      <c r="AW94" s="65"/>
      <c r="AX94" s="60"/>
      <c r="AY94" s="60"/>
      <c r="AZ94" s="60"/>
      <c r="BA94" s="60"/>
      <c r="BB94" s="60"/>
      <c r="BC94" s="60"/>
      <c r="BD94" s="61"/>
      <c r="BE94" s="61"/>
      <c r="BF94" s="61"/>
      <c r="BG94" s="62"/>
      <c r="BH94" s="62"/>
      <c r="BI94" s="62"/>
      <c r="BJ94" s="62"/>
      <c r="BK94" s="62"/>
      <c r="BL94" s="62"/>
      <c r="BM94" s="62"/>
      <c r="BN94" s="62"/>
      <c r="BO94" s="62"/>
      <c r="BP94" s="62"/>
      <c r="BQ94" s="62"/>
      <c r="BR94" s="62"/>
      <c r="BS94" s="62"/>
      <c r="BT94" s="62"/>
      <c r="BU94" s="62"/>
      <c r="BV94" s="62"/>
      <c r="BW94" s="62"/>
    </row>
    <row r="95" spans="1:75" ht="15.75" customHeight="1">
      <c r="A95" s="107"/>
      <c r="B95" s="107"/>
      <c r="C95" s="112"/>
      <c r="D95" s="110"/>
      <c r="E95" s="112"/>
      <c r="F95" s="112"/>
      <c r="G95" s="110"/>
      <c r="H95" s="112"/>
      <c r="I95" s="112"/>
      <c r="J95" s="112"/>
      <c r="K95" s="112"/>
      <c r="L95" s="112"/>
      <c r="M95" s="112"/>
      <c r="N95" s="112"/>
      <c r="O95" s="112"/>
      <c r="P95" s="112"/>
      <c r="Q95" s="112"/>
      <c r="R95" s="112"/>
      <c r="S95" s="112"/>
      <c r="T95" s="62"/>
      <c r="U95" s="110"/>
      <c r="V95" s="64"/>
      <c r="W95" s="64"/>
      <c r="X95" s="64"/>
      <c r="Y95" s="64"/>
      <c r="Z95" s="64"/>
      <c r="AA95" s="64"/>
      <c r="AB95" s="64"/>
      <c r="AC95" s="64"/>
      <c r="AD95" s="64"/>
      <c r="AE95" s="64"/>
      <c r="AF95" s="65"/>
      <c r="AG95" s="65"/>
      <c r="AH95" s="65"/>
      <c r="AI95" s="65"/>
      <c r="AJ95" s="65"/>
      <c r="AK95" s="65"/>
      <c r="AL95" s="65"/>
      <c r="AM95" s="65"/>
      <c r="AN95" s="65"/>
      <c r="AO95" s="65"/>
      <c r="AP95" s="65"/>
      <c r="AQ95" s="65"/>
      <c r="AR95" s="65"/>
      <c r="AS95" s="65"/>
      <c r="AT95" s="65"/>
      <c r="AU95" s="65"/>
      <c r="AV95" s="65"/>
      <c r="AW95" s="65"/>
      <c r="AX95" s="60"/>
      <c r="AY95" s="60"/>
      <c r="AZ95" s="60"/>
      <c r="BA95" s="60"/>
      <c r="BB95" s="60"/>
      <c r="BC95" s="60"/>
      <c r="BD95" s="61"/>
      <c r="BE95" s="61"/>
      <c r="BF95" s="61"/>
      <c r="BG95" s="62"/>
      <c r="BH95" s="62"/>
      <c r="BI95" s="62"/>
      <c r="BJ95" s="62"/>
      <c r="BK95" s="62"/>
      <c r="BL95" s="62"/>
      <c r="BM95" s="62"/>
      <c r="BN95" s="62"/>
      <c r="BO95" s="62"/>
      <c r="BP95" s="62"/>
      <c r="BQ95" s="62"/>
      <c r="BR95" s="62"/>
      <c r="BS95" s="62"/>
      <c r="BT95" s="62"/>
      <c r="BU95" s="62"/>
      <c r="BV95" s="62"/>
      <c r="BW95" s="62"/>
    </row>
    <row r="96" spans="1:75" ht="15.75" customHeight="1">
      <c r="A96" s="107"/>
      <c r="B96" s="107"/>
      <c r="C96" s="112"/>
      <c r="D96" s="110"/>
      <c r="E96" s="112"/>
      <c r="F96" s="112"/>
      <c r="G96" s="110"/>
      <c r="H96" s="112"/>
      <c r="I96" s="112"/>
      <c r="J96" s="112"/>
      <c r="K96" s="112"/>
      <c r="L96" s="112"/>
      <c r="M96" s="112"/>
      <c r="N96" s="112"/>
      <c r="O96" s="112"/>
      <c r="P96" s="112"/>
      <c r="Q96" s="112"/>
      <c r="R96" s="112"/>
      <c r="S96" s="112"/>
      <c r="T96" s="62"/>
      <c r="U96" s="110"/>
      <c r="V96" s="64"/>
      <c r="W96" s="64"/>
      <c r="X96" s="64"/>
      <c r="Y96" s="64"/>
      <c r="Z96" s="64"/>
      <c r="AA96" s="64"/>
      <c r="AB96" s="64"/>
      <c r="AC96" s="64"/>
      <c r="AD96" s="64"/>
      <c r="AE96" s="64"/>
      <c r="AF96" s="65"/>
      <c r="AG96" s="65"/>
      <c r="AH96" s="65"/>
      <c r="AI96" s="65"/>
      <c r="AJ96" s="65"/>
      <c r="AK96" s="65"/>
      <c r="AL96" s="65"/>
      <c r="AM96" s="65"/>
      <c r="AN96" s="65"/>
      <c r="AO96" s="65"/>
      <c r="AP96" s="65"/>
      <c r="AQ96" s="65"/>
      <c r="AR96" s="65"/>
      <c r="AS96" s="65"/>
      <c r="AT96" s="65"/>
      <c r="AU96" s="65"/>
      <c r="AV96" s="65"/>
      <c r="AW96" s="65"/>
      <c r="AX96" s="60"/>
      <c r="AY96" s="60"/>
      <c r="AZ96" s="60"/>
      <c r="BA96" s="60"/>
      <c r="BB96" s="60"/>
      <c r="BC96" s="60"/>
      <c r="BD96" s="61"/>
      <c r="BE96" s="61"/>
      <c r="BF96" s="61"/>
      <c r="BG96" s="62"/>
      <c r="BH96" s="62"/>
      <c r="BI96" s="62"/>
      <c r="BJ96" s="62"/>
      <c r="BK96" s="62"/>
      <c r="BL96" s="62"/>
      <c r="BM96" s="62"/>
      <c r="BN96" s="62"/>
      <c r="BO96" s="62"/>
      <c r="BP96" s="62"/>
      <c r="BQ96" s="62"/>
      <c r="BR96" s="62"/>
      <c r="BS96" s="62"/>
      <c r="BT96" s="62"/>
      <c r="BU96" s="62"/>
      <c r="BV96" s="62"/>
      <c r="BW96" s="62"/>
    </row>
    <row r="97" spans="1:75" ht="15.75" customHeight="1">
      <c r="A97" s="107"/>
      <c r="B97" s="107"/>
      <c r="C97" s="112"/>
      <c r="D97" s="110"/>
      <c r="E97" s="112"/>
      <c r="F97" s="112"/>
      <c r="G97" s="110"/>
      <c r="H97" s="112"/>
      <c r="I97" s="112"/>
      <c r="J97" s="112"/>
      <c r="K97" s="112"/>
      <c r="L97" s="112"/>
      <c r="M97" s="112"/>
      <c r="N97" s="112"/>
      <c r="O97" s="112"/>
      <c r="P97" s="112"/>
      <c r="Q97" s="112"/>
      <c r="R97" s="112"/>
      <c r="S97" s="112"/>
      <c r="T97" s="62"/>
      <c r="U97" s="110"/>
      <c r="V97" s="64"/>
      <c r="W97" s="64"/>
      <c r="X97" s="64"/>
      <c r="Y97" s="64"/>
      <c r="Z97" s="64"/>
      <c r="AA97" s="64"/>
      <c r="AB97" s="64"/>
      <c r="AC97" s="64"/>
      <c r="AD97" s="64"/>
      <c r="AE97" s="64"/>
      <c r="AF97" s="65"/>
      <c r="AG97" s="65"/>
      <c r="AH97" s="65"/>
      <c r="AI97" s="65"/>
      <c r="AJ97" s="65"/>
      <c r="AK97" s="65"/>
      <c r="AL97" s="65"/>
      <c r="AM97" s="65"/>
      <c r="AN97" s="65"/>
      <c r="AO97" s="65"/>
      <c r="AP97" s="65"/>
      <c r="AQ97" s="65"/>
      <c r="AR97" s="65"/>
      <c r="AS97" s="65"/>
      <c r="AT97" s="65"/>
      <c r="AU97" s="65"/>
      <c r="AV97" s="65"/>
      <c r="AW97" s="65"/>
      <c r="AX97" s="60"/>
      <c r="AY97" s="60"/>
      <c r="AZ97" s="60"/>
      <c r="BA97" s="60"/>
      <c r="BB97" s="60"/>
      <c r="BC97" s="60"/>
      <c r="BD97" s="61"/>
      <c r="BE97" s="61"/>
      <c r="BF97" s="61"/>
      <c r="BG97" s="62"/>
      <c r="BH97" s="62"/>
      <c r="BI97" s="62"/>
      <c r="BJ97" s="62"/>
      <c r="BK97" s="62"/>
      <c r="BL97" s="62"/>
      <c r="BM97" s="62"/>
      <c r="BN97" s="62"/>
      <c r="BO97" s="62"/>
      <c r="BP97" s="62"/>
      <c r="BQ97" s="62"/>
      <c r="BR97" s="62"/>
      <c r="BS97" s="62"/>
      <c r="BT97" s="62"/>
      <c r="BU97" s="62"/>
      <c r="BV97" s="62"/>
      <c r="BW97" s="62"/>
    </row>
    <row r="98" spans="1:75" ht="15.75" customHeight="1">
      <c r="A98" s="107"/>
      <c r="B98" s="107"/>
      <c r="C98" s="112"/>
      <c r="D98" s="110"/>
      <c r="E98" s="112"/>
      <c r="F98" s="112"/>
      <c r="G98" s="110"/>
      <c r="H98" s="112"/>
      <c r="I98" s="112"/>
      <c r="J98" s="112"/>
      <c r="K98" s="112"/>
      <c r="L98" s="112"/>
      <c r="M98" s="112"/>
      <c r="N98" s="112"/>
      <c r="O98" s="112"/>
      <c r="P98" s="112"/>
      <c r="Q98" s="112"/>
      <c r="R98" s="112"/>
      <c r="S98" s="112"/>
      <c r="T98" s="62"/>
      <c r="U98" s="110"/>
      <c r="V98" s="64"/>
      <c r="W98" s="64"/>
      <c r="X98" s="64"/>
      <c r="Y98" s="64"/>
      <c r="Z98" s="64"/>
      <c r="AA98" s="64"/>
      <c r="AB98" s="64"/>
      <c r="AC98" s="64"/>
      <c r="AD98" s="64"/>
      <c r="AE98" s="64"/>
      <c r="AF98" s="65"/>
      <c r="AG98" s="65"/>
      <c r="AH98" s="65"/>
      <c r="AI98" s="65"/>
      <c r="AJ98" s="65"/>
      <c r="AK98" s="65"/>
      <c r="AL98" s="65"/>
      <c r="AM98" s="65"/>
      <c r="AN98" s="65"/>
      <c r="AO98" s="65"/>
      <c r="AP98" s="65"/>
      <c r="AQ98" s="65"/>
      <c r="AR98" s="65"/>
      <c r="AS98" s="65"/>
      <c r="AT98" s="65"/>
      <c r="AU98" s="65"/>
      <c r="AV98" s="65"/>
      <c r="AW98" s="65"/>
      <c r="AX98" s="60"/>
      <c r="AY98" s="60"/>
      <c r="AZ98" s="60"/>
      <c r="BA98" s="60"/>
      <c r="BB98" s="60"/>
      <c r="BC98" s="60"/>
      <c r="BD98" s="61"/>
      <c r="BE98" s="61"/>
      <c r="BF98" s="61"/>
      <c r="BG98" s="62"/>
      <c r="BH98" s="62"/>
      <c r="BI98" s="62"/>
      <c r="BJ98" s="62"/>
      <c r="BK98" s="62"/>
      <c r="BL98" s="62"/>
      <c r="BM98" s="62"/>
      <c r="BN98" s="62"/>
      <c r="BO98" s="62"/>
      <c r="BP98" s="62"/>
      <c r="BQ98" s="62"/>
      <c r="BR98" s="62"/>
      <c r="BS98" s="62"/>
      <c r="BT98" s="62"/>
      <c r="BU98" s="62"/>
      <c r="BV98" s="62"/>
      <c r="BW98" s="62"/>
    </row>
    <row r="99" spans="1:75" ht="15.75" customHeight="1">
      <c r="A99" s="107"/>
      <c r="B99" s="107"/>
      <c r="C99" s="112"/>
      <c r="D99" s="110"/>
      <c r="E99" s="112"/>
      <c r="F99" s="112"/>
      <c r="G99" s="110"/>
      <c r="H99" s="112"/>
      <c r="I99" s="112"/>
      <c r="J99" s="112"/>
      <c r="K99" s="112"/>
      <c r="L99" s="112"/>
      <c r="M99" s="112"/>
      <c r="N99" s="112"/>
      <c r="O99" s="112"/>
      <c r="P99" s="112"/>
      <c r="Q99" s="112"/>
      <c r="R99" s="112"/>
      <c r="S99" s="112"/>
      <c r="T99" s="62"/>
      <c r="U99" s="110"/>
      <c r="V99" s="64"/>
      <c r="W99" s="64"/>
      <c r="X99" s="64"/>
      <c r="Y99" s="64"/>
      <c r="Z99" s="64"/>
      <c r="AA99" s="64"/>
      <c r="AB99" s="64"/>
      <c r="AC99" s="64"/>
      <c r="AD99" s="64"/>
      <c r="AE99" s="64"/>
      <c r="AF99" s="65"/>
      <c r="AG99" s="65"/>
      <c r="AH99" s="65"/>
      <c r="AI99" s="65"/>
      <c r="AJ99" s="65"/>
      <c r="AK99" s="65"/>
      <c r="AL99" s="65"/>
      <c r="AM99" s="65"/>
      <c r="AN99" s="65"/>
      <c r="AO99" s="65"/>
      <c r="AP99" s="65"/>
      <c r="AQ99" s="65"/>
      <c r="AR99" s="65"/>
      <c r="AS99" s="65"/>
      <c r="AT99" s="65"/>
      <c r="AU99" s="65"/>
      <c r="AV99" s="65"/>
      <c r="AW99" s="65"/>
      <c r="AX99" s="60"/>
      <c r="AY99" s="60"/>
      <c r="AZ99" s="60"/>
      <c r="BA99" s="60"/>
      <c r="BB99" s="60"/>
      <c r="BC99" s="60"/>
      <c r="BD99" s="61"/>
      <c r="BE99" s="61"/>
      <c r="BF99" s="61"/>
      <c r="BG99" s="62"/>
      <c r="BH99" s="62"/>
      <c r="BI99" s="62"/>
      <c r="BJ99" s="62"/>
      <c r="BK99" s="62"/>
      <c r="BL99" s="62"/>
      <c r="BM99" s="62"/>
      <c r="BN99" s="62"/>
      <c r="BO99" s="62"/>
      <c r="BP99" s="62"/>
      <c r="BQ99" s="62"/>
      <c r="BR99" s="62"/>
      <c r="BS99" s="62"/>
      <c r="BT99" s="62"/>
      <c r="BU99" s="62"/>
      <c r="BV99" s="62"/>
      <c r="BW99" s="62"/>
    </row>
    <row r="100" spans="1:75" ht="15.75" customHeight="1">
      <c r="A100" s="107"/>
      <c r="B100" s="107"/>
      <c r="C100" s="112"/>
      <c r="D100" s="110"/>
      <c r="E100" s="112"/>
      <c r="F100" s="112"/>
      <c r="G100" s="110"/>
      <c r="H100" s="112"/>
      <c r="I100" s="112"/>
      <c r="J100" s="112"/>
      <c r="K100" s="112"/>
      <c r="L100" s="112"/>
      <c r="M100" s="112"/>
      <c r="N100" s="112"/>
      <c r="O100" s="112"/>
      <c r="P100" s="112"/>
      <c r="Q100" s="112"/>
      <c r="R100" s="112"/>
      <c r="S100" s="112"/>
      <c r="T100" s="62"/>
      <c r="U100" s="110"/>
      <c r="V100" s="64"/>
      <c r="W100" s="64"/>
      <c r="X100" s="64"/>
      <c r="Y100" s="64"/>
      <c r="Z100" s="64"/>
      <c r="AA100" s="64"/>
      <c r="AB100" s="64"/>
      <c r="AC100" s="64"/>
      <c r="AD100" s="64"/>
      <c r="AE100" s="64"/>
      <c r="AF100" s="65"/>
      <c r="AG100" s="65"/>
      <c r="AH100" s="65"/>
      <c r="AI100" s="65"/>
      <c r="AJ100" s="65"/>
      <c r="AK100" s="65"/>
      <c r="AL100" s="65"/>
      <c r="AM100" s="65"/>
      <c r="AN100" s="65"/>
      <c r="AO100" s="65"/>
      <c r="AP100" s="65"/>
      <c r="AQ100" s="65"/>
      <c r="AR100" s="65"/>
      <c r="AS100" s="65"/>
      <c r="AT100" s="65"/>
      <c r="AU100" s="65"/>
      <c r="AV100" s="65"/>
      <c r="AW100" s="65"/>
      <c r="AX100" s="60"/>
      <c r="AY100" s="60"/>
      <c r="AZ100" s="60"/>
      <c r="BA100" s="60"/>
      <c r="BB100" s="60"/>
      <c r="BC100" s="60"/>
      <c r="BD100" s="61"/>
      <c r="BE100" s="61"/>
      <c r="BF100" s="61"/>
      <c r="BG100" s="62"/>
      <c r="BH100" s="62"/>
      <c r="BI100" s="62"/>
      <c r="BJ100" s="62"/>
      <c r="BK100" s="62"/>
      <c r="BL100" s="62"/>
      <c r="BM100" s="62"/>
      <c r="BN100" s="62"/>
      <c r="BO100" s="62"/>
      <c r="BP100" s="62"/>
      <c r="BQ100" s="62"/>
      <c r="BR100" s="62"/>
      <c r="BS100" s="62"/>
      <c r="BT100" s="62"/>
      <c r="BU100" s="62"/>
      <c r="BV100" s="62"/>
      <c r="BW100" s="62"/>
    </row>
    <row r="101" spans="1:75" ht="15.75" customHeight="1">
      <c r="A101" s="107"/>
      <c r="B101" s="107"/>
      <c r="C101" s="112"/>
      <c r="D101" s="110"/>
      <c r="E101" s="112"/>
      <c r="F101" s="112"/>
      <c r="G101" s="110"/>
      <c r="H101" s="112"/>
      <c r="I101" s="112"/>
      <c r="J101" s="112"/>
      <c r="K101" s="112"/>
      <c r="L101" s="112"/>
      <c r="M101" s="112"/>
      <c r="N101" s="112"/>
      <c r="O101" s="112"/>
      <c r="P101" s="112"/>
      <c r="Q101" s="112"/>
      <c r="R101" s="112"/>
      <c r="S101" s="112"/>
      <c r="T101" s="62"/>
      <c r="U101" s="110"/>
      <c r="V101" s="64"/>
      <c r="W101" s="64"/>
      <c r="X101" s="64"/>
      <c r="Y101" s="64"/>
      <c r="Z101" s="64"/>
      <c r="AA101" s="64"/>
      <c r="AB101" s="64"/>
      <c r="AC101" s="64"/>
      <c r="AD101" s="64"/>
      <c r="AE101" s="64"/>
      <c r="AF101" s="65"/>
      <c r="AG101" s="65"/>
      <c r="AH101" s="65"/>
      <c r="AI101" s="65"/>
      <c r="AJ101" s="65"/>
      <c r="AK101" s="65"/>
      <c r="AL101" s="65"/>
      <c r="AM101" s="65"/>
      <c r="AN101" s="65"/>
      <c r="AO101" s="65"/>
      <c r="AP101" s="65"/>
      <c r="AQ101" s="65"/>
      <c r="AR101" s="65"/>
      <c r="AS101" s="65"/>
      <c r="AT101" s="65"/>
      <c r="AU101" s="65"/>
      <c r="AV101" s="65"/>
      <c r="AW101" s="65"/>
      <c r="AX101" s="60"/>
      <c r="AY101" s="60"/>
      <c r="AZ101" s="60"/>
      <c r="BA101" s="60"/>
      <c r="BB101" s="60"/>
      <c r="BC101" s="60"/>
      <c r="BD101" s="61"/>
      <c r="BE101" s="61"/>
      <c r="BF101" s="61"/>
      <c r="BG101" s="62"/>
      <c r="BH101" s="62"/>
      <c r="BI101" s="62"/>
      <c r="BJ101" s="62"/>
      <c r="BK101" s="62"/>
      <c r="BL101" s="62"/>
      <c r="BM101" s="62"/>
      <c r="BN101" s="62"/>
      <c r="BO101" s="62"/>
      <c r="BP101" s="62"/>
      <c r="BQ101" s="62"/>
      <c r="BR101" s="62"/>
      <c r="BS101" s="62"/>
      <c r="BT101" s="62"/>
      <c r="BU101" s="62"/>
      <c r="BV101" s="62"/>
      <c r="BW101" s="62"/>
    </row>
    <row r="102" spans="1:75" ht="15.75" customHeight="1">
      <c r="A102" s="107"/>
      <c r="B102" s="107"/>
      <c r="C102" s="112"/>
      <c r="D102" s="110"/>
      <c r="E102" s="112"/>
      <c r="F102" s="112"/>
      <c r="G102" s="110"/>
      <c r="H102" s="112"/>
      <c r="I102" s="112"/>
      <c r="J102" s="112"/>
      <c r="K102" s="112"/>
      <c r="L102" s="112"/>
      <c r="M102" s="112"/>
      <c r="N102" s="112"/>
      <c r="O102" s="112"/>
      <c r="P102" s="112"/>
      <c r="Q102" s="112"/>
      <c r="R102" s="112"/>
      <c r="S102" s="112"/>
      <c r="T102" s="62"/>
      <c r="U102" s="110"/>
      <c r="V102" s="64"/>
      <c r="W102" s="64"/>
      <c r="X102" s="64"/>
      <c r="Y102" s="64"/>
      <c r="Z102" s="64"/>
      <c r="AA102" s="64"/>
      <c r="AB102" s="64"/>
      <c r="AC102" s="64"/>
      <c r="AD102" s="64"/>
      <c r="AE102" s="64"/>
      <c r="AF102" s="65"/>
      <c r="AG102" s="65"/>
      <c r="AH102" s="65"/>
      <c r="AI102" s="65"/>
      <c r="AJ102" s="65"/>
      <c r="AK102" s="65"/>
      <c r="AL102" s="65"/>
      <c r="AM102" s="65"/>
      <c r="AN102" s="65"/>
      <c r="AO102" s="65"/>
      <c r="AP102" s="65"/>
      <c r="AQ102" s="65"/>
      <c r="AR102" s="65"/>
      <c r="AS102" s="65"/>
      <c r="AT102" s="65"/>
      <c r="AU102" s="65"/>
      <c r="AV102" s="65"/>
      <c r="AW102" s="65"/>
      <c r="AX102" s="60"/>
      <c r="AY102" s="60"/>
      <c r="AZ102" s="60"/>
      <c r="BA102" s="60"/>
      <c r="BB102" s="60"/>
      <c r="BC102" s="60"/>
      <c r="BD102" s="61"/>
      <c r="BE102" s="61"/>
      <c r="BF102" s="61"/>
      <c r="BG102" s="62"/>
      <c r="BH102" s="62"/>
      <c r="BI102" s="62"/>
      <c r="BJ102" s="62"/>
      <c r="BK102" s="62"/>
      <c r="BL102" s="62"/>
      <c r="BM102" s="62"/>
      <c r="BN102" s="62"/>
      <c r="BO102" s="62"/>
      <c r="BP102" s="62"/>
      <c r="BQ102" s="62"/>
      <c r="BR102" s="62"/>
      <c r="BS102" s="62"/>
      <c r="BT102" s="62"/>
      <c r="BU102" s="62"/>
      <c r="BV102" s="62"/>
      <c r="BW102" s="62"/>
    </row>
    <row r="103" spans="1:75" ht="15.75" customHeight="1">
      <c r="A103" s="107"/>
      <c r="B103" s="107"/>
      <c r="C103" s="112"/>
      <c r="D103" s="110"/>
      <c r="E103" s="112"/>
      <c r="F103" s="112"/>
      <c r="G103" s="110"/>
      <c r="H103" s="112"/>
      <c r="I103" s="112"/>
      <c r="J103" s="112"/>
      <c r="K103" s="112"/>
      <c r="L103" s="112"/>
      <c r="M103" s="112"/>
      <c r="N103" s="112"/>
      <c r="O103" s="112"/>
      <c r="P103" s="112"/>
      <c r="Q103" s="112"/>
      <c r="R103" s="112"/>
      <c r="S103" s="112"/>
      <c r="T103" s="62"/>
      <c r="U103" s="110"/>
      <c r="V103" s="64"/>
      <c r="W103" s="64"/>
      <c r="X103" s="64"/>
      <c r="Y103" s="64"/>
      <c r="Z103" s="64"/>
      <c r="AA103" s="64"/>
      <c r="AB103" s="64"/>
      <c r="AC103" s="64"/>
      <c r="AD103" s="64"/>
      <c r="AE103" s="64"/>
      <c r="AF103" s="65"/>
      <c r="AG103" s="65"/>
      <c r="AH103" s="65"/>
      <c r="AI103" s="65"/>
      <c r="AJ103" s="65"/>
      <c r="AK103" s="65"/>
      <c r="AL103" s="65"/>
      <c r="AM103" s="65"/>
      <c r="AN103" s="65"/>
      <c r="AO103" s="65"/>
      <c r="AP103" s="65"/>
      <c r="AQ103" s="65"/>
      <c r="AR103" s="65"/>
      <c r="AS103" s="65"/>
      <c r="AT103" s="65"/>
      <c r="AU103" s="65"/>
      <c r="AV103" s="65"/>
      <c r="AW103" s="65"/>
      <c r="AX103" s="60"/>
      <c r="AY103" s="60"/>
      <c r="AZ103" s="60"/>
      <c r="BA103" s="60"/>
      <c r="BB103" s="60"/>
      <c r="BC103" s="60"/>
      <c r="BD103" s="61"/>
      <c r="BE103" s="61"/>
      <c r="BF103" s="61"/>
      <c r="BG103" s="62"/>
      <c r="BH103" s="62"/>
      <c r="BI103" s="62"/>
      <c r="BJ103" s="62"/>
      <c r="BK103" s="62"/>
      <c r="BL103" s="62"/>
      <c r="BM103" s="62"/>
      <c r="BN103" s="62"/>
      <c r="BO103" s="62"/>
      <c r="BP103" s="62"/>
      <c r="BQ103" s="62"/>
      <c r="BR103" s="62"/>
      <c r="BS103" s="62"/>
      <c r="BT103" s="62"/>
      <c r="BU103" s="62"/>
      <c r="BV103" s="62"/>
      <c r="BW103" s="62"/>
    </row>
    <row r="104" spans="1:75" ht="15.75" customHeight="1">
      <c r="A104" s="107"/>
      <c r="B104" s="107"/>
      <c r="C104" s="112"/>
      <c r="D104" s="110"/>
      <c r="E104" s="112"/>
      <c r="F104" s="112"/>
      <c r="G104" s="110"/>
      <c r="H104" s="112"/>
      <c r="I104" s="112"/>
      <c r="J104" s="112"/>
      <c r="K104" s="112"/>
      <c r="L104" s="112"/>
      <c r="M104" s="112"/>
      <c r="N104" s="112"/>
      <c r="O104" s="112"/>
      <c r="P104" s="112"/>
      <c r="Q104" s="112"/>
      <c r="R104" s="112"/>
      <c r="S104" s="112"/>
      <c r="T104" s="62"/>
      <c r="U104" s="110"/>
      <c r="V104" s="64"/>
      <c r="W104" s="64"/>
      <c r="X104" s="64"/>
      <c r="Y104" s="64"/>
      <c r="Z104" s="64"/>
      <c r="AA104" s="64"/>
      <c r="AB104" s="64"/>
      <c r="AC104" s="64"/>
      <c r="AD104" s="64"/>
      <c r="AE104" s="64"/>
      <c r="AF104" s="65"/>
      <c r="AG104" s="65"/>
      <c r="AH104" s="65"/>
      <c r="AI104" s="65"/>
      <c r="AJ104" s="65"/>
      <c r="AK104" s="65"/>
      <c r="AL104" s="65"/>
      <c r="AM104" s="65"/>
      <c r="AN104" s="65"/>
      <c r="AO104" s="65"/>
      <c r="AP104" s="65"/>
      <c r="AQ104" s="65"/>
      <c r="AR104" s="65"/>
      <c r="AS104" s="65"/>
      <c r="AT104" s="65"/>
      <c r="AU104" s="65"/>
      <c r="AV104" s="65"/>
      <c r="AW104" s="65"/>
      <c r="AX104" s="60"/>
      <c r="AY104" s="60"/>
      <c r="AZ104" s="60"/>
      <c r="BA104" s="60"/>
      <c r="BB104" s="60"/>
      <c r="BC104" s="60"/>
      <c r="BD104" s="61"/>
      <c r="BE104" s="61"/>
      <c r="BF104" s="61"/>
      <c r="BG104" s="62"/>
      <c r="BH104" s="62"/>
      <c r="BI104" s="62"/>
      <c r="BJ104" s="62"/>
      <c r="BK104" s="62"/>
      <c r="BL104" s="62"/>
      <c r="BM104" s="62"/>
      <c r="BN104" s="62"/>
      <c r="BO104" s="62"/>
      <c r="BP104" s="62"/>
      <c r="BQ104" s="62"/>
      <c r="BR104" s="62"/>
      <c r="BS104" s="62"/>
      <c r="BT104" s="62"/>
      <c r="BU104" s="62"/>
      <c r="BV104" s="62"/>
      <c r="BW104" s="62"/>
    </row>
    <row r="105" spans="1:75" ht="15.75" customHeight="1">
      <c r="A105" s="107"/>
      <c r="B105" s="107"/>
      <c r="C105" s="112"/>
      <c r="D105" s="110"/>
      <c r="E105" s="112"/>
      <c r="F105" s="112"/>
      <c r="G105" s="110"/>
      <c r="H105" s="112"/>
      <c r="I105" s="112"/>
      <c r="J105" s="112"/>
      <c r="K105" s="112"/>
      <c r="L105" s="112"/>
      <c r="M105" s="112"/>
      <c r="N105" s="112"/>
      <c r="O105" s="112"/>
      <c r="P105" s="112"/>
      <c r="Q105" s="112"/>
      <c r="R105" s="112"/>
      <c r="S105" s="112"/>
      <c r="T105" s="62"/>
      <c r="U105" s="110"/>
      <c r="V105" s="64"/>
      <c r="W105" s="64"/>
      <c r="X105" s="64"/>
      <c r="Y105" s="64"/>
      <c r="Z105" s="64"/>
      <c r="AA105" s="64"/>
      <c r="AB105" s="64"/>
      <c r="AC105" s="64"/>
      <c r="AD105" s="64"/>
      <c r="AE105" s="64"/>
      <c r="AF105" s="65"/>
      <c r="AG105" s="65"/>
      <c r="AH105" s="65"/>
      <c r="AI105" s="65"/>
      <c r="AJ105" s="65"/>
      <c r="AK105" s="65"/>
      <c r="AL105" s="65"/>
      <c r="AM105" s="65"/>
      <c r="AN105" s="65"/>
      <c r="AO105" s="65"/>
      <c r="AP105" s="65"/>
      <c r="AQ105" s="65"/>
      <c r="AR105" s="65"/>
      <c r="AS105" s="65"/>
      <c r="AT105" s="65"/>
      <c r="AU105" s="65"/>
      <c r="AV105" s="65"/>
      <c r="AW105" s="65"/>
      <c r="AX105" s="60"/>
      <c r="AY105" s="60"/>
      <c r="AZ105" s="60"/>
      <c r="BA105" s="60"/>
      <c r="BB105" s="60"/>
      <c r="BC105" s="60"/>
      <c r="BD105" s="61"/>
      <c r="BE105" s="61"/>
      <c r="BF105" s="61"/>
      <c r="BG105" s="62"/>
      <c r="BH105" s="62"/>
      <c r="BI105" s="62"/>
      <c r="BJ105" s="62"/>
      <c r="BK105" s="62"/>
      <c r="BL105" s="62"/>
      <c r="BM105" s="62"/>
      <c r="BN105" s="62"/>
      <c r="BO105" s="62"/>
      <c r="BP105" s="62"/>
      <c r="BQ105" s="62"/>
      <c r="BR105" s="62"/>
      <c r="BS105" s="62"/>
      <c r="BT105" s="62"/>
      <c r="BU105" s="62"/>
      <c r="BV105" s="62"/>
      <c r="BW105" s="62"/>
    </row>
    <row r="106" spans="1:75" ht="15.75" customHeight="1">
      <c r="A106" s="107"/>
      <c r="B106" s="107"/>
      <c r="C106" s="112"/>
      <c r="D106" s="110"/>
      <c r="E106" s="112"/>
      <c r="F106" s="112"/>
      <c r="G106" s="110"/>
      <c r="H106" s="112"/>
      <c r="I106" s="112"/>
      <c r="J106" s="112"/>
      <c r="K106" s="112"/>
      <c r="L106" s="112"/>
      <c r="M106" s="112"/>
      <c r="N106" s="112"/>
      <c r="O106" s="112"/>
      <c r="P106" s="112"/>
      <c r="Q106" s="112"/>
      <c r="R106" s="112"/>
      <c r="S106" s="112"/>
      <c r="T106" s="62"/>
      <c r="U106" s="110"/>
      <c r="V106" s="64"/>
      <c r="W106" s="64"/>
      <c r="X106" s="64"/>
      <c r="Y106" s="64"/>
      <c r="Z106" s="64"/>
      <c r="AA106" s="64"/>
      <c r="AB106" s="64"/>
      <c r="AC106" s="64"/>
      <c r="AD106" s="64"/>
      <c r="AE106" s="64"/>
      <c r="AF106" s="65"/>
      <c r="AG106" s="65"/>
      <c r="AH106" s="65"/>
      <c r="AI106" s="65"/>
      <c r="AJ106" s="65"/>
      <c r="AK106" s="65"/>
      <c r="AL106" s="65"/>
      <c r="AM106" s="65"/>
      <c r="AN106" s="65"/>
      <c r="AO106" s="65"/>
      <c r="AP106" s="65"/>
      <c r="AQ106" s="65"/>
      <c r="AR106" s="65"/>
      <c r="AS106" s="65"/>
      <c r="AT106" s="65"/>
      <c r="AU106" s="65"/>
      <c r="AV106" s="65"/>
      <c r="AW106" s="65"/>
      <c r="AX106" s="60"/>
      <c r="AY106" s="60"/>
      <c r="AZ106" s="60"/>
      <c r="BA106" s="60"/>
      <c r="BB106" s="60"/>
      <c r="BC106" s="60"/>
      <c r="BD106" s="61"/>
      <c r="BE106" s="61"/>
      <c r="BF106" s="61"/>
      <c r="BG106" s="62"/>
      <c r="BH106" s="62"/>
      <c r="BI106" s="62"/>
      <c r="BJ106" s="62"/>
      <c r="BK106" s="62"/>
      <c r="BL106" s="62"/>
      <c r="BM106" s="62"/>
      <c r="BN106" s="62"/>
      <c r="BO106" s="62"/>
      <c r="BP106" s="62"/>
      <c r="BQ106" s="62"/>
      <c r="BR106" s="62"/>
      <c r="BS106" s="62"/>
      <c r="BT106" s="62"/>
      <c r="BU106" s="62"/>
      <c r="BV106" s="62"/>
      <c r="BW106" s="62"/>
    </row>
    <row r="107" spans="1:75" ht="15.75" customHeight="1">
      <c r="A107" s="107"/>
      <c r="B107" s="107"/>
      <c r="C107" s="112"/>
      <c r="D107" s="110"/>
      <c r="E107" s="112"/>
      <c r="F107" s="112"/>
      <c r="G107" s="110"/>
      <c r="H107" s="112"/>
      <c r="I107" s="112"/>
      <c r="J107" s="112"/>
      <c r="K107" s="112"/>
      <c r="L107" s="112"/>
      <c r="M107" s="112"/>
      <c r="N107" s="112"/>
      <c r="O107" s="112"/>
      <c r="P107" s="112"/>
      <c r="Q107" s="112"/>
      <c r="R107" s="112"/>
      <c r="S107" s="112"/>
      <c r="T107" s="62"/>
      <c r="U107" s="110"/>
      <c r="V107" s="64"/>
      <c r="W107" s="64"/>
      <c r="X107" s="64"/>
      <c r="Y107" s="64"/>
      <c r="Z107" s="64"/>
      <c r="AA107" s="64"/>
      <c r="AB107" s="64"/>
      <c r="AC107" s="64"/>
      <c r="AD107" s="64"/>
      <c r="AE107" s="64"/>
      <c r="AF107" s="65"/>
      <c r="AG107" s="65"/>
      <c r="AH107" s="65"/>
      <c r="AI107" s="65"/>
      <c r="AJ107" s="65"/>
      <c r="AK107" s="65"/>
      <c r="AL107" s="65"/>
      <c r="AM107" s="65"/>
      <c r="AN107" s="65"/>
      <c r="AO107" s="65"/>
      <c r="AP107" s="65"/>
      <c r="AQ107" s="65"/>
      <c r="AR107" s="65"/>
      <c r="AS107" s="65"/>
      <c r="AT107" s="65"/>
      <c r="AU107" s="65"/>
      <c r="AV107" s="65"/>
      <c r="AW107" s="65"/>
      <c r="AX107" s="60"/>
      <c r="AY107" s="60"/>
      <c r="AZ107" s="60"/>
      <c r="BA107" s="60"/>
      <c r="BB107" s="60"/>
      <c r="BC107" s="60"/>
      <c r="BD107" s="61"/>
      <c r="BE107" s="61"/>
      <c r="BF107" s="61"/>
      <c r="BG107" s="62"/>
      <c r="BH107" s="62"/>
      <c r="BI107" s="62"/>
      <c r="BJ107" s="62"/>
      <c r="BK107" s="62"/>
      <c r="BL107" s="62"/>
      <c r="BM107" s="62"/>
      <c r="BN107" s="62"/>
      <c r="BO107" s="62"/>
      <c r="BP107" s="62"/>
      <c r="BQ107" s="62"/>
      <c r="BR107" s="62"/>
      <c r="BS107" s="62"/>
      <c r="BT107" s="62"/>
      <c r="BU107" s="62"/>
      <c r="BV107" s="62"/>
      <c r="BW107" s="62"/>
    </row>
    <row r="108" spans="1:75" ht="15.75" customHeight="1">
      <c r="A108" s="107"/>
      <c r="B108" s="107"/>
      <c r="C108" s="112"/>
      <c r="D108" s="110"/>
      <c r="E108" s="112"/>
      <c r="F108" s="112"/>
      <c r="G108" s="110"/>
      <c r="H108" s="112"/>
      <c r="I108" s="112"/>
      <c r="J108" s="112"/>
      <c r="K108" s="112"/>
      <c r="L108" s="112"/>
      <c r="M108" s="112"/>
      <c r="N108" s="112"/>
      <c r="O108" s="112"/>
      <c r="P108" s="112"/>
      <c r="Q108" s="112"/>
      <c r="R108" s="112"/>
      <c r="S108" s="112"/>
      <c r="T108" s="62"/>
      <c r="U108" s="110"/>
      <c r="V108" s="64"/>
      <c r="W108" s="64"/>
      <c r="X108" s="64"/>
      <c r="Y108" s="64"/>
      <c r="Z108" s="64"/>
      <c r="AA108" s="64"/>
      <c r="AB108" s="64"/>
      <c r="AC108" s="64"/>
      <c r="AD108" s="64"/>
      <c r="AE108" s="64"/>
      <c r="AF108" s="65"/>
      <c r="AG108" s="65"/>
      <c r="AH108" s="65"/>
      <c r="AI108" s="65"/>
      <c r="AJ108" s="65"/>
      <c r="AK108" s="65"/>
      <c r="AL108" s="65"/>
      <c r="AM108" s="65"/>
      <c r="AN108" s="65"/>
      <c r="AO108" s="65"/>
      <c r="AP108" s="65"/>
      <c r="AQ108" s="65"/>
      <c r="AR108" s="65"/>
      <c r="AS108" s="65"/>
      <c r="AT108" s="65"/>
      <c r="AU108" s="65"/>
      <c r="AV108" s="65"/>
      <c r="AW108" s="65"/>
      <c r="AX108" s="60"/>
      <c r="AY108" s="60"/>
      <c r="AZ108" s="60"/>
      <c r="BA108" s="60"/>
      <c r="BB108" s="60"/>
      <c r="BC108" s="60"/>
      <c r="BD108" s="61"/>
      <c r="BE108" s="61"/>
      <c r="BF108" s="61"/>
      <c r="BG108" s="62"/>
      <c r="BH108" s="62"/>
      <c r="BI108" s="62"/>
      <c r="BJ108" s="62"/>
      <c r="BK108" s="62"/>
      <c r="BL108" s="62"/>
      <c r="BM108" s="62"/>
      <c r="BN108" s="62"/>
      <c r="BO108" s="62"/>
      <c r="BP108" s="62"/>
      <c r="BQ108" s="62"/>
      <c r="BR108" s="62"/>
      <c r="BS108" s="62"/>
      <c r="BT108" s="62"/>
      <c r="BU108" s="62"/>
      <c r="BV108" s="62"/>
      <c r="BW108" s="62"/>
    </row>
    <row r="109" spans="1:75" ht="15.75" customHeight="1">
      <c r="A109" s="107"/>
      <c r="B109" s="107"/>
      <c r="C109" s="112"/>
      <c r="D109" s="110"/>
      <c r="E109" s="112"/>
      <c r="F109" s="112"/>
      <c r="G109" s="110"/>
      <c r="H109" s="112"/>
      <c r="I109" s="112"/>
      <c r="J109" s="112"/>
      <c r="K109" s="112"/>
      <c r="L109" s="112"/>
      <c r="M109" s="112"/>
      <c r="N109" s="112"/>
      <c r="O109" s="112"/>
      <c r="P109" s="112"/>
      <c r="Q109" s="112"/>
      <c r="R109" s="112"/>
      <c r="S109" s="112"/>
      <c r="T109" s="62"/>
      <c r="U109" s="110"/>
      <c r="V109" s="64"/>
      <c r="W109" s="64"/>
      <c r="X109" s="64"/>
      <c r="Y109" s="64"/>
      <c r="Z109" s="64"/>
      <c r="AA109" s="64"/>
      <c r="AB109" s="64"/>
      <c r="AC109" s="64"/>
      <c r="AD109" s="64"/>
      <c r="AE109" s="64"/>
      <c r="AF109" s="65"/>
      <c r="AG109" s="65"/>
      <c r="AH109" s="65"/>
      <c r="AI109" s="65"/>
      <c r="AJ109" s="65"/>
      <c r="AK109" s="65"/>
      <c r="AL109" s="65"/>
      <c r="AM109" s="65"/>
      <c r="AN109" s="65"/>
      <c r="AO109" s="65"/>
      <c r="AP109" s="65"/>
      <c r="AQ109" s="65"/>
      <c r="AR109" s="65"/>
      <c r="AS109" s="65"/>
      <c r="AT109" s="65"/>
      <c r="AU109" s="65"/>
      <c r="AV109" s="65"/>
      <c r="AW109" s="65"/>
      <c r="AX109" s="60"/>
      <c r="AY109" s="60"/>
      <c r="AZ109" s="60"/>
      <c r="BA109" s="60"/>
      <c r="BB109" s="60"/>
      <c r="BC109" s="60"/>
      <c r="BD109" s="61"/>
      <c r="BE109" s="61"/>
      <c r="BF109" s="61"/>
      <c r="BG109" s="62"/>
      <c r="BH109" s="62"/>
      <c r="BI109" s="62"/>
      <c r="BJ109" s="62"/>
      <c r="BK109" s="62"/>
      <c r="BL109" s="62"/>
      <c r="BM109" s="62"/>
      <c r="BN109" s="62"/>
      <c r="BO109" s="62"/>
      <c r="BP109" s="62"/>
      <c r="BQ109" s="62"/>
      <c r="BR109" s="62"/>
      <c r="BS109" s="62"/>
      <c r="BT109" s="62"/>
      <c r="BU109" s="62"/>
      <c r="BV109" s="62"/>
      <c r="BW109" s="62"/>
    </row>
    <row r="110" spans="1:75" ht="0.75" customHeight="1">
      <c r="A110" s="51"/>
      <c r="B110" s="51"/>
      <c r="C110" s="62"/>
      <c r="D110" s="52"/>
      <c r="E110" s="62"/>
      <c r="F110" s="62"/>
      <c r="G110" s="52"/>
      <c r="H110" s="62"/>
      <c r="I110" s="62"/>
      <c r="J110" s="62"/>
      <c r="K110" s="62"/>
      <c r="L110" s="62"/>
      <c r="M110" s="62"/>
      <c r="N110" s="62"/>
      <c r="O110" s="62"/>
      <c r="P110" s="62"/>
      <c r="Q110" s="62"/>
      <c r="R110" s="62"/>
      <c r="S110" s="62"/>
      <c r="T110" s="62"/>
      <c r="U110" s="52"/>
      <c r="V110" s="64"/>
      <c r="W110" s="64"/>
      <c r="X110" s="64"/>
      <c r="Y110" s="64"/>
      <c r="Z110" s="64"/>
      <c r="AA110" s="64"/>
      <c r="AB110" s="64"/>
      <c r="AC110" s="64"/>
      <c r="AD110" s="64"/>
      <c r="AE110" s="64"/>
      <c r="AF110" s="65"/>
      <c r="AG110" s="65"/>
      <c r="AH110" s="65"/>
      <c r="AI110" s="65"/>
      <c r="AJ110" s="65"/>
      <c r="AK110" s="65"/>
      <c r="AL110" s="65"/>
      <c r="AM110" s="65"/>
      <c r="AN110" s="65"/>
      <c r="AO110" s="65"/>
      <c r="AP110" s="65"/>
      <c r="AQ110" s="65"/>
      <c r="AR110" s="65"/>
      <c r="AS110" s="65"/>
      <c r="AT110" s="65"/>
      <c r="AU110" s="65"/>
      <c r="AV110" s="65"/>
      <c r="AW110" s="65"/>
      <c r="AX110" s="60"/>
      <c r="AY110" s="60"/>
      <c r="AZ110" s="60"/>
      <c r="BA110" s="60"/>
      <c r="BB110" s="60"/>
      <c r="BC110" s="60"/>
      <c r="BD110" s="61"/>
      <c r="BE110" s="61"/>
      <c r="BF110" s="61"/>
      <c r="BG110" s="62"/>
      <c r="BH110" s="62"/>
      <c r="BI110" s="62"/>
      <c r="BJ110" s="62"/>
      <c r="BK110" s="62"/>
      <c r="BL110" s="62"/>
      <c r="BM110" s="62"/>
      <c r="BN110" s="62"/>
      <c r="BO110" s="62"/>
      <c r="BP110" s="62"/>
      <c r="BQ110" s="62"/>
      <c r="BR110" s="62"/>
      <c r="BS110" s="62"/>
      <c r="BT110" s="62"/>
      <c r="BU110" s="62"/>
      <c r="BV110" s="62"/>
      <c r="BW110" s="62"/>
    </row>
    <row r="111" spans="1:75" ht="30" customHeight="1">
      <c r="A111" s="51"/>
      <c r="B111" s="51"/>
      <c r="C111" s="116"/>
      <c r="D111" s="116"/>
      <c r="E111" s="62"/>
      <c r="F111" s="62"/>
      <c r="G111" s="52"/>
      <c r="H111" s="62"/>
      <c r="I111" s="62"/>
      <c r="J111" s="62"/>
      <c r="K111" s="62"/>
      <c r="L111" s="62"/>
      <c r="M111" s="62"/>
      <c r="N111" s="62"/>
      <c r="O111" s="62"/>
      <c r="P111" s="62"/>
      <c r="Q111" s="62"/>
      <c r="R111" s="62"/>
      <c r="S111" s="62"/>
      <c r="T111" s="62"/>
      <c r="U111" s="52"/>
      <c r="V111" s="64"/>
      <c r="W111" s="64"/>
      <c r="X111" s="64"/>
      <c r="Y111" s="64"/>
      <c r="Z111" s="64"/>
      <c r="AA111" s="64"/>
      <c r="AB111" s="64"/>
      <c r="AC111" s="64"/>
      <c r="AD111" s="64"/>
      <c r="AE111" s="64"/>
      <c r="AF111" s="65"/>
      <c r="AG111" s="65"/>
      <c r="AH111" s="65"/>
      <c r="AI111" s="65"/>
      <c r="AJ111" s="65"/>
      <c r="AK111" s="65"/>
      <c r="AL111" s="65"/>
      <c r="AM111" s="65"/>
      <c r="AN111" s="65"/>
      <c r="AO111" s="65"/>
      <c r="AP111" s="65"/>
      <c r="AQ111" s="65"/>
      <c r="AR111" s="65"/>
      <c r="AS111" s="65"/>
      <c r="AT111" s="65"/>
      <c r="AU111" s="65"/>
      <c r="AV111" s="65"/>
      <c r="AW111" s="65"/>
      <c r="AX111" s="60"/>
      <c r="AY111" s="60"/>
      <c r="AZ111" s="60"/>
      <c r="BA111" s="60"/>
      <c r="BB111" s="60"/>
      <c r="BC111" s="60"/>
      <c r="BD111" s="61"/>
      <c r="BE111" s="61"/>
      <c r="BF111" s="61"/>
      <c r="BG111" s="62"/>
      <c r="BH111" s="62"/>
      <c r="BI111" s="62"/>
      <c r="BJ111" s="62"/>
      <c r="BK111" s="62"/>
      <c r="BL111" s="62"/>
      <c r="BM111" s="62"/>
      <c r="BN111" s="62"/>
      <c r="BO111" s="62"/>
      <c r="BP111" s="62"/>
      <c r="BQ111" s="62"/>
      <c r="BR111" s="62"/>
      <c r="BS111" s="62"/>
      <c r="BT111" s="62"/>
      <c r="BU111" s="62"/>
      <c r="BV111" s="62"/>
      <c r="BW111" s="62"/>
    </row>
    <row r="112" spans="1:75" ht="15.75" customHeight="1">
      <c r="A112" s="51"/>
      <c r="B112" s="51"/>
      <c r="C112" s="62"/>
      <c r="D112" s="52"/>
      <c r="E112" s="62"/>
      <c r="F112" s="62"/>
      <c r="G112" s="52"/>
      <c r="H112" s="62"/>
      <c r="I112" s="62"/>
      <c r="J112" s="62"/>
      <c r="K112" s="62"/>
      <c r="L112" s="62"/>
      <c r="M112" s="62"/>
      <c r="N112" s="62"/>
      <c r="O112" s="62"/>
      <c r="P112" s="62"/>
      <c r="Q112" s="62"/>
      <c r="R112" s="62"/>
      <c r="S112" s="62"/>
      <c r="T112" s="62"/>
      <c r="U112" s="52"/>
      <c r="V112" s="64"/>
      <c r="W112" s="64"/>
      <c r="X112" s="64"/>
      <c r="Y112" s="64"/>
      <c r="Z112" s="64"/>
      <c r="AA112" s="64"/>
      <c r="AB112" s="64"/>
      <c r="AC112" s="64"/>
      <c r="AD112" s="64"/>
      <c r="AE112" s="64"/>
      <c r="AF112" s="65"/>
      <c r="AG112" s="65"/>
      <c r="AH112" s="65"/>
      <c r="AI112" s="65"/>
      <c r="AJ112" s="65"/>
      <c r="AK112" s="65"/>
      <c r="AL112" s="65"/>
      <c r="AM112" s="65"/>
      <c r="AN112" s="65"/>
      <c r="AO112" s="65"/>
      <c r="AP112" s="65"/>
      <c r="AQ112" s="65"/>
      <c r="AR112" s="65"/>
      <c r="AS112" s="65"/>
      <c r="AT112" s="65"/>
      <c r="AU112" s="65"/>
      <c r="AV112" s="65"/>
      <c r="AW112" s="65"/>
      <c r="AX112" s="60"/>
      <c r="AY112" s="60"/>
      <c r="AZ112" s="60"/>
      <c r="BA112" s="60"/>
      <c r="BB112" s="60"/>
      <c r="BC112" s="60"/>
      <c r="BD112" s="61"/>
      <c r="BE112" s="61"/>
      <c r="BF112" s="61"/>
      <c r="BG112" s="62"/>
      <c r="BH112" s="62"/>
      <c r="BI112" s="62"/>
      <c r="BJ112" s="62"/>
      <c r="BK112" s="62"/>
      <c r="BL112" s="62"/>
      <c r="BM112" s="62"/>
      <c r="BN112" s="62"/>
      <c r="BO112" s="62"/>
      <c r="BP112" s="62"/>
      <c r="BQ112" s="62"/>
      <c r="BR112" s="62"/>
      <c r="BS112" s="62"/>
      <c r="BT112" s="62"/>
      <c r="BU112" s="62"/>
      <c r="BV112" s="62"/>
      <c r="BW112" s="62"/>
    </row>
    <row r="113" spans="1:75" ht="15.75" customHeight="1">
      <c r="A113" s="51"/>
      <c r="B113" s="51"/>
      <c r="C113" s="62"/>
      <c r="D113" s="52"/>
      <c r="E113" s="62"/>
      <c r="F113" s="62"/>
      <c r="G113" s="52"/>
      <c r="H113" s="62"/>
      <c r="I113" s="62"/>
      <c r="J113" s="62"/>
      <c r="K113" s="62"/>
      <c r="L113" s="62"/>
      <c r="M113" s="62"/>
      <c r="N113" s="62"/>
      <c r="O113" s="62"/>
      <c r="P113" s="62"/>
      <c r="Q113" s="62"/>
      <c r="R113" s="62"/>
      <c r="S113" s="62"/>
      <c r="T113" s="62"/>
      <c r="U113" s="52"/>
      <c r="V113" s="64"/>
      <c r="W113" s="64"/>
      <c r="X113" s="64"/>
      <c r="Y113" s="64"/>
      <c r="Z113" s="64"/>
      <c r="AA113" s="64"/>
      <c r="AB113" s="64"/>
      <c r="AC113" s="64"/>
      <c r="AD113" s="64"/>
      <c r="AE113" s="64"/>
      <c r="AF113" s="65"/>
      <c r="AG113" s="65"/>
      <c r="AH113" s="65"/>
      <c r="AI113" s="65"/>
      <c r="AJ113" s="65"/>
      <c r="AK113" s="65"/>
      <c r="AL113" s="65"/>
      <c r="AM113" s="65"/>
      <c r="AN113" s="65"/>
      <c r="AO113" s="65"/>
      <c r="AP113" s="65"/>
      <c r="AQ113" s="65"/>
      <c r="AR113" s="65"/>
      <c r="AS113" s="65"/>
      <c r="AT113" s="65"/>
      <c r="AU113" s="65"/>
      <c r="AV113" s="65"/>
      <c r="AW113" s="65"/>
      <c r="AX113" s="60"/>
      <c r="AY113" s="60"/>
      <c r="AZ113" s="60"/>
      <c r="BA113" s="60"/>
      <c r="BB113" s="60"/>
      <c r="BC113" s="60"/>
      <c r="BD113" s="61"/>
      <c r="BE113" s="61"/>
      <c r="BF113" s="61"/>
      <c r="BG113" s="62"/>
      <c r="BH113" s="62"/>
      <c r="BI113" s="62"/>
      <c r="BJ113" s="62"/>
      <c r="BK113" s="62"/>
      <c r="BL113" s="62"/>
      <c r="BM113" s="62"/>
      <c r="BN113" s="62"/>
      <c r="BO113" s="62"/>
      <c r="BP113" s="62"/>
      <c r="BQ113" s="62"/>
      <c r="BR113" s="62"/>
      <c r="BS113" s="62"/>
      <c r="BT113" s="62"/>
      <c r="BU113" s="62"/>
      <c r="BV113" s="62"/>
      <c r="BW113" s="62"/>
    </row>
    <row r="114" spans="1:75" ht="15.75" customHeight="1">
      <c r="A114" s="51"/>
      <c r="B114" s="51"/>
      <c r="C114" s="62"/>
      <c r="D114" s="52"/>
      <c r="E114" s="62"/>
      <c r="F114" s="62"/>
      <c r="G114" s="52"/>
      <c r="H114" s="62"/>
      <c r="I114" s="62"/>
      <c r="J114" s="62"/>
      <c r="K114" s="62"/>
      <c r="L114" s="62"/>
      <c r="M114" s="62"/>
      <c r="N114" s="62"/>
      <c r="O114" s="62"/>
      <c r="P114" s="62"/>
      <c r="Q114" s="62"/>
      <c r="R114" s="62"/>
      <c r="S114" s="62"/>
      <c r="T114" s="62"/>
      <c r="U114" s="52"/>
      <c r="V114" s="64"/>
      <c r="W114" s="64"/>
      <c r="X114" s="64"/>
      <c r="Y114" s="64"/>
      <c r="Z114" s="64"/>
      <c r="AA114" s="64"/>
      <c r="AB114" s="64"/>
      <c r="AC114" s="64"/>
      <c r="AD114" s="64"/>
      <c r="AE114" s="64"/>
      <c r="AF114" s="65"/>
      <c r="AG114" s="65"/>
      <c r="AH114" s="65"/>
      <c r="AI114" s="65"/>
      <c r="AJ114" s="65"/>
      <c r="AK114" s="65"/>
      <c r="AL114" s="65"/>
      <c r="AM114" s="65"/>
      <c r="AN114" s="65"/>
      <c r="AO114" s="65"/>
      <c r="AP114" s="65"/>
      <c r="AQ114" s="65"/>
      <c r="AR114" s="65"/>
      <c r="AS114" s="65"/>
      <c r="AT114" s="65"/>
      <c r="AU114" s="65"/>
      <c r="AV114" s="65"/>
      <c r="AW114" s="65"/>
      <c r="AX114" s="60"/>
      <c r="AY114" s="60"/>
      <c r="AZ114" s="60"/>
      <c r="BA114" s="60"/>
      <c r="BB114" s="60"/>
      <c r="BC114" s="60"/>
      <c r="BD114" s="61"/>
      <c r="BE114" s="61"/>
      <c r="BF114" s="61"/>
      <c r="BG114" s="62"/>
      <c r="BH114" s="62"/>
      <c r="BI114" s="62"/>
      <c r="BJ114" s="62"/>
      <c r="BK114" s="62"/>
      <c r="BL114" s="62"/>
      <c r="BM114" s="62"/>
      <c r="BN114" s="62"/>
      <c r="BO114" s="62"/>
      <c r="BP114" s="62"/>
      <c r="BQ114" s="62"/>
      <c r="BR114" s="62"/>
      <c r="BS114" s="62"/>
      <c r="BT114" s="62"/>
      <c r="BU114" s="62"/>
      <c r="BV114" s="62"/>
      <c r="BW114" s="62"/>
    </row>
    <row r="115" spans="1:75" ht="15.75" customHeight="1">
      <c r="A115" s="51"/>
      <c r="B115" s="51"/>
      <c r="C115" s="62"/>
      <c r="D115" s="52"/>
      <c r="E115" s="62"/>
      <c r="F115" s="62"/>
      <c r="G115" s="52"/>
      <c r="H115" s="62"/>
      <c r="I115" s="62"/>
      <c r="J115" s="62"/>
      <c r="K115" s="62"/>
      <c r="L115" s="62"/>
      <c r="M115" s="62"/>
      <c r="N115" s="62"/>
      <c r="O115" s="62"/>
      <c r="P115" s="62"/>
      <c r="Q115" s="62"/>
      <c r="R115" s="62"/>
      <c r="S115" s="62"/>
      <c r="T115" s="62"/>
      <c r="U115" s="52"/>
      <c r="V115" s="64"/>
      <c r="W115" s="64"/>
      <c r="X115" s="64"/>
      <c r="Y115" s="64"/>
      <c r="Z115" s="64"/>
      <c r="AA115" s="64"/>
      <c r="AB115" s="64"/>
      <c r="AC115" s="64"/>
      <c r="AD115" s="64"/>
      <c r="AE115" s="64"/>
      <c r="AF115" s="65"/>
      <c r="AG115" s="65"/>
      <c r="AH115" s="65"/>
      <c r="AI115" s="65"/>
      <c r="AJ115" s="65"/>
      <c r="AK115" s="65"/>
      <c r="AL115" s="65"/>
      <c r="AM115" s="65"/>
      <c r="AN115" s="65"/>
      <c r="AO115" s="65"/>
      <c r="AP115" s="65"/>
      <c r="AQ115" s="65"/>
      <c r="AR115" s="65"/>
      <c r="AS115" s="65"/>
      <c r="AT115" s="65"/>
      <c r="AU115" s="65"/>
      <c r="AV115" s="65"/>
      <c r="AW115" s="65"/>
      <c r="AX115" s="60"/>
      <c r="AY115" s="60"/>
      <c r="AZ115" s="60"/>
      <c r="BA115" s="60"/>
      <c r="BB115" s="60"/>
      <c r="BC115" s="60"/>
      <c r="BD115" s="61"/>
      <c r="BE115" s="61"/>
      <c r="BF115" s="61"/>
      <c r="BG115" s="62"/>
      <c r="BH115" s="62"/>
      <c r="BI115" s="62"/>
      <c r="BJ115" s="62"/>
      <c r="BK115" s="62"/>
      <c r="BL115" s="62"/>
      <c r="BM115" s="62"/>
      <c r="BN115" s="62"/>
      <c r="BO115" s="62"/>
      <c r="BP115" s="62"/>
      <c r="BQ115" s="62"/>
      <c r="BR115" s="62"/>
      <c r="BS115" s="62"/>
      <c r="BT115" s="62"/>
      <c r="BU115" s="62"/>
      <c r="BV115" s="62"/>
      <c r="BW115" s="62"/>
    </row>
    <row r="116" spans="1:75" ht="15.75" customHeight="1">
      <c r="A116" s="51"/>
      <c r="B116" s="51"/>
      <c r="C116" s="62"/>
      <c r="D116" s="52"/>
      <c r="E116" s="62"/>
      <c r="F116" s="62"/>
      <c r="G116" s="52"/>
      <c r="H116" s="62"/>
      <c r="I116" s="62"/>
      <c r="J116" s="62"/>
      <c r="K116" s="62"/>
      <c r="L116" s="62"/>
      <c r="M116" s="62"/>
      <c r="N116" s="62"/>
      <c r="O116" s="62"/>
      <c r="P116" s="62"/>
      <c r="Q116" s="62"/>
      <c r="R116" s="62"/>
      <c r="S116" s="62"/>
      <c r="T116" s="62"/>
      <c r="U116" s="52"/>
      <c r="V116" s="64"/>
      <c r="W116" s="64"/>
      <c r="X116" s="64"/>
      <c r="Y116" s="64"/>
      <c r="Z116" s="64"/>
      <c r="AA116" s="64"/>
      <c r="AB116" s="64"/>
      <c r="AC116" s="64"/>
      <c r="AD116" s="64"/>
      <c r="AE116" s="64"/>
      <c r="AF116" s="65"/>
      <c r="AG116" s="65"/>
      <c r="AH116" s="65"/>
      <c r="AI116" s="65"/>
      <c r="AJ116" s="65"/>
      <c r="AK116" s="65"/>
      <c r="AL116" s="65"/>
      <c r="AM116" s="65"/>
      <c r="AN116" s="65"/>
      <c r="AO116" s="65"/>
      <c r="AP116" s="65"/>
      <c r="AQ116" s="65"/>
      <c r="AR116" s="65"/>
      <c r="AS116" s="65"/>
      <c r="AT116" s="65"/>
      <c r="AU116" s="65"/>
      <c r="AV116" s="65"/>
      <c r="AW116" s="65"/>
      <c r="AX116" s="60"/>
      <c r="AY116" s="60"/>
      <c r="AZ116" s="60"/>
      <c r="BA116" s="60"/>
      <c r="BB116" s="60"/>
      <c r="BC116" s="60"/>
      <c r="BD116" s="61"/>
      <c r="BE116" s="61"/>
      <c r="BF116" s="61"/>
      <c r="BG116" s="62"/>
      <c r="BH116" s="62"/>
      <c r="BI116" s="62"/>
      <c r="BJ116" s="62"/>
      <c r="BK116" s="62"/>
      <c r="BL116" s="62"/>
      <c r="BM116" s="62"/>
      <c r="BN116" s="62"/>
      <c r="BO116" s="62"/>
      <c r="BP116" s="62"/>
      <c r="BQ116" s="62"/>
      <c r="BR116" s="62"/>
      <c r="BS116" s="62"/>
      <c r="BT116" s="62"/>
      <c r="BU116" s="62"/>
      <c r="BV116" s="62"/>
      <c r="BW116" s="62"/>
    </row>
    <row r="117" spans="1:75" ht="15.75" customHeight="1">
      <c r="A117" s="51"/>
      <c r="B117" s="51"/>
      <c r="C117" s="62"/>
      <c r="D117" s="52"/>
      <c r="E117" s="62"/>
      <c r="F117" s="62"/>
      <c r="G117" s="52"/>
      <c r="H117" s="62"/>
      <c r="I117" s="62"/>
      <c r="J117" s="62"/>
      <c r="K117" s="62"/>
      <c r="L117" s="62"/>
      <c r="M117" s="62"/>
      <c r="N117" s="62"/>
      <c r="O117" s="62"/>
      <c r="P117" s="62"/>
      <c r="Q117" s="62"/>
      <c r="R117" s="62"/>
      <c r="S117" s="62"/>
      <c r="T117" s="62"/>
      <c r="U117" s="52"/>
      <c r="V117" s="64"/>
      <c r="W117" s="64"/>
      <c r="X117" s="64"/>
      <c r="Y117" s="64"/>
      <c r="Z117" s="64"/>
      <c r="AA117" s="64"/>
      <c r="AB117" s="64"/>
      <c r="AC117" s="64"/>
      <c r="AD117" s="64"/>
      <c r="AE117" s="64"/>
      <c r="AF117" s="65"/>
      <c r="AG117" s="65"/>
      <c r="AH117" s="65"/>
      <c r="AI117" s="65"/>
      <c r="AJ117" s="65"/>
      <c r="AK117" s="65"/>
      <c r="AL117" s="65"/>
      <c r="AM117" s="65"/>
      <c r="AN117" s="65"/>
      <c r="AO117" s="65"/>
      <c r="AP117" s="65"/>
      <c r="AQ117" s="65"/>
      <c r="AR117" s="65"/>
      <c r="AS117" s="65"/>
      <c r="AT117" s="65"/>
      <c r="AU117" s="65"/>
      <c r="AV117" s="65"/>
      <c r="AW117" s="65"/>
      <c r="AX117" s="60"/>
      <c r="AY117" s="60"/>
      <c r="AZ117" s="60"/>
      <c r="BA117" s="60"/>
      <c r="BB117" s="60"/>
      <c r="BC117" s="60"/>
      <c r="BD117" s="61"/>
      <c r="BE117" s="61"/>
      <c r="BF117" s="61"/>
      <c r="BG117" s="62"/>
      <c r="BH117" s="62"/>
      <c r="BI117" s="62"/>
      <c r="BJ117" s="62"/>
      <c r="BK117" s="62"/>
      <c r="BL117" s="62"/>
      <c r="BM117" s="62"/>
      <c r="BN117" s="62"/>
      <c r="BO117" s="62"/>
      <c r="BP117" s="62"/>
      <c r="BQ117" s="62"/>
      <c r="BR117" s="62"/>
      <c r="BS117" s="62"/>
      <c r="BT117" s="62"/>
      <c r="BU117" s="62"/>
      <c r="BV117" s="62"/>
      <c r="BW117" s="62"/>
    </row>
    <row r="118" spans="1:75" ht="15.75" customHeight="1">
      <c r="A118" s="51"/>
      <c r="B118" s="51"/>
      <c r="C118" s="62"/>
      <c r="D118" s="52"/>
      <c r="E118" s="62"/>
      <c r="F118" s="62"/>
      <c r="G118" s="52"/>
      <c r="H118" s="62"/>
      <c r="I118" s="62"/>
      <c r="J118" s="62"/>
      <c r="K118" s="62"/>
      <c r="L118" s="62"/>
      <c r="M118" s="62"/>
      <c r="N118" s="62"/>
      <c r="O118" s="62"/>
      <c r="P118" s="62"/>
      <c r="Q118" s="62"/>
      <c r="R118" s="62"/>
      <c r="S118" s="62"/>
      <c r="T118" s="62"/>
      <c r="U118" s="52"/>
      <c r="V118" s="64"/>
      <c r="W118" s="64"/>
      <c r="X118" s="64"/>
      <c r="Y118" s="64"/>
      <c r="Z118" s="64"/>
      <c r="AA118" s="64"/>
      <c r="AB118" s="64"/>
      <c r="AC118" s="64"/>
      <c r="AD118" s="64"/>
      <c r="AE118" s="64"/>
      <c r="AF118" s="65"/>
      <c r="AG118" s="65"/>
      <c r="AH118" s="65"/>
      <c r="AI118" s="65"/>
      <c r="AJ118" s="65"/>
      <c r="AK118" s="65"/>
      <c r="AL118" s="65"/>
      <c r="AM118" s="65"/>
      <c r="AN118" s="65"/>
      <c r="AO118" s="65"/>
      <c r="AP118" s="65"/>
      <c r="AQ118" s="65"/>
      <c r="AR118" s="65"/>
      <c r="AS118" s="65"/>
      <c r="AT118" s="65"/>
      <c r="AU118" s="65"/>
      <c r="AV118" s="65"/>
      <c r="AW118" s="65"/>
      <c r="AX118" s="60"/>
      <c r="AY118" s="60"/>
      <c r="AZ118" s="60"/>
      <c r="BA118" s="60"/>
      <c r="BB118" s="60"/>
      <c r="BC118" s="60"/>
      <c r="BD118" s="61"/>
      <c r="BE118" s="61"/>
      <c r="BF118" s="61"/>
      <c r="BG118" s="62"/>
      <c r="BH118" s="62"/>
      <c r="BI118" s="62"/>
      <c r="BJ118" s="62"/>
      <c r="BK118" s="62"/>
      <c r="BL118" s="62"/>
      <c r="BM118" s="62"/>
      <c r="BN118" s="62"/>
      <c r="BO118" s="62"/>
      <c r="BP118" s="62"/>
      <c r="BQ118" s="62"/>
      <c r="BR118" s="62"/>
      <c r="BS118" s="62"/>
      <c r="BT118" s="62"/>
      <c r="BU118" s="62"/>
      <c r="BV118" s="62"/>
      <c r="BW118" s="62"/>
    </row>
    <row r="119" spans="1:75" ht="15.75" customHeight="1">
      <c r="A119" s="51"/>
      <c r="B119" s="51"/>
      <c r="C119" s="62"/>
      <c r="D119" s="52"/>
      <c r="E119" s="62"/>
      <c r="F119" s="62"/>
      <c r="G119" s="52"/>
      <c r="H119" s="62"/>
      <c r="I119" s="62"/>
      <c r="J119" s="62"/>
      <c r="K119" s="62"/>
      <c r="L119" s="62"/>
      <c r="M119" s="62"/>
      <c r="N119" s="62"/>
      <c r="O119" s="62"/>
      <c r="P119" s="62"/>
      <c r="Q119" s="62"/>
      <c r="R119" s="62"/>
      <c r="S119" s="62"/>
      <c r="T119" s="62"/>
      <c r="U119" s="52"/>
      <c r="V119" s="64"/>
      <c r="W119" s="64"/>
      <c r="X119" s="64"/>
      <c r="Y119" s="64"/>
      <c r="Z119" s="64"/>
      <c r="AA119" s="64"/>
      <c r="AB119" s="64"/>
      <c r="AC119" s="64"/>
      <c r="AD119" s="64"/>
      <c r="AE119" s="64"/>
      <c r="AF119" s="65"/>
      <c r="AG119" s="65"/>
      <c r="AH119" s="65"/>
      <c r="AI119" s="65"/>
      <c r="AJ119" s="65"/>
      <c r="AK119" s="65"/>
      <c r="AL119" s="65"/>
      <c r="AM119" s="65"/>
      <c r="AN119" s="65"/>
      <c r="AO119" s="65"/>
      <c r="AP119" s="65"/>
      <c r="AQ119" s="65"/>
      <c r="AR119" s="65"/>
      <c r="AS119" s="65"/>
      <c r="AT119" s="65"/>
      <c r="AU119" s="65"/>
      <c r="AV119" s="65"/>
      <c r="AW119" s="65"/>
      <c r="AX119" s="60"/>
      <c r="AY119" s="60"/>
      <c r="AZ119" s="60"/>
      <c r="BA119" s="60"/>
      <c r="BB119" s="60"/>
      <c r="BC119" s="60"/>
      <c r="BD119" s="61"/>
      <c r="BE119" s="61"/>
      <c r="BF119" s="61"/>
      <c r="BG119" s="62"/>
      <c r="BH119" s="62"/>
      <c r="BI119" s="62"/>
      <c r="BJ119" s="62"/>
      <c r="BK119" s="62"/>
      <c r="BL119" s="62"/>
      <c r="BM119" s="62"/>
      <c r="BN119" s="62"/>
      <c r="BO119" s="62"/>
      <c r="BP119" s="62"/>
      <c r="BQ119" s="62"/>
      <c r="BR119" s="62"/>
      <c r="BS119" s="62"/>
      <c r="BT119" s="62"/>
      <c r="BU119" s="62"/>
      <c r="BV119" s="62"/>
      <c r="BW119" s="62"/>
    </row>
    <row r="120" spans="1:75" ht="15.75" customHeight="1">
      <c r="A120" s="51"/>
      <c r="B120" s="51"/>
      <c r="C120" s="62"/>
      <c r="D120" s="52"/>
      <c r="E120" s="62"/>
      <c r="F120" s="62"/>
      <c r="G120" s="52"/>
      <c r="H120" s="62"/>
      <c r="I120" s="62"/>
      <c r="J120" s="62"/>
      <c r="K120" s="62"/>
      <c r="L120" s="62"/>
      <c r="M120" s="62"/>
      <c r="N120" s="62"/>
      <c r="O120" s="62"/>
      <c r="P120" s="62"/>
      <c r="Q120" s="62"/>
      <c r="R120" s="62"/>
      <c r="S120" s="62"/>
      <c r="T120" s="62"/>
      <c r="U120" s="52"/>
      <c r="V120" s="64"/>
      <c r="W120" s="64"/>
      <c r="X120" s="64"/>
      <c r="Y120" s="64"/>
      <c r="Z120" s="64"/>
      <c r="AA120" s="64"/>
      <c r="AB120" s="64"/>
      <c r="AC120" s="64"/>
      <c r="AD120" s="64"/>
      <c r="AE120" s="64"/>
      <c r="AF120" s="65"/>
      <c r="AG120" s="65"/>
      <c r="AH120" s="65"/>
      <c r="AI120" s="65"/>
      <c r="AJ120" s="65"/>
      <c r="AK120" s="65"/>
      <c r="AL120" s="65"/>
      <c r="AM120" s="65"/>
      <c r="AN120" s="65"/>
      <c r="AO120" s="65"/>
      <c r="AP120" s="65"/>
      <c r="AQ120" s="65"/>
      <c r="AR120" s="65"/>
      <c r="AS120" s="65"/>
      <c r="AT120" s="65"/>
      <c r="AU120" s="65"/>
      <c r="AV120" s="65"/>
      <c r="AW120" s="65"/>
      <c r="AX120" s="60"/>
      <c r="AY120" s="60"/>
      <c r="AZ120" s="60"/>
      <c r="BA120" s="60"/>
      <c r="BB120" s="60"/>
      <c r="BC120" s="60"/>
      <c r="BD120" s="61"/>
      <c r="BE120" s="61"/>
      <c r="BF120" s="61"/>
      <c r="BG120" s="62"/>
      <c r="BH120" s="62"/>
      <c r="BI120" s="62"/>
      <c r="BJ120" s="62"/>
      <c r="BK120" s="62"/>
      <c r="BL120" s="62"/>
      <c r="BM120" s="62"/>
      <c r="BN120" s="62"/>
      <c r="BO120" s="62"/>
      <c r="BP120" s="62"/>
      <c r="BQ120" s="62"/>
      <c r="BR120" s="62"/>
      <c r="BS120" s="62"/>
      <c r="BT120" s="62"/>
      <c r="BU120" s="62"/>
      <c r="BV120" s="62"/>
      <c r="BW120" s="62"/>
    </row>
    <row r="121" spans="1:75" ht="15.75" customHeight="1">
      <c r="A121" s="51"/>
      <c r="B121" s="51"/>
      <c r="C121" s="62"/>
      <c r="D121" s="52"/>
      <c r="E121" s="62"/>
      <c r="F121" s="62"/>
      <c r="G121" s="52"/>
      <c r="H121" s="62"/>
      <c r="I121" s="62"/>
      <c r="J121" s="62"/>
      <c r="K121" s="62"/>
      <c r="L121" s="62"/>
      <c r="M121" s="62"/>
      <c r="N121" s="62"/>
      <c r="O121" s="62"/>
      <c r="P121" s="62"/>
      <c r="Q121" s="62"/>
      <c r="R121" s="62"/>
      <c r="S121" s="62"/>
      <c r="T121" s="62"/>
      <c r="U121" s="52"/>
      <c r="V121" s="64"/>
      <c r="W121" s="64"/>
      <c r="X121" s="64"/>
      <c r="Y121" s="64"/>
      <c r="Z121" s="64"/>
      <c r="AA121" s="64"/>
      <c r="AB121" s="64"/>
      <c r="AC121" s="64"/>
      <c r="AD121" s="64"/>
      <c r="AE121" s="64"/>
      <c r="AF121" s="65"/>
      <c r="AG121" s="65"/>
      <c r="AH121" s="65"/>
      <c r="AI121" s="65"/>
      <c r="AJ121" s="65"/>
      <c r="AK121" s="65"/>
      <c r="AL121" s="65"/>
      <c r="AM121" s="65"/>
      <c r="AN121" s="65"/>
      <c r="AO121" s="65"/>
      <c r="AP121" s="65"/>
      <c r="AQ121" s="65"/>
      <c r="AR121" s="65"/>
      <c r="AS121" s="65"/>
      <c r="AT121" s="65"/>
      <c r="AU121" s="65"/>
      <c r="AV121" s="65"/>
      <c r="AW121" s="65"/>
      <c r="AX121" s="60"/>
      <c r="AY121" s="60"/>
      <c r="AZ121" s="60"/>
      <c r="BA121" s="60"/>
      <c r="BB121" s="60"/>
      <c r="BC121" s="60"/>
      <c r="BD121" s="61"/>
      <c r="BE121" s="61"/>
      <c r="BF121" s="61"/>
      <c r="BG121" s="62"/>
      <c r="BH121" s="62"/>
      <c r="BI121" s="62"/>
      <c r="BJ121" s="62"/>
      <c r="BK121" s="62"/>
      <c r="BL121" s="62"/>
      <c r="BM121" s="62"/>
      <c r="BN121" s="62"/>
      <c r="BO121" s="62"/>
      <c r="BP121" s="62"/>
      <c r="BQ121" s="62"/>
      <c r="BR121" s="62"/>
      <c r="BS121" s="62"/>
      <c r="BT121" s="62"/>
      <c r="BU121" s="62"/>
      <c r="BV121" s="62"/>
      <c r="BW121" s="62"/>
    </row>
    <row r="122" spans="1:75" ht="15.75" customHeight="1">
      <c r="A122" s="51"/>
      <c r="B122" s="51"/>
      <c r="C122" s="62"/>
      <c r="D122" s="52"/>
      <c r="E122" s="62"/>
      <c r="F122" s="62"/>
      <c r="G122" s="52"/>
      <c r="H122" s="62"/>
      <c r="I122" s="62"/>
      <c r="J122" s="62"/>
      <c r="K122" s="62"/>
      <c r="L122" s="62"/>
      <c r="M122" s="62"/>
      <c r="N122" s="62"/>
      <c r="O122" s="62"/>
      <c r="P122" s="62"/>
      <c r="Q122" s="62"/>
      <c r="R122" s="62"/>
      <c r="S122" s="62"/>
      <c r="T122" s="62"/>
      <c r="U122" s="52"/>
      <c r="V122" s="64"/>
      <c r="W122" s="64"/>
      <c r="X122" s="64"/>
      <c r="Y122" s="64"/>
      <c r="Z122" s="64"/>
      <c r="AA122" s="64"/>
      <c r="AB122" s="64"/>
      <c r="AC122" s="64"/>
      <c r="AD122" s="64"/>
      <c r="AE122" s="64"/>
      <c r="AF122" s="65"/>
      <c r="AG122" s="65"/>
      <c r="AH122" s="65"/>
      <c r="AI122" s="65"/>
      <c r="AJ122" s="65"/>
      <c r="AK122" s="65"/>
      <c r="AL122" s="65"/>
      <c r="AM122" s="65"/>
      <c r="AN122" s="65"/>
      <c r="AO122" s="65"/>
      <c r="AP122" s="65"/>
      <c r="AQ122" s="65"/>
      <c r="AR122" s="65"/>
      <c r="AS122" s="65"/>
      <c r="AT122" s="65"/>
      <c r="AU122" s="65"/>
      <c r="AV122" s="65"/>
      <c r="AW122" s="65"/>
      <c r="AX122" s="60"/>
      <c r="AY122" s="60"/>
      <c r="AZ122" s="60"/>
      <c r="BA122" s="60"/>
      <c r="BB122" s="60"/>
      <c r="BC122" s="60"/>
      <c r="BD122" s="61"/>
      <c r="BE122" s="61"/>
      <c r="BF122" s="61"/>
      <c r="BG122" s="62"/>
      <c r="BH122" s="62"/>
      <c r="BI122" s="62"/>
      <c r="BJ122" s="62"/>
      <c r="BK122" s="62"/>
      <c r="BL122" s="62"/>
      <c r="BM122" s="62"/>
      <c r="BN122" s="62"/>
      <c r="BO122" s="62"/>
      <c r="BP122" s="62"/>
      <c r="BQ122" s="62"/>
      <c r="BR122" s="62"/>
      <c r="BS122" s="62"/>
      <c r="BT122" s="62"/>
      <c r="BU122" s="62"/>
      <c r="BV122" s="62"/>
      <c r="BW122" s="62"/>
    </row>
    <row r="123" spans="1:75" ht="15.75" customHeight="1">
      <c r="A123" s="51"/>
      <c r="B123" s="51"/>
      <c r="C123" s="62"/>
      <c r="D123" s="52"/>
      <c r="E123" s="62"/>
      <c r="F123" s="62"/>
      <c r="G123" s="52"/>
      <c r="H123" s="62"/>
      <c r="I123" s="62"/>
      <c r="J123" s="62"/>
      <c r="K123" s="62"/>
      <c r="L123" s="62"/>
      <c r="M123" s="62"/>
      <c r="N123" s="62"/>
      <c r="O123" s="62"/>
      <c r="P123" s="62"/>
      <c r="Q123" s="62"/>
      <c r="R123" s="62"/>
      <c r="S123" s="62"/>
      <c r="T123" s="62"/>
      <c r="U123" s="52"/>
      <c r="V123" s="64"/>
      <c r="W123" s="64"/>
      <c r="X123" s="64"/>
      <c r="Y123" s="64"/>
      <c r="Z123" s="64"/>
      <c r="AA123" s="64"/>
      <c r="AB123" s="64"/>
      <c r="AC123" s="64"/>
      <c r="AD123" s="64"/>
      <c r="AE123" s="64"/>
      <c r="AF123" s="65"/>
      <c r="AG123" s="65"/>
      <c r="AH123" s="65"/>
      <c r="AI123" s="65"/>
      <c r="AJ123" s="65"/>
      <c r="AK123" s="65"/>
      <c r="AL123" s="65"/>
      <c r="AM123" s="65"/>
      <c r="AN123" s="65"/>
      <c r="AO123" s="65"/>
      <c r="AP123" s="65"/>
      <c r="AQ123" s="65"/>
      <c r="AR123" s="65"/>
      <c r="AS123" s="65"/>
      <c r="AT123" s="65"/>
      <c r="AU123" s="65"/>
      <c r="AV123" s="65"/>
      <c r="AW123" s="65"/>
      <c r="AX123" s="60"/>
      <c r="AY123" s="60"/>
      <c r="AZ123" s="60"/>
      <c r="BA123" s="60"/>
      <c r="BB123" s="60"/>
      <c r="BC123" s="60"/>
      <c r="BD123" s="61"/>
      <c r="BE123" s="61"/>
      <c r="BF123" s="61"/>
      <c r="BG123" s="62"/>
      <c r="BH123" s="62"/>
      <c r="BI123" s="62"/>
      <c r="BJ123" s="62"/>
      <c r="BK123" s="62"/>
      <c r="BL123" s="62"/>
      <c r="BM123" s="62"/>
      <c r="BN123" s="62"/>
      <c r="BO123" s="62"/>
      <c r="BP123" s="62"/>
      <c r="BQ123" s="62"/>
      <c r="BR123" s="62"/>
      <c r="BS123" s="62"/>
      <c r="BT123" s="62"/>
      <c r="BU123" s="62"/>
      <c r="BV123" s="62"/>
      <c r="BW123" s="62"/>
    </row>
    <row r="124" spans="1:75" ht="15.75" customHeight="1">
      <c r="A124" s="117"/>
      <c r="B124" s="117"/>
      <c r="C124" s="62"/>
      <c r="D124" s="62"/>
      <c r="E124" s="62"/>
      <c r="F124" s="62"/>
      <c r="G124" s="62"/>
      <c r="H124" s="62"/>
      <c r="I124" s="62"/>
      <c r="J124" s="62"/>
      <c r="K124" s="52"/>
      <c r="L124" s="52"/>
      <c r="M124" s="52"/>
      <c r="N124" s="62"/>
      <c r="O124" s="62"/>
      <c r="P124" s="51"/>
      <c r="Q124" s="62"/>
      <c r="R124" s="62"/>
      <c r="S124" s="62"/>
      <c r="T124" s="62"/>
      <c r="U124" s="62"/>
      <c r="V124" s="64"/>
      <c r="W124" s="64"/>
      <c r="X124" s="64"/>
      <c r="Y124" s="64"/>
      <c r="Z124" s="64"/>
      <c r="AA124" s="64"/>
      <c r="AB124" s="64"/>
      <c r="AC124" s="64"/>
      <c r="AD124" s="64"/>
      <c r="AE124" s="64"/>
      <c r="AF124" s="65"/>
      <c r="AG124" s="65"/>
      <c r="AH124" s="65"/>
      <c r="AI124" s="65"/>
      <c r="AJ124" s="65"/>
      <c r="AK124" s="65"/>
      <c r="AL124" s="65"/>
      <c r="AM124" s="65"/>
      <c r="AN124" s="65"/>
      <c r="AO124" s="65"/>
      <c r="AP124" s="65"/>
      <c r="AQ124" s="65"/>
      <c r="AR124" s="65"/>
      <c r="AS124" s="65"/>
      <c r="AT124" s="65"/>
      <c r="AU124" s="65"/>
      <c r="AV124" s="65"/>
      <c r="AW124" s="65"/>
      <c r="AX124" s="60"/>
      <c r="AY124" s="60"/>
      <c r="AZ124" s="60"/>
      <c r="BA124" s="60"/>
      <c r="BB124" s="60"/>
      <c r="BC124" s="60"/>
      <c r="BD124" s="61"/>
      <c r="BE124" s="61"/>
      <c r="BF124" s="61"/>
      <c r="BG124" s="62"/>
      <c r="BH124" s="62"/>
      <c r="BI124" s="62"/>
      <c r="BJ124" s="62"/>
      <c r="BK124" s="62"/>
      <c r="BL124" s="62"/>
      <c r="BM124" s="62"/>
      <c r="BN124" s="62"/>
      <c r="BO124" s="62"/>
      <c r="BP124" s="62"/>
      <c r="BQ124" s="62"/>
      <c r="BR124" s="62"/>
      <c r="BS124" s="62"/>
      <c r="BT124" s="62"/>
      <c r="BU124" s="62"/>
      <c r="BV124" s="62"/>
      <c r="BW124" s="62"/>
    </row>
    <row r="125" spans="1:75" ht="15.75" customHeight="1">
      <c r="A125" s="117"/>
      <c r="B125" s="117"/>
      <c r="C125" s="62"/>
      <c r="D125" s="62"/>
      <c r="E125" s="62"/>
      <c r="F125" s="62"/>
      <c r="G125" s="62"/>
      <c r="H125" s="62"/>
      <c r="I125" s="62"/>
      <c r="J125" s="62"/>
      <c r="K125" s="52"/>
      <c r="L125" s="52"/>
      <c r="M125" s="52"/>
      <c r="N125" s="62"/>
      <c r="O125" s="62"/>
      <c r="P125" s="51"/>
      <c r="Q125" s="62"/>
      <c r="R125" s="62"/>
      <c r="S125" s="62"/>
      <c r="T125" s="62"/>
      <c r="U125" s="62"/>
      <c r="V125" s="64"/>
      <c r="W125" s="64"/>
      <c r="X125" s="64"/>
      <c r="Y125" s="64"/>
      <c r="Z125" s="64"/>
      <c r="AA125" s="64"/>
      <c r="AB125" s="64"/>
      <c r="AC125" s="64"/>
      <c r="AD125" s="64"/>
      <c r="AE125" s="64"/>
      <c r="AF125" s="65"/>
      <c r="AG125" s="65"/>
      <c r="AH125" s="65"/>
      <c r="AI125" s="65"/>
      <c r="AJ125" s="65"/>
      <c r="AK125" s="65"/>
      <c r="AL125" s="65"/>
      <c r="AM125" s="65"/>
      <c r="AN125" s="65"/>
      <c r="AO125" s="65"/>
      <c r="AP125" s="65"/>
      <c r="AQ125" s="65"/>
      <c r="AR125" s="65"/>
      <c r="AS125" s="65"/>
      <c r="AT125" s="65"/>
      <c r="AU125" s="65"/>
      <c r="AV125" s="65"/>
      <c r="AW125" s="65"/>
      <c r="AX125" s="60"/>
      <c r="AY125" s="60"/>
      <c r="AZ125" s="60"/>
      <c r="BA125" s="60"/>
      <c r="BB125" s="60"/>
      <c r="BC125" s="60"/>
      <c r="BD125" s="61"/>
      <c r="BE125" s="61"/>
      <c r="BF125" s="61"/>
      <c r="BG125" s="62"/>
      <c r="BH125" s="62"/>
      <c r="BI125" s="62"/>
      <c r="BJ125" s="62"/>
      <c r="BK125" s="62"/>
      <c r="BL125" s="62"/>
      <c r="BM125" s="62"/>
      <c r="BN125" s="62"/>
      <c r="BO125" s="62"/>
      <c r="BP125" s="62"/>
      <c r="BQ125" s="62"/>
      <c r="BR125" s="62"/>
      <c r="BS125" s="62"/>
      <c r="BT125" s="62"/>
      <c r="BU125" s="62"/>
      <c r="BV125" s="62"/>
      <c r="BW125" s="62"/>
    </row>
    <row r="126" spans="1:75" ht="15.75" customHeight="1">
      <c r="A126" s="117"/>
      <c r="B126" s="117"/>
      <c r="C126" s="118" t="str">
        <f ca="1">' '!A9</f>
        <v>← Pour effacer les réponses, s.v.p supprimez les points dans cette colonne.</v>
      </c>
      <c r="D126" s="119"/>
      <c r="E126" s="119"/>
      <c r="F126" s="119"/>
      <c r="G126" s="119"/>
      <c r="H126" s="119"/>
      <c r="I126" s="119"/>
      <c r="J126" s="119"/>
      <c r="K126" s="119"/>
      <c r="L126" s="119"/>
      <c r="M126" s="119"/>
      <c r="N126" s="119"/>
      <c r="O126" s="119"/>
      <c r="P126" s="119"/>
      <c r="Q126" s="119"/>
      <c r="R126" s="119"/>
      <c r="S126" s="119"/>
      <c r="T126" s="120"/>
      <c r="U126" s="62"/>
      <c r="V126" s="64"/>
      <c r="W126" s="64"/>
      <c r="X126" s="64"/>
      <c r="Y126" s="64"/>
      <c r="Z126" s="64"/>
      <c r="AA126" s="64"/>
      <c r="AB126" s="64"/>
      <c r="AC126" s="64"/>
      <c r="AD126" s="64"/>
      <c r="AE126" s="64"/>
      <c r="AF126" s="65"/>
      <c r="AG126" s="65"/>
      <c r="AH126" s="65"/>
      <c r="AI126" s="65"/>
      <c r="AJ126" s="65"/>
      <c r="AK126" s="65"/>
      <c r="AL126" s="65"/>
      <c r="AM126" s="65"/>
      <c r="AN126" s="65"/>
      <c r="AO126" s="65"/>
      <c r="AP126" s="65"/>
      <c r="AQ126" s="65"/>
      <c r="AR126" s="65"/>
      <c r="AS126" s="65"/>
      <c r="AT126" s="65"/>
      <c r="AU126" s="65"/>
      <c r="AV126" s="65"/>
      <c r="AW126" s="65"/>
      <c r="AX126" s="60"/>
      <c r="AY126" s="60"/>
      <c r="AZ126" s="60"/>
      <c r="BA126" s="60"/>
      <c r="BB126" s="60"/>
      <c r="BC126" s="60"/>
      <c r="BD126" s="61"/>
      <c r="BE126" s="61"/>
      <c r="BF126" s="61"/>
      <c r="BG126" s="62"/>
      <c r="BH126" s="62"/>
      <c r="BI126" s="62"/>
      <c r="BJ126" s="62"/>
      <c r="BK126" s="62"/>
      <c r="BL126" s="62"/>
      <c r="BM126" s="62"/>
      <c r="BN126" s="62"/>
      <c r="BO126" s="62"/>
      <c r="BP126" s="62"/>
      <c r="BQ126" s="62"/>
      <c r="BR126" s="62"/>
      <c r="BS126" s="62"/>
      <c r="BT126" s="62"/>
      <c r="BU126" s="62"/>
      <c r="BV126" s="62"/>
      <c r="BW126" s="62"/>
    </row>
    <row r="127" spans="1:75" ht="3" customHeight="1">
      <c r="A127" s="117"/>
      <c r="B127" s="117"/>
      <c r="C127" s="62"/>
      <c r="D127" s="62"/>
      <c r="E127" s="62"/>
      <c r="F127" s="62"/>
      <c r="G127" s="62"/>
      <c r="H127" s="62"/>
      <c r="I127" s="62"/>
      <c r="J127" s="62"/>
      <c r="K127" s="52"/>
      <c r="L127" s="52"/>
      <c r="M127" s="52"/>
      <c r="N127" s="62"/>
      <c r="O127" s="62"/>
      <c r="P127" s="51"/>
      <c r="Q127" s="62"/>
      <c r="R127" s="62"/>
      <c r="S127" s="62"/>
      <c r="T127" s="62"/>
      <c r="U127" s="62"/>
      <c r="V127" s="64"/>
      <c r="W127" s="64"/>
      <c r="X127" s="64"/>
      <c r="Y127" s="64"/>
      <c r="Z127" s="64"/>
      <c r="AA127" s="64"/>
      <c r="AB127" s="64"/>
      <c r="AC127" s="64"/>
      <c r="AD127" s="64"/>
      <c r="AE127" s="64"/>
      <c r="AF127" s="65"/>
      <c r="AG127" s="65"/>
      <c r="AH127" s="65"/>
      <c r="AI127" s="65"/>
      <c r="AJ127" s="65"/>
      <c r="AK127" s="65"/>
      <c r="AL127" s="65"/>
      <c r="AM127" s="65"/>
      <c r="AN127" s="65"/>
      <c r="AO127" s="65"/>
      <c r="AP127" s="65"/>
      <c r="AQ127" s="65"/>
      <c r="AR127" s="65"/>
      <c r="AS127" s="65"/>
      <c r="AT127" s="65"/>
      <c r="AU127" s="65"/>
      <c r="AV127" s="65"/>
      <c r="AW127" s="65"/>
      <c r="AX127" s="60"/>
      <c r="AY127" s="60"/>
      <c r="AZ127" s="60"/>
      <c r="BA127" s="60"/>
      <c r="BB127" s="60"/>
      <c r="BC127" s="60"/>
      <c r="BD127" s="61"/>
      <c r="BE127" s="61"/>
      <c r="BF127" s="61"/>
      <c r="BG127" s="62"/>
      <c r="BH127" s="62"/>
      <c r="BI127" s="62"/>
      <c r="BJ127" s="62"/>
      <c r="BK127" s="62"/>
      <c r="BL127" s="62"/>
      <c r="BM127" s="62"/>
      <c r="BN127" s="62"/>
      <c r="BO127" s="62"/>
      <c r="BP127" s="62"/>
      <c r="BQ127" s="62"/>
      <c r="BR127" s="62"/>
      <c r="BS127" s="62"/>
      <c r="BT127" s="62"/>
      <c r="BU127" s="62"/>
      <c r="BV127" s="62"/>
      <c r="BW127" s="62"/>
    </row>
    <row r="128" spans="1:75" ht="15.75" customHeight="1">
      <c r="A128" s="121"/>
      <c r="B128" s="121"/>
      <c r="C128" s="122"/>
      <c r="D128" s="122"/>
      <c r="E128" s="61"/>
      <c r="F128" s="62"/>
      <c r="G128" s="52"/>
      <c r="H128" s="62"/>
      <c r="I128" s="62"/>
      <c r="J128" s="62"/>
      <c r="K128" s="62"/>
      <c r="L128" s="62"/>
      <c r="M128" s="62"/>
      <c r="N128" s="62"/>
      <c r="O128" s="62"/>
      <c r="P128" s="62"/>
      <c r="Q128" s="62"/>
      <c r="R128" s="62"/>
      <c r="S128" s="62"/>
      <c r="T128" s="62"/>
      <c r="U128" s="52"/>
      <c r="V128" s="64"/>
      <c r="W128" s="64"/>
      <c r="X128" s="64"/>
      <c r="Y128" s="64"/>
      <c r="Z128" s="64"/>
      <c r="AA128" s="64"/>
      <c r="AB128" s="64"/>
      <c r="AC128" s="64"/>
      <c r="AD128" s="64"/>
      <c r="AE128" s="64"/>
      <c r="AF128" s="65"/>
      <c r="AG128" s="65"/>
      <c r="AH128" s="65"/>
      <c r="AI128" s="65"/>
      <c r="AJ128" s="65"/>
      <c r="AK128" s="65"/>
      <c r="AL128" s="65"/>
      <c r="AM128" s="65"/>
      <c r="AN128" s="65"/>
      <c r="AO128" s="65"/>
      <c r="AP128" s="65"/>
      <c r="AQ128" s="65"/>
      <c r="AR128" s="65"/>
      <c r="AS128" s="65"/>
      <c r="AT128" s="65"/>
      <c r="AU128" s="65"/>
      <c r="AV128" s="65"/>
      <c r="AW128" s="65"/>
      <c r="AX128" s="60"/>
      <c r="AY128" s="60"/>
      <c r="AZ128" s="60"/>
      <c r="BA128" s="60"/>
      <c r="BB128" s="60"/>
      <c r="BC128" s="60"/>
      <c r="BD128" s="61"/>
      <c r="BE128" s="61"/>
      <c r="BF128" s="61"/>
      <c r="BG128" s="62"/>
      <c r="BH128" s="62"/>
      <c r="BI128" s="62"/>
      <c r="BJ128" s="62"/>
      <c r="BK128" s="62"/>
      <c r="BL128" s="62"/>
      <c r="BM128" s="62"/>
      <c r="BN128" s="62"/>
      <c r="BO128" s="62"/>
      <c r="BP128" s="62"/>
      <c r="BQ128" s="62"/>
      <c r="BR128" s="62"/>
      <c r="BS128" s="62"/>
      <c r="BT128" s="62"/>
      <c r="BU128" s="62"/>
      <c r="BV128" s="62"/>
      <c r="BW128" s="62"/>
    </row>
    <row r="129" spans="1:75" ht="15.75" customHeight="1">
      <c r="A129" s="121"/>
      <c r="B129" s="121"/>
      <c r="C129" s="122"/>
      <c r="D129" s="122"/>
      <c r="E129" s="61"/>
      <c r="F129" s="62"/>
      <c r="G129" s="52"/>
      <c r="H129" s="62"/>
      <c r="I129" s="62"/>
      <c r="J129" s="62"/>
      <c r="K129" s="62"/>
      <c r="L129" s="62"/>
      <c r="M129" s="62"/>
      <c r="N129" s="62"/>
      <c r="O129" s="62"/>
      <c r="P129" s="62"/>
      <c r="Q129" s="62"/>
      <c r="R129" s="62"/>
      <c r="S129" s="62"/>
      <c r="T129" s="62"/>
      <c r="U129" s="52"/>
      <c r="V129" s="64"/>
      <c r="W129" s="64"/>
      <c r="X129" s="64"/>
      <c r="Y129" s="64"/>
      <c r="Z129" s="64"/>
      <c r="AA129" s="64"/>
      <c r="AB129" s="64"/>
      <c r="AC129" s="64"/>
      <c r="AD129" s="64"/>
      <c r="AE129" s="64"/>
      <c r="AF129" s="65"/>
      <c r="AG129" s="65"/>
      <c r="AH129" s="65"/>
      <c r="AI129" s="65"/>
      <c r="AJ129" s="65"/>
      <c r="AK129" s="65"/>
      <c r="AL129" s="65"/>
      <c r="AM129" s="65"/>
      <c r="AN129" s="65"/>
      <c r="AO129" s="65"/>
      <c r="AP129" s="65"/>
      <c r="AQ129" s="65"/>
      <c r="AR129" s="65"/>
      <c r="AS129" s="65"/>
      <c r="AT129" s="65"/>
      <c r="AU129" s="65"/>
      <c r="AV129" s="65"/>
      <c r="AW129" s="65"/>
      <c r="AX129" s="60"/>
      <c r="AY129" s="60"/>
      <c r="AZ129" s="60"/>
      <c r="BA129" s="60"/>
      <c r="BB129" s="60"/>
      <c r="BC129" s="60"/>
      <c r="BD129" s="61"/>
      <c r="BE129" s="61"/>
      <c r="BF129" s="61"/>
      <c r="BG129" s="62"/>
      <c r="BH129" s="62"/>
      <c r="BI129" s="62"/>
      <c r="BJ129" s="62"/>
      <c r="BK129" s="62"/>
      <c r="BL129" s="62"/>
      <c r="BM129" s="62"/>
      <c r="BN129" s="62"/>
      <c r="BO129" s="62"/>
      <c r="BP129" s="62"/>
      <c r="BQ129" s="62"/>
      <c r="BR129" s="62"/>
      <c r="BS129" s="62"/>
      <c r="BT129" s="62"/>
      <c r="BU129" s="62"/>
      <c r="BV129" s="62"/>
      <c r="BW129" s="62"/>
    </row>
    <row r="130" spans="1:75" ht="15.75" customHeight="1">
      <c r="A130" s="121"/>
      <c r="B130" s="121"/>
      <c r="C130" s="122"/>
      <c r="D130" s="122"/>
      <c r="E130" s="61"/>
      <c r="F130" s="62"/>
      <c r="G130" s="52"/>
      <c r="H130" s="62"/>
      <c r="I130" s="62"/>
      <c r="J130" s="62"/>
      <c r="K130" s="62"/>
      <c r="L130" s="62"/>
      <c r="M130" s="62"/>
      <c r="N130" s="62"/>
      <c r="O130" s="62"/>
      <c r="P130" s="62"/>
      <c r="Q130" s="62"/>
      <c r="R130" s="62"/>
      <c r="S130" s="62"/>
      <c r="T130" s="62"/>
      <c r="U130" s="52"/>
      <c r="V130" s="64"/>
      <c r="W130" s="64"/>
      <c r="X130" s="64"/>
      <c r="Y130" s="64"/>
      <c r="Z130" s="64"/>
      <c r="AA130" s="64"/>
      <c r="AB130" s="64"/>
      <c r="AC130" s="64"/>
      <c r="AD130" s="64"/>
      <c r="AE130" s="64"/>
      <c r="AF130" s="65"/>
      <c r="AG130" s="65"/>
      <c r="AH130" s="65"/>
      <c r="AI130" s="65"/>
      <c r="AJ130" s="65"/>
      <c r="AK130" s="65"/>
      <c r="AL130" s="65"/>
      <c r="AM130" s="65"/>
      <c r="AN130" s="65"/>
      <c r="AO130" s="65"/>
      <c r="AP130" s="65"/>
      <c r="AQ130" s="65"/>
      <c r="AR130" s="65"/>
      <c r="AS130" s="65"/>
      <c r="AT130" s="65"/>
      <c r="AU130" s="65"/>
      <c r="AV130" s="65"/>
      <c r="AW130" s="65"/>
      <c r="AX130" s="60"/>
      <c r="AY130" s="60"/>
      <c r="AZ130" s="60"/>
      <c r="BA130" s="60"/>
      <c r="BB130" s="60"/>
      <c r="BC130" s="60"/>
      <c r="BD130" s="61"/>
      <c r="BE130" s="61"/>
      <c r="BF130" s="61"/>
      <c r="BG130" s="62"/>
      <c r="BH130" s="62"/>
      <c r="BI130" s="62"/>
      <c r="BJ130" s="62"/>
      <c r="BK130" s="62"/>
      <c r="BL130" s="62"/>
      <c r="BM130" s="62"/>
      <c r="BN130" s="62"/>
      <c r="BO130" s="62"/>
      <c r="BP130" s="62"/>
      <c r="BQ130" s="62"/>
      <c r="BR130" s="62"/>
      <c r="BS130" s="62"/>
      <c r="BT130" s="62"/>
      <c r="BU130" s="62"/>
      <c r="BV130" s="62"/>
      <c r="BW130" s="62"/>
    </row>
    <row r="131" spans="1:75" ht="15.75" customHeight="1">
      <c r="A131" s="121"/>
      <c r="B131" s="121"/>
      <c r="C131" s="122"/>
      <c r="D131" s="122"/>
      <c r="E131" s="61"/>
      <c r="F131" s="62"/>
      <c r="G131" s="52"/>
      <c r="H131" s="62"/>
      <c r="I131" s="62"/>
      <c r="J131" s="62"/>
      <c r="K131" s="62"/>
      <c r="L131" s="62"/>
      <c r="M131" s="62"/>
      <c r="N131" s="62"/>
      <c r="O131" s="62"/>
      <c r="P131" s="62"/>
      <c r="Q131" s="62"/>
      <c r="R131" s="62"/>
      <c r="S131" s="62"/>
      <c r="T131" s="62"/>
      <c r="U131" s="52"/>
      <c r="V131" s="64"/>
      <c r="W131" s="64"/>
      <c r="X131" s="64"/>
      <c r="Y131" s="64"/>
      <c r="Z131" s="64"/>
      <c r="AA131" s="64"/>
      <c r="AB131" s="64"/>
      <c r="AC131" s="64"/>
      <c r="AD131" s="64"/>
      <c r="AE131" s="64"/>
      <c r="AF131" s="65"/>
      <c r="AG131" s="65"/>
      <c r="AH131" s="65"/>
      <c r="AI131" s="65"/>
      <c r="AJ131" s="65"/>
      <c r="AK131" s="65"/>
      <c r="AL131" s="65"/>
      <c r="AM131" s="65"/>
      <c r="AN131" s="65"/>
      <c r="AO131" s="65"/>
      <c r="AP131" s="65"/>
      <c r="AQ131" s="65"/>
      <c r="AR131" s="65"/>
      <c r="AS131" s="65"/>
      <c r="AT131" s="65"/>
      <c r="AU131" s="65"/>
      <c r="AV131" s="65"/>
      <c r="AW131" s="65"/>
      <c r="AX131" s="60"/>
      <c r="AY131" s="60"/>
      <c r="AZ131" s="60"/>
      <c r="BA131" s="60"/>
      <c r="BB131" s="60"/>
      <c r="BC131" s="60"/>
      <c r="BD131" s="61"/>
      <c r="BE131" s="61"/>
      <c r="BF131" s="61"/>
      <c r="BG131" s="62"/>
      <c r="BH131" s="62"/>
      <c r="BI131" s="62"/>
      <c r="BJ131" s="62"/>
      <c r="BK131" s="62"/>
      <c r="BL131" s="62"/>
      <c r="BM131" s="62"/>
      <c r="BN131" s="62"/>
      <c r="BO131" s="62"/>
      <c r="BP131" s="62"/>
      <c r="BQ131" s="62"/>
      <c r="BR131" s="62"/>
      <c r="BS131" s="62"/>
      <c r="BT131" s="62"/>
      <c r="BU131" s="62"/>
      <c r="BV131" s="62"/>
      <c r="BW131" s="62"/>
    </row>
    <row r="132" spans="1:75" ht="15.75" customHeight="1">
      <c r="A132" s="121"/>
      <c r="B132" s="121"/>
      <c r="C132" s="122"/>
      <c r="D132" s="122"/>
      <c r="E132" s="61"/>
      <c r="F132" s="62"/>
      <c r="G132" s="52"/>
      <c r="H132" s="62"/>
      <c r="I132" s="62"/>
      <c r="J132" s="62"/>
      <c r="K132" s="62"/>
      <c r="L132" s="62"/>
      <c r="M132" s="62"/>
      <c r="N132" s="62"/>
      <c r="O132" s="62"/>
      <c r="P132" s="62"/>
      <c r="Q132" s="62"/>
      <c r="R132" s="62"/>
      <c r="S132" s="62"/>
      <c r="T132" s="62"/>
      <c r="U132" s="52"/>
      <c r="V132" s="64"/>
      <c r="W132" s="64"/>
      <c r="X132" s="64"/>
      <c r="Y132" s="64"/>
      <c r="Z132" s="64"/>
      <c r="AA132" s="64"/>
      <c r="AB132" s="64"/>
      <c r="AC132" s="64"/>
      <c r="AD132" s="64"/>
      <c r="AE132" s="64"/>
      <c r="AF132" s="65"/>
      <c r="AG132" s="65"/>
      <c r="AH132" s="65"/>
      <c r="AI132" s="65"/>
      <c r="AJ132" s="65"/>
      <c r="AK132" s="65"/>
      <c r="AL132" s="65"/>
      <c r="AM132" s="65"/>
      <c r="AN132" s="65"/>
      <c r="AO132" s="65"/>
      <c r="AP132" s="65"/>
      <c r="AQ132" s="65"/>
      <c r="AR132" s="65"/>
      <c r="AS132" s="65"/>
      <c r="AT132" s="65"/>
      <c r="AU132" s="65"/>
      <c r="AV132" s="65"/>
      <c r="AW132" s="65"/>
      <c r="AX132" s="60"/>
      <c r="AY132" s="60"/>
      <c r="AZ132" s="60"/>
      <c r="BA132" s="60"/>
      <c r="BB132" s="60"/>
      <c r="BC132" s="60"/>
      <c r="BD132" s="61"/>
      <c r="BE132" s="61"/>
      <c r="BF132" s="61"/>
      <c r="BG132" s="62"/>
      <c r="BH132" s="62"/>
      <c r="BI132" s="62"/>
      <c r="BJ132" s="62"/>
      <c r="BK132" s="62"/>
      <c r="BL132" s="62"/>
      <c r="BM132" s="62"/>
      <c r="BN132" s="62"/>
      <c r="BO132" s="62"/>
      <c r="BP132" s="62"/>
      <c r="BQ132" s="62"/>
      <c r="BR132" s="62"/>
      <c r="BS132" s="62"/>
      <c r="BT132" s="62"/>
      <c r="BU132" s="62"/>
      <c r="BV132" s="62"/>
      <c r="BW132" s="62"/>
    </row>
    <row r="133" spans="1:75" ht="15.75" customHeight="1">
      <c r="A133" s="121"/>
      <c r="B133" s="121"/>
      <c r="C133" s="122"/>
      <c r="D133" s="122"/>
      <c r="E133" s="61"/>
      <c r="F133" s="62"/>
      <c r="G133" s="52"/>
      <c r="H133" s="62"/>
      <c r="I133" s="62"/>
      <c r="J133" s="62"/>
      <c r="K133" s="62"/>
      <c r="L133" s="62"/>
      <c r="M133" s="62"/>
      <c r="N133" s="62"/>
      <c r="O133" s="62"/>
      <c r="P133" s="62"/>
      <c r="Q133" s="62"/>
      <c r="R133" s="62"/>
      <c r="S133" s="62"/>
      <c r="T133" s="62"/>
      <c r="U133" s="52"/>
      <c r="V133" s="64"/>
      <c r="W133" s="64"/>
      <c r="X133" s="64"/>
      <c r="Y133" s="64"/>
      <c r="Z133" s="64"/>
      <c r="AA133" s="64"/>
      <c r="AB133" s="64"/>
      <c r="AC133" s="64"/>
      <c r="AD133" s="64"/>
      <c r="AE133" s="64"/>
      <c r="AF133" s="65"/>
      <c r="AG133" s="65"/>
      <c r="AH133" s="65"/>
      <c r="AI133" s="65"/>
      <c r="AJ133" s="65"/>
      <c r="AK133" s="65"/>
      <c r="AL133" s="65"/>
      <c r="AM133" s="65"/>
      <c r="AN133" s="65"/>
      <c r="AO133" s="65"/>
      <c r="AP133" s="65"/>
      <c r="AQ133" s="65"/>
      <c r="AR133" s="65"/>
      <c r="AS133" s="65"/>
      <c r="AT133" s="65"/>
      <c r="AU133" s="65"/>
      <c r="AV133" s="65"/>
      <c r="AW133" s="65"/>
      <c r="AX133" s="60"/>
      <c r="AY133" s="60"/>
      <c r="AZ133" s="60"/>
      <c r="BA133" s="60"/>
      <c r="BB133" s="60"/>
      <c r="BC133" s="60"/>
      <c r="BD133" s="61"/>
      <c r="BE133" s="61"/>
      <c r="BF133" s="61"/>
      <c r="BG133" s="62"/>
      <c r="BH133" s="62"/>
      <c r="BI133" s="62"/>
      <c r="BJ133" s="62"/>
      <c r="BK133" s="62"/>
      <c r="BL133" s="62"/>
      <c r="BM133" s="62"/>
      <c r="BN133" s="62"/>
      <c r="BO133" s="62"/>
      <c r="BP133" s="62"/>
      <c r="BQ133" s="62"/>
      <c r="BR133" s="62"/>
      <c r="BS133" s="62"/>
      <c r="BT133" s="62"/>
      <c r="BU133" s="62"/>
      <c r="BV133" s="62"/>
      <c r="BW133" s="62"/>
    </row>
    <row r="134" spans="1:75" ht="15.75" customHeight="1">
      <c r="A134" s="121"/>
      <c r="B134" s="121"/>
      <c r="C134" s="122"/>
      <c r="D134" s="122"/>
      <c r="E134" s="61"/>
      <c r="F134" s="62"/>
      <c r="G134" s="52"/>
      <c r="H134" s="62"/>
      <c r="I134" s="62"/>
      <c r="J134" s="62"/>
      <c r="K134" s="62"/>
      <c r="L134" s="62"/>
      <c r="M134" s="62"/>
      <c r="N134" s="62"/>
      <c r="O134" s="62"/>
      <c r="P134" s="62"/>
      <c r="Q134" s="62"/>
      <c r="R134" s="62"/>
      <c r="S134" s="62"/>
      <c r="T134" s="62"/>
      <c r="U134" s="52"/>
      <c r="V134" s="64"/>
      <c r="W134" s="64"/>
      <c r="X134" s="64"/>
      <c r="Y134" s="64"/>
      <c r="Z134" s="64"/>
      <c r="AA134" s="64"/>
      <c r="AB134" s="64"/>
      <c r="AC134" s="64"/>
      <c r="AD134" s="64"/>
      <c r="AE134" s="64"/>
      <c r="AF134" s="65"/>
      <c r="AG134" s="65"/>
      <c r="AH134" s="65"/>
      <c r="AI134" s="65"/>
      <c r="AJ134" s="65"/>
      <c r="AK134" s="65"/>
      <c r="AL134" s="65"/>
      <c r="AM134" s="65"/>
      <c r="AN134" s="65"/>
      <c r="AO134" s="65"/>
      <c r="AP134" s="65"/>
      <c r="AQ134" s="65"/>
      <c r="AR134" s="65"/>
      <c r="AS134" s="65"/>
      <c r="AT134" s="65"/>
      <c r="AU134" s="65"/>
      <c r="AV134" s="65"/>
      <c r="AW134" s="65"/>
      <c r="AX134" s="60"/>
      <c r="AY134" s="60"/>
      <c r="AZ134" s="60"/>
      <c r="BA134" s="60"/>
      <c r="BB134" s="60"/>
      <c r="BC134" s="60"/>
      <c r="BD134" s="61"/>
      <c r="BE134" s="61"/>
      <c r="BF134" s="61"/>
      <c r="BG134" s="62"/>
      <c r="BH134" s="62"/>
      <c r="BI134" s="62"/>
      <c r="BJ134" s="62"/>
      <c r="BK134" s="62"/>
      <c r="BL134" s="62"/>
      <c r="BM134" s="62"/>
      <c r="BN134" s="62"/>
      <c r="BO134" s="62"/>
      <c r="BP134" s="62"/>
      <c r="BQ134" s="62"/>
      <c r="BR134" s="62"/>
      <c r="BS134" s="62"/>
      <c r="BT134" s="62"/>
      <c r="BU134" s="62"/>
      <c r="BV134" s="62"/>
      <c r="BW134" s="62"/>
    </row>
    <row r="135" spans="1:75" ht="15.75" customHeight="1">
      <c r="A135" s="121"/>
      <c r="B135" s="121"/>
      <c r="C135" s="122"/>
      <c r="D135" s="122"/>
      <c r="E135" s="61"/>
      <c r="F135" s="62"/>
      <c r="G135" s="52"/>
      <c r="H135" s="62"/>
      <c r="I135" s="62"/>
      <c r="J135" s="62"/>
      <c r="K135" s="62"/>
      <c r="L135" s="62"/>
      <c r="M135" s="62"/>
      <c r="N135" s="62"/>
      <c r="O135" s="62"/>
      <c r="P135" s="62"/>
      <c r="Q135" s="62"/>
      <c r="R135" s="62"/>
      <c r="S135" s="62"/>
      <c r="T135" s="62"/>
      <c r="U135" s="52"/>
      <c r="V135" s="64"/>
      <c r="W135" s="64"/>
      <c r="X135" s="64"/>
      <c r="Y135" s="64"/>
      <c r="Z135" s="64"/>
      <c r="AA135" s="64"/>
      <c r="AB135" s="64"/>
      <c r="AC135" s="64"/>
      <c r="AD135" s="64"/>
      <c r="AE135" s="64"/>
      <c r="AF135" s="65"/>
      <c r="AG135" s="65"/>
      <c r="AH135" s="65"/>
      <c r="AI135" s="65"/>
      <c r="AJ135" s="65"/>
      <c r="AK135" s="65"/>
      <c r="AL135" s="65"/>
      <c r="AM135" s="65"/>
      <c r="AN135" s="65"/>
      <c r="AO135" s="65"/>
      <c r="AP135" s="65"/>
      <c r="AQ135" s="65"/>
      <c r="AR135" s="65"/>
      <c r="AS135" s="65"/>
      <c r="AT135" s="65"/>
      <c r="AU135" s="65"/>
      <c r="AV135" s="65"/>
      <c r="AW135" s="65"/>
      <c r="AX135" s="60"/>
      <c r="AY135" s="60"/>
      <c r="AZ135" s="60"/>
      <c r="BA135" s="60"/>
      <c r="BB135" s="60"/>
      <c r="BC135" s="60"/>
      <c r="BD135" s="61"/>
      <c r="BE135" s="61"/>
      <c r="BF135" s="61"/>
      <c r="BG135" s="62"/>
      <c r="BH135" s="62"/>
      <c r="BI135" s="62"/>
      <c r="BJ135" s="62"/>
      <c r="BK135" s="62"/>
      <c r="BL135" s="62"/>
      <c r="BM135" s="62"/>
      <c r="BN135" s="62"/>
      <c r="BO135" s="62"/>
      <c r="BP135" s="62"/>
      <c r="BQ135" s="62"/>
      <c r="BR135" s="62"/>
      <c r="BS135" s="62"/>
      <c r="BT135" s="62"/>
      <c r="BU135" s="62"/>
      <c r="BV135" s="62"/>
      <c r="BW135" s="62"/>
    </row>
    <row r="136" spans="1:75" ht="15.75" customHeight="1">
      <c r="A136" s="121"/>
      <c r="B136" s="121"/>
      <c r="C136" s="122"/>
      <c r="D136" s="122"/>
      <c r="E136" s="61"/>
      <c r="F136" s="62"/>
      <c r="G136" s="52"/>
      <c r="H136" s="62"/>
      <c r="I136" s="62"/>
      <c r="J136" s="62"/>
      <c r="K136" s="62"/>
      <c r="L136" s="62"/>
      <c r="M136" s="62"/>
      <c r="N136" s="62"/>
      <c r="O136" s="62"/>
      <c r="P136" s="62"/>
      <c r="Q136" s="62"/>
      <c r="R136" s="62"/>
      <c r="S136" s="62"/>
      <c r="T136" s="62"/>
      <c r="U136" s="52"/>
      <c r="V136" s="64"/>
      <c r="W136" s="64"/>
      <c r="X136" s="64"/>
      <c r="Y136" s="64"/>
      <c r="Z136" s="64"/>
      <c r="AA136" s="64"/>
      <c r="AB136" s="64"/>
      <c r="AC136" s="64"/>
      <c r="AD136" s="64"/>
      <c r="AE136" s="64"/>
      <c r="AF136" s="65"/>
      <c r="AG136" s="65"/>
      <c r="AH136" s="65"/>
      <c r="AI136" s="65"/>
      <c r="AJ136" s="65"/>
      <c r="AK136" s="65"/>
      <c r="AL136" s="65"/>
      <c r="AM136" s="65"/>
      <c r="AN136" s="65"/>
      <c r="AO136" s="65"/>
      <c r="AP136" s="65"/>
      <c r="AQ136" s="65"/>
      <c r="AR136" s="65"/>
      <c r="AS136" s="65"/>
      <c r="AT136" s="65"/>
      <c r="AU136" s="65"/>
      <c r="AV136" s="65"/>
      <c r="AW136" s="65"/>
      <c r="AX136" s="60"/>
      <c r="AY136" s="60"/>
      <c r="AZ136" s="60"/>
      <c r="BA136" s="60"/>
      <c r="BB136" s="60"/>
      <c r="BC136" s="60"/>
      <c r="BD136" s="61"/>
      <c r="BE136" s="61"/>
      <c r="BF136" s="61"/>
      <c r="BG136" s="62"/>
      <c r="BH136" s="62"/>
      <c r="BI136" s="62"/>
      <c r="BJ136" s="62"/>
      <c r="BK136" s="62"/>
      <c r="BL136" s="62"/>
      <c r="BM136" s="62"/>
      <c r="BN136" s="62"/>
      <c r="BO136" s="62"/>
      <c r="BP136" s="62"/>
      <c r="BQ136" s="62"/>
      <c r="BR136" s="62"/>
      <c r="BS136" s="62"/>
      <c r="BT136" s="62"/>
      <c r="BU136" s="62"/>
      <c r="BV136" s="62"/>
      <c r="BW136" s="62"/>
    </row>
    <row r="137" spans="1:75" ht="15.75" customHeight="1">
      <c r="A137" s="121"/>
      <c r="B137" s="121"/>
      <c r="C137" s="122"/>
      <c r="D137" s="122"/>
      <c r="E137" s="61"/>
      <c r="F137" s="62"/>
      <c r="G137" s="52"/>
      <c r="H137" s="62"/>
      <c r="I137" s="62"/>
      <c r="J137" s="62"/>
      <c r="K137" s="62"/>
      <c r="L137" s="62"/>
      <c r="M137" s="62"/>
      <c r="N137" s="62"/>
      <c r="O137" s="62"/>
      <c r="P137" s="62"/>
      <c r="Q137" s="62"/>
      <c r="R137" s="62"/>
      <c r="S137" s="62"/>
      <c r="T137" s="62"/>
      <c r="U137" s="52"/>
      <c r="V137" s="64"/>
      <c r="W137" s="64"/>
      <c r="X137" s="64"/>
      <c r="Y137" s="64"/>
      <c r="Z137" s="64"/>
      <c r="AA137" s="64"/>
      <c r="AB137" s="64"/>
      <c r="AC137" s="64"/>
      <c r="AD137" s="64"/>
      <c r="AE137" s="64"/>
      <c r="AF137" s="65"/>
      <c r="AG137" s="65"/>
      <c r="AH137" s="65"/>
      <c r="AI137" s="65"/>
      <c r="AJ137" s="65"/>
      <c r="AK137" s="65"/>
      <c r="AL137" s="65"/>
      <c r="AM137" s="65"/>
      <c r="AN137" s="65"/>
      <c r="AO137" s="65"/>
      <c r="AP137" s="65"/>
      <c r="AQ137" s="65"/>
      <c r="AR137" s="65"/>
      <c r="AS137" s="65"/>
      <c r="AT137" s="65"/>
      <c r="AU137" s="65"/>
      <c r="AV137" s="65"/>
      <c r="AW137" s="65"/>
      <c r="AX137" s="60"/>
      <c r="AY137" s="60"/>
      <c r="AZ137" s="60"/>
      <c r="BA137" s="60"/>
      <c r="BB137" s="60"/>
      <c r="BC137" s="60"/>
      <c r="BD137" s="61"/>
      <c r="BE137" s="61"/>
      <c r="BF137" s="61"/>
      <c r="BG137" s="62"/>
      <c r="BH137" s="62"/>
      <c r="BI137" s="62"/>
      <c r="BJ137" s="62"/>
      <c r="BK137" s="62"/>
      <c r="BL137" s="62"/>
      <c r="BM137" s="62"/>
      <c r="BN137" s="62"/>
      <c r="BO137" s="62"/>
      <c r="BP137" s="62"/>
      <c r="BQ137" s="62"/>
      <c r="BR137" s="62"/>
      <c r="BS137" s="62"/>
      <c r="BT137" s="62"/>
      <c r="BU137" s="62"/>
      <c r="BV137" s="62"/>
      <c r="BW137" s="62"/>
    </row>
    <row r="138" spans="1:75" ht="15.75" customHeight="1">
      <c r="A138" s="121"/>
      <c r="B138" s="121"/>
      <c r="C138" s="122"/>
      <c r="D138" s="122"/>
      <c r="E138" s="61"/>
      <c r="F138" s="62"/>
      <c r="G138" s="52"/>
      <c r="H138" s="62"/>
      <c r="I138" s="62"/>
      <c r="J138" s="62"/>
      <c r="K138" s="62"/>
      <c r="L138" s="62"/>
      <c r="M138" s="62"/>
      <c r="N138" s="62"/>
      <c r="O138" s="62"/>
      <c r="P138" s="62"/>
      <c r="Q138" s="62"/>
      <c r="R138" s="62"/>
      <c r="S138" s="62"/>
      <c r="T138" s="62"/>
      <c r="U138" s="52"/>
      <c r="V138" s="64"/>
      <c r="W138" s="64"/>
      <c r="X138" s="64"/>
      <c r="Y138" s="64"/>
      <c r="Z138" s="64"/>
      <c r="AA138" s="64"/>
      <c r="AB138" s="64"/>
      <c r="AC138" s="64"/>
      <c r="AD138" s="64"/>
      <c r="AE138" s="64"/>
      <c r="AF138" s="65"/>
      <c r="AG138" s="65"/>
      <c r="AH138" s="65"/>
      <c r="AI138" s="65"/>
      <c r="AJ138" s="65"/>
      <c r="AK138" s="65"/>
      <c r="AL138" s="65"/>
      <c r="AM138" s="65"/>
      <c r="AN138" s="65"/>
      <c r="AO138" s="65"/>
      <c r="AP138" s="65"/>
      <c r="AQ138" s="65"/>
      <c r="AR138" s="65"/>
      <c r="AS138" s="65"/>
      <c r="AT138" s="65"/>
      <c r="AU138" s="65"/>
      <c r="AV138" s="65"/>
      <c r="AW138" s="65"/>
      <c r="AX138" s="60"/>
      <c r="AY138" s="60"/>
      <c r="AZ138" s="60"/>
      <c r="BA138" s="60"/>
      <c r="BB138" s="60"/>
      <c r="BC138" s="60"/>
      <c r="BD138" s="61"/>
      <c r="BE138" s="61"/>
      <c r="BF138" s="61"/>
      <c r="BG138" s="62"/>
      <c r="BH138" s="62"/>
      <c r="BI138" s="62"/>
      <c r="BJ138" s="62"/>
      <c r="BK138" s="62"/>
      <c r="BL138" s="62"/>
      <c r="BM138" s="62"/>
      <c r="BN138" s="62"/>
      <c r="BO138" s="62"/>
      <c r="BP138" s="62"/>
      <c r="BQ138" s="62"/>
      <c r="BR138" s="62"/>
      <c r="BS138" s="62"/>
      <c r="BT138" s="62"/>
      <c r="BU138" s="62"/>
      <c r="BV138" s="62"/>
      <c r="BW138" s="62"/>
    </row>
    <row r="139" spans="1:75" ht="15.75" customHeight="1">
      <c r="A139" s="121"/>
      <c r="B139" s="121"/>
      <c r="C139" s="122"/>
      <c r="D139" s="122"/>
      <c r="E139" s="61"/>
      <c r="F139" s="62"/>
      <c r="G139" s="52"/>
      <c r="H139" s="62"/>
      <c r="I139" s="62"/>
      <c r="J139" s="62"/>
      <c r="K139" s="62"/>
      <c r="L139" s="62"/>
      <c r="M139" s="62"/>
      <c r="N139" s="62"/>
      <c r="O139" s="62"/>
      <c r="P139" s="62"/>
      <c r="Q139" s="62"/>
      <c r="R139" s="62"/>
      <c r="S139" s="62"/>
      <c r="T139" s="62"/>
      <c r="U139" s="52"/>
      <c r="V139" s="64"/>
      <c r="W139" s="64"/>
      <c r="X139" s="64"/>
      <c r="Y139" s="64"/>
      <c r="Z139" s="64"/>
      <c r="AA139" s="64"/>
      <c r="AB139" s="64"/>
      <c r="AC139" s="64"/>
      <c r="AD139" s="64"/>
      <c r="AE139" s="64"/>
      <c r="AF139" s="65"/>
      <c r="AG139" s="65"/>
      <c r="AH139" s="65"/>
      <c r="AI139" s="65"/>
      <c r="AJ139" s="65"/>
      <c r="AK139" s="65"/>
      <c r="AL139" s="65"/>
      <c r="AM139" s="65"/>
      <c r="AN139" s="65"/>
      <c r="AO139" s="65"/>
      <c r="AP139" s="65"/>
      <c r="AQ139" s="65"/>
      <c r="AR139" s="65"/>
      <c r="AS139" s="65"/>
      <c r="AT139" s="65"/>
      <c r="AU139" s="65"/>
      <c r="AV139" s="65"/>
      <c r="AW139" s="65"/>
      <c r="AX139" s="60"/>
      <c r="AY139" s="60"/>
      <c r="AZ139" s="60"/>
      <c r="BA139" s="60"/>
      <c r="BB139" s="60"/>
      <c r="BC139" s="60"/>
      <c r="BD139" s="61"/>
      <c r="BE139" s="61"/>
      <c r="BF139" s="61"/>
      <c r="BG139" s="62"/>
      <c r="BH139" s="62"/>
      <c r="BI139" s="62"/>
      <c r="BJ139" s="62"/>
      <c r="BK139" s="62"/>
      <c r="BL139" s="62"/>
      <c r="BM139" s="62"/>
      <c r="BN139" s="62"/>
      <c r="BO139" s="62"/>
      <c r="BP139" s="62"/>
      <c r="BQ139" s="62"/>
      <c r="BR139" s="62"/>
      <c r="BS139" s="62"/>
      <c r="BT139" s="62"/>
      <c r="BU139" s="62"/>
      <c r="BV139" s="62"/>
      <c r="BW139" s="62"/>
    </row>
    <row r="140" spans="1:75" ht="15.75" customHeight="1">
      <c r="A140" s="121"/>
      <c r="B140" s="121"/>
      <c r="C140" s="122"/>
      <c r="D140" s="122"/>
      <c r="E140" s="61"/>
      <c r="F140" s="62"/>
      <c r="G140" s="52"/>
      <c r="H140" s="62"/>
      <c r="I140" s="62"/>
      <c r="J140" s="62"/>
      <c r="K140" s="62"/>
      <c r="L140" s="62"/>
      <c r="M140" s="62"/>
      <c r="N140" s="62"/>
      <c r="O140" s="62"/>
      <c r="P140" s="62"/>
      <c r="Q140" s="62"/>
      <c r="R140" s="62"/>
      <c r="S140" s="62"/>
      <c r="T140" s="62"/>
      <c r="U140" s="52"/>
      <c r="V140" s="64"/>
      <c r="W140" s="64"/>
      <c r="X140" s="64"/>
      <c r="Y140" s="64"/>
      <c r="Z140" s="64"/>
      <c r="AA140" s="64"/>
      <c r="AB140" s="64"/>
      <c r="AC140" s="64"/>
      <c r="AD140" s="64"/>
      <c r="AE140" s="64"/>
      <c r="AF140" s="65"/>
      <c r="AG140" s="65"/>
      <c r="AH140" s="65"/>
      <c r="AI140" s="65"/>
      <c r="AJ140" s="65"/>
      <c r="AK140" s="65"/>
      <c r="AL140" s="65"/>
      <c r="AM140" s="65"/>
      <c r="AN140" s="65"/>
      <c r="AO140" s="65"/>
      <c r="AP140" s="65"/>
      <c r="AQ140" s="65"/>
      <c r="AR140" s="65"/>
      <c r="AS140" s="65"/>
      <c r="AT140" s="65"/>
      <c r="AU140" s="65"/>
      <c r="AV140" s="65"/>
      <c r="AW140" s="65"/>
      <c r="AX140" s="60"/>
      <c r="AY140" s="60"/>
      <c r="AZ140" s="60"/>
      <c r="BA140" s="60"/>
      <c r="BB140" s="60"/>
      <c r="BC140" s="60"/>
      <c r="BD140" s="61"/>
      <c r="BE140" s="61"/>
      <c r="BF140" s="61"/>
      <c r="BG140" s="62"/>
      <c r="BH140" s="62"/>
      <c r="BI140" s="62"/>
      <c r="BJ140" s="62"/>
      <c r="BK140" s="62"/>
      <c r="BL140" s="62"/>
      <c r="BM140" s="62"/>
      <c r="BN140" s="62"/>
      <c r="BO140" s="62"/>
      <c r="BP140" s="62"/>
      <c r="BQ140" s="62"/>
      <c r="BR140" s="62"/>
      <c r="BS140" s="62"/>
      <c r="BT140" s="62"/>
      <c r="BU140" s="62"/>
      <c r="BV140" s="62"/>
      <c r="BW140" s="62"/>
    </row>
    <row r="141" spans="1:75" ht="15.75" customHeight="1">
      <c r="A141" s="121"/>
      <c r="B141" s="121"/>
      <c r="C141" s="122"/>
      <c r="D141" s="122"/>
      <c r="E141" s="61"/>
      <c r="F141" s="62"/>
      <c r="G141" s="52"/>
      <c r="H141" s="62"/>
      <c r="I141" s="62"/>
      <c r="J141" s="62"/>
      <c r="K141" s="62"/>
      <c r="L141" s="62"/>
      <c r="M141" s="62"/>
      <c r="N141" s="62"/>
      <c r="O141" s="62"/>
      <c r="P141" s="62"/>
      <c r="Q141" s="62"/>
      <c r="R141" s="62"/>
      <c r="S141" s="62"/>
      <c r="T141" s="62"/>
      <c r="U141" s="52"/>
      <c r="V141" s="64"/>
      <c r="W141" s="64"/>
      <c r="X141" s="64"/>
      <c r="Y141" s="64"/>
      <c r="Z141" s="64"/>
      <c r="AA141" s="64"/>
      <c r="AB141" s="64"/>
      <c r="AC141" s="64"/>
      <c r="AD141" s="64"/>
      <c r="AE141" s="64"/>
      <c r="AF141" s="65"/>
      <c r="AG141" s="65"/>
      <c r="AH141" s="65"/>
      <c r="AI141" s="65"/>
      <c r="AJ141" s="65"/>
      <c r="AK141" s="65"/>
      <c r="AL141" s="65"/>
      <c r="AM141" s="65"/>
      <c r="AN141" s="65"/>
      <c r="AO141" s="65"/>
      <c r="AP141" s="65"/>
      <c r="AQ141" s="65"/>
      <c r="AR141" s="65"/>
      <c r="AS141" s="65"/>
      <c r="AT141" s="65"/>
      <c r="AU141" s="65"/>
      <c r="AV141" s="65"/>
      <c r="AW141" s="65"/>
      <c r="AX141" s="60"/>
      <c r="AY141" s="60"/>
      <c r="AZ141" s="60"/>
      <c r="BA141" s="60"/>
      <c r="BB141" s="60"/>
      <c r="BC141" s="60"/>
      <c r="BD141" s="61"/>
      <c r="BE141" s="61"/>
      <c r="BF141" s="61"/>
      <c r="BG141" s="62"/>
      <c r="BH141" s="62"/>
      <c r="BI141" s="62"/>
      <c r="BJ141" s="62"/>
      <c r="BK141" s="62"/>
      <c r="BL141" s="62"/>
      <c r="BM141" s="62"/>
      <c r="BN141" s="62"/>
      <c r="BO141" s="62"/>
      <c r="BP141" s="62"/>
      <c r="BQ141" s="62"/>
      <c r="BR141" s="62"/>
      <c r="BS141" s="62"/>
      <c r="BT141" s="62"/>
      <c r="BU141" s="62"/>
      <c r="BV141" s="62"/>
      <c r="BW141" s="62"/>
    </row>
    <row r="142" spans="1:75" ht="15.75" customHeight="1">
      <c r="A142" s="121"/>
      <c r="B142" s="121"/>
      <c r="C142" s="122"/>
      <c r="D142" s="122"/>
      <c r="E142" s="61"/>
      <c r="F142" s="62"/>
      <c r="G142" s="52"/>
      <c r="H142" s="62"/>
      <c r="I142" s="62"/>
      <c r="J142" s="62"/>
      <c r="K142" s="62"/>
      <c r="L142" s="62"/>
      <c r="M142" s="62"/>
      <c r="N142" s="62"/>
      <c r="O142" s="62"/>
      <c r="P142" s="62"/>
      <c r="Q142" s="62"/>
      <c r="R142" s="62"/>
      <c r="S142" s="62"/>
      <c r="T142" s="62"/>
      <c r="U142" s="52"/>
      <c r="V142" s="64"/>
      <c r="W142" s="64"/>
      <c r="X142" s="64"/>
      <c r="Y142" s="64"/>
      <c r="Z142" s="64"/>
      <c r="AA142" s="64"/>
      <c r="AB142" s="64"/>
      <c r="AC142" s="64"/>
      <c r="AD142" s="64"/>
      <c r="AE142" s="64"/>
      <c r="AF142" s="65"/>
      <c r="AG142" s="65"/>
      <c r="AH142" s="65"/>
      <c r="AI142" s="65"/>
      <c r="AJ142" s="65"/>
      <c r="AK142" s="65"/>
      <c r="AL142" s="65"/>
      <c r="AM142" s="65"/>
      <c r="AN142" s="65"/>
      <c r="AO142" s="65"/>
      <c r="AP142" s="65"/>
      <c r="AQ142" s="65"/>
      <c r="AR142" s="65"/>
      <c r="AS142" s="65"/>
      <c r="AT142" s="65"/>
      <c r="AU142" s="65"/>
      <c r="AV142" s="65"/>
      <c r="AW142" s="65"/>
      <c r="AX142" s="60"/>
      <c r="AY142" s="60"/>
      <c r="AZ142" s="60"/>
      <c r="BA142" s="60"/>
      <c r="BB142" s="60"/>
      <c r="BC142" s="60"/>
      <c r="BD142" s="61"/>
      <c r="BE142" s="61"/>
      <c r="BF142" s="61"/>
      <c r="BG142" s="62"/>
      <c r="BH142" s="62"/>
      <c r="BI142" s="62"/>
      <c r="BJ142" s="62"/>
      <c r="BK142" s="62"/>
      <c r="BL142" s="62"/>
      <c r="BM142" s="62"/>
      <c r="BN142" s="62"/>
      <c r="BO142" s="62"/>
      <c r="BP142" s="62"/>
      <c r="BQ142" s="62"/>
      <c r="BR142" s="62"/>
      <c r="BS142" s="62"/>
      <c r="BT142" s="62"/>
      <c r="BU142" s="62"/>
      <c r="BV142" s="62"/>
      <c r="BW142" s="62"/>
    </row>
    <row r="143" spans="1:75" ht="2.25" customHeight="1">
      <c r="A143" s="121"/>
      <c r="B143" s="121"/>
      <c r="C143" s="122"/>
      <c r="D143" s="122"/>
      <c r="E143" s="61"/>
      <c r="F143" s="62"/>
      <c r="G143" s="52"/>
      <c r="H143" s="62"/>
      <c r="I143" s="62"/>
      <c r="J143" s="62"/>
      <c r="K143" s="62"/>
      <c r="L143" s="62"/>
      <c r="M143" s="62"/>
      <c r="N143" s="62"/>
      <c r="O143" s="62"/>
      <c r="P143" s="62"/>
      <c r="Q143" s="62"/>
      <c r="R143" s="62"/>
      <c r="S143" s="62"/>
      <c r="T143" s="62"/>
      <c r="U143" s="52"/>
      <c r="V143" s="64"/>
      <c r="W143" s="64"/>
      <c r="X143" s="64"/>
      <c r="Y143" s="64"/>
      <c r="Z143" s="64"/>
      <c r="AA143" s="64"/>
      <c r="AB143" s="64"/>
      <c r="AC143" s="64"/>
      <c r="AD143" s="64"/>
      <c r="AE143" s="64"/>
      <c r="AF143" s="65"/>
      <c r="AG143" s="65"/>
      <c r="AH143" s="65"/>
      <c r="AI143" s="65"/>
      <c r="AJ143" s="65"/>
      <c r="AK143" s="65"/>
      <c r="AL143" s="65"/>
      <c r="AM143" s="65"/>
      <c r="AN143" s="65"/>
      <c r="AO143" s="65"/>
      <c r="AP143" s="65"/>
      <c r="AQ143" s="65"/>
      <c r="AR143" s="65"/>
      <c r="AS143" s="65"/>
      <c r="AT143" s="65"/>
      <c r="AU143" s="65"/>
      <c r="AV143" s="65"/>
      <c r="AW143" s="65"/>
      <c r="AX143" s="60"/>
      <c r="AY143" s="60"/>
      <c r="AZ143" s="60"/>
      <c r="BA143" s="60"/>
      <c r="BB143" s="60"/>
      <c r="BC143" s="60"/>
      <c r="BD143" s="61"/>
      <c r="BE143" s="61"/>
      <c r="BF143" s="61"/>
      <c r="BG143" s="62"/>
      <c r="BH143" s="62"/>
      <c r="BI143" s="62"/>
      <c r="BJ143" s="62"/>
      <c r="BK143" s="62"/>
      <c r="BL143" s="62"/>
      <c r="BM143" s="62"/>
      <c r="BN143" s="62"/>
      <c r="BO143" s="62"/>
      <c r="BP143" s="62"/>
      <c r="BQ143" s="62"/>
      <c r="BR143" s="62"/>
      <c r="BS143" s="62"/>
      <c r="BT143" s="62"/>
      <c r="BU143" s="62"/>
      <c r="BV143" s="62"/>
      <c r="BW143" s="62"/>
    </row>
    <row r="144" spans="1:75" ht="15.75" customHeight="1">
      <c r="A144" s="121"/>
      <c r="B144" s="121"/>
      <c r="C144" s="122"/>
      <c r="D144" s="122"/>
      <c r="E144" s="61"/>
      <c r="F144" s="62"/>
      <c r="G144" s="52"/>
      <c r="H144" s="62"/>
      <c r="I144" s="62"/>
      <c r="J144" s="62"/>
      <c r="K144" s="62"/>
      <c r="L144" s="62"/>
      <c r="M144" s="62"/>
      <c r="N144" s="62"/>
      <c r="O144" s="62"/>
      <c r="P144" s="62"/>
      <c r="Q144" s="62"/>
      <c r="R144" s="62"/>
      <c r="S144" s="62"/>
      <c r="T144" s="62"/>
      <c r="U144" s="52"/>
      <c r="V144" s="64"/>
      <c r="W144" s="64"/>
      <c r="X144" s="64"/>
      <c r="Y144" s="64"/>
      <c r="Z144" s="64"/>
      <c r="AA144" s="64"/>
      <c r="AB144" s="64"/>
      <c r="AC144" s="64"/>
      <c r="AD144" s="64"/>
      <c r="AE144" s="64"/>
      <c r="AF144" s="65"/>
      <c r="AG144" s="65"/>
      <c r="AH144" s="65"/>
      <c r="AI144" s="65"/>
      <c r="AJ144" s="65"/>
      <c r="AK144" s="65"/>
      <c r="AL144" s="65"/>
      <c r="AM144" s="65"/>
      <c r="AN144" s="65"/>
      <c r="AO144" s="65"/>
      <c r="AP144" s="65"/>
      <c r="AQ144" s="65"/>
      <c r="AR144" s="65"/>
      <c r="AS144" s="65"/>
      <c r="AT144" s="65"/>
      <c r="AU144" s="65"/>
      <c r="AV144" s="65"/>
      <c r="AW144" s="65"/>
      <c r="AX144" s="60"/>
      <c r="AY144" s="60"/>
      <c r="AZ144" s="60"/>
      <c r="BA144" s="60"/>
      <c r="BB144" s="60"/>
      <c r="BC144" s="60"/>
      <c r="BD144" s="61"/>
      <c r="BE144" s="61"/>
      <c r="BF144" s="61"/>
      <c r="BG144" s="62"/>
      <c r="BH144" s="62"/>
      <c r="BI144" s="62"/>
      <c r="BJ144" s="62"/>
      <c r="BK144" s="62"/>
      <c r="BL144" s="62"/>
      <c r="BM144" s="62"/>
      <c r="BN144" s="62"/>
      <c r="BO144" s="62"/>
      <c r="BP144" s="62"/>
      <c r="BQ144" s="62"/>
      <c r="BR144" s="62"/>
      <c r="BS144" s="62"/>
      <c r="BT144" s="62"/>
      <c r="BU144" s="62"/>
      <c r="BV144" s="62"/>
      <c r="BW144" s="62"/>
    </row>
    <row r="145" spans="1:75" ht="15.75" customHeight="1">
      <c r="A145" s="121"/>
      <c r="B145" s="121"/>
      <c r="C145" s="122"/>
      <c r="D145" s="122"/>
      <c r="E145" s="61"/>
      <c r="F145" s="62"/>
      <c r="G145" s="52"/>
      <c r="H145" s="62"/>
      <c r="I145" s="62"/>
      <c r="J145" s="62"/>
      <c r="K145" s="62"/>
      <c r="L145" s="62"/>
      <c r="M145" s="62"/>
      <c r="N145" s="62"/>
      <c r="O145" s="62"/>
      <c r="P145" s="62"/>
      <c r="Q145" s="62"/>
      <c r="R145" s="62"/>
      <c r="S145" s="62"/>
      <c r="T145" s="62"/>
      <c r="U145" s="52"/>
      <c r="V145" s="64"/>
      <c r="W145" s="64"/>
      <c r="X145" s="64"/>
      <c r="Y145" s="64"/>
      <c r="Z145" s="64"/>
      <c r="AA145" s="64"/>
      <c r="AB145" s="64"/>
      <c r="AC145" s="64"/>
      <c r="AD145" s="64"/>
      <c r="AE145" s="64"/>
      <c r="AF145" s="65"/>
      <c r="AG145" s="65"/>
      <c r="AH145" s="65"/>
      <c r="AI145" s="65"/>
      <c r="AJ145" s="65"/>
      <c r="AK145" s="65"/>
      <c r="AL145" s="65"/>
      <c r="AM145" s="65"/>
      <c r="AN145" s="65"/>
      <c r="AO145" s="65"/>
      <c r="AP145" s="65"/>
      <c r="AQ145" s="65"/>
      <c r="AR145" s="65"/>
      <c r="AS145" s="65"/>
      <c r="AT145" s="65"/>
      <c r="AU145" s="65"/>
      <c r="AV145" s="65"/>
      <c r="AW145" s="65"/>
      <c r="AX145" s="60"/>
      <c r="AY145" s="60"/>
      <c r="AZ145" s="60"/>
      <c r="BA145" s="60"/>
      <c r="BB145" s="60"/>
      <c r="BC145" s="60"/>
      <c r="BD145" s="61"/>
      <c r="BE145" s="61"/>
      <c r="BF145" s="61"/>
      <c r="BG145" s="62"/>
      <c r="BH145" s="62"/>
      <c r="BI145" s="62"/>
      <c r="BJ145" s="62"/>
      <c r="BK145" s="62"/>
      <c r="BL145" s="62"/>
      <c r="BM145" s="62"/>
      <c r="BN145" s="62"/>
      <c r="BO145" s="62"/>
      <c r="BP145" s="62"/>
      <c r="BQ145" s="62"/>
      <c r="BR145" s="62"/>
      <c r="BS145" s="62"/>
      <c r="BT145" s="62"/>
      <c r="BU145" s="62"/>
      <c r="BV145" s="62"/>
      <c r="BW145" s="62"/>
    </row>
    <row r="146" spans="1:75" ht="15.75" customHeight="1">
      <c r="A146" s="121"/>
      <c r="B146" s="121"/>
      <c r="C146" s="122"/>
      <c r="D146" s="122"/>
      <c r="E146" s="61"/>
      <c r="F146" s="62"/>
      <c r="G146" s="52"/>
      <c r="H146" s="62"/>
      <c r="I146" s="62"/>
      <c r="J146" s="62"/>
      <c r="K146" s="62"/>
      <c r="L146" s="62"/>
      <c r="M146" s="62"/>
      <c r="N146" s="62"/>
      <c r="O146" s="62"/>
      <c r="P146" s="62"/>
      <c r="Q146" s="62"/>
      <c r="R146" s="62"/>
      <c r="S146" s="62"/>
      <c r="T146" s="62"/>
      <c r="U146" s="52"/>
      <c r="V146" s="64"/>
      <c r="W146" s="64"/>
      <c r="X146" s="64"/>
      <c r="Y146" s="64"/>
      <c r="Z146" s="64"/>
      <c r="AA146" s="64"/>
      <c r="AB146" s="64"/>
      <c r="AC146" s="64"/>
      <c r="AD146" s="64"/>
      <c r="AE146" s="64"/>
      <c r="AF146" s="65"/>
      <c r="AG146" s="65"/>
      <c r="AH146" s="65"/>
      <c r="AI146" s="65"/>
      <c r="AJ146" s="65"/>
      <c r="AK146" s="65"/>
      <c r="AL146" s="65"/>
      <c r="AM146" s="65"/>
      <c r="AN146" s="65"/>
      <c r="AO146" s="65"/>
      <c r="AP146" s="65"/>
      <c r="AQ146" s="65"/>
      <c r="AR146" s="65"/>
      <c r="AS146" s="65"/>
      <c r="AT146" s="65"/>
      <c r="AU146" s="65"/>
      <c r="AV146" s="65"/>
      <c r="AW146" s="65"/>
      <c r="AX146" s="60"/>
      <c r="AY146" s="60"/>
      <c r="AZ146" s="60"/>
      <c r="BA146" s="60"/>
      <c r="BB146" s="60"/>
      <c r="BC146" s="60"/>
      <c r="BD146" s="61"/>
      <c r="BE146" s="61"/>
      <c r="BF146" s="61"/>
      <c r="BG146" s="62"/>
      <c r="BH146" s="62"/>
      <c r="BI146" s="62"/>
      <c r="BJ146" s="62"/>
      <c r="BK146" s="62"/>
      <c r="BL146" s="62"/>
      <c r="BM146" s="62"/>
      <c r="BN146" s="62"/>
      <c r="BO146" s="62"/>
      <c r="BP146" s="62"/>
      <c r="BQ146" s="62"/>
      <c r="BR146" s="62"/>
      <c r="BS146" s="62"/>
      <c r="BT146" s="62"/>
      <c r="BU146" s="62"/>
      <c r="BV146" s="62"/>
      <c r="BW146" s="62"/>
    </row>
    <row r="147" spans="1:75" ht="15.75" customHeight="1">
      <c r="A147" s="121"/>
      <c r="B147" s="121"/>
      <c r="C147" s="122"/>
      <c r="D147" s="122"/>
      <c r="E147" s="61"/>
      <c r="F147" s="62"/>
      <c r="G147" s="52"/>
      <c r="H147" s="62"/>
      <c r="I147" s="62"/>
      <c r="J147" s="62"/>
      <c r="K147" s="62"/>
      <c r="L147" s="62"/>
      <c r="M147" s="62"/>
      <c r="N147" s="62"/>
      <c r="O147" s="62"/>
      <c r="P147" s="62"/>
      <c r="Q147" s="62"/>
      <c r="R147" s="62"/>
      <c r="S147" s="62"/>
      <c r="T147" s="62"/>
      <c r="U147" s="52"/>
      <c r="V147" s="64"/>
      <c r="W147" s="64"/>
      <c r="X147" s="64"/>
      <c r="Y147" s="64"/>
      <c r="Z147" s="64"/>
      <c r="AA147" s="64"/>
      <c r="AB147" s="64"/>
      <c r="AC147" s="64"/>
      <c r="AD147" s="64"/>
      <c r="AE147" s="64"/>
      <c r="AF147" s="65"/>
      <c r="AG147" s="65"/>
      <c r="AH147" s="65"/>
      <c r="AI147" s="65"/>
      <c r="AJ147" s="65"/>
      <c r="AK147" s="65"/>
      <c r="AL147" s="65"/>
      <c r="AM147" s="65"/>
      <c r="AN147" s="65"/>
      <c r="AO147" s="65"/>
      <c r="AP147" s="65"/>
      <c r="AQ147" s="65"/>
      <c r="AR147" s="65"/>
      <c r="AS147" s="65"/>
      <c r="AT147" s="65"/>
      <c r="AU147" s="65"/>
      <c r="AV147" s="65"/>
      <c r="AW147" s="65"/>
      <c r="AX147" s="60"/>
      <c r="AY147" s="60"/>
      <c r="AZ147" s="60"/>
      <c r="BA147" s="60"/>
      <c r="BB147" s="60"/>
      <c r="BC147" s="60"/>
      <c r="BD147" s="61"/>
      <c r="BE147" s="61"/>
      <c r="BF147" s="61"/>
      <c r="BG147" s="62"/>
      <c r="BH147" s="62"/>
      <c r="BI147" s="62"/>
      <c r="BJ147" s="62"/>
      <c r="BK147" s="62"/>
      <c r="BL147" s="62"/>
      <c r="BM147" s="62"/>
      <c r="BN147" s="62"/>
      <c r="BO147" s="62"/>
      <c r="BP147" s="62"/>
      <c r="BQ147" s="62"/>
      <c r="BR147" s="62"/>
      <c r="BS147" s="62"/>
      <c r="BT147" s="62"/>
      <c r="BU147" s="62"/>
      <c r="BV147" s="62"/>
      <c r="BW147" s="62"/>
    </row>
    <row r="148" spans="1:75" ht="15.75" customHeight="1">
      <c r="A148" s="121"/>
      <c r="B148" s="121"/>
      <c r="C148" s="122"/>
      <c r="D148" s="122"/>
      <c r="E148" s="61"/>
      <c r="F148" s="62"/>
      <c r="G148" s="52"/>
      <c r="H148" s="62"/>
      <c r="I148" s="62"/>
      <c r="J148" s="62"/>
      <c r="K148" s="62"/>
      <c r="L148" s="62"/>
      <c r="M148" s="62"/>
      <c r="N148" s="62"/>
      <c r="O148" s="62"/>
      <c r="P148" s="62"/>
      <c r="Q148" s="62"/>
      <c r="R148" s="62"/>
      <c r="S148" s="62"/>
      <c r="T148" s="62"/>
      <c r="U148" s="52"/>
      <c r="V148" s="64"/>
      <c r="W148" s="64"/>
      <c r="X148" s="64"/>
      <c r="Y148" s="64"/>
      <c r="Z148" s="64"/>
      <c r="AA148" s="64"/>
      <c r="AB148" s="64"/>
      <c r="AC148" s="64"/>
      <c r="AD148" s="64"/>
      <c r="AE148" s="64"/>
      <c r="AF148" s="65"/>
      <c r="AG148" s="65"/>
      <c r="AH148" s="65"/>
      <c r="AI148" s="65"/>
      <c r="AJ148" s="65"/>
      <c r="AK148" s="65"/>
      <c r="AL148" s="65"/>
      <c r="AM148" s="65"/>
      <c r="AN148" s="65"/>
      <c r="AO148" s="65"/>
      <c r="AP148" s="65"/>
      <c r="AQ148" s="65"/>
      <c r="AR148" s="65"/>
      <c r="AS148" s="65"/>
      <c r="AT148" s="65"/>
      <c r="AU148" s="65"/>
      <c r="AV148" s="65"/>
      <c r="AW148" s="65"/>
      <c r="AX148" s="60"/>
      <c r="AY148" s="60"/>
      <c r="AZ148" s="60"/>
      <c r="BA148" s="60"/>
      <c r="BB148" s="60"/>
      <c r="BC148" s="60"/>
      <c r="BD148" s="61"/>
      <c r="BE148" s="61"/>
      <c r="BF148" s="61"/>
      <c r="BG148" s="62"/>
      <c r="BH148" s="62"/>
      <c r="BI148" s="62"/>
      <c r="BJ148" s="62"/>
      <c r="BK148" s="62"/>
      <c r="BL148" s="62"/>
      <c r="BM148" s="62"/>
      <c r="BN148" s="62"/>
      <c r="BO148" s="62"/>
      <c r="BP148" s="62"/>
      <c r="BQ148" s="62"/>
      <c r="BR148" s="62"/>
      <c r="BS148" s="62"/>
      <c r="BT148" s="62"/>
      <c r="BU148" s="62"/>
      <c r="BV148" s="62"/>
      <c r="BW148" s="62"/>
    </row>
    <row r="149" spans="1:75" ht="15.75" customHeight="1">
      <c r="A149" s="121"/>
      <c r="B149" s="121"/>
      <c r="C149" s="122"/>
      <c r="D149" s="122"/>
      <c r="E149" s="61"/>
      <c r="F149" s="62"/>
      <c r="G149" s="52"/>
      <c r="H149" s="62"/>
      <c r="I149" s="62"/>
      <c r="J149" s="62"/>
      <c r="K149" s="62"/>
      <c r="L149" s="62"/>
      <c r="M149" s="62"/>
      <c r="N149" s="62"/>
      <c r="O149" s="62"/>
      <c r="P149" s="62"/>
      <c r="Q149" s="62"/>
      <c r="R149" s="62"/>
      <c r="S149" s="62"/>
      <c r="T149" s="62"/>
      <c r="U149" s="52"/>
      <c r="V149" s="64"/>
      <c r="W149" s="64"/>
      <c r="X149" s="64"/>
      <c r="Y149" s="64"/>
      <c r="Z149" s="64"/>
      <c r="AA149" s="64"/>
      <c r="AB149" s="64"/>
      <c r="AC149" s="64"/>
      <c r="AD149" s="64"/>
      <c r="AE149" s="64"/>
      <c r="AF149" s="65"/>
      <c r="AG149" s="65"/>
      <c r="AH149" s="65"/>
      <c r="AI149" s="65"/>
      <c r="AJ149" s="65"/>
      <c r="AK149" s="65"/>
      <c r="AL149" s="65"/>
      <c r="AM149" s="65"/>
      <c r="AN149" s="65"/>
      <c r="AO149" s="65"/>
      <c r="AP149" s="65"/>
      <c r="AQ149" s="65"/>
      <c r="AR149" s="65"/>
      <c r="AS149" s="65"/>
      <c r="AT149" s="65"/>
      <c r="AU149" s="65"/>
      <c r="AV149" s="65"/>
      <c r="AW149" s="65"/>
      <c r="AX149" s="60"/>
      <c r="AY149" s="60"/>
      <c r="AZ149" s="60"/>
      <c r="BA149" s="60"/>
      <c r="BB149" s="60"/>
      <c r="BC149" s="60"/>
      <c r="BD149" s="61"/>
      <c r="BE149" s="61"/>
      <c r="BF149" s="61"/>
      <c r="BG149" s="62"/>
      <c r="BH149" s="62"/>
      <c r="BI149" s="62"/>
      <c r="BJ149" s="62"/>
      <c r="BK149" s="62"/>
      <c r="BL149" s="62"/>
      <c r="BM149" s="62"/>
      <c r="BN149" s="62"/>
      <c r="BO149" s="62"/>
      <c r="BP149" s="62"/>
      <c r="BQ149" s="62"/>
      <c r="BR149" s="62"/>
      <c r="BS149" s="62"/>
      <c r="BT149" s="62"/>
      <c r="BU149" s="62"/>
      <c r="BV149" s="62"/>
      <c r="BW149" s="62"/>
    </row>
    <row r="150" spans="1:75" ht="15.75" customHeight="1">
      <c r="A150" s="121"/>
      <c r="B150" s="121"/>
      <c r="C150" s="122"/>
      <c r="D150" s="122"/>
      <c r="E150" s="61"/>
      <c r="F150" s="62"/>
      <c r="G150" s="52"/>
      <c r="H150" s="62"/>
      <c r="I150" s="62"/>
      <c r="J150" s="62"/>
      <c r="K150" s="62"/>
      <c r="L150" s="62"/>
      <c r="M150" s="62"/>
      <c r="N150" s="62"/>
      <c r="O150" s="62"/>
      <c r="P150" s="62"/>
      <c r="Q150" s="62"/>
      <c r="R150" s="62"/>
      <c r="S150" s="62"/>
      <c r="T150" s="62"/>
      <c r="U150" s="52"/>
      <c r="V150" s="64"/>
      <c r="W150" s="64"/>
      <c r="X150" s="64"/>
      <c r="Y150" s="64"/>
      <c r="Z150" s="64"/>
      <c r="AA150" s="64"/>
      <c r="AB150" s="64"/>
      <c r="AC150" s="64"/>
      <c r="AD150" s="64"/>
      <c r="AE150" s="64"/>
      <c r="AF150" s="65"/>
      <c r="AG150" s="65"/>
      <c r="AH150" s="65"/>
      <c r="AI150" s="65"/>
      <c r="AJ150" s="65"/>
      <c r="AK150" s="65"/>
      <c r="AL150" s="65"/>
      <c r="AM150" s="65"/>
      <c r="AN150" s="65"/>
      <c r="AO150" s="65"/>
      <c r="AP150" s="65"/>
      <c r="AQ150" s="65"/>
      <c r="AR150" s="65"/>
      <c r="AS150" s="65"/>
      <c r="AT150" s="65"/>
      <c r="AU150" s="65"/>
      <c r="AV150" s="65"/>
      <c r="AW150" s="65"/>
      <c r="AX150" s="60"/>
      <c r="AY150" s="60"/>
      <c r="AZ150" s="60"/>
      <c r="BA150" s="60"/>
      <c r="BB150" s="60"/>
      <c r="BC150" s="60"/>
      <c r="BD150" s="61"/>
      <c r="BE150" s="61"/>
      <c r="BF150" s="61"/>
      <c r="BG150" s="62"/>
      <c r="BH150" s="62"/>
      <c r="BI150" s="62"/>
      <c r="BJ150" s="62"/>
      <c r="BK150" s="62"/>
      <c r="BL150" s="62"/>
      <c r="BM150" s="62"/>
      <c r="BN150" s="62"/>
      <c r="BO150" s="62"/>
      <c r="BP150" s="62"/>
      <c r="BQ150" s="62"/>
      <c r="BR150" s="62"/>
      <c r="BS150" s="62"/>
      <c r="BT150" s="62"/>
      <c r="BU150" s="62"/>
      <c r="BV150" s="62"/>
      <c r="BW150" s="62"/>
    </row>
    <row r="151" spans="1:75" ht="15.75" customHeight="1">
      <c r="A151" s="121"/>
      <c r="B151" s="121"/>
      <c r="C151" s="122"/>
      <c r="D151" s="122"/>
      <c r="E151" s="61"/>
      <c r="F151" s="62"/>
      <c r="G151" s="52"/>
      <c r="H151" s="62"/>
      <c r="I151" s="62"/>
      <c r="J151" s="62"/>
      <c r="K151" s="62"/>
      <c r="L151" s="62"/>
      <c r="M151" s="62"/>
      <c r="N151" s="62"/>
      <c r="O151" s="62"/>
      <c r="P151" s="62"/>
      <c r="Q151" s="62"/>
      <c r="R151" s="62"/>
      <c r="S151" s="62"/>
      <c r="T151" s="62"/>
      <c r="U151" s="52"/>
      <c r="V151" s="64"/>
      <c r="W151" s="64"/>
      <c r="X151" s="64"/>
      <c r="Y151" s="64"/>
      <c r="Z151" s="64"/>
      <c r="AA151" s="64"/>
      <c r="AB151" s="64"/>
      <c r="AC151" s="64"/>
      <c r="AD151" s="64"/>
      <c r="AE151" s="64"/>
      <c r="AF151" s="65"/>
      <c r="AG151" s="65"/>
      <c r="AH151" s="65"/>
      <c r="AI151" s="65"/>
      <c r="AJ151" s="65"/>
      <c r="AK151" s="65"/>
      <c r="AL151" s="65"/>
      <c r="AM151" s="65"/>
      <c r="AN151" s="65"/>
      <c r="AO151" s="65"/>
      <c r="AP151" s="65"/>
      <c r="AQ151" s="65"/>
      <c r="AR151" s="65"/>
      <c r="AS151" s="65"/>
      <c r="AT151" s="65"/>
      <c r="AU151" s="65"/>
      <c r="AV151" s="65"/>
      <c r="AW151" s="65"/>
      <c r="AX151" s="60"/>
      <c r="AY151" s="60"/>
      <c r="AZ151" s="60"/>
      <c r="BA151" s="60"/>
      <c r="BB151" s="60"/>
      <c r="BC151" s="60"/>
      <c r="BD151" s="61"/>
      <c r="BE151" s="61"/>
      <c r="BF151" s="61"/>
      <c r="BG151" s="62"/>
      <c r="BH151" s="62"/>
      <c r="BI151" s="62"/>
      <c r="BJ151" s="62"/>
      <c r="BK151" s="62"/>
      <c r="BL151" s="62"/>
      <c r="BM151" s="62"/>
      <c r="BN151" s="62"/>
      <c r="BO151" s="62"/>
      <c r="BP151" s="62"/>
      <c r="BQ151" s="62"/>
      <c r="BR151" s="62"/>
      <c r="BS151" s="62"/>
      <c r="BT151" s="62"/>
      <c r="BU151" s="62"/>
      <c r="BV151" s="62"/>
      <c r="BW151" s="62"/>
    </row>
    <row r="152" spans="1:75" ht="15.75" customHeight="1">
      <c r="A152" s="121"/>
      <c r="B152" s="121"/>
      <c r="C152" s="122"/>
      <c r="D152" s="122"/>
      <c r="E152" s="61"/>
      <c r="F152" s="62"/>
      <c r="G152" s="52"/>
      <c r="H152" s="62"/>
      <c r="I152" s="62"/>
      <c r="J152" s="62"/>
      <c r="K152" s="62"/>
      <c r="L152" s="62"/>
      <c r="M152" s="62"/>
      <c r="N152" s="62"/>
      <c r="O152" s="62"/>
      <c r="P152" s="62"/>
      <c r="Q152" s="62"/>
      <c r="R152" s="62"/>
      <c r="S152" s="62"/>
      <c r="T152" s="62"/>
      <c r="U152" s="52"/>
      <c r="V152" s="64"/>
      <c r="W152" s="64"/>
      <c r="X152" s="64"/>
      <c r="Y152" s="64"/>
      <c r="Z152" s="64"/>
      <c r="AA152" s="64"/>
      <c r="AB152" s="64"/>
      <c r="AC152" s="64"/>
      <c r="AD152" s="64"/>
      <c r="AE152" s="64"/>
      <c r="AF152" s="65"/>
      <c r="AG152" s="65"/>
      <c r="AH152" s="65"/>
      <c r="AI152" s="65"/>
      <c r="AJ152" s="65"/>
      <c r="AK152" s="65"/>
      <c r="AL152" s="65"/>
      <c r="AM152" s="65"/>
      <c r="AN152" s="65"/>
      <c r="AO152" s="65"/>
      <c r="AP152" s="65"/>
      <c r="AQ152" s="65"/>
      <c r="AR152" s="65"/>
      <c r="AS152" s="65"/>
      <c r="AT152" s="65"/>
      <c r="AU152" s="65"/>
      <c r="AV152" s="65"/>
      <c r="AW152" s="65"/>
      <c r="AX152" s="60"/>
      <c r="AY152" s="60"/>
      <c r="AZ152" s="60"/>
      <c r="BA152" s="60"/>
      <c r="BB152" s="60"/>
      <c r="BC152" s="60"/>
      <c r="BD152" s="61"/>
      <c r="BE152" s="61"/>
      <c r="BF152" s="61"/>
      <c r="BG152" s="62"/>
      <c r="BH152" s="62"/>
      <c r="BI152" s="62"/>
      <c r="BJ152" s="62"/>
      <c r="BK152" s="62"/>
      <c r="BL152" s="62"/>
      <c r="BM152" s="62"/>
      <c r="BN152" s="62"/>
      <c r="BO152" s="62"/>
      <c r="BP152" s="62"/>
      <c r="BQ152" s="62"/>
      <c r="BR152" s="62"/>
      <c r="BS152" s="62"/>
      <c r="BT152" s="62"/>
      <c r="BU152" s="62"/>
      <c r="BV152" s="62"/>
      <c r="BW152" s="62"/>
    </row>
    <row r="153" spans="1:75" ht="15.75" customHeight="1">
      <c r="A153" s="121"/>
      <c r="B153" s="121"/>
      <c r="C153" s="122"/>
      <c r="D153" s="122"/>
      <c r="E153" s="61"/>
      <c r="F153" s="62"/>
      <c r="G153" s="52"/>
      <c r="H153" s="62"/>
      <c r="I153" s="62"/>
      <c r="J153" s="62"/>
      <c r="K153" s="62"/>
      <c r="L153" s="62"/>
      <c r="M153" s="62"/>
      <c r="N153" s="62"/>
      <c r="O153" s="62"/>
      <c r="P153" s="62"/>
      <c r="Q153" s="62"/>
      <c r="R153" s="62"/>
      <c r="S153" s="62"/>
      <c r="T153" s="62"/>
      <c r="U153" s="52"/>
      <c r="V153" s="64"/>
      <c r="W153" s="64"/>
      <c r="X153" s="64"/>
      <c r="Y153" s="64"/>
      <c r="Z153" s="64"/>
      <c r="AA153" s="64"/>
      <c r="AB153" s="64"/>
      <c r="AC153" s="64"/>
      <c r="AD153" s="64"/>
      <c r="AE153" s="64"/>
      <c r="AF153" s="65"/>
      <c r="AG153" s="65"/>
      <c r="AH153" s="65"/>
      <c r="AI153" s="65"/>
      <c r="AJ153" s="65"/>
      <c r="AK153" s="65"/>
      <c r="AL153" s="65"/>
      <c r="AM153" s="65"/>
      <c r="AN153" s="65"/>
      <c r="AO153" s="65"/>
      <c r="AP153" s="65"/>
      <c r="AQ153" s="65"/>
      <c r="AR153" s="65"/>
      <c r="AS153" s="65"/>
      <c r="AT153" s="65"/>
      <c r="AU153" s="65"/>
      <c r="AV153" s="65"/>
      <c r="AW153" s="65"/>
      <c r="AX153" s="60"/>
      <c r="AY153" s="60"/>
      <c r="AZ153" s="60"/>
      <c r="BA153" s="60"/>
      <c r="BB153" s="60"/>
      <c r="BC153" s="60"/>
      <c r="BD153" s="61"/>
      <c r="BE153" s="61"/>
      <c r="BF153" s="61"/>
      <c r="BG153" s="62"/>
      <c r="BH153" s="62"/>
      <c r="BI153" s="62"/>
      <c r="BJ153" s="62"/>
      <c r="BK153" s="62"/>
      <c r="BL153" s="62"/>
      <c r="BM153" s="62"/>
      <c r="BN153" s="62"/>
      <c r="BO153" s="62"/>
      <c r="BP153" s="62"/>
      <c r="BQ153" s="62"/>
      <c r="BR153" s="62"/>
      <c r="BS153" s="62"/>
      <c r="BT153" s="62"/>
      <c r="BU153" s="62"/>
      <c r="BV153" s="62"/>
      <c r="BW153" s="62"/>
    </row>
    <row r="154" spans="1:75" ht="15.75" customHeight="1">
      <c r="A154" s="121"/>
      <c r="B154" s="121"/>
      <c r="C154" s="122"/>
      <c r="D154" s="122"/>
      <c r="E154" s="61"/>
      <c r="F154" s="62"/>
      <c r="G154" s="52"/>
      <c r="H154" s="62"/>
      <c r="I154" s="62"/>
      <c r="J154" s="62"/>
      <c r="K154" s="62"/>
      <c r="L154" s="62"/>
      <c r="M154" s="62"/>
      <c r="N154" s="62"/>
      <c r="O154" s="62"/>
      <c r="P154" s="62"/>
      <c r="Q154" s="62"/>
      <c r="R154" s="62"/>
      <c r="S154" s="62"/>
      <c r="T154" s="62"/>
      <c r="U154" s="52"/>
      <c r="V154" s="64"/>
      <c r="W154" s="64"/>
      <c r="X154" s="64"/>
      <c r="Y154" s="64"/>
      <c r="Z154" s="64"/>
      <c r="AA154" s="64"/>
      <c r="AB154" s="64"/>
      <c r="AC154" s="64"/>
      <c r="AD154" s="64"/>
      <c r="AE154" s="64"/>
      <c r="AF154" s="65"/>
      <c r="AG154" s="65"/>
      <c r="AH154" s="65"/>
      <c r="AI154" s="65"/>
      <c r="AJ154" s="65"/>
      <c r="AK154" s="65"/>
      <c r="AL154" s="65"/>
      <c r="AM154" s="65"/>
      <c r="AN154" s="65"/>
      <c r="AO154" s="65"/>
      <c r="AP154" s="65"/>
      <c r="AQ154" s="65"/>
      <c r="AR154" s="65"/>
      <c r="AS154" s="65"/>
      <c r="AT154" s="65"/>
      <c r="AU154" s="65"/>
      <c r="AV154" s="65"/>
      <c r="AW154" s="65"/>
      <c r="AX154" s="60"/>
      <c r="AY154" s="60"/>
      <c r="AZ154" s="60"/>
      <c r="BA154" s="60"/>
      <c r="BB154" s="60"/>
      <c r="BC154" s="60"/>
      <c r="BD154" s="61"/>
      <c r="BE154" s="61"/>
      <c r="BF154" s="61"/>
      <c r="BG154" s="62"/>
      <c r="BH154" s="62"/>
      <c r="BI154" s="62"/>
      <c r="BJ154" s="62"/>
      <c r="BK154" s="62"/>
      <c r="BL154" s="62"/>
      <c r="BM154" s="62"/>
      <c r="BN154" s="62"/>
      <c r="BO154" s="62"/>
      <c r="BP154" s="62"/>
      <c r="BQ154" s="62"/>
      <c r="BR154" s="62"/>
      <c r="BS154" s="62"/>
      <c r="BT154" s="62"/>
      <c r="BU154" s="62"/>
      <c r="BV154" s="62"/>
      <c r="BW154" s="62"/>
    </row>
    <row r="155" spans="1:75" ht="15.75" customHeight="1">
      <c r="A155" s="121"/>
      <c r="B155" s="121"/>
      <c r="C155" s="122"/>
      <c r="D155" s="122"/>
      <c r="E155" s="61"/>
      <c r="F155" s="62"/>
      <c r="G155" s="52"/>
      <c r="H155" s="62"/>
      <c r="I155" s="62"/>
      <c r="J155" s="62"/>
      <c r="K155" s="62"/>
      <c r="L155" s="62"/>
      <c r="M155" s="62"/>
      <c r="N155" s="62"/>
      <c r="O155" s="62"/>
      <c r="P155" s="62"/>
      <c r="Q155" s="62"/>
      <c r="R155" s="62"/>
      <c r="S155" s="62"/>
      <c r="T155" s="62"/>
      <c r="U155" s="52"/>
      <c r="V155" s="64"/>
      <c r="W155" s="64"/>
      <c r="X155" s="64"/>
      <c r="Y155" s="64"/>
      <c r="Z155" s="64"/>
      <c r="AA155" s="64"/>
      <c r="AB155" s="64"/>
      <c r="AC155" s="64"/>
      <c r="AD155" s="64"/>
      <c r="AE155" s="64"/>
      <c r="AF155" s="65"/>
      <c r="AG155" s="65"/>
      <c r="AH155" s="65"/>
      <c r="AI155" s="65"/>
      <c r="AJ155" s="65"/>
      <c r="AK155" s="65"/>
      <c r="AL155" s="65"/>
      <c r="AM155" s="65"/>
      <c r="AN155" s="65"/>
      <c r="AO155" s="65"/>
      <c r="AP155" s="65"/>
      <c r="AQ155" s="65"/>
      <c r="AR155" s="65"/>
      <c r="AS155" s="65"/>
      <c r="AT155" s="65"/>
      <c r="AU155" s="65"/>
      <c r="AV155" s="65"/>
      <c r="AW155" s="65"/>
      <c r="AX155" s="60"/>
      <c r="AY155" s="60"/>
      <c r="AZ155" s="60"/>
      <c r="BA155" s="60"/>
      <c r="BB155" s="60"/>
      <c r="BC155" s="60"/>
      <c r="BD155" s="61"/>
      <c r="BE155" s="61"/>
      <c r="BF155" s="61"/>
      <c r="BG155" s="62"/>
      <c r="BH155" s="62"/>
      <c r="BI155" s="62"/>
      <c r="BJ155" s="62"/>
      <c r="BK155" s="62"/>
      <c r="BL155" s="62"/>
      <c r="BM155" s="62"/>
      <c r="BN155" s="62"/>
      <c r="BO155" s="62"/>
      <c r="BP155" s="62"/>
      <c r="BQ155" s="62"/>
      <c r="BR155" s="62"/>
      <c r="BS155" s="62"/>
      <c r="BT155" s="62"/>
      <c r="BU155" s="62"/>
      <c r="BV155" s="62"/>
      <c r="BW155" s="62"/>
    </row>
    <row r="156" spans="1:75" ht="15.75" customHeight="1">
      <c r="A156" s="121"/>
      <c r="B156" s="121"/>
      <c r="C156" s="122"/>
      <c r="D156" s="122"/>
      <c r="E156" s="61"/>
      <c r="F156" s="62"/>
      <c r="G156" s="52"/>
      <c r="H156" s="62"/>
      <c r="I156" s="62"/>
      <c r="J156" s="62"/>
      <c r="K156" s="62"/>
      <c r="L156" s="62"/>
      <c r="M156" s="62"/>
      <c r="N156" s="62"/>
      <c r="O156" s="62"/>
      <c r="P156" s="62"/>
      <c r="Q156" s="62"/>
      <c r="R156" s="62"/>
      <c r="S156" s="62"/>
      <c r="T156" s="62"/>
      <c r="U156" s="52"/>
      <c r="V156" s="64"/>
      <c r="W156" s="64"/>
      <c r="X156" s="64"/>
      <c r="Y156" s="64"/>
      <c r="Z156" s="64"/>
      <c r="AA156" s="64"/>
      <c r="AB156" s="64"/>
      <c r="AC156" s="64"/>
      <c r="AD156" s="64"/>
      <c r="AE156" s="64"/>
      <c r="AF156" s="65"/>
      <c r="AG156" s="65"/>
      <c r="AH156" s="65"/>
      <c r="AI156" s="65"/>
      <c r="AJ156" s="65"/>
      <c r="AK156" s="65"/>
      <c r="AL156" s="65"/>
      <c r="AM156" s="65"/>
      <c r="AN156" s="65"/>
      <c r="AO156" s="65"/>
      <c r="AP156" s="65"/>
      <c r="AQ156" s="65"/>
      <c r="AR156" s="65"/>
      <c r="AS156" s="65"/>
      <c r="AT156" s="65"/>
      <c r="AU156" s="65"/>
      <c r="AV156" s="65"/>
      <c r="AW156" s="65"/>
      <c r="AX156" s="60"/>
      <c r="AY156" s="60"/>
      <c r="AZ156" s="60"/>
      <c r="BA156" s="60"/>
      <c r="BB156" s="60"/>
      <c r="BC156" s="60"/>
      <c r="BD156" s="61"/>
      <c r="BE156" s="61"/>
      <c r="BF156" s="61"/>
      <c r="BG156" s="62"/>
      <c r="BH156" s="62"/>
      <c r="BI156" s="62"/>
      <c r="BJ156" s="62"/>
      <c r="BK156" s="62"/>
      <c r="BL156" s="62"/>
      <c r="BM156" s="62"/>
      <c r="BN156" s="62"/>
      <c r="BO156" s="62"/>
      <c r="BP156" s="62"/>
      <c r="BQ156" s="62"/>
      <c r="BR156" s="62"/>
      <c r="BS156" s="62"/>
      <c r="BT156" s="62"/>
      <c r="BU156" s="62"/>
      <c r="BV156" s="62"/>
      <c r="BW156" s="62"/>
    </row>
    <row r="157" spans="1:75" ht="15.75" customHeight="1">
      <c r="A157" s="121"/>
      <c r="B157" s="121"/>
      <c r="C157" s="122"/>
      <c r="D157" s="122"/>
      <c r="E157" s="61"/>
      <c r="F157" s="62"/>
      <c r="G157" s="52"/>
      <c r="H157" s="62"/>
      <c r="I157" s="62"/>
      <c r="J157" s="62"/>
      <c r="K157" s="62"/>
      <c r="L157" s="62"/>
      <c r="M157" s="62"/>
      <c r="N157" s="62"/>
      <c r="O157" s="62"/>
      <c r="P157" s="62"/>
      <c r="Q157" s="62"/>
      <c r="R157" s="62"/>
      <c r="S157" s="62"/>
      <c r="T157" s="62"/>
      <c r="U157" s="52"/>
      <c r="V157" s="64"/>
      <c r="W157" s="64"/>
      <c r="X157" s="64"/>
      <c r="Y157" s="64"/>
      <c r="Z157" s="64"/>
      <c r="AA157" s="64"/>
      <c r="AB157" s="64"/>
      <c r="AC157" s="64"/>
      <c r="AD157" s="64"/>
      <c r="AE157" s="64"/>
      <c r="AF157" s="65"/>
      <c r="AG157" s="65"/>
      <c r="AH157" s="65"/>
      <c r="AI157" s="65"/>
      <c r="AJ157" s="65"/>
      <c r="AK157" s="65"/>
      <c r="AL157" s="65"/>
      <c r="AM157" s="65"/>
      <c r="AN157" s="65"/>
      <c r="AO157" s="65"/>
      <c r="AP157" s="65"/>
      <c r="AQ157" s="65"/>
      <c r="AR157" s="65"/>
      <c r="AS157" s="65"/>
      <c r="AT157" s="65"/>
      <c r="AU157" s="65"/>
      <c r="AV157" s="65"/>
      <c r="AW157" s="65"/>
      <c r="AX157" s="60"/>
      <c r="AY157" s="60"/>
      <c r="AZ157" s="60"/>
      <c r="BA157" s="60"/>
      <c r="BB157" s="60"/>
      <c r="BC157" s="60"/>
      <c r="BD157" s="61"/>
      <c r="BE157" s="61"/>
      <c r="BF157" s="61"/>
      <c r="BG157" s="62"/>
      <c r="BH157" s="62"/>
      <c r="BI157" s="62"/>
      <c r="BJ157" s="62"/>
      <c r="BK157" s="62"/>
      <c r="BL157" s="62"/>
      <c r="BM157" s="62"/>
      <c r="BN157" s="62"/>
      <c r="BO157" s="62"/>
      <c r="BP157" s="62"/>
      <c r="BQ157" s="62"/>
      <c r="BR157" s="62"/>
      <c r="BS157" s="62"/>
      <c r="BT157" s="62"/>
      <c r="BU157" s="62"/>
      <c r="BV157" s="62"/>
      <c r="BW157" s="62"/>
    </row>
    <row r="158" spans="1:75" ht="15.75" customHeight="1">
      <c r="A158" s="121"/>
      <c r="B158" s="121"/>
      <c r="C158" s="122"/>
      <c r="D158" s="122"/>
      <c r="E158" s="61"/>
      <c r="F158" s="62"/>
      <c r="G158" s="52"/>
      <c r="H158" s="62"/>
      <c r="I158" s="62"/>
      <c r="J158" s="62"/>
      <c r="K158" s="62"/>
      <c r="L158" s="62"/>
      <c r="M158" s="62"/>
      <c r="N158" s="62"/>
      <c r="O158" s="62"/>
      <c r="P158" s="62"/>
      <c r="Q158" s="62"/>
      <c r="R158" s="62"/>
      <c r="S158" s="62"/>
      <c r="T158" s="62"/>
      <c r="U158" s="52"/>
      <c r="V158" s="64"/>
      <c r="W158" s="64"/>
      <c r="X158" s="64"/>
      <c r="Y158" s="64"/>
      <c r="Z158" s="64"/>
      <c r="AA158" s="64"/>
      <c r="AB158" s="64"/>
      <c r="AC158" s="64"/>
      <c r="AD158" s="64"/>
      <c r="AE158" s="64"/>
      <c r="AF158" s="65"/>
      <c r="AG158" s="65"/>
      <c r="AH158" s="65"/>
      <c r="AI158" s="65"/>
      <c r="AJ158" s="65"/>
      <c r="AK158" s="65"/>
      <c r="AL158" s="65"/>
      <c r="AM158" s="65"/>
      <c r="AN158" s="65"/>
      <c r="AO158" s="65"/>
      <c r="AP158" s="65"/>
      <c r="AQ158" s="65"/>
      <c r="AR158" s="65"/>
      <c r="AS158" s="65"/>
      <c r="AT158" s="65"/>
      <c r="AU158" s="65"/>
      <c r="AV158" s="65"/>
      <c r="AW158" s="65"/>
      <c r="AX158" s="60"/>
      <c r="AY158" s="60"/>
      <c r="AZ158" s="60"/>
      <c r="BA158" s="60"/>
      <c r="BB158" s="60"/>
      <c r="BC158" s="60"/>
      <c r="BD158" s="61"/>
      <c r="BE158" s="61"/>
      <c r="BF158" s="61"/>
      <c r="BG158" s="62"/>
      <c r="BH158" s="62"/>
      <c r="BI158" s="62"/>
      <c r="BJ158" s="62"/>
      <c r="BK158" s="62"/>
      <c r="BL158" s="62"/>
      <c r="BM158" s="62"/>
      <c r="BN158" s="62"/>
      <c r="BO158" s="62"/>
      <c r="BP158" s="62"/>
      <c r="BQ158" s="62"/>
      <c r="BR158" s="62"/>
      <c r="BS158" s="62"/>
      <c r="BT158" s="62"/>
      <c r="BU158" s="62"/>
      <c r="BV158" s="62"/>
      <c r="BW158" s="62"/>
    </row>
    <row r="159" spans="1:75" ht="15.75" customHeight="1">
      <c r="A159" s="121"/>
      <c r="B159" s="121"/>
      <c r="C159" s="122"/>
      <c r="D159" s="122"/>
      <c r="E159" s="61"/>
      <c r="F159" s="62"/>
      <c r="G159" s="52"/>
      <c r="H159" s="62"/>
      <c r="I159" s="62"/>
      <c r="J159" s="62"/>
      <c r="K159" s="62"/>
      <c r="L159" s="62"/>
      <c r="M159" s="62"/>
      <c r="N159" s="62"/>
      <c r="O159" s="62"/>
      <c r="P159" s="62"/>
      <c r="Q159" s="62"/>
      <c r="R159" s="62"/>
      <c r="S159" s="62"/>
      <c r="T159" s="62"/>
      <c r="U159" s="52"/>
      <c r="V159" s="64"/>
      <c r="W159" s="64"/>
      <c r="X159" s="64"/>
      <c r="Y159" s="64"/>
      <c r="Z159" s="64"/>
      <c r="AA159" s="64"/>
      <c r="AB159" s="64"/>
      <c r="AC159" s="64"/>
      <c r="AD159" s="64"/>
      <c r="AE159" s="64"/>
      <c r="AF159" s="65"/>
      <c r="AG159" s="65"/>
      <c r="AH159" s="65"/>
      <c r="AI159" s="65"/>
      <c r="AJ159" s="65"/>
      <c r="AK159" s="65"/>
      <c r="AL159" s="65"/>
      <c r="AM159" s="65"/>
      <c r="AN159" s="65"/>
      <c r="AO159" s="65"/>
      <c r="AP159" s="65"/>
      <c r="AQ159" s="65"/>
      <c r="AR159" s="65"/>
      <c r="AS159" s="65"/>
      <c r="AT159" s="65"/>
      <c r="AU159" s="65"/>
      <c r="AV159" s="65"/>
      <c r="AW159" s="65"/>
      <c r="AX159" s="60"/>
      <c r="AY159" s="60"/>
      <c r="AZ159" s="60"/>
      <c r="BA159" s="60"/>
      <c r="BB159" s="60"/>
      <c r="BC159" s="60"/>
      <c r="BD159" s="61"/>
      <c r="BE159" s="61"/>
      <c r="BF159" s="61"/>
      <c r="BG159" s="62"/>
      <c r="BH159" s="62"/>
      <c r="BI159" s="62"/>
      <c r="BJ159" s="62"/>
      <c r="BK159" s="62"/>
      <c r="BL159" s="62"/>
      <c r="BM159" s="62"/>
      <c r="BN159" s="62"/>
      <c r="BO159" s="62"/>
      <c r="BP159" s="62"/>
      <c r="BQ159" s="62"/>
      <c r="BR159" s="62"/>
      <c r="BS159" s="62"/>
      <c r="BT159" s="62"/>
      <c r="BU159" s="62"/>
      <c r="BV159" s="62"/>
      <c r="BW159" s="62"/>
    </row>
    <row r="160" spans="1:75" ht="15.75" customHeight="1">
      <c r="A160" s="121"/>
      <c r="B160" s="121"/>
      <c r="C160" s="122"/>
      <c r="D160" s="122"/>
      <c r="E160" s="61"/>
      <c r="F160" s="62"/>
      <c r="G160" s="52"/>
      <c r="H160" s="62"/>
      <c r="I160" s="62"/>
      <c r="J160" s="62"/>
      <c r="K160" s="62"/>
      <c r="L160" s="62"/>
      <c r="M160" s="62"/>
      <c r="N160" s="62"/>
      <c r="O160" s="62"/>
      <c r="P160" s="62"/>
      <c r="Q160" s="62"/>
      <c r="R160" s="62"/>
      <c r="S160" s="62"/>
      <c r="T160" s="62"/>
      <c r="U160" s="52"/>
      <c r="V160" s="64"/>
      <c r="W160" s="64"/>
      <c r="X160" s="64"/>
      <c r="Y160" s="64"/>
      <c r="Z160" s="64"/>
      <c r="AA160" s="64"/>
      <c r="AB160" s="64"/>
      <c r="AC160" s="64"/>
      <c r="AD160" s="64"/>
      <c r="AE160" s="64"/>
      <c r="AF160" s="65"/>
      <c r="AG160" s="65"/>
      <c r="AH160" s="65"/>
      <c r="AI160" s="65"/>
      <c r="AJ160" s="65"/>
      <c r="AK160" s="65"/>
      <c r="AL160" s="65"/>
      <c r="AM160" s="65"/>
      <c r="AN160" s="65"/>
      <c r="AO160" s="65"/>
      <c r="AP160" s="65"/>
      <c r="AQ160" s="65"/>
      <c r="AR160" s="65"/>
      <c r="AS160" s="65"/>
      <c r="AT160" s="65"/>
      <c r="AU160" s="65"/>
      <c r="AV160" s="65"/>
      <c r="AW160" s="65"/>
      <c r="AX160" s="60"/>
      <c r="AY160" s="60"/>
      <c r="AZ160" s="60"/>
      <c r="BA160" s="60"/>
      <c r="BB160" s="60"/>
      <c r="BC160" s="60"/>
      <c r="BD160" s="61"/>
      <c r="BE160" s="61"/>
      <c r="BF160" s="61"/>
      <c r="BG160" s="62"/>
      <c r="BH160" s="62"/>
      <c r="BI160" s="62"/>
      <c r="BJ160" s="62"/>
      <c r="BK160" s="62"/>
      <c r="BL160" s="62"/>
      <c r="BM160" s="62"/>
      <c r="BN160" s="62"/>
      <c r="BO160" s="62"/>
      <c r="BP160" s="62"/>
      <c r="BQ160" s="62"/>
      <c r="BR160" s="62"/>
      <c r="BS160" s="62"/>
      <c r="BT160" s="62"/>
      <c r="BU160" s="62"/>
      <c r="BV160" s="62"/>
      <c r="BW160" s="62"/>
    </row>
    <row r="161" spans="1:75" ht="15.75" customHeight="1">
      <c r="A161" s="121"/>
      <c r="B161" s="121"/>
      <c r="C161" s="122"/>
      <c r="D161" s="122"/>
      <c r="E161" s="61"/>
      <c r="F161" s="62"/>
      <c r="G161" s="52"/>
      <c r="H161" s="62"/>
      <c r="I161" s="62"/>
      <c r="J161" s="62"/>
      <c r="K161" s="62"/>
      <c r="L161" s="62"/>
      <c r="M161" s="62"/>
      <c r="N161" s="62"/>
      <c r="O161" s="62"/>
      <c r="P161" s="62"/>
      <c r="Q161" s="62"/>
      <c r="R161" s="62"/>
      <c r="S161" s="62"/>
      <c r="T161" s="62"/>
      <c r="U161" s="52"/>
      <c r="V161" s="64"/>
      <c r="W161" s="64"/>
      <c r="X161" s="64"/>
      <c r="Y161" s="64"/>
      <c r="Z161" s="64"/>
      <c r="AA161" s="64"/>
      <c r="AB161" s="64"/>
      <c r="AC161" s="64"/>
      <c r="AD161" s="64"/>
      <c r="AE161" s="64"/>
      <c r="AF161" s="65"/>
      <c r="AG161" s="65"/>
      <c r="AH161" s="65"/>
      <c r="AI161" s="65"/>
      <c r="AJ161" s="65"/>
      <c r="AK161" s="65"/>
      <c r="AL161" s="65"/>
      <c r="AM161" s="65"/>
      <c r="AN161" s="65"/>
      <c r="AO161" s="65"/>
      <c r="AP161" s="65"/>
      <c r="AQ161" s="65"/>
      <c r="AR161" s="65"/>
      <c r="AS161" s="65"/>
      <c r="AT161" s="65"/>
      <c r="AU161" s="65"/>
      <c r="AV161" s="65"/>
      <c r="AW161" s="65"/>
      <c r="AX161" s="60"/>
      <c r="AY161" s="60"/>
      <c r="AZ161" s="60"/>
      <c r="BA161" s="60"/>
      <c r="BB161" s="60"/>
      <c r="BC161" s="60"/>
      <c r="BD161" s="61"/>
      <c r="BE161" s="61"/>
      <c r="BF161" s="61"/>
      <c r="BG161" s="62"/>
      <c r="BH161" s="62"/>
      <c r="BI161" s="62"/>
      <c r="BJ161" s="62"/>
      <c r="BK161" s="62"/>
      <c r="BL161" s="62"/>
      <c r="BM161" s="62"/>
      <c r="BN161" s="62"/>
      <c r="BO161" s="62"/>
      <c r="BP161" s="62"/>
      <c r="BQ161" s="62"/>
      <c r="BR161" s="62"/>
      <c r="BS161" s="62"/>
      <c r="BT161" s="62"/>
      <c r="BU161" s="62"/>
      <c r="BV161" s="62"/>
      <c r="BW161" s="62"/>
    </row>
    <row r="162" spans="1:75" ht="15.75" customHeight="1">
      <c r="A162" s="121"/>
      <c r="B162" s="121"/>
      <c r="C162" s="122"/>
      <c r="D162" s="122"/>
      <c r="E162" s="61"/>
      <c r="F162" s="62"/>
      <c r="G162" s="52"/>
      <c r="H162" s="62"/>
      <c r="I162" s="62"/>
      <c r="J162" s="62"/>
      <c r="K162" s="62"/>
      <c r="L162" s="62"/>
      <c r="M162" s="62"/>
      <c r="N162" s="62"/>
      <c r="O162" s="62"/>
      <c r="P162" s="62"/>
      <c r="Q162" s="62"/>
      <c r="R162" s="62"/>
      <c r="S162" s="62"/>
      <c r="T162" s="62"/>
      <c r="U162" s="52"/>
      <c r="V162" s="64"/>
      <c r="W162" s="64"/>
      <c r="X162" s="64"/>
      <c r="Y162" s="64"/>
      <c r="Z162" s="64"/>
      <c r="AA162" s="64"/>
      <c r="AB162" s="64"/>
      <c r="AC162" s="64"/>
      <c r="AD162" s="64"/>
      <c r="AE162" s="64"/>
      <c r="AF162" s="65"/>
      <c r="AG162" s="65"/>
      <c r="AH162" s="65"/>
      <c r="AI162" s="65"/>
      <c r="AJ162" s="65"/>
      <c r="AK162" s="65"/>
      <c r="AL162" s="65"/>
      <c r="AM162" s="65"/>
      <c r="AN162" s="65"/>
      <c r="AO162" s="65"/>
      <c r="AP162" s="65"/>
      <c r="AQ162" s="65"/>
      <c r="AR162" s="65"/>
      <c r="AS162" s="65"/>
      <c r="AT162" s="65"/>
      <c r="AU162" s="65"/>
      <c r="AV162" s="65"/>
      <c r="AW162" s="65"/>
      <c r="AX162" s="60"/>
      <c r="AY162" s="60"/>
      <c r="AZ162" s="60"/>
      <c r="BA162" s="60"/>
      <c r="BB162" s="60"/>
      <c r="BC162" s="60"/>
      <c r="BD162" s="61"/>
      <c r="BE162" s="61"/>
      <c r="BF162" s="61"/>
      <c r="BG162" s="62"/>
      <c r="BH162" s="62"/>
      <c r="BI162" s="62"/>
      <c r="BJ162" s="62"/>
      <c r="BK162" s="62"/>
      <c r="BL162" s="62"/>
      <c r="BM162" s="62"/>
      <c r="BN162" s="62"/>
      <c r="BO162" s="62"/>
      <c r="BP162" s="62"/>
      <c r="BQ162" s="62"/>
      <c r="BR162" s="62"/>
      <c r="BS162" s="62"/>
      <c r="BT162" s="62"/>
      <c r="BU162" s="62"/>
      <c r="BV162" s="62"/>
      <c r="BW162" s="62"/>
    </row>
    <row r="163" spans="1:75" ht="15.75" customHeight="1">
      <c r="A163" s="121"/>
      <c r="B163" s="121"/>
      <c r="C163" s="122"/>
      <c r="D163" s="122"/>
      <c r="E163" s="61"/>
      <c r="F163" s="62"/>
      <c r="G163" s="52"/>
      <c r="H163" s="62"/>
      <c r="I163" s="62"/>
      <c r="J163" s="62"/>
      <c r="K163" s="62"/>
      <c r="L163" s="62"/>
      <c r="M163" s="62"/>
      <c r="N163" s="62"/>
      <c r="O163" s="62"/>
      <c r="P163" s="62"/>
      <c r="Q163" s="62"/>
      <c r="R163" s="62"/>
      <c r="S163" s="62"/>
      <c r="T163" s="62"/>
      <c r="U163" s="52"/>
      <c r="V163" s="64"/>
      <c r="W163" s="64"/>
      <c r="X163" s="64"/>
      <c r="Y163" s="64"/>
      <c r="Z163" s="64"/>
      <c r="AA163" s="64"/>
      <c r="AB163" s="64"/>
      <c r="AC163" s="64"/>
      <c r="AD163" s="64"/>
      <c r="AE163" s="64"/>
      <c r="AF163" s="65"/>
      <c r="AG163" s="65"/>
      <c r="AH163" s="65"/>
      <c r="AI163" s="65"/>
      <c r="AJ163" s="65"/>
      <c r="AK163" s="65"/>
      <c r="AL163" s="65"/>
      <c r="AM163" s="65"/>
      <c r="AN163" s="65"/>
      <c r="AO163" s="65"/>
      <c r="AP163" s="65"/>
      <c r="AQ163" s="65"/>
      <c r="AR163" s="65"/>
      <c r="AS163" s="65"/>
      <c r="AT163" s="65"/>
      <c r="AU163" s="65"/>
      <c r="AV163" s="65"/>
      <c r="AW163" s="65"/>
      <c r="AX163" s="60"/>
      <c r="AY163" s="60"/>
      <c r="AZ163" s="60"/>
      <c r="BA163" s="60"/>
      <c r="BB163" s="60"/>
      <c r="BC163" s="60"/>
      <c r="BD163" s="61"/>
      <c r="BE163" s="61"/>
      <c r="BF163" s="61"/>
      <c r="BG163" s="62"/>
      <c r="BH163" s="62"/>
      <c r="BI163" s="62"/>
      <c r="BJ163" s="62"/>
      <c r="BK163" s="62"/>
      <c r="BL163" s="62"/>
      <c r="BM163" s="62"/>
      <c r="BN163" s="62"/>
      <c r="BO163" s="62"/>
      <c r="BP163" s="62"/>
      <c r="BQ163" s="62"/>
      <c r="BR163" s="62"/>
      <c r="BS163" s="62"/>
      <c r="BT163" s="62"/>
      <c r="BU163" s="62"/>
      <c r="BV163" s="62"/>
      <c r="BW163" s="62"/>
    </row>
    <row r="164" spans="1:75" ht="15.75" customHeight="1">
      <c r="A164" s="121"/>
      <c r="B164" s="121"/>
      <c r="C164" s="122"/>
      <c r="D164" s="122"/>
      <c r="E164" s="61"/>
      <c r="F164" s="62"/>
      <c r="G164" s="52"/>
      <c r="H164" s="62"/>
      <c r="I164" s="62"/>
      <c r="J164" s="62"/>
      <c r="K164" s="62"/>
      <c r="L164" s="62"/>
      <c r="M164" s="62"/>
      <c r="N164" s="62"/>
      <c r="O164" s="62"/>
      <c r="P164" s="62"/>
      <c r="Q164" s="62"/>
      <c r="R164" s="62"/>
      <c r="S164" s="62"/>
      <c r="T164" s="62"/>
      <c r="U164" s="52"/>
      <c r="V164" s="64"/>
      <c r="W164" s="64"/>
      <c r="X164" s="64"/>
      <c r="Y164" s="64"/>
      <c r="Z164" s="64"/>
      <c r="AA164" s="64"/>
      <c r="AB164" s="64"/>
      <c r="AC164" s="64"/>
      <c r="AD164" s="64"/>
      <c r="AE164" s="64"/>
      <c r="AF164" s="65"/>
      <c r="AG164" s="65"/>
      <c r="AH164" s="65"/>
      <c r="AI164" s="65"/>
      <c r="AJ164" s="65"/>
      <c r="AK164" s="65"/>
      <c r="AL164" s="65"/>
      <c r="AM164" s="65"/>
      <c r="AN164" s="65"/>
      <c r="AO164" s="65"/>
      <c r="AP164" s="65"/>
      <c r="AQ164" s="65"/>
      <c r="AR164" s="65"/>
      <c r="AS164" s="65"/>
      <c r="AT164" s="65"/>
      <c r="AU164" s="65"/>
      <c r="AV164" s="65"/>
      <c r="AW164" s="65"/>
      <c r="AX164" s="60"/>
      <c r="AY164" s="60"/>
      <c r="AZ164" s="60"/>
      <c r="BA164" s="60"/>
      <c r="BB164" s="60"/>
      <c r="BC164" s="60"/>
      <c r="BD164" s="61"/>
      <c r="BE164" s="61"/>
      <c r="BF164" s="61"/>
      <c r="BG164" s="62"/>
      <c r="BH164" s="62"/>
      <c r="BI164" s="62"/>
      <c r="BJ164" s="62"/>
      <c r="BK164" s="62"/>
      <c r="BL164" s="62"/>
      <c r="BM164" s="62"/>
      <c r="BN164" s="62"/>
      <c r="BO164" s="62"/>
      <c r="BP164" s="62"/>
      <c r="BQ164" s="62"/>
      <c r="BR164" s="62"/>
      <c r="BS164" s="62"/>
      <c r="BT164" s="62"/>
      <c r="BU164" s="62"/>
      <c r="BV164" s="62"/>
      <c r="BW164" s="62"/>
    </row>
    <row r="165" spans="1:75" ht="15.75" customHeight="1">
      <c r="A165" s="121"/>
      <c r="B165" s="121"/>
      <c r="C165" s="122"/>
      <c r="D165" s="122"/>
      <c r="E165" s="61"/>
      <c r="F165" s="62"/>
      <c r="G165" s="52"/>
      <c r="H165" s="62"/>
      <c r="I165" s="62"/>
      <c r="J165" s="62"/>
      <c r="K165" s="62"/>
      <c r="L165" s="62"/>
      <c r="M165" s="62"/>
      <c r="N165" s="62"/>
      <c r="O165" s="62"/>
      <c r="P165" s="62"/>
      <c r="Q165" s="62"/>
      <c r="R165" s="62"/>
      <c r="S165" s="62"/>
      <c r="T165" s="62"/>
      <c r="U165" s="52"/>
      <c r="V165" s="64"/>
      <c r="W165" s="64"/>
      <c r="X165" s="64"/>
      <c r="Y165" s="64"/>
      <c r="Z165" s="64"/>
      <c r="AA165" s="64"/>
      <c r="AB165" s="64"/>
      <c r="AC165" s="64"/>
      <c r="AD165" s="64"/>
      <c r="AE165" s="64"/>
      <c r="AF165" s="65"/>
      <c r="AG165" s="65"/>
      <c r="AH165" s="65"/>
      <c r="AI165" s="65"/>
      <c r="AJ165" s="65"/>
      <c r="AK165" s="65"/>
      <c r="AL165" s="65"/>
      <c r="AM165" s="65"/>
      <c r="AN165" s="65"/>
      <c r="AO165" s="65"/>
      <c r="AP165" s="65"/>
      <c r="AQ165" s="65"/>
      <c r="AR165" s="65"/>
      <c r="AS165" s="65"/>
      <c r="AT165" s="65"/>
      <c r="AU165" s="65"/>
      <c r="AV165" s="65"/>
      <c r="AW165" s="65"/>
      <c r="AX165" s="60"/>
      <c r="AY165" s="60"/>
      <c r="AZ165" s="60"/>
      <c r="BA165" s="60"/>
      <c r="BB165" s="60"/>
      <c r="BC165" s="60"/>
      <c r="BD165" s="61"/>
      <c r="BE165" s="61"/>
      <c r="BF165" s="61"/>
      <c r="BG165" s="62"/>
      <c r="BH165" s="62"/>
      <c r="BI165" s="62"/>
      <c r="BJ165" s="62"/>
      <c r="BK165" s="62"/>
      <c r="BL165" s="62"/>
      <c r="BM165" s="62"/>
      <c r="BN165" s="62"/>
      <c r="BO165" s="62"/>
      <c r="BP165" s="62"/>
      <c r="BQ165" s="62"/>
      <c r="BR165" s="62"/>
      <c r="BS165" s="62"/>
      <c r="BT165" s="62"/>
      <c r="BU165" s="62"/>
      <c r="BV165" s="62"/>
      <c r="BW165" s="62"/>
    </row>
    <row r="166" spans="1:75" ht="15.75" customHeight="1">
      <c r="A166" s="121"/>
      <c r="B166" s="121"/>
      <c r="C166" s="122"/>
      <c r="D166" s="122"/>
      <c r="E166" s="61"/>
      <c r="F166" s="62"/>
      <c r="G166" s="52"/>
      <c r="H166" s="62"/>
      <c r="I166" s="62"/>
      <c r="J166" s="62"/>
      <c r="K166" s="62"/>
      <c r="L166" s="62"/>
      <c r="M166" s="62"/>
      <c r="N166" s="62"/>
      <c r="O166" s="62"/>
      <c r="P166" s="62"/>
      <c r="Q166" s="62"/>
      <c r="R166" s="62"/>
      <c r="S166" s="62"/>
      <c r="T166" s="62"/>
      <c r="U166" s="52"/>
      <c r="V166" s="64"/>
      <c r="W166" s="64"/>
      <c r="X166" s="64"/>
      <c r="Y166" s="64"/>
      <c r="Z166" s="64"/>
      <c r="AA166" s="64"/>
      <c r="AB166" s="64"/>
      <c r="AC166" s="64"/>
      <c r="AD166" s="64"/>
      <c r="AE166" s="64"/>
      <c r="AF166" s="65"/>
      <c r="AG166" s="65"/>
      <c r="AH166" s="65"/>
      <c r="AI166" s="65"/>
      <c r="AJ166" s="65"/>
      <c r="AK166" s="65"/>
      <c r="AL166" s="65"/>
      <c r="AM166" s="65"/>
      <c r="AN166" s="65"/>
      <c r="AO166" s="65"/>
      <c r="AP166" s="65"/>
      <c r="AQ166" s="65"/>
      <c r="AR166" s="65"/>
      <c r="AS166" s="65"/>
      <c r="AT166" s="65"/>
      <c r="AU166" s="65"/>
      <c r="AV166" s="65"/>
      <c r="AW166" s="65"/>
      <c r="AX166" s="60"/>
      <c r="AY166" s="60"/>
      <c r="AZ166" s="60"/>
      <c r="BA166" s="60"/>
      <c r="BB166" s="60"/>
      <c r="BC166" s="60"/>
      <c r="BD166" s="61"/>
      <c r="BE166" s="61"/>
      <c r="BF166" s="61"/>
      <c r="BG166" s="62"/>
      <c r="BH166" s="62"/>
      <c r="BI166" s="62"/>
      <c r="BJ166" s="62"/>
      <c r="BK166" s="62"/>
      <c r="BL166" s="62"/>
      <c r="BM166" s="62"/>
      <c r="BN166" s="62"/>
      <c r="BO166" s="62"/>
      <c r="BP166" s="62"/>
      <c r="BQ166" s="62"/>
      <c r="BR166" s="62"/>
      <c r="BS166" s="62"/>
      <c r="BT166" s="62"/>
      <c r="BU166" s="62"/>
      <c r="BV166" s="62"/>
      <c r="BW166" s="62"/>
    </row>
    <row r="167" spans="1:75" ht="15.75" customHeight="1">
      <c r="A167" s="121"/>
      <c r="B167" s="121"/>
      <c r="C167" s="122"/>
      <c r="D167" s="122"/>
      <c r="E167" s="61"/>
      <c r="F167" s="62"/>
      <c r="G167" s="52"/>
      <c r="H167" s="62"/>
      <c r="I167" s="62"/>
      <c r="J167" s="62"/>
      <c r="K167" s="62"/>
      <c r="L167" s="62"/>
      <c r="M167" s="62"/>
      <c r="N167" s="62"/>
      <c r="O167" s="62"/>
      <c r="P167" s="62"/>
      <c r="Q167" s="62"/>
      <c r="R167" s="62"/>
      <c r="S167" s="62"/>
      <c r="T167" s="62"/>
      <c r="U167" s="52"/>
      <c r="V167" s="64"/>
      <c r="W167" s="64"/>
      <c r="X167" s="64"/>
      <c r="Y167" s="64"/>
      <c r="Z167" s="64"/>
      <c r="AA167" s="64"/>
      <c r="AB167" s="64"/>
      <c r="AC167" s="64"/>
      <c r="AD167" s="64"/>
      <c r="AE167" s="64"/>
      <c r="AF167" s="65"/>
      <c r="AG167" s="65"/>
      <c r="AH167" s="65"/>
      <c r="AI167" s="65"/>
      <c r="AJ167" s="65"/>
      <c r="AK167" s="65"/>
      <c r="AL167" s="65"/>
      <c r="AM167" s="65"/>
      <c r="AN167" s="65"/>
      <c r="AO167" s="65"/>
      <c r="AP167" s="65"/>
      <c r="AQ167" s="65"/>
      <c r="AR167" s="65"/>
      <c r="AS167" s="65"/>
      <c r="AT167" s="65"/>
      <c r="AU167" s="65"/>
      <c r="AV167" s="65"/>
      <c r="AW167" s="65"/>
      <c r="AX167" s="60"/>
      <c r="AY167" s="60"/>
      <c r="AZ167" s="60"/>
      <c r="BA167" s="60"/>
      <c r="BB167" s="60"/>
      <c r="BC167" s="60"/>
      <c r="BD167" s="61"/>
      <c r="BE167" s="61"/>
      <c r="BF167" s="61"/>
      <c r="BG167" s="62"/>
      <c r="BH167" s="62"/>
      <c r="BI167" s="62"/>
      <c r="BJ167" s="62"/>
      <c r="BK167" s="62"/>
      <c r="BL167" s="62"/>
      <c r="BM167" s="62"/>
      <c r="BN167" s="62"/>
      <c r="BO167" s="62"/>
      <c r="BP167" s="62"/>
      <c r="BQ167" s="62"/>
      <c r="BR167" s="62"/>
      <c r="BS167" s="62"/>
      <c r="BT167" s="62"/>
      <c r="BU167" s="62"/>
      <c r="BV167" s="62"/>
      <c r="BW167" s="62"/>
    </row>
    <row r="168" spans="1:75" ht="15.75" customHeight="1">
      <c r="A168" s="121"/>
      <c r="B168" s="121"/>
      <c r="C168" s="122"/>
      <c r="D168" s="122"/>
      <c r="E168" s="61"/>
      <c r="F168" s="62"/>
      <c r="G168" s="52"/>
      <c r="H168" s="62"/>
      <c r="I168" s="62"/>
      <c r="J168" s="62"/>
      <c r="K168" s="62"/>
      <c r="L168" s="62"/>
      <c r="M168" s="62"/>
      <c r="N168" s="62"/>
      <c r="O168" s="62"/>
      <c r="P168" s="62"/>
      <c r="Q168" s="62"/>
      <c r="R168" s="62"/>
      <c r="S168" s="62"/>
      <c r="T168" s="62"/>
      <c r="U168" s="52"/>
      <c r="V168" s="64"/>
      <c r="W168" s="64"/>
      <c r="X168" s="64"/>
      <c r="Y168" s="64"/>
      <c r="Z168" s="64"/>
      <c r="AA168" s="64"/>
      <c r="AB168" s="64"/>
      <c r="AC168" s="64"/>
      <c r="AD168" s="64"/>
      <c r="AE168" s="64"/>
      <c r="AF168" s="65"/>
      <c r="AG168" s="65"/>
      <c r="AH168" s="65"/>
      <c r="AI168" s="65"/>
      <c r="AJ168" s="65"/>
      <c r="AK168" s="65"/>
      <c r="AL168" s="65"/>
      <c r="AM168" s="65"/>
      <c r="AN168" s="65"/>
      <c r="AO168" s="65"/>
      <c r="AP168" s="65"/>
      <c r="AQ168" s="65"/>
      <c r="AR168" s="65"/>
      <c r="AS168" s="65"/>
      <c r="AT168" s="65"/>
      <c r="AU168" s="65"/>
      <c r="AV168" s="65"/>
      <c r="AW168" s="65"/>
      <c r="AX168" s="60"/>
      <c r="AY168" s="60"/>
      <c r="AZ168" s="60"/>
      <c r="BA168" s="60"/>
      <c r="BB168" s="60"/>
      <c r="BC168" s="60"/>
      <c r="BD168" s="61"/>
      <c r="BE168" s="61"/>
      <c r="BF168" s="61"/>
      <c r="BG168" s="62"/>
      <c r="BH168" s="62"/>
      <c r="BI168" s="62"/>
      <c r="BJ168" s="62"/>
      <c r="BK168" s="62"/>
      <c r="BL168" s="62"/>
      <c r="BM168" s="62"/>
      <c r="BN168" s="62"/>
      <c r="BO168" s="62"/>
      <c r="BP168" s="62"/>
      <c r="BQ168" s="62"/>
      <c r="BR168" s="62"/>
      <c r="BS168" s="62"/>
      <c r="BT168" s="62"/>
      <c r="BU168" s="62"/>
      <c r="BV168" s="62"/>
      <c r="BW168" s="62"/>
    </row>
    <row r="169" spans="1:75" ht="15.75" customHeight="1">
      <c r="A169" s="121"/>
      <c r="B169" s="121"/>
      <c r="C169" s="122"/>
      <c r="D169" s="122"/>
      <c r="E169" s="61"/>
      <c r="F169" s="62"/>
      <c r="G169" s="52"/>
      <c r="H169" s="62"/>
      <c r="I169" s="62"/>
      <c r="J169" s="62"/>
      <c r="K169" s="62"/>
      <c r="L169" s="62"/>
      <c r="M169" s="62"/>
      <c r="N169" s="62"/>
      <c r="O169" s="62"/>
      <c r="P169" s="62"/>
      <c r="Q169" s="62"/>
      <c r="R169" s="62"/>
      <c r="S169" s="62"/>
      <c r="T169" s="62"/>
      <c r="U169" s="52"/>
      <c r="V169" s="64"/>
      <c r="W169" s="64"/>
      <c r="X169" s="64"/>
      <c r="Y169" s="64"/>
      <c r="Z169" s="64"/>
      <c r="AA169" s="64"/>
      <c r="AB169" s="64"/>
      <c r="AC169" s="64"/>
      <c r="AD169" s="64"/>
      <c r="AE169" s="64"/>
      <c r="AF169" s="65"/>
      <c r="AG169" s="65"/>
      <c r="AH169" s="65"/>
      <c r="AI169" s="65"/>
      <c r="AJ169" s="65"/>
      <c r="AK169" s="65"/>
      <c r="AL169" s="65"/>
      <c r="AM169" s="65"/>
      <c r="AN169" s="65"/>
      <c r="AO169" s="65"/>
      <c r="AP169" s="65"/>
      <c r="AQ169" s="65"/>
      <c r="AR169" s="65"/>
      <c r="AS169" s="65"/>
      <c r="AT169" s="65"/>
      <c r="AU169" s="65"/>
      <c r="AV169" s="65"/>
      <c r="AW169" s="65"/>
      <c r="AX169" s="60"/>
      <c r="AY169" s="60"/>
      <c r="AZ169" s="60"/>
      <c r="BA169" s="60"/>
      <c r="BB169" s="60"/>
      <c r="BC169" s="60"/>
      <c r="BD169" s="61"/>
      <c r="BE169" s="61"/>
      <c r="BF169" s="61"/>
      <c r="BG169" s="62"/>
      <c r="BH169" s="62"/>
      <c r="BI169" s="62"/>
      <c r="BJ169" s="62"/>
      <c r="BK169" s="62"/>
      <c r="BL169" s="62"/>
      <c r="BM169" s="62"/>
      <c r="BN169" s="62"/>
      <c r="BO169" s="62"/>
      <c r="BP169" s="62"/>
      <c r="BQ169" s="62"/>
      <c r="BR169" s="62"/>
      <c r="BS169" s="62"/>
      <c r="BT169" s="62"/>
      <c r="BU169" s="62"/>
      <c r="BV169" s="62"/>
      <c r="BW169" s="62"/>
    </row>
    <row r="170" spans="1:75" ht="15.75" customHeight="1">
      <c r="A170" s="121"/>
      <c r="B170" s="121"/>
      <c r="C170" s="122"/>
      <c r="D170" s="122"/>
      <c r="E170" s="61"/>
      <c r="F170" s="62"/>
      <c r="G170" s="52"/>
      <c r="H170" s="62"/>
      <c r="I170" s="62"/>
      <c r="J170" s="62"/>
      <c r="K170" s="62"/>
      <c r="L170" s="62"/>
      <c r="M170" s="62"/>
      <c r="N170" s="62"/>
      <c r="O170" s="62"/>
      <c r="P170" s="62"/>
      <c r="Q170" s="62"/>
      <c r="R170" s="62"/>
      <c r="S170" s="62"/>
      <c r="T170" s="62"/>
      <c r="U170" s="52"/>
      <c r="V170" s="64"/>
      <c r="W170" s="64"/>
      <c r="X170" s="64"/>
      <c r="Y170" s="64"/>
      <c r="Z170" s="64"/>
      <c r="AA170" s="64"/>
      <c r="AB170" s="64"/>
      <c r="AC170" s="64"/>
      <c r="AD170" s="64"/>
      <c r="AE170" s="64"/>
      <c r="AF170" s="65"/>
      <c r="AG170" s="65"/>
      <c r="AH170" s="65"/>
      <c r="AI170" s="65"/>
      <c r="AJ170" s="65"/>
      <c r="AK170" s="65"/>
      <c r="AL170" s="65"/>
      <c r="AM170" s="65"/>
      <c r="AN170" s="65"/>
      <c r="AO170" s="65"/>
      <c r="AP170" s="65"/>
      <c r="AQ170" s="65"/>
      <c r="AR170" s="65"/>
      <c r="AS170" s="65"/>
      <c r="AT170" s="65"/>
      <c r="AU170" s="65"/>
      <c r="AV170" s="65"/>
      <c r="AW170" s="65"/>
      <c r="AX170" s="60"/>
      <c r="AY170" s="60"/>
      <c r="AZ170" s="60"/>
      <c r="BA170" s="60"/>
      <c r="BB170" s="60"/>
      <c r="BC170" s="60"/>
      <c r="BD170" s="61"/>
      <c r="BE170" s="61"/>
      <c r="BF170" s="61"/>
      <c r="BG170" s="62"/>
      <c r="BH170" s="62"/>
      <c r="BI170" s="62"/>
      <c r="BJ170" s="62"/>
      <c r="BK170" s="62"/>
      <c r="BL170" s="62"/>
      <c r="BM170" s="62"/>
      <c r="BN170" s="62"/>
      <c r="BO170" s="62"/>
      <c r="BP170" s="62"/>
      <c r="BQ170" s="62"/>
      <c r="BR170" s="62"/>
      <c r="BS170" s="62"/>
      <c r="BT170" s="62"/>
      <c r="BU170" s="62"/>
      <c r="BV170" s="62"/>
      <c r="BW170" s="62"/>
    </row>
    <row r="171" spans="1:75" ht="15.75" customHeight="1">
      <c r="A171" s="121"/>
      <c r="B171" s="121"/>
      <c r="C171" s="122"/>
      <c r="D171" s="122"/>
      <c r="E171" s="61"/>
      <c r="F171" s="62"/>
      <c r="G171" s="52"/>
      <c r="H171" s="62"/>
      <c r="I171" s="62"/>
      <c r="J171" s="62"/>
      <c r="K171" s="62"/>
      <c r="L171" s="62"/>
      <c r="M171" s="62"/>
      <c r="N171" s="62"/>
      <c r="O171" s="62"/>
      <c r="P171" s="62"/>
      <c r="Q171" s="62"/>
      <c r="R171" s="62"/>
      <c r="S171" s="62"/>
      <c r="T171" s="62"/>
      <c r="U171" s="52"/>
      <c r="V171" s="64"/>
      <c r="W171" s="64"/>
      <c r="X171" s="64"/>
      <c r="Y171" s="64"/>
      <c r="Z171" s="64"/>
      <c r="AA171" s="64"/>
      <c r="AB171" s="64"/>
      <c r="AC171" s="64"/>
      <c r="AD171" s="64"/>
      <c r="AE171" s="64"/>
      <c r="AF171" s="65"/>
      <c r="AG171" s="65"/>
      <c r="AH171" s="65"/>
      <c r="AI171" s="65"/>
      <c r="AJ171" s="65"/>
      <c r="AK171" s="65"/>
      <c r="AL171" s="65"/>
      <c r="AM171" s="65"/>
      <c r="AN171" s="65"/>
      <c r="AO171" s="65"/>
      <c r="AP171" s="65"/>
      <c r="AQ171" s="65"/>
      <c r="AR171" s="65"/>
      <c r="AS171" s="65"/>
      <c r="AT171" s="65"/>
      <c r="AU171" s="65"/>
      <c r="AV171" s="65"/>
      <c r="AW171" s="65"/>
      <c r="AX171" s="60"/>
      <c r="AY171" s="60"/>
      <c r="AZ171" s="60"/>
      <c r="BA171" s="60"/>
      <c r="BB171" s="60"/>
      <c r="BC171" s="60"/>
      <c r="BD171" s="61"/>
      <c r="BE171" s="61"/>
      <c r="BF171" s="61"/>
      <c r="BG171" s="62"/>
      <c r="BH171" s="62"/>
      <c r="BI171" s="62"/>
      <c r="BJ171" s="62"/>
      <c r="BK171" s="62"/>
      <c r="BL171" s="62"/>
      <c r="BM171" s="62"/>
      <c r="BN171" s="62"/>
      <c r="BO171" s="62"/>
      <c r="BP171" s="62"/>
      <c r="BQ171" s="62"/>
      <c r="BR171" s="62"/>
      <c r="BS171" s="62"/>
      <c r="BT171" s="62"/>
      <c r="BU171" s="62"/>
      <c r="BV171" s="62"/>
      <c r="BW171" s="62"/>
    </row>
    <row r="172" spans="1:75" ht="15.75" customHeight="1">
      <c r="A172" s="121"/>
      <c r="B172" s="121"/>
      <c r="C172" s="122"/>
      <c r="D172" s="122"/>
      <c r="E172" s="61"/>
      <c r="F172" s="62"/>
      <c r="G172" s="52"/>
      <c r="H172" s="62"/>
      <c r="I172" s="62"/>
      <c r="J172" s="62"/>
      <c r="K172" s="62"/>
      <c r="L172" s="62"/>
      <c r="M172" s="62"/>
      <c r="N172" s="62"/>
      <c r="O172" s="62"/>
      <c r="P172" s="62"/>
      <c r="Q172" s="62"/>
      <c r="R172" s="62"/>
      <c r="S172" s="62"/>
      <c r="T172" s="62"/>
      <c r="U172" s="52"/>
      <c r="V172" s="64"/>
      <c r="W172" s="64"/>
      <c r="X172" s="64"/>
      <c r="Y172" s="64"/>
      <c r="Z172" s="64"/>
      <c r="AA172" s="64"/>
      <c r="AB172" s="64"/>
      <c r="AC172" s="64"/>
      <c r="AD172" s="64"/>
      <c r="AE172" s="64"/>
      <c r="AF172" s="65"/>
      <c r="AG172" s="65"/>
      <c r="AH172" s="65"/>
      <c r="AI172" s="65"/>
      <c r="AJ172" s="65"/>
      <c r="AK172" s="65"/>
      <c r="AL172" s="65"/>
      <c r="AM172" s="65"/>
      <c r="AN172" s="65"/>
      <c r="AO172" s="65"/>
      <c r="AP172" s="65"/>
      <c r="AQ172" s="65"/>
      <c r="AR172" s="65"/>
      <c r="AS172" s="65"/>
      <c r="AT172" s="65"/>
      <c r="AU172" s="65"/>
      <c r="AV172" s="65"/>
      <c r="AW172" s="65"/>
      <c r="AX172" s="60"/>
      <c r="AY172" s="60"/>
      <c r="AZ172" s="60"/>
      <c r="BA172" s="60"/>
      <c r="BB172" s="60"/>
      <c r="BC172" s="60"/>
      <c r="BD172" s="61"/>
      <c r="BE172" s="61"/>
      <c r="BF172" s="61"/>
      <c r="BG172" s="62"/>
      <c r="BH172" s="62"/>
      <c r="BI172" s="62"/>
      <c r="BJ172" s="62"/>
      <c r="BK172" s="62"/>
      <c r="BL172" s="62"/>
      <c r="BM172" s="62"/>
      <c r="BN172" s="62"/>
      <c r="BO172" s="62"/>
      <c r="BP172" s="62"/>
      <c r="BQ172" s="62"/>
      <c r="BR172" s="62"/>
      <c r="BS172" s="62"/>
      <c r="BT172" s="62"/>
      <c r="BU172" s="62"/>
      <c r="BV172" s="62"/>
      <c r="BW172" s="62"/>
    </row>
    <row r="173" spans="1:75" ht="15.75" customHeight="1">
      <c r="A173" s="121"/>
      <c r="B173" s="121"/>
      <c r="C173" s="122"/>
      <c r="D173" s="122"/>
      <c r="E173" s="61"/>
      <c r="F173" s="62"/>
      <c r="G173" s="52"/>
      <c r="H173" s="62"/>
      <c r="I173" s="62"/>
      <c r="J173" s="62"/>
      <c r="K173" s="62"/>
      <c r="L173" s="62"/>
      <c r="M173" s="62"/>
      <c r="N173" s="62"/>
      <c r="O173" s="62"/>
      <c r="P173" s="62"/>
      <c r="Q173" s="62"/>
      <c r="R173" s="62"/>
      <c r="S173" s="62"/>
      <c r="T173" s="62"/>
      <c r="U173" s="52"/>
      <c r="V173" s="64"/>
      <c r="W173" s="64"/>
      <c r="X173" s="64"/>
      <c r="Y173" s="64"/>
      <c r="Z173" s="64"/>
      <c r="AA173" s="64"/>
      <c r="AB173" s="64"/>
      <c r="AC173" s="64"/>
      <c r="AD173" s="64"/>
      <c r="AE173" s="64"/>
      <c r="AF173" s="65"/>
      <c r="AG173" s="65"/>
      <c r="AH173" s="65"/>
      <c r="AI173" s="65"/>
      <c r="AJ173" s="65"/>
      <c r="AK173" s="65"/>
      <c r="AL173" s="65"/>
      <c r="AM173" s="65"/>
      <c r="AN173" s="65"/>
      <c r="AO173" s="65"/>
      <c r="AP173" s="65"/>
      <c r="AQ173" s="65"/>
      <c r="AR173" s="65"/>
      <c r="AS173" s="65"/>
      <c r="AT173" s="65"/>
      <c r="AU173" s="65"/>
      <c r="AV173" s="65"/>
      <c r="AW173" s="65"/>
      <c r="AX173" s="60"/>
      <c r="AY173" s="60"/>
      <c r="AZ173" s="60"/>
      <c r="BA173" s="60"/>
      <c r="BB173" s="60"/>
      <c r="BC173" s="60"/>
      <c r="BD173" s="61"/>
      <c r="BE173" s="61"/>
      <c r="BF173" s="61"/>
      <c r="BG173" s="62"/>
      <c r="BH173" s="62"/>
      <c r="BI173" s="62"/>
      <c r="BJ173" s="62"/>
      <c r="BK173" s="62"/>
      <c r="BL173" s="62"/>
      <c r="BM173" s="62"/>
      <c r="BN173" s="62"/>
      <c r="BO173" s="62"/>
      <c r="BP173" s="62"/>
      <c r="BQ173" s="62"/>
      <c r="BR173" s="62"/>
      <c r="BS173" s="62"/>
      <c r="BT173" s="62"/>
      <c r="BU173" s="62"/>
      <c r="BV173" s="62"/>
      <c r="BW173" s="62"/>
    </row>
    <row r="174" spans="1:75" ht="15.75" customHeight="1">
      <c r="A174" s="121"/>
      <c r="B174" s="121"/>
      <c r="C174" s="122"/>
      <c r="D174" s="122"/>
      <c r="E174" s="61"/>
      <c r="F174" s="62"/>
      <c r="G174" s="52"/>
      <c r="H174" s="62"/>
      <c r="I174" s="62"/>
      <c r="J174" s="62"/>
      <c r="K174" s="62"/>
      <c r="L174" s="62"/>
      <c r="M174" s="62"/>
      <c r="N174" s="62"/>
      <c r="O174" s="62"/>
      <c r="P174" s="62"/>
      <c r="Q174" s="62"/>
      <c r="R174" s="62"/>
      <c r="S174" s="62"/>
      <c r="T174" s="62"/>
      <c r="U174" s="52"/>
      <c r="V174" s="64"/>
      <c r="W174" s="64"/>
      <c r="X174" s="64"/>
      <c r="Y174" s="64"/>
      <c r="Z174" s="64"/>
      <c r="AA174" s="64"/>
      <c r="AB174" s="64"/>
      <c r="AC174" s="64"/>
      <c r="AD174" s="64"/>
      <c r="AE174" s="64"/>
      <c r="AF174" s="65"/>
      <c r="AG174" s="65"/>
      <c r="AH174" s="65"/>
      <c r="AI174" s="65"/>
      <c r="AJ174" s="65"/>
      <c r="AK174" s="65"/>
      <c r="AL174" s="65"/>
      <c r="AM174" s="65"/>
      <c r="AN174" s="65"/>
      <c r="AO174" s="65"/>
      <c r="AP174" s="65"/>
      <c r="AQ174" s="65"/>
      <c r="AR174" s="65"/>
      <c r="AS174" s="65"/>
      <c r="AT174" s="65"/>
      <c r="AU174" s="65"/>
      <c r="AV174" s="65"/>
      <c r="AW174" s="65"/>
      <c r="AX174" s="60"/>
      <c r="AY174" s="60"/>
      <c r="AZ174" s="60"/>
      <c r="BA174" s="60"/>
      <c r="BB174" s="60"/>
      <c r="BC174" s="60"/>
      <c r="BD174" s="61"/>
      <c r="BE174" s="61"/>
      <c r="BF174" s="61"/>
      <c r="BG174" s="62"/>
      <c r="BH174" s="62"/>
      <c r="BI174" s="62"/>
      <c r="BJ174" s="62"/>
      <c r="BK174" s="62"/>
      <c r="BL174" s="62"/>
      <c r="BM174" s="62"/>
      <c r="BN174" s="62"/>
      <c r="BO174" s="62"/>
      <c r="BP174" s="62"/>
      <c r="BQ174" s="62"/>
      <c r="BR174" s="62"/>
      <c r="BS174" s="62"/>
      <c r="BT174" s="62"/>
      <c r="BU174" s="62"/>
      <c r="BV174" s="62"/>
      <c r="BW174" s="62"/>
    </row>
    <row r="175" spans="1:75" ht="15.75" customHeight="1">
      <c r="A175" s="121"/>
      <c r="B175" s="121"/>
      <c r="C175" s="122"/>
      <c r="D175" s="122"/>
      <c r="E175" s="61"/>
      <c r="F175" s="62"/>
      <c r="G175" s="52"/>
      <c r="H175" s="62"/>
      <c r="I175" s="62"/>
      <c r="J175" s="62"/>
      <c r="K175" s="62"/>
      <c r="L175" s="62"/>
      <c r="M175" s="62"/>
      <c r="N175" s="62"/>
      <c r="O175" s="62"/>
      <c r="P175" s="62"/>
      <c r="Q175" s="62"/>
      <c r="R175" s="62"/>
      <c r="S175" s="62"/>
      <c r="T175" s="62"/>
      <c r="U175" s="52"/>
      <c r="V175" s="64"/>
      <c r="W175" s="64"/>
      <c r="X175" s="64"/>
      <c r="Y175" s="64"/>
      <c r="Z175" s="64"/>
      <c r="AA175" s="64"/>
      <c r="AB175" s="64"/>
      <c r="AC175" s="64"/>
      <c r="AD175" s="64"/>
      <c r="AE175" s="64"/>
      <c r="AF175" s="65"/>
      <c r="AG175" s="65"/>
      <c r="AH175" s="65"/>
      <c r="AI175" s="65"/>
      <c r="AJ175" s="65"/>
      <c r="AK175" s="65"/>
      <c r="AL175" s="65"/>
      <c r="AM175" s="65"/>
      <c r="AN175" s="65"/>
      <c r="AO175" s="65"/>
      <c r="AP175" s="65"/>
      <c r="AQ175" s="65"/>
      <c r="AR175" s="65"/>
      <c r="AS175" s="65"/>
      <c r="AT175" s="65"/>
      <c r="AU175" s="65"/>
      <c r="AV175" s="65"/>
      <c r="AW175" s="65"/>
      <c r="AX175" s="60"/>
      <c r="AY175" s="60"/>
      <c r="AZ175" s="60"/>
      <c r="BA175" s="60"/>
      <c r="BB175" s="60"/>
      <c r="BC175" s="60"/>
      <c r="BD175" s="61"/>
      <c r="BE175" s="61"/>
      <c r="BF175" s="61"/>
      <c r="BG175" s="62"/>
      <c r="BH175" s="62"/>
      <c r="BI175" s="62"/>
      <c r="BJ175" s="62"/>
      <c r="BK175" s="62"/>
      <c r="BL175" s="62"/>
      <c r="BM175" s="62"/>
      <c r="BN175" s="62"/>
      <c r="BO175" s="62"/>
      <c r="BP175" s="62"/>
      <c r="BQ175" s="62"/>
      <c r="BR175" s="62"/>
      <c r="BS175" s="62"/>
      <c r="BT175" s="62"/>
      <c r="BU175" s="62"/>
      <c r="BV175" s="62"/>
      <c r="BW175" s="62"/>
    </row>
    <row r="176" spans="1:75" ht="15.75" customHeight="1">
      <c r="A176" s="121"/>
      <c r="B176" s="121"/>
      <c r="C176" s="122"/>
      <c r="D176" s="122"/>
      <c r="E176" s="61"/>
      <c r="F176" s="62"/>
      <c r="G176" s="52"/>
      <c r="H176" s="62"/>
      <c r="I176" s="62"/>
      <c r="J176" s="62"/>
      <c r="K176" s="62"/>
      <c r="L176" s="62"/>
      <c r="M176" s="62"/>
      <c r="N176" s="62"/>
      <c r="O176" s="62"/>
      <c r="P176" s="62"/>
      <c r="Q176" s="62"/>
      <c r="R176" s="62"/>
      <c r="S176" s="62"/>
      <c r="T176" s="62"/>
      <c r="U176" s="52"/>
      <c r="V176" s="64"/>
      <c r="W176" s="64"/>
      <c r="X176" s="64"/>
      <c r="Y176" s="64"/>
      <c r="Z176" s="64"/>
      <c r="AA176" s="64"/>
      <c r="AB176" s="64"/>
      <c r="AC176" s="64"/>
      <c r="AD176" s="64"/>
      <c r="AE176" s="64"/>
      <c r="AF176" s="65"/>
      <c r="AG176" s="65"/>
      <c r="AH176" s="65"/>
      <c r="AI176" s="65"/>
      <c r="AJ176" s="65"/>
      <c r="AK176" s="65"/>
      <c r="AL176" s="65"/>
      <c r="AM176" s="65"/>
      <c r="AN176" s="65"/>
      <c r="AO176" s="65"/>
      <c r="AP176" s="65"/>
      <c r="AQ176" s="65"/>
      <c r="AR176" s="65"/>
      <c r="AS176" s="65"/>
      <c r="AT176" s="65"/>
      <c r="AU176" s="65"/>
      <c r="AV176" s="65"/>
      <c r="AW176" s="65"/>
      <c r="AX176" s="60"/>
      <c r="AY176" s="60"/>
      <c r="AZ176" s="60"/>
      <c r="BA176" s="60"/>
      <c r="BB176" s="60"/>
      <c r="BC176" s="60"/>
      <c r="BD176" s="61"/>
      <c r="BE176" s="61"/>
      <c r="BF176" s="61"/>
      <c r="BG176" s="62"/>
      <c r="BH176" s="62"/>
      <c r="BI176" s="62"/>
      <c r="BJ176" s="62"/>
      <c r="BK176" s="62"/>
      <c r="BL176" s="62"/>
      <c r="BM176" s="62"/>
      <c r="BN176" s="62"/>
      <c r="BO176" s="62"/>
      <c r="BP176" s="62"/>
      <c r="BQ176" s="62"/>
      <c r="BR176" s="62"/>
      <c r="BS176" s="62"/>
      <c r="BT176" s="62"/>
      <c r="BU176" s="62"/>
      <c r="BV176" s="62"/>
      <c r="BW176" s="62"/>
    </row>
    <row r="177" spans="1:75" ht="15.75" customHeight="1">
      <c r="A177" s="121"/>
      <c r="B177" s="121"/>
      <c r="C177" s="122"/>
      <c r="D177" s="122"/>
      <c r="E177" s="61"/>
      <c r="F177" s="62"/>
      <c r="G177" s="52"/>
      <c r="H177" s="62"/>
      <c r="I177" s="62"/>
      <c r="J177" s="62"/>
      <c r="K177" s="62"/>
      <c r="L177" s="62"/>
      <c r="M177" s="62"/>
      <c r="N177" s="62"/>
      <c r="O177" s="62"/>
      <c r="P177" s="62"/>
      <c r="Q177" s="62"/>
      <c r="R177" s="62"/>
      <c r="S177" s="62"/>
      <c r="T177" s="62"/>
      <c r="U177" s="52"/>
      <c r="V177" s="64"/>
      <c r="W177" s="64"/>
      <c r="X177" s="64"/>
      <c r="Y177" s="64"/>
      <c r="Z177" s="64"/>
      <c r="AA177" s="64"/>
      <c r="AB177" s="64"/>
      <c r="AC177" s="64"/>
      <c r="AD177" s="64"/>
      <c r="AE177" s="64"/>
      <c r="AF177" s="65"/>
      <c r="AG177" s="65"/>
      <c r="AH177" s="65"/>
      <c r="AI177" s="65"/>
      <c r="AJ177" s="65"/>
      <c r="AK177" s="65"/>
      <c r="AL177" s="65"/>
      <c r="AM177" s="65"/>
      <c r="AN177" s="65"/>
      <c r="AO177" s="65"/>
      <c r="AP177" s="65"/>
      <c r="AQ177" s="65"/>
      <c r="AR177" s="65"/>
      <c r="AS177" s="65"/>
      <c r="AT177" s="65"/>
      <c r="AU177" s="65"/>
      <c r="AV177" s="65"/>
      <c r="AW177" s="65"/>
      <c r="AX177" s="60"/>
      <c r="AY177" s="60"/>
      <c r="AZ177" s="60"/>
      <c r="BA177" s="60"/>
      <c r="BB177" s="60"/>
      <c r="BC177" s="60"/>
      <c r="BD177" s="61"/>
      <c r="BE177" s="61"/>
      <c r="BF177" s="61"/>
      <c r="BG177" s="62"/>
      <c r="BH177" s="62"/>
      <c r="BI177" s="62"/>
      <c r="BJ177" s="62"/>
      <c r="BK177" s="62"/>
      <c r="BL177" s="62"/>
      <c r="BM177" s="62"/>
      <c r="BN177" s="62"/>
      <c r="BO177" s="62"/>
      <c r="BP177" s="62"/>
      <c r="BQ177" s="62"/>
      <c r="BR177" s="62"/>
      <c r="BS177" s="62"/>
      <c r="BT177" s="62"/>
      <c r="BU177" s="62"/>
      <c r="BV177" s="62"/>
      <c r="BW177" s="62"/>
    </row>
    <row r="178" spans="1:75" ht="15.75" customHeight="1">
      <c r="A178" s="121"/>
      <c r="B178" s="121"/>
      <c r="C178" s="122"/>
      <c r="D178" s="122"/>
      <c r="E178" s="61"/>
      <c r="F178" s="62"/>
      <c r="G178" s="52"/>
      <c r="H178" s="62"/>
      <c r="I178" s="62"/>
      <c r="J178" s="62"/>
      <c r="K178" s="62"/>
      <c r="L178" s="62"/>
      <c r="M178" s="62"/>
      <c r="N178" s="62"/>
      <c r="O178" s="62"/>
      <c r="P178" s="62"/>
      <c r="Q178" s="62"/>
      <c r="R178" s="62"/>
      <c r="S178" s="62"/>
      <c r="T178" s="62"/>
      <c r="U178" s="52"/>
      <c r="V178" s="64"/>
      <c r="W178" s="64"/>
      <c r="X178" s="64"/>
      <c r="Y178" s="64"/>
      <c r="Z178" s="64"/>
      <c r="AA178" s="64"/>
      <c r="AB178" s="64"/>
      <c r="AC178" s="64"/>
      <c r="AD178" s="64"/>
      <c r="AE178" s="64"/>
      <c r="AF178" s="65"/>
      <c r="AG178" s="65"/>
      <c r="AH178" s="65"/>
      <c r="AI178" s="65"/>
      <c r="AJ178" s="65"/>
      <c r="AK178" s="65"/>
      <c r="AL178" s="65"/>
      <c r="AM178" s="65"/>
      <c r="AN178" s="65"/>
      <c r="AO178" s="65"/>
      <c r="AP178" s="65"/>
      <c r="AQ178" s="65"/>
      <c r="AR178" s="65"/>
      <c r="AS178" s="65"/>
      <c r="AT178" s="65"/>
      <c r="AU178" s="65"/>
      <c r="AV178" s="65"/>
      <c r="AW178" s="65"/>
      <c r="AX178" s="60"/>
      <c r="AY178" s="60"/>
      <c r="AZ178" s="60"/>
      <c r="BA178" s="60"/>
      <c r="BB178" s="60"/>
      <c r="BC178" s="60"/>
      <c r="BD178" s="61"/>
      <c r="BE178" s="61"/>
      <c r="BF178" s="61"/>
      <c r="BG178" s="62"/>
      <c r="BH178" s="62"/>
      <c r="BI178" s="62"/>
      <c r="BJ178" s="62"/>
      <c r="BK178" s="62"/>
      <c r="BL178" s="62"/>
      <c r="BM178" s="62"/>
      <c r="BN178" s="62"/>
      <c r="BO178" s="62"/>
      <c r="BP178" s="62"/>
      <c r="BQ178" s="62"/>
      <c r="BR178" s="62"/>
      <c r="BS178" s="62"/>
      <c r="BT178" s="62"/>
      <c r="BU178" s="62"/>
      <c r="BV178" s="62"/>
      <c r="BW178" s="62"/>
    </row>
    <row r="179" spans="1:75" ht="15.75" customHeight="1">
      <c r="A179" s="121"/>
      <c r="B179" s="121"/>
      <c r="C179" s="122"/>
      <c r="D179" s="122"/>
      <c r="E179" s="61"/>
      <c r="F179" s="62"/>
      <c r="G179" s="52"/>
      <c r="H179" s="62"/>
      <c r="I179" s="62"/>
      <c r="J179" s="62"/>
      <c r="K179" s="62"/>
      <c r="L179" s="62"/>
      <c r="M179" s="62"/>
      <c r="N179" s="62"/>
      <c r="O179" s="62"/>
      <c r="P179" s="62"/>
      <c r="Q179" s="62"/>
      <c r="R179" s="62"/>
      <c r="S179" s="62"/>
      <c r="T179" s="62"/>
      <c r="U179" s="52"/>
      <c r="V179" s="64"/>
      <c r="W179" s="64"/>
      <c r="X179" s="64"/>
      <c r="Y179" s="64"/>
      <c r="Z179" s="64"/>
      <c r="AA179" s="64"/>
      <c r="AB179" s="64"/>
      <c r="AC179" s="64"/>
      <c r="AD179" s="64"/>
      <c r="AE179" s="64"/>
      <c r="AF179" s="65"/>
      <c r="AG179" s="65"/>
      <c r="AH179" s="65"/>
      <c r="AI179" s="65"/>
      <c r="AJ179" s="65"/>
      <c r="AK179" s="65"/>
      <c r="AL179" s="65"/>
      <c r="AM179" s="65"/>
      <c r="AN179" s="65"/>
      <c r="AO179" s="65"/>
      <c r="AP179" s="65"/>
      <c r="AQ179" s="65"/>
      <c r="AR179" s="65"/>
      <c r="AS179" s="65"/>
      <c r="AT179" s="65"/>
      <c r="AU179" s="65"/>
      <c r="AV179" s="65"/>
      <c r="AW179" s="65"/>
      <c r="AX179" s="60"/>
      <c r="AY179" s="60"/>
      <c r="AZ179" s="60"/>
      <c r="BA179" s="60"/>
      <c r="BB179" s="60"/>
      <c r="BC179" s="60"/>
      <c r="BD179" s="61"/>
      <c r="BE179" s="61"/>
      <c r="BF179" s="61"/>
      <c r="BG179" s="62"/>
      <c r="BH179" s="62"/>
      <c r="BI179" s="62"/>
      <c r="BJ179" s="62"/>
      <c r="BK179" s="62"/>
      <c r="BL179" s="62"/>
      <c r="BM179" s="62"/>
      <c r="BN179" s="62"/>
      <c r="BO179" s="62"/>
      <c r="BP179" s="62"/>
      <c r="BQ179" s="62"/>
      <c r="BR179" s="62"/>
      <c r="BS179" s="62"/>
      <c r="BT179" s="62"/>
      <c r="BU179" s="62"/>
      <c r="BV179" s="62"/>
      <c r="BW179" s="62"/>
    </row>
    <row r="180" spans="1:75" ht="15.75" customHeight="1">
      <c r="A180" s="121"/>
      <c r="B180" s="121"/>
      <c r="C180" s="122"/>
      <c r="D180" s="122"/>
      <c r="E180" s="61"/>
      <c r="F180" s="62"/>
      <c r="G180" s="52"/>
      <c r="H180" s="62"/>
      <c r="I180" s="62"/>
      <c r="J180" s="62"/>
      <c r="K180" s="62"/>
      <c r="L180" s="62"/>
      <c r="M180" s="62"/>
      <c r="N180" s="62"/>
      <c r="O180" s="62"/>
      <c r="P180" s="62"/>
      <c r="Q180" s="62"/>
      <c r="R180" s="62"/>
      <c r="S180" s="62"/>
      <c r="T180" s="62"/>
      <c r="U180" s="52"/>
      <c r="V180" s="64"/>
      <c r="W180" s="64"/>
      <c r="X180" s="64"/>
      <c r="Y180" s="64"/>
      <c r="Z180" s="64"/>
      <c r="AA180" s="64"/>
      <c r="AB180" s="64"/>
      <c r="AC180" s="64"/>
      <c r="AD180" s="64"/>
      <c r="AE180" s="64"/>
      <c r="AF180" s="65"/>
      <c r="AG180" s="65"/>
      <c r="AH180" s="65"/>
      <c r="AI180" s="65"/>
      <c r="AJ180" s="65"/>
      <c r="AK180" s="65"/>
      <c r="AL180" s="65"/>
      <c r="AM180" s="65"/>
      <c r="AN180" s="65"/>
      <c r="AO180" s="65"/>
      <c r="AP180" s="65"/>
      <c r="AQ180" s="65"/>
      <c r="AR180" s="65"/>
      <c r="AS180" s="65"/>
      <c r="AT180" s="65"/>
      <c r="AU180" s="65"/>
      <c r="AV180" s="65"/>
      <c r="AW180" s="65"/>
      <c r="AX180" s="60"/>
      <c r="AY180" s="60"/>
      <c r="AZ180" s="60"/>
      <c r="BA180" s="60"/>
      <c r="BB180" s="60"/>
      <c r="BC180" s="60"/>
      <c r="BD180" s="61"/>
      <c r="BE180" s="61"/>
      <c r="BF180" s="61"/>
      <c r="BG180" s="62"/>
      <c r="BH180" s="62"/>
      <c r="BI180" s="62"/>
      <c r="BJ180" s="62"/>
      <c r="BK180" s="62"/>
      <c r="BL180" s="62"/>
      <c r="BM180" s="62"/>
      <c r="BN180" s="62"/>
      <c r="BO180" s="62"/>
      <c r="BP180" s="62"/>
      <c r="BQ180" s="62"/>
      <c r="BR180" s="62"/>
      <c r="BS180" s="62"/>
      <c r="BT180" s="62"/>
      <c r="BU180" s="62"/>
      <c r="BV180" s="62"/>
      <c r="BW180" s="62"/>
    </row>
    <row r="181" spans="1:75" ht="15.75" customHeight="1">
      <c r="A181" s="121"/>
      <c r="B181" s="121"/>
      <c r="C181" s="122"/>
      <c r="D181" s="122"/>
      <c r="E181" s="61"/>
      <c r="F181" s="62"/>
      <c r="G181" s="52"/>
      <c r="H181" s="62"/>
      <c r="I181" s="62"/>
      <c r="J181" s="62"/>
      <c r="K181" s="62"/>
      <c r="L181" s="62"/>
      <c r="M181" s="62"/>
      <c r="N181" s="62"/>
      <c r="O181" s="62"/>
      <c r="P181" s="62"/>
      <c r="Q181" s="62"/>
      <c r="R181" s="62"/>
      <c r="S181" s="62"/>
      <c r="T181" s="62"/>
      <c r="U181" s="52"/>
      <c r="V181" s="64"/>
      <c r="W181" s="64"/>
      <c r="X181" s="64"/>
      <c r="Y181" s="64"/>
      <c r="Z181" s="64"/>
      <c r="AA181" s="64"/>
      <c r="AB181" s="64"/>
      <c r="AC181" s="64"/>
      <c r="AD181" s="64"/>
      <c r="AE181" s="64"/>
      <c r="AF181" s="65"/>
      <c r="AG181" s="65"/>
      <c r="AH181" s="65"/>
      <c r="AI181" s="65"/>
      <c r="AJ181" s="65"/>
      <c r="AK181" s="65"/>
      <c r="AL181" s="65"/>
      <c r="AM181" s="65"/>
      <c r="AN181" s="65"/>
      <c r="AO181" s="65"/>
      <c r="AP181" s="65"/>
      <c r="AQ181" s="65"/>
      <c r="AR181" s="65"/>
      <c r="AS181" s="65"/>
      <c r="AT181" s="65"/>
      <c r="AU181" s="65"/>
      <c r="AV181" s="65"/>
      <c r="AW181" s="65"/>
      <c r="AX181" s="60"/>
      <c r="AY181" s="60"/>
      <c r="AZ181" s="60"/>
      <c r="BA181" s="60"/>
      <c r="BB181" s="60"/>
      <c r="BC181" s="60"/>
      <c r="BD181" s="61"/>
      <c r="BE181" s="61"/>
      <c r="BF181" s="61"/>
      <c r="BG181" s="62"/>
      <c r="BH181" s="62"/>
      <c r="BI181" s="62"/>
      <c r="BJ181" s="62"/>
      <c r="BK181" s="62"/>
      <c r="BL181" s="62"/>
      <c r="BM181" s="62"/>
      <c r="BN181" s="62"/>
      <c r="BO181" s="62"/>
      <c r="BP181" s="62"/>
      <c r="BQ181" s="62"/>
      <c r="BR181" s="62"/>
      <c r="BS181" s="62"/>
      <c r="BT181" s="62"/>
      <c r="BU181" s="62"/>
      <c r="BV181" s="62"/>
      <c r="BW181" s="62"/>
    </row>
    <row r="182" spans="1:75" ht="15.75" customHeight="1">
      <c r="A182" s="121"/>
      <c r="B182" s="121"/>
      <c r="C182" s="122"/>
      <c r="D182" s="122"/>
      <c r="E182" s="61"/>
      <c r="F182" s="62"/>
      <c r="G182" s="52"/>
      <c r="H182" s="62"/>
      <c r="I182" s="62"/>
      <c r="J182" s="62"/>
      <c r="K182" s="62"/>
      <c r="L182" s="62"/>
      <c r="M182" s="62"/>
      <c r="N182" s="62"/>
      <c r="O182" s="62"/>
      <c r="P182" s="62"/>
      <c r="Q182" s="62"/>
      <c r="R182" s="62"/>
      <c r="S182" s="62"/>
      <c r="T182" s="62"/>
      <c r="U182" s="52"/>
      <c r="V182" s="64"/>
      <c r="W182" s="64"/>
      <c r="X182" s="64"/>
      <c r="Y182" s="64"/>
      <c r="Z182" s="64"/>
      <c r="AA182" s="64"/>
      <c r="AB182" s="64"/>
      <c r="AC182" s="64"/>
      <c r="AD182" s="64"/>
      <c r="AE182" s="64"/>
      <c r="AF182" s="65"/>
      <c r="AG182" s="65"/>
      <c r="AH182" s="65"/>
      <c r="AI182" s="65"/>
      <c r="AJ182" s="65"/>
      <c r="AK182" s="65"/>
      <c r="AL182" s="65"/>
      <c r="AM182" s="65"/>
      <c r="AN182" s="65"/>
      <c r="AO182" s="65"/>
      <c r="AP182" s="65"/>
      <c r="AQ182" s="65"/>
      <c r="AR182" s="65"/>
      <c r="AS182" s="65"/>
      <c r="AT182" s="65"/>
      <c r="AU182" s="65"/>
      <c r="AV182" s="65"/>
      <c r="AW182" s="65"/>
      <c r="AX182" s="60"/>
      <c r="AY182" s="60"/>
      <c r="AZ182" s="60"/>
      <c r="BA182" s="60"/>
      <c r="BB182" s="60"/>
      <c r="BC182" s="60"/>
      <c r="BD182" s="61"/>
      <c r="BE182" s="61"/>
      <c r="BF182" s="61"/>
      <c r="BG182" s="62"/>
      <c r="BH182" s="62"/>
      <c r="BI182" s="62"/>
      <c r="BJ182" s="62"/>
      <c r="BK182" s="62"/>
      <c r="BL182" s="62"/>
      <c r="BM182" s="62"/>
      <c r="BN182" s="62"/>
      <c r="BO182" s="62"/>
      <c r="BP182" s="62"/>
      <c r="BQ182" s="62"/>
      <c r="BR182" s="62"/>
      <c r="BS182" s="62"/>
      <c r="BT182" s="62"/>
      <c r="BU182" s="62"/>
      <c r="BV182" s="62"/>
      <c r="BW182" s="62"/>
    </row>
    <row r="183" spans="1:75" ht="15.75" customHeight="1">
      <c r="A183" s="121"/>
      <c r="B183" s="121"/>
      <c r="C183" s="122"/>
      <c r="D183" s="122"/>
      <c r="E183" s="61"/>
      <c r="F183" s="62"/>
      <c r="G183" s="52"/>
      <c r="H183" s="62"/>
      <c r="I183" s="62"/>
      <c r="J183" s="62"/>
      <c r="K183" s="62"/>
      <c r="L183" s="62"/>
      <c r="M183" s="62"/>
      <c r="N183" s="62"/>
      <c r="O183" s="62"/>
      <c r="P183" s="62"/>
      <c r="Q183" s="62"/>
      <c r="R183" s="62"/>
      <c r="S183" s="62"/>
      <c r="T183" s="62"/>
      <c r="U183" s="52"/>
      <c r="V183" s="64"/>
      <c r="W183" s="64"/>
      <c r="X183" s="64"/>
      <c r="Y183" s="64"/>
      <c r="Z183" s="64"/>
      <c r="AA183" s="64"/>
      <c r="AB183" s="64"/>
      <c r="AC183" s="64"/>
      <c r="AD183" s="64"/>
      <c r="AE183" s="64"/>
      <c r="AF183" s="65"/>
      <c r="AG183" s="65"/>
      <c r="AH183" s="65"/>
      <c r="AI183" s="65"/>
      <c r="AJ183" s="65"/>
      <c r="AK183" s="65"/>
      <c r="AL183" s="65"/>
      <c r="AM183" s="65"/>
      <c r="AN183" s="65"/>
      <c r="AO183" s="65"/>
      <c r="AP183" s="65"/>
      <c r="AQ183" s="65"/>
      <c r="AR183" s="65"/>
      <c r="AS183" s="65"/>
      <c r="AT183" s="65"/>
      <c r="AU183" s="65"/>
      <c r="AV183" s="65"/>
      <c r="AW183" s="65"/>
      <c r="AX183" s="60"/>
      <c r="AY183" s="60"/>
      <c r="AZ183" s="60"/>
      <c r="BA183" s="60"/>
      <c r="BB183" s="60"/>
      <c r="BC183" s="60"/>
      <c r="BD183" s="61"/>
      <c r="BE183" s="61"/>
      <c r="BF183" s="61"/>
      <c r="BG183" s="62"/>
      <c r="BH183" s="62"/>
      <c r="BI183" s="62"/>
      <c r="BJ183" s="62"/>
      <c r="BK183" s="62"/>
      <c r="BL183" s="62"/>
      <c r="BM183" s="62"/>
      <c r="BN183" s="62"/>
      <c r="BO183" s="62"/>
      <c r="BP183" s="62"/>
      <c r="BQ183" s="62"/>
      <c r="BR183" s="62"/>
      <c r="BS183" s="62"/>
      <c r="BT183" s="62"/>
      <c r="BU183" s="62"/>
      <c r="BV183" s="62"/>
      <c r="BW183" s="62"/>
    </row>
    <row r="184" spans="1:75" ht="15.75" customHeight="1">
      <c r="A184" s="121"/>
      <c r="B184" s="121"/>
      <c r="C184" s="122"/>
      <c r="D184" s="122"/>
      <c r="E184" s="61"/>
      <c r="F184" s="62"/>
      <c r="G184" s="52"/>
      <c r="H184" s="62"/>
      <c r="I184" s="62"/>
      <c r="J184" s="62"/>
      <c r="K184" s="62"/>
      <c r="L184" s="62"/>
      <c r="M184" s="62"/>
      <c r="N184" s="62"/>
      <c r="O184" s="62"/>
      <c r="P184" s="62"/>
      <c r="Q184" s="62"/>
      <c r="R184" s="62"/>
      <c r="S184" s="62"/>
      <c r="T184" s="62"/>
      <c r="U184" s="52"/>
      <c r="V184" s="64"/>
      <c r="W184" s="64"/>
      <c r="X184" s="64"/>
      <c r="Y184" s="64"/>
      <c r="Z184" s="64"/>
      <c r="AA184" s="64"/>
      <c r="AB184" s="64"/>
      <c r="AC184" s="64"/>
      <c r="AD184" s="64"/>
      <c r="AE184" s="64"/>
      <c r="AF184" s="65"/>
      <c r="AG184" s="65"/>
      <c r="AH184" s="65"/>
      <c r="AI184" s="65"/>
      <c r="AJ184" s="65"/>
      <c r="AK184" s="65"/>
      <c r="AL184" s="65"/>
      <c r="AM184" s="65"/>
      <c r="AN184" s="65"/>
      <c r="AO184" s="65"/>
      <c r="AP184" s="65"/>
      <c r="AQ184" s="65"/>
      <c r="AR184" s="65"/>
      <c r="AS184" s="65"/>
      <c r="AT184" s="65"/>
      <c r="AU184" s="65"/>
      <c r="AV184" s="65"/>
      <c r="AW184" s="65"/>
      <c r="AX184" s="60"/>
      <c r="AY184" s="60"/>
      <c r="AZ184" s="60"/>
      <c r="BA184" s="60"/>
      <c r="BB184" s="60"/>
      <c r="BC184" s="60"/>
      <c r="BD184" s="61"/>
      <c r="BE184" s="61"/>
      <c r="BF184" s="61"/>
      <c r="BG184" s="62"/>
      <c r="BH184" s="62"/>
      <c r="BI184" s="62"/>
      <c r="BJ184" s="62"/>
      <c r="BK184" s="62"/>
      <c r="BL184" s="62"/>
      <c r="BM184" s="62"/>
      <c r="BN184" s="62"/>
      <c r="BO184" s="62"/>
      <c r="BP184" s="62"/>
      <c r="BQ184" s="62"/>
      <c r="BR184" s="62"/>
      <c r="BS184" s="62"/>
      <c r="BT184" s="62"/>
      <c r="BU184" s="62"/>
      <c r="BV184" s="62"/>
      <c r="BW184" s="62"/>
    </row>
    <row r="185" spans="1:75" ht="15.75" customHeight="1">
      <c r="A185" s="121"/>
      <c r="B185" s="121"/>
      <c r="C185" s="122"/>
      <c r="D185" s="122"/>
      <c r="E185" s="61"/>
      <c r="F185" s="62"/>
      <c r="G185" s="52"/>
      <c r="H185" s="62"/>
      <c r="I185" s="62"/>
      <c r="J185" s="62"/>
      <c r="K185" s="62"/>
      <c r="L185" s="62"/>
      <c r="M185" s="62"/>
      <c r="N185" s="62"/>
      <c r="O185" s="62"/>
      <c r="P185" s="62"/>
      <c r="Q185" s="62"/>
      <c r="R185" s="62"/>
      <c r="S185" s="62"/>
      <c r="T185" s="62"/>
      <c r="U185" s="52"/>
      <c r="V185" s="64"/>
      <c r="W185" s="64"/>
      <c r="X185" s="64"/>
      <c r="Y185" s="64"/>
      <c r="Z185" s="64"/>
      <c r="AA185" s="64"/>
      <c r="AB185" s="64"/>
      <c r="AC185" s="64"/>
      <c r="AD185" s="64"/>
      <c r="AE185" s="64"/>
      <c r="AF185" s="65"/>
      <c r="AG185" s="65"/>
      <c r="AH185" s="65"/>
      <c r="AI185" s="65"/>
      <c r="AJ185" s="65"/>
      <c r="AK185" s="65"/>
      <c r="AL185" s="65"/>
      <c r="AM185" s="65"/>
      <c r="AN185" s="65"/>
      <c r="AO185" s="65"/>
      <c r="AP185" s="65"/>
      <c r="AQ185" s="65"/>
      <c r="AR185" s="65"/>
      <c r="AS185" s="65"/>
      <c r="AT185" s="65"/>
      <c r="AU185" s="65"/>
      <c r="AV185" s="65"/>
      <c r="AW185" s="65"/>
      <c r="AX185" s="60"/>
      <c r="AY185" s="60"/>
      <c r="AZ185" s="60"/>
      <c r="BA185" s="60"/>
      <c r="BB185" s="60"/>
      <c r="BC185" s="60"/>
      <c r="BD185" s="61"/>
      <c r="BE185" s="61"/>
      <c r="BF185" s="61"/>
      <c r="BG185" s="62"/>
      <c r="BH185" s="62"/>
      <c r="BI185" s="62"/>
      <c r="BJ185" s="62"/>
      <c r="BK185" s="62"/>
      <c r="BL185" s="62"/>
      <c r="BM185" s="62"/>
      <c r="BN185" s="62"/>
      <c r="BO185" s="62"/>
      <c r="BP185" s="62"/>
      <c r="BQ185" s="62"/>
      <c r="BR185" s="62"/>
      <c r="BS185" s="62"/>
      <c r="BT185" s="62"/>
      <c r="BU185" s="62"/>
      <c r="BV185" s="62"/>
      <c r="BW185" s="62"/>
    </row>
    <row r="186" spans="1:75" ht="15.75" customHeight="1">
      <c r="A186" s="121"/>
      <c r="B186" s="121"/>
      <c r="C186" s="122"/>
      <c r="D186" s="122"/>
      <c r="E186" s="61"/>
      <c r="F186" s="62"/>
      <c r="G186" s="52"/>
      <c r="H186" s="62"/>
      <c r="I186" s="62"/>
      <c r="J186" s="62"/>
      <c r="K186" s="62"/>
      <c r="L186" s="62"/>
      <c r="M186" s="62"/>
      <c r="N186" s="62"/>
      <c r="O186" s="62"/>
      <c r="P186" s="62"/>
      <c r="Q186" s="62"/>
      <c r="R186" s="62"/>
      <c r="S186" s="62"/>
      <c r="T186" s="62"/>
      <c r="U186" s="52"/>
      <c r="V186" s="64"/>
      <c r="W186" s="64"/>
      <c r="X186" s="64"/>
      <c r="Y186" s="64"/>
      <c r="Z186" s="64"/>
      <c r="AA186" s="64"/>
      <c r="AB186" s="64"/>
      <c r="AC186" s="64"/>
      <c r="AD186" s="64"/>
      <c r="AE186" s="64"/>
      <c r="AF186" s="65"/>
      <c r="AG186" s="65"/>
      <c r="AH186" s="65"/>
      <c r="AI186" s="65"/>
      <c r="AJ186" s="65"/>
      <c r="AK186" s="65"/>
      <c r="AL186" s="65"/>
      <c r="AM186" s="65"/>
      <c r="AN186" s="65"/>
      <c r="AO186" s="65"/>
      <c r="AP186" s="65"/>
      <c r="AQ186" s="65"/>
      <c r="AR186" s="65"/>
      <c r="AS186" s="65"/>
      <c r="AT186" s="65"/>
      <c r="AU186" s="65"/>
      <c r="AV186" s="65"/>
      <c r="AW186" s="65"/>
      <c r="AX186" s="60"/>
      <c r="AY186" s="60"/>
      <c r="AZ186" s="60"/>
      <c r="BA186" s="60"/>
      <c r="BB186" s="60"/>
      <c r="BC186" s="60"/>
      <c r="BD186" s="61"/>
      <c r="BE186" s="61"/>
      <c r="BF186" s="61"/>
      <c r="BG186" s="62"/>
      <c r="BH186" s="62"/>
      <c r="BI186" s="62"/>
      <c r="BJ186" s="62"/>
      <c r="BK186" s="62"/>
      <c r="BL186" s="62"/>
      <c r="BM186" s="62"/>
      <c r="BN186" s="62"/>
      <c r="BO186" s="62"/>
      <c r="BP186" s="62"/>
      <c r="BQ186" s="62"/>
      <c r="BR186" s="62"/>
      <c r="BS186" s="62"/>
      <c r="BT186" s="62"/>
      <c r="BU186" s="62"/>
      <c r="BV186" s="62"/>
      <c r="BW186" s="62"/>
    </row>
    <row r="187" spans="1:75" ht="15.75" customHeight="1">
      <c r="A187" s="121"/>
      <c r="B187" s="121"/>
      <c r="C187" s="122"/>
      <c r="D187" s="122"/>
      <c r="E187" s="61"/>
      <c r="F187" s="62"/>
      <c r="G187" s="52"/>
      <c r="H187" s="62"/>
      <c r="I187" s="62"/>
      <c r="J187" s="62"/>
      <c r="K187" s="62"/>
      <c r="L187" s="62"/>
      <c r="M187" s="62"/>
      <c r="N187" s="62"/>
      <c r="O187" s="62"/>
      <c r="P187" s="62"/>
      <c r="Q187" s="62"/>
      <c r="R187" s="62"/>
      <c r="S187" s="62"/>
      <c r="T187" s="62"/>
      <c r="U187" s="52"/>
      <c r="V187" s="64"/>
      <c r="W187" s="64"/>
      <c r="X187" s="64"/>
      <c r="Y187" s="64"/>
      <c r="Z187" s="64"/>
      <c r="AA187" s="64"/>
      <c r="AB187" s="64"/>
      <c r="AC187" s="64"/>
      <c r="AD187" s="64"/>
      <c r="AE187" s="64"/>
      <c r="AF187" s="65"/>
      <c r="AG187" s="65"/>
      <c r="AH187" s="65"/>
      <c r="AI187" s="65"/>
      <c r="AJ187" s="65"/>
      <c r="AK187" s="65"/>
      <c r="AL187" s="65"/>
      <c r="AM187" s="65"/>
      <c r="AN187" s="65"/>
      <c r="AO187" s="65"/>
      <c r="AP187" s="65"/>
      <c r="AQ187" s="65"/>
      <c r="AR187" s="65"/>
      <c r="AS187" s="65"/>
      <c r="AT187" s="65"/>
      <c r="AU187" s="65"/>
      <c r="AV187" s="65"/>
      <c r="AW187" s="65"/>
      <c r="AX187" s="60"/>
      <c r="AY187" s="60"/>
      <c r="AZ187" s="60"/>
      <c r="BA187" s="60"/>
      <c r="BB187" s="60"/>
      <c r="BC187" s="60"/>
      <c r="BD187" s="61"/>
      <c r="BE187" s="61"/>
      <c r="BF187" s="61"/>
      <c r="BG187" s="62"/>
      <c r="BH187" s="62"/>
      <c r="BI187" s="62"/>
      <c r="BJ187" s="62"/>
      <c r="BK187" s="62"/>
      <c r="BL187" s="62"/>
      <c r="BM187" s="62"/>
      <c r="BN187" s="62"/>
      <c r="BO187" s="62"/>
      <c r="BP187" s="62"/>
      <c r="BQ187" s="62"/>
      <c r="BR187" s="62"/>
      <c r="BS187" s="62"/>
      <c r="BT187" s="62"/>
      <c r="BU187" s="62"/>
      <c r="BV187" s="62"/>
      <c r="BW187" s="62"/>
    </row>
    <row r="188" spans="1:75" ht="15.75" customHeight="1">
      <c r="A188" s="121"/>
      <c r="B188" s="121"/>
      <c r="C188" s="122"/>
      <c r="D188" s="122"/>
      <c r="E188" s="61"/>
      <c r="F188" s="62"/>
      <c r="G188" s="52"/>
      <c r="H188" s="62"/>
      <c r="I188" s="62"/>
      <c r="J188" s="62"/>
      <c r="K188" s="62"/>
      <c r="L188" s="62"/>
      <c r="M188" s="62"/>
      <c r="N188" s="62"/>
      <c r="O188" s="62"/>
      <c r="P188" s="62"/>
      <c r="Q188" s="62"/>
      <c r="R188" s="62"/>
      <c r="S188" s="62"/>
      <c r="T188" s="62"/>
      <c r="U188" s="52"/>
      <c r="V188" s="64"/>
      <c r="W188" s="64"/>
      <c r="X188" s="64"/>
      <c r="Y188" s="64"/>
      <c r="Z188" s="64"/>
      <c r="AA188" s="64"/>
      <c r="AB188" s="64"/>
      <c r="AC188" s="64"/>
      <c r="AD188" s="64"/>
      <c r="AE188" s="64"/>
      <c r="AF188" s="65"/>
      <c r="AG188" s="65"/>
      <c r="AH188" s="65"/>
      <c r="AI188" s="65"/>
      <c r="AJ188" s="65"/>
      <c r="AK188" s="65"/>
      <c r="AL188" s="65"/>
      <c r="AM188" s="65"/>
      <c r="AN188" s="65"/>
      <c r="AO188" s="65"/>
      <c r="AP188" s="65"/>
      <c r="AQ188" s="65"/>
      <c r="AR188" s="65"/>
      <c r="AS188" s="65"/>
      <c r="AT188" s="65"/>
      <c r="AU188" s="65"/>
      <c r="AV188" s="65"/>
      <c r="AW188" s="65"/>
      <c r="AX188" s="60"/>
      <c r="AY188" s="60"/>
      <c r="AZ188" s="60"/>
      <c r="BA188" s="60"/>
      <c r="BB188" s="60"/>
      <c r="BC188" s="60"/>
      <c r="BD188" s="61"/>
      <c r="BE188" s="61"/>
      <c r="BF188" s="61"/>
      <c r="BG188" s="62"/>
      <c r="BH188" s="62"/>
      <c r="BI188" s="62"/>
      <c r="BJ188" s="62"/>
      <c r="BK188" s="62"/>
      <c r="BL188" s="62"/>
      <c r="BM188" s="62"/>
      <c r="BN188" s="62"/>
      <c r="BO188" s="62"/>
      <c r="BP188" s="62"/>
      <c r="BQ188" s="62"/>
      <c r="BR188" s="62"/>
      <c r="BS188" s="62"/>
      <c r="BT188" s="62"/>
      <c r="BU188" s="62"/>
      <c r="BV188" s="62"/>
      <c r="BW188" s="62"/>
    </row>
    <row r="189" spans="1:75" ht="15.75" customHeight="1">
      <c r="A189" s="121"/>
      <c r="B189" s="121"/>
      <c r="C189" s="122"/>
      <c r="D189" s="122"/>
      <c r="E189" s="61"/>
      <c r="F189" s="62"/>
      <c r="G189" s="52"/>
      <c r="H189" s="62"/>
      <c r="I189" s="62"/>
      <c r="J189" s="62"/>
      <c r="K189" s="62"/>
      <c r="L189" s="62"/>
      <c r="M189" s="62"/>
      <c r="N189" s="62"/>
      <c r="O189" s="62"/>
      <c r="P189" s="62"/>
      <c r="Q189" s="62"/>
      <c r="R189" s="62"/>
      <c r="S189" s="62"/>
      <c r="T189" s="62"/>
      <c r="U189" s="52"/>
      <c r="V189" s="64"/>
      <c r="W189" s="64"/>
      <c r="X189" s="64"/>
      <c r="Y189" s="64"/>
      <c r="Z189" s="64"/>
      <c r="AA189" s="64"/>
      <c r="AB189" s="64"/>
      <c r="AC189" s="64"/>
      <c r="AD189" s="64"/>
      <c r="AE189" s="64"/>
      <c r="AF189" s="65"/>
      <c r="AG189" s="65"/>
      <c r="AH189" s="65"/>
      <c r="AI189" s="65"/>
      <c r="AJ189" s="65"/>
      <c r="AK189" s="65"/>
      <c r="AL189" s="65"/>
      <c r="AM189" s="65"/>
      <c r="AN189" s="65"/>
      <c r="AO189" s="65"/>
      <c r="AP189" s="65"/>
      <c r="AQ189" s="65"/>
      <c r="AR189" s="65"/>
      <c r="AS189" s="65"/>
      <c r="AT189" s="65"/>
      <c r="AU189" s="65"/>
      <c r="AV189" s="65"/>
      <c r="AW189" s="65"/>
      <c r="AX189" s="60"/>
      <c r="AY189" s="60"/>
      <c r="AZ189" s="60"/>
      <c r="BA189" s="60"/>
      <c r="BB189" s="60"/>
      <c r="BC189" s="60"/>
      <c r="BD189" s="61"/>
      <c r="BE189" s="61"/>
      <c r="BF189" s="61"/>
      <c r="BG189" s="62"/>
      <c r="BH189" s="62"/>
      <c r="BI189" s="62"/>
      <c r="BJ189" s="62"/>
      <c r="BK189" s="62"/>
      <c r="BL189" s="62"/>
      <c r="BM189" s="62"/>
      <c r="BN189" s="62"/>
      <c r="BO189" s="62"/>
      <c r="BP189" s="62"/>
      <c r="BQ189" s="62"/>
      <c r="BR189" s="62"/>
      <c r="BS189" s="62"/>
      <c r="BT189" s="62"/>
      <c r="BU189" s="62"/>
      <c r="BV189" s="62"/>
      <c r="BW189" s="62"/>
    </row>
    <row r="190" spans="1:75" ht="15.75" customHeight="1">
      <c r="A190" s="121"/>
      <c r="B190" s="121"/>
      <c r="C190" s="122"/>
      <c r="D190" s="122"/>
      <c r="E190" s="61"/>
      <c r="F190" s="62"/>
      <c r="G190" s="52"/>
      <c r="H190" s="62"/>
      <c r="I190" s="62"/>
      <c r="J190" s="62"/>
      <c r="K190" s="62"/>
      <c r="L190" s="62"/>
      <c r="M190" s="62"/>
      <c r="N190" s="62"/>
      <c r="O190" s="62"/>
      <c r="P190" s="62"/>
      <c r="Q190" s="62"/>
      <c r="R190" s="62"/>
      <c r="S190" s="62"/>
      <c r="T190" s="62"/>
      <c r="U190" s="52"/>
      <c r="V190" s="64"/>
      <c r="W190" s="64"/>
      <c r="X190" s="64"/>
      <c r="Y190" s="64"/>
      <c r="Z190" s="64"/>
      <c r="AA190" s="64"/>
      <c r="AB190" s="64"/>
      <c r="AC190" s="64"/>
      <c r="AD190" s="64"/>
      <c r="AE190" s="64"/>
      <c r="AF190" s="65"/>
      <c r="AG190" s="65"/>
      <c r="AH190" s="65"/>
      <c r="AI190" s="65"/>
      <c r="AJ190" s="65"/>
      <c r="AK190" s="65"/>
      <c r="AL190" s="65"/>
      <c r="AM190" s="65"/>
      <c r="AN190" s="65"/>
      <c r="AO190" s="65"/>
      <c r="AP190" s="65"/>
      <c r="AQ190" s="65"/>
      <c r="AR190" s="65"/>
      <c r="AS190" s="65"/>
      <c r="AT190" s="65"/>
      <c r="AU190" s="65"/>
      <c r="AV190" s="65"/>
      <c r="AW190" s="65"/>
      <c r="AX190" s="60"/>
      <c r="AY190" s="60"/>
      <c r="AZ190" s="60"/>
      <c r="BA190" s="60"/>
      <c r="BB190" s="60"/>
      <c r="BC190" s="60"/>
      <c r="BD190" s="61"/>
      <c r="BE190" s="61"/>
      <c r="BF190" s="61"/>
      <c r="BG190" s="62"/>
      <c r="BH190" s="62"/>
      <c r="BI190" s="62"/>
      <c r="BJ190" s="62"/>
      <c r="BK190" s="62"/>
      <c r="BL190" s="62"/>
      <c r="BM190" s="62"/>
      <c r="BN190" s="62"/>
      <c r="BO190" s="62"/>
      <c r="BP190" s="62"/>
      <c r="BQ190" s="62"/>
      <c r="BR190" s="62"/>
      <c r="BS190" s="62"/>
      <c r="BT190" s="62"/>
      <c r="BU190" s="62"/>
      <c r="BV190" s="62"/>
      <c r="BW190" s="62"/>
    </row>
    <row r="191" spans="1:75" ht="15.75" customHeight="1">
      <c r="A191" s="121"/>
      <c r="B191" s="121"/>
      <c r="C191" s="122"/>
      <c r="D191" s="122"/>
      <c r="E191" s="61"/>
      <c r="F191" s="62"/>
      <c r="G191" s="52"/>
      <c r="H191" s="62"/>
      <c r="I191" s="62"/>
      <c r="J191" s="62"/>
      <c r="K191" s="62"/>
      <c r="L191" s="62"/>
      <c r="M191" s="62"/>
      <c r="N191" s="62"/>
      <c r="O191" s="62"/>
      <c r="P191" s="62"/>
      <c r="Q191" s="62"/>
      <c r="R191" s="62"/>
      <c r="S191" s="62"/>
      <c r="T191" s="62"/>
      <c r="U191" s="52"/>
      <c r="V191" s="64"/>
      <c r="W191" s="64"/>
      <c r="X191" s="64"/>
      <c r="Y191" s="64"/>
      <c r="Z191" s="64"/>
      <c r="AA191" s="64"/>
      <c r="AB191" s="64"/>
      <c r="AC191" s="64"/>
      <c r="AD191" s="64"/>
      <c r="AE191" s="64"/>
      <c r="AF191" s="65"/>
      <c r="AG191" s="65"/>
      <c r="AH191" s="65"/>
      <c r="AI191" s="65"/>
      <c r="AJ191" s="65"/>
      <c r="AK191" s="65"/>
      <c r="AL191" s="65"/>
      <c r="AM191" s="65"/>
      <c r="AN191" s="65"/>
      <c r="AO191" s="65"/>
      <c r="AP191" s="65"/>
      <c r="AQ191" s="65"/>
      <c r="AR191" s="65"/>
      <c r="AS191" s="65"/>
      <c r="AT191" s="65"/>
      <c r="AU191" s="65"/>
      <c r="AV191" s="65"/>
      <c r="AW191" s="65"/>
      <c r="AX191" s="60"/>
      <c r="AY191" s="60"/>
      <c r="AZ191" s="60"/>
      <c r="BA191" s="60"/>
      <c r="BB191" s="60"/>
      <c r="BC191" s="60"/>
      <c r="BD191" s="61"/>
      <c r="BE191" s="61"/>
      <c r="BF191" s="61"/>
      <c r="BG191" s="62"/>
      <c r="BH191" s="62"/>
      <c r="BI191" s="62"/>
      <c r="BJ191" s="62"/>
      <c r="BK191" s="62"/>
      <c r="BL191" s="62"/>
      <c r="BM191" s="62"/>
      <c r="BN191" s="62"/>
      <c r="BO191" s="62"/>
      <c r="BP191" s="62"/>
      <c r="BQ191" s="62"/>
      <c r="BR191" s="62"/>
      <c r="BS191" s="62"/>
      <c r="BT191" s="62"/>
      <c r="BU191" s="62"/>
      <c r="BV191" s="62"/>
      <c r="BW191" s="62"/>
    </row>
    <row r="192" spans="1:75" ht="15.75" customHeight="1">
      <c r="A192" s="121"/>
      <c r="B192" s="121"/>
      <c r="C192" s="122"/>
      <c r="D192" s="122"/>
      <c r="E192" s="61"/>
      <c r="F192" s="62"/>
      <c r="G192" s="52"/>
      <c r="H192" s="62"/>
      <c r="I192" s="62"/>
      <c r="J192" s="62"/>
      <c r="K192" s="62"/>
      <c r="L192" s="62"/>
      <c r="M192" s="62"/>
      <c r="N192" s="62"/>
      <c r="O192" s="62"/>
      <c r="P192" s="62"/>
      <c r="Q192" s="62"/>
      <c r="R192" s="62"/>
      <c r="S192" s="62"/>
      <c r="T192" s="62"/>
      <c r="U192" s="52"/>
      <c r="V192" s="64"/>
      <c r="W192" s="64"/>
      <c r="X192" s="64"/>
      <c r="Y192" s="64"/>
      <c r="Z192" s="64"/>
      <c r="AA192" s="64"/>
      <c r="AB192" s="64"/>
      <c r="AC192" s="64"/>
      <c r="AD192" s="64"/>
      <c r="AE192" s="64"/>
      <c r="AF192" s="65"/>
      <c r="AG192" s="65"/>
      <c r="AH192" s="65"/>
      <c r="AI192" s="65"/>
      <c r="AJ192" s="65"/>
      <c r="AK192" s="65"/>
      <c r="AL192" s="65"/>
      <c r="AM192" s="65"/>
      <c r="AN192" s="65"/>
      <c r="AO192" s="65"/>
      <c r="AP192" s="65"/>
      <c r="AQ192" s="65"/>
      <c r="AR192" s="65"/>
      <c r="AS192" s="65"/>
      <c r="AT192" s="65"/>
      <c r="AU192" s="65"/>
      <c r="AV192" s="65"/>
      <c r="AW192" s="65"/>
      <c r="AX192" s="60"/>
      <c r="AY192" s="60"/>
      <c r="AZ192" s="60"/>
      <c r="BA192" s="60"/>
      <c r="BB192" s="60"/>
      <c r="BC192" s="60"/>
      <c r="BD192" s="61"/>
      <c r="BE192" s="61"/>
      <c r="BF192" s="61"/>
      <c r="BG192" s="62"/>
      <c r="BH192" s="62"/>
      <c r="BI192" s="62"/>
      <c r="BJ192" s="62"/>
      <c r="BK192" s="62"/>
      <c r="BL192" s="62"/>
      <c r="BM192" s="62"/>
      <c r="BN192" s="62"/>
      <c r="BO192" s="62"/>
      <c r="BP192" s="62"/>
      <c r="BQ192" s="62"/>
      <c r="BR192" s="62"/>
      <c r="BS192" s="62"/>
      <c r="BT192" s="62"/>
      <c r="BU192" s="62"/>
      <c r="BV192" s="62"/>
      <c r="BW192" s="62"/>
    </row>
    <row r="193" spans="1:75" ht="15.75" customHeight="1">
      <c r="A193" s="121"/>
      <c r="B193" s="121"/>
      <c r="C193" s="122"/>
      <c r="D193" s="122"/>
      <c r="E193" s="61"/>
      <c r="F193" s="62"/>
      <c r="G193" s="52"/>
      <c r="H193" s="62"/>
      <c r="I193" s="62"/>
      <c r="J193" s="62"/>
      <c r="K193" s="62"/>
      <c r="L193" s="62"/>
      <c r="M193" s="62"/>
      <c r="N193" s="62"/>
      <c r="O193" s="62"/>
      <c r="P193" s="62"/>
      <c r="Q193" s="62"/>
      <c r="R193" s="62"/>
      <c r="S193" s="62"/>
      <c r="T193" s="62"/>
      <c r="U193" s="52"/>
      <c r="V193" s="64"/>
      <c r="W193" s="64"/>
      <c r="X193" s="64"/>
      <c r="Y193" s="64"/>
      <c r="Z193" s="64"/>
      <c r="AA193" s="64"/>
      <c r="AB193" s="64"/>
      <c r="AC193" s="64"/>
      <c r="AD193" s="64"/>
      <c r="AE193" s="64"/>
      <c r="AF193" s="65"/>
      <c r="AG193" s="65"/>
      <c r="AH193" s="65"/>
      <c r="AI193" s="65"/>
      <c r="AJ193" s="65"/>
      <c r="AK193" s="65"/>
      <c r="AL193" s="65"/>
      <c r="AM193" s="65"/>
      <c r="AN193" s="65"/>
      <c r="AO193" s="65"/>
      <c r="AP193" s="65"/>
      <c r="AQ193" s="65"/>
      <c r="AR193" s="65"/>
      <c r="AS193" s="65"/>
      <c r="AT193" s="65"/>
      <c r="AU193" s="65"/>
      <c r="AV193" s="65"/>
      <c r="AW193" s="65"/>
      <c r="AX193" s="60"/>
      <c r="AY193" s="60"/>
      <c r="AZ193" s="60"/>
      <c r="BA193" s="60"/>
      <c r="BB193" s="60"/>
      <c r="BC193" s="60"/>
      <c r="BD193" s="61"/>
      <c r="BE193" s="61"/>
      <c r="BF193" s="61"/>
      <c r="BG193" s="62"/>
      <c r="BH193" s="62"/>
      <c r="BI193" s="62"/>
      <c r="BJ193" s="62"/>
      <c r="BK193" s="62"/>
      <c r="BL193" s="62"/>
      <c r="BM193" s="62"/>
      <c r="BN193" s="62"/>
      <c r="BO193" s="62"/>
      <c r="BP193" s="62"/>
      <c r="BQ193" s="62"/>
      <c r="BR193" s="62"/>
      <c r="BS193" s="62"/>
      <c r="BT193" s="62"/>
      <c r="BU193" s="62"/>
      <c r="BV193" s="62"/>
      <c r="BW193" s="62"/>
    </row>
    <row r="194" spans="1:75" ht="15.75" customHeight="1">
      <c r="A194" s="121"/>
      <c r="B194" s="121"/>
      <c r="C194" s="122"/>
      <c r="D194" s="122"/>
      <c r="E194" s="61"/>
      <c r="F194" s="62"/>
      <c r="G194" s="52"/>
      <c r="H194" s="62"/>
      <c r="I194" s="62"/>
      <c r="J194" s="62"/>
      <c r="K194" s="62"/>
      <c r="L194" s="62"/>
      <c r="M194" s="62"/>
      <c r="N194" s="62"/>
      <c r="O194" s="62"/>
      <c r="P194" s="62"/>
      <c r="Q194" s="62"/>
      <c r="R194" s="62"/>
      <c r="S194" s="62"/>
      <c r="T194" s="62"/>
      <c r="U194" s="52"/>
      <c r="V194" s="64"/>
      <c r="W194" s="64"/>
      <c r="X194" s="64"/>
      <c r="Y194" s="64"/>
      <c r="Z194" s="64"/>
      <c r="AA194" s="64"/>
      <c r="AB194" s="64"/>
      <c r="AC194" s="64"/>
      <c r="AD194" s="64"/>
      <c r="AE194" s="64"/>
      <c r="AF194" s="65"/>
      <c r="AG194" s="65"/>
      <c r="AH194" s="65"/>
      <c r="AI194" s="65"/>
      <c r="AJ194" s="65"/>
      <c r="AK194" s="65"/>
      <c r="AL194" s="65"/>
      <c r="AM194" s="65"/>
      <c r="AN194" s="65"/>
      <c r="AO194" s="65"/>
      <c r="AP194" s="65"/>
      <c r="AQ194" s="65"/>
      <c r="AR194" s="65"/>
      <c r="AS194" s="65"/>
      <c r="AT194" s="65"/>
      <c r="AU194" s="65"/>
      <c r="AV194" s="65"/>
      <c r="AW194" s="65"/>
      <c r="AX194" s="60"/>
      <c r="AY194" s="60"/>
      <c r="AZ194" s="60"/>
      <c r="BA194" s="60"/>
      <c r="BB194" s="60"/>
      <c r="BC194" s="60"/>
      <c r="BD194" s="61"/>
      <c r="BE194" s="61"/>
      <c r="BF194" s="61"/>
      <c r="BG194" s="62"/>
      <c r="BH194" s="62"/>
      <c r="BI194" s="62"/>
      <c r="BJ194" s="62"/>
      <c r="BK194" s="62"/>
      <c r="BL194" s="62"/>
      <c r="BM194" s="62"/>
      <c r="BN194" s="62"/>
      <c r="BO194" s="62"/>
      <c r="BP194" s="62"/>
      <c r="BQ194" s="62"/>
      <c r="BR194" s="62"/>
      <c r="BS194" s="62"/>
      <c r="BT194" s="62"/>
      <c r="BU194" s="62"/>
      <c r="BV194" s="62"/>
      <c r="BW194" s="62"/>
    </row>
    <row r="195" spans="1:75" ht="15.75" customHeight="1">
      <c r="A195" s="121"/>
      <c r="B195" s="121"/>
      <c r="C195" s="122"/>
      <c r="D195" s="122"/>
      <c r="E195" s="61"/>
      <c r="F195" s="62"/>
      <c r="G195" s="52"/>
      <c r="H195" s="62"/>
      <c r="I195" s="62"/>
      <c r="J195" s="62"/>
      <c r="K195" s="62"/>
      <c r="L195" s="62"/>
      <c r="M195" s="62"/>
      <c r="N195" s="62"/>
      <c r="O195" s="62"/>
      <c r="P195" s="62"/>
      <c r="Q195" s="62"/>
      <c r="R195" s="62"/>
      <c r="S195" s="62"/>
      <c r="T195" s="62"/>
      <c r="U195" s="52"/>
      <c r="V195" s="64"/>
      <c r="W195" s="64"/>
      <c r="X195" s="64"/>
      <c r="Y195" s="64"/>
      <c r="Z195" s="64"/>
      <c r="AA195" s="64"/>
      <c r="AB195" s="64"/>
      <c r="AC195" s="64"/>
      <c r="AD195" s="64"/>
      <c r="AE195" s="64"/>
      <c r="AF195" s="65"/>
      <c r="AG195" s="65"/>
      <c r="AH195" s="65"/>
      <c r="AI195" s="65"/>
      <c r="AJ195" s="65"/>
      <c r="AK195" s="65"/>
      <c r="AL195" s="65"/>
      <c r="AM195" s="65"/>
      <c r="AN195" s="65"/>
      <c r="AO195" s="65"/>
      <c r="AP195" s="65"/>
      <c r="AQ195" s="65"/>
      <c r="AR195" s="65"/>
      <c r="AS195" s="65"/>
      <c r="AT195" s="65"/>
      <c r="AU195" s="65"/>
      <c r="AV195" s="65"/>
      <c r="AW195" s="65"/>
      <c r="AX195" s="60"/>
      <c r="AY195" s="60"/>
      <c r="AZ195" s="60"/>
      <c r="BA195" s="60"/>
      <c r="BB195" s="60"/>
      <c r="BC195" s="60"/>
      <c r="BD195" s="61"/>
      <c r="BE195" s="61"/>
      <c r="BF195" s="61"/>
      <c r="BG195" s="62"/>
      <c r="BH195" s="62"/>
      <c r="BI195" s="62"/>
      <c r="BJ195" s="62"/>
      <c r="BK195" s="62"/>
      <c r="BL195" s="62"/>
      <c r="BM195" s="62"/>
      <c r="BN195" s="62"/>
      <c r="BO195" s="62"/>
      <c r="BP195" s="62"/>
      <c r="BQ195" s="62"/>
      <c r="BR195" s="62"/>
      <c r="BS195" s="62"/>
      <c r="BT195" s="62"/>
      <c r="BU195" s="62"/>
      <c r="BV195" s="62"/>
      <c r="BW195" s="62"/>
    </row>
    <row r="196" spans="1:75" ht="15.75" customHeight="1">
      <c r="A196" s="121"/>
      <c r="B196" s="121"/>
      <c r="C196" s="122"/>
      <c r="D196" s="122"/>
      <c r="E196" s="61"/>
      <c r="F196" s="62"/>
      <c r="G196" s="52"/>
      <c r="H196" s="62"/>
      <c r="I196" s="62"/>
      <c r="J196" s="62"/>
      <c r="K196" s="62"/>
      <c r="L196" s="62"/>
      <c r="M196" s="62"/>
      <c r="N196" s="62"/>
      <c r="O196" s="62"/>
      <c r="P196" s="62"/>
      <c r="Q196" s="62"/>
      <c r="R196" s="62"/>
      <c r="S196" s="62"/>
      <c r="T196" s="62"/>
      <c r="U196" s="52"/>
      <c r="V196" s="64"/>
      <c r="W196" s="64"/>
      <c r="X196" s="64"/>
      <c r="Y196" s="64"/>
      <c r="Z196" s="64"/>
      <c r="AA196" s="64"/>
      <c r="AB196" s="64"/>
      <c r="AC196" s="64"/>
      <c r="AD196" s="64"/>
      <c r="AE196" s="64"/>
      <c r="AF196" s="65"/>
      <c r="AG196" s="65"/>
      <c r="AH196" s="65"/>
      <c r="AI196" s="65"/>
      <c r="AJ196" s="65"/>
      <c r="AK196" s="65"/>
      <c r="AL196" s="65"/>
      <c r="AM196" s="65"/>
      <c r="AN196" s="65"/>
      <c r="AO196" s="65"/>
      <c r="AP196" s="65"/>
      <c r="AQ196" s="65"/>
      <c r="AR196" s="65"/>
      <c r="AS196" s="65"/>
      <c r="AT196" s="65"/>
      <c r="AU196" s="65"/>
      <c r="AV196" s="65"/>
      <c r="AW196" s="65"/>
      <c r="AX196" s="60"/>
      <c r="AY196" s="60"/>
      <c r="AZ196" s="60"/>
      <c r="BA196" s="60"/>
      <c r="BB196" s="60"/>
      <c r="BC196" s="60"/>
      <c r="BD196" s="61"/>
      <c r="BE196" s="61"/>
      <c r="BF196" s="61"/>
      <c r="BG196" s="62"/>
      <c r="BH196" s="62"/>
      <c r="BI196" s="62"/>
      <c r="BJ196" s="62"/>
      <c r="BK196" s="62"/>
      <c r="BL196" s="62"/>
      <c r="BM196" s="62"/>
      <c r="BN196" s="62"/>
      <c r="BO196" s="62"/>
      <c r="BP196" s="62"/>
      <c r="BQ196" s="62"/>
      <c r="BR196" s="62"/>
      <c r="BS196" s="62"/>
      <c r="BT196" s="62"/>
      <c r="BU196" s="62"/>
      <c r="BV196" s="62"/>
      <c r="BW196" s="62"/>
    </row>
    <row r="197" spans="1:75" ht="15.75" customHeight="1">
      <c r="A197" s="121"/>
      <c r="B197" s="121"/>
      <c r="C197" s="122"/>
      <c r="D197" s="122"/>
      <c r="E197" s="61"/>
      <c r="F197" s="62"/>
      <c r="G197" s="52"/>
      <c r="H197" s="62"/>
      <c r="I197" s="62"/>
      <c r="J197" s="62"/>
      <c r="K197" s="62"/>
      <c r="L197" s="62"/>
      <c r="M197" s="62"/>
      <c r="N197" s="62"/>
      <c r="O197" s="62"/>
      <c r="P197" s="62"/>
      <c r="Q197" s="62"/>
      <c r="R197" s="62"/>
      <c r="S197" s="62"/>
      <c r="T197" s="62"/>
      <c r="U197" s="52"/>
      <c r="V197" s="64"/>
      <c r="W197" s="64"/>
      <c r="X197" s="64"/>
      <c r="Y197" s="64"/>
      <c r="Z197" s="64"/>
      <c r="AA197" s="64"/>
      <c r="AB197" s="64"/>
      <c r="AC197" s="64"/>
      <c r="AD197" s="64"/>
      <c r="AE197" s="64"/>
      <c r="AF197" s="65"/>
      <c r="AG197" s="65"/>
      <c r="AH197" s="65"/>
      <c r="AI197" s="65"/>
      <c r="AJ197" s="65"/>
      <c r="AK197" s="65"/>
      <c r="AL197" s="65"/>
      <c r="AM197" s="65"/>
      <c r="AN197" s="65"/>
      <c r="AO197" s="65"/>
      <c r="AP197" s="65"/>
      <c r="AQ197" s="65"/>
      <c r="AR197" s="65"/>
      <c r="AS197" s="65"/>
      <c r="AT197" s="65"/>
      <c r="AU197" s="65"/>
      <c r="AV197" s="65"/>
      <c r="AW197" s="65"/>
      <c r="AX197" s="60"/>
      <c r="AY197" s="60"/>
      <c r="AZ197" s="60"/>
      <c r="BA197" s="60"/>
      <c r="BB197" s="60"/>
      <c r="BC197" s="60"/>
      <c r="BD197" s="61"/>
      <c r="BE197" s="61"/>
      <c r="BF197" s="61"/>
      <c r="BG197" s="62"/>
      <c r="BH197" s="62"/>
      <c r="BI197" s="62"/>
      <c r="BJ197" s="62"/>
      <c r="BK197" s="62"/>
      <c r="BL197" s="62"/>
      <c r="BM197" s="62"/>
      <c r="BN197" s="62"/>
      <c r="BO197" s="62"/>
      <c r="BP197" s="62"/>
      <c r="BQ197" s="62"/>
      <c r="BR197" s="62"/>
      <c r="BS197" s="62"/>
      <c r="BT197" s="62"/>
      <c r="BU197" s="62"/>
      <c r="BV197" s="62"/>
      <c r="BW197" s="62"/>
    </row>
    <row r="198" spans="1:75" ht="15.75" customHeight="1">
      <c r="A198" s="121"/>
      <c r="B198" s="121"/>
      <c r="C198" s="122"/>
      <c r="D198" s="122"/>
      <c r="E198" s="61"/>
      <c r="F198" s="62"/>
      <c r="G198" s="52"/>
      <c r="H198" s="62"/>
      <c r="I198" s="62"/>
      <c r="J198" s="62"/>
      <c r="K198" s="62"/>
      <c r="L198" s="62"/>
      <c r="M198" s="62"/>
      <c r="N198" s="62"/>
      <c r="O198" s="62"/>
      <c r="P198" s="62"/>
      <c r="Q198" s="62"/>
      <c r="R198" s="62"/>
      <c r="S198" s="62"/>
      <c r="T198" s="62"/>
      <c r="U198" s="52"/>
      <c r="V198" s="64"/>
      <c r="W198" s="64"/>
      <c r="X198" s="64"/>
      <c r="Y198" s="64"/>
      <c r="Z198" s="64"/>
      <c r="AA198" s="64"/>
      <c r="AB198" s="64"/>
      <c r="AC198" s="64"/>
      <c r="AD198" s="64"/>
      <c r="AE198" s="64"/>
      <c r="AF198" s="65"/>
      <c r="AG198" s="65"/>
      <c r="AH198" s="65"/>
      <c r="AI198" s="65"/>
      <c r="AJ198" s="65"/>
      <c r="AK198" s="65"/>
      <c r="AL198" s="65"/>
      <c r="AM198" s="65"/>
      <c r="AN198" s="65"/>
      <c r="AO198" s="65"/>
      <c r="AP198" s="65"/>
      <c r="AQ198" s="65"/>
      <c r="AR198" s="65"/>
      <c r="AS198" s="65"/>
      <c r="AT198" s="65"/>
      <c r="AU198" s="65"/>
      <c r="AV198" s="65"/>
      <c r="AW198" s="65"/>
      <c r="AX198" s="60"/>
      <c r="AY198" s="60"/>
      <c r="AZ198" s="60"/>
      <c r="BA198" s="60"/>
      <c r="BB198" s="60"/>
      <c r="BC198" s="60"/>
      <c r="BD198" s="61"/>
      <c r="BE198" s="61"/>
      <c r="BF198" s="61"/>
      <c r="BG198" s="62"/>
      <c r="BH198" s="62"/>
      <c r="BI198" s="62"/>
      <c r="BJ198" s="62"/>
      <c r="BK198" s="62"/>
      <c r="BL198" s="62"/>
      <c r="BM198" s="62"/>
      <c r="BN198" s="62"/>
      <c r="BO198" s="62"/>
      <c r="BP198" s="62"/>
      <c r="BQ198" s="62"/>
      <c r="BR198" s="62"/>
      <c r="BS198" s="62"/>
      <c r="BT198" s="62"/>
      <c r="BU198" s="62"/>
      <c r="BV198" s="62"/>
      <c r="BW198" s="62"/>
    </row>
    <row r="199" spans="1:75" ht="15.75" customHeight="1">
      <c r="A199" s="123"/>
      <c r="B199" s="124"/>
      <c r="C199" s="124"/>
      <c r="D199" s="124"/>
      <c r="E199" s="124"/>
      <c r="F199" s="125"/>
      <c r="G199" s="126"/>
      <c r="H199" s="125"/>
      <c r="I199" s="127"/>
      <c r="J199" s="128" t="s">
        <v>669</v>
      </c>
      <c r="K199" s="129"/>
      <c r="L199" s="62"/>
      <c r="M199" s="62"/>
      <c r="N199" s="62"/>
      <c r="O199" s="62"/>
      <c r="P199" s="62"/>
      <c r="Q199" s="62"/>
      <c r="R199" s="62"/>
      <c r="S199" s="62"/>
      <c r="T199" s="62"/>
      <c r="U199" s="52"/>
      <c r="V199" s="64"/>
      <c r="W199" s="64"/>
      <c r="X199" s="64"/>
      <c r="Y199" s="64"/>
      <c r="Z199" s="64"/>
      <c r="AA199" s="64"/>
      <c r="AB199" s="64"/>
      <c r="AC199" s="64"/>
      <c r="AD199" s="64"/>
      <c r="AE199" s="64"/>
      <c r="AF199" s="65"/>
      <c r="AG199" s="65"/>
      <c r="AH199" s="65"/>
      <c r="AI199" s="65"/>
      <c r="AJ199" s="65"/>
      <c r="AK199" s="65"/>
      <c r="AL199" s="65"/>
      <c r="AM199" s="65"/>
      <c r="AN199" s="65"/>
      <c r="AO199" s="65"/>
      <c r="AP199" s="65"/>
      <c r="AQ199" s="65"/>
      <c r="AR199" s="65"/>
      <c r="AS199" s="65"/>
      <c r="AT199" s="65"/>
      <c r="AU199" s="65"/>
      <c r="AV199" s="65"/>
      <c r="AW199" s="65"/>
      <c r="AX199" s="60"/>
      <c r="AY199" s="60"/>
      <c r="AZ199" s="60"/>
      <c r="BA199" s="60"/>
      <c r="BB199" s="60"/>
      <c r="BC199" s="60"/>
      <c r="BD199" s="61"/>
      <c r="BE199" s="61"/>
      <c r="BF199" s="61"/>
      <c r="BG199" s="62"/>
      <c r="BH199" s="62"/>
      <c r="BI199" s="62"/>
      <c r="BJ199" s="62"/>
      <c r="BK199" s="62"/>
      <c r="BL199" s="62"/>
      <c r="BM199" s="62"/>
      <c r="BN199" s="62"/>
      <c r="BO199" s="62"/>
      <c r="BP199" s="62"/>
      <c r="BQ199" s="62"/>
      <c r="BR199" s="62"/>
      <c r="BS199" s="62"/>
      <c r="BT199" s="62"/>
      <c r="BU199" s="62"/>
      <c r="BV199" s="62"/>
      <c r="BW199" s="62"/>
    </row>
    <row r="200" spans="1:75" ht="15.75" customHeight="1">
      <c r="A200" s="130"/>
      <c r="B200" s="131"/>
      <c r="C200" s="131"/>
      <c r="D200" s="131"/>
      <c r="E200" s="131"/>
      <c r="F200" s="132"/>
      <c r="G200" s="133"/>
      <c r="H200" s="132"/>
      <c r="I200" s="134">
        <v>1</v>
      </c>
      <c r="J200" s="135">
        <f>COUNTIF(S11:S73,1)</f>
        <v>0</v>
      </c>
      <c r="K200" s="136"/>
      <c r="L200" s="62"/>
      <c r="M200" s="62"/>
      <c r="N200" s="62"/>
      <c r="O200" s="62"/>
      <c r="P200" s="62"/>
      <c r="Q200" s="62"/>
      <c r="R200" s="62"/>
      <c r="S200" s="62"/>
      <c r="T200" s="62"/>
      <c r="U200" s="52"/>
      <c r="V200" s="64"/>
      <c r="W200" s="64"/>
      <c r="X200" s="64"/>
      <c r="Y200" s="64"/>
      <c r="Z200" s="64"/>
      <c r="AA200" s="64"/>
      <c r="AB200" s="64"/>
      <c r="AC200" s="64"/>
      <c r="AD200" s="64"/>
      <c r="AE200" s="64"/>
      <c r="AF200" s="65"/>
      <c r="AG200" s="65"/>
      <c r="AH200" s="65"/>
      <c r="AI200" s="65"/>
      <c r="AJ200" s="65"/>
      <c r="AK200" s="65"/>
      <c r="AL200" s="65"/>
      <c r="AM200" s="65"/>
      <c r="AN200" s="65"/>
      <c r="AO200" s="65"/>
      <c r="AP200" s="65"/>
      <c r="AQ200" s="65"/>
      <c r="AR200" s="65"/>
      <c r="AS200" s="65"/>
      <c r="AT200" s="65"/>
      <c r="AU200" s="65"/>
      <c r="AV200" s="65"/>
      <c r="AW200" s="65"/>
      <c r="AX200" s="60"/>
      <c r="AY200" s="60"/>
      <c r="AZ200" s="60"/>
      <c r="BA200" s="60"/>
      <c r="BB200" s="60"/>
      <c r="BC200" s="60"/>
      <c r="BD200" s="61"/>
      <c r="BE200" s="61"/>
      <c r="BF200" s="61"/>
      <c r="BG200" s="62"/>
      <c r="BH200" s="62"/>
      <c r="BI200" s="62"/>
      <c r="BJ200" s="62"/>
      <c r="BK200" s="62"/>
      <c r="BL200" s="62"/>
      <c r="BM200" s="62"/>
      <c r="BN200" s="62"/>
      <c r="BO200" s="62"/>
      <c r="BP200" s="62"/>
      <c r="BQ200" s="62"/>
      <c r="BR200" s="62"/>
      <c r="BS200" s="62"/>
      <c r="BT200" s="62"/>
      <c r="BU200" s="62"/>
      <c r="BV200" s="62"/>
      <c r="BW200" s="62"/>
    </row>
    <row r="201" spans="1:75" ht="15.75" customHeight="1">
      <c r="A201" s="130"/>
      <c r="B201" s="131"/>
      <c r="C201" s="131"/>
      <c r="D201" s="131"/>
      <c r="E201" s="131"/>
      <c r="F201" s="132"/>
      <c r="G201" s="133"/>
      <c r="H201" s="132"/>
      <c r="I201" s="134">
        <v>2</v>
      </c>
      <c r="J201" s="135">
        <f>COUNTIF(S11:S73,2)</f>
        <v>0</v>
      </c>
      <c r="K201" s="136"/>
      <c r="L201" s="62"/>
      <c r="M201" s="62"/>
      <c r="N201" s="62"/>
      <c r="O201" s="62"/>
      <c r="P201" s="62"/>
      <c r="Q201" s="62"/>
      <c r="R201" s="62"/>
      <c r="S201" s="62"/>
      <c r="T201" s="62"/>
      <c r="U201" s="52"/>
      <c r="V201" s="64"/>
      <c r="W201" s="64"/>
      <c r="X201" s="64"/>
      <c r="Y201" s="64"/>
      <c r="Z201" s="64"/>
      <c r="AA201" s="64"/>
      <c r="AB201" s="64"/>
      <c r="AC201" s="64"/>
      <c r="AD201" s="64"/>
      <c r="AE201" s="64"/>
      <c r="AF201" s="65"/>
      <c r="AG201" s="65"/>
      <c r="AH201" s="65"/>
      <c r="AI201" s="65"/>
      <c r="AJ201" s="65"/>
      <c r="AK201" s="65"/>
      <c r="AL201" s="65"/>
      <c r="AM201" s="65"/>
      <c r="AN201" s="65"/>
      <c r="AO201" s="65"/>
      <c r="AP201" s="65"/>
      <c r="AQ201" s="65"/>
      <c r="AR201" s="65"/>
      <c r="AS201" s="65"/>
      <c r="AT201" s="65"/>
      <c r="AU201" s="65"/>
      <c r="AV201" s="65"/>
      <c r="AW201" s="65"/>
      <c r="AX201" s="60"/>
      <c r="AY201" s="60"/>
      <c r="AZ201" s="60"/>
      <c r="BA201" s="60"/>
      <c r="BB201" s="60"/>
      <c r="BC201" s="60"/>
      <c r="BD201" s="61"/>
      <c r="BE201" s="61"/>
      <c r="BF201" s="61"/>
      <c r="BG201" s="62"/>
      <c r="BH201" s="62"/>
      <c r="BI201" s="62"/>
      <c r="BJ201" s="62"/>
      <c r="BK201" s="62"/>
      <c r="BL201" s="62"/>
      <c r="BM201" s="62"/>
      <c r="BN201" s="62"/>
      <c r="BO201" s="62"/>
      <c r="BP201" s="62"/>
      <c r="BQ201" s="62"/>
      <c r="BR201" s="62"/>
      <c r="BS201" s="62"/>
      <c r="BT201" s="62"/>
      <c r="BU201" s="62"/>
      <c r="BV201" s="62"/>
      <c r="BW201" s="62"/>
    </row>
    <row r="202" spans="1:75" ht="15.75" customHeight="1">
      <c r="A202" s="130"/>
      <c r="B202" s="131"/>
      <c r="C202" s="131"/>
      <c r="D202" s="131"/>
      <c r="E202" s="131"/>
      <c r="F202" s="137"/>
      <c r="G202" s="133"/>
      <c r="H202" s="132"/>
      <c r="I202" s="134">
        <v>3</v>
      </c>
      <c r="J202" s="135">
        <f>COUNTIF(S11:S73,3)</f>
        <v>0</v>
      </c>
      <c r="K202" s="138"/>
      <c r="L202" s="62"/>
      <c r="M202" s="62"/>
      <c r="N202" s="62"/>
      <c r="O202" s="62"/>
      <c r="P202" s="62"/>
      <c r="Q202" s="62"/>
      <c r="R202" s="62"/>
      <c r="S202" s="62"/>
      <c r="T202" s="62"/>
      <c r="U202" s="52"/>
      <c r="V202" s="64"/>
      <c r="W202" s="64"/>
      <c r="X202" s="64"/>
      <c r="Y202" s="64"/>
      <c r="Z202" s="64"/>
      <c r="AA202" s="64"/>
      <c r="AB202" s="64"/>
      <c r="AC202" s="64"/>
      <c r="AD202" s="64"/>
      <c r="AE202" s="64"/>
      <c r="AF202" s="65"/>
      <c r="AG202" s="65"/>
      <c r="AH202" s="65"/>
      <c r="AI202" s="65"/>
      <c r="AJ202" s="65"/>
      <c r="AK202" s="65"/>
      <c r="AL202" s="65"/>
      <c r="AM202" s="65"/>
      <c r="AN202" s="65"/>
      <c r="AO202" s="65"/>
      <c r="AP202" s="65"/>
      <c r="AQ202" s="65"/>
      <c r="AR202" s="65"/>
      <c r="AS202" s="65"/>
      <c r="AT202" s="65"/>
      <c r="AU202" s="65"/>
      <c r="AV202" s="65"/>
      <c r="AW202" s="65"/>
      <c r="AX202" s="60"/>
      <c r="AY202" s="60"/>
      <c r="AZ202" s="60"/>
      <c r="BA202" s="60"/>
      <c r="BB202" s="60"/>
      <c r="BC202" s="60"/>
      <c r="BD202" s="61"/>
      <c r="BE202" s="61"/>
      <c r="BF202" s="61"/>
      <c r="BG202" s="62"/>
      <c r="BH202" s="62"/>
      <c r="BI202" s="62"/>
      <c r="BJ202" s="62"/>
      <c r="BK202" s="62"/>
      <c r="BL202" s="62"/>
      <c r="BM202" s="62"/>
      <c r="BN202" s="62"/>
      <c r="BO202" s="62"/>
      <c r="BP202" s="62"/>
      <c r="BQ202" s="62"/>
      <c r="BR202" s="62"/>
      <c r="BS202" s="62"/>
      <c r="BT202" s="62"/>
      <c r="BU202" s="62"/>
      <c r="BV202" s="62"/>
      <c r="BW202" s="62"/>
    </row>
    <row r="203" spans="1:75" ht="15.75" customHeight="1">
      <c r="A203" s="130"/>
      <c r="B203" s="131"/>
      <c r="C203" s="131"/>
      <c r="D203" s="131"/>
      <c r="E203" s="131"/>
      <c r="F203" s="132"/>
      <c r="G203" s="133"/>
      <c r="H203" s="132"/>
      <c r="I203" s="134">
        <v>4</v>
      </c>
      <c r="J203" s="135">
        <f>COUNTIF(S11:S73,4)</f>
        <v>0</v>
      </c>
      <c r="K203" s="136"/>
      <c r="L203" s="62"/>
      <c r="M203" s="62"/>
      <c r="N203" s="62"/>
      <c r="O203" s="62"/>
      <c r="P203" s="62"/>
      <c r="Q203" s="62"/>
      <c r="R203" s="62"/>
      <c r="S203" s="62"/>
      <c r="T203" s="62"/>
      <c r="U203" s="52"/>
      <c r="V203" s="64"/>
      <c r="W203" s="64"/>
      <c r="X203" s="64"/>
      <c r="Y203" s="64"/>
      <c r="Z203" s="64"/>
      <c r="AA203" s="64"/>
      <c r="AB203" s="64"/>
      <c r="AC203" s="64"/>
      <c r="AD203" s="64"/>
      <c r="AE203" s="64"/>
      <c r="AF203" s="65"/>
      <c r="AG203" s="65"/>
      <c r="AH203" s="65"/>
      <c r="AI203" s="65"/>
      <c r="AJ203" s="65"/>
      <c r="AK203" s="65"/>
      <c r="AL203" s="65"/>
      <c r="AM203" s="65"/>
      <c r="AN203" s="65"/>
      <c r="AO203" s="65"/>
      <c r="AP203" s="65"/>
      <c r="AQ203" s="65"/>
      <c r="AR203" s="65"/>
      <c r="AS203" s="65"/>
      <c r="AT203" s="65"/>
      <c r="AU203" s="65"/>
      <c r="AV203" s="65"/>
      <c r="AW203" s="65"/>
      <c r="AX203" s="60"/>
      <c r="AY203" s="60"/>
      <c r="AZ203" s="60"/>
      <c r="BA203" s="60"/>
      <c r="BB203" s="60"/>
      <c r="BC203" s="60"/>
      <c r="BD203" s="61"/>
      <c r="BE203" s="61"/>
      <c r="BF203" s="61"/>
      <c r="BG203" s="62"/>
      <c r="BH203" s="62"/>
      <c r="BI203" s="62"/>
      <c r="BJ203" s="62"/>
      <c r="BK203" s="62"/>
      <c r="BL203" s="62"/>
      <c r="BM203" s="62"/>
      <c r="BN203" s="62"/>
      <c r="BO203" s="62"/>
      <c r="BP203" s="62"/>
      <c r="BQ203" s="62"/>
      <c r="BR203" s="62"/>
      <c r="BS203" s="62"/>
      <c r="BT203" s="62"/>
      <c r="BU203" s="62"/>
      <c r="BV203" s="62"/>
      <c r="BW203" s="62"/>
    </row>
    <row r="204" spans="1:75" ht="15.75" customHeight="1">
      <c r="A204" s="130"/>
      <c r="B204" s="131"/>
      <c r="C204" s="131"/>
      <c r="D204" s="131"/>
      <c r="E204" s="131"/>
      <c r="F204" s="132"/>
      <c r="G204" s="133"/>
      <c r="H204" s="132"/>
      <c r="I204" s="134">
        <v>5</v>
      </c>
      <c r="J204" s="135">
        <f>COUNTIF(S11:S73,5)</f>
        <v>0</v>
      </c>
      <c r="K204" s="136"/>
      <c r="L204" s="62"/>
      <c r="M204" s="62"/>
      <c r="N204" s="62"/>
      <c r="O204" s="62"/>
      <c r="P204" s="62"/>
      <c r="Q204" s="62"/>
      <c r="R204" s="62"/>
      <c r="S204" s="62"/>
      <c r="T204" s="62"/>
      <c r="U204" s="52"/>
      <c r="V204" s="64"/>
      <c r="W204" s="64"/>
      <c r="X204" s="64"/>
      <c r="Y204" s="64"/>
      <c r="Z204" s="64"/>
      <c r="AA204" s="64"/>
      <c r="AB204" s="64"/>
      <c r="AC204" s="64"/>
      <c r="AD204" s="64"/>
      <c r="AE204" s="64"/>
      <c r="AF204" s="65"/>
      <c r="AG204" s="65"/>
      <c r="AH204" s="65"/>
      <c r="AI204" s="65"/>
      <c r="AJ204" s="65"/>
      <c r="AK204" s="65"/>
      <c r="AL204" s="65"/>
      <c r="AM204" s="65"/>
      <c r="AN204" s="65"/>
      <c r="AO204" s="65"/>
      <c r="AP204" s="65"/>
      <c r="AQ204" s="65"/>
      <c r="AR204" s="65"/>
      <c r="AS204" s="65"/>
      <c r="AT204" s="65"/>
      <c r="AU204" s="65"/>
      <c r="AV204" s="65"/>
      <c r="AW204" s="65"/>
      <c r="AX204" s="60"/>
      <c r="AY204" s="60"/>
      <c r="AZ204" s="60"/>
      <c r="BA204" s="60"/>
      <c r="BB204" s="60"/>
      <c r="BC204" s="60"/>
      <c r="BD204" s="61"/>
      <c r="BE204" s="61"/>
      <c r="BF204" s="61"/>
      <c r="BG204" s="62"/>
      <c r="BH204" s="62"/>
      <c r="BI204" s="62"/>
      <c r="BJ204" s="62"/>
      <c r="BK204" s="62"/>
      <c r="BL204" s="62"/>
      <c r="BM204" s="62"/>
      <c r="BN204" s="62"/>
      <c r="BO204" s="62"/>
      <c r="BP204" s="62"/>
      <c r="BQ204" s="62"/>
      <c r="BR204" s="62"/>
      <c r="BS204" s="62"/>
      <c r="BT204" s="62"/>
      <c r="BU204" s="62"/>
      <c r="BV204" s="62"/>
      <c r="BW204" s="62"/>
    </row>
    <row r="205" spans="1:75" ht="15.75" customHeight="1">
      <c r="A205" s="130"/>
      <c r="B205" s="131"/>
      <c r="C205" s="131"/>
      <c r="D205" s="131"/>
      <c r="E205" s="131"/>
      <c r="F205" s="132"/>
      <c r="G205" s="133"/>
      <c r="H205" s="132"/>
      <c r="I205" s="132"/>
      <c r="J205" s="132"/>
      <c r="K205" s="136"/>
      <c r="L205" s="62"/>
      <c r="M205" s="62"/>
      <c r="N205" s="62"/>
      <c r="O205" s="62"/>
      <c r="P205" s="62"/>
      <c r="Q205" s="62"/>
      <c r="R205" s="62"/>
      <c r="S205" s="62"/>
      <c r="T205" s="62"/>
      <c r="U205" s="52"/>
      <c r="V205" s="64"/>
      <c r="W205" s="64"/>
      <c r="X205" s="64"/>
      <c r="Y205" s="64"/>
      <c r="Z205" s="64"/>
      <c r="AA205" s="64"/>
      <c r="AB205" s="64"/>
      <c r="AC205" s="64"/>
      <c r="AD205" s="64"/>
      <c r="AE205" s="64"/>
      <c r="AF205" s="65"/>
      <c r="AG205" s="65"/>
      <c r="AH205" s="65"/>
      <c r="AI205" s="65"/>
      <c r="AJ205" s="65"/>
      <c r="AK205" s="65"/>
      <c r="AL205" s="65"/>
      <c r="AM205" s="65"/>
      <c r="AN205" s="65"/>
      <c r="AO205" s="65"/>
      <c r="AP205" s="65"/>
      <c r="AQ205" s="65"/>
      <c r="AR205" s="65"/>
      <c r="AS205" s="65"/>
      <c r="AT205" s="65"/>
      <c r="AU205" s="65"/>
      <c r="AV205" s="65"/>
      <c r="AW205" s="65"/>
      <c r="AX205" s="60"/>
      <c r="AY205" s="60"/>
      <c r="AZ205" s="60"/>
      <c r="BA205" s="60"/>
      <c r="BB205" s="60"/>
      <c r="BC205" s="60"/>
      <c r="BD205" s="61"/>
      <c r="BE205" s="61"/>
      <c r="BF205" s="61"/>
      <c r="BG205" s="62"/>
      <c r="BH205" s="62"/>
      <c r="BI205" s="62"/>
      <c r="BJ205" s="62"/>
      <c r="BK205" s="62"/>
      <c r="BL205" s="62"/>
      <c r="BM205" s="62"/>
      <c r="BN205" s="62"/>
      <c r="BO205" s="62"/>
      <c r="BP205" s="62"/>
      <c r="BQ205" s="62"/>
      <c r="BR205" s="62"/>
      <c r="BS205" s="62"/>
      <c r="BT205" s="62"/>
      <c r="BU205" s="62"/>
      <c r="BV205" s="62"/>
      <c r="BW205" s="62"/>
    </row>
    <row r="206" spans="1:75" ht="15.75" customHeight="1">
      <c r="A206" s="130"/>
      <c r="B206" s="131"/>
      <c r="C206" s="131"/>
      <c r="D206" s="131"/>
      <c r="E206" s="131"/>
      <c r="F206" s="132"/>
      <c r="G206" s="133"/>
      <c r="H206" s="132"/>
      <c r="I206" s="132"/>
      <c r="J206" s="132"/>
      <c r="K206" s="136"/>
      <c r="L206" s="62"/>
      <c r="M206" s="62"/>
      <c r="N206" s="62"/>
      <c r="O206" s="62"/>
      <c r="P206" s="62"/>
      <c r="Q206" s="62"/>
      <c r="R206" s="62"/>
      <c r="S206" s="62"/>
      <c r="T206" s="62"/>
      <c r="U206" s="52"/>
      <c r="V206" s="64"/>
      <c r="W206" s="64"/>
      <c r="X206" s="64"/>
      <c r="Y206" s="64"/>
      <c r="Z206" s="64"/>
      <c r="AA206" s="64"/>
      <c r="AB206" s="64"/>
      <c r="AC206" s="64"/>
      <c r="AD206" s="64"/>
      <c r="AE206" s="64"/>
      <c r="AF206" s="65"/>
      <c r="AG206" s="65"/>
      <c r="AH206" s="65"/>
      <c r="AI206" s="65"/>
      <c r="AJ206" s="65"/>
      <c r="AK206" s="65"/>
      <c r="AL206" s="65"/>
      <c r="AM206" s="65"/>
      <c r="AN206" s="65"/>
      <c r="AO206" s="65"/>
      <c r="AP206" s="65"/>
      <c r="AQ206" s="65"/>
      <c r="AR206" s="65"/>
      <c r="AS206" s="65"/>
      <c r="AT206" s="65"/>
      <c r="AU206" s="65"/>
      <c r="AV206" s="65"/>
      <c r="AW206" s="65"/>
      <c r="AX206" s="60"/>
      <c r="AY206" s="60"/>
      <c r="AZ206" s="60"/>
      <c r="BA206" s="60"/>
      <c r="BB206" s="60"/>
      <c r="BC206" s="60"/>
      <c r="BD206" s="61"/>
      <c r="BE206" s="61"/>
      <c r="BF206" s="61"/>
      <c r="BG206" s="62"/>
      <c r="BH206" s="62"/>
      <c r="BI206" s="62"/>
      <c r="BJ206" s="62"/>
      <c r="BK206" s="62"/>
      <c r="BL206" s="62"/>
      <c r="BM206" s="62"/>
      <c r="BN206" s="62"/>
      <c r="BO206" s="62"/>
      <c r="BP206" s="62"/>
      <c r="BQ206" s="62"/>
      <c r="BR206" s="62"/>
      <c r="BS206" s="62"/>
      <c r="BT206" s="62"/>
      <c r="BU206" s="62"/>
      <c r="BV206" s="62"/>
      <c r="BW206" s="62"/>
    </row>
    <row r="207" spans="1:75" ht="15.75" customHeight="1">
      <c r="A207" s="130"/>
      <c r="B207" s="131"/>
      <c r="C207" s="131"/>
      <c r="D207" s="131"/>
      <c r="E207" s="131"/>
      <c r="F207" s="132"/>
      <c r="G207" s="133"/>
      <c r="H207" s="132"/>
      <c r="I207" s="132"/>
      <c r="J207" s="132"/>
      <c r="K207" s="136"/>
      <c r="L207" s="62"/>
      <c r="M207" s="62"/>
      <c r="N207" s="62"/>
      <c r="O207" s="62"/>
      <c r="P207" s="62"/>
      <c r="Q207" s="62"/>
      <c r="R207" s="62"/>
      <c r="S207" s="62"/>
      <c r="T207" s="62"/>
      <c r="U207" s="52"/>
      <c r="V207" s="64"/>
      <c r="W207" s="64"/>
      <c r="X207" s="64"/>
      <c r="Y207" s="64"/>
      <c r="Z207" s="64"/>
      <c r="AA207" s="64"/>
      <c r="AB207" s="64"/>
      <c r="AC207" s="64"/>
      <c r="AD207" s="64"/>
      <c r="AE207" s="64"/>
      <c r="AF207" s="65"/>
      <c r="AG207" s="65"/>
      <c r="AH207" s="65"/>
      <c r="AI207" s="65"/>
      <c r="AJ207" s="65"/>
      <c r="AK207" s="65"/>
      <c r="AL207" s="65"/>
      <c r="AM207" s="65"/>
      <c r="AN207" s="65"/>
      <c r="AO207" s="65"/>
      <c r="AP207" s="65"/>
      <c r="AQ207" s="65"/>
      <c r="AR207" s="65"/>
      <c r="AS207" s="65"/>
      <c r="AT207" s="65"/>
      <c r="AU207" s="65"/>
      <c r="AV207" s="65"/>
      <c r="AW207" s="65"/>
      <c r="AX207" s="60"/>
      <c r="AY207" s="60"/>
      <c r="AZ207" s="60"/>
      <c r="BA207" s="60"/>
      <c r="BB207" s="60"/>
      <c r="BC207" s="60"/>
      <c r="BD207" s="61"/>
      <c r="BE207" s="61"/>
      <c r="BF207" s="61"/>
      <c r="BG207" s="62"/>
      <c r="BH207" s="62"/>
      <c r="BI207" s="62"/>
      <c r="BJ207" s="62"/>
      <c r="BK207" s="62"/>
      <c r="BL207" s="62"/>
      <c r="BM207" s="62"/>
      <c r="BN207" s="62"/>
      <c r="BO207" s="62"/>
      <c r="BP207" s="62"/>
      <c r="BQ207" s="62"/>
      <c r="BR207" s="62"/>
      <c r="BS207" s="62"/>
      <c r="BT207" s="62"/>
      <c r="BU207" s="62"/>
      <c r="BV207" s="62"/>
      <c r="BW207" s="62"/>
    </row>
    <row r="208" spans="1:75" ht="15.75" customHeight="1">
      <c r="A208" s="130"/>
      <c r="B208" s="131"/>
      <c r="C208" s="131"/>
      <c r="D208" s="131"/>
      <c r="E208" s="131"/>
      <c r="F208" s="132"/>
      <c r="G208" s="133"/>
      <c r="H208" s="132"/>
      <c r="I208" s="132"/>
      <c r="J208" s="132"/>
      <c r="K208" s="136"/>
      <c r="L208" s="62"/>
      <c r="M208" s="62"/>
      <c r="N208" s="62"/>
      <c r="O208" s="62"/>
      <c r="P208" s="62"/>
      <c r="Q208" s="62"/>
      <c r="R208" s="62"/>
      <c r="S208" s="62"/>
      <c r="T208" s="62"/>
      <c r="U208" s="52"/>
      <c r="V208" s="64"/>
      <c r="W208" s="64"/>
      <c r="X208" s="64"/>
      <c r="Y208" s="64"/>
      <c r="Z208" s="64"/>
      <c r="AA208" s="64"/>
      <c r="AB208" s="64"/>
      <c r="AC208" s="64"/>
      <c r="AD208" s="64"/>
      <c r="AE208" s="64"/>
      <c r="AF208" s="65"/>
      <c r="AG208" s="65"/>
      <c r="AH208" s="65"/>
      <c r="AI208" s="65"/>
      <c r="AJ208" s="65"/>
      <c r="AK208" s="65"/>
      <c r="AL208" s="65"/>
      <c r="AM208" s="65"/>
      <c r="AN208" s="65"/>
      <c r="AO208" s="65"/>
      <c r="AP208" s="65"/>
      <c r="AQ208" s="65"/>
      <c r="AR208" s="65"/>
      <c r="AS208" s="65"/>
      <c r="AT208" s="65"/>
      <c r="AU208" s="65"/>
      <c r="AV208" s="65"/>
      <c r="AW208" s="65"/>
      <c r="AX208" s="60"/>
      <c r="AY208" s="60"/>
      <c r="AZ208" s="60"/>
      <c r="BA208" s="60"/>
      <c r="BB208" s="60"/>
      <c r="BC208" s="60"/>
      <c r="BD208" s="61"/>
      <c r="BE208" s="61"/>
      <c r="BF208" s="61"/>
      <c r="BG208" s="62"/>
      <c r="BH208" s="62"/>
      <c r="BI208" s="62"/>
      <c r="BJ208" s="62"/>
      <c r="BK208" s="62"/>
      <c r="BL208" s="62"/>
      <c r="BM208" s="62"/>
      <c r="BN208" s="62"/>
      <c r="BO208" s="62"/>
      <c r="BP208" s="62"/>
      <c r="BQ208" s="62"/>
      <c r="BR208" s="62"/>
      <c r="BS208" s="62"/>
      <c r="BT208" s="62"/>
      <c r="BU208" s="62"/>
      <c r="BV208" s="62"/>
      <c r="BW208" s="62"/>
    </row>
    <row r="209" spans="1:75" ht="15.75" customHeight="1">
      <c r="A209" s="130"/>
      <c r="B209" s="131"/>
      <c r="C209" s="131"/>
      <c r="D209" s="131"/>
      <c r="E209" s="131"/>
      <c r="F209" s="132"/>
      <c r="G209" s="133"/>
      <c r="H209" s="132"/>
      <c r="I209" s="132"/>
      <c r="J209" s="132"/>
      <c r="K209" s="136"/>
      <c r="L209" s="62"/>
      <c r="M209" s="62"/>
      <c r="N209" s="62"/>
      <c r="O209" s="62"/>
      <c r="P209" s="62"/>
      <c r="Q209" s="62"/>
      <c r="R209" s="62"/>
      <c r="S209" s="62"/>
      <c r="T209" s="62"/>
      <c r="U209" s="52"/>
      <c r="V209" s="64"/>
      <c r="W209" s="64"/>
      <c r="X209" s="64"/>
      <c r="Y209" s="64"/>
      <c r="Z209" s="64"/>
      <c r="AA209" s="64"/>
      <c r="AB209" s="64"/>
      <c r="AC209" s="64"/>
      <c r="AD209" s="64"/>
      <c r="AE209" s="64"/>
      <c r="AF209" s="65"/>
      <c r="AG209" s="65"/>
      <c r="AH209" s="65"/>
      <c r="AI209" s="65"/>
      <c r="AJ209" s="65"/>
      <c r="AK209" s="65"/>
      <c r="AL209" s="65"/>
      <c r="AM209" s="65"/>
      <c r="AN209" s="65"/>
      <c r="AO209" s="65"/>
      <c r="AP209" s="65"/>
      <c r="AQ209" s="65"/>
      <c r="AR209" s="65"/>
      <c r="AS209" s="65"/>
      <c r="AT209" s="65"/>
      <c r="AU209" s="65"/>
      <c r="AV209" s="65"/>
      <c r="AW209" s="65"/>
      <c r="AX209" s="60"/>
      <c r="AY209" s="60"/>
      <c r="AZ209" s="60"/>
      <c r="BA209" s="60"/>
      <c r="BB209" s="60"/>
      <c r="BC209" s="60"/>
      <c r="BD209" s="61"/>
      <c r="BE209" s="61"/>
      <c r="BF209" s="61"/>
      <c r="BG209" s="62"/>
      <c r="BH209" s="62"/>
      <c r="BI209" s="62"/>
      <c r="BJ209" s="62"/>
      <c r="BK209" s="62"/>
      <c r="BL209" s="62"/>
      <c r="BM209" s="62"/>
      <c r="BN209" s="62"/>
      <c r="BO209" s="62"/>
      <c r="BP209" s="62"/>
      <c r="BQ209" s="62"/>
      <c r="BR209" s="62"/>
      <c r="BS209" s="62"/>
      <c r="BT209" s="62"/>
      <c r="BU209" s="62"/>
      <c r="BV209" s="62"/>
      <c r="BW209" s="62"/>
    </row>
    <row r="210" spans="1:75" ht="15.75" customHeight="1">
      <c r="A210" s="130"/>
      <c r="B210" s="131"/>
      <c r="C210" s="131"/>
      <c r="D210" s="131"/>
      <c r="E210" s="131"/>
      <c r="F210" s="132"/>
      <c r="G210" s="133"/>
      <c r="H210" s="132"/>
      <c r="I210" s="132"/>
      <c r="J210" s="132"/>
      <c r="K210" s="136"/>
      <c r="L210" s="62"/>
      <c r="M210" s="62"/>
      <c r="N210" s="62"/>
      <c r="O210" s="62"/>
      <c r="P210" s="62"/>
      <c r="Q210" s="62"/>
      <c r="R210" s="62"/>
      <c r="S210" s="62"/>
      <c r="T210" s="62"/>
      <c r="U210" s="52"/>
      <c r="V210" s="64"/>
      <c r="W210" s="64"/>
      <c r="X210" s="64"/>
      <c r="Y210" s="64"/>
      <c r="Z210" s="64"/>
      <c r="AA210" s="64"/>
      <c r="AB210" s="64"/>
      <c r="AC210" s="64"/>
      <c r="AD210" s="64"/>
      <c r="AE210" s="64"/>
      <c r="AF210" s="65"/>
      <c r="AG210" s="65"/>
      <c r="AH210" s="65"/>
      <c r="AI210" s="65"/>
      <c r="AJ210" s="65"/>
      <c r="AK210" s="65"/>
      <c r="AL210" s="65"/>
      <c r="AM210" s="65"/>
      <c r="AN210" s="65"/>
      <c r="AO210" s="65"/>
      <c r="AP210" s="65"/>
      <c r="AQ210" s="65"/>
      <c r="AR210" s="65"/>
      <c r="AS210" s="65"/>
      <c r="AT210" s="65"/>
      <c r="AU210" s="65"/>
      <c r="AV210" s="65"/>
      <c r="AW210" s="65"/>
      <c r="AX210" s="60"/>
      <c r="AY210" s="60"/>
      <c r="AZ210" s="60"/>
      <c r="BA210" s="60"/>
      <c r="BB210" s="60"/>
      <c r="BC210" s="60"/>
      <c r="BD210" s="61"/>
      <c r="BE210" s="61"/>
      <c r="BF210" s="61"/>
      <c r="BG210" s="62"/>
      <c r="BH210" s="62"/>
      <c r="BI210" s="62"/>
      <c r="BJ210" s="62"/>
      <c r="BK210" s="62"/>
      <c r="BL210" s="62"/>
      <c r="BM210" s="62"/>
      <c r="BN210" s="62"/>
      <c r="BO210" s="62"/>
      <c r="BP210" s="62"/>
      <c r="BQ210" s="62"/>
      <c r="BR210" s="62"/>
      <c r="BS210" s="62"/>
      <c r="BT210" s="62"/>
      <c r="BU210" s="62"/>
      <c r="BV210" s="62"/>
      <c r="BW210" s="62"/>
    </row>
    <row r="211" spans="1:75" ht="15.75" customHeight="1">
      <c r="A211" s="130"/>
      <c r="B211" s="131"/>
      <c r="C211" s="131"/>
      <c r="D211" s="131"/>
      <c r="E211" s="131"/>
      <c r="F211" s="132"/>
      <c r="G211" s="133"/>
      <c r="H211" s="132"/>
      <c r="I211" s="132"/>
      <c r="J211" s="132"/>
      <c r="K211" s="136"/>
      <c r="L211" s="62"/>
      <c r="M211" s="62"/>
      <c r="N211" s="62"/>
      <c r="O211" s="62"/>
      <c r="P211" s="62"/>
      <c r="Q211" s="62"/>
      <c r="R211" s="62"/>
      <c r="S211" s="62"/>
      <c r="T211" s="62"/>
      <c r="U211" s="52"/>
      <c r="V211" s="64"/>
      <c r="W211" s="64"/>
      <c r="X211" s="64"/>
      <c r="Y211" s="64"/>
      <c r="Z211" s="64"/>
      <c r="AA211" s="64"/>
      <c r="AB211" s="64"/>
      <c r="AC211" s="64"/>
      <c r="AD211" s="64"/>
      <c r="AE211" s="64"/>
      <c r="AF211" s="65"/>
      <c r="AG211" s="65"/>
      <c r="AH211" s="65"/>
      <c r="AI211" s="65"/>
      <c r="AJ211" s="65"/>
      <c r="AK211" s="65"/>
      <c r="AL211" s="65"/>
      <c r="AM211" s="65"/>
      <c r="AN211" s="65"/>
      <c r="AO211" s="65"/>
      <c r="AP211" s="65"/>
      <c r="AQ211" s="65"/>
      <c r="AR211" s="65"/>
      <c r="AS211" s="65"/>
      <c r="AT211" s="65"/>
      <c r="AU211" s="65"/>
      <c r="AV211" s="65"/>
      <c r="AW211" s="65"/>
      <c r="AX211" s="60"/>
      <c r="AY211" s="60"/>
      <c r="AZ211" s="60"/>
      <c r="BA211" s="60"/>
      <c r="BB211" s="60"/>
      <c r="BC211" s="60"/>
      <c r="BD211" s="61"/>
      <c r="BE211" s="61"/>
      <c r="BF211" s="61"/>
      <c r="BG211" s="62"/>
      <c r="BH211" s="62"/>
      <c r="BI211" s="62"/>
      <c r="BJ211" s="62"/>
      <c r="BK211" s="62"/>
      <c r="BL211" s="62"/>
      <c r="BM211" s="62"/>
      <c r="BN211" s="62"/>
      <c r="BO211" s="62"/>
      <c r="BP211" s="62"/>
      <c r="BQ211" s="62"/>
      <c r="BR211" s="62"/>
      <c r="BS211" s="62"/>
      <c r="BT211" s="62"/>
      <c r="BU211" s="62"/>
      <c r="BV211" s="62"/>
      <c r="BW211" s="62"/>
    </row>
    <row r="212" spans="1:75" ht="15.75" customHeight="1">
      <c r="A212" s="130"/>
      <c r="B212" s="131"/>
      <c r="C212" s="131"/>
      <c r="D212" s="131"/>
      <c r="E212" s="131"/>
      <c r="F212" s="132"/>
      <c r="G212" s="133"/>
      <c r="H212" s="132"/>
      <c r="I212" s="132"/>
      <c r="J212" s="132"/>
      <c r="K212" s="136"/>
      <c r="L212" s="62"/>
      <c r="M212" s="62"/>
      <c r="N212" s="62"/>
      <c r="O212" s="62"/>
      <c r="P212" s="62"/>
      <c r="Q212" s="62"/>
      <c r="R212" s="62"/>
      <c r="S212" s="62"/>
      <c r="T212" s="62"/>
      <c r="U212" s="52"/>
      <c r="V212" s="64"/>
      <c r="W212" s="64"/>
      <c r="X212" s="64"/>
      <c r="Y212" s="64"/>
      <c r="Z212" s="64"/>
      <c r="AA212" s="64"/>
      <c r="AB212" s="64"/>
      <c r="AC212" s="64"/>
      <c r="AD212" s="64"/>
      <c r="AE212" s="64"/>
      <c r="AF212" s="65"/>
      <c r="AG212" s="65"/>
      <c r="AH212" s="65"/>
      <c r="AI212" s="65"/>
      <c r="AJ212" s="65"/>
      <c r="AK212" s="65"/>
      <c r="AL212" s="65"/>
      <c r="AM212" s="65"/>
      <c r="AN212" s="65"/>
      <c r="AO212" s="65"/>
      <c r="AP212" s="65"/>
      <c r="AQ212" s="65"/>
      <c r="AR212" s="65"/>
      <c r="AS212" s="65"/>
      <c r="AT212" s="65"/>
      <c r="AU212" s="65"/>
      <c r="AV212" s="65"/>
      <c r="AW212" s="65"/>
      <c r="AX212" s="60"/>
      <c r="AY212" s="60"/>
      <c r="AZ212" s="60"/>
      <c r="BA212" s="60"/>
      <c r="BB212" s="60"/>
      <c r="BC212" s="60"/>
      <c r="BD212" s="61"/>
      <c r="BE212" s="61"/>
      <c r="BF212" s="61"/>
      <c r="BG212" s="62"/>
      <c r="BH212" s="62"/>
      <c r="BI212" s="62"/>
      <c r="BJ212" s="62"/>
      <c r="BK212" s="62"/>
      <c r="BL212" s="62"/>
      <c r="BM212" s="62"/>
      <c r="BN212" s="62"/>
      <c r="BO212" s="62"/>
      <c r="BP212" s="62"/>
      <c r="BQ212" s="62"/>
      <c r="BR212" s="62"/>
      <c r="BS212" s="62"/>
      <c r="BT212" s="62"/>
      <c r="BU212" s="62"/>
      <c r="BV212" s="62"/>
      <c r="BW212" s="62"/>
    </row>
    <row r="213" spans="1:75" ht="15.75" customHeight="1">
      <c r="A213" s="130"/>
      <c r="B213" s="131"/>
      <c r="C213" s="131"/>
      <c r="D213" s="131"/>
      <c r="E213" s="131"/>
      <c r="F213" s="132"/>
      <c r="G213" s="133"/>
      <c r="H213" s="132"/>
      <c r="I213" s="132"/>
      <c r="J213" s="132"/>
      <c r="K213" s="136"/>
      <c r="L213" s="62"/>
      <c r="M213" s="62"/>
      <c r="N213" s="62"/>
      <c r="O213" s="62"/>
      <c r="P213" s="62"/>
      <c r="Q213" s="62"/>
      <c r="R213" s="62"/>
      <c r="S213" s="62"/>
      <c r="T213" s="62"/>
      <c r="U213" s="52"/>
      <c r="V213" s="64"/>
      <c r="W213" s="64"/>
      <c r="X213" s="64"/>
      <c r="Y213" s="64"/>
      <c r="Z213" s="64"/>
      <c r="AA213" s="64"/>
      <c r="AB213" s="64"/>
      <c r="AC213" s="64"/>
      <c r="AD213" s="64"/>
      <c r="AE213" s="64"/>
      <c r="AF213" s="65"/>
      <c r="AG213" s="65"/>
      <c r="AH213" s="65"/>
      <c r="AI213" s="65"/>
      <c r="AJ213" s="65"/>
      <c r="AK213" s="65"/>
      <c r="AL213" s="65"/>
      <c r="AM213" s="65"/>
      <c r="AN213" s="65"/>
      <c r="AO213" s="65"/>
      <c r="AP213" s="65"/>
      <c r="AQ213" s="65"/>
      <c r="AR213" s="65"/>
      <c r="AS213" s="65"/>
      <c r="AT213" s="65"/>
      <c r="AU213" s="65"/>
      <c r="AV213" s="65"/>
      <c r="AW213" s="65"/>
      <c r="AX213" s="60"/>
      <c r="AY213" s="60"/>
      <c r="AZ213" s="60"/>
      <c r="BA213" s="60"/>
      <c r="BB213" s="60"/>
      <c r="BC213" s="60"/>
      <c r="BD213" s="61"/>
      <c r="BE213" s="61"/>
      <c r="BF213" s="61"/>
      <c r="BG213" s="62"/>
      <c r="BH213" s="62"/>
      <c r="BI213" s="62"/>
      <c r="BJ213" s="62"/>
      <c r="BK213" s="62"/>
      <c r="BL213" s="62"/>
      <c r="BM213" s="62"/>
      <c r="BN213" s="62"/>
      <c r="BO213" s="62"/>
      <c r="BP213" s="62"/>
      <c r="BQ213" s="62"/>
      <c r="BR213" s="62"/>
      <c r="BS213" s="62"/>
      <c r="BT213" s="62"/>
      <c r="BU213" s="62"/>
      <c r="BV213" s="62"/>
      <c r="BW213" s="62"/>
    </row>
    <row r="214" spans="1:75" ht="15.75" customHeight="1">
      <c r="A214" s="130"/>
      <c r="B214" s="131"/>
      <c r="C214" s="131"/>
      <c r="D214" s="131"/>
      <c r="E214" s="131"/>
      <c r="F214" s="132"/>
      <c r="G214" s="133"/>
      <c r="H214" s="132"/>
      <c r="I214" s="132"/>
      <c r="J214" s="132"/>
      <c r="K214" s="136"/>
      <c r="L214" s="62"/>
      <c r="M214" s="62"/>
      <c r="N214" s="62"/>
      <c r="O214" s="62"/>
      <c r="P214" s="62"/>
      <c r="Q214" s="62"/>
      <c r="R214" s="62"/>
      <c r="S214" s="62"/>
      <c r="T214" s="62"/>
      <c r="U214" s="52"/>
      <c r="V214" s="64"/>
      <c r="W214" s="64"/>
      <c r="X214" s="64"/>
      <c r="Y214" s="64"/>
      <c r="Z214" s="64"/>
      <c r="AA214" s="64"/>
      <c r="AB214" s="64"/>
      <c r="AC214" s="64"/>
      <c r="AD214" s="64"/>
      <c r="AE214" s="64"/>
      <c r="AF214" s="65"/>
      <c r="AG214" s="65"/>
      <c r="AH214" s="65"/>
      <c r="AI214" s="65"/>
      <c r="AJ214" s="65"/>
      <c r="AK214" s="65"/>
      <c r="AL214" s="65"/>
      <c r="AM214" s="65"/>
      <c r="AN214" s="65"/>
      <c r="AO214" s="65"/>
      <c r="AP214" s="65"/>
      <c r="AQ214" s="65"/>
      <c r="AR214" s="65"/>
      <c r="AS214" s="65"/>
      <c r="AT214" s="65"/>
      <c r="AU214" s="65"/>
      <c r="AV214" s="65"/>
      <c r="AW214" s="65"/>
      <c r="AX214" s="60"/>
      <c r="AY214" s="60"/>
      <c r="AZ214" s="60"/>
      <c r="BA214" s="60"/>
      <c r="BB214" s="60"/>
      <c r="BC214" s="60"/>
      <c r="BD214" s="61"/>
      <c r="BE214" s="61"/>
      <c r="BF214" s="61"/>
      <c r="BG214" s="62"/>
      <c r="BH214" s="62"/>
      <c r="BI214" s="62"/>
      <c r="BJ214" s="62"/>
      <c r="BK214" s="62"/>
      <c r="BL214" s="62"/>
      <c r="BM214" s="62"/>
      <c r="BN214" s="62"/>
      <c r="BO214" s="62"/>
      <c r="BP214" s="62"/>
      <c r="BQ214" s="62"/>
      <c r="BR214" s="62"/>
      <c r="BS214" s="62"/>
      <c r="BT214" s="62"/>
      <c r="BU214" s="62"/>
      <c r="BV214" s="62"/>
      <c r="BW214" s="62"/>
    </row>
    <row r="215" spans="1:75" ht="15.75" customHeight="1">
      <c r="A215" s="130"/>
      <c r="B215" s="131"/>
      <c r="C215" s="131"/>
      <c r="D215" s="131"/>
      <c r="E215" s="131"/>
      <c r="F215" s="132"/>
      <c r="G215" s="133"/>
      <c r="H215" s="132"/>
      <c r="I215" s="132"/>
      <c r="J215" s="132"/>
      <c r="K215" s="136"/>
      <c r="L215" s="62"/>
      <c r="M215" s="62"/>
      <c r="N215" s="62"/>
      <c r="O215" s="62"/>
      <c r="P215" s="62"/>
      <c r="Q215" s="62"/>
      <c r="R215" s="62"/>
      <c r="S215" s="62"/>
      <c r="T215" s="62"/>
      <c r="U215" s="52"/>
      <c r="V215" s="64"/>
      <c r="W215" s="64"/>
      <c r="X215" s="64"/>
      <c r="Y215" s="64"/>
      <c r="Z215" s="64"/>
      <c r="AA215" s="64"/>
      <c r="AB215" s="64"/>
      <c r="AC215" s="64"/>
      <c r="AD215" s="64"/>
      <c r="AE215" s="64"/>
      <c r="AF215" s="65"/>
      <c r="AG215" s="65"/>
      <c r="AH215" s="65"/>
      <c r="AI215" s="65"/>
      <c r="AJ215" s="65"/>
      <c r="AK215" s="65"/>
      <c r="AL215" s="65"/>
      <c r="AM215" s="65"/>
      <c r="AN215" s="65"/>
      <c r="AO215" s="65"/>
      <c r="AP215" s="65"/>
      <c r="AQ215" s="65"/>
      <c r="AR215" s="65"/>
      <c r="AS215" s="65"/>
      <c r="AT215" s="65"/>
      <c r="AU215" s="65"/>
      <c r="AV215" s="65"/>
      <c r="AW215" s="65"/>
      <c r="AX215" s="60"/>
      <c r="AY215" s="60"/>
      <c r="AZ215" s="60"/>
      <c r="BA215" s="60"/>
      <c r="BB215" s="60"/>
      <c r="BC215" s="60"/>
      <c r="BD215" s="61"/>
      <c r="BE215" s="61"/>
      <c r="BF215" s="61"/>
      <c r="BG215" s="62"/>
      <c r="BH215" s="62"/>
      <c r="BI215" s="62"/>
      <c r="BJ215" s="62"/>
      <c r="BK215" s="62"/>
      <c r="BL215" s="62"/>
      <c r="BM215" s="62"/>
      <c r="BN215" s="62"/>
      <c r="BO215" s="62"/>
      <c r="BP215" s="62"/>
      <c r="BQ215" s="62"/>
      <c r="BR215" s="62"/>
      <c r="BS215" s="62"/>
      <c r="BT215" s="62"/>
      <c r="BU215" s="62"/>
      <c r="BV215" s="62"/>
      <c r="BW215" s="62"/>
    </row>
    <row r="216" spans="1:75" ht="15.75" customHeight="1">
      <c r="A216" s="130"/>
      <c r="B216" s="131"/>
      <c r="C216" s="131"/>
      <c r="D216" s="131"/>
      <c r="E216" s="131"/>
      <c r="F216" s="132"/>
      <c r="G216" s="133"/>
      <c r="H216" s="132"/>
      <c r="I216" s="132"/>
      <c r="J216" s="132"/>
      <c r="K216" s="136"/>
      <c r="L216" s="62"/>
      <c r="M216" s="62"/>
      <c r="N216" s="62"/>
      <c r="O216" s="62"/>
      <c r="P216" s="62"/>
      <c r="Q216" s="62"/>
      <c r="R216" s="62"/>
      <c r="S216" s="62"/>
      <c r="T216" s="62"/>
      <c r="U216" s="52"/>
      <c r="V216" s="64"/>
      <c r="W216" s="64"/>
      <c r="X216" s="64"/>
      <c r="Y216" s="64"/>
      <c r="Z216" s="64"/>
      <c r="AA216" s="64"/>
      <c r="AB216" s="64"/>
      <c r="AC216" s="64"/>
      <c r="AD216" s="64"/>
      <c r="AE216" s="64"/>
      <c r="AF216" s="65"/>
      <c r="AG216" s="65"/>
      <c r="AH216" s="65"/>
      <c r="AI216" s="65"/>
      <c r="AJ216" s="65"/>
      <c r="AK216" s="65"/>
      <c r="AL216" s="65"/>
      <c r="AM216" s="65"/>
      <c r="AN216" s="65"/>
      <c r="AO216" s="65"/>
      <c r="AP216" s="65"/>
      <c r="AQ216" s="65"/>
      <c r="AR216" s="65"/>
      <c r="AS216" s="65"/>
      <c r="AT216" s="65"/>
      <c r="AU216" s="65"/>
      <c r="AV216" s="65"/>
      <c r="AW216" s="65"/>
      <c r="AX216" s="60"/>
      <c r="AY216" s="60"/>
      <c r="AZ216" s="60"/>
      <c r="BA216" s="60"/>
      <c r="BB216" s="60"/>
      <c r="BC216" s="60"/>
      <c r="BD216" s="61"/>
      <c r="BE216" s="61"/>
      <c r="BF216" s="61"/>
      <c r="BG216" s="62"/>
      <c r="BH216" s="62"/>
      <c r="BI216" s="62"/>
      <c r="BJ216" s="62"/>
      <c r="BK216" s="62"/>
      <c r="BL216" s="62"/>
      <c r="BM216" s="62"/>
      <c r="BN216" s="62"/>
      <c r="BO216" s="62"/>
      <c r="BP216" s="62"/>
      <c r="BQ216" s="62"/>
      <c r="BR216" s="62"/>
      <c r="BS216" s="62"/>
      <c r="BT216" s="62"/>
      <c r="BU216" s="62"/>
      <c r="BV216" s="62"/>
      <c r="BW216" s="62"/>
    </row>
    <row r="217" spans="1:75" ht="15.75" customHeight="1">
      <c r="A217" s="130"/>
      <c r="B217" s="131"/>
      <c r="C217" s="131"/>
      <c r="D217" s="131"/>
      <c r="E217" s="131"/>
      <c r="F217" s="132"/>
      <c r="G217" s="133"/>
      <c r="H217" s="132"/>
      <c r="I217" s="132"/>
      <c r="J217" s="132"/>
      <c r="K217" s="136"/>
      <c r="L217" s="62"/>
      <c r="M217" s="62"/>
      <c r="N217" s="62"/>
      <c r="O217" s="62"/>
      <c r="P217" s="62"/>
      <c r="Q217" s="62"/>
      <c r="R217" s="62"/>
      <c r="S217" s="62"/>
      <c r="T217" s="62"/>
      <c r="U217" s="52"/>
      <c r="V217" s="64"/>
      <c r="W217" s="64"/>
      <c r="X217" s="64"/>
      <c r="Y217" s="64"/>
      <c r="Z217" s="64"/>
      <c r="AA217" s="64"/>
      <c r="AB217" s="64"/>
      <c r="AC217" s="64"/>
      <c r="AD217" s="64"/>
      <c r="AE217" s="64"/>
      <c r="AF217" s="65"/>
      <c r="AG217" s="65"/>
      <c r="AH217" s="65"/>
      <c r="AI217" s="65"/>
      <c r="AJ217" s="65"/>
      <c r="AK217" s="65"/>
      <c r="AL217" s="65"/>
      <c r="AM217" s="65"/>
      <c r="AN217" s="65"/>
      <c r="AO217" s="65"/>
      <c r="AP217" s="65"/>
      <c r="AQ217" s="65"/>
      <c r="AR217" s="65"/>
      <c r="AS217" s="65"/>
      <c r="AT217" s="65"/>
      <c r="AU217" s="65"/>
      <c r="AV217" s="65"/>
      <c r="AW217" s="65"/>
      <c r="AX217" s="60"/>
      <c r="AY217" s="60"/>
      <c r="AZ217" s="60"/>
      <c r="BA217" s="60"/>
      <c r="BB217" s="60"/>
      <c r="BC217" s="60"/>
      <c r="BD217" s="61"/>
      <c r="BE217" s="61"/>
      <c r="BF217" s="61"/>
      <c r="BG217" s="62"/>
      <c r="BH217" s="62"/>
      <c r="BI217" s="62"/>
      <c r="BJ217" s="62"/>
      <c r="BK217" s="62"/>
      <c r="BL217" s="62"/>
      <c r="BM217" s="62"/>
      <c r="BN217" s="62"/>
      <c r="BO217" s="62"/>
      <c r="BP217" s="62"/>
      <c r="BQ217" s="62"/>
      <c r="BR217" s="62"/>
      <c r="BS217" s="62"/>
      <c r="BT217" s="62"/>
      <c r="BU217" s="62"/>
      <c r="BV217" s="62"/>
      <c r="BW217" s="62"/>
    </row>
    <row r="218" spans="1:75" ht="15.75" customHeight="1">
      <c r="A218" s="130"/>
      <c r="B218" s="131"/>
      <c r="C218" s="131"/>
      <c r="D218" s="131"/>
      <c r="E218" s="131"/>
      <c r="F218" s="132"/>
      <c r="G218" s="133"/>
      <c r="H218" s="132"/>
      <c r="I218" s="132"/>
      <c r="J218" s="132"/>
      <c r="K218" s="136"/>
      <c r="L218" s="62"/>
      <c r="M218" s="62"/>
      <c r="N218" s="62"/>
      <c r="O218" s="62"/>
      <c r="P218" s="62"/>
      <c r="Q218" s="62"/>
      <c r="R218" s="62"/>
      <c r="S218" s="62"/>
      <c r="T218" s="62"/>
      <c r="U218" s="52"/>
      <c r="V218" s="64"/>
      <c r="W218" s="64"/>
      <c r="X218" s="64"/>
      <c r="Y218" s="64"/>
      <c r="Z218" s="64"/>
      <c r="AA218" s="64"/>
      <c r="AB218" s="64"/>
      <c r="AC218" s="64"/>
      <c r="AD218" s="64"/>
      <c r="AE218" s="64"/>
      <c r="AF218" s="65"/>
      <c r="AG218" s="65"/>
      <c r="AH218" s="65"/>
      <c r="AI218" s="65"/>
      <c r="AJ218" s="65"/>
      <c r="AK218" s="65"/>
      <c r="AL218" s="65"/>
      <c r="AM218" s="65"/>
      <c r="AN218" s="65"/>
      <c r="AO218" s="65"/>
      <c r="AP218" s="65"/>
      <c r="AQ218" s="65"/>
      <c r="AR218" s="65"/>
      <c r="AS218" s="65"/>
      <c r="AT218" s="65"/>
      <c r="AU218" s="65"/>
      <c r="AV218" s="65"/>
      <c r="AW218" s="65"/>
      <c r="AX218" s="60"/>
      <c r="AY218" s="60"/>
      <c r="AZ218" s="60"/>
      <c r="BA218" s="60"/>
      <c r="BB218" s="60"/>
      <c r="BC218" s="60"/>
      <c r="BD218" s="61"/>
      <c r="BE218" s="61"/>
      <c r="BF218" s="61"/>
      <c r="BG218" s="62"/>
      <c r="BH218" s="62"/>
      <c r="BI218" s="62"/>
      <c r="BJ218" s="62"/>
      <c r="BK218" s="62"/>
      <c r="BL218" s="62"/>
      <c r="BM218" s="62"/>
      <c r="BN218" s="62"/>
      <c r="BO218" s="62"/>
      <c r="BP218" s="62"/>
      <c r="BQ218" s="62"/>
      <c r="BR218" s="62"/>
      <c r="BS218" s="62"/>
      <c r="BT218" s="62"/>
      <c r="BU218" s="62"/>
      <c r="BV218" s="62"/>
      <c r="BW218" s="62"/>
    </row>
    <row r="219" spans="1:75" ht="15.75" customHeight="1">
      <c r="A219" s="130"/>
      <c r="B219" s="131"/>
      <c r="C219" s="131"/>
      <c r="D219" s="131"/>
      <c r="E219" s="131"/>
      <c r="F219" s="132"/>
      <c r="G219" s="133"/>
      <c r="H219" s="132"/>
      <c r="I219" s="132"/>
      <c r="J219" s="132"/>
      <c r="K219" s="136"/>
      <c r="L219" s="62"/>
      <c r="M219" s="62"/>
      <c r="N219" s="62"/>
      <c r="O219" s="62"/>
      <c r="P219" s="62"/>
      <c r="Q219" s="62"/>
      <c r="R219" s="62"/>
      <c r="S219" s="62"/>
      <c r="T219" s="62"/>
      <c r="U219" s="52"/>
      <c r="V219" s="64"/>
      <c r="W219" s="64"/>
      <c r="X219" s="64"/>
      <c r="Y219" s="64"/>
      <c r="Z219" s="64"/>
      <c r="AA219" s="64"/>
      <c r="AB219" s="64"/>
      <c r="AC219" s="64"/>
      <c r="AD219" s="64"/>
      <c r="AE219" s="64"/>
      <c r="AF219" s="65"/>
      <c r="AG219" s="65"/>
      <c r="AH219" s="65"/>
      <c r="AI219" s="65"/>
      <c r="AJ219" s="65"/>
      <c r="AK219" s="65"/>
      <c r="AL219" s="65"/>
      <c r="AM219" s="65"/>
      <c r="AN219" s="65"/>
      <c r="AO219" s="65"/>
      <c r="AP219" s="65"/>
      <c r="AQ219" s="65"/>
      <c r="AR219" s="65"/>
      <c r="AS219" s="65"/>
      <c r="AT219" s="65"/>
      <c r="AU219" s="65"/>
      <c r="AV219" s="65"/>
      <c r="AW219" s="65"/>
      <c r="AX219" s="60"/>
      <c r="AY219" s="60"/>
      <c r="AZ219" s="60"/>
      <c r="BA219" s="60"/>
      <c r="BB219" s="60"/>
      <c r="BC219" s="60"/>
      <c r="BD219" s="61"/>
      <c r="BE219" s="61"/>
      <c r="BF219" s="61"/>
      <c r="BG219" s="62"/>
      <c r="BH219" s="62"/>
      <c r="BI219" s="62"/>
      <c r="BJ219" s="62"/>
      <c r="BK219" s="62"/>
      <c r="BL219" s="62"/>
      <c r="BM219" s="62"/>
      <c r="BN219" s="62"/>
      <c r="BO219" s="62"/>
      <c r="BP219" s="62"/>
      <c r="BQ219" s="62"/>
      <c r="BR219" s="62"/>
      <c r="BS219" s="62"/>
      <c r="BT219" s="62"/>
      <c r="BU219" s="62"/>
      <c r="BV219" s="62"/>
      <c r="BW219" s="62"/>
    </row>
    <row r="220" spans="1:75" ht="15.75" customHeight="1">
      <c r="A220" s="130"/>
      <c r="B220" s="131"/>
      <c r="C220" s="131"/>
      <c r="D220" s="131"/>
      <c r="E220" s="131"/>
      <c r="F220" s="132"/>
      <c r="G220" s="133"/>
      <c r="H220" s="132"/>
      <c r="I220" s="132"/>
      <c r="J220" s="132"/>
      <c r="K220" s="136"/>
      <c r="L220" s="62"/>
      <c r="M220" s="62"/>
      <c r="N220" s="62"/>
      <c r="O220" s="62"/>
      <c r="P220" s="62"/>
      <c r="Q220" s="62"/>
      <c r="R220" s="62"/>
      <c r="S220" s="62"/>
      <c r="T220" s="62"/>
      <c r="U220" s="52"/>
      <c r="V220" s="64"/>
      <c r="W220" s="64"/>
      <c r="X220" s="64"/>
      <c r="Y220" s="64"/>
      <c r="Z220" s="64"/>
      <c r="AA220" s="64"/>
      <c r="AB220" s="64"/>
      <c r="AC220" s="64"/>
      <c r="AD220" s="64"/>
      <c r="AE220" s="64"/>
      <c r="AF220" s="65"/>
      <c r="AG220" s="65"/>
      <c r="AH220" s="65"/>
      <c r="AI220" s="65"/>
      <c r="AJ220" s="65"/>
      <c r="AK220" s="65"/>
      <c r="AL220" s="65"/>
      <c r="AM220" s="65"/>
      <c r="AN220" s="65"/>
      <c r="AO220" s="65"/>
      <c r="AP220" s="65"/>
      <c r="AQ220" s="65"/>
      <c r="AR220" s="65"/>
      <c r="AS220" s="65"/>
      <c r="AT220" s="65"/>
      <c r="AU220" s="65"/>
      <c r="AV220" s="65"/>
      <c r="AW220" s="65"/>
      <c r="AX220" s="60"/>
      <c r="AY220" s="60"/>
      <c r="AZ220" s="60"/>
      <c r="BA220" s="60"/>
      <c r="BB220" s="60"/>
      <c r="BC220" s="60"/>
      <c r="BD220" s="61"/>
      <c r="BE220" s="61"/>
      <c r="BF220" s="61"/>
      <c r="BG220" s="62"/>
      <c r="BH220" s="62"/>
      <c r="BI220" s="62"/>
      <c r="BJ220" s="62"/>
      <c r="BK220" s="62"/>
      <c r="BL220" s="62"/>
      <c r="BM220" s="62"/>
      <c r="BN220" s="62"/>
      <c r="BO220" s="62"/>
      <c r="BP220" s="62"/>
      <c r="BQ220" s="62"/>
      <c r="BR220" s="62"/>
      <c r="BS220" s="62"/>
      <c r="BT220" s="62"/>
      <c r="BU220" s="62"/>
      <c r="BV220" s="62"/>
      <c r="BW220" s="62"/>
    </row>
    <row r="221" spans="1:75" ht="15.75" customHeight="1">
      <c r="A221" s="130"/>
      <c r="B221" s="131"/>
      <c r="C221" s="131"/>
      <c r="D221" s="131"/>
      <c r="E221" s="131"/>
      <c r="F221" s="132"/>
      <c r="G221" s="133"/>
      <c r="H221" s="132"/>
      <c r="I221" s="132"/>
      <c r="J221" s="132"/>
      <c r="K221" s="136"/>
      <c r="L221" s="62"/>
      <c r="M221" s="62"/>
      <c r="N221" s="62"/>
      <c r="O221" s="62"/>
      <c r="P221" s="62"/>
      <c r="Q221" s="62"/>
      <c r="R221" s="62"/>
      <c r="S221" s="62"/>
      <c r="T221" s="62"/>
      <c r="U221" s="52"/>
      <c r="V221" s="64"/>
      <c r="W221" s="64"/>
      <c r="X221" s="64"/>
      <c r="Y221" s="64"/>
      <c r="Z221" s="64"/>
      <c r="AA221" s="64"/>
      <c r="AB221" s="64"/>
      <c r="AC221" s="64"/>
      <c r="AD221" s="64"/>
      <c r="AE221" s="64"/>
      <c r="AF221" s="65"/>
      <c r="AG221" s="65"/>
      <c r="AH221" s="65"/>
      <c r="AI221" s="65"/>
      <c r="AJ221" s="65"/>
      <c r="AK221" s="65"/>
      <c r="AL221" s="65"/>
      <c r="AM221" s="65"/>
      <c r="AN221" s="65"/>
      <c r="AO221" s="65"/>
      <c r="AP221" s="65"/>
      <c r="AQ221" s="65"/>
      <c r="AR221" s="65"/>
      <c r="AS221" s="65"/>
      <c r="AT221" s="65"/>
      <c r="AU221" s="65"/>
      <c r="AV221" s="65"/>
      <c r="AW221" s="65"/>
      <c r="AX221" s="60"/>
      <c r="AY221" s="60"/>
      <c r="AZ221" s="60"/>
      <c r="BA221" s="60"/>
      <c r="BB221" s="60"/>
      <c r="BC221" s="60"/>
      <c r="BD221" s="61"/>
      <c r="BE221" s="61"/>
      <c r="BF221" s="61"/>
      <c r="BG221" s="62"/>
      <c r="BH221" s="62"/>
      <c r="BI221" s="62"/>
      <c r="BJ221" s="62"/>
      <c r="BK221" s="62"/>
      <c r="BL221" s="62"/>
      <c r="BM221" s="62"/>
      <c r="BN221" s="62"/>
      <c r="BO221" s="62"/>
      <c r="BP221" s="62"/>
      <c r="BQ221" s="62"/>
      <c r="BR221" s="62"/>
      <c r="BS221" s="62"/>
      <c r="BT221" s="62"/>
      <c r="BU221" s="62"/>
      <c r="BV221" s="62"/>
      <c r="BW221" s="62"/>
    </row>
    <row r="222" spans="1:75" ht="15.75" customHeight="1">
      <c r="A222" s="130"/>
      <c r="B222" s="131"/>
      <c r="C222" s="131"/>
      <c r="D222" s="131"/>
      <c r="E222" s="131"/>
      <c r="F222" s="132"/>
      <c r="G222" s="133"/>
      <c r="H222" s="132"/>
      <c r="I222" s="132"/>
      <c r="J222" s="132"/>
      <c r="K222" s="136"/>
      <c r="L222" s="62"/>
      <c r="M222" s="62"/>
      <c r="N222" s="62"/>
      <c r="O222" s="62"/>
      <c r="P222" s="62"/>
      <c r="Q222" s="62"/>
      <c r="R222" s="62"/>
      <c r="S222" s="62"/>
      <c r="T222" s="62"/>
      <c r="U222" s="52"/>
      <c r="V222" s="64"/>
      <c r="W222" s="64"/>
      <c r="X222" s="64"/>
      <c r="Y222" s="64"/>
      <c r="Z222" s="64"/>
      <c r="AA222" s="64"/>
      <c r="AB222" s="64"/>
      <c r="AC222" s="64"/>
      <c r="AD222" s="64"/>
      <c r="AE222" s="64"/>
      <c r="AF222" s="65"/>
      <c r="AG222" s="65"/>
      <c r="AH222" s="65"/>
      <c r="AI222" s="65"/>
      <c r="AJ222" s="65"/>
      <c r="AK222" s="65"/>
      <c r="AL222" s="65"/>
      <c r="AM222" s="65"/>
      <c r="AN222" s="65"/>
      <c r="AO222" s="65"/>
      <c r="AP222" s="65"/>
      <c r="AQ222" s="65"/>
      <c r="AR222" s="65"/>
      <c r="AS222" s="65"/>
      <c r="AT222" s="65"/>
      <c r="AU222" s="65"/>
      <c r="AV222" s="65"/>
      <c r="AW222" s="65"/>
      <c r="AX222" s="60"/>
      <c r="AY222" s="60"/>
      <c r="AZ222" s="60"/>
      <c r="BA222" s="60"/>
      <c r="BB222" s="60"/>
      <c r="BC222" s="60"/>
      <c r="BD222" s="61"/>
      <c r="BE222" s="61"/>
      <c r="BF222" s="61"/>
      <c r="BG222" s="62"/>
      <c r="BH222" s="62"/>
      <c r="BI222" s="62"/>
      <c r="BJ222" s="62"/>
      <c r="BK222" s="62"/>
      <c r="BL222" s="62"/>
      <c r="BM222" s="62"/>
      <c r="BN222" s="62"/>
      <c r="BO222" s="62"/>
      <c r="BP222" s="62"/>
      <c r="BQ222" s="62"/>
      <c r="BR222" s="62"/>
      <c r="BS222" s="62"/>
      <c r="BT222" s="62"/>
      <c r="BU222" s="62"/>
      <c r="BV222" s="62"/>
      <c r="BW222" s="62"/>
    </row>
    <row r="223" spans="1:75" ht="15.75" customHeight="1">
      <c r="A223" s="130"/>
      <c r="B223" s="131"/>
      <c r="C223" s="131"/>
      <c r="D223" s="131"/>
      <c r="E223" s="131"/>
      <c r="F223" s="132"/>
      <c r="G223" s="133"/>
      <c r="H223" s="132"/>
      <c r="I223" s="132"/>
      <c r="J223" s="132"/>
      <c r="K223" s="136"/>
      <c r="L223" s="62"/>
      <c r="M223" s="62"/>
      <c r="N223" s="62"/>
      <c r="O223" s="62"/>
      <c r="P223" s="62"/>
      <c r="Q223" s="62"/>
      <c r="R223" s="62"/>
      <c r="S223" s="62"/>
      <c r="T223" s="62"/>
      <c r="U223" s="52"/>
      <c r="V223" s="64"/>
      <c r="W223" s="64"/>
      <c r="X223" s="64"/>
      <c r="Y223" s="64"/>
      <c r="Z223" s="64"/>
      <c r="AA223" s="64"/>
      <c r="AB223" s="64"/>
      <c r="AC223" s="64"/>
      <c r="AD223" s="64"/>
      <c r="AE223" s="64"/>
      <c r="AF223" s="65"/>
      <c r="AG223" s="65"/>
      <c r="AH223" s="65"/>
      <c r="AI223" s="65"/>
      <c r="AJ223" s="65"/>
      <c r="AK223" s="65"/>
      <c r="AL223" s="65"/>
      <c r="AM223" s="65"/>
      <c r="AN223" s="65"/>
      <c r="AO223" s="65"/>
      <c r="AP223" s="65"/>
      <c r="AQ223" s="65"/>
      <c r="AR223" s="65"/>
      <c r="AS223" s="65"/>
      <c r="AT223" s="65"/>
      <c r="AU223" s="65"/>
      <c r="AV223" s="65"/>
      <c r="AW223" s="65"/>
      <c r="AX223" s="60"/>
      <c r="AY223" s="60"/>
      <c r="AZ223" s="60"/>
      <c r="BA223" s="60"/>
      <c r="BB223" s="60"/>
      <c r="BC223" s="60"/>
      <c r="BD223" s="61"/>
      <c r="BE223" s="61"/>
      <c r="BF223" s="61"/>
      <c r="BG223" s="62"/>
      <c r="BH223" s="62"/>
      <c r="BI223" s="62"/>
      <c r="BJ223" s="62"/>
      <c r="BK223" s="62"/>
      <c r="BL223" s="62"/>
      <c r="BM223" s="62"/>
      <c r="BN223" s="62"/>
      <c r="BO223" s="62"/>
      <c r="BP223" s="62"/>
      <c r="BQ223" s="62"/>
      <c r="BR223" s="62"/>
      <c r="BS223" s="62"/>
      <c r="BT223" s="62"/>
      <c r="BU223" s="62"/>
      <c r="BV223" s="62"/>
      <c r="BW223" s="62"/>
    </row>
    <row r="224" spans="1:75" ht="15.75" customHeight="1">
      <c r="A224" s="130"/>
      <c r="B224" s="131"/>
      <c r="C224" s="131"/>
      <c r="D224" s="131"/>
      <c r="E224" s="131"/>
      <c r="F224" s="132"/>
      <c r="G224" s="133"/>
      <c r="H224" s="132"/>
      <c r="I224" s="132"/>
      <c r="J224" s="132"/>
      <c r="K224" s="136"/>
      <c r="L224" s="62"/>
      <c r="M224" s="62"/>
      <c r="N224" s="62"/>
      <c r="O224" s="62"/>
      <c r="P224" s="62"/>
      <c r="Q224" s="62"/>
      <c r="R224" s="62"/>
      <c r="S224" s="62"/>
      <c r="T224" s="62"/>
      <c r="U224" s="52"/>
      <c r="V224" s="64"/>
      <c r="W224" s="64"/>
      <c r="X224" s="64"/>
      <c r="Y224" s="64"/>
      <c r="Z224" s="64"/>
      <c r="AA224" s="64"/>
      <c r="AB224" s="64"/>
      <c r="AC224" s="64"/>
      <c r="AD224" s="64"/>
      <c r="AE224" s="64"/>
      <c r="AF224" s="65"/>
      <c r="AG224" s="65"/>
      <c r="AH224" s="65"/>
      <c r="AI224" s="65"/>
      <c r="AJ224" s="65"/>
      <c r="AK224" s="65"/>
      <c r="AL224" s="65"/>
      <c r="AM224" s="65"/>
      <c r="AN224" s="65"/>
      <c r="AO224" s="65"/>
      <c r="AP224" s="65"/>
      <c r="AQ224" s="65"/>
      <c r="AR224" s="65"/>
      <c r="AS224" s="65"/>
      <c r="AT224" s="65"/>
      <c r="AU224" s="65"/>
      <c r="AV224" s="65"/>
      <c r="AW224" s="65"/>
      <c r="AX224" s="60"/>
      <c r="AY224" s="60"/>
      <c r="AZ224" s="60"/>
      <c r="BA224" s="60"/>
      <c r="BB224" s="60"/>
      <c r="BC224" s="60"/>
      <c r="BD224" s="61"/>
      <c r="BE224" s="61"/>
      <c r="BF224" s="61"/>
      <c r="BG224" s="62"/>
      <c r="BH224" s="62"/>
      <c r="BI224" s="62"/>
      <c r="BJ224" s="62"/>
      <c r="BK224" s="62"/>
      <c r="BL224" s="62"/>
      <c r="BM224" s="62"/>
      <c r="BN224" s="62"/>
      <c r="BO224" s="62"/>
      <c r="BP224" s="62"/>
      <c r="BQ224" s="62"/>
      <c r="BR224" s="62"/>
      <c r="BS224" s="62"/>
      <c r="BT224" s="62"/>
      <c r="BU224" s="62"/>
      <c r="BV224" s="62"/>
      <c r="BW224" s="62"/>
    </row>
    <row r="225" spans="1:75" ht="15.75" customHeight="1">
      <c r="A225" s="130"/>
      <c r="B225" s="131"/>
      <c r="C225" s="131"/>
      <c r="D225" s="131"/>
      <c r="E225" s="131"/>
      <c r="F225" s="132"/>
      <c r="G225" s="133"/>
      <c r="H225" s="132"/>
      <c r="I225" s="132"/>
      <c r="J225" s="132"/>
      <c r="K225" s="136"/>
      <c r="L225" s="62"/>
      <c r="M225" s="62"/>
      <c r="N225" s="62"/>
      <c r="O225" s="62"/>
      <c r="P225" s="62"/>
      <c r="Q225" s="62"/>
      <c r="R225" s="62"/>
      <c r="S225" s="62"/>
      <c r="T225" s="62"/>
      <c r="U225" s="52"/>
      <c r="V225" s="64"/>
      <c r="W225" s="64"/>
      <c r="X225" s="64"/>
      <c r="Y225" s="64"/>
      <c r="Z225" s="64"/>
      <c r="AA225" s="64"/>
      <c r="AB225" s="64"/>
      <c r="AC225" s="64"/>
      <c r="AD225" s="64"/>
      <c r="AE225" s="64"/>
      <c r="AF225" s="65"/>
      <c r="AG225" s="65"/>
      <c r="AH225" s="65"/>
      <c r="AI225" s="65"/>
      <c r="AJ225" s="65"/>
      <c r="AK225" s="65"/>
      <c r="AL225" s="65"/>
      <c r="AM225" s="65"/>
      <c r="AN225" s="65"/>
      <c r="AO225" s="65"/>
      <c r="AP225" s="65"/>
      <c r="AQ225" s="65"/>
      <c r="AR225" s="65"/>
      <c r="AS225" s="65"/>
      <c r="AT225" s="65"/>
      <c r="AU225" s="65"/>
      <c r="AV225" s="65"/>
      <c r="AW225" s="65"/>
      <c r="AX225" s="60"/>
      <c r="AY225" s="60"/>
      <c r="AZ225" s="60"/>
      <c r="BA225" s="60"/>
      <c r="BB225" s="60"/>
      <c r="BC225" s="60"/>
      <c r="BD225" s="61"/>
      <c r="BE225" s="61"/>
      <c r="BF225" s="61"/>
      <c r="BG225" s="62"/>
      <c r="BH225" s="62"/>
      <c r="BI225" s="62"/>
      <c r="BJ225" s="62"/>
      <c r="BK225" s="62"/>
      <c r="BL225" s="62"/>
      <c r="BM225" s="62"/>
      <c r="BN225" s="62"/>
      <c r="BO225" s="62"/>
      <c r="BP225" s="62"/>
      <c r="BQ225" s="62"/>
      <c r="BR225" s="62"/>
      <c r="BS225" s="62"/>
      <c r="BT225" s="62"/>
      <c r="BU225" s="62"/>
      <c r="BV225" s="62"/>
      <c r="BW225" s="62"/>
    </row>
    <row r="226" spans="1:75" ht="15.75" customHeight="1">
      <c r="A226" s="130"/>
      <c r="B226" s="131"/>
      <c r="C226" s="131"/>
      <c r="D226" s="131"/>
      <c r="E226" s="131"/>
      <c r="F226" s="132"/>
      <c r="G226" s="133"/>
      <c r="H226" s="132"/>
      <c r="I226" s="132"/>
      <c r="J226" s="132"/>
      <c r="K226" s="136"/>
      <c r="L226" s="62"/>
      <c r="M226" s="62"/>
      <c r="N226" s="62"/>
      <c r="O226" s="62"/>
      <c r="P226" s="62"/>
      <c r="Q226" s="62"/>
      <c r="R226" s="62"/>
      <c r="S226" s="62"/>
      <c r="T226" s="62"/>
      <c r="U226" s="52"/>
      <c r="V226" s="64"/>
      <c r="W226" s="64"/>
      <c r="X226" s="64"/>
      <c r="Y226" s="64"/>
      <c r="Z226" s="64"/>
      <c r="AA226" s="64"/>
      <c r="AB226" s="64"/>
      <c r="AC226" s="64"/>
      <c r="AD226" s="64"/>
      <c r="AE226" s="64"/>
      <c r="AF226" s="65"/>
      <c r="AG226" s="65"/>
      <c r="AH226" s="65"/>
      <c r="AI226" s="65"/>
      <c r="AJ226" s="65"/>
      <c r="AK226" s="65"/>
      <c r="AL226" s="65"/>
      <c r="AM226" s="65"/>
      <c r="AN226" s="65"/>
      <c r="AO226" s="65"/>
      <c r="AP226" s="65"/>
      <c r="AQ226" s="65"/>
      <c r="AR226" s="65"/>
      <c r="AS226" s="65"/>
      <c r="AT226" s="65"/>
      <c r="AU226" s="65"/>
      <c r="AV226" s="65"/>
      <c r="AW226" s="65"/>
      <c r="AX226" s="60"/>
      <c r="AY226" s="60"/>
      <c r="AZ226" s="60"/>
      <c r="BA226" s="60"/>
      <c r="BB226" s="60"/>
      <c r="BC226" s="60"/>
      <c r="BD226" s="61"/>
      <c r="BE226" s="61"/>
      <c r="BF226" s="61"/>
      <c r="BG226" s="62"/>
      <c r="BH226" s="62"/>
      <c r="BI226" s="62"/>
      <c r="BJ226" s="62"/>
      <c r="BK226" s="62"/>
      <c r="BL226" s="62"/>
      <c r="BM226" s="62"/>
      <c r="BN226" s="62"/>
      <c r="BO226" s="62"/>
      <c r="BP226" s="62"/>
      <c r="BQ226" s="62"/>
      <c r="BR226" s="62"/>
      <c r="BS226" s="62"/>
      <c r="BT226" s="62"/>
      <c r="BU226" s="62"/>
      <c r="BV226" s="62"/>
      <c r="BW226" s="62"/>
    </row>
    <row r="227" spans="1:75" ht="15.75" customHeight="1">
      <c r="A227" s="130"/>
      <c r="B227" s="131"/>
      <c r="C227" s="131"/>
      <c r="D227" s="131"/>
      <c r="E227" s="131"/>
      <c r="F227" s="132"/>
      <c r="G227" s="133"/>
      <c r="H227" s="132"/>
      <c r="I227" s="132"/>
      <c r="J227" s="132"/>
      <c r="K227" s="136"/>
      <c r="L227" s="62"/>
      <c r="M227" s="62"/>
      <c r="N227" s="62"/>
      <c r="O227" s="62"/>
      <c r="P227" s="62"/>
      <c r="Q227" s="62"/>
      <c r="R227" s="62"/>
      <c r="S227" s="62"/>
      <c r="T227" s="62"/>
      <c r="U227" s="52"/>
      <c r="V227" s="64"/>
      <c r="W227" s="64"/>
      <c r="X227" s="64"/>
      <c r="Y227" s="64"/>
      <c r="Z227" s="64"/>
      <c r="AA227" s="64"/>
      <c r="AB227" s="64"/>
      <c r="AC227" s="64"/>
      <c r="AD227" s="64"/>
      <c r="AE227" s="64"/>
      <c r="AF227" s="65"/>
      <c r="AG227" s="65"/>
      <c r="AH227" s="65"/>
      <c r="AI227" s="65"/>
      <c r="AJ227" s="65"/>
      <c r="AK227" s="65"/>
      <c r="AL227" s="65"/>
      <c r="AM227" s="65"/>
      <c r="AN227" s="65"/>
      <c r="AO227" s="65"/>
      <c r="AP227" s="65"/>
      <c r="AQ227" s="65"/>
      <c r="AR227" s="65"/>
      <c r="AS227" s="65"/>
      <c r="AT227" s="65"/>
      <c r="AU227" s="65"/>
      <c r="AV227" s="65"/>
      <c r="AW227" s="65"/>
      <c r="AX227" s="60"/>
      <c r="AY227" s="60"/>
      <c r="AZ227" s="60"/>
      <c r="BA227" s="60"/>
      <c r="BB227" s="60"/>
      <c r="BC227" s="60"/>
      <c r="BD227" s="61"/>
      <c r="BE227" s="61"/>
      <c r="BF227" s="61"/>
      <c r="BG227" s="62"/>
      <c r="BH227" s="62"/>
      <c r="BI227" s="62"/>
      <c r="BJ227" s="62"/>
      <c r="BK227" s="62"/>
      <c r="BL227" s="62"/>
      <c r="BM227" s="62"/>
      <c r="BN227" s="62"/>
      <c r="BO227" s="62"/>
      <c r="BP227" s="62"/>
      <c r="BQ227" s="62"/>
      <c r="BR227" s="62"/>
      <c r="BS227" s="62"/>
      <c r="BT227" s="62"/>
      <c r="BU227" s="62"/>
      <c r="BV227" s="62"/>
      <c r="BW227" s="62"/>
    </row>
    <row r="228" spans="1:75" ht="15.75" customHeight="1">
      <c r="A228" s="130"/>
      <c r="B228" s="131"/>
      <c r="C228" s="131"/>
      <c r="D228" s="131"/>
      <c r="E228" s="131"/>
      <c r="F228" s="132"/>
      <c r="G228" s="133"/>
      <c r="H228" s="132"/>
      <c r="I228" s="132"/>
      <c r="J228" s="132"/>
      <c r="K228" s="136"/>
      <c r="L228" s="62"/>
      <c r="M228" s="62"/>
      <c r="N228" s="62"/>
      <c r="O228" s="62"/>
      <c r="P228" s="62"/>
      <c r="Q228" s="62"/>
      <c r="R228" s="62"/>
      <c r="S228" s="62"/>
      <c r="T228" s="62"/>
      <c r="U228" s="52"/>
      <c r="V228" s="64"/>
      <c r="W228" s="64"/>
      <c r="X228" s="64"/>
      <c r="Y228" s="64"/>
      <c r="Z228" s="64"/>
      <c r="AA228" s="64"/>
      <c r="AB228" s="64"/>
      <c r="AC228" s="64"/>
      <c r="AD228" s="64"/>
      <c r="AE228" s="64"/>
      <c r="AF228" s="65"/>
      <c r="AG228" s="65"/>
      <c r="AH228" s="65"/>
      <c r="AI228" s="65"/>
      <c r="AJ228" s="65"/>
      <c r="AK228" s="65"/>
      <c r="AL228" s="65"/>
      <c r="AM228" s="65"/>
      <c r="AN228" s="65"/>
      <c r="AO228" s="65"/>
      <c r="AP228" s="65"/>
      <c r="AQ228" s="65"/>
      <c r="AR228" s="65"/>
      <c r="AS228" s="65"/>
      <c r="AT228" s="65"/>
      <c r="AU228" s="65"/>
      <c r="AV228" s="65"/>
      <c r="AW228" s="65"/>
      <c r="AX228" s="60"/>
      <c r="AY228" s="60"/>
      <c r="AZ228" s="60"/>
      <c r="BA228" s="60"/>
      <c r="BB228" s="60"/>
      <c r="BC228" s="60"/>
      <c r="BD228" s="61"/>
      <c r="BE228" s="61"/>
      <c r="BF228" s="61"/>
      <c r="BG228" s="62"/>
      <c r="BH228" s="62"/>
      <c r="BI228" s="62"/>
      <c r="BJ228" s="62"/>
      <c r="BK228" s="62"/>
      <c r="BL228" s="62"/>
      <c r="BM228" s="62"/>
      <c r="BN228" s="62"/>
      <c r="BO228" s="62"/>
      <c r="BP228" s="62"/>
      <c r="BQ228" s="62"/>
      <c r="BR228" s="62"/>
      <c r="BS228" s="62"/>
      <c r="BT228" s="62"/>
      <c r="BU228" s="62"/>
      <c r="BV228" s="62"/>
      <c r="BW228" s="62"/>
    </row>
    <row r="229" spans="1:75" ht="15.75" customHeight="1">
      <c r="A229" s="130"/>
      <c r="B229" s="131"/>
      <c r="C229" s="131"/>
      <c r="D229" s="131"/>
      <c r="E229" s="131"/>
      <c r="F229" s="132"/>
      <c r="G229" s="133"/>
      <c r="H229" s="132"/>
      <c r="I229" s="132"/>
      <c r="J229" s="132"/>
      <c r="K229" s="136"/>
      <c r="L229" s="62"/>
      <c r="M229" s="62"/>
      <c r="N229" s="62"/>
      <c r="O229" s="62"/>
      <c r="P229" s="62"/>
      <c r="Q229" s="62"/>
      <c r="R229" s="62"/>
      <c r="S229" s="62"/>
      <c r="T229" s="62"/>
      <c r="U229" s="52"/>
      <c r="V229" s="64"/>
      <c r="W229" s="64"/>
      <c r="X229" s="64"/>
      <c r="Y229" s="64"/>
      <c r="Z229" s="64"/>
      <c r="AA229" s="64"/>
      <c r="AB229" s="64"/>
      <c r="AC229" s="64"/>
      <c r="AD229" s="64"/>
      <c r="AE229" s="64"/>
      <c r="AF229" s="65"/>
      <c r="AG229" s="65"/>
      <c r="AH229" s="65"/>
      <c r="AI229" s="65"/>
      <c r="AJ229" s="65"/>
      <c r="AK229" s="65"/>
      <c r="AL229" s="65"/>
      <c r="AM229" s="65"/>
      <c r="AN229" s="65"/>
      <c r="AO229" s="65"/>
      <c r="AP229" s="65"/>
      <c r="AQ229" s="65"/>
      <c r="AR229" s="65"/>
      <c r="AS229" s="65"/>
      <c r="AT229" s="65"/>
      <c r="AU229" s="65"/>
      <c r="AV229" s="65"/>
      <c r="AW229" s="65"/>
      <c r="AX229" s="60"/>
      <c r="AY229" s="60"/>
      <c r="AZ229" s="60"/>
      <c r="BA229" s="60"/>
      <c r="BB229" s="60"/>
      <c r="BC229" s="60"/>
      <c r="BD229" s="61"/>
      <c r="BE229" s="61"/>
      <c r="BF229" s="61"/>
      <c r="BG229" s="62"/>
      <c r="BH229" s="62"/>
      <c r="BI229" s="62"/>
      <c r="BJ229" s="62"/>
      <c r="BK229" s="62"/>
      <c r="BL229" s="62"/>
      <c r="BM229" s="62"/>
      <c r="BN229" s="62"/>
      <c r="BO229" s="62"/>
      <c r="BP229" s="62"/>
      <c r="BQ229" s="62"/>
      <c r="BR229" s="62"/>
      <c r="BS229" s="62"/>
      <c r="BT229" s="62"/>
      <c r="BU229" s="62"/>
      <c r="BV229" s="62"/>
      <c r="BW229" s="62"/>
    </row>
    <row r="230" spans="1:75" ht="15.75" customHeight="1">
      <c r="A230" s="130"/>
      <c r="B230" s="131"/>
      <c r="C230" s="131"/>
      <c r="D230" s="131"/>
      <c r="E230" s="131"/>
      <c r="F230" s="132"/>
      <c r="G230" s="133"/>
      <c r="H230" s="132"/>
      <c r="I230" s="132"/>
      <c r="J230" s="132"/>
      <c r="K230" s="136"/>
      <c r="L230" s="62"/>
      <c r="M230" s="62"/>
      <c r="N230" s="62"/>
      <c r="O230" s="62"/>
      <c r="P230" s="62"/>
      <c r="Q230" s="62"/>
      <c r="R230" s="62"/>
      <c r="S230" s="62"/>
      <c r="T230" s="62"/>
      <c r="U230" s="52"/>
      <c r="V230" s="64"/>
      <c r="W230" s="64"/>
      <c r="X230" s="64"/>
      <c r="Y230" s="64"/>
      <c r="Z230" s="64"/>
      <c r="AA230" s="64"/>
      <c r="AB230" s="64"/>
      <c r="AC230" s="64"/>
      <c r="AD230" s="64"/>
      <c r="AE230" s="64"/>
      <c r="AF230" s="65"/>
      <c r="AG230" s="65"/>
      <c r="AH230" s="65"/>
      <c r="AI230" s="65"/>
      <c r="AJ230" s="65"/>
      <c r="AK230" s="65"/>
      <c r="AL230" s="65"/>
      <c r="AM230" s="65"/>
      <c r="AN230" s="65"/>
      <c r="AO230" s="65"/>
      <c r="AP230" s="65"/>
      <c r="AQ230" s="65"/>
      <c r="AR230" s="65"/>
      <c r="AS230" s="65"/>
      <c r="AT230" s="65"/>
      <c r="AU230" s="65"/>
      <c r="AV230" s="65"/>
      <c r="AW230" s="65"/>
      <c r="AX230" s="60"/>
      <c r="AY230" s="60"/>
      <c r="AZ230" s="60"/>
      <c r="BA230" s="60"/>
      <c r="BB230" s="60"/>
      <c r="BC230" s="60"/>
      <c r="BD230" s="61"/>
      <c r="BE230" s="61"/>
      <c r="BF230" s="61"/>
      <c r="BG230" s="62"/>
      <c r="BH230" s="62"/>
      <c r="BI230" s="62"/>
      <c r="BJ230" s="62"/>
      <c r="BK230" s="62"/>
      <c r="BL230" s="62"/>
      <c r="BM230" s="62"/>
      <c r="BN230" s="62"/>
      <c r="BO230" s="62"/>
      <c r="BP230" s="62"/>
      <c r="BQ230" s="62"/>
      <c r="BR230" s="62"/>
      <c r="BS230" s="62"/>
      <c r="BT230" s="62"/>
      <c r="BU230" s="62"/>
      <c r="BV230" s="62"/>
      <c r="BW230" s="62"/>
    </row>
    <row r="231" spans="1:75" ht="15.75" customHeight="1">
      <c r="A231" s="130"/>
      <c r="B231" s="131"/>
      <c r="C231" s="131"/>
      <c r="D231" s="131"/>
      <c r="E231" s="131"/>
      <c r="F231" s="132"/>
      <c r="G231" s="133"/>
      <c r="H231" s="132"/>
      <c r="I231" s="132"/>
      <c r="J231" s="132"/>
      <c r="K231" s="136"/>
      <c r="L231" s="62"/>
      <c r="M231" s="62"/>
      <c r="N231" s="62"/>
      <c r="O231" s="62"/>
      <c r="P231" s="62"/>
      <c r="Q231" s="62"/>
      <c r="R231" s="62"/>
      <c r="S231" s="62"/>
      <c r="T231" s="62"/>
      <c r="U231" s="52"/>
      <c r="V231" s="64"/>
      <c r="W231" s="64"/>
      <c r="X231" s="64"/>
      <c r="Y231" s="64"/>
      <c r="Z231" s="64"/>
      <c r="AA231" s="64"/>
      <c r="AB231" s="64"/>
      <c r="AC231" s="64"/>
      <c r="AD231" s="64"/>
      <c r="AE231" s="64"/>
      <c r="AF231" s="65"/>
      <c r="AG231" s="65"/>
      <c r="AH231" s="65"/>
      <c r="AI231" s="65"/>
      <c r="AJ231" s="65"/>
      <c r="AK231" s="65"/>
      <c r="AL231" s="65"/>
      <c r="AM231" s="65"/>
      <c r="AN231" s="65"/>
      <c r="AO231" s="65"/>
      <c r="AP231" s="65"/>
      <c r="AQ231" s="65"/>
      <c r="AR231" s="65"/>
      <c r="AS231" s="65"/>
      <c r="AT231" s="65"/>
      <c r="AU231" s="65"/>
      <c r="AV231" s="65"/>
      <c r="AW231" s="65"/>
      <c r="AX231" s="60"/>
      <c r="AY231" s="60"/>
      <c r="AZ231" s="60"/>
      <c r="BA231" s="60"/>
      <c r="BB231" s="60"/>
      <c r="BC231" s="60"/>
      <c r="BD231" s="61"/>
      <c r="BE231" s="61"/>
      <c r="BF231" s="61"/>
      <c r="BG231" s="62"/>
      <c r="BH231" s="62"/>
      <c r="BI231" s="62"/>
      <c r="BJ231" s="62"/>
      <c r="BK231" s="62"/>
      <c r="BL231" s="62"/>
      <c r="BM231" s="62"/>
      <c r="BN231" s="62"/>
      <c r="BO231" s="62"/>
      <c r="BP231" s="62"/>
      <c r="BQ231" s="62"/>
      <c r="BR231" s="62"/>
      <c r="BS231" s="62"/>
      <c r="BT231" s="62"/>
      <c r="BU231" s="62"/>
      <c r="BV231" s="62"/>
      <c r="BW231" s="62"/>
    </row>
    <row r="232" spans="1:75" ht="15.75" customHeight="1">
      <c r="A232" s="130"/>
      <c r="B232" s="131"/>
      <c r="C232" s="139"/>
      <c r="D232" s="139"/>
      <c r="E232" s="139"/>
      <c r="F232" s="132"/>
      <c r="G232" s="133"/>
      <c r="H232" s="132"/>
      <c r="I232" s="132"/>
      <c r="J232" s="132"/>
      <c r="K232" s="136"/>
      <c r="L232" s="62"/>
      <c r="M232" s="62"/>
      <c r="N232" s="62"/>
      <c r="O232" s="62"/>
      <c r="P232" s="62"/>
      <c r="Q232" s="62"/>
      <c r="R232" s="62"/>
      <c r="S232" s="62"/>
      <c r="T232" s="62"/>
      <c r="U232" s="52"/>
      <c r="V232" s="64"/>
      <c r="W232" s="64"/>
      <c r="X232" s="64"/>
      <c r="Y232" s="64"/>
      <c r="Z232" s="64"/>
      <c r="AA232" s="64"/>
      <c r="AB232" s="64"/>
      <c r="AC232" s="64"/>
      <c r="AD232" s="64"/>
      <c r="AE232" s="64"/>
      <c r="AF232" s="65"/>
      <c r="AG232" s="65"/>
      <c r="AH232" s="65"/>
      <c r="AI232" s="65"/>
      <c r="AJ232" s="65"/>
      <c r="AK232" s="65"/>
      <c r="AL232" s="65"/>
      <c r="AM232" s="65"/>
      <c r="AN232" s="65"/>
      <c r="AO232" s="65"/>
      <c r="AP232" s="65"/>
      <c r="AQ232" s="65"/>
      <c r="AR232" s="65"/>
      <c r="AS232" s="65"/>
      <c r="AT232" s="65"/>
      <c r="AU232" s="65"/>
      <c r="AV232" s="65"/>
      <c r="AW232" s="65"/>
      <c r="AX232" s="60"/>
      <c r="AY232" s="60"/>
      <c r="AZ232" s="60"/>
      <c r="BA232" s="60"/>
      <c r="BB232" s="60"/>
      <c r="BC232" s="60"/>
      <c r="BD232" s="61"/>
      <c r="BE232" s="61"/>
      <c r="BF232" s="61"/>
      <c r="BG232" s="62"/>
      <c r="BH232" s="62"/>
      <c r="BI232" s="62"/>
      <c r="BJ232" s="62"/>
      <c r="BK232" s="62"/>
      <c r="BL232" s="62"/>
      <c r="BM232" s="62"/>
      <c r="BN232" s="62"/>
      <c r="BO232" s="62"/>
      <c r="BP232" s="62"/>
      <c r="BQ232" s="62"/>
      <c r="BR232" s="62"/>
      <c r="BS232" s="62"/>
      <c r="BT232" s="62"/>
      <c r="BU232" s="62"/>
      <c r="BV232" s="62"/>
      <c r="BW232" s="62"/>
    </row>
    <row r="233" spans="1:75" ht="15.75" customHeight="1">
      <c r="A233" s="130"/>
      <c r="B233" s="131"/>
      <c r="C233" s="131"/>
      <c r="D233" s="131"/>
      <c r="E233" s="131"/>
      <c r="F233" s="132"/>
      <c r="G233" s="133"/>
      <c r="H233" s="132"/>
      <c r="I233" s="132"/>
      <c r="J233" s="132"/>
      <c r="K233" s="136"/>
      <c r="L233" s="62"/>
      <c r="M233" s="62"/>
      <c r="N233" s="62"/>
      <c r="O233" s="62"/>
      <c r="P233" s="62"/>
      <c r="Q233" s="62"/>
      <c r="R233" s="62"/>
      <c r="S233" s="62"/>
      <c r="T233" s="62"/>
      <c r="U233" s="52"/>
      <c r="V233" s="64"/>
      <c r="W233" s="64"/>
      <c r="X233" s="64"/>
      <c r="Y233" s="64"/>
      <c r="Z233" s="64"/>
      <c r="AA233" s="64"/>
      <c r="AB233" s="64"/>
      <c r="AC233" s="64"/>
      <c r="AD233" s="64"/>
      <c r="AE233" s="64"/>
      <c r="AF233" s="65"/>
      <c r="AG233" s="65"/>
      <c r="AH233" s="65"/>
      <c r="AI233" s="65"/>
      <c r="AJ233" s="65"/>
      <c r="AK233" s="65"/>
      <c r="AL233" s="65"/>
      <c r="AM233" s="65"/>
      <c r="AN233" s="65"/>
      <c r="AO233" s="65"/>
      <c r="AP233" s="65"/>
      <c r="AQ233" s="65"/>
      <c r="AR233" s="65"/>
      <c r="AS233" s="65"/>
      <c r="AT233" s="65"/>
      <c r="AU233" s="65"/>
      <c r="AV233" s="65"/>
      <c r="AW233" s="65"/>
      <c r="AX233" s="60"/>
      <c r="AY233" s="60"/>
      <c r="AZ233" s="60"/>
      <c r="BA233" s="60"/>
      <c r="BB233" s="60"/>
      <c r="BC233" s="60"/>
      <c r="BD233" s="61"/>
      <c r="BE233" s="61"/>
      <c r="BF233" s="61"/>
      <c r="BG233" s="62"/>
      <c r="BH233" s="62"/>
      <c r="BI233" s="62"/>
      <c r="BJ233" s="62"/>
      <c r="BK233" s="62"/>
      <c r="BL233" s="62"/>
      <c r="BM233" s="62"/>
      <c r="BN233" s="62"/>
      <c r="BO233" s="62"/>
      <c r="BP233" s="62"/>
      <c r="BQ233" s="62"/>
      <c r="BR233" s="62"/>
      <c r="BS233" s="62"/>
      <c r="BT233" s="62"/>
      <c r="BU233" s="62"/>
      <c r="BV233" s="62"/>
      <c r="BW233" s="62"/>
    </row>
    <row r="234" spans="1:75" ht="15.75" customHeight="1">
      <c r="A234" s="130"/>
      <c r="B234" s="131"/>
      <c r="C234" s="131"/>
      <c r="D234" s="131"/>
      <c r="E234" s="131"/>
      <c r="F234" s="132"/>
      <c r="G234" s="133"/>
      <c r="H234" s="132"/>
      <c r="I234" s="132"/>
      <c r="J234" s="132"/>
      <c r="K234" s="136"/>
      <c r="L234" s="62"/>
      <c r="M234" s="62"/>
      <c r="N234" s="62"/>
      <c r="O234" s="62"/>
      <c r="P234" s="62"/>
      <c r="Q234" s="62"/>
      <c r="R234" s="62"/>
      <c r="S234" s="62"/>
      <c r="T234" s="62"/>
      <c r="U234" s="52"/>
      <c r="V234" s="64"/>
      <c r="W234" s="64"/>
      <c r="X234" s="64"/>
      <c r="Y234" s="64"/>
      <c r="Z234" s="64"/>
      <c r="AA234" s="64"/>
      <c r="AB234" s="64"/>
      <c r="AC234" s="64"/>
      <c r="AD234" s="64"/>
      <c r="AE234" s="64"/>
      <c r="AF234" s="65"/>
      <c r="AG234" s="65"/>
      <c r="AH234" s="65"/>
      <c r="AI234" s="65"/>
      <c r="AJ234" s="65"/>
      <c r="AK234" s="65"/>
      <c r="AL234" s="65"/>
      <c r="AM234" s="65"/>
      <c r="AN234" s="65"/>
      <c r="AO234" s="65"/>
      <c r="AP234" s="65"/>
      <c r="AQ234" s="65"/>
      <c r="AR234" s="65"/>
      <c r="AS234" s="65"/>
      <c r="AT234" s="65"/>
      <c r="AU234" s="65"/>
      <c r="AV234" s="65"/>
      <c r="AW234" s="65"/>
      <c r="AX234" s="60"/>
      <c r="AY234" s="60"/>
      <c r="AZ234" s="60"/>
      <c r="BA234" s="60"/>
      <c r="BB234" s="60"/>
      <c r="BC234" s="60"/>
      <c r="BD234" s="61"/>
      <c r="BE234" s="61"/>
      <c r="BF234" s="61"/>
      <c r="BG234" s="62"/>
      <c r="BH234" s="62"/>
      <c r="BI234" s="62"/>
      <c r="BJ234" s="62"/>
      <c r="BK234" s="62"/>
      <c r="BL234" s="62"/>
      <c r="BM234" s="62"/>
      <c r="BN234" s="62"/>
      <c r="BO234" s="62"/>
      <c r="BP234" s="62"/>
      <c r="BQ234" s="62"/>
      <c r="BR234" s="62"/>
      <c r="BS234" s="62"/>
      <c r="BT234" s="62"/>
      <c r="BU234" s="62"/>
      <c r="BV234" s="62"/>
      <c r="BW234" s="62"/>
    </row>
    <row r="235" spans="1:75" ht="15.75" customHeight="1">
      <c r="A235" s="130"/>
      <c r="B235" s="131"/>
      <c r="C235" s="131"/>
      <c r="D235" s="131"/>
      <c r="E235" s="131"/>
      <c r="F235" s="132"/>
      <c r="G235" s="133"/>
      <c r="H235" s="132"/>
      <c r="I235" s="132"/>
      <c r="J235" s="132"/>
      <c r="K235" s="136"/>
      <c r="L235" s="62"/>
      <c r="M235" s="62"/>
      <c r="N235" s="62"/>
      <c r="O235" s="62"/>
      <c r="P235" s="62"/>
      <c r="Q235" s="62"/>
      <c r="R235" s="62"/>
      <c r="S235" s="62"/>
      <c r="T235" s="62"/>
      <c r="U235" s="52"/>
      <c r="V235" s="64"/>
      <c r="W235" s="64"/>
      <c r="X235" s="64"/>
      <c r="Y235" s="64"/>
      <c r="Z235" s="64"/>
      <c r="AA235" s="64"/>
      <c r="AB235" s="64"/>
      <c r="AC235" s="64"/>
      <c r="AD235" s="64"/>
      <c r="AE235" s="64"/>
      <c r="AF235" s="65"/>
      <c r="AG235" s="65"/>
      <c r="AH235" s="65"/>
      <c r="AI235" s="65"/>
      <c r="AJ235" s="65"/>
      <c r="AK235" s="65"/>
      <c r="AL235" s="65"/>
      <c r="AM235" s="65"/>
      <c r="AN235" s="65"/>
      <c r="AO235" s="65"/>
      <c r="AP235" s="65"/>
      <c r="AQ235" s="65"/>
      <c r="AR235" s="65"/>
      <c r="AS235" s="65"/>
      <c r="AT235" s="65"/>
      <c r="AU235" s="65"/>
      <c r="AV235" s="65"/>
      <c r="AW235" s="65"/>
      <c r="AX235" s="60"/>
      <c r="AY235" s="60"/>
      <c r="AZ235" s="60"/>
      <c r="BA235" s="60"/>
      <c r="BB235" s="60"/>
      <c r="BC235" s="60"/>
      <c r="BD235" s="61"/>
      <c r="BE235" s="61"/>
      <c r="BF235" s="61"/>
      <c r="BG235" s="62"/>
      <c r="BH235" s="62"/>
      <c r="BI235" s="62"/>
      <c r="BJ235" s="62"/>
      <c r="BK235" s="62"/>
      <c r="BL235" s="62"/>
      <c r="BM235" s="62"/>
      <c r="BN235" s="62"/>
      <c r="BO235" s="62"/>
      <c r="BP235" s="62"/>
      <c r="BQ235" s="62"/>
      <c r="BR235" s="62"/>
      <c r="BS235" s="62"/>
      <c r="BT235" s="62"/>
      <c r="BU235" s="62"/>
      <c r="BV235" s="62"/>
      <c r="BW235" s="62"/>
    </row>
    <row r="236" spans="1:75" ht="15.75" customHeight="1">
      <c r="A236" s="130"/>
      <c r="B236" s="131"/>
      <c r="C236" s="131"/>
      <c r="D236" s="131"/>
      <c r="E236" s="131"/>
      <c r="F236" s="132"/>
      <c r="G236" s="133"/>
      <c r="H236" s="132"/>
      <c r="I236" s="132"/>
      <c r="J236" s="132"/>
      <c r="K236" s="136"/>
      <c r="L236" s="62"/>
      <c r="M236" s="62"/>
      <c r="N236" s="62"/>
      <c r="O236" s="62"/>
      <c r="P236" s="62"/>
      <c r="Q236" s="62"/>
      <c r="R236" s="62"/>
      <c r="S236" s="62"/>
      <c r="T236" s="62"/>
      <c r="U236" s="52"/>
      <c r="V236" s="64"/>
      <c r="W236" s="64"/>
      <c r="X236" s="64"/>
      <c r="Y236" s="64"/>
      <c r="Z236" s="64"/>
      <c r="AA236" s="64"/>
      <c r="AB236" s="64"/>
      <c r="AC236" s="64"/>
      <c r="AD236" s="64"/>
      <c r="AE236" s="64"/>
      <c r="AF236" s="65"/>
      <c r="AG236" s="65"/>
      <c r="AH236" s="65"/>
      <c r="AI236" s="65"/>
      <c r="AJ236" s="65"/>
      <c r="AK236" s="65"/>
      <c r="AL236" s="65"/>
      <c r="AM236" s="65"/>
      <c r="AN236" s="65"/>
      <c r="AO236" s="65"/>
      <c r="AP236" s="65"/>
      <c r="AQ236" s="65"/>
      <c r="AR236" s="65"/>
      <c r="AS236" s="65"/>
      <c r="AT236" s="65"/>
      <c r="AU236" s="65"/>
      <c r="AV236" s="65"/>
      <c r="AW236" s="65"/>
      <c r="AX236" s="60"/>
      <c r="AY236" s="60"/>
      <c r="AZ236" s="60"/>
      <c r="BA236" s="60"/>
      <c r="BB236" s="60"/>
      <c r="BC236" s="60"/>
      <c r="BD236" s="61"/>
      <c r="BE236" s="61"/>
      <c r="BF236" s="61"/>
      <c r="BG236" s="62"/>
      <c r="BH236" s="62"/>
      <c r="BI236" s="62"/>
      <c r="BJ236" s="62"/>
      <c r="BK236" s="62"/>
      <c r="BL236" s="62"/>
      <c r="BM236" s="62"/>
      <c r="BN236" s="62"/>
      <c r="BO236" s="62"/>
      <c r="BP236" s="62"/>
      <c r="BQ236" s="62"/>
      <c r="BR236" s="62"/>
      <c r="BS236" s="62"/>
      <c r="BT236" s="62"/>
      <c r="BU236" s="62"/>
      <c r="BV236" s="62"/>
      <c r="BW236" s="62"/>
    </row>
    <row r="237" spans="1:75" ht="15.75" customHeight="1">
      <c r="A237" s="130"/>
      <c r="B237" s="131"/>
      <c r="C237" s="139"/>
      <c r="D237" s="139"/>
      <c r="E237" s="139"/>
      <c r="F237" s="132"/>
      <c r="G237" s="133"/>
      <c r="H237" s="132"/>
      <c r="I237" s="132"/>
      <c r="J237" s="132"/>
      <c r="K237" s="136"/>
      <c r="L237" s="62"/>
      <c r="M237" s="62"/>
      <c r="N237" s="62"/>
      <c r="O237" s="62"/>
      <c r="P237" s="62"/>
      <c r="Q237" s="62"/>
      <c r="R237" s="62"/>
      <c r="S237" s="62"/>
      <c r="T237" s="62"/>
      <c r="U237" s="52"/>
      <c r="V237" s="64"/>
      <c r="W237" s="64"/>
      <c r="X237" s="64"/>
      <c r="Y237" s="64"/>
      <c r="Z237" s="64"/>
      <c r="AA237" s="64"/>
      <c r="AB237" s="64"/>
      <c r="AC237" s="64"/>
      <c r="AD237" s="64"/>
      <c r="AE237" s="64"/>
      <c r="AF237" s="65"/>
      <c r="AG237" s="65"/>
      <c r="AH237" s="65"/>
      <c r="AI237" s="65"/>
      <c r="AJ237" s="65"/>
      <c r="AK237" s="65"/>
      <c r="AL237" s="65"/>
      <c r="AM237" s="65"/>
      <c r="AN237" s="65"/>
      <c r="AO237" s="65"/>
      <c r="AP237" s="65"/>
      <c r="AQ237" s="65"/>
      <c r="AR237" s="65"/>
      <c r="AS237" s="65"/>
      <c r="AT237" s="65"/>
      <c r="AU237" s="65"/>
      <c r="AV237" s="65"/>
      <c r="AW237" s="65"/>
      <c r="AX237" s="60"/>
      <c r="AY237" s="60"/>
      <c r="AZ237" s="60"/>
      <c r="BA237" s="60"/>
      <c r="BB237" s="60"/>
      <c r="BC237" s="60"/>
      <c r="BD237" s="61"/>
      <c r="BE237" s="61"/>
      <c r="BF237" s="61"/>
      <c r="BG237" s="62"/>
      <c r="BH237" s="62"/>
      <c r="BI237" s="62"/>
      <c r="BJ237" s="62"/>
      <c r="BK237" s="62"/>
      <c r="BL237" s="62"/>
      <c r="BM237" s="62"/>
      <c r="BN237" s="62"/>
      <c r="BO237" s="62"/>
      <c r="BP237" s="62"/>
      <c r="BQ237" s="62"/>
      <c r="BR237" s="62"/>
      <c r="BS237" s="62"/>
      <c r="BT237" s="62"/>
      <c r="BU237" s="62"/>
      <c r="BV237" s="62"/>
      <c r="BW237" s="62"/>
    </row>
    <row r="238" spans="1:75" ht="15.75" customHeight="1">
      <c r="A238" s="130"/>
      <c r="B238" s="131"/>
      <c r="C238" s="131"/>
      <c r="D238" s="131"/>
      <c r="E238" s="131"/>
      <c r="F238" s="132"/>
      <c r="G238" s="133"/>
      <c r="H238" s="132"/>
      <c r="I238" s="132"/>
      <c r="J238" s="132"/>
      <c r="K238" s="136"/>
      <c r="L238" s="62"/>
      <c r="M238" s="62"/>
      <c r="N238" s="62"/>
      <c r="O238" s="62"/>
      <c r="P238" s="62"/>
      <c r="Q238" s="62"/>
      <c r="R238" s="62"/>
      <c r="S238" s="62"/>
      <c r="T238" s="62"/>
      <c r="U238" s="52"/>
      <c r="V238" s="64"/>
      <c r="W238" s="64"/>
      <c r="X238" s="64"/>
      <c r="Y238" s="64"/>
      <c r="Z238" s="64"/>
      <c r="AA238" s="64"/>
      <c r="AB238" s="64"/>
      <c r="AC238" s="64"/>
      <c r="AD238" s="64"/>
      <c r="AE238" s="64"/>
      <c r="AF238" s="65"/>
      <c r="AG238" s="65"/>
      <c r="AH238" s="65"/>
      <c r="AI238" s="65"/>
      <c r="AJ238" s="65"/>
      <c r="AK238" s="65"/>
      <c r="AL238" s="65"/>
      <c r="AM238" s="65"/>
      <c r="AN238" s="65"/>
      <c r="AO238" s="65"/>
      <c r="AP238" s="65"/>
      <c r="AQ238" s="65"/>
      <c r="AR238" s="65"/>
      <c r="AS238" s="65"/>
      <c r="AT238" s="65"/>
      <c r="AU238" s="65"/>
      <c r="AV238" s="65"/>
      <c r="AW238" s="65"/>
      <c r="AX238" s="60"/>
      <c r="AY238" s="60"/>
      <c r="AZ238" s="60"/>
      <c r="BA238" s="60"/>
      <c r="BB238" s="60"/>
      <c r="BC238" s="60"/>
      <c r="BD238" s="61"/>
      <c r="BE238" s="61"/>
      <c r="BF238" s="61"/>
      <c r="BG238" s="62"/>
      <c r="BH238" s="62"/>
      <c r="BI238" s="62"/>
      <c r="BJ238" s="62"/>
      <c r="BK238" s="62"/>
      <c r="BL238" s="62"/>
      <c r="BM238" s="62"/>
      <c r="BN238" s="62"/>
      <c r="BO238" s="62"/>
      <c r="BP238" s="62"/>
      <c r="BQ238" s="62"/>
      <c r="BR238" s="62"/>
      <c r="BS238" s="62"/>
      <c r="BT238" s="62"/>
      <c r="BU238" s="62"/>
      <c r="BV238" s="62"/>
      <c r="BW238" s="62"/>
    </row>
    <row r="239" spans="1:75" ht="15.75" customHeight="1">
      <c r="A239" s="130"/>
      <c r="B239" s="131"/>
      <c r="C239" s="131"/>
      <c r="D239" s="131"/>
      <c r="E239" s="131"/>
      <c r="F239" s="132"/>
      <c r="G239" s="133"/>
      <c r="H239" s="132"/>
      <c r="I239" s="132"/>
      <c r="J239" s="132"/>
      <c r="K239" s="136"/>
      <c r="L239" s="62"/>
      <c r="M239" s="62"/>
      <c r="N239" s="62"/>
      <c r="O239" s="62"/>
      <c r="P239" s="62"/>
      <c r="Q239" s="62"/>
      <c r="R239" s="62"/>
      <c r="S239" s="62"/>
      <c r="T239" s="62"/>
      <c r="U239" s="52"/>
      <c r="V239" s="64"/>
      <c r="W239" s="64"/>
      <c r="X239" s="64"/>
      <c r="Y239" s="64"/>
      <c r="Z239" s="64"/>
      <c r="AA239" s="64"/>
      <c r="AB239" s="64"/>
      <c r="AC239" s="64"/>
      <c r="AD239" s="64"/>
      <c r="AE239" s="64"/>
      <c r="AF239" s="65"/>
      <c r="AG239" s="65"/>
      <c r="AH239" s="65"/>
      <c r="AI239" s="65"/>
      <c r="AJ239" s="65"/>
      <c r="AK239" s="65"/>
      <c r="AL239" s="65"/>
      <c r="AM239" s="65"/>
      <c r="AN239" s="65"/>
      <c r="AO239" s="65"/>
      <c r="AP239" s="65"/>
      <c r="AQ239" s="65"/>
      <c r="AR239" s="65"/>
      <c r="AS239" s="65"/>
      <c r="AT239" s="65"/>
      <c r="AU239" s="65"/>
      <c r="AV239" s="65"/>
      <c r="AW239" s="65"/>
      <c r="AX239" s="60"/>
      <c r="AY239" s="60"/>
      <c r="AZ239" s="60"/>
      <c r="BA239" s="60"/>
      <c r="BB239" s="60"/>
      <c r="BC239" s="60"/>
      <c r="BD239" s="61"/>
      <c r="BE239" s="61"/>
      <c r="BF239" s="61"/>
      <c r="BG239" s="62"/>
      <c r="BH239" s="62"/>
      <c r="BI239" s="62"/>
      <c r="BJ239" s="62"/>
      <c r="BK239" s="62"/>
      <c r="BL239" s="62"/>
      <c r="BM239" s="62"/>
      <c r="BN239" s="62"/>
      <c r="BO239" s="62"/>
      <c r="BP239" s="62"/>
      <c r="BQ239" s="62"/>
      <c r="BR239" s="62"/>
      <c r="BS239" s="62"/>
      <c r="BT239" s="62"/>
      <c r="BU239" s="62"/>
      <c r="BV239" s="62"/>
      <c r="BW239" s="62"/>
    </row>
    <row r="240" spans="1:75" ht="15.75" customHeight="1">
      <c r="A240" s="130"/>
      <c r="B240" s="131"/>
      <c r="C240" s="131"/>
      <c r="D240" s="131"/>
      <c r="E240" s="131"/>
      <c r="F240" s="132"/>
      <c r="G240" s="133"/>
      <c r="H240" s="132"/>
      <c r="I240" s="132"/>
      <c r="J240" s="132"/>
      <c r="K240" s="136"/>
      <c r="L240" s="62"/>
      <c r="M240" s="62"/>
      <c r="N240" s="62"/>
      <c r="O240" s="62"/>
      <c r="P240" s="62"/>
      <c r="Q240" s="62"/>
      <c r="R240" s="62"/>
      <c r="S240" s="62"/>
      <c r="T240" s="62"/>
      <c r="U240" s="52"/>
      <c r="V240" s="64"/>
      <c r="W240" s="64"/>
      <c r="X240" s="64"/>
      <c r="Y240" s="64"/>
      <c r="Z240" s="64"/>
      <c r="AA240" s="64"/>
      <c r="AB240" s="64"/>
      <c r="AC240" s="64"/>
      <c r="AD240" s="64"/>
      <c r="AE240" s="64"/>
      <c r="AF240" s="65"/>
      <c r="AG240" s="65"/>
      <c r="AH240" s="65"/>
      <c r="AI240" s="65"/>
      <c r="AJ240" s="65"/>
      <c r="AK240" s="65"/>
      <c r="AL240" s="65"/>
      <c r="AM240" s="65"/>
      <c r="AN240" s="65"/>
      <c r="AO240" s="65"/>
      <c r="AP240" s="65"/>
      <c r="AQ240" s="65"/>
      <c r="AR240" s="65"/>
      <c r="AS240" s="65"/>
      <c r="AT240" s="65"/>
      <c r="AU240" s="65"/>
      <c r="AV240" s="65"/>
      <c r="AW240" s="65"/>
      <c r="AX240" s="60"/>
      <c r="AY240" s="60"/>
      <c r="AZ240" s="60"/>
      <c r="BA240" s="60"/>
      <c r="BB240" s="60"/>
      <c r="BC240" s="60"/>
      <c r="BD240" s="61"/>
      <c r="BE240" s="61"/>
      <c r="BF240" s="61"/>
      <c r="BG240" s="62"/>
      <c r="BH240" s="62"/>
      <c r="BI240" s="62"/>
      <c r="BJ240" s="62"/>
      <c r="BK240" s="62"/>
      <c r="BL240" s="62"/>
      <c r="BM240" s="62"/>
      <c r="BN240" s="62"/>
      <c r="BO240" s="62"/>
      <c r="BP240" s="62"/>
      <c r="BQ240" s="62"/>
      <c r="BR240" s="62"/>
      <c r="BS240" s="62"/>
      <c r="BT240" s="62"/>
      <c r="BU240" s="62"/>
      <c r="BV240" s="62"/>
      <c r="BW240" s="62"/>
    </row>
    <row r="241" spans="1:75" ht="15.75" customHeight="1">
      <c r="A241" s="130"/>
      <c r="B241" s="131"/>
      <c r="C241" s="139"/>
      <c r="D241" s="139"/>
      <c r="E241" s="139"/>
      <c r="F241" s="132"/>
      <c r="G241" s="133"/>
      <c r="H241" s="132"/>
      <c r="I241" s="132"/>
      <c r="J241" s="132"/>
      <c r="K241" s="136"/>
      <c r="L241" s="62"/>
      <c r="M241" s="62"/>
      <c r="N241" s="62"/>
      <c r="O241" s="62"/>
      <c r="P241" s="62"/>
      <c r="Q241" s="62"/>
      <c r="R241" s="62"/>
      <c r="S241" s="62"/>
      <c r="T241" s="62"/>
      <c r="U241" s="52"/>
      <c r="V241" s="64"/>
      <c r="W241" s="64"/>
      <c r="X241" s="64"/>
      <c r="Y241" s="64"/>
      <c r="Z241" s="64"/>
      <c r="AA241" s="64"/>
      <c r="AB241" s="64"/>
      <c r="AC241" s="64"/>
      <c r="AD241" s="64"/>
      <c r="AE241" s="64"/>
      <c r="AF241" s="65"/>
      <c r="AG241" s="65"/>
      <c r="AH241" s="65"/>
      <c r="AI241" s="65"/>
      <c r="AJ241" s="65"/>
      <c r="AK241" s="65"/>
      <c r="AL241" s="65"/>
      <c r="AM241" s="65"/>
      <c r="AN241" s="65"/>
      <c r="AO241" s="65"/>
      <c r="AP241" s="65"/>
      <c r="AQ241" s="65"/>
      <c r="AR241" s="65"/>
      <c r="AS241" s="65"/>
      <c r="AT241" s="65"/>
      <c r="AU241" s="65"/>
      <c r="AV241" s="65"/>
      <c r="AW241" s="65"/>
      <c r="AX241" s="60"/>
      <c r="AY241" s="60"/>
      <c r="AZ241" s="60"/>
      <c r="BA241" s="60"/>
      <c r="BB241" s="60"/>
      <c r="BC241" s="60"/>
      <c r="BD241" s="61"/>
      <c r="BE241" s="61"/>
      <c r="BF241" s="61"/>
      <c r="BG241" s="62"/>
      <c r="BH241" s="62"/>
      <c r="BI241" s="62"/>
      <c r="BJ241" s="62"/>
      <c r="BK241" s="62"/>
      <c r="BL241" s="62"/>
      <c r="BM241" s="62"/>
      <c r="BN241" s="62"/>
      <c r="BO241" s="62"/>
      <c r="BP241" s="62"/>
      <c r="BQ241" s="62"/>
      <c r="BR241" s="62"/>
      <c r="BS241" s="62"/>
      <c r="BT241" s="62"/>
      <c r="BU241" s="62"/>
      <c r="BV241" s="62"/>
      <c r="BW241" s="62"/>
    </row>
    <row r="242" spans="1:75" ht="15.75" customHeight="1">
      <c r="A242" s="130"/>
      <c r="B242" s="131"/>
      <c r="C242" s="131"/>
      <c r="D242" s="131"/>
      <c r="E242" s="131"/>
      <c r="F242" s="132"/>
      <c r="G242" s="133"/>
      <c r="H242" s="132"/>
      <c r="I242" s="132"/>
      <c r="J242" s="132"/>
      <c r="K242" s="136"/>
      <c r="L242" s="62"/>
      <c r="M242" s="62"/>
      <c r="N242" s="62"/>
      <c r="O242" s="62"/>
      <c r="P242" s="62"/>
      <c r="Q242" s="62"/>
      <c r="R242" s="62"/>
      <c r="S242" s="62"/>
      <c r="T242" s="62"/>
      <c r="U242" s="52"/>
      <c r="V242" s="64"/>
      <c r="W242" s="64"/>
      <c r="X242" s="64"/>
      <c r="Y242" s="64"/>
      <c r="Z242" s="64"/>
      <c r="AA242" s="64"/>
      <c r="AB242" s="64"/>
      <c r="AC242" s="64"/>
      <c r="AD242" s="64"/>
      <c r="AE242" s="64"/>
      <c r="AF242" s="65"/>
      <c r="AG242" s="65"/>
      <c r="AH242" s="65"/>
      <c r="AI242" s="65"/>
      <c r="AJ242" s="65"/>
      <c r="AK242" s="65"/>
      <c r="AL242" s="65"/>
      <c r="AM242" s="65"/>
      <c r="AN242" s="65"/>
      <c r="AO242" s="65"/>
      <c r="AP242" s="65"/>
      <c r="AQ242" s="65"/>
      <c r="AR242" s="65"/>
      <c r="AS242" s="65"/>
      <c r="AT242" s="65"/>
      <c r="AU242" s="65"/>
      <c r="AV242" s="65"/>
      <c r="AW242" s="65"/>
      <c r="AX242" s="60"/>
      <c r="AY242" s="60"/>
      <c r="AZ242" s="60"/>
      <c r="BA242" s="60"/>
      <c r="BB242" s="60"/>
      <c r="BC242" s="60"/>
      <c r="BD242" s="61"/>
      <c r="BE242" s="61"/>
      <c r="BF242" s="61"/>
      <c r="BG242" s="62"/>
      <c r="BH242" s="62"/>
      <c r="BI242" s="62"/>
      <c r="BJ242" s="62"/>
      <c r="BK242" s="62"/>
      <c r="BL242" s="62"/>
      <c r="BM242" s="62"/>
      <c r="BN242" s="62"/>
      <c r="BO242" s="62"/>
      <c r="BP242" s="62"/>
      <c r="BQ242" s="62"/>
      <c r="BR242" s="62"/>
      <c r="BS242" s="62"/>
      <c r="BT242" s="62"/>
      <c r="BU242" s="62"/>
      <c r="BV242" s="62"/>
      <c r="BW242" s="62"/>
    </row>
    <row r="243" spans="1:75" ht="15.75" customHeight="1">
      <c r="A243" s="130"/>
      <c r="B243" s="131"/>
      <c r="C243" s="131"/>
      <c r="D243" s="131"/>
      <c r="E243" s="131"/>
      <c r="F243" s="132"/>
      <c r="G243" s="133"/>
      <c r="H243" s="132"/>
      <c r="I243" s="132"/>
      <c r="J243" s="132"/>
      <c r="K243" s="136"/>
      <c r="L243" s="62"/>
      <c r="M243" s="62"/>
      <c r="N243" s="62"/>
      <c r="O243" s="62"/>
      <c r="P243" s="62"/>
      <c r="Q243" s="62"/>
      <c r="R243" s="62"/>
      <c r="S243" s="62"/>
      <c r="T243" s="62"/>
      <c r="U243" s="52"/>
      <c r="V243" s="64"/>
      <c r="W243" s="64"/>
      <c r="X243" s="64"/>
      <c r="Y243" s="64"/>
      <c r="Z243" s="64"/>
      <c r="AA243" s="64"/>
      <c r="AB243" s="64"/>
      <c r="AC243" s="64"/>
      <c r="AD243" s="64"/>
      <c r="AE243" s="64"/>
      <c r="AF243" s="65"/>
      <c r="AG243" s="65"/>
      <c r="AH243" s="65"/>
      <c r="AI243" s="65"/>
      <c r="AJ243" s="65"/>
      <c r="AK243" s="65"/>
      <c r="AL243" s="65"/>
      <c r="AM243" s="65"/>
      <c r="AN243" s="65"/>
      <c r="AO243" s="65"/>
      <c r="AP243" s="65"/>
      <c r="AQ243" s="65"/>
      <c r="AR243" s="65"/>
      <c r="AS243" s="65"/>
      <c r="AT243" s="65"/>
      <c r="AU243" s="65"/>
      <c r="AV243" s="65"/>
      <c r="AW243" s="65"/>
      <c r="AX243" s="60"/>
      <c r="AY243" s="60"/>
      <c r="AZ243" s="60"/>
      <c r="BA243" s="60"/>
      <c r="BB243" s="60"/>
      <c r="BC243" s="60"/>
      <c r="BD243" s="61"/>
      <c r="BE243" s="61"/>
      <c r="BF243" s="61"/>
      <c r="BG243" s="62"/>
      <c r="BH243" s="62"/>
      <c r="BI243" s="62"/>
      <c r="BJ243" s="62"/>
      <c r="BK243" s="62"/>
      <c r="BL243" s="62"/>
      <c r="BM243" s="62"/>
      <c r="BN243" s="62"/>
      <c r="BO243" s="62"/>
      <c r="BP243" s="62"/>
      <c r="BQ243" s="62"/>
      <c r="BR243" s="62"/>
      <c r="BS243" s="62"/>
      <c r="BT243" s="62"/>
      <c r="BU243" s="62"/>
      <c r="BV243" s="62"/>
      <c r="BW243" s="62"/>
    </row>
    <row r="244" spans="1:75" ht="15.75" customHeight="1">
      <c r="A244" s="130"/>
      <c r="B244" s="131"/>
      <c r="C244" s="131"/>
      <c r="D244" s="131"/>
      <c r="E244" s="131"/>
      <c r="F244" s="132"/>
      <c r="G244" s="133"/>
      <c r="H244" s="132"/>
      <c r="I244" s="132"/>
      <c r="J244" s="132"/>
      <c r="K244" s="136"/>
      <c r="L244" s="62"/>
      <c r="M244" s="62"/>
      <c r="N244" s="62"/>
      <c r="O244" s="62"/>
      <c r="P244" s="62"/>
      <c r="Q244" s="62"/>
      <c r="R244" s="62"/>
      <c r="S244" s="62"/>
      <c r="T244" s="62"/>
      <c r="U244" s="52"/>
      <c r="V244" s="64"/>
      <c r="W244" s="64"/>
      <c r="X244" s="64"/>
      <c r="Y244" s="64"/>
      <c r="Z244" s="64"/>
      <c r="AA244" s="64"/>
      <c r="AB244" s="64"/>
      <c r="AC244" s="64"/>
      <c r="AD244" s="64"/>
      <c r="AE244" s="64"/>
      <c r="AF244" s="65"/>
      <c r="AG244" s="65"/>
      <c r="AH244" s="65"/>
      <c r="AI244" s="65"/>
      <c r="AJ244" s="65"/>
      <c r="AK244" s="65"/>
      <c r="AL244" s="65"/>
      <c r="AM244" s="65"/>
      <c r="AN244" s="65"/>
      <c r="AO244" s="65"/>
      <c r="AP244" s="65"/>
      <c r="AQ244" s="65"/>
      <c r="AR244" s="65"/>
      <c r="AS244" s="65"/>
      <c r="AT244" s="65"/>
      <c r="AU244" s="65"/>
      <c r="AV244" s="65"/>
      <c r="AW244" s="65"/>
      <c r="AX244" s="60"/>
      <c r="AY244" s="60"/>
      <c r="AZ244" s="60"/>
      <c r="BA244" s="60"/>
      <c r="BB244" s="60"/>
      <c r="BC244" s="60"/>
      <c r="BD244" s="61"/>
      <c r="BE244" s="61"/>
      <c r="BF244" s="61"/>
      <c r="BG244" s="62"/>
      <c r="BH244" s="62"/>
      <c r="BI244" s="62"/>
      <c r="BJ244" s="62"/>
      <c r="BK244" s="62"/>
      <c r="BL244" s="62"/>
      <c r="BM244" s="62"/>
      <c r="BN244" s="62"/>
      <c r="BO244" s="62"/>
      <c r="BP244" s="62"/>
      <c r="BQ244" s="62"/>
      <c r="BR244" s="62"/>
      <c r="BS244" s="62"/>
      <c r="BT244" s="62"/>
      <c r="BU244" s="62"/>
      <c r="BV244" s="62"/>
      <c r="BW244" s="62"/>
    </row>
    <row r="245" spans="1:75" ht="15.75" customHeight="1">
      <c r="A245" s="130"/>
      <c r="B245" s="131"/>
      <c r="C245" s="131"/>
      <c r="D245" s="131"/>
      <c r="E245" s="131"/>
      <c r="F245" s="132"/>
      <c r="G245" s="133"/>
      <c r="H245" s="132"/>
      <c r="I245" s="132"/>
      <c r="J245" s="132"/>
      <c r="K245" s="136"/>
      <c r="L245" s="62"/>
      <c r="M245" s="62"/>
      <c r="N245" s="62"/>
      <c r="O245" s="62"/>
      <c r="P245" s="62"/>
      <c r="Q245" s="62"/>
      <c r="R245" s="62"/>
      <c r="S245" s="62"/>
      <c r="T245" s="62"/>
      <c r="U245" s="52"/>
      <c r="V245" s="64"/>
      <c r="W245" s="64"/>
      <c r="X245" s="64"/>
      <c r="Y245" s="64"/>
      <c r="Z245" s="64"/>
      <c r="AA245" s="64"/>
      <c r="AB245" s="64"/>
      <c r="AC245" s="64"/>
      <c r="AD245" s="64"/>
      <c r="AE245" s="64"/>
      <c r="AF245" s="65"/>
      <c r="AG245" s="65"/>
      <c r="AH245" s="65"/>
      <c r="AI245" s="65"/>
      <c r="AJ245" s="65"/>
      <c r="AK245" s="65"/>
      <c r="AL245" s="65"/>
      <c r="AM245" s="65"/>
      <c r="AN245" s="65"/>
      <c r="AO245" s="65"/>
      <c r="AP245" s="65"/>
      <c r="AQ245" s="65"/>
      <c r="AR245" s="65"/>
      <c r="AS245" s="65"/>
      <c r="AT245" s="65"/>
      <c r="AU245" s="65"/>
      <c r="AV245" s="65"/>
      <c r="AW245" s="65"/>
      <c r="AX245" s="60"/>
      <c r="AY245" s="60"/>
      <c r="AZ245" s="60"/>
      <c r="BA245" s="60"/>
      <c r="BB245" s="60"/>
      <c r="BC245" s="60"/>
      <c r="BD245" s="61"/>
      <c r="BE245" s="61"/>
      <c r="BF245" s="61"/>
      <c r="BG245" s="62"/>
      <c r="BH245" s="62"/>
      <c r="BI245" s="62"/>
      <c r="BJ245" s="62"/>
      <c r="BK245" s="62"/>
      <c r="BL245" s="62"/>
      <c r="BM245" s="62"/>
      <c r="BN245" s="62"/>
      <c r="BO245" s="62"/>
      <c r="BP245" s="62"/>
      <c r="BQ245" s="62"/>
      <c r="BR245" s="62"/>
      <c r="BS245" s="62"/>
      <c r="BT245" s="62"/>
      <c r="BU245" s="62"/>
      <c r="BV245" s="62"/>
      <c r="BW245" s="62"/>
    </row>
    <row r="246" spans="1:75" ht="15.75" customHeight="1">
      <c r="A246" s="130"/>
      <c r="B246" s="131"/>
      <c r="C246" s="139"/>
      <c r="D246" s="139"/>
      <c r="E246" s="139"/>
      <c r="F246" s="132"/>
      <c r="G246" s="133"/>
      <c r="H246" s="132"/>
      <c r="I246" s="132"/>
      <c r="J246" s="132"/>
      <c r="K246" s="136"/>
      <c r="L246" s="62"/>
      <c r="M246" s="62"/>
      <c r="N246" s="62"/>
      <c r="O246" s="62"/>
      <c r="P246" s="62"/>
      <c r="Q246" s="62"/>
      <c r="R246" s="62"/>
      <c r="S246" s="62"/>
      <c r="T246" s="62"/>
      <c r="U246" s="52"/>
      <c r="V246" s="64"/>
      <c r="W246" s="64"/>
      <c r="X246" s="64"/>
      <c r="Y246" s="64"/>
      <c r="Z246" s="64"/>
      <c r="AA246" s="64"/>
      <c r="AB246" s="64"/>
      <c r="AC246" s="64"/>
      <c r="AD246" s="64"/>
      <c r="AE246" s="64"/>
      <c r="AF246" s="65"/>
      <c r="AG246" s="65"/>
      <c r="AH246" s="65"/>
      <c r="AI246" s="65"/>
      <c r="AJ246" s="65"/>
      <c r="AK246" s="65"/>
      <c r="AL246" s="65"/>
      <c r="AM246" s="65"/>
      <c r="AN246" s="65"/>
      <c r="AO246" s="65"/>
      <c r="AP246" s="65"/>
      <c r="AQ246" s="65"/>
      <c r="AR246" s="65"/>
      <c r="AS246" s="65"/>
      <c r="AT246" s="65"/>
      <c r="AU246" s="65"/>
      <c r="AV246" s="65"/>
      <c r="AW246" s="65"/>
      <c r="AX246" s="60"/>
      <c r="AY246" s="60"/>
      <c r="AZ246" s="60"/>
      <c r="BA246" s="60"/>
      <c r="BB246" s="60"/>
      <c r="BC246" s="60"/>
      <c r="BD246" s="61"/>
      <c r="BE246" s="61"/>
      <c r="BF246" s="61"/>
      <c r="BG246" s="62"/>
      <c r="BH246" s="62"/>
      <c r="BI246" s="62"/>
      <c r="BJ246" s="62"/>
      <c r="BK246" s="62"/>
      <c r="BL246" s="62"/>
      <c r="BM246" s="62"/>
      <c r="BN246" s="62"/>
      <c r="BO246" s="62"/>
      <c r="BP246" s="62"/>
      <c r="BQ246" s="62"/>
      <c r="BR246" s="62"/>
      <c r="BS246" s="62"/>
      <c r="BT246" s="62"/>
      <c r="BU246" s="62"/>
      <c r="BV246" s="62"/>
      <c r="BW246" s="62"/>
    </row>
    <row r="247" spans="1:75" ht="15.75" customHeight="1">
      <c r="A247" s="130"/>
      <c r="B247" s="131"/>
      <c r="C247" s="131"/>
      <c r="D247" s="131"/>
      <c r="E247" s="131"/>
      <c r="F247" s="132"/>
      <c r="G247" s="133"/>
      <c r="H247" s="132"/>
      <c r="I247" s="132"/>
      <c r="J247" s="132"/>
      <c r="K247" s="136"/>
      <c r="L247" s="62"/>
      <c r="M247" s="62"/>
      <c r="N247" s="62"/>
      <c r="O247" s="62"/>
      <c r="P247" s="62"/>
      <c r="Q247" s="62"/>
      <c r="R247" s="62"/>
      <c r="S247" s="62"/>
      <c r="T247" s="62"/>
      <c r="U247" s="52"/>
      <c r="V247" s="64"/>
      <c r="W247" s="64"/>
      <c r="X247" s="64"/>
      <c r="Y247" s="64"/>
      <c r="Z247" s="64"/>
      <c r="AA247" s="64"/>
      <c r="AB247" s="64"/>
      <c r="AC247" s="64"/>
      <c r="AD247" s="64"/>
      <c r="AE247" s="64"/>
      <c r="AF247" s="65"/>
      <c r="AG247" s="65"/>
      <c r="AH247" s="65"/>
      <c r="AI247" s="65"/>
      <c r="AJ247" s="65"/>
      <c r="AK247" s="65"/>
      <c r="AL247" s="65"/>
      <c r="AM247" s="65"/>
      <c r="AN247" s="65"/>
      <c r="AO247" s="65"/>
      <c r="AP247" s="65"/>
      <c r="AQ247" s="65"/>
      <c r="AR247" s="65"/>
      <c r="AS247" s="65"/>
      <c r="AT247" s="65"/>
      <c r="AU247" s="65"/>
      <c r="AV247" s="65"/>
      <c r="AW247" s="65"/>
      <c r="AX247" s="60"/>
      <c r="AY247" s="60"/>
      <c r="AZ247" s="60"/>
      <c r="BA247" s="60"/>
      <c r="BB247" s="60"/>
      <c r="BC247" s="60"/>
      <c r="BD247" s="61"/>
      <c r="BE247" s="61"/>
      <c r="BF247" s="61"/>
      <c r="BG247" s="62"/>
      <c r="BH247" s="62"/>
      <c r="BI247" s="62"/>
      <c r="BJ247" s="62"/>
      <c r="BK247" s="62"/>
      <c r="BL247" s="62"/>
      <c r="BM247" s="62"/>
      <c r="BN247" s="62"/>
      <c r="BO247" s="62"/>
      <c r="BP247" s="62"/>
      <c r="BQ247" s="62"/>
      <c r="BR247" s="62"/>
      <c r="BS247" s="62"/>
      <c r="BT247" s="62"/>
      <c r="BU247" s="62"/>
      <c r="BV247" s="62"/>
      <c r="BW247" s="62"/>
    </row>
    <row r="248" spans="1:75" ht="15.75" customHeight="1">
      <c r="A248" s="140"/>
      <c r="B248" s="141"/>
      <c r="C248" s="141"/>
      <c r="D248" s="141"/>
      <c r="E248" s="141"/>
      <c r="F248" s="142"/>
      <c r="G248" s="143"/>
      <c r="H248" s="142"/>
      <c r="I248" s="142"/>
      <c r="J248" s="142"/>
      <c r="K248" s="144"/>
      <c r="L248" s="62"/>
      <c r="M248" s="62"/>
      <c r="N248" s="62"/>
      <c r="O248" s="62"/>
      <c r="P248" s="62"/>
      <c r="Q248" s="62"/>
      <c r="R248" s="62"/>
      <c r="S248" s="62"/>
      <c r="T248" s="62"/>
      <c r="U248" s="52"/>
      <c r="V248" s="64"/>
      <c r="W248" s="64"/>
      <c r="X248" s="64"/>
      <c r="Y248" s="64"/>
      <c r="Z248" s="64"/>
      <c r="AA248" s="64"/>
      <c r="AB248" s="64"/>
      <c r="AC248" s="64"/>
      <c r="AD248" s="64"/>
      <c r="AE248" s="64"/>
      <c r="AF248" s="65"/>
      <c r="AG248" s="65"/>
      <c r="AH248" s="65"/>
      <c r="AI248" s="65"/>
      <c r="AJ248" s="65"/>
      <c r="AK248" s="65"/>
      <c r="AL248" s="65"/>
      <c r="AM248" s="65"/>
      <c r="AN248" s="65"/>
      <c r="AO248" s="65"/>
      <c r="AP248" s="65"/>
      <c r="AQ248" s="65"/>
      <c r="AR248" s="65"/>
      <c r="AS248" s="65"/>
      <c r="AT248" s="65"/>
      <c r="AU248" s="65"/>
      <c r="AV248" s="65"/>
      <c r="AW248" s="65"/>
      <c r="AX248" s="60"/>
      <c r="AY248" s="60"/>
      <c r="AZ248" s="60"/>
      <c r="BA248" s="60"/>
      <c r="BB248" s="60"/>
      <c r="BC248" s="60"/>
      <c r="BD248" s="61"/>
      <c r="BE248" s="61"/>
      <c r="BF248" s="61"/>
      <c r="BG248" s="62"/>
      <c r="BH248" s="62"/>
      <c r="BI248" s="62"/>
      <c r="BJ248" s="62"/>
      <c r="BK248" s="62"/>
      <c r="BL248" s="62"/>
      <c r="BM248" s="62"/>
      <c r="BN248" s="62"/>
      <c r="BO248" s="62"/>
      <c r="BP248" s="62"/>
      <c r="BQ248" s="62"/>
      <c r="BR248" s="62"/>
      <c r="BS248" s="62"/>
      <c r="BT248" s="62"/>
      <c r="BU248" s="62"/>
      <c r="BV248" s="62"/>
      <c r="BW248" s="62"/>
    </row>
    <row r="249" spans="1:75" ht="15.75" customHeight="1">
      <c r="A249" s="51"/>
      <c r="B249" s="51"/>
      <c r="C249" s="62"/>
      <c r="D249" s="52"/>
      <c r="E249" s="62"/>
      <c r="F249" s="62"/>
      <c r="G249" s="52"/>
      <c r="H249" s="62"/>
      <c r="I249" s="62"/>
      <c r="J249" s="62"/>
      <c r="K249" s="62"/>
      <c r="L249" s="62"/>
      <c r="M249" s="62"/>
      <c r="N249" s="62"/>
      <c r="O249" s="62"/>
      <c r="P249" s="62"/>
      <c r="Q249" s="62"/>
      <c r="R249" s="62"/>
      <c r="S249" s="62"/>
      <c r="T249" s="62"/>
      <c r="U249" s="52"/>
      <c r="V249" s="64"/>
      <c r="W249" s="64"/>
      <c r="X249" s="64"/>
      <c r="Y249" s="64"/>
      <c r="Z249" s="64"/>
      <c r="AA249" s="64"/>
      <c r="AB249" s="64"/>
      <c r="AC249" s="64"/>
      <c r="AD249" s="64"/>
      <c r="AE249" s="64"/>
      <c r="AF249" s="65"/>
      <c r="AG249" s="65"/>
      <c r="AH249" s="65"/>
      <c r="AI249" s="65"/>
      <c r="AJ249" s="65"/>
      <c r="AK249" s="65"/>
      <c r="AL249" s="65"/>
      <c r="AM249" s="65"/>
      <c r="AN249" s="65"/>
      <c r="AO249" s="65"/>
      <c r="AP249" s="65"/>
      <c r="AQ249" s="65"/>
      <c r="AR249" s="65"/>
      <c r="AS249" s="65"/>
      <c r="AT249" s="65"/>
      <c r="AU249" s="65"/>
      <c r="AV249" s="65"/>
      <c r="AW249" s="65"/>
      <c r="AX249" s="60"/>
      <c r="AY249" s="60"/>
      <c r="AZ249" s="60"/>
      <c r="BA249" s="60"/>
      <c r="BB249" s="60"/>
      <c r="BC249" s="60"/>
      <c r="BD249" s="61"/>
      <c r="BE249" s="61"/>
      <c r="BF249" s="61"/>
      <c r="BG249" s="62"/>
      <c r="BH249" s="62"/>
      <c r="BI249" s="62"/>
      <c r="BJ249" s="62"/>
      <c r="BK249" s="62"/>
      <c r="BL249" s="62"/>
      <c r="BM249" s="62"/>
      <c r="BN249" s="62"/>
      <c r="BO249" s="62"/>
      <c r="BP249" s="62"/>
      <c r="BQ249" s="62"/>
      <c r="BR249" s="62"/>
      <c r="BS249" s="62"/>
      <c r="BT249" s="62"/>
      <c r="BU249" s="62"/>
      <c r="BV249" s="62"/>
      <c r="BW249" s="62"/>
    </row>
    <row r="250" spans="1:75" ht="15.75" customHeight="1">
      <c r="A250" s="51"/>
      <c r="B250" s="51"/>
      <c r="C250" s="62"/>
      <c r="D250" s="52"/>
      <c r="E250" s="62"/>
      <c r="F250" s="62"/>
      <c r="G250" s="52"/>
      <c r="H250" s="62"/>
      <c r="I250" s="62"/>
      <c r="J250" s="62"/>
      <c r="K250" s="62"/>
      <c r="L250" s="62"/>
      <c r="M250" s="62"/>
      <c r="N250" s="62"/>
      <c r="O250" s="62"/>
      <c r="P250" s="62"/>
      <c r="Q250" s="62"/>
      <c r="R250" s="62"/>
      <c r="S250" s="62"/>
      <c r="T250" s="62"/>
      <c r="U250" s="52"/>
      <c r="V250" s="64"/>
      <c r="W250" s="64"/>
      <c r="X250" s="64"/>
      <c r="Y250" s="64"/>
      <c r="Z250" s="64"/>
      <c r="AA250" s="64"/>
      <c r="AB250" s="64"/>
      <c r="AC250" s="64"/>
      <c r="AD250" s="64"/>
      <c r="AE250" s="64"/>
      <c r="AF250" s="65"/>
      <c r="AG250" s="65"/>
      <c r="AH250" s="65"/>
      <c r="AI250" s="65"/>
      <c r="AJ250" s="65"/>
      <c r="AK250" s="65"/>
      <c r="AL250" s="65"/>
      <c r="AM250" s="65"/>
      <c r="AN250" s="65"/>
      <c r="AO250" s="65"/>
      <c r="AP250" s="65"/>
      <c r="AQ250" s="65"/>
      <c r="AR250" s="65"/>
      <c r="AS250" s="65"/>
      <c r="AT250" s="65"/>
      <c r="AU250" s="65"/>
      <c r="AV250" s="65"/>
      <c r="AW250" s="65"/>
      <c r="AX250" s="60"/>
      <c r="AY250" s="60"/>
      <c r="AZ250" s="60"/>
      <c r="BA250" s="60"/>
      <c r="BB250" s="60"/>
      <c r="BC250" s="60"/>
      <c r="BD250" s="61"/>
      <c r="BE250" s="61"/>
      <c r="BF250" s="61"/>
      <c r="BG250" s="62"/>
      <c r="BH250" s="62"/>
      <c r="BI250" s="62"/>
      <c r="BJ250" s="62"/>
      <c r="BK250" s="62"/>
      <c r="BL250" s="62"/>
      <c r="BM250" s="62"/>
      <c r="BN250" s="62"/>
      <c r="BO250" s="62"/>
      <c r="BP250" s="62"/>
      <c r="BQ250" s="62"/>
      <c r="BR250" s="62"/>
      <c r="BS250" s="62"/>
      <c r="BT250" s="62"/>
      <c r="BU250" s="62"/>
      <c r="BV250" s="62"/>
      <c r="BW250" s="62"/>
    </row>
    <row r="251" spans="1:75" ht="15.75" customHeight="1">
      <c r="A251" s="51"/>
      <c r="B251" s="51"/>
      <c r="C251" s="62"/>
      <c r="D251" s="52"/>
      <c r="E251" s="62"/>
      <c r="F251" s="62"/>
      <c r="G251" s="52"/>
      <c r="H251" s="62"/>
      <c r="I251" s="62"/>
      <c r="J251" s="62"/>
      <c r="K251" s="62"/>
      <c r="L251" s="62"/>
      <c r="M251" s="62"/>
      <c r="N251" s="62"/>
      <c r="O251" s="62"/>
      <c r="P251" s="62"/>
      <c r="Q251" s="62"/>
      <c r="R251" s="62"/>
      <c r="S251" s="62"/>
      <c r="T251" s="62"/>
      <c r="U251" s="52"/>
      <c r="V251" s="64"/>
      <c r="W251" s="64"/>
      <c r="X251" s="64"/>
      <c r="Y251" s="64"/>
      <c r="Z251" s="64"/>
      <c r="AA251" s="64"/>
      <c r="AB251" s="64"/>
      <c r="AC251" s="64"/>
      <c r="AD251" s="64"/>
      <c r="AE251" s="64"/>
      <c r="AF251" s="65"/>
      <c r="AG251" s="65"/>
      <c r="AH251" s="65"/>
      <c r="AI251" s="65"/>
      <c r="AJ251" s="65"/>
      <c r="AK251" s="65"/>
      <c r="AL251" s="65"/>
      <c r="AM251" s="65"/>
      <c r="AN251" s="65"/>
      <c r="AO251" s="65"/>
      <c r="AP251" s="65"/>
      <c r="AQ251" s="65"/>
      <c r="AR251" s="65"/>
      <c r="AS251" s="65"/>
      <c r="AT251" s="65"/>
      <c r="AU251" s="65"/>
      <c r="AV251" s="65"/>
      <c r="AW251" s="65"/>
      <c r="AX251" s="60"/>
      <c r="AY251" s="60"/>
      <c r="AZ251" s="60"/>
      <c r="BA251" s="60"/>
      <c r="BB251" s="60"/>
      <c r="BC251" s="60"/>
      <c r="BD251" s="61"/>
      <c r="BE251" s="61"/>
      <c r="BF251" s="61"/>
      <c r="BG251" s="62"/>
      <c r="BH251" s="62"/>
      <c r="BI251" s="62"/>
      <c r="BJ251" s="62"/>
      <c r="BK251" s="62"/>
      <c r="BL251" s="62"/>
      <c r="BM251" s="62"/>
      <c r="BN251" s="62"/>
      <c r="BO251" s="62"/>
      <c r="BP251" s="62"/>
      <c r="BQ251" s="62"/>
      <c r="BR251" s="62"/>
      <c r="BS251" s="62"/>
      <c r="BT251" s="62"/>
      <c r="BU251" s="62"/>
      <c r="BV251" s="62"/>
      <c r="BW251" s="62"/>
    </row>
    <row r="252" spans="1:75" ht="15.75" customHeight="1">
      <c r="A252" s="51"/>
      <c r="B252" s="51"/>
      <c r="C252" s="62"/>
      <c r="D252" s="52"/>
      <c r="E252" s="62"/>
      <c r="F252" s="62"/>
      <c r="G252" s="52"/>
      <c r="H252" s="62"/>
      <c r="I252" s="62"/>
      <c r="J252" s="62"/>
      <c r="K252" s="62"/>
      <c r="L252" s="62"/>
      <c r="M252" s="62"/>
      <c r="N252" s="62"/>
      <c r="O252" s="62"/>
      <c r="P252" s="62"/>
      <c r="Q252" s="62"/>
      <c r="R252" s="62"/>
      <c r="S252" s="62"/>
      <c r="T252" s="62"/>
      <c r="U252" s="52"/>
      <c r="V252" s="64"/>
      <c r="W252" s="64"/>
      <c r="X252" s="64"/>
      <c r="Y252" s="64"/>
      <c r="Z252" s="64"/>
      <c r="AA252" s="64"/>
      <c r="AB252" s="64"/>
      <c r="AC252" s="64"/>
      <c r="AD252" s="64"/>
      <c r="AE252" s="64"/>
      <c r="AF252" s="65"/>
      <c r="AG252" s="65"/>
      <c r="AH252" s="65"/>
      <c r="AI252" s="65"/>
      <c r="AJ252" s="65"/>
      <c r="AK252" s="65"/>
      <c r="AL252" s="65"/>
      <c r="AM252" s="65"/>
      <c r="AN252" s="65"/>
      <c r="AO252" s="65"/>
      <c r="AP252" s="65"/>
      <c r="AQ252" s="65"/>
      <c r="AR252" s="65"/>
      <c r="AS252" s="65"/>
      <c r="AT252" s="65"/>
      <c r="AU252" s="65"/>
      <c r="AV252" s="65"/>
      <c r="AW252" s="65"/>
      <c r="AX252" s="60"/>
      <c r="AY252" s="60"/>
      <c r="AZ252" s="60"/>
      <c r="BA252" s="60"/>
      <c r="BB252" s="60"/>
      <c r="BC252" s="60"/>
      <c r="BD252" s="61"/>
      <c r="BE252" s="61"/>
      <c r="BF252" s="61"/>
      <c r="BG252" s="62"/>
      <c r="BH252" s="62"/>
      <c r="BI252" s="62"/>
      <c r="BJ252" s="62"/>
      <c r="BK252" s="62"/>
      <c r="BL252" s="62"/>
      <c r="BM252" s="62"/>
      <c r="BN252" s="62"/>
      <c r="BO252" s="62"/>
      <c r="BP252" s="62"/>
      <c r="BQ252" s="62"/>
      <c r="BR252" s="62"/>
      <c r="BS252" s="62"/>
      <c r="BT252" s="62"/>
      <c r="BU252" s="62"/>
      <c r="BV252" s="62"/>
      <c r="BW252" s="62"/>
    </row>
    <row r="253" spans="1:75" ht="15.75" customHeight="1">
      <c r="A253" s="51"/>
      <c r="B253" s="51"/>
      <c r="C253" s="62"/>
      <c r="D253" s="52"/>
      <c r="E253" s="62"/>
      <c r="F253" s="62"/>
      <c r="G253" s="52"/>
      <c r="H253" s="62"/>
      <c r="I253" s="62"/>
      <c r="J253" s="62"/>
      <c r="K253" s="62"/>
      <c r="L253" s="62"/>
      <c r="M253" s="62"/>
      <c r="N253" s="62"/>
      <c r="O253" s="62"/>
      <c r="P253" s="62"/>
      <c r="Q253" s="62"/>
      <c r="R253" s="62"/>
      <c r="S253" s="62"/>
      <c r="T253" s="62"/>
      <c r="U253" s="52"/>
      <c r="V253" s="64"/>
      <c r="W253" s="64"/>
      <c r="X253" s="64"/>
      <c r="Y253" s="64"/>
      <c r="Z253" s="64"/>
      <c r="AA253" s="64"/>
      <c r="AB253" s="64"/>
      <c r="AC253" s="64"/>
      <c r="AD253" s="64"/>
      <c r="AE253" s="64"/>
      <c r="AF253" s="65"/>
      <c r="AG253" s="65"/>
      <c r="AH253" s="65"/>
      <c r="AI253" s="65"/>
      <c r="AJ253" s="65"/>
      <c r="AK253" s="65"/>
      <c r="AL253" s="65"/>
      <c r="AM253" s="65"/>
      <c r="AN253" s="65"/>
      <c r="AO253" s="65"/>
      <c r="AP253" s="65"/>
      <c r="AQ253" s="65"/>
      <c r="AR253" s="65"/>
      <c r="AS253" s="65"/>
      <c r="AT253" s="65"/>
      <c r="AU253" s="65"/>
      <c r="AV253" s="65"/>
      <c r="AW253" s="65"/>
      <c r="AX253" s="60"/>
      <c r="AY253" s="60"/>
      <c r="AZ253" s="60"/>
      <c r="BA253" s="60"/>
      <c r="BB253" s="60"/>
      <c r="BC253" s="60"/>
      <c r="BD253" s="61"/>
      <c r="BE253" s="61"/>
      <c r="BF253" s="61"/>
      <c r="BG253" s="62"/>
      <c r="BH253" s="62"/>
      <c r="BI253" s="62"/>
      <c r="BJ253" s="62"/>
      <c r="BK253" s="62"/>
      <c r="BL253" s="62"/>
      <c r="BM253" s="62"/>
      <c r="BN253" s="62"/>
      <c r="BO253" s="62"/>
      <c r="BP253" s="62"/>
      <c r="BQ253" s="62"/>
      <c r="BR253" s="62"/>
      <c r="BS253" s="62"/>
      <c r="BT253" s="62"/>
      <c r="BU253" s="62"/>
      <c r="BV253" s="62"/>
      <c r="BW253" s="62"/>
    </row>
    <row r="254" spans="1:75" ht="15.75" customHeight="1">
      <c r="A254" s="51"/>
      <c r="B254" s="51"/>
      <c r="C254" s="62"/>
      <c r="D254" s="52"/>
      <c r="E254" s="62"/>
      <c r="F254" s="62"/>
      <c r="G254" s="52"/>
      <c r="H254" s="62"/>
      <c r="I254" s="62"/>
      <c r="J254" s="62"/>
      <c r="K254" s="62"/>
      <c r="L254" s="62"/>
      <c r="M254" s="62"/>
      <c r="N254" s="62"/>
      <c r="O254" s="62"/>
      <c r="P254" s="62"/>
      <c r="Q254" s="62"/>
      <c r="R254" s="62"/>
      <c r="S254" s="62"/>
      <c r="T254" s="62"/>
      <c r="U254" s="52"/>
      <c r="V254" s="64"/>
      <c r="W254" s="64"/>
      <c r="X254" s="64"/>
      <c r="Y254" s="64"/>
      <c r="Z254" s="64"/>
      <c r="AA254" s="64"/>
      <c r="AB254" s="64"/>
      <c r="AC254" s="64"/>
      <c r="AD254" s="64"/>
      <c r="AE254" s="64"/>
      <c r="AF254" s="65"/>
      <c r="AG254" s="65"/>
      <c r="AH254" s="65"/>
      <c r="AI254" s="65"/>
      <c r="AJ254" s="65"/>
      <c r="AK254" s="65"/>
      <c r="AL254" s="65"/>
      <c r="AM254" s="65"/>
      <c r="AN254" s="65"/>
      <c r="AO254" s="65"/>
      <c r="AP254" s="65"/>
      <c r="AQ254" s="65"/>
      <c r="AR254" s="65"/>
      <c r="AS254" s="65"/>
      <c r="AT254" s="65"/>
      <c r="AU254" s="65"/>
      <c r="AV254" s="65"/>
      <c r="AW254" s="65"/>
      <c r="AX254" s="60"/>
      <c r="AY254" s="60"/>
      <c r="AZ254" s="60"/>
      <c r="BA254" s="60"/>
      <c r="BB254" s="60"/>
      <c r="BC254" s="60"/>
      <c r="BD254" s="61"/>
      <c r="BE254" s="61"/>
      <c r="BF254" s="61"/>
      <c r="BG254" s="62"/>
      <c r="BH254" s="62"/>
      <c r="BI254" s="62"/>
      <c r="BJ254" s="62"/>
      <c r="BK254" s="62"/>
      <c r="BL254" s="62"/>
      <c r="BM254" s="62"/>
      <c r="BN254" s="62"/>
      <c r="BO254" s="62"/>
      <c r="BP254" s="62"/>
      <c r="BQ254" s="62"/>
      <c r="BR254" s="62"/>
      <c r="BS254" s="62"/>
      <c r="BT254" s="62"/>
      <c r="BU254" s="62"/>
      <c r="BV254" s="62"/>
      <c r="BW254" s="62"/>
    </row>
    <row r="255" spans="1:75" ht="15.75" customHeight="1">
      <c r="A255" s="51"/>
      <c r="B255" s="51"/>
      <c r="C255" s="62"/>
      <c r="D255" s="52"/>
      <c r="E255" s="62"/>
      <c r="F255" s="62"/>
      <c r="G255" s="52"/>
      <c r="H255" s="62"/>
      <c r="I255" s="62"/>
      <c r="J255" s="62"/>
      <c r="K255" s="62"/>
      <c r="L255" s="62"/>
      <c r="M255" s="62"/>
      <c r="N255" s="62"/>
      <c r="O255" s="62"/>
      <c r="P255" s="62"/>
      <c r="Q255" s="62"/>
      <c r="R255" s="62"/>
      <c r="S255" s="62"/>
      <c r="T255" s="62"/>
      <c r="U255" s="52"/>
      <c r="V255" s="64"/>
      <c r="W255" s="64"/>
      <c r="X255" s="64"/>
      <c r="Y255" s="64"/>
      <c r="Z255" s="64"/>
      <c r="AA255" s="64"/>
      <c r="AB255" s="64"/>
      <c r="AC255" s="64"/>
      <c r="AD255" s="64"/>
      <c r="AE255" s="64"/>
      <c r="AF255" s="65"/>
      <c r="AG255" s="65"/>
      <c r="AH255" s="65"/>
      <c r="AI255" s="65"/>
      <c r="AJ255" s="65"/>
      <c r="AK255" s="65"/>
      <c r="AL255" s="65"/>
      <c r="AM255" s="65"/>
      <c r="AN255" s="65"/>
      <c r="AO255" s="65"/>
      <c r="AP255" s="65"/>
      <c r="AQ255" s="65"/>
      <c r="AR255" s="65"/>
      <c r="AS255" s="65"/>
      <c r="AT255" s="65"/>
      <c r="AU255" s="65"/>
      <c r="AV255" s="65"/>
      <c r="AW255" s="65"/>
      <c r="AX255" s="60"/>
      <c r="AY255" s="60"/>
      <c r="AZ255" s="60"/>
      <c r="BA255" s="60"/>
      <c r="BB255" s="60"/>
      <c r="BC255" s="60"/>
      <c r="BD255" s="61"/>
      <c r="BE255" s="61"/>
      <c r="BF255" s="61"/>
      <c r="BG255" s="62"/>
      <c r="BH255" s="62"/>
      <c r="BI255" s="62"/>
      <c r="BJ255" s="62"/>
      <c r="BK255" s="62"/>
      <c r="BL255" s="62"/>
      <c r="BM255" s="62"/>
      <c r="BN255" s="62"/>
      <c r="BO255" s="62"/>
      <c r="BP255" s="62"/>
      <c r="BQ255" s="62"/>
      <c r="BR255" s="62"/>
      <c r="BS255" s="62"/>
      <c r="BT255" s="62"/>
      <c r="BU255" s="62"/>
      <c r="BV255" s="62"/>
      <c r="BW255" s="62"/>
    </row>
    <row r="256" spans="1:75" ht="15.75" customHeight="1">
      <c r="A256" s="51"/>
      <c r="B256" s="51"/>
      <c r="C256" s="62"/>
      <c r="D256" s="52"/>
      <c r="E256" s="62"/>
      <c r="F256" s="62"/>
      <c r="G256" s="52"/>
      <c r="H256" s="62"/>
      <c r="I256" s="62"/>
      <c r="J256" s="62"/>
      <c r="K256" s="62"/>
      <c r="L256" s="62"/>
      <c r="M256" s="62"/>
      <c r="N256" s="62"/>
      <c r="O256" s="62"/>
      <c r="P256" s="62"/>
      <c r="Q256" s="62"/>
      <c r="R256" s="62"/>
      <c r="S256" s="62"/>
      <c r="T256" s="62"/>
      <c r="U256" s="52"/>
      <c r="V256" s="64"/>
      <c r="W256" s="64"/>
      <c r="X256" s="64"/>
      <c r="Y256" s="64"/>
      <c r="Z256" s="64"/>
      <c r="AA256" s="64"/>
      <c r="AB256" s="64"/>
      <c r="AC256" s="64"/>
      <c r="AD256" s="64"/>
      <c r="AE256" s="64"/>
      <c r="AF256" s="65"/>
      <c r="AG256" s="65"/>
      <c r="AH256" s="65"/>
      <c r="AI256" s="65"/>
      <c r="AJ256" s="65"/>
      <c r="AK256" s="65"/>
      <c r="AL256" s="65"/>
      <c r="AM256" s="65"/>
      <c r="AN256" s="65"/>
      <c r="AO256" s="65"/>
      <c r="AP256" s="65"/>
      <c r="AQ256" s="65"/>
      <c r="AR256" s="65"/>
      <c r="AS256" s="65"/>
      <c r="AT256" s="65"/>
      <c r="AU256" s="65"/>
      <c r="AV256" s="65"/>
      <c r="AW256" s="65"/>
      <c r="AX256" s="60"/>
      <c r="AY256" s="60"/>
      <c r="AZ256" s="60"/>
      <c r="BA256" s="60"/>
      <c r="BB256" s="60"/>
      <c r="BC256" s="60"/>
      <c r="BD256" s="61"/>
      <c r="BE256" s="61"/>
      <c r="BF256" s="61"/>
      <c r="BG256" s="62"/>
      <c r="BH256" s="62"/>
      <c r="BI256" s="62"/>
      <c r="BJ256" s="62"/>
      <c r="BK256" s="62"/>
      <c r="BL256" s="62"/>
      <c r="BM256" s="62"/>
      <c r="BN256" s="62"/>
      <c r="BO256" s="62"/>
      <c r="BP256" s="62"/>
      <c r="BQ256" s="62"/>
      <c r="BR256" s="62"/>
      <c r="BS256" s="62"/>
      <c r="BT256" s="62"/>
      <c r="BU256" s="62"/>
      <c r="BV256" s="62"/>
      <c r="BW256" s="62"/>
    </row>
    <row r="257" spans="1:75" ht="15.75" customHeight="1">
      <c r="A257" s="51"/>
      <c r="B257" s="51"/>
      <c r="C257" s="62"/>
      <c r="D257" s="52"/>
      <c r="E257" s="62"/>
      <c r="F257" s="62"/>
      <c r="G257" s="52"/>
      <c r="H257" s="62"/>
      <c r="I257" s="62"/>
      <c r="J257" s="62"/>
      <c r="K257" s="62"/>
      <c r="L257" s="62"/>
      <c r="M257" s="62"/>
      <c r="N257" s="62"/>
      <c r="O257" s="62"/>
      <c r="P257" s="62"/>
      <c r="Q257" s="62"/>
      <c r="R257" s="62"/>
      <c r="S257" s="62"/>
      <c r="T257" s="62"/>
      <c r="U257" s="52"/>
      <c r="V257" s="64"/>
      <c r="W257" s="64"/>
      <c r="X257" s="64"/>
      <c r="Y257" s="64"/>
      <c r="Z257" s="64"/>
      <c r="AA257" s="64"/>
      <c r="AB257" s="64"/>
      <c r="AC257" s="64"/>
      <c r="AD257" s="64"/>
      <c r="AE257" s="64"/>
      <c r="AF257" s="65"/>
      <c r="AG257" s="65"/>
      <c r="AH257" s="65"/>
      <c r="AI257" s="65"/>
      <c r="AJ257" s="65"/>
      <c r="AK257" s="65"/>
      <c r="AL257" s="65"/>
      <c r="AM257" s="65"/>
      <c r="AN257" s="65"/>
      <c r="AO257" s="65"/>
      <c r="AP257" s="65"/>
      <c r="AQ257" s="65"/>
      <c r="AR257" s="65"/>
      <c r="AS257" s="65"/>
      <c r="AT257" s="65"/>
      <c r="AU257" s="65"/>
      <c r="AV257" s="65"/>
      <c r="AW257" s="65"/>
      <c r="AX257" s="60"/>
      <c r="AY257" s="60"/>
      <c r="AZ257" s="60"/>
      <c r="BA257" s="60"/>
      <c r="BB257" s="60"/>
      <c r="BC257" s="60"/>
      <c r="BD257" s="61"/>
      <c r="BE257" s="61"/>
      <c r="BF257" s="61"/>
      <c r="BG257" s="62"/>
      <c r="BH257" s="62"/>
      <c r="BI257" s="62"/>
      <c r="BJ257" s="62"/>
      <c r="BK257" s="62"/>
      <c r="BL257" s="62"/>
      <c r="BM257" s="62"/>
      <c r="BN257" s="62"/>
      <c r="BO257" s="62"/>
      <c r="BP257" s="62"/>
      <c r="BQ257" s="62"/>
      <c r="BR257" s="62"/>
      <c r="BS257" s="62"/>
      <c r="BT257" s="62"/>
      <c r="BU257" s="62"/>
      <c r="BV257" s="62"/>
      <c r="BW257" s="62"/>
    </row>
    <row r="258" spans="1:75" ht="15.75" customHeight="1">
      <c r="A258" s="51"/>
      <c r="B258" s="51"/>
      <c r="C258" s="62"/>
      <c r="D258" s="52"/>
      <c r="E258" s="62"/>
      <c r="F258" s="62"/>
      <c r="G258" s="52"/>
      <c r="H258" s="62"/>
      <c r="I258" s="62"/>
      <c r="J258" s="62"/>
      <c r="K258" s="62"/>
      <c r="L258" s="62"/>
      <c r="M258" s="62"/>
      <c r="N258" s="62"/>
      <c r="O258" s="62"/>
      <c r="P258" s="62"/>
      <c r="Q258" s="62"/>
      <c r="R258" s="62"/>
      <c r="S258" s="62"/>
      <c r="T258" s="62"/>
      <c r="U258" s="52"/>
      <c r="V258" s="64"/>
      <c r="W258" s="64"/>
      <c r="X258" s="64"/>
      <c r="Y258" s="64"/>
      <c r="Z258" s="64"/>
      <c r="AA258" s="64"/>
      <c r="AB258" s="64"/>
      <c r="AC258" s="64"/>
      <c r="AD258" s="64"/>
      <c r="AE258" s="64"/>
      <c r="AF258" s="65"/>
      <c r="AG258" s="65"/>
      <c r="AH258" s="65"/>
      <c r="AI258" s="65"/>
      <c r="AJ258" s="65"/>
      <c r="AK258" s="65"/>
      <c r="AL258" s="65"/>
      <c r="AM258" s="65"/>
      <c r="AN258" s="65"/>
      <c r="AO258" s="65"/>
      <c r="AP258" s="65"/>
      <c r="AQ258" s="65"/>
      <c r="AR258" s="65"/>
      <c r="AS258" s="65"/>
      <c r="AT258" s="65"/>
      <c r="AU258" s="65"/>
      <c r="AV258" s="65"/>
      <c r="AW258" s="65"/>
      <c r="AX258" s="60"/>
      <c r="AY258" s="60"/>
      <c r="AZ258" s="60"/>
      <c r="BA258" s="60"/>
      <c r="BB258" s="60"/>
      <c r="BC258" s="60"/>
      <c r="BD258" s="61"/>
      <c r="BE258" s="61"/>
      <c r="BF258" s="61"/>
      <c r="BG258" s="62"/>
      <c r="BH258" s="62"/>
      <c r="BI258" s="62"/>
      <c r="BJ258" s="62"/>
      <c r="BK258" s="62"/>
      <c r="BL258" s="62"/>
      <c r="BM258" s="62"/>
      <c r="BN258" s="62"/>
      <c r="BO258" s="62"/>
      <c r="BP258" s="62"/>
      <c r="BQ258" s="62"/>
      <c r="BR258" s="62"/>
      <c r="BS258" s="62"/>
      <c r="BT258" s="62"/>
      <c r="BU258" s="62"/>
      <c r="BV258" s="62"/>
      <c r="BW258" s="62"/>
    </row>
    <row r="259" spans="1:75" ht="15.75" customHeight="1">
      <c r="A259" s="51"/>
      <c r="B259" s="51"/>
      <c r="C259" s="62"/>
      <c r="D259" s="52"/>
      <c r="E259" s="62"/>
      <c r="F259" s="62"/>
      <c r="G259" s="52"/>
      <c r="H259" s="62"/>
      <c r="I259" s="62"/>
      <c r="J259" s="62"/>
      <c r="K259" s="62"/>
      <c r="L259" s="62"/>
      <c r="M259" s="62"/>
      <c r="N259" s="62"/>
      <c r="O259" s="62"/>
      <c r="P259" s="62"/>
      <c r="Q259" s="62"/>
      <c r="R259" s="62"/>
      <c r="S259" s="62"/>
      <c r="T259" s="62"/>
      <c r="U259" s="52"/>
      <c r="V259" s="64"/>
      <c r="W259" s="64"/>
      <c r="X259" s="64"/>
      <c r="Y259" s="64"/>
      <c r="Z259" s="64"/>
      <c r="AA259" s="64"/>
      <c r="AB259" s="64"/>
      <c r="AC259" s="64"/>
      <c r="AD259" s="64"/>
      <c r="AE259" s="64"/>
      <c r="AF259" s="65"/>
      <c r="AG259" s="65"/>
      <c r="AH259" s="65"/>
      <c r="AI259" s="65"/>
      <c r="AJ259" s="65"/>
      <c r="AK259" s="65"/>
      <c r="AL259" s="65"/>
      <c r="AM259" s="65"/>
      <c r="AN259" s="65"/>
      <c r="AO259" s="65"/>
      <c r="AP259" s="65"/>
      <c r="AQ259" s="65"/>
      <c r="AR259" s="65"/>
      <c r="AS259" s="65"/>
      <c r="AT259" s="65"/>
      <c r="AU259" s="65"/>
      <c r="AV259" s="65"/>
      <c r="AW259" s="65"/>
      <c r="AX259" s="60"/>
      <c r="AY259" s="60"/>
      <c r="AZ259" s="60"/>
      <c r="BA259" s="60"/>
      <c r="BB259" s="60"/>
      <c r="BC259" s="60"/>
      <c r="BD259" s="61"/>
      <c r="BE259" s="61"/>
      <c r="BF259" s="61"/>
      <c r="BG259" s="62"/>
      <c r="BH259" s="62"/>
      <c r="BI259" s="62"/>
      <c r="BJ259" s="62"/>
      <c r="BK259" s="62"/>
      <c r="BL259" s="62"/>
      <c r="BM259" s="62"/>
      <c r="BN259" s="62"/>
      <c r="BO259" s="62"/>
      <c r="BP259" s="62"/>
      <c r="BQ259" s="62"/>
      <c r="BR259" s="62"/>
      <c r="BS259" s="62"/>
      <c r="BT259" s="62"/>
      <c r="BU259" s="62"/>
      <c r="BV259" s="62"/>
      <c r="BW259" s="62"/>
    </row>
    <row r="260" spans="1:75" ht="15.75" customHeight="1">
      <c r="A260" s="51"/>
      <c r="B260" s="51"/>
      <c r="C260" s="62"/>
      <c r="D260" s="52"/>
      <c r="E260" s="62"/>
      <c r="F260" s="62"/>
      <c r="G260" s="52"/>
      <c r="H260" s="62"/>
      <c r="I260" s="62"/>
      <c r="J260" s="62"/>
      <c r="K260" s="62"/>
      <c r="L260" s="62"/>
      <c r="M260" s="62"/>
      <c r="N260" s="62"/>
      <c r="O260" s="62"/>
      <c r="P260" s="62"/>
      <c r="Q260" s="62"/>
      <c r="R260" s="62"/>
      <c r="S260" s="62"/>
      <c r="T260" s="62"/>
      <c r="U260" s="52"/>
      <c r="V260" s="64"/>
      <c r="W260" s="64"/>
      <c r="X260" s="64"/>
      <c r="Y260" s="64"/>
      <c r="Z260" s="64"/>
      <c r="AA260" s="64"/>
      <c r="AB260" s="64"/>
      <c r="AC260" s="64"/>
      <c r="AD260" s="64"/>
      <c r="AE260" s="64"/>
      <c r="AF260" s="65"/>
      <c r="AG260" s="65"/>
      <c r="AH260" s="65"/>
      <c r="AI260" s="65"/>
      <c r="AJ260" s="65"/>
      <c r="AK260" s="65"/>
      <c r="AL260" s="65"/>
      <c r="AM260" s="65"/>
      <c r="AN260" s="65"/>
      <c r="AO260" s="65"/>
      <c r="AP260" s="65"/>
      <c r="AQ260" s="65"/>
      <c r="AR260" s="65"/>
      <c r="AS260" s="65"/>
      <c r="AT260" s="65"/>
      <c r="AU260" s="65"/>
      <c r="AV260" s="65"/>
      <c r="AW260" s="65"/>
      <c r="AX260" s="60"/>
      <c r="AY260" s="60"/>
      <c r="AZ260" s="60"/>
      <c r="BA260" s="60"/>
      <c r="BB260" s="60"/>
      <c r="BC260" s="60"/>
      <c r="BD260" s="61"/>
      <c r="BE260" s="61"/>
      <c r="BF260" s="61"/>
      <c r="BG260" s="62"/>
      <c r="BH260" s="62"/>
      <c r="BI260" s="62"/>
      <c r="BJ260" s="62"/>
      <c r="BK260" s="62"/>
      <c r="BL260" s="62"/>
      <c r="BM260" s="62"/>
      <c r="BN260" s="62"/>
      <c r="BO260" s="62"/>
      <c r="BP260" s="62"/>
      <c r="BQ260" s="62"/>
      <c r="BR260" s="62"/>
      <c r="BS260" s="62"/>
      <c r="BT260" s="62"/>
      <c r="BU260" s="62"/>
      <c r="BV260" s="62"/>
      <c r="BW260" s="62"/>
    </row>
    <row r="261" spans="1:75" ht="15.75" customHeight="1">
      <c r="A261" s="51"/>
      <c r="B261" s="51"/>
      <c r="C261" s="62"/>
      <c r="D261" s="52"/>
      <c r="E261" s="62"/>
      <c r="F261" s="62"/>
      <c r="G261" s="52"/>
      <c r="H261" s="62"/>
      <c r="I261" s="62"/>
      <c r="J261" s="62"/>
      <c r="K261" s="62"/>
      <c r="L261" s="62"/>
      <c r="M261" s="62"/>
      <c r="N261" s="62"/>
      <c r="O261" s="62"/>
      <c r="P261" s="62"/>
      <c r="Q261" s="62"/>
      <c r="R261" s="62"/>
      <c r="S261" s="62"/>
      <c r="T261" s="62"/>
      <c r="U261" s="52"/>
      <c r="V261" s="64"/>
      <c r="W261" s="64"/>
      <c r="X261" s="64"/>
      <c r="Y261" s="64"/>
      <c r="Z261" s="64"/>
      <c r="AA261" s="64"/>
      <c r="AB261" s="64"/>
      <c r="AC261" s="64"/>
      <c r="AD261" s="64"/>
      <c r="AE261" s="64"/>
      <c r="AF261" s="65"/>
      <c r="AG261" s="65"/>
      <c r="AH261" s="65"/>
      <c r="AI261" s="65"/>
      <c r="AJ261" s="65"/>
      <c r="AK261" s="65"/>
      <c r="AL261" s="65"/>
      <c r="AM261" s="65"/>
      <c r="AN261" s="65"/>
      <c r="AO261" s="65"/>
      <c r="AP261" s="65"/>
      <c r="AQ261" s="65"/>
      <c r="AR261" s="65"/>
      <c r="AS261" s="65"/>
      <c r="AT261" s="65"/>
      <c r="AU261" s="65"/>
      <c r="AV261" s="65"/>
      <c r="AW261" s="65"/>
      <c r="AX261" s="60"/>
      <c r="AY261" s="60"/>
      <c r="AZ261" s="60"/>
      <c r="BA261" s="60"/>
      <c r="BB261" s="60"/>
      <c r="BC261" s="60"/>
      <c r="BD261" s="61"/>
      <c r="BE261" s="61"/>
      <c r="BF261" s="61"/>
      <c r="BG261" s="62"/>
      <c r="BH261" s="62"/>
      <c r="BI261" s="62"/>
      <c r="BJ261" s="62"/>
      <c r="BK261" s="62"/>
      <c r="BL261" s="62"/>
      <c r="BM261" s="62"/>
      <c r="BN261" s="62"/>
      <c r="BO261" s="62"/>
      <c r="BP261" s="62"/>
      <c r="BQ261" s="62"/>
      <c r="BR261" s="62"/>
      <c r="BS261" s="62"/>
      <c r="BT261" s="62"/>
      <c r="BU261" s="62"/>
      <c r="BV261" s="62"/>
      <c r="BW261" s="62"/>
    </row>
    <row r="262" spans="1:75" ht="15.75" customHeight="1">
      <c r="A262" s="51"/>
      <c r="B262" s="51"/>
      <c r="C262" s="62"/>
      <c r="D262" s="52"/>
      <c r="E262" s="62"/>
      <c r="F262" s="62"/>
      <c r="G262" s="52"/>
      <c r="H262" s="62"/>
      <c r="I262" s="62"/>
      <c r="J262" s="62"/>
      <c r="K262" s="62"/>
      <c r="L262" s="62"/>
      <c r="M262" s="62"/>
      <c r="N262" s="62"/>
      <c r="O262" s="62"/>
      <c r="P262" s="62"/>
      <c r="Q262" s="62"/>
      <c r="R262" s="62"/>
      <c r="S262" s="62"/>
      <c r="T262" s="62"/>
      <c r="U262" s="52"/>
      <c r="V262" s="64"/>
      <c r="W262" s="64"/>
      <c r="X262" s="64"/>
      <c r="Y262" s="64"/>
      <c r="Z262" s="64"/>
      <c r="AA262" s="64"/>
      <c r="AB262" s="64"/>
      <c r="AC262" s="64"/>
      <c r="AD262" s="64"/>
      <c r="AE262" s="64"/>
      <c r="AF262" s="65"/>
      <c r="AG262" s="65"/>
      <c r="AH262" s="65"/>
      <c r="AI262" s="65"/>
      <c r="AJ262" s="65"/>
      <c r="AK262" s="65"/>
      <c r="AL262" s="65"/>
      <c r="AM262" s="65"/>
      <c r="AN262" s="65"/>
      <c r="AO262" s="65"/>
      <c r="AP262" s="65"/>
      <c r="AQ262" s="65"/>
      <c r="AR262" s="65"/>
      <c r="AS262" s="65"/>
      <c r="AT262" s="65"/>
      <c r="AU262" s="65"/>
      <c r="AV262" s="65"/>
      <c r="AW262" s="65"/>
      <c r="AX262" s="60"/>
      <c r="AY262" s="60"/>
      <c r="AZ262" s="60"/>
      <c r="BA262" s="60"/>
      <c r="BB262" s="60"/>
      <c r="BC262" s="60"/>
      <c r="BD262" s="61"/>
      <c r="BE262" s="61"/>
      <c r="BF262" s="61"/>
      <c r="BG262" s="62"/>
      <c r="BH262" s="62"/>
      <c r="BI262" s="62"/>
      <c r="BJ262" s="62"/>
      <c r="BK262" s="62"/>
      <c r="BL262" s="62"/>
      <c r="BM262" s="62"/>
      <c r="BN262" s="62"/>
      <c r="BO262" s="62"/>
      <c r="BP262" s="62"/>
      <c r="BQ262" s="62"/>
      <c r="BR262" s="62"/>
      <c r="BS262" s="62"/>
      <c r="BT262" s="62"/>
      <c r="BU262" s="62"/>
      <c r="BV262" s="62"/>
      <c r="BW262" s="62"/>
    </row>
    <row r="263" spans="1:75" ht="15.75" customHeight="1">
      <c r="A263" s="51"/>
      <c r="B263" s="51"/>
      <c r="C263" s="62"/>
      <c r="D263" s="52"/>
      <c r="E263" s="62"/>
      <c r="F263" s="62"/>
      <c r="G263" s="52"/>
      <c r="H263" s="62"/>
      <c r="I263" s="62"/>
      <c r="J263" s="62"/>
      <c r="K263" s="62"/>
      <c r="L263" s="62"/>
      <c r="M263" s="62"/>
      <c r="N263" s="62"/>
      <c r="O263" s="62"/>
      <c r="P263" s="62"/>
      <c r="Q263" s="62"/>
      <c r="R263" s="62"/>
      <c r="S263" s="62"/>
      <c r="T263" s="62"/>
      <c r="U263" s="52"/>
      <c r="V263" s="64"/>
      <c r="W263" s="64"/>
      <c r="X263" s="64"/>
      <c r="Y263" s="64"/>
      <c r="Z263" s="64"/>
      <c r="AA263" s="64"/>
      <c r="AB263" s="64"/>
      <c r="AC263" s="64"/>
      <c r="AD263" s="64"/>
      <c r="AE263" s="64"/>
      <c r="AF263" s="65"/>
      <c r="AG263" s="65"/>
      <c r="AH263" s="65"/>
      <c r="AI263" s="65"/>
      <c r="AJ263" s="65"/>
      <c r="AK263" s="65"/>
      <c r="AL263" s="65"/>
      <c r="AM263" s="65"/>
      <c r="AN263" s="65"/>
      <c r="AO263" s="65"/>
      <c r="AP263" s="65"/>
      <c r="AQ263" s="65"/>
      <c r="AR263" s="65"/>
      <c r="AS263" s="65"/>
      <c r="AT263" s="65"/>
      <c r="AU263" s="65"/>
      <c r="AV263" s="65"/>
      <c r="AW263" s="65"/>
      <c r="AX263" s="60"/>
      <c r="AY263" s="60"/>
      <c r="AZ263" s="60"/>
      <c r="BA263" s="60"/>
      <c r="BB263" s="60"/>
      <c r="BC263" s="60"/>
      <c r="BD263" s="61"/>
      <c r="BE263" s="61"/>
      <c r="BF263" s="61"/>
      <c r="BG263" s="62"/>
      <c r="BH263" s="62"/>
      <c r="BI263" s="62"/>
      <c r="BJ263" s="62"/>
      <c r="BK263" s="62"/>
      <c r="BL263" s="62"/>
      <c r="BM263" s="62"/>
      <c r="BN263" s="62"/>
      <c r="BO263" s="62"/>
      <c r="BP263" s="62"/>
      <c r="BQ263" s="62"/>
      <c r="BR263" s="62"/>
      <c r="BS263" s="62"/>
      <c r="BT263" s="62"/>
      <c r="BU263" s="62"/>
      <c r="BV263" s="62"/>
      <c r="BW263" s="62"/>
    </row>
    <row r="264" spans="1:75" ht="15.75" customHeight="1">
      <c r="A264" s="117"/>
      <c r="B264" s="117"/>
      <c r="C264" s="62"/>
      <c r="D264" s="62"/>
      <c r="E264" s="62"/>
      <c r="F264" s="62"/>
      <c r="G264" s="62"/>
      <c r="H264" s="62"/>
      <c r="I264" s="62"/>
      <c r="J264" s="62"/>
      <c r="K264" s="52"/>
      <c r="L264" s="52"/>
      <c r="M264" s="52"/>
      <c r="N264" s="62"/>
      <c r="O264" s="62"/>
      <c r="P264" s="51"/>
      <c r="Q264" s="62"/>
      <c r="R264" s="62"/>
      <c r="S264" s="62"/>
      <c r="T264" s="62"/>
      <c r="U264" s="62"/>
      <c r="V264" s="64"/>
      <c r="W264" s="64"/>
      <c r="X264" s="64"/>
      <c r="Y264" s="64"/>
      <c r="Z264" s="64"/>
      <c r="AA264" s="64"/>
      <c r="AB264" s="64"/>
      <c r="AC264" s="64"/>
      <c r="AD264" s="64"/>
      <c r="AE264" s="64"/>
      <c r="AF264" s="65"/>
      <c r="AG264" s="65"/>
      <c r="AH264" s="65"/>
      <c r="AI264" s="65"/>
      <c r="AJ264" s="65"/>
      <c r="AK264" s="65"/>
      <c r="AL264" s="65"/>
      <c r="AM264" s="65"/>
      <c r="AN264" s="65"/>
      <c r="AO264" s="65"/>
      <c r="AP264" s="65"/>
      <c r="AQ264" s="65"/>
      <c r="AR264" s="65"/>
      <c r="AS264" s="65"/>
      <c r="AT264" s="65"/>
      <c r="AU264" s="65"/>
      <c r="AV264" s="65"/>
      <c r="AW264" s="65"/>
      <c r="AX264" s="60"/>
      <c r="AY264" s="60"/>
      <c r="AZ264" s="60"/>
      <c r="BA264" s="60"/>
      <c r="BB264" s="60"/>
      <c r="BC264" s="60"/>
      <c r="BD264" s="61"/>
      <c r="BE264" s="61"/>
      <c r="BF264" s="61"/>
      <c r="BG264" s="62"/>
      <c r="BH264" s="62"/>
      <c r="BI264" s="62"/>
      <c r="BJ264" s="62"/>
      <c r="BK264" s="62"/>
      <c r="BL264" s="62"/>
      <c r="BM264" s="62"/>
      <c r="BN264" s="62"/>
      <c r="BO264" s="62"/>
      <c r="BP264" s="62"/>
      <c r="BQ264" s="62"/>
      <c r="BR264" s="62"/>
      <c r="BS264" s="62"/>
      <c r="BT264" s="62"/>
      <c r="BU264" s="62"/>
      <c r="BV264" s="62"/>
      <c r="BW264" s="62"/>
    </row>
    <row r="265" spans="1:75" ht="15.75" customHeight="1">
      <c r="A265" s="117"/>
      <c r="B265" s="117"/>
      <c r="C265" s="62"/>
      <c r="D265" s="62"/>
      <c r="E265" s="62"/>
      <c r="F265" s="62"/>
      <c r="G265" s="62"/>
      <c r="H265" s="62"/>
      <c r="I265" s="62"/>
      <c r="J265" s="62"/>
      <c r="K265" s="52"/>
      <c r="L265" s="52"/>
      <c r="M265" s="52"/>
      <c r="N265" s="62"/>
      <c r="O265" s="62"/>
      <c r="P265" s="51"/>
      <c r="Q265" s="62"/>
      <c r="R265" s="62"/>
      <c r="S265" s="62"/>
      <c r="T265" s="62"/>
      <c r="U265" s="62"/>
      <c r="V265" s="64"/>
      <c r="W265" s="64"/>
      <c r="X265" s="64"/>
      <c r="Y265" s="64"/>
      <c r="Z265" s="64"/>
      <c r="AA265" s="64"/>
      <c r="AB265" s="64"/>
      <c r="AC265" s="64"/>
      <c r="AD265" s="64"/>
      <c r="AE265" s="64"/>
      <c r="AF265" s="65"/>
      <c r="AG265" s="65"/>
      <c r="AH265" s="65"/>
      <c r="AI265" s="65"/>
      <c r="AJ265" s="65"/>
      <c r="AK265" s="65"/>
      <c r="AL265" s="65"/>
      <c r="AM265" s="65"/>
      <c r="AN265" s="65"/>
      <c r="AO265" s="65"/>
      <c r="AP265" s="65"/>
      <c r="AQ265" s="65"/>
      <c r="AR265" s="65"/>
      <c r="AS265" s="65"/>
      <c r="AT265" s="65"/>
      <c r="AU265" s="65"/>
      <c r="AV265" s="65"/>
      <c r="AW265" s="65"/>
      <c r="AX265" s="60"/>
      <c r="AY265" s="60"/>
      <c r="AZ265" s="60"/>
      <c r="BA265" s="60"/>
      <c r="BB265" s="60"/>
      <c r="BC265" s="60"/>
      <c r="BD265" s="61"/>
      <c r="BE265" s="61"/>
      <c r="BF265" s="61"/>
      <c r="BG265" s="62"/>
      <c r="BH265" s="62"/>
      <c r="BI265" s="62"/>
      <c r="BJ265" s="62"/>
      <c r="BK265" s="62"/>
      <c r="BL265" s="62"/>
      <c r="BM265" s="62"/>
      <c r="BN265" s="62"/>
      <c r="BO265" s="62"/>
      <c r="BP265" s="62"/>
      <c r="BQ265" s="62"/>
      <c r="BR265" s="62"/>
      <c r="BS265" s="62"/>
      <c r="BT265" s="62"/>
      <c r="BU265" s="62"/>
      <c r="BV265" s="62"/>
      <c r="BW265" s="62"/>
    </row>
    <row r="266" spans="1:75" ht="15.75" customHeight="1">
      <c r="A266" s="51"/>
      <c r="B266" s="51"/>
      <c r="C266" s="62"/>
      <c r="D266" s="52"/>
      <c r="E266" s="62"/>
      <c r="F266" s="62"/>
      <c r="G266" s="52"/>
      <c r="H266" s="62"/>
      <c r="I266" s="62"/>
      <c r="J266" s="62"/>
      <c r="K266" s="62"/>
      <c r="L266" s="62"/>
      <c r="M266" s="62"/>
      <c r="N266" s="62"/>
      <c r="O266" s="62"/>
      <c r="P266" s="62"/>
      <c r="Q266" s="62"/>
      <c r="R266" s="62"/>
      <c r="S266" s="62"/>
      <c r="T266" s="62"/>
      <c r="U266" s="52"/>
      <c r="V266" s="64"/>
      <c r="W266" s="64"/>
      <c r="X266" s="64"/>
      <c r="Y266" s="64"/>
      <c r="Z266" s="64"/>
      <c r="AA266" s="64"/>
      <c r="AB266" s="64"/>
      <c r="AC266" s="64"/>
      <c r="AD266" s="64"/>
      <c r="AE266" s="64"/>
      <c r="AF266" s="65"/>
      <c r="AG266" s="65"/>
      <c r="AH266" s="65"/>
      <c r="AI266" s="65"/>
      <c r="AJ266" s="65"/>
      <c r="AK266" s="65"/>
      <c r="AL266" s="65"/>
      <c r="AM266" s="65"/>
      <c r="AN266" s="65"/>
      <c r="AO266" s="65"/>
      <c r="AP266" s="65"/>
      <c r="AQ266" s="65"/>
      <c r="AR266" s="65"/>
      <c r="AS266" s="65"/>
      <c r="AT266" s="65"/>
      <c r="AU266" s="65"/>
      <c r="AV266" s="65"/>
      <c r="AW266" s="65"/>
      <c r="AX266" s="60"/>
      <c r="AY266" s="60"/>
      <c r="AZ266" s="60"/>
      <c r="BA266" s="60"/>
      <c r="BB266" s="60"/>
      <c r="BC266" s="60"/>
      <c r="BD266" s="61"/>
      <c r="BE266" s="61"/>
      <c r="BF266" s="61"/>
      <c r="BG266" s="62"/>
      <c r="BH266" s="62"/>
      <c r="BI266" s="62"/>
      <c r="BJ266" s="62"/>
      <c r="BK266" s="62"/>
      <c r="BL266" s="62"/>
      <c r="BM266" s="62"/>
      <c r="BN266" s="62"/>
      <c r="BO266" s="62"/>
      <c r="BP266" s="62"/>
      <c r="BQ266" s="62"/>
      <c r="BR266" s="62"/>
      <c r="BS266" s="62"/>
      <c r="BT266" s="62"/>
      <c r="BU266" s="62"/>
      <c r="BV266" s="62"/>
      <c r="BW266" s="62"/>
    </row>
    <row r="267" spans="1:75" ht="15.75" customHeight="1">
      <c r="A267" s="51"/>
      <c r="B267" s="51"/>
      <c r="C267" s="62"/>
      <c r="D267" s="52"/>
      <c r="E267" s="62"/>
      <c r="F267" s="62"/>
      <c r="G267" s="52"/>
      <c r="H267" s="62"/>
      <c r="I267" s="62"/>
      <c r="J267" s="62"/>
      <c r="K267" s="62"/>
      <c r="L267" s="62"/>
      <c r="M267" s="62"/>
      <c r="N267" s="62"/>
      <c r="O267" s="62"/>
      <c r="P267" s="62"/>
      <c r="Q267" s="62"/>
      <c r="R267" s="62"/>
      <c r="S267" s="62"/>
      <c r="T267" s="62"/>
      <c r="U267" s="52"/>
      <c r="V267" s="64"/>
      <c r="W267" s="64"/>
      <c r="X267" s="64"/>
      <c r="Y267" s="64"/>
      <c r="Z267" s="64"/>
      <c r="AA267" s="64"/>
      <c r="AB267" s="64"/>
      <c r="AC267" s="64"/>
      <c r="AD267" s="64"/>
      <c r="AE267" s="64"/>
      <c r="AF267" s="65"/>
      <c r="AG267" s="65"/>
      <c r="AH267" s="65"/>
      <c r="AI267" s="65"/>
      <c r="AJ267" s="65"/>
      <c r="AK267" s="65"/>
      <c r="AL267" s="65"/>
      <c r="AM267" s="65"/>
      <c r="AN267" s="65"/>
      <c r="AO267" s="65"/>
      <c r="AP267" s="65"/>
      <c r="AQ267" s="65"/>
      <c r="AR267" s="65"/>
      <c r="AS267" s="65"/>
      <c r="AT267" s="65"/>
      <c r="AU267" s="65"/>
      <c r="AV267" s="65"/>
      <c r="AW267" s="65"/>
      <c r="AX267" s="60"/>
      <c r="AY267" s="60"/>
      <c r="AZ267" s="60"/>
      <c r="BA267" s="60"/>
      <c r="BB267" s="60"/>
      <c r="BC267" s="60"/>
      <c r="BD267" s="61"/>
      <c r="BE267" s="61"/>
      <c r="BF267" s="61"/>
      <c r="BG267" s="62"/>
      <c r="BH267" s="62"/>
      <c r="BI267" s="62"/>
      <c r="BJ267" s="62"/>
      <c r="BK267" s="62"/>
      <c r="BL267" s="62"/>
      <c r="BM267" s="62"/>
      <c r="BN267" s="62"/>
      <c r="BO267" s="62"/>
      <c r="BP267" s="62"/>
      <c r="BQ267" s="62"/>
      <c r="BR267" s="62"/>
      <c r="BS267" s="62"/>
      <c r="BT267" s="62"/>
      <c r="BU267" s="62"/>
      <c r="BV267" s="62"/>
      <c r="BW267" s="62"/>
    </row>
    <row r="268" spans="1:75" ht="15.75" customHeight="1">
      <c r="A268" s="51"/>
      <c r="B268" s="51"/>
      <c r="C268" s="62"/>
      <c r="D268" s="52"/>
      <c r="E268" s="62"/>
      <c r="F268" s="62"/>
      <c r="G268" s="52"/>
      <c r="H268" s="62"/>
      <c r="I268" s="62"/>
      <c r="J268" s="62"/>
      <c r="K268" s="62"/>
      <c r="L268" s="62"/>
      <c r="M268" s="62"/>
      <c r="N268" s="62"/>
      <c r="O268" s="62"/>
      <c r="P268" s="62"/>
      <c r="Q268" s="62"/>
      <c r="R268" s="62"/>
      <c r="S268" s="62"/>
      <c r="T268" s="62"/>
      <c r="U268" s="52"/>
      <c r="V268" s="64"/>
      <c r="W268" s="64"/>
      <c r="X268" s="64"/>
      <c r="Y268" s="64"/>
      <c r="Z268" s="64"/>
      <c r="AA268" s="64"/>
      <c r="AB268" s="64"/>
      <c r="AC268" s="64"/>
      <c r="AD268" s="64"/>
      <c r="AE268" s="64"/>
      <c r="AF268" s="65"/>
      <c r="AG268" s="65"/>
      <c r="AH268" s="65"/>
      <c r="AI268" s="65"/>
      <c r="AJ268" s="65"/>
      <c r="AK268" s="65"/>
      <c r="AL268" s="65"/>
      <c r="AM268" s="65"/>
      <c r="AN268" s="65"/>
      <c r="AO268" s="65"/>
      <c r="AP268" s="65"/>
      <c r="AQ268" s="65"/>
      <c r="AR268" s="65"/>
      <c r="AS268" s="65"/>
      <c r="AT268" s="65"/>
      <c r="AU268" s="65"/>
      <c r="AV268" s="65"/>
      <c r="AW268" s="65"/>
      <c r="AX268" s="60"/>
      <c r="AY268" s="60"/>
      <c r="AZ268" s="60"/>
      <c r="BA268" s="60"/>
      <c r="BB268" s="60"/>
      <c r="BC268" s="60"/>
      <c r="BD268" s="61"/>
      <c r="BE268" s="61"/>
      <c r="BF268" s="61"/>
      <c r="BG268" s="62"/>
      <c r="BH268" s="62"/>
      <c r="BI268" s="62"/>
      <c r="BJ268" s="62"/>
      <c r="BK268" s="62"/>
      <c r="BL268" s="62"/>
      <c r="BM268" s="62"/>
      <c r="BN268" s="62"/>
      <c r="BO268" s="62"/>
      <c r="BP268" s="62"/>
      <c r="BQ268" s="62"/>
      <c r="BR268" s="62"/>
      <c r="BS268" s="62"/>
      <c r="BT268" s="62"/>
      <c r="BU268" s="62"/>
      <c r="BV268" s="62"/>
      <c r="BW268" s="62"/>
    </row>
    <row r="269" spans="1:75" ht="15.75" customHeight="1">
      <c r="A269" s="51"/>
      <c r="B269" s="51"/>
      <c r="C269" s="62"/>
      <c r="D269" s="52"/>
      <c r="E269" s="62"/>
      <c r="F269" s="62"/>
      <c r="G269" s="52"/>
      <c r="H269" s="62"/>
      <c r="I269" s="62"/>
      <c r="J269" s="62"/>
      <c r="K269" s="62"/>
      <c r="L269" s="62"/>
      <c r="M269" s="62"/>
      <c r="N269" s="62"/>
      <c r="O269" s="62"/>
      <c r="P269" s="62"/>
      <c r="Q269" s="62"/>
      <c r="R269" s="62"/>
      <c r="S269" s="62"/>
      <c r="T269" s="62"/>
      <c r="U269" s="52"/>
      <c r="V269" s="64"/>
      <c r="W269" s="64"/>
      <c r="X269" s="64"/>
      <c r="Y269" s="64"/>
      <c r="Z269" s="64"/>
      <c r="AA269" s="64"/>
      <c r="AB269" s="64"/>
      <c r="AC269" s="64"/>
      <c r="AD269" s="64"/>
      <c r="AE269" s="64"/>
      <c r="AF269" s="65"/>
      <c r="AG269" s="65"/>
      <c r="AH269" s="65"/>
      <c r="AI269" s="65"/>
      <c r="AJ269" s="65"/>
      <c r="AK269" s="65"/>
      <c r="AL269" s="65"/>
      <c r="AM269" s="65"/>
      <c r="AN269" s="65"/>
      <c r="AO269" s="65"/>
      <c r="AP269" s="65"/>
      <c r="AQ269" s="65"/>
      <c r="AR269" s="65"/>
      <c r="AS269" s="65"/>
      <c r="AT269" s="65"/>
      <c r="AU269" s="65"/>
      <c r="AV269" s="65"/>
      <c r="AW269" s="65"/>
      <c r="AX269" s="60"/>
      <c r="AY269" s="60"/>
      <c r="AZ269" s="60"/>
      <c r="BA269" s="60"/>
      <c r="BB269" s="60"/>
      <c r="BC269" s="60"/>
      <c r="BD269" s="61"/>
      <c r="BE269" s="61"/>
      <c r="BF269" s="61"/>
      <c r="BG269" s="62"/>
      <c r="BH269" s="62"/>
      <c r="BI269" s="62"/>
      <c r="BJ269" s="62"/>
      <c r="BK269" s="62"/>
      <c r="BL269" s="62"/>
      <c r="BM269" s="62"/>
      <c r="BN269" s="62"/>
      <c r="BO269" s="62"/>
      <c r="BP269" s="62"/>
      <c r="BQ269" s="62"/>
      <c r="BR269" s="62"/>
      <c r="BS269" s="62"/>
      <c r="BT269" s="62"/>
      <c r="BU269" s="62"/>
      <c r="BV269" s="62"/>
      <c r="BW269" s="62"/>
    </row>
    <row r="270" spans="1:75" ht="15.75" customHeight="1">
      <c r="A270" s="51"/>
      <c r="B270" s="51"/>
      <c r="C270" s="62"/>
      <c r="D270" s="52"/>
      <c r="E270" s="62"/>
      <c r="F270" s="62"/>
      <c r="G270" s="52"/>
      <c r="H270" s="62"/>
      <c r="I270" s="62"/>
      <c r="J270" s="62"/>
      <c r="K270" s="62"/>
      <c r="L270" s="62"/>
      <c r="M270" s="62"/>
      <c r="N270" s="62"/>
      <c r="O270" s="62"/>
      <c r="P270" s="62"/>
      <c r="Q270" s="62"/>
      <c r="R270" s="62"/>
      <c r="S270" s="62"/>
      <c r="T270" s="62"/>
      <c r="U270" s="52"/>
      <c r="V270" s="64"/>
      <c r="W270" s="64"/>
      <c r="X270" s="64"/>
      <c r="Y270" s="64"/>
      <c r="Z270" s="64"/>
      <c r="AA270" s="64"/>
      <c r="AB270" s="64"/>
      <c r="AC270" s="64"/>
      <c r="AD270" s="64"/>
      <c r="AE270" s="64"/>
      <c r="AF270" s="65"/>
      <c r="AG270" s="65"/>
      <c r="AH270" s="65"/>
      <c r="AI270" s="65"/>
      <c r="AJ270" s="65"/>
      <c r="AK270" s="65"/>
      <c r="AL270" s="65"/>
      <c r="AM270" s="65"/>
      <c r="AN270" s="65"/>
      <c r="AO270" s="65"/>
      <c r="AP270" s="65"/>
      <c r="AQ270" s="65"/>
      <c r="AR270" s="65"/>
      <c r="AS270" s="65"/>
      <c r="AT270" s="65"/>
      <c r="AU270" s="65"/>
      <c r="AV270" s="65"/>
      <c r="AW270" s="65"/>
      <c r="AX270" s="60"/>
      <c r="AY270" s="60"/>
      <c r="AZ270" s="60"/>
      <c r="BA270" s="60"/>
      <c r="BB270" s="60"/>
      <c r="BC270" s="60"/>
      <c r="BD270" s="61"/>
      <c r="BE270" s="61"/>
      <c r="BF270" s="61"/>
      <c r="BG270" s="62"/>
      <c r="BH270" s="62"/>
      <c r="BI270" s="62"/>
      <c r="BJ270" s="62"/>
      <c r="BK270" s="62"/>
      <c r="BL270" s="62"/>
      <c r="BM270" s="62"/>
      <c r="BN270" s="62"/>
      <c r="BO270" s="62"/>
      <c r="BP270" s="62"/>
      <c r="BQ270" s="62"/>
      <c r="BR270" s="62"/>
      <c r="BS270" s="62"/>
      <c r="BT270" s="62"/>
      <c r="BU270" s="62"/>
      <c r="BV270" s="62"/>
      <c r="BW270" s="62"/>
    </row>
    <row r="271" spans="1:75" ht="15.75" customHeight="1">
      <c r="A271" s="51"/>
      <c r="B271" s="51"/>
      <c r="C271" s="62"/>
      <c r="D271" s="52"/>
      <c r="E271" s="62"/>
      <c r="F271" s="62"/>
      <c r="G271" s="52"/>
      <c r="H271" s="62"/>
      <c r="I271" s="62"/>
      <c r="J271" s="62"/>
      <c r="K271" s="62"/>
      <c r="L271" s="62"/>
      <c r="M271" s="62"/>
      <c r="N271" s="62"/>
      <c r="O271" s="62"/>
      <c r="P271" s="62"/>
      <c r="Q271" s="62"/>
      <c r="R271" s="62"/>
      <c r="S271" s="62"/>
      <c r="T271" s="62"/>
      <c r="U271" s="52"/>
      <c r="V271" s="64"/>
      <c r="W271" s="64"/>
      <c r="X271" s="64"/>
      <c r="Y271" s="64"/>
      <c r="Z271" s="64"/>
      <c r="AA271" s="64"/>
      <c r="AB271" s="64"/>
      <c r="AC271" s="64"/>
      <c r="AD271" s="64"/>
      <c r="AE271" s="64"/>
      <c r="AF271" s="65"/>
      <c r="AG271" s="65"/>
      <c r="AH271" s="65"/>
      <c r="AI271" s="65"/>
      <c r="AJ271" s="65"/>
      <c r="AK271" s="65"/>
      <c r="AL271" s="65"/>
      <c r="AM271" s="65"/>
      <c r="AN271" s="65"/>
      <c r="AO271" s="65"/>
      <c r="AP271" s="65"/>
      <c r="AQ271" s="65"/>
      <c r="AR271" s="65"/>
      <c r="AS271" s="65"/>
      <c r="AT271" s="65"/>
      <c r="AU271" s="65"/>
      <c r="AV271" s="65"/>
      <c r="AW271" s="65"/>
      <c r="AX271" s="60"/>
      <c r="AY271" s="60"/>
      <c r="AZ271" s="60"/>
      <c r="BA271" s="60"/>
      <c r="BB271" s="60"/>
      <c r="BC271" s="60"/>
      <c r="BD271" s="61"/>
      <c r="BE271" s="61"/>
      <c r="BF271" s="61"/>
      <c r="BG271" s="62"/>
      <c r="BH271" s="62"/>
      <c r="BI271" s="62"/>
      <c r="BJ271" s="62"/>
      <c r="BK271" s="62"/>
      <c r="BL271" s="62"/>
      <c r="BM271" s="62"/>
      <c r="BN271" s="62"/>
      <c r="BO271" s="62"/>
      <c r="BP271" s="62"/>
      <c r="BQ271" s="62"/>
      <c r="BR271" s="62"/>
      <c r="BS271" s="62"/>
      <c r="BT271" s="62"/>
      <c r="BU271" s="62"/>
      <c r="BV271" s="62"/>
      <c r="BW271" s="62"/>
    </row>
    <row r="272" spans="1:75" ht="15.75" customHeight="1">
      <c r="A272" s="51"/>
      <c r="B272" s="51"/>
      <c r="C272" s="62"/>
      <c r="D272" s="52"/>
      <c r="E272" s="62"/>
      <c r="F272" s="62"/>
      <c r="G272" s="52"/>
      <c r="H272" s="62"/>
      <c r="I272" s="62"/>
      <c r="J272" s="62"/>
      <c r="K272" s="62"/>
      <c r="L272" s="62"/>
      <c r="M272" s="62"/>
      <c r="N272" s="62"/>
      <c r="O272" s="62"/>
      <c r="P272" s="62"/>
      <c r="Q272" s="62"/>
      <c r="R272" s="62"/>
      <c r="S272" s="62"/>
      <c r="T272" s="62"/>
      <c r="U272" s="52"/>
      <c r="V272" s="64"/>
      <c r="W272" s="64"/>
      <c r="X272" s="64"/>
      <c r="Y272" s="64"/>
      <c r="Z272" s="64"/>
      <c r="AA272" s="64"/>
      <c r="AB272" s="64"/>
      <c r="AC272" s="64"/>
      <c r="AD272" s="64"/>
      <c r="AE272" s="64"/>
      <c r="AF272" s="65"/>
      <c r="AG272" s="65"/>
      <c r="AH272" s="65"/>
      <c r="AI272" s="65"/>
      <c r="AJ272" s="65"/>
      <c r="AK272" s="65"/>
      <c r="AL272" s="65"/>
      <c r="AM272" s="65"/>
      <c r="AN272" s="65"/>
      <c r="AO272" s="65"/>
      <c r="AP272" s="65"/>
      <c r="AQ272" s="65"/>
      <c r="AR272" s="65"/>
      <c r="AS272" s="65"/>
      <c r="AT272" s="65"/>
      <c r="AU272" s="65"/>
      <c r="AV272" s="65"/>
      <c r="AW272" s="65"/>
      <c r="AX272" s="60"/>
      <c r="AY272" s="60"/>
      <c r="AZ272" s="60"/>
      <c r="BA272" s="60"/>
      <c r="BB272" s="60"/>
      <c r="BC272" s="60"/>
      <c r="BD272" s="61"/>
      <c r="BE272" s="61"/>
      <c r="BF272" s="61"/>
      <c r="BG272" s="62"/>
      <c r="BH272" s="62"/>
      <c r="BI272" s="62"/>
      <c r="BJ272" s="62"/>
      <c r="BK272" s="62"/>
      <c r="BL272" s="62"/>
      <c r="BM272" s="62"/>
      <c r="BN272" s="62"/>
      <c r="BO272" s="62"/>
      <c r="BP272" s="62"/>
      <c r="BQ272" s="62"/>
      <c r="BR272" s="62"/>
      <c r="BS272" s="62"/>
      <c r="BT272" s="62"/>
      <c r="BU272" s="62"/>
      <c r="BV272" s="62"/>
      <c r="BW272" s="62"/>
    </row>
    <row r="273" spans="1:75" ht="15.75" customHeight="1">
      <c r="A273" s="51"/>
      <c r="B273" s="51"/>
      <c r="C273" s="62"/>
      <c r="D273" s="52"/>
      <c r="E273" s="62"/>
      <c r="F273" s="62"/>
      <c r="G273" s="52"/>
      <c r="H273" s="62"/>
      <c r="I273" s="62"/>
      <c r="J273" s="62"/>
      <c r="K273" s="62"/>
      <c r="L273" s="62"/>
      <c r="M273" s="62"/>
      <c r="N273" s="62"/>
      <c r="O273" s="62"/>
      <c r="P273" s="62"/>
      <c r="Q273" s="62"/>
      <c r="R273" s="62"/>
      <c r="S273" s="62"/>
      <c r="T273" s="62"/>
      <c r="U273" s="52"/>
      <c r="V273" s="64"/>
      <c r="W273" s="64"/>
      <c r="X273" s="64"/>
      <c r="Y273" s="64"/>
      <c r="Z273" s="64"/>
      <c r="AA273" s="64"/>
      <c r="AB273" s="64"/>
      <c r="AC273" s="64"/>
      <c r="AD273" s="64"/>
      <c r="AE273" s="64"/>
      <c r="AF273" s="65"/>
      <c r="AG273" s="65"/>
      <c r="AH273" s="65"/>
      <c r="AI273" s="65"/>
      <c r="AJ273" s="65"/>
      <c r="AK273" s="65"/>
      <c r="AL273" s="65"/>
      <c r="AM273" s="65"/>
      <c r="AN273" s="65"/>
      <c r="AO273" s="65"/>
      <c r="AP273" s="65"/>
      <c r="AQ273" s="65"/>
      <c r="AR273" s="65"/>
      <c r="AS273" s="65"/>
      <c r="AT273" s="65"/>
      <c r="AU273" s="65"/>
      <c r="AV273" s="65"/>
      <c r="AW273" s="65"/>
      <c r="AX273" s="60"/>
      <c r="AY273" s="60"/>
      <c r="AZ273" s="60"/>
      <c r="BA273" s="60"/>
      <c r="BB273" s="60"/>
      <c r="BC273" s="60"/>
      <c r="BD273" s="61"/>
      <c r="BE273" s="61"/>
      <c r="BF273" s="61"/>
      <c r="BG273" s="62"/>
      <c r="BH273" s="62"/>
      <c r="BI273" s="62"/>
      <c r="BJ273" s="62"/>
      <c r="BK273" s="62"/>
      <c r="BL273" s="62"/>
      <c r="BM273" s="62"/>
      <c r="BN273" s="62"/>
      <c r="BO273" s="62"/>
      <c r="BP273" s="62"/>
      <c r="BQ273" s="62"/>
      <c r="BR273" s="62"/>
      <c r="BS273" s="62"/>
      <c r="BT273" s="62"/>
      <c r="BU273" s="62"/>
      <c r="BV273" s="62"/>
      <c r="BW273" s="62"/>
    </row>
    <row r="274" spans="1:75" ht="15.75" customHeight="1">
      <c r="A274" s="51"/>
      <c r="B274" s="51"/>
      <c r="C274" s="62"/>
      <c r="D274" s="52"/>
      <c r="E274" s="62"/>
      <c r="F274" s="62"/>
      <c r="G274" s="52"/>
      <c r="H274" s="62"/>
      <c r="I274" s="62"/>
      <c r="J274" s="62"/>
      <c r="K274" s="62"/>
      <c r="L274" s="62"/>
      <c r="M274" s="62"/>
      <c r="N274" s="62"/>
      <c r="O274" s="62"/>
      <c r="P274" s="62"/>
      <c r="Q274" s="62"/>
      <c r="R274" s="62"/>
      <c r="S274" s="62"/>
      <c r="T274" s="62"/>
      <c r="U274" s="52"/>
      <c r="V274" s="64"/>
      <c r="W274" s="64"/>
      <c r="X274" s="64"/>
      <c r="Y274" s="64"/>
      <c r="Z274" s="64"/>
      <c r="AA274" s="64"/>
      <c r="AB274" s="64"/>
      <c r="AC274" s="64"/>
      <c r="AD274" s="64"/>
      <c r="AE274" s="64"/>
      <c r="AF274" s="65"/>
      <c r="AG274" s="65"/>
      <c r="AH274" s="65"/>
      <c r="AI274" s="65"/>
      <c r="AJ274" s="65"/>
      <c r="AK274" s="65"/>
      <c r="AL274" s="65"/>
      <c r="AM274" s="65"/>
      <c r="AN274" s="65"/>
      <c r="AO274" s="65"/>
      <c r="AP274" s="65"/>
      <c r="AQ274" s="65"/>
      <c r="AR274" s="65"/>
      <c r="AS274" s="65"/>
      <c r="AT274" s="65"/>
      <c r="AU274" s="65"/>
      <c r="AV274" s="65"/>
      <c r="AW274" s="65"/>
      <c r="AX274" s="60"/>
      <c r="AY274" s="60"/>
      <c r="AZ274" s="60"/>
      <c r="BA274" s="60"/>
      <c r="BB274" s="60"/>
      <c r="BC274" s="60"/>
      <c r="BD274" s="61"/>
      <c r="BE274" s="61"/>
      <c r="BF274" s="61"/>
      <c r="BG274" s="62"/>
      <c r="BH274" s="62"/>
      <c r="BI274" s="62"/>
      <c r="BJ274" s="62"/>
      <c r="BK274" s="62"/>
      <c r="BL274" s="62"/>
      <c r="BM274" s="62"/>
      <c r="BN274" s="62"/>
      <c r="BO274" s="62"/>
      <c r="BP274" s="62"/>
      <c r="BQ274" s="62"/>
      <c r="BR274" s="62"/>
      <c r="BS274" s="62"/>
      <c r="BT274" s="62"/>
      <c r="BU274" s="62"/>
      <c r="BV274" s="62"/>
      <c r="BW274" s="62"/>
    </row>
    <row r="275" spans="1:75" ht="15.75" customHeight="1">
      <c r="A275" s="51"/>
      <c r="B275" s="51"/>
      <c r="C275" s="62"/>
      <c r="D275" s="52"/>
      <c r="E275" s="62"/>
      <c r="F275" s="62"/>
      <c r="G275" s="52"/>
      <c r="H275" s="62"/>
      <c r="I275" s="62"/>
      <c r="J275" s="62"/>
      <c r="K275" s="62"/>
      <c r="L275" s="62"/>
      <c r="M275" s="62"/>
      <c r="N275" s="62"/>
      <c r="O275" s="62"/>
      <c r="P275" s="62"/>
      <c r="Q275" s="62"/>
      <c r="R275" s="62"/>
      <c r="S275" s="62"/>
      <c r="T275" s="62"/>
      <c r="U275" s="52"/>
      <c r="V275" s="64"/>
      <c r="W275" s="64"/>
      <c r="X275" s="64"/>
      <c r="Y275" s="64"/>
      <c r="Z275" s="64"/>
      <c r="AA275" s="64"/>
      <c r="AB275" s="64"/>
      <c r="AC275" s="64"/>
      <c r="AD275" s="64"/>
      <c r="AE275" s="64"/>
      <c r="AF275" s="65"/>
      <c r="AG275" s="65"/>
      <c r="AH275" s="65"/>
      <c r="AI275" s="65"/>
      <c r="AJ275" s="65"/>
      <c r="AK275" s="65"/>
      <c r="AL275" s="65"/>
      <c r="AM275" s="65"/>
      <c r="AN275" s="65"/>
      <c r="AO275" s="65"/>
      <c r="AP275" s="65"/>
      <c r="AQ275" s="65"/>
      <c r="AR275" s="65"/>
      <c r="AS275" s="65"/>
      <c r="AT275" s="65"/>
      <c r="AU275" s="65"/>
      <c r="AV275" s="65"/>
      <c r="AW275" s="65"/>
      <c r="AX275" s="60"/>
      <c r="AY275" s="60"/>
      <c r="AZ275" s="60"/>
      <c r="BA275" s="60"/>
      <c r="BB275" s="60"/>
      <c r="BC275" s="60"/>
      <c r="BD275" s="61"/>
      <c r="BE275" s="61"/>
      <c r="BF275" s="61"/>
      <c r="BG275" s="62"/>
      <c r="BH275" s="62"/>
      <c r="BI275" s="62"/>
      <c r="BJ275" s="62"/>
      <c r="BK275" s="62"/>
      <c r="BL275" s="62"/>
      <c r="BM275" s="62"/>
      <c r="BN275" s="62"/>
      <c r="BO275" s="62"/>
      <c r="BP275" s="62"/>
      <c r="BQ275" s="62"/>
      <c r="BR275" s="62"/>
      <c r="BS275" s="62"/>
      <c r="BT275" s="62"/>
      <c r="BU275" s="62"/>
      <c r="BV275" s="62"/>
      <c r="BW275" s="62"/>
    </row>
    <row r="276" spans="1:75" ht="15.75" customHeight="1">
      <c r="A276" s="51"/>
      <c r="B276" s="51"/>
      <c r="C276" s="62"/>
      <c r="D276" s="52"/>
      <c r="E276" s="62"/>
      <c r="F276" s="62"/>
      <c r="G276" s="52"/>
      <c r="H276" s="62"/>
      <c r="I276" s="62"/>
      <c r="J276" s="62"/>
      <c r="K276" s="62"/>
      <c r="L276" s="62"/>
      <c r="M276" s="62"/>
      <c r="N276" s="62"/>
      <c r="O276" s="62"/>
      <c r="P276" s="62"/>
      <c r="Q276" s="62"/>
      <c r="R276" s="62"/>
      <c r="S276" s="62"/>
      <c r="T276" s="62"/>
      <c r="U276" s="52"/>
      <c r="V276" s="64"/>
      <c r="W276" s="64"/>
      <c r="X276" s="64"/>
      <c r="Y276" s="64"/>
      <c r="Z276" s="64"/>
      <c r="AA276" s="64"/>
      <c r="AB276" s="64"/>
      <c r="AC276" s="64"/>
      <c r="AD276" s="64"/>
      <c r="AE276" s="64"/>
      <c r="AF276" s="65"/>
      <c r="AG276" s="65"/>
      <c r="AH276" s="65"/>
      <c r="AI276" s="65"/>
      <c r="AJ276" s="65"/>
      <c r="AK276" s="65"/>
      <c r="AL276" s="65"/>
      <c r="AM276" s="65"/>
      <c r="AN276" s="65"/>
      <c r="AO276" s="65"/>
      <c r="AP276" s="65"/>
      <c r="AQ276" s="65"/>
      <c r="AR276" s="65"/>
      <c r="AS276" s="65"/>
      <c r="AT276" s="65"/>
      <c r="AU276" s="65"/>
      <c r="AV276" s="65"/>
      <c r="AW276" s="65"/>
      <c r="AX276" s="60"/>
      <c r="AY276" s="60"/>
      <c r="AZ276" s="60"/>
      <c r="BA276" s="60"/>
      <c r="BB276" s="60"/>
      <c r="BC276" s="60"/>
      <c r="BD276" s="61"/>
      <c r="BE276" s="61"/>
      <c r="BF276" s="61"/>
      <c r="BG276" s="62"/>
      <c r="BH276" s="62"/>
      <c r="BI276" s="62"/>
      <c r="BJ276" s="62"/>
      <c r="BK276" s="62"/>
      <c r="BL276" s="62"/>
      <c r="BM276" s="62"/>
      <c r="BN276" s="62"/>
      <c r="BO276" s="62"/>
      <c r="BP276" s="62"/>
      <c r="BQ276" s="62"/>
      <c r="BR276" s="62"/>
      <c r="BS276" s="62"/>
      <c r="BT276" s="62"/>
      <c r="BU276" s="62"/>
      <c r="BV276" s="62"/>
      <c r="BW276" s="62"/>
    </row>
    <row r="277" spans="1:75" ht="15.75" customHeight="1">
      <c r="A277" s="51"/>
      <c r="B277" s="51"/>
      <c r="C277" s="62"/>
      <c r="D277" s="52"/>
      <c r="E277" s="62"/>
      <c r="F277" s="62"/>
      <c r="G277" s="52"/>
      <c r="H277" s="62"/>
      <c r="I277" s="62"/>
      <c r="J277" s="62"/>
      <c r="K277" s="62"/>
      <c r="L277" s="62"/>
      <c r="M277" s="62"/>
      <c r="N277" s="62"/>
      <c r="O277" s="62"/>
      <c r="P277" s="62"/>
      <c r="Q277" s="62"/>
      <c r="R277" s="62"/>
      <c r="S277" s="62"/>
      <c r="T277" s="62"/>
      <c r="U277" s="52"/>
      <c r="V277" s="64"/>
      <c r="W277" s="64"/>
      <c r="X277" s="64"/>
      <c r="Y277" s="64"/>
      <c r="Z277" s="64"/>
      <c r="AA277" s="64"/>
      <c r="AB277" s="64"/>
      <c r="AC277" s="64"/>
      <c r="AD277" s="64"/>
      <c r="AE277" s="64"/>
      <c r="AF277" s="65"/>
      <c r="AG277" s="65"/>
      <c r="AH277" s="65"/>
      <c r="AI277" s="65"/>
      <c r="AJ277" s="65"/>
      <c r="AK277" s="65"/>
      <c r="AL277" s="65"/>
      <c r="AM277" s="65"/>
      <c r="AN277" s="65"/>
      <c r="AO277" s="65"/>
      <c r="AP277" s="65"/>
      <c r="AQ277" s="65"/>
      <c r="AR277" s="65"/>
      <c r="AS277" s="65"/>
      <c r="AT277" s="65"/>
      <c r="AU277" s="65"/>
      <c r="AV277" s="65"/>
      <c r="AW277" s="65"/>
      <c r="AX277" s="60"/>
      <c r="AY277" s="60"/>
      <c r="AZ277" s="60"/>
      <c r="BA277" s="60"/>
      <c r="BB277" s="60"/>
      <c r="BC277" s="60"/>
      <c r="BD277" s="61"/>
      <c r="BE277" s="61"/>
      <c r="BF277" s="61"/>
      <c r="BG277" s="62"/>
      <c r="BH277" s="62"/>
      <c r="BI277" s="62"/>
      <c r="BJ277" s="62"/>
      <c r="BK277" s="62"/>
      <c r="BL277" s="62"/>
      <c r="BM277" s="62"/>
      <c r="BN277" s="62"/>
      <c r="BO277" s="62"/>
      <c r="BP277" s="62"/>
      <c r="BQ277" s="62"/>
      <c r="BR277" s="62"/>
      <c r="BS277" s="62"/>
      <c r="BT277" s="62"/>
      <c r="BU277" s="62"/>
      <c r="BV277" s="62"/>
      <c r="BW277" s="62"/>
    </row>
    <row r="278" spans="1:75" ht="15.75" customHeight="1">
      <c r="A278" s="51"/>
      <c r="B278" s="51"/>
      <c r="C278" s="62"/>
      <c r="D278" s="52"/>
      <c r="E278" s="62"/>
      <c r="F278" s="62"/>
      <c r="G278" s="52"/>
      <c r="H278" s="62"/>
      <c r="I278" s="62"/>
      <c r="J278" s="62"/>
      <c r="K278" s="62"/>
      <c r="L278" s="62"/>
      <c r="M278" s="62"/>
      <c r="N278" s="62"/>
      <c r="O278" s="62"/>
      <c r="P278" s="62"/>
      <c r="Q278" s="62"/>
      <c r="R278" s="62"/>
      <c r="S278" s="62"/>
      <c r="T278" s="62"/>
      <c r="U278" s="52"/>
      <c r="V278" s="64"/>
      <c r="W278" s="64"/>
      <c r="X278" s="64"/>
      <c r="Y278" s="64"/>
      <c r="Z278" s="64"/>
      <c r="AA278" s="64"/>
      <c r="AB278" s="64"/>
      <c r="AC278" s="64"/>
      <c r="AD278" s="64"/>
      <c r="AE278" s="64"/>
      <c r="AF278" s="65"/>
      <c r="AG278" s="65"/>
      <c r="AH278" s="65"/>
      <c r="AI278" s="65"/>
      <c r="AJ278" s="65"/>
      <c r="AK278" s="65"/>
      <c r="AL278" s="65"/>
      <c r="AM278" s="65"/>
      <c r="AN278" s="65"/>
      <c r="AO278" s="65"/>
      <c r="AP278" s="65"/>
      <c r="AQ278" s="65"/>
      <c r="AR278" s="65"/>
      <c r="AS278" s="65"/>
      <c r="AT278" s="65"/>
      <c r="AU278" s="65"/>
      <c r="AV278" s="65"/>
      <c r="AW278" s="65"/>
      <c r="AX278" s="60"/>
      <c r="AY278" s="60"/>
      <c r="AZ278" s="60"/>
      <c r="BA278" s="60"/>
      <c r="BB278" s="60"/>
      <c r="BC278" s="60"/>
      <c r="BD278" s="61"/>
      <c r="BE278" s="61"/>
      <c r="BF278" s="61"/>
      <c r="BG278" s="62"/>
      <c r="BH278" s="62"/>
      <c r="BI278" s="62"/>
      <c r="BJ278" s="62"/>
      <c r="BK278" s="62"/>
      <c r="BL278" s="62"/>
      <c r="BM278" s="62"/>
      <c r="BN278" s="62"/>
      <c r="BO278" s="62"/>
      <c r="BP278" s="62"/>
      <c r="BQ278" s="62"/>
      <c r="BR278" s="62"/>
      <c r="BS278" s="62"/>
      <c r="BT278" s="62"/>
      <c r="BU278" s="62"/>
      <c r="BV278" s="62"/>
      <c r="BW278" s="62"/>
    </row>
    <row r="279" spans="1:75" ht="15.75" customHeight="1">
      <c r="A279" s="51"/>
      <c r="B279" s="51"/>
      <c r="C279" s="62"/>
      <c r="D279" s="52"/>
      <c r="E279" s="62"/>
      <c r="F279" s="62"/>
      <c r="G279" s="52"/>
      <c r="H279" s="62"/>
      <c r="I279" s="62"/>
      <c r="J279" s="62"/>
      <c r="K279" s="62"/>
      <c r="L279" s="62"/>
      <c r="M279" s="62"/>
      <c r="N279" s="62"/>
      <c r="O279" s="62"/>
      <c r="P279" s="62"/>
      <c r="Q279" s="62"/>
      <c r="R279" s="62"/>
      <c r="S279" s="62"/>
      <c r="T279" s="62"/>
      <c r="U279" s="52"/>
      <c r="V279" s="64"/>
      <c r="W279" s="64"/>
      <c r="X279" s="64"/>
      <c r="Y279" s="64"/>
      <c r="Z279" s="64"/>
      <c r="AA279" s="64"/>
      <c r="AB279" s="64"/>
      <c r="AC279" s="64"/>
      <c r="AD279" s="64"/>
      <c r="AE279" s="64"/>
      <c r="AF279" s="65"/>
      <c r="AG279" s="65"/>
      <c r="AH279" s="65"/>
      <c r="AI279" s="65"/>
      <c r="AJ279" s="65"/>
      <c r="AK279" s="65"/>
      <c r="AL279" s="65"/>
      <c r="AM279" s="65"/>
      <c r="AN279" s="65"/>
      <c r="AO279" s="65"/>
      <c r="AP279" s="65"/>
      <c r="AQ279" s="65"/>
      <c r="AR279" s="65"/>
      <c r="AS279" s="65"/>
      <c r="AT279" s="65"/>
      <c r="AU279" s="65"/>
      <c r="AV279" s="65"/>
      <c r="AW279" s="65"/>
      <c r="AX279" s="60"/>
      <c r="AY279" s="60"/>
      <c r="AZ279" s="60"/>
      <c r="BA279" s="60"/>
      <c r="BB279" s="60"/>
      <c r="BC279" s="60"/>
      <c r="BD279" s="61"/>
      <c r="BE279" s="61"/>
      <c r="BF279" s="61"/>
      <c r="BG279" s="62"/>
      <c r="BH279" s="62"/>
      <c r="BI279" s="62"/>
      <c r="BJ279" s="62"/>
      <c r="BK279" s="62"/>
      <c r="BL279" s="62"/>
      <c r="BM279" s="62"/>
      <c r="BN279" s="62"/>
      <c r="BO279" s="62"/>
      <c r="BP279" s="62"/>
      <c r="BQ279" s="62"/>
      <c r="BR279" s="62"/>
      <c r="BS279" s="62"/>
      <c r="BT279" s="62"/>
      <c r="BU279" s="62"/>
      <c r="BV279" s="62"/>
      <c r="BW279" s="62"/>
    </row>
    <row r="280" spans="1:75" ht="15.75" customHeight="1">
      <c r="A280" s="51"/>
      <c r="B280" s="51"/>
      <c r="C280" s="62"/>
      <c r="D280" s="52"/>
      <c r="E280" s="62"/>
      <c r="F280" s="62"/>
      <c r="G280" s="52"/>
      <c r="H280" s="62"/>
      <c r="I280" s="62"/>
      <c r="J280" s="62"/>
      <c r="K280" s="62"/>
      <c r="L280" s="62"/>
      <c r="M280" s="62"/>
      <c r="N280" s="62"/>
      <c r="O280" s="62"/>
      <c r="P280" s="62"/>
      <c r="Q280" s="62"/>
      <c r="R280" s="62"/>
      <c r="S280" s="62"/>
      <c r="T280" s="62"/>
      <c r="U280" s="52"/>
      <c r="V280" s="64"/>
      <c r="W280" s="64"/>
      <c r="X280" s="64"/>
      <c r="Y280" s="64"/>
      <c r="Z280" s="64"/>
      <c r="AA280" s="64"/>
      <c r="AB280" s="64"/>
      <c r="AC280" s="64"/>
      <c r="AD280" s="64"/>
      <c r="AE280" s="64"/>
      <c r="AF280" s="65"/>
      <c r="AG280" s="65"/>
      <c r="AH280" s="65"/>
      <c r="AI280" s="65"/>
      <c r="AJ280" s="65"/>
      <c r="AK280" s="65"/>
      <c r="AL280" s="65"/>
      <c r="AM280" s="65"/>
      <c r="AN280" s="65"/>
      <c r="AO280" s="65"/>
      <c r="AP280" s="65"/>
      <c r="AQ280" s="65"/>
      <c r="AR280" s="65"/>
      <c r="AS280" s="65"/>
      <c r="AT280" s="65"/>
      <c r="AU280" s="65"/>
      <c r="AV280" s="65"/>
      <c r="AW280" s="65"/>
      <c r="AX280" s="60"/>
      <c r="AY280" s="60"/>
      <c r="AZ280" s="60"/>
      <c r="BA280" s="60"/>
      <c r="BB280" s="60"/>
      <c r="BC280" s="60"/>
      <c r="BD280" s="61"/>
      <c r="BE280" s="61"/>
      <c r="BF280" s="61"/>
      <c r="BG280" s="62"/>
      <c r="BH280" s="62"/>
      <c r="BI280" s="62"/>
      <c r="BJ280" s="62"/>
      <c r="BK280" s="62"/>
      <c r="BL280" s="62"/>
      <c r="BM280" s="62"/>
      <c r="BN280" s="62"/>
      <c r="BO280" s="62"/>
      <c r="BP280" s="62"/>
      <c r="BQ280" s="62"/>
      <c r="BR280" s="62"/>
      <c r="BS280" s="62"/>
      <c r="BT280" s="62"/>
      <c r="BU280" s="62"/>
      <c r="BV280" s="62"/>
      <c r="BW280" s="62"/>
    </row>
    <row r="281" spans="1:75" ht="15.75" customHeight="1">
      <c r="A281" s="51"/>
      <c r="B281" s="51"/>
      <c r="C281" s="62"/>
      <c r="D281" s="52"/>
      <c r="E281" s="62"/>
      <c r="F281" s="62"/>
      <c r="G281" s="52"/>
      <c r="H281" s="62"/>
      <c r="I281" s="62"/>
      <c r="J281" s="62"/>
      <c r="K281" s="62"/>
      <c r="L281" s="62"/>
      <c r="M281" s="62"/>
      <c r="N281" s="62"/>
      <c r="O281" s="62"/>
      <c r="P281" s="62"/>
      <c r="Q281" s="62"/>
      <c r="R281" s="62"/>
      <c r="S281" s="62"/>
      <c r="T281" s="62"/>
      <c r="U281" s="52"/>
      <c r="V281" s="64"/>
      <c r="W281" s="64"/>
      <c r="X281" s="64"/>
      <c r="Y281" s="64"/>
      <c r="Z281" s="64"/>
      <c r="AA281" s="64"/>
      <c r="AB281" s="64"/>
      <c r="AC281" s="64"/>
      <c r="AD281" s="64"/>
      <c r="AE281" s="64"/>
      <c r="AF281" s="65"/>
      <c r="AG281" s="65"/>
      <c r="AH281" s="65"/>
      <c r="AI281" s="65"/>
      <c r="AJ281" s="65"/>
      <c r="AK281" s="65"/>
      <c r="AL281" s="65"/>
      <c r="AM281" s="65"/>
      <c r="AN281" s="65"/>
      <c r="AO281" s="65"/>
      <c r="AP281" s="65"/>
      <c r="AQ281" s="65"/>
      <c r="AR281" s="65"/>
      <c r="AS281" s="65"/>
      <c r="AT281" s="65"/>
      <c r="AU281" s="65"/>
      <c r="AV281" s="65"/>
      <c r="AW281" s="65"/>
      <c r="AX281" s="60"/>
      <c r="AY281" s="60"/>
      <c r="AZ281" s="60"/>
      <c r="BA281" s="60"/>
      <c r="BB281" s="60"/>
      <c r="BC281" s="60"/>
      <c r="BD281" s="61"/>
      <c r="BE281" s="61"/>
      <c r="BF281" s="61"/>
      <c r="BG281" s="62"/>
      <c r="BH281" s="62"/>
      <c r="BI281" s="62"/>
      <c r="BJ281" s="62"/>
      <c r="BK281" s="62"/>
      <c r="BL281" s="62"/>
      <c r="BM281" s="62"/>
      <c r="BN281" s="62"/>
      <c r="BO281" s="62"/>
      <c r="BP281" s="62"/>
      <c r="BQ281" s="62"/>
      <c r="BR281" s="62"/>
      <c r="BS281" s="62"/>
      <c r="BT281" s="62"/>
      <c r="BU281" s="62"/>
      <c r="BV281" s="62"/>
      <c r="BW281" s="62"/>
    </row>
    <row r="282" spans="1:75" ht="15.75" customHeight="1">
      <c r="A282" s="51"/>
      <c r="B282" s="51"/>
      <c r="C282" s="62"/>
      <c r="D282" s="52"/>
      <c r="E282" s="62"/>
      <c r="F282" s="62"/>
      <c r="G282" s="52"/>
      <c r="H282" s="62"/>
      <c r="I282" s="62"/>
      <c r="J282" s="62"/>
      <c r="K282" s="62"/>
      <c r="L282" s="62"/>
      <c r="M282" s="62"/>
      <c r="N282" s="62"/>
      <c r="O282" s="62"/>
      <c r="P282" s="62"/>
      <c r="Q282" s="62"/>
      <c r="R282" s="62"/>
      <c r="S282" s="62"/>
      <c r="T282" s="62"/>
      <c r="U282" s="52"/>
      <c r="V282" s="64"/>
      <c r="W282" s="64"/>
      <c r="X282" s="64"/>
      <c r="Y282" s="64"/>
      <c r="Z282" s="64"/>
      <c r="AA282" s="64"/>
      <c r="AB282" s="64"/>
      <c r="AC282" s="64"/>
      <c r="AD282" s="64"/>
      <c r="AE282" s="64"/>
      <c r="AF282" s="65"/>
      <c r="AG282" s="65"/>
      <c r="AH282" s="65"/>
      <c r="AI282" s="65"/>
      <c r="AJ282" s="65"/>
      <c r="AK282" s="65"/>
      <c r="AL282" s="65"/>
      <c r="AM282" s="65"/>
      <c r="AN282" s="65"/>
      <c r="AO282" s="65"/>
      <c r="AP282" s="65"/>
      <c r="AQ282" s="65"/>
      <c r="AR282" s="65"/>
      <c r="AS282" s="65"/>
      <c r="AT282" s="65"/>
      <c r="AU282" s="65"/>
      <c r="AV282" s="65"/>
      <c r="AW282" s="65"/>
      <c r="AX282" s="60"/>
      <c r="AY282" s="60"/>
      <c r="AZ282" s="60"/>
      <c r="BA282" s="60"/>
      <c r="BB282" s="60"/>
      <c r="BC282" s="60"/>
      <c r="BD282" s="61"/>
      <c r="BE282" s="61"/>
      <c r="BF282" s="61"/>
      <c r="BG282" s="62"/>
      <c r="BH282" s="62"/>
      <c r="BI282" s="62"/>
      <c r="BJ282" s="62"/>
      <c r="BK282" s="62"/>
      <c r="BL282" s="62"/>
      <c r="BM282" s="62"/>
      <c r="BN282" s="62"/>
      <c r="BO282" s="62"/>
      <c r="BP282" s="62"/>
      <c r="BQ282" s="62"/>
      <c r="BR282" s="62"/>
      <c r="BS282" s="62"/>
      <c r="BT282" s="62"/>
      <c r="BU282" s="62"/>
      <c r="BV282" s="62"/>
      <c r="BW282" s="62"/>
    </row>
    <row r="283" spans="1:75" ht="15.75" customHeight="1">
      <c r="A283" s="51"/>
      <c r="B283" s="51"/>
      <c r="C283" s="62"/>
      <c r="D283" s="52"/>
      <c r="E283" s="62"/>
      <c r="F283" s="62"/>
      <c r="G283" s="52"/>
      <c r="H283" s="62"/>
      <c r="I283" s="62"/>
      <c r="J283" s="62"/>
      <c r="K283" s="62"/>
      <c r="L283" s="62"/>
      <c r="M283" s="62"/>
      <c r="N283" s="62"/>
      <c r="O283" s="62"/>
      <c r="P283" s="62"/>
      <c r="Q283" s="62"/>
      <c r="R283" s="62"/>
      <c r="S283" s="62"/>
      <c r="T283" s="62"/>
      <c r="U283" s="52"/>
      <c r="V283" s="64"/>
      <c r="W283" s="64"/>
      <c r="X283" s="64"/>
      <c r="Y283" s="64"/>
      <c r="Z283" s="64"/>
      <c r="AA283" s="64"/>
      <c r="AB283" s="64"/>
      <c r="AC283" s="64"/>
      <c r="AD283" s="64"/>
      <c r="AE283" s="64"/>
      <c r="AF283" s="65"/>
      <c r="AG283" s="65"/>
      <c r="AH283" s="65"/>
      <c r="AI283" s="65"/>
      <c r="AJ283" s="65"/>
      <c r="AK283" s="65"/>
      <c r="AL283" s="65"/>
      <c r="AM283" s="65"/>
      <c r="AN283" s="65"/>
      <c r="AO283" s="65"/>
      <c r="AP283" s="65"/>
      <c r="AQ283" s="65"/>
      <c r="AR283" s="65"/>
      <c r="AS283" s="65"/>
      <c r="AT283" s="65"/>
      <c r="AU283" s="65"/>
      <c r="AV283" s="65"/>
      <c r="AW283" s="65"/>
      <c r="AX283" s="60"/>
      <c r="AY283" s="60"/>
      <c r="AZ283" s="60"/>
      <c r="BA283" s="60"/>
      <c r="BB283" s="60"/>
      <c r="BC283" s="60"/>
      <c r="BD283" s="61"/>
      <c r="BE283" s="61"/>
      <c r="BF283" s="61"/>
      <c r="BG283" s="62"/>
      <c r="BH283" s="62"/>
      <c r="BI283" s="62"/>
      <c r="BJ283" s="62"/>
      <c r="BK283" s="62"/>
      <c r="BL283" s="62"/>
      <c r="BM283" s="62"/>
      <c r="BN283" s="62"/>
      <c r="BO283" s="62"/>
      <c r="BP283" s="62"/>
      <c r="BQ283" s="62"/>
      <c r="BR283" s="62"/>
      <c r="BS283" s="62"/>
      <c r="BT283" s="62"/>
      <c r="BU283" s="62"/>
      <c r="BV283" s="62"/>
      <c r="BW283" s="62"/>
    </row>
    <row r="284" spans="1:75" ht="15.75" customHeight="1">
      <c r="A284" s="51"/>
      <c r="B284" s="51"/>
      <c r="C284" s="62"/>
      <c r="D284" s="52"/>
      <c r="E284" s="62"/>
      <c r="F284" s="62"/>
      <c r="G284" s="52"/>
      <c r="H284" s="62"/>
      <c r="I284" s="62"/>
      <c r="J284" s="62"/>
      <c r="K284" s="62"/>
      <c r="L284" s="62"/>
      <c r="M284" s="62"/>
      <c r="N284" s="62"/>
      <c r="O284" s="62"/>
      <c r="P284" s="62"/>
      <c r="Q284" s="62"/>
      <c r="R284" s="62"/>
      <c r="S284" s="62"/>
      <c r="T284" s="62"/>
      <c r="U284" s="52"/>
      <c r="V284" s="64"/>
      <c r="W284" s="64"/>
      <c r="X284" s="64"/>
      <c r="Y284" s="64"/>
      <c r="Z284" s="64"/>
      <c r="AA284" s="64"/>
      <c r="AB284" s="64"/>
      <c r="AC284" s="64"/>
      <c r="AD284" s="64"/>
      <c r="AE284" s="64"/>
      <c r="AF284" s="65"/>
      <c r="AG284" s="65"/>
      <c r="AH284" s="65"/>
      <c r="AI284" s="65"/>
      <c r="AJ284" s="65"/>
      <c r="AK284" s="65"/>
      <c r="AL284" s="65"/>
      <c r="AM284" s="65"/>
      <c r="AN284" s="65"/>
      <c r="AO284" s="65"/>
      <c r="AP284" s="65"/>
      <c r="AQ284" s="65"/>
      <c r="AR284" s="65"/>
      <c r="AS284" s="65"/>
      <c r="AT284" s="65"/>
      <c r="AU284" s="65"/>
      <c r="AV284" s="65"/>
      <c r="AW284" s="65"/>
      <c r="AX284" s="60"/>
      <c r="AY284" s="60"/>
      <c r="AZ284" s="60"/>
      <c r="BA284" s="60"/>
      <c r="BB284" s="60"/>
      <c r="BC284" s="60"/>
      <c r="BD284" s="61"/>
      <c r="BE284" s="61"/>
      <c r="BF284" s="61"/>
      <c r="BG284" s="62"/>
      <c r="BH284" s="62"/>
      <c r="BI284" s="62"/>
      <c r="BJ284" s="62"/>
      <c r="BK284" s="62"/>
      <c r="BL284" s="62"/>
      <c r="BM284" s="62"/>
      <c r="BN284" s="62"/>
      <c r="BO284" s="62"/>
      <c r="BP284" s="62"/>
      <c r="BQ284" s="62"/>
      <c r="BR284" s="62"/>
      <c r="BS284" s="62"/>
      <c r="BT284" s="62"/>
      <c r="BU284" s="62"/>
      <c r="BV284" s="62"/>
      <c r="BW284" s="62"/>
    </row>
    <row r="285" spans="1:75" ht="15.75" customHeight="1">
      <c r="A285" s="51"/>
      <c r="B285" s="51"/>
      <c r="C285" s="62"/>
      <c r="D285" s="52"/>
      <c r="E285" s="62"/>
      <c r="F285" s="62"/>
      <c r="G285" s="52"/>
      <c r="H285" s="62"/>
      <c r="I285" s="62"/>
      <c r="J285" s="62"/>
      <c r="K285" s="62"/>
      <c r="L285" s="62"/>
      <c r="M285" s="62"/>
      <c r="N285" s="62"/>
      <c r="O285" s="62"/>
      <c r="P285" s="62"/>
      <c r="Q285" s="62"/>
      <c r="R285" s="62"/>
      <c r="S285" s="62"/>
      <c r="T285" s="62"/>
      <c r="U285" s="52"/>
      <c r="V285" s="64"/>
      <c r="W285" s="64"/>
      <c r="X285" s="64"/>
      <c r="Y285" s="64"/>
      <c r="Z285" s="64"/>
      <c r="AA285" s="64"/>
      <c r="AB285" s="64"/>
      <c r="AC285" s="64"/>
      <c r="AD285" s="64"/>
      <c r="AE285" s="64"/>
      <c r="AF285" s="65"/>
      <c r="AG285" s="65"/>
      <c r="AH285" s="65"/>
      <c r="AI285" s="65"/>
      <c r="AJ285" s="65"/>
      <c r="AK285" s="65"/>
      <c r="AL285" s="65"/>
      <c r="AM285" s="65"/>
      <c r="AN285" s="65"/>
      <c r="AO285" s="65"/>
      <c r="AP285" s="65"/>
      <c r="AQ285" s="65"/>
      <c r="AR285" s="65"/>
      <c r="AS285" s="65"/>
      <c r="AT285" s="65"/>
      <c r="AU285" s="65"/>
      <c r="AV285" s="65"/>
      <c r="AW285" s="65"/>
      <c r="AX285" s="60"/>
      <c r="AY285" s="60"/>
      <c r="AZ285" s="60"/>
      <c r="BA285" s="60"/>
      <c r="BB285" s="60"/>
      <c r="BC285" s="60"/>
      <c r="BD285" s="61"/>
      <c r="BE285" s="61"/>
      <c r="BF285" s="61"/>
      <c r="BG285" s="62"/>
      <c r="BH285" s="62"/>
      <c r="BI285" s="62"/>
      <c r="BJ285" s="62"/>
      <c r="BK285" s="62"/>
      <c r="BL285" s="62"/>
      <c r="BM285" s="62"/>
      <c r="BN285" s="62"/>
      <c r="BO285" s="62"/>
      <c r="BP285" s="62"/>
      <c r="BQ285" s="62"/>
      <c r="BR285" s="62"/>
      <c r="BS285" s="62"/>
      <c r="BT285" s="62"/>
      <c r="BU285" s="62"/>
      <c r="BV285" s="62"/>
      <c r="BW285" s="62"/>
    </row>
    <row r="286" spans="1:75" ht="15.75" customHeight="1">
      <c r="A286" s="51"/>
      <c r="B286" s="51"/>
      <c r="C286" s="62"/>
      <c r="D286" s="52"/>
      <c r="E286" s="62"/>
      <c r="F286" s="62"/>
      <c r="G286" s="52"/>
      <c r="H286" s="62"/>
      <c r="I286" s="62"/>
      <c r="J286" s="62"/>
      <c r="K286" s="62"/>
      <c r="L286" s="62"/>
      <c r="M286" s="62"/>
      <c r="N286" s="62"/>
      <c r="O286" s="62"/>
      <c r="P286" s="62"/>
      <c r="Q286" s="62"/>
      <c r="R286" s="62"/>
      <c r="S286" s="62"/>
      <c r="T286" s="62"/>
      <c r="U286" s="52"/>
      <c r="V286" s="64"/>
      <c r="W286" s="64"/>
      <c r="X286" s="64"/>
      <c r="Y286" s="64"/>
      <c r="Z286" s="64"/>
      <c r="AA286" s="64"/>
      <c r="AB286" s="64"/>
      <c r="AC286" s="64"/>
      <c r="AD286" s="64"/>
      <c r="AE286" s="64"/>
      <c r="AF286" s="65"/>
      <c r="AG286" s="65"/>
      <c r="AH286" s="65"/>
      <c r="AI286" s="65"/>
      <c r="AJ286" s="65"/>
      <c r="AK286" s="65"/>
      <c r="AL286" s="65"/>
      <c r="AM286" s="65"/>
      <c r="AN286" s="65"/>
      <c r="AO286" s="65"/>
      <c r="AP286" s="65"/>
      <c r="AQ286" s="65"/>
      <c r="AR286" s="65"/>
      <c r="AS286" s="65"/>
      <c r="AT286" s="65"/>
      <c r="AU286" s="65"/>
      <c r="AV286" s="65"/>
      <c r="AW286" s="65"/>
      <c r="AX286" s="60"/>
      <c r="AY286" s="60"/>
      <c r="AZ286" s="60"/>
      <c r="BA286" s="60"/>
      <c r="BB286" s="60"/>
      <c r="BC286" s="60"/>
      <c r="BD286" s="61"/>
      <c r="BE286" s="61"/>
      <c r="BF286" s="61"/>
      <c r="BG286" s="62"/>
      <c r="BH286" s="62"/>
      <c r="BI286" s="62"/>
      <c r="BJ286" s="62"/>
      <c r="BK286" s="62"/>
      <c r="BL286" s="62"/>
      <c r="BM286" s="62"/>
      <c r="BN286" s="62"/>
      <c r="BO286" s="62"/>
      <c r="BP286" s="62"/>
      <c r="BQ286" s="62"/>
      <c r="BR286" s="62"/>
      <c r="BS286" s="62"/>
      <c r="BT286" s="62"/>
      <c r="BU286" s="62"/>
      <c r="BV286" s="62"/>
      <c r="BW286" s="62"/>
    </row>
    <row r="287" spans="1:75" ht="15.75" customHeight="1">
      <c r="A287" s="51"/>
      <c r="B287" s="51"/>
      <c r="C287" s="62"/>
      <c r="D287" s="52"/>
      <c r="E287" s="62"/>
      <c r="F287" s="62"/>
      <c r="G287" s="52"/>
      <c r="H287" s="62"/>
      <c r="I287" s="62"/>
      <c r="J287" s="62"/>
      <c r="K287" s="62"/>
      <c r="L287" s="62"/>
      <c r="M287" s="62"/>
      <c r="N287" s="62"/>
      <c r="O287" s="62"/>
      <c r="P287" s="62"/>
      <c r="Q287" s="62"/>
      <c r="R287" s="62"/>
      <c r="S287" s="62"/>
      <c r="T287" s="62"/>
      <c r="U287" s="52"/>
      <c r="V287" s="64"/>
      <c r="W287" s="64"/>
      <c r="X287" s="64"/>
      <c r="Y287" s="64"/>
      <c r="Z287" s="64"/>
      <c r="AA287" s="64"/>
      <c r="AB287" s="64"/>
      <c r="AC287" s="64"/>
      <c r="AD287" s="64"/>
      <c r="AE287" s="64"/>
      <c r="AF287" s="65"/>
      <c r="AG287" s="65"/>
      <c r="AH287" s="65"/>
      <c r="AI287" s="65"/>
      <c r="AJ287" s="65"/>
      <c r="AK287" s="65"/>
      <c r="AL287" s="65"/>
      <c r="AM287" s="65"/>
      <c r="AN287" s="65"/>
      <c r="AO287" s="65"/>
      <c r="AP287" s="65"/>
      <c r="AQ287" s="65"/>
      <c r="AR287" s="65"/>
      <c r="AS287" s="65"/>
      <c r="AT287" s="65"/>
      <c r="AU287" s="65"/>
      <c r="AV287" s="65"/>
      <c r="AW287" s="65"/>
      <c r="AX287" s="60"/>
      <c r="AY287" s="60"/>
      <c r="AZ287" s="60"/>
      <c r="BA287" s="60"/>
      <c r="BB287" s="60"/>
      <c r="BC287" s="60"/>
      <c r="BD287" s="61"/>
      <c r="BE287" s="61"/>
      <c r="BF287" s="61"/>
      <c r="BG287" s="62"/>
      <c r="BH287" s="62"/>
      <c r="BI287" s="62"/>
      <c r="BJ287" s="62"/>
      <c r="BK287" s="62"/>
      <c r="BL287" s="62"/>
      <c r="BM287" s="62"/>
      <c r="BN287" s="62"/>
      <c r="BO287" s="62"/>
      <c r="BP287" s="62"/>
      <c r="BQ287" s="62"/>
      <c r="BR287" s="62"/>
      <c r="BS287" s="62"/>
      <c r="BT287" s="62"/>
      <c r="BU287" s="62"/>
      <c r="BV287" s="62"/>
      <c r="BW287" s="62"/>
    </row>
    <row r="288" spans="1:75" ht="15.75" customHeight="1">
      <c r="A288" s="51"/>
      <c r="B288" s="51"/>
      <c r="C288" s="62"/>
      <c r="D288" s="52"/>
      <c r="E288" s="62"/>
      <c r="F288" s="62"/>
      <c r="G288" s="52"/>
      <c r="H288" s="62"/>
      <c r="I288" s="62"/>
      <c r="J288" s="62"/>
      <c r="K288" s="62"/>
      <c r="L288" s="62"/>
      <c r="M288" s="62"/>
      <c r="N288" s="62"/>
      <c r="O288" s="62"/>
      <c r="P288" s="62"/>
      <c r="Q288" s="62"/>
      <c r="R288" s="62"/>
      <c r="S288" s="62"/>
      <c r="T288" s="62"/>
      <c r="U288" s="52"/>
      <c r="V288" s="64"/>
      <c r="W288" s="64"/>
      <c r="X288" s="64"/>
      <c r="Y288" s="64"/>
      <c r="Z288" s="64"/>
      <c r="AA288" s="64"/>
      <c r="AB288" s="64"/>
      <c r="AC288" s="64"/>
      <c r="AD288" s="64"/>
      <c r="AE288" s="64"/>
      <c r="AF288" s="65"/>
      <c r="AG288" s="65"/>
      <c r="AH288" s="65"/>
      <c r="AI288" s="65"/>
      <c r="AJ288" s="65"/>
      <c r="AK288" s="65"/>
      <c r="AL288" s="65"/>
      <c r="AM288" s="65"/>
      <c r="AN288" s="65"/>
      <c r="AO288" s="65"/>
      <c r="AP288" s="65"/>
      <c r="AQ288" s="65"/>
      <c r="AR288" s="65"/>
      <c r="AS288" s="65"/>
      <c r="AT288" s="65"/>
      <c r="AU288" s="65"/>
      <c r="AV288" s="65"/>
      <c r="AW288" s="65"/>
      <c r="AX288" s="60"/>
      <c r="AY288" s="60"/>
      <c r="AZ288" s="60"/>
      <c r="BA288" s="60"/>
      <c r="BB288" s="60"/>
      <c r="BC288" s="60"/>
      <c r="BD288" s="61"/>
      <c r="BE288" s="61"/>
      <c r="BF288" s="61"/>
      <c r="BG288" s="62"/>
      <c r="BH288" s="62"/>
      <c r="BI288" s="62"/>
      <c r="BJ288" s="62"/>
      <c r="BK288" s="62"/>
      <c r="BL288" s="62"/>
      <c r="BM288" s="62"/>
      <c r="BN288" s="62"/>
      <c r="BO288" s="62"/>
      <c r="BP288" s="62"/>
      <c r="BQ288" s="62"/>
      <c r="BR288" s="62"/>
      <c r="BS288" s="62"/>
      <c r="BT288" s="62"/>
      <c r="BU288" s="62"/>
      <c r="BV288" s="62"/>
      <c r="BW288" s="62"/>
    </row>
    <row r="289" spans="1:75" ht="15.75" customHeight="1">
      <c r="A289" s="51"/>
      <c r="B289" s="51"/>
      <c r="C289" s="62"/>
      <c r="D289" s="52"/>
      <c r="E289" s="62"/>
      <c r="F289" s="62"/>
      <c r="G289" s="52"/>
      <c r="H289" s="62"/>
      <c r="I289" s="62"/>
      <c r="J289" s="62"/>
      <c r="K289" s="62"/>
      <c r="L289" s="62"/>
      <c r="M289" s="62"/>
      <c r="N289" s="62"/>
      <c r="O289" s="62"/>
      <c r="P289" s="62"/>
      <c r="Q289" s="62"/>
      <c r="R289" s="62"/>
      <c r="S289" s="62"/>
      <c r="T289" s="62"/>
      <c r="U289" s="52"/>
      <c r="V289" s="64"/>
      <c r="W289" s="64"/>
      <c r="X289" s="64"/>
      <c r="Y289" s="64"/>
      <c r="Z289" s="64"/>
      <c r="AA289" s="64"/>
      <c r="AB289" s="64"/>
      <c r="AC289" s="64"/>
      <c r="AD289" s="64"/>
      <c r="AE289" s="64"/>
      <c r="AF289" s="65"/>
      <c r="AG289" s="65"/>
      <c r="AH289" s="65"/>
      <c r="AI289" s="65"/>
      <c r="AJ289" s="65"/>
      <c r="AK289" s="65"/>
      <c r="AL289" s="65"/>
      <c r="AM289" s="65"/>
      <c r="AN289" s="65"/>
      <c r="AO289" s="65"/>
      <c r="AP289" s="65"/>
      <c r="AQ289" s="65"/>
      <c r="AR289" s="65"/>
      <c r="AS289" s="65"/>
      <c r="AT289" s="65"/>
      <c r="AU289" s="65"/>
      <c r="AV289" s="65"/>
      <c r="AW289" s="65"/>
      <c r="AX289" s="60"/>
      <c r="AY289" s="60"/>
      <c r="AZ289" s="60"/>
      <c r="BA289" s="60"/>
      <c r="BB289" s="60"/>
      <c r="BC289" s="60"/>
      <c r="BD289" s="61"/>
      <c r="BE289" s="61"/>
      <c r="BF289" s="61"/>
      <c r="BG289" s="62"/>
      <c r="BH289" s="62"/>
      <c r="BI289" s="62"/>
      <c r="BJ289" s="62"/>
      <c r="BK289" s="62"/>
      <c r="BL289" s="62"/>
      <c r="BM289" s="62"/>
      <c r="BN289" s="62"/>
      <c r="BO289" s="62"/>
      <c r="BP289" s="62"/>
      <c r="BQ289" s="62"/>
      <c r="BR289" s="62"/>
      <c r="BS289" s="62"/>
      <c r="BT289" s="62"/>
      <c r="BU289" s="62"/>
      <c r="BV289" s="62"/>
      <c r="BW289" s="62"/>
    </row>
    <row r="290" spans="1:75" ht="15.75" customHeight="1">
      <c r="A290" s="51"/>
      <c r="B290" s="51"/>
      <c r="C290" s="62"/>
      <c r="D290" s="52"/>
      <c r="E290" s="62"/>
      <c r="F290" s="62"/>
      <c r="G290" s="52"/>
      <c r="H290" s="62"/>
      <c r="I290" s="62"/>
      <c r="J290" s="62"/>
      <c r="K290" s="62"/>
      <c r="L290" s="62"/>
      <c r="M290" s="62"/>
      <c r="N290" s="62"/>
      <c r="O290" s="62"/>
      <c r="P290" s="62"/>
      <c r="Q290" s="62"/>
      <c r="R290" s="62"/>
      <c r="S290" s="62"/>
      <c r="T290" s="62"/>
      <c r="U290" s="52"/>
      <c r="V290" s="64"/>
      <c r="W290" s="64"/>
      <c r="X290" s="64"/>
      <c r="Y290" s="64"/>
      <c r="Z290" s="64"/>
      <c r="AA290" s="64"/>
      <c r="AB290" s="64"/>
      <c r="AC290" s="64"/>
      <c r="AD290" s="64"/>
      <c r="AE290" s="64"/>
      <c r="AF290" s="65"/>
      <c r="AG290" s="65"/>
      <c r="AH290" s="65"/>
      <c r="AI290" s="65"/>
      <c r="AJ290" s="65"/>
      <c r="AK290" s="65"/>
      <c r="AL290" s="65"/>
      <c r="AM290" s="65"/>
      <c r="AN290" s="65"/>
      <c r="AO290" s="65"/>
      <c r="AP290" s="65"/>
      <c r="AQ290" s="65"/>
      <c r="AR290" s="65"/>
      <c r="AS290" s="65"/>
      <c r="AT290" s="65"/>
      <c r="AU290" s="65"/>
      <c r="AV290" s="65"/>
      <c r="AW290" s="65"/>
      <c r="AX290" s="60"/>
      <c r="AY290" s="60"/>
      <c r="AZ290" s="60"/>
      <c r="BA290" s="60"/>
      <c r="BB290" s="60"/>
      <c r="BC290" s="60"/>
      <c r="BD290" s="61"/>
      <c r="BE290" s="61"/>
      <c r="BF290" s="61"/>
      <c r="BG290" s="62"/>
      <c r="BH290" s="62"/>
      <c r="BI290" s="62"/>
      <c r="BJ290" s="62"/>
      <c r="BK290" s="62"/>
      <c r="BL290" s="62"/>
      <c r="BM290" s="62"/>
      <c r="BN290" s="62"/>
      <c r="BO290" s="62"/>
      <c r="BP290" s="62"/>
      <c r="BQ290" s="62"/>
      <c r="BR290" s="62"/>
      <c r="BS290" s="62"/>
      <c r="BT290" s="62"/>
      <c r="BU290" s="62"/>
      <c r="BV290" s="62"/>
      <c r="BW290" s="62"/>
    </row>
    <row r="291" spans="1:75" ht="15.75" customHeight="1">
      <c r="A291" s="51"/>
      <c r="B291" s="51"/>
      <c r="C291" s="62"/>
      <c r="D291" s="52"/>
      <c r="E291" s="62"/>
      <c r="F291" s="62"/>
      <c r="G291" s="52"/>
      <c r="H291" s="62"/>
      <c r="I291" s="62"/>
      <c r="J291" s="62"/>
      <c r="K291" s="62"/>
      <c r="L291" s="62"/>
      <c r="M291" s="62"/>
      <c r="N291" s="62"/>
      <c r="O291" s="62"/>
      <c r="P291" s="62"/>
      <c r="Q291" s="62"/>
      <c r="R291" s="62"/>
      <c r="S291" s="62"/>
      <c r="T291" s="62"/>
      <c r="U291" s="52"/>
      <c r="V291" s="64"/>
      <c r="W291" s="64"/>
      <c r="X291" s="64"/>
      <c r="Y291" s="64"/>
      <c r="Z291" s="64"/>
      <c r="AA291" s="64"/>
      <c r="AB291" s="64"/>
      <c r="AC291" s="64"/>
      <c r="AD291" s="64"/>
      <c r="AE291" s="64"/>
      <c r="AF291" s="65"/>
      <c r="AG291" s="65"/>
      <c r="AH291" s="65"/>
      <c r="AI291" s="65"/>
      <c r="AJ291" s="65"/>
      <c r="AK291" s="65"/>
      <c r="AL291" s="65"/>
      <c r="AM291" s="65"/>
      <c r="AN291" s="65"/>
      <c r="AO291" s="65"/>
      <c r="AP291" s="65"/>
      <c r="AQ291" s="65"/>
      <c r="AR291" s="65"/>
      <c r="AS291" s="65"/>
      <c r="AT291" s="65"/>
      <c r="AU291" s="65"/>
      <c r="AV291" s="65"/>
      <c r="AW291" s="65"/>
      <c r="AX291" s="60"/>
      <c r="AY291" s="60"/>
      <c r="AZ291" s="60"/>
      <c r="BA291" s="60"/>
      <c r="BB291" s="60"/>
      <c r="BC291" s="60"/>
      <c r="BD291" s="61"/>
      <c r="BE291" s="61"/>
      <c r="BF291" s="61"/>
      <c r="BG291" s="62"/>
      <c r="BH291" s="62"/>
      <c r="BI291" s="62"/>
      <c r="BJ291" s="62"/>
      <c r="BK291" s="62"/>
      <c r="BL291" s="62"/>
      <c r="BM291" s="62"/>
      <c r="BN291" s="62"/>
      <c r="BO291" s="62"/>
      <c r="BP291" s="62"/>
      <c r="BQ291" s="62"/>
      <c r="BR291" s="62"/>
      <c r="BS291" s="62"/>
      <c r="BT291" s="62"/>
      <c r="BU291" s="62"/>
      <c r="BV291" s="62"/>
      <c r="BW291" s="62"/>
    </row>
    <row r="292" spans="1:75" ht="15.75" customHeight="1">
      <c r="A292" s="51"/>
      <c r="B292" s="51"/>
      <c r="C292" s="62"/>
      <c r="D292" s="52"/>
      <c r="E292" s="62"/>
      <c r="F292" s="62"/>
      <c r="G292" s="52"/>
      <c r="H292" s="62"/>
      <c r="I292" s="62"/>
      <c r="J292" s="62"/>
      <c r="K292" s="62"/>
      <c r="L292" s="62"/>
      <c r="M292" s="62"/>
      <c r="N292" s="62"/>
      <c r="O292" s="62"/>
      <c r="P292" s="62"/>
      <c r="Q292" s="62"/>
      <c r="R292" s="62"/>
      <c r="S292" s="62"/>
      <c r="T292" s="62"/>
      <c r="U292" s="52"/>
      <c r="V292" s="64"/>
      <c r="W292" s="64"/>
      <c r="X292" s="64"/>
      <c r="Y292" s="64"/>
      <c r="Z292" s="64"/>
      <c r="AA292" s="64"/>
      <c r="AB292" s="64"/>
      <c r="AC292" s="64"/>
      <c r="AD292" s="64"/>
      <c r="AE292" s="64"/>
      <c r="AF292" s="65"/>
      <c r="AG292" s="65"/>
      <c r="AH292" s="65"/>
      <c r="AI292" s="65"/>
      <c r="AJ292" s="65"/>
      <c r="AK292" s="65"/>
      <c r="AL292" s="65"/>
      <c r="AM292" s="65"/>
      <c r="AN292" s="65"/>
      <c r="AO292" s="65"/>
      <c r="AP292" s="65"/>
      <c r="AQ292" s="65"/>
      <c r="AR292" s="65"/>
      <c r="AS292" s="65"/>
      <c r="AT292" s="65"/>
      <c r="AU292" s="65"/>
      <c r="AV292" s="65"/>
      <c r="AW292" s="65"/>
      <c r="AX292" s="60"/>
      <c r="AY292" s="60"/>
      <c r="AZ292" s="60"/>
      <c r="BA292" s="60"/>
      <c r="BB292" s="60"/>
      <c r="BC292" s="60"/>
      <c r="BD292" s="61"/>
      <c r="BE292" s="61"/>
      <c r="BF292" s="61"/>
      <c r="BG292" s="62"/>
      <c r="BH292" s="62"/>
      <c r="BI292" s="62"/>
      <c r="BJ292" s="62"/>
      <c r="BK292" s="62"/>
      <c r="BL292" s="62"/>
      <c r="BM292" s="62"/>
      <c r="BN292" s="62"/>
      <c r="BO292" s="62"/>
      <c r="BP292" s="62"/>
      <c r="BQ292" s="62"/>
      <c r="BR292" s="62"/>
      <c r="BS292" s="62"/>
      <c r="BT292" s="62"/>
      <c r="BU292" s="62"/>
      <c r="BV292" s="62"/>
      <c r="BW292" s="62"/>
    </row>
    <row r="293" spans="1:75" ht="15.75" customHeight="1">
      <c r="A293" s="51"/>
      <c r="B293" s="51"/>
      <c r="C293" s="62"/>
      <c r="D293" s="52"/>
      <c r="E293" s="62"/>
      <c r="F293" s="62"/>
      <c r="G293" s="52"/>
      <c r="H293" s="62"/>
      <c r="I293" s="62"/>
      <c r="J293" s="62"/>
      <c r="K293" s="62"/>
      <c r="L293" s="62"/>
      <c r="M293" s="62"/>
      <c r="N293" s="62"/>
      <c r="O293" s="62"/>
      <c r="P293" s="62"/>
      <c r="Q293" s="62"/>
      <c r="R293" s="62"/>
      <c r="S293" s="62"/>
      <c r="T293" s="62"/>
      <c r="U293" s="52"/>
      <c r="V293" s="64"/>
      <c r="W293" s="64"/>
      <c r="X293" s="64"/>
      <c r="Y293" s="64"/>
      <c r="Z293" s="64"/>
      <c r="AA293" s="64"/>
      <c r="AB293" s="64"/>
      <c r="AC293" s="64"/>
      <c r="AD293" s="64"/>
      <c r="AE293" s="64"/>
      <c r="AF293" s="65"/>
      <c r="AG293" s="65"/>
      <c r="AH293" s="65"/>
      <c r="AI293" s="65"/>
      <c r="AJ293" s="65"/>
      <c r="AK293" s="65"/>
      <c r="AL293" s="65"/>
      <c r="AM293" s="65"/>
      <c r="AN293" s="65"/>
      <c r="AO293" s="65"/>
      <c r="AP293" s="65"/>
      <c r="AQ293" s="65"/>
      <c r="AR293" s="65"/>
      <c r="AS293" s="65"/>
      <c r="AT293" s="65"/>
      <c r="AU293" s="65"/>
      <c r="AV293" s="65"/>
      <c r="AW293" s="65"/>
      <c r="AX293" s="60"/>
      <c r="AY293" s="60"/>
      <c r="AZ293" s="60"/>
      <c r="BA293" s="60"/>
      <c r="BB293" s="60"/>
      <c r="BC293" s="60"/>
      <c r="BD293" s="61"/>
      <c r="BE293" s="61"/>
      <c r="BF293" s="61"/>
      <c r="BG293" s="62"/>
      <c r="BH293" s="62"/>
      <c r="BI293" s="62"/>
      <c r="BJ293" s="62"/>
      <c r="BK293" s="62"/>
      <c r="BL293" s="62"/>
      <c r="BM293" s="62"/>
      <c r="BN293" s="62"/>
      <c r="BO293" s="62"/>
      <c r="BP293" s="62"/>
      <c r="BQ293" s="62"/>
      <c r="BR293" s="62"/>
      <c r="BS293" s="62"/>
      <c r="BT293" s="62"/>
      <c r="BU293" s="62"/>
      <c r="BV293" s="62"/>
      <c r="BW293" s="62"/>
    </row>
    <row r="294" spans="1:75" ht="15.75" customHeight="1">
      <c r="A294" s="51"/>
      <c r="B294" s="51"/>
      <c r="C294" s="62"/>
      <c r="D294" s="52"/>
      <c r="E294" s="62"/>
      <c r="F294" s="62"/>
      <c r="G294" s="52"/>
      <c r="H294" s="62"/>
      <c r="I294" s="62"/>
      <c r="J294" s="62"/>
      <c r="K294" s="62"/>
      <c r="L294" s="62"/>
      <c r="M294" s="62"/>
      <c r="N294" s="62"/>
      <c r="O294" s="62"/>
      <c r="P294" s="62"/>
      <c r="Q294" s="62"/>
      <c r="R294" s="62"/>
      <c r="S294" s="62"/>
      <c r="T294" s="62"/>
      <c r="U294" s="52"/>
      <c r="V294" s="64"/>
      <c r="W294" s="64"/>
      <c r="X294" s="64"/>
      <c r="Y294" s="64"/>
      <c r="Z294" s="64"/>
      <c r="AA294" s="64"/>
      <c r="AB294" s="64"/>
      <c r="AC294" s="64"/>
      <c r="AD294" s="64"/>
      <c r="AE294" s="64"/>
      <c r="AF294" s="65"/>
      <c r="AG294" s="65"/>
      <c r="AH294" s="65"/>
      <c r="AI294" s="65"/>
      <c r="AJ294" s="65"/>
      <c r="AK294" s="65"/>
      <c r="AL294" s="65"/>
      <c r="AM294" s="65"/>
      <c r="AN294" s="65"/>
      <c r="AO294" s="65"/>
      <c r="AP294" s="65"/>
      <c r="AQ294" s="65"/>
      <c r="AR294" s="65"/>
      <c r="AS294" s="65"/>
      <c r="AT294" s="65"/>
      <c r="AU294" s="65"/>
      <c r="AV294" s="65"/>
      <c r="AW294" s="65"/>
      <c r="AX294" s="60"/>
      <c r="AY294" s="60"/>
      <c r="AZ294" s="60"/>
      <c r="BA294" s="60"/>
      <c r="BB294" s="60"/>
      <c r="BC294" s="60"/>
      <c r="BD294" s="61"/>
      <c r="BE294" s="61"/>
      <c r="BF294" s="61"/>
      <c r="BG294" s="62"/>
      <c r="BH294" s="62"/>
      <c r="BI294" s="62"/>
      <c r="BJ294" s="62"/>
      <c r="BK294" s="62"/>
      <c r="BL294" s="62"/>
      <c r="BM294" s="62"/>
      <c r="BN294" s="62"/>
      <c r="BO294" s="62"/>
      <c r="BP294" s="62"/>
      <c r="BQ294" s="62"/>
      <c r="BR294" s="62"/>
      <c r="BS294" s="62"/>
      <c r="BT294" s="62"/>
      <c r="BU294" s="62"/>
      <c r="BV294" s="62"/>
      <c r="BW294" s="62"/>
    </row>
    <row r="295" spans="1:75" ht="15.75" customHeight="1">
      <c r="A295" s="51"/>
      <c r="B295" s="51"/>
      <c r="C295" s="62"/>
      <c r="D295" s="52"/>
      <c r="E295" s="62"/>
      <c r="F295" s="62"/>
      <c r="G295" s="52"/>
      <c r="H295" s="62"/>
      <c r="I295" s="62"/>
      <c r="J295" s="62"/>
      <c r="K295" s="62"/>
      <c r="L295" s="62"/>
      <c r="M295" s="62"/>
      <c r="N295" s="62"/>
      <c r="O295" s="62"/>
      <c r="P295" s="62"/>
      <c r="Q295" s="62"/>
      <c r="R295" s="62"/>
      <c r="S295" s="62"/>
      <c r="T295" s="62"/>
      <c r="U295" s="52"/>
      <c r="V295" s="64"/>
      <c r="W295" s="64"/>
      <c r="X295" s="64"/>
      <c r="Y295" s="64"/>
      <c r="Z295" s="64"/>
      <c r="AA295" s="64"/>
      <c r="AB295" s="64"/>
      <c r="AC295" s="64"/>
      <c r="AD295" s="64"/>
      <c r="AE295" s="64"/>
      <c r="AF295" s="65"/>
      <c r="AG295" s="65"/>
      <c r="AH295" s="65"/>
      <c r="AI295" s="65"/>
      <c r="AJ295" s="65"/>
      <c r="AK295" s="65"/>
      <c r="AL295" s="65"/>
      <c r="AM295" s="65"/>
      <c r="AN295" s="65"/>
      <c r="AO295" s="65"/>
      <c r="AP295" s="65"/>
      <c r="AQ295" s="65"/>
      <c r="AR295" s="65"/>
      <c r="AS295" s="65"/>
      <c r="AT295" s="65"/>
      <c r="AU295" s="65"/>
      <c r="AV295" s="65"/>
      <c r="AW295" s="65"/>
      <c r="AX295" s="60"/>
      <c r="AY295" s="60"/>
      <c r="AZ295" s="60"/>
      <c r="BA295" s="60"/>
      <c r="BB295" s="60"/>
      <c r="BC295" s="60"/>
      <c r="BD295" s="61"/>
      <c r="BE295" s="61"/>
      <c r="BF295" s="61"/>
      <c r="BG295" s="62"/>
      <c r="BH295" s="62"/>
      <c r="BI295" s="62"/>
      <c r="BJ295" s="62"/>
      <c r="BK295" s="62"/>
      <c r="BL295" s="62"/>
      <c r="BM295" s="62"/>
      <c r="BN295" s="62"/>
      <c r="BO295" s="62"/>
      <c r="BP295" s="62"/>
      <c r="BQ295" s="62"/>
      <c r="BR295" s="62"/>
      <c r="BS295" s="62"/>
      <c r="BT295" s="62"/>
      <c r="BU295" s="62"/>
      <c r="BV295" s="62"/>
      <c r="BW295" s="62"/>
    </row>
    <row r="296" spans="1:75" ht="15.75" customHeight="1">
      <c r="A296" s="51"/>
      <c r="B296" s="51"/>
      <c r="C296" s="62"/>
      <c r="D296" s="52"/>
      <c r="E296" s="62"/>
      <c r="F296" s="62"/>
      <c r="G296" s="52"/>
      <c r="H296" s="62"/>
      <c r="I296" s="62"/>
      <c r="J296" s="62"/>
      <c r="K296" s="62"/>
      <c r="L296" s="62"/>
      <c r="M296" s="62"/>
      <c r="N296" s="62"/>
      <c r="O296" s="62"/>
      <c r="P296" s="62"/>
      <c r="Q296" s="62"/>
      <c r="R296" s="62"/>
      <c r="S296" s="62"/>
      <c r="T296" s="62"/>
      <c r="U296" s="52"/>
      <c r="V296" s="64"/>
      <c r="W296" s="64"/>
      <c r="X296" s="64"/>
      <c r="Y296" s="64"/>
      <c r="Z296" s="64"/>
      <c r="AA296" s="64"/>
      <c r="AB296" s="64"/>
      <c r="AC296" s="64"/>
      <c r="AD296" s="64"/>
      <c r="AE296" s="64"/>
      <c r="AF296" s="65"/>
      <c r="AG296" s="65"/>
      <c r="AH296" s="65"/>
      <c r="AI296" s="65"/>
      <c r="AJ296" s="65"/>
      <c r="AK296" s="65"/>
      <c r="AL296" s="65"/>
      <c r="AM296" s="65"/>
      <c r="AN296" s="65"/>
      <c r="AO296" s="65"/>
      <c r="AP296" s="65"/>
      <c r="AQ296" s="65"/>
      <c r="AR296" s="65"/>
      <c r="AS296" s="65"/>
      <c r="AT296" s="65"/>
      <c r="AU296" s="65"/>
      <c r="AV296" s="65"/>
      <c r="AW296" s="65"/>
      <c r="AX296" s="60"/>
      <c r="AY296" s="60"/>
      <c r="AZ296" s="60"/>
      <c r="BA296" s="60"/>
      <c r="BB296" s="60"/>
      <c r="BC296" s="60"/>
      <c r="BD296" s="61"/>
      <c r="BE296" s="61"/>
      <c r="BF296" s="61"/>
      <c r="BG296" s="62"/>
      <c r="BH296" s="62"/>
      <c r="BI296" s="62"/>
      <c r="BJ296" s="62"/>
      <c r="BK296" s="62"/>
      <c r="BL296" s="62"/>
      <c r="BM296" s="62"/>
      <c r="BN296" s="62"/>
      <c r="BO296" s="62"/>
      <c r="BP296" s="62"/>
      <c r="BQ296" s="62"/>
      <c r="BR296" s="62"/>
      <c r="BS296" s="62"/>
      <c r="BT296" s="62"/>
      <c r="BU296" s="62"/>
      <c r="BV296" s="62"/>
      <c r="BW296" s="62"/>
    </row>
    <row r="297" spans="1:75" ht="15.75" customHeight="1">
      <c r="A297" s="51"/>
      <c r="B297" s="51"/>
      <c r="C297" s="62"/>
      <c r="D297" s="52"/>
      <c r="E297" s="62"/>
      <c r="F297" s="62"/>
      <c r="G297" s="52"/>
      <c r="H297" s="62"/>
      <c r="I297" s="62"/>
      <c r="J297" s="62"/>
      <c r="K297" s="62"/>
      <c r="L297" s="62"/>
      <c r="M297" s="62"/>
      <c r="N297" s="62"/>
      <c r="O297" s="62"/>
      <c r="P297" s="62"/>
      <c r="Q297" s="62"/>
      <c r="R297" s="62"/>
      <c r="S297" s="62"/>
      <c r="T297" s="62"/>
      <c r="U297" s="52"/>
      <c r="V297" s="64"/>
      <c r="W297" s="64"/>
      <c r="X297" s="64"/>
      <c r="Y297" s="64"/>
      <c r="Z297" s="64"/>
      <c r="AA297" s="64"/>
      <c r="AB297" s="64"/>
      <c r="AC297" s="64"/>
      <c r="AD297" s="64"/>
      <c r="AE297" s="64"/>
      <c r="AF297" s="65"/>
      <c r="AG297" s="65"/>
      <c r="AH297" s="65"/>
      <c r="AI297" s="65"/>
      <c r="AJ297" s="65"/>
      <c r="AK297" s="65"/>
      <c r="AL297" s="65"/>
      <c r="AM297" s="65"/>
      <c r="AN297" s="65"/>
      <c r="AO297" s="65"/>
      <c r="AP297" s="65"/>
      <c r="AQ297" s="65"/>
      <c r="AR297" s="65"/>
      <c r="AS297" s="65"/>
      <c r="AT297" s="65"/>
      <c r="AU297" s="65"/>
      <c r="AV297" s="65"/>
      <c r="AW297" s="65"/>
      <c r="AX297" s="60"/>
      <c r="AY297" s="60"/>
      <c r="AZ297" s="60"/>
      <c r="BA297" s="60"/>
      <c r="BB297" s="60"/>
      <c r="BC297" s="60"/>
      <c r="BD297" s="61"/>
      <c r="BE297" s="61"/>
      <c r="BF297" s="61"/>
      <c r="BG297" s="62"/>
      <c r="BH297" s="62"/>
      <c r="BI297" s="62"/>
      <c r="BJ297" s="62"/>
      <c r="BK297" s="62"/>
      <c r="BL297" s="62"/>
      <c r="BM297" s="62"/>
      <c r="BN297" s="62"/>
      <c r="BO297" s="62"/>
      <c r="BP297" s="62"/>
      <c r="BQ297" s="62"/>
      <c r="BR297" s="62"/>
      <c r="BS297" s="62"/>
      <c r="BT297" s="62"/>
      <c r="BU297" s="62"/>
      <c r="BV297" s="62"/>
      <c r="BW297" s="62"/>
    </row>
    <row r="298" spans="1:75" ht="15.75" customHeight="1">
      <c r="A298" s="51"/>
      <c r="B298" s="51"/>
      <c r="C298" s="62"/>
      <c r="D298" s="52"/>
      <c r="E298" s="62"/>
      <c r="F298" s="62"/>
      <c r="G298" s="52"/>
      <c r="H298" s="62"/>
      <c r="I298" s="62"/>
      <c r="J298" s="62"/>
      <c r="K298" s="62"/>
      <c r="L298" s="62"/>
      <c r="M298" s="62"/>
      <c r="N298" s="62"/>
      <c r="O298" s="62"/>
      <c r="P298" s="62"/>
      <c r="Q298" s="62"/>
      <c r="R298" s="62"/>
      <c r="S298" s="62"/>
      <c r="T298" s="62"/>
      <c r="U298" s="52"/>
      <c r="V298" s="64"/>
      <c r="W298" s="64"/>
      <c r="X298" s="64"/>
      <c r="Y298" s="64"/>
      <c r="Z298" s="64"/>
      <c r="AA298" s="64"/>
      <c r="AB298" s="64"/>
      <c r="AC298" s="64"/>
      <c r="AD298" s="64"/>
      <c r="AE298" s="64"/>
      <c r="AF298" s="65"/>
      <c r="AG298" s="65"/>
      <c r="AH298" s="65"/>
      <c r="AI298" s="65"/>
      <c r="AJ298" s="65"/>
      <c r="AK298" s="65"/>
      <c r="AL298" s="65"/>
      <c r="AM298" s="65"/>
      <c r="AN298" s="65"/>
      <c r="AO298" s="65"/>
      <c r="AP298" s="65"/>
      <c r="AQ298" s="65"/>
      <c r="AR298" s="65"/>
      <c r="AS298" s="65"/>
      <c r="AT298" s="65"/>
      <c r="AU298" s="65"/>
      <c r="AV298" s="65"/>
      <c r="AW298" s="65"/>
      <c r="AX298" s="60"/>
      <c r="AY298" s="60"/>
      <c r="AZ298" s="60"/>
      <c r="BA298" s="60"/>
      <c r="BB298" s="60"/>
      <c r="BC298" s="60"/>
      <c r="BD298" s="61"/>
      <c r="BE298" s="61"/>
      <c r="BF298" s="61"/>
      <c r="BG298" s="62"/>
      <c r="BH298" s="62"/>
      <c r="BI298" s="62"/>
      <c r="BJ298" s="62"/>
      <c r="BK298" s="62"/>
      <c r="BL298" s="62"/>
      <c r="BM298" s="62"/>
      <c r="BN298" s="62"/>
      <c r="BO298" s="62"/>
      <c r="BP298" s="62"/>
      <c r="BQ298" s="62"/>
      <c r="BR298" s="62"/>
      <c r="BS298" s="62"/>
      <c r="BT298" s="62"/>
      <c r="BU298" s="62"/>
      <c r="BV298" s="62"/>
      <c r="BW298" s="62"/>
    </row>
    <row r="299" spans="1:75" ht="15.75" customHeight="1">
      <c r="A299" s="51"/>
      <c r="B299" s="51"/>
      <c r="C299" s="62"/>
      <c r="D299" s="52"/>
      <c r="E299" s="62"/>
      <c r="F299" s="62"/>
      <c r="G299" s="52"/>
      <c r="H299" s="62"/>
      <c r="I299" s="62"/>
      <c r="J299" s="62"/>
      <c r="K299" s="62"/>
      <c r="L299" s="62"/>
      <c r="M299" s="62"/>
      <c r="N299" s="62"/>
      <c r="O299" s="62"/>
      <c r="P299" s="62"/>
      <c r="Q299" s="62"/>
      <c r="R299" s="62"/>
      <c r="S299" s="62"/>
      <c r="T299" s="62"/>
      <c r="U299" s="52"/>
      <c r="V299" s="64"/>
      <c r="W299" s="64"/>
      <c r="X299" s="64"/>
      <c r="Y299" s="64"/>
      <c r="Z299" s="64"/>
      <c r="AA299" s="64"/>
      <c r="AB299" s="64"/>
      <c r="AC299" s="64"/>
      <c r="AD299" s="64"/>
      <c r="AE299" s="64"/>
      <c r="AF299" s="65"/>
      <c r="AG299" s="65"/>
      <c r="AH299" s="65"/>
      <c r="AI299" s="65"/>
      <c r="AJ299" s="65"/>
      <c r="AK299" s="65"/>
      <c r="AL299" s="65"/>
      <c r="AM299" s="65"/>
      <c r="AN299" s="65"/>
      <c r="AO299" s="65"/>
      <c r="AP299" s="65"/>
      <c r="AQ299" s="65"/>
      <c r="AR299" s="65"/>
      <c r="AS299" s="65"/>
      <c r="AT299" s="65"/>
      <c r="AU299" s="65"/>
      <c r="AV299" s="65"/>
      <c r="AW299" s="65"/>
      <c r="AX299" s="60"/>
      <c r="AY299" s="60"/>
      <c r="AZ299" s="60"/>
      <c r="BA299" s="60"/>
      <c r="BB299" s="60"/>
      <c r="BC299" s="60"/>
      <c r="BD299" s="61"/>
      <c r="BE299" s="61"/>
      <c r="BF299" s="61"/>
      <c r="BG299" s="62"/>
      <c r="BH299" s="62"/>
      <c r="BI299" s="62"/>
      <c r="BJ299" s="62"/>
      <c r="BK299" s="62"/>
      <c r="BL299" s="62"/>
      <c r="BM299" s="62"/>
      <c r="BN299" s="62"/>
      <c r="BO299" s="62"/>
      <c r="BP299" s="62"/>
      <c r="BQ299" s="62"/>
      <c r="BR299" s="62"/>
      <c r="BS299" s="62"/>
      <c r="BT299" s="62"/>
      <c r="BU299" s="62"/>
      <c r="BV299" s="62"/>
      <c r="BW299" s="62"/>
    </row>
    <row r="300" spans="1:75" ht="15.75" customHeight="1">
      <c r="A300" s="51"/>
      <c r="B300" s="51"/>
      <c r="C300" s="62"/>
      <c r="D300" s="52"/>
      <c r="E300" s="62"/>
      <c r="F300" s="62"/>
      <c r="G300" s="52"/>
      <c r="H300" s="62"/>
      <c r="I300" s="62"/>
      <c r="J300" s="62"/>
      <c r="K300" s="62"/>
      <c r="L300" s="62"/>
      <c r="M300" s="62"/>
      <c r="N300" s="62"/>
      <c r="O300" s="62"/>
      <c r="P300" s="62"/>
      <c r="Q300" s="62"/>
      <c r="R300" s="62"/>
      <c r="S300" s="62"/>
      <c r="T300" s="62"/>
      <c r="U300" s="52"/>
      <c r="V300" s="64"/>
      <c r="W300" s="64"/>
      <c r="X300" s="64"/>
      <c r="Y300" s="64"/>
      <c r="Z300" s="64"/>
      <c r="AA300" s="64"/>
      <c r="AB300" s="64"/>
      <c r="AC300" s="64"/>
      <c r="AD300" s="64"/>
      <c r="AE300" s="64"/>
      <c r="AF300" s="65"/>
      <c r="AG300" s="65"/>
      <c r="AH300" s="65"/>
      <c r="AI300" s="65"/>
      <c r="AJ300" s="65"/>
      <c r="AK300" s="65"/>
      <c r="AL300" s="65"/>
      <c r="AM300" s="65"/>
      <c r="AN300" s="65"/>
      <c r="AO300" s="65"/>
      <c r="AP300" s="65"/>
      <c r="AQ300" s="65"/>
      <c r="AR300" s="65"/>
      <c r="AS300" s="65"/>
      <c r="AT300" s="65"/>
      <c r="AU300" s="65"/>
      <c r="AV300" s="65"/>
      <c r="AW300" s="65"/>
      <c r="AX300" s="60"/>
      <c r="AY300" s="60"/>
      <c r="AZ300" s="60"/>
      <c r="BA300" s="60"/>
      <c r="BB300" s="60"/>
      <c r="BC300" s="60"/>
      <c r="BD300" s="61"/>
      <c r="BE300" s="61"/>
      <c r="BF300" s="61"/>
      <c r="BG300" s="62"/>
      <c r="BH300" s="62"/>
      <c r="BI300" s="62"/>
      <c r="BJ300" s="62"/>
      <c r="BK300" s="62"/>
      <c r="BL300" s="62"/>
      <c r="BM300" s="62"/>
      <c r="BN300" s="62"/>
      <c r="BO300" s="62"/>
      <c r="BP300" s="62"/>
      <c r="BQ300" s="62"/>
      <c r="BR300" s="62"/>
      <c r="BS300" s="62"/>
      <c r="BT300" s="62"/>
      <c r="BU300" s="62"/>
      <c r="BV300" s="62"/>
      <c r="BW300" s="62"/>
    </row>
    <row r="301" spans="1:75" ht="15.75" customHeight="1">
      <c r="A301" s="51"/>
      <c r="B301" s="51"/>
      <c r="C301" s="62"/>
      <c r="D301" s="52"/>
      <c r="E301" s="62"/>
      <c r="F301" s="62"/>
      <c r="G301" s="52"/>
      <c r="H301" s="62"/>
      <c r="I301" s="62"/>
      <c r="J301" s="62"/>
      <c r="K301" s="62"/>
      <c r="L301" s="62"/>
      <c r="M301" s="62"/>
      <c r="N301" s="62"/>
      <c r="O301" s="62"/>
      <c r="P301" s="62"/>
      <c r="Q301" s="62"/>
      <c r="R301" s="62"/>
      <c r="S301" s="62"/>
      <c r="T301" s="62"/>
      <c r="U301" s="52"/>
      <c r="V301" s="64"/>
      <c r="W301" s="64"/>
      <c r="X301" s="64"/>
      <c r="Y301" s="64"/>
      <c r="Z301" s="64"/>
      <c r="AA301" s="64"/>
      <c r="AB301" s="64"/>
      <c r="AC301" s="64"/>
      <c r="AD301" s="64"/>
      <c r="AE301" s="64"/>
      <c r="AF301" s="65"/>
      <c r="AG301" s="65"/>
      <c r="AH301" s="65"/>
      <c r="AI301" s="65"/>
      <c r="AJ301" s="65"/>
      <c r="AK301" s="65"/>
      <c r="AL301" s="65"/>
      <c r="AM301" s="65"/>
      <c r="AN301" s="65"/>
      <c r="AO301" s="65"/>
      <c r="AP301" s="65"/>
      <c r="AQ301" s="65"/>
      <c r="AR301" s="65"/>
      <c r="AS301" s="65"/>
      <c r="AT301" s="65"/>
      <c r="AU301" s="65"/>
      <c r="AV301" s="65"/>
      <c r="AW301" s="65"/>
      <c r="AX301" s="60"/>
      <c r="AY301" s="60"/>
      <c r="AZ301" s="60"/>
      <c r="BA301" s="60"/>
      <c r="BB301" s="60"/>
      <c r="BC301" s="60"/>
      <c r="BD301" s="61"/>
      <c r="BE301" s="61"/>
      <c r="BF301" s="61"/>
      <c r="BG301" s="62"/>
      <c r="BH301" s="62"/>
      <c r="BI301" s="62"/>
      <c r="BJ301" s="62"/>
      <c r="BK301" s="62"/>
      <c r="BL301" s="62"/>
      <c r="BM301" s="62"/>
      <c r="BN301" s="62"/>
      <c r="BO301" s="62"/>
      <c r="BP301" s="62"/>
      <c r="BQ301" s="62"/>
      <c r="BR301" s="62"/>
      <c r="BS301" s="62"/>
      <c r="BT301" s="62"/>
      <c r="BU301" s="62"/>
      <c r="BV301" s="62"/>
      <c r="BW301" s="62"/>
    </row>
    <row r="302" spans="1:75" ht="15.75" customHeight="1">
      <c r="A302" s="51"/>
      <c r="B302" s="51"/>
      <c r="C302" s="62"/>
      <c r="D302" s="52"/>
      <c r="E302" s="62"/>
      <c r="F302" s="62"/>
      <c r="G302" s="52"/>
      <c r="H302" s="62"/>
      <c r="I302" s="62"/>
      <c r="J302" s="62"/>
      <c r="K302" s="62"/>
      <c r="L302" s="62"/>
      <c r="M302" s="62"/>
      <c r="N302" s="62"/>
      <c r="O302" s="62"/>
      <c r="P302" s="62"/>
      <c r="Q302" s="62"/>
      <c r="R302" s="62"/>
      <c r="S302" s="62"/>
      <c r="T302" s="62"/>
      <c r="U302" s="52"/>
      <c r="V302" s="64"/>
      <c r="W302" s="64"/>
      <c r="X302" s="64"/>
      <c r="Y302" s="64"/>
      <c r="Z302" s="64"/>
      <c r="AA302" s="64"/>
      <c r="AB302" s="64"/>
      <c r="AC302" s="64"/>
      <c r="AD302" s="64"/>
      <c r="AE302" s="64"/>
      <c r="AF302" s="65"/>
      <c r="AG302" s="65"/>
      <c r="AH302" s="65"/>
      <c r="AI302" s="65"/>
      <c r="AJ302" s="65"/>
      <c r="AK302" s="65"/>
      <c r="AL302" s="65"/>
      <c r="AM302" s="65"/>
      <c r="AN302" s="65"/>
      <c r="AO302" s="65"/>
      <c r="AP302" s="65"/>
      <c r="AQ302" s="65"/>
      <c r="AR302" s="65"/>
      <c r="AS302" s="65"/>
      <c r="AT302" s="65"/>
      <c r="AU302" s="65"/>
      <c r="AV302" s="65"/>
      <c r="AW302" s="65"/>
      <c r="AX302" s="60"/>
      <c r="AY302" s="60"/>
      <c r="AZ302" s="60"/>
      <c r="BA302" s="60"/>
      <c r="BB302" s="60"/>
      <c r="BC302" s="60"/>
      <c r="BD302" s="61"/>
      <c r="BE302" s="61"/>
      <c r="BF302" s="61"/>
      <c r="BG302" s="62"/>
      <c r="BH302" s="62"/>
      <c r="BI302" s="62"/>
      <c r="BJ302" s="62"/>
      <c r="BK302" s="62"/>
      <c r="BL302" s="62"/>
      <c r="BM302" s="62"/>
      <c r="BN302" s="62"/>
      <c r="BO302" s="62"/>
      <c r="BP302" s="62"/>
      <c r="BQ302" s="62"/>
      <c r="BR302" s="62"/>
      <c r="BS302" s="62"/>
      <c r="BT302" s="62"/>
      <c r="BU302" s="62"/>
      <c r="BV302" s="62"/>
      <c r="BW302" s="62"/>
    </row>
    <row r="303" spans="1:75" ht="15.75" customHeight="1">
      <c r="A303" s="51"/>
      <c r="B303" s="51"/>
      <c r="C303" s="62"/>
      <c r="D303" s="52"/>
      <c r="E303" s="62"/>
      <c r="F303" s="62"/>
      <c r="G303" s="52"/>
      <c r="H303" s="62"/>
      <c r="I303" s="62"/>
      <c r="J303" s="62"/>
      <c r="K303" s="62"/>
      <c r="L303" s="62"/>
      <c r="M303" s="62"/>
      <c r="N303" s="62"/>
      <c r="O303" s="62"/>
      <c r="P303" s="62"/>
      <c r="Q303" s="62"/>
      <c r="R303" s="62"/>
      <c r="S303" s="62"/>
      <c r="T303" s="62"/>
      <c r="U303" s="52"/>
      <c r="V303" s="64"/>
      <c r="W303" s="64"/>
      <c r="X303" s="64"/>
      <c r="Y303" s="64"/>
      <c r="Z303" s="64"/>
      <c r="AA303" s="64"/>
      <c r="AB303" s="64"/>
      <c r="AC303" s="64"/>
      <c r="AD303" s="64"/>
      <c r="AE303" s="64"/>
      <c r="AF303" s="65"/>
      <c r="AG303" s="65"/>
      <c r="AH303" s="65"/>
      <c r="AI303" s="65"/>
      <c r="AJ303" s="65"/>
      <c r="AK303" s="65"/>
      <c r="AL303" s="65"/>
      <c r="AM303" s="65"/>
      <c r="AN303" s="65"/>
      <c r="AO303" s="65"/>
      <c r="AP303" s="65"/>
      <c r="AQ303" s="65"/>
      <c r="AR303" s="65"/>
      <c r="AS303" s="65"/>
      <c r="AT303" s="65"/>
      <c r="AU303" s="65"/>
      <c r="AV303" s="65"/>
      <c r="AW303" s="65"/>
      <c r="AX303" s="60"/>
      <c r="AY303" s="60"/>
      <c r="AZ303" s="60"/>
      <c r="BA303" s="60"/>
      <c r="BB303" s="60"/>
      <c r="BC303" s="60"/>
      <c r="BD303" s="61"/>
      <c r="BE303" s="61"/>
      <c r="BF303" s="61"/>
      <c r="BG303" s="62"/>
      <c r="BH303" s="62"/>
      <c r="BI303" s="62"/>
      <c r="BJ303" s="62"/>
      <c r="BK303" s="62"/>
      <c r="BL303" s="62"/>
      <c r="BM303" s="62"/>
      <c r="BN303" s="62"/>
      <c r="BO303" s="62"/>
      <c r="BP303" s="62"/>
      <c r="BQ303" s="62"/>
      <c r="BR303" s="62"/>
      <c r="BS303" s="62"/>
      <c r="BT303" s="62"/>
      <c r="BU303" s="62"/>
      <c r="BV303" s="62"/>
      <c r="BW303" s="62"/>
    </row>
    <row r="304" spans="1:75" ht="15.75" customHeight="1">
      <c r="A304" s="51"/>
      <c r="B304" s="51"/>
      <c r="C304" s="62"/>
      <c r="D304" s="52"/>
      <c r="E304" s="62"/>
      <c r="F304" s="62"/>
      <c r="G304" s="52"/>
      <c r="H304" s="62"/>
      <c r="I304" s="62"/>
      <c r="J304" s="62"/>
      <c r="K304" s="62"/>
      <c r="L304" s="62"/>
      <c r="M304" s="62"/>
      <c r="N304" s="62"/>
      <c r="O304" s="62"/>
      <c r="P304" s="62"/>
      <c r="Q304" s="62"/>
      <c r="R304" s="62"/>
      <c r="S304" s="62"/>
      <c r="T304" s="62"/>
      <c r="U304" s="52"/>
      <c r="V304" s="64"/>
      <c r="W304" s="64"/>
      <c r="X304" s="64"/>
      <c r="Y304" s="64"/>
      <c r="Z304" s="64"/>
      <c r="AA304" s="64"/>
      <c r="AB304" s="64"/>
      <c r="AC304" s="64"/>
      <c r="AD304" s="64"/>
      <c r="AE304" s="64"/>
      <c r="AF304" s="65"/>
      <c r="AG304" s="65"/>
      <c r="AH304" s="65"/>
      <c r="AI304" s="65"/>
      <c r="AJ304" s="65"/>
      <c r="AK304" s="65"/>
      <c r="AL304" s="65"/>
      <c r="AM304" s="65"/>
      <c r="AN304" s="65"/>
      <c r="AO304" s="65"/>
      <c r="AP304" s="65"/>
      <c r="AQ304" s="65"/>
      <c r="AR304" s="65"/>
      <c r="AS304" s="65"/>
      <c r="AT304" s="65"/>
      <c r="AU304" s="65"/>
      <c r="AV304" s="65"/>
      <c r="AW304" s="65"/>
      <c r="AX304" s="60"/>
      <c r="AY304" s="60"/>
      <c r="AZ304" s="60"/>
      <c r="BA304" s="60"/>
      <c r="BB304" s="60"/>
      <c r="BC304" s="60"/>
      <c r="BD304" s="61"/>
      <c r="BE304" s="61"/>
      <c r="BF304" s="61"/>
      <c r="BG304" s="62"/>
      <c r="BH304" s="62"/>
      <c r="BI304" s="62"/>
      <c r="BJ304" s="62"/>
      <c r="BK304" s="62"/>
      <c r="BL304" s="62"/>
      <c r="BM304" s="62"/>
      <c r="BN304" s="62"/>
      <c r="BO304" s="62"/>
      <c r="BP304" s="62"/>
      <c r="BQ304" s="62"/>
      <c r="BR304" s="62"/>
      <c r="BS304" s="62"/>
      <c r="BT304" s="62"/>
      <c r="BU304" s="62"/>
      <c r="BV304" s="62"/>
      <c r="BW304" s="62"/>
    </row>
    <row r="305" spans="1:75" ht="15.75" customHeight="1">
      <c r="A305" s="51"/>
      <c r="B305" s="51"/>
      <c r="C305" s="62"/>
      <c r="D305" s="52"/>
      <c r="E305" s="62"/>
      <c r="F305" s="62"/>
      <c r="G305" s="52"/>
      <c r="H305" s="62"/>
      <c r="I305" s="62"/>
      <c r="J305" s="62"/>
      <c r="K305" s="62"/>
      <c r="L305" s="62"/>
      <c r="M305" s="62"/>
      <c r="N305" s="62"/>
      <c r="O305" s="62"/>
      <c r="P305" s="62"/>
      <c r="Q305" s="62"/>
      <c r="R305" s="62"/>
      <c r="S305" s="62"/>
      <c r="T305" s="62"/>
      <c r="U305" s="52"/>
      <c r="V305" s="64"/>
      <c r="W305" s="64"/>
      <c r="X305" s="64"/>
      <c r="Y305" s="64"/>
      <c r="Z305" s="64"/>
      <c r="AA305" s="64"/>
      <c r="AB305" s="64"/>
      <c r="AC305" s="64"/>
      <c r="AD305" s="64"/>
      <c r="AE305" s="64"/>
      <c r="AF305" s="65"/>
      <c r="AG305" s="65"/>
      <c r="AH305" s="65"/>
      <c r="AI305" s="65"/>
      <c r="AJ305" s="65"/>
      <c r="AK305" s="65"/>
      <c r="AL305" s="65"/>
      <c r="AM305" s="65"/>
      <c r="AN305" s="65"/>
      <c r="AO305" s="65"/>
      <c r="AP305" s="65"/>
      <c r="AQ305" s="65"/>
      <c r="AR305" s="65"/>
      <c r="AS305" s="65"/>
      <c r="AT305" s="65"/>
      <c r="AU305" s="65"/>
      <c r="AV305" s="65"/>
      <c r="AW305" s="65"/>
      <c r="AX305" s="60"/>
      <c r="AY305" s="60"/>
      <c r="AZ305" s="60"/>
      <c r="BA305" s="60"/>
      <c r="BB305" s="60"/>
      <c r="BC305" s="60"/>
      <c r="BD305" s="61"/>
      <c r="BE305" s="61"/>
      <c r="BF305" s="61"/>
      <c r="BG305" s="62"/>
      <c r="BH305" s="62"/>
      <c r="BI305" s="62"/>
      <c r="BJ305" s="62"/>
      <c r="BK305" s="62"/>
      <c r="BL305" s="62"/>
      <c r="BM305" s="62"/>
      <c r="BN305" s="62"/>
      <c r="BO305" s="62"/>
      <c r="BP305" s="62"/>
      <c r="BQ305" s="62"/>
      <c r="BR305" s="62"/>
      <c r="BS305" s="62"/>
      <c r="BT305" s="62"/>
      <c r="BU305" s="62"/>
      <c r="BV305" s="62"/>
      <c r="BW305" s="62"/>
    </row>
    <row r="306" spans="1:75" ht="15.75" customHeight="1">
      <c r="A306" s="51"/>
      <c r="B306" s="51"/>
      <c r="C306" s="62"/>
      <c r="D306" s="52"/>
      <c r="E306" s="62"/>
      <c r="F306" s="62"/>
      <c r="G306" s="52"/>
      <c r="H306" s="62"/>
      <c r="I306" s="62"/>
      <c r="J306" s="62"/>
      <c r="K306" s="62"/>
      <c r="L306" s="62"/>
      <c r="M306" s="62"/>
      <c r="N306" s="62"/>
      <c r="O306" s="62"/>
      <c r="P306" s="62"/>
      <c r="Q306" s="62"/>
      <c r="R306" s="62"/>
      <c r="S306" s="62"/>
      <c r="T306" s="62"/>
      <c r="U306" s="52"/>
      <c r="V306" s="64"/>
      <c r="W306" s="64"/>
      <c r="X306" s="64"/>
      <c r="Y306" s="64"/>
      <c r="Z306" s="64"/>
      <c r="AA306" s="64"/>
      <c r="AB306" s="64"/>
      <c r="AC306" s="64"/>
      <c r="AD306" s="64"/>
      <c r="AE306" s="64"/>
      <c r="AF306" s="65"/>
      <c r="AG306" s="65"/>
      <c r="AH306" s="65"/>
      <c r="AI306" s="65"/>
      <c r="AJ306" s="65"/>
      <c r="AK306" s="65"/>
      <c r="AL306" s="65"/>
      <c r="AM306" s="65"/>
      <c r="AN306" s="65"/>
      <c r="AO306" s="65"/>
      <c r="AP306" s="65"/>
      <c r="AQ306" s="65"/>
      <c r="AR306" s="65"/>
      <c r="AS306" s="65"/>
      <c r="AT306" s="65"/>
      <c r="AU306" s="65"/>
      <c r="AV306" s="65"/>
      <c r="AW306" s="65"/>
      <c r="AX306" s="60"/>
      <c r="AY306" s="60"/>
      <c r="AZ306" s="60"/>
      <c r="BA306" s="60"/>
      <c r="BB306" s="60"/>
      <c r="BC306" s="60"/>
      <c r="BD306" s="61"/>
      <c r="BE306" s="61"/>
      <c r="BF306" s="61"/>
      <c r="BG306" s="62"/>
      <c r="BH306" s="62"/>
      <c r="BI306" s="62"/>
      <c r="BJ306" s="62"/>
      <c r="BK306" s="62"/>
      <c r="BL306" s="62"/>
      <c r="BM306" s="62"/>
      <c r="BN306" s="62"/>
      <c r="BO306" s="62"/>
      <c r="BP306" s="62"/>
      <c r="BQ306" s="62"/>
      <c r="BR306" s="62"/>
      <c r="BS306" s="62"/>
      <c r="BT306" s="62"/>
      <c r="BU306" s="62"/>
      <c r="BV306" s="62"/>
      <c r="BW306" s="62"/>
    </row>
    <row r="307" spans="1:75" ht="15.75" customHeight="1">
      <c r="A307" s="51"/>
      <c r="B307" s="51"/>
      <c r="C307" s="62"/>
      <c r="D307" s="52"/>
      <c r="E307" s="62"/>
      <c r="F307" s="62"/>
      <c r="G307" s="52"/>
      <c r="H307" s="62"/>
      <c r="I307" s="62"/>
      <c r="J307" s="62"/>
      <c r="K307" s="62"/>
      <c r="L307" s="62"/>
      <c r="M307" s="62"/>
      <c r="N307" s="62"/>
      <c r="O307" s="62"/>
      <c r="P307" s="62"/>
      <c r="Q307" s="62"/>
      <c r="R307" s="62"/>
      <c r="S307" s="62"/>
      <c r="T307" s="62"/>
      <c r="U307" s="52"/>
      <c r="V307" s="64"/>
      <c r="W307" s="64"/>
      <c r="X307" s="64"/>
      <c r="Y307" s="64"/>
      <c r="Z307" s="64"/>
      <c r="AA307" s="64"/>
      <c r="AB307" s="64"/>
      <c r="AC307" s="64"/>
      <c r="AD307" s="64"/>
      <c r="AE307" s="64"/>
      <c r="AF307" s="65"/>
      <c r="AG307" s="65"/>
      <c r="AH307" s="65"/>
      <c r="AI307" s="65"/>
      <c r="AJ307" s="65"/>
      <c r="AK307" s="65"/>
      <c r="AL307" s="65"/>
      <c r="AM307" s="65"/>
      <c r="AN307" s="65"/>
      <c r="AO307" s="65"/>
      <c r="AP307" s="65"/>
      <c r="AQ307" s="65"/>
      <c r="AR307" s="65"/>
      <c r="AS307" s="65"/>
      <c r="AT307" s="65"/>
      <c r="AU307" s="65"/>
      <c r="AV307" s="65"/>
      <c r="AW307" s="65"/>
      <c r="AX307" s="60"/>
      <c r="AY307" s="60"/>
      <c r="AZ307" s="60"/>
      <c r="BA307" s="60"/>
      <c r="BB307" s="60"/>
      <c r="BC307" s="60"/>
      <c r="BD307" s="61"/>
      <c r="BE307" s="61"/>
      <c r="BF307" s="61"/>
      <c r="BG307" s="62"/>
      <c r="BH307" s="62"/>
      <c r="BI307" s="62"/>
      <c r="BJ307" s="62"/>
      <c r="BK307" s="62"/>
      <c r="BL307" s="62"/>
      <c r="BM307" s="62"/>
      <c r="BN307" s="62"/>
      <c r="BO307" s="62"/>
      <c r="BP307" s="62"/>
      <c r="BQ307" s="62"/>
      <c r="BR307" s="62"/>
      <c r="BS307" s="62"/>
      <c r="BT307" s="62"/>
      <c r="BU307" s="62"/>
      <c r="BV307" s="62"/>
      <c r="BW307" s="62"/>
    </row>
    <row r="308" spans="1:75" ht="15.75" customHeight="1">
      <c r="A308" s="51"/>
      <c r="B308" s="51"/>
      <c r="C308" s="62"/>
      <c r="D308" s="52"/>
      <c r="E308" s="62"/>
      <c r="F308" s="62"/>
      <c r="G308" s="52"/>
      <c r="H308" s="62"/>
      <c r="I308" s="62"/>
      <c r="J308" s="62"/>
      <c r="K308" s="62"/>
      <c r="L308" s="62"/>
      <c r="M308" s="62"/>
      <c r="N308" s="62"/>
      <c r="O308" s="62"/>
      <c r="P308" s="62"/>
      <c r="Q308" s="62"/>
      <c r="R308" s="62"/>
      <c r="S308" s="62"/>
      <c r="T308" s="62"/>
      <c r="U308" s="52"/>
      <c r="V308" s="64"/>
      <c r="W308" s="64"/>
      <c r="X308" s="64"/>
      <c r="Y308" s="64"/>
      <c r="Z308" s="64"/>
      <c r="AA308" s="64"/>
      <c r="AB308" s="64"/>
      <c r="AC308" s="64"/>
      <c r="AD308" s="64"/>
      <c r="AE308" s="64"/>
      <c r="AF308" s="65"/>
      <c r="AG308" s="65"/>
      <c r="AH308" s="65"/>
      <c r="AI308" s="65"/>
      <c r="AJ308" s="65"/>
      <c r="AK308" s="65"/>
      <c r="AL308" s="65"/>
      <c r="AM308" s="65"/>
      <c r="AN308" s="65"/>
      <c r="AO308" s="65"/>
      <c r="AP308" s="65"/>
      <c r="AQ308" s="65"/>
      <c r="AR308" s="65"/>
      <c r="AS308" s="65"/>
      <c r="AT308" s="65"/>
      <c r="AU308" s="65"/>
      <c r="AV308" s="65"/>
      <c r="AW308" s="65"/>
      <c r="AX308" s="60"/>
      <c r="AY308" s="60"/>
      <c r="AZ308" s="60"/>
      <c r="BA308" s="60"/>
      <c r="BB308" s="60"/>
      <c r="BC308" s="60"/>
      <c r="BD308" s="61"/>
      <c r="BE308" s="61"/>
      <c r="BF308" s="61"/>
      <c r="BG308" s="62"/>
      <c r="BH308" s="62"/>
      <c r="BI308" s="62"/>
      <c r="BJ308" s="62"/>
      <c r="BK308" s="62"/>
      <c r="BL308" s="62"/>
      <c r="BM308" s="62"/>
      <c r="BN308" s="62"/>
      <c r="BO308" s="62"/>
      <c r="BP308" s="62"/>
      <c r="BQ308" s="62"/>
      <c r="BR308" s="62"/>
      <c r="BS308" s="62"/>
      <c r="BT308" s="62"/>
      <c r="BU308" s="62"/>
      <c r="BV308" s="62"/>
      <c r="BW308" s="62"/>
    </row>
    <row r="309" spans="1:75" ht="15.75" customHeight="1">
      <c r="A309" s="51"/>
      <c r="B309" s="51"/>
      <c r="C309" s="62"/>
      <c r="D309" s="52"/>
      <c r="E309" s="62"/>
      <c r="F309" s="62"/>
      <c r="G309" s="52"/>
      <c r="H309" s="62"/>
      <c r="I309" s="62"/>
      <c r="J309" s="62"/>
      <c r="K309" s="62"/>
      <c r="L309" s="62"/>
      <c r="M309" s="62"/>
      <c r="N309" s="62"/>
      <c r="O309" s="62"/>
      <c r="P309" s="62"/>
      <c r="Q309" s="62"/>
      <c r="R309" s="62"/>
      <c r="S309" s="62"/>
      <c r="T309" s="62"/>
      <c r="U309" s="52"/>
      <c r="V309" s="64"/>
      <c r="W309" s="64"/>
      <c r="X309" s="64"/>
      <c r="Y309" s="64"/>
      <c r="Z309" s="64"/>
      <c r="AA309" s="64"/>
      <c r="AB309" s="64"/>
      <c r="AC309" s="64"/>
      <c r="AD309" s="64"/>
      <c r="AE309" s="64"/>
      <c r="AF309" s="65"/>
      <c r="AG309" s="65"/>
      <c r="AH309" s="65"/>
      <c r="AI309" s="65"/>
      <c r="AJ309" s="65"/>
      <c r="AK309" s="65"/>
      <c r="AL309" s="65"/>
      <c r="AM309" s="65"/>
      <c r="AN309" s="65"/>
      <c r="AO309" s="65"/>
      <c r="AP309" s="65"/>
      <c r="AQ309" s="65"/>
      <c r="AR309" s="65"/>
      <c r="AS309" s="65"/>
      <c r="AT309" s="65"/>
      <c r="AU309" s="65"/>
      <c r="AV309" s="65"/>
      <c r="AW309" s="65"/>
      <c r="AX309" s="60"/>
      <c r="AY309" s="60"/>
      <c r="AZ309" s="60"/>
      <c r="BA309" s="60"/>
      <c r="BB309" s="60"/>
      <c r="BC309" s="60"/>
      <c r="BD309" s="61"/>
      <c r="BE309" s="61"/>
      <c r="BF309" s="61"/>
      <c r="BG309" s="62"/>
      <c r="BH309" s="62"/>
      <c r="BI309" s="62"/>
      <c r="BJ309" s="62"/>
      <c r="BK309" s="62"/>
      <c r="BL309" s="62"/>
      <c r="BM309" s="62"/>
      <c r="BN309" s="62"/>
      <c r="BO309" s="62"/>
      <c r="BP309" s="62"/>
      <c r="BQ309" s="62"/>
      <c r="BR309" s="62"/>
      <c r="BS309" s="62"/>
      <c r="BT309" s="62"/>
      <c r="BU309" s="62"/>
      <c r="BV309" s="62"/>
      <c r="BW309" s="62"/>
    </row>
    <row r="310" spans="1:75" ht="15.75" customHeight="1">
      <c r="A310" s="51"/>
      <c r="B310" s="51"/>
      <c r="C310" s="62"/>
      <c r="D310" s="52"/>
      <c r="E310" s="62"/>
      <c r="F310" s="62"/>
      <c r="G310" s="52"/>
      <c r="H310" s="62"/>
      <c r="I310" s="62"/>
      <c r="J310" s="62"/>
      <c r="K310" s="62"/>
      <c r="L310" s="62"/>
      <c r="M310" s="62"/>
      <c r="N310" s="62"/>
      <c r="O310" s="62"/>
      <c r="P310" s="62"/>
      <c r="Q310" s="62"/>
      <c r="R310" s="62"/>
      <c r="S310" s="62"/>
      <c r="T310" s="62"/>
      <c r="U310" s="52"/>
      <c r="V310" s="64"/>
      <c r="W310" s="64"/>
      <c r="X310" s="64"/>
      <c r="Y310" s="64"/>
      <c r="Z310" s="64"/>
      <c r="AA310" s="64"/>
      <c r="AB310" s="64"/>
      <c r="AC310" s="64"/>
      <c r="AD310" s="64"/>
      <c r="AE310" s="64"/>
      <c r="AF310" s="65"/>
      <c r="AG310" s="65"/>
      <c r="AH310" s="65"/>
      <c r="AI310" s="65"/>
      <c r="AJ310" s="65"/>
      <c r="AK310" s="65"/>
      <c r="AL310" s="65"/>
      <c r="AM310" s="65"/>
      <c r="AN310" s="65"/>
      <c r="AO310" s="65"/>
      <c r="AP310" s="65"/>
      <c r="AQ310" s="65"/>
      <c r="AR310" s="65"/>
      <c r="AS310" s="65"/>
      <c r="AT310" s="65"/>
      <c r="AU310" s="65"/>
      <c r="AV310" s="65"/>
      <c r="AW310" s="65"/>
      <c r="AX310" s="60"/>
      <c r="AY310" s="60"/>
      <c r="AZ310" s="60"/>
      <c r="BA310" s="60"/>
      <c r="BB310" s="60"/>
      <c r="BC310" s="60"/>
      <c r="BD310" s="61"/>
      <c r="BE310" s="61"/>
      <c r="BF310" s="61"/>
      <c r="BG310" s="62"/>
      <c r="BH310" s="62"/>
      <c r="BI310" s="62"/>
      <c r="BJ310" s="62"/>
      <c r="BK310" s="62"/>
      <c r="BL310" s="62"/>
      <c r="BM310" s="62"/>
      <c r="BN310" s="62"/>
      <c r="BO310" s="62"/>
      <c r="BP310" s="62"/>
      <c r="BQ310" s="62"/>
      <c r="BR310" s="62"/>
      <c r="BS310" s="62"/>
      <c r="BT310" s="62"/>
      <c r="BU310" s="62"/>
      <c r="BV310" s="62"/>
      <c r="BW310" s="62"/>
    </row>
    <row r="311" spans="1:75" ht="15.75" customHeight="1">
      <c r="A311" s="51"/>
      <c r="B311" s="51"/>
      <c r="C311" s="62"/>
      <c r="D311" s="52"/>
      <c r="E311" s="62"/>
      <c r="F311" s="62"/>
      <c r="G311" s="52"/>
      <c r="H311" s="62"/>
      <c r="I311" s="62"/>
      <c r="J311" s="62"/>
      <c r="K311" s="62"/>
      <c r="L311" s="62"/>
      <c r="M311" s="62"/>
      <c r="N311" s="62"/>
      <c r="O311" s="62"/>
      <c r="P311" s="62"/>
      <c r="Q311" s="62"/>
      <c r="R311" s="62"/>
      <c r="S311" s="62"/>
      <c r="T311" s="62"/>
      <c r="U311" s="52"/>
      <c r="V311" s="64"/>
      <c r="W311" s="64"/>
      <c r="X311" s="64"/>
      <c r="Y311" s="64"/>
      <c r="Z311" s="64"/>
      <c r="AA311" s="64"/>
      <c r="AB311" s="64"/>
      <c r="AC311" s="64"/>
      <c r="AD311" s="64"/>
      <c r="AE311" s="64"/>
      <c r="AF311" s="65"/>
      <c r="AG311" s="65"/>
      <c r="AH311" s="65"/>
      <c r="AI311" s="65"/>
      <c r="AJ311" s="65"/>
      <c r="AK311" s="65"/>
      <c r="AL311" s="65"/>
      <c r="AM311" s="65"/>
      <c r="AN311" s="65"/>
      <c r="AO311" s="65"/>
      <c r="AP311" s="65"/>
      <c r="AQ311" s="65"/>
      <c r="AR311" s="65"/>
      <c r="AS311" s="65"/>
      <c r="AT311" s="65"/>
      <c r="AU311" s="65"/>
      <c r="AV311" s="65"/>
      <c r="AW311" s="65"/>
      <c r="AX311" s="60"/>
      <c r="AY311" s="60"/>
      <c r="AZ311" s="60"/>
      <c r="BA311" s="60"/>
      <c r="BB311" s="60"/>
      <c r="BC311" s="60"/>
      <c r="BD311" s="61"/>
      <c r="BE311" s="61"/>
      <c r="BF311" s="61"/>
      <c r="BG311" s="62"/>
      <c r="BH311" s="62"/>
      <c r="BI311" s="62"/>
      <c r="BJ311" s="62"/>
      <c r="BK311" s="62"/>
      <c r="BL311" s="62"/>
      <c r="BM311" s="62"/>
      <c r="BN311" s="62"/>
      <c r="BO311" s="62"/>
      <c r="BP311" s="62"/>
      <c r="BQ311" s="62"/>
      <c r="BR311" s="62"/>
      <c r="BS311" s="62"/>
      <c r="BT311" s="62"/>
      <c r="BU311" s="62"/>
      <c r="BV311" s="62"/>
      <c r="BW311" s="62"/>
    </row>
    <row r="312" spans="1:75" ht="15.75" customHeight="1">
      <c r="A312" s="51"/>
      <c r="B312" s="51"/>
      <c r="C312" s="62"/>
      <c r="D312" s="52"/>
      <c r="E312" s="62"/>
      <c r="F312" s="62"/>
      <c r="G312" s="52"/>
      <c r="H312" s="62"/>
      <c r="I312" s="62"/>
      <c r="J312" s="62"/>
      <c r="K312" s="62"/>
      <c r="L312" s="62"/>
      <c r="M312" s="62"/>
      <c r="N312" s="62"/>
      <c r="O312" s="62"/>
      <c r="P312" s="62"/>
      <c r="Q312" s="62"/>
      <c r="R312" s="62"/>
      <c r="S312" s="62"/>
      <c r="T312" s="62"/>
      <c r="U312" s="52"/>
      <c r="V312" s="64"/>
      <c r="W312" s="64"/>
      <c r="X312" s="64"/>
      <c r="Y312" s="64"/>
      <c r="Z312" s="64"/>
      <c r="AA312" s="64"/>
      <c r="AB312" s="64"/>
      <c r="AC312" s="64"/>
      <c r="AD312" s="64"/>
      <c r="AE312" s="64"/>
      <c r="AF312" s="65"/>
      <c r="AG312" s="65"/>
      <c r="AH312" s="65"/>
      <c r="AI312" s="65"/>
      <c r="AJ312" s="65"/>
      <c r="AK312" s="65"/>
      <c r="AL312" s="65"/>
      <c r="AM312" s="65"/>
      <c r="AN312" s="65"/>
      <c r="AO312" s="65"/>
      <c r="AP312" s="65"/>
      <c r="AQ312" s="65"/>
      <c r="AR312" s="65"/>
      <c r="AS312" s="65"/>
      <c r="AT312" s="65"/>
      <c r="AU312" s="65"/>
      <c r="AV312" s="65"/>
      <c r="AW312" s="65"/>
      <c r="AX312" s="60"/>
      <c r="AY312" s="60"/>
      <c r="AZ312" s="60"/>
      <c r="BA312" s="60"/>
      <c r="BB312" s="60"/>
      <c r="BC312" s="60"/>
      <c r="BD312" s="61"/>
      <c r="BE312" s="61"/>
      <c r="BF312" s="61"/>
      <c r="BG312" s="62"/>
      <c r="BH312" s="62"/>
      <c r="BI312" s="62"/>
      <c r="BJ312" s="62"/>
      <c r="BK312" s="62"/>
      <c r="BL312" s="62"/>
      <c r="BM312" s="62"/>
      <c r="BN312" s="62"/>
      <c r="BO312" s="62"/>
      <c r="BP312" s="62"/>
      <c r="BQ312" s="62"/>
      <c r="BR312" s="62"/>
      <c r="BS312" s="62"/>
      <c r="BT312" s="62"/>
      <c r="BU312" s="62"/>
      <c r="BV312" s="62"/>
      <c r="BW312" s="62"/>
    </row>
    <row r="313" spans="1:75" ht="15.75" customHeight="1">
      <c r="A313" s="51"/>
      <c r="B313" s="51"/>
      <c r="C313" s="62"/>
      <c r="D313" s="52"/>
      <c r="E313" s="62"/>
      <c r="F313" s="62"/>
      <c r="G313" s="52"/>
      <c r="H313" s="62"/>
      <c r="I313" s="62"/>
      <c r="J313" s="62"/>
      <c r="K313" s="62"/>
      <c r="L313" s="62"/>
      <c r="M313" s="62"/>
      <c r="N313" s="62"/>
      <c r="O313" s="62"/>
      <c r="P313" s="62"/>
      <c r="Q313" s="62"/>
      <c r="R313" s="62"/>
      <c r="S313" s="62"/>
      <c r="T313" s="62"/>
      <c r="U313" s="52"/>
      <c r="V313" s="64"/>
      <c r="W313" s="64"/>
      <c r="X313" s="64"/>
      <c r="Y313" s="64"/>
      <c r="Z313" s="64"/>
      <c r="AA313" s="64"/>
      <c r="AB313" s="64"/>
      <c r="AC313" s="64"/>
      <c r="AD313" s="64"/>
      <c r="AE313" s="64"/>
      <c r="AF313" s="65"/>
      <c r="AG313" s="65"/>
      <c r="AH313" s="65"/>
      <c r="AI313" s="65"/>
      <c r="AJ313" s="65"/>
      <c r="AK313" s="65"/>
      <c r="AL313" s="65"/>
      <c r="AM313" s="65"/>
      <c r="AN313" s="65"/>
      <c r="AO313" s="65"/>
      <c r="AP313" s="65"/>
      <c r="AQ313" s="65"/>
      <c r="AR313" s="65"/>
      <c r="AS313" s="65"/>
      <c r="AT313" s="65"/>
      <c r="AU313" s="65"/>
      <c r="AV313" s="65"/>
      <c r="AW313" s="65"/>
      <c r="AX313" s="60"/>
      <c r="AY313" s="60"/>
      <c r="AZ313" s="60"/>
      <c r="BA313" s="60"/>
      <c r="BB313" s="60"/>
      <c r="BC313" s="60"/>
      <c r="BD313" s="61"/>
      <c r="BE313" s="61"/>
      <c r="BF313" s="61"/>
      <c r="BG313" s="62"/>
      <c r="BH313" s="62"/>
      <c r="BI313" s="62"/>
      <c r="BJ313" s="62"/>
      <c r="BK313" s="62"/>
      <c r="BL313" s="62"/>
      <c r="BM313" s="62"/>
      <c r="BN313" s="62"/>
      <c r="BO313" s="62"/>
      <c r="BP313" s="62"/>
      <c r="BQ313" s="62"/>
      <c r="BR313" s="62"/>
      <c r="BS313" s="62"/>
      <c r="BT313" s="62"/>
      <c r="BU313" s="62"/>
      <c r="BV313" s="62"/>
      <c r="BW313" s="62"/>
    </row>
    <row r="314" spans="1:75" ht="15.75" customHeight="1">
      <c r="A314" s="51"/>
      <c r="B314" s="51"/>
      <c r="C314" s="62"/>
      <c r="D314" s="52"/>
      <c r="E314" s="62"/>
      <c r="F314" s="62"/>
      <c r="G314" s="52"/>
      <c r="H314" s="62"/>
      <c r="I314" s="62"/>
      <c r="J314" s="62"/>
      <c r="K314" s="62"/>
      <c r="L314" s="62"/>
      <c r="M314" s="62"/>
      <c r="N314" s="62"/>
      <c r="O314" s="62"/>
      <c r="P314" s="62"/>
      <c r="Q314" s="62"/>
      <c r="R314" s="62"/>
      <c r="S314" s="62"/>
      <c r="T314" s="62"/>
      <c r="U314" s="52"/>
      <c r="V314" s="64"/>
      <c r="W314" s="64"/>
      <c r="X314" s="64"/>
      <c r="Y314" s="64"/>
      <c r="Z314" s="64"/>
      <c r="AA314" s="64"/>
      <c r="AB314" s="64"/>
      <c r="AC314" s="64"/>
      <c r="AD314" s="64"/>
      <c r="AE314" s="64"/>
      <c r="AF314" s="65"/>
      <c r="AG314" s="65"/>
      <c r="AH314" s="65"/>
      <c r="AI314" s="65"/>
      <c r="AJ314" s="65"/>
      <c r="AK314" s="65"/>
      <c r="AL314" s="65"/>
      <c r="AM314" s="65"/>
      <c r="AN314" s="65"/>
      <c r="AO314" s="65"/>
      <c r="AP314" s="65"/>
      <c r="AQ314" s="65"/>
      <c r="AR314" s="65"/>
      <c r="AS314" s="65"/>
      <c r="AT314" s="65"/>
      <c r="AU314" s="65"/>
      <c r="AV314" s="65"/>
      <c r="AW314" s="65"/>
      <c r="AX314" s="60"/>
      <c r="AY314" s="60"/>
      <c r="AZ314" s="60"/>
      <c r="BA314" s="60"/>
      <c r="BB314" s="60"/>
      <c r="BC314" s="60"/>
      <c r="BD314" s="61"/>
      <c r="BE314" s="61"/>
      <c r="BF314" s="61"/>
      <c r="BG314" s="62"/>
      <c r="BH314" s="62"/>
      <c r="BI314" s="62"/>
      <c r="BJ314" s="62"/>
      <c r="BK314" s="62"/>
      <c r="BL314" s="62"/>
      <c r="BM314" s="62"/>
      <c r="BN314" s="62"/>
      <c r="BO314" s="62"/>
      <c r="BP314" s="62"/>
      <c r="BQ314" s="62"/>
      <c r="BR314" s="62"/>
      <c r="BS314" s="62"/>
      <c r="BT314" s="62"/>
      <c r="BU314" s="62"/>
      <c r="BV314" s="62"/>
      <c r="BW314" s="62"/>
    </row>
    <row r="315" spans="1:75" ht="15.75" customHeight="1">
      <c r="A315" s="51"/>
      <c r="B315" s="51"/>
      <c r="C315" s="62"/>
      <c r="D315" s="52"/>
      <c r="E315" s="62"/>
      <c r="F315" s="62"/>
      <c r="G315" s="52"/>
      <c r="H315" s="62"/>
      <c r="I315" s="62"/>
      <c r="J315" s="62"/>
      <c r="K315" s="62"/>
      <c r="L315" s="62"/>
      <c r="M315" s="62"/>
      <c r="N315" s="62"/>
      <c r="O315" s="62"/>
      <c r="P315" s="62"/>
      <c r="Q315" s="62"/>
      <c r="R315" s="62"/>
      <c r="S315" s="62"/>
      <c r="T315" s="62"/>
      <c r="U315" s="52"/>
      <c r="V315" s="64"/>
      <c r="W315" s="64"/>
      <c r="X315" s="64"/>
      <c r="Y315" s="64"/>
      <c r="Z315" s="64"/>
      <c r="AA315" s="64"/>
      <c r="AB315" s="64"/>
      <c r="AC315" s="64"/>
      <c r="AD315" s="64"/>
      <c r="AE315" s="64"/>
      <c r="AF315" s="65"/>
      <c r="AG315" s="65"/>
      <c r="AH315" s="65"/>
      <c r="AI315" s="65"/>
      <c r="AJ315" s="65"/>
      <c r="AK315" s="65"/>
      <c r="AL315" s="65"/>
      <c r="AM315" s="65"/>
      <c r="AN315" s="65"/>
      <c r="AO315" s="65"/>
      <c r="AP315" s="65"/>
      <c r="AQ315" s="65"/>
      <c r="AR315" s="65"/>
      <c r="AS315" s="65"/>
      <c r="AT315" s="65"/>
      <c r="AU315" s="65"/>
      <c r="AV315" s="65"/>
      <c r="AW315" s="65"/>
      <c r="AX315" s="60"/>
      <c r="AY315" s="60"/>
      <c r="AZ315" s="60"/>
      <c r="BA315" s="60"/>
      <c r="BB315" s="60"/>
      <c r="BC315" s="60"/>
      <c r="BD315" s="61"/>
      <c r="BE315" s="61"/>
      <c r="BF315" s="61"/>
      <c r="BG315" s="62"/>
      <c r="BH315" s="62"/>
      <c r="BI315" s="62"/>
      <c r="BJ315" s="62"/>
      <c r="BK315" s="62"/>
      <c r="BL315" s="62"/>
      <c r="BM315" s="62"/>
      <c r="BN315" s="62"/>
      <c r="BO315" s="62"/>
      <c r="BP315" s="62"/>
      <c r="BQ315" s="62"/>
      <c r="BR315" s="62"/>
      <c r="BS315" s="62"/>
      <c r="BT315" s="62"/>
      <c r="BU315" s="62"/>
      <c r="BV315" s="62"/>
      <c r="BW315" s="62"/>
    </row>
    <row r="316" spans="1:75" ht="15.75" customHeight="1">
      <c r="A316" s="51"/>
      <c r="B316" s="51"/>
      <c r="C316" s="62"/>
      <c r="D316" s="52"/>
      <c r="E316" s="62"/>
      <c r="F316" s="62"/>
      <c r="G316" s="52"/>
      <c r="H316" s="62"/>
      <c r="I316" s="62"/>
      <c r="J316" s="62"/>
      <c r="K316" s="62"/>
      <c r="L316" s="62"/>
      <c r="M316" s="62"/>
      <c r="N316" s="62"/>
      <c r="O316" s="62"/>
      <c r="P316" s="62"/>
      <c r="Q316" s="62"/>
      <c r="R316" s="62"/>
      <c r="S316" s="62"/>
      <c r="T316" s="62"/>
      <c r="U316" s="52"/>
      <c r="V316" s="64"/>
      <c r="W316" s="64"/>
      <c r="X316" s="64"/>
      <c r="Y316" s="64"/>
      <c r="Z316" s="64"/>
      <c r="AA316" s="64"/>
      <c r="AB316" s="64"/>
      <c r="AC316" s="64"/>
      <c r="AD316" s="64"/>
      <c r="AE316" s="64"/>
      <c r="AF316" s="65"/>
      <c r="AG316" s="65"/>
      <c r="AH316" s="65"/>
      <c r="AI316" s="65"/>
      <c r="AJ316" s="65"/>
      <c r="AK316" s="65"/>
      <c r="AL316" s="65"/>
      <c r="AM316" s="65"/>
      <c r="AN316" s="65"/>
      <c r="AO316" s="65"/>
      <c r="AP316" s="65"/>
      <c r="AQ316" s="65"/>
      <c r="AR316" s="65"/>
      <c r="AS316" s="65"/>
      <c r="AT316" s="65"/>
      <c r="AU316" s="65"/>
      <c r="AV316" s="65"/>
      <c r="AW316" s="65"/>
      <c r="AX316" s="60"/>
      <c r="AY316" s="60"/>
      <c r="AZ316" s="60"/>
      <c r="BA316" s="60"/>
      <c r="BB316" s="60"/>
      <c r="BC316" s="60"/>
      <c r="BD316" s="61"/>
      <c r="BE316" s="61"/>
      <c r="BF316" s="61"/>
      <c r="BG316" s="62"/>
      <c r="BH316" s="62"/>
      <c r="BI316" s="62"/>
      <c r="BJ316" s="62"/>
      <c r="BK316" s="62"/>
      <c r="BL316" s="62"/>
      <c r="BM316" s="62"/>
      <c r="BN316" s="62"/>
      <c r="BO316" s="62"/>
      <c r="BP316" s="62"/>
      <c r="BQ316" s="62"/>
      <c r="BR316" s="62"/>
      <c r="BS316" s="62"/>
      <c r="BT316" s="62"/>
      <c r="BU316" s="62"/>
      <c r="BV316" s="62"/>
      <c r="BW316" s="62"/>
    </row>
    <row r="317" spans="1:75" ht="15.75" customHeight="1">
      <c r="A317" s="51"/>
      <c r="B317" s="51"/>
      <c r="C317" s="62"/>
      <c r="D317" s="52"/>
      <c r="E317" s="62"/>
      <c r="F317" s="62"/>
      <c r="G317" s="52"/>
      <c r="H317" s="62"/>
      <c r="I317" s="62"/>
      <c r="J317" s="62"/>
      <c r="K317" s="62"/>
      <c r="L317" s="62"/>
      <c r="M317" s="62"/>
      <c r="N317" s="62"/>
      <c r="O317" s="62"/>
      <c r="P317" s="62"/>
      <c r="Q317" s="62"/>
      <c r="R317" s="62"/>
      <c r="S317" s="62"/>
      <c r="T317" s="62"/>
      <c r="U317" s="52"/>
      <c r="V317" s="64"/>
      <c r="W317" s="64"/>
      <c r="X317" s="64"/>
      <c r="Y317" s="64"/>
      <c r="Z317" s="64"/>
      <c r="AA317" s="64"/>
      <c r="AB317" s="64"/>
      <c r="AC317" s="64"/>
      <c r="AD317" s="64"/>
      <c r="AE317" s="64"/>
      <c r="AF317" s="65"/>
      <c r="AG317" s="65"/>
      <c r="AH317" s="65"/>
      <c r="AI317" s="65"/>
      <c r="AJ317" s="65"/>
      <c r="AK317" s="65"/>
      <c r="AL317" s="65"/>
      <c r="AM317" s="65"/>
      <c r="AN317" s="65"/>
      <c r="AO317" s="65"/>
      <c r="AP317" s="65"/>
      <c r="AQ317" s="65"/>
      <c r="AR317" s="65"/>
      <c r="AS317" s="65"/>
      <c r="AT317" s="65"/>
      <c r="AU317" s="65"/>
      <c r="AV317" s="65"/>
      <c r="AW317" s="65"/>
      <c r="AX317" s="60"/>
      <c r="AY317" s="60"/>
      <c r="AZ317" s="60"/>
      <c r="BA317" s="60"/>
      <c r="BB317" s="60"/>
      <c r="BC317" s="60"/>
      <c r="BD317" s="61"/>
      <c r="BE317" s="61"/>
      <c r="BF317" s="61"/>
      <c r="BG317" s="62"/>
      <c r="BH317" s="62"/>
      <c r="BI317" s="62"/>
      <c r="BJ317" s="62"/>
      <c r="BK317" s="62"/>
      <c r="BL317" s="62"/>
      <c r="BM317" s="62"/>
      <c r="BN317" s="62"/>
      <c r="BO317" s="62"/>
      <c r="BP317" s="62"/>
      <c r="BQ317" s="62"/>
      <c r="BR317" s="62"/>
      <c r="BS317" s="62"/>
      <c r="BT317" s="62"/>
      <c r="BU317" s="62"/>
      <c r="BV317" s="62"/>
      <c r="BW317" s="62"/>
    </row>
    <row r="318" spans="1:75" ht="15.75" customHeight="1">
      <c r="A318" s="51"/>
      <c r="B318" s="51"/>
      <c r="C318" s="62"/>
      <c r="D318" s="52"/>
      <c r="E318" s="62"/>
      <c r="F318" s="62"/>
      <c r="G318" s="52"/>
      <c r="H318" s="62"/>
      <c r="I318" s="62"/>
      <c r="J318" s="62"/>
      <c r="K318" s="62"/>
      <c r="L318" s="62"/>
      <c r="M318" s="62"/>
      <c r="N318" s="62"/>
      <c r="O318" s="62"/>
      <c r="P318" s="62"/>
      <c r="Q318" s="62"/>
      <c r="R318" s="62"/>
      <c r="S318" s="62"/>
      <c r="T318" s="62"/>
      <c r="U318" s="52"/>
      <c r="V318" s="64"/>
      <c r="W318" s="64"/>
      <c r="X318" s="64"/>
      <c r="Y318" s="64"/>
      <c r="Z318" s="64"/>
      <c r="AA318" s="64"/>
      <c r="AB318" s="64"/>
      <c r="AC318" s="64"/>
      <c r="AD318" s="64"/>
      <c r="AE318" s="64"/>
      <c r="AF318" s="65"/>
      <c r="AG318" s="65"/>
      <c r="AH318" s="65"/>
      <c r="AI318" s="65"/>
      <c r="AJ318" s="65"/>
      <c r="AK318" s="65"/>
      <c r="AL318" s="65"/>
      <c r="AM318" s="65"/>
      <c r="AN318" s="65"/>
      <c r="AO318" s="65"/>
      <c r="AP318" s="65"/>
      <c r="AQ318" s="65"/>
      <c r="AR318" s="65"/>
      <c r="AS318" s="65"/>
      <c r="AT318" s="65"/>
      <c r="AU318" s="65"/>
      <c r="AV318" s="65"/>
      <c r="AW318" s="65"/>
      <c r="AX318" s="60"/>
      <c r="AY318" s="60"/>
      <c r="AZ318" s="60"/>
      <c r="BA318" s="60"/>
      <c r="BB318" s="60"/>
      <c r="BC318" s="60"/>
      <c r="BD318" s="61"/>
      <c r="BE318" s="61"/>
      <c r="BF318" s="61"/>
      <c r="BG318" s="62"/>
      <c r="BH318" s="62"/>
      <c r="BI318" s="62"/>
      <c r="BJ318" s="62"/>
      <c r="BK318" s="62"/>
      <c r="BL318" s="62"/>
      <c r="BM318" s="62"/>
      <c r="BN318" s="62"/>
      <c r="BO318" s="62"/>
      <c r="BP318" s="62"/>
      <c r="BQ318" s="62"/>
      <c r="BR318" s="62"/>
      <c r="BS318" s="62"/>
      <c r="BT318" s="62"/>
      <c r="BU318" s="62"/>
      <c r="BV318" s="62"/>
      <c r="BW318" s="62"/>
    </row>
    <row r="319" spans="1:75" ht="15.75" customHeight="1">
      <c r="A319" s="51"/>
      <c r="B319" s="51"/>
      <c r="C319" s="62"/>
      <c r="D319" s="52"/>
      <c r="E319" s="62"/>
      <c r="F319" s="62"/>
      <c r="G319" s="52"/>
      <c r="H319" s="62"/>
      <c r="I319" s="62"/>
      <c r="J319" s="62"/>
      <c r="K319" s="62"/>
      <c r="L319" s="62"/>
      <c r="M319" s="62"/>
      <c r="N319" s="62"/>
      <c r="O319" s="62"/>
      <c r="P319" s="62"/>
      <c r="Q319" s="62"/>
      <c r="R319" s="62"/>
      <c r="S319" s="62"/>
      <c r="T319" s="62"/>
      <c r="U319" s="52"/>
      <c r="V319" s="64"/>
      <c r="W319" s="64"/>
      <c r="X319" s="64"/>
      <c r="Y319" s="64"/>
      <c r="Z319" s="64"/>
      <c r="AA319" s="64"/>
      <c r="AB319" s="64"/>
      <c r="AC319" s="64"/>
      <c r="AD319" s="64"/>
      <c r="AE319" s="64"/>
      <c r="AF319" s="65"/>
      <c r="AG319" s="65"/>
      <c r="AH319" s="65"/>
      <c r="AI319" s="65"/>
      <c r="AJ319" s="65"/>
      <c r="AK319" s="65"/>
      <c r="AL319" s="65"/>
      <c r="AM319" s="65"/>
      <c r="AN319" s="65"/>
      <c r="AO319" s="65"/>
      <c r="AP319" s="65"/>
      <c r="AQ319" s="65"/>
      <c r="AR319" s="65"/>
      <c r="AS319" s="65"/>
      <c r="AT319" s="65"/>
      <c r="AU319" s="65"/>
      <c r="AV319" s="65"/>
      <c r="AW319" s="65"/>
      <c r="AX319" s="60"/>
      <c r="AY319" s="60"/>
      <c r="AZ319" s="60"/>
      <c r="BA319" s="60"/>
      <c r="BB319" s="60"/>
      <c r="BC319" s="60"/>
      <c r="BD319" s="61"/>
      <c r="BE319" s="61"/>
      <c r="BF319" s="61"/>
      <c r="BG319" s="62"/>
      <c r="BH319" s="62"/>
      <c r="BI319" s="62"/>
      <c r="BJ319" s="62"/>
      <c r="BK319" s="62"/>
      <c r="BL319" s="62"/>
      <c r="BM319" s="62"/>
      <c r="BN319" s="62"/>
      <c r="BO319" s="62"/>
      <c r="BP319" s="62"/>
      <c r="BQ319" s="62"/>
      <c r="BR319" s="62"/>
      <c r="BS319" s="62"/>
      <c r="BT319" s="62"/>
      <c r="BU319" s="62"/>
      <c r="BV319" s="62"/>
      <c r="BW319" s="62"/>
    </row>
    <row r="320" spans="1:75" ht="15.75" customHeight="1">
      <c r="A320" s="51"/>
      <c r="B320" s="51"/>
      <c r="C320" s="62"/>
      <c r="D320" s="52"/>
      <c r="E320" s="62"/>
      <c r="F320" s="62"/>
      <c r="G320" s="52"/>
      <c r="H320" s="62"/>
      <c r="I320" s="62"/>
      <c r="J320" s="62"/>
      <c r="K320" s="62"/>
      <c r="L320" s="62"/>
      <c r="M320" s="62"/>
      <c r="N320" s="62"/>
      <c r="O320" s="62"/>
      <c r="P320" s="62"/>
      <c r="Q320" s="62"/>
      <c r="R320" s="62"/>
      <c r="S320" s="62"/>
      <c r="T320" s="62"/>
      <c r="U320" s="52"/>
      <c r="V320" s="64"/>
      <c r="W320" s="64"/>
      <c r="X320" s="64"/>
      <c r="Y320" s="64"/>
      <c r="Z320" s="64"/>
      <c r="AA320" s="64"/>
      <c r="AB320" s="64"/>
      <c r="AC320" s="64"/>
      <c r="AD320" s="64"/>
      <c r="AE320" s="64"/>
      <c r="AF320" s="65"/>
      <c r="AG320" s="65"/>
      <c r="AH320" s="65"/>
      <c r="AI320" s="65"/>
      <c r="AJ320" s="65"/>
      <c r="AK320" s="65"/>
      <c r="AL320" s="65"/>
      <c r="AM320" s="65"/>
      <c r="AN320" s="65"/>
      <c r="AO320" s="65"/>
      <c r="AP320" s="65"/>
      <c r="AQ320" s="65"/>
      <c r="AR320" s="65"/>
      <c r="AS320" s="65"/>
      <c r="AT320" s="65"/>
      <c r="AU320" s="65"/>
      <c r="AV320" s="65"/>
      <c r="AW320" s="65"/>
      <c r="AX320" s="60"/>
      <c r="AY320" s="60"/>
      <c r="AZ320" s="60"/>
      <c r="BA320" s="60"/>
      <c r="BB320" s="60"/>
      <c r="BC320" s="60"/>
      <c r="BD320" s="61"/>
      <c r="BE320" s="61"/>
      <c r="BF320" s="61"/>
      <c r="BG320" s="62"/>
      <c r="BH320" s="62"/>
      <c r="BI320" s="62"/>
      <c r="BJ320" s="62"/>
      <c r="BK320" s="62"/>
      <c r="BL320" s="62"/>
      <c r="BM320" s="62"/>
      <c r="BN320" s="62"/>
      <c r="BO320" s="62"/>
      <c r="BP320" s="62"/>
      <c r="BQ320" s="62"/>
      <c r="BR320" s="62"/>
      <c r="BS320" s="62"/>
      <c r="BT320" s="62"/>
      <c r="BU320" s="62"/>
      <c r="BV320" s="62"/>
      <c r="BW320" s="62"/>
    </row>
    <row r="321" spans="1:75" ht="15.75" customHeight="1">
      <c r="A321" s="51"/>
      <c r="B321" s="51"/>
      <c r="C321" s="62"/>
      <c r="D321" s="52"/>
      <c r="E321" s="62"/>
      <c r="F321" s="62"/>
      <c r="G321" s="52"/>
      <c r="H321" s="62"/>
      <c r="I321" s="62"/>
      <c r="J321" s="62"/>
      <c r="K321" s="62"/>
      <c r="L321" s="62"/>
      <c r="M321" s="62"/>
      <c r="N321" s="62"/>
      <c r="O321" s="62"/>
      <c r="P321" s="62"/>
      <c r="Q321" s="62"/>
      <c r="R321" s="62"/>
      <c r="S321" s="62"/>
      <c r="T321" s="62"/>
      <c r="U321" s="52"/>
      <c r="V321" s="64"/>
      <c r="W321" s="64"/>
      <c r="X321" s="64"/>
      <c r="Y321" s="64"/>
      <c r="Z321" s="64"/>
      <c r="AA321" s="64"/>
      <c r="AB321" s="64"/>
      <c r="AC321" s="64"/>
      <c r="AD321" s="64"/>
      <c r="AE321" s="64"/>
      <c r="AF321" s="65"/>
      <c r="AG321" s="65"/>
      <c r="AH321" s="65"/>
      <c r="AI321" s="65"/>
      <c r="AJ321" s="65"/>
      <c r="AK321" s="65"/>
      <c r="AL321" s="65"/>
      <c r="AM321" s="65"/>
      <c r="AN321" s="65"/>
      <c r="AO321" s="65"/>
      <c r="AP321" s="65"/>
      <c r="AQ321" s="65"/>
      <c r="AR321" s="65"/>
      <c r="AS321" s="65"/>
      <c r="AT321" s="65"/>
      <c r="AU321" s="65"/>
      <c r="AV321" s="65"/>
      <c r="AW321" s="65"/>
      <c r="AX321" s="60"/>
      <c r="AY321" s="60"/>
      <c r="AZ321" s="60"/>
      <c r="BA321" s="60"/>
      <c r="BB321" s="60"/>
      <c r="BC321" s="60"/>
      <c r="BD321" s="61"/>
      <c r="BE321" s="61"/>
      <c r="BF321" s="61"/>
      <c r="BG321" s="62"/>
      <c r="BH321" s="62"/>
      <c r="BI321" s="62"/>
      <c r="BJ321" s="62"/>
      <c r="BK321" s="62"/>
      <c r="BL321" s="62"/>
      <c r="BM321" s="62"/>
      <c r="BN321" s="62"/>
      <c r="BO321" s="62"/>
      <c r="BP321" s="62"/>
      <c r="BQ321" s="62"/>
      <c r="BR321" s="62"/>
      <c r="BS321" s="62"/>
      <c r="BT321" s="62"/>
      <c r="BU321" s="62"/>
      <c r="BV321" s="62"/>
      <c r="BW321" s="62"/>
    </row>
    <row r="322" spans="1:75" ht="15.75" customHeight="1">
      <c r="A322" s="51"/>
      <c r="B322" s="51"/>
      <c r="C322" s="62"/>
      <c r="D322" s="52"/>
      <c r="E322" s="62"/>
      <c r="F322" s="62"/>
      <c r="G322" s="52"/>
      <c r="H322" s="62"/>
      <c r="I322" s="62"/>
      <c r="J322" s="62"/>
      <c r="K322" s="62"/>
      <c r="L322" s="62"/>
      <c r="M322" s="62"/>
      <c r="N322" s="62"/>
      <c r="O322" s="62"/>
      <c r="P322" s="62"/>
      <c r="Q322" s="62"/>
      <c r="R322" s="62"/>
      <c r="S322" s="62"/>
      <c r="T322" s="62"/>
      <c r="U322" s="52"/>
      <c r="V322" s="64"/>
      <c r="W322" s="64"/>
      <c r="X322" s="64"/>
      <c r="Y322" s="64"/>
      <c r="Z322" s="64"/>
      <c r="AA322" s="64"/>
      <c r="AB322" s="64"/>
      <c r="AC322" s="64"/>
      <c r="AD322" s="64"/>
      <c r="AE322" s="64"/>
      <c r="AF322" s="65"/>
      <c r="AG322" s="65"/>
      <c r="AH322" s="65"/>
      <c r="AI322" s="65"/>
      <c r="AJ322" s="65"/>
      <c r="AK322" s="65"/>
      <c r="AL322" s="65"/>
      <c r="AM322" s="65"/>
      <c r="AN322" s="65"/>
      <c r="AO322" s="65"/>
      <c r="AP322" s="65"/>
      <c r="AQ322" s="65"/>
      <c r="AR322" s="65"/>
      <c r="AS322" s="65"/>
      <c r="AT322" s="65"/>
      <c r="AU322" s="65"/>
      <c r="AV322" s="65"/>
      <c r="AW322" s="65"/>
      <c r="AX322" s="60"/>
      <c r="AY322" s="60"/>
      <c r="AZ322" s="60"/>
      <c r="BA322" s="60"/>
      <c r="BB322" s="60"/>
      <c r="BC322" s="60"/>
      <c r="BD322" s="61"/>
      <c r="BE322" s="61"/>
      <c r="BF322" s="61"/>
      <c r="BG322" s="62"/>
      <c r="BH322" s="62"/>
      <c r="BI322" s="62"/>
      <c r="BJ322" s="62"/>
      <c r="BK322" s="62"/>
      <c r="BL322" s="62"/>
      <c r="BM322" s="62"/>
      <c r="BN322" s="62"/>
      <c r="BO322" s="62"/>
      <c r="BP322" s="62"/>
      <c r="BQ322" s="62"/>
      <c r="BR322" s="62"/>
      <c r="BS322" s="62"/>
      <c r="BT322" s="62"/>
      <c r="BU322" s="62"/>
      <c r="BV322" s="62"/>
      <c r="BW322" s="62"/>
    </row>
    <row r="323" spans="1:75" ht="15.75" customHeight="1">
      <c r="A323" s="51"/>
      <c r="B323" s="51"/>
      <c r="C323" s="62"/>
      <c r="D323" s="52"/>
      <c r="E323" s="62"/>
      <c r="F323" s="62"/>
      <c r="G323" s="52"/>
      <c r="H323" s="62"/>
      <c r="I323" s="62"/>
      <c r="J323" s="62"/>
      <c r="K323" s="62"/>
      <c r="L323" s="62"/>
      <c r="M323" s="62"/>
      <c r="N323" s="62"/>
      <c r="O323" s="62"/>
      <c r="P323" s="62"/>
      <c r="Q323" s="62"/>
      <c r="R323" s="62"/>
      <c r="S323" s="62"/>
      <c r="T323" s="62"/>
      <c r="U323" s="52"/>
      <c r="V323" s="64"/>
      <c r="W323" s="64"/>
      <c r="X323" s="64"/>
      <c r="Y323" s="64"/>
      <c r="Z323" s="64"/>
      <c r="AA323" s="64"/>
      <c r="AB323" s="64"/>
      <c r="AC323" s="64"/>
      <c r="AD323" s="64"/>
      <c r="AE323" s="64"/>
      <c r="AF323" s="65"/>
      <c r="AG323" s="65"/>
      <c r="AH323" s="65"/>
      <c r="AI323" s="65"/>
      <c r="AJ323" s="65"/>
      <c r="AK323" s="65"/>
      <c r="AL323" s="65"/>
      <c r="AM323" s="65"/>
      <c r="AN323" s="65"/>
      <c r="AO323" s="65"/>
      <c r="AP323" s="65"/>
      <c r="AQ323" s="65"/>
      <c r="AR323" s="65"/>
      <c r="AS323" s="65"/>
      <c r="AT323" s="65"/>
      <c r="AU323" s="65"/>
      <c r="AV323" s="65"/>
      <c r="AW323" s="65"/>
      <c r="AX323" s="60"/>
      <c r="AY323" s="60"/>
      <c r="AZ323" s="60"/>
      <c r="BA323" s="60"/>
      <c r="BB323" s="60"/>
      <c r="BC323" s="60"/>
      <c r="BD323" s="61"/>
      <c r="BE323" s="61"/>
      <c r="BF323" s="61"/>
      <c r="BG323" s="62"/>
      <c r="BH323" s="62"/>
      <c r="BI323" s="62"/>
      <c r="BJ323" s="62"/>
      <c r="BK323" s="62"/>
      <c r="BL323" s="62"/>
      <c r="BM323" s="62"/>
      <c r="BN323" s="62"/>
      <c r="BO323" s="62"/>
      <c r="BP323" s="62"/>
      <c r="BQ323" s="62"/>
      <c r="BR323" s="62"/>
      <c r="BS323" s="62"/>
      <c r="BT323" s="62"/>
      <c r="BU323" s="62"/>
      <c r="BV323" s="62"/>
      <c r="BW323" s="62"/>
    </row>
    <row r="324" spans="1:75" ht="15.75" customHeight="1">
      <c r="A324" s="51"/>
      <c r="B324" s="51"/>
      <c r="C324" s="62"/>
      <c r="D324" s="52"/>
      <c r="E324" s="62"/>
      <c r="F324" s="62"/>
      <c r="G324" s="52"/>
      <c r="H324" s="62"/>
      <c r="I324" s="62"/>
      <c r="J324" s="62"/>
      <c r="K324" s="62"/>
      <c r="L324" s="62"/>
      <c r="M324" s="62"/>
      <c r="N324" s="62"/>
      <c r="O324" s="62"/>
      <c r="P324" s="62"/>
      <c r="Q324" s="62"/>
      <c r="R324" s="62"/>
      <c r="S324" s="62"/>
      <c r="T324" s="62"/>
      <c r="U324" s="52"/>
      <c r="V324" s="64"/>
      <c r="W324" s="64"/>
      <c r="X324" s="64"/>
      <c r="Y324" s="64"/>
      <c r="Z324" s="64"/>
      <c r="AA324" s="64"/>
      <c r="AB324" s="64"/>
      <c r="AC324" s="64"/>
      <c r="AD324" s="64"/>
      <c r="AE324" s="64"/>
      <c r="AF324" s="65"/>
      <c r="AG324" s="65"/>
      <c r="AH324" s="65"/>
      <c r="AI324" s="65"/>
      <c r="AJ324" s="65"/>
      <c r="AK324" s="65"/>
      <c r="AL324" s="65"/>
      <c r="AM324" s="65"/>
      <c r="AN324" s="65"/>
      <c r="AO324" s="65"/>
      <c r="AP324" s="65"/>
      <c r="AQ324" s="65"/>
      <c r="AR324" s="65"/>
      <c r="AS324" s="65"/>
      <c r="AT324" s="65"/>
      <c r="AU324" s="65"/>
      <c r="AV324" s="65"/>
      <c r="AW324" s="65"/>
      <c r="AX324" s="60"/>
      <c r="AY324" s="60"/>
      <c r="AZ324" s="60"/>
      <c r="BA324" s="60"/>
      <c r="BB324" s="60"/>
      <c r="BC324" s="60"/>
      <c r="BD324" s="61"/>
      <c r="BE324" s="61"/>
      <c r="BF324" s="61"/>
      <c r="BG324" s="62"/>
      <c r="BH324" s="62"/>
      <c r="BI324" s="62"/>
      <c r="BJ324" s="62"/>
      <c r="BK324" s="62"/>
      <c r="BL324" s="62"/>
      <c r="BM324" s="62"/>
      <c r="BN324" s="62"/>
      <c r="BO324" s="62"/>
      <c r="BP324" s="62"/>
      <c r="BQ324" s="62"/>
      <c r="BR324" s="62"/>
      <c r="BS324" s="62"/>
      <c r="BT324" s="62"/>
      <c r="BU324" s="62"/>
      <c r="BV324" s="62"/>
      <c r="BW324" s="62"/>
    </row>
    <row r="325" spans="1:75" ht="15.75" customHeight="1">
      <c r="A325" s="51"/>
      <c r="B325" s="51"/>
      <c r="C325" s="62"/>
      <c r="D325" s="52"/>
      <c r="E325" s="62"/>
      <c r="F325" s="62"/>
      <c r="G325" s="52"/>
      <c r="H325" s="62"/>
      <c r="I325" s="62"/>
      <c r="J325" s="62"/>
      <c r="K325" s="62"/>
      <c r="L325" s="62"/>
      <c r="M325" s="62"/>
      <c r="N325" s="62"/>
      <c r="O325" s="62"/>
      <c r="P325" s="62"/>
      <c r="Q325" s="62"/>
      <c r="R325" s="62"/>
      <c r="S325" s="62"/>
      <c r="T325" s="62"/>
      <c r="U325" s="52"/>
      <c r="V325" s="64"/>
      <c r="W325" s="64"/>
      <c r="X325" s="64"/>
      <c r="Y325" s="64"/>
      <c r="Z325" s="64"/>
      <c r="AA325" s="64"/>
      <c r="AB325" s="64"/>
      <c r="AC325" s="64"/>
      <c r="AD325" s="64"/>
      <c r="AE325" s="64"/>
      <c r="AF325" s="65"/>
      <c r="AG325" s="65"/>
      <c r="AH325" s="65"/>
      <c r="AI325" s="65"/>
      <c r="AJ325" s="65"/>
      <c r="AK325" s="65"/>
      <c r="AL325" s="65"/>
      <c r="AM325" s="65"/>
      <c r="AN325" s="65"/>
      <c r="AO325" s="65"/>
      <c r="AP325" s="65"/>
      <c r="AQ325" s="65"/>
      <c r="AR325" s="65"/>
      <c r="AS325" s="65"/>
      <c r="AT325" s="65"/>
      <c r="AU325" s="65"/>
      <c r="AV325" s="65"/>
      <c r="AW325" s="65"/>
      <c r="AX325" s="60"/>
      <c r="AY325" s="60"/>
      <c r="AZ325" s="60"/>
      <c r="BA325" s="60"/>
      <c r="BB325" s="60"/>
      <c r="BC325" s="60"/>
      <c r="BD325" s="61"/>
      <c r="BE325" s="61"/>
      <c r="BF325" s="61"/>
      <c r="BG325" s="62"/>
      <c r="BH325" s="62"/>
      <c r="BI325" s="62"/>
      <c r="BJ325" s="62"/>
      <c r="BK325" s="62"/>
      <c r="BL325" s="62"/>
      <c r="BM325" s="62"/>
      <c r="BN325" s="62"/>
      <c r="BO325" s="62"/>
      <c r="BP325" s="62"/>
      <c r="BQ325" s="62"/>
      <c r="BR325" s="62"/>
      <c r="BS325" s="62"/>
      <c r="BT325" s="62"/>
      <c r="BU325" s="62"/>
      <c r="BV325" s="62"/>
      <c r="BW325" s="62"/>
    </row>
    <row r="326" spans="1:75" ht="15.75" customHeight="1">
      <c r="A326" s="51"/>
      <c r="B326" s="51"/>
      <c r="C326" s="62"/>
      <c r="D326" s="52"/>
      <c r="E326" s="62"/>
      <c r="F326" s="62"/>
      <c r="G326" s="52"/>
      <c r="H326" s="62"/>
      <c r="I326" s="62"/>
      <c r="J326" s="62"/>
      <c r="K326" s="62"/>
      <c r="L326" s="62"/>
      <c r="M326" s="62"/>
      <c r="N326" s="62"/>
      <c r="O326" s="62"/>
      <c r="P326" s="62"/>
      <c r="Q326" s="62"/>
      <c r="R326" s="62"/>
      <c r="S326" s="62"/>
      <c r="T326" s="62"/>
      <c r="U326" s="52"/>
      <c r="V326" s="64"/>
      <c r="W326" s="64"/>
      <c r="X326" s="64"/>
      <c r="Y326" s="64"/>
      <c r="Z326" s="64"/>
      <c r="AA326" s="64"/>
      <c r="AB326" s="64"/>
      <c r="AC326" s="64"/>
      <c r="AD326" s="64"/>
      <c r="AE326" s="64"/>
      <c r="AF326" s="65"/>
      <c r="AG326" s="65"/>
      <c r="AH326" s="65"/>
      <c r="AI326" s="65"/>
      <c r="AJ326" s="65"/>
      <c r="AK326" s="65"/>
      <c r="AL326" s="65"/>
      <c r="AM326" s="65"/>
      <c r="AN326" s="65"/>
      <c r="AO326" s="65"/>
      <c r="AP326" s="65"/>
      <c r="AQ326" s="65"/>
      <c r="AR326" s="65"/>
      <c r="AS326" s="65"/>
      <c r="AT326" s="65"/>
      <c r="AU326" s="65"/>
      <c r="AV326" s="65"/>
      <c r="AW326" s="65"/>
      <c r="AX326" s="60"/>
      <c r="AY326" s="60"/>
      <c r="AZ326" s="60"/>
      <c r="BA326" s="60"/>
      <c r="BB326" s="60"/>
      <c r="BC326" s="60"/>
      <c r="BD326" s="61"/>
      <c r="BE326" s="61"/>
      <c r="BF326" s="61"/>
      <c r="BG326" s="62"/>
      <c r="BH326" s="62"/>
      <c r="BI326" s="62"/>
      <c r="BJ326" s="62"/>
      <c r="BK326" s="62"/>
      <c r="BL326" s="62"/>
      <c r="BM326" s="62"/>
      <c r="BN326" s="62"/>
      <c r="BO326" s="62"/>
      <c r="BP326" s="62"/>
      <c r="BQ326" s="62"/>
      <c r="BR326" s="62"/>
      <c r="BS326" s="62"/>
      <c r="BT326" s="62"/>
      <c r="BU326" s="62"/>
      <c r="BV326" s="62"/>
      <c r="BW326" s="62"/>
    </row>
    <row r="327" spans="1:75" ht="15.75" customHeight="1">
      <c r="A327" s="51"/>
      <c r="B327" s="51"/>
      <c r="C327" s="62"/>
      <c r="D327" s="52"/>
      <c r="E327" s="62"/>
      <c r="F327" s="62"/>
      <c r="G327" s="52"/>
      <c r="H327" s="62"/>
      <c r="I327" s="62"/>
      <c r="J327" s="62"/>
      <c r="K327" s="62"/>
      <c r="L327" s="62"/>
      <c r="M327" s="62"/>
      <c r="N327" s="62"/>
      <c r="O327" s="62"/>
      <c r="P327" s="62"/>
      <c r="Q327" s="62"/>
      <c r="R327" s="62"/>
      <c r="S327" s="62"/>
      <c r="T327" s="62"/>
      <c r="U327" s="52"/>
      <c r="V327" s="64"/>
      <c r="W327" s="64"/>
      <c r="X327" s="64"/>
      <c r="Y327" s="64"/>
      <c r="Z327" s="64"/>
      <c r="AA327" s="64"/>
      <c r="AB327" s="64"/>
      <c r="AC327" s="64"/>
      <c r="AD327" s="64"/>
      <c r="AE327" s="64"/>
      <c r="AF327" s="65"/>
      <c r="AG327" s="65"/>
      <c r="AH327" s="65"/>
      <c r="AI327" s="65"/>
      <c r="AJ327" s="65"/>
      <c r="AK327" s="65"/>
      <c r="AL327" s="65"/>
      <c r="AM327" s="65"/>
      <c r="AN327" s="65"/>
      <c r="AO327" s="65"/>
      <c r="AP327" s="65"/>
      <c r="AQ327" s="65"/>
      <c r="AR327" s="65"/>
      <c r="AS327" s="65"/>
      <c r="AT327" s="65"/>
      <c r="AU327" s="65"/>
      <c r="AV327" s="65"/>
      <c r="AW327" s="65"/>
      <c r="AX327" s="60"/>
      <c r="AY327" s="60"/>
      <c r="AZ327" s="60"/>
      <c r="BA327" s="60"/>
      <c r="BB327" s="60"/>
      <c r="BC327" s="60"/>
      <c r="BD327" s="61"/>
      <c r="BE327" s="61"/>
      <c r="BF327" s="61"/>
      <c r="BG327" s="62"/>
      <c r="BH327" s="62"/>
      <c r="BI327" s="62"/>
      <c r="BJ327" s="62"/>
      <c r="BK327" s="62"/>
      <c r="BL327" s="62"/>
      <c r="BM327" s="62"/>
      <c r="BN327" s="62"/>
      <c r="BO327" s="62"/>
      <c r="BP327" s="62"/>
      <c r="BQ327" s="62"/>
      <c r="BR327" s="62"/>
      <c r="BS327" s="62"/>
      <c r="BT327" s="62"/>
      <c r="BU327" s="62"/>
      <c r="BV327" s="62"/>
      <c r="BW327" s="62"/>
    </row>
    <row r="328" spans="1:75" ht="15.75" customHeight="1">
      <c r="A328" s="51"/>
      <c r="B328" s="51"/>
      <c r="C328" s="62"/>
      <c r="D328" s="52"/>
      <c r="E328" s="62"/>
      <c r="F328" s="62"/>
      <c r="G328" s="52"/>
      <c r="H328" s="62"/>
      <c r="I328" s="62"/>
      <c r="J328" s="62"/>
      <c r="K328" s="62"/>
      <c r="L328" s="62"/>
      <c r="M328" s="62"/>
      <c r="N328" s="62"/>
      <c r="O328" s="62"/>
      <c r="P328" s="62"/>
      <c r="Q328" s="62"/>
      <c r="R328" s="62"/>
      <c r="S328" s="62"/>
      <c r="T328" s="62"/>
      <c r="U328" s="52"/>
      <c r="V328" s="64"/>
      <c r="W328" s="64"/>
      <c r="X328" s="64"/>
      <c r="Y328" s="64"/>
      <c r="Z328" s="64"/>
      <c r="AA328" s="64"/>
      <c r="AB328" s="64"/>
      <c r="AC328" s="64"/>
      <c r="AD328" s="64"/>
      <c r="AE328" s="64"/>
      <c r="AF328" s="65"/>
      <c r="AG328" s="65"/>
      <c r="AH328" s="65"/>
      <c r="AI328" s="65"/>
      <c r="AJ328" s="65"/>
      <c r="AK328" s="65"/>
      <c r="AL328" s="65"/>
      <c r="AM328" s="65"/>
      <c r="AN328" s="65"/>
      <c r="AO328" s="65"/>
      <c r="AP328" s="65"/>
      <c r="AQ328" s="65"/>
      <c r="AR328" s="65"/>
      <c r="AS328" s="65"/>
      <c r="AT328" s="65"/>
      <c r="AU328" s="65"/>
      <c r="AV328" s="65"/>
      <c r="AW328" s="65"/>
      <c r="AX328" s="60"/>
      <c r="AY328" s="60"/>
      <c r="AZ328" s="60"/>
      <c r="BA328" s="60"/>
      <c r="BB328" s="60"/>
      <c r="BC328" s="60"/>
      <c r="BD328" s="61"/>
      <c r="BE328" s="61"/>
      <c r="BF328" s="61"/>
      <c r="BG328" s="62"/>
      <c r="BH328" s="62"/>
      <c r="BI328" s="62"/>
      <c r="BJ328" s="62"/>
      <c r="BK328" s="62"/>
      <c r="BL328" s="62"/>
      <c r="BM328" s="62"/>
      <c r="BN328" s="62"/>
      <c r="BO328" s="62"/>
      <c r="BP328" s="62"/>
      <c r="BQ328" s="62"/>
      <c r="BR328" s="62"/>
      <c r="BS328" s="62"/>
      <c r="BT328" s="62"/>
      <c r="BU328" s="62"/>
      <c r="BV328" s="62"/>
      <c r="BW328" s="62"/>
    </row>
    <row r="329" spans="1:75" ht="15.75" customHeight="1">
      <c r="A329" s="51"/>
      <c r="B329" s="51"/>
      <c r="C329" s="62"/>
      <c r="D329" s="52"/>
      <c r="E329" s="62"/>
      <c r="F329" s="62"/>
      <c r="G329" s="52"/>
      <c r="H329" s="62"/>
      <c r="I329" s="62"/>
      <c r="J329" s="62"/>
      <c r="K329" s="62"/>
      <c r="L329" s="62"/>
      <c r="M329" s="62"/>
      <c r="N329" s="62"/>
      <c r="O329" s="62"/>
      <c r="P329" s="62"/>
      <c r="Q329" s="62"/>
      <c r="R329" s="62"/>
      <c r="S329" s="62"/>
      <c r="T329" s="62"/>
      <c r="U329" s="52"/>
      <c r="V329" s="64"/>
      <c r="W329" s="64"/>
      <c r="X329" s="64"/>
      <c r="Y329" s="64"/>
      <c r="Z329" s="64"/>
      <c r="AA329" s="64"/>
      <c r="AB329" s="64"/>
      <c r="AC329" s="64"/>
      <c r="AD329" s="64"/>
      <c r="AE329" s="64"/>
      <c r="AF329" s="65"/>
      <c r="AG329" s="65"/>
      <c r="AH329" s="65"/>
      <c r="AI329" s="65"/>
      <c r="AJ329" s="65"/>
      <c r="AK329" s="65"/>
      <c r="AL329" s="65"/>
      <c r="AM329" s="65"/>
      <c r="AN329" s="65"/>
      <c r="AO329" s="65"/>
      <c r="AP329" s="65"/>
      <c r="AQ329" s="65"/>
      <c r="AR329" s="65"/>
      <c r="AS329" s="65"/>
      <c r="AT329" s="65"/>
      <c r="AU329" s="65"/>
      <c r="AV329" s="65"/>
      <c r="AW329" s="65"/>
      <c r="AX329" s="60"/>
      <c r="AY329" s="60"/>
      <c r="AZ329" s="60"/>
      <c r="BA329" s="60"/>
      <c r="BB329" s="60"/>
      <c r="BC329" s="60"/>
      <c r="BD329" s="61"/>
      <c r="BE329" s="61"/>
      <c r="BF329" s="61"/>
      <c r="BG329" s="62"/>
      <c r="BH329" s="62"/>
      <c r="BI329" s="62"/>
      <c r="BJ329" s="62"/>
      <c r="BK329" s="62"/>
      <c r="BL329" s="62"/>
      <c r="BM329" s="62"/>
      <c r="BN329" s="62"/>
      <c r="BO329" s="62"/>
      <c r="BP329" s="62"/>
      <c r="BQ329" s="62"/>
      <c r="BR329" s="62"/>
      <c r="BS329" s="62"/>
      <c r="BT329" s="62"/>
      <c r="BU329" s="62"/>
      <c r="BV329" s="62"/>
      <c r="BW329" s="62"/>
    </row>
    <row r="330" spans="1:75" ht="15.75" customHeight="1">
      <c r="A330" s="51"/>
      <c r="B330" s="51"/>
      <c r="C330" s="62"/>
      <c r="D330" s="52"/>
      <c r="E330" s="62"/>
      <c r="F330" s="62"/>
      <c r="G330" s="52"/>
      <c r="H330" s="62"/>
      <c r="I330" s="62"/>
      <c r="J330" s="62"/>
      <c r="K330" s="62"/>
      <c r="L330" s="62"/>
      <c r="M330" s="62"/>
      <c r="N330" s="62"/>
      <c r="O330" s="62"/>
      <c r="P330" s="62"/>
      <c r="Q330" s="62"/>
      <c r="R330" s="62"/>
      <c r="S330" s="62"/>
      <c r="T330" s="62"/>
      <c r="U330" s="52"/>
      <c r="V330" s="64"/>
      <c r="W330" s="64"/>
      <c r="X330" s="64"/>
      <c r="Y330" s="64"/>
      <c r="Z330" s="64"/>
      <c r="AA330" s="64"/>
      <c r="AB330" s="64"/>
      <c r="AC330" s="64"/>
      <c r="AD330" s="64"/>
      <c r="AE330" s="64"/>
      <c r="AF330" s="65"/>
      <c r="AG330" s="65"/>
      <c r="AH330" s="65"/>
      <c r="AI330" s="65"/>
      <c r="AJ330" s="65"/>
      <c r="AK330" s="65"/>
      <c r="AL330" s="65"/>
      <c r="AM330" s="65"/>
      <c r="AN330" s="65"/>
      <c r="AO330" s="65"/>
      <c r="AP330" s="65"/>
      <c r="AQ330" s="65"/>
      <c r="AR330" s="65"/>
      <c r="AS330" s="65"/>
      <c r="AT330" s="65"/>
      <c r="AU330" s="65"/>
      <c r="AV330" s="65"/>
      <c r="AW330" s="65"/>
      <c r="AX330" s="60"/>
      <c r="AY330" s="60"/>
      <c r="AZ330" s="60"/>
      <c r="BA330" s="60"/>
      <c r="BB330" s="60"/>
      <c r="BC330" s="60"/>
      <c r="BD330" s="61"/>
      <c r="BE330" s="61"/>
      <c r="BF330" s="61"/>
      <c r="BG330" s="62"/>
      <c r="BH330" s="62"/>
      <c r="BI330" s="62"/>
      <c r="BJ330" s="62"/>
      <c r="BK330" s="62"/>
      <c r="BL330" s="62"/>
      <c r="BM330" s="62"/>
      <c r="BN330" s="62"/>
      <c r="BO330" s="62"/>
      <c r="BP330" s="62"/>
      <c r="BQ330" s="62"/>
      <c r="BR330" s="62"/>
      <c r="BS330" s="62"/>
      <c r="BT330" s="62"/>
      <c r="BU330" s="62"/>
      <c r="BV330" s="62"/>
      <c r="BW330" s="62"/>
    </row>
    <row r="331" spans="1:75" ht="15.75" customHeight="1">
      <c r="A331" s="51"/>
      <c r="B331" s="51"/>
      <c r="C331" s="62"/>
      <c r="D331" s="52"/>
      <c r="E331" s="62"/>
      <c r="F331" s="62"/>
      <c r="G331" s="52"/>
      <c r="H331" s="62"/>
      <c r="I331" s="62"/>
      <c r="J331" s="62"/>
      <c r="K331" s="62"/>
      <c r="L331" s="62"/>
      <c r="M331" s="62"/>
      <c r="N331" s="62"/>
      <c r="O331" s="62"/>
      <c r="P331" s="62"/>
      <c r="Q331" s="62"/>
      <c r="R331" s="62"/>
      <c r="S331" s="62"/>
      <c r="T331" s="62"/>
      <c r="U331" s="52"/>
      <c r="V331" s="64"/>
      <c r="W331" s="64"/>
      <c r="X331" s="64"/>
      <c r="Y331" s="64"/>
      <c r="Z331" s="64"/>
      <c r="AA331" s="64"/>
      <c r="AB331" s="64"/>
      <c r="AC331" s="64"/>
      <c r="AD331" s="64"/>
      <c r="AE331" s="64"/>
      <c r="AF331" s="65"/>
      <c r="AG331" s="65"/>
      <c r="AH331" s="65"/>
      <c r="AI331" s="65"/>
      <c r="AJ331" s="65"/>
      <c r="AK331" s="65"/>
      <c r="AL331" s="65"/>
      <c r="AM331" s="65"/>
      <c r="AN331" s="65"/>
      <c r="AO331" s="65"/>
      <c r="AP331" s="65"/>
      <c r="AQ331" s="65"/>
      <c r="AR331" s="65"/>
      <c r="AS331" s="65"/>
      <c r="AT331" s="65"/>
      <c r="AU331" s="65"/>
      <c r="AV331" s="65"/>
      <c r="AW331" s="65"/>
      <c r="AX331" s="60"/>
      <c r="AY331" s="60"/>
      <c r="AZ331" s="60"/>
      <c r="BA331" s="60"/>
      <c r="BB331" s="60"/>
      <c r="BC331" s="60"/>
      <c r="BD331" s="61"/>
      <c r="BE331" s="61"/>
      <c r="BF331" s="61"/>
      <c r="BG331" s="62"/>
      <c r="BH331" s="62"/>
      <c r="BI331" s="62"/>
      <c r="BJ331" s="62"/>
      <c r="BK331" s="62"/>
      <c r="BL331" s="62"/>
      <c r="BM331" s="62"/>
      <c r="BN331" s="62"/>
      <c r="BO331" s="62"/>
      <c r="BP331" s="62"/>
      <c r="BQ331" s="62"/>
      <c r="BR331" s="62"/>
      <c r="BS331" s="62"/>
      <c r="BT331" s="62"/>
      <c r="BU331" s="62"/>
      <c r="BV331" s="62"/>
      <c r="BW331" s="62"/>
    </row>
    <row r="332" spans="1:75" ht="15.75" customHeight="1">
      <c r="A332" s="51"/>
      <c r="B332" s="51"/>
      <c r="C332" s="62"/>
      <c r="D332" s="52"/>
      <c r="E332" s="62"/>
      <c r="F332" s="62"/>
      <c r="G332" s="52"/>
      <c r="H332" s="62"/>
      <c r="I332" s="62"/>
      <c r="J332" s="62"/>
      <c r="K332" s="62"/>
      <c r="L332" s="62"/>
      <c r="M332" s="62"/>
      <c r="N332" s="62"/>
      <c r="O332" s="62"/>
      <c r="P332" s="62"/>
      <c r="Q332" s="62"/>
      <c r="R332" s="62"/>
      <c r="S332" s="62"/>
      <c r="T332" s="62"/>
      <c r="U332" s="52"/>
      <c r="V332" s="64"/>
      <c r="W332" s="64"/>
      <c r="X332" s="64"/>
      <c r="Y332" s="64"/>
      <c r="Z332" s="64"/>
      <c r="AA332" s="64"/>
      <c r="AB332" s="64"/>
      <c r="AC332" s="64"/>
      <c r="AD332" s="64"/>
      <c r="AE332" s="64"/>
      <c r="AF332" s="65"/>
      <c r="AG332" s="65"/>
      <c r="AH332" s="65"/>
      <c r="AI332" s="65"/>
      <c r="AJ332" s="65"/>
      <c r="AK332" s="65"/>
      <c r="AL332" s="65"/>
      <c r="AM332" s="65"/>
      <c r="AN332" s="65"/>
      <c r="AO332" s="65"/>
      <c r="AP332" s="65"/>
      <c r="AQ332" s="65"/>
      <c r="AR332" s="65"/>
      <c r="AS332" s="65"/>
      <c r="AT332" s="65"/>
      <c r="AU332" s="65"/>
      <c r="AV332" s="65"/>
      <c r="AW332" s="65"/>
      <c r="AX332" s="60"/>
      <c r="AY332" s="60"/>
      <c r="AZ332" s="60"/>
      <c r="BA332" s="60"/>
      <c r="BB332" s="60"/>
      <c r="BC332" s="60"/>
      <c r="BD332" s="61"/>
      <c r="BE332" s="61"/>
      <c r="BF332" s="61"/>
      <c r="BG332" s="62"/>
      <c r="BH332" s="62"/>
      <c r="BI332" s="62"/>
      <c r="BJ332" s="62"/>
      <c r="BK332" s="62"/>
      <c r="BL332" s="62"/>
      <c r="BM332" s="62"/>
      <c r="BN332" s="62"/>
      <c r="BO332" s="62"/>
      <c r="BP332" s="62"/>
      <c r="BQ332" s="62"/>
      <c r="BR332" s="62"/>
      <c r="BS332" s="62"/>
      <c r="BT332" s="62"/>
      <c r="BU332" s="62"/>
      <c r="BV332" s="62"/>
      <c r="BW332" s="62"/>
    </row>
    <row r="333" spans="1:75" ht="15.75" customHeight="1">
      <c r="A333" s="51"/>
      <c r="B333" s="51"/>
      <c r="C333" s="62"/>
      <c r="D333" s="52"/>
      <c r="E333" s="62"/>
      <c r="F333" s="62"/>
      <c r="G333" s="52"/>
      <c r="H333" s="62"/>
      <c r="I333" s="62"/>
      <c r="J333" s="62"/>
      <c r="K333" s="62"/>
      <c r="L333" s="62"/>
      <c r="M333" s="62"/>
      <c r="N333" s="62"/>
      <c r="O333" s="62"/>
      <c r="P333" s="62"/>
      <c r="Q333" s="62"/>
      <c r="R333" s="62"/>
      <c r="S333" s="62"/>
      <c r="T333" s="62"/>
      <c r="U333" s="52"/>
      <c r="V333" s="64"/>
      <c r="W333" s="64"/>
      <c r="X333" s="64"/>
      <c r="Y333" s="64"/>
      <c r="Z333" s="64"/>
      <c r="AA333" s="64"/>
      <c r="AB333" s="64"/>
      <c r="AC333" s="64"/>
      <c r="AD333" s="64"/>
      <c r="AE333" s="64"/>
      <c r="AF333" s="65"/>
      <c r="AG333" s="65"/>
      <c r="AH333" s="65"/>
      <c r="AI333" s="65"/>
      <c r="AJ333" s="65"/>
      <c r="AK333" s="65"/>
      <c r="AL333" s="65"/>
      <c r="AM333" s="65"/>
      <c r="AN333" s="65"/>
      <c r="AO333" s="65"/>
      <c r="AP333" s="65"/>
      <c r="AQ333" s="65"/>
      <c r="AR333" s="65"/>
      <c r="AS333" s="65"/>
      <c r="AT333" s="65"/>
      <c r="AU333" s="65"/>
      <c r="AV333" s="65"/>
      <c r="AW333" s="65"/>
      <c r="AX333" s="60"/>
      <c r="AY333" s="60"/>
      <c r="AZ333" s="60"/>
      <c r="BA333" s="60"/>
      <c r="BB333" s="60"/>
      <c r="BC333" s="60"/>
      <c r="BD333" s="61"/>
      <c r="BE333" s="61"/>
      <c r="BF333" s="61"/>
      <c r="BG333" s="62"/>
      <c r="BH333" s="62"/>
      <c r="BI333" s="62"/>
      <c r="BJ333" s="62"/>
      <c r="BK333" s="62"/>
      <c r="BL333" s="62"/>
      <c r="BM333" s="62"/>
      <c r="BN333" s="62"/>
      <c r="BO333" s="62"/>
      <c r="BP333" s="62"/>
      <c r="BQ333" s="62"/>
      <c r="BR333" s="62"/>
      <c r="BS333" s="62"/>
      <c r="BT333" s="62"/>
      <c r="BU333" s="62"/>
      <c r="BV333" s="62"/>
      <c r="BW333" s="62"/>
    </row>
    <row r="334" spans="1:75" ht="15.75" customHeight="1">
      <c r="A334" s="51"/>
      <c r="B334" s="51"/>
      <c r="C334" s="62"/>
      <c r="D334" s="52"/>
      <c r="E334" s="62"/>
      <c r="F334" s="62"/>
      <c r="G334" s="52"/>
      <c r="H334" s="62"/>
      <c r="I334" s="62"/>
      <c r="J334" s="62"/>
      <c r="K334" s="62"/>
      <c r="L334" s="62"/>
      <c r="M334" s="62"/>
      <c r="N334" s="62"/>
      <c r="O334" s="62"/>
      <c r="P334" s="62"/>
      <c r="Q334" s="62"/>
      <c r="R334" s="62"/>
      <c r="S334" s="62"/>
      <c r="T334" s="62"/>
      <c r="U334" s="52"/>
      <c r="V334" s="64"/>
      <c r="W334" s="64"/>
      <c r="X334" s="64"/>
      <c r="Y334" s="64"/>
      <c r="Z334" s="64"/>
      <c r="AA334" s="64"/>
      <c r="AB334" s="64"/>
      <c r="AC334" s="64"/>
      <c r="AD334" s="64"/>
      <c r="AE334" s="64"/>
      <c r="AF334" s="65"/>
      <c r="AG334" s="65"/>
      <c r="AH334" s="65"/>
      <c r="AI334" s="65"/>
      <c r="AJ334" s="65"/>
      <c r="AK334" s="65"/>
      <c r="AL334" s="65"/>
      <c r="AM334" s="65"/>
      <c r="AN334" s="65"/>
      <c r="AO334" s="65"/>
      <c r="AP334" s="65"/>
      <c r="AQ334" s="65"/>
      <c r="AR334" s="65"/>
      <c r="AS334" s="65"/>
      <c r="AT334" s="65"/>
      <c r="AU334" s="65"/>
      <c r="AV334" s="65"/>
      <c r="AW334" s="65"/>
      <c r="AX334" s="60"/>
      <c r="AY334" s="60"/>
      <c r="AZ334" s="60"/>
      <c r="BA334" s="60"/>
      <c r="BB334" s="60"/>
      <c r="BC334" s="60"/>
      <c r="BD334" s="61"/>
      <c r="BE334" s="61"/>
      <c r="BF334" s="61"/>
      <c r="BG334" s="62"/>
      <c r="BH334" s="62"/>
      <c r="BI334" s="62"/>
      <c r="BJ334" s="62"/>
      <c r="BK334" s="62"/>
      <c r="BL334" s="62"/>
      <c r="BM334" s="62"/>
      <c r="BN334" s="62"/>
      <c r="BO334" s="62"/>
      <c r="BP334" s="62"/>
      <c r="BQ334" s="62"/>
      <c r="BR334" s="62"/>
      <c r="BS334" s="62"/>
      <c r="BT334" s="62"/>
      <c r="BU334" s="62"/>
      <c r="BV334" s="62"/>
      <c r="BW334" s="62"/>
    </row>
    <row r="335" spans="1:75" ht="15.75" customHeight="1">
      <c r="A335" s="51"/>
      <c r="B335" s="51"/>
      <c r="C335" s="62"/>
      <c r="D335" s="52"/>
      <c r="E335" s="62"/>
      <c r="F335" s="62"/>
      <c r="G335" s="52"/>
      <c r="H335" s="62"/>
      <c r="I335" s="62"/>
      <c r="J335" s="62"/>
      <c r="K335" s="62"/>
      <c r="L335" s="62"/>
      <c r="M335" s="62"/>
      <c r="N335" s="62"/>
      <c r="O335" s="62"/>
      <c r="P335" s="62"/>
      <c r="Q335" s="62"/>
      <c r="R335" s="62"/>
      <c r="S335" s="62"/>
      <c r="T335" s="62"/>
      <c r="U335" s="52"/>
      <c r="V335" s="64"/>
      <c r="W335" s="64"/>
      <c r="X335" s="64"/>
      <c r="Y335" s="64"/>
      <c r="Z335" s="64"/>
      <c r="AA335" s="64"/>
      <c r="AB335" s="64"/>
      <c r="AC335" s="64"/>
      <c r="AD335" s="64"/>
      <c r="AE335" s="64"/>
      <c r="AF335" s="65"/>
      <c r="AG335" s="65"/>
      <c r="AH335" s="65"/>
      <c r="AI335" s="65"/>
      <c r="AJ335" s="65"/>
      <c r="AK335" s="65"/>
      <c r="AL335" s="65"/>
      <c r="AM335" s="65"/>
      <c r="AN335" s="65"/>
      <c r="AO335" s="65"/>
      <c r="AP335" s="65"/>
      <c r="AQ335" s="65"/>
      <c r="AR335" s="65"/>
      <c r="AS335" s="65"/>
      <c r="AT335" s="65"/>
      <c r="AU335" s="65"/>
      <c r="AV335" s="65"/>
      <c r="AW335" s="65"/>
      <c r="AX335" s="60"/>
      <c r="AY335" s="60"/>
      <c r="AZ335" s="60"/>
      <c r="BA335" s="60"/>
      <c r="BB335" s="60"/>
      <c r="BC335" s="60"/>
      <c r="BD335" s="61"/>
      <c r="BE335" s="61"/>
      <c r="BF335" s="61"/>
      <c r="BG335" s="62"/>
      <c r="BH335" s="62"/>
      <c r="BI335" s="62"/>
      <c r="BJ335" s="62"/>
      <c r="BK335" s="62"/>
      <c r="BL335" s="62"/>
      <c r="BM335" s="62"/>
      <c r="BN335" s="62"/>
      <c r="BO335" s="62"/>
      <c r="BP335" s="62"/>
      <c r="BQ335" s="62"/>
      <c r="BR335" s="62"/>
      <c r="BS335" s="62"/>
      <c r="BT335" s="62"/>
      <c r="BU335" s="62"/>
      <c r="BV335" s="62"/>
      <c r="BW335" s="62"/>
    </row>
    <row r="336" spans="1:75" ht="15.75" customHeight="1">
      <c r="A336" s="51"/>
      <c r="B336" s="51"/>
      <c r="C336" s="62"/>
      <c r="D336" s="52"/>
      <c r="E336" s="62"/>
      <c r="F336" s="62"/>
      <c r="G336" s="52"/>
      <c r="H336" s="62"/>
      <c r="I336" s="62"/>
      <c r="J336" s="62"/>
      <c r="K336" s="62"/>
      <c r="L336" s="62"/>
      <c r="M336" s="62"/>
      <c r="N336" s="62"/>
      <c r="O336" s="62"/>
      <c r="P336" s="62"/>
      <c r="Q336" s="62"/>
      <c r="R336" s="62"/>
      <c r="S336" s="62"/>
      <c r="T336" s="62"/>
      <c r="U336" s="52"/>
      <c r="V336" s="64"/>
      <c r="W336" s="64"/>
      <c r="X336" s="64"/>
      <c r="Y336" s="64"/>
      <c r="Z336" s="64"/>
      <c r="AA336" s="64"/>
      <c r="AB336" s="64"/>
      <c r="AC336" s="64"/>
      <c r="AD336" s="64"/>
      <c r="AE336" s="64"/>
      <c r="AF336" s="65"/>
      <c r="AG336" s="65"/>
      <c r="AH336" s="65"/>
      <c r="AI336" s="65"/>
      <c r="AJ336" s="65"/>
      <c r="AK336" s="65"/>
      <c r="AL336" s="65"/>
      <c r="AM336" s="65"/>
      <c r="AN336" s="65"/>
      <c r="AO336" s="65"/>
      <c r="AP336" s="65"/>
      <c r="AQ336" s="65"/>
      <c r="AR336" s="65"/>
      <c r="AS336" s="65"/>
      <c r="AT336" s="65"/>
      <c r="AU336" s="65"/>
      <c r="AV336" s="65"/>
      <c r="AW336" s="65"/>
      <c r="AX336" s="60"/>
      <c r="AY336" s="60"/>
      <c r="AZ336" s="60"/>
      <c r="BA336" s="60"/>
      <c r="BB336" s="60"/>
      <c r="BC336" s="60"/>
      <c r="BD336" s="61"/>
      <c r="BE336" s="61"/>
      <c r="BF336" s="61"/>
      <c r="BG336" s="62"/>
      <c r="BH336" s="62"/>
      <c r="BI336" s="62"/>
      <c r="BJ336" s="62"/>
      <c r="BK336" s="62"/>
      <c r="BL336" s="62"/>
      <c r="BM336" s="62"/>
      <c r="BN336" s="62"/>
      <c r="BO336" s="62"/>
      <c r="BP336" s="62"/>
      <c r="BQ336" s="62"/>
      <c r="BR336" s="62"/>
      <c r="BS336" s="62"/>
      <c r="BT336" s="62"/>
      <c r="BU336" s="62"/>
      <c r="BV336" s="62"/>
      <c r="BW336" s="62"/>
    </row>
    <row r="337" spans="1:75" ht="15.75" customHeight="1">
      <c r="A337" s="51"/>
      <c r="B337" s="51"/>
      <c r="C337" s="62"/>
      <c r="D337" s="52"/>
      <c r="E337" s="62"/>
      <c r="F337" s="62"/>
      <c r="G337" s="52"/>
      <c r="H337" s="62"/>
      <c r="I337" s="62"/>
      <c r="J337" s="62"/>
      <c r="K337" s="62"/>
      <c r="L337" s="62"/>
      <c r="M337" s="62"/>
      <c r="N337" s="62"/>
      <c r="O337" s="62"/>
      <c r="P337" s="62"/>
      <c r="Q337" s="62"/>
      <c r="R337" s="62"/>
      <c r="S337" s="62"/>
      <c r="T337" s="62"/>
      <c r="U337" s="52"/>
      <c r="V337" s="64"/>
      <c r="W337" s="64"/>
      <c r="X337" s="64"/>
      <c r="Y337" s="64"/>
      <c r="Z337" s="64"/>
      <c r="AA337" s="64"/>
      <c r="AB337" s="64"/>
      <c r="AC337" s="64"/>
      <c r="AD337" s="64"/>
      <c r="AE337" s="64"/>
      <c r="AF337" s="65"/>
      <c r="AG337" s="65"/>
      <c r="AH337" s="65"/>
      <c r="AI337" s="65"/>
      <c r="AJ337" s="65"/>
      <c r="AK337" s="65"/>
      <c r="AL337" s="65"/>
      <c r="AM337" s="65"/>
      <c r="AN337" s="65"/>
      <c r="AO337" s="65"/>
      <c r="AP337" s="65"/>
      <c r="AQ337" s="65"/>
      <c r="AR337" s="65"/>
      <c r="AS337" s="65"/>
      <c r="AT337" s="65"/>
      <c r="AU337" s="65"/>
      <c r="AV337" s="65"/>
      <c r="AW337" s="65"/>
      <c r="AX337" s="60"/>
      <c r="AY337" s="60"/>
      <c r="AZ337" s="60"/>
      <c r="BA337" s="60"/>
      <c r="BB337" s="60"/>
      <c r="BC337" s="60"/>
      <c r="BD337" s="61"/>
      <c r="BE337" s="61"/>
      <c r="BF337" s="61"/>
      <c r="BG337" s="62"/>
      <c r="BH337" s="62"/>
      <c r="BI337" s="62"/>
      <c r="BJ337" s="62"/>
      <c r="BK337" s="62"/>
      <c r="BL337" s="62"/>
      <c r="BM337" s="62"/>
      <c r="BN337" s="62"/>
      <c r="BO337" s="62"/>
      <c r="BP337" s="62"/>
      <c r="BQ337" s="62"/>
      <c r="BR337" s="62"/>
      <c r="BS337" s="62"/>
      <c r="BT337" s="62"/>
      <c r="BU337" s="62"/>
      <c r="BV337" s="62"/>
      <c r="BW337" s="62"/>
    </row>
    <row r="338" spans="1:75" ht="15.75" customHeight="1">
      <c r="A338" s="51"/>
      <c r="B338" s="51"/>
      <c r="C338" s="62"/>
      <c r="D338" s="52"/>
      <c r="E338" s="62"/>
      <c r="F338" s="62"/>
      <c r="G338" s="52"/>
      <c r="H338" s="62"/>
      <c r="I338" s="62"/>
      <c r="J338" s="62"/>
      <c r="K338" s="62"/>
      <c r="L338" s="62"/>
      <c r="M338" s="62"/>
      <c r="N338" s="62"/>
      <c r="O338" s="62"/>
      <c r="P338" s="62"/>
      <c r="Q338" s="62"/>
      <c r="R338" s="62"/>
      <c r="S338" s="62"/>
      <c r="T338" s="62"/>
      <c r="U338" s="52"/>
      <c r="V338" s="64"/>
      <c r="W338" s="64"/>
      <c r="X338" s="64"/>
      <c r="Y338" s="64"/>
      <c r="Z338" s="64"/>
      <c r="AA338" s="64"/>
      <c r="AB338" s="64"/>
      <c r="AC338" s="64"/>
      <c r="AD338" s="64"/>
      <c r="AE338" s="64"/>
      <c r="AF338" s="65"/>
      <c r="AG338" s="65"/>
      <c r="AH338" s="65"/>
      <c r="AI338" s="65"/>
      <c r="AJ338" s="65"/>
      <c r="AK338" s="65"/>
      <c r="AL338" s="65"/>
      <c r="AM338" s="65"/>
      <c r="AN338" s="65"/>
      <c r="AO338" s="65"/>
      <c r="AP338" s="65"/>
      <c r="AQ338" s="65"/>
      <c r="AR338" s="65"/>
      <c r="AS338" s="65"/>
      <c r="AT338" s="65"/>
      <c r="AU338" s="65"/>
      <c r="AV338" s="65"/>
      <c r="AW338" s="65"/>
      <c r="AX338" s="60"/>
      <c r="AY338" s="60"/>
      <c r="AZ338" s="60"/>
      <c r="BA338" s="60"/>
      <c r="BB338" s="60"/>
      <c r="BC338" s="60"/>
      <c r="BD338" s="61"/>
      <c r="BE338" s="61"/>
      <c r="BF338" s="61"/>
      <c r="BG338" s="62"/>
      <c r="BH338" s="62"/>
      <c r="BI338" s="62"/>
      <c r="BJ338" s="62"/>
      <c r="BK338" s="62"/>
      <c r="BL338" s="62"/>
      <c r="BM338" s="62"/>
      <c r="BN338" s="62"/>
      <c r="BO338" s="62"/>
      <c r="BP338" s="62"/>
      <c r="BQ338" s="62"/>
      <c r="BR338" s="62"/>
      <c r="BS338" s="62"/>
      <c r="BT338" s="62"/>
      <c r="BU338" s="62"/>
      <c r="BV338" s="62"/>
      <c r="BW338" s="62"/>
    </row>
    <row r="339" spans="1:75" ht="15.75" customHeight="1">
      <c r="A339" s="51"/>
      <c r="B339" s="51"/>
      <c r="C339" s="62"/>
      <c r="D339" s="52"/>
      <c r="E339" s="62"/>
      <c r="F339" s="62"/>
      <c r="G339" s="52"/>
      <c r="H339" s="62"/>
      <c r="I339" s="62"/>
      <c r="J339" s="62"/>
      <c r="K339" s="62"/>
      <c r="L339" s="62"/>
      <c r="M339" s="62"/>
      <c r="N339" s="62"/>
      <c r="O339" s="62"/>
      <c r="P339" s="62"/>
      <c r="Q339" s="62"/>
      <c r="R339" s="62"/>
      <c r="S339" s="62"/>
      <c r="T339" s="62"/>
      <c r="U339" s="52"/>
      <c r="V339" s="64"/>
      <c r="W339" s="64"/>
      <c r="X339" s="64"/>
      <c r="Y339" s="64"/>
      <c r="Z339" s="64"/>
      <c r="AA339" s="64"/>
      <c r="AB339" s="64"/>
      <c r="AC339" s="64"/>
      <c r="AD339" s="64"/>
      <c r="AE339" s="64"/>
      <c r="AF339" s="65"/>
      <c r="AG339" s="65"/>
      <c r="AH339" s="65"/>
      <c r="AI339" s="65"/>
      <c r="AJ339" s="65"/>
      <c r="AK339" s="65"/>
      <c r="AL339" s="65"/>
      <c r="AM339" s="65"/>
      <c r="AN339" s="65"/>
      <c r="AO339" s="65"/>
      <c r="AP339" s="65"/>
      <c r="AQ339" s="65"/>
      <c r="AR339" s="65"/>
      <c r="AS339" s="65"/>
      <c r="AT339" s="65"/>
      <c r="AU339" s="65"/>
      <c r="AV339" s="65"/>
      <c r="AW339" s="65"/>
      <c r="AX339" s="60"/>
      <c r="AY339" s="60"/>
      <c r="AZ339" s="60"/>
      <c r="BA339" s="60"/>
      <c r="BB339" s="60"/>
      <c r="BC339" s="60"/>
      <c r="BD339" s="61"/>
      <c r="BE339" s="61"/>
      <c r="BF339" s="61"/>
      <c r="BG339" s="62"/>
      <c r="BH339" s="62"/>
      <c r="BI339" s="62"/>
      <c r="BJ339" s="62"/>
      <c r="BK339" s="62"/>
      <c r="BL339" s="62"/>
      <c r="BM339" s="62"/>
      <c r="BN339" s="62"/>
      <c r="BO339" s="62"/>
      <c r="BP339" s="62"/>
      <c r="BQ339" s="62"/>
      <c r="BR339" s="62"/>
      <c r="BS339" s="62"/>
      <c r="BT339" s="62"/>
      <c r="BU339" s="62"/>
      <c r="BV339" s="62"/>
      <c r="BW339" s="62"/>
    </row>
    <row r="340" spans="1:75" ht="15.75" customHeight="1">
      <c r="A340" s="51"/>
      <c r="B340" s="51"/>
      <c r="C340" s="62"/>
      <c r="D340" s="52"/>
      <c r="E340" s="62"/>
      <c r="F340" s="62"/>
      <c r="G340" s="52"/>
      <c r="H340" s="62"/>
      <c r="I340" s="62"/>
      <c r="J340" s="62"/>
      <c r="K340" s="62"/>
      <c r="L340" s="62"/>
      <c r="M340" s="62"/>
      <c r="N340" s="62"/>
      <c r="O340" s="62"/>
      <c r="P340" s="62"/>
      <c r="Q340" s="62"/>
      <c r="R340" s="62"/>
      <c r="S340" s="62"/>
      <c r="T340" s="62"/>
      <c r="U340" s="52"/>
      <c r="V340" s="64"/>
      <c r="W340" s="64"/>
      <c r="X340" s="64"/>
      <c r="Y340" s="64"/>
      <c r="Z340" s="64"/>
      <c r="AA340" s="64"/>
      <c r="AB340" s="64"/>
      <c r="AC340" s="64"/>
      <c r="AD340" s="64"/>
      <c r="AE340" s="64"/>
      <c r="AF340" s="65"/>
      <c r="AG340" s="65"/>
      <c r="AH340" s="65"/>
      <c r="AI340" s="65"/>
      <c r="AJ340" s="65"/>
      <c r="AK340" s="65"/>
      <c r="AL340" s="65"/>
      <c r="AM340" s="65"/>
      <c r="AN340" s="65"/>
      <c r="AO340" s="65"/>
      <c r="AP340" s="65"/>
      <c r="AQ340" s="65"/>
      <c r="AR340" s="65"/>
      <c r="AS340" s="65"/>
      <c r="AT340" s="65"/>
      <c r="AU340" s="65"/>
      <c r="AV340" s="65"/>
      <c r="AW340" s="65"/>
      <c r="AX340" s="60"/>
      <c r="AY340" s="60"/>
      <c r="AZ340" s="60"/>
      <c r="BA340" s="60"/>
      <c r="BB340" s="60"/>
      <c r="BC340" s="60"/>
      <c r="BD340" s="61"/>
      <c r="BE340" s="61"/>
      <c r="BF340" s="61"/>
      <c r="BG340" s="62"/>
      <c r="BH340" s="62"/>
      <c r="BI340" s="62"/>
      <c r="BJ340" s="62"/>
      <c r="BK340" s="62"/>
      <c r="BL340" s="62"/>
      <c r="BM340" s="62"/>
      <c r="BN340" s="62"/>
      <c r="BO340" s="62"/>
      <c r="BP340" s="62"/>
      <c r="BQ340" s="62"/>
      <c r="BR340" s="62"/>
      <c r="BS340" s="62"/>
      <c r="BT340" s="62"/>
      <c r="BU340" s="62"/>
      <c r="BV340" s="62"/>
      <c r="BW340" s="62"/>
    </row>
    <row r="341" spans="1:75" ht="15.75" customHeight="1">
      <c r="A341" s="51"/>
      <c r="B341" s="51"/>
      <c r="C341" s="62"/>
      <c r="D341" s="52"/>
      <c r="E341" s="62"/>
      <c r="F341" s="62"/>
      <c r="G341" s="52"/>
      <c r="H341" s="62"/>
      <c r="I341" s="62"/>
      <c r="J341" s="62"/>
      <c r="K341" s="62"/>
      <c r="L341" s="62"/>
      <c r="M341" s="62"/>
      <c r="N341" s="62"/>
      <c r="O341" s="62"/>
      <c r="P341" s="62"/>
      <c r="Q341" s="62"/>
      <c r="R341" s="62"/>
      <c r="S341" s="62"/>
      <c r="T341" s="62"/>
      <c r="U341" s="52"/>
      <c r="V341" s="64"/>
      <c r="W341" s="64"/>
      <c r="X341" s="64"/>
      <c r="Y341" s="64"/>
      <c r="Z341" s="64"/>
      <c r="AA341" s="64"/>
      <c r="AB341" s="64"/>
      <c r="AC341" s="64"/>
      <c r="AD341" s="64"/>
      <c r="AE341" s="64"/>
      <c r="AF341" s="65"/>
      <c r="AG341" s="65"/>
      <c r="AH341" s="65"/>
      <c r="AI341" s="65"/>
      <c r="AJ341" s="65"/>
      <c r="AK341" s="65"/>
      <c r="AL341" s="65"/>
      <c r="AM341" s="65"/>
      <c r="AN341" s="65"/>
      <c r="AO341" s="65"/>
      <c r="AP341" s="65"/>
      <c r="AQ341" s="65"/>
      <c r="AR341" s="65"/>
      <c r="AS341" s="65"/>
      <c r="AT341" s="65"/>
      <c r="AU341" s="65"/>
      <c r="AV341" s="65"/>
      <c r="AW341" s="65"/>
      <c r="AX341" s="60"/>
      <c r="AY341" s="60"/>
      <c r="AZ341" s="60"/>
      <c r="BA341" s="60"/>
      <c r="BB341" s="60"/>
      <c r="BC341" s="60"/>
      <c r="BD341" s="61"/>
      <c r="BE341" s="61"/>
      <c r="BF341" s="61"/>
      <c r="BG341" s="62"/>
      <c r="BH341" s="62"/>
      <c r="BI341" s="62"/>
      <c r="BJ341" s="62"/>
      <c r="BK341" s="62"/>
      <c r="BL341" s="62"/>
      <c r="BM341" s="62"/>
      <c r="BN341" s="62"/>
      <c r="BO341" s="62"/>
      <c r="BP341" s="62"/>
      <c r="BQ341" s="62"/>
      <c r="BR341" s="62"/>
      <c r="BS341" s="62"/>
      <c r="BT341" s="62"/>
      <c r="BU341" s="62"/>
      <c r="BV341" s="62"/>
      <c r="BW341" s="62"/>
    </row>
    <row r="342" spans="1:75" ht="15.75" customHeight="1">
      <c r="A342" s="51"/>
      <c r="B342" s="51"/>
      <c r="C342" s="62"/>
      <c r="D342" s="52"/>
      <c r="E342" s="62"/>
      <c r="F342" s="62"/>
      <c r="G342" s="52"/>
      <c r="H342" s="62"/>
      <c r="I342" s="62"/>
      <c r="J342" s="62"/>
      <c r="K342" s="62"/>
      <c r="L342" s="62"/>
      <c r="M342" s="62"/>
      <c r="N342" s="62"/>
      <c r="O342" s="62"/>
      <c r="P342" s="62"/>
      <c r="Q342" s="62"/>
      <c r="R342" s="62"/>
      <c r="S342" s="62"/>
      <c r="T342" s="62"/>
      <c r="U342" s="52"/>
      <c r="V342" s="64"/>
      <c r="W342" s="64"/>
      <c r="X342" s="64"/>
      <c r="Y342" s="64"/>
      <c r="Z342" s="64"/>
      <c r="AA342" s="64"/>
      <c r="AB342" s="64"/>
      <c r="AC342" s="64"/>
      <c r="AD342" s="64"/>
      <c r="AE342" s="64"/>
      <c r="AF342" s="65"/>
      <c r="AG342" s="65"/>
      <c r="AH342" s="65"/>
      <c r="AI342" s="65"/>
      <c r="AJ342" s="65"/>
      <c r="AK342" s="65"/>
      <c r="AL342" s="65"/>
      <c r="AM342" s="65"/>
      <c r="AN342" s="65"/>
      <c r="AO342" s="65"/>
      <c r="AP342" s="65"/>
      <c r="AQ342" s="65"/>
      <c r="AR342" s="65"/>
      <c r="AS342" s="65"/>
      <c r="AT342" s="65"/>
      <c r="AU342" s="65"/>
      <c r="AV342" s="65"/>
      <c r="AW342" s="65"/>
      <c r="AX342" s="60"/>
      <c r="AY342" s="60"/>
      <c r="AZ342" s="60"/>
      <c r="BA342" s="60"/>
      <c r="BB342" s="60"/>
      <c r="BC342" s="60"/>
      <c r="BD342" s="61"/>
      <c r="BE342" s="61"/>
      <c r="BF342" s="61"/>
      <c r="BG342" s="62"/>
      <c r="BH342" s="62"/>
      <c r="BI342" s="62"/>
      <c r="BJ342" s="62"/>
      <c r="BK342" s="62"/>
      <c r="BL342" s="62"/>
      <c r="BM342" s="62"/>
      <c r="BN342" s="62"/>
      <c r="BO342" s="62"/>
      <c r="BP342" s="62"/>
      <c r="BQ342" s="62"/>
      <c r="BR342" s="62"/>
      <c r="BS342" s="62"/>
      <c r="BT342" s="62"/>
      <c r="BU342" s="62"/>
      <c r="BV342" s="62"/>
      <c r="BW342" s="62"/>
    </row>
    <row r="343" spans="1:75" ht="15.75" customHeight="1">
      <c r="A343" s="51"/>
      <c r="B343" s="51"/>
      <c r="C343" s="62"/>
      <c r="D343" s="52"/>
      <c r="E343" s="62"/>
      <c r="F343" s="62"/>
      <c r="G343" s="52"/>
      <c r="H343" s="62"/>
      <c r="I343" s="62"/>
      <c r="J343" s="62"/>
      <c r="K343" s="62"/>
      <c r="L343" s="62"/>
      <c r="M343" s="62"/>
      <c r="N343" s="62"/>
      <c r="O343" s="62"/>
      <c r="P343" s="62"/>
      <c r="Q343" s="62"/>
      <c r="R343" s="62"/>
      <c r="S343" s="62"/>
      <c r="T343" s="62"/>
      <c r="U343" s="52"/>
      <c r="V343" s="64"/>
      <c r="W343" s="64"/>
      <c r="X343" s="64"/>
      <c r="Y343" s="64"/>
      <c r="Z343" s="64"/>
      <c r="AA343" s="64"/>
      <c r="AB343" s="64"/>
      <c r="AC343" s="64"/>
      <c r="AD343" s="64"/>
      <c r="AE343" s="64"/>
      <c r="AF343" s="65"/>
      <c r="AG343" s="65"/>
      <c r="AH343" s="65"/>
      <c r="AI343" s="65"/>
      <c r="AJ343" s="65"/>
      <c r="AK343" s="65"/>
      <c r="AL343" s="65"/>
      <c r="AM343" s="65"/>
      <c r="AN343" s="65"/>
      <c r="AO343" s="65"/>
      <c r="AP343" s="65"/>
      <c r="AQ343" s="65"/>
      <c r="AR343" s="65"/>
      <c r="AS343" s="65"/>
      <c r="AT343" s="65"/>
      <c r="AU343" s="65"/>
      <c r="AV343" s="65"/>
      <c r="AW343" s="65"/>
      <c r="AX343" s="60"/>
      <c r="AY343" s="60"/>
      <c r="AZ343" s="60"/>
      <c r="BA343" s="60"/>
      <c r="BB343" s="60"/>
      <c r="BC343" s="60"/>
      <c r="BD343" s="61"/>
      <c r="BE343" s="61"/>
      <c r="BF343" s="61"/>
      <c r="BG343" s="62"/>
      <c r="BH343" s="62"/>
      <c r="BI343" s="62"/>
      <c r="BJ343" s="62"/>
      <c r="BK343" s="62"/>
      <c r="BL343" s="62"/>
      <c r="BM343" s="62"/>
      <c r="BN343" s="62"/>
      <c r="BO343" s="62"/>
      <c r="BP343" s="62"/>
      <c r="BQ343" s="62"/>
      <c r="BR343" s="62"/>
      <c r="BS343" s="62"/>
      <c r="BT343" s="62"/>
      <c r="BU343" s="62"/>
      <c r="BV343" s="62"/>
      <c r="BW343" s="62"/>
    </row>
    <row r="344" spans="1:75" ht="15.75" customHeight="1">
      <c r="A344" s="51"/>
      <c r="B344" s="51"/>
      <c r="C344" s="62"/>
      <c r="D344" s="52"/>
      <c r="E344" s="62"/>
      <c r="F344" s="62"/>
      <c r="G344" s="52"/>
      <c r="H344" s="62"/>
      <c r="I344" s="62"/>
      <c r="J344" s="62"/>
      <c r="K344" s="62"/>
      <c r="L344" s="62"/>
      <c r="M344" s="62"/>
      <c r="N344" s="62"/>
      <c r="O344" s="62"/>
      <c r="P344" s="62"/>
      <c r="Q344" s="62"/>
      <c r="R344" s="62"/>
      <c r="S344" s="62"/>
      <c r="T344" s="62"/>
      <c r="U344" s="52"/>
      <c r="V344" s="64"/>
      <c r="W344" s="64"/>
      <c r="X344" s="64"/>
      <c r="Y344" s="64"/>
      <c r="Z344" s="64"/>
      <c r="AA344" s="64"/>
      <c r="AB344" s="64"/>
      <c r="AC344" s="64"/>
      <c r="AD344" s="64"/>
      <c r="AE344" s="64"/>
      <c r="AF344" s="65"/>
      <c r="AG344" s="65"/>
      <c r="AH344" s="65"/>
      <c r="AI344" s="65"/>
      <c r="AJ344" s="65"/>
      <c r="AK344" s="65"/>
      <c r="AL344" s="65"/>
      <c r="AM344" s="65"/>
      <c r="AN344" s="65"/>
      <c r="AO344" s="65"/>
      <c r="AP344" s="65"/>
      <c r="AQ344" s="65"/>
      <c r="AR344" s="65"/>
      <c r="AS344" s="65"/>
      <c r="AT344" s="65"/>
      <c r="AU344" s="65"/>
      <c r="AV344" s="65"/>
      <c r="AW344" s="65"/>
      <c r="AX344" s="60"/>
      <c r="AY344" s="60"/>
      <c r="AZ344" s="60"/>
      <c r="BA344" s="60"/>
      <c r="BB344" s="60"/>
      <c r="BC344" s="60"/>
      <c r="BD344" s="61"/>
      <c r="BE344" s="61"/>
      <c r="BF344" s="61"/>
      <c r="BG344" s="62"/>
      <c r="BH344" s="62"/>
      <c r="BI344" s="62"/>
      <c r="BJ344" s="62"/>
      <c r="BK344" s="62"/>
      <c r="BL344" s="62"/>
      <c r="BM344" s="62"/>
      <c r="BN344" s="62"/>
      <c r="BO344" s="62"/>
      <c r="BP344" s="62"/>
      <c r="BQ344" s="62"/>
      <c r="BR344" s="62"/>
      <c r="BS344" s="62"/>
      <c r="BT344" s="62"/>
      <c r="BU344" s="62"/>
      <c r="BV344" s="62"/>
      <c r="BW344" s="62"/>
    </row>
    <row r="345" spans="1:75" ht="15.75" customHeight="1">
      <c r="A345" s="51"/>
      <c r="B345" s="51"/>
      <c r="C345" s="62"/>
      <c r="D345" s="52"/>
      <c r="E345" s="62"/>
      <c r="F345" s="62"/>
      <c r="G345" s="52"/>
      <c r="H345" s="62"/>
      <c r="I345" s="62"/>
      <c r="J345" s="62"/>
      <c r="K345" s="62"/>
      <c r="L345" s="62"/>
      <c r="M345" s="62"/>
      <c r="N345" s="62"/>
      <c r="O345" s="62"/>
      <c r="P345" s="62"/>
      <c r="Q345" s="62"/>
      <c r="R345" s="62"/>
      <c r="S345" s="62"/>
      <c r="T345" s="62"/>
      <c r="U345" s="52"/>
      <c r="V345" s="64"/>
      <c r="W345" s="64"/>
      <c r="X345" s="64"/>
      <c r="Y345" s="64"/>
      <c r="Z345" s="64"/>
      <c r="AA345" s="64"/>
      <c r="AB345" s="64"/>
      <c r="AC345" s="64"/>
      <c r="AD345" s="64"/>
      <c r="AE345" s="64"/>
      <c r="AF345" s="65"/>
      <c r="AG345" s="65"/>
      <c r="AH345" s="65"/>
      <c r="AI345" s="65"/>
      <c r="AJ345" s="65"/>
      <c r="AK345" s="65"/>
      <c r="AL345" s="65"/>
      <c r="AM345" s="65"/>
      <c r="AN345" s="65"/>
      <c r="AO345" s="65"/>
      <c r="AP345" s="65"/>
      <c r="AQ345" s="65"/>
      <c r="AR345" s="65"/>
      <c r="AS345" s="65"/>
      <c r="AT345" s="65"/>
      <c r="AU345" s="65"/>
      <c r="AV345" s="65"/>
      <c r="AW345" s="65"/>
      <c r="AX345" s="60"/>
      <c r="AY345" s="60"/>
      <c r="AZ345" s="60"/>
      <c r="BA345" s="60"/>
      <c r="BB345" s="60"/>
      <c r="BC345" s="60"/>
      <c r="BD345" s="61"/>
      <c r="BE345" s="61"/>
      <c r="BF345" s="61"/>
      <c r="BG345" s="62"/>
      <c r="BH345" s="62"/>
      <c r="BI345" s="62"/>
      <c r="BJ345" s="62"/>
      <c r="BK345" s="62"/>
      <c r="BL345" s="62"/>
      <c r="BM345" s="62"/>
      <c r="BN345" s="62"/>
      <c r="BO345" s="62"/>
      <c r="BP345" s="62"/>
      <c r="BQ345" s="62"/>
      <c r="BR345" s="62"/>
      <c r="BS345" s="62"/>
      <c r="BT345" s="62"/>
      <c r="BU345" s="62"/>
      <c r="BV345" s="62"/>
      <c r="BW345" s="62"/>
    </row>
    <row r="346" spans="1:75" ht="15.75" customHeight="1">
      <c r="A346" s="51"/>
      <c r="B346" s="51"/>
      <c r="C346" s="62"/>
      <c r="D346" s="52"/>
      <c r="E346" s="62"/>
      <c r="F346" s="62"/>
      <c r="G346" s="52"/>
      <c r="H346" s="62"/>
      <c r="I346" s="62"/>
      <c r="J346" s="62"/>
      <c r="K346" s="62"/>
      <c r="L346" s="62"/>
      <c r="M346" s="62"/>
      <c r="N346" s="62"/>
      <c r="O346" s="62"/>
      <c r="P346" s="62"/>
      <c r="Q346" s="62"/>
      <c r="R346" s="62"/>
      <c r="S346" s="62"/>
      <c r="T346" s="62"/>
      <c r="U346" s="52"/>
      <c r="V346" s="64"/>
      <c r="W346" s="64"/>
      <c r="X346" s="64"/>
      <c r="Y346" s="64"/>
      <c r="Z346" s="64"/>
      <c r="AA346" s="64"/>
      <c r="AB346" s="64"/>
      <c r="AC346" s="64"/>
      <c r="AD346" s="64"/>
      <c r="AE346" s="64"/>
      <c r="AF346" s="65"/>
      <c r="AG346" s="65"/>
      <c r="AH346" s="65"/>
      <c r="AI346" s="65"/>
      <c r="AJ346" s="65"/>
      <c r="AK346" s="65"/>
      <c r="AL346" s="65"/>
      <c r="AM346" s="65"/>
      <c r="AN346" s="65"/>
      <c r="AO346" s="65"/>
      <c r="AP346" s="65"/>
      <c r="AQ346" s="65"/>
      <c r="AR346" s="65"/>
      <c r="AS346" s="65"/>
      <c r="AT346" s="65"/>
      <c r="AU346" s="65"/>
      <c r="AV346" s="65"/>
      <c r="AW346" s="65"/>
      <c r="AX346" s="60"/>
      <c r="AY346" s="60"/>
      <c r="AZ346" s="60"/>
      <c r="BA346" s="60"/>
      <c r="BB346" s="60"/>
      <c r="BC346" s="60"/>
      <c r="BD346" s="61"/>
      <c r="BE346" s="61"/>
      <c r="BF346" s="61"/>
      <c r="BG346" s="62"/>
      <c r="BH346" s="62"/>
      <c r="BI346" s="62"/>
      <c r="BJ346" s="62"/>
      <c r="BK346" s="62"/>
      <c r="BL346" s="62"/>
      <c r="BM346" s="62"/>
      <c r="BN346" s="62"/>
      <c r="BO346" s="62"/>
      <c r="BP346" s="62"/>
      <c r="BQ346" s="62"/>
      <c r="BR346" s="62"/>
      <c r="BS346" s="62"/>
      <c r="BT346" s="62"/>
      <c r="BU346" s="62"/>
      <c r="BV346" s="62"/>
      <c r="BW346" s="62"/>
    </row>
    <row r="347" spans="1:75" ht="15.75" customHeight="1">
      <c r="A347" s="51"/>
      <c r="B347" s="51"/>
      <c r="C347" s="62"/>
      <c r="D347" s="52"/>
      <c r="E347" s="62"/>
      <c r="F347" s="62"/>
      <c r="G347" s="52"/>
      <c r="H347" s="62"/>
      <c r="I347" s="62"/>
      <c r="J347" s="62"/>
      <c r="K347" s="62"/>
      <c r="L347" s="62"/>
      <c r="M347" s="62"/>
      <c r="N347" s="62"/>
      <c r="O347" s="62"/>
      <c r="P347" s="62"/>
      <c r="Q347" s="62"/>
      <c r="R347" s="62"/>
      <c r="S347" s="62"/>
      <c r="T347" s="62"/>
      <c r="U347" s="52"/>
      <c r="V347" s="64"/>
      <c r="W347" s="64"/>
      <c r="X347" s="64"/>
      <c r="Y347" s="64"/>
      <c r="Z347" s="64"/>
      <c r="AA347" s="64"/>
      <c r="AB347" s="64"/>
      <c r="AC347" s="64"/>
      <c r="AD347" s="64"/>
      <c r="AE347" s="64"/>
      <c r="AF347" s="65"/>
      <c r="AG347" s="65"/>
      <c r="AH347" s="65"/>
      <c r="AI347" s="65"/>
      <c r="AJ347" s="65"/>
      <c r="AK347" s="65"/>
      <c r="AL347" s="65"/>
      <c r="AM347" s="65"/>
      <c r="AN347" s="65"/>
      <c r="AO347" s="65"/>
      <c r="AP347" s="65"/>
      <c r="AQ347" s="65"/>
      <c r="AR347" s="65"/>
      <c r="AS347" s="65"/>
      <c r="AT347" s="65"/>
      <c r="AU347" s="65"/>
      <c r="AV347" s="65"/>
      <c r="AW347" s="65"/>
      <c r="AX347" s="60"/>
      <c r="AY347" s="60"/>
      <c r="AZ347" s="60"/>
      <c r="BA347" s="60"/>
      <c r="BB347" s="60"/>
      <c r="BC347" s="60"/>
      <c r="BD347" s="61"/>
      <c r="BE347" s="61"/>
      <c r="BF347" s="61"/>
      <c r="BG347" s="62"/>
      <c r="BH347" s="62"/>
      <c r="BI347" s="62"/>
      <c r="BJ347" s="62"/>
      <c r="BK347" s="62"/>
      <c r="BL347" s="62"/>
      <c r="BM347" s="62"/>
      <c r="BN347" s="62"/>
      <c r="BO347" s="62"/>
      <c r="BP347" s="62"/>
      <c r="BQ347" s="62"/>
      <c r="BR347" s="62"/>
      <c r="BS347" s="62"/>
      <c r="BT347" s="62"/>
      <c r="BU347" s="62"/>
      <c r="BV347" s="62"/>
      <c r="BW347" s="62"/>
    </row>
    <row r="348" spans="1:75" ht="15.75" customHeight="1">
      <c r="A348" s="51"/>
      <c r="B348" s="51"/>
      <c r="C348" s="62"/>
      <c r="D348" s="52"/>
      <c r="E348" s="62"/>
      <c r="F348" s="62"/>
      <c r="G348" s="52"/>
      <c r="H348" s="62"/>
      <c r="I348" s="62"/>
      <c r="J348" s="62"/>
      <c r="K348" s="62"/>
      <c r="L348" s="62"/>
      <c r="M348" s="62"/>
      <c r="N348" s="62"/>
      <c r="O348" s="62"/>
      <c r="P348" s="62"/>
      <c r="Q348" s="62"/>
      <c r="R348" s="62"/>
      <c r="S348" s="62"/>
      <c r="T348" s="62"/>
      <c r="U348" s="52"/>
      <c r="V348" s="64"/>
      <c r="W348" s="64"/>
      <c r="X348" s="64"/>
      <c r="Y348" s="64"/>
      <c r="Z348" s="64"/>
      <c r="AA348" s="64"/>
      <c r="AB348" s="64"/>
      <c r="AC348" s="64"/>
      <c r="AD348" s="64"/>
      <c r="AE348" s="64"/>
      <c r="AF348" s="65"/>
      <c r="AG348" s="65"/>
      <c r="AH348" s="65"/>
      <c r="AI348" s="65"/>
      <c r="AJ348" s="65"/>
      <c r="AK348" s="65"/>
      <c r="AL348" s="65"/>
      <c r="AM348" s="65"/>
      <c r="AN348" s="65"/>
      <c r="AO348" s="65"/>
      <c r="AP348" s="65"/>
      <c r="AQ348" s="65"/>
      <c r="AR348" s="65"/>
      <c r="AS348" s="65"/>
      <c r="AT348" s="65"/>
      <c r="AU348" s="65"/>
      <c r="AV348" s="65"/>
      <c r="AW348" s="65"/>
      <c r="AX348" s="60"/>
      <c r="AY348" s="60"/>
      <c r="AZ348" s="60"/>
      <c r="BA348" s="60"/>
      <c r="BB348" s="60"/>
      <c r="BC348" s="60"/>
      <c r="BD348" s="61"/>
      <c r="BE348" s="61"/>
      <c r="BF348" s="61"/>
      <c r="BG348" s="62"/>
      <c r="BH348" s="62"/>
      <c r="BI348" s="62"/>
      <c r="BJ348" s="62"/>
      <c r="BK348" s="62"/>
      <c r="BL348" s="62"/>
      <c r="BM348" s="62"/>
      <c r="BN348" s="62"/>
      <c r="BO348" s="62"/>
      <c r="BP348" s="62"/>
      <c r="BQ348" s="62"/>
      <c r="BR348" s="62"/>
      <c r="BS348" s="62"/>
      <c r="BT348" s="62"/>
      <c r="BU348" s="62"/>
      <c r="BV348" s="62"/>
      <c r="BW348" s="62"/>
    </row>
    <row r="349" spans="1:75" ht="15.75" customHeight="1">
      <c r="A349" s="51"/>
      <c r="B349" s="51"/>
      <c r="C349" s="62"/>
      <c r="D349" s="52"/>
      <c r="E349" s="62"/>
      <c r="F349" s="62"/>
      <c r="G349" s="52"/>
      <c r="H349" s="62"/>
      <c r="I349" s="62"/>
      <c r="J349" s="62"/>
      <c r="K349" s="62"/>
      <c r="L349" s="62"/>
      <c r="M349" s="62"/>
      <c r="N349" s="62"/>
      <c r="O349" s="62"/>
      <c r="P349" s="62"/>
      <c r="Q349" s="62"/>
      <c r="R349" s="62"/>
      <c r="S349" s="62"/>
      <c r="T349" s="62"/>
      <c r="U349" s="52"/>
      <c r="V349" s="64"/>
      <c r="W349" s="64"/>
      <c r="X349" s="64"/>
      <c r="Y349" s="64"/>
      <c r="Z349" s="64"/>
      <c r="AA349" s="64"/>
      <c r="AB349" s="64"/>
      <c r="AC349" s="64"/>
      <c r="AD349" s="64"/>
      <c r="AE349" s="64"/>
      <c r="AF349" s="65"/>
      <c r="AG349" s="65"/>
      <c r="AH349" s="65"/>
      <c r="AI349" s="65"/>
      <c r="AJ349" s="65"/>
      <c r="AK349" s="65"/>
      <c r="AL349" s="65"/>
      <c r="AM349" s="65"/>
      <c r="AN349" s="65"/>
      <c r="AO349" s="65"/>
      <c r="AP349" s="65"/>
      <c r="AQ349" s="65"/>
      <c r="AR349" s="65"/>
      <c r="AS349" s="65"/>
      <c r="AT349" s="65"/>
      <c r="AU349" s="65"/>
      <c r="AV349" s="65"/>
      <c r="AW349" s="65"/>
      <c r="AX349" s="60"/>
      <c r="AY349" s="60"/>
      <c r="AZ349" s="60"/>
      <c r="BA349" s="60"/>
      <c r="BB349" s="60"/>
      <c r="BC349" s="60"/>
      <c r="BD349" s="61"/>
      <c r="BE349" s="61"/>
      <c r="BF349" s="61"/>
      <c r="BG349" s="62"/>
      <c r="BH349" s="62"/>
      <c r="BI349" s="62"/>
      <c r="BJ349" s="62"/>
      <c r="BK349" s="62"/>
      <c r="BL349" s="62"/>
      <c r="BM349" s="62"/>
      <c r="BN349" s="62"/>
      <c r="BO349" s="62"/>
      <c r="BP349" s="62"/>
      <c r="BQ349" s="62"/>
      <c r="BR349" s="62"/>
      <c r="BS349" s="62"/>
      <c r="BT349" s="62"/>
      <c r="BU349" s="62"/>
      <c r="BV349" s="62"/>
      <c r="BW349" s="62"/>
    </row>
    <row r="350" spans="1:75" ht="15.75" customHeight="1">
      <c r="A350" s="51"/>
      <c r="B350" s="51"/>
      <c r="C350" s="62"/>
      <c r="D350" s="52"/>
      <c r="E350" s="62"/>
      <c r="F350" s="62"/>
      <c r="G350" s="52"/>
      <c r="H350" s="62"/>
      <c r="I350" s="62"/>
      <c r="J350" s="62"/>
      <c r="K350" s="62"/>
      <c r="L350" s="62"/>
      <c r="M350" s="62"/>
      <c r="N350" s="62"/>
      <c r="O350" s="62"/>
      <c r="P350" s="62"/>
      <c r="Q350" s="62"/>
      <c r="R350" s="62"/>
      <c r="S350" s="62"/>
      <c r="T350" s="62"/>
      <c r="U350" s="52"/>
      <c r="V350" s="64"/>
      <c r="W350" s="64"/>
      <c r="X350" s="64"/>
      <c r="Y350" s="64"/>
      <c r="Z350" s="64"/>
      <c r="AA350" s="64"/>
      <c r="AB350" s="64"/>
      <c r="AC350" s="64"/>
      <c r="AD350" s="64"/>
      <c r="AE350" s="64"/>
      <c r="AF350" s="65"/>
      <c r="AG350" s="65"/>
      <c r="AH350" s="65"/>
      <c r="AI350" s="65"/>
      <c r="AJ350" s="65"/>
      <c r="AK350" s="65"/>
      <c r="AL350" s="65"/>
      <c r="AM350" s="65"/>
      <c r="AN350" s="65"/>
      <c r="AO350" s="65"/>
      <c r="AP350" s="65"/>
      <c r="AQ350" s="65"/>
      <c r="AR350" s="65"/>
      <c r="AS350" s="65"/>
      <c r="AT350" s="65"/>
      <c r="AU350" s="65"/>
      <c r="AV350" s="65"/>
      <c r="AW350" s="65"/>
      <c r="AX350" s="60"/>
      <c r="AY350" s="60"/>
      <c r="AZ350" s="60"/>
      <c r="BA350" s="60"/>
      <c r="BB350" s="60"/>
      <c r="BC350" s="60"/>
      <c r="BD350" s="61"/>
      <c r="BE350" s="61"/>
      <c r="BF350" s="61"/>
      <c r="BG350" s="62"/>
      <c r="BH350" s="62"/>
      <c r="BI350" s="62"/>
      <c r="BJ350" s="62"/>
      <c r="BK350" s="62"/>
      <c r="BL350" s="62"/>
      <c r="BM350" s="62"/>
      <c r="BN350" s="62"/>
      <c r="BO350" s="62"/>
      <c r="BP350" s="62"/>
      <c r="BQ350" s="62"/>
      <c r="BR350" s="62"/>
      <c r="BS350" s="62"/>
      <c r="BT350" s="62"/>
      <c r="BU350" s="62"/>
      <c r="BV350" s="62"/>
      <c r="BW350" s="62"/>
    </row>
    <row r="351" spans="1:75" ht="15.75" customHeight="1">
      <c r="A351" s="51"/>
      <c r="B351" s="51"/>
      <c r="C351" s="62"/>
      <c r="D351" s="52"/>
      <c r="E351" s="62"/>
      <c r="F351" s="62"/>
      <c r="G351" s="52"/>
      <c r="H351" s="62"/>
      <c r="I351" s="62"/>
      <c r="J351" s="62"/>
      <c r="K351" s="62"/>
      <c r="L351" s="62"/>
      <c r="M351" s="62"/>
      <c r="N351" s="62"/>
      <c r="O351" s="62"/>
      <c r="P351" s="62"/>
      <c r="Q351" s="62"/>
      <c r="R351" s="62"/>
      <c r="S351" s="62"/>
      <c r="T351" s="62"/>
      <c r="U351" s="52"/>
      <c r="V351" s="64"/>
      <c r="W351" s="64"/>
      <c r="X351" s="64"/>
      <c r="Y351" s="64"/>
      <c r="Z351" s="64"/>
      <c r="AA351" s="64"/>
      <c r="AB351" s="64"/>
      <c r="AC351" s="64"/>
      <c r="AD351" s="64"/>
      <c r="AE351" s="64"/>
      <c r="AF351" s="65"/>
      <c r="AG351" s="65"/>
      <c r="AH351" s="65"/>
      <c r="AI351" s="65"/>
      <c r="AJ351" s="65"/>
      <c r="AK351" s="65"/>
      <c r="AL351" s="65"/>
      <c r="AM351" s="65"/>
      <c r="AN351" s="65"/>
      <c r="AO351" s="65"/>
      <c r="AP351" s="65"/>
      <c r="AQ351" s="65"/>
      <c r="AR351" s="65"/>
      <c r="AS351" s="65"/>
      <c r="AT351" s="65"/>
      <c r="AU351" s="65"/>
      <c r="AV351" s="65"/>
      <c r="AW351" s="65"/>
      <c r="AX351" s="60"/>
      <c r="AY351" s="60"/>
      <c r="AZ351" s="60"/>
      <c r="BA351" s="60"/>
      <c r="BB351" s="60"/>
      <c r="BC351" s="60"/>
      <c r="BD351" s="61"/>
      <c r="BE351" s="61"/>
      <c r="BF351" s="61"/>
      <c r="BG351" s="62"/>
      <c r="BH351" s="62"/>
      <c r="BI351" s="62"/>
      <c r="BJ351" s="62"/>
      <c r="BK351" s="62"/>
      <c r="BL351" s="62"/>
      <c r="BM351" s="62"/>
      <c r="BN351" s="62"/>
      <c r="BO351" s="62"/>
      <c r="BP351" s="62"/>
      <c r="BQ351" s="62"/>
      <c r="BR351" s="62"/>
      <c r="BS351" s="62"/>
      <c r="BT351" s="62"/>
      <c r="BU351" s="62"/>
      <c r="BV351" s="62"/>
      <c r="BW351" s="62"/>
    </row>
    <row r="352" spans="1:75" ht="15.75" customHeight="1">
      <c r="A352" s="51"/>
      <c r="B352" s="51"/>
      <c r="C352" s="62"/>
      <c r="D352" s="52"/>
      <c r="E352" s="62"/>
      <c r="F352" s="62"/>
      <c r="G352" s="52"/>
      <c r="H352" s="62"/>
      <c r="I352" s="62"/>
      <c r="J352" s="62"/>
      <c r="K352" s="62"/>
      <c r="L352" s="62"/>
      <c r="M352" s="62"/>
      <c r="N352" s="62"/>
      <c r="O352" s="62"/>
      <c r="P352" s="62"/>
      <c r="Q352" s="62"/>
      <c r="R352" s="62"/>
      <c r="S352" s="62"/>
      <c r="T352" s="62"/>
      <c r="U352" s="52"/>
      <c r="V352" s="64"/>
      <c r="W352" s="64"/>
      <c r="X352" s="64"/>
      <c r="Y352" s="64"/>
      <c r="Z352" s="64"/>
      <c r="AA352" s="64"/>
      <c r="AB352" s="64"/>
      <c r="AC352" s="64"/>
      <c r="AD352" s="64"/>
      <c r="AE352" s="64"/>
      <c r="AF352" s="65"/>
      <c r="AG352" s="65"/>
      <c r="AH352" s="65"/>
      <c r="AI352" s="65"/>
      <c r="AJ352" s="65"/>
      <c r="AK352" s="65"/>
      <c r="AL352" s="65"/>
      <c r="AM352" s="65"/>
      <c r="AN352" s="65"/>
      <c r="AO352" s="65"/>
      <c r="AP352" s="65"/>
      <c r="AQ352" s="65"/>
      <c r="AR352" s="65"/>
      <c r="AS352" s="65"/>
      <c r="AT352" s="65"/>
      <c r="AU352" s="65"/>
      <c r="AV352" s="65"/>
      <c r="AW352" s="65"/>
      <c r="AX352" s="60"/>
      <c r="AY352" s="60"/>
      <c r="AZ352" s="60"/>
      <c r="BA352" s="60"/>
      <c r="BB352" s="60"/>
      <c r="BC352" s="60"/>
      <c r="BD352" s="61"/>
      <c r="BE352" s="61"/>
      <c r="BF352" s="61"/>
      <c r="BG352" s="62"/>
      <c r="BH352" s="62"/>
      <c r="BI352" s="62"/>
      <c r="BJ352" s="62"/>
      <c r="BK352" s="62"/>
      <c r="BL352" s="62"/>
      <c r="BM352" s="62"/>
      <c r="BN352" s="62"/>
      <c r="BO352" s="62"/>
      <c r="BP352" s="62"/>
      <c r="BQ352" s="62"/>
      <c r="BR352" s="62"/>
      <c r="BS352" s="62"/>
      <c r="BT352" s="62"/>
      <c r="BU352" s="62"/>
      <c r="BV352" s="62"/>
      <c r="BW352" s="62"/>
    </row>
    <row r="353" spans="1:75" ht="15.75" customHeight="1">
      <c r="A353" s="51"/>
      <c r="B353" s="51"/>
      <c r="C353" s="62"/>
      <c r="D353" s="52"/>
      <c r="E353" s="62"/>
      <c r="F353" s="62"/>
      <c r="G353" s="52"/>
      <c r="H353" s="62"/>
      <c r="I353" s="62"/>
      <c r="J353" s="62"/>
      <c r="K353" s="62"/>
      <c r="L353" s="62"/>
      <c r="M353" s="62"/>
      <c r="N353" s="62"/>
      <c r="O353" s="62"/>
      <c r="P353" s="62"/>
      <c r="Q353" s="62"/>
      <c r="R353" s="62"/>
      <c r="S353" s="62"/>
      <c r="T353" s="62"/>
      <c r="U353" s="52"/>
      <c r="V353" s="64"/>
      <c r="W353" s="64"/>
      <c r="X353" s="64"/>
      <c r="Y353" s="64"/>
      <c r="Z353" s="64"/>
      <c r="AA353" s="64"/>
      <c r="AB353" s="64"/>
      <c r="AC353" s="64"/>
      <c r="AD353" s="64"/>
      <c r="AE353" s="64"/>
      <c r="AF353" s="65"/>
      <c r="AG353" s="65"/>
      <c r="AH353" s="65"/>
      <c r="AI353" s="65"/>
      <c r="AJ353" s="65"/>
      <c r="AK353" s="65"/>
      <c r="AL353" s="65"/>
      <c r="AM353" s="65"/>
      <c r="AN353" s="65"/>
      <c r="AO353" s="65"/>
      <c r="AP353" s="65"/>
      <c r="AQ353" s="65"/>
      <c r="AR353" s="65"/>
      <c r="AS353" s="65"/>
      <c r="AT353" s="65"/>
      <c r="AU353" s="65"/>
      <c r="AV353" s="65"/>
      <c r="AW353" s="65"/>
      <c r="AX353" s="60"/>
      <c r="AY353" s="60"/>
      <c r="AZ353" s="60"/>
      <c r="BA353" s="60"/>
      <c r="BB353" s="60"/>
      <c r="BC353" s="60"/>
      <c r="BD353" s="61"/>
      <c r="BE353" s="61"/>
      <c r="BF353" s="61"/>
      <c r="BG353" s="62"/>
      <c r="BH353" s="62"/>
      <c r="BI353" s="62"/>
      <c r="BJ353" s="62"/>
      <c r="BK353" s="62"/>
      <c r="BL353" s="62"/>
      <c r="BM353" s="62"/>
      <c r="BN353" s="62"/>
      <c r="BO353" s="62"/>
      <c r="BP353" s="62"/>
      <c r="BQ353" s="62"/>
      <c r="BR353" s="62"/>
      <c r="BS353" s="62"/>
      <c r="BT353" s="62"/>
      <c r="BU353" s="62"/>
      <c r="BV353" s="62"/>
      <c r="BW353" s="62"/>
    </row>
    <row r="354" spans="1:75" ht="15.75" customHeight="1">
      <c r="A354" s="51"/>
      <c r="B354" s="51"/>
      <c r="C354" s="62"/>
      <c r="D354" s="52"/>
      <c r="E354" s="62"/>
      <c r="F354" s="62"/>
      <c r="G354" s="52"/>
      <c r="H354" s="62"/>
      <c r="I354" s="62"/>
      <c r="J354" s="62"/>
      <c r="K354" s="62"/>
      <c r="L354" s="62"/>
      <c r="M354" s="62"/>
      <c r="N354" s="62"/>
      <c r="O354" s="62"/>
      <c r="P354" s="62"/>
      <c r="Q354" s="62"/>
      <c r="R354" s="62"/>
      <c r="S354" s="62"/>
      <c r="T354" s="62"/>
      <c r="U354" s="52"/>
      <c r="V354" s="64"/>
      <c r="W354" s="64"/>
      <c r="X354" s="64"/>
      <c r="Y354" s="64"/>
      <c r="Z354" s="64"/>
      <c r="AA354" s="64"/>
      <c r="AB354" s="64"/>
      <c r="AC354" s="64"/>
      <c r="AD354" s="64"/>
      <c r="AE354" s="64"/>
      <c r="AF354" s="65"/>
      <c r="AG354" s="65"/>
      <c r="AH354" s="65"/>
      <c r="AI354" s="65"/>
      <c r="AJ354" s="65"/>
      <c r="AK354" s="65"/>
      <c r="AL354" s="65"/>
      <c r="AM354" s="65"/>
      <c r="AN354" s="65"/>
      <c r="AO354" s="65"/>
      <c r="AP354" s="65"/>
      <c r="AQ354" s="65"/>
      <c r="AR354" s="65"/>
      <c r="AS354" s="65"/>
      <c r="AT354" s="65"/>
      <c r="AU354" s="65"/>
      <c r="AV354" s="65"/>
      <c r="AW354" s="65"/>
      <c r="AX354" s="60"/>
      <c r="AY354" s="60"/>
      <c r="AZ354" s="60"/>
      <c r="BA354" s="60"/>
      <c r="BB354" s="60"/>
      <c r="BC354" s="60"/>
      <c r="BD354" s="61"/>
      <c r="BE354" s="61"/>
      <c r="BF354" s="61"/>
      <c r="BG354" s="62"/>
      <c r="BH354" s="62"/>
      <c r="BI354" s="62"/>
      <c r="BJ354" s="62"/>
      <c r="BK354" s="62"/>
      <c r="BL354" s="62"/>
      <c r="BM354" s="62"/>
      <c r="BN354" s="62"/>
      <c r="BO354" s="62"/>
      <c r="BP354" s="62"/>
      <c r="BQ354" s="62"/>
      <c r="BR354" s="62"/>
      <c r="BS354" s="62"/>
      <c r="BT354" s="62"/>
      <c r="BU354" s="62"/>
      <c r="BV354" s="62"/>
      <c r="BW354" s="62"/>
    </row>
    <row r="355" spans="1:75" ht="15.75" customHeight="1">
      <c r="A355" s="51"/>
      <c r="B355" s="51"/>
      <c r="C355" s="62"/>
      <c r="D355" s="52"/>
      <c r="E355" s="62"/>
      <c r="F355" s="62"/>
      <c r="G355" s="52"/>
      <c r="H355" s="62"/>
      <c r="I355" s="62"/>
      <c r="J355" s="62"/>
      <c r="K355" s="62"/>
      <c r="L355" s="62"/>
      <c r="M355" s="62"/>
      <c r="N355" s="62"/>
      <c r="O355" s="62"/>
      <c r="P355" s="62"/>
      <c r="Q355" s="62"/>
      <c r="R355" s="62"/>
      <c r="S355" s="62"/>
      <c r="T355" s="62"/>
      <c r="U355" s="52"/>
      <c r="V355" s="64"/>
      <c r="W355" s="64"/>
      <c r="X355" s="64"/>
      <c r="Y355" s="64"/>
      <c r="Z355" s="64"/>
      <c r="AA355" s="64"/>
      <c r="AB355" s="64"/>
      <c r="AC355" s="64"/>
      <c r="AD355" s="64"/>
      <c r="AE355" s="64"/>
      <c r="AF355" s="65"/>
      <c r="AG355" s="65"/>
      <c r="AH355" s="65"/>
      <c r="AI355" s="65"/>
      <c r="AJ355" s="65"/>
      <c r="AK355" s="65"/>
      <c r="AL355" s="65"/>
      <c r="AM355" s="65"/>
      <c r="AN355" s="65"/>
      <c r="AO355" s="65"/>
      <c r="AP355" s="65"/>
      <c r="AQ355" s="65"/>
      <c r="AR355" s="65"/>
      <c r="AS355" s="65"/>
      <c r="AT355" s="65"/>
      <c r="AU355" s="65"/>
      <c r="AV355" s="65"/>
      <c r="AW355" s="65"/>
      <c r="AX355" s="60"/>
      <c r="AY355" s="60"/>
      <c r="AZ355" s="60"/>
      <c r="BA355" s="60"/>
      <c r="BB355" s="60"/>
      <c r="BC355" s="60"/>
      <c r="BD355" s="61"/>
      <c r="BE355" s="61"/>
      <c r="BF355" s="61"/>
      <c r="BG355" s="62"/>
      <c r="BH355" s="62"/>
      <c r="BI355" s="62"/>
      <c r="BJ355" s="62"/>
      <c r="BK355" s="62"/>
      <c r="BL355" s="62"/>
      <c r="BM355" s="62"/>
      <c r="BN355" s="62"/>
      <c r="BO355" s="62"/>
      <c r="BP355" s="62"/>
      <c r="BQ355" s="62"/>
      <c r="BR355" s="62"/>
      <c r="BS355" s="62"/>
      <c r="BT355" s="62"/>
      <c r="BU355" s="62"/>
      <c r="BV355" s="62"/>
      <c r="BW355" s="62"/>
    </row>
    <row r="356" spans="1:75" ht="15.75" customHeight="1">
      <c r="A356" s="51"/>
      <c r="B356" s="51"/>
      <c r="C356" s="62"/>
      <c r="D356" s="52"/>
      <c r="E356" s="62"/>
      <c r="F356" s="62"/>
      <c r="G356" s="52"/>
      <c r="H356" s="62"/>
      <c r="I356" s="62"/>
      <c r="J356" s="62"/>
      <c r="K356" s="62"/>
      <c r="L356" s="62"/>
      <c r="M356" s="62"/>
      <c r="N356" s="62"/>
      <c r="O356" s="62"/>
      <c r="P356" s="62"/>
      <c r="Q356" s="62"/>
      <c r="R356" s="62"/>
      <c r="S356" s="62"/>
      <c r="T356" s="62"/>
      <c r="U356" s="52"/>
      <c r="V356" s="64"/>
      <c r="W356" s="64"/>
      <c r="X356" s="64"/>
      <c r="Y356" s="64"/>
      <c r="Z356" s="64"/>
      <c r="AA356" s="64"/>
      <c r="AB356" s="64"/>
      <c r="AC356" s="64"/>
      <c r="AD356" s="64"/>
      <c r="AE356" s="64"/>
      <c r="AF356" s="65"/>
      <c r="AG356" s="65"/>
      <c r="AH356" s="65"/>
      <c r="AI356" s="65"/>
      <c r="AJ356" s="65"/>
      <c r="AK356" s="65"/>
      <c r="AL356" s="65"/>
      <c r="AM356" s="65"/>
      <c r="AN356" s="65"/>
      <c r="AO356" s="65"/>
      <c r="AP356" s="65"/>
      <c r="AQ356" s="65"/>
      <c r="AR356" s="65"/>
      <c r="AS356" s="65"/>
      <c r="AT356" s="65"/>
      <c r="AU356" s="65"/>
      <c r="AV356" s="65"/>
      <c r="AW356" s="65"/>
      <c r="AX356" s="60"/>
      <c r="AY356" s="60"/>
      <c r="AZ356" s="60"/>
      <c r="BA356" s="60"/>
      <c r="BB356" s="60"/>
      <c r="BC356" s="60"/>
      <c r="BD356" s="61"/>
      <c r="BE356" s="61"/>
      <c r="BF356" s="61"/>
      <c r="BG356" s="62"/>
      <c r="BH356" s="62"/>
      <c r="BI356" s="62"/>
      <c r="BJ356" s="62"/>
      <c r="BK356" s="62"/>
      <c r="BL356" s="62"/>
      <c r="BM356" s="62"/>
      <c r="BN356" s="62"/>
      <c r="BO356" s="62"/>
      <c r="BP356" s="62"/>
      <c r="BQ356" s="62"/>
      <c r="BR356" s="62"/>
      <c r="BS356" s="62"/>
      <c r="BT356" s="62"/>
      <c r="BU356" s="62"/>
      <c r="BV356" s="62"/>
      <c r="BW356" s="62"/>
    </row>
    <row r="357" spans="1:75" ht="15.75" customHeight="1">
      <c r="A357" s="51"/>
      <c r="B357" s="51"/>
      <c r="C357" s="62"/>
      <c r="D357" s="52"/>
      <c r="E357" s="62"/>
      <c r="F357" s="62"/>
      <c r="G357" s="52"/>
      <c r="H357" s="62"/>
      <c r="I357" s="62"/>
      <c r="J357" s="62"/>
      <c r="K357" s="62"/>
      <c r="L357" s="62"/>
      <c r="M357" s="62"/>
      <c r="N357" s="62"/>
      <c r="O357" s="62"/>
      <c r="P357" s="62"/>
      <c r="Q357" s="62"/>
      <c r="R357" s="62"/>
      <c r="S357" s="62"/>
      <c r="T357" s="62"/>
      <c r="U357" s="52"/>
      <c r="V357" s="64"/>
      <c r="W357" s="64"/>
      <c r="X357" s="64"/>
      <c r="Y357" s="64"/>
      <c r="Z357" s="64"/>
      <c r="AA357" s="64"/>
      <c r="AB357" s="64"/>
      <c r="AC357" s="64"/>
      <c r="AD357" s="64"/>
      <c r="AE357" s="64"/>
      <c r="AF357" s="65"/>
      <c r="AG357" s="65"/>
      <c r="AH357" s="65"/>
      <c r="AI357" s="65"/>
      <c r="AJ357" s="65"/>
      <c r="AK357" s="65"/>
      <c r="AL357" s="65"/>
      <c r="AM357" s="65"/>
      <c r="AN357" s="65"/>
      <c r="AO357" s="65"/>
      <c r="AP357" s="65"/>
      <c r="AQ357" s="65"/>
      <c r="AR357" s="65"/>
      <c r="AS357" s="65"/>
      <c r="AT357" s="65"/>
      <c r="AU357" s="65"/>
      <c r="AV357" s="65"/>
      <c r="AW357" s="65"/>
      <c r="AX357" s="60"/>
      <c r="AY357" s="60"/>
      <c r="AZ357" s="60"/>
      <c r="BA357" s="60"/>
      <c r="BB357" s="60"/>
      <c r="BC357" s="60"/>
      <c r="BD357" s="61"/>
      <c r="BE357" s="61"/>
      <c r="BF357" s="61"/>
      <c r="BG357" s="62"/>
      <c r="BH357" s="62"/>
      <c r="BI357" s="62"/>
      <c r="BJ357" s="62"/>
      <c r="BK357" s="62"/>
      <c r="BL357" s="62"/>
      <c r="BM357" s="62"/>
      <c r="BN357" s="62"/>
      <c r="BO357" s="62"/>
      <c r="BP357" s="62"/>
      <c r="BQ357" s="62"/>
      <c r="BR357" s="62"/>
      <c r="BS357" s="62"/>
      <c r="BT357" s="62"/>
      <c r="BU357" s="62"/>
      <c r="BV357" s="62"/>
      <c r="BW357" s="62"/>
    </row>
    <row r="358" spans="1:75" ht="15.75" customHeight="1">
      <c r="A358" s="51"/>
      <c r="B358" s="51"/>
      <c r="C358" s="62"/>
      <c r="D358" s="52"/>
      <c r="E358" s="62"/>
      <c r="F358" s="62"/>
      <c r="G358" s="52"/>
      <c r="H358" s="62"/>
      <c r="I358" s="62"/>
      <c r="J358" s="62"/>
      <c r="K358" s="62"/>
      <c r="L358" s="62"/>
      <c r="M358" s="62"/>
      <c r="N358" s="62"/>
      <c r="O358" s="62"/>
      <c r="P358" s="62"/>
      <c r="Q358" s="62"/>
      <c r="R358" s="62"/>
      <c r="S358" s="62"/>
      <c r="T358" s="62"/>
      <c r="U358" s="52"/>
      <c r="V358" s="64"/>
      <c r="W358" s="64"/>
      <c r="X358" s="64"/>
      <c r="Y358" s="64"/>
      <c r="Z358" s="64"/>
      <c r="AA358" s="64"/>
      <c r="AB358" s="64"/>
      <c r="AC358" s="64"/>
      <c r="AD358" s="64"/>
      <c r="AE358" s="64"/>
      <c r="AF358" s="65"/>
      <c r="AG358" s="65"/>
      <c r="AH358" s="65"/>
      <c r="AI358" s="65"/>
      <c r="AJ358" s="65"/>
      <c r="AK358" s="65"/>
      <c r="AL358" s="65"/>
      <c r="AM358" s="65"/>
      <c r="AN358" s="65"/>
      <c r="AO358" s="65"/>
      <c r="AP358" s="65"/>
      <c r="AQ358" s="65"/>
      <c r="AR358" s="65"/>
      <c r="AS358" s="65"/>
      <c r="AT358" s="65"/>
      <c r="AU358" s="65"/>
      <c r="AV358" s="65"/>
      <c r="AW358" s="65"/>
      <c r="AX358" s="60"/>
      <c r="AY358" s="60"/>
      <c r="AZ358" s="60"/>
      <c r="BA358" s="60"/>
      <c r="BB358" s="60"/>
      <c r="BC358" s="60"/>
      <c r="BD358" s="61"/>
      <c r="BE358" s="61"/>
      <c r="BF358" s="61"/>
      <c r="BG358" s="62"/>
      <c r="BH358" s="62"/>
      <c r="BI358" s="62"/>
      <c r="BJ358" s="62"/>
      <c r="BK358" s="62"/>
      <c r="BL358" s="62"/>
      <c r="BM358" s="62"/>
      <c r="BN358" s="62"/>
      <c r="BO358" s="62"/>
      <c r="BP358" s="62"/>
      <c r="BQ358" s="62"/>
      <c r="BR358" s="62"/>
      <c r="BS358" s="62"/>
      <c r="BT358" s="62"/>
      <c r="BU358" s="62"/>
      <c r="BV358" s="62"/>
      <c r="BW358" s="62"/>
    </row>
    <row r="359" spans="1:75" ht="15.75" customHeight="1">
      <c r="A359" s="51"/>
      <c r="B359" s="51"/>
      <c r="C359" s="62"/>
      <c r="D359" s="52"/>
      <c r="E359" s="62"/>
      <c r="F359" s="62"/>
      <c r="G359" s="52"/>
      <c r="H359" s="62"/>
      <c r="I359" s="62"/>
      <c r="J359" s="62"/>
      <c r="K359" s="62"/>
      <c r="L359" s="62"/>
      <c r="M359" s="62"/>
      <c r="N359" s="62"/>
      <c r="O359" s="62"/>
      <c r="P359" s="62"/>
      <c r="Q359" s="62"/>
      <c r="R359" s="62"/>
      <c r="S359" s="62"/>
      <c r="T359" s="62"/>
      <c r="U359" s="52"/>
      <c r="V359" s="64"/>
      <c r="W359" s="64"/>
      <c r="X359" s="64"/>
      <c r="Y359" s="64"/>
      <c r="Z359" s="64"/>
      <c r="AA359" s="64"/>
      <c r="AB359" s="64"/>
      <c r="AC359" s="64"/>
      <c r="AD359" s="64"/>
      <c r="AE359" s="64"/>
      <c r="AF359" s="65"/>
      <c r="AG359" s="65"/>
      <c r="AH359" s="65"/>
      <c r="AI359" s="65"/>
      <c r="AJ359" s="65"/>
      <c r="AK359" s="65"/>
      <c r="AL359" s="65"/>
      <c r="AM359" s="65"/>
      <c r="AN359" s="65"/>
      <c r="AO359" s="65"/>
      <c r="AP359" s="65"/>
      <c r="AQ359" s="65"/>
      <c r="AR359" s="65"/>
      <c r="AS359" s="65"/>
      <c r="AT359" s="65"/>
      <c r="AU359" s="65"/>
      <c r="AV359" s="65"/>
      <c r="AW359" s="65"/>
      <c r="AX359" s="60"/>
      <c r="AY359" s="60"/>
      <c r="AZ359" s="60"/>
      <c r="BA359" s="60"/>
      <c r="BB359" s="60"/>
      <c r="BC359" s="60"/>
      <c r="BD359" s="61"/>
      <c r="BE359" s="61"/>
      <c r="BF359" s="61"/>
      <c r="BG359" s="62"/>
      <c r="BH359" s="62"/>
      <c r="BI359" s="62"/>
      <c r="BJ359" s="62"/>
      <c r="BK359" s="62"/>
      <c r="BL359" s="62"/>
      <c r="BM359" s="62"/>
      <c r="BN359" s="62"/>
      <c r="BO359" s="62"/>
      <c r="BP359" s="62"/>
      <c r="BQ359" s="62"/>
      <c r="BR359" s="62"/>
      <c r="BS359" s="62"/>
      <c r="BT359" s="62"/>
      <c r="BU359" s="62"/>
      <c r="BV359" s="62"/>
      <c r="BW359" s="62"/>
    </row>
    <row r="360" spans="1:75" ht="15.75" customHeight="1">
      <c r="A360" s="51"/>
      <c r="B360" s="51"/>
      <c r="C360" s="62"/>
      <c r="D360" s="52"/>
      <c r="E360" s="62"/>
      <c r="F360" s="62"/>
      <c r="G360" s="52"/>
      <c r="H360" s="62"/>
      <c r="I360" s="62"/>
      <c r="J360" s="62"/>
      <c r="K360" s="62"/>
      <c r="L360" s="62"/>
      <c r="M360" s="62"/>
      <c r="N360" s="62"/>
      <c r="O360" s="62"/>
      <c r="P360" s="62"/>
      <c r="Q360" s="62"/>
      <c r="R360" s="62"/>
      <c r="S360" s="62"/>
      <c r="T360" s="62"/>
      <c r="U360" s="52"/>
      <c r="V360" s="64"/>
      <c r="W360" s="64"/>
      <c r="X360" s="64"/>
      <c r="Y360" s="64"/>
      <c r="Z360" s="64"/>
      <c r="AA360" s="64"/>
      <c r="AB360" s="64"/>
      <c r="AC360" s="64"/>
      <c r="AD360" s="64"/>
      <c r="AE360" s="64"/>
      <c r="AF360" s="65"/>
      <c r="AG360" s="65"/>
      <c r="AH360" s="65"/>
      <c r="AI360" s="65"/>
      <c r="AJ360" s="65"/>
      <c r="AK360" s="65"/>
      <c r="AL360" s="65"/>
      <c r="AM360" s="65"/>
      <c r="AN360" s="65"/>
      <c r="AO360" s="65"/>
      <c r="AP360" s="65"/>
      <c r="AQ360" s="65"/>
      <c r="AR360" s="65"/>
      <c r="AS360" s="65"/>
      <c r="AT360" s="65"/>
      <c r="AU360" s="65"/>
      <c r="AV360" s="65"/>
      <c r="AW360" s="65"/>
      <c r="AX360" s="60"/>
      <c r="AY360" s="60"/>
      <c r="AZ360" s="60"/>
      <c r="BA360" s="60"/>
      <c r="BB360" s="60"/>
      <c r="BC360" s="60"/>
      <c r="BD360" s="61"/>
      <c r="BE360" s="61"/>
      <c r="BF360" s="61"/>
      <c r="BG360" s="62"/>
      <c r="BH360" s="62"/>
      <c r="BI360" s="62"/>
      <c r="BJ360" s="62"/>
      <c r="BK360" s="62"/>
      <c r="BL360" s="62"/>
      <c r="BM360" s="62"/>
      <c r="BN360" s="62"/>
      <c r="BO360" s="62"/>
      <c r="BP360" s="62"/>
      <c r="BQ360" s="62"/>
      <c r="BR360" s="62"/>
      <c r="BS360" s="62"/>
      <c r="BT360" s="62"/>
      <c r="BU360" s="62"/>
      <c r="BV360" s="62"/>
      <c r="BW360" s="62"/>
    </row>
    <row r="361" spans="1:75" ht="15.75" customHeight="1">
      <c r="A361" s="51"/>
      <c r="B361" s="51"/>
      <c r="C361" s="62"/>
      <c r="D361" s="52"/>
      <c r="E361" s="62"/>
      <c r="F361" s="62"/>
      <c r="G361" s="52"/>
      <c r="H361" s="62"/>
      <c r="I361" s="62"/>
      <c r="J361" s="62"/>
      <c r="K361" s="62"/>
      <c r="L361" s="62"/>
      <c r="M361" s="62"/>
      <c r="N361" s="62"/>
      <c r="O361" s="62"/>
      <c r="P361" s="62"/>
      <c r="Q361" s="62"/>
      <c r="R361" s="62"/>
      <c r="S361" s="62"/>
      <c r="T361" s="62"/>
      <c r="U361" s="52"/>
      <c r="V361" s="64"/>
      <c r="W361" s="64"/>
      <c r="X361" s="64"/>
      <c r="Y361" s="64"/>
      <c r="Z361" s="64"/>
      <c r="AA361" s="64"/>
      <c r="AB361" s="64"/>
      <c r="AC361" s="64"/>
      <c r="AD361" s="64"/>
      <c r="AE361" s="64"/>
      <c r="AF361" s="65"/>
      <c r="AG361" s="65"/>
      <c r="AH361" s="65"/>
      <c r="AI361" s="65"/>
      <c r="AJ361" s="65"/>
      <c r="AK361" s="65"/>
      <c r="AL361" s="65"/>
      <c r="AM361" s="65"/>
      <c r="AN361" s="65"/>
      <c r="AO361" s="65"/>
      <c r="AP361" s="65"/>
      <c r="AQ361" s="65"/>
      <c r="AR361" s="65"/>
      <c r="AS361" s="65"/>
      <c r="AT361" s="65"/>
      <c r="AU361" s="65"/>
      <c r="AV361" s="65"/>
      <c r="AW361" s="65"/>
      <c r="AX361" s="60"/>
      <c r="AY361" s="60"/>
      <c r="AZ361" s="60"/>
      <c r="BA361" s="60"/>
      <c r="BB361" s="60"/>
      <c r="BC361" s="60"/>
      <c r="BD361" s="61"/>
      <c r="BE361" s="61"/>
      <c r="BF361" s="61"/>
      <c r="BG361" s="62"/>
      <c r="BH361" s="62"/>
      <c r="BI361" s="62"/>
      <c r="BJ361" s="62"/>
      <c r="BK361" s="62"/>
      <c r="BL361" s="62"/>
      <c r="BM361" s="62"/>
      <c r="BN361" s="62"/>
      <c r="BO361" s="62"/>
      <c r="BP361" s="62"/>
      <c r="BQ361" s="62"/>
      <c r="BR361" s="62"/>
      <c r="BS361" s="62"/>
      <c r="BT361" s="62"/>
      <c r="BU361" s="62"/>
      <c r="BV361" s="62"/>
      <c r="BW361" s="62"/>
    </row>
    <row r="362" spans="1:75" ht="15.75" customHeight="1">
      <c r="A362" s="51"/>
      <c r="B362" s="51"/>
      <c r="C362" s="62"/>
      <c r="D362" s="52"/>
      <c r="E362" s="62"/>
      <c r="F362" s="62"/>
      <c r="G362" s="52"/>
      <c r="H362" s="62"/>
      <c r="I362" s="62"/>
      <c r="J362" s="62"/>
      <c r="K362" s="62"/>
      <c r="L362" s="62"/>
      <c r="M362" s="62"/>
      <c r="N362" s="62"/>
      <c r="O362" s="62"/>
      <c r="P362" s="62"/>
      <c r="Q362" s="62"/>
      <c r="R362" s="62"/>
      <c r="S362" s="62"/>
      <c r="T362" s="62"/>
      <c r="U362" s="52"/>
      <c r="V362" s="64"/>
      <c r="W362" s="64"/>
      <c r="X362" s="64"/>
      <c r="Y362" s="64"/>
      <c r="Z362" s="64"/>
      <c r="AA362" s="64"/>
      <c r="AB362" s="64"/>
      <c r="AC362" s="64"/>
      <c r="AD362" s="64"/>
      <c r="AE362" s="64"/>
      <c r="AF362" s="65"/>
      <c r="AG362" s="65"/>
      <c r="AH362" s="65"/>
      <c r="AI362" s="65"/>
      <c r="AJ362" s="65"/>
      <c r="AK362" s="65"/>
      <c r="AL362" s="65"/>
      <c r="AM362" s="65"/>
      <c r="AN362" s="65"/>
      <c r="AO362" s="65"/>
      <c r="AP362" s="65"/>
      <c r="AQ362" s="65"/>
      <c r="AR362" s="65"/>
      <c r="AS362" s="65"/>
      <c r="AT362" s="65"/>
      <c r="AU362" s="65"/>
      <c r="AV362" s="65"/>
      <c r="AW362" s="65"/>
      <c r="AX362" s="60"/>
      <c r="AY362" s="60"/>
      <c r="AZ362" s="60"/>
      <c r="BA362" s="60"/>
      <c r="BB362" s="60"/>
      <c r="BC362" s="60"/>
      <c r="BD362" s="61"/>
      <c r="BE362" s="61"/>
      <c r="BF362" s="61"/>
      <c r="BG362" s="62"/>
      <c r="BH362" s="62"/>
      <c r="BI362" s="62"/>
      <c r="BJ362" s="62"/>
      <c r="BK362" s="62"/>
      <c r="BL362" s="62"/>
      <c r="BM362" s="62"/>
      <c r="BN362" s="62"/>
      <c r="BO362" s="62"/>
      <c r="BP362" s="62"/>
      <c r="BQ362" s="62"/>
      <c r="BR362" s="62"/>
      <c r="BS362" s="62"/>
      <c r="BT362" s="62"/>
      <c r="BU362" s="62"/>
      <c r="BV362" s="62"/>
      <c r="BW362" s="62"/>
    </row>
    <row r="363" spans="1:75" ht="15.75" customHeight="1">
      <c r="A363" s="51"/>
      <c r="B363" s="51"/>
      <c r="C363" s="62"/>
      <c r="D363" s="52"/>
      <c r="E363" s="62"/>
      <c r="F363" s="62"/>
      <c r="G363" s="52"/>
      <c r="H363" s="62"/>
      <c r="I363" s="62"/>
      <c r="J363" s="62"/>
      <c r="K363" s="62"/>
      <c r="L363" s="62"/>
      <c r="M363" s="62"/>
      <c r="N363" s="62"/>
      <c r="O363" s="62"/>
      <c r="P363" s="62"/>
      <c r="Q363" s="62"/>
      <c r="R363" s="62"/>
      <c r="S363" s="62"/>
      <c r="T363" s="62"/>
      <c r="U363" s="52"/>
      <c r="V363" s="64"/>
      <c r="W363" s="64"/>
      <c r="X363" s="64"/>
      <c r="Y363" s="64"/>
      <c r="Z363" s="64"/>
      <c r="AA363" s="64"/>
      <c r="AB363" s="64"/>
      <c r="AC363" s="64"/>
      <c r="AD363" s="64"/>
      <c r="AE363" s="64"/>
      <c r="AF363" s="65"/>
      <c r="AG363" s="65"/>
      <c r="AH363" s="65"/>
      <c r="AI363" s="65"/>
      <c r="AJ363" s="65"/>
      <c r="AK363" s="65"/>
      <c r="AL363" s="65"/>
      <c r="AM363" s="65"/>
      <c r="AN363" s="65"/>
      <c r="AO363" s="65"/>
      <c r="AP363" s="65"/>
      <c r="AQ363" s="65"/>
      <c r="AR363" s="65"/>
      <c r="AS363" s="65"/>
      <c r="AT363" s="65"/>
      <c r="AU363" s="65"/>
      <c r="AV363" s="65"/>
      <c r="AW363" s="65"/>
      <c r="AX363" s="60"/>
      <c r="AY363" s="60"/>
      <c r="AZ363" s="60"/>
      <c r="BA363" s="60"/>
      <c r="BB363" s="60"/>
      <c r="BC363" s="60"/>
      <c r="BD363" s="61"/>
      <c r="BE363" s="61"/>
      <c r="BF363" s="61"/>
      <c r="BG363" s="62"/>
      <c r="BH363" s="62"/>
      <c r="BI363" s="62"/>
      <c r="BJ363" s="62"/>
      <c r="BK363" s="62"/>
      <c r="BL363" s="62"/>
      <c r="BM363" s="62"/>
      <c r="BN363" s="62"/>
      <c r="BO363" s="62"/>
      <c r="BP363" s="62"/>
      <c r="BQ363" s="62"/>
      <c r="BR363" s="62"/>
      <c r="BS363" s="62"/>
      <c r="BT363" s="62"/>
      <c r="BU363" s="62"/>
      <c r="BV363" s="62"/>
      <c r="BW363" s="62"/>
    </row>
    <row r="364" spans="1:75" ht="15.75" customHeight="1">
      <c r="A364" s="51"/>
      <c r="B364" s="51"/>
      <c r="C364" s="62"/>
      <c r="D364" s="52"/>
      <c r="E364" s="62"/>
      <c r="F364" s="62"/>
      <c r="G364" s="52"/>
      <c r="H364" s="62"/>
      <c r="I364" s="62"/>
      <c r="J364" s="62"/>
      <c r="K364" s="62"/>
      <c r="L364" s="62"/>
      <c r="M364" s="62"/>
      <c r="N364" s="62"/>
      <c r="O364" s="62"/>
      <c r="P364" s="62"/>
      <c r="Q364" s="62"/>
      <c r="R364" s="62"/>
      <c r="S364" s="62"/>
      <c r="T364" s="62"/>
      <c r="U364" s="52"/>
      <c r="V364" s="64"/>
      <c r="W364" s="64"/>
      <c r="X364" s="64"/>
      <c r="Y364" s="64"/>
      <c r="Z364" s="64"/>
      <c r="AA364" s="64"/>
      <c r="AB364" s="64"/>
      <c r="AC364" s="64"/>
      <c r="AD364" s="64"/>
      <c r="AE364" s="64"/>
      <c r="AF364" s="65"/>
      <c r="AG364" s="65"/>
      <c r="AH364" s="65"/>
      <c r="AI364" s="65"/>
      <c r="AJ364" s="65"/>
      <c r="AK364" s="65"/>
      <c r="AL364" s="65"/>
      <c r="AM364" s="65"/>
      <c r="AN364" s="65"/>
      <c r="AO364" s="65"/>
      <c r="AP364" s="65"/>
      <c r="AQ364" s="65"/>
      <c r="AR364" s="65"/>
      <c r="AS364" s="65"/>
      <c r="AT364" s="65"/>
      <c r="AU364" s="65"/>
      <c r="AV364" s="65"/>
      <c r="AW364" s="65"/>
      <c r="AX364" s="60"/>
      <c r="AY364" s="60"/>
      <c r="AZ364" s="60"/>
      <c r="BA364" s="60"/>
      <c r="BB364" s="60"/>
      <c r="BC364" s="60"/>
      <c r="BD364" s="61"/>
      <c r="BE364" s="61"/>
      <c r="BF364" s="61"/>
      <c r="BG364" s="62"/>
      <c r="BH364" s="62"/>
      <c r="BI364" s="62"/>
      <c r="BJ364" s="62"/>
      <c r="BK364" s="62"/>
      <c r="BL364" s="62"/>
      <c r="BM364" s="62"/>
      <c r="BN364" s="62"/>
      <c r="BO364" s="62"/>
      <c r="BP364" s="62"/>
      <c r="BQ364" s="62"/>
      <c r="BR364" s="62"/>
      <c r="BS364" s="62"/>
      <c r="BT364" s="62"/>
      <c r="BU364" s="62"/>
      <c r="BV364" s="62"/>
      <c r="BW364" s="62"/>
    </row>
    <row r="365" spans="1:75" ht="15.75" customHeight="1">
      <c r="A365" s="51"/>
      <c r="B365" s="51"/>
      <c r="C365" s="62"/>
      <c r="D365" s="52"/>
      <c r="E365" s="62"/>
      <c r="F365" s="62"/>
      <c r="G365" s="52"/>
      <c r="H365" s="62"/>
      <c r="I365" s="62"/>
      <c r="J365" s="62"/>
      <c r="K365" s="62"/>
      <c r="L365" s="62"/>
      <c r="M365" s="62"/>
      <c r="N365" s="62"/>
      <c r="O365" s="62"/>
      <c r="P365" s="62"/>
      <c r="Q365" s="62"/>
      <c r="R365" s="62"/>
      <c r="S365" s="62"/>
      <c r="T365" s="62"/>
      <c r="U365" s="52"/>
      <c r="V365" s="64"/>
      <c r="W365" s="64"/>
      <c r="X365" s="64"/>
      <c r="Y365" s="64"/>
      <c r="Z365" s="64"/>
      <c r="AA365" s="64"/>
      <c r="AB365" s="64"/>
      <c r="AC365" s="64"/>
      <c r="AD365" s="64"/>
      <c r="AE365" s="64"/>
      <c r="AF365" s="65"/>
      <c r="AG365" s="65"/>
      <c r="AH365" s="65"/>
      <c r="AI365" s="65"/>
      <c r="AJ365" s="65"/>
      <c r="AK365" s="65"/>
      <c r="AL365" s="65"/>
      <c r="AM365" s="65"/>
      <c r="AN365" s="65"/>
      <c r="AO365" s="65"/>
      <c r="AP365" s="65"/>
      <c r="AQ365" s="65"/>
      <c r="AR365" s="65"/>
      <c r="AS365" s="65"/>
      <c r="AT365" s="65"/>
      <c r="AU365" s="65"/>
      <c r="AV365" s="65"/>
      <c r="AW365" s="65"/>
      <c r="AX365" s="60"/>
      <c r="AY365" s="60"/>
      <c r="AZ365" s="60"/>
      <c r="BA365" s="60"/>
      <c r="BB365" s="60"/>
      <c r="BC365" s="60"/>
      <c r="BD365" s="61"/>
      <c r="BE365" s="61"/>
      <c r="BF365" s="61"/>
      <c r="BG365" s="62"/>
      <c r="BH365" s="62"/>
      <c r="BI365" s="62"/>
      <c r="BJ365" s="62"/>
      <c r="BK365" s="62"/>
      <c r="BL365" s="62"/>
      <c r="BM365" s="62"/>
      <c r="BN365" s="62"/>
      <c r="BO365" s="62"/>
      <c r="BP365" s="62"/>
      <c r="BQ365" s="62"/>
      <c r="BR365" s="62"/>
      <c r="BS365" s="62"/>
      <c r="BT365" s="62"/>
      <c r="BU365" s="62"/>
      <c r="BV365" s="62"/>
      <c r="BW365" s="62"/>
    </row>
    <row r="366" spans="1:75" ht="15.75" customHeight="1">
      <c r="A366" s="51"/>
      <c r="B366" s="51"/>
      <c r="C366" s="62"/>
      <c r="D366" s="52"/>
      <c r="E366" s="62"/>
      <c r="F366" s="62"/>
      <c r="G366" s="52"/>
      <c r="H366" s="62"/>
      <c r="I366" s="62"/>
      <c r="J366" s="62"/>
      <c r="K366" s="62"/>
      <c r="L366" s="62"/>
      <c r="M366" s="62"/>
      <c r="N366" s="62"/>
      <c r="O366" s="62"/>
      <c r="P366" s="62"/>
      <c r="Q366" s="62"/>
      <c r="R366" s="62"/>
      <c r="S366" s="62"/>
      <c r="T366" s="62"/>
      <c r="U366" s="52"/>
      <c r="V366" s="64"/>
      <c r="W366" s="64"/>
      <c r="X366" s="64"/>
      <c r="Y366" s="64"/>
      <c r="Z366" s="64"/>
      <c r="AA366" s="64"/>
      <c r="AB366" s="64"/>
      <c r="AC366" s="64"/>
      <c r="AD366" s="64"/>
      <c r="AE366" s="64"/>
      <c r="AF366" s="65"/>
      <c r="AG366" s="65"/>
      <c r="AH366" s="65"/>
      <c r="AI366" s="65"/>
      <c r="AJ366" s="65"/>
      <c r="AK366" s="65"/>
      <c r="AL366" s="65"/>
      <c r="AM366" s="65"/>
      <c r="AN366" s="65"/>
      <c r="AO366" s="65"/>
      <c r="AP366" s="65"/>
      <c r="AQ366" s="65"/>
      <c r="AR366" s="65"/>
      <c r="AS366" s="65"/>
      <c r="AT366" s="65"/>
      <c r="AU366" s="65"/>
      <c r="AV366" s="65"/>
      <c r="AW366" s="65"/>
      <c r="AX366" s="60"/>
      <c r="AY366" s="60"/>
      <c r="AZ366" s="60"/>
      <c r="BA366" s="60"/>
      <c r="BB366" s="60"/>
      <c r="BC366" s="60"/>
      <c r="BD366" s="61"/>
      <c r="BE366" s="61"/>
      <c r="BF366" s="61"/>
      <c r="BG366" s="62"/>
      <c r="BH366" s="62"/>
      <c r="BI366" s="62"/>
      <c r="BJ366" s="62"/>
      <c r="BK366" s="62"/>
      <c r="BL366" s="62"/>
      <c r="BM366" s="62"/>
      <c r="BN366" s="62"/>
      <c r="BO366" s="62"/>
      <c r="BP366" s="62"/>
      <c r="BQ366" s="62"/>
      <c r="BR366" s="62"/>
      <c r="BS366" s="62"/>
      <c r="BT366" s="62"/>
      <c r="BU366" s="62"/>
      <c r="BV366" s="62"/>
      <c r="BW366" s="62"/>
    </row>
    <row r="367" spans="1:75" ht="15.75" customHeight="1">
      <c r="A367" s="51"/>
      <c r="B367" s="51"/>
      <c r="C367" s="62"/>
      <c r="D367" s="52"/>
      <c r="E367" s="62"/>
      <c r="F367" s="62"/>
      <c r="G367" s="52"/>
      <c r="H367" s="62"/>
      <c r="I367" s="62"/>
      <c r="J367" s="62"/>
      <c r="K367" s="62"/>
      <c r="L367" s="62"/>
      <c r="M367" s="62"/>
      <c r="N367" s="62"/>
      <c r="O367" s="62"/>
      <c r="P367" s="62"/>
      <c r="Q367" s="62"/>
      <c r="R367" s="62"/>
      <c r="S367" s="62"/>
      <c r="T367" s="62"/>
      <c r="U367" s="52"/>
      <c r="V367" s="64"/>
      <c r="W367" s="64"/>
      <c r="X367" s="64"/>
      <c r="Y367" s="64"/>
      <c r="Z367" s="64"/>
      <c r="AA367" s="64"/>
      <c r="AB367" s="64"/>
      <c r="AC367" s="64"/>
      <c r="AD367" s="64"/>
      <c r="AE367" s="64"/>
      <c r="AF367" s="65"/>
      <c r="AG367" s="65"/>
      <c r="AH367" s="65"/>
      <c r="AI367" s="65"/>
      <c r="AJ367" s="65"/>
      <c r="AK367" s="65"/>
      <c r="AL367" s="65"/>
      <c r="AM367" s="65"/>
      <c r="AN367" s="65"/>
      <c r="AO367" s="65"/>
      <c r="AP367" s="65"/>
      <c r="AQ367" s="65"/>
      <c r="AR367" s="65"/>
      <c r="AS367" s="65"/>
      <c r="AT367" s="65"/>
      <c r="AU367" s="65"/>
      <c r="AV367" s="65"/>
      <c r="AW367" s="65"/>
      <c r="AX367" s="60"/>
      <c r="AY367" s="60"/>
      <c r="AZ367" s="60"/>
      <c r="BA367" s="60"/>
      <c r="BB367" s="60"/>
      <c r="BC367" s="60"/>
      <c r="BD367" s="61"/>
      <c r="BE367" s="61"/>
      <c r="BF367" s="61"/>
      <c r="BG367" s="62"/>
      <c r="BH367" s="62"/>
      <c r="BI367" s="62"/>
      <c r="BJ367" s="62"/>
      <c r="BK367" s="62"/>
      <c r="BL367" s="62"/>
      <c r="BM367" s="62"/>
      <c r="BN367" s="62"/>
      <c r="BO367" s="62"/>
      <c r="BP367" s="62"/>
      <c r="BQ367" s="62"/>
      <c r="BR367" s="62"/>
      <c r="BS367" s="62"/>
      <c r="BT367" s="62"/>
      <c r="BU367" s="62"/>
      <c r="BV367" s="62"/>
      <c r="BW367" s="62"/>
    </row>
    <row r="368" spans="1:75" ht="15.75" customHeight="1">
      <c r="A368" s="51"/>
      <c r="B368" s="51"/>
      <c r="C368" s="62"/>
      <c r="D368" s="52"/>
      <c r="E368" s="62"/>
      <c r="F368" s="62"/>
      <c r="G368" s="52"/>
      <c r="H368" s="62"/>
      <c r="I368" s="62"/>
      <c r="J368" s="62"/>
      <c r="K368" s="62"/>
      <c r="L368" s="62"/>
      <c r="M368" s="62"/>
      <c r="N368" s="62"/>
      <c r="O368" s="62"/>
      <c r="P368" s="62"/>
      <c r="Q368" s="62"/>
      <c r="R368" s="62"/>
      <c r="S368" s="62"/>
      <c r="T368" s="62"/>
      <c r="U368" s="52"/>
      <c r="V368" s="64"/>
      <c r="W368" s="64"/>
      <c r="X368" s="64"/>
      <c r="Y368" s="64"/>
      <c r="Z368" s="64"/>
      <c r="AA368" s="64"/>
      <c r="AB368" s="64"/>
      <c r="AC368" s="64"/>
      <c r="AD368" s="64"/>
      <c r="AE368" s="64"/>
      <c r="AF368" s="65"/>
      <c r="AG368" s="65"/>
      <c r="AH368" s="65"/>
      <c r="AI368" s="65"/>
      <c r="AJ368" s="65"/>
      <c r="AK368" s="65"/>
      <c r="AL368" s="65"/>
      <c r="AM368" s="65"/>
      <c r="AN368" s="65"/>
      <c r="AO368" s="65"/>
      <c r="AP368" s="65"/>
      <c r="AQ368" s="65"/>
      <c r="AR368" s="65"/>
      <c r="AS368" s="65"/>
      <c r="AT368" s="65"/>
      <c r="AU368" s="65"/>
      <c r="AV368" s="65"/>
      <c r="AW368" s="65"/>
      <c r="AX368" s="60"/>
      <c r="AY368" s="60"/>
      <c r="AZ368" s="60"/>
      <c r="BA368" s="60"/>
      <c r="BB368" s="60"/>
      <c r="BC368" s="60"/>
      <c r="BD368" s="61"/>
      <c r="BE368" s="61"/>
      <c r="BF368" s="61"/>
      <c r="BG368" s="62"/>
      <c r="BH368" s="62"/>
      <c r="BI368" s="62"/>
      <c r="BJ368" s="62"/>
      <c r="BK368" s="62"/>
      <c r="BL368" s="62"/>
      <c r="BM368" s="62"/>
      <c r="BN368" s="62"/>
      <c r="BO368" s="62"/>
      <c r="BP368" s="62"/>
      <c r="BQ368" s="62"/>
      <c r="BR368" s="62"/>
      <c r="BS368" s="62"/>
      <c r="BT368" s="62"/>
      <c r="BU368" s="62"/>
      <c r="BV368" s="62"/>
      <c r="BW368" s="62"/>
    </row>
    <row r="369" spans="1:75" ht="15.75" customHeight="1">
      <c r="A369" s="51"/>
      <c r="B369" s="51"/>
      <c r="C369" s="62"/>
      <c r="D369" s="52"/>
      <c r="E369" s="62"/>
      <c r="F369" s="62"/>
      <c r="G369" s="52"/>
      <c r="H369" s="62"/>
      <c r="I369" s="62"/>
      <c r="J369" s="62"/>
      <c r="K369" s="62"/>
      <c r="L369" s="62"/>
      <c r="M369" s="62"/>
      <c r="N369" s="62"/>
      <c r="O369" s="62"/>
      <c r="P369" s="62"/>
      <c r="Q369" s="62"/>
      <c r="R369" s="62"/>
      <c r="S369" s="62"/>
      <c r="T369" s="62"/>
      <c r="U369" s="52"/>
      <c r="V369" s="64"/>
      <c r="W369" s="64"/>
      <c r="X369" s="64"/>
      <c r="Y369" s="64"/>
      <c r="Z369" s="64"/>
      <c r="AA369" s="64"/>
      <c r="AB369" s="64"/>
      <c r="AC369" s="64"/>
      <c r="AD369" s="64"/>
      <c r="AE369" s="64"/>
      <c r="AF369" s="65"/>
      <c r="AG369" s="65"/>
      <c r="AH369" s="65"/>
      <c r="AI369" s="65"/>
      <c r="AJ369" s="65"/>
      <c r="AK369" s="65"/>
      <c r="AL369" s="65"/>
      <c r="AM369" s="65"/>
      <c r="AN369" s="65"/>
      <c r="AO369" s="65"/>
      <c r="AP369" s="65"/>
      <c r="AQ369" s="65"/>
      <c r="AR369" s="65"/>
      <c r="AS369" s="65"/>
      <c r="AT369" s="65"/>
      <c r="AU369" s="65"/>
      <c r="AV369" s="65"/>
      <c r="AW369" s="65"/>
      <c r="AX369" s="60"/>
      <c r="AY369" s="60"/>
      <c r="AZ369" s="60"/>
      <c r="BA369" s="60"/>
      <c r="BB369" s="60"/>
      <c r="BC369" s="60"/>
      <c r="BD369" s="61"/>
      <c r="BE369" s="61"/>
      <c r="BF369" s="61"/>
      <c r="BG369" s="62"/>
      <c r="BH369" s="62"/>
      <c r="BI369" s="62"/>
      <c r="BJ369" s="62"/>
      <c r="BK369" s="62"/>
      <c r="BL369" s="62"/>
      <c r="BM369" s="62"/>
      <c r="BN369" s="62"/>
      <c r="BO369" s="62"/>
      <c r="BP369" s="62"/>
      <c r="BQ369" s="62"/>
      <c r="BR369" s="62"/>
      <c r="BS369" s="62"/>
      <c r="BT369" s="62"/>
      <c r="BU369" s="62"/>
      <c r="BV369" s="62"/>
      <c r="BW369" s="62"/>
    </row>
    <row r="370" spans="1:75" ht="15.75" customHeight="1">
      <c r="A370" s="51"/>
      <c r="B370" s="51"/>
      <c r="C370" s="62"/>
      <c r="D370" s="52"/>
      <c r="E370" s="62"/>
      <c r="F370" s="62"/>
      <c r="G370" s="52"/>
      <c r="H370" s="62"/>
      <c r="I370" s="62"/>
      <c r="J370" s="62"/>
      <c r="K370" s="62"/>
      <c r="L370" s="62"/>
      <c r="M370" s="62"/>
      <c r="N370" s="62"/>
      <c r="O370" s="62"/>
      <c r="P370" s="62"/>
      <c r="Q370" s="62"/>
      <c r="R370" s="62"/>
      <c r="S370" s="62"/>
      <c r="T370" s="62"/>
      <c r="U370" s="52"/>
      <c r="V370" s="64"/>
      <c r="W370" s="64"/>
      <c r="X370" s="64"/>
      <c r="Y370" s="64"/>
      <c r="Z370" s="64"/>
      <c r="AA370" s="64"/>
      <c r="AB370" s="64"/>
      <c r="AC370" s="64"/>
      <c r="AD370" s="64"/>
      <c r="AE370" s="64"/>
      <c r="AF370" s="65"/>
      <c r="AG370" s="65"/>
      <c r="AH370" s="65"/>
      <c r="AI370" s="65"/>
      <c r="AJ370" s="65"/>
      <c r="AK370" s="65"/>
      <c r="AL370" s="65"/>
      <c r="AM370" s="65"/>
      <c r="AN370" s="65"/>
      <c r="AO370" s="65"/>
      <c r="AP370" s="65"/>
      <c r="AQ370" s="65"/>
      <c r="AR370" s="65"/>
      <c r="AS370" s="65"/>
      <c r="AT370" s="65"/>
      <c r="AU370" s="65"/>
      <c r="AV370" s="65"/>
      <c r="AW370" s="65"/>
      <c r="AX370" s="60"/>
      <c r="AY370" s="60"/>
      <c r="AZ370" s="60"/>
      <c r="BA370" s="60"/>
      <c r="BB370" s="60"/>
      <c r="BC370" s="60"/>
      <c r="BD370" s="61"/>
      <c r="BE370" s="61"/>
      <c r="BF370" s="61"/>
      <c r="BG370" s="62"/>
      <c r="BH370" s="62"/>
      <c r="BI370" s="62"/>
      <c r="BJ370" s="62"/>
      <c r="BK370" s="62"/>
      <c r="BL370" s="62"/>
      <c r="BM370" s="62"/>
      <c r="BN370" s="62"/>
      <c r="BO370" s="62"/>
      <c r="BP370" s="62"/>
      <c r="BQ370" s="62"/>
      <c r="BR370" s="62"/>
      <c r="BS370" s="62"/>
      <c r="BT370" s="62"/>
      <c r="BU370" s="62"/>
      <c r="BV370" s="62"/>
      <c r="BW370" s="62"/>
    </row>
    <row r="371" spans="1:75" ht="15.75" customHeight="1">
      <c r="A371" s="51"/>
      <c r="B371" s="51"/>
      <c r="C371" s="62"/>
      <c r="D371" s="52"/>
      <c r="E371" s="62"/>
      <c r="F371" s="62"/>
      <c r="G371" s="52"/>
      <c r="H371" s="62"/>
      <c r="I371" s="62"/>
      <c r="J371" s="62"/>
      <c r="K371" s="62"/>
      <c r="L371" s="62"/>
      <c r="M371" s="62"/>
      <c r="N371" s="62"/>
      <c r="O371" s="62"/>
      <c r="P371" s="62"/>
      <c r="Q371" s="62"/>
      <c r="R371" s="62"/>
      <c r="S371" s="62"/>
      <c r="T371" s="62"/>
      <c r="U371" s="52"/>
      <c r="V371" s="64"/>
      <c r="W371" s="64"/>
      <c r="X371" s="64"/>
      <c r="Y371" s="64"/>
      <c r="Z371" s="64"/>
      <c r="AA371" s="64"/>
      <c r="AB371" s="64"/>
      <c r="AC371" s="64"/>
      <c r="AD371" s="64"/>
      <c r="AE371" s="64"/>
      <c r="AF371" s="65"/>
      <c r="AG371" s="65"/>
      <c r="AH371" s="65"/>
      <c r="AI371" s="65"/>
      <c r="AJ371" s="65"/>
      <c r="AK371" s="65"/>
      <c r="AL371" s="65"/>
      <c r="AM371" s="65"/>
      <c r="AN371" s="65"/>
      <c r="AO371" s="65"/>
      <c r="AP371" s="65"/>
      <c r="AQ371" s="65"/>
      <c r="AR371" s="65"/>
      <c r="AS371" s="65"/>
      <c r="AT371" s="65"/>
      <c r="AU371" s="65"/>
      <c r="AV371" s="65"/>
      <c r="AW371" s="65"/>
      <c r="AX371" s="60"/>
      <c r="AY371" s="60"/>
      <c r="AZ371" s="60"/>
      <c r="BA371" s="60"/>
      <c r="BB371" s="60"/>
      <c r="BC371" s="60"/>
      <c r="BD371" s="61"/>
      <c r="BE371" s="61"/>
      <c r="BF371" s="61"/>
      <c r="BG371" s="62"/>
      <c r="BH371" s="62"/>
      <c r="BI371" s="62"/>
      <c r="BJ371" s="62"/>
      <c r="BK371" s="62"/>
      <c r="BL371" s="62"/>
      <c r="BM371" s="62"/>
      <c r="BN371" s="62"/>
      <c r="BO371" s="62"/>
      <c r="BP371" s="62"/>
      <c r="BQ371" s="62"/>
      <c r="BR371" s="62"/>
      <c r="BS371" s="62"/>
      <c r="BT371" s="62"/>
      <c r="BU371" s="62"/>
      <c r="BV371" s="62"/>
      <c r="BW371" s="62"/>
    </row>
    <row r="372" spans="1:75" ht="15.75" customHeight="1">
      <c r="A372" s="51"/>
      <c r="B372" s="51"/>
      <c r="C372" s="62"/>
      <c r="D372" s="52"/>
      <c r="E372" s="62"/>
      <c r="F372" s="62"/>
      <c r="G372" s="52"/>
      <c r="H372" s="62"/>
      <c r="I372" s="62"/>
      <c r="J372" s="62"/>
      <c r="K372" s="62"/>
      <c r="L372" s="62"/>
      <c r="M372" s="62"/>
      <c r="N372" s="62"/>
      <c r="O372" s="62"/>
      <c r="P372" s="62"/>
      <c r="Q372" s="62"/>
      <c r="R372" s="62"/>
      <c r="S372" s="62"/>
      <c r="T372" s="62"/>
      <c r="U372" s="52"/>
      <c r="V372" s="64"/>
      <c r="W372" s="64"/>
      <c r="X372" s="64"/>
      <c r="Y372" s="64"/>
      <c r="Z372" s="64"/>
      <c r="AA372" s="64"/>
      <c r="AB372" s="64"/>
      <c r="AC372" s="64"/>
      <c r="AD372" s="64"/>
      <c r="AE372" s="64"/>
      <c r="AF372" s="65"/>
      <c r="AG372" s="65"/>
      <c r="AH372" s="65"/>
      <c r="AI372" s="65"/>
      <c r="AJ372" s="65"/>
      <c r="AK372" s="65"/>
      <c r="AL372" s="65"/>
      <c r="AM372" s="65"/>
      <c r="AN372" s="65"/>
      <c r="AO372" s="65"/>
      <c r="AP372" s="65"/>
      <c r="AQ372" s="65"/>
      <c r="AR372" s="65"/>
      <c r="AS372" s="65"/>
      <c r="AT372" s="65"/>
      <c r="AU372" s="65"/>
      <c r="AV372" s="65"/>
      <c r="AW372" s="65"/>
      <c r="AX372" s="60"/>
      <c r="AY372" s="60"/>
      <c r="AZ372" s="60"/>
      <c r="BA372" s="60"/>
      <c r="BB372" s="60"/>
      <c r="BC372" s="60"/>
      <c r="BD372" s="61"/>
      <c r="BE372" s="61"/>
      <c r="BF372" s="61"/>
      <c r="BG372" s="62"/>
      <c r="BH372" s="62"/>
      <c r="BI372" s="62"/>
      <c r="BJ372" s="62"/>
      <c r="BK372" s="62"/>
      <c r="BL372" s="62"/>
      <c r="BM372" s="62"/>
      <c r="BN372" s="62"/>
      <c r="BO372" s="62"/>
      <c r="BP372" s="62"/>
      <c r="BQ372" s="62"/>
      <c r="BR372" s="62"/>
      <c r="BS372" s="62"/>
      <c r="BT372" s="62"/>
      <c r="BU372" s="62"/>
      <c r="BV372" s="62"/>
      <c r="BW372" s="62"/>
    </row>
    <row r="373" spans="1:75" ht="15.75" customHeight="1">
      <c r="A373" s="51"/>
      <c r="B373" s="51"/>
      <c r="C373" s="62"/>
      <c r="D373" s="52"/>
      <c r="E373" s="62"/>
      <c r="F373" s="62"/>
      <c r="G373" s="52"/>
      <c r="H373" s="62"/>
      <c r="I373" s="62"/>
      <c r="J373" s="62"/>
      <c r="K373" s="62"/>
      <c r="L373" s="62"/>
      <c r="M373" s="62"/>
      <c r="N373" s="62"/>
      <c r="O373" s="62"/>
      <c r="P373" s="62"/>
      <c r="Q373" s="62"/>
      <c r="R373" s="62"/>
      <c r="S373" s="62"/>
      <c r="T373" s="62"/>
      <c r="U373" s="52"/>
      <c r="V373" s="64"/>
      <c r="W373" s="64"/>
      <c r="X373" s="64"/>
      <c r="Y373" s="64"/>
      <c r="Z373" s="64"/>
      <c r="AA373" s="64"/>
      <c r="AB373" s="64"/>
      <c r="AC373" s="64"/>
      <c r="AD373" s="64"/>
      <c r="AE373" s="64"/>
      <c r="AF373" s="65"/>
      <c r="AG373" s="65"/>
      <c r="AH373" s="65"/>
      <c r="AI373" s="65"/>
      <c r="AJ373" s="65"/>
      <c r="AK373" s="65"/>
      <c r="AL373" s="65"/>
      <c r="AM373" s="65"/>
      <c r="AN373" s="65"/>
      <c r="AO373" s="65"/>
      <c r="AP373" s="65"/>
      <c r="AQ373" s="65"/>
      <c r="AR373" s="65"/>
      <c r="AS373" s="65"/>
      <c r="AT373" s="65"/>
      <c r="AU373" s="65"/>
      <c r="AV373" s="65"/>
      <c r="AW373" s="65"/>
      <c r="AX373" s="60"/>
      <c r="AY373" s="60"/>
      <c r="AZ373" s="60"/>
      <c r="BA373" s="60"/>
      <c r="BB373" s="60"/>
      <c r="BC373" s="60"/>
      <c r="BD373" s="61"/>
      <c r="BE373" s="61"/>
      <c r="BF373" s="61"/>
      <c r="BG373" s="62"/>
      <c r="BH373" s="62"/>
      <c r="BI373" s="62"/>
      <c r="BJ373" s="62"/>
      <c r="BK373" s="62"/>
      <c r="BL373" s="62"/>
      <c r="BM373" s="62"/>
      <c r="BN373" s="62"/>
      <c r="BO373" s="62"/>
      <c r="BP373" s="62"/>
      <c r="BQ373" s="62"/>
      <c r="BR373" s="62"/>
      <c r="BS373" s="62"/>
      <c r="BT373" s="62"/>
      <c r="BU373" s="62"/>
      <c r="BV373" s="62"/>
      <c r="BW373" s="62"/>
    </row>
    <row r="374" spans="1:75" ht="15.75" customHeight="1">
      <c r="A374" s="51"/>
      <c r="B374" s="51"/>
      <c r="C374" s="62"/>
      <c r="D374" s="52"/>
      <c r="E374" s="62"/>
      <c r="F374" s="62"/>
      <c r="G374" s="52"/>
      <c r="H374" s="62"/>
      <c r="I374" s="62"/>
      <c r="J374" s="62"/>
      <c r="K374" s="62"/>
      <c r="L374" s="62"/>
      <c r="M374" s="62"/>
      <c r="N374" s="62"/>
      <c r="O374" s="62"/>
      <c r="P374" s="62"/>
      <c r="Q374" s="62"/>
      <c r="R374" s="62"/>
      <c r="S374" s="62"/>
      <c r="T374" s="62"/>
      <c r="U374" s="52"/>
      <c r="V374" s="64"/>
      <c r="W374" s="64"/>
      <c r="X374" s="64"/>
      <c r="Y374" s="64"/>
      <c r="Z374" s="64"/>
      <c r="AA374" s="64"/>
      <c r="AB374" s="64"/>
      <c r="AC374" s="64"/>
      <c r="AD374" s="64"/>
      <c r="AE374" s="64"/>
      <c r="AF374" s="65"/>
      <c r="AG374" s="65"/>
      <c r="AH374" s="65"/>
      <c r="AI374" s="65"/>
      <c r="AJ374" s="65"/>
      <c r="AK374" s="65"/>
      <c r="AL374" s="65"/>
      <c r="AM374" s="65"/>
      <c r="AN374" s="65"/>
      <c r="AO374" s="65"/>
      <c r="AP374" s="65"/>
      <c r="AQ374" s="65"/>
      <c r="AR374" s="65"/>
      <c r="AS374" s="65"/>
      <c r="AT374" s="65"/>
      <c r="AU374" s="65"/>
      <c r="AV374" s="65"/>
      <c r="AW374" s="65"/>
      <c r="AX374" s="60"/>
      <c r="AY374" s="60"/>
      <c r="AZ374" s="60"/>
      <c r="BA374" s="60"/>
      <c r="BB374" s="60"/>
      <c r="BC374" s="60"/>
      <c r="BD374" s="61"/>
      <c r="BE374" s="61"/>
      <c r="BF374" s="61"/>
      <c r="BG374" s="62"/>
      <c r="BH374" s="62"/>
      <c r="BI374" s="62"/>
      <c r="BJ374" s="62"/>
      <c r="BK374" s="62"/>
      <c r="BL374" s="62"/>
      <c r="BM374" s="62"/>
      <c r="BN374" s="62"/>
      <c r="BO374" s="62"/>
      <c r="BP374" s="62"/>
      <c r="BQ374" s="62"/>
      <c r="BR374" s="62"/>
      <c r="BS374" s="62"/>
      <c r="BT374" s="62"/>
      <c r="BU374" s="62"/>
      <c r="BV374" s="62"/>
      <c r="BW374" s="62"/>
    </row>
    <row r="375" spans="1:75" ht="15.75" customHeight="1">
      <c r="A375" s="51"/>
      <c r="B375" s="51"/>
      <c r="C375" s="62"/>
      <c r="D375" s="52"/>
      <c r="E375" s="62"/>
      <c r="F375" s="62"/>
      <c r="G375" s="52"/>
      <c r="H375" s="62"/>
      <c r="I375" s="62"/>
      <c r="J375" s="62"/>
      <c r="K375" s="62"/>
      <c r="L375" s="62"/>
      <c r="M375" s="62"/>
      <c r="N375" s="62"/>
      <c r="O375" s="62"/>
      <c r="P375" s="62"/>
      <c r="Q375" s="62"/>
      <c r="R375" s="62"/>
      <c r="S375" s="62"/>
      <c r="T375" s="62"/>
      <c r="U375" s="52"/>
      <c r="V375" s="64"/>
      <c r="W375" s="64"/>
      <c r="X375" s="64"/>
      <c r="Y375" s="64"/>
      <c r="Z375" s="64"/>
      <c r="AA375" s="64"/>
      <c r="AB375" s="64"/>
      <c r="AC375" s="64"/>
      <c r="AD375" s="64"/>
      <c r="AE375" s="64"/>
      <c r="AF375" s="65"/>
      <c r="AG375" s="65"/>
      <c r="AH375" s="65"/>
      <c r="AI375" s="65"/>
      <c r="AJ375" s="65"/>
      <c r="AK375" s="65"/>
      <c r="AL375" s="65"/>
      <c r="AM375" s="65"/>
      <c r="AN375" s="65"/>
      <c r="AO375" s="65"/>
      <c r="AP375" s="65"/>
      <c r="AQ375" s="65"/>
      <c r="AR375" s="65"/>
      <c r="AS375" s="65"/>
      <c r="AT375" s="65"/>
      <c r="AU375" s="65"/>
      <c r="AV375" s="65"/>
      <c r="AW375" s="65"/>
      <c r="AX375" s="60"/>
      <c r="AY375" s="60"/>
      <c r="AZ375" s="60"/>
      <c r="BA375" s="60"/>
      <c r="BB375" s="60"/>
      <c r="BC375" s="60"/>
      <c r="BD375" s="61"/>
      <c r="BE375" s="61"/>
      <c r="BF375" s="61"/>
      <c r="BG375" s="62"/>
      <c r="BH375" s="62"/>
      <c r="BI375" s="62"/>
      <c r="BJ375" s="62"/>
      <c r="BK375" s="62"/>
      <c r="BL375" s="62"/>
      <c r="BM375" s="62"/>
      <c r="BN375" s="62"/>
      <c r="BO375" s="62"/>
      <c r="BP375" s="62"/>
      <c r="BQ375" s="62"/>
      <c r="BR375" s="62"/>
      <c r="BS375" s="62"/>
      <c r="BT375" s="62"/>
      <c r="BU375" s="62"/>
      <c r="BV375" s="62"/>
      <c r="BW375" s="62"/>
    </row>
    <row r="376" spans="1:75" ht="15.75" customHeight="1">
      <c r="A376" s="51"/>
      <c r="B376" s="51"/>
      <c r="C376" s="62"/>
      <c r="D376" s="52"/>
      <c r="E376" s="62"/>
      <c r="F376" s="62"/>
      <c r="G376" s="52"/>
      <c r="H376" s="62"/>
      <c r="I376" s="62"/>
      <c r="J376" s="62"/>
      <c r="K376" s="62"/>
      <c r="L376" s="62"/>
      <c r="M376" s="62"/>
      <c r="N376" s="62"/>
      <c r="O376" s="62"/>
      <c r="P376" s="62"/>
      <c r="Q376" s="62"/>
      <c r="R376" s="62"/>
      <c r="S376" s="62"/>
      <c r="T376" s="62"/>
      <c r="U376" s="52"/>
      <c r="V376" s="64"/>
      <c r="W376" s="64"/>
      <c r="X376" s="64"/>
      <c r="Y376" s="64"/>
      <c r="Z376" s="64"/>
      <c r="AA376" s="64"/>
      <c r="AB376" s="64"/>
      <c r="AC376" s="64"/>
      <c r="AD376" s="64"/>
      <c r="AE376" s="64"/>
      <c r="AF376" s="65"/>
      <c r="AG376" s="65"/>
      <c r="AH376" s="65"/>
      <c r="AI376" s="65"/>
      <c r="AJ376" s="65"/>
      <c r="AK376" s="65"/>
      <c r="AL376" s="65"/>
      <c r="AM376" s="65"/>
      <c r="AN376" s="65"/>
      <c r="AO376" s="65"/>
      <c r="AP376" s="65"/>
      <c r="AQ376" s="65"/>
      <c r="AR376" s="65"/>
      <c r="AS376" s="65"/>
      <c r="AT376" s="65"/>
      <c r="AU376" s="65"/>
      <c r="AV376" s="65"/>
      <c r="AW376" s="65"/>
      <c r="AX376" s="60"/>
      <c r="AY376" s="60"/>
      <c r="AZ376" s="60"/>
      <c r="BA376" s="60"/>
      <c r="BB376" s="60"/>
      <c r="BC376" s="60"/>
      <c r="BD376" s="61"/>
      <c r="BE376" s="61"/>
      <c r="BF376" s="61"/>
      <c r="BG376" s="62"/>
      <c r="BH376" s="62"/>
      <c r="BI376" s="62"/>
      <c r="BJ376" s="62"/>
      <c r="BK376" s="62"/>
      <c r="BL376" s="62"/>
      <c r="BM376" s="62"/>
      <c r="BN376" s="62"/>
      <c r="BO376" s="62"/>
      <c r="BP376" s="62"/>
      <c r="BQ376" s="62"/>
      <c r="BR376" s="62"/>
      <c r="BS376" s="62"/>
      <c r="BT376" s="62"/>
      <c r="BU376" s="62"/>
      <c r="BV376" s="62"/>
      <c r="BW376" s="62"/>
    </row>
    <row r="377" spans="1:75" ht="15.75" customHeight="1">
      <c r="A377" s="51"/>
      <c r="B377" s="51"/>
      <c r="C377" s="62"/>
      <c r="D377" s="52"/>
      <c r="E377" s="62"/>
      <c r="F377" s="62"/>
      <c r="G377" s="52"/>
      <c r="H377" s="62"/>
      <c r="I377" s="62"/>
      <c r="J377" s="62"/>
      <c r="K377" s="62"/>
      <c r="L377" s="62"/>
      <c r="M377" s="62"/>
      <c r="N377" s="62"/>
      <c r="O377" s="62"/>
      <c r="P377" s="62"/>
      <c r="Q377" s="62"/>
      <c r="R377" s="62"/>
      <c r="S377" s="62"/>
      <c r="T377" s="62"/>
      <c r="U377" s="52"/>
      <c r="V377" s="64"/>
      <c r="W377" s="64"/>
      <c r="X377" s="64"/>
      <c r="Y377" s="64"/>
      <c r="Z377" s="64"/>
      <c r="AA377" s="64"/>
      <c r="AB377" s="64"/>
      <c r="AC377" s="64"/>
      <c r="AD377" s="64"/>
      <c r="AE377" s="64"/>
      <c r="AF377" s="65"/>
      <c r="AG377" s="65"/>
      <c r="AH377" s="65"/>
      <c r="AI377" s="65"/>
      <c r="AJ377" s="65"/>
      <c r="AK377" s="65"/>
      <c r="AL377" s="65"/>
      <c r="AM377" s="65"/>
      <c r="AN377" s="65"/>
      <c r="AO377" s="65"/>
      <c r="AP377" s="65"/>
      <c r="AQ377" s="65"/>
      <c r="AR377" s="65"/>
      <c r="AS377" s="65"/>
      <c r="AT377" s="65"/>
      <c r="AU377" s="65"/>
      <c r="AV377" s="65"/>
      <c r="AW377" s="65"/>
      <c r="AX377" s="60"/>
      <c r="AY377" s="60"/>
      <c r="AZ377" s="60"/>
      <c r="BA377" s="60"/>
      <c r="BB377" s="60"/>
      <c r="BC377" s="60"/>
      <c r="BD377" s="61"/>
      <c r="BE377" s="61"/>
      <c r="BF377" s="61"/>
      <c r="BG377" s="62"/>
      <c r="BH377" s="62"/>
      <c r="BI377" s="62"/>
      <c r="BJ377" s="62"/>
      <c r="BK377" s="62"/>
      <c r="BL377" s="62"/>
      <c r="BM377" s="62"/>
      <c r="BN377" s="62"/>
      <c r="BO377" s="62"/>
      <c r="BP377" s="62"/>
      <c r="BQ377" s="62"/>
      <c r="BR377" s="62"/>
      <c r="BS377" s="62"/>
      <c r="BT377" s="62"/>
      <c r="BU377" s="62"/>
      <c r="BV377" s="62"/>
      <c r="BW377" s="62"/>
    </row>
    <row r="378" spans="1:75" ht="15.75" customHeight="1">
      <c r="A378" s="51"/>
      <c r="B378" s="51"/>
      <c r="C378" s="62"/>
      <c r="D378" s="52"/>
      <c r="E378" s="62"/>
      <c r="F378" s="62"/>
      <c r="G378" s="52"/>
      <c r="H378" s="62"/>
      <c r="I378" s="62"/>
      <c r="J378" s="62"/>
      <c r="K378" s="62"/>
      <c r="L378" s="62"/>
      <c r="M378" s="62"/>
      <c r="N378" s="62"/>
      <c r="O378" s="62"/>
      <c r="P378" s="62"/>
      <c r="Q378" s="62"/>
      <c r="R378" s="62"/>
      <c r="S378" s="62"/>
      <c r="T378" s="62"/>
      <c r="U378" s="52"/>
      <c r="V378" s="64"/>
      <c r="W378" s="64"/>
      <c r="X378" s="64"/>
      <c r="Y378" s="64"/>
      <c r="Z378" s="64"/>
      <c r="AA378" s="64"/>
      <c r="AB378" s="64"/>
      <c r="AC378" s="64"/>
      <c r="AD378" s="64"/>
      <c r="AE378" s="64"/>
      <c r="AF378" s="65"/>
      <c r="AG378" s="65"/>
      <c r="AH378" s="65"/>
      <c r="AI378" s="65"/>
      <c r="AJ378" s="65"/>
      <c r="AK378" s="65"/>
      <c r="AL378" s="65"/>
      <c r="AM378" s="65"/>
      <c r="AN378" s="65"/>
      <c r="AO378" s="65"/>
      <c r="AP378" s="65"/>
      <c r="AQ378" s="65"/>
      <c r="AR378" s="65"/>
      <c r="AS378" s="65"/>
      <c r="AT378" s="65"/>
      <c r="AU378" s="65"/>
      <c r="AV378" s="65"/>
      <c r="AW378" s="65"/>
      <c r="AX378" s="60"/>
      <c r="AY378" s="60"/>
      <c r="AZ378" s="60"/>
      <c r="BA378" s="60"/>
      <c r="BB378" s="60"/>
      <c r="BC378" s="60"/>
      <c r="BD378" s="61"/>
      <c r="BE378" s="61"/>
      <c r="BF378" s="61"/>
      <c r="BG378" s="62"/>
      <c r="BH378" s="62"/>
      <c r="BI378" s="62"/>
      <c r="BJ378" s="62"/>
      <c r="BK378" s="62"/>
      <c r="BL378" s="62"/>
      <c r="BM378" s="62"/>
      <c r="BN378" s="62"/>
      <c r="BO378" s="62"/>
      <c r="BP378" s="62"/>
      <c r="BQ378" s="62"/>
      <c r="BR378" s="62"/>
      <c r="BS378" s="62"/>
      <c r="BT378" s="62"/>
      <c r="BU378" s="62"/>
      <c r="BV378" s="62"/>
      <c r="BW378" s="62"/>
    </row>
    <row r="379" spans="1:75" ht="15.75" customHeight="1">
      <c r="A379" s="51"/>
      <c r="B379" s="51"/>
      <c r="C379" s="62"/>
      <c r="D379" s="52"/>
      <c r="E379" s="62"/>
      <c r="F379" s="62"/>
      <c r="G379" s="52"/>
      <c r="H379" s="62"/>
      <c r="I379" s="62"/>
      <c r="J379" s="62"/>
      <c r="K379" s="62"/>
      <c r="L379" s="62"/>
      <c r="M379" s="62"/>
      <c r="N379" s="62"/>
      <c r="O379" s="62"/>
      <c r="P379" s="62"/>
      <c r="Q379" s="62"/>
      <c r="R379" s="62"/>
      <c r="S379" s="62"/>
      <c r="T379" s="62"/>
      <c r="U379" s="52"/>
      <c r="V379" s="64"/>
      <c r="W379" s="64"/>
      <c r="X379" s="64"/>
      <c r="Y379" s="64"/>
      <c r="Z379" s="64"/>
      <c r="AA379" s="64"/>
      <c r="AB379" s="64"/>
      <c r="AC379" s="64"/>
      <c r="AD379" s="64"/>
      <c r="AE379" s="64"/>
      <c r="AF379" s="65"/>
      <c r="AG379" s="65"/>
      <c r="AH379" s="65"/>
      <c r="AI379" s="65"/>
      <c r="AJ379" s="65"/>
      <c r="AK379" s="65"/>
      <c r="AL379" s="65"/>
      <c r="AM379" s="65"/>
      <c r="AN379" s="65"/>
      <c r="AO379" s="65"/>
      <c r="AP379" s="65"/>
      <c r="AQ379" s="65"/>
      <c r="AR379" s="65"/>
      <c r="AS379" s="65"/>
      <c r="AT379" s="65"/>
      <c r="AU379" s="65"/>
      <c r="AV379" s="65"/>
      <c r="AW379" s="65"/>
      <c r="AX379" s="60"/>
      <c r="AY379" s="60"/>
      <c r="AZ379" s="60"/>
      <c r="BA379" s="60"/>
      <c r="BB379" s="60"/>
      <c r="BC379" s="60"/>
      <c r="BD379" s="61"/>
      <c r="BE379" s="61"/>
      <c r="BF379" s="61"/>
      <c r="BG379" s="62"/>
      <c r="BH379" s="62"/>
      <c r="BI379" s="62"/>
      <c r="BJ379" s="62"/>
      <c r="BK379" s="62"/>
      <c r="BL379" s="62"/>
      <c r="BM379" s="62"/>
      <c r="BN379" s="62"/>
      <c r="BO379" s="62"/>
      <c r="BP379" s="62"/>
      <c r="BQ379" s="62"/>
      <c r="BR379" s="62"/>
      <c r="BS379" s="62"/>
      <c r="BT379" s="62"/>
      <c r="BU379" s="62"/>
      <c r="BV379" s="62"/>
      <c r="BW379" s="62"/>
    </row>
    <row r="380" spans="1:75" ht="15.75" customHeight="1">
      <c r="A380" s="51"/>
      <c r="B380" s="51"/>
      <c r="C380" s="62"/>
      <c r="D380" s="52"/>
      <c r="E380" s="62"/>
      <c r="F380" s="62"/>
      <c r="G380" s="52"/>
      <c r="H380" s="62"/>
      <c r="I380" s="62"/>
      <c r="J380" s="62"/>
      <c r="K380" s="62"/>
      <c r="L380" s="62"/>
      <c r="M380" s="62"/>
      <c r="N380" s="62"/>
      <c r="O380" s="62"/>
      <c r="P380" s="62"/>
      <c r="Q380" s="62"/>
      <c r="R380" s="62"/>
      <c r="S380" s="62"/>
      <c r="T380" s="62"/>
      <c r="U380" s="52"/>
      <c r="V380" s="64"/>
      <c r="W380" s="64"/>
      <c r="X380" s="64"/>
      <c r="Y380" s="64"/>
      <c r="Z380" s="64"/>
      <c r="AA380" s="64"/>
      <c r="AB380" s="64"/>
      <c r="AC380" s="64"/>
      <c r="AD380" s="64"/>
      <c r="AE380" s="64"/>
      <c r="AF380" s="65"/>
      <c r="AG380" s="65"/>
      <c r="AH380" s="65"/>
      <c r="AI380" s="65"/>
      <c r="AJ380" s="65"/>
      <c r="AK380" s="65"/>
      <c r="AL380" s="65"/>
      <c r="AM380" s="65"/>
      <c r="AN380" s="65"/>
      <c r="AO380" s="65"/>
      <c r="AP380" s="65"/>
      <c r="AQ380" s="65"/>
      <c r="AR380" s="65"/>
      <c r="AS380" s="65"/>
      <c r="AT380" s="65"/>
      <c r="AU380" s="65"/>
      <c r="AV380" s="65"/>
      <c r="AW380" s="65"/>
      <c r="AX380" s="60"/>
      <c r="AY380" s="60"/>
      <c r="AZ380" s="60"/>
      <c r="BA380" s="60"/>
      <c r="BB380" s="60"/>
      <c r="BC380" s="60"/>
      <c r="BD380" s="61"/>
      <c r="BE380" s="61"/>
      <c r="BF380" s="61"/>
      <c r="BG380" s="62"/>
      <c r="BH380" s="62"/>
      <c r="BI380" s="62"/>
      <c r="BJ380" s="62"/>
      <c r="BK380" s="62"/>
      <c r="BL380" s="62"/>
      <c r="BM380" s="62"/>
      <c r="BN380" s="62"/>
      <c r="BO380" s="62"/>
      <c r="BP380" s="62"/>
      <c r="BQ380" s="62"/>
      <c r="BR380" s="62"/>
      <c r="BS380" s="62"/>
      <c r="BT380" s="62"/>
      <c r="BU380" s="62"/>
      <c r="BV380" s="62"/>
      <c r="BW380" s="62"/>
    </row>
    <row r="381" spans="1:75" ht="15.75" customHeight="1">
      <c r="A381" s="51"/>
      <c r="B381" s="51"/>
      <c r="C381" s="62"/>
      <c r="D381" s="52"/>
      <c r="E381" s="62"/>
      <c r="F381" s="62"/>
      <c r="G381" s="52"/>
      <c r="H381" s="62"/>
      <c r="I381" s="62"/>
      <c r="J381" s="62"/>
      <c r="K381" s="62"/>
      <c r="L381" s="62"/>
      <c r="M381" s="62"/>
      <c r="N381" s="62"/>
      <c r="O381" s="62"/>
      <c r="P381" s="62"/>
      <c r="Q381" s="62"/>
      <c r="R381" s="62"/>
      <c r="S381" s="62"/>
      <c r="T381" s="62"/>
      <c r="U381" s="52"/>
      <c r="V381" s="64"/>
      <c r="W381" s="64"/>
      <c r="X381" s="64"/>
      <c r="Y381" s="64"/>
      <c r="Z381" s="64"/>
      <c r="AA381" s="64"/>
      <c r="AB381" s="64"/>
      <c r="AC381" s="64"/>
      <c r="AD381" s="64"/>
      <c r="AE381" s="64"/>
      <c r="AF381" s="65"/>
      <c r="AG381" s="65"/>
      <c r="AH381" s="65"/>
      <c r="AI381" s="65"/>
      <c r="AJ381" s="65"/>
      <c r="AK381" s="65"/>
      <c r="AL381" s="65"/>
      <c r="AM381" s="65"/>
      <c r="AN381" s="65"/>
      <c r="AO381" s="65"/>
      <c r="AP381" s="65"/>
      <c r="AQ381" s="65"/>
      <c r="AR381" s="65"/>
      <c r="AS381" s="65"/>
      <c r="AT381" s="65"/>
      <c r="AU381" s="65"/>
      <c r="AV381" s="65"/>
      <c r="AW381" s="65"/>
      <c r="AX381" s="60"/>
      <c r="AY381" s="60"/>
      <c r="AZ381" s="60"/>
      <c r="BA381" s="60"/>
      <c r="BB381" s="60"/>
      <c r="BC381" s="60"/>
      <c r="BD381" s="61"/>
      <c r="BE381" s="61"/>
      <c r="BF381" s="61"/>
      <c r="BG381" s="62"/>
      <c r="BH381" s="62"/>
      <c r="BI381" s="62"/>
      <c r="BJ381" s="62"/>
      <c r="BK381" s="62"/>
      <c r="BL381" s="62"/>
      <c r="BM381" s="62"/>
      <c r="BN381" s="62"/>
      <c r="BO381" s="62"/>
      <c r="BP381" s="62"/>
      <c r="BQ381" s="62"/>
      <c r="BR381" s="62"/>
      <c r="BS381" s="62"/>
      <c r="BT381" s="62"/>
      <c r="BU381" s="62"/>
      <c r="BV381" s="62"/>
      <c r="BW381" s="62"/>
    </row>
    <row r="382" spans="1:75" ht="15.75" customHeight="1">
      <c r="A382" s="51"/>
      <c r="B382" s="51"/>
      <c r="C382" s="62"/>
      <c r="D382" s="52"/>
      <c r="E382" s="62"/>
      <c r="F382" s="62"/>
      <c r="G382" s="52"/>
      <c r="H382" s="62"/>
      <c r="I382" s="62"/>
      <c r="J382" s="62"/>
      <c r="K382" s="62"/>
      <c r="L382" s="62"/>
      <c r="M382" s="62"/>
      <c r="N382" s="62"/>
      <c r="O382" s="62"/>
      <c r="P382" s="62"/>
      <c r="Q382" s="62"/>
      <c r="R382" s="62"/>
      <c r="S382" s="62"/>
      <c r="T382" s="62"/>
      <c r="U382" s="52"/>
      <c r="V382" s="64"/>
      <c r="W382" s="64"/>
      <c r="X382" s="64"/>
      <c r="Y382" s="64"/>
      <c r="Z382" s="64"/>
      <c r="AA382" s="64"/>
      <c r="AB382" s="64"/>
      <c r="AC382" s="64"/>
      <c r="AD382" s="64"/>
      <c r="AE382" s="64"/>
      <c r="AF382" s="65"/>
      <c r="AG382" s="65"/>
      <c r="AH382" s="65"/>
      <c r="AI382" s="65"/>
      <c r="AJ382" s="65"/>
      <c r="AK382" s="65"/>
      <c r="AL382" s="65"/>
      <c r="AM382" s="65"/>
      <c r="AN382" s="65"/>
      <c r="AO382" s="65"/>
      <c r="AP382" s="65"/>
      <c r="AQ382" s="65"/>
      <c r="AR382" s="65"/>
      <c r="AS382" s="65"/>
      <c r="AT382" s="65"/>
      <c r="AU382" s="65"/>
      <c r="AV382" s="65"/>
      <c r="AW382" s="65"/>
      <c r="AX382" s="60"/>
      <c r="AY382" s="60"/>
      <c r="AZ382" s="60"/>
      <c r="BA382" s="60"/>
      <c r="BB382" s="60"/>
      <c r="BC382" s="60"/>
      <c r="BD382" s="61"/>
      <c r="BE382" s="61"/>
      <c r="BF382" s="61"/>
      <c r="BG382" s="62"/>
      <c r="BH382" s="62"/>
      <c r="BI382" s="62"/>
      <c r="BJ382" s="62"/>
      <c r="BK382" s="62"/>
      <c r="BL382" s="62"/>
      <c r="BM382" s="62"/>
      <c r="BN382" s="62"/>
      <c r="BO382" s="62"/>
      <c r="BP382" s="62"/>
      <c r="BQ382" s="62"/>
      <c r="BR382" s="62"/>
      <c r="BS382" s="62"/>
      <c r="BT382" s="62"/>
      <c r="BU382" s="62"/>
      <c r="BV382" s="62"/>
      <c r="BW382" s="62"/>
    </row>
    <row r="383" spans="1:75" ht="15.75" customHeight="1">
      <c r="A383" s="51"/>
      <c r="B383" s="51"/>
      <c r="C383" s="62"/>
      <c r="D383" s="52"/>
      <c r="E383" s="62"/>
      <c r="F383" s="62"/>
      <c r="G383" s="52"/>
      <c r="H383" s="62"/>
      <c r="I383" s="62"/>
      <c r="J383" s="62"/>
      <c r="K383" s="62"/>
      <c r="L383" s="62"/>
      <c r="M383" s="62"/>
      <c r="N383" s="62"/>
      <c r="O383" s="62"/>
      <c r="P383" s="62"/>
      <c r="Q383" s="62"/>
      <c r="R383" s="62"/>
      <c r="S383" s="62"/>
      <c r="T383" s="62"/>
      <c r="U383" s="52"/>
      <c r="V383" s="64"/>
      <c r="W383" s="64"/>
      <c r="X383" s="64"/>
      <c r="Y383" s="64"/>
      <c r="Z383" s="64"/>
      <c r="AA383" s="64"/>
      <c r="AB383" s="64"/>
      <c r="AC383" s="64"/>
      <c r="AD383" s="64"/>
      <c r="AE383" s="64"/>
      <c r="AF383" s="65"/>
      <c r="AG383" s="65"/>
      <c r="AH383" s="65"/>
      <c r="AI383" s="65"/>
      <c r="AJ383" s="65"/>
      <c r="AK383" s="65"/>
      <c r="AL383" s="65"/>
      <c r="AM383" s="65"/>
      <c r="AN383" s="65"/>
      <c r="AO383" s="65"/>
      <c r="AP383" s="65"/>
      <c r="AQ383" s="65"/>
      <c r="AR383" s="65"/>
      <c r="AS383" s="65"/>
      <c r="AT383" s="65"/>
      <c r="AU383" s="65"/>
      <c r="AV383" s="65"/>
      <c r="AW383" s="65"/>
      <c r="AX383" s="60"/>
      <c r="AY383" s="60"/>
      <c r="AZ383" s="60"/>
      <c r="BA383" s="60"/>
      <c r="BB383" s="60"/>
      <c r="BC383" s="60"/>
      <c r="BD383" s="61"/>
      <c r="BE383" s="61"/>
      <c r="BF383" s="61"/>
      <c r="BG383" s="62"/>
      <c r="BH383" s="62"/>
      <c r="BI383" s="62"/>
      <c r="BJ383" s="62"/>
      <c r="BK383" s="62"/>
      <c r="BL383" s="62"/>
      <c r="BM383" s="62"/>
      <c r="BN383" s="62"/>
      <c r="BO383" s="62"/>
      <c r="BP383" s="62"/>
      <c r="BQ383" s="62"/>
      <c r="BR383" s="62"/>
      <c r="BS383" s="62"/>
      <c r="BT383" s="62"/>
      <c r="BU383" s="62"/>
      <c r="BV383" s="62"/>
      <c r="BW383" s="62"/>
    </row>
    <row r="384" spans="1:75" ht="15.75" customHeight="1">
      <c r="A384" s="51"/>
      <c r="B384" s="51"/>
      <c r="C384" s="62"/>
      <c r="D384" s="52"/>
      <c r="E384" s="62"/>
      <c r="F384" s="62"/>
      <c r="G384" s="52"/>
      <c r="H384" s="62"/>
      <c r="I384" s="62"/>
      <c r="J384" s="62"/>
      <c r="K384" s="62"/>
      <c r="L384" s="62"/>
      <c r="M384" s="62"/>
      <c r="N384" s="62"/>
      <c r="O384" s="62"/>
      <c r="P384" s="62"/>
      <c r="Q384" s="62"/>
      <c r="R384" s="62"/>
      <c r="S384" s="62"/>
      <c r="T384" s="62"/>
      <c r="U384" s="52"/>
      <c r="V384" s="64"/>
      <c r="W384" s="64"/>
      <c r="X384" s="64"/>
      <c r="Y384" s="64"/>
      <c r="Z384" s="64"/>
      <c r="AA384" s="64"/>
      <c r="AB384" s="64"/>
      <c r="AC384" s="64"/>
      <c r="AD384" s="64"/>
      <c r="AE384" s="64"/>
      <c r="AF384" s="65"/>
      <c r="AG384" s="65"/>
      <c r="AH384" s="65"/>
      <c r="AI384" s="65"/>
      <c r="AJ384" s="65"/>
      <c r="AK384" s="65"/>
      <c r="AL384" s="65"/>
      <c r="AM384" s="65"/>
      <c r="AN384" s="65"/>
      <c r="AO384" s="65"/>
      <c r="AP384" s="65"/>
      <c r="AQ384" s="65"/>
      <c r="AR384" s="65"/>
      <c r="AS384" s="65"/>
      <c r="AT384" s="65"/>
      <c r="AU384" s="65"/>
      <c r="AV384" s="65"/>
      <c r="AW384" s="65"/>
      <c r="AX384" s="60"/>
      <c r="AY384" s="60"/>
      <c r="AZ384" s="60"/>
      <c r="BA384" s="60"/>
      <c r="BB384" s="60"/>
      <c r="BC384" s="60"/>
      <c r="BD384" s="61"/>
      <c r="BE384" s="61"/>
      <c r="BF384" s="61"/>
      <c r="BG384" s="62"/>
      <c r="BH384" s="62"/>
      <c r="BI384" s="62"/>
      <c r="BJ384" s="62"/>
      <c r="BK384" s="62"/>
      <c r="BL384" s="62"/>
      <c r="BM384" s="62"/>
      <c r="BN384" s="62"/>
      <c r="BO384" s="62"/>
      <c r="BP384" s="62"/>
      <c r="BQ384" s="62"/>
      <c r="BR384" s="62"/>
      <c r="BS384" s="62"/>
      <c r="BT384" s="62"/>
      <c r="BU384" s="62"/>
      <c r="BV384" s="62"/>
      <c r="BW384" s="62"/>
    </row>
    <row r="385" spans="1:75" ht="15.75" customHeight="1">
      <c r="A385" s="51"/>
      <c r="B385" s="51"/>
      <c r="C385" s="62"/>
      <c r="D385" s="52"/>
      <c r="E385" s="62"/>
      <c r="F385" s="62"/>
      <c r="G385" s="52"/>
      <c r="H385" s="62"/>
      <c r="I385" s="62"/>
      <c r="J385" s="62"/>
      <c r="K385" s="62"/>
      <c r="L385" s="62"/>
      <c r="M385" s="62"/>
      <c r="N385" s="62"/>
      <c r="O385" s="62"/>
      <c r="P385" s="62"/>
      <c r="Q385" s="62"/>
      <c r="R385" s="62"/>
      <c r="S385" s="62"/>
      <c r="T385" s="62"/>
      <c r="U385" s="52"/>
      <c r="V385" s="64"/>
      <c r="W385" s="64"/>
      <c r="X385" s="64"/>
      <c r="Y385" s="64"/>
      <c r="Z385" s="64"/>
      <c r="AA385" s="64"/>
      <c r="AB385" s="64"/>
      <c r="AC385" s="64"/>
      <c r="AD385" s="64"/>
      <c r="AE385" s="64"/>
      <c r="AF385" s="65"/>
      <c r="AG385" s="65"/>
      <c r="AH385" s="65"/>
      <c r="AI385" s="65"/>
      <c r="AJ385" s="65"/>
      <c r="AK385" s="65"/>
      <c r="AL385" s="65"/>
      <c r="AM385" s="65"/>
      <c r="AN385" s="65"/>
      <c r="AO385" s="65"/>
      <c r="AP385" s="65"/>
      <c r="AQ385" s="65"/>
      <c r="AR385" s="65"/>
      <c r="AS385" s="65"/>
      <c r="AT385" s="65"/>
      <c r="AU385" s="65"/>
      <c r="AV385" s="65"/>
      <c r="AW385" s="65"/>
      <c r="AX385" s="60"/>
      <c r="AY385" s="60"/>
      <c r="AZ385" s="60"/>
      <c r="BA385" s="60"/>
      <c r="BB385" s="60"/>
      <c r="BC385" s="60"/>
      <c r="BD385" s="61"/>
      <c r="BE385" s="61"/>
      <c r="BF385" s="61"/>
      <c r="BG385" s="62"/>
      <c r="BH385" s="62"/>
      <c r="BI385" s="62"/>
      <c r="BJ385" s="62"/>
      <c r="BK385" s="62"/>
      <c r="BL385" s="62"/>
      <c r="BM385" s="62"/>
      <c r="BN385" s="62"/>
      <c r="BO385" s="62"/>
      <c r="BP385" s="62"/>
      <c r="BQ385" s="62"/>
      <c r="BR385" s="62"/>
      <c r="BS385" s="62"/>
      <c r="BT385" s="62"/>
      <c r="BU385" s="62"/>
      <c r="BV385" s="62"/>
      <c r="BW385" s="62"/>
    </row>
    <row r="386" spans="1:75" ht="15.75" customHeight="1">
      <c r="A386" s="51"/>
      <c r="B386" s="51"/>
      <c r="C386" s="62"/>
      <c r="D386" s="52"/>
      <c r="E386" s="62"/>
      <c r="F386" s="62"/>
      <c r="G386" s="52"/>
      <c r="H386" s="62"/>
      <c r="I386" s="62"/>
      <c r="J386" s="62"/>
      <c r="K386" s="62"/>
      <c r="L386" s="62"/>
      <c r="M386" s="62"/>
      <c r="N386" s="62"/>
      <c r="O386" s="62"/>
      <c r="P386" s="62"/>
      <c r="Q386" s="62"/>
      <c r="R386" s="62"/>
      <c r="S386" s="62"/>
      <c r="T386" s="62"/>
      <c r="U386" s="52"/>
      <c r="V386" s="64"/>
      <c r="W386" s="64"/>
      <c r="X386" s="64"/>
      <c r="Y386" s="64"/>
      <c r="Z386" s="64"/>
      <c r="AA386" s="64"/>
      <c r="AB386" s="64"/>
      <c r="AC386" s="64"/>
      <c r="AD386" s="64"/>
      <c r="AE386" s="64"/>
      <c r="AF386" s="65"/>
      <c r="AG386" s="65"/>
      <c r="AH386" s="65"/>
      <c r="AI386" s="65"/>
      <c r="AJ386" s="65"/>
      <c r="AK386" s="65"/>
      <c r="AL386" s="65"/>
      <c r="AM386" s="65"/>
      <c r="AN386" s="65"/>
      <c r="AO386" s="65"/>
      <c r="AP386" s="65"/>
      <c r="AQ386" s="65"/>
      <c r="AR386" s="65"/>
      <c r="AS386" s="65"/>
      <c r="AT386" s="65"/>
      <c r="AU386" s="65"/>
      <c r="AV386" s="65"/>
      <c r="AW386" s="65"/>
      <c r="AX386" s="60"/>
      <c r="AY386" s="60"/>
      <c r="AZ386" s="60"/>
      <c r="BA386" s="60"/>
      <c r="BB386" s="60"/>
      <c r="BC386" s="60"/>
      <c r="BD386" s="61"/>
      <c r="BE386" s="61"/>
      <c r="BF386" s="61"/>
      <c r="BG386" s="62"/>
      <c r="BH386" s="62"/>
      <c r="BI386" s="62"/>
      <c r="BJ386" s="62"/>
      <c r="BK386" s="62"/>
      <c r="BL386" s="62"/>
      <c r="BM386" s="62"/>
      <c r="BN386" s="62"/>
      <c r="BO386" s="62"/>
      <c r="BP386" s="62"/>
      <c r="BQ386" s="62"/>
      <c r="BR386" s="62"/>
      <c r="BS386" s="62"/>
      <c r="BT386" s="62"/>
      <c r="BU386" s="62"/>
      <c r="BV386" s="62"/>
      <c r="BW386" s="62"/>
    </row>
    <row r="387" spans="1:75" ht="15.75" customHeight="1">
      <c r="A387" s="51"/>
      <c r="B387" s="51"/>
      <c r="C387" s="62"/>
      <c r="D387" s="52"/>
      <c r="E387" s="62"/>
      <c r="F387" s="62"/>
      <c r="G387" s="52"/>
      <c r="H387" s="62"/>
      <c r="I387" s="62"/>
      <c r="J387" s="62"/>
      <c r="K387" s="62"/>
      <c r="L387" s="62"/>
      <c r="M387" s="62"/>
      <c r="N387" s="62"/>
      <c r="O387" s="62"/>
      <c r="P387" s="62"/>
      <c r="Q387" s="62"/>
      <c r="R387" s="62"/>
      <c r="S387" s="62"/>
      <c r="T387" s="62"/>
      <c r="U387" s="52"/>
      <c r="V387" s="64"/>
      <c r="W387" s="64"/>
      <c r="X387" s="64"/>
      <c r="Y387" s="64"/>
      <c r="Z387" s="64"/>
      <c r="AA387" s="64"/>
      <c r="AB387" s="64"/>
      <c r="AC387" s="64"/>
      <c r="AD387" s="64"/>
      <c r="AE387" s="64"/>
      <c r="AF387" s="65"/>
      <c r="AG387" s="65"/>
      <c r="AH387" s="65"/>
      <c r="AI387" s="65"/>
      <c r="AJ387" s="65"/>
      <c r="AK387" s="65"/>
      <c r="AL387" s="65"/>
      <c r="AM387" s="65"/>
      <c r="AN387" s="65"/>
      <c r="AO387" s="65"/>
      <c r="AP387" s="65"/>
      <c r="AQ387" s="65"/>
      <c r="AR387" s="65"/>
      <c r="AS387" s="65"/>
      <c r="AT387" s="65"/>
      <c r="AU387" s="65"/>
      <c r="AV387" s="65"/>
      <c r="AW387" s="65"/>
      <c r="AX387" s="60"/>
      <c r="AY387" s="60"/>
      <c r="AZ387" s="60"/>
      <c r="BA387" s="60"/>
      <c r="BB387" s="60"/>
      <c r="BC387" s="60"/>
      <c r="BD387" s="61"/>
      <c r="BE387" s="61"/>
      <c r="BF387" s="61"/>
      <c r="BG387" s="62"/>
      <c r="BH387" s="62"/>
      <c r="BI387" s="62"/>
      <c r="BJ387" s="62"/>
      <c r="BK387" s="62"/>
      <c r="BL387" s="62"/>
      <c r="BM387" s="62"/>
      <c r="BN387" s="62"/>
      <c r="BO387" s="62"/>
      <c r="BP387" s="62"/>
      <c r="BQ387" s="62"/>
      <c r="BR387" s="62"/>
      <c r="BS387" s="62"/>
      <c r="BT387" s="62"/>
      <c r="BU387" s="62"/>
      <c r="BV387" s="62"/>
      <c r="BW387" s="62"/>
    </row>
    <row r="388" spans="1:75" ht="15.75" customHeight="1">
      <c r="A388" s="51"/>
      <c r="B388" s="51"/>
      <c r="C388" s="62"/>
      <c r="D388" s="52"/>
      <c r="E388" s="62"/>
      <c r="F388" s="62"/>
      <c r="G388" s="52"/>
      <c r="H388" s="62"/>
      <c r="I388" s="62"/>
      <c r="J388" s="62"/>
      <c r="K388" s="62"/>
      <c r="L388" s="62"/>
      <c r="M388" s="62"/>
      <c r="N388" s="62"/>
      <c r="O388" s="62"/>
      <c r="P388" s="62"/>
      <c r="Q388" s="62"/>
      <c r="R388" s="62"/>
      <c r="S388" s="62"/>
      <c r="T388" s="62"/>
      <c r="U388" s="52"/>
      <c r="V388" s="64"/>
      <c r="W388" s="64"/>
      <c r="X388" s="64"/>
      <c r="Y388" s="64"/>
      <c r="Z388" s="64"/>
      <c r="AA388" s="64"/>
      <c r="AB388" s="64"/>
      <c r="AC388" s="64"/>
      <c r="AD388" s="64"/>
      <c r="AE388" s="64"/>
      <c r="AF388" s="65"/>
      <c r="AG388" s="65"/>
      <c r="AH388" s="65"/>
      <c r="AI388" s="65"/>
      <c r="AJ388" s="65"/>
      <c r="AK388" s="65"/>
      <c r="AL388" s="65"/>
      <c r="AM388" s="65"/>
      <c r="AN388" s="65"/>
      <c r="AO388" s="65"/>
      <c r="AP388" s="65"/>
      <c r="AQ388" s="65"/>
      <c r="AR388" s="65"/>
      <c r="AS388" s="65"/>
      <c r="AT388" s="65"/>
      <c r="AU388" s="65"/>
      <c r="AV388" s="65"/>
      <c r="AW388" s="65"/>
      <c r="AX388" s="60"/>
      <c r="AY388" s="60"/>
      <c r="AZ388" s="60"/>
      <c r="BA388" s="60"/>
      <c r="BB388" s="60"/>
      <c r="BC388" s="60"/>
      <c r="BD388" s="61"/>
      <c r="BE388" s="61"/>
      <c r="BF388" s="61"/>
      <c r="BG388" s="62"/>
      <c r="BH388" s="62"/>
      <c r="BI388" s="62"/>
      <c r="BJ388" s="62"/>
      <c r="BK388" s="62"/>
      <c r="BL388" s="62"/>
      <c r="BM388" s="62"/>
      <c r="BN388" s="62"/>
      <c r="BO388" s="62"/>
      <c r="BP388" s="62"/>
      <c r="BQ388" s="62"/>
      <c r="BR388" s="62"/>
      <c r="BS388" s="62"/>
      <c r="BT388" s="62"/>
      <c r="BU388" s="62"/>
      <c r="BV388" s="62"/>
      <c r="BW388" s="62"/>
    </row>
    <row r="389" spans="1:75" ht="15.75" customHeight="1">
      <c r="A389" s="51"/>
      <c r="B389" s="51"/>
      <c r="C389" s="62"/>
      <c r="D389" s="52"/>
      <c r="E389" s="62"/>
      <c r="F389" s="62"/>
      <c r="G389" s="52"/>
      <c r="H389" s="62"/>
      <c r="I389" s="62"/>
      <c r="J389" s="62"/>
      <c r="K389" s="62"/>
      <c r="L389" s="62"/>
      <c r="M389" s="62"/>
      <c r="N389" s="62"/>
      <c r="O389" s="62"/>
      <c r="P389" s="62"/>
      <c r="Q389" s="62"/>
      <c r="R389" s="62"/>
      <c r="S389" s="62"/>
      <c r="T389" s="62"/>
      <c r="U389" s="52"/>
      <c r="V389" s="64"/>
      <c r="W389" s="64"/>
      <c r="X389" s="64"/>
      <c r="Y389" s="64"/>
      <c r="Z389" s="64"/>
      <c r="AA389" s="64"/>
      <c r="AB389" s="64"/>
      <c r="AC389" s="64"/>
      <c r="AD389" s="64"/>
      <c r="AE389" s="64"/>
      <c r="AF389" s="65"/>
      <c r="AG389" s="65"/>
      <c r="AH389" s="65"/>
      <c r="AI389" s="65"/>
      <c r="AJ389" s="65"/>
      <c r="AK389" s="65"/>
      <c r="AL389" s="65"/>
      <c r="AM389" s="65"/>
      <c r="AN389" s="65"/>
      <c r="AO389" s="65"/>
      <c r="AP389" s="65"/>
      <c r="AQ389" s="65"/>
      <c r="AR389" s="65"/>
      <c r="AS389" s="65"/>
      <c r="AT389" s="65"/>
      <c r="AU389" s="65"/>
      <c r="AV389" s="65"/>
      <c r="AW389" s="65"/>
      <c r="AX389" s="60"/>
      <c r="AY389" s="60"/>
      <c r="AZ389" s="60"/>
      <c r="BA389" s="60"/>
      <c r="BB389" s="60"/>
      <c r="BC389" s="60"/>
      <c r="BD389" s="61"/>
      <c r="BE389" s="61"/>
      <c r="BF389" s="61"/>
      <c r="BG389" s="62"/>
      <c r="BH389" s="62"/>
      <c r="BI389" s="62"/>
      <c r="BJ389" s="62"/>
      <c r="BK389" s="62"/>
      <c r="BL389" s="62"/>
      <c r="BM389" s="62"/>
      <c r="BN389" s="62"/>
      <c r="BO389" s="62"/>
      <c r="BP389" s="62"/>
      <c r="BQ389" s="62"/>
      <c r="BR389" s="62"/>
      <c r="BS389" s="62"/>
      <c r="BT389" s="62"/>
      <c r="BU389" s="62"/>
      <c r="BV389" s="62"/>
      <c r="BW389" s="62"/>
    </row>
    <row r="390" spans="1:75" ht="15.75" customHeight="1">
      <c r="A390" s="51"/>
      <c r="B390" s="51"/>
      <c r="C390" s="62"/>
      <c r="D390" s="52"/>
      <c r="E390" s="62"/>
      <c r="F390" s="62"/>
      <c r="G390" s="52"/>
      <c r="H390" s="62"/>
      <c r="I390" s="62"/>
      <c r="J390" s="62"/>
      <c r="K390" s="62"/>
      <c r="L390" s="62"/>
      <c r="M390" s="62"/>
      <c r="N390" s="62"/>
      <c r="O390" s="62"/>
      <c r="P390" s="62"/>
      <c r="Q390" s="62"/>
      <c r="R390" s="62"/>
      <c r="S390" s="62"/>
      <c r="T390" s="62"/>
      <c r="U390" s="52"/>
      <c r="V390" s="64"/>
      <c r="W390" s="64"/>
      <c r="X390" s="64"/>
      <c r="Y390" s="64"/>
      <c r="Z390" s="64"/>
      <c r="AA390" s="64"/>
      <c r="AB390" s="64"/>
      <c r="AC390" s="64"/>
      <c r="AD390" s="64"/>
      <c r="AE390" s="64"/>
      <c r="AF390" s="65"/>
      <c r="AG390" s="65"/>
      <c r="AH390" s="65"/>
      <c r="AI390" s="65"/>
      <c r="AJ390" s="65"/>
      <c r="AK390" s="65"/>
      <c r="AL390" s="65"/>
      <c r="AM390" s="65"/>
      <c r="AN390" s="65"/>
      <c r="AO390" s="65"/>
      <c r="AP390" s="65"/>
      <c r="AQ390" s="65"/>
      <c r="AR390" s="65"/>
      <c r="AS390" s="65"/>
      <c r="AT390" s="65"/>
      <c r="AU390" s="65"/>
      <c r="AV390" s="65"/>
      <c r="AW390" s="65"/>
      <c r="AX390" s="60"/>
      <c r="AY390" s="60"/>
      <c r="AZ390" s="60"/>
      <c r="BA390" s="60"/>
      <c r="BB390" s="60"/>
      <c r="BC390" s="60"/>
      <c r="BD390" s="61"/>
      <c r="BE390" s="61"/>
      <c r="BF390" s="61"/>
      <c r="BG390" s="62"/>
      <c r="BH390" s="62"/>
      <c r="BI390" s="62"/>
      <c r="BJ390" s="62"/>
      <c r="BK390" s="62"/>
      <c r="BL390" s="62"/>
      <c r="BM390" s="62"/>
      <c r="BN390" s="62"/>
      <c r="BO390" s="62"/>
      <c r="BP390" s="62"/>
      <c r="BQ390" s="62"/>
      <c r="BR390" s="62"/>
      <c r="BS390" s="62"/>
      <c r="BT390" s="62"/>
      <c r="BU390" s="62"/>
      <c r="BV390" s="62"/>
      <c r="BW390" s="62"/>
    </row>
    <row r="391" spans="1:75" ht="15.75" customHeight="1">
      <c r="A391" s="51"/>
      <c r="B391" s="51"/>
      <c r="C391" s="62"/>
      <c r="D391" s="52"/>
      <c r="E391" s="62"/>
      <c r="F391" s="62"/>
      <c r="G391" s="52"/>
      <c r="H391" s="62"/>
      <c r="I391" s="62"/>
      <c r="J391" s="62"/>
      <c r="K391" s="62"/>
      <c r="L391" s="62"/>
      <c r="M391" s="62"/>
      <c r="N391" s="62"/>
      <c r="O391" s="62"/>
      <c r="P391" s="62"/>
      <c r="Q391" s="62"/>
      <c r="R391" s="62"/>
      <c r="S391" s="62"/>
      <c r="T391" s="62"/>
      <c r="U391" s="52"/>
      <c r="V391" s="64"/>
      <c r="W391" s="64"/>
      <c r="X391" s="64"/>
      <c r="Y391" s="64"/>
      <c r="Z391" s="64"/>
      <c r="AA391" s="64"/>
      <c r="AB391" s="64"/>
      <c r="AC391" s="64"/>
      <c r="AD391" s="64"/>
      <c r="AE391" s="64"/>
      <c r="AF391" s="65"/>
      <c r="AG391" s="65"/>
      <c r="AH391" s="65"/>
      <c r="AI391" s="65"/>
      <c r="AJ391" s="65"/>
      <c r="AK391" s="65"/>
      <c r="AL391" s="65"/>
      <c r="AM391" s="65"/>
      <c r="AN391" s="65"/>
      <c r="AO391" s="65"/>
      <c r="AP391" s="65"/>
      <c r="AQ391" s="65"/>
      <c r="AR391" s="65"/>
      <c r="AS391" s="65"/>
      <c r="AT391" s="65"/>
      <c r="AU391" s="65"/>
      <c r="AV391" s="65"/>
      <c r="AW391" s="65"/>
      <c r="AX391" s="60"/>
      <c r="AY391" s="60"/>
      <c r="AZ391" s="60"/>
      <c r="BA391" s="60"/>
      <c r="BB391" s="60"/>
      <c r="BC391" s="60"/>
      <c r="BD391" s="61"/>
      <c r="BE391" s="61"/>
      <c r="BF391" s="61"/>
      <c r="BG391" s="62"/>
      <c r="BH391" s="62"/>
      <c r="BI391" s="62"/>
      <c r="BJ391" s="62"/>
      <c r="BK391" s="62"/>
      <c r="BL391" s="62"/>
      <c r="BM391" s="62"/>
      <c r="BN391" s="62"/>
      <c r="BO391" s="62"/>
      <c r="BP391" s="62"/>
      <c r="BQ391" s="62"/>
      <c r="BR391" s="62"/>
      <c r="BS391" s="62"/>
      <c r="BT391" s="62"/>
      <c r="BU391" s="62"/>
      <c r="BV391" s="62"/>
      <c r="BW391" s="62"/>
    </row>
    <row r="392" spans="1:75" ht="15.75" customHeight="1">
      <c r="A392" s="51"/>
      <c r="B392" s="51"/>
      <c r="C392" s="62"/>
      <c r="D392" s="52"/>
      <c r="E392" s="62"/>
      <c r="F392" s="62"/>
      <c r="G392" s="52"/>
      <c r="H392" s="62"/>
      <c r="I392" s="62"/>
      <c r="J392" s="62"/>
      <c r="K392" s="62"/>
      <c r="L392" s="62"/>
      <c r="M392" s="62"/>
      <c r="N392" s="62"/>
      <c r="O392" s="62"/>
      <c r="P392" s="62"/>
      <c r="Q392" s="62"/>
      <c r="R392" s="62"/>
      <c r="S392" s="62"/>
      <c r="T392" s="62"/>
      <c r="U392" s="52"/>
      <c r="V392" s="64"/>
      <c r="W392" s="64"/>
      <c r="X392" s="64"/>
      <c r="Y392" s="64"/>
      <c r="Z392" s="64"/>
      <c r="AA392" s="64"/>
      <c r="AB392" s="64"/>
      <c r="AC392" s="64"/>
      <c r="AD392" s="64"/>
      <c r="AE392" s="64"/>
      <c r="AF392" s="65"/>
      <c r="AG392" s="65"/>
      <c r="AH392" s="65"/>
      <c r="AI392" s="65"/>
      <c r="AJ392" s="65"/>
      <c r="AK392" s="65"/>
      <c r="AL392" s="65"/>
      <c r="AM392" s="65"/>
      <c r="AN392" s="65"/>
      <c r="AO392" s="65"/>
      <c r="AP392" s="65"/>
      <c r="AQ392" s="65"/>
      <c r="AR392" s="65"/>
      <c r="AS392" s="65"/>
      <c r="AT392" s="65"/>
      <c r="AU392" s="65"/>
      <c r="AV392" s="65"/>
      <c r="AW392" s="65"/>
      <c r="AX392" s="60"/>
      <c r="AY392" s="60"/>
      <c r="AZ392" s="60"/>
      <c r="BA392" s="60"/>
      <c r="BB392" s="60"/>
      <c r="BC392" s="60"/>
      <c r="BD392" s="61"/>
      <c r="BE392" s="61"/>
      <c r="BF392" s="61"/>
      <c r="BG392" s="62"/>
      <c r="BH392" s="62"/>
      <c r="BI392" s="62"/>
      <c r="BJ392" s="62"/>
      <c r="BK392" s="62"/>
      <c r="BL392" s="62"/>
      <c r="BM392" s="62"/>
      <c r="BN392" s="62"/>
      <c r="BO392" s="62"/>
      <c r="BP392" s="62"/>
      <c r="BQ392" s="62"/>
      <c r="BR392" s="62"/>
      <c r="BS392" s="62"/>
      <c r="BT392" s="62"/>
      <c r="BU392" s="62"/>
      <c r="BV392" s="62"/>
      <c r="BW392" s="62"/>
    </row>
    <row r="393" spans="1:75" ht="15.75" customHeight="1">
      <c r="A393" s="51"/>
      <c r="B393" s="51"/>
      <c r="C393" s="62"/>
      <c r="D393" s="52"/>
      <c r="E393" s="62"/>
      <c r="F393" s="62"/>
      <c r="G393" s="52"/>
      <c r="H393" s="62"/>
      <c r="I393" s="62"/>
      <c r="J393" s="62"/>
      <c r="K393" s="62"/>
      <c r="L393" s="62"/>
      <c r="M393" s="62"/>
      <c r="N393" s="62"/>
      <c r="O393" s="62"/>
      <c r="P393" s="62"/>
      <c r="Q393" s="62"/>
      <c r="R393" s="62"/>
      <c r="S393" s="62"/>
      <c r="T393" s="62"/>
      <c r="U393" s="52"/>
      <c r="V393" s="64"/>
      <c r="W393" s="64"/>
      <c r="X393" s="64"/>
      <c r="Y393" s="64"/>
      <c r="Z393" s="64"/>
      <c r="AA393" s="64"/>
      <c r="AB393" s="64"/>
      <c r="AC393" s="64"/>
      <c r="AD393" s="64"/>
      <c r="AE393" s="64"/>
      <c r="AF393" s="65"/>
      <c r="AG393" s="65"/>
      <c r="AH393" s="65"/>
      <c r="AI393" s="65"/>
      <c r="AJ393" s="65"/>
      <c r="AK393" s="65"/>
      <c r="AL393" s="65"/>
      <c r="AM393" s="65"/>
      <c r="AN393" s="65"/>
      <c r="AO393" s="65"/>
      <c r="AP393" s="65"/>
      <c r="AQ393" s="65"/>
      <c r="AR393" s="65"/>
      <c r="AS393" s="65"/>
      <c r="AT393" s="65"/>
      <c r="AU393" s="65"/>
      <c r="AV393" s="65"/>
      <c r="AW393" s="65"/>
      <c r="AX393" s="60"/>
      <c r="AY393" s="60"/>
      <c r="AZ393" s="60"/>
      <c r="BA393" s="60"/>
      <c r="BB393" s="60"/>
      <c r="BC393" s="60"/>
      <c r="BD393" s="61"/>
      <c r="BE393" s="61"/>
      <c r="BF393" s="61"/>
      <c r="BG393" s="62"/>
      <c r="BH393" s="62"/>
      <c r="BI393" s="62"/>
      <c r="BJ393" s="62"/>
      <c r="BK393" s="62"/>
      <c r="BL393" s="62"/>
      <c r="BM393" s="62"/>
      <c r="BN393" s="62"/>
      <c r="BO393" s="62"/>
      <c r="BP393" s="62"/>
      <c r="BQ393" s="62"/>
      <c r="BR393" s="62"/>
      <c r="BS393" s="62"/>
      <c r="BT393" s="62"/>
      <c r="BU393" s="62"/>
      <c r="BV393" s="62"/>
      <c r="BW393" s="62"/>
    </row>
    <row r="394" spans="1:75" ht="15.75" customHeight="1">
      <c r="A394" s="51"/>
      <c r="B394" s="51"/>
      <c r="C394" s="62"/>
      <c r="D394" s="52"/>
      <c r="E394" s="62"/>
      <c r="F394" s="62"/>
      <c r="G394" s="52"/>
      <c r="H394" s="62"/>
      <c r="I394" s="62"/>
      <c r="J394" s="62"/>
      <c r="K394" s="62"/>
      <c r="L394" s="62"/>
      <c r="M394" s="62"/>
      <c r="N394" s="62"/>
      <c r="O394" s="62"/>
      <c r="P394" s="62"/>
      <c r="Q394" s="62"/>
      <c r="R394" s="62"/>
      <c r="S394" s="62"/>
      <c r="T394" s="62"/>
      <c r="U394" s="52"/>
      <c r="V394" s="64"/>
      <c r="W394" s="64"/>
      <c r="X394" s="64"/>
      <c r="Y394" s="64"/>
      <c r="Z394" s="64"/>
      <c r="AA394" s="64"/>
      <c r="AB394" s="64"/>
      <c r="AC394" s="64"/>
      <c r="AD394" s="64"/>
      <c r="AE394" s="64"/>
      <c r="AF394" s="65"/>
      <c r="AG394" s="65"/>
      <c r="AH394" s="65"/>
      <c r="AI394" s="65"/>
      <c r="AJ394" s="65"/>
      <c r="AK394" s="65"/>
      <c r="AL394" s="65"/>
      <c r="AM394" s="65"/>
      <c r="AN394" s="65"/>
      <c r="AO394" s="65"/>
      <c r="AP394" s="65"/>
      <c r="AQ394" s="65"/>
      <c r="AR394" s="65"/>
      <c r="AS394" s="65"/>
      <c r="AT394" s="65"/>
      <c r="AU394" s="65"/>
      <c r="AV394" s="65"/>
      <c r="AW394" s="65"/>
      <c r="AX394" s="60"/>
      <c r="AY394" s="60"/>
      <c r="AZ394" s="60"/>
      <c r="BA394" s="60"/>
      <c r="BB394" s="60"/>
      <c r="BC394" s="60"/>
      <c r="BD394" s="61"/>
      <c r="BE394" s="61"/>
      <c r="BF394" s="61"/>
      <c r="BG394" s="62"/>
      <c r="BH394" s="62"/>
      <c r="BI394" s="62"/>
      <c r="BJ394" s="62"/>
      <c r="BK394" s="62"/>
      <c r="BL394" s="62"/>
      <c r="BM394" s="62"/>
      <c r="BN394" s="62"/>
      <c r="BO394" s="62"/>
      <c r="BP394" s="62"/>
      <c r="BQ394" s="62"/>
      <c r="BR394" s="62"/>
      <c r="BS394" s="62"/>
      <c r="BT394" s="62"/>
      <c r="BU394" s="62"/>
      <c r="BV394" s="62"/>
      <c r="BW394" s="62"/>
    </row>
    <row r="395" spans="1:75" ht="15.75" customHeight="1">
      <c r="A395" s="51"/>
      <c r="B395" s="51"/>
      <c r="C395" s="62"/>
      <c r="D395" s="52"/>
      <c r="E395" s="62"/>
      <c r="F395" s="62"/>
      <c r="G395" s="52"/>
      <c r="H395" s="62"/>
      <c r="I395" s="62"/>
      <c r="J395" s="62"/>
      <c r="K395" s="62"/>
      <c r="L395" s="62"/>
      <c r="M395" s="62"/>
      <c r="N395" s="62"/>
      <c r="O395" s="62"/>
      <c r="P395" s="62"/>
      <c r="Q395" s="62"/>
      <c r="R395" s="62"/>
      <c r="S395" s="62"/>
      <c r="T395" s="62"/>
      <c r="U395" s="52"/>
      <c r="V395" s="64"/>
      <c r="W395" s="64"/>
      <c r="X395" s="64"/>
      <c r="Y395" s="64"/>
      <c r="Z395" s="64"/>
      <c r="AA395" s="64"/>
      <c r="AB395" s="64"/>
      <c r="AC395" s="64"/>
      <c r="AD395" s="64"/>
      <c r="AE395" s="64"/>
      <c r="AF395" s="65"/>
      <c r="AG395" s="65"/>
      <c r="AH395" s="65"/>
      <c r="AI395" s="65"/>
      <c r="AJ395" s="65"/>
      <c r="AK395" s="65"/>
      <c r="AL395" s="65"/>
      <c r="AM395" s="65"/>
      <c r="AN395" s="65"/>
      <c r="AO395" s="65"/>
      <c r="AP395" s="65"/>
      <c r="AQ395" s="65"/>
      <c r="AR395" s="65"/>
      <c r="AS395" s="65"/>
      <c r="AT395" s="65"/>
      <c r="AU395" s="65"/>
      <c r="AV395" s="65"/>
      <c r="AW395" s="65"/>
      <c r="AX395" s="60"/>
      <c r="AY395" s="60"/>
      <c r="AZ395" s="60"/>
      <c r="BA395" s="60"/>
      <c r="BB395" s="60"/>
      <c r="BC395" s="60"/>
      <c r="BD395" s="61"/>
      <c r="BE395" s="61"/>
      <c r="BF395" s="61"/>
      <c r="BG395" s="62"/>
      <c r="BH395" s="62"/>
      <c r="BI395" s="62"/>
      <c r="BJ395" s="62"/>
      <c r="BK395" s="62"/>
      <c r="BL395" s="62"/>
      <c r="BM395" s="62"/>
      <c r="BN395" s="62"/>
      <c r="BO395" s="62"/>
      <c r="BP395" s="62"/>
      <c r="BQ395" s="62"/>
      <c r="BR395" s="62"/>
      <c r="BS395" s="62"/>
      <c r="BT395" s="62"/>
      <c r="BU395" s="62"/>
      <c r="BV395" s="62"/>
      <c r="BW395" s="62"/>
    </row>
    <row r="396" spans="1:75" ht="15.75" customHeight="1">
      <c r="A396" s="51"/>
      <c r="B396" s="51"/>
      <c r="C396" s="62"/>
      <c r="D396" s="52"/>
      <c r="E396" s="62"/>
      <c r="F396" s="62"/>
      <c r="G396" s="52"/>
      <c r="H396" s="62"/>
      <c r="I396" s="62"/>
      <c r="J396" s="62"/>
      <c r="K396" s="62"/>
      <c r="L396" s="62"/>
      <c r="M396" s="62"/>
      <c r="N396" s="62"/>
      <c r="O396" s="62"/>
      <c r="P396" s="62"/>
      <c r="Q396" s="62"/>
      <c r="R396" s="62"/>
      <c r="S396" s="62"/>
      <c r="T396" s="62"/>
      <c r="U396" s="52"/>
      <c r="V396" s="64"/>
      <c r="W396" s="64"/>
      <c r="X396" s="64"/>
      <c r="Y396" s="64"/>
      <c r="Z396" s="64"/>
      <c r="AA396" s="64"/>
      <c r="AB396" s="64"/>
      <c r="AC396" s="64"/>
      <c r="AD396" s="64"/>
      <c r="AE396" s="64"/>
      <c r="AF396" s="65"/>
      <c r="AG396" s="65"/>
      <c r="AH396" s="65"/>
      <c r="AI396" s="65"/>
      <c r="AJ396" s="65"/>
      <c r="AK396" s="65"/>
      <c r="AL396" s="65"/>
      <c r="AM396" s="65"/>
      <c r="AN396" s="65"/>
      <c r="AO396" s="65"/>
      <c r="AP396" s="65"/>
      <c r="AQ396" s="65"/>
      <c r="AR396" s="65"/>
      <c r="AS396" s="65"/>
      <c r="AT396" s="65"/>
      <c r="AU396" s="65"/>
      <c r="AV396" s="65"/>
      <c r="AW396" s="65"/>
      <c r="AX396" s="60"/>
      <c r="AY396" s="60"/>
      <c r="AZ396" s="60"/>
      <c r="BA396" s="60"/>
      <c r="BB396" s="60"/>
      <c r="BC396" s="60"/>
      <c r="BD396" s="61"/>
      <c r="BE396" s="61"/>
      <c r="BF396" s="61"/>
      <c r="BG396" s="62"/>
      <c r="BH396" s="62"/>
      <c r="BI396" s="62"/>
      <c r="BJ396" s="62"/>
      <c r="BK396" s="62"/>
      <c r="BL396" s="62"/>
      <c r="BM396" s="62"/>
      <c r="BN396" s="62"/>
      <c r="BO396" s="62"/>
      <c r="BP396" s="62"/>
      <c r="BQ396" s="62"/>
      <c r="BR396" s="62"/>
      <c r="BS396" s="62"/>
      <c r="BT396" s="62"/>
      <c r="BU396" s="62"/>
      <c r="BV396" s="62"/>
      <c r="BW396" s="62"/>
    </row>
    <row r="397" spans="1:75" ht="15.75" customHeight="1">
      <c r="A397" s="51"/>
      <c r="B397" s="51"/>
      <c r="C397" s="62"/>
      <c r="D397" s="52"/>
      <c r="E397" s="62"/>
      <c r="F397" s="62"/>
      <c r="G397" s="52"/>
      <c r="H397" s="62"/>
      <c r="I397" s="62"/>
      <c r="J397" s="62"/>
      <c r="K397" s="62"/>
      <c r="L397" s="62"/>
      <c r="M397" s="62"/>
      <c r="N397" s="62"/>
      <c r="O397" s="62"/>
      <c r="P397" s="62"/>
      <c r="Q397" s="62"/>
      <c r="R397" s="62"/>
      <c r="S397" s="62"/>
      <c r="T397" s="62"/>
      <c r="U397" s="52"/>
      <c r="V397" s="64"/>
      <c r="W397" s="64"/>
      <c r="X397" s="64"/>
      <c r="Y397" s="64"/>
      <c r="Z397" s="64"/>
      <c r="AA397" s="64"/>
      <c r="AB397" s="64"/>
      <c r="AC397" s="64"/>
      <c r="AD397" s="64"/>
      <c r="AE397" s="64"/>
      <c r="AF397" s="65"/>
      <c r="AG397" s="65"/>
      <c r="AH397" s="65"/>
      <c r="AI397" s="65"/>
      <c r="AJ397" s="65"/>
      <c r="AK397" s="65"/>
      <c r="AL397" s="65"/>
      <c r="AM397" s="65"/>
      <c r="AN397" s="65"/>
      <c r="AO397" s="65"/>
      <c r="AP397" s="65"/>
      <c r="AQ397" s="65"/>
      <c r="AR397" s="65"/>
      <c r="AS397" s="65"/>
      <c r="AT397" s="65"/>
      <c r="AU397" s="65"/>
      <c r="AV397" s="65"/>
      <c r="AW397" s="65"/>
      <c r="AX397" s="60"/>
      <c r="AY397" s="60"/>
      <c r="AZ397" s="60"/>
      <c r="BA397" s="60"/>
      <c r="BB397" s="60"/>
      <c r="BC397" s="60"/>
      <c r="BD397" s="61"/>
      <c r="BE397" s="61"/>
      <c r="BF397" s="61"/>
      <c r="BG397" s="62"/>
      <c r="BH397" s="62"/>
      <c r="BI397" s="62"/>
      <c r="BJ397" s="62"/>
      <c r="BK397" s="62"/>
      <c r="BL397" s="62"/>
      <c r="BM397" s="62"/>
      <c r="BN397" s="62"/>
      <c r="BO397" s="62"/>
      <c r="BP397" s="62"/>
      <c r="BQ397" s="62"/>
      <c r="BR397" s="62"/>
      <c r="BS397" s="62"/>
      <c r="BT397" s="62"/>
      <c r="BU397" s="62"/>
      <c r="BV397" s="62"/>
      <c r="BW397" s="62"/>
    </row>
    <row r="398" spans="1:75" ht="15.75" customHeight="1">
      <c r="A398" s="51"/>
      <c r="B398" s="51"/>
      <c r="C398" s="62"/>
      <c r="D398" s="52"/>
      <c r="E398" s="62"/>
      <c r="F398" s="62"/>
      <c r="G398" s="52"/>
      <c r="H398" s="62"/>
      <c r="I398" s="62"/>
      <c r="J398" s="62"/>
      <c r="K398" s="62"/>
      <c r="L398" s="62"/>
      <c r="M398" s="62"/>
      <c r="N398" s="62"/>
      <c r="O398" s="62"/>
      <c r="P398" s="62"/>
      <c r="Q398" s="62"/>
      <c r="R398" s="62"/>
      <c r="S398" s="62"/>
      <c r="T398" s="62"/>
      <c r="U398" s="52"/>
      <c r="V398" s="64"/>
      <c r="W398" s="64"/>
      <c r="X398" s="64"/>
      <c r="Y398" s="64"/>
      <c r="Z398" s="64"/>
      <c r="AA398" s="64"/>
      <c r="AB398" s="64"/>
      <c r="AC398" s="64"/>
      <c r="AD398" s="64"/>
      <c r="AE398" s="64"/>
      <c r="AF398" s="65"/>
      <c r="AG398" s="65"/>
      <c r="AH398" s="65"/>
      <c r="AI398" s="65"/>
      <c r="AJ398" s="65"/>
      <c r="AK398" s="65"/>
      <c r="AL398" s="65"/>
      <c r="AM398" s="65"/>
      <c r="AN398" s="65"/>
      <c r="AO398" s="65"/>
      <c r="AP398" s="65"/>
      <c r="AQ398" s="65"/>
      <c r="AR398" s="65"/>
      <c r="AS398" s="65"/>
      <c r="AT398" s="65"/>
      <c r="AU398" s="65"/>
      <c r="AV398" s="65"/>
      <c r="AW398" s="65"/>
      <c r="AX398" s="60"/>
      <c r="AY398" s="60"/>
      <c r="AZ398" s="60"/>
      <c r="BA398" s="60"/>
      <c r="BB398" s="60"/>
      <c r="BC398" s="60"/>
      <c r="BD398" s="61"/>
      <c r="BE398" s="61"/>
      <c r="BF398" s="61"/>
      <c r="BG398" s="62"/>
      <c r="BH398" s="62"/>
      <c r="BI398" s="62"/>
      <c r="BJ398" s="62"/>
      <c r="BK398" s="62"/>
      <c r="BL398" s="62"/>
      <c r="BM398" s="62"/>
      <c r="BN398" s="62"/>
      <c r="BO398" s="62"/>
      <c r="BP398" s="62"/>
      <c r="BQ398" s="62"/>
      <c r="BR398" s="62"/>
      <c r="BS398" s="62"/>
      <c r="BT398" s="62"/>
      <c r="BU398" s="62"/>
      <c r="BV398" s="62"/>
      <c r="BW398" s="62"/>
    </row>
    <row r="399" spans="1:75" ht="15.75" customHeight="1">
      <c r="A399" s="51"/>
      <c r="B399" s="51"/>
      <c r="C399" s="62"/>
      <c r="D399" s="52"/>
      <c r="E399" s="62"/>
      <c r="F399" s="62"/>
      <c r="G399" s="52"/>
      <c r="H399" s="62"/>
      <c r="I399" s="62"/>
      <c r="J399" s="62"/>
      <c r="K399" s="62"/>
      <c r="L399" s="62"/>
      <c r="M399" s="62"/>
      <c r="N399" s="62"/>
      <c r="O399" s="62"/>
      <c r="P399" s="62"/>
      <c r="Q399" s="62"/>
      <c r="R399" s="62"/>
      <c r="S399" s="62"/>
      <c r="T399" s="62"/>
      <c r="U399" s="52"/>
      <c r="V399" s="64"/>
      <c r="W399" s="64"/>
      <c r="X399" s="64"/>
      <c r="Y399" s="64"/>
      <c r="Z399" s="64"/>
      <c r="AA399" s="64"/>
      <c r="AB399" s="64"/>
      <c r="AC399" s="64"/>
      <c r="AD399" s="64"/>
      <c r="AE399" s="64"/>
      <c r="AF399" s="65"/>
      <c r="AG399" s="65"/>
      <c r="AH399" s="65"/>
      <c r="AI399" s="65"/>
      <c r="AJ399" s="65"/>
      <c r="AK399" s="65"/>
      <c r="AL399" s="65"/>
      <c r="AM399" s="65"/>
      <c r="AN399" s="65"/>
      <c r="AO399" s="65"/>
      <c r="AP399" s="65"/>
      <c r="AQ399" s="65"/>
      <c r="AR399" s="65"/>
      <c r="AS399" s="65"/>
      <c r="AT399" s="65"/>
      <c r="AU399" s="65"/>
      <c r="AV399" s="65"/>
      <c r="AW399" s="65"/>
      <c r="AX399" s="60"/>
      <c r="AY399" s="60"/>
      <c r="AZ399" s="60"/>
      <c r="BA399" s="60"/>
      <c r="BB399" s="60"/>
      <c r="BC399" s="60"/>
      <c r="BD399" s="61"/>
      <c r="BE399" s="61"/>
      <c r="BF399" s="61"/>
      <c r="BG399" s="62"/>
      <c r="BH399" s="62"/>
      <c r="BI399" s="62"/>
      <c r="BJ399" s="62"/>
      <c r="BK399" s="62"/>
      <c r="BL399" s="62"/>
      <c r="BM399" s="62"/>
      <c r="BN399" s="62"/>
      <c r="BO399" s="62"/>
      <c r="BP399" s="62"/>
      <c r="BQ399" s="62"/>
      <c r="BR399" s="62"/>
      <c r="BS399" s="62"/>
      <c r="BT399" s="62"/>
      <c r="BU399" s="62"/>
      <c r="BV399" s="62"/>
      <c r="BW399" s="62"/>
    </row>
    <row r="400" spans="1:75" ht="15.75" customHeight="1">
      <c r="A400" s="51"/>
      <c r="B400" s="51"/>
      <c r="C400" s="62"/>
      <c r="D400" s="52"/>
      <c r="E400" s="62"/>
      <c r="F400" s="62"/>
      <c r="G400" s="52"/>
      <c r="H400" s="62"/>
      <c r="I400" s="62"/>
      <c r="J400" s="62"/>
      <c r="K400" s="62"/>
      <c r="L400" s="62"/>
      <c r="M400" s="62"/>
      <c r="N400" s="62"/>
      <c r="O400" s="62"/>
      <c r="P400" s="62"/>
      <c r="Q400" s="62"/>
      <c r="R400" s="62"/>
      <c r="S400" s="62"/>
      <c r="T400" s="62"/>
      <c r="U400" s="52"/>
      <c r="V400" s="64"/>
      <c r="W400" s="64"/>
      <c r="X400" s="64"/>
      <c r="Y400" s="64"/>
      <c r="Z400" s="64"/>
      <c r="AA400" s="64"/>
      <c r="AB400" s="64"/>
      <c r="AC400" s="64"/>
      <c r="AD400" s="64"/>
      <c r="AE400" s="64"/>
      <c r="AF400" s="65"/>
      <c r="AG400" s="65"/>
      <c r="AH400" s="65"/>
      <c r="AI400" s="65"/>
      <c r="AJ400" s="65"/>
      <c r="AK400" s="65"/>
      <c r="AL400" s="65"/>
      <c r="AM400" s="65"/>
      <c r="AN400" s="65"/>
      <c r="AO400" s="65"/>
      <c r="AP400" s="65"/>
      <c r="AQ400" s="65"/>
      <c r="AR400" s="65"/>
      <c r="AS400" s="65"/>
      <c r="AT400" s="65"/>
      <c r="AU400" s="65"/>
      <c r="AV400" s="65"/>
      <c r="AW400" s="65"/>
      <c r="AX400" s="60"/>
      <c r="AY400" s="60"/>
      <c r="AZ400" s="60"/>
      <c r="BA400" s="60"/>
      <c r="BB400" s="60"/>
      <c r="BC400" s="60"/>
      <c r="BD400" s="61"/>
      <c r="BE400" s="61"/>
      <c r="BF400" s="61"/>
      <c r="BG400" s="62"/>
      <c r="BH400" s="62"/>
      <c r="BI400" s="62"/>
      <c r="BJ400" s="62"/>
      <c r="BK400" s="62"/>
      <c r="BL400" s="62"/>
      <c r="BM400" s="62"/>
      <c r="BN400" s="62"/>
      <c r="BO400" s="62"/>
      <c r="BP400" s="62"/>
      <c r="BQ400" s="62"/>
      <c r="BR400" s="62"/>
      <c r="BS400" s="62"/>
      <c r="BT400" s="62"/>
      <c r="BU400" s="62"/>
      <c r="BV400" s="62"/>
      <c r="BW400" s="62"/>
    </row>
    <row r="401" spans="1:75" ht="15.75" customHeight="1">
      <c r="A401" s="51"/>
      <c r="B401" s="51"/>
      <c r="C401" s="62"/>
      <c r="D401" s="52"/>
      <c r="E401" s="62"/>
      <c r="F401" s="62"/>
      <c r="G401" s="52"/>
      <c r="H401" s="62"/>
      <c r="I401" s="62"/>
      <c r="J401" s="62"/>
      <c r="K401" s="62"/>
      <c r="L401" s="62"/>
      <c r="M401" s="62"/>
      <c r="N401" s="62"/>
      <c r="O401" s="62"/>
      <c r="P401" s="62"/>
      <c r="Q401" s="62"/>
      <c r="R401" s="62"/>
      <c r="S401" s="62"/>
      <c r="T401" s="62"/>
      <c r="U401" s="52"/>
      <c r="V401" s="64"/>
      <c r="W401" s="64"/>
      <c r="X401" s="64"/>
      <c r="Y401" s="64"/>
      <c r="Z401" s="64"/>
      <c r="AA401" s="64"/>
      <c r="AB401" s="64"/>
      <c r="AC401" s="64"/>
      <c r="AD401" s="64"/>
      <c r="AE401" s="64"/>
      <c r="AF401" s="65"/>
      <c r="AG401" s="65"/>
      <c r="AH401" s="65"/>
      <c r="AI401" s="65"/>
      <c r="AJ401" s="65"/>
      <c r="AK401" s="65"/>
      <c r="AL401" s="65"/>
      <c r="AM401" s="65"/>
      <c r="AN401" s="65"/>
      <c r="AO401" s="65"/>
      <c r="AP401" s="65"/>
      <c r="AQ401" s="65"/>
      <c r="AR401" s="65"/>
      <c r="AS401" s="65"/>
      <c r="AT401" s="65"/>
      <c r="AU401" s="65"/>
      <c r="AV401" s="65"/>
      <c r="AW401" s="65"/>
      <c r="AX401" s="60"/>
      <c r="AY401" s="60"/>
      <c r="AZ401" s="60"/>
      <c r="BA401" s="60"/>
      <c r="BB401" s="60"/>
      <c r="BC401" s="60"/>
      <c r="BD401" s="61"/>
      <c r="BE401" s="61"/>
      <c r="BF401" s="61"/>
      <c r="BG401" s="62"/>
      <c r="BH401" s="62"/>
      <c r="BI401" s="62"/>
      <c r="BJ401" s="62"/>
      <c r="BK401" s="62"/>
      <c r="BL401" s="62"/>
      <c r="BM401" s="62"/>
      <c r="BN401" s="62"/>
      <c r="BO401" s="62"/>
      <c r="BP401" s="62"/>
      <c r="BQ401" s="62"/>
      <c r="BR401" s="62"/>
      <c r="BS401" s="62"/>
      <c r="BT401" s="62"/>
      <c r="BU401" s="62"/>
      <c r="BV401" s="62"/>
      <c r="BW401" s="62"/>
    </row>
    <row r="402" spans="1:75" ht="15.75" customHeight="1">
      <c r="A402" s="51"/>
      <c r="B402" s="51"/>
      <c r="C402" s="62"/>
      <c r="D402" s="52"/>
      <c r="E402" s="62"/>
      <c r="F402" s="62"/>
      <c r="G402" s="52"/>
      <c r="H402" s="62"/>
      <c r="I402" s="62"/>
      <c r="J402" s="62"/>
      <c r="K402" s="62"/>
      <c r="L402" s="62"/>
      <c r="M402" s="62"/>
      <c r="N402" s="62"/>
      <c r="O402" s="62"/>
      <c r="P402" s="62"/>
      <c r="Q402" s="62"/>
      <c r="R402" s="62"/>
      <c r="S402" s="62"/>
      <c r="T402" s="62"/>
      <c r="U402" s="52"/>
      <c r="V402" s="64"/>
      <c r="W402" s="64"/>
      <c r="X402" s="64"/>
      <c r="Y402" s="64"/>
      <c r="Z402" s="64"/>
      <c r="AA402" s="64"/>
      <c r="AB402" s="64"/>
      <c r="AC402" s="64"/>
      <c r="AD402" s="64"/>
      <c r="AE402" s="64"/>
      <c r="AF402" s="65"/>
      <c r="AG402" s="65"/>
      <c r="AH402" s="65"/>
      <c r="AI402" s="65"/>
      <c r="AJ402" s="65"/>
      <c r="AK402" s="65"/>
      <c r="AL402" s="65"/>
      <c r="AM402" s="65"/>
      <c r="AN402" s="65"/>
      <c r="AO402" s="65"/>
      <c r="AP402" s="65"/>
      <c r="AQ402" s="65"/>
      <c r="AR402" s="65"/>
      <c r="AS402" s="65"/>
      <c r="AT402" s="65"/>
      <c r="AU402" s="65"/>
      <c r="AV402" s="65"/>
      <c r="AW402" s="65"/>
      <c r="AX402" s="60"/>
      <c r="AY402" s="60"/>
      <c r="AZ402" s="60"/>
      <c r="BA402" s="60"/>
      <c r="BB402" s="60"/>
      <c r="BC402" s="60"/>
      <c r="BD402" s="61"/>
      <c r="BE402" s="61"/>
      <c r="BF402" s="61"/>
      <c r="BG402" s="62"/>
      <c r="BH402" s="62"/>
      <c r="BI402" s="62"/>
      <c r="BJ402" s="62"/>
      <c r="BK402" s="62"/>
      <c r="BL402" s="62"/>
      <c r="BM402" s="62"/>
      <c r="BN402" s="62"/>
      <c r="BO402" s="62"/>
      <c r="BP402" s="62"/>
      <c r="BQ402" s="62"/>
      <c r="BR402" s="62"/>
      <c r="BS402" s="62"/>
      <c r="BT402" s="62"/>
      <c r="BU402" s="62"/>
      <c r="BV402" s="62"/>
      <c r="BW402" s="62"/>
    </row>
    <row r="403" spans="1:75" ht="15.75" customHeight="1">
      <c r="A403" s="51"/>
      <c r="B403" s="51"/>
      <c r="C403" s="62"/>
      <c r="D403" s="52"/>
      <c r="E403" s="62"/>
      <c r="F403" s="62"/>
      <c r="G403" s="52"/>
      <c r="H403" s="62"/>
      <c r="I403" s="62"/>
      <c r="J403" s="62"/>
      <c r="K403" s="62"/>
      <c r="L403" s="62"/>
      <c r="M403" s="62"/>
      <c r="N403" s="62"/>
      <c r="O403" s="62"/>
      <c r="P403" s="62"/>
      <c r="Q403" s="62"/>
      <c r="R403" s="62"/>
      <c r="S403" s="62"/>
      <c r="T403" s="62"/>
      <c r="U403" s="52"/>
      <c r="V403" s="64"/>
      <c r="W403" s="64"/>
      <c r="X403" s="64"/>
      <c r="Y403" s="64"/>
      <c r="Z403" s="64"/>
      <c r="AA403" s="64"/>
      <c r="AB403" s="64"/>
      <c r="AC403" s="64"/>
      <c r="AD403" s="64"/>
      <c r="AE403" s="64"/>
      <c r="AF403" s="65"/>
      <c r="AG403" s="65"/>
      <c r="AH403" s="65"/>
      <c r="AI403" s="65"/>
      <c r="AJ403" s="65"/>
      <c r="AK403" s="65"/>
      <c r="AL403" s="65"/>
      <c r="AM403" s="65"/>
      <c r="AN403" s="65"/>
      <c r="AO403" s="65"/>
      <c r="AP403" s="65"/>
      <c r="AQ403" s="65"/>
      <c r="AR403" s="65"/>
      <c r="AS403" s="65"/>
      <c r="AT403" s="65"/>
      <c r="AU403" s="65"/>
      <c r="AV403" s="65"/>
      <c r="AW403" s="65"/>
      <c r="AX403" s="60"/>
      <c r="AY403" s="60"/>
      <c r="AZ403" s="60"/>
      <c r="BA403" s="60"/>
      <c r="BB403" s="60"/>
      <c r="BC403" s="60"/>
      <c r="BD403" s="61"/>
      <c r="BE403" s="61"/>
      <c r="BF403" s="61"/>
      <c r="BG403" s="62"/>
      <c r="BH403" s="62"/>
      <c r="BI403" s="62"/>
      <c r="BJ403" s="62"/>
      <c r="BK403" s="62"/>
      <c r="BL403" s="62"/>
      <c r="BM403" s="62"/>
      <c r="BN403" s="62"/>
      <c r="BO403" s="62"/>
      <c r="BP403" s="62"/>
      <c r="BQ403" s="62"/>
      <c r="BR403" s="62"/>
      <c r="BS403" s="62"/>
      <c r="BT403" s="62"/>
      <c r="BU403" s="62"/>
      <c r="BV403" s="62"/>
      <c r="BW403" s="62"/>
    </row>
    <row r="404" spans="1:75" ht="15.75" customHeight="1">
      <c r="A404" s="51"/>
      <c r="B404" s="51"/>
      <c r="C404" s="62"/>
      <c r="D404" s="52"/>
      <c r="E404" s="62"/>
      <c r="F404" s="62"/>
      <c r="G404" s="52"/>
      <c r="H404" s="62"/>
      <c r="I404" s="62"/>
      <c r="J404" s="62"/>
      <c r="K404" s="62"/>
      <c r="L404" s="62"/>
      <c r="M404" s="62"/>
      <c r="N404" s="62"/>
      <c r="O404" s="62"/>
      <c r="P404" s="62"/>
      <c r="Q404" s="62"/>
      <c r="R404" s="62"/>
      <c r="S404" s="62"/>
      <c r="T404" s="62"/>
      <c r="U404" s="52"/>
      <c r="V404" s="64"/>
      <c r="W404" s="64"/>
      <c r="X404" s="64"/>
      <c r="Y404" s="64"/>
      <c r="Z404" s="64"/>
      <c r="AA404" s="64"/>
      <c r="AB404" s="64"/>
      <c r="AC404" s="64"/>
      <c r="AD404" s="64"/>
      <c r="AE404" s="64"/>
      <c r="AF404" s="65"/>
      <c r="AG404" s="65"/>
      <c r="AH404" s="65"/>
      <c r="AI404" s="65"/>
      <c r="AJ404" s="65"/>
      <c r="AK404" s="65"/>
      <c r="AL404" s="65"/>
      <c r="AM404" s="65"/>
      <c r="AN404" s="65"/>
      <c r="AO404" s="65"/>
      <c r="AP404" s="65"/>
      <c r="AQ404" s="65"/>
      <c r="AR404" s="65"/>
      <c r="AS404" s="65"/>
      <c r="AT404" s="65"/>
      <c r="AU404" s="65"/>
      <c r="AV404" s="65"/>
      <c r="AW404" s="65"/>
      <c r="AX404" s="60"/>
      <c r="AY404" s="60"/>
      <c r="AZ404" s="60"/>
      <c r="BA404" s="60"/>
      <c r="BB404" s="60"/>
      <c r="BC404" s="60"/>
      <c r="BD404" s="61"/>
      <c r="BE404" s="61"/>
      <c r="BF404" s="61"/>
      <c r="BG404" s="62"/>
      <c r="BH404" s="62"/>
      <c r="BI404" s="62"/>
      <c r="BJ404" s="62"/>
      <c r="BK404" s="62"/>
      <c r="BL404" s="62"/>
      <c r="BM404" s="62"/>
      <c r="BN404" s="62"/>
      <c r="BO404" s="62"/>
      <c r="BP404" s="62"/>
      <c r="BQ404" s="62"/>
      <c r="BR404" s="62"/>
      <c r="BS404" s="62"/>
      <c r="BT404" s="62"/>
      <c r="BU404" s="62"/>
      <c r="BV404" s="62"/>
      <c r="BW404" s="62"/>
    </row>
    <row r="405" spans="1:75" ht="15.75" customHeight="1">
      <c r="A405" s="51"/>
      <c r="B405" s="51"/>
      <c r="C405" s="62"/>
      <c r="D405" s="52"/>
      <c r="E405" s="62"/>
      <c r="F405" s="62"/>
      <c r="G405" s="52"/>
      <c r="H405" s="62"/>
      <c r="I405" s="62"/>
      <c r="J405" s="62"/>
      <c r="K405" s="62"/>
      <c r="L405" s="62"/>
      <c r="M405" s="62"/>
      <c r="N405" s="62"/>
      <c r="O405" s="62"/>
      <c r="P405" s="62"/>
      <c r="Q405" s="62"/>
      <c r="R405" s="62"/>
      <c r="S405" s="62"/>
      <c r="T405" s="62"/>
      <c r="U405" s="52"/>
      <c r="V405" s="64"/>
      <c r="W405" s="64"/>
      <c r="X405" s="64"/>
      <c r="Y405" s="64"/>
      <c r="Z405" s="64"/>
      <c r="AA405" s="64"/>
      <c r="AB405" s="64"/>
      <c r="AC405" s="64"/>
      <c r="AD405" s="64"/>
      <c r="AE405" s="64"/>
      <c r="AF405" s="65"/>
      <c r="AG405" s="65"/>
      <c r="AH405" s="65"/>
      <c r="AI405" s="65"/>
      <c r="AJ405" s="65"/>
      <c r="AK405" s="65"/>
      <c r="AL405" s="65"/>
      <c r="AM405" s="65"/>
      <c r="AN405" s="65"/>
      <c r="AO405" s="65"/>
      <c r="AP405" s="65"/>
      <c r="AQ405" s="65"/>
      <c r="AR405" s="65"/>
      <c r="AS405" s="65"/>
      <c r="AT405" s="65"/>
      <c r="AU405" s="65"/>
      <c r="AV405" s="65"/>
      <c r="AW405" s="65"/>
      <c r="AX405" s="60"/>
      <c r="AY405" s="60"/>
      <c r="AZ405" s="60"/>
      <c r="BA405" s="60"/>
      <c r="BB405" s="60"/>
      <c r="BC405" s="60"/>
      <c r="BD405" s="61"/>
      <c r="BE405" s="61"/>
      <c r="BF405" s="61"/>
      <c r="BG405" s="62"/>
      <c r="BH405" s="62"/>
      <c r="BI405" s="62"/>
      <c r="BJ405" s="62"/>
      <c r="BK405" s="62"/>
      <c r="BL405" s="62"/>
      <c r="BM405" s="62"/>
      <c r="BN405" s="62"/>
      <c r="BO405" s="62"/>
      <c r="BP405" s="62"/>
      <c r="BQ405" s="62"/>
      <c r="BR405" s="62"/>
      <c r="BS405" s="62"/>
      <c r="BT405" s="62"/>
      <c r="BU405" s="62"/>
      <c r="BV405" s="62"/>
      <c r="BW405" s="62"/>
    </row>
    <row r="406" spans="1:75" ht="15.75" customHeight="1">
      <c r="A406" s="51"/>
      <c r="B406" s="51"/>
      <c r="C406" s="62"/>
      <c r="D406" s="52"/>
      <c r="E406" s="62"/>
      <c r="F406" s="62"/>
      <c r="G406" s="52"/>
      <c r="H406" s="62"/>
      <c r="I406" s="62"/>
      <c r="J406" s="62"/>
      <c r="K406" s="62"/>
      <c r="L406" s="62"/>
      <c r="M406" s="62"/>
      <c r="N406" s="62"/>
      <c r="O406" s="62"/>
      <c r="P406" s="62"/>
      <c r="Q406" s="62"/>
      <c r="R406" s="62"/>
      <c r="S406" s="62"/>
      <c r="T406" s="62"/>
      <c r="U406" s="52"/>
      <c r="V406" s="64"/>
      <c r="W406" s="64"/>
      <c r="X406" s="64"/>
      <c r="Y406" s="64"/>
      <c r="Z406" s="64"/>
      <c r="AA406" s="64"/>
      <c r="AB406" s="64"/>
      <c r="AC406" s="64"/>
      <c r="AD406" s="64"/>
      <c r="AE406" s="64"/>
      <c r="AF406" s="65"/>
      <c r="AG406" s="65"/>
      <c r="AH406" s="65"/>
      <c r="AI406" s="65"/>
      <c r="AJ406" s="65"/>
      <c r="AK406" s="65"/>
      <c r="AL406" s="65"/>
      <c r="AM406" s="65"/>
      <c r="AN406" s="65"/>
      <c r="AO406" s="65"/>
      <c r="AP406" s="65"/>
      <c r="AQ406" s="65"/>
      <c r="AR406" s="65"/>
      <c r="AS406" s="65"/>
      <c r="AT406" s="65"/>
      <c r="AU406" s="65"/>
      <c r="AV406" s="65"/>
      <c r="AW406" s="65"/>
      <c r="AX406" s="60"/>
      <c r="AY406" s="60"/>
      <c r="AZ406" s="60"/>
      <c r="BA406" s="60"/>
      <c r="BB406" s="60"/>
      <c r="BC406" s="60"/>
      <c r="BD406" s="61"/>
      <c r="BE406" s="61"/>
      <c r="BF406" s="61"/>
      <c r="BG406" s="62"/>
      <c r="BH406" s="62"/>
      <c r="BI406" s="62"/>
      <c r="BJ406" s="62"/>
      <c r="BK406" s="62"/>
      <c r="BL406" s="62"/>
      <c r="BM406" s="62"/>
      <c r="BN406" s="62"/>
      <c r="BO406" s="62"/>
      <c r="BP406" s="62"/>
      <c r="BQ406" s="62"/>
      <c r="BR406" s="62"/>
      <c r="BS406" s="62"/>
      <c r="BT406" s="62"/>
      <c r="BU406" s="62"/>
      <c r="BV406" s="62"/>
      <c r="BW406" s="62"/>
    </row>
    <row r="407" spans="1:75" ht="15.75" customHeight="1">
      <c r="A407" s="51"/>
      <c r="B407" s="51"/>
      <c r="C407" s="62"/>
      <c r="D407" s="52"/>
      <c r="E407" s="62"/>
      <c r="F407" s="62"/>
      <c r="G407" s="52"/>
      <c r="H407" s="62"/>
      <c r="I407" s="62"/>
      <c r="J407" s="62"/>
      <c r="K407" s="62"/>
      <c r="L407" s="62"/>
      <c r="M407" s="62"/>
      <c r="N407" s="62"/>
      <c r="O407" s="62"/>
      <c r="P407" s="62"/>
      <c r="Q407" s="62"/>
      <c r="R407" s="62"/>
      <c r="S407" s="62"/>
      <c r="T407" s="62"/>
      <c r="U407" s="52"/>
      <c r="V407" s="64"/>
      <c r="W407" s="64"/>
      <c r="X407" s="64"/>
      <c r="Y407" s="64"/>
      <c r="Z407" s="64"/>
      <c r="AA407" s="64"/>
      <c r="AB407" s="64"/>
      <c r="AC407" s="64"/>
      <c r="AD407" s="64"/>
      <c r="AE407" s="64"/>
      <c r="AF407" s="65"/>
      <c r="AG407" s="65"/>
      <c r="AH407" s="65"/>
      <c r="AI407" s="65"/>
      <c r="AJ407" s="65"/>
      <c r="AK407" s="65"/>
      <c r="AL407" s="65"/>
      <c r="AM407" s="65"/>
      <c r="AN407" s="65"/>
      <c r="AO407" s="65"/>
      <c r="AP407" s="65"/>
      <c r="AQ407" s="65"/>
      <c r="AR407" s="65"/>
      <c r="AS407" s="65"/>
      <c r="AT407" s="65"/>
      <c r="AU407" s="65"/>
      <c r="AV407" s="65"/>
      <c r="AW407" s="65"/>
      <c r="AX407" s="60"/>
      <c r="AY407" s="60"/>
      <c r="AZ407" s="60"/>
      <c r="BA407" s="60"/>
      <c r="BB407" s="60"/>
      <c r="BC407" s="60"/>
      <c r="BD407" s="61"/>
      <c r="BE407" s="61"/>
      <c r="BF407" s="61"/>
      <c r="BG407" s="62"/>
      <c r="BH407" s="62"/>
      <c r="BI407" s="62"/>
      <c r="BJ407" s="62"/>
      <c r="BK407" s="62"/>
      <c r="BL407" s="62"/>
      <c r="BM407" s="62"/>
      <c r="BN407" s="62"/>
      <c r="BO407" s="62"/>
      <c r="BP407" s="62"/>
      <c r="BQ407" s="62"/>
      <c r="BR407" s="62"/>
      <c r="BS407" s="62"/>
      <c r="BT407" s="62"/>
      <c r="BU407" s="62"/>
      <c r="BV407" s="62"/>
      <c r="BW407" s="62"/>
    </row>
    <row r="408" spans="1:75" ht="15.75" customHeight="1">
      <c r="A408" s="51"/>
      <c r="B408" s="51"/>
      <c r="C408" s="62"/>
      <c r="D408" s="52"/>
      <c r="E408" s="62"/>
      <c r="F408" s="62"/>
      <c r="G408" s="52"/>
      <c r="H408" s="62"/>
      <c r="I408" s="62"/>
      <c r="J408" s="62"/>
      <c r="K408" s="62"/>
      <c r="L408" s="62"/>
      <c r="M408" s="62"/>
      <c r="N408" s="62"/>
      <c r="O408" s="62"/>
      <c r="P408" s="62"/>
      <c r="Q408" s="62"/>
      <c r="R408" s="62"/>
      <c r="S408" s="62"/>
      <c r="T408" s="62"/>
      <c r="U408" s="52"/>
      <c r="V408" s="64"/>
      <c r="W408" s="64"/>
      <c r="X408" s="64"/>
      <c r="Y408" s="64"/>
      <c r="Z408" s="64"/>
      <c r="AA408" s="64"/>
      <c r="AB408" s="64"/>
      <c r="AC408" s="64"/>
      <c r="AD408" s="64"/>
      <c r="AE408" s="64"/>
      <c r="AF408" s="65"/>
      <c r="AG408" s="65"/>
      <c r="AH408" s="65"/>
      <c r="AI408" s="65"/>
      <c r="AJ408" s="65"/>
      <c r="AK408" s="65"/>
      <c r="AL408" s="65"/>
      <c r="AM408" s="65"/>
      <c r="AN408" s="65"/>
      <c r="AO408" s="65"/>
      <c r="AP408" s="65"/>
      <c r="AQ408" s="65"/>
      <c r="AR408" s="65"/>
      <c r="AS408" s="65"/>
      <c r="AT408" s="65"/>
      <c r="AU408" s="65"/>
      <c r="AV408" s="65"/>
      <c r="AW408" s="65"/>
      <c r="AX408" s="60"/>
      <c r="AY408" s="60"/>
      <c r="AZ408" s="60"/>
      <c r="BA408" s="60"/>
      <c r="BB408" s="60"/>
      <c r="BC408" s="60"/>
      <c r="BD408" s="61"/>
      <c r="BE408" s="61"/>
      <c r="BF408" s="61"/>
      <c r="BG408" s="62"/>
      <c r="BH408" s="62"/>
      <c r="BI408" s="62"/>
      <c r="BJ408" s="62"/>
      <c r="BK408" s="62"/>
      <c r="BL408" s="62"/>
      <c r="BM408" s="62"/>
      <c r="BN408" s="62"/>
      <c r="BO408" s="62"/>
      <c r="BP408" s="62"/>
      <c r="BQ408" s="62"/>
      <c r="BR408" s="62"/>
      <c r="BS408" s="62"/>
      <c r="BT408" s="62"/>
      <c r="BU408" s="62"/>
      <c r="BV408" s="62"/>
      <c r="BW408" s="62"/>
    </row>
    <row r="409" spans="1:75" ht="15.75" customHeight="1">
      <c r="A409" s="51"/>
      <c r="B409" s="51"/>
      <c r="C409" s="62"/>
      <c r="D409" s="52"/>
      <c r="E409" s="62"/>
      <c r="F409" s="62"/>
      <c r="G409" s="52"/>
      <c r="H409" s="62"/>
      <c r="I409" s="62"/>
      <c r="J409" s="62"/>
      <c r="K409" s="62"/>
      <c r="L409" s="62"/>
      <c r="M409" s="62"/>
      <c r="N409" s="62"/>
      <c r="O409" s="62"/>
      <c r="P409" s="62"/>
      <c r="Q409" s="62"/>
      <c r="R409" s="62"/>
      <c r="S409" s="62"/>
      <c r="T409" s="62"/>
      <c r="U409" s="52"/>
      <c r="V409" s="64"/>
      <c r="W409" s="64"/>
      <c r="X409" s="64"/>
      <c r="Y409" s="64"/>
      <c r="Z409" s="64"/>
      <c r="AA409" s="64"/>
      <c r="AB409" s="64"/>
      <c r="AC409" s="64"/>
      <c r="AD409" s="64"/>
      <c r="AE409" s="64"/>
      <c r="AF409" s="65"/>
      <c r="AG409" s="65"/>
      <c r="AH409" s="65"/>
      <c r="AI409" s="65"/>
      <c r="AJ409" s="65"/>
      <c r="AK409" s="65"/>
      <c r="AL409" s="65"/>
      <c r="AM409" s="65"/>
      <c r="AN409" s="65"/>
      <c r="AO409" s="65"/>
      <c r="AP409" s="65"/>
      <c r="AQ409" s="65"/>
      <c r="AR409" s="65"/>
      <c r="AS409" s="65"/>
      <c r="AT409" s="65"/>
      <c r="AU409" s="65"/>
      <c r="AV409" s="65"/>
      <c r="AW409" s="65"/>
      <c r="AX409" s="60"/>
      <c r="AY409" s="60"/>
      <c r="AZ409" s="60"/>
      <c r="BA409" s="60"/>
      <c r="BB409" s="60"/>
      <c r="BC409" s="60"/>
      <c r="BD409" s="61"/>
      <c r="BE409" s="61"/>
      <c r="BF409" s="61"/>
      <c r="BG409" s="62"/>
      <c r="BH409" s="62"/>
      <c r="BI409" s="62"/>
      <c r="BJ409" s="62"/>
      <c r="BK409" s="62"/>
      <c r="BL409" s="62"/>
      <c r="BM409" s="62"/>
      <c r="BN409" s="62"/>
      <c r="BO409" s="62"/>
      <c r="BP409" s="62"/>
      <c r="BQ409" s="62"/>
      <c r="BR409" s="62"/>
      <c r="BS409" s="62"/>
      <c r="BT409" s="62"/>
      <c r="BU409" s="62"/>
      <c r="BV409" s="62"/>
      <c r="BW409" s="62"/>
    </row>
    <row r="410" spans="1:75" ht="15.75" customHeight="1">
      <c r="A410" s="51"/>
      <c r="B410" s="51"/>
      <c r="C410" s="62"/>
      <c r="D410" s="52"/>
      <c r="E410" s="62"/>
      <c r="F410" s="62"/>
      <c r="G410" s="52"/>
      <c r="H410" s="62"/>
      <c r="I410" s="62"/>
      <c r="J410" s="62"/>
      <c r="K410" s="62"/>
      <c r="L410" s="62"/>
      <c r="M410" s="62"/>
      <c r="N410" s="62"/>
      <c r="O410" s="62"/>
      <c r="P410" s="62"/>
      <c r="Q410" s="62"/>
      <c r="R410" s="62"/>
      <c r="S410" s="62"/>
      <c r="T410" s="62"/>
      <c r="U410" s="52"/>
      <c r="V410" s="64"/>
      <c r="W410" s="64"/>
      <c r="X410" s="64"/>
      <c r="Y410" s="64"/>
      <c r="Z410" s="64"/>
      <c r="AA410" s="64"/>
      <c r="AB410" s="64"/>
      <c r="AC410" s="64"/>
      <c r="AD410" s="64"/>
      <c r="AE410" s="64"/>
      <c r="AF410" s="65"/>
      <c r="AG410" s="65"/>
      <c r="AH410" s="65"/>
      <c r="AI410" s="65"/>
      <c r="AJ410" s="65"/>
      <c r="AK410" s="65"/>
      <c r="AL410" s="65"/>
      <c r="AM410" s="65"/>
      <c r="AN410" s="65"/>
      <c r="AO410" s="65"/>
      <c r="AP410" s="65"/>
      <c r="AQ410" s="65"/>
      <c r="AR410" s="65"/>
      <c r="AS410" s="65"/>
      <c r="AT410" s="65"/>
      <c r="AU410" s="65"/>
      <c r="AV410" s="65"/>
      <c r="AW410" s="65"/>
      <c r="AX410" s="60"/>
      <c r="AY410" s="60"/>
      <c r="AZ410" s="60"/>
      <c r="BA410" s="60"/>
      <c r="BB410" s="60"/>
      <c r="BC410" s="60"/>
      <c r="BD410" s="61"/>
      <c r="BE410" s="61"/>
      <c r="BF410" s="61"/>
      <c r="BG410" s="62"/>
      <c r="BH410" s="62"/>
      <c r="BI410" s="62"/>
      <c r="BJ410" s="62"/>
      <c r="BK410" s="62"/>
      <c r="BL410" s="62"/>
      <c r="BM410" s="62"/>
      <c r="BN410" s="62"/>
      <c r="BO410" s="62"/>
      <c r="BP410" s="62"/>
      <c r="BQ410" s="62"/>
      <c r="BR410" s="62"/>
      <c r="BS410" s="62"/>
      <c r="BT410" s="62"/>
      <c r="BU410" s="62"/>
      <c r="BV410" s="62"/>
      <c r="BW410" s="62"/>
    </row>
    <row r="411" spans="1:75" ht="15.75" customHeight="1">
      <c r="A411" s="51"/>
      <c r="B411" s="51"/>
      <c r="C411" s="62"/>
      <c r="D411" s="52"/>
      <c r="E411" s="62"/>
      <c r="F411" s="62"/>
      <c r="G411" s="52"/>
      <c r="H411" s="62"/>
      <c r="I411" s="62"/>
      <c r="J411" s="62"/>
      <c r="K411" s="62"/>
      <c r="L411" s="62"/>
      <c r="M411" s="62"/>
      <c r="N411" s="62"/>
      <c r="O411" s="62"/>
      <c r="P411" s="62"/>
      <c r="Q411" s="62"/>
      <c r="R411" s="62"/>
      <c r="S411" s="62"/>
      <c r="T411" s="62"/>
      <c r="U411" s="52"/>
      <c r="V411" s="64"/>
      <c r="W411" s="64"/>
      <c r="X411" s="64"/>
      <c r="Y411" s="64"/>
      <c r="Z411" s="64"/>
      <c r="AA411" s="64"/>
      <c r="AB411" s="64"/>
      <c r="AC411" s="64"/>
      <c r="AD411" s="64"/>
      <c r="AE411" s="64"/>
      <c r="AF411" s="65"/>
      <c r="AG411" s="65"/>
      <c r="AH411" s="65"/>
      <c r="AI411" s="65"/>
      <c r="AJ411" s="65"/>
      <c r="AK411" s="65"/>
      <c r="AL411" s="65"/>
      <c r="AM411" s="65"/>
      <c r="AN411" s="65"/>
      <c r="AO411" s="65"/>
      <c r="AP411" s="65"/>
      <c r="AQ411" s="65"/>
      <c r="AR411" s="65"/>
      <c r="AS411" s="65"/>
      <c r="AT411" s="65"/>
      <c r="AU411" s="65"/>
      <c r="AV411" s="65"/>
      <c r="AW411" s="65"/>
      <c r="AX411" s="60"/>
      <c r="AY411" s="60"/>
      <c r="AZ411" s="60"/>
      <c r="BA411" s="60"/>
      <c r="BB411" s="60"/>
      <c r="BC411" s="60"/>
      <c r="BD411" s="61"/>
      <c r="BE411" s="61"/>
      <c r="BF411" s="61"/>
      <c r="BG411" s="62"/>
      <c r="BH411" s="62"/>
      <c r="BI411" s="62"/>
      <c r="BJ411" s="62"/>
      <c r="BK411" s="62"/>
      <c r="BL411" s="62"/>
      <c r="BM411" s="62"/>
      <c r="BN411" s="62"/>
      <c r="BO411" s="62"/>
      <c r="BP411" s="62"/>
      <c r="BQ411" s="62"/>
      <c r="BR411" s="62"/>
      <c r="BS411" s="62"/>
      <c r="BT411" s="62"/>
      <c r="BU411" s="62"/>
      <c r="BV411" s="62"/>
      <c r="BW411" s="62"/>
    </row>
    <row r="412" spans="1:75" ht="15.75" customHeight="1">
      <c r="A412" s="51"/>
      <c r="B412" s="51"/>
      <c r="C412" s="62"/>
      <c r="D412" s="52"/>
      <c r="E412" s="62"/>
      <c r="F412" s="62"/>
      <c r="G412" s="52"/>
      <c r="H412" s="62"/>
      <c r="I412" s="62"/>
      <c r="J412" s="62"/>
      <c r="K412" s="62"/>
      <c r="L412" s="62"/>
      <c r="M412" s="62"/>
      <c r="N412" s="62"/>
      <c r="O412" s="62"/>
      <c r="P412" s="62"/>
      <c r="Q412" s="62"/>
      <c r="R412" s="62"/>
      <c r="S412" s="62"/>
      <c r="T412" s="62"/>
      <c r="U412" s="52"/>
      <c r="V412" s="64"/>
      <c r="W412" s="64"/>
      <c r="X412" s="64"/>
      <c r="Y412" s="64"/>
      <c r="Z412" s="64"/>
      <c r="AA412" s="64"/>
      <c r="AB412" s="64"/>
      <c r="AC412" s="64"/>
      <c r="AD412" s="64"/>
      <c r="AE412" s="64"/>
      <c r="AF412" s="65"/>
      <c r="AG412" s="65"/>
      <c r="AH412" s="65"/>
      <c r="AI412" s="65"/>
      <c r="AJ412" s="65"/>
      <c r="AK412" s="65"/>
      <c r="AL412" s="65"/>
      <c r="AM412" s="65"/>
      <c r="AN412" s="65"/>
      <c r="AO412" s="65"/>
      <c r="AP412" s="65"/>
      <c r="AQ412" s="65"/>
      <c r="AR412" s="65"/>
      <c r="AS412" s="65"/>
      <c r="AT412" s="65"/>
      <c r="AU412" s="65"/>
      <c r="AV412" s="65"/>
      <c r="AW412" s="65"/>
      <c r="AX412" s="60"/>
      <c r="AY412" s="60"/>
      <c r="AZ412" s="60"/>
      <c r="BA412" s="60"/>
      <c r="BB412" s="60"/>
      <c r="BC412" s="60"/>
      <c r="BD412" s="61"/>
      <c r="BE412" s="61"/>
      <c r="BF412" s="61"/>
      <c r="BG412" s="62"/>
      <c r="BH412" s="62"/>
      <c r="BI412" s="62"/>
      <c r="BJ412" s="62"/>
      <c r="BK412" s="62"/>
      <c r="BL412" s="62"/>
      <c r="BM412" s="62"/>
      <c r="BN412" s="62"/>
      <c r="BO412" s="62"/>
      <c r="BP412" s="62"/>
      <c r="BQ412" s="62"/>
      <c r="BR412" s="62"/>
      <c r="BS412" s="62"/>
      <c r="BT412" s="62"/>
      <c r="BU412" s="62"/>
      <c r="BV412" s="62"/>
      <c r="BW412" s="62"/>
    </row>
    <row r="413" spans="1:75" ht="15.75" customHeight="1">
      <c r="A413" s="51"/>
      <c r="B413" s="51"/>
      <c r="C413" s="62"/>
      <c r="D413" s="52"/>
      <c r="E413" s="62"/>
      <c r="F413" s="62"/>
      <c r="G413" s="52"/>
      <c r="H413" s="62"/>
      <c r="I413" s="62"/>
      <c r="J413" s="62"/>
      <c r="K413" s="62"/>
      <c r="L413" s="62"/>
      <c r="M413" s="62"/>
      <c r="N413" s="62"/>
      <c r="O413" s="62"/>
      <c r="P413" s="62"/>
      <c r="Q413" s="62"/>
      <c r="R413" s="62"/>
      <c r="S413" s="62"/>
      <c r="T413" s="62"/>
      <c r="U413" s="52"/>
      <c r="V413" s="64"/>
      <c r="W413" s="64"/>
      <c r="X413" s="64"/>
      <c r="Y413" s="64"/>
      <c r="Z413" s="64"/>
      <c r="AA413" s="64"/>
      <c r="AB413" s="64"/>
      <c r="AC413" s="64"/>
      <c r="AD413" s="64"/>
      <c r="AE413" s="64"/>
      <c r="AF413" s="65"/>
      <c r="AG413" s="65"/>
      <c r="AH413" s="65"/>
      <c r="AI413" s="65"/>
      <c r="AJ413" s="65"/>
      <c r="AK413" s="65"/>
      <c r="AL413" s="65"/>
      <c r="AM413" s="65"/>
      <c r="AN413" s="65"/>
      <c r="AO413" s="65"/>
      <c r="AP413" s="65"/>
      <c r="AQ413" s="65"/>
      <c r="AR413" s="65"/>
      <c r="AS413" s="65"/>
      <c r="AT413" s="65"/>
      <c r="AU413" s="65"/>
      <c r="AV413" s="65"/>
      <c r="AW413" s="65"/>
      <c r="AX413" s="60"/>
      <c r="AY413" s="60"/>
      <c r="AZ413" s="60"/>
      <c r="BA413" s="60"/>
      <c r="BB413" s="60"/>
      <c r="BC413" s="60"/>
      <c r="BD413" s="61"/>
      <c r="BE413" s="61"/>
      <c r="BF413" s="61"/>
      <c r="BG413" s="62"/>
      <c r="BH413" s="62"/>
      <c r="BI413" s="62"/>
      <c r="BJ413" s="62"/>
      <c r="BK413" s="62"/>
      <c r="BL413" s="62"/>
      <c r="BM413" s="62"/>
      <c r="BN413" s="62"/>
      <c r="BO413" s="62"/>
      <c r="BP413" s="62"/>
      <c r="BQ413" s="62"/>
      <c r="BR413" s="62"/>
      <c r="BS413" s="62"/>
      <c r="BT413" s="62"/>
      <c r="BU413" s="62"/>
      <c r="BV413" s="62"/>
      <c r="BW413" s="62"/>
    </row>
    <row r="414" spans="1:75" ht="15.75" customHeight="1">
      <c r="A414" s="51"/>
      <c r="B414" s="51"/>
      <c r="C414" s="62"/>
      <c r="D414" s="52"/>
      <c r="E414" s="62"/>
      <c r="F414" s="62"/>
      <c r="G414" s="52"/>
      <c r="H414" s="62"/>
      <c r="I414" s="62"/>
      <c r="J414" s="62"/>
      <c r="K414" s="62"/>
      <c r="L414" s="62"/>
      <c r="M414" s="62"/>
      <c r="N414" s="62"/>
      <c r="O414" s="62"/>
      <c r="P414" s="62"/>
      <c r="Q414" s="62"/>
      <c r="R414" s="62"/>
      <c r="S414" s="62"/>
      <c r="T414" s="62"/>
      <c r="U414" s="52"/>
      <c r="V414" s="64"/>
      <c r="W414" s="64"/>
      <c r="X414" s="64"/>
      <c r="Y414" s="64"/>
      <c r="Z414" s="64"/>
      <c r="AA414" s="64"/>
      <c r="AB414" s="64"/>
      <c r="AC414" s="64"/>
      <c r="AD414" s="64"/>
      <c r="AE414" s="64"/>
      <c r="AF414" s="65"/>
      <c r="AG414" s="65"/>
      <c r="AH414" s="65"/>
      <c r="AI414" s="65"/>
      <c r="AJ414" s="65"/>
      <c r="AK414" s="65"/>
      <c r="AL414" s="65"/>
      <c r="AM414" s="65"/>
      <c r="AN414" s="65"/>
      <c r="AO414" s="65"/>
      <c r="AP414" s="65"/>
      <c r="AQ414" s="65"/>
      <c r="AR414" s="65"/>
      <c r="AS414" s="65"/>
      <c r="AT414" s="65"/>
      <c r="AU414" s="65"/>
      <c r="AV414" s="65"/>
      <c r="AW414" s="65"/>
      <c r="AX414" s="60"/>
      <c r="AY414" s="60"/>
      <c r="AZ414" s="60"/>
      <c r="BA414" s="60"/>
      <c r="BB414" s="60"/>
      <c r="BC414" s="60"/>
      <c r="BD414" s="61"/>
      <c r="BE414" s="61"/>
      <c r="BF414" s="61"/>
      <c r="BG414" s="62"/>
      <c r="BH414" s="62"/>
      <c r="BI414" s="62"/>
      <c r="BJ414" s="62"/>
      <c r="BK414" s="62"/>
      <c r="BL414" s="62"/>
      <c r="BM414" s="62"/>
      <c r="BN414" s="62"/>
      <c r="BO414" s="62"/>
      <c r="BP414" s="62"/>
      <c r="BQ414" s="62"/>
      <c r="BR414" s="62"/>
      <c r="BS414" s="62"/>
      <c r="BT414" s="62"/>
      <c r="BU414" s="62"/>
      <c r="BV414" s="62"/>
      <c r="BW414" s="62"/>
    </row>
    <row r="415" spans="1:75" ht="15.75" customHeight="1">
      <c r="A415" s="51"/>
      <c r="B415" s="51"/>
      <c r="C415" s="62"/>
      <c r="D415" s="52"/>
      <c r="E415" s="62"/>
      <c r="F415" s="62"/>
      <c r="G415" s="52"/>
      <c r="H415" s="62"/>
      <c r="I415" s="62"/>
      <c r="J415" s="62"/>
      <c r="K415" s="62"/>
      <c r="L415" s="62"/>
      <c r="M415" s="62"/>
      <c r="N415" s="62"/>
      <c r="O415" s="62"/>
      <c r="P415" s="62"/>
      <c r="Q415" s="62"/>
      <c r="R415" s="62"/>
      <c r="S415" s="62"/>
      <c r="T415" s="62"/>
      <c r="U415" s="52"/>
      <c r="V415" s="64"/>
      <c r="W415" s="64"/>
      <c r="X415" s="64"/>
      <c r="Y415" s="64"/>
      <c r="Z415" s="64"/>
      <c r="AA415" s="64"/>
      <c r="AB415" s="64"/>
      <c r="AC415" s="64"/>
      <c r="AD415" s="64"/>
      <c r="AE415" s="64"/>
      <c r="AF415" s="65"/>
      <c r="AG415" s="65"/>
      <c r="AH415" s="65"/>
      <c r="AI415" s="65"/>
      <c r="AJ415" s="65"/>
      <c r="AK415" s="65"/>
      <c r="AL415" s="65"/>
      <c r="AM415" s="65"/>
      <c r="AN415" s="65"/>
      <c r="AO415" s="65"/>
      <c r="AP415" s="65"/>
      <c r="AQ415" s="65"/>
      <c r="AR415" s="65"/>
      <c r="AS415" s="65"/>
      <c r="AT415" s="65"/>
      <c r="AU415" s="65"/>
      <c r="AV415" s="65"/>
      <c r="AW415" s="65"/>
      <c r="AX415" s="60"/>
      <c r="AY415" s="60"/>
      <c r="AZ415" s="60"/>
      <c r="BA415" s="60"/>
      <c r="BB415" s="60"/>
      <c r="BC415" s="60"/>
      <c r="BD415" s="61"/>
      <c r="BE415" s="61"/>
      <c r="BF415" s="61"/>
      <c r="BG415" s="62"/>
      <c r="BH415" s="62"/>
      <c r="BI415" s="62"/>
      <c r="BJ415" s="62"/>
      <c r="BK415" s="62"/>
      <c r="BL415" s="62"/>
      <c r="BM415" s="62"/>
      <c r="BN415" s="62"/>
      <c r="BO415" s="62"/>
      <c r="BP415" s="62"/>
      <c r="BQ415" s="62"/>
      <c r="BR415" s="62"/>
      <c r="BS415" s="62"/>
      <c r="BT415" s="62"/>
      <c r="BU415" s="62"/>
      <c r="BV415" s="62"/>
      <c r="BW415" s="62"/>
    </row>
    <row r="416" spans="1:75" ht="15.75" customHeight="1">
      <c r="A416" s="51"/>
      <c r="B416" s="51"/>
      <c r="C416" s="62"/>
      <c r="D416" s="52"/>
      <c r="E416" s="62"/>
      <c r="F416" s="62"/>
      <c r="G416" s="52"/>
      <c r="H416" s="62"/>
      <c r="I416" s="62"/>
      <c r="J416" s="62"/>
      <c r="K416" s="62"/>
      <c r="L416" s="62"/>
      <c r="M416" s="62"/>
      <c r="N416" s="62"/>
      <c r="O416" s="62"/>
      <c r="P416" s="62"/>
      <c r="Q416" s="62"/>
      <c r="R416" s="62"/>
      <c r="S416" s="62"/>
      <c r="T416" s="62"/>
      <c r="U416" s="52"/>
      <c r="V416" s="64"/>
      <c r="W416" s="64"/>
      <c r="X416" s="64"/>
      <c r="Y416" s="64"/>
      <c r="Z416" s="64"/>
      <c r="AA416" s="64"/>
      <c r="AB416" s="64"/>
      <c r="AC416" s="64"/>
      <c r="AD416" s="64"/>
      <c r="AE416" s="64"/>
      <c r="AF416" s="65"/>
      <c r="AG416" s="65"/>
      <c r="AH416" s="65"/>
      <c r="AI416" s="65"/>
      <c r="AJ416" s="65"/>
      <c r="AK416" s="65"/>
      <c r="AL416" s="65"/>
      <c r="AM416" s="65"/>
      <c r="AN416" s="65"/>
      <c r="AO416" s="65"/>
      <c r="AP416" s="65"/>
      <c r="AQ416" s="65"/>
      <c r="AR416" s="65"/>
      <c r="AS416" s="65"/>
      <c r="AT416" s="65"/>
      <c r="AU416" s="65"/>
      <c r="AV416" s="65"/>
      <c r="AW416" s="65"/>
      <c r="AX416" s="60"/>
      <c r="AY416" s="60"/>
      <c r="AZ416" s="60"/>
      <c r="BA416" s="60"/>
      <c r="BB416" s="60"/>
      <c r="BC416" s="60"/>
      <c r="BD416" s="61"/>
      <c r="BE416" s="61"/>
      <c r="BF416" s="61"/>
      <c r="BG416" s="62"/>
      <c r="BH416" s="62"/>
      <c r="BI416" s="62"/>
      <c r="BJ416" s="62"/>
      <c r="BK416" s="62"/>
      <c r="BL416" s="62"/>
      <c r="BM416" s="62"/>
      <c r="BN416" s="62"/>
      <c r="BO416" s="62"/>
      <c r="BP416" s="62"/>
      <c r="BQ416" s="62"/>
      <c r="BR416" s="62"/>
      <c r="BS416" s="62"/>
      <c r="BT416" s="62"/>
      <c r="BU416" s="62"/>
      <c r="BV416" s="62"/>
      <c r="BW416" s="62"/>
    </row>
    <row r="417" spans="1:75" ht="15.75" customHeight="1">
      <c r="A417" s="51"/>
      <c r="B417" s="51"/>
      <c r="C417" s="62"/>
      <c r="D417" s="52"/>
      <c r="E417" s="62"/>
      <c r="F417" s="62"/>
      <c r="G417" s="52"/>
      <c r="H417" s="62"/>
      <c r="I417" s="62"/>
      <c r="J417" s="62"/>
      <c r="K417" s="62"/>
      <c r="L417" s="62"/>
      <c r="M417" s="62"/>
      <c r="N417" s="62"/>
      <c r="O417" s="62"/>
      <c r="P417" s="62"/>
      <c r="Q417" s="62"/>
      <c r="R417" s="62"/>
      <c r="S417" s="62"/>
      <c r="T417" s="62"/>
      <c r="U417" s="52"/>
      <c r="V417" s="64"/>
      <c r="W417" s="64"/>
      <c r="X417" s="64"/>
      <c r="Y417" s="64"/>
      <c r="Z417" s="64"/>
      <c r="AA417" s="64"/>
      <c r="AB417" s="64"/>
      <c r="AC417" s="64"/>
      <c r="AD417" s="64"/>
      <c r="AE417" s="64"/>
      <c r="AF417" s="65"/>
      <c r="AG417" s="65"/>
      <c r="AH417" s="65"/>
      <c r="AI417" s="65"/>
      <c r="AJ417" s="65"/>
      <c r="AK417" s="65"/>
      <c r="AL417" s="65"/>
      <c r="AM417" s="65"/>
      <c r="AN417" s="65"/>
      <c r="AO417" s="65"/>
      <c r="AP417" s="65"/>
      <c r="AQ417" s="65"/>
      <c r="AR417" s="65"/>
      <c r="AS417" s="65"/>
      <c r="AT417" s="65"/>
      <c r="AU417" s="65"/>
      <c r="AV417" s="65"/>
      <c r="AW417" s="65"/>
      <c r="AX417" s="60"/>
      <c r="AY417" s="60"/>
      <c r="AZ417" s="60"/>
      <c r="BA417" s="60"/>
      <c r="BB417" s="60"/>
      <c r="BC417" s="60"/>
      <c r="BD417" s="61"/>
      <c r="BE417" s="61"/>
      <c r="BF417" s="61"/>
      <c r="BG417" s="62"/>
      <c r="BH417" s="62"/>
      <c r="BI417" s="62"/>
      <c r="BJ417" s="62"/>
      <c r="BK417" s="62"/>
      <c r="BL417" s="62"/>
      <c r="BM417" s="62"/>
      <c r="BN417" s="62"/>
      <c r="BO417" s="62"/>
      <c r="BP417" s="62"/>
      <c r="BQ417" s="62"/>
      <c r="BR417" s="62"/>
      <c r="BS417" s="62"/>
      <c r="BT417" s="62"/>
      <c r="BU417" s="62"/>
      <c r="BV417" s="62"/>
      <c r="BW417" s="62"/>
    </row>
    <row r="418" spans="1:75" ht="15.75" customHeight="1">
      <c r="A418" s="51"/>
      <c r="B418" s="51"/>
      <c r="C418" s="62"/>
      <c r="D418" s="52"/>
      <c r="E418" s="62"/>
      <c r="F418" s="62"/>
      <c r="G418" s="52"/>
      <c r="H418" s="62"/>
      <c r="I418" s="62"/>
      <c r="J418" s="62"/>
      <c r="K418" s="62"/>
      <c r="L418" s="62"/>
      <c r="M418" s="62"/>
      <c r="N418" s="62"/>
      <c r="O418" s="62"/>
      <c r="P418" s="62"/>
      <c r="Q418" s="62"/>
      <c r="R418" s="62"/>
      <c r="S418" s="62"/>
      <c r="T418" s="62"/>
      <c r="U418" s="52"/>
      <c r="V418" s="64"/>
      <c r="W418" s="64"/>
      <c r="X418" s="64"/>
      <c r="Y418" s="64"/>
      <c r="Z418" s="64"/>
      <c r="AA418" s="64"/>
      <c r="AB418" s="64"/>
      <c r="AC418" s="64"/>
      <c r="AD418" s="64"/>
      <c r="AE418" s="64"/>
      <c r="AF418" s="65"/>
      <c r="AG418" s="65"/>
      <c r="AH418" s="65"/>
      <c r="AI418" s="65"/>
      <c r="AJ418" s="65"/>
      <c r="AK418" s="65"/>
      <c r="AL418" s="65"/>
      <c r="AM418" s="65"/>
      <c r="AN418" s="65"/>
      <c r="AO418" s="65"/>
      <c r="AP418" s="65"/>
      <c r="AQ418" s="65"/>
      <c r="AR418" s="65"/>
      <c r="AS418" s="65"/>
      <c r="AT418" s="65"/>
      <c r="AU418" s="65"/>
      <c r="AV418" s="65"/>
      <c r="AW418" s="65"/>
      <c r="AX418" s="60"/>
      <c r="AY418" s="60"/>
      <c r="AZ418" s="60"/>
      <c r="BA418" s="60"/>
      <c r="BB418" s="60"/>
      <c r="BC418" s="60"/>
      <c r="BD418" s="61"/>
      <c r="BE418" s="61"/>
      <c r="BF418" s="61"/>
      <c r="BG418" s="62"/>
      <c r="BH418" s="62"/>
      <c r="BI418" s="62"/>
      <c r="BJ418" s="62"/>
      <c r="BK418" s="62"/>
      <c r="BL418" s="62"/>
      <c r="BM418" s="62"/>
      <c r="BN418" s="62"/>
      <c r="BO418" s="62"/>
      <c r="BP418" s="62"/>
      <c r="BQ418" s="62"/>
      <c r="BR418" s="62"/>
      <c r="BS418" s="62"/>
      <c r="BT418" s="62"/>
      <c r="BU418" s="62"/>
      <c r="BV418" s="62"/>
      <c r="BW418" s="62"/>
    </row>
    <row r="419" spans="1:75" ht="15.75" customHeight="1">
      <c r="A419" s="51"/>
      <c r="B419" s="51"/>
      <c r="C419" s="62"/>
      <c r="D419" s="52"/>
      <c r="E419" s="62"/>
      <c r="F419" s="62"/>
      <c r="G419" s="52"/>
      <c r="H419" s="62"/>
      <c r="I419" s="62"/>
      <c r="J419" s="62"/>
      <c r="K419" s="62"/>
      <c r="L419" s="62"/>
      <c r="M419" s="62"/>
      <c r="N419" s="62"/>
      <c r="O419" s="62"/>
      <c r="P419" s="62"/>
      <c r="Q419" s="62"/>
      <c r="R419" s="62"/>
      <c r="S419" s="62"/>
      <c r="T419" s="62"/>
      <c r="U419" s="52"/>
      <c r="V419" s="64"/>
      <c r="W419" s="64"/>
      <c r="X419" s="64"/>
      <c r="Y419" s="64"/>
      <c r="Z419" s="64"/>
      <c r="AA419" s="64"/>
      <c r="AB419" s="64"/>
      <c r="AC419" s="64"/>
      <c r="AD419" s="64"/>
      <c r="AE419" s="64"/>
      <c r="AF419" s="65"/>
      <c r="AG419" s="65"/>
      <c r="AH419" s="65"/>
      <c r="AI419" s="65"/>
      <c r="AJ419" s="65"/>
      <c r="AK419" s="65"/>
      <c r="AL419" s="65"/>
      <c r="AM419" s="65"/>
      <c r="AN419" s="65"/>
      <c r="AO419" s="65"/>
      <c r="AP419" s="65"/>
      <c r="AQ419" s="65"/>
      <c r="AR419" s="65"/>
      <c r="AS419" s="65"/>
      <c r="AT419" s="65"/>
      <c r="AU419" s="65"/>
      <c r="AV419" s="65"/>
      <c r="AW419" s="65"/>
      <c r="AX419" s="60"/>
      <c r="AY419" s="60"/>
      <c r="AZ419" s="60"/>
      <c r="BA419" s="60"/>
      <c r="BB419" s="60"/>
      <c r="BC419" s="60"/>
      <c r="BD419" s="61"/>
      <c r="BE419" s="61"/>
      <c r="BF419" s="61"/>
      <c r="BG419" s="62"/>
      <c r="BH419" s="62"/>
      <c r="BI419" s="62"/>
      <c r="BJ419" s="62"/>
      <c r="BK419" s="62"/>
      <c r="BL419" s="62"/>
      <c r="BM419" s="62"/>
      <c r="BN419" s="62"/>
      <c r="BO419" s="62"/>
      <c r="BP419" s="62"/>
      <c r="BQ419" s="62"/>
      <c r="BR419" s="62"/>
      <c r="BS419" s="62"/>
      <c r="BT419" s="62"/>
      <c r="BU419" s="62"/>
      <c r="BV419" s="62"/>
      <c r="BW419" s="62"/>
    </row>
    <row r="420" spans="1:75" ht="15.75" customHeight="1">
      <c r="A420" s="51"/>
      <c r="B420" s="51"/>
      <c r="C420" s="62"/>
      <c r="D420" s="52"/>
      <c r="E420" s="62"/>
      <c r="F420" s="62"/>
      <c r="G420" s="52"/>
      <c r="H420" s="62"/>
      <c r="I420" s="62"/>
      <c r="J420" s="62"/>
      <c r="K420" s="62"/>
      <c r="L420" s="62"/>
      <c r="M420" s="62"/>
      <c r="N420" s="62"/>
      <c r="O420" s="62"/>
      <c r="P420" s="62"/>
      <c r="Q420" s="62"/>
      <c r="R420" s="62"/>
      <c r="S420" s="62"/>
      <c r="T420" s="62"/>
      <c r="U420" s="52"/>
      <c r="V420" s="64"/>
      <c r="W420" s="64"/>
      <c r="X420" s="64"/>
      <c r="Y420" s="64"/>
      <c r="Z420" s="64"/>
      <c r="AA420" s="64"/>
      <c r="AB420" s="64"/>
      <c r="AC420" s="64"/>
      <c r="AD420" s="64"/>
      <c r="AE420" s="64"/>
      <c r="AF420" s="65"/>
      <c r="AG420" s="65"/>
      <c r="AH420" s="65"/>
      <c r="AI420" s="65"/>
      <c r="AJ420" s="65"/>
      <c r="AK420" s="65"/>
      <c r="AL420" s="65"/>
      <c r="AM420" s="65"/>
      <c r="AN420" s="65"/>
      <c r="AO420" s="65"/>
      <c r="AP420" s="65"/>
      <c r="AQ420" s="65"/>
      <c r="AR420" s="65"/>
      <c r="AS420" s="65"/>
      <c r="AT420" s="65"/>
      <c r="AU420" s="65"/>
      <c r="AV420" s="65"/>
      <c r="AW420" s="65"/>
      <c r="AX420" s="60"/>
      <c r="AY420" s="60"/>
      <c r="AZ420" s="60"/>
      <c r="BA420" s="60"/>
      <c r="BB420" s="60"/>
      <c r="BC420" s="60"/>
      <c r="BD420" s="61"/>
      <c r="BE420" s="61"/>
      <c r="BF420" s="61"/>
      <c r="BG420" s="62"/>
      <c r="BH420" s="62"/>
      <c r="BI420" s="62"/>
      <c r="BJ420" s="62"/>
      <c r="BK420" s="62"/>
      <c r="BL420" s="62"/>
      <c r="BM420" s="62"/>
      <c r="BN420" s="62"/>
      <c r="BO420" s="62"/>
      <c r="BP420" s="62"/>
      <c r="BQ420" s="62"/>
      <c r="BR420" s="62"/>
      <c r="BS420" s="62"/>
      <c r="BT420" s="62"/>
      <c r="BU420" s="62"/>
      <c r="BV420" s="62"/>
      <c r="BW420" s="62"/>
    </row>
    <row r="421" spans="1:75" ht="15.75" customHeight="1">
      <c r="A421" s="51"/>
      <c r="B421" s="51"/>
      <c r="C421" s="62"/>
      <c r="D421" s="52"/>
      <c r="E421" s="62"/>
      <c r="F421" s="62"/>
      <c r="G421" s="52"/>
      <c r="H421" s="62"/>
      <c r="I421" s="62"/>
      <c r="J421" s="62"/>
      <c r="K421" s="62"/>
      <c r="L421" s="62"/>
      <c r="M421" s="62"/>
      <c r="N421" s="62"/>
      <c r="O421" s="62"/>
      <c r="P421" s="62"/>
      <c r="Q421" s="62"/>
      <c r="R421" s="62"/>
      <c r="S421" s="62"/>
      <c r="T421" s="62"/>
      <c r="U421" s="52"/>
      <c r="V421" s="64"/>
      <c r="W421" s="64"/>
      <c r="X421" s="64"/>
      <c r="Y421" s="64"/>
      <c r="Z421" s="64"/>
      <c r="AA421" s="64"/>
      <c r="AB421" s="64"/>
      <c r="AC421" s="64"/>
      <c r="AD421" s="64"/>
      <c r="AE421" s="64"/>
      <c r="AF421" s="65"/>
      <c r="AG421" s="65"/>
      <c r="AH421" s="65"/>
      <c r="AI421" s="65"/>
      <c r="AJ421" s="65"/>
      <c r="AK421" s="65"/>
      <c r="AL421" s="65"/>
      <c r="AM421" s="65"/>
      <c r="AN421" s="65"/>
      <c r="AO421" s="65"/>
      <c r="AP421" s="65"/>
      <c r="AQ421" s="65"/>
      <c r="AR421" s="65"/>
      <c r="AS421" s="65"/>
      <c r="AT421" s="65"/>
      <c r="AU421" s="65"/>
      <c r="AV421" s="65"/>
      <c r="AW421" s="65"/>
      <c r="AX421" s="60"/>
      <c r="AY421" s="60"/>
      <c r="AZ421" s="60"/>
      <c r="BA421" s="60"/>
      <c r="BB421" s="60"/>
      <c r="BC421" s="60"/>
      <c r="BD421" s="61"/>
      <c r="BE421" s="61"/>
      <c r="BF421" s="61"/>
      <c r="BG421" s="62"/>
      <c r="BH421" s="62"/>
      <c r="BI421" s="62"/>
      <c r="BJ421" s="62"/>
      <c r="BK421" s="62"/>
      <c r="BL421" s="62"/>
      <c r="BM421" s="62"/>
      <c r="BN421" s="62"/>
      <c r="BO421" s="62"/>
      <c r="BP421" s="62"/>
      <c r="BQ421" s="62"/>
      <c r="BR421" s="62"/>
      <c r="BS421" s="62"/>
      <c r="BT421" s="62"/>
      <c r="BU421" s="62"/>
      <c r="BV421" s="62"/>
      <c r="BW421" s="62"/>
    </row>
    <row r="422" spans="1:75" ht="15.75" customHeight="1">
      <c r="A422" s="51"/>
      <c r="B422" s="51"/>
      <c r="C422" s="62"/>
      <c r="D422" s="52"/>
      <c r="E422" s="62"/>
      <c r="F422" s="62"/>
      <c r="G422" s="52"/>
      <c r="H422" s="62"/>
      <c r="I422" s="62"/>
      <c r="J422" s="62"/>
      <c r="K422" s="62"/>
      <c r="L422" s="62"/>
      <c r="M422" s="62"/>
      <c r="N422" s="62"/>
      <c r="O422" s="62"/>
      <c r="P422" s="62"/>
      <c r="Q422" s="62"/>
      <c r="R422" s="62"/>
      <c r="S422" s="62"/>
      <c r="T422" s="62"/>
      <c r="U422" s="52"/>
      <c r="V422" s="64"/>
      <c r="W422" s="64"/>
      <c r="X422" s="64"/>
      <c r="Y422" s="64"/>
      <c r="Z422" s="64"/>
      <c r="AA422" s="64"/>
      <c r="AB422" s="64"/>
      <c r="AC422" s="64"/>
      <c r="AD422" s="64"/>
      <c r="AE422" s="64"/>
      <c r="AF422" s="65"/>
      <c r="AG422" s="65"/>
      <c r="AH422" s="65"/>
      <c r="AI422" s="65"/>
      <c r="AJ422" s="65"/>
      <c r="AK422" s="65"/>
      <c r="AL422" s="65"/>
      <c r="AM422" s="65"/>
      <c r="AN422" s="65"/>
      <c r="AO422" s="65"/>
      <c r="AP422" s="65"/>
      <c r="AQ422" s="65"/>
      <c r="AR422" s="65"/>
      <c r="AS422" s="65"/>
      <c r="AT422" s="65"/>
      <c r="AU422" s="65"/>
      <c r="AV422" s="65"/>
      <c r="AW422" s="65"/>
      <c r="AX422" s="60"/>
      <c r="AY422" s="60"/>
      <c r="AZ422" s="60"/>
      <c r="BA422" s="60"/>
      <c r="BB422" s="60"/>
      <c r="BC422" s="60"/>
      <c r="BD422" s="61"/>
      <c r="BE422" s="61"/>
      <c r="BF422" s="61"/>
      <c r="BG422" s="62"/>
      <c r="BH422" s="62"/>
      <c r="BI422" s="62"/>
      <c r="BJ422" s="62"/>
      <c r="BK422" s="62"/>
      <c r="BL422" s="62"/>
      <c r="BM422" s="62"/>
      <c r="BN422" s="62"/>
      <c r="BO422" s="62"/>
      <c r="BP422" s="62"/>
      <c r="BQ422" s="62"/>
      <c r="BR422" s="62"/>
      <c r="BS422" s="62"/>
      <c r="BT422" s="62"/>
      <c r="BU422" s="62"/>
      <c r="BV422" s="62"/>
      <c r="BW422" s="62"/>
    </row>
    <row r="423" spans="1:75" ht="15.75" customHeight="1">
      <c r="A423" s="51"/>
      <c r="B423" s="51"/>
      <c r="C423" s="62"/>
      <c r="D423" s="52"/>
      <c r="E423" s="62"/>
      <c r="F423" s="62"/>
      <c r="G423" s="52"/>
      <c r="H423" s="62"/>
      <c r="I423" s="62"/>
      <c r="J423" s="62"/>
      <c r="K423" s="62"/>
      <c r="L423" s="62"/>
      <c r="M423" s="62"/>
      <c r="N423" s="62"/>
      <c r="O423" s="62"/>
      <c r="P423" s="62"/>
      <c r="Q423" s="62"/>
      <c r="R423" s="62"/>
      <c r="S423" s="62"/>
      <c r="T423" s="62"/>
      <c r="U423" s="52"/>
      <c r="V423" s="64"/>
      <c r="W423" s="64"/>
      <c r="X423" s="64"/>
      <c r="Y423" s="64"/>
      <c r="Z423" s="64"/>
      <c r="AA423" s="64"/>
      <c r="AB423" s="64"/>
      <c r="AC423" s="64"/>
      <c r="AD423" s="64"/>
      <c r="AE423" s="64"/>
      <c r="AF423" s="65"/>
      <c r="AG423" s="65"/>
      <c r="AH423" s="65"/>
      <c r="AI423" s="65"/>
      <c r="AJ423" s="65"/>
      <c r="AK423" s="65"/>
      <c r="AL423" s="65"/>
      <c r="AM423" s="65"/>
      <c r="AN423" s="65"/>
      <c r="AO423" s="65"/>
      <c r="AP423" s="65"/>
      <c r="AQ423" s="65"/>
      <c r="AR423" s="65"/>
      <c r="AS423" s="65"/>
      <c r="AT423" s="65"/>
      <c r="AU423" s="65"/>
      <c r="AV423" s="65"/>
      <c r="AW423" s="65"/>
      <c r="AX423" s="60"/>
      <c r="AY423" s="60"/>
      <c r="AZ423" s="60"/>
      <c r="BA423" s="60"/>
      <c r="BB423" s="60"/>
      <c r="BC423" s="60"/>
      <c r="BD423" s="61"/>
      <c r="BE423" s="61"/>
      <c r="BF423" s="61"/>
      <c r="BG423" s="62"/>
      <c r="BH423" s="62"/>
      <c r="BI423" s="62"/>
      <c r="BJ423" s="62"/>
      <c r="BK423" s="62"/>
      <c r="BL423" s="62"/>
      <c r="BM423" s="62"/>
      <c r="BN423" s="62"/>
      <c r="BO423" s="62"/>
      <c r="BP423" s="62"/>
      <c r="BQ423" s="62"/>
      <c r="BR423" s="62"/>
      <c r="BS423" s="62"/>
      <c r="BT423" s="62"/>
      <c r="BU423" s="62"/>
      <c r="BV423" s="62"/>
      <c r="BW423" s="62"/>
    </row>
    <row r="424" spans="1:75" ht="15.75" customHeight="1">
      <c r="A424" s="51"/>
      <c r="B424" s="51"/>
      <c r="C424" s="62"/>
      <c r="D424" s="52"/>
      <c r="E424" s="62"/>
      <c r="F424" s="62"/>
      <c r="G424" s="52"/>
      <c r="H424" s="62"/>
      <c r="I424" s="62"/>
      <c r="J424" s="62"/>
      <c r="K424" s="62"/>
      <c r="L424" s="62"/>
      <c r="M424" s="62"/>
      <c r="N424" s="62"/>
      <c r="O424" s="62"/>
      <c r="P424" s="62"/>
      <c r="Q424" s="62"/>
      <c r="R424" s="62"/>
      <c r="S424" s="62"/>
      <c r="T424" s="62"/>
      <c r="U424" s="52"/>
      <c r="V424" s="64"/>
      <c r="W424" s="64"/>
      <c r="X424" s="64"/>
      <c r="Y424" s="64"/>
      <c r="Z424" s="64"/>
      <c r="AA424" s="64"/>
      <c r="AB424" s="64"/>
      <c r="AC424" s="64"/>
      <c r="AD424" s="64"/>
      <c r="AE424" s="64"/>
      <c r="AF424" s="65"/>
      <c r="AG424" s="65"/>
      <c r="AH424" s="65"/>
      <c r="AI424" s="65"/>
      <c r="AJ424" s="65"/>
      <c r="AK424" s="65"/>
      <c r="AL424" s="65"/>
      <c r="AM424" s="65"/>
      <c r="AN424" s="65"/>
      <c r="AO424" s="65"/>
      <c r="AP424" s="65"/>
      <c r="AQ424" s="65"/>
      <c r="AR424" s="65"/>
      <c r="AS424" s="65"/>
      <c r="AT424" s="65"/>
      <c r="AU424" s="65"/>
      <c r="AV424" s="65"/>
      <c r="AW424" s="65"/>
      <c r="AX424" s="60"/>
      <c r="AY424" s="60"/>
      <c r="AZ424" s="60"/>
      <c r="BA424" s="60"/>
      <c r="BB424" s="60"/>
      <c r="BC424" s="60"/>
      <c r="BD424" s="61"/>
      <c r="BE424" s="61"/>
      <c r="BF424" s="61"/>
      <c r="BG424" s="62"/>
      <c r="BH424" s="62"/>
      <c r="BI424" s="62"/>
      <c r="BJ424" s="62"/>
      <c r="BK424" s="62"/>
      <c r="BL424" s="62"/>
      <c r="BM424" s="62"/>
      <c r="BN424" s="62"/>
      <c r="BO424" s="62"/>
      <c r="BP424" s="62"/>
      <c r="BQ424" s="62"/>
      <c r="BR424" s="62"/>
      <c r="BS424" s="62"/>
      <c r="BT424" s="62"/>
      <c r="BU424" s="62"/>
      <c r="BV424" s="62"/>
      <c r="BW424" s="62"/>
    </row>
    <row r="425" spans="1:75" ht="15.75" customHeight="1">
      <c r="A425" s="51"/>
      <c r="B425" s="51"/>
      <c r="C425" s="62"/>
      <c r="D425" s="52"/>
      <c r="E425" s="62"/>
      <c r="F425" s="62"/>
      <c r="G425" s="52"/>
      <c r="H425" s="62"/>
      <c r="I425" s="62"/>
      <c r="J425" s="62"/>
      <c r="K425" s="62"/>
      <c r="L425" s="62"/>
      <c r="M425" s="62"/>
      <c r="N425" s="62"/>
      <c r="O425" s="62"/>
      <c r="P425" s="62"/>
      <c r="Q425" s="62"/>
      <c r="R425" s="62"/>
      <c r="S425" s="62"/>
      <c r="T425" s="62"/>
      <c r="U425" s="52"/>
      <c r="V425" s="64"/>
      <c r="W425" s="64"/>
      <c r="X425" s="64"/>
      <c r="Y425" s="64"/>
      <c r="Z425" s="64"/>
      <c r="AA425" s="64"/>
      <c r="AB425" s="64"/>
      <c r="AC425" s="64"/>
      <c r="AD425" s="64"/>
      <c r="AE425" s="64"/>
      <c r="AF425" s="65"/>
      <c r="AG425" s="65"/>
      <c r="AH425" s="65"/>
      <c r="AI425" s="65"/>
      <c r="AJ425" s="65"/>
      <c r="AK425" s="65"/>
      <c r="AL425" s="65"/>
      <c r="AM425" s="65"/>
      <c r="AN425" s="65"/>
      <c r="AO425" s="65"/>
      <c r="AP425" s="65"/>
      <c r="AQ425" s="65"/>
      <c r="AR425" s="65"/>
      <c r="AS425" s="65"/>
      <c r="AT425" s="65"/>
      <c r="AU425" s="65"/>
      <c r="AV425" s="65"/>
      <c r="AW425" s="65"/>
      <c r="AX425" s="60"/>
      <c r="AY425" s="60"/>
      <c r="AZ425" s="60"/>
      <c r="BA425" s="60"/>
      <c r="BB425" s="60"/>
      <c r="BC425" s="60"/>
      <c r="BD425" s="61"/>
      <c r="BE425" s="61"/>
      <c r="BF425" s="61"/>
      <c r="BG425" s="62"/>
      <c r="BH425" s="62"/>
      <c r="BI425" s="62"/>
      <c r="BJ425" s="62"/>
      <c r="BK425" s="62"/>
      <c r="BL425" s="62"/>
      <c r="BM425" s="62"/>
      <c r="BN425" s="62"/>
      <c r="BO425" s="62"/>
      <c r="BP425" s="62"/>
      <c r="BQ425" s="62"/>
      <c r="BR425" s="62"/>
      <c r="BS425" s="62"/>
      <c r="BT425" s="62"/>
      <c r="BU425" s="62"/>
      <c r="BV425" s="62"/>
      <c r="BW425" s="62"/>
    </row>
    <row r="426" spans="1:75" ht="15.75" customHeight="1">
      <c r="A426" s="51"/>
      <c r="B426" s="51"/>
      <c r="C426" s="62"/>
      <c r="D426" s="52"/>
      <c r="E426" s="62"/>
      <c r="F426" s="62"/>
      <c r="G426" s="52"/>
      <c r="H426" s="62"/>
      <c r="I426" s="62"/>
      <c r="J426" s="62"/>
      <c r="K426" s="62"/>
      <c r="L426" s="62"/>
      <c r="M426" s="62"/>
      <c r="N426" s="62"/>
      <c r="O426" s="62"/>
      <c r="P426" s="62"/>
      <c r="Q426" s="62"/>
      <c r="R426" s="62"/>
      <c r="S426" s="62"/>
      <c r="T426" s="62"/>
      <c r="U426" s="52"/>
      <c r="V426" s="64"/>
      <c r="W426" s="64"/>
      <c r="X426" s="64"/>
      <c r="Y426" s="64"/>
      <c r="Z426" s="64"/>
      <c r="AA426" s="64"/>
      <c r="AB426" s="64"/>
      <c r="AC426" s="64"/>
      <c r="AD426" s="64"/>
      <c r="AE426" s="64"/>
      <c r="AF426" s="65"/>
      <c r="AG426" s="65"/>
      <c r="AH426" s="65"/>
      <c r="AI426" s="65"/>
      <c r="AJ426" s="65"/>
      <c r="AK426" s="65"/>
      <c r="AL426" s="65"/>
      <c r="AM426" s="65"/>
      <c r="AN426" s="65"/>
      <c r="AO426" s="65"/>
      <c r="AP426" s="65"/>
      <c r="AQ426" s="65"/>
      <c r="AR426" s="65"/>
      <c r="AS426" s="65"/>
      <c r="AT426" s="65"/>
      <c r="AU426" s="65"/>
      <c r="AV426" s="65"/>
      <c r="AW426" s="65"/>
      <c r="AX426" s="60"/>
      <c r="AY426" s="60"/>
      <c r="AZ426" s="60"/>
      <c r="BA426" s="60"/>
      <c r="BB426" s="60"/>
      <c r="BC426" s="60"/>
      <c r="BD426" s="61"/>
      <c r="BE426" s="61"/>
      <c r="BF426" s="61"/>
      <c r="BG426" s="62"/>
      <c r="BH426" s="62"/>
      <c r="BI426" s="62"/>
      <c r="BJ426" s="62"/>
      <c r="BK426" s="62"/>
      <c r="BL426" s="62"/>
      <c r="BM426" s="62"/>
      <c r="BN426" s="62"/>
      <c r="BO426" s="62"/>
      <c r="BP426" s="62"/>
      <c r="BQ426" s="62"/>
      <c r="BR426" s="62"/>
      <c r="BS426" s="62"/>
      <c r="BT426" s="62"/>
      <c r="BU426" s="62"/>
      <c r="BV426" s="62"/>
      <c r="BW426" s="62"/>
    </row>
    <row r="427" spans="1:75" ht="15.75" customHeight="1">
      <c r="A427" s="51"/>
      <c r="B427" s="51"/>
      <c r="C427" s="62"/>
      <c r="D427" s="52"/>
      <c r="E427" s="62"/>
      <c r="F427" s="62"/>
      <c r="G427" s="52"/>
      <c r="H427" s="62"/>
      <c r="I427" s="62"/>
      <c r="J427" s="62"/>
      <c r="K427" s="62"/>
      <c r="L427" s="62"/>
      <c r="M427" s="62"/>
      <c r="N427" s="62"/>
      <c r="O427" s="62"/>
      <c r="P427" s="62"/>
      <c r="Q427" s="62"/>
      <c r="R427" s="62"/>
      <c r="S427" s="62"/>
      <c r="T427" s="62"/>
      <c r="U427" s="52"/>
      <c r="V427" s="64"/>
      <c r="W427" s="64"/>
      <c r="X427" s="64"/>
      <c r="Y427" s="64"/>
      <c r="Z427" s="64"/>
      <c r="AA427" s="64"/>
      <c r="AB427" s="64"/>
      <c r="AC427" s="64"/>
      <c r="AD427" s="64"/>
      <c r="AE427" s="64"/>
      <c r="AF427" s="65"/>
      <c r="AG427" s="65"/>
      <c r="AH427" s="65"/>
      <c r="AI427" s="65"/>
      <c r="AJ427" s="65"/>
      <c r="AK427" s="65"/>
      <c r="AL427" s="65"/>
      <c r="AM427" s="65"/>
      <c r="AN427" s="65"/>
      <c r="AO427" s="65"/>
      <c r="AP427" s="65"/>
      <c r="AQ427" s="65"/>
      <c r="AR427" s="65"/>
      <c r="AS427" s="65"/>
      <c r="AT427" s="65"/>
      <c r="AU427" s="65"/>
      <c r="AV427" s="65"/>
      <c r="AW427" s="65"/>
      <c r="AX427" s="60"/>
      <c r="AY427" s="60"/>
      <c r="AZ427" s="60"/>
      <c r="BA427" s="60"/>
      <c r="BB427" s="60"/>
      <c r="BC427" s="60"/>
      <c r="BD427" s="61"/>
      <c r="BE427" s="61"/>
      <c r="BF427" s="61"/>
      <c r="BG427" s="62"/>
      <c r="BH427" s="62"/>
      <c r="BI427" s="62"/>
      <c r="BJ427" s="62"/>
      <c r="BK427" s="62"/>
      <c r="BL427" s="62"/>
      <c r="BM427" s="62"/>
      <c r="BN427" s="62"/>
      <c r="BO427" s="62"/>
      <c r="BP427" s="62"/>
      <c r="BQ427" s="62"/>
      <c r="BR427" s="62"/>
      <c r="BS427" s="62"/>
      <c r="BT427" s="62"/>
      <c r="BU427" s="62"/>
      <c r="BV427" s="62"/>
      <c r="BW427" s="62"/>
    </row>
    <row r="428" spans="1:75" ht="15.75" customHeight="1">
      <c r="A428" s="51"/>
      <c r="B428" s="51"/>
      <c r="C428" s="62"/>
      <c r="D428" s="52"/>
      <c r="E428" s="62"/>
      <c r="F428" s="62"/>
      <c r="G428" s="52"/>
      <c r="H428" s="62"/>
      <c r="I428" s="62"/>
      <c r="J428" s="62"/>
      <c r="K428" s="62"/>
      <c r="L428" s="62"/>
      <c r="M428" s="62"/>
      <c r="N428" s="62"/>
      <c r="O428" s="62"/>
      <c r="P428" s="62"/>
      <c r="Q428" s="62"/>
      <c r="R428" s="62"/>
      <c r="S428" s="62"/>
      <c r="T428" s="62"/>
      <c r="U428" s="52"/>
      <c r="V428" s="64"/>
      <c r="W428" s="64"/>
      <c r="X428" s="64"/>
      <c r="Y428" s="64"/>
      <c r="Z428" s="64"/>
      <c r="AA428" s="64"/>
      <c r="AB428" s="64"/>
      <c r="AC428" s="64"/>
      <c r="AD428" s="64"/>
      <c r="AE428" s="64"/>
      <c r="AF428" s="65"/>
      <c r="AG428" s="65"/>
      <c r="AH428" s="65"/>
      <c r="AI428" s="65"/>
      <c r="AJ428" s="65"/>
      <c r="AK428" s="65"/>
      <c r="AL428" s="65"/>
      <c r="AM428" s="65"/>
      <c r="AN428" s="65"/>
      <c r="AO428" s="65"/>
      <c r="AP428" s="65"/>
      <c r="AQ428" s="65"/>
      <c r="AR428" s="65"/>
      <c r="AS428" s="65"/>
      <c r="AT428" s="65"/>
      <c r="AU428" s="65"/>
      <c r="AV428" s="65"/>
      <c r="AW428" s="65"/>
      <c r="AX428" s="60"/>
      <c r="AY428" s="60"/>
      <c r="AZ428" s="60"/>
      <c r="BA428" s="60"/>
      <c r="BB428" s="60"/>
      <c r="BC428" s="60"/>
      <c r="BD428" s="61"/>
      <c r="BE428" s="61"/>
      <c r="BF428" s="61"/>
      <c r="BG428" s="62"/>
      <c r="BH428" s="62"/>
      <c r="BI428" s="62"/>
      <c r="BJ428" s="62"/>
      <c r="BK428" s="62"/>
      <c r="BL428" s="62"/>
      <c r="BM428" s="62"/>
      <c r="BN428" s="62"/>
      <c r="BO428" s="62"/>
      <c r="BP428" s="62"/>
      <c r="BQ428" s="62"/>
      <c r="BR428" s="62"/>
      <c r="BS428" s="62"/>
      <c r="BT428" s="62"/>
      <c r="BU428" s="62"/>
      <c r="BV428" s="62"/>
      <c r="BW428" s="62"/>
    </row>
    <row r="429" spans="1:75" ht="15.75" customHeight="1">
      <c r="A429" s="51"/>
      <c r="B429" s="51"/>
      <c r="C429" s="62"/>
      <c r="D429" s="52"/>
      <c r="E429" s="62"/>
      <c r="F429" s="62"/>
      <c r="G429" s="52"/>
      <c r="H429" s="62"/>
      <c r="I429" s="62"/>
      <c r="J429" s="62"/>
      <c r="K429" s="62"/>
      <c r="L429" s="62"/>
      <c r="M429" s="62"/>
      <c r="N429" s="62"/>
      <c r="O429" s="62"/>
      <c r="P429" s="62"/>
      <c r="Q429" s="62"/>
      <c r="R429" s="62"/>
      <c r="S429" s="62"/>
      <c r="T429" s="62"/>
      <c r="U429" s="52"/>
      <c r="V429" s="64"/>
      <c r="W429" s="64"/>
      <c r="X429" s="64"/>
      <c r="Y429" s="64"/>
      <c r="Z429" s="64"/>
      <c r="AA429" s="64"/>
      <c r="AB429" s="64"/>
      <c r="AC429" s="64"/>
      <c r="AD429" s="64"/>
      <c r="AE429" s="64"/>
      <c r="AF429" s="65"/>
      <c r="AG429" s="65"/>
      <c r="AH429" s="65"/>
      <c r="AI429" s="65"/>
      <c r="AJ429" s="65"/>
      <c r="AK429" s="65"/>
      <c r="AL429" s="65"/>
      <c r="AM429" s="65"/>
      <c r="AN429" s="65"/>
      <c r="AO429" s="65"/>
      <c r="AP429" s="65"/>
      <c r="AQ429" s="65"/>
      <c r="AR429" s="65"/>
      <c r="AS429" s="65"/>
      <c r="AT429" s="65"/>
      <c r="AU429" s="65"/>
      <c r="AV429" s="65"/>
      <c r="AW429" s="65"/>
      <c r="AX429" s="60"/>
      <c r="AY429" s="60"/>
      <c r="AZ429" s="60"/>
      <c r="BA429" s="60"/>
      <c r="BB429" s="60"/>
      <c r="BC429" s="60"/>
      <c r="BD429" s="61"/>
      <c r="BE429" s="61"/>
      <c r="BF429" s="61"/>
      <c r="BG429" s="62"/>
      <c r="BH429" s="62"/>
      <c r="BI429" s="62"/>
      <c r="BJ429" s="62"/>
      <c r="BK429" s="62"/>
      <c r="BL429" s="62"/>
      <c r="BM429" s="62"/>
      <c r="BN429" s="62"/>
      <c r="BO429" s="62"/>
      <c r="BP429" s="62"/>
      <c r="BQ429" s="62"/>
      <c r="BR429" s="62"/>
      <c r="BS429" s="62"/>
      <c r="BT429" s="62"/>
      <c r="BU429" s="62"/>
      <c r="BV429" s="62"/>
      <c r="BW429" s="62"/>
    </row>
    <row r="430" spans="1:75" ht="15.75" customHeight="1">
      <c r="A430" s="51"/>
      <c r="B430" s="51"/>
      <c r="C430" s="62"/>
      <c r="D430" s="52"/>
      <c r="E430" s="62"/>
      <c r="F430" s="62"/>
      <c r="G430" s="52"/>
      <c r="H430" s="62"/>
      <c r="I430" s="62"/>
      <c r="J430" s="62"/>
      <c r="K430" s="62"/>
      <c r="L430" s="62"/>
      <c r="M430" s="62"/>
      <c r="N430" s="62"/>
      <c r="O430" s="62"/>
      <c r="P430" s="62"/>
      <c r="Q430" s="62"/>
      <c r="R430" s="62"/>
      <c r="S430" s="62"/>
      <c r="T430" s="62"/>
      <c r="U430" s="52"/>
      <c r="V430" s="64"/>
      <c r="W430" s="64"/>
      <c r="X430" s="64"/>
      <c r="Y430" s="64"/>
      <c r="Z430" s="64"/>
      <c r="AA430" s="64"/>
      <c r="AB430" s="64"/>
      <c r="AC430" s="64"/>
      <c r="AD430" s="64"/>
      <c r="AE430" s="64"/>
      <c r="AF430" s="65"/>
      <c r="AG430" s="65"/>
      <c r="AH430" s="65"/>
      <c r="AI430" s="65"/>
      <c r="AJ430" s="65"/>
      <c r="AK430" s="65"/>
      <c r="AL430" s="65"/>
      <c r="AM430" s="65"/>
      <c r="AN430" s="65"/>
      <c r="AO430" s="65"/>
      <c r="AP430" s="65"/>
      <c r="AQ430" s="65"/>
      <c r="AR430" s="65"/>
      <c r="AS430" s="65"/>
      <c r="AT430" s="65"/>
      <c r="AU430" s="65"/>
      <c r="AV430" s="65"/>
      <c r="AW430" s="65"/>
      <c r="AX430" s="60"/>
      <c r="AY430" s="60"/>
      <c r="AZ430" s="60"/>
      <c r="BA430" s="60"/>
      <c r="BB430" s="60"/>
      <c r="BC430" s="60"/>
      <c r="BD430" s="61"/>
      <c r="BE430" s="61"/>
      <c r="BF430" s="61"/>
      <c r="BG430" s="62"/>
      <c r="BH430" s="62"/>
      <c r="BI430" s="62"/>
      <c r="BJ430" s="62"/>
      <c r="BK430" s="62"/>
      <c r="BL430" s="62"/>
      <c r="BM430" s="62"/>
      <c r="BN430" s="62"/>
      <c r="BO430" s="62"/>
      <c r="BP430" s="62"/>
      <c r="BQ430" s="62"/>
      <c r="BR430" s="62"/>
      <c r="BS430" s="62"/>
      <c r="BT430" s="62"/>
      <c r="BU430" s="62"/>
      <c r="BV430" s="62"/>
      <c r="BW430" s="62"/>
    </row>
    <row r="431" spans="1:75" ht="15.75" customHeight="1">
      <c r="A431" s="51"/>
      <c r="B431" s="51"/>
      <c r="C431" s="62"/>
      <c r="D431" s="52"/>
      <c r="E431" s="62"/>
      <c r="F431" s="62"/>
      <c r="G431" s="52"/>
      <c r="H431" s="62"/>
      <c r="I431" s="62"/>
      <c r="J431" s="62"/>
      <c r="K431" s="62"/>
      <c r="L431" s="62"/>
      <c r="M431" s="62"/>
      <c r="N431" s="62"/>
      <c r="O431" s="62"/>
      <c r="P431" s="62"/>
      <c r="Q431" s="62"/>
      <c r="R431" s="62"/>
      <c r="S431" s="62"/>
      <c r="T431" s="62"/>
      <c r="U431" s="52"/>
      <c r="V431" s="64"/>
      <c r="W431" s="64"/>
      <c r="X431" s="64"/>
      <c r="Y431" s="64"/>
      <c r="Z431" s="64"/>
      <c r="AA431" s="64"/>
      <c r="AB431" s="64"/>
      <c r="AC431" s="64"/>
      <c r="AD431" s="64"/>
      <c r="AE431" s="64"/>
      <c r="AF431" s="65"/>
      <c r="AG431" s="65"/>
      <c r="AH431" s="65"/>
      <c r="AI431" s="65"/>
      <c r="AJ431" s="65"/>
      <c r="AK431" s="65"/>
      <c r="AL431" s="65"/>
      <c r="AM431" s="65"/>
      <c r="AN431" s="65"/>
      <c r="AO431" s="65"/>
      <c r="AP431" s="65"/>
      <c r="AQ431" s="65"/>
      <c r="AR431" s="65"/>
      <c r="AS431" s="65"/>
      <c r="AT431" s="65"/>
      <c r="AU431" s="65"/>
      <c r="AV431" s="65"/>
      <c r="AW431" s="65"/>
      <c r="AX431" s="60"/>
      <c r="AY431" s="60"/>
      <c r="AZ431" s="60"/>
      <c r="BA431" s="60"/>
      <c r="BB431" s="60"/>
      <c r="BC431" s="60"/>
      <c r="BD431" s="61"/>
      <c r="BE431" s="61"/>
      <c r="BF431" s="61"/>
      <c r="BG431" s="62"/>
      <c r="BH431" s="62"/>
      <c r="BI431" s="62"/>
      <c r="BJ431" s="62"/>
      <c r="BK431" s="62"/>
      <c r="BL431" s="62"/>
      <c r="BM431" s="62"/>
      <c r="BN431" s="62"/>
      <c r="BO431" s="62"/>
      <c r="BP431" s="62"/>
      <c r="BQ431" s="62"/>
      <c r="BR431" s="62"/>
      <c r="BS431" s="62"/>
      <c r="BT431" s="62"/>
      <c r="BU431" s="62"/>
      <c r="BV431" s="62"/>
      <c r="BW431" s="62"/>
    </row>
    <row r="432" spans="1:75" ht="15.75" customHeight="1">
      <c r="A432" s="51"/>
      <c r="B432" s="51"/>
      <c r="C432" s="62"/>
      <c r="D432" s="52"/>
      <c r="E432" s="62"/>
      <c r="F432" s="62"/>
      <c r="G432" s="52"/>
      <c r="H432" s="62"/>
      <c r="I432" s="62"/>
      <c r="J432" s="62"/>
      <c r="K432" s="62"/>
      <c r="L432" s="62"/>
      <c r="M432" s="62"/>
      <c r="N432" s="62"/>
      <c r="O432" s="62"/>
      <c r="P432" s="62"/>
      <c r="Q432" s="62"/>
      <c r="R432" s="62"/>
      <c r="S432" s="62"/>
      <c r="T432" s="62"/>
      <c r="U432" s="52"/>
      <c r="V432" s="64"/>
      <c r="W432" s="64"/>
      <c r="X432" s="64"/>
      <c r="Y432" s="64"/>
      <c r="Z432" s="64"/>
      <c r="AA432" s="64"/>
      <c r="AB432" s="64"/>
      <c r="AC432" s="64"/>
      <c r="AD432" s="64"/>
      <c r="AE432" s="64"/>
      <c r="AF432" s="65"/>
      <c r="AG432" s="65"/>
      <c r="AH432" s="65"/>
      <c r="AI432" s="65"/>
      <c r="AJ432" s="65"/>
      <c r="AK432" s="65"/>
      <c r="AL432" s="65"/>
      <c r="AM432" s="65"/>
      <c r="AN432" s="65"/>
      <c r="AO432" s="65"/>
      <c r="AP432" s="65"/>
      <c r="AQ432" s="65"/>
      <c r="AR432" s="65"/>
      <c r="AS432" s="65"/>
      <c r="AT432" s="65"/>
      <c r="AU432" s="65"/>
      <c r="AV432" s="65"/>
      <c r="AW432" s="65"/>
      <c r="AX432" s="60"/>
      <c r="AY432" s="60"/>
      <c r="AZ432" s="60"/>
      <c r="BA432" s="60"/>
      <c r="BB432" s="60"/>
      <c r="BC432" s="60"/>
      <c r="BD432" s="61"/>
      <c r="BE432" s="61"/>
      <c r="BF432" s="61"/>
      <c r="BG432" s="62"/>
      <c r="BH432" s="62"/>
      <c r="BI432" s="62"/>
      <c r="BJ432" s="62"/>
      <c r="BK432" s="62"/>
      <c r="BL432" s="62"/>
      <c r="BM432" s="62"/>
      <c r="BN432" s="62"/>
      <c r="BO432" s="62"/>
      <c r="BP432" s="62"/>
      <c r="BQ432" s="62"/>
      <c r="BR432" s="62"/>
      <c r="BS432" s="62"/>
      <c r="BT432" s="62"/>
      <c r="BU432" s="62"/>
      <c r="BV432" s="62"/>
      <c r="BW432" s="62"/>
    </row>
    <row r="433" spans="1:75" ht="15.75" customHeight="1">
      <c r="A433" s="51"/>
      <c r="B433" s="51"/>
      <c r="C433" s="62"/>
      <c r="D433" s="52"/>
      <c r="E433" s="62"/>
      <c r="F433" s="62"/>
      <c r="G433" s="52"/>
      <c r="H433" s="62"/>
      <c r="I433" s="62"/>
      <c r="J433" s="62"/>
      <c r="K433" s="62"/>
      <c r="L433" s="62"/>
      <c r="M433" s="62"/>
      <c r="N433" s="62"/>
      <c r="O433" s="62"/>
      <c r="P433" s="62"/>
      <c r="Q433" s="62"/>
      <c r="R433" s="62"/>
      <c r="S433" s="62"/>
      <c r="T433" s="62"/>
      <c r="U433" s="52"/>
      <c r="V433" s="64"/>
      <c r="W433" s="64"/>
      <c r="X433" s="64"/>
      <c r="Y433" s="64"/>
      <c r="Z433" s="64"/>
      <c r="AA433" s="64"/>
      <c r="AB433" s="64"/>
      <c r="AC433" s="64"/>
      <c r="AD433" s="64"/>
      <c r="AE433" s="64"/>
      <c r="AF433" s="65"/>
      <c r="AG433" s="65"/>
      <c r="AH433" s="65"/>
      <c r="AI433" s="65"/>
      <c r="AJ433" s="65"/>
      <c r="AK433" s="65"/>
      <c r="AL433" s="65"/>
      <c r="AM433" s="65"/>
      <c r="AN433" s="65"/>
      <c r="AO433" s="65"/>
      <c r="AP433" s="65"/>
      <c r="AQ433" s="65"/>
      <c r="AR433" s="65"/>
      <c r="AS433" s="65"/>
      <c r="AT433" s="65"/>
      <c r="AU433" s="65"/>
      <c r="AV433" s="65"/>
      <c r="AW433" s="65"/>
      <c r="AX433" s="60"/>
      <c r="AY433" s="60"/>
      <c r="AZ433" s="60"/>
      <c r="BA433" s="60"/>
      <c r="BB433" s="60"/>
      <c r="BC433" s="60"/>
      <c r="BD433" s="61"/>
      <c r="BE433" s="61"/>
      <c r="BF433" s="61"/>
      <c r="BG433" s="62"/>
      <c r="BH433" s="62"/>
      <c r="BI433" s="62"/>
      <c r="BJ433" s="62"/>
      <c r="BK433" s="62"/>
      <c r="BL433" s="62"/>
      <c r="BM433" s="62"/>
      <c r="BN433" s="62"/>
      <c r="BO433" s="62"/>
      <c r="BP433" s="62"/>
      <c r="BQ433" s="62"/>
      <c r="BR433" s="62"/>
      <c r="BS433" s="62"/>
      <c r="BT433" s="62"/>
      <c r="BU433" s="62"/>
      <c r="BV433" s="62"/>
      <c r="BW433" s="62"/>
    </row>
    <row r="434" spans="1:75" ht="15.75" customHeight="1">
      <c r="A434" s="51"/>
      <c r="B434" s="51"/>
      <c r="C434" s="62"/>
      <c r="D434" s="52"/>
      <c r="E434" s="62"/>
      <c r="F434" s="62"/>
      <c r="G434" s="52"/>
      <c r="H434" s="62"/>
      <c r="I434" s="62"/>
      <c r="J434" s="62"/>
      <c r="K434" s="62"/>
      <c r="L434" s="62"/>
      <c r="M434" s="62"/>
      <c r="N434" s="62"/>
      <c r="O434" s="62"/>
      <c r="P434" s="62"/>
      <c r="Q434" s="62"/>
      <c r="R434" s="62"/>
      <c r="S434" s="62"/>
      <c r="T434" s="62"/>
      <c r="U434" s="52"/>
      <c r="V434" s="64"/>
      <c r="W434" s="64"/>
      <c r="X434" s="64"/>
      <c r="Y434" s="64"/>
      <c r="Z434" s="64"/>
      <c r="AA434" s="64"/>
      <c r="AB434" s="64"/>
      <c r="AC434" s="64"/>
      <c r="AD434" s="64"/>
      <c r="AE434" s="64"/>
      <c r="AF434" s="65"/>
      <c r="AG434" s="65"/>
      <c r="AH434" s="65"/>
      <c r="AI434" s="65"/>
      <c r="AJ434" s="65"/>
      <c r="AK434" s="65"/>
      <c r="AL434" s="65"/>
      <c r="AM434" s="65"/>
      <c r="AN434" s="65"/>
      <c r="AO434" s="65"/>
      <c r="AP434" s="65"/>
      <c r="AQ434" s="65"/>
      <c r="AR434" s="65"/>
      <c r="AS434" s="65"/>
      <c r="AT434" s="65"/>
      <c r="AU434" s="65"/>
      <c r="AV434" s="65"/>
      <c r="AW434" s="65"/>
      <c r="AX434" s="60"/>
      <c r="AY434" s="60"/>
      <c r="AZ434" s="60"/>
      <c r="BA434" s="60"/>
      <c r="BB434" s="60"/>
      <c r="BC434" s="60"/>
      <c r="BD434" s="61"/>
      <c r="BE434" s="61"/>
      <c r="BF434" s="61"/>
      <c r="BG434" s="62"/>
      <c r="BH434" s="62"/>
      <c r="BI434" s="62"/>
      <c r="BJ434" s="62"/>
      <c r="BK434" s="62"/>
      <c r="BL434" s="62"/>
      <c r="BM434" s="62"/>
      <c r="BN434" s="62"/>
      <c r="BO434" s="62"/>
      <c r="BP434" s="62"/>
      <c r="BQ434" s="62"/>
      <c r="BR434" s="62"/>
      <c r="BS434" s="62"/>
      <c r="BT434" s="62"/>
      <c r="BU434" s="62"/>
      <c r="BV434" s="62"/>
      <c r="BW434" s="62"/>
    </row>
    <row r="435" spans="1:75" ht="15.75" customHeight="1">
      <c r="A435" s="51"/>
      <c r="B435" s="51"/>
      <c r="C435" s="62"/>
      <c r="D435" s="52"/>
      <c r="E435" s="62"/>
      <c r="F435" s="62"/>
      <c r="G435" s="52"/>
      <c r="H435" s="62"/>
      <c r="I435" s="62"/>
      <c r="J435" s="62"/>
      <c r="K435" s="62"/>
      <c r="L435" s="62"/>
      <c r="M435" s="62"/>
      <c r="N435" s="62"/>
      <c r="O435" s="62"/>
      <c r="P435" s="62"/>
      <c r="Q435" s="62"/>
      <c r="R435" s="62"/>
      <c r="S435" s="62"/>
      <c r="T435" s="62"/>
      <c r="U435" s="52"/>
      <c r="V435" s="64"/>
      <c r="W435" s="64"/>
      <c r="X435" s="64"/>
      <c r="Y435" s="64"/>
      <c r="Z435" s="64"/>
      <c r="AA435" s="64"/>
      <c r="AB435" s="64"/>
      <c r="AC435" s="64"/>
      <c r="AD435" s="64"/>
      <c r="AE435" s="64"/>
      <c r="AF435" s="65"/>
      <c r="AG435" s="65"/>
      <c r="AH435" s="65"/>
      <c r="AI435" s="65"/>
      <c r="AJ435" s="65"/>
      <c r="AK435" s="65"/>
      <c r="AL435" s="65"/>
      <c r="AM435" s="65"/>
      <c r="AN435" s="65"/>
      <c r="AO435" s="65"/>
      <c r="AP435" s="65"/>
      <c r="AQ435" s="65"/>
      <c r="AR435" s="65"/>
      <c r="AS435" s="65"/>
      <c r="AT435" s="65"/>
      <c r="AU435" s="65"/>
      <c r="AV435" s="65"/>
      <c r="AW435" s="65"/>
      <c r="AX435" s="60"/>
      <c r="AY435" s="60"/>
      <c r="AZ435" s="60"/>
      <c r="BA435" s="60"/>
      <c r="BB435" s="60"/>
      <c r="BC435" s="60"/>
      <c r="BD435" s="61"/>
      <c r="BE435" s="61"/>
      <c r="BF435" s="61"/>
      <c r="BG435" s="62"/>
      <c r="BH435" s="62"/>
      <c r="BI435" s="62"/>
      <c r="BJ435" s="62"/>
      <c r="BK435" s="62"/>
      <c r="BL435" s="62"/>
      <c r="BM435" s="62"/>
      <c r="BN435" s="62"/>
      <c r="BO435" s="62"/>
      <c r="BP435" s="62"/>
      <c r="BQ435" s="62"/>
      <c r="BR435" s="62"/>
      <c r="BS435" s="62"/>
      <c r="BT435" s="62"/>
      <c r="BU435" s="62"/>
      <c r="BV435" s="62"/>
      <c r="BW435" s="62"/>
    </row>
    <row r="436" spans="1:75" ht="15.75" customHeight="1">
      <c r="A436" s="51"/>
      <c r="B436" s="51"/>
      <c r="C436" s="62"/>
      <c r="D436" s="52"/>
      <c r="E436" s="62"/>
      <c r="F436" s="62"/>
      <c r="G436" s="52"/>
      <c r="H436" s="62"/>
      <c r="I436" s="62"/>
      <c r="J436" s="62"/>
      <c r="K436" s="62"/>
      <c r="L436" s="62"/>
      <c r="M436" s="62"/>
      <c r="N436" s="62"/>
      <c r="O436" s="62"/>
      <c r="P436" s="62"/>
      <c r="Q436" s="62"/>
      <c r="R436" s="62"/>
      <c r="S436" s="62"/>
      <c r="T436" s="62"/>
      <c r="U436" s="52"/>
      <c r="V436" s="64"/>
      <c r="W436" s="64"/>
      <c r="X436" s="64"/>
      <c r="Y436" s="64"/>
      <c r="Z436" s="64"/>
      <c r="AA436" s="64"/>
      <c r="AB436" s="64"/>
      <c r="AC436" s="64"/>
      <c r="AD436" s="64"/>
      <c r="AE436" s="64"/>
      <c r="AF436" s="65"/>
      <c r="AG436" s="65"/>
      <c r="AH436" s="65"/>
      <c r="AI436" s="65"/>
      <c r="AJ436" s="65"/>
      <c r="AK436" s="65"/>
      <c r="AL436" s="65"/>
      <c r="AM436" s="65"/>
      <c r="AN436" s="65"/>
      <c r="AO436" s="65"/>
      <c r="AP436" s="65"/>
      <c r="AQ436" s="65"/>
      <c r="AR436" s="65"/>
      <c r="AS436" s="65"/>
      <c r="AT436" s="65"/>
      <c r="AU436" s="65"/>
      <c r="AV436" s="65"/>
      <c r="AW436" s="65"/>
      <c r="AX436" s="60"/>
      <c r="AY436" s="60"/>
      <c r="AZ436" s="60"/>
      <c r="BA436" s="60"/>
      <c r="BB436" s="60"/>
      <c r="BC436" s="60"/>
      <c r="BD436" s="61"/>
      <c r="BE436" s="61"/>
      <c r="BF436" s="61"/>
      <c r="BG436" s="62"/>
      <c r="BH436" s="62"/>
      <c r="BI436" s="62"/>
      <c r="BJ436" s="62"/>
      <c r="BK436" s="62"/>
      <c r="BL436" s="62"/>
      <c r="BM436" s="62"/>
      <c r="BN436" s="62"/>
      <c r="BO436" s="62"/>
      <c r="BP436" s="62"/>
      <c r="BQ436" s="62"/>
      <c r="BR436" s="62"/>
      <c r="BS436" s="62"/>
      <c r="BT436" s="62"/>
      <c r="BU436" s="62"/>
      <c r="BV436" s="62"/>
      <c r="BW436" s="62"/>
    </row>
    <row r="437" spans="1:75" ht="15.75" customHeight="1">
      <c r="A437" s="51"/>
      <c r="B437" s="51"/>
      <c r="C437" s="62"/>
      <c r="D437" s="52"/>
      <c r="E437" s="62"/>
      <c r="F437" s="62"/>
      <c r="G437" s="52"/>
      <c r="H437" s="62"/>
      <c r="I437" s="62"/>
      <c r="J437" s="62"/>
      <c r="K437" s="62"/>
      <c r="L437" s="62"/>
      <c r="M437" s="62"/>
      <c r="N437" s="62"/>
      <c r="O437" s="62"/>
      <c r="P437" s="62"/>
      <c r="Q437" s="62"/>
      <c r="R437" s="62"/>
      <c r="S437" s="62"/>
      <c r="T437" s="62"/>
      <c r="U437" s="52"/>
      <c r="V437" s="64"/>
      <c r="W437" s="64"/>
      <c r="X437" s="64"/>
      <c r="Y437" s="64"/>
      <c r="Z437" s="64"/>
      <c r="AA437" s="64"/>
      <c r="AB437" s="64"/>
      <c r="AC437" s="64"/>
      <c r="AD437" s="64"/>
      <c r="AE437" s="64"/>
      <c r="AF437" s="65"/>
      <c r="AG437" s="65"/>
      <c r="AH437" s="65"/>
      <c r="AI437" s="65"/>
      <c r="AJ437" s="65"/>
      <c r="AK437" s="65"/>
      <c r="AL437" s="65"/>
      <c r="AM437" s="65"/>
      <c r="AN437" s="65"/>
      <c r="AO437" s="65"/>
      <c r="AP437" s="65"/>
      <c r="AQ437" s="65"/>
      <c r="AR437" s="65"/>
      <c r="AS437" s="65"/>
      <c r="AT437" s="65"/>
      <c r="AU437" s="65"/>
      <c r="AV437" s="65"/>
      <c r="AW437" s="65"/>
      <c r="AX437" s="60"/>
      <c r="AY437" s="60"/>
      <c r="AZ437" s="60"/>
      <c r="BA437" s="60"/>
      <c r="BB437" s="60"/>
      <c r="BC437" s="60"/>
      <c r="BD437" s="61"/>
      <c r="BE437" s="61"/>
      <c r="BF437" s="61"/>
      <c r="BG437" s="62"/>
      <c r="BH437" s="62"/>
      <c r="BI437" s="62"/>
      <c r="BJ437" s="62"/>
      <c r="BK437" s="62"/>
      <c r="BL437" s="62"/>
      <c r="BM437" s="62"/>
      <c r="BN437" s="62"/>
      <c r="BO437" s="62"/>
      <c r="BP437" s="62"/>
      <c r="BQ437" s="62"/>
      <c r="BR437" s="62"/>
      <c r="BS437" s="62"/>
      <c r="BT437" s="62"/>
      <c r="BU437" s="62"/>
      <c r="BV437" s="62"/>
      <c r="BW437" s="62"/>
    </row>
    <row r="438" spans="1:75" ht="15.75" customHeight="1">
      <c r="A438" s="51"/>
      <c r="B438" s="51"/>
      <c r="C438" s="62"/>
      <c r="D438" s="52"/>
      <c r="E438" s="62"/>
      <c r="F438" s="62"/>
      <c r="G438" s="52"/>
      <c r="H438" s="62"/>
      <c r="I438" s="62"/>
      <c r="J438" s="62"/>
      <c r="K438" s="62"/>
      <c r="L438" s="62"/>
      <c r="M438" s="62"/>
      <c r="N438" s="62"/>
      <c r="O438" s="62"/>
      <c r="P438" s="62"/>
      <c r="Q438" s="62"/>
      <c r="R438" s="62"/>
      <c r="S438" s="62"/>
      <c r="T438" s="62"/>
      <c r="U438" s="52"/>
      <c r="V438" s="64"/>
      <c r="W438" s="64"/>
      <c r="X438" s="64"/>
      <c r="Y438" s="64"/>
      <c r="Z438" s="64"/>
      <c r="AA438" s="64"/>
      <c r="AB438" s="64"/>
      <c r="AC438" s="64"/>
      <c r="AD438" s="64"/>
      <c r="AE438" s="64"/>
      <c r="AF438" s="65"/>
      <c r="AG438" s="65"/>
      <c r="AH438" s="65"/>
      <c r="AI438" s="65"/>
      <c r="AJ438" s="65"/>
      <c r="AK438" s="65"/>
      <c r="AL438" s="65"/>
      <c r="AM438" s="65"/>
      <c r="AN438" s="65"/>
      <c r="AO438" s="65"/>
      <c r="AP438" s="65"/>
      <c r="AQ438" s="65"/>
      <c r="AR438" s="65"/>
      <c r="AS438" s="65"/>
      <c r="AT438" s="65"/>
      <c r="AU438" s="65"/>
      <c r="AV438" s="65"/>
      <c r="AW438" s="65"/>
      <c r="AX438" s="60"/>
      <c r="AY438" s="60"/>
      <c r="AZ438" s="60"/>
      <c r="BA438" s="60"/>
      <c r="BB438" s="60"/>
      <c r="BC438" s="60"/>
      <c r="BD438" s="61"/>
      <c r="BE438" s="61"/>
      <c r="BF438" s="61"/>
      <c r="BG438" s="62"/>
      <c r="BH438" s="62"/>
      <c r="BI438" s="62"/>
      <c r="BJ438" s="62"/>
      <c r="BK438" s="62"/>
      <c r="BL438" s="62"/>
      <c r="BM438" s="62"/>
      <c r="BN438" s="62"/>
      <c r="BO438" s="62"/>
      <c r="BP438" s="62"/>
      <c r="BQ438" s="62"/>
      <c r="BR438" s="62"/>
      <c r="BS438" s="62"/>
      <c r="BT438" s="62"/>
      <c r="BU438" s="62"/>
      <c r="BV438" s="62"/>
      <c r="BW438" s="62"/>
    </row>
    <row r="439" spans="1:75" ht="15.75" customHeight="1">
      <c r="A439" s="51"/>
      <c r="B439" s="51"/>
      <c r="C439" s="62"/>
      <c r="D439" s="52"/>
      <c r="E439" s="62"/>
      <c r="F439" s="62"/>
      <c r="G439" s="52"/>
      <c r="H439" s="62"/>
      <c r="I439" s="62"/>
      <c r="J439" s="62"/>
      <c r="K439" s="62"/>
      <c r="L439" s="62"/>
      <c r="M439" s="62"/>
      <c r="N439" s="62"/>
      <c r="O439" s="62"/>
      <c r="P439" s="62"/>
      <c r="Q439" s="62"/>
      <c r="R439" s="62"/>
      <c r="S439" s="62"/>
      <c r="T439" s="62"/>
      <c r="U439" s="52"/>
      <c r="V439" s="64"/>
      <c r="W439" s="64"/>
      <c r="X439" s="64"/>
      <c r="Y439" s="64"/>
      <c r="Z439" s="64"/>
      <c r="AA439" s="64"/>
      <c r="AB439" s="64"/>
      <c r="AC439" s="64"/>
      <c r="AD439" s="64"/>
      <c r="AE439" s="64"/>
      <c r="AF439" s="65"/>
      <c r="AG439" s="65"/>
      <c r="AH439" s="65"/>
      <c r="AI439" s="65"/>
      <c r="AJ439" s="65"/>
      <c r="AK439" s="65"/>
      <c r="AL439" s="65"/>
      <c r="AM439" s="65"/>
      <c r="AN439" s="65"/>
      <c r="AO439" s="65"/>
      <c r="AP439" s="65"/>
      <c r="AQ439" s="65"/>
      <c r="AR439" s="65"/>
      <c r="AS439" s="65"/>
      <c r="AT439" s="65"/>
      <c r="AU439" s="65"/>
      <c r="AV439" s="65"/>
      <c r="AW439" s="65"/>
      <c r="AX439" s="60"/>
      <c r="AY439" s="60"/>
      <c r="AZ439" s="60"/>
      <c r="BA439" s="60"/>
      <c r="BB439" s="60"/>
      <c r="BC439" s="60"/>
      <c r="BD439" s="61"/>
      <c r="BE439" s="61"/>
      <c r="BF439" s="61"/>
      <c r="BG439" s="62"/>
      <c r="BH439" s="62"/>
      <c r="BI439" s="62"/>
      <c r="BJ439" s="62"/>
      <c r="BK439" s="62"/>
      <c r="BL439" s="62"/>
      <c r="BM439" s="62"/>
      <c r="BN439" s="62"/>
      <c r="BO439" s="62"/>
      <c r="BP439" s="62"/>
      <c r="BQ439" s="62"/>
      <c r="BR439" s="62"/>
      <c r="BS439" s="62"/>
      <c r="BT439" s="62"/>
      <c r="BU439" s="62"/>
      <c r="BV439" s="62"/>
      <c r="BW439" s="62"/>
    </row>
    <row r="440" spans="1:75" ht="15.75" customHeight="1">
      <c r="A440" s="51"/>
      <c r="B440" s="51"/>
      <c r="C440" s="62"/>
      <c r="D440" s="52"/>
      <c r="E440" s="62"/>
      <c r="F440" s="62"/>
      <c r="G440" s="52"/>
      <c r="H440" s="62"/>
      <c r="I440" s="62"/>
      <c r="J440" s="62"/>
      <c r="K440" s="62"/>
      <c r="L440" s="62"/>
      <c r="M440" s="62"/>
      <c r="N440" s="62"/>
      <c r="O440" s="62"/>
      <c r="P440" s="62"/>
      <c r="Q440" s="62"/>
      <c r="R440" s="62"/>
      <c r="S440" s="62"/>
      <c r="T440" s="62"/>
      <c r="U440" s="52"/>
      <c r="V440" s="64"/>
      <c r="W440" s="64"/>
      <c r="X440" s="64"/>
      <c r="Y440" s="64"/>
      <c r="Z440" s="64"/>
      <c r="AA440" s="64"/>
      <c r="AB440" s="64"/>
      <c r="AC440" s="64"/>
      <c r="AD440" s="64"/>
      <c r="AE440" s="64"/>
      <c r="AF440" s="65"/>
      <c r="AG440" s="65"/>
      <c r="AH440" s="65"/>
      <c r="AI440" s="65"/>
      <c r="AJ440" s="65"/>
      <c r="AK440" s="65"/>
      <c r="AL440" s="65"/>
      <c r="AM440" s="65"/>
      <c r="AN440" s="65"/>
      <c r="AO440" s="65"/>
      <c r="AP440" s="65"/>
      <c r="AQ440" s="65"/>
      <c r="AR440" s="65"/>
      <c r="AS440" s="65"/>
      <c r="AT440" s="65"/>
      <c r="AU440" s="65"/>
      <c r="AV440" s="65"/>
      <c r="AW440" s="65"/>
      <c r="AX440" s="60"/>
      <c r="AY440" s="60"/>
      <c r="AZ440" s="60"/>
      <c r="BA440" s="60"/>
      <c r="BB440" s="60"/>
      <c r="BC440" s="60"/>
      <c r="BD440" s="61"/>
      <c r="BE440" s="61"/>
      <c r="BF440" s="61"/>
      <c r="BG440" s="62"/>
      <c r="BH440" s="62"/>
      <c r="BI440" s="62"/>
      <c r="BJ440" s="62"/>
      <c r="BK440" s="62"/>
      <c r="BL440" s="62"/>
      <c r="BM440" s="62"/>
      <c r="BN440" s="62"/>
      <c r="BO440" s="62"/>
      <c r="BP440" s="62"/>
      <c r="BQ440" s="62"/>
      <c r="BR440" s="62"/>
      <c r="BS440" s="62"/>
      <c r="BT440" s="62"/>
      <c r="BU440" s="62"/>
      <c r="BV440" s="62"/>
      <c r="BW440" s="62"/>
    </row>
    <row r="441" spans="1:75" ht="15.75" customHeight="1">
      <c r="A441" s="51"/>
      <c r="B441" s="51"/>
      <c r="C441" s="62"/>
      <c r="D441" s="52"/>
      <c r="E441" s="62"/>
      <c r="F441" s="62"/>
      <c r="G441" s="52"/>
      <c r="H441" s="62"/>
      <c r="I441" s="62"/>
      <c r="J441" s="62"/>
      <c r="K441" s="62"/>
      <c r="L441" s="62"/>
      <c r="M441" s="62"/>
      <c r="N441" s="62"/>
      <c r="O441" s="62"/>
      <c r="P441" s="62"/>
      <c r="Q441" s="62"/>
      <c r="R441" s="62"/>
      <c r="S441" s="62"/>
      <c r="T441" s="62"/>
      <c r="U441" s="52"/>
      <c r="V441" s="64"/>
      <c r="W441" s="64"/>
      <c r="X441" s="64"/>
      <c r="Y441" s="64"/>
      <c r="Z441" s="64"/>
      <c r="AA441" s="64"/>
      <c r="AB441" s="64"/>
      <c r="AC441" s="64"/>
      <c r="AD441" s="64"/>
      <c r="AE441" s="64"/>
      <c r="AF441" s="65"/>
      <c r="AG441" s="65"/>
      <c r="AH441" s="65"/>
      <c r="AI441" s="65"/>
      <c r="AJ441" s="65"/>
      <c r="AK441" s="65"/>
      <c r="AL441" s="65"/>
      <c r="AM441" s="65"/>
      <c r="AN441" s="65"/>
      <c r="AO441" s="65"/>
      <c r="AP441" s="65"/>
      <c r="AQ441" s="65"/>
      <c r="AR441" s="65"/>
      <c r="AS441" s="65"/>
      <c r="AT441" s="65"/>
      <c r="AU441" s="65"/>
      <c r="AV441" s="65"/>
      <c r="AW441" s="65"/>
      <c r="AX441" s="60"/>
      <c r="AY441" s="60"/>
      <c r="AZ441" s="60"/>
      <c r="BA441" s="60"/>
      <c r="BB441" s="60"/>
      <c r="BC441" s="60"/>
      <c r="BD441" s="61"/>
      <c r="BE441" s="61"/>
      <c r="BF441" s="61"/>
      <c r="BG441" s="62"/>
      <c r="BH441" s="62"/>
      <c r="BI441" s="62"/>
      <c r="BJ441" s="62"/>
      <c r="BK441" s="62"/>
      <c r="BL441" s="62"/>
      <c r="BM441" s="62"/>
      <c r="BN441" s="62"/>
      <c r="BO441" s="62"/>
      <c r="BP441" s="62"/>
      <c r="BQ441" s="62"/>
      <c r="BR441" s="62"/>
      <c r="BS441" s="62"/>
      <c r="BT441" s="62"/>
      <c r="BU441" s="62"/>
      <c r="BV441" s="62"/>
      <c r="BW441" s="62"/>
    </row>
    <row r="442" spans="1:75" ht="15.75" customHeight="1">
      <c r="A442" s="51"/>
      <c r="B442" s="51"/>
      <c r="C442" s="62"/>
      <c r="D442" s="52"/>
      <c r="E442" s="62"/>
      <c r="F442" s="62"/>
      <c r="G442" s="52"/>
      <c r="H442" s="62"/>
      <c r="I442" s="62"/>
      <c r="J442" s="62"/>
      <c r="K442" s="62"/>
      <c r="L442" s="62"/>
      <c r="M442" s="62"/>
      <c r="N442" s="62"/>
      <c r="O442" s="62"/>
      <c r="P442" s="62"/>
      <c r="Q442" s="62"/>
      <c r="R442" s="62"/>
      <c r="S442" s="62"/>
      <c r="T442" s="62"/>
      <c r="U442" s="52"/>
      <c r="V442" s="64"/>
      <c r="W442" s="64"/>
      <c r="X442" s="64"/>
      <c r="Y442" s="64"/>
      <c r="Z442" s="64"/>
      <c r="AA442" s="64"/>
      <c r="AB442" s="64"/>
      <c r="AC442" s="64"/>
      <c r="AD442" s="64"/>
      <c r="AE442" s="64"/>
      <c r="AF442" s="65"/>
      <c r="AG442" s="65"/>
      <c r="AH442" s="65"/>
      <c r="AI442" s="65"/>
      <c r="AJ442" s="65"/>
      <c r="AK442" s="65"/>
      <c r="AL442" s="65"/>
      <c r="AM442" s="65"/>
      <c r="AN442" s="65"/>
      <c r="AO442" s="65"/>
      <c r="AP442" s="65"/>
      <c r="AQ442" s="65"/>
      <c r="AR442" s="65"/>
      <c r="AS442" s="65"/>
      <c r="AT442" s="65"/>
      <c r="AU442" s="65"/>
      <c r="AV442" s="65"/>
      <c r="AW442" s="65"/>
      <c r="AX442" s="60"/>
      <c r="AY442" s="60"/>
      <c r="AZ442" s="60"/>
      <c r="BA442" s="60"/>
      <c r="BB442" s="60"/>
      <c r="BC442" s="60"/>
      <c r="BD442" s="61"/>
      <c r="BE442" s="61"/>
      <c r="BF442" s="61"/>
      <c r="BG442" s="62"/>
      <c r="BH442" s="62"/>
      <c r="BI442" s="62"/>
      <c r="BJ442" s="62"/>
      <c r="BK442" s="62"/>
      <c r="BL442" s="62"/>
      <c r="BM442" s="62"/>
      <c r="BN442" s="62"/>
      <c r="BO442" s="62"/>
      <c r="BP442" s="62"/>
      <c r="BQ442" s="62"/>
      <c r="BR442" s="62"/>
      <c r="BS442" s="62"/>
      <c r="BT442" s="62"/>
      <c r="BU442" s="62"/>
      <c r="BV442" s="62"/>
      <c r="BW442" s="62"/>
    </row>
    <row r="443" spans="1:75" ht="15.75" customHeight="1">
      <c r="A443" s="51"/>
      <c r="B443" s="51"/>
      <c r="C443" s="62"/>
      <c r="D443" s="52"/>
      <c r="E443" s="62"/>
      <c r="F443" s="62"/>
      <c r="G443" s="52"/>
      <c r="H443" s="62"/>
      <c r="I443" s="62"/>
      <c r="J443" s="62"/>
      <c r="K443" s="62"/>
      <c r="L443" s="62"/>
      <c r="M443" s="62"/>
      <c r="N443" s="62"/>
      <c r="O443" s="62"/>
      <c r="P443" s="62"/>
      <c r="Q443" s="62"/>
      <c r="R443" s="62"/>
      <c r="S443" s="62"/>
      <c r="T443" s="62"/>
      <c r="U443" s="52"/>
      <c r="V443" s="64"/>
      <c r="W443" s="64"/>
      <c r="X443" s="64"/>
      <c r="Y443" s="64"/>
      <c r="Z443" s="64"/>
      <c r="AA443" s="64"/>
      <c r="AB443" s="64"/>
      <c r="AC443" s="64"/>
      <c r="AD443" s="64"/>
      <c r="AE443" s="64"/>
      <c r="AF443" s="65"/>
      <c r="AG443" s="65"/>
      <c r="AH443" s="65"/>
      <c r="AI443" s="65"/>
      <c r="AJ443" s="65"/>
      <c r="AK443" s="65"/>
      <c r="AL443" s="65"/>
      <c r="AM443" s="65"/>
      <c r="AN443" s="65"/>
      <c r="AO443" s="65"/>
      <c r="AP443" s="65"/>
      <c r="AQ443" s="65"/>
      <c r="AR443" s="65"/>
      <c r="AS443" s="65"/>
      <c r="AT443" s="65"/>
      <c r="AU443" s="65"/>
      <c r="AV443" s="65"/>
      <c r="AW443" s="65"/>
      <c r="AX443" s="60"/>
      <c r="AY443" s="60"/>
      <c r="AZ443" s="60"/>
      <c r="BA443" s="60"/>
      <c r="BB443" s="60"/>
      <c r="BC443" s="60"/>
      <c r="BD443" s="61"/>
      <c r="BE443" s="61"/>
      <c r="BF443" s="61"/>
      <c r="BG443" s="62"/>
      <c r="BH443" s="62"/>
      <c r="BI443" s="62"/>
      <c r="BJ443" s="62"/>
      <c r="BK443" s="62"/>
      <c r="BL443" s="62"/>
      <c r="BM443" s="62"/>
      <c r="BN443" s="62"/>
      <c r="BO443" s="62"/>
      <c r="BP443" s="62"/>
      <c r="BQ443" s="62"/>
      <c r="BR443" s="62"/>
      <c r="BS443" s="62"/>
      <c r="BT443" s="62"/>
      <c r="BU443" s="62"/>
      <c r="BV443" s="62"/>
      <c r="BW443" s="62"/>
    </row>
    <row r="444" spans="1:75" ht="15.75" customHeight="1">
      <c r="A444" s="51"/>
      <c r="B444" s="51"/>
      <c r="C444" s="62"/>
      <c r="D444" s="52"/>
      <c r="E444" s="62"/>
      <c r="F444" s="62"/>
      <c r="G444" s="52"/>
      <c r="H444" s="62"/>
      <c r="I444" s="62"/>
      <c r="J444" s="62"/>
      <c r="K444" s="62"/>
      <c r="L444" s="62"/>
      <c r="M444" s="62"/>
      <c r="N444" s="62"/>
      <c r="O444" s="62"/>
      <c r="P444" s="62"/>
      <c r="Q444" s="62"/>
      <c r="R444" s="62"/>
      <c r="S444" s="62"/>
      <c r="T444" s="62"/>
      <c r="U444" s="52"/>
      <c r="V444" s="64"/>
      <c r="W444" s="64"/>
      <c r="X444" s="64"/>
      <c r="Y444" s="64"/>
      <c r="Z444" s="64"/>
      <c r="AA444" s="64"/>
      <c r="AB444" s="64"/>
      <c r="AC444" s="64"/>
      <c r="AD444" s="64"/>
      <c r="AE444" s="64"/>
      <c r="AF444" s="65"/>
      <c r="AG444" s="65"/>
      <c r="AH444" s="65"/>
      <c r="AI444" s="65"/>
      <c r="AJ444" s="65"/>
      <c r="AK444" s="65"/>
      <c r="AL444" s="65"/>
      <c r="AM444" s="65"/>
      <c r="AN444" s="65"/>
      <c r="AO444" s="65"/>
      <c r="AP444" s="65"/>
      <c r="AQ444" s="65"/>
      <c r="AR444" s="65"/>
      <c r="AS444" s="65"/>
      <c r="AT444" s="65"/>
      <c r="AU444" s="65"/>
      <c r="AV444" s="65"/>
      <c r="AW444" s="65"/>
      <c r="AX444" s="60"/>
      <c r="AY444" s="60"/>
      <c r="AZ444" s="60"/>
      <c r="BA444" s="60"/>
      <c r="BB444" s="60"/>
      <c r="BC444" s="60"/>
      <c r="BD444" s="61"/>
      <c r="BE444" s="61"/>
      <c r="BF444" s="61"/>
      <c r="BG444" s="62"/>
      <c r="BH444" s="62"/>
      <c r="BI444" s="62"/>
      <c r="BJ444" s="62"/>
      <c r="BK444" s="62"/>
      <c r="BL444" s="62"/>
      <c r="BM444" s="62"/>
      <c r="BN444" s="62"/>
      <c r="BO444" s="62"/>
      <c r="BP444" s="62"/>
      <c r="BQ444" s="62"/>
      <c r="BR444" s="62"/>
      <c r="BS444" s="62"/>
      <c r="BT444" s="62"/>
      <c r="BU444" s="62"/>
      <c r="BV444" s="62"/>
      <c r="BW444" s="62"/>
    </row>
    <row r="445" spans="1:75" ht="15.75" customHeight="1">
      <c r="A445" s="51"/>
      <c r="B445" s="51"/>
      <c r="C445" s="62"/>
      <c r="D445" s="52"/>
      <c r="E445" s="62"/>
      <c r="F445" s="62"/>
      <c r="G445" s="52"/>
      <c r="H445" s="62"/>
      <c r="I445" s="62"/>
      <c r="J445" s="62"/>
      <c r="K445" s="62"/>
      <c r="L445" s="62"/>
      <c r="M445" s="62"/>
      <c r="N445" s="62"/>
      <c r="O445" s="62"/>
      <c r="P445" s="62"/>
      <c r="Q445" s="62"/>
      <c r="R445" s="62"/>
      <c r="S445" s="62"/>
      <c r="T445" s="62"/>
      <c r="U445" s="52"/>
      <c r="V445" s="64"/>
      <c r="W445" s="64"/>
      <c r="X445" s="64"/>
      <c r="Y445" s="64"/>
      <c r="Z445" s="64"/>
      <c r="AA445" s="64"/>
      <c r="AB445" s="64"/>
      <c r="AC445" s="64"/>
      <c r="AD445" s="64"/>
      <c r="AE445" s="64"/>
      <c r="AF445" s="65"/>
      <c r="AG445" s="65"/>
      <c r="AH445" s="65"/>
      <c r="AI445" s="65"/>
      <c r="AJ445" s="65"/>
      <c r="AK445" s="65"/>
      <c r="AL445" s="65"/>
      <c r="AM445" s="65"/>
      <c r="AN445" s="65"/>
      <c r="AO445" s="65"/>
      <c r="AP445" s="65"/>
      <c r="AQ445" s="65"/>
      <c r="AR445" s="65"/>
      <c r="AS445" s="65"/>
      <c r="AT445" s="65"/>
      <c r="AU445" s="65"/>
      <c r="AV445" s="65"/>
      <c r="AW445" s="65"/>
      <c r="AX445" s="60"/>
      <c r="AY445" s="60"/>
      <c r="AZ445" s="60"/>
      <c r="BA445" s="60"/>
      <c r="BB445" s="60"/>
      <c r="BC445" s="60"/>
      <c r="BD445" s="61"/>
      <c r="BE445" s="61"/>
      <c r="BF445" s="61"/>
      <c r="BG445" s="62"/>
      <c r="BH445" s="62"/>
      <c r="BI445" s="62"/>
      <c r="BJ445" s="62"/>
      <c r="BK445" s="62"/>
      <c r="BL445" s="62"/>
      <c r="BM445" s="62"/>
      <c r="BN445" s="62"/>
      <c r="BO445" s="62"/>
      <c r="BP445" s="62"/>
      <c r="BQ445" s="62"/>
      <c r="BR445" s="62"/>
      <c r="BS445" s="62"/>
      <c r="BT445" s="62"/>
      <c r="BU445" s="62"/>
      <c r="BV445" s="62"/>
      <c r="BW445" s="62"/>
    </row>
    <row r="446" spans="1:75" ht="15.75" customHeight="1">
      <c r="A446" s="51"/>
      <c r="B446" s="51"/>
      <c r="C446" s="62"/>
      <c r="D446" s="52"/>
      <c r="E446" s="62"/>
      <c r="F446" s="62"/>
      <c r="G446" s="52"/>
      <c r="H446" s="62"/>
      <c r="I446" s="62"/>
      <c r="J446" s="62"/>
      <c r="K446" s="62"/>
      <c r="L446" s="62"/>
      <c r="M446" s="62"/>
      <c r="N446" s="62"/>
      <c r="O446" s="62"/>
      <c r="P446" s="62"/>
      <c r="Q446" s="62"/>
      <c r="R446" s="62"/>
      <c r="S446" s="62"/>
      <c r="T446" s="62"/>
      <c r="U446" s="52"/>
      <c r="V446" s="64"/>
      <c r="W446" s="64"/>
      <c r="X446" s="64"/>
      <c r="Y446" s="64"/>
      <c r="Z446" s="64"/>
      <c r="AA446" s="64"/>
      <c r="AB446" s="64"/>
      <c r="AC446" s="64"/>
      <c r="AD446" s="64"/>
      <c r="AE446" s="64"/>
      <c r="AF446" s="65"/>
      <c r="AG446" s="65"/>
      <c r="AH446" s="65"/>
      <c r="AI446" s="65"/>
      <c r="AJ446" s="65"/>
      <c r="AK446" s="65"/>
      <c r="AL446" s="65"/>
      <c r="AM446" s="65"/>
      <c r="AN446" s="65"/>
      <c r="AO446" s="65"/>
      <c r="AP446" s="65"/>
      <c r="AQ446" s="65"/>
      <c r="AR446" s="65"/>
      <c r="AS446" s="65"/>
      <c r="AT446" s="65"/>
      <c r="AU446" s="65"/>
      <c r="AV446" s="65"/>
      <c r="AW446" s="65"/>
      <c r="AX446" s="60"/>
      <c r="AY446" s="60"/>
      <c r="AZ446" s="60"/>
      <c r="BA446" s="60"/>
      <c r="BB446" s="60"/>
      <c r="BC446" s="60"/>
      <c r="BD446" s="61"/>
      <c r="BE446" s="61"/>
      <c r="BF446" s="61"/>
      <c r="BG446" s="62"/>
      <c r="BH446" s="62"/>
      <c r="BI446" s="62"/>
      <c r="BJ446" s="62"/>
      <c r="BK446" s="62"/>
      <c r="BL446" s="62"/>
      <c r="BM446" s="62"/>
      <c r="BN446" s="62"/>
      <c r="BO446" s="62"/>
      <c r="BP446" s="62"/>
      <c r="BQ446" s="62"/>
      <c r="BR446" s="62"/>
      <c r="BS446" s="62"/>
      <c r="BT446" s="62"/>
      <c r="BU446" s="62"/>
      <c r="BV446" s="62"/>
      <c r="BW446" s="62"/>
    </row>
    <row r="447" spans="1:75" ht="15.75" customHeight="1">
      <c r="A447" s="51"/>
      <c r="B447" s="51"/>
      <c r="C447" s="62"/>
      <c r="D447" s="52"/>
      <c r="E447" s="62"/>
      <c r="F447" s="62"/>
      <c r="G447" s="52"/>
      <c r="H447" s="62"/>
      <c r="I447" s="62"/>
      <c r="J447" s="62"/>
      <c r="K447" s="62"/>
      <c r="L447" s="62"/>
      <c r="M447" s="62"/>
      <c r="N447" s="62"/>
      <c r="O447" s="62"/>
      <c r="P447" s="62"/>
      <c r="Q447" s="62"/>
      <c r="R447" s="62"/>
      <c r="S447" s="62"/>
      <c r="T447" s="62"/>
      <c r="U447" s="52"/>
      <c r="V447" s="64"/>
      <c r="W447" s="64"/>
      <c r="X447" s="64"/>
      <c r="Y447" s="64"/>
      <c r="Z447" s="64"/>
      <c r="AA447" s="64"/>
      <c r="AB447" s="64"/>
      <c r="AC447" s="64"/>
      <c r="AD447" s="64"/>
      <c r="AE447" s="64"/>
      <c r="AF447" s="65"/>
      <c r="AG447" s="65"/>
      <c r="AH447" s="65"/>
      <c r="AI447" s="65"/>
      <c r="AJ447" s="65"/>
      <c r="AK447" s="65"/>
      <c r="AL447" s="65"/>
      <c r="AM447" s="65"/>
      <c r="AN447" s="65"/>
      <c r="AO447" s="65"/>
      <c r="AP447" s="65"/>
      <c r="AQ447" s="65"/>
      <c r="AR447" s="65"/>
      <c r="AS447" s="65"/>
      <c r="AT447" s="65"/>
      <c r="AU447" s="65"/>
      <c r="AV447" s="65"/>
      <c r="AW447" s="65"/>
      <c r="AX447" s="60"/>
      <c r="AY447" s="60"/>
      <c r="AZ447" s="60"/>
      <c r="BA447" s="60"/>
      <c r="BB447" s="60"/>
      <c r="BC447" s="60"/>
      <c r="BD447" s="61"/>
      <c r="BE447" s="61"/>
      <c r="BF447" s="61"/>
      <c r="BG447" s="62"/>
      <c r="BH447" s="62"/>
      <c r="BI447" s="62"/>
      <c r="BJ447" s="62"/>
      <c r="BK447" s="62"/>
      <c r="BL447" s="62"/>
      <c r="BM447" s="62"/>
      <c r="BN447" s="62"/>
      <c r="BO447" s="62"/>
      <c r="BP447" s="62"/>
      <c r="BQ447" s="62"/>
      <c r="BR447" s="62"/>
      <c r="BS447" s="62"/>
      <c r="BT447" s="62"/>
      <c r="BU447" s="62"/>
      <c r="BV447" s="62"/>
      <c r="BW447" s="62"/>
    </row>
    <row r="448" spans="1:75" ht="15.75" customHeight="1">
      <c r="A448" s="51"/>
      <c r="B448" s="51"/>
      <c r="C448" s="62"/>
      <c r="D448" s="52"/>
      <c r="E448" s="62"/>
      <c r="F448" s="62"/>
      <c r="G448" s="52"/>
      <c r="H448" s="62"/>
      <c r="I448" s="62"/>
      <c r="J448" s="62"/>
      <c r="K448" s="62"/>
      <c r="L448" s="62"/>
      <c r="M448" s="62"/>
      <c r="N448" s="62"/>
      <c r="O448" s="62"/>
      <c r="P448" s="62"/>
      <c r="Q448" s="62"/>
      <c r="R448" s="62"/>
      <c r="S448" s="62"/>
      <c r="T448" s="62"/>
      <c r="U448" s="52"/>
      <c r="V448" s="64"/>
      <c r="W448" s="64"/>
      <c r="X448" s="64"/>
      <c r="Y448" s="64"/>
      <c r="Z448" s="64"/>
      <c r="AA448" s="64"/>
      <c r="AB448" s="64"/>
      <c r="AC448" s="64"/>
      <c r="AD448" s="64"/>
      <c r="AE448" s="64"/>
      <c r="AF448" s="65"/>
      <c r="AG448" s="65"/>
      <c r="AH448" s="65"/>
      <c r="AI448" s="65"/>
      <c r="AJ448" s="65"/>
      <c r="AK448" s="65"/>
      <c r="AL448" s="65"/>
      <c r="AM448" s="65"/>
      <c r="AN448" s="65"/>
      <c r="AO448" s="65"/>
      <c r="AP448" s="65"/>
      <c r="AQ448" s="65"/>
      <c r="AR448" s="65"/>
      <c r="AS448" s="65"/>
      <c r="AT448" s="65"/>
      <c r="AU448" s="65"/>
      <c r="AV448" s="65"/>
      <c r="AW448" s="65"/>
      <c r="AX448" s="60"/>
      <c r="AY448" s="60"/>
      <c r="AZ448" s="60"/>
      <c r="BA448" s="60"/>
      <c r="BB448" s="60"/>
      <c r="BC448" s="60"/>
      <c r="BD448" s="61"/>
      <c r="BE448" s="61"/>
      <c r="BF448" s="61"/>
      <c r="BG448" s="62"/>
      <c r="BH448" s="62"/>
      <c r="BI448" s="62"/>
      <c r="BJ448" s="62"/>
      <c r="BK448" s="62"/>
      <c r="BL448" s="62"/>
      <c r="BM448" s="62"/>
      <c r="BN448" s="62"/>
      <c r="BO448" s="62"/>
      <c r="BP448" s="62"/>
      <c r="BQ448" s="62"/>
      <c r="BR448" s="62"/>
      <c r="BS448" s="62"/>
      <c r="BT448" s="62"/>
      <c r="BU448" s="62"/>
      <c r="BV448" s="62"/>
      <c r="BW448" s="62"/>
    </row>
    <row r="449" spans="1:75" ht="15.75" customHeight="1">
      <c r="A449" s="51"/>
      <c r="B449" s="51"/>
      <c r="C449" s="62"/>
      <c r="D449" s="52"/>
      <c r="E449" s="62"/>
      <c r="F449" s="62"/>
      <c r="G449" s="52"/>
      <c r="H449" s="62"/>
      <c r="I449" s="62"/>
      <c r="J449" s="62"/>
      <c r="K449" s="62"/>
      <c r="L449" s="62"/>
      <c r="M449" s="62"/>
      <c r="N449" s="62"/>
      <c r="O449" s="62"/>
      <c r="P449" s="62"/>
      <c r="Q449" s="62"/>
      <c r="R449" s="62"/>
      <c r="S449" s="62"/>
      <c r="T449" s="62"/>
      <c r="U449" s="52"/>
      <c r="V449" s="64"/>
      <c r="W449" s="64"/>
      <c r="X449" s="64"/>
      <c r="Y449" s="64"/>
      <c r="Z449" s="64"/>
      <c r="AA449" s="64"/>
      <c r="AB449" s="64"/>
      <c r="AC449" s="64"/>
      <c r="AD449" s="64"/>
      <c r="AE449" s="64"/>
      <c r="AF449" s="65"/>
      <c r="AG449" s="65"/>
      <c r="AH449" s="65"/>
      <c r="AI449" s="65"/>
      <c r="AJ449" s="65"/>
      <c r="AK449" s="65"/>
      <c r="AL449" s="65"/>
      <c r="AM449" s="65"/>
      <c r="AN449" s="65"/>
      <c r="AO449" s="65"/>
      <c r="AP449" s="65"/>
      <c r="AQ449" s="65"/>
      <c r="AR449" s="65"/>
      <c r="AS449" s="65"/>
      <c r="AT449" s="65"/>
      <c r="AU449" s="65"/>
      <c r="AV449" s="65"/>
      <c r="AW449" s="65"/>
      <c r="AX449" s="60"/>
      <c r="AY449" s="60"/>
      <c r="AZ449" s="60"/>
      <c r="BA449" s="60"/>
      <c r="BB449" s="60"/>
      <c r="BC449" s="60"/>
      <c r="BD449" s="61"/>
      <c r="BE449" s="61"/>
      <c r="BF449" s="61"/>
      <c r="BG449" s="62"/>
      <c r="BH449" s="62"/>
      <c r="BI449" s="62"/>
      <c r="BJ449" s="62"/>
      <c r="BK449" s="62"/>
      <c r="BL449" s="62"/>
      <c r="BM449" s="62"/>
      <c r="BN449" s="62"/>
      <c r="BO449" s="62"/>
      <c r="BP449" s="62"/>
      <c r="BQ449" s="62"/>
      <c r="BR449" s="62"/>
      <c r="BS449" s="62"/>
      <c r="BT449" s="62"/>
      <c r="BU449" s="62"/>
      <c r="BV449" s="62"/>
      <c r="BW449" s="62"/>
    </row>
    <row r="450" spans="1:75" ht="15.75" customHeight="1">
      <c r="A450" s="51"/>
      <c r="B450" s="51"/>
      <c r="C450" s="62"/>
      <c r="D450" s="52"/>
      <c r="E450" s="62"/>
      <c r="F450" s="62"/>
      <c r="G450" s="52"/>
      <c r="H450" s="62"/>
      <c r="I450" s="62"/>
      <c r="J450" s="62"/>
      <c r="K450" s="62"/>
      <c r="L450" s="62"/>
      <c r="M450" s="62"/>
      <c r="N450" s="62"/>
      <c r="O450" s="62"/>
      <c r="P450" s="62"/>
      <c r="Q450" s="62"/>
      <c r="R450" s="62"/>
      <c r="S450" s="62"/>
      <c r="T450" s="62"/>
      <c r="U450" s="52"/>
      <c r="V450" s="64"/>
      <c r="W450" s="64"/>
      <c r="X450" s="64"/>
      <c r="Y450" s="64"/>
      <c r="Z450" s="64"/>
      <c r="AA450" s="64"/>
      <c r="AB450" s="64"/>
      <c r="AC450" s="64"/>
      <c r="AD450" s="64"/>
      <c r="AE450" s="64"/>
      <c r="AF450" s="65"/>
      <c r="AG450" s="65"/>
      <c r="AH450" s="65"/>
      <c r="AI450" s="65"/>
      <c r="AJ450" s="65"/>
      <c r="AK450" s="65"/>
      <c r="AL450" s="65"/>
      <c r="AM450" s="65"/>
      <c r="AN450" s="65"/>
      <c r="AO450" s="65"/>
      <c r="AP450" s="65"/>
      <c r="AQ450" s="65"/>
      <c r="AR450" s="65"/>
      <c r="AS450" s="65"/>
      <c r="AT450" s="65"/>
      <c r="AU450" s="65"/>
      <c r="AV450" s="65"/>
      <c r="AW450" s="65"/>
      <c r="AX450" s="60"/>
      <c r="AY450" s="60"/>
      <c r="AZ450" s="60"/>
      <c r="BA450" s="60"/>
      <c r="BB450" s="60"/>
      <c r="BC450" s="60"/>
      <c r="BD450" s="61"/>
      <c r="BE450" s="61"/>
      <c r="BF450" s="61"/>
      <c r="BG450" s="62"/>
      <c r="BH450" s="62"/>
      <c r="BI450" s="62"/>
      <c r="BJ450" s="62"/>
      <c r="BK450" s="62"/>
      <c r="BL450" s="62"/>
      <c r="BM450" s="62"/>
      <c r="BN450" s="62"/>
      <c r="BO450" s="62"/>
      <c r="BP450" s="62"/>
      <c r="BQ450" s="62"/>
      <c r="BR450" s="62"/>
      <c r="BS450" s="62"/>
      <c r="BT450" s="62"/>
      <c r="BU450" s="62"/>
      <c r="BV450" s="62"/>
      <c r="BW450" s="62"/>
    </row>
    <row r="451" spans="1:75" ht="15.75" customHeight="1">
      <c r="A451" s="51"/>
      <c r="B451" s="51"/>
      <c r="C451" s="62"/>
      <c r="D451" s="52"/>
      <c r="E451" s="62"/>
      <c r="F451" s="62"/>
      <c r="G451" s="52"/>
      <c r="H451" s="62"/>
      <c r="I451" s="62"/>
      <c r="J451" s="62"/>
      <c r="K451" s="62"/>
      <c r="L451" s="62"/>
      <c r="M451" s="62"/>
      <c r="N451" s="62"/>
      <c r="O451" s="62"/>
      <c r="P451" s="62"/>
      <c r="Q451" s="62"/>
      <c r="R451" s="62"/>
      <c r="S451" s="62"/>
      <c r="T451" s="62"/>
      <c r="U451" s="52"/>
      <c r="V451" s="64"/>
      <c r="W451" s="64"/>
      <c r="X451" s="64"/>
      <c r="Y451" s="64"/>
      <c r="Z451" s="64"/>
      <c r="AA451" s="64"/>
      <c r="AB451" s="64"/>
      <c r="AC451" s="64"/>
      <c r="AD451" s="64"/>
      <c r="AE451" s="64"/>
      <c r="AF451" s="65"/>
      <c r="AG451" s="65"/>
      <c r="AH451" s="65"/>
      <c r="AI451" s="65"/>
      <c r="AJ451" s="65"/>
      <c r="AK451" s="65"/>
      <c r="AL451" s="65"/>
      <c r="AM451" s="65"/>
      <c r="AN451" s="65"/>
      <c r="AO451" s="65"/>
      <c r="AP451" s="65"/>
      <c r="AQ451" s="65"/>
      <c r="AR451" s="65"/>
      <c r="AS451" s="65"/>
      <c r="AT451" s="65"/>
      <c r="AU451" s="65"/>
      <c r="AV451" s="65"/>
      <c r="AW451" s="65"/>
      <c r="AX451" s="60"/>
      <c r="AY451" s="60"/>
      <c r="AZ451" s="60"/>
      <c r="BA451" s="60"/>
      <c r="BB451" s="60"/>
      <c r="BC451" s="60"/>
      <c r="BD451" s="61"/>
      <c r="BE451" s="61"/>
      <c r="BF451" s="61"/>
      <c r="BG451" s="62"/>
      <c r="BH451" s="62"/>
      <c r="BI451" s="62"/>
      <c r="BJ451" s="62"/>
      <c r="BK451" s="62"/>
      <c r="BL451" s="62"/>
      <c r="BM451" s="62"/>
      <c r="BN451" s="62"/>
      <c r="BO451" s="62"/>
      <c r="BP451" s="62"/>
      <c r="BQ451" s="62"/>
      <c r="BR451" s="62"/>
      <c r="BS451" s="62"/>
      <c r="BT451" s="62"/>
      <c r="BU451" s="62"/>
      <c r="BV451" s="62"/>
      <c r="BW451" s="62"/>
    </row>
    <row r="452" spans="1:75" ht="15.75" customHeight="1">
      <c r="A452" s="51"/>
      <c r="B452" s="51"/>
      <c r="C452" s="62"/>
      <c r="D452" s="52"/>
      <c r="E452" s="62"/>
      <c r="F452" s="62"/>
      <c r="G452" s="52"/>
      <c r="H452" s="62"/>
      <c r="I452" s="62"/>
      <c r="J452" s="62"/>
      <c r="K452" s="62"/>
      <c r="L452" s="62"/>
      <c r="M452" s="62"/>
      <c r="N452" s="62"/>
      <c r="O452" s="62"/>
      <c r="P452" s="62"/>
      <c r="Q452" s="62"/>
      <c r="R452" s="62"/>
      <c r="S452" s="62"/>
      <c r="T452" s="62"/>
      <c r="U452" s="52"/>
      <c r="V452" s="64"/>
      <c r="W452" s="64"/>
      <c r="X452" s="64"/>
      <c r="Y452" s="64"/>
      <c r="Z452" s="64"/>
      <c r="AA452" s="64"/>
      <c r="AB452" s="64"/>
      <c r="AC452" s="64"/>
      <c r="AD452" s="64"/>
      <c r="AE452" s="64"/>
      <c r="AF452" s="65"/>
      <c r="AG452" s="65"/>
      <c r="AH452" s="65"/>
      <c r="AI452" s="65"/>
      <c r="AJ452" s="65"/>
      <c r="AK452" s="65"/>
      <c r="AL452" s="65"/>
      <c r="AM452" s="65"/>
      <c r="AN452" s="65"/>
      <c r="AO452" s="65"/>
      <c r="AP452" s="65"/>
      <c r="AQ452" s="65"/>
      <c r="AR452" s="65"/>
      <c r="AS452" s="65"/>
      <c r="AT452" s="65"/>
      <c r="AU452" s="65"/>
      <c r="AV452" s="65"/>
      <c r="AW452" s="65"/>
      <c r="AX452" s="60"/>
      <c r="AY452" s="60"/>
      <c r="AZ452" s="60"/>
      <c r="BA452" s="60"/>
      <c r="BB452" s="60"/>
      <c r="BC452" s="60"/>
      <c r="BD452" s="61"/>
      <c r="BE452" s="61"/>
      <c r="BF452" s="61"/>
      <c r="BG452" s="62"/>
      <c r="BH452" s="62"/>
      <c r="BI452" s="62"/>
      <c r="BJ452" s="62"/>
      <c r="BK452" s="62"/>
      <c r="BL452" s="62"/>
      <c r="BM452" s="62"/>
      <c r="BN452" s="62"/>
      <c r="BO452" s="62"/>
      <c r="BP452" s="62"/>
      <c r="BQ452" s="62"/>
      <c r="BR452" s="62"/>
      <c r="BS452" s="62"/>
      <c r="BT452" s="62"/>
      <c r="BU452" s="62"/>
      <c r="BV452" s="62"/>
      <c r="BW452" s="62"/>
    </row>
    <row r="453" spans="1:75" ht="15.75" customHeight="1">
      <c r="A453" s="51"/>
      <c r="B453" s="51"/>
      <c r="C453" s="62"/>
      <c r="D453" s="52"/>
      <c r="E453" s="62"/>
      <c r="F453" s="62"/>
      <c r="G453" s="52"/>
      <c r="H453" s="62"/>
      <c r="I453" s="62"/>
      <c r="J453" s="62"/>
      <c r="K453" s="62"/>
      <c r="L453" s="62"/>
      <c r="M453" s="62"/>
      <c r="N453" s="62"/>
      <c r="O453" s="62"/>
      <c r="P453" s="62"/>
      <c r="Q453" s="62"/>
      <c r="R453" s="62"/>
      <c r="S453" s="62"/>
      <c r="T453" s="62"/>
      <c r="U453" s="52"/>
      <c r="V453" s="64"/>
      <c r="W453" s="64"/>
      <c r="X453" s="64"/>
      <c r="Y453" s="64"/>
      <c r="Z453" s="64"/>
      <c r="AA453" s="64"/>
      <c r="AB453" s="64"/>
      <c r="AC453" s="64"/>
      <c r="AD453" s="64"/>
      <c r="AE453" s="64"/>
      <c r="AF453" s="65"/>
      <c r="AG453" s="65"/>
      <c r="AH453" s="65"/>
      <c r="AI453" s="65"/>
      <c r="AJ453" s="65"/>
      <c r="AK453" s="65"/>
      <c r="AL453" s="65"/>
      <c r="AM453" s="65"/>
      <c r="AN453" s="65"/>
      <c r="AO453" s="65"/>
      <c r="AP453" s="65"/>
      <c r="AQ453" s="65"/>
      <c r="AR453" s="65"/>
      <c r="AS453" s="65"/>
      <c r="AT453" s="65"/>
      <c r="AU453" s="65"/>
      <c r="AV453" s="65"/>
      <c r="AW453" s="65"/>
      <c r="AX453" s="60"/>
      <c r="AY453" s="60"/>
      <c r="AZ453" s="60"/>
      <c r="BA453" s="60"/>
      <c r="BB453" s="60"/>
      <c r="BC453" s="60"/>
      <c r="BD453" s="61"/>
      <c r="BE453" s="61"/>
      <c r="BF453" s="61"/>
      <c r="BG453" s="62"/>
      <c r="BH453" s="62"/>
      <c r="BI453" s="62"/>
      <c r="BJ453" s="62"/>
      <c r="BK453" s="62"/>
      <c r="BL453" s="62"/>
      <c r="BM453" s="62"/>
      <c r="BN453" s="62"/>
      <c r="BO453" s="62"/>
      <c r="BP453" s="62"/>
      <c r="BQ453" s="62"/>
      <c r="BR453" s="62"/>
      <c r="BS453" s="62"/>
      <c r="BT453" s="62"/>
      <c r="BU453" s="62"/>
      <c r="BV453" s="62"/>
      <c r="BW453" s="62"/>
    </row>
    <row r="454" spans="1:75" ht="15.75" customHeight="1">
      <c r="A454" s="51"/>
      <c r="B454" s="51"/>
      <c r="C454" s="62"/>
      <c r="D454" s="52"/>
      <c r="E454" s="62"/>
      <c r="F454" s="62"/>
      <c r="G454" s="52"/>
      <c r="H454" s="62"/>
      <c r="I454" s="62"/>
      <c r="J454" s="62"/>
      <c r="K454" s="62"/>
      <c r="L454" s="62"/>
      <c r="M454" s="62"/>
      <c r="N454" s="62"/>
      <c r="O454" s="62"/>
      <c r="P454" s="62"/>
      <c r="Q454" s="62"/>
      <c r="R454" s="62"/>
      <c r="S454" s="62"/>
      <c r="T454" s="62"/>
      <c r="U454" s="52"/>
      <c r="V454" s="64"/>
      <c r="W454" s="64"/>
      <c r="X454" s="64"/>
      <c r="Y454" s="64"/>
      <c r="Z454" s="64"/>
      <c r="AA454" s="64"/>
      <c r="AB454" s="64"/>
      <c r="AC454" s="64"/>
      <c r="AD454" s="64"/>
      <c r="AE454" s="64"/>
      <c r="AF454" s="65"/>
      <c r="AG454" s="65"/>
      <c r="AH454" s="65"/>
      <c r="AI454" s="65"/>
      <c r="AJ454" s="65"/>
      <c r="AK454" s="65"/>
      <c r="AL454" s="65"/>
      <c r="AM454" s="65"/>
      <c r="AN454" s="65"/>
      <c r="AO454" s="65"/>
      <c r="AP454" s="65"/>
      <c r="AQ454" s="65"/>
      <c r="AR454" s="65"/>
      <c r="AS454" s="65"/>
      <c r="AT454" s="65"/>
      <c r="AU454" s="65"/>
      <c r="AV454" s="65"/>
      <c r="AW454" s="65"/>
      <c r="AX454" s="60"/>
      <c r="AY454" s="60"/>
      <c r="AZ454" s="60"/>
      <c r="BA454" s="60"/>
      <c r="BB454" s="60"/>
      <c r="BC454" s="60"/>
      <c r="BD454" s="61"/>
      <c r="BE454" s="61"/>
      <c r="BF454" s="61"/>
      <c r="BG454" s="62"/>
      <c r="BH454" s="62"/>
      <c r="BI454" s="62"/>
      <c r="BJ454" s="62"/>
      <c r="BK454" s="62"/>
      <c r="BL454" s="62"/>
      <c r="BM454" s="62"/>
      <c r="BN454" s="62"/>
      <c r="BO454" s="62"/>
      <c r="BP454" s="62"/>
      <c r="BQ454" s="62"/>
      <c r="BR454" s="62"/>
      <c r="BS454" s="62"/>
      <c r="BT454" s="62"/>
      <c r="BU454" s="62"/>
      <c r="BV454" s="62"/>
      <c r="BW454" s="62"/>
    </row>
    <row r="455" spans="1:75" ht="15.75" customHeight="1">
      <c r="A455" s="51"/>
      <c r="B455" s="51"/>
      <c r="C455" s="62"/>
      <c r="D455" s="52"/>
      <c r="E455" s="62"/>
      <c r="F455" s="62"/>
      <c r="G455" s="52"/>
      <c r="H455" s="62"/>
      <c r="I455" s="62"/>
      <c r="J455" s="62"/>
      <c r="K455" s="62"/>
      <c r="L455" s="62"/>
      <c r="M455" s="62"/>
      <c r="N455" s="62"/>
      <c r="O455" s="62"/>
      <c r="P455" s="62"/>
      <c r="Q455" s="62"/>
      <c r="R455" s="62"/>
      <c r="S455" s="62"/>
      <c r="T455" s="62"/>
      <c r="U455" s="52"/>
      <c r="V455" s="64"/>
      <c r="W455" s="64"/>
      <c r="X455" s="64"/>
      <c r="Y455" s="64"/>
      <c r="Z455" s="64"/>
      <c r="AA455" s="64"/>
      <c r="AB455" s="64"/>
      <c r="AC455" s="64"/>
      <c r="AD455" s="64"/>
      <c r="AE455" s="64"/>
      <c r="AF455" s="65"/>
      <c r="AG455" s="65"/>
      <c r="AH455" s="65"/>
      <c r="AI455" s="65"/>
      <c r="AJ455" s="65"/>
      <c r="AK455" s="65"/>
      <c r="AL455" s="65"/>
      <c r="AM455" s="65"/>
      <c r="AN455" s="65"/>
      <c r="AO455" s="65"/>
      <c r="AP455" s="65"/>
      <c r="AQ455" s="65"/>
      <c r="AR455" s="65"/>
      <c r="AS455" s="65"/>
      <c r="AT455" s="65"/>
      <c r="AU455" s="65"/>
      <c r="AV455" s="65"/>
      <c r="AW455" s="65"/>
      <c r="AX455" s="60"/>
      <c r="AY455" s="60"/>
      <c r="AZ455" s="60"/>
      <c r="BA455" s="60"/>
      <c r="BB455" s="60"/>
      <c r="BC455" s="60"/>
      <c r="BD455" s="61"/>
      <c r="BE455" s="61"/>
      <c r="BF455" s="61"/>
      <c r="BG455" s="62"/>
      <c r="BH455" s="62"/>
      <c r="BI455" s="62"/>
      <c r="BJ455" s="62"/>
      <c r="BK455" s="62"/>
      <c r="BL455" s="62"/>
      <c r="BM455" s="62"/>
      <c r="BN455" s="62"/>
      <c r="BO455" s="62"/>
      <c r="BP455" s="62"/>
      <c r="BQ455" s="62"/>
      <c r="BR455" s="62"/>
      <c r="BS455" s="62"/>
      <c r="BT455" s="62"/>
      <c r="BU455" s="62"/>
      <c r="BV455" s="62"/>
      <c r="BW455" s="62"/>
    </row>
    <row r="456" spans="1:75" ht="15.75" customHeight="1">
      <c r="A456" s="51"/>
      <c r="B456" s="51"/>
      <c r="C456" s="62"/>
      <c r="D456" s="52"/>
      <c r="E456" s="62"/>
      <c r="F456" s="62"/>
      <c r="G456" s="52"/>
      <c r="H456" s="62"/>
      <c r="I456" s="62"/>
      <c r="J456" s="62"/>
      <c r="K456" s="62"/>
      <c r="L456" s="62"/>
      <c r="M456" s="62"/>
      <c r="N456" s="62"/>
      <c r="O456" s="62"/>
      <c r="P456" s="62"/>
      <c r="Q456" s="62"/>
      <c r="R456" s="62"/>
      <c r="S456" s="62"/>
      <c r="T456" s="62"/>
      <c r="U456" s="52"/>
      <c r="V456" s="64"/>
      <c r="W456" s="64"/>
      <c r="X456" s="64"/>
      <c r="Y456" s="64"/>
      <c r="Z456" s="64"/>
      <c r="AA456" s="64"/>
      <c r="AB456" s="64"/>
      <c r="AC456" s="64"/>
      <c r="AD456" s="64"/>
      <c r="AE456" s="64"/>
      <c r="AF456" s="65"/>
      <c r="AG456" s="65"/>
      <c r="AH456" s="65"/>
      <c r="AI456" s="65"/>
      <c r="AJ456" s="65"/>
      <c r="AK456" s="65"/>
      <c r="AL456" s="65"/>
      <c r="AM456" s="65"/>
      <c r="AN456" s="65"/>
      <c r="AO456" s="65"/>
      <c r="AP456" s="65"/>
      <c r="AQ456" s="65"/>
      <c r="AR456" s="65"/>
      <c r="AS456" s="65"/>
      <c r="AT456" s="65"/>
      <c r="AU456" s="65"/>
      <c r="AV456" s="65"/>
      <c r="AW456" s="65"/>
      <c r="AX456" s="60"/>
      <c r="AY456" s="60"/>
      <c r="AZ456" s="60"/>
      <c r="BA456" s="60"/>
      <c r="BB456" s="60"/>
      <c r="BC456" s="60"/>
      <c r="BD456" s="61"/>
      <c r="BE456" s="61"/>
      <c r="BF456" s="61"/>
      <c r="BG456" s="62"/>
      <c r="BH456" s="62"/>
      <c r="BI456" s="62"/>
      <c r="BJ456" s="62"/>
      <c r="BK456" s="62"/>
      <c r="BL456" s="62"/>
      <c r="BM456" s="62"/>
      <c r="BN456" s="62"/>
      <c r="BO456" s="62"/>
      <c r="BP456" s="62"/>
      <c r="BQ456" s="62"/>
      <c r="BR456" s="62"/>
      <c r="BS456" s="62"/>
      <c r="BT456" s="62"/>
      <c r="BU456" s="62"/>
      <c r="BV456" s="62"/>
      <c r="BW456" s="62"/>
    </row>
    <row r="457" spans="1:75" ht="15.75" customHeight="1">
      <c r="A457" s="51"/>
      <c r="B457" s="51"/>
      <c r="C457" s="62"/>
      <c r="D457" s="52"/>
      <c r="E457" s="62"/>
      <c r="F457" s="62"/>
      <c r="G457" s="52"/>
      <c r="H457" s="62"/>
      <c r="I457" s="62"/>
      <c r="J457" s="62"/>
      <c r="K457" s="62"/>
      <c r="L457" s="62"/>
      <c r="M457" s="62"/>
      <c r="N457" s="62"/>
      <c r="O457" s="62"/>
      <c r="P457" s="62"/>
      <c r="Q457" s="62"/>
      <c r="R457" s="62"/>
      <c r="S457" s="62"/>
      <c r="T457" s="62"/>
      <c r="U457" s="52"/>
      <c r="V457" s="64"/>
      <c r="W457" s="64"/>
      <c r="X457" s="64"/>
      <c r="Y457" s="64"/>
      <c r="Z457" s="64"/>
      <c r="AA457" s="64"/>
      <c r="AB457" s="64"/>
      <c r="AC457" s="64"/>
      <c r="AD457" s="64"/>
      <c r="AE457" s="64"/>
      <c r="AF457" s="65"/>
      <c r="AG457" s="65"/>
      <c r="AH457" s="65"/>
      <c r="AI457" s="65"/>
      <c r="AJ457" s="65"/>
      <c r="AK457" s="65"/>
      <c r="AL457" s="65"/>
      <c r="AM457" s="65"/>
      <c r="AN457" s="65"/>
      <c r="AO457" s="65"/>
      <c r="AP457" s="65"/>
      <c r="AQ457" s="65"/>
      <c r="AR457" s="65"/>
      <c r="AS457" s="65"/>
      <c r="AT457" s="65"/>
      <c r="AU457" s="65"/>
      <c r="AV457" s="65"/>
      <c r="AW457" s="65"/>
      <c r="AX457" s="60"/>
      <c r="AY457" s="60"/>
      <c r="AZ457" s="60"/>
      <c r="BA457" s="60"/>
      <c r="BB457" s="60"/>
      <c r="BC457" s="60"/>
      <c r="BD457" s="61"/>
      <c r="BE457" s="61"/>
      <c r="BF457" s="61"/>
      <c r="BG457" s="62"/>
      <c r="BH457" s="62"/>
      <c r="BI457" s="62"/>
      <c r="BJ457" s="62"/>
      <c r="BK457" s="62"/>
      <c r="BL457" s="62"/>
      <c r="BM457" s="62"/>
      <c r="BN457" s="62"/>
      <c r="BO457" s="62"/>
      <c r="BP457" s="62"/>
      <c r="BQ457" s="62"/>
      <c r="BR457" s="62"/>
      <c r="BS457" s="62"/>
      <c r="BT457" s="62"/>
      <c r="BU457" s="62"/>
      <c r="BV457" s="62"/>
      <c r="BW457" s="62"/>
    </row>
    <row r="458" spans="1:75" ht="15.75" customHeight="1">
      <c r="A458" s="51"/>
      <c r="B458" s="51"/>
      <c r="C458" s="62"/>
      <c r="D458" s="52"/>
      <c r="E458" s="62"/>
      <c r="F458" s="62"/>
      <c r="G458" s="52"/>
      <c r="H458" s="62"/>
      <c r="I458" s="62"/>
      <c r="J458" s="62"/>
      <c r="K458" s="62"/>
      <c r="L458" s="62"/>
      <c r="M458" s="62"/>
      <c r="N458" s="62"/>
      <c r="O458" s="62"/>
      <c r="P458" s="62"/>
      <c r="Q458" s="62"/>
      <c r="R458" s="62"/>
      <c r="S458" s="62"/>
      <c r="T458" s="62"/>
      <c r="U458" s="52"/>
      <c r="V458" s="64"/>
      <c r="W458" s="64"/>
      <c r="X458" s="64"/>
      <c r="Y458" s="64"/>
      <c r="Z458" s="64"/>
      <c r="AA458" s="64"/>
      <c r="AB458" s="64"/>
      <c r="AC458" s="64"/>
      <c r="AD458" s="64"/>
      <c r="AE458" s="64"/>
      <c r="AF458" s="65"/>
      <c r="AG458" s="65"/>
      <c r="AH458" s="65"/>
      <c r="AI458" s="65"/>
      <c r="AJ458" s="65"/>
      <c r="AK458" s="65"/>
      <c r="AL458" s="65"/>
      <c r="AM458" s="65"/>
      <c r="AN458" s="65"/>
      <c r="AO458" s="65"/>
      <c r="AP458" s="65"/>
      <c r="AQ458" s="65"/>
      <c r="AR458" s="65"/>
      <c r="AS458" s="65"/>
      <c r="AT458" s="65"/>
      <c r="AU458" s="65"/>
      <c r="AV458" s="65"/>
      <c r="AW458" s="65"/>
      <c r="AX458" s="60"/>
      <c r="AY458" s="60"/>
      <c r="AZ458" s="60"/>
      <c r="BA458" s="60"/>
      <c r="BB458" s="60"/>
      <c r="BC458" s="60"/>
      <c r="BD458" s="61"/>
      <c r="BE458" s="61"/>
      <c r="BF458" s="61"/>
      <c r="BG458" s="62"/>
      <c r="BH458" s="62"/>
      <c r="BI458" s="62"/>
      <c r="BJ458" s="62"/>
      <c r="BK458" s="62"/>
      <c r="BL458" s="62"/>
      <c r="BM458" s="62"/>
      <c r="BN458" s="62"/>
      <c r="BO458" s="62"/>
      <c r="BP458" s="62"/>
      <c r="BQ458" s="62"/>
      <c r="BR458" s="62"/>
      <c r="BS458" s="62"/>
      <c r="BT458" s="62"/>
      <c r="BU458" s="62"/>
      <c r="BV458" s="62"/>
      <c r="BW458" s="62"/>
    </row>
    <row r="459" spans="1:75" ht="15.75" customHeight="1">
      <c r="A459" s="51"/>
      <c r="B459" s="51"/>
      <c r="C459" s="62"/>
      <c r="D459" s="52"/>
      <c r="E459" s="62"/>
      <c r="F459" s="62"/>
      <c r="G459" s="52"/>
      <c r="H459" s="62"/>
      <c r="I459" s="62"/>
      <c r="J459" s="62"/>
      <c r="K459" s="62"/>
      <c r="L459" s="62"/>
      <c r="M459" s="62"/>
      <c r="N459" s="62"/>
      <c r="O459" s="62"/>
      <c r="P459" s="62"/>
      <c r="Q459" s="62"/>
      <c r="R459" s="62"/>
      <c r="S459" s="62"/>
      <c r="T459" s="62"/>
      <c r="U459" s="52"/>
      <c r="V459" s="64"/>
      <c r="W459" s="64"/>
      <c r="X459" s="64"/>
      <c r="Y459" s="64"/>
      <c r="Z459" s="64"/>
      <c r="AA459" s="64"/>
      <c r="AB459" s="64"/>
      <c r="AC459" s="64"/>
      <c r="AD459" s="64"/>
      <c r="AE459" s="64"/>
      <c r="AF459" s="65"/>
      <c r="AG459" s="65"/>
      <c r="AH459" s="65"/>
      <c r="AI459" s="65"/>
      <c r="AJ459" s="65"/>
      <c r="AK459" s="65"/>
      <c r="AL459" s="65"/>
      <c r="AM459" s="65"/>
      <c r="AN459" s="65"/>
      <c r="AO459" s="65"/>
      <c r="AP459" s="65"/>
      <c r="AQ459" s="65"/>
      <c r="AR459" s="65"/>
      <c r="AS459" s="65"/>
      <c r="AT459" s="65"/>
      <c r="AU459" s="65"/>
      <c r="AV459" s="65"/>
      <c r="AW459" s="65"/>
      <c r="AX459" s="60"/>
      <c r="AY459" s="60"/>
      <c r="AZ459" s="60"/>
      <c r="BA459" s="60"/>
      <c r="BB459" s="60"/>
      <c r="BC459" s="60"/>
      <c r="BD459" s="61"/>
      <c r="BE459" s="61"/>
      <c r="BF459" s="61"/>
      <c r="BG459" s="62"/>
      <c r="BH459" s="62"/>
      <c r="BI459" s="62"/>
      <c r="BJ459" s="62"/>
      <c r="BK459" s="62"/>
      <c r="BL459" s="62"/>
      <c r="BM459" s="62"/>
      <c r="BN459" s="62"/>
      <c r="BO459" s="62"/>
      <c r="BP459" s="62"/>
      <c r="BQ459" s="62"/>
      <c r="BR459" s="62"/>
      <c r="BS459" s="62"/>
      <c r="BT459" s="62"/>
      <c r="BU459" s="62"/>
      <c r="BV459" s="62"/>
      <c r="BW459" s="62"/>
    </row>
    <row r="460" spans="1:75" ht="15.75" customHeight="1">
      <c r="A460" s="51"/>
      <c r="B460" s="51"/>
      <c r="C460" s="62"/>
      <c r="D460" s="52"/>
      <c r="E460" s="62"/>
      <c r="F460" s="62"/>
      <c r="G460" s="52"/>
      <c r="H460" s="62"/>
      <c r="I460" s="62"/>
      <c r="J460" s="62"/>
      <c r="K460" s="62"/>
      <c r="L460" s="62"/>
      <c r="M460" s="62"/>
      <c r="N460" s="62"/>
      <c r="O460" s="62"/>
      <c r="P460" s="62"/>
      <c r="Q460" s="62"/>
      <c r="R460" s="62"/>
      <c r="S460" s="62"/>
      <c r="T460" s="62"/>
      <c r="U460" s="52"/>
      <c r="V460" s="64"/>
      <c r="W460" s="64"/>
      <c r="X460" s="64"/>
      <c r="Y460" s="64"/>
      <c r="Z460" s="64"/>
      <c r="AA460" s="64"/>
      <c r="AB460" s="64"/>
      <c r="AC460" s="64"/>
      <c r="AD460" s="64"/>
      <c r="AE460" s="64"/>
      <c r="AF460" s="65"/>
      <c r="AG460" s="65"/>
      <c r="AH460" s="65"/>
      <c r="AI460" s="65"/>
      <c r="AJ460" s="65"/>
      <c r="AK460" s="65"/>
      <c r="AL460" s="65"/>
      <c r="AM460" s="65"/>
      <c r="AN460" s="65"/>
      <c r="AO460" s="65"/>
      <c r="AP460" s="65"/>
      <c r="AQ460" s="65"/>
      <c r="AR460" s="65"/>
      <c r="AS460" s="65"/>
      <c r="AT460" s="65"/>
      <c r="AU460" s="65"/>
      <c r="AV460" s="65"/>
      <c r="AW460" s="65"/>
      <c r="AX460" s="60"/>
      <c r="AY460" s="60"/>
      <c r="AZ460" s="60"/>
      <c r="BA460" s="60"/>
      <c r="BB460" s="60"/>
      <c r="BC460" s="60"/>
      <c r="BD460" s="61"/>
      <c r="BE460" s="61"/>
      <c r="BF460" s="61"/>
      <c r="BG460" s="62"/>
      <c r="BH460" s="62"/>
      <c r="BI460" s="62"/>
      <c r="BJ460" s="62"/>
      <c r="BK460" s="62"/>
      <c r="BL460" s="62"/>
      <c r="BM460" s="62"/>
      <c r="BN460" s="62"/>
      <c r="BO460" s="62"/>
      <c r="BP460" s="62"/>
      <c r="BQ460" s="62"/>
      <c r="BR460" s="62"/>
      <c r="BS460" s="62"/>
      <c r="BT460" s="62"/>
      <c r="BU460" s="62"/>
      <c r="BV460" s="62"/>
      <c r="BW460" s="62"/>
    </row>
    <row r="461" spans="1:75" ht="15.75" customHeight="1">
      <c r="A461" s="51"/>
      <c r="B461" s="51"/>
      <c r="C461" s="62"/>
      <c r="D461" s="52"/>
      <c r="E461" s="62"/>
      <c r="F461" s="62"/>
      <c r="G461" s="52"/>
      <c r="H461" s="62"/>
      <c r="I461" s="62"/>
      <c r="J461" s="62"/>
      <c r="K461" s="62"/>
      <c r="L461" s="62"/>
      <c r="M461" s="62"/>
      <c r="N461" s="62"/>
      <c r="O461" s="62"/>
      <c r="P461" s="62"/>
      <c r="Q461" s="62"/>
      <c r="R461" s="62"/>
      <c r="S461" s="62"/>
      <c r="T461" s="62"/>
      <c r="U461" s="52"/>
      <c r="V461" s="64"/>
      <c r="W461" s="64"/>
      <c r="X461" s="64"/>
      <c r="Y461" s="64"/>
      <c r="Z461" s="64"/>
      <c r="AA461" s="64"/>
      <c r="AB461" s="64"/>
      <c r="AC461" s="64"/>
      <c r="AD461" s="64"/>
      <c r="AE461" s="64"/>
      <c r="AF461" s="65"/>
      <c r="AG461" s="65"/>
      <c r="AH461" s="65"/>
      <c r="AI461" s="65"/>
      <c r="AJ461" s="65"/>
      <c r="AK461" s="65"/>
      <c r="AL461" s="65"/>
      <c r="AM461" s="65"/>
      <c r="AN461" s="65"/>
      <c r="AO461" s="65"/>
      <c r="AP461" s="65"/>
      <c r="AQ461" s="65"/>
      <c r="AR461" s="65"/>
      <c r="AS461" s="65"/>
      <c r="AT461" s="65"/>
      <c r="AU461" s="65"/>
      <c r="AV461" s="65"/>
      <c r="AW461" s="65"/>
      <c r="AX461" s="60"/>
      <c r="AY461" s="60"/>
      <c r="AZ461" s="60"/>
      <c r="BA461" s="60"/>
      <c r="BB461" s="60"/>
      <c r="BC461" s="60"/>
      <c r="BD461" s="61"/>
      <c r="BE461" s="61"/>
      <c r="BF461" s="61"/>
      <c r="BG461" s="62"/>
      <c r="BH461" s="62"/>
      <c r="BI461" s="62"/>
      <c r="BJ461" s="62"/>
      <c r="BK461" s="62"/>
      <c r="BL461" s="62"/>
      <c r="BM461" s="62"/>
      <c r="BN461" s="62"/>
      <c r="BO461" s="62"/>
      <c r="BP461" s="62"/>
      <c r="BQ461" s="62"/>
      <c r="BR461" s="62"/>
      <c r="BS461" s="62"/>
      <c r="BT461" s="62"/>
      <c r="BU461" s="62"/>
      <c r="BV461" s="62"/>
      <c r="BW461" s="62"/>
    </row>
    <row r="462" spans="1:75" ht="15.75" customHeight="1">
      <c r="A462" s="51"/>
      <c r="B462" s="51"/>
      <c r="C462" s="62"/>
      <c r="D462" s="52"/>
      <c r="E462" s="62"/>
      <c r="F462" s="62"/>
      <c r="G462" s="52"/>
      <c r="H462" s="62"/>
      <c r="I462" s="62"/>
      <c r="J462" s="62"/>
      <c r="K462" s="62"/>
      <c r="L462" s="62"/>
      <c r="M462" s="62"/>
      <c r="N462" s="62"/>
      <c r="O462" s="62"/>
      <c r="P462" s="62"/>
      <c r="Q462" s="62"/>
      <c r="R462" s="62"/>
      <c r="S462" s="62"/>
      <c r="T462" s="62"/>
      <c r="U462" s="52"/>
      <c r="V462" s="64"/>
      <c r="W462" s="64"/>
      <c r="X462" s="64"/>
      <c r="Y462" s="64"/>
      <c r="Z462" s="64"/>
      <c r="AA462" s="64"/>
      <c r="AB462" s="64"/>
      <c r="AC462" s="64"/>
      <c r="AD462" s="64"/>
      <c r="AE462" s="64"/>
      <c r="AF462" s="65"/>
      <c r="AG462" s="65"/>
      <c r="AH462" s="65"/>
      <c r="AI462" s="65"/>
      <c r="AJ462" s="65"/>
      <c r="AK462" s="65"/>
      <c r="AL462" s="65"/>
      <c r="AM462" s="65"/>
      <c r="AN462" s="65"/>
      <c r="AO462" s="65"/>
      <c r="AP462" s="65"/>
      <c r="AQ462" s="65"/>
      <c r="AR462" s="65"/>
      <c r="AS462" s="65"/>
      <c r="AT462" s="65"/>
      <c r="AU462" s="65"/>
      <c r="AV462" s="65"/>
      <c r="AW462" s="65"/>
      <c r="AX462" s="60"/>
      <c r="AY462" s="60"/>
      <c r="AZ462" s="60"/>
      <c r="BA462" s="60"/>
      <c r="BB462" s="60"/>
      <c r="BC462" s="60"/>
      <c r="BD462" s="61"/>
      <c r="BE462" s="61"/>
      <c r="BF462" s="61"/>
      <c r="BG462" s="62"/>
      <c r="BH462" s="62"/>
      <c r="BI462" s="62"/>
      <c r="BJ462" s="62"/>
      <c r="BK462" s="62"/>
      <c r="BL462" s="62"/>
      <c r="BM462" s="62"/>
      <c r="BN462" s="62"/>
      <c r="BO462" s="62"/>
      <c r="BP462" s="62"/>
      <c r="BQ462" s="62"/>
      <c r="BR462" s="62"/>
      <c r="BS462" s="62"/>
      <c r="BT462" s="62"/>
      <c r="BU462" s="62"/>
      <c r="BV462" s="62"/>
      <c r="BW462" s="62"/>
    </row>
    <row r="463" spans="1:75" ht="15.75" customHeight="1">
      <c r="A463" s="51"/>
      <c r="B463" s="51"/>
      <c r="C463" s="62"/>
      <c r="D463" s="52"/>
      <c r="E463" s="62"/>
      <c r="F463" s="62"/>
      <c r="G463" s="52"/>
      <c r="H463" s="62"/>
      <c r="I463" s="62"/>
      <c r="J463" s="62"/>
      <c r="K463" s="62"/>
      <c r="L463" s="62"/>
      <c r="M463" s="62"/>
      <c r="N463" s="62"/>
      <c r="O463" s="62"/>
      <c r="P463" s="62"/>
      <c r="Q463" s="62"/>
      <c r="R463" s="62"/>
      <c r="S463" s="62"/>
      <c r="T463" s="62"/>
      <c r="U463" s="52"/>
      <c r="V463" s="64"/>
      <c r="W463" s="64"/>
      <c r="X463" s="64"/>
      <c r="Y463" s="64"/>
      <c r="Z463" s="64"/>
      <c r="AA463" s="64"/>
      <c r="AB463" s="64"/>
      <c r="AC463" s="64"/>
      <c r="AD463" s="64"/>
      <c r="AE463" s="64"/>
      <c r="AF463" s="65"/>
      <c r="AG463" s="65"/>
      <c r="AH463" s="65"/>
      <c r="AI463" s="65"/>
      <c r="AJ463" s="65"/>
      <c r="AK463" s="65"/>
      <c r="AL463" s="65"/>
      <c r="AM463" s="65"/>
      <c r="AN463" s="65"/>
      <c r="AO463" s="65"/>
      <c r="AP463" s="65"/>
      <c r="AQ463" s="65"/>
      <c r="AR463" s="65"/>
      <c r="AS463" s="65"/>
      <c r="AT463" s="65"/>
      <c r="AU463" s="65"/>
      <c r="AV463" s="65"/>
      <c r="AW463" s="65"/>
      <c r="AX463" s="60"/>
      <c r="AY463" s="60"/>
      <c r="AZ463" s="60"/>
      <c r="BA463" s="60"/>
      <c r="BB463" s="60"/>
      <c r="BC463" s="60"/>
      <c r="BD463" s="61"/>
      <c r="BE463" s="61"/>
      <c r="BF463" s="61"/>
      <c r="BG463" s="62"/>
      <c r="BH463" s="62"/>
      <c r="BI463" s="62"/>
      <c r="BJ463" s="62"/>
      <c r="BK463" s="62"/>
      <c r="BL463" s="62"/>
      <c r="BM463" s="62"/>
      <c r="BN463" s="62"/>
      <c r="BO463" s="62"/>
      <c r="BP463" s="62"/>
      <c r="BQ463" s="62"/>
      <c r="BR463" s="62"/>
      <c r="BS463" s="62"/>
      <c r="BT463" s="62"/>
      <c r="BU463" s="62"/>
      <c r="BV463" s="62"/>
      <c r="BW463" s="62"/>
    </row>
    <row r="464" spans="1:75" ht="15.75" customHeight="1">
      <c r="A464" s="51"/>
      <c r="B464" s="51"/>
      <c r="C464" s="62"/>
      <c r="D464" s="52"/>
      <c r="E464" s="62"/>
      <c r="F464" s="62"/>
      <c r="G464" s="52"/>
      <c r="H464" s="62"/>
      <c r="I464" s="62"/>
      <c r="J464" s="62"/>
      <c r="K464" s="62"/>
      <c r="L464" s="62"/>
      <c r="M464" s="62"/>
      <c r="N464" s="62"/>
      <c r="O464" s="62"/>
      <c r="P464" s="62"/>
      <c r="Q464" s="62"/>
      <c r="R464" s="62"/>
      <c r="S464" s="62"/>
      <c r="T464" s="62"/>
      <c r="U464" s="52"/>
      <c r="V464" s="64"/>
      <c r="W464" s="64"/>
      <c r="X464" s="64"/>
      <c r="Y464" s="64"/>
      <c r="Z464" s="64"/>
      <c r="AA464" s="64"/>
      <c r="AB464" s="64"/>
      <c r="AC464" s="64"/>
      <c r="AD464" s="64"/>
      <c r="AE464" s="64"/>
      <c r="AF464" s="65"/>
      <c r="AG464" s="65"/>
      <c r="AH464" s="65"/>
      <c r="AI464" s="65"/>
      <c r="AJ464" s="65"/>
      <c r="AK464" s="65"/>
      <c r="AL464" s="65"/>
      <c r="AM464" s="65"/>
      <c r="AN464" s="65"/>
      <c r="AO464" s="65"/>
      <c r="AP464" s="65"/>
      <c r="AQ464" s="65"/>
      <c r="AR464" s="65"/>
      <c r="AS464" s="65"/>
      <c r="AT464" s="65"/>
      <c r="AU464" s="65"/>
      <c r="AV464" s="65"/>
      <c r="AW464" s="65"/>
      <c r="AX464" s="60"/>
      <c r="AY464" s="60"/>
      <c r="AZ464" s="60"/>
      <c r="BA464" s="60"/>
      <c r="BB464" s="60"/>
      <c r="BC464" s="60"/>
      <c r="BD464" s="61"/>
      <c r="BE464" s="61"/>
      <c r="BF464" s="61"/>
      <c r="BG464" s="62"/>
      <c r="BH464" s="62"/>
      <c r="BI464" s="62"/>
      <c r="BJ464" s="62"/>
      <c r="BK464" s="62"/>
      <c r="BL464" s="62"/>
      <c r="BM464" s="62"/>
      <c r="BN464" s="62"/>
      <c r="BO464" s="62"/>
      <c r="BP464" s="62"/>
      <c r="BQ464" s="62"/>
      <c r="BR464" s="62"/>
      <c r="BS464" s="62"/>
      <c r="BT464" s="62"/>
      <c r="BU464" s="62"/>
      <c r="BV464" s="62"/>
      <c r="BW464" s="62"/>
    </row>
    <row r="465" spans="1:75" ht="15.75" customHeight="1">
      <c r="A465" s="51"/>
      <c r="B465" s="51"/>
      <c r="C465" s="62"/>
      <c r="D465" s="52"/>
      <c r="E465" s="62"/>
      <c r="F465" s="62"/>
      <c r="G465" s="52"/>
      <c r="H465" s="62"/>
      <c r="I465" s="62"/>
      <c r="J465" s="62"/>
      <c r="K465" s="62"/>
      <c r="L465" s="62"/>
      <c r="M465" s="62"/>
      <c r="N465" s="62"/>
      <c r="O465" s="62"/>
      <c r="P465" s="62"/>
      <c r="Q465" s="62"/>
      <c r="R465" s="62"/>
      <c r="S465" s="62"/>
      <c r="T465" s="62"/>
      <c r="U465" s="52"/>
      <c r="V465" s="64"/>
      <c r="W465" s="64"/>
      <c r="X465" s="64"/>
      <c r="Y465" s="64"/>
      <c r="Z465" s="64"/>
      <c r="AA465" s="64"/>
      <c r="AB465" s="64"/>
      <c r="AC465" s="64"/>
      <c r="AD465" s="64"/>
      <c r="AE465" s="64"/>
      <c r="AF465" s="65"/>
      <c r="AG465" s="65"/>
      <c r="AH465" s="65"/>
      <c r="AI465" s="65"/>
      <c r="AJ465" s="65"/>
      <c r="AK465" s="65"/>
      <c r="AL465" s="65"/>
      <c r="AM465" s="65"/>
      <c r="AN465" s="65"/>
      <c r="AO465" s="65"/>
      <c r="AP465" s="65"/>
      <c r="AQ465" s="65"/>
      <c r="AR465" s="65"/>
      <c r="AS465" s="65"/>
      <c r="AT465" s="65"/>
      <c r="AU465" s="65"/>
      <c r="AV465" s="65"/>
      <c r="AW465" s="65"/>
      <c r="AX465" s="60"/>
      <c r="AY465" s="60"/>
      <c r="AZ465" s="60"/>
      <c r="BA465" s="60"/>
      <c r="BB465" s="60"/>
      <c r="BC465" s="60"/>
      <c r="BD465" s="61"/>
      <c r="BE465" s="61"/>
      <c r="BF465" s="61"/>
      <c r="BG465" s="62"/>
      <c r="BH465" s="62"/>
      <c r="BI465" s="62"/>
      <c r="BJ465" s="62"/>
      <c r="BK465" s="62"/>
      <c r="BL465" s="62"/>
      <c r="BM465" s="62"/>
      <c r="BN465" s="62"/>
      <c r="BO465" s="62"/>
      <c r="BP465" s="62"/>
      <c r="BQ465" s="62"/>
      <c r="BR465" s="62"/>
      <c r="BS465" s="62"/>
      <c r="BT465" s="62"/>
      <c r="BU465" s="62"/>
      <c r="BV465" s="62"/>
      <c r="BW465" s="62"/>
    </row>
    <row r="466" spans="1:75" ht="15.75" customHeight="1">
      <c r="A466" s="51"/>
      <c r="B466" s="51"/>
      <c r="C466" s="62"/>
      <c r="D466" s="52"/>
      <c r="E466" s="62"/>
      <c r="F466" s="62"/>
      <c r="G466" s="52"/>
      <c r="H466" s="62"/>
      <c r="I466" s="62"/>
      <c r="J466" s="62"/>
      <c r="K466" s="62"/>
      <c r="L466" s="62"/>
      <c r="M466" s="62"/>
      <c r="N466" s="62"/>
      <c r="O466" s="62"/>
      <c r="P466" s="62"/>
      <c r="Q466" s="62"/>
      <c r="R466" s="62"/>
      <c r="S466" s="62"/>
      <c r="T466" s="62"/>
      <c r="U466" s="52"/>
      <c r="V466" s="64"/>
      <c r="W466" s="64"/>
      <c r="X466" s="64"/>
      <c r="Y466" s="64"/>
      <c r="Z466" s="64"/>
      <c r="AA466" s="64"/>
      <c r="AB466" s="64"/>
      <c r="AC466" s="64"/>
      <c r="AD466" s="64"/>
      <c r="AE466" s="64"/>
      <c r="AF466" s="65"/>
      <c r="AG466" s="65"/>
      <c r="AH466" s="65"/>
      <c r="AI466" s="65"/>
      <c r="AJ466" s="65"/>
      <c r="AK466" s="65"/>
      <c r="AL466" s="65"/>
      <c r="AM466" s="65"/>
      <c r="AN466" s="65"/>
      <c r="AO466" s="65"/>
      <c r="AP466" s="65"/>
      <c r="AQ466" s="65"/>
      <c r="AR466" s="65"/>
      <c r="AS466" s="65"/>
      <c r="AT466" s="65"/>
      <c r="AU466" s="65"/>
      <c r="AV466" s="65"/>
      <c r="AW466" s="65"/>
      <c r="AX466" s="60"/>
      <c r="AY466" s="60"/>
      <c r="AZ466" s="60"/>
      <c r="BA466" s="60"/>
      <c r="BB466" s="60"/>
      <c r="BC466" s="60"/>
      <c r="BD466" s="61"/>
      <c r="BE466" s="61"/>
      <c r="BF466" s="61"/>
      <c r="BG466" s="62"/>
      <c r="BH466" s="62"/>
      <c r="BI466" s="62"/>
      <c r="BJ466" s="62"/>
      <c r="BK466" s="62"/>
      <c r="BL466" s="62"/>
      <c r="BM466" s="62"/>
      <c r="BN466" s="62"/>
      <c r="BO466" s="62"/>
      <c r="BP466" s="62"/>
      <c r="BQ466" s="62"/>
      <c r="BR466" s="62"/>
      <c r="BS466" s="62"/>
      <c r="BT466" s="62"/>
      <c r="BU466" s="62"/>
      <c r="BV466" s="62"/>
      <c r="BW466" s="62"/>
    </row>
    <row r="467" spans="1:75" ht="15.75" customHeight="1">
      <c r="A467" s="51"/>
      <c r="B467" s="51"/>
      <c r="C467" s="62"/>
      <c r="D467" s="52"/>
      <c r="E467" s="62"/>
      <c r="F467" s="62"/>
      <c r="G467" s="52"/>
      <c r="H467" s="62"/>
      <c r="I467" s="62"/>
      <c r="J467" s="62"/>
      <c r="K467" s="62"/>
      <c r="L467" s="62"/>
      <c r="M467" s="62"/>
      <c r="N467" s="62"/>
      <c r="O467" s="62"/>
      <c r="P467" s="62"/>
      <c r="Q467" s="62"/>
      <c r="R467" s="62"/>
      <c r="S467" s="62"/>
      <c r="T467" s="62"/>
      <c r="U467" s="52"/>
      <c r="V467" s="64"/>
      <c r="W467" s="64"/>
      <c r="X467" s="64"/>
      <c r="Y467" s="64"/>
      <c r="Z467" s="64"/>
      <c r="AA467" s="64"/>
      <c r="AB467" s="64"/>
      <c r="AC467" s="64"/>
      <c r="AD467" s="64"/>
      <c r="AE467" s="64"/>
      <c r="AF467" s="65"/>
      <c r="AG467" s="65"/>
      <c r="AH467" s="65"/>
      <c r="AI467" s="65"/>
      <c r="AJ467" s="65"/>
      <c r="AK467" s="65"/>
      <c r="AL467" s="65"/>
      <c r="AM467" s="65"/>
      <c r="AN467" s="65"/>
      <c r="AO467" s="65"/>
      <c r="AP467" s="65"/>
      <c r="AQ467" s="65"/>
      <c r="AR467" s="65"/>
      <c r="AS467" s="65"/>
      <c r="AT467" s="65"/>
      <c r="AU467" s="65"/>
      <c r="AV467" s="65"/>
      <c r="AW467" s="65"/>
      <c r="AX467" s="60"/>
      <c r="AY467" s="60"/>
      <c r="AZ467" s="60"/>
      <c r="BA467" s="60"/>
      <c r="BB467" s="60"/>
      <c r="BC467" s="60"/>
      <c r="BD467" s="61"/>
      <c r="BE467" s="61"/>
      <c r="BF467" s="61"/>
      <c r="BG467" s="62"/>
      <c r="BH467" s="62"/>
      <c r="BI467" s="62"/>
      <c r="BJ467" s="62"/>
      <c r="BK467" s="62"/>
      <c r="BL467" s="62"/>
      <c r="BM467" s="62"/>
      <c r="BN467" s="62"/>
      <c r="BO467" s="62"/>
      <c r="BP467" s="62"/>
      <c r="BQ467" s="62"/>
      <c r="BR467" s="62"/>
      <c r="BS467" s="62"/>
      <c r="BT467" s="62"/>
      <c r="BU467" s="62"/>
      <c r="BV467" s="62"/>
      <c r="BW467" s="62"/>
    </row>
    <row r="468" spans="1:75" ht="15.75" customHeight="1">
      <c r="A468" s="51"/>
      <c r="B468" s="51"/>
      <c r="C468" s="62"/>
      <c r="D468" s="52"/>
      <c r="E468" s="62"/>
      <c r="F468" s="62"/>
      <c r="G468" s="52"/>
      <c r="H468" s="62"/>
      <c r="I468" s="62"/>
      <c r="J468" s="62"/>
      <c r="K468" s="62"/>
      <c r="L468" s="62"/>
      <c r="M468" s="62"/>
      <c r="N468" s="62"/>
      <c r="O468" s="62"/>
      <c r="P468" s="62"/>
      <c r="Q468" s="62"/>
      <c r="R468" s="62"/>
      <c r="S468" s="62"/>
      <c r="T468" s="62"/>
      <c r="U468" s="52"/>
      <c r="V468" s="64"/>
      <c r="W468" s="64"/>
      <c r="X468" s="64"/>
      <c r="Y468" s="64"/>
      <c r="Z468" s="64"/>
      <c r="AA468" s="64"/>
      <c r="AB468" s="64"/>
      <c r="AC468" s="64"/>
      <c r="AD468" s="64"/>
      <c r="AE468" s="64"/>
      <c r="AF468" s="65"/>
      <c r="AG468" s="65"/>
      <c r="AH468" s="65"/>
      <c r="AI468" s="65"/>
      <c r="AJ468" s="65"/>
      <c r="AK468" s="65"/>
      <c r="AL468" s="65"/>
      <c r="AM468" s="65"/>
      <c r="AN468" s="65"/>
      <c r="AO468" s="65"/>
      <c r="AP468" s="65"/>
      <c r="AQ468" s="65"/>
      <c r="AR468" s="65"/>
      <c r="AS468" s="65"/>
      <c r="AT468" s="65"/>
      <c r="AU468" s="65"/>
      <c r="AV468" s="65"/>
      <c r="AW468" s="65"/>
      <c r="AX468" s="60"/>
      <c r="AY468" s="60"/>
      <c r="AZ468" s="60"/>
      <c r="BA468" s="60"/>
      <c r="BB468" s="60"/>
      <c r="BC468" s="60"/>
      <c r="BD468" s="61"/>
      <c r="BE468" s="61"/>
      <c r="BF468" s="61"/>
      <c r="BG468" s="62"/>
      <c r="BH468" s="62"/>
      <c r="BI468" s="62"/>
      <c r="BJ468" s="62"/>
      <c r="BK468" s="62"/>
      <c r="BL468" s="62"/>
      <c r="BM468" s="62"/>
      <c r="BN468" s="62"/>
      <c r="BO468" s="62"/>
      <c r="BP468" s="62"/>
      <c r="BQ468" s="62"/>
      <c r="BR468" s="62"/>
      <c r="BS468" s="62"/>
      <c r="BT468" s="62"/>
      <c r="BU468" s="62"/>
      <c r="BV468" s="62"/>
      <c r="BW468" s="62"/>
    </row>
    <row r="469" spans="1:75" ht="15.75" customHeight="1">
      <c r="A469" s="51"/>
      <c r="B469" s="51"/>
      <c r="C469" s="62"/>
      <c r="D469" s="52"/>
      <c r="E469" s="62"/>
      <c r="F469" s="62"/>
      <c r="G469" s="52"/>
      <c r="H469" s="62"/>
      <c r="I469" s="62"/>
      <c r="J469" s="62"/>
      <c r="K469" s="62"/>
      <c r="L469" s="62"/>
      <c r="M469" s="62"/>
      <c r="N469" s="62"/>
      <c r="O469" s="62"/>
      <c r="P469" s="62"/>
      <c r="Q469" s="62"/>
      <c r="R469" s="62"/>
      <c r="S469" s="62"/>
      <c r="T469" s="62"/>
      <c r="U469" s="52"/>
      <c r="V469" s="64"/>
      <c r="W469" s="64"/>
      <c r="X469" s="64"/>
      <c r="Y469" s="64"/>
      <c r="Z469" s="64"/>
      <c r="AA469" s="64"/>
      <c r="AB469" s="64"/>
      <c r="AC469" s="64"/>
      <c r="AD469" s="64"/>
      <c r="AE469" s="64"/>
      <c r="AF469" s="65"/>
      <c r="AG469" s="65"/>
      <c r="AH469" s="65"/>
      <c r="AI469" s="65"/>
      <c r="AJ469" s="65"/>
      <c r="AK469" s="65"/>
      <c r="AL469" s="65"/>
      <c r="AM469" s="65"/>
      <c r="AN469" s="65"/>
      <c r="AO469" s="65"/>
      <c r="AP469" s="65"/>
      <c r="AQ469" s="65"/>
      <c r="AR469" s="65"/>
      <c r="AS469" s="65"/>
      <c r="AT469" s="65"/>
      <c r="AU469" s="65"/>
      <c r="AV469" s="65"/>
      <c r="AW469" s="65"/>
      <c r="AX469" s="60"/>
      <c r="AY469" s="60"/>
      <c r="AZ469" s="60"/>
      <c r="BA469" s="60"/>
      <c r="BB469" s="60"/>
      <c r="BC469" s="60"/>
      <c r="BD469" s="61"/>
      <c r="BE469" s="61"/>
      <c r="BF469" s="61"/>
      <c r="BG469" s="62"/>
      <c r="BH469" s="62"/>
      <c r="BI469" s="62"/>
      <c r="BJ469" s="62"/>
      <c r="BK469" s="62"/>
      <c r="BL469" s="62"/>
      <c r="BM469" s="62"/>
      <c r="BN469" s="62"/>
      <c r="BO469" s="62"/>
      <c r="BP469" s="62"/>
      <c r="BQ469" s="62"/>
      <c r="BR469" s="62"/>
      <c r="BS469" s="62"/>
      <c r="BT469" s="62"/>
      <c r="BU469" s="62"/>
      <c r="BV469" s="62"/>
      <c r="BW469" s="62"/>
    </row>
    <row r="470" spans="1:75" ht="15.75" customHeight="1">
      <c r="A470" s="51"/>
      <c r="B470" s="51"/>
      <c r="C470" s="62"/>
      <c r="D470" s="52"/>
      <c r="E470" s="62"/>
      <c r="F470" s="62"/>
      <c r="G470" s="52"/>
      <c r="H470" s="62"/>
      <c r="I470" s="62"/>
      <c r="J470" s="62"/>
      <c r="K470" s="62"/>
      <c r="L470" s="62"/>
      <c r="M470" s="62"/>
      <c r="N470" s="62"/>
      <c r="O470" s="62"/>
      <c r="P470" s="62"/>
      <c r="Q470" s="62"/>
      <c r="R470" s="62"/>
      <c r="S470" s="62"/>
      <c r="T470" s="62"/>
      <c r="U470" s="52"/>
      <c r="V470" s="64"/>
      <c r="W470" s="64"/>
      <c r="X470" s="64"/>
      <c r="Y470" s="64"/>
      <c r="Z470" s="64"/>
      <c r="AA470" s="64"/>
      <c r="AB470" s="64"/>
      <c r="AC470" s="64"/>
      <c r="AD470" s="64"/>
      <c r="AE470" s="64"/>
      <c r="AF470" s="65"/>
      <c r="AG470" s="65"/>
      <c r="AH470" s="65"/>
      <c r="AI470" s="65"/>
      <c r="AJ470" s="65"/>
      <c r="AK470" s="65"/>
      <c r="AL470" s="65"/>
      <c r="AM470" s="65"/>
      <c r="AN470" s="65"/>
      <c r="AO470" s="65"/>
      <c r="AP470" s="65"/>
      <c r="AQ470" s="65"/>
      <c r="AR470" s="65"/>
      <c r="AS470" s="65"/>
      <c r="AT470" s="65"/>
      <c r="AU470" s="65"/>
      <c r="AV470" s="65"/>
      <c r="AW470" s="65"/>
      <c r="AX470" s="60"/>
      <c r="AY470" s="60"/>
      <c r="AZ470" s="60"/>
      <c r="BA470" s="60"/>
      <c r="BB470" s="60"/>
      <c r="BC470" s="60"/>
      <c r="BD470" s="61"/>
      <c r="BE470" s="61"/>
      <c r="BF470" s="61"/>
      <c r="BG470" s="62"/>
      <c r="BH470" s="62"/>
      <c r="BI470" s="62"/>
      <c r="BJ470" s="62"/>
      <c r="BK470" s="62"/>
      <c r="BL470" s="62"/>
      <c r="BM470" s="62"/>
      <c r="BN470" s="62"/>
      <c r="BO470" s="62"/>
      <c r="BP470" s="62"/>
      <c r="BQ470" s="62"/>
      <c r="BR470" s="62"/>
      <c r="BS470" s="62"/>
      <c r="BT470" s="62"/>
      <c r="BU470" s="62"/>
      <c r="BV470" s="62"/>
      <c r="BW470" s="62"/>
    </row>
    <row r="471" spans="1:75" ht="15.75" customHeight="1">
      <c r="A471" s="51"/>
      <c r="B471" s="51"/>
      <c r="C471" s="62"/>
      <c r="D471" s="52"/>
      <c r="E471" s="62"/>
      <c r="F471" s="62"/>
      <c r="G471" s="52"/>
      <c r="H471" s="62"/>
      <c r="I471" s="62"/>
      <c r="J471" s="62"/>
      <c r="K471" s="62"/>
      <c r="L471" s="62"/>
      <c r="M471" s="62"/>
      <c r="N471" s="62"/>
      <c r="O471" s="62"/>
      <c r="P471" s="62"/>
      <c r="Q471" s="62"/>
      <c r="R471" s="62"/>
      <c r="S471" s="62"/>
      <c r="T471" s="62"/>
      <c r="U471" s="52"/>
      <c r="V471" s="64"/>
      <c r="W471" s="64"/>
      <c r="X471" s="64"/>
      <c r="Y471" s="64"/>
      <c r="Z471" s="64"/>
      <c r="AA471" s="64"/>
      <c r="AB471" s="64"/>
      <c r="AC471" s="64"/>
      <c r="AD471" s="64"/>
      <c r="AE471" s="64"/>
      <c r="AF471" s="65"/>
      <c r="AG471" s="65"/>
      <c r="AH471" s="65"/>
      <c r="AI471" s="65"/>
      <c r="AJ471" s="65"/>
      <c r="AK471" s="65"/>
      <c r="AL471" s="65"/>
      <c r="AM471" s="65"/>
      <c r="AN471" s="65"/>
      <c r="AO471" s="65"/>
      <c r="AP471" s="65"/>
      <c r="AQ471" s="65"/>
      <c r="AR471" s="65"/>
      <c r="AS471" s="65"/>
      <c r="AT471" s="65"/>
      <c r="AU471" s="65"/>
      <c r="AV471" s="65"/>
      <c r="AW471" s="65"/>
      <c r="AX471" s="60"/>
      <c r="AY471" s="60"/>
      <c r="AZ471" s="60"/>
      <c r="BA471" s="60"/>
      <c r="BB471" s="60"/>
      <c r="BC471" s="60"/>
      <c r="BD471" s="61"/>
      <c r="BE471" s="61"/>
      <c r="BF471" s="61"/>
      <c r="BG471" s="62"/>
      <c r="BH471" s="62"/>
      <c r="BI471" s="62"/>
      <c r="BJ471" s="62"/>
      <c r="BK471" s="62"/>
      <c r="BL471" s="62"/>
      <c r="BM471" s="62"/>
      <c r="BN471" s="62"/>
      <c r="BO471" s="62"/>
      <c r="BP471" s="62"/>
      <c r="BQ471" s="62"/>
      <c r="BR471" s="62"/>
      <c r="BS471" s="62"/>
      <c r="BT471" s="62"/>
      <c r="BU471" s="62"/>
      <c r="BV471" s="62"/>
      <c r="BW471" s="62"/>
    </row>
    <row r="472" spans="1:75" ht="15.75" customHeight="1">
      <c r="A472" s="51"/>
      <c r="B472" s="51"/>
      <c r="C472" s="62"/>
      <c r="D472" s="52"/>
      <c r="E472" s="62"/>
      <c r="F472" s="62"/>
      <c r="G472" s="52"/>
      <c r="H472" s="62"/>
      <c r="I472" s="62"/>
      <c r="J472" s="62"/>
      <c r="K472" s="62"/>
      <c r="L472" s="62"/>
      <c r="M472" s="62"/>
      <c r="N472" s="62"/>
      <c r="O472" s="62"/>
      <c r="P472" s="62"/>
      <c r="Q472" s="62"/>
      <c r="R472" s="62"/>
      <c r="S472" s="62"/>
      <c r="T472" s="62"/>
      <c r="U472" s="52"/>
      <c r="V472" s="64"/>
      <c r="W472" s="64"/>
      <c r="X472" s="64"/>
      <c r="Y472" s="64"/>
      <c r="Z472" s="64"/>
      <c r="AA472" s="64"/>
      <c r="AB472" s="64"/>
      <c r="AC472" s="64"/>
      <c r="AD472" s="64"/>
      <c r="AE472" s="64"/>
      <c r="AF472" s="65"/>
      <c r="AG472" s="65"/>
      <c r="AH472" s="65"/>
      <c r="AI472" s="65"/>
      <c r="AJ472" s="65"/>
      <c r="AK472" s="65"/>
      <c r="AL472" s="65"/>
      <c r="AM472" s="65"/>
      <c r="AN472" s="65"/>
      <c r="AO472" s="65"/>
      <c r="AP472" s="65"/>
      <c r="AQ472" s="65"/>
      <c r="AR472" s="65"/>
      <c r="AS472" s="65"/>
      <c r="AT472" s="65"/>
      <c r="AU472" s="65"/>
      <c r="AV472" s="65"/>
      <c r="AW472" s="65"/>
      <c r="AX472" s="60"/>
      <c r="AY472" s="60"/>
      <c r="AZ472" s="60"/>
      <c r="BA472" s="60"/>
      <c r="BB472" s="60"/>
      <c r="BC472" s="60"/>
      <c r="BD472" s="61"/>
      <c r="BE472" s="61"/>
      <c r="BF472" s="61"/>
      <c r="BG472" s="62"/>
      <c r="BH472" s="62"/>
      <c r="BI472" s="62"/>
      <c r="BJ472" s="62"/>
      <c r="BK472" s="62"/>
      <c r="BL472" s="62"/>
      <c r="BM472" s="62"/>
      <c r="BN472" s="62"/>
      <c r="BO472" s="62"/>
      <c r="BP472" s="62"/>
      <c r="BQ472" s="62"/>
      <c r="BR472" s="62"/>
      <c r="BS472" s="62"/>
      <c r="BT472" s="62"/>
      <c r="BU472" s="62"/>
      <c r="BV472" s="62"/>
      <c r="BW472" s="62"/>
    </row>
    <row r="473" spans="1:75" ht="15.75" customHeight="1">
      <c r="A473" s="51"/>
      <c r="B473" s="51"/>
      <c r="C473" s="62"/>
      <c r="D473" s="52"/>
      <c r="E473" s="62"/>
      <c r="F473" s="62"/>
      <c r="G473" s="52"/>
      <c r="H473" s="62"/>
      <c r="I473" s="62"/>
      <c r="J473" s="62"/>
      <c r="K473" s="62"/>
      <c r="L473" s="62"/>
      <c r="M473" s="62"/>
      <c r="N473" s="62"/>
      <c r="O473" s="62"/>
      <c r="P473" s="62"/>
      <c r="Q473" s="62"/>
      <c r="R473" s="62"/>
      <c r="S473" s="62"/>
      <c r="T473" s="62"/>
      <c r="U473" s="52"/>
      <c r="V473" s="64"/>
      <c r="W473" s="64"/>
      <c r="X473" s="64"/>
      <c r="Y473" s="64"/>
      <c r="Z473" s="64"/>
      <c r="AA473" s="64"/>
      <c r="AB473" s="64"/>
      <c r="AC473" s="64"/>
      <c r="AD473" s="64"/>
      <c r="AE473" s="64"/>
      <c r="AF473" s="65"/>
      <c r="AG473" s="65"/>
      <c r="AH473" s="65"/>
      <c r="AI473" s="65"/>
      <c r="AJ473" s="65"/>
      <c r="AK473" s="65"/>
      <c r="AL473" s="65"/>
      <c r="AM473" s="65"/>
      <c r="AN473" s="65"/>
      <c r="AO473" s="65"/>
      <c r="AP473" s="65"/>
      <c r="AQ473" s="65"/>
      <c r="AR473" s="65"/>
      <c r="AS473" s="65"/>
      <c r="AT473" s="65"/>
      <c r="AU473" s="65"/>
      <c r="AV473" s="65"/>
      <c r="AW473" s="65"/>
      <c r="AX473" s="60"/>
      <c r="AY473" s="60"/>
      <c r="AZ473" s="60"/>
      <c r="BA473" s="60"/>
      <c r="BB473" s="60"/>
      <c r="BC473" s="60"/>
      <c r="BD473" s="61"/>
      <c r="BE473" s="61"/>
      <c r="BF473" s="61"/>
      <c r="BG473" s="62"/>
      <c r="BH473" s="62"/>
      <c r="BI473" s="62"/>
      <c r="BJ473" s="62"/>
      <c r="BK473" s="62"/>
      <c r="BL473" s="62"/>
      <c r="BM473" s="62"/>
      <c r="BN473" s="62"/>
      <c r="BO473" s="62"/>
      <c r="BP473" s="62"/>
      <c r="BQ473" s="62"/>
      <c r="BR473" s="62"/>
      <c r="BS473" s="62"/>
      <c r="BT473" s="62"/>
      <c r="BU473" s="62"/>
      <c r="BV473" s="62"/>
      <c r="BW473" s="62"/>
    </row>
    <row r="474" spans="1:75" ht="15.75" customHeight="1">
      <c r="A474" s="51"/>
      <c r="B474" s="51"/>
      <c r="C474" s="62"/>
      <c r="D474" s="52"/>
      <c r="E474" s="62"/>
      <c r="F474" s="62"/>
      <c r="G474" s="52"/>
      <c r="H474" s="62"/>
      <c r="I474" s="62"/>
      <c r="J474" s="62"/>
      <c r="K474" s="62"/>
      <c r="L474" s="62"/>
      <c r="M474" s="62"/>
      <c r="N474" s="62"/>
      <c r="O474" s="62"/>
      <c r="P474" s="62"/>
      <c r="Q474" s="62"/>
      <c r="R474" s="62"/>
      <c r="S474" s="62"/>
      <c r="T474" s="62"/>
      <c r="U474" s="52"/>
      <c r="V474" s="64"/>
      <c r="W474" s="64"/>
      <c r="X474" s="64"/>
      <c r="Y474" s="64"/>
      <c r="Z474" s="64"/>
      <c r="AA474" s="64"/>
      <c r="AB474" s="64"/>
      <c r="AC474" s="64"/>
      <c r="AD474" s="64"/>
      <c r="AE474" s="64"/>
      <c r="AF474" s="65"/>
      <c r="AG474" s="65"/>
      <c r="AH474" s="65"/>
      <c r="AI474" s="65"/>
      <c r="AJ474" s="65"/>
      <c r="AK474" s="65"/>
      <c r="AL474" s="65"/>
      <c r="AM474" s="65"/>
      <c r="AN474" s="65"/>
      <c r="AO474" s="65"/>
      <c r="AP474" s="65"/>
      <c r="AQ474" s="65"/>
      <c r="AR474" s="65"/>
      <c r="AS474" s="65"/>
      <c r="AT474" s="65"/>
      <c r="AU474" s="65"/>
      <c r="AV474" s="65"/>
      <c r="AW474" s="65"/>
      <c r="AX474" s="60"/>
      <c r="AY474" s="60"/>
      <c r="AZ474" s="60"/>
      <c r="BA474" s="60"/>
      <c r="BB474" s="60"/>
      <c r="BC474" s="60"/>
      <c r="BD474" s="61"/>
      <c r="BE474" s="61"/>
      <c r="BF474" s="61"/>
      <c r="BG474" s="62"/>
      <c r="BH474" s="62"/>
      <c r="BI474" s="62"/>
      <c r="BJ474" s="62"/>
      <c r="BK474" s="62"/>
      <c r="BL474" s="62"/>
      <c r="BM474" s="62"/>
      <c r="BN474" s="62"/>
      <c r="BO474" s="62"/>
      <c r="BP474" s="62"/>
      <c r="BQ474" s="62"/>
      <c r="BR474" s="62"/>
      <c r="BS474" s="62"/>
      <c r="BT474" s="62"/>
      <c r="BU474" s="62"/>
      <c r="BV474" s="62"/>
      <c r="BW474" s="62"/>
    </row>
    <row r="475" spans="1:75" ht="15.75" customHeight="1">
      <c r="A475" s="51"/>
      <c r="B475" s="51"/>
      <c r="C475" s="62"/>
      <c r="D475" s="52"/>
      <c r="E475" s="62"/>
      <c r="F475" s="62"/>
      <c r="G475" s="52"/>
      <c r="H475" s="62"/>
      <c r="I475" s="62"/>
      <c r="J475" s="62"/>
      <c r="K475" s="62"/>
      <c r="L475" s="62"/>
      <c r="M475" s="62"/>
      <c r="N475" s="62"/>
      <c r="O475" s="62"/>
      <c r="P475" s="62"/>
      <c r="Q475" s="62"/>
      <c r="R475" s="62"/>
      <c r="S475" s="62"/>
      <c r="T475" s="62"/>
      <c r="U475" s="52"/>
      <c r="V475" s="64"/>
      <c r="W475" s="64"/>
      <c r="X475" s="64"/>
      <c r="Y475" s="64"/>
      <c r="Z475" s="64"/>
      <c r="AA475" s="64"/>
      <c r="AB475" s="64"/>
      <c r="AC475" s="64"/>
      <c r="AD475" s="64"/>
      <c r="AE475" s="64"/>
      <c r="AF475" s="65"/>
      <c r="AG475" s="65"/>
      <c r="AH475" s="65"/>
      <c r="AI475" s="65"/>
      <c r="AJ475" s="65"/>
      <c r="AK475" s="65"/>
      <c r="AL475" s="65"/>
      <c r="AM475" s="65"/>
      <c r="AN475" s="65"/>
      <c r="AO475" s="65"/>
      <c r="AP475" s="65"/>
      <c r="AQ475" s="65"/>
      <c r="AR475" s="65"/>
      <c r="AS475" s="65"/>
      <c r="AT475" s="65"/>
      <c r="AU475" s="65"/>
      <c r="AV475" s="65"/>
      <c r="AW475" s="65"/>
      <c r="AX475" s="60"/>
      <c r="AY475" s="60"/>
      <c r="AZ475" s="60"/>
      <c r="BA475" s="60"/>
      <c r="BB475" s="60"/>
      <c r="BC475" s="60"/>
      <c r="BD475" s="61"/>
      <c r="BE475" s="61"/>
      <c r="BF475" s="61"/>
      <c r="BG475" s="62"/>
      <c r="BH475" s="62"/>
      <c r="BI475" s="62"/>
      <c r="BJ475" s="62"/>
      <c r="BK475" s="62"/>
      <c r="BL475" s="62"/>
      <c r="BM475" s="62"/>
      <c r="BN475" s="62"/>
      <c r="BO475" s="62"/>
      <c r="BP475" s="62"/>
      <c r="BQ475" s="62"/>
      <c r="BR475" s="62"/>
      <c r="BS475" s="62"/>
      <c r="BT475" s="62"/>
      <c r="BU475" s="62"/>
      <c r="BV475" s="62"/>
      <c r="BW475" s="62"/>
    </row>
    <row r="476" spans="1:75" ht="15.75" customHeight="1">
      <c r="A476" s="51"/>
      <c r="B476" s="51"/>
      <c r="C476" s="62"/>
      <c r="D476" s="52"/>
      <c r="E476" s="62"/>
      <c r="F476" s="62"/>
      <c r="G476" s="52"/>
      <c r="H476" s="62"/>
      <c r="I476" s="62"/>
      <c r="J476" s="62"/>
      <c r="K476" s="62"/>
      <c r="L476" s="62"/>
      <c r="M476" s="62"/>
      <c r="N476" s="62"/>
      <c r="O476" s="62"/>
      <c r="P476" s="62"/>
      <c r="Q476" s="62"/>
      <c r="R476" s="62"/>
      <c r="S476" s="62"/>
      <c r="T476" s="62"/>
      <c r="U476" s="52"/>
      <c r="V476" s="64"/>
      <c r="W476" s="64"/>
      <c r="X476" s="64"/>
      <c r="Y476" s="64"/>
      <c r="Z476" s="64"/>
      <c r="AA476" s="64"/>
      <c r="AB476" s="64"/>
      <c r="AC476" s="64"/>
      <c r="AD476" s="64"/>
      <c r="AE476" s="64"/>
      <c r="AF476" s="65"/>
      <c r="AG476" s="65"/>
      <c r="AH476" s="65"/>
      <c r="AI476" s="65"/>
      <c r="AJ476" s="65"/>
      <c r="AK476" s="65"/>
      <c r="AL476" s="65"/>
      <c r="AM476" s="65"/>
      <c r="AN476" s="65"/>
      <c r="AO476" s="65"/>
      <c r="AP476" s="65"/>
      <c r="AQ476" s="65"/>
      <c r="AR476" s="65"/>
      <c r="AS476" s="65"/>
      <c r="AT476" s="65"/>
      <c r="AU476" s="65"/>
      <c r="AV476" s="65"/>
      <c r="AW476" s="65"/>
      <c r="AX476" s="60"/>
      <c r="AY476" s="60"/>
      <c r="AZ476" s="60"/>
      <c r="BA476" s="60"/>
      <c r="BB476" s="60"/>
      <c r="BC476" s="60"/>
      <c r="BD476" s="61"/>
      <c r="BE476" s="61"/>
      <c r="BF476" s="61"/>
      <c r="BG476" s="62"/>
      <c r="BH476" s="62"/>
      <c r="BI476" s="62"/>
      <c r="BJ476" s="62"/>
      <c r="BK476" s="62"/>
      <c r="BL476" s="62"/>
      <c r="BM476" s="62"/>
      <c r="BN476" s="62"/>
      <c r="BO476" s="62"/>
      <c r="BP476" s="62"/>
      <c r="BQ476" s="62"/>
      <c r="BR476" s="62"/>
      <c r="BS476" s="62"/>
      <c r="BT476" s="62"/>
      <c r="BU476" s="62"/>
      <c r="BV476" s="62"/>
      <c r="BW476" s="62"/>
    </row>
    <row r="477" spans="1:75" ht="15.75" customHeight="1">
      <c r="A477" s="51"/>
      <c r="B477" s="51"/>
      <c r="C477" s="62"/>
      <c r="D477" s="52"/>
      <c r="E477" s="62"/>
      <c r="F477" s="62"/>
      <c r="G477" s="52"/>
      <c r="H477" s="62"/>
      <c r="I477" s="62"/>
      <c r="J477" s="62"/>
      <c r="K477" s="62"/>
      <c r="L477" s="62"/>
      <c r="M477" s="62"/>
      <c r="N477" s="62"/>
      <c r="O477" s="62"/>
      <c r="P477" s="62"/>
      <c r="Q477" s="62"/>
      <c r="R477" s="62"/>
      <c r="S477" s="62"/>
      <c r="T477" s="62"/>
      <c r="U477" s="52"/>
      <c r="V477" s="64"/>
      <c r="W477" s="64"/>
      <c r="X477" s="64"/>
      <c r="Y477" s="64"/>
      <c r="Z477" s="64"/>
      <c r="AA477" s="64"/>
      <c r="AB477" s="64"/>
      <c r="AC477" s="64"/>
      <c r="AD477" s="64"/>
      <c r="AE477" s="64"/>
      <c r="AF477" s="65"/>
      <c r="AG477" s="65"/>
      <c r="AH477" s="65"/>
      <c r="AI477" s="65"/>
      <c r="AJ477" s="65"/>
      <c r="AK477" s="65"/>
      <c r="AL477" s="65"/>
      <c r="AM477" s="65"/>
      <c r="AN477" s="65"/>
      <c r="AO477" s="65"/>
      <c r="AP477" s="65"/>
      <c r="AQ477" s="65"/>
      <c r="AR477" s="65"/>
      <c r="AS477" s="65"/>
      <c r="AT477" s="65"/>
      <c r="AU477" s="65"/>
      <c r="AV477" s="65"/>
      <c r="AW477" s="65"/>
      <c r="AX477" s="60"/>
      <c r="AY477" s="60"/>
      <c r="AZ477" s="60"/>
      <c r="BA477" s="60"/>
      <c r="BB477" s="60"/>
      <c r="BC477" s="60"/>
      <c r="BD477" s="61"/>
      <c r="BE477" s="61"/>
      <c r="BF477" s="61"/>
      <c r="BG477" s="62"/>
      <c r="BH477" s="62"/>
      <c r="BI477" s="62"/>
      <c r="BJ477" s="62"/>
      <c r="BK477" s="62"/>
      <c r="BL477" s="62"/>
      <c r="BM477" s="62"/>
      <c r="BN477" s="62"/>
      <c r="BO477" s="62"/>
      <c r="BP477" s="62"/>
      <c r="BQ477" s="62"/>
      <c r="BR477" s="62"/>
      <c r="BS477" s="62"/>
      <c r="BT477" s="62"/>
      <c r="BU477" s="62"/>
      <c r="BV477" s="62"/>
      <c r="BW477" s="62"/>
    </row>
    <row r="478" spans="1:75" ht="15.75" customHeight="1">
      <c r="A478" s="51"/>
      <c r="B478" s="51"/>
      <c r="C478" s="62"/>
      <c r="D478" s="52"/>
      <c r="E478" s="62"/>
      <c r="F478" s="62"/>
      <c r="G478" s="52"/>
      <c r="H478" s="62"/>
      <c r="I478" s="62"/>
      <c r="J478" s="62"/>
      <c r="K478" s="62"/>
      <c r="L478" s="62"/>
      <c r="M478" s="62"/>
      <c r="N478" s="62"/>
      <c r="O478" s="62"/>
      <c r="P478" s="62"/>
      <c r="Q478" s="62"/>
      <c r="R478" s="62"/>
      <c r="S478" s="62"/>
      <c r="T478" s="62"/>
      <c r="U478" s="52"/>
      <c r="V478" s="64"/>
      <c r="W478" s="64"/>
      <c r="X478" s="64"/>
      <c r="Y478" s="64"/>
      <c r="Z478" s="64"/>
      <c r="AA478" s="64"/>
      <c r="AB478" s="64"/>
      <c r="AC478" s="64"/>
      <c r="AD478" s="64"/>
      <c r="AE478" s="64"/>
      <c r="AF478" s="65"/>
      <c r="AG478" s="65"/>
      <c r="AH478" s="65"/>
      <c r="AI478" s="65"/>
      <c r="AJ478" s="65"/>
      <c r="AK478" s="65"/>
      <c r="AL478" s="65"/>
      <c r="AM478" s="65"/>
      <c r="AN478" s="65"/>
      <c r="AO478" s="65"/>
      <c r="AP478" s="65"/>
      <c r="AQ478" s="65"/>
      <c r="AR478" s="65"/>
      <c r="AS478" s="65"/>
      <c r="AT478" s="65"/>
      <c r="AU478" s="65"/>
      <c r="AV478" s="65"/>
      <c r="AW478" s="65"/>
      <c r="AX478" s="60"/>
      <c r="AY478" s="60"/>
      <c r="AZ478" s="60"/>
      <c r="BA478" s="60"/>
      <c r="BB478" s="60"/>
      <c r="BC478" s="60"/>
      <c r="BD478" s="61"/>
      <c r="BE478" s="61"/>
      <c r="BF478" s="61"/>
      <c r="BG478" s="62"/>
      <c r="BH478" s="62"/>
      <c r="BI478" s="62"/>
      <c r="BJ478" s="62"/>
      <c r="BK478" s="62"/>
      <c r="BL478" s="62"/>
      <c r="BM478" s="62"/>
      <c r="BN478" s="62"/>
      <c r="BO478" s="62"/>
      <c r="BP478" s="62"/>
      <c r="BQ478" s="62"/>
      <c r="BR478" s="62"/>
      <c r="BS478" s="62"/>
      <c r="BT478" s="62"/>
      <c r="BU478" s="62"/>
      <c r="BV478" s="62"/>
      <c r="BW478" s="62"/>
    </row>
    <row r="479" spans="1:75" ht="15.75" customHeight="1">
      <c r="A479" s="51"/>
      <c r="B479" s="51"/>
      <c r="C479" s="62"/>
      <c r="D479" s="52"/>
      <c r="E479" s="62"/>
      <c r="F479" s="62"/>
      <c r="G479" s="52"/>
      <c r="H479" s="62"/>
      <c r="I479" s="62"/>
      <c r="J479" s="62"/>
      <c r="K479" s="62"/>
      <c r="L479" s="62"/>
      <c r="M479" s="62"/>
      <c r="N479" s="62"/>
      <c r="O479" s="62"/>
      <c r="P479" s="62"/>
      <c r="Q479" s="62"/>
      <c r="R479" s="62"/>
      <c r="S479" s="62"/>
      <c r="T479" s="62"/>
      <c r="U479" s="52"/>
      <c r="V479" s="64"/>
      <c r="W479" s="64"/>
      <c r="X479" s="64"/>
      <c r="Y479" s="64"/>
      <c r="Z479" s="64"/>
      <c r="AA479" s="64"/>
      <c r="AB479" s="64"/>
      <c r="AC479" s="64"/>
      <c r="AD479" s="64"/>
      <c r="AE479" s="64"/>
      <c r="AF479" s="65"/>
      <c r="AG479" s="65"/>
      <c r="AH479" s="65"/>
      <c r="AI479" s="65"/>
      <c r="AJ479" s="65"/>
      <c r="AK479" s="65"/>
      <c r="AL479" s="65"/>
      <c r="AM479" s="65"/>
      <c r="AN479" s="65"/>
      <c r="AO479" s="65"/>
      <c r="AP479" s="65"/>
      <c r="AQ479" s="65"/>
      <c r="AR479" s="65"/>
      <c r="AS479" s="65"/>
      <c r="AT479" s="65"/>
      <c r="AU479" s="65"/>
      <c r="AV479" s="65"/>
      <c r="AW479" s="65"/>
      <c r="AX479" s="60"/>
      <c r="AY479" s="60"/>
      <c r="AZ479" s="60"/>
      <c r="BA479" s="60"/>
      <c r="BB479" s="60"/>
      <c r="BC479" s="60"/>
      <c r="BD479" s="61"/>
      <c r="BE479" s="61"/>
      <c r="BF479" s="61"/>
      <c r="BG479" s="62"/>
      <c r="BH479" s="62"/>
      <c r="BI479" s="62"/>
      <c r="BJ479" s="62"/>
      <c r="BK479" s="62"/>
      <c r="BL479" s="62"/>
      <c r="BM479" s="62"/>
      <c r="BN479" s="62"/>
      <c r="BO479" s="62"/>
      <c r="BP479" s="62"/>
      <c r="BQ479" s="62"/>
      <c r="BR479" s="62"/>
      <c r="BS479" s="62"/>
      <c r="BT479" s="62"/>
      <c r="BU479" s="62"/>
      <c r="BV479" s="62"/>
      <c r="BW479" s="62"/>
    </row>
    <row r="480" spans="1:75" ht="15.75" customHeight="1">
      <c r="A480" s="51"/>
      <c r="B480" s="51"/>
      <c r="C480" s="62"/>
      <c r="D480" s="52"/>
      <c r="E480" s="62"/>
      <c r="F480" s="62"/>
      <c r="G480" s="52"/>
      <c r="H480" s="62"/>
      <c r="I480" s="62"/>
      <c r="J480" s="62"/>
      <c r="K480" s="62"/>
      <c r="L480" s="62"/>
      <c r="M480" s="62"/>
      <c r="N480" s="62"/>
      <c r="O480" s="62"/>
      <c r="P480" s="62"/>
      <c r="Q480" s="62"/>
      <c r="R480" s="62"/>
      <c r="S480" s="62"/>
      <c r="T480" s="62"/>
      <c r="U480" s="52"/>
      <c r="V480" s="64"/>
      <c r="W480" s="64"/>
      <c r="X480" s="64"/>
      <c r="Y480" s="64"/>
      <c r="Z480" s="64"/>
      <c r="AA480" s="64"/>
      <c r="AB480" s="64"/>
      <c r="AC480" s="64"/>
      <c r="AD480" s="64"/>
      <c r="AE480" s="64"/>
      <c r="AF480" s="65"/>
      <c r="AG480" s="65"/>
      <c r="AH480" s="65"/>
      <c r="AI480" s="65"/>
      <c r="AJ480" s="65"/>
      <c r="AK480" s="65"/>
      <c r="AL480" s="65"/>
      <c r="AM480" s="65"/>
      <c r="AN480" s="65"/>
      <c r="AO480" s="65"/>
      <c r="AP480" s="65"/>
      <c r="AQ480" s="65"/>
      <c r="AR480" s="65"/>
      <c r="AS480" s="65"/>
      <c r="AT480" s="65"/>
      <c r="AU480" s="65"/>
      <c r="AV480" s="65"/>
      <c r="AW480" s="65"/>
      <c r="AX480" s="60"/>
      <c r="AY480" s="60"/>
      <c r="AZ480" s="60"/>
      <c r="BA480" s="60"/>
      <c r="BB480" s="60"/>
      <c r="BC480" s="60"/>
      <c r="BD480" s="61"/>
      <c r="BE480" s="61"/>
      <c r="BF480" s="61"/>
      <c r="BG480" s="62"/>
      <c r="BH480" s="62"/>
      <c r="BI480" s="62"/>
      <c r="BJ480" s="62"/>
      <c r="BK480" s="62"/>
      <c r="BL480" s="62"/>
      <c r="BM480" s="62"/>
      <c r="BN480" s="62"/>
      <c r="BO480" s="62"/>
      <c r="BP480" s="62"/>
      <c r="BQ480" s="62"/>
      <c r="BR480" s="62"/>
      <c r="BS480" s="62"/>
      <c r="BT480" s="62"/>
      <c r="BU480" s="62"/>
      <c r="BV480" s="62"/>
      <c r="BW480" s="62"/>
    </row>
    <row r="481" spans="1:75" ht="15.75" customHeight="1">
      <c r="A481" s="51"/>
      <c r="B481" s="51"/>
      <c r="C481" s="62"/>
      <c r="D481" s="52"/>
      <c r="E481" s="62"/>
      <c r="F481" s="62"/>
      <c r="G481" s="52"/>
      <c r="H481" s="62"/>
      <c r="I481" s="62"/>
      <c r="J481" s="62"/>
      <c r="K481" s="62"/>
      <c r="L481" s="62"/>
      <c r="M481" s="62"/>
      <c r="N481" s="62"/>
      <c r="O481" s="62"/>
      <c r="P481" s="62"/>
      <c r="Q481" s="62"/>
      <c r="R481" s="62"/>
      <c r="S481" s="62"/>
      <c r="T481" s="62"/>
      <c r="U481" s="52"/>
      <c r="V481" s="64"/>
      <c r="W481" s="64"/>
      <c r="X481" s="64"/>
      <c r="Y481" s="64"/>
      <c r="Z481" s="64"/>
      <c r="AA481" s="64"/>
      <c r="AB481" s="64"/>
      <c r="AC481" s="64"/>
      <c r="AD481" s="64"/>
      <c r="AE481" s="64"/>
      <c r="AF481" s="65"/>
      <c r="AG481" s="65"/>
      <c r="AH481" s="65"/>
      <c r="AI481" s="65"/>
      <c r="AJ481" s="65"/>
      <c r="AK481" s="65"/>
      <c r="AL481" s="65"/>
      <c r="AM481" s="65"/>
      <c r="AN481" s="65"/>
      <c r="AO481" s="65"/>
      <c r="AP481" s="65"/>
      <c r="AQ481" s="65"/>
      <c r="AR481" s="65"/>
      <c r="AS481" s="65"/>
      <c r="AT481" s="65"/>
      <c r="AU481" s="65"/>
      <c r="AV481" s="65"/>
      <c r="AW481" s="65"/>
      <c r="AX481" s="60"/>
      <c r="AY481" s="60"/>
      <c r="AZ481" s="60"/>
      <c r="BA481" s="60"/>
      <c r="BB481" s="60"/>
      <c r="BC481" s="60"/>
      <c r="BD481" s="61"/>
      <c r="BE481" s="61"/>
      <c r="BF481" s="61"/>
      <c r="BG481" s="62"/>
      <c r="BH481" s="62"/>
      <c r="BI481" s="62"/>
      <c r="BJ481" s="62"/>
      <c r="BK481" s="62"/>
      <c r="BL481" s="62"/>
      <c r="BM481" s="62"/>
      <c r="BN481" s="62"/>
      <c r="BO481" s="62"/>
      <c r="BP481" s="62"/>
      <c r="BQ481" s="62"/>
      <c r="BR481" s="62"/>
      <c r="BS481" s="62"/>
      <c r="BT481" s="62"/>
      <c r="BU481" s="62"/>
      <c r="BV481" s="62"/>
      <c r="BW481" s="62"/>
    </row>
    <row r="482" spans="1:75" ht="15.75" customHeight="1">
      <c r="A482" s="51"/>
      <c r="B482" s="51"/>
      <c r="C482" s="62"/>
      <c r="D482" s="52"/>
      <c r="E482" s="62"/>
      <c r="F482" s="62"/>
      <c r="G482" s="52"/>
      <c r="H482" s="62"/>
      <c r="I482" s="62"/>
      <c r="J482" s="62"/>
      <c r="K482" s="62"/>
      <c r="L482" s="62"/>
      <c r="M482" s="62"/>
      <c r="N482" s="62"/>
      <c r="O482" s="62"/>
      <c r="P482" s="62"/>
      <c r="Q482" s="62"/>
      <c r="R482" s="62"/>
      <c r="S482" s="62"/>
      <c r="T482" s="62"/>
      <c r="U482" s="52"/>
      <c r="V482" s="64"/>
      <c r="W482" s="64"/>
      <c r="X482" s="64"/>
      <c r="Y482" s="64"/>
      <c r="Z482" s="64"/>
      <c r="AA482" s="64"/>
      <c r="AB482" s="64"/>
      <c r="AC482" s="64"/>
      <c r="AD482" s="64"/>
      <c r="AE482" s="64"/>
      <c r="AF482" s="65"/>
      <c r="AG482" s="65"/>
      <c r="AH482" s="65"/>
      <c r="AI482" s="65"/>
      <c r="AJ482" s="65"/>
      <c r="AK482" s="65"/>
      <c r="AL482" s="65"/>
      <c r="AM482" s="65"/>
      <c r="AN482" s="65"/>
      <c r="AO482" s="65"/>
      <c r="AP482" s="65"/>
      <c r="AQ482" s="65"/>
      <c r="AR482" s="65"/>
      <c r="AS482" s="65"/>
      <c r="AT482" s="65"/>
      <c r="AU482" s="65"/>
      <c r="AV482" s="65"/>
      <c r="AW482" s="65"/>
      <c r="AX482" s="60"/>
      <c r="AY482" s="60"/>
      <c r="AZ482" s="60"/>
      <c r="BA482" s="60"/>
      <c r="BB482" s="60"/>
      <c r="BC482" s="60"/>
      <c r="BD482" s="61"/>
      <c r="BE482" s="61"/>
      <c r="BF482" s="61"/>
      <c r="BG482" s="62"/>
      <c r="BH482" s="62"/>
      <c r="BI482" s="62"/>
      <c r="BJ482" s="62"/>
      <c r="BK482" s="62"/>
      <c r="BL482" s="62"/>
      <c r="BM482" s="62"/>
      <c r="BN482" s="62"/>
      <c r="BO482" s="62"/>
      <c r="BP482" s="62"/>
      <c r="BQ482" s="62"/>
      <c r="BR482" s="62"/>
      <c r="BS482" s="62"/>
      <c r="BT482" s="62"/>
      <c r="BU482" s="62"/>
      <c r="BV482" s="62"/>
      <c r="BW482" s="62"/>
    </row>
    <row r="483" spans="1:75" ht="15.75" customHeight="1">
      <c r="A483" s="51"/>
      <c r="B483" s="51"/>
      <c r="C483" s="62"/>
      <c r="D483" s="52"/>
      <c r="E483" s="62"/>
      <c r="F483" s="62"/>
      <c r="G483" s="52"/>
      <c r="H483" s="62"/>
      <c r="I483" s="62"/>
      <c r="J483" s="62"/>
      <c r="K483" s="62"/>
      <c r="L483" s="62"/>
      <c r="M483" s="62"/>
      <c r="N483" s="62"/>
      <c r="O483" s="62"/>
      <c r="P483" s="62"/>
      <c r="Q483" s="62"/>
      <c r="R483" s="62"/>
      <c r="S483" s="62"/>
      <c r="T483" s="62"/>
      <c r="U483" s="52"/>
      <c r="V483" s="64"/>
      <c r="W483" s="64"/>
      <c r="X483" s="64"/>
      <c r="Y483" s="64"/>
      <c r="Z483" s="64"/>
      <c r="AA483" s="64"/>
      <c r="AB483" s="64"/>
      <c r="AC483" s="64"/>
      <c r="AD483" s="64"/>
      <c r="AE483" s="64"/>
      <c r="AF483" s="65"/>
      <c r="AG483" s="65"/>
      <c r="AH483" s="65"/>
      <c r="AI483" s="65"/>
      <c r="AJ483" s="65"/>
      <c r="AK483" s="65"/>
      <c r="AL483" s="65"/>
      <c r="AM483" s="65"/>
      <c r="AN483" s="65"/>
      <c r="AO483" s="65"/>
      <c r="AP483" s="65"/>
      <c r="AQ483" s="65"/>
      <c r="AR483" s="65"/>
      <c r="AS483" s="65"/>
      <c r="AT483" s="65"/>
      <c r="AU483" s="65"/>
      <c r="AV483" s="65"/>
      <c r="AW483" s="65"/>
      <c r="AX483" s="60"/>
      <c r="AY483" s="60"/>
      <c r="AZ483" s="60"/>
      <c r="BA483" s="60"/>
      <c r="BB483" s="60"/>
      <c r="BC483" s="60"/>
      <c r="BD483" s="61"/>
      <c r="BE483" s="61"/>
      <c r="BF483" s="61"/>
      <c r="BG483" s="62"/>
      <c r="BH483" s="62"/>
      <c r="BI483" s="62"/>
      <c r="BJ483" s="62"/>
      <c r="BK483" s="62"/>
      <c r="BL483" s="62"/>
      <c r="BM483" s="62"/>
      <c r="BN483" s="62"/>
      <c r="BO483" s="62"/>
      <c r="BP483" s="62"/>
      <c r="BQ483" s="62"/>
      <c r="BR483" s="62"/>
      <c r="BS483" s="62"/>
      <c r="BT483" s="62"/>
      <c r="BU483" s="62"/>
      <c r="BV483" s="62"/>
      <c r="BW483" s="62"/>
    </row>
    <row r="484" spans="1:75" ht="15.75" customHeight="1">
      <c r="A484" s="51"/>
      <c r="B484" s="51"/>
      <c r="C484" s="62"/>
      <c r="D484" s="52"/>
      <c r="E484" s="62"/>
      <c r="F484" s="62"/>
      <c r="G484" s="52"/>
      <c r="H484" s="62"/>
      <c r="I484" s="62"/>
      <c r="J484" s="62"/>
      <c r="K484" s="62"/>
      <c r="L484" s="62"/>
      <c r="M484" s="62"/>
      <c r="N484" s="62"/>
      <c r="O484" s="62"/>
      <c r="P484" s="62"/>
      <c r="Q484" s="62"/>
      <c r="R484" s="62"/>
      <c r="S484" s="62"/>
      <c r="T484" s="62"/>
      <c r="U484" s="52"/>
      <c r="V484" s="64"/>
      <c r="W484" s="64"/>
      <c r="X484" s="64"/>
      <c r="Y484" s="64"/>
      <c r="Z484" s="64"/>
      <c r="AA484" s="64"/>
      <c r="AB484" s="64"/>
      <c r="AC484" s="64"/>
      <c r="AD484" s="64"/>
      <c r="AE484" s="64"/>
      <c r="AF484" s="65"/>
      <c r="AG484" s="65"/>
      <c r="AH484" s="65"/>
      <c r="AI484" s="65"/>
      <c r="AJ484" s="65"/>
      <c r="AK484" s="65"/>
      <c r="AL484" s="65"/>
      <c r="AM484" s="65"/>
      <c r="AN484" s="65"/>
      <c r="AO484" s="65"/>
      <c r="AP484" s="65"/>
      <c r="AQ484" s="65"/>
      <c r="AR484" s="65"/>
      <c r="AS484" s="65"/>
      <c r="AT484" s="65"/>
      <c r="AU484" s="65"/>
      <c r="AV484" s="65"/>
      <c r="AW484" s="65"/>
      <c r="AX484" s="60"/>
      <c r="AY484" s="60"/>
      <c r="AZ484" s="60"/>
      <c r="BA484" s="60"/>
      <c r="BB484" s="60"/>
      <c r="BC484" s="60"/>
      <c r="BD484" s="61"/>
      <c r="BE484" s="61"/>
      <c r="BF484" s="61"/>
      <c r="BG484" s="62"/>
      <c r="BH484" s="62"/>
      <c r="BI484" s="62"/>
      <c r="BJ484" s="62"/>
      <c r="BK484" s="62"/>
      <c r="BL484" s="62"/>
      <c r="BM484" s="62"/>
      <c r="BN484" s="62"/>
      <c r="BO484" s="62"/>
      <c r="BP484" s="62"/>
      <c r="BQ484" s="62"/>
      <c r="BR484" s="62"/>
      <c r="BS484" s="62"/>
      <c r="BT484" s="62"/>
      <c r="BU484" s="62"/>
      <c r="BV484" s="62"/>
      <c r="BW484" s="62"/>
    </row>
    <row r="485" spans="1:75" ht="15.75" customHeight="1">
      <c r="A485" s="51"/>
      <c r="B485" s="51"/>
      <c r="C485" s="62"/>
      <c r="D485" s="52"/>
      <c r="E485" s="62"/>
      <c r="F485" s="62"/>
      <c r="G485" s="52"/>
      <c r="H485" s="62"/>
      <c r="I485" s="62"/>
      <c r="J485" s="62"/>
      <c r="K485" s="62"/>
      <c r="L485" s="62"/>
      <c r="M485" s="62"/>
      <c r="N485" s="62"/>
      <c r="O485" s="62"/>
      <c r="P485" s="62"/>
      <c r="Q485" s="62"/>
      <c r="R485" s="62"/>
      <c r="S485" s="62"/>
      <c r="T485" s="62"/>
      <c r="U485" s="52"/>
      <c r="V485" s="64"/>
      <c r="W485" s="64"/>
      <c r="X485" s="64"/>
      <c r="Y485" s="64"/>
      <c r="Z485" s="64"/>
      <c r="AA485" s="64"/>
      <c r="AB485" s="64"/>
      <c r="AC485" s="64"/>
      <c r="AD485" s="64"/>
      <c r="AE485" s="64"/>
      <c r="AF485" s="65"/>
      <c r="AG485" s="65"/>
      <c r="AH485" s="65"/>
      <c r="AI485" s="65"/>
      <c r="AJ485" s="65"/>
      <c r="AK485" s="65"/>
      <c r="AL485" s="65"/>
      <c r="AM485" s="65"/>
      <c r="AN485" s="65"/>
      <c r="AO485" s="65"/>
      <c r="AP485" s="65"/>
      <c r="AQ485" s="65"/>
      <c r="AR485" s="65"/>
      <c r="AS485" s="65"/>
      <c r="AT485" s="65"/>
      <c r="AU485" s="65"/>
      <c r="AV485" s="65"/>
      <c r="AW485" s="65"/>
      <c r="AX485" s="60"/>
      <c r="AY485" s="60"/>
      <c r="AZ485" s="60"/>
      <c r="BA485" s="60"/>
      <c r="BB485" s="60"/>
      <c r="BC485" s="60"/>
      <c r="BD485" s="61"/>
      <c r="BE485" s="61"/>
      <c r="BF485" s="61"/>
      <c r="BG485" s="62"/>
      <c r="BH485" s="62"/>
      <c r="BI485" s="62"/>
      <c r="BJ485" s="62"/>
      <c r="BK485" s="62"/>
      <c r="BL485" s="62"/>
      <c r="BM485" s="62"/>
      <c r="BN485" s="62"/>
      <c r="BO485" s="62"/>
      <c r="BP485" s="62"/>
      <c r="BQ485" s="62"/>
      <c r="BR485" s="62"/>
      <c r="BS485" s="62"/>
      <c r="BT485" s="62"/>
      <c r="BU485" s="62"/>
      <c r="BV485" s="62"/>
      <c r="BW485" s="62"/>
    </row>
    <row r="486" spans="1:75" ht="15.75" customHeight="1">
      <c r="A486" s="51"/>
      <c r="B486" s="51"/>
      <c r="C486" s="62"/>
      <c r="D486" s="52"/>
      <c r="E486" s="62"/>
      <c r="F486" s="62"/>
      <c r="G486" s="52"/>
      <c r="H486" s="62"/>
      <c r="I486" s="62"/>
      <c r="J486" s="62"/>
      <c r="K486" s="62"/>
      <c r="L486" s="62"/>
      <c r="M486" s="62"/>
      <c r="N486" s="62"/>
      <c r="O486" s="62"/>
      <c r="P486" s="62"/>
      <c r="Q486" s="62"/>
      <c r="R486" s="62"/>
      <c r="S486" s="62"/>
      <c r="T486" s="62"/>
      <c r="U486" s="52"/>
      <c r="V486" s="64"/>
      <c r="W486" s="64"/>
      <c r="X486" s="64"/>
      <c r="Y486" s="64"/>
      <c r="Z486" s="64"/>
      <c r="AA486" s="64"/>
      <c r="AB486" s="64"/>
      <c r="AC486" s="64"/>
      <c r="AD486" s="64"/>
      <c r="AE486" s="64"/>
      <c r="AF486" s="65"/>
      <c r="AG486" s="65"/>
      <c r="AH486" s="65"/>
      <c r="AI486" s="65"/>
      <c r="AJ486" s="65"/>
      <c r="AK486" s="65"/>
      <c r="AL486" s="65"/>
      <c r="AM486" s="65"/>
      <c r="AN486" s="65"/>
      <c r="AO486" s="65"/>
      <c r="AP486" s="65"/>
      <c r="AQ486" s="65"/>
      <c r="AR486" s="65"/>
      <c r="AS486" s="65"/>
      <c r="AT486" s="65"/>
      <c r="AU486" s="65"/>
      <c r="AV486" s="65"/>
      <c r="AW486" s="65"/>
      <c r="AX486" s="60"/>
      <c r="AY486" s="60"/>
      <c r="AZ486" s="60"/>
      <c r="BA486" s="60"/>
      <c r="BB486" s="60"/>
      <c r="BC486" s="60"/>
      <c r="BD486" s="61"/>
      <c r="BE486" s="61"/>
      <c r="BF486" s="61"/>
      <c r="BG486" s="62"/>
      <c r="BH486" s="62"/>
      <c r="BI486" s="62"/>
      <c r="BJ486" s="62"/>
      <c r="BK486" s="62"/>
      <c r="BL486" s="62"/>
      <c r="BM486" s="62"/>
      <c r="BN486" s="62"/>
      <c r="BO486" s="62"/>
      <c r="BP486" s="62"/>
      <c r="BQ486" s="62"/>
      <c r="BR486" s="62"/>
      <c r="BS486" s="62"/>
      <c r="BT486" s="62"/>
      <c r="BU486" s="62"/>
      <c r="BV486" s="62"/>
      <c r="BW486" s="62"/>
    </row>
    <row r="487" spans="1:75" ht="15.75" customHeight="1">
      <c r="A487" s="51"/>
      <c r="B487" s="51"/>
      <c r="C487" s="62"/>
      <c r="D487" s="52"/>
      <c r="E487" s="62"/>
      <c r="F487" s="62"/>
      <c r="G487" s="52"/>
      <c r="H487" s="62"/>
      <c r="I487" s="62"/>
      <c r="J487" s="62"/>
      <c r="K487" s="62"/>
      <c r="L487" s="62"/>
      <c r="M487" s="62"/>
      <c r="N487" s="62"/>
      <c r="O487" s="62"/>
      <c r="P487" s="62"/>
      <c r="Q487" s="62"/>
      <c r="R487" s="62"/>
      <c r="S487" s="62"/>
      <c r="T487" s="62"/>
      <c r="U487" s="52"/>
      <c r="V487" s="64"/>
      <c r="W487" s="64"/>
      <c r="X487" s="64"/>
      <c r="Y487" s="64"/>
      <c r="Z487" s="64"/>
      <c r="AA487" s="64"/>
      <c r="AB487" s="64"/>
      <c r="AC487" s="64"/>
      <c r="AD487" s="64"/>
      <c r="AE487" s="64"/>
      <c r="AF487" s="65"/>
      <c r="AG487" s="65"/>
      <c r="AH487" s="65"/>
      <c r="AI487" s="65"/>
      <c r="AJ487" s="65"/>
      <c r="AK487" s="65"/>
      <c r="AL487" s="65"/>
      <c r="AM487" s="65"/>
      <c r="AN487" s="65"/>
      <c r="AO487" s="65"/>
      <c r="AP487" s="65"/>
      <c r="AQ487" s="65"/>
      <c r="AR487" s="65"/>
      <c r="AS487" s="65"/>
      <c r="AT487" s="65"/>
      <c r="AU487" s="65"/>
      <c r="AV487" s="65"/>
      <c r="AW487" s="65"/>
      <c r="AX487" s="60"/>
      <c r="AY487" s="60"/>
      <c r="AZ487" s="60"/>
      <c r="BA487" s="60"/>
      <c r="BB487" s="60"/>
      <c r="BC487" s="60"/>
      <c r="BD487" s="61"/>
      <c r="BE487" s="61"/>
      <c r="BF487" s="61"/>
      <c r="BG487" s="62"/>
      <c r="BH487" s="62"/>
      <c r="BI487" s="62"/>
      <c r="BJ487" s="62"/>
      <c r="BK487" s="62"/>
      <c r="BL487" s="62"/>
      <c r="BM487" s="62"/>
      <c r="BN487" s="62"/>
      <c r="BO487" s="62"/>
      <c r="BP487" s="62"/>
      <c r="BQ487" s="62"/>
      <c r="BR487" s="62"/>
      <c r="BS487" s="62"/>
      <c r="BT487" s="62"/>
      <c r="BU487" s="62"/>
      <c r="BV487" s="62"/>
      <c r="BW487" s="62"/>
    </row>
    <row r="488" spans="1:75" ht="15.75" customHeight="1">
      <c r="A488" s="51"/>
      <c r="B488" s="51"/>
      <c r="C488" s="62"/>
      <c r="D488" s="52"/>
      <c r="E488" s="62"/>
      <c r="F488" s="62"/>
      <c r="G488" s="52"/>
      <c r="H488" s="62"/>
      <c r="I488" s="62"/>
      <c r="J488" s="62"/>
      <c r="K488" s="62"/>
      <c r="L488" s="62"/>
      <c r="M488" s="62"/>
      <c r="N488" s="62"/>
      <c r="O488" s="62"/>
      <c r="P488" s="62"/>
      <c r="Q488" s="62"/>
      <c r="R488" s="62"/>
      <c r="S488" s="62"/>
      <c r="T488" s="62"/>
      <c r="U488" s="52"/>
      <c r="V488" s="64"/>
      <c r="W488" s="64"/>
      <c r="X488" s="64"/>
      <c r="Y488" s="64"/>
      <c r="Z488" s="64"/>
      <c r="AA488" s="64"/>
      <c r="AB488" s="64"/>
      <c r="AC488" s="64"/>
      <c r="AD488" s="64"/>
      <c r="AE488" s="64"/>
      <c r="AF488" s="65"/>
      <c r="AG488" s="65"/>
      <c r="AH488" s="65"/>
      <c r="AI488" s="65"/>
      <c r="AJ488" s="65"/>
      <c r="AK488" s="65"/>
      <c r="AL488" s="65"/>
      <c r="AM488" s="65"/>
      <c r="AN488" s="65"/>
      <c r="AO488" s="65"/>
      <c r="AP488" s="65"/>
      <c r="AQ488" s="65"/>
      <c r="AR488" s="65"/>
      <c r="AS488" s="65"/>
      <c r="AT488" s="65"/>
      <c r="AU488" s="65"/>
      <c r="AV488" s="65"/>
      <c r="AW488" s="65"/>
      <c r="AX488" s="60"/>
      <c r="AY488" s="60"/>
      <c r="AZ488" s="60"/>
      <c r="BA488" s="60"/>
      <c r="BB488" s="60"/>
      <c r="BC488" s="60"/>
      <c r="BD488" s="61"/>
      <c r="BE488" s="61"/>
      <c r="BF488" s="61"/>
      <c r="BG488" s="62"/>
      <c r="BH488" s="62"/>
      <c r="BI488" s="62"/>
      <c r="BJ488" s="62"/>
      <c r="BK488" s="62"/>
      <c r="BL488" s="62"/>
      <c r="BM488" s="62"/>
      <c r="BN488" s="62"/>
      <c r="BO488" s="62"/>
      <c r="BP488" s="62"/>
      <c r="BQ488" s="62"/>
      <c r="BR488" s="62"/>
      <c r="BS488" s="62"/>
      <c r="BT488" s="62"/>
      <c r="BU488" s="62"/>
      <c r="BV488" s="62"/>
      <c r="BW488" s="62"/>
    </row>
    <row r="489" spans="1:75" ht="15.75" customHeight="1">
      <c r="A489" s="51"/>
      <c r="B489" s="51"/>
      <c r="C489" s="62"/>
      <c r="D489" s="52"/>
      <c r="E489" s="62"/>
      <c r="F489" s="62"/>
      <c r="G489" s="52"/>
      <c r="H489" s="62"/>
      <c r="I489" s="62"/>
      <c r="J489" s="62"/>
      <c r="K489" s="62"/>
      <c r="L489" s="62"/>
      <c r="M489" s="62"/>
      <c r="N489" s="62"/>
      <c r="O489" s="62"/>
      <c r="P489" s="62"/>
      <c r="Q489" s="62"/>
      <c r="R489" s="62"/>
      <c r="S489" s="62"/>
      <c r="T489" s="62"/>
      <c r="U489" s="52"/>
      <c r="V489" s="64"/>
      <c r="W489" s="64"/>
      <c r="X489" s="64"/>
      <c r="Y489" s="64"/>
      <c r="Z489" s="64"/>
      <c r="AA489" s="64"/>
      <c r="AB489" s="64"/>
      <c r="AC489" s="64"/>
      <c r="AD489" s="64"/>
      <c r="AE489" s="64"/>
      <c r="AF489" s="65"/>
      <c r="AG489" s="65"/>
      <c r="AH489" s="65"/>
      <c r="AI489" s="65"/>
      <c r="AJ489" s="65"/>
      <c r="AK489" s="65"/>
      <c r="AL489" s="65"/>
      <c r="AM489" s="65"/>
      <c r="AN489" s="65"/>
      <c r="AO489" s="65"/>
      <c r="AP489" s="65"/>
      <c r="AQ489" s="65"/>
      <c r="AR489" s="65"/>
      <c r="AS489" s="65"/>
      <c r="AT489" s="65"/>
      <c r="AU489" s="65"/>
      <c r="AV489" s="65"/>
      <c r="AW489" s="65"/>
      <c r="AX489" s="60"/>
      <c r="AY489" s="60"/>
      <c r="AZ489" s="60"/>
      <c r="BA489" s="60"/>
      <c r="BB489" s="60"/>
      <c r="BC489" s="60"/>
      <c r="BD489" s="61"/>
      <c r="BE489" s="61"/>
      <c r="BF489" s="61"/>
      <c r="BG489" s="62"/>
      <c r="BH489" s="62"/>
      <c r="BI489" s="62"/>
      <c r="BJ489" s="62"/>
      <c r="BK489" s="62"/>
      <c r="BL489" s="62"/>
      <c r="BM489" s="62"/>
      <c r="BN489" s="62"/>
      <c r="BO489" s="62"/>
      <c r="BP489" s="62"/>
      <c r="BQ489" s="62"/>
      <c r="BR489" s="62"/>
      <c r="BS489" s="62"/>
      <c r="BT489" s="62"/>
      <c r="BU489" s="62"/>
      <c r="BV489" s="62"/>
      <c r="BW489" s="62"/>
    </row>
    <row r="490" spans="1:75" ht="15.75" customHeight="1">
      <c r="A490" s="51"/>
      <c r="B490" s="51"/>
      <c r="C490" s="62"/>
      <c r="D490" s="52"/>
      <c r="E490" s="62"/>
      <c r="F490" s="62"/>
      <c r="G490" s="52"/>
      <c r="H490" s="62"/>
      <c r="I490" s="62"/>
      <c r="J490" s="62"/>
      <c r="K490" s="62"/>
      <c r="L490" s="62"/>
      <c r="M490" s="62"/>
      <c r="N490" s="62"/>
      <c r="O490" s="62"/>
      <c r="P490" s="62"/>
      <c r="Q490" s="62"/>
      <c r="R490" s="62"/>
      <c r="S490" s="62"/>
      <c r="T490" s="62"/>
      <c r="U490" s="52"/>
      <c r="V490" s="64"/>
      <c r="W490" s="64"/>
      <c r="X490" s="64"/>
      <c r="Y490" s="64"/>
      <c r="Z490" s="64"/>
      <c r="AA490" s="64"/>
      <c r="AB490" s="64"/>
      <c r="AC490" s="64"/>
      <c r="AD490" s="64"/>
      <c r="AE490" s="64"/>
      <c r="AF490" s="65"/>
      <c r="AG490" s="65"/>
      <c r="AH490" s="65"/>
      <c r="AI490" s="65"/>
      <c r="AJ490" s="65"/>
      <c r="AK490" s="65"/>
      <c r="AL490" s="65"/>
      <c r="AM490" s="65"/>
      <c r="AN490" s="65"/>
      <c r="AO490" s="65"/>
      <c r="AP490" s="65"/>
      <c r="AQ490" s="65"/>
      <c r="AR490" s="65"/>
      <c r="AS490" s="65"/>
      <c r="AT490" s="65"/>
      <c r="AU490" s="65"/>
      <c r="AV490" s="65"/>
      <c r="AW490" s="65"/>
      <c r="AX490" s="60"/>
      <c r="AY490" s="60"/>
      <c r="AZ490" s="60"/>
      <c r="BA490" s="60"/>
      <c r="BB490" s="60"/>
      <c r="BC490" s="60"/>
      <c r="BD490" s="61"/>
      <c r="BE490" s="61"/>
      <c r="BF490" s="61"/>
      <c r="BG490" s="62"/>
      <c r="BH490" s="62"/>
      <c r="BI490" s="62"/>
      <c r="BJ490" s="62"/>
      <c r="BK490" s="62"/>
      <c r="BL490" s="62"/>
      <c r="BM490" s="62"/>
      <c r="BN490" s="62"/>
      <c r="BO490" s="62"/>
      <c r="BP490" s="62"/>
      <c r="BQ490" s="62"/>
      <c r="BR490" s="62"/>
      <c r="BS490" s="62"/>
      <c r="BT490" s="62"/>
      <c r="BU490" s="62"/>
      <c r="BV490" s="62"/>
      <c r="BW490" s="62"/>
    </row>
    <row r="491" spans="1:75" ht="15.75" customHeight="1">
      <c r="A491" s="51"/>
      <c r="B491" s="51"/>
      <c r="C491" s="62"/>
      <c r="D491" s="52"/>
      <c r="E491" s="62"/>
      <c r="F491" s="62"/>
      <c r="G491" s="52"/>
      <c r="H491" s="62"/>
      <c r="I491" s="62"/>
      <c r="J491" s="62"/>
      <c r="K491" s="62"/>
      <c r="L491" s="62"/>
      <c r="M491" s="62"/>
      <c r="N491" s="62"/>
      <c r="O491" s="62"/>
      <c r="P491" s="62"/>
      <c r="Q491" s="62"/>
      <c r="R491" s="62"/>
      <c r="S491" s="62"/>
      <c r="T491" s="62"/>
      <c r="U491" s="52"/>
      <c r="V491" s="64"/>
      <c r="W491" s="64"/>
      <c r="X491" s="64"/>
      <c r="Y491" s="64"/>
      <c r="Z491" s="64"/>
      <c r="AA491" s="64"/>
      <c r="AB491" s="64"/>
      <c r="AC491" s="64"/>
      <c r="AD491" s="64"/>
      <c r="AE491" s="64"/>
      <c r="AF491" s="65"/>
      <c r="AG491" s="65"/>
      <c r="AH491" s="65"/>
      <c r="AI491" s="65"/>
      <c r="AJ491" s="65"/>
      <c r="AK491" s="65"/>
      <c r="AL491" s="65"/>
      <c r="AM491" s="65"/>
      <c r="AN491" s="65"/>
      <c r="AO491" s="65"/>
      <c r="AP491" s="65"/>
      <c r="AQ491" s="65"/>
      <c r="AR491" s="65"/>
      <c r="AS491" s="65"/>
      <c r="AT491" s="65"/>
      <c r="AU491" s="65"/>
      <c r="AV491" s="65"/>
      <c r="AW491" s="65"/>
      <c r="AX491" s="60"/>
      <c r="AY491" s="60"/>
      <c r="AZ491" s="60"/>
      <c r="BA491" s="60"/>
      <c r="BB491" s="60"/>
      <c r="BC491" s="60"/>
      <c r="BD491" s="61"/>
      <c r="BE491" s="61"/>
      <c r="BF491" s="61"/>
      <c r="BG491" s="62"/>
      <c r="BH491" s="62"/>
      <c r="BI491" s="62"/>
      <c r="BJ491" s="62"/>
      <c r="BK491" s="62"/>
      <c r="BL491" s="62"/>
      <c r="BM491" s="62"/>
      <c r="BN491" s="62"/>
      <c r="BO491" s="62"/>
      <c r="BP491" s="62"/>
      <c r="BQ491" s="62"/>
      <c r="BR491" s="62"/>
      <c r="BS491" s="62"/>
      <c r="BT491" s="62"/>
      <c r="BU491" s="62"/>
      <c r="BV491" s="62"/>
      <c r="BW491" s="62"/>
    </row>
    <row r="492" spans="1:75" ht="15.75" customHeight="1">
      <c r="A492" s="51"/>
      <c r="B492" s="51"/>
      <c r="C492" s="62"/>
      <c r="D492" s="52"/>
      <c r="E492" s="62"/>
      <c r="F492" s="62"/>
      <c r="G492" s="52"/>
      <c r="H492" s="62"/>
      <c r="I492" s="62"/>
      <c r="J492" s="62"/>
      <c r="K492" s="62"/>
      <c r="L492" s="62"/>
      <c r="M492" s="62"/>
      <c r="N492" s="62"/>
      <c r="O492" s="62"/>
      <c r="P492" s="62"/>
      <c r="Q492" s="62"/>
      <c r="R492" s="62"/>
      <c r="S492" s="62"/>
      <c r="T492" s="62"/>
      <c r="U492" s="52"/>
      <c r="V492" s="64"/>
      <c r="W492" s="64"/>
      <c r="X492" s="64"/>
      <c r="Y492" s="64"/>
      <c r="Z492" s="64"/>
      <c r="AA492" s="64"/>
      <c r="AB492" s="64"/>
      <c r="AC492" s="64"/>
      <c r="AD492" s="64"/>
      <c r="AE492" s="64"/>
      <c r="AF492" s="65"/>
      <c r="AG492" s="65"/>
      <c r="AH492" s="65"/>
      <c r="AI492" s="65"/>
      <c r="AJ492" s="65"/>
      <c r="AK492" s="65"/>
      <c r="AL492" s="65"/>
      <c r="AM492" s="65"/>
      <c r="AN492" s="65"/>
      <c r="AO492" s="65"/>
      <c r="AP492" s="65"/>
      <c r="AQ492" s="65"/>
      <c r="AR492" s="65"/>
      <c r="AS492" s="65"/>
      <c r="AT492" s="65"/>
      <c r="AU492" s="65"/>
      <c r="AV492" s="65"/>
      <c r="AW492" s="65"/>
      <c r="AX492" s="60"/>
      <c r="AY492" s="60"/>
      <c r="AZ492" s="60"/>
      <c r="BA492" s="60"/>
      <c r="BB492" s="60"/>
      <c r="BC492" s="60"/>
      <c r="BD492" s="61"/>
      <c r="BE492" s="61"/>
      <c r="BF492" s="61"/>
      <c r="BG492" s="62"/>
      <c r="BH492" s="62"/>
      <c r="BI492" s="62"/>
      <c r="BJ492" s="62"/>
      <c r="BK492" s="62"/>
      <c r="BL492" s="62"/>
      <c r="BM492" s="62"/>
      <c r="BN492" s="62"/>
      <c r="BO492" s="62"/>
      <c r="BP492" s="62"/>
      <c r="BQ492" s="62"/>
      <c r="BR492" s="62"/>
      <c r="BS492" s="62"/>
      <c r="BT492" s="62"/>
      <c r="BU492" s="62"/>
      <c r="BV492" s="62"/>
      <c r="BW492" s="62"/>
    </row>
    <row r="493" spans="1:75" ht="15.75" customHeight="1">
      <c r="A493" s="51"/>
      <c r="B493" s="51"/>
      <c r="C493" s="62"/>
      <c r="D493" s="52"/>
      <c r="E493" s="62"/>
      <c r="F493" s="62"/>
      <c r="G493" s="52"/>
      <c r="H493" s="62"/>
      <c r="I493" s="62"/>
      <c r="J493" s="62"/>
      <c r="K493" s="62"/>
      <c r="L493" s="62"/>
      <c r="M493" s="62"/>
      <c r="N493" s="62"/>
      <c r="O493" s="62"/>
      <c r="P493" s="62"/>
      <c r="Q493" s="62"/>
      <c r="R493" s="62"/>
      <c r="S493" s="62"/>
      <c r="T493" s="62"/>
      <c r="U493" s="52"/>
      <c r="V493" s="64"/>
      <c r="W493" s="64"/>
      <c r="X493" s="64"/>
      <c r="Y493" s="64"/>
      <c r="Z493" s="64"/>
      <c r="AA493" s="64"/>
      <c r="AB493" s="64"/>
      <c r="AC493" s="64"/>
      <c r="AD493" s="64"/>
      <c r="AE493" s="64"/>
      <c r="AF493" s="65"/>
      <c r="AG493" s="65"/>
      <c r="AH493" s="65"/>
      <c r="AI493" s="65"/>
      <c r="AJ493" s="65"/>
      <c r="AK493" s="65"/>
      <c r="AL493" s="65"/>
      <c r="AM493" s="65"/>
      <c r="AN493" s="65"/>
      <c r="AO493" s="65"/>
      <c r="AP493" s="65"/>
      <c r="AQ493" s="65"/>
      <c r="AR493" s="65"/>
      <c r="AS493" s="65"/>
      <c r="AT493" s="65"/>
      <c r="AU493" s="65"/>
      <c r="AV493" s="65"/>
      <c r="AW493" s="65"/>
      <c r="AX493" s="60"/>
      <c r="AY493" s="60"/>
      <c r="AZ493" s="60"/>
      <c r="BA493" s="60"/>
      <c r="BB493" s="60"/>
      <c r="BC493" s="60"/>
      <c r="BD493" s="61"/>
      <c r="BE493" s="61"/>
      <c r="BF493" s="61"/>
      <c r="BG493" s="62"/>
      <c r="BH493" s="62"/>
      <c r="BI493" s="62"/>
      <c r="BJ493" s="62"/>
      <c r="BK493" s="62"/>
      <c r="BL493" s="62"/>
      <c r="BM493" s="62"/>
      <c r="BN493" s="62"/>
      <c r="BO493" s="62"/>
      <c r="BP493" s="62"/>
      <c r="BQ493" s="62"/>
      <c r="BR493" s="62"/>
      <c r="BS493" s="62"/>
      <c r="BT493" s="62"/>
      <c r="BU493" s="62"/>
      <c r="BV493" s="62"/>
      <c r="BW493" s="62"/>
    </row>
    <row r="494" spans="1:75" ht="15.75" customHeight="1">
      <c r="A494" s="51"/>
      <c r="B494" s="51"/>
      <c r="C494" s="62"/>
      <c r="D494" s="52"/>
      <c r="E494" s="62"/>
      <c r="F494" s="62"/>
      <c r="G494" s="52"/>
      <c r="H494" s="62"/>
      <c r="I494" s="62"/>
      <c r="J494" s="62"/>
      <c r="K494" s="62"/>
      <c r="L494" s="62"/>
      <c r="M494" s="62"/>
      <c r="N494" s="62"/>
      <c r="O494" s="62"/>
      <c r="P494" s="62"/>
      <c r="Q494" s="62"/>
      <c r="R494" s="62"/>
      <c r="S494" s="62"/>
      <c r="T494" s="62"/>
      <c r="U494" s="52"/>
      <c r="V494" s="64"/>
      <c r="W494" s="64"/>
      <c r="X494" s="64"/>
      <c r="Y494" s="64"/>
      <c r="Z494" s="64"/>
      <c r="AA494" s="64"/>
      <c r="AB494" s="64"/>
      <c r="AC494" s="64"/>
      <c r="AD494" s="64"/>
      <c r="AE494" s="64"/>
      <c r="AF494" s="65"/>
      <c r="AG494" s="65"/>
      <c r="AH494" s="65"/>
      <c r="AI494" s="65"/>
      <c r="AJ494" s="65"/>
      <c r="AK494" s="65"/>
      <c r="AL494" s="65"/>
      <c r="AM494" s="65"/>
      <c r="AN494" s="65"/>
      <c r="AO494" s="65"/>
      <c r="AP494" s="65"/>
      <c r="AQ494" s="65"/>
      <c r="AR494" s="65"/>
      <c r="AS494" s="65"/>
      <c r="AT494" s="65"/>
      <c r="AU494" s="65"/>
      <c r="AV494" s="65"/>
      <c r="AW494" s="65"/>
      <c r="AX494" s="60"/>
      <c r="AY494" s="60"/>
      <c r="AZ494" s="60"/>
      <c r="BA494" s="60"/>
      <c r="BB494" s="60"/>
      <c r="BC494" s="60"/>
      <c r="BD494" s="61"/>
      <c r="BE494" s="61"/>
      <c r="BF494" s="61"/>
      <c r="BG494" s="62"/>
      <c r="BH494" s="62"/>
      <c r="BI494" s="62"/>
      <c r="BJ494" s="62"/>
      <c r="BK494" s="62"/>
      <c r="BL494" s="62"/>
      <c r="BM494" s="62"/>
      <c r="BN494" s="62"/>
      <c r="BO494" s="62"/>
      <c r="BP494" s="62"/>
      <c r="BQ494" s="62"/>
      <c r="BR494" s="62"/>
      <c r="BS494" s="62"/>
      <c r="BT494" s="62"/>
      <c r="BU494" s="62"/>
      <c r="BV494" s="62"/>
      <c r="BW494" s="62"/>
    </row>
    <row r="495" spans="1:75" ht="15.75" customHeight="1">
      <c r="A495" s="51"/>
      <c r="B495" s="51"/>
      <c r="C495" s="62"/>
      <c r="D495" s="52"/>
      <c r="E495" s="62"/>
      <c r="F495" s="62"/>
      <c r="G495" s="52"/>
      <c r="H495" s="62"/>
      <c r="I495" s="62"/>
      <c r="J495" s="62"/>
      <c r="K495" s="62"/>
      <c r="L495" s="62"/>
      <c r="M495" s="62"/>
      <c r="N495" s="62"/>
      <c r="O495" s="62"/>
      <c r="P495" s="62"/>
      <c r="Q495" s="62"/>
      <c r="R495" s="62"/>
      <c r="S495" s="62"/>
      <c r="T495" s="62"/>
      <c r="U495" s="52"/>
      <c r="V495" s="64"/>
      <c r="W495" s="64"/>
      <c r="X495" s="64"/>
      <c r="Y495" s="64"/>
      <c r="Z495" s="64"/>
      <c r="AA495" s="64"/>
      <c r="AB495" s="64"/>
      <c r="AC495" s="64"/>
      <c r="AD495" s="64"/>
      <c r="AE495" s="64"/>
      <c r="AF495" s="65"/>
      <c r="AG495" s="65"/>
      <c r="AH495" s="65"/>
      <c r="AI495" s="65"/>
      <c r="AJ495" s="65"/>
      <c r="AK495" s="65"/>
      <c r="AL495" s="65"/>
      <c r="AM495" s="65"/>
      <c r="AN495" s="65"/>
      <c r="AO495" s="65"/>
      <c r="AP495" s="65"/>
      <c r="AQ495" s="65"/>
      <c r="AR495" s="65"/>
      <c r="AS495" s="65"/>
      <c r="AT495" s="65"/>
      <c r="AU495" s="65"/>
      <c r="AV495" s="65"/>
      <c r="AW495" s="65"/>
      <c r="AX495" s="60"/>
      <c r="AY495" s="60"/>
      <c r="AZ495" s="60"/>
      <c r="BA495" s="60"/>
      <c r="BB495" s="60"/>
      <c r="BC495" s="60"/>
      <c r="BD495" s="61"/>
      <c r="BE495" s="61"/>
      <c r="BF495" s="61"/>
      <c r="BG495" s="62"/>
      <c r="BH495" s="62"/>
      <c r="BI495" s="62"/>
      <c r="BJ495" s="62"/>
      <c r="BK495" s="62"/>
      <c r="BL495" s="62"/>
      <c r="BM495" s="62"/>
      <c r="BN495" s="62"/>
      <c r="BO495" s="62"/>
      <c r="BP495" s="62"/>
      <c r="BQ495" s="62"/>
      <c r="BR495" s="62"/>
      <c r="BS495" s="62"/>
      <c r="BT495" s="62"/>
      <c r="BU495" s="62"/>
      <c r="BV495" s="62"/>
      <c r="BW495" s="62"/>
    </row>
    <row r="496" spans="1:75" ht="15.75" customHeight="1">
      <c r="A496" s="51"/>
      <c r="B496" s="51"/>
      <c r="C496" s="62"/>
      <c r="D496" s="52"/>
      <c r="E496" s="62"/>
      <c r="F496" s="62"/>
      <c r="G496" s="52"/>
      <c r="H496" s="62"/>
      <c r="I496" s="62"/>
      <c r="J496" s="62"/>
      <c r="K496" s="62"/>
      <c r="L496" s="62"/>
      <c r="M496" s="62"/>
      <c r="N496" s="62"/>
      <c r="O496" s="62"/>
      <c r="P496" s="62"/>
      <c r="Q496" s="62"/>
      <c r="R496" s="62"/>
      <c r="S496" s="62"/>
      <c r="T496" s="62"/>
      <c r="U496" s="52"/>
      <c r="V496" s="64"/>
      <c r="W496" s="64"/>
      <c r="X496" s="64"/>
      <c r="Y496" s="64"/>
      <c r="Z496" s="64"/>
      <c r="AA496" s="64"/>
      <c r="AB496" s="64"/>
      <c r="AC496" s="64"/>
      <c r="AD496" s="64"/>
      <c r="AE496" s="64"/>
      <c r="AF496" s="65"/>
      <c r="AG496" s="65"/>
      <c r="AH496" s="65"/>
      <c r="AI496" s="65"/>
      <c r="AJ496" s="65"/>
      <c r="AK496" s="65"/>
      <c r="AL496" s="65"/>
      <c r="AM496" s="65"/>
      <c r="AN496" s="65"/>
      <c r="AO496" s="65"/>
      <c r="AP496" s="65"/>
      <c r="AQ496" s="65"/>
      <c r="AR496" s="65"/>
      <c r="AS496" s="65"/>
      <c r="AT496" s="65"/>
      <c r="AU496" s="65"/>
      <c r="AV496" s="65"/>
      <c r="AW496" s="65"/>
      <c r="AX496" s="60"/>
      <c r="AY496" s="60"/>
      <c r="AZ496" s="60"/>
      <c r="BA496" s="60"/>
      <c r="BB496" s="60"/>
      <c r="BC496" s="60"/>
      <c r="BD496" s="61"/>
      <c r="BE496" s="61"/>
      <c r="BF496" s="61"/>
      <c r="BG496" s="62"/>
      <c r="BH496" s="62"/>
      <c r="BI496" s="62"/>
      <c r="BJ496" s="62"/>
      <c r="BK496" s="62"/>
      <c r="BL496" s="62"/>
      <c r="BM496" s="62"/>
      <c r="BN496" s="62"/>
      <c r="BO496" s="62"/>
      <c r="BP496" s="62"/>
      <c r="BQ496" s="62"/>
      <c r="BR496" s="62"/>
      <c r="BS496" s="62"/>
      <c r="BT496" s="62"/>
      <c r="BU496" s="62"/>
      <c r="BV496" s="62"/>
      <c r="BW496" s="62"/>
    </row>
    <row r="497" spans="1:75" ht="15.75" customHeight="1">
      <c r="A497" s="51"/>
      <c r="B497" s="51"/>
      <c r="C497" s="62"/>
      <c r="D497" s="52"/>
      <c r="E497" s="62"/>
      <c r="F497" s="62"/>
      <c r="G497" s="52"/>
      <c r="H497" s="62"/>
      <c r="I497" s="62"/>
      <c r="J497" s="62"/>
      <c r="K497" s="62"/>
      <c r="L497" s="62"/>
      <c r="M497" s="62"/>
      <c r="N497" s="62"/>
      <c r="O497" s="62"/>
      <c r="P497" s="62"/>
      <c r="Q497" s="62"/>
      <c r="R497" s="62"/>
      <c r="S497" s="62"/>
      <c r="T497" s="62"/>
      <c r="U497" s="52"/>
      <c r="V497" s="64"/>
      <c r="W497" s="64"/>
      <c r="X497" s="64"/>
      <c r="Y497" s="64"/>
      <c r="Z497" s="64"/>
      <c r="AA497" s="64"/>
      <c r="AB497" s="64"/>
      <c r="AC497" s="64"/>
      <c r="AD497" s="64"/>
      <c r="AE497" s="64"/>
      <c r="AF497" s="65"/>
      <c r="AG497" s="65"/>
      <c r="AH497" s="65"/>
      <c r="AI497" s="65"/>
      <c r="AJ497" s="65"/>
      <c r="AK497" s="65"/>
      <c r="AL497" s="65"/>
      <c r="AM497" s="65"/>
      <c r="AN497" s="65"/>
      <c r="AO497" s="65"/>
      <c r="AP497" s="65"/>
      <c r="AQ497" s="65"/>
      <c r="AR497" s="65"/>
      <c r="AS497" s="65"/>
      <c r="AT497" s="65"/>
      <c r="AU497" s="65"/>
      <c r="AV497" s="65"/>
      <c r="AW497" s="65"/>
      <c r="AX497" s="60"/>
      <c r="AY497" s="60"/>
      <c r="AZ497" s="60"/>
      <c r="BA497" s="60"/>
      <c r="BB497" s="60"/>
      <c r="BC497" s="60"/>
      <c r="BD497" s="61"/>
      <c r="BE497" s="61"/>
      <c r="BF497" s="61"/>
      <c r="BG497" s="62"/>
      <c r="BH497" s="62"/>
      <c r="BI497" s="62"/>
      <c r="BJ497" s="62"/>
      <c r="BK497" s="62"/>
      <c r="BL497" s="62"/>
      <c r="BM497" s="62"/>
      <c r="BN497" s="62"/>
      <c r="BO497" s="62"/>
      <c r="BP497" s="62"/>
      <c r="BQ497" s="62"/>
      <c r="BR497" s="62"/>
      <c r="BS497" s="62"/>
      <c r="BT497" s="62"/>
      <c r="BU497" s="62"/>
      <c r="BV497" s="62"/>
      <c r="BW497" s="62"/>
    </row>
    <row r="498" spans="1:75" ht="15.75" customHeight="1">
      <c r="A498" s="51"/>
      <c r="B498" s="51"/>
      <c r="C498" s="62"/>
      <c r="D498" s="52"/>
      <c r="E498" s="62"/>
      <c r="F498" s="62"/>
      <c r="G498" s="52"/>
      <c r="H498" s="62"/>
      <c r="I498" s="62"/>
      <c r="J498" s="62"/>
      <c r="K498" s="62"/>
      <c r="L498" s="62"/>
      <c r="M498" s="62"/>
      <c r="N498" s="62"/>
      <c r="O498" s="62"/>
      <c r="P498" s="62"/>
      <c r="Q498" s="62"/>
      <c r="R498" s="62"/>
      <c r="S498" s="62"/>
      <c r="T498" s="62"/>
      <c r="U498" s="52"/>
      <c r="V498" s="64"/>
      <c r="W498" s="64"/>
      <c r="X498" s="64"/>
      <c r="Y498" s="64"/>
      <c r="Z498" s="64"/>
      <c r="AA498" s="64"/>
      <c r="AB498" s="64"/>
      <c r="AC498" s="64"/>
      <c r="AD498" s="64"/>
      <c r="AE498" s="64"/>
      <c r="AF498" s="65"/>
      <c r="AG498" s="65"/>
      <c r="AH498" s="65"/>
      <c r="AI498" s="65"/>
      <c r="AJ498" s="65"/>
      <c r="AK498" s="65"/>
      <c r="AL498" s="65"/>
      <c r="AM498" s="65"/>
      <c r="AN498" s="65"/>
      <c r="AO498" s="65"/>
      <c r="AP498" s="65"/>
      <c r="AQ498" s="65"/>
      <c r="AR498" s="65"/>
      <c r="AS498" s="65"/>
      <c r="AT498" s="65"/>
      <c r="AU498" s="65"/>
      <c r="AV498" s="65"/>
      <c r="AW498" s="65"/>
      <c r="AX498" s="60"/>
      <c r="AY498" s="60"/>
      <c r="AZ498" s="60"/>
      <c r="BA498" s="60"/>
      <c r="BB498" s="60"/>
      <c r="BC498" s="60"/>
      <c r="BD498" s="61"/>
      <c r="BE498" s="61"/>
      <c r="BF498" s="61"/>
      <c r="BG498" s="62"/>
      <c r="BH498" s="62"/>
      <c r="BI498" s="62"/>
      <c r="BJ498" s="62"/>
      <c r="BK498" s="62"/>
      <c r="BL498" s="62"/>
      <c r="BM498" s="62"/>
      <c r="BN498" s="62"/>
      <c r="BO498" s="62"/>
      <c r="BP498" s="62"/>
      <c r="BQ498" s="62"/>
      <c r="BR498" s="62"/>
      <c r="BS498" s="62"/>
      <c r="BT498" s="62"/>
      <c r="BU498" s="62"/>
      <c r="BV498" s="62"/>
      <c r="BW498" s="62"/>
    </row>
    <row r="499" spans="1:75" ht="15.75" customHeight="1">
      <c r="A499" s="51"/>
      <c r="B499" s="51"/>
      <c r="C499" s="62"/>
      <c r="D499" s="52"/>
      <c r="E499" s="62"/>
      <c r="F499" s="62"/>
      <c r="G499" s="52"/>
      <c r="H499" s="62"/>
      <c r="I499" s="62"/>
      <c r="J499" s="62"/>
      <c r="K499" s="62"/>
      <c r="L499" s="62"/>
      <c r="M499" s="62"/>
      <c r="N499" s="62"/>
      <c r="O499" s="62"/>
      <c r="P499" s="62"/>
      <c r="Q499" s="62"/>
      <c r="R499" s="62"/>
      <c r="S499" s="62"/>
      <c r="T499" s="62"/>
      <c r="U499" s="52"/>
      <c r="V499" s="64"/>
      <c r="W499" s="64"/>
      <c r="X499" s="64"/>
      <c r="Y499" s="64"/>
      <c r="Z499" s="64"/>
      <c r="AA499" s="64"/>
      <c r="AB499" s="64"/>
      <c r="AC499" s="64"/>
      <c r="AD499" s="64"/>
      <c r="AE499" s="64"/>
      <c r="AF499" s="65"/>
      <c r="AG499" s="65"/>
      <c r="AH499" s="65"/>
      <c r="AI499" s="65"/>
      <c r="AJ499" s="65"/>
      <c r="AK499" s="65"/>
      <c r="AL499" s="65"/>
      <c r="AM499" s="65"/>
      <c r="AN499" s="65"/>
      <c r="AO499" s="65"/>
      <c r="AP499" s="65"/>
      <c r="AQ499" s="65"/>
      <c r="AR499" s="65"/>
      <c r="AS499" s="65"/>
      <c r="AT499" s="65"/>
      <c r="AU499" s="65"/>
      <c r="AV499" s="65"/>
      <c r="AW499" s="65"/>
      <c r="AX499" s="60"/>
      <c r="AY499" s="60"/>
      <c r="AZ499" s="60"/>
      <c r="BA499" s="60"/>
      <c r="BB499" s="60"/>
      <c r="BC499" s="60"/>
      <c r="BD499" s="61"/>
      <c r="BE499" s="61"/>
      <c r="BF499" s="61"/>
      <c r="BG499" s="62"/>
      <c r="BH499" s="62"/>
      <c r="BI499" s="62"/>
      <c r="BJ499" s="62"/>
      <c r="BK499" s="62"/>
      <c r="BL499" s="62"/>
      <c r="BM499" s="62"/>
      <c r="BN499" s="62"/>
      <c r="BO499" s="62"/>
      <c r="BP499" s="62"/>
      <c r="BQ499" s="62"/>
      <c r="BR499" s="62"/>
      <c r="BS499" s="62"/>
      <c r="BT499" s="62"/>
      <c r="BU499" s="62"/>
      <c r="BV499" s="62"/>
      <c r="BW499" s="62"/>
    </row>
    <row r="500" spans="1:75" ht="15.75" customHeight="1">
      <c r="A500" s="51"/>
      <c r="B500" s="51"/>
      <c r="C500" s="62"/>
      <c r="D500" s="52"/>
      <c r="E500" s="62"/>
      <c r="F500" s="62"/>
      <c r="G500" s="52"/>
      <c r="H500" s="62"/>
      <c r="I500" s="62"/>
      <c r="J500" s="62"/>
      <c r="K500" s="62"/>
      <c r="L500" s="62"/>
      <c r="M500" s="62"/>
      <c r="N500" s="62"/>
      <c r="O500" s="62"/>
      <c r="P500" s="62"/>
      <c r="Q500" s="62"/>
      <c r="R500" s="62"/>
      <c r="S500" s="62"/>
      <c r="T500" s="62"/>
      <c r="U500" s="52"/>
      <c r="V500" s="64"/>
      <c r="W500" s="64"/>
      <c r="X500" s="64"/>
      <c r="Y500" s="64"/>
      <c r="Z500" s="64"/>
      <c r="AA500" s="64"/>
      <c r="AB500" s="64"/>
      <c r="AC500" s="64"/>
      <c r="AD500" s="64"/>
      <c r="AE500" s="64"/>
      <c r="AF500" s="65"/>
      <c r="AG500" s="65"/>
      <c r="AH500" s="65"/>
      <c r="AI500" s="65"/>
      <c r="AJ500" s="65"/>
      <c r="AK500" s="65"/>
      <c r="AL500" s="65"/>
      <c r="AM500" s="65"/>
      <c r="AN500" s="65"/>
      <c r="AO500" s="65"/>
      <c r="AP500" s="65"/>
      <c r="AQ500" s="65"/>
      <c r="AR500" s="65"/>
      <c r="AS500" s="65"/>
      <c r="AT500" s="65"/>
      <c r="AU500" s="65"/>
      <c r="AV500" s="65"/>
      <c r="AW500" s="65"/>
      <c r="AX500" s="60"/>
      <c r="AY500" s="60"/>
      <c r="AZ500" s="60"/>
      <c r="BA500" s="60"/>
      <c r="BB500" s="60"/>
      <c r="BC500" s="60"/>
      <c r="BD500" s="61"/>
      <c r="BE500" s="61"/>
      <c r="BF500" s="61"/>
      <c r="BG500" s="62"/>
      <c r="BH500" s="62"/>
      <c r="BI500" s="62"/>
      <c r="BJ500" s="62"/>
      <c r="BK500" s="62"/>
      <c r="BL500" s="62"/>
      <c r="BM500" s="62"/>
      <c r="BN500" s="62"/>
      <c r="BO500" s="62"/>
      <c r="BP500" s="62"/>
      <c r="BQ500" s="62"/>
      <c r="BR500" s="62"/>
      <c r="BS500" s="62"/>
      <c r="BT500" s="62"/>
      <c r="BU500" s="62"/>
      <c r="BV500" s="62"/>
      <c r="BW500" s="62"/>
    </row>
    <row r="501" spans="1:75" ht="15.75" customHeight="1">
      <c r="A501" s="51"/>
      <c r="B501" s="51"/>
      <c r="C501" s="62"/>
      <c r="D501" s="52"/>
      <c r="E501" s="62"/>
      <c r="F501" s="62"/>
      <c r="G501" s="52"/>
      <c r="H501" s="62"/>
      <c r="I501" s="62"/>
      <c r="J501" s="62"/>
      <c r="K501" s="62"/>
      <c r="L501" s="62"/>
      <c r="M501" s="62"/>
      <c r="N501" s="62"/>
      <c r="O501" s="62"/>
      <c r="P501" s="62"/>
      <c r="Q501" s="62"/>
      <c r="R501" s="62"/>
      <c r="S501" s="62"/>
      <c r="T501" s="62"/>
      <c r="U501" s="52"/>
      <c r="V501" s="64"/>
      <c r="W501" s="64"/>
      <c r="X501" s="64"/>
      <c r="Y501" s="64"/>
      <c r="Z501" s="64"/>
      <c r="AA501" s="64"/>
      <c r="AB501" s="64"/>
      <c r="AC501" s="64"/>
      <c r="AD501" s="64"/>
      <c r="AE501" s="64"/>
      <c r="AF501" s="65"/>
      <c r="AG501" s="65"/>
      <c r="AH501" s="65"/>
      <c r="AI501" s="65"/>
      <c r="AJ501" s="65"/>
      <c r="AK501" s="65"/>
      <c r="AL501" s="65"/>
      <c r="AM501" s="65"/>
      <c r="AN501" s="65"/>
      <c r="AO501" s="65"/>
      <c r="AP501" s="65"/>
      <c r="AQ501" s="65"/>
      <c r="AR501" s="65"/>
      <c r="AS501" s="65"/>
      <c r="AT501" s="65"/>
      <c r="AU501" s="65"/>
      <c r="AV501" s="65"/>
      <c r="AW501" s="65"/>
      <c r="AX501" s="60"/>
      <c r="AY501" s="60"/>
      <c r="AZ501" s="60"/>
      <c r="BA501" s="60"/>
      <c r="BB501" s="60"/>
      <c r="BC501" s="60"/>
      <c r="BD501" s="61"/>
      <c r="BE501" s="61"/>
      <c r="BF501" s="61"/>
      <c r="BG501" s="62"/>
      <c r="BH501" s="62"/>
      <c r="BI501" s="62"/>
      <c r="BJ501" s="62"/>
      <c r="BK501" s="62"/>
      <c r="BL501" s="62"/>
      <c r="BM501" s="62"/>
      <c r="BN501" s="62"/>
      <c r="BO501" s="62"/>
      <c r="BP501" s="62"/>
      <c r="BQ501" s="62"/>
      <c r="BR501" s="62"/>
      <c r="BS501" s="62"/>
      <c r="BT501" s="62"/>
      <c r="BU501" s="62"/>
      <c r="BV501" s="62"/>
      <c r="BW501" s="62"/>
    </row>
    <row r="502" spans="1:75" ht="15.75" customHeight="1">
      <c r="A502" s="51"/>
      <c r="B502" s="51"/>
      <c r="C502" s="62"/>
      <c r="D502" s="52"/>
      <c r="E502" s="62"/>
      <c r="F502" s="62"/>
      <c r="G502" s="52"/>
      <c r="H502" s="62"/>
      <c r="I502" s="62"/>
      <c r="J502" s="62"/>
      <c r="K502" s="62"/>
      <c r="L502" s="62"/>
      <c r="M502" s="62"/>
      <c r="N502" s="62"/>
      <c r="O502" s="62"/>
      <c r="P502" s="62"/>
      <c r="Q502" s="62"/>
      <c r="R502" s="62"/>
      <c r="S502" s="62"/>
      <c r="T502" s="62"/>
      <c r="U502" s="52"/>
      <c r="V502" s="64"/>
      <c r="W502" s="64"/>
      <c r="X502" s="64"/>
      <c r="Y502" s="64"/>
      <c r="Z502" s="64"/>
      <c r="AA502" s="64"/>
      <c r="AB502" s="64"/>
      <c r="AC502" s="64"/>
      <c r="AD502" s="64"/>
      <c r="AE502" s="64"/>
      <c r="AF502" s="65"/>
      <c r="AG502" s="65"/>
      <c r="AH502" s="65"/>
      <c r="AI502" s="65"/>
      <c r="AJ502" s="65"/>
      <c r="AK502" s="65"/>
      <c r="AL502" s="65"/>
      <c r="AM502" s="65"/>
      <c r="AN502" s="65"/>
      <c r="AO502" s="65"/>
      <c r="AP502" s="65"/>
      <c r="AQ502" s="65"/>
      <c r="AR502" s="65"/>
      <c r="AS502" s="65"/>
      <c r="AT502" s="65"/>
      <c r="AU502" s="65"/>
      <c r="AV502" s="65"/>
      <c r="AW502" s="65"/>
      <c r="AX502" s="60"/>
      <c r="AY502" s="60"/>
      <c r="AZ502" s="60"/>
      <c r="BA502" s="60"/>
      <c r="BB502" s="60"/>
      <c r="BC502" s="60"/>
      <c r="BD502" s="61"/>
      <c r="BE502" s="61"/>
      <c r="BF502" s="61"/>
      <c r="BG502" s="62"/>
      <c r="BH502" s="62"/>
      <c r="BI502" s="62"/>
      <c r="BJ502" s="62"/>
      <c r="BK502" s="62"/>
      <c r="BL502" s="62"/>
      <c r="BM502" s="62"/>
      <c r="BN502" s="62"/>
      <c r="BO502" s="62"/>
      <c r="BP502" s="62"/>
      <c r="BQ502" s="62"/>
      <c r="BR502" s="62"/>
      <c r="BS502" s="62"/>
      <c r="BT502" s="62"/>
      <c r="BU502" s="62"/>
      <c r="BV502" s="62"/>
      <c r="BW502" s="62"/>
    </row>
    <row r="503" spans="1:75" ht="15.75" customHeight="1">
      <c r="A503" s="51"/>
      <c r="B503" s="51"/>
      <c r="C503" s="62"/>
      <c r="D503" s="52"/>
      <c r="E503" s="62"/>
      <c r="F503" s="62"/>
      <c r="G503" s="52"/>
      <c r="H503" s="62"/>
      <c r="I503" s="62"/>
      <c r="J503" s="62"/>
      <c r="K503" s="62"/>
      <c r="L503" s="62"/>
      <c r="M503" s="62"/>
      <c r="N503" s="62"/>
      <c r="O503" s="62"/>
      <c r="P503" s="62"/>
      <c r="Q503" s="62"/>
      <c r="R503" s="62"/>
      <c r="S503" s="62"/>
      <c r="T503" s="62"/>
      <c r="U503" s="52"/>
      <c r="V503" s="64"/>
      <c r="W503" s="64"/>
      <c r="X503" s="64"/>
      <c r="Y503" s="64"/>
      <c r="Z503" s="64"/>
      <c r="AA503" s="64"/>
      <c r="AB503" s="64"/>
      <c r="AC503" s="64"/>
      <c r="AD503" s="64"/>
      <c r="AE503" s="64"/>
      <c r="AF503" s="65"/>
      <c r="AG503" s="65"/>
      <c r="AH503" s="65"/>
      <c r="AI503" s="65"/>
      <c r="AJ503" s="65"/>
      <c r="AK503" s="65"/>
      <c r="AL503" s="65"/>
      <c r="AM503" s="65"/>
      <c r="AN503" s="65"/>
      <c r="AO503" s="65"/>
      <c r="AP503" s="65"/>
      <c r="AQ503" s="65"/>
      <c r="AR503" s="65"/>
      <c r="AS503" s="65"/>
      <c r="AT503" s="65"/>
      <c r="AU503" s="65"/>
      <c r="AV503" s="65"/>
      <c r="AW503" s="65"/>
      <c r="AX503" s="60"/>
      <c r="AY503" s="60"/>
      <c r="AZ503" s="60"/>
      <c r="BA503" s="60"/>
      <c r="BB503" s="60"/>
      <c r="BC503" s="60"/>
      <c r="BD503" s="61"/>
      <c r="BE503" s="61"/>
      <c r="BF503" s="61"/>
      <c r="BG503" s="62"/>
      <c r="BH503" s="62"/>
      <c r="BI503" s="62"/>
      <c r="BJ503" s="62"/>
      <c r="BK503" s="62"/>
      <c r="BL503" s="62"/>
      <c r="BM503" s="62"/>
      <c r="BN503" s="62"/>
      <c r="BO503" s="62"/>
      <c r="BP503" s="62"/>
      <c r="BQ503" s="62"/>
      <c r="BR503" s="62"/>
      <c r="BS503" s="62"/>
      <c r="BT503" s="62"/>
      <c r="BU503" s="62"/>
      <c r="BV503" s="62"/>
      <c r="BW503" s="62"/>
    </row>
    <row r="504" spans="1:75" ht="15.75" customHeight="1">
      <c r="A504" s="51"/>
      <c r="B504" s="51"/>
      <c r="C504" s="62"/>
      <c r="D504" s="52"/>
      <c r="E504" s="62"/>
      <c r="F504" s="62"/>
      <c r="G504" s="52"/>
      <c r="H504" s="62"/>
      <c r="I504" s="62"/>
      <c r="J504" s="62"/>
      <c r="K504" s="62"/>
      <c r="L504" s="62"/>
      <c r="M504" s="62"/>
      <c r="N504" s="62"/>
      <c r="O504" s="62"/>
      <c r="P504" s="62"/>
      <c r="Q504" s="62"/>
      <c r="R504" s="62"/>
      <c r="S504" s="62"/>
      <c r="T504" s="62"/>
      <c r="U504" s="52"/>
      <c r="V504" s="64"/>
      <c r="W504" s="64"/>
      <c r="X504" s="64"/>
      <c r="Y504" s="64"/>
      <c r="Z504" s="64"/>
      <c r="AA504" s="64"/>
      <c r="AB504" s="64"/>
      <c r="AC504" s="64"/>
      <c r="AD504" s="64"/>
      <c r="AE504" s="64"/>
      <c r="AF504" s="65"/>
      <c r="AG504" s="65"/>
      <c r="AH504" s="65"/>
      <c r="AI504" s="65"/>
      <c r="AJ504" s="65"/>
      <c r="AK504" s="65"/>
      <c r="AL504" s="65"/>
      <c r="AM504" s="65"/>
      <c r="AN504" s="65"/>
      <c r="AO504" s="65"/>
      <c r="AP504" s="65"/>
      <c r="AQ504" s="65"/>
      <c r="AR504" s="65"/>
      <c r="AS504" s="65"/>
      <c r="AT504" s="65"/>
      <c r="AU504" s="65"/>
      <c r="AV504" s="65"/>
      <c r="AW504" s="65"/>
      <c r="AX504" s="60"/>
      <c r="AY504" s="60"/>
      <c r="AZ504" s="60"/>
      <c r="BA504" s="60"/>
      <c r="BB504" s="60"/>
      <c r="BC504" s="60"/>
      <c r="BD504" s="61"/>
      <c r="BE504" s="61"/>
      <c r="BF504" s="61"/>
      <c r="BG504" s="62"/>
      <c r="BH504" s="62"/>
      <c r="BI504" s="62"/>
      <c r="BJ504" s="62"/>
      <c r="BK504" s="62"/>
      <c r="BL504" s="62"/>
      <c r="BM504" s="62"/>
      <c r="BN504" s="62"/>
      <c r="BO504" s="62"/>
      <c r="BP504" s="62"/>
      <c r="BQ504" s="62"/>
      <c r="BR504" s="62"/>
      <c r="BS504" s="62"/>
      <c r="BT504" s="62"/>
      <c r="BU504" s="62"/>
      <c r="BV504" s="62"/>
      <c r="BW504" s="62"/>
    </row>
    <row r="505" spans="1:75" ht="15.75" customHeight="1">
      <c r="A505" s="51"/>
      <c r="B505" s="51"/>
      <c r="C505" s="62"/>
      <c r="D505" s="52"/>
      <c r="E505" s="62"/>
      <c r="F505" s="62"/>
      <c r="G505" s="52"/>
      <c r="H505" s="62"/>
      <c r="I505" s="62"/>
      <c r="J505" s="62"/>
      <c r="K505" s="62"/>
      <c r="L505" s="62"/>
      <c r="M505" s="62"/>
      <c r="N505" s="62"/>
      <c r="O505" s="62"/>
      <c r="P505" s="62"/>
      <c r="Q505" s="62"/>
      <c r="R505" s="62"/>
      <c r="S505" s="62"/>
      <c r="T505" s="62"/>
      <c r="U505" s="52"/>
      <c r="V505" s="64"/>
      <c r="W505" s="64"/>
      <c r="X505" s="64"/>
      <c r="Y505" s="64"/>
      <c r="Z505" s="64"/>
      <c r="AA505" s="64"/>
      <c r="AB505" s="64"/>
      <c r="AC505" s="64"/>
      <c r="AD505" s="64"/>
      <c r="AE505" s="64"/>
      <c r="AF505" s="65"/>
      <c r="AG505" s="65"/>
      <c r="AH505" s="65"/>
      <c r="AI505" s="65"/>
      <c r="AJ505" s="65"/>
      <c r="AK505" s="65"/>
      <c r="AL505" s="65"/>
      <c r="AM505" s="65"/>
      <c r="AN505" s="65"/>
      <c r="AO505" s="65"/>
      <c r="AP505" s="65"/>
      <c r="AQ505" s="65"/>
      <c r="AR505" s="65"/>
      <c r="AS505" s="65"/>
      <c r="AT505" s="65"/>
      <c r="AU505" s="65"/>
      <c r="AV505" s="65"/>
      <c r="AW505" s="65"/>
      <c r="AX505" s="60"/>
      <c r="AY505" s="60"/>
      <c r="AZ505" s="60"/>
      <c r="BA505" s="60"/>
      <c r="BB505" s="60"/>
      <c r="BC505" s="60"/>
      <c r="BD505" s="61"/>
      <c r="BE505" s="61"/>
      <c r="BF505" s="61"/>
      <c r="BG505" s="62"/>
      <c r="BH505" s="62"/>
      <c r="BI505" s="62"/>
      <c r="BJ505" s="62"/>
      <c r="BK505" s="62"/>
      <c r="BL505" s="62"/>
      <c r="BM505" s="62"/>
      <c r="BN505" s="62"/>
      <c r="BO505" s="62"/>
      <c r="BP505" s="62"/>
      <c r="BQ505" s="62"/>
      <c r="BR505" s="62"/>
      <c r="BS505" s="62"/>
      <c r="BT505" s="62"/>
      <c r="BU505" s="62"/>
      <c r="BV505" s="62"/>
      <c r="BW505" s="62"/>
    </row>
    <row r="506" spans="1:75" ht="15.75" customHeight="1">
      <c r="A506" s="51"/>
      <c r="B506" s="51"/>
      <c r="C506" s="62"/>
      <c r="D506" s="52"/>
      <c r="E506" s="62"/>
      <c r="F506" s="62"/>
      <c r="G506" s="52"/>
      <c r="H506" s="62"/>
      <c r="I506" s="62"/>
      <c r="J506" s="62"/>
      <c r="K506" s="62"/>
      <c r="L506" s="62"/>
      <c r="M506" s="62"/>
      <c r="N506" s="62"/>
      <c r="O506" s="62"/>
      <c r="P506" s="62"/>
      <c r="Q506" s="62"/>
      <c r="R506" s="62"/>
      <c r="S506" s="62"/>
      <c r="T506" s="62"/>
      <c r="U506" s="52"/>
      <c r="V506" s="64"/>
      <c r="W506" s="64"/>
      <c r="X506" s="64"/>
      <c r="Y506" s="64"/>
      <c r="Z506" s="64"/>
      <c r="AA506" s="64"/>
      <c r="AB506" s="64"/>
      <c r="AC506" s="64"/>
      <c r="AD506" s="64"/>
      <c r="AE506" s="64"/>
      <c r="AF506" s="65"/>
      <c r="AG506" s="65"/>
      <c r="AH506" s="65"/>
      <c r="AI506" s="65"/>
      <c r="AJ506" s="65"/>
      <c r="AK506" s="65"/>
      <c r="AL506" s="65"/>
      <c r="AM506" s="65"/>
      <c r="AN506" s="65"/>
      <c r="AO506" s="65"/>
      <c r="AP506" s="65"/>
      <c r="AQ506" s="65"/>
      <c r="AR506" s="65"/>
      <c r="AS506" s="65"/>
      <c r="AT506" s="65"/>
      <c r="AU506" s="65"/>
      <c r="AV506" s="65"/>
      <c r="AW506" s="65"/>
      <c r="AX506" s="60"/>
      <c r="AY506" s="60"/>
      <c r="AZ506" s="60"/>
      <c r="BA506" s="60"/>
      <c r="BB506" s="60"/>
      <c r="BC506" s="60"/>
      <c r="BD506" s="61"/>
      <c r="BE506" s="61"/>
      <c r="BF506" s="61"/>
      <c r="BG506" s="62"/>
      <c r="BH506" s="62"/>
      <c r="BI506" s="62"/>
      <c r="BJ506" s="62"/>
      <c r="BK506" s="62"/>
      <c r="BL506" s="62"/>
      <c r="BM506" s="62"/>
      <c r="BN506" s="62"/>
      <c r="BO506" s="62"/>
      <c r="BP506" s="62"/>
      <c r="BQ506" s="62"/>
      <c r="BR506" s="62"/>
      <c r="BS506" s="62"/>
      <c r="BT506" s="62"/>
      <c r="BU506" s="62"/>
      <c r="BV506" s="62"/>
      <c r="BW506" s="62"/>
    </row>
    <row r="507" spans="1:75" ht="15.75" customHeight="1">
      <c r="A507" s="51"/>
      <c r="B507" s="51"/>
      <c r="C507" s="62"/>
      <c r="D507" s="52"/>
      <c r="E507" s="62"/>
      <c r="F507" s="62"/>
      <c r="G507" s="52"/>
      <c r="H507" s="62"/>
      <c r="I507" s="62"/>
      <c r="J507" s="62"/>
      <c r="K507" s="62"/>
      <c r="L507" s="62"/>
      <c r="M507" s="62"/>
      <c r="N507" s="62"/>
      <c r="O507" s="62"/>
      <c r="P507" s="62"/>
      <c r="Q507" s="62"/>
      <c r="R507" s="62"/>
      <c r="S507" s="62"/>
      <c r="T507" s="62"/>
      <c r="U507" s="52"/>
      <c r="V507" s="64"/>
      <c r="W507" s="64"/>
      <c r="X507" s="64"/>
      <c r="Y507" s="64"/>
      <c r="Z507" s="64"/>
      <c r="AA507" s="64"/>
      <c r="AB507" s="64"/>
      <c r="AC507" s="64"/>
      <c r="AD507" s="64"/>
      <c r="AE507" s="64"/>
      <c r="AF507" s="65"/>
      <c r="AG507" s="65"/>
      <c r="AH507" s="65"/>
      <c r="AI507" s="65"/>
      <c r="AJ507" s="65"/>
      <c r="AK507" s="65"/>
      <c r="AL507" s="65"/>
      <c r="AM507" s="65"/>
      <c r="AN507" s="65"/>
      <c r="AO507" s="65"/>
      <c r="AP507" s="65"/>
      <c r="AQ507" s="65"/>
      <c r="AR507" s="65"/>
      <c r="AS507" s="65"/>
      <c r="AT507" s="65"/>
      <c r="AU507" s="65"/>
      <c r="AV507" s="65"/>
      <c r="AW507" s="65"/>
      <c r="AX507" s="60"/>
      <c r="AY507" s="60"/>
      <c r="AZ507" s="60"/>
      <c r="BA507" s="60"/>
      <c r="BB507" s="60"/>
      <c r="BC507" s="60"/>
      <c r="BD507" s="61"/>
      <c r="BE507" s="61"/>
      <c r="BF507" s="61"/>
      <c r="BG507" s="62"/>
      <c r="BH507" s="62"/>
      <c r="BI507" s="62"/>
      <c r="BJ507" s="62"/>
      <c r="BK507" s="62"/>
      <c r="BL507" s="62"/>
      <c r="BM507" s="62"/>
      <c r="BN507" s="62"/>
      <c r="BO507" s="62"/>
      <c r="BP507" s="62"/>
      <c r="BQ507" s="62"/>
      <c r="BR507" s="62"/>
      <c r="BS507" s="62"/>
      <c r="BT507" s="62"/>
      <c r="BU507" s="62"/>
      <c r="BV507" s="62"/>
      <c r="BW507" s="62"/>
    </row>
    <row r="508" spans="1:75" ht="15.75" customHeight="1">
      <c r="A508" s="51"/>
      <c r="B508" s="51"/>
      <c r="C508" s="62"/>
      <c r="D508" s="52"/>
      <c r="E508" s="62"/>
      <c r="F508" s="62"/>
      <c r="G508" s="52"/>
      <c r="H508" s="62"/>
      <c r="I508" s="62"/>
      <c r="J508" s="62"/>
      <c r="K508" s="62"/>
      <c r="L508" s="62"/>
      <c r="M508" s="62"/>
      <c r="N508" s="62"/>
      <c r="O508" s="62"/>
      <c r="P508" s="62"/>
      <c r="Q508" s="62"/>
      <c r="R508" s="62"/>
      <c r="S508" s="62"/>
      <c r="T508" s="62"/>
      <c r="U508" s="52"/>
      <c r="V508" s="64"/>
      <c r="W508" s="64"/>
      <c r="X508" s="64"/>
      <c r="Y508" s="64"/>
      <c r="Z508" s="64"/>
      <c r="AA508" s="64"/>
      <c r="AB508" s="64"/>
      <c r="AC508" s="64"/>
      <c r="AD508" s="64"/>
      <c r="AE508" s="64"/>
      <c r="AF508" s="65"/>
      <c r="AG508" s="65"/>
      <c r="AH508" s="65"/>
      <c r="AI508" s="65"/>
      <c r="AJ508" s="65"/>
      <c r="AK508" s="65"/>
      <c r="AL508" s="65"/>
      <c r="AM508" s="65"/>
      <c r="AN508" s="65"/>
      <c r="AO508" s="65"/>
      <c r="AP508" s="65"/>
      <c r="AQ508" s="65"/>
      <c r="AR508" s="65"/>
      <c r="AS508" s="65"/>
      <c r="AT508" s="65"/>
      <c r="AU508" s="65"/>
      <c r="AV508" s="65"/>
      <c r="AW508" s="65"/>
      <c r="AX508" s="60"/>
      <c r="AY508" s="60"/>
      <c r="AZ508" s="60"/>
      <c r="BA508" s="60"/>
      <c r="BB508" s="60"/>
      <c r="BC508" s="60"/>
      <c r="BD508" s="61"/>
      <c r="BE508" s="61"/>
      <c r="BF508" s="61"/>
      <c r="BG508" s="62"/>
      <c r="BH508" s="62"/>
      <c r="BI508" s="62"/>
      <c r="BJ508" s="62"/>
      <c r="BK508" s="62"/>
      <c r="BL508" s="62"/>
      <c r="BM508" s="62"/>
      <c r="BN508" s="62"/>
      <c r="BO508" s="62"/>
      <c r="BP508" s="62"/>
      <c r="BQ508" s="62"/>
      <c r="BR508" s="62"/>
      <c r="BS508" s="62"/>
      <c r="BT508" s="62"/>
      <c r="BU508" s="62"/>
      <c r="BV508" s="62"/>
      <c r="BW508" s="62"/>
    </row>
    <row r="509" spans="1:75" ht="15.75" customHeight="1">
      <c r="A509" s="51"/>
      <c r="B509" s="51"/>
      <c r="C509" s="62"/>
      <c r="D509" s="52"/>
      <c r="E509" s="62"/>
      <c r="F509" s="62"/>
      <c r="G509" s="52"/>
      <c r="H509" s="62"/>
      <c r="I509" s="62"/>
      <c r="J509" s="62"/>
      <c r="K509" s="62"/>
      <c r="L509" s="62"/>
      <c r="M509" s="62"/>
      <c r="N509" s="62"/>
      <c r="O509" s="62"/>
      <c r="P509" s="62"/>
      <c r="Q509" s="62"/>
      <c r="R509" s="62"/>
      <c r="S509" s="62"/>
      <c r="T509" s="62"/>
      <c r="U509" s="52"/>
      <c r="V509" s="64"/>
      <c r="W509" s="64"/>
      <c r="X509" s="64"/>
      <c r="Y509" s="64"/>
      <c r="Z509" s="64"/>
      <c r="AA509" s="64"/>
      <c r="AB509" s="64"/>
      <c r="AC509" s="64"/>
      <c r="AD509" s="64"/>
      <c r="AE509" s="64"/>
      <c r="AF509" s="65"/>
      <c r="AG509" s="65"/>
      <c r="AH509" s="65"/>
      <c r="AI509" s="65"/>
      <c r="AJ509" s="65"/>
      <c r="AK509" s="65"/>
      <c r="AL509" s="65"/>
      <c r="AM509" s="65"/>
      <c r="AN509" s="65"/>
      <c r="AO509" s="65"/>
      <c r="AP509" s="65"/>
      <c r="AQ509" s="65"/>
      <c r="AR509" s="65"/>
      <c r="AS509" s="65"/>
      <c r="AT509" s="65"/>
      <c r="AU509" s="65"/>
      <c r="AV509" s="65"/>
      <c r="AW509" s="65"/>
      <c r="AX509" s="60"/>
      <c r="AY509" s="60"/>
      <c r="AZ509" s="60"/>
      <c r="BA509" s="60"/>
      <c r="BB509" s="60"/>
      <c r="BC509" s="60"/>
      <c r="BD509" s="61"/>
      <c r="BE509" s="61"/>
      <c r="BF509" s="61"/>
      <c r="BG509" s="62"/>
      <c r="BH509" s="62"/>
      <c r="BI509" s="62"/>
      <c r="BJ509" s="62"/>
      <c r="BK509" s="62"/>
      <c r="BL509" s="62"/>
      <c r="BM509" s="62"/>
      <c r="BN509" s="62"/>
      <c r="BO509" s="62"/>
      <c r="BP509" s="62"/>
      <c r="BQ509" s="62"/>
      <c r="BR509" s="62"/>
      <c r="BS509" s="62"/>
      <c r="BT509" s="62"/>
      <c r="BU509" s="62"/>
      <c r="BV509" s="62"/>
      <c r="BW509" s="62"/>
    </row>
    <row r="510" spans="1:75" ht="15.75" customHeight="1">
      <c r="A510" s="51"/>
      <c r="B510" s="51"/>
      <c r="C510" s="62"/>
      <c r="D510" s="52"/>
      <c r="E510" s="62"/>
      <c r="F510" s="62"/>
      <c r="G510" s="52"/>
      <c r="H510" s="62"/>
      <c r="I510" s="62"/>
      <c r="J510" s="62"/>
      <c r="K510" s="62"/>
      <c r="L510" s="62"/>
      <c r="M510" s="62"/>
      <c r="N510" s="62"/>
      <c r="O510" s="62"/>
      <c r="P510" s="62"/>
      <c r="Q510" s="62"/>
      <c r="R510" s="62"/>
      <c r="S510" s="62"/>
      <c r="T510" s="62"/>
      <c r="U510" s="52"/>
      <c r="V510" s="64"/>
      <c r="W510" s="64"/>
      <c r="X510" s="64"/>
      <c r="Y510" s="64"/>
      <c r="Z510" s="64"/>
      <c r="AA510" s="64"/>
      <c r="AB510" s="64"/>
      <c r="AC510" s="64"/>
      <c r="AD510" s="64"/>
      <c r="AE510" s="64"/>
      <c r="AF510" s="65"/>
      <c r="AG510" s="65"/>
      <c r="AH510" s="65"/>
      <c r="AI510" s="65"/>
      <c r="AJ510" s="65"/>
      <c r="AK510" s="65"/>
      <c r="AL510" s="65"/>
      <c r="AM510" s="65"/>
      <c r="AN510" s="65"/>
      <c r="AO510" s="65"/>
      <c r="AP510" s="65"/>
      <c r="AQ510" s="65"/>
      <c r="AR510" s="65"/>
      <c r="AS510" s="65"/>
      <c r="AT510" s="65"/>
      <c r="AU510" s="65"/>
      <c r="AV510" s="65"/>
      <c r="AW510" s="65"/>
      <c r="AX510" s="60"/>
      <c r="AY510" s="60"/>
      <c r="AZ510" s="60"/>
      <c r="BA510" s="60"/>
      <c r="BB510" s="60"/>
      <c r="BC510" s="60"/>
      <c r="BD510" s="61"/>
      <c r="BE510" s="61"/>
      <c r="BF510" s="61"/>
      <c r="BG510" s="62"/>
      <c r="BH510" s="62"/>
      <c r="BI510" s="62"/>
      <c r="BJ510" s="62"/>
      <c r="BK510" s="62"/>
      <c r="BL510" s="62"/>
      <c r="BM510" s="62"/>
      <c r="BN510" s="62"/>
      <c r="BO510" s="62"/>
      <c r="BP510" s="62"/>
      <c r="BQ510" s="62"/>
      <c r="BR510" s="62"/>
      <c r="BS510" s="62"/>
      <c r="BT510" s="62"/>
      <c r="BU510" s="62"/>
      <c r="BV510" s="62"/>
      <c r="BW510" s="62"/>
    </row>
    <row r="511" spans="1:75" ht="15.75" customHeight="1">
      <c r="A511" s="51"/>
      <c r="B511" s="51"/>
      <c r="C511" s="62"/>
      <c r="D511" s="52"/>
      <c r="E511" s="62"/>
      <c r="F511" s="62"/>
      <c r="G511" s="52"/>
      <c r="H511" s="62"/>
      <c r="I511" s="62"/>
      <c r="J511" s="62"/>
      <c r="K511" s="62"/>
      <c r="L511" s="62"/>
      <c r="M511" s="62"/>
      <c r="N511" s="62"/>
      <c r="O511" s="62"/>
      <c r="P511" s="62"/>
      <c r="Q511" s="62"/>
      <c r="R511" s="62"/>
      <c r="S511" s="62"/>
      <c r="T511" s="62"/>
      <c r="U511" s="52"/>
      <c r="V511" s="64"/>
      <c r="W511" s="64"/>
      <c r="X511" s="64"/>
      <c r="Y511" s="64"/>
      <c r="Z511" s="64"/>
      <c r="AA511" s="64"/>
      <c r="AB511" s="64"/>
      <c r="AC511" s="64"/>
      <c r="AD511" s="64"/>
      <c r="AE511" s="64"/>
      <c r="AF511" s="65"/>
      <c r="AG511" s="65"/>
      <c r="AH511" s="65"/>
      <c r="AI511" s="65"/>
      <c r="AJ511" s="65"/>
      <c r="AK511" s="65"/>
      <c r="AL511" s="65"/>
      <c r="AM511" s="65"/>
      <c r="AN511" s="65"/>
      <c r="AO511" s="65"/>
      <c r="AP511" s="65"/>
      <c r="AQ511" s="65"/>
      <c r="AR511" s="65"/>
      <c r="AS511" s="65"/>
      <c r="AT511" s="65"/>
      <c r="AU511" s="65"/>
      <c r="AV511" s="65"/>
      <c r="AW511" s="65"/>
      <c r="AX511" s="60"/>
      <c r="AY511" s="60"/>
      <c r="AZ511" s="60"/>
      <c r="BA511" s="60"/>
      <c r="BB511" s="60"/>
      <c r="BC511" s="60"/>
      <c r="BD511" s="61"/>
      <c r="BE511" s="61"/>
      <c r="BF511" s="61"/>
      <c r="BG511" s="62"/>
      <c r="BH511" s="62"/>
      <c r="BI511" s="62"/>
      <c r="BJ511" s="62"/>
      <c r="BK511" s="62"/>
      <c r="BL511" s="62"/>
      <c r="BM511" s="62"/>
      <c r="BN511" s="62"/>
      <c r="BO511" s="62"/>
      <c r="BP511" s="62"/>
      <c r="BQ511" s="62"/>
      <c r="BR511" s="62"/>
      <c r="BS511" s="62"/>
      <c r="BT511" s="62"/>
      <c r="BU511" s="62"/>
      <c r="BV511" s="62"/>
      <c r="BW511" s="62"/>
    </row>
    <row r="512" spans="1:75" ht="15.75" customHeight="1">
      <c r="A512" s="51"/>
      <c r="B512" s="51"/>
      <c r="C512" s="62"/>
      <c r="D512" s="52"/>
      <c r="E512" s="62"/>
      <c r="F512" s="62"/>
      <c r="G512" s="52"/>
      <c r="H512" s="62"/>
      <c r="I512" s="62"/>
      <c r="J512" s="62"/>
      <c r="K512" s="62"/>
      <c r="L512" s="62"/>
      <c r="M512" s="62"/>
      <c r="N512" s="62"/>
      <c r="O512" s="62"/>
      <c r="P512" s="62"/>
      <c r="Q512" s="62"/>
      <c r="R512" s="62"/>
      <c r="S512" s="62"/>
      <c r="T512" s="62"/>
      <c r="U512" s="52"/>
      <c r="V512" s="64"/>
      <c r="W512" s="64"/>
      <c r="X512" s="64"/>
      <c r="Y512" s="64"/>
      <c r="Z512" s="64"/>
      <c r="AA512" s="64"/>
      <c r="AB512" s="64"/>
      <c r="AC512" s="64"/>
      <c r="AD512" s="64"/>
      <c r="AE512" s="64"/>
      <c r="AF512" s="65"/>
      <c r="AG512" s="65"/>
      <c r="AH512" s="65"/>
      <c r="AI512" s="65"/>
      <c r="AJ512" s="65"/>
      <c r="AK512" s="65"/>
      <c r="AL512" s="65"/>
      <c r="AM512" s="65"/>
      <c r="AN512" s="65"/>
      <c r="AO512" s="65"/>
      <c r="AP512" s="65"/>
      <c r="AQ512" s="65"/>
      <c r="AR512" s="65"/>
      <c r="AS512" s="65"/>
      <c r="AT512" s="65"/>
      <c r="AU512" s="65"/>
      <c r="AV512" s="65"/>
      <c r="AW512" s="65"/>
      <c r="AX512" s="60"/>
      <c r="AY512" s="60"/>
      <c r="AZ512" s="60"/>
      <c r="BA512" s="60"/>
      <c r="BB512" s="60"/>
      <c r="BC512" s="60"/>
      <c r="BD512" s="61"/>
      <c r="BE512" s="61"/>
      <c r="BF512" s="61"/>
      <c r="BG512" s="62"/>
      <c r="BH512" s="62"/>
      <c r="BI512" s="62"/>
      <c r="BJ512" s="62"/>
      <c r="BK512" s="62"/>
      <c r="BL512" s="62"/>
      <c r="BM512" s="62"/>
      <c r="BN512" s="62"/>
      <c r="BO512" s="62"/>
      <c r="BP512" s="62"/>
      <c r="BQ512" s="62"/>
      <c r="BR512" s="62"/>
      <c r="BS512" s="62"/>
      <c r="BT512" s="62"/>
      <c r="BU512" s="62"/>
      <c r="BV512" s="62"/>
      <c r="BW512" s="62"/>
    </row>
    <row r="513" spans="1:75" ht="15.75" customHeight="1">
      <c r="A513" s="51"/>
      <c r="B513" s="51"/>
      <c r="C513" s="62"/>
      <c r="D513" s="52"/>
      <c r="E513" s="62"/>
      <c r="F513" s="62"/>
      <c r="G513" s="52"/>
      <c r="H513" s="62"/>
      <c r="I513" s="62"/>
      <c r="J513" s="62"/>
      <c r="K513" s="62"/>
      <c r="L513" s="62"/>
      <c r="M513" s="62"/>
      <c r="N513" s="62"/>
      <c r="O513" s="62"/>
      <c r="P513" s="62"/>
      <c r="Q513" s="62"/>
      <c r="R513" s="62"/>
      <c r="S513" s="62"/>
      <c r="T513" s="62"/>
      <c r="U513" s="52"/>
      <c r="V513" s="64"/>
      <c r="W513" s="64"/>
      <c r="X513" s="64"/>
      <c r="Y513" s="64"/>
      <c r="Z513" s="64"/>
      <c r="AA513" s="64"/>
      <c r="AB513" s="64"/>
      <c r="AC513" s="64"/>
      <c r="AD513" s="64"/>
      <c r="AE513" s="64"/>
      <c r="AF513" s="65"/>
      <c r="AG513" s="65"/>
      <c r="AH513" s="65"/>
      <c r="AI513" s="65"/>
      <c r="AJ513" s="65"/>
      <c r="AK513" s="65"/>
      <c r="AL513" s="65"/>
      <c r="AM513" s="65"/>
      <c r="AN513" s="65"/>
      <c r="AO513" s="65"/>
      <c r="AP513" s="65"/>
      <c r="AQ513" s="65"/>
      <c r="AR513" s="65"/>
      <c r="AS513" s="65"/>
      <c r="AT513" s="65"/>
      <c r="AU513" s="65"/>
      <c r="AV513" s="65"/>
      <c r="AW513" s="65"/>
      <c r="AX513" s="60"/>
      <c r="AY513" s="60"/>
      <c r="AZ513" s="60"/>
      <c r="BA513" s="60"/>
      <c r="BB513" s="60"/>
      <c r="BC513" s="60"/>
      <c r="BD513" s="61"/>
      <c r="BE513" s="61"/>
      <c r="BF513" s="61"/>
      <c r="BG513" s="62"/>
      <c r="BH513" s="62"/>
      <c r="BI513" s="62"/>
      <c r="BJ513" s="62"/>
      <c r="BK513" s="62"/>
      <c r="BL513" s="62"/>
      <c r="BM513" s="62"/>
      <c r="BN513" s="62"/>
      <c r="BO513" s="62"/>
      <c r="BP513" s="62"/>
      <c r="BQ513" s="62"/>
      <c r="BR513" s="62"/>
      <c r="BS513" s="62"/>
      <c r="BT513" s="62"/>
      <c r="BU513" s="62"/>
      <c r="BV513" s="62"/>
      <c r="BW513" s="62"/>
    </row>
    <row r="514" spans="1:75" ht="15.75" customHeight="1">
      <c r="A514" s="51"/>
      <c r="B514" s="51"/>
      <c r="C514" s="62"/>
      <c r="D514" s="52"/>
      <c r="E514" s="62"/>
      <c r="F514" s="62"/>
      <c r="G514" s="52"/>
      <c r="H514" s="62"/>
      <c r="I514" s="62"/>
      <c r="J514" s="62"/>
      <c r="K514" s="62"/>
      <c r="L514" s="62"/>
      <c r="M514" s="62"/>
      <c r="N514" s="62"/>
      <c r="O514" s="62"/>
      <c r="P514" s="62"/>
      <c r="Q514" s="62"/>
      <c r="R514" s="62"/>
      <c r="S514" s="62"/>
      <c r="T514" s="62"/>
      <c r="U514" s="52"/>
      <c r="V514" s="64"/>
      <c r="W514" s="64"/>
      <c r="X514" s="64"/>
      <c r="Y514" s="64"/>
      <c r="Z514" s="64"/>
      <c r="AA514" s="64"/>
      <c r="AB514" s="64"/>
      <c r="AC514" s="64"/>
      <c r="AD514" s="64"/>
      <c r="AE514" s="64"/>
      <c r="AF514" s="65"/>
      <c r="AG514" s="65"/>
      <c r="AH514" s="65"/>
      <c r="AI514" s="65"/>
      <c r="AJ514" s="65"/>
      <c r="AK514" s="65"/>
      <c r="AL514" s="65"/>
      <c r="AM514" s="65"/>
      <c r="AN514" s="65"/>
      <c r="AO514" s="65"/>
      <c r="AP514" s="65"/>
      <c r="AQ514" s="65"/>
      <c r="AR514" s="65"/>
      <c r="AS514" s="65"/>
      <c r="AT514" s="65"/>
      <c r="AU514" s="65"/>
      <c r="AV514" s="65"/>
      <c r="AW514" s="65"/>
      <c r="AX514" s="60"/>
      <c r="AY514" s="60"/>
      <c r="AZ514" s="60"/>
      <c r="BA514" s="60"/>
      <c r="BB514" s="60"/>
      <c r="BC514" s="60"/>
      <c r="BD514" s="61"/>
      <c r="BE514" s="61"/>
      <c r="BF514" s="61"/>
      <c r="BG514" s="62"/>
      <c r="BH514" s="62"/>
      <c r="BI514" s="62"/>
      <c r="BJ514" s="62"/>
      <c r="BK514" s="62"/>
      <c r="BL514" s="62"/>
      <c r="BM514" s="62"/>
      <c r="BN514" s="62"/>
      <c r="BO514" s="62"/>
      <c r="BP514" s="62"/>
      <c r="BQ514" s="62"/>
      <c r="BR514" s="62"/>
      <c r="BS514" s="62"/>
      <c r="BT514" s="62"/>
      <c r="BU514" s="62"/>
      <c r="BV514" s="62"/>
      <c r="BW514" s="62"/>
    </row>
    <row r="515" spans="1:75" ht="15.75" customHeight="1">
      <c r="A515" s="51"/>
      <c r="B515" s="51"/>
      <c r="C515" s="62"/>
      <c r="D515" s="52"/>
      <c r="E515" s="62"/>
      <c r="F515" s="62"/>
      <c r="G515" s="52"/>
      <c r="H515" s="62"/>
      <c r="I515" s="62"/>
      <c r="J515" s="62"/>
      <c r="K515" s="62"/>
      <c r="L515" s="62"/>
      <c r="M515" s="62"/>
      <c r="N515" s="62"/>
      <c r="O515" s="62"/>
      <c r="P515" s="62"/>
      <c r="Q515" s="62"/>
      <c r="R515" s="62"/>
      <c r="S515" s="62"/>
      <c r="T515" s="62"/>
      <c r="U515" s="52"/>
      <c r="V515" s="64"/>
      <c r="W515" s="64"/>
      <c r="X515" s="64"/>
      <c r="Y515" s="64"/>
      <c r="Z515" s="64"/>
      <c r="AA515" s="64"/>
      <c r="AB515" s="64"/>
      <c r="AC515" s="64"/>
      <c r="AD515" s="64"/>
      <c r="AE515" s="64"/>
      <c r="AF515" s="65"/>
      <c r="AG515" s="65"/>
      <c r="AH515" s="65"/>
      <c r="AI515" s="65"/>
      <c r="AJ515" s="65"/>
      <c r="AK515" s="65"/>
      <c r="AL515" s="65"/>
      <c r="AM515" s="65"/>
      <c r="AN515" s="65"/>
      <c r="AO515" s="65"/>
      <c r="AP515" s="65"/>
      <c r="AQ515" s="65"/>
      <c r="AR515" s="65"/>
      <c r="AS515" s="65"/>
      <c r="AT515" s="65"/>
      <c r="AU515" s="65"/>
      <c r="AV515" s="65"/>
      <c r="AW515" s="65"/>
      <c r="AX515" s="60"/>
      <c r="AY515" s="60"/>
      <c r="AZ515" s="60"/>
      <c r="BA515" s="60"/>
      <c r="BB515" s="60"/>
      <c r="BC515" s="60"/>
      <c r="BD515" s="61"/>
      <c r="BE515" s="61"/>
      <c r="BF515" s="61"/>
      <c r="BG515" s="62"/>
      <c r="BH515" s="62"/>
      <c r="BI515" s="62"/>
      <c r="BJ515" s="62"/>
      <c r="BK515" s="62"/>
      <c r="BL515" s="62"/>
      <c r="BM515" s="62"/>
      <c r="BN515" s="62"/>
      <c r="BO515" s="62"/>
      <c r="BP515" s="62"/>
      <c r="BQ515" s="62"/>
      <c r="BR515" s="62"/>
      <c r="BS515" s="62"/>
      <c r="BT515" s="62"/>
      <c r="BU515" s="62"/>
      <c r="BV515" s="62"/>
      <c r="BW515" s="62"/>
    </row>
    <row r="516" spans="1:75" ht="15.75" customHeight="1">
      <c r="A516" s="51"/>
      <c r="B516" s="51"/>
      <c r="C516" s="62"/>
      <c r="D516" s="52"/>
      <c r="E516" s="62"/>
      <c r="F516" s="62"/>
      <c r="G516" s="52"/>
      <c r="H516" s="62"/>
      <c r="I516" s="62"/>
      <c r="J516" s="62"/>
      <c r="K516" s="62"/>
      <c r="L516" s="62"/>
      <c r="M516" s="62"/>
      <c r="N516" s="62"/>
      <c r="O516" s="62"/>
      <c r="P516" s="62"/>
      <c r="Q516" s="62"/>
      <c r="R516" s="62"/>
      <c r="S516" s="62"/>
      <c r="T516" s="62"/>
      <c r="U516" s="52"/>
      <c r="V516" s="64"/>
      <c r="W516" s="64"/>
      <c r="X516" s="64"/>
      <c r="Y516" s="64"/>
      <c r="Z516" s="64"/>
      <c r="AA516" s="64"/>
      <c r="AB516" s="64"/>
      <c r="AC516" s="64"/>
      <c r="AD516" s="64"/>
      <c r="AE516" s="64"/>
      <c r="AF516" s="65"/>
      <c r="AG516" s="65"/>
      <c r="AH516" s="65"/>
      <c r="AI516" s="65"/>
      <c r="AJ516" s="65"/>
      <c r="AK516" s="65"/>
      <c r="AL516" s="65"/>
      <c r="AM516" s="65"/>
      <c r="AN516" s="65"/>
      <c r="AO516" s="65"/>
      <c r="AP516" s="65"/>
      <c r="AQ516" s="65"/>
      <c r="AR516" s="65"/>
      <c r="AS516" s="65"/>
      <c r="AT516" s="65"/>
      <c r="AU516" s="65"/>
      <c r="AV516" s="65"/>
      <c r="AW516" s="65"/>
      <c r="AX516" s="60"/>
      <c r="AY516" s="60"/>
      <c r="AZ516" s="60"/>
      <c r="BA516" s="60"/>
      <c r="BB516" s="60"/>
      <c r="BC516" s="60"/>
      <c r="BD516" s="61"/>
      <c r="BE516" s="61"/>
      <c r="BF516" s="61"/>
      <c r="BG516" s="62"/>
      <c r="BH516" s="62"/>
      <c r="BI516" s="62"/>
      <c r="BJ516" s="62"/>
      <c r="BK516" s="62"/>
      <c r="BL516" s="62"/>
      <c r="BM516" s="62"/>
      <c r="BN516" s="62"/>
      <c r="BO516" s="62"/>
      <c r="BP516" s="62"/>
      <c r="BQ516" s="62"/>
      <c r="BR516" s="62"/>
      <c r="BS516" s="62"/>
      <c r="BT516" s="62"/>
      <c r="BU516" s="62"/>
      <c r="BV516" s="62"/>
      <c r="BW516" s="62"/>
    </row>
    <row r="517" spans="1:75" ht="15.75" customHeight="1">
      <c r="A517" s="51"/>
      <c r="B517" s="51"/>
      <c r="C517" s="62"/>
      <c r="D517" s="52"/>
      <c r="E517" s="62"/>
      <c r="F517" s="62"/>
      <c r="G517" s="52"/>
      <c r="H517" s="62"/>
      <c r="I517" s="62"/>
      <c r="J517" s="62"/>
      <c r="K517" s="62"/>
      <c r="L517" s="62"/>
      <c r="M517" s="62"/>
      <c r="N517" s="62"/>
      <c r="O517" s="62"/>
      <c r="P517" s="62"/>
      <c r="Q517" s="62"/>
      <c r="R517" s="62"/>
      <c r="S517" s="62"/>
      <c r="T517" s="62"/>
      <c r="U517" s="52"/>
      <c r="V517" s="64"/>
      <c r="W517" s="64"/>
      <c r="X517" s="64"/>
      <c r="Y517" s="64"/>
      <c r="Z517" s="64"/>
      <c r="AA517" s="64"/>
      <c r="AB517" s="64"/>
      <c r="AC517" s="64"/>
      <c r="AD517" s="64"/>
      <c r="AE517" s="64"/>
      <c r="AF517" s="65"/>
      <c r="AG517" s="65"/>
      <c r="AH517" s="65"/>
      <c r="AI517" s="65"/>
      <c r="AJ517" s="65"/>
      <c r="AK517" s="65"/>
      <c r="AL517" s="65"/>
      <c r="AM517" s="65"/>
      <c r="AN517" s="65"/>
      <c r="AO517" s="65"/>
      <c r="AP517" s="65"/>
      <c r="AQ517" s="65"/>
      <c r="AR517" s="65"/>
      <c r="AS517" s="65"/>
      <c r="AT517" s="65"/>
      <c r="AU517" s="65"/>
      <c r="AV517" s="65"/>
      <c r="AW517" s="65"/>
      <c r="AX517" s="60"/>
      <c r="AY517" s="60"/>
      <c r="AZ517" s="60"/>
      <c r="BA517" s="60"/>
      <c r="BB517" s="60"/>
      <c r="BC517" s="60"/>
      <c r="BD517" s="61"/>
      <c r="BE517" s="61"/>
      <c r="BF517" s="61"/>
      <c r="BG517" s="62"/>
      <c r="BH517" s="62"/>
      <c r="BI517" s="62"/>
      <c r="BJ517" s="62"/>
      <c r="BK517" s="62"/>
      <c r="BL517" s="62"/>
      <c r="BM517" s="62"/>
      <c r="BN517" s="62"/>
      <c r="BO517" s="62"/>
      <c r="BP517" s="62"/>
      <c r="BQ517" s="62"/>
      <c r="BR517" s="62"/>
      <c r="BS517" s="62"/>
      <c r="BT517" s="62"/>
      <c r="BU517" s="62"/>
      <c r="BV517" s="62"/>
      <c r="BW517" s="62"/>
    </row>
    <row r="518" spans="1:75" ht="15.75" customHeight="1">
      <c r="A518" s="51"/>
      <c r="B518" s="51"/>
      <c r="C518" s="62"/>
      <c r="D518" s="52"/>
      <c r="E518" s="62"/>
      <c r="F518" s="62"/>
      <c r="G518" s="52"/>
      <c r="H518" s="62"/>
      <c r="I518" s="62"/>
      <c r="J518" s="62"/>
      <c r="K518" s="62"/>
      <c r="L518" s="62"/>
      <c r="M518" s="62"/>
      <c r="N518" s="62"/>
      <c r="O518" s="62"/>
      <c r="P518" s="62"/>
      <c r="Q518" s="62"/>
      <c r="R518" s="62"/>
      <c r="S518" s="62"/>
      <c r="T518" s="62"/>
      <c r="U518" s="52"/>
      <c r="V518" s="64"/>
      <c r="W518" s="64"/>
      <c r="X518" s="64"/>
      <c r="Y518" s="64"/>
      <c r="Z518" s="64"/>
      <c r="AA518" s="64"/>
      <c r="AB518" s="64"/>
      <c r="AC518" s="64"/>
      <c r="AD518" s="64"/>
      <c r="AE518" s="64"/>
      <c r="AF518" s="65"/>
      <c r="AG518" s="65"/>
      <c r="AH518" s="65"/>
      <c r="AI518" s="65"/>
      <c r="AJ518" s="65"/>
      <c r="AK518" s="65"/>
      <c r="AL518" s="65"/>
      <c r="AM518" s="65"/>
      <c r="AN518" s="65"/>
      <c r="AO518" s="65"/>
      <c r="AP518" s="65"/>
      <c r="AQ518" s="65"/>
      <c r="AR518" s="65"/>
      <c r="AS518" s="65"/>
      <c r="AT518" s="65"/>
      <c r="AU518" s="65"/>
      <c r="AV518" s="65"/>
      <c r="AW518" s="65"/>
      <c r="AX518" s="60"/>
      <c r="AY518" s="60"/>
      <c r="AZ518" s="60"/>
      <c r="BA518" s="60"/>
      <c r="BB518" s="60"/>
      <c r="BC518" s="60"/>
      <c r="BD518" s="61"/>
      <c r="BE518" s="61"/>
      <c r="BF518" s="61"/>
      <c r="BG518" s="62"/>
      <c r="BH518" s="62"/>
      <c r="BI518" s="62"/>
      <c r="BJ518" s="62"/>
      <c r="BK518" s="62"/>
      <c r="BL518" s="62"/>
      <c r="BM518" s="62"/>
      <c r="BN518" s="62"/>
      <c r="BO518" s="62"/>
      <c r="BP518" s="62"/>
      <c r="BQ518" s="62"/>
      <c r="BR518" s="62"/>
      <c r="BS518" s="62"/>
      <c r="BT518" s="62"/>
      <c r="BU518" s="62"/>
      <c r="BV518" s="62"/>
      <c r="BW518" s="62"/>
    </row>
    <row r="519" spans="1:75" ht="15.75" customHeight="1">
      <c r="A519" s="51"/>
      <c r="B519" s="51"/>
      <c r="C519" s="62"/>
      <c r="D519" s="52"/>
      <c r="E519" s="62"/>
      <c r="F519" s="62"/>
      <c r="G519" s="52"/>
      <c r="H519" s="62"/>
      <c r="I519" s="62"/>
      <c r="J519" s="62"/>
      <c r="K519" s="62"/>
      <c r="L519" s="62"/>
      <c r="M519" s="62"/>
      <c r="N519" s="62"/>
      <c r="O519" s="62"/>
      <c r="P519" s="62"/>
      <c r="Q519" s="62"/>
      <c r="R519" s="62"/>
      <c r="S519" s="62"/>
      <c r="T519" s="62"/>
      <c r="U519" s="52"/>
      <c r="V519" s="64"/>
      <c r="W519" s="64"/>
      <c r="X519" s="64"/>
      <c r="Y519" s="64"/>
      <c r="Z519" s="64"/>
      <c r="AA519" s="64"/>
      <c r="AB519" s="64"/>
      <c r="AC519" s="64"/>
      <c r="AD519" s="64"/>
      <c r="AE519" s="64"/>
      <c r="AF519" s="65"/>
      <c r="AG519" s="65"/>
      <c r="AH519" s="65"/>
      <c r="AI519" s="65"/>
      <c r="AJ519" s="65"/>
      <c r="AK519" s="65"/>
      <c r="AL519" s="65"/>
      <c r="AM519" s="65"/>
      <c r="AN519" s="65"/>
      <c r="AO519" s="65"/>
      <c r="AP519" s="65"/>
      <c r="AQ519" s="65"/>
      <c r="AR519" s="65"/>
      <c r="AS519" s="65"/>
      <c r="AT519" s="65"/>
      <c r="AU519" s="65"/>
      <c r="AV519" s="65"/>
      <c r="AW519" s="65"/>
      <c r="AX519" s="60"/>
      <c r="AY519" s="60"/>
      <c r="AZ519" s="60"/>
      <c r="BA519" s="60"/>
      <c r="BB519" s="60"/>
      <c r="BC519" s="60"/>
      <c r="BD519" s="61"/>
      <c r="BE519" s="61"/>
      <c r="BF519" s="61"/>
      <c r="BG519" s="62"/>
      <c r="BH519" s="62"/>
      <c r="BI519" s="62"/>
      <c r="BJ519" s="62"/>
      <c r="BK519" s="62"/>
      <c r="BL519" s="62"/>
      <c r="BM519" s="62"/>
      <c r="BN519" s="62"/>
      <c r="BO519" s="62"/>
      <c r="BP519" s="62"/>
      <c r="BQ519" s="62"/>
      <c r="BR519" s="62"/>
      <c r="BS519" s="62"/>
      <c r="BT519" s="62"/>
      <c r="BU519" s="62"/>
      <c r="BV519" s="62"/>
      <c r="BW519" s="62"/>
    </row>
    <row r="520" spans="1:75" ht="15.75" customHeight="1">
      <c r="A520" s="51"/>
      <c r="B520" s="51"/>
      <c r="C520" s="62"/>
      <c r="D520" s="52"/>
      <c r="E520" s="62"/>
      <c r="F520" s="62"/>
      <c r="G520" s="52"/>
      <c r="H520" s="62"/>
      <c r="I520" s="62"/>
      <c r="J520" s="62"/>
      <c r="K520" s="62"/>
      <c r="L520" s="62"/>
      <c r="M520" s="62"/>
      <c r="N520" s="62"/>
      <c r="O520" s="62"/>
      <c r="P520" s="62"/>
      <c r="Q520" s="62"/>
      <c r="R520" s="62"/>
      <c r="S520" s="62"/>
      <c r="T520" s="62"/>
      <c r="U520" s="52"/>
      <c r="V520" s="64"/>
      <c r="W520" s="64"/>
      <c r="X520" s="64"/>
      <c r="Y520" s="64"/>
      <c r="Z520" s="64"/>
      <c r="AA520" s="64"/>
      <c r="AB520" s="64"/>
      <c r="AC520" s="64"/>
      <c r="AD520" s="64"/>
      <c r="AE520" s="64"/>
      <c r="AF520" s="65"/>
      <c r="AG520" s="65"/>
      <c r="AH520" s="65"/>
      <c r="AI520" s="65"/>
      <c r="AJ520" s="65"/>
      <c r="AK520" s="65"/>
      <c r="AL520" s="65"/>
      <c r="AM520" s="65"/>
      <c r="AN520" s="65"/>
      <c r="AO520" s="65"/>
      <c r="AP520" s="65"/>
      <c r="AQ520" s="65"/>
      <c r="AR520" s="65"/>
      <c r="AS520" s="65"/>
      <c r="AT520" s="65"/>
      <c r="AU520" s="65"/>
      <c r="AV520" s="65"/>
      <c r="AW520" s="65"/>
      <c r="AX520" s="60"/>
      <c r="AY520" s="60"/>
      <c r="AZ520" s="60"/>
      <c r="BA520" s="60"/>
      <c r="BB520" s="60"/>
      <c r="BC520" s="60"/>
      <c r="BD520" s="61"/>
      <c r="BE520" s="61"/>
      <c r="BF520" s="61"/>
      <c r="BG520" s="62"/>
      <c r="BH520" s="62"/>
      <c r="BI520" s="62"/>
      <c r="BJ520" s="62"/>
      <c r="BK520" s="62"/>
      <c r="BL520" s="62"/>
      <c r="BM520" s="62"/>
      <c r="BN520" s="62"/>
      <c r="BO520" s="62"/>
      <c r="BP520" s="62"/>
      <c r="BQ520" s="62"/>
      <c r="BR520" s="62"/>
      <c r="BS520" s="62"/>
      <c r="BT520" s="62"/>
      <c r="BU520" s="62"/>
      <c r="BV520" s="62"/>
      <c r="BW520" s="62"/>
    </row>
    <row r="521" spans="1:75" ht="15.75" customHeight="1">
      <c r="A521" s="51"/>
      <c r="B521" s="51"/>
      <c r="C521" s="62"/>
      <c r="D521" s="52"/>
      <c r="E521" s="62"/>
      <c r="F521" s="62"/>
      <c r="G521" s="52"/>
      <c r="H521" s="62"/>
      <c r="I521" s="62"/>
      <c r="J521" s="62"/>
      <c r="K521" s="62"/>
      <c r="L521" s="62"/>
      <c r="M521" s="62"/>
      <c r="N521" s="62"/>
      <c r="O521" s="62"/>
      <c r="P521" s="62"/>
      <c r="Q521" s="62"/>
      <c r="R521" s="62"/>
      <c r="S521" s="62"/>
      <c r="T521" s="62"/>
      <c r="U521" s="52"/>
      <c r="V521" s="64"/>
      <c r="W521" s="64"/>
      <c r="X521" s="64"/>
      <c r="Y521" s="64"/>
      <c r="Z521" s="64"/>
      <c r="AA521" s="64"/>
      <c r="AB521" s="64"/>
      <c r="AC521" s="64"/>
      <c r="AD521" s="64"/>
      <c r="AE521" s="64"/>
      <c r="AF521" s="65"/>
      <c r="AG521" s="65"/>
      <c r="AH521" s="65"/>
      <c r="AI521" s="65"/>
      <c r="AJ521" s="65"/>
      <c r="AK521" s="65"/>
      <c r="AL521" s="65"/>
      <c r="AM521" s="65"/>
      <c r="AN521" s="65"/>
      <c r="AO521" s="65"/>
      <c r="AP521" s="65"/>
      <c r="AQ521" s="65"/>
      <c r="AR521" s="65"/>
      <c r="AS521" s="65"/>
      <c r="AT521" s="65"/>
      <c r="AU521" s="65"/>
      <c r="AV521" s="65"/>
      <c r="AW521" s="65"/>
      <c r="AX521" s="60"/>
      <c r="AY521" s="60"/>
      <c r="AZ521" s="60"/>
      <c r="BA521" s="60"/>
      <c r="BB521" s="60"/>
      <c r="BC521" s="60"/>
      <c r="BD521" s="61"/>
      <c r="BE521" s="61"/>
      <c r="BF521" s="61"/>
      <c r="BG521" s="62"/>
      <c r="BH521" s="62"/>
      <c r="BI521" s="62"/>
      <c r="BJ521" s="62"/>
      <c r="BK521" s="62"/>
      <c r="BL521" s="62"/>
      <c r="BM521" s="62"/>
      <c r="BN521" s="62"/>
      <c r="BO521" s="62"/>
      <c r="BP521" s="62"/>
      <c r="BQ521" s="62"/>
      <c r="BR521" s="62"/>
      <c r="BS521" s="62"/>
      <c r="BT521" s="62"/>
      <c r="BU521" s="62"/>
      <c r="BV521" s="62"/>
      <c r="BW521" s="62"/>
    </row>
    <row r="522" spans="1:75" ht="15.75" customHeight="1">
      <c r="A522" s="51"/>
      <c r="B522" s="51"/>
      <c r="C522" s="62"/>
      <c r="D522" s="52"/>
      <c r="E522" s="62"/>
      <c r="F522" s="62"/>
      <c r="G522" s="52"/>
      <c r="H522" s="62"/>
      <c r="I522" s="62"/>
      <c r="J522" s="62"/>
      <c r="K522" s="62"/>
      <c r="L522" s="62"/>
      <c r="M522" s="62"/>
      <c r="N522" s="62"/>
      <c r="O522" s="62"/>
      <c r="P522" s="62"/>
      <c r="Q522" s="62"/>
      <c r="R522" s="62"/>
      <c r="S522" s="62"/>
      <c r="T522" s="62"/>
      <c r="U522" s="52"/>
      <c r="V522" s="64"/>
      <c r="W522" s="64"/>
      <c r="X522" s="64"/>
      <c r="Y522" s="64"/>
      <c r="Z522" s="64"/>
      <c r="AA522" s="64"/>
      <c r="AB522" s="64"/>
      <c r="AC522" s="64"/>
      <c r="AD522" s="64"/>
      <c r="AE522" s="64"/>
      <c r="AF522" s="65"/>
      <c r="AG522" s="65"/>
      <c r="AH522" s="65"/>
      <c r="AI522" s="65"/>
      <c r="AJ522" s="65"/>
      <c r="AK522" s="65"/>
      <c r="AL522" s="65"/>
      <c r="AM522" s="65"/>
      <c r="AN522" s="65"/>
      <c r="AO522" s="65"/>
      <c r="AP522" s="65"/>
      <c r="AQ522" s="65"/>
      <c r="AR522" s="65"/>
      <c r="AS522" s="65"/>
      <c r="AT522" s="65"/>
      <c r="AU522" s="65"/>
      <c r="AV522" s="65"/>
      <c r="AW522" s="65"/>
      <c r="AX522" s="60"/>
      <c r="AY522" s="60"/>
      <c r="AZ522" s="60"/>
      <c r="BA522" s="60"/>
      <c r="BB522" s="60"/>
      <c r="BC522" s="60"/>
      <c r="BD522" s="61"/>
      <c r="BE522" s="61"/>
      <c r="BF522" s="61"/>
      <c r="BG522" s="62"/>
      <c r="BH522" s="62"/>
      <c r="BI522" s="62"/>
      <c r="BJ522" s="62"/>
      <c r="BK522" s="62"/>
      <c r="BL522" s="62"/>
      <c r="BM522" s="62"/>
      <c r="BN522" s="62"/>
      <c r="BO522" s="62"/>
      <c r="BP522" s="62"/>
      <c r="BQ522" s="62"/>
      <c r="BR522" s="62"/>
      <c r="BS522" s="62"/>
      <c r="BT522" s="62"/>
      <c r="BU522" s="62"/>
      <c r="BV522" s="62"/>
      <c r="BW522" s="62"/>
    </row>
    <row r="523" spans="1:75" ht="15.75" customHeight="1">
      <c r="A523" s="51"/>
      <c r="B523" s="51"/>
      <c r="C523" s="62"/>
      <c r="D523" s="52"/>
      <c r="E523" s="62"/>
      <c r="F523" s="62"/>
      <c r="G523" s="52"/>
      <c r="H523" s="62"/>
      <c r="I523" s="62"/>
      <c r="J523" s="62"/>
      <c r="K523" s="62"/>
      <c r="L523" s="62"/>
      <c r="M523" s="62"/>
      <c r="N523" s="62"/>
      <c r="O523" s="62"/>
      <c r="P523" s="62"/>
      <c r="Q523" s="62"/>
      <c r="R523" s="62"/>
      <c r="S523" s="62"/>
      <c r="T523" s="62"/>
      <c r="U523" s="52"/>
      <c r="V523" s="64"/>
      <c r="W523" s="64"/>
      <c r="X523" s="64"/>
      <c r="Y523" s="64"/>
      <c r="Z523" s="64"/>
      <c r="AA523" s="64"/>
      <c r="AB523" s="64"/>
      <c r="AC523" s="64"/>
      <c r="AD523" s="64"/>
      <c r="AE523" s="64"/>
      <c r="AF523" s="65"/>
      <c r="AG523" s="65"/>
      <c r="AH523" s="65"/>
      <c r="AI523" s="65"/>
      <c r="AJ523" s="65"/>
      <c r="AK523" s="65"/>
      <c r="AL523" s="65"/>
      <c r="AM523" s="65"/>
      <c r="AN523" s="65"/>
      <c r="AO523" s="65"/>
      <c r="AP523" s="65"/>
      <c r="AQ523" s="65"/>
      <c r="AR523" s="65"/>
      <c r="AS523" s="65"/>
      <c r="AT523" s="65"/>
      <c r="AU523" s="65"/>
      <c r="AV523" s="65"/>
      <c r="AW523" s="65"/>
      <c r="AX523" s="60"/>
      <c r="AY523" s="60"/>
      <c r="AZ523" s="60"/>
      <c r="BA523" s="60"/>
      <c r="BB523" s="60"/>
      <c r="BC523" s="60"/>
      <c r="BD523" s="61"/>
      <c r="BE523" s="61"/>
      <c r="BF523" s="61"/>
      <c r="BG523" s="62"/>
      <c r="BH523" s="62"/>
      <c r="BI523" s="62"/>
      <c r="BJ523" s="62"/>
      <c r="BK523" s="62"/>
      <c r="BL523" s="62"/>
      <c r="BM523" s="62"/>
      <c r="BN523" s="62"/>
      <c r="BO523" s="62"/>
      <c r="BP523" s="62"/>
      <c r="BQ523" s="62"/>
      <c r="BR523" s="62"/>
      <c r="BS523" s="62"/>
      <c r="BT523" s="62"/>
      <c r="BU523" s="62"/>
      <c r="BV523" s="62"/>
      <c r="BW523" s="62"/>
    </row>
    <row r="524" spans="1:75" ht="15.75" customHeight="1">
      <c r="A524" s="51"/>
      <c r="B524" s="51"/>
      <c r="C524" s="62"/>
      <c r="D524" s="52"/>
      <c r="E524" s="62"/>
      <c r="F524" s="62"/>
      <c r="G524" s="52"/>
      <c r="H524" s="62"/>
      <c r="I524" s="62"/>
      <c r="J524" s="62"/>
      <c r="K524" s="62"/>
      <c r="L524" s="62"/>
      <c r="M524" s="62"/>
      <c r="N524" s="62"/>
      <c r="O524" s="62"/>
      <c r="P524" s="62"/>
      <c r="Q524" s="62"/>
      <c r="R524" s="62"/>
      <c r="S524" s="62"/>
      <c r="T524" s="62"/>
      <c r="U524" s="52"/>
      <c r="V524" s="64"/>
      <c r="W524" s="64"/>
      <c r="X524" s="64"/>
      <c r="Y524" s="64"/>
      <c r="Z524" s="64"/>
      <c r="AA524" s="64"/>
      <c r="AB524" s="64"/>
      <c r="AC524" s="64"/>
      <c r="AD524" s="64"/>
      <c r="AE524" s="64"/>
      <c r="AF524" s="65"/>
      <c r="AG524" s="65"/>
      <c r="AH524" s="65"/>
      <c r="AI524" s="65"/>
      <c r="AJ524" s="65"/>
      <c r="AK524" s="65"/>
      <c r="AL524" s="65"/>
      <c r="AM524" s="65"/>
      <c r="AN524" s="65"/>
      <c r="AO524" s="65"/>
      <c r="AP524" s="65"/>
      <c r="AQ524" s="65"/>
      <c r="AR524" s="65"/>
      <c r="AS524" s="65"/>
      <c r="AT524" s="65"/>
      <c r="AU524" s="65"/>
      <c r="AV524" s="65"/>
      <c r="AW524" s="65"/>
      <c r="AX524" s="60"/>
      <c r="AY524" s="60"/>
      <c r="AZ524" s="60"/>
      <c r="BA524" s="60"/>
      <c r="BB524" s="60"/>
      <c r="BC524" s="60"/>
      <c r="BD524" s="61"/>
      <c r="BE524" s="61"/>
      <c r="BF524" s="61"/>
      <c r="BG524" s="62"/>
      <c r="BH524" s="62"/>
      <c r="BI524" s="62"/>
      <c r="BJ524" s="62"/>
      <c r="BK524" s="62"/>
      <c r="BL524" s="62"/>
      <c r="BM524" s="62"/>
      <c r="BN524" s="62"/>
      <c r="BO524" s="62"/>
      <c r="BP524" s="62"/>
      <c r="BQ524" s="62"/>
      <c r="BR524" s="62"/>
      <c r="BS524" s="62"/>
      <c r="BT524" s="62"/>
      <c r="BU524" s="62"/>
      <c r="BV524" s="62"/>
      <c r="BW524" s="62"/>
    </row>
    <row r="525" spans="1:75" ht="15.75" customHeight="1">
      <c r="A525" s="51"/>
      <c r="B525" s="51"/>
      <c r="C525" s="62"/>
      <c r="D525" s="52"/>
      <c r="E525" s="62"/>
      <c r="F525" s="62"/>
      <c r="G525" s="52"/>
      <c r="H525" s="62"/>
      <c r="I525" s="62"/>
      <c r="J525" s="62"/>
      <c r="K525" s="62"/>
      <c r="L525" s="62"/>
      <c r="M525" s="62"/>
      <c r="N525" s="62"/>
      <c r="O525" s="62"/>
      <c r="P525" s="62"/>
      <c r="Q525" s="62"/>
      <c r="R525" s="62"/>
      <c r="S525" s="62"/>
      <c r="T525" s="62"/>
      <c r="U525" s="52"/>
      <c r="V525" s="64"/>
      <c r="W525" s="64"/>
      <c r="X525" s="64"/>
      <c r="Y525" s="64"/>
      <c r="Z525" s="64"/>
      <c r="AA525" s="64"/>
      <c r="AB525" s="64"/>
      <c r="AC525" s="64"/>
      <c r="AD525" s="64"/>
      <c r="AE525" s="64"/>
      <c r="AF525" s="65"/>
      <c r="AG525" s="65"/>
      <c r="AH525" s="65"/>
      <c r="AI525" s="65"/>
      <c r="AJ525" s="65"/>
      <c r="AK525" s="65"/>
      <c r="AL525" s="65"/>
      <c r="AM525" s="65"/>
      <c r="AN525" s="65"/>
      <c r="AO525" s="65"/>
      <c r="AP525" s="65"/>
      <c r="AQ525" s="65"/>
      <c r="AR525" s="65"/>
      <c r="AS525" s="65"/>
      <c r="AT525" s="65"/>
      <c r="AU525" s="65"/>
      <c r="AV525" s="65"/>
      <c r="AW525" s="65"/>
      <c r="AX525" s="60"/>
      <c r="AY525" s="60"/>
      <c r="AZ525" s="60"/>
      <c r="BA525" s="60"/>
      <c r="BB525" s="60"/>
      <c r="BC525" s="60"/>
      <c r="BD525" s="61"/>
      <c r="BE525" s="61"/>
      <c r="BF525" s="61"/>
      <c r="BG525" s="62"/>
      <c r="BH525" s="62"/>
      <c r="BI525" s="62"/>
      <c r="BJ525" s="62"/>
      <c r="BK525" s="62"/>
      <c r="BL525" s="62"/>
      <c r="BM525" s="62"/>
      <c r="BN525" s="62"/>
      <c r="BO525" s="62"/>
      <c r="BP525" s="62"/>
      <c r="BQ525" s="62"/>
      <c r="BR525" s="62"/>
      <c r="BS525" s="62"/>
      <c r="BT525" s="62"/>
      <c r="BU525" s="62"/>
      <c r="BV525" s="62"/>
      <c r="BW525" s="62"/>
    </row>
    <row r="526" spans="1:75" ht="15.75" customHeight="1">
      <c r="A526" s="51"/>
      <c r="B526" s="51"/>
      <c r="C526" s="62"/>
      <c r="D526" s="52"/>
      <c r="E526" s="62"/>
      <c r="F526" s="62"/>
      <c r="G526" s="52"/>
      <c r="H526" s="62"/>
      <c r="I526" s="62"/>
      <c r="J526" s="62"/>
      <c r="K526" s="62"/>
      <c r="L526" s="62"/>
      <c r="M526" s="62"/>
      <c r="N526" s="62"/>
      <c r="O526" s="62"/>
      <c r="P526" s="62"/>
      <c r="Q526" s="62"/>
      <c r="R526" s="62"/>
      <c r="S526" s="62"/>
      <c r="T526" s="62"/>
      <c r="U526" s="52"/>
      <c r="V526" s="64"/>
      <c r="W526" s="64"/>
      <c r="X526" s="64"/>
      <c r="Y526" s="64"/>
      <c r="Z526" s="64"/>
      <c r="AA526" s="64"/>
      <c r="AB526" s="64"/>
      <c r="AC526" s="64"/>
      <c r="AD526" s="64"/>
      <c r="AE526" s="64"/>
      <c r="AF526" s="65"/>
      <c r="AG526" s="65"/>
      <c r="AH526" s="65"/>
      <c r="AI526" s="65"/>
      <c r="AJ526" s="65"/>
      <c r="AK526" s="65"/>
      <c r="AL526" s="65"/>
      <c r="AM526" s="65"/>
      <c r="AN526" s="65"/>
      <c r="AO526" s="65"/>
      <c r="AP526" s="65"/>
      <c r="AQ526" s="65"/>
      <c r="AR526" s="65"/>
      <c r="AS526" s="65"/>
      <c r="AT526" s="65"/>
      <c r="AU526" s="65"/>
      <c r="AV526" s="65"/>
      <c r="AW526" s="65"/>
      <c r="AX526" s="60"/>
      <c r="AY526" s="60"/>
      <c r="AZ526" s="60"/>
      <c r="BA526" s="60"/>
      <c r="BB526" s="60"/>
      <c r="BC526" s="60"/>
      <c r="BD526" s="61"/>
      <c r="BE526" s="61"/>
      <c r="BF526" s="61"/>
      <c r="BG526" s="62"/>
      <c r="BH526" s="62"/>
      <c r="BI526" s="62"/>
      <c r="BJ526" s="62"/>
      <c r="BK526" s="62"/>
      <c r="BL526" s="62"/>
      <c r="BM526" s="62"/>
      <c r="BN526" s="62"/>
      <c r="BO526" s="62"/>
      <c r="BP526" s="62"/>
      <c r="BQ526" s="62"/>
      <c r="BR526" s="62"/>
      <c r="BS526" s="62"/>
      <c r="BT526" s="62"/>
      <c r="BU526" s="62"/>
      <c r="BV526" s="62"/>
      <c r="BW526" s="62"/>
    </row>
    <row r="527" spans="1:75" ht="15.75" customHeight="1">
      <c r="A527" s="51"/>
      <c r="B527" s="51"/>
      <c r="C527" s="62"/>
      <c r="D527" s="52"/>
      <c r="E527" s="62"/>
      <c r="F527" s="62"/>
      <c r="G527" s="52"/>
      <c r="H527" s="62"/>
      <c r="I527" s="62"/>
      <c r="J527" s="62"/>
      <c r="K527" s="62"/>
      <c r="L527" s="62"/>
      <c r="M527" s="62"/>
      <c r="N527" s="62"/>
      <c r="O527" s="62"/>
      <c r="P527" s="62"/>
      <c r="Q527" s="62"/>
      <c r="R527" s="62"/>
      <c r="S527" s="62"/>
      <c r="T527" s="62"/>
      <c r="U527" s="52"/>
      <c r="V527" s="64"/>
      <c r="W527" s="64"/>
      <c r="X527" s="64"/>
      <c r="Y527" s="64"/>
      <c r="Z527" s="64"/>
      <c r="AA527" s="64"/>
      <c r="AB527" s="64"/>
      <c r="AC527" s="64"/>
      <c r="AD527" s="64"/>
      <c r="AE527" s="64"/>
      <c r="AF527" s="65"/>
      <c r="AG527" s="65"/>
      <c r="AH527" s="65"/>
      <c r="AI527" s="65"/>
      <c r="AJ527" s="65"/>
      <c r="AK527" s="65"/>
      <c r="AL527" s="65"/>
      <c r="AM527" s="65"/>
      <c r="AN527" s="65"/>
      <c r="AO527" s="65"/>
      <c r="AP527" s="65"/>
      <c r="AQ527" s="65"/>
      <c r="AR527" s="65"/>
      <c r="AS527" s="65"/>
      <c r="AT527" s="65"/>
      <c r="AU527" s="65"/>
      <c r="AV527" s="65"/>
      <c r="AW527" s="65"/>
      <c r="AX527" s="60"/>
      <c r="AY527" s="60"/>
      <c r="AZ527" s="60"/>
      <c r="BA527" s="60"/>
      <c r="BB527" s="60"/>
      <c r="BC527" s="60"/>
      <c r="BD527" s="61"/>
      <c r="BE527" s="61"/>
      <c r="BF527" s="61"/>
      <c r="BG527" s="62"/>
      <c r="BH527" s="62"/>
      <c r="BI527" s="62"/>
      <c r="BJ527" s="62"/>
      <c r="BK527" s="62"/>
      <c r="BL527" s="62"/>
      <c r="BM527" s="62"/>
      <c r="BN527" s="62"/>
      <c r="BO527" s="62"/>
      <c r="BP527" s="62"/>
      <c r="BQ527" s="62"/>
      <c r="BR527" s="62"/>
      <c r="BS527" s="62"/>
      <c r="BT527" s="62"/>
      <c r="BU527" s="62"/>
      <c r="BV527" s="62"/>
      <c r="BW527" s="62"/>
    </row>
    <row r="528" spans="1:75" ht="15.75" customHeight="1">
      <c r="A528" s="51"/>
      <c r="B528" s="51"/>
      <c r="C528" s="62"/>
      <c r="D528" s="52"/>
      <c r="E528" s="62"/>
      <c r="F528" s="62"/>
      <c r="G528" s="52"/>
      <c r="H528" s="62"/>
      <c r="I528" s="62"/>
      <c r="J528" s="62"/>
      <c r="K528" s="62"/>
      <c r="L528" s="62"/>
      <c r="M528" s="62"/>
      <c r="N528" s="62"/>
      <c r="O528" s="62"/>
      <c r="P528" s="62"/>
      <c r="Q528" s="62"/>
      <c r="R528" s="62"/>
      <c r="S528" s="62"/>
      <c r="T528" s="62"/>
      <c r="U528" s="52"/>
      <c r="V528" s="64"/>
      <c r="W528" s="64"/>
      <c r="X528" s="64"/>
      <c r="Y528" s="64"/>
      <c r="Z528" s="64"/>
      <c r="AA528" s="64"/>
      <c r="AB528" s="64"/>
      <c r="AC528" s="64"/>
      <c r="AD528" s="64"/>
      <c r="AE528" s="64"/>
      <c r="AF528" s="65"/>
      <c r="AG528" s="65"/>
      <c r="AH528" s="65"/>
      <c r="AI528" s="65"/>
      <c r="AJ528" s="65"/>
      <c r="AK528" s="65"/>
      <c r="AL528" s="65"/>
      <c r="AM528" s="65"/>
      <c r="AN528" s="65"/>
      <c r="AO528" s="65"/>
      <c r="AP528" s="65"/>
      <c r="AQ528" s="65"/>
      <c r="AR528" s="65"/>
      <c r="AS528" s="65"/>
      <c r="AT528" s="65"/>
      <c r="AU528" s="65"/>
      <c r="AV528" s="65"/>
      <c r="AW528" s="65"/>
      <c r="AX528" s="60"/>
      <c r="AY528" s="60"/>
      <c r="AZ528" s="60"/>
      <c r="BA528" s="60"/>
      <c r="BB528" s="60"/>
      <c r="BC528" s="60"/>
      <c r="BD528" s="61"/>
      <c r="BE528" s="61"/>
      <c r="BF528" s="61"/>
      <c r="BG528" s="62"/>
      <c r="BH528" s="62"/>
      <c r="BI528" s="62"/>
      <c r="BJ528" s="62"/>
      <c r="BK528" s="62"/>
      <c r="BL528" s="62"/>
      <c r="BM528" s="62"/>
      <c r="BN528" s="62"/>
      <c r="BO528" s="62"/>
      <c r="BP528" s="62"/>
      <c r="BQ528" s="62"/>
      <c r="BR528" s="62"/>
      <c r="BS528" s="62"/>
      <c r="BT528" s="62"/>
      <c r="BU528" s="62"/>
      <c r="BV528" s="62"/>
      <c r="BW528" s="62"/>
    </row>
    <row r="529" spans="1:75" ht="15.75" customHeight="1">
      <c r="A529" s="51"/>
      <c r="B529" s="51"/>
      <c r="C529" s="62"/>
      <c r="D529" s="52"/>
      <c r="E529" s="62"/>
      <c r="F529" s="62"/>
      <c r="G529" s="52"/>
      <c r="H529" s="62"/>
      <c r="I529" s="62"/>
      <c r="J529" s="62"/>
      <c r="K529" s="62"/>
      <c r="L529" s="62"/>
      <c r="M529" s="62"/>
      <c r="N529" s="62"/>
      <c r="O529" s="62"/>
      <c r="P529" s="62"/>
      <c r="Q529" s="62"/>
      <c r="R529" s="62"/>
      <c r="S529" s="62"/>
      <c r="T529" s="62"/>
      <c r="U529" s="52"/>
      <c r="V529" s="64"/>
      <c r="W529" s="64"/>
      <c r="X529" s="64"/>
      <c r="Y529" s="64"/>
      <c r="Z529" s="64"/>
      <c r="AA529" s="64"/>
      <c r="AB529" s="64"/>
      <c r="AC529" s="64"/>
      <c r="AD529" s="64"/>
      <c r="AE529" s="64"/>
      <c r="AF529" s="65"/>
      <c r="AG529" s="65"/>
      <c r="AH529" s="65"/>
      <c r="AI529" s="65"/>
      <c r="AJ529" s="65"/>
      <c r="AK529" s="65"/>
      <c r="AL529" s="65"/>
      <c r="AM529" s="65"/>
      <c r="AN529" s="65"/>
      <c r="AO529" s="65"/>
      <c r="AP529" s="65"/>
      <c r="AQ529" s="65"/>
      <c r="AR529" s="65"/>
      <c r="AS529" s="65"/>
      <c r="AT529" s="65"/>
      <c r="AU529" s="65"/>
      <c r="AV529" s="65"/>
      <c r="AW529" s="65"/>
      <c r="AX529" s="60"/>
      <c r="AY529" s="60"/>
      <c r="AZ529" s="60"/>
      <c r="BA529" s="60"/>
      <c r="BB529" s="60"/>
      <c r="BC529" s="60"/>
      <c r="BD529" s="61"/>
      <c r="BE529" s="61"/>
      <c r="BF529" s="61"/>
      <c r="BG529" s="62"/>
      <c r="BH529" s="62"/>
      <c r="BI529" s="62"/>
      <c r="BJ529" s="62"/>
      <c r="BK529" s="62"/>
      <c r="BL529" s="62"/>
      <c r="BM529" s="62"/>
      <c r="BN529" s="62"/>
      <c r="BO529" s="62"/>
      <c r="BP529" s="62"/>
      <c r="BQ529" s="62"/>
      <c r="BR529" s="62"/>
      <c r="BS529" s="62"/>
      <c r="BT529" s="62"/>
      <c r="BU529" s="62"/>
      <c r="BV529" s="62"/>
      <c r="BW529" s="62"/>
    </row>
    <row r="530" spans="1:75" ht="15.75" customHeight="1">
      <c r="A530" s="51"/>
      <c r="B530" s="51"/>
      <c r="C530" s="62"/>
      <c r="D530" s="52"/>
      <c r="E530" s="62"/>
      <c r="F530" s="62"/>
      <c r="G530" s="52"/>
      <c r="H530" s="62"/>
      <c r="I530" s="62"/>
      <c r="J530" s="62"/>
      <c r="K530" s="62"/>
      <c r="L530" s="62"/>
      <c r="M530" s="62"/>
      <c r="N530" s="62"/>
      <c r="O530" s="62"/>
      <c r="P530" s="62"/>
      <c r="Q530" s="62"/>
      <c r="R530" s="62"/>
      <c r="S530" s="62"/>
      <c r="T530" s="62"/>
      <c r="U530" s="52"/>
      <c r="V530" s="64"/>
      <c r="W530" s="64"/>
      <c r="X530" s="64"/>
      <c r="Y530" s="64"/>
      <c r="Z530" s="64"/>
      <c r="AA530" s="64"/>
      <c r="AB530" s="64"/>
      <c r="AC530" s="64"/>
      <c r="AD530" s="64"/>
      <c r="AE530" s="64"/>
      <c r="AF530" s="65"/>
      <c r="AG530" s="65"/>
      <c r="AH530" s="65"/>
      <c r="AI530" s="65"/>
      <c r="AJ530" s="65"/>
      <c r="AK530" s="65"/>
      <c r="AL530" s="65"/>
      <c r="AM530" s="65"/>
      <c r="AN530" s="65"/>
      <c r="AO530" s="65"/>
      <c r="AP530" s="65"/>
      <c r="AQ530" s="65"/>
      <c r="AR530" s="65"/>
      <c r="AS530" s="65"/>
      <c r="AT530" s="65"/>
      <c r="AU530" s="65"/>
      <c r="AV530" s="65"/>
      <c r="AW530" s="65"/>
      <c r="AX530" s="60"/>
      <c r="AY530" s="60"/>
      <c r="AZ530" s="60"/>
      <c r="BA530" s="60"/>
      <c r="BB530" s="60"/>
      <c r="BC530" s="60"/>
      <c r="BD530" s="61"/>
      <c r="BE530" s="61"/>
      <c r="BF530" s="61"/>
      <c r="BG530" s="62"/>
      <c r="BH530" s="62"/>
      <c r="BI530" s="62"/>
      <c r="BJ530" s="62"/>
      <c r="BK530" s="62"/>
      <c r="BL530" s="62"/>
      <c r="BM530" s="62"/>
      <c r="BN530" s="62"/>
      <c r="BO530" s="62"/>
      <c r="BP530" s="62"/>
      <c r="BQ530" s="62"/>
      <c r="BR530" s="62"/>
      <c r="BS530" s="62"/>
      <c r="BT530" s="62"/>
      <c r="BU530" s="62"/>
      <c r="BV530" s="62"/>
      <c r="BW530" s="62"/>
    </row>
    <row r="531" spans="1:75" ht="15.75" customHeight="1">
      <c r="A531" s="51"/>
      <c r="B531" s="51"/>
      <c r="C531" s="62"/>
      <c r="D531" s="52"/>
      <c r="E531" s="62"/>
      <c r="F531" s="62"/>
      <c r="G531" s="52"/>
      <c r="H531" s="62"/>
      <c r="I531" s="62"/>
      <c r="J531" s="62"/>
      <c r="K531" s="62"/>
      <c r="L531" s="62"/>
      <c r="M531" s="62"/>
      <c r="N531" s="62"/>
      <c r="O531" s="62"/>
      <c r="P531" s="62"/>
      <c r="Q531" s="62"/>
      <c r="R531" s="62"/>
      <c r="S531" s="62"/>
      <c r="T531" s="62"/>
      <c r="U531" s="52"/>
      <c r="V531" s="64"/>
      <c r="W531" s="64"/>
      <c r="X531" s="64"/>
      <c r="Y531" s="64"/>
      <c r="Z531" s="64"/>
      <c r="AA531" s="64"/>
      <c r="AB531" s="64"/>
      <c r="AC531" s="64"/>
      <c r="AD531" s="64"/>
      <c r="AE531" s="64"/>
      <c r="AF531" s="65"/>
      <c r="AG531" s="65"/>
      <c r="AH531" s="65"/>
      <c r="AI531" s="65"/>
      <c r="AJ531" s="65"/>
      <c r="AK531" s="65"/>
      <c r="AL531" s="65"/>
      <c r="AM531" s="65"/>
      <c r="AN531" s="65"/>
      <c r="AO531" s="65"/>
      <c r="AP531" s="65"/>
      <c r="AQ531" s="65"/>
      <c r="AR531" s="65"/>
      <c r="AS531" s="65"/>
      <c r="AT531" s="65"/>
      <c r="AU531" s="65"/>
      <c r="AV531" s="65"/>
      <c r="AW531" s="65"/>
      <c r="AX531" s="60"/>
      <c r="AY531" s="60"/>
      <c r="AZ531" s="60"/>
      <c r="BA531" s="60"/>
      <c r="BB531" s="60"/>
      <c r="BC531" s="60"/>
      <c r="BD531" s="61"/>
      <c r="BE531" s="61"/>
      <c r="BF531" s="61"/>
      <c r="BG531" s="62"/>
      <c r="BH531" s="62"/>
      <c r="BI531" s="62"/>
      <c r="BJ531" s="62"/>
      <c r="BK531" s="62"/>
      <c r="BL531" s="62"/>
      <c r="BM531" s="62"/>
      <c r="BN531" s="62"/>
      <c r="BO531" s="62"/>
      <c r="BP531" s="62"/>
      <c r="BQ531" s="62"/>
      <c r="BR531" s="62"/>
      <c r="BS531" s="62"/>
      <c r="BT531" s="62"/>
      <c r="BU531" s="62"/>
      <c r="BV531" s="62"/>
      <c r="BW531" s="62"/>
    </row>
    <row r="532" spans="1:75" ht="15.75" customHeight="1">
      <c r="A532" s="51"/>
      <c r="B532" s="51"/>
      <c r="C532" s="62"/>
      <c r="D532" s="52"/>
      <c r="E532" s="62"/>
      <c r="F532" s="62"/>
      <c r="G532" s="52"/>
      <c r="H532" s="62"/>
      <c r="I532" s="62"/>
      <c r="J532" s="62"/>
      <c r="K532" s="62"/>
      <c r="L532" s="62"/>
      <c r="M532" s="62"/>
      <c r="N532" s="62"/>
      <c r="O532" s="62"/>
      <c r="P532" s="62"/>
      <c r="Q532" s="62"/>
      <c r="R532" s="62"/>
      <c r="S532" s="62"/>
      <c r="T532" s="62"/>
      <c r="U532" s="52"/>
      <c r="V532" s="64"/>
      <c r="W532" s="64"/>
      <c r="X532" s="64"/>
      <c r="Y532" s="64"/>
      <c r="Z532" s="64"/>
      <c r="AA532" s="64"/>
      <c r="AB532" s="64"/>
      <c r="AC532" s="64"/>
      <c r="AD532" s="64"/>
      <c r="AE532" s="64"/>
      <c r="AF532" s="65"/>
      <c r="AG532" s="65"/>
      <c r="AH532" s="65"/>
      <c r="AI532" s="65"/>
      <c r="AJ532" s="65"/>
      <c r="AK532" s="65"/>
      <c r="AL532" s="65"/>
      <c r="AM532" s="65"/>
      <c r="AN532" s="65"/>
      <c r="AO532" s="65"/>
      <c r="AP532" s="65"/>
      <c r="AQ532" s="65"/>
      <c r="AR532" s="65"/>
      <c r="AS532" s="65"/>
      <c r="AT532" s="65"/>
      <c r="AU532" s="65"/>
      <c r="AV532" s="65"/>
      <c r="AW532" s="65"/>
      <c r="AX532" s="60"/>
      <c r="AY532" s="60"/>
      <c r="AZ532" s="60"/>
      <c r="BA532" s="60"/>
      <c r="BB532" s="60"/>
      <c r="BC532" s="60"/>
      <c r="BD532" s="61"/>
      <c r="BE532" s="61"/>
      <c r="BF532" s="61"/>
      <c r="BG532" s="62"/>
      <c r="BH532" s="62"/>
      <c r="BI532" s="62"/>
      <c r="BJ532" s="62"/>
      <c r="BK532" s="62"/>
      <c r="BL532" s="62"/>
      <c r="BM532" s="62"/>
      <c r="BN532" s="62"/>
      <c r="BO532" s="62"/>
      <c r="BP532" s="62"/>
      <c r="BQ532" s="62"/>
      <c r="BR532" s="62"/>
      <c r="BS532" s="62"/>
      <c r="BT532" s="62"/>
      <c r="BU532" s="62"/>
      <c r="BV532" s="62"/>
      <c r="BW532" s="62"/>
    </row>
    <row r="533" spans="1:75" ht="15.75" customHeight="1">
      <c r="A533" s="51"/>
      <c r="B533" s="51"/>
      <c r="C533" s="62"/>
      <c r="D533" s="52"/>
      <c r="E533" s="62"/>
      <c r="F533" s="62"/>
      <c r="G533" s="52"/>
      <c r="H533" s="62"/>
      <c r="I533" s="62"/>
      <c r="J533" s="62"/>
      <c r="K533" s="62"/>
      <c r="L533" s="62"/>
      <c r="M533" s="62"/>
      <c r="N533" s="62"/>
      <c r="O533" s="62"/>
      <c r="P533" s="62"/>
      <c r="Q533" s="62"/>
      <c r="R533" s="62"/>
      <c r="S533" s="62"/>
      <c r="T533" s="62"/>
      <c r="U533" s="52"/>
      <c r="V533" s="64"/>
      <c r="W533" s="64"/>
      <c r="X533" s="64"/>
      <c r="Y533" s="64"/>
      <c r="Z533" s="64"/>
      <c r="AA533" s="64"/>
      <c r="AB533" s="64"/>
      <c r="AC533" s="64"/>
      <c r="AD533" s="64"/>
      <c r="AE533" s="64"/>
      <c r="AF533" s="65"/>
      <c r="AG533" s="65"/>
      <c r="AH533" s="65"/>
      <c r="AI533" s="65"/>
      <c r="AJ533" s="65"/>
      <c r="AK533" s="65"/>
      <c r="AL533" s="65"/>
      <c r="AM533" s="65"/>
      <c r="AN533" s="65"/>
      <c r="AO533" s="65"/>
      <c r="AP533" s="65"/>
      <c r="AQ533" s="65"/>
      <c r="AR533" s="65"/>
      <c r="AS533" s="65"/>
      <c r="AT533" s="65"/>
      <c r="AU533" s="65"/>
      <c r="AV533" s="65"/>
      <c r="AW533" s="65"/>
      <c r="AX533" s="60"/>
      <c r="AY533" s="60"/>
      <c r="AZ533" s="60"/>
      <c r="BA533" s="60"/>
      <c r="BB533" s="60"/>
      <c r="BC533" s="60"/>
      <c r="BD533" s="61"/>
      <c r="BE533" s="61"/>
      <c r="BF533" s="61"/>
      <c r="BG533" s="62"/>
      <c r="BH533" s="62"/>
      <c r="BI533" s="62"/>
      <c r="BJ533" s="62"/>
      <c r="BK533" s="62"/>
      <c r="BL533" s="62"/>
      <c r="BM533" s="62"/>
      <c r="BN533" s="62"/>
      <c r="BO533" s="62"/>
      <c r="BP533" s="62"/>
      <c r="BQ533" s="62"/>
      <c r="BR533" s="62"/>
      <c r="BS533" s="62"/>
      <c r="BT533" s="62"/>
      <c r="BU533" s="62"/>
      <c r="BV533" s="62"/>
      <c r="BW533" s="62"/>
    </row>
    <row r="534" spans="1:75" ht="15.75" customHeight="1">
      <c r="A534" s="51"/>
      <c r="B534" s="51"/>
      <c r="C534" s="62"/>
      <c r="D534" s="52"/>
      <c r="E534" s="62"/>
      <c r="F534" s="62"/>
      <c r="G534" s="52"/>
      <c r="H534" s="62"/>
      <c r="I534" s="62"/>
      <c r="J534" s="62"/>
      <c r="K534" s="62"/>
      <c r="L534" s="62"/>
      <c r="M534" s="62"/>
      <c r="N534" s="62"/>
      <c r="O534" s="62"/>
      <c r="P534" s="62"/>
      <c r="Q534" s="62"/>
      <c r="R534" s="62"/>
      <c r="S534" s="62"/>
      <c r="T534" s="62"/>
      <c r="U534" s="52"/>
      <c r="V534" s="64"/>
      <c r="W534" s="64"/>
      <c r="X534" s="64"/>
      <c r="Y534" s="64"/>
      <c r="Z534" s="64"/>
      <c r="AA534" s="64"/>
      <c r="AB534" s="64"/>
      <c r="AC534" s="64"/>
      <c r="AD534" s="64"/>
      <c r="AE534" s="64"/>
      <c r="AF534" s="65"/>
      <c r="AG534" s="65"/>
      <c r="AH534" s="65"/>
      <c r="AI534" s="65"/>
      <c r="AJ534" s="65"/>
      <c r="AK534" s="65"/>
      <c r="AL534" s="65"/>
      <c r="AM534" s="65"/>
      <c r="AN534" s="65"/>
      <c r="AO534" s="65"/>
      <c r="AP534" s="65"/>
      <c r="AQ534" s="65"/>
      <c r="AR534" s="65"/>
      <c r="AS534" s="65"/>
      <c r="AT534" s="65"/>
      <c r="AU534" s="65"/>
      <c r="AV534" s="65"/>
      <c r="AW534" s="65"/>
      <c r="AX534" s="60"/>
      <c r="AY534" s="60"/>
      <c r="AZ534" s="60"/>
      <c r="BA534" s="60"/>
      <c r="BB534" s="60"/>
      <c r="BC534" s="60"/>
      <c r="BD534" s="61"/>
      <c r="BE534" s="61"/>
      <c r="BF534" s="61"/>
      <c r="BG534" s="62"/>
      <c r="BH534" s="62"/>
      <c r="BI534" s="62"/>
      <c r="BJ534" s="62"/>
      <c r="BK534" s="62"/>
      <c r="BL534" s="62"/>
      <c r="BM534" s="62"/>
      <c r="BN534" s="62"/>
      <c r="BO534" s="62"/>
      <c r="BP534" s="62"/>
      <c r="BQ534" s="62"/>
      <c r="BR534" s="62"/>
      <c r="BS534" s="62"/>
      <c r="BT534" s="62"/>
      <c r="BU534" s="62"/>
      <c r="BV534" s="62"/>
      <c r="BW534" s="62"/>
    </row>
    <row r="535" spans="1:75" ht="15.75" customHeight="1">
      <c r="A535" s="51"/>
      <c r="B535" s="51"/>
      <c r="C535" s="62"/>
      <c r="D535" s="52"/>
      <c r="E535" s="62"/>
      <c r="F535" s="62"/>
      <c r="G535" s="52"/>
      <c r="H535" s="62"/>
      <c r="I535" s="62"/>
      <c r="J535" s="62"/>
      <c r="K535" s="62"/>
      <c r="L535" s="62"/>
      <c r="M535" s="62"/>
      <c r="N535" s="62"/>
      <c r="O535" s="62"/>
      <c r="P535" s="62"/>
      <c r="Q535" s="62"/>
      <c r="R535" s="62"/>
      <c r="S535" s="62"/>
      <c r="T535" s="62"/>
      <c r="U535" s="52"/>
      <c r="V535" s="64"/>
      <c r="W535" s="64"/>
      <c r="X535" s="64"/>
      <c r="Y535" s="64"/>
      <c r="Z535" s="64"/>
      <c r="AA535" s="64"/>
      <c r="AB535" s="64"/>
      <c r="AC535" s="64"/>
      <c r="AD535" s="64"/>
      <c r="AE535" s="64"/>
      <c r="AF535" s="65"/>
      <c r="AG535" s="65"/>
      <c r="AH535" s="65"/>
      <c r="AI535" s="65"/>
      <c r="AJ535" s="65"/>
      <c r="AK535" s="65"/>
      <c r="AL535" s="65"/>
      <c r="AM535" s="65"/>
      <c r="AN535" s="65"/>
      <c r="AO535" s="65"/>
      <c r="AP535" s="65"/>
      <c r="AQ535" s="65"/>
      <c r="AR535" s="65"/>
      <c r="AS535" s="65"/>
      <c r="AT535" s="65"/>
      <c r="AU535" s="65"/>
      <c r="AV535" s="65"/>
      <c r="AW535" s="65"/>
      <c r="AX535" s="60"/>
      <c r="AY535" s="60"/>
      <c r="AZ535" s="60"/>
      <c r="BA535" s="60"/>
      <c r="BB535" s="60"/>
      <c r="BC535" s="60"/>
      <c r="BD535" s="61"/>
      <c r="BE535" s="61"/>
      <c r="BF535" s="61"/>
      <c r="BG535" s="62"/>
      <c r="BH535" s="62"/>
      <c r="BI535" s="62"/>
      <c r="BJ535" s="62"/>
      <c r="BK535" s="62"/>
      <c r="BL535" s="62"/>
      <c r="BM535" s="62"/>
      <c r="BN535" s="62"/>
      <c r="BO535" s="62"/>
      <c r="BP535" s="62"/>
      <c r="BQ535" s="62"/>
      <c r="BR535" s="62"/>
      <c r="BS535" s="62"/>
      <c r="BT535" s="62"/>
      <c r="BU535" s="62"/>
      <c r="BV535" s="62"/>
      <c r="BW535" s="62"/>
    </row>
    <row r="536" spans="1:75" ht="15.75" customHeight="1">
      <c r="A536" s="51"/>
      <c r="B536" s="51"/>
      <c r="C536" s="62"/>
      <c r="D536" s="52"/>
      <c r="E536" s="62"/>
      <c r="F536" s="62"/>
      <c r="G536" s="52"/>
      <c r="H536" s="62"/>
      <c r="I536" s="62"/>
      <c r="J536" s="62"/>
      <c r="K536" s="62"/>
      <c r="L536" s="62"/>
      <c r="M536" s="62"/>
      <c r="N536" s="62"/>
      <c r="O536" s="62"/>
      <c r="P536" s="62"/>
      <c r="Q536" s="62"/>
      <c r="R536" s="62"/>
      <c r="S536" s="62"/>
      <c r="T536" s="62"/>
      <c r="U536" s="52"/>
      <c r="V536" s="64"/>
      <c r="W536" s="64"/>
      <c r="X536" s="64"/>
      <c r="Y536" s="64"/>
      <c r="Z536" s="64"/>
      <c r="AA536" s="64"/>
      <c r="AB536" s="64"/>
      <c r="AC536" s="64"/>
      <c r="AD536" s="64"/>
      <c r="AE536" s="64"/>
      <c r="AF536" s="65"/>
      <c r="AG536" s="65"/>
      <c r="AH536" s="65"/>
      <c r="AI536" s="65"/>
      <c r="AJ536" s="65"/>
      <c r="AK536" s="65"/>
      <c r="AL536" s="65"/>
      <c r="AM536" s="65"/>
      <c r="AN536" s="65"/>
      <c r="AO536" s="65"/>
      <c r="AP536" s="65"/>
      <c r="AQ536" s="65"/>
      <c r="AR536" s="65"/>
      <c r="AS536" s="65"/>
      <c r="AT536" s="65"/>
      <c r="AU536" s="65"/>
      <c r="AV536" s="65"/>
      <c r="AW536" s="65"/>
      <c r="AX536" s="60"/>
      <c r="AY536" s="60"/>
      <c r="AZ536" s="60"/>
      <c r="BA536" s="60"/>
      <c r="BB536" s="60"/>
      <c r="BC536" s="60"/>
      <c r="BD536" s="61"/>
      <c r="BE536" s="61"/>
      <c r="BF536" s="61"/>
      <c r="BG536" s="62"/>
      <c r="BH536" s="62"/>
      <c r="BI536" s="62"/>
      <c r="BJ536" s="62"/>
      <c r="BK536" s="62"/>
      <c r="BL536" s="62"/>
      <c r="BM536" s="62"/>
      <c r="BN536" s="62"/>
      <c r="BO536" s="62"/>
      <c r="BP536" s="62"/>
      <c r="BQ536" s="62"/>
      <c r="BR536" s="62"/>
      <c r="BS536" s="62"/>
      <c r="BT536" s="62"/>
      <c r="BU536" s="62"/>
      <c r="BV536" s="62"/>
      <c r="BW536" s="62"/>
    </row>
    <row r="537" spans="1:75" ht="15.75" customHeight="1">
      <c r="A537" s="51"/>
      <c r="B537" s="51"/>
      <c r="C537" s="62"/>
      <c r="D537" s="52"/>
      <c r="E537" s="62"/>
      <c r="F537" s="62"/>
      <c r="G537" s="52"/>
      <c r="H537" s="62"/>
      <c r="I537" s="62"/>
      <c r="J537" s="62"/>
      <c r="K537" s="62"/>
      <c r="L537" s="62"/>
      <c r="M537" s="62"/>
      <c r="N537" s="62"/>
      <c r="O537" s="62"/>
      <c r="P537" s="62"/>
      <c r="Q537" s="62"/>
      <c r="R537" s="62"/>
      <c r="S537" s="62"/>
      <c r="T537" s="62"/>
      <c r="U537" s="52"/>
      <c r="V537" s="64"/>
      <c r="W537" s="64"/>
      <c r="X537" s="64"/>
      <c r="Y537" s="64"/>
      <c r="Z537" s="64"/>
      <c r="AA537" s="64"/>
      <c r="AB537" s="64"/>
      <c r="AC537" s="64"/>
      <c r="AD537" s="64"/>
      <c r="AE537" s="64"/>
      <c r="AF537" s="65"/>
      <c r="AG537" s="65"/>
      <c r="AH537" s="65"/>
      <c r="AI537" s="65"/>
      <c r="AJ537" s="65"/>
      <c r="AK537" s="65"/>
      <c r="AL537" s="65"/>
      <c r="AM537" s="65"/>
      <c r="AN537" s="65"/>
      <c r="AO537" s="65"/>
      <c r="AP537" s="65"/>
      <c r="AQ537" s="65"/>
      <c r="AR537" s="65"/>
      <c r="AS537" s="65"/>
      <c r="AT537" s="65"/>
      <c r="AU537" s="65"/>
      <c r="AV537" s="65"/>
      <c r="AW537" s="65"/>
      <c r="AX537" s="60"/>
      <c r="AY537" s="60"/>
      <c r="AZ537" s="60"/>
      <c r="BA537" s="60"/>
      <c r="BB537" s="60"/>
      <c r="BC537" s="60"/>
      <c r="BD537" s="61"/>
      <c r="BE537" s="61"/>
      <c r="BF537" s="61"/>
      <c r="BG537" s="62"/>
      <c r="BH537" s="62"/>
      <c r="BI537" s="62"/>
      <c r="BJ537" s="62"/>
      <c r="BK537" s="62"/>
      <c r="BL537" s="62"/>
      <c r="BM537" s="62"/>
      <c r="BN537" s="62"/>
      <c r="BO537" s="62"/>
      <c r="BP537" s="62"/>
      <c r="BQ537" s="62"/>
      <c r="BR537" s="62"/>
      <c r="BS537" s="62"/>
      <c r="BT537" s="62"/>
      <c r="BU537" s="62"/>
      <c r="BV537" s="62"/>
      <c r="BW537" s="62"/>
    </row>
    <row r="538" spans="1:75" ht="15.75" customHeight="1">
      <c r="A538" s="51"/>
      <c r="B538" s="51"/>
      <c r="C538" s="62"/>
      <c r="D538" s="52"/>
      <c r="E538" s="62"/>
      <c r="F538" s="62"/>
      <c r="G538" s="52"/>
      <c r="H538" s="62"/>
      <c r="I538" s="62"/>
      <c r="J538" s="62"/>
      <c r="K538" s="62"/>
      <c r="L538" s="62"/>
      <c r="M538" s="62"/>
      <c r="N538" s="62"/>
      <c r="O538" s="62"/>
      <c r="P538" s="62"/>
      <c r="Q538" s="62"/>
      <c r="R538" s="62"/>
      <c r="S538" s="62"/>
      <c r="T538" s="62"/>
      <c r="U538" s="52"/>
      <c r="V538" s="64"/>
      <c r="W538" s="64"/>
      <c r="X538" s="64"/>
      <c r="Y538" s="64"/>
      <c r="Z538" s="64"/>
      <c r="AA538" s="64"/>
      <c r="AB538" s="64"/>
      <c r="AC538" s="64"/>
      <c r="AD538" s="64"/>
      <c r="AE538" s="64"/>
      <c r="AF538" s="65"/>
      <c r="AG538" s="65"/>
      <c r="AH538" s="65"/>
      <c r="AI538" s="65"/>
      <c r="AJ538" s="65"/>
      <c r="AK538" s="65"/>
      <c r="AL538" s="65"/>
      <c r="AM538" s="65"/>
      <c r="AN538" s="65"/>
      <c r="AO538" s="65"/>
      <c r="AP538" s="65"/>
      <c r="AQ538" s="65"/>
      <c r="AR538" s="65"/>
      <c r="AS538" s="65"/>
      <c r="AT538" s="65"/>
      <c r="AU538" s="65"/>
      <c r="AV538" s="65"/>
      <c r="AW538" s="65"/>
      <c r="AX538" s="60"/>
      <c r="AY538" s="60"/>
      <c r="AZ538" s="60"/>
      <c r="BA538" s="60"/>
      <c r="BB538" s="60"/>
      <c r="BC538" s="60"/>
      <c r="BD538" s="61"/>
      <c r="BE538" s="61"/>
      <c r="BF538" s="61"/>
      <c r="BG538" s="62"/>
      <c r="BH538" s="62"/>
      <c r="BI538" s="62"/>
      <c r="BJ538" s="62"/>
      <c r="BK538" s="62"/>
      <c r="BL538" s="62"/>
      <c r="BM538" s="62"/>
      <c r="BN538" s="62"/>
      <c r="BO538" s="62"/>
      <c r="BP538" s="62"/>
      <c r="BQ538" s="62"/>
      <c r="BR538" s="62"/>
      <c r="BS538" s="62"/>
      <c r="BT538" s="62"/>
      <c r="BU538" s="62"/>
      <c r="BV538" s="62"/>
      <c r="BW538" s="62"/>
    </row>
    <row r="539" spans="1:75" ht="15.75" customHeight="1">
      <c r="A539" s="51"/>
      <c r="B539" s="51"/>
      <c r="C539" s="62"/>
      <c r="D539" s="52"/>
      <c r="E539" s="62"/>
      <c r="F539" s="62"/>
      <c r="G539" s="52"/>
      <c r="H539" s="62"/>
      <c r="I539" s="62"/>
      <c r="J539" s="62"/>
      <c r="K539" s="62"/>
      <c r="L539" s="62"/>
      <c r="M539" s="62"/>
      <c r="N539" s="62"/>
      <c r="O539" s="62"/>
      <c r="P539" s="62"/>
      <c r="Q539" s="62"/>
      <c r="R539" s="62"/>
      <c r="S539" s="62"/>
      <c r="T539" s="62"/>
      <c r="U539" s="52"/>
      <c r="V539" s="64"/>
      <c r="W539" s="64"/>
      <c r="X539" s="64"/>
      <c r="Y539" s="64"/>
      <c r="Z539" s="64"/>
      <c r="AA539" s="64"/>
      <c r="AB539" s="64"/>
      <c r="AC539" s="64"/>
      <c r="AD539" s="64"/>
      <c r="AE539" s="64"/>
      <c r="AF539" s="65"/>
      <c r="AG539" s="65"/>
      <c r="AH539" s="65"/>
      <c r="AI539" s="65"/>
      <c r="AJ539" s="65"/>
      <c r="AK539" s="65"/>
      <c r="AL539" s="65"/>
      <c r="AM539" s="65"/>
      <c r="AN539" s="65"/>
      <c r="AO539" s="65"/>
      <c r="AP539" s="65"/>
      <c r="AQ539" s="65"/>
      <c r="AR539" s="65"/>
      <c r="AS539" s="65"/>
      <c r="AT539" s="65"/>
      <c r="AU539" s="65"/>
      <c r="AV539" s="65"/>
      <c r="AW539" s="65"/>
      <c r="AX539" s="60"/>
      <c r="AY539" s="60"/>
      <c r="AZ539" s="60"/>
      <c r="BA539" s="60"/>
      <c r="BB539" s="60"/>
      <c r="BC539" s="60"/>
      <c r="BD539" s="61"/>
      <c r="BE539" s="61"/>
      <c r="BF539" s="61"/>
      <c r="BG539" s="62"/>
      <c r="BH539" s="62"/>
      <c r="BI539" s="62"/>
      <c r="BJ539" s="62"/>
      <c r="BK539" s="62"/>
      <c r="BL539" s="62"/>
      <c r="BM539" s="62"/>
      <c r="BN539" s="62"/>
      <c r="BO539" s="62"/>
      <c r="BP539" s="62"/>
      <c r="BQ539" s="62"/>
      <c r="BR539" s="62"/>
      <c r="BS539" s="62"/>
      <c r="BT539" s="62"/>
      <c r="BU539" s="62"/>
      <c r="BV539" s="62"/>
      <c r="BW539" s="62"/>
    </row>
    <row r="540" spans="1:75" ht="15.75" customHeight="1">
      <c r="A540" s="51"/>
      <c r="B540" s="51"/>
      <c r="C540" s="62"/>
      <c r="D540" s="52"/>
      <c r="E540" s="62"/>
      <c r="F540" s="62"/>
      <c r="G540" s="52"/>
      <c r="H540" s="62"/>
      <c r="I540" s="62"/>
      <c r="J540" s="62"/>
      <c r="K540" s="62"/>
      <c r="L540" s="62"/>
      <c r="M540" s="62"/>
      <c r="N540" s="62"/>
      <c r="O540" s="62"/>
      <c r="P540" s="62"/>
      <c r="Q540" s="62"/>
      <c r="R540" s="62"/>
      <c r="S540" s="62"/>
      <c r="T540" s="62"/>
      <c r="U540" s="52"/>
      <c r="V540" s="64"/>
      <c r="W540" s="64"/>
      <c r="X540" s="64"/>
      <c r="Y540" s="64"/>
      <c r="Z540" s="64"/>
      <c r="AA540" s="64"/>
      <c r="AB540" s="64"/>
      <c r="AC540" s="64"/>
      <c r="AD540" s="64"/>
      <c r="AE540" s="64"/>
      <c r="AF540" s="65"/>
      <c r="AG540" s="65"/>
      <c r="AH540" s="65"/>
      <c r="AI540" s="65"/>
      <c r="AJ540" s="65"/>
      <c r="AK540" s="65"/>
      <c r="AL540" s="65"/>
      <c r="AM540" s="65"/>
      <c r="AN540" s="65"/>
      <c r="AO540" s="65"/>
      <c r="AP540" s="65"/>
      <c r="AQ540" s="65"/>
      <c r="AR540" s="65"/>
      <c r="AS540" s="65"/>
      <c r="AT540" s="65"/>
      <c r="AU540" s="65"/>
      <c r="AV540" s="65"/>
      <c r="AW540" s="65"/>
      <c r="AX540" s="60"/>
      <c r="AY540" s="60"/>
      <c r="AZ540" s="60"/>
      <c r="BA540" s="60"/>
      <c r="BB540" s="60"/>
      <c r="BC540" s="60"/>
      <c r="BD540" s="61"/>
      <c r="BE540" s="61"/>
      <c r="BF540" s="61"/>
      <c r="BG540" s="62"/>
      <c r="BH540" s="62"/>
      <c r="BI540" s="62"/>
      <c r="BJ540" s="62"/>
      <c r="BK540" s="62"/>
      <c r="BL540" s="62"/>
      <c r="BM540" s="62"/>
      <c r="BN540" s="62"/>
      <c r="BO540" s="62"/>
      <c r="BP540" s="62"/>
      <c r="BQ540" s="62"/>
      <c r="BR540" s="62"/>
      <c r="BS540" s="62"/>
      <c r="BT540" s="62"/>
      <c r="BU540" s="62"/>
      <c r="BV540" s="62"/>
      <c r="BW540" s="62"/>
    </row>
    <row r="541" spans="1:75" ht="15.75" customHeight="1">
      <c r="A541" s="51"/>
      <c r="B541" s="51"/>
      <c r="C541" s="62"/>
      <c r="D541" s="52"/>
      <c r="E541" s="62"/>
      <c r="F541" s="62"/>
      <c r="G541" s="52"/>
      <c r="H541" s="62"/>
      <c r="I541" s="62"/>
      <c r="J541" s="62"/>
      <c r="K541" s="62"/>
      <c r="L541" s="62"/>
      <c r="M541" s="62"/>
      <c r="N541" s="62"/>
      <c r="O541" s="62"/>
      <c r="P541" s="62"/>
      <c r="Q541" s="62"/>
      <c r="R541" s="62"/>
      <c r="S541" s="62"/>
      <c r="T541" s="62"/>
      <c r="U541" s="52"/>
      <c r="V541" s="64"/>
      <c r="W541" s="64"/>
      <c r="X541" s="64"/>
      <c r="Y541" s="64"/>
      <c r="Z541" s="64"/>
      <c r="AA541" s="64"/>
      <c r="AB541" s="64"/>
      <c r="AC541" s="64"/>
      <c r="AD541" s="64"/>
      <c r="AE541" s="64"/>
      <c r="AF541" s="65"/>
      <c r="AG541" s="65"/>
      <c r="AH541" s="65"/>
      <c r="AI541" s="65"/>
      <c r="AJ541" s="65"/>
      <c r="AK541" s="65"/>
      <c r="AL541" s="65"/>
      <c r="AM541" s="65"/>
      <c r="AN541" s="65"/>
      <c r="AO541" s="65"/>
      <c r="AP541" s="65"/>
      <c r="AQ541" s="65"/>
      <c r="AR541" s="65"/>
      <c r="AS541" s="65"/>
      <c r="AT541" s="65"/>
      <c r="AU541" s="65"/>
      <c r="AV541" s="65"/>
      <c r="AW541" s="65"/>
      <c r="AX541" s="60"/>
      <c r="AY541" s="60"/>
      <c r="AZ541" s="60"/>
      <c r="BA541" s="60"/>
      <c r="BB541" s="60"/>
      <c r="BC541" s="60"/>
      <c r="BD541" s="61"/>
      <c r="BE541" s="61"/>
      <c r="BF541" s="61"/>
      <c r="BG541" s="62"/>
      <c r="BH541" s="62"/>
      <c r="BI541" s="62"/>
      <c r="BJ541" s="62"/>
      <c r="BK541" s="62"/>
      <c r="BL541" s="62"/>
      <c r="BM541" s="62"/>
      <c r="BN541" s="62"/>
      <c r="BO541" s="62"/>
      <c r="BP541" s="62"/>
      <c r="BQ541" s="62"/>
      <c r="BR541" s="62"/>
      <c r="BS541" s="62"/>
      <c r="BT541" s="62"/>
      <c r="BU541" s="62"/>
      <c r="BV541" s="62"/>
      <c r="BW541" s="62"/>
    </row>
    <row r="542" spans="1:75" ht="15.75" customHeight="1">
      <c r="A542" s="51"/>
      <c r="B542" s="51"/>
      <c r="C542" s="62"/>
      <c r="D542" s="52"/>
      <c r="E542" s="62"/>
      <c r="F542" s="62"/>
      <c r="G542" s="52"/>
      <c r="H542" s="62"/>
      <c r="I542" s="62"/>
      <c r="J542" s="62"/>
      <c r="K542" s="62"/>
      <c r="L542" s="62"/>
      <c r="M542" s="62"/>
      <c r="N542" s="62"/>
      <c r="O542" s="62"/>
      <c r="P542" s="62"/>
      <c r="Q542" s="62"/>
      <c r="R542" s="62"/>
      <c r="S542" s="62"/>
      <c r="T542" s="62"/>
      <c r="U542" s="52"/>
      <c r="V542" s="64"/>
      <c r="W542" s="64"/>
      <c r="X542" s="64"/>
      <c r="Y542" s="64"/>
      <c r="Z542" s="64"/>
      <c r="AA542" s="64"/>
      <c r="AB542" s="64"/>
      <c r="AC542" s="64"/>
      <c r="AD542" s="64"/>
      <c r="AE542" s="64"/>
      <c r="AF542" s="65"/>
      <c r="AG542" s="65"/>
      <c r="AH542" s="65"/>
      <c r="AI542" s="65"/>
      <c r="AJ542" s="65"/>
      <c r="AK542" s="65"/>
      <c r="AL542" s="65"/>
      <c r="AM542" s="65"/>
      <c r="AN542" s="65"/>
      <c r="AO542" s="65"/>
      <c r="AP542" s="65"/>
      <c r="AQ542" s="65"/>
      <c r="AR542" s="65"/>
      <c r="AS542" s="65"/>
      <c r="AT542" s="65"/>
      <c r="AU542" s="65"/>
      <c r="AV542" s="65"/>
      <c r="AW542" s="65"/>
      <c r="AX542" s="60"/>
      <c r="AY542" s="60"/>
      <c r="AZ542" s="60"/>
      <c r="BA542" s="60"/>
      <c r="BB542" s="60"/>
      <c r="BC542" s="60"/>
      <c r="BD542" s="61"/>
      <c r="BE542" s="61"/>
      <c r="BF542" s="61"/>
      <c r="BG542" s="62"/>
      <c r="BH542" s="62"/>
      <c r="BI542" s="62"/>
      <c r="BJ542" s="62"/>
      <c r="BK542" s="62"/>
      <c r="BL542" s="62"/>
      <c r="BM542" s="62"/>
      <c r="BN542" s="62"/>
      <c r="BO542" s="62"/>
      <c r="BP542" s="62"/>
      <c r="BQ542" s="62"/>
      <c r="BR542" s="62"/>
      <c r="BS542" s="62"/>
      <c r="BT542" s="62"/>
      <c r="BU542" s="62"/>
      <c r="BV542" s="62"/>
      <c r="BW542" s="62"/>
    </row>
    <row r="543" spans="1:75" ht="15.75" customHeight="1">
      <c r="A543" s="51"/>
      <c r="B543" s="51"/>
      <c r="C543" s="62"/>
      <c r="D543" s="52"/>
      <c r="E543" s="62"/>
      <c r="F543" s="62"/>
      <c r="G543" s="52"/>
      <c r="H543" s="62"/>
      <c r="I543" s="62"/>
      <c r="J543" s="62"/>
      <c r="K543" s="62"/>
      <c r="L543" s="62"/>
      <c r="M543" s="62"/>
      <c r="N543" s="62"/>
      <c r="O543" s="62"/>
      <c r="P543" s="62"/>
      <c r="Q543" s="62"/>
      <c r="R543" s="62"/>
      <c r="S543" s="62"/>
      <c r="T543" s="62"/>
      <c r="U543" s="52"/>
      <c r="V543" s="64"/>
      <c r="W543" s="64"/>
      <c r="X543" s="64"/>
      <c r="Y543" s="64"/>
      <c r="Z543" s="64"/>
      <c r="AA543" s="64"/>
      <c r="AB543" s="64"/>
      <c r="AC543" s="64"/>
      <c r="AD543" s="64"/>
      <c r="AE543" s="64"/>
      <c r="AF543" s="65"/>
      <c r="AG543" s="65"/>
      <c r="AH543" s="65"/>
      <c r="AI543" s="65"/>
      <c r="AJ543" s="65"/>
      <c r="AK543" s="65"/>
      <c r="AL543" s="65"/>
      <c r="AM543" s="65"/>
      <c r="AN543" s="65"/>
      <c r="AO543" s="65"/>
      <c r="AP543" s="65"/>
      <c r="AQ543" s="65"/>
      <c r="AR543" s="65"/>
      <c r="AS543" s="65"/>
      <c r="AT543" s="65"/>
      <c r="AU543" s="65"/>
      <c r="AV543" s="65"/>
      <c r="AW543" s="65"/>
      <c r="AX543" s="60"/>
      <c r="AY543" s="60"/>
      <c r="AZ543" s="60"/>
      <c r="BA543" s="60"/>
      <c r="BB543" s="60"/>
      <c r="BC543" s="60"/>
      <c r="BD543" s="61"/>
      <c r="BE543" s="61"/>
      <c r="BF543" s="61"/>
      <c r="BG543" s="62"/>
      <c r="BH543" s="62"/>
      <c r="BI543" s="62"/>
      <c r="BJ543" s="62"/>
      <c r="BK543" s="62"/>
      <c r="BL543" s="62"/>
      <c r="BM543" s="62"/>
      <c r="BN543" s="62"/>
      <c r="BO543" s="62"/>
      <c r="BP543" s="62"/>
      <c r="BQ543" s="62"/>
      <c r="BR543" s="62"/>
      <c r="BS543" s="62"/>
      <c r="BT543" s="62"/>
      <c r="BU543" s="62"/>
      <c r="BV543" s="62"/>
      <c r="BW543" s="62"/>
    </row>
    <row r="544" spans="1:75" ht="15.75" customHeight="1">
      <c r="A544" s="51"/>
      <c r="B544" s="51"/>
      <c r="C544" s="62"/>
      <c r="D544" s="52"/>
      <c r="E544" s="62"/>
      <c r="F544" s="62"/>
      <c r="G544" s="52"/>
      <c r="H544" s="62"/>
      <c r="I544" s="62"/>
      <c r="J544" s="62"/>
      <c r="K544" s="62"/>
      <c r="L544" s="62"/>
      <c r="M544" s="62"/>
      <c r="N544" s="62"/>
      <c r="O544" s="62"/>
      <c r="P544" s="62"/>
      <c r="Q544" s="62"/>
      <c r="R544" s="62"/>
      <c r="S544" s="62"/>
      <c r="T544" s="62"/>
      <c r="U544" s="52"/>
      <c r="V544" s="64"/>
      <c r="W544" s="64"/>
      <c r="X544" s="64"/>
      <c r="Y544" s="64"/>
      <c r="Z544" s="64"/>
      <c r="AA544" s="64"/>
      <c r="AB544" s="64"/>
      <c r="AC544" s="64"/>
      <c r="AD544" s="64"/>
      <c r="AE544" s="64"/>
      <c r="AF544" s="65"/>
      <c r="AG544" s="65"/>
      <c r="AH544" s="65"/>
      <c r="AI544" s="65"/>
      <c r="AJ544" s="65"/>
      <c r="AK544" s="65"/>
      <c r="AL544" s="65"/>
      <c r="AM544" s="65"/>
      <c r="AN544" s="65"/>
      <c r="AO544" s="65"/>
      <c r="AP544" s="65"/>
      <c r="AQ544" s="65"/>
      <c r="AR544" s="65"/>
      <c r="AS544" s="65"/>
      <c r="AT544" s="65"/>
      <c r="AU544" s="65"/>
      <c r="AV544" s="65"/>
      <c r="AW544" s="65"/>
      <c r="AX544" s="60"/>
      <c r="AY544" s="60"/>
      <c r="AZ544" s="60"/>
      <c r="BA544" s="60"/>
      <c r="BB544" s="60"/>
      <c r="BC544" s="60"/>
      <c r="BD544" s="61"/>
      <c r="BE544" s="61"/>
      <c r="BF544" s="61"/>
      <c r="BG544" s="62"/>
      <c r="BH544" s="62"/>
      <c r="BI544" s="62"/>
      <c r="BJ544" s="62"/>
      <c r="BK544" s="62"/>
      <c r="BL544" s="62"/>
      <c r="BM544" s="62"/>
      <c r="BN544" s="62"/>
      <c r="BO544" s="62"/>
      <c r="BP544" s="62"/>
      <c r="BQ544" s="62"/>
      <c r="BR544" s="62"/>
      <c r="BS544" s="62"/>
      <c r="BT544" s="62"/>
      <c r="BU544" s="62"/>
      <c r="BV544" s="62"/>
      <c r="BW544" s="62"/>
    </row>
    <row r="545" spans="1:75" ht="15.75" customHeight="1">
      <c r="A545" s="51"/>
      <c r="B545" s="51"/>
      <c r="C545" s="62"/>
      <c r="D545" s="52"/>
      <c r="E545" s="62"/>
      <c r="F545" s="62"/>
      <c r="G545" s="52"/>
      <c r="H545" s="62"/>
      <c r="I545" s="62"/>
      <c r="J545" s="62"/>
      <c r="K545" s="62"/>
      <c r="L545" s="62"/>
      <c r="M545" s="62"/>
      <c r="N545" s="62"/>
      <c r="O545" s="62"/>
      <c r="P545" s="62"/>
      <c r="Q545" s="62"/>
      <c r="R545" s="62"/>
      <c r="S545" s="62"/>
      <c r="T545" s="62"/>
      <c r="U545" s="52"/>
      <c r="V545" s="64"/>
      <c r="W545" s="64"/>
      <c r="X545" s="64"/>
      <c r="Y545" s="64"/>
      <c r="Z545" s="64"/>
      <c r="AA545" s="64"/>
      <c r="AB545" s="64"/>
      <c r="AC545" s="64"/>
      <c r="AD545" s="64"/>
      <c r="AE545" s="64"/>
      <c r="AF545" s="65"/>
      <c r="AG545" s="65"/>
      <c r="AH545" s="65"/>
      <c r="AI545" s="65"/>
      <c r="AJ545" s="65"/>
      <c r="AK545" s="65"/>
      <c r="AL545" s="65"/>
      <c r="AM545" s="65"/>
      <c r="AN545" s="65"/>
      <c r="AO545" s="65"/>
      <c r="AP545" s="65"/>
      <c r="AQ545" s="65"/>
      <c r="AR545" s="65"/>
      <c r="AS545" s="65"/>
      <c r="AT545" s="65"/>
      <c r="AU545" s="65"/>
      <c r="AV545" s="65"/>
      <c r="AW545" s="65"/>
      <c r="AX545" s="60"/>
      <c r="AY545" s="60"/>
      <c r="AZ545" s="60"/>
      <c r="BA545" s="60"/>
      <c r="BB545" s="60"/>
      <c r="BC545" s="60"/>
      <c r="BD545" s="61"/>
      <c r="BE545" s="61"/>
      <c r="BF545" s="61"/>
      <c r="BG545" s="62"/>
      <c r="BH545" s="62"/>
      <c r="BI545" s="62"/>
      <c r="BJ545" s="62"/>
      <c r="BK545" s="62"/>
      <c r="BL545" s="62"/>
      <c r="BM545" s="62"/>
      <c r="BN545" s="62"/>
      <c r="BO545" s="62"/>
      <c r="BP545" s="62"/>
      <c r="BQ545" s="62"/>
      <c r="BR545" s="62"/>
      <c r="BS545" s="62"/>
      <c r="BT545" s="62"/>
      <c r="BU545" s="62"/>
      <c r="BV545" s="62"/>
      <c r="BW545" s="62"/>
    </row>
    <row r="546" spans="1:75" ht="15.75" customHeight="1">
      <c r="A546" s="51"/>
      <c r="B546" s="51"/>
      <c r="C546" s="62"/>
      <c r="D546" s="52"/>
      <c r="E546" s="62"/>
      <c r="F546" s="62"/>
      <c r="G546" s="52"/>
      <c r="H546" s="62"/>
      <c r="I546" s="62"/>
      <c r="J546" s="62"/>
      <c r="K546" s="62"/>
      <c r="L546" s="62"/>
      <c r="M546" s="62"/>
      <c r="N546" s="62"/>
      <c r="O546" s="62"/>
      <c r="P546" s="62"/>
      <c r="Q546" s="62"/>
      <c r="R546" s="62"/>
      <c r="S546" s="62"/>
      <c r="T546" s="62"/>
      <c r="U546" s="52"/>
      <c r="V546" s="64"/>
      <c r="W546" s="64"/>
      <c r="X546" s="64"/>
      <c r="Y546" s="64"/>
      <c r="Z546" s="64"/>
      <c r="AA546" s="64"/>
      <c r="AB546" s="64"/>
      <c r="AC546" s="64"/>
      <c r="AD546" s="64"/>
      <c r="AE546" s="64"/>
      <c r="AF546" s="65"/>
      <c r="AG546" s="65"/>
      <c r="AH546" s="65"/>
      <c r="AI546" s="65"/>
      <c r="AJ546" s="65"/>
      <c r="AK546" s="65"/>
      <c r="AL546" s="65"/>
      <c r="AM546" s="65"/>
      <c r="AN546" s="65"/>
      <c r="AO546" s="65"/>
      <c r="AP546" s="65"/>
      <c r="AQ546" s="65"/>
      <c r="AR546" s="65"/>
      <c r="AS546" s="65"/>
      <c r="AT546" s="65"/>
      <c r="AU546" s="65"/>
      <c r="AV546" s="65"/>
      <c r="AW546" s="65"/>
      <c r="AX546" s="60"/>
      <c r="AY546" s="60"/>
      <c r="AZ546" s="60"/>
      <c r="BA546" s="60"/>
      <c r="BB546" s="60"/>
      <c r="BC546" s="60"/>
      <c r="BD546" s="61"/>
      <c r="BE546" s="61"/>
      <c r="BF546" s="61"/>
      <c r="BG546" s="62"/>
      <c r="BH546" s="62"/>
      <c r="BI546" s="62"/>
      <c r="BJ546" s="62"/>
      <c r="BK546" s="62"/>
      <c r="BL546" s="62"/>
      <c r="BM546" s="62"/>
      <c r="BN546" s="62"/>
      <c r="BO546" s="62"/>
      <c r="BP546" s="62"/>
      <c r="BQ546" s="62"/>
      <c r="BR546" s="62"/>
      <c r="BS546" s="62"/>
      <c r="BT546" s="62"/>
      <c r="BU546" s="62"/>
      <c r="BV546" s="62"/>
      <c r="BW546" s="62"/>
    </row>
    <row r="547" spans="1:75" ht="15.75" customHeight="1">
      <c r="A547" s="51"/>
      <c r="B547" s="51"/>
      <c r="C547" s="62"/>
      <c r="D547" s="52"/>
      <c r="E547" s="62"/>
      <c r="F547" s="62"/>
      <c r="G547" s="52"/>
      <c r="H547" s="62"/>
      <c r="I547" s="62"/>
      <c r="J547" s="62"/>
      <c r="K547" s="62"/>
      <c r="L547" s="62"/>
      <c r="M547" s="62"/>
      <c r="N547" s="62"/>
      <c r="O547" s="62"/>
      <c r="P547" s="62"/>
      <c r="Q547" s="62"/>
      <c r="R547" s="62"/>
      <c r="S547" s="62"/>
      <c r="T547" s="62"/>
      <c r="U547" s="52"/>
      <c r="V547" s="64"/>
      <c r="W547" s="64"/>
      <c r="X547" s="64"/>
      <c r="Y547" s="64"/>
      <c r="Z547" s="64"/>
      <c r="AA547" s="64"/>
      <c r="AB547" s="64"/>
      <c r="AC547" s="64"/>
      <c r="AD547" s="64"/>
      <c r="AE547" s="64"/>
      <c r="AF547" s="65"/>
      <c r="AG547" s="65"/>
      <c r="AH547" s="65"/>
      <c r="AI547" s="65"/>
      <c r="AJ547" s="65"/>
      <c r="AK547" s="65"/>
      <c r="AL547" s="65"/>
      <c r="AM547" s="65"/>
      <c r="AN547" s="65"/>
      <c r="AO547" s="65"/>
      <c r="AP547" s="65"/>
      <c r="AQ547" s="65"/>
      <c r="AR547" s="65"/>
      <c r="AS547" s="65"/>
      <c r="AT547" s="65"/>
      <c r="AU547" s="65"/>
      <c r="AV547" s="65"/>
      <c r="AW547" s="65"/>
      <c r="AX547" s="60"/>
      <c r="AY547" s="60"/>
      <c r="AZ547" s="60"/>
      <c r="BA547" s="60"/>
      <c r="BB547" s="60"/>
      <c r="BC547" s="60"/>
      <c r="BD547" s="61"/>
      <c r="BE547" s="61"/>
      <c r="BF547" s="61"/>
      <c r="BG547" s="62"/>
      <c r="BH547" s="62"/>
      <c r="BI547" s="62"/>
      <c r="BJ547" s="62"/>
      <c r="BK547" s="62"/>
      <c r="BL547" s="62"/>
      <c r="BM547" s="62"/>
      <c r="BN547" s="62"/>
      <c r="BO547" s="62"/>
      <c r="BP547" s="62"/>
      <c r="BQ547" s="62"/>
      <c r="BR547" s="62"/>
      <c r="BS547" s="62"/>
      <c r="BT547" s="62"/>
      <c r="BU547" s="62"/>
      <c r="BV547" s="62"/>
      <c r="BW547" s="62"/>
    </row>
    <row r="548" spans="1:75" ht="15.75" customHeight="1">
      <c r="A548" s="51"/>
      <c r="B548" s="51"/>
      <c r="C548" s="62"/>
      <c r="D548" s="52"/>
      <c r="E548" s="62"/>
      <c r="F548" s="62"/>
      <c r="G548" s="52"/>
      <c r="H548" s="62"/>
      <c r="I548" s="62"/>
      <c r="J548" s="62"/>
      <c r="K548" s="62"/>
      <c r="L548" s="62"/>
      <c r="M548" s="62"/>
      <c r="N548" s="62"/>
      <c r="O548" s="62"/>
      <c r="P548" s="62"/>
      <c r="Q548" s="62"/>
      <c r="R548" s="62"/>
      <c r="S548" s="62"/>
      <c r="T548" s="62"/>
      <c r="U548" s="52"/>
      <c r="V548" s="64"/>
      <c r="W548" s="64"/>
      <c r="X548" s="64"/>
      <c r="Y548" s="64"/>
      <c r="Z548" s="64"/>
      <c r="AA548" s="64"/>
      <c r="AB548" s="64"/>
      <c r="AC548" s="64"/>
      <c r="AD548" s="64"/>
      <c r="AE548" s="64"/>
      <c r="AF548" s="65"/>
      <c r="AG548" s="65"/>
      <c r="AH548" s="65"/>
      <c r="AI548" s="65"/>
      <c r="AJ548" s="65"/>
      <c r="AK548" s="65"/>
      <c r="AL548" s="65"/>
      <c r="AM548" s="65"/>
      <c r="AN548" s="65"/>
      <c r="AO548" s="65"/>
      <c r="AP548" s="65"/>
      <c r="AQ548" s="65"/>
      <c r="AR548" s="65"/>
      <c r="AS548" s="65"/>
      <c r="AT548" s="65"/>
      <c r="AU548" s="65"/>
      <c r="AV548" s="65"/>
      <c r="AW548" s="65"/>
      <c r="AX548" s="60"/>
      <c r="AY548" s="60"/>
      <c r="AZ548" s="60"/>
      <c r="BA548" s="60"/>
      <c r="BB548" s="60"/>
      <c r="BC548" s="60"/>
      <c r="BD548" s="61"/>
      <c r="BE548" s="61"/>
      <c r="BF548" s="61"/>
      <c r="BG548" s="62"/>
      <c r="BH548" s="62"/>
      <c r="BI548" s="62"/>
      <c r="BJ548" s="62"/>
      <c r="BK548" s="62"/>
      <c r="BL548" s="62"/>
      <c r="BM548" s="62"/>
      <c r="BN548" s="62"/>
      <c r="BO548" s="62"/>
      <c r="BP548" s="62"/>
      <c r="BQ548" s="62"/>
      <c r="BR548" s="62"/>
      <c r="BS548" s="62"/>
      <c r="BT548" s="62"/>
      <c r="BU548" s="62"/>
      <c r="BV548" s="62"/>
      <c r="BW548" s="62"/>
    </row>
    <row r="549" spans="1:75" ht="15.75" customHeight="1">
      <c r="A549" s="51"/>
      <c r="B549" s="51"/>
      <c r="C549" s="62"/>
      <c r="D549" s="52"/>
      <c r="E549" s="62"/>
      <c r="F549" s="62"/>
      <c r="G549" s="52"/>
      <c r="H549" s="62"/>
      <c r="I549" s="62"/>
      <c r="J549" s="62"/>
      <c r="K549" s="62"/>
      <c r="L549" s="62"/>
      <c r="M549" s="62"/>
      <c r="N549" s="62"/>
      <c r="O549" s="62"/>
      <c r="P549" s="62"/>
      <c r="Q549" s="62"/>
      <c r="R549" s="62"/>
      <c r="S549" s="62"/>
      <c r="T549" s="62"/>
      <c r="U549" s="52"/>
      <c r="V549" s="64"/>
      <c r="W549" s="64"/>
      <c r="X549" s="64"/>
      <c r="Y549" s="64"/>
      <c r="Z549" s="64"/>
      <c r="AA549" s="64"/>
      <c r="AB549" s="64"/>
      <c r="AC549" s="64"/>
      <c r="AD549" s="64"/>
      <c r="AE549" s="64"/>
      <c r="AF549" s="65"/>
      <c r="AG549" s="65"/>
      <c r="AH549" s="65"/>
      <c r="AI549" s="65"/>
      <c r="AJ549" s="65"/>
      <c r="AK549" s="65"/>
      <c r="AL549" s="65"/>
      <c r="AM549" s="65"/>
      <c r="AN549" s="65"/>
      <c r="AO549" s="65"/>
      <c r="AP549" s="65"/>
      <c r="AQ549" s="65"/>
      <c r="AR549" s="65"/>
      <c r="AS549" s="65"/>
      <c r="AT549" s="65"/>
      <c r="AU549" s="65"/>
      <c r="AV549" s="65"/>
      <c r="AW549" s="65"/>
      <c r="AX549" s="60"/>
      <c r="AY549" s="60"/>
      <c r="AZ549" s="60"/>
      <c r="BA549" s="60"/>
      <c r="BB549" s="60"/>
      <c r="BC549" s="60"/>
      <c r="BD549" s="61"/>
      <c r="BE549" s="61"/>
      <c r="BF549" s="61"/>
      <c r="BG549" s="62"/>
      <c r="BH549" s="62"/>
      <c r="BI549" s="62"/>
      <c r="BJ549" s="62"/>
      <c r="BK549" s="62"/>
      <c r="BL549" s="62"/>
      <c r="BM549" s="62"/>
      <c r="BN549" s="62"/>
      <c r="BO549" s="62"/>
      <c r="BP549" s="62"/>
      <c r="BQ549" s="62"/>
      <c r="BR549" s="62"/>
      <c r="BS549" s="62"/>
      <c r="BT549" s="62"/>
      <c r="BU549" s="62"/>
      <c r="BV549" s="62"/>
      <c r="BW549" s="62"/>
    </row>
    <row r="550" spans="1:75" ht="15.75" customHeight="1">
      <c r="A550" s="51"/>
      <c r="B550" s="51"/>
      <c r="C550" s="62"/>
      <c r="D550" s="52"/>
      <c r="E550" s="62"/>
      <c r="F550" s="62"/>
      <c r="G550" s="52"/>
      <c r="H550" s="62"/>
      <c r="I550" s="62"/>
      <c r="J550" s="62"/>
      <c r="K550" s="62"/>
      <c r="L550" s="62"/>
      <c r="M550" s="62"/>
      <c r="N550" s="62"/>
      <c r="O550" s="62"/>
      <c r="P550" s="62"/>
      <c r="Q550" s="62"/>
      <c r="R550" s="62"/>
      <c r="S550" s="62"/>
      <c r="T550" s="62"/>
      <c r="U550" s="52"/>
      <c r="V550" s="64"/>
      <c r="W550" s="64"/>
      <c r="X550" s="64"/>
      <c r="Y550" s="64"/>
      <c r="Z550" s="64"/>
      <c r="AA550" s="64"/>
      <c r="AB550" s="64"/>
      <c r="AC550" s="64"/>
      <c r="AD550" s="64"/>
      <c r="AE550" s="64"/>
      <c r="AF550" s="65"/>
      <c r="AG550" s="65"/>
      <c r="AH550" s="65"/>
      <c r="AI550" s="65"/>
      <c r="AJ550" s="65"/>
      <c r="AK550" s="65"/>
      <c r="AL550" s="65"/>
      <c r="AM550" s="65"/>
      <c r="AN550" s="65"/>
      <c r="AO550" s="65"/>
      <c r="AP550" s="65"/>
      <c r="AQ550" s="65"/>
      <c r="AR550" s="65"/>
      <c r="AS550" s="65"/>
      <c r="AT550" s="65"/>
      <c r="AU550" s="65"/>
      <c r="AV550" s="65"/>
      <c r="AW550" s="65"/>
      <c r="AX550" s="60"/>
      <c r="AY550" s="60"/>
      <c r="AZ550" s="60"/>
      <c r="BA550" s="60"/>
      <c r="BB550" s="60"/>
      <c r="BC550" s="60"/>
      <c r="BD550" s="61"/>
      <c r="BE550" s="61"/>
      <c r="BF550" s="61"/>
      <c r="BG550" s="62"/>
      <c r="BH550" s="62"/>
      <c r="BI550" s="62"/>
      <c r="BJ550" s="62"/>
      <c r="BK550" s="62"/>
      <c r="BL550" s="62"/>
      <c r="BM550" s="62"/>
      <c r="BN550" s="62"/>
      <c r="BO550" s="62"/>
      <c r="BP550" s="62"/>
      <c r="BQ550" s="62"/>
      <c r="BR550" s="62"/>
      <c r="BS550" s="62"/>
      <c r="BT550" s="62"/>
      <c r="BU550" s="62"/>
      <c r="BV550" s="62"/>
      <c r="BW550" s="62"/>
    </row>
    <row r="551" spans="1:75" ht="15.75" customHeight="1">
      <c r="A551" s="51"/>
      <c r="B551" s="51"/>
      <c r="C551" s="62"/>
      <c r="D551" s="52"/>
      <c r="E551" s="62"/>
      <c r="F551" s="62"/>
      <c r="G551" s="52"/>
      <c r="H551" s="62"/>
      <c r="I551" s="62"/>
      <c r="J551" s="62"/>
      <c r="K551" s="62"/>
      <c r="L551" s="62"/>
      <c r="M551" s="62"/>
      <c r="N551" s="62"/>
      <c r="O551" s="62"/>
      <c r="P551" s="62"/>
      <c r="Q551" s="62"/>
      <c r="R551" s="62"/>
      <c r="S551" s="62"/>
      <c r="T551" s="62"/>
      <c r="U551" s="52"/>
      <c r="V551" s="64"/>
      <c r="W551" s="64"/>
      <c r="X551" s="64"/>
      <c r="Y551" s="64"/>
      <c r="Z551" s="64"/>
      <c r="AA551" s="64"/>
      <c r="AB551" s="64"/>
      <c r="AC551" s="64"/>
      <c r="AD551" s="64"/>
      <c r="AE551" s="64"/>
      <c r="AF551" s="65"/>
      <c r="AG551" s="65"/>
      <c r="AH551" s="65"/>
      <c r="AI551" s="65"/>
      <c r="AJ551" s="65"/>
      <c r="AK551" s="65"/>
      <c r="AL551" s="65"/>
      <c r="AM551" s="65"/>
      <c r="AN551" s="65"/>
      <c r="AO551" s="65"/>
      <c r="AP551" s="65"/>
      <c r="AQ551" s="65"/>
      <c r="AR551" s="65"/>
      <c r="AS551" s="65"/>
      <c r="AT551" s="65"/>
      <c r="AU551" s="65"/>
      <c r="AV551" s="65"/>
      <c r="AW551" s="65"/>
      <c r="AX551" s="60"/>
      <c r="AY551" s="60"/>
      <c r="AZ551" s="60"/>
      <c r="BA551" s="60"/>
      <c r="BB551" s="60"/>
      <c r="BC551" s="60"/>
      <c r="BD551" s="61"/>
      <c r="BE551" s="61"/>
      <c r="BF551" s="61"/>
      <c r="BG551" s="62"/>
      <c r="BH551" s="62"/>
      <c r="BI551" s="62"/>
      <c r="BJ551" s="62"/>
      <c r="BK551" s="62"/>
      <c r="BL551" s="62"/>
      <c r="BM551" s="62"/>
      <c r="BN551" s="62"/>
      <c r="BO551" s="62"/>
      <c r="BP551" s="62"/>
      <c r="BQ551" s="62"/>
      <c r="BR551" s="62"/>
      <c r="BS551" s="62"/>
      <c r="BT551" s="62"/>
      <c r="BU551" s="62"/>
      <c r="BV551" s="62"/>
      <c r="BW551" s="62"/>
    </row>
    <row r="552" spans="1:75" ht="15.75" customHeight="1">
      <c r="A552" s="51"/>
      <c r="B552" s="51"/>
      <c r="C552" s="62"/>
      <c r="D552" s="52"/>
      <c r="E552" s="62"/>
      <c r="F552" s="62"/>
      <c r="G552" s="52"/>
      <c r="H552" s="62"/>
      <c r="I552" s="62"/>
      <c r="J552" s="62"/>
      <c r="K552" s="62"/>
      <c r="L552" s="62"/>
      <c r="M552" s="62"/>
      <c r="N552" s="62"/>
      <c r="O552" s="62"/>
      <c r="P552" s="62"/>
      <c r="Q552" s="62"/>
      <c r="R552" s="62"/>
      <c r="S552" s="62"/>
      <c r="T552" s="62"/>
      <c r="U552" s="52"/>
      <c r="V552" s="64"/>
      <c r="W552" s="64"/>
      <c r="X552" s="64"/>
      <c r="Y552" s="64"/>
      <c r="Z552" s="64"/>
      <c r="AA552" s="64"/>
      <c r="AB552" s="64"/>
      <c r="AC552" s="64"/>
      <c r="AD552" s="64"/>
      <c r="AE552" s="64"/>
      <c r="AF552" s="65"/>
      <c r="AG552" s="65"/>
      <c r="AH552" s="65"/>
      <c r="AI552" s="65"/>
      <c r="AJ552" s="65"/>
      <c r="AK552" s="65"/>
      <c r="AL552" s="65"/>
      <c r="AM552" s="65"/>
      <c r="AN552" s="65"/>
      <c r="AO552" s="65"/>
      <c r="AP552" s="65"/>
      <c r="AQ552" s="65"/>
      <c r="AR552" s="65"/>
      <c r="AS552" s="65"/>
      <c r="AT552" s="65"/>
      <c r="AU552" s="65"/>
      <c r="AV552" s="65"/>
      <c r="AW552" s="65"/>
      <c r="AX552" s="60"/>
      <c r="AY552" s="60"/>
      <c r="AZ552" s="60"/>
      <c r="BA552" s="60"/>
      <c r="BB552" s="60"/>
      <c r="BC552" s="60"/>
      <c r="BD552" s="61"/>
      <c r="BE552" s="61"/>
      <c r="BF552" s="61"/>
      <c r="BG552" s="62"/>
      <c r="BH552" s="62"/>
      <c r="BI552" s="62"/>
      <c r="BJ552" s="62"/>
      <c r="BK552" s="62"/>
      <c r="BL552" s="62"/>
      <c r="BM552" s="62"/>
      <c r="BN552" s="62"/>
      <c r="BO552" s="62"/>
      <c r="BP552" s="62"/>
      <c r="BQ552" s="62"/>
      <c r="BR552" s="62"/>
      <c r="BS552" s="62"/>
      <c r="BT552" s="62"/>
      <c r="BU552" s="62"/>
      <c r="BV552" s="62"/>
      <c r="BW552" s="62"/>
    </row>
    <row r="553" spans="1:75" ht="15.75" customHeight="1">
      <c r="A553" s="51"/>
      <c r="B553" s="51"/>
      <c r="C553" s="62"/>
      <c r="D553" s="52"/>
      <c r="E553" s="62"/>
      <c r="F553" s="62"/>
      <c r="G553" s="52"/>
      <c r="H553" s="62"/>
      <c r="I553" s="62"/>
      <c r="J553" s="62"/>
      <c r="K553" s="62"/>
      <c r="L553" s="62"/>
      <c r="M553" s="62"/>
      <c r="N553" s="62"/>
      <c r="O553" s="62"/>
      <c r="P553" s="62"/>
      <c r="Q553" s="62"/>
      <c r="R553" s="62"/>
      <c r="S553" s="62"/>
      <c r="T553" s="62"/>
      <c r="U553" s="52"/>
      <c r="V553" s="64"/>
      <c r="W553" s="64"/>
      <c r="X553" s="64"/>
      <c r="Y553" s="64"/>
      <c r="Z553" s="64"/>
      <c r="AA553" s="64"/>
      <c r="AB553" s="64"/>
      <c r="AC553" s="64"/>
      <c r="AD553" s="64"/>
      <c r="AE553" s="64"/>
      <c r="AF553" s="65"/>
      <c r="AG553" s="65"/>
      <c r="AH553" s="65"/>
      <c r="AI553" s="65"/>
      <c r="AJ553" s="65"/>
      <c r="AK553" s="65"/>
      <c r="AL553" s="65"/>
      <c r="AM553" s="65"/>
      <c r="AN553" s="65"/>
      <c r="AO553" s="65"/>
      <c r="AP553" s="65"/>
      <c r="AQ553" s="65"/>
      <c r="AR553" s="65"/>
      <c r="AS553" s="65"/>
      <c r="AT553" s="65"/>
      <c r="AU553" s="65"/>
      <c r="AV553" s="65"/>
      <c r="AW553" s="65"/>
      <c r="AX553" s="60"/>
      <c r="AY553" s="60"/>
      <c r="AZ553" s="60"/>
      <c r="BA553" s="60"/>
      <c r="BB553" s="60"/>
      <c r="BC553" s="60"/>
      <c r="BD553" s="61"/>
      <c r="BE553" s="61"/>
      <c r="BF553" s="61"/>
      <c r="BG553" s="62"/>
      <c r="BH553" s="62"/>
      <c r="BI553" s="62"/>
      <c r="BJ553" s="62"/>
      <c r="BK553" s="62"/>
      <c r="BL553" s="62"/>
      <c r="BM553" s="62"/>
      <c r="BN553" s="62"/>
      <c r="BO553" s="62"/>
      <c r="BP553" s="62"/>
      <c r="BQ553" s="62"/>
      <c r="BR553" s="62"/>
      <c r="BS553" s="62"/>
      <c r="BT553" s="62"/>
      <c r="BU553" s="62"/>
      <c r="BV553" s="62"/>
      <c r="BW553" s="62"/>
    </row>
    <row r="554" spans="1:75" ht="15.75" customHeight="1">
      <c r="A554" s="51"/>
      <c r="B554" s="51"/>
      <c r="C554" s="62"/>
      <c r="D554" s="52"/>
      <c r="E554" s="62"/>
      <c r="F554" s="62"/>
      <c r="G554" s="52"/>
      <c r="H554" s="62"/>
      <c r="I554" s="62"/>
      <c r="J554" s="62"/>
      <c r="K554" s="62"/>
      <c r="L554" s="62"/>
      <c r="M554" s="62"/>
      <c r="N554" s="62"/>
      <c r="O554" s="62"/>
      <c r="P554" s="62"/>
      <c r="Q554" s="62"/>
      <c r="R554" s="62"/>
      <c r="S554" s="62"/>
      <c r="T554" s="62"/>
      <c r="U554" s="52"/>
      <c r="V554" s="64"/>
      <c r="W554" s="64"/>
      <c r="X554" s="64"/>
      <c r="Y554" s="64"/>
      <c r="Z554" s="64"/>
      <c r="AA554" s="64"/>
      <c r="AB554" s="64"/>
      <c r="AC554" s="64"/>
      <c r="AD554" s="64"/>
      <c r="AE554" s="64"/>
      <c r="AF554" s="65"/>
      <c r="AG554" s="65"/>
      <c r="AH554" s="65"/>
      <c r="AI554" s="65"/>
      <c r="AJ554" s="65"/>
      <c r="AK554" s="65"/>
      <c r="AL554" s="65"/>
      <c r="AM554" s="65"/>
      <c r="AN554" s="65"/>
      <c r="AO554" s="65"/>
      <c r="AP554" s="65"/>
      <c r="AQ554" s="65"/>
      <c r="AR554" s="65"/>
      <c r="AS554" s="65"/>
      <c r="AT554" s="65"/>
      <c r="AU554" s="65"/>
      <c r="AV554" s="65"/>
      <c r="AW554" s="65"/>
      <c r="AX554" s="60"/>
      <c r="AY554" s="60"/>
      <c r="AZ554" s="60"/>
      <c r="BA554" s="60"/>
      <c r="BB554" s="60"/>
      <c r="BC554" s="60"/>
      <c r="BD554" s="61"/>
      <c r="BE554" s="61"/>
      <c r="BF554" s="61"/>
      <c r="BG554" s="62"/>
      <c r="BH554" s="62"/>
      <c r="BI554" s="62"/>
      <c r="BJ554" s="62"/>
      <c r="BK554" s="62"/>
      <c r="BL554" s="62"/>
      <c r="BM554" s="62"/>
      <c r="BN554" s="62"/>
      <c r="BO554" s="62"/>
      <c r="BP554" s="62"/>
      <c r="BQ554" s="62"/>
      <c r="BR554" s="62"/>
      <c r="BS554" s="62"/>
      <c r="BT554" s="62"/>
      <c r="BU554" s="62"/>
      <c r="BV554" s="62"/>
      <c r="BW554" s="62"/>
    </row>
    <row r="555" spans="1:75" ht="15.75" customHeight="1">
      <c r="A555" s="51"/>
      <c r="B555" s="51"/>
      <c r="C555" s="62"/>
      <c r="D555" s="52"/>
      <c r="E555" s="62"/>
      <c r="F555" s="62"/>
      <c r="G555" s="52"/>
      <c r="H555" s="62"/>
      <c r="I555" s="62"/>
      <c r="J555" s="62"/>
      <c r="K555" s="62"/>
      <c r="L555" s="62"/>
      <c r="M555" s="62"/>
      <c r="N555" s="62"/>
      <c r="O555" s="62"/>
      <c r="P555" s="62"/>
      <c r="Q555" s="62"/>
      <c r="R555" s="62"/>
      <c r="S555" s="62"/>
      <c r="T555" s="62"/>
      <c r="U555" s="52"/>
      <c r="V555" s="64"/>
      <c r="W555" s="64"/>
      <c r="X555" s="64"/>
      <c r="Y555" s="64"/>
      <c r="Z555" s="64"/>
      <c r="AA555" s="64"/>
      <c r="AB555" s="64"/>
      <c r="AC555" s="64"/>
      <c r="AD555" s="64"/>
      <c r="AE555" s="64"/>
      <c r="AF555" s="65"/>
      <c r="AG555" s="65"/>
      <c r="AH555" s="65"/>
      <c r="AI555" s="65"/>
      <c r="AJ555" s="65"/>
      <c r="AK555" s="65"/>
      <c r="AL555" s="65"/>
      <c r="AM555" s="65"/>
      <c r="AN555" s="65"/>
      <c r="AO555" s="65"/>
      <c r="AP555" s="65"/>
      <c r="AQ555" s="65"/>
      <c r="AR555" s="65"/>
      <c r="AS555" s="65"/>
      <c r="AT555" s="65"/>
      <c r="AU555" s="65"/>
      <c r="AV555" s="65"/>
      <c r="AW555" s="65"/>
      <c r="AX555" s="60"/>
      <c r="AY555" s="60"/>
      <c r="AZ555" s="60"/>
      <c r="BA555" s="60"/>
      <c r="BB555" s="60"/>
      <c r="BC555" s="60"/>
      <c r="BD555" s="61"/>
      <c r="BE555" s="61"/>
      <c r="BF555" s="61"/>
      <c r="BG555" s="62"/>
      <c r="BH555" s="62"/>
      <c r="BI555" s="62"/>
      <c r="BJ555" s="62"/>
      <c r="BK555" s="62"/>
      <c r="BL555" s="62"/>
      <c r="BM555" s="62"/>
      <c r="BN555" s="62"/>
      <c r="BO555" s="62"/>
      <c r="BP555" s="62"/>
      <c r="BQ555" s="62"/>
      <c r="BR555" s="62"/>
      <c r="BS555" s="62"/>
      <c r="BT555" s="62"/>
      <c r="BU555" s="62"/>
      <c r="BV555" s="62"/>
      <c r="BW555" s="62"/>
    </row>
    <row r="556" spans="1:75" ht="15.75" customHeight="1">
      <c r="A556" s="51"/>
      <c r="B556" s="51"/>
      <c r="C556" s="62"/>
      <c r="D556" s="52"/>
      <c r="E556" s="62"/>
      <c r="F556" s="62"/>
      <c r="G556" s="52"/>
      <c r="H556" s="62"/>
      <c r="I556" s="62"/>
      <c r="J556" s="62"/>
      <c r="K556" s="62"/>
      <c r="L556" s="62"/>
      <c r="M556" s="62"/>
      <c r="N556" s="62"/>
      <c r="O556" s="62"/>
      <c r="P556" s="62"/>
      <c r="Q556" s="62"/>
      <c r="R556" s="62"/>
      <c r="S556" s="62"/>
      <c r="T556" s="62"/>
      <c r="U556" s="52"/>
      <c r="V556" s="64"/>
      <c r="W556" s="64"/>
      <c r="X556" s="64"/>
      <c r="Y556" s="64"/>
      <c r="Z556" s="64"/>
      <c r="AA556" s="64"/>
      <c r="AB556" s="64"/>
      <c r="AC556" s="64"/>
      <c r="AD556" s="64"/>
      <c r="AE556" s="64"/>
      <c r="AF556" s="65"/>
      <c r="AG556" s="65"/>
      <c r="AH556" s="65"/>
      <c r="AI556" s="65"/>
      <c r="AJ556" s="65"/>
      <c r="AK556" s="65"/>
      <c r="AL556" s="65"/>
      <c r="AM556" s="65"/>
      <c r="AN556" s="65"/>
      <c r="AO556" s="65"/>
      <c r="AP556" s="65"/>
      <c r="AQ556" s="65"/>
      <c r="AR556" s="65"/>
      <c r="AS556" s="65"/>
      <c r="AT556" s="65"/>
      <c r="AU556" s="65"/>
      <c r="AV556" s="65"/>
      <c r="AW556" s="65"/>
      <c r="AX556" s="60"/>
      <c r="AY556" s="60"/>
      <c r="AZ556" s="60"/>
      <c r="BA556" s="60"/>
      <c r="BB556" s="60"/>
      <c r="BC556" s="60"/>
      <c r="BD556" s="61"/>
      <c r="BE556" s="61"/>
      <c r="BF556" s="61"/>
      <c r="BG556" s="62"/>
      <c r="BH556" s="62"/>
      <c r="BI556" s="62"/>
      <c r="BJ556" s="62"/>
      <c r="BK556" s="62"/>
      <c r="BL556" s="62"/>
      <c r="BM556" s="62"/>
      <c r="BN556" s="62"/>
      <c r="BO556" s="62"/>
      <c r="BP556" s="62"/>
      <c r="BQ556" s="62"/>
      <c r="BR556" s="62"/>
      <c r="BS556" s="62"/>
      <c r="BT556" s="62"/>
      <c r="BU556" s="62"/>
      <c r="BV556" s="62"/>
      <c r="BW556" s="62"/>
    </row>
    <row r="557" spans="1:75" ht="15.75" customHeight="1">
      <c r="A557" s="51"/>
      <c r="B557" s="51"/>
      <c r="C557" s="62"/>
      <c r="D557" s="52"/>
      <c r="E557" s="62"/>
      <c r="F557" s="62"/>
      <c r="G557" s="52"/>
      <c r="H557" s="62"/>
      <c r="I557" s="62"/>
      <c r="J557" s="62"/>
      <c r="K557" s="62"/>
      <c r="L557" s="62"/>
      <c r="M557" s="62"/>
      <c r="N557" s="62"/>
      <c r="O557" s="62"/>
      <c r="P557" s="62"/>
      <c r="Q557" s="62"/>
      <c r="R557" s="62"/>
      <c r="S557" s="62"/>
      <c r="T557" s="62"/>
      <c r="U557" s="52"/>
      <c r="V557" s="64"/>
      <c r="W557" s="64"/>
      <c r="X557" s="64"/>
      <c r="Y557" s="64"/>
      <c r="Z557" s="64"/>
      <c r="AA557" s="64"/>
      <c r="AB557" s="64"/>
      <c r="AC557" s="64"/>
      <c r="AD557" s="64"/>
      <c r="AE557" s="64"/>
      <c r="AF557" s="65"/>
      <c r="AG557" s="65"/>
      <c r="AH557" s="65"/>
      <c r="AI557" s="65"/>
      <c r="AJ557" s="65"/>
      <c r="AK557" s="65"/>
      <c r="AL557" s="65"/>
      <c r="AM557" s="65"/>
      <c r="AN557" s="65"/>
      <c r="AO557" s="65"/>
      <c r="AP557" s="65"/>
      <c r="AQ557" s="65"/>
      <c r="AR557" s="65"/>
      <c r="AS557" s="65"/>
      <c r="AT557" s="65"/>
      <c r="AU557" s="65"/>
      <c r="AV557" s="65"/>
      <c r="AW557" s="65"/>
      <c r="AX557" s="60"/>
      <c r="AY557" s="60"/>
      <c r="AZ557" s="60"/>
      <c r="BA557" s="60"/>
      <c r="BB557" s="60"/>
      <c r="BC557" s="60"/>
      <c r="BD557" s="61"/>
      <c r="BE557" s="61"/>
      <c r="BF557" s="61"/>
      <c r="BG557" s="62"/>
      <c r="BH557" s="62"/>
      <c r="BI557" s="62"/>
      <c r="BJ557" s="62"/>
      <c r="BK557" s="62"/>
      <c r="BL557" s="62"/>
      <c r="BM557" s="62"/>
      <c r="BN557" s="62"/>
      <c r="BO557" s="62"/>
      <c r="BP557" s="62"/>
      <c r="BQ557" s="62"/>
      <c r="BR557" s="62"/>
      <c r="BS557" s="62"/>
      <c r="BT557" s="62"/>
      <c r="BU557" s="62"/>
      <c r="BV557" s="62"/>
      <c r="BW557" s="62"/>
    </row>
    <row r="558" spans="1:75" ht="15.75" customHeight="1">
      <c r="A558" s="51"/>
      <c r="B558" s="51"/>
      <c r="C558" s="62"/>
      <c r="D558" s="52"/>
      <c r="E558" s="62"/>
      <c r="F558" s="62"/>
      <c r="G558" s="52"/>
      <c r="H558" s="62"/>
      <c r="I558" s="62"/>
      <c r="J558" s="62"/>
      <c r="K558" s="62"/>
      <c r="L558" s="62"/>
      <c r="M558" s="62"/>
      <c r="N558" s="62"/>
      <c r="O558" s="62"/>
      <c r="P558" s="62"/>
      <c r="Q558" s="62"/>
      <c r="R558" s="62"/>
      <c r="S558" s="62"/>
      <c r="T558" s="62"/>
      <c r="U558" s="52"/>
      <c r="V558" s="64"/>
      <c r="W558" s="64"/>
      <c r="X558" s="64"/>
      <c r="Y558" s="64"/>
      <c r="Z558" s="64"/>
      <c r="AA558" s="64"/>
      <c r="AB558" s="64"/>
      <c r="AC558" s="64"/>
      <c r="AD558" s="64"/>
      <c r="AE558" s="64"/>
      <c r="AF558" s="65"/>
      <c r="AG558" s="65"/>
      <c r="AH558" s="65"/>
      <c r="AI558" s="65"/>
      <c r="AJ558" s="65"/>
      <c r="AK558" s="65"/>
      <c r="AL558" s="65"/>
      <c r="AM558" s="65"/>
      <c r="AN558" s="65"/>
      <c r="AO558" s="65"/>
      <c r="AP558" s="65"/>
      <c r="AQ558" s="65"/>
      <c r="AR558" s="65"/>
      <c r="AS558" s="65"/>
      <c r="AT558" s="65"/>
      <c r="AU558" s="65"/>
      <c r="AV558" s="65"/>
      <c r="AW558" s="65"/>
      <c r="AX558" s="60"/>
      <c r="AY558" s="60"/>
      <c r="AZ558" s="60"/>
      <c r="BA558" s="60"/>
      <c r="BB558" s="60"/>
      <c r="BC558" s="60"/>
      <c r="BD558" s="61"/>
      <c r="BE558" s="61"/>
      <c r="BF558" s="61"/>
      <c r="BG558" s="62"/>
      <c r="BH558" s="62"/>
      <c r="BI558" s="62"/>
      <c r="BJ558" s="62"/>
      <c r="BK558" s="62"/>
      <c r="BL558" s="62"/>
      <c r="BM558" s="62"/>
      <c r="BN558" s="62"/>
      <c r="BO558" s="62"/>
      <c r="BP558" s="62"/>
      <c r="BQ558" s="62"/>
      <c r="BR558" s="62"/>
      <c r="BS558" s="62"/>
      <c r="BT558" s="62"/>
      <c r="BU558" s="62"/>
      <c r="BV558" s="62"/>
      <c r="BW558" s="62"/>
    </row>
    <row r="559" spans="1:75" ht="15.75" customHeight="1">
      <c r="A559" s="51"/>
      <c r="B559" s="51"/>
      <c r="C559" s="62"/>
      <c r="D559" s="52"/>
      <c r="E559" s="62"/>
      <c r="F559" s="62"/>
      <c r="G559" s="52"/>
      <c r="H559" s="62"/>
      <c r="I559" s="62"/>
      <c r="J559" s="62"/>
      <c r="K559" s="62"/>
      <c r="L559" s="62"/>
      <c r="M559" s="62"/>
      <c r="N559" s="62"/>
      <c r="O559" s="62"/>
      <c r="P559" s="62"/>
      <c r="Q559" s="62"/>
      <c r="R559" s="62"/>
      <c r="S559" s="62"/>
      <c r="T559" s="62"/>
      <c r="U559" s="52"/>
      <c r="V559" s="64"/>
      <c r="W559" s="64"/>
      <c r="X559" s="64"/>
      <c r="Y559" s="64"/>
      <c r="Z559" s="64"/>
      <c r="AA559" s="64"/>
      <c r="AB559" s="64"/>
      <c r="AC559" s="64"/>
      <c r="AD559" s="64"/>
      <c r="AE559" s="64"/>
      <c r="AF559" s="65"/>
      <c r="AG559" s="65"/>
      <c r="AH559" s="65"/>
      <c r="AI559" s="65"/>
      <c r="AJ559" s="65"/>
      <c r="AK559" s="65"/>
      <c r="AL559" s="65"/>
      <c r="AM559" s="65"/>
      <c r="AN559" s="65"/>
      <c r="AO559" s="65"/>
      <c r="AP559" s="65"/>
      <c r="AQ559" s="65"/>
      <c r="AR559" s="65"/>
      <c r="AS559" s="65"/>
      <c r="AT559" s="65"/>
      <c r="AU559" s="65"/>
      <c r="AV559" s="65"/>
      <c r="AW559" s="65"/>
      <c r="AX559" s="60"/>
      <c r="AY559" s="60"/>
      <c r="AZ559" s="60"/>
      <c r="BA559" s="60"/>
      <c r="BB559" s="60"/>
      <c r="BC559" s="60"/>
      <c r="BD559" s="61"/>
      <c r="BE559" s="61"/>
      <c r="BF559" s="61"/>
      <c r="BG559" s="62"/>
      <c r="BH559" s="62"/>
      <c r="BI559" s="62"/>
      <c r="BJ559" s="62"/>
      <c r="BK559" s="62"/>
      <c r="BL559" s="62"/>
      <c r="BM559" s="62"/>
      <c r="BN559" s="62"/>
      <c r="BO559" s="62"/>
      <c r="BP559" s="62"/>
      <c r="BQ559" s="62"/>
      <c r="BR559" s="62"/>
      <c r="BS559" s="62"/>
      <c r="BT559" s="62"/>
      <c r="BU559" s="62"/>
      <c r="BV559" s="62"/>
      <c r="BW559" s="62"/>
    </row>
    <row r="560" spans="1:75" ht="15.75" customHeight="1">
      <c r="A560" s="51"/>
      <c r="B560" s="51"/>
      <c r="C560" s="62"/>
      <c r="D560" s="52"/>
      <c r="E560" s="62"/>
      <c r="F560" s="62"/>
      <c r="G560" s="52"/>
      <c r="H560" s="62"/>
      <c r="I560" s="62"/>
      <c r="J560" s="62"/>
      <c r="K560" s="62"/>
      <c r="L560" s="62"/>
      <c r="M560" s="62"/>
      <c r="N560" s="62"/>
      <c r="O560" s="62"/>
      <c r="P560" s="62"/>
      <c r="Q560" s="62"/>
      <c r="R560" s="62"/>
      <c r="S560" s="62"/>
      <c r="T560" s="62"/>
      <c r="U560" s="52"/>
      <c r="V560" s="64"/>
      <c r="W560" s="64"/>
      <c r="X560" s="64"/>
      <c r="Y560" s="64"/>
      <c r="Z560" s="64"/>
      <c r="AA560" s="64"/>
      <c r="AB560" s="64"/>
      <c r="AC560" s="64"/>
      <c r="AD560" s="64"/>
      <c r="AE560" s="64"/>
      <c r="AF560" s="65"/>
      <c r="AG560" s="65"/>
      <c r="AH560" s="65"/>
      <c r="AI560" s="65"/>
      <c r="AJ560" s="65"/>
      <c r="AK560" s="65"/>
      <c r="AL560" s="65"/>
      <c r="AM560" s="65"/>
      <c r="AN560" s="65"/>
      <c r="AO560" s="65"/>
      <c r="AP560" s="65"/>
      <c r="AQ560" s="65"/>
      <c r="AR560" s="65"/>
      <c r="AS560" s="65"/>
      <c r="AT560" s="65"/>
      <c r="AU560" s="65"/>
      <c r="AV560" s="65"/>
      <c r="AW560" s="65"/>
      <c r="AX560" s="60"/>
      <c r="AY560" s="60"/>
      <c r="AZ560" s="60"/>
      <c r="BA560" s="60"/>
      <c r="BB560" s="60"/>
      <c r="BC560" s="60"/>
      <c r="BD560" s="61"/>
      <c r="BE560" s="61"/>
      <c r="BF560" s="61"/>
      <c r="BG560" s="62"/>
      <c r="BH560" s="62"/>
      <c r="BI560" s="62"/>
      <c r="BJ560" s="62"/>
      <c r="BK560" s="62"/>
      <c r="BL560" s="62"/>
      <c r="BM560" s="62"/>
      <c r="BN560" s="62"/>
      <c r="BO560" s="62"/>
      <c r="BP560" s="62"/>
      <c r="BQ560" s="62"/>
      <c r="BR560" s="62"/>
      <c r="BS560" s="62"/>
      <c r="BT560" s="62"/>
      <c r="BU560" s="62"/>
      <c r="BV560" s="62"/>
      <c r="BW560" s="62"/>
    </row>
    <row r="561" spans="1:75" ht="15.75" customHeight="1">
      <c r="A561" s="51"/>
      <c r="B561" s="51"/>
      <c r="C561" s="62"/>
      <c r="D561" s="52"/>
      <c r="E561" s="62"/>
      <c r="F561" s="62"/>
      <c r="G561" s="52"/>
      <c r="H561" s="62"/>
      <c r="I561" s="62"/>
      <c r="J561" s="62"/>
      <c r="K561" s="62"/>
      <c r="L561" s="62"/>
      <c r="M561" s="62"/>
      <c r="N561" s="62"/>
      <c r="O561" s="62"/>
      <c r="P561" s="62"/>
      <c r="Q561" s="62"/>
      <c r="R561" s="62"/>
      <c r="S561" s="62"/>
      <c r="T561" s="62"/>
      <c r="U561" s="52"/>
      <c r="V561" s="64"/>
      <c r="W561" s="64"/>
      <c r="X561" s="64"/>
      <c r="Y561" s="64"/>
      <c r="Z561" s="64"/>
      <c r="AA561" s="64"/>
      <c r="AB561" s="64"/>
      <c r="AC561" s="64"/>
      <c r="AD561" s="64"/>
      <c r="AE561" s="64"/>
      <c r="AF561" s="65"/>
      <c r="AG561" s="65"/>
      <c r="AH561" s="65"/>
      <c r="AI561" s="65"/>
      <c r="AJ561" s="65"/>
      <c r="AK561" s="65"/>
      <c r="AL561" s="65"/>
      <c r="AM561" s="65"/>
      <c r="AN561" s="65"/>
      <c r="AO561" s="65"/>
      <c r="AP561" s="65"/>
      <c r="AQ561" s="65"/>
      <c r="AR561" s="65"/>
      <c r="AS561" s="65"/>
      <c r="AT561" s="65"/>
      <c r="AU561" s="65"/>
      <c r="AV561" s="65"/>
      <c r="AW561" s="65"/>
      <c r="AX561" s="60"/>
      <c r="AY561" s="60"/>
      <c r="AZ561" s="60"/>
      <c r="BA561" s="60"/>
      <c r="BB561" s="60"/>
      <c r="BC561" s="60"/>
      <c r="BD561" s="61"/>
      <c r="BE561" s="61"/>
      <c r="BF561" s="61"/>
      <c r="BG561" s="62"/>
      <c r="BH561" s="62"/>
      <c r="BI561" s="62"/>
      <c r="BJ561" s="62"/>
      <c r="BK561" s="62"/>
      <c r="BL561" s="62"/>
      <c r="BM561" s="62"/>
      <c r="BN561" s="62"/>
      <c r="BO561" s="62"/>
      <c r="BP561" s="62"/>
      <c r="BQ561" s="62"/>
      <c r="BR561" s="62"/>
      <c r="BS561" s="62"/>
      <c r="BT561" s="62"/>
      <c r="BU561" s="62"/>
      <c r="BV561" s="62"/>
      <c r="BW561" s="62"/>
    </row>
    <row r="562" spans="1:75" ht="15.75" customHeight="1">
      <c r="A562" s="51"/>
      <c r="B562" s="51"/>
      <c r="C562" s="62"/>
      <c r="D562" s="52"/>
      <c r="E562" s="62"/>
      <c r="F562" s="62"/>
      <c r="G562" s="52"/>
      <c r="H562" s="62"/>
      <c r="I562" s="62"/>
      <c r="J562" s="62"/>
      <c r="K562" s="62"/>
      <c r="L562" s="62"/>
      <c r="M562" s="62"/>
      <c r="N562" s="62"/>
      <c r="O562" s="62"/>
      <c r="P562" s="62"/>
      <c r="Q562" s="62"/>
      <c r="R562" s="62"/>
      <c r="S562" s="62"/>
      <c r="T562" s="62"/>
      <c r="U562" s="52"/>
      <c r="V562" s="64"/>
      <c r="W562" s="64"/>
      <c r="X562" s="64"/>
      <c r="Y562" s="64"/>
      <c r="Z562" s="64"/>
      <c r="AA562" s="64"/>
      <c r="AB562" s="64"/>
      <c r="AC562" s="64"/>
      <c r="AD562" s="64"/>
      <c r="AE562" s="64"/>
      <c r="AF562" s="65"/>
      <c r="AG562" s="65"/>
      <c r="AH562" s="65"/>
      <c r="AI562" s="65"/>
      <c r="AJ562" s="65"/>
      <c r="AK562" s="65"/>
      <c r="AL562" s="65"/>
      <c r="AM562" s="65"/>
      <c r="AN562" s="65"/>
      <c r="AO562" s="65"/>
      <c r="AP562" s="65"/>
      <c r="AQ562" s="65"/>
      <c r="AR562" s="65"/>
      <c r="AS562" s="65"/>
      <c r="AT562" s="65"/>
      <c r="AU562" s="65"/>
      <c r="AV562" s="65"/>
      <c r="AW562" s="65"/>
      <c r="AX562" s="60"/>
      <c r="AY562" s="60"/>
      <c r="AZ562" s="60"/>
      <c r="BA562" s="60"/>
      <c r="BB562" s="60"/>
      <c r="BC562" s="60"/>
      <c r="BD562" s="61"/>
      <c r="BE562" s="61"/>
      <c r="BF562" s="61"/>
      <c r="BG562" s="62"/>
      <c r="BH562" s="62"/>
      <c r="BI562" s="62"/>
      <c r="BJ562" s="62"/>
      <c r="BK562" s="62"/>
      <c r="BL562" s="62"/>
      <c r="BM562" s="62"/>
      <c r="BN562" s="62"/>
      <c r="BO562" s="62"/>
      <c r="BP562" s="62"/>
      <c r="BQ562" s="62"/>
      <c r="BR562" s="62"/>
      <c r="BS562" s="62"/>
      <c r="BT562" s="62"/>
      <c r="BU562" s="62"/>
      <c r="BV562" s="62"/>
      <c r="BW562" s="62"/>
    </row>
    <row r="563" spans="1:75" ht="15.75" customHeight="1">
      <c r="A563" s="51"/>
      <c r="B563" s="51"/>
      <c r="C563" s="62"/>
      <c r="D563" s="52"/>
      <c r="E563" s="62"/>
      <c r="F563" s="62"/>
      <c r="G563" s="52"/>
      <c r="H563" s="62"/>
      <c r="I563" s="62"/>
      <c r="J563" s="62"/>
      <c r="K563" s="62"/>
      <c r="L563" s="62"/>
      <c r="M563" s="62"/>
      <c r="N563" s="62"/>
      <c r="O563" s="62"/>
      <c r="P563" s="62"/>
      <c r="Q563" s="62"/>
      <c r="R563" s="62"/>
      <c r="S563" s="62"/>
      <c r="T563" s="62"/>
      <c r="U563" s="52"/>
      <c r="V563" s="64"/>
      <c r="W563" s="64"/>
      <c r="X563" s="64"/>
      <c r="Y563" s="64"/>
      <c r="Z563" s="64"/>
      <c r="AA563" s="64"/>
      <c r="AB563" s="64"/>
      <c r="AC563" s="64"/>
      <c r="AD563" s="64"/>
      <c r="AE563" s="64"/>
      <c r="AF563" s="65"/>
      <c r="AG563" s="65"/>
      <c r="AH563" s="65"/>
      <c r="AI563" s="65"/>
      <c r="AJ563" s="65"/>
      <c r="AK563" s="65"/>
      <c r="AL563" s="65"/>
      <c r="AM563" s="65"/>
      <c r="AN563" s="65"/>
      <c r="AO563" s="65"/>
      <c r="AP563" s="65"/>
      <c r="AQ563" s="65"/>
      <c r="AR563" s="65"/>
      <c r="AS563" s="65"/>
      <c r="AT563" s="65"/>
      <c r="AU563" s="65"/>
      <c r="AV563" s="65"/>
      <c r="AW563" s="65"/>
      <c r="AX563" s="60"/>
      <c r="AY563" s="60"/>
      <c r="AZ563" s="60"/>
      <c r="BA563" s="60"/>
      <c r="BB563" s="60"/>
      <c r="BC563" s="60"/>
      <c r="BD563" s="61"/>
      <c r="BE563" s="61"/>
      <c r="BF563" s="61"/>
      <c r="BG563" s="62"/>
      <c r="BH563" s="62"/>
      <c r="BI563" s="62"/>
      <c r="BJ563" s="62"/>
      <c r="BK563" s="62"/>
      <c r="BL563" s="62"/>
      <c r="BM563" s="62"/>
      <c r="BN563" s="62"/>
      <c r="BO563" s="62"/>
      <c r="BP563" s="62"/>
      <c r="BQ563" s="62"/>
      <c r="BR563" s="62"/>
      <c r="BS563" s="62"/>
      <c r="BT563" s="62"/>
      <c r="BU563" s="62"/>
      <c r="BV563" s="62"/>
      <c r="BW563" s="62"/>
    </row>
    <row r="564" spans="1:75" ht="15.75" customHeight="1">
      <c r="A564" s="51"/>
      <c r="B564" s="51"/>
      <c r="C564" s="62"/>
      <c r="D564" s="52"/>
      <c r="E564" s="62"/>
      <c r="F564" s="62"/>
      <c r="G564" s="52"/>
      <c r="H564" s="62"/>
      <c r="I564" s="62"/>
      <c r="J564" s="62"/>
      <c r="K564" s="62"/>
      <c r="L564" s="62"/>
      <c r="M564" s="62"/>
      <c r="N564" s="62"/>
      <c r="O564" s="62"/>
      <c r="P564" s="62"/>
      <c r="Q564" s="62"/>
      <c r="R564" s="62"/>
      <c r="S564" s="62"/>
      <c r="T564" s="62"/>
      <c r="U564" s="52"/>
      <c r="V564" s="64"/>
      <c r="W564" s="64"/>
      <c r="X564" s="64"/>
      <c r="Y564" s="64"/>
      <c r="Z564" s="64"/>
      <c r="AA564" s="64"/>
      <c r="AB564" s="64"/>
      <c r="AC564" s="64"/>
      <c r="AD564" s="64"/>
      <c r="AE564" s="64"/>
      <c r="AF564" s="65"/>
      <c r="AG564" s="65"/>
      <c r="AH564" s="65"/>
      <c r="AI564" s="65"/>
      <c r="AJ564" s="65"/>
      <c r="AK564" s="65"/>
      <c r="AL564" s="65"/>
      <c r="AM564" s="65"/>
      <c r="AN564" s="65"/>
      <c r="AO564" s="65"/>
      <c r="AP564" s="65"/>
      <c r="AQ564" s="65"/>
      <c r="AR564" s="65"/>
      <c r="AS564" s="65"/>
      <c r="AT564" s="65"/>
      <c r="AU564" s="65"/>
      <c r="AV564" s="65"/>
      <c r="AW564" s="65"/>
      <c r="AX564" s="60"/>
      <c r="AY564" s="60"/>
      <c r="AZ564" s="60"/>
      <c r="BA564" s="60"/>
      <c r="BB564" s="60"/>
      <c r="BC564" s="60"/>
      <c r="BD564" s="61"/>
      <c r="BE564" s="61"/>
      <c r="BF564" s="61"/>
      <c r="BG564" s="62"/>
      <c r="BH564" s="62"/>
      <c r="BI564" s="62"/>
      <c r="BJ564" s="62"/>
      <c r="BK564" s="62"/>
      <c r="BL564" s="62"/>
      <c r="BM564" s="62"/>
      <c r="BN564" s="62"/>
      <c r="BO564" s="62"/>
      <c r="BP564" s="62"/>
      <c r="BQ564" s="62"/>
      <c r="BR564" s="62"/>
      <c r="BS564" s="62"/>
      <c r="BT564" s="62"/>
      <c r="BU564" s="62"/>
      <c r="BV564" s="62"/>
      <c r="BW564" s="62"/>
    </row>
    <row r="565" spans="1:75" ht="15.75" customHeight="1">
      <c r="A565" s="51"/>
      <c r="B565" s="51"/>
      <c r="C565" s="62"/>
      <c r="D565" s="52"/>
      <c r="E565" s="62"/>
      <c r="F565" s="62"/>
      <c r="G565" s="52"/>
      <c r="H565" s="62"/>
      <c r="I565" s="62"/>
      <c r="J565" s="62"/>
      <c r="K565" s="62"/>
      <c r="L565" s="62"/>
      <c r="M565" s="62"/>
      <c r="N565" s="62"/>
      <c r="O565" s="62"/>
      <c r="P565" s="62"/>
      <c r="Q565" s="62"/>
      <c r="R565" s="62"/>
      <c r="S565" s="62"/>
      <c r="T565" s="62"/>
      <c r="U565" s="52"/>
      <c r="V565" s="64"/>
      <c r="W565" s="64"/>
      <c r="X565" s="64"/>
      <c r="Y565" s="64"/>
      <c r="Z565" s="64"/>
      <c r="AA565" s="64"/>
      <c r="AB565" s="64"/>
      <c r="AC565" s="64"/>
      <c r="AD565" s="64"/>
      <c r="AE565" s="64"/>
      <c r="AF565" s="65"/>
      <c r="AG565" s="65"/>
      <c r="AH565" s="65"/>
      <c r="AI565" s="65"/>
      <c r="AJ565" s="65"/>
      <c r="AK565" s="65"/>
      <c r="AL565" s="65"/>
      <c r="AM565" s="65"/>
      <c r="AN565" s="65"/>
      <c r="AO565" s="65"/>
      <c r="AP565" s="65"/>
      <c r="AQ565" s="65"/>
      <c r="AR565" s="65"/>
      <c r="AS565" s="65"/>
      <c r="AT565" s="65"/>
      <c r="AU565" s="65"/>
      <c r="AV565" s="65"/>
      <c r="AW565" s="65"/>
      <c r="AX565" s="60"/>
      <c r="AY565" s="60"/>
      <c r="AZ565" s="60"/>
      <c r="BA565" s="60"/>
      <c r="BB565" s="60"/>
      <c r="BC565" s="60"/>
      <c r="BD565" s="61"/>
      <c r="BE565" s="61"/>
      <c r="BF565" s="61"/>
      <c r="BG565" s="62"/>
      <c r="BH565" s="62"/>
      <c r="BI565" s="62"/>
      <c r="BJ565" s="62"/>
      <c r="BK565" s="62"/>
      <c r="BL565" s="62"/>
      <c r="BM565" s="62"/>
      <c r="BN565" s="62"/>
      <c r="BO565" s="62"/>
      <c r="BP565" s="62"/>
      <c r="BQ565" s="62"/>
      <c r="BR565" s="62"/>
      <c r="BS565" s="62"/>
      <c r="BT565" s="62"/>
      <c r="BU565" s="62"/>
      <c r="BV565" s="62"/>
      <c r="BW565" s="62"/>
    </row>
    <row r="566" spans="1:75" ht="15.75" customHeight="1">
      <c r="A566" s="51"/>
      <c r="B566" s="51"/>
      <c r="C566" s="62"/>
      <c r="D566" s="52"/>
      <c r="E566" s="62"/>
      <c r="F566" s="62"/>
      <c r="G566" s="52"/>
      <c r="H566" s="62"/>
      <c r="I566" s="62"/>
      <c r="J566" s="62"/>
      <c r="K566" s="62"/>
      <c r="L566" s="62"/>
      <c r="M566" s="62"/>
      <c r="N566" s="62"/>
      <c r="O566" s="62"/>
      <c r="P566" s="62"/>
      <c r="Q566" s="62"/>
      <c r="R566" s="62"/>
      <c r="S566" s="62"/>
      <c r="T566" s="62"/>
      <c r="U566" s="52"/>
      <c r="V566" s="64"/>
      <c r="W566" s="64"/>
      <c r="X566" s="64"/>
      <c r="Y566" s="64"/>
      <c r="Z566" s="64"/>
      <c r="AA566" s="64"/>
      <c r="AB566" s="64"/>
      <c r="AC566" s="64"/>
      <c r="AD566" s="64"/>
      <c r="AE566" s="64"/>
      <c r="AF566" s="65"/>
      <c r="AG566" s="65"/>
      <c r="AH566" s="65"/>
      <c r="AI566" s="65"/>
      <c r="AJ566" s="65"/>
      <c r="AK566" s="65"/>
      <c r="AL566" s="65"/>
      <c r="AM566" s="65"/>
      <c r="AN566" s="65"/>
      <c r="AO566" s="65"/>
      <c r="AP566" s="65"/>
      <c r="AQ566" s="65"/>
      <c r="AR566" s="65"/>
      <c r="AS566" s="65"/>
      <c r="AT566" s="65"/>
      <c r="AU566" s="65"/>
      <c r="AV566" s="65"/>
      <c r="AW566" s="65"/>
      <c r="AX566" s="60"/>
      <c r="AY566" s="60"/>
      <c r="AZ566" s="60"/>
      <c r="BA566" s="60"/>
      <c r="BB566" s="60"/>
      <c r="BC566" s="60"/>
      <c r="BD566" s="61"/>
      <c r="BE566" s="61"/>
      <c r="BF566" s="61"/>
      <c r="BG566" s="62"/>
      <c r="BH566" s="62"/>
      <c r="BI566" s="62"/>
      <c r="BJ566" s="62"/>
      <c r="BK566" s="62"/>
      <c r="BL566" s="62"/>
      <c r="BM566" s="62"/>
      <c r="BN566" s="62"/>
      <c r="BO566" s="62"/>
      <c r="BP566" s="62"/>
      <c r="BQ566" s="62"/>
      <c r="BR566" s="62"/>
      <c r="BS566" s="62"/>
      <c r="BT566" s="62"/>
      <c r="BU566" s="62"/>
      <c r="BV566" s="62"/>
      <c r="BW566" s="62"/>
    </row>
    <row r="567" spans="1:75" ht="15.75" customHeight="1">
      <c r="A567" s="51"/>
      <c r="B567" s="51"/>
      <c r="C567" s="62"/>
      <c r="D567" s="52"/>
      <c r="E567" s="62"/>
      <c r="F567" s="62"/>
      <c r="G567" s="52"/>
      <c r="H567" s="62"/>
      <c r="I567" s="62"/>
      <c r="J567" s="62"/>
      <c r="K567" s="62"/>
      <c r="L567" s="62"/>
      <c r="M567" s="62"/>
      <c r="N567" s="62"/>
      <c r="O567" s="62"/>
      <c r="P567" s="62"/>
      <c r="Q567" s="62"/>
      <c r="R567" s="62"/>
      <c r="S567" s="62"/>
      <c r="T567" s="62"/>
      <c r="U567" s="52"/>
      <c r="V567" s="64"/>
      <c r="W567" s="64"/>
      <c r="X567" s="64"/>
      <c r="Y567" s="64"/>
      <c r="Z567" s="64"/>
      <c r="AA567" s="64"/>
      <c r="AB567" s="64"/>
      <c r="AC567" s="64"/>
      <c r="AD567" s="64"/>
      <c r="AE567" s="64"/>
      <c r="AF567" s="65"/>
      <c r="AG567" s="65"/>
      <c r="AH567" s="65"/>
      <c r="AI567" s="65"/>
      <c r="AJ567" s="65"/>
      <c r="AK567" s="65"/>
      <c r="AL567" s="65"/>
      <c r="AM567" s="65"/>
      <c r="AN567" s="65"/>
      <c r="AO567" s="65"/>
      <c r="AP567" s="65"/>
      <c r="AQ567" s="65"/>
      <c r="AR567" s="65"/>
      <c r="AS567" s="65"/>
      <c r="AT567" s="65"/>
      <c r="AU567" s="65"/>
      <c r="AV567" s="65"/>
      <c r="AW567" s="65"/>
      <c r="AX567" s="60"/>
      <c r="AY567" s="60"/>
      <c r="AZ567" s="60"/>
      <c r="BA567" s="60"/>
      <c r="BB567" s="60"/>
      <c r="BC567" s="60"/>
      <c r="BD567" s="61"/>
      <c r="BE567" s="61"/>
      <c r="BF567" s="61"/>
      <c r="BG567" s="62"/>
      <c r="BH567" s="62"/>
      <c r="BI567" s="62"/>
      <c r="BJ567" s="62"/>
      <c r="BK567" s="62"/>
      <c r="BL567" s="62"/>
      <c r="BM567" s="62"/>
      <c r="BN567" s="62"/>
      <c r="BO567" s="62"/>
      <c r="BP567" s="62"/>
      <c r="BQ567" s="62"/>
      <c r="BR567" s="62"/>
      <c r="BS567" s="62"/>
      <c r="BT567" s="62"/>
      <c r="BU567" s="62"/>
      <c r="BV567" s="62"/>
      <c r="BW567" s="62"/>
    </row>
    <row r="568" spans="1:75" ht="15.75" customHeight="1">
      <c r="A568" s="51"/>
      <c r="B568" s="51"/>
      <c r="C568" s="62"/>
      <c r="D568" s="52"/>
      <c r="E568" s="62"/>
      <c r="F568" s="62"/>
      <c r="G568" s="52"/>
      <c r="H568" s="62"/>
      <c r="I568" s="62"/>
      <c r="J568" s="62"/>
      <c r="K568" s="62"/>
      <c r="L568" s="62"/>
      <c r="M568" s="62"/>
      <c r="N568" s="62"/>
      <c r="O568" s="62"/>
      <c r="P568" s="62"/>
      <c r="Q568" s="62"/>
      <c r="R568" s="62"/>
      <c r="S568" s="62"/>
      <c r="T568" s="62"/>
      <c r="U568" s="52"/>
      <c r="V568" s="64"/>
      <c r="W568" s="64"/>
      <c r="X568" s="64"/>
      <c r="Y568" s="64"/>
      <c r="Z568" s="64"/>
      <c r="AA568" s="64"/>
      <c r="AB568" s="64"/>
      <c r="AC568" s="64"/>
      <c r="AD568" s="64"/>
      <c r="AE568" s="64"/>
      <c r="AF568" s="65"/>
      <c r="AG568" s="65"/>
      <c r="AH568" s="65"/>
      <c r="AI568" s="65"/>
      <c r="AJ568" s="65"/>
      <c r="AK568" s="65"/>
      <c r="AL568" s="65"/>
      <c r="AM568" s="65"/>
      <c r="AN568" s="65"/>
      <c r="AO568" s="65"/>
      <c r="AP568" s="65"/>
      <c r="AQ568" s="65"/>
      <c r="AR568" s="65"/>
      <c r="AS568" s="65"/>
      <c r="AT568" s="65"/>
      <c r="AU568" s="65"/>
      <c r="AV568" s="65"/>
      <c r="AW568" s="65"/>
      <c r="AX568" s="60"/>
      <c r="AY568" s="60"/>
      <c r="AZ568" s="60"/>
      <c r="BA568" s="60"/>
      <c r="BB568" s="60"/>
      <c r="BC568" s="60"/>
      <c r="BD568" s="61"/>
      <c r="BE568" s="61"/>
      <c r="BF568" s="61"/>
      <c r="BG568" s="62"/>
      <c r="BH568" s="62"/>
      <c r="BI568" s="62"/>
      <c r="BJ568" s="62"/>
      <c r="BK568" s="62"/>
      <c r="BL568" s="62"/>
      <c r="BM568" s="62"/>
      <c r="BN568" s="62"/>
      <c r="BO568" s="62"/>
      <c r="BP568" s="62"/>
      <c r="BQ568" s="62"/>
      <c r="BR568" s="62"/>
      <c r="BS568" s="62"/>
      <c r="BT568" s="62"/>
      <c r="BU568" s="62"/>
      <c r="BV568" s="62"/>
      <c r="BW568" s="62"/>
    </row>
    <row r="569" spans="1:75" ht="15.75" customHeight="1">
      <c r="A569" s="51"/>
      <c r="B569" s="51"/>
      <c r="C569" s="62"/>
      <c r="D569" s="52"/>
      <c r="E569" s="62"/>
      <c r="F569" s="62"/>
      <c r="G569" s="52"/>
      <c r="H569" s="62"/>
      <c r="I569" s="62"/>
      <c r="J569" s="62"/>
      <c r="K569" s="62"/>
      <c r="L569" s="62"/>
      <c r="M569" s="62"/>
      <c r="N569" s="62"/>
      <c r="O569" s="62"/>
      <c r="P569" s="62"/>
      <c r="Q569" s="62"/>
      <c r="R569" s="62"/>
      <c r="S569" s="62"/>
      <c r="T569" s="62"/>
      <c r="U569" s="52"/>
      <c r="V569" s="64"/>
      <c r="W569" s="64"/>
      <c r="X569" s="64"/>
      <c r="Y569" s="64"/>
      <c r="Z569" s="64"/>
      <c r="AA569" s="64"/>
      <c r="AB569" s="64"/>
      <c r="AC569" s="64"/>
      <c r="AD569" s="64"/>
      <c r="AE569" s="64"/>
      <c r="AF569" s="65"/>
      <c r="AG569" s="65"/>
      <c r="AH569" s="65"/>
      <c r="AI569" s="65"/>
      <c r="AJ569" s="65"/>
      <c r="AK569" s="65"/>
      <c r="AL569" s="65"/>
      <c r="AM569" s="65"/>
      <c r="AN569" s="65"/>
      <c r="AO569" s="65"/>
      <c r="AP569" s="65"/>
      <c r="AQ569" s="65"/>
      <c r="AR569" s="65"/>
      <c r="AS569" s="65"/>
      <c r="AT569" s="65"/>
      <c r="AU569" s="65"/>
      <c r="AV569" s="65"/>
      <c r="AW569" s="65"/>
      <c r="AX569" s="60"/>
      <c r="AY569" s="60"/>
      <c r="AZ569" s="60"/>
      <c r="BA569" s="60"/>
      <c r="BB569" s="60"/>
      <c r="BC569" s="60"/>
      <c r="BD569" s="61"/>
      <c r="BE569" s="61"/>
      <c r="BF569" s="61"/>
      <c r="BG569" s="62"/>
      <c r="BH569" s="62"/>
      <c r="BI569" s="62"/>
      <c r="BJ569" s="62"/>
      <c r="BK569" s="62"/>
      <c r="BL569" s="62"/>
      <c r="BM569" s="62"/>
      <c r="BN569" s="62"/>
      <c r="BO569" s="62"/>
      <c r="BP569" s="62"/>
      <c r="BQ569" s="62"/>
      <c r="BR569" s="62"/>
      <c r="BS569" s="62"/>
      <c r="BT569" s="62"/>
      <c r="BU569" s="62"/>
      <c r="BV569" s="62"/>
      <c r="BW569" s="62"/>
    </row>
    <row r="570" spans="1:75" ht="15.75" customHeight="1">
      <c r="A570" s="51"/>
      <c r="B570" s="51"/>
      <c r="C570" s="62"/>
      <c r="D570" s="52"/>
      <c r="E570" s="62"/>
      <c r="F570" s="62"/>
      <c r="G570" s="52"/>
      <c r="H570" s="62"/>
      <c r="I570" s="62"/>
      <c r="J570" s="62"/>
      <c r="K570" s="62"/>
      <c r="L570" s="62"/>
      <c r="M570" s="62"/>
      <c r="N570" s="62"/>
      <c r="O570" s="62"/>
      <c r="P570" s="62"/>
      <c r="Q570" s="62"/>
      <c r="R570" s="62"/>
      <c r="S570" s="62"/>
      <c r="T570" s="62"/>
      <c r="U570" s="52"/>
      <c r="V570" s="64"/>
      <c r="W570" s="64"/>
      <c r="X570" s="64"/>
      <c r="Y570" s="64"/>
      <c r="Z570" s="64"/>
      <c r="AA570" s="64"/>
      <c r="AB570" s="64"/>
      <c r="AC570" s="64"/>
      <c r="AD570" s="64"/>
      <c r="AE570" s="64"/>
      <c r="AF570" s="65"/>
      <c r="AG570" s="65"/>
      <c r="AH570" s="65"/>
      <c r="AI570" s="65"/>
      <c r="AJ570" s="65"/>
      <c r="AK570" s="65"/>
      <c r="AL570" s="65"/>
      <c r="AM570" s="65"/>
      <c r="AN570" s="65"/>
      <c r="AO570" s="65"/>
      <c r="AP570" s="65"/>
      <c r="AQ570" s="65"/>
      <c r="AR570" s="65"/>
      <c r="AS570" s="65"/>
      <c r="AT570" s="65"/>
      <c r="AU570" s="65"/>
      <c r="AV570" s="65"/>
      <c r="AW570" s="65"/>
      <c r="AX570" s="60"/>
      <c r="AY570" s="60"/>
      <c r="AZ570" s="60"/>
      <c r="BA570" s="60"/>
      <c r="BB570" s="60"/>
      <c r="BC570" s="60"/>
      <c r="BD570" s="61"/>
      <c r="BE570" s="61"/>
      <c r="BF570" s="61"/>
      <c r="BG570" s="62"/>
      <c r="BH570" s="62"/>
      <c r="BI570" s="62"/>
      <c r="BJ570" s="62"/>
      <c r="BK570" s="62"/>
      <c r="BL570" s="62"/>
      <c r="BM570" s="62"/>
      <c r="BN570" s="62"/>
      <c r="BO570" s="62"/>
      <c r="BP570" s="62"/>
      <c r="BQ570" s="62"/>
      <c r="BR570" s="62"/>
      <c r="BS570" s="62"/>
      <c r="BT570" s="62"/>
      <c r="BU570" s="62"/>
      <c r="BV570" s="62"/>
      <c r="BW570" s="62"/>
    </row>
    <row r="571" spans="1:75" ht="15.75" customHeight="1">
      <c r="A571" s="51"/>
      <c r="B571" s="51"/>
      <c r="C571" s="62"/>
      <c r="D571" s="52"/>
      <c r="E571" s="62"/>
      <c r="F571" s="62"/>
      <c r="G571" s="52"/>
      <c r="H571" s="62"/>
      <c r="I571" s="62"/>
      <c r="J571" s="62"/>
      <c r="K571" s="62"/>
      <c r="L571" s="62"/>
      <c r="M571" s="62"/>
      <c r="N571" s="62"/>
      <c r="O571" s="62"/>
      <c r="P571" s="62"/>
      <c r="Q571" s="62"/>
      <c r="R571" s="62"/>
      <c r="S571" s="62"/>
      <c r="T571" s="62"/>
      <c r="U571" s="52"/>
      <c r="V571" s="64"/>
      <c r="W571" s="64"/>
      <c r="X571" s="64"/>
      <c r="Y571" s="64"/>
      <c r="Z571" s="64"/>
      <c r="AA571" s="64"/>
      <c r="AB571" s="64"/>
      <c r="AC571" s="64"/>
      <c r="AD571" s="64"/>
      <c r="AE571" s="64"/>
      <c r="AF571" s="65"/>
      <c r="AG571" s="65"/>
      <c r="AH571" s="65"/>
      <c r="AI571" s="65"/>
      <c r="AJ571" s="65"/>
      <c r="AK571" s="65"/>
      <c r="AL571" s="65"/>
      <c r="AM571" s="65"/>
      <c r="AN571" s="65"/>
      <c r="AO571" s="65"/>
      <c r="AP571" s="65"/>
      <c r="AQ571" s="65"/>
      <c r="AR571" s="65"/>
      <c r="AS571" s="65"/>
      <c r="AT571" s="65"/>
      <c r="AU571" s="65"/>
      <c r="AV571" s="65"/>
      <c r="AW571" s="65"/>
      <c r="AX571" s="60"/>
      <c r="AY571" s="60"/>
      <c r="AZ571" s="60"/>
      <c r="BA571" s="60"/>
      <c r="BB571" s="60"/>
      <c r="BC571" s="60"/>
      <c r="BD571" s="61"/>
      <c r="BE571" s="61"/>
      <c r="BF571" s="61"/>
      <c r="BG571" s="62"/>
      <c r="BH571" s="62"/>
      <c r="BI571" s="62"/>
      <c r="BJ571" s="62"/>
      <c r="BK571" s="62"/>
      <c r="BL571" s="62"/>
      <c r="BM571" s="62"/>
      <c r="BN571" s="62"/>
      <c r="BO571" s="62"/>
      <c r="BP571" s="62"/>
      <c r="BQ571" s="62"/>
      <c r="BR571" s="62"/>
      <c r="BS571" s="62"/>
      <c r="BT571" s="62"/>
      <c r="BU571" s="62"/>
      <c r="BV571" s="62"/>
      <c r="BW571" s="62"/>
    </row>
    <row r="572" spans="1:75" ht="15.75" customHeight="1">
      <c r="A572" s="51"/>
      <c r="B572" s="51"/>
      <c r="C572" s="62"/>
      <c r="D572" s="52"/>
      <c r="E572" s="62"/>
      <c r="F572" s="62"/>
      <c r="G572" s="52"/>
      <c r="H572" s="62"/>
      <c r="I572" s="62"/>
      <c r="J572" s="62"/>
      <c r="K572" s="62"/>
      <c r="L572" s="62"/>
      <c r="M572" s="62"/>
      <c r="N572" s="62"/>
      <c r="O572" s="62"/>
      <c r="P572" s="62"/>
      <c r="Q572" s="62"/>
      <c r="R572" s="62"/>
      <c r="S572" s="62"/>
      <c r="T572" s="62"/>
      <c r="U572" s="52"/>
      <c r="V572" s="64"/>
      <c r="W572" s="64"/>
      <c r="X572" s="64"/>
      <c r="Y572" s="64"/>
      <c r="Z572" s="64"/>
      <c r="AA572" s="64"/>
      <c r="AB572" s="64"/>
      <c r="AC572" s="64"/>
      <c r="AD572" s="64"/>
      <c r="AE572" s="64"/>
      <c r="AF572" s="65"/>
      <c r="AG572" s="65"/>
      <c r="AH572" s="65"/>
      <c r="AI572" s="65"/>
      <c r="AJ572" s="65"/>
      <c r="AK572" s="65"/>
      <c r="AL572" s="65"/>
      <c r="AM572" s="65"/>
      <c r="AN572" s="65"/>
      <c r="AO572" s="65"/>
      <c r="AP572" s="65"/>
      <c r="AQ572" s="65"/>
      <c r="AR572" s="65"/>
      <c r="AS572" s="65"/>
      <c r="AT572" s="65"/>
      <c r="AU572" s="65"/>
      <c r="AV572" s="65"/>
      <c r="AW572" s="65"/>
      <c r="AX572" s="60"/>
      <c r="AY572" s="60"/>
      <c r="AZ572" s="60"/>
      <c r="BA572" s="60"/>
      <c r="BB572" s="60"/>
      <c r="BC572" s="60"/>
      <c r="BD572" s="61"/>
      <c r="BE572" s="61"/>
      <c r="BF572" s="61"/>
      <c r="BG572" s="62"/>
      <c r="BH572" s="62"/>
      <c r="BI572" s="62"/>
      <c r="BJ572" s="62"/>
      <c r="BK572" s="62"/>
      <c r="BL572" s="62"/>
      <c r="BM572" s="62"/>
      <c r="BN572" s="62"/>
      <c r="BO572" s="62"/>
      <c r="BP572" s="62"/>
      <c r="BQ572" s="62"/>
      <c r="BR572" s="62"/>
      <c r="BS572" s="62"/>
      <c r="BT572" s="62"/>
      <c r="BU572" s="62"/>
      <c r="BV572" s="62"/>
      <c r="BW572" s="62"/>
    </row>
    <row r="573" spans="1:75" ht="15.75" customHeight="1">
      <c r="A573" s="51"/>
      <c r="B573" s="51"/>
      <c r="C573" s="62"/>
      <c r="D573" s="52"/>
      <c r="E573" s="62"/>
      <c r="F573" s="62"/>
      <c r="G573" s="52"/>
      <c r="H573" s="62"/>
      <c r="I573" s="62"/>
      <c r="J573" s="62"/>
      <c r="K573" s="62"/>
      <c r="L573" s="62"/>
      <c r="M573" s="62"/>
      <c r="N573" s="62"/>
      <c r="O573" s="62"/>
      <c r="P573" s="62"/>
      <c r="Q573" s="62"/>
      <c r="R573" s="62"/>
      <c r="S573" s="62"/>
      <c r="T573" s="62"/>
      <c r="U573" s="52"/>
      <c r="V573" s="64"/>
      <c r="W573" s="64"/>
      <c r="X573" s="64"/>
      <c r="Y573" s="64"/>
      <c r="Z573" s="64"/>
      <c r="AA573" s="64"/>
      <c r="AB573" s="64"/>
      <c r="AC573" s="64"/>
      <c r="AD573" s="64"/>
      <c r="AE573" s="64"/>
      <c r="AF573" s="65"/>
      <c r="AG573" s="65"/>
      <c r="AH573" s="65"/>
      <c r="AI573" s="65"/>
      <c r="AJ573" s="65"/>
      <c r="AK573" s="65"/>
      <c r="AL573" s="65"/>
      <c r="AM573" s="65"/>
      <c r="AN573" s="65"/>
      <c r="AO573" s="65"/>
      <c r="AP573" s="65"/>
      <c r="AQ573" s="65"/>
      <c r="AR573" s="65"/>
      <c r="AS573" s="65"/>
      <c r="AT573" s="65"/>
      <c r="AU573" s="65"/>
      <c r="AV573" s="65"/>
      <c r="AW573" s="65"/>
      <c r="AX573" s="60"/>
      <c r="AY573" s="60"/>
      <c r="AZ573" s="60"/>
      <c r="BA573" s="60"/>
      <c r="BB573" s="60"/>
      <c r="BC573" s="60"/>
      <c r="BD573" s="61"/>
      <c r="BE573" s="61"/>
      <c r="BF573" s="61"/>
      <c r="BG573" s="62"/>
      <c r="BH573" s="62"/>
      <c r="BI573" s="62"/>
      <c r="BJ573" s="62"/>
      <c r="BK573" s="62"/>
      <c r="BL573" s="62"/>
      <c r="BM573" s="62"/>
      <c r="BN573" s="62"/>
      <c r="BO573" s="62"/>
      <c r="BP573" s="62"/>
      <c r="BQ573" s="62"/>
      <c r="BR573" s="62"/>
      <c r="BS573" s="62"/>
      <c r="BT573" s="62"/>
      <c r="BU573" s="62"/>
      <c r="BV573" s="62"/>
      <c r="BW573" s="62"/>
    </row>
    <row r="574" spans="1:75" ht="15.75" customHeight="1">
      <c r="A574" s="51"/>
      <c r="B574" s="51"/>
      <c r="C574" s="62"/>
      <c r="D574" s="52"/>
      <c r="E574" s="62"/>
      <c r="F574" s="62"/>
      <c r="G574" s="52"/>
      <c r="H574" s="62"/>
      <c r="I574" s="62"/>
      <c r="J574" s="62"/>
      <c r="K574" s="62"/>
      <c r="L574" s="62"/>
      <c r="M574" s="62"/>
      <c r="N574" s="62"/>
      <c r="O574" s="62"/>
      <c r="P574" s="62"/>
      <c r="Q574" s="62"/>
      <c r="R574" s="62"/>
      <c r="S574" s="62"/>
      <c r="T574" s="62"/>
      <c r="U574" s="52"/>
      <c r="V574" s="64"/>
      <c r="W574" s="64"/>
      <c r="X574" s="64"/>
      <c r="Y574" s="64"/>
      <c r="Z574" s="64"/>
      <c r="AA574" s="64"/>
      <c r="AB574" s="64"/>
      <c r="AC574" s="64"/>
      <c r="AD574" s="64"/>
      <c r="AE574" s="64"/>
      <c r="AF574" s="65"/>
      <c r="AG574" s="65"/>
      <c r="AH574" s="65"/>
      <c r="AI574" s="65"/>
      <c r="AJ574" s="65"/>
      <c r="AK574" s="65"/>
      <c r="AL574" s="65"/>
      <c r="AM574" s="65"/>
      <c r="AN574" s="65"/>
      <c r="AO574" s="65"/>
      <c r="AP574" s="65"/>
      <c r="AQ574" s="65"/>
      <c r="AR574" s="65"/>
      <c r="AS574" s="65"/>
      <c r="AT574" s="65"/>
      <c r="AU574" s="65"/>
      <c r="AV574" s="65"/>
      <c r="AW574" s="65"/>
      <c r="AX574" s="60"/>
      <c r="AY574" s="60"/>
      <c r="AZ574" s="60"/>
      <c r="BA574" s="60"/>
      <c r="BB574" s="60"/>
      <c r="BC574" s="60"/>
      <c r="BD574" s="61"/>
      <c r="BE574" s="61"/>
      <c r="BF574" s="61"/>
      <c r="BG574" s="62"/>
      <c r="BH574" s="62"/>
      <c r="BI574" s="62"/>
      <c r="BJ574" s="62"/>
      <c r="BK574" s="62"/>
      <c r="BL574" s="62"/>
      <c r="BM574" s="62"/>
      <c r="BN574" s="62"/>
      <c r="BO574" s="62"/>
      <c r="BP574" s="62"/>
      <c r="BQ574" s="62"/>
      <c r="BR574" s="62"/>
      <c r="BS574" s="62"/>
      <c r="BT574" s="62"/>
      <c r="BU574" s="62"/>
      <c r="BV574" s="62"/>
      <c r="BW574" s="62"/>
    </row>
    <row r="575" spans="1:75" ht="15.75" customHeight="1">
      <c r="A575" s="51"/>
      <c r="B575" s="51"/>
      <c r="C575" s="62"/>
      <c r="D575" s="52"/>
      <c r="E575" s="62"/>
      <c r="F575" s="62"/>
      <c r="G575" s="52"/>
      <c r="H575" s="62"/>
      <c r="I575" s="62"/>
      <c r="J575" s="62"/>
      <c r="K575" s="62"/>
      <c r="L575" s="62"/>
      <c r="M575" s="62"/>
      <c r="N575" s="62"/>
      <c r="O575" s="62"/>
      <c r="P575" s="62"/>
      <c r="Q575" s="62"/>
      <c r="R575" s="62"/>
      <c r="S575" s="62"/>
      <c r="T575" s="62"/>
      <c r="U575" s="52"/>
      <c r="V575" s="64"/>
      <c r="W575" s="64"/>
      <c r="X575" s="64"/>
      <c r="Y575" s="64"/>
      <c r="Z575" s="64"/>
      <c r="AA575" s="64"/>
      <c r="AB575" s="64"/>
      <c r="AC575" s="64"/>
      <c r="AD575" s="64"/>
      <c r="AE575" s="64"/>
      <c r="AF575" s="65"/>
      <c r="AG575" s="65"/>
      <c r="AH575" s="65"/>
      <c r="AI575" s="65"/>
      <c r="AJ575" s="65"/>
      <c r="AK575" s="65"/>
      <c r="AL575" s="65"/>
      <c r="AM575" s="65"/>
      <c r="AN575" s="65"/>
      <c r="AO575" s="65"/>
      <c r="AP575" s="65"/>
      <c r="AQ575" s="65"/>
      <c r="AR575" s="65"/>
      <c r="AS575" s="65"/>
      <c r="AT575" s="65"/>
      <c r="AU575" s="65"/>
      <c r="AV575" s="65"/>
      <c r="AW575" s="65"/>
      <c r="AX575" s="60"/>
      <c r="AY575" s="60"/>
      <c r="AZ575" s="60"/>
      <c r="BA575" s="60"/>
      <c r="BB575" s="60"/>
      <c r="BC575" s="60"/>
      <c r="BD575" s="61"/>
      <c r="BE575" s="61"/>
      <c r="BF575" s="61"/>
      <c r="BG575" s="62"/>
      <c r="BH575" s="62"/>
      <c r="BI575" s="62"/>
      <c r="BJ575" s="62"/>
      <c r="BK575" s="62"/>
      <c r="BL575" s="62"/>
      <c r="BM575" s="62"/>
      <c r="BN575" s="62"/>
      <c r="BO575" s="62"/>
      <c r="BP575" s="62"/>
      <c r="BQ575" s="62"/>
      <c r="BR575" s="62"/>
      <c r="BS575" s="62"/>
      <c r="BT575" s="62"/>
      <c r="BU575" s="62"/>
      <c r="BV575" s="62"/>
      <c r="BW575" s="62"/>
    </row>
    <row r="576" spans="1:75" ht="15.75" customHeight="1">
      <c r="A576" s="51"/>
      <c r="B576" s="51"/>
      <c r="C576" s="62"/>
      <c r="D576" s="52"/>
      <c r="E576" s="62"/>
      <c r="F576" s="62"/>
      <c r="G576" s="52"/>
      <c r="H576" s="62"/>
      <c r="I576" s="62"/>
      <c r="J576" s="62"/>
      <c r="K576" s="62"/>
      <c r="L576" s="62"/>
      <c r="M576" s="62"/>
      <c r="N576" s="62"/>
      <c r="O576" s="62"/>
      <c r="P576" s="62"/>
      <c r="Q576" s="62"/>
      <c r="R576" s="62"/>
      <c r="S576" s="62"/>
      <c r="T576" s="62"/>
      <c r="U576" s="52"/>
      <c r="V576" s="64"/>
      <c r="W576" s="64"/>
      <c r="X576" s="64"/>
      <c r="Y576" s="64"/>
      <c r="Z576" s="64"/>
      <c r="AA576" s="64"/>
      <c r="AB576" s="64"/>
      <c r="AC576" s="64"/>
      <c r="AD576" s="64"/>
      <c r="AE576" s="64"/>
      <c r="AF576" s="65"/>
      <c r="AG576" s="65"/>
      <c r="AH576" s="65"/>
      <c r="AI576" s="65"/>
      <c r="AJ576" s="65"/>
      <c r="AK576" s="65"/>
      <c r="AL576" s="65"/>
      <c r="AM576" s="65"/>
      <c r="AN576" s="65"/>
      <c r="AO576" s="65"/>
      <c r="AP576" s="65"/>
      <c r="AQ576" s="65"/>
      <c r="AR576" s="65"/>
      <c r="AS576" s="65"/>
      <c r="AT576" s="65"/>
      <c r="AU576" s="65"/>
      <c r="AV576" s="65"/>
      <c r="AW576" s="65"/>
      <c r="AX576" s="60"/>
      <c r="AY576" s="60"/>
      <c r="AZ576" s="60"/>
      <c r="BA576" s="60"/>
      <c r="BB576" s="60"/>
      <c r="BC576" s="60"/>
      <c r="BD576" s="61"/>
      <c r="BE576" s="61"/>
      <c r="BF576" s="61"/>
      <c r="BG576" s="62"/>
      <c r="BH576" s="62"/>
      <c r="BI576" s="62"/>
      <c r="BJ576" s="62"/>
      <c r="BK576" s="62"/>
      <c r="BL576" s="62"/>
      <c r="BM576" s="62"/>
      <c r="BN576" s="62"/>
      <c r="BO576" s="62"/>
      <c r="BP576" s="62"/>
      <c r="BQ576" s="62"/>
      <c r="BR576" s="62"/>
      <c r="BS576" s="62"/>
      <c r="BT576" s="62"/>
      <c r="BU576" s="62"/>
      <c r="BV576" s="62"/>
      <c r="BW576" s="62"/>
    </row>
    <row r="577" spans="1:75" ht="15.75" customHeight="1">
      <c r="A577" s="51"/>
      <c r="B577" s="51"/>
      <c r="C577" s="62"/>
      <c r="D577" s="52"/>
      <c r="E577" s="62"/>
      <c r="F577" s="62"/>
      <c r="G577" s="52"/>
      <c r="H577" s="62"/>
      <c r="I577" s="62"/>
      <c r="J577" s="62"/>
      <c r="K577" s="62"/>
      <c r="L577" s="62"/>
      <c r="M577" s="62"/>
      <c r="N577" s="62"/>
      <c r="O577" s="62"/>
      <c r="P577" s="62"/>
      <c r="Q577" s="62"/>
      <c r="R577" s="62"/>
      <c r="S577" s="62"/>
      <c r="T577" s="62"/>
      <c r="U577" s="52"/>
      <c r="V577" s="64"/>
      <c r="W577" s="64"/>
      <c r="X577" s="64"/>
      <c r="Y577" s="64"/>
      <c r="Z577" s="64"/>
      <c r="AA577" s="64"/>
      <c r="AB577" s="64"/>
      <c r="AC577" s="64"/>
      <c r="AD577" s="64"/>
      <c r="AE577" s="64"/>
      <c r="AF577" s="65"/>
      <c r="AG577" s="65"/>
      <c r="AH577" s="65"/>
      <c r="AI577" s="65"/>
      <c r="AJ577" s="65"/>
      <c r="AK577" s="65"/>
      <c r="AL577" s="65"/>
      <c r="AM577" s="65"/>
      <c r="AN577" s="65"/>
      <c r="AO577" s="65"/>
      <c r="AP577" s="65"/>
      <c r="AQ577" s="65"/>
      <c r="AR577" s="65"/>
      <c r="AS577" s="65"/>
      <c r="AT577" s="65"/>
      <c r="AU577" s="65"/>
      <c r="AV577" s="65"/>
      <c r="AW577" s="65"/>
      <c r="AX577" s="60"/>
      <c r="AY577" s="60"/>
      <c r="AZ577" s="60"/>
      <c r="BA577" s="60"/>
      <c r="BB577" s="60"/>
      <c r="BC577" s="60"/>
      <c r="BD577" s="61"/>
      <c r="BE577" s="61"/>
      <c r="BF577" s="61"/>
      <c r="BG577" s="62"/>
      <c r="BH577" s="62"/>
      <c r="BI577" s="62"/>
      <c r="BJ577" s="62"/>
      <c r="BK577" s="62"/>
      <c r="BL577" s="62"/>
      <c r="BM577" s="62"/>
      <c r="BN577" s="62"/>
      <c r="BO577" s="62"/>
      <c r="BP577" s="62"/>
      <c r="BQ577" s="62"/>
      <c r="BR577" s="62"/>
      <c r="BS577" s="62"/>
      <c r="BT577" s="62"/>
      <c r="BU577" s="62"/>
      <c r="BV577" s="62"/>
      <c r="BW577" s="62"/>
    </row>
    <row r="578" spans="1:75" ht="15.75" customHeight="1">
      <c r="A578" s="51"/>
      <c r="B578" s="51"/>
      <c r="C578" s="62"/>
      <c r="D578" s="52"/>
      <c r="E578" s="62"/>
      <c r="F578" s="62"/>
      <c r="G578" s="52"/>
      <c r="H578" s="62"/>
      <c r="I578" s="62"/>
      <c r="J578" s="62"/>
      <c r="K578" s="62"/>
      <c r="L578" s="62"/>
      <c r="M578" s="62"/>
      <c r="N578" s="62"/>
      <c r="O578" s="62"/>
      <c r="P578" s="62"/>
      <c r="Q578" s="62"/>
      <c r="R578" s="62"/>
      <c r="S578" s="62"/>
      <c r="T578" s="62"/>
      <c r="U578" s="52"/>
      <c r="V578" s="64"/>
      <c r="W578" s="64"/>
      <c r="X578" s="64"/>
      <c r="Y578" s="64"/>
      <c r="Z578" s="64"/>
      <c r="AA578" s="64"/>
      <c r="AB578" s="64"/>
      <c r="AC578" s="64"/>
      <c r="AD578" s="64"/>
      <c r="AE578" s="64"/>
      <c r="AF578" s="65"/>
      <c r="AG578" s="65"/>
      <c r="AH578" s="65"/>
      <c r="AI578" s="65"/>
      <c r="AJ578" s="65"/>
      <c r="AK578" s="65"/>
      <c r="AL578" s="65"/>
      <c r="AM578" s="65"/>
      <c r="AN578" s="65"/>
      <c r="AO578" s="65"/>
      <c r="AP578" s="65"/>
      <c r="AQ578" s="65"/>
      <c r="AR578" s="65"/>
      <c r="AS578" s="65"/>
      <c r="AT578" s="65"/>
      <c r="AU578" s="65"/>
      <c r="AV578" s="65"/>
      <c r="AW578" s="65"/>
      <c r="AX578" s="60"/>
      <c r="AY578" s="60"/>
      <c r="AZ578" s="60"/>
      <c r="BA578" s="60"/>
      <c r="BB578" s="60"/>
      <c r="BC578" s="60"/>
      <c r="BD578" s="61"/>
      <c r="BE578" s="61"/>
      <c r="BF578" s="61"/>
      <c r="BG578" s="62"/>
      <c r="BH578" s="62"/>
      <c r="BI578" s="62"/>
      <c r="BJ578" s="62"/>
      <c r="BK578" s="62"/>
      <c r="BL578" s="62"/>
      <c r="BM578" s="62"/>
      <c r="BN578" s="62"/>
      <c r="BO578" s="62"/>
      <c r="BP578" s="62"/>
      <c r="BQ578" s="62"/>
      <c r="BR578" s="62"/>
      <c r="BS578" s="62"/>
      <c r="BT578" s="62"/>
      <c r="BU578" s="62"/>
      <c r="BV578" s="62"/>
      <c r="BW578" s="62"/>
    </row>
    <row r="579" spans="1:75" ht="15.75" customHeight="1">
      <c r="A579" s="51"/>
      <c r="B579" s="51"/>
      <c r="C579" s="62"/>
      <c r="D579" s="52"/>
      <c r="E579" s="62"/>
      <c r="F579" s="62"/>
      <c r="G579" s="52"/>
      <c r="H579" s="62"/>
      <c r="I579" s="62"/>
      <c r="J579" s="62"/>
      <c r="K579" s="62"/>
      <c r="L579" s="62"/>
      <c r="M579" s="62"/>
      <c r="N579" s="62"/>
      <c r="O579" s="62"/>
      <c r="P579" s="62"/>
      <c r="Q579" s="62"/>
      <c r="R579" s="62"/>
      <c r="S579" s="62"/>
      <c r="T579" s="62"/>
      <c r="U579" s="52"/>
      <c r="V579" s="64"/>
      <c r="W579" s="64"/>
      <c r="X579" s="64"/>
      <c r="Y579" s="64"/>
      <c r="Z579" s="64"/>
      <c r="AA579" s="64"/>
      <c r="AB579" s="64"/>
      <c r="AC579" s="64"/>
      <c r="AD579" s="64"/>
      <c r="AE579" s="64"/>
      <c r="AF579" s="65"/>
      <c r="AG579" s="65"/>
      <c r="AH579" s="65"/>
      <c r="AI579" s="65"/>
      <c r="AJ579" s="65"/>
      <c r="AK579" s="65"/>
      <c r="AL579" s="65"/>
      <c r="AM579" s="65"/>
      <c r="AN579" s="65"/>
      <c r="AO579" s="65"/>
      <c r="AP579" s="65"/>
      <c r="AQ579" s="65"/>
      <c r="AR579" s="65"/>
      <c r="AS579" s="65"/>
      <c r="AT579" s="65"/>
      <c r="AU579" s="65"/>
      <c r="AV579" s="65"/>
      <c r="AW579" s="65"/>
      <c r="AX579" s="60"/>
      <c r="AY579" s="60"/>
      <c r="AZ579" s="60"/>
      <c r="BA579" s="60"/>
      <c r="BB579" s="60"/>
      <c r="BC579" s="60"/>
      <c r="BD579" s="61"/>
      <c r="BE579" s="61"/>
      <c r="BF579" s="61"/>
      <c r="BG579" s="62"/>
      <c r="BH579" s="62"/>
      <c r="BI579" s="62"/>
      <c r="BJ579" s="62"/>
      <c r="BK579" s="62"/>
      <c r="BL579" s="62"/>
      <c r="BM579" s="62"/>
      <c r="BN579" s="62"/>
      <c r="BO579" s="62"/>
      <c r="BP579" s="62"/>
      <c r="BQ579" s="62"/>
      <c r="BR579" s="62"/>
      <c r="BS579" s="62"/>
      <c r="BT579" s="62"/>
      <c r="BU579" s="62"/>
      <c r="BV579" s="62"/>
      <c r="BW579" s="62"/>
    </row>
    <row r="580" spans="1:75" ht="15.75" customHeight="1">
      <c r="A580" s="51"/>
      <c r="B580" s="51"/>
      <c r="C580" s="62"/>
      <c r="D580" s="52"/>
      <c r="E580" s="62"/>
      <c r="F580" s="62"/>
      <c r="G580" s="52"/>
      <c r="H580" s="62"/>
      <c r="I580" s="62"/>
      <c r="J580" s="62"/>
      <c r="K580" s="62"/>
      <c r="L580" s="62"/>
      <c r="M580" s="62"/>
      <c r="N580" s="62"/>
      <c r="O580" s="62"/>
      <c r="P580" s="62"/>
      <c r="Q580" s="62"/>
      <c r="R580" s="62"/>
      <c r="S580" s="62"/>
      <c r="T580" s="62"/>
      <c r="U580" s="52"/>
      <c r="V580" s="64"/>
      <c r="W580" s="64"/>
      <c r="X580" s="64"/>
      <c r="Y580" s="64"/>
      <c r="Z580" s="64"/>
      <c r="AA580" s="64"/>
      <c r="AB580" s="64"/>
      <c r="AC580" s="64"/>
      <c r="AD580" s="64"/>
      <c r="AE580" s="64"/>
      <c r="AF580" s="65"/>
      <c r="AG580" s="65"/>
      <c r="AH580" s="65"/>
      <c r="AI580" s="65"/>
      <c r="AJ580" s="65"/>
      <c r="AK580" s="65"/>
      <c r="AL580" s="65"/>
      <c r="AM580" s="65"/>
      <c r="AN580" s="65"/>
      <c r="AO580" s="65"/>
      <c r="AP580" s="65"/>
      <c r="AQ580" s="65"/>
      <c r="AR580" s="65"/>
      <c r="AS580" s="65"/>
      <c r="AT580" s="65"/>
      <c r="AU580" s="65"/>
      <c r="AV580" s="65"/>
      <c r="AW580" s="65"/>
      <c r="AX580" s="60"/>
      <c r="AY580" s="60"/>
      <c r="AZ580" s="60"/>
      <c r="BA580" s="60"/>
      <c r="BB580" s="60"/>
      <c r="BC580" s="60"/>
      <c r="BD580" s="61"/>
      <c r="BE580" s="61"/>
      <c r="BF580" s="61"/>
      <c r="BG580" s="62"/>
      <c r="BH580" s="62"/>
      <c r="BI580" s="62"/>
      <c r="BJ580" s="62"/>
      <c r="BK580" s="62"/>
      <c r="BL580" s="62"/>
      <c r="BM580" s="62"/>
      <c r="BN580" s="62"/>
      <c r="BO580" s="62"/>
      <c r="BP580" s="62"/>
      <c r="BQ580" s="62"/>
      <c r="BR580" s="62"/>
      <c r="BS580" s="62"/>
      <c r="BT580" s="62"/>
      <c r="BU580" s="62"/>
      <c r="BV580" s="62"/>
      <c r="BW580" s="62"/>
    </row>
    <row r="581" spans="1:75" ht="15.75" customHeight="1">
      <c r="A581" s="51"/>
      <c r="B581" s="51"/>
      <c r="C581" s="62"/>
      <c r="D581" s="52"/>
      <c r="E581" s="62"/>
      <c r="F581" s="62"/>
      <c r="G581" s="52"/>
      <c r="H581" s="62"/>
      <c r="I581" s="62"/>
      <c r="J581" s="62"/>
      <c r="K581" s="62"/>
      <c r="L581" s="62"/>
      <c r="M581" s="62"/>
      <c r="N581" s="62"/>
      <c r="O581" s="62"/>
      <c r="P581" s="62"/>
      <c r="Q581" s="62"/>
      <c r="R581" s="62"/>
      <c r="S581" s="62"/>
      <c r="T581" s="62"/>
      <c r="U581" s="52"/>
      <c r="V581" s="64"/>
      <c r="W581" s="64"/>
      <c r="X581" s="64"/>
      <c r="Y581" s="64"/>
      <c r="Z581" s="64"/>
      <c r="AA581" s="64"/>
      <c r="AB581" s="64"/>
      <c r="AC581" s="64"/>
      <c r="AD581" s="64"/>
      <c r="AE581" s="64"/>
      <c r="AF581" s="65"/>
      <c r="AG581" s="65"/>
      <c r="AH581" s="65"/>
      <c r="AI581" s="65"/>
      <c r="AJ581" s="65"/>
      <c r="AK581" s="65"/>
      <c r="AL581" s="65"/>
      <c r="AM581" s="65"/>
      <c r="AN581" s="65"/>
      <c r="AO581" s="65"/>
      <c r="AP581" s="65"/>
      <c r="AQ581" s="65"/>
      <c r="AR581" s="65"/>
      <c r="AS581" s="65"/>
      <c r="AT581" s="65"/>
      <c r="AU581" s="65"/>
      <c r="AV581" s="65"/>
      <c r="AW581" s="65"/>
      <c r="AX581" s="60"/>
      <c r="AY581" s="60"/>
      <c r="AZ581" s="60"/>
      <c r="BA581" s="60"/>
      <c r="BB581" s="60"/>
      <c r="BC581" s="60"/>
      <c r="BD581" s="61"/>
      <c r="BE581" s="61"/>
      <c r="BF581" s="61"/>
      <c r="BG581" s="62"/>
      <c r="BH581" s="62"/>
      <c r="BI581" s="62"/>
      <c r="BJ581" s="62"/>
      <c r="BK581" s="62"/>
      <c r="BL581" s="62"/>
      <c r="BM581" s="62"/>
      <c r="BN581" s="62"/>
      <c r="BO581" s="62"/>
      <c r="BP581" s="62"/>
      <c r="BQ581" s="62"/>
      <c r="BR581" s="62"/>
      <c r="BS581" s="62"/>
      <c r="BT581" s="62"/>
      <c r="BU581" s="62"/>
      <c r="BV581" s="62"/>
      <c r="BW581" s="62"/>
    </row>
    <row r="582" spans="1:75" ht="15.75" customHeight="1">
      <c r="A582" s="51"/>
      <c r="B582" s="51"/>
      <c r="C582" s="62"/>
      <c r="D582" s="52"/>
      <c r="E582" s="62"/>
      <c r="F582" s="62"/>
      <c r="G582" s="52"/>
      <c r="H582" s="62"/>
      <c r="I582" s="62"/>
      <c r="J582" s="62"/>
      <c r="K582" s="62"/>
      <c r="L582" s="62"/>
      <c r="M582" s="62"/>
      <c r="N582" s="62"/>
      <c r="O582" s="62"/>
      <c r="P582" s="62"/>
      <c r="Q582" s="62"/>
      <c r="R582" s="62"/>
      <c r="S582" s="62"/>
      <c r="T582" s="62"/>
      <c r="U582" s="52"/>
      <c r="V582" s="64"/>
      <c r="W582" s="64"/>
      <c r="X582" s="64"/>
      <c r="Y582" s="64"/>
      <c r="Z582" s="64"/>
      <c r="AA582" s="64"/>
      <c r="AB582" s="64"/>
      <c r="AC582" s="64"/>
      <c r="AD582" s="64"/>
      <c r="AE582" s="64"/>
      <c r="AF582" s="65"/>
      <c r="AG582" s="65"/>
      <c r="AH582" s="65"/>
      <c r="AI582" s="65"/>
      <c r="AJ582" s="65"/>
      <c r="AK582" s="65"/>
      <c r="AL582" s="65"/>
      <c r="AM582" s="65"/>
      <c r="AN582" s="65"/>
      <c r="AO582" s="65"/>
      <c r="AP582" s="65"/>
      <c r="AQ582" s="65"/>
      <c r="AR582" s="65"/>
      <c r="AS582" s="65"/>
      <c r="AT582" s="65"/>
      <c r="AU582" s="65"/>
      <c r="AV582" s="65"/>
      <c r="AW582" s="65"/>
      <c r="AX582" s="60"/>
      <c r="AY582" s="60"/>
      <c r="AZ582" s="60"/>
      <c r="BA582" s="60"/>
      <c r="BB582" s="60"/>
      <c r="BC582" s="60"/>
      <c r="BD582" s="61"/>
      <c r="BE582" s="61"/>
      <c r="BF582" s="61"/>
      <c r="BG582" s="62"/>
      <c r="BH582" s="62"/>
      <c r="BI582" s="62"/>
      <c r="BJ582" s="62"/>
      <c r="BK582" s="62"/>
      <c r="BL582" s="62"/>
      <c r="BM582" s="62"/>
      <c r="BN582" s="62"/>
      <c r="BO582" s="62"/>
      <c r="BP582" s="62"/>
      <c r="BQ582" s="62"/>
      <c r="BR582" s="62"/>
      <c r="BS582" s="62"/>
      <c r="BT582" s="62"/>
      <c r="BU582" s="62"/>
      <c r="BV582" s="62"/>
      <c r="BW582" s="62"/>
    </row>
    <row r="583" spans="1:75" ht="15.75" customHeight="1">
      <c r="A583" s="51"/>
      <c r="B583" s="51"/>
      <c r="C583" s="62"/>
      <c r="D583" s="52"/>
      <c r="E583" s="62"/>
      <c r="F583" s="62"/>
      <c r="G583" s="52"/>
      <c r="H583" s="62"/>
      <c r="I583" s="62"/>
      <c r="J583" s="62"/>
      <c r="K583" s="62"/>
      <c r="L583" s="62"/>
      <c r="M583" s="62"/>
      <c r="N583" s="62"/>
      <c r="O583" s="62"/>
      <c r="P583" s="62"/>
      <c r="Q583" s="62"/>
      <c r="R583" s="62"/>
      <c r="S583" s="62"/>
      <c r="T583" s="62"/>
      <c r="U583" s="52"/>
      <c r="V583" s="64"/>
      <c r="W583" s="64"/>
      <c r="X583" s="64"/>
      <c r="Y583" s="64"/>
      <c r="Z583" s="64"/>
      <c r="AA583" s="64"/>
      <c r="AB583" s="64"/>
      <c r="AC583" s="64"/>
      <c r="AD583" s="64"/>
      <c r="AE583" s="64"/>
      <c r="AF583" s="65"/>
      <c r="AG583" s="65"/>
      <c r="AH583" s="65"/>
      <c r="AI583" s="65"/>
      <c r="AJ583" s="65"/>
      <c r="AK583" s="65"/>
      <c r="AL583" s="65"/>
      <c r="AM583" s="65"/>
      <c r="AN583" s="65"/>
      <c r="AO583" s="65"/>
      <c r="AP583" s="65"/>
      <c r="AQ583" s="65"/>
      <c r="AR583" s="65"/>
      <c r="AS583" s="65"/>
      <c r="AT583" s="65"/>
      <c r="AU583" s="65"/>
      <c r="AV583" s="65"/>
      <c r="AW583" s="65"/>
      <c r="AX583" s="60"/>
      <c r="AY583" s="60"/>
      <c r="AZ583" s="60"/>
      <c r="BA583" s="60"/>
      <c r="BB583" s="60"/>
      <c r="BC583" s="60"/>
      <c r="BD583" s="61"/>
      <c r="BE583" s="61"/>
      <c r="BF583" s="61"/>
      <c r="BG583" s="62"/>
      <c r="BH583" s="62"/>
      <c r="BI583" s="62"/>
      <c r="BJ583" s="62"/>
      <c r="BK583" s="62"/>
      <c r="BL583" s="62"/>
      <c r="BM583" s="62"/>
      <c r="BN583" s="62"/>
      <c r="BO583" s="62"/>
      <c r="BP583" s="62"/>
      <c r="BQ583" s="62"/>
      <c r="BR583" s="62"/>
      <c r="BS583" s="62"/>
      <c r="BT583" s="62"/>
      <c r="BU583" s="62"/>
      <c r="BV583" s="62"/>
      <c r="BW583" s="62"/>
    </row>
    <row r="584" spans="1:75" ht="15.75" customHeight="1">
      <c r="A584" s="51"/>
      <c r="B584" s="51"/>
      <c r="C584" s="62"/>
      <c r="D584" s="52"/>
      <c r="E584" s="62"/>
      <c r="F584" s="62"/>
      <c r="G584" s="52"/>
      <c r="H584" s="62"/>
      <c r="I584" s="62"/>
      <c r="J584" s="62"/>
      <c r="K584" s="62"/>
      <c r="L584" s="62"/>
      <c r="M584" s="62"/>
      <c r="N584" s="62"/>
      <c r="O584" s="62"/>
      <c r="P584" s="62"/>
      <c r="Q584" s="62"/>
      <c r="R584" s="62"/>
      <c r="S584" s="62"/>
      <c r="T584" s="62"/>
      <c r="U584" s="52"/>
      <c r="V584" s="64"/>
      <c r="W584" s="64"/>
      <c r="X584" s="64"/>
      <c r="Y584" s="64"/>
      <c r="Z584" s="64"/>
      <c r="AA584" s="64"/>
      <c r="AB584" s="64"/>
      <c r="AC584" s="64"/>
      <c r="AD584" s="64"/>
      <c r="AE584" s="64"/>
      <c r="AF584" s="65"/>
      <c r="AG584" s="65"/>
      <c r="AH584" s="65"/>
      <c r="AI584" s="65"/>
      <c r="AJ584" s="65"/>
      <c r="AK584" s="65"/>
      <c r="AL584" s="65"/>
      <c r="AM584" s="65"/>
      <c r="AN584" s="65"/>
      <c r="AO584" s="65"/>
      <c r="AP584" s="65"/>
      <c r="AQ584" s="65"/>
      <c r="AR584" s="65"/>
      <c r="AS584" s="65"/>
      <c r="AT584" s="65"/>
      <c r="AU584" s="65"/>
      <c r="AV584" s="65"/>
      <c r="AW584" s="65"/>
      <c r="AX584" s="60"/>
      <c r="AY584" s="60"/>
      <c r="AZ584" s="60"/>
      <c r="BA584" s="60"/>
      <c r="BB584" s="60"/>
      <c r="BC584" s="60"/>
      <c r="BD584" s="61"/>
      <c r="BE584" s="61"/>
      <c r="BF584" s="61"/>
      <c r="BG584" s="62"/>
      <c r="BH584" s="62"/>
      <c r="BI584" s="62"/>
      <c r="BJ584" s="62"/>
      <c r="BK584" s="62"/>
      <c r="BL584" s="62"/>
      <c r="BM584" s="62"/>
      <c r="BN584" s="62"/>
      <c r="BO584" s="62"/>
      <c r="BP584" s="62"/>
      <c r="BQ584" s="62"/>
      <c r="BR584" s="62"/>
      <c r="BS584" s="62"/>
      <c r="BT584" s="62"/>
      <c r="BU584" s="62"/>
      <c r="BV584" s="62"/>
      <c r="BW584" s="62"/>
    </row>
    <row r="585" spans="1:75" ht="15.75" customHeight="1">
      <c r="A585" s="51"/>
      <c r="B585" s="51"/>
      <c r="C585" s="62"/>
      <c r="D585" s="52"/>
      <c r="E585" s="62"/>
      <c r="F585" s="62"/>
      <c r="G585" s="52"/>
      <c r="H585" s="62"/>
      <c r="I585" s="62"/>
      <c r="J585" s="62"/>
      <c r="K585" s="62"/>
      <c r="L585" s="62"/>
      <c r="M585" s="62"/>
      <c r="N585" s="62"/>
      <c r="O585" s="62"/>
      <c r="P585" s="62"/>
      <c r="Q585" s="62"/>
      <c r="R585" s="62"/>
      <c r="S585" s="62"/>
      <c r="T585" s="62"/>
      <c r="U585" s="52"/>
      <c r="V585" s="64"/>
      <c r="W585" s="64"/>
      <c r="X585" s="64"/>
      <c r="Y585" s="64"/>
      <c r="Z585" s="64"/>
      <c r="AA585" s="64"/>
      <c r="AB585" s="64"/>
      <c r="AC585" s="64"/>
      <c r="AD585" s="64"/>
      <c r="AE585" s="64"/>
      <c r="AF585" s="65"/>
      <c r="AG585" s="65"/>
      <c r="AH585" s="65"/>
      <c r="AI585" s="65"/>
      <c r="AJ585" s="65"/>
      <c r="AK585" s="65"/>
      <c r="AL585" s="65"/>
      <c r="AM585" s="65"/>
      <c r="AN585" s="65"/>
      <c r="AO585" s="65"/>
      <c r="AP585" s="65"/>
      <c r="AQ585" s="65"/>
      <c r="AR585" s="65"/>
      <c r="AS585" s="65"/>
      <c r="AT585" s="65"/>
      <c r="AU585" s="65"/>
      <c r="AV585" s="65"/>
      <c r="AW585" s="65"/>
      <c r="AX585" s="60"/>
      <c r="AY585" s="60"/>
      <c r="AZ585" s="60"/>
      <c r="BA585" s="60"/>
      <c r="BB585" s="60"/>
      <c r="BC585" s="60"/>
      <c r="BD585" s="61"/>
      <c r="BE585" s="61"/>
      <c r="BF585" s="61"/>
      <c r="BG585" s="62"/>
      <c r="BH585" s="62"/>
      <c r="BI585" s="62"/>
      <c r="BJ585" s="62"/>
      <c r="BK585" s="62"/>
      <c r="BL585" s="62"/>
      <c r="BM585" s="62"/>
      <c r="BN585" s="62"/>
      <c r="BO585" s="62"/>
      <c r="BP585" s="62"/>
      <c r="BQ585" s="62"/>
      <c r="BR585" s="62"/>
      <c r="BS585" s="62"/>
      <c r="BT585" s="62"/>
      <c r="BU585" s="62"/>
      <c r="BV585" s="62"/>
      <c r="BW585" s="62"/>
    </row>
    <row r="586" spans="1:75" ht="15.75" customHeight="1">
      <c r="A586" s="51"/>
      <c r="B586" s="51"/>
      <c r="C586" s="62"/>
      <c r="D586" s="52"/>
      <c r="E586" s="62"/>
      <c r="F586" s="62"/>
      <c r="G586" s="52"/>
      <c r="H586" s="62"/>
      <c r="I586" s="62"/>
      <c r="J586" s="62"/>
      <c r="K586" s="62"/>
      <c r="L586" s="62"/>
      <c r="M586" s="62"/>
      <c r="N586" s="62"/>
      <c r="O586" s="62"/>
      <c r="P586" s="62"/>
      <c r="Q586" s="62"/>
      <c r="R586" s="62"/>
      <c r="S586" s="62"/>
      <c r="T586" s="62"/>
      <c r="U586" s="52"/>
      <c r="V586" s="64"/>
      <c r="W586" s="64"/>
      <c r="X586" s="64"/>
      <c r="Y586" s="64"/>
      <c r="Z586" s="64"/>
      <c r="AA586" s="64"/>
      <c r="AB586" s="64"/>
      <c r="AC586" s="64"/>
      <c r="AD586" s="64"/>
      <c r="AE586" s="64"/>
      <c r="AF586" s="65"/>
      <c r="AG586" s="65"/>
      <c r="AH586" s="65"/>
      <c r="AI586" s="65"/>
      <c r="AJ586" s="65"/>
      <c r="AK586" s="65"/>
      <c r="AL586" s="65"/>
      <c r="AM586" s="65"/>
      <c r="AN586" s="65"/>
      <c r="AO586" s="65"/>
      <c r="AP586" s="65"/>
      <c r="AQ586" s="65"/>
      <c r="AR586" s="65"/>
      <c r="AS586" s="65"/>
      <c r="AT586" s="65"/>
      <c r="AU586" s="65"/>
      <c r="AV586" s="65"/>
      <c r="AW586" s="65"/>
      <c r="AX586" s="60"/>
      <c r="AY586" s="60"/>
      <c r="AZ586" s="60"/>
      <c r="BA586" s="60"/>
      <c r="BB586" s="60"/>
      <c r="BC586" s="60"/>
      <c r="BD586" s="61"/>
      <c r="BE586" s="61"/>
      <c r="BF586" s="61"/>
      <c r="BG586" s="62"/>
      <c r="BH586" s="62"/>
      <c r="BI586" s="62"/>
      <c r="BJ586" s="62"/>
      <c r="BK586" s="62"/>
      <c r="BL586" s="62"/>
      <c r="BM586" s="62"/>
      <c r="BN586" s="62"/>
      <c r="BO586" s="62"/>
      <c r="BP586" s="62"/>
      <c r="BQ586" s="62"/>
      <c r="BR586" s="62"/>
      <c r="BS586" s="62"/>
      <c r="BT586" s="62"/>
      <c r="BU586" s="62"/>
      <c r="BV586" s="62"/>
      <c r="BW586" s="62"/>
    </row>
    <row r="587" spans="1:75" ht="15.75" customHeight="1">
      <c r="A587" s="51"/>
      <c r="B587" s="51"/>
      <c r="C587" s="62"/>
      <c r="D587" s="52"/>
      <c r="E587" s="62"/>
      <c r="F587" s="62"/>
      <c r="G587" s="52"/>
      <c r="H587" s="62"/>
      <c r="I587" s="62"/>
      <c r="J587" s="62"/>
      <c r="K587" s="62"/>
      <c r="L587" s="62"/>
      <c r="M587" s="62"/>
      <c r="N587" s="62"/>
      <c r="O587" s="62"/>
      <c r="P587" s="62"/>
      <c r="Q587" s="62"/>
      <c r="R587" s="62"/>
      <c r="S587" s="62"/>
      <c r="T587" s="62"/>
      <c r="U587" s="52"/>
      <c r="V587" s="64"/>
      <c r="W587" s="64"/>
      <c r="X587" s="64"/>
      <c r="Y587" s="64"/>
      <c r="Z587" s="64"/>
      <c r="AA587" s="64"/>
      <c r="AB587" s="64"/>
      <c r="AC587" s="64"/>
      <c r="AD587" s="64"/>
      <c r="AE587" s="64"/>
      <c r="AF587" s="65"/>
      <c r="AG587" s="65"/>
      <c r="AH587" s="65"/>
      <c r="AI587" s="65"/>
      <c r="AJ587" s="65"/>
      <c r="AK587" s="65"/>
      <c r="AL587" s="65"/>
      <c r="AM587" s="65"/>
      <c r="AN587" s="65"/>
      <c r="AO587" s="65"/>
      <c r="AP587" s="65"/>
      <c r="AQ587" s="65"/>
      <c r="AR587" s="65"/>
      <c r="AS587" s="65"/>
      <c r="AT587" s="65"/>
      <c r="AU587" s="65"/>
      <c r="AV587" s="65"/>
      <c r="AW587" s="65"/>
      <c r="AX587" s="60"/>
      <c r="AY587" s="60"/>
      <c r="AZ587" s="60"/>
      <c r="BA587" s="60"/>
      <c r="BB587" s="60"/>
      <c r="BC587" s="60"/>
      <c r="BD587" s="61"/>
      <c r="BE587" s="61"/>
      <c r="BF587" s="61"/>
      <c r="BG587" s="62"/>
      <c r="BH587" s="62"/>
      <c r="BI587" s="62"/>
      <c r="BJ587" s="62"/>
      <c r="BK587" s="62"/>
      <c r="BL587" s="62"/>
      <c r="BM587" s="62"/>
      <c r="BN587" s="62"/>
      <c r="BO587" s="62"/>
      <c r="BP587" s="62"/>
      <c r="BQ587" s="62"/>
      <c r="BR587" s="62"/>
      <c r="BS587" s="62"/>
      <c r="BT587" s="62"/>
      <c r="BU587" s="62"/>
      <c r="BV587" s="62"/>
      <c r="BW587" s="62"/>
    </row>
    <row r="588" spans="1:75" ht="15.75" customHeight="1">
      <c r="A588" s="51"/>
      <c r="B588" s="51"/>
      <c r="C588" s="62"/>
      <c r="D588" s="52"/>
      <c r="E588" s="62"/>
      <c r="F588" s="62"/>
      <c r="G588" s="52"/>
      <c r="H588" s="62"/>
      <c r="I588" s="62"/>
      <c r="J588" s="62"/>
      <c r="K588" s="62"/>
      <c r="L588" s="62"/>
      <c r="M588" s="62"/>
      <c r="N588" s="62"/>
      <c r="O588" s="62"/>
      <c r="P588" s="62"/>
      <c r="Q588" s="62"/>
      <c r="R588" s="62"/>
      <c r="S588" s="62"/>
      <c r="T588" s="62"/>
      <c r="U588" s="52"/>
      <c r="V588" s="64"/>
      <c r="W588" s="64"/>
      <c r="X588" s="64"/>
      <c r="Y588" s="64"/>
      <c r="Z588" s="64"/>
      <c r="AA588" s="64"/>
      <c r="AB588" s="64"/>
      <c r="AC588" s="64"/>
      <c r="AD588" s="64"/>
      <c r="AE588" s="64"/>
      <c r="AF588" s="65"/>
      <c r="AG588" s="65"/>
      <c r="AH588" s="65"/>
      <c r="AI588" s="65"/>
      <c r="AJ588" s="65"/>
      <c r="AK588" s="65"/>
      <c r="AL588" s="65"/>
      <c r="AM588" s="65"/>
      <c r="AN588" s="65"/>
      <c r="AO588" s="65"/>
      <c r="AP588" s="65"/>
      <c r="AQ588" s="65"/>
      <c r="AR588" s="65"/>
      <c r="AS588" s="65"/>
      <c r="AT588" s="65"/>
      <c r="AU588" s="65"/>
      <c r="AV588" s="65"/>
      <c r="AW588" s="65"/>
      <c r="AX588" s="60"/>
      <c r="AY588" s="60"/>
      <c r="AZ588" s="60"/>
      <c r="BA588" s="60"/>
      <c r="BB588" s="60"/>
      <c r="BC588" s="60"/>
      <c r="BD588" s="61"/>
      <c r="BE588" s="61"/>
      <c r="BF588" s="61"/>
      <c r="BG588" s="62"/>
      <c r="BH588" s="62"/>
      <c r="BI588" s="62"/>
      <c r="BJ588" s="62"/>
      <c r="BK588" s="62"/>
      <c r="BL588" s="62"/>
      <c r="BM588" s="62"/>
      <c r="BN588" s="62"/>
      <c r="BO588" s="62"/>
      <c r="BP588" s="62"/>
      <c r="BQ588" s="62"/>
      <c r="BR588" s="62"/>
      <c r="BS588" s="62"/>
      <c r="BT588" s="62"/>
      <c r="BU588" s="62"/>
      <c r="BV588" s="62"/>
      <c r="BW588" s="62"/>
    </row>
    <row r="589" spans="1:75" ht="15.75" customHeight="1">
      <c r="A589" s="51"/>
      <c r="B589" s="51"/>
      <c r="C589" s="62"/>
      <c r="D589" s="52"/>
      <c r="E589" s="62"/>
      <c r="F589" s="62"/>
      <c r="G589" s="52"/>
      <c r="H589" s="62"/>
      <c r="I589" s="62"/>
      <c r="J589" s="62"/>
      <c r="K589" s="62"/>
      <c r="L589" s="62"/>
      <c r="M589" s="62"/>
      <c r="N589" s="62"/>
      <c r="O589" s="62"/>
      <c r="P589" s="62"/>
      <c r="Q589" s="62"/>
      <c r="R589" s="62"/>
      <c r="S589" s="62"/>
      <c r="T589" s="62"/>
      <c r="U589" s="52"/>
      <c r="V589" s="64"/>
      <c r="W589" s="64"/>
      <c r="X589" s="64"/>
      <c r="Y589" s="64"/>
      <c r="Z589" s="64"/>
      <c r="AA589" s="64"/>
      <c r="AB589" s="64"/>
      <c r="AC589" s="64"/>
      <c r="AD589" s="64"/>
      <c r="AE589" s="64"/>
      <c r="AF589" s="65"/>
      <c r="AG589" s="65"/>
      <c r="AH589" s="65"/>
      <c r="AI589" s="65"/>
      <c r="AJ589" s="65"/>
      <c r="AK589" s="65"/>
      <c r="AL589" s="65"/>
      <c r="AM589" s="65"/>
      <c r="AN589" s="65"/>
      <c r="AO589" s="65"/>
      <c r="AP589" s="65"/>
      <c r="AQ589" s="65"/>
      <c r="AR589" s="65"/>
      <c r="AS589" s="65"/>
      <c r="AT589" s="65"/>
      <c r="AU589" s="65"/>
      <c r="AV589" s="65"/>
      <c r="AW589" s="65"/>
      <c r="AX589" s="60"/>
      <c r="AY589" s="60"/>
      <c r="AZ589" s="60"/>
      <c r="BA589" s="60"/>
      <c r="BB589" s="60"/>
      <c r="BC589" s="60"/>
      <c r="BD589" s="61"/>
      <c r="BE589" s="61"/>
      <c r="BF589" s="61"/>
      <c r="BG589" s="62"/>
      <c r="BH589" s="62"/>
      <c r="BI589" s="62"/>
      <c r="BJ589" s="62"/>
      <c r="BK589" s="62"/>
      <c r="BL589" s="62"/>
      <c r="BM589" s="62"/>
      <c r="BN589" s="62"/>
      <c r="BO589" s="62"/>
      <c r="BP589" s="62"/>
      <c r="BQ589" s="62"/>
      <c r="BR589" s="62"/>
      <c r="BS589" s="62"/>
      <c r="BT589" s="62"/>
      <c r="BU589" s="62"/>
      <c r="BV589" s="62"/>
      <c r="BW589" s="62"/>
    </row>
    <row r="590" spans="1:75" ht="15.75" customHeight="1">
      <c r="A590" s="51"/>
      <c r="B590" s="51"/>
      <c r="C590" s="62"/>
      <c r="D590" s="52"/>
      <c r="E590" s="62"/>
      <c r="F590" s="62"/>
      <c r="G590" s="52"/>
      <c r="H590" s="62"/>
      <c r="I590" s="62"/>
      <c r="J590" s="62"/>
      <c r="K590" s="62"/>
      <c r="L590" s="62"/>
      <c r="M590" s="62"/>
      <c r="N590" s="62"/>
      <c r="O590" s="62"/>
      <c r="P590" s="62"/>
      <c r="Q590" s="62"/>
      <c r="R590" s="62"/>
      <c r="S590" s="62"/>
      <c r="T590" s="62"/>
      <c r="U590" s="52"/>
      <c r="V590" s="64"/>
      <c r="W590" s="64"/>
      <c r="X590" s="64"/>
      <c r="Y590" s="64"/>
      <c r="Z590" s="64"/>
      <c r="AA590" s="64"/>
      <c r="AB590" s="64"/>
      <c r="AC590" s="64"/>
      <c r="AD590" s="64"/>
      <c r="AE590" s="64"/>
      <c r="AF590" s="65"/>
      <c r="AG590" s="65"/>
      <c r="AH590" s="65"/>
      <c r="AI590" s="65"/>
      <c r="AJ590" s="65"/>
      <c r="AK590" s="65"/>
      <c r="AL590" s="65"/>
      <c r="AM590" s="65"/>
      <c r="AN590" s="65"/>
      <c r="AO590" s="65"/>
      <c r="AP590" s="65"/>
      <c r="AQ590" s="65"/>
      <c r="AR590" s="65"/>
      <c r="AS590" s="65"/>
      <c r="AT590" s="65"/>
      <c r="AU590" s="65"/>
      <c r="AV590" s="65"/>
      <c r="AW590" s="65"/>
      <c r="AX590" s="60"/>
      <c r="AY590" s="60"/>
      <c r="AZ590" s="60"/>
      <c r="BA590" s="60"/>
      <c r="BB590" s="60"/>
      <c r="BC590" s="60"/>
      <c r="BD590" s="61"/>
      <c r="BE590" s="61"/>
      <c r="BF590" s="61"/>
      <c r="BG590" s="62"/>
      <c r="BH590" s="62"/>
      <c r="BI590" s="62"/>
      <c r="BJ590" s="62"/>
      <c r="BK590" s="62"/>
      <c r="BL590" s="62"/>
      <c r="BM590" s="62"/>
      <c r="BN590" s="62"/>
      <c r="BO590" s="62"/>
      <c r="BP590" s="62"/>
      <c r="BQ590" s="62"/>
      <c r="BR590" s="62"/>
      <c r="BS590" s="62"/>
      <c r="BT590" s="62"/>
      <c r="BU590" s="62"/>
      <c r="BV590" s="62"/>
      <c r="BW590" s="62"/>
    </row>
    <row r="591" spans="1:75" ht="15.75" customHeight="1">
      <c r="A591" s="51"/>
      <c r="B591" s="51"/>
      <c r="C591" s="62"/>
      <c r="D591" s="52"/>
      <c r="E591" s="62"/>
      <c r="F591" s="62"/>
      <c r="G591" s="52"/>
      <c r="H591" s="62"/>
      <c r="I591" s="62"/>
      <c r="J591" s="62"/>
      <c r="K591" s="62"/>
      <c r="L591" s="62"/>
      <c r="M591" s="62"/>
      <c r="N591" s="62"/>
      <c r="O591" s="62"/>
      <c r="P591" s="62"/>
      <c r="Q591" s="62"/>
      <c r="R591" s="62"/>
      <c r="S591" s="62"/>
      <c r="T591" s="62"/>
      <c r="U591" s="52"/>
      <c r="V591" s="64"/>
      <c r="W591" s="64"/>
      <c r="X591" s="64"/>
      <c r="Y591" s="64"/>
      <c r="Z591" s="64"/>
      <c r="AA591" s="64"/>
      <c r="AB591" s="64"/>
      <c r="AC591" s="64"/>
      <c r="AD591" s="64"/>
      <c r="AE591" s="64"/>
      <c r="AF591" s="65"/>
      <c r="AG591" s="65"/>
      <c r="AH591" s="65"/>
      <c r="AI591" s="65"/>
      <c r="AJ591" s="65"/>
      <c r="AK591" s="65"/>
      <c r="AL591" s="65"/>
      <c r="AM591" s="65"/>
      <c r="AN591" s="65"/>
      <c r="AO591" s="65"/>
      <c r="AP591" s="65"/>
      <c r="AQ591" s="65"/>
      <c r="AR591" s="65"/>
      <c r="AS591" s="65"/>
      <c r="AT591" s="65"/>
      <c r="AU591" s="65"/>
      <c r="AV591" s="65"/>
      <c r="AW591" s="65"/>
      <c r="AX591" s="60"/>
      <c r="AY591" s="60"/>
      <c r="AZ591" s="60"/>
      <c r="BA591" s="60"/>
      <c r="BB591" s="60"/>
      <c r="BC591" s="60"/>
      <c r="BD591" s="61"/>
      <c r="BE591" s="61"/>
      <c r="BF591" s="61"/>
      <c r="BG591" s="62"/>
      <c r="BH591" s="62"/>
      <c r="BI591" s="62"/>
      <c r="BJ591" s="62"/>
      <c r="BK591" s="62"/>
      <c r="BL591" s="62"/>
      <c r="BM591" s="62"/>
      <c r="BN591" s="62"/>
      <c r="BO591" s="62"/>
      <c r="BP591" s="62"/>
      <c r="BQ591" s="62"/>
      <c r="BR591" s="62"/>
      <c r="BS591" s="62"/>
      <c r="BT591" s="62"/>
      <c r="BU591" s="62"/>
      <c r="BV591" s="62"/>
      <c r="BW591" s="62"/>
    </row>
    <row r="592" spans="1:75" ht="15.75" customHeight="1">
      <c r="A592" s="51"/>
      <c r="B592" s="51"/>
      <c r="C592" s="62"/>
      <c r="D592" s="52"/>
      <c r="E592" s="62"/>
      <c r="F592" s="62"/>
      <c r="G592" s="52"/>
      <c r="H592" s="62"/>
      <c r="I592" s="62"/>
      <c r="J592" s="62"/>
      <c r="K592" s="62"/>
      <c r="L592" s="62"/>
      <c r="M592" s="62"/>
      <c r="N592" s="62"/>
      <c r="O592" s="62"/>
      <c r="P592" s="62"/>
      <c r="Q592" s="62"/>
      <c r="R592" s="62"/>
      <c r="S592" s="62"/>
      <c r="T592" s="62"/>
      <c r="U592" s="52"/>
      <c r="V592" s="64"/>
      <c r="W592" s="64"/>
      <c r="X592" s="64"/>
      <c r="Y592" s="64"/>
      <c r="Z592" s="64"/>
      <c r="AA592" s="64"/>
      <c r="AB592" s="64"/>
      <c r="AC592" s="64"/>
      <c r="AD592" s="64"/>
      <c r="AE592" s="64"/>
      <c r="AF592" s="65"/>
      <c r="AG592" s="65"/>
      <c r="AH592" s="65"/>
      <c r="AI592" s="65"/>
      <c r="AJ592" s="65"/>
      <c r="AK592" s="65"/>
      <c r="AL592" s="65"/>
      <c r="AM592" s="65"/>
      <c r="AN592" s="65"/>
      <c r="AO592" s="65"/>
      <c r="AP592" s="65"/>
      <c r="AQ592" s="65"/>
      <c r="AR592" s="65"/>
      <c r="AS592" s="65"/>
      <c r="AT592" s="65"/>
      <c r="AU592" s="65"/>
      <c r="AV592" s="65"/>
      <c r="AW592" s="65"/>
      <c r="AX592" s="60"/>
      <c r="AY592" s="60"/>
      <c r="AZ592" s="60"/>
      <c r="BA592" s="60"/>
      <c r="BB592" s="60"/>
      <c r="BC592" s="60"/>
      <c r="BD592" s="61"/>
      <c r="BE592" s="61"/>
      <c r="BF592" s="61"/>
      <c r="BG592" s="62"/>
      <c r="BH592" s="62"/>
      <c r="BI592" s="62"/>
      <c r="BJ592" s="62"/>
      <c r="BK592" s="62"/>
      <c r="BL592" s="62"/>
      <c r="BM592" s="62"/>
      <c r="BN592" s="62"/>
      <c r="BO592" s="62"/>
      <c r="BP592" s="62"/>
      <c r="BQ592" s="62"/>
      <c r="BR592" s="62"/>
      <c r="BS592" s="62"/>
      <c r="BT592" s="62"/>
      <c r="BU592" s="62"/>
      <c r="BV592" s="62"/>
      <c r="BW592" s="62"/>
    </row>
    <row r="593" spans="1:75" ht="15.75" customHeight="1">
      <c r="A593" s="51"/>
      <c r="B593" s="51"/>
      <c r="C593" s="62"/>
      <c r="D593" s="52"/>
      <c r="E593" s="62"/>
      <c r="F593" s="62"/>
      <c r="G593" s="52"/>
      <c r="H593" s="62"/>
      <c r="I593" s="62"/>
      <c r="J593" s="62"/>
      <c r="K593" s="62"/>
      <c r="L593" s="62"/>
      <c r="M593" s="62"/>
      <c r="N593" s="62"/>
      <c r="O593" s="62"/>
      <c r="P593" s="62"/>
      <c r="Q593" s="62"/>
      <c r="R593" s="62"/>
      <c r="S593" s="62"/>
      <c r="T593" s="62"/>
      <c r="U593" s="52"/>
      <c r="V593" s="64"/>
      <c r="W593" s="64"/>
      <c r="X593" s="64"/>
      <c r="Y593" s="64"/>
      <c r="Z593" s="64"/>
      <c r="AA593" s="64"/>
      <c r="AB593" s="64"/>
      <c r="AC593" s="64"/>
      <c r="AD593" s="64"/>
      <c r="AE593" s="64"/>
      <c r="AF593" s="65"/>
      <c r="AG593" s="65"/>
      <c r="AH593" s="65"/>
      <c r="AI593" s="65"/>
      <c r="AJ593" s="65"/>
      <c r="AK593" s="65"/>
      <c r="AL593" s="65"/>
      <c r="AM593" s="65"/>
      <c r="AN593" s="65"/>
      <c r="AO593" s="65"/>
      <c r="AP593" s="65"/>
      <c r="AQ593" s="65"/>
      <c r="AR593" s="65"/>
      <c r="AS593" s="65"/>
      <c r="AT593" s="65"/>
      <c r="AU593" s="65"/>
      <c r="AV593" s="65"/>
      <c r="AW593" s="65"/>
      <c r="AX593" s="60"/>
      <c r="AY593" s="60"/>
      <c r="AZ593" s="60"/>
      <c r="BA593" s="60"/>
      <c r="BB593" s="60"/>
      <c r="BC593" s="60"/>
      <c r="BD593" s="61"/>
      <c r="BE593" s="61"/>
      <c r="BF593" s="61"/>
      <c r="BG593" s="62"/>
      <c r="BH593" s="62"/>
      <c r="BI593" s="62"/>
      <c r="BJ593" s="62"/>
      <c r="BK593" s="62"/>
      <c r="BL593" s="62"/>
      <c r="BM593" s="62"/>
      <c r="BN593" s="62"/>
      <c r="BO593" s="62"/>
      <c r="BP593" s="62"/>
      <c r="BQ593" s="62"/>
      <c r="BR593" s="62"/>
      <c r="BS593" s="62"/>
      <c r="BT593" s="62"/>
      <c r="BU593" s="62"/>
      <c r="BV593" s="62"/>
      <c r="BW593" s="62"/>
    </row>
    <row r="594" spans="1:75" ht="15.75" customHeight="1">
      <c r="A594" s="51"/>
      <c r="B594" s="51"/>
      <c r="C594" s="62"/>
      <c r="D594" s="52"/>
      <c r="E594" s="62"/>
      <c r="F594" s="62"/>
      <c r="G594" s="52"/>
      <c r="H594" s="62"/>
      <c r="I594" s="62"/>
      <c r="J594" s="62"/>
      <c r="K594" s="62"/>
      <c r="L594" s="62"/>
      <c r="M594" s="62"/>
      <c r="N594" s="62"/>
      <c r="O594" s="62"/>
      <c r="P594" s="62"/>
      <c r="Q594" s="62"/>
      <c r="R594" s="62"/>
      <c r="S594" s="62"/>
      <c r="T594" s="62"/>
      <c r="U594" s="52"/>
      <c r="V594" s="64"/>
      <c r="W594" s="64"/>
      <c r="X594" s="64"/>
      <c r="Y594" s="64"/>
      <c r="Z594" s="64"/>
      <c r="AA594" s="64"/>
      <c r="AB594" s="64"/>
      <c r="AC594" s="64"/>
      <c r="AD594" s="64"/>
      <c r="AE594" s="64"/>
      <c r="AF594" s="65"/>
      <c r="AG594" s="65"/>
      <c r="AH594" s="65"/>
      <c r="AI594" s="65"/>
      <c r="AJ594" s="65"/>
      <c r="AK594" s="65"/>
      <c r="AL594" s="65"/>
      <c r="AM594" s="65"/>
      <c r="AN594" s="65"/>
      <c r="AO594" s="65"/>
      <c r="AP594" s="65"/>
      <c r="AQ594" s="65"/>
      <c r="AR594" s="65"/>
      <c r="AS594" s="65"/>
      <c r="AT594" s="65"/>
      <c r="AU594" s="65"/>
      <c r="AV594" s="65"/>
      <c r="AW594" s="65"/>
      <c r="AX594" s="60"/>
      <c r="AY594" s="60"/>
      <c r="AZ594" s="60"/>
      <c r="BA594" s="60"/>
      <c r="BB594" s="60"/>
      <c r="BC594" s="60"/>
      <c r="BD594" s="61"/>
      <c r="BE594" s="61"/>
      <c r="BF594" s="61"/>
      <c r="BG594" s="62"/>
      <c r="BH594" s="62"/>
      <c r="BI594" s="62"/>
      <c r="BJ594" s="62"/>
      <c r="BK594" s="62"/>
      <c r="BL594" s="62"/>
      <c r="BM594" s="62"/>
      <c r="BN594" s="62"/>
      <c r="BO594" s="62"/>
      <c r="BP594" s="62"/>
      <c r="BQ594" s="62"/>
      <c r="BR594" s="62"/>
      <c r="BS594" s="62"/>
      <c r="BT594" s="62"/>
      <c r="BU594" s="62"/>
      <c r="BV594" s="62"/>
      <c r="BW594" s="62"/>
    </row>
    <row r="595" spans="1:75" ht="15.75" customHeight="1">
      <c r="A595" s="51"/>
      <c r="B595" s="51"/>
      <c r="C595" s="62"/>
      <c r="D595" s="52"/>
      <c r="E595" s="62"/>
      <c r="F595" s="62"/>
      <c r="G595" s="52"/>
      <c r="H595" s="62"/>
      <c r="I595" s="62"/>
      <c r="J595" s="62"/>
      <c r="K595" s="62"/>
      <c r="L595" s="62"/>
      <c r="M595" s="62"/>
      <c r="N595" s="62"/>
      <c r="O595" s="62"/>
      <c r="P595" s="62"/>
      <c r="Q595" s="62"/>
      <c r="R595" s="62"/>
      <c r="S595" s="62"/>
      <c r="T595" s="62"/>
      <c r="U595" s="52"/>
      <c r="V595" s="64"/>
      <c r="W595" s="64"/>
      <c r="X595" s="64"/>
      <c r="Y595" s="64"/>
      <c r="Z595" s="64"/>
      <c r="AA595" s="64"/>
      <c r="AB595" s="64"/>
      <c r="AC595" s="64"/>
      <c r="AD595" s="64"/>
      <c r="AE595" s="64"/>
      <c r="AF595" s="65"/>
      <c r="AG595" s="65"/>
      <c r="AH595" s="65"/>
      <c r="AI595" s="65"/>
      <c r="AJ595" s="65"/>
      <c r="AK595" s="65"/>
      <c r="AL595" s="65"/>
      <c r="AM595" s="65"/>
      <c r="AN595" s="65"/>
      <c r="AO595" s="65"/>
      <c r="AP595" s="65"/>
      <c r="AQ595" s="65"/>
      <c r="AR595" s="65"/>
      <c r="AS595" s="65"/>
      <c r="AT595" s="65"/>
      <c r="AU595" s="65"/>
      <c r="AV595" s="65"/>
      <c r="AW595" s="65"/>
      <c r="AX595" s="60"/>
      <c r="AY595" s="60"/>
      <c r="AZ595" s="60"/>
      <c r="BA595" s="60"/>
      <c r="BB595" s="60"/>
      <c r="BC595" s="60"/>
      <c r="BD595" s="61"/>
      <c r="BE595" s="61"/>
      <c r="BF595" s="61"/>
      <c r="BG595" s="62"/>
      <c r="BH595" s="62"/>
      <c r="BI595" s="62"/>
      <c r="BJ595" s="62"/>
      <c r="BK595" s="62"/>
      <c r="BL595" s="62"/>
      <c r="BM595" s="62"/>
      <c r="BN595" s="62"/>
      <c r="BO595" s="62"/>
      <c r="BP595" s="62"/>
      <c r="BQ595" s="62"/>
      <c r="BR595" s="62"/>
      <c r="BS595" s="62"/>
      <c r="BT595" s="62"/>
      <c r="BU595" s="62"/>
      <c r="BV595" s="62"/>
      <c r="BW595" s="62"/>
    </row>
    <row r="596" spans="1:75" ht="15.75" customHeight="1">
      <c r="A596" s="51"/>
      <c r="B596" s="51"/>
      <c r="C596" s="62"/>
      <c r="D596" s="52"/>
      <c r="E596" s="62"/>
      <c r="F596" s="62"/>
      <c r="G596" s="52"/>
      <c r="H596" s="62"/>
      <c r="I596" s="62"/>
      <c r="J596" s="62"/>
      <c r="K596" s="62"/>
      <c r="L596" s="62"/>
      <c r="M596" s="62"/>
      <c r="N596" s="62"/>
      <c r="O596" s="62"/>
      <c r="P596" s="62"/>
      <c r="Q596" s="62"/>
      <c r="R596" s="62"/>
      <c r="S596" s="62"/>
      <c r="T596" s="62"/>
      <c r="U596" s="52"/>
      <c r="V596" s="64"/>
      <c r="W596" s="64"/>
      <c r="X596" s="64"/>
      <c r="Y596" s="64"/>
      <c r="Z596" s="64"/>
      <c r="AA596" s="64"/>
      <c r="AB596" s="64"/>
      <c r="AC596" s="64"/>
      <c r="AD596" s="64"/>
      <c r="AE596" s="64"/>
      <c r="AF596" s="65"/>
      <c r="AG596" s="65"/>
      <c r="AH596" s="65"/>
      <c r="AI596" s="65"/>
      <c r="AJ596" s="65"/>
      <c r="AK596" s="65"/>
      <c r="AL596" s="65"/>
      <c r="AM596" s="65"/>
      <c r="AN596" s="65"/>
      <c r="AO596" s="65"/>
      <c r="AP596" s="65"/>
      <c r="AQ596" s="65"/>
      <c r="AR596" s="65"/>
      <c r="AS596" s="65"/>
      <c r="AT596" s="65"/>
      <c r="AU596" s="65"/>
      <c r="AV596" s="65"/>
      <c r="AW596" s="65"/>
      <c r="AX596" s="60"/>
      <c r="AY596" s="60"/>
      <c r="AZ596" s="60"/>
      <c r="BA596" s="60"/>
      <c r="BB596" s="60"/>
      <c r="BC596" s="60"/>
      <c r="BD596" s="61"/>
      <c r="BE596" s="61"/>
      <c r="BF596" s="61"/>
      <c r="BG596" s="62"/>
      <c r="BH596" s="62"/>
      <c r="BI596" s="62"/>
      <c r="BJ596" s="62"/>
      <c r="BK596" s="62"/>
      <c r="BL596" s="62"/>
      <c r="BM596" s="62"/>
      <c r="BN596" s="62"/>
      <c r="BO596" s="62"/>
      <c r="BP596" s="62"/>
      <c r="BQ596" s="62"/>
      <c r="BR596" s="62"/>
      <c r="BS596" s="62"/>
      <c r="BT596" s="62"/>
      <c r="BU596" s="62"/>
      <c r="BV596" s="62"/>
      <c r="BW596" s="62"/>
    </row>
    <row r="597" spans="1:75" ht="15.75" customHeight="1">
      <c r="A597" s="51"/>
      <c r="B597" s="51"/>
      <c r="C597" s="62"/>
      <c r="D597" s="52"/>
      <c r="E597" s="62"/>
      <c r="F597" s="62"/>
      <c r="G597" s="52"/>
      <c r="H597" s="62"/>
      <c r="I597" s="62"/>
      <c r="J597" s="62"/>
      <c r="K597" s="62"/>
      <c r="L597" s="62"/>
      <c r="M597" s="62"/>
      <c r="N597" s="62"/>
      <c r="O597" s="62"/>
      <c r="P597" s="62"/>
      <c r="Q597" s="62"/>
      <c r="R597" s="62"/>
      <c r="S597" s="62"/>
      <c r="T597" s="62"/>
      <c r="U597" s="52"/>
      <c r="V597" s="64"/>
      <c r="W597" s="64"/>
      <c r="X597" s="64"/>
      <c r="Y597" s="64"/>
      <c r="Z597" s="64"/>
      <c r="AA597" s="64"/>
      <c r="AB597" s="64"/>
      <c r="AC597" s="64"/>
      <c r="AD597" s="64"/>
      <c r="AE597" s="64"/>
      <c r="AF597" s="65"/>
      <c r="AG597" s="65"/>
      <c r="AH597" s="65"/>
      <c r="AI597" s="65"/>
      <c r="AJ597" s="65"/>
      <c r="AK597" s="65"/>
      <c r="AL597" s="65"/>
      <c r="AM597" s="65"/>
      <c r="AN597" s="65"/>
      <c r="AO597" s="65"/>
      <c r="AP597" s="65"/>
      <c r="AQ597" s="65"/>
      <c r="AR597" s="65"/>
      <c r="AS597" s="65"/>
      <c r="AT597" s="65"/>
      <c r="AU597" s="65"/>
      <c r="AV597" s="65"/>
      <c r="AW597" s="65"/>
      <c r="AX597" s="60"/>
      <c r="AY597" s="60"/>
      <c r="AZ597" s="60"/>
      <c r="BA597" s="60"/>
      <c r="BB597" s="60"/>
      <c r="BC597" s="60"/>
      <c r="BD597" s="61"/>
      <c r="BE597" s="61"/>
      <c r="BF597" s="61"/>
      <c r="BG597" s="62"/>
      <c r="BH597" s="62"/>
      <c r="BI597" s="62"/>
      <c r="BJ597" s="62"/>
      <c r="BK597" s="62"/>
      <c r="BL597" s="62"/>
      <c r="BM597" s="62"/>
      <c r="BN597" s="62"/>
      <c r="BO597" s="62"/>
      <c r="BP597" s="62"/>
      <c r="BQ597" s="62"/>
      <c r="BR597" s="62"/>
      <c r="BS597" s="62"/>
      <c r="BT597" s="62"/>
      <c r="BU597" s="62"/>
      <c r="BV597" s="62"/>
      <c r="BW597" s="62"/>
    </row>
    <row r="598" spans="1:75" ht="15.75" customHeight="1">
      <c r="A598" s="51"/>
      <c r="B598" s="51"/>
      <c r="C598" s="62"/>
      <c r="D598" s="52"/>
      <c r="E598" s="62"/>
      <c r="F598" s="62"/>
      <c r="G598" s="52"/>
      <c r="H598" s="62"/>
      <c r="I598" s="62"/>
      <c r="J598" s="62"/>
      <c r="K598" s="62"/>
      <c r="L598" s="62"/>
      <c r="M598" s="62"/>
      <c r="N598" s="62"/>
      <c r="O598" s="62"/>
      <c r="P598" s="62"/>
      <c r="Q598" s="62"/>
      <c r="R598" s="62"/>
      <c r="S598" s="62"/>
      <c r="T598" s="62"/>
      <c r="U598" s="52"/>
      <c r="V598" s="64"/>
      <c r="W598" s="64"/>
      <c r="X598" s="64"/>
      <c r="Y598" s="64"/>
      <c r="Z598" s="64"/>
      <c r="AA598" s="64"/>
      <c r="AB598" s="64"/>
      <c r="AC598" s="64"/>
      <c r="AD598" s="64"/>
      <c r="AE598" s="64"/>
      <c r="AF598" s="65"/>
      <c r="AG598" s="65"/>
      <c r="AH598" s="65"/>
      <c r="AI598" s="65"/>
      <c r="AJ598" s="65"/>
      <c r="AK598" s="65"/>
      <c r="AL598" s="65"/>
      <c r="AM598" s="65"/>
      <c r="AN598" s="65"/>
      <c r="AO598" s="65"/>
      <c r="AP598" s="65"/>
      <c r="AQ598" s="65"/>
      <c r="AR598" s="65"/>
      <c r="AS598" s="65"/>
      <c r="AT598" s="65"/>
      <c r="AU598" s="65"/>
      <c r="AV598" s="65"/>
      <c r="AW598" s="65"/>
      <c r="AX598" s="60"/>
      <c r="AY598" s="60"/>
      <c r="AZ598" s="60"/>
      <c r="BA598" s="60"/>
      <c r="BB598" s="60"/>
      <c r="BC598" s="60"/>
      <c r="BD598" s="61"/>
      <c r="BE598" s="61"/>
      <c r="BF598" s="61"/>
      <c r="BG598" s="62"/>
      <c r="BH598" s="62"/>
      <c r="BI598" s="62"/>
      <c r="BJ598" s="62"/>
      <c r="BK598" s="62"/>
      <c r="BL598" s="62"/>
      <c r="BM598" s="62"/>
      <c r="BN598" s="62"/>
      <c r="BO598" s="62"/>
      <c r="BP598" s="62"/>
      <c r="BQ598" s="62"/>
      <c r="BR598" s="62"/>
      <c r="BS598" s="62"/>
      <c r="BT598" s="62"/>
      <c r="BU598" s="62"/>
      <c r="BV598" s="62"/>
      <c r="BW598" s="62"/>
    </row>
    <row r="599" spans="1:75" ht="15.75" customHeight="1">
      <c r="A599" s="51"/>
      <c r="B599" s="51"/>
      <c r="C599" s="62"/>
      <c r="D599" s="52"/>
      <c r="E599" s="62"/>
      <c r="F599" s="62"/>
      <c r="G599" s="52"/>
      <c r="H599" s="62"/>
      <c r="I599" s="62"/>
      <c r="J599" s="62"/>
      <c r="K599" s="62"/>
      <c r="L599" s="62"/>
      <c r="M599" s="62"/>
      <c r="N599" s="62"/>
      <c r="O599" s="62"/>
      <c r="P599" s="62"/>
      <c r="Q599" s="62"/>
      <c r="R599" s="62"/>
      <c r="S599" s="62"/>
      <c r="T599" s="62"/>
      <c r="U599" s="52"/>
      <c r="V599" s="64"/>
      <c r="W599" s="64"/>
      <c r="X599" s="64"/>
      <c r="Y599" s="64"/>
      <c r="Z599" s="64"/>
      <c r="AA599" s="64"/>
      <c r="AB599" s="64"/>
      <c r="AC599" s="64"/>
      <c r="AD599" s="64"/>
      <c r="AE599" s="64"/>
      <c r="AF599" s="65"/>
      <c r="AG599" s="65"/>
      <c r="AH599" s="65"/>
      <c r="AI599" s="65"/>
      <c r="AJ599" s="65"/>
      <c r="AK599" s="65"/>
      <c r="AL599" s="65"/>
      <c r="AM599" s="65"/>
      <c r="AN599" s="65"/>
      <c r="AO599" s="65"/>
      <c r="AP599" s="65"/>
      <c r="AQ599" s="65"/>
      <c r="AR599" s="65"/>
      <c r="AS599" s="65"/>
      <c r="AT599" s="65"/>
      <c r="AU599" s="65"/>
      <c r="AV599" s="65"/>
      <c r="AW599" s="65"/>
      <c r="AX599" s="60"/>
      <c r="AY599" s="60"/>
      <c r="AZ599" s="60"/>
      <c r="BA599" s="60"/>
      <c r="BB599" s="60"/>
      <c r="BC599" s="60"/>
      <c r="BD599" s="61"/>
      <c r="BE599" s="61"/>
      <c r="BF599" s="61"/>
      <c r="BG599" s="62"/>
      <c r="BH599" s="62"/>
      <c r="BI599" s="62"/>
      <c r="BJ599" s="62"/>
      <c r="BK599" s="62"/>
      <c r="BL599" s="62"/>
      <c r="BM599" s="62"/>
      <c r="BN599" s="62"/>
      <c r="BO599" s="62"/>
      <c r="BP599" s="62"/>
      <c r="BQ599" s="62"/>
      <c r="BR599" s="62"/>
      <c r="BS599" s="62"/>
      <c r="BT599" s="62"/>
      <c r="BU599" s="62"/>
      <c r="BV599" s="62"/>
      <c r="BW599" s="62"/>
    </row>
    <row r="600" spans="1:75" ht="15.75" customHeight="1">
      <c r="A600" s="51"/>
      <c r="B600" s="51"/>
      <c r="C600" s="62"/>
      <c r="D600" s="52"/>
      <c r="E600" s="62"/>
      <c r="F600" s="62"/>
      <c r="G600" s="52"/>
      <c r="H600" s="62"/>
      <c r="I600" s="62"/>
      <c r="J600" s="62"/>
      <c r="K600" s="62"/>
      <c r="L600" s="62"/>
      <c r="M600" s="62"/>
      <c r="N600" s="62"/>
      <c r="O600" s="62"/>
      <c r="P600" s="62"/>
      <c r="Q600" s="62"/>
      <c r="R600" s="62"/>
      <c r="S600" s="62"/>
      <c r="T600" s="62"/>
      <c r="U600" s="52"/>
      <c r="V600" s="64"/>
      <c r="W600" s="64"/>
      <c r="X600" s="64"/>
      <c r="Y600" s="64"/>
      <c r="Z600" s="64"/>
      <c r="AA600" s="64"/>
      <c r="AB600" s="64"/>
      <c r="AC600" s="64"/>
      <c r="AD600" s="64"/>
      <c r="AE600" s="64"/>
      <c r="AF600" s="65"/>
      <c r="AG600" s="65"/>
      <c r="AH600" s="65"/>
      <c r="AI600" s="65"/>
      <c r="AJ600" s="65"/>
      <c r="AK600" s="65"/>
      <c r="AL600" s="65"/>
      <c r="AM600" s="65"/>
      <c r="AN600" s="65"/>
      <c r="AO600" s="65"/>
      <c r="AP600" s="65"/>
      <c r="AQ600" s="65"/>
      <c r="AR600" s="65"/>
      <c r="AS600" s="65"/>
      <c r="AT600" s="65"/>
      <c r="AU600" s="65"/>
      <c r="AV600" s="65"/>
      <c r="AW600" s="65"/>
      <c r="AX600" s="60"/>
      <c r="AY600" s="60"/>
      <c r="AZ600" s="60"/>
      <c r="BA600" s="60"/>
      <c r="BB600" s="60"/>
      <c r="BC600" s="60"/>
      <c r="BD600" s="61"/>
      <c r="BE600" s="61"/>
      <c r="BF600" s="61"/>
      <c r="BG600" s="62"/>
      <c r="BH600" s="62"/>
      <c r="BI600" s="62"/>
      <c r="BJ600" s="62"/>
      <c r="BK600" s="62"/>
      <c r="BL600" s="62"/>
      <c r="BM600" s="62"/>
      <c r="BN600" s="62"/>
      <c r="BO600" s="62"/>
      <c r="BP600" s="62"/>
      <c r="BQ600" s="62"/>
      <c r="BR600" s="62"/>
      <c r="BS600" s="62"/>
      <c r="BT600" s="62"/>
      <c r="BU600" s="62"/>
      <c r="BV600" s="62"/>
      <c r="BW600" s="62"/>
    </row>
    <row r="601" spans="1:75" ht="15.75" customHeight="1">
      <c r="A601" s="51"/>
      <c r="B601" s="51"/>
      <c r="C601" s="62"/>
      <c r="D601" s="52"/>
      <c r="E601" s="62"/>
      <c r="F601" s="62"/>
      <c r="G601" s="52"/>
      <c r="H601" s="62"/>
      <c r="I601" s="62"/>
      <c r="J601" s="62"/>
      <c r="K601" s="62"/>
      <c r="L601" s="62"/>
      <c r="M601" s="62"/>
      <c r="N601" s="62"/>
      <c r="O601" s="62"/>
      <c r="P601" s="62"/>
      <c r="Q601" s="62"/>
      <c r="R601" s="62"/>
      <c r="S601" s="62"/>
      <c r="T601" s="62"/>
      <c r="U601" s="52"/>
      <c r="V601" s="64"/>
      <c r="W601" s="64"/>
      <c r="X601" s="64"/>
      <c r="Y601" s="64"/>
      <c r="Z601" s="64"/>
      <c r="AA601" s="64"/>
      <c r="AB601" s="64"/>
      <c r="AC601" s="64"/>
      <c r="AD601" s="64"/>
      <c r="AE601" s="64"/>
      <c r="AF601" s="65"/>
      <c r="AG601" s="65"/>
      <c r="AH601" s="65"/>
      <c r="AI601" s="65"/>
      <c r="AJ601" s="65"/>
      <c r="AK601" s="65"/>
      <c r="AL601" s="65"/>
      <c r="AM601" s="65"/>
      <c r="AN601" s="65"/>
      <c r="AO601" s="65"/>
      <c r="AP601" s="65"/>
      <c r="AQ601" s="65"/>
      <c r="AR601" s="65"/>
      <c r="AS601" s="65"/>
      <c r="AT601" s="65"/>
      <c r="AU601" s="65"/>
      <c r="AV601" s="65"/>
      <c r="AW601" s="65"/>
      <c r="AX601" s="60"/>
      <c r="AY601" s="60"/>
      <c r="AZ601" s="60"/>
      <c r="BA601" s="60"/>
      <c r="BB601" s="60"/>
      <c r="BC601" s="60"/>
      <c r="BD601" s="61"/>
      <c r="BE601" s="61"/>
      <c r="BF601" s="61"/>
      <c r="BG601" s="62"/>
      <c r="BH601" s="62"/>
      <c r="BI601" s="62"/>
      <c r="BJ601" s="62"/>
      <c r="BK601" s="62"/>
      <c r="BL601" s="62"/>
      <c r="BM601" s="62"/>
      <c r="BN601" s="62"/>
      <c r="BO601" s="62"/>
      <c r="BP601" s="62"/>
      <c r="BQ601" s="62"/>
      <c r="BR601" s="62"/>
      <c r="BS601" s="62"/>
      <c r="BT601" s="62"/>
      <c r="BU601" s="62"/>
      <c r="BV601" s="62"/>
      <c r="BW601" s="62"/>
    </row>
    <row r="602" spans="1:75" ht="15.75" customHeight="1">
      <c r="A602" s="51"/>
      <c r="B602" s="51"/>
      <c r="C602" s="62"/>
      <c r="D602" s="52"/>
      <c r="E602" s="62"/>
      <c r="F602" s="62"/>
      <c r="G602" s="52"/>
      <c r="H602" s="62"/>
      <c r="I602" s="62"/>
      <c r="J602" s="62"/>
      <c r="K602" s="62"/>
      <c r="L602" s="62"/>
      <c r="M602" s="62"/>
      <c r="N602" s="62"/>
      <c r="O602" s="62"/>
      <c r="P602" s="62"/>
      <c r="Q602" s="62"/>
      <c r="R602" s="62"/>
      <c r="S602" s="62"/>
      <c r="T602" s="62"/>
      <c r="U602" s="52"/>
      <c r="V602" s="64"/>
      <c r="W602" s="64"/>
      <c r="X602" s="64"/>
      <c r="Y602" s="64"/>
      <c r="Z602" s="64"/>
      <c r="AA602" s="64"/>
      <c r="AB602" s="64"/>
      <c r="AC602" s="64"/>
      <c r="AD602" s="64"/>
      <c r="AE602" s="64"/>
      <c r="AF602" s="65"/>
      <c r="AG602" s="65"/>
      <c r="AH602" s="65"/>
      <c r="AI602" s="65"/>
      <c r="AJ602" s="65"/>
      <c r="AK602" s="65"/>
      <c r="AL602" s="65"/>
      <c r="AM602" s="65"/>
      <c r="AN602" s="65"/>
      <c r="AO602" s="65"/>
      <c r="AP602" s="65"/>
      <c r="AQ602" s="65"/>
      <c r="AR602" s="65"/>
      <c r="AS602" s="65"/>
      <c r="AT602" s="65"/>
      <c r="AU602" s="65"/>
      <c r="AV602" s="65"/>
      <c r="AW602" s="65"/>
      <c r="AX602" s="60"/>
      <c r="AY602" s="60"/>
      <c r="AZ602" s="60"/>
      <c r="BA602" s="60"/>
      <c r="BB602" s="60"/>
      <c r="BC602" s="60"/>
      <c r="BD602" s="61"/>
      <c r="BE602" s="61"/>
      <c r="BF602" s="61"/>
      <c r="BG602" s="62"/>
      <c r="BH602" s="62"/>
      <c r="BI602" s="62"/>
      <c r="BJ602" s="62"/>
      <c r="BK602" s="62"/>
      <c r="BL602" s="62"/>
      <c r="BM602" s="62"/>
      <c r="BN602" s="62"/>
      <c r="BO602" s="62"/>
      <c r="BP602" s="62"/>
      <c r="BQ602" s="62"/>
      <c r="BR602" s="62"/>
      <c r="BS602" s="62"/>
      <c r="BT602" s="62"/>
      <c r="BU602" s="62"/>
      <c r="BV602" s="62"/>
      <c r="BW602" s="62"/>
    </row>
    <row r="603" spans="1:75" ht="15.75" customHeight="1">
      <c r="A603" s="51"/>
      <c r="B603" s="51"/>
      <c r="C603" s="62"/>
      <c r="D603" s="52"/>
      <c r="E603" s="62"/>
      <c r="F603" s="62"/>
      <c r="G603" s="52"/>
      <c r="H603" s="62"/>
      <c r="I603" s="62"/>
      <c r="J603" s="62"/>
      <c r="K603" s="62"/>
      <c r="L603" s="62"/>
      <c r="M603" s="62"/>
      <c r="N603" s="62"/>
      <c r="O603" s="62"/>
      <c r="P603" s="62"/>
      <c r="Q603" s="62"/>
      <c r="R603" s="62"/>
      <c r="S603" s="62"/>
      <c r="T603" s="62"/>
      <c r="U603" s="52"/>
      <c r="V603" s="64"/>
      <c r="W603" s="64"/>
      <c r="X603" s="64"/>
      <c r="Y603" s="64"/>
      <c r="Z603" s="64"/>
      <c r="AA603" s="64"/>
      <c r="AB603" s="64"/>
      <c r="AC603" s="64"/>
      <c r="AD603" s="64"/>
      <c r="AE603" s="64"/>
      <c r="AF603" s="65"/>
      <c r="AG603" s="65"/>
      <c r="AH603" s="65"/>
      <c r="AI603" s="65"/>
      <c r="AJ603" s="65"/>
      <c r="AK603" s="65"/>
      <c r="AL603" s="65"/>
      <c r="AM603" s="65"/>
      <c r="AN603" s="65"/>
      <c r="AO603" s="65"/>
      <c r="AP603" s="65"/>
      <c r="AQ603" s="65"/>
      <c r="AR603" s="65"/>
      <c r="AS603" s="65"/>
      <c r="AT603" s="65"/>
      <c r="AU603" s="65"/>
      <c r="AV603" s="65"/>
      <c r="AW603" s="65"/>
      <c r="AX603" s="60"/>
      <c r="AY603" s="60"/>
      <c r="AZ603" s="60"/>
      <c r="BA603" s="60"/>
      <c r="BB603" s="60"/>
      <c r="BC603" s="60"/>
      <c r="BD603" s="61"/>
      <c r="BE603" s="61"/>
      <c r="BF603" s="61"/>
      <c r="BG603" s="62"/>
      <c r="BH603" s="62"/>
      <c r="BI603" s="62"/>
      <c r="BJ603" s="62"/>
      <c r="BK603" s="62"/>
      <c r="BL603" s="62"/>
      <c r="BM603" s="62"/>
      <c r="BN603" s="62"/>
      <c r="BO603" s="62"/>
      <c r="BP603" s="62"/>
      <c r="BQ603" s="62"/>
      <c r="BR603" s="62"/>
      <c r="BS603" s="62"/>
      <c r="BT603" s="62"/>
      <c r="BU603" s="62"/>
      <c r="BV603" s="62"/>
      <c r="BW603" s="62"/>
    </row>
    <row r="604" spans="1:75" ht="15.75" customHeight="1">
      <c r="A604" s="51"/>
      <c r="B604" s="51"/>
      <c r="C604" s="62"/>
      <c r="D604" s="52"/>
      <c r="E604" s="62"/>
      <c r="F604" s="62"/>
      <c r="G604" s="52"/>
      <c r="H604" s="62"/>
      <c r="I604" s="62"/>
      <c r="J604" s="62"/>
      <c r="K604" s="62"/>
      <c r="L604" s="62"/>
      <c r="M604" s="62"/>
      <c r="N604" s="62"/>
      <c r="O604" s="62"/>
      <c r="P604" s="62"/>
      <c r="Q604" s="62"/>
      <c r="R604" s="62"/>
      <c r="S604" s="62"/>
      <c r="T604" s="62"/>
      <c r="U604" s="52"/>
      <c r="V604" s="64"/>
      <c r="W604" s="64"/>
      <c r="X604" s="64"/>
      <c r="Y604" s="64"/>
      <c r="Z604" s="64"/>
      <c r="AA604" s="64"/>
      <c r="AB604" s="64"/>
      <c r="AC604" s="64"/>
      <c r="AD604" s="64"/>
      <c r="AE604" s="64"/>
      <c r="AF604" s="65"/>
      <c r="AG604" s="65"/>
      <c r="AH604" s="65"/>
      <c r="AI604" s="65"/>
      <c r="AJ604" s="65"/>
      <c r="AK604" s="65"/>
      <c r="AL604" s="65"/>
      <c r="AM604" s="65"/>
      <c r="AN604" s="65"/>
      <c r="AO604" s="65"/>
      <c r="AP604" s="65"/>
      <c r="AQ604" s="65"/>
      <c r="AR604" s="65"/>
      <c r="AS604" s="65"/>
      <c r="AT604" s="65"/>
      <c r="AU604" s="65"/>
      <c r="AV604" s="65"/>
      <c r="AW604" s="65"/>
      <c r="AX604" s="60"/>
      <c r="AY604" s="60"/>
      <c r="AZ604" s="60"/>
      <c r="BA604" s="60"/>
      <c r="BB604" s="60"/>
      <c r="BC604" s="60"/>
      <c r="BD604" s="61"/>
      <c r="BE604" s="61"/>
      <c r="BF604" s="61"/>
      <c r="BG604" s="62"/>
      <c r="BH604" s="62"/>
      <c r="BI604" s="62"/>
      <c r="BJ604" s="62"/>
      <c r="BK604" s="62"/>
      <c r="BL604" s="62"/>
      <c r="BM604" s="62"/>
      <c r="BN604" s="62"/>
      <c r="BO604" s="62"/>
      <c r="BP604" s="62"/>
      <c r="BQ604" s="62"/>
      <c r="BR604" s="62"/>
      <c r="BS604" s="62"/>
      <c r="BT604" s="62"/>
      <c r="BU604" s="62"/>
      <c r="BV604" s="62"/>
      <c r="BW604" s="62"/>
    </row>
    <row r="605" spans="1:75" ht="15.75" customHeight="1">
      <c r="A605" s="51"/>
      <c r="B605" s="51"/>
      <c r="C605" s="62"/>
      <c r="D605" s="52"/>
      <c r="E605" s="62"/>
      <c r="F605" s="62"/>
      <c r="G605" s="52"/>
      <c r="H605" s="62"/>
      <c r="I605" s="62"/>
      <c r="J605" s="62"/>
      <c r="K605" s="62"/>
      <c r="L605" s="62"/>
      <c r="M605" s="62"/>
      <c r="N605" s="62"/>
      <c r="O605" s="62"/>
      <c r="P605" s="62"/>
      <c r="Q605" s="62"/>
      <c r="R605" s="62"/>
      <c r="S605" s="62"/>
      <c r="T605" s="62"/>
      <c r="U605" s="52"/>
      <c r="V605" s="64"/>
      <c r="W605" s="64"/>
      <c r="X605" s="64"/>
      <c r="Y605" s="64"/>
      <c r="Z605" s="64"/>
      <c r="AA605" s="64"/>
      <c r="AB605" s="64"/>
      <c r="AC605" s="64"/>
      <c r="AD605" s="64"/>
      <c r="AE605" s="64"/>
      <c r="AF605" s="65"/>
      <c r="AG605" s="65"/>
      <c r="AH605" s="65"/>
      <c r="AI605" s="65"/>
      <c r="AJ605" s="65"/>
      <c r="AK605" s="65"/>
      <c r="AL605" s="65"/>
      <c r="AM605" s="65"/>
      <c r="AN605" s="65"/>
      <c r="AO605" s="65"/>
      <c r="AP605" s="65"/>
      <c r="AQ605" s="65"/>
      <c r="AR605" s="65"/>
      <c r="AS605" s="65"/>
      <c r="AT605" s="65"/>
      <c r="AU605" s="65"/>
      <c r="AV605" s="65"/>
      <c r="AW605" s="65"/>
      <c r="AX605" s="60"/>
      <c r="AY605" s="60"/>
      <c r="AZ605" s="60"/>
      <c r="BA605" s="60"/>
      <c r="BB605" s="60"/>
      <c r="BC605" s="60"/>
      <c r="BD605" s="61"/>
      <c r="BE605" s="61"/>
      <c r="BF605" s="61"/>
      <c r="BG605" s="62"/>
      <c r="BH605" s="62"/>
      <c r="BI605" s="62"/>
      <c r="BJ605" s="62"/>
      <c r="BK605" s="62"/>
      <c r="BL605" s="62"/>
      <c r="BM605" s="62"/>
      <c r="BN605" s="62"/>
      <c r="BO605" s="62"/>
      <c r="BP605" s="62"/>
      <c r="BQ605" s="62"/>
      <c r="BR605" s="62"/>
      <c r="BS605" s="62"/>
      <c r="BT605" s="62"/>
      <c r="BU605" s="62"/>
      <c r="BV605" s="62"/>
      <c r="BW605" s="62"/>
    </row>
    <row r="606" spans="1:75" ht="15.75" customHeight="1">
      <c r="A606" s="51"/>
      <c r="B606" s="51"/>
      <c r="C606" s="62"/>
      <c r="D606" s="52"/>
      <c r="E606" s="62"/>
      <c r="F606" s="62"/>
      <c r="G606" s="52"/>
      <c r="H606" s="62"/>
      <c r="I606" s="62"/>
      <c r="J606" s="62"/>
      <c r="K606" s="62"/>
      <c r="L606" s="62"/>
      <c r="M606" s="62"/>
      <c r="N606" s="62"/>
      <c r="O606" s="62"/>
      <c r="P606" s="62"/>
      <c r="Q606" s="62"/>
      <c r="R606" s="62"/>
      <c r="S606" s="62"/>
      <c r="T606" s="62"/>
      <c r="U606" s="52"/>
      <c r="V606" s="64"/>
      <c r="W606" s="64"/>
      <c r="X606" s="64"/>
      <c r="Y606" s="64"/>
      <c r="Z606" s="64"/>
      <c r="AA606" s="64"/>
      <c r="AB606" s="64"/>
      <c r="AC606" s="64"/>
      <c r="AD606" s="64"/>
      <c r="AE606" s="64"/>
      <c r="AF606" s="65"/>
      <c r="AG606" s="65"/>
      <c r="AH606" s="65"/>
      <c r="AI606" s="65"/>
      <c r="AJ606" s="65"/>
      <c r="AK606" s="65"/>
      <c r="AL606" s="65"/>
      <c r="AM606" s="65"/>
      <c r="AN606" s="65"/>
      <c r="AO606" s="65"/>
      <c r="AP606" s="65"/>
      <c r="AQ606" s="65"/>
      <c r="AR606" s="65"/>
      <c r="AS606" s="65"/>
      <c r="AT606" s="65"/>
      <c r="AU606" s="65"/>
      <c r="AV606" s="65"/>
      <c r="AW606" s="65"/>
      <c r="AX606" s="60"/>
      <c r="AY606" s="60"/>
      <c r="AZ606" s="60"/>
      <c r="BA606" s="60"/>
      <c r="BB606" s="60"/>
      <c r="BC606" s="60"/>
      <c r="BD606" s="61"/>
      <c r="BE606" s="61"/>
      <c r="BF606" s="61"/>
      <c r="BG606" s="62"/>
      <c r="BH606" s="62"/>
      <c r="BI606" s="62"/>
      <c r="BJ606" s="62"/>
      <c r="BK606" s="62"/>
      <c r="BL606" s="62"/>
      <c r="BM606" s="62"/>
      <c r="BN606" s="62"/>
      <c r="BO606" s="62"/>
      <c r="BP606" s="62"/>
      <c r="BQ606" s="62"/>
      <c r="BR606" s="62"/>
      <c r="BS606" s="62"/>
      <c r="BT606" s="62"/>
      <c r="BU606" s="62"/>
      <c r="BV606" s="62"/>
      <c r="BW606" s="62"/>
    </row>
    <row r="607" spans="1:75" ht="15.75" customHeight="1">
      <c r="A607" s="51"/>
      <c r="B607" s="51"/>
      <c r="C607" s="62"/>
      <c r="D607" s="52"/>
      <c r="E607" s="62"/>
      <c r="F607" s="62"/>
      <c r="G607" s="52"/>
      <c r="H607" s="62"/>
      <c r="I607" s="62"/>
      <c r="J607" s="62"/>
      <c r="K607" s="62"/>
      <c r="L607" s="62"/>
      <c r="M607" s="62"/>
      <c r="N607" s="62"/>
      <c r="O607" s="62"/>
      <c r="P607" s="62"/>
      <c r="Q607" s="62"/>
      <c r="R607" s="62"/>
      <c r="S607" s="62"/>
      <c r="T607" s="62"/>
      <c r="U607" s="52"/>
      <c r="V607" s="64"/>
      <c r="W607" s="64"/>
      <c r="X607" s="64"/>
      <c r="Y607" s="64"/>
      <c r="Z607" s="64"/>
      <c r="AA607" s="64"/>
      <c r="AB607" s="64"/>
      <c r="AC607" s="64"/>
      <c r="AD607" s="64"/>
      <c r="AE607" s="64"/>
      <c r="AF607" s="65"/>
      <c r="AG607" s="65"/>
      <c r="AH607" s="65"/>
      <c r="AI607" s="65"/>
      <c r="AJ607" s="65"/>
      <c r="AK607" s="65"/>
      <c r="AL607" s="65"/>
      <c r="AM607" s="65"/>
      <c r="AN607" s="65"/>
      <c r="AO607" s="65"/>
      <c r="AP607" s="65"/>
      <c r="AQ607" s="65"/>
      <c r="AR607" s="65"/>
      <c r="AS607" s="65"/>
      <c r="AT607" s="65"/>
      <c r="AU607" s="65"/>
      <c r="AV607" s="65"/>
      <c r="AW607" s="65"/>
      <c r="AX607" s="60"/>
      <c r="AY607" s="60"/>
      <c r="AZ607" s="60"/>
      <c r="BA607" s="60"/>
      <c r="BB607" s="60"/>
      <c r="BC607" s="60"/>
      <c r="BD607" s="61"/>
      <c r="BE607" s="61"/>
      <c r="BF607" s="61"/>
      <c r="BG607" s="62"/>
      <c r="BH607" s="62"/>
      <c r="BI607" s="62"/>
      <c r="BJ607" s="62"/>
      <c r="BK607" s="62"/>
      <c r="BL607" s="62"/>
      <c r="BM607" s="62"/>
      <c r="BN607" s="62"/>
      <c r="BO607" s="62"/>
      <c r="BP607" s="62"/>
      <c r="BQ607" s="62"/>
      <c r="BR607" s="62"/>
      <c r="BS607" s="62"/>
      <c r="BT607" s="62"/>
      <c r="BU607" s="62"/>
      <c r="BV607" s="62"/>
      <c r="BW607" s="62"/>
    </row>
    <row r="608" spans="1:75" ht="15.75" customHeight="1">
      <c r="A608" s="51"/>
      <c r="B608" s="51"/>
      <c r="C608" s="62"/>
      <c r="D608" s="52"/>
      <c r="E608" s="62"/>
      <c r="F608" s="62"/>
      <c r="G608" s="52"/>
      <c r="H608" s="62"/>
      <c r="I608" s="62"/>
      <c r="J608" s="62"/>
      <c r="K608" s="62"/>
      <c r="L608" s="62"/>
      <c r="M608" s="62"/>
      <c r="N608" s="62"/>
      <c r="O608" s="62"/>
      <c r="P608" s="62"/>
      <c r="Q608" s="62"/>
      <c r="R608" s="62"/>
      <c r="S608" s="62"/>
      <c r="T608" s="62"/>
      <c r="U608" s="52"/>
      <c r="V608" s="64"/>
      <c r="W608" s="64"/>
      <c r="X608" s="64"/>
      <c r="Y608" s="64"/>
      <c r="Z608" s="64"/>
      <c r="AA608" s="64"/>
      <c r="AB608" s="64"/>
      <c r="AC608" s="64"/>
      <c r="AD608" s="64"/>
      <c r="AE608" s="64"/>
      <c r="AF608" s="65"/>
      <c r="AG608" s="65"/>
      <c r="AH608" s="65"/>
      <c r="AI608" s="65"/>
      <c r="AJ608" s="65"/>
      <c r="AK608" s="65"/>
      <c r="AL608" s="65"/>
      <c r="AM608" s="65"/>
      <c r="AN608" s="65"/>
      <c r="AO608" s="65"/>
      <c r="AP608" s="65"/>
      <c r="AQ608" s="65"/>
      <c r="AR608" s="65"/>
      <c r="AS608" s="65"/>
      <c r="AT608" s="65"/>
      <c r="AU608" s="65"/>
      <c r="AV608" s="65"/>
      <c r="AW608" s="65"/>
      <c r="AX608" s="60"/>
      <c r="AY608" s="60"/>
      <c r="AZ608" s="60"/>
      <c r="BA608" s="60"/>
      <c r="BB608" s="60"/>
      <c r="BC608" s="60"/>
      <c r="BD608" s="61"/>
      <c r="BE608" s="61"/>
      <c r="BF608" s="61"/>
      <c r="BG608" s="62"/>
      <c r="BH608" s="62"/>
      <c r="BI608" s="62"/>
      <c r="BJ608" s="62"/>
      <c r="BK608" s="62"/>
      <c r="BL608" s="62"/>
      <c r="BM608" s="62"/>
      <c r="BN608" s="62"/>
      <c r="BO608" s="62"/>
      <c r="BP608" s="62"/>
      <c r="BQ608" s="62"/>
      <c r="BR608" s="62"/>
      <c r="BS608" s="62"/>
      <c r="BT608" s="62"/>
      <c r="BU608" s="62"/>
      <c r="BV608" s="62"/>
      <c r="BW608" s="62"/>
    </row>
    <row r="609" spans="1:75" ht="15.75" customHeight="1">
      <c r="A609" s="51"/>
      <c r="B609" s="51"/>
      <c r="C609" s="62"/>
      <c r="D609" s="52"/>
      <c r="E609" s="62"/>
      <c r="F609" s="62"/>
      <c r="G609" s="52"/>
      <c r="H609" s="62"/>
      <c r="I609" s="62"/>
      <c r="J609" s="62"/>
      <c r="K609" s="62"/>
      <c r="L609" s="62"/>
      <c r="M609" s="62"/>
      <c r="N609" s="62"/>
      <c r="O609" s="62"/>
      <c r="P609" s="62"/>
      <c r="Q609" s="62"/>
      <c r="R609" s="62"/>
      <c r="S609" s="62"/>
      <c r="T609" s="62"/>
      <c r="U609" s="52"/>
      <c r="V609" s="64"/>
      <c r="W609" s="64"/>
      <c r="X609" s="64"/>
      <c r="Y609" s="64"/>
      <c r="Z609" s="64"/>
      <c r="AA609" s="64"/>
      <c r="AB609" s="64"/>
      <c r="AC609" s="64"/>
      <c r="AD609" s="64"/>
      <c r="AE609" s="64"/>
      <c r="AF609" s="65"/>
      <c r="AG609" s="65"/>
      <c r="AH609" s="65"/>
      <c r="AI609" s="65"/>
      <c r="AJ609" s="65"/>
      <c r="AK609" s="65"/>
      <c r="AL609" s="65"/>
      <c r="AM609" s="65"/>
      <c r="AN609" s="65"/>
      <c r="AO609" s="65"/>
      <c r="AP609" s="65"/>
      <c r="AQ609" s="65"/>
      <c r="AR609" s="65"/>
      <c r="AS609" s="65"/>
      <c r="AT609" s="65"/>
      <c r="AU609" s="65"/>
      <c r="AV609" s="65"/>
      <c r="AW609" s="65"/>
      <c r="AX609" s="60"/>
      <c r="AY609" s="60"/>
      <c r="AZ609" s="60"/>
      <c r="BA609" s="60"/>
      <c r="BB609" s="60"/>
      <c r="BC609" s="60"/>
      <c r="BD609" s="61"/>
      <c r="BE609" s="61"/>
      <c r="BF609" s="61"/>
      <c r="BG609" s="62"/>
      <c r="BH609" s="62"/>
      <c r="BI609" s="62"/>
      <c r="BJ609" s="62"/>
      <c r="BK609" s="62"/>
      <c r="BL609" s="62"/>
      <c r="BM609" s="62"/>
      <c r="BN609" s="62"/>
      <c r="BO609" s="62"/>
      <c r="BP609" s="62"/>
      <c r="BQ609" s="62"/>
      <c r="BR609" s="62"/>
      <c r="BS609" s="62"/>
      <c r="BT609" s="62"/>
      <c r="BU609" s="62"/>
      <c r="BV609" s="62"/>
      <c r="BW609" s="62"/>
    </row>
    <row r="610" spans="1:75" ht="15.75" customHeight="1">
      <c r="A610" s="51"/>
      <c r="B610" s="51"/>
      <c r="C610" s="62"/>
      <c r="D610" s="52"/>
      <c r="E610" s="62"/>
      <c r="F610" s="62"/>
      <c r="G610" s="52"/>
      <c r="H610" s="62"/>
      <c r="I610" s="62"/>
      <c r="J610" s="62"/>
      <c r="K610" s="62"/>
      <c r="L610" s="62"/>
      <c r="M610" s="62"/>
      <c r="N610" s="62"/>
      <c r="O610" s="62"/>
      <c r="P610" s="62"/>
      <c r="Q610" s="62"/>
      <c r="R610" s="62"/>
      <c r="S610" s="62"/>
      <c r="T610" s="62"/>
      <c r="U610" s="52"/>
      <c r="V610" s="64"/>
      <c r="W610" s="64"/>
      <c r="X610" s="64"/>
      <c r="Y610" s="64"/>
      <c r="Z610" s="64"/>
      <c r="AA610" s="64"/>
      <c r="AB610" s="64"/>
      <c r="AC610" s="64"/>
      <c r="AD610" s="64"/>
      <c r="AE610" s="64"/>
      <c r="AF610" s="65"/>
      <c r="AG610" s="65"/>
      <c r="AH610" s="65"/>
      <c r="AI610" s="65"/>
      <c r="AJ610" s="65"/>
      <c r="AK610" s="65"/>
      <c r="AL610" s="65"/>
      <c r="AM610" s="65"/>
      <c r="AN610" s="65"/>
      <c r="AO610" s="65"/>
      <c r="AP610" s="65"/>
      <c r="AQ610" s="65"/>
      <c r="AR610" s="65"/>
      <c r="AS610" s="65"/>
      <c r="AT610" s="65"/>
      <c r="AU610" s="65"/>
      <c r="AV610" s="65"/>
      <c r="AW610" s="65"/>
      <c r="AX610" s="60"/>
      <c r="AY610" s="60"/>
      <c r="AZ610" s="60"/>
      <c r="BA610" s="60"/>
      <c r="BB610" s="60"/>
      <c r="BC610" s="60"/>
      <c r="BD610" s="61"/>
      <c r="BE610" s="61"/>
      <c r="BF610" s="61"/>
      <c r="BG610" s="62"/>
      <c r="BH610" s="62"/>
      <c r="BI610" s="62"/>
      <c r="BJ610" s="62"/>
      <c r="BK610" s="62"/>
      <c r="BL610" s="62"/>
      <c r="BM610" s="62"/>
      <c r="BN610" s="62"/>
      <c r="BO610" s="62"/>
      <c r="BP610" s="62"/>
      <c r="BQ610" s="62"/>
      <c r="BR610" s="62"/>
      <c r="BS610" s="62"/>
      <c r="BT610" s="62"/>
      <c r="BU610" s="62"/>
      <c r="BV610" s="62"/>
      <c r="BW610" s="62"/>
    </row>
    <row r="611" spans="1:75" ht="15.75" customHeight="1">
      <c r="A611" s="51"/>
      <c r="B611" s="51"/>
      <c r="C611" s="62"/>
      <c r="D611" s="52"/>
      <c r="E611" s="62"/>
      <c r="F611" s="62"/>
      <c r="G611" s="52"/>
      <c r="H611" s="62"/>
      <c r="I611" s="62"/>
      <c r="J611" s="62"/>
      <c r="K611" s="62"/>
      <c r="L611" s="62"/>
      <c r="M611" s="62"/>
      <c r="N611" s="62"/>
      <c r="O611" s="62"/>
      <c r="P611" s="62"/>
      <c r="Q611" s="62"/>
      <c r="R611" s="62"/>
      <c r="S611" s="62"/>
      <c r="T611" s="62"/>
      <c r="U611" s="52"/>
      <c r="V611" s="64"/>
      <c r="W611" s="64"/>
      <c r="X611" s="64"/>
      <c r="Y611" s="64"/>
      <c r="Z611" s="64"/>
      <c r="AA611" s="64"/>
      <c r="AB611" s="64"/>
      <c r="AC611" s="64"/>
      <c r="AD611" s="64"/>
      <c r="AE611" s="64"/>
      <c r="AF611" s="65"/>
      <c r="AG611" s="65"/>
      <c r="AH611" s="65"/>
      <c r="AI611" s="65"/>
      <c r="AJ611" s="65"/>
      <c r="AK611" s="65"/>
      <c r="AL611" s="65"/>
      <c r="AM611" s="65"/>
      <c r="AN611" s="65"/>
      <c r="AO611" s="65"/>
      <c r="AP611" s="65"/>
      <c r="AQ611" s="65"/>
      <c r="AR611" s="65"/>
      <c r="AS611" s="65"/>
      <c r="AT611" s="65"/>
      <c r="AU611" s="65"/>
      <c r="AV611" s="65"/>
      <c r="AW611" s="65"/>
      <c r="AX611" s="60"/>
      <c r="AY611" s="60"/>
      <c r="AZ611" s="60"/>
      <c r="BA611" s="60"/>
      <c r="BB611" s="60"/>
      <c r="BC611" s="60"/>
      <c r="BD611" s="61"/>
      <c r="BE611" s="61"/>
      <c r="BF611" s="61"/>
      <c r="BG611" s="62"/>
      <c r="BH611" s="62"/>
      <c r="BI611" s="62"/>
      <c r="BJ611" s="62"/>
      <c r="BK611" s="62"/>
      <c r="BL611" s="62"/>
      <c r="BM611" s="62"/>
      <c r="BN611" s="62"/>
      <c r="BO611" s="62"/>
      <c r="BP611" s="62"/>
      <c r="BQ611" s="62"/>
      <c r="BR611" s="62"/>
      <c r="BS611" s="62"/>
      <c r="BT611" s="62"/>
      <c r="BU611" s="62"/>
      <c r="BV611" s="62"/>
      <c r="BW611" s="62"/>
    </row>
    <row r="612" spans="1:75" ht="15.75" customHeight="1">
      <c r="A612" s="51"/>
      <c r="B612" s="51"/>
      <c r="C612" s="62"/>
      <c r="D612" s="52"/>
      <c r="E612" s="62"/>
      <c r="F612" s="62"/>
      <c r="G612" s="52"/>
      <c r="H612" s="62"/>
      <c r="I612" s="62"/>
      <c r="J612" s="62"/>
      <c r="K612" s="62"/>
      <c r="L612" s="62"/>
      <c r="M612" s="62"/>
      <c r="N612" s="62"/>
      <c r="O612" s="62"/>
      <c r="P612" s="62"/>
      <c r="Q612" s="62"/>
      <c r="R612" s="62"/>
      <c r="S612" s="62"/>
      <c r="T612" s="62"/>
      <c r="U612" s="52"/>
      <c r="V612" s="64"/>
      <c r="W612" s="64"/>
      <c r="X612" s="64"/>
      <c r="Y612" s="64"/>
      <c r="Z612" s="64"/>
      <c r="AA612" s="64"/>
      <c r="AB612" s="64"/>
      <c r="AC612" s="64"/>
      <c r="AD612" s="64"/>
      <c r="AE612" s="64"/>
      <c r="AF612" s="65"/>
      <c r="AG612" s="65"/>
      <c r="AH612" s="65"/>
      <c r="AI612" s="65"/>
      <c r="AJ612" s="65"/>
      <c r="AK612" s="65"/>
      <c r="AL612" s="65"/>
      <c r="AM612" s="65"/>
      <c r="AN612" s="65"/>
      <c r="AO612" s="65"/>
      <c r="AP612" s="65"/>
      <c r="AQ612" s="65"/>
      <c r="AR612" s="65"/>
      <c r="AS612" s="65"/>
      <c r="AT612" s="65"/>
      <c r="AU612" s="65"/>
      <c r="AV612" s="65"/>
      <c r="AW612" s="65"/>
      <c r="AX612" s="60"/>
      <c r="AY612" s="60"/>
      <c r="AZ612" s="60"/>
      <c r="BA612" s="60"/>
      <c r="BB612" s="60"/>
      <c r="BC612" s="60"/>
      <c r="BD612" s="61"/>
      <c r="BE612" s="61"/>
      <c r="BF612" s="61"/>
      <c r="BG612" s="62"/>
      <c r="BH612" s="62"/>
      <c r="BI612" s="62"/>
      <c r="BJ612" s="62"/>
      <c r="BK612" s="62"/>
      <c r="BL612" s="62"/>
      <c r="BM612" s="62"/>
      <c r="BN612" s="62"/>
      <c r="BO612" s="62"/>
      <c r="BP612" s="62"/>
      <c r="BQ612" s="62"/>
      <c r="BR612" s="62"/>
      <c r="BS612" s="62"/>
      <c r="BT612" s="62"/>
      <c r="BU612" s="62"/>
      <c r="BV612" s="62"/>
      <c r="BW612" s="62"/>
    </row>
    <row r="613" spans="1:75" ht="15.75" customHeight="1">
      <c r="A613" s="51"/>
      <c r="B613" s="51"/>
      <c r="C613" s="62"/>
      <c r="D613" s="52"/>
      <c r="E613" s="62"/>
      <c r="F613" s="62"/>
      <c r="G613" s="52"/>
      <c r="H613" s="62"/>
      <c r="I613" s="62"/>
      <c r="J613" s="62"/>
      <c r="K613" s="62"/>
      <c r="L613" s="62"/>
      <c r="M613" s="62"/>
      <c r="N613" s="62"/>
      <c r="O613" s="62"/>
      <c r="P613" s="62"/>
      <c r="Q613" s="62"/>
      <c r="R613" s="62"/>
      <c r="S613" s="62"/>
      <c r="T613" s="62"/>
      <c r="U613" s="52"/>
      <c r="V613" s="64"/>
      <c r="W613" s="64"/>
      <c r="X613" s="64"/>
      <c r="Y613" s="64"/>
      <c r="Z613" s="64"/>
      <c r="AA613" s="64"/>
      <c r="AB613" s="64"/>
      <c r="AC613" s="64"/>
      <c r="AD613" s="64"/>
      <c r="AE613" s="64"/>
      <c r="AF613" s="65"/>
      <c r="AG613" s="65"/>
      <c r="AH613" s="65"/>
      <c r="AI613" s="65"/>
      <c r="AJ613" s="65"/>
      <c r="AK613" s="65"/>
      <c r="AL613" s="65"/>
      <c r="AM613" s="65"/>
      <c r="AN613" s="65"/>
      <c r="AO613" s="65"/>
      <c r="AP613" s="65"/>
      <c r="AQ613" s="65"/>
      <c r="AR613" s="65"/>
      <c r="AS613" s="65"/>
      <c r="AT613" s="65"/>
      <c r="AU613" s="65"/>
      <c r="AV613" s="65"/>
      <c r="AW613" s="65"/>
      <c r="AX613" s="60"/>
      <c r="AY613" s="60"/>
      <c r="AZ613" s="60"/>
      <c r="BA613" s="60"/>
      <c r="BB613" s="60"/>
      <c r="BC613" s="60"/>
      <c r="BD613" s="61"/>
      <c r="BE613" s="61"/>
      <c r="BF613" s="61"/>
      <c r="BG613" s="62"/>
      <c r="BH613" s="62"/>
      <c r="BI613" s="62"/>
      <c r="BJ613" s="62"/>
      <c r="BK613" s="62"/>
      <c r="BL613" s="62"/>
      <c r="BM613" s="62"/>
      <c r="BN613" s="62"/>
      <c r="BO613" s="62"/>
      <c r="BP613" s="62"/>
      <c r="BQ613" s="62"/>
      <c r="BR613" s="62"/>
      <c r="BS613" s="62"/>
      <c r="BT613" s="62"/>
      <c r="BU613" s="62"/>
      <c r="BV613" s="62"/>
      <c r="BW613" s="62"/>
    </row>
    <row r="614" spans="1:75" ht="15.75" customHeight="1">
      <c r="A614" s="51"/>
      <c r="B614" s="51"/>
      <c r="C614" s="62"/>
      <c r="D614" s="52"/>
      <c r="E614" s="62"/>
      <c r="F614" s="62"/>
      <c r="G614" s="52"/>
      <c r="H614" s="62"/>
      <c r="I614" s="62"/>
      <c r="J614" s="62"/>
      <c r="K614" s="62"/>
      <c r="L614" s="62"/>
      <c r="M614" s="62"/>
      <c r="N614" s="62"/>
      <c r="O614" s="62"/>
      <c r="P614" s="62"/>
      <c r="Q614" s="62"/>
      <c r="R614" s="62"/>
      <c r="S614" s="62"/>
      <c r="T614" s="62"/>
      <c r="U614" s="52"/>
      <c r="V614" s="64"/>
      <c r="W614" s="64"/>
      <c r="X614" s="64"/>
      <c r="Y614" s="64"/>
      <c r="Z614" s="64"/>
      <c r="AA614" s="64"/>
      <c r="AB614" s="64"/>
      <c r="AC614" s="64"/>
      <c r="AD614" s="64"/>
      <c r="AE614" s="64"/>
      <c r="AF614" s="65"/>
      <c r="AG614" s="65"/>
      <c r="AH614" s="65"/>
      <c r="AI614" s="65"/>
      <c r="AJ614" s="65"/>
      <c r="AK614" s="65"/>
      <c r="AL614" s="65"/>
      <c r="AM614" s="65"/>
      <c r="AN614" s="65"/>
      <c r="AO614" s="65"/>
      <c r="AP614" s="65"/>
      <c r="AQ614" s="65"/>
      <c r="AR614" s="65"/>
      <c r="AS614" s="65"/>
      <c r="AT614" s="65"/>
      <c r="AU614" s="65"/>
      <c r="AV614" s="65"/>
      <c r="AW614" s="65"/>
      <c r="AX614" s="60"/>
      <c r="AY614" s="60"/>
      <c r="AZ614" s="60"/>
      <c r="BA614" s="60"/>
      <c r="BB614" s="60"/>
      <c r="BC614" s="60"/>
      <c r="BD614" s="61"/>
      <c r="BE614" s="61"/>
      <c r="BF614" s="61"/>
      <c r="BG614" s="62"/>
      <c r="BH614" s="62"/>
      <c r="BI614" s="62"/>
      <c r="BJ614" s="62"/>
      <c r="BK614" s="62"/>
      <c r="BL614" s="62"/>
      <c r="BM614" s="62"/>
      <c r="BN614" s="62"/>
      <c r="BO614" s="62"/>
      <c r="BP614" s="62"/>
      <c r="BQ614" s="62"/>
      <c r="BR614" s="62"/>
      <c r="BS614" s="62"/>
      <c r="BT614" s="62"/>
      <c r="BU614" s="62"/>
      <c r="BV614" s="62"/>
      <c r="BW614" s="62"/>
    </row>
    <row r="615" spans="1:75" ht="15.75" customHeight="1">
      <c r="A615" s="51"/>
      <c r="B615" s="51"/>
      <c r="C615" s="62"/>
      <c r="D615" s="52"/>
      <c r="E615" s="62"/>
      <c r="F615" s="62"/>
      <c r="G615" s="52"/>
      <c r="H615" s="62"/>
      <c r="I615" s="62"/>
      <c r="J615" s="62"/>
      <c r="K615" s="62"/>
      <c r="L615" s="62"/>
      <c r="M615" s="62"/>
      <c r="N615" s="62"/>
      <c r="O615" s="62"/>
      <c r="P615" s="62"/>
      <c r="Q615" s="62"/>
      <c r="R615" s="62"/>
      <c r="S615" s="62"/>
      <c r="T615" s="62"/>
      <c r="U615" s="52"/>
      <c r="V615" s="64"/>
      <c r="W615" s="64"/>
      <c r="X615" s="64"/>
      <c r="Y615" s="64"/>
      <c r="Z615" s="64"/>
      <c r="AA615" s="64"/>
      <c r="AB615" s="64"/>
      <c r="AC615" s="64"/>
      <c r="AD615" s="64"/>
      <c r="AE615" s="64"/>
      <c r="AF615" s="65"/>
      <c r="AG615" s="65"/>
      <c r="AH615" s="65"/>
      <c r="AI615" s="65"/>
      <c r="AJ615" s="65"/>
      <c r="AK615" s="65"/>
      <c r="AL615" s="65"/>
      <c r="AM615" s="65"/>
      <c r="AN615" s="65"/>
      <c r="AO615" s="65"/>
      <c r="AP615" s="65"/>
      <c r="AQ615" s="65"/>
      <c r="AR615" s="65"/>
      <c r="AS615" s="65"/>
      <c r="AT615" s="65"/>
      <c r="AU615" s="65"/>
      <c r="AV615" s="65"/>
      <c r="AW615" s="65"/>
      <c r="AX615" s="60"/>
      <c r="AY615" s="60"/>
      <c r="AZ615" s="60"/>
      <c r="BA615" s="60"/>
      <c r="BB615" s="60"/>
      <c r="BC615" s="60"/>
      <c r="BD615" s="61"/>
      <c r="BE615" s="61"/>
      <c r="BF615" s="61"/>
      <c r="BG615" s="62"/>
      <c r="BH615" s="62"/>
      <c r="BI615" s="62"/>
      <c r="BJ615" s="62"/>
      <c r="BK615" s="62"/>
      <c r="BL615" s="62"/>
      <c r="BM615" s="62"/>
      <c r="BN615" s="62"/>
      <c r="BO615" s="62"/>
      <c r="BP615" s="62"/>
      <c r="BQ615" s="62"/>
      <c r="BR615" s="62"/>
      <c r="BS615" s="62"/>
      <c r="BT615" s="62"/>
      <c r="BU615" s="62"/>
      <c r="BV615" s="62"/>
      <c r="BW615" s="62"/>
    </row>
    <row r="616" spans="1:75" ht="15.75" customHeight="1">
      <c r="A616" s="51"/>
      <c r="B616" s="51"/>
      <c r="C616" s="62"/>
      <c r="D616" s="52"/>
      <c r="E616" s="62"/>
      <c r="F616" s="62"/>
      <c r="G616" s="52"/>
      <c r="H616" s="62"/>
      <c r="I616" s="62"/>
      <c r="J616" s="62"/>
      <c r="K616" s="62"/>
      <c r="L616" s="62"/>
      <c r="M616" s="62"/>
      <c r="N616" s="62"/>
      <c r="O616" s="62"/>
      <c r="P616" s="62"/>
      <c r="Q616" s="62"/>
      <c r="R616" s="62"/>
      <c r="S616" s="62"/>
      <c r="T616" s="62"/>
      <c r="U616" s="52"/>
      <c r="V616" s="64"/>
      <c r="W616" s="64"/>
      <c r="X616" s="64"/>
      <c r="Y616" s="64"/>
      <c r="Z616" s="64"/>
      <c r="AA616" s="64"/>
      <c r="AB616" s="64"/>
      <c r="AC616" s="64"/>
      <c r="AD616" s="64"/>
      <c r="AE616" s="64"/>
      <c r="AF616" s="65"/>
      <c r="AG616" s="65"/>
      <c r="AH616" s="65"/>
      <c r="AI616" s="65"/>
      <c r="AJ616" s="65"/>
      <c r="AK616" s="65"/>
      <c r="AL616" s="65"/>
      <c r="AM616" s="65"/>
      <c r="AN616" s="65"/>
      <c r="AO616" s="65"/>
      <c r="AP616" s="65"/>
      <c r="AQ616" s="65"/>
      <c r="AR616" s="65"/>
      <c r="AS616" s="65"/>
      <c r="AT616" s="65"/>
      <c r="AU616" s="65"/>
      <c r="AV616" s="65"/>
      <c r="AW616" s="65"/>
      <c r="AX616" s="60"/>
      <c r="AY616" s="60"/>
      <c r="AZ616" s="60"/>
      <c r="BA616" s="60"/>
      <c r="BB616" s="60"/>
      <c r="BC616" s="60"/>
      <c r="BD616" s="61"/>
      <c r="BE616" s="61"/>
      <c r="BF616" s="61"/>
      <c r="BG616" s="62"/>
      <c r="BH616" s="62"/>
      <c r="BI616" s="62"/>
      <c r="BJ616" s="62"/>
      <c r="BK616" s="62"/>
      <c r="BL616" s="62"/>
      <c r="BM616" s="62"/>
      <c r="BN616" s="62"/>
      <c r="BO616" s="62"/>
      <c r="BP616" s="62"/>
      <c r="BQ616" s="62"/>
      <c r="BR616" s="62"/>
      <c r="BS616" s="62"/>
      <c r="BT616" s="62"/>
      <c r="BU616" s="62"/>
      <c r="BV616" s="62"/>
      <c r="BW616" s="62"/>
    </row>
    <row r="617" spans="1:75" ht="15.75" customHeight="1">
      <c r="A617" s="51"/>
      <c r="B617" s="51"/>
      <c r="C617" s="62"/>
      <c r="D617" s="52"/>
      <c r="E617" s="62"/>
      <c r="F617" s="62"/>
      <c r="G617" s="52"/>
      <c r="H617" s="62"/>
      <c r="I617" s="62"/>
      <c r="J617" s="62"/>
      <c r="K617" s="62"/>
      <c r="L617" s="62"/>
      <c r="M617" s="62"/>
      <c r="N617" s="62"/>
      <c r="O617" s="62"/>
      <c r="P617" s="62"/>
      <c r="Q617" s="62"/>
      <c r="R617" s="62"/>
      <c r="S617" s="62"/>
      <c r="T617" s="62"/>
      <c r="U617" s="52"/>
      <c r="V617" s="64"/>
      <c r="W617" s="64"/>
      <c r="X617" s="64"/>
      <c r="Y617" s="64"/>
      <c r="Z617" s="64"/>
      <c r="AA617" s="64"/>
      <c r="AB617" s="64"/>
      <c r="AC617" s="64"/>
      <c r="AD617" s="64"/>
      <c r="AE617" s="64"/>
      <c r="AF617" s="65"/>
      <c r="AG617" s="65"/>
      <c r="AH617" s="65"/>
      <c r="AI617" s="65"/>
      <c r="AJ617" s="65"/>
      <c r="AK617" s="65"/>
      <c r="AL617" s="65"/>
      <c r="AM617" s="65"/>
      <c r="AN617" s="65"/>
      <c r="AO617" s="65"/>
      <c r="AP617" s="65"/>
      <c r="AQ617" s="65"/>
      <c r="AR617" s="65"/>
      <c r="AS617" s="65"/>
      <c r="AT617" s="65"/>
      <c r="AU617" s="65"/>
      <c r="AV617" s="65"/>
      <c r="AW617" s="65"/>
      <c r="AX617" s="60"/>
      <c r="AY617" s="60"/>
      <c r="AZ617" s="60"/>
      <c r="BA617" s="60"/>
      <c r="BB617" s="60"/>
      <c r="BC617" s="60"/>
      <c r="BD617" s="61"/>
      <c r="BE617" s="61"/>
      <c r="BF617" s="61"/>
      <c r="BG617" s="62"/>
      <c r="BH617" s="62"/>
      <c r="BI617" s="62"/>
      <c r="BJ617" s="62"/>
      <c r="BK617" s="62"/>
      <c r="BL617" s="62"/>
      <c r="BM617" s="62"/>
      <c r="BN617" s="62"/>
      <c r="BO617" s="62"/>
      <c r="BP617" s="62"/>
      <c r="BQ617" s="62"/>
      <c r="BR617" s="62"/>
      <c r="BS617" s="62"/>
      <c r="BT617" s="62"/>
      <c r="BU617" s="62"/>
      <c r="BV617" s="62"/>
      <c r="BW617" s="62"/>
    </row>
    <row r="618" spans="1:75" ht="15.75" customHeight="1">
      <c r="A618" s="51"/>
      <c r="B618" s="51"/>
      <c r="C618" s="62"/>
      <c r="D618" s="52"/>
      <c r="E618" s="62"/>
      <c r="F618" s="62"/>
      <c r="G618" s="52"/>
      <c r="H618" s="62"/>
      <c r="I618" s="62"/>
      <c r="J618" s="62"/>
      <c r="K618" s="62"/>
      <c r="L618" s="62"/>
      <c r="M618" s="62"/>
      <c r="N618" s="62"/>
      <c r="O618" s="62"/>
      <c r="P618" s="62"/>
      <c r="Q618" s="62"/>
      <c r="R618" s="62"/>
      <c r="S618" s="62"/>
      <c r="T618" s="62"/>
      <c r="U618" s="52"/>
      <c r="V618" s="64"/>
      <c r="W618" s="64"/>
      <c r="X618" s="64"/>
      <c r="Y618" s="64"/>
      <c r="Z618" s="64"/>
      <c r="AA618" s="64"/>
      <c r="AB618" s="64"/>
      <c r="AC618" s="64"/>
      <c r="AD618" s="64"/>
      <c r="AE618" s="64"/>
      <c r="AF618" s="65"/>
      <c r="AG618" s="65"/>
      <c r="AH618" s="65"/>
      <c r="AI618" s="65"/>
      <c r="AJ618" s="65"/>
      <c r="AK618" s="65"/>
      <c r="AL618" s="65"/>
      <c r="AM618" s="65"/>
      <c r="AN618" s="65"/>
      <c r="AO618" s="65"/>
      <c r="AP618" s="65"/>
      <c r="AQ618" s="65"/>
      <c r="AR618" s="65"/>
      <c r="AS618" s="65"/>
      <c r="AT618" s="65"/>
      <c r="AU618" s="65"/>
      <c r="AV618" s="65"/>
      <c r="AW618" s="65"/>
      <c r="AX618" s="60"/>
      <c r="AY618" s="60"/>
      <c r="AZ618" s="60"/>
      <c r="BA618" s="60"/>
      <c r="BB618" s="60"/>
      <c r="BC618" s="60"/>
      <c r="BD618" s="61"/>
      <c r="BE618" s="61"/>
      <c r="BF618" s="61"/>
      <c r="BG618" s="62"/>
      <c r="BH618" s="62"/>
      <c r="BI618" s="62"/>
      <c r="BJ618" s="62"/>
      <c r="BK618" s="62"/>
      <c r="BL618" s="62"/>
      <c r="BM618" s="62"/>
      <c r="BN618" s="62"/>
      <c r="BO618" s="62"/>
      <c r="BP618" s="62"/>
      <c r="BQ618" s="62"/>
      <c r="BR618" s="62"/>
      <c r="BS618" s="62"/>
      <c r="BT618" s="62"/>
      <c r="BU618" s="62"/>
      <c r="BV618" s="62"/>
      <c r="BW618" s="62"/>
    </row>
    <row r="619" spans="1:75" ht="15.75" customHeight="1">
      <c r="A619" s="51"/>
      <c r="B619" s="51"/>
      <c r="C619" s="62"/>
      <c r="D619" s="52"/>
      <c r="E619" s="62"/>
      <c r="F619" s="62"/>
      <c r="G619" s="52"/>
      <c r="H619" s="62"/>
      <c r="I619" s="62"/>
      <c r="J619" s="62"/>
      <c r="K619" s="62"/>
      <c r="L619" s="62"/>
      <c r="M619" s="62"/>
      <c r="N619" s="62"/>
      <c r="O619" s="62"/>
      <c r="P619" s="62"/>
      <c r="Q619" s="62"/>
      <c r="R619" s="62"/>
      <c r="S619" s="62"/>
      <c r="T619" s="62"/>
      <c r="U619" s="52"/>
      <c r="V619" s="64"/>
      <c r="W619" s="64"/>
      <c r="X619" s="64"/>
      <c r="Y619" s="64"/>
      <c r="Z619" s="64"/>
      <c r="AA619" s="64"/>
      <c r="AB619" s="64"/>
      <c r="AC619" s="64"/>
      <c r="AD619" s="64"/>
      <c r="AE619" s="64"/>
      <c r="AF619" s="65"/>
      <c r="AG619" s="65"/>
      <c r="AH619" s="65"/>
      <c r="AI619" s="65"/>
      <c r="AJ619" s="65"/>
      <c r="AK619" s="65"/>
      <c r="AL619" s="65"/>
      <c r="AM619" s="65"/>
      <c r="AN619" s="65"/>
      <c r="AO619" s="65"/>
      <c r="AP619" s="65"/>
      <c r="AQ619" s="65"/>
      <c r="AR619" s="65"/>
      <c r="AS619" s="65"/>
      <c r="AT619" s="65"/>
      <c r="AU619" s="65"/>
      <c r="AV619" s="65"/>
      <c r="AW619" s="65"/>
      <c r="AX619" s="60"/>
      <c r="AY619" s="60"/>
      <c r="AZ619" s="60"/>
      <c r="BA619" s="60"/>
      <c r="BB619" s="60"/>
      <c r="BC619" s="60"/>
      <c r="BD619" s="61"/>
      <c r="BE619" s="61"/>
      <c r="BF619" s="61"/>
      <c r="BG619" s="62"/>
      <c r="BH619" s="62"/>
      <c r="BI619" s="62"/>
      <c r="BJ619" s="62"/>
      <c r="BK619" s="62"/>
      <c r="BL619" s="62"/>
      <c r="BM619" s="62"/>
      <c r="BN619" s="62"/>
      <c r="BO619" s="62"/>
      <c r="BP619" s="62"/>
      <c r="BQ619" s="62"/>
      <c r="BR619" s="62"/>
      <c r="BS619" s="62"/>
      <c r="BT619" s="62"/>
      <c r="BU619" s="62"/>
      <c r="BV619" s="62"/>
      <c r="BW619" s="62"/>
    </row>
    <row r="620" spans="1:75" ht="15.75" customHeight="1">
      <c r="A620" s="51"/>
      <c r="B620" s="51"/>
      <c r="C620" s="62"/>
      <c r="D620" s="52"/>
      <c r="E620" s="62"/>
      <c r="F620" s="62"/>
      <c r="G620" s="52"/>
      <c r="H620" s="62"/>
      <c r="I620" s="62"/>
      <c r="J620" s="62"/>
      <c r="K620" s="62"/>
      <c r="L620" s="62"/>
      <c r="M620" s="62"/>
      <c r="N620" s="62"/>
      <c r="O620" s="62"/>
      <c r="P620" s="62"/>
      <c r="Q620" s="62"/>
      <c r="R620" s="62"/>
      <c r="S620" s="62"/>
      <c r="T620" s="62"/>
      <c r="U620" s="52"/>
      <c r="V620" s="64"/>
      <c r="W620" s="64"/>
      <c r="X620" s="64"/>
      <c r="Y620" s="64"/>
      <c r="Z620" s="64"/>
      <c r="AA620" s="64"/>
      <c r="AB620" s="64"/>
      <c r="AC620" s="64"/>
      <c r="AD620" s="64"/>
      <c r="AE620" s="64"/>
      <c r="AF620" s="65"/>
      <c r="AG620" s="65"/>
      <c r="AH620" s="65"/>
      <c r="AI620" s="65"/>
      <c r="AJ620" s="65"/>
      <c r="AK620" s="65"/>
      <c r="AL620" s="65"/>
      <c r="AM620" s="65"/>
      <c r="AN620" s="65"/>
      <c r="AO620" s="65"/>
      <c r="AP620" s="65"/>
      <c r="AQ620" s="65"/>
      <c r="AR620" s="65"/>
      <c r="AS620" s="65"/>
      <c r="AT620" s="65"/>
      <c r="AU620" s="65"/>
      <c r="AV620" s="65"/>
      <c r="AW620" s="65"/>
      <c r="AX620" s="60"/>
      <c r="AY620" s="60"/>
      <c r="AZ620" s="60"/>
      <c r="BA620" s="60"/>
      <c r="BB620" s="60"/>
      <c r="BC620" s="60"/>
      <c r="BD620" s="61"/>
      <c r="BE620" s="61"/>
      <c r="BF620" s="61"/>
      <c r="BG620" s="62"/>
      <c r="BH620" s="62"/>
      <c r="BI620" s="62"/>
      <c r="BJ620" s="62"/>
      <c r="BK620" s="62"/>
      <c r="BL620" s="62"/>
      <c r="BM620" s="62"/>
      <c r="BN620" s="62"/>
      <c r="BO620" s="62"/>
      <c r="BP620" s="62"/>
      <c r="BQ620" s="62"/>
      <c r="BR620" s="62"/>
      <c r="BS620" s="62"/>
      <c r="BT620" s="62"/>
      <c r="BU620" s="62"/>
      <c r="BV620" s="62"/>
      <c r="BW620" s="62"/>
    </row>
    <row r="621" spans="1:75" ht="15.75" customHeight="1">
      <c r="A621" s="51"/>
      <c r="B621" s="51"/>
      <c r="C621" s="62"/>
      <c r="D621" s="52"/>
      <c r="E621" s="62"/>
      <c r="F621" s="62"/>
      <c r="G621" s="52"/>
      <c r="H621" s="62"/>
      <c r="I621" s="62"/>
      <c r="J621" s="62"/>
      <c r="K621" s="62"/>
      <c r="L621" s="62"/>
      <c r="M621" s="62"/>
      <c r="N621" s="62"/>
      <c r="O621" s="62"/>
      <c r="P621" s="62"/>
      <c r="Q621" s="62"/>
      <c r="R621" s="62"/>
      <c r="S621" s="62"/>
      <c r="T621" s="62"/>
      <c r="U621" s="52"/>
      <c r="V621" s="64"/>
      <c r="W621" s="64"/>
      <c r="X621" s="64"/>
      <c r="Y621" s="64"/>
      <c r="Z621" s="64"/>
      <c r="AA621" s="64"/>
      <c r="AB621" s="64"/>
      <c r="AC621" s="64"/>
      <c r="AD621" s="64"/>
      <c r="AE621" s="64"/>
      <c r="AF621" s="65"/>
      <c r="AG621" s="65"/>
      <c r="AH621" s="65"/>
      <c r="AI621" s="65"/>
      <c r="AJ621" s="65"/>
      <c r="AK621" s="65"/>
      <c r="AL621" s="65"/>
      <c r="AM621" s="65"/>
      <c r="AN621" s="65"/>
      <c r="AO621" s="65"/>
      <c r="AP621" s="65"/>
      <c r="AQ621" s="65"/>
      <c r="AR621" s="65"/>
      <c r="AS621" s="65"/>
      <c r="AT621" s="65"/>
      <c r="AU621" s="65"/>
      <c r="AV621" s="65"/>
      <c r="AW621" s="65"/>
      <c r="AX621" s="60"/>
      <c r="AY621" s="60"/>
      <c r="AZ621" s="60"/>
      <c r="BA621" s="60"/>
      <c r="BB621" s="60"/>
      <c r="BC621" s="60"/>
      <c r="BD621" s="61"/>
      <c r="BE621" s="61"/>
      <c r="BF621" s="61"/>
      <c r="BG621" s="62"/>
      <c r="BH621" s="62"/>
      <c r="BI621" s="62"/>
      <c r="BJ621" s="62"/>
      <c r="BK621" s="62"/>
      <c r="BL621" s="62"/>
      <c r="BM621" s="62"/>
      <c r="BN621" s="62"/>
      <c r="BO621" s="62"/>
      <c r="BP621" s="62"/>
      <c r="BQ621" s="62"/>
      <c r="BR621" s="62"/>
      <c r="BS621" s="62"/>
      <c r="BT621" s="62"/>
      <c r="BU621" s="62"/>
      <c r="BV621" s="62"/>
      <c r="BW621" s="62"/>
    </row>
    <row r="622" spans="1:75" ht="15.75" customHeight="1">
      <c r="A622" s="51"/>
      <c r="B622" s="51"/>
      <c r="C622" s="62"/>
      <c r="D622" s="52"/>
      <c r="E622" s="62"/>
      <c r="F622" s="62"/>
      <c r="G622" s="52"/>
      <c r="H622" s="62"/>
      <c r="I622" s="62"/>
      <c r="J622" s="62"/>
      <c r="K622" s="62"/>
      <c r="L622" s="62"/>
      <c r="M622" s="62"/>
      <c r="N622" s="62"/>
      <c r="O622" s="62"/>
      <c r="P622" s="62"/>
      <c r="Q622" s="62"/>
      <c r="R622" s="62"/>
      <c r="S622" s="62"/>
      <c r="T622" s="62"/>
      <c r="U622" s="52"/>
      <c r="V622" s="64"/>
      <c r="W622" s="64"/>
      <c r="X622" s="64"/>
      <c r="Y622" s="64"/>
      <c r="Z622" s="64"/>
      <c r="AA622" s="64"/>
      <c r="AB622" s="64"/>
      <c r="AC622" s="64"/>
      <c r="AD622" s="64"/>
      <c r="AE622" s="64"/>
      <c r="AF622" s="65"/>
      <c r="AG622" s="65"/>
      <c r="AH622" s="65"/>
      <c r="AI622" s="65"/>
      <c r="AJ622" s="65"/>
      <c r="AK622" s="65"/>
      <c r="AL622" s="65"/>
      <c r="AM622" s="65"/>
      <c r="AN622" s="65"/>
      <c r="AO622" s="65"/>
      <c r="AP622" s="65"/>
      <c r="AQ622" s="65"/>
      <c r="AR622" s="65"/>
      <c r="AS622" s="65"/>
      <c r="AT622" s="65"/>
      <c r="AU622" s="65"/>
      <c r="AV622" s="65"/>
      <c r="AW622" s="65"/>
      <c r="AX622" s="60"/>
      <c r="AY622" s="60"/>
      <c r="AZ622" s="60"/>
      <c r="BA622" s="60"/>
      <c r="BB622" s="60"/>
      <c r="BC622" s="60"/>
      <c r="BD622" s="61"/>
      <c r="BE622" s="61"/>
      <c r="BF622" s="61"/>
      <c r="BG622" s="62"/>
      <c r="BH622" s="62"/>
      <c r="BI622" s="62"/>
      <c r="BJ622" s="62"/>
      <c r="BK622" s="62"/>
      <c r="BL622" s="62"/>
      <c r="BM622" s="62"/>
      <c r="BN622" s="62"/>
      <c r="BO622" s="62"/>
      <c r="BP622" s="62"/>
      <c r="BQ622" s="62"/>
      <c r="BR622" s="62"/>
      <c r="BS622" s="62"/>
      <c r="BT622" s="62"/>
      <c r="BU622" s="62"/>
      <c r="BV622" s="62"/>
      <c r="BW622" s="62"/>
    </row>
    <row r="623" spans="1:75" ht="15.75" customHeight="1">
      <c r="A623" s="51"/>
      <c r="B623" s="51"/>
      <c r="C623" s="62"/>
      <c r="D623" s="52"/>
      <c r="E623" s="62"/>
      <c r="F623" s="62"/>
      <c r="G623" s="52"/>
      <c r="H623" s="62"/>
      <c r="I623" s="62"/>
      <c r="J623" s="62"/>
      <c r="K623" s="62"/>
      <c r="L623" s="62"/>
      <c r="M623" s="62"/>
      <c r="N623" s="62"/>
      <c r="O623" s="62"/>
      <c r="P623" s="62"/>
      <c r="Q623" s="62"/>
      <c r="R623" s="62"/>
      <c r="S623" s="62"/>
      <c r="T623" s="62"/>
      <c r="U623" s="52"/>
      <c r="V623" s="64"/>
      <c r="W623" s="64"/>
      <c r="X623" s="64"/>
      <c r="Y623" s="64"/>
      <c r="Z623" s="64"/>
      <c r="AA623" s="64"/>
      <c r="AB623" s="64"/>
      <c r="AC623" s="64"/>
      <c r="AD623" s="64"/>
      <c r="AE623" s="64"/>
      <c r="AF623" s="65"/>
      <c r="AG623" s="65"/>
      <c r="AH623" s="65"/>
      <c r="AI623" s="65"/>
      <c r="AJ623" s="65"/>
      <c r="AK623" s="65"/>
      <c r="AL623" s="65"/>
      <c r="AM623" s="65"/>
      <c r="AN623" s="65"/>
      <c r="AO623" s="65"/>
      <c r="AP623" s="65"/>
      <c r="AQ623" s="65"/>
      <c r="AR623" s="65"/>
      <c r="AS623" s="65"/>
      <c r="AT623" s="65"/>
      <c r="AU623" s="65"/>
      <c r="AV623" s="65"/>
      <c r="AW623" s="65"/>
      <c r="AX623" s="60"/>
      <c r="AY623" s="60"/>
      <c r="AZ623" s="60"/>
      <c r="BA623" s="60"/>
      <c r="BB623" s="60"/>
      <c r="BC623" s="60"/>
      <c r="BD623" s="61"/>
      <c r="BE623" s="61"/>
      <c r="BF623" s="61"/>
      <c r="BG623" s="62"/>
      <c r="BH623" s="62"/>
      <c r="BI623" s="62"/>
      <c r="BJ623" s="62"/>
      <c r="BK623" s="62"/>
      <c r="BL623" s="62"/>
      <c r="BM623" s="62"/>
      <c r="BN623" s="62"/>
      <c r="BO623" s="62"/>
      <c r="BP623" s="62"/>
      <c r="BQ623" s="62"/>
      <c r="BR623" s="62"/>
      <c r="BS623" s="62"/>
      <c r="BT623" s="62"/>
      <c r="BU623" s="62"/>
      <c r="BV623" s="62"/>
      <c r="BW623" s="62"/>
    </row>
    <row r="624" spans="1:75" ht="15.75" customHeight="1">
      <c r="A624" s="51"/>
      <c r="B624" s="51"/>
      <c r="C624" s="62"/>
      <c r="D624" s="52"/>
      <c r="E624" s="62"/>
      <c r="F624" s="62"/>
      <c r="G624" s="52"/>
      <c r="H624" s="62"/>
      <c r="I624" s="62"/>
      <c r="J624" s="62"/>
      <c r="K624" s="62"/>
      <c r="L624" s="62"/>
      <c r="M624" s="62"/>
      <c r="N624" s="62"/>
      <c r="O624" s="62"/>
      <c r="P624" s="62"/>
      <c r="Q624" s="62"/>
      <c r="R624" s="62"/>
      <c r="S624" s="62"/>
      <c r="T624" s="62"/>
      <c r="U624" s="52"/>
      <c r="V624" s="64"/>
      <c r="W624" s="64"/>
      <c r="X624" s="64"/>
      <c r="Y624" s="64"/>
      <c r="Z624" s="64"/>
      <c r="AA624" s="64"/>
      <c r="AB624" s="64"/>
      <c r="AC624" s="64"/>
      <c r="AD624" s="64"/>
      <c r="AE624" s="64"/>
      <c r="AF624" s="65"/>
      <c r="AG624" s="65"/>
      <c r="AH624" s="65"/>
      <c r="AI624" s="65"/>
      <c r="AJ624" s="65"/>
      <c r="AK624" s="65"/>
      <c r="AL624" s="65"/>
      <c r="AM624" s="65"/>
      <c r="AN624" s="65"/>
      <c r="AO624" s="65"/>
      <c r="AP624" s="65"/>
      <c r="AQ624" s="65"/>
      <c r="AR624" s="65"/>
      <c r="AS624" s="65"/>
      <c r="AT624" s="65"/>
      <c r="AU624" s="65"/>
      <c r="AV624" s="65"/>
      <c r="AW624" s="65"/>
      <c r="AX624" s="60"/>
      <c r="AY624" s="60"/>
      <c r="AZ624" s="60"/>
      <c r="BA624" s="60"/>
      <c r="BB624" s="60"/>
      <c r="BC624" s="60"/>
      <c r="BD624" s="61"/>
      <c r="BE624" s="61"/>
      <c r="BF624" s="61"/>
      <c r="BG624" s="62"/>
      <c r="BH624" s="62"/>
      <c r="BI624" s="62"/>
      <c r="BJ624" s="62"/>
      <c r="BK624" s="62"/>
      <c r="BL624" s="62"/>
      <c r="BM624" s="62"/>
      <c r="BN624" s="62"/>
      <c r="BO624" s="62"/>
      <c r="BP624" s="62"/>
      <c r="BQ624" s="62"/>
      <c r="BR624" s="62"/>
      <c r="BS624" s="62"/>
      <c r="BT624" s="62"/>
      <c r="BU624" s="62"/>
      <c r="BV624" s="62"/>
      <c r="BW624" s="62"/>
    </row>
    <row r="625" spans="1:75" ht="15.75" customHeight="1">
      <c r="A625" s="51"/>
      <c r="B625" s="51"/>
      <c r="C625" s="62"/>
      <c r="D625" s="52"/>
      <c r="E625" s="62"/>
      <c r="F625" s="62"/>
      <c r="G625" s="52"/>
      <c r="H625" s="62"/>
      <c r="I625" s="62"/>
      <c r="J625" s="62"/>
      <c r="K625" s="62"/>
      <c r="L625" s="62"/>
      <c r="M625" s="62"/>
      <c r="N625" s="62"/>
      <c r="O625" s="62"/>
      <c r="P625" s="62"/>
      <c r="Q625" s="62"/>
      <c r="R625" s="62"/>
      <c r="S625" s="62"/>
      <c r="T625" s="62"/>
      <c r="U625" s="52"/>
      <c r="V625" s="64"/>
      <c r="W625" s="64"/>
      <c r="X625" s="64"/>
      <c r="Y625" s="64"/>
      <c r="Z625" s="64"/>
      <c r="AA625" s="64"/>
      <c r="AB625" s="64"/>
      <c r="AC625" s="64"/>
      <c r="AD625" s="64"/>
      <c r="AE625" s="64"/>
      <c r="AF625" s="65"/>
      <c r="AG625" s="65"/>
      <c r="AH625" s="65"/>
      <c r="AI625" s="65"/>
      <c r="AJ625" s="65"/>
      <c r="AK625" s="65"/>
      <c r="AL625" s="65"/>
      <c r="AM625" s="65"/>
      <c r="AN625" s="65"/>
      <c r="AO625" s="65"/>
      <c r="AP625" s="65"/>
      <c r="AQ625" s="65"/>
      <c r="AR625" s="65"/>
      <c r="AS625" s="65"/>
      <c r="AT625" s="65"/>
      <c r="AU625" s="65"/>
      <c r="AV625" s="65"/>
      <c r="AW625" s="65"/>
      <c r="AX625" s="60"/>
      <c r="AY625" s="60"/>
      <c r="AZ625" s="60"/>
      <c r="BA625" s="60"/>
      <c r="BB625" s="60"/>
      <c r="BC625" s="60"/>
      <c r="BD625" s="61"/>
      <c r="BE625" s="61"/>
      <c r="BF625" s="61"/>
      <c r="BG625" s="62"/>
      <c r="BH625" s="62"/>
      <c r="BI625" s="62"/>
      <c r="BJ625" s="62"/>
      <c r="BK625" s="62"/>
      <c r="BL625" s="62"/>
      <c r="BM625" s="62"/>
      <c r="BN625" s="62"/>
      <c r="BO625" s="62"/>
      <c r="BP625" s="62"/>
      <c r="BQ625" s="62"/>
      <c r="BR625" s="62"/>
      <c r="BS625" s="62"/>
      <c r="BT625" s="62"/>
      <c r="BU625" s="62"/>
      <c r="BV625" s="62"/>
      <c r="BW625" s="62"/>
    </row>
    <row r="626" spans="1:75" ht="15.75" customHeight="1">
      <c r="A626" s="51"/>
      <c r="B626" s="51"/>
      <c r="C626" s="62"/>
      <c r="D626" s="52"/>
      <c r="E626" s="62"/>
      <c r="F626" s="62"/>
      <c r="G626" s="52"/>
      <c r="H626" s="62"/>
      <c r="I626" s="62"/>
      <c r="J626" s="62"/>
      <c r="K626" s="62"/>
      <c r="L626" s="62"/>
      <c r="M626" s="62"/>
      <c r="N626" s="62"/>
      <c r="O626" s="62"/>
      <c r="P626" s="62"/>
      <c r="Q626" s="62"/>
      <c r="R626" s="62"/>
      <c r="S626" s="62"/>
      <c r="T626" s="62"/>
      <c r="U626" s="52"/>
      <c r="V626" s="64"/>
      <c r="W626" s="64"/>
      <c r="X626" s="64"/>
      <c r="Y626" s="64"/>
      <c r="Z626" s="64"/>
      <c r="AA626" s="64"/>
      <c r="AB626" s="64"/>
      <c r="AC626" s="64"/>
      <c r="AD626" s="64"/>
      <c r="AE626" s="64"/>
      <c r="AF626" s="65"/>
      <c r="AG626" s="65"/>
      <c r="AH626" s="65"/>
      <c r="AI626" s="65"/>
      <c r="AJ626" s="65"/>
      <c r="AK626" s="65"/>
      <c r="AL626" s="65"/>
      <c r="AM626" s="65"/>
      <c r="AN626" s="65"/>
      <c r="AO626" s="65"/>
      <c r="AP626" s="65"/>
      <c r="AQ626" s="65"/>
      <c r="AR626" s="65"/>
      <c r="AS626" s="65"/>
      <c r="AT626" s="65"/>
      <c r="AU626" s="65"/>
      <c r="AV626" s="65"/>
      <c r="AW626" s="65"/>
      <c r="AX626" s="60"/>
      <c r="AY626" s="60"/>
      <c r="AZ626" s="60"/>
      <c r="BA626" s="60"/>
      <c r="BB626" s="60"/>
      <c r="BC626" s="60"/>
      <c r="BD626" s="61"/>
      <c r="BE626" s="61"/>
      <c r="BF626" s="61"/>
      <c r="BG626" s="62"/>
      <c r="BH626" s="62"/>
      <c r="BI626" s="62"/>
      <c r="BJ626" s="62"/>
      <c r="BK626" s="62"/>
      <c r="BL626" s="62"/>
      <c r="BM626" s="62"/>
      <c r="BN626" s="62"/>
      <c r="BO626" s="62"/>
      <c r="BP626" s="62"/>
      <c r="BQ626" s="62"/>
      <c r="BR626" s="62"/>
      <c r="BS626" s="62"/>
      <c r="BT626" s="62"/>
      <c r="BU626" s="62"/>
      <c r="BV626" s="62"/>
      <c r="BW626" s="62"/>
    </row>
    <row r="627" spans="1:75" ht="15.75" customHeight="1">
      <c r="A627" s="51"/>
      <c r="B627" s="51"/>
      <c r="C627" s="62"/>
      <c r="D627" s="52"/>
      <c r="E627" s="62"/>
      <c r="F627" s="62"/>
      <c r="G627" s="52"/>
      <c r="H627" s="62"/>
      <c r="I627" s="62"/>
      <c r="J627" s="62"/>
      <c r="K627" s="62"/>
      <c r="L627" s="62"/>
      <c r="M627" s="62"/>
      <c r="N627" s="62"/>
      <c r="O627" s="62"/>
      <c r="P627" s="62"/>
      <c r="Q627" s="62"/>
      <c r="R627" s="62"/>
      <c r="S627" s="62"/>
      <c r="T627" s="62"/>
      <c r="U627" s="52"/>
      <c r="V627" s="64"/>
      <c r="W627" s="64"/>
      <c r="X627" s="64"/>
      <c r="Y627" s="64"/>
      <c r="Z627" s="64"/>
      <c r="AA627" s="64"/>
      <c r="AB627" s="64"/>
      <c r="AC627" s="64"/>
      <c r="AD627" s="64"/>
      <c r="AE627" s="64"/>
      <c r="AF627" s="65"/>
      <c r="AG627" s="65"/>
      <c r="AH627" s="65"/>
      <c r="AI627" s="65"/>
      <c r="AJ627" s="65"/>
      <c r="AK627" s="65"/>
      <c r="AL627" s="65"/>
      <c r="AM627" s="65"/>
      <c r="AN627" s="65"/>
      <c r="AO627" s="65"/>
      <c r="AP627" s="65"/>
      <c r="AQ627" s="65"/>
      <c r="AR627" s="65"/>
      <c r="AS627" s="65"/>
      <c r="AT627" s="65"/>
      <c r="AU627" s="65"/>
      <c r="AV627" s="65"/>
      <c r="AW627" s="65"/>
      <c r="AX627" s="60"/>
      <c r="AY627" s="60"/>
      <c r="AZ627" s="60"/>
      <c r="BA627" s="60"/>
      <c r="BB627" s="60"/>
      <c r="BC627" s="60"/>
      <c r="BD627" s="61"/>
      <c r="BE627" s="61"/>
      <c r="BF627" s="61"/>
      <c r="BG627" s="62"/>
      <c r="BH627" s="62"/>
      <c r="BI627" s="62"/>
      <c r="BJ627" s="62"/>
      <c r="BK627" s="62"/>
      <c r="BL627" s="62"/>
      <c r="BM627" s="62"/>
      <c r="BN627" s="62"/>
      <c r="BO627" s="62"/>
      <c r="BP627" s="62"/>
      <c r="BQ627" s="62"/>
      <c r="BR627" s="62"/>
      <c r="BS627" s="62"/>
      <c r="BT627" s="62"/>
      <c r="BU627" s="62"/>
      <c r="BV627" s="62"/>
      <c r="BW627" s="62"/>
    </row>
    <row r="628" spans="1:75" ht="15.75" customHeight="1">
      <c r="A628" s="51"/>
      <c r="B628" s="51"/>
      <c r="C628" s="62"/>
      <c r="D628" s="52"/>
      <c r="E628" s="62"/>
      <c r="F628" s="62"/>
      <c r="G628" s="52"/>
      <c r="H628" s="62"/>
      <c r="I628" s="62"/>
      <c r="J628" s="62"/>
      <c r="K628" s="62"/>
      <c r="L628" s="62"/>
      <c r="M628" s="62"/>
      <c r="N628" s="62"/>
      <c r="O628" s="62"/>
      <c r="P628" s="62"/>
      <c r="Q628" s="62"/>
      <c r="R628" s="62"/>
      <c r="S628" s="62"/>
      <c r="T628" s="62"/>
      <c r="U628" s="52"/>
      <c r="V628" s="64"/>
      <c r="W628" s="64"/>
      <c r="X628" s="64"/>
      <c r="Y628" s="64"/>
      <c r="Z628" s="64"/>
      <c r="AA628" s="64"/>
      <c r="AB628" s="64"/>
      <c r="AC628" s="64"/>
      <c r="AD628" s="64"/>
      <c r="AE628" s="64"/>
      <c r="AF628" s="65"/>
      <c r="AG628" s="65"/>
      <c r="AH628" s="65"/>
      <c r="AI628" s="65"/>
      <c r="AJ628" s="65"/>
      <c r="AK628" s="65"/>
      <c r="AL628" s="65"/>
      <c r="AM628" s="65"/>
      <c r="AN628" s="65"/>
      <c r="AO628" s="65"/>
      <c r="AP628" s="65"/>
      <c r="AQ628" s="65"/>
      <c r="AR628" s="65"/>
      <c r="AS628" s="65"/>
      <c r="AT628" s="65"/>
      <c r="AU628" s="65"/>
      <c r="AV628" s="65"/>
      <c r="AW628" s="65"/>
      <c r="AX628" s="60"/>
      <c r="AY628" s="60"/>
      <c r="AZ628" s="60"/>
      <c r="BA628" s="60"/>
      <c r="BB628" s="60"/>
      <c r="BC628" s="60"/>
      <c r="BD628" s="61"/>
      <c r="BE628" s="61"/>
      <c r="BF628" s="61"/>
      <c r="BG628" s="62"/>
      <c r="BH628" s="62"/>
      <c r="BI628" s="62"/>
      <c r="BJ628" s="62"/>
      <c r="BK628" s="62"/>
      <c r="BL628" s="62"/>
      <c r="BM628" s="62"/>
      <c r="BN628" s="62"/>
      <c r="BO628" s="62"/>
      <c r="BP628" s="62"/>
      <c r="BQ628" s="62"/>
      <c r="BR628" s="62"/>
      <c r="BS628" s="62"/>
      <c r="BT628" s="62"/>
      <c r="BU628" s="62"/>
      <c r="BV628" s="62"/>
      <c r="BW628" s="62"/>
    </row>
    <row r="629" spans="1:75" ht="15.75" customHeight="1">
      <c r="A629" s="51"/>
      <c r="B629" s="51"/>
      <c r="C629" s="62"/>
      <c r="D629" s="52"/>
      <c r="E629" s="62"/>
      <c r="F629" s="62"/>
      <c r="G629" s="52"/>
      <c r="H629" s="62"/>
      <c r="I629" s="62"/>
      <c r="J629" s="62"/>
      <c r="K629" s="62"/>
      <c r="L629" s="62"/>
      <c r="M629" s="62"/>
      <c r="N629" s="62"/>
      <c r="O629" s="62"/>
      <c r="P629" s="62"/>
      <c r="Q629" s="62"/>
      <c r="R629" s="62"/>
      <c r="S629" s="62"/>
      <c r="T629" s="62"/>
      <c r="U629" s="52"/>
      <c r="V629" s="64"/>
      <c r="W629" s="64"/>
      <c r="X629" s="64"/>
      <c r="Y629" s="64"/>
      <c r="Z629" s="64"/>
      <c r="AA629" s="64"/>
      <c r="AB629" s="64"/>
      <c r="AC629" s="64"/>
      <c r="AD629" s="64"/>
      <c r="AE629" s="64"/>
      <c r="AF629" s="65"/>
      <c r="AG629" s="65"/>
      <c r="AH629" s="65"/>
      <c r="AI629" s="65"/>
      <c r="AJ629" s="65"/>
      <c r="AK629" s="65"/>
      <c r="AL629" s="65"/>
      <c r="AM629" s="65"/>
      <c r="AN629" s="65"/>
      <c r="AO629" s="65"/>
      <c r="AP629" s="65"/>
      <c r="AQ629" s="65"/>
      <c r="AR629" s="65"/>
      <c r="AS629" s="65"/>
      <c r="AT629" s="65"/>
      <c r="AU629" s="65"/>
      <c r="AV629" s="65"/>
      <c r="AW629" s="65"/>
      <c r="AX629" s="60"/>
      <c r="AY629" s="60"/>
      <c r="AZ629" s="60"/>
      <c r="BA629" s="60"/>
      <c r="BB629" s="60"/>
      <c r="BC629" s="60"/>
      <c r="BD629" s="61"/>
      <c r="BE629" s="61"/>
      <c r="BF629" s="61"/>
      <c r="BG629" s="62"/>
      <c r="BH629" s="62"/>
      <c r="BI629" s="62"/>
      <c r="BJ629" s="62"/>
      <c r="BK629" s="62"/>
      <c r="BL629" s="62"/>
      <c r="BM629" s="62"/>
      <c r="BN629" s="62"/>
      <c r="BO629" s="62"/>
      <c r="BP629" s="62"/>
      <c r="BQ629" s="62"/>
      <c r="BR629" s="62"/>
      <c r="BS629" s="62"/>
      <c r="BT629" s="62"/>
      <c r="BU629" s="62"/>
      <c r="BV629" s="62"/>
      <c r="BW629" s="62"/>
    </row>
    <row r="630" spans="1:75" ht="15.75" customHeight="1">
      <c r="A630" s="51"/>
      <c r="B630" s="51"/>
      <c r="C630" s="62"/>
      <c r="D630" s="52"/>
      <c r="E630" s="62"/>
      <c r="F630" s="62"/>
      <c r="G630" s="52"/>
      <c r="H630" s="62"/>
      <c r="I630" s="62"/>
      <c r="J630" s="62"/>
      <c r="K630" s="62"/>
      <c r="L630" s="62"/>
      <c r="M630" s="62"/>
      <c r="N630" s="62"/>
      <c r="O630" s="62"/>
      <c r="P630" s="62"/>
      <c r="Q630" s="62"/>
      <c r="R630" s="62"/>
      <c r="S630" s="62"/>
      <c r="T630" s="62"/>
      <c r="U630" s="52"/>
      <c r="V630" s="64"/>
      <c r="W630" s="64"/>
      <c r="X630" s="64"/>
      <c r="Y630" s="64"/>
      <c r="Z630" s="64"/>
      <c r="AA630" s="64"/>
      <c r="AB630" s="64"/>
      <c r="AC630" s="64"/>
      <c r="AD630" s="64"/>
      <c r="AE630" s="64"/>
      <c r="AF630" s="65"/>
      <c r="AG630" s="65"/>
      <c r="AH630" s="65"/>
      <c r="AI630" s="65"/>
      <c r="AJ630" s="65"/>
      <c r="AK630" s="65"/>
      <c r="AL630" s="65"/>
      <c r="AM630" s="65"/>
      <c r="AN630" s="65"/>
      <c r="AO630" s="65"/>
      <c r="AP630" s="65"/>
      <c r="AQ630" s="65"/>
      <c r="AR630" s="65"/>
      <c r="AS630" s="65"/>
      <c r="AT630" s="65"/>
      <c r="AU630" s="65"/>
      <c r="AV630" s="65"/>
      <c r="AW630" s="65"/>
      <c r="AX630" s="60"/>
      <c r="AY630" s="60"/>
      <c r="AZ630" s="60"/>
      <c r="BA630" s="60"/>
      <c r="BB630" s="60"/>
      <c r="BC630" s="60"/>
      <c r="BD630" s="61"/>
      <c r="BE630" s="61"/>
      <c r="BF630" s="61"/>
      <c r="BG630" s="62"/>
      <c r="BH630" s="62"/>
      <c r="BI630" s="62"/>
      <c r="BJ630" s="62"/>
      <c r="BK630" s="62"/>
      <c r="BL630" s="62"/>
      <c r="BM630" s="62"/>
      <c r="BN630" s="62"/>
      <c r="BO630" s="62"/>
      <c r="BP630" s="62"/>
      <c r="BQ630" s="62"/>
      <c r="BR630" s="62"/>
      <c r="BS630" s="62"/>
      <c r="BT630" s="62"/>
      <c r="BU630" s="62"/>
      <c r="BV630" s="62"/>
      <c r="BW630" s="62"/>
    </row>
    <row r="631" spans="1:75" ht="15.75" customHeight="1">
      <c r="A631" s="51"/>
      <c r="B631" s="51"/>
      <c r="C631" s="62"/>
      <c r="D631" s="52"/>
      <c r="E631" s="62"/>
      <c r="F631" s="62"/>
      <c r="G631" s="52"/>
      <c r="H631" s="62"/>
      <c r="I631" s="62"/>
      <c r="J631" s="62"/>
      <c r="K631" s="62"/>
      <c r="L631" s="62"/>
      <c r="M631" s="62"/>
      <c r="N631" s="62"/>
      <c r="O631" s="62"/>
      <c r="P631" s="62"/>
      <c r="Q631" s="62"/>
      <c r="R631" s="62"/>
      <c r="S631" s="62"/>
      <c r="T631" s="62"/>
      <c r="U631" s="52"/>
      <c r="V631" s="64"/>
      <c r="W631" s="64"/>
      <c r="X631" s="64"/>
      <c r="Y631" s="64"/>
      <c r="Z631" s="64"/>
      <c r="AA631" s="64"/>
      <c r="AB631" s="64"/>
      <c r="AC631" s="64"/>
      <c r="AD631" s="64"/>
      <c r="AE631" s="64"/>
      <c r="AF631" s="65"/>
      <c r="AG631" s="65"/>
      <c r="AH631" s="65"/>
      <c r="AI631" s="65"/>
      <c r="AJ631" s="65"/>
      <c r="AK631" s="65"/>
      <c r="AL631" s="65"/>
      <c r="AM631" s="65"/>
      <c r="AN631" s="65"/>
      <c r="AO631" s="65"/>
      <c r="AP631" s="65"/>
      <c r="AQ631" s="65"/>
      <c r="AR631" s="65"/>
      <c r="AS631" s="65"/>
      <c r="AT631" s="65"/>
      <c r="AU631" s="65"/>
      <c r="AV631" s="65"/>
      <c r="AW631" s="65"/>
      <c r="AX631" s="60"/>
      <c r="AY631" s="60"/>
      <c r="AZ631" s="60"/>
      <c r="BA631" s="60"/>
      <c r="BB631" s="60"/>
      <c r="BC631" s="60"/>
      <c r="BD631" s="61"/>
      <c r="BE631" s="61"/>
      <c r="BF631" s="61"/>
      <c r="BG631" s="62"/>
      <c r="BH631" s="62"/>
      <c r="BI631" s="62"/>
      <c r="BJ631" s="62"/>
      <c r="BK631" s="62"/>
      <c r="BL631" s="62"/>
      <c r="BM631" s="62"/>
      <c r="BN631" s="62"/>
      <c r="BO631" s="62"/>
      <c r="BP631" s="62"/>
      <c r="BQ631" s="62"/>
      <c r="BR631" s="62"/>
      <c r="BS631" s="62"/>
      <c r="BT631" s="62"/>
      <c r="BU631" s="62"/>
      <c r="BV631" s="62"/>
      <c r="BW631" s="62"/>
    </row>
    <row r="632" spans="1:75" ht="15.75" customHeight="1">
      <c r="A632" s="51"/>
      <c r="B632" s="51"/>
      <c r="C632" s="62"/>
      <c r="D632" s="52"/>
      <c r="E632" s="62"/>
      <c r="F632" s="62"/>
      <c r="G632" s="52"/>
      <c r="H632" s="62"/>
      <c r="I632" s="62"/>
      <c r="J632" s="62"/>
      <c r="K632" s="62"/>
      <c r="L632" s="62"/>
      <c r="M632" s="62"/>
      <c r="N632" s="62"/>
      <c r="O632" s="62"/>
      <c r="P632" s="62"/>
      <c r="Q632" s="62"/>
      <c r="R632" s="62"/>
      <c r="S632" s="62"/>
      <c r="T632" s="62"/>
      <c r="U632" s="52"/>
      <c r="V632" s="64"/>
      <c r="W632" s="64"/>
      <c r="X632" s="64"/>
      <c r="Y632" s="64"/>
      <c r="Z632" s="64"/>
      <c r="AA632" s="64"/>
      <c r="AB632" s="64"/>
      <c r="AC632" s="64"/>
      <c r="AD632" s="64"/>
      <c r="AE632" s="64"/>
      <c r="AF632" s="65"/>
      <c r="AG632" s="65"/>
      <c r="AH632" s="65"/>
      <c r="AI632" s="65"/>
      <c r="AJ632" s="65"/>
      <c r="AK632" s="65"/>
      <c r="AL632" s="65"/>
      <c r="AM632" s="65"/>
      <c r="AN632" s="65"/>
      <c r="AO632" s="65"/>
      <c r="AP632" s="65"/>
      <c r="AQ632" s="65"/>
      <c r="AR632" s="65"/>
      <c r="AS632" s="65"/>
      <c r="AT632" s="65"/>
      <c r="AU632" s="65"/>
      <c r="AV632" s="65"/>
      <c r="AW632" s="65"/>
      <c r="AX632" s="60"/>
      <c r="AY632" s="60"/>
      <c r="AZ632" s="60"/>
      <c r="BA632" s="60"/>
      <c r="BB632" s="60"/>
      <c r="BC632" s="60"/>
      <c r="BD632" s="61"/>
      <c r="BE632" s="61"/>
      <c r="BF632" s="61"/>
      <c r="BG632" s="62"/>
      <c r="BH632" s="62"/>
      <c r="BI632" s="62"/>
      <c r="BJ632" s="62"/>
      <c r="BK632" s="62"/>
      <c r="BL632" s="62"/>
      <c r="BM632" s="62"/>
      <c r="BN632" s="62"/>
      <c r="BO632" s="62"/>
      <c r="BP632" s="62"/>
      <c r="BQ632" s="62"/>
      <c r="BR632" s="62"/>
      <c r="BS632" s="62"/>
      <c r="BT632" s="62"/>
      <c r="BU632" s="62"/>
      <c r="BV632" s="62"/>
      <c r="BW632" s="62"/>
    </row>
    <row r="633" spans="1:75" ht="15.75" customHeight="1">
      <c r="A633" s="51"/>
      <c r="B633" s="51"/>
      <c r="C633" s="62"/>
      <c r="D633" s="52"/>
      <c r="E633" s="62"/>
      <c r="F633" s="62"/>
      <c r="G633" s="52"/>
      <c r="H633" s="62"/>
      <c r="I633" s="62"/>
      <c r="J633" s="62"/>
      <c r="K633" s="62"/>
      <c r="L633" s="62"/>
      <c r="M633" s="62"/>
      <c r="N633" s="62"/>
      <c r="O633" s="62"/>
      <c r="P633" s="62"/>
      <c r="Q633" s="62"/>
      <c r="R633" s="62"/>
      <c r="S633" s="62"/>
      <c r="T633" s="62"/>
      <c r="U633" s="52"/>
      <c r="V633" s="64"/>
      <c r="W633" s="64"/>
      <c r="X633" s="64"/>
      <c r="Y633" s="64"/>
      <c r="Z633" s="64"/>
      <c r="AA633" s="64"/>
      <c r="AB633" s="64"/>
      <c r="AC633" s="64"/>
      <c r="AD633" s="64"/>
      <c r="AE633" s="64"/>
      <c r="AF633" s="65"/>
      <c r="AG633" s="65"/>
      <c r="AH633" s="65"/>
      <c r="AI633" s="65"/>
      <c r="AJ633" s="65"/>
      <c r="AK633" s="65"/>
      <c r="AL633" s="65"/>
      <c r="AM633" s="65"/>
      <c r="AN633" s="65"/>
      <c r="AO633" s="65"/>
      <c r="AP633" s="65"/>
      <c r="AQ633" s="65"/>
      <c r="AR633" s="65"/>
      <c r="AS633" s="65"/>
      <c r="AT633" s="65"/>
      <c r="AU633" s="65"/>
      <c r="AV633" s="65"/>
      <c r="AW633" s="65"/>
      <c r="AX633" s="60"/>
      <c r="AY633" s="60"/>
      <c r="AZ633" s="60"/>
      <c r="BA633" s="60"/>
      <c r="BB633" s="60"/>
      <c r="BC633" s="60"/>
      <c r="BD633" s="61"/>
      <c r="BE633" s="61"/>
      <c r="BF633" s="61"/>
      <c r="BG633" s="62"/>
      <c r="BH633" s="62"/>
      <c r="BI633" s="62"/>
      <c r="BJ633" s="62"/>
      <c r="BK633" s="62"/>
      <c r="BL633" s="62"/>
      <c r="BM633" s="62"/>
      <c r="BN633" s="62"/>
      <c r="BO633" s="62"/>
      <c r="BP633" s="62"/>
      <c r="BQ633" s="62"/>
      <c r="BR633" s="62"/>
      <c r="BS633" s="62"/>
      <c r="BT633" s="62"/>
      <c r="BU633" s="62"/>
      <c r="BV633" s="62"/>
      <c r="BW633" s="62"/>
    </row>
    <row r="634" spans="1:75" ht="15.75" customHeight="1">
      <c r="A634" s="51"/>
      <c r="B634" s="51"/>
      <c r="C634" s="62"/>
      <c r="D634" s="52"/>
      <c r="E634" s="62"/>
      <c r="F634" s="62"/>
      <c r="G634" s="52"/>
      <c r="H634" s="62"/>
      <c r="I634" s="62"/>
      <c r="J634" s="62"/>
      <c r="K634" s="62"/>
      <c r="L634" s="62"/>
      <c r="M634" s="62"/>
      <c r="N634" s="62"/>
      <c r="O634" s="62"/>
      <c r="P634" s="62"/>
      <c r="Q634" s="62"/>
      <c r="R634" s="62"/>
      <c r="S634" s="62"/>
      <c r="T634" s="62"/>
      <c r="U634" s="52"/>
      <c r="V634" s="64"/>
      <c r="W634" s="64"/>
      <c r="X634" s="64"/>
      <c r="Y634" s="64"/>
      <c r="Z634" s="64"/>
      <c r="AA634" s="64"/>
      <c r="AB634" s="64"/>
      <c r="AC634" s="64"/>
      <c r="AD634" s="64"/>
      <c r="AE634" s="64"/>
      <c r="AF634" s="65"/>
      <c r="AG634" s="65"/>
      <c r="AH634" s="65"/>
      <c r="AI634" s="65"/>
      <c r="AJ634" s="65"/>
      <c r="AK634" s="65"/>
      <c r="AL634" s="65"/>
      <c r="AM634" s="65"/>
      <c r="AN634" s="65"/>
      <c r="AO634" s="65"/>
      <c r="AP634" s="65"/>
      <c r="AQ634" s="65"/>
      <c r="AR634" s="65"/>
      <c r="AS634" s="65"/>
      <c r="AT634" s="65"/>
      <c r="AU634" s="65"/>
      <c r="AV634" s="65"/>
      <c r="AW634" s="65"/>
      <c r="AX634" s="60"/>
      <c r="AY634" s="60"/>
      <c r="AZ634" s="60"/>
      <c r="BA634" s="60"/>
      <c r="BB634" s="60"/>
      <c r="BC634" s="60"/>
      <c r="BD634" s="61"/>
      <c r="BE634" s="61"/>
      <c r="BF634" s="61"/>
      <c r="BG634" s="62"/>
      <c r="BH634" s="62"/>
      <c r="BI634" s="62"/>
      <c r="BJ634" s="62"/>
      <c r="BK634" s="62"/>
      <c r="BL634" s="62"/>
      <c r="BM634" s="62"/>
      <c r="BN634" s="62"/>
      <c r="BO634" s="62"/>
      <c r="BP634" s="62"/>
      <c r="BQ634" s="62"/>
      <c r="BR634" s="62"/>
      <c r="BS634" s="62"/>
      <c r="BT634" s="62"/>
      <c r="BU634" s="62"/>
      <c r="BV634" s="62"/>
      <c r="BW634" s="62"/>
    </row>
    <row r="635" spans="1:75" ht="15.75" customHeight="1">
      <c r="A635" s="51"/>
      <c r="B635" s="51"/>
      <c r="C635" s="62"/>
      <c r="D635" s="52"/>
      <c r="E635" s="62"/>
      <c r="F635" s="62"/>
      <c r="G635" s="52"/>
      <c r="H635" s="62"/>
      <c r="I635" s="62"/>
      <c r="J635" s="62"/>
      <c r="K635" s="62"/>
      <c r="L635" s="62"/>
      <c r="M635" s="62"/>
      <c r="N635" s="62"/>
      <c r="O635" s="62"/>
      <c r="P635" s="62"/>
      <c r="Q635" s="62"/>
      <c r="R635" s="62"/>
      <c r="S635" s="62"/>
      <c r="T635" s="62"/>
      <c r="U635" s="52"/>
      <c r="V635" s="64"/>
      <c r="W635" s="64"/>
      <c r="X635" s="64"/>
      <c r="Y635" s="64"/>
      <c r="Z635" s="64"/>
      <c r="AA635" s="64"/>
      <c r="AB635" s="64"/>
      <c r="AC635" s="64"/>
      <c r="AD635" s="64"/>
      <c r="AE635" s="64"/>
      <c r="AF635" s="65"/>
      <c r="AG635" s="65"/>
      <c r="AH635" s="65"/>
      <c r="AI635" s="65"/>
      <c r="AJ635" s="65"/>
      <c r="AK635" s="65"/>
      <c r="AL635" s="65"/>
      <c r="AM635" s="65"/>
      <c r="AN635" s="65"/>
      <c r="AO635" s="65"/>
      <c r="AP635" s="65"/>
      <c r="AQ635" s="65"/>
      <c r="AR635" s="65"/>
      <c r="AS635" s="65"/>
      <c r="AT635" s="65"/>
      <c r="AU635" s="65"/>
      <c r="AV635" s="65"/>
      <c r="AW635" s="65"/>
      <c r="AX635" s="60"/>
      <c r="AY635" s="60"/>
      <c r="AZ635" s="60"/>
      <c r="BA635" s="60"/>
      <c r="BB635" s="60"/>
      <c r="BC635" s="60"/>
      <c r="BD635" s="61"/>
      <c r="BE635" s="61"/>
      <c r="BF635" s="61"/>
      <c r="BG635" s="62"/>
      <c r="BH635" s="62"/>
      <c r="BI635" s="62"/>
      <c r="BJ635" s="62"/>
      <c r="BK635" s="62"/>
      <c r="BL635" s="62"/>
      <c r="BM635" s="62"/>
      <c r="BN635" s="62"/>
      <c r="BO635" s="62"/>
      <c r="BP635" s="62"/>
      <c r="BQ635" s="62"/>
      <c r="BR635" s="62"/>
      <c r="BS635" s="62"/>
      <c r="BT635" s="62"/>
      <c r="BU635" s="62"/>
      <c r="BV635" s="62"/>
      <c r="BW635" s="62"/>
    </row>
    <row r="636" spans="1:75" ht="15.75" customHeight="1">
      <c r="A636" s="51"/>
      <c r="B636" s="51"/>
      <c r="C636" s="62"/>
      <c r="D636" s="52"/>
      <c r="E636" s="62"/>
      <c r="F636" s="62"/>
      <c r="G636" s="52"/>
      <c r="H636" s="62"/>
      <c r="I636" s="62"/>
      <c r="J636" s="62"/>
      <c r="K636" s="62"/>
      <c r="L636" s="62"/>
      <c r="M636" s="62"/>
      <c r="N636" s="62"/>
      <c r="O636" s="62"/>
      <c r="P636" s="62"/>
      <c r="Q636" s="62"/>
      <c r="R636" s="62"/>
      <c r="S636" s="62"/>
      <c r="T636" s="62"/>
      <c r="U636" s="52"/>
      <c r="V636" s="64"/>
      <c r="W636" s="64"/>
      <c r="X636" s="64"/>
      <c r="Y636" s="64"/>
      <c r="Z636" s="64"/>
      <c r="AA636" s="64"/>
      <c r="AB636" s="64"/>
      <c r="AC636" s="64"/>
      <c r="AD636" s="64"/>
      <c r="AE636" s="64"/>
      <c r="AF636" s="65"/>
      <c r="AG636" s="65"/>
      <c r="AH636" s="65"/>
      <c r="AI636" s="65"/>
      <c r="AJ636" s="65"/>
      <c r="AK636" s="65"/>
      <c r="AL636" s="65"/>
      <c r="AM636" s="65"/>
      <c r="AN636" s="65"/>
      <c r="AO636" s="65"/>
      <c r="AP636" s="65"/>
      <c r="AQ636" s="65"/>
      <c r="AR636" s="65"/>
      <c r="AS636" s="65"/>
      <c r="AT636" s="65"/>
      <c r="AU636" s="65"/>
      <c r="AV636" s="65"/>
      <c r="AW636" s="65"/>
      <c r="AX636" s="60"/>
      <c r="AY636" s="60"/>
      <c r="AZ636" s="60"/>
      <c r="BA636" s="60"/>
      <c r="BB636" s="60"/>
      <c r="BC636" s="60"/>
      <c r="BD636" s="61"/>
      <c r="BE636" s="61"/>
      <c r="BF636" s="61"/>
      <c r="BG636" s="62"/>
      <c r="BH636" s="62"/>
      <c r="BI636" s="62"/>
      <c r="BJ636" s="62"/>
      <c r="BK636" s="62"/>
      <c r="BL636" s="62"/>
      <c r="BM636" s="62"/>
      <c r="BN636" s="62"/>
      <c r="BO636" s="62"/>
      <c r="BP636" s="62"/>
      <c r="BQ636" s="62"/>
      <c r="BR636" s="62"/>
      <c r="BS636" s="62"/>
      <c r="BT636" s="62"/>
      <c r="BU636" s="62"/>
      <c r="BV636" s="62"/>
      <c r="BW636" s="62"/>
    </row>
    <row r="637" spans="1:75" ht="15.75" customHeight="1">
      <c r="A637" s="51"/>
      <c r="B637" s="51"/>
      <c r="C637" s="62"/>
      <c r="D637" s="52"/>
      <c r="E637" s="62"/>
      <c r="F637" s="62"/>
      <c r="G637" s="52"/>
      <c r="H637" s="62"/>
      <c r="I637" s="62"/>
      <c r="J637" s="62"/>
      <c r="K637" s="62"/>
      <c r="L637" s="62"/>
      <c r="M637" s="62"/>
      <c r="N637" s="62"/>
      <c r="O637" s="62"/>
      <c r="P637" s="62"/>
      <c r="Q637" s="62"/>
      <c r="R637" s="62"/>
      <c r="S637" s="62"/>
      <c r="T637" s="62"/>
      <c r="U637" s="52"/>
      <c r="V637" s="64"/>
      <c r="W637" s="64"/>
      <c r="X637" s="64"/>
      <c r="Y637" s="64"/>
      <c r="Z637" s="64"/>
      <c r="AA637" s="64"/>
      <c r="AB637" s="64"/>
      <c r="AC637" s="64"/>
      <c r="AD637" s="64"/>
      <c r="AE637" s="64"/>
      <c r="AF637" s="65"/>
      <c r="AG637" s="65"/>
      <c r="AH637" s="65"/>
      <c r="AI637" s="65"/>
      <c r="AJ637" s="65"/>
      <c r="AK637" s="65"/>
      <c r="AL637" s="65"/>
      <c r="AM637" s="65"/>
      <c r="AN637" s="65"/>
      <c r="AO637" s="65"/>
      <c r="AP637" s="65"/>
      <c r="AQ637" s="65"/>
      <c r="AR637" s="65"/>
      <c r="AS637" s="65"/>
      <c r="AT637" s="65"/>
      <c r="AU637" s="65"/>
      <c r="AV637" s="65"/>
      <c r="AW637" s="65"/>
      <c r="AX637" s="60"/>
      <c r="AY637" s="60"/>
      <c r="AZ637" s="60"/>
      <c r="BA637" s="60"/>
      <c r="BB637" s="60"/>
      <c r="BC637" s="60"/>
      <c r="BD637" s="61"/>
      <c r="BE637" s="61"/>
      <c r="BF637" s="61"/>
      <c r="BG637" s="62"/>
      <c r="BH637" s="62"/>
      <c r="BI637" s="62"/>
      <c r="BJ637" s="62"/>
      <c r="BK637" s="62"/>
      <c r="BL637" s="62"/>
      <c r="BM637" s="62"/>
      <c r="BN637" s="62"/>
      <c r="BO637" s="62"/>
      <c r="BP637" s="62"/>
      <c r="BQ637" s="62"/>
      <c r="BR637" s="62"/>
      <c r="BS637" s="62"/>
      <c r="BT637" s="62"/>
      <c r="BU637" s="62"/>
      <c r="BV637" s="62"/>
      <c r="BW637" s="62"/>
    </row>
    <row r="638" spans="1:75" ht="15.75" customHeight="1">
      <c r="A638" s="51"/>
      <c r="B638" s="51"/>
      <c r="C638" s="62"/>
      <c r="D638" s="52"/>
      <c r="E638" s="62"/>
      <c r="F638" s="62"/>
      <c r="G638" s="52"/>
      <c r="H638" s="62"/>
      <c r="I638" s="62"/>
      <c r="J638" s="62"/>
      <c r="K638" s="62"/>
      <c r="L638" s="62"/>
      <c r="M638" s="62"/>
      <c r="N638" s="62"/>
      <c r="O638" s="62"/>
      <c r="P638" s="62"/>
      <c r="Q638" s="62"/>
      <c r="R638" s="62"/>
      <c r="S638" s="62"/>
      <c r="T638" s="62"/>
      <c r="U638" s="52"/>
      <c r="V638" s="64"/>
      <c r="W638" s="64"/>
      <c r="X638" s="64"/>
      <c r="Y638" s="64"/>
      <c r="Z638" s="64"/>
      <c r="AA638" s="64"/>
      <c r="AB638" s="64"/>
      <c r="AC638" s="64"/>
      <c r="AD638" s="64"/>
      <c r="AE638" s="64"/>
      <c r="AF638" s="65"/>
      <c r="AG638" s="65"/>
      <c r="AH638" s="65"/>
      <c r="AI638" s="65"/>
      <c r="AJ638" s="65"/>
      <c r="AK638" s="65"/>
      <c r="AL638" s="65"/>
      <c r="AM638" s="65"/>
      <c r="AN638" s="65"/>
      <c r="AO638" s="65"/>
      <c r="AP638" s="65"/>
      <c r="AQ638" s="65"/>
      <c r="AR638" s="65"/>
      <c r="AS638" s="65"/>
      <c r="AT638" s="65"/>
      <c r="AU638" s="65"/>
      <c r="AV638" s="65"/>
      <c r="AW638" s="65"/>
      <c r="AX638" s="60"/>
      <c r="AY638" s="60"/>
      <c r="AZ638" s="60"/>
      <c r="BA638" s="60"/>
      <c r="BB638" s="60"/>
      <c r="BC638" s="60"/>
      <c r="BD638" s="61"/>
      <c r="BE638" s="61"/>
      <c r="BF638" s="61"/>
      <c r="BG638" s="62"/>
      <c r="BH638" s="62"/>
      <c r="BI638" s="62"/>
      <c r="BJ638" s="62"/>
      <c r="BK638" s="62"/>
      <c r="BL638" s="62"/>
      <c r="BM638" s="62"/>
      <c r="BN638" s="62"/>
      <c r="BO638" s="62"/>
      <c r="BP638" s="62"/>
      <c r="BQ638" s="62"/>
      <c r="BR638" s="62"/>
      <c r="BS638" s="62"/>
      <c r="BT638" s="62"/>
      <c r="BU638" s="62"/>
      <c r="BV638" s="62"/>
      <c r="BW638" s="62"/>
    </row>
    <row r="639" spans="1:75" ht="15.75" customHeight="1">
      <c r="A639" s="51"/>
      <c r="B639" s="51"/>
      <c r="C639" s="62"/>
      <c r="D639" s="52"/>
      <c r="E639" s="62"/>
      <c r="F639" s="62"/>
      <c r="G639" s="52"/>
      <c r="H639" s="62"/>
      <c r="I639" s="62"/>
      <c r="J639" s="62"/>
      <c r="K639" s="62"/>
      <c r="L639" s="62"/>
      <c r="M639" s="62"/>
      <c r="N639" s="62"/>
      <c r="O639" s="62"/>
      <c r="P639" s="62"/>
      <c r="Q639" s="62"/>
      <c r="R639" s="62"/>
      <c r="S639" s="62"/>
      <c r="T639" s="62"/>
      <c r="U639" s="52"/>
      <c r="V639" s="64"/>
      <c r="W639" s="64"/>
      <c r="X639" s="64"/>
      <c r="Y639" s="64"/>
      <c r="Z639" s="64"/>
      <c r="AA639" s="64"/>
      <c r="AB639" s="64"/>
      <c r="AC639" s="64"/>
      <c r="AD639" s="64"/>
      <c r="AE639" s="64"/>
      <c r="AF639" s="65"/>
      <c r="AG639" s="65"/>
      <c r="AH639" s="65"/>
      <c r="AI639" s="65"/>
      <c r="AJ639" s="65"/>
      <c r="AK639" s="65"/>
      <c r="AL639" s="65"/>
      <c r="AM639" s="65"/>
      <c r="AN639" s="65"/>
      <c r="AO639" s="65"/>
      <c r="AP639" s="65"/>
      <c r="AQ639" s="65"/>
      <c r="AR639" s="65"/>
      <c r="AS639" s="65"/>
      <c r="AT639" s="65"/>
      <c r="AU639" s="65"/>
      <c r="AV639" s="65"/>
      <c r="AW639" s="65"/>
      <c r="AX639" s="60"/>
      <c r="AY639" s="60"/>
      <c r="AZ639" s="60"/>
      <c r="BA639" s="60"/>
      <c r="BB639" s="60"/>
      <c r="BC639" s="60"/>
      <c r="BD639" s="61"/>
      <c r="BE639" s="61"/>
      <c r="BF639" s="61"/>
      <c r="BG639" s="62"/>
      <c r="BH639" s="62"/>
      <c r="BI639" s="62"/>
      <c r="BJ639" s="62"/>
      <c r="BK639" s="62"/>
      <c r="BL639" s="62"/>
      <c r="BM639" s="62"/>
      <c r="BN639" s="62"/>
      <c r="BO639" s="62"/>
      <c r="BP639" s="62"/>
      <c r="BQ639" s="62"/>
      <c r="BR639" s="62"/>
      <c r="BS639" s="62"/>
      <c r="BT639" s="62"/>
      <c r="BU639" s="62"/>
      <c r="BV639" s="62"/>
      <c r="BW639" s="62"/>
    </row>
    <row r="640" spans="1:75" ht="15.75" customHeight="1">
      <c r="A640" s="51"/>
      <c r="B640" s="51"/>
      <c r="C640" s="62"/>
      <c r="D640" s="52"/>
      <c r="E640" s="62"/>
      <c r="F640" s="62"/>
      <c r="G640" s="52"/>
      <c r="H640" s="62"/>
      <c r="I640" s="62"/>
      <c r="J640" s="62"/>
      <c r="K640" s="62"/>
      <c r="L640" s="62"/>
      <c r="M640" s="62"/>
      <c r="N640" s="62"/>
      <c r="O640" s="62"/>
      <c r="P640" s="62"/>
      <c r="Q640" s="62"/>
      <c r="R640" s="62"/>
      <c r="S640" s="62"/>
      <c r="T640" s="62"/>
      <c r="U640" s="52"/>
      <c r="V640" s="64"/>
      <c r="W640" s="64"/>
      <c r="X640" s="64"/>
      <c r="Y640" s="64"/>
      <c r="Z640" s="64"/>
      <c r="AA640" s="64"/>
      <c r="AB640" s="64"/>
      <c r="AC640" s="64"/>
      <c r="AD640" s="64"/>
      <c r="AE640" s="64"/>
      <c r="AF640" s="65"/>
      <c r="AG640" s="65"/>
      <c r="AH640" s="65"/>
      <c r="AI640" s="65"/>
      <c r="AJ640" s="65"/>
      <c r="AK640" s="65"/>
      <c r="AL640" s="65"/>
      <c r="AM640" s="65"/>
      <c r="AN640" s="65"/>
      <c r="AO640" s="65"/>
      <c r="AP640" s="65"/>
      <c r="AQ640" s="65"/>
      <c r="AR640" s="65"/>
      <c r="AS640" s="65"/>
      <c r="AT640" s="65"/>
      <c r="AU640" s="65"/>
      <c r="AV640" s="65"/>
      <c r="AW640" s="65"/>
      <c r="AX640" s="60"/>
      <c r="AY640" s="60"/>
      <c r="AZ640" s="60"/>
      <c r="BA640" s="60"/>
      <c r="BB640" s="60"/>
      <c r="BC640" s="60"/>
      <c r="BD640" s="61"/>
      <c r="BE640" s="61"/>
      <c r="BF640" s="61"/>
      <c r="BG640" s="62"/>
      <c r="BH640" s="62"/>
      <c r="BI640" s="62"/>
      <c r="BJ640" s="62"/>
      <c r="BK640" s="62"/>
      <c r="BL640" s="62"/>
      <c r="BM640" s="62"/>
      <c r="BN640" s="62"/>
      <c r="BO640" s="62"/>
      <c r="BP640" s="62"/>
      <c r="BQ640" s="62"/>
      <c r="BR640" s="62"/>
      <c r="BS640" s="62"/>
      <c r="BT640" s="62"/>
      <c r="BU640" s="62"/>
      <c r="BV640" s="62"/>
      <c r="BW640" s="62"/>
    </row>
    <row r="641" spans="1:75" ht="15.75" customHeight="1">
      <c r="A641" s="51"/>
      <c r="B641" s="51"/>
      <c r="C641" s="62"/>
      <c r="D641" s="52"/>
      <c r="E641" s="62"/>
      <c r="F641" s="62"/>
      <c r="G641" s="52"/>
      <c r="H641" s="62"/>
      <c r="I641" s="62"/>
      <c r="J641" s="62"/>
      <c r="K641" s="62"/>
      <c r="L641" s="62"/>
      <c r="M641" s="62"/>
      <c r="N641" s="62"/>
      <c r="O641" s="62"/>
      <c r="P641" s="62"/>
      <c r="Q641" s="62"/>
      <c r="R641" s="62"/>
      <c r="S641" s="62"/>
      <c r="T641" s="62"/>
      <c r="U641" s="52"/>
      <c r="V641" s="64"/>
      <c r="W641" s="64"/>
      <c r="X641" s="64"/>
      <c r="Y641" s="64"/>
      <c r="Z641" s="64"/>
      <c r="AA641" s="64"/>
      <c r="AB641" s="64"/>
      <c r="AC641" s="64"/>
      <c r="AD641" s="64"/>
      <c r="AE641" s="64"/>
      <c r="AF641" s="65"/>
      <c r="AG641" s="65"/>
      <c r="AH641" s="65"/>
      <c r="AI641" s="65"/>
      <c r="AJ641" s="65"/>
      <c r="AK641" s="65"/>
      <c r="AL641" s="65"/>
      <c r="AM641" s="65"/>
      <c r="AN641" s="65"/>
      <c r="AO641" s="65"/>
      <c r="AP641" s="65"/>
      <c r="AQ641" s="65"/>
      <c r="AR641" s="65"/>
      <c r="AS641" s="65"/>
      <c r="AT641" s="65"/>
      <c r="AU641" s="65"/>
      <c r="AV641" s="65"/>
      <c r="AW641" s="65"/>
      <c r="AX641" s="60"/>
      <c r="AY641" s="60"/>
      <c r="AZ641" s="60"/>
      <c r="BA641" s="60"/>
      <c r="BB641" s="60"/>
      <c r="BC641" s="60"/>
      <c r="BD641" s="61"/>
      <c r="BE641" s="61"/>
      <c r="BF641" s="61"/>
      <c r="BG641" s="62"/>
      <c r="BH641" s="62"/>
      <c r="BI641" s="62"/>
      <c r="BJ641" s="62"/>
      <c r="BK641" s="62"/>
      <c r="BL641" s="62"/>
      <c r="BM641" s="62"/>
      <c r="BN641" s="62"/>
      <c r="BO641" s="62"/>
      <c r="BP641" s="62"/>
      <c r="BQ641" s="62"/>
      <c r="BR641" s="62"/>
      <c r="BS641" s="62"/>
      <c r="BT641" s="62"/>
      <c r="BU641" s="62"/>
      <c r="BV641" s="62"/>
      <c r="BW641" s="62"/>
    </row>
    <row r="642" spans="1:75" ht="15.75" customHeight="1">
      <c r="A642" s="51"/>
      <c r="B642" s="51"/>
      <c r="C642" s="62"/>
      <c r="D642" s="52"/>
      <c r="E642" s="62"/>
      <c r="F642" s="62"/>
      <c r="G642" s="52"/>
      <c r="H642" s="62"/>
      <c r="I642" s="62"/>
      <c r="J642" s="62"/>
      <c r="K642" s="62"/>
      <c r="L642" s="62"/>
      <c r="M642" s="62"/>
      <c r="N642" s="62"/>
      <c r="O642" s="62"/>
      <c r="P642" s="62"/>
      <c r="Q642" s="62"/>
      <c r="R642" s="62"/>
      <c r="S642" s="62"/>
      <c r="T642" s="62"/>
      <c r="U642" s="52"/>
      <c r="V642" s="64"/>
      <c r="W642" s="64"/>
      <c r="X642" s="64"/>
      <c r="Y642" s="64"/>
      <c r="Z642" s="64"/>
      <c r="AA642" s="64"/>
      <c r="AB642" s="64"/>
      <c r="AC642" s="64"/>
      <c r="AD642" s="64"/>
      <c r="AE642" s="64"/>
      <c r="AF642" s="65"/>
      <c r="AG642" s="65"/>
      <c r="AH642" s="65"/>
      <c r="AI642" s="65"/>
      <c r="AJ642" s="65"/>
      <c r="AK642" s="65"/>
      <c r="AL642" s="65"/>
      <c r="AM642" s="65"/>
      <c r="AN642" s="65"/>
      <c r="AO642" s="65"/>
      <c r="AP642" s="65"/>
      <c r="AQ642" s="65"/>
      <c r="AR642" s="65"/>
      <c r="AS642" s="65"/>
      <c r="AT642" s="65"/>
      <c r="AU642" s="65"/>
      <c r="AV642" s="65"/>
      <c r="AW642" s="65"/>
      <c r="AX642" s="60"/>
      <c r="AY642" s="60"/>
      <c r="AZ642" s="60"/>
      <c r="BA642" s="60"/>
      <c r="BB642" s="60"/>
      <c r="BC642" s="60"/>
      <c r="BD642" s="61"/>
      <c r="BE642" s="61"/>
      <c r="BF642" s="61"/>
      <c r="BG642" s="62"/>
      <c r="BH642" s="62"/>
      <c r="BI642" s="62"/>
      <c r="BJ642" s="62"/>
      <c r="BK642" s="62"/>
      <c r="BL642" s="62"/>
      <c r="BM642" s="62"/>
      <c r="BN642" s="62"/>
      <c r="BO642" s="62"/>
      <c r="BP642" s="62"/>
      <c r="BQ642" s="62"/>
      <c r="BR642" s="62"/>
      <c r="BS642" s="62"/>
      <c r="BT642" s="62"/>
      <c r="BU642" s="62"/>
      <c r="BV642" s="62"/>
      <c r="BW642" s="62"/>
    </row>
    <row r="643" spans="1:75" ht="15.75" customHeight="1">
      <c r="A643" s="51"/>
      <c r="B643" s="51"/>
      <c r="C643" s="62"/>
      <c r="D643" s="52"/>
      <c r="E643" s="62"/>
      <c r="F643" s="62"/>
      <c r="G643" s="52"/>
      <c r="H643" s="62"/>
      <c r="I643" s="62"/>
      <c r="J643" s="62"/>
      <c r="K643" s="62"/>
      <c r="L643" s="62"/>
      <c r="M643" s="62"/>
      <c r="N643" s="62"/>
      <c r="O643" s="62"/>
      <c r="P643" s="62"/>
      <c r="Q643" s="62"/>
      <c r="R643" s="62"/>
      <c r="S643" s="62"/>
      <c r="T643" s="62"/>
      <c r="U643" s="52"/>
      <c r="V643" s="64"/>
      <c r="W643" s="64"/>
      <c r="X643" s="64"/>
      <c r="Y643" s="64"/>
      <c r="Z643" s="64"/>
      <c r="AA643" s="64"/>
      <c r="AB643" s="64"/>
      <c r="AC643" s="64"/>
      <c r="AD643" s="64"/>
      <c r="AE643" s="64"/>
      <c r="AF643" s="65"/>
      <c r="AG643" s="65"/>
      <c r="AH643" s="65"/>
      <c r="AI643" s="65"/>
      <c r="AJ643" s="65"/>
      <c r="AK643" s="65"/>
      <c r="AL643" s="65"/>
      <c r="AM643" s="65"/>
      <c r="AN643" s="65"/>
      <c r="AO643" s="65"/>
      <c r="AP643" s="65"/>
      <c r="AQ643" s="65"/>
      <c r="AR643" s="65"/>
      <c r="AS643" s="65"/>
      <c r="AT643" s="65"/>
      <c r="AU643" s="65"/>
      <c r="AV643" s="65"/>
      <c r="AW643" s="65"/>
      <c r="AX643" s="60"/>
      <c r="AY643" s="60"/>
      <c r="AZ643" s="60"/>
      <c r="BA643" s="60"/>
      <c r="BB643" s="60"/>
      <c r="BC643" s="60"/>
      <c r="BD643" s="61"/>
      <c r="BE643" s="61"/>
      <c r="BF643" s="61"/>
      <c r="BG643" s="62"/>
      <c r="BH643" s="62"/>
      <c r="BI643" s="62"/>
      <c r="BJ643" s="62"/>
      <c r="BK643" s="62"/>
      <c r="BL643" s="62"/>
      <c r="BM643" s="62"/>
      <c r="BN643" s="62"/>
      <c r="BO643" s="62"/>
      <c r="BP643" s="62"/>
      <c r="BQ643" s="62"/>
      <c r="BR643" s="62"/>
      <c r="BS643" s="62"/>
      <c r="BT643" s="62"/>
      <c r="BU643" s="62"/>
      <c r="BV643" s="62"/>
      <c r="BW643" s="62"/>
    </row>
    <row r="644" spans="1:75" ht="15.75" customHeight="1">
      <c r="A644" s="51"/>
      <c r="B644" s="51"/>
      <c r="C644" s="62"/>
      <c r="D644" s="52"/>
      <c r="E644" s="62"/>
      <c r="F644" s="62"/>
      <c r="G644" s="52"/>
      <c r="H644" s="62"/>
      <c r="I644" s="62"/>
      <c r="J644" s="62"/>
      <c r="K644" s="62"/>
      <c r="L644" s="62"/>
      <c r="M644" s="62"/>
      <c r="N644" s="62"/>
      <c r="O644" s="62"/>
      <c r="P644" s="62"/>
      <c r="Q644" s="62"/>
      <c r="R644" s="62"/>
      <c r="S644" s="62"/>
      <c r="T644" s="62"/>
      <c r="U644" s="52"/>
      <c r="V644" s="64"/>
      <c r="W644" s="64"/>
      <c r="X644" s="64"/>
      <c r="Y644" s="64"/>
      <c r="Z644" s="64"/>
      <c r="AA644" s="64"/>
      <c r="AB644" s="64"/>
      <c r="AC644" s="64"/>
      <c r="AD644" s="64"/>
      <c r="AE644" s="64"/>
      <c r="AF644" s="65"/>
      <c r="AG644" s="65"/>
      <c r="AH644" s="65"/>
      <c r="AI644" s="65"/>
      <c r="AJ644" s="65"/>
      <c r="AK644" s="65"/>
      <c r="AL644" s="65"/>
      <c r="AM644" s="65"/>
      <c r="AN644" s="65"/>
      <c r="AO644" s="65"/>
      <c r="AP644" s="65"/>
      <c r="AQ644" s="65"/>
      <c r="AR644" s="65"/>
      <c r="AS644" s="65"/>
      <c r="AT644" s="65"/>
      <c r="AU644" s="65"/>
      <c r="AV644" s="65"/>
      <c r="AW644" s="65"/>
      <c r="AX644" s="60"/>
      <c r="AY644" s="60"/>
      <c r="AZ644" s="60"/>
      <c r="BA644" s="60"/>
      <c r="BB644" s="60"/>
      <c r="BC644" s="60"/>
      <c r="BD644" s="61"/>
      <c r="BE644" s="61"/>
      <c r="BF644" s="61"/>
      <c r="BG644" s="62"/>
      <c r="BH644" s="62"/>
      <c r="BI644" s="62"/>
      <c r="BJ644" s="62"/>
      <c r="BK644" s="62"/>
      <c r="BL644" s="62"/>
      <c r="BM644" s="62"/>
      <c r="BN644" s="62"/>
      <c r="BO644" s="62"/>
      <c r="BP644" s="62"/>
      <c r="BQ644" s="62"/>
      <c r="BR644" s="62"/>
      <c r="BS644" s="62"/>
      <c r="BT644" s="62"/>
      <c r="BU644" s="62"/>
      <c r="BV644" s="62"/>
      <c r="BW644" s="62"/>
    </row>
    <row r="645" spans="1:75" ht="15.75" customHeight="1">
      <c r="A645" s="51"/>
      <c r="B645" s="51"/>
      <c r="C645" s="62"/>
      <c r="D645" s="52"/>
      <c r="E645" s="62"/>
      <c r="F645" s="62"/>
      <c r="G645" s="52"/>
      <c r="H645" s="62"/>
      <c r="I645" s="62"/>
      <c r="J645" s="62"/>
      <c r="K645" s="62"/>
      <c r="L645" s="62"/>
      <c r="M645" s="62"/>
      <c r="N645" s="62"/>
      <c r="O645" s="62"/>
      <c r="P645" s="62"/>
      <c r="Q645" s="62"/>
      <c r="R645" s="62"/>
      <c r="S645" s="62"/>
      <c r="T645" s="62"/>
      <c r="U645" s="52"/>
      <c r="V645" s="64"/>
      <c r="W645" s="64"/>
      <c r="X645" s="64"/>
      <c r="Y645" s="64"/>
      <c r="Z645" s="64"/>
      <c r="AA645" s="64"/>
      <c r="AB645" s="64"/>
      <c r="AC645" s="64"/>
      <c r="AD645" s="64"/>
      <c r="AE645" s="64"/>
      <c r="AF645" s="65"/>
      <c r="AG645" s="65"/>
      <c r="AH645" s="65"/>
      <c r="AI645" s="65"/>
      <c r="AJ645" s="65"/>
      <c r="AK645" s="65"/>
      <c r="AL645" s="65"/>
      <c r="AM645" s="65"/>
      <c r="AN645" s="65"/>
      <c r="AO645" s="65"/>
      <c r="AP645" s="65"/>
      <c r="AQ645" s="65"/>
      <c r="AR645" s="65"/>
      <c r="AS645" s="65"/>
      <c r="AT645" s="65"/>
      <c r="AU645" s="65"/>
      <c r="AV645" s="65"/>
      <c r="AW645" s="65"/>
      <c r="AX645" s="60"/>
      <c r="AY645" s="60"/>
      <c r="AZ645" s="60"/>
      <c r="BA645" s="60"/>
      <c r="BB645" s="60"/>
      <c r="BC645" s="60"/>
      <c r="BD645" s="61"/>
      <c r="BE645" s="61"/>
      <c r="BF645" s="61"/>
      <c r="BG645" s="62"/>
      <c r="BH645" s="62"/>
      <c r="BI645" s="62"/>
      <c r="BJ645" s="62"/>
      <c r="BK645" s="62"/>
      <c r="BL645" s="62"/>
      <c r="BM645" s="62"/>
      <c r="BN645" s="62"/>
      <c r="BO645" s="62"/>
      <c r="BP645" s="62"/>
      <c r="BQ645" s="62"/>
      <c r="BR645" s="62"/>
      <c r="BS645" s="62"/>
      <c r="BT645" s="62"/>
      <c r="BU645" s="62"/>
      <c r="BV645" s="62"/>
      <c r="BW645" s="62"/>
    </row>
    <row r="646" spans="1:75" ht="15.75" customHeight="1">
      <c r="A646" s="51"/>
      <c r="B646" s="51"/>
      <c r="C646" s="62"/>
      <c r="D646" s="52"/>
      <c r="E646" s="62"/>
      <c r="F646" s="62"/>
      <c r="G646" s="52"/>
      <c r="H646" s="62"/>
      <c r="I646" s="62"/>
      <c r="J646" s="62"/>
      <c r="K646" s="62"/>
      <c r="L646" s="62"/>
      <c r="M646" s="62"/>
      <c r="N646" s="62"/>
      <c r="O646" s="62"/>
      <c r="P646" s="62"/>
      <c r="Q646" s="62"/>
      <c r="R646" s="62"/>
      <c r="S646" s="62"/>
      <c r="T646" s="62"/>
      <c r="U646" s="52"/>
      <c r="V646" s="64"/>
      <c r="W646" s="64"/>
      <c r="X646" s="64"/>
      <c r="Y646" s="64"/>
      <c r="Z646" s="64"/>
      <c r="AA646" s="64"/>
      <c r="AB646" s="64"/>
      <c r="AC646" s="64"/>
      <c r="AD646" s="64"/>
      <c r="AE646" s="64"/>
      <c r="AF646" s="65"/>
      <c r="AG646" s="65"/>
      <c r="AH646" s="65"/>
      <c r="AI646" s="65"/>
      <c r="AJ646" s="65"/>
      <c r="AK646" s="65"/>
      <c r="AL646" s="65"/>
      <c r="AM646" s="65"/>
      <c r="AN646" s="65"/>
      <c r="AO646" s="65"/>
      <c r="AP646" s="65"/>
      <c r="AQ646" s="65"/>
      <c r="AR646" s="65"/>
      <c r="AS646" s="65"/>
      <c r="AT646" s="65"/>
      <c r="AU646" s="65"/>
      <c r="AV646" s="65"/>
      <c r="AW646" s="65"/>
      <c r="AX646" s="60"/>
      <c r="AY646" s="60"/>
      <c r="AZ646" s="60"/>
      <c r="BA646" s="60"/>
      <c r="BB646" s="60"/>
      <c r="BC646" s="60"/>
      <c r="BD646" s="61"/>
      <c r="BE646" s="61"/>
      <c r="BF646" s="61"/>
      <c r="BG646" s="62"/>
      <c r="BH646" s="62"/>
      <c r="BI646" s="62"/>
      <c r="BJ646" s="62"/>
      <c r="BK646" s="62"/>
      <c r="BL646" s="62"/>
      <c r="BM646" s="62"/>
      <c r="BN646" s="62"/>
      <c r="BO646" s="62"/>
      <c r="BP646" s="62"/>
      <c r="BQ646" s="62"/>
      <c r="BR646" s="62"/>
      <c r="BS646" s="62"/>
      <c r="BT646" s="62"/>
      <c r="BU646" s="62"/>
      <c r="BV646" s="62"/>
      <c r="BW646" s="62"/>
    </row>
    <row r="647" spans="1:75" ht="15.75" customHeight="1">
      <c r="A647" s="51"/>
      <c r="B647" s="51"/>
      <c r="C647" s="62"/>
      <c r="D647" s="52"/>
      <c r="E647" s="62"/>
      <c r="F647" s="62"/>
      <c r="G647" s="52"/>
      <c r="H647" s="62"/>
      <c r="I647" s="62"/>
      <c r="J647" s="62"/>
      <c r="K647" s="62"/>
      <c r="L647" s="62"/>
      <c r="M647" s="62"/>
      <c r="N647" s="62"/>
      <c r="O647" s="62"/>
      <c r="P647" s="62"/>
      <c r="Q647" s="62"/>
      <c r="R647" s="62"/>
      <c r="S647" s="62"/>
      <c r="T647" s="62"/>
      <c r="U647" s="52"/>
      <c r="V647" s="64"/>
      <c r="W647" s="64"/>
      <c r="X647" s="64"/>
      <c r="Y647" s="64"/>
      <c r="Z647" s="64"/>
      <c r="AA647" s="64"/>
      <c r="AB647" s="64"/>
      <c r="AC647" s="64"/>
      <c r="AD647" s="64"/>
      <c r="AE647" s="64"/>
      <c r="AF647" s="65"/>
      <c r="AG647" s="65"/>
      <c r="AH647" s="65"/>
      <c r="AI647" s="65"/>
      <c r="AJ647" s="65"/>
      <c r="AK647" s="65"/>
      <c r="AL647" s="65"/>
      <c r="AM647" s="65"/>
      <c r="AN647" s="65"/>
      <c r="AO647" s="65"/>
      <c r="AP647" s="65"/>
      <c r="AQ647" s="65"/>
      <c r="AR647" s="65"/>
      <c r="AS647" s="65"/>
      <c r="AT647" s="65"/>
      <c r="AU647" s="65"/>
      <c r="AV647" s="65"/>
      <c r="AW647" s="65"/>
      <c r="AX647" s="60"/>
      <c r="AY647" s="60"/>
      <c r="AZ647" s="60"/>
      <c r="BA647" s="60"/>
      <c r="BB647" s="60"/>
      <c r="BC647" s="60"/>
      <c r="BD647" s="61"/>
      <c r="BE647" s="61"/>
      <c r="BF647" s="61"/>
      <c r="BG647" s="62"/>
      <c r="BH647" s="62"/>
      <c r="BI647" s="62"/>
      <c r="BJ647" s="62"/>
      <c r="BK647" s="62"/>
      <c r="BL647" s="62"/>
      <c r="BM647" s="62"/>
      <c r="BN647" s="62"/>
      <c r="BO647" s="62"/>
      <c r="BP647" s="62"/>
      <c r="BQ647" s="62"/>
      <c r="BR647" s="62"/>
      <c r="BS647" s="62"/>
      <c r="BT647" s="62"/>
      <c r="BU647" s="62"/>
      <c r="BV647" s="62"/>
      <c r="BW647" s="62"/>
    </row>
    <row r="648" spans="1:75" ht="15.75" customHeight="1">
      <c r="A648" s="51"/>
      <c r="B648" s="51"/>
      <c r="C648" s="62"/>
      <c r="D648" s="52"/>
      <c r="E648" s="62"/>
      <c r="F648" s="62"/>
      <c r="G648" s="52"/>
      <c r="H648" s="62"/>
      <c r="I648" s="62"/>
      <c r="J648" s="62"/>
      <c r="K648" s="62"/>
      <c r="L648" s="62"/>
      <c r="M648" s="62"/>
      <c r="N648" s="62"/>
      <c r="O648" s="62"/>
      <c r="P648" s="62"/>
      <c r="Q648" s="62"/>
      <c r="R648" s="62"/>
      <c r="S648" s="62"/>
      <c r="T648" s="62"/>
      <c r="U648" s="52"/>
      <c r="V648" s="64"/>
      <c r="W648" s="64"/>
      <c r="X648" s="64"/>
      <c r="Y648" s="64"/>
      <c r="Z648" s="64"/>
      <c r="AA648" s="64"/>
      <c r="AB648" s="64"/>
      <c r="AC648" s="64"/>
      <c r="AD648" s="64"/>
      <c r="AE648" s="64"/>
      <c r="AF648" s="65"/>
      <c r="AG648" s="65"/>
      <c r="AH648" s="65"/>
      <c r="AI648" s="65"/>
      <c r="AJ648" s="65"/>
      <c r="AK648" s="65"/>
      <c r="AL648" s="65"/>
      <c r="AM648" s="65"/>
      <c r="AN648" s="65"/>
      <c r="AO648" s="65"/>
      <c r="AP648" s="65"/>
      <c r="AQ648" s="65"/>
      <c r="AR648" s="65"/>
      <c r="AS648" s="65"/>
      <c r="AT648" s="65"/>
      <c r="AU648" s="65"/>
      <c r="AV648" s="65"/>
      <c r="AW648" s="65"/>
      <c r="AX648" s="60"/>
      <c r="AY648" s="60"/>
      <c r="AZ648" s="60"/>
      <c r="BA648" s="60"/>
      <c r="BB648" s="60"/>
      <c r="BC648" s="60"/>
      <c r="BD648" s="61"/>
      <c r="BE648" s="61"/>
      <c r="BF648" s="61"/>
      <c r="BG648" s="62"/>
      <c r="BH648" s="62"/>
      <c r="BI648" s="62"/>
      <c r="BJ648" s="62"/>
      <c r="BK648" s="62"/>
      <c r="BL648" s="62"/>
      <c r="BM648" s="62"/>
      <c r="BN648" s="62"/>
      <c r="BO648" s="62"/>
      <c r="BP648" s="62"/>
      <c r="BQ648" s="62"/>
      <c r="BR648" s="62"/>
      <c r="BS648" s="62"/>
      <c r="BT648" s="62"/>
      <c r="BU648" s="62"/>
      <c r="BV648" s="62"/>
      <c r="BW648" s="62"/>
    </row>
    <row r="649" spans="1:75" ht="15.75" customHeight="1">
      <c r="A649" s="51"/>
      <c r="B649" s="51"/>
      <c r="C649" s="62"/>
      <c r="D649" s="52"/>
      <c r="E649" s="62"/>
      <c r="F649" s="62"/>
      <c r="G649" s="52"/>
      <c r="H649" s="62"/>
      <c r="I649" s="62"/>
      <c r="J649" s="62"/>
      <c r="K649" s="62"/>
      <c r="L649" s="62"/>
      <c r="M649" s="62"/>
      <c r="N649" s="62"/>
      <c r="O649" s="62"/>
      <c r="P649" s="62"/>
      <c r="Q649" s="62"/>
      <c r="R649" s="62"/>
      <c r="S649" s="62"/>
      <c r="T649" s="62"/>
      <c r="U649" s="52"/>
      <c r="V649" s="64"/>
      <c r="W649" s="64"/>
      <c r="X649" s="64"/>
      <c r="Y649" s="64"/>
      <c r="Z649" s="64"/>
      <c r="AA649" s="64"/>
      <c r="AB649" s="64"/>
      <c r="AC649" s="64"/>
      <c r="AD649" s="64"/>
      <c r="AE649" s="64"/>
      <c r="AF649" s="65"/>
      <c r="AG649" s="65"/>
      <c r="AH649" s="65"/>
      <c r="AI649" s="65"/>
      <c r="AJ649" s="65"/>
      <c r="AK649" s="65"/>
      <c r="AL649" s="65"/>
      <c r="AM649" s="65"/>
      <c r="AN649" s="65"/>
      <c r="AO649" s="65"/>
      <c r="AP649" s="65"/>
      <c r="AQ649" s="65"/>
      <c r="AR649" s="65"/>
      <c r="AS649" s="65"/>
      <c r="AT649" s="65"/>
      <c r="AU649" s="65"/>
      <c r="AV649" s="65"/>
      <c r="AW649" s="65"/>
      <c r="AX649" s="60"/>
      <c r="AY649" s="60"/>
      <c r="AZ649" s="60"/>
      <c r="BA649" s="60"/>
      <c r="BB649" s="60"/>
      <c r="BC649" s="60"/>
      <c r="BD649" s="61"/>
      <c r="BE649" s="61"/>
      <c r="BF649" s="61"/>
      <c r="BG649" s="62"/>
      <c r="BH649" s="62"/>
      <c r="BI649" s="62"/>
      <c r="BJ649" s="62"/>
      <c r="BK649" s="62"/>
      <c r="BL649" s="62"/>
      <c r="BM649" s="62"/>
      <c r="BN649" s="62"/>
      <c r="BO649" s="62"/>
      <c r="BP649" s="62"/>
      <c r="BQ649" s="62"/>
      <c r="BR649" s="62"/>
      <c r="BS649" s="62"/>
      <c r="BT649" s="62"/>
      <c r="BU649" s="62"/>
      <c r="BV649" s="62"/>
      <c r="BW649" s="62"/>
    </row>
    <row r="650" spans="1:75" ht="15.75" customHeight="1">
      <c r="A650" s="51"/>
      <c r="B650" s="51"/>
      <c r="C650" s="62"/>
      <c r="D650" s="52"/>
      <c r="E650" s="62"/>
      <c r="F650" s="62"/>
      <c r="G650" s="52"/>
      <c r="H650" s="62"/>
      <c r="I650" s="62"/>
      <c r="J650" s="62"/>
      <c r="K650" s="62"/>
      <c r="L650" s="62"/>
      <c r="M650" s="62"/>
      <c r="N650" s="62"/>
      <c r="O650" s="62"/>
      <c r="P650" s="62"/>
      <c r="Q650" s="62"/>
      <c r="R650" s="62"/>
      <c r="S650" s="62"/>
      <c r="T650" s="62"/>
      <c r="U650" s="52"/>
      <c r="V650" s="64"/>
      <c r="W650" s="64"/>
      <c r="X650" s="64"/>
      <c r="Y650" s="64"/>
      <c r="Z650" s="64"/>
      <c r="AA650" s="64"/>
      <c r="AB650" s="64"/>
      <c r="AC650" s="64"/>
      <c r="AD650" s="64"/>
      <c r="AE650" s="64"/>
      <c r="AF650" s="65"/>
      <c r="AG650" s="65"/>
      <c r="AH650" s="65"/>
      <c r="AI650" s="65"/>
      <c r="AJ650" s="65"/>
      <c r="AK650" s="65"/>
      <c r="AL650" s="65"/>
      <c r="AM650" s="65"/>
      <c r="AN650" s="65"/>
      <c r="AO650" s="65"/>
      <c r="AP650" s="65"/>
      <c r="AQ650" s="65"/>
      <c r="AR650" s="65"/>
      <c r="AS650" s="65"/>
      <c r="AT650" s="65"/>
      <c r="AU650" s="65"/>
      <c r="AV650" s="65"/>
      <c r="AW650" s="65"/>
      <c r="AX650" s="60"/>
      <c r="AY650" s="60"/>
      <c r="AZ650" s="60"/>
      <c r="BA650" s="60"/>
      <c r="BB650" s="60"/>
      <c r="BC650" s="60"/>
      <c r="BD650" s="61"/>
      <c r="BE650" s="61"/>
      <c r="BF650" s="61"/>
      <c r="BG650" s="62"/>
      <c r="BH650" s="62"/>
      <c r="BI650" s="62"/>
      <c r="BJ650" s="62"/>
      <c r="BK650" s="62"/>
      <c r="BL650" s="62"/>
      <c r="BM650" s="62"/>
      <c r="BN650" s="62"/>
      <c r="BO650" s="62"/>
      <c r="BP650" s="62"/>
      <c r="BQ650" s="62"/>
      <c r="BR650" s="62"/>
      <c r="BS650" s="62"/>
      <c r="BT650" s="62"/>
      <c r="BU650" s="62"/>
      <c r="BV650" s="62"/>
      <c r="BW650" s="62"/>
    </row>
    <row r="651" spans="1:75" ht="15.75" customHeight="1">
      <c r="A651" s="51"/>
      <c r="B651" s="51"/>
      <c r="C651" s="62"/>
      <c r="D651" s="52"/>
      <c r="E651" s="62"/>
      <c r="F651" s="62"/>
      <c r="G651" s="52"/>
      <c r="H651" s="62"/>
      <c r="I651" s="62"/>
      <c r="J651" s="62"/>
      <c r="K651" s="62"/>
      <c r="L651" s="62"/>
      <c r="M651" s="62"/>
      <c r="N651" s="62"/>
      <c r="O651" s="62"/>
      <c r="P651" s="62"/>
      <c r="Q651" s="62"/>
      <c r="R651" s="62"/>
      <c r="S651" s="62"/>
      <c r="T651" s="62"/>
      <c r="U651" s="52"/>
      <c r="V651" s="64"/>
      <c r="W651" s="64"/>
      <c r="X651" s="64"/>
      <c r="Y651" s="64"/>
      <c r="Z651" s="64"/>
      <c r="AA651" s="64"/>
      <c r="AB651" s="64"/>
      <c r="AC651" s="64"/>
      <c r="AD651" s="64"/>
      <c r="AE651" s="64"/>
      <c r="AF651" s="65"/>
      <c r="AG651" s="65"/>
      <c r="AH651" s="65"/>
      <c r="AI651" s="65"/>
      <c r="AJ651" s="65"/>
      <c r="AK651" s="65"/>
      <c r="AL651" s="65"/>
      <c r="AM651" s="65"/>
      <c r="AN651" s="65"/>
      <c r="AO651" s="65"/>
      <c r="AP651" s="65"/>
      <c r="AQ651" s="65"/>
      <c r="AR651" s="65"/>
      <c r="AS651" s="65"/>
      <c r="AT651" s="65"/>
      <c r="AU651" s="65"/>
      <c r="AV651" s="65"/>
      <c r="AW651" s="65"/>
      <c r="AX651" s="60"/>
      <c r="AY651" s="60"/>
      <c r="AZ651" s="60"/>
      <c r="BA651" s="60"/>
      <c r="BB651" s="60"/>
      <c r="BC651" s="60"/>
      <c r="BD651" s="61"/>
      <c r="BE651" s="61"/>
      <c r="BF651" s="61"/>
      <c r="BG651" s="62"/>
      <c r="BH651" s="62"/>
      <c r="BI651" s="62"/>
      <c r="BJ651" s="62"/>
      <c r="BK651" s="62"/>
      <c r="BL651" s="62"/>
      <c r="BM651" s="62"/>
      <c r="BN651" s="62"/>
      <c r="BO651" s="62"/>
      <c r="BP651" s="62"/>
      <c r="BQ651" s="62"/>
      <c r="BR651" s="62"/>
      <c r="BS651" s="62"/>
      <c r="BT651" s="62"/>
      <c r="BU651" s="62"/>
      <c r="BV651" s="62"/>
      <c r="BW651" s="62"/>
    </row>
    <row r="652" spans="1:75" ht="15.75" customHeight="1">
      <c r="A652" s="51"/>
      <c r="B652" s="51"/>
      <c r="C652" s="62"/>
      <c r="D652" s="52"/>
      <c r="E652" s="62"/>
      <c r="F652" s="62"/>
      <c r="G652" s="52"/>
      <c r="H652" s="62"/>
      <c r="I652" s="62"/>
      <c r="J652" s="62"/>
      <c r="K652" s="62"/>
      <c r="L652" s="62"/>
      <c r="M652" s="62"/>
      <c r="N652" s="62"/>
      <c r="O652" s="62"/>
      <c r="P652" s="62"/>
      <c r="Q652" s="62"/>
      <c r="R652" s="62"/>
      <c r="S652" s="62"/>
      <c r="T652" s="62"/>
      <c r="U652" s="52"/>
      <c r="V652" s="64"/>
      <c r="W652" s="64"/>
      <c r="X652" s="64"/>
      <c r="Y652" s="64"/>
      <c r="Z652" s="64"/>
      <c r="AA652" s="64"/>
      <c r="AB652" s="64"/>
      <c r="AC652" s="64"/>
      <c r="AD652" s="64"/>
      <c r="AE652" s="64"/>
      <c r="AF652" s="65"/>
      <c r="AG652" s="65"/>
      <c r="AH652" s="65"/>
      <c r="AI652" s="65"/>
      <c r="AJ652" s="65"/>
      <c r="AK652" s="65"/>
      <c r="AL652" s="65"/>
      <c r="AM652" s="65"/>
      <c r="AN652" s="65"/>
      <c r="AO652" s="65"/>
      <c r="AP652" s="65"/>
      <c r="AQ652" s="65"/>
      <c r="AR652" s="65"/>
      <c r="AS652" s="65"/>
      <c r="AT652" s="65"/>
      <c r="AU652" s="65"/>
      <c r="AV652" s="65"/>
      <c r="AW652" s="65"/>
      <c r="AX652" s="60"/>
      <c r="AY652" s="60"/>
      <c r="AZ652" s="60"/>
      <c r="BA652" s="60"/>
      <c r="BB652" s="60"/>
      <c r="BC652" s="60"/>
      <c r="BD652" s="61"/>
      <c r="BE652" s="61"/>
      <c r="BF652" s="61"/>
      <c r="BG652" s="62"/>
      <c r="BH652" s="62"/>
      <c r="BI652" s="62"/>
      <c r="BJ652" s="62"/>
      <c r="BK652" s="62"/>
      <c r="BL652" s="62"/>
      <c r="BM652" s="62"/>
      <c r="BN652" s="62"/>
      <c r="BO652" s="62"/>
      <c r="BP652" s="62"/>
      <c r="BQ652" s="62"/>
      <c r="BR652" s="62"/>
      <c r="BS652" s="62"/>
      <c r="BT652" s="62"/>
      <c r="BU652" s="62"/>
      <c r="BV652" s="62"/>
      <c r="BW652" s="62"/>
    </row>
    <row r="653" spans="1:75" ht="15.75" customHeight="1">
      <c r="A653" s="51"/>
      <c r="B653" s="51"/>
      <c r="C653" s="62"/>
      <c r="D653" s="52"/>
      <c r="E653" s="62"/>
      <c r="F653" s="62"/>
      <c r="G653" s="52"/>
      <c r="H653" s="62"/>
      <c r="I653" s="62"/>
      <c r="J653" s="62"/>
      <c r="K653" s="62"/>
      <c r="L653" s="62"/>
      <c r="M653" s="62"/>
      <c r="N653" s="62"/>
      <c r="O653" s="62"/>
      <c r="P653" s="62"/>
      <c r="Q653" s="62"/>
      <c r="R653" s="62"/>
      <c r="S653" s="62"/>
      <c r="T653" s="62"/>
      <c r="U653" s="52"/>
      <c r="V653" s="64"/>
      <c r="W653" s="64"/>
      <c r="X653" s="64"/>
      <c r="Y653" s="64"/>
      <c r="Z653" s="64"/>
      <c r="AA653" s="64"/>
      <c r="AB653" s="64"/>
      <c r="AC653" s="64"/>
      <c r="AD653" s="64"/>
      <c r="AE653" s="64"/>
      <c r="AF653" s="65"/>
      <c r="AG653" s="65"/>
      <c r="AH653" s="65"/>
      <c r="AI653" s="65"/>
      <c r="AJ653" s="65"/>
      <c r="AK653" s="65"/>
      <c r="AL653" s="65"/>
      <c r="AM653" s="65"/>
      <c r="AN653" s="65"/>
      <c r="AO653" s="65"/>
      <c r="AP653" s="65"/>
      <c r="AQ653" s="65"/>
      <c r="AR653" s="65"/>
      <c r="AS653" s="65"/>
      <c r="AT653" s="65"/>
      <c r="AU653" s="65"/>
      <c r="AV653" s="65"/>
      <c r="AW653" s="65"/>
      <c r="AX653" s="60"/>
      <c r="AY653" s="60"/>
      <c r="AZ653" s="60"/>
      <c r="BA653" s="60"/>
      <c r="BB653" s="60"/>
      <c r="BC653" s="60"/>
      <c r="BD653" s="61"/>
      <c r="BE653" s="61"/>
      <c r="BF653" s="61"/>
      <c r="BG653" s="62"/>
      <c r="BH653" s="62"/>
      <c r="BI653" s="62"/>
      <c r="BJ653" s="62"/>
      <c r="BK653" s="62"/>
      <c r="BL653" s="62"/>
      <c r="BM653" s="62"/>
      <c r="BN653" s="62"/>
      <c r="BO653" s="62"/>
      <c r="BP653" s="62"/>
      <c r="BQ653" s="62"/>
      <c r="BR653" s="62"/>
      <c r="BS653" s="62"/>
      <c r="BT653" s="62"/>
      <c r="BU653" s="62"/>
      <c r="BV653" s="62"/>
      <c r="BW653" s="62"/>
    </row>
    <row r="654" spans="1:75" ht="15.75" customHeight="1">
      <c r="A654" s="51"/>
      <c r="B654" s="51"/>
      <c r="C654" s="62"/>
      <c r="D654" s="52"/>
      <c r="E654" s="62"/>
      <c r="F654" s="62"/>
      <c r="G654" s="52"/>
      <c r="H654" s="62"/>
      <c r="I654" s="62"/>
      <c r="J654" s="62"/>
      <c r="K654" s="62"/>
      <c r="L654" s="62"/>
      <c r="M654" s="62"/>
      <c r="N654" s="62"/>
      <c r="O654" s="62"/>
      <c r="P654" s="62"/>
      <c r="Q654" s="62"/>
      <c r="R654" s="62"/>
      <c r="S654" s="62"/>
      <c r="T654" s="62"/>
      <c r="U654" s="52"/>
      <c r="V654" s="64"/>
      <c r="W654" s="64"/>
      <c r="X654" s="64"/>
      <c r="Y654" s="64"/>
      <c r="Z654" s="64"/>
      <c r="AA654" s="64"/>
      <c r="AB654" s="64"/>
      <c r="AC654" s="64"/>
      <c r="AD654" s="64"/>
      <c r="AE654" s="64"/>
      <c r="AF654" s="65"/>
      <c r="AG654" s="65"/>
      <c r="AH654" s="65"/>
      <c r="AI654" s="65"/>
      <c r="AJ654" s="65"/>
      <c r="AK654" s="65"/>
      <c r="AL654" s="65"/>
      <c r="AM654" s="65"/>
      <c r="AN654" s="65"/>
      <c r="AO654" s="65"/>
      <c r="AP654" s="65"/>
      <c r="AQ654" s="65"/>
      <c r="AR654" s="65"/>
      <c r="AS654" s="65"/>
      <c r="AT654" s="65"/>
      <c r="AU654" s="65"/>
      <c r="AV654" s="65"/>
      <c r="AW654" s="65"/>
      <c r="AX654" s="60"/>
      <c r="AY654" s="60"/>
      <c r="AZ654" s="60"/>
      <c r="BA654" s="60"/>
      <c r="BB654" s="60"/>
      <c r="BC654" s="60"/>
      <c r="BD654" s="61"/>
      <c r="BE654" s="61"/>
      <c r="BF654" s="61"/>
      <c r="BG654" s="62"/>
      <c r="BH654" s="62"/>
      <c r="BI654" s="62"/>
      <c r="BJ654" s="62"/>
      <c r="BK654" s="62"/>
      <c r="BL654" s="62"/>
      <c r="BM654" s="62"/>
      <c r="BN654" s="62"/>
      <c r="BO654" s="62"/>
      <c r="BP654" s="62"/>
      <c r="BQ654" s="62"/>
      <c r="BR654" s="62"/>
      <c r="BS654" s="62"/>
      <c r="BT654" s="62"/>
      <c r="BU654" s="62"/>
      <c r="BV654" s="62"/>
      <c r="BW654" s="62"/>
    </row>
    <row r="655" spans="1:75" ht="15.75" customHeight="1">
      <c r="A655" s="51"/>
      <c r="B655" s="51"/>
      <c r="C655" s="62"/>
      <c r="D655" s="52"/>
      <c r="E655" s="62"/>
      <c r="F655" s="62"/>
      <c r="G655" s="52"/>
      <c r="H655" s="62"/>
      <c r="I655" s="62"/>
      <c r="J655" s="62"/>
      <c r="K655" s="62"/>
      <c r="L655" s="62"/>
      <c r="M655" s="62"/>
      <c r="N655" s="62"/>
      <c r="O655" s="62"/>
      <c r="P655" s="62"/>
      <c r="Q655" s="62"/>
      <c r="R655" s="62"/>
      <c r="S655" s="62"/>
      <c r="T655" s="62"/>
      <c r="U655" s="52"/>
      <c r="V655" s="64"/>
      <c r="W655" s="64"/>
      <c r="X655" s="64"/>
      <c r="Y655" s="64"/>
      <c r="Z655" s="64"/>
      <c r="AA655" s="64"/>
      <c r="AB655" s="64"/>
      <c r="AC655" s="64"/>
      <c r="AD655" s="64"/>
      <c r="AE655" s="64"/>
      <c r="AF655" s="65"/>
      <c r="AG655" s="65"/>
      <c r="AH655" s="65"/>
      <c r="AI655" s="65"/>
      <c r="AJ655" s="65"/>
      <c r="AK655" s="65"/>
      <c r="AL655" s="65"/>
      <c r="AM655" s="65"/>
      <c r="AN655" s="65"/>
      <c r="AO655" s="65"/>
      <c r="AP655" s="65"/>
      <c r="AQ655" s="65"/>
      <c r="AR655" s="65"/>
      <c r="AS655" s="65"/>
      <c r="AT655" s="65"/>
      <c r="AU655" s="65"/>
      <c r="AV655" s="65"/>
      <c r="AW655" s="65"/>
      <c r="AX655" s="60"/>
      <c r="AY655" s="60"/>
      <c r="AZ655" s="60"/>
      <c r="BA655" s="60"/>
      <c r="BB655" s="60"/>
      <c r="BC655" s="60"/>
      <c r="BD655" s="61"/>
      <c r="BE655" s="61"/>
      <c r="BF655" s="61"/>
      <c r="BG655" s="62"/>
      <c r="BH655" s="62"/>
      <c r="BI655" s="62"/>
      <c r="BJ655" s="62"/>
      <c r="BK655" s="62"/>
      <c r="BL655" s="62"/>
      <c r="BM655" s="62"/>
      <c r="BN655" s="62"/>
      <c r="BO655" s="62"/>
      <c r="BP655" s="62"/>
      <c r="BQ655" s="62"/>
      <c r="BR655" s="62"/>
      <c r="BS655" s="62"/>
      <c r="BT655" s="62"/>
      <c r="BU655" s="62"/>
      <c r="BV655" s="62"/>
      <c r="BW655" s="62"/>
    </row>
    <row r="656" spans="1:75" ht="15.75" customHeight="1">
      <c r="A656" s="51"/>
      <c r="B656" s="51"/>
      <c r="C656" s="62"/>
      <c r="D656" s="52"/>
      <c r="E656" s="62"/>
      <c r="F656" s="62"/>
      <c r="G656" s="52"/>
      <c r="H656" s="62"/>
      <c r="I656" s="62"/>
      <c r="J656" s="62"/>
      <c r="K656" s="62"/>
      <c r="L656" s="62"/>
      <c r="M656" s="62"/>
      <c r="N656" s="62"/>
      <c r="O656" s="62"/>
      <c r="P656" s="62"/>
      <c r="Q656" s="62"/>
      <c r="R656" s="62"/>
      <c r="S656" s="62"/>
      <c r="T656" s="62"/>
      <c r="U656" s="52"/>
      <c r="V656" s="64"/>
      <c r="W656" s="64"/>
      <c r="X656" s="64"/>
      <c r="Y656" s="64"/>
      <c r="Z656" s="64"/>
      <c r="AA656" s="64"/>
      <c r="AB656" s="64"/>
      <c r="AC656" s="64"/>
      <c r="AD656" s="64"/>
      <c r="AE656" s="64"/>
      <c r="AF656" s="65"/>
      <c r="AG656" s="65"/>
      <c r="AH656" s="65"/>
      <c r="AI656" s="65"/>
      <c r="AJ656" s="65"/>
      <c r="AK656" s="65"/>
      <c r="AL656" s="65"/>
      <c r="AM656" s="65"/>
      <c r="AN656" s="65"/>
      <c r="AO656" s="65"/>
      <c r="AP656" s="65"/>
      <c r="AQ656" s="65"/>
      <c r="AR656" s="65"/>
      <c r="AS656" s="65"/>
      <c r="AT656" s="65"/>
      <c r="AU656" s="65"/>
      <c r="AV656" s="65"/>
      <c r="AW656" s="65"/>
      <c r="AX656" s="60"/>
      <c r="AY656" s="60"/>
      <c r="AZ656" s="60"/>
      <c r="BA656" s="60"/>
      <c r="BB656" s="60"/>
      <c r="BC656" s="60"/>
      <c r="BD656" s="61"/>
      <c r="BE656" s="61"/>
      <c r="BF656" s="61"/>
      <c r="BG656" s="62"/>
      <c r="BH656" s="62"/>
      <c r="BI656" s="62"/>
      <c r="BJ656" s="62"/>
      <c r="BK656" s="62"/>
      <c r="BL656" s="62"/>
      <c r="BM656" s="62"/>
      <c r="BN656" s="62"/>
      <c r="BO656" s="62"/>
      <c r="BP656" s="62"/>
      <c r="BQ656" s="62"/>
      <c r="BR656" s="62"/>
      <c r="BS656" s="62"/>
      <c r="BT656" s="62"/>
      <c r="BU656" s="62"/>
      <c r="BV656" s="62"/>
      <c r="BW656" s="62"/>
    </row>
    <row r="657" spans="1:75" ht="15.75" customHeight="1">
      <c r="A657" s="51"/>
      <c r="B657" s="51"/>
      <c r="C657" s="62"/>
      <c r="D657" s="52"/>
      <c r="E657" s="62"/>
      <c r="F657" s="62"/>
      <c r="G657" s="52"/>
      <c r="H657" s="62"/>
      <c r="I657" s="62"/>
      <c r="J657" s="62"/>
      <c r="K657" s="62"/>
      <c r="L657" s="62"/>
      <c r="M657" s="62"/>
      <c r="N657" s="62"/>
      <c r="O657" s="62"/>
      <c r="P657" s="62"/>
      <c r="Q657" s="62"/>
      <c r="R657" s="62"/>
      <c r="S657" s="62"/>
      <c r="T657" s="62"/>
      <c r="U657" s="52"/>
      <c r="V657" s="64"/>
      <c r="W657" s="64"/>
      <c r="X657" s="64"/>
      <c r="Y657" s="64"/>
      <c r="Z657" s="64"/>
      <c r="AA657" s="64"/>
      <c r="AB657" s="64"/>
      <c r="AC657" s="64"/>
      <c r="AD657" s="64"/>
      <c r="AE657" s="64"/>
      <c r="AF657" s="65"/>
      <c r="AG657" s="65"/>
      <c r="AH657" s="65"/>
      <c r="AI657" s="65"/>
      <c r="AJ657" s="65"/>
      <c r="AK657" s="65"/>
      <c r="AL657" s="65"/>
      <c r="AM657" s="65"/>
      <c r="AN657" s="65"/>
      <c r="AO657" s="65"/>
      <c r="AP657" s="65"/>
      <c r="AQ657" s="65"/>
      <c r="AR657" s="65"/>
      <c r="AS657" s="65"/>
      <c r="AT657" s="65"/>
      <c r="AU657" s="65"/>
      <c r="AV657" s="65"/>
      <c r="AW657" s="65"/>
      <c r="AX657" s="60"/>
      <c r="AY657" s="60"/>
      <c r="AZ657" s="60"/>
      <c r="BA657" s="60"/>
      <c r="BB657" s="60"/>
      <c r="BC657" s="60"/>
      <c r="BD657" s="61"/>
      <c r="BE657" s="61"/>
      <c r="BF657" s="61"/>
      <c r="BG657" s="62"/>
      <c r="BH657" s="62"/>
      <c r="BI657" s="62"/>
      <c r="BJ657" s="62"/>
      <c r="BK657" s="62"/>
      <c r="BL657" s="62"/>
      <c r="BM657" s="62"/>
      <c r="BN657" s="62"/>
      <c r="BO657" s="62"/>
      <c r="BP657" s="62"/>
      <c r="BQ657" s="62"/>
      <c r="BR657" s="62"/>
      <c r="BS657" s="62"/>
      <c r="BT657" s="62"/>
      <c r="BU657" s="62"/>
      <c r="BV657" s="62"/>
      <c r="BW657" s="62"/>
    </row>
    <row r="658" spans="1:75" ht="15.75" customHeight="1">
      <c r="A658" s="51"/>
      <c r="B658" s="51"/>
      <c r="C658" s="62"/>
      <c r="D658" s="52"/>
      <c r="E658" s="62"/>
      <c r="F658" s="62"/>
      <c r="G658" s="52"/>
      <c r="H658" s="62"/>
      <c r="I658" s="62"/>
      <c r="J658" s="62"/>
      <c r="K658" s="62"/>
      <c r="L658" s="62"/>
      <c r="M658" s="62"/>
      <c r="N658" s="62"/>
      <c r="O658" s="62"/>
      <c r="P658" s="62"/>
      <c r="Q658" s="62"/>
      <c r="R658" s="62"/>
      <c r="S658" s="62"/>
      <c r="T658" s="62"/>
      <c r="U658" s="52"/>
      <c r="V658" s="64"/>
      <c r="W658" s="64"/>
      <c r="X658" s="64"/>
      <c r="Y658" s="64"/>
      <c r="Z658" s="64"/>
      <c r="AA658" s="64"/>
      <c r="AB658" s="64"/>
      <c r="AC658" s="64"/>
      <c r="AD658" s="64"/>
      <c r="AE658" s="64"/>
      <c r="AF658" s="65"/>
      <c r="AG658" s="65"/>
      <c r="AH658" s="65"/>
      <c r="AI658" s="65"/>
      <c r="AJ658" s="65"/>
      <c r="AK658" s="65"/>
      <c r="AL658" s="65"/>
      <c r="AM658" s="65"/>
      <c r="AN658" s="65"/>
      <c r="AO658" s="65"/>
      <c r="AP658" s="65"/>
      <c r="AQ658" s="65"/>
      <c r="AR658" s="65"/>
      <c r="AS658" s="65"/>
      <c r="AT658" s="65"/>
      <c r="AU658" s="65"/>
      <c r="AV658" s="65"/>
      <c r="AW658" s="65"/>
      <c r="AX658" s="60"/>
      <c r="AY658" s="60"/>
      <c r="AZ658" s="60"/>
      <c r="BA658" s="60"/>
      <c r="BB658" s="60"/>
      <c r="BC658" s="60"/>
      <c r="BD658" s="61"/>
      <c r="BE658" s="61"/>
      <c r="BF658" s="61"/>
      <c r="BG658" s="62"/>
      <c r="BH658" s="62"/>
      <c r="BI658" s="62"/>
      <c r="BJ658" s="62"/>
      <c r="BK658" s="62"/>
      <c r="BL658" s="62"/>
      <c r="BM658" s="62"/>
      <c r="BN658" s="62"/>
      <c r="BO658" s="62"/>
      <c r="BP658" s="62"/>
      <c r="BQ658" s="62"/>
      <c r="BR658" s="62"/>
      <c r="BS658" s="62"/>
      <c r="BT658" s="62"/>
      <c r="BU658" s="62"/>
      <c r="BV658" s="62"/>
      <c r="BW658" s="62"/>
    </row>
    <row r="659" spans="1:75" ht="15.75" customHeight="1">
      <c r="A659" s="51"/>
      <c r="B659" s="51"/>
      <c r="C659" s="62"/>
      <c r="D659" s="52"/>
      <c r="E659" s="62"/>
      <c r="F659" s="62"/>
      <c r="G659" s="52"/>
      <c r="H659" s="62"/>
      <c r="I659" s="62"/>
      <c r="J659" s="62"/>
      <c r="K659" s="62"/>
      <c r="L659" s="62"/>
      <c r="M659" s="62"/>
      <c r="N659" s="62"/>
      <c r="O659" s="62"/>
      <c r="P659" s="62"/>
      <c r="Q659" s="62"/>
      <c r="R659" s="62"/>
      <c r="S659" s="62"/>
      <c r="T659" s="62"/>
      <c r="U659" s="52"/>
      <c r="V659" s="64"/>
      <c r="W659" s="64"/>
      <c r="X659" s="64"/>
      <c r="Y659" s="64"/>
      <c r="Z659" s="64"/>
      <c r="AA659" s="64"/>
      <c r="AB659" s="64"/>
      <c r="AC659" s="64"/>
      <c r="AD659" s="64"/>
      <c r="AE659" s="64"/>
      <c r="AF659" s="65"/>
      <c r="AG659" s="65"/>
      <c r="AH659" s="65"/>
      <c r="AI659" s="65"/>
      <c r="AJ659" s="65"/>
      <c r="AK659" s="65"/>
      <c r="AL659" s="65"/>
      <c r="AM659" s="65"/>
      <c r="AN659" s="65"/>
      <c r="AO659" s="65"/>
      <c r="AP659" s="65"/>
      <c r="AQ659" s="65"/>
      <c r="AR659" s="65"/>
      <c r="AS659" s="65"/>
      <c r="AT659" s="65"/>
      <c r="AU659" s="65"/>
      <c r="AV659" s="65"/>
      <c r="AW659" s="65"/>
      <c r="AX659" s="60"/>
      <c r="AY659" s="60"/>
      <c r="AZ659" s="60"/>
      <c r="BA659" s="60"/>
      <c r="BB659" s="60"/>
      <c r="BC659" s="60"/>
      <c r="BD659" s="61"/>
      <c r="BE659" s="61"/>
      <c r="BF659" s="61"/>
      <c r="BG659" s="62"/>
      <c r="BH659" s="62"/>
      <c r="BI659" s="62"/>
      <c r="BJ659" s="62"/>
      <c r="BK659" s="62"/>
      <c r="BL659" s="62"/>
      <c r="BM659" s="62"/>
      <c r="BN659" s="62"/>
      <c r="BO659" s="62"/>
      <c r="BP659" s="62"/>
      <c r="BQ659" s="62"/>
      <c r="BR659" s="62"/>
      <c r="BS659" s="62"/>
      <c r="BT659" s="62"/>
      <c r="BU659" s="62"/>
      <c r="BV659" s="62"/>
      <c r="BW659" s="62"/>
    </row>
    <row r="660" spans="1:75" ht="15.75" customHeight="1">
      <c r="A660" s="51"/>
      <c r="B660" s="51"/>
      <c r="C660" s="62"/>
      <c r="D660" s="52"/>
      <c r="E660" s="62"/>
      <c r="F660" s="62"/>
      <c r="G660" s="52"/>
      <c r="H660" s="62"/>
      <c r="I660" s="62"/>
      <c r="J660" s="62"/>
      <c r="K660" s="62"/>
      <c r="L660" s="62"/>
      <c r="M660" s="62"/>
      <c r="N660" s="62"/>
      <c r="O660" s="62"/>
      <c r="P660" s="62"/>
      <c r="Q660" s="62"/>
      <c r="R660" s="62"/>
      <c r="S660" s="62"/>
      <c r="T660" s="62"/>
      <c r="U660" s="52"/>
      <c r="V660" s="64"/>
      <c r="W660" s="64"/>
      <c r="X660" s="64"/>
      <c r="Y660" s="64"/>
      <c r="Z660" s="64"/>
      <c r="AA660" s="64"/>
      <c r="AB660" s="64"/>
      <c r="AC660" s="64"/>
      <c r="AD660" s="64"/>
      <c r="AE660" s="64"/>
      <c r="AF660" s="65"/>
      <c r="AG660" s="65"/>
      <c r="AH660" s="65"/>
      <c r="AI660" s="65"/>
      <c r="AJ660" s="65"/>
      <c r="AK660" s="65"/>
      <c r="AL660" s="65"/>
      <c r="AM660" s="65"/>
      <c r="AN660" s="65"/>
      <c r="AO660" s="65"/>
      <c r="AP660" s="65"/>
      <c r="AQ660" s="65"/>
      <c r="AR660" s="65"/>
      <c r="AS660" s="65"/>
      <c r="AT660" s="65"/>
      <c r="AU660" s="65"/>
      <c r="AV660" s="65"/>
      <c r="AW660" s="65"/>
      <c r="AX660" s="60"/>
      <c r="AY660" s="60"/>
      <c r="AZ660" s="60"/>
      <c r="BA660" s="60"/>
      <c r="BB660" s="60"/>
      <c r="BC660" s="60"/>
      <c r="BD660" s="61"/>
      <c r="BE660" s="61"/>
      <c r="BF660" s="61"/>
      <c r="BG660" s="62"/>
      <c r="BH660" s="62"/>
      <c r="BI660" s="62"/>
      <c r="BJ660" s="62"/>
      <c r="BK660" s="62"/>
      <c r="BL660" s="62"/>
      <c r="BM660" s="62"/>
      <c r="BN660" s="62"/>
      <c r="BO660" s="62"/>
      <c r="BP660" s="62"/>
      <c r="BQ660" s="62"/>
      <c r="BR660" s="62"/>
      <c r="BS660" s="62"/>
      <c r="BT660" s="62"/>
      <c r="BU660" s="62"/>
      <c r="BV660" s="62"/>
      <c r="BW660" s="62"/>
    </row>
    <row r="661" spans="1:75" ht="15.75" customHeight="1">
      <c r="A661" s="51"/>
      <c r="B661" s="51"/>
      <c r="C661" s="62"/>
      <c r="D661" s="52"/>
      <c r="E661" s="62"/>
      <c r="F661" s="62"/>
      <c r="G661" s="52"/>
      <c r="H661" s="62"/>
      <c r="I661" s="62"/>
      <c r="J661" s="62"/>
      <c r="K661" s="62"/>
      <c r="L661" s="62"/>
      <c r="M661" s="62"/>
      <c r="N661" s="62"/>
      <c r="O661" s="62"/>
      <c r="P661" s="62"/>
      <c r="Q661" s="62"/>
      <c r="R661" s="62"/>
      <c r="S661" s="62"/>
      <c r="T661" s="62"/>
      <c r="U661" s="52"/>
      <c r="V661" s="64"/>
      <c r="W661" s="64"/>
      <c r="X661" s="64"/>
      <c r="Y661" s="64"/>
      <c r="Z661" s="64"/>
      <c r="AA661" s="64"/>
      <c r="AB661" s="64"/>
      <c r="AC661" s="64"/>
      <c r="AD661" s="64"/>
      <c r="AE661" s="64"/>
      <c r="AF661" s="65"/>
      <c r="AG661" s="65"/>
      <c r="AH661" s="65"/>
      <c r="AI661" s="65"/>
      <c r="AJ661" s="65"/>
      <c r="AK661" s="65"/>
      <c r="AL661" s="65"/>
      <c r="AM661" s="65"/>
      <c r="AN661" s="65"/>
      <c r="AO661" s="65"/>
      <c r="AP661" s="65"/>
      <c r="AQ661" s="65"/>
      <c r="AR661" s="65"/>
      <c r="AS661" s="65"/>
      <c r="AT661" s="65"/>
      <c r="AU661" s="65"/>
      <c r="AV661" s="65"/>
      <c r="AW661" s="65"/>
      <c r="AX661" s="60"/>
      <c r="AY661" s="60"/>
      <c r="AZ661" s="60"/>
      <c r="BA661" s="60"/>
      <c r="BB661" s="60"/>
      <c r="BC661" s="60"/>
      <c r="BD661" s="61"/>
      <c r="BE661" s="61"/>
      <c r="BF661" s="61"/>
      <c r="BG661" s="62"/>
      <c r="BH661" s="62"/>
      <c r="BI661" s="62"/>
      <c r="BJ661" s="62"/>
      <c r="BK661" s="62"/>
      <c r="BL661" s="62"/>
      <c r="BM661" s="62"/>
      <c r="BN661" s="62"/>
      <c r="BO661" s="62"/>
      <c r="BP661" s="62"/>
      <c r="BQ661" s="62"/>
      <c r="BR661" s="62"/>
      <c r="BS661" s="62"/>
      <c r="BT661" s="62"/>
      <c r="BU661" s="62"/>
      <c r="BV661" s="62"/>
      <c r="BW661" s="62"/>
    </row>
    <row r="662" spans="1:75" ht="15.75" customHeight="1">
      <c r="A662" s="51"/>
      <c r="B662" s="51"/>
      <c r="C662" s="62"/>
      <c r="D662" s="52"/>
      <c r="E662" s="62"/>
      <c r="F662" s="62"/>
      <c r="G662" s="52"/>
      <c r="H662" s="62"/>
      <c r="I662" s="62"/>
      <c r="J662" s="62"/>
      <c r="K662" s="62"/>
      <c r="L662" s="62"/>
      <c r="M662" s="62"/>
      <c r="N662" s="62"/>
      <c r="O662" s="62"/>
      <c r="P662" s="62"/>
      <c r="Q662" s="62"/>
      <c r="R662" s="62"/>
      <c r="S662" s="62"/>
      <c r="T662" s="62"/>
      <c r="U662" s="52"/>
      <c r="V662" s="64"/>
      <c r="W662" s="64"/>
      <c r="X662" s="64"/>
      <c r="Y662" s="64"/>
      <c r="Z662" s="64"/>
      <c r="AA662" s="64"/>
      <c r="AB662" s="64"/>
      <c r="AC662" s="64"/>
      <c r="AD662" s="64"/>
      <c r="AE662" s="64"/>
      <c r="AF662" s="65"/>
      <c r="AG662" s="65"/>
      <c r="AH662" s="65"/>
      <c r="AI662" s="65"/>
      <c r="AJ662" s="65"/>
      <c r="AK662" s="65"/>
      <c r="AL662" s="65"/>
      <c r="AM662" s="65"/>
      <c r="AN662" s="65"/>
      <c r="AO662" s="65"/>
      <c r="AP662" s="65"/>
      <c r="AQ662" s="65"/>
      <c r="AR662" s="65"/>
      <c r="AS662" s="65"/>
      <c r="AT662" s="65"/>
      <c r="AU662" s="65"/>
      <c r="AV662" s="65"/>
      <c r="AW662" s="65"/>
      <c r="AX662" s="60"/>
      <c r="AY662" s="60"/>
      <c r="AZ662" s="60"/>
      <c r="BA662" s="60"/>
      <c r="BB662" s="60"/>
      <c r="BC662" s="60"/>
      <c r="BD662" s="61"/>
      <c r="BE662" s="61"/>
      <c r="BF662" s="61"/>
      <c r="BG662" s="62"/>
      <c r="BH662" s="62"/>
      <c r="BI662" s="62"/>
      <c r="BJ662" s="62"/>
      <c r="BK662" s="62"/>
      <c r="BL662" s="62"/>
      <c r="BM662" s="62"/>
      <c r="BN662" s="62"/>
      <c r="BO662" s="62"/>
      <c r="BP662" s="62"/>
      <c r="BQ662" s="62"/>
      <c r="BR662" s="62"/>
      <c r="BS662" s="62"/>
      <c r="BT662" s="62"/>
      <c r="BU662" s="62"/>
      <c r="BV662" s="62"/>
      <c r="BW662" s="62"/>
    </row>
    <row r="663" spans="1:75" ht="15.75" customHeight="1">
      <c r="A663" s="51"/>
      <c r="B663" s="51"/>
      <c r="C663" s="62"/>
      <c r="D663" s="52"/>
      <c r="E663" s="62"/>
      <c r="F663" s="62"/>
      <c r="G663" s="52"/>
      <c r="H663" s="62"/>
      <c r="I663" s="62"/>
      <c r="J663" s="62"/>
      <c r="K663" s="62"/>
      <c r="L663" s="62"/>
      <c r="M663" s="62"/>
      <c r="N663" s="62"/>
      <c r="O663" s="62"/>
      <c r="P663" s="62"/>
      <c r="Q663" s="62"/>
      <c r="R663" s="62"/>
      <c r="S663" s="62"/>
      <c r="T663" s="62"/>
      <c r="U663" s="52"/>
      <c r="V663" s="64"/>
      <c r="W663" s="64"/>
      <c r="X663" s="64"/>
      <c r="Y663" s="64"/>
      <c r="Z663" s="64"/>
      <c r="AA663" s="64"/>
      <c r="AB663" s="64"/>
      <c r="AC663" s="64"/>
      <c r="AD663" s="64"/>
      <c r="AE663" s="64"/>
      <c r="AF663" s="65"/>
      <c r="AG663" s="65"/>
      <c r="AH663" s="65"/>
      <c r="AI663" s="65"/>
      <c r="AJ663" s="65"/>
      <c r="AK663" s="65"/>
      <c r="AL663" s="65"/>
      <c r="AM663" s="65"/>
      <c r="AN663" s="65"/>
      <c r="AO663" s="65"/>
      <c r="AP663" s="65"/>
      <c r="AQ663" s="65"/>
      <c r="AR663" s="65"/>
      <c r="AS663" s="65"/>
      <c r="AT663" s="65"/>
      <c r="AU663" s="65"/>
      <c r="AV663" s="65"/>
      <c r="AW663" s="65"/>
      <c r="AX663" s="60"/>
      <c r="AY663" s="60"/>
      <c r="AZ663" s="60"/>
      <c r="BA663" s="60"/>
      <c r="BB663" s="60"/>
      <c r="BC663" s="60"/>
      <c r="BD663" s="61"/>
      <c r="BE663" s="61"/>
      <c r="BF663" s="61"/>
      <c r="BG663" s="62"/>
      <c r="BH663" s="62"/>
      <c r="BI663" s="62"/>
      <c r="BJ663" s="62"/>
      <c r="BK663" s="62"/>
      <c r="BL663" s="62"/>
      <c r="BM663" s="62"/>
      <c r="BN663" s="62"/>
      <c r="BO663" s="62"/>
      <c r="BP663" s="62"/>
      <c r="BQ663" s="62"/>
      <c r="BR663" s="62"/>
      <c r="BS663" s="62"/>
      <c r="BT663" s="62"/>
      <c r="BU663" s="62"/>
      <c r="BV663" s="62"/>
      <c r="BW663" s="62"/>
    </row>
    <row r="664" spans="1:75" ht="15.75" customHeight="1">
      <c r="A664" s="51"/>
      <c r="B664" s="51"/>
      <c r="C664" s="62"/>
      <c r="D664" s="52"/>
      <c r="E664" s="62"/>
      <c r="F664" s="62"/>
      <c r="G664" s="52"/>
      <c r="H664" s="62"/>
      <c r="I664" s="62"/>
      <c r="J664" s="62"/>
      <c r="K664" s="62"/>
      <c r="L664" s="62"/>
      <c r="M664" s="62"/>
      <c r="N664" s="62"/>
      <c r="O664" s="62"/>
      <c r="P664" s="62"/>
      <c r="Q664" s="62"/>
      <c r="R664" s="62"/>
      <c r="S664" s="62"/>
      <c r="T664" s="62"/>
      <c r="U664" s="52"/>
      <c r="V664" s="64"/>
      <c r="W664" s="64"/>
      <c r="X664" s="64"/>
      <c r="Y664" s="64"/>
      <c r="Z664" s="64"/>
      <c r="AA664" s="64"/>
      <c r="AB664" s="64"/>
      <c r="AC664" s="64"/>
      <c r="AD664" s="64"/>
      <c r="AE664" s="64"/>
      <c r="AF664" s="65"/>
      <c r="AG664" s="65"/>
      <c r="AH664" s="65"/>
      <c r="AI664" s="65"/>
      <c r="AJ664" s="65"/>
      <c r="AK664" s="65"/>
      <c r="AL664" s="65"/>
      <c r="AM664" s="65"/>
      <c r="AN664" s="65"/>
      <c r="AO664" s="65"/>
      <c r="AP664" s="65"/>
      <c r="AQ664" s="65"/>
      <c r="AR664" s="65"/>
      <c r="AS664" s="65"/>
      <c r="AT664" s="65"/>
      <c r="AU664" s="65"/>
      <c r="AV664" s="65"/>
      <c r="AW664" s="65"/>
      <c r="AX664" s="60"/>
      <c r="AY664" s="60"/>
      <c r="AZ664" s="60"/>
      <c r="BA664" s="60"/>
      <c r="BB664" s="60"/>
      <c r="BC664" s="60"/>
      <c r="BD664" s="61"/>
      <c r="BE664" s="61"/>
      <c r="BF664" s="61"/>
      <c r="BG664" s="62"/>
      <c r="BH664" s="62"/>
      <c r="BI664" s="62"/>
      <c r="BJ664" s="62"/>
      <c r="BK664" s="62"/>
      <c r="BL664" s="62"/>
      <c r="BM664" s="62"/>
      <c r="BN664" s="62"/>
      <c r="BO664" s="62"/>
      <c r="BP664" s="62"/>
      <c r="BQ664" s="62"/>
      <c r="BR664" s="62"/>
      <c r="BS664" s="62"/>
      <c r="BT664" s="62"/>
      <c r="BU664" s="62"/>
      <c r="BV664" s="62"/>
      <c r="BW664" s="62"/>
    </row>
    <row r="665" spans="1:75" ht="15.75" customHeight="1">
      <c r="A665" s="51"/>
      <c r="B665" s="51"/>
      <c r="C665" s="62"/>
      <c r="D665" s="52"/>
      <c r="E665" s="62"/>
      <c r="F665" s="62"/>
      <c r="G665" s="52"/>
      <c r="H665" s="62"/>
      <c r="I665" s="62"/>
      <c r="J665" s="62"/>
      <c r="K665" s="62"/>
      <c r="L665" s="62"/>
      <c r="M665" s="62"/>
      <c r="N665" s="62"/>
      <c r="O665" s="62"/>
      <c r="P665" s="62"/>
      <c r="Q665" s="62"/>
      <c r="R665" s="62"/>
      <c r="S665" s="62"/>
      <c r="T665" s="62"/>
      <c r="U665" s="52"/>
      <c r="V665" s="64"/>
      <c r="W665" s="64"/>
      <c r="X665" s="64"/>
      <c r="Y665" s="64"/>
      <c r="Z665" s="64"/>
      <c r="AA665" s="64"/>
      <c r="AB665" s="64"/>
      <c r="AC665" s="64"/>
      <c r="AD665" s="64"/>
      <c r="AE665" s="64"/>
      <c r="AF665" s="65"/>
      <c r="AG665" s="65"/>
      <c r="AH665" s="65"/>
      <c r="AI665" s="65"/>
      <c r="AJ665" s="65"/>
      <c r="AK665" s="65"/>
      <c r="AL665" s="65"/>
      <c r="AM665" s="65"/>
      <c r="AN665" s="65"/>
      <c r="AO665" s="65"/>
      <c r="AP665" s="65"/>
      <c r="AQ665" s="65"/>
      <c r="AR665" s="65"/>
      <c r="AS665" s="65"/>
      <c r="AT665" s="65"/>
      <c r="AU665" s="65"/>
      <c r="AV665" s="65"/>
      <c r="AW665" s="65"/>
      <c r="AX665" s="60"/>
      <c r="AY665" s="60"/>
      <c r="AZ665" s="60"/>
      <c r="BA665" s="60"/>
      <c r="BB665" s="60"/>
      <c r="BC665" s="60"/>
      <c r="BD665" s="61"/>
      <c r="BE665" s="61"/>
      <c r="BF665" s="61"/>
      <c r="BG665" s="62"/>
      <c r="BH665" s="62"/>
      <c r="BI665" s="62"/>
      <c r="BJ665" s="62"/>
      <c r="BK665" s="62"/>
      <c r="BL665" s="62"/>
      <c r="BM665" s="62"/>
      <c r="BN665" s="62"/>
      <c r="BO665" s="62"/>
      <c r="BP665" s="62"/>
      <c r="BQ665" s="62"/>
      <c r="BR665" s="62"/>
      <c r="BS665" s="62"/>
      <c r="BT665" s="62"/>
      <c r="BU665" s="62"/>
      <c r="BV665" s="62"/>
      <c r="BW665" s="62"/>
    </row>
    <row r="666" spans="1:75" ht="15.75" customHeight="1">
      <c r="A666" s="51"/>
      <c r="B666" s="51"/>
      <c r="C666" s="62"/>
      <c r="D666" s="52"/>
      <c r="E666" s="62"/>
      <c r="F666" s="62"/>
      <c r="G666" s="52"/>
      <c r="H666" s="62"/>
      <c r="I666" s="62"/>
      <c r="J666" s="62"/>
      <c r="K666" s="62"/>
      <c r="L666" s="62"/>
      <c r="M666" s="62"/>
      <c r="N666" s="62"/>
      <c r="O666" s="62"/>
      <c r="P666" s="62"/>
      <c r="Q666" s="62"/>
      <c r="R666" s="62"/>
      <c r="S666" s="62"/>
      <c r="T666" s="62"/>
      <c r="U666" s="52"/>
      <c r="V666" s="64"/>
      <c r="W666" s="64"/>
      <c r="X666" s="64"/>
      <c r="Y666" s="64"/>
      <c r="Z666" s="64"/>
      <c r="AA666" s="64"/>
      <c r="AB666" s="64"/>
      <c r="AC666" s="64"/>
      <c r="AD666" s="64"/>
      <c r="AE666" s="64"/>
      <c r="AF666" s="65"/>
      <c r="AG666" s="65"/>
      <c r="AH666" s="65"/>
      <c r="AI666" s="65"/>
      <c r="AJ666" s="65"/>
      <c r="AK666" s="65"/>
      <c r="AL666" s="65"/>
      <c r="AM666" s="65"/>
      <c r="AN666" s="65"/>
      <c r="AO666" s="65"/>
      <c r="AP666" s="65"/>
      <c r="AQ666" s="65"/>
      <c r="AR666" s="65"/>
      <c r="AS666" s="65"/>
      <c r="AT666" s="65"/>
      <c r="AU666" s="65"/>
      <c r="AV666" s="65"/>
      <c r="AW666" s="65"/>
      <c r="AX666" s="60"/>
      <c r="AY666" s="60"/>
      <c r="AZ666" s="60"/>
      <c r="BA666" s="60"/>
      <c r="BB666" s="60"/>
      <c r="BC666" s="60"/>
      <c r="BD666" s="61"/>
      <c r="BE666" s="61"/>
      <c r="BF666" s="61"/>
      <c r="BG666" s="62"/>
      <c r="BH666" s="62"/>
      <c r="BI666" s="62"/>
      <c r="BJ666" s="62"/>
      <c r="BK666" s="62"/>
      <c r="BL666" s="62"/>
      <c r="BM666" s="62"/>
      <c r="BN666" s="62"/>
      <c r="BO666" s="62"/>
      <c r="BP666" s="62"/>
      <c r="BQ666" s="62"/>
      <c r="BR666" s="62"/>
      <c r="BS666" s="62"/>
      <c r="BT666" s="62"/>
      <c r="BU666" s="62"/>
      <c r="BV666" s="62"/>
      <c r="BW666" s="62"/>
    </row>
    <row r="667" spans="1:75" ht="15.75" customHeight="1">
      <c r="A667" s="51"/>
      <c r="B667" s="51"/>
      <c r="C667" s="62"/>
      <c r="D667" s="52"/>
      <c r="E667" s="62"/>
      <c r="F667" s="62"/>
      <c r="G667" s="52"/>
      <c r="H667" s="62"/>
      <c r="I667" s="62"/>
      <c r="J667" s="62"/>
      <c r="K667" s="62"/>
      <c r="L667" s="62"/>
      <c r="M667" s="62"/>
      <c r="N667" s="62"/>
      <c r="O667" s="62"/>
      <c r="P667" s="62"/>
      <c r="Q667" s="62"/>
      <c r="R667" s="62"/>
      <c r="S667" s="62"/>
      <c r="T667" s="62"/>
      <c r="U667" s="52"/>
      <c r="V667" s="64"/>
      <c r="W667" s="64"/>
      <c r="X667" s="64"/>
      <c r="Y667" s="64"/>
      <c r="Z667" s="64"/>
      <c r="AA667" s="64"/>
      <c r="AB667" s="64"/>
      <c r="AC667" s="64"/>
      <c r="AD667" s="64"/>
      <c r="AE667" s="64"/>
      <c r="AF667" s="65"/>
      <c r="AG667" s="65"/>
      <c r="AH667" s="65"/>
      <c r="AI667" s="65"/>
      <c r="AJ667" s="65"/>
      <c r="AK667" s="65"/>
      <c r="AL667" s="65"/>
      <c r="AM667" s="65"/>
      <c r="AN667" s="65"/>
      <c r="AO667" s="65"/>
      <c r="AP667" s="65"/>
      <c r="AQ667" s="65"/>
      <c r="AR667" s="65"/>
      <c r="AS667" s="65"/>
      <c r="AT667" s="65"/>
      <c r="AU667" s="65"/>
      <c r="AV667" s="65"/>
      <c r="AW667" s="65"/>
      <c r="AX667" s="60"/>
      <c r="AY667" s="60"/>
      <c r="AZ667" s="60"/>
      <c r="BA667" s="60"/>
      <c r="BB667" s="60"/>
      <c r="BC667" s="60"/>
      <c r="BD667" s="61"/>
      <c r="BE667" s="61"/>
      <c r="BF667" s="61"/>
      <c r="BG667" s="62"/>
      <c r="BH667" s="62"/>
      <c r="BI667" s="62"/>
      <c r="BJ667" s="62"/>
      <c r="BK667" s="62"/>
      <c r="BL667" s="62"/>
      <c r="BM667" s="62"/>
      <c r="BN667" s="62"/>
      <c r="BO667" s="62"/>
      <c r="BP667" s="62"/>
      <c r="BQ667" s="62"/>
      <c r="BR667" s="62"/>
      <c r="BS667" s="62"/>
      <c r="BT667" s="62"/>
      <c r="BU667" s="62"/>
      <c r="BV667" s="62"/>
      <c r="BW667" s="62"/>
    </row>
    <row r="668" spans="1:75" ht="15.75" customHeight="1">
      <c r="A668" s="51"/>
      <c r="B668" s="51"/>
      <c r="C668" s="62"/>
      <c r="D668" s="52"/>
      <c r="E668" s="62"/>
      <c r="F668" s="62"/>
      <c r="G668" s="52"/>
      <c r="H668" s="62"/>
      <c r="I668" s="62"/>
      <c r="J668" s="62"/>
      <c r="K668" s="62"/>
      <c r="L668" s="62"/>
      <c r="M668" s="62"/>
      <c r="N668" s="62"/>
      <c r="O668" s="62"/>
      <c r="P668" s="62"/>
      <c r="Q668" s="62"/>
      <c r="R668" s="62"/>
      <c r="S668" s="62"/>
      <c r="T668" s="62"/>
      <c r="U668" s="52"/>
      <c r="V668" s="64"/>
      <c r="W668" s="64"/>
      <c r="X668" s="64"/>
      <c r="Y668" s="64"/>
      <c r="Z668" s="64"/>
      <c r="AA668" s="64"/>
      <c r="AB668" s="64"/>
      <c r="AC668" s="64"/>
      <c r="AD668" s="64"/>
      <c r="AE668" s="64"/>
      <c r="AF668" s="65"/>
      <c r="AG668" s="65"/>
      <c r="AH668" s="65"/>
      <c r="AI668" s="65"/>
      <c r="AJ668" s="65"/>
      <c r="AK668" s="65"/>
      <c r="AL668" s="65"/>
      <c r="AM668" s="65"/>
      <c r="AN668" s="65"/>
      <c r="AO668" s="65"/>
      <c r="AP668" s="65"/>
      <c r="AQ668" s="65"/>
      <c r="AR668" s="65"/>
      <c r="AS668" s="65"/>
      <c r="AT668" s="65"/>
      <c r="AU668" s="65"/>
      <c r="AV668" s="65"/>
      <c r="AW668" s="65"/>
      <c r="AX668" s="60"/>
      <c r="AY668" s="60"/>
      <c r="AZ668" s="60"/>
      <c r="BA668" s="60"/>
      <c r="BB668" s="60"/>
      <c r="BC668" s="60"/>
      <c r="BD668" s="61"/>
      <c r="BE668" s="61"/>
      <c r="BF668" s="61"/>
      <c r="BG668" s="62"/>
      <c r="BH668" s="62"/>
      <c r="BI668" s="62"/>
      <c r="BJ668" s="62"/>
      <c r="BK668" s="62"/>
      <c r="BL668" s="62"/>
      <c r="BM668" s="62"/>
      <c r="BN668" s="62"/>
      <c r="BO668" s="62"/>
      <c r="BP668" s="62"/>
      <c r="BQ668" s="62"/>
      <c r="BR668" s="62"/>
      <c r="BS668" s="62"/>
      <c r="BT668" s="62"/>
      <c r="BU668" s="62"/>
      <c r="BV668" s="62"/>
      <c r="BW668" s="62"/>
    </row>
    <row r="669" spans="1:75" ht="15.75" customHeight="1">
      <c r="A669" s="51"/>
      <c r="B669" s="51"/>
      <c r="C669" s="62"/>
      <c r="D669" s="52"/>
      <c r="E669" s="62"/>
      <c r="F669" s="62"/>
      <c r="G669" s="52"/>
      <c r="H669" s="62"/>
      <c r="I669" s="62"/>
      <c r="J669" s="62"/>
      <c r="K669" s="62"/>
      <c r="L669" s="62"/>
      <c r="M669" s="62"/>
      <c r="N669" s="62"/>
      <c r="O669" s="62"/>
      <c r="P669" s="62"/>
      <c r="Q669" s="62"/>
      <c r="R669" s="62"/>
      <c r="S669" s="62"/>
      <c r="T669" s="62"/>
      <c r="U669" s="52"/>
      <c r="V669" s="64"/>
      <c r="W669" s="64"/>
      <c r="X669" s="64"/>
      <c r="Y669" s="64"/>
      <c r="Z669" s="64"/>
      <c r="AA669" s="64"/>
      <c r="AB669" s="64"/>
      <c r="AC669" s="64"/>
      <c r="AD669" s="64"/>
      <c r="AE669" s="64"/>
      <c r="AF669" s="65"/>
      <c r="AG669" s="65"/>
      <c r="AH669" s="65"/>
      <c r="AI669" s="65"/>
      <c r="AJ669" s="65"/>
      <c r="AK669" s="65"/>
      <c r="AL669" s="65"/>
      <c r="AM669" s="65"/>
      <c r="AN669" s="65"/>
      <c r="AO669" s="65"/>
      <c r="AP669" s="65"/>
      <c r="AQ669" s="65"/>
      <c r="AR669" s="65"/>
      <c r="AS669" s="65"/>
      <c r="AT669" s="65"/>
      <c r="AU669" s="65"/>
      <c r="AV669" s="65"/>
      <c r="AW669" s="65"/>
      <c r="AX669" s="60"/>
      <c r="AY669" s="60"/>
      <c r="AZ669" s="60"/>
      <c r="BA669" s="60"/>
      <c r="BB669" s="60"/>
      <c r="BC669" s="60"/>
      <c r="BD669" s="61"/>
      <c r="BE669" s="61"/>
      <c r="BF669" s="61"/>
      <c r="BG669" s="62"/>
      <c r="BH669" s="62"/>
      <c r="BI669" s="62"/>
      <c r="BJ669" s="62"/>
      <c r="BK669" s="62"/>
      <c r="BL669" s="62"/>
      <c r="BM669" s="62"/>
      <c r="BN669" s="62"/>
      <c r="BO669" s="62"/>
      <c r="BP669" s="62"/>
      <c r="BQ669" s="62"/>
      <c r="BR669" s="62"/>
      <c r="BS669" s="62"/>
      <c r="BT669" s="62"/>
      <c r="BU669" s="62"/>
      <c r="BV669" s="62"/>
      <c r="BW669" s="62"/>
    </row>
    <row r="670" spans="1:75" ht="15.75" customHeight="1">
      <c r="A670" s="51"/>
      <c r="B670" s="51"/>
      <c r="C670" s="62"/>
      <c r="D670" s="52"/>
      <c r="E670" s="62"/>
      <c r="F670" s="62"/>
      <c r="G670" s="52"/>
      <c r="H670" s="62"/>
      <c r="I670" s="62"/>
      <c r="J670" s="62"/>
      <c r="K670" s="62"/>
      <c r="L670" s="62"/>
      <c r="M670" s="62"/>
      <c r="N670" s="62"/>
      <c r="O670" s="62"/>
      <c r="P670" s="62"/>
      <c r="Q670" s="62"/>
      <c r="R670" s="62"/>
      <c r="S670" s="62"/>
      <c r="T670" s="62"/>
      <c r="U670" s="52"/>
      <c r="V670" s="64"/>
      <c r="W670" s="64"/>
      <c r="X670" s="64"/>
      <c r="Y670" s="64"/>
      <c r="Z670" s="64"/>
      <c r="AA670" s="64"/>
      <c r="AB670" s="64"/>
      <c r="AC670" s="64"/>
      <c r="AD670" s="64"/>
      <c r="AE670" s="64"/>
      <c r="AF670" s="65"/>
      <c r="AG670" s="65"/>
      <c r="AH670" s="65"/>
      <c r="AI670" s="65"/>
      <c r="AJ670" s="65"/>
      <c r="AK670" s="65"/>
      <c r="AL670" s="65"/>
      <c r="AM670" s="65"/>
      <c r="AN670" s="65"/>
      <c r="AO670" s="65"/>
      <c r="AP670" s="65"/>
      <c r="AQ670" s="65"/>
      <c r="AR670" s="65"/>
      <c r="AS670" s="65"/>
      <c r="AT670" s="65"/>
      <c r="AU670" s="65"/>
      <c r="AV670" s="65"/>
      <c r="AW670" s="65"/>
      <c r="AX670" s="60"/>
      <c r="AY670" s="60"/>
      <c r="AZ670" s="60"/>
      <c r="BA670" s="60"/>
      <c r="BB670" s="60"/>
      <c r="BC670" s="60"/>
      <c r="BD670" s="61"/>
      <c r="BE670" s="61"/>
      <c r="BF670" s="61"/>
      <c r="BG670" s="62"/>
      <c r="BH670" s="62"/>
      <c r="BI670" s="62"/>
      <c r="BJ670" s="62"/>
      <c r="BK670" s="62"/>
      <c r="BL670" s="62"/>
      <c r="BM670" s="62"/>
      <c r="BN670" s="62"/>
      <c r="BO670" s="62"/>
      <c r="BP670" s="62"/>
      <c r="BQ670" s="62"/>
      <c r="BR670" s="62"/>
      <c r="BS670" s="62"/>
      <c r="BT670" s="62"/>
      <c r="BU670" s="62"/>
      <c r="BV670" s="62"/>
      <c r="BW670" s="62"/>
    </row>
    <row r="671" spans="1:75" ht="15.75" customHeight="1">
      <c r="A671" s="51"/>
      <c r="B671" s="51"/>
      <c r="C671" s="62"/>
      <c r="D671" s="52"/>
      <c r="E671" s="62"/>
      <c r="F671" s="62"/>
      <c r="G671" s="52"/>
      <c r="H671" s="62"/>
      <c r="I671" s="62"/>
      <c r="J671" s="62"/>
      <c r="K671" s="62"/>
      <c r="L671" s="62"/>
      <c r="M671" s="62"/>
      <c r="N671" s="62"/>
      <c r="O671" s="62"/>
      <c r="P671" s="62"/>
      <c r="Q671" s="62"/>
      <c r="R671" s="62"/>
      <c r="S671" s="62"/>
      <c r="T671" s="62"/>
      <c r="U671" s="52"/>
      <c r="V671" s="64"/>
      <c r="W671" s="64"/>
      <c r="X671" s="64"/>
      <c r="Y671" s="64"/>
      <c r="Z671" s="64"/>
      <c r="AA671" s="64"/>
      <c r="AB671" s="64"/>
      <c r="AC671" s="64"/>
      <c r="AD671" s="64"/>
      <c r="AE671" s="64"/>
      <c r="AF671" s="65"/>
      <c r="AG671" s="65"/>
      <c r="AH671" s="65"/>
      <c r="AI671" s="65"/>
      <c r="AJ671" s="65"/>
      <c r="AK671" s="65"/>
      <c r="AL671" s="65"/>
      <c r="AM671" s="65"/>
      <c r="AN671" s="65"/>
      <c r="AO671" s="65"/>
      <c r="AP671" s="65"/>
      <c r="AQ671" s="65"/>
      <c r="AR671" s="65"/>
      <c r="AS671" s="65"/>
      <c r="AT671" s="65"/>
      <c r="AU671" s="65"/>
      <c r="AV671" s="65"/>
      <c r="AW671" s="65"/>
      <c r="AX671" s="60"/>
      <c r="AY671" s="60"/>
      <c r="AZ671" s="60"/>
      <c r="BA671" s="60"/>
      <c r="BB671" s="60"/>
      <c r="BC671" s="60"/>
      <c r="BD671" s="61"/>
      <c r="BE671" s="61"/>
      <c r="BF671" s="61"/>
      <c r="BG671" s="62"/>
      <c r="BH671" s="62"/>
      <c r="BI671" s="62"/>
      <c r="BJ671" s="62"/>
      <c r="BK671" s="62"/>
      <c r="BL671" s="62"/>
      <c r="BM671" s="62"/>
      <c r="BN671" s="62"/>
      <c r="BO671" s="62"/>
      <c r="BP671" s="62"/>
      <c r="BQ671" s="62"/>
      <c r="BR671" s="62"/>
      <c r="BS671" s="62"/>
      <c r="BT671" s="62"/>
      <c r="BU671" s="62"/>
      <c r="BV671" s="62"/>
      <c r="BW671" s="62"/>
    </row>
    <row r="672" spans="1:75" ht="15.75" customHeight="1">
      <c r="A672" s="51"/>
      <c r="B672" s="51"/>
      <c r="C672" s="62"/>
      <c r="D672" s="52"/>
      <c r="E672" s="62"/>
      <c r="F672" s="62"/>
      <c r="G672" s="52"/>
      <c r="H672" s="62"/>
      <c r="I672" s="62"/>
      <c r="J672" s="62"/>
      <c r="K672" s="62"/>
      <c r="L672" s="62"/>
      <c r="M672" s="62"/>
      <c r="N672" s="62"/>
      <c r="O672" s="62"/>
      <c r="P672" s="62"/>
      <c r="Q672" s="62"/>
      <c r="R672" s="62"/>
      <c r="S672" s="62"/>
      <c r="T672" s="62"/>
      <c r="U672" s="52"/>
      <c r="V672" s="64"/>
      <c r="W672" s="64"/>
      <c r="X672" s="64"/>
      <c r="Y672" s="64"/>
      <c r="Z672" s="64"/>
      <c r="AA672" s="64"/>
      <c r="AB672" s="64"/>
      <c r="AC672" s="64"/>
      <c r="AD672" s="64"/>
      <c r="AE672" s="64"/>
      <c r="AF672" s="65"/>
      <c r="AG672" s="65"/>
      <c r="AH672" s="65"/>
      <c r="AI672" s="65"/>
      <c r="AJ672" s="65"/>
      <c r="AK672" s="65"/>
      <c r="AL672" s="65"/>
      <c r="AM672" s="65"/>
      <c r="AN672" s="65"/>
      <c r="AO672" s="65"/>
      <c r="AP672" s="65"/>
      <c r="AQ672" s="65"/>
      <c r="AR672" s="65"/>
      <c r="AS672" s="65"/>
      <c r="AT672" s="65"/>
      <c r="AU672" s="65"/>
      <c r="AV672" s="65"/>
      <c r="AW672" s="65"/>
      <c r="AX672" s="60"/>
      <c r="AY672" s="60"/>
      <c r="AZ672" s="60"/>
      <c r="BA672" s="60"/>
      <c r="BB672" s="60"/>
      <c r="BC672" s="60"/>
      <c r="BD672" s="61"/>
      <c r="BE672" s="61"/>
      <c r="BF672" s="61"/>
      <c r="BG672" s="62"/>
      <c r="BH672" s="62"/>
      <c r="BI672" s="62"/>
      <c r="BJ672" s="62"/>
      <c r="BK672" s="62"/>
      <c r="BL672" s="62"/>
      <c r="BM672" s="62"/>
      <c r="BN672" s="62"/>
      <c r="BO672" s="62"/>
      <c r="BP672" s="62"/>
      <c r="BQ672" s="62"/>
      <c r="BR672" s="62"/>
      <c r="BS672" s="62"/>
      <c r="BT672" s="62"/>
      <c r="BU672" s="62"/>
      <c r="BV672" s="62"/>
      <c r="BW672" s="62"/>
    </row>
    <row r="673" spans="1:75" ht="15.75" customHeight="1">
      <c r="A673" s="51"/>
      <c r="B673" s="51"/>
      <c r="C673" s="62"/>
      <c r="D673" s="52"/>
      <c r="E673" s="62"/>
      <c r="F673" s="62"/>
      <c r="G673" s="52"/>
      <c r="H673" s="62"/>
      <c r="I673" s="62"/>
      <c r="J673" s="62"/>
      <c r="K673" s="62"/>
      <c r="L673" s="62"/>
      <c r="M673" s="62"/>
      <c r="N673" s="62"/>
      <c r="O673" s="62"/>
      <c r="P673" s="62"/>
      <c r="Q673" s="62"/>
      <c r="R673" s="62"/>
      <c r="S673" s="62"/>
      <c r="T673" s="62"/>
      <c r="U673" s="52"/>
      <c r="V673" s="64"/>
      <c r="W673" s="64"/>
      <c r="X673" s="64"/>
      <c r="Y673" s="64"/>
      <c r="Z673" s="64"/>
      <c r="AA673" s="64"/>
      <c r="AB673" s="64"/>
      <c r="AC673" s="64"/>
      <c r="AD673" s="64"/>
      <c r="AE673" s="64"/>
      <c r="AF673" s="65"/>
      <c r="AG673" s="65"/>
      <c r="AH673" s="65"/>
      <c r="AI673" s="65"/>
      <c r="AJ673" s="65"/>
      <c r="AK673" s="65"/>
      <c r="AL673" s="65"/>
      <c r="AM673" s="65"/>
      <c r="AN673" s="65"/>
      <c r="AO673" s="65"/>
      <c r="AP673" s="65"/>
      <c r="AQ673" s="65"/>
      <c r="AR673" s="65"/>
      <c r="AS673" s="65"/>
      <c r="AT673" s="65"/>
      <c r="AU673" s="65"/>
      <c r="AV673" s="65"/>
      <c r="AW673" s="65"/>
      <c r="AX673" s="60"/>
      <c r="AY673" s="60"/>
      <c r="AZ673" s="60"/>
      <c r="BA673" s="60"/>
      <c r="BB673" s="60"/>
      <c r="BC673" s="60"/>
      <c r="BD673" s="61"/>
      <c r="BE673" s="61"/>
      <c r="BF673" s="61"/>
      <c r="BG673" s="62"/>
      <c r="BH673" s="62"/>
      <c r="BI673" s="62"/>
      <c r="BJ673" s="62"/>
      <c r="BK673" s="62"/>
      <c r="BL673" s="62"/>
      <c r="BM673" s="62"/>
      <c r="BN673" s="62"/>
      <c r="BO673" s="62"/>
      <c r="BP673" s="62"/>
      <c r="BQ673" s="62"/>
      <c r="BR673" s="62"/>
      <c r="BS673" s="62"/>
      <c r="BT673" s="62"/>
      <c r="BU673" s="62"/>
      <c r="BV673" s="62"/>
      <c r="BW673" s="62"/>
    </row>
    <row r="674" spans="1:75" ht="15.75" customHeight="1">
      <c r="A674" s="51"/>
      <c r="B674" s="51"/>
      <c r="C674" s="62"/>
      <c r="D674" s="52"/>
      <c r="E674" s="62"/>
      <c r="F674" s="62"/>
      <c r="G674" s="52"/>
      <c r="H674" s="62"/>
      <c r="I674" s="62"/>
      <c r="J674" s="62"/>
      <c r="K674" s="62"/>
      <c r="L674" s="62"/>
      <c r="M674" s="62"/>
      <c r="N674" s="62"/>
      <c r="O674" s="62"/>
      <c r="P674" s="62"/>
      <c r="Q674" s="62"/>
      <c r="R674" s="62"/>
      <c r="S674" s="62"/>
      <c r="T674" s="62"/>
      <c r="U674" s="52"/>
      <c r="V674" s="64"/>
      <c r="W674" s="64"/>
      <c r="X674" s="64"/>
      <c r="Y674" s="64"/>
      <c r="Z674" s="64"/>
      <c r="AA674" s="64"/>
      <c r="AB674" s="64"/>
      <c r="AC674" s="64"/>
      <c r="AD674" s="64"/>
      <c r="AE674" s="64"/>
      <c r="AF674" s="65"/>
      <c r="AG674" s="65"/>
      <c r="AH674" s="65"/>
      <c r="AI674" s="65"/>
      <c r="AJ674" s="65"/>
      <c r="AK674" s="65"/>
      <c r="AL674" s="65"/>
      <c r="AM674" s="65"/>
      <c r="AN674" s="65"/>
      <c r="AO674" s="65"/>
      <c r="AP674" s="65"/>
      <c r="AQ674" s="65"/>
      <c r="AR674" s="65"/>
      <c r="AS674" s="65"/>
      <c r="AT674" s="65"/>
      <c r="AU674" s="65"/>
      <c r="AV674" s="65"/>
      <c r="AW674" s="65"/>
      <c r="AX674" s="60"/>
      <c r="AY674" s="60"/>
      <c r="AZ674" s="60"/>
      <c r="BA674" s="60"/>
      <c r="BB674" s="60"/>
      <c r="BC674" s="60"/>
      <c r="BD674" s="61"/>
      <c r="BE674" s="61"/>
      <c r="BF674" s="61"/>
      <c r="BG674" s="62"/>
      <c r="BH674" s="62"/>
      <c r="BI674" s="62"/>
      <c r="BJ674" s="62"/>
      <c r="BK674" s="62"/>
      <c r="BL674" s="62"/>
      <c r="BM674" s="62"/>
      <c r="BN674" s="62"/>
      <c r="BO674" s="62"/>
      <c r="BP674" s="62"/>
      <c r="BQ674" s="62"/>
      <c r="BR674" s="62"/>
      <c r="BS674" s="62"/>
      <c r="BT674" s="62"/>
      <c r="BU674" s="62"/>
      <c r="BV674" s="62"/>
      <c r="BW674" s="62"/>
    </row>
    <row r="675" spans="1:75" ht="15.75" customHeight="1">
      <c r="A675" s="51"/>
      <c r="B675" s="51"/>
      <c r="C675" s="62"/>
      <c r="D675" s="52"/>
      <c r="E675" s="62"/>
      <c r="F675" s="62"/>
      <c r="G675" s="52"/>
      <c r="H675" s="62"/>
      <c r="I675" s="62"/>
      <c r="J675" s="62"/>
      <c r="K675" s="62"/>
      <c r="L675" s="62"/>
      <c r="M675" s="62"/>
      <c r="N675" s="62"/>
      <c r="O675" s="62"/>
      <c r="P675" s="62"/>
      <c r="Q675" s="62"/>
      <c r="R675" s="62"/>
      <c r="S675" s="62"/>
      <c r="T675" s="62"/>
      <c r="U675" s="52"/>
      <c r="V675" s="64"/>
      <c r="W675" s="64"/>
      <c r="X675" s="64"/>
      <c r="Y675" s="64"/>
      <c r="Z675" s="64"/>
      <c r="AA675" s="64"/>
      <c r="AB675" s="64"/>
      <c r="AC675" s="64"/>
      <c r="AD675" s="64"/>
      <c r="AE675" s="64"/>
      <c r="AF675" s="65"/>
      <c r="AG675" s="65"/>
      <c r="AH675" s="65"/>
      <c r="AI675" s="65"/>
      <c r="AJ675" s="65"/>
      <c r="AK675" s="65"/>
      <c r="AL675" s="65"/>
      <c r="AM675" s="65"/>
      <c r="AN675" s="65"/>
      <c r="AO675" s="65"/>
      <c r="AP675" s="65"/>
      <c r="AQ675" s="65"/>
      <c r="AR675" s="65"/>
      <c r="AS675" s="65"/>
      <c r="AT675" s="65"/>
      <c r="AU675" s="65"/>
      <c r="AV675" s="65"/>
      <c r="AW675" s="65"/>
      <c r="AX675" s="60"/>
      <c r="AY675" s="60"/>
      <c r="AZ675" s="60"/>
      <c r="BA675" s="60"/>
      <c r="BB675" s="60"/>
      <c r="BC675" s="60"/>
      <c r="BD675" s="61"/>
      <c r="BE675" s="61"/>
      <c r="BF675" s="61"/>
      <c r="BG675" s="62"/>
      <c r="BH675" s="62"/>
      <c r="BI675" s="62"/>
      <c r="BJ675" s="62"/>
      <c r="BK675" s="62"/>
      <c r="BL675" s="62"/>
      <c r="BM675" s="62"/>
      <c r="BN675" s="62"/>
      <c r="BO675" s="62"/>
      <c r="BP675" s="62"/>
      <c r="BQ675" s="62"/>
      <c r="BR675" s="62"/>
      <c r="BS675" s="62"/>
      <c r="BT675" s="62"/>
      <c r="BU675" s="62"/>
      <c r="BV675" s="62"/>
      <c r="BW675" s="62"/>
    </row>
    <row r="676" spans="1:75" ht="15.75" customHeight="1">
      <c r="A676" s="51"/>
      <c r="B676" s="51"/>
      <c r="C676" s="62"/>
      <c r="D676" s="52"/>
      <c r="E676" s="62"/>
      <c r="F676" s="62"/>
      <c r="G676" s="52"/>
      <c r="H676" s="62"/>
      <c r="I676" s="62"/>
      <c r="J676" s="62"/>
      <c r="K676" s="62"/>
      <c r="L676" s="62"/>
      <c r="M676" s="62"/>
      <c r="N676" s="62"/>
      <c r="O676" s="62"/>
      <c r="P676" s="62"/>
      <c r="Q676" s="62"/>
      <c r="R676" s="62"/>
      <c r="S676" s="62"/>
      <c r="T676" s="62"/>
      <c r="U676" s="52"/>
      <c r="V676" s="64"/>
      <c r="W676" s="64"/>
      <c r="X676" s="64"/>
      <c r="Y676" s="64"/>
      <c r="Z676" s="64"/>
      <c r="AA676" s="64"/>
      <c r="AB676" s="64"/>
      <c r="AC676" s="64"/>
      <c r="AD676" s="64"/>
      <c r="AE676" s="64"/>
      <c r="AF676" s="65"/>
      <c r="AG676" s="65"/>
      <c r="AH676" s="65"/>
      <c r="AI676" s="65"/>
      <c r="AJ676" s="65"/>
      <c r="AK676" s="65"/>
      <c r="AL676" s="65"/>
      <c r="AM676" s="65"/>
      <c r="AN676" s="65"/>
      <c r="AO676" s="65"/>
      <c r="AP676" s="65"/>
      <c r="AQ676" s="65"/>
      <c r="AR676" s="65"/>
      <c r="AS676" s="65"/>
      <c r="AT676" s="65"/>
      <c r="AU676" s="65"/>
      <c r="AV676" s="65"/>
      <c r="AW676" s="65"/>
      <c r="AX676" s="60"/>
      <c r="AY676" s="60"/>
      <c r="AZ676" s="60"/>
      <c r="BA676" s="60"/>
      <c r="BB676" s="60"/>
      <c r="BC676" s="60"/>
      <c r="BD676" s="61"/>
      <c r="BE676" s="61"/>
      <c r="BF676" s="61"/>
      <c r="BG676" s="62"/>
      <c r="BH676" s="62"/>
      <c r="BI676" s="62"/>
      <c r="BJ676" s="62"/>
      <c r="BK676" s="62"/>
      <c r="BL676" s="62"/>
      <c r="BM676" s="62"/>
      <c r="BN676" s="62"/>
      <c r="BO676" s="62"/>
      <c r="BP676" s="62"/>
      <c r="BQ676" s="62"/>
      <c r="BR676" s="62"/>
      <c r="BS676" s="62"/>
      <c r="BT676" s="62"/>
      <c r="BU676" s="62"/>
      <c r="BV676" s="62"/>
      <c r="BW676" s="62"/>
    </row>
    <row r="677" spans="1:75" ht="15.75" customHeight="1">
      <c r="A677" s="51"/>
      <c r="B677" s="51"/>
      <c r="C677" s="62"/>
      <c r="D677" s="52"/>
      <c r="E677" s="62"/>
      <c r="F677" s="62"/>
      <c r="G677" s="52"/>
      <c r="H677" s="62"/>
      <c r="I677" s="62"/>
      <c r="J677" s="62"/>
      <c r="K677" s="62"/>
      <c r="L677" s="62"/>
      <c r="M677" s="62"/>
      <c r="N677" s="62"/>
      <c r="O677" s="62"/>
      <c r="P677" s="62"/>
      <c r="Q677" s="62"/>
      <c r="R677" s="62"/>
      <c r="S677" s="62"/>
      <c r="T677" s="62"/>
      <c r="U677" s="52"/>
      <c r="V677" s="64"/>
      <c r="W677" s="64"/>
      <c r="X677" s="64"/>
      <c r="Y677" s="64"/>
      <c r="Z677" s="64"/>
      <c r="AA677" s="64"/>
      <c r="AB677" s="64"/>
      <c r="AC677" s="64"/>
      <c r="AD677" s="64"/>
      <c r="AE677" s="64"/>
      <c r="AF677" s="65"/>
      <c r="AG677" s="65"/>
      <c r="AH677" s="65"/>
      <c r="AI677" s="65"/>
      <c r="AJ677" s="65"/>
      <c r="AK677" s="65"/>
      <c r="AL677" s="65"/>
      <c r="AM677" s="65"/>
      <c r="AN677" s="65"/>
      <c r="AO677" s="65"/>
      <c r="AP677" s="65"/>
      <c r="AQ677" s="65"/>
      <c r="AR677" s="65"/>
      <c r="AS677" s="65"/>
      <c r="AT677" s="65"/>
      <c r="AU677" s="65"/>
      <c r="AV677" s="65"/>
      <c r="AW677" s="65"/>
      <c r="AX677" s="60"/>
      <c r="AY677" s="60"/>
      <c r="AZ677" s="60"/>
      <c r="BA677" s="60"/>
      <c r="BB677" s="60"/>
      <c r="BC677" s="60"/>
      <c r="BD677" s="61"/>
      <c r="BE677" s="61"/>
      <c r="BF677" s="61"/>
      <c r="BG677" s="62"/>
      <c r="BH677" s="62"/>
      <c r="BI677" s="62"/>
      <c r="BJ677" s="62"/>
      <c r="BK677" s="62"/>
      <c r="BL677" s="62"/>
      <c r="BM677" s="62"/>
      <c r="BN677" s="62"/>
      <c r="BO677" s="62"/>
      <c r="BP677" s="62"/>
      <c r="BQ677" s="62"/>
      <c r="BR677" s="62"/>
      <c r="BS677" s="62"/>
      <c r="BT677" s="62"/>
      <c r="BU677" s="62"/>
      <c r="BV677" s="62"/>
      <c r="BW677" s="62"/>
    </row>
    <row r="678" spans="1:75" ht="15.75" customHeight="1">
      <c r="A678" s="51"/>
      <c r="B678" s="51"/>
      <c r="C678" s="62"/>
      <c r="D678" s="52"/>
      <c r="E678" s="62"/>
      <c r="F678" s="62"/>
      <c r="G678" s="52"/>
      <c r="H678" s="62"/>
      <c r="I678" s="62"/>
      <c r="J678" s="62"/>
      <c r="K678" s="62"/>
      <c r="L678" s="62"/>
      <c r="M678" s="62"/>
      <c r="N678" s="62"/>
      <c r="O678" s="62"/>
      <c r="P678" s="62"/>
      <c r="Q678" s="62"/>
      <c r="R678" s="62"/>
      <c r="S678" s="62"/>
      <c r="T678" s="62"/>
      <c r="U678" s="52"/>
      <c r="V678" s="64"/>
      <c r="W678" s="64"/>
      <c r="X678" s="64"/>
      <c r="Y678" s="64"/>
      <c r="Z678" s="64"/>
      <c r="AA678" s="64"/>
      <c r="AB678" s="64"/>
      <c r="AC678" s="64"/>
      <c r="AD678" s="64"/>
      <c r="AE678" s="64"/>
      <c r="AF678" s="65"/>
      <c r="AG678" s="65"/>
      <c r="AH678" s="65"/>
      <c r="AI678" s="65"/>
      <c r="AJ678" s="65"/>
      <c r="AK678" s="65"/>
      <c r="AL678" s="65"/>
      <c r="AM678" s="65"/>
      <c r="AN678" s="65"/>
      <c r="AO678" s="65"/>
      <c r="AP678" s="65"/>
      <c r="AQ678" s="65"/>
      <c r="AR678" s="65"/>
      <c r="AS678" s="65"/>
      <c r="AT678" s="65"/>
      <c r="AU678" s="65"/>
      <c r="AV678" s="65"/>
      <c r="AW678" s="65"/>
      <c r="AX678" s="60"/>
      <c r="AY678" s="60"/>
      <c r="AZ678" s="60"/>
      <c r="BA678" s="60"/>
      <c r="BB678" s="60"/>
      <c r="BC678" s="60"/>
      <c r="BD678" s="61"/>
      <c r="BE678" s="61"/>
      <c r="BF678" s="61"/>
      <c r="BG678" s="62"/>
      <c r="BH678" s="62"/>
      <c r="BI678" s="62"/>
      <c r="BJ678" s="62"/>
      <c r="BK678" s="62"/>
      <c r="BL678" s="62"/>
      <c r="BM678" s="62"/>
      <c r="BN678" s="62"/>
      <c r="BO678" s="62"/>
      <c r="BP678" s="62"/>
      <c r="BQ678" s="62"/>
      <c r="BR678" s="62"/>
      <c r="BS678" s="62"/>
      <c r="BT678" s="62"/>
      <c r="BU678" s="62"/>
      <c r="BV678" s="62"/>
      <c r="BW678" s="62"/>
    </row>
    <row r="679" spans="1:75" ht="15.75" customHeight="1">
      <c r="A679" s="51"/>
      <c r="B679" s="51"/>
      <c r="C679" s="62"/>
      <c r="D679" s="52"/>
      <c r="E679" s="62"/>
      <c r="F679" s="62"/>
      <c r="G679" s="52"/>
      <c r="H679" s="62"/>
      <c r="I679" s="62"/>
      <c r="J679" s="62"/>
      <c r="K679" s="62"/>
      <c r="L679" s="62"/>
      <c r="M679" s="62"/>
      <c r="N679" s="62"/>
      <c r="O679" s="62"/>
      <c r="P679" s="62"/>
      <c r="Q679" s="62"/>
      <c r="R679" s="62"/>
      <c r="S679" s="62"/>
      <c r="T679" s="62"/>
      <c r="U679" s="52"/>
      <c r="V679" s="64"/>
      <c r="W679" s="64"/>
      <c r="X679" s="64"/>
      <c r="Y679" s="64"/>
      <c r="Z679" s="64"/>
      <c r="AA679" s="64"/>
      <c r="AB679" s="64"/>
      <c r="AC679" s="64"/>
      <c r="AD679" s="64"/>
      <c r="AE679" s="64"/>
      <c r="AF679" s="65"/>
      <c r="AG679" s="65"/>
      <c r="AH679" s="65"/>
      <c r="AI679" s="65"/>
      <c r="AJ679" s="65"/>
      <c r="AK679" s="65"/>
      <c r="AL679" s="65"/>
      <c r="AM679" s="65"/>
      <c r="AN679" s="65"/>
      <c r="AO679" s="65"/>
      <c r="AP679" s="65"/>
      <c r="AQ679" s="65"/>
      <c r="AR679" s="65"/>
      <c r="AS679" s="65"/>
      <c r="AT679" s="65"/>
      <c r="AU679" s="65"/>
      <c r="AV679" s="65"/>
      <c r="AW679" s="65"/>
      <c r="AX679" s="60"/>
      <c r="AY679" s="60"/>
      <c r="AZ679" s="60"/>
      <c r="BA679" s="60"/>
      <c r="BB679" s="60"/>
      <c r="BC679" s="60"/>
      <c r="BD679" s="61"/>
      <c r="BE679" s="61"/>
      <c r="BF679" s="61"/>
      <c r="BG679" s="62"/>
      <c r="BH679" s="62"/>
      <c r="BI679" s="62"/>
      <c r="BJ679" s="62"/>
      <c r="BK679" s="62"/>
      <c r="BL679" s="62"/>
      <c r="BM679" s="62"/>
      <c r="BN679" s="62"/>
      <c r="BO679" s="62"/>
      <c r="BP679" s="62"/>
      <c r="BQ679" s="62"/>
      <c r="BR679" s="62"/>
      <c r="BS679" s="62"/>
      <c r="BT679" s="62"/>
      <c r="BU679" s="62"/>
      <c r="BV679" s="62"/>
      <c r="BW679" s="62"/>
    </row>
    <row r="680" spans="1:75" ht="15.75" customHeight="1">
      <c r="A680" s="51"/>
      <c r="B680" s="51"/>
      <c r="C680" s="62"/>
      <c r="D680" s="52"/>
      <c r="E680" s="62"/>
      <c r="F680" s="62"/>
      <c r="G680" s="52"/>
      <c r="H680" s="62"/>
      <c r="I680" s="62"/>
      <c r="J680" s="62"/>
      <c r="K680" s="62"/>
      <c r="L680" s="62"/>
      <c r="M680" s="62"/>
      <c r="N680" s="62"/>
      <c r="O680" s="62"/>
      <c r="P680" s="62"/>
      <c r="Q680" s="62"/>
      <c r="R680" s="62"/>
      <c r="S680" s="62"/>
      <c r="T680" s="62"/>
      <c r="U680" s="52"/>
      <c r="V680" s="64"/>
      <c r="W680" s="64"/>
      <c r="X680" s="64"/>
      <c r="Y680" s="64"/>
      <c r="Z680" s="64"/>
      <c r="AA680" s="64"/>
      <c r="AB680" s="64"/>
      <c r="AC680" s="64"/>
      <c r="AD680" s="64"/>
      <c r="AE680" s="64"/>
      <c r="AF680" s="65"/>
      <c r="AG680" s="65"/>
      <c r="AH680" s="65"/>
      <c r="AI680" s="65"/>
      <c r="AJ680" s="65"/>
      <c r="AK680" s="65"/>
      <c r="AL680" s="65"/>
      <c r="AM680" s="65"/>
      <c r="AN680" s="65"/>
      <c r="AO680" s="65"/>
      <c r="AP680" s="65"/>
      <c r="AQ680" s="65"/>
      <c r="AR680" s="65"/>
      <c r="AS680" s="65"/>
      <c r="AT680" s="65"/>
      <c r="AU680" s="65"/>
      <c r="AV680" s="65"/>
      <c r="AW680" s="65"/>
      <c r="AX680" s="60"/>
      <c r="AY680" s="60"/>
      <c r="AZ680" s="60"/>
      <c r="BA680" s="60"/>
      <c r="BB680" s="60"/>
      <c r="BC680" s="60"/>
      <c r="BD680" s="61"/>
      <c r="BE680" s="61"/>
      <c r="BF680" s="61"/>
      <c r="BG680" s="62"/>
      <c r="BH680" s="62"/>
      <c r="BI680" s="62"/>
      <c r="BJ680" s="62"/>
      <c r="BK680" s="62"/>
      <c r="BL680" s="62"/>
      <c r="BM680" s="62"/>
      <c r="BN680" s="62"/>
      <c r="BO680" s="62"/>
      <c r="BP680" s="62"/>
      <c r="BQ680" s="62"/>
      <c r="BR680" s="62"/>
      <c r="BS680" s="62"/>
      <c r="BT680" s="62"/>
      <c r="BU680" s="62"/>
      <c r="BV680" s="62"/>
      <c r="BW680" s="62"/>
    </row>
    <row r="681" spans="1:75" ht="15.75" customHeight="1">
      <c r="A681" s="51"/>
      <c r="B681" s="51"/>
      <c r="C681" s="62"/>
      <c r="D681" s="52"/>
      <c r="E681" s="62"/>
      <c r="F681" s="62"/>
      <c r="G681" s="52"/>
      <c r="H681" s="62"/>
      <c r="I681" s="62"/>
      <c r="J681" s="62"/>
      <c r="K681" s="62"/>
      <c r="L681" s="62"/>
      <c r="M681" s="62"/>
      <c r="N681" s="62"/>
      <c r="O681" s="62"/>
      <c r="P681" s="62"/>
      <c r="Q681" s="62"/>
      <c r="R681" s="62"/>
      <c r="S681" s="62"/>
      <c r="T681" s="62"/>
      <c r="U681" s="52"/>
      <c r="V681" s="64"/>
      <c r="W681" s="64"/>
      <c r="X681" s="64"/>
      <c r="Y681" s="64"/>
      <c r="Z681" s="64"/>
      <c r="AA681" s="64"/>
      <c r="AB681" s="64"/>
      <c r="AC681" s="64"/>
      <c r="AD681" s="64"/>
      <c r="AE681" s="64"/>
      <c r="AF681" s="65"/>
      <c r="AG681" s="65"/>
      <c r="AH681" s="65"/>
      <c r="AI681" s="65"/>
      <c r="AJ681" s="65"/>
      <c r="AK681" s="65"/>
      <c r="AL681" s="65"/>
      <c r="AM681" s="65"/>
      <c r="AN681" s="65"/>
      <c r="AO681" s="65"/>
      <c r="AP681" s="65"/>
      <c r="AQ681" s="65"/>
      <c r="AR681" s="65"/>
      <c r="AS681" s="65"/>
      <c r="AT681" s="65"/>
      <c r="AU681" s="65"/>
      <c r="AV681" s="65"/>
      <c r="AW681" s="65"/>
      <c r="AX681" s="60"/>
      <c r="AY681" s="60"/>
      <c r="AZ681" s="60"/>
      <c r="BA681" s="60"/>
      <c r="BB681" s="60"/>
      <c r="BC681" s="60"/>
      <c r="BD681" s="61"/>
      <c r="BE681" s="61"/>
      <c r="BF681" s="61"/>
      <c r="BG681" s="62"/>
      <c r="BH681" s="62"/>
      <c r="BI681" s="62"/>
      <c r="BJ681" s="62"/>
      <c r="BK681" s="62"/>
      <c r="BL681" s="62"/>
      <c r="BM681" s="62"/>
      <c r="BN681" s="62"/>
      <c r="BO681" s="62"/>
      <c r="BP681" s="62"/>
      <c r="BQ681" s="62"/>
      <c r="BR681" s="62"/>
      <c r="BS681" s="62"/>
      <c r="BT681" s="62"/>
      <c r="BU681" s="62"/>
      <c r="BV681" s="62"/>
      <c r="BW681" s="62"/>
    </row>
    <row r="682" spans="1:75" ht="15.75" customHeight="1">
      <c r="A682" s="51"/>
      <c r="B682" s="51"/>
      <c r="C682" s="62"/>
      <c r="D682" s="52"/>
      <c r="E682" s="62"/>
      <c r="F682" s="62"/>
      <c r="G682" s="52"/>
      <c r="H682" s="62"/>
      <c r="I682" s="62"/>
      <c r="J682" s="62"/>
      <c r="K682" s="62"/>
      <c r="L682" s="62"/>
      <c r="M682" s="62"/>
      <c r="N682" s="62"/>
      <c r="O682" s="62"/>
      <c r="P682" s="62"/>
      <c r="Q682" s="62"/>
      <c r="R682" s="62"/>
      <c r="S682" s="62"/>
      <c r="T682" s="62"/>
      <c r="U682" s="52"/>
      <c r="V682" s="64"/>
      <c r="W682" s="64"/>
      <c r="X682" s="64"/>
      <c r="Y682" s="64"/>
      <c r="Z682" s="64"/>
      <c r="AA682" s="64"/>
      <c r="AB682" s="64"/>
      <c r="AC682" s="64"/>
      <c r="AD682" s="64"/>
      <c r="AE682" s="64"/>
      <c r="AF682" s="65"/>
      <c r="AG682" s="65"/>
      <c r="AH682" s="65"/>
      <c r="AI682" s="65"/>
      <c r="AJ682" s="65"/>
      <c r="AK682" s="65"/>
      <c r="AL682" s="65"/>
      <c r="AM682" s="65"/>
      <c r="AN682" s="65"/>
      <c r="AO682" s="65"/>
      <c r="AP682" s="65"/>
      <c r="AQ682" s="65"/>
      <c r="AR682" s="65"/>
      <c r="AS682" s="65"/>
      <c r="AT682" s="65"/>
      <c r="AU682" s="65"/>
      <c r="AV682" s="65"/>
      <c r="AW682" s="65"/>
      <c r="AX682" s="60"/>
      <c r="AY682" s="60"/>
      <c r="AZ682" s="60"/>
      <c r="BA682" s="60"/>
      <c r="BB682" s="60"/>
      <c r="BC682" s="60"/>
      <c r="BD682" s="61"/>
      <c r="BE682" s="61"/>
      <c r="BF682" s="61"/>
      <c r="BG682" s="62"/>
      <c r="BH682" s="62"/>
      <c r="BI682" s="62"/>
      <c r="BJ682" s="62"/>
      <c r="BK682" s="62"/>
      <c r="BL682" s="62"/>
      <c r="BM682" s="62"/>
      <c r="BN682" s="62"/>
      <c r="BO682" s="62"/>
      <c r="BP682" s="62"/>
      <c r="BQ682" s="62"/>
      <c r="BR682" s="62"/>
      <c r="BS682" s="62"/>
      <c r="BT682" s="62"/>
      <c r="BU682" s="62"/>
      <c r="BV682" s="62"/>
      <c r="BW682" s="62"/>
    </row>
    <row r="683" spans="1:75" ht="15.75" customHeight="1">
      <c r="A683" s="51"/>
      <c r="B683" s="51"/>
      <c r="C683" s="62"/>
      <c r="D683" s="52"/>
      <c r="E683" s="62"/>
      <c r="F683" s="62"/>
      <c r="G683" s="52"/>
      <c r="H683" s="62"/>
      <c r="I683" s="62"/>
      <c r="J683" s="62"/>
      <c r="K683" s="62"/>
      <c r="L683" s="62"/>
      <c r="M683" s="62"/>
      <c r="N683" s="62"/>
      <c r="O683" s="62"/>
      <c r="P683" s="62"/>
      <c r="Q683" s="62"/>
      <c r="R683" s="62"/>
      <c r="S683" s="62"/>
      <c r="T683" s="62"/>
      <c r="U683" s="52"/>
      <c r="V683" s="64"/>
      <c r="W683" s="64"/>
      <c r="X683" s="64"/>
      <c r="Y683" s="64"/>
      <c r="Z683" s="64"/>
      <c r="AA683" s="64"/>
      <c r="AB683" s="64"/>
      <c r="AC683" s="64"/>
      <c r="AD683" s="64"/>
      <c r="AE683" s="64"/>
      <c r="AF683" s="65"/>
      <c r="AG683" s="65"/>
      <c r="AH683" s="65"/>
      <c r="AI683" s="65"/>
      <c r="AJ683" s="65"/>
      <c r="AK683" s="65"/>
      <c r="AL683" s="65"/>
      <c r="AM683" s="65"/>
      <c r="AN683" s="65"/>
      <c r="AO683" s="65"/>
      <c r="AP683" s="65"/>
      <c r="AQ683" s="65"/>
      <c r="AR683" s="65"/>
      <c r="AS683" s="65"/>
      <c r="AT683" s="65"/>
      <c r="AU683" s="65"/>
      <c r="AV683" s="65"/>
      <c r="AW683" s="65"/>
      <c r="AX683" s="60"/>
      <c r="AY683" s="60"/>
      <c r="AZ683" s="60"/>
      <c r="BA683" s="60"/>
      <c r="BB683" s="60"/>
      <c r="BC683" s="60"/>
      <c r="BD683" s="61"/>
      <c r="BE683" s="61"/>
      <c r="BF683" s="61"/>
      <c r="BG683" s="62"/>
      <c r="BH683" s="62"/>
      <c r="BI683" s="62"/>
      <c r="BJ683" s="62"/>
      <c r="BK683" s="62"/>
      <c r="BL683" s="62"/>
      <c r="BM683" s="62"/>
      <c r="BN683" s="62"/>
      <c r="BO683" s="62"/>
      <c r="BP683" s="62"/>
      <c r="BQ683" s="62"/>
      <c r="BR683" s="62"/>
      <c r="BS683" s="62"/>
      <c r="BT683" s="62"/>
      <c r="BU683" s="62"/>
      <c r="BV683" s="62"/>
      <c r="BW683" s="62"/>
    </row>
    <row r="684" spans="1:75" ht="15.75" customHeight="1">
      <c r="A684" s="51"/>
      <c r="B684" s="51"/>
      <c r="C684" s="62"/>
      <c r="D684" s="52"/>
      <c r="E684" s="62"/>
      <c r="F684" s="62"/>
      <c r="G684" s="52"/>
      <c r="H684" s="62"/>
      <c r="I684" s="62"/>
      <c r="J684" s="62"/>
      <c r="K684" s="62"/>
      <c r="L684" s="62"/>
      <c r="M684" s="62"/>
      <c r="N684" s="62"/>
      <c r="O684" s="62"/>
      <c r="P684" s="62"/>
      <c r="Q684" s="62"/>
      <c r="R684" s="62"/>
      <c r="S684" s="62"/>
      <c r="T684" s="62"/>
      <c r="U684" s="52"/>
      <c r="V684" s="64"/>
      <c r="W684" s="64"/>
      <c r="X684" s="64"/>
      <c r="Y684" s="64"/>
      <c r="Z684" s="64"/>
      <c r="AA684" s="64"/>
      <c r="AB684" s="64"/>
      <c r="AC684" s="64"/>
      <c r="AD684" s="64"/>
      <c r="AE684" s="64"/>
      <c r="AF684" s="65"/>
      <c r="AG684" s="65"/>
      <c r="AH684" s="65"/>
      <c r="AI684" s="65"/>
      <c r="AJ684" s="65"/>
      <c r="AK684" s="65"/>
      <c r="AL684" s="65"/>
      <c r="AM684" s="65"/>
      <c r="AN684" s="65"/>
      <c r="AO684" s="65"/>
      <c r="AP684" s="65"/>
      <c r="AQ684" s="65"/>
      <c r="AR684" s="65"/>
      <c r="AS684" s="65"/>
      <c r="AT684" s="65"/>
      <c r="AU684" s="65"/>
      <c r="AV684" s="65"/>
      <c r="AW684" s="65"/>
      <c r="AX684" s="60"/>
      <c r="AY684" s="60"/>
      <c r="AZ684" s="60"/>
      <c r="BA684" s="60"/>
      <c r="BB684" s="60"/>
      <c r="BC684" s="60"/>
      <c r="BD684" s="61"/>
      <c r="BE684" s="61"/>
      <c r="BF684" s="61"/>
      <c r="BG684" s="62"/>
      <c r="BH684" s="62"/>
      <c r="BI684" s="62"/>
      <c r="BJ684" s="62"/>
      <c r="BK684" s="62"/>
      <c r="BL684" s="62"/>
      <c r="BM684" s="62"/>
      <c r="BN684" s="62"/>
      <c r="BO684" s="62"/>
      <c r="BP684" s="62"/>
      <c r="BQ684" s="62"/>
      <c r="BR684" s="62"/>
      <c r="BS684" s="62"/>
      <c r="BT684" s="62"/>
      <c r="BU684" s="62"/>
      <c r="BV684" s="62"/>
      <c r="BW684" s="62"/>
    </row>
    <row r="685" spans="1:75" ht="15.75" customHeight="1">
      <c r="A685" s="51"/>
      <c r="B685" s="51"/>
      <c r="C685" s="62"/>
      <c r="D685" s="52"/>
      <c r="E685" s="62"/>
      <c r="F685" s="62"/>
      <c r="G685" s="52"/>
      <c r="H685" s="62"/>
      <c r="I685" s="62"/>
      <c r="J685" s="62"/>
      <c r="K685" s="62"/>
      <c r="L685" s="62"/>
      <c r="M685" s="62"/>
      <c r="N685" s="62"/>
      <c r="O685" s="62"/>
      <c r="P685" s="62"/>
      <c r="Q685" s="62"/>
      <c r="R685" s="62"/>
      <c r="S685" s="62"/>
      <c r="T685" s="62"/>
      <c r="U685" s="52"/>
      <c r="V685" s="64"/>
      <c r="W685" s="64"/>
      <c r="X685" s="64"/>
      <c r="Y685" s="64"/>
      <c r="Z685" s="64"/>
      <c r="AA685" s="64"/>
      <c r="AB685" s="64"/>
      <c r="AC685" s="64"/>
      <c r="AD685" s="64"/>
      <c r="AE685" s="64"/>
      <c r="AF685" s="65"/>
      <c r="AG685" s="65"/>
      <c r="AH685" s="65"/>
      <c r="AI685" s="65"/>
      <c r="AJ685" s="65"/>
      <c r="AK685" s="65"/>
      <c r="AL685" s="65"/>
      <c r="AM685" s="65"/>
      <c r="AN685" s="65"/>
      <c r="AO685" s="65"/>
      <c r="AP685" s="65"/>
      <c r="AQ685" s="65"/>
      <c r="AR685" s="65"/>
      <c r="AS685" s="65"/>
      <c r="AT685" s="65"/>
      <c r="AU685" s="65"/>
      <c r="AV685" s="65"/>
      <c r="AW685" s="65"/>
      <c r="AX685" s="60"/>
      <c r="AY685" s="60"/>
      <c r="AZ685" s="60"/>
      <c r="BA685" s="60"/>
      <c r="BB685" s="60"/>
      <c r="BC685" s="60"/>
      <c r="BD685" s="61"/>
      <c r="BE685" s="61"/>
      <c r="BF685" s="61"/>
      <c r="BG685" s="62"/>
      <c r="BH685" s="62"/>
      <c r="BI685" s="62"/>
      <c r="BJ685" s="62"/>
      <c r="BK685" s="62"/>
      <c r="BL685" s="62"/>
      <c r="BM685" s="62"/>
      <c r="BN685" s="62"/>
      <c r="BO685" s="62"/>
      <c r="BP685" s="62"/>
      <c r="BQ685" s="62"/>
      <c r="BR685" s="62"/>
      <c r="BS685" s="62"/>
      <c r="BT685" s="62"/>
      <c r="BU685" s="62"/>
      <c r="BV685" s="62"/>
      <c r="BW685" s="62"/>
    </row>
    <row r="686" spans="1:75" ht="15.75" customHeight="1">
      <c r="A686" s="51"/>
      <c r="B686" s="51"/>
      <c r="C686" s="62"/>
      <c r="D686" s="52"/>
      <c r="E686" s="62"/>
      <c r="F686" s="62"/>
      <c r="G686" s="52"/>
      <c r="H686" s="62"/>
      <c r="I686" s="62"/>
      <c r="J686" s="62"/>
      <c r="K686" s="62"/>
      <c r="L686" s="62"/>
      <c r="M686" s="62"/>
      <c r="N686" s="62"/>
      <c r="O686" s="62"/>
      <c r="P686" s="62"/>
      <c r="Q686" s="62"/>
      <c r="R686" s="62"/>
      <c r="S686" s="62"/>
      <c r="T686" s="62"/>
      <c r="U686" s="52"/>
      <c r="V686" s="64"/>
      <c r="W686" s="64"/>
      <c r="X686" s="64"/>
      <c r="Y686" s="64"/>
      <c r="Z686" s="64"/>
      <c r="AA686" s="64"/>
      <c r="AB686" s="64"/>
      <c r="AC686" s="64"/>
      <c r="AD686" s="64"/>
      <c r="AE686" s="64"/>
      <c r="AF686" s="65"/>
      <c r="AG686" s="65"/>
      <c r="AH686" s="65"/>
      <c r="AI686" s="65"/>
      <c r="AJ686" s="65"/>
      <c r="AK686" s="65"/>
      <c r="AL686" s="65"/>
      <c r="AM686" s="65"/>
      <c r="AN686" s="65"/>
      <c r="AO686" s="65"/>
      <c r="AP686" s="65"/>
      <c r="AQ686" s="65"/>
      <c r="AR686" s="65"/>
      <c r="AS686" s="65"/>
      <c r="AT686" s="65"/>
      <c r="AU686" s="65"/>
      <c r="AV686" s="65"/>
      <c r="AW686" s="65"/>
      <c r="AX686" s="60"/>
      <c r="AY686" s="60"/>
      <c r="AZ686" s="60"/>
      <c r="BA686" s="60"/>
      <c r="BB686" s="60"/>
      <c r="BC686" s="60"/>
      <c r="BD686" s="61"/>
      <c r="BE686" s="61"/>
      <c r="BF686" s="61"/>
      <c r="BG686" s="62"/>
      <c r="BH686" s="62"/>
      <c r="BI686" s="62"/>
      <c r="BJ686" s="62"/>
      <c r="BK686" s="62"/>
      <c r="BL686" s="62"/>
      <c r="BM686" s="62"/>
      <c r="BN686" s="62"/>
      <c r="BO686" s="62"/>
      <c r="BP686" s="62"/>
      <c r="BQ686" s="62"/>
      <c r="BR686" s="62"/>
      <c r="BS686" s="62"/>
      <c r="BT686" s="62"/>
      <c r="BU686" s="62"/>
      <c r="BV686" s="62"/>
      <c r="BW686" s="62"/>
    </row>
    <row r="687" spans="1:75" ht="15.75" customHeight="1">
      <c r="A687" s="51"/>
      <c r="B687" s="51"/>
      <c r="C687" s="62"/>
      <c r="D687" s="52"/>
      <c r="E687" s="62"/>
      <c r="F687" s="62"/>
      <c r="G687" s="52"/>
      <c r="H687" s="62"/>
      <c r="I687" s="62"/>
      <c r="J687" s="62"/>
      <c r="K687" s="62"/>
      <c r="L687" s="62"/>
      <c r="M687" s="62"/>
      <c r="N687" s="62"/>
      <c r="O687" s="62"/>
      <c r="P687" s="62"/>
      <c r="Q687" s="62"/>
      <c r="R687" s="62"/>
      <c r="S687" s="62"/>
      <c r="T687" s="62"/>
      <c r="U687" s="52"/>
      <c r="V687" s="64"/>
      <c r="W687" s="64"/>
      <c r="X687" s="64"/>
      <c r="Y687" s="64"/>
      <c r="Z687" s="64"/>
      <c r="AA687" s="64"/>
      <c r="AB687" s="64"/>
      <c r="AC687" s="64"/>
      <c r="AD687" s="64"/>
      <c r="AE687" s="64"/>
      <c r="AF687" s="65"/>
      <c r="AG687" s="65"/>
      <c r="AH687" s="65"/>
      <c r="AI687" s="65"/>
      <c r="AJ687" s="65"/>
      <c r="AK687" s="65"/>
      <c r="AL687" s="65"/>
      <c r="AM687" s="65"/>
      <c r="AN687" s="65"/>
      <c r="AO687" s="65"/>
      <c r="AP687" s="65"/>
      <c r="AQ687" s="65"/>
      <c r="AR687" s="65"/>
      <c r="AS687" s="65"/>
      <c r="AT687" s="65"/>
      <c r="AU687" s="65"/>
      <c r="AV687" s="65"/>
      <c r="AW687" s="65"/>
      <c r="AX687" s="60"/>
      <c r="AY687" s="60"/>
      <c r="AZ687" s="60"/>
      <c r="BA687" s="60"/>
      <c r="BB687" s="60"/>
      <c r="BC687" s="60"/>
      <c r="BD687" s="61"/>
      <c r="BE687" s="61"/>
      <c r="BF687" s="61"/>
      <c r="BG687" s="62"/>
      <c r="BH687" s="62"/>
      <c r="BI687" s="62"/>
      <c r="BJ687" s="62"/>
      <c r="BK687" s="62"/>
      <c r="BL687" s="62"/>
      <c r="BM687" s="62"/>
      <c r="BN687" s="62"/>
      <c r="BO687" s="62"/>
      <c r="BP687" s="62"/>
      <c r="BQ687" s="62"/>
      <c r="BR687" s="62"/>
      <c r="BS687" s="62"/>
      <c r="BT687" s="62"/>
      <c r="BU687" s="62"/>
      <c r="BV687" s="62"/>
      <c r="BW687" s="62"/>
    </row>
    <row r="688" spans="1:75" ht="15.75" customHeight="1">
      <c r="A688" s="51"/>
      <c r="B688" s="51"/>
      <c r="C688" s="62"/>
      <c r="D688" s="52"/>
      <c r="E688" s="62"/>
      <c r="F688" s="62"/>
      <c r="G688" s="52"/>
      <c r="H688" s="62"/>
      <c r="I688" s="62"/>
      <c r="J688" s="62"/>
      <c r="K688" s="62"/>
      <c r="L688" s="62"/>
      <c r="M688" s="62"/>
      <c r="N688" s="62"/>
      <c r="O688" s="62"/>
      <c r="P688" s="62"/>
      <c r="Q688" s="62"/>
      <c r="R688" s="62"/>
      <c r="S688" s="62"/>
      <c r="T688" s="62"/>
      <c r="U688" s="52"/>
      <c r="V688" s="64"/>
      <c r="W688" s="64"/>
      <c r="X688" s="64"/>
      <c r="Y688" s="64"/>
      <c r="Z688" s="64"/>
      <c r="AA688" s="64"/>
      <c r="AB688" s="64"/>
      <c r="AC688" s="64"/>
      <c r="AD688" s="64"/>
      <c r="AE688" s="64"/>
      <c r="AF688" s="65"/>
      <c r="AG688" s="65"/>
      <c r="AH688" s="65"/>
      <c r="AI688" s="65"/>
      <c r="AJ688" s="65"/>
      <c r="AK688" s="65"/>
      <c r="AL688" s="65"/>
      <c r="AM688" s="65"/>
      <c r="AN688" s="65"/>
      <c r="AO688" s="65"/>
      <c r="AP688" s="65"/>
      <c r="AQ688" s="65"/>
      <c r="AR688" s="65"/>
      <c r="AS688" s="65"/>
      <c r="AT688" s="65"/>
      <c r="AU688" s="65"/>
      <c r="AV688" s="65"/>
      <c r="AW688" s="65"/>
      <c r="AX688" s="60"/>
      <c r="AY688" s="60"/>
      <c r="AZ688" s="60"/>
      <c r="BA688" s="60"/>
      <c r="BB688" s="60"/>
      <c r="BC688" s="60"/>
      <c r="BD688" s="61"/>
      <c r="BE688" s="61"/>
      <c r="BF688" s="61"/>
      <c r="BG688" s="62"/>
      <c r="BH688" s="62"/>
      <c r="BI688" s="62"/>
      <c r="BJ688" s="62"/>
      <c r="BK688" s="62"/>
      <c r="BL688" s="62"/>
      <c r="BM688" s="62"/>
      <c r="BN688" s="62"/>
      <c r="BO688" s="62"/>
      <c r="BP688" s="62"/>
      <c r="BQ688" s="62"/>
      <c r="BR688" s="62"/>
      <c r="BS688" s="62"/>
      <c r="BT688" s="62"/>
      <c r="BU688" s="62"/>
      <c r="BV688" s="62"/>
      <c r="BW688" s="62"/>
    </row>
    <row r="689" spans="1:75" ht="15.75" customHeight="1">
      <c r="A689" s="51"/>
      <c r="B689" s="51"/>
      <c r="C689" s="62"/>
      <c r="D689" s="52"/>
      <c r="E689" s="62"/>
      <c r="F689" s="62"/>
      <c r="G689" s="52"/>
      <c r="H689" s="62"/>
      <c r="I689" s="62"/>
      <c r="J689" s="62"/>
      <c r="K689" s="62"/>
      <c r="L689" s="62"/>
      <c r="M689" s="62"/>
      <c r="N689" s="62"/>
      <c r="O689" s="62"/>
      <c r="P689" s="62"/>
      <c r="Q689" s="62"/>
      <c r="R689" s="62"/>
      <c r="S689" s="62"/>
      <c r="T689" s="62"/>
      <c r="U689" s="52"/>
      <c r="V689" s="64"/>
      <c r="W689" s="64"/>
      <c r="X689" s="64"/>
      <c r="Y689" s="64"/>
      <c r="Z689" s="64"/>
      <c r="AA689" s="64"/>
      <c r="AB689" s="64"/>
      <c r="AC689" s="64"/>
      <c r="AD689" s="64"/>
      <c r="AE689" s="64"/>
      <c r="AF689" s="65"/>
      <c r="AG689" s="65"/>
      <c r="AH689" s="65"/>
      <c r="AI689" s="65"/>
      <c r="AJ689" s="65"/>
      <c r="AK689" s="65"/>
      <c r="AL689" s="65"/>
      <c r="AM689" s="65"/>
      <c r="AN689" s="65"/>
      <c r="AO689" s="65"/>
      <c r="AP689" s="65"/>
      <c r="AQ689" s="65"/>
      <c r="AR689" s="65"/>
      <c r="AS689" s="65"/>
      <c r="AT689" s="65"/>
      <c r="AU689" s="65"/>
      <c r="AV689" s="65"/>
      <c r="AW689" s="65"/>
      <c r="AX689" s="60"/>
      <c r="AY689" s="60"/>
      <c r="AZ689" s="60"/>
      <c r="BA689" s="60"/>
      <c r="BB689" s="60"/>
      <c r="BC689" s="60"/>
      <c r="BD689" s="61"/>
      <c r="BE689" s="61"/>
      <c r="BF689" s="61"/>
      <c r="BG689" s="62"/>
      <c r="BH689" s="62"/>
      <c r="BI689" s="62"/>
      <c r="BJ689" s="62"/>
      <c r="BK689" s="62"/>
      <c r="BL689" s="62"/>
      <c r="BM689" s="62"/>
      <c r="BN689" s="62"/>
      <c r="BO689" s="62"/>
      <c r="BP689" s="62"/>
      <c r="BQ689" s="62"/>
      <c r="BR689" s="62"/>
      <c r="BS689" s="62"/>
      <c r="BT689" s="62"/>
      <c r="BU689" s="62"/>
      <c r="BV689" s="62"/>
      <c r="BW689" s="62"/>
    </row>
    <row r="690" spans="1:75" ht="15.75" customHeight="1">
      <c r="A690" s="51"/>
      <c r="B690" s="51"/>
      <c r="C690" s="62"/>
      <c r="D690" s="52"/>
      <c r="E690" s="62"/>
      <c r="F690" s="62"/>
      <c r="G690" s="52"/>
      <c r="H690" s="62"/>
      <c r="I690" s="62"/>
      <c r="J690" s="62"/>
      <c r="K690" s="62"/>
      <c r="L690" s="62"/>
      <c r="M690" s="62"/>
      <c r="N690" s="62"/>
      <c r="O690" s="62"/>
      <c r="P690" s="62"/>
      <c r="Q690" s="62"/>
      <c r="R690" s="62"/>
      <c r="S690" s="62"/>
      <c r="T690" s="62"/>
      <c r="U690" s="52"/>
      <c r="V690" s="64"/>
      <c r="W690" s="64"/>
      <c r="X690" s="64"/>
      <c r="Y690" s="64"/>
      <c r="Z690" s="64"/>
      <c r="AA690" s="64"/>
      <c r="AB690" s="64"/>
      <c r="AC690" s="64"/>
      <c r="AD690" s="64"/>
      <c r="AE690" s="64"/>
      <c r="AF690" s="65"/>
      <c r="AG690" s="65"/>
      <c r="AH690" s="65"/>
      <c r="AI690" s="65"/>
      <c r="AJ690" s="65"/>
      <c r="AK690" s="65"/>
      <c r="AL690" s="65"/>
      <c r="AM690" s="65"/>
      <c r="AN690" s="65"/>
      <c r="AO690" s="65"/>
      <c r="AP690" s="65"/>
      <c r="AQ690" s="65"/>
      <c r="AR690" s="65"/>
      <c r="AS690" s="65"/>
      <c r="AT690" s="65"/>
      <c r="AU690" s="65"/>
      <c r="AV690" s="65"/>
      <c r="AW690" s="65"/>
      <c r="AX690" s="60"/>
      <c r="AY690" s="60"/>
      <c r="AZ690" s="60"/>
      <c r="BA690" s="60"/>
      <c r="BB690" s="60"/>
      <c r="BC690" s="60"/>
      <c r="BD690" s="61"/>
      <c r="BE690" s="61"/>
      <c r="BF690" s="61"/>
      <c r="BG690" s="62"/>
      <c r="BH690" s="62"/>
      <c r="BI690" s="62"/>
      <c r="BJ690" s="62"/>
      <c r="BK690" s="62"/>
      <c r="BL690" s="62"/>
      <c r="BM690" s="62"/>
      <c r="BN690" s="62"/>
      <c r="BO690" s="62"/>
      <c r="BP690" s="62"/>
      <c r="BQ690" s="62"/>
      <c r="BR690" s="62"/>
      <c r="BS690" s="62"/>
      <c r="BT690" s="62"/>
      <c r="BU690" s="62"/>
      <c r="BV690" s="62"/>
      <c r="BW690" s="62"/>
    </row>
    <row r="691" spans="1:75" ht="15.75" customHeight="1">
      <c r="A691" s="51"/>
      <c r="B691" s="51"/>
      <c r="C691" s="62"/>
      <c r="D691" s="52"/>
      <c r="E691" s="62"/>
      <c r="F691" s="62"/>
      <c r="G691" s="52"/>
      <c r="H691" s="62"/>
      <c r="I691" s="62"/>
      <c r="J691" s="62"/>
      <c r="K691" s="62"/>
      <c r="L691" s="62"/>
      <c r="M691" s="62"/>
      <c r="N691" s="62"/>
      <c r="O691" s="62"/>
      <c r="P691" s="62"/>
      <c r="Q691" s="62"/>
      <c r="R691" s="62"/>
      <c r="S691" s="62"/>
      <c r="T691" s="62"/>
      <c r="U691" s="52"/>
      <c r="V691" s="64"/>
      <c r="W691" s="64"/>
      <c r="X691" s="64"/>
      <c r="Y691" s="64"/>
      <c r="Z691" s="64"/>
      <c r="AA691" s="64"/>
      <c r="AB691" s="64"/>
      <c r="AC691" s="64"/>
      <c r="AD691" s="64"/>
      <c r="AE691" s="64"/>
      <c r="AF691" s="65"/>
      <c r="AG691" s="65"/>
      <c r="AH691" s="65"/>
      <c r="AI691" s="65"/>
      <c r="AJ691" s="65"/>
      <c r="AK691" s="65"/>
      <c r="AL691" s="65"/>
      <c r="AM691" s="65"/>
      <c r="AN691" s="65"/>
      <c r="AO691" s="65"/>
      <c r="AP691" s="65"/>
      <c r="AQ691" s="65"/>
      <c r="AR691" s="65"/>
      <c r="AS691" s="65"/>
      <c r="AT691" s="65"/>
      <c r="AU691" s="65"/>
      <c r="AV691" s="65"/>
      <c r="AW691" s="65"/>
      <c r="AX691" s="60"/>
      <c r="AY691" s="60"/>
      <c r="AZ691" s="60"/>
      <c r="BA691" s="60"/>
      <c r="BB691" s="60"/>
      <c r="BC691" s="60"/>
      <c r="BD691" s="61"/>
      <c r="BE691" s="61"/>
      <c r="BF691" s="61"/>
      <c r="BG691" s="62"/>
      <c r="BH691" s="62"/>
      <c r="BI691" s="62"/>
      <c r="BJ691" s="62"/>
      <c r="BK691" s="62"/>
      <c r="BL691" s="62"/>
      <c r="BM691" s="62"/>
      <c r="BN691" s="62"/>
      <c r="BO691" s="62"/>
      <c r="BP691" s="62"/>
      <c r="BQ691" s="62"/>
      <c r="BR691" s="62"/>
      <c r="BS691" s="62"/>
      <c r="BT691" s="62"/>
      <c r="BU691" s="62"/>
      <c r="BV691" s="62"/>
      <c r="BW691" s="62"/>
    </row>
    <row r="692" spans="1:75" ht="15.75" customHeight="1">
      <c r="A692" s="51"/>
      <c r="B692" s="51"/>
      <c r="C692" s="62"/>
      <c r="D692" s="52"/>
      <c r="E692" s="62"/>
      <c r="F692" s="62"/>
      <c r="G692" s="52"/>
      <c r="H692" s="62"/>
      <c r="I692" s="62"/>
      <c r="J692" s="62"/>
      <c r="K692" s="62"/>
      <c r="L692" s="62"/>
      <c r="M692" s="62"/>
      <c r="N692" s="62"/>
      <c r="O692" s="62"/>
      <c r="P692" s="62"/>
      <c r="Q692" s="62"/>
      <c r="R692" s="62"/>
      <c r="S692" s="62"/>
      <c r="T692" s="62"/>
      <c r="U692" s="52"/>
      <c r="V692" s="64"/>
      <c r="W692" s="64"/>
      <c r="X692" s="64"/>
      <c r="Y692" s="64"/>
      <c r="Z692" s="64"/>
      <c r="AA692" s="64"/>
      <c r="AB692" s="64"/>
      <c r="AC692" s="64"/>
      <c r="AD692" s="64"/>
      <c r="AE692" s="64"/>
      <c r="AF692" s="65"/>
      <c r="AG692" s="65"/>
      <c r="AH692" s="65"/>
      <c r="AI692" s="65"/>
      <c r="AJ692" s="65"/>
      <c r="AK692" s="65"/>
      <c r="AL692" s="65"/>
      <c r="AM692" s="65"/>
      <c r="AN692" s="65"/>
      <c r="AO692" s="65"/>
      <c r="AP692" s="65"/>
      <c r="AQ692" s="65"/>
      <c r="AR692" s="65"/>
      <c r="AS692" s="65"/>
      <c r="AT692" s="65"/>
      <c r="AU692" s="65"/>
      <c r="AV692" s="65"/>
      <c r="AW692" s="65"/>
      <c r="AX692" s="60"/>
      <c r="AY692" s="60"/>
      <c r="AZ692" s="60"/>
      <c r="BA692" s="60"/>
      <c r="BB692" s="60"/>
      <c r="BC692" s="60"/>
      <c r="BD692" s="61"/>
      <c r="BE692" s="61"/>
      <c r="BF692" s="61"/>
      <c r="BG692" s="62"/>
      <c r="BH692" s="62"/>
      <c r="BI692" s="62"/>
      <c r="BJ692" s="62"/>
      <c r="BK692" s="62"/>
      <c r="BL692" s="62"/>
      <c r="BM692" s="62"/>
      <c r="BN692" s="62"/>
      <c r="BO692" s="62"/>
      <c r="BP692" s="62"/>
      <c r="BQ692" s="62"/>
      <c r="BR692" s="62"/>
      <c r="BS692" s="62"/>
      <c r="BT692" s="62"/>
      <c r="BU692" s="62"/>
      <c r="BV692" s="62"/>
      <c r="BW692" s="62"/>
    </row>
    <row r="693" spans="1:75" ht="15.75" customHeight="1">
      <c r="A693" s="51"/>
      <c r="B693" s="51"/>
      <c r="C693" s="62"/>
      <c r="D693" s="52"/>
      <c r="E693" s="62"/>
      <c r="F693" s="62"/>
      <c r="G693" s="52"/>
      <c r="H693" s="62"/>
      <c r="I693" s="62"/>
      <c r="J693" s="62"/>
      <c r="K693" s="62"/>
      <c r="L693" s="62"/>
      <c r="M693" s="62"/>
      <c r="N693" s="62"/>
      <c r="O693" s="62"/>
      <c r="P693" s="62"/>
      <c r="Q693" s="62"/>
      <c r="R693" s="62"/>
      <c r="S693" s="62"/>
      <c r="T693" s="62"/>
      <c r="U693" s="52"/>
      <c r="V693" s="64"/>
      <c r="W693" s="64"/>
      <c r="X693" s="64"/>
      <c r="Y693" s="64"/>
      <c r="Z693" s="64"/>
      <c r="AA693" s="64"/>
      <c r="AB693" s="64"/>
      <c r="AC693" s="64"/>
      <c r="AD693" s="64"/>
      <c r="AE693" s="64"/>
      <c r="AF693" s="65"/>
      <c r="AG693" s="65"/>
      <c r="AH693" s="65"/>
      <c r="AI693" s="65"/>
      <c r="AJ693" s="65"/>
      <c r="AK693" s="65"/>
      <c r="AL693" s="65"/>
      <c r="AM693" s="65"/>
      <c r="AN693" s="65"/>
      <c r="AO693" s="65"/>
      <c r="AP693" s="65"/>
      <c r="AQ693" s="65"/>
      <c r="AR693" s="65"/>
      <c r="AS693" s="65"/>
      <c r="AT693" s="65"/>
      <c r="AU693" s="65"/>
      <c r="AV693" s="65"/>
      <c r="AW693" s="65"/>
      <c r="AX693" s="60"/>
      <c r="AY693" s="60"/>
      <c r="AZ693" s="60"/>
      <c r="BA693" s="60"/>
      <c r="BB693" s="60"/>
      <c r="BC693" s="60"/>
      <c r="BD693" s="61"/>
      <c r="BE693" s="61"/>
      <c r="BF693" s="61"/>
      <c r="BG693" s="62"/>
      <c r="BH693" s="62"/>
      <c r="BI693" s="62"/>
      <c r="BJ693" s="62"/>
      <c r="BK693" s="62"/>
      <c r="BL693" s="62"/>
      <c r="BM693" s="62"/>
      <c r="BN693" s="62"/>
      <c r="BO693" s="62"/>
      <c r="BP693" s="62"/>
      <c r="BQ693" s="62"/>
      <c r="BR693" s="62"/>
      <c r="BS693" s="62"/>
      <c r="BT693" s="62"/>
      <c r="BU693" s="62"/>
      <c r="BV693" s="62"/>
      <c r="BW693" s="62"/>
    </row>
    <row r="694" spans="1:75" ht="15.75" customHeight="1">
      <c r="A694" s="51"/>
      <c r="B694" s="51"/>
      <c r="C694" s="62"/>
      <c r="D694" s="52"/>
      <c r="E694" s="62"/>
      <c r="F694" s="62"/>
      <c r="G694" s="52"/>
      <c r="H694" s="62"/>
      <c r="I694" s="62"/>
      <c r="J694" s="62"/>
      <c r="K694" s="62"/>
      <c r="L694" s="62"/>
      <c r="M694" s="62"/>
      <c r="N694" s="62"/>
      <c r="O694" s="62"/>
      <c r="P694" s="62"/>
      <c r="Q694" s="62"/>
      <c r="R694" s="62"/>
      <c r="S694" s="62"/>
      <c r="T694" s="62"/>
      <c r="U694" s="52"/>
      <c r="V694" s="64"/>
      <c r="W694" s="64"/>
      <c r="X694" s="64"/>
      <c r="Y694" s="64"/>
      <c r="Z694" s="64"/>
      <c r="AA694" s="64"/>
      <c r="AB694" s="64"/>
      <c r="AC694" s="64"/>
      <c r="AD694" s="64"/>
      <c r="AE694" s="64"/>
      <c r="AF694" s="65"/>
      <c r="AG694" s="65"/>
      <c r="AH694" s="65"/>
      <c r="AI694" s="65"/>
      <c r="AJ694" s="65"/>
      <c r="AK694" s="65"/>
      <c r="AL694" s="65"/>
      <c r="AM694" s="65"/>
      <c r="AN694" s="65"/>
      <c r="AO694" s="65"/>
      <c r="AP694" s="65"/>
      <c r="AQ694" s="65"/>
      <c r="AR694" s="65"/>
      <c r="AS694" s="65"/>
      <c r="AT694" s="65"/>
      <c r="AU694" s="65"/>
      <c r="AV694" s="65"/>
      <c r="AW694" s="65"/>
      <c r="AX694" s="60"/>
      <c r="AY694" s="60"/>
      <c r="AZ694" s="60"/>
      <c r="BA694" s="60"/>
      <c r="BB694" s="60"/>
      <c r="BC694" s="60"/>
      <c r="BD694" s="61"/>
      <c r="BE694" s="61"/>
      <c r="BF694" s="61"/>
      <c r="BG694" s="62"/>
      <c r="BH694" s="62"/>
      <c r="BI694" s="62"/>
      <c r="BJ694" s="62"/>
      <c r="BK694" s="62"/>
      <c r="BL694" s="62"/>
      <c r="BM694" s="62"/>
      <c r="BN694" s="62"/>
      <c r="BO694" s="62"/>
      <c r="BP694" s="62"/>
      <c r="BQ694" s="62"/>
      <c r="BR694" s="62"/>
      <c r="BS694" s="62"/>
      <c r="BT694" s="62"/>
      <c r="BU694" s="62"/>
      <c r="BV694" s="62"/>
      <c r="BW694" s="62"/>
    </row>
    <row r="695" spans="1:75" ht="15.75" customHeight="1">
      <c r="A695" s="51"/>
      <c r="B695" s="51"/>
      <c r="C695" s="62"/>
      <c r="D695" s="52"/>
      <c r="E695" s="62"/>
      <c r="F695" s="62"/>
      <c r="G695" s="52"/>
      <c r="H695" s="62"/>
      <c r="I695" s="62"/>
      <c r="J695" s="62"/>
      <c r="K695" s="62"/>
      <c r="L695" s="62"/>
      <c r="M695" s="62"/>
      <c r="N695" s="62"/>
      <c r="O695" s="62"/>
      <c r="P695" s="62"/>
      <c r="Q695" s="62"/>
      <c r="R695" s="62"/>
      <c r="S695" s="62"/>
      <c r="T695" s="62"/>
      <c r="U695" s="52"/>
      <c r="V695" s="64"/>
      <c r="W695" s="64"/>
      <c r="X695" s="64"/>
      <c r="Y695" s="64"/>
      <c r="Z695" s="64"/>
      <c r="AA695" s="64"/>
      <c r="AB695" s="64"/>
      <c r="AC695" s="64"/>
      <c r="AD695" s="64"/>
      <c r="AE695" s="64"/>
      <c r="AF695" s="65"/>
      <c r="AG695" s="65"/>
      <c r="AH695" s="65"/>
      <c r="AI695" s="65"/>
      <c r="AJ695" s="65"/>
      <c r="AK695" s="65"/>
      <c r="AL695" s="65"/>
      <c r="AM695" s="65"/>
      <c r="AN695" s="65"/>
      <c r="AO695" s="65"/>
      <c r="AP695" s="65"/>
      <c r="AQ695" s="65"/>
      <c r="AR695" s="65"/>
      <c r="AS695" s="65"/>
      <c r="AT695" s="65"/>
      <c r="AU695" s="65"/>
      <c r="AV695" s="65"/>
      <c r="AW695" s="65"/>
      <c r="AX695" s="60"/>
      <c r="AY695" s="60"/>
      <c r="AZ695" s="60"/>
      <c r="BA695" s="60"/>
      <c r="BB695" s="60"/>
      <c r="BC695" s="60"/>
      <c r="BD695" s="61"/>
      <c r="BE695" s="61"/>
      <c r="BF695" s="61"/>
      <c r="BG695" s="62"/>
      <c r="BH695" s="62"/>
      <c r="BI695" s="62"/>
      <c r="BJ695" s="62"/>
      <c r="BK695" s="62"/>
      <c r="BL695" s="62"/>
      <c r="BM695" s="62"/>
      <c r="BN695" s="62"/>
      <c r="BO695" s="62"/>
      <c r="BP695" s="62"/>
      <c r="BQ695" s="62"/>
      <c r="BR695" s="62"/>
      <c r="BS695" s="62"/>
      <c r="BT695" s="62"/>
      <c r="BU695" s="62"/>
      <c r="BV695" s="62"/>
      <c r="BW695" s="62"/>
    </row>
    <row r="696" spans="1:75" ht="15.75" customHeight="1">
      <c r="A696" s="51"/>
      <c r="B696" s="51"/>
      <c r="C696" s="62"/>
      <c r="D696" s="52"/>
      <c r="E696" s="62"/>
      <c r="F696" s="62"/>
      <c r="G696" s="52"/>
      <c r="H696" s="62"/>
      <c r="I696" s="62"/>
      <c r="J696" s="62"/>
      <c r="K696" s="62"/>
      <c r="L696" s="62"/>
      <c r="M696" s="62"/>
      <c r="N696" s="62"/>
      <c r="O696" s="62"/>
      <c r="P696" s="62"/>
      <c r="Q696" s="62"/>
      <c r="R696" s="62"/>
      <c r="S696" s="62"/>
      <c r="T696" s="62"/>
      <c r="U696" s="52"/>
      <c r="V696" s="64"/>
      <c r="W696" s="64"/>
      <c r="X696" s="64"/>
      <c r="Y696" s="64"/>
      <c r="Z696" s="64"/>
      <c r="AA696" s="64"/>
      <c r="AB696" s="64"/>
      <c r="AC696" s="64"/>
      <c r="AD696" s="64"/>
      <c r="AE696" s="64"/>
      <c r="AF696" s="65"/>
      <c r="AG696" s="65"/>
      <c r="AH696" s="65"/>
      <c r="AI696" s="65"/>
      <c r="AJ696" s="65"/>
      <c r="AK696" s="65"/>
      <c r="AL696" s="65"/>
      <c r="AM696" s="65"/>
      <c r="AN696" s="65"/>
      <c r="AO696" s="65"/>
      <c r="AP696" s="65"/>
      <c r="AQ696" s="65"/>
      <c r="AR696" s="65"/>
      <c r="AS696" s="65"/>
      <c r="AT696" s="65"/>
      <c r="AU696" s="65"/>
      <c r="AV696" s="65"/>
      <c r="AW696" s="65"/>
      <c r="AX696" s="60"/>
      <c r="AY696" s="60"/>
      <c r="AZ696" s="60"/>
      <c r="BA696" s="60"/>
      <c r="BB696" s="60"/>
      <c r="BC696" s="60"/>
      <c r="BD696" s="61"/>
      <c r="BE696" s="61"/>
      <c r="BF696" s="61"/>
      <c r="BG696" s="62"/>
      <c r="BH696" s="62"/>
      <c r="BI696" s="62"/>
      <c r="BJ696" s="62"/>
      <c r="BK696" s="62"/>
      <c r="BL696" s="62"/>
      <c r="BM696" s="62"/>
      <c r="BN696" s="62"/>
      <c r="BO696" s="62"/>
      <c r="BP696" s="62"/>
      <c r="BQ696" s="62"/>
      <c r="BR696" s="62"/>
      <c r="BS696" s="62"/>
      <c r="BT696" s="62"/>
      <c r="BU696" s="62"/>
      <c r="BV696" s="62"/>
      <c r="BW696" s="62"/>
    </row>
    <row r="697" spans="1:75" ht="15.75" customHeight="1">
      <c r="A697" s="51"/>
      <c r="B697" s="51"/>
      <c r="C697" s="62"/>
      <c r="D697" s="52"/>
      <c r="E697" s="62"/>
      <c r="F697" s="62"/>
      <c r="G697" s="52"/>
      <c r="H697" s="62"/>
      <c r="I697" s="62"/>
      <c r="J697" s="62"/>
      <c r="K697" s="62"/>
      <c r="L697" s="62"/>
      <c r="M697" s="62"/>
      <c r="N697" s="62"/>
      <c r="O697" s="62"/>
      <c r="P697" s="62"/>
      <c r="Q697" s="62"/>
      <c r="R697" s="62"/>
      <c r="S697" s="62"/>
      <c r="T697" s="62"/>
      <c r="U697" s="52"/>
      <c r="V697" s="64"/>
      <c r="W697" s="64"/>
      <c r="X697" s="64"/>
      <c r="Y697" s="64"/>
      <c r="Z697" s="64"/>
      <c r="AA697" s="64"/>
      <c r="AB697" s="64"/>
      <c r="AC697" s="64"/>
      <c r="AD697" s="64"/>
      <c r="AE697" s="64"/>
      <c r="AF697" s="65"/>
      <c r="AG697" s="65"/>
      <c r="AH697" s="65"/>
      <c r="AI697" s="65"/>
      <c r="AJ697" s="65"/>
      <c r="AK697" s="65"/>
      <c r="AL697" s="65"/>
      <c r="AM697" s="65"/>
      <c r="AN697" s="65"/>
      <c r="AO697" s="65"/>
      <c r="AP697" s="65"/>
      <c r="AQ697" s="65"/>
      <c r="AR697" s="65"/>
      <c r="AS697" s="65"/>
      <c r="AT697" s="65"/>
      <c r="AU697" s="65"/>
      <c r="AV697" s="65"/>
      <c r="AW697" s="65"/>
      <c r="AX697" s="60"/>
      <c r="AY697" s="60"/>
      <c r="AZ697" s="60"/>
      <c r="BA697" s="60"/>
      <c r="BB697" s="60"/>
      <c r="BC697" s="60"/>
      <c r="BD697" s="61"/>
      <c r="BE697" s="61"/>
      <c r="BF697" s="61"/>
      <c r="BG697" s="62"/>
      <c r="BH697" s="62"/>
      <c r="BI697" s="62"/>
      <c r="BJ697" s="62"/>
      <c r="BK697" s="62"/>
      <c r="BL697" s="62"/>
      <c r="BM697" s="62"/>
      <c r="BN697" s="62"/>
      <c r="BO697" s="62"/>
      <c r="BP697" s="62"/>
      <c r="BQ697" s="62"/>
      <c r="BR697" s="62"/>
      <c r="BS697" s="62"/>
      <c r="BT697" s="62"/>
      <c r="BU697" s="62"/>
      <c r="BV697" s="62"/>
      <c r="BW697" s="62"/>
    </row>
    <row r="698" spans="1:75" ht="15.75" customHeight="1">
      <c r="A698" s="51"/>
      <c r="B698" s="51"/>
      <c r="C698" s="62"/>
      <c r="D698" s="52"/>
      <c r="E698" s="62"/>
      <c r="F698" s="62"/>
      <c r="G698" s="52"/>
      <c r="H698" s="62"/>
      <c r="I698" s="62"/>
      <c r="J698" s="62"/>
      <c r="K698" s="62"/>
      <c r="L698" s="62"/>
      <c r="M698" s="62"/>
      <c r="N698" s="62"/>
      <c r="O698" s="62"/>
      <c r="P698" s="62"/>
      <c r="Q698" s="62"/>
      <c r="R698" s="62"/>
      <c r="S698" s="62"/>
      <c r="T698" s="62"/>
      <c r="U698" s="52"/>
      <c r="V698" s="64"/>
      <c r="W698" s="64"/>
      <c r="X698" s="64"/>
      <c r="Y698" s="64"/>
      <c r="Z698" s="64"/>
      <c r="AA698" s="64"/>
      <c r="AB698" s="64"/>
      <c r="AC698" s="64"/>
      <c r="AD698" s="64"/>
      <c r="AE698" s="64"/>
      <c r="AF698" s="65"/>
      <c r="AG698" s="65"/>
      <c r="AH698" s="65"/>
      <c r="AI698" s="65"/>
      <c r="AJ698" s="65"/>
      <c r="AK698" s="65"/>
      <c r="AL698" s="65"/>
      <c r="AM698" s="65"/>
      <c r="AN698" s="65"/>
      <c r="AO698" s="65"/>
      <c r="AP698" s="65"/>
      <c r="AQ698" s="65"/>
      <c r="AR698" s="65"/>
      <c r="AS698" s="65"/>
      <c r="AT698" s="65"/>
      <c r="AU698" s="65"/>
      <c r="AV698" s="65"/>
      <c r="AW698" s="65"/>
      <c r="AX698" s="60"/>
      <c r="AY698" s="60"/>
      <c r="AZ698" s="60"/>
      <c r="BA698" s="60"/>
      <c r="BB698" s="60"/>
      <c r="BC698" s="60"/>
      <c r="BD698" s="61"/>
      <c r="BE698" s="61"/>
      <c r="BF698" s="61"/>
      <c r="BG698" s="62"/>
      <c r="BH698" s="62"/>
      <c r="BI698" s="62"/>
      <c r="BJ698" s="62"/>
      <c r="BK698" s="62"/>
      <c r="BL698" s="62"/>
      <c r="BM698" s="62"/>
      <c r="BN698" s="62"/>
      <c r="BO698" s="62"/>
      <c r="BP698" s="62"/>
      <c r="BQ698" s="62"/>
      <c r="BR698" s="62"/>
      <c r="BS698" s="62"/>
      <c r="BT698" s="62"/>
      <c r="BU698" s="62"/>
      <c r="BV698" s="62"/>
      <c r="BW698" s="62"/>
    </row>
    <row r="699" spans="1:75" ht="15.75" customHeight="1">
      <c r="A699" s="51"/>
      <c r="B699" s="51"/>
      <c r="C699" s="62"/>
      <c r="D699" s="52"/>
      <c r="E699" s="62"/>
      <c r="F699" s="62"/>
      <c r="G699" s="52"/>
      <c r="H699" s="62"/>
      <c r="I699" s="62"/>
      <c r="J699" s="62"/>
      <c r="K699" s="62"/>
      <c r="L699" s="62"/>
      <c r="M699" s="62"/>
      <c r="N699" s="62"/>
      <c r="O699" s="62"/>
      <c r="P699" s="62"/>
      <c r="Q699" s="62"/>
      <c r="R699" s="62"/>
      <c r="S699" s="62"/>
      <c r="T699" s="62"/>
      <c r="U699" s="52"/>
      <c r="V699" s="64"/>
      <c r="W699" s="64"/>
      <c r="X699" s="64"/>
      <c r="Y699" s="64"/>
      <c r="Z699" s="64"/>
      <c r="AA699" s="64"/>
      <c r="AB699" s="64"/>
      <c r="AC699" s="64"/>
      <c r="AD699" s="64"/>
      <c r="AE699" s="64"/>
      <c r="AF699" s="65"/>
      <c r="AG699" s="65"/>
      <c r="AH699" s="65"/>
      <c r="AI699" s="65"/>
      <c r="AJ699" s="65"/>
      <c r="AK699" s="65"/>
      <c r="AL699" s="65"/>
      <c r="AM699" s="65"/>
      <c r="AN699" s="65"/>
      <c r="AO699" s="65"/>
      <c r="AP699" s="65"/>
      <c r="AQ699" s="65"/>
      <c r="AR699" s="65"/>
      <c r="AS699" s="65"/>
      <c r="AT699" s="65"/>
      <c r="AU699" s="65"/>
      <c r="AV699" s="65"/>
      <c r="AW699" s="65"/>
      <c r="AX699" s="60"/>
      <c r="AY699" s="60"/>
      <c r="AZ699" s="60"/>
      <c r="BA699" s="60"/>
      <c r="BB699" s="60"/>
      <c r="BC699" s="60"/>
      <c r="BD699" s="61"/>
      <c r="BE699" s="61"/>
      <c r="BF699" s="61"/>
      <c r="BG699" s="62"/>
      <c r="BH699" s="62"/>
      <c r="BI699" s="62"/>
      <c r="BJ699" s="62"/>
      <c r="BK699" s="62"/>
      <c r="BL699" s="62"/>
      <c r="BM699" s="62"/>
      <c r="BN699" s="62"/>
      <c r="BO699" s="62"/>
      <c r="BP699" s="62"/>
      <c r="BQ699" s="62"/>
      <c r="BR699" s="62"/>
      <c r="BS699" s="62"/>
      <c r="BT699" s="62"/>
      <c r="BU699" s="62"/>
      <c r="BV699" s="62"/>
      <c r="BW699" s="62"/>
    </row>
    <row r="700" spans="1:75" ht="15.75" customHeight="1">
      <c r="A700" s="51"/>
      <c r="B700" s="51"/>
      <c r="C700" s="62"/>
      <c r="D700" s="52"/>
      <c r="E700" s="62"/>
      <c r="F700" s="62"/>
      <c r="G700" s="52"/>
      <c r="H700" s="62"/>
      <c r="I700" s="62"/>
      <c r="J700" s="62"/>
      <c r="K700" s="62"/>
      <c r="L700" s="62"/>
      <c r="M700" s="62"/>
      <c r="N700" s="62"/>
      <c r="O700" s="62"/>
      <c r="P700" s="62"/>
      <c r="Q700" s="62"/>
      <c r="R700" s="62"/>
      <c r="S700" s="62"/>
      <c r="T700" s="62"/>
      <c r="U700" s="52"/>
      <c r="V700" s="64"/>
      <c r="W700" s="64"/>
      <c r="X700" s="64"/>
      <c r="Y700" s="64"/>
      <c r="Z700" s="64"/>
      <c r="AA700" s="64"/>
      <c r="AB700" s="64"/>
      <c r="AC700" s="64"/>
      <c r="AD700" s="64"/>
      <c r="AE700" s="64"/>
      <c r="AF700" s="65"/>
      <c r="AG700" s="65"/>
      <c r="AH700" s="65"/>
      <c r="AI700" s="65"/>
      <c r="AJ700" s="65"/>
      <c r="AK700" s="65"/>
      <c r="AL700" s="65"/>
      <c r="AM700" s="65"/>
      <c r="AN700" s="65"/>
      <c r="AO700" s="65"/>
      <c r="AP700" s="65"/>
      <c r="AQ700" s="65"/>
      <c r="AR700" s="65"/>
      <c r="AS700" s="65"/>
      <c r="AT700" s="65"/>
      <c r="AU700" s="65"/>
      <c r="AV700" s="65"/>
      <c r="AW700" s="65"/>
      <c r="AX700" s="60"/>
      <c r="AY700" s="60"/>
      <c r="AZ700" s="60"/>
      <c r="BA700" s="60"/>
      <c r="BB700" s="60"/>
      <c r="BC700" s="60"/>
      <c r="BD700" s="61"/>
      <c r="BE700" s="61"/>
      <c r="BF700" s="61"/>
      <c r="BG700" s="62"/>
      <c r="BH700" s="62"/>
      <c r="BI700" s="62"/>
      <c r="BJ700" s="62"/>
      <c r="BK700" s="62"/>
      <c r="BL700" s="62"/>
      <c r="BM700" s="62"/>
      <c r="BN700" s="62"/>
      <c r="BO700" s="62"/>
      <c r="BP700" s="62"/>
      <c r="BQ700" s="62"/>
      <c r="BR700" s="62"/>
      <c r="BS700" s="62"/>
      <c r="BT700" s="62"/>
      <c r="BU700" s="62"/>
      <c r="BV700" s="62"/>
      <c r="BW700" s="62"/>
    </row>
    <row r="701" spans="1:75" ht="15.75" customHeight="1">
      <c r="A701" s="51"/>
      <c r="B701" s="51"/>
      <c r="C701" s="62"/>
      <c r="D701" s="52"/>
      <c r="E701" s="62"/>
      <c r="F701" s="62"/>
      <c r="G701" s="52"/>
      <c r="H701" s="62"/>
      <c r="I701" s="62"/>
      <c r="J701" s="62"/>
      <c r="K701" s="62"/>
      <c r="L701" s="62"/>
      <c r="M701" s="62"/>
      <c r="N701" s="62"/>
      <c r="O701" s="62"/>
      <c r="P701" s="62"/>
      <c r="Q701" s="62"/>
      <c r="R701" s="62"/>
      <c r="S701" s="62"/>
      <c r="T701" s="62"/>
      <c r="U701" s="52"/>
      <c r="V701" s="64"/>
      <c r="W701" s="64"/>
      <c r="X701" s="64"/>
      <c r="Y701" s="64"/>
      <c r="Z701" s="64"/>
      <c r="AA701" s="64"/>
      <c r="AB701" s="64"/>
      <c r="AC701" s="64"/>
      <c r="AD701" s="64"/>
      <c r="AE701" s="64"/>
      <c r="AF701" s="65"/>
      <c r="AG701" s="65"/>
      <c r="AH701" s="65"/>
      <c r="AI701" s="65"/>
      <c r="AJ701" s="65"/>
      <c r="AK701" s="65"/>
      <c r="AL701" s="65"/>
      <c r="AM701" s="65"/>
      <c r="AN701" s="65"/>
      <c r="AO701" s="65"/>
      <c r="AP701" s="65"/>
      <c r="AQ701" s="65"/>
      <c r="AR701" s="65"/>
      <c r="AS701" s="65"/>
      <c r="AT701" s="65"/>
      <c r="AU701" s="65"/>
      <c r="AV701" s="65"/>
      <c r="AW701" s="65"/>
      <c r="AX701" s="60"/>
      <c r="AY701" s="60"/>
      <c r="AZ701" s="60"/>
      <c r="BA701" s="60"/>
      <c r="BB701" s="60"/>
      <c r="BC701" s="60"/>
      <c r="BD701" s="61"/>
      <c r="BE701" s="61"/>
      <c r="BF701" s="61"/>
      <c r="BG701" s="62"/>
      <c r="BH701" s="62"/>
      <c r="BI701" s="62"/>
      <c r="BJ701" s="62"/>
      <c r="BK701" s="62"/>
      <c r="BL701" s="62"/>
      <c r="BM701" s="62"/>
      <c r="BN701" s="62"/>
      <c r="BO701" s="62"/>
      <c r="BP701" s="62"/>
      <c r="BQ701" s="62"/>
      <c r="BR701" s="62"/>
      <c r="BS701" s="62"/>
      <c r="BT701" s="62"/>
      <c r="BU701" s="62"/>
      <c r="BV701" s="62"/>
      <c r="BW701" s="62"/>
    </row>
    <row r="702" spans="1:75" ht="15.75" customHeight="1">
      <c r="A702" s="51"/>
      <c r="B702" s="51"/>
      <c r="C702" s="62"/>
      <c r="D702" s="52"/>
      <c r="E702" s="62"/>
      <c r="F702" s="62"/>
      <c r="G702" s="52"/>
      <c r="H702" s="62"/>
      <c r="I702" s="62"/>
      <c r="J702" s="62"/>
      <c r="K702" s="62"/>
      <c r="L702" s="62"/>
      <c r="M702" s="62"/>
      <c r="N702" s="62"/>
      <c r="O702" s="62"/>
      <c r="P702" s="62"/>
      <c r="Q702" s="62"/>
      <c r="R702" s="62"/>
      <c r="S702" s="62"/>
      <c r="T702" s="62"/>
      <c r="U702" s="52"/>
      <c r="V702" s="64"/>
      <c r="W702" s="64"/>
      <c r="X702" s="64"/>
      <c r="Y702" s="64"/>
      <c r="Z702" s="64"/>
      <c r="AA702" s="64"/>
      <c r="AB702" s="64"/>
      <c r="AC702" s="64"/>
      <c r="AD702" s="64"/>
      <c r="AE702" s="64"/>
      <c r="AF702" s="65"/>
      <c r="AG702" s="65"/>
      <c r="AH702" s="65"/>
      <c r="AI702" s="65"/>
      <c r="AJ702" s="65"/>
      <c r="AK702" s="65"/>
      <c r="AL702" s="65"/>
      <c r="AM702" s="65"/>
      <c r="AN702" s="65"/>
      <c r="AO702" s="65"/>
      <c r="AP702" s="65"/>
      <c r="AQ702" s="65"/>
      <c r="AR702" s="65"/>
      <c r="AS702" s="65"/>
      <c r="AT702" s="65"/>
      <c r="AU702" s="65"/>
      <c r="AV702" s="65"/>
      <c r="AW702" s="65"/>
      <c r="AX702" s="60"/>
      <c r="AY702" s="60"/>
      <c r="AZ702" s="60"/>
      <c r="BA702" s="60"/>
      <c r="BB702" s="60"/>
      <c r="BC702" s="60"/>
      <c r="BD702" s="61"/>
      <c r="BE702" s="61"/>
      <c r="BF702" s="61"/>
      <c r="BG702" s="62"/>
      <c r="BH702" s="62"/>
      <c r="BI702" s="62"/>
      <c r="BJ702" s="62"/>
      <c r="BK702" s="62"/>
      <c r="BL702" s="62"/>
      <c r="BM702" s="62"/>
      <c r="BN702" s="62"/>
      <c r="BO702" s="62"/>
      <c r="BP702" s="62"/>
      <c r="BQ702" s="62"/>
      <c r="BR702" s="62"/>
      <c r="BS702" s="62"/>
      <c r="BT702" s="62"/>
      <c r="BU702" s="62"/>
      <c r="BV702" s="62"/>
      <c r="BW702" s="62"/>
    </row>
    <row r="703" spans="1:75" ht="15.75" customHeight="1">
      <c r="A703" s="51"/>
      <c r="B703" s="51"/>
      <c r="C703" s="62"/>
      <c r="D703" s="52"/>
      <c r="E703" s="62"/>
      <c r="F703" s="62"/>
      <c r="G703" s="52"/>
      <c r="H703" s="62"/>
      <c r="I703" s="62"/>
      <c r="J703" s="62"/>
      <c r="K703" s="62"/>
      <c r="L703" s="62"/>
      <c r="M703" s="62"/>
      <c r="N703" s="62"/>
      <c r="O703" s="62"/>
      <c r="P703" s="62"/>
      <c r="Q703" s="62"/>
      <c r="R703" s="62"/>
      <c r="S703" s="62"/>
      <c r="T703" s="62"/>
      <c r="U703" s="52"/>
      <c r="V703" s="64"/>
      <c r="W703" s="64"/>
      <c r="X703" s="64"/>
      <c r="Y703" s="64"/>
      <c r="Z703" s="64"/>
      <c r="AA703" s="64"/>
      <c r="AB703" s="64"/>
      <c r="AC703" s="64"/>
      <c r="AD703" s="64"/>
      <c r="AE703" s="64"/>
      <c r="AF703" s="65"/>
      <c r="AG703" s="65"/>
      <c r="AH703" s="65"/>
      <c r="AI703" s="65"/>
      <c r="AJ703" s="65"/>
      <c r="AK703" s="65"/>
      <c r="AL703" s="65"/>
      <c r="AM703" s="65"/>
      <c r="AN703" s="65"/>
      <c r="AO703" s="65"/>
      <c r="AP703" s="65"/>
      <c r="AQ703" s="65"/>
      <c r="AR703" s="65"/>
      <c r="AS703" s="65"/>
      <c r="AT703" s="65"/>
      <c r="AU703" s="65"/>
      <c r="AV703" s="65"/>
      <c r="AW703" s="65"/>
      <c r="AX703" s="60"/>
      <c r="AY703" s="60"/>
      <c r="AZ703" s="60"/>
      <c r="BA703" s="60"/>
      <c r="BB703" s="60"/>
      <c r="BC703" s="60"/>
      <c r="BD703" s="61"/>
      <c r="BE703" s="61"/>
      <c r="BF703" s="61"/>
      <c r="BG703" s="62"/>
      <c r="BH703" s="62"/>
      <c r="BI703" s="62"/>
      <c r="BJ703" s="62"/>
      <c r="BK703" s="62"/>
      <c r="BL703" s="62"/>
      <c r="BM703" s="62"/>
      <c r="BN703" s="62"/>
      <c r="BO703" s="62"/>
      <c r="BP703" s="62"/>
      <c r="BQ703" s="62"/>
      <c r="BR703" s="62"/>
      <c r="BS703" s="62"/>
      <c r="BT703" s="62"/>
      <c r="BU703" s="62"/>
      <c r="BV703" s="62"/>
      <c r="BW703" s="62"/>
    </row>
    <row r="704" spans="1:75" ht="15.75" customHeight="1">
      <c r="A704" s="51"/>
      <c r="B704" s="51"/>
      <c r="C704" s="62"/>
      <c r="D704" s="52"/>
      <c r="E704" s="62"/>
      <c r="F704" s="62"/>
      <c r="G704" s="52"/>
      <c r="H704" s="62"/>
      <c r="I704" s="62"/>
      <c r="J704" s="62"/>
      <c r="K704" s="62"/>
      <c r="L704" s="62"/>
      <c r="M704" s="62"/>
      <c r="N704" s="62"/>
      <c r="O704" s="62"/>
      <c r="P704" s="62"/>
      <c r="Q704" s="62"/>
      <c r="R704" s="62"/>
      <c r="S704" s="62"/>
      <c r="T704" s="62"/>
      <c r="U704" s="52"/>
      <c r="V704" s="64"/>
      <c r="W704" s="64"/>
      <c r="X704" s="64"/>
      <c r="Y704" s="64"/>
      <c r="Z704" s="64"/>
      <c r="AA704" s="64"/>
      <c r="AB704" s="64"/>
      <c r="AC704" s="64"/>
      <c r="AD704" s="64"/>
      <c r="AE704" s="64"/>
      <c r="AF704" s="65"/>
      <c r="AG704" s="65"/>
      <c r="AH704" s="65"/>
      <c r="AI704" s="65"/>
      <c r="AJ704" s="65"/>
      <c r="AK704" s="65"/>
      <c r="AL704" s="65"/>
      <c r="AM704" s="65"/>
      <c r="AN704" s="65"/>
      <c r="AO704" s="65"/>
      <c r="AP704" s="65"/>
      <c r="AQ704" s="65"/>
      <c r="AR704" s="65"/>
      <c r="AS704" s="65"/>
      <c r="AT704" s="65"/>
      <c r="AU704" s="65"/>
      <c r="AV704" s="65"/>
      <c r="AW704" s="65"/>
      <c r="AX704" s="60"/>
      <c r="AY704" s="60"/>
      <c r="AZ704" s="60"/>
      <c r="BA704" s="60"/>
      <c r="BB704" s="60"/>
      <c r="BC704" s="60"/>
      <c r="BD704" s="61"/>
      <c r="BE704" s="61"/>
      <c r="BF704" s="61"/>
      <c r="BG704" s="62"/>
      <c r="BH704" s="62"/>
      <c r="BI704" s="62"/>
      <c r="BJ704" s="62"/>
      <c r="BK704" s="62"/>
      <c r="BL704" s="62"/>
      <c r="BM704" s="62"/>
      <c r="BN704" s="62"/>
      <c r="BO704" s="62"/>
      <c r="BP704" s="62"/>
      <c r="BQ704" s="62"/>
      <c r="BR704" s="62"/>
      <c r="BS704" s="62"/>
      <c r="BT704" s="62"/>
      <c r="BU704" s="62"/>
      <c r="BV704" s="62"/>
      <c r="BW704" s="62"/>
    </row>
    <row r="705" spans="1:75" ht="15.75" customHeight="1">
      <c r="A705" s="51"/>
      <c r="B705" s="51"/>
      <c r="C705" s="62"/>
      <c r="D705" s="52"/>
      <c r="E705" s="62"/>
      <c r="F705" s="62"/>
      <c r="G705" s="52"/>
      <c r="H705" s="62"/>
      <c r="I705" s="62"/>
      <c r="J705" s="62"/>
      <c r="K705" s="62"/>
      <c r="L705" s="62"/>
      <c r="M705" s="62"/>
      <c r="N705" s="62"/>
      <c r="O705" s="62"/>
      <c r="P705" s="62"/>
      <c r="Q705" s="62"/>
      <c r="R705" s="62"/>
      <c r="S705" s="62"/>
      <c r="T705" s="62"/>
      <c r="U705" s="52"/>
      <c r="V705" s="64"/>
      <c r="W705" s="64"/>
      <c r="X705" s="64"/>
      <c r="Y705" s="64"/>
      <c r="Z705" s="64"/>
      <c r="AA705" s="64"/>
      <c r="AB705" s="64"/>
      <c r="AC705" s="64"/>
      <c r="AD705" s="64"/>
      <c r="AE705" s="64"/>
      <c r="AF705" s="65"/>
      <c r="AG705" s="65"/>
      <c r="AH705" s="65"/>
      <c r="AI705" s="65"/>
      <c r="AJ705" s="65"/>
      <c r="AK705" s="65"/>
      <c r="AL705" s="65"/>
      <c r="AM705" s="65"/>
      <c r="AN705" s="65"/>
      <c r="AO705" s="65"/>
      <c r="AP705" s="65"/>
      <c r="AQ705" s="65"/>
      <c r="AR705" s="65"/>
      <c r="AS705" s="65"/>
      <c r="AT705" s="65"/>
      <c r="AU705" s="65"/>
      <c r="AV705" s="65"/>
      <c r="AW705" s="65"/>
      <c r="AX705" s="60"/>
      <c r="AY705" s="60"/>
      <c r="AZ705" s="60"/>
      <c r="BA705" s="60"/>
      <c r="BB705" s="60"/>
      <c r="BC705" s="60"/>
      <c r="BD705" s="61"/>
      <c r="BE705" s="61"/>
      <c r="BF705" s="61"/>
      <c r="BG705" s="62"/>
      <c r="BH705" s="62"/>
      <c r="BI705" s="62"/>
      <c r="BJ705" s="62"/>
      <c r="BK705" s="62"/>
      <c r="BL705" s="62"/>
      <c r="BM705" s="62"/>
      <c r="BN705" s="62"/>
      <c r="BO705" s="62"/>
      <c r="BP705" s="62"/>
      <c r="BQ705" s="62"/>
      <c r="BR705" s="62"/>
      <c r="BS705" s="62"/>
      <c r="BT705" s="62"/>
      <c r="BU705" s="62"/>
      <c r="BV705" s="62"/>
      <c r="BW705" s="62"/>
    </row>
    <row r="706" spans="1:75" ht="15.75" customHeight="1">
      <c r="A706" s="51"/>
      <c r="B706" s="51"/>
      <c r="C706" s="62"/>
      <c r="D706" s="52"/>
      <c r="E706" s="62"/>
      <c r="F706" s="62"/>
      <c r="G706" s="52"/>
      <c r="H706" s="62"/>
      <c r="I706" s="62"/>
      <c r="J706" s="62"/>
      <c r="K706" s="62"/>
      <c r="L706" s="62"/>
      <c r="M706" s="62"/>
      <c r="N706" s="62"/>
      <c r="O706" s="62"/>
      <c r="P706" s="62"/>
      <c r="Q706" s="62"/>
      <c r="R706" s="62"/>
      <c r="S706" s="62"/>
      <c r="T706" s="62"/>
      <c r="U706" s="52"/>
      <c r="V706" s="64"/>
      <c r="W706" s="64"/>
      <c r="X706" s="64"/>
      <c r="Y706" s="64"/>
      <c r="Z706" s="64"/>
      <c r="AA706" s="64"/>
      <c r="AB706" s="64"/>
      <c r="AC706" s="64"/>
      <c r="AD706" s="64"/>
      <c r="AE706" s="64"/>
      <c r="AF706" s="65"/>
      <c r="AG706" s="65"/>
      <c r="AH706" s="65"/>
      <c r="AI706" s="65"/>
      <c r="AJ706" s="65"/>
      <c r="AK706" s="65"/>
      <c r="AL706" s="65"/>
      <c r="AM706" s="65"/>
      <c r="AN706" s="65"/>
      <c r="AO706" s="65"/>
      <c r="AP706" s="65"/>
      <c r="AQ706" s="65"/>
      <c r="AR706" s="65"/>
      <c r="AS706" s="65"/>
      <c r="AT706" s="65"/>
      <c r="AU706" s="65"/>
      <c r="AV706" s="65"/>
      <c r="AW706" s="65"/>
      <c r="AX706" s="60"/>
      <c r="AY706" s="60"/>
      <c r="AZ706" s="60"/>
      <c r="BA706" s="60"/>
      <c r="BB706" s="60"/>
      <c r="BC706" s="60"/>
      <c r="BD706" s="61"/>
      <c r="BE706" s="61"/>
      <c r="BF706" s="61"/>
      <c r="BG706" s="62"/>
      <c r="BH706" s="62"/>
      <c r="BI706" s="62"/>
      <c r="BJ706" s="62"/>
      <c r="BK706" s="62"/>
      <c r="BL706" s="62"/>
      <c r="BM706" s="62"/>
      <c r="BN706" s="62"/>
      <c r="BO706" s="62"/>
      <c r="BP706" s="62"/>
      <c r="BQ706" s="62"/>
      <c r="BR706" s="62"/>
      <c r="BS706" s="62"/>
      <c r="BT706" s="62"/>
      <c r="BU706" s="62"/>
      <c r="BV706" s="62"/>
      <c r="BW706" s="62"/>
    </row>
    <row r="707" spans="1:75" ht="15.75" customHeight="1">
      <c r="A707" s="51"/>
      <c r="B707" s="51"/>
      <c r="C707" s="62"/>
      <c r="D707" s="52"/>
      <c r="E707" s="62"/>
      <c r="F707" s="62"/>
      <c r="G707" s="52"/>
      <c r="H707" s="62"/>
      <c r="I707" s="62"/>
      <c r="J707" s="62"/>
      <c r="K707" s="62"/>
      <c r="L707" s="62"/>
      <c r="M707" s="62"/>
      <c r="N707" s="62"/>
      <c r="O707" s="62"/>
      <c r="P707" s="62"/>
      <c r="Q707" s="62"/>
      <c r="R707" s="62"/>
      <c r="S707" s="62"/>
      <c r="T707" s="62"/>
      <c r="U707" s="52"/>
      <c r="V707" s="64"/>
      <c r="W707" s="64"/>
      <c r="X707" s="64"/>
      <c r="Y707" s="64"/>
      <c r="Z707" s="64"/>
      <c r="AA707" s="64"/>
      <c r="AB707" s="64"/>
      <c r="AC707" s="64"/>
      <c r="AD707" s="64"/>
      <c r="AE707" s="64"/>
      <c r="AF707" s="65"/>
      <c r="AG707" s="65"/>
      <c r="AH707" s="65"/>
      <c r="AI707" s="65"/>
      <c r="AJ707" s="65"/>
      <c r="AK707" s="65"/>
      <c r="AL707" s="65"/>
      <c r="AM707" s="65"/>
      <c r="AN707" s="65"/>
      <c r="AO707" s="65"/>
      <c r="AP707" s="65"/>
      <c r="AQ707" s="65"/>
      <c r="AR707" s="65"/>
      <c r="AS707" s="65"/>
      <c r="AT707" s="65"/>
      <c r="AU707" s="65"/>
      <c r="AV707" s="65"/>
      <c r="AW707" s="65"/>
      <c r="AX707" s="60"/>
      <c r="AY707" s="60"/>
      <c r="AZ707" s="60"/>
      <c r="BA707" s="60"/>
      <c r="BB707" s="60"/>
      <c r="BC707" s="60"/>
      <c r="BD707" s="61"/>
      <c r="BE707" s="61"/>
      <c r="BF707" s="61"/>
      <c r="BG707" s="62"/>
      <c r="BH707" s="62"/>
      <c r="BI707" s="62"/>
      <c r="BJ707" s="62"/>
      <c r="BK707" s="62"/>
      <c r="BL707" s="62"/>
      <c r="BM707" s="62"/>
      <c r="BN707" s="62"/>
      <c r="BO707" s="62"/>
      <c r="BP707" s="62"/>
      <c r="BQ707" s="62"/>
      <c r="BR707" s="62"/>
      <c r="BS707" s="62"/>
      <c r="BT707" s="62"/>
      <c r="BU707" s="62"/>
      <c r="BV707" s="62"/>
      <c r="BW707" s="62"/>
    </row>
    <row r="708" spans="1:75" ht="15.75" customHeight="1">
      <c r="A708" s="51"/>
      <c r="B708" s="51"/>
      <c r="C708" s="62"/>
      <c r="D708" s="52"/>
      <c r="E708" s="62"/>
      <c r="F708" s="62"/>
      <c r="G708" s="52"/>
      <c r="H708" s="62"/>
      <c r="I708" s="62"/>
      <c r="J708" s="62"/>
      <c r="K708" s="62"/>
      <c r="L708" s="62"/>
      <c r="M708" s="62"/>
      <c r="N708" s="62"/>
      <c r="O708" s="62"/>
      <c r="P708" s="62"/>
      <c r="Q708" s="62"/>
      <c r="R708" s="62"/>
      <c r="S708" s="62"/>
      <c r="T708" s="62"/>
      <c r="U708" s="52"/>
      <c r="V708" s="64"/>
      <c r="W708" s="64"/>
      <c r="X708" s="64"/>
      <c r="Y708" s="64"/>
      <c r="Z708" s="64"/>
      <c r="AA708" s="64"/>
      <c r="AB708" s="64"/>
      <c r="AC708" s="64"/>
      <c r="AD708" s="64"/>
      <c r="AE708" s="64"/>
      <c r="AF708" s="65"/>
      <c r="AG708" s="65"/>
      <c r="AH708" s="65"/>
      <c r="AI708" s="65"/>
      <c r="AJ708" s="65"/>
      <c r="AK708" s="65"/>
      <c r="AL708" s="65"/>
      <c r="AM708" s="65"/>
      <c r="AN708" s="65"/>
      <c r="AO708" s="65"/>
      <c r="AP708" s="65"/>
      <c r="AQ708" s="65"/>
      <c r="AR708" s="65"/>
      <c r="AS708" s="65"/>
      <c r="AT708" s="65"/>
      <c r="AU708" s="65"/>
      <c r="AV708" s="65"/>
      <c r="AW708" s="65"/>
      <c r="AX708" s="60"/>
      <c r="AY708" s="60"/>
      <c r="AZ708" s="60"/>
      <c r="BA708" s="60"/>
      <c r="BB708" s="60"/>
      <c r="BC708" s="60"/>
      <c r="BD708" s="61"/>
      <c r="BE708" s="61"/>
      <c r="BF708" s="61"/>
      <c r="BG708" s="62"/>
      <c r="BH708" s="62"/>
      <c r="BI708" s="62"/>
      <c r="BJ708" s="62"/>
      <c r="BK708" s="62"/>
      <c r="BL708" s="62"/>
      <c r="BM708" s="62"/>
      <c r="BN708" s="62"/>
      <c r="BO708" s="62"/>
      <c r="BP708" s="62"/>
      <c r="BQ708" s="62"/>
      <c r="BR708" s="62"/>
      <c r="BS708" s="62"/>
      <c r="BT708" s="62"/>
      <c r="BU708" s="62"/>
      <c r="BV708" s="62"/>
      <c r="BW708" s="62"/>
    </row>
    <row r="709" spans="1:75" ht="15.75" customHeight="1">
      <c r="A709" s="51"/>
      <c r="B709" s="51"/>
      <c r="C709" s="62"/>
      <c r="D709" s="52"/>
      <c r="E709" s="62"/>
      <c r="F709" s="62"/>
      <c r="G709" s="52"/>
      <c r="H709" s="62"/>
      <c r="I709" s="62"/>
      <c r="J709" s="62"/>
      <c r="K709" s="62"/>
      <c r="L709" s="62"/>
      <c r="M709" s="62"/>
      <c r="N709" s="62"/>
      <c r="O709" s="62"/>
      <c r="P709" s="62"/>
      <c r="Q709" s="62"/>
      <c r="R709" s="62"/>
      <c r="S709" s="62"/>
      <c r="T709" s="62"/>
      <c r="U709" s="52"/>
      <c r="V709" s="64"/>
      <c r="W709" s="64"/>
      <c r="X709" s="64"/>
      <c r="Y709" s="64"/>
      <c r="Z709" s="64"/>
      <c r="AA709" s="64"/>
      <c r="AB709" s="64"/>
      <c r="AC709" s="64"/>
      <c r="AD709" s="64"/>
      <c r="AE709" s="64"/>
      <c r="AF709" s="65"/>
      <c r="AG709" s="65"/>
      <c r="AH709" s="65"/>
      <c r="AI709" s="65"/>
      <c r="AJ709" s="65"/>
      <c r="AK709" s="65"/>
      <c r="AL709" s="65"/>
      <c r="AM709" s="65"/>
      <c r="AN709" s="65"/>
      <c r="AO709" s="65"/>
      <c r="AP709" s="65"/>
      <c r="AQ709" s="65"/>
      <c r="AR709" s="65"/>
      <c r="AS709" s="65"/>
      <c r="AT709" s="65"/>
      <c r="AU709" s="65"/>
      <c r="AV709" s="65"/>
      <c r="AW709" s="65"/>
      <c r="AX709" s="60"/>
      <c r="AY709" s="60"/>
      <c r="AZ709" s="60"/>
      <c r="BA709" s="60"/>
      <c r="BB709" s="60"/>
      <c r="BC709" s="60"/>
      <c r="BD709" s="61"/>
      <c r="BE709" s="61"/>
      <c r="BF709" s="61"/>
      <c r="BG709" s="62"/>
      <c r="BH709" s="62"/>
      <c r="BI709" s="62"/>
      <c r="BJ709" s="62"/>
      <c r="BK709" s="62"/>
      <c r="BL709" s="62"/>
      <c r="BM709" s="62"/>
      <c r="BN709" s="62"/>
      <c r="BO709" s="62"/>
      <c r="BP709" s="62"/>
      <c r="BQ709" s="62"/>
      <c r="BR709" s="62"/>
      <c r="BS709" s="62"/>
      <c r="BT709" s="62"/>
      <c r="BU709" s="62"/>
      <c r="BV709" s="62"/>
      <c r="BW709" s="62"/>
    </row>
    <row r="710" spans="1:75" ht="15.75" customHeight="1">
      <c r="A710" s="51"/>
      <c r="B710" s="51"/>
      <c r="C710" s="62"/>
      <c r="D710" s="52"/>
      <c r="E710" s="62"/>
      <c r="F710" s="62"/>
      <c r="G710" s="52"/>
      <c r="H710" s="62"/>
      <c r="I710" s="62"/>
      <c r="J710" s="62"/>
      <c r="K710" s="62"/>
      <c r="L710" s="62"/>
      <c r="M710" s="62"/>
      <c r="N710" s="62"/>
      <c r="O710" s="62"/>
      <c r="P710" s="62"/>
      <c r="Q710" s="62"/>
      <c r="R710" s="62"/>
      <c r="S710" s="62"/>
      <c r="T710" s="62"/>
      <c r="U710" s="52"/>
      <c r="V710" s="64"/>
      <c r="W710" s="64"/>
      <c r="X710" s="64"/>
      <c r="Y710" s="64"/>
      <c r="Z710" s="64"/>
      <c r="AA710" s="64"/>
      <c r="AB710" s="64"/>
      <c r="AC710" s="64"/>
      <c r="AD710" s="64"/>
      <c r="AE710" s="64"/>
      <c r="AF710" s="65"/>
      <c r="AG710" s="65"/>
      <c r="AH710" s="65"/>
      <c r="AI710" s="65"/>
      <c r="AJ710" s="65"/>
      <c r="AK710" s="65"/>
      <c r="AL710" s="65"/>
      <c r="AM710" s="65"/>
      <c r="AN710" s="65"/>
      <c r="AO710" s="65"/>
      <c r="AP710" s="65"/>
      <c r="AQ710" s="65"/>
      <c r="AR710" s="65"/>
      <c r="AS710" s="65"/>
      <c r="AT710" s="65"/>
      <c r="AU710" s="65"/>
      <c r="AV710" s="65"/>
      <c r="AW710" s="65"/>
      <c r="AX710" s="60"/>
      <c r="AY710" s="60"/>
      <c r="AZ710" s="60"/>
      <c r="BA710" s="60"/>
      <c r="BB710" s="60"/>
      <c r="BC710" s="60"/>
      <c r="BD710" s="61"/>
      <c r="BE710" s="61"/>
      <c r="BF710" s="61"/>
      <c r="BG710" s="62"/>
      <c r="BH710" s="62"/>
      <c r="BI710" s="62"/>
      <c r="BJ710" s="62"/>
      <c r="BK710" s="62"/>
      <c r="BL710" s="62"/>
      <c r="BM710" s="62"/>
      <c r="BN710" s="62"/>
      <c r="BO710" s="62"/>
      <c r="BP710" s="62"/>
      <c r="BQ710" s="62"/>
      <c r="BR710" s="62"/>
      <c r="BS710" s="62"/>
      <c r="BT710" s="62"/>
      <c r="BU710" s="62"/>
      <c r="BV710" s="62"/>
      <c r="BW710" s="62"/>
    </row>
    <row r="711" spans="1:75" ht="15.75" customHeight="1">
      <c r="A711" s="51"/>
      <c r="B711" s="51"/>
      <c r="C711" s="62"/>
      <c r="D711" s="52"/>
      <c r="E711" s="62"/>
      <c r="F711" s="62"/>
      <c r="G711" s="52"/>
      <c r="H711" s="62"/>
      <c r="I711" s="62"/>
      <c r="J711" s="62"/>
      <c r="K711" s="62"/>
      <c r="L711" s="62"/>
      <c r="M711" s="62"/>
      <c r="N711" s="62"/>
      <c r="O711" s="62"/>
      <c r="P711" s="62"/>
      <c r="Q711" s="62"/>
      <c r="R711" s="62"/>
      <c r="S711" s="62"/>
      <c r="T711" s="62"/>
      <c r="U711" s="52"/>
      <c r="V711" s="64"/>
      <c r="W711" s="64"/>
      <c r="X711" s="64"/>
      <c r="Y711" s="64"/>
      <c r="Z711" s="64"/>
      <c r="AA711" s="64"/>
      <c r="AB711" s="64"/>
      <c r="AC711" s="64"/>
      <c r="AD711" s="64"/>
      <c r="AE711" s="64"/>
      <c r="AF711" s="65"/>
      <c r="AG711" s="65"/>
      <c r="AH711" s="65"/>
      <c r="AI711" s="65"/>
      <c r="AJ711" s="65"/>
      <c r="AK711" s="65"/>
      <c r="AL711" s="65"/>
      <c r="AM711" s="65"/>
      <c r="AN711" s="65"/>
      <c r="AO711" s="65"/>
      <c r="AP711" s="65"/>
      <c r="AQ711" s="65"/>
      <c r="AR711" s="65"/>
      <c r="AS711" s="65"/>
      <c r="AT711" s="65"/>
      <c r="AU711" s="65"/>
      <c r="AV711" s="65"/>
      <c r="AW711" s="65"/>
      <c r="AX711" s="60"/>
      <c r="AY711" s="60"/>
      <c r="AZ711" s="60"/>
      <c r="BA711" s="60"/>
      <c r="BB711" s="60"/>
      <c r="BC711" s="60"/>
      <c r="BD711" s="61"/>
      <c r="BE711" s="61"/>
      <c r="BF711" s="61"/>
      <c r="BG711" s="62"/>
      <c r="BH711" s="62"/>
      <c r="BI711" s="62"/>
      <c r="BJ711" s="62"/>
      <c r="BK711" s="62"/>
      <c r="BL711" s="62"/>
      <c r="BM711" s="62"/>
      <c r="BN711" s="62"/>
      <c r="BO711" s="62"/>
      <c r="BP711" s="62"/>
      <c r="BQ711" s="62"/>
      <c r="BR711" s="62"/>
      <c r="BS711" s="62"/>
      <c r="BT711" s="62"/>
      <c r="BU711" s="62"/>
      <c r="BV711" s="62"/>
      <c r="BW711" s="62"/>
    </row>
    <row r="712" spans="1:75" ht="15.75" customHeight="1">
      <c r="A712" s="51"/>
      <c r="B712" s="51"/>
      <c r="C712" s="62"/>
      <c r="D712" s="52"/>
      <c r="E712" s="62"/>
      <c r="F712" s="62"/>
      <c r="G712" s="52"/>
      <c r="H712" s="62"/>
      <c r="I712" s="62"/>
      <c r="J712" s="62"/>
      <c r="K712" s="62"/>
      <c r="L712" s="62"/>
      <c r="M712" s="62"/>
      <c r="N712" s="62"/>
      <c r="O712" s="62"/>
      <c r="P712" s="62"/>
      <c r="Q712" s="62"/>
      <c r="R712" s="62"/>
      <c r="S712" s="62"/>
      <c r="T712" s="62"/>
      <c r="U712" s="52"/>
      <c r="V712" s="64"/>
      <c r="W712" s="64"/>
      <c r="X712" s="64"/>
      <c r="Y712" s="64"/>
      <c r="Z712" s="64"/>
      <c r="AA712" s="64"/>
      <c r="AB712" s="64"/>
      <c r="AC712" s="64"/>
      <c r="AD712" s="64"/>
      <c r="AE712" s="64"/>
      <c r="AF712" s="65"/>
      <c r="AG712" s="65"/>
      <c r="AH712" s="65"/>
      <c r="AI712" s="65"/>
      <c r="AJ712" s="65"/>
      <c r="AK712" s="65"/>
      <c r="AL712" s="65"/>
      <c r="AM712" s="65"/>
      <c r="AN712" s="65"/>
      <c r="AO712" s="65"/>
      <c r="AP712" s="65"/>
      <c r="AQ712" s="65"/>
      <c r="AR712" s="65"/>
      <c r="AS712" s="65"/>
      <c r="AT712" s="65"/>
      <c r="AU712" s="65"/>
      <c r="AV712" s="65"/>
      <c r="AW712" s="65"/>
      <c r="AX712" s="60"/>
      <c r="AY712" s="60"/>
      <c r="AZ712" s="60"/>
      <c r="BA712" s="60"/>
      <c r="BB712" s="60"/>
      <c r="BC712" s="60"/>
      <c r="BD712" s="61"/>
      <c r="BE712" s="61"/>
      <c r="BF712" s="61"/>
      <c r="BG712" s="62"/>
      <c r="BH712" s="62"/>
      <c r="BI712" s="62"/>
      <c r="BJ712" s="62"/>
      <c r="BK712" s="62"/>
      <c r="BL712" s="62"/>
      <c r="BM712" s="62"/>
      <c r="BN712" s="62"/>
      <c r="BO712" s="62"/>
      <c r="BP712" s="62"/>
      <c r="BQ712" s="62"/>
      <c r="BR712" s="62"/>
      <c r="BS712" s="62"/>
      <c r="BT712" s="62"/>
      <c r="BU712" s="62"/>
      <c r="BV712" s="62"/>
      <c r="BW712" s="62"/>
    </row>
    <row r="713" spans="1:75" ht="15.75" customHeight="1">
      <c r="A713" s="51"/>
      <c r="B713" s="51"/>
      <c r="C713" s="62"/>
      <c r="D713" s="52"/>
      <c r="E713" s="62"/>
      <c r="F713" s="62"/>
      <c r="G713" s="52"/>
      <c r="H713" s="62"/>
      <c r="I713" s="62"/>
      <c r="J713" s="62"/>
      <c r="K713" s="62"/>
      <c r="L713" s="62"/>
      <c r="M713" s="62"/>
      <c r="N713" s="62"/>
      <c r="O713" s="62"/>
      <c r="P713" s="62"/>
      <c r="Q713" s="62"/>
      <c r="R713" s="62"/>
      <c r="S713" s="62"/>
      <c r="T713" s="62"/>
      <c r="U713" s="52"/>
      <c r="V713" s="64"/>
      <c r="W713" s="64"/>
      <c r="X713" s="64"/>
      <c r="Y713" s="64"/>
      <c r="Z713" s="64"/>
      <c r="AA713" s="64"/>
      <c r="AB713" s="64"/>
      <c r="AC713" s="64"/>
      <c r="AD713" s="64"/>
      <c r="AE713" s="64"/>
      <c r="AF713" s="65"/>
      <c r="AG713" s="65"/>
      <c r="AH713" s="65"/>
      <c r="AI713" s="65"/>
      <c r="AJ713" s="65"/>
      <c r="AK713" s="65"/>
      <c r="AL713" s="65"/>
      <c r="AM713" s="65"/>
      <c r="AN713" s="65"/>
      <c r="AO713" s="65"/>
      <c r="AP713" s="65"/>
      <c r="AQ713" s="65"/>
      <c r="AR713" s="65"/>
      <c r="AS713" s="65"/>
      <c r="AT713" s="65"/>
      <c r="AU713" s="65"/>
      <c r="AV713" s="65"/>
      <c r="AW713" s="65"/>
      <c r="AX713" s="60"/>
      <c r="AY713" s="60"/>
      <c r="AZ713" s="60"/>
      <c r="BA713" s="60"/>
      <c r="BB713" s="60"/>
      <c r="BC713" s="60"/>
      <c r="BD713" s="61"/>
      <c r="BE713" s="61"/>
      <c r="BF713" s="61"/>
      <c r="BG713" s="62"/>
      <c r="BH713" s="62"/>
      <c r="BI713" s="62"/>
      <c r="BJ713" s="62"/>
      <c r="BK713" s="62"/>
      <c r="BL713" s="62"/>
      <c r="BM713" s="62"/>
      <c r="BN713" s="62"/>
      <c r="BO713" s="62"/>
      <c r="BP713" s="62"/>
      <c r="BQ713" s="62"/>
      <c r="BR713" s="62"/>
      <c r="BS713" s="62"/>
      <c r="BT713" s="62"/>
      <c r="BU713" s="62"/>
      <c r="BV713" s="62"/>
      <c r="BW713" s="62"/>
    </row>
    <row r="714" spans="1:75" ht="15.75" customHeight="1">
      <c r="A714" s="51"/>
      <c r="B714" s="51"/>
      <c r="C714" s="62"/>
      <c r="D714" s="52"/>
      <c r="E714" s="62"/>
      <c r="F714" s="62"/>
      <c r="G714" s="52"/>
      <c r="H714" s="62"/>
      <c r="I714" s="62"/>
      <c r="J714" s="62"/>
      <c r="K714" s="62"/>
      <c r="L714" s="62"/>
      <c r="M714" s="62"/>
      <c r="N714" s="62"/>
      <c r="O714" s="62"/>
      <c r="P714" s="62"/>
      <c r="Q714" s="62"/>
      <c r="R714" s="62"/>
      <c r="S714" s="62"/>
      <c r="T714" s="62"/>
      <c r="U714" s="52"/>
      <c r="V714" s="64"/>
      <c r="W714" s="64"/>
      <c r="X714" s="64"/>
      <c r="Y714" s="64"/>
      <c r="Z714" s="64"/>
      <c r="AA714" s="64"/>
      <c r="AB714" s="64"/>
      <c r="AC714" s="64"/>
      <c r="AD714" s="64"/>
      <c r="AE714" s="64"/>
      <c r="AF714" s="65"/>
      <c r="AG714" s="65"/>
      <c r="AH714" s="65"/>
      <c r="AI714" s="65"/>
      <c r="AJ714" s="65"/>
      <c r="AK714" s="65"/>
      <c r="AL714" s="65"/>
      <c r="AM714" s="65"/>
      <c r="AN714" s="65"/>
      <c r="AO714" s="65"/>
      <c r="AP714" s="65"/>
      <c r="AQ714" s="65"/>
      <c r="AR714" s="65"/>
      <c r="AS714" s="65"/>
      <c r="AT714" s="65"/>
      <c r="AU714" s="65"/>
      <c r="AV714" s="65"/>
      <c r="AW714" s="65"/>
      <c r="AX714" s="60"/>
      <c r="AY714" s="60"/>
      <c r="AZ714" s="60"/>
      <c r="BA714" s="60"/>
      <c r="BB714" s="60"/>
      <c r="BC714" s="60"/>
      <c r="BD714" s="61"/>
      <c r="BE714" s="61"/>
      <c r="BF714" s="61"/>
      <c r="BG714" s="62"/>
      <c r="BH714" s="62"/>
      <c r="BI714" s="62"/>
      <c r="BJ714" s="62"/>
      <c r="BK714" s="62"/>
      <c r="BL714" s="62"/>
      <c r="BM714" s="62"/>
      <c r="BN714" s="62"/>
      <c r="BO714" s="62"/>
      <c r="BP714" s="62"/>
      <c r="BQ714" s="62"/>
      <c r="BR714" s="62"/>
      <c r="BS714" s="62"/>
      <c r="BT714" s="62"/>
      <c r="BU714" s="62"/>
      <c r="BV714" s="62"/>
      <c r="BW714" s="62"/>
    </row>
    <row r="715" spans="1:75" ht="15.75" customHeight="1">
      <c r="A715" s="51"/>
      <c r="B715" s="51"/>
      <c r="C715" s="62"/>
      <c r="D715" s="52"/>
      <c r="E715" s="62"/>
      <c r="F715" s="62"/>
      <c r="G715" s="52"/>
      <c r="H715" s="62"/>
      <c r="I715" s="62"/>
      <c r="J715" s="62"/>
      <c r="K715" s="62"/>
      <c r="L715" s="62"/>
      <c r="M715" s="62"/>
      <c r="N715" s="62"/>
      <c r="O715" s="62"/>
      <c r="P715" s="62"/>
      <c r="Q715" s="62"/>
      <c r="R715" s="62"/>
      <c r="S715" s="62"/>
      <c r="T715" s="62"/>
      <c r="U715" s="52"/>
      <c r="V715" s="64"/>
      <c r="W715" s="64"/>
      <c r="X715" s="64"/>
      <c r="Y715" s="64"/>
      <c r="Z715" s="64"/>
      <c r="AA715" s="64"/>
      <c r="AB715" s="64"/>
      <c r="AC715" s="64"/>
      <c r="AD715" s="64"/>
      <c r="AE715" s="64"/>
      <c r="AF715" s="65"/>
      <c r="AG715" s="65"/>
      <c r="AH715" s="65"/>
      <c r="AI715" s="65"/>
      <c r="AJ715" s="65"/>
      <c r="AK715" s="65"/>
      <c r="AL715" s="65"/>
      <c r="AM715" s="65"/>
      <c r="AN715" s="65"/>
      <c r="AO715" s="65"/>
      <c r="AP715" s="65"/>
      <c r="AQ715" s="65"/>
      <c r="AR715" s="65"/>
      <c r="AS715" s="65"/>
      <c r="AT715" s="65"/>
      <c r="AU715" s="65"/>
      <c r="AV715" s="65"/>
      <c r="AW715" s="65"/>
      <c r="AX715" s="60"/>
      <c r="AY715" s="60"/>
      <c r="AZ715" s="60"/>
      <c r="BA715" s="60"/>
      <c r="BB715" s="60"/>
      <c r="BC715" s="60"/>
      <c r="BD715" s="61"/>
      <c r="BE715" s="61"/>
      <c r="BF715" s="61"/>
      <c r="BG715" s="62"/>
      <c r="BH715" s="62"/>
      <c r="BI715" s="62"/>
      <c r="BJ715" s="62"/>
      <c r="BK715" s="62"/>
      <c r="BL715" s="62"/>
      <c r="BM715" s="62"/>
      <c r="BN715" s="62"/>
      <c r="BO715" s="62"/>
      <c r="BP715" s="62"/>
      <c r="BQ715" s="62"/>
      <c r="BR715" s="62"/>
      <c r="BS715" s="62"/>
      <c r="BT715" s="62"/>
      <c r="BU715" s="62"/>
      <c r="BV715" s="62"/>
      <c r="BW715" s="62"/>
    </row>
    <row r="716" spans="1:75" ht="15.75" customHeight="1">
      <c r="A716" s="51"/>
      <c r="B716" s="51"/>
      <c r="C716" s="62"/>
      <c r="D716" s="52"/>
      <c r="E716" s="62"/>
      <c r="F716" s="62"/>
      <c r="G716" s="52"/>
      <c r="H716" s="62"/>
      <c r="I716" s="62"/>
      <c r="J716" s="62"/>
      <c r="K716" s="62"/>
      <c r="L716" s="62"/>
      <c r="M716" s="62"/>
      <c r="N716" s="62"/>
      <c r="O716" s="62"/>
      <c r="P716" s="62"/>
      <c r="Q716" s="62"/>
      <c r="R716" s="62"/>
      <c r="S716" s="62"/>
      <c r="T716" s="62"/>
      <c r="U716" s="52"/>
      <c r="V716" s="64"/>
      <c r="W716" s="64"/>
      <c r="X716" s="64"/>
      <c r="Y716" s="64"/>
      <c r="Z716" s="64"/>
      <c r="AA716" s="64"/>
      <c r="AB716" s="64"/>
      <c r="AC716" s="64"/>
      <c r="AD716" s="64"/>
      <c r="AE716" s="64"/>
      <c r="AF716" s="65"/>
      <c r="AG716" s="65"/>
      <c r="AH716" s="65"/>
      <c r="AI716" s="65"/>
      <c r="AJ716" s="65"/>
      <c r="AK716" s="65"/>
      <c r="AL716" s="65"/>
      <c r="AM716" s="65"/>
      <c r="AN716" s="65"/>
      <c r="AO716" s="65"/>
      <c r="AP716" s="65"/>
      <c r="AQ716" s="65"/>
      <c r="AR716" s="65"/>
      <c r="AS716" s="65"/>
      <c r="AT716" s="65"/>
      <c r="AU716" s="65"/>
      <c r="AV716" s="65"/>
      <c r="AW716" s="65"/>
      <c r="AX716" s="60"/>
      <c r="AY716" s="60"/>
      <c r="AZ716" s="60"/>
      <c r="BA716" s="60"/>
      <c r="BB716" s="60"/>
      <c r="BC716" s="60"/>
      <c r="BD716" s="61"/>
      <c r="BE716" s="61"/>
      <c r="BF716" s="61"/>
      <c r="BG716" s="62"/>
      <c r="BH716" s="62"/>
      <c r="BI716" s="62"/>
      <c r="BJ716" s="62"/>
      <c r="BK716" s="62"/>
      <c r="BL716" s="62"/>
      <c r="BM716" s="62"/>
      <c r="BN716" s="62"/>
      <c r="BO716" s="62"/>
      <c r="BP716" s="62"/>
      <c r="BQ716" s="62"/>
      <c r="BR716" s="62"/>
      <c r="BS716" s="62"/>
      <c r="BT716" s="62"/>
      <c r="BU716" s="62"/>
      <c r="BV716" s="62"/>
      <c r="BW716" s="62"/>
    </row>
    <row r="717" spans="1:75" ht="15.75" customHeight="1">
      <c r="A717" s="51"/>
      <c r="B717" s="51"/>
      <c r="C717" s="62"/>
      <c r="D717" s="52"/>
      <c r="E717" s="62"/>
      <c r="F717" s="62"/>
      <c r="G717" s="52"/>
      <c r="H717" s="62"/>
      <c r="I717" s="62"/>
      <c r="J717" s="62"/>
      <c r="K717" s="62"/>
      <c r="L717" s="62"/>
      <c r="M717" s="62"/>
      <c r="N717" s="62"/>
      <c r="O717" s="62"/>
      <c r="P717" s="62"/>
      <c r="Q717" s="62"/>
      <c r="R717" s="62"/>
      <c r="S717" s="62"/>
      <c r="T717" s="62"/>
      <c r="U717" s="52"/>
      <c r="V717" s="64"/>
      <c r="W717" s="64"/>
      <c r="X717" s="64"/>
      <c r="Y717" s="64"/>
      <c r="Z717" s="64"/>
      <c r="AA717" s="64"/>
      <c r="AB717" s="64"/>
      <c r="AC717" s="64"/>
      <c r="AD717" s="64"/>
      <c r="AE717" s="64"/>
      <c r="AF717" s="65"/>
      <c r="AG717" s="65"/>
      <c r="AH717" s="65"/>
      <c r="AI717" s="65"/>
      <c r="AJ717" s="65"/>
      <c r="AK717" s="65"/>
      <c r="AL717" s="65"/>
      <c r="AM717" s="65"/>
      <c r="AN717" s="65"/>
      <c r="AO717" s="65"/>
      <c r="AP717" s="65"/>
      <c r="AQ717" s="65"/>
      <c r="AR717" s="65"/>
      <c r="AS717" s="65"/>
      <c r="AT717" s="65"/>
      <c r="AU717" s="65"/>
      <c r="AV717" s="65"/>
      <c r="AW717" s="65"/>
      <c r="AX717" s="60"/>
      <c r="AY717" s="60"/>
      <c r="AZ717" s="60"/>
      <c r="BA717" s="60"/>
      <c r="BB717" s="60"/>
      <c r="BC717" s="60"/>
      <c r="BD717" s="61"/>
      <c r="BE717" s="61"/>
      <c r="BF717" s="61"/>
      <c r="BG717" s="62"/>
      <c r="BH717" s="62"/>
      <c r="BI717" s="62"/>
      <c r="BJ717" s="62"/>
      <c r="BK717" s="62"/>
      <c r="BL717" s="62"/>
      <c r="BM717" s="62"/>
      <c r="BN717" s="62"/>
      <c r="BO717" s="62"/>
      <c r="BP717" s="62"/>
      <c r="BQ717" s="62"/>
      <c r="BR717" s="62"/>
      <c r="BS717" s="62"/>
      <c r="BT717" s="62"/>
      <c r="BU717" s="62"/>
      <c r="BV717" s="62"/>
      <c r="BW717" s="62"/>
    </row>
    <row r="718" spans="1:75" ht="15.75" customHeight="1">
      <c r="A718" s="51"/>
      <c r="B718" s="51"/>
      <c r="C718" s="62"/>
      <c r="D718" s="52"/>
      <c r="E718" s="62"/>
      <c r="F718" s="62"/>
      <c r="G718" s="52"/>
      <c r="H718" s="62"/>
      <c r="I718" s="62"/>
      <c r="J718" s="62"/>
      <c r="K718" s="62"/>
      <c r="L718" s="62"/>
      <c r="M718" s="62"/>
      <c r="N718" s="62"/>
      <c r="O718" s="62"/>
      <c r="P718" s="62"/>
      <c r="Q718" s="62"/>
      <c r="R718" s="62"/>
      <c r="S718" s="62"/>
      <c r="T718" s="62"/>
      <c r="U718" s="52"/>
      <c r="V718" s="64"/>
      <c r="W718" s="64"/>
      <c r="X718" s="64"/>
      <c r="Y718" s="64"/>
      <c r="Z718" s="64"/>
      <c r="AA718" s="64"/>
      <c r="AB718" s="64"/>
      <c r="AC718" s="64"/>
      <c r="AD718" s="64"/>
      <c r="AE718" s="64"/>
      <c r="AF718" s="65"/>
      <c r="AG718" s="65"/>
      <c r="AH718" s="65"/>
      <c r="AI718" s="65"/>
      <c r="AJ718" s="65"/>
      <c r="AK718" s="65"/>
      <c r="AL718" s="65"/>
      <c r="AM718" s="65"/>
      <c r="AN718" s="65"/>
      <c r="AO718" s="65"/>
      <c r="AP718" s="65"/>
      <c r="AQ718" s="65"/>
      <c r="AR718" s="65"/>
      <c r="AS718" s="65"/>
      <c r="AT718" s="65"/>
      <c r="AU718" s="65"/>
      <c r="AV718" s="65"/>
      <c r="AW718" s="65"/>
      <c r="AX718" s="60"/>
      <c r="AY718" s="60"/>
      <c r="AZ718" s="60"/>
      <c r="BA718" s="60"/>
      <c r="BB718" s="60"/>
      <c r="BC718" s="60"/>
      <c r="BD718" s="61"/>
      <c r="BE718" s="61"/>
      <c r="BF718" s="61"/>
      <c r="BG718" s="62"/>
      <c r="BH718" s="62"/>
      <c r="BI718" s="62"/>
      <c r="BJ718" s="62"/>
      <c r="BK718" s="62"/>
      <c r="BL718" s="62"/>
      <c r="BM718" s="62"/>
      <c r="BN718" s="62"/>
      <c r="BO718" s="62"/>
      <c r="BP718" s="62"/>
      <c r="BQ718" s="62"/>
      <c r="BR718" s="62"/>
      <c r="BS718" s="62"/>
      <c r="BT718" s="62"/>
      <c r="BU718" s="62"/>
      <c r="BV718" s="62"/>
      <c r="BW718" s="62"/>
    </row>
    <row r="719" spans="1:75" ht="15.75" customHeight="1">
      <c r="A719" s="51"/>
      <c r="B719" s="51"/>
      <c r="C719" s="62"/>
      <c r="D719" s="52"/>
      <c r="E719" s="62"/>
      <c r="F719" s="62"/>
      <c r="G719" s="52"/>
      <c r="H719" s="62"/>
      <c r="I719" s="62"/>
      <c r="J719" s="62"/>
      <c r="K719" s="62"/>
      <c r="L719" s="62"/>
      <c r="M719" s="62"/>
      <c r="N719" s="62"/>
      <c r="O719" s="62"/>
      <c r="P719" s="62"/>
      <c r="Q719" s="62"/>
      <c r="R719" s="62"/>
      <c r="S719" s="62"/>
      <c r="T719" s="62"/>
      <c r="U719" s="52"/>
      <c r="V719" s="64"/>
      <c r="W719" s="64"/>
      <c r="X719" s="64"/>
      <c r="Y719" s="64"/>
      <c r="Z719" s="64"/>
      <c r="AA719" s="64"/>
      <c r="AB719" s="64"/>
      <c r="AC719" s="64"/>
      <c r="AD719" s="64"/>
      <c r="AE719" s="64"/>
      <c r="AF719" s="65"/>
      <c r="AG719" s="65"/>
      <c r="AH719" s="65"/>
      <c r="AI719" s="65"/>
      <c r="AJ719" s="65"/>
      <c r="AK719" s="65"/>
      <c r="AL719" s="65"/>
      <c r="AM719" s="65"/>
      <c r="AN719" s="65"/>
      <c r="AO719" s="65"/>
      <c r="AP719" s="65"/>
      <c r="AQ719" s="65"/>
      <c r="AR719" s="65"/>
      <c r="AS719" s="65"/>
      <c r="AT719" s="65"/>
      <c r="AU719" s="65"/>
      <c r="AV719" s="65"/>
      <c r="AW719" s="65"/>
      <c r="AX719" s="60"/>
      <c r="AY719" s="60"/>
      <c r="AZ719" s="60"/>
      <c r="BA719" s="60"/>
      <c r="BB719" s="60"/>
      <c r="BC719" s="60"/>
      <c r="BD719" s="61"/>
      <c r="BE719" s="61"/>
      <c r="BF719" s="61"/>
      <c r="BG719" s="62"/>
      <c r="BH719" s="62"/>
      <c r="BI719" s="62"/>
      <c r="BJ719" s="62"/>
      <c r="BK719" s="62"/>
      <c r="BL719" s="62"/>
      <c r="BM719" s="62"/>
      <c r="BN719" s="62"/>
      <c r="BO719" s="62"/>
      <c r="BP719" s="62"/>
      <c r="BQ719" s="62"/>
      <c r="BR719" s="62"/>
      <c r="BS719" s="62"/>
      <c r="BT719" s="62"/>
      <c r="BU719" s="62"/>
      <c r="BV719" s="62"/>
      <c r="BW719" s="62"/>
    </row>
    <row r="720" spans="1:75" ht="15.75" customHeight="1">
      <c r="A720" s="51"/>
      <c r="B720" s="51"/>
      <c r="C720" s="62"/>
      <c r="D720" s="52"/>
      <c r="E720" s="62"/>
      <c r="F720" s="62"/>
      <c r="G720" s="52"/>
      <c r="H720" s="62"/>
      <c r="I720" s="62"/>
      <c r="J720" s="62"/>
      <c r="K720" s="62"/>
      <c r="L720" s="62"/>
      <c r="M720" s="62"/>
      <c r="N720" s="62"/>
      <c r="O720" s="62"/>
      <c r="P720" s="62"/>
      <c r="Q720" s="62"/>
      <c r="R720" s="62"/>
      <c r="S720" s="62"/>
      <c r="T720" s="62"/>
      <c r="U720" s="52"/>
      <c r="V720" s="64"/>
      <c r="W720" s="64"/>
      <c r="X720" s="64"/>
      <c r="Y720" s="64"/>
      <c r="Z720" s="64"/>
      <c r="AA720" s="64"/>
      <c r="AB720" s="64"/>
      <c r="AC720" s="64"/>
      <c r="AD720" s="64"/>
      <c r="AE720" s="64"/>
      <c r="AF720" s="65"/>
      <c r="AG720" s="65"/>
      <c r="AH720" s="65"/>
      <c r="AI720" s="65"/>
      <c r="AJ720" s="65"/>
      <c r="AK720" s="65"/>
      <c r="AL720" s="65"/>
      <c r="AM720" s="65"/>
      <c r="AN720" s="65"/>
      <c r="AO720" s="65"/>
      <c r="AP720" s="65"/>
      <c r="AQ720" s="65"/>
      <c r="AR720" s="65"/>
      <c r="AS720" s="65"/>
      <c r="AT720" s="65"/>
      <c r="AU720" s="65"/>
      <c r="AV720" s="65"/>
      <c r="AW720" s="65"/>
      <c r="AX720" s="60"/>
      <c r="AY720" s="60"/>
      <c r="AZ720" s="60"/>
      <c r="BA720" s="60"/>
      <c r="BB720" s="60"/>
      <c r="BC720" s="60"/>
      <c r="BD720" s="61"/>
      <c r="BE720" s="61"/>
      <c r="BF720" s="61"/>
      <c r="BG720" s="62"/>
      <c r="BH720" s="62"/>
      <c r="BI720" s="62"/>
      <c r="BJ720" s="62"/>
      <c r="BK720" s="62"/>
      <c r="BL720" s="62"/>
      <c r="BM720" s="62"/>
      <c r="BN720" s="62"/>
      <c r="BO720" s="62"/>
      <c r="BP720" s="62"/>
      <c r="BQ720" s="62"/>
      <c r="BR720" s="62"/>
      <c r="BS720" s="62"/>
      <c r="BT720" s="62"/>
      <c r="BU720" s="62"/>
      <c r="BV720" s="62"/>
      <c r="BW720" s="62"/>
    </row>
    <row r="721" spans="1:75" ht="15.75" customHeight="1">
      <c r="A721" s="51"/>
      <c r="B721" s="51"/>
      <c r="C721" s="62"/>
      <c r="D721" s="52"/>
      <c r="E721" s="62"/>
      <c r="F721" s="62"/>
      <c r="G721" s="52"/>
      <c r="H721" s="62"/>
      <c r="I721" s="62"/>
      <c r="J721" s="62"/>
      <c r="K721" s="62"/>
      <c r="L721" s="62"/>
      <c r="M721" s="62"/>
      <c r="N721" s="62"/>
      <c r="O721" s="62"/>
      <c r="P721" s="62"/>
      <c r="Q721" s="62"/>
      <c r="R721" s="62"/>
      <c r="S721" s="62"/>
      <c r="T721" s="62"/>
      <c r="U721" s="52"/>
      <c r="V721" s="64"/>
      <c r="W721" s="64"/>
      <c r="X721" s="64"/>
      <c r="Y721" s="64"/>
      <c r="Z721" s="64"/>
      <c r="AA721" s="64"/>
      <c r="AB721" s="64"/>
      <c r="AC721" s="64"/>
      <c r="AD721" s="64"/>
      <c r="AE721" s="64"/>
      <c r="AF721" s="65"/>
      <c r="AG721" s="65"/>
      <c r="AH721" s="65"/>
      <c r="AI721" s="65"/>
      <c r="AJ721" s="65"/>
      <c r="AK721" s="65"/>
      <c r="AL721" s="65"/>
      <c r="AM721" s="65"/>
      <c r="AN721" s="65"/>
      <c r="AO721" s="65"/>
      <c r="AP721" s="65"/>
      <c r="AQ721" s="65"/>
      <c r="AR721" s="65"/>
      <c r="AS721" s="65"/>
      <c r="AT721" s="65"/>
      <c r="AU721" s="65"/>
      <c r="AV721" s="65"/>
      <c r="AW721" s="65"/>
      <c r="AX721" s="60"/>
      <c r="AY721" s="60"/>
      <c r="AZ721" s="60"/>
      <c r="BA721" s="60"/>
      <c r="BB721" s="60"/>
      <c r="BC721" s="60"/>
      <c r="BD721" s="61"/>
      <c r="BE721" s="61"/>
      <c r="BF721" s="61"/>
      <c r="BG721" s="62"/>
      <c r="BH721" s="62"/>
      <c r="BI721" s="62"/>
      <c r="BJ721" s="62"/>
      <c r="BK721" s="62"/>
      <c r="BL721" s="62"/>
      <c r="BM721" s="62"/>
      <c r="BN721" s="62"/>
      <c r="BO721" s="62"/>
      <c r="BP721" s="62"/>
      <c r="BQ721" s="62"/>
      <c r="BR721" s="62"/>
      <c r="BS721" s="62"/>
      <c r="BT721" s="62"/>
      <c r="BU721" s="62"/>
      <c r="BV721" s="62"/>
      <c r="BW721" s="62"/>
    </row>
    <row r="722" spans="1:75" ht="15.75" customHeight="1">
      <c r="A722" s="51"/>
      <c r="B722" s="51"/>
      <c r="C722" s="62"/>
      <c r="D722" s="52"/>
      <c r="E722" s="62"/>
      <c r="F722" s="62"/>
      <c r="G722" s="52"/>
      <c r="H722" s="62"/>
      <c r="I722" s="62"/>
      <c r="J722" s="62"/>
      <c r="K722" s="62"/>
      <c r="L722" s="62"/>
      <c r="M722" s="62"/>
      <c r="N722" s="62"/>
      <c r="O722" s="62"/>
      <c r="P722" s="62"/>
      <c r="Q722" s="62"/>
      <c r="R722" s="62"/>
      <c r="S722" s="62"/>
      <c r="T722" s="62"/>
      <c r="U722" s="52"/>
      <c r="V722" s="64"/>
      <c r="W722" s="64"/>
      <c r="X722" s="64"/>
      <c r="Y722" s="64"/>
      <c r="Z722" s="64"/>
      <c r="AA722" s="64"/>
      <c r="AB722" s="64"/>
      <c r="AC722" s="64"/>
      <c r="AD722" s="64"/>
      <c r="AE722" s="64"/>
      <c r="AF722" s="65"/>
      <c r="AG722" s="65"/>
      <c r="AH722" s="65"/>
      <c r="AI722" s="65"/>
      <c r="AJ722" s="65"/>
      <c r="AK722" s="65"/>
      <c r="AL722" s="65"/>
      <c r="AM722" s="65"/>
      <c r="AN722" s="65"/>
      <c r="AO722" s="65"/>
      <c r="AP722" s="65"/>
      <c r="AQ722" s="65"/>
      <c r="AR722" s="65"/>
      <c r="AS722" s="65"/>
      <c r="AT722" s="65"/>
      <c r="AU722" s="65"/>
      <c r="AV722" s="65"/>
      <c r="AW722" s="65"/>
      <c r="AX722" s="60"/>
      <c r="AY722" s="60"/>
      <c r="AZ722" s="60"/>
      <c r="BA722" s="60"/>
      <c r="BB722" s="60"/>
      <c r="BC722" s="60"/>
      <c r="BD722" s="61"/>
      <c r="BE722" s="61"/>
      <c r="BF722" s="61"/>
      <c r="BG722" s="62"/>
      <c r="BH722" s="62"/>
      <c r="BI722" s="62"/>
      <c r="BJ722" s="62"/>
      <c r="BK722" s="62"/>
      <c r="BL722" s="62"/>
      <c r="BM722" s="62"/>
      <c r="BN722" s="62"/>
      <c r="BO722" s="62"/>
      <c r="BP722" s="62"/>
      <c r="BQ722" s="62"/>
      <c r="BR722" s="62"/>
      <c r="BS722" s="62"/>
      <c r="BT722" s="62"/>
      <c r="BU722" s="62"/>
      <c r="BV722" s="62"/>
      <c r="BW722" s="62"/>
    </row>
    <row r="723" spans="1:75" ht="15.75" customHeight="1">
      <c r="A723" s="51"/>
      <c r="B723" s="51"/>
      <c r="C723" s="62"/>
      <c r="D723" s="52"/>
      <c r="E723" s="62"/>
      <c r="F723" s="62"/>
      <c r="G723" s="52"/>
      <c r="H723" s="62"/>
      <c r="I723" s="62"/>
      <c r="J723" s="62"/>
      <c r="K723" s="62"/>
      <c r="L723" s="62"/>
      <c r="M723" s="62"/>
      <c r="N723" s="62"/>
      <c r="O723" s="62"/>
      <c r="P723" s="62"/>
      <c r="Q723" s="62"/>
      <c r="R723" s="62"/>
      <c r="S723" s="62"/>
      <c r="T723" s="62"/>
      <c r="U723" s="52"/>
      <c r="V723" s="64"/>
      <c r="W723" s="64"/>
      <c r="X723" s="64"/>
      <c r="Y723" s="64"/>
      <c r="Z723" s="64"/>
      <c r="AA723" s="64"/>
      <c r="AB723" s="64"/>
      <c r="AC723" s="64"/>
      <c r="AD723" s="64"/>
      <c r="AE723" s="64"/>
      <c r="AF723" s="65"/>
      <c r="AG723" s="65"/>
      <c r="AH723" s="65"/>
      <c r="AI723" s="65"/>
      <c r="AJ723" s="65"/>
      <c r="AK723" s="65"/>
      <c r="AL723" s="65"/>
      <c r="AM723" s="65"/>
      <c r="AN723" s="65"/>
      <c r="AO723" s="65"/>
      <c r="AP723" s="65"/>
      <c r="AQ723" s="65"/>
      <c r="AR723" s="65"/>
      <c r="AS723" s="65"/>
      <c r="AT723" s="65"/>
      <c r="AU723" s="65"/>
      <c r="AV723" s="65"/>
      <c r="AW723" s="65"/>
      <c r="AX723" s="60"/>
      <c r="AY723" s="60"/>
      <c r="AZ723" s="60"/>
      <c r="BA723" s="60"/>
      <c r="BB723" s="60"/>
      <c r="BC723" s="60"/>
      <c r="BD723" s="61"/>
      <c r="BE723" s="61"/>
      <c r="BF723" s="61"/>
      <c r="BG723" s="62"/>
      <c r="BH723" s="62"/>
      <c r="BI723" s="62"/>
      <c r="BJ723" s="62"/>
      <c r="BK723" s="62"/>
      <c r="BL723" s="62"/>
      <c r="BM723" s="62"/>
      <c r="BN723" s="62"/>
      <c r="BO723" s="62"/>
      <c r="BP723" s="62"/>
      <c r="BQ723" s="62"/>
      <c r="BR723" s="62"/>
      <c r="BS723" s="62"/>
      <c r="BT723" s="62"/>
      <c r="BU723" s="62"/>
      <c r="BV723" s="62"/>
      <c r="BW723" s="62"/>
    </row>
    <row r="724" spans="1:75" ht="15.75" customHeight="1">
      <c r="A724" s="51"/>
      <c r="B724" s="51"/>
      <c r="C724" s="62"/>
      <c r="D724" s="52"/>
      <c r="E724" s="62"/>
      <c r="F724" s="62"/>
      <c r="G724" s="52"/>
      <c r="H724" s="62"/>
      <c r="I724" s="62"/>
      <c r="J724" s="62"/>
      <c r="K724" s="62"/>
      <c r="L724" s="62"/>
      <c r="M724" s="62"/>
      <c r="N724" s="62"/>
      <c r="O724" s="62"/>
      <c r="P724" s="62"/>
      <c r="Q724" s="62"/>
      <c r="R724" s="62"/>
      <c r="S724" s="62"/>
      <c r="T724" s="62"/>
      <c r="U724" s="52"/>
      <c r="V724" s="64"/>
      <c r="W724" s="64"/>
      <c r="X724" s="64"/>
      <c r="Y724" s="64"/>
      <c r="Z724" s="64"/>
      <c r="AA724" s="64"/>
      <c r="AB724" s="64"/>
      <c r="AC724" s="64"/>
      <c r="AD724" s="64"/>
      <c r="AE724" s="64"/>
      <c r="AF724" s="65"/>
      <c r="AG724" s="65"/>
      <c r="AH724" s="65"/>
      <c r="AI724" s="65"/>
      <c r="AJ724" s="65"/>
      <c r="AK724" s="65"/>
      <c r="AL724" s="65"/>
      <c r="AM724" s="65"/>
      <c r="AN724" s="65"/>
      <c r="AO724" s="65"/>
      <c r="AP724" s="65"/>
      <c r="AQ724" s="65"/>
      <c r="AR724" s="65"/>
      <c r="AS724" s="65"/>
      <c r="AT724" s="65"/>
      <c r="AU724" s="65"/>
      <c r="AV724" s="65"/>
      <c r="AW724" s="65"/>
      <c r="AX724" s="60"/>
      <c r="AY724" s="60"/>
      <c r="AZ724" s="60"/>
      <c r="BA724" s="60"/>
      <c r="BB724" s="60"/>
      <c r="BC724" s="60"/>
      <c r="BD724" s="61"/>
      <c r="BE724" s="61"/>
      <c r="BF724" s="61"/>
      <c r="BG724" s="62"/>
      <c r="BH724" s="62"/>
      <c r="BI724" s="62"/>
      <c r="BJ724" s="62"/>
      <c r="BK724" s="62"/>
      <c r="BL724" s="62"/>
      <c r="BM724" s="62"/>
      <c r="BN724" s="62"/>
      <c r="BO724" s="62"/>
      <c r="BP724" s="62"/>
      <c r="BQ724" s="62"/>
      <c r="BR724" s="62"/>
      <c r="BS724" s="62"/>
      <c r="BT724" s="62"/>
      <c r="BU724" s="62"/>
      <c r="BV724" s="62"/>
      <c r="BW724" s="62"/>
    </row>
    <row r="725" spans="1:75" ht="15.75" customHeight="1">
      <c r="A725" s="51"/>
      <c r="B725" s="51"/>
      <c r="C725" s="62"/>
      <c r="D725" s="52"/>
      <c r="E725" s="62"/>
      <c r="F725" s="62"/>
      <c r="G725" s="52"/>
      <c r="H725" s="62"/>
      <c r="I725" s="62"/>
      <c r="J725" s="62"/>
      <c r="K725" s="62"/>
      <c r="L725" s="62"/>
      <c r="M725" s="62"/>
      <c r="N725" s="62"/>
      <c r="O725" s="62"/>
      <c r="P725" s="62"/>
      <c r="Q725" s="62"/>
      <c r="R725" s="62"/>
      <c r="S725" s="62"/>
      <c r="T725" s="62"/>
      <c r="U725" s="52"/>
      <c r="V725" s="64"/>
      <c r="W725" s="64"/>
      <c r="X725" s="64"/>
      <c r="Y725" s="64"/>
      <c r="Z725" s="64"/>
      <c r="AA725" s="64"/>
      <c r="AB725" s="64"/>
      <c r="AC725" s="64"/>
      <c r="AD725" s="64"/>
      <c r="AE725" s="64"/>
      <c r="AF725" s="65"/>
      <c r="AG725" s="65"/>
      <c r="AH725" s="65"/>
      <c r="AI725" s="65"/>
      <c r="AJ725" s="65"/>
      <c r="AK725" s="65"/>
      <c r="AL725" s="65"/>
      <c r="AM725" s="65"/>
      <c r="AN725" s="65"/>
      <c r="AO725" s="65"/>
      <c r="AP725" s="65"/>
      <c r="AQ725" s="65"/>
      <c r="AR725" s="65"/>
      <c r="AS725" s="65"/>
      <c r="AT725" s="65"/>
      <c r="AU725" s="65"/>
      <c r="AV725" s="65"/>
      <c r="AW725" s="65"/>
      <c r="AX725" s="60"/>
      <c r="AY725" s="60"/>
      <c r="AZ725" s="60"/>
      <c r="BA725" s="60"/>
      <c r="BB725" s="60"/>
      <c r="BC725" s="60"/>
      <c r="BD725" s="61"/>
      <c r="BE725" s="61"/>
      <c r="BF725" s="61"/>
      <c r="BG725" s="62"/>
      <c r="BH725" s="62"/>
      <c r="BI725" s="62"/>
      <c r="BJ725" s="62"/>
      <c r="BK725" s="62"/>
      <c r="BL725" s="62"/>
      <c r="BM725" s="62"/>
      <c r="BN725" s="62"/>
      <c r="BO725" s="62"/>
      <c r="BP725" s="62"/>
      <c r="BQ725" s="62"/>
      <c r="BR725" s="62"/>
      <c r="BS725" s="62"/>
      <c r="BT725" s="62"/>
      <c r="BU725" s="62"/>
      <c r="BV725" s="62"/>
      <c r="BW725" s="62"/>
    </row>
    <row r="726" spans="1:75" ht="15.75" customHeight="1">
      <c r="A726" s="51"/>
      <c r="B726" s="51"/>
      <c r="C726" s="62"/>
      <c r="D726" s="52"/>
      <c r="E726" s="62"/>
      <c r="F726" s="62"/>
      <c r="G726" s="52"/>
      <c r="H726" s="62"/>
      <c r="I726" s="62"/>
      <c r="J726" s="62"/>
      <c r="K726" s="62"/>
      <c r="L726" s="62"/>
      <c r="M726" s="62"/>
      <c r="N726" s="62"/>
      <c r="O726" s="62"/>
      <c r="P726" s="62"/>
      <c r="Q726" s="62"/>
      <c r="R726" s="62"/>
      <c r="S726" s="62"/>
      <c r="T726" s="62"/>
      <c r="U726" s="52"/>
      <c r="V726" s="64"/>
      <c r="W726" s="64"/>
      <c r="X726" s="64"/>
      <c r="Y726" s="64"/>
      <c r="Z726" s="64"/>
      <c r="AA726" s="64"/>
      <c r="AB726" s="64"/>
      <c r="AC726" s="64"/>
      <c r="AD726" s="64"/>
      <c r="AE726" s="64"/>
      <c r="AF726" s="65"/>
      <c r="AG726" s="65"/>
      <c r="AH726" s="65"/>
      <c r="AI726" s="65"/>
      <c r="AJ726" s="65"/>
      <c r="AK726" s="65"/>
      <c r="AL726" s="65"/>
      <c r="AM726" s="65"/>
      <c r="AN726" s="65"/>
      <c r="AO726" s="65"/>
      <c r="AP726" s="65"/>
      <c r="AQ726" s="65"/>
      <c r="AR726" s="65"/>
      <c r="AS726" s="65"/>
      <c r="AT726" s="65"/>
      <c r="AU726" s="65"/>
      <c r="AV726" s="65"/>
      <c r="AW726" s="65"/>
      <c r="AX726" s="60"/>
      <c r="AY726" s="60"/>
      <c r="AZ726" s="60"/>
      <c r="BA726" s="60"/>
      <c r="BB726" s="60"/>
      <c r="BC726" s="60"/>
      <c r="BD726" s="61"/>
      <c r="BE726" s="61"/>
      <c r="BF726" s="61"/>
      <c r="BG726" s="62"/>
      <c r="BH726" s="62"/>
      <c r="BI726" s="62"/>
      <c r="BJ726" s="62"/>
      <c r="BK726" s="62"/>
      <c r="BL726" s="62"/>
      <c r="BM726" s="62"/>
      <c r="BN726" s="62"/>
      <c r="BO726" s="62"/>
      <c r="BP726" s="62"/>
      <c r="BQ726" s="62"/>
      <c r="BR726" s="62"/>
      <c r="BS726" s="62"/>
      <c r="BT726" s="62"/>
      <c r="BU726" s="62"/>
      <c r="BV726" s="62"/>
      <c r="BW726" s="62"/>
    </row>
    <row r="727" spans="1:75" ht="15.75" customHeight="1">
      <c r="A727" s="51"/>
      <c r="B727" s="51"/>
      <c r="C727" s="62"/>
      <c r="D727" s="52"/>
      <c r="E727" s="62"/>
      <c r="F727" s="62"/>
      <c r="G727" s="52"/>
      <c r="H727" s="62"/>
      <c r="I727" s="62"/>
      <c r="J727" s="62"/>
      <c r="K727" s="62"/>
      <c r="L727" s="62"/>
      <c r="M727" s="62"/>
      <c r="N727" s="62"/>
      <c r="O727" s="62"/>
      <c r="P727" s="62"/>
      <c r="Q727" s="62"/>
      <c r="R727" s="62"/>
      <c r="S727" s="62"/>
      <c r="T727" s="62"/>
      <c r="U727" s="52"/>
      <c r="V727" s="64"/>
      <c r="W727" s="64"/>
      <c r="X727" s="64"/>
      <c r="Y727" s="64"/>
      <c r="Z727" s="64"/>
      <c r="AA727" s="64"/>
      <c r="AB727" s="64"/>
      <c r="AC727" s="64"/>
      <c r="AD727" s="64"/>
      <c r="AE727" s="64"/>
      <c r="AF727" s="65"/>
      <c r="AG727" s="65"/>
      <c r="AH727" s="65"/>
      <c r="AI727" s="65"/>
      <c r="AJ727" s="65"/>
      <c r="AK727" s="65"/>
      <c r="AL727" s="65"/>
      <c r="AM727" s="65"/>
      <c r="AN727" s="65"/>
      <c r="AO727" s="65"/>
      <c r="AP727" s="65"/>
      <c r="AQ727" s="65"/>
      <c r="AR727" s="65"/>
      <c r="AS727" s="65"/>
      <c r="AT727" s="65"/>
      <c r="AU727" s="65"/>
      <c r="AV727" s="65"/>
      <c r="AW727" s="65"/>
      <c r="AX727" s="60"/>
      <c r="AY727" s="60"/>
      <c r="AZ727" s="60"/>
      <c r="BA727" s="60"/>
      <c r="BB727" s="60"/>
      <c r="BC727" s="60"/>
      <c r="BD727" s="61"/>
      <c r="BE727" s="61"/>
      <c r="BF727" s="61"/>
      <c r="BG727" s="62"/>
      <c r="BH727" s="62"/>
      <c r="BI727" s="62"/>
      <c r="BJ727" s="62"/>
      <c r="BK727" s="62"/>
      <c r="BL727" s="62"/>
      <c r="BM727" s="62"/>
      <c r="BN727" s="62"/>
      <c r="BO727" s="62"/>
      <c r="BP727" s="62"/>
      <c r="BQ727" s="62"/>
      <c r="BR727" s="62"/>
      <c r="BS727" s="62"/>
      <c r="BT727" s="62"/>
      <c r="BU727" s="62"/>
      <c r="BV727" s="62"/>
      <c r="BW727" s="62"/>
    </row>
    <row r="728" spans="1:75" ht="15.75" customHeight="1">
      <c r="A728" s="51"/>
      <c r="B728" s="51"/>
      <c r="C728" s="62"/>
      <c r="D728" s="52"/>
      <c r="E728" s="62"/>
      <c r="F728" s="62"/>
      <c r="G728" s="52"/>
      <c r="H728" s="62"/>
      <c r="I728" s="62"/>
      <c r="J728" s="62"/>
      <c r="K728" s="62"/>
      <c r="L728" s="62"/>
      <c r="M728" s="62"/>
      <c r="N728" s="62"/>
      <c r="O728" s="62"/>
      <c r="P728" s="62"/>
      <c r="Q728" s="62"/>
      <c r="R728" s="62"/>
      <c r="S728" s="62"/>
      <c r="T728" s="62"/>
      <c r="U728" s="52"/>
      <c r="V728" s="64"/>
      <c r="W728" s="64"/>
      <c r="X728" s="64"/>
      <c r="Y728" s="64"/>
      <c r="Z728" s="64"/>
      <c r="AA728" s="64"/>
      <c r="AB728" s="64"/>
      <c r="AC728" s="64"/>
      <c r="AD728" s="64"/>
      <c r="AE728" s="64"/>
      <c r="AF728" s="65"/>
      <c r="AG728" s="65"/>
      <c r="AH728" s="65"/>
      <c r="AI728" s="65"/>
      <c r="AJ728" s="65"/>
      <c r="AK728" s="65"/>
      <c r="AL728" s="65"/>
      <c r="AM728" s="65"/>
      <c r="AN728" s="65"/>
      <c r="AO728" s="65"/>
      <c r="AP728" s="65"/>
      <c r="AQ728" s="65"/>
      <c r="AR728" s="65"/>
      <c r="AS728" s="65"/>
      <c r="AT728" s="65"/>
      <c r="AU728" s="65"/>
      <c r="AV728" s="65"/>
      <c r="AW728" s="65"/>
      <c r="AX728" s="60"/>
      <c r="AY728" s="60"/>
      <c r="AZ728" s="60"/>
      <c r="BA728" s="60"/>
      <c r="BB728" s="60"/>
      <c r="BC728" s="60"/>
      <c r="BD728" s="61"/>
      <c r="BE728" s="61"/>
      <c r="BF728" s="61"/>
      <c r="BG728" s="62"/>
      <c r="BH728" s="62"/>
      <c r="BI728" s="62"/>
      <c r="BJ728" s="62"/>
      <c r="BK728" s="62"/>
      <c r="BL728" s="62"/>
      <c r="BM728" s="62"/>
      <c r="BN728" s="62"/>
      <c r="BO728" s="62"/>
      <c r="BP728" s="62"/>
      <c r="BQ728" s="62"/>
      <c r="BR728" s="62"/>
      <c r="BS728" s="62"/>
      <c r="BT728" s="62"/>
      <c r="BU728" s="62"/>
      <c r="BV728" s="62"/>
      <c r="BW728" s="62"/>
    </row>
    <row r="729" spans="1:75" ht="15.75" customHeight="1">
      <c r="A729" s="51"/>
      <c r="B729" s="51"/>
      <c r="C729" s="62"/>
      <c r="D729" s="52"/>
      <c r="E729" s="62"/>
      <c r="F729" s="62"/>
      <c r="G729" s="52"/>
      <c r="H729" s="62"/>
      <c r="I729" s="62"/>
      <c r="J729" s="62"/>
      <c r="K729" s="62"/>
      <c r="L729" s="62"/>
      <c r="M729" s="62"/>
      <c r="N729" s="62"/>
      <c r="O729" s="62"/>
      <c r="P729" s="62"/>
      <c r="Q729" s="62"/>
      <c r="R729" s="62"/>
      <c r="S729" s="62"/>
      <c r="T729" s="62"/>
      <c r="U729" s="52"/>
      <c r="V729" s="64"/>
      <c r="W729" s="64"/>
      <c r="X729" s="64"/>
      <c r="Y729" s="64"/>
      <c r="Z729" s="64"/>
      <c r="AA729" s="64"/>
      <c r="AB729" s="64"/>
      <c r="AC729" s="64"/>
      <c r="AD729" s="64"/>
      <c r="AE729" s="64"/>
      <c r="AF729" s="65"/>
      <c r="AG729" s="65"/>
      <c r="AH729" s="65"/>
      <c r="AI729" s="65"/>
      <c r="AJ729" s="65"/>
      <c r="AK729" s="65"/>
      <c r="AL729" s="65"/>
      <c r="AM729" s="65"/>
      <c r="AN729" s="65"/>
      <c r="AO729" s="65"/>
      <c r="AP729" s="65"/>
      <c r="AQ729" s="65"/>
      <c r="AR729" s="65"/>
      <c r="AS729" s="65"/>
      <c r="AT729" s="65"/>
      <c r="AU729" s="65"/>
      <c r="AV729" s="65"/>
      <c r="AW729" s="65"/>
      <c r="AX729" s="60"/>
      <c r="AY729" s="60"/>
      <c r="AZ729" s="60"/>
      <c r="BA729" s="60"/>
      <c r="BB729" s="60"/>
      <c r="BC729" s="60"/>
      <c r="BD729" s="61"/>
      <c r="BE729" s="61"/>
      <c r="BF729" s="61"/>
      <c r="BG729" s="62"/>
      <c r="BH729" s="62"/>
      <c r="BI729" s="62"/>
      <c r="BJ729" s="62"/>
      <c r="BK729" s="62"/>
      <c r="BL729" s="62"/>
      <c r="BM729" s="62"/>
      <c r="BN729" s="62"/>
      <c r="BO729" s="62"/>
      <c r="BP729" s="62"/>
      <c r="BQ729" s="62"/>
      <c r="BR729" s="62"/>
      <c r="BS729" s="62"/>
      <c r="BT729" s="62"/>
      <c r="BU729" s="62"/>
      <c r="BV729" s="62"/>
      <c r="BW729" s="62"/>
    </row>
    <row r="730" spans="1:75" ht="15.75" customHeight="1">
      <c r="A730" s="51"/>
      <c r="B730" s="51"/>
      <c r="C730" s="62"/>
      <c r="D730" s="52"/>
      <c r="E730" s="62"/>
      <c r="F730" s="62"/>
      <c r="G730" s="52"/>
      <c r="H730" s="62"/>
      <c r="I730" s="62"/>
      <c r="J730" s="62"/>
      <c r="K730" s="62"/>
      <c r="L730" s="62"/>
      <c r="M730" s="62"/>
      <c r="N730" s="62"/>
      <c r="O730" s="62"/>
      <c r="P730" s="62"/>
      <c r="Q730" s="62"/>
      <c r="R730" s="62"/>
      <c r="S730" s="62"/>
      <c r="T730" s="62"/>
      <c r="U730" s="52"/>
      <c r="V730" s="64"/>
      <c r="W730" s="64"/>
      <c r="X730" s="64"/>
      <c r="Y730" s="64"/>
      <c r="Z730" s="64"/>
      <c r="AA730" s="64"/>
      <c r="AB730" s="64"/>
      <c r="AC730" s="64"/>
      <c r="AD730" s="64"/>
      <c r="AE730" s="64"/>
      <c r="AF730" s="65"/>
      <c r="AG730" s="65"/>
      <c r="AH730" s="65"/>
      <c r="AI730" s="65"/>
      <c r="AJ730" s="65"/>
      <c r="AK730" s="65"/>
      <c r="AL730" s="65"/>
      <c r="AM730" s="65"/>
      <c r="AN730" s="65"/>
      <c r="AO730" s="65"/>
      <c r="AP730" s="65"/>
      <c r="AQ730" s="65"/>
      <c r="AR730" s="65"/>
      <c r="AS730" s="65"/>
      <c r="AT730" s="65"/>
      <c r="AU730" s="65"/>
      <c r="AV730" s="65"/>
      <c r="AW730" s="65"/>
      <c r="AX730" s="60"/>
      <c r="AY730" s="60"/>
      <c r="AZ730" s="60"/>
      <c r="BA730" s="60"/>
      <c r="BB730" s="60"/>
      <c r="BC730" s="60"/>
      <c r="BD730" s="61"/>
      <c r="BE730" s="61"/>
      <c r="BF730" s="61"/>
      <c r="BG730" s="62"/>
      <c r="BH730" s="62"/>
      <c r="BI730" s="62"/>
      <c r="BJ730" s="62"/>
      <c r="BK730" s="62"/>
      <c r="BL730" s="62"/>
      <c r="BM730" s="62"/>
      <c r="BN730" s="62"/>
      <c r="BO730" s="62"/>
      <c r="BP730" s="62"/>
      <c r="BQ730" s="62"/>
      <c r="BR730" s="62"/>
      <c r="BS730" s="62"/>
      <c r="BT730" s="62"/>
      <c r="BU730" s="62"/>
      <c r="BV730" s="62"/>
      <c r="BW730" s="62"/>
    </row>
    <row r="731" spans="1:75" ht="15.75" customHeight="1">
      <c r="A731" s="51"/>
      <c r="B731" s="51"/>
      <c r="C731" s="62"/>
      <c r="D731" s="52"/>
      <c r="E731" s="62"/>
      <c r="F731" s="62"/>
      <c r="G731" s="52"/>
      <c r="H731" s="62"/>
      <c r="I731" s="62"/>
      <c r="J731" s="62"/>
      <c r="K731" s="62"/>
      <c r="L731" s="62"/>
      <c r="M731" s="62"/>
      <c r="N731" s="62"/>
      <c r="O731" s="62"/>
      <c r="P731" s="62"/>
      <c r="Q731" s="62"/>
      <c r="R731" s="62"/>
      <c r="S731" s="62"/>
      <c r="T731" s="62"/>
      <c r="U731" s="52"/>
      <c r="V731" s="64"/>
      <c r="W731" s="64"/>
      <c r="X731" s="64"/>
      <c r="Y731" s="64"/>
      <c r="Z731" s="64"/>
      <c r="AA731" s="64"/>
      <c r="AB731" s="64"/>
      <c r="AC731" s="64"/>
      <c r="AD731" s="64"/>
      <c r="AE731" s="64"/>
      <c r="AF731" s="65"/>
      <c r="AG731" s="65"/>
      <c r="AH731" s="65"/>
      <c r="AI731" s="65"/>
      <c r="AJ731" s="65"/>
      <c r="AK731" s="65"/>
      <c r="AL731" s="65"/>
      <c r="AM731" s="65"/>
      <c r="AN731" s="65"/>
      <c r="AO731" s="65"/>
      <c r="AP731" s="65"/>
      <c r="AQ731" s="65"/>
      <c r="AR731" s="65"/>
      <c r="AS731" s="65"/>
      <c r="AT731" s="65"/>
      <c r="AU731" s="65"/>
      <c r="AV731" s="65"/>
      <c r="AW731" s="65"/>
      <c r="AX731" s="60"/>
      <c r="AY731" s="60"/>
      <c r="AZ731" s="60"/>
      <c r="BA731" s="60"/>
      <c r="BB731" s="60"/>
      <c r="BC731" s="60"/>
      <c r="BD731" s="61"/>
      <c r="BE731" s="61"/>
      <c r="BF731" s="61"/>
      <c r="BG731" s="62"/>
      <c r="BH731" s="62"/>
      <c r="BI731" s="62"/>
      <c r="BJ731" s="62"/>
      <c r="BK731" s="62"/>
      <c r="BL731" s="62"/>
      <c r="BM731" s="62"/>
      <c r="BN731" s="62"/>
      <c r="BO731" s="62"/>
      <c r="BP731" s="62"/>
      <c r="BQ731" s="62"/>
      <c r="BR731" s="62"/>
      <c r="BS731" s="62"/>
      <c r="BT731" s="62"/>
      <c r="BU731" s="62"/>
      <c r="BV731" s="62"/>
      <c r="BW731" s="62"/>
    </row>
    <row r="732" spans="1:75" ht="15.75" customHeight="1">
      <c r="A732" s="51"/>
      <c r="B732" s="51"/>
      <c r="C732" s="62"/>
      <c r="D732" s="52"/>
      <c r="E732" s="62"/>
      <c r="F732" s="62"/>
      <c r="G732" s="52"/>
      <c r="H732" s="62"/>
      <c r="I732" s="62"/>
      <c r="J732" s="62"/>
      <c r="K732" s="62"/>
      <c r="L732" s="62"/>
      <c r="M732" s="62"/>
      <c r="N732" s="62"/>
      <c r="O732" s="62"/>
      <c r="P732" s="62"/>
      <c r="Q732" s="62"/>
      <c r="R732" s="62"/>
      <c r="S732" s="62"/>
      <c r="T732" s="62"/>
      <c r="U732" s="52"/>
      <c r="V732" s="64"/>
      <c r="W732" s="64"/>
      <c r="X732" s="64"/>
      <c r="Y732" s="64"/>
      <c r="Z732" s="64"/>
      <c r="AA732" s="64"/>
      <c r="AB732" s="64"/>
      <c r="AC732" s="64"/>
      <c r="AD732" s="64"/>
      <c r="AE732" s="64"/>
      <c r="AF732" s="65"/>
      <c r="AG732" s="65"/>
      <c r="AH732" s="65"/>
      <c r="AI732" s="65"/>
      <c r="AJ732" s="65"/>
      <c r="AK732" s="65"/>
      <c r="AL732" s="65"/>
      <c r="AM732" s="65"/>
      <c r="AN732" s="65"/>
      <c r="AO732" s="65"/>
      <c r="AP732" s="65"/>
      <c r="AQ732" s="65"/>
      <c r="AR732" s="65"/>
      <c r="AS732" s="65"/>
      <c r="AT732" s="65"/>
      <c r="AU732" s="65"/>
      <c r="AV732" s="65"/>
      <c r="AW732" s="65"/>
      <c r="AX732" s="60"/>
      <c r="AY732" s="60"/>
      <c r="AZ732" s="60"/>
      <c r="BA732" s="60"/>
      <c r="BB732" s="60"/>
      <c r="BC732" s="60"/>
      <c r="BD732" s="61"/>
      <c r="BE732" s="61"/>
      <c r="BF732" s="61"/>
      <c r="BG732" s="62"/>
      <c r="BH732" s="62"/>
      <c r="BI732" s="62"/>
      <c r="BJ732" s="62"/>
      <c r="BK732" s="62"/>
      <c r="BL732" s="62"/>
      <c r="BM732" s="62"/>
      <c r="BN732" s="62"/>
      <c r="BO732" s="62"/>
      <c r="BP732" s="62"/>
      <c r="BQ732" s="62"/>
      <c r="BR732" s="62"/>
      <c r="BS732" s="62"/>
      <c r="BT732" s="62"/>
      <c r="BU732" s="62"/>
      <c r="BV732" s="62"/>
      <c r="BW732" s="62"/>
    </row>
    <row r="733" spans="1:75" ht="15.75" customHeight="1">
      <c r="A733" s="51"/>
      <c r="B733" s="51"/>
      <c r="C733" s="62"/>
      <c r="D733" s="52"/>
      <c r="E733" s="62"/>
      <c r="F733" s="62"/>
      <c r="G733" s="52"/>
      <c r="H733" s="62"/>
      <c r="I733" s="62"/>
      <c r="J733" s="62"/>
      <c r="K733" s="62"/>
      <c r="L733" s="62"/>
      <c r="M733" s="62"/>
      <c r="N733" s="62"/>
      <c r="O733" s="62"/>
      <c r="P733" s="62"/>
      <c r="Q733" s="62"/>
      <c r="R733" s="62"/>
      <c r="S733" s="62"/>
      <c r="T733" s="62"/>
      <c r="U733" s="52"/>
      <c r="V733" s="64"/>
      <c r="W733" s="64"/>
      <c r="X733" s="64"/>
      <c r="Y733" s="64"/>
      <c r="Z733" s="64"/>
      <c r="AA733" s="64"/>
      <c r="AB733" s="64"/>
      <c r="AC733" s="64"/>
      <c r="AD733" s="64"/>
      <c r="AE733" s="64"/>
      <c r="AF733" s="65"/>
      <c r="AG733" s="65"/>
      <c r="AH733" s="65"/>
      <c r="AI733" s="65"/>
      <c r="AJ733" s="65"/>
      <c r="AK733" s="65"/>
      <c r="AL733" s="65"/>
      <c r="AM733" s="65"/>
      <c r="AN733" s="65"/>
      <c r="AO733" s="65"/>
      <c r="AP733" s="65"/>
      <c r="AQ733" s="65"/>
      <c r="AR733" s="65"/>
      <c r="AS733" s="65"/>
      <c r="AT733" s="65"/>
      <c r="AU733" s="65"/>
      <c r="AV733" s="65"/>
      <c r="AW733" s="65"/>
      <c r="AX733" s="60"/>
      <c r="AY733" s="60"/>
      <c r="AZ733" s="60"/>
      <c r="BA733" s="60"/>
      <c r="BB733" s="60"/>
      <c r="BC733" s="60"/>
      <c r="BD733" s="61"/>
      <c r="BE733" s="61"/>
      <c r="BF733" s="61"/>
      <c r="BG733" s="62"/>
      <c r="BH733" s="62"/>
      <c r="BI733" s="62"/>
      <c r="BJ733" s="62"/>
      <c r="BK733" s="62"/>
      <c r="BL733" s="62"/>
      <c r="BM733" s="62"/>
      <c r="BN733" s="62"/>
      <c r="BO733" s="62"/>
      <c r="BP733" s="62"/>
      <c r="BQ733" s="62"/>
      <c r="BR733" s="62"/>
      <c r="BS733" s="62"/>
      <c r="BT733" s="62"/>
      <c r="BU733" s="62"/>
      <c r="BV733" s="62"/>
      <c r="BW733" s="62"/>
    </row>
    <row r="734" spans="1:75" ht="15.75" customHeight="1">
      <c r="A734" s="51"/>
      <c r="B734" s="51"/>
      <c r="C734" s="62"/>
      <c r="D734" s="52"/>
      <c r="E734" s="62"/>
      <c r="F734" s="62"/>
      <c r="G734" s="52"/>
      <c r="H734" s="62"/>
      <c r="I734" s="62"/>
      <c r="J734" s="62"/>
      <c r="K734" s="62"/>
      <c r="L734" s="62"/>
      <c r="M734" s="62"/>
      <c r="N734" s="62"/>
      <c r="O734" s="62"/>
      <c r="P734" s="62"/>
      <c r="Q734" s="62"/>
      <c r="R734" s="62"/>
      <c r="S734" s="62"/>
      <c r="T734" s="62"/>
      <c r="U734" s="52"/>
      <c r="V734" s="64"/>
      <c r="W734" s="64"/>
      <c r="X734" s="64"/>
      <c r="Y734" s="64"/>
      <c r="Z734" s="64"/>
      <c r="AA734" s="64"/>
      <c r="AB734" s="64"/>
      <c r="AC734" s="64"/>
      <c r="AD734" s="64"/>
      <c r="AE734" s="64"/>
      <c r="AF734" s="65"/>
      <c r="AG734" s="65"/>
      <c r="AH734" s="65"/>
      <c r="AI734" s="65"/>
      <c r="AJ734" s="65"/>
      <c r="AK734" s="65"/>
      <c r="AL734" s="65"/>
      <c r="AM734" s="65"/>
      <c r="AN734" s="65"/>
      <c r="AO734" s="65"/>
      <c r="AP734" s="65"/>
      <c r="AQ734" s="65"/>
      <c r="AR734" s="65"/>
      <c r="AS734" s="65"/>
      <c r="AT734" s="65"/>
      <c r="AU734" s="65"/>
      <c r="AV734" s="65"/>
      <c r="AW734" s="65"/>
      <c r="AX734" s="60"/>
      <c r="AY734" s="60"/>
      <c r="AZ734" s="60"/>
      <c r="BA734" s="60"/>
      <c r="BB734" s="60"/>
      <c r="BC734" s="60"/>
      <c r="BD734" s="61"/>
      <c r="BE734" s="61"/>
      <c r="BF734" s="61"/>
      <c r="BG734" s="62"/>
      <c r="BH734" s="62"/>
      <c r="BI734" s="62"/>
      <c r="BJ734" s="62"/>
      <c r="BK734" s="62"/>
      <c r="BL734" s="62"/>
      <c r="BM734" s="62"/>
      <c r="BN734" s="62"/>
      <c r="BO734" s="62"/>
      <c r="BP734" s="62"/>
      <c r="BQ734" s="62"/>
      <c r="BR734" s="62"/>
      <c r="BS734" s="62"/>
      <c r="BT734" s="62"/>
      <c r="BU734" s="62"/>
      <c r="BV734" s="62"/>
      <c r="BW734" s="62"/>
    </row>
    <row r="735" spans="1:75" ht="15.75" customHeight="1">
      <c r="A735" s="51"/>
      <c r="B735" s="51"/>
      <c r="C735" s="62"/>
      <c r="D735" s="52"/>
      <c r="E735" s="62"/>
      <c r="F735" s="62"/>
      <c r="G735" s="52"/>
      <c r="H735" s="62"/>
      <c r="I735" s="62"/>
      <c r="J735" s="62"/>
      <c r="K735" s="62"/>
      <c r="L735" s="62"/>
      <c r="M735" s="62"/>
      <c r="N735" s="62"/>
      <c r="O735" s="62"/>
      <c r="P735" s="62"/>
      <c r="Q735" s="62"/>
      <c r="R735" s="62"/>
      <c r="S735" s="62"/>
      <c r="T735" s="62"/>
      <c r="U735" s="52"/>
      <c r="V735" s="64"/>
      <c r="W735" s="64"/>
      <c r="X735" s="64"/>
      <c r="Y735" s="64"/>
      <c r="Z735" s="64"/>
      <c r="AA735" s="64"/>
      <c r="AB735" s="64"/>
      <c r="AC735" s="64"/>
      <c r="AD735" s="64"/>
      <c r="AE735" s="64"/>
      <c r="AF735" s="65"/>
      <c r="AG735" s="65"/>
      <c r="AH735" s="65"/>
      <c r="AI735" s="65"/>
      <c r="AJ735" s="65"/>
      <c r="AK735" s="65"/>
      <c r="AL735" s="65"/>
      <c r="AM735" s="65"/>
      <c r="AN735" s="65"/>
      <c r="AO735" s="65"/>
      <c r="AP735" s="65"/>
      <c r="AQ735" s="65"/>
      <c r="AR735" s="65"/>
      <c r="AS735" s="65"/>
      <c r="AT735" s="65"/>
      <c r="AU735" s="65"/>
      <c r="AV735" s="65"/>
      <c r="AW735" s="65"/>
      <c r="AX735" s="60"/>
      <c r="AY735" s="60"/>
      <c r="AZ735" s="60"/>
      <c r="BA735" s="60"/>
      <c r="BB735" s="60"/>
      <c r="BC735" s="60"/>
      <c r="BD735" s="61"/>
      <c r="BE735" s="61"/>
      <c r="BF735" s="61"/>
      <c r="BG735" s="62"/>
      <c r="BH735" s="62"/>
      <c r="BI735" s="62"/>
      <c r="BJ735" s="62"/>
      <c r="BK735" s="62"/>
      <c r="BL735" s="62"/>
      <c r="BM735" s="62"/>
      <c r="BN735" s="62"/>
      <c r="BO735" s="62"/>
      <c r="BP735" s="62"/>
      <c r="BQ735" s="62"/>
      <c r="BR735" s="62"/>
      <c r="BS735" s="62"/>
      <c r="BT735" s="62"/>
      <c r="BU735" s="62"/>
      <c r="BV735" s="62"/>
      <c r="BW735" s="62"/>
    </row>
    <row r="736" spans="1:75" ht="15.75" customHeight="1">
      <c r="A736" s="51"/>
      <c r="B736" s="51"/>
      <c r="C736" s="62"/>
      <c r="D736" s="52"/>
      <c r="E736" s="62"/>
      <c r="F736" s="62"/>
      <c r="G736" s="52"/>
      <c r="H736" s="62"/>
      <c r="I736" s="62"/>
      <c r="J736" s="62"/>
      <c r="K736" s="62"/>
      <c r="L736" s="62"/>
      <c r="M736" s="62"/>
      <c r="N736" s="62"/>
      <c r="O736" s="62"/>
      <c r="P736" s="62"/>
      <c r="Q736" s="62"/>
      <c r="R736" s="62"/>
      <c r="S736" s="62"/>
      <c r="T736" s="62"/>
      <c r="U736" s="52"/>
      <c r="V736" s="64"/>
      <c r="W736" s="64"/>
      <c r="X736" s="64"/>
      <c r="Y736" s="64"/>
      <c r="Z736" s="64"/>
      <c r="AA736" s="64"/>
      <c r="AB736" s="64"/>
      <c r="AC736" s="64"/>
      <c r="AD736" s="64"/>
      <c r="AE736" s="64"/>
      <c r="AF736" s="65"/>
      <c r="AG736" s="65"/>
      <c r="AH736" s="65"/>
      <c r="AI736" s="65"/>
      <c r="AJ736" s="65"/>
      <c r="AK736" s="65"/>
      <c r="AL736" s="65"/>
      <c r="AM736" s="65"/>
      <c r="AN736" s="65"/>
      <c r="AO736" s="65"/>
      <c r="AP736" s="65"/>
      <c r="AQ736" s="65"/>
      <c r="AR736" s="65"/>
      <c r="AS736" s="65"/>
      <c r="AT736" s="65"/>
      <c r="AU736" s="65"/>
      <c r="AV736" s="65"/>
      <c r="AW736" s="65"/>
      <c r="AX736" s="60"/>
      <c r="AY736" s="60"/>
      <c r="AZ736" s="60"/>
      <c r="BA736" s="60"/>
      <c r="BB736" s="60"/>
      <c r="BC736" s="60"/>
      <c r="BD736" s="61"/>
      <c r="BE736" s="61"/>
      <c r="BF736" s="61"/>
      <c r="BG736" s="62"/>
      <c r="BH736" s="62"/>
      <c r="BI736" s="62"/>
      <c r="BJ736" s="62"/>
      <c r="BK736" s="62"/>
      <c r="BL736" s="62"/>
      <c r="BM736" s="62"/>
      <c r="BN736" s="62"/>
      <c r="BO736" s="62"/>
      <c r="BP736" s="62"/>
      <c r="BQ736" s="62"/>
      <c r="BR736" s="62"/>
      <c r="BS736" s="62"/>
      <c r="BT736" s="62"/>
      <c r="BU736" s="62"/>
      <c r="BV736" s="62"/>
      <c r="BW736" s="62"/>
    </row>
    <row r="737" spans="1:75" ht="15.75" customHeight="1">
      <c r="A737" s="51"/>
      <c r="B737" s="51"/>
      <c r="C737" s="62"/>
      <c r="D737" s="52"/>
      <c r="E737" s="62"/>
      <c r="F737" s="62"/>
      <c r="G737" s="52"/>
      <c r="H737" s="62"/>
      <c r="I737" s="62"/>
      <c r="J737" s="62"/>
      <c r="K737" s="62"/>
      <c r="L737" s="62"/>
      <c r="M737" s="62"/>
      <c r="N737" s="62"/>
      <c r="O737" s="62"/>
      <c r="P737" s="62"/>
      <c r="Q737" s="62"/>
      <c r="R737" s="62"/>
      <c r="S737" s="62"/>
      <c r="T737" s="62"/>
      <c r="U737" s="52"/>
      <c r="V737" s="64"/>
      <c r="W737" s="64"/>
      <c r="X737" s="64"/>
      <c r="Y737" s="64"/>
      <c r="Z737" s="64"/>
      <c r="AA737" s="64"/>
      <c r="AB737" s="64"/>
      <c r="AC737" s="64"/>
      <c r="AD737" s="64"/>
      <c r="AE737" s="64"/>
      <c r="AF737" s="65"/>
      <c r="AG737" s="65"/>
      <c r="AH737" s="65"/>
      <c r="AI737" s="65"/>
      <c r="AJ737" s="65"/>
      <c r="AK737" s="65"/>
      <c r="AL737" s="65"/>
      <c r="AM737" s="65"/>
      <c r="AN737" s="65"/>
      <c r="AO737" s="65"/>
      <c r="AP737" s="65"/>
      <c r="AQ737" s="65"/>
      <c r="AR737" s="65"/>
      <c r="AS737" s="65"/>
      <c r="AT737" s="65"/>
      <c r="AU737" s="65"/>
      <c r="AV737" s="65"/>
      <c r="AW737" s="65"/>
      <c r="AX737" s="60"/>
      <c r="AY737" s="60"/>
      <c r="AZ737" s="60"/>
      <c r="BA737" s="60"/>
      <c r="BB737" s="60"/>
      <c r="BC737" s="60"/>
      <c r="BD737" s="61"/>
      <c r="BE737" s="61"/>
      <c r="BF737" s="61"/>
      <c r="BG737" s="62"/>
      <c r="BH737" s="62"/>
      <c r="BI737" s="62"/>
      <c r="BJ737" s="62"/>
      <c r="BK737" s="62"/>
      <c r="BL737" s="62"/>
      <c r="BM737" s="62"/>
      <c r="BN737" s="62"/>
      <c r="BO737" s="62"/>
      <c r="BP737" s="62"/>
      <c r="BQ737" s="62"/>
      <c r="BR737" s="62"/>
      <c r="BS737" s="62"/>
      <c r="BT737" s="62"/>
      <c r="BU737" s="62"/>
      <c r="BV737" s="62"/>
      <c r="BW737" s="62"/>
    </row>
    <row r="738" spans="1:75" ht="15.75" customHeight="1">
      <c r="A738" s="51"/>
      <c r="B738" s="51"/>
      <c r="C738" s="62"/>
      <c r="D738" s="52"/>
      <c r="E738" s="62"/>
      <c r="F738" s="62"/>
      <c r="G738" s="52"/>
      <c r="H738" s="62"/>
      <c r="I738" s="62"/>
      <c r="J738" s="62"/>
      <c r="K738" s="62"/>
      <c r="L738" s="62"/>
      <c r="M738" s="62"/>
      <c r="N738" s="62"/>
      <c r="O738" s="62"/>
      <c r="P738" s="62"/>
      <c r="Q738" s="62"/>
      <c r="R738" s="62"/>
      <c r="S738" s="62"/>
      <c r="T738" s="62"/>
      <c r="U738" s="52"/>
      <c r="V738" s="64"/>
      <c r="W738" s="64"/>
      <c r="X738" s="64"/>
      <c r="Y738" s="64"/>
      <c r="Z738" s="64"/>
      <c r="AA738" s="64"/>
      <c r="AB738" s="64"/>
      <c r="AC738" s="64"/>
      <c r="AD738" s="64"/>
      <c r="AE738" s="64"/>
      <c r="AF738" s="65"/>
      <c r="AG738" s="65"/>
      <c r="AH738" s="65"/>
      <c r="AI738" s="65"/>
      <c r="AJ738" s="65"/>
      <c r="AK738" s="65"/>
      <c r="AL738" s="65"/>
      <c r="AM738" s="65"/>
      <c r="AN738" s="65"/>
      <c r="AO738" s="65"/>
      <c r="AP738" s="65"/>
      <c r="AQ738" s="65"/>
      <c r="AR738" s="65"/>
      <c r="AS738" s="65"/>
      <c r="AT738" s="65"/>
      <c r="AU738" s="65"/>
      <c r="AV738" s="65"/>
      <c r="AW738" s="65"/>
      <c r="AX738" s="60"/>
      <c r="AY738" s="60"/>
      <c r="AZ738" s="60"/>
      <c r="BA738" s="60"/>
      <c r="BB738" s="60"/>
      <c r="BC738" s="60"/>
      <c r="BD738" s="61"/>
      <c r="BE738" s="61"/>
      <c r="BF738" s="61"/>
      <c r="BG738" s="62"/>
      <c r="BH738" s="62"/>
      <c r="BI738" s="62"/>
      <c r="BJ738" s="62"/>
      <c r="BK738" s="62"/>
      <c r="BL738" s="62"/>
      <c r="BM738" s="62"/>
      <c r="BN738" s="62"/>
      <c r="BO738" s="62"/>
      <c r="BP738" s="62"/>
      <c r="BQ738" s="62"/>
      <c r="BR738" s="62"/>
      <c r="BS738" s="62"/>
      <c r="BT738" s="62"/>
      <c r="BU738" s="62"/>
      <c r="BV738" s="62"/>
      <c r="BW738" s="62"/>
    </row>
    <row r="739" spans="1:75" ht="15.75" customHeight="1">
      <c r="A739" s="51"/>
      <c r="B739" s="51"/>
      <c r="C739" s="62"/>
      <c r="D739" s="52"/>
      <c r="E739" s="62"/>
      <c r="F739" s="62"/>
      <c r="G739" s="52"/>
      <c r="H739" s="62"/>
      <c r="I739" s="62"/>
      <c r="J739" s="62"/>
      <c r="K739" s="62"/>
      <c r="L739" s="62"/>
      <c r="M739" s="62"/>
      <c r="N739" s="62"/>
      <c r="O739" s="62"/>
      <c r="P739" s="62"/>
      <c r="Q739" s="62"/>
      <c r="R739" s="62"/>
      <c r="S739" s="62"/>
      <c r="T739" s="62"/>
      <c r="U739" s="52"/>
      <c r="V739" s="64"/>
      <c r="W739" s="64"/>
      <c r="X739" s="64"/>
      <c r="Y739" s="64"/>
      <c r="Z739" s="64"/>
      <c r="AA739" s="64"/>
      <c r="AB739" s="64"/>
      <c r="AC739" s="64"/>
      <c r="AD739" s="64"/>
      <c r="AE739" s="64"/>
      <c r="AF739" s="65"/>
      <c r="AG739" s="65"/>
      <c r="AH739" s="65"/>
      <c r="AI739" s="65"/>
      <c r="AJ739" s="65"/>
      <c r="AK739" s="65"/>
      <c r="AL739" s="65"/>
      <c r="AM739" s="65"/>
      <c r="AN739" s="65"/>
      <c r="AO739" s="65"/>
      <c r="AP739" s="65"/>
      <c r="AQ739" s="65"/>
      <c r="AR739" s="65"/>
      <c r="AS739" s="65"/>
      <c r="AT739" s="65"/>
      <c r="AU739" s="65"/>
      <c r="AV739" s="65"/>
      <c r="AW739" s="65"/>
      <c r="AX739" s="60"/>
      <c r="AY739" s="60"/>
      <c r="AZ739" s="60"/>
      <c r="BA739" s="60"/>
      <c r="BB739" s="60"/>
      <c r="BC739" s="60"/>
      <c r="BD739" s="61"/>
      <c r="BE739" s="61"/>
      <c r="BF739" s="61"/>
      <c r="BG739" s="62"/>
      <c r="BH739" s="62"/>
      <c r="BI739" s="62"/>
      <c r="BJ739" s="62"/>
      <c r="BK739" s="62"/>
      <c r="BL739" s="62"/>
      <c r="BM739" s="62"/>
      <c r="BN739" s="62"/>
      <c r="BO739" s="62"/>
      <c r="BP739" s="62"/>
      <c r="BQ739" s="62"/>
      <c r="BR739" s="62"/>
      <c r="BS739" s="62"/>
      <c r="BT739" s="62"/>
      <c r="BU739" s="62"/>
      <c r="BV739" s="62"/>
      <c r="BW739" s="62"/>
    </row>
    <row r="740" spans="1:75" ht="15.75" customHeight="1">
      <c r="A740" s="51"/>
      <c r="B740" s="51"/>
      <c r="C740" s="62"/>
      <c r="D740" s="52"/>
      <c r="E740" s="62"/>
      <c r="F740" s="62"/>
      <c r="G740" s="52"/>
      <c r="H740" s="62"/>
      <c r="I740" s="62"/>
      <c r="J740" s="62"/>
      <c r="K740" s="62"/>
      <c r="L740" s="62"/>
      <c r="M740" s="62"/>
      <c r="N740" s="62"/>
      <c r="O740" s="62"/>
      <c r="P740" s="62"/>
      <c r="Q740" s="62"/>
      <c r="R740" s="62"/>
      <c r="S740" s="62"/>
      <c r="T740" s="62"/>
      <c r="U740" s="52"/>
      <c r="V740" s="64"/>
      <c r="W740" s="64"/>
      <c r="X740" s="64"/>
      <c r="Y740" s="64"/>
      <c r="Z740" s="64"/>
      <c r="AA740" s="64"/>
      <c r="AB740" s="64"/>
      <c r="AC740" s="64"/>
      <c r="AD740" s="64"/>
      <c r="AE740" s="64"/>
      <c r="AF740" s="65"/>
      <c r="AG740" s="65"/>
      <c r="AH740" s="65"/>
      <c r="AI740" s="65"/>
      <c r="AJ740" s="65"/>
      <c r="AK740" s="65"/>
      <c r="AL740" s="65"/>
      <c r="AM740" s="65"/>
      <c r="AN740" s="65"/>
      <c r="AO740" s="65"/>
      <c r="AP740" s="65"/>
      <c r="AQ740" s="65"/>
      <c r="AR740" s="65"/>
      <c r="AS740" s="65"/>
      <c r="AT740" s="65"/>
      <c r="AU740" s="65"/>
      <c r="AV740" s="65"/>
      <c r="AW740" s="65"/>
      <c r="AX740" s="60"/>
      <c r="AY740" s="60"/>
      <c r="AZ740" s="60"/>
      <c r="BA740" s="60"/>
      <c r="BB740" s="60"/>
      <c r="BC740" s="60"/>
      <c r="BD740" s="61"/>
      <c r="BE740" s="61"/>
      <c r="BF740" s="61"/>
      <c r="BG740" s="62"/>
      <c r="BH740" s="62"/>
      <c r="BI740" s="62"/>
      <c r="BJ740" s="62"/>
      <c r="BK740" s="62"/>
      <c r="BL740" s="62"/>
      <c r="BM740" s="62"/>
      <c r="BN740" s="62"/>
      <c r="BO740" s="62"/>
      <c r="BP740" s="62"/>
      <c r="BQ740" s="62"/>
      <c r="BR740" s="62"/>
      <c r="BS740" s="62"/>
      <c r="BT740" s="62"/>
      <c r="BU740" s="62"/>
      <c r="BV740" s="62"/>
      <c r="BW740" s="62"/>
    </row>
    <row r="741" spans="1:75" ht="15.75" customHeight="1">
      <c r="A741" s="51"/>
      <c r="B741" s="51"/>
      <c r="C741" s="62"/>
      <c r="D741" s="52"/>
      <c r="E741" s="62"/>
      <c r="F741" s="62"/>
      <c r="G741" s="52"/>
      <c r="H741" s="62"/>
      <c r="I741" s="62"/>
      <c r="J741" s="62"/>
      <c r="K741" s="62"/>
      <c r="L741" s="62"/>
      <c r="M741" s="62"/>
      <c r="N741" s="62"/>
      <c r="O741" s="62"/>
      <c r="P741" s="62"/>
      <c r="Q741" s="62"/>
      <c r="R741" s="62"/>
      <c r="S741" s="62"/>
      <c r="T741" s="62"/>
      <c r="U741" s="52"/>
      <c r="V741" s="64"/>
      <c r="W741" s="64"/>
      <c r="X741" s="64"/>
      <c r="Y741" s="64"/>
      <c r="Z741" s="64"/>
      <c r="AA741" s="64"/>
      <c r="AB741" s="64"/>
      <c r="AC741" s="64"/>
      <c r="AD741" s="64"/>
      <c r="AE741" s="64"/>
      <c r="AF741" s="65"/>
      <c r="AG741" s="65"/>
      <c r="AH741" s="65"/>
      <c r="AI741" s="65"/>
      <c r="AJ741" s="65"/>
      <c r="AK741" s="65"/>
      <c r="AL741" s="65"/>
      <c r="AM741" s="65"/>
      <c r="AN741" s="65"/>
      <c r="AO741" s="65"/>
      <c r="AP741" s="65"/>
      <c r="AQ741" s="65"/>
      <c r="AR741" s="65"/>
      <c r="AS741" s="65"/>
      <c r="AT741" s="65"/>
      <c r="AU741" s="65"/>
      <c r="AV741" s="65"/>
      <c r="AW741" s="65"/>
      <c r="AX741" s="60"/>
      <c r="AY741" s="60"/>
      <c r="AZ741" s="60"/>
      <c r="BA741" s="60"/>
      <c r="BB741" s="60"/>
      <c r="BC741" s="60"/>
      <c r="BD741" s="61"/>
      <c r="BE741" s="61"/>
      <c r="BF741" s="61"/>
      <c r="BG741" s="62"/>
      <c r="BH741" s="62"/>
      <c r="BI741" s="62"/>
      <c r="BJ741" s="62"/>
      <c r="BK741" s="62"/>
      <c r="BL741" s="62"/>
      <c r="BM741" s="62"/>
      <c r="BN741" s="62"/>
      <c r="BO741" s="62"/>
      <c r="BP741" s="62"/>
      <c r="BQ741" s="62"/>
      <c r="BR741" s="62"/>
      <c r="BS741" s="62"/>
      <c r="BT741" s="62"/>
      <c r="BU741" s="62"/>
      <c r="BV741" s="62"/>
      <c r="BW741" s="62"/>
    </row>
    <row r="742" spans="1:75" ht="15.75" customHeight="1">
      <c r="A742" s="51"/>
      <c r="B742" s="51"/>
      <c r="C742" s="62"/>
      <c r="D742" s="52"/>
      <c r="E742" s="62"/>
      <c r="F742" s="62"/>
      <c r="G742" s="52"/>
      <c r="H742" s="62"/>
      <c r="I742" s="62"/>
      <c r="J742" s="62"/>
      <c r="K742" s="62"/>
      <c r="L742" s="62"/>
      <c r="M742" s="62"/>
      <c r="N742" s="62"/>
      <c r="O742" s="62"/>
      <c r="P742" s="62"/>
      <c r="Q742" s="62"/>
      <c r="R742" s="62"/>
      <c r="S742" s="62"/>
      <c r="T742" s="62"/>
      <c r="U742" s="52"/>
      <c r="V742" s="64"/>
      <c r="W742" s="64"/>
      <c r="X742" s="64"/>
      <c r="Y742" s="64"/>
      <c r="Z742" s="64"/>
      <c r="AA742" s="64"/>
      <c r="AB742" s="64"/>
      <c r="AC742" s="64"/>
      <c r="AD742" s="64"/>
      <c r="AE742" s="64"/>
      <c r="AF742" s="65"/>
      <c r="AG742" s="65"/>
      <c r="AH742" s="65"/>
      <c r="AI742" s="65"/>
      <c r="AJ742" s="65"/>
      <c r="AK742" s="65"/>
      <c r="AL742" s="65"/>
      <c r="AM742" s="65"/>
      <c r="AN742" s="65"/>
      <c r="AO742" s="65"/>
      <c r="AP742" s="65"/>
      <c r="AQ742" s="65"/>
      <c r="AR742" s="65"/>
      <c r="AS742" s="65"/>
      <c r="AT742" s="65"/>
      <c r="AU742" s="65"/>
      <c r="AV742" s="65"/>
      <c r="AW742" s="65"/>
      <c r="AX742" s="60"/>
      <c r="AY742" s="60"/>
      <c r="AZ742" s="60"/>
      <c r="BA742" s="60"/>
      <c r="BB742" s="60"/>
      <c r="BC742" s="60"/>
      <c r="BD742" s="61"/>
      <c r="BE742" s="61"/>
      <c r="BF742" s="61"/>
      <c r="BG742" s="62"/>
      <c r="BH742" s="62"/>
      <c r="BI742" s="62"/>
      <c r="BJ742" s="62"/>
      <c r="BK742" s="62"/>
      <c r="BL742" s="62"/>
      <c r="BM742" s="62"/>
      <c r="BN742" s="62"/>
      <c r="BO742" s="62"/>
      <c r="BP742" s="62"/>
      <c r="BQ742" s="62"/>
      <c r="BR742" s="62"/>
      <c r="BS742" s="62"/>
      <c r="BT742" s="62"/>
      <c r="BU742" s="62"/>
      <c r="BV742" s="62"/>
      <c r="BW742" s="62"/>
    </row>
    <row r="743" spans="1:75" ht="15.75" customHeight="1">
      <c r="A743" s="51"/>
      <c r="B743" s="51"/>
      <c r="C743" s="62"/>
      <c r="D743" s="52"/>
      <c r="E743" s="62"/>
      <c r="F743" s="62"/>
      <c r="G743" s="52"/>
      <c r="H743" s="62"/>
      <c r="I743" s="62"/>
      <c r="J743" s="62"/>
      <c r="K743" s="62"/>
      <c r="L743" s="62"/>
      <c r="M743" s="62"/>
      <c r="N743" s="62"/>
      <c r="O743" s="62"/>
      <c r="P743" s="62"/>
      <c r="Q743" s="62"/>
      <c r="R743" s="62"/>
      <c r="S743" s="62"/>
      <c r="T743" s="62"/>
      <c r="U743" s="52"/>
      <c r="V743" s="64"/>
      <c r="W743" s="64"/>
      <c r="X743" s="64"/>
      <c r="Y743" s="64"/>
      <c r="Z743" s="64"/>
      <c r="AA743" s="64"/>
      <c r="AB743" s="64"/>
      <c r="AC743" s="64"/>
      <c r="AD743" s="64"/>
      <c r="AE743" s="64"/>
      <c r="AF743" s="65"/>
      <c r="AG743" s="65"/>
      <c r="AH743" s="65"/>
      <c r="AI743" s="65"/>
      <c r="AJ743" s="65"/>
      <c r="AK743" s="65"/>
      <c r="AL743" s="65"/>
      <c r="AM743" s="65"/>
      <c r="AN743" s="65"/>
      <c r="AO743" s="65"/>
      <c r="AP743" s="65"/>
      <c r="AQ743" s="65"/>
      <c r="AR743" s="65"/>
      <c r="AS743" s="65"/>
      <c r="AT743" s="65"/>
      <c r="AU743" s="65"/>
      <c r="AV743" s="65"/>
      <c r="AW743" s="65"/>
      <c r="AX743" s="60"/>
      <c r="AY743" s="60"/>
      <c r="AZ743" s="60"/>
      <c r="BA743" s="60"/>
      <c r="BB743" s="60"/>
      <c r="BC743" s="60"/>
      <c r="BD743" s="61"/>
      <c r="BE743" s="61"/>
      <c r="BF743" s="61"/>
      <c r="BG743" s="62"/>
      <c r="BH743" s="62"/>
      <c r="BI743" s="62"/>
      <c r="BJ743" s="62"/>
      <c r="BK743" s="62"/>
      <c r="BL743" s="62"/>
      <c r="BM743" s="62"/>
      <c r="BN743" s="62"/>
      <c r="BO743" s="62"/>
      <c r="BP743" s="62"/>
      <c r="BQ743" s="62"/>
      <c r="BR743" s="62"/>
      <c r="BS743" s="62"/>
      <c r="BT743" s="62"/>
      <c r="BU743" s="62"/>
      <c r="BV743" s="62"/>
      <c r="BW743" s="62"/>
    </row>
    <row r="744" spans="1:75" ht="15.75" customHeight="1">
      <c r="A744" s="51"/>
      <c r="B744" s="51"/>
      <c r="C744" s="62"/>
      <c r="D744" s="52"/>
      <c r="E744" s="62"/>
      <c r="F744" s="62"/>
      <c r="G744" s="52"/>
      <c r="H744" s="62"/>
      <c r="I744" s="62"/>
      <c r="J744" s="62"/>
      <c r="K744" s="62"/>
      <c r="L744" s="62"/>
      <c r="M744" s="62"/>
      <c r="N744" s="62"/>
      <c r="O744" s="62"/>
      <c r="P744" s="62"/>
      <c r="Q744" s="62"/>
      <c r="R744" s="62"/>
      <c r="S744" s="62"/>
      <c r="T744" s="62"/>
      <c r="U744" s="52"/>
      <c r="V744" s="64"/>
      <c r="W744" s="64"/>
      <c r="X744" s="64"/>
      <c r="Y744" s="64"/>
      <c r="Z744" s="64"/>
      <c r="AA744" s="64"/>
      <c r="AB744" s="64"/>
      <c r="AC744" s="64"/>
      <c r="AD744" s="64"/>
      <c r="AE744" s="64"/>
      <c r="AF744" s="65"/>
      <c r="AG744" s="65"/>
      <c r="AH744" s="65"/>
      <c r="AI744" s="65"/>
      <c r="AJ744" s="65"/>
      <c r="AK744" s="65"/>
      <c r="AL744" s="65"/>
      <c r="AM744" s="65"/>
      <c r="AN744" s="65"/>
      <c r="AO744" s="65"/>
      <c r="AP744" s="65"/>
      <c r="AQ744" s="65"/>
      <c r="AR744" s="65"/>
      <c r="AS744" s="65"/>
      <c r="AT744" s="65"/>
      <c r="AU744" s="65"/>
      <c r="AV744" s="65"/>
      <c r="AW744" s="65"/>
      <c r="AX744" s="60"/>
      <c r="AY744" s="60"/>
      <c r="AZ744" s="60"/>
      <c r="BA744" s="60"/>
      <c r="BB744" s="60"/>
      <c r="BC744" s="60"/>
      <c r="BD744" s="61"/>
      <c r="BE744" s="61"/>
      <c r="BF744" s="61"/>
      <c r="BG744" s="62"/>
      <c r="BH744" s="62"/>
      <c r="BI744" s="62"/>
      <c r="BJ744" s="62"/>
      <c r="BK744" s="62"/>
      <c r="BL744" s="62"/>
      <c r="BM744" s="62"/>
      <c r="BN744" s="62"/>
      <c r="BO744" s="62"/>
      <c r="BP744" s="62"/>
      <c r="BQ744" s="62"/>
      <c r="BR744" s="62"/>
      <c r="BS744" s="62"/>
      <c r="BT744" s="62"/>
      <c r="BU744" s="62"/>
      <c r="BV744" s="62"/>
      <c r="BW744" s="62"/>
    </row>
    <row r="745" spans="1:75" ht="15.75" customHeight="1">
      <c r="A745" s="51"/>
      <c r="B745" s="51"/>
      <c r="C745" s="62"/>
      <c r="D745" s="52"/>
      <c r="E745" s="62"/>
      <c r="F745" s="62"/>
      <c r="G745" s="52"/>
      <c r="H745" s="62"/>
      <c r="I745" s="62"/>
      <c r="J745" s="62"/>
      <c r="K745" s="62"/>
      <c r="L745" s="62"/>
      <c r="M745" s="62"/>
      <c r="N745" s="62"/>
      <c r="O745" s="62"/>
      <c r="P745" s="62"/>
      <c r="Q745" s="62"/>
      <c r="R745" s="62"/>
      <c r="S745" s="62"/>
      <c r="T745" s="62"/>
      <c r="U745" s="52"/>
      <c r="V745" s="64"/>
      <c r="W745" s="64"/>
      <c r="X745" s="64"/>
      <c r="Y745" s="64"/>
      <c r="Z745" s="64"/>
      <c r="AA745" s="64"/>
      <c r="AB745" s="64"/>
      <c r="AC745" s="64"/>
      <c r="AD745" s="64"/>
      <c r="AE745" s="64"/>
      <c r="AF745" s="65"/>
      <c r="AG745" s="65"/>
      <c r="AH745" s="65"/>
      <c r="AI745" s="65"/>
      <c r="AJ745" s="65"/>
      <c r="AK745" s="65"/>
      <c r="AL745" s="65"/>
      <c r="AM745" s="65"/>
      <c r="AN745" s="65"/>
      <c r="AO745" s="65"/>
      <c r="AP745" s="65"/>
      <c r="AQ745" s="65"/>
      <c r="AR745" s="65"/>
      <c r="AS745" s="65"/>
      <c r="AT745" s="65"/>
      <c r="AU745" s="65"/>
      <c r="AV745" s="65"/>
      <c r="AW745" s="65"/>
      <c r="AX745" s="60"/>
      <c r="AY745" s="60"/>
      <c r="AZ745" s="60"/>
      <c r="BA745" s="60"/>
      <c r="BB745" s="60"/>
      <c r="BC745" s="60"/>
      <c r="BD745" s="61"/>
      <c r="BE745" s="61"/>
      <c r="BF745" s="61"/>
      <c r="BG745" s="62"/>
      <c r="BH745" s="62"/>
      <c r="BI745" s="62"/>
      <c r="BJ745" s="62"/>
      <c r="BK745" s="62"/>
      <c r="BL745" s="62"/>
      <c r="BM745" s="62"/>
      <c r="BN745" s="62"/>
      <c r="BO745" s="62"/>
      <c r="BP745" s="62"/>
      <c r="BQ745" s="62"/>
      <c r="BR745" s="62"/>
      <c r="BS745" s="62"/>
      <c r="BT745" s="62"/>
      <c r="BU745" s="62"/>
      <c r="BV745" s="62"/>
      <c r="BW745" s="62"/>
    </row>
    <row r="746" spans="1:75" ht="15.75" customHeight="1">
      <c r="A746" s="51"/>
      <c r="B746" s="51"/>
      <c r="C746" s="62"/>
      <c r="D746" s="52"/>
      <c r="E746" s="62"/>
      <c r="F746" s="62"/>
      <c r="G746" s="52"/>
      <c r="H746" s="62"/>
      <c r="I746" s="62"/>
      <c r="J746" s="62"/>
      <c r="K746" s="62"/>
      <c r="L746" s="62"/>
      <c r="M746" s="62"/>
      <c r="N746" s="62"/>
      <c r="O746" s="62"/>
      <c r="P746" s="62"/>
      <c r="Q746" s="62"/>
      <c r="R746" s="62"/>
      <c r="S746" s="62"/>
      <c r="T746" s="62"/>
      <c r="U746" s="52"/>
      <c r="V746" s="64"/>
      <c r="W746" s="64"/>
      <c r="X746" s="64"/>
      <c r="Y746" s="64"/>
      <c r="Z746" s="64"/>
      <c r="AA746" s="64"/>
      <c r="AB746" s="64"/>
      <c r="AC746" s="64"/>
      <c r="AD746" s="64"/>
      <c r="AE746" s="64"/>
      <c r="AF746" s="65"/>
      <c r="AG746" s="65"/>
      <c r="AH746" s="65"/>
      <c r="AI746" s="65"/>
      <c r="AJ746" s="65"/>
      <c r="AK746" s="65"/>
      <c r="AL746" s="65"/>
      <c r="AM746" s="65"/>
      <c r="AN746" s="65"/>
      <c r="AO746" s="65"/>
      <c r="AP746" s="65"/>
      <c r="AQ746" s="65"/>
      <c r="AR746" s="65"/>
      <c r="AS746" s="65"/>
      <c r="AT746" s="65"/>
      <c r="AU746" s="65"/>
      <c r="AV746" s="65"/>
      <c r="AW746" s="65"/>
      <c r="AX746" s="60"/>
      <c r="AY746" s="60"/>
      <c r="AZ746" s="60"/>
      <c r="BA746" s="60"/>
      <c r="BB746" s="60"/>
      <c r="BC746" s="60"/>
      <c r="BD746" s="61"/>
      <c r="BE746" s="61"/>
      <c r="BF746" s="61"/>
      <c r="BG746" s="62"/>
      <c r="BH746" s="62"/>
      <c r="BI746" s="62"/>
      <c r="BJ746" s="62"/>
      <c r="BK746" s="62"/>
      <c r="BL746" s="62"/>
      <c r="BM746" s="62"/>
      <c r="BN746" s="62"/>
      <c r="BO746" s="62"/>
      <c r="BP746" s="62"/>
      <c r="BQ746" s="62"/>
      <c r="BR746" s="62"/>
      <c r="BS746" s="62"/>
      <c r="BT746" s="62"/>
      <c r="BU746" s="62"/>
      <c r="BV746" s="62"/>
      <c r="BW746" s="62"/>
    </row>
    <row r="747" spans="1:75" ht="15.75" customHeight="1">
      <c r="A747" s="51"/>
      <c r="B747" s="51"/>
      <c r="C747" s="62"/>
      <c r="D747" s="52"/>
      <c r="E747" s="62"/>
      <c r="F747" s="62"/>
      <c r="G747" s="52"/>
      <c r="H747" s="62"/>
      <c r="I747" s="62"/>
      <c r="J747" s="62"/>
      <c r="K747" s="62"/>
      <c r="L747" s="62"/>
      <c r="M747" s="62"/>
      <c r="N747" s="62"/>
      <c r="O747" s="62"/>
      <c r="P747" s="62"/>
      <c r="Q747" s="62"/>
      <c r="R747" s="62"/>
      <c r="S747" s="62"/>
      <c r="T747" s="62"/>
      <c r="U747" s="52"/>
      <c r="V747" s="64"/>
      <c r="W747" s="64"/>
      <c r="X747" s="64"/>
      <c r="Y747" s="64"/>
      <c r="Z747" s="64"/>
      <c r="AA747" s="64"/>
      <c r="AB747" s="64"/>
      <c r="AC747" s="64"/>
      <c r="AD747" s="64"/>
      <c r="AE747" s="64"/>
      <c r="AF747" s="65"/>
      <c r="AG747" s="65"/>
      <c r="AH747" s="65"/>
      <c r="AI747" s="65"/>
      <c r="AJ747" s="65"/>
      <c r="AK747" s="65"/>
      <c r="AL747" s="65"/>
      <c r="AM747" s="65"/>
      <c r="AN747" s="65"/>
      <c r="AO747" s="65"/>
      <c r="AP747" s="65"/>
      <c r="AQ747" s="65"/>
      <c r="AR747" s="65"/>
      <c r="AS747" s="65"/>
      <c r="AT747" s="65"/>
      <c r="AU747" s="65"/>
      <c r="AV747" s="65"/>
      <c r="AW747" s="65"/>
      <c r="AX747" s="60"/>
      <c r="AY747" s="60"/>
      <c r="AZ747" s="60"/>
      <c r="BA747" s="60"/>
      <c r="BB747" s="60"/>
      <c r="BC747" s="60"/>
      <c r="BD747" s="61"/>
      <c r="BE747" s="61"/>
      <c r="BF747" s="61"/>
      <c r="BG747" s="62"/>
      <c r="BH747" s="62"/>
      <c r="BI747" s="62"/>
      <c r="BJ747" s="62"/>
      <c r="BK747" s="62"/>
      <c r="BL747" s="62"/>
      <c r="BM747" s="62"/>
      <c r="BN747" s="62"/>
      <c r="BO747" s="62"/>
      <c r="BP747" s="62"/>
      <c r="BQ747" s="62"/>
      <c r="BR747" s="62"/>
      <c r="BS747" s="62"/>
      <c r="BT747" s="62"/>
      <c r="BU747" s="62"/>
      <c r="BV747" s="62"/>
      <c r="BW747" s="62"/>
    </row>
    <row r="748" spans="1:75" ht="15.75" customHeight="1">
      <c r="A748" s="51"/>
      <c r="B748" s="51"/>
      <c r="C748" s="62"/>
      <c r="D748" s="52"/>
      <c r="E748" s="62"/>
      <c r="F748" s="62"/>
      <c r="G748" s="52"/>
      <c r="H748" s="62"/>
      <c r="I748" s="62"/>
      <c r="J748" s="62"/>
      <c r="K748" s="62"/>
      <c r="L748" s="62"/>
      <c r="M748" s="62"/>
      <c r="N748" s="62"/>
      <c r="O748" s="62"/>
      <c r="P748" s="62"/>
      <c r="Q748" s="62"/>
      <c r="R748" s="62"/>
      <c r="S748" s="62"/>
      <c r="T748" s="62"/>
      <c r="U748" s="52"/>
      <c r="V748" s="64"/>
      <c r="W748" s="64"/>
      <c r="X748" s="64"/>
      <c r="Y748" s="64"/>
      <c r="Z748" s="64"/>
      <c r="AA748" s="64"/>
      <c r="AB748" s="64"/>
      <c r="AC748" s="64"/>
      <c r="AD748" s="64"/>
      <c r="AE748" s="64"/>
      <c r="AF748" s="65"/>
      <c r="AG748" s="65"/>
      <c r="AH748" s="65"/>
      <c r="AI748" s="65"/>
      <c r="AJ748" s="65"/>
      <c r="AK748" s="65"/>
      <c r="AL748" s="65"/>
      <c r="AM748" s="65"/>
      <c r="AN748" s="65"/>
      <c r="AO748" s="65"/>
      <c r="AP748" s="65"/>
      <c r="AQ748" s="65"/>
      <c r="AR748" s="65"/>
      <c r="AS748" s="65"/>
      <c r="AT748" s="65"/>
      <c r="AU748" s="65"/>
      <c r="AV748" s="65"/>
      <c r="AW748" s="65"/>
      <c r="AX748" s="60"/>
      <c r="AY748" s="60"/>
      <c r="AZ748" s="60"/>
      <c r="BA748" s="60"/>
      <c r="BB748" s="60"/>
      <c r="BC748" s="60"/>
      <c r="BD748" s="61"/>
      <c r="BE748" s="61"/>
      <c r="BF748" s="61"/>
      <c r="BG748" s="62"/>
      <c r="BH748" s="62"/>
      <c r="BI748" s="62"/>
      <c r="BJ748" s="62"/>
      <c r="BK748" s="62"/>
      <c r="BL748" s="62"/>
      <c r="BM748" s="62"/>
      <c r="BN748" s="62"/>
      <c r="BO748" s="62"/>
      <c r="BP748" s="62"/>
      <c r="BQ748" s="62"/>
      <c r="BR748" s="62"/>
      <c r="BS748" s="62"/>
      <c r="BT748" s="62"/>
      <c r="BU748" s="62"/>
      <c r="BV748" s="62"/>
      <c r="BW748" s="62"/>
    </row>
    <row r="749" spans="1:75" ht="15.75" customHeight="1">
      <c r="A749" s="51"/>
      <c r="B749" s="51"/>
      <c r="C749" s="62"/>
      <c r="D749" s="52"/>
      <c r="E749" s="62"/>
      <c r="F749" s="62"/>
      <c r="G749" s="52"/>
      <c r="H749" s="62"/>
      <c r="I749" s="62"/>
      <c r="J749" s="62"/>
      <c r="K749" s="62"/>
      <c r="L749" s="62"/>
      <c r="M749" s="62"/>
      <c r="N749" s="62"/>
      <c r="O749" s="62"/>
      <c r="P749" s="62"/>
      <c r="Q749" s="62"/>
      <c r="R749" s="62"/>
      <c r="S749" s="62"/>
      <c r="T749" s="62"/>
      <c r="U749" s="52"/>
      <c r="V749" s="64"/>
      <c r="W749" s="64"/>
      <c r="X749" s="64"/>
      <c r="Y749" s="64"/>
      <c r="Z749" s="64"/>
      <c r="AA749" s="64"/>
      <c r="AB749" s="64"/>
      <c r="AC749" s="64"/>
      <c r="AD749" s="64"/>
      <c r="AE749" s="64"/>
      <c r="AF749" s="65"/>
      <c r="AG749" s="65"/>
      <c r="AH749" s="65"/>
      <c r="AI749" s="65"/>
      <c r="AJ749" s="65"/>
      <c r="AK749" s="65"/>
      <c r="AL749" s="65"/>
      <c r="AM749" s="65"/>
      <c r="AN749" s="65"/>
      <c r="AO749" s="65"/>
      <c r="AP749" s="65"/>
      <c r="AQ749" s="65"/>
      <c r="AR749" s="65"/>
      <c r="AS749" s="65"/>
      <c r="AT749" s="65"/>
      <c r="AU749" s="65"/>
      <c r="AV749" s="65"/>
      <c r="AW749" s="65"/>
      <c r="AX749" s="60"/>
      <c r="AY749" s="60"/>
      <c r="AZ749" s="60"/>
      <c r="BA749" s="60"/>
      <c r="BB749" s="60"/>
      <c r="BC749" s="60"/>
      <c r="BD749" s="61"/>
      <c r="BE749" s="61"/>
      <c r="BF749" s="61"/>
      <c r="BG749" s="62"/>
      <c r="BH749" s="62"/>
      <c r="BI749" s="62"/>
      <c r="BJ749" s="62"/>
      <c r="BK749" s="62"/>
      <c r="BL749" s="62"/>
      <c r="BM749" s="62"/>
      <c r="BN749" s="62"/>
      <c r="BO749" s="62"/>
      <c r="BP749" s="62"/>
      <c r="BQ749" s="62"/>
      <c r="BR749" s="62"/>
      <c r="BS749" s="62"/>
      <c r="BT749" s="62"/>
      <c r="BU749" s="62"/>
      <c r="BV749" s="62"/>
      <c r="BW749" s="62"/>
    </row>
    <row r="750" spans="1:75" ht="15.75" customHeight="1">
      <c r="A750" s="51"/>
      <c r="B750" s="51"/>
      <c r="C750" s="62"/>
      <c r="D750" s="52"/>
      <c r="E750" s="62"/>
      <c r="F750" s="62"/>
      <c r="G750" s="52"/>
      <c r="H750" s="62"/>
      <c r="I750" s="62"/>
      <c r="J750" s="62"/>
      <c r="K750" s="62"/>
      <c r="L750" s="62"/>
      <c r="M750" s="62"/>
      <c r="N750" s="62"/>
      <c r="O750" s="62"/>
      <c r="P750" s="62"/>
      <c r="Q750" s="62"/>
      <c r="R750" s="62"/>
      <c r="S750" s="62"/>
      <c r="T750" s="62"/>
      <c r="U750" s="52"/>
      <c r="V750" s="64"/>
      <c r="W750" s="64"/>
      <c r="X750" s="64"/>
      <c r="Y750" s="64"/>
      <c r="Z750" s="64"/>
      <c r="AA750" s="64"/>
      <c r="AB750" s="64"/>
      <c r="AC750" s="64"/>
      <c r="AD750" s="64"/>
      <c r="AE750" s="64"/>
      <c r="AF750" s="65"/>
      <c r="AG750" s="65"/>
      <c r="AH750" s="65"/>
      <c r="AI750" s="65"/>
      <c r="AJ750" s="65"/>
      <c r="AK750" s="65"/>
      <c r="AL750" s="65"/>
      <c r="AM750" s="65"/>
      <c r="AN750" s="65"/>
      <c r="AO750" s="65"/>
      <c r="AP750" s="65"/>
      <c r="AQ750" s="65"/>
      <c r="AR750" s="65"/>
      <c r="AS750" s="65"/>
      <c r="AT750" s="65"/>
      <c r="AU750" s="65"/>
      <c r="AV750" s="65"/>
      <c r="AW750" s="65"/>
      <c r="AX750" s="60"/>
      <c r="AY750" s="60"/>
      <c r="AZ750" s="60"/>
      <c r="BA750" s="60"/>
      <c r="BB750" s="60"/>
      <c r="BC750" s="60"/>
      <c r="BD750" s="61"/>
      <c r="BE750" s="61"/>
      <c r="BF750" s="61"/>
      <c r="BG750" s="62"/>
      <c r="BH750" s="62"/>
      <c r="BI750" s="62"/>
      <c r="BJ750" s="62"/>
      <c r="BK750" s="62"/>
      <c r="BL750" s="62"/>
      <c r="BM750" s="62"/>
      <c r="BN750" s="62"/>
      <c r="BO750" s="62"/>
      <c r="BP750" s="62"/>
      <c r="BQ750" s="62"/>
      <c r="BR750" s="62"/>
      <c r="BS750" s="62"/>
      <c r="BT750" s="62"/>
      <c r="BU750" s="62"/>
      <c r="BV750" s="62"/>
      <c r="BW750" s="62"/>
    </row>
    <row r="751" spans="1:75" ht="15.75" customHeight="1">
      <c r="A751" s="51"/>
      <c r="B751" s="51"/>
      <c r="C751" s="62"/>
      <c r="D751" s="52"/>
      <c r="E751" s="62"/>
      <c r="F751" s="62"/>
      <c r="G751" s="52"/>
      <c r="H751" s="62"/>
      <c r="I751" s="62"/>
      <c r="J751" s="62"/>
      <c r="K751" s="62"/>
      <c r="L751" s="62"/>
      <c r="M751" s="62"/>
      <c r="N751" s="62"/>
      <c r="O751" s="62"/>
      <c r="P751" s="62"/>
      <c r="Q751" s="62"/>
      <c r="R751" s="62"/>
      <c r="S751" s="62"/>
      <c r="T751" s="62"/>
      <c r="U751" s="52"/>
      <c r="V751" s="64"/>
      <c r="W751" s="64"/>
      <c r="X751" s="64"/>
      <c r="Y751" s="64"/>
      <c r="Z751" s="64"/>
      <c r="AA751" s="64"/>
      <c r="AB751" s="64"/>
      <c r="AC751" s="64"/>
      <c r="AD751" s="64"/>
      <c r="AE751" s="64"/>
      <c r="AF751" s="65"/>
      <c r="AG751" s="65"/>
      <c r="AH751" s="65"/>
      <c r="AI751" s="65"/>
      <c r="AJ751" s="65"/>
      <c r="AK751" s="65"/>
      <c r="AL751" s="65"/>
      <c r="AM751" s="65"/>
      <c r="AN751" s="65"/>
      <c r="AO751" s="65"/>
      <c r="AP751" s="65"/>
      <c r="AQ751" s="65"/>
      <c r="AR751" s="65"/>
      <c r="AS751" s="65"/>
      <c r="AT751" s="65"/>
      <c r="AU751" s="65"/>
      <c r="AV751" s="65"/>
      <c r="AW751" s="65"/>
      <c r="AX751" s="60"/>
      <c r="AY751" s="60"/>
      <c r="AZ751" s="60"/>
      <c r="BA751" s="60"/>
      <c r="BB751" s="60"/>
      <c r="BC751" s="60"/>
      <c r="BD751" s="61"/>
      <c r="BE751" s="61"/>
      <c r="BF751" s="61"/>
      <c r="BG751" s="62"/>
      <c r="BH751" s="62"/>
      <c r="BI751" s="62"/>
      <c r="BJ751" s="62"/>
      <c r="BK751" s="62"/>
      <c r="BL751" s="62"/>
      <c r="BM751" s="62"/>
      <c r="BN751" s="62"/>
      <c r="BO751" s="62"/>
      <c r="BP751" s="62"/>
      <c r="BQ751" s="62"/>
      <c r="BR751" s="62"/>
      <c r="BS751" s="62"/>
      <c r="BT751" s="62"/>
      <c r="BU751" s="62"/>
      <c r="BV751" s="62"/>
      <c r="BW751" s="62"/>
    </row>
    <row r="752" spans="1:75" ht="15.75" customHeight="1">
      <c r="A752" s="51"/>
      <c r="B752" s="51"/>
      <c r="C752" s="62"/>
      <c r="D752" s="52"/>
      <c r="E752" s="62"/>
      <c r="F752" s="62"/>
      <c r="G752" s="52"/>
      <c r="H752" s="62"/>
      <c r="I752" s="62"/>
      <c r="J752" s="62"/>
      <c r="K752" s="62"/>
      <c r="L752" s="62"/>
      <c r="M752" s="62"/>
      <c r="N752" s="62"/>
      <c r="O752" s="62"/>
      <c r="P752" s="62"/>
      <c r="Q752" s="62"/>
      <c r="R752" s="62"/>
      <c r="S752" s="62"/>
      <c r="T752" s="62"/>
      <c r="U752" s="52"/>
      <c r="V752" s="64"/>
      <c r="W752" s="64"/>
      <c r="X752" s="64"/>
      <c r="Y752" s="64"/>
      <c r="Z752" s="64"/>
      <c r="AA752" s="64"/>
      <c r="AB752" s="64"/>
      <c r="AC752" s="64"/>
      <c r="AD752" s="64"/>
      <c r="AE752" s="64"/>
      <c r="AF752" s="65"/>
      <c r="AG752" s="65"/>
      <c r="AH752" s="65"/>
      <c r="AI752" s="65"/>
      <c r="AJ752" s="65"/>
      <c r="AK752" s="65"/>
      <c r="AL752" s="65"/>
      <c r="AM752" s="65"/>
      <c r="AN752" s="65"/>
      <c r="AO752" s="65"/>
      <c r="AP752" s="65"/>
      <c r="AQ752" s="65"/>
      <c r="AR752" s="65"/>
      <c r="AS752" s="65"/>
      <c r="AT752" s="65"/>
      <c r="AU752" s="65"/>
      <c r="AV752" s="65"/>
      <c r="AW752" s="65"/>
      <c r="AX752" s="60"/>
      <c r="AY752" s="60"/>
      <c r="AZ752" s="60"/>
      <c r="BA752" s="60"/>
      <c r="BB752" s="60"/>
      <c r="BC752" s="60"/>
      <c r="BD752" s="61"/>
      <c r="BE752" s="61"/>
      <c r="BF752" s="61"/>
      <c r="BG752" s="62"/>
      <c r="BH752" s="62"/>
      <c r="BI752" s="62"/>
      <c r="BJ752" s="62"/>
      <c r="BK752" s="62"/>
      <c r="BL752" s="62"/>
      <c r="BM752" s="62"/>
      <c r="BN752" s="62"/>
      <c r="BO752" s="62"/>
      <c r="BP752" s="62"/>
      <c r="BQ752" s="62"/>
      <c r="BR752" s="62"/>
      <c r="BS752" s="62"/>
      <c r="BT752" s="62"/>
      <c r="BU752" s="62"/>
      <c r="BV752" s="62"/>
      <c r="BW752" s="62"/>
    </row>
    <row r="753" spans="1:75" ht="15.75" customHeight="1">
      <c r="A753" s="51"/>
      <c r="B753" s="51"/>
      <c r="C753" s="62"/>
      <c r="D753" s="52"/>
      <c r="E753" s="62"/>
      <c r="F753" s="62"/>
      <c r="G753" s="52"/>
      <c r="H753" s="62"/>
      <c r="I753" s="62"/>
      <c r="J753" s="62"/>
      <c r="K753" s="62"/>
      <c r="L753" s="62"/>
      <c r="M753" s="62"/>
      <c r="N753" s="62"/>
      <c r="O753" s="62"/>
      <c r="P753" s="62"/>
      <c r="Q753" s="62"/>
      <c r="R753" s="62"/>
      <c r="S753" s="62"/>
      <c r="T753" s="62"/>
      <c r="U753" s="52"/>
      <c r="V753" s="64"/>
      <c r="W753" s="64"/>
      <c r="X753" s="64"/>
      <c r="Y753" s="64"/>
      <c r="Z753" s="64"/>
      <c r="AA753" s="64"/>
      <c r="AB753" s="64"/>
      <c r="AC753" s="64"/>
      <c r="AD753" s="64"/>
      <c r="AE753" s="64"/>
      <c r="AF753" s="65"/>
      <c r="AG753" s="65"/>
      <c r="AH753" s="65"/>
      <c r="AI753" s="65"/>
      <c r="AJ753" s="65"/>
      <c r="AK753" s="65"/>
      <c r="AL753" s="65"/>
      <c r="AM753" s="65"/>
      <c r="AN753" s="65"/>
      <c r="AO753" s="65"/>
      <c r="AP753" s="65"/>
      <c r="AQ753" s="65"/>
      <c r="AR753" s="65"/>
      <c r="AS753" s="65"/>
      <c r="AT753" s="65"/>
      <c r="AU753" s="65"/>
      <c r="AV753" s="65"/>
      <c r="AW753" s="65"/>
      <c r="AX753" s="60"/>
      <c r="AY753" s="60"/>
      <c r="AZ753" s="60"/>
      <c r="BA753" s="60"/>
      <c r="BB753" s="60"/>
      <c r="BC753" s="60"/>
      <c r="BD753" s="61"/>
      <c r="BE753" s="61"/>
      <c r="BF753" s="61"/>
      <c r="BG753" s="62"/>
      <c r="BH753" s="62"/>
      <c r="BI753" s="62"/>
      <c r="BJ753" s="62"/>
      <c r="BK753" s="62"/>
      <c r="BL753" s="62"/>
      <c r="BM753" s="62"/>
      <c r="BN753" s="62"/>
      <c r="BO753" s="62"/>
      <c r="BP753" s="62"/>
      <c r="BQ753" s="62"/>
      <c r="BR753" s="62"/>
      <c r="BS753" s="62"/>
      <c r="BT753" s="62"/>
      <c r="BU753" s="62"/>
      <c r="BV753" s="62"/>
      <c r="BW753" s="62"/>
    </row>
    <row r="754" spans="1:75" ht="15.75" customHeight="1">
      <c r="A754" s="51"/>
      <c r="B754" s="51"/>
      <c r="C754" s="62"/>
      <c r="D754" s="52"/>
      <c r="E754" s="62"/>
      <c r="F754" s="62"/>
      <c r="G754" s="52"/>
      <c r="H754" s="62"/>
      <c r="I754" s="62"/>
      <c r="J754" s="62"/>
      <c r="K754" s="62"/>
      <c r="L754" s="62"/>
      <c r="M754" s="62"/>
      <c r="N754" s="62"/>
      <c r="O754" s="62"/>
      <c r="P754" s="62"/>
      <c r="Q754" s="62"/>
      <c r="R754" s="62"/>
      <c r="S754" s="62"/>
      <c r="T754" s="62"/>
      <c r="U754" s="52"/>
      <c r="V754" s="64"/>
      <c r="W754" s="64"/>
      <c r="X754" s="64"/>
      <c r="Y754" s="64"/>
      <c r="Z754" s="64"/>
      <c r="AA754" s="64"/>
      <c r="AB754" s="64"/>
      <c r="AC754" s="64"/>
      <c r="AD754" s="64"/>
      <c r="AE754" s="64"/>
      <c r="AF754" s="65"/>
      <c r="AG754" s="65"/>
      <c r="AH754" s="65"/>
      <c r="AI754" s="65"/>
      <c r="AJ754" s="65"/>
      <c r="AK754" s="65"/>
      <c r="AL754" s="65"/>
      <c r="AM754" s="65"/>
      <c r="AN754" s="65"/>
      <c r="AO754" s="65"/>
      <c r="AP754" s="65"/>
      <c r="AQ754" s="65"/>
      <c r="AR754" s="65"/>
      <c r="AS754" s="65"/>
      <c r="AT754" s="65"/>
      <c r="AU754" s="65"/>
      <c r="AV754" s="65"/>
      <c r="AW754" s="65"/>
      <c r="AX754" s="60"/>
      <c r="AY754" s="60"/>
      <c r="AZ754" s="60"/>
      <c r="BA754" s="60"/>
      <c r="BB754" s="60"/>
      <c r="BC754" s="60"/>
      <c r="BD754" s="61"/>
      <c r="BE754" s="61"/>
      <c r="BF754" s="61"/>
      <c r="BG754" s="62"/>
      <c r="BH754" s="62"/>
      <c r="BI754" s="62"/>
      <c r="BJ754" s="62"/>
      <c r="BK754" s="62"/>
      <c r="BL754" s="62"/>
      <c r="BM754" s="62"/>
      <c r="BN754" s="62"/>
      <c r="BO754" s="62"/>
      <c r="BP754" s="62"/>
      <c r="BQ754" s="62"/>
      <c r="BR754" s="62"/>
      <c r="BS754" s="62"/>
      <c r="BT754" s="62"/>
      <c r="BU754" s="62"/>
      <c r="BV754" s="62"/>
      <c r="BW754" s="62"/>
    </row>
    <row r="755" spans="1:75" ht="15.75" customHeight="1">
      <c r="A755" s="51"/>
      <c r="B755" s="51"/>
      <c r="C755" s="62"/>
      <c r="D755" s="52"/>
      <c r="E755" s="62"/>
      <c r="F755" s="62"/>
      <c r="G755" s="52"/>
      <c r="H755" s="62"/>
      <c r="I755" s="62"/>
      <c r="J755" s="62"/>
      <c r="K755" s="62"/>
      <c r="L755" s="62"/>
      <c r="M755" s="62"/>
      <c r="N755" s="62"/>
      <c r="O755" s="62"/>
      <c r="P755" s="62"/>
      <c r="Q755" s="62"/>
      <c r="R755" s="62"/>
      <c r="S755" s="62"/>
      <c r="T755" s="62"/>
      <c r="U755" s="52"/>
      <c r="V755" s="64"/>
      <c r="W755" s="64"/>
      <c r="X755" s="64"/>
      <c r="Y755" s="64"/>
      <c r="Z755" s="64"/>
      <c r="AA755" s="64"/>
      <c r="AB755" s="64"/>
      <c r="AC755" s="64"/>
      <c r="AD755" s="64"/>
      <c r="AE755" s="64"/>
      <c r="AF755" s="65"/>
      <c r="AG755" s="65"/>
      <c r="AH755" s="65"/>
      <c r="AI755" s="65"/>
      <c r="AJ755" s="65"/>
      <c r="AK755" s="65"/>
      <c r="AL755" s="65"/>
      <c r="AM755" s="65"/>
      <c r="AN755" s="65"/>
      <c r="AO755" s="65"/>
      <c r="AP755" s="65"/>
      <c r="AQ755" s="65"/>
      <c r="AR755" s="65"/>
      <c r="AS755" s="65"/>
      <c r="AT755" s="65"/>
      <c r="AU755" s="65"/>
      <c r="AV755" s="65"/>
      <c r="AW755" s="65"/>
      <c r="AX755" s="60"/>
      <c r="AY755" s="60"/>
      <c r="AZ755" s="60"/>
      <c r="BA755" s="60"/>
      <c r="BB755" s="60"/>
      <c r="BC755" s="60"/>
      <c r="BD755" s="61"/>
      <c r="BE755" s="61"/>
      <c r="BF755" s="61"/>
      <c r="BG755" s="62"/>
      <c r="BH755" s="62"/>
      <c r="BI755" s="62"/>
      <c r="BJ755" s="62"/>
      <c r="BK755" s="62"/>
      <c r="BL755" s="62"/>
      <c r="BM755" s="62"/>
      <c r="BN755" s="62"/>
      <c r="BO755" s="62"/>
      <c r="BP755" s="62"/>
      <c r="BQ755" s="62"/>
      <c r="BR755" s="62"/>
      <c r="BS755" s="62"/>
      <c r="BT755" s="62"/>
      <c r="BU755" s="62"/>
      <c r="BV755" s="62"/>
      <c r="BW755" s="62"/>
    </row>
    <row r="756" spans="1:75" ht="15.75" customHeight="1">
      <c r="A756" s="51"/>
      <c r="B756" s="51"/>
      <c r="C756" s="62"/>
      <c r="D756" s="52"/>
      <c r="E756" s="62"/>
      <c r="F756" s="62"/>
      <c r="G756" s="52"/>
      <c r="H756" s="62"/>
      <c r="I756" s="62"/>
      <c r="J756" s="62"/>
      <c r="K756" s="62"/>
      <c r="L756" s="62"/>
      <c r="M756" s="62"/>
      <c r="N756" s="62"/>
      <c r="O756" s="62"/>
      <c r="P756" s="62"/>
      <c r="Q756" s="62"/>
      <c r="R756" s="62"/>
      <c r="S756" s="62"/>
      <c r="T756" s="62"/>
      <c r="U756" s="52"/>
      <c r="V756" s="64"/>
      <c r="W756" s="64"/>
      <c r="X756" s="64"/>
      <c r="Y756" s="64"/>
      <c r="Z756" s="64"/>
      <c r="AA756" s="64"/>
      <c r="AB756" s="64"/>
      <c r="AC756" s="64"/>
      <c r="AD756" s="64"/>
      <c r="AE756" s="64"/>
      <c r="AF756" s="65"/>
      <c r="AG756" s="65"/>
      <c r="AH756" s="65"/>
      <c r="AI756" s="65"/>
      <c r="AJ756" s="65"/>
      <c r="AK756" s="65"/>
      <c r="AL756" s="65"/>
      <c r="AM756" s="65"/>
      <c r="AN756" s="65"/>
      <c r="AO756" s="65"/>
      <c r="AP756" s="65"/>
      <c r="AQ756" s="65"/>
      <c r="AR756" s="65"/>
      <c r="AS756" s="65"/>
      <c r="AT756" s="65"/>
      <c r="AU756" s="65"/>
      <c r="AV756" s="65"/>
      <c r="AW756" s="65"/>
      <c r="AX756" s="60"/>
      <c r="AY756" s="60"/>
      <c r="AZ756" s="60"/>
      <c r="BA756" s="60"/>
      <c r="BB756" s="60"/>
      <c r="BC756" s="60"/>
      <c r="BD756" s="61"/>
      <c r="BE756" s="61"/>
      <c r="BF756" s="61"/>
      <c r="BG756" s="62"/>
      <c r="BH756" s="62"/>
      <c r="BI756" s="62"/>
      <c r="BJ756" s="62"/>
      <c r="BK756" s="62"/>
      <c r="BL756" s="62"/>
      <c r="BM756" s="62"/>
      <c r="BN756" s="62"/>
      <c r="BO756" s="62"/>
      <c r="BP756" s="62"/>
      <c r="BQ756" s="62"/>
      <c r="BR756" s="62"/>
      <c r="BS756" s="62"/>
      <c r="BT756" s="62"/>
      <c r="BU756" s="62"/>
      <c r="BV756" s="62"/>
      <c r="BW756" s="62"/>
    </row>
    <row r="757" spans="1:75" ht="15.75" customHeight="1">
      <c r="A757" s="51"/>
      <c r="B757" s="51"/>
      <c r="C757" s="62"/>
      <c r="D757" s="52"/>
      <c r="E757" s="62"/>
      <c r="F757" s="62"/>
      <c r="G757" s="52"/>
      <c r="H757" s="62"/>
      <c r="I757" s="62"/>
      <c r="J757" s="62"/>
      <c r="K757" s="62"/>
      <c r="L757" s="62"/>
      <c r="M757" s="62"/>
      <c r="N757" s="62"/>
      <c r="O757" s="62"/>
      <c r="P757" s="62"/>
      <c r="Q757" s="62"/>
      <c r="R757" s="62"/>
      <c r="S757" s="62"/>
      <c r="T757" s="62"/>
      <c r="U757" s="52"/>
      <c r="V757" s="64"/>
      <c r="W757" s="64"/>
      <c r="X757" s="64"/>
      <c r="Y757" s="64"/>
      <c r="Z757" s="64"/>
      <c r="AA757" s="64"/>
      <c r="AB757" s="64"/>
      <c r="AC757" s="64"/>
      <c r="AD757" s="64"/>
      <c r="AE757" s="64"/>
      <c r="AF757" s="65"/>
      <c r="AG757" s="65"/>
      <c r="AH757" s="65"/>
      <c r="AI757" s="65"/>
      <c r="AJ757" s="65"/>
      <c r="AK757" s="65"/>
      <c r="AL757" s="65"/>
      <c r="AM757" s="65"/>
      <c r="AN757" s="65"/>
      <c r="AO757" s="65"/>
      <c r="AP757" s="65"/>
      <c r="AQ757" s="65"/>
      <c r="AR757" s="65"/>
      <c r="AS757" s="65"/>
      <c r="AT757" s="65"/>
      <c r="AU757" s="65"/>
      <c r="AV757" s="65"/>
      <c r="AW757" s="65"/>
      <c r="AX757" s="60"/>
      <c r="AY757" s="60"/>
      <c r="AZ757" s="60"/>
      <c r="BA757" s="60"/>
      <c r="BB757" s="60"/>
      <c r="BC757" s="60"/>
      <c r="BD757" s="61"/>
      <c r="BE757" s="61"/>
      <c r="BF757" s="61"/>
      <c r="BG757" s="62"/>
      <c r="BH757" s="62"/>
      <c r="BI757" s="62"/>
      <c r="BJ757" s="62"/>
      <c r="BK757" s="62"/>
      <c r="BL757" s="62"/>
      <c r="BM757" s="62"/>
      <c r="BN757" s="62"/>
      <c r="BO757" s="62"/>
      <c r="BP757" s="62"/>
      <c r="BQ757" s="62"/>
      <c r="BR757" s="62"/>
      <c r="BS757" s="62"/>
      <c r="BT757" s="62"/>
      <c r="BU757" s="62"/>
      <c r="BV757" s="62"/>
      <c r="BW757" s="62"/>
    </row>
    <row r="758" spans="1:75" ht="15.75" customHeight="1">
      <c r="A758" s="51"/>
      <c r="B758" s="51"/>
      <c r="C758" s="62"/>
      <c r="D758" s="52"/>
      <c r="E758" s="62"/>
      <c r="F758" s="62"/>
      <c r="G758" s="52"/>
      <c r="H758" s="62"/>
      <c r="I758" s="62"/>
      <c r="J758" s="62"/>
      <c r="K758" s="62"/>
      <c r="L758" s="62"/>
      <c r="M758" s="62"/>
      <c r="N758" s="62"/>
      <c r="O758" s="62"/>
      <c r="P758" s="62"/>
      <c r="Q758" s="62"/>
      <c r="R758" s="62"/>
      <c r="S758" s="62"/>
      <c r="T758" s="62"/>
      <c r="U758" s="52"/>
      <c r="V758" s="64"/>
      <c r="W758" s="64"/>
      <c r="X758" s="64"/>
      <c r="Y758" s="64"/>
      <c r="Z758" s="64"/>
      <c r="AA758" s="64"/>
      <c r="AB758" s="64"/>
      <c r="AC758" s="64"/>
      <c r="AD758" s="64"/>
      <c r="AE758" s="64"/>
      <c r="AF758" s="65"/>
      <c r="AG758" s="65"/>
      <c r="AH758" s="65"/>
      <c r="AI758" s="65"/>
      <c r="AJ758" s="65"/>
      <c r="AK758" s="65"/>
      <c r="AL758" s="65"/>
      <c r="AM758" s="65"/>
      <c r="AN758" s="65"/>
      <c r="AO758" s="65"/>
      <c r="AP758" s="65"/>
      <c r="AQ758" s="65"/>
      <c r="AR758" s="65"/>
      <c r="AS758" s="65"/>
      <c r="AT758" s="65"/>
      <c r="AU758" s="65"/>
      <c r="AV758" s="65"/>
      <c r="AW758" s="65"/>
      <c r="AX758" s="60"/>
      <c r="AY758" s="60"/>
      <c r="AZ758" s="60"/>
      <c r="BA758" s="60"/>
      <c r="BB758" s="60"/>
      <c r="BC758" s="60"/>
      <c r="BD758" s="61"/>
      <c r="BE758" s="61"/>
      <c r="BF758" s="61"/>
      <c r="BG758" s="62"/>
      <c r="BH758" s="62"/>
      <c r="BI758" s="62"/>
      <c r="BJ758" s="62"/>
      <c r="BK758" s="62"/>
      <c r="BL758" s="62"/>
      <c r="BM758" s="62"/>
      <c r="BN758" s="62"/>
      <c r="BO758" s="62"/>
      <c r="BP758" s="62"/>
      <c r="BQ758" s="62"/>
      <c r="BR758" s="62"/>
      <c r="BS758" s="62"/>
      <c r="BT758" s="62"/>
      <c r="BU758" s="62"/>
      <c r="BV758" s="62"/>
      <c r="BW758" s="62"/>
    </row>
    <row r="759" spans="1:75" ht="15.75" customHeight="1">
      <c r="A759" s="51"/>
      <c r="B759" s="51"/>
      <c r="C759" s="62"/>
      <c r="D759" s="52"/>
      <c r="E759" s="62"/>
      <c r="F759" s="62"/>
      <c r="G759" s="52"/>
      <c r="H759" s="62"/>
      <c r="I759" s="62"/>
      <c r="J759" s="62"/>
      <c r="K759" s="62"/>
      <c r="L759" s="62"/>
      <c r="M759" s="62"/>
      <c r="N759" s="62"/>
      <c r="O759" s="62"/>
      <c r="P759" s="62"/>
      <c r="Q759" s="62"/>
      <c r="R759" s="62"/>
      <c r="S759" s="62"/>
      <c r="T759" s="62"/>
      <c r="U759" s="52"/>
      <c r="V759" s="64"/>
      <c r="W759" s="64"/>
      <c r="X759" s="64"/>
      <c r="Y759" s="64"/>
      <c r="Z759" s="64"/>
      <c r="AA759" s="64"/>
      <c r="AB759" s="64"/>
      <c r="AC759" s="64"/>
      <c r="AD759" s="64"/>
      <c r="AE759" s="64"/>
      <c r="AF759" s="65"/>
      <c r="AG759" s="65"/>
      <c r="AH759" s="65"/>
      <c r="AI759" s="65"/>
      <c r="AJ759" s="65"/>
      <c r="AK759" s="65"/>
      <c r="AL759" s="65"/>
      <c r="AM759" s="65"/>
      <c r="AN759" s="65"/>
      <c r="AO759" s="65"/>
      <c r="AP759" s="65"/>
      <c r="AQ759" s="65"/>
      <c r="AR759" s="65"/>
      <c r="AS759" s="65"/>
      <c r="AT759" s="65"/>
      <c r="AU759" s="65"/>
      <c r="AV759" s="65"/>
      <c r="AW759" s="65"/>
      <c r="AX759" s="60"/>
      <c r="AY759" s="60"/>
      <c r="AZ759" s="60"/>
      <c r="BA759" s="60"/>
      <c r="BB759" s="60"/>
      <c r="BC759" s="60"/>
      <c r="BD759" s="61"/>
      <c r="BE759" s="61"/>
      <c r="BF759" s="61"/>
      <c r="BG759" s="62"/>
      <c r="BH759" s="62"/>
      <c r="BI759" s="62"/>
      <c r="BJ759" s="62"/>
      <c r="BK759" s="62"/>
      <c r="BL759" s="62"/>
      <c r="BM759" s="62"/>
      <c r="BN759" s="62"/>
      <c r="BO759" s="62"/>
      <c r="BP759" s="62"/>
      <c r="BQ759" s="62"/>
      <c r="BR759" s="62"/>
      <c r="BS759" s="62"/>
      <c r="BT759" s="62"/>
      <c r="BU759" s="62"/>
      <c r="BV759" s="62"/>
      <c r="BW759" s="62"/>
    </row>
    <row r="760" spans="1:75" ht="15.75" customHeight="1">
      <c r="A760" s="51"/>
      <c r="B760" s="51"/>
      <c r="C760" s="62"/>
      <c r="D760" s="52"/>
      <c r="E760" s="62"/>
      <c r="F760" s="62"/>
      <c r="G760" s="52"/>
      <c r="H760" s="62"/>
      <c r="I760" s="62"/>
      <c r="J760" s="62"/>
      <c r="K760" s="62"/>
      <c r="L760" s="62"/>
      <c r="M760" s="62"/>
      <c r="N760" s="62"/>
      <c r="O760" s="62"/>
      <c r="P760" s="62"/>
      <c r="Q760" s="62"/>
      <c r="R760" s="62"/>
      <c r="S760" s="62"/>
      <c r="T760" s="62"/>
      <c r="U760" s="52"/>
      <c r="V760" s="64"/>
      <c r="W760" s="64"/>
      <c r="X760" s="64"/>
      <c r="Y760" s="64"/>
      <c r="Z760" s="64"/>
      <c r="AA760" s="64"/>
      <c r="AB760" s="64"/>
      <c r="AC760" s="64"/>
      <c r="AD760" s="64"/>
      <c r="AE760" s="64"/>
      <c r="AF760" s="65"/>
      <c r="AG760" s="65"/>
      <c r="AH760" s="65"/>
      <c r="AI760" s="65"/>
      <c r="AJ760" s="65"/>
      <c r="AK760" s="65"/>
      <c r="AL760" s="65"/>
      <c r="AM760" s="65"/>
      <c r="AN760" s="65"/>
      <c r="AO760" s="65"/>
      <c r="AP760" s="65"/>
      <c r="AQ760" s="65"/>
      <c r="AR760" s="65"/>
      <c r="AS760" s="65"/>
      <c r="AT760" s="65"/>
      <c r="AU760" s="65"/>
      <c r="AV760" s="65"/>
      <c r="AW760" s="65"/>
      <c r="AX760" s="60"/>
      <c r="AY760" s="60"/>
      <c r="AZ760" s="60"/>
      <c r="BA760" s="60"/>
      <c r="BB760" s="60"/>
      <c r="BC760" s="60"/>
      <c r="BD760" s="61"/>
      <c r="BE760" s="61"/>
      <c r="BF760" s="61"/>
      <c r="BG760" s="62"/>
      <c r="BH760" s="62"/>
      <c r="BI760" s="62"/>
      <c r="BJ760" s="62"/>
      <c r="BK760" s="62"/>
      <c r="BL760" s="62"/>
      <c r="BM760" s="62"/>
      <c r="BN760" s="62"/>
      <c r="BO760" s="62"/>
      <c r="BP760" s="62"/>
      <c r="BQ760" s="62"/>
      <c r="BR760" s="62"/>
      <c r="BS760" s="62"/>
      <c r="BT760" s="62"/>
      <c r="BU760" s="62"/>
      <c r="BV760" s="62"/>
      <c r="BW760" s="62"/>
    </row>
    <row r="761" spans="1:75" ht="15.75" customHeight="1">
      <c r="A761" s="51"/>
      <c r="B761" s="51"/>
      <c r="C761" s="62"/>
      <c r="D761" s="52"/>
      <c r="E761" s="62"/>
      <c r="F761" s="62"/>
      <c r="G761" s="52"/>
      <c r="H761" s="62"/>
      <c r="I761" s="62"/>
      <c r="J761" s="62"/>
      <c r="K761" s="62"/>
      <c r="L761" s="62"/>
      <c r="M761" s="62"/>
      <c r="N761" s="62"/>
      <c r="O761" s="62"/>
      <c r="P761" s="62"/>
      <c r="Q761" s="62"/>
      <c r="R761" s="62"/>
      <c r="S761" s="62"/>
      <c r="T761" s="62"/>
      <c r="U761" s="52"/>
      <c r="V761" s="64"/>
      <c r="W761" s="64"/>
      <c r="X761" s="64"/>
      <c r="Y761" s="64"/>
      <c r="Z761" s="64"/>
      <c r="AA761" s="64"/>
      <c r="AB761" s="64"/>
      <c r="AC761" s="64"/>
      <c r="AD761" s="64"/>
      <c r="AE761" s="64"/>
      <c r="AF761" s="65"/>
      <c r="AG761" s="65"/>
      <c r="AH761" s="65"/>
      <c r="AI761" s="65"/>
      <c r="AJ761" s="65"/>
      <c r="AK761" s="65"/>
      <c r="AL761" s="65"/>
      <c r="AM761" s="65"/>
      <c r="AN761" s="65"/>
      <c r="AO761" s="65"/>
      <c r="AP761" s="65"/>
      <c r="AQ761" s="65"/>
      <c r="AR761" s="65"/>
      <c r="AS761" s="65"/>
      <c r="AT761" s="65"/>
      <c r="AU761" s="65"/>
      <c r="AV761" s="65"/>
      <c r="AW761" s="65"/>
      <c r="AX761" s="60"/>
      <c r="AY761" s="60"/>
      <c r="AZ761" s="60"/>
      <c r="BA761" s="60"/>
      <c r="BB761" s="60"/>
      <c r="BC761" s="60"/>
      <c r="BD761" s="61"/>
      <c r="BE761" s="61"/>
      <c r="BF761" s="61"/>
      <c r="BG761" s="62"/>
      <c r="BH761" s="62"/>
      <c r="BI761" s="62"/>
      <c r="BJ761" s="62"/>
      <c r="BK761" s="62"/>
      <c r="BL761" s="62"/>
      <c r="BM761" s="62"/>
      <c r="BN761" s="62"/>
      <c r="BO761" s="62"/>
      <c r="BP761" s="62"/>
      <c r="BQ761" s="62"/>
      <c r="BR761" s="62"/>
      <c r="BS761" s="62"/>
      <c r="BT761" s="62"/>
      <c r="BU761" s="62"/>
      <c r="BV761" s="62"/>
      <c r="BW761" s="62"/>
    </row>
    <row r="762" spans="1:75" ht="15.75" customHeight="1">
      <c r="A762" s="51"/>
      <c r="B762" s="51"/>
      <c r="C762" s="62"/>
      <c r="D762" s="52"/>
      <c r="E762" s="62"/>
      <c r="F762" s="62"/>
      <c r="G762" s="52"/>
      <c r="H762" s="62"/>
      <c r="I762" s="62"/>
      <c r="J762" s="62"/>
      <c r="K762" s="62"/>
      <c r="L762" s="62"/>
      <c r="M762" s="62"/>
      <c r="N762" s="62"/>
      <c r="O762" s="62"/>
      <c r="P762" s="62"/>
      <c r="Q762" s="62"/>
      <c r="R762" s="62"/>
      <c r="S762" s="62"/>
      <c r="T762" s="62"/>
      <c r="U762" s="52"/>
      <c r="V762" s="64"/>
      <c r="W762" s="64"/>
      <c r="X762" s="64"/>
      <c r="Y762" s="64"/>
      <c r="Z762" s="64"/>
      <c r="AA762" s="64"/>
      <c r="AB762" s="64"/>
      <c r="AC762" s="64"/>
      <c r="AD762" s="64"/>
      <c r="AE762" s="64"/>
      <c r="AF762" s="65"/>
      <c r="AG762" s="65"/>
      <c r="AH762" s="65"/>
      <c r="AI762" s="65"/>
      <c r="AJ762" s="65"/>
      <c r="AK762" s="65"/>
      <c r="AL762" s="65"/>
      <c r="AM762" s="65"/>
      <c r="AN762" s="65"/>
      <c r="AO762" s="65"/>
      <c r="AP762" s="65"/>
      <c r="AQ762" s="65"/>
      <c r="AR762" s="65"/>
      <c r="AS762" s="65"/>
      <c r="AT762" s="65"/>
      <c r="AU762" s="65"/>
      <c r="AV762" s="65"/>
      <c r="AW762" s="65"/>
      <c r="AX762" s="60"/>
      <c r="AY762" s="60"/>
      <c r="AZ762" s="60"/>
      <c r="BA762" s="60"/>
      <c r="BB762" s="60"/>
      <c r="BC762" s="60"/>
      <c r="BD762" s="61"/>
      <c r="BE762" s="61"/>
      <c r="BF762" s="61"/>
      <c r="BG762" s="62"/>
      <c r="BH762" s="62"/>
      <c r="BI762" s="62"/>
      <c r="BJ762" s="62"/>
      <c r="BK762" s="62"/>
      <c r="BL762" s="62"/>
      <c r="BM762" s="62"/>
      <c r="BN762" s="62"/>
      <c r="BO762" s="62"/>
      <c r="BP762" s="62"/>
      <c r="BQ762" s="62"/>
      <c r="BR762" s="62"/>
      <c r="BS762" s="62"/>
      <c r="BT762" s="62"/>
      <c r="BU762" s="62"/>
      <c r="BV762" s="62"/>
      <c r="BW762" s="62"/>
    </row>
    <row r="763" spans="1:75" ht="15.75" customHeight="1">
      <c r="A763" s="51"/>
      <c r="B763" s="51"/>
      <c r="C763" s="62"/>
      <c r="D763" s="52"/>
      <c r="E763" s="62"/>
      <c r="F763" s="62"/>
      <c r="G763" s="52"/>
      <c r="H763" s="62"/>
      <c r="I763" s="62"/>
      <c r="J763" s="62"/>
      <c r="K763" s="62"/>
      <c r="L763" s="62"/>
      <c r="M763" s="62"/>
      <c r="N763" s="62"/>
      <c r="O763" s="62"/>
      <c r="P763" s="62"/>
      <c r="Q763" s="62"/>
      <c r="R763" s="62"/>
      <c r="S763" s="62"/>
      <c r="T763" s="62"/>
      <c r="U763" s="52"/>
      <c r="V763" s="64"/>
      <c r="W763" s="64"/>
      <c r="X763" s="64"/>
      <c r="Y763" s="64"/>
      <c r="Z763" s="64"/>
      <c r="AA763" s="64"/>
      <c r="AB763" s="64"/>
      <c r="AC763" s="64"/>
      <c r="AD763" s="64"/>
      <c r="AE763" s="64"/>
      <c r="AF763" s="65"/>
      <c r="AG763" s="65"/>
      <c r="AH763" s="65"/>
      <c r="AI763" s="65"/>
      <c r="AJ763" s="65"/>
      <c r="AK763" s="65"/>
      <c r="AL763" s="65"/>
      <c r="AM763" s="65"/>
      <c r="AN763" s="65"/>
      <c r="AO763" s="65"/>
      <c r="AP763" s="65"/>
      <c r="AQ763" s="65"/>
      <c r="AR763" s="65"/>
      <c r="AS763" s="65"/>
      <c r="AT763" s="65"/>
      <c r="AU763" s="65"/>
      <c r="AV763" s="65"/>
      <c r="AW763" s="65"/>
      <c r="AX763" s="60"/>
      <c r="AY763" s="60"/>
      <c r="AZ763" s="60"/>
      <c r="BA763" s="60"/>
      <c r="BB763" s="60"/>
      <c r="BC763" s="60"/>
      <c r="BD763" s="61"/>
      <c r="BE763" s="61"/>
      <c r="BF763" s="61"/>
      <c r="BG763" s="62"/>
      <c r="BH763" s="62"/>
      <c r="BI763" s="62"/>
      <c r="BJ763" s="62"/>
      <c r="BK763" s="62"/>
      <c r="BL763" s="62"/>
      <c r="BM763" s="62"/>
      <c r="BN763" s="62"/>
      <c r="BO763" s="62"/>
      <c r="BP763" s="62"/>
      <c r="BQ763" s="62"/>
      <c r="BR763" s="62"/>
      <c r="BS763" s="62"/>
      <c r="BT763" s="62"/>
      <c r="BU763" s="62"/>
      <c r="BV763" s="62"/>
      <c r="BW763" s="62"/>
    </row>
    <row r="764" spans="1:75" ht="15.75" customHeight="1">
      <c r="A764" s="51"/>
      <c r="B764" s="51"/>
      <c r="C764" s="62"/>
      <c r="D764" s="52"/>
      <c r="E764" s="62"/>
      <c r="F764" s="62"/>
      <c r="G764" s="52"/>
      <c r="H764" s="62"/>
      <c r="I764" s="62"/>
      <c r="J764" s="62"/>
      <c r="K764" s="62"/>
      <c r="L764" s="62"/>
      <c r="M764" s="62"/>
      <c r="N764" s="62"/>
      <c r="O764" s="62"/>
      <c r="P764" s="62"/>
      <c r="Q764" s="62"/>
      <c r="R764" s="62"/>
      <c r="S764" s="62"/>
      <c r="T764" s="62"/>
      <c r="U764" s="52"/>
      <c r="V764" s="64"/>
      <c r="W764" s="64"/>
      <c r="X764" s="64"/>
      <c r="Y764" s="64"/>
      <c r="Z764" s="64"/>
      <c r="AA764" s="64"/>
      <c r="AB764" s="64"/>
      <c r="AC764" s="64"/>
      <c r="AD764" s="64"/>
      <c r="AE764" s="64"/>
      <c r="AF764" s="65"/>
      <c r="AG764" s="65"/>
      <c r="AH764" s="65"/>
      <c r="AI764" s="65"/>
      <c r="AJ764" s="65"/>
      <c r="AK764" s="65"/>
      <c r="AL764" s="65"/>
      <c r="AM764" s="65"/>
      <c r="AN764" s="65"/>
      <c r="AO764" s="65"/>
      <c r="AP764" s="65"/>
      <c r="AQ764" s="65"/>
      <c r="AR764" s="65"/>
      <c r="AS764" s="65"/>
      <c r="AT764" s="65"/>
      <c r="AU764" s="65"/>
      <c r="AV764" s="65"/>
      <c r="AW764" s="65"/>
      <c r="AX764" s="60"/>
      <c r="AY764" s="60"/>
      <c r="AZ764" s="60"/>
      <c r="BA764" s="60"/>
      <c r="BB764" s="60"/>
      <c r="BC764" s="60"/>
      <c r="BD764" s="61"/>
      <c r="BE764" s="61"/>
      <c r="BF764" s="61"/>
      <c r="BG764" s="62"/>
      <c r="BH764" s="62"/>
      <c r="BI764" s="62"/>
      <c r="BJ764" s="62"/>
      <c r="BK764" s="62"/>
      <c r="BL764" s="62"/>
      <c r="BM764" s="62"/>
      <c r="BN764" s="62"/>
      <c r="BO764" s="62"/>
      <c r="BP764" s="62"/>
      <c r="BQ764" s="62"/>
      <c r="BR764" s="62"/>
      <c r="BS764" s="62"/>
      <c r="BT764" s="62"/>
      <c r="BU764" s="62"/>
      <c r="BV764" s="62"/>
      <c r="BW764" s="62"/>
    </row>
    <row r="765" spans="1:75" ht="15.75" customHeight="1">
      <c r="A765" s="51"/>
      <c r="B765" s="51"/>
      <c r="C765" s="62"/>
      <c r="D765" s="52"/>
      <c r="E765" s="62"/>
      <c r="F765" s="62"/>
      <c r="G765" s="52"/>
      <c r="H765" s="62"/>
      <c r="I765" s="62"/>
      <c r="J765" s="62"/>
      <c r="K765" s="62"/>
      <c r="L765" s="62"/>
      <c r="M765" s="62"/>
      <c r="N765" s="62"/>
      <c r="O765" s="62"/>
      <c r="P765" s="62"/>
      <c r="Q765" s="62"/>
      <c r="R765" s="62"/>
      <c r="S765" s="62"/>
      <c r="T765" s="62"/>
      <c r="U765" s="52"/>
      <c r="V765" s="64"/>
      <c r="W765" s="64"/>
      <c r="X765" s="64"/>
      <c r="Y765" s="64"/>
      <c r="Z765" s="64"/>
      <c r="AA765" s="64"/>
      <c r="AB765" s="64"/>
      <c r="AC765" s="64"/>
      <c r="AD765" s="64"/>
      <c r="AE765" s="64"/>
      <c r="AF765" s="65"/>
      <c r="AG765" s="65"/>
      <c r="AH765" s="65"/>
      <c r="AI765" s="65"/>
      <c r="AJ765" s="65"/>
      <c r="AK765" s="65"/>
      <c r="AL765" s="65"/>
      <c r="AM765" s="65"/>
      <c r="AN765" s="65"/>
      <c r="AO765" s="65"/>
      <c r="AP765" s="65"/>
      <c r="AQ765" s="65"/>
      <c r="AR765" s="65"/>
      <c r="AS765" s="65"/>
      <c r="AT765" s="65"/>
      <c r="AU765" s="65"/>
      <c r="AV765" s="65"/>
      <c r="AW765" s="65"/>
      <c r="AX765" s="60"/>
      <c r="AY765" s="60"/>
      <c r="AZ765" s="60"/>
      <c r="BA765" s="60"/>
      <c r="BB765" s="60"/>
      <c r="BC765" s="60"/>
      <c r="BD765" s="61"/>
      <c r="BE765" s="61"/>
      <c r="BF765" s="61"/>
      <c r="BG765" s="62"/>
      <c r="BH765" s="62"/>
      <c r="BI765" s="62"/>
      <c r="BJ765" s="62"/>
      <c r="BK765" s="62"/>
      <c r="BL765" s="62"/>
      <c r="BM765" s="62"/>
      <c r="BN765" s="62"/>
      <c r="BO765" s="62"/>
      <c r="BP765" s="62"/>
      <c r="BQ765" s="62"/>
      <c r="BR765" s="62"/>
      <c r="BS765" s="62"/>
      <c r="BT765" s="62"/>
      <c r="BU765" s="62"/>
      <c r="BV765" s="62"/>
      <c r="BW765" s="62"/>
    </row>
    <row r="766" spans="1:75" ht="15.75" customHeight="1">
      <c r="A766" s="51"/>
      <c r="B766" s="51"/>
      <c r="C766" s="62"/>
      <c r="D766" s="52"/>
      <c r="E766" s="62"/>
      <c r="F766" s="62"/>
      <c r="G766" s="52"/>
      <c r="H766" s="62"/>
      <c r="I766" s="62"/>
      <c r="J766" s="62"/>
      <c r="K766" s="62"/>
      <c r="L766" s="62"/>
      <c r="M766" s="62"/>
      <c r="N766" s="62"/>
      <c r="O766" s="62"/>
      <c r="P766" s="62"/>
      <c r="Q766" s="62"/>
      <c r="R766" s="62"/>
      <c r="S766" s="62"/>
      <c r="T766" s="62"/>
      <c r="U766" s="52"/>
      <c r="V766" s="64"/>
      <c r="W766" s="64"/>
      <c r="X766" s="64"/>
      <c r="Y766" s="64"/>
      <c r="Z766" s="64"/>
      <c r="AA766" s="64"/>
      <c r="AB766" s="64"/>
      <c r="AC766" s="64"/>
      <c r="AD766" s="64"/>
      <c r="AE766" s="64"/>
      <c r="AF766" s="65"/>
      <c r="AG766" s="65"/>
      <c r="AH766" s="65"/>
      <c r="AI766" s="65"/>
      <c r="AJ766" s="65"/>
      <c r="AK766" s="65"/>
      <c r="AL766" s="65"/>
      <c r="AM766" s="65"/>
      <c r="AN766" s="65"/>
      <c r="AO766" s="65"/>
      <c r="AP766" s="65"/>
      <c r="AQ766" s="65"/>
      <c r="AR766" s="65"/>
      <c r="AS766" s="65"/>
      <c r="AT766" s="65"/>
      <c r="AU766" s="65"/>
      <c r="AV766" s="65"/>
      <c r="AW766" s="65"/>
      <c r="AX766" s="60"/>
      <c r="AY766" s="60"/>
      <c r="AZ766" s="60"/>
      <c r="BA766" s="60"/>
      <c r="BB766" s="60"/>
      <c r="BC766" s="60"/>
      <c r="BD766" s="61"/>
      <c r="BE766" s="61"/>
      <c r="BF766" s="61"/>
      <c r="BG766" s="62"/>
      <c r="BH766" s="62"/>
      <c r="BI766" s="62"/>
      <c r="BJ766" s="62"/>
      <c r="BK766" s="62"/>
      <c r="BL766" s="62"/>
      <c r="BM766" s="62"/>
      <c r="BN766" s="62"/>
      <c r="BO766" s="62"/>
      <c r="BP766" s="62"/>
      <c r="BQ766" s="62"/>
      <c r="BR766" s="62"/>
      <c r="BS766" s="62"/>
      <c r="BT766" s="62"/>
      <c r="BU766" s="62"/>
      <c r="BV766" s="62"/>
      <c r="BW766" s="62"/>
    </row>
    <row r="767" spans="1:75" ht="15.75" customHeight="1">
      <c r="A767" s="51"/>
      <c r="B767" s="51"/>
      <c r="C767" s="62"/>
      <c r="D767" s="52"/>
      <c r="E767" s="62"/>
      <c r="F767" s="62"/>
      <c r="G767" s="52"/>
      <c r="H767" s="62"/>
      <c r="I767" s="62"/>
      <c r="J767" s="62"/>
      <c r="K767" s="62"/>
      <c r="L767" s="62"/>
      <c r="M767" s="62"/>
      <c r="N767" s="62"/>
      <c r="O767" s="62"/>
      <c r="P767" s="62"/>
      <c r="Q767" s="62"/>
      <c r="R767" s="62"/>
      <c r="S767" s="62"/>
      <c r="T767" s="62"/>
      <c r="U767" s="52"/>
      <c r="V767" s="64"/>
      <c r="W767" s="64"/>
      <c r="X767" s="64"/>
      <c r="Y767" s="64"/>
      <c r="Z767" s="64"/>
      <c r="AA767" s="64"/>
      <c r="AB767" s="64"/>
      <c r="AC767" s="64"/>
      <c r="AD767" s="64"/>
      <c r="AE767" s="64"/>
      <c r="AF767" s="65"/>
      <c r="AG767" s="65"/>
      <c r="AH767" s="65"/>
      <c r="AI767" s="65"/>
      <c r="AJ767" s="65"/>
      <c r="AK767" s="65"/>
      <c r="AL767" s="65"/>
      <c r="AM767" s="65"/>
      <c r="AN767" s="65"/>
      <c r="AO767" s="65"/>
      <c r="AP767" s="65"/>
      <c r="AQ767" s="65"/>
      <c r="AR767" s="65"/>
      <c r="AS767" s="65"/>
      <c r="AT767" s="65"/>
      <c r="AU767" s="65"/>
      <c r="AV767" s="65"/>
      <c r="AW767" s="65"/>
      <c r="AX767" s="60"/>
      <c r="AY767" s="60"/>
      <c r="AZ767" s="60"/>
      <c r="BA767" s="60"/>
      <c r="BB767" s="60"/>
      <c r="BC767" s="60"/>
      <c r="BD767" s="61"/>
      <c r="BE767" s="61"/>
      <c r="BF767" s="61"/>
      <c r="BG767" s="62"/>
      <c r="BH767" s="62"/>
      <c r="BI767" s="62"/>
      <c r="BJ767" s="62"/>
      <c r="BK767" s="62"/>
      <c r="BL767" s="62"/>
      <c r="BM767" s="62"/>
      <c r="BN767" s="62"/>
      <c r="BO767" s="62"/>
      <c r="BP767" s="62"/>
      <c r="BQ767" s="62"/>
      <c r="BR767" s="62"/>
      <c r="BS767" s="62"/>
      <c r="BT767" s="62"/>
      <c r="BU767" s="62"/>
      <c r="BV767" s="62"/>
      <c r="BW767" s="62"/>
    </row>
    <row r="768" spans="1:75" ht="15.75" customHeight="1">
      <c r="A768" s="51"/>
      <c r="B768" s="51"/>
      <c r="C768" s="62"/>
      <c r="D768" s="52"/>
      <c r="E768" s="62"/>
      <c r="F768" s="62"/>
      <c r="G768" s="52"/>
      <c r="H768" s="62"/>
      <c r="I768" s="62"/>
      <c r="J768" s="62"/>
      <c r="K768" s="62"/>
      <c r="L768" s="62"/>
      <c r="M768" s="62"/>
      <c r="N768" s="62"/>
      <c r="O768" s="62"/>
      <c r="P768" s="62"/>
      <c r="Q768" s="62"/>
      <c r="R768" s="62"/>
      <c r="S768" s="62"/>
      <c r="T768" s="62"/>
      <c r="U768" s="52"/>
      <c r="V768" s="64"/>
      <c r="W768" s="64"/>
      <c r="X768" s="64"/>
      <c r="Y768" s="64"/>
      <c r="Z768" s="64"/>
      <c r="AA768" s="64"/>
      <c r="AB768" s="64"/>
      <c r="AC768" s="64"/>
      <c r="AD768" s="64"/>
      <c r="AE768" s="64"/>
      <c r="AF768" s="65"/>
      <c r="AG768" s="65"/>
      <c r="AH768" s="65"/>
      <c r="AI768" s="65"/>
      <c r="AJ768" s="65"/>
      <c r="AK768" s="65"/>
      <c r="AL768" s="65"/>
      <c r="AM768" s="65"/>
      <c r="AN768" s="65"/>
      <c r="AO768" s="65"/>
      <c r="AP768" s="65"/>
      <c r="AQ768" s="65"/>
      <c r="AR768" s="65"/>
      <c r="AS768" s="65"/>
      <c r="AT768" s="65"/>
      <c r="AU768" s="65"/>
      <c r="AV768" s="65"/>
      <c r="AW768" s="65"/>
      <c r="AX768" s="60"/>
      <c r="AY768" s="60"/>
      <c r="AZ768" s="60"/>
      <c r="BA768" s="60"/>
      <c r="BB768" s="60"/>
      <c r="BC768" s="60"/>
      <c r="BD768" s="61"/>
      <c r="BE768" s="61"/>
      <c r="BF768" s="61"/>
      <c r="BG768" s="62"/>
      <c r="BH768" s="62"/>
      <c r="BI768" s="62"/>
      <c r="BJ768" s="62"/>
      <c r="BK768" s="62"/>
      <c r="BL768" s="62"/>
      <c r="BM768" s="62"/>
      <c r="BN768" s="62"/>
      <c r="BO768" s="62"/>
      <c r="BP768" s="62"/>
      <c r="BQ768" s="62"/>
      <c r="BR768" s="62"/>
      <c r="BS768" s="62"/>
      <c r="BT768" s="62"/>
      <c r="BU768" s="62"/>
      <c r="BV768" s="62"/>
      <c r="BW768" s="62"/>
    </row>
    <row r="769" spans="1:75" ht="15.75" customHeight="1">
      <c r="A769" s="51"/>
      <c r="B769" s="51"/>
      <c r="C769" s="62"/>
      <c r="D769" s="52"/>
      <c r="E769" s="62"/>
      <c r="F769" s="62"/>
      <c r="G769" s="52"/>
      <c r="H769" s="62"/>
      <c r="I769" s="62"/>
      <c r="J769" s="62"/>
      <c r="K769" s="62"/>
      <c r="L769" s="62"/>
      <c r="M769" s="62"/>
      <c r="N769" s="62"/>
      <c r="O769" s="62"/>
      <c r="P769" s="62"/>
      <c r="Q769" s="62"/>
      <c r="R769" s="62"/>
      <c r="S769" s="62"/>
      <c r="T769" s="62"/>
      <c r="U769" s="52"/>
      <c r="V769" s="64"/>
      <c r="W769" s="64"/>
      <c r="X769" s="64"/>
      <c r="Y769" s="64"/>
      <c r="Z769" s="64"/>
      <c r="AA769" s="64"/>
      <c r="AB769" s="64"/>
      <c r="AC769" s="64"/>
      <c r="AD769" s="64"/>
      <c r="AE769" s="64"/>
      <c r="AF769" s="65"/>
      <c r="AG769" s="65"/>
      <c r="AH769" s="65"/>
      <c r="AI769" s="65"/>
      <c r="AJ769" s="65"/>
      <c r="AK769" s="65"/>
      <c r="AL769" s="65"/>
      <c r="AM769" s="65"/>
      <c r="AN769" s="65"/>
      <c r="AO769" s="65"/>
      <c r="AP769" s="65"/>
      <c r="AQ769" s="65"/>
      <c r="AR769" s="65"/>
      <c r="AS769" s="65"/>
      <c r="AT769" s="65"/>
      <c r="AU769" s="65"/>
      <c r="AV769" s="65"/>
      <c r="AW769" s="65"/>
      <c r="AX769" s="60"/>
      <c r="AY769" s="60"/>
      <c r="AZ769" s="60"/>
      <c r="BA769" s="60"/>
      <c r="BB769" s="60"/>
      <c r="BC769" s="60"/>
      <c r="BD769" s="61"/>
      <c r="BE769" s="61"/>
      <c r="BF769" s="61"/>
      <c r="BG769" s="62"/>
      <c r="BH769" s="62"/>
      <c r="BI769" s="62"/>
      <c r="BJ769" s="62"/>
      <c r="BK769" s="62"/>
      <c r="BL769" s="62"/>
      <c r="BM769" s="62"/>
      <c r="BN769" s="62"/>
      <c r="BO769" s="62"/>
      <c r="BP769" s="62"/>
      <c r="BQ769" s="62"/>
      <c r="BR769" s="62"/>
      <c r="BS769" s="62"/>
      <c r="BT769" s="62"/>
      <c r="BU769" s="62"/>
      <c r="BV769" s="62"/>
      <c r="BW769" s="62"/>
    </row>
    <row r="770" spans="1:75" ht="15.75" customHeight="1">
      <c r="A770" s="51"/>
      <c r="B770" s="51"/>
      <c r="C770" s="62"/>
      <c r="D770" s="52"/>
      <c r="E770" s="62"/>
      <c r="F770" s="62"/>
      <c r="G770" s="52"/>
      <c r="H770" s="62"/>
      <c r="I770" s="62"/>
      <c r="J770" s="62"/>
      <c r="K770" s="62"/>
      <c r="L770" s="62"/>
      <c r="M770" s="62"/>
      <c r="N770" s="62"/>
      <c r="O770" s="62"/>
      <c r="P770" s="62"/>
      <c r="Q770" s="62"/>
      <c r="R770" s="62"/>
      <c r="S770" s="62"/>
      <c r="T770" s="62"/>
      <c r="U770" s="52"/>
      <c r="V770" s="64"/>
      <c r="W770" s="64"/>
      <c r="X770" s="64"/>
      <c r="Y770" s="64"/>
      <c r="Z770" s="64"/>
      <c r="AA770" s="64"/>
      <c r="AB770" s="64"/>
      <c r="AC770" s="64"/>
      <c r="AD770" s="64"/>
      <c r="AE770" s="64"/>
      <c r="AF770" s="65"/>
      <c r="AG770" s="65"/>
      <c r="AH770" s="65"/>
      <c r="AI770" s="65"/>
      <c r="AJ770" s="65"/>
      <c r="AK770" s="65"/>
      <c r="AL770" s="65"/>
      <c r="AM770" s="65"/>
      <c r="AN770" s="65"/>
      <c r="AO770" s="65"/>
      <c r="AP770" s="65"/>
      <c r="AQ770" s="65"/>
      <c r="AR770" s="65"/>
      <c r="AS770" s="65"/>
      <c r="AT770" s="65"/>
      <c r="AU770" s="65"/>
      <c r="AV770" s="65"/>
      <c r="AW770" s="65"/>
      <c r="AX770" s="60"/>
      <c r="AY770" s="60"/>
      <c r="AZ770" s="60"/>
      <c r="BA770" s="60"/>
      <c r="BB770" s="60"/>
      <c r="BC770" s="60"/>
      <c r="BD770" s="61"/>
      <c r="BE770" s="61"/>
      <c r="BF770" s="61"/>
      <c r="BG770" s="62"/>
      <c r="BH770" s="62"/>
      <c r="BI770" s="62"/>
      <c r="BJ770" s="62"/>
      <c r="BK770" s="62"/>
      <c r="BL770" s="62"/>
      <c r="BM770" s="62"/>
      <c r="BN770" s="62"/>
      <c r="BO770" s="62"/>
      <c r="BP770" s="62"/>
      <c r="BQ770" s="62"/>
      <c r="BR770" s="62"/>
      <c r="BS770" s="62"/>
      <c r="BT770" s="62"/>
      <c r="BU770" s="62"/>
      <c r="BV770" s="62"/>
      <c r="BW770" s="62"/>
    </row>
    <row r="771" spans="1:75" ht="15.75" customHeight="1">
      <c r="A771" s="51"/>
      <c r="B771" s="51"/>
      <c r="C771" s="62"/>
      <c r="D771" s="52"/>
      <c r="E771" s="62"/>
      <c r="F771" s="62"/>
      <c r="G771" s="52"/>
      <c r="H771" s="62"/>
      <c r="I771" s="62"/>
      <c r="J771" s="62"/>
      <c r="K771" s="62"/>
      <c r="L771" s="62"/>
      <c r="M771" s="62"/>
      <c r="N771" s="62"/>
      <c r="O771" s="62"/>
      <c r="P771" s="62"/>
      <c r="Q771" s="62"/>
      <c r="R771" s="62"/>
      <c r="S771" s="62"/>
      <c r="T771" s="62"/>
      <c r="U771" s="52"/>
      <c r="V771" s="64"/>
      <c r="W771" s="64"/>
      <c r="X771" s="64"/>
      <c r="Y771" s="64"/>
      <c r="Z771" s="64"/>
      <c r="AA771" s="64"/>
      <c r="AB771" s="64"/>
      <c r="AC771" s="64"/>
      <c r="AD771" s="64"/>
      <c r="AE771" s="64"/>
      <c r="AF771" s="65"/>
      <c r="AG771" s="65"/>
      <c r="AH771" s="65"/>
      <c r="AI771" s="65"/>
      <c r="AJ771" s="65"/>
      <c r="AK771" s="65"/>
      <c r="AL771" s="65"/>
      <c r="AM771" s="65"/>
      <c r="AN771" s="65"/>
      <c r="AO771" s="65"/>
      <c r="AP771" s="65"/>
      <c r="AQ771" s="65"/>
      <c r="AR771" s="65"/>
      <c r="AS771" s="65"/>
      <c r="AT771" s="65"/>
      <c r="AU771" s="65"/>
      <c r="AV771" s="65"/>
      <c r="AW771" s="65"/>
      <c r="AX771" s="60"/>
      <c r="AY771" s="60"/>
      <c r="AZ771" s="60"/>
      <c r="BA771" s="60"/>
      <c r="BB771" s="60"/>
      <c r="BC771" s="60"/>
      <c r="BD771" s="61"/>
      <c r="BE771" s="61"/>
      <c r="BF771" s="61"/>
      <c r="BG771" s="62"/>
      <c r="BH771" s="62"/>
      <c r="BI771" s="62"/>
      <c r="BJ771" s="62"/>
      <c r="BK771" s="62"/>
      <c r="BL771" s="62"/>
      <c r="BM771" s="62"/>
      <c r="BN771" s="62"/>
      <c r="BO771" s="62"/>
      <c r="BP771" s="62"/>
      <c r="BQ771" s="62"/>
      <c r="BR771" s="62"/>
      <c r="BS771" s="62"/>
      <c r="BT771" s="62"/>
      <c r="BU771" s="62"/>
      <c r="BV771" s="62"/>
      <c r="BW771" s="62"/>
    </row>
    <row r="772" spans="1:75" ht="15.75" customHeight="1">
      <c r="A772" s="51"/>
      <c r="B772" s="51"/>
      <c r="C772" s="62"/>
      <c r="D772" s="52"/>
      <c r="E772" s="62"/>
      <c r="F772" s="62"/>
      <c r="G772" s="52"/>
      <c r="H772" s="62"/>
      <c r="I772" s="62"/>
      <c r="J772" s="62"/>
      <c r="K772" s="62"/>
      <c r="L772" s="62"/>
      <c r="M772" s="62"/>
      <c r="N772" s="62"/>
      <c r="O772" s="62"/>
      <c r="P772" s="62"/>
      <c r="Q772" s="62"/>
      <c r="R772" s="62"/>
      <c r="S772" s="62"/>
      <c r="T772" s="62"/>
      <c r="U772" s="52"/>
      <c r="V772" s="64"/>
      <c r="W772" s="64"/>
      <c r="X772" s="64"/>
      <c r="Y772" s="64"/>
      <c r="Z772" s="64"/>
      <c r="AA772" s="64"/>
      <c r="AB772" s="64"/>
      <c r="AC772" s="64"/>
      <c r="AD772" s="64"/>
      <c r="AE772" s="64"/>
      <c r="AF772" s="65"/>
      <c r="AG772" s="65"/>
      <c r="AH772" s="65"/>
      <c r="AI772" s="65"/>
      <c r="AJ772" s="65"/>
      <c r="AK772" s="65"/>
      <c r="AL772" s="65"/>
      <c r="AM772" s="65"/>
      <c r="AN772" s="65"/>
      <c r="AO772" s="65"/>
      <c r="AP772" s="65"/>
      <c r="AQ772" s="65"/>
      <c r="AR772" s="65"/>
      <c r="AS772" s="65"/>
      <c r="AT772" s="65"/>
      <c r="AU772" s="65"/>
      <c r="AV772" s="65"/>
      <c r="AW772" s="65"/>
      <c r="AX772" s="60"/>
      <c r="AY772" s="60"/>
      <c r="AZ772" s="60"/>
      <c r="BA772" s="60"/>
      <c r="BB772" s="60"/>
      <c r="BC772" s="60"/>
      <c r="BD772" s="61"/>
      <c r="BE772" s="61"/>
      <c r="BF772" s="61"/>
      <c r="BG772" s="62"/>
      <c r="BH772" s="62"/>
      <c r="BI772" s="62"/>
      <c r="BJ772" s="62"/>
      <c r="BK772" s="62"/>
      <c r="BL772" s="62"/>
      <c r="BM772" s="62"/>
      <c r="BN772" s="62"/>
      <c r="BO772" s="62"/>
      <c r="BP772" s="62"/>
      <c r="BQ772" s="62"/>
      <c r="BR772" s="62"/>
      <c r="BS772" s="62"/>
      <c r="BT772" s="62"/>
      <c r="BU772" s="62"/>
      <c r="BV772" s="62"/>
      <c r="BW772" s="62"/>
    </row>
    <row r="773" spans="1:75" ht="15.75" customHeight="1">
      <c r="A773" s="51"/>
      <c r="B773" s="51"/>
      <c r="C773" s="62"/>
      <c r="D773" s="52"/>
      <c r="E773" s="62"/>
      <c r="F773" s="62"/>
      <c r="G773" s="52"/>
      <c r="H773" s="62"/>
      <c r="I773" s="62"/>
      <c r="J773" s="62"/>
      <c r="K773" s="62"/>
      <c r="L773" s="62"/>
      <c r="M773" s="62"/>
      <c r="N773" s="62"/>
      <c r="O773" s="62"/>
      <c r="P773" s="62"/>
      <c r="Q773" s="62"/>
      <c r="R773" s="62"/>
      <c r="S773" s="62"/>
      <c r="T773" s="62"/>
      <c r="U773" s="52"/>
      <c r="V773" s="64"/>
      <c r="W773" s="64"/>
      <c r="X773" s="64"/>
      <c r="Y773" s="64"/>
      <c r="Z773" s="64"/>
      <c r="AA773" s="64"/>
      <c r="AB773" s="64"/>
      <c r="AC773" s="64"/>
      <c r="AD773" s="64"/>
      <c r="AE773" s="64"/>
      <c r="AF773" s="65"/>
      <c r="AG773" s="65"/>
      <c r="AH773" s="65"/>
      <c r="AI773" s="65"/>
      <c r="AJ773" s="65"/>
      <c r="AK773" s="65"/>
      <c r="AL773" s="65"/>
      <c r="AM773" s="65"/>
      <c r="AN773" s="65"/>
      <c r="AO773" s="65"/>
      <c r="AP773" s="65"/>
      <c r="AQ773" s="65"/>
      <c r="AR773" s="65"/>
      <c r="AS773" s="65"/>
      <c r="AT773" s="65"/>
      <c r="AU773" s="65"/>
      <c r="AV773" s="65"/>
      <c r="AW773" s="65"/>
      <c r="AX773" s="60"/>
      <c r="AY773" s="60"/>
      <c r="AZ773" s="60"/>
      <c r="BA773" s="60"/>
      <c r="BB773" s="60"/>
      <c r="BC773" s="60"/>
      <c r="BD773" s="61"/>
      <c r="BE773" s="61"/>
      <c r="BF773" s="61"/>
      <c r="BG773" s="62"/>
      <c r="BH773" s="62"/>
      <c r="BI773" s="62"/>
      <c r="BJ773" s="62"/>
      <c r="BK773" s="62"/>
      <c r="BL773" s="62"/>
      <c r="BM773" s="62"/>
      <c r="BN773" s="62"/>
      <c r="BO773" s="62"/>
      <c r="BP773" s="62"/>
      <c r="BQ773" s="62"/>
      <c r="BR773" s="62"/>
      <c r="BS773" s="62"/>
      <c r="BT773" s="62"/>
      <c r="BU773" s="62"/>
      <c r="BV773" s="62"/>
      <c r="BW773" s="62"/>
    </row>
    <row r="774" spans="1:75" ht="15.75" customHeight="1">
      <c r="A774" s="51"/>
      <c r="B774" s="51"/>
      <c r="C774" s="62"/>
      <c r="D774" s="52"/>
      <c r="E774" s="62"/>
      <c r="F774" s="62"/>
      <c r="G774" s="52"/>
      <c r="H774" s="62"/>
      <c r="I774" s="62"/>
      <c r="J774" s="62"/>
      <c r="K774" s="62"/>
      <c r="L774" s="62"/>
      <c r="M774" s="62"/>
      <c r="N774" s="62"/>
      <c r="O774" s="62"/>
      <c r="P774" s="62"/>
      <c r="Q774" s="62"/>
      <c r="R774" s="62"/>
      <c r="S774" s="62"/>
      <c r="T774" s="62"/>
      <c r="U774" s="52"/>
      <c r="V774" s="64"/>
      <c r="W774" s="64"/>
      <c r="X774" s="64"/>
      <c r="Y774" s="64"/>
      <c r="Z774" s="64"/>
      <c r="AA774" s="64"/>
      <c r="AB774" s="64"/>
      <c r="AC774" s="64"/>
      <c r="AD774" s="64"/>
      <c r="AE774" s="64"/>
      <c r="AF774" s="65"/>
      <c r="AG774" s="65"/>
      <c r="AH774" s="65"/>
      <c r="AI774" s="65"/>
      <c r="AJ774" s="65"/>
      <c r="AK774" s="65"/>
      <c r="AL774" s="65"/>
      <c r="AM774" s="65"/>
      <c r="AN774" s="65"/>
      <c r="AO774" s="65"/>
      <c r="AP774" s="65"/>
      <c r="AQ774" s="65"/>
      <c r="AR774" s="65"/>
      <c r="AS774" s="65"/>
      <c r="AT774" s="65"/>
      <c r="AU774" s="65"/>
      <c r="AV774" s="65"/>
      <c r="AW774" s="65"/>
      <c r="AX774" s="60"/>
      <c r="AY774" s="60"/>
      <c r="AZ774" s="60"/>
      <c r="BA774" s="60"/>
      <c r="BB774" s="60"/>
      <c r="BC774" s="60"/>
      <c r="BD774" s="61"/>
      <c r="BE774" s="61"/>
      <c r="BF774" s="61"/>
      <c r="BG774" s="62"/>
      <c r="BH774" s="62"/>
      <c r="BI774" s="62"/>
      <c r="BJ774" s="62"/>
      <c r="BK774" s="62"/>
      <c r="BL774" s="62"/>
      <c r="BM774" s="62"/>
      <c r="BN774" s="62"/>
      <c r="BO774" s="62"/>
      <c r="BP774" s="62"/>
      <c r="BQ774" s="62"/>
      <c r="BR774" s="62"/>
      <c r="BS774" s="62"/>
      <c r="BT774" s="62"/>
      <c r="BU774" s="62"/>
      <c r="BV774" s="62"/>
      <c r="BW774" s="62"/>
    </row>
    <row r="775" spans="1:75" ht="15.75" customHeight="1">
      <c r="A775" s="51"/>
      <c r="B775" s="51"/>
      <c r="C775" s="62"/>
      <c r="D775" s="52"/>
      <c r="E775" s="62"/>
      <c r="F775" s="62"/>
      <c r="G775" s="52"/>
      <c r="H775" s="62"/>
      <c r="I775" s="62"/>
      <c r="J775" s="62"/>
      <c r="K775" s="62"/>
      <c r="L775" s="62"/>
      <c r="M775" s="62"/>
      <c r="N775" s="62"/>
      <c r="O775" s="62"/>
      <c r="P775" s="62"/>
      <c r="Q775" s="62"/>
      <c r="R775" s="62"/>
      <c r="S775" s="62"/>
      <c r="T775" s="62"/>
      <c r="U775" s="52"/>
      <c r="V775" s="64"/>
      <c r="W775" s="64"/>
      <c r="X775" s="64"/>
      <c r="Y775" s="64"/>
      <c r="Z775" s="64"/>
      <c r="AA775" s="64"/>
      <c r="AB775" s="64"/>
      <c r="AC775" s="64"/>
      <c r="AD775" s="64"/>
      <c r="AE775" s="64"/>
      <c r="AF775" s="65"/>
      <c r="AG775" s="65"/>
      <c r="AH775" s="65"/>
      <c r="AI775" s="65"/>
      <c r="AJ775" s="65"/>
      <c r="AK775" s="65"/>
      <c r="AL775" s="65"/>
      <c r="AM775" s="65"/>
      <c r="AN775" s="65"/>
      <c r="AO775" s="65"/>
      <c r="AP775" s="65"/>
      <c r="AQ775" s="65"/>
      <c r="AR775" s="65"/>
      <c r="AS775" s="65"/>
      <c r="AT775" s="65"/>
      <c r="AU775" s="65"/>
      <c r="AV775" s="65"/>
      <c r="AW775" s="65"/>
      <c r="AX775" s="60"/>
      <c r="AY775" s="60"/>
      <c r="AZ775" s="60"/>
      <c r="BA775" s="60"/>
      <c r="BB775" s="60"/>
      <c r="BC775" s="60"/>
      <c r="BD775" s="61"/>
      <c r="BE775" s="61"/>
      <c r="BF775" s="61"/>
      <c r="BG775" s="62"/>
      <c r="BH775" s="62"/>
      <c r="BI775" s="62"/>
      <c r="BJ775" s="62"/>
      <c r="BK775" s="62"/>
      <c r="BL775" s="62"/>
      <c r="BM775" s="62"/>
      <c r="BN775" s="62"/>
      <c r="BO775" s="62"/>
      <c r="BP775" s="62"/>
      <c r="BQ775" s="62"/>
      <c r="BR775" s="62"/>
      <c r="BS775" s="62"/>
      <c r="BT775" s="62"/>
      <c r="BU775" s="62"/>
      <c r="BV775" s="62"/>
      <c r="BW775" s="62"/>
    </row>
    <row r="776" spans="1:75" ht="15.75" customHeight="1">
      <c r="A776" s="51"/>
      <c r="B776" s="51"/>
      <c r="C776" s="62"/>
      <c r="D776" s="52"/>
      <c r="E776" s="62"/>
      <c r="F776" s="62"/>
      <c r="G776" s="52"/>
      <c r="H776" s="62"/>
      <c r="I776" s="62"/>
      <c r="J776" s="62"/>
      <c r="K776" s="62"/>
      <c r="L776" s="62"/>
      <c r="M776" s="62"/>
      <c r="N776" s="62"/>
      <c r="O776" s="62"/>
      <c r="P776" s="62"/>
      <c r="Q776" s="62"/>
      <c r="R776" s="62"/>
      <c r="S776" s="62"/>
      <c r="T776" s="62"/>
      <c r="U776" s="52"/>
      <c r="V776" s="64"/>
      <c r="W776" s="64"/>
      <c r="X776" s="64"/>
      <c r="Y776" s="64"/>
      <c r="Z776" s="64"/>
      <c r="AA776" s="64"/>
      <c r="AB776" s="64"/>
      <c r="AC776" s="64"/>
      <c r="AD776" s="64"/>
      <c r="AE776" s="64"/>
      <c r="AF776" s="65"/>
      <c r="AG776" s="65"/>
      <c r="AH776" s="65"/>
      <c r="AI776" s="65"/>
      <c r="AJ776" s="65"/>
      <c r="AK776" s="65"/>
      <c r="AL776" s="65"/>
      <c r="AM776" s="65"/>
      <c r="AN776" s="65"/>
      <c r="AO776" s="65"/>
      <c r="AP776" s="65"/>
      <c r="AQ776" s="65"/>
      <c r="AR776" s="65"/>
      <c r="AS776" s="65"/>
      <c r="AT776" s="65"/>
      <c r="AU776" s="65"/>
      <c r="AV776" s="65"/>
      <c r="AW776" s="65"/>
      <c r="AX776" s="60"/>
      <c r="AY776" s="60"/>
      <c r="AZ776" s="60"/>
      <c r="BA776" s="60"/>
      <c r="BB776" s="60"/>
      <c r="BC776" s="60"/>
      <c r="BD776" s="61"/>
      <c r="BE776" s="61"/>
      <c r="BF776" s="61"/>
      <c r="BG776" s="62"/>
      <c r="BH776" s="62"/>
      <c r="BI776" s="62"/>
      <c r="BJ776" s="62"/>
      <c r="BK776" s="62"/>
      <c r="BL776" s="62"/>
      <c r="BM776" s="62"/>
      <c r="BN776" s="62"/>
      <c r="BO776" s="62"/>
      <c r="BP776" s="62"/>
      <c r="BQ776" s="62"/>
      <c r="BR776" s="62"/>
      <c r="BS776" s="62"/>
      <c r="BT776" s="62"/>
      <c r="BU776" s="62"/>
      <c r="BV776" s="62"/>
      <c r="BW776" s="62"/>
    </row>
    <row r="777" spans="1:75" ht="15.75" customHeight="1">
      <c r="A777" s="51"/>
      <c r="B777" s="51"/>
      <c r="C777" s="62"/>
      <c r="D777" s="52"/>
      <c r="E777" s="62"/>
      <c r="F777" s="62"/>
      <c r="G777" s="52"/>
      <c r="H777" s="62"/>
      <c r="I777" s="62"/>
      <c r="J777" s="62"/>
      <c r="K777" s="62"/>
      <c r="L777" s="62"/>
      <c r="M777" s="62"/>
      <c r="N777" s="62"/>
      <c r="O777" s="62"/>
      <c r="P777" s="62"/>
      <c r="Q777" s="62"/>
      <c r="R777" s="62"/>
      <c r="S777" s="62"/>
      <c r="T777" s="62"/>
      <c r="U777" s="52"/>
      <c r="V777" s="64"/>
      <c r="W777" s="64"/>
      <c r="X777" s="64"/>
      <c r="Y777" s="64"/>
      <c r="Z777" s="64"/>
      <c r="AA777" s="64"/>
      <c r="AB777" s="64"/>
      <c r="AC777" s="64"/>
      <c r="AD777" s="64"/>
      <c r="AE777" s="64"/>
      <c r="AF777" s="65"/>
      <c r="AG777" s="65"/>
      <c r="AH777" s="65"/>
      <c r="AI777" s="65"/>
      <c r="AJ777" s="65"/>
      <c r="AK777" s="65"/>
      <c r="AL777" s="65"/>
      <c r="AM777" s="65"/>
      <c r="AN777" s="65"/>
      <c r="AO777" s="65"/>
      <c r="AP777" s="65"/>
      <c r="AQ777" s="65"/>
      <c r="AR777" s="65"/>
      <c r="AS777" s="65"/>
      <c r="AT777" s="65"/>
      <c r="AU777" s="65"/>
      <c r="AV777" s="65"/>
      <c r="AW777" s="65"/>
      <c r="AX777" s="60"/>
      <c r="AY777" s="60"/>
      <c r="AZ777" s="60"/>
      <c r="BA777" s="60"/>
      <c r="BB777" s="60"/>
      <c r="BC777" s="60"/>
      <c r="BD777" s="61"/>
      <c r="BE777" s="61"/>
      <c r="BF777" s="61"/>
      <c r="BG777" s="62"/>
      <c r="BH777" s="62"/>
      <c r="BI777" s="62"/>
      <c r="BJ777" s="62"/>
      <c r="BK777" s="62"/>
      <c r="BL777" s="62"/>
      <c r="BM777" s="62"/>
      <c r="BN777" s="62"/>
      <c r="BO777" s="62"/>
      <c r="BP777" s="62"/>
      <c r="BQ777" s="62"/>
      <c r="BR777" s="62"/>
      <c r="BS777" s="62"/>
      <c r="BT777" s="62"/>
      <c r="BU777" s="62"/>
      <c r="BV777" s="62"/>
      <c r="BW777" s="62"/>
    </row>
    <row r="778" spans="1:75" ht="15.75" customHeight="1">
      <c r="A778" s="51"/>
      <c r="B778" s="51"/>
      <c r="C778" s="62"/>
      <c r="D778" s="52"/>
      <c r="E778" s="62"/>
      <c r="F778" s="62"/>
      <c r="G778" s="52"/>
      <c r="H778" s="62"/>
      <c r="I778" s="62"/>
      <c r="J778" s="62"/>
      <c r="K778" s="62"/>
      <c r="L778" s="62"/>
      <c r="M778" s="62"/>
      <c r="N778" s="62"/>
      <c r="O778" s="62"/>
      <c r="P778" s="62"/>
      <c r="Q778" s="62"/>
      <c r="R778" s="62"/>
      <c r="S778" s="62"/>
      <c r="T778" s="62"/>
      <c r="U778" s="52"/>
      <c r="V778" s="64"/>
      <c r="W778" s="64"/>
      <c r="X778" s="64"/>
      <c r="Y778" s="64"/>
      <c r="Z778" s="64"/>
      <c r="AA778" s="64"/>
      <c r="AB778" s="64"/>
      <c r="AC778" s="64"/>
      <c r="AD778" s="64"/>
      <c r="AE778" s="64"/>
      <c r="AF778" s="65"/>
      <c r="AG778" s="65"/>
      <c r="AH778" s="65"/>
      <c r="AI778" s="65"/>
      <c r="AJ778" s="65"/>
      <c r="AK778" s="65"/>
      <c r="AL778" s="65"/>
      <c r="AM778" s="65"/>
      <c r="AN778" s="65"/>
      <c r="AO778" s="65"/>
      <c r="AP778" s="65"/>
      <c r="AQ778" s="65"/>
      <c r="AR778" s="65"/>
      <c r="AS778" s="65"/>
      <c r="AT778" s="65"/>
      <c r="AU778" s="65"/>
      <c r="AV778" s="65"/>
      <c r="AW778" s="65"/>
      <c r="AX778" s="60"/>
      <c r="AY778" s="60"/>
      <c r="AZ778" s="60"/>
      <c r="BA778" s="60"/>
      <c r="BB778" s="60"/>
      <c r="BC778" s="60"/>
      <c r="BD778" s="61"/>
      <c r="BE778" s="61"/>
      <c r="BF778" s="61"/>
      <c r="BG778" s="62"/>
      <c r="BH778" s="62"/>
      <c r="BI778" s="62"/>
      <c r="BJ778" s="62"/>
      <c r="BK778" s="62"/>
      <c r="BL778" s="62"/>
      <c r="BM778" s="62"/>
      <c r="BN778" s="62"/>
      <c r="BO778" s="62"/>
      <c r="BP778" s="62"/>
      <c r="BQ778" s="62"/>
      <c r="BR778" s="62"/>
      <c r="BS778" s="62"/>
      <c r="BT778" s="62"/>
      <c r="BU778" s="62"/>
      <c r="BV778" s="62"/>
      <c r="BW778" s="62"/>
    </row>
    <row r="779" spans="1:75" ht="15.75" customHeight="1">
      <c r="A779" s="51"/>
      <c r="B779" s="51"/>
      <c r="C779" s="62"/>
      <c r="D779" s="52"/>
      <c r="E779" s="62"/>
      <c r="F779" s="62"/>
      <c r="G779" s="52"/>
      <c r="H779" s="62"/>
      <c r="I779" s="62"/>
      <c r="J779" s="62"/>
      <c r="K779" s="62"/>
      <c r="L779" s="62"/>
      <c r="M779" s="62"/>
      <c r="N779" s="62"/>
      <c r="O779" s="62"/>
      <c r="P779" s="62"/>
      <c r="Q779" s="62"/>
      <c r="R779" s="62"/>
      <c r="S779" s="62"/>
      <c r="T779" s="62"/>
      <c r="U779" s="52"/>
      <c r="V779" s="64"/>
      <c r="W779" s="64"/>
      <c r="X779" s="64"/>
      <c r="Y779" s="64"/>
      <c r="Z779" s="64"/>
      <c r="AA779" s="64"/>
      <c r="AB779" s="64"/>
      <c r="AC779" s="64"/>
      <c r="AD779" s="64"/>
      <c r="AE779" s="64"/>
      <c r="AF779" s="65"/>
      <c r="AG779" s="65"/>
      <c r="AH779" s="65"/>
      <c r="AI779" s="65"/>
      <c r="AJ779" s="65"/>
      <c r="AK779" s="65"/>
      <c r="AL779" s="65"/>
      <c r="AM779" s="65"/>
      <c r="AN779" s="65"/>
      <c r="AO779" s="65"/>
      <c r="AP779" s="65"/>
      <c r="AQ779" s="65"/>
      <c r="AR779" s="65"/>
      <c r="AS779" s="65"/>
      <c r="AT779" s="65"/>
      <c r="AU779" s="65"/>
      <c r="AV779" s="65"/>
      <c r="AW779" s="65"/>
      <c r="AX779" s="60"/>
      <c r="AY779" s="60"/>
      <c r="AZ779" s="60"/>
      <c r="BA779" s="60"/>
      <c r="BB779" s="60"/>
      <c r="BC779" s="60"/>
      <c r="BD779" s="61"/>
      <c r="BE779" s="61"/>
      <c r="BF779" s="61"/>
      <c r="BG779" s="62"/>
      <c r="BH779" s="62"/>
      <c r="BI779" s="62"/>
      <c r="BJ779" s="62"/>
      <c r="BK779" s="62"/>
      <c r="BL779" s="62"/>
      <c r="BM779" s="62"/>
      <c r="BN779" s="62"/>
      <c r="BO779" s="62"/>
      <c r="BP779" s="62"/>
      <c r="BQ779" s="62"/>
      <c r="BR779" s="62"/>
      <c r="BS779" s="62"/>
      <c r="BT779" s="62"/>
      <c r="BU779" s="62"/>
      <c r="BV779" s="62"/>
      <c r="BW779" s="62"/>
    </row>
    <row r="780" spans="1:75" ht="15.75" customHeight="1">
      <c r="A780" s="51"/>
      <c r="B780" s="51"/>
      <c r="C780" s="62"/>
      <c r="D780" s="52"/>
      <c r="E780" s="62"/>
      <c r="F780" s="62"/>
      <c r="G780" s="52"/>
      <c r="H780" s="62"/>
      <c r="I780" s="62"/>
      <c r="J780" s="62"/>
      <c r="K780" s="62"/>
      <c r="L780" s="62"/>
      <c r="M780" s="62"/>
      <c r="N780" s="62"/>
      <c r="O780" s="62"/>
      <c r="P780" s="62"/>
      <c r="Q780" s="62"/>
      <c r="R780" s="62"/>
      <c r="S780" s="62"/>
      <c r="T780" s="62"/>
      <c r="U780" s="52"/>
      <c r="V780" s="64"/>
      <c r="W780" s="64"/>
      <c r="X780" s="64"/>
      <c r="Y780" s="64"/>
      <c r="Z780" s="64"/>
      <c r="AA780" s="64"/>
      <c r="AB780" s="64"/>
      <c r="AC780" s="64"/>
      <c r="AD780" s="64"/>
      <c r="AE780" s="64"/>
      <c r="AF780" s="65"/>
      <c r="AG780" s="65"/>
      <c r="AH780" s="65"/>
      <c r="AI780" s="65"/>
      <c r="AJ780" s="65"/>
      <c r="AK780" s="65"/>
      <c r="AL780" s="65"/>
      <c r="AM780" s="65"/>
      <c r="AN780" s="65"/>
      <c r="AO780" s="65"/>
      <c r="AP780" s="65"/>
      <c r="AQ780" s="65"/>
      <c r="AR780" s="65"/>
      <c r="AS780" s="65"/>
      <c r="AT780" s="65"/>
      <c r="AU780" s="65"/>
      <c r="AV780" s="65"/>
      <c r="AW780" s="65"/>
      <c r="AX780" s="60"/>
      <c r="AY780" s="60"/>
      <c r="AZ780" s="60"/>
      <c r="BA780" s="60"/>
      <c r="BB780" s="60"/>
      <c r="BC780" s="60"/>
      <c r="BD780" s="61"/>
      <c r="BE780" s="61"/>
      <c r="BF780" s="61"/>
      <c r="BG780" s="62"/>
      <c r="BH780" s="62"/>
      <c r="BI780" s="62"/>
      <c r="BJ780" s="62"/>
      <c r="BK780" s="62"/>
      <c r="BL780" s="62"/>
      <c r="BM780" s="62"/>
      <c r="BN780" s="62"/>
      <c r="BO780" s="62"/>
      <c r="BP780" s="62"/>
      <c r="BQ780" s="62"/>
      <c r="BR780" s="62"/>
      <c r="BS780" s="62"/>
      <c r="BT780" s="62"/>
      <c r="BU780" s="62"/>
      <c r="BV780" s="62"/>
      <c r="BW780" s="62"/>
    </row>
    <row r="781" spans="1:75" ht="15.75" customHeight="1">
      <c r="A781" s="51"/>
      <c r="B781" s="51"/>
      <c r="C781" s="62"/>
      <c r="D781" s="52"/>
      <c r="E781" s="62"/>
      <c r="F781" s="62"/>
      <c r="G781" s="52"/>
      <c r="H781" s="62"/>
      <c r="I781" s="62"/>
      <c r="J781" s="62"/>
      <c r="K781" s="62"/>
      <c r="L781" s="62"/>
      <c r="M781" s="62"/>
      <c r="N781" s="62"/>
      <c r="O781" s="62"/>
      <c r="P781" s="62"/>
      <c r="Q781" s="62"/>
      <c r="R781" s="62"/>
      <c r="S781" s="62"/>
      <c r="T781" s="62"/>
      <c r="U781" s="52"/>
      <c r="V781" s="64"/>
      <c r="W781" s="64"/>
      <c r="X781" s="64"/>
      <c r="Y781" s="64"/>
      <c r="Z781" s="64"/>
      <c r="AA781" s="64"/>
      <c r="AB781" s="64"/>
      <c r="AC781" s="64"/>
      <c r="AD781" s="64"/>
      <c r="AE781" s="64"/>
      <c r="AF781" s="65"/>
      <c r="AG781" s="65"/>
      <c r="AH781" s="65"/>
      <c r="AI781" s="65"/>
      <c r="AJ781" s="65"/>
      <c r="AK781" s="65"/>
      <c r="AL781" s="65"/>
      <c r="AM781" s="65"/>
      <c r="AN781" s="65"/>
      <c r="AO781" s="65"/>
      <c r="AP781" s="65"/>
      <c r="AQ781" s="65"/>
      <c r="AR781" s="65"/>
      <c r="AS781" s="65"/>
      <c r="AT781" s="65"/>
      <c r="AU781" s="65"/>
      <c r="AV781" s="65"/>
      <c r="AW781" s="65"/>
      <c r="AX781" s="60"/>
      <c r="AY781" s="60"/>
      <c r="AZ781" s="60"/>
      <c r="BA781" s="60"/>
      <c r="BB781" s="60"/>
      <c r="BC781" s="60"/>
      <c r="BD781" s="61"/>
      <c r="BE781" s="61"/>
      <c r="BF781" s="61"/>
      <c r="BG781" s="62"/>
      <c r="BH781" s="62"/>
      <c r="BI781" s="62"/>
      <c r="BJ781" s="62"/>
      <c r="BK781" s="62"/>
      <c r="BL781" s="62"/>
      <c r="BM781" s="62"/>
      <c r="BN781" s="62"/>
      <c r="BO781" s="62"/>
      <c r="BP781" s="62"/>
      <c r="BQ781" s="62"/>
      <c r="BR781" s="62"/>
      <c r="BS781" s="62"/>
      <c r="BT781" s="62"/>
      <c r="BU781" s="62"/>
      <c r="BV781" s="62"/>
      <c r="BW781" s="62"/>
    </row>
    <row r="782" spans="1:75" ht="15.75" customHeight="1">
      <c r="A782" s="51"/>
      <c r="B782" s="51"/>
      <c r="C782" s="62"/>
      <c r="D782" s="52"/>
      <c r="E782" s="62"/>
      <c r="F782" s="62"/>
      <c r="G782" s="52"/>
      <c r="H782" s="62"/>
      <c r="I782" s="62"/>
      <c r="J782" s="62"/>
      <c r="K782" s="62"/>
      <c r="L782" s="62"/>
      <c r="M782" s="62"/>
      <c r="N782" s="62"/>
      <c r="O782" s="62"/>
      <c r="P782" s="62"/>
      <c r="Q782" s="62"/>
      <c r="R782" s="62"/>
      <c r="S782" s="62"/>
      <c r="T782" s="62"/>
      <c r="U782" s="52"/>
      <c r="V782" s="64"/>
      <c r="W782" s="64"/>
      <c r="X782" s="64"/>
      <c r="Y782" s="64"/>
      <c r="Z782" s="64"/>
      <c r="AA782" s="64"/>
      <c r="AB782" s="64"/>
      <c r="AC782" s="64"/>
      <c r="AD782" s="64"/>
      <c r="AE782" s="64"/>
      <c r="AF782" s="65"/>
      <c r="AG782" s="65"/>
      <c r="AH782" s="65"/>
      <c r="AI782" s="65"/>
      <c r="AJ782" s="65"/>
      <c r="AK782" s="65"/>
      <c r="AL782" s="65"/>
      <c r="AM782" s="65"/>
      <c r="AN782" s="65"/>
      <c r="AO782" s="65"/>
      <c r="AP782" s="65"/>
      <c r="AQ782" s="65"/>
      <c r="AR782" s="65"/>
      <c r="AS782" s="65"/>
      <c r="AT782" s="65"/>
      <c r="AU782" s="65"/>
      <c r="AV782" s="65"/>
      <c r="AW782" s="65"/>
      <c r="AX782" s="60"/>
      <c r="AY782" s="60"/>
      <c r="AZ782" s="60"/>
      <c r="BA782" s="60"/>
      <c r="BB782" s="60"/>
      <c r="BC782" s="60"/>
      <c r="BD782" s="61"/>
      <c r="BE782" s="61"/>
      <c r="BF782" s="61"/>
      <c r="BG782" s="62"/>
      <c r="BH782" s="62"/>
      <c r="BI782" s="62"/>
      <c r="BJ782" s="62"/>
      <c r="BK782" s="62"/>
      <c r="BL782" s="62"/>
      <c r="BM782" s="62"/>
      <c r="BN782" s="62"/>
      <c r="BO782" s="62"/>
      <c r="BP782" s="62"/>
      <c r="BQ782" s="62"/>
      <c r="BR782" s="62"/>
      <c r="BS782" s="62"/>
      <c r="BT782" s="62"/>
      <c r="BU782" s="62"/>
      <c r="BV782" s="62"/>
      <c r="BW782" s="62"/>
    </row>
    <row r="783" spans="1:75" ht="15.75" customHeight="1">
      <c r="A783" s="51"/>
      <c r="B783" s="51"/>
      <c r="C783" s="62"/>
      <c r="D783" s="52"/>
      <c r="E783" s="62"/>
      <c r="F783" s="62"/>
      <c r="G783" s="52"/>
      <c r="H783" s="62"/>
      <c r="I783" s="62"/>
      <c r="J783" s="62"/>
      <c r="K783" s="62"/>
      <c r="L783" s="62"/>
      <c r="M783" s="62"/>
      <c r="N783" s="62"/>
      <c r="O783" s="62"/>
      <c r="P783" s="62"/>
      <c r="Q783" s="62"/>
      <c r="R783" s="62"/>
      <c r="S783" s="62"/>
      <c r="T783" s="62"/>
      <c r="U783" s="52"/>
      <c r="V783" s="64"/>
      <c r="W783" s="64"/>
      <c r="X783" s="64"/>
      <c r="Y783" s="64"/>
      <c r="Z783" s="64"/>
      <c r="AA783" s="64"/>
      <c r="AB783" s="64"/>
      <c r="AC783" s="64"/>
      <c r="AD783" s="64"/>
      <c r="AE783" s="64"/>
      <c r="AF783" s="65"/>
      <c r="AG783" s="65"/>
      <c r="AH783" s="65"/>
      <c r="AI783" s="65"/>
      <c r="AJ783" s="65"/>
      <c r="AK783" s="65"/>
      <c r="AL783" s="65"/>
      <c r="AM783" s="65"/>
      <c r="AN783" s="65"/>
      <c r="AO783" s="65"/>
      <c r="AP783" s="65"/>
      <c r="AQ783" s="65"/>
      <c r="AR783" s="65"/>
      <c r="AS783" s="65"/>
      <c r="AT783" s="65"/>
      <c r="AU783" s="65"/>
      <c r="AV783" s="65"/>
      <c r="AW783" s="65"/>
      <c r="AX783" s="60"/>
      <c r="AY783" s="60"/>
      <c r="AZ783" s="60"/>
      <c r="BA783" s="60"/>
      <c r="BB783" s="60"/>
      <c r="BC783" s="60"/>
      <c r="BD783" s="61"/>
      <c r="BE783" s="61"/>
      <c r="BF783" s="61"/>
      <c r="BG783" s="62"/>
      <c r="BH783" s="62"/>
      <c r="BI783" s="62"/>
      <c r="BJ783" s="62"/>
      <c r="BK783" s="62"/>
      <c r="BL783" s="62"/>
      <c r="BM783" s="62"/>
      <c r="BN783" s="62"/>
      <c r="BO783" s="62"/>
      <c r="BP783" s="62"/>
      <c r="BQ783" s="62"/>
      <c r="BR783" s="62"/>
      <c r="BS783" s="62"/>
      <c r="BT783" s="62"/>
      <c r="BU783" s="62"/>
      <c r="BV783" s="62"/>
      <c r="BW783" s="62"/>
    </row>
    <row r="784" spans="1:75" ht="15.75" customHeight="1">
      <c r="A784" s="51"/>
      <c r="B784" s="51"/>
      <c r="C784" s="62"/>
      <c r="D784" s="52"/>
      <c r="E784" s="62"/>
      <c r="F784" s="62"/>
      <c r="G784" s="52"/>
      <c r="H784" s="62"/>
      <c r="I784" s="62"/>
      <c r="J784" s="62"/>
      <c r="K784" s="62"/>
      <c r="L784" s="62"/>
      <c r="M784" s="62"/>
      <c r="N784" s="62"/>
      <c r="O784" s="62"/>
      <c r="P784" s="62"/>
      <c r="Q784" s="62"/>
      <c r="R784" s="62"/>
      <c r="S784" s="62"/>
      <c r="T784" s="62"/>
      <c r="U784" s="52"/>
      <c r="V784" s="64"/>
      <c r="W784" s="64"/>
      <c r="X784" s="64"/>
      <c r="Y784" s="64"/>
      <c r="Z784" s="64"/>
      <c r="AA784" s="64"/>
      <c r="AB784" s="64"/>
      <c r="AC784" s="64"/>
      <c r="AD784" s="64"/>
      <c r="AE784" s="64"/>
      <c r="AF784" s="65"/>
      <c r="AG784" s="65"/>
      <c r="AH784" s="65"/>
      <c r="AI784" s="65"/>
      <c r="AJ784" s="65"/>
      <c r="AK784" s="65"/>
      <c r="AL784" s="65"/>
      <c r="AM784" s="65"/>
      <c r="AN784" s="65"/>
      <c r="AO784" s="65"/>
      <c r="AP784" s="65"/>
      <c r="AQ784" s="65"/>
      <c r="AR784" s="65"/>
      <c r="AS784" s="65"/>
      <c r="AT784" s="65"/>
      <c r="AU784" s="65"/>
      <c r="AV784" s="65"/>
      <c r="AW784" s="65"/>
      <c r="AX784" s="60"/>
      <c r="AY784" s="60"/>
      <c r="AZ784" s="60"/>
      <c r="BA784" s="60"/>
      <c r="BB784" s="60"/>
      <c r="BC784" s="60"/>
      <c r="BD784" s="61"/>
      <c r="BE784" s="61"/>
      <c r="BF784" s="61"/>
      <c r="BG784" s="62"/>
      <c r="BH784" s="62"/>
      <c r="BI784" s="62"/>
      <c r="BJ784" s="62"/>
      <c r="BK784" s="62"/>
      <c r="BL784" s="62"/>
      <c r="BM784" s="62"/>
      <c r="BN784" s="62"/>
      <c r="BO784" s="62"/>
      <c r="BP784" s="62"/>
      <c r="BQ784" s="62"/>
      <c r="BR784" s="62"/>
      <c r="BS784" s="62"/>
      <c r="BT784" s="62"/>
      <c r="BU784" s="62"/>
      <c r="BV784" s="62"/>
      <c r="BW784" s="62"/>
    </row>
    <row r="785" spans="1:75" ht="15.75" customHeight="1">
      <c r="A785" s="51"/>
      <c r="B785" s="51"/>
      <c r="C785" s="62"/>
      <c r="D785" s="52"/>
      <c r="E785" s="62"/>
      <c r="F785" s="62"/>
      <c r="G785" s="52"/>
      <c r="H785" s="62"/>
      <c r="I785" s="62"/>
      <c r="J785" s="62"/>
      <c r="K785" s="62"/>
      <c r="L785" s="62"/>
      <c r="M785" s="62"/>
      <c r="N785" s="62"/>
      <c r="O785" s="62"/>
      <c r="P785" s="62"/>
      <c r="Q785" s="62"/>
      <c r="R785" s="62"/>
      <c r="S785" s="62"/>
      <c r="T785" s="62"/>
      <c r="U785" s="52"/>
      <c r="V785" s="64"/>
      <c r="W785" s="64"/>
      <c r="X785" s="64"/>
      <c r="Y785" s="64"/>
      <c r="Z785" s="64"/>
      <c r="AA785" s="64"/>
      <c r="AB785" s="64"/>
      <c r="AC785" s="64"/>
      <c r="AD785" s="64"/>
      <c r="AE785" s="64"/>
      <c r="AF785" s="65"/>
      <c r="AG785" s="65"/>
      <c r="AH785" s="65"/>
      <c r="AI785" s="65"/>
      <c r="AJ785" s="65"/>
      <c r="AK785" s="65"/>
      <c r="AL785" s="65"/>
      <c r="AM785" s="65"/>
      <c r="AN785" s="65"/>
      <c r="AO785" s="65"/>
      <c r="AP785" s="65"/>
      <c r="AQ785" s="65"/>
      <c r="AR785" s="65"/>
      <c r="AS785" s="65"/>
      <c r="AT785" s="65"/>
      <c r="AU785" s="65"/>
      <c r="AV785" s="65"/>
      <c r="AW785" s="65"/>
      <c r="AX785" s="60"/>
      <c r="AY785" s="60"/>
      <c r="AZ785" s="60"/>
      <c r="BA785" s="60"/>
      <c r="BB785" s="60"/>
      <c r="BC785" s="60"/>
      <c r="BD785" s="61"/>
      <c r="BE785" s="61"/>
      <c r="BF785" s="61"/>
      <c r="BG785" s="62"/>
      <c r="BH785" s="62"/>
      <c r="BI785" s="62"/>
      <c r="BJ785" s="62"/>
      <c r="BK785" s="62"/>
      <c r="BL785" s="62"/>
      <c r="BM785" s="62"/>
      <c r="BN785" s="62"/>
      <c r="BO785" s="62"/>
      <c r="BP785" s="62"/>
      <c r="BQ785" s="62"/>
      <c r="BR785" s="62"/>
      <c r="BS785" s="62"/>
      <c r="BT785" s="62"/>
      <c r="BU785" s="62"/>
      <c r="BV785" s="62"/>
      <c r="BW785" s="62"/>
    </row>
    <row r="786" spans="1:75" ht="15.75" customHeight="1">
      <c r="A786" s="51"/>
      <c r="B786" s="51"/>
      <c r="C786" s="62"/>
      <c r="D786" s="52"/>
      <c r="E786" s="62"/>
      <c r="F786" s="62"/>
      <c r="G786" s="52"/>
      <c r="H786" s="62"/>
      <c r="I786" s="62"/>
      <c r="J786" s="62"/>
      <c r="K786" s="62"/>
      <c r="L786" s="62"/>
      <c r="M786" s="62"/>
      <c r="N786" s="62"/>
      <c r="O786" s="62"/>
      <c r="P786" s="62"/>
      <c r="Q786" s="62"/>
      <c r="R786" s="62"/>
      <c r="S786" s="62"/>
      <c r="T786" s="62"/>
      <c r="U786" s="52"/>
      <c r="V786" s="64"/>
      <c r="W786" s="64"/>
      <c r="X786" s="64"/>
      <c r="Y786" s="64"/>
      <c r="Z786" s="64"/>
      <c r="AA786" s="64"/>
      <c r="AB786" s="64"/>
      <c r="AC786" s="64"/>
      <c r="AD786" s="64"/>
      <c r="AE786" s="64"/>
      <c r="AF786" s="65"/>
      <c r="AG786" s="65"/>
      <c r="AH786" s="65"/>
      <c r="AI786" s="65"/>
      <c r="AJ786" s="65"/>
      <c r="AK786" s="65"/>
      <c r="AL786" s="65"/>
      <c r="AM786" s="65"/>
      <c r="AN786" s="65"/>
      <c r="AO786" s="65"/>
      <c r="AP786" s="65"/>
      <c r="AQ786" s="65"/>
      <c r="AR786" s="65"/>
      <c r="AS786" s="65"/>
      <c r="AT786" s="65"/>
      <c r="AU786" s="65"/>
      <c r="AV786" s="65"/>
      <c r="AW786" s="65"/>
      <c r="AX786" s="60"/>
      <c r="AY786" s="60"/>
      <c r="AZ786" s="60"/>
      <c r="BA786" s="60"/>
      <c r="BB786" s="60"/>
      <c r="BC786" s="60"/>
      <c r="BD786" s="61"/>
      <c r="BE786" s="61"/>
      <c r="BF786" s="61"/>
      <c r="BG786" s="62"/>
      <c r="BH786" s="62"/>
      <c r="BI786" s="62"/>
      <c r="BJ786" s="62"/>
      <c r="BK786" s="62"/>
      <c r="BL786" s="62"/>
      <c r="BM786" s="62"/>
      <c r="BN786" s="62"/>
      <c r="BO786" s="62"/>
      <c r="BP786" s="62"/>
      <c r="BQ786" s="62"/>
      <c r="BR786" s="62"/>
      <c r="BS786" s="62"/>
      <c r="BT786" s="62"/>
      <c r="BU786" s="62"/>
      <c r="BV786" s="62"/>
      <c r="BW786" s="62"/>
    </row>
    <row r="787" spans="1:75" ht="15.75" customHeight="1">
      <c r="A787" s="51"/>
      <c r="B787" s="51"/>
      <c r="C787" s="62"/>
      <c r="D787" s="52"/>
      <c r="E787" s="62"/>
      <c r="F787" s="62"/>
      <c r="G787" s="52"/>
      <c r="H787" s="62"/>
      <c r="I787" s="62"/>
      <c r="J787" s="62"/>
      <c r="K787" s="62"/>
      <c r="L787" s="62"/>
      <c r="M787" s="62"/>
      <c r="N787" s="62"/>
      <c r="O787" s="62"/>
      <c r="P787" s="62"/>
      <c r="Q787" s="62"/>
      <c r="R787" s="62"/>
      <c r="S787" s="62"/>
      <c r="T787" s="62"/>
      <c r="U787" s="52"/>
      <c r="V787" s="64"/>
      <c r="W787" s="64"/>
      <c r="X787" s="64"/>
      <c r="Y787" s="64"/>
      <c r="Z787" s="64"/>
      <c r="AA787" s="64"/>
      <c r="AB787" s="64"/>
      <c r="AC787" s="64"/>
      <c r="AD787" s="64"/>
      <c r="AE787" s="64"/>
      <c r="AF787" s="65"/>
      <c r="AG787" s="65"/>
      <c r="AH787" s="65"/>
      <c r="AI787" s="65"/>
      <c r="AJ787" s="65"/>
      <c r="AK787" s="65"/>
      <c r="AL787" s="65"/>
      <c r="AM787" s="65"/>
      <c r="AN787" s="65"/>
      <c r="AO787" s="65"/>
      <c r="AP787" s="65"/>
      <c r="AQ787" s="65"/>
      <c r="AR787" s="65"/>
      <c r="AS787" s="65"/>
      <c r="AT787" s="65"/>
      <c r="AU787" s="65"/>
      <c r="AV787" s="65"/>
      <c r="AW787" s="65"/>
      <c r="AX787" s="60"/>
      <c r="AY787" s="60"/>
      <c r="AZ787" s="60"/>
      <c r="BA787" s="60"/>
      <c r="BB787" s="60"/>
      <c r="BC787" s="60"/>
      <c r="BD787" s="61"/>
      <c r="BE787" s="61"/>
      <c r="BF787" s="61"/>
      <c r="BG787" s="62"/>
      <c r="BH787" s="62"/>
      <c r="BI787" s="62"/>
      <c r="BJ787" s="62"/>
      <c r="BK787" s="62"/>
      <c r="BL787" s="62"/>
      <c r="BM787" s="62"/>
      <c r="BN787" s="62"/>
      <c r="BO787" s="62"/>
      <c r="BP787" s="62"/>
      <c r="BQ787" s="62"/>
      <c r="BR787" s="62"/>
      <c r="BS787" s="62"/>
      <c r="BT787" s="62"/>
      <c r="BU787" s="62"/>
      <c r="BV787" s="62"/>
      <c r="BW787" s="62"/>
    </row>
    <row r="788" spans="1:75" ht="15.75" customHeight="1">
      <c r="A788" s="51"/>
      <c r="B788" s="51"/>
      <c r="C788" s="62"/>
      <c r="D788" s="52"/>
      <c r="E788" s="62"/>
      <c r="F788" s="62"/>
      <c r="G788" s="52"/>
      <c r="H788" s="62"/>
      <c r="I788" s="62"/>
      <c r="J788" s="62"/>
      <c r="K788" s="62"/>
      <c r="L788" s="62"/>
      <c r="M788" s="62"/>
      <c r="N788" s="62"/>
      <c r="O788" s="62"/>
      <c r="P788" s="62"/>
      <c r="Q788" s="62"/>
      <c r="R788" s="62"/>
      <c r="S788" s="62"/>
      <c r="T788" s="62"/>
      <c r="U788" s="52"/>
      <c r="V788" s="64"/>
      <c r="W788" s="64"/>
      <c r="X788" s="64"/>
      <c r="Y788" s="64"/>
      <c r="Z788" s="64"/>
      <c r="AA788" s="64"/>
      <c r="AB788" s="64"/>
      <c r="AC788" s="64"/>
      <c r="AD788" s="64"/>
      <c r="AE788" s="64"/>
      <c r="AF788" s="65"/>
      <c r="AG788" s="65"/>
      <c r="AH788" s="65"/>
      <c r="AI788" s="65"/>
      <c r="AJ788" s="65"/>
      <c r="AK788" s="65"/>
      <c r="AL788" s="65"/>
      <c r="AM788" s="65"/>
      <c r="AN788" s="65"/>
      <c r="AO788" s="65"/>
      <c r="AP788" s="65"/>
      <c r="AQ788" s="65"/>
      <c r="AR788" s="65"/>
      <c r="AS788" s="65"/>
      <c r="AT788" s="65"/>
      <c r="AU788" s="65"/>
      <c r="AV788" s="65"/>
      <c r="AW788" s="65"/>
      <c r="AX788" s="60"/>
      <c r="AY788" s="60"/>
      <c r="AZ788" s="60"/>
      <c r="BA788" s="60"/>
      <c r="BB788" s="60"/>
      <c r="BC788" s="60"/>
      <c r="BD788" s="61"/>
      <c r="BE788" s="61"/>
      <c r="BF788" s="61"/>
      <c r="BG788" s="62"/>
      <c r="BH788" s="62"/>
      <c r="BI788" s="62"/>
      <c r="BJ788" s="62"/>
      <c r="BK788" s="62"/>
      <c r="BL788" s="62"/>
      <c r="BM788" s="62"/>
      <c r="BN788" s="62"/>
      <c r="BO788" s="62"/>
      <c r="BP788" s="62"/>
      <c r="BQ788" s="62"/>
      <c r="BR788" s="62"/>
      <c r="BS788" s="62"/>
      <c r="BT788" s="62"/>
      <c r="BU788" s="62"/>
      <c r="BV788" s="62"/>
      <c r="BW788" s="62"/>
    </row>
    <row r="789" spans="1:75" ht="15.75" customHeight="1">
      <c r="A789" s="51"/>
      <c r="B789" s="51"/>
      <c r="C789" s="62"/>
      <c r="D789" s="52"/>
      <c r="E789" s="62"/>
      <c r="F789" s="62"/>
      <c r="G789" s="52"/>
      <c r="H789" s="62"/>
      <c r="I789" s="62"/>
      <c r="J789" s="62"/>
      <c r="K789" s="62"/>
      <c r="L789" s="62"/>
      <c r="M789" s="62"/>
      <c r="N789" s="62"/>
      <c r="O789" s="62"/>
      <c r="P789" s="62"/>
      <c r="Q789" s="62"/>
      <c r="R789" s="62"/>
      <c r="S789" s="62"/>
      <c r="T789" s="62"/>
      <c r="U789" s="52"/>
      <c r="V789" s="64"/>
      <c r="W789" s="64"/>
      <c r="X789" s="64"/>
      <c r="Y789" s="64"/>
      <c r="Z789" s="64"/>
      <c r="AA789" s="64"/>
      <c r="AB789" s="64"/>
      <c r="AC789" s="64"/>
      <c r="AD789" s="64"/>
      <c r="AE789" s="64"/>
      <c r="AF789" s="65"/>
      <c r="AG789" s="65"/>
      <c r="AH789" s="65"/>
      <c r="AI789" s="65"/>
      <c r="AJ789" s="65"/>
      <c r="AK789" s="65"/>
      <c r="AL789" s="65"/>
      <c r="AM789" s="65"/>
      <c r="AN789" s="65"/>
      <c r="AO789" s="65"/>
      <c r="AP789" s="65"/>
      <c r="AQ789" s="65"/>
      <c r="AR789" s="65"/>
      <c r="AS789" s="65"/>
      <c r="AT789" s="65"/>
      <c r="AU789" s="65"/>
      <c r="AV789" s="65"/>
      <c r="AW789" s="65"/>
      <c r="AX789" s="60"/>
      <c r="AY789" s="60"/>
      <c r="AZ789" s="60"/>
      <c r="BA789" s="60"/>
      <c r="BB789" s="60"/>
      <c r="BC789" s="60"/>
      <c r="BD789" s="61"/>
      <c r="BE789" s="61"/>
      <c r="BF789" s="61"/>
      <c r="BG789" s="62"/>
      <c r="BH789" s="62"/>
      <c r="BI789" s="62"/>
      <c r="BJ789" s="62"/>
      <c r="BK789" s="62"/>
      <c r="BL789" s="62"/>
      <c r="BM789" s="62"/>
      <c r="BN789" s="62"/>
      <c r="BO789" s="62"/>
      <c r="BP789" s="62"/>
      <c r="BQ789" s="62"/>
      <c r="BR789" s="62"/>
      <c r="BS789" s="62"/>
      <c r="BT789" s="62"/>
      <c r="BU789" s="62"/>
      <c r="BV789" s="62"/>
      <c r="BW789" s="62"/>
    </row>
    <row r="790" spans="1:75" ht="15.75" customHeight="1">
      <c r="A790" s="51"/>
      <c r="B790" s="51"/>
      <c r="C790" s="62"/>
      <c r="D790" s="52"/>
      <c r="E790" s="62"/>
      <c r="F790" s="62"/>
      <c r="G790" s="52"/>
      <c r="H790" s="62"/>
      <c r="I790" s="62"/>
      <c r="J790" s="62"/>
      <c r="K790" s="62"/>
      <c r="L790" s="62"/>
      <c r="M790" s="62"/>
      <c r="N790" s="62"/>
      <c r="O790" s="62"/>
      <c r="P790" s="62"/>
      <c r="Q790" s="62"/>
      <c r="R790" s="62"/>
      <c r="S790" s="62"/>
      <c r="T790" s="62"/>
      <c r="U790" s="52"/>
      <c r="V790" s="64"/>
      <c r="W790" s="64"/>
      <c r="X790" s="64"/>
      <c r="Y790" s="64"/>
      <c r="Z790" s="64"/>
      <c r="AA790" s="64"/>
      <c r="AB790" s="64"/>
      <c r="AC790" s="64"/>
      <c r="AD790" s="64"/>
      <c r="AE790" s="64"/>
      <c r="AF790" s="65"/>
      <c r="AG790" s="65"/>
      <c r="AH790" s="65"/>
      <c r="AI790" s="65"/>
      <c r="AJ790" s="65"/>
      <c r="AK790" s="65"/>
      <c r="AL790" s="65"/>
      <c r="AM790" s="65"/>
      <c r="AN790" s="65"/>
      <c r="AO790" s="65"/>
      <c r="AP790" s="65"/>
      <c r="AQ790" s="65"/>
      <c r="AR790" s="65"/>
      <c r="AS790" s="65"/>
      <c r="AT790" s="65"/>
      <c r="AU790" s="65"/>
      <c r="AV790" s="65"/>
      <c r="AW790" s="65"/>
      <c r="AX790" s="60"/>
      <c r="AY790" s="60"/>
      <c r="AZ790" s="60"/>
      <c r="BA790" s="60"/>
      <c r="BB790" s="60"/>
      <c r="BC790" s="60"/>
      <c r="BD790" s="61"/>
      <c r="BE790" s="61"/>
      <c r="BF790" s="61"/>
      <c r="BG790" s="62"/>
      <c r="BH790" s="62"/>
      <c r="BI790" s="62"/>
      <c r="BJ790" s="62"/>
      <c r="BK790" s="62"/>
      <c r="BL790" s="62"/>
      <c r="BM790" s="62"/>
      <c r="BN790" s="62"/>
      <c r="BO790" s="62"/>
      <c r="BP790" s="62"/>
      <c r="BQ790" s="62"/>
      <c r="BR790" s="62"/>
      <c r="BS790" s="62"/>
      <c r="BT790" s="62"/>
      <c r="BU790" s="62"/>
      <c r="BV790" s="62"/>
      <c r="BW790" s="62"/>
    </row>
    <row r="791" spans="1:75" ht="15.75" customHeight="1">
      <c r="A791" s="51"/>
      <c r="B791" s="51"/>
      <c r="C791" s="62"/>
      <c r="D791" s="52"/>
      <c r="E791" s="62"/>
      <c r="F791" s="62"/>
      <c r="G791" s="52"/>
      <c r="H791" s="62"/>
      <c r="I791" s="62"/>
      <c r="J791" s="62"/>
      <c r="K791" s="62"/>
      <c r="L791" s="62"/>
      <c r="M791" s="62"/>
      <c r="N791" s="62"/>
      <c r="O791" s="62"/>
      <c r="P791" s="62"/>
      <c r="Q791" s="62"/>
      <c r="R791" s="62"/>
      <c r="S791" s="62"/>
      <c r="T791" s="62"/>
      <c r="U791" s="52"/>
      <c r="V791" s="64"/>
      <c r="W791" s="64"/>
      <c r="X791" s="64"/>
      <c r="Y791" s="64"/>
      <c r="Z791" s="64"/>
      <c r="AA791" s="64"/>
      <c r="AB791" s="64"/>
      <c r="AC791" s="64"/>
      <c r="AD791" s="64"/>
      <c r="AE791" s="64"/>
      <c r="AF791" s="65"/>
      <c r="AG791" s="65"/>
      <c r="AH791" s="65"/>
      <c r="AI791" s="65"/>
      <c r="AJ791" s="65"/>
      <c r="AK791" s="65"/>
      <c r="AL791" s="65"/>
      <c r="AM791" s="65"/>
      <c r="AN791" s="65"/>
      <c r="AO791" s="65"/>
      <c r="AP791" s="65"/>
      <c r="AQ791" s="65"/>
      <c r="AR791" s="65"/>
      <c r="AS791" s="65"/>
      <c r="AT791" s="65"/>
      <c r="AU791" s="65"/>
      <c r="AV791" s="65"/>
      <c r="AW791" s="65"/>
      <c r="AX791" s="60"/>
      <c r="AY791" s="60"/>
      <c r="AZ791" s="60"/>
      <c r="BA791" s="60"/>
      <c r="BB791" s="60"/>
      <c r="BC791" s="60"/>
      <c r="BD791" s="61"/>
      <c r="BE791" s="61"/>
      <c r="BF791" s="61"/>
      <c r="BG791" s="62"/>
      <c r="BH791" s="62"/>
      <c r="BI791" s="62"/>
      <c r="BJ791" s="62"/>
      <c r="BK791" s="62"/>
      <c r="BL791" s="62"/>
      <c r="BM791" s="62"/>
      <c r="BN791" s="62"/>
      <c r="BO791" s="62"/>
      <c r="BP791" s="62"/>
      <c r="BQ791" s="62"/>
      <c r="BR791" s="62"/>
      <c r="BS791" s="62"/>
      <c r="BT791" s="62"/>
      <c r="BU791" s="62"/>
      <c r="BV791" s="62"/>
      <c r="BW791" s="62"/>
    </row>
    <row r="792" spans="1:75" ht="15.75" customHeight="1">
      <c r="A792" s="51"/>
      <c r="B792" s="51"/>
      <c r="C792" s="62"/>
      <c r="D792" s="52"/>
      <c r="E792" s="62"/>
      <c r="F792" s="62"/>
      <c r="G792" s="52"/>
      <c r="H792" s="62"/>
      <c r="I792" s="62"/>
      <c r="J792" s="62"/>
      <c r="K792" s="62"/>
      <c r="L792" s="62"/>
      <c r="M792" s="62"/>
      <c r="N792" s="62"/>
      <c r="O792" s="62"/>
      <c r="P792" s="62"/>
      <c r="Q792" s="62"/>
      <c r="R792" s="62"/>
      <c r="S792" s="62"/>
      <c r="T792" s="62"/>
      <c r="U792" s="52"/>
      <c r="V792" s="64"/>
      <c r="W792" s="64"/>
      <c r="X792" s="64"/>
      <c r="Y792" s="64"/>
      <c r="Z792" s="64"/>
      <c r="AA792" s="64"/>
      <c r="AB792" s="64"/>
      <c r="AC792" s="64"/>
      <c r="AD792" s="64"/>
      <c r="AE792" s="64"/>
      <c r="AF792" s="65"/>
      <c r="AG792" s="65"/>
      <c r="AH792" s="65"/>
      <c r="AI792" s="65"/>
      <c r="AJ792" s="65"/>
      <c r="AK792" s="65"/>
      <c r="AL792" s="65"/>
      <c r="AM792" s="65"/>
      <c r="AN792" s="65"/>
      <c r="AO792" s="65"/>
      <c r="AP792" s="65"/>
      <c r="AQ792" s="65"/>
      <c r="AR792" s="65"/>
      <c r="AS792" s="65"/>
      <c r="AT792" s="65"/>
      <c r="AU792" s="65"/>
      <c r="AV792" s="65"/>
      <c r="AW792" s="65"/>
      <c r="AX792" s="60"/>
      <c r="AY792" s="60"/>
      <c r="AZ792" s="60"/>
      <c r="BA792" s="60"/>
      <c r="BB792" s="60"/>
      <c r="BC792" s="60"/>
      <c r="BD792" s="61"/>
      <c r="BE792" s="61"/>
      <c r="BF792" s="61"/>
      <c r="BG792" s="62"/>
      <c r="BH792" s="62"/>
      <c r="BI792" s="62"/>
      <c r="BJ792" s="62"/>
      <c r="BK792" s="62"/>
      <c r="BL792" s="62"/>
      <c r="BM792" s="62"/>
      <c r="BN792" s="62"/>
      <c r="BO792" s="62"/>
      <c r="BP792" s="62"/>
      <c r="BQ792" s="62"/>
      <c r="BR792" s="62"/>
      <c r="BS792" s="62"/>
      <c r="BT792" s="62"/>
      <c r="BU792" s="62"/>
      <c r="BV792" s="62"/>
      <c r="BW792" s="62"/>
    </row>
    <row r="793" spans="1:75" ht="15.75" customHeight="1">
      <c r="A793" s="51"/>
      <c r="B793" s="51"/>
      <c r="C793" s="62"/>
      <c r="D793" s="52"/>
      <c r="E793" s="62"/>
      <c r="F793" s="62"/>
      <c r="G793" s="52"/>
      <c r="H793" s="62"/>
      <c r="I793" s="62"/>
      <c r="J793" s="62"/>
      <c r="K793" s="62"/>
      <c r="L793" s="62"/>
      <c r="M793" s="62"/>
      <c r="N793" s="62"/>
      <c r="O793" s="62"/>
      <c r="P793" s="62"/>
      <c r="Q793" s="62"/>
      <c r="R793" s="62"/>
      <c r="S793" s="62"/>
      <c r="T793" s="62"/>
      <c r="U793" s="52"/>
      <c r="V793" s="64"/>
      <c r="W793" s="64"/>
      <c r="X793" s="64"/>
      <c r="Y793" s="64"/>
      <c r="Z793" s="64"/>
      <c r="AA793" s="64"/>
      <c r="AB793" s="64"/>
      <c r="AC793" s="64"/>
      <c r="AD793" s="64"/>
      <c r="AE793" s="64"/>
      <c r="AF793" s="65"/>
      <c r="AG793" s="65"/>
      <c r="AH793" s="65"/>
      <c r="AI793" s="65"/>
      <c r="AJ793" s="65"/>
      <c r="AK793" s="65"/>
      <c r="AL793" s="65"/>
      <c r="AM793" s="65"/>
      <c r="AN793" s="65"/>
      <c r="AO793" s="65"/>
      <c r="AP793" s="65"/>
      <c r="AQ793" s="65"/>
      <c r="AR793" s="65"/>
      <c r="AS793" s="65"/>
      <c r="AT793" s="65"/>
      <c r="AU793" s="65"/>
      <c r="AV793" s="65"/>
      <c r="AW793" s="65"/>
      <c r="AX793" s="60"/>
      <c r="AY793" s="60"/>
      <c r="AZ793" s="60"/>
      <c r="BA793" s="60"/>
      <c r="BB793" s="60"/>
      <c r="BC793" s="60"/>
      <c r="BD793" s="61"/>
      <c r="BE793" s="61"/>
      <c r="BF793" s="61"/>
      <c r="BG793" s="62"/>
      <c r="BH793" s="62"/>
      <c r="BI793" s="62"/>
      <c r="BJ793" s="62"/>
      <c r="BK793" s="62"/>
      <c r="BL793" s="62"/>
      <c r="BM793" s="62"/>
      <c r="BN793" s="62"/>
      <c r="BO793" s="62"/>
      <c r="BP793" s="62"/>
      <c r="BQ793" s="62"/>
      <c r="BR793" s="62"/>
      <c r="BS793" s="62"/>
      <c r="BT793" s="62"/>
      <c r="BU793" s="62"/>
      <c r="BV793" s="62"/>
      <c r="BW793" s="62"/>
    </row>
    <row r="794" spans="1:75" ht="15.75" customHeight="1">
      <c r="A794" s="51"/>
      <c r="B794" s="51"/>
      <c r="C794" s="62"/>
      <c r="D794" s="52"/>
      <c r="E794" s="62"/>
      <c r="F794" s="62"/>
      <c r="G794" s="52"/>
      <c r="H794" s="62"/>
      <c r="I794" s="62"/>
      <c r="J794" s="62"/>
      <c r="K794" s="62"/>
      <c r="L794" s="62"/>
      <c r="M794" s="62"/>
      <c r="N794" s="62"/>
      <c r="O794" s="62"/>
      <c r="P794" s="62"/>
      <c r="Q794" s="62"/>
      <c r="R794" s="62"/>
      <c r="S794" s="62"/>
      <c r="T794" s="62"/>
      <c r="U794" s="52"/>
      <c r="V794" s="64"/>
      <c r="W794" s="64"/>
      <c r="X794" s="64"/>
      <c r="Y794" s="64"/>
      <c r="Z794" s="64"/>
      <c r="AA794" s="64"/>
      <c r="AB794" s="64"/>
      <c r="AC794" s="64"/>
      <c r="AD794" s="64"/>
      <c r="AE794" s="64"/>
      <c r="AF794" s="65"/>
      <c r="AG794" s="65"/>
      <c r="AH794" s="65"/>
      <c r="AI794" s="65"/>
      <c r="AJ794" s="65"/>
      <c r="AK794" s="65"/>
      <c r="AL794" s="65"/>
      <c r="AM794" s="65"/>
      <c r="AN794" s="65"/>
      <c r="AO794" s="65"/>
      <c r="AP794" s="65"/>
      <c r="AQ794" s="65"/>
      <c r="AR794" s="65"/>
      <c r="AS794" s="65"/>
      <c r="AT794" s="65"/>
      <c r="AU794" s="65"/>
      <c r="AV794" s="65"/>
      <c r="AW794" s="65"/>
      <c r="AX794" s="60"/>
      <c r="AY794" s="60"/>
      <c r="AZ794" s="60"/>
      <c r="BA794" s="60"/>
      <c r="BB794" s="60"/>
      <c r="BC794" s="60"/>
      <c r="BD794" s="61"/>
      <c r="BE794" s="61"/>
      <c r="BF794" s="61"/>
      <c r="BG794" s="62"/>
      <c r="BH794" s="62"/>
      <c r="BI794" s="62"/>
      <c r="BJ794" s="62"/>
      <c r="BK794" s="62"/>
      <c r="BL794" s="62"/>
      <c r="BM794" s="62"/>
      <c r="BN794" s="62"/>
      <c r="BO794" s="62"/>
      <c r="BP794" s="62"/>
      <c r="BQ794" s="62"/>
      <c r="BR794" s="62"/>
      <c r="BS794" s="62"/>
      <c r="BT794" s="62"/>
      <c r="BU794" s="62"/>
      <c r="BV794" s="62"/>
      <c r="BW794" s="62"/>
    </row>
    <row r="795" spans="1:75" ht="15.75" customHeight="1">
      <c r="A795" s="51"/>
      <c r="B795" s="51"/>
      <c r="C795" s="62"/>
      <c r="D795" s="52"/>
      <c r="E795" s="62"/>
      <c r="F795" s="62"/>
      <c r="G795" s="52"/>
      <c r="H795" s="62"/>
      <c r="I795" s="62"/>
      <c r="J795" s="62"/>
      <c r="K795" s="62"/>
      <c r="L795" s="62"/>
      <c r="M795" s="62"/>
      <c r="N795" s="62"/>
      <c r="O795" s="62"/>
      <c r="P795" s="62"/>
      <c r="Q795" s="62"/>
      <c r="R795" s="62"/>
      <c r="S795" s="62"/>
      <c r="T795" s="62"/>
      <c r="U795" s="52"/>
      <c r="V795" s="64"/>
      <c r="W795" s="64"/>
      <c r="X795" s="64"/>
      <c r="Y795" s="64"/>
      <c r="Z795" s="64"/>
      <c r="AA795" s="64"/>
      <c r="AB795" s="64"/>
      <c r="AC795" s="64"/>
      <c r="AD795" s="64"/>
      <c r="AE795" s="64"/>
      <c r="AF795" s="65"/>
      <c r="AG795" s="65"/>
      <c r="AH795" s="65"/>
      <c r="AI795" s="65"/>
      <c r="AJ795" s="65"/>
      <c r="AK795" s="65"/>
      <c r="AL795" s="65"/>
      <c r="AM795" s="65"/>
      <c r="AN795" s="65"/>
      <c r="AO795" s="65"/>
      <c r="AP795" s="65"/>
      <c r="AQ795" s="65"/>
      <c r="AR795" s="65"/>
      <c r="AS795" s="65"/>
      <c r="AT795" s="65"/>
      <c r="AU795" s="65"/>
      <c r="AV795" s="65"/>
      <c r="AW795" s="65"/>
      <c r="AX795" s="60"/>
      <c r="AY795" s="60"/>
      <c r="AZ795" s="60"/>
      <c r="BA795" s="60"/>
      <c r="BB795" s="60"/>
      <c r="BC795" s="60"/>
      <c r="BD795" s="61"/>
      <c r="BE795" s="61"/>
      <c r="BF795" s="61"/>
      <c r="BG795" s="62"/>
      <c r="BH795" s="62"/>
      <c r="BI795" s="62"/>
      <c r="BJ795" s="62"/>
      <c r="BK795" s="62"/>
      <c r="BL795" s="62"/>
      <c r="BM795" s="62"/>
      <c r="BN795" s="62"/>
      <c r="BO795" s="62"/>
      <c r="BP795" s="62"/>
      <c r="BQ795" s="62"/>
      <c r="BR795" s="62"/>
      <c r="BS795" s="62"/>
      <c r="BT795" s="62"/>
      <c r="BU795" s="62"/>
      <c r="BV795" s="62"/>
      <c r="BW795" s="62"/>
    </row>
    <row r="796" spans="1:75" ht="15.75" customHeight="1">
      <c r="A796" s="51"/>
      <c r="B796" s="51"/>
      <c r="C796" s="62"/>
      <c r="D796" s="52"/>
      <c r="E796" s="62"/>
      <c r="F796" s="62"/>
      <c r="G796" s="52"/>
      <c r="H796" s="62"/>
      <c r="I796" s="62"/>
      <c r="J796" s="62"/>
      <c r="K796" s="62"/>
      <c r="L796" s="62"/>
      <c r="M796" s="62"/>
      <c r="N796" s="62"/>
      <c r="O796" s="62"/>
      <c r="P796" s="62"/>
      <c r="Q796" s="62"/>
      <c r="R796" s="62"/>
      <c r="S796" s="62"/>
      <c r="T796" s="62"/>
      <c r="U796" s="52"/>
      <c r="V796" s="64"/>
      <c r="W796" s="64"/>
      <c r="X796" s="64"/>
      <c r="Y796" s="64"/>
      <c r="Z796" s="64"/>
      <c r="AA796" s="64"/>
      <c r="AB796" s="64"/>
      <c r="AC796" s="64"/>
      <c r="AD796" s="64"/>
      <c r="AE796" s="64"/>
      <c r="AF796" s="65"/>
      <c r="AG796" s="65"/>
      <c r="AH796" s="65"/>
      <c r="AI796" s="65"/>
      <c r="AJ796" s="65"/>
      <c r="AK796" s="65"/>
      <c r="AL796" s="65"/>
      <c r="AM796" s="65"/>
      <c r="AN796" s="65"/>
      <c r="AO796" s="65"/>
      <c r="AP796" s="65"/>
      <c r="AQ796" s="65"/>
      <c r="AR796" s="65"/>
      <c r="AS796" s="65"/>
      <c r="AT796" s="65"/>
      <c r="AU796" s="65"/>
      <c r="AV796" s="65"/>
      <c r="AW796" s="65"/>
      <c r="AX796" s="60"/>
      <c r="AY796" s="60"/>
      <c r="AZ796" s="60"/>
      <c r="BA796" s="60"/>
      <c r="BB796" s="60"/>
      <c r="BC796" s="60"/>
      <c r="BD796" s="61"/>
      <c r="BE796" s="61"/>
      <c r="BF796" s="61"/>
      <c r="BG796" s="62"/>
      <c r="BH796" s="62"/>
      <c r="BI796" s="62"/>
      <c r="BJ796" s="62"/>
      <c r="BK796" s="62"/>
      <c r="BL796" s="62"/>
      <c r="BM796" s="62"/>
      <c r="BN796" s="62"/>
      <c r="BO796" s="62"/>
      <c r="BP796" s="62"/>
      <c r="BQ796" s="62"/>
      <c r="BR796" s="62"/>
      <c r="BS796" s="62"/>
      <c r="BT796" s="62"/>
      <c r="BU796" s="62"/>
      <c r="BV796" s="62"/>
      <c r="BW796" s="62"/>
    </row>
    <row r="797" spans="1:75" ht="15.75" customHeight="1">
      <c r="A797" s="51"/>
      <c r="B797" s="51"/>
      <c r="C797" s="62"/>
      <c r="D797" s="52"/>
      <c r="E797" s="62"/>
      <c r="F797" s="62"/>
      <c r="G797" s="52"/>
      <c r="H797" s="62"/>
      <c r="I797" s="62"/>
      <c r="J797" s="62"/>
      <c r="K797" s="62"/>
      <c r="L797" s="62"/>
      <c r="M797" s="62"/>
      <c r="N797" s="62"/>
      <c r="O797" s="62"/>
      <c r="P797" s="62"/>
      <c r="Q797" s="62"/>
      <c r="R797" s="62"/>
      <c r="S797" s="62"/>
      <c r="T797" s="62"/>
      <c r="U797" s="52"/>
      <c r="V797" s="64"/>
      <c r="W797" s="64"/>
      <c r="X797" s="64"/>
      <c r="Y797" s="64"/>
      <c r="Z797" s="64"/>
      <c r="AA797" s="64"/>
      <c r="AB797" s="64"/>
      <c r="AC797" s="64"/>
      <c r="AD797" s="64"/>
      <c r="AE797" s="64"/>
      <c r="AF797" s="65"/>
      <c r="AG797" s="65"/>
      <c r="AH797" s="65"/>
      <c r="AI797" s="65"/>
      <c r="AJ797" s="65"/>
      <c r="AK797" s="65"/>
      <c r="AL797" s="65"/>
      <c r="AM797" s="65"/>
      <c r="AN797" s="65"/>
      <c r="AO797" s="65"/>
      <c r="AP797" s="65"/>
      <c r="AQ797" s="65"/>
      <c r="AR797" s="65"/>
      <c r="AS797" s="65"/>
      <c r="AT797" s="65"/>
      <c r="AU797" s="65"/>
      <c r="AV797" s="65"/>
      <c r="AW797" s="65"/>
      <c r="AX797" s="60"/>
      <c r="AY797" s="60"/>
      <c r="AZ797" s="60"/>
      <c r="BA797" s="60"/>
      <c r="BB797" s="60"/>
      <c r="BC797" s="60"/>
      <c r="BD797" s="61"/>
      <c r="BE797" s="61"/>
      <c r="BF797" s="61"/>
      <c r="BG797" s="62"/>
      <c r="BH797" s="62"/>
      <c r="BI797" s="62"/>
      <c r="BJ797" s="62"/>
      <c r="BK797" s="62"/>
      <c r="BL797" s="62"/>
      <c r="BM797" s="62"/>
      <c r="BN797" s="62"/>
      <c r="BO797" s="62"/>
      <c r="BP797" s="62"/>
      <c r="BQ797" s="62"/>
      <c r="BR797" s="62"/>
      <c r="BS797" s="62"/>
      <c r="BT797" s="62"/>
      <c r="BU797" s="62"/>
      <c r="BV797" s="62"/>
      <c r="BW797" s="62"/>
    </row>
    <row r="798" spans="1:75" ht="15.75" customHeight="1">
      <c r="A798" s="51"/>
      <c r="B798" s="51"/>
      <c r="C798" s="62"/>
      <c r="D798" s="52"/>
      <c r="E798" s="62"/>
      <c r="F798" s="62"/>
      <c r="G798" s="52"/>
      <c r="H798" s="62"/>
      <c r="I798" s="62"/>
      <c r="J798" s="62"/>
      <c r="K798" s="62"/>
      <c r="L798" s="62"/>
      <c r="M798" s="62"/>
      <c r="N798" s="62"/>
      <c r="O798" s="62"/>
      <c r="P798" s="62"/>
      <c r="Q798" s="62"/>
      <c r="R798" s="62"/>
      <c r="S798" s="62"/>
      <c r="T798" s="62"/>
      <c r="U798" s="52"/>
      <c r="V798" s="64"/>
      <c r="W798" s="64"/>
      <c r="X798" s="64"/>
      <c r="Y798" s="64"/>
      <c r="Z798" s="64"/>
      <c r="AA798" s="64"/>
      <c r="AB798" s="64"/>
      <c r="AC798" s="64"/>
      <c r="AD798" s="64"/>
      <c r="AE798" s="64"/>
      <c r="AF798" s="65"/>
      <c r="AG798" s="65"/>
      <c r="AH798" s="65"/>
      <c r="AI798" s="65"/>
      <c r="AJ798" s="65"/>
      <c r="AK798" s="65"/>
      <c r="AL798" s="65"/>
      <c r="AM798" s="65"/>
      <c r="AN798" s="65"/>
      <c r="AO798" s="65"/>
      <c r="AP798" s="65"/>
      <c r="AQ798" s="65"/>
      <c r="AR798" s="65"/>
      <c r="AS798" s="65"/>
      <c r="AT798" s="65"/>
      <c r="AU798" s="65"/>
      <c r="AV798" s="65"/>
      <c r="AW798" s="65"/>
      <c r="AX798" s="60"/>
      <c r="AY798" s="60"/>
      <c r="AZ798" s="60"/>
      <c r="BA798" s="60"/>
      <c r="BB798" s="60"/>
      <c r="BC798" s="60"/>
      <c r="BD798" s="61"/>
      <c r="BE798" s="61"/>
      <c r="BF798" s="61"/>
      <c r="BG798" s="62"/>
      <c r="BH798" s="62"/>
      <c r="BI798" s="62"/>
      <c r="BJ798" s="62"/>
      <c r="BK798" s="62"/>
      <c r="BL798" s="62"/>
      <c r="BM798" s="62"/>
      <c r="BN798" s="62"/>
      <c r="BO798" s="62"/>
      <c r="BP798" s="62"/>
      <c r="BQ798" s="62"/>
      <c r="BR798" s="62"/>
      <c r="BS798" s="62"/>
      <c r="BT798" s="62"/>
      <c r="BU798" s="62"/>
      <c r="BV798" s="62"/>
      <c r="BW798" s="62"/>
    </row>
    <row r="799" spans="1:75" ht="15.75" customHeight="1">
      <c r="A799" s="51"/>
      <c r="B799" s="51"/>
      <c r="C799" s="62"/>
      <c r="D799" s="52"/>
      <c r="E799" s="62"/>
      <c r="F799" s="62"/>
      <c r="G799" s="52"/>
      <c r="H799" s="62"/>
      <c r="I799" s="62"/>
      <c r="J799" s="62"/>
      <c r="K799" s="62"/>
      <c r="L799" s="62"/>
      <c r="M799" s="62"/>
      <c r="N799" s="62"/>
      <c r="O799" s="62"/>
      <c r="P799" s="62"/>
      <c r="Q799" s="62"/>
      <c r="R799" s="62"/>
      <c r="S799" s="62"/>
      <c r="T799" s="62"/>
      <c r="U799" s="52"/>
      <c r="V799" s="64"/>
      <c r="W799" s="64"/>
      <c r="X799" s="64"/>
      <c r="Y799" s="64"/>
      <c r="Z799" s="64"/>
      <c r="AA799" s="64"/>
      <c r="AB799" s="64"/>
      <c r="AC799" s="64"/>
      <c r="AD799" s="64"/>
      <c r="AE799" s="64"/>
      <c r="AF799" s="65"/>
      <c r="AG799" s="65"/>
      <c r="AH799" s="65"/>
      <c r="AI799" s="65"/>
      <c r="AJ799" s="65"/>
      <c r="AK799" s="65"/>
      <c r="AL799" s="65"/>
      <c r="AM799" s="65"/>
      <c r="AN799" s="65"/>
      <c r="AO799" s="65"/>
      <c r="AP799" s="65"/>
      <c r="AQ799" s="65"/>
      <c r="AR799" s="65"/>
      <c r="AS799" s="65"/>
      <c r="AT799" s="65"/>
      <c r="AU799" s="65"/>
      <c r="AV799" s="65"/>
      <c r="AW799" s="65"/>
      <c r="AX799" s="60"/>
      <c r="AY799" s="60"/>
      <c r="AZ799" s="60"/>
      <c r="BA799" s="60"/>
      <c r="BB799" s="60"/>
      <c r="BC799" s="60"/>
      <c r="BD799" s="61"/>
      <c r="BE799" s="61"/>
      <c r="BF799" s="61"/>
      <c r="BG799" s="62"/>
      <c r="BH799" s="62"/>
      <c r="BI799" s="62"/>
      <c r="BJ799" s="62"/>
      <c r="BK799" s="62"/>
      <c r="BL799" s="62"/>
      <c r="BM799" s="62"/>
      <c r="BN799" s="62"/>
      <c r="BO799" s="62"/>
      <c r="BP799" s="62"/>
      <c r="BQ799" s="62"/>
      <c r="BR799" s="62"/>
      <c r="BS799" s="62"/>
      <c r="BT799" s="62"/>
      <c r="BU799" s="62"/>
      <c r="BV799" s="62"/>
      <c r="BW799" s="62"/>
    </row>
    <row r="800" spans="1:75" ht="15.75" customHeight="1">
      <c r="A800" s="51"/>
      <c r="B800" s="51"/>
      <c r="C800" s="62"/>
      <c r="D800" s="52"/>
      <c r="E800" s="62"/>
      <c r="F800" s="62"/>
      <c r="G800" s="52"/>
      <c r="H800" s="62"/>
      <c r="I800" s="62"/>
      <c r="J800" s="62"/>
      <c r="K800" s="62"/>
      <c r="L800" s="62"/>
      <c r="M800" s="62"/>
      <c r="N800" s="62"/>
      <c r="O800" s="62"/>
      <c r="P800" s="62"/>
      <c r="Q800" s="62"/>
      <c r="R800" s="62"/>
      <c r="S800" s="62"/>
      <c r="T800" s="62"/>
      <c r="U800" s="52"/>
      <c r="V800" s="64"/>
      <c r="W800" s="64"/>
      <c r="X800" s="64"/>
      <c r="Y800" s="64"/>
      <c r="Z800" s="64"/>
      <c r="AA800" s="64"/>
      <c r="AB800" s="64"/>
      <c r="AC800" s="64"/>
      <c r="AD800" s="64"/>
      <c r="AE800" s="64"/>
      <c r="AF800" s="65"/>
      <c r="AG800" s="65"/>
      <c r="AH800" s="65"/>
      <c r="AI800" s="65"/>
      <c r="AJ800" s="65"/>
      <c r="AK800" s="65"/>
      <c r="AL800" s="65"/>
      <c r="AM800" s="65"/>
      <c r="AN800" s="65"/>
      <c r="AO800" s="65"/>
      <c r="AP800" s="65"/>
      <c r="AQ800" s="65"/>
      <c r="AR800" s="65"/>
      <c r="AS800" s="65"/>
      <c r="AT800" s="65"/>
      <c r="AU800" s="65"/>
      <c r="AV800" s="65"/>
      <c r="AW800" s="65"/>
      <c r="AX800" s="60"/>
      <c r="AY800" s="60"/>
      <c r="AZ800" s="60"/>
      <c r="BA800" s="60"/>
      <c r="BB800" s="60"/>
      <c r="BC800" s="60"/>
      <c r="BD800" s="61"/>
      <c r="BE800" s="61"/>
      <c r="BF800" s="61"/>
      <c r="BG800" s="62"/>
      <c r="BH800" s="62"/>
      <c r="BI800" s="62"/>
      <c r="BJ800" s="62"/>
      <c r="BK800" s="62"/>
      <c r="BL800" s="62"/>
      <c r="BM800" s="62"/>
      <c r="BN800" s="62"/>
      <c r="BO800" s="62"/>
      <c r="BP800" s="62"/>
      <c r="BQ800" s="62"/>
      <c r="BR800" s="62"/>
      <c r="BS800" s="62"/>
      <c r="BT800" s="62"/>
      <c r="BU800" s="62"/>
      <c r="BV800" s="62"/>
      <c r="BW800" s="62"/>
    </row>
    <row r="801" spans="1:75" ht="15.75" customHeight="1">
      <c r="A801" s="51"/>
      <c r="B801" s="51"/>
      <c r="C801" s="62"/>
      <c r="D801" s="52"/>
      <c r="E801" s="62"/>
      <c r="F801" s="62"/>
      <c r="G801" s="52"/>
      <c r="H801" s="62"/>
      <c r="I801" s="62"/>
      <c r="J801" s="62"/>
      <c r="K801" s="62"/>
      <c r="L801" s="62"/>
      <c r="M801" s="62"/>
      <c r="N801" s="62"/>
      <c r="O801" s="62"/>
      <c r="P801" s="62"/>
      <c r="Q801" s="62"/>
      <c r="R801" s="62"/>
      <c r="S801" s="62"/>
      <c r="T801" s="62"/>
      <c r="U801" s="52"/>
      <c r="V801" s="64"/>
      <c r="W801" s="64"/>
      <c r="X801" s="64"/>
      <c r="Y801" s="64"/>
      <c r="Z801" s="64"/>
      <c r="AA801" s="64"/>
      <c r="AB801" s="64"/>
      <c r="AC801" s="64"/>
      <c r="AD801" s="64"/>
      <c r="AE801" s="64"/>
      <c r="AF801" s="65"/>
      <c r="AG801" s="65"/>
      <c r="AH801" s="65"/>
      <c r="AI801" s="65"/>
      <c r="AJ801" s="65"/>
      <c r="AK801" s="65"/>
      <c r="AL801" s="65"/>
      <c r="AM801" s="65"/>
      <c r="AN801" s="65"/>
      <c r="AO801" s="65"/>
      <c r="AP801" s="65"/>
      <c r="AQ801" s="65"/>
      <c r="AR801" s="65"/>
      <c r="AS801" s="65"/>
      <c r="AT801" s="65"/>
      <c r="AU801" s="65"/>
      <c r="AV801" s="65"/>
      <c r="AW801" s="65"/>
      <c r="AX801" s="60"/>
      <c r="AY801" s="60"/>
      <c r="AZ801" s="60"/>
      <c r="BA801" s="60"/>
      <c r="BB801" s="60"/>
      <c r="BC801" s="60"/>
      <c r="BD801" s="61"/>
      <c r="BE801" s="61"/>
      <c r="BF801" s="61"/>
      <c r="BG801" s="62"/>
      <c r="BH801" s="62"/>
      <c r="BI801" s="62"/>
      <c r="BJ801" s="62"/>
      <c r="BK801" s="62"/>
      <c r="BL801" s="62"/>
      <c r="BM801" s="62"/>
      <c r="BN801" s="62"/>
      <c r="BO801" s="62"/>
      <c r="BP801" s="62"/>
      <c r="BQ801" s="62"/>
      <c r="BR801" s="62"/>
      <c r="BS801" s="62"/>
      <c r="BT801" s="62"/>
      <c r="BU801" s="62"/>
      <c r="BV801" s="62"/>
      <c r="BW801" s="62"/>
    </row>
    <row r="802" spans="1:75" ht="15.75" customHeight="1">
      <c r="A802" s="51"/>
      <c r="B802" s="51"/>
      <c r="C802" s="62"/>
      <c r="D802" s="52"/>
      <c r="E802" s="62"/>
      <c r="F802" s="62"/>
      <c r="G802" s="52"/>
      <c r="H802" s="62"/>
      <c r="I802" s="62"/>
      <c r="J802" s="62"/>
      <c r="K802" s="62"/>
      <c r="L802" s="62"/>
      <c r="M802" s="62"/>
      <c r="N802" s="62"/>
      <c r="O802" s="62"/>
      <c r="P802" s="62"/>
      <c r="Q802" s="62"/>
      <c r="R802" s="62"/>
      <c r="S802" s="62"/>
      <c r="T802" s="62"/>
      <c r="U802" s="52"/>
      <c r="V802" s="64"/>
      <c r="W802" s="64"/>
      <c r="X802" s="64"/>
      <c r="Y802" s="64"/>
      <c r="Z802" s="64"/>
      <c r="AA802" s="64"/>
      <c r="AB802" s="64"/>
      <c r="AC802" s="64"/>
      <c r="AD802" s="64"/>
      <c r="AE802" s="64"/>
      <c r="AF802" s="65"/>
      <c r="AG802" s="65"/>
      <c r="AH802" s="65"/>
      <c r="AI802" s="65"/>
      <c r="AJ802" s="65"/>
      <c r="AK802" s="65"/>
      <c r="AL802" s="65"/>
      <c r="AM802" s="65"/>
      <c r="AN802" s="65"/>
      <c r="AO802" s="65"/>
      <c r="AP802" s="65"/>
      <c r="AQ802" s="65"/>
      <c r="AR802" s="65"/>
      <c r="AS802" s="65"/>
      <c r="AT802" s="65"/>
      <c r="AU802" s="65"/>
      <c r="AV802" s="65"/>
      <c r="AW802" s="65"/>
      <c r="AX802" s="60"/>
      <c r="AY802" s="60"/>
      <c r="AZ802" s="60"/>
      <c r="BA802" s="60"/>
      <c r="BB802" s="60"/>
      <c r="BC802" s="60"/>
      <c r="BD802" s="61"/>
      <c r="BE802" s="61"/>
      <c r="BF802" s="61"/>
      <c r="BG802" s="62"/>
      <c r="BH802" s="62"/>
      <c r="BI802" s="62"/>
      <c r="BJ802" s="62"/>
      <c r="BK802" s="62"/>
      <c r="BL802" s="62"/>
      <c r="BM802" s="62"/>
      <c r="BN802" s="62"/>
      <c r="BO802" s="62"/>
      <c r="BP802" s="62"/>
      <c r="BQ802" s="62"/>
      <c r="BR802" s="62"/>
      <c r="BS802" s="62"/>
      <c r="BT802" s="62"/>
      <c r="BU802" s="62"/>
      <c r="BV802" s="62"/>
      <c r="BW802" s="62"/>
    </row>
    <row r="803" spans="1:75" ht="15.75" customHeight="1">
      <c r="A803" s="51"/>
      <c r="B803" s="51"/>
      <c r="C803" s="62"/>
      <c r="D803" s="52"/>
      <c r="E803" s="62"/>
      <c r="F803" s="62"/>
      <c r="G803" s="52"/>
      <c r="H803" s="62"/>
      <c r="I803" s="62"/>
      <c r="J803" s="62"/>
      <c r="K803" s="62"/>
      <c r="L803" s="62"/>
      <c r="M803" s="62"/>
      <c r="N803" s="62"/>
      <c r="O803" s="62"/>
      <c r="P803" s="62"/>
      <c r="Q803" s="62"/>
      <c r="R803" s="62"/>
      <c r="S803" s="62"/>
      <c r="T803" s="62"/>
      <c r="U803" s="52"/>
      <c r="V803" s="64"/>
      <c r="W803" s="64"/>
      <c r="X803" s="64"/>
      <c r="Y803" s="64"/>
      <c r="Z803" s="64"/>
      <c r="AA803" s="64"/>
      <c r="AB803" s="64"/>
      <c r="AC803" s="64"/>
      <c r="AD803" s="64"/>
      <c r="AE803" s="64"/>
      <c r="AF803" s="65"/>
      <c r="AG803" s="65"/>
      <c r="AH803" s="65"/>
      <c r="AI803" s="65"/>
      <c r="AJ803" s="65"/>
      <c r="AK803" s="65"/>
      <c r="AL803" s="65"/>
      <c r="AM803" s="65"/>
      <c r="AN803" s="65"/>
      <c r="AO803" s="65"/>
      <c r="AP803" s="65"/>
      <c r="AQ803" s="65"/>
      <c r="AR803" s="65"/>
      <c r="AS803" s="65"/>
      <c r="AT803" s="65"/>
      <c r="AU803" s="65"/>
      <c r="AV803" s="65"/>
      <c r="AW803" s="65"/>
      <c r="AX803" s="60"/>
      <c r="AY803" s="60"/>
      <c r="AZ803" s="60"/>
      <c r="BA803" s="60"/>
      <c r="BB803" s="60"/>
      <c r="BC803" s="60"/>
      <c r="BD803" s="61"/>
      <c r="BE803" s="61"/>
      <c r="BF803" s="61"/>
      <c r="BG803" s="62"/>
      <c r="BH803" s="62"/>
      <c r="BI803" s="62"/>
      <c r="BJ803" s="62"/>
      <c r="BK803" s="62"/>
      <c r="BL803" s="62"/>
      <c r="BM803" s="62"/>
      <c r="BN803" s="62"/>
      <c r="BO803" s="62"/>
      <c r="BP803" s="62"/>
      <c r="BQ803" s="62"/>
      <c r="BR803" s="62"/>
      <c r="BS803" s="62"/>
      <c r="BT803" s="62"/>
      <c r="BU803" s="62"/>
      <c r="BV803" s="62"/>
      <c r="BW803" s="62"/>
    </row>
    <row r="804" spans="1:75" ht="15.75" customHeight="1">
      <c r="A804" s="51"/>
      <c r="B804" s="51"/>
      <c r="C804" s="62"/>
      <c r="D804" s="52"/>
      <c r="E804" s="62"/>
      <c r="F804" s="62"/>
      <c r="G804" s="52"/>
      <c r="H804" s="62"/>
      <c r="I804" s="62"/>
      <c r="J804" s="62"/>
      <c r="K804" s="62"/>
      <c r="L804" s="62"/>
      <c r="M804" s="62"/>
      <c r="N804" s="62"/>
      <c r="O804" s="62"/>
      <c r="P804" s="62"/>
      <c r="Q804" s="62"/>
      <c r="R804" s="62"/>
      <c r="S804" s="62"/>
      <c r="T804" s="62"/>
      <c r="U804" s="52"/>
      <c r="V804" s="64"/>
      <c r="W804" s="64"/>
      <c r="X804" s="64"/>
      <c r="Y804" s="64"/>
      <c r="Z804" s="64"/>
      <c r="AA804" s="64"/>
      <c r="AB804" s="64"/>
      <c r="AC804" s="64"/>
      <c r="AD804" s="64"/>
      <c r="AE804" s="64"/>
      <c r="AF804" s="65"/>
      <c r="AG804" s="65"/>
      <c r="AH804" s="65"/>
      <c r="AI804" s="65"/>
      <c r="AJ804" s="65"/>
      <c r="AK804" s="65"/>
      <c r="AL804" s="65"/>
      <c r="AM804" s="65"/>
      <c r="AN804" s="65"/>
      <c r="AO804" s="65"/>
      <c r="AP804" s="65"/>
      <c r="AQ804" s="65"/>
      <c r="AR804" s="65"/>
      <c r="AS804" s="65"/>
      <c r="AT804" s="65"/>
      <c r="AU804" s="65"/>
      <c r="AV804" s="65"/>
      <c r="AW804" s="65"/>
      <c r="AX804" s="60"/>
      <c r="AY804" s="60"/>
      <c r="AZ804" s="60"/>
      <c r="BA804" s="60"/>
      <c r="BB804" s="60"/>
      <c r="BC804" s="60"/>
      <c r="BD804" s="61"/>
      <c r="BE804" s="61"/>
      <c r="BF804" s="61"/>
      <c r="BG804" s="62"/>
      <c r="BH804" s="62"/>
      <c r="BI804" s="62"/>
      <c r="BJ804" s="62"/>
      <c r="BK804" s="62"/>
      <c r="BL804" s="62"/>
      <c r="BM804" s="62"/>
      <c r="BN804" s="62"/>
      <c r="BO804" s="62"/>
      <c r="BP804" s="62"/>
      <c r="BQ804" s="62"/>
      <c r="BR804" s="62"/>
      <c r="BS804" s="62"/>
      <c r="BT804" s="62"/>
      <c r="BU804" s="62"/>
      <c r="BV804" s="62"/>
      <c r="BW804" s="62"/>
    </row>
    <row r="805" spans="1:75" ht="15.75" customHeight="1">
      <c r="A805" s="51"/>
      <c r="B805" s="51"/>
      <c r="C805" s="62"/>
      <c r="D805" s="52"/>
      <c r="E805" s="62"/>
      <c r="F805" s="62"/>
      <c r="G805" s="52"/>
      <c r="H805" s="62"/>
      <c r="I805" s="62"/>
      <c r="J805" s="62"/>
      <c r="K805" s="62"/>
      <c r="L805" s="62"/>
      <c r="M805" s="62"/>
      <c r="N805" s="62"/>
      <c r="O805" s="62"/>
      <c r="P805" s="62"/>
      <c r="Q805" s="62"/>
      <c r="R805" s="62"/>
      <c r="S805" s="62"/>
      <c r="T805" s="62"/>
      <c r="U805" s="52"/>
      <c r="V805" s="64"/>
      <c r="W805" s="64"/>
      <c r="X805" s="64"/>
      <c r="Y805" s="64"/>
      <c r="Z805" s="64"/>
      <c r="AA805" s="64"/>
      <c r="AB805" s="64"/>
      <c r="AC805" s="64"/>
      <c r="AD805" s="64"/>
      <c r="AE805" s="64"/>
      <c r="AF805" s="65"/>
      <c r="AG805" s="65"/>
      <c r="AH805" s="65"/>
      <c r="AI805" s="65"/>
      <c r="AJ805" s="65"/>
      <c r="AK805" s="65"/>
      <c r="AL805" s="65"/>
      <c r="AM805" s="65"/>
      <c r="AN805" s="65"/>
      <c r="AO805" s="65"/>
      <c r="AP805" s="65"/>
      <c r="AQ805" s="65"/>
      <c r="AR805" s="65"/>
      <c r="AS805" s="65"/>
      <c r="AT805" s="65"/>
      <c r="AU805" s="65"/>
      <c r="AV805" s="65"/>
      <c r="AW805" s="65"/>
      <c r="AX805" s="60"/>
      <c r="AY805" s="60"/>
      <c r="AZ805" s="60"/>
      <c r="BA805" s="60"/>
      <c r="BB805" s="60"/>
      <c r="BC805" s="60"/>
      <c r="BD805" s="61"/>
      <c r="BE805" s="61"/>
      <c r="BF805" s="61"/>
      <c r="BG805" s="62"/>
      <c r="BH805" s="62"/>
      <c r="BI805" s="62"/>
      <c r="BJ805" s="62"/>
      <c r="BK805" s="62"/>
      <c r="BL805" s="62"/>
      <c r="BM805" s="62"/>
      <c r="BN805" s="62"/>
      <c r="BO805" s="62"/>
      <c r="BP805" s="62"/>
      <c r="BQ805" s="62"/>
      <c r="BR805" s="62"/>
      <c r="BS805" s="62"/>
      <c r="BT805" s="62"/>
      <c r="BU805" s="62"/>
      <c r="BV805" s="62"/>
      <c r="BW805" s="62"/>
    </row>
    <row r="806" spans="1:75" ht="15.75" customHeight="1">
      <c r="A806" s="51"/>
      <c r="B806" s="51"/>
      <c r="C806" s="62"/>
      <c r="D806" s="52"/>
      <c r="E806" s="62"/>
      <c r="F806" s="62"/>
      <c r="G806" s="52"/>
      <c r="H806" s="62"/>
      <c r="I806" s="62"/>
      <c r="J806" s="62"/>
      <c r="K806" s="62"/>
      <c r="L806" s="62"/>
      <c r="M806" s="62"/>
      <c r="N806" s="62"/>
      <c r="O806" s="62"/>
      <c r="P806" s="62"/>
      <c r="Q806" s="62"/>
      <c r="R806" s="62"/>
      <c r="S806" s="62"/>
      <c r="T806" s="62"/>
      <c r="U806" s="52"/>
      <c r="V806" s="64"/>
      <c r="W806" s="64"/>
      <c r="X806" s="64"/>
      <c r="Y806" s="64"/>
      <c r="Z806" s="64"/>
      <c r="AA806" s="64"/>
      <c r="AB806" s="64"/>
      <c r="AC806" s="64"/>
      <c r="AD806" s="64"/>
      <c r="AE806" s="64"/>
      <c r="AF806" s="65"/>
      <c r="AG806" s="65"/>
      <c r="AH806" s="65"/>
      <c r="AI806" s="65"/>
      <c r="AJ806" s="65"/>
      <c r="AK806" s="65"/>
      <c r="AL806" s="65"/>
      <c r="AM806" s="65"/>
      <c r="AN806" s="65"/>
      <c r="AO806" s="65"/>
      <c r="AP806" s="65"/>
      <c r="AQ806" s="65"/>
      <c r="AR806" s="65"/>
      <c r="AS806" s="65"/>
      <c r="AT806" s="65"/>
      <c r="AU806" s="65"/>
      <c r="AV806" s="65"/>
      <c r="AW806" s="65"/>
      <c r="AX806" s="60"/>
      <c r="AY806" s="60"/>
      <c r="AZ806" s="60"/>
      <c r="BA806" s="60"/>
      <c r="BB806" s="60"/>
      <c r="BC806" s="60"/>
      <c r="BD806" s="61"/>
      <c r="BE806" s="61"/>
      <c r="BF806" s="61"/>
      <c r="BG806" s="62"/>
      <c r="BH806" s="62"/>
      <c r="BI806" s="62"/>
      <c r="BJ806" s="62"/>
      <c r="BK806" s="62"/>
      <c r="BL806" s="62"/>
      <c r="BM806" s="62"/>
      <c r="BN806" s="62"/>
      <c r="BO806" s="62"/>
      <c r="BP806" s="62"/>
      <c r="BQ806" s="62"/>
      <c r="BR806" s="62"/>
      <c r="BS806" s="62"/>
      <c r="BT806" s="62"/>
      <c r="BU806" s="62"/>
      <c r="BV806" s="62"/>
      <c r="BW806" s="62"/>
    </row>
    <row r="807" spans="1:75" ht="15.75" customHeight="1">
      <c r="A807" s="51"/>
      <c r="B807" s="51"/>
      <c r="C807" s="62"/>
      <c r="D807" s="52"/>
      <c r="E807" s="62"/>
      <c r="F807" s="62"/>
      <c r="G807" s="52"/>
      <c r="H807" s="62"/>
      <c r="I807" s="62"/>
      <c r="J807" s="62"/>
      <c r="K807" s="62"/>
      <c r="L807" s="62"/>
      <c r="M807" s="62"/>
      <c r="N807" s="62"/>
      <c r="O807" s="62"/>
      <c r="P807" s="62"/>
      <c r="Q807" s="62"/>
      <c r="R807" s="62"/>
      <c r="S807" s="62"/>
      <c r="T807" s="62"/>
      <c r="U807" s="52"/>
      <c r="V807" s="64"/>
      <c r="W807" s="64"/>
      <c r="X807" s="64"/>
      <c r="Y807" s="64"/>
      <c r="Z807" s="64"/>
      <c r="AA807" s="64"/>
      <c r="AB807" s="64"/>
      <c r="AC807" s="64"/>
      <c r="AD807" s="64"/>
      <c r="AE807" s="64"/>
      <c r="AF807" s="65"/>
      <c r="AG807" s="65"/>
      <c r="AH807" s="65"/>
      <c r="AI807" s="65"/>
      <c r="AJ807" s="65"/>
      <c r="AK807" s="65"/>
      <c r="AL807" s="65"/>
      <c r="AM807" s="65"/>
      <c r="AN807" s="65"/>
      <c r="AO807" s="65"/>
      <c r="AP807" s="65"/>
      <c r="AQ807" s="65"/>
      <c r="AR807" s="65"/>
      <c r="AS807" s="65"/>
      <c r="AT807" s="65"/>
      <c r="AU807" s="65"/>
      <c r="AV807" s="65"/>
      <c r="AW807" s="65"/>
      <c r="AX807" s="60"/>
      <c r="AY807" s="60"/>
      <c r="AZ807" s="60"/>
      <c r="BA807" s="60"/>
      <c r="BB807" s="60"/>
      <c r="BC807" s="60"/>
      <c r="BD807" s="61"/>
      <c r="BE807" s="61"/>
      <c r="BF807" s="61"/>
      <c r="BG807" s="62"/>
      <c r="BH807" s="62"/>
      <c r="BI807" s="62"/>
      <c r="BJ807" s="62"/>
      <c r="BK807" s="62"/>
      <c r="BL807" s="62"/>
      <c r="BM807" s="62"/>
      <c r="BN807" s="62"/>
      <c r="BO807" s="62"/>
      <c r="BP807" s="62"/>
      <c r="BQ807" s="62"/>
      <c r="BR807" s="62"/>
      <c r="BS807" s="62"/>
      <c r="BT807" s="62"/>
      <c r="BU807" s="62"/>
      <c r="BV807" s="62"/>
      <c r="BW807" s="62"/>
    </row>
    <row r="808" spans="1:75" ht="15.75" customHeight="1">
      <c r="A808" s="51"/>
      <c r="B808" s="51"/>
      <c r="C808" s="62"/>
      <c r="D808" s="52"/>
      <c r="E808" s="62"/>
      <c r="F808" s="62"/>
      <c r="G808" s="52"/>
      <c r="H808" s="62"/>
      <c r="I808" s="62"/>
      <c r="J808" s="62"/>
      <c r="K808" s="62"/>
      <c r="L808" s="62"/>
      <c r="M808" s="62"/>
      <c r="N808" s="62"/>
      <c r="O808" s="62"/>
      <c r="P808" s="62"/>
      <c r="Q808" s="62"/>
      <c r="R808" s="62"/>
      <c r="S808" s="62"/>
      <c r="T808" s="62"/>
      <c r="U808" s="52"/>
      <c r="V808" s="64"/>
      <c r="W808" s="64"/>
      <c r="X808" s="64"/>
      <c r="Y808" s="64"/>
      <c r="Z808" s="64"/>
      <c r="AA808" s="64"/>
      <c r="AB808" s="64"/>
      <c r="AC808" s="64"/>
      <c r="AD808" s="64"/>
      <c r="AE808" s="64"/>
      <c r="AF808" s="65"/>
      <c r="AG808" s="65"/>
      <c r="AH808" s="65"/>
      <c r="AI808" s="65"/>
      <c r="AJ808" s="65"/>
      <c r="AK808" s="65"/>
      <c r="AL808" s="65"/>
      <c r="AM808" s="65"/>
      <c r="AN808" s="65"/>
      <c r="AO808" s="65"/>
      <c r="AP808" s="65"/>
      <c r="AQ808" s="65"/>
      <c r="AR808" s="65"/>
      <c r="AS808" s="65"/>
      <c r="AT808" s="65"/>
      <c r="AU808" s="65"/>
      <c r="AV808" s="65"/>
      <c r="AW808" s="65"/>
      <c r="AX808" s="60"/>
      <c r="AY808" s="60"/>
      <c r="AZ808" s="60"/>
      <c r="BA808" s="60"/>
      <c r="BB808" s="60"/>
      <c r="BC808" s="60"/>
      <c r="BD808" s="61"/>
      <c r="BE808" s="61"/>
      <c r="BF808" s="61"/>
      <c r="BG808" s="62"/>
      <c r="BH808" s="62"/>
      <c r="BI808" s="62"/>
      <c r="BJ808" s="62"/>
      <c r="BK808" s="62"/>
      <c r="BL808" s="62"/>
      <c r="BM808" s="62"/>
      <c r="BN808" s="62"/>
      <c r="BO808" s="62"/>
      <c r="BP808" s="62"/>
      <c r="BQ808" s="62"/>
      <c r="BR808" s="62"/>
      <c r="BS808" s="62"/>
      <c r="BT808" s="62"/>
      <c r="BU808" s="62"/>
      <c r="BV808" s="62"/>
      <c r="BW808" s="62"/>
    </row>
    <row r="809" spans="1:75" ht="15.75" customHeight="1">
      <c r="A809" s="51"/>
      <c r="B809" s="51"/>
      <c r="C809" s="62"/>
      <c r="D809" s="52"/>
      <c r="E809" s="62"/>
      <c r="F809" s="62"/>
      <c r="G809" s="52"/>
      <c r="H809" s="62"/>
      <c r="I809" s="62"/>
      <c r="J809" s="62"/>
      <c r="K809" s="62"/>
      <c r="L809" s="62"/>
      <c r="M809" s="62"/>
      <c r="N809" s="62"/>
      <c r="O809" s="62"/>
      <c r="P809" s="62"/>
      <c r="Q809" s="62"/>
      <c r="R809" s="62"/>
      <c r="S809" s="62"/>
      <c r="T809" s="62"/>
      <c r="U809" s="52"/>
      <c r="V809" s="64"/>
      <c r="W809" s="64"/>
      <c r="X809" s="64"/>
      <c r="Y809" s="64"/>
      <c r="Z809" s="64"/>
      <c r="AA809" s="64"/>
      <c r="AB809" s="64"/>
      <c r="AC809" s="64"/>
      <c r="AD809" s="64"/>
      <c r="AE809" s="64"/>
      <c r="AF809" s="65"/>
      <c r="AG809" s="65"/>
      <c r="AH809" s="65"/>
      <c r="AI809" s="65"/>
      <c r="AJ809" s="65"/>
      <c r="AK809" s="65"/>
      <c r="AL809" s="65"/>
      <c r="AM809" s="65"/>
      <c r="AN809" s="65"/>
      <c r="AO809" s="65"/>
      <c r="AP809" s="65"/>
      <c r="AQ809" s="65"/>
      <c r="AR809" s="65"/>
      <c r="AS809" s="65"/>
      <c r="AT809" s="65"/>
      <c r="AU809" s="65"/>
      <c r="AV809" s="65"/>
      <c r="AW809" s="65"/>
      <c r="AX809" s="60"/>
      <c r="AY809" s="60"/>
      <c r="AZ809" s="60"/>
      <c r="BA809" s="60"/>
      <c r="BB809" s="60"/>
      <c r="BC809" s="60"/>
      <c r="BD809" s="61"/>
      <c r="BE809" s="61"/>
      <c r="BF809" s="61"/>
      <c r="BG809" s="62"/>
      <c r="BH809" s="62"/>
      <c r="BI809" s="62"/>
      <c r="BJ809" s="62"/>
      <c r="BK809" s="62"/>
      <c r="BL809" s="62"/>
      <c r="BM809" s="62"/>
      <c r="BN809" s="62"/>
      <c r="BO809" s="62"/>
      <c r="BP809" s="62"/>
      <c r="BQ809" s="62"/>
      <c r="BR809" s="62"/>
      <c r="BS809" s="62"/>
      <c r="BT809" s="62"/>
      <c r="BU809" s="62"/>
      <c r="BV809" s="62"/>
      <c r="BW809" s="62"/>
    </row>
    <row r="810" spans="1:75" ht="15.75" customHeight="1">
      <c r="A810" s="51"/>
      <c r="B810" s="51"/>
      <c r="C810" s="62"/>
      <c r="D810" s="52"/>
      <c r="E810" s="62"/>
      <c r="F810" s="62"/>
      <c r="G810" s="52"/>
      <c r="H810" s="62"/>
      <c r="I810" s="62"/>
      <c r="J810" s="62"/>
      <c r="K810" s="62"/>
      <c r="L810" s="62"/>
      <c r="M810" s="62"/>
      <c r="N810" s="62"/>
      <c r="O810" s="62"/>
      <c r="P810" s="62"/>
      <c r="Q810" s="62"/>
      <c r="R810" s="62"/>
      <c r="S810" s="62"/>
      <c r="T810" s="62"/>
      <c r="U810" s="52"/>
      <c r="V810" s="64"/>
      <c r="W810" s="64"/>
      <c r="X810" s="64"/>
      <c r="Y810" s="64"/>
      <c r="Z810" s="64"/>
      <c r="AA810" s="64"/>
      <c r="AB810" s="64"/>
      <c r="AC810" s="64"/>
      <c r="AD810" s="64"/>
      <c r="AE810" s="64"/>
      <c r="AF810" s="65"/>
      <c r="AG810" s="65"/>
      <c r="AH810" s="65"/>
      <c r="AI810" s="65"/>
      <c r="AJ810" s="65"/>
      <c r="AK810" s="65"/>
      <c r="AL810" s="65"/>
      <c r="AM810" s="65"/>
      <c r="AN810" s="65"/>
      <c r="AO810" s="65"/>
      <c r="AP810" s="65"/>
      <c r="AQ810" s="65"/>
      <c r="AR810" s="65"/>
      <c r="AS810" s="65"/>
      <c r="AT810" s="65"/>
      <c r="AU810" s="65"/>
      <c r="AV810" s="65"/>
      <c r="AW810" s="65"/>
      <c r="AX810" s="60"/>
      <c r="AY810" s="60"/>
      <c r="AZ810" s="60"/>
      <c r="BA810" s="60"/>
      <c r="BB810" s="60"/>
      <c r="BC810" s="60"/>
      <c r="BD810" s="61"/>
      <c r="BE810" s="61"/>
      <c r="BF810" s="61"/>
      <c r="BG810" s="62"/>
      <c r="BH810" s="62"/>
      <c r="BI810" s="62"/>
      <c r="BJ810" s="62"/>
      <c r="BK810" s="62"/>
      <c r="BL810" s="62"/>
      <c r="BM810" s="62"/>
      <c r="BN810" s="62"/>
      <c r="BO810" s="62"/>
      <c r="BP810" s="62"/>
      <c r="BQ810" s="62"/>
      <c r="BR810" s="62"/>
      <c r="BS810" s="62"/>
      <c r="BT810" s="62"/>
      <c r="BU810" s="62"/>
      <c r="BV810" s="62"/>
      <c r="BW810" s="62"/>
    </row>
    <row r="811" spans="1:75" ht="15.75" customHeight="1">
      <c r="A811" s="51"/>
      <c r="B811" s="51"/>
      <c r="C811" s="62"/>
      <c r="D811" s="52"/>
      <c r="E811" s="62"/>
      <c r="F811" s="62"/>
      <c r="G811" s="52"/>
      <c r="H811" s="62"/>
      <c r="I811" s="62"/>
      <c r="J811" s="62"/>
      <c r="K811" s="62"/>
      <c r="L811" s="62"/>
      <c r="M811" s="62"/>
      <c r="N811" s="62"/>
      <c r="O811" s="62"/>
      <c r="P811" s="62"/>
      <c r="Q811" s="62"/>
      <c r="R811" s="62"/>
      <c r="S811" s="62"/>
      <c r="T811" s="62"/>
      <c r="U811" s="52"/>
      <c r="V811" s="64"/>
      <c r="W811" s="64"/>
      <c r="X811" s="64"/>
      <c r="Y811" s="64"/>
      <c r="Z811" s="64"/>
      <c r="AA811" s="64"/>
      <c r="AB811" s="64"/>
      <c r="AC811" s="64"/>
      <c r="AD811" s="64"/>
      <c r="AE811" s="64"/>
      <c r="AF811" s="65"/>
      <c r="AG811" s="65"/>
      <c r="AH811" s="65"/>
      <c r="AI811" s="65"/>
      <c r="AJ811" s="65"/>
      <c r="AK811" s="65"/>
      <c r="AL811" s="65"/>
      <c r="AM811" s="65"/>
      <c r="AN811" s="65"/>
      <c r="AO811" s="65"/>
      <c r="AP811" s="65"/>
      <c r="AQ811" s="65"/>
      <c r="AR811" s="65"/>
      <c r="AS811" s="65"/>
      <c r="AT811" s="65"/>
      <c r="AU811" s="65"/>
      <c r="AV811" s="65"/>
      <c r="AW811" s="65"/>
      <c r="AX811" s="60"/>
      <c r="AY811" s="60"/>
      <c r="AZ811" s="60"/>
      <c r="BA811" s="60"/>
      <c r="BB811" s="60"/>
      <c r="BC811" s="60"/>
      <c r="BD811" s="61"/>
      <c r="BE811" s="61"/>
      <c r="BF811" s="61"/>
      <c r="BG811" s="62"/>
      <c r="BH811" s="62"/>
      <c r="BI811" s="62"/>
      <c r="BJ811" s="62"/>
      <c r="BK811" s="62"/>
      <c r="BL811" s="62"/>
      <c r="BM811" s="62"/>
      <c r="BN811" s="62"/>
      <c r="BO811" s="62"/>
      <c r="BP811" s="62"/>
      <c r="BQ811" s="62"/>
      <c r="BR811" s="62"/>
      <c r="BS811" s="62"/>
      <c r="BT811" s="62"/>
      <c r="BU811" s="62"/>
      <c r="BV811" s="62"/>
      <c r="BW811" s="62"/>
    </row>
    <row r="812" spans="1:75" ht="15.75" customHeight="1">
      <c r="A812" s="51"/>
      <c r="B812" s="51"/>
      <c r="C812" s="62"/>
      <c r="D812" s="52"/>
      <c r="E812" s="62"/>
      <c r="F812" s="62"/>
      <c r="G812" s="52"/>
      <c r="H812" s="62"/>
      <c r="I812" s="62"/>
      <c r="J812" s="62"/>
      <c r="K812" s="62"/>
      <c r="L812" s="62"/>
      <c r="M812" s="62"/>
      <c r="N812" s="62"/>
      <c r="O812" s="62"/>
      <c r="P812" s="62"/>
      <c r="Q812" s="62"/>
      <c r="R812" s="62"/>
      <c r="S812" s="62"/>
      <c r="T812" s="62"/>
      <c r="U812" s="52"/>
      <c r="V812" s="64"/>
      <c r="W812" s="64"/>
      <c r="X812" s="64"/>
      <c r="Y812" s="64"/>
      <c r="Z812" s="64"/>
      <c r="AA812" s="64"/>
      <c r="AB812" s="64"/>
      <c r="AC812" s="64"/>
      <c r="AD812" s="64"/>
      <c r="AE812" s="64"/>
      <c r="AF812" s="65"/>
      <c r="AG812" s="65"/>
      <c r="AH812" s="65"/>
      <c r="AI812" s="65"/>
      <c r="AJ812" s="65"/>
      <c r="AK812" s="65"/>
      <c r="AL812" s="65"/>
      <c r="AM812" s="65"/>
      <c r="AN812" s="65"/>
      <c r="AO812" s="65"/>
      <c r="AP812" s="65"/>
      <c r="AQ812" s="65"/>
      <c r="AR812" s="65"/>
      <c r="AS812" s="65"/>
      <c r="AT812" s="65"/>
      <c r="AU812" s="65"/>
      <c r="AV812" s="65"/>
      <c r="AW812" s="65"/>
      <c r="AX812" s="60"/>
      <c r="AY812" s="60"/>
      <c r="AZ812" s="60"/>
      <c r="BA812" s="60"/>
      <c r="BB812" s="60"/>
      <c r="BC812" s="60"/>
      <c r="BD812" s="61"/>
      <c r="BE812" s="61"/>
      <c r="BF812" s="61"/>
      <c r="BG812" s="62"/>
      <c r="BH812" s="62"/>
      <c r="BI812" s="62"/>
      <c r="BJ812" s="62"/>
      <c r="BK812" s="62"/>
      <c r="BL812" s="62"/>
      <c r="BM812" s="62"/>
      <c r="BN812" s="62"/>
      <c r="BO812" s="62"/>
      <c r="BP812" s="62"/>
      <c r="BQ812" s="62"/>
      <c r="BR812" s="62"/>
      <c r="BS812" s="62"/>
      <c r="BT812" s="62"/>
      <c r="BU812" s="62"/>
      <c r="BV812" s="62"/>
      <c r="BW812" s="62"/>
    </row>
    <row r="813" spans="1:75" ht="15.75" customHeight="1">
      <c r="A813" s="51"/>
      <c r="B813" s="51"/>
      <c r="C813" s="62"/>
      <c r="D813" s="52"/>
      <c r="E813" s="62"/>
      <c r="F813" s="62"/>
      <c r="G813" s="52"/>
      <c r="H813" s="62"/>
      <c r="I813" s="62"/>
      <c r="J813" s="62"/>
      <c r="K813" s="62"/>
      <c r="L813" s="62"/>
      <c r="M813" s="62"/>
      <c r="N813" s="62"/>
      <c r="O813" s="62"/>
      <c r="P813" s="62"/>
      <c r="Q813" s="62"/>
      <c r="R813" s="62"/>
      <c r="S813" s="62"/>
      <c r="T813" s="62"/>
      <c r="U813" s="52"/>
      <c r="V813" s="64"/>
      <c r="W813" s="64"/>
      <c r="X813" s="64"/>
      <c r="Y813" s="64"/>
      <c r="Z813" s="64"/>
      <c r="AA813" s="64"/>
      <c r="AB813" s="64"/>
      <c r="AC813" s="64"/>
      <c r="AD813" s="64"/>
      <c r="AE813" s="64"/>
      <c r="AF813" s="65"/>
      <c r="AG813" s="65"/>
      <c r="AH813" s="65"/>
      <c r="AI813" s="65"/>
      <c r="AJ813" s="65"/>
      <c r="AK813" s="65"/>
      <c r="AL813" s="65"/>
      <c r="AM813" s="65"/>
      <c r="AN813" s="65"/>
      <c r="AO813" s="65"/>
      <c r="AP813" s="65"/>
      <c r="AQ813" s="65"/>
      <c r="AR813" s="65"/>
      <c r="AS813" s="65"/>
      <c r="AT813" s="65"/>
      <c r="AU813" s="65"/>
      <c r="AV813" s="65"/>
      <c r="AW813" s="65"/>
      <c r="AX813" s="60"/>
      <c r="AY813" s="60"/>
      <c r="AZ813" s="60"/>
      <c r="BA813" s="60"/>
      <c r="BB813" s="60"/>
      <c r="BC813" s="60"/>
      <c r="BD813" s="61"/>
      <c r="BE813" s="61"/>
      <c r="BF813" s="61"/>
      <c r="BG813" s="62"/>
      <c r="BH813" s="62"/>
      <c r="BI813" s="62"/>
      <c r="BJ813" s="62"/>
      <c r="BK813" s="62"/>
      <c r="BL813" s="62"/>
      <c r="BM813" s="62"/>
      <c r="BN813" s="62"/>
      <c r="BO813" s="62"/>
      <c r="BP813" s="62"/>
      <c r="BQ813" s="62"/>
      <c r="BR813" s="62"/>
      <c r="BS813" s="62"/>
      <c r="BT813" s="62"/>
      <c r="BU813" s="62"/>
      <c r="BV813" s="62"/>
      <c r="BW813" s="62"/>
    </row>
    <row r="814" spans="1:75" ht="15.75" customHeight="1">
      <c r="A814" s="51"/>
      <c r="B814" s="51"/>
      <c r="C814" s="62"/>
      <c r="D814" s="52"/>
      <c r="E814" s="62"/>
      <c r="F814" s="62"/>
      <c r="G814" s="52"/>
      <c r="H814" s="62"/>
      <c r="I814" s="62"/>
      <c r="J814" s="62"/>
      <c r="K814" s="62"/>
      <c r="L814" s="62"/>
      <c r="M814" s="62"/>
      <c r="N814" s="62"/>
      <c r="O814" s="62"/>
      <c r="P814" s="62"/>
      <c r="Q814" s="62"/>
      <c r="R814" s="62"/>
      <c r="S814" s="62"/>
      <c r="T814" s="62"/>
      <c r="U814" s="52"/>
      <c r="V814" s="64"/>
      <c r="W814" s="64"/>
      <c r="X814" s="64"/>
      <c r="Y814" s="64"/>
      <c r="Z814" s="64"/>
      <c r="AA814" s="64"/>
      <c r="AB814" s="64"/>
      <c r="AC814" s="64"/>
      <c r="AD814" s="64"/>
      <c r="AE814" s="64"/>
      <c r="AF814" s="65"/>
      <c r="AG814" s="65"/>
      <c r="AH814" s="65"/>
      <c r="AI814" s="65"/>
      <c r="AJ814" s="65"/>
      <c r="AK814" s="65"/>
      <c r="AL814" s="65"/>
      <c r="AM814" s="65"/>
      <c r="AN814" s="65"/>
      <c r="AO814" s="65"/>
      <c r="AP814" s="65"/>
      <c r="AQ814" s="65"/>
      <c r="AR814" s="65"/>
      <c r="AS814" s="65"/>
      <c r="AT814" s="65"/>
      <c r="AU814" s="65"/>
      <c r="AV814" s="65"/>
      <c r="AW814" s="65"/>
      <c r="AX814" s="60"/>
      <c r="AY814" s="60"/>
      <c r="AZ814" s="60"/>
      <c r="BA814" s="60"/>
      <c r="BB814" s="60"/>
      <c r="BC814" s="60"/>
      <c r="BD814" s="61"/>
      <c r="BE814" s="61"/>
      <c r="BF814" s="61"/>
      <c r="BG814" s="62"/>
      <c r="BH814" s="62"/>
      <c r="BI814" s="62"/>
      <c r="BJ814" s="62"/>
      <c r="BK814" s="62"/>
      <c r="BL814" s="62"/>
      <c r="BM814" s="62"/>
      <c r="BN814" s="62"/>
      <c r="BO814" s="62"/>
      <c r="BP814" s="62"/>
      <c r="BQ814" s="62"/>
      <c r="BR814" s="62"/>
      <c r="BS814" s="62"/>
      <c r="BT814" s="62"/>
      <c r="BU814" s="62"/>
      <c r="BV814" s="62"/>
      <c r="BW814" s="62"/>
    </row>
    <row r="815" spans="1:75" ht="15.75" customHeight="1">
      <c r="A815" s="51"/>
      <c r="B815" s="51"/>
      <c r="C815" s="62"/>
      <c r="D815" s="52"/>
      <c r="E815" s="62"/>
      <c r="F815" s="62"/>
      <c r="G815" s="52"/>
      <c r="H815" s="62"/>
      <c r="I815" s="62"/>
      <c r="J815" s="62"/>
      <c r="K815" s="62"/>
      <c r="L815" s="62"/>
      <c r="M815" s="62"/>
      <c r="N815" s="62"/>
      <c r="O815" s="62"/>
      <c r="P815" s="62"/>
      <c r="Q815" s="62"/>
      <c r="R815" s="62"/>
      <c r="S815" s="62"/>
      <c r="T815" s="62"/>
      <c r="U815" s="52"/>
      <c r="V815" s="64"/>
      <c r="W815" s="64"/>
      <c r="X815" s="64"/>
      <c r="Y815" s="64"/>
      <c r="Z815" s="64"/>
      <c r="AA815" s="64"/>
      <c r="AB815" s="64"/>
      <c r="AC815" s="64"/>
      <c r="AD815" s="64"/>
      <c r="AE815" s="64"/>
      <c r="AF815" s="65"/>
      <c r="AG815" s="65"/>
      <c r="AH815" s="65"/>
      <c r="AI815" s="65"/>
      <c r="AJ815" s="65"/>
      <c r="AK815" s="65"/>
      <c r="AL815" s="65"/>
      <c r="AM815" s="65"/>
      <c r="AN815" s="65"/>
      <c r="AO815" s="65"/>
      <c r="AP815" s="65"/>
      <c r="AQ815" s="65"/>
      <c r="AR815" s="65"/>
      <c r="AS815" s="65"/>
      <c r="AT815" s="65"/>
      <c r="AU815" s="65"/>
      <c r="AV815" s="65"/>
      <c r="AW815" s="65"/>
      <c r="AX815" s="60"/>
      <c r="AY815" s="60"/>
      <c r="AZ815" s="60"/>
      <c r="BA815" s="60"/>
      <c r="BB815" s="60"/>
      <c r="BC815" s="60"/>
      <c r="BD815" s="61"/>
      <c r="BE815" s="61"/>
      <c r="BF815" s="61"/>
      <c r="BG815" s="62"/>
      <c r="BH815" s="62"/>
      <c r="BI815" s="62"/>
      <c r="BJ815" s="62"/>
      <c r="BK815" s="62"/>
      <c r="BL815" s="62"/>
      <c r="BM815" s="62"/>
      <c r="BN815" s="62"/>
      <c r="BO815" s="62"/>
      <c r="BP815" s="62"/>
      <c r="BQ815" s="62"/>
      <c r="BR815" s="62"/>
      <c r="BS815" s="62"/>
      <c r="BT815" s="62"/>
      <c r="BU815" s="62"/>
      <c r="BV815" s="62"/>
      <c r="BW815" s="62"/>
    </row>
    <row r="816" spans="1:75" ht="15.75" customHeight="1">
      <c r="A816" s="51"/>
      <c r="B816" s="51"/>
      <c r="C816" s="62"/>
      <c r="D816" s="52"/>
      <c r="E816" s="62"/>
      <c r="F816" s="62"/>
      <c r="G816" s="52"/>
      <c r="H816" s="62"/>
      <c r="I816" s="62"/>
      <c r="J816" s="62"/>
      <c r="K816" s="62"/>
      <c r="L816" s="62"/>
      <c r="M816" s="62"/>
      <c r="N816" s="62"/>
      <c r="O816" s="62"/>
      <c r="P816" s="62"/>
      <c r="Q816" s="62"/>
      <c r="R816" s="62"/>
      <c r="S816" s="62"/>
      <c r="T816" s="62"/>
      <c r="U816" s="52"/>
      <c r="V816" s="64"/>
      <c r="W816" s="64"/>
      <c r="X816" s="64"/>
      <c r="Y816" s="64"/>
      <c r="Z816" s="64"/>
      <c r="AA816" s="64"/>
      <c r="AB816" s="64"/>
      <c r="AC816" s="64"/>
      <c r="AD816" s="64"/>
      <c r="AE816" s="64"/>
      <c r="AF816" s="65"/>
      <c r="AG816" s="65"/>
      <c r="AH816" s="65"/>
      <c r="AI816" s="65"/>
      <c r="AJ816" s="65"/>
      <c r="AK816" s="65"/>
      <c r="AL816" s="65"/>
      <c r="AM816" s="65"/>
      <c r="AN816" s="65"/>
      <c r="AO816" s="65"/>
      <c r="AP816" s="65"/>
      <c r="AQ816" s="65"/>
      <c r="AR816" s="65"/>
      <c r="AS816" s="65"/>
      <c r="AT816" s="65"/>
      <c r="AU816" s="65"/>
      <c r="AV816" s="65"/>
      <c r="AW816" s="65"/>
      <c r="AX816" s="60"/>
      <c r="AY816" s="60"/>
      <c r="AZ816" s="60"/>
      <c r="BA816" s="60"/>
      <c r="BB816" s="60"/>
      <c r="BC816" s="60"/>
      <c r="BD816" s="61"/>
      <c r="BE816" s="61"/>
      <c r="BF816" s="61"/>
      <c r="BG816" s="62"/>
      <c r="BH816" s="62"/>
      <c r="BI816" s="62"/>
      <c r="BJ816" s="62"/>
      <c r="BK816" s="62"/>
      <c r="BL816" s="62"/>
      <c r="BM816" s="62"/>
      <c r="BN816" s="62"/>
      <c r="BO816" s="62"/>
      <c r="BP816" s="62"/>
      <c r="BQ816" s="62"/>
      <c r="BR816" s="62"/>
      <c r="BS816" s="62"/>
      <c r="BT816" s="62"/>
      <c r="BU816" s="62"/>
      <c r="BV816" s="62"/>
      <c r="BW816" s="62"/>
    </row>
    <row r="817" spans="1:75" ht="15.75" customHeight="1">
      <c r="A817" s="51"/>
      <c r="B817" s="51"/>
      <c r="C817" s="62"/>
      <c r="D817" s="52"/>
      <c r="E817" s="62"/>
      <c r="F817" s="62"/>
      <c r="G817" s="52"/>
      <c r="H817" s="62"/>
      <c r="I817" s="62"/>
      <c r="J817" s="62"/>
      <c r="K817" s="62"/>
      <c r="L817" s="62"/>
      <c r="M817" s="62"/>
      <c r="N817" s="62"/>
      <c r="O817" s="62"/>
      <c r="P817" s="62"/>
      <c r="Q817" s="62"/>
      <c r="R817" s="62"/>
      <c r="S817" s="62"/>
      <c r="T817" s="62"/>
      <c r="U817" s="52"/>
      <c r="V817" s="64"/>
      <c r="W817" s="64"/>
      <c r="X817" s="64"/>
      <c r="Y817" s="64"/>
      <c r="Z817" s="64"/>
      <c r="AA817" s="64"/>
      <c r="AB817" s="64"/>
      <c r="AC817" s="64"/>
      <c r="AD817" s="64"/>
      <c r="AE817" s="64"/>
      <c r="AF817" s="65"/>
      <c r="AG817" s="65"/>
      <c r="AH817" s="65"/>
      <c r="AI817" s="65"/>
      <c r="AJ817" s="65"/>
      <c r="AK817" s="65"/>
      <c r="AL817" s="65"/>
      <c r="AM817" s="65"/>
      <c r="AN817" s="65"/>
      <c r="AO817" s="65"/>
      <c r="AP817" s="65"/>
      <c r="AQ817" s="65"/>
      <c r="AR817" s="65"/>
      <c r="AS817" s="65"/>
      <c r="AT817" s="65"/>
      <c r="AU817" s="65"/>
      <c r="AV817" s="65"/>
      <c r="AW817" s="65"/>
      <c r="AX817" s="60"/>
      <c r="AY817" s="60"/>
      <c r="AZ817" s="60"/>
      <c r="BA817" s="60"/>
      <c r="BB817" s="60"/>
      <c r="BC817" s="60"/>
      <c r="BD817" s="61"/>
      <c r="BE817" s="61"/>
      <c r="BF817" s="61"/>
      <c r="BG817" s="62"/>
      <c r="BH817" s="62"/>
      <c r="BI817" s="62"/>
      <c r="BJ817" s="62"/>
      <c r="BK817" s="62"/>
      <c r="BL817" s="62"/>
      <c r="BM817" s="62"/>
      <c r="BN817" s="62"/>
      <c r="BO817" s="62"/>
      <c r="BP817" s="62"/>
      <c r="BQ817" s="62"/>
      <c r="BR817" s="62"/>
      <c r="BS817" s="62"/>
      <c r="BT817" s="62"/>
      <c r="BU817" s="62"/>
      <c r="BV817" s="62"/>
      <c r="BW817" s="62"/>
    </row>
    <row r="818" spans="1:75" ht="15.75" customHeight="1">
      <c r="A818" s="51"/>
      <c r="B818" s="51"/>
      <c r="C818" s="62"/>
      <c r="D818" s="52"/>
      <c r="E818" s="62"/>
      <c r="F818" s="62"/>
      <c r="G818" s="52"/>
      <c r="H818" s="62"/>
      <c r="I818" s="62"/>
      <c r="J818" s="62"/>
      <c r="K818" s="62"/>
      <c r="L818" s="62"/>
      <c r="M818" s="62"/>
      <c r="N818" s="62"/>
      <c r="O818" s="62"/>
      <c r="P818" s="62"/>
      <c r="Q818" s="62"/>
      <c r="R818" s="62"/>
      <c r="S818" s="62"/>
      <c r="T818" s="62"/>
      <c r="U818" s="52"/>
      <c r="V818" s="64"/>
      <c r="W818" s="64"/>
      <c r="X818" s="64"/>
      <c r="Y818" s="64"/>
      <c r="Z818" s="64"/>
      <c r="AA818" s="64"/>
      <c r="AB818" s="64"/>
      <c r="AC818" s="64"/>
      <c r="AD818" s="64"/>
      <c r="AE818" s="64"/>
      <c r="AF818" s="65"/>
      <c r="AG818" s="65"/>
      <c r="AH818" s="65"/>
      <c r="AI818" s="65"/>
      <c r="AJ818" s="65"/>
      <c r="AK818" s="65"/>
      <c r="AL818" s="65"/>
      <c r="AM818" s="65"/>
      <c r="AN818" s="65"/>
      <c r="AO818" s="65"/>
      <c r="AP818" s="65"/>
      <c r="AQ818" s="65"/>
      <c r="AR818" s="65"/>
      <c r="AS818" s="65"/>
      <c r="AT818" s="65"/>
      <c r="AU818" s="65"/>
      <c r="AV818" s="65"/>
      <c r="AW818" s="65"/>
      <c r="AX818" s="60"/>
      <c r="AY818" s="60"/>
      <c r="AZ818" s="60"/>
      <c r="BA818" s="60"/>
      <c r="BB818" s="60"/>
      <c r="BC818" s="60"/>
      <c r="BD818" s="61"/>
      <c r="BE818" s="61"/>
      <c r="BF818" s="61"/>
      <c r="BG818" s="62"/>
      <c r="BH818" s="62"/>
      <c r="BI818" s="62"/>
      <c r="BJ818" s="62"/>
      <c r="BK818" s="62"/>
      <c r="BL818" s="62"/>
      <c r="BM818" s="62"/>
      <c r="BN818" s="62"/>
      <c r="BO818" s="62"/>
      <c r="BP818" s="62"/>
      <c r="BQ818" s="62"/>
      <c r="BR818" s="62"/>
      <c r="BS818" s="62"/>
      <c r="BT818" s="62"/>
      <c r="BU818" s="62"/>
      <c r="BV818" s="62"/>
      <c r="BW818" s="62"/>
    </row>
    <row r="819" spans="1:75" ht="15.75" customHeight="1">
      <c r="A819" s="51"/>
      <c r="B819" s="51"/>
      <c r="C819" s="62"/>
      <c r="D819" s="52"/>
      <c r="E819" s="62"/>
      <c r="F819" s="62"/>
      <c r="G819" s="52"/>
      <c r="H819" s="62"/>
      <c r="I819" s="62"/>
      <c r="J819" s="62"/>
      <c r="K819" s="62"/>
      <c r="L819" s="62"/>
      <c r="M819" s="62"/>
      <c r="N819" s="62"/>
      <c r="O819" s="62"/>
      <c r="P819" s="62"/>
      <c r="Q819" s="62"/>
      <c r="R819" s="62"/>
      <c r="S819" s="62"/>
      <c r="T819" s="62"/>
      <c r="U819" s="52"/>
      <c r="V819" s="64"/>
      <c r="W819" s="64"/>
      <c r="X819" s="64"/>
      <c r="Y819" s="64"/>
      <c r="Z819" s="64"/>
      <c r="AA819" s="64"/>
      <c r="AB819" s="64"/>
      <c r="AC819" s="64"/>
      <c r="AD819" s="64"/>
      <c r="AE819" s="64"/>
      <c r="AF819" s="65"/>
      <c r="AG819" s="65"/>
      <c r="AH819" s="65"/>
      <c r="AI819" s="65"/>
      <c r="AJ819" s="65"/>
      <c r="AK819" s="65"/>
      <c r="AL819" s="65"/>
      <c r="AM819" s="65"/>
      <c r="AN819" s="65"/>
      <c r="AO819" s="65"/>
      <c r="AP819" s="65"/>
      <c r="AQ819" s="65"/>
      <c r="AR819" s="65"/>
      <c r="AS819" s="65"/>
      <c r="AT819" s="65"/>
      <c r="AU819" s="65"/>
      <c r="AV819" s="65"/>
      <c r="AW819" s="65"/>
      <c r="AX819" s="60"/>
      <c r="AY819" s="60"/>
      <c r="AZ819" s="60"/>
      <c r="BA819" s="60"/>
      <c r="BB819" s="60"/>
      <c r="BC819" s="60"/>
      <c r="BD819" s="61"/>
      <c r="BE819" s="61"/>
      <c r="BF819" s="61"/>
      <c r="BG819" s="62"/>
      <c r="BH819" s="62"/>
      <c r="BI819" s="62"/>
      <c r="BJ819" s="62"/>
      <c r="BK819" s="62"/>
      <c r="BL819" s="62"/>
      <c r="BM819" s="62"/>
      <c r="BN819" s="62"/>
      <c r="BO819" s="62"/>
      <c r="BP819" s="62"/>
      <c r="BQ819" s="62"/>
      <c r="BR819" s="62"/>
      <c r="BS819" s="62"/>
      <c r="BT819" s="62"/>
      <c r="BU819" s="62"/>
      <c r="BV819" s="62"/>
      <c r="BW819" s="62"/>
    </row>
    <row r="820" spans="1:75" ht="15.75" customHeight="1">
      <c r="A820" s="51"/>
      <c r="B820" s="51"/>
      <c r="C820" s="62"/>
      <c r="D820" s="52"/>
      <c r="E820" s="62"/>
      <c r="F820" s="62"/>
      <c r="G820" s="52"/>
      <c r="H820" s="62"/>
      <c r="I820" s="62"/>
      <c r="J820" s="62"/>
      <c r="K820" s="62"/>
      <c r="L820" s="62"/>
      <c r="M820" s="62"/>
      <c r="N820" s="62"/>
      <c r="O820" s="62"/>
      <c r="P820" s="62"/>
      <c r="Q820" s="62"/>
      <c r="R820" s="62"/>
      <c r="S820" s="62"/>
      <c r="T820" s="62"/>
      <c r="U820" s="52"/>
      <c r="V820" s="64"/>
      <c r="W820" s="64"/>
      <c r="X820" s="64"/>
      <c r="Y820" s="64"/>
      <c r="Z820" s="64"/>
      <c r="AA820" s="64"/>
      <c r="AB820" s="64"/>
      <c r="AC820" s="64"/>
      <c r="AD820" s="64"/>
      <c r="AE820" s="64"/>
      <c r="AF820" s="65"/>
      <c r="AG820" s="65"/>
      <c r="AH820" s="65"/>
      <c r="AI820" s="65"/>
      <c r="AJ820" s="65"/>
      <c r="AK820" s="65"/>
      <c r="AL820" s="65"/>
      <c r="AM820" s="65"/>
      <c r="AN820" s="65"/>
      <c r="AO820" s="65"/>
      <c r="AP820" s="65"/>
      <c r="AQ820" s="65"/>
      <c r="AR820" s="65"/>
      <c r="AS820" s="65"/>
      <c r="AT820" s="65"/>
      <c r="AU820" s="65"/>
      <c r="AV820" s="65"/>
      <c r="AW820" s="65"/>
      <c r="AX820" s="60"/>
      <c r="AY820" s="60"/>
      <c r="AZ820" s="60"/>
      <c r="BA820" s="60"/>
      <c r="BB820" s="60"/>
      <c r="BC820" s="60"/>
      <c r="BD820" s="61"/>
      <c r="BE820" s="61"/>
      <c r="BF820" s="61"/>
      <c r="BG820" s="62"/>
      <c r="BH820" s="62"/>
      <c r="BI820" s="62"/>
      <c r="BJ820" s="62"/>
      <c r="BK820" s="62"/>
      <c r="BL820" s="62"/>
      <c r="BM820" s="62"/>
      <c r="BN820" s="62"/>
      <c r="BO820" s="62"/>
      <c r="BP820" s="62"/>
      <c r="BQ820" s="62"/>
      <c r="BR820" s="62"/>
      <c r="BS820" s="62"/>
      <c r="BT820" s="62"/>
      <c r="BU820" s="62"/>
      <c r="BV820" s="62"/>
      <c r="BW820" s="62"/>
    </row>
    <row r="821" spans="1:75" ht="15.75" customHeight="1">
      <c r="A821" s="51"/>
      <c r="B821" s="51"/>
      <c r="C821" s="62"/>
      <c r="D821" s="52"/>
      <c r="E821" s="62"/>
      <c r="F821" s="62"/>
      <c r="G821" s="52"/>
      <c r="H821" s="62"/>
      <c r="I821" s="62"/>
      <c r="J821" s="62"/>
      <c r="K821" s="62"/>
      <c r="L821" s="62"/>
      <c r="M821" s="62"/>
      <c r="N821" s="62"/>
      <c r="O821" s="62"/>
      <c r="P821" s="62"/>
      <c r="Q821" s="62"/>
      <c r="R821" s="62"/>
      <c r="S821" s="62"/>
      <c r="T821" s="62"/>
      <c r="U821" s="52"/>
      <c r="V821" s="64"/>
      <c r="W821" s="64"/>
      <c r="X821" s="64"/>
      <c r="Y821" s="64"/>
      <c r="Z821" s="64"/>
      <c r="AA821" s="64"/>
      <c r="AB821" s="64"/>
      <c r="AC821" s="64"/>
      <c r="AD821" s="64"/>
      <c r="AE821" s="64"/>
      <c r="AF821" s="65"/>
      <c r="AG821" s="65"/>
      <c r="AH821" s="65"/>
      <c r="AI821" s="65"/>
      <c r="AJ821" s="65"/>
      <c r="AK821" s="65"/>
      <c r="AL821" s="65"/>
      <c r="AM821" s="65"/>
      <c r="AN821" s="65"/>
      <c r="AO821" s="65"/>
      <c r="AP821" s="65"/>
      <c r="AQ821" s="65"/>
      <c r="AR821" s="65"/>
      <c r="AS821" s="65"/>
      <c r="AT821" s="65"/>
      <c r="AU821" s="65"/>
      <c r="AV821" s="65"/>
      <c r="AW821" s="65"/>
      <c r="AX821" s="60"/>
      <c r="AY821" s="60"/>
      <c r="AZ821" s="60"/>
      <c r="BA821" s="60"/>
      <c r="BB821" s="60"/>
      <c r="BC821" s="60"/>
      <c r="BD821" s="61"/>
      <c r="BE821" s="61"/>
      <c r="BF821" s="61"/>
      <c r="BG821" s="62"/>
      <c r="BH821" s="62"/>
      <c r="BI821" s="62"/>
      <c r="BJ821" s="62"/>
      <c r="BK821" s="62"/>
      <c r="BL821" s="62"/>
      <c r="BM821" s="62"/>
      <c r="BN821" s="62"/>
      <c r="BO821" s="62"/>
      <c r="BP821" s="62"/>
      <c r="BQ821" s="62"/>
      <c r="BR821" s="62"/>
      <c r="BS821" s="62"/>
      <c r="BT821" s="62"/>
      <c r="BU821" s="62"/>
      <c r="BV821" s="62"/>
      <c r="BW821" s="62"/>
    </row>
    <row r="822" spans="1:75" ht="15.75" customHeight="1">
      <c r="A822" s="51"/>
      <c r="B822" s="51"/>
      <c r="C822" s="62"/>
      <c r="D822" s="52"/>
      <c r="E822" s="62"/>
      <c r="F822" s="62"/>
      <c r="G822" s="52"/>
      <c r="H822" s="62"/>
      <c r="I822" s="62"/>
      <c r="J822" s="62"/>
      <c r="K822" s="62"/>
      <c r="L822" s="62"/>
      <c r="M822" s="62"/>
      <c r="N822" s="62"/>
      <c r="O822" s="62"/>
      <c r="P822" s="62"/>
      <c r="Q822" s="62"/>
      <c r="R822" s="62"/>
      <c r="S822" s="62"/>
      <c r="T822" s="62"/>
      <c r="U822" s="52"/>
      <c r="V822" s="64"/>
      <c r="W822" s="64"/>
      <c r="X822" s="64"/>
      <c r="Y822" s="64"/>
      <c r="Z822" s="64"/>
      <c r="AA822" s="64"/>
      <c r="AB822" s="64"/>
      <c r="AC822" s="64"/>
      <c r="AD822" s="64"/>
      <c r="AE822" s="64"/>
      <c r="AF822" s="65"/>
      <c r="AG822" s="65"/>
      <c r="AH822" s="65"/>
      <c r="AI822" s="65"/>
      <c r="AJ822" s="65"/>
      <c r="AK822" s="65"/>
      <c r="AL822" s="65"/>
      <c r="AM822" s="65"/>
      <c r="AN822" s="65"/>
      <c r="AO822" s="65"/>
      <c r="AP822" s="65"/>
      <c r="AQ822" s="65"/>
      <c r="AR822" s="65"/>
      <c r="AS822" s="65"/>
      <c r="AT822" s="65"/>
      <c r="AU822" s="65"/>
      <c r="AV822" s="65"/>
      <c r="AW822" s="65"/>
      <c r="AX822" s="60"/>
      <c r="AY822" s="60"/>
      <c r="AZ822" s="60"/>
      <c r="BA822" s="60"/>
      <c r="BB822" s="60"/>
      <c r="BC822" s="60"/>
      <c r="BD822" s="61"/>
      <c r="BE822" s="61"/>
      <c r="BF822" s="61"/>
      <c r="BG822" s="62"/>
      <c r="BH822" s="62"/>
      <c r="BI822" s="62"/>
      <c r="BJ822" s="62"/>
      <c r="BK822" s="62"/>
      <c r="BL822" s="62"/>
      <c r="BM822" s="62"/>
      <c r="BN822" s="62"/>
      <c r="BO822" s="62"/>
      <c r="BP822" s="62"/>
      <c r="BQ822" s="62"/>
      <c r="BR822" s="62"/>
      <c r="BS822" s="62"/>
      <c r="BT822" s="62"/>
      <c r="BU822" s="62"/>
      <c r="BV822" s="62"/>
      <c r="BW822" s="62"/>
    </row>
    <row r="823" spans="1:75" ht="15.75" customHeight="1">
      <c r="A823" s="51"/>
      <c r="B823" s="51"/>
      <c r="C823" s="62"/>
      <c r="D823" s="52"/>
      <c r="E823" s="62"/>
      <c r="F823" s="62"/>
      <c r="G823" s="52"/>
      <c r="H823" s="62"/>
      <c r="I823" s="62"/>
      <c r="J823" s="62"/>
      <c r="K823" s="62"/>
      <c r="L823" s="62"/>
      <c r="M823" s="62"/>
      <c r="N823" s="62"/>
      <c r="O823" s="62"/>
      <c r="P823" s="62"/>
      <c r="Q823" s="62"/>
      <c r="R823" s="62"/>
      <c r="S823" s="62"/>
      <c r="T823" s="62"/>
      <c r="U823" s="52"/>
      <c r="V823" s="64"/>
      <c r="W823" s="64"/>
      <c r="X823" s="64"/>
      <c r="Y823" s="64"/>
      <c r="Z823" s="64"/>
      <c r="AA823" s="64"/>
      <c r="AB823" s="64"/>
      <c r="AC823" s="64"/>
      <c r="AD823" s="64"/>
      <c r="AE823" s="64"/>
      <c r="AF823" s="65"/>
      <c r="AG823" s="65"/>
      <c r="AH823" s="65"/>
      <c r="AI823" s="65"/>
      <c r="AJ823" s="65"/>
      <c r="AK823" s="65"/>
      <c r="AL823" s="65"/>
      <c r="AM823" s="65"/>
      <c r="AN823" s="65"/>
      <c r="AO823" s="65"/>
      <c r="AP823" s="65"/>
      <c r="AQ823" s="65"/>
      <c r="AR823" s="65"/>
      <c r="AS823" s="65"/>
      <c r="AT823" s="65"/>
      <c r="AU823" s="65"/>
      <c r="AV823" s="65"/>
      <c r="AW823" s="65"/>
      <c r="AX823" s="60"/>
      <c r="AY823" s="60"/>
      <c r="AZ823" s="60"/>
      <c r="BA823" s="60"/>
      <c r="BB823" s="60"/>
      <c r="BC823" s="60"/>
      <c r="BD823" s="61"/>
      <c r="BE823" s="61"/>
      <c r="BF823" s="61"/>
      <c r="BG823" s="62"/>
      <c r="BH823" s="62"/>
      <c r="BI823" s="62"/>
      <c r="BJ823" s="62"/>
      <c r="BK823" s="62"/>
      <c r="BL823" s="62"/>
      <c r="BM823" s="62"/>
      <c r="BN823" s="62"/>
      <c r="BO823" s="62"/>
      <c r="BP823" s="62"/>
      <c r="BQ823" s="62"/>
      <c r="BR823" s="62"/>
      <c r="BS823" s="62"/>
      <c r="BT823" s="62"/>
      <c r="BU823" s="62"/>
      <c r="BV823" s="62"/>
      <c r="BW823" s="62"/>
    </row>
    <row r="824" spans="1:75" ht="15.75" customHeight="1">
      <c r="A824" s="51"/>
      <c r="B824" s="51"/>
      <c r="C824" s="62"/>
      <c r="D824" s="52"/>
      <c r="E824" s="62"/>
      <c r="F824" s="62"/>
      <c r="G824" s="52"/>
      <c r="H824" s="62"/>
      <c r="I824" s="62"/>
      <c r="J824" s="62"/>
      <c r="K824" s="62"/>
      <c r="L824" s="62"/>
      <c r="M824" s="62"/>
      <c r="N824" s="62"/>
      <c r="O824" s="62"/>
      <c r="P824" s="62"/>
      <c r="Q824" s="62"/>
      <c r="R824" s="62"/>
      <c r="S824" s="62"/>
      <c r="T824" s="62"/>
      <c r="U824" s="52"/>
      <c r="V824" s="64"/>
      <c r="W824" s="64"/>
      <c r="X824" s="64"/>
      <c r="Y824" s="64"/>
      <c r="Z824" s="64"/>
      <c r="AA824" s="64"/>
      <c r="AB824" s="64"/>
      <c r="AC824" s="64"/>
      <c r="AD824" s="64"/>
      <c r="AE824" s="64"/>
      <c r="AF824" s="65"/>
      <c r="AG824" s="65"/>
      <c r="AH824" s="65"/>
      <c r="AI824" s="65"/>
      <c r="AJ824" s="65"/>
      <c r="AK824" s="65"/>
      <c r="AL824" s="65"/>
      <c r="AM824" s="65"/>
      <c r="AN824" s="65"/>
      <c r="AO824" s="65"/>
      <c r="AP824" s="65"/>
      <c r="AQ824" s="65"/>
      <c r="AR824" s="65"/>
      <c r="AS824" s="65"/>
      <c r="AT824" s="65"/>
      <c r="AU824" s="65"/>
      <c r="AV824" s="65"/>
      <c r="AW824" s="65"/>
      <c r="AX824" s="60"/>
      <c r="AY824" s="60"/>
      <c r="AZ824" s="60"/>
      <c r="BA824" s="60"/>
      <c r="BB824" s="60"/>
      <c r="BC824" s="60"/>
      <c r="BD824" s="61"/>
      <c r="BE824" s="61"/>
      <c r="BF824" s="61"/>
      <c r="BG824" s="62"/>
      <c r="BH824" s="62"/>
      <c r="BI824" s="62"/>
      <c r="BJ824" s="62"/>
      <c r="BK824" s="62"/>
      <c r="BL824" s="62"/>
      <c r="BM824" s="62"/>
      <c r="BN824" s="62"/>
      <c r="BO824" s="62"/>
      <c r="BP824" s="62"/>
      <c r="BQ824" s="62"/>
      <c r="BR824" s="62"/>
      <c r="BS824" s="62"/>
      <c r="BT824" s="62"/>
      <c r="BU824" s="62"/>
      <c r="BV824" s="62"/>
      <c r="BW824" s="62"/>
    </row>
    <row r="825" spans="1:75" ht="15.75" customHeight="1">
      <c r="A825" s="51"/>
      <c r="B825" s="51"/>
      <c r="C825" s="62"/>
      <c r="D825" s="52"/>
      <c r="E825" s="62"/>
      <c r="F825" s="62"/>
      <c r="G825" s="52"/>
      <c r="H825" s="62"/>
      <c r="I825" s="62"/>
      <c r="J825" s="62"/>
      <c r="K825" s="62"/>
      <c r="L825" s="62"/>
      <c r="M825" s="62"/>
      <c r="N825" s="62"/>
      <c r="O825" s="62"/>
      <c r="P825" s="62"/>
      <c r="Q825" s="62"/>
      <c r="R825" s="62"/>
      <c r="S825" s="62"/>
      <c r="T825" s="62"/>
      <c r="U825" s="52"/>
      <c r="V825" s="64"/>
      <c r="W825" s="64"/>
      <c r="X825" s="64"/>
      <c r="Y825" s="64"/>
      <c r="Z825" s="64"/>
      <c r="AA825" s="64"/>
      <c r="AB825" s="64"/>
      <c r="AC825" s="64"/>
      <c r="AD825" s="64"/>
      <c r="AE825" s="64"/>
      <c r="AF825" s="65"/>
      <c r="AG825" s="65"/>
      <c r="AH825" s="65"/>
      <c r="AI825" s="65"/>
      <c r="AJ825" s="65"/>
      <c r="AK825" s="65"/>
      <c r="AL825" s="65"/>
      <c r="AM825" s="65"/>
      <c r="AN825" s="65"/>
      <c r="AO825" s="65"/>
      <c r="AP825" s="65"/>
      <c r="AQ825" s="65"/>
      <c r="AR825" s="65"/>
      <c r="AS825" s="65"/>
      <c r="AT825" s="65"/>
      <c r="AU825" s="65"/>
      <c r="AV825" s="65"/>
      <c r="AW825" s="65"/>
      <c r="AX825" s="60"/>
      <c r="AY825" s="60"/>
      <c r="AZ825" s="60"/>
      <c r="BA825" s="60"/>
      <c r="BB825" s="60"/>
      <c r="BC825" s="60"/>
      <c r="BD825" s="61"/>
      <c r="BE825" s="61"/>
      <c r="BF825" s="61"/>
      <c r="BG825" s="62"/>
      <c r="BH825" s="62"/>
      <c r="BI825" s="62"/>
      <c r="BJ825" s="62"/>
      <c r="BK825" s="62"/>
      <c r="BL825" s="62"/>
      <c r="BM825" s="62"/>
      <c r="BN825" s="62"/>
      <c r="BO825" s="62"/>
      <c r="BP825" s="62"/>
      <c r="BQ825" s="62"/>
      <c r="BR825" s="62"/>
      <c r="BS825" s="62"/>
      <c r="BT825" s="62"/>
      <c r="BU825" s="62"/>
      <c r="BV825" s="62"/>
      <c r="BW825" s="62"/>
    </row>
    <row r="826" spans="1:75" ht="15.75" customHeight="1">
      <c r="A826" s="51"/>
      <c r="B826" s="51"/>
      <c r="C826" s="62"/>
      <c r="D826" s="52"/>
      <c r="E826" s="62"/>
      <c r="F826" s="62"/>
      <c r="G826" s="52"/>
      <c r="H826" s="62"/>
      <c r="I826" s="62"/>
      <c r="J826" s="62"/>
      <c r="K826" s="62"/>
      <c r="L826" s="62"/>
      <c r="M826" s="62"/>
      <c r="N826" s="62"/>
      <c r="O826" s="62"/>
      <c r="P826" s="62"/>
      <c r="Q826" s="62"/>
      <c r="R826" s="62"/>
      <c r="S826" s="62"/>
      <c r="T826" s="62"/>
      <c r="U826" s="52"/>
      <c r="V826" s="64"/>
      <c r="W826" s="64"/>
      <c r="X826" s="64"/>
      <c r="Y826" s="64"/>
      <c r="Z826" s="64"/>
      <c r="AA826" s="64"/>
      <c r="AB826" s="64"/>
      <c r="AC826" s="64"/>
      <c r="AD826" s="64"/>
      <c r="AE826" s="64"/>
      <c r="AF826" s="65"/>
      <c r="AG826" s="65"/>
      <c r="AH826" s="65"/>
      <c r="AI826" s="65"/>
      <c r="AJ826" s="65"/>
      <c r="AK826" s="65"/>
      <c r="AL826" s="65"/>
      <c r="AM826" s="65"/>
      <c r="AN826" s="65"/>
      <c r="AO826" s="65"/>
      <c r="AP826" s="65"/>
      <c r="AQ826" s="65"/>
      <c r="AR826" s="65"/>
      <c r="AS826" s="65"/>
      <c r="AT826" s="65"/>
      <c r="AU826" s="65"/>
      <c r="AV826" s="65"/>
      <c r="AW826" s="65"/>
      <c r="AX826" s="60"/>
      <c r="AY826" s="60"/>
      <c r="AZ826" s="60"/>
      <c r="BA826" s="60"/>
      <c r="BB826" s="60"/>
      <c r="BC826" s="60"/>
      <c r="BD826" s="61"/>
      <c r="BE826" s="61"/>
      <c r="BF826" s="61"/>
      <c r="BG826" s="62"/>
      <c r="BH826" s="62"/>
      <c r="BI826" s="62"/>
      <c r="BJ826" s="62"/>
      <c r="BK826" s="62"/>
      <c r="BL826" s="62"/>
      <c r="BM826" s="62"/>
      <c r="BN826" s="62"/>
      <c r="BO826" s="62"/>
      <c r="BP826" s="62"/>
      <c r="BQ826" s="62"/>
      <c r="BR826" s="62"/>
      <c r="BS826" s="62"/>
      <c r="BT826" s="62"/>
      <c r="BU826" s="62"/>
      <c r="BV826" s="62"/>
      <c r="BW826" s="62"/>
    </row>
    <row r="827" spans="1:75" ht="15.75" customHeight="1">
      <c r="A827" s="51"/>
      <c r="B827" s="51"/>
      <c r="C827" s="62"/>
      <c r="D827" s="52"/>
      <c r="E827" s="62"/>
      <c r="F827" s="62"/>
      <c r="G827" s="52"/>
      <c r="H827" s="62"/>
      <c r="I827" s="62"/>
      <c r="J827" s="62"/>
      <c r="K827" s="62"/>
      <c r="L827" s="62"/>
      <c r="M827" s="62"/>
      <c r="N827" s="62"/>
      <c r="O827" s="62"/>
      <c r="P827" s="62"/>
      <c r="Q827" s="62"/>
      <c r="R827" s="62"/>
      <c r="S827" s="62"/>
      <c r="T827" s="62"/>
      <c r="U827" s="52"/>
      <c r="V827" s="64"/>
      <c r="W827" s="64"/>
      <c r="X827" s="64"/>
      <c r="Y827" s="64"/>
      <c r="Z827" s="64"/>
      <c r="AA827" s="64"/>
      <c r="AB827" s="64"/>
      <c r="AC827" s="64"/>
      <c r="AD827" s="64"/>
      <c r="AE827" s="64"/>
      <c r="AF827" s="65"/>
      <c r="AG827" s="65"/>
      <c r="AH827" s="65"/>
      <c r="AI827" s="65"/>
      <c r="AJ827" s="65"/>
      <c r="AK827" s="65"/>
      <c r="AL827" s="65"/>
      <c r="AM827" s="65"/>
      <c r="AN827" s="65"/>
      <c r="AO827" s="65"/>
      <c r="AP827" s="65"/>
      <c r="AQ827" s="65"/>
      <c r="AR827" s="65"/>
      <c r="AS827" s="65"/>
      <c r="AT827" s="65"/>
      <c r="AU827" s="65"/>
      <c r="AV827" s="65"/>
      <c r="AW827" s="65"/>
      <c r="AX827" s="60"/>
      <c r="AY827" s="60"/>
      <c r="AZ827" s="60"/>
      <c r="BA827" s="60"/>
      <c r="BB827" s="60"/>
      <c r="BC827" s="60"/>
      <c r="BD827" s="61"/>
      <c r="BE827" s="61"/>
      <c r="BF827" s="61"/>
      <c r="BG827" s="62"/>
      <c r="BH827" s="62"/>
      <c r="BI827" s="62"/>
      <c r="BJ827" s="62"/>
      <c r="BK827" s="62"/>
      <c r="BL827" s="62"/>
      <c r="BM827" s="62"/>
      <c r="BN827" s="62"/>
      <c r="BO827" s="62"/>
      <c r="BP827" s="62"/>
      <c r="BQ827" s="62"/>
      <c r="BR827" s="62"/>
      <c r="BS827" s="62"/>
      <c r="BT827" s="62"/>
      <c r="BU827" s="62"/>
      <c r="BV827" s="62"/>
      <c r="BW827" s="62"/>
    </row>
    <row r="828" spans="1:75" ht="15.75" customHeight="1">
      <c r="A828" s="51"/>
      <c r="B828" s="51"/>
      <c r="C828" s="62"/>
      <c r="D828" s="52"/>
      <c r="E828" s="62"/>
      <c r="F828" s="62"/>
      <c r="G828" s="52"/>
      <c r="H828" s="62"/>
      <c r="I828" s="62"/>
      <c r="J828" s="62"/>
      <c r="K828" s="62"/>
      <c r="L828" s="62"/>
      <c r="M828" s="62"/>
      <c r="N828" s="62"/>
      <c r="O828" s="62"/>
      <c r="P828" s="62"/>
      <c r="Q828" s="62"/>
      <c r="R828" s="62"/>
      <c r="S828" s="62"/>
      <c r="T828" s="62"/>
      <c r="U828" s="52"/>
      <c r="V828" s="64"/>
      <c r="W828" s="64"/>
      <c r="X828" s="64"/>
      <c r="Y828" s="64"/>
      <c r="Z828" s="64"/>
      <c r="AA828" s="64"/>
      <c r="AB828" s="64"/>
      <c r="AC828" s="64"/>
      <c r="AD828" s="64"/>
      <c r="AE828" s="64"/>
      <c r="AF828" s="65"/>
      <c r="AG828" s="65"/>
      <c r="AH828" s="65"/>
      <c r="AI828" s="65"/>
      <c r="AJ828" s="65"/>
      <c r="AK828" s="65"/>
      <c r="AL828" s="65"/>
      <c r="AM828" s="65"/>
      <c r="AN828" s="65"/>
      <c r="AO828" s="65"/>
      <c r="AP828" s="65"/>
      <c r="AQ828" s="65"/>
      <c r="AR828" s="65"/>
      <c r="AS828" s="65"/>
      <c r="AT828" s="65"/>
      <c r="AU828" s="65"/>
      <c r="AV828" s="65"/>
      <c r="AW828" s="65"/>
      <c r="AX828" s="60"/>
      <c r="AY828" s="60"/>
      <c r="AZ828" s="60"/>
      <c r="BA828" s="60"/>
      <c r="BB828" s="60"/>
      <c r="BC828" s="60"/>
      <c r="BD828" s="61"/>
      <c r="BE828" s="61"/>
      <c r="BF828" s="61"/>
      <c r="BG828" s="62"/>
      <c r="BH828" s="62"/>
      <c r="BI828" s="62"/>
      <c r="BJ828" s="62"/>
      <c r="BK828" s="62"/>
      <c r="BL828" s="62"/>
      <c r="BM828" s="62"/>
      <c r="BN828" s="62"/>
      <c r="BO828" s="62"/>
      <c r="BP828" s="62"/>
      <c r="BQ828" s="62"/>
      <c r="BR828" s="62"/>
      <c r="BS828" s="62"/>
      <c r="BT828" s="62"/>
      <c r="BU828" s="62"/>
      <c r="BV828" s="62"/>
      <c r="BW828" s="62"/>
    </row>
    <row r="829" spans="1:75" ht="15.75" customHeight="1">
      <c r="A829" s="51"/>
      <c r="B829" s="51"/>
      <c r="C829" s="62"/>
      <c r="D829" s="52"/>
      <c r="E829" s="62"/>
      <c r="F829" s="62"/>
      <c r="G829" s="52"/>
      <c r="H829" s="62"/>
      <c r="I829" s="62"/>
      <c r="J829" s="62"/>
      <c r="K829" s="62"/>
      <c r="L829" s="62"/>
      <c r="M829" s="62"/>
      <c r="N829" s="62"/>
      <c r="O829" s="62"/>
      <c r="P829" s="62"/>
      <c r="Q829" s="62"/>
      <c r="R829" s="62"/>
      <c r="S829" s="62"/>
      <c r="T829" s="62"/>
      <c r="U829" s="52"/>
      <c r="V829" s="64"/>
      <c r="W829" s="64"/>
      <c r="X829" s="64"/>
      <c r="Y829" s="64"/>
      <c r="Z829" s="64"/>
      <c r="AA829" s="64"/>
      <c r="AB829" s="64"/>
      <c r="AC829" s="64"/>
      <c r="AD829" s="64"/>
      <c r="AE829" s="64"/>
      <c r="AF829" s="65"/>
      <c r="AG829" s="65"/>
      <c r="AH829" s="65"/>
      <c r="AI829" s="65"/>
      <c r="AJ829" s="65"/>
      <c r="AK829" s="65"/>
      <c r="AL829" s="65"/>
      <c r="AM829" s="65"/>
      <c r="AN829" s="65"/>
      <c r="AO829" s="65"/>
      <c r="AP829" s="65"/>
      <c r="AQ829" s="65"/>
      <c r="AR829" s="65"/>
      <c r="AS829" s="65"/>
      <c r="AT829" s="65"/>
      <c r="AU829" s="65"/>
      <c r="AV829" s="65"/>
      <c r="AW829" s="65"/>
      <c r="AX829" s="60"/>
      <c r="AY829" s="60"/>
      <c r="AZ829" s="60"/>
      <c r="BA829" s="60"/>
      <c r="BB829" s="60"/>
      <c r="BC829" s="60"/>
      <c r="BD829" s="61"/>
      <c r="BE829" s="61"/>
      <c r="BF829" s="61"/>
      <c r="BG829" s="62"/>
      <c r="BH829" s="62"/>
      <c r="BI829" s="62"/>
      <c r="BJ829" s="62"/>
      <c r="BK829" s="62"/>
      <c r="BL829" s="62"/>
      <c r="BM829" s="62"/>
      <c r="BN829" s="62"/>
      <c r="BO829" s="62"/>
      <c r="BP829" s="62"/>
      <c r="BQ829" s="62"/>
      <c r="BR829" s="62"/>
      <c r="BS829" s="62"/>
      <c r="BT829" s="62"/>
      <c r="BU829" s="62"/>
      <c r="BV829" s="62"/>
      <c r="BW829" s="62"/>
    </row>
    <row r="830" spans="1:75" ht="15.75" customHeight="1">
      <c r="A830" s="51"/>
      <c r="B830" s="51"/>
      <c r="C830" s="62"/>
      <c r="D830" s="52"/>
      <c r="E830" s="62"/>
      <c r="F830" s="62"/>
      <c r="G830" s="52"/>
      <c r="H830" s="62"/>
      <c r="I830" s="62"/>
      <c r="J830" s="62"/>
      <c r="K830" s="62"/>
      <c r="L830" s="62"/>
      <c r="M830" s="62"/>
      <c r="N830" s="62"/>
      <c r="O830" s="62"/>
      <c r="P830" s="62"/>
      <c r="Q830" s="62"/>
      <c r="R830" s="62"/>
      <c r="S830" s="62"/>
      <c r="T830" s="62"/>
      <c r="U830" s="52"/>
      <c r="V830" s="64"/>
      <c r="W830" s="64"/>
      <c r="X830" s="64"/>
      <c r="Y830" s="64"/>
      <c r="Z830" s="64"/>
      <c r="AA830" s="64"/>
      <c r="AB830" s="64"/>
      <c r="AC830" s="64"/>
      <c r="AD830" s="64"/>
      <c r="AE830" s="64"/>
      <c r="AF830" s="65"/>
      <c r="AG830" s="65"/>
      <c r="AH830" s="65"/>
      <c r="AI830" s="65"/>
      <c r="AJ830" s="65"/>
      <c r="AK830" s="65"/>
      <c r="AL830" s="65"/>
      <c r="AM830" s="65"/>
      <c r="AN830" s="65"/>
      <c r="AO830" s="65"/>
      <c r="AP830" s="65"/>
      <c r="AQ830" s="65"/>
      <c r="AR830" s="65"/>
      <c r="AS830" s="65"/>
      <c r="AT830" s="65"/>
      <c r="AU830" s="65"/>
      <c r="AV830" s="65"/>
      <c r="AW830" s="65"/>
      <c r="AX830" s="60"/>
      <c r="AY830" s="60"/>
      <c r="AZ830" s="60"/>
      <c r="BA830" s="60"/>
      <c r="BB830" s="60"/>
      <c r="BC830" s="60"/>
      <c r="BD830" s="61"/>
      <c r="BE830" s="61"/>
      <c r="BF830" s="61"/>
      <c r="BG830" s="62"/>
      <c r="BH830" s="62"/>
      <c r="BI830" s="62"/>
      <c r="BJ830" s="62"/>
      <c r="BK830" s="62"/>
      <c r="BL830" s="62"/>
      <c r="BM830" s="62"/>
      <c r="BN830" s="62"/>
      <c r="BO830" s="62"/>
      <c r="BP830" s="62"/>
      <c r="BQ830" s="62"/>
      <c r="BR830" s="62"/>
      <c r="BS830" s="62"/>
      <c r="BT830" s="62"/>
      <c r="BU830" s="62"/>
      <c r="BV830" s="62"/>
      <c r="BW830" s="62"/>
    </row>
    <row r="831" spans="1:75" ht="15.75" customHeight="1">
      <c r="A831" s="51"/>
      <c r="B831" s="51"/>
      <c r="C831" s="62"/>
      <c r="D831" s="52"/>
      <c r="E831" s="62"/>
      <c r="F831" s="62"/>
      <c r="G831" s="52"/>
      <c r="H831" s="62"/>
      <c r="I831" s="62"/>
      <c r="J831" s="62"/>
      <c r="K831" s="62"/>
      <c r="L831" s="62"/>
      <c r="M831" s="62"/>
      <c r="N831" s="62"/>
      <c r="O831" s="62"/>
      <c r="P831" s="62"/>
      <c r="Q831" s="62"/>
      <c r="R831" s="62"/>
      <c r="S831" s="62"/>
      <c r="T831" s="62"/>
      <c r="U831" s="52"/>
      <c r="V831" s="64"/>
      <c r="W831" s="64"/>
      <c r="X831" s="64"/>
      <c r="Y831" s="64"/>
      <c r="Z831" s="64"/>
      <c r="AA831" s="64"/>
      <c r="AB831" s="64"/>
      <c r="AC831" s="64"/>
      <c r="AD831" s="64"/>
      <c r="AE831" s="64"/>
      <c r="AF831" s="65"/>
      <c r="AG831" s="65"/>
      <c r="AH831" s="65"/>
      <c r="AI831" s="65"/>
      <c r="AJ831" s="65"/>
      <c r="AK831" s="65"/>
      <c r="AL831" s="65"/>
      <c r="AM831" s="65"/>
      <c r="AN831" s="65"/>
      <c r="AO831" s="65"/>
      <c r="AP831" s="65"/>
      <c r="AQ831" s="65"/>
      <c r="AR831" s="65"/>
      <c r="AS831" s="65"/>
      <c r="AT831" s="65"/>
      <c r="AU831" s="65"/>
      <c r="AV831" s="65"/>
      <c r="AW831" s="65"/>
      <c r="AX831" s="60"/>
      <c r="AY831" s="60"/>
      <c r="AZ831" s="60"/>
      <c r="BA831" s="60"/>
      <c r="BB831" s="60"/>
      <c r="BC831" s="60"/>
      <c r="BD831" s="61"/>
      <c r="BE831" s="61"/>
      <c r="BF831" s="61"/>
      <c r="BG831" s="62"/>
      <c r="BH831" s="62"/>
      <c r="BI831" s="62"/>
      <c r="BJ831" s="62"/>
      <c r="BK831" s="62"/>
      <c r="BL831" s="62"/>
      <c r="BM831" s="62"/>
      <c r="BN831" s="62"/>
      <c r="BO831" s="62"/>
      <c r="BP831" s="62"/>
      <c r="BQ831" s="62"/>
      <c r="BR831" s="62"/>
      <c r="BS831" s="62"/>
      <c r="BT831" s="62"/>
      <c r="BU831" s="62"/>
      <c r="BV831" s="62"/>
      <c r="BW831" s="62"/>
    </row>
    <row r="832" spans="1:75" ht="15.75" customHeight="1">
      <c r="A832" s="51"/>
      <c r="B832" s="51"/>
      <c r="C832" s="62"/>
      <c r="D832" s="52"/>
      <c r="E832" s="62"/>
      <c r="F832" s="62"/>
      <c r="G832" s="52"/>
      <c r="H832" s="62"/>
      <c r="I832" s="62"/>
      <c r="J832" s="62"/>
      <c r="K832" s="62"/>
      <c r="L832" s="62"/>
      <c r="M832" s="62"/>
      <c r="N832" s="62"/>
      <c r="O832" s="62"/>
      <c r="P832" s="62"/>
      <c r="Q832" s="62"/>
      <c r="R832" s="62"/>
      <c r="S832" s="62"/>
      <c r="T832" s="62"/>
      <c r="U832" s="52"/>
      <c r="V832" s="64"/>
      <c r="W832" s="64"/>
      <c r="X832" s="64"/>
      <c r="Y832" s="64"/>
      <c r="Z832" s="64"/>
      <c r="AA832" s="64"/>
      <c r="AB832" s="64"/>
      <c r="AC832" s="64"/>
      <c r="AD832" s="64"/>
      <c r="AE832" s="64"/>
      <c r="AF832" s="65"/>
      <c r="AG832" s="65"/>
      <c r="AH832" s="65"/>
      <c r="AI832" s="65"/>
      <c r="AJ832" s="65"/>
      <c r="AK832" s="65"/>
      <c r="AL832" s="65"/>
      <c r="AM832" s="65"/>
      <c r="AN832" s="65"/>
      <c r="AO832" s="65"/>
      <c r="AP832" s="65"/>
      <c r="AQ832" s="65"/>
      <c r="AR832" s="65"/>
      <c r="AS832" s="65"/>
      <c r="AT832" s="65"/>
      <c r="AU832" s="65"/>
      <c r="AV832" s="65"/>
      <c r="AW832" s="65"/>
      <c r="AX832" s="60"/>
      <c r="AY832" s="60"/>
      <c r="AZ832" s="60"/>
      <c r="BA832" s="60"/>
      <c r="BB832" s="60"/>
      <c r="BC832" s="60"/>
      <c r="BD832" s="61"/>
      <c r="BE832" s="61"/>
      <c r="BF832" s="61"/>
      <c r="BG832" s="62"/>
      <c r="BH832" s="62"/>
      <c r="BI832" s="62"/>
      <c r="BJ832" s="62"/>
      <c r="BK832" s="62"/>
      <c r="BL832" s="62"/>
      <c r="BM832" s="62"/>
      <c r="BN832" s="62"/>
      <c r="BO832" s="62"/>
      <c r="BP832" s="62"/>
      <c r="BQ832" s="62"/>
      <c r="BR832" s="62"/>
      <c r="BS832" s="62"/>
      <c r="BT832" s="62"/>
      <c r="BU832" s="62"/>
      <c r="BV832" s="62"/>
      <c r="BW832" s="62"/>
    </row>
    <row r="833" spans="1:75" ht="15.75" customHeight="1">
      <c r="A833" s="51"/>
      <c r="B833" s="51"/>
      <c r="C833" s="62"/>
      <c r="D833" s="52"/>
      <c r="E833" s="62"/>
      <c r="F833" s="62"/>
      <c r="G833" s="52"/>
      <c r="H833" s="62"/>
      <c r="I833" s="62"/>
      <c r="J833" s="62"/>
      <c r="K833" s="62"/>
      <c r="L833" s="62"/>
      <c r="M833" s="62"/>
      <c r="N833" s="62"/>
      <c r="O833" s="62"/>
      <c r="P833" s="62"/>
      <c r="Q833" s="62"/>
      <c r="R833" s="62"/>
      <c r="S833" s="62"/>
      <c r="T833" s="62"/>
      <c r="U833" s="52"/>
      <c r="V833" s="64"/>
      <c r="W833" s="64"/>
      <c r="X833" s="64"/>
      <c r="Y833" s="64"/>
      <c r="Z833" s="64"/>
      <c r="AA833" s="64"/>
      <c r="AB833" s="64"/>
      <c r="AC833" s="64"/>
      <c r="AD833" s="64"/>
      <c r="AE833" s="64"/>
      <c r="AF833" s="65"/>
      <c r="AG833" s="65"/>
      <c r="AH833" s="65"/>
      <c r="AI833" s="65"/>
      <c r="AJ833" s="65"/>
      <c r="AK833" s="65"/>
      <c r="AL833" s="65"/>
      <c r="AM833" s="65"/>
      <c r="AN833" s="65"/>
      <c r="AO833" s="65"/>
      <c r="AP833" s="65"/>
      <c r="AQ833" s="65"/>
      <c r="AR833" s="65"/>
      <c r="AS833" s="65"/>
      <c r="AT833" s="65"/>
      <c r="AU833" s="65"/>
      <c r="AV833" s="65"/>
      <c r="AW833" s="65"/>
      <c r="AX833" s="60"/>
      <c r="AY833" s="60"/>
      <c r="AZ833" s="60"/>
      <c r="BA833" s="60"/>
      <c r="BB833" s="60"/>
      <c r="BC833" s="60"/>
      <c r="BD833" s="61"/>
      <c r="BE833" s="61"/>
      <c r="BF833" s="61"/>
      <c r="BG833" s="62"/>
      <c r="BH833" s="62"/>
      <c r="BI833" s="62"/>
      <c r="BJ833" s="62"/>
      <c r="BK833" s="62"/>
      <c r="BL833" s="62"/>
      <c r="BM833" s="62"/>
      <c r="BN833" s="62"/>
      <c r="BO833" s="62"/>
      <c r="BP833" s="62"/>
      <c r="BQ833" s="62"/>
      <c r="BR833" s="62"/>
      <c r="BS833" s="62"/>
      <c r="BT833" s="62"/>
      <c r="BU833" s="62"/>
      <c r="BV833" s="62"/>
      <c r="BW833" s="62"/>
    </row>
    <row r="834" spans="1:75" ht="15.75" customHeight="1">
      <c r="A834" s="51"/>
      <c r="B834" s="51"/>
      <c r="C834" s="62"/>
      <c r="D834" s="52"/>
      <c r="E834" s="62"/>
      <c r="F834" s="62"/>
      <c r="G834" s="52"/>
      <c r="H834" s="62"/>
      <c r="I834" s="62"/>
      <c r="J834" s="62"/>
      <c r="K834" s="62"/>
      <c r="L834" s="62"/>
      <c r="M834" s="62"/>
      <c r="N834" s="62"/>
      <c r="O834" s="62"/>
      <c r="P834" s="62"/>
      <c r="Q834" s="62"/>
      <c r="R834" s="62"/>
      <c r="S834" s="62"/>
      <c r="T834" s="62"/>
      <c r="U834" s="52"/>
      <c r="V834" s="64"/>
      <c r="W834" s="64"/>
      <c r="X834" s="64"/>
      <c r="Y834" s="64"/>
      <c r="Z834" s="64"/>
      <c r="AA834" s="64"/>
      <c r="AB834" s="64"/>
      <c r="AC834" s="64"/>
      <c r="AD834" s="64"/>
      <c r="AE834" s="64"/>
      <c r="AF834" s="65"/>
      <c r="AG834" s="65"/>
      <c r="AH834" s="65"/>
      <c r="AI834" s="65"/>
      <c r="AJ834" s="65"/>
      <c r="AK834" s="65"/>
      <c r="AL834" s="65"/>
      <c r="AM834" s="65"/>
      <c r="AN834" s="65"/>
      <c r="AO834" s="65"/>
      <c r="AP834" s="65"/>
      <c r="AQ834" s="65"/>
      <c r="AR834" s="65"/>
      <c r="AS834" s="65"/>
      <c r="AT834" s="65"/>
      <c r="AU834" s="65"/>
      <c r="AV834" s="65"/>
      <c r="AW834" s="65"/>
      <c r="AX834" s="60"/>
      <c r="AY834" s="60"/>
      <c r="AZ834" s="60"/>
      <c r="BA834" s="60"/>
      <c r="BB834" s="60"/>
      <c r="BC834" s="60"/>
      <c r="BD834" s="61"/>
      <c r="BE834" s="61"/>
      <c r="BF834" s="61"/>
      <c r="BG834" s="62"/>
      <c r="BH834" s="62"/>
      <c r="BI834" s="62"/>
      <c r="BJ834" s="62"/>
      <c r="BK834" s="62"/>
      <c r="BL834" s="62"/>
      <c r="BM834" s="62"/>
      <c r="BN834" s="62"/>
      <c r="BO834" s="62"/>
      <c r="BP834" s="62"/>
      <c r="BQ834" s="62"/>
      <c r="BR834" s="62"/>
      <c r="BS834" s="62"/>
      <c r="BT834" s="62"/>
      <c r="BU834" s="62"/>
      <c r="BV834" s="62"/>
      <c r="BW834" s="62"/>
    </row>
    <row r="835" spans="1:75" ht="15.75" customHeight="1">
      <c r="A835" s="51"/>
      <c r="B835" s="51"/>
      <c r="C835" s="62"/>
      <c r="D835" s="52"/>
      <c r="E835" s="62"/>
      <c r="F835" s="62"/>
      <c r="G835" s="52"/>
      <c r="H835" s="62"/>
      <c r="I835" s="62"/>
      <c r="J835" s="62"/>
      <c r="K835" s="62"/>
      <c r="L835" s="62"/>
      <c r="M835" s="62"/>
      <c r="N835" s="62"/>
      <c r="O835" s="62"/>
      <c r="P835" s="62"/>
      <c r="Q835" s="62"/>
      <c r="R835" s="62"/>
      <c r="S835" s="62"/>
      <c r="T835" s="62"/>
      <c r="U835" s="52"/>
      <c r="V835" s="64"/>
      <c r="W835" s="64"/>
      <c r="X835" s="64"/>
      <c r="Y835" s="64"/>
      <c r="Z835" s="64"/>
      <c r="AA835" s="64"/>
      <c r="AB835" s="64"/>
      <c r="AC835" s="64"/>
      <c r="AD835" s="64"/>
      <c r="AE835" s="64"/>
      <c r="AF835" s="65"/>
      <c r="AG835" s="65"/>
      <c r="AH835" s="65"/>
      <c r="AI835" s="65"/>
      <c r="AJ835" s="65"/>
      <c r="AK835" s="65"/>
      <c r="AL835" s="65"/>
      <c r="AM835" s="65"/>
      <c r="AN835" s="65"/>
      <c r="AO835" s="65"/>
      <c r="AP835" s="65"/>
      <c r="AQ835" s="65"/>
      <c r="AR835" s="65"/>
      <c r="AS835" s="65"/>
      <c r="AT835" s="65"/>
      <c r="AU835" s="65"/>
      <c r="AV835" s="65"/>
      <c r="AW835" s="65"/>
      <c r="AX835" s="60"/>
      <c r="AY835" s="60"/>
      <c r="AZ835" s="60"/>
      <c r="BA835" s="60"/>
      <c r="BB835" s="60"/>
      <c r="BC835" s="60"/>
      <c r="BD835" s="61"/>
      <c r="BE835" s="61"/>
      <c r="BF835" s="61"/>
      <c r="BG835" s="62"/>
      <c r="BH835" s="62"/>
      <c r="BI835" s="62"/>
      <c r="BJ835" s="62"/>
      <c r="BK835" s="62"/>
      <c r="BL835" s="62"/>
      <c r="BM835" s="62"/>
      <c r="BN835" s="62"/>
      <c r="BO835" s="62"/>
      <c r="BP835" s="62"/>
      <c r="BQ835" s="62"/>
      <c r="BR835" s="62"/>
      <c r="BS835" s="62"/>
      <c r="BT835" s="62"/>
      <c r="BU835" s="62"/>
      <c r="BV835" s="62"/>
      <c r="BW835" s="62"/>
    </row>
    <row r="836" spans="1:75" ht="15.75" customHeight="1">
      <c r="A836" s="51"/>
      <c r="B836" s="51"/>
      <c r="C836" s="62"/>
      <c r="D836" s="52"/>
      <c r="E836" s="62"/>
      <c r="F836" s="62"/>
      <c r="G836" s="52"/>
      <c r="H836" s="62"/>
      <c r="I836" s="62"/>
      <c r="J836" s="62"/>
      <c r="K836" s="62"/>
      <c r="L836" s="62"/>
      <c r="M836" s="62"/>
      <c r="N836" s="62"/>
      <c r="O836" s="62"/>
      <c r="P836" s="62"/>
      <c r="Q836" s="62"/>
      <c r="R836" s="62"/>
      <c r="S836" s="62"/>
      <c r="T836" s="62"/>
      <c r="U836" s="52"/>
      <c r="V836" s="64"/>
      <c r="W836" s="64"/>
      <c r="X836" s="64"/>
      <c r="Y836" s="64"/>
      <c r="Z836" s="64"/>
      <c r="AA836" s="64"/>
      <c r="AB836" s="64"/>
      <c r="AC836" s="64"/>
      <c r="AD836" s="64"/>
      <c r="AE836" s="64"/>
      <c r="AF836" s="65"/>
      <c r="AG836" s="65"/>
      <c r="AH836" s="65"/>
      <c r="AI836" s="65"/>
      <c r="AJ836" s="65"/>
      <c r="AK836" s="65"/>
      <c r="AL836" s="65"/>
      <c r="AM836" s="65"/>
      <c r="AN836" s="65"/>
      <c r="AO836" s="65"/>
      <c r="AP836" s="65"/>
      <c r="AQ836" s="65"/>
      <c r="AR836" s="65"/>
      <c r="AS836" s="65"/>
      <c r="AT836" s="65"/>
      <c r="AU836" s="65"/>
      <c r="AV836" s="65"/>
      <c r="AW836" s="65"/>
      <c r="AX836" s="60"/>
      <c r="AY836" s="60"/>
      <c r="AZ836" s="60"/>
      <c r="BA836" s="60"/>
      <c r="BB836" s="60"/>
      <c r="BC836" s="60"/>
      <c r="BD836" s="61"/>
      <c r="BE836" s="61"/>
      <c r="BF836" s="61"/>
      <c r="BG836" s="62"/>
      <c r="BH836" s="62"/>
      <c r="BI836" s="62"/>
      <c r="BJ836" s="62"/>
      <c r="BK836" s="62"/>
      <c r="BL836" s="62"/>
      <c r="BM836" s="62"/>
      <c r="BN836" s="62"/>
      <c r="BO836" s="62"/>
      <c r="BP836" s="62"/>
      <c r="BQ836" s="62"/>
      <c r="BR836" s="62"/>
      <c r="BS836" s="62"/>
      <c r="BT836" s="62"/>
      <c r="BU836" s="62"/>
      <c r="BV836" s="62"/>
      <c r="BW836" s="62"/>
    </row>
    <row r="837" spans="1:75" ht="15.75" customHeight="1">
      <c r="A837" s="51"/>
      <c r="B837" s="51"/>
      <c r="C837" s="62"/>
      <c r="D837" s="52"/>
      <c r="E837" s="62"/>
      <c r="F837" s="62"/>
      <c r="G837" s="52"/>
      <c r="H837" s="62"/>
      <c r="I837" s="62"/>
      <c r="J837" s="62"/>
      <c r="K837" s="62"/>
      <c r="L837" s="62"/>
      <c r="M837" s="62"/>
      <c r="N837" s="62"/>
      <c r="O837" s="62"/>
      <c r="P837" s="62"/>
      <c r="Q837" s="62"/>
      <c r="R837" s="62"/>
      <c r="S837" s="62"/>
      <c r="T837" s="62"/>
      <c r="U837" s="52"/>
      <c r="V837" s="64"/>
      <c r="W837" s="64"/>
      <c r="X837" s="64"/>
      <c r="Y837" s="64"/>
      <c r="Z837" s="64"/>
      <c r="AA837" s="64"/>
      <c r="AB837" s="64"/>
      <c r="AC837" s="64"/>
      <c r="AD837" s="64"/>
      <c r="AE837" s="64"/>
      <c r="AF837" s="65"/>
      <c r="AG837" s="65"/>
      <c r="AH837" s="65"/>
      <c r="AI837" s="65"/>
      <c r="AJ837" s="65"/>
      <c r="AK837" s="65"/>
      <c r="AL837" s="65"/>
      <c r="AM837" s="65"/>
      <c r="AN837" s="65"/>
      <c r="AO837" s="65"/>
      <c r="AP837" s="65"/>
      <c r="AQ837" s="65"/>
      <c r="AR837" s="65"/>
      <c r="AS837" s="65"/>
      <c r="AT837" s="65"/>
      <c r="AU837" s="65"/>
      <c r="AV837" s="65"/>
      <c r="AW837" s="65"/>
      <c r="AX837" s="60"/>
      <c r="AY837" s="60"/>
      <c r="AZ837" s="60"/>
      <c r="BA837" s="60"/>
      <c r="BB837" s="60"/>
      <c r="BC837" s="60"/>
      <c r="BD837" s="61"/>
      <c r="BE837" s="61"/>
      <c r="BF837" s="61"/>
      <c r="BG837" s="62"/>
      <c r="BH837" s="62"/>
      <c r="BI837" s="62"/>
      <c r="BJ837" s="62"/>
      <c r="BK837" s="62"/>
      <c r="BL837" s="62"/>
      <c r="BM837" s="62"/>
      <c r="BN837" s="62"/>
      <c r="BO837" s="62"/>
      <c r="BP837" s="62"/>
      <c r="BQ837" s="62"/>
      <c r="BR837" s="62"/>
      <c r="BS837" s="62"/>
      <c r="BT837" s="62"/>
      <c r="BU837" s="62"/>
      <c r="BV837" s="62"/>
      <c r="BW837" s="62"/>
    </row>
    <row r="838" spans="1:75" ht="15.75" customHeight="1">
      <c r="A838" s="51"/>
      <c r="B838" s="51"/>
      <c r="C838" s="62"/>
      <c r="D838" s="52"/>
      <c r="E838" s="62"/>
      <c r="F838" s="62"/>
      <c r="G838" s="52"/>
      <c r="H838" s="62"/>
      <c r="I838" s="62"/>
      <c r="J838" s="62"/>
      <c r="K838" s="62"/>
      <c r="L838" s="62"/>
      <c r="M838" s="62"/>
      <c r="N838" s="62"/>
      <c r="O838" s="62"/>
      <c r="P838" s="62"/>
      <c r="Q838" s="62"/>
      <c r="R838" s="62"/>
      <c r="S838" s="62"/>
      <c r="T838" s="62"/>
      <c r="U838" s="52"/>
      <c r="V838" s="64"/>
      <c r="W838" s="64"/>
      <c r="X838" s="64"/>
      <c r="Y838" s="64"/>
      <c r="Z838" s="64"/>
      <c r="AA838" s="64"/>
      <c r="AB838" s="64"/>
      <c r="AC838" s="64"/>
      <c r="AD838" s="64"/>
      <c r="AE838" s="64"/>
      <c r="AF838" s="65"/>
      <c r="AG838" s="65"/>
      <c r="AH838" s="65"/>
      <c r="AI838" s="65"/>
      <c r="AJ838" s="65"/>
      <c r="AK838" s="65"/>
      <c r="AL838" s="65"/>
      <c r="AM838" s="65"/>
      <c r="AN838" s="65"/>
      <c r="AO838" s="65"/>
      <c r="AP838" s="65"/>
      <c r="AQ838" s="65"/>
      <c r="AR838" s="65"/>
      <c r="AS838" s="65"/>
      <c r="AT838" s="65"/>
      <c r="AU838" s="65"/>
      <c r="AV838" s="65"/>
      <c r="AW838" s="65"/>
      <c r="AX838" s="60"/>
      <c r="AY838" s="60"/>
      <c r="AZ838" s="60"/>
      <c r="BA838" s="60"/>
      <c r="BB838" s="60"/>
      <c r="BC838" s="60"/>
      <c r="BD838" s="61"/>
      <c r="BE838" s="61"/>
      <c r="BF838" s="61"/>
      <c r="BG838" s="62"/>
      <c r="BH838" s="62"/>
      <c r="BI838" s="62"/>
      <c r="BJ838" s="62"/>
      <c r="BK838" s="62"/>
      <c r="BL838" s="62"/>
      <c r="BM838" s="62"/>
      <c r="BN838" s="62"/>
      <c r="BO838" s="62"/>
      <c r="BP838" s="62"/>
      <c r="BQ838" s="62"/>
      <c r="BR838" s="62"/>
      <c r="BS838" s="62"/>
      <c r="BT838" s="62"/>
      <c r="BU838" s="62"/>
      <c r="BV838" s="62"/>
      <c r="BW838" s="62"/>
    </row>
    <row r="839" spans="1:75" ht="15.75" customHeight="1">
      <c r="A839" s="51"/>
      <c r="B839" s="51"/>
      <c r="C839" s="62"/>
      <c r="D839" s="52"/>
      <c r="E839" s="62"/>
      <c r="F839" s="62"/>
      <c r="G839" s="52"/>
      <c r="H839" s="62"/>
      <c r="I839" s="62"/>
      <c r="J839" s="62"/>
      <c r="K839" s="62"/>
      <c r="L839" s="62"/>
      <c r="M839" s="62"/>
      <c r="N839" s="62"/>
      <c r="O839" s="62"/>
      <c r="P839" s="62"/>
      <c r="Q839" s="62"/>
      <c r="R839" s="62"/>
      <c r="S839" s="62"/>
      <c r="T839" s="62"/>
      <c r="U839" s="52"/>
      <c r="V839" s="64"/>
      <c r="W839" s="64"/>
      <c r="X839" s="64"/>
      <c r="Y839" s="64"/>
      <c r="Z839" s="64"/>
      <c r="AA839" s="64"/>
      <c r="AB839" s="64"/>
      <c r="AC839" s="64"/>
      <c r="AD839" s="64"/>
      <c r="AE839" s="64"/>
      <c r="AF839" s="65"/>
      <c r="AG839" s="65"/>
      <c r="AH839" s="65"/>
      <c r="AI839" s="65"/>
      <c r="AJ839" s="65"/>
      <c r="AK839" s="65"/>
      <c r="AL839" s="65"/>
      <c r="AM839" s="65"/>
      <c r="AN839" s="65"/>
      <c r="AO839" s="65"/>
      <c r="AP839" s="65"/>
      <c r="AQ839" s="65"/>
      <c r="AR839" s="65"/>
      <c r="AS839" s="65"/>
      <c r="AT839" s="65"/>
      <c r="AU839" s="65"/>
      <c r="AV839" s="65"/>
      <c r="AW839" s="65"/>
      <c r="AX839" s="60"/>
      <c r="AY839" s="60"/>
      <c r="AZ839" s="60"/>
      <c r="BA839" s="60"/>
      <c r="BB839" s="60"/>
      <c r="BC839" s="60"/>
      <c r="BD839" s="61"/>
      <c r="BE839" s="61"/>
      <c r="BF839" s="61"/>
      <c r="BG839" s="62"/>
      <c r="BH839" s="62"/>
      <c r="BI839" s="62"/>
      <c r="BJ839" s="62"/>
      <c r="BK839" s="62"/>
      <c r="BL839" s="62"/>
      <c r="BM839" s="62"/>
      <c r="BN839" s="62"/>
      <c r="BO839" s="62"/>
      <c r="BP839" s="62"/>
      <c r="BQ839" s="62"/>
      <c r="BR839" s="62"/>
      <c r="BS839" s="62"/>
      <c r="BT839" s="62"/>
      <c r="BU839" s="62"/>
      <c r="BV839" s="62"/>
      <c r="BW839" s="62"/>
    </row>
    <row r="840" spans="1:75" ht="15.75" customHeight="1">
      <c r="A840" s="51"/>
      <c r="B840" s="51"/>
      <c r="C840" s="62"/>
      <c r="D840" s="52"/>
      <c r="E840" s="62"/>
      <c r="F840" s="62"/>
      <c r="G840" s="52"/>
      <c r="H840" s="62"/>
      <c r="I840" s="62"/>
      <c r="J840" s="62"/>
      <c r="K840" s="62"/>
      <c r="L840" s="62"/>
      <c r="M840" s="62"/>
      <c r="N840" s="62"/>
      <c r="O840" s="62"/>
      <c r="P840" s="62"/>
      <c r="Q840" s="62"/>
      <c r="R840" s="62"/>
      <c r="S840" s="62"/>
      <c r="T840" s="62"/>
      <c r="U840" s="52"/>
      <c r="V840" s="64"/>
      <c r="W840" s="64"/>
      <c r="X840" s="64"/>
      <c r="Y840" s="64"/>
      <c r="Z840" s="64"/>
      <c r="AA840" s="64"/>
      <c r="AB840" s="64"/>
      <c r="AC840" s="64"/>
      <c r="AD840" s="64"/>
      <c r="AE840" s="64"/>
      <c r="AF840" s="65"/>
      <c r="AG840" s="65"/>
      <c r="AH840" s="65"/>
      <c r="AI840" s="65"/>
      <c r="AJ840" s="65"/>
      <c r="AK840" s="65"/>
      <c r="AL840" s="65"/>
      <c r="AM840" s="65"/>
      <c r="AN840" s="65"/>
      <c r="AO840" s="65"/>
      <c r="AP840" s="65"/>
      <c r="AQ840" s="65"/>
      <c r="AR840" s="65"/>
      <c r="AS840" s="65"/>
      <c r="AT840" s="65"/>
      <c r="AU840" s="65"/>
      <c r="AV840" s="65"/>
      <c r="AW840" s="65"/>
      <c r="AX840" s="60"/>
      <c r="AY840" s="60"/>
      <c r="AZ840" s="60"/>
      <c r="BA840" s="60"/>
      <c r="BB840" s="60"/>
      <c r="BC840" s="60"/>
      <c r="BD840" s="61"/>
      <c r="BE840" s="61"/>
      <c r="BF840" s="61"/>
      <c r="BG840" s="62"/>
      <c r="BH840" s="62"/>
      <c r="BI840" s="62"/>
      <c r="BJ840" s="62"/>
      <c r="BK840" s="62"/>
      <c r="BL840" s="62"/>
      <c r="BM840" s="62"/>
      <c r="BN840" s="62"/>
      <c r="BO840" s="62"/>
      <c r="BP840" s="62"/>
      <c r="BQ840" s="62"/>
      <c r="BR840" s="62"/>
      <c r="BS840" s="62"/>
      <c r="BT840" s="62"/>
      <c r="BU840" s="62"/>
      <c r="BV840" s="62"/>
      <c r="BW840" s="62"/>
    </row>
    <row r="841" spans="1:75" ht="15.75" customHeight="1">
      <c r="A841" s="51"/>
      <c r="B841" s="51"/>
      <c r="C841" s="62"/>
      <c r="D841" s="52"/>
      <c r="E841" s="62"/>
      <c r="F841" s="62"/>
      <c r="G841" s="52"/>
      <c r="H841" s="62"/>
      <c r="I841" s="62"/>
      <c r="J841" s="62"/>
      <c r="K841" s="62"/>
      <c r="L841" s="62"/>
      <c r="M841" s="62"/>
      <c r="N841" s="62"/>
      <c r="O841" s="62"/>
      <c r="P841" s="62"/>
      <c r="Q841" s="62"/>
      <c r="R841" s="62"/>
      <c r="S841" s="62"/>
      <c r="T841" s="62"/>
      <c r="U841" s="52"/>
      <c r="V841" s="64"/>
      <c r="W841" s="64"/>
      <c r="X841" s="64"/>
      <c r="Y841" s="64"/>
      <c r="Z841" s="64"/>
      <c r="AA841" s="64"/>
      <c r="AB841" s="64"/>
      <c r="AC841" s="64"/>
      <c r="AD841" s="64"/>
      <c r="AE841" s="64"/>
      <c r="AF841" s="65"/>
      <c r="AG841" s="65"/>
      <c r="AH841" s="65"/>
      <c r="AI841" s="65"/>
      <c r="AJ841" s="65"/>
      <c r="AK841" s="65"/>
      <c r="AL841" s="65"/>
      <c r="AM841" s="65"/>
      <c r="AN841" s="65"/>
      <c r="AO841" s="65"/>
      <c r="AP841" s="65"/>
      <c r="AQ841" s="65"/>
      <c r="AR841" s="65"/>
      <c r="AS841" s="65"/>
      <c r="AT841" s="65"/>
      <c r="AU841" s="65"/>
      <c r="AV841" s="65"/>
      <c r="AW841" s="65"/>
      <c r="AX841" s="60"/>
      <c r="AY841" s="60"/>
      <c r="AZ841" s="60"/>
      <c r="BA841" s="60"/>
      <c r="BB841" s="60"/>
      <c r="BC841" s="60"/>
      <c r="BD841" s="61"/>
      <c r="BE841" s="61"/>
      <c r="BF841" s="61"/>
      <c r="BG841" s="62"/>
      <c r="BH841" s="62"/>
      <c r="BI841" s="62"/>
      <c r="BJ841" s="62"/>
      <c r="BK841" s="62"/>
      <c r="BL841" s="62"/>
      <c r="BM841" s="62"/>
      <c r="BN841" s="62"/>
      <c r="BO841" s="62"/>
      <c r="BP841" s="62"/>
      <c r="BQ841" s="62"/>
      <c r="BR841" s="62"/>
      <c r="BS841" s="62"/>
      <c r="BT841" s="62"/>
      <c r="BU841" s="62"/>
      <c r="BV841" s="62"/>
      <c r="BW841" s="62"/>
    </row>
    <row r="842" spans="1:75" ht="15.75" customHeight="1">
      <c r="A842" s="51"/>
      <c r="B842" s="51"/>
      <c r="C842" s="62"/>
      <c r="D842" s="52"/>
      <c r="E842" s="62"/>
      <c r="F842" s="62"/>
      <c r="G842" s="52"/>
      <c r="H842" s="62"/>
      <c r="I842" s="62"/>
      <c r="J842" s="62"/>
      <c r="K842" s="62"/>
      <c r="L842" s="62"/>
      <c r="M842" s="62"/>
      <c r="N842" s="62"/>
      <c r="O842" s="62"/>
      <c r="P842" s="62"/>
      <c r="Q842" s="62"/>
      <c r="R842" s="62"/>
      <c r="S842" s="62"/>
      <c r="T842" s="62"/>
      <c r="U842" s="52"/>
      <c r="V842" s="64"/>
      <c r="W842" s="64"/>
      <c r="X842" s="64"/>
      <c r="Y842" s="64"/>
      <c r="Z842" s="64"/>
      <c r="AA842" s="64"/>
      <c r="AB842" s="64"/>
      <c r="AC842" s="64"/>
      <c r="AD842" s="64"/>
      <c r="AE842" s="64"/>
      <c r="AF842" s="65"/>
      <c r="AG842" s="65"/>
      <c r="AH842" s="65"/>
      <c r="AI842" s="65"/>
      <c r="AJ842" s="65"/>
      <c r="AK842" s="65"/>
      <c r="AL842" s="65"/>
      <c r="AM842" s="65"/>
      <c r="AN842" s="65"/>
      <c r="AO842" s="65"/>
      <c r="AP842" s="65"/>
      <c r="AQ842" s="65"/>
      <c r="AR842" s="65"/>
      <c r="AS842" s="65"/>
      <c r="AT842" s="65"/>
      <c r="AU842" s="65"/>
      <c r="AV842" s="65"/>
      <c r="AW842" s="65"/>
      <c r="AX842" s="60"/>
      <c r="AY842" s="60"/>
      <c r="AZ842" s="60"/>
      <c r="BA842" s="60"/>
      <c r="BB842" s="60"/>
      <c r="BC842" s="60"/>
      <c r="BD842" s="61"/>
      <c r="BE842" s="61"/>
      <c r="BF842" s="61"/>
      <c r="BG842" s="62"/>
      <c r="BH842" s="62"/>
      <c r="BI842" s="62"/>
      <c r="BJ842" s="62"/>
      <c r="BK842" s="62"/>
      <c r="BL842" s="62"/>
      <c r="BM842" s="62"/>
      <c r="BN842" s="62"/>
      <c r="BO842" s="62"/>
      <c r="BP842" s="62"/>
      <c r="BQ842" s="62"/>
      <c r="BR842" s="62"/>
      <c r="BS842" s="62"/>
      <c r="BT842" s="62"/>
      <c r="BU842" s="62"/>
      <c r="BV842" s="62"/>
      <c r="BW842" s="62"/>
    </row>
    <row r="843" spans="1:75" ht="15.75" customHeight="1">
      <c r="A843" s="51"/>
      <c r="B843" s="51"/>
      <c r="C843" s="62"/>
      <c r="D843" s="52"/>
      <c r="E843" s="62"/>
      <c r="F843" s="62"/>
      <c r="G843" s="52"/>
      <c r="H843" s="62"/>
      <c r="I843" s="62"/>
      <c r="J843" s="62"/>
      <c r="K843" s="62"/>
      <c r="L843" s="62"/>
      <c r="M843" s="62"/>
      <c r="N843" s="62"/>
      <c r="O843" s="62"/>
      <c r="P843" s="62"/>
      <c r="Q843" s="62"/>
      <c r="R843" s="62"/>
      <c r="S843" s="62"/>
      <c r="T843" s="62"/>
      <c r="U843" s="52"/>
      <c r="V843" s="64"/>
      <c r="W843" s="64"/>
      <c r="X843" s="64"/>
      <c r="Y843" s="64"/>
      <c r="Z843" s="64"/>
      <c r="AA843" s="64"/>
      <c r="AB843" s="64"/>
      <c r="AC843" s="64"/>
      <c r="AD843" s="64"/>
      <c r="AE843" s="64"/>
      <c r="AF843" s="65"/>
      <c r="AG843" s="65"/>
      <c r="AH843" s="65"/>
      <c r="AI843" s="65"/>
      <c r="AJ843" s="65"/>
      <c r="AK843" s="65"/>
      <c r="AL843" s="65"/>
      <c r="AM843" s="65"/>
      <c r="AN843" s="65"/>
      <c r="AO843" s="65"/>
      <c r="AP843" s="65"/>
      <c r="AQ843" s="65"/>
      <c r="AR843" s="65"/>
      <c r="AS843" s="65"/>
      <c r="AT843" s="65"/>
      <c r="AU843" s="65"/>
      <c r="AV843" s="65"/>
      <c r="AW843" s="65"/>
      <c r="AX843" s="60"/>
      <c r="AY843" s="60"/>
      <c r="AZ843" s="60"/>
      <c r="BA843" s="60"/>
      <c r="BB843" s="60"/>
      <c r="BC843" s="60"/>
      <c r="BD843" s="61"/>
      <c r="BE843" s="61"/>
      <c r="BF843" s="61"/>
      <c r="BG843" s="62"/>
      <c r="BH843" s="62"/>
      <c r="BI843" s="62"/>
      <c r="BJ843" s="62"/>
      <c r="BK843" s="62"/>
      <c r="BL843" s="62"/>
      <c r="BM843" s="62"/>
      <c r="BN843" s="62"/>
      <c r="BO843" s="62"/>
      <c r="BP843" s="62"/>
      <c r="BQ843" s="62"/>
      <c r="BR843" s="62"/>
      <c r="BS843" s="62"/>
      <c r="BT843" s="62"/>
      <c r="BU843" s="62"/>
      <c r="BV843" s="62"/>
      <c r="BW843" s="62"/>
    </row>
    <row r="844" spans="1:75" ht="15.75" customHeight="1">
      <c r="A844" s="51"/>
      <c r="B844" s="51"/>
      <c r="C844" s="62"/>
      <c r="D844" s="52"/>
      <c r="E844" s="62"/>
      <c r="F844" s="62"/>
      <c r="G844" s="52"/>
      <c r="H844" s="62"/>
      <c r="I844" s="62"/>
      <c r="J844" s="62"/>
      <c r="K844" s="62"/>
      <c r="L844" s="62"/>
      <c r="M844" s="62"/>
      <c r="N844" s="62"/>
      <c r="O844" s="62"/>
      <c r="P844" s="62"/>
      <c r="Q844" s="62"/>
      <c r="R844" s="62"/>
      <c r="S844" s="62"/>
      <c r="T844" s="62"/>
      <c r="U844" s="52"/>
      <c r="V844" s="64"/>
      <c r="W844" s="64"/>
      <c r="X844" s="64"/>
      <c r="Y844" s="64"/>
      <c r="Z844" s="64"/>
      <c r="AA844" s="64"/>
      <c r="AB844" s="64"/>
      <c r="AC844" s="64"/>
      <c r="AD844" s="64"/>
      <c r="AE844" s="64"/>
      <c r="AF844" s="65"/>
      <c r="AG844" s="65"/>
      <c r="AH844" s="65"/>
      <c r="AI844" s="65"/>
      <c r="AJ844" s="65"/>
      <c r="AK844" s="65"/>
      <c r="AL844" s="65"/>
      <c r="AM844" s="65"/>
      <c r="AN844" s="65"/>
      <c r="AO844" s="65"/>
      <c r="AP844" s="65"/>
      <c r="AQ844" s="65"/>
      <c r="AR844" s="65"/>
      <c r="AS844" s="65"/>
      <c r="AT844" s="65"/>
      <c r="AU844" s="65"/>
      <c r="AV844" s="65"/>
      <c r="AW844" s="65"/>
      <c r="AX844" s="60"/>
      <c r="AY844" s="60"/>
      <c r="AZ844" s="60"/>
      <c r="BA844" s="60"/>
      <c r="BB844" s="60"/>
      <c r="BC844" s="60"/>
      <c r="BD844" s="61"/>
      <c r="BE844" s="61"/>
      <c r="BF844" s="61"/>
      <c r="BG844" s="62"/>
      <c r="BH844" s="62"/>
      <c r="BI844" s="62"/>
      <c r="BJ844" s="62"/>
      <c r="BK844" s="62"/>
      <c r="BL844" s="62"/>
      <c r="BM844" s="62"/>
      <c r="BN844" s="62"/>
      <c r="BO844" s="62"/>
      <c r="BP844" s="62"/>
      <c r="BQ844" s="62"/>
      <c r="BR844" s="62"/>
      <c r="BS844" s="62"/>
      <c r="BT844" s="62"/>
      <c r="BU844" s="62"/>
      <c r="BV844" s="62"/>
      <c r="BW844" s="62"/>
    </row>
    <row r="845" spans="1:75" ht="15.75" customHeight="1">
      <c r="A845" s="51"/>
      <c r="B845" s="51"/>
      <c r="C845" s="62"/>
      <c r="D845" s="52"/>
      <c r="E845" s="62"/>
      <c r="F845" s="62"/>
      <c r="G845" s="52"/>
      <c r="H845" s="62"/>
      <c r="I845" s="62"/>
      <c r="J845" s="62"/>
      <c r="K845" s="62"/>
      <c r="L845" s="62"/>
      <c r="M845" s="62"/>
      <c r="N845" s="62"/>
      <c r="O845" s="62"/>
      <c r="P845" s="62"/>
      <c r="Q845" s="62"/>
      <c r="R845" s="62"/>
      <c r="S845" s="62"/>
      <c r="T845" s="62"/>
      <c r="U845" s="52"/>
      <c r="V845" s="64"/>
      <c r="W845" s="64"/>
      <c r="X845" s="64"/>
      <c r="Y845" s="64"/>
      <c r="Z845" s="64"/>
      <c r="AA845" s="64"/>
      <c r="AB845" s="64"/>
      <c r="AC845" s="64"/>
      <c r="AD845" s="64"/>
      <c r="AE845" s="64"/>
      <c r="AF845" s="65"/>
      <c r="AG845" s="65"/>
      <c r="AH845" s="65"/>
      <c r="AI845" s="65"/>
      <c r="AJ845" s="65"/>
      <c r="AK845" s="65"/>
      <c r="AL845" s="65"/>
      <c r="AM845" s="65"/>
      <c r="AN845" s="65"/>
      <c r="AO845" s="65"/>
      <c r="AP845" s="65"/>
      <c r="AQ845" s="65"/>
      <c r="AR845" s="65"/>
      <c r="AS845" s="65"/>
      <c r="AT845" s="65"/>
      <c r="AU845" s="65"/>
      <c r="AV845" s="65"/>
      <c r="AW845" s="65"/>
      <c r="AX845" s="60"/>
      <c r="AY845" s="60"/>
      <c r="AZ845" s="60"/>
      <c r="BA845" s="60"/>
      <c r="BB845" s="60"/>
      <c r="BC845" s="60"/>
      <c r="BD845" s="61"/>
      <c r="BE845" s="61"/>
      <c r="BF845" s="61"/>
      <c r="BG845" s="62"/>
      <c r="BH845" s="62"/>
      <c r="BI845" s="62"/>
      <c r="BJ845" s="62"/>
      <c r="BK845" s="62"/>
      <c r="BL845" s="62"/>
      <c r="BM845" s="62"/>
      <c r="BN845" s="62"/>
      <c r="BO845" s="62"/>
      <c r="BP845" s="62"/>
      <c r="BQ845" s="62"/>
      <c r="BR845" s="62"/>
      <c r="BS845" s="62"/>
      <c r="BT845" s="62"/>
      <c r="BU845" s="62"/>
      <c r="BV845" s="62"/>
      <c r="BW845" s="62"/>
    </row>
    <row r="846" spans="1:75" ht="15.75" customHeight="1">
      <c r="A846" s="51"/>
      <c r="B846" s="51"/>
      <c r="C846" s="62"/>
      <c r="D846" s="52"/>
      <c r="E846" s="62"/>
      <c r="F846" s="62"/>
      <c r="G846" s="52"/>
      <c r="H846" s="62"/>
      <c r="I846" s="62"/>
      <c r="J846" s="62"/>
      <c r="K846" s="62"/>
      <c r="L846" s="62"/>
      <c r="M846" s="62"/>
      <c r="N846" s="62"/>
      <c r="O846" s="62"/>
      <c r="P846" s="62"/>
      <c r="Q846" s="62"/>
      <c r="R846" s="62"/>
      <c r="S846" s="62"/>
      <c r="T846" s="62"/>
      <c r="U846" s="52"/>
      <c r="V846" s="64"/>
      <c r="W846" s="64"/>
      <c r="X846" s="64"/>
      <c r="Y846" s="64"/>
      <c r="Z846" s="64"/>
      <c r="AA846" s="64"/>
      <c r="AB846" s="64"/>
      <c r="AC846" s="64"/>
      <c r="AD846" s="64"/>
      <c r="AE846" s="64"/>
      <c r="AF846" s="65"/>
      <c r="AG846" s="65"/>
      <c r="AH846" s="65"/>
      <c r="AI846" s="65"/>
      <c r="AJ846" s="65"/>
      <c r="AK846" s="65"/>
      <c r="AL846" s="65"/>
      <c r="AM846" s="65"/>
      <c r="AN846" s="65"/>
      <c r="AO846" s="65"/>
      <c r="AP846" s="65"/>
      <c r="AQ846" s="65"/>
      <c r="AR846" s="65"/>
      <c r="AS846" s="65"/>
      <c r="AT846" s="65"/>
      <c r="AU846" s="65"/>
      <c r="AV846" s="65"/>
      <c r="AW846" s="65"/>
      <c r="AX846" s="60"/>
      <c r="AY846" s="60"/>
      <c r="AZ846" s="60"/>
      <c r="BA846" s="60"/>
      <c r="BB846" s="60"/>
      <c r="BC846" s="60"/>
      <c r="BD846" s="61"/>
      <c r="BE846" s="61"/>
      <c r="BF846" s="61"/>
      <c r="BG846" s="62"/>
      <c r="BH846" s="62"/>
      <c r="BI846" s="62"/>
      <c r="BJ846" s="62"/>
      <c r="BK846" s="62"/>
      <c r="BL846" s="62"/>
      <c r="BM846" s="62"/>
      <c r="BN846" s="62"/>
      <c r="BO846" s="62"/>
      <c r="BP846" s="62"/>
      <c r="BQ846" s="62"/>
      <c r="BR846" s="62"/>
      <c r="BS846" s="62"/>
      <c r="BT846" s="62"/>
      <c r="BU846" s="62"/>
      <c r="BV846" s="62"/>
      <c r="BW846" s="62"/>
    </row>
    <row r="847" spans="1:75" ht="15.75" customHeight="1">
      <c r="A847" s="51"/>
      <c r="B847" s="51"/>
      <c r="C847" s="62"/>
      <c r="D847" s="52"/>
      <c r="E847" s="62"/>
      <c r="F847" s="62"/>
      <c r="G847" s="52"/>
      <c r="H847" s="62"/>
      <c r="I847" s="62"/>
      <c r="J847" s="62"/>
      <c r="K847" s="62"/>
      <c r="L847" s="62"/>
      <c r="M847" s="62"/>
      <c r="N847" s="62"/>
      <c r="O847" s="62"/>
      <c r="P847" s="62"/>
      <c r="Q847" s="62"/>
      <c r="R847" s="62"/>
      <c r="S847" s="62"/>
      <c r="T847" s="62"/>
      <c r="U847" s="52"/>
      <c r="V847" s="64"/>
      <c r="W847" s="64"/>
      <c r="X847" s="64"/>
      <c r="Y847" s="64"/>
      <c r="Z847" s="64"/>
      <c r="AA847" s="64"/>
      <c r="AB847" s="64"/>
      <c r="AC847" s="64"/>
      <c r="AD847" s="64"/>
      <c r="AE847" s="64"/>
      <c r="AF847" s="65"/>
      <c r="AG847" s="65"/>
      <c r="AH847" s="65"/>
      <c r="AI847" s="65"/>
      <c r="AJ847" s="65"/>
      <c r="AK847" s="65"/>
      <c r="AL847" s="65"/>
      <c r="AM847" s="65"/>
      <c r="AN847" s="65"/>
      <c r="AO847" s="65"/>
      <c r="AP847" s="65"/>
      <c r="AQ847" s="65"/>
      <c r="AR847" s="65"/>
      <c r="AS847" s="65"/>
      <c r="AT847" s="65"/>
      <c r="AU847" s="65"/>
      <c r="AV847" s="65"/>
      <c r="AW847" s="65"/>
      <c r="AX847" s="60"/>
      <c r="AY847" s="60"/>
      <c r="AZ847" s="60"/>
      <c r="BA847" s="60"/>
      <c r="BB847" s="60"/>
      <c r="BC847" s="60"/>
      <c r="BD847" s="61"/>
      <c r="BE847" s="61"/>
      <c r="BF847" s="61"/>
      <c r="BG847" s="62"/>
      <c r="BH847" s="62"/>
      <c r="BI847" s="62"/>
      <c r="BJ847" s="62"/>
      <c r="BK847" s="62"/>
      <c r="BL847" s="62"/>
      <c r="BM847" s="62"/>
      <c r="BN847" s="62"/>
      <c r="BO847" s="62"/>
      <c r="BP847" s="62"/>
      <c r="BQ847" s="62"/>
      <c r="BR847" s="62"/>
      <c r="BS847" s="62"/>
      <c r="BT847" s="62"/>
      <c r="BU847" s="62"/>
      <c r="BV847" s="62"/>
      <c r="BW847" s="62"/>
    </row>
    <row r="848" spans="1:75" ht="15.75" customHeight="1">
      <c r="A848" s="51"/>
      <c r="B848" s="51"/>
      <c r="C848" s="62"/>
      <c r="D848" s="52"/>
      <c r="E848" s="62"/>
      <c r="F848" s="62"/>
      <c r="G848" s="52"/>
      <c r="H848" s="62"/>
      <c r="I848" s="62"/>
      <c r="J848" s="62"/>
      <c r="K848" s="62"/>
      <c r="L848" s="62"/>
      <c r="M848" s="62"/>
      <c r="N848" s="62"/>
      <c r="O848" s="62"/>
      <c r="P848" s="62"/>
      <c r="Q848" s="62"/>
      <c r="R848" s="62"/>
      <c r="S848" s="62"/>
      <c r="T848" s="62"/>
      <c r="U848" s="52"/>
      <c r="V848" s="64"/>
      <c r="W848" s="64"/>
      <c r="X848" s="64"/>
      <c r="Y848" s="64"/>
      <c r="Z848" s="64"/>
      <c r="AA848" s="64"/>
      <c r="AB848" s="64"/>
      <c r="AC848" s="64"/>
      <c r="AD848" s="64"/>
      <c r="AE848" s="64"/>
      <c r="AF848" s="65"/>
      <c r="AG848" s="65"/>
      <c r="AH848" s="65"/>
      <c r="AI848" s="65"/>
      <c r="AJ848" s="65"/>
      <c r="AK848" s="65"/>
      <c r="AL848" s="65"/>
      <c r="AM848" s="65"/>
      <c r="AN848" s="65"/>
      <c r="AO848" s="65"/>
      <c r="AP848" s="65"/>
      <c r="AQ848" s="65"/>
      <c r="AR848" s="65"/>
      <c r="AS848" s="65"/>
      <c r="AT848" s="65"/>
      <c r="AU848" s="65"/>
      <c r="AV848" s="65"/>
      <c r="AW848" s="65"/>
      <c r="AX848" s="60"/>
      <c r="AY848" s="60"/>
      <c r="AZ848" s="60"/>
      <c r="BA848" s="60"/>
      <c r="BB848" s="60"/>
      <c r="BC848" s="60"/>
      <c r="BD848" s="61"/>
      <c r="BE848" s="61"/>
      <c r="BF848" s="61"/>
      <c r="BG848" s="62"/>
      <c r="BH848" s="62"/>
      <c r="BI848" s="62"/>
      <c r="BJ848" s="62"/>
      <c r="BK848" s="62"/>
      <c r="BL848" s="62"/>
      <c r="BM848" s="62"/>
      <c r="BN848" s="62"/>
      <c r="BO848" s="62"/>
      <c r="BP848" s="62"/>
      <c r="BQ848" s="62"/>
      <c r="BR848" s="62"/>
      <c r="BS848" s="62"/>
      <c r="BT848" s="62"/>
      <c r="BU848" s="62"/>
      <c r="BV848" s="62"/>
      <c r="BW848" s="62"/>
    </row>
    <row r="849" spans="1:75" ht="15.75" customHeight="1">
      <c r="A849" s="51"/>
      <c r="B849" s="51"/>
      <c r="C849" s="62"/>
      <c r="D849" s="52"/>
      <c r="E849" s="62"/>
      <c r="F849" s="62"/>
      <c r="G849" s="52"/>
      <c r="H849" s="62"/>
      <c r="I849" s="62"/>
      <c r="J849" s="62"/>
      <c r="K849" s="62"/>
      <c r="L849" s="62"/>
      <c r="M849" s="62"/>
      <c r="N849" s="62"/>
      <c r="O849" s="62"/>
      <c r="P849" s="62"/>
      <c r="Q849" s="62"/>
      <c r="R849" s="62"/>
      <c r="S849" s="62"/>
      <c r="T849" s="62"/>
      <c r="U849" s="52"/>
      <c r="V849" s="64"/>
      <c r="W849" s="64"/>
      <c r="X849" s="64"/>
      <c r="Y849" s="64"/>
      <c r="Z849" s="64"/>
      <c r="AA849" s="64"/>
      <c r="AB849" s="64"/>
      <c r="AC849" s="64"/>
      <c r="AD849" s="64"/>
      <c r="AE849" s="64"/>
      <c r="AF849" s="65"/>
      <c r="AG849" s="65"/>
      <c r="AH849" s="65"/>
      <c r="AI849" s="65"/>
      <c r="AJ849" s="65"/>
      <c r="AK849" s="65"/>
      <c r="AL849" s="65"/>
      <c r="AM849" s="65"/>
      <c r="AN849" s="65"/>
      <c r="AO849" s="65"/>
      <c r="AP849" s="65"/>
      <c r="AQ849" s="65"/>
      <c r="AR849" s="65"/>
      <c r="AS849" s="65"/>
      <c r="AT849" s="65"/>
      <c r="AU849" s="65"/>
      <c r="AV849" s="65"/>
      <c r="AW849" s="65"/>
      <c r="AX849" s="60"/>
      <c r="AY849" s="60"/>
      <c r="AZ849" s="60"/>
      <c r="BA849" s="60"/>
      <c r="BB849" s="60"/>
      <c r="BC849" s="60"/>
      <c r="BD849" s="61"/>
      <c r="BE849" s="61"/>
      <c r="BF849" s="61"/>
      <c r="BG849" s="62"/>
      <c r="BH849" s="62"/>
      <c r="BI849" s="62"/>
      <c r="BJ849" s="62"/>
      <c r="BK849" s="62"/>
      <c r="BL849" s="62"/>
      <c r="BM849" s="62"/>
      <c r="BN849" s="62"/>
      <c r="BO849" s="62"/>
      <c r="BP849" s="62"/>
      <c r="BQ849" s="62"/>
      <c r="BR849" s="62"/>
      <c r="BS849" s="62"/>
      <c r="BT849" s="62"/>
      <c r="BU849" s="62"/>
      <c r="BV849" s="62"/>
      <c r="BW849" s="62"/>
    </row>
    <row r="850" spans="1:75" ht="15.75" customHeight="1">
      <c r="A850" s="51"/>
      <c r="B850" s="51"/>
      <c r="C850" s="62"/>
      <c r="D850" s="52"/>
      <c r="E850" s="62"/>
      <c r="F850" s="62"/>
      <c r="G850" s="52"/>
      <c r="H850" s="62"/>
      <c r="I850" s="62"/>
      <c r="J850" s="62"/>
      <c r="K850" s="62"/>
      <c r="L850" s="62"/>
      <c r="M850" s="62"/>
      <c r="N850" s="62"/>
      <c r="O850" s="62"/>
      <c r="P850" s="62"/>
      <c r="Q850" s="62"/>
      <c r="R850" s="62"/>
      <c r="S850" s="62"/>
      <c r="T850" s="62"/>
      <c r="U850" s="52"/>
      <c r="V850" s="64"/>
      <c r="W850" s="64"/>
      <c r="X850" s="64"/>
      <c r="Y850" s="64"/>
      <c r="Z850" s="64"/>
      <c r="AA850" s="64"/>
      <c r="AB850" s="64"/>
      <c r="AC850" s="64"/>
      <c r="AD850" s="64"/>
      <c r="AE850" s="64"/>
      <c r="AF850" s="65"/>
      <c r="AG850" s="65"/>
      <c r="AH850" s="65"/>
      <c r="AI850" s="65"/>
      <c r="AJ850" s="65"/>
      <c r="AK850" s="65"/>
      <c r="AL850" s="65"/>
      <c r="AM850" s="65"/>
      <c r="AN850" s="65"/>
      <c r="AO850" s="65"/>
      <c r="AP850" s="65"/>
      <c r="AQ850" s="65"/>
      <c r="AR850" s="65"/>
      <c r="AS850" s="65"/>
      <c r="AT850" s="65"/>
      <c r="AU850" s="65"/>
      <c r="AV850" s="65"/>
      <c r="AW850" s="65"/>
      <c r="AX850" s="60"/>
      <c r="AY850" s="60"/>
      <c r="AZ850" s="60"/>
      <c r="BA850" s="60"/>
      <c r="BB850" s="60"/>
      <c r="BC850" s="60"/>
      <c r="BD850" s="61"/>
      <c r="BE850" s="61"/>
      <c r="BF850" s="61"/>
      <c r="BG850" s="62"/>
      <c r="BH850" s="62"/>
      <c r="BI850" s="62"/>
      <c r="BJ850" s="62"/>
      <c r="BK850" s="62"/>
      <c r="BL850" s="62"/>
      <c r="BM850" s="62"/>
      <c r="BN850" s="62"/>
      <c r="BO850" s="62"/>
      <c r="BP850" s="62"/>
      <c r="BQ850" s="62"/>
      <c r="BR850" s="62"/>
      <c r="BS850" s="62"/>
      <c r="BT850" s="62"/>
      <c r="BU850" s="62"/>
      <c r="BV850" s="62"/>
      <c r="BW850" s="62"/>
    </row>
    <row r="851" spans="1:75" ht="15.75" customHeight="1">
      <c r="A851" s="51"/>
      <c r="B851" s="51"/>
      <c r="C851" s="62"/>
      <c r="D851" s="52"/>
      <c r="E851" s="62"/>
      <c r="F851" s="62"/>
      <c r="G851" s="52"/>
      <c r="H851" s="62"/>
      <c r="I851" s="62"/>
      <c r="J851" s="62"/>
      <c r="K851" s="62"/>
      <c r="L851" s="62"/>
      <c r="M851" s="62"/>
      <c r="N851" s="62"/>
      <c r="O851" s="62"/>
      <c r="P851" s="62"/>
      <c r="Q851" s="62"/>
      <c r="R851" s="62"/>
      <c r="S851" s="62"/>
      <c r="T851" s="62"/>
      <c r="U851" s="52"/>
      <c r="V851" s="64"/>
      <c r="W851" s="64"/>
      <c r="X851" s="64"/>
      <c r="Y851" s="64"/>
      <c r="Z851" s="64"/>
      <c r="AA851" s="64"/>
      <c r="AB851" s="64"/>
      <c r="AC851" s="64"/>
      <c r="AD851" s="64"/>
      <c r="AE851" s="64"/>
      <c r="AF851" s="65"/>
      <c r="AG851" s="65"/>
      <c r="AH851" s="65"/>
      <c r="AI851" s="65"/>
      <c r="AJ851" s="65"/>
      <c r="AK851" s="65"/>
      <c r="AL851" s="65"/>
      <c r="AM851" s="65"/>
      <c r="AN851" s="65"/>
      <c r="AO851" s="65"/>
      <c r="AP851" s="65"/>
      <c r="AQ851" s="65"/>
      <c r="AR851" s="65"/>
      <c r="AS851" s="65"/>
      <c r="AT851" s="65"/>
      <c r="AU851" s="65"/>
      <c r="AV851" s="65"/>
      <c r="AW851" s="65"/>
      <c r="AX851" s="60"/>
      <c r="AY851" s="60"/>
      <c r="AZ851" s="60"/>
      <c r="BA851" s="60"/>
      <c r="BB851" s="60"/>
      <c r="BC851" s="60"/>
      <c r="BD851" s="61"/>
      <c r="BE851" s="61"/>
      <c r="BF851" s="61"/>
      <c r="BG851" s="62"/>
      <c r="BH851" s="62"/>
      <c r="BI851" s="62"/>
      <c r="BJ851" s="62"/>
      <c r="BK851" s="62"/>
      <c r="BL851" s="62"/>
      <c r="BM851" s="62"/>
      <c r="BN851" s="62"/>
      <c r="BO851" s="62"/>
      <c r="BP851" s="62"/>
      <c r="BQ851" s="62"/>
      <c r="BR851" s="62"/>
      <c r="BS851" s="62"/>
      <c r="BT851" s="62"/>
      <c r="BU851" s="62"/>
      <c r="BV851" s="62"/>
      <c r="BW851" s="62"/>
    </row>
    <row r="852" spans="1:75" ht="15.75" customHeight="1">
      <c r="A852" s="51"/>
      <c r="B852" s="51"/>
      <c r="C852" s="62"/>
      <c r="D852" s="52"/>
      <c r="E852" s="62"/>
      <c r="F852" s="62"/>
      <c r="G852" s="52"/>
      <c r="H852" s="62"/>
      <c r="I852" s="62"/>
      <c r="J852" s="62"/>
      <c r="K852" s="62"/>
      <c r="L852" s="62"/>
      <c r="M852" s="62"/>
      <c r="N852" s="62"/>
      <c r="O852" s="62"/>
      <c r="P852" s="62"/>
      <c r="Q852" s="62"/>
      <c r="R852" s="62"/>
      <c r="S852" s="62"/>
      <c r="T852" s="62"/>
      <c r="U852" s="52"/>
      <c r="V852" s="64"/>
      <c r="W852" s="64"/>
      <c r="X852" s="64"/>
      <c r="Y852" s="64"/>
      <c r="Z852" s="64"/>
      <c r="AA852" s="64"/>
      <c r="AB852" s="64"/>
      <c r="AC852" s="64"/>
      <c r="AD852" s="64"/>
      <c r="AE852" s="64"/>
      <c r="AF852" s="65"/>
      <c r="AG852" s="65"/>
      <c r="AH852" s="65"/>
      <c r="AI852" s="65"/>
      <c r="AJ852" s="65"/>
      <c r="AK852" s="65"/>
      <c r="AL852" s="65"/>
      <c r="AM852" s="65"/>
      <c r="AN852" s="65"/>
      <c r="AO852" s="65"/>
      <c r="AP852" s="65"/>
      <c r="AQ852" s="65"/>
      <c r="AR852" s="65"/>
      <c r="AS852" s="65"/>
      <c r="AT852" s="65"/>
      <c r="AU852" s="65"/>
      <c r="AV852" s="65"/>
      <c r="AW852" s="65"/>
      <c r="AX852" s="60"/>
      <c r="AY852" s="60"/>
      <c r="AZ852" s="60"/>
      <c r="BA852" s="60"/>
      <c r="BB852" s="60"/>
      <c r="BC852" s="60"/>
      <c r="BD852" s="61"/>
      <c r="BE852" s="61"/>
      <c r="BF852" s="61"/>
      <c r="BG852" s="62"/>
      <c r="BH852" s="62"/>
      <c r="BI852" s="62"/>
      <c r="BJ852" s="62"/>
      <c r="BK852" s="62"/>
      <c r="BL852" s="62"/>
      <c r="BM852" s="62"/>
      <c r="BN852" s="62"/>
      <c r="BO852" s="62"/>
      <c r="BP852" s="62"/>
      <c r="BQ852" s="62"/>
      <c r="BR852" s="62"/>
      <c r="BS852" s="62"/>
      <c r="BT852" s="62"/>
      <c r="BU852" s="62"/>
      <c r="BV852" s="62"/>
      <c r="BW852" s="62"/>
    </row>
    <row r="853" spans="1:75" ht="15.75" customHeight="1">
      <c r="A853" s="51"/>
      <c r="B853" s="51"/>
      <c r="C853" s="62"/>
      <c r="D853" s="52"/>
      <c r="E853" s="62"/>
      <c r="F853" s="62"/>
      <c r="G853" s="52"/>
      <c r="H853" s="62"/>
      <c r="I853" s="62"/>
      <c r="J853" s="62"/>
      <c r="K853" s="62"/>
      <c r="L853" s="62"/>
      <c r="M853" s="62"/>
      <c r="N853" s="62"/>
      <c r="O853" s="62"/>
      <c r="P853" s="62"/>
      <c r="Q853" s="62"/>
      <c r="R853" s="62"/>
      <c r="S853" s="62"/>
      <c r="T853" s="62"/>
      <c r="U853" s="52"/>
      <c r="V853" s="64"/>
      <c r="W853" s="64"/>
      <c r="X853" s="64"/>
      <c r="Y853" s="64"/>
      <c r="Z853" s="64"/>
      <c r="AA853" s="64"/>
      <c r="AB853" s="64"/>
      <c r="AC853" s="64"/>
      <c r="AD853" s="64"/>
      <c r="AE853" s="64"/>
      <c r="AF853" s="65"/>
      <c r="AG853" s="65"/>
      <c r="AH853" s="65"/>
      <c r="AI853" s="65"/>
      <c r="AJ853" s="65"/>
      <c r="AK853" s="65"/>
      <c r="AL853" s="65"/>
      <c r="AM853" s="65"/>
      <c r="AN853" s="65"/>
      <c r="AO853" s="65"/>
      <c r="AP853" s="65"/>
      <c r="AQ853" s="65"/>
      <c r="AR853" s="65"/>
      <c r="AS853" s="65"/>
      <c r="AT853" s="65"/>
      <c r="AU853" s="65"/>
      <c r="AV853" s="65"/>
      <c r="AW853" s="65"/>
      <c r="AX853" s="60"/>
      <c r="AY853" s="60"/>
      <c r="AZ853" s="60"/>
      <c r="BA853" s="60"/>
      <c r="BB853" s="60"/>
      <c r="BC853" s="60"/>
      <c r="BD853" s="61"/>
      <c r="BE853" s="61"/>
      <c r="BF853" s="61"/>
      <c r="BG853" s="62"/>
      <c r="BH853" s="62"/>
      <c r="BI853" s="62"/>
      <c r="BJ853" s="62"/>
      <c r="BK853" s="62"/>
      <c r="BL853" s="62"/>
      <c r="BM853" s="62"/>
      <c r="BN853" s="62"/>
      <c r="BO853" s="62"/>
      <c r="BP853" s="62"/>
      <c r="BQ853" s="62"/>
      <c r="BR853" s="62"/>
      <c r="BS853" s="62"/>
      <c r="BT853" s="62"/>
      <c r="BU853" s="62"/>
      <c r="BV853" s="62"/>
      <c r="BW853" s="62"/>
    </row>
    <row r="854" spans="1:75" ht="15.75" customHeight="1">
      <c r="A854" s="51"/>
      <c r="B854" s="51"/>
      <c r="C854" s="62"/>
      <c r="D854" s="52"/>
      <c r="E854" s="62"/>
      <c r="F854" s="62"/>
      <c r="G854" s="52"/>
      <c r="H854" s="62"/>
      <c r="I854" s="62"/>
      <c r="J854" s="62"/>
      <c r="K854" s="62"/>
      <c r="L854" s="62"/>
      <c r="M854" s="62"/>
      <c r="N854" s="62"/>
      <c r="O854" s="62"/>
      <c r="P854" s="62"/>
      <c r="Q854" s="62"/>
      <c r="R854" s="62"/>
      <c r="S854" s="62"/>
      <c r="T854" s="62"/>
      <c r="U854" s="52"/>
      <c r="V854" s="64"/>
      <c r="W854" s="64"/>
      <c r="X854" s="64"/>
      <c r="Y854" s="64"/>
      <c r="Z854" s="64"/>
      <c r="AA854" s="64"/>
      <c r="AB854" s="64"/>
      <c r="AC854" s="64"/>
      <c r="AD854" s="64"/>
      <c r="AE854" s="64"/>
      <c r="AF854" s="65"/>
      <c r="AG854" s="65"/>
      <c r="AH854" s="65"/>
      <c r="AI854" s="65"/>
      <c r="AJ854" s="65"/>
      <c r="AK854" s="65"/>
      <c r="AL854" s="65"/>
      <c r="AM854" s="65"/>
      <c r="AN854" s="65"/>
      <c r="AO854" s="65"/>
      <c r="AP854" s="65"/>
      <c r="AQ854" s="65"/>
      <c r="AR854" s="65"/>
      <c r="AS854" s="65"/>
      <c r="AT854" s="65"/>
      <c r="AU854" s="65"/>
      <c r="AV854" s="65"/>
      <c r="AW854" s="65"/>
      <c r="AX854" s="60"/>
      <c r="AY854" s="60"/>
      <c r="AZ854" s="60"/>
      <c r="BA854" s="60"/>
      <c r="BB854" s="60"/>
      <c r="BC854" s="60"/>
      <c r="BD854" s="61"/>
      <c r="BE854" s="61"/>
      <c r="BF854" s="61"/>
      <c r="BG854" s="62"/>
      <c r="BH854" s="62"/>
      <c r="BI854" s="62"/>
      <c r="BJ854" s="62"/>
      <c r="BK854" s="62"/>
      <c r="BL854" s="62"/>
      <c r="BM854" s="62"/>
      <c r="BN854" s="62"/>
      <c r="BO854" s="62"/>
      <c r="BP854" s="62"/>
      <c r="BQ854" s="62"/>
      <c r="BR854" s="62"/>
      <c r="BS854" s="62"/>
      <c r="BT854" s="62"/>
      <c r="BU854" s="62"/>
      <c r="BV854" s="62"/>
      <c r="BW854" s="62"/>
    </row>
    <row r="855" spans="1:75" ht="15.75" customHeight="1">
      <c r="A855" s="51"/>
      <c r="B855" s="51"/>
      <c r="C855" s="62"/>
      <c r="D855" s="52"/>
      <c r="E855" s="62"/>
      <c r="F855" s="62"/>
      <c r="G855" s="52"/>
      <c r="H855" s="62"/>
      <c r="I855" s="62"/>
      <c r="J855" s="62"/>
      <c r="K855" s="62"/>
      <c r="L855" s="62"/>
      <c r="M855" s="62"/>
      <c r="N855" s="62"/>
      <c r="O855" s="62"/>
      <c r="P855" s="62"/>
      <c r="Q855" s="62"/>
      <c r="R855" s="62"/>
      <c r="S855" s="62"/>
      <c r="T855" s="62"/>
      <c r="U855" s="52"/>
      <c r="V855" s="64"/>
      <c r="W855" s="64"/>
      <c r="X855" s="64"/>
      <c r="Y855" s="64"/>
      <c r="Z855" s="64"/>
      <c r="AA855" s="64"/>
      <c r="AB855" s="64"/>
      <c r="AC855" s="64"/>
      <c r="AD855" s="64"/>
      <c r="AE855" s="64"/>
      <c r="AF855" s="65"/>
      <c r="AG855" s="65"/>
      <c r="AH855" s="65"/>
      <c r="AI855" s="65"/>
      <c r="AJ855" s="65"/>
      <c r="AK855" s="65"/>
      <c r="AL855" s="65"/>
      <c r="AM855" s="65"/>
      <c r="AN855" s="65"/>
      <c r="AO855" s="65"/>
      <c r="AP855" s="65"/>
      <c r="AQ855" s="65"/>
      <c r="AR855" s="65"/>
      <c r="AS855" s="65"/>
      <c r="AT855" s="65"/>
      <c r="AU855" s="65"/>
      <c r="AV855" s="65"/>
      <c r="AW855" s="65"/>
      <c r="AX855" s="60"/>
      <c r="AY855" s="60"/>
      <c r="AZ855" s="60"/>
      <c r="BA855" s="60"/>
      <c r="BB855" s="60"/>
      <c r="BC855" s="60"/>
      <c r="BD855" s="61"/>
      <c r="BE855" s="61"/>
      <c r="BF855" s="61"/>
      <c r="BG855" s="62"/>
      <c r="BH855" s="62"/>
      <c r="BI855" s="62"/>
      <c r="BJ855" s="62"/>
      <c r="BK855" s="62"/>
      <c r="BL855" s="62"/>
      <c r="BM855" s="62"/>
      <c r="BN855" s="62"/>
      <c r="BO855" s="62"/>
      <c r="BP855" s="62"/>
      <c r="BQ855" s="62"/>
      <c r="BR855" s="62"/>
      <c r="BS855" s="62"/>
      <c r="BT855" s="62"/>
      <c r="BU855" s="62"/>
      <c r="BV855" s="62"/>
      <c r="BW855" s="62"/>
    </row>
    <row r="856" spans="1:75" ht="15.75" customHeight="1">
      <c r="A856" s="51"/>
      <c r="B856" s="51"/>
      <c r="C856" s="62"/>
      <c r="D856" s="52"/>
      <c r="E856" s="62"/>
      <c r="F856" s="62"/>
      <c r="G856" s="52"/>
      <c r="H856" s="62"/>
      <c r="I856" s="62"/>
      <c r="J856" s="62"/>
      <c r="K856" s="62"/>
      <c r="L856" s="62"/>
      <c r="M856" s="62"/>
      <c r="N856" s="62"/>
      <c r="O856" s="62"/>
      <c r="P856" s="62"/>
      <c r="Q856" s="62"/>
      <c r="R856" s="62"/>
      <c r="S856" s="62"/>
      <c r="T856" s="62"/>
      <c r="U856" s="52"/>
      <c r="V856" s="64"/>
      <c r="W856" s="64"/>
      <c r="X856" s="64"/>
      <c r="Y856" s="64"/>
      <c r="Z856" s="64"/>
      <c r="AA856" s="64"/>
      <c r="AB856" s="64"/>
      <c r="AC856" s="64"/>
      <c r="AD856" s="64"/>
      <c r="AE856" s="64"/>
      <c r="AF856" s="65"/>
      <c r="AG856" s="65"/>
      <c r="AH856" s="65"/>
      <c r="AI856" s="65"/>
      <c r="AJ856" s="65"/>
      <c r="AK856" s="65"/>
      <c r="AL856" s="65"/>
      <c r="AM856" s="65"/>
      <c r="AN856" s="65"/>
      <c r="AO856" s="65"/>
      <c r="AP856" s="65"/>
      <c r="AQ856" s="65"/>
      <c r="AR856" s="65"/>
      <c r="AS856" s="65"/>
      <c r="AT856" s="65"/>
      <c r="AU856" s="65"/>
      <c r="AV856" s="65"/>
      <c r="AW856" s="65"/>
      <c r="AX856" s="60"/>
      <c r="AY856" s="60"/>
      <c r="AZ856" s="60"/>
      <c r="BA856" s="60"/>
      <c r="BB856" s="60"/>
      <c r="BC856" s="60"/>
      <c r="BD856" s="61"/>
      <c r="BE856" s="61"/>
      <c r="BF856" s="61"/>
      <c r="BG856" s="62"/>
      <c r="BH856" s="62"/>
      <c r="BI856" s="62"/>
      <c r="BJ856" s="62"/>
      <c r="BK856" s="62"/>
      <c r="BL856" s="62"/>
      <c r="BM856" s="62"/>
      <c r="BN856" s="62"/>
      <c r="BO856" s="62"/>
      <c r="BP856" s="62"/>
      <c r="BQ856" s="62"/>
      <c r="BR856" s="62"/>
      <c r="BS856" s="62"/>
      <c r="BT856" s="62"/>
      <c r="BU856" s="62"/>
      <c r="BV856" s="62"/>
      <c r="BW856" s="62"/>
    </row>
    <row r="857" spans="1:75" ht="15.75" customHeight="1">
      <c r="A857" s="51"/>
      <c r="B857" s="51"/>
      <c r="C857" s="62"/>
      <c r="D857" s="52"/>
      <c r="E857" s="62"/>
      <c r="F857" s="62"/>
      <c r="G857" s="52"/>
      <c r="H857" s="62"/>
      <c r="I857" s="62"/>
      <c r="J857" s="62"/>
      <c r="K857" s="62"/>
      <c r="L857" s="62"/>
      <c r="M857" s="62"/>
      <c r="N857" s="62"/>
      <c r="O857" s="62"/>
      <c r="P857" s="62"/>
      <c r="Q857" s="62"/>
      <c r="R857" s="62"/>
      <c r="S857" s="62"/>
      <c r="T857" s="62"/>
      <c r="U857" s="52"/>
      <c r="V857" s="64"/>
      <c r="W857" s="64"/>
      <c r="X857" s="64"/>
      <c r="Y857" s="64"/>
      <c r="Z857" s="64"/>
      <c r="AA857" s="64"/>
      <c r="AB857" s="64"/>
      <c r="AC857" s="64"/>
      <c r="AD857" s="64"/>
      <c r="AE857" s="64"/>
      <c r="AF857" s="65"/>
      <c r="AG857" s="65"/>
      <c r="AH857" s="65"/>
      <c r="AI857" s="65"/>
      <c r="AJ857" s="65"/>
      <c r="AK857" s="65"/>
      <c r="AL857" s="65"/>
      <c r="AM857" s="65"/>
      <c r="AN857" s="65"/>
      <c r="AO857" s="65"/>
      <c r="AP857" s="65"/>
      <c r="AQ857" s="65"/>
      <c r="AR857" s="65"/>
      <c r="AS857" s="65"/>
      <c r="AT857" s="65"/>
      <c r="AU857" s="65"/>
      <c r="AV857" s="65"/>
      <c r="AW857" s="65"/>
      <c r="AX857" s="60"/>
      <c r="AY857" s="60"/>
      <c r="AZ857" s="60"/>
      <c r="BA857" s="60"/>
      <c r="BB857" s="60"/>
      <c r="BC857" s="60"/>
      <c r="BD857" s="61"/>
      <c r="BE857" s="61"/>
      <c r="BF857" s="61"/>
      <c r="BG857" s="62"/>
      <c r="BH857" s="62"/>
      <c r="BI857" s="62"/>
      <c r="BJ857" s="62"/>
      <c r="BK857" s="62"/>
      <c r="BL857" s="62"/>
      <c r="BM857" s="62"/>
      <c r="BN857" s="62"/>
      <c r="BO857" s="62"/>
      <c r="BP857" s="62"/>
      <c r="BQ857" s="62"/>
      <c r="BR857" s="62"/>
      <c r="BS857" s="62"/>
      <c r="BT857" s="62"/>
      <c r="BU857" s="62"/>
      <c r="BV857" s="62"/>
      <c r="BW857" s="62"/>
    </row>
    <row r="858" spans="1:75" ht="15.75" customHeight="1">
      <c r="A858" s="51"/>
      <c r="B858" s="51"/>
      <c r="C858" s="62"/>
      <c r="D858" s="52"/>
      <c r="E858" s="62"/>
      <c r="F858" s="62"/>
      <c r="G858" s="52"/>
      <c r="H858" s="62"/>
      <c r="I858" s="62"/>
      <c r="J858" s="62"/>
      <c r="K858" s="62"/>
      <c r="L858" s="62"/>
      <c r="M858" s="62"/>
      <c r="N858" s="62"/>
      <c r="O858" s="62"/>
      <c r="P858" s="62"/>
      <c r="Q858" s="62"/>
      <c r="R858" s="62"/>
      <c r="S858" s="62"/>
      <c r="T858" s="62"/>
      <c r="U858" s="52"/>
      <c r="V858" s="64"/>
      <c r="W858" s="64"/>
      <c r="X858" s="64"/>
      <c r="Y858" s="64"/>
      <c r="Z858" s="64"/>
      <c r="AA858" s="64"/>
      <c r="AB858" s="64"/>
      <c r="AC858" s="64"/>
      <c r="AD858" s="64"/>
      <c r="AE858" s="64"/>
      <c r="AF858" s="65"/>
      <c r="AG858" s="65"/>
      <c r="AH858" s="65"/>
      <c r="AI858" s="65"/>
      <c r="AJ858" s="65"/>
      <c r="AK858" s="65"/>
      <c r="AL858" s="65"/>
      <c r="AM858" s="65"/>
      <c r="AN858" s="65"/>
      <c r="AO858" s="65"/>
      <c r="AP858" s="65"/>
      <c r="AQ858" s="65"/>
      <c r="AR858" s="65"/>
      <c r="AS858" s="65"/>
      <c r="AT858" s="65"/>
      <c r="AU858" s="65"/>
      <c r="AV858" s="65"/>
      <c r="AW858" s="65"/>
      <c r="AX858" s="60"/>
      <c r="AY858" s="60"/>
      <c r="AZ858" s="60"/>
      <c r="BA858" s="60"/>
      <c r="BB858" s="60"/>
      <c r="BC858" s="60"/>
      <c r="BD858" s="61"/>
      <c r="BE858" s="61"/>
      <c r="BF858" s="61"/>
      <c r="BG858" s="62"/>
      <c r="BH858" s="62"/>
      <c r="BI858" s="62"/>
      <c r="BJ858" s="62"/>
      <c r="BK858" s="62"/>
      <c r="BL858" s="62"/>
      <c r="BM858" s="62"/>
      <c r="BN858" s="62"/>
      <c r="BO858" s="62"/>
      <c r="BP858" s="62"/>
      <c r="BQ858" s="62"/>
      <c r="BR858" s="62"/>
      <c r="BS858" s="62"/>
      <c r="BT858" s="62"/>
      <c r="BU858" s="62"/>
      <c r="BV858" s="62"/>
      <c r="BW858" s="62"/>
    </row>
    <row r="859" spans="1:75" ht="15.75" customHeight="1">
      <c r="A859" s="51"/>
      <c r="B859" s="51"/>
      <c r="C859" s="62"/>
      <c r="D859" s="52"/>
      <c r="E859" s="62"/>
      <c r="F859" s="62"/>
      <c r="G859" s="52"/>
      <c r="H859" s="62"/>
      <c r="I859" s="62"/>
      <c r="J859" s="62"/>
      <c r="K859" s="62"/>
      <c r="L859" s="62"/>
      <c r="M859" s="62"/>
      <c r="N859" s="62"/>
      <c r="O859" s="62"/>
      <c r="P859" s="62"/>
      <c r="Q859" s="62"/>
      <c r="R859" s="62"/>
      <c r="S859" s="62"/>
      <c r="T859" s="62"/>
      <c r="U859" s="52"/>
      <c r="V859" s="64"/>
      <c r="W859" s="64"/>
      <c r="X859" s="64"/>
      <c r="Y859" s="64"/>
      <c r="Z859" s="64"/>
      <c r="AA859" s="64"/>
      <c r="AB859" s="64"/>
      <c r="AC859" s="64"/>
      <c r="AD859" s="64"/>
      <c r="AE859" s="64"/>
      <c r="AF859" s="65"/>
      <c r="AG859" s="65"/>
      <c r="AH859" s="65"/>
      <c r="AI859" s="65"/>
      <c r="AJ859" s="65"/>
      <c r="AK859" s="65"/>
      <c r="AL859" s="65"/>
      <c r="AM859" s="65"/>
      <c r="AN859" s="65"/>
      <c r="AO859" s="65"/>
      <c r="AP859" s="65"/>
      <c r="AQ859" s="65"/>
      <c r="AR859" s="65"/>
      <c r="AS859" s="65"/>
      <c r="AT859" s="65"/>
      <c r="AU859" s="65"/>
      <c r="AV859" s="65"/>
      <c r="AW859" s="65"/>
      <c r="AX859" s="60"/>
      <c r="AY859" s="60"/>
      <c r="AZ859" s="60"/>
      <c r="BA859" s="60"/>
      <c r="BB859" s="60"/>
      <c r="BC859" s="60"/>
      <c r="BD859" s="61"/>
      <c r="BE859" s="61"/>
      <c r="BF859" s="61"/>
      <c r="BG859" s="62"/>
      <c r="BH859" s="62"/>
      <c r="BI859" s="62"/>
      <c r="BJ859" s="62"/>
      <c r="BK859" s="62"/>
      <c r="BL859" s="62"/>
      <c r="BM859" s="62"/>
      <c r="BN859" s="62"/>
      <c r="BO859" s="62"/>
      <c r="BP859" s="62"/>
      <c r="BQ859" s="62"/>
      <c r="BR859" s="62"/>
      <c r="BS859" s="62"/>
      <c r="BT859" s="62"/>
      <c r="BU859" s="62"/>
      <c r="BV859" s="62"/>
      <c r="BW859" s="62"/>
    </row>
    <row r="860" spans="1:75" ht="15.75" customHeight="1">
      <c r="A860" s="51"/>
      <c r="B860" s="51"/>
      <c r="C860" s="62"/>
      <c r="D860" s="52"/>
      <c r="E860" s="62"/>
      <c r="F860" s="62"/>
      <c r="G860" s="52"/>
      <c r="H860" s="62"/>
      <c r="I860" s="62"/>
      <c r="J860" s="62"/>
      <c r="K860" s="62"/>
      <c r="L860" s="62"/>
      <c r="M860" s="62"/>
      <c r="N860" s="62"/>
      <c r="O860" s="62"/>
      <c r="P860" s="62"/>
      <c r="Q860" s="62"/>
      <c r="R860" s="62"/>
      <c r="S860" s="62"/>
      <c r="T860" s="62"/>
      <c r="U860" s="52"/>
      <c r="V860" s="64"/>
      <c r="W860" s="64"/>
      <c r="X860" s="64"/>
      <c r="Y860" s="64"/>
      <c r="Z860" s="64"/>
      <c r="AA860" s="64"/>
      <c r="AB860" s="64"/>
      <c r="AC860" s="64"/>
      <c r="AD860" s="64"/>
      <c r="AE860" s="64"/>
      <c r="AF860" s="65"/>
      <c r="AG860" s="65"/>
      <c r="AH860" s="65"/>
      <c r="AI860" s="65"/>
      <c r="AJ860" s="65"/>
      <c r="AK860" s="65"/>
      <c r="AL860" s="65"/>
      <c r="AM860" s="65"/>
      <c r="AN860" s="65"/>
      <c r="AO860" s="65"/>
      <c r="AP860" s="65"/>
      <c r="AQ860" s="65"/>
      <c r="AR860" s="65"/>
      <c r="AS860" s="65"/>
      <c r="AT860" s="65"/>
      <c r="AU860" s="65"/>
      <c r="AV860" s="65"/>
      <c r="AW860" s="65"/>
      <c r="AX860" s="60"/>
      <c r="AY860" s="60"/>
      <c r="AZ860" s="60"/>
      <c r="BA860" s="60"/>
      <c r="BB860" s="60"/>
      <c r="BC860" s="60"/>
      <c r="BD860" s="61"/>
      <c r="BE860" s="61"/>
      <c r="BF860" s="61"/>
      <c r="BG860" s="62"/>
      <c r="BH860" s="62"/>
      <c r="BI860" s="62"/>
      <c r="BJ860" s="62"/>
      <c r="BK860" s="62"/>
      <c r="BL860" s="62"/>
      <c r="BM860" s="62"/>
      <c r="BN860" s="62"/>
      <c r="BO860" s="62"/>
      <c r="BP860" s="62"/>
      <c r="BQ860" s="62"/>
      <c r="BR860" s="62"/>
      <c r="BS860" s="62"/>
      <c r="BT860" s="62"/>
      <c r="BU860" s="62"/>
      <c r="BV860" s="62"/>
      <c r="BW860" s="62"/>
    </row>
    <row r="861" spans="1:75" ht="15.75" customHeight="1">
      <c r="A861" s="51"/>
      <c r="B861" s="51"/>
      <c r="C861" s="62"/>
      <c r="D861" s="52"/>
      <c r="E861" s="62"/>
      <c r="F861" s="62"/>
      <c r="G861" s="52"/>
      <c r="H861" s="62"/>
      <c r="I861" s="62"/>
      <c r="J861" s="62"/>
      <c r="K861" s="62"/>
      <c r="L861" s="62"/>
      <c r="M861" s="62"/>
      <c r="N861" s="62"/>
      <c r="O861" s="62"/>
      <c r="P861" s="62"/>
      <c r="Q861" s="62"/>
      <c r="R861" s="62"/>
      <c r="S861" s="62"/>
      <c r="T861" s="62"/>
      <c r="U861" s="52"/>
      <c r="V861" s="64"/>
      <c r="W861" s="64"/>
      <c r="X861" s="64"/>
      <c r="Y861" s="64"/>
      <c r="Z861" s="64"/>
      <c r="AA861" s="64"/>
      <c r="AB861" s="64"/>
      <c r="AC861" s="64"/>
      <c r="AD861" s="64"/>
      <c r="AE861" s="64"/>
      <c r="AF861" s="65"/>
      <c r="AG861" s="65"/>
      <c r="AH861" s="65"/>
      <c r="AI861" s="65"/>
      <c r="AJ861" s="65"/>
      <c r="AK861" s="65"/>
      <c r="AL861" s="65"/>
      <c r="AM861" s="65"/>
      <c r="AN861" s="65"/>
      <c r="AO861" s="65"/>
      <c r="AP861" s="65"/>
      <c r="AQ861" s="65"/>
      <c r="AR861" s="65"/>
      <c r="AS861" s="65"/>
      <c r="AT861" s="65"/>
      <c r="AU861" s="65"/>
      <c r="AV861" s="65"/>
      <c r="AW861" s="65"/>
      <c r="AX861" s="60"/>
      <c r="AY861" s="60"/>
      <c r="AZ861" s="60"/>
      <c r="BA861" s="60"/>
      <c r="BB861" s="60"/>
      <c r="BC861" s="60"/>
      <c r="BD861" s="61"/>
      <c r="BE861" s="61"/>
      <c r="BF861" s="61"/>
      <c r="BG861" s="62"/>
      <c r="BH861" s="62"/>
      <c r="BI861" s="62"/>
      <c r="BJ861" s="62"/>
      <c r="BK861" s="62"/>
      <c r="BL861" s="62"/>
      <c r="BM861" s="62"/>
      <c r="BN861" s="62"/>
      <c r="BO861" s="62"/>
      <c r="BP861" s="62"/>
      <c r="BQ861" s="62"/>
      <c r="BR861" s="62"/>
      <c r="BS861" s="62"/>
      <c r="BT861" s="62"/>
      <c r="BU861" s="62"/>
      <c r="BV861" s="62"/>
      <c r="BW861" s="62"/>
    </row>
    <row r="862" spans="1:75" ht="15.75" customHeight="1">
      <c r="A862" s="51"/>
      <c r="B862" s="51"/>
      <c r="C862" s="62"/>
      <c r="D862" s="52"/>
      <c r="E862" s="62"/>
      <c r="F862" s="62"/>
      <c r="G862" s="52"/>
      <c r="H862" s="62"/>
      <c r="I862" s="62"/>
      <c r="J862" s="62"/>
      <c r="K862" s="62"/>
      <c r="L862" s="62"/>
      <c r="M862" s="62"/>
      <c r="N862" s="62"/>
      <c r="O862" s="62"/>
      <c r="P862" s="62"/>
      <c r="Q862" s="62"/>
      <c r="R862" s="62"/>
      <c r="S862" s="62"/>
      <c r="T862" s="62"/>
      <c r="U862" s="52"/>
      <c r="V862" s="64"/>
      <c r="W862" s="64"/>
      <c r="X862" s="64"/>
      <c r="Y862" s="64"/>
      <c r="Z862" s="64"/>
      <c r="AA862" s="64"/>
      <c r="AB862" s="64"/>
      <c r="AC862" s="64"/>
      <c r="AD862" s="64"/>
      <c r="AE862" s="64"/>
      <c r="AF862" s="65"/>
      <c r="AG862" s="65"/>
      <c r="AH862" s="65"/>
      <c r="AI862" s="65"/>
      <c r="AJ862" s="65"/>
      <c r="AK862" s="65"/>
      <c r="AL862" s="65"/>
      <c r="AM862" s="65"/>
      <c r="AN862" s="65"/>
      <c r="AO862" s="65"/>
      <c r="AP862" s="65"/>
      <c r="AQ862" s="65"/>
      <c r="AR862" s="65"/>
      <c r="AS862" s="65"/>
      <c r="AT862" s="65"/>
      <c r="AU862" s="65"/>
      <c r="AV862" s="65"/>
      <c r="AW862" s="65"/>
      <c r="AX862" s="60"/>
      <c r="AY862" s="60"/>
      <c r="AZ862" s="60"/>
      <c r="BA862" s="60"/>
      <c r="BB862" s="60"/>
      <c r="BC862" s="60"/>
      <c r="BD862" s="61"/>
      <c r="BE862" s="61"/>
      <c r="BF862" s="61"/>
      <c r="BG862" s="62"/>
      <c r="BH862" s="62"/>
      <c r="BI862" s="62"/>
      <c r="BJ862" s="62"/>
      <c r="BK862" s="62"/>
      <c r="BL862" s="62"/>
      <c r="BM862" s="62"/>
      <c r="BN862" s="62"/>
      <c r="BO862" s="62"/>
      <c r="BP862" s="62"/>
      <c r="BQ862" s="62"/>
      <c r="BR862" s="62"/>
      <c r="BS862" s="62"/>
      <c r="BT862" s="62"/>
      <c r="BU862" s="62"/>
      <c r="BV862" s="62"/>
      <c r="BW862" s="62"/>
    </row>
    <row r="863" spans="1:75" ht="15.75" customHeight="1">
      <c r="A863" s="51"/>
      <c r="B863" s="51"/>
      <c r="C863" s="62"/>
      <c r="D863" s="52"/>
      <c r="E863" s="62"/>
      <c r="F863" s="62"/>
      <c r="G863" s="52"/>
      <c r="H863" s="62"/>
      <c r="I863" s="62"/>
      <c r="J863" s="62"/>
      <c r="K863" s="62"/>
      <c r="L863" s="62"/>
      <c r="M863" s="62"/>
      <c r="N863" s="62"/>
      <c r="O863" s="62"/>
      <c r="P863" s="62"/>
      <c r="Q863" s="62"/>
      <c r="R863" s="62"/>
      <c r="S863" s="62"/>
      <c r="T863" s="62"/>
      <c r="U863" s="52"/>
      <c r="V863" s="64"/>
      <c r="W863" s="64"/>
      <c r="X863" s="64"/>
      <c r="Y863" s="64"/>
      <c r="Z863" s="64"/>
      <c r="AA863" s="64"/>
      <c r="AB863" s="64"/>
      <c r="AC863" s="64"/>
      <c r="AD863" s="64"/>
      <c r="AE863" s="64"/>
      <c r="AF863" s="65"/>
      <c r="AG863" s="65"/>
      <c r="AH863" s="65"/>
      <c r="AI863" s="65"/>
      <c r="AJ863" s="65"/>
      <c r="AK863" s="65"/>
      <c r="AL863" s="65"/>
      <c r="AM863" s="65"/>
      <c r="AN863" s="65"/>
      <c r="AO863" s="65"/>
      <c r="AP863" s="65"/>
      <c r="AQ863" s="65"/>
      <c r="AR863" s="65"/>
      <c r="AS863" s="65"/>
      <c r="AT863" s="65"/>
      <c r="AU863" s="65"/>
      <c r="AV863" s="65"/>
      <c r="AW863" s="65"/>
      <c r="AX863" s="60"/>
      <c r="AY863" s="60"/>
      <c r="AZ863" s="60"/>
      <c r="BA863" s="60"/>
      <c r="BB863" s="60"/>
      <c r="BC863" s="60"/>
      <c r="BD863" s="61"/>
      <c r="BE863" s="61"/>
      <c r="BF863" s="61"/>
      <c r="BG863" s="62"/>
      <c r="BH863" s="62"/>
      <c r="BI863" s="62"/>
      <c r="BJ863" s="62"/>
      <c r="BK863" s="62"/>
      <c r="BL863" s="62"/>
      <c r="BM863" s="62"/>
      <c r="BN863" s="62"/>
      <c r="BO863" s="62"/>
      <c r="BP863" s="62"/>
      <c r="BQ863" s="62"/>
      <c r="BR863" s="62"/>
      <c r="BS863" s="62"/>
      <c r="BT863" s="62"/>
      <c r="BU863" s="62"/>
      <c r="BV863" s="62"/>
      <c r="BW863" s="62"/>
    </row>
    <row r="864" spans="1:75" ht="15.75" customHeight="1">
      <c r="A864" s="51"/>
      <c r="B864" s="51"/>
      <c r="C864" s="62"/>
      <c r="D864" s="52"/>
      <c r="E864" s="62"/>
      <c r="F864" s="62"/>
      <c r="G864" s="52"/>
      <c r="H864" s="62"/>
      <c r="I864" s="62"/>
      <c r="J864" s="62"/>
      <c r="K864" s="62"/>
      <c r="L864" s="62"/>
      <c r="M864" s="62"/>
      <c r="N864" s="62"/>
      <c r="O864" s="62"/>
      <c r="P864" s="62"/>
      <c r="Q864" s="62"/>
      <c r="R864" s="62"/>
      <c r="S864" s="62"/>
      <c r="T864" s="62"/>
      <c r="U864" s="52"/>
      <c r="V864" s="64"/>
      <c r="W864" s="64"/>
      <c r="X864" s="64"/>
      <c r="Y864" s="64"/>
      <c r="Z864" s="64"/>
      <c r="AA864" s="64"/>
      <c r="AB864" s="64"/>
      <c r="AC864" s="64"/>
      <c r="AD864" s="64"/>
      <c r="AE864" s="64"/>
      <c r="AF864" s="65"/>
      <c r="AG864" s="65"/>
      <c r="AH864" s="65"/>
      <c r="AI864" s="65"/>
      <c r="AJ864" s="65"/>
      <c r="AK864" s="65"/>
      <c r="AL864" s="65"/>
      <c r="AM864" s="65"/>
      <c r="AN864" s="65"/>
      <c r="AO864" s="65"/>
      <c r="AP864" s="65"/>
      <c r="AQ864" s="65"/>
      <c r="AR864" s="65"/>
      <c r="AS864" s="65"/>
      <c r="AT864" s="65"/>
      <c r="AU864" s="65"/>
      <c r="AV864" s="65"/>
      <c r="AW864" s="65"/>
      <c r="AX864" s="60"/>
      <c r="AY864" s="60"/>
      <c r="AZ864" s="60"/>
      <c r="BA864" s="60"/>
      <c r="BB864" s="60"/>
      <c r="BC864" s="60"/>
      <c r="BD864" s="61"/>
      <c r="BE864" s="61"/>
      <c r="BF864" s="61"/>
      <c r="BG864" s="62"/>
      <c r="BH864" s="62"/>
      <c r="BI864" s="62"/>
      <c r="BJ864" s="62"/>
      <c r="BK864" s="62"/>
      <c r="BL864" s="62"/>
      <c r="BM864" s="62"/>
      <c r="BN864" s="62"/>
      <c r="BO864" s="62"/>
      <c r="BP864" s="62"/>
      <c r="BQ864" s="62"/>
      <c r="BR864" s="62"/>
      <c r="BS864" s="62"/>
      <c r="BT864" s="62"/>
      <c r="BU864" s="62"/>
      <c r="BV864" s="62"/>
      <c r="BW864" s="62"/>
    </row>
    <row r="865" spans="1:75" ht="15.75" customHeight="1">
      <c r="A865" s="51"/>
      <c r="B865" s="51"/>
      <c r="C865" s="62"/>
      <c r="D865" s="52"/>
      <c r="E865" s="62"/>
      <c r="F865" s="62"/>
      <c r="G865" s="52"/>
      <c r="H865" s="62"/>
      <c r="I865" s="62"/>
      <c r="J865" s="62"/>
      <c r="K865" s="62"/>
      <c r="L865" s="62"/>
      <c r="M865" s="62"/>
      <c r="N865" s="62"/>
      <c r="O865" s="62"/>
      <c r="P865" s="62"/>
      <c r="Q865" s="62"/>
      <c r="R865" s="62"/>
      <c r="S865" s="62"/>
      <c r="T865" s="62"/>
      <c r="U865" s="52"/>
      <c r="V865" s="64"/>
      <c r="W865" s="64"/>
      <c r="X865" s="64"/>
      <c r="Y865" s="64"/>
      <c r="Z865" s="64"/>
      <c r="AA865" s="64"/>
      <c r="AB865" s="64"/>
      <c r="AC865" s="64"/>
      <c r="AD865" s="64"/>
      <c r="AE865" s="64"/>
      <c r="AF865" s="65"/>
      <c r="AG865" s="65"/>
      <c r="AH865" s="65"/>
      <c r="AI865" s="65"/>
      <c r="AJ865" s="65"/>
      <c r="AK865" s="65"/>
      <c r="AL865" s="65"/>
      <c r="AM865" s="65"/>
      <c r="AN865" s="65"/>
      <c r="AO865" s="65"/>
      <c r="AP865" s="65"/>
      <c r="AQ865" s="65"/>
      <c r="AR865" s="65"/>
      <c r="AS865" s="65"/>
      <c r="AT865" s="65"/>
      <c r="AU865" s="65"/>
      <c r="AV865" s="65"/>
      <c r="AW865" s="65"/>
      <c r="AX865" s="60"/>
      <c r="AY865" s="60"/>
      <c r="AZ865" s="60"/>
      <c r="BA865" s="60"/>
      <c r="BB865" s="60"/>
      <c r="BC865" s="60"/>
      <c r="BD865" s="61"/>
      <c r="BE865" s="61"/>
      <c r="BF865" s="61"/>
      <c r="BG865" s="62"/>
      <c r="BH865" s="62"/>
      <c r="BI865" s="62"/>
      <c r="BJ865" s="62"/>
      <c r="BK865" s="62"/>
      <c r="BL865" s="62"/>
      <c r="BM865" s="62"/>
      <c r="BN865" s="62"/>
      <c r="BO865" s="62"/>
      <c r="BP865" s="62"/>
      <c r="BQ865" s="62"/>
      <c r="BR865" s="62"/>
      <c r="BS865" s="62"/>
      <c r="BT865" s="62"/>
      <c r="BU865" s="62"/>
      <c r="BV865" s="62"/>
      <c r="BW865" s="62"/>
    </row>
    <row r="866" spans="1:75" ht="15.75" customHeight="1">
      <c r="A866" s="51"/>
      <c r="B866" s="51"/>
      <c r="C866" s="62"/>
      <c r="D866" s="52"/>
      <c r="E866" s="62"/>
      <c r="F866" s="62"/>
      <c r="G866" s="52"/>
      <c r="H866" s="62"/>
      <c r="I866" s="62"/>
      <c r="J866" s="62"/>
      <c r="K866" s="62"/>
      <c r="L866" s="62"/>
      <c r="M866" s="62"/>
      <c r="N866" s="62"/>
      <c r="O866" s="62"/>
      <c r="P866" s="62"/>
      <c r="Q866" s="62"/>
      <c r="R866" s="62"/>
      <c r="S866" s="62"/>
      <c r="T866" s="62"/>
      <c r="U866" s="52"/>
      <c r="V866" s="64"/>
      <c r="W866" s="64"/>
      <c r="X866" s="64"/>
      <c r="Y866" s="64"/>
      <c r="Z866" s="64"/>
      <c r="AA866" s="64"/>
      <c r="AB866" s="64"/>
      <c r="AC866" s="64"/>
      <c r="AD866" s="64"/>
      <c r="AE866" s="64"/>
      <c r="AF866" s="65"/>
      <c r="AG866" s="65"/>
      <c r="AH866" s="65"/>
      <c r="AI866" s="65"/>
      <c r="AJ866" s="65"/>
      <c r="AK866" s="65"/>
      <c r="AL866" s="65"/>
      <c r="AM866" s="65"/>
      <c r="AN866" s="65"/>
      <c r="AO866" s="65"/>
      <c r="AP866" s="65"/>
      <c r="AQ866" s="65"/>
      <c r="AR866" s="65"/>
      <c r="AS866" s="65"/>
      <c r="AT866" s="65"/>
      <c r="AU866" s="65"/>
      <c r="AV866" s="65"/>
      <c r="AW866" s="65"/>
      <c r="AX866" s="60"/>
      <c r="AY866" s="60"/>
      <c r="AZ866" s="60"/>
      <c r="BA866" s="60"/>
      <c r="BB866" s="60"/>
      <c r="BC866" s="60"/>
      <c r="BD866" s="61"/>
      <c r="BE866" s="61"/>
      <c r="BF866" s="61"/>
      <c r="BG866" s="62"/>
      <c r="BH866" s="62"/>
      <c r="BI866" s="62"/>
      <c r="BJ866" s="62"/>
      <c r="BK866" s="62"/>
      <c r="BL866" s="62"/>
      <c r="BM866" s="62"/>
      <c r="BN866" s="62"/>
      <c r="BO866" s="62"/>
      <c r="BP866" s="62"/>
      <c r="BQ866" s="62"/>
      <c r="BR866" s="62"/>
      <c r="BS866" s="62"/>
      <c r="BT866" s="62"/>
      <c r="BU866" s="62"/>
      <c r="BV866" s="62"/>
      <c r="BW866" s="62"/>
    </row>
    <row r="867" spans="1:75" ht="15.75" customHeight="1">
      <c r="A867" s="51"/>
      <c r="B867" s="51"/>
      <c r="C867" s="62"/>
      <c r="D867" s="52"/>
      <c r="E867" s="62"/>
      <c r="F867" s="62"/>
      <c r="G867" s="52"/>
      <c r="H867" s="62"/>
      <c r="I867" s="62"/>
      <c r="J867" s="62"/>
      <c r="K867" s="62"/>
      <c r="L867" s="62"/>
      <c r="M867" s="62"/>
      <c r="N867" s="62"/>
      <c r="O867" s="62"/>
      <c r="P867" s="62"/>
      <c r="Q867" s="62"/>
      <c r="R867" s="62"/>
      <c r="S867" s="62"/>
      <c r="T867" s="62"/>
      <c r="U867" s="52"/>
      <c r="V867" s="64"/>
      <c r="W867" s="64"/>
      <c r="X867" s="64"/>
      <c r="Y867" s="64"/>
      <c r="Z867" s="64"/>
      <c r="AA867" s="64"/>
      <c r="AB867" s="64"/>
      <c r="AC867" s="64"/>
      <c r="AD867" s="64"/>
      <c r="AE867" s="64"/>
      <c r="AF867" s="65"/>
      <c r="AG867" s="65"/>
      <c r="AH867" s="65"/>
      <c r="AI867" s="65"/>
      <c r="AJ867" s="65"/>
      <c r="AK867" s="65"/>
      <c r="AL867" s="65"/>
      <c r="AM867" s="65"/>
      <c r="AN867" s="65"/>
      <c r="AO867" s="65"/>
      <c r="AP867" s="65"/>
      <c r="AQ867" s="65"/>
      <c r="AR867" s="65"/>
      <c r="AS867" s="65"/>
      <c r="AT867" s="65"/>
      <c r="AU867" s="65"/>
      <c r="AV867" s="65"/>
      <c r="AW867" s="65"/>
      <c r="AX867" s="60"/>
      <c r="AY867" s="60"/>
      <c r="AZ867" s="60"/>
      <c r="BA867" s="60"/>
      <c r="BB867" s="60"/>
      <c r="BC867" s="60"/>
      <c r="BD867" s="61"/>
      <c r="BE867" s="61"/>
      <c r="BF867" s="61"/>
      <c r="BG867" s="62"/>
      <c r="BH867" s="62"/>
      <c r="BI867" s="62"/>
      <c r="BJ867" s="62"/>
      <c r="BK867" s="62"/>
      <c r="BL867" s="62"/>
      <c r="BM867" s="62"/>
      <c r="BN867" s="62"/>
      <c r="BO867" s="62"/>
      <c r="BP867" s="62"/>
      <c r="BQ867" s="62"/>
      <c r="BR867" s="62"/>
      <c r="BS867" s="62"/>
      <c r="BT867" s="62"/>
      <c r="BU867" s="62"/>
      <c r="BV867" s="62"/>
      <c r="BW867" s="62"/>
    </row>
    <row r="868" spans="1:75" ht="15.75" customHeight="1">
      <c r="A868" s="51"/>
      <c r="B868" s="51"/>
      <c r="C868" s="62"/>
      <c r="D868" s="52"/>
      <c r="E868" s="62"/>
      <c r="F868" s="62"/>
      <c r="G868" s="52"/>
      <c r="H868" s="62"/>
      <c r="I868" s="62"/>
      <c r="J868" s="62"/>
      <c r="K868" s="62"/>
      <c r="L868" s="62"/>
      <c r="M868" s="62"/>
      <c r="N868" s="62"/>
      <c r="O868" s="62"/>
      <c r="P868" s="62"/>
      <c r="Q868" s="62"/>
      <c r="R868" s="62"/>
      <c r="S868" s="62"/>
      <c r="T868" s="62"/>
      <c r="U868" s="52"/>
      <c r="V868" s="64"/>
      <c r="W868" s="64"/>
      <c r="X868" s="64"/>
      <c r="Y868" s="64"/>
      <c r="Z868" s="64"/>
      <c r="AA868" s="64"/>
      <c r="AB868" s="64"/>
      <c r="AC868" s="64"/>
      <c r="AD868" s="64"/>
      <c r="AE868" s="64"/>
      <c r="AF868" s="65"/>
      <c r="AG868" s="65"/>
      <c r="AH868" s="65"/>
      <c r="AI868" s="65"/>
      <c r="AJ868" s="65"/>
      <c r="AK868" s="65"/>
      <c r="AL868" s="65"/>
      <c r="AM868" s="65"/>
      <c r="AN868" s="65"/>
      <c r="AO868" s="65"/>
      <c r="AP868" s="65"/>
      <c r="AQ868" s="65"/>
      <c r="AR868" s="65"/>
      <c r="AS868" s="65"/>
      <c r="AT868" s="65"/>
      <c r="AU868" s="65"/>
      <c r="AV868" s="65"/>
      <c r="AW868" s="65"/>
      <c r="AX868" s="60"/>
      <c r="AY868" s="60"/>
      <c r="AZ868" s="60"/>
      <c r="BA868" s="60"/>
      <c r="BB868" s="60"/>
      <c r="BC868" s="60"/>
      <c r="BD868" s="61"/>
      <c r="BE868" s="61"/>
      <c r="BF868" s="61"/>
      <c r="BG868" s="62"/>
      <c r="BH868" s="62"/>
      <c r="BI868" s="62"/>
      <c r="BJ868" s="62"/>
      <c r="BK868" s="62"/>
      <c r="BL868" s="62"/>
      <c r="BM868" s="62"/>
      <c r="BN868" s="62"/>
      <c r="BO868" s="62"/>
      <c r="BP868" s="62"/>
      <c r="BQ868" s="62"/>
      <c r="BR868" s="62"/>
      <c r="BS868" s="62"/>
      <c r="BT868" s="62"/>
      <c r="BU868" s="62"/>
      <c r="BV868" s="62"/>
      <c r="BW868" s="62"/>
    </row>
    <row r="869" spans="1:75" ht="15.75" customHeight="1">
      <c r="A869" s="51"/>
      <c r="B869" s="51"/>
      <c r="C869" s="62"/>
      <c r="D869" s="52"/>
      <c r="E869" s="62"/>
      <c r="F869" s="62"/>
      <c r="G869" s="52"/>
      <c r="H869" s="62"/>
      <c r="I869" s="62"/>
      <c r="J869" s="62"/>
      <c r="K869" s="62"/>
      <c r="L869" s="62"/>
      <c r="M869" s="62"/>
      <c r="N869" s="62"/>
      <c r="O869" s="62"/>
      <c r="P869" s="62"/>
      <c r="Q869" s="62"/>
      <c r="R869" s="62"/>
      <c r="S869" s="62"/>
      <c r="T869" s="62"/>
      <c r="U869" s="52"/>
      <c r="V869" s="64"/>
      <c r="W869" s="64"/>
      <c r="X869" s="64"/>
      <c r="Y869" s="64"/>
      <c r="Z869" s="64"/>
      <c r="AA869" s="64"/>
      <c r="AB869" s="64"/>
      <c r="AC869" s="64"/>
      <c r="AD869" s="64"/>
      <c r="AE869" s="64"/>
      <c r="AF869" s="65"/>
      <c r="AG869" s="65"/>
      <c r="AH869" s="65"/>
      <c r="AI869" s="65"/>
      <c r="AJ869" s="65"/>
      <c r="AK869" s="65"/>
      <c r="AL869" s="65"/>
      <c r="AM869" s="65"/>
      <c r="AN869" s="65"/>
      <c r="AO869" s="65"/>
      <c r="AP869" s="65"/>
      <c r="AQ869" s="65"/>
      <c r="AR869" s="65"/>
      <c r="AS869" s="65"/>
      <c r="AT869" s="65"/>
      <c r="AU869" s="65"/>
      <c r="AV869" s="65"/>
      <c r="AW869" s="65"/>
      <c r="AX869" s="60"/>
      <c r="AY869" s="60"/>
      <c r="AZ869" s="60"/>
      <c r="BA869" s="60"/>
      <c r="BB869" s="60"/>
      <c r="BC869" s="60"/>
      <c r="BD869" s="61"/>
      <c r="BE869" s="61"/>
      <c r="BF869" s="61"/>
      <c r="BG869" s="62"/>
      <c r="BH869" s="62"/>
      <c r="BI869" s="62"/>
      <c r="BJ869" s="62"/>
      <c r="BK869" s="62"/>
      <c r="BL869" s="62"/>
      <c r="BM869" s="62"/>
      <c r="BN869" s="62"/>
      <c r="BO869" s="62"/>
      <c r="BP869" s="62"/>
      <c r="BQ869" s="62"/>
      <c r="BR869" s="62"/>
      <c r="BS869" s="62"/>
      <c r="BT869" s="62"/>
      <c r="BU869" s="62"/>
      <c r="BV869" s="62"/>
      <c r="BW869" s="62"/>
    </row>
    <row r="870" spans="1:75" ht="15.75" customHeight="1">
      <c r="A870" s="51"/>
      <c r="B870" s="51"/>
      <c r="C870" s="62"/>
      <c r="D870" s="52"/>
      <c r="E870" s="62"/>
      <c r="F870" s="62"/>
      <c r="G870" s="52"/>
      <c r="H870" s="62"/>
      <c r="I870" s="62"/>
      <c r="J870" s="62"/>
      <c r="K870" s="62"/>
      <c r="L870" s="62"/>
      <c r="M870" s="62"/>
      <c r="N870" s="62"/>
      <c r="O870" s="62"/>
      <c r="P870" s="62"/>
      <c r="Q870" s="62"/>
      <c r="R870" s="62"/>
      <c r="S870" s="62"/>
      <c r="T870" s="62"/>
      <c r="U870" s="52"/>
      <c r="V870" s="64"/>
      <c r="W870" s="64"/>
      <c r="X870" s="64"/>
      <c r="Y870" s="64"/>
      <c r="Z870" s="64"/>
      <c r="AA870" s="64"/>
      <c r="AB870" s="64"/>
      <c r="AC870" s="64"/>
      <c r="AD870" s="64"/>
      <c r="AE870" s="64"/>
      <c r="AF870" s="65"/>
      <c r="AG870" s="65"/>
      <c r="AH870" s="65"/>
      <c r="AI870" s="65"/>
      <c r="AJ870" s="65"/>
      <c r="AK870" s="65"/>
      <c r="AL870" s="65"/>
      <c r="AM870" s="65"/>
      <c r="AN870" s="65"/>
      <c r="AO870" s="65"/>
      <c r="AP870" s="65"/>
      <c r="AQ870" s="65"/>
      <c r="AR870" s="65"/>
      <c r="AS870" s="65"/>
      <c r="AT870" s="65"/>
      <c r="AU870" s="65"/>
      <c r="AV870" s="65"/>
      <c r="AW870" s="65"/>
      <c r="AX870" s="60"/>
      <c r="AY870" s="60"/>
      <c r="AZ870" s="60"/>
      <c r="BA870" s="60"/>
      <c r="BB870" s="60"/>
      <c r="BC870" s="60"/>
      <c r="BD870" s="61"/>
      <c r="BE870" s="61"/>
      <c r="BF870" s="61"/>
      <c r="BG870" s="62"/>
      <c r="BH870" s="62"/>
      <c r="BI870" s="62"/>
      <c r="BJ870" s="62"/>
      <c r="BK870" s="62"/>
      <c r="BL870" s="62"/>
      <c r="BM870" s="62"/>
      <c r="BN870" s="62"/>
      <c r="BO870" s="62"/>
      <c r="BP870" s="62"/>
      <c r="BQ870" s="62"/>
      <c r="BR870" s="62"/>
      <c r="BS870" s="62"/>
      <c r="BT870" s="62"/>
      <c r="BU870" s="62"/>
      <c r="BV870" s="62"/>
      <c r="BW870" s="62"/>
    </row>
    <row r="871" spans="1:75" ht="15.75" customHeight="1">
      <c r="A871" s="51"/>
      <c r="B871" s="51"/>
      <c r="C871" s="62"/>
      <c r="D871" s="52"/>
      <c r="E871" s="62"/>
      <c r="F871" s="62"/>
      <c r="G871" s="52"/>
      <c r="H871" s="62"/>
      <c r="I871" s="62"/>
      <c r="J871" s="62"/>
      <c r="K871" s="62"/>
      <c r="L871" s="62"/>
      <c r="M871" s="62"/>
      <c r="N871" s="62"/>
      <c r="O871" s="62"/>
      <c r="P871" s="62"/>
      <c r="Q871" s="62"/>
      <c r="R871" s="62"/>
      <c r="S871" s="62"/>
      <c r="T871" s="62"/>
      <c r="U871" s="52"/>
      <c r="V871" s="64"/>
      <c r="W871" s="64"/>
      <c r="X871" s="64"/>
      <c r="Y871" s="64"/>
      <c r="Z871" s="64"/>
      <c r="AA871" s="64"/>
      <c r="AB871" s="64"/>
      <c r="AC871" s="64"/>
      <c r="AD871" s="64"/>
      <c r="AE871" s="64"/>
      <c r="AF871" s="65"/>
      <c r="AG871" s="65"/>
      <c r="AH871" s="65"/>
      <c r="AI871" s="65"/>
      <c r="AJ871" s="65"/>
      <c r="AK871" s="65"/>
      <c r="AL871" s="65"/>
      <c r="AM871" s="65"/>
      <c r="AN871" s="65"/>
      <c r="AO871" s="65"/>
      <c r="AP871" s="65"/>
      <c r="AQ871" s="65"/>
      <c r="AR871" s="65"/>
      <c r="AS871" s="65"/>
      <c r="AT871" s="65"/>
      <c r="AU871" s="65"/>
      <c r="AV871" s="65"/>
      <c r="AW871" s="65"/>
      <c r="AX871" s="60"/>
      <c r="AY871" s="60"/>
      <c r="AZ871" s="60"/>
      <c r="BA871" s="60"/>
      <c r="BB871" s="60"/>
      <c r="BC871" s="60"/>
      <c r="BD871" s="61"/>
      <c r="BE871" s="61"/>
      <c r="BF871" s="61"/>
      <c r="BG871" s="62"/>
      <c r="BH871" s="62"/>
      <c r="BI871" s="62"/>
      <c r="BJ871" s="62"/>
      <c r="BK871" s="62"/>
      <c r="BL871" s="62"/>
      <c r="BM871" s="62"/>
      <c r="BN871" s="62"/>
      <c r="BO871" s="62"/>
      <c r="BP871" s="62"/>
      <c r="BQ871" s="62"/>
      <c r="BR871" s="62"/>
      <c r="BS871" s="62"/>
      <c r="BT871" s="62"/>
      <c r="BU871" s="62"/>
      <c r="BV871" s="62"/>
      <c r="BW871" s="62"/>
    </row>
    <row r="872" spans="1:75" ht="15.75" customHeight="1">
      <c r="A872" s="51"/>
      <c r="B872" s="51"/>
      <c r="C872" s="62"/>
      <c r="D872" s="52"/>
      <c r="E872" s="62"/>
      <c r="F872" s="62"/>
      <c r="G872" s="52"/>
      <c r="H872" s="62"/>
      <c r="I872" s="62"/>
      <c r="J872" s="62"/>
      <c r="K872" s="62"/>
      <c r="L872" s="62"/>
      <c r="M872" s="62"/>
      <c r="N872" s="62"/>
      <c r="O872" s="62"/>
      <c r="P872" s="62"/>
      <c r="Q872" s="62"/>
      <c r="R872" s="62"/>
      <c r="S872" s="62"/>
      <c r="T872" s="62"/>
      <c r="U872" s="52"/>
      <c r="V872" s="64"/>
      <c r="W872" s="64"/>
      <c r="X872" s="64"/>
      <c r="Y872" s="64"/>
      <c r="Z872" s="64"/>
      <c r="AA872" s="64"/>
      <c r="AB872" s="64"/>
      <c r="AC872" s="64"/>
      <c r="AD872" s="64"/>
      <c r="AE872" s="64"/>
      <c r="AF872" s="65"/>
      <c r="AG872" s="65"/>
      <c r="AH872" s="65"/>
      <c r="AI872" s="65"/>
      <c r="AJ872" s="65"/>
      <c r="AK872" s="65"/>
      <c r="AL872" s="65"/>
      <c r="AM872" s="65"/>
      <c r="AN872" s="65"/>
      <c r="AO872" s="65"/>
      <c r="AP872" s="65"/>
      <c r="AQ872" s="65"/>
      <c r="AR872" s="65"/>
      <c r="AS872" s="65"/>
      <c r="AT872" s="65"/>
      <c r="AU872" s="65"/>
      <c r="AV872" s="65"/>
      <c r="AW872" s="65"/>
      <c r="AX872" s="60"/>
      <c r="AY872" s="60"/>
      <c r="AZ872" s="60"/>
      <c r="BA872" s="60"/>
      <c r="BB872" s="60"/>
      <c r="BC872" s="60"/>
      <c r="BD872" s="61"/>
      <c r="BE872" s="61"/>
      <c r="BF872" s="61"/>
      <c r="BG872" s="62"/>
      <c r="BH872" s="62"/>
      <c r="BI872" s="62"/>
      <c r="BJ872" s="62"/>
      <c r="BK872" s="62"/>
      <c r="BL872" s="62"/>
      <c r="BM872" s="62"/>
      <c r="BN872" s="62"/>
      <c r="BO872" s="62"/>
      <c r="BP872" s="62"/>
      <c r="BQ872" s="62"/>
      <c r="BR872" s="62"/>
      <c r="BS872" s="62"/>
      <c r="BT872" s="62"/>
      <c r="BU872" s="62"/>
      <c r="BV872" s="62"/>
      <c r="BW872" s="62"/>
    </row>
    <row r="873" spans="1:75" ht="15.75" customHeight="1">
      <c r="A873" s="51"/>
      <c r="B873" s="51"/>
      <c r="C873" s="62"/>
      <c r="D873" s="52"/>
      <c r="E873" s="62"/>
      <c r="F873" s="62"/>
      <c r="G873" s="52"/>
      <c r="H873" s="62"/>
      <c r="I873" s="62"/>
      <c r="J873" s="62"/>
      <c r="K873" s="62"/>
      <c r="L873" s="62"/>
      <c r="M873" s="62"/>
      <c r="N873" s="62"/>
      <c r="O873" s="62"/>
      <c r="P873" s="62"/>
      <c r="Q873" s="62"/>
      <c r="R873" s="62"/>
      <c r="S873" s="62"/>
      <c r="T873" s="62"/>
      <c r="U873" s="52"/>
      <c r="V873" s="64"/>
      <c r="W873" s="64"/>
      <c r="X873" s="64"/>
      <c r="Y873" s="64"/>
      <c r="Z873" s="64"/>
      <c r="AA873" s="64"/>
      <c r="AB873" s="64"/>
      <c r="AC873" s="64"/>
      <c r="AD873" s="64"/>
      <c r="AE873" s="64"/>
      <c r="AF873" s="65"/>
      <c r="AG873" s="65"/>
      <c r="AH873" s="65"/>
      <c r="AI873" s="65"/>
      <c r="AJ873" s="65"/>
      <c r="AK873" s="65"/>
      <c r="AL873" s="65"/>
      <c r="AM873" s="65"/>
      <c r="AN873" s="65"/>
      <c r="AO873" s="65"/>
      <c r="AP873" s="65"/>
      <c r="AQ873" s="65"/>
      <c r="AR873" s="65"/>
      <c r="AS873" s="65"/>
      <c r="AT873" s="65"/>
      <c r="AU873" s="65"/>
      <c r="AV873" s="65"/>
      <c r="AW873" s="65"/>
      <c r="AX873" s="60"/>
      <c r="AY873" s="60"/>
      <c r="AZ873" s="60"/>
      <c r="BA873" s="60"/>
      <c r="BB873" s="60"/>
      <c r="BC873" s="60"/>
      <c r="BD873" s="61"/>
      <c r="BE873" s="61"/>
      <c r="BF873" s="61"/>
      <c r="BG873" s="62"/>
      <c r="BH873" s="62"/>
      <c r="BI873" s="62"/>
      <c r="BJ873" s="62"/>
      <c r="BK873" s="62"/>
      <c r="BL873" s="62"/>
      <c r="BM873" s="62"/>
      <c r="BN873" s="62"/>
      <c r="BO873" s="62"/>
      <c r="BP873" s="62"/>
      <c r="BQ873" s="62"/>
      <c r="BR873" s="62"/>
      <c r="BS873" s="62"/>
      <c r="BT873" s="62"/>
      <c r="BU873" s="62"/>
      <c r="BV873" s="62"/>
      <c r="BW873" s="62"/>
    </row>
    <row r="874" spans="1:75" ht="15.75" customHeight="1">
      <c r="A874" s="51"/>
      <c r="B874" s="51"/>
      <c r="C874" s="62"/>
      <c r="D874" s="52"/>
      <c r="E874" s="62"/>
      <c r="F874" s="62"/>
      <c r="G874" s="52"/>
      <c r="H874" s="62"/>
      <c r="I874" s="62"/>
      <c r="J874" s="62"/>
      <c r="K874" s="62"/>
      <c r="L874" s="62"/>
      <c r="M874" s="62"/>
      <c r="N874" s="62"/>
      <c r="O874" s="62"/>
      <c r="P874" s="62"/>
      <c r="Q874" s="62"/>
      <c r="R874" s="62"/>
      <c r="S874" s="62"/>
      <c r="T874" s="62"/>
      <c r="U874" s="52"/>
      <c r="V874" s="64"/>
      <c r="W874" s="64"/>
      <c r="X874" s="64"/>
      <c r="Y874" s="64"/>
      <c r="Z874" s="64"/>
      <c r="AA874" s="64"/>
      <c r="AB874" s="64"/>
      <c r="AC874" s="64"/>
      <c r="AD874" s="64"/>
      <c r="AE874" s="64"/>
      <c r="AF874" s="65"/>
      <c r="AG874" s="65"/>
      <c r="AH874" s="65"/>
      <c r="AI874" s="65"/>
      <c r="AJ874" s="65"/>
      <c r="AK874" s="65"/>
      <c r="AL874" s="65"/>
      <c r="AM874" s="65"/>
      <c r="AN874" s="65"/>
      <c r="AO874" s="65"/>
      <c r="AP874" s="65"/>
      <c r="AQ874" s="65"/>
      <c r="AR874" s="65"/>
      <c r="AS874" s="65"/>
      <c r="AT874" s="65"/>
      <c r="AU874" s="65"/>
      <c r="AV874" s="65"/>
      <c r="AW874" s="65"/>
      <c r="AX874" s="60"/>
      <c r="AY874" s="60"/>
      <c r="AZ874" s="60"/>
      <c r="BA874" s="60"/>
      <c r="BB874" s="60"/>
      <c r="BC874" s="60"/>
      <c r="BD874" s="61"/>
      <c r="BE874" s="61"/>
      <c r="BF874" s="61"/>
      <c r="BG874" s="62"/>
      <c r="BH874" s="62"/>
      <c r="BI874" s="62"/>
      <c r="BJ874" s="62"/>
      <c r="BK874" s="62"/>
      <c r="BL874" s="62"/>
      <c r="BM874" s="62"/>
      <c r="BN874" s="62"/>
      <c r="BO874" s="62"/>
      <c r="BP874" s="62"/>
      <c r="BQ874" s="62"/>
      <c r="BR874" s="62"/>
      <c r="BS874" s="62"/>
      <c r="BT874" s="62"/>
      <c r="BU874" s="62"/>
      <c r="BV874" s="62"/>
      <c r="BW874" s="62"/>
    </row>
    <row r="875" spans="1:75" ht="15.75" customHeight="1">
      <c r="A875" s="51"/>
      <c r="B875" s="51"/>
      <c r="C875" s="62"/>
      <c r="D875" s="52"/>
      <c r="E875" s="62"/>
      <c r="F875" s="62"/>
      <c r="G875" s="52"/>
      <c r="H875" s="62"/>
      <c r="I875" s="62"/>
      <c r="J875" s="62"/>
      <c r="K875" s="62"/>
      <c r="L875" s="62"/>
      <c r="M875" s="62"/>
      <c r="N875" s="62"/>
      <c r="O875" s="62"/>
      <c r="P875" s="62"/>
      <c r="Q875" s="62"/>
      <c r="R875" s="62"/>
      <c r="S875" s="62"/>
      <c r="T875" s="62"/>
      <c r="U875" s="52"/>
      <c r="V875" s="64"/>
      <c r="W875" s="64"/>
      <c r="X875" s="64"/>
      <c r="Y875" s="64"/>
      <c r="Z875" s="64"/>
      <c r="AA875" s="64"/>
      <c r="AB875" s="64"/>
      <c r="AC875" s="64"/>
      <c r="AD875" s="64"/>
      <c r="AE875" s="64"/>
      <c r="AF875" s="65"/>
      <c r="AG875" s="65"/>
      <c r="AH875" s="65"/>
      <c r="AI875" s="65"/>
      <c r="AJ875" s="65"/>
      <c r="AK875" s="65"/>
      <c r="AL875" s="65"/>
      <c r="AM875" s="65"/>
      <c r="AN875" s="65"/>
      <c r="AO875" s="65"/>
      <c r="AP875" s="65"/>
      <c r="AQ875" s="65"/>
      <c r="AR875" s="65"/>
      <c r="AS875" s="65"/>
      <c r="AT875" s="65"/>
      <c r="AU875" s="65"/>
      <c r="AV875" s="65"/>
      <c r="AW875" s="65"/>
      <c r="AX875" s="60"/>
      <c r="AY875" s="60"/>
      <c r="AZ875" s="60"/>
      <c r="BA875" s="60"/>
      <c r="BB875" s="60"/>
      <c r="BC875" s="60"/>
      <c r="BD875" s="61"/>
      <c r="BE875" s="61"/>
      <c r="BF875" s="61"/>
      <c r="BG875" s="62"/>
      <c r="BH875" s="62"/>
      <c r="BI875" s="62"/>
      <c r="BJ875" s="62"/>
      <c r="BK875" s="62"/>
      <c r="BL875" s="62"/>
      <c r="BM875" s="62"/>
      <c r="BN875" s="62"/>
      <c r="BO875" s="62"/>
      <c r="BP875" s="62"/>
      <c r="BQ875" s="62"/>
      <c r="BR875" s="62"/>
      <c r="BS875" s="62"/>
      <c r="BT875" s="62"/>
      <c r="BU875" s="62"/>
      <c r="BV875" s="62"/>
      <c r="BW875" s="62"/>
    </row>
    <row r="876" spans="1:75" ht="15.75" customHeight="1">
      <c r="A876" s="51"/>
      <c r="B876" s="51"/>
      <c r="C876" s="62"/>
      <c r="D876" s="52"/>
      <c r="E876" s="62"/>
      <c r="F876" s="62"/>
      <c r="G876" s="52"/>
      <c r="H876" s="62"/>
      <c r="I876" s="62"/>
      <c r="J876" s="62"/>
      <c r="K876" s="62"/>
      <c r="L876" s="62"/>
      <c r="M876" s="62"/>
      <c r="N876" s="62"/>
      <c r="O876" s="62"/>
      <c r="P876" s="62"/>
      <c r="Q876" s="62"/>
      <c r="R876" s="62"/>
      <c r="S876" s="62"/>
      <c r="T876" s="62"/>
      <c r="U876" s="52"/>
      <c r="V876" s="64"/>
      <c r="W876" s="64"/>
      <c r="X876" s="64"/>
      <c r="Y876" s="64"/>
      <c r="Z876" s="64"/>
      <c r="AA876" s="64"/>
      <c r="AB876" s="64"/>
      <c r="AC876" s="64"/>
      <c r="AD876" s="64"/>
      <c r="AE876" s="64"/>
      <c r="AF876" s="65"/>
      <c r="AG876" s="65"/>
      <c r="AH876" s="65"/>
      <c r="AI876" s="65"/>
      <c r="AJ876" s="65"/>
      <c r="AK876" s="65"/>
      <c r="AL876" s="65"/>
      <c r="AM876" s="65"/>
      <c r="AN876" s="65"/>
      <c r="AO876" s="65"/>
      <c r="AP876" s="65"/>
      <c r="AQ876" s="65"/>
      <c r="AR876" s="65"/>
      <c r="AS876" s="65"/>
      <c r="AT876" s="65"/>
      <c r="AU876" s="65"/>
      <c r="AV876" s="65"/>
      <c r="AW876" s="65"/>
      <c r="AX876" s="60"/>
      <c r="AY876" s="60"/>
      <c r="AZ876" s="60"/>
      <c r="BA876" s="60"/>
      <c r="BB876" s="60"/>
      <c r="BC876" s="60"/>
      <c r="BD876" s="61"/>
      <c r="BE876" s="61"/>
      <c r="BF876" s="61"/>
      <c r="BG876" s="62"/>
      <c r="BH876" s="62"/>
      <c r="BI876" s="62"/>
      <c r="BJ876" s="62"/>
      <c r="BK876" s="62"/>
      <c r="BL876" s="62"/>
      <c r="BM876" s="62"/>
      <c r="BN876" s="62"/>
      <c r="BO876" s="62"/>
      <c r="BP876" s="62"/>
      <c r="BQ876" s="62"/>
      <c r="BR876" s="62"/>
      <c r="BS876" s="62"/>
      <c r="BT876" s="62"/>
      <c r="BU876" s="62"/>
      <c r="BV876" s="62"/>
      <c r="BW876" s="62"/>
    </row>
    <row r="877" spans="1:75" ht="15.75" customHeight="1">
      <c r="A877" s="51"/>
      <c r="B877" s="51"/>
      <c r="C877" s="62"/>
      <c r="D877" s="52"/>
      <c r="E877" s="62"/>
      <c r="F877" s="62"/>
      <c r="G877" s="52"/>
      <c r="H877" s="62"/>
      <c r="I877" s="62"/>
      <c r="J877" s="62"/>
      <c r="K877" s="62"/>
      <c r="L877" s="62"/>
      <c r="M877" s="62"/>
      <c r="N877" s="62"/>
      <c r="O877" s="62"/>
      <c r="P877" s="62"/>
      <c r="Q877" s="62"/>
      <c r="R877" s="62"/>
      <c r="S877" s="62"/>
      <c r="T877" s="62"/>
      <c r="U877" s="52"/>
      <c r="V877" s="64"/>
      <c r="W877" s="64"/>
      <c r="X877" s="64"/>
      <c r="Y877" s="64"/>
      <c r="Z877" s="64"/>
      <c r="AA877" s="64"/>
      <c r="AB877" s="64"/>
      <c r="AC877" s="64"/>
      <c r="AD877" s="64"/>
      <c r="AE877" s="64"/>
      <c r="AF877" s="65"/>
      <c r="AG877" s="65"/>
      <c r="AH877" s="65"/>
      <c r="AI877" s="65"/>
      <c r="AJ877" s="65"/>
      <c r="AK877" s="65"/>
      <c r="AL877" s="65"/>
      <c r="AM877" s="65"/>
      <c r="AN877" s="65"/>
      <c r="AO877" s="65"/>
      <c r="AP877" s="65"/>
      <c r="AQ877" s="65"/>
      <c r="AR877" s="65"/>
      <c r="AS877" s="65"/>
      <c r="AT877" s="65"/>
      <c r="AU877" s="65"/>
      <c r="AV877" s="65"/>
      <c r="AW877" s="65"/>
      <c r="AX877" s="60"/>
      <c r="AY877" s="60"/>
      <c r="AZ877" s="60"/>
      <c r="BA877" s="60"/>
      <c r="BB877" s="60"/>
      <c r="BC877" s="60"/>
      <c r="BD877" s="61"/>
      <c r="BE877" s="61"/>
      <c r="BF877" s="61"/>
      <c r="BG877" s="62"/>
      <c r="BH877" s="62"/>
      <c r="BI877" s="62"/>
      <c r="BJ877" s="62"/>
      <c r="BK877" s="62"/>
      <c r="BL877" s="62"/>
      <c r="BM877" s="62"/>
      <c r="BN877" s="62"/>
      <c r="BO877" s="62"/>
      <c r="BP877" s="62"/>
      <c r="BQ877" s="62"/>
      <c r="BR877" s="62"/>
      <c r="BS877" s="62"/>
      <c r="BT877" s="62"/>
      <c r="BU877" s="62"/>
      <c r="BV877" s="62"/>
      <c r="BW877" s="62"/>
    </row>
    <row r="878" spans="1:75" ht="15.75" customHeight="1">
      <c r="A878" s="51"/>
      <c r="B878" s="51"/>
      <c r="C878" s="62"/>
      <c r="D878" s="52"/>
      <c r="E878" s="62"/>
      <c r="F878" s="62"/>
      <c r="G878" s="52"/>
      <c r="H878" s="62"/>
      <c r="I878" s="62"/>
      <c r="J878" s="62"/>
      <c r="K878" s="62"/>
      <c r="L878" s="62"/>
      <c r="M878" s="62"/>
      <c r="N878" s="62"/>
      <c r="O878" s="62"/>
      <c r="P878" s="62"/>
      <c r="Q878" s="62"/>
      <c r="R878" s="62"/>
      <c r="S878" s="62"/>
      <c r="T878" s="62"/>
      <c r="U878" s="52"/>
      <c r="V878" s="64"/>
      <c r="W878" s="64"/>
      <c r="X878" s="64"/>
      <c r="Y878" s="64"/>
      <c r="Z878" s="64"/>
      <c r="AA878" s="64"/>
      <c r="AB878" s="64"/>
      <c r="AC878" s="64"/>
      <c r="AD878" s="64"/>
      <c r="AE878" s="64"/>
      <c r="AF878" s="65"/>
      <c r="AG878" s="65"/>
      <c r="AH878" s="65"/>
      <c r="AI878" s="65"/>
      <c r="AJ878" s="65"/>
      <c r="AK878" s="65"/>
      <c r="AL878" s="65"/>
      <c r="AM878" s="65"/>
      <c r="AN878" s="65"/>
      <c r="AO878" s="65"/>
      <c r="AP878" s="65"/>
      <c r="AQ878" s="65"/>
      <c r="AR878" s="65"/>
      <c r="AS878" s="65"/>
      <c r="AT878" s="65"/>
      <c r="AU878" s="65"/>
      <c r="AV878" s="65"/>
      <c r="AW878" s="65"/>
      <c r="AX878" s="60"/>
      <c r="AY878" s="60"/>
      <c r="AZ878" s="60"/>
      <c r="BA878" s="60"/>
      <c r="BB878" s="60"/>
      <c r="BC878" s="60"/>
      <c r="BD878" s="61"/>
      <c r="BE878" s="61"/>
      <c r="BF878" s="61"/>
      <c r="BG878" s="62"/>
      <c r="BH878" s="62"/>
      <c r="BI878" s="62"/>
      <c r="BJ878" s="62"/>
      <c r="BK878" s="62"/>
      <c r="BL878" s="62"/>
      <c r="BM878" s="62"/>
      <c r="BN878" s="62"/>
      <c r="BO878" s="62"/>
      <c r="BP878" s="62"/>
      <c r="BQ878" s="62"/>
      <c r="BR878" s="62"/>
      <c r="BS878" s="62"/>
      <c r="BT878" s="62"/>
      <c r="BU878" s="62"/>
      <c r="BV878" s="62"/>
      <c r="BW878" s="62"/>
    </row>
    <row r="879" spans="1:75" ht="15.75" customHeight="1">
      <c r="A879" s="51"/>
      <c r="B879" s="51"/>
      <c r="C879" s="62"/>
      <c r="D879" s="52"/>
      <c r="E879" s="62"/>
      <c r="F879" s="62"/>
      <c r="G879" s="52"/>
      <c r="H879" s="62"/>
      <c r="I879" s="62"/>
      <c r="J879" s="62"/>
      <c r="K879" s="62"/>
      <c r="L879" s="62"/>
      <c r="M879" s="62"/>
      <c r="N879" s="62"/>
      <c r="O879" s="62"/>
      <c r="P879" s="62"/>
      <c r="Q879" s="62"/>
      <c r="R879" s="62"/>
      <c r="S879" s="62"/>
      <c r="T879" s="62"/>
      <c r="U879" s="52"/>
      <c r="V879" s="64"/>
      <c r="W879" s="64"/>
      <c r="X879" s="64"/>
      <c r="Y879" s="64"/>
      <c r="Z879" s="64"/>
      <c r="AA879" s="64"/>
      <c r="AB879" s="64"/>
      <c r="AC879" s="64"/>
      <c r="AD879" s="64"/>
      <c r="AE879" s="64"/>
      <c r="AF879" s="65"/>
      <c r="AG879" s="65"/>
      <c r="AH879" s="65"/>
      <c r="AI879" s="65"/>
      <c r="AJ879" s="65"/>
      <c r="AK879" s="65"/>
      <c r="AL879" s="65"/>
      <c r="AM879" s="65"/>
      <c r="AN879" s="65"/>
      <c r="AO879" s="65"/>
      <c r="AP879" s="65"/>
      <c r="AQ879" s="65"/>
      <c r="AR879" s="65"/>
      <c r="AS879" s="65"/>
      <c r="AT879" s="65"/>
      <c r="AU879" s="65"/>
      <c r="AV879" s="65"/>
      <c r="AW879" s="65"/>
      <c r="AX879" s="60"/>
      <c r="AY879" s="60"/>
      <c r="AZ879" s="60"/>
      <c r="BA879" s="60"/>
      <c r="BB879" s="60"/>
      <c r="BC879" s="60"/>
      <c r="BD879" s="61"/>
      <c r="BE879" s="61"/>
      <c r="BF879" s="61"/>
      <c r="BG879" s="62"/>
      <c r="BH879" s="62"/>
      <c r="BI879" s="62"/>
      <c r="BJ879" s="62"/>
      <c r="BK879" s="62"/>
      <c r="BL879" s="62"/>
      <c r="BM879" s="62"/>
      <c r="BN879" s="62"/>
      <c r="BO879" s="62"/>
      <c r="BP879" s="62"/>
      <c r="BQ879" s="62"/>
      <c r="BR879" s="62"/>
      <c r="BS879" s="62"/>
      <c r="BT879" s="62"/>
      <c r="BU879" s="62"/>
      <c r="BV879" s="62"/>
      <c r="BW879" s="62"/>
    </row>
    <row r="880" spans="1:75" ht="15.75" customHeight="1">
      <c r="A880" s="51"/>
      <c r="B880" s="51"/>
      <c r="C880" s="62"/>
      <c r="D880" s="52"/>
      <c r="E880" s="62"/>
      <c r="F880" s="62"/>
      <c r="G880" s="52"/>
      <c r="H880" s="62"/>
      <c r="I880" s="62"/>
      <c r="J880" s="62"/>
      <c r="K880" s="62"/>
      <c r="L880" s="62"/>
      <c r="M880" s="62"/>
      <c r="N880" s="62"/>
      <c r="O880" s="62"/>
      <c r="P880" s="62"/>
      <c r="Q880" s="62"/>
      <c r="R880" s="62"/>
      <c r="S880" s="62"/>
      <c r="T880" s="62"/>
      <c r="U880" s="52"/>
      <c r="V880" s="64"/>
      <c r="W880" s="64"/>
      <c r="X880" s="64"/>
      <c r="Y880" s="64"/>
      <c r="Z880" s="64"/>
      <c r="AA880" s="64"/>
      <c r="AB880" s="64"/>
      <c r="AC880" s="64"/>
      <c r="AD880" s="64"/>
      <c r="AE880" s="64"/>
      <c r="AF880" s="65"/>
      <c r="AG880" s="65"/>
      <c r="AH880" s="65"/>
      <c r="AI880" s="65"/>
      <c r="AJ880" s="65"/>
      <c r="AK880" s="65"/>
      <c r="AL880" s="65"/>
      <c r="AM880" s="65"/>
      <c r="AN880" s="65"/>
      <c r="AO880" s="65"/>
      <c r="AP880" s="65"/>
      <c r="AQ880" s="65"/>
      <c r="AR880" s="65"/>
      <c r="AS880" s="65"/>
      <c r="AT880" s="65"/>
      <c r="AU880" s="65"/>
      <c r="AV880" s="65"/>
      <c r="AW880" s="65"/>
      <c r="AX880" s="60"/>
      <c r="AY880" s="60"/>
      <c r="AZ880" s="60"/>
      <c r="BA880" s="60"/>
      <c r="BB880" s="60"/>
      <c r="BC880" s="60"/>
      <c r="BD880" s="61"/>
      <c r="BE880" s="61"/>
      <c r="BF880" s="61"/>
      <c r="BG880" s="62"/>
      <c r="BH880" s="62"/>
      <c r="BI880" s="62"/>
      <c r="BJ880" s="62"/>
      <c r="BK880" s="62"/>
      <c r="BL880" s="62"/>
      <c r="BM880" s="62"/>
      <c r="BN880" s="62"/>
      <c r="BO880" s="62"/>
      <c r="BP880" s="62"/>
      <c r="BQ880" s="62"/>
      <c r="BR880" s="62"/>
      <c r="BS880" s="62"/>
      <c r="BT880" s="62"/>
      <c r="BU880" s="62"/>
      <c r="BV880" s="62"/>
      <c r="BW880" s="62"/>
    </row>
    <row r="881" spans="1:75" ht="15.75" customHeight="1">
      <c r="A881" s="51"/>
      <c r="B881" s="51"/>
      <c r="C881" s="62"/>
      <c r="D881" s="52"/>
      <c r="E881" s="62"/>
      <c r="F881" s="62"/>
      <c r="G881" s="52"/>
      <c r="H881" s="62"/>
      <c r="I881" s="62"/>
      <c r="J881" s="62"/>
      <c r="K881" s="62"/>
      <c r="L881" s="62"/>
      <c r="M881" s="62"/>
      <c r="N881" s="62"/>
      <c r="O881" s="62"/>
      <c r="P881" s="62"/>
      <c r="Q881" s="62"/>
      <c r="R881" s="62"/>
      <c r="S881" s="62"/>
      <c r="T881" s="62"/>
      <c r="U881" s="52"/>
      <c r="V881" s="64"/>
      <c r="W881" s="64"/>
      <c r="X881" s="64"/>
      <c r="Y881" s="64"/>
      <c r="Z881" s="64"/>
      <c r="AA881" s="64"/>
      <c r="AB881" s="64"/>
      <c r="AC881" s="64"/>
      <c r="AD881" s="64"/>
      <c r="AE881" s="64"/>
      <c r="AF881" s="65"/>
      <c r="AG881" s="65"/>
      <c r="AH881" s="65"/>
      <c r="AI881" s="65"/>
      <c r="AJ881" s="65"/>
      <c r="AK881" s="65"/>
      <c r="AL881" s="65"/>
      <c r="AM881" s="65"/>
      <c r="AN881" s="65"/>
      <c r="AO881" s="65"/>
      <c r="AP881" s="65"/>
      <c r="AQ881" s="65"/>
      <c r="AR881" s="65"/>
      <c r="AS881" s="65"/>
      <c r="AT881" s="65"/>
      <c r="AU881" s="65"/>
      <c r="AV881" s="65"/>
      <c r="AW881" s="65"/>
      <c r="AX881" s="60"/>
      <c r="AY881" s="60"/>
      <c r="AZ881" s="60"/>
      <c r="BA881" s="60"/>
      <c r="BB881" s="60"/>
      <c r="BC881" s="60"/>
      <c r="BD881" s="61"/>
      <c r="BE881" s="61"/>
      <c r="BF881" s="61"/>
      <c r="BG881" s="62"/>
      <c r="BH881" s="62"/>
      <c r="BI881" s="62"/>
      <c r="BJ881" s="62"/>
      <c r="BK881" s="62"/>
      <c r="BL881" s="62"/>
      <c r="BM881" s="62"/>
      <c r="BN881" s="62"/>
      <c r="BO881" s="62"/>
      <c r="BP881" s="62"/>
      <c r="BQ881" s="62"/>
      <c r="BR881" s="62"/>
      <c r="BS881" s="62"/>
      <c r="BT881" s="62"/>
      <c r="BU881" s="62"/>
      <c r="BV881" s="62"/>
      <c r="BW881" s="62"/>
    </row>
    <row r="882" spans="1:75" ht="15.75" customHeight="1">
      <c r="A882" s="51"/>
      <c r="B882" s="51"/>
      <c r="C882" s="62"/>
      <c r="D882" s="52"/>
      <c r="E882" s="62"/>
      <c r="F882" s="62"/>
      <c r="G882" s="52"/>
      <c r="H882" s="62"/>
      <c r="I882" s="62"/>
      <c r="J882" s="62"/>
      <c r="K882" s="62"/>
      <c r="L882" s="62"/>
      <c r="M882" s="62"/>
      <c r="N882" s="62"/>
      <c r="O882" s="62"/>
      <c r="P882" s="62"/>
      <c r="Q882" s="62"/>
      <c r="R882" s="62"/>
      <c r="S882" s="62"/>
      <c r="T882" s="62"/>
      <c r="U882" s="52"/>
      <c r="V882" s="64"/>
      <c r="W882" s="64"/>
      <c r="X882" s="64"/>
      <c r="Y882" s="64"/>
      <c r="Z882" s="64"/>
      <c r="AA882" s="64"/>
      <c r="AB882" s="64"/>
      <c r="AC882" s="64"/>
      <c r="AD882" s="64"/>
      <c r="AE882" s="64"/>
      <c r="AF882" s="65"/>
      <c r="AG882" s="65"/>
      <c r="AH882" s="65"/>
      <c r="AI882" s="65"/>
      <c r="AJ882" s="65"/>
      <c r="AK882" s="65"/>
      <c r="AL882" s="65"/>
      <c r="AM882" s="65"/>
      <c r="AN882" s="65"/>
      <c r="AO882" s="65"/>
      <c r="AP882" s="65"/>
      <c r="AQ882" s="65"/>
      <c r="AR882" s="65"/>
      <c r="AS882" s="65"/>
      <c r="AT882" s="65"/>
      <c r="AU882" s="65"/>
      <c r="AV882" s="65"/>
      <c r="AW882" s="65"/>
      <c r="AX882" s="60"/>
      <c r="AY882" s="60"/>
      <c r="AZ882" s="60"/>
      <c r="BA882" s="60"/>
      <c r="BB882" s="60"/>
      <c r="BC882" s="60"/>
      <c r="BD882" s="61"/>
      <c r="BE882" s="61"/>
      <c r="BF882" s="61"/>
      <c r="BG882" s="62"/>
      <c r="BH882" s="62"/>
      <c r="BI882" s="62"/>
      <c r="BJ882" s="62"/>
      <c r="BK882" s="62"/>
      <c r="BL882" s="62"/>
      <c r="BM882" s="62"/>
      <c r="BN882" s="62"/>
      <c r="BO882" s="62"/>
      <c r="BP882" s="62"/>
      <c r="BQ882" s="62"/>
      <c r="BR882" s="62"/>
      <c r="BS882" s="62"/>
      <c r="BT882" s="62"/>
      <c r="BU882" s="62"/>
      <c r="BV882" s="62"/>
      <c r="BW882" s="62"/>
    </row>
    <row r="883" spans="1:75" ht="15.75" customHeight="1">
      <c r="A883" s="51"/>
      <c r="B883" s="51"/>
      <c r="C883" s="62"/>
      <c r="D883" s="52"/>
      <c r="E883" s="62"/>
      <c r="F883" s="62"/>
      <c r="G883" s="52"/>
      <c r="H883" s="62"/>
      <c r="I883" s="62"/>
      <c r="J883" s="62"/>
      <c r="K883" s="62"/>
      <c r="L883" s="62"/>
      <c r="M883" s="62"/>
      <c r="N883" s="62"/>
      <c r="O883" s="62"/>
      <c r="P883" s="62"/>
      <c r="Q883" s="62"/>
      <c r="R883" s="62"/>
      <c r="S883" s="62"/>
      <c r="T883" s="62"/>
      <c r="U883" s="52"/>
      <c r="V883" s="64"/>
      <c r="W883" s="64"/>
      <c r="X883" s="64"/>
      <c r="Y883" s="64"/>
      <c r="Z883" s="64"/>
      <c r="AA883" s="64"/>
      <c r="AB883" s="64"/>
      <c r="AC883" s="64"/>
      <c r="AD883" s="64"/>
      <c r="AE883" s="64"/>
      <c r="AF883" s="65"/>
      <c r="AG883" s="65"/>
      <c r="AH883" s="65"/>
      <c r="AI883" s="65"/>
      <c r="AJ883" s="65"/>
      <c r="AK883" s="65"/>
      <c r="AL883" s="65"/>
      <c r="AM883" s="65"/>
      <c r="AN883" s="65"/>
      <c r="AO883" s="65"/>
      <c r="AP883" s="65"/>
      <c r="AQ883" s="65"/>
      <c r="AR883" s="65"/>
      <c r="AS883" s="65"/>
      <c r="AT883" s="65"/>
      <c r="AU883" s="65"/>
      <c r="AV883" s="65"/>
      <c r="AW883" s="65"/>
      <c r="AX883" s="60"/>
      <c r="AY883" s="60"/>
      <c r="AZ883" s="60"/>
      <c r="BA883" s="60"/>
      <c r="BB883" s="60"/>
      <c r="BC883" s="60"/>
      <c r="BD883" s="61"/>
      <c r="BE883" s="61"/>
      <c r="BF883" s="61"/>
      <c r="BG883" s="62"/>
      <c r="BH883" s="62"/>
      <c r="BI883" s="62"/>
      <c r="BJ883" s="62"/>
      <c r="BK883" s="62"/>
      <c r="BL883" s="62"/>
      <c r="BM883" s="62"/>
      <c r="BN883" s="62"/>
      <c r="BO883" s="62"/>
      <c r="BP883" s="62"/>
      <c r="BQ883" s="62"/>
      <c r="BR883" s="62"/>
      <c r="BS883" s="62"/>
      <c r="BT883" s="62"/>
      <c r="BU883" s="62"/>
      <c r="BV883" s="62"/>
      <c r="BW883" s="62"/>
    </row>
    <row r="884" spans="1:75" ht="15.75" customHeight="1">
      <c r="A884" s="51"/>
      <c r="B884" s="51"/>
      <c r="C884" s="62"/>
      <c r="D884" s="52"/>
      <c r="E884" s="62"/>
      <c r="F884" s="62"/>
      <c r="G884" s="52"/>
      <c r="H884" s="62"/>
      <c r="I884" s="62"/>
      <c r="J884" s="62"/>
      <c r="K884" s="62"/>
      <c r="L884" s="62"/>
      <c r="M884" s="62"/>
      <c r="N884" s="62"/>
      <c r="O884" s="62"/>
      <c r="P884" s="62"/>
      <c r="Q884" s="62"/>
      <c r="R884" s="62"/>
      <c r="S884" s="62"/>
      <c r="T884" s="62"/>
      <c r="U884" s="52"/>
      <c r="V884" s="64"/>
      <c r="W884" s="64"/>
      <c r="X884" s="64"/>
      <c r="Y884" s="64"/>
      <c r="Z884" s="64"/>
      <c r="AA884" s="64"/>
      <c r="AB884" s="64"/>
      <c r="AC884" s="64"/>
      <c r="AD884" s="64"/>
      <c r="AE884" s="64"/>
      <c r="AF884" s="65"/>
      <c r="AG884" s="65"/>
      <c r="AH884" s="65"/>
      <c r="AI884" s="65"/>
      <c r="AJ884" s="65"/>
      <c r="AK884" s="65"/>
      <c r="AL884" s="65"/>
      <c r="AM884" s="65"/>
      <c r="AN884" s="65"/>
      <c r="AO884" s="65"/>
      <c r="AP884" s="65"/>
      <c r="AQ884" s="65"/>
      <c r="AR884" s="65"/>
      <c r="AS884" s="65"/>
      <c r="AT884" s="65"/>
      <c r="AU884" s="65"/>
      <c r="AV884" s="65"/>
      <c r="AW884" s="65"/>
      <c r="AX884" s="60"/>
      <c r="AY884" s="60"/>
      <c r="AZ884" s="60"/>
      <c r="BA884" s="60"/>
      <c r="BB884" s="60"/>
      <c r="BC884" s="60"/>
      <c r="BD884" s="61"/>
      <c r="BE884" s="61"/>
      <c r="BF884" s="61"/>
      <c r="BG884" s="62"/>
      <c r="BH884" s="62"/>
      <c r="BI884" s="62"/>
      <c r="BJ884" s="62"/>
      <c r="BK884" s="62"/>
      <c r="BL884" s="62"/>
      <c r="BM884" s="62"/>
      <c r="BN884" s="62"/>
      <c r="BO884" s="62"/>
      <c r="BP884" s="62"/>
      <c r="BQ884" s="62"/>
      <c r="BR884" s="62"/>
      <c r="BS884" s="62"/>
      <c r="BT884" s="62"/>
      <c r="BU884" s="62"/>
      <c r="BV884" s="62"/>
      <c r="BW884" s="62"/>
    </row>
    <row r="885" spans="1:75" ht="15.75" customHeight="1">
      <c r="A885" s="51"/>
      <c r="B885" s="51"/>
      <c r="C885" s="62"/>
      <c r="D885" s="52"/>
      <c r="E885" s="62"/>
      <c r="F885" s="62"/>
      <c r="G885" s="52"/>
      <c r="H885" s="62"/>
      <c r="I885" s="62"/>
      <c r="J885" s="62"/>
      <c r="K885" s="62"/>
      <c r="L885" s="62"/>
      <c r="M885" s="62"/>
      <c r="N885" s="62"/>
      <c r="O885" s="62"/>
      <c r="P885" s="62"/>
      <c r="Q885" s="62"/>
      <c r="R885" s="62"/>
      <c r="S885" s="62"/>
      <c r="T885" s="62"/>
      <c r="U885" s="52"/>
      <c r="V885" s="64"/>
      <c r="W885" s="64"/>
      <c r="X885" s="64"/>
      <c r="Y885" s="64"/>
      <c r="Z885" s="64"/>
      <c r="AA885" s="64"/>
      <c r="AB885" s="64"/>
      <c r="AC885" s="64"/>
      <c r="AD885" s="64"/>
      <c r="AE885" s="64"/>
      <c r="AF885" s="65"/>
      <c r="AG885" s="65"/>
      <c r="AH885" s="65"/>
      <c r="AI885" s="65"/>
      <c r="AJ885" s="65"/>
      <c r="AK885" s="65"/>
      <c r="AL885" s="65"/>
      <c r="AM885" s="65"/>
      <c r="AN885" s="65"/>
      <c r="AO885" s="65"/>
      <c r="AP885" s="65"/>
      <c r="AQ885" s="65"/>
      <c r="AR885" s="65"/>
      <c r="AS885" s="65"/>
      <c r="AT885" s="65"/>
      <c r="AU885" s="65"/>
      <c r="AV885" s="65"/>
      <c r="AW885" s="65"/>
      <c r="AX885" s="60"/>
      <c r="AY885" s="60"/>
      <c r="AZ885" s="60"/>
      <c r="BA885" s="60"/>
      <c r="BB885" s="60"/>
      <c r="BC885" s="60"/>
      <c r="BD885" s="61"/>
      <c r="BE885" s="61"/>
      <c r="BF885" s="61"/>
      <c r="BG885" s="62"/>
      <c r="BH885" s="62"/>
      <c r="BI885" s="62"/>
      <c r="BJ885" s="62"/>
      <c r="BK885" s="62"/>
      <c r="BL885" s="62"/>
      <c r="BM885" s="62"/>
      <c r="BN885" s="62"/>
      <c r="BO885" s="62"/>
      <c r="BP885" s="62"/>
      <c r="BQ885" s="62"/>
      <c r="BR885" s="62"/>
      <c r="BS885" s="62"/>
      <c r="BT885" s="62"/>
      <c r="BU885" s="62"/>
      <c r="BV885" s="62"/>
      <c r="BW885" s="62"/>
    </row>
    <row r="886" spans="1:75" ht="15.75" customHeight="1">
      <c r="A886" s="51"/>
      <c r="B886" s="51"/>
      <c r="C886" s="62"/>
      <c r="D886" s="52"/>
      <c r="E886" s="62"/>
      <c r="F886" s="62"/>
      <c r="G886" s="52"/>
      <c r="H886" s="62"/>
      <c r="I886" s="62"/>
      <c r="J886" s="62"/>
      <c r="K886" s="62"/>
      <c r="L886" s="62"/>
      <c r="M886" s="62"/>
      <c r="N886" s="62"/>
      <c r="O886" s="62"/>
      <c r="P886" s="62"/>
      <c r="Q886" s="62"/>
      <c r="R886" s="62"/>
      <c r="S886" s="62"/>
      <c r="T886" s="62"/>
      <c r="U886" s="52"/>
      <c r="V886" s="64"/>
      <c r="W886" s="64"/>
      <c r="X886" s="64"/>
      <c r="Y886" s="64"/>
      <c r="Z886" s="64"/>
      <c r="AA886" s="64"/>
      <c r="AB886" s="64"/>
      <c r="AC886" s="64"/>
      <c r="AD886" s="64"/>
      <c r="AE886" s="64"/>
      <c r="AF886" s="65"/>
      <c r="AG886" s="65"/>
      <c r="AH886" s="65"/>
      <c r="AI886" s="65"/>
      <c r="AJ886" s="65"/>
      <c r="AK886" s="65"/>
      <c r="AL886" s="65"/>
      <c r="AM886" s="65"/>
      <c r="AN886" s="65"/>
      <c r="AO886" s="65"/>
      <c r="AP886" s="65"/>
      <c r="AQ886" s="65"/>
      <c r="AR886" s="65"/>
      <c r="AS886" s="65"/>
      <c r="AT886" s="65"/>
      <c r="AU886" s="65"/>
      <c r="AV886" s="65"/>
      <c r="AW886" s="65"/>
      <c r="AX886" s="60"/>
      <c r="AY886" s="60"/>
      <c r="AZ886" s="60"/>
      <c r="BA886" s="60"/>
      <c r="BB886" s="60"/>
      <c r="BC886" s="60"/>
      <c r="BD886" s="61"/>
      <c r="BE886" s="61"/>
      <c r="BF886" s="61"/>
      <c r="BG886" s="62"/>
      <c r="BH886" s="62"/>
      <c r="BI886" s="62"/>
      <c r="BJ886" s="62"/>
      <c r="BK886" s="62"/>
      <c r="BL886" s="62"/>
      <c r="BM886" s="62"/>
      <c r="BN886" s="62"/>
      <c r="BO886" s="62"/>
      <c r="BP886" s="62"/>
      <c r="BQ886" s="62"/>
      <c r="BR886" s="62"/>
      <c r="BS886" s="62"/>
      <c r="BT886" s="62"/>
      <c r="BU886" s="62"/>
      <c r="BV886" s="62"/>
      <c r="BW886" s="62"/>
    </row>
    <row r="887" spans="1:75" ht="15.75" customHeight="1">
      <c r="A887" s="51"/>
      <c r="B887" s="51"/>
      <c r="C887" s="62"/>
      <c r="D887" s="52"/>
      <c r="E887" s="62"/>
      <c r="F887" s="62"/>
      <c r="G887" s="52"/>
      <c r="H887" s="62"/>
      <c r="I887" s="62"/>
      <c r="J887" s="62"/>
      <c r="K887" s="62"/>
      <c r="L887" s="62"/>
      <c r="M887" s="62"/>
      <c r="N887" s="62"/>
      <c r="O887" s="62"/>
      <c r="P887" s="62"/>
      <c r="Q887" s="62"/>
      <c r="R887" s="62"/>
      <c r="S887" s="62"/>
      <c r="T887" s="62"/>
      <c r="U887" s="52"/>
      <c r="V887" s="64"/>
      <c r="W887" s="64"/>
      <c r="X887" s="64"/>
      <c r="Y887" s="64"/>
      <c r="Z887" s="64"/>
      <c r="AA887" s="64"/>
      <c r="AB887" s="64"/>
      <c r="AC887" s="64"/>
      <c r="AD887" s="64"/>
      <c r="AE887" s="64"/>
      <c r="AF887" s="65"/>
      <c r="AG887" s="65"/>
      <c r="AH887" s="65"/>
      <c r="AI887" s="65"/>
      <c r="AJ887" s="65"/>
      <c r="AK887" s="65"/>
      <c r="AL887" s="65"/>
      <c r="AM887" s="65"/>
      <c r="AN887" s="65"/>
      <c r="AO887" s="65"/>
      <c r="AP887" s="65"/>
      <c r="AQ887" s="65"/>
      <c r="AR887" s="65"/>
      <c r="AS887" s="65"/>
      <c r="AT887" s="65"/>
      <c r="AU887" s="65"/>
      <c r="AV887" s="65"/>
      <c r="AW887" s="65"/>
      <c r="AX887" s="60"/>
      <c r="AY887" s="60"/>
      <c r="AZ887" s="60"/>
      <c r="BA887" s="60"/>
      <c r="BB887" s="60"/>
      <c r="BC887" s="60"/>
      <c r="BD887" s="61"/>
      <c r="BE887" s="61"/>
      <c r="BF887" s="61"/>
      <c r="BG887" s="62"/>
      <c r="BH887" s="62"/>
      <c r="BI887" s="62"/>
      <c r="BJ887" s="62"/>
      <c r="BK887" s="62"/>
      <c r="BL887" s="62"/>
      <c r="BM887" s="62"/>
      <c r="BN887" s="62"/>
      <c r="BO887" s="62"/>
      <c r="BP887" s="62"/>
      <c r="BQ887" s="62"/>
      <c r="BR887" s="62"/>
      <c r="BS887" s="62"/>
      <c r="BT887" s="62"/>
      <c r="BU887" s="62"/>
      <c r="BV887" s="62"/>
      <c r="BW887" s="62"/>
    </row>
    <row r="888" spans="1:75" ht="15.75" customHeight="1">
      <c r="A888" s="51"/>
      <c r="B888" s="51"/>
      <c r="C888" s="62"/>
      <c r="D888" s="52"/>
      <c r="E888" s="62"/>
      <c r="F888" s="62"/>
      <c r="G888" s="52"/>
      <c r="H888" s="62"/>
      <c r="I888" s="62"/>
      <c r="J888" s="62"/>
      <c r="K888" s="62"/>
      <c r="L888" s="62"/>
      <c r="M888" s="62"/>
      <c r="N888" s="62"/>
      <c r="O888" s="62"/>
      <c r="P888" s="62"/>
      <c r="Q888" s="62"/>
      <c r="R888" s="62"/>
      <c r="S888" s="62"/>
      <c r="T888" s="62"/>
      <c r="U888" s="52"/>
      <c r="V888" s="64"/>
      <c r="W888" s="64"/>
      <c r="X888" s="64"/>
      <c r="Y888" s="64"/>
      <c r="Z888" s="64"/>
      <c r="AA888" s="64"/>
      <c r="AB888" s="64"/>
      <c r="AC888" s="64"/>
      <c r="AD888" s="64"/>
      <c r="AE888" s="64"/>
      <c r="AF888" s="65"/>
      <c r="AG888" s="65"/>
      <c r="AH888" s="65"/>
      <c r="AI888" s="65"/>
      <c r="AJ888" s="65"/>
      <c r="AK888" s="65"/>
      <c r="AL888" s="65"/>
      <c r="AM888" s="65"/>
      <c r="AN888" s="65"/>
      <c r="AO888" s="65"/>
      <c r="AP888" s="65"/>
      <c r="AQ888" s="65"/>
      <c r="AR888" s="65"/>
      <c r="AS888" s="65"/>
      <c r="AT888" s="65"/>
      <c r="AU888" s="65"/>
      <c r="AV888" s="65"/>
      <c r="AW888" s="65"/>
      <c r="AX888" s="60"/>
      <c r="AY888" s="60"/>
      <c r="AZ888" s="60"/>
      <c r="BA888" s="60"/>
      <c r="BB888" s="60"/>
      <c r="BC888" s="60"/>
      <c r="BD888" s="61"/>
      <c r="BE888" s="61"/>
      <c r="BF888" s="61"/>
      <c r="BG888" s="62"/>
      <c r="BH888" s="62"/>
      <c r="BI888" s="62"/>
      <c r="BJ888" s="62"/>
      <c r="BK888" s="62"/>
      <c r="BL888" s="62"/>
      <c r="BM888" s="62"/>
      <c r="BN888" s="62"/>
      <c r="BO888" s="62"/>
      <c r="BP888" s="62"/>
      <c r="BQ888" s="62"/>
      <c r="BR888" s="62"/>
      <c r="BS888" s="62"/>
      <c r="BT888" s="62"/>
      <c r="BU888" s="62"/>
      <c r="BV888" s="62"/>
      <c r="BW888" s="62"/>
    </row>
    <row r="889" spans="1:75" ht="15.75" customHeight="1">
      <c r="A889" s="51"/>
      <c r="B889" s="51"/>
      <c r="C889" s="62"/>
      <c r="D889" s="52"/>
      <c r="E889" s="62"/>
      <c r="F889" s="62"/>
      <c r="G889" s="52"/>
      <c r="H889" s="62"/>
      <c r="I889" s="62"/>
      <c r="J889" s="62"/>
      <c r="K889" s="62"/>
      <c r="L889" s="62"/>
      <c r="M889" s="62"/>
      <c r="N889" s="62"/>
      <c r="O889" s="62"/>
      <c r="P889" s="62"/>
      <c r="Q889" s="62"/>
      <c r="R889" s="62"/>
      <c r="S889" s="62"/>
      <c r="T889" s="62"/>
      <c r="U889" s="52"/>
      <c r="V889" s="64"/>
      <c r="W889" s="64"/>
      <c r="X889" s="64"/>
      <c r="Y889" s="64"/>
      <c r="Z889" s="64"/>
      <c r="AA889" s="64"/>
      <c r="AB889" s="64"/>
      <c r="AC889" s="64"/>
      <c r="AD889" s="64"/>
      <c r="AE889" s="64"/>
      <c r="AF889" s="65"/>
      <c r="AG889" s="65"/>
      <c r="AH889" s="65"/>
      <c r="AI889" s="65"/>
      <c r="AJ889" s="65"/>
      <c r="AK889" s="65"/>
      <c r="AL889" s="65"/>
      <c r="AM889" s="65"/>
      <c r="AN889" s="65"/>
      <c r="AO889" s="65"/>
      <c r="AP889" s="65"/>
      <c r="AQ889" s="65"/>
      <c r="AR889" s="65"/>
      <c r="AS889" s="65"/>
      <c r="AT889" s="65"/>
      <c r="AU889" s="65"/>
      <c r="AV889" s="65"/>
      <c r="AW889" s="65"/>
      <c r="AX889" s="60"/>
      <c r="AY889" s="60"/>
      <c r="AZ889" s="60"/>
      <c r="BA889" s="60"/>
      <c r="BB889" s="60"/>
      <c r="BC889" s="60"/>
      <c r="BD889" s="61"/>
      <c r="BE889" s="61"/>
      <c r="BF889" s="61"/>
      <c r="BG889" s="62"/>
      <c r="BH889" s="62"/>
      <c r="BI889" s="62"/>
      <c r="BJ889" s="62"/>
      <c r="BK889" s="62"/>
      <c r="BL889" s="62"/>
      <c r="BM889" s="62"/>
      <c r="BN889" s="62"/>
      <c r="BO889" s="62"/>
      <c r="BP889" s="62"/>
      <c r="BQ889" s="62"/>
      <c r="BR889" s="62"/>
      <c r="BS889" s="62"/>
      <c r="BT889" s="62"/>
      <c r="BU889" s="62"/>
      <c r="BV889" s="62"/>
      <c r="BW889" s="62"/>
    </row>
    <row r="890" spans="1:75" ht="15.75" customHeight="1">
      <c r="A890" s="51"/>
      <c r="B890" s="51"/>
      <c r="C890" s="62"/>
      <c r="D890" s="52"/>
      <c r="E890" s="62"/>
      <c r="F890" s="62"/>
      <c r="G890" s="52"/>
      <c r="H890" s="62"/>
      <c r="I890" s="62"/>
      <c r="J890" s="62"/>
      <c r="K890" s="62"/>
      <c r="L890" s="62"/>
      <c r="M890" s="62"/>
      <c r="N890" s="62"/>
      <c r="O890" s="62"/>
      <c r="P890" s="62"/>
      <c r="Q890" s="62"/>
      <c r="R890" s="62"/>
      <c r="S890" s="62"/>
      <c r="T890" s="62"/>
      <c r="U890" s="52"/>
      <c r="V890" s="64"/>
      <c r="W890" s="64"/>
      <c r="X890" s="64"/>
      <c r="Y890" s="64"/>
      <c r="Z890" s="64"/>
      <c r="AA890" s="64"/>
      <c r="AB890" s="64"/>
      <c r="AC890" s="64"/>
      <c r="AD890" s="64"/>
      <c r="AE890" s="64"/>
      <c r="AF890" s="65"/>
      <c r="AG890" s="65"/>
      <c r="AH890" s="65"/>
      <c r="AI890" s="65"/>
      <c r="AJ890" s="65"/>
      <c r="AK890" s="65"/>
      <c r="AL890" s="65"/>
      <c r="AM890" s="65"/>
      <c r="AN890" s="65"/>
      <c r="AO890" s="65"/>
      <c r="AP890" s="65"/>
      <c r="AQ890" s="65"/>
      <c r="AR890" s="65"/>
      <c r="AS890" s="65"/>
      <c r="AT890" s="65"/>
      <c r="AU890" s="65"/>
      <c r="AV890" s="65"/>
      <c r="AW890" s="65"/>
      <c r="AX890" s="60"/>
      <c r="AY890" s="60"/>
      <c r="AZ890" s="60"/>
      <c r="BA890" s="60"/>
      <c r="BB890" s="60"/>
      <c r="BC890" s="60"/>
      <c r="BD890" s="61"/>
      <c r="BE890" s="61"/>
      <c r="BF890" s="61"/>
      <c r="BG890" s="62"/>
      <c r="BH890" s="62"/>
      <c r="BI890" s="62"/>
      <c r="BJ890" s="62"/>
      <c r="BK890" s="62"/>
      <c r="BL890" s="62"/>
      <c r="BM890" s="62"/>
      <c r="BN890" s="62"/>
      <c r="BO890" s="62"/>
      <c r="BP890" s="62"/>
      <c r="BQ890" s="62"/>
      <c r="BR890" s="62"/>
      <c r="BS890" s="62"/>
      <c r="BT890" s="62"/>
      <c r="BU890" s="62"/>
      <c r="BV890" s="62"/>
      <c r="BW890" s="62"/>
    </row>
    <row r="891" spans="1:75" ht="15.75" customHeight="1">
      <c r="A891" s="51"/>
      <c r="B891" s="51"/>
      <c r="C891" s="62"/>
      <c r="D891" s="52"/>
      <c r="E891" s="62"/>
      <c r="F891" s="62"/>
      <c r="G891" s="52"/>
      <c r="H891" s="62"/>
      <c r="I891" s="62"/>
      <c r="J891" s="62"/>
      <c r="K891" s="62"/>
      <c r="L891" s="62"/>
      <c r="M891" s="62"/>
      <c r="N891" s="62"/>
      <c r="O891" s="62"/>
      <c r="P891" s="62"/>
      <c r="Q891" s="62"/>
      <c r="R891" s="62"/>
      <c r="S891" s="62"/>
      <c r="T891" s="62"/>
      <c r="U891" s="52"/>
      <c r="V891" s="64"/>
      <c r="W891" s="64"/>
      <c r="X891" s="64"/>
      <c r="Y891" s="64"/>
      <c r="Z891" s="64"/>
      <c r="AA891" s="64"/>
      <c r="AB891" s="64"/>
      <c r="AC891" s="64"/>
      <c r="AD891" s="64"/>
      <c r="AE891" s="64"/>
      <c r="AF891" s="65"/>
      <c r="AG891" s="65"/>
      <c r="AH891" s="65"/>
      <c r="AI891" s="65"/>
      <c r="AJ891" s="65"/>
      <c r="AK891" s="65"/>
      <c r="AL891" s="65"/>
      <c r="AM891" s="65"/>
      <c r="AN891" s="65"/>
      <c r="AO891" s="65"/>
      <c r="AP891" s="65"/>
      <c r="AQ891" s="65"/>
      <c r="AR891" s="65"/>
      <c r="AS891" s="65"/>
      <c r="AT891" s="65"/>
      <c r="AU891" s="65"/>
      <c r="AV891" s="65"/>
      <c r="AW891" s="65"/>
      <c r="AX891" s="60"/>
      <c r="AY891" s="60"/>
      <c r="AZ891" s="60"/>
      <c r="BA891" s="60"/>
      <c r="BB891" s="60"/>
      <c r="BC891" s="60"/>
      <c r="BD891" s="61"/>
      <c r="BE891" s="61"/>
      <c r="BF891" s="61"/>
      <c r="BG891" s="62"/>
      <c r="BH891" s="62"/>
      <c r="BI891" s="62"/>
      <c r="BJ891" s="62"/>
      <c r="BK891" s="62"/>
      <c r="BL891" s="62"/>
      <c r="BM891" s="62"/>
      <c r="BN891" s="62"/>
      <c r="BO891" s="62"/>
      <c r="BP891" s="62"/>
      <c r="BQ891" s="62"/>
      <c r="BR891" s="62"/>
      <c r="BS891" s="62"/>
      <c r="BT891" s="62"/>
      <c r="BU891" s="62"/>
      <c r="BV891" s="62"/>
      <c r="BW891" s="62"/>
    </row>
    <row r="892" spans="1:75" ht="15.75" customHeight="1">
      <c r="A892" s="51"/>
      <c r="B892" s="51"/>
      <c r="C892" s="62"/>
      <c r="D892" s="52"/>
      <c r="E892" s="62"/>
      <c r="F892" s="62"/>
      <c r="G892" s="52"/>
      <c r="H892" s="62"/>
      <c r="I892" s="62"/>
      <c r="J892" s="62"/>
      <c r="K892" s="62"/>
      <c r="L892" s="62"/>
      <c r="M892" s="62"/>
      <c r="N892" s="62"/>
      <c r="O892" s="62"/>
      <c r="P892" s="62"/>
      <c r="Q892" s="62"/>
      <c r="R892" s="62"/>
      <c r="S892" s="62"/>
      <c r="T892" s="62"/>
      <c r="U892" s="52"/>
      <c r="V892" s="64"/>
      <c r="W892" s="64"/>
      <c r="X892" s="64"/>
      <c r="Y892" s="64"/>
      <c r="Z892" s="64"/>
      <c r="AA892" s="64"/>
      <c r="AB892" s="64"/>
      <c r="AC892" s="64"/>
      <c r="AD892" s="64"/>
      <c r="AE892" s="64"/>
      <c r="AF892" s="65"/>
      <c r="AG892" s="65"/>
      <c r="AH892" s="65"/>
      <c r="AI892" s="65"/>
      <c r="AJ892" s="65"/>
      <c r="AK892" s="65"/>
      <c r="AL892" s="65"/>
      <c r="AM892" s="65"/>
      <c r="AN892" s="65"/>
      <c r="AO892" s="65"/>
      <c r="AP892" s="65"/>
      <c r="AQ892" s="65"/>
      <c r="AR892" s="65"/>
      <c r="AS892" s="65"/>
      <c r="AT892" s="65"/>
      <c r="AU892" s="65"/>
      <c r="AV892" s="65"/>
      <c r="AW892" s="65"/>
      <c r="AX892" s="60"/>
      <c r="AY892" s="60"/>
      <c r="AZ892" s="60"/>
      <c r="BA892" s="60"/>
      <c r="BB892" s="60"/>
      <c r="BC892" s="60"/>
      <c r="BD892" s="61"/>
      <c r="BE892" s="61"/>
      <c r="BF892" s="61"/>
      <c r="BG892" s="62"/>
      <c r="BH892" s="62"/>
      <c r="BI892" s="62"/>
      <c r="BJ892" s="62"/>
      <c r="BK892" s="62"/>
      <c r="BL892" s="62"/>
      <c r="BM892" s="62"/>
      <c r="BN892" s="62"/>
      <c r="BO892" s="62"/>
      <c r="BP892" s="62"/>
      <c r="BQ892" s="62"/>
      <c r="BR892" s="62"/>
      <c r="BS892" s="62"/>
      <c r="BT892" s="62"/>
      <c r="BU892" s="62"/>
      <c r="BV892" s="62"/>
      <c r="BW892" s="62"/>
    </row>
    <row r="893" spans="1:75" ht="15.75" customHeight="1">
      <c r="A893" s="51"/>
      <c r="B893" s="51"/>
      <c r="C893" s="62"/>
      <c r="D893" s="52"/>
      <c r="E893" s="62"/>
      <c r="F893" s="62"/>
      <c r="G893" s="52"/>
      <c r="H893" s="62"/>
      <c r="I893" s="62"/>
      <c r="J893" s="62"/>
      <c r="K893" s="62"/>
      <c r="L893" s="62"/>
      <c r="M893" s="62"/>
      <c r="N893" s="62"/>
      <c r="O893" s="62"/>
      <c r="P893" s="62"/>
      <c r="Q893" s="62"/>
      <c r="R893" s="62"/>
      <c r="S893" s="62"/>
      <c r="T893" s="62"/>
      <c r="U893" s="52"/>
      <c r="V893" s="64"/>
      <c r="W893" s="64"/>
      <c r="X893" s="64"/>
      <c r="Y893" s="64"/>
      <c r="Z893" s="64"/>
      <c r="AA893" s="64"/>
      <c r="AB893" s="64"/>
      <c r="AC893" s="64"/>
      <c r="AD893" s="64"/>
      <c r="AE893" s="64"/>
      <c r="AF893" s="65"/>
      <c r="AG893" s="65"/>
      <c r="AH893" s="65"/>
      <c r="AI893" s="65"/>
      <c r="AJ893" s="65"/>
      <c r="AK893" s="65"/>
      <c r="AL893" s="65"/>
      <c r="AM893" s="65"/>
      <c r="AN893" s="65"/>
      <c r="AO893" s="65"/>
      <c r="AP893" s="65"/>
      <c r="AQ893" s="65"/>
      <c r="AR893" s="65"/>
      <c r="AS893" s="65"/>
      <c r="AT893" s="65"/>
      <c r="AU893" s="65"/>
      <c r="AV893" s="65"/>
      <c r="AW893" s="65"/>
      <c r="AX893" s="60"/>
      <c r="AY893" s="60"/>
      <c r="AZ893" s="60"/>
      <c r="BA893" s="60"/>
      <c r="BB893" s="60"/>
      <c r="BC893" s="60"/>
      <c r="BD893" s="61"/>
      <c r="BE893" s="61"/>
      <c r="BF893" s="61"/>
      <c r="BG893" s="62"/>
      <c r="BH893" s="62"/>
      <c r="BI893" s="62"/>
      <c r="BJ893" s="62"/>
      <c r="BK893" s="62"/>
      <c r="BL893" s="62"/>
      <c r="BM893" s="62"/>
      <c r="BN893" s="62"/>
      <c r="BO893" s="62"/>
      <c r="BP893" s="62"/>
      <c r="BQ893" s="62"/>
      <c r="BR893" s="62"/>
      <c r="BS893" s="62"/>
      <c r="BT893" s="62"/>
      <c r="BU893" s="62"/>
      <c r="BV893" s="62"/>
      <c r="BW893" s="62"/>
    </row>
    <row r="894" spans="1:75" ht="15.75" customHeight="1">
      <c r="A894" s="51"/>
      <c r="B894" s="51"/>
      <c r="C894" s="62"/>
      <c r="D894" s="52"/>
      <c r="E894" s="62"/>
      <c r="F894" s="62"/>
      <c r="G894" s="52"/>
      <c r="H894" s="62"/>
      <c r="I894" s="62"/>
      <c r="J894" s="62"/>
      <c r="K894" s="62"/>
      <c r="L894" s="62"/>
      <c r="M894" s="62"/>
      <c r="N894" s="62"/>
      <c r="O894" s="62"/>
      <c r="P894" s="62"/>
      <c r="Q894" s="62"/>
      <c r="R894" s="62"/>
      <c r="S894" s="62"/>
      <c r="T894" s="62"/>
      <c r="U894" s="52"/>
      <c r="V894" s="64"/>
      <c r="W894" s="64"/>
      <c r="X894" s="64"/>
      <c r="Y894" s="64"/>
      <c r="Z894" s="64"/>
      <c r="AA894" s="64"/>
      <c r="AB894" s="64"/>
      <c r="AC894" s="64"/>
      <c r="AD894" s="64"/>
      <c r="AE894" s="64"/>
      <c r="AF894" s="65"/>
      <c r="AG894" s="65"/>
      <c r="AH894" s="65"/>
      <c r="AI894" s="65"/>
      <c r="AJ894" s="65"/>
      <c r="AK894" s="65"/>
      <c r="AL894" s="65"/>
      <c r="AM894" s="65"/>
      <c r="AN894" s="65"/>
      <c r="AO894" s="65"/>
      <c r="AP894" s="65"/>
      <c r="AQ894" s="65"/>
      <c r="AR894" s="65"/>
      <c r="AS894" s="65"/>
      <c r="AT894" s="65"/>
      <c r="AU894" s="65"/>
      <c r="AV894" s="65"/>
      <c r="AW894" s="65"/>
      <c r="AX894" s="60"/>
      <c r="AY894" s="60"/>
      <c r="AZ894" s="60"/>
      <c r="BA894" s="60"/>
      <c r="BB894" s="60"/>
      <c r="BC894" s="60"/>
      <c r="BD894" s="61"/>
      <c r="BE894" s="61"/>
      <c r="BF894" s="61"/>
      <c r="BG894" s="62"/>
      <c r="BH894" s="62"/>
      <c r="BI894" s="62"/>
      <c r="BJ894" s="62"/>
      <c r="BK894" s="62"/>
      <c r="BL894" s="62"/>
      <c r="BM894" s="62"/>
      <c r="BN894" s="62"/>
      <c r="BO894" s="62"/>
      <c r="BP894" s="62"/>
      <c r="BQ894" s="62"/>
      <c r="BR894" s="62"/>
      <c r="BS894" s="62"/>
      <c r="BT894" s="62"/>
      <c r="BU894" s="62"/>
      <c r="BV894" s="62"/>
      <c r="BW894" s="62"/>
    </row>
    <row r="895" spans="1:75" ht="15.75" customHeight="1">
      <c r="A895" s="51"/>
      <c r="B895" s="51"/>
      <c r="C895" s="62"/>
      <c r="D895" s="52"/>
      <c r="E895" s="62"/>
      <c r="F895" s="62"/>
      <c r="G895" s="52"/>
      <c r="H895" s="62"/>
      <c r="I895" s="62"/>
      <c r="J895" s="62"/>
      <c r="K895" s="62"/>
      <c r="L895" s="62"/>
      <c r="M895" s="62"/>
      <c r="N895" s="62"/>
      <c r="O895" s="62"/>
      <c r="P895" s="62"/>
      <c r="Q895" s="62"/>
      <c r="R895" s="62"/>
      <c r="S895" s="62"/>
      <c r="T895" s="62"/>
      <c r="U895" s="52"/>
      <c r="V895" s="64"/>
      <c r="W895" s="64"/>
      <c r="X895" s="64"/>
      <c r="Y895" s="64"/>
      <c r="Z895" s="64"/>
      <c r="AA895" s="64"/>
      <c r="AB895" s="64"/>
      <c r="AC895" s="64"/>
      <c r="AD895" s="64"/>
      <c r="AE895" s="64"/>
      <c r="AF895" s="65"/>
      <c r="AG895" s="65"/>
      <c r="AH895" s="65"/>
      <c r="AI895" s="65"/>
      <c r="AJ895" s="65"/>
      <c r="AK895" s="65"/>
      <c r="AL895" s="65"/>
      <c r="AM895" s="65"/>
      <c r="AN895" s="65"/>
      <c r="AO895" s="65"/>
      <c r="AP895" s="65"/>
      <c r="AQ895" s="65"/>
      <c r="AR895" s="65"/>
      <c r="AS895" s="65"/>
      <c r="AT895" s="65"/>
      <c r="AU895" s="65"/>
      <c r="AV895" s="65"/>
      <c r="AW895" s="65"/>
      <c r="AX895" s="60"/>
      <c r="AY895" s="60"/>
      <c r="AZ895" s="60"/>
      <c r="BA895" s="60"/>
      <c r="BB895" s="60"/>
      <c r="BC895" s="60"/>
      <c r="BD895" s="61"/>
      <c r="BE895" s="61"/>
      <c r="BF895" s="61"/>
      <c r="BG895" s="62"/>
      <c r="BH895" s="62"/>
      <c r="BI895" s="62"/>
      <c r="BJ895" s="62"/>
      <c r="BK895" s="62"/>
      <c r="BL895" s="62"/>
      <c r="BM895" s="62"/>
      <c r="BN895" s="62"/>
      <c r="BO895" s="62"/>
      <c r="BP895" s="62"/>
      <c r="BQ895" s="62"/>
      <c r="BR895" s="62"/>
      <c r="BS895" s="62"/>
      <c r="BT895" s="62"/>
      <c r="BU895" s="62"/>
      <c r="BV895" s="62"/>
      <c r="BW895" s="62"/>
    </row>
    <row r="896" spans="1:75" ht="15.75" customHeight="1">
      <c r="A896" s="51"/>
      <c r="B896" s="51"/>
      <c r="C896" s="62"/>
      <c r="D896" s="52"/>
      <c r="E896" s="62"/>
      <c r="F896" s="62"/>
      <c r="G896" s="52"/>
      <c r="H896" s="62"/>
      <c r="I896" s="62"/>
      <c r="J896" s="62"/>
      <c r="K896" s="62"/>
      <c r="L896" s="62"/>
      <c r="M896" s="62"/>
      <c r="N896" s="62"/>
      <c r="O896" s="62"/>
      <c r="P896" s="62"/>
      <c r="Q896" s="62"/>
      <c r="R896" s="62"/>
      <c r="S896" s="62"/>
      <c r="T896" s="62"/>
      <c r="U896" s="52"/>
      <c r="V896" s="64"/>
      <c r="W896" s="64"/>
      <c r="X896" s="64"/>
      <c r="Y896" s="64"/>
      <c r="Z896" s="64"/>
      <c r="AA896" s="64"/>
      <c r="AB896" s="64"/>
      <c r="AC896" s="64"/>
      <c r="AD896" s="64"/>
      <c r="AE896" s="64"/>
      <c r="AF896" s="65"/>
      <c r="AG896" s="65"/>
      <c r="AH896" s="65"/>
      <c r="AI896" s="65"/>
      <c r="AJ896" s="65"/>
      <c r="AK896" s="65"/>
      <c r="AL896" s="65"/>
      <c r="AM896" s="65"/>
      <c r="AN896" s="65"/>
      <c r="AO896" s="65"/>
      <c r="AP896" s="65"/>
      <c r="AQ896" s="65"/>
      <c r="AR896" s="65"/>
      <c r="AS896" s="65"/>
      <c r="AT896" s="65"/>
      <c r="AU896" s="65"/>
      <c r="AV896" s="65"/>
      <c r="AW896" s="65"/>
      <c r="AX896" s="60"/>
      <c r="AY896" s="60"/>
      <c r="AZ896" s="60"/>
      <c r="BA896" s="60"/>
      <c r="BB896" s="60"/>
      <c r="BC896" s="60"/>
      <c r="BD896" s="61"/>
      <c r="BE896" s="61"/>
      <c r="BF896" s="61"/>
      <c r="BG896" s="62"/>
      <c r="BH896" s="62"/>
      <c r="BI896" s="62"/>
      <c r="BJ896" s="62"/>
      <c r="BK896" s="62"/>
      <c r="BL896" s="62"/>
      <c r="BM896" s="62"/>
      <c r="BN896" s="62"/>
      <c r="BO896" s="62"/>
      <c r="BP896" s="62"/>
      <c r="BQ896" s="62"/>
      <c r="BR896" s="62"/>
      <c r="BS896" s="62"/>
      <c r="BT896" s="62"/>
      <c r="BU896" s="62"/>
      <c r="BV896" s="62"/>
      <c r="BW896" s="62"/>
    </row>
    <row r="897" spans="1:75" ht="15.75" customHeight="1">
      <c r="A897" s="51"/>
      <c r="B897" s="51"/>
      <c r="C897" s="62"/>
      <c r="D897" s="52"/>
      <c r="E897" s="62"/>
      <c r="F897" s="62"/>
      <c r="G897" s="52"/>
      <c r="H897" s="62"/>
      <c r="I897" s="62"/>
      <c r="J897" s="62"/>
      <c r="K897" s="62"/>
      <c r="L897" s="62"/>
      <c r="M897" s="62"/>
      <c r="N897" s="62"/>
      <c r="O897" s="62"/>
      <c r="P897" s="62"/>
      <c r="Q897" s="62"/>
      <c r="R897" s="62"/>
      <c r="S897" s="62"/>
      <c r="T897" s="62"/>
      <c r="U897" s="52"/>
      <c r="V897" s="64"/>
      <c r="W897" s="64"/>
      <c r="X897" s="64"/>
      <c r="Y897" s="64"/>
      <c r="Z897" s="64"/>
      <c r="AA897" s="64"/>
      <c r="AB897" s="64"/>
      <c r="AC897" s="64"/>
      <c r="AD897" s="64"/>
      <c r="AE897" s="64"/>
      <c r="AF897" s="65"/>
      <c r="AG897" s="65"/>
      <c r="AH897" s="65"/>
      <c r="AI897" s="65"/>
      <c r="AJ897" s="65"/>
      <c r="AK897" s="65"/>
      <c r="AL897" s="65"/>
      <c r="AM897" s="65"/>
      <c r="AN897" s="65"/>
      <c r="AO897" s="65"/>
      <c r="AP897" s="65"/>
      <c r="AQ897" s="65"/>
      <c r="AR897" s="65"/>
      <c r="AS897" s="65"/>
      <c r="AT897" s="65"/>
      <c r="AU897" s="65"/>
      <c r="AV897" s="65"/>
      <c r="AW897" s="65"/>
      <c r="AX897" s="60"/>
      <c r="AY897" s="60"/>
      <c r="AZ897" s="60"/>
      <c r="BA897" s="60"/>
      <c r="BB897" s="60"/>
      <c r="BC897" s="60"/>
      <c r="BD897" s="61"/>
      <c r="BE897" s="61"/>
      <c r="BF897" s="61"/>
      <c r="BG897" s="62"/>
      <c r="BH897" s="62"/>
      <c r="BI897" s="62"/>
      <c r="BJ897" s="62"/>
      <c r="BK897" s="62"/>
      <c r="BL897" s="62"/>
      <c r="BM897" s="62"/>
      <c r="BN897" s="62"/>
      <c r="BO897" s="62"/>
      <c r="BP897" s="62"/>
      <c r="BQ897" s="62"/>
      <c r="BR897" s="62"/>
      <c r="BS897" s="62"/>
      <c r="BT897" s="62"/>
      <c r="BU897" s="62"/>
      <c r="BV897" s="62"/>
      <c r="BW897" s="62"/>
    </row>
    <row r="898" spans="1:75" ht="15.75" customHeight="1">
      <c r="A898" s="51"/>
      <c r="B898" s="51"/>
      <c r="C898" s="62"/>
      <c r="D898" s="52"/>
      <c r="E898" s="62"/>
      <c r="F898" s="62"/>
      <c r="G898" s="52"/>
      <c r="H898" s="62"/>
      <c r="I898" s="62"/>
      <c r="J898" s="62"/>
      <c r="K898" s="62"/>
      <c r="L898" s="62"/>
      <c r="M898" s="62"/>
      <c r="N898" s="62"/>
      <c r="O898" s="62"/>
      <c r="P898" s="62"/>
      <c r="Q898" s="62"/>
      <c r="R898" s="62"/>
      <c r="S898" s="62"/>
      <c r="T898" s="62"/>
      <c r="U898" s="52"/>
      <c r="V898" s="64"/>
      <c r="W898" s="64"/>
      <c r="X898" s="64"/>
      <c r="Y898" s="64"/>
      <c r="Z898" s="64"/>
      <c r="AA898" s="64"/>
      <c r="AB898" s="64"/>
      <c r="AC898" s="64"/>
      <c r="AD898" s="64"/>
      <c r="AE898" s="64"/>
      <c r="AF898" s="65"/>
      <c r="AG898" s="65"/>
      <c r="AH898" s="65"/>
      <c r="AI898" s="65"/>
      <c r="AJ898" s="65"/>
      <c r="AK898" s="65"/>
      <c r="AL898" s="65"/>
      <c r="AM898" s="65"/>
      <c r="AN898" s="65"/>
      <c r="AO898" s="65"/>
      <c r="AP898" s="65"/>
      <c r="AQ898" s="65"/>
      <c r="AR898" s="65"/>
      <c r="AS898" s="65"/>
      <c r="AT898" s="65"/>
      <c r="AU898" s="65"/>
      <c r="AV898" s="65"/>
      <c r="AW898" s="65"/>
      <c r="AX898" s="60"/>
      <c r="AY898" s="60"/>
      <c r="AZ898" s="60"/>
      <c r="BA898" s="60"/>
      <c r="BB898" s="60"/>
      <c r="BC898" s="60"/>
      <c r="BD898" s="61"/>
      <c r="BE898" s="61"/>
      <c r="BF898" s="61"/>
      <c r="BG898" s="62"/>
      <c r="BH898" s="62"/>
      <c r="BI898" s="62"/>
      <c r="BJ898" s="62"/>
      <c r="BK898" s="62"/>
      <c r="BL898" s="62"/>
      <c r="BM898" s="62"/>
      <c r="BN898" s="62"/>
      <c r="BO898" s="62"/>
      <c r="BP898" s="62"/>
      <c r="BQ898" s="62"/>
      <c r="BR898" s="62"/>
      <c r="BS898" s="62"/>
      <c r="BT898" s="62"/>
      <c r="BU898" s="62"/>
      <c r="BV898" s="62"/>
      <c r="BW898" s="62"/>
    </row>
    <row r="899" spans="1:75" ht="15.75" customHeight="1">
      <c r="A899" s="51"/>
      <c r="B899" s="51"/>
      <c r="C899" s="62"/>
      <c r="D899" s="52"/>
      <c r="E899" s="62"/>
      <c r="F899" s="62"/>
      <c r="G899" s="52"/>
      <c r="H899" s="62"/>
      <c r="I899" s="62"/>
      <c r="J899" s="62"/>
      <c r="K899" s="62"/>
      <c r="L899" s="62"/>
      <c r="M899" s="62"/>
      <c r="N899" s="62"/>
      <c r="O899" s="62"/>
      <c r="P899" s="62"/>
      <c r="Q899" s="62"/>
      <c r="R899" s="62"/>
      <c r="S899" s="62"/>
      <c r="T899" s="62"/>
      <c r="U899" s="52"/>
      <c r="V899" s="64"/>
      <c r="W899" s="64"/>
      <c r="X899" s="64"/>
      <c r="Y899" s="64"/>
      <c r="Z899" s="64"/>
      <c r="AA899" s="64"/>
      <c r="AB899" s="64"/>
      <c r="AC899" s="64"/>
      <c r="AD899" s="64"/>
      <c r="AE899" s="64"/>
      <c r="AF899" s="65"/>
      <c r="AG899" s="65"/>
      <c r="AH899" s="65"/>
      <c r="AI899" s="65"/>
      <c r="AJ899" s="65"/>
      <c r="AK899" s="65"/>
      <c r="AL899" s="65"/>
      <c r="AM899" s="65"/>
      <c r="AN899" s="65"/>
      <c r="AO899" s="65"/>
      <c r="AP899" s="65"/>
      <c r="AQ899" s="65"/>
      <c r="AR899" s="65"/>
      <c r="AS899" s="65"/>
      <c r="AT899" s="65"/>
      <c r="AU899" s="65"/>
      <c r="AV899" s="65"/>
      <c r="AW899" s="65"/>
      <c r="AX899" s="60"/>
      <c r="AY899" s="60"/>
      <c r="AZ899" s="60"/>
      <c r="BA899" s="60"/>
      <c r="BB899" s="60"/>
      <c r="BC899" s="60"/>
      <c r="BD899" s="61"/>
      <c r="BE899" s="61"/>
      <c r="BF899" s="61"/>
      <c r="BG899" s="62"/>
      <c r="BH899" s="62"/>
      <c r="BI899" s="62"/>
      <c r="BJ899" s="62"/>
      <c r="BK899" s="62"/>
      <c r="BL899" s="62"/>
      <c r="BM899" s="62"/>
      <c r="BN899" s="62"/>
      <c r="BO899" s="62"/>
      <c r="BP899" s="62"/>
      <c r="BQ899" s="62"/>
      <c r="BR899" s="62"/>
      <c r="BS899" s="62"/>
      <c r="BT899" s="62"/>
      <c r="BU899" s="62"/>
      <c r="BV899" s="62"/>
      <c r="BW899" s="62"/>
    </row>
    <row r="900" spans="1:75" ht="15.75" customHeight="1">
      <c r="A900" s="51"/>
      <c r="B900" s="51"/>
      <c r="C900" s="62"/>
      <c r="D900" s="52"/>
      <c r="E900" s="62"/>
      <c r="F900" s="62"/>
      <c r="G900" s="52"/>
      <c r="H900" s="62"/>
      <c r="I900" s="62"/>
      <c r="J900" s="62"/>
      <c r="K900" s="62"/>
      <c r="L900" s="62"/>
      <c r="M900" s="62"/>
      <c r="N900" s="62"/>
      <c r="O900" s="62"/>
      <c r="P900" s="62"/>
      <c r="Q900" s="62"/>
      <c r="R900" s="62"/>
      <c r="S900" s="62"/>
      <c r="T900" s="62"/>
      <c r="U900" s="52"/>
      <c r="V900" s="64"/>
      <c r="W900" s="64"/>
      <c r="X900" s="64"/>
      <c r="Y900" s="64"/>
      <c r="Z900" s="64"/>
      <c r="AA900" s="64"/>
      <c r="AB900" s="64"/>
      <c r="AC900" s="64"/>
      <c r="AD900" s="64"/>
      <c r="AE900" s="64"/>
      <c r="AF900" s="65"/>
      <c r="AG900" s="65"/>
      <c r="AH900" s="65"/>
      <c r="AI900" s="65"/>
      <c r="AJ900" s="65"/>
      <c r="AK900" s="65"/>
      <c r="AL900" s="65"/>
      <c r="AM900" s="65"/>
      <c r="AN900" s="65"/>
      <c r="AO900" s="65"/>
      <c r="AP900" s="65"/>
      <c r="AQ900" s="65"/>
      <c r="AR900" s="65"/>
      <c r="AS900" s="65"/>
      <c r="AT900" s="65"/>
      <c r="AU900" s="65"/>
      <c r="AV900" s="65"/>
      <c r="AW900" s="65"/>
      <c r="AX900" s="60"/>
      <c r="AY900" s="60"/>
      <c r="AZ900" s="60"/>
      <c r="BA900" s="60"/>
      <c r="BB900" s="60"/>
      <c r="BC900" s="60"/>
      <c r="BD900" s="61"/>
      <c r="BE900" s="61"/>
      <c r="BF900" s="61"/>
      <c r="BG900" s="62"/>
      <c r="BH900" s="62"/>
      <c r="BI900" s="62"/>
      <c r="BJ900" s="62"/>
      <c r="BK900" s="62"/>
      <c r="BL900" s="62"/>
      <c r="BM900" s="62"/>
      <c r="BN900" s="62"/>
      <c r="BO900" s="62"/>
      <c r="BP900" s="62"/>
      <c r="BQ900" s="62"/>
      <c r="BR900" s="62"/>
      <c r="BS900" s="62"/>
      <c r="BT900" s="62"/>
      <c r="BU900" s="62"/>
      <c r="BV900" s="62"/>
      <c r="BW900" s="62"/>
    </row>
    <row r="901" spans="1:75" ht="15.75" customHeight="1">
      <c r="A901" s="51"/>
      <c r="B901" s="51"/>
      <c r="C901" s="62"/>
      <c r="D901" s="52"/>
      <c r="E901" s="62"/>
      <c r="F901" s="62"/>
      <c r="G901" s="52"/>
      <c r="H901" s="62"/>
      <c r="I901" s="62"/>
      <c r="J901" s="62"/>
      <c r="K901" s="62"/>
      <c r="L901" s="62"/>
      <c r="M901" s="62"/>
      <c r="N901" s="62"/>
      <c r="O901" s="62"/>
      <c r="P901" s="62"/>
      <c r="Q901" s="62"/>
      <c r="R901" s="62"/>
      <c r="S901" s="62"/>
      <c r="T901" s="62"/>
      <c r="U901" s="52"/>
      <c r="V901" s="64"/>
      <c r="W901" s="64"/>
      <c r="X901" s="64"/>
      <c r="Y901" s="64"/>
      <c r="Z901" s="64"/>
      <c r="AA901" s="64"/>
      <c r="AB901" s="64"/>
      <c r="AC901" s="64"/>
      <c r="AD901" s="64"/>
      <c r="AE901" s="64"/>
      <c r="AF901" s="65"/>
      <c r="AG901" s="65"/>
      <c r="AH901" s="65"/>
      <c r="AI901" s="65"/>
      <c r="AJ901" s="65"/>
      <c r="AK901" s="65"/>
      <c r="AL901" s="65"/>
      <c r="AM901" s="65"/>
      <c r="AN901" s="65"/>
      <c r="AO901" s="65"/>
      <c r="AP901" s="65"/>
      <c r="AQ901" s="65"/>
      <c r="AR901" s="65"/>
      <c r="AS901" s="65"/>
      <c r="AT901" s="65"/>
      <c r="AU901" s="65"/>
      <c r="AV901" s="65"/>
      <c r="AW901" s="65"/>
      <c r="AX901" s="60"/>
      <c r="AY901" s="60"/>
      <c r="AZ901" s="60"/>
      <c r="BA901" s="60"/>
      <c r="BB901" s="60"/>
      <c r="BC901" s="60"/>
      <c r="BD901" s="61"/>
      <c r="BE901" s="61"/>
      <c r="BF901" s="61"/>
      <c r="BG901" s="62"/>
      <c r="BH901" s="62"/>
      <c r="BI901" s="62"/>
      <c r="BJ901" s="62"/>
      <c r="BK901" s="62"/>
      <c r="BL901" s="62"/>
      <c r="BM901" s="62"/>
      <c r="BN901" s="62"/>
      <c r="BO901" s="62"/>
      <c r="BP901" s="62"/>
      <c r="BQ901" s="62"/>
      <c r="BR901" s="62"/>
      <c r="BS901" s="62"/>
      <c r="BT901" s="62"/>
      <c r="BU901" s="62"/>
      <c r="BV901" s="62"/>
      <c r="BW901" s="62"/>
    </row>
    <row r="902" spans="1:75" ht="15.75" customHeight="1">
      <c r="A902" s="51"/>
      <c r="B902" s="51"/>
      <c r="C902" s="62"/>
      <c r="D902" s="52"/>
      <c r="E902" s="62"/>
      <c r="F902" s="62"/>
      <c r="G902" s="52"/>
      <c r="H902" s="62"/>
      <c r="I902" s="62"/>
      <c r="J902" s="62"/>
      <c r="K902" s="62"/>
      <c r="L902" s="62"/>
      <c r="M902" s="62"/>
      <c r="N902" s="62"/>
      <c r="O902" s="62"/>
      <c r="P902" s="62"/>
      <c r="Q902" s="62"/>
      <c r="R902" s="62"/>
      <c r="S902" s="62"/>
      <c r="T902" s="62"/>
      <c r="U902" s="52"/>
      <c r="V902" s="64"/>
      <c r="W902" s="64"/>
      <c r="X902" s="64"/>
      <c r="Y902" s="64"/>
      <c r="Z902" s="64"/>
      <c r="AA902" s="64"/>
      <c r="AB902" s="64"/>
      <c r="AC902" s="64"/>
      <c r="AD902" s="64"/>
      <c r="AE902" s="64"/>
      <c r="AF902" s="65"/>
      <c r="AG902" s="65"/>
      <c r="AH902" s="65"/>
      <c r="AI902" s="65"/>
      <c r="AJ902" s="65"/>
      <c r="AK902" s="65"/>
      <c r="AL902" s="65"/>
      <c r="AM902" s="65"/>
      <c r="AN902" s="65"/>
      <c r="AO902" s="65"/>
      <c r="AP902" s="65"/>
      <c r="AQ902" s="65"/>
      <c r="AR902" s="65"/>
      <c r="AS902" s="65"/>
      <c r="AT902" s="65"/>
      <c r="AU902" s="65"/>
      <c r="AV902" s="65"/>
      <c r="AW902" s="65"/>
      <c r="AX902" s="60"/>
      <c r="AY902" s="60"/>
      <c r="AZ902" s="60"/>
      <c r="BA902" s="60"/>
      <c r="BB902" s="60"/>
      <c r="BC902" s="60"/>
      <c r="BD902" s="61"/>
      <c r="BE902" s="61"/>
      <c r="BF902" s="61"/>
      <c r="BG902" s="62"/>
      <c r="BH902" s="62"/>
      <c r="BI902" s="62"/>
      <c r="BJ902" s="62"/>
      <c r="BK902" s="62"/>
      <c r="BL902" s="62"/>
      <c r="BM902" s="62"/>
      <c r="BN902" s="62"/>
      <c r="BO902" s="62"/>
      <c r="BP902" s="62"/>
      <c r="BQ902" s="62"/>
      <c r="BR902" s="62"/>
      <c r="BS902" s="62"/>
      <c r="BT902" s="62"/>
      <c r="BU902" s="62"/>
      <c r="BV902" s="62"/>
      <c r="BW902" s="62"/>
    </row>
    <row r="903" spans="1:75" ht="15.75" customHeight="1">
      <c r="A903" s="51"/>
      <c r="B903" s="51"/>
      <c r="C903" s="62"/>
      <c r="D903" s="52"/>
      <c r="E903" s="62"/>
      <c r="F903" s="62"/>
      <c r="G903" s="52"/>
      <c r="H903" s="62"/>
      <c r="I903" s="62"/>
      <c r="J903" s="62"/>
      <c r="K903" s="62"/>
      <c r="L903" s="62"/>
      <c r="M903" s="62"/>
      <c r="N903" s="62"/>
      <c r="O903" s="62"/>
      <c r="P903" s="62"/>
      <c r="Q903" s="62"/>
      <c r="R903" s="62"/>
      <c r="S903" s="62"/>
      <c r="T903" s="62"/>
      <c r="U903" s="52"/>
      <c r="V903" s="64"/>
      <c r="W903" s="64"/>
      <c r="X903" s="64"/>
      <c r="Y903" s="64"/>
      <c r="Z903" s="64"/>
      <c r="AA903" s="64"/>
      <c r="AB903" s="64"/>
      <c r="AC903" s="64"/>
      <c r="AD903" s="64"/>
      <c r="AE903" s="64"/>
      <c r="AF903" s="65"/>
      <c r="AG903" s="65"/>
      <c r="AH903" s="65"/>
      <c r="AI903" s="65"/>
      <c r="AJ903" s="65"/>
      <c r="AK903" s="65"/>
      <c r="AL903" s="65"/>
      <c r="AM903" s="65"/>
      <c r="AN903" s="65"/>
      <c r="AO903" s="65"/>
      <c r="AP903" s="65"/>
      <c r="AQ903" s="65"/>
      <c r="AR903" s="65"/>
      <c r="AS903" s="65"/>
      <c r="AT903" s="65"/>
      <c r="AU903" s="65"/>
      <c r="AV903" s="65"/>
      <c r="AW903" s="65"/>
      <c r="AX903" s="60"/>
      <c r="AY903" s="60"/>
      <c r="AZ903" s="60"/>
      <c r="BA903" s="60"/>
      <c r="BB903" s="60"/>
      <c r="BC903" s="60"/>
      <c r="BD903" s="61"/>
      <c r="BE903" s="61"/>
      <c r="BF903" s="61"/>
      <c r="BG903" s="62"/>
      <c r="BH903" s="62"/>
      <c r="BI903" s="62"/>
      <c r="BJ903" s="62"/>
      <c r="BK903" s="62"/>
      <c r="BL903" s="62"/>
      <c r="BM903" s="62"/>
      <c r="BN903" s="62"/>
      <c r="BO903" s="62"/>
      <c r="BP903" s="62"/>
      <c r="BQ903" s="62"/>
      <c r="BR903" s="62"/>
      <c r="BS903" s="62"/>
      <c r="BT903" s="62"/>
      <c r="BU903" s="62"/>
      <c r="BV903" s="62"/>
      <c r="BW903" s="62"/>
    </row>
    <row r="904" spans="1:75" ht="15.75" customHeight="1">
      <c r="A904" s="51"/>
      <c r="B904" s="51"/>
      <c r="C904" s="62"/>
      <c r="D904" s="52"/>
      <c r="E904" s="62"/>
      <c r="F904" s="62"/>
      <c r="G904" s="52"/>
      <c r="H904" s="62"/>
      <c r="I904" s="62"/>
      <c r="J904" s="62"/>
      <c r="K904" s="62"/>
      <c r="L904" s="62"/>
      <c r="M904" s="62"/>
      <c r="N904" s="62"/>
      <c r="O904" s="62"/>
      <c r="P904" s="62"/>
      <c r="Q904" s="62"/>
      <c r="R904" s="62"/>
      <c r="S904" s="62"/>
      <c r="T904" s="62"/>
      <c r="U904" s="52"/>
      <c r="V904" s="64"/>
      <c r="W904" s="64"/>
      <c r="X904" s="64"/>
      <c r="Y904" s="64"/>
      <c r="Z904" s="64"/>
      <c r="AA904" s="64"/>
      <c r="AB904" s="64"/>
      <c r="AC904" s="64"/>
      <c r="AD904" s="64"/>
      <c r="AE904" s="64"/>
      <c r="AF904" s="65"/>
      <c r="AG904" s="65"/>
      <c r="AH904" s="65"/>
      <c r="AI904" s="65"/>
      <c r="AJ904" s="65"/>
      <c r="AK904" s="65"/>
      <c r="AL904" s="65"/>
      <c r="AM904" s="65"/>
      <c r="AN904" s="65"/>
      <c r="AO904" s="65"/>
      <c r="AP904" s="65"/>
      <c r="AQ904" s="65"/>
      <c r="AR904" s="65"/>
      <c r="AS904" s="65"/>
      <c r="AT904" s="65"/>
      <c r="AU904" s="65"/>
      <c r="AV904" s="65"/>
      <c r="AW904" s="65"/>
      <c r="AX904" s="60"/>
      <c r="AY904" s="60"/>
      <c r="AZ904" s="60"/>
      <c r="BA904" s="60"/>
      <c r="BB904" s="60"/>
      <c r="BC904" s="60"/>
      <c r="BD904" s="61"/>
      <c r="BE904" s="61"/>
      <c r="BF904" s="61"/>
      <c r="BG904" s="62"/>
      <c r="BH904" s="62"/>
      <c r="BI904" s="62"/>
      <c r="BJ904" s="62"/>
      <c r="BK904" s="62"/>
      <c r="BL904" s="62"/>
      <c r="BM904" s="62"/>
      <c r="BN904" s="62"/>
      <c r="BO904" s="62"/>
      <c r="BP904" s="62"/>
      <c r="BQ904" s="62"/>
      <c r="BR904" s="62"/>
      <c r="BS904" s="62"/>
      <c r="BT904" s="62"/>
      <c r="BU904" s="62"/>
      <c r="BV904" s="62"/>
      <c r="BW904" s="62"/>
    </row>
    <row r="905" spans="1:75" ht="15.75" customHeight="1">
      <c r="A905" s="51"/>
      <c r="B905" s="51"/>
      <c r="C905" s="62"/>
      <c r="D905" s="52"/>
      <c r="E905" s="62"/>
      <c r="F905" s="62"/>
      <c r="G905" s="52"/>
      <c r="H905" s="62"/>
      <c r="I905" s="62"/>
      <c r="J905" s="62"/>
      <c r="K905" s="62"/>
      <c r="L905" s="62"/>
      <c r="M905" s="62"/>
      <c r="N905" s="62"/>
      <c r="O905" s="62"/>
      <c r="P905" s="62"/>
      <c r="Q905" s="62"/>
      <c r="R905" s="62"/>
      <c r="S905" s="62"/>
      <c r="T905" s="62"/>
      <c r="U905" s="52"/>
      <c r="V905" s="64"/>
      <c r="W905" s="64"/>
      <c r="X905" s="64"/>
      <c r="Y905" s="64"/>
      <c r="Z905" s="64"/>
      <c r="AA905" s="64"/>
      <c r="AB905" s="64"/>
      <c r="AC905" s="64"/>
      <c r="AD905" s="64"/>
      <c r="AE905" s="64"/>
      <c r="AF905" s="65"/>
      <c r="AG905" s="65"/>
      <c r="AH905" s="65"/>
      <c r="AI905" s="65"/>
      <c r="AJ905" s="65"/>
      <c r="AK905" s="65"/>
      <c r="AL905" s="65"/>
      <c r="AM905" s="65"/>
      <c r="AN905" s="65"/>
      <c r="AO905" s="65"/>
      <c r="AP905" s="65"/>
      <c r="AQ905" s="65"/>
      <c r="AR905" s="65"/>
      <c r="AS905" s="65"/>
      <c r="AT905" s="65"/>
      <c r="AU905" s="65"/>
      <c r="AV905" s="65"/>
      <c r="AW905" s="65"/>
      <c r="AX905" s="60"/>
      <c r="AY905" s="60"/>
      <c r="AZ905" s="60"/>
      <c r="BA905" s="60"/>
      <c r="BB905" s="60"/>
      <c r="BC905" s="60"/>
      <c r="BD905" s="61"/>
      <c r="BE905" s="61"/>
      <c r="BF905" s="61"/>
      <c r="BG905" s="62"/>
      <c r="BH905" s="62"/>
      <c r="BI905" s="62"/>
      <c r="BJ905" s="62"/>
      <c r="BK905" s="62"/>
      <c r="BL905" s="62"/>
      <c r="BM905" s="62"/>
      <c r="BN905" s="62"/>
      <c r="BO905" s="62"/>
      <c r="BP905" s="62"/>
      <c r="BQ905" s="62"/>
      <c r="BR905" s="62"/>
      <c r="BS905" s="62"/>
      <c r="BT905" s="62"/>
      <c r="BU905" s="62"/>
      <c r="BV905" s="62"/>
      <c r="BW905" s="62"/>
    </row>
    <row r="906" spans="1:75" ht="15.75" customHeight="1">
      <c r="A906" s="51"/>
      <c r="B906" s="51"/>
      <c r="C906" s="62"/>
      <c r="D906" s="52"/>
      <c r="E906" s="62"/>
      <c r="F906" s="62"/>
      <c r="G906" s="52"/>
      <c r="H906" s="62"/>
      <c r="I906" s="62"/>
      <c r="J906" s="62"/>
      <c r="K906" s="62"/>
      <c r="L906" s="62"/>
      <c r="M906" s="62"/>
      <c r="N906" s="62"/>
      <c r="O906" s="62"/>
      <c r="P906" s="62"/>
      <c r="Q906" s="62"/>
      <c r="R906" s="62"/>
      <c r="S906" s="62"/>
      <c r="T906" s="62"/>
      <c r="U906" s="52"/>
      <c r="V906" s="64"/>
      <c r="W906" s="64"/>
      <c r="X906" s="64"/>
      <c r="Y906" s="64"/>
      <c r="Z906" s="64"/>
      <c r="AA906" s="64"/>
      <c r="AB906" s="64"/>
      <c r="AC906" s="64"/>
      <c r="AD906" s="64"/>
      <c r="AE906" s="64"/>
      <c r="AF906" s="65"/>
      <c r="AG906" s="65"/>
      <c r="AH906" s="65"/>
      <c r="AI906" s="65"/>
      <c r="AJ906" s="65"/>
      <c r="AK906" s="65"/>
      <c r="AL906" s="65"/>
      <c r="AM906" s="65"/>
      <c r="AN906" s="65"/>
      <c r="AO906" s="65"/>
      <c r="AP906" s="65"/>
      <c r="AQ906" s="65"/>
      <c r="AR906" s="65"/>
      <c r="AS906" s="65"/>
      <c r="AT906" s="65"/>
      <c r="AU906" s="65"/>
      <c r="AV906" s="65"/>
      <c r="AW906" s="65"/>
      <c r="AX906" s="60"/>
      <c r="AY906" s="60"/>
      <c r="AZ906" s="60"/>
      <c r="BA906" s="60"/>
      <c r="BB906" s="60"/>
      <c r="BC906" s="60"/>
      <c r="BD906" s="61"/>
      <c r="BE906" s="61"/>
      <c r="BF906" s="61"/>
      <c r="BG906" s="62"/>
      <c r="BH906" s="62"/>
      <c r="BI906" s="62"/>
      <c r="BJ906" s="62"/>
      <c r="BK906" s="62"/>
      <c r="BL906" s="62"/>
      <c r="BM906" s="62"/>
      <c r="BN906" s="62"/>
      <c r="BO906" s="62"/>
      <c r="BP906" s="62"/>
      <c r="BQ906" s="62"/>
      <c r="BR906" s="62"/>
      <c r="BS906" s="62"/>
      <c r="BT906" s="62"/>
      <c r="BU906" s="62"/>
      <c r="BV906" s="62"/>
      <c r="BW906" s="62"/>
    </row>
    <row r="907" spans="1:75" ht="15.75" customHeight="1">
      <c r="A907" s="51"/>
      <c r="B907" s="51"/>
      <c r="C907" s="62"/>
      <c r="D907" s="52"/>
      <c r="E907" s="62"/>
      <c r="F907" s="62"/>
      <c r="G907" s="52"/>
      <c r="H907" s="62"/>
      <c r="I907" s="62"/>
      <c r="J907" s="62"/>
      <c r="K907" s="62"/>
      <c r="L907" s="62"/>
      <c r="M907" s="62"/>
      <c r="N907" s="62"/>
      <c r="O907" s="62"/>
      <c r="P907" s="62"/>
      <c r="Q907" s="62"/>
      <c r="R907" s="62"/>
      <c r="S907" s="62"/>
      <c r="T907" s="62"/>
      <c r="U907" s="52"/>
      <c r="V907" s="64"/>
      <c r="W907" s="64"/>
      <c r="X907" s="64"/>
      <c r="Y907" s="64"/>
      <c r="Z907" s="64"/>
      <c r="AA907" s="64"/>
      <c r="AB907" s="64"/>
      <c r="AC907" s="64"/>
      <c r="AD907" s="64"/>
      <c r="AE907" s="64"/>
      <c r="AF907" s="65"/>
      <c r="AG907" s="65"/>
      <c r="AH907" s="65"/>
      <c r="AI907" s="65"/>
      <c r="AJ907" s="65"/>
      <c r="AK907" s="65"/>
      <c r="AL907" s="65"/>
      <c r="AM907" s="65"/>
      <c r="AN907" s="65"/>
      <c r="AO907" s="65"/>
      <c r="AP907" s="65"/>
      <c r="AQ907" s="65"/>
      <c r="AR907" s="65"/>
      <c r="AS907" s="65"/>
      <c r="AT907" s="65"/>
      <c r="AU907" s="65"/>
      <c r="AV907" s="65"/>
      <c r="AW907" s="65"/>
      <c r="AX907" s="60"/>
      <c r="AY907" s="60"/>
      <c r="AZ907" s="60"/>
      <c r="BA907" s="60"/>
      <c r="BB907" s="60"/>
      <c r="BC907" s="60"/>
      <c r="BD907" s="61"/>
      <c r="BE907" s="61"/>
      <c r="BF907" s="61"/>
      <c r="BG907" s="62"/>
      <c r="BH907" s="62"/>
      <c r="BI907" s="62"/>
      <c r="BJ907" s="62"/>
      <c r="BK907" s="62"/>
      <c r="BL907" s="62"/>
      <c r="BM907" s="62"/>
      <c r="BN907" s="62"/>
      <c r="BO907" s="62"/>
      <c r="BP907" s="62"/>
      <c r="BQ907" s="62"/>
      <c r="BR907" s="62"/>
      <c r="BS907" s="62"/>
      <c r="BT907" s="62"/>
      <c r="BU907" s="62"/>
      <c r="BV907" s="62"/>
      <c r="BW907" s="62"/>
    </row>
    <row r="908" spans="1:75" ht="15.75" customHeight="1">
      <c r="A908" s="51"/>
      <c r="B908" s="51"/>
      <c r="C908" s="62"/>
      <c r="D908" s="52"/>
      <c r="E908" s="62"/>
      <c r="F908" s="62"/>
      <c r="G908" s="52"/>
      <c r="H908" s="62"/>
      <c r="I908" s="62"/>
      <c r="J908" s="62"/>
      <c r="K908" s="62"/>
      <c r="L908" s="62"/>
      <c r="M908" s="62"/>
      <c r="N908" s="62"/>
      <c r="O908" s="62"/>
      <c r="P908" s="62"/>
      <c r="Q908" s="62"/>
      <c r="R908" s="62"/>
      <c r="S908" s="62"/>
      <c r="T908" s="62"/>
      <c r="U908" s="52"/>
      <c r="V908" s="64"/>
      <c r="W908" s="64"/>
      <c r="X908" s="64"/>
      <c r="Y908" s="64"/>
      <c r="Z908" s="64"/>
      <c r="AA908" s="64"/>
      <c r="AB908" s="64"/>
      <c r="AC908" s="64"/>
      <c r="AD908" s="64"/>
      <c r="AE908" s="64"/>
      <c r="AF908" s="65"/>
      <c r="AG908" s="65"/>
      <c r="AH908" s="65"/>
      <c r="AI908" s="65"/>
      <c r="AJ908" s="65"/>
      <c r="AK908" s="65"/>
      <c r="AL908" s="65"/>
      <c r="AM908" s="65"/>
      <c r="AN908" s="65"/>
      <c r="AO908" s="65"/>
      <c r="AP908" s="65"/>
      <c r="AQ908" s="65"/>
      <c r="AR908" s="65"/>
      <c r="AS908" s="65"/>
      <c r="AT908" s="65"/>
      <c r="AU908" s="65"/>
      <c r="AV908" s="65"/>
      <c r="AW908" s="65"/>
      <c r="AX908" s="60"/>
      <c r="AY908" s="60"/>
      <c r="AZ908" s="60"/>
      <c r="BA908" s="60"/>
      <c r="BB908" s="60"/>
      <c r="BC908" s="60"/>
      <c r="BD908" s="61"/>
      <c r="BE908" s="61"/>
      <c r="BF908" s="61"/>
      <c r="BG908" s="62"/>
      <c r="BH908" s="62"/>
      <c r="BI908" s="62"/>
      <c r="BJ908" s="62"/>
      <c r="BK908" s="62"/>
      <c r="BL908" s="62"/>
      <c r="BM908" s="62"/>
      <c r="BN908" s="62"/>
      <c r="BO908" s="62"/>
      <c r="BP908" s="62"/>
      <c r="BQ908" s="62"/>
      <c r="BR908" s="62"/>
      <c r="BS908" s="62"/>
      <c r="BT908" s="62"/>
      <c r="BU908" s="62"/>
      <c r="BV908" s="62"/>
      <c r="BW908" s="62"/>
    </row>
    <row r="909" spans="1:75" ht="15.75" customHeight="1">
      <c r="A909" s="51"/>
      <c r="B909" s="51"/>
      <c r="C909" s="62"/>
      <c r="D909" s="52"/>
      <c r="E909" s="62"/>
      <c r="F909" s="62"/>
      <c r="G909" s="52"/>
      <c r="H909" s="62"/>
      <c r="I909" s="62"/>
      <c r="J909" s="62"/>
      <c r="K909" s="62"/>
      <c r="L909" s="62"/>
      <c r="M909" s="62"/>
      <c r="N909" s="62"/>
      <c r="O909" s="62"/>
      <c r="P909" s="62"/>
      <c r="Q909" s="62"/>
      <c r="R909" s="62"/>
      <c r="S909" s="62"/>
      <c r="T909" s="62"/>
      <c r="U909" s="52"/>
      <c r="V909" s="64"/>
      <c r="W909" s="64"/>
      <c r="X909" s="64"/>
      <c r="Y909" s="64"/>
      <c r="Z909" s="64"/>
      <c r="AA909" s="64"/>
      <c r="AB909" s="64"/>
      <c r="AC909" s="64"/>
      <c r="AD909" s="64"/>
      <c r="AE909" s="64"/>
      <c r="AF909" s="65"/>
      <c r="AG909" s="65"/>
      <c r="AH909" s="65"/>
      <c r="AI909" s="65"/>
      <c r="AJ909" s="65"/>
      <c r="AK909" s="65"/>
      <c r="AL909" s="65"/>
      <c r="AM909" s="65"/>
      <c r="AN909" s="65"/>
      <c r="AO909" s="65"/>
      <c r="AP909" s="65"/>
      <c r="AQ909" s="65"/>
      <c r="AR909" s="65"/>
      <c r="AS909" s="65"/>
      <c r="AT909" s="65"/>
      <c r="AU909" s="65"/>
      <c r="AV909" s="65"/>
      <c r="AW909" s="65"/>
      <c r="AX909" s="60"/>
      <c r="AY909" s="60"/>
      <c r="AZ909" s="60"/>
      <c r="BA909" s="60"/>
      <c r="BB909" s="60"/>
      <c r="BC909" s="60"/>
      <c r="BD909" s="61"/>
      <c r="BE909" s="61"/>
      <c r="BF909" s="61"/>
      <c r="BG909" s="62"/>
      <c r="BH909" s="62"/>
      <c r="BI909" s="62"/>
      <c r="BJ909" s="62"/>
      <c r="BK909" s="62"/>
      <c r="BL909" s="62"/>
      <c r="BM909" s="62"/>
      <c r="BN909" s="62"/>
      <c r="BO909" s="62"/>
      <c r="BP909" s="62"/>
      <c r="BQ909" s="62"/>
      <c r="BR909" s="62"/>
      <c r="BS909" s="62"/>
      <c r="BT909" s="62"/>
      <c r="BU909" s="62"/>
      <c r="BV909" s="62"/>
      <c r="BW909" s="62"/>
    </row>
    <row r="910" spans="1:75" ht="15.75" customHeight="1">
      <c r="A910" s="51"/>
      <c r="B910" s="51"/>
      <c r="C910" s="62"/>
      <c r="D910" s="52"/>
      <c r="E910" s="62"/>
      <c r="F910" s="62"/>
      <c r="G910" s="52"/>
      <c r="H910" s="62"/>
      <c r="I910" s="62"/>
      <c r="J910" s="62"/>
      <c r="K910" s="62"/>
      <c r="L910" s="62"/>
      <c r="M910" s="62"/>
      <c r="N910" s="62"/>
      <c r="O910" s="62"/>
      <c r="P910" s="62"/>
      <c r="Q910" s="62"/>
      <c r="R910" s="62"/>
      <c r="S910" s="62"/>
      <c r="T910" s="62"/>
      <c r="U910" s="52"/>
      <c r="V910" s="64"/>
      <c r="W910" s="64"/>
      <c r="X910" s="64"/>
      <c r="Y910" s="64"/>
      <c r="Z910" s="64"/>
      <c r="AA910" s="64"/>
      <c r="AB910" s="64"/>
      <c r="AC910" s="64"/>
      <c r="AD910" s="64"/>
      <c r="AE910" s="64"/>
      <c r="AF910" s="65"/>
      <c r="AG910" s="65"/>
      <c r="AH910" s="65"/>
      <c r="AI910" s="65"/>
      <c r="AJ910" s="65"/>
      <c r="AK910" s="65"/>
      <c r="AL910" s="65"/>
      <c r="AM910" s="65"/>
      <c r="AN910" s="65"/>
      <c r="AO910" s="65"/>
      <c r="AP910" s="65"/>
      <c r="AQ910" s="65"/>
      <c r="AR910" s="65"/>
      <c r="AS910" s="65"/>
      <c r="AT910" s="65"/>
      <c r="AU910" s="65"/>
      <c r="AV910" s="65"/>
      <c r="AW910" s="65"/>
      <c r="AX910" s="60"/>
      <c r="AY910" s="60"/>
      <c r="AZ910" s="60"/>
      <c r="BA910" s="60"/>
      <c r="BB910" s="60"/>
      <c r="BC910" s="60"/>
      <c r="BD910" s="61"/>
      <c r="BE910" s="61"/>
      <c r="BF910" s="61"/>
      <c r="BG910" s="62"/>
      <c r="BH910" s="62"/>
      <c r="BI910" s="62"/>
      <c r="BJ910" s="62"/>
      <c r="BK910" s="62"/>
      <c r="BL910" s="62"/>
      <c r="BM910" s="62"/>
      <c r="BN910" s="62"/>
      <c r="BO910" s="62"/>
      <c r="BP910" s="62"/>
      <c r="BQ910" s="62"/>
      <c r="BR910" s="62"/>
      <c r="BS910" s="62"/>
      <c r="BT910" s="62"/>
      <c r="BU910" s="62"/>
      <c r="BV910" s="62"/>
      <c r="BW910" s="62"/>
    </row>
    <row r="911" spans="1:75" ht="15.75" customHeight="1">
      <c r="A911" s="51"/>
      <c r="B911" s="51"/>
      <c r="C911" s="62"/>
      <c r="D911" s="52"/>
      <c r="E911" s="62"/>
      <c r="F911" s="62"/>
      <c r="G911" s="52"/>
      <c r="H911" s="62"/>
      <c r="I911" s="62"/>
      <c r="J911" s="62"/>
      <c r="K911" s="62"/>
      <c r="L911" s="62"/>
      <c r="M911" s="62"/>
      <c r="N911" s="62"/>
      <c r="O911" s="62"/>
      <c r="P911" s="62"/>
      <c r="Q911" s="62"/>
      <c r="R911" s="62"/>
      <c r="S911" s="62"/>
      <c r="T911" s="62"/>
      <c r="U911" s="52"/>
      <c r="V911" s="64"/>
      <c r="W911" s="64"/>
      <c r="X911" s="64"/>
      <c r="Y911" s="64"/>
      <c r="Z911" s="64"/>
      <c r="AA911" s="64"/>
      <c r="AB911" s="64"/>
      <c r="AC911" s="64"/>
      <c r="AD911" s="64"/>
      <c r="AE911" s="64"/>
      <c r="AF911" s="65"/>
      <c r="AG911" s="65"/>
      <c r="AH911" s="65"/>
      <c r="AI911" s="65"/>
      <c r="AJ911" s="65"/>
      <c r="AK911" s="65"/>
      <c r="AL911" s="65"/>
      <c r="AM911" s="65"/>
      <c r="AN911" s="65"/>
      <c r="AO911" s="65"/>
      <c r="AP911" s="65"/>
      <c r="AQ911" s="65"/>
      <c r="AR911" s="65"/>
      <c r="AS911" s="65"/>
      <c r="AT911" s="65"/>
      <c r="AU911" s="65"/>
      <c r="AV911" s="65"/>
      <c r="AW911" s="65"/>
      <c r="AX911" s="60"/>
      <c r="AY911" s="60"/>
      <c r="AZ911" s="60"/>
      <c r="BA911" s="60"/>
      <c r="BB911" s="60"/>
      <c r="BC911" s="60"/>
      <c r="BD911" s="61"/>
      <c r="BE911" s="61"/>
      <c r="BF911" s="61"/>
      <c r="BG911" s="62"/>
      <c r="BH911" s="62"/>
      <c r="BI911" s="62"/>
      <c r="BJ911" s="62"/>
      <c r="BK911" s="62"/>
      <c r="BL911" s="62"/>
      <c r="BM911" s="62"/>
      <c r="BN911" s="62"/>
      <c r="BO911" s="62"/>
      <c r="BP911" s="62"/>
      <c r="BQ911" s="62"/>
      <c r="BR911" s="62"/>
      <c r="BS911" s="62"/>
      <c r="BT911" s="62"/>
      <c r="BU911" s="62"/>
      <c r="BV911" s="62"/>
      <c r="BW911" s="62"/>
    </row>
    <row r="912" spans="1:75" ht="15.75" customHeight="1">
      <c r="A912" s="51"/>
      <c r="B912" s="51"/>
      <c r="C912" s="62"/>
      <c r="D912" s="52"/>
      <c r="E912" s="62"/>
      <c r="F912" s="62"/>
      <c r="G912" s="52"/>
      <c r="H912" s="62"/>
      <c r="I912" s="62"/>
      <c r="J912" s="62"/>
      <c r="K912" s="62"/>
      <c r="L912" s="62"/>
      <c r="M912" s="62"/>
      <c r="N912" s="62"/>
      <c r="O912" s="62"/>
      <c r="P912" s="62"/>
      <c r="Q912" s="62"/>
      <c r="R912" s="62"/>
      <c r="S912" s="62"/>
      <c r="T912" s="62"/>
      <c r="U912" s="52"/>
      <c r="V912" s="64"/>
      <c r="W912" s="64"/>
      <c r="X912" s="64"/>
      <c r="Y912" s="64"/>
      <c r="Z912" s="64"/>
      <c r="AA912" s="64"/>
      <c r="AB912" s="64"/>
      <c r="AC912" s="64"/>
      <c r="AD912" s="64"/>
      <c r="AE912" s="64"/>
      <c r="AF912" s="65"/>
      <c r="AG912" s="65"/>
      <c r="AH912" s="65"/>
      <c r="AI912" s="65"/>
      <c r="AJ912" s="65"/>
      <c r="AK912" s="65"/>
      <c r="AL912" s="65"/>
      <c r="AM912" s="65"/>
      <c r="AN912" s="65"/>
      <c r="AO912" s="65"/>
      <c r="AP912" s="65"/>
      <c r="AQ912" s="65"/>
      <c r="AR912" s="65"/>
      <c r="AS912" s="65"/>
      <c r="AT912" s="65"/>
      <c r="AU912" s="65"/>
      <c r="AV912" s="65"/>
      <c r="AW912" s="65"/>
      <c r="AX912" s="60"/>
      <c r="AY912" s="60"/>
      <c r="AZ912" s="60"/>
      <c r="BA912" s="60"/>
      <c r="BB912" s="60"/>
      <c r="BC912" s="60"/>
      <c r="BD912" s="61"/>
      <c r="BE912" s="61"/>
      <c r="BF912" s="61"/>
      <c r="BG912" s="62"/>
      <c r="BH912" s="62"/>
      <c r="BI912" s="62"/>
      <c r="BJ912" s="62"/>
      <c r="BK912" s="62"/>
      <c r="BL912" s="62"/>
      <c r="BM912" s="62"/>
      <c r="BN912" s="62"/>
      <c r="BO912" s="62"/>
      <c r="BP912" s="62"/>
      <c r="BQ912" s="62"/>
      <c r="BR912" s="62"/>
      <c r="BS912" s="62"/>
      <c r="BT912" s="62"/>
      <c r="BU912" s="62"/>
      <c r="BV912" s="62"/>
      <c r="BW912" s="62"/>
    </row>
    <row r="913" spans="1:75" ht="15.75" customHeight="1">
      <c r="A913" s="51"/>
      <c r="B913" s="51"/>
      <c r="C913" s="62"/>
      <c r="D913" s="52"/>
      <c r="E913" s="62"/>
      <c r="F913" s="62"/>
      <c r="G913" s="52"/>
      <c r="H913" s="62"/>
      <c r="I913" s="62"/>
      <c r="J913" s="62"/>
      <c r="K913" s="62"/>
      <c r="L913" s="62"/>
      <c r="M913" s="62"/>
      <c r="N913" s="62"/>
      <c r="O913" s="62"/>
      <c r="P913" s="62"/>
      <c r="Q913" s="62"/>
      <c r="R913" s="62"/>
      <c r="S913" s="62"/>
      <c r="T913" s="62"/>
      <c r="U913" s="52"/>
      <c r="V913" s="64"/>
      <c r="W913" s="64"/>
      <c r="X913" s="64"/>
      <c r="Y913" s="64"/>
      <c r="Z913" s="64"/>
      <c r="AA913" s="64"/>
      <c r="AB913" s="64"/>
      <c r="AC913" s="64"/>
      <c r="AD913" s="64"/>
      <c r="AE913" s="64"/>
      <c r="AF913" s="65"/>
      <c r="AG913" s="65"/>
      <c r="AH913" s="65"/>
      <c r="AI913" s="65"/>
      <c r="AJ913" s="65"/>
      <c r="AK913" s="65"/>
      <c r="AL913" s="65"/>
      <c r="AM913" s="65"/>
      <c r="AN913" s="65"/>
      <c r="AO913" s="65"/>
      <c r="AP913" s="65"/>
      <c r="AQ913" s="65"/>
      <c r="AR913" s="65"/>
      <c r="AS913" s="65"/>
      <c r="AT913" s="65"/>
      <c r="AU913" s="65"/>
      <c r="AV913" s="65"/>
      <c r="AW913" s="65"/>
      <c r="AX913" s="60"/>
      <c r="AY913" s="60"/>
      <c r="AZ913" s="60"/>
      <c r="BA913" s="60"/>
      <c r="BB913" s="60"/>
      <c r="BC913" s="60"/>
      <c r="BD913" s="61"/>
      <c r="BE913" s="61"/>
      <c r="BF913" s="61"/>
      <c r="BG913" s="62"/>
      <c r="BH913" s="62"/>
      <c r="BI913" s="62"/>
      <c r="BJ913" s="62"/>
      <c r="BK913" s="62"/>
      <c r="BL913" s="62"/>
      <c r="BM913" s="62"/>
      <c r="BN913" s="62"/>
      <c r="BO913" s="62"/>
      <c r="BP913" s="62"/>
      <c r="BQ913" s="62"/>
      <c r="BR913" s="62"/>
      <c r="BS913" s="62"/>
      <c r="BT913" s="62"/>
      <c r="BU913" s="62"/>
      <c r="BV913" s="62"/>
      <c r="BW913" s="62"/>
    </row>
    <row r="914" spans="1:75" ht="15.75" customHeight="1">
      <c r="A914" s="51"/>
      <c r="B914" s="51"/>
      <c r="C914" s="62"/>
      <c r="D914" s="52"/>
      <c r="E914" s="62"/>
      <c r="F914" s="62"/>
      <c r="G914" s="52"/>
      <c r="H914" s="62"/>
      <c r="I914" s="62"/>
      <c r="J914" s="62"/>
      <c r="K914" s="62"/>
      <c r="L914" s="62"/>
      <c r="M914" s="62"/>
      <c r="N914" s="62"/>
      <c r="O914" s="62"/>
      <c r="P914" s="62"/>
      <c r="Q914" s="62"/>
      <c r="R914" s="62"/>
      <c r="S914" s="62"/>
      <c r="T914" s="62"/>
      <c r="U914" s="52"/>
      <c r="V914" s="64"/>
      <c r="W914" s="64"/>
      <c r="X914" s="64"/>
      <c r="Y914" s="64"/>
      <c r="Z914" s="64"/>
      <c r="AA914" s="64"/>
      <c r="AB914" s="64"/>
      <c r="AC914" s="64"/>
      <c r="AD914" s="64"/>
      <c r="AE914" s="64"/>
      <c r="AF914" s="65"/>
      <c r="AG914" s="65"/>
      <c r="AH914" s="65"/>
      <c r="AI914" s="65"/>
      <c r="AJ914" s="65"/>
      <c r="AK914" s="65"/>
      <c r="AL914" s="65"/>
      <c r="AM914" s="65"/>
      <c r="AN914" s="65"/>
      <c r="AO914" s="65"/>
      <c r="AP914" s="65"/>
      <c r="AQ914" s="65"/>
      <c r="AR914" s="65"/>
      <c r="AS914" s="65"/>
      <c r="AT914" s="65"/>
      <c r="AU914" s="65"/>
      <c r="AV914" s="65"/>
      <c r="AW914" s="65"/>
      <c r="AX914" s="60"/>
      <c r="AY914" s="60"/>
      <c r="AZ914" s="60"/>
      <c r="BA914" s="60"/>
      <c r="BB914" s="60"/>
      <c r="BC914" s="60"/>
      <c r="BD914" s="61"/>
      <c r="BE914" s="61"/>
      <c r="BF914" s="61"/>
      <c r="BG914" s="62"/>
      <c r="BH914" s="62"/>
      <c r="BI914" s="62"/>
      <c r="BJ914" s="62"/>
      <c r="BK914" s="62"/>
      <c r="BL914" s="62"/>
      <c r="BM914" s="62"/>
      <c r="BN914" s="62"/>
      <c r="BO914" s="62"/>
      <c r="BP914" s="62"/>
      <c r="BQ914" s="62"/>
      <c r="BR914" s="62"/>
      <c r="BS914" s="62"/>
      <c r="BT914" s="62"/>
      <c r="BU914" s="62"/>
      <c r="BV914" s="62"/>
      <c r="BW914" s="62"/>
    </row>
    <row r="915" spans="1:75" ht="15.75" customHeight="1">
      <c r="A915" s="51"/>
      <c r="B915" s="51"/>
      <c r="C915" s="62"/>
      <c r="D915" s="52"/>
      <c r="E915" s="62"/>
      <c r="F915" s="62"/>
      <c r="G915" s="52"/>
      <c r="H915" s="62"/>
      <c r="I915" s="62"/>
      <c r="J915" s="62"/>
      <c r="K915" s="62"/>
      <c r="L915" s="62"/>
      <c r="M915" s="62"/>
      <c r="N915" s="62"/>
      <c r="O915" s="62"/>
      <c r="P915" s="62"/>
      <c r="Q915" s="62"/>
      <c r="R915" s="62"/>
      <c r="S915" s="62"/>
      <c r="T915" s="62"/>
      <c r="U915" s="52"/>
      <c r="V915" s="64"/>
      <c r="W915" s="64"/>
      <c r="X915" s="64"/>
      <c r="Y915" s="64"/>
      <c r="Z915" s="64"/>
      <c r="AA915" s="64"/>
      <c r="AB915" s="64"/>
      <c r="AC915" s="64"/>
      <c r="AD915" s="64"/>
      <c r="AE915" s="64"/>
      <c r="AF915" s="65"/>
      <c r="AG915" s="65"/>
      <c r="AH915" s="65"/>
      <c r="AI915" s="65"/>
      <c r="AJ915" s="65"/>
      <c r="AK915" s="65"/>
      <c r="AL915" s="65"/>
      <c r="AM915" s="65"/>
      <c r="AN915" s="65"/>
      <c r="AO915" s="65"/>
      <c r="AP915" s="65"/>
      <c r="AQ915" s="65"/>
      <c r="AR915" s="65"/>
      <c r="AS915" s="65"/>
      <c r="AT915" s="65"/>
      <c r="AU915" s="65"/>
      <c r="AV915" s="65"/>
      <c r="AW915" s="65"/>
      <c r="AX915" s="60"/>
      <c r="AY915" s="60"/>
      <c r="AZ915" s="60"/>
      <c r="BA915" s="60"/>
      <c r="BB915" s="60"/>
      <c r="BC915" s="60"/>
      <c r="BD915" s="61"/>
      <c r="BE915" s="61"/>
      <c r="BF915" s="61"/>
      <c r="BG915" s="62"/>
      <c r="BH915" s="62"/>
      <c r="BI915" s="62"/>
      <c r="BJ915" s="62"/>
      <c r="BK915" s="62"/>
      <c r="BL915" s="62"/>
      <c r="BM915" s="62"/>
      <c r="BN915" s="62"/>
      <c r="BO915" s="62"/>
      <c r="BP915" s="62"/>
      <c r="BQ915" s="62"/>
      <c r="BR915" s="62"/>
      <c r="BS915" s="62"/>
      <c r="BT915" s="62"/>
      <c r="BU915" s="62"/>
      <c r="BV915" s="62"/>
      <c r="BW915" s="62"/>
    </row>
    <row r="916" spans="1:75" ht="15.75" customHeight="1">
      <c r="A916" s="51"/>
      <c r="B916" s="51"/>
      <c r="C916" s="62"/>
      <c r="D916" s="52"/>
      <c r="E916" s="62"/>
      <c r="F916" s="62"/>
      <c r="G916" s="52"/>
      <c r="H916" s="62"/>
      <c r="I916" s="62"/>
      <c r="J916" s="62"/>
      <c r="K916" s="62"/>
      <c r="L916" s="62"/>
      <c r="M916" s="62"/>
      <c r="N916" s="62"/>
      <c r="O916" s="62"/>
      <c r="P916" s="62"/>
      <c r="Q916" s="62"/>
      <c r="R916" s="62"/>
      <c r="S916" s="62"/>
      <c r="T916" s="62"/>
      <c r="U916" s="52"/>
      <c r="V916" s="64"/>
      <c r="W916" s="64"/>
      <c r="X916" s="64"/>
      <c r="Y916" s="64"/>
      <c r="Z916" s="64"/>
      <c r="AA916" s="64"/>
      <c r="AB916" s="64"/>
      <c r="AC916" s="64"/>
      <c r="AD916" s="64"/>
      <c r="AE916" s="64"/>
      <c r="AF916" s="65"/>
      <c r="AG916" s="65"/>
      <c r="AH916" s="65"/>
      <c r="AI916" s="65"/>
      <c r="AJ916" s="65"/>
      <c r="AK916" s="65"/>
      <c r="AL916" s="65"/>
      <c r="AM916" s="65"/>
      <c r="AN916" s="65"/>
      <c r="AO916" s="65"/>
      <c r="AP916" s="65"/>
      <c r="AQ916" s="65"/>
      <c r="AR916" s="65"/>
      <c r="AS916" s="65"/>
      <c r="AT916" s="65"/>
      <c r="AU916" s="65"/>
      <c r="AV916" s="65"/>
      <c r="AW916" s="65"/>
      <c r="AX916" s="60"/>
      <c r="AY916" s="60"/>
      <c r="AZ916" s="60"/>
      <c r="BA916" s="60"/>
      <c r="BB916" s="60"/>
      <c r="BC916" s="60"/>
      <c r="BD916" s="61"/>
      <c r="BE916" s="61"/>
      <c r="BF916" s="61"/>
      <c r="BG916" s="62"/>
      <c r="BH916" s="62"/>
      <c r="BI916" s="62"/>
      <c r="BJ916" s="62"/>
      <c r="BK916" s="62"/>
      <c r="BL916" s="62"/>
      <c r="BM916" s="62"/>
      <c r="BN916" s="62"/>
      <c r="BO916" s="62"/>
      <c r="BP916" s="62"/>
      <c r="BQ916" s="62"/>
      <c r="BR916" s="62"/>
      <c r="BS916" s="62"/>
      <c r="BT916" s="62"/>
      <c r="BU916" s="62"/>
      <c r="BV916" s="62"/>
      <c r="BW916" s="62"/>
    </row>
    <row r="917" spans="1:75" ht="15.75" customHeight="1">
      <c r="A917" s="51"/>
      <c r="B917" s="51"/>
      <c r="C917" s="62"/>
      <c r="D917" s="52"/>
      <c r="E917" s="62"/>
      <c r="F917" s="62"/>
      <c r="G917" s="52"/>
      <c r="H917" s="62"/>
      <c r="I917" s="62"/>
      <c r="J917" s="62"/>
      <c r="K917" s="62"/>
      <c r="L917" s="62"/>
      <c r="M917" s="62"/>
      <c r="N917" s="62"/>
      <c r="O917" s="62"/>
      <c r="P917" s="62"/>
      <c r="Q917" s="62"/>
      <c r="R917" s="62"/>
      <c r="S917" s="62"/>
      <c r="T917" s="62"/>
      <c r="U917" s="52"/>
      <c r="V917" s="64"/>
      <c r="W917" s="64"/>
      <c r="X917" s="64"/>
      <c r="Y917" s="64"/>
      <c r="Z917" s="64"/>
      <c r="AA917" s="64"/>
      <c r="AB917" s="64"/>
      <c r="AC917" s="64"/>
      <c r="AD917" s="64"/>
      <c r="AE917" s="64"/>
      <c r="AF917" s="65"/>
      <c r="AG917" s="65"/>
      <c r="AH917" s="65"/>
      <c r="AI917" s="65"/>
      <c r="AJ917" s="65"/>
      <c r="AK917" s="65"/>
      <c r="AL917" s="65"/>
      <c r="AM917" s="65"/>
      <c r="AN917" s="65"/>
      <c r="AO917" s="65"/>
      <c r="AP917" s="65"/>
      <c r="AQ917" s="65"/>
      <c r="AR917" s="65"/>
      <c r="AS917" s="65"/>
      <c r="AT917" s="65"/>
      <c r="AU917" s="65"/>
      <c r="AV917" s="65"/>
      <c r="AW917" s="65"/>
      <c r="AX917" s="60"/>
      <c r="AY917" s="60"/>
      <c r="AZ917" s="60"/>
      <c r="BA917" s="60"/>
      <c r="BB917" s="60"/>
      <c r="BC917" s="60"/>
      <c r="BD917" s="61"/>
      <c r="BE917" s="61"/>
      <c r="BF917" s="61"/>
      <c r="BG917" s="62"/>
      <c r="BH917" s="62"/>
      <c r="BI917" s="62"/>
      <c r="BJ917" s="62"/>
      <c r="BK917" s="62"/>
      <c r="BL917" s="62"/>
      <c r="BM917" s="62"/>
      <c r="BN917" s="62"/>
      <c r="BO917" s="62"/>
      <c r="BP917" s="62"/>
      <c r="BQ917" s="62"/>
      <c r="BR917" s="62"/>
      <c r="BS917" s="62"/>
      <c r="BT917" s="62"/>
      <c r="BU917" s="62"/>
      <c r="BV917" s="62"/>
      <c r="BW917" s="62"/>
    </row>
    <row r="918" spans="1:75" ht="15.75" customHeight="1">
      <c r="A918" s="51"/>
      <c r="B918" s="51"/>
      <c r="C918" s="62"/>
      <c r="D918" s="52"/>
      <c r="E918" s="62"/>
      <c r="F918" s="62"/>
      <c r="G918" s="52"/>
      <c r="H918" s="62"/>
      <c r="I918" s="62"/>
      <c r="J918" s="62"/>
      <c r="K918" s="62"/>
      <c r="L918" s="62"/>
      <c r="M918" s="62"/>
      <c r="N918" s="62"/>
      <c r="O918" s="62"/>
      <c r="P918" s="62"/>
      <c r="Q918" s="62"/>
      <c r="R918" s="62"/>
      <c r="S918" s="62"/>
      <c r="T918" s="62"/>
      <c r="U918" s="52"/>
      <c r="V918" s="64"/>
      <c r="W918" s="64"/>
      <c r="X918" s="64"/>
      <c r="Y918" s="64"/>
      <c r="Z918" s="64"/>
      <c r="AA918" s="64"/>
      <c r="AB918" s="64"/>
      <c r="AC918" s="64"/>
      <c r="AD918" s="64"/>
      <c r="AE918" s="64"/>
      <c r="AF918" s="65"/>
      <c r="AG918" s="65"/>
      <c r="AH918" s="65"/>
      <c r="AI918" s="65"/>
      <c r="AJ918" s="65"/>
      <c r="AK918" s="65"/>
      <c r="AL918" s="65"/>
      <c r="AM918" s="65"/>
      <c r="AN918" s="65"/>
      <c r="AO918" s="65"/>
      <c r="AP918" s="65"/>
      <c r="AQ918" s="65"/>
      <c r="AR918" s="65"/>
      <c r="AS918" s="65"/>
      <c r="AT918" s="65"/>
      <c r="AU918" s="65"/>
      <c r="AV918" s="65"/>
      <c r="AW918" s="65"/>
      <c r="AX918" s="60"/>
      <c r="AY918" s="60"/>
      <c r="AZ918" s="60"/>
      <c r="BA918" s="60"/>
      <c r="BB918" s="60"/>
      <c r="BC918" s="60"/>
      <c r="BD918" s="61"/>
      <c r="BE918" s="61"/>
      <c r="BF918" s="61"/>
      <c r="BG918" s="62"/>
      <c r="BH918" s="62"/>
      <c r="BI918" s="62"/>
      <c r="BJ918" s="62"/>
      <c r="BK918" s="62"/>
      <c r="BL918" s="62"/>
      <c r="BM918" s="62"/>
      <c r="BN918" s="62"/>
      <c r="BO918" s="62"/>
      <c r="BP918" s="62"/>
      <c r="BQ918" s="62"/>
      <c r="BR918" s="62"/>
      <c r="BS918" s="62"/>
      <c r="BT918" s="62"/>
      <c r="BU918" s="62"/>
      <c r="BV918" s="62"/>
      <c r="BW918" s="62"/>
    </row>
    <row r="919" spans="1:75" ht="15.75" customHeight="1">
      <c r="A919" s="51"/>
      <c r="B919" s="51"/>
      <c r="C919" s="62"/>
      <c r="D919" s="52"/>
      <c r="E919" s="62"/>
      <c r="F919" s="62"/>
      <c r="G919" s="52"/>
      <c r="H919" s="62"/>
      <c r="I919" s="62"/>
      <c r="J919" s="62"/>
      <c r="K919" s="62"/>
      <c r="L919" s="62"/>
      <c r="M919" s="62"/>
      <c r="N919" s="62"/>
      <c r="O919" s="62"/>
      <c r="P919" s="62"/>
      <c r="Q919" s="62"/>
      <c r="R919" s="62"/>
      <c r="S919" s="62"/>
      <c r="T919" s="62"/>
      <c r="U919" s="52"/>
      <c r="V919" s="64"/>
      <c r="W919" s="64"/>
      <c r="X919" s="64"/>
      <c r="Y919" s="64"/>
      <c r="Z919" s="64"/>
      <c r="AA919" s="64"/>
      <c r="AB919" s="64"/>
      <c r="AC919" s="64"/>
      <c r="AD919" s="64"/>
      <c r="AE919" s="64"/>
      <c r="AF919" s="65"/>
      <c r="AG919" s="65"/>
      <c r="AH919" s="65"/>
      <c r="AI919" s="65"/>
      <c r="AJ919" s="65"/>
      <c r="AK919" s="65"/>
      <c r="AL919" s="65"/>
      <c r="AM919" s="65"/>
      <c r="AN919" s="65"/>
      <c r="AO919" s="65"/>
      <c r="AP919" s="65"/>
      <c r="AQ919" s="65"/>
      <c r="AR919" s="65"/>
      <c r="AS919" s="65"/>
      <c r="AT919" s="65"/>
      <c r="AU919" s="65"/>
      <c r="AV919" s="65"/>
      <c r="AW919" s="65"/>
      <c r="AX919" s="60"/>
      <c r="AY919" s="60"/>
      <c r="AZ919" s="60"/>
      <c r="BA919" s="60"/>
      <c r="BB919" s="60"/>
      <c r="BC919" s="60"/>
      <c r="BD919" s="61"/>
      <c r="BE919" s="61"/>
      <c r="BF919" s="61"/>
      <c r="BG919" s="62"/>
      <c r="BH919" s="62"/>
      <c r="BI919" s="62"/>
      <c r="BJ919" s="62"/>
      <c r="BK919" s="62"/>
      <c r="BL919" s="62"/>
      <c r="BM919" s="62"/>
      <c r="BN919" s="62"/>
      <c r="BO919" s="62"/>
      <c r="BP919" s="62"/>
      <c r="BQ919" s="62"/>
      <c r="BR919" s="62"/>
      <c r="BS919" s="62"/>
      <c r="BT919" s="62"/>
      <c r="BU919" s="62"/>
      <c r="BV919" s="62"/>
      <c r="BW919" s="62"/>
    </row>
    <row r="920" spans="1:75" ht="15.75" customHeight="1">
      <c r="A920" s="51"/>
      <c r="B920" s="51"/>
      <c r="C920" s="62"/>
      <c r="D920" s="52"/>
      <c r="E920" s="62"/>
      <c r="F920" s="62"/>
      <c r="G920" s="52"/>
      <c r="H920" s="62"/>
      <c r="I920" s="62"/>
      <c r="J920" s="62"/>
      <c r="K920" s="62"/>
      <c r="L920" s="62"/>
      <c r="M920" s="62"/>
      <c r="N920" s="62"/>
      <c r="O920" s="62"/>
      <c r="P920" s="62"/>
      <c r="Q920" s="62"/>
      <c r="R920" s="62"/>
      <c r="S920" s="62"/>
      <c r="T920" s="62"/>
      <c r="U920" s="52"/>
      <c r="V920" s="64"/>
      <c r="W920" s="64"/>
      <c r="X920" s="64"/>
      <c r="Y920" s="64"/>
      <c r="Z920" s="64"/>
      <c r="AA920" s="64"/>
      <c r="AB920" s="64"/>
      <c r="AC920" s="64"/>
      <c r="AD920" s="64"/>
      <c r="AE920" s="64"/>
      <c r="AF920" s="65"/>
      <c r="AG920" s="65"/>
      <c r="AH920" s="65"/>
      <c r="AI920" s="65"/>
      <c r="AJ920" s="65"/>
      <c r="AK920" s="65"/>
      <c r="AL920" s="65"/>
      <c r="AM920" s="65"/>
      <c r="AN920" s="65"/>
      <c r="AO920" s="65"/>
      <c r="AP920" s="65"/>
      <c r="AQ920" s="65"/>
      <c r="AR920" s="65"/>
      <c r="AS920" s="65"/>
      <c r="AT920" s="65"/>
      <c r="AU920" s="65"/>
      <c r="AV920" s="65"/>
      <c r="AW920" s="65"/>
      <c r="AX920" s="60"/>
      <c r="AY920" s="60"/>
      <c r="AZ920" s="60"/>
      <c r="BA920" s="60"/>
      <c r="BB920" s="60"/>
      <c r="BC920" s="60"/>
      <c r="BD920" s="61"/>
      <c r="BE920" s="61"/>
      <c r="BF920" s="61"/>
      <c r="BG920" s="62"/>
      <c r="BH920" s="62"/>
      <c r="BI920" s="62"/>
      <c r="BJ920" s="62"/>
      <c r="BK920" s="62"/>
      <c r="BL920" s="62"/>
      <c r="BM920" s="62"/>
      <c r="BN920" s="62"/>
      <c r="BO920" s="62"/>
      <c r="BP920" s="62"/>
      <c r="BQ920" s="62"/>
      <c r="BR920" s="62"/>
      <c r="BS920" s="62"/>
      <c r="BT920" s="62"/>
      <c r="BU920" s="62"/>
      <c r="BV920" s="62"/>
      <c r="BW920" s="62"/>
    </row>
    <row r="921" spans="1:75" ht="15.75" customHeight="1">
      <c r="A921" s="51"/>
      <c r="B921" s="51"/>
      <c r="C921" s="62"/>
      <c r="D921" s="52"/>
      <c r="E921" s="62"/>
      <c r="F921" s="62"/>
      <c r="G921" s="52"/>
      <c r="H921" s="62"/>
      <c r="I921" s="62"/>
      <c r="J921" s="62"/>
      <c r="K921" s="62"/>
      <c r="L921" s="62"/>
      <c r="M921" s="62"/>
      <c r="N921" s="62"/>
      <c r="O921" s="62"/>
      <c r="P921" s="62"/>
      <c r="Q921" s="62"/>
      <c r="R921" s="62"/>
      <c r="S921" s="62"/>
      <c r="T921" s="62"/>
      <c r="U921" s="52"/>
      <c r="V921" s="64"/>
      <c r="W921" s="64"/>
      <c r="X921" s="64"/>
      <c r="Y921" s="64"/>
      <c r="Z921" s="64"/>
      <c r="AA921" s="64"/>
      <c r="AB921" s="64"/>
      <c r="AC921" s="64"/>
      <c r="AD921" s="64"/>
      <c r="AE921" s="64"/>
      <c r="AF921" s="65"/>
      <c r="AG921" s="65"/>
      <c r="AH921" s="65"/>
      <c r="AI921" s="65"/>
      <c r="AJ921" s="65"/>
      <c r="AK921" s="65"/>
      <c r="AL921" s="65"/>
      <c r="AM921" s="65"/>
      <c r="AN921" s="65"/>
      <c r="AO921" s="65"/>
      <c r="AP921" s="65"/>
      <c r="AQ921" s="65"/>
      <c r="AR921" s="65"/>
      <c r="AS921" s="65"/>
      <c r="AT921" s="65"/>
      <c r="AU921" s="65"/>
      <c r="AV921" s="65"/>
      <c r="AW921" s="65"/>
      <c r="AX921" s="60"/>
      <c r="AY921" s="60"/>
      <c r="AZ921" s="60"/>
      <c r="BA921" s="60"/>
      <c r="BB921" s="60"/>
      <c r="BC921" s="60"/>
      <c r="BD921" s="61"/>
      <c r="BE921" s="61"/>
      <c r="BF921" s="61"/>
      <c r="BG921" s="62"/>
      <c r="BH921" s="62"/>
      <c r="BI921" s="62"/>
      <c r="BJ921" s="62"/>
      <c r="BK921" s="62"/>
      <c r="BL921" s="62"/>
      <c r="BM921" s="62"/>
      <c r="BN921" s="62"/>
      <c r="BO921" s="62"/>
      <c r="BP921" s="62"/>
      <c r="BQ921" s="62"/>
      <c r="BR921" s="62"/>
      <c r="BS921" s="62"/>
      <c r="BT921" s="62"/>
      <c r="BU921" s="62"/>
      <c r="BV921" s="62"/>
      <c r="BW921" s="62"/>
    </row>
    <row r="922" spans="1:75" ht="15.75" customHeight="1">
      <c r="A922" s="51"/>
      <c r="B922" s="51"/>
      <c r="C922" s="62"/>
      <c r="D922" s="52"/>
      <c r="E922" s="62"/>
      <c r="F922" s="62"/>
      <c r="G922" s="52"/>
      <c r="H922" s="62"/>
      <c r="I922" s="62"/>
      <c r="J922" s="62"/>
      <c r="K922" s="62"/>
      <c r="L922" s="62"/>
      <c r="M922" s="62"/>
      <c r="N922" s="62"/>
      <c r="O922" s="62"/>
      <c r="P922" s="62"/>
      <c r="Q922" s="62"/>
      <c r="R922" s="62"/>
      <c r="S922" s="62"/>
      <c r="T922" s="62"/>
      <c r="U922" s="52"/>
      <c r="V922" s="64"/>
      <c r="W922" s="64"/>
      <c r="X922" s="64"/>
      <c r="Y922" s="64"/>
      <c r="Z922" s="64"/>
      <c r="AA922" s="64"/>
      <c r="AB922" s="64"/>
      <c r="AC922" s="64"/>
      <c r="AD922" s="64"/>
      <c r="AE922" s="64"/>
      <c r="AF922" s="65"/>
      <c r="AG922" s="65"/>
      <c r="AH922" s="65"/>
      <c r="AI922" s="65"/>
      <c r="AJ922" s="65"/>
      <c r="AK922" s="65"/>
      <c r="AL922" s="65"/>
      <c r="AM922" s="65"/>
      <c r="AN922" s="65"/>
      <c r="AO922" s="65"/>
      <c r="AP922" s="65"/>
      <c r="AQ922" s="65"/>
      <c r="AR922" s="65"/>
      <c r="AS922" s="65"/>
      <c r="AT922" s="65"/>
      <c r="AU922" s="65"/>
      <c r="AV922" s="65"/>
      <c r="AW922" s="65"/>
      <c r="AX922" s="60"/>
      <c r="AY922" s="60"/>
      <c r="AZ922" s="60"/>
      <c r="BA922" s="60"/>
      <c r="BB922" s="60"/>
      <c r="BC922" s="60"/>
      <c r="BD922" s="61"/>
      <c r="BE922" s="61"/>
      <c r="BF922" s="61"/>
      <c r="BG922" s="62"/>
      <c r="BH922" s="62"/>
      <c r="BI922" s="62"/>
      <c r="BJ922" s="62"/>
      <c r="BK922" s="62"/>
      <c r="BL922" s="62"/>
      <c r="BM922" s="62"/>
      <c r="BN922" s="62"/>
      <c r="BO922" s="62"/>
      <c r="BP922" s="62"/>
      <c r="BQ922" s="62"/>
      <c r="BR922" s="62"/>
      <c r="BS922" s="62"/>
      <c r="BT922" s="62"/>
      <c r="BU922" s="62"/>
      <c r="BV922" s="62"/>
      <c r="BW922" s="62"/>
    </row>
    <row r="923" spans="1:75" ht="15.75" customHeight="1">
      <c r="A923" s="51"/>
      <c r="B923" s="51"/>
      <c r="C923" s="62"/>
      <c r="D923" s="52"/>
      <c r="E923" s="62"/>
      <c r="F923" s="62"/>
      <c r="G923" s="52"/>
      <c r="H923" s="62"/>
      <c r="I923" s="62"/>
      <c r="J923" s="62"/>
      <c r="K923" s="62"/>
      <c r="L923" s="62"/>
      <c r="M923" s="62"/>
      <c r="N923" s="62"/>
      <c r="O923" s="62"/>
      <c r="P923" s="62"/>
      <c r="Q923" s="62"/>
      <c r="R923" s="62"/>
      <c r="S923" s="62"/>
      <c r="T923" s="62"/>
      <c r="U923" s="52"/>
      <c r="V923" s="64"/>
      <c r="W923" s="64"/>
      <c r="X923" s="64"/>
      <c r="Y923" s="64"/>
      <c r="Z923" s="64"/>
      <c r="AA923" s="64"/>
      <c r="AB923" s="64"/>
      <c r="AC923" s="64"/>
      <c r="AD923" s="64"/>
      <c r="AE923" s="64"/>
      <c r="AF923" s="65"/>
      <c r="AG923" s="65"/>
      <c r="AH923" s="65"/>
      <c r="AI923" s="65"/>
      <c r="AJ923" s="65"/>
      <c r="AK923" s="65"/>
      <c r="AL923" s="65"/>
      <c r="AM923" s="65"/>
      <c r="AN923" s="65"/>
      <c r="AO923" s="65"/>
      <c r="AP923" s="65"/>
      <c r="AQ923" s="65"/>
      <c r="AR923" s="65"/>
      <c r="AS923" s="65"/>
      <c r="AT923" s="65"/>
      <c r="AU923" s="65"/>
      <c r="AV923" s="65"/>
      <c r="AW923" s="65"/>
      <c r="AX923" s="60"/>
      <c r="AY923" s="60"/>
      <c r="AZ923" s="60"/>
      <c r="BA923" s="60"/>
      <c r="BB923" s="60"/>
      <c r="BC923" s="60"/>
      <c r="BD923" s="61"/>
      <c r="BE923" s="61"/>
      <c r="BF923" s="61"/>
      <c r="BG923" s="62"/>
      <c r="BH923" s="62"/>
      <c r="BI923" s="62"/>
      <c r="BJ923" s="62"/>
      <c r="BK923" s="62"/>
      <c r="BL923" s="62"/>
      <c r="BM923" s="62"/>
      <c r="BN923" s="62"/>
      <c r="BO923" s="62"/>
      <c r="BP923" s="62"/>
      <c r="BQ923" s="62"/>
      <c r="BR923" s="62"/>
      <c r="BS923" s="62"/>
      <c r="BT923" s="62"/>
      <c r="BU923" s="62"/>
      <c r="BV923" s="62"/>
      <c r="BW923" s="62"/>
    </row>
    <row r="924" spans="1:75" ht="15.75" customHeight="1">
      <c r="A924" s="51"/>
      <c r="B924" s="51"/>
      <c r="C924" s="62"/>
      <c r="D924" s="52"/>
      <c r="E924" s="62"/>
      <c r="F924" s="62"/>
      <c r="G924" s="52"/>
      <c r="H924" s="62"/>
      <c r="I924" s="62"/>
      <c r="J924" s="62"/>
      <c r="K924" s="62"/>
      <c r="L924" s="62"/>
      <c r="M924" s="62"/>
      <c r="N924" s="62"/>
      <c r="O924" s="62"/>
      <c r="P924" s="62"/>
      <c r="Q924" s="62"/>
      <c r="R924" s="62"/>
      <c r="S924" s="62"/>
      <c r="T924" s="62"/>
      <c r="U924" s="52"/>
      <c r="V924" s="64"/>
      <c r="W924" s="64"/>
      <c r="X924" s="64"/>
      <c r="Y924" s="64"/>
      <c r="Z924" s="64"/>
      <c r="AA924" s="64"/>
      <c r="AB924" s="64"/>
      <c r="AC924" s="64"/>
      <c r="AD924" s="64"/>
      <c r="AE924" s="64"/>
      <c r="AF924" s="65"/>
      <c r="AG924" s="65"/>
      <c r="AH924" s="65"/>
      <c r="AI924" s="65"/>
      <c r="AJ924" s="65"/>
      <c r="AK924" s="65"/>
      <c r="AL924" s="65"/>
      <c r="AM924" s="65"/>
      <c r="AN924" s="65"/>
      <c r="AO924" s="65"/>
      <c r="AP924" s="65"/>
      <c r="AQ924" s="65"/>
      <c r="AR924" s="65"/>
      <c r="AS924" s="65"/>
      <c r="AT924" s="65"/>
      <c r="AU924" s="65"/>
      <c r="AV924" s="65"/>
      <c r="AW924" s="65"/>
      <c r="AX924" s="60"/>
      <c r="AY924" s="60"/>
      <c r="AZ924" s="60"/>
      <c r="BA924" s="60"/>
      <c r="BB924" s="60"/>
      <c r="BC924" s="60"/>
      <c r="BD924" s="61"/>
      <c r="BE924" s="61"/>
      <c r="BF924" s="61"/>
      <c r="BG924" s="62"/>
      <c r="BH924" s="62"/>
      <c r="BI924" s="62"/>
      <c r="BJ924" s="62"/>
      <c r="BK924" s="62"/>
      <c r="BL924" s="62"/>
      <c r="BM924" s="62"/>
      <c r="BN924" s="62"/>
      <c r="BO924" s="62"/>
      <c r="BP924" s="62"/>
      <c r="BQ924" s="62"/>
      <c r="BR924" s="62"/>
      <c r="BS924" s="62"/>
      <c r="BT924" s="62"/>
      <c r="BU924" s="62"/>
      <c r="BV924" s="62"/>
      <c r="BW924" s="62"/>
    </row>
    <row r="925" spans="1:75" ht="15.75" customHeight="1">
      <c r="A925" s="51"/>
      <c r="B925" s="51"/>
      <c r="C925" s="62"/>
      <c r="D925" s="52"/>
      <c r="E925" s="62"/>
      <c r="F925" s="62"/>
      <c r="G925" s="52"/>
      <c r="H925" s="62"/>
      <c r="I925" s="62"/>
      <c r="J925" s="62"/>
      <c r="K925" s="62"/>
      <c r="L925" s="62"/>
      <c r="M925" s="62"/>
      <c r="N925" s="62"/>
      <c r="O925" s="62"/>
      <c r="P925" s="62"/>
      <c r="Q925" s="62"/>
      <c r="R925" s="62"/>
      <c r="S925" s="62"/>
      <c r="T925" s="62"/>
      <c r="U925" s="52"/>
      <c r="V925" s="64"/>
      <c r="W925" s="64"/>
      <c r="X925" s="64"/>
      <c r="Y925" s="64"/>
      <c r="Z925" s="64"/>
      <c r="AA925" s="64"/>
      <c r="AB925" s="64"/>
      <c r="AC925" s="64"/>
      <c r="AD925" s="64"/>
      <c r="AE925" s="64"/>
      <c r="AF925" s="65"/>
      <c r="AG925" s="65"/>
      <c r="AH925" s="65"/>
      <c r="AI925" s="65"/>
      <c r="AJ925" s="65"/>
      <c r="AK925" s="65"/>
      <c r="AL925" s="65"/>
      <c r="AM925" s="65"/>
      <c r="AN925" s="65"/>
      <c r="AO925" s="65"/>
      <c r="AP925" s="65"/>
      <c r="AQ925" s="65"/>
      <c r="AR925" s="65"/>
      <c r="AS925" s="65"/>
      <c r="AT925" s="65"/>
      <c r="AU925" s="65"/>
      <c r="AV925" s="65"/>
      <c r="AW925" s="65"/>
      <c r="AX925" s="60"/>
      <c r="AY925" s="60"/>
      <c r="AZ925" s="60"/>
      <c r="BA925" s="60"/>
      <c r="BB925" s="60"/>
      <c r="BC925" s="60"/>
      <c r="BD925" s="61"/>
      <c r="BE925" s="61"/>
      <c r="BF925" s="61"/>
      <c r="BG925" s="62"/>
      <c r="BH925" s="62"/>
      <c r="BI925" s="62"/>
      <c r="BJ925" s="62"/>
      <c r="BK925" s="62"/>
      <c r="BL925" s="62"/>
      <c r="BM925" s="62"/>
      <c r="BN925" s="62"/>
      <c r="BO925" s="62"/>
      <c r="BP925" s="62"/>
      <c r="BQ925" s="62"/>
      <c r="BR925" s="62"/>
      <c r="BS925" s="62"/>
      <c r="BT925" s="62"/>
      <c r="BU925" s="62"/>
      <c r="BV925" s="62"/>
      <c r="BW925" s="62"/>
    </row>
    <row r="926" spans="1:75" ht="15.75" customHeight="1">
      <c r="A926" s="51"/>
      <c r="B926" s="51"/>
      <c r="C926" s="62"/>
      <c r="D926" s="52"/>
      <c r="E926" s="62"/>
      <c r="F926" s="62"/>
      <c r="G926" s="52"/>
      <c r="H926" s="62"/>
      <c r="I926" s="62"/>
      <c r="J926" s="62"/>
      <c r="K926" s="62"/>
      <c r="L926" s="62"/>
      <c r="M926" s="62"/>
      <c r="N926" s="62"/>
      <c r="O926" s="62"/>
      <c r="P926" s="62"/>
      <c r="Q926" s="62"/>
      <c r="R926" s="62"/>
      <c r="S926" s="62"/>
      <c r="T926" s="62"/>
      <c r="U926" s="52"/>
      <c r="V926" s="64"/>
      <c r="W926" s="64"/>
      <c r="X926" s="64"/>
      <c r="Y926" s="64"/>
      <c r="Z926" s="64"/>
      <c r="AA926" s="64"/>
      <c r="AB926" s="64"/>
      <c r="AC926" s="64"/>
      <c r="AD926" s="64"/>
      <c r="AE926" s="64"/>
      <c r="AF926" s="65"/>
      <c r="AG926" s="65"/>
      <c r="AH926" s="65"/>
      <c r="AI926" s="65"/>
      <c r="AJ926" s="65"/>
      <c r="AK926" s="65"/>
      <c r="AL926" s="65"/>
      <c r="AM926" s="65"/>
      <c r="AN926" s="65"/>
      <c r="AO926" s="65"/>
      <c r="AP926" s="65"/>
      <c r="AQ926" s="65"/>
      <c r="AR926" s="65"/>
      <c r="AS926" s="65"/>
      <c r="AT926" s="65"/>
      <c r="AU926" s="65"/>
      <c r="AV926" s="65"/>
      <c r="AW926" s="65"/>
      <c r="AX926" s="60"/>
      <c r="AY926" s="60"/>
      <c r="AZ926" s="60"/>
      <c r="BA926" s="60"/>
      <c r="BB926" s="60"/>
      <c r="BC926" s="60"/>
      <c r="BD926" s="61"/>
      <c r="BE926" s="61"/>
      <c r="BF926" s="61"/>
      <c r="BG926" s="62"/>
      <c r="BH926" s="62"/>
      <c r="BI926" s="62"/>
      <c r="BJ926" s="62"/>
      <c r="BK926" s="62"/>
      <c r="BL926" s="62"/>
      <c r="BM926" s="62"/>
      <c r="BN926" s="62"/>
      <c r="BO926" s="62"/>
      <c r="BP926" s="62"/>
      <c r="BQ926" s="62"/>
      <c r="BR926" s="62"/>
      <c r="BS926" s="62"/>
      <c r="BT926" s="62"/>
      <c r="BU926" s="62"/>
      <c r="BV926" s="62"/>
      <c r="BW926" s="62"/>
    </row>
    <row r="927" spans="1:75" ht="15.75" customHeight="1">
      <c r="A927" s="51"/>
      <c r="B927" s="51"/>
      <c r="C927" s="62"/>
      <c r="D927" s="52"/>
      <c r="E927" s="62"/>
      <c r="F927" s="62"/>
      <c r="G927" s="52"/>
      <c r="H927" s="62"/>
      <c r="I927" s="62"/>
      <c r="J927" s="62"/>
      <c r="K927" s="62"/>
      <c r="L927" s="62"/>
      <c r="M927" s="62"/>
      <c r="N927" s="62"/>
      <c r="O927" s="62"/>
      <c r="P927" s="62"/>
      <c r="Q927" s="62"/>
      <c r="R927" s="62"/>
      <c r="S927" s="62"/>
      <c r="T927" s="62"/>
      <c r="U927" s="52"/>
      <c r="V927" s="64"/>
      <c r="W927" s="64"/>
      <c r="X927" s="64"/>
      <c r="Y927" s="64"/>
      <c r="Z927" s="64"/>
      <c r="AA927" s="64"/>
      <c r="AB927" s="64"/>
      <c r="AC927" s="64"/>
      <c r="AD927" s="64"/>
      <c r="AE927" s="64"/>
      <c r="AF927" s="65"/>
      <c r="AG927" s="65"/>
      <c r="AH927" s="65"/>
      <c r="AI927" s="65"/>
      <c r="AJ927" s="65"/>
      <c r="AK927" s="65"/>
      <c r="AL927" s="65"/>
      <c r="AM927" s="65"/>
      <c r="AN927" s="65"/>
      <c r="AO927" s="65"/>
      <c r="AP927" s="65"/>
      <c r="AQ927" s="65"/>
      <c r="AR927" s="65"/>
      <c r="AS927" s="65"/>
      <c r="AT927" s="65"/>
      <c r="AU927" s="65"/>
      <c r="AV927" s="65"/>
      <c r="AW927" s="65"/>
      <c r="AX927" s="60"/>
      <c r="AY927" s="60"/>
      <c r="AZ927" s="60"/>
      <c r="BA927" s="60"/>
      <c r="BB927" s="60"/>
      <c r="BC927" s="60"/>
      <c r="BD927" s="61"/>
      <c r="BE927" s="61"/>
      <c r="BF927" s="61"/>
      <c r="BG927" s="62"/>
      <c r="BH927" s="62"/>
      <c r="BI927" s="62"/>
      <c r="BJ927" s="62"/>
      <c r="BK927" s="62"/>
      <c r="BL927" s="62"/>
      <c r="BM927" s="62"/>
      <c r="BN927" s="62"/>
      <c r="BO927" s="62"/>
      <c r="BP927" s="62"/>
      <c r="BQ927" s="62"/>
      <c r="BR927" s="62"/>
      <c r="BS927" s="62"/>
      <c r="BT927" s="62"/>
      <c r="BU927" s="62"/>
      <c r="BV927" s="62"/>
      <c r="BW927" s="62"/>
    </row>
    <row r="928" spans="1:75" ht="15.75" customHeight="1">
      <c r="A928" s="51"/>
      <c r="B928" s="51"/>
      <c r="C928" s="62"/>
      <c r="D928" s="52"/>
      <c r="E928" s="62"/>
      <c r="F928" s="62"/>
      <c r="G928" s="52"/>
      <c r="H928" s="62"/>
      <c r="I928" s="62"/>
      <c r="J928" s="62"/>
      <c r="K928" s="62"/>
      <c r="L928" s="62"/>
      <c r="M928" s="62"/>
      <c r="N928" s="62"/>
      <c r="O928" s="62"/>
      <c r="P928" s="62"/>
      <c r="Q928" s="62"/>
      <c r="R928" s="62"/>
      <c r="S928" s="62"/>
      <c r="T928" s="62"/>
      <c r="U928" s="52"/>
      <c r="V928" s="64"/>
      <c r="W928" s="64"/>
      <c r="X928" s="64"/>
      <c r="Y928" s="64"/>
      <c r="Z928" s="64"/>
      <c r="AA928" s="64"/>
      <c r="AB928" s="64"/>
      <c r="AC928" s="64"/>
      <c r="AD928" s="64"/>
      <c r="AE928" s="64"/>
      <c r="AF928" s="65"/>
      <c r="AG928" s="65"/>
      <c r="AH928" s="65"/>
      <c r="AI928" s="65"/>
      <c r="AJ928" s="65"/>
      <c r="AK928" s="65"/>
      <c r="AL928" s="65"/>
      <c r="AM928" s="65"/>
      <c r="AN928" s="65"/>
      <c r="AO928" s="65"/>
      <c r="AP928" s="65"/>
      <c r="AQ928" s="65"/>
      <c r="AR928" s="65"/>
      <c r="AS928" s="65"/>
      <c r="AT928" s="65"/>
      <c r="AU928" s="65"/>
      <c r="AV928" s="65"/>
      <c r="AW928" s="65"/>
      <c r="AX928" s="60"/>
      <c r="AY928" s="60"/>
      <c r="AZ928" s="60"/>
      <c r="BA928" s="60"/>
      <c r="BB928" s="60"/>
      <c r="BC928" s="60"/>
      <c r="BD928" s="61"/>
      <c r="BE928" s="61"/>
      <c r="BF928" s="61"/>
      <c r="BG928" s="62"/>
      <c r="BH928" s="62"/>
      <c r="BI928" s="62"/>
      <c r="BJ928" s="62"/>
      <c r="BK928" s="62"/>
      <c r="BL928" s="62"/>
      <c r="BM928" s="62"/>
      <c r="BN928" s="62"/>
      <c r="BO928" s="62"/>
      <c r="BP928" s="62"/>
      <c r="BQ928" s="62"/>
      <c r="BR928" s="62"/>
      <c r="BS928" s="62"/>
      <c r="BT928" s="62"/>
      <c r="BU928" s="62"/>
      <c r="BV928" s="62"/>
      <c r="BW928" s="62"/>
    </row>
    <row r="929" spans="1:75" ht="15.75" customHeight="1">
      <c r="A929" s="51"/>
      <c r="B929" s="51"/>
      <c r="C929" s="62"/>
      <c r="D929" s="52"/>
      <c r="E929" s="62"/>
      <c r="F929" s="62"/>
      <c r="G929" s="52"/>
      <c r="H929" s="62"/>
      <c r="I929" s="62"/>
      <c r="J929" s="62"/>
      <c r="K929" s="62"/>
      <c r="L929" s="62"/>
      <c r="M929" s="62"/>
      <c r="N929" s="62"/>
      <c r="O929" s="62"/>
      <c r="P929" s="62"/>
      <c r="Q929" s="62"/>
      <c r="R929" s="62"/>
      <c r="S929" s="62"/>
      <c r="T929" s="62"/>
      <c r="U929" s="52"/>
      <c r="V929" s="64"/>
      <c r="W929" s="64"/>
      <c r="X929" s="64"/>
      <c r="Y929" s="64"/>
      <c r="Z929" s="64"/>
      <c r="AA929" s="64"/>
      <c r="AB929" s="64"/>
      <c r="AC929" s="64"/>
      <c r="AD929" s="64"/>
      <c r="AE929" s="64"/>
      <c r="AF929" s="65"/>
      <c r="AG929" s="65"/>
      <c r="AH929" s="65"/>
      <c r="AI929" s="65"/>
      <c r="AJ929" s="65"/>
      <c r="AK929" s="65"/>
      <c r="AL929" s="65"/>
      <c r="AM929" s="65"/>
      <c r="AN929" s="65"/>
      <c r="AO929" s="65"/>
      <c r="AP929" s="65"/>
      <c r="AQ929" s="65"/>
      <c r="AR929" s="65"/>
      <c r="AS929" s="65"/>
      <c r="AT929" s="65"/>
      <c r="AU929" s="65"/>
      <c r="AV929" s="65"/>
      <c r="AW929" s="65"/>
      <c r="AX929" s="60"/>
      <c r="AY929" s="60"/>
      <c r="AZ929" s="60"/>
      <c r="BA929" s="60"/>
      <c r="BB929" s="60"/>
      <c r="BC929" s="60"/>
      <c r="BD929" s="61"/>
      <c r="BE929" s="61"/>
      <c r="BF929" s="61"/>
      <c r="BG929" s="62"/>
      <c r="BH929" s="62"/>
      <c r="BI929" s="62"/>
      <c r="BJ929" s="62"/>
      <c r="BK929" s="62"/>
      <c r="BL929" s="62"/>
      <c r="BM929" s="62"/>
      <c r="BN929" s="62"/>
      <c r="BO929" s="62"/>
      <c r="BP929" s="62"/>
      <c r="BQ929" s="62"/>
      <c r="BR929" s="62"/>
      <c r="BS929" s="62"/>
      <c r="BT929" s="62"/>
      <c r="BU929" s="62"/>
      <c r="BV929" s="62"/>
      <c r="BW929" s="62"/>
    </row>
    <row r="930" spans="1:75" ht="15.75" customHeight="1">
      <c r="A930" s="51"/>
      <c r="B930" s="51"/>
      <c r="C930" s="62"/>
      <c r="D930" s="52"/>
      <c r="E930" s="62"/>
      <c r="F930" s="62"/>
      <c r="G930" s="52"/>
      <c r="H930" s="62"/>
      <c r="I930" s="62"/>
      <c r="J930" s="62"/>
      <c r="K930" s="62"/>
      <c r="L930" s="62"/>
      <c r="M930" s="62"/>
      <c r="N930" s="62"/>
      <c r="O930" s="62"/>
      <c r="P930" s="62"/>
      <c r="Q930" s="62"/>
      <c r="R930" s="62"/>
      <c r="S930" s="62"/>
      <c r="T930" s="62"/>
      <c r="U930" s="52"/>
      <c r="V930" s="64"/>
      <c r="W930" s="64"/>
      <c r="X930" s="64"/>
      <c r="Y930" s="64"/>
      <c r="Z930" s="64"/>
      <c r="AA930" s="64"/>
      <c r="AB930" s="64"/>
      <c r="AC930" s="64"/>
      <c r="AD930" s="64"/>
      <c r="AE930" s="64"/>
      <c r="AF930" s="65"/>
      <c r="AG930" s="65"/>
      <c r="AH930" s="65"/>
      <c r="AI930" s="65"/>
      <c r="AJ930" s="65"/>
      <c r="AK930" s="65"/>
      <c r="AL930" s="65"/>
      <c r="AM930" s="65"/>
      <c r="AN930" s="65"/>
      <c r="AO930" s="65"/>
      <c r="AP930" s="65"/>
      <c r="AQ930" s="65"/>
      <c r="AR930" s="65"/>
      <c r="AS930" s="65"/>
      <c r="AT930" s="65"/>
      <c r="AU930" s="65"/>
      <c r="AV930" s="65"/>
      <c r="AW930" s="65"/>
      <c r="AX930" s="60"/>
      <c r="AY930" s="60"/>
      <c r="AZ930" s="60"/>
      <c r="BA930" s="60"/>
      <c r="BB930" s="60"/>
      <c r="BC930" s="60"/>
      <c r="BD930" s="61"/>
      <c r="BE930" s="61"/>
      <c r="BF930" s="61"/>
      <c r="BG930" s="62"/>
      <c r="BH930" s="62"/>
      <c r="BI930" s="62"/>
      <c r="BJ930" s="62"/>
      <c r="BK930" s="62"/>
      <c r="BL930" s="62"/>
      <c r="BM930" s="62"/>
      <c r="BN930" s="62"/>
      <c r="BO930" s="62"/>
      <c r="BP930" s="62"/>
      <c r="BQ930" s="62"/>
      <c r="BR930" s="62"/>
      <c r="BS930" s="62"/>
      <c r="BT930" s="62"/>
      <c r="BU930" s="62"/>
      <c r="BV930" s="62"/>
      <c r="BW930" s="62"/>
    </row>
    <row r="931" spans="1:75" ht="15.75" customHeight="1">
      <c r="A931" s="51"/>
      <c r="B931" s="51"/>
      <c r="C931" s="62"/>
      <c r="D931" s="52"/>
      <c r="E931" s="62"/>
      <c r="F931" s="62"/>
      <c r="G931" s="52"/>
      <c r="H931" s="62"/>
      <c r="I931" s="62"/>
      <c r="J931" s="62"/>
      <c r="K931" s="62"/>
      <c r="L931" s="62"/>
      <c r="M931" s="62"/>
      <c r="N931" s="62"/>
      <c r="O931" s="62"/>
      <c r="P931" s="62"/>
      <c r="Q931" s="62"/>
      <c r="R931" s="62"/>
      <c r="S931" s="62"/>
      <c r="T931" s="62"/>
      <c r="U931" s="52"/>
      <c r="V931" s="64"/>
      <c r="W931" s="64"/>
      <c r="X931" s="64"/>
      <c r="Y931" s="64"/>
      <c r="Z931" s="64"/>
      <c r="AA931" s="64"/>
      <c r="AB931" s="64"/>
      <c r="AC931" s="64"/>
      <c r="AD931" s="64"/>
      <c r="AE931" s="64"/>
      <c r="AF931" s="65"/>
      <c r="AG931" s="65"/>
      <c r="AH931" s="65"/>
      <c r="AI931" s="65"/>
      <c r="AJ931" s="65"/>
      <c r="AK931" s="65"/>
      <c r="AL931" s="65"/>
      <c r="AM931" s="65"/>
      <c r="AN931" s="65"/>
      <c r="AO931" s="65"/>
      <c r="AP931" s="65"/>
      <c r="AQ931" s="65"/>
      <c r="AR931" s="65"/>
      <c r="AS931" s="65"/>
      <c r="AT931" s="65"/>
      <c r="AU931" s="65"/>
      <c r="AV931" s="65"/>
      <c r="AW931" s="65"/>
      <c r="AX931" s="60"/>
      <c r="AY931" s="60"/>
      <c r="AZ931" s="60"/>
      <c r="BA931" s="60"/>
      <c r="BB931" s="60"/>
      <c r="BC931" s="60"/>
      <c r="BD931" s="61"/>
      <c r="BE931" s="61"/>
      <c r="BF931" s="61"/>
      <c r="BG931" s="62"/>
      <c r="BH931" s="62"/>
      <c r="BI931" s="62"/>
      <c r="BJ931" s="62"/>
      <c r="BK931" s="62"/>
      <c r="BL931" s="62"/>
      <c r="BM931" s="62"/>
      <c r="BN931" s="62"/>
      <c r="BO931" s="62"/>
      <c r="BP931" s="62"/>
      <c r="BQ931" s="62"/>
      <c r="BR931" s="62"/>
      <c r="BS931" s="62"/>
      <c r="BT931" s="62"/>
      <c r="BU931" s="62"/>
      <c r="BV931" s="62"/>
      <c r="BW931" s="62"/>
    </row>
    <row r="932" spans="1:75" ht="15.75" customHeight="1">
      <c r="A932" s="51"/>
      <c r="B932" s="51"/>
      <c r="C932" s="62"/>
      <c r="D932" s="52"/>
      <c r="E932" s="62"/>
      <c r="F932" s="62"/>
      <c r="G932" s="52"/>
      <c r="H932" s="62"/>
      <c r="I932" s="62"/>
      <c r="J932" s="62"/>
      <c r="K932" s="62"/>
      <c r="L932" s="62"/>
      <c r="M932" s="62"/>
      <c r="N932" s="62"/>
      <c r="O932" s="62"/>
      <c r="P932" s="62"/>
      <c r="Q932" s="62"/>
      <c r="R932" s="62"/>
      <c r="S932" s="62"/>
      <c r="T932" s="62"/>
      <c r="U932" s="52"/>
      <c r="V932" s="64"/>
      <c r="W932" s="64"/>
      <c r="X932" s="64"/>
      <c r="Y932" s="64"/>
      <c r="Z932" s="64"/>
      <c r="AA932" s="64"/>
      <c r="AB932" s="64"/>
      <c r="AC932" s="64"/>
      <c r="AD932" s="64"/>
      <c r="AE932" s="64"/>
      <c r="AF932" s="65"/>
      <c r="AG932" s="65"/>
      <c r="AH932" s="65"/>
      <c r="AI932" s="65"/>
      <c r="AJ932" s="65"/>
      <c r="AK932" s="65"/>
      <c r="AL932" s="65"/>
      <c r="AM932" s="65"/>
      <c r="AN932" s="65"/>
      <c r="AO932" s="65"/>
      <c r="AP932" s="65"/>
      <c r="AQ932" s="65"/>
      <c r="AR932" s="65"/>
      <c r="AS932" s="65"/>
      <c r="AT932" s="65"/>
      <c r="AU932" s="65"/>
      <c r="AV932" s="65"/>
      <c r="AW932" s="65"/>
      <c r="AX932" s="60"/>
      <c r="AY932" s="60"/>
      <c r="AZ932" s="60"/>
      <c r="BA932" s="60"/>
      <c r="BB932" s="60"/>
      <c r="BC932" s="60"/>
      <c r="BD932" s="61"/>
      <c r="BE932" s="61"/>
      <c r="BF932" s="61"/>
      <c r="BG932" s="62"/>
      <c r="BH932" s="62"/>
      <c r="BI932" s="62"/>
      <c r="BJ932" s="62"/>
      <c r="BK932" s="62"/>
      <c r="BL932" s="62"/>
      <c r="BM932" s="62"/>
      <c r="BN932" s="62"/>
      <c r="BO932" s="62"/>
      <c r="BP932" s="62"/>
      <c r="BQ932" s="62"/>
      <c r="BR932" s="62"/>
      <c r="BS932" s="62"/>
      <c r="BT932" s="62"/>
      <c r="BU932" s="62"/>
      <c r="BV932" s="62"/>
      <c r="BW932" s="62"/>
    </row>
    <row r="933" spans="1:75" ht="15.75" customHeight="1">
      <c r="A933" s="51"/>
      <c r="B933" s="51"/>
      <c r="C933" s="62"/>
      <c r="D933" s="52"/>
      <c r="E933" s="62"/>
      <c r="F933" s="62"/>
      <c r="G933" s="52"/>
      <c r="H933" s="62"/>
      <c r="I933" s="62"/>
      <c r="J933" s="62"/>
      <c r="K933" s="62"/>
      <c r="L933" s="62"/>
      <c r="M933" s="62"/>
      <c r="N933" s="62"/>
      <c r="O933" s="62"/>
      <c r="P933" s="62"/>
      <c r="Q933" s="62"/>
      <c r="R933" s="62"/>
      <c r="S933" s="62"/>
      <c r="T933" s="62"/>
      <c r="U933" s="52"/>
      <c r="V933" s="64"/>
      <c r="W933" s="64"/>
      <c r="X933" s="64"/>
      <c r="Y933" s="64"/>
      <c r="Z933" s="64"/>
      <c r="AA933" s="64"/>
      <c r="AB933" s="64"/>
      <c r="AC933" s="64"/>
      <c r="AD933" s="64"/>
      <c r="AE933" s="64"/>
      <c r="AF933" s="65"/>
      <c r="AG933" s="65"/>
      <c r="AH933" s="65"/>
      <c r="AI933" s="65"/>
      <c r="AJ933" s="65"/>
      <c r="AK933" s="65"/>
      <c r="AL933" s="65"/>
      <c r="AM933" s="65"/>
      <c r="AN933" s="65"/>
      <c r="AO933" s="65"/>
      <c r="AP933" s="65"/>
      <c r="AQ933" s="65"/>
      <c r="AR933" s="65"/>
      <c r="AS933" s="65"/>
      <c r="AT933" s="65"/>
      <c r="AU933" s="65"/>
      <c r="AV933" s="65"/>
      <c r="AW933" s="65"/>
      <c r="AX933" s="60"/>
      <c r="AY933" s="60"/>
      <c r="AZ933" s="60"/>
      <c r="BA933" s="60"/>
      <c r="BB933" s="60"/>
      <c r="BC933" s="60"/>
      <c r="BD933" s="61"/>
      <c r="BE933" s="61"/>
      <c r="BF933" s="61"/>
      <c r="BG933" s="62"/>
      <c r="BH933" s="62"/>
      <c r="BI933" s="62"/>
      <c r="BJ933" s="62"/>
      <c r="BK933" s="62"/>
      <c r="BL933" s="62"/>
      <c r="BM933" s="62"/>
      <c r="BN933" s="62"/>
      <c r="BO933" s="62"/>
      <c r="BP933" s="62"/>
      <c r="BQ933" s="62"/>
      <c r="BR933" s="62"/>
      <c r="BS933" s="62"/>
      <c r="BT933" s="62"/>
      <c r="BU933" s="62"/>
      <c r="BV933" s="62"/>
      <c r="BW933" s="62"/>
    </row>
    <row r="934" spans="1:75" ht="15.75" customHeight="1">
      <c r="A934" s="51"/>
      <c r="B934" s="51"/>
      <c r="C934" s="62"/>
      <c r="D934" s="52"/>
      <c r="E934" s="62"/>
      <c r="F934" s="62"/>
      <c r="G934" s="52"/>
      <c r="H934" s="62"/>
      <c r="I934" s="62"/>
      <c r="J934" s="62"/>
      <c r="K934" s="62"/>
      <c r="L934" s="62"/>
      <c r="M934" s="62"/>
      <c r="N934" s="62"/>
      <c r="O934" s="62"/>
      <c r="P934" s="62"/>
      <c r="Q934" s="62"/>
      <c r="R934" s="62"/>
      <c r="S934" s="62"/>
      <c r="T934" s="62"/>
      <c r="U934" s="52"/>
      <c r="V934" s="64"/>
      <c r="W934" s="64"/>
      <c r="X934" s="64"/>
      <c r="Y934" s="64"/>
      <c r="Z934" s="64"/>
      <c r="AA934" s="64"/>
      <c r="AB934" s="64"/>
      <c r="AC934" s="64"/>
      <c r="AD934" s="64"/>
      <c r="AE934" s="64"/>
      <c r="AF934" s="65"/>
      <c r="AG934" s="65"/>
      <c r="AH934" s="65"/>
      <c r="AI934" s="65"/>
      <c r="AJ934" s="65"/>
      <c r="AK934" s="65"/>
      <c r="AL934" s="65"/>
      <c r="AM934" s="65"/>
      <c r="AN934" s="65"/>
      <c r="AO934" s="65"/>
      <c r="AP934" s="65"/>
      <c r="AQ934" s="65"/>
      <c r="AR934" s="65"/>
      <c r="AS934" s="65"/>
      <c r="AT934" s="65"/>
      <c r="AU934" s="65"/>
      <c r="AV934" s="65"/>
      <c r="AW934" s="65"/>
      <c r="AX934" s="60"/>
      <c r="AY934" s="60"/>
      <c r="AZ934" s="60"/>
      <c r="BA934" s="60"/>
      <c r="BB934" s="60"/>
      <c r="BC934" s="60"/>
      <c r="BD934" s="61"/>
      <c r="BE934" s="61"/>
      <c r="BF934" s="61"/>
      <c r="BG934" s="62"/>
      <c r="BH934" s="62"/>
      <c r="BI934" s="62"/>
      <c r="BJ934" s="62"/>
      <c r="BK934" s="62"/>
      <c r="BL934" s="62"/>
      <c r="BM934" s="62"/>
      <c r="BN934" s="62"/>
      <c r="BO934" s="62"/>
      <c r="BP934" s="62"/>
      <c r="BQ934" s="62"/>
      <c r="BR934" s="62"/>
      <c r="BS934" s="62"/>
      <c r="BT934" s="62"/>
      <c r="BU934" s="62"/>
      <c r="BV934" s="62"/>
      <c r="BW934" s="62"/>
    </row>
    <row r="935" spans="1:75" ht="15.75" customHeight="1">
      <c r="A935" s="51"/>
      <c r="B935" s="51"/>
      <c r="C935" s="62"/>
      <c r="D935" s="52"/>
      <c r="E935" s="62"/>
      <c r="F935" s="62"/>
      <c r="G935" s="52"/>
      <c r="H935" s="62"/>
      <c r="I935" s="62"/>
      <c r="J935" s="62"/>
      <c r="K935" s="62"/>
      <c r="L935" s="62"/>
      <c r="M935" s="62"/>
      <c r="N935" s="62"/>
      <c r="O935" s="62"/>
      <c r="P935" s="62"/>
      <c r="Q935" s="62"/>
      <c r="R935" s="62"/>
      <c r="S935" s="62"/>
      <c r="T935" s="62"/>
      <c r="U935" s="52"/>
      <c r="V935" s="64"/>
      <c r="W935" s="64"/>
      <c r="X935" s="64"/>
      <c r="Y935" s="64"/>
      <c r="Z935" s="64"/>
      <c r="AA935" s="64"/>
      <c r="AB935" s="64"/>
      <c r="AC935" s="64"/>
      <c r="AD935" s="64"/>
      <c r="AE935" s="64"/>
      <c r="AF935" s="65"/>
      <c r="AG935" s="65"/>
      <c r="AH935" s="65"/>
      <c r="AI935" s="65"/>
      <c r="AJ935" s="65"/>
      <c r="AK935" s="65"/>
      <c r="AL935" s="65"/>
      <c r="AM935" s="65"/>
      <c r="AN935" s="65"/>
      <c r="AO935" s="65"/>
      <c r="AP935" s="65"/>
      <c r="AQ935" s="65"/>
      <c r="AR935" s="65"/>
      <c r="AS935" s="65"/>
      <c r="AT935" s="65"/>
      <c r="AU935" s="65"/>
      <c r="AV935" s="65"/>
      <c r="AW935" s="65"/>
      <c r="AX935" s="60"/>
      <c r="AY935" s="60"/>
      <c r="AZ935" s="60"/>
      <c r="BA935" s="60"/>
      <c r="BB935" s="60"/>
      <c r="BC935" s="60"/>
      <c r="BD935" s="61"/>
      <c r="BE935" s="61"/>
      <c r="BF935" s="61"/>
      <c r="BG935" s="62"/>
      <c r="BH935" s="62"/>
      <c r="BI935" s="62"/>
      <c r="BJ935" s="62"/>
      <c r="BK935" s="62"/>
      <c r="BL935" s="62"/>
      <c r="BM935" s="62"/>
      <c r="BN935" s="62"/>
      <c r="BO935" s="62"/>
      <c r="BP935" s="62"/>
      <c r="BQ935" s="62"/>
      <c r="BR935" s="62"/>
      <c r="BS935" s="62"/>
      <c r="BT935" s="62"/>
      <c r="BU935" s="62"/>
      <c r="BV935" s="62"/>
      <c r="BW935" s="62"/>
    </row>
    <row r="936" spans="1:75" ht="15.75" customHeight="1">
      <c r="A936" s="51"/>
      <c r="B936" s="51"/>
      <c r="C936" s="62"/>
      <c r="D936" s="52"/>
      <c r="E936" s="62"/>
      <c r="F936" s="62"/>
      <c r="G936" s="52"/>
      <c r="H936" s="62"/>
      <c r="I936" s="62"/>
      <c r="J936" s="62"/>
      <c r="K936" s="62"/>
      <c r="L936" s="62"/>
      <c r="M936" s="62"/>
      <c r="N936" s="62"/>
      <c r="O936" s="62"/>
      <c r="P936" s="62"/>
      <c r="Q936" s="62"/>
      <c r="R936" s="62"/>
      <c r="S936" s="62"/>
      <c r="T936" s="62"/>
      <c r="U936" s="52"/>
      <c r="V936" s="64"/>
      <c r="W936" s="64"/>
      <c r="X936" s="64"/>
      <c r="Y936" s="64"/>
      <c r="Z936" s="64"/>
      <c r="AA936" s="64"/>
      <c r="AB936" s="64"/>
      <c r="AC936" s="64"/>
      <c r="AD936" s="64"/>
      <c r="AE936" s="64"/>
      <c r="AF936" s="65"/>
      <c r="AG936" s="65"/>
      <c r="AH936" s="65"/>
      <c r="AI936" s="65"/>
      <c r="AJ936" s="65"/>
      <c r="AK936" s="65"/>
      <c r="AL936" s="65"/>
      <c r="AM936" s="65"/>
      <c r="AN936" s="65"/>
      <c r="AO936" s="65"/>
      <c r="AP936" s="65"/>
      <c r="AQ936" s="65"/>
      <c r="AR936" s="65"/>
      <c r="AS936" s="65"/>
      <c r="AT936" s="65"/>
      <c r="AU936" s="65"/>
      <c r="AV936" s="65"/>
      <c r="AW936" s="65"/>
      <c r="AX936" s="60"/>
      <c r="AY936" s="60"/>
      <c r="AZ936" s="60"/>
      <c r="BA936" s="60"/>
      <c r="BB936" s="60"/>
      <c r="BC936" s="60"/>
      <c r="BD936" s="61"/>
      <c r="BE936" s="61"/>
      <c r="BF936" s="61"/>
      <c r="BG936" s="62"/>
      <c r="BH936" s="62"/>
      <c r="BI936" s="62"/>
      <c r="BJ936" s="62"/>
      <c r="BK936" s="62"/>
      <c r="BL936" s="62"/>
      <c r="BM936" s="62"/>
      <c r="BN936" s="62"/>
      <c r="BO936" s="62"/>
      <c r="BP936" s="62"/>
      <c r="BQ936" s="62"/>
      <c r="BR936" s="62"/>
      <c r="BS936" s="62"/>
      <c r="BT936" s="62"/>
      <c r="BU936" s="62"/>
      <c r="BV936" s="62"/>
      <c r="BW936" s="62"/>
    </row>
    <row r="937" spans="1:75" ht="15.75" customHeight="1">
      <c r="A937" s="51"/>
      <c r="B937" s="51"/>
      <c r="C937" s="62"/>
      <c r="D937" s="52"/>
      <c r="E937" s="62"/>
      <c r="F937" s="62"/>
      <c r="G937" s="52"/>
      <c r="H937" s="62"/>
      <c r="I937" s="62"/>
      <c r="J937" s="62"/>
      <c r="K937" s="62"/>
      <c r="L937" s="62"/>
      <c r="M937" s="62"/>
      <c r="N937" s="62"/>
      <c r="O937" s="62"/>
      <c r="P937" s="62"/>
      <c r="Q937" s="62"/>
      <c r="R937" s="62"/>
      <c r="S937" s="62"/>
      <c r="T937" s="62"/>
      <c r="U937" s="52"/>
      <c r="V937" s="64"/>
      <c r="W937" s="64"/>
      <c r="X937" s="64"/>
      <c r="Y937" s="64"/>
      <c r="Z937" s="64"/>
      <c r="AA937" s="64"/>
      <c r="AB937" s="64"/>
      <c r="AC937" s="64"/>
      <c r="AD937" s="64"/>
      <c r="AE937" s="64"/>
      <c r="AF937" s="65"/>
      <c r="AG937" s="65"/>
      <c r="AH937" s="65"/>
      <c r="AI937" s="65"/>
      <c r="AJ937" s="65"/>
      <c r="AK937" s="65"/>
      <c r="AL937" s="65"/>
      <c r="AM937" s="65"/>
      <c r="AN937" s="65"/>
      <c r="AO937" s="65"/>
      <c r="AP937" s="65"/>
      <c r="AQ937" s="65"/>
      <c r="AR937" s="65"/>
      <c r="AS937" s="65"/>
      <c r="AT937" s="65"/>
      <c r="AU937" s="65"/>
      <c r="AV937" s="65"/>
      <c r="AW937" s="65"/>
      <c r="AX937" s="60"/>
      <c r="AY937" s="60"/>
      <c r="AZ937" s="60"/>
      <c r="BA937" s="60"/>
      <c r="BB937" s="60"/>
      <c r="BC937" s="60"/>
      <c r="BD937" s="61"/>
      <c r="BE937" s="61"/>
      <c r="BF937" s="61"/>
      <c r="BG937" s="62"/>
      <c r="BH937" s="62"/>
      <c r="BI937" s="62"/>
      <c r="BJ937" s="62"/>
      <c r="BK937" s="62"/>
      <c r="BL937" s="62"/>
      <c r="BM937" s="62"/>
      <c r="BN937" s="62"/>
      <c r="BO937" s="62"/>
      <c r="BP937" s="62"/>
      <c r="BQ937" s="62"/>
      <c r="BR937" s="62"/>
      <c r="BS937" s="62"/>
      <c r="BT937" s="62"/>
      <c r="BU937" s="62"/>
      <c r="BV937" s="62"/>
      <c r="BW937" s="62"/>
    </row>
    <row r="938" spans="1:75" ht="15.75" customHeight="1">
      <c r="A938" s="51"/>
      <c r="B938" s="51"/>
      <c r="C938" s="62"/>
      <c r="D938" s="52"/>
      <c r="E938" s="62"/>
      <c r="F938" s="62"/>
      <c r="G938" s="52"/>
      <c r="H938" s="62"/>
      <c r="I938" s="62"/>
      <c r="J938" s="62"/>
      <c r="K938" s="62"/>
      <c r="L938" s="62"/>
      <c r="M938" s="62"/>
      <c r="N938" s="62"/>
      <c r="O938" s="62"/>
      <c r="P938" s="62"/>
      <c r="Q938" s="62"/>
      <c r="R938" s="62"/>
      <c r="S938" s="62"/>
      <c r="T938" s="62"/>
      <c r="U938" s="52"/>
      <c r="V938" s="64"/>
      <c r="W938" s="64"/>
      <c r="X938" s="64"/>
      <c r="Y938" s="64"/>
      <c r="Z938" s="64"/>
      <c r="AA938" s="64"/>
      <c r="AB938" s="64"/>
      <c r="AC938" s="64"/>
      <c r="AD938" s="64"/>
      <c r="AE938" s="64"/>
      <c r="AF938" s="65"/>
      <c r="AG938" s="65"/>
      <c r="AH938" s="65"/>
      <c r="AI938" s="65"/>
      <c r="AJ938" s="65"/>
      <c r="AK938" s="65"/>
      <c r="AL938" s="65"/>
      <c r="AM938" s="65"/>
      <c r="AN938" s="65"/>
      <c r="AO938" s="65"/>
      <c r="AP938" s="65"/>
      <c r="AQ938" s="65"/>
      <c r="AR938" s="65"/>
      <c r="AS938" s="65"/>
      <c r="AT938" s="65"/>
      <c r="AU938" s="65"/>
      <c r="AV938" s="65"/>
      <c r="AW938" s="65"/>
      <c r="AX938" s="60"/>
      <c r="AY938" s="60"/>
      <c r="AZ938" s="60"/>
      <c r="BA938" s="60"/>
      <c r="BB938" s="60"/>
      <c r="BC938" s="60"/>
      <c r="BD938" s="61"/>
      <c r="BE938" s="61"/>
      <c r="BF938" s="61"/>
      <c r="BG938" s="62"/>
      <c r="BH938" s="62"/>
      <c r="BI938" s="62"/>
      <c r="BJ938" s="62"/>
      <c r="BK938" s="62"/>
      <c r="BL938" s="62"/>
      <c r="BM938" s="62"/>
      <c r="BN938" s="62"/>
      <c r="BO938" s="62"/>
      <c r="BP938" s="62"/>
      <c r="BQ938" s="62"/>
      <c r="BR938" s="62"/>
      <c r="BS938" s="62"/>
      <c r="BT938" s="62"/>
      <c r="BU938" s="62"/>
      <c r="BV938" s="62"/>
      <c r="BW938" s="62"/>
    </row>
    <row r="939" spans="1:75" ht="15.75" customHeight="1">
      <c r="A939" s="51"/>
      <c r="B939" s="51"/>
      <c r="C939" s="62"/>
      <c r="D939" s="52"/>
      <c r="E939" s="62"/>
      <c r="F939" s="62"/>
      <c r="G939" s="52"/>
      <c r="H939" s="62"/>
      <c r="I939" s="62"/>
      <c r="J939" s="62"/>
      <c r="K939" s="62"/>
      <c r="L939" s="62"/>
      <c r="M939" s="62"/>
      <c r="N939" s="62"/>
      <c r="O939" s="62"/>
      <c r="P939" s="62"/>
      <c r="Q939" s="62"/>
      <c r="R939" s="62"/>
      <c r="S939" s="62"/>
      <c r="T939" s="62"/>
      <c r="U939" s="52"/>
      <c r="V939" s="64"/>
      <c r="W939" s="64"/>
      <c r="X939" s="64"/>
      <c r="Y939" s="64"/>
      <c r="Z939" s="64"/>
      <c r="AA939" s="64"/>
      <c r="AB939" s="64"/>
      <c r="AC939" s="64"/>
      <c r="AD939" s="64"/>
      <c r="AE939" s="64"/>
      <c r="AF939" s="65"/>
      <c r="AG939" s="65"/>
      <c r="AH939" s="65"/>
      <c r="AI939" s="65"/>
      <c r="AJ939" s="65"/>
      <c r="AK939" s="65"/>
      <c r="AL939" s="65"/>
      <c r="AM939" s="65"/>
      <c r="AN939" s="65"/>
      <c r="AO939" s="65"/>
      <c r="AP939" s="65"/>
      <c r="AQ939" s="65"/>
      <c r="AR939" s="65"/>
      <c r="AS939" s="65"/>
      <c r="AT939" s="65"/>
      <c r="AU939" s="65"/>
      <c r="AV939" s="65"/>
      <c r="AW939" s="65"/>
      <c r="AX939" s="60"/>
      <c r="AY939" s="60"/>
      <c r="AZ939" s="60"/>
      <c r="BA939" s="60"/>
      <c r="BB939" s="60"/>
      <c r="BC939" s="60"/>
      <c r="BD939" s="61"/>
      <c r="BE939" s="61"/>
      <c r="BF939" s="61"/>
      <c r="BG939" s="62"/>
      <c r="BH939" s="62"/>
      <c r="BI939" s="62"/>
      <c r="BJ939" s="62"/>
      <c r="BK939" s="62"/>
      <c r="BL939" s="62"/>
      <c r="BM939" s="62"/>
      <c r="BN939" s="62"/>
      <c r="BO939" s="62"/>
      <c r="BP939" s="62"/>
      <c r="BQ939" s="62"/>
      <c r="BR939" s="62"/>
      <c r="BS939" s="62"/>
      <c r="BT939" s="62"/>
      <c r="BU939" s="62"/>
      <c r="BV939" s="62"/>
      <c r="BW939" s="62"/>
    </row>
    <row r="940" spans="1:75" ht="15.75" customHeight="1">
      <c r="A940" s="51"/>
      <c r="B940" s="51"/>
      <c r="C940" s="62"/>
      <c r="D940" s="52"/>
      <c r="E940" s="62"/>
      <c r="F940" s="62"/>
      <c r="G940" s="52"/>
      <c r="H940" s="62"/>
      <c r="I940" s="62"/>
      <c r="J940" s="62"/>
      <c r="K940" s="62"/>
      <c r="L940" s="62"/>
      <c r="M940" s="62"/>
      <c r="N940" s="62"/>
      <c r="O940" s="62"/>
      <c r="P940" s="62"/>
      <c r="Q940" s="62"/>
      <c r="R940" s="62"/>
      <c r="S940" s="62"/>
      <c r="T940" s="62"/>
      <c r="U940" s="52"/>
      <c r="V940" s="64"/>
      <c r="W940" s="64"/>
      <c r="X940" s="64"/>
      <c r="Y940" s="64"/>
      <c r="Z940" s="64"/>
      <c r="AA940" s="64"/>
      <c r="AB940" s="64"/>
      <c r="AC940" s="64"/>
      <c r="AD940" s="64"/>
      <c r="AE940" s="64"/>
      <c r="AF940" s="65"/>
      <c r="AG940" s="65"/>
      <c r="AH940" s="65"/>
      <c r="AI940" s="65"/>
      <c r="AJ940" s="65"/>
      <c r="AK940" s="65"/>
      <c r="AL940" s="65"/>
      <c r="AM940" s="65"/>
      <c r="AN940" s="65"/>
      <c r="AO940" s="65"/>
      <c r="AP940" s="65"/>
      <c r="AQ940" s="65"/>
      <c r="AR940" s="65"/>
      <c r="AS940" s="65"/>
      <c r="AT940" s="65"/>
      <c r="AU940" s="65"/>
      <c r="AV940" s="65"/>
      <c r="AW940" s="65"/>
      <c r="AX940" s="60"/>
      <c r="AY940" s="60"/>
      <c r="AZ940" s="60"/>
      <c r="BA940" s="60"/>
      <c r="BB940" s="60"/>
      <c r="BC940" s="60"/>
      <c r="BD940" s="61"/>
      <c r="BE940" s="61"/>
      <c r="BF940" s="61"/>
      <c r="BG940" s="62"/>
      <c r="BH940" s="62"/>
      <c r="BI940" s="62"/>
      <c r="BJ940" s="62"/>
      <c r="BK940" s="62"/>
      <c r="BL940" s="62"/>
      <c r="BM940" s="62"/>
      <c r="BN940" s="62"/>
      <c r="BO940" s="62"/>
      <c r="BP940" s="62"/>
      <c r="BQ940" s="62"/>
      <c r="BR940" s="62"/>
      <c r="BS940" s="62"/>
      <c r="BT940" s="62"/>
      <c r="BU940" s="62"/>
      <c r="BV940" s="62"/>
      <c r="BW940" s="62"/>
    </row>
    <row r="941" spans="1:75" ht="15.75" customHeight="1">
      <c r="A941" s="51"/>
      <c r="B941" s="51"/>
      <c r="C941" s="62"/>
      <c r="D941" s="52"/>
      <c r="E941" s="62"/>
      <c r="F941" s="62"/>
      <c r="G941" s="52"/>
      <c r="H941" s="62"/>
      <c r="I941" s="62"/>
      <c r="J941" s="62"/>
      <c r="K941" s="62"/>
      <c r="L941" s="62"/>
      <c r="M941" s="62"/>
      <c r="N941" s="62"/>
      <c r="O941" s="62"/>
      <c r="P941" s="62"/>
      <c r="Q941" s="62"/>
      <c r="R941" s="62"/>
      <c r="S941" s="62"/>
      <c r="T941" s="62"/>
      <c r="U941" s="52"/>
      <c r="V941" s="64"/>
      <c r="W941" s="64"/>
      <c r="X941" s="64"/>
      <c r="Y941" s="64"/>
      <c r="Z941" s="64"/>
      <c r="AA941" s="64"/>
      <c r="AB941" s="64"/>
      <c r="AC941" s="64"/>
      <c r="AD941" s="64"/>
      <c r="AE941" s="64"/>
      <c r="AF941" s="65"/>
      <c r="AG941" s="65"/>
      <c r="AH941" s="65"/>
      <c r="AI941" s="65"/>
      <c r="AJ941" s="65"/>
      <c r="AK941" s="65"/>
      <c r="AL941" s="65"/>
      <c r="AM941" s="65"/>
      <c r="AN941" s="65"/>
      <c r="AO941" s="65"/>
      <c r="AP941" s="65"/>
      <c r="AQ941" s="65"/>
      <c r="AR941" s="65"/>
      <c r="AS941" s="65"/>
      <c r="AT941" s="65"/>
      <c r="AU941" s="65"/>
      <c r="AV941" s="65"/>
      <c r="AW941" s="65"/>
      <c r="AX941" s="60"/>
      <c r="AY941" s="60"/>
      <c r="AZ941" s="60"/>
      <c r="BA941" s="60"/>
      <c r="BB941" s="60"/>
      <c r="BC941" s="60"/>
      <c r="BD941" s="61"/>
      <c r="BE941" s="61"/>
      <c r="BF941" s="61"/>
      <c r="BG941" s="62"/>
      <c r="BH941" s="62"/>
      <c r="BI941" s="62"/>
      <c r="BJ941" s="62"/>
      <c r="BK941" s="62"/>
      <c r="BL941" s="62"/>
      <c r="BM941" s="62"/>
      <c r="BN941" s="62"/>
      <c r="BO941" s="62"/>
      <c r="BP941" s="62"/>
      <c r="BQ941" s="62"/>
      <c r="BR941" s="62"/>
      <c r="BS941" s="62"/>
      <c r="BT941" s="62"/>
      <c r="BU941" s="62"/>
      <c r="BV941" s="62"/>
      <c r="BW941" s="62"/>
    </row>
    <row r="942" spans="1:75" ht="15.75" customHeight="1">
      <c r="A942" s="51"/>
      <c r="B942" s="51"/>
      <c r="C942" s="62"/>
      <c r="D942" s="52"/>
      <c r="E942" s="62"/>
      <c r="F942" s="62"/>
      <c r="G942" s="52"/>
      <c r="H942" s="62"/>
      <c r="I942" s="62"/>
      <c r="J942" s="62"/>
      <c r="K942" s="62"/>
      <c r="L942" s="62"/>
      <c r="M942" s="62"/>
      <c r="N942" s="62"/>
      <c r="O942" s="62"/>
      <c r="P942" s="62"/>
      <c r="Q942" s="62"/>
      <c r="R942" s="62"/>
      <c r="S942" s="62"/>
      <c r="T942" s="62"/>
      <c r="U942" s="52"/>
      <c r="V942" s="64"/>
      <c r="W942" s="64"/>
      <c r="X942" s="64"/>
      <c r="Y942" s="64"/>
      <c r="Z942" s="64"/>
      <c r="AA942" s="64"/>
      <c r="AB942" s="64"/>
      <c r="AC942" s="64"/>
      <c r="AD942" s="64"/>
      <c r="AE942" s="64"/>
      <c r="AF942" s="65"/>
      <c r="AG942" s="65"/>
      <c r="AH942" s="65"/>
      <c r="AI942" s="65"/>
      <c r="AJ942" s="65"/>
      <c r="AK942" s="65"/>
      <c r="AL942" s="65"/>
      <c r="AM942" s="65"/>
      <c r="AN942" s="65"/>
      <c r="AO942" s="65"/>
      <c r="AP942" s="65"/>
      <c r="AQ942" s="65"/>
      <c r="AR942" s="65"/>
      <c r="AS942" s="65"/>
      <c r="AT942" s="65"/>
      <c r="AU942" s="65"/>
      <c r="AV942" s="65"/>
      <c r="AW942" s="65"/>
      <c r="AX942" s="60"/>
      <c r="AY942" s="60"/>
      <c r="AZ942" s="60"/>
      <c r="BA942" s="60"/>
      <c r="BB942" s="60"/>
      <c r="BC942" s="60"/>
      <c r="BD942" s="61"/>
      <c r="BE942" s="61"/>
      <c r="BF942" s="61"/>
      <c r="BG942" s="62"/>
      <c r="BH942" s="62"/>
      <c r="BI942" s="62"/>
      <c r="BJ942" s="62"/>
      <c r="BK942" s="62"/>
      <c r="BL942" s="62"/>
      <c r="BM942" s="62"/>
      <c r="BN942" s="62"/>
      <c r="BO942" s="62"/>
      <c r="BP942" s="62"/>
      <c r="BQ942" s="62"/>
      <c r="BR942" s="62"/>
      <c r="BS942" s="62"/>
      <c r="BT942" s="62"/>
      <c r="BU942" s="62"/>
      <c r="BV942" s="62"/>
      <c r="BW942" s="62"/>
    </row>
    <row r="943" spans="1:75" ht="15.75" customHeight="1">
      <c r="A943" s="51"/>
      <c r="B943" s="51"/>
      <c r="C943" s="62"/>
      <c r="D943" s="52"/>
      <c r="E943" s="62"/>
      <c r="F943" s="62"/>
      <c r="G943" s="52"/>
      <c r="H943" s="62"/>
      <c r="I943" s="62"/>
      <c r="J943" s="62"/>
      <c r="K943" s="62"/>
      <c r="L943" s="62"/>
      <c r="M943" s="62"/>
      <c r="N943" s="62"/>
      <c r="O943" s="62"/>
      <c r="P943" s="62"/>
      <c r="Q943" s="62"/>
      <c r="R943" s="62"/>
      <c r="S943" s="62"/>
      <c r="T943" s="62"/>
      <c r="U943" s="52"/>
      <c r="V943" s="64"/>
      <c r="W943" s="64"/>
      <c r="X943" s="64"/>
      <c r="Y943" s="64"/>
      <c r="Z943" s="64"/>
      <c r="AA943" s="64"/>
      <c r="AB943" s="64"/>
      <c r="AC943" s="64"/>
      <c r="AD943" s="64"/>
      <c r="AE943" s="64"/>
      <c r="AF943" s="65"/>
      <c r="AG943" s="65"/>
      <c r="AH943" s="65"/>
      <c r="AI943" s="65"/>
      <c r="AJ943" s="65"/>
      <c r="AK943" s="65"/>
      <c r="AL943" s="65"/>
      <c r="AM943" s="65"/>
      <c r="AN943" s="65"/>
      <c r="AO943" s="65"/>
      <c r="AP943" s="65"/>
      <c r="AQ943" s="65"/>
      <c r="AR943" s="65"/>
      <c r="AS943" s="65"/>
      <c r="AT943" s="65"/>
      <c r="AU943" s="65"/>
      <c r="AV943" s="65"/>
      <c r="AW943" s="65"/>
      <c r="AX943" s="60"/>
      <c r="AY943" s="60"/>
      <c r="AZ943" s="60"/>
      <c r="BA943" s="60"/>
      <c r="BB943" s="60"/>
      <c r="BC943" s="60"/>
      <c r="BD943" s="61"/>
      <c r="BE943" s="61"/>
      <c r="BF943" s="61"/>
      <c r="BG943" s="62"/>
      <c r="BH943" s="62"/>
      <c r="BI943" s="62"/>
      <c r="BJ943" s="62"/>
      <c r="BK943" s="62"/>
      <c r="BL943" s="62"/>
      <c r="BM943" s="62"/>
      <c r="BN943" s="62"/>
      <c r="BO943" s="62"/>
      <c r="BP943" s="62"/>
      <c r="BQ943" s="62"/>
      <c r="BR943" s="62"/>
      <c r="BS943" s="62"/>
      <c r="BT943" s="62"/>
      <c r="BU943" s="62"/>
      <c r="BV943" s="62"/>
      <c r="BW943" s="62"/>
    </row>
    <row r="944" spans="1:75" ht="15.75" customHeight="1">
      <c r="A944" s="51"/>
      <c r="B944" s="51"/>
      <c r="C944" s="62"/>
      <c r="D944" s="52"/>
      <c r="E944" s="62"/>
      <c r="F944" s="62"/>
      <c r="G944" s="52"/>
      <c r="H944" s="62"/>
      <c r="I944" s="62"/>
      <c r="J944" s="62"/>
      <c r="K944" s="62"/>
      <c r="L944" s="62"/>
      <c r="M944" s="62"/>
      <c r="N944" s="62"/>
      <c r="O944" s="62"/>
      <c r="P944" s="62"/>
      <c r="Q944" s="62"/>
      <c r="R944" s="62"/>
      <c r="S944" s="62"/>
      <c r="T944" s="62"/>
      <c r="U944" s="52"/>
      <c r="V944" s="64"/>
      <c r="W944" s="64"/>
      <c r="X944" s="64"/>
      <c r="Y944" s="64"/>
      <c r="Z944" s="64"/>
      <c r="AA944" s="64"/>
      <c r="AB944" s="64"/>
      <c r="AC944" s="64"/>
      <c r="AD944" s="64"/>
      <c r="AE944" s="64"/>
      <c r="AF944" s="65"/>
      <c r="AG944" s="65"/>
      <c r="AH944" s="65"/>
      <c r="AI944" s="65"/>
      <c r="AJ944" s="65"/>
      <c r="AK944" s="65"/>
      <c r="AL944" s="65"/>
      <c r="AM944" s="65"/>
      <c r="AN944" s="65"/>
      <c r="AO944" s="65"/>
      <c r="AP944" s="65"/>
      <c r="AQ944" s="65"/>
      <c r="AR944" s="65"/>
      <c r="AS944" s="65"/>
      <c r="AT944" s="65"/>
      <c r="AU944" s="65"/>
      <c r="AV944" s="65"/>
      <c r="AW944" s="65"/>
      <c r="AX944" s="60"/>
      <c r="AY944" s="60"/>
      <c r="AZ944" s="60"/>
      <c r="BA944" s="60"/>
      <c r="BB944" s="60"/>
      <c r="BC944" s="60"/>
      <c r="BD944" s="61"/>
      <c r="BE944" s="61"/>
      <c r="BF944" s="61"/>
      <c r="BG944" s="62"/>
      <c r="BH944" s="62"/>
      <c r="BI944" s="62"/>
      <c r="BJ944" s="62"/>
      <c r="BK944" s="62"/>
      <c r="BL944" s="62"/>
      <c r="BM944" s="62"/>
      <c r="BN944" s="62"/>
      <c r="BO944" s="62"/>
      <c r="BP944" s="62"/>
      <c r="BQ944" s="62"/>
      <c r="BR944" s="62"/>
      <c r="BS944" s="62"/>
      <c r="BT944" s="62"/>
      <c r="BU944" s="62"/>
      <c r="BV944" s="62"/>
      <c r="BW944" s="62"/>
    </row>
    <row r="945" spans="1:75" ht="15.75" customHeight="1">
      <c r="A945" s="51"/>
      <c r="B945" s="51"/>
      <c r="C945" s="62"/>
      <c r="D945" s="52"/>
      <c r="E945" s="62"/>
      <c r="F945" s="62"/>
      <c r="G945" s="52"/>
      <c r="H945" s="62"/>
      <c r="I945" s="62"/>
      <c r="J945" s="62"/>
      <c r="K945" s="62"/>
      <c r="L945" s="62"/>
      <c r="M945" s="62"/>
      <c r="N945" s="62"/>
      <c r="O945" s="62"/>
      <c r="P945" s="62"/>
      <c r="Q945" s="62"/>
      <c r="R945" s="62"/>
      <c r="S945" s="62"/>
      <c r="T945" s="62"/>
      <c r="U945" s="52"/>
      <c r="V945" s="64"/>
      <c r="W945" s="64"/>
      <c r="X945" s="64"/>
      <c r="Y945" s="64"/>
      <c r="Z945" s="64"/>
      <c r="AA945" s="64"/>
      <c r="AB945" s="64"/>
      <c r="AC945" s="64"/>
      <c r="AD945" s="64"/>
      <c r="AE945" s="64"/>
      <c r="AF945" s="65"/>
      <c r="AG945" s="65"/>
      <c r="AH945" s="65"/>
      <c r="AI945" s="65"/>
      <c r="AJ945" s="65"/>
      <c r="AK945" s="65"/>
      <c r="AL945" s="65"/>
      <c r="AM945" s="65"/>
      <c r="AN945" s="65"/>
      <c r="AO945" s="65"/>
      <c r="AP945" s="65"/>
      <c r="AQ945" s="65"/>
      <c r="AR945" s="65"/>
      <c r="AS945" s="65"/>
      <c r="AT945" s="65"/>
      <c r="AU945" s="65"/>
      <c r="AV945" s="65"/>
      <c r="AW945" s="65"/>
      <c r="AX945" s="60"/>
      <c r="AY945" s="60"/>
      <c r="AZ945" s="60"/>
      <c r="BA945" s="60"/>
      <c r="BB945" s="60"/>
      <c r="BC945" s="60"/>
      <c r="BD945" s="61"/>
      <c r="BE945" s="61"/>
      <c r="BF945" s="61"/>
      <c r="BG945" s="62"/>
      <c r="BH945" s="62"/>
      <c r="BI945" s="62"/>
      <c r="BJ945" s="62"/>
      <c r="BK945" s="62"/>
      <c r="BL945" s="62"/>
      <c r="BM945" s="62"/>
      <c r="BN945" s="62"/>
      <c r="BO945" s="62"/>
      <c r="BP945" s="62"/>
      <c r="BQ945" s="62"/>
      <c r="BR945" s="62"/>
      <c r="BS945" s="62"/>
      <c r="BT945" s="62"/>
      <c r="BU945" s="62"/>
      <c r="BV945" s="62"/>
      <c r="BW945" s="62"/>
    </row>
    <row r="946" spans="1:75" ht="15.75" customHeight="1">
      <c r="A946" s="51"/>
      <c r="B946" s="51"/>
      <c r="C946" s="62"/>
      <c r="D946" s="52"/>
      <c r="E946" s="62"/>
      <c r="F946" s="62"/>
      <c r="G946" s="52"/>
      <c r="H946" s="62"/>
      <c r="I946" s="62"/>
      <c r="J946" s="62"/>
      <c r="K946" s="62"/>
      <c r="L946" s="62"/>
      <c r="M946" s="62"/>
      <c r="N946" s="62"/>
      <c r="O946" s="62"/>
      <c r="P946" s="62"/>
      <c r="Q946" s="62"/>
      <c r="R946" s="62"/>
      <c r="S946" s="62"/>
      <c r="T946" s="62"/>
      <c r="U946" s="52"/>
      <c r="V946" s="64"/>
      <c r="W946" s="64"/>
      <c r="X946" s="64"/>
      <c r="Y946" s="64"/>
      <c r="Z946" s="64"/>
      <c r="AA946" s="64"/>
      <c r="AB946" s="64"/>
      <c r="AC946" s="64"/>
      <c r="AD946" s="64"/>
      <c r="AE946" s="64"/>
      <c r="AF946" s="65"/>
      <c r="AG946" s="65"/>
      <c r="AH946" s="65"/>
      <c r="AI946" s="65"/>
      <c r="AJ946" s="65"/>
      <c r="AK946" s="65"/>
      <c r="AL946" s="65"/>
      <c r="AM946" s="65"/>
      <c r="AN946" s="65"/>
      <c r="AO946" s="65"/>
      <c r="AP946" s="65"/>
      <c r="AQ946" s="65"/>
      <c r="AR946" s="65"/>
      <c r="AS946" s="65"/>
      <c r="AT946" s="65"/>
      <c r="AU946" s="65"/>
      <c r="AV946" s="65"/>
      <c r="AW946" s="65"/>
      <c r="AX946" s="60"/>
      <c r="AY946" s="60"/>
      <c r="AZ946" s="60"/>
      <c r="BA946" s="60"/>
      <c r="BB946" s="60"/>
      <c r="BC946" s="60"/>
      <c r="BD946" s="61"/>
      <c r="BE946" s="61"/>
      <c r="BF946" s="61"/>
      <c r="BG946" s="62"/>
      <c r="BH946" s="62"/>
      <c r="BI946" s="62"/>
      <c r="BJ946" s="62"/>
      <c r="BK946" s="62"/>
      <c r="BL946" s="62"/>
      <c r="BM946" s="62"/>
      <c r="BN946" s="62"/>
      <c r="BO946" s="62"/>
      <c r="BP946" s="62"/>
      <c r="BQ946" s="62"/>
      <c r="BR946" s="62"/>
      <c r="BS946" s="62"/>
      <c r="BT946" s="62"/>
      <c r="BU946" s="62"/>
      <c r="BV946" s="62"/>
      <c r="BW946" s="62"/>
    </row>
    <row r="947" spans="1:75" ht="15.75" customHeight="1">
      <c r="A947" s="51"/>
      <c r="B947" s="51"/>
      <c r="C947" s="62"/>
      <c r="D947" s="52"/>
      <c r="E947" s="62"/>
      <c r="F947" s="62"/>
      <c r="G947" s="52"/>
      <c r="H947" s="62"/>
      <c r="I947" s="62"/>
      <c r="J947" s="62"/>
      <c r="K947" s="62"/>
      <c r="L947" s="62"/>
      <c r="M947" s="62"/>
      <c r="N947" s="62"/>
      <c r="O947" s="62"/>
      <c r="P947" s="62"/>
      <c r="Q947" s="62"/>
      <c r="R947" s="62"/>
      <c r="S947" s="62"/>
      <c r="T947" s="62"/>
      <c r="U947" s="52"/>
      <c r="V947" s="64"/>
      <c r="W947" s="64"/>
      <c r="X947" s="64"/>
      <c r="Y947" s="64"/>
      <c r="Z947" s="64"/>
      <c r="AA947" s="64"/>
      <c r="AB947" s="64"/>
      <c r="AC947" s="64"/>
      <c r="AD947" s="64"/>
      <c r="AE947" s="64"/>
      <c r="AF947" s="65"/>
      <c r="AG947" s="65"/>
      <c r="AH947" s="65"/>
      <c r="AI947" s="65"/>
      <c r="AJ947" s="65"/>
      <c r="AK947" s="65"/>
      <c r="AL947" s="65"/>
      <c r="AM947" s="65"/>
      <c r="AN947" s="65"/>
      <c r="AO947" s="65"/>
      <c r="AP947" s="65"/>
      <c r="AQ947" s="65"/>
      <c r="AR947" s="65"/>
      <c r="AS947" s="65"/>
      <c r="AT947" s="65"/>
      <c r="AU947" s="65"/>
      <c r="AV947" s="65"/>
      <c r="AW947" s="65"/>
      <c r="AX947" s="60"/>
      <c r="AY947" s="60"/>
      <c r="AZ947" s="60"/>
      <c r="BA947" s="60"/>
      <c r="BB947" s="60"/>
      <c r="BC947" s="60"/>
      <c r="BD947" s="61"/>
      <c r="BE947" s="61"/>
      <c r="BF947" s="61"/>
      <c r="BG947" s="62"/>
      <c r="BH947" s="62"/>
      <c r="BI947" s="62"/>
      <c r="BJ947" s="62"/>
      <c r="BK947" s="62"/>
      <c r="BL947" s="62"/>
      <c r="BM947" s="62"/>
      <c r="BN947" s="62"/>
      <c r="BO947" s="62"/>
      <c r="BP947" s="62"/>
      <c r="BQ947" s="62"/>
      <c r="BR947" s="62"/>
      <c r="BS947" s="62"/>
      <c r="BT947" s="62"/>
      <c r="BU947" s="62"/>
      <c r="BV947" s="62"/>
      <c r="BW947" s="62"/>
    </row>
    <row r="948" spans="1:75" ht="15.75" customHeight="1">
      <c r="A948" s="51"/>
      <c r="B948" s="51"/>
      <c r="C948" s="62"/>
      <c r="D948" s="52"/>
      <c r="E948" s="62"/>
      <c r="F948" s="62"/>
      <c r="G948" s="52"/>
      <c r="H948" s="62"/>
      <c r="I948" s="62"/>
      <c r="J948" s="62"/>
      <c r="K948" s="62"/>
      <c r="L948" s="62"/>
      <c r="M948" s="62"/>
      <c r="N948" s="62"/>
      <c r="O948" s="62"/>
      <c r="P948" s="62"/>
      <c r="Q948" s="62"/>
      <c r="R948" s="62"/>
      <c r="S948" s="62"/>
      <c r="T948" s="62"/>
      <c r="U948" s="52"/>
      <c r="V948" s="64"/>
      <c r="W948" s="64"/>
      <c r="X948" s="64"/>
      <c r="Y948" s="64"/>
      <c r="Z948" s="64"/>
      <c r="AA948" s="64"/>
      <c r="AB948" s="64"/>
      <c r="AC948" s="64"/>
      <c r="AD948" s="64"/>
      <c r="AE948" s="64"/>
      <c r="AF948" s="65"/>
      <c r="AG948" s="65"/>
      <c r="AH948" s="65"/>
      <c r="AI948" s="65"/>
      <c r="AJ948" s="65"/>
      <c r="AK948" s="65"/>
      <c r="AL948" s="65"/>
      <c r="AM948" s="65"/>
      <c r="AN948" s="65"/>
      <c r="AO948" s="65"/>
      <c r="AP948" s="65"/>
      <c r="AQ948" s="65"/>
      <c r="AR948" s="65"/>
      <c r="AS948" s="65"/>
      <c r="AT948" s="65"/>
      <c r="AU948" s="65"/>
      <c r="AV948" s="65"/>
      <c r="AW948" s="65"/>
      <c r="AX948" s="60"/>
      <c r="AY948" s="60"/>
      <c r="AZ948" s="60"/>
      <c r="BA948" s="60"/>
      <c r="BB948" s="60"/>
      <c r="BC948" s="60"/>
      <c r="BD948" s="61"/>
      <c r="BE948" s="61"/>
      <c r="BF948" s="61"/>
      <c r="BG948" s="62"/>
      <c r="BH948" s="62"/>
      <c r="BI948" s="62"/>
      <c r="BJ948" s="62"/>
      <c r="BK948" s="62"/>
      <c r="BL948" s="62"/>
      <c r="BM948" s="62"/>
      <c r="BN948" s="62"/>
      <c r="BO948" s="62"/>
      <c r="BP948" s="62"/>
      <c r="BQ948" s="62"/>
      <c r="BR948" s="62"/>
      <c r="BS948" s="62"/>
      <c r="BT948" s="62"/>
      <c r="BU948" s="62"/>
      <c r="BV948" s="62"/>
      <c r="BW948" s="62"/>
    </row>
    <row r="949" spans="1:75" ht="15.75" customHeight="1">
      <c r="A949" s="51"/>
      <c r="B949" s="51"/>
      <c r="C949" s="62"/>
      <c r="D949" s="52"/>
      <c r="E949" s="62"/>
      <c r="F949" s="62"/>
      <c r="G949" s="52"/>
      <c r="H949" s="62"/>
      <c r="I949" s="62"/>
      <c r="J949" s="62"/>
      <c r="K949" s="62"/>
      <c r="L949" s="62"/>
      <c r="M949" s="62"/>
      <c r="N949" s="62"/>
      <c r="O949" s="62"/>
      <c r="P949" s="62"/>
      <c r="Q949" s="62"/>
      <c r="R949" s="62"/>
      <c r="S949" s="62"/>
      <c r="T949" s="62"/>
      <c r="U949" s="52"/>
      <c r="V949" s="64"/>
      <c r="W949" s="64"/>
      <c r="X949" s="64"/>
      <c r="Y949" s="64"/>
      <c r="Z949" s="64"/>
      <c r="AA949" s="64"/>
      <c r="AB949" s="64"/>
      <c r="AC949" s="64"/>
      <c r="AD949" s="64"/>
      <c r="AE949" s="64"/>
      <c r="AF949" s="65"/>
      <c r="AG949" s="65"/>
      <c r="AH949" s="65"/>
      <c r="AI949" s="65"/>
      <c r="AJ949" s="65"/>
      <c r="AK949" s="65"/>
      <c r="AL949" s="65"/>
      <c r="AM949" s="65"/>
      <c r="AN949" s="65"/>
      <c r="AO949" s="65"/>
      <c r="AP949" s="65"/>
      <c r="AQ949" s="65"/>
      <c r="AR949" s="65"/>
      <c r="AS949" s="65"/>
      <c r="AT949" s="65"/>
      <c r="AU949" s="65"/>
      <c r="AV949" s="65"/>
      <c r="AW949" s="65"/>
      <c r="AX949" s="60"/>
      <c r="AY949" s="60"/>
      <c r="AZ949" s="60"/>
      <c r="BA949" s="60"/>
      <c r="BB949" s="60"/>
      <c r="BC949" s="60"/>
      <c r="BD949" s="61"/>
      <c r="BE949" s="61"/>
      <c r="BF949" s="61"/>
      <c r="BG949" s="62"/>
      <c r="BH949" s="62"/>
      <c r="BI949" s="62"/>
      <c r="BJ949" s="62"/>
      <c r="BK949" s="62"/>
      <c r="BL949" s="62"/>
      <c r="BM949" s="62"/>
      <c r="BN949" s="62"/>
      <c r="BO949" s="62"/>
      <c r="BP949" s="62"/>
      <c r="BQ949" s="62"/>
      <c r="BR949" s="62"/>
      <c r="BS949" s="62"/>
      <c r="BT949" s="62"/>
      <c r="BU949" s="62"/>
      <c r="BV949" s="62"/>
      <c r="BW949" s="62"/>
    </row>
    <row r="950" spans="1:75" ht="15.75" customHeight="1">
      <c r="A950" s="51"/>
      <c r="B950" s="51"/>
      <c r="C950" s="62"/>
      <c r="D950" s="52"/>
      <c r="E950" s="62"/>
      <c r="F950" s="62"/>
      <c r="G950" s="52"/>
      <c r="H950" s="62"/>
      <c r="I950" s="62"/>
      <c r="J950" s="62"/>
      <c r="K950" s="62"/>
      <c r="L950" s="62"/>
      <c r="M950" s="62"/>
      <c r="N950" s="62"/>
      <c r="O950" s="62"/>
      <c r="P950" s="62"/>
      <c r="Q950" s="62"/>
      <c r="R950" s="62"/>
      <c r="S950" s="62"/>
      <c r="T950" s="62"/>
      <c r="U950" s="52"/>
      <c r="V950" s="64"/>
      <c r="W950" s="64"/>
      <c r="X950" s="64"/>
      <c r="Y950" s="64"/>
      <c r="Z950" s="64"/>
      <c r="AA950" s="64"/>
      <c r="AB950" s="64"/>
      <c r="AC950" s="64"/>
      <c r="AD950" s="64"/>
      <c r="AE950" s="64"/>
      <c r="AF950" s="65"/>
      <c r="AG950" s="65"/>
      <c r="AH950" s="65"/>
      <c r="AI950" s="65"/>
      <c r="AJ950" s="65"/>
      <c r="AK950" s="65"/>
      <c r="AL950" s="65"/>
      <c r="AM950" s="65"/>
      <c r="AN950" s="65"/>
      <c r="AO950" s="65"/>
      <c r="AP950" s="65"/>
      <c r="AQ950" s="65"/>
      <c r="AR950" s="65"/>
      <c r="AS950" s="65"/>
      <c r="AT950" s="65"/>
      <c r="AU950" s="65"/>
      <c r="AV950" s="65"/>
      <c r="AW950" s="65"/>
      <c r="AX950" s="60"/>
      <c r="AY950" s="60"/>
      <c r="AZ950" s="60"/>
      <c r="BA950" s="60"/>
      <c r="BB950" s="60"/>
      <c r="BC950" s="60"/>
      <c r="BD950" s="61"/>
      <c r="BE950" s="61"/>
      <c r="BF950" s="61"/>
      <c r="BG950" s="62"/>
      <c r="BH950" s="62"/>
      <c r="BI950" s="62"/>
      <c r="BJ950" s="62"/>
      <c r="BK950" s="62"/>
      <c r="BL950" s="62"/>
      <c r="BM950" s="62"/>
      <c r="BN950" s="62"/>
      <c r="BO950" s="62"/>
      <c r="BP950" s="62"/>
      <c r="BQ950" s="62"/>
      <c r="BR950" s="62"/>
      <c r="BS950" s="62"/>
      <c r="BT950" s="62"/>
      <c r="BU950" s="62"/>
      <c r="BV950" s="62"/>
      <c r="BW950" s="62"/>
    </row>
    <row r="951" spans="1:75" ht="15.75" customHeight="1">
      <c r="A951" s="51"/>
      <c r="B951" s="51"/>
      <c r="C951" s="62"/>
      <c r="D951" s="52"/>
      <c r="E951" s="62"/>
      <c r="F951" s="62"/>
      <c r="G951" s="52"/>
      <c r="H951" s="62"/>
      <c r="I951" s="62"/>
      <c r="J951" s="62"/>
      <c r="K951" s="62"/>
      <c r="L951" s="62"/>
      <c r="M951" s="62"/>
      <c r="N951" s="62"/>
      <c r="O951" s="62"/>
      <c r="P951" s="62"/>
      <c r="Q951" s="62"/>
      <c r="R951" s="62"/>
      <c r="S951" s="62"/>
      <c r="T951" s="62"/>
      <c r="U951" s="52"/>
      <c r="V951" s="64"/>
      <c r="W951" s="64"/>
      <c r="X951" s="64"/>
      <c r="Y951" s="64"/>
      <c r="Z951" s="64"/>
      <c r="AA951" s="64"/>
      <c r="AB951" s="64"/>
      <c r="AC951" s="64"/>
      <c r="AD951" s="64"/>
      <c r="AE951" s="64"/>
      <c r="AF951" s="65"/>
      <c r="AG951" s="65"/>
      <c r="AH951" s="65"/>
      <c r="AI951" s="65"/>
      <c r="AJ951" s="65"/>
      <c r="AK951" s="65"/>
      <c r="AL951" s="65"/>
      <c r="AM951" s="65"/>
      <c r="AN951" s="65"/>
      <c r="AO951" s="65"/>
      <c r="AP951" s="65"/>
      <c r="AQ951" s="65"/>
      <c r="AR951" s="65"/>
      <c r="AS951" s="65"/>
      <c r="AT951" s="65"/>
      <c r="AU951" s="65"/>
      <c r="AV951" s="65"/>
      <c r="AW951" s="65"/>
      <c r="AX951" s="60"/>
      <c r="AY951" s="60"/>
      <c r="AZ951" s="60"/>
      <c r="BA951" s="60"/>
      <c r="BB951" s="60"/>
      <c r="BC951" s="60"/>
      <c r="BD951" s="61"/>
      <c r="BE951" s="61"/>
      <c r="BF951" s="61"/>
      <c r="BG951" s="62"/>
      <c r="BH951" s="62"/>
      <c r="BI951" s="62"/>
      <c r="BJ951" s="62"/>
      <c r="BK951" s="62"/>
      <c r="BL951" s="62"/>
      <c r="BM951" s="62"/>
      <c r="BN951" s="62"/>
      <c r="BO951" s="62"/>
      <c r="BP951" s="62"/>
      <c r="BQ951" s="62"/>
      <c r="BR951" s="62"/>
      <c r="BS951" s="62"/>
      <c r="BT951" s="62"/>
      <c r="BU951" s="62"/>
      <c r="BV951" s="62"/>
      <c r="BW951" s="62"/>
    </row>
    <row r="952" spans="1:75" ht="15.75" customHeight="1">
      <c r="A952" s="51"/>
      <c r="B952" s="51"/>
      <c r="C952" s="62"/>
      <c r="D952" s="52"/>
      <c r="E952" s="62"/>
      <c r="F952" s="62"/>
      <c r="G952" s="52"/>
      <c r="H952" s="62"/>
      <c r="I952" s="62"/>
      <c r="J952" s="62"/>
      <c r="K952" s="62"/>
      <c r="L952" s="62"/>
      <c r="M952" s="62"/>
      <c r="N952" s="62"/>
      <c r="O952" s="62"/>
      <c r="P952" s="62"/>
      <c r="Q952" s="62"/>
      <c r="R952" s="62"/>
      <c r="S952" s="62"/>
      <c r="T952" s="62"/>
      <c r="U952" s="52"/>
      <c r="V952" s="64"/>
      <c r="W952" s="64"/>
      <c r="X952" s="64"/>
      <c r="Y952" s="64"/>
      <c r="Z952" s="64"/>
      <c r="AA952" s="64"/>
      <c r="AB952" s="64"/>
      <c r="AC952" s="64"/>
      <c r="AD952" s="64"/>
      <c r="AE952" s="64"/>
      <c r="AF952" s="65"/>
      <c r="AG952" s="65"/>
      <c r="AH952" s="65"/>
      <c r="AI952" s="65"/>
      <c r="AJ952" s="65"/>
      <c r="AK952" s="65"/>
      <c r="AL952" s="65"/>
      <c r="AM952" s="65"/>
      <c r="AN952" s="65"/>
      <c r="AO952" s="65"/>
      <c r="AP952" s="65"/>
      <c r="AQ952" s="65"/>
      <c r="AR952" s="65"/>
      <c r="AS952" s="65"/>
      <c r="AT952" s="65"/>
      <c r="AU952" s="65"/>
      <c r="AV952" s="65"/>
      <c r="AW952" s="65"/>
      <c r="AX952" s="60"/>
      <c r="AY952" s="60"/>
      <c r="AZ952" s="60"/>
      <c r="BA952" s="60"/>
      <c r="BB952" s="60"/>
      <c r="BC952" s="60"/>
      <c r="BD952" s="61"/>
      <c r="BE952" s="61"/>
      <c r="BF952" s="61"/>
      <c r="BG952" s="62"/>
      <c r="BH952" s="62"/>
      <c r="BI952" s="62"/>
      <c r="BJ952" s="62"/>
      <c r="BK952" s="62"/>
      <c r="BL952" s="62"/>
      <c r="BM952" s="62"/>
      <c r="BN952" s="62"/>
      <c r="BO952" s="62"/>
      <c r="BP952" s="62"/>
      <c r="BQ952" s="62"/>
      <c r="BR952" s="62"/>
      <c r="BS952" s="62"/>
      <c r="BT952" s="62"/>
      <c r="BU952" s="62"/>
      <c r="BV952" s="62"/>
      <c r="BW952" s="62"/>
    </row>
    <row r="953" spans="1:75" ht="15.75" customHeight="1">
      <c r="A953" s="51"/>
      <c r="B953" s="51"/>
      <c r="C953" s="62"/>
      <c r="D953" s="52"/>
      <c r="E953" s="62"/>
      <c r="F953" s="62"/>
      <c r="G953" s="52"/>
      <c r="H953" s="62"/>
      <c r="I953" s="62"/>
      <c r="J953" s="62"/>
      <c r="K953" s="62"/>
      <c r="L953" s="62"/>
      <c r="M953" s="62"/>
      <c r="N953" s="62"/>
      <c r="O953" s="62"/>
      <c r="P953" s="62"/>
      <c r="Q953" s="62"/>
      <c r="R953" s="62"/>
      <c r="S953" s="62"/>
      <c r="T953" s="62"/>
      <c r="U953" s="52"/>
      <c r="V953" s="64"/>
      <c r="W953" s="64"/>
      <c r="X953" s="64"/>
      <c r="Y953" s="64"/>
      <c r="Z953" s="64"/>
      <c r="AA953" s="64"/>
      <c r="AB953" s="64"/>
      <c r="AC953" s="64"/>
      <c r="AD953" s="64"/>
      <c r="AE953" s="64"/>
      <c r="AF953" s="65"/>
      <c r="AG953" s="65"/>
      <c r="AH953" s="65"/>
      <c r="AI953" s="65"/>
      <c r="AJ953" s="65"/>
      <c r="AK953" s="65"/>
      <c r="AL953" s="65"/>
      <c r="AM953" s="65"/>
      <c r="AN953" s="65"/>
      <c r="AO953" s="65"/>
      <c r="AP953" s="65"/>
      <c r="AQ953" s="65"/>
      <c r="AR953" s="65"/>
      <c r="AS953" s="65"/>
      <c r="AT953" s="65"/>
      <c r="AU953" s="65"/>
      <c r="AV953" s="65"/>
      <c r="AW953" s="65"/>
      <c r="AX953" s="60"/>
      <c r="AY953" s="60"/>
      <c r="AZ953" s="60"/>
      <c r="BA953" s="60"/>
      <c r="BB953" s="60"/>
      <c r="BC953" s="60"/>
      <c r="BD953" s="61"/>
      <c r="BE953" s="61"/>
      <c r="BF953" s="61"/>
      <c r="BG953" s="62"/>
      <c r="BH953" s="62"/>
      <c r="BI953" s="62"/>
      <c r="BJ953" s="62"/>
      <c r="BK953" s="62"/>
      <c r="BL953" s="62"/>
      <c r="BM953" s="62"/>
      <c r="BN953" s="62"/>
      <c r="BO953" s="62"/>
      <c r="BP953" s="62"/>
      <c r="BQ953" s="62"/>
      <c r="BR953" s="62"/>
      <c r="BS953" s="62"/>
      <c r="BT953" s="62"/>
      <c r="BU953" s="62"/>
      <c r="BV953" s="62"/>
      <c r="BW953" s="62"/>
    </row>
    <row r="954" spans="1:75" ht="15.75" customHeight="1">
      <c r="A954" s="51"/>
      <c r="B954" s="51"/>
      <c r="C954" s="62"/>
      <c r="D954" s="52"/>
      <c r="E954" s="62"/>
      <c r="F954" s="62"/>
      <c r="G954" s="52"/>
      <c r="H954" s="62"/>
      <c r="I954" s="62"/>
      <c r="J954" s="62"/>
      <c r="K954" s="62"/>
      <c r="L954" s="62"/>
      <c r="M954" s="62"/>
      <c r="N954" s="62"/>
      <c r="O954" s="62"/>
      <c r="P954" s="62"/>
      <c r="Q954" s="62"/>
      <c r="R954" s="62"/>
      <c r="S954" s="62"/>
      <c r="T954" s="62"/>
      <c r="U954" s="52"/>
      <c r="V954" s="64"/>
      <c r="W954" s="64"/>
      <c r="X954" s="64"/>
      <c r="Y954" s="64"/>
      <c r="Z954" s="64"/>
      <c r="AA954" s="64"/>
      <c r="AB954" s="64"/>
      <c r="AC954" s="64"/>
      <c r="AD954" s="64"/>
      <c r="AE954" s="64"/>
      <c r="AF954" s="65"/>
      <c r="AG954" s="65"/>
      <c r="AH954" s="65"/>
      <c r="AI954" s="65"/>
      <c r="AJ954" s="65"/>
      <c r="AK954" s="65"/>
      <c r="AL954" s="65"/>
      <c r="AM954" s="65"/>
      <c r="AN954" s="65"/>
      <c r="AO954" s="65"/>
      <c r="AP954" s="65"/>
      <c r="AQ954" s="65"/>
      <c r="AR954" s="65"/>
      <c r="AS954" s="65"/>
      <c r="AT954" s="65"/>
      <c r="AU954" s="65"/>
      <c r="AV954" s="65"/>
      <c r="AW954" s="65"/>
      <c r="AX954" s="60"/>
      <c r="AY954" s="60"/>
      <c r="AZ954" s="60"/>
      <c r="BA954" s="60"/>
      <c r="BB954" s="60"/>
      <c r="BC954" s="60"/>
      <c r="BD954" s="61"/>
      <c r="BE954" s="61"/>
      <c r="BF954" s="61"/>
      <c r="BG954" s="62"/>
      <c r="BH954" s="62"/>
      <c r="BI954" s="62"/>
      <c r="BJ954" s="62"/>
      <c r="BK954" s="62"/>
      <c r="BL954" s="62"/>
      <c r="BM954" s="62"/>
      <c r="BN954" s="62"/>
      <c r="BO954" s="62"/>
      <c r="BP954" s="62"/>
      <c r="BQ954" s="62"/>
      <c r="BR954" s="62"/>
      <c r="BS954" s="62"/>
      <c r="BT954" s="62"/>
      <c r="BU954" s="62"/>
      <c r="BV954" s="62"/>
      <c r="BW954" s="62"/>
    </row>
    <row r="955" spans="1:75" ht="15.75" customHeight="1">
      <c r="A955" s="51"/>
      <c r="B955" s="51"/>
      <c r="C955" s="62"/>
      <c r="D955" s="52"/>
      <c r="E955" s="62"/>
      <c r="F955" s="62"/>
      <c r="G955" s="52"/>
      <c r="H955" s="62"/>
      <c r="I955" s="62"/>
      <c r="J955" s="62"/>
      <c r="K955" s="62"/>
      <c r="L955" s="62"/>
      <c r="M955" s="62"/>
      <c r="N955" s="62"/>
      <c r="O955" s="62"/>
      <c r="P955" s="62"/>
      <c r="Q955" s="62"/>
      <c r="R955" s="62"/>
      <c r="S955" s="62"/>
      <c r="T955" s="62"/>
      <c r="U955" s="52"/>
      <c r="V955" s="64"/>
      <c r="W955" s="64"/>
      <c r="X955" s="64"/>
      <c r="Y955" s="64"/>
      <c r="Z955" s="64"/>
      <c r="AA955" s="64"/>
      <c r="AB955" s="64"/>
      <c r="AC955" s="64"/>
      <c r="AD955" s="64"/>
      <c r="AE955" s="64"/>
      <c r="AF955" s="65"/>
      <c r="AG955" s="65"/>
      <c r="AH955" s="65"/>
      <c r="AI955" s="65"/>
      <c r="AJ955" s="65"/>
      <c r="AK955" s="65"/>
      <c r="AL955" s="65"/>
      <c r="AM955" s="65"/>
      <c r="AN955" s="65"/>
      <c r="AO955" s="65"/>
      <c r="AP955" s="65"/>
      <c r="AQ955" s="65"/>
      <c r="AR955" s="65"/>
      <c r="AS955" s="65"/>
      <c r="AT955" s="65"/>
      <c r="AU955" s="65"/>
      <c r="AV955" s="65"/>
      <c r="AW955" s="65"/>
      <c r="AX955" s="60"/>
      <c r="AY955" s="60"/>
      <c r="AZ955" s="60"/>
      <c r="BA955" s="60"/>
      <c r="BB955" s="60"/>
      <c r="BC955" s="60"/>
      <c r="BD955" s="61"/>
      <c r="BE955" s="61"/>
      <c r="BF955" s="61"/>
      <c r="BG955" s="62"/>
      <c r="BH955" s="62"/>
      <c r="BI955" s="62"/>
      <c r="BJ955" s="62"/>
      <c r="BK955" s="62"/>
      <c r="BL955" s="62"/>
      <c r="BM955" s="62"/>
      <c r="BN955" s="62"/>
      <c r="BO955" s="62"/>
      <c r="BP955" s="62"/>
      <c r="BQ955" s="62"/>
      <c r="BR955" s="62"/>
      <c r="BS955" s="62"/>
      <c r="BT955" s="62"/>
      <c r="BU955" s="62"/>
      <c r="BV955" s="62"/>
      <c r="BW955" s="62"/>
    </row>
    <row r="956" spans="1:75" ht="15.75" customHeight="1">
      <c r="A956" s="51"/>
      <c r="B956" s="51"/>
      <c r="C956" s="62"/>
      <c r="D956" s="52"/>
      <c r="E956" s="62"/>
      <c r="F956" s="62"/>
      <c r="G956" s="52"/>
      <c r="H956" s="62"/>
      <c r="I956" s="62"/>
      <c r="J956" s="62"/>
      <c r="K956" s="62"/>
      <c r="L956" s="62"/>
      <c r="M956" s="62"/>
      <c r="N956" s="62"/>
      <c r="O956" s="62"/>
      <c r="P956" s="62"/>
      <c r="Q956" s="62"/>
      <c r="R956" s="62"/>
      <c r="S956" s="62"/>
      <c r="T956" s="62"/>
      <c r="U956" s="52"/>
      <c r="V956" s="64"/>
      <c r="W956" s="64"/>
      <c r="X956" s="64"/>
      <c r="Y956" s="64"/>
      <c r="Z956" s="64"/>
      <c r="AA956" s="64"/>
      <c r="AB956" s="64"/>
      <c r="AC956" s="64"/>
      <c r="AD956" s="64"/>
      <c r="AE956" s="64"/>
      <c r="AF956" s="65"/>
      <c r="AG956" s="65"/>
      <c r="AH956" s="65"/>
      <c r="AI956" s="65"/>
      <c r="AJ956" s="65"/>
      <c r="AK956" s="65"/>
      <c r="AL956" s="65"/>
      <c r="AM956" s="65"/>
      <c r="AN956" s="65"/>
      <c r="AO956" s="65"/>
      <c r="AP956" s="65"/>
      <c r="AQ956" s="65"/>
      <c r="AR956" s="65"/>
      <c r="AS956" s="65"/>
      <c r="AT956" s="65"/>
      <c r="AU956" s="65"/>
      <c r="AV956" s="65"/>
      <c r="AW956" s="65"/>
      <c r="AX956" s="60"/>
      <c r="AY956" s="60"/>
      <c r="AZ956" s="60"/>
      <c r="BA956" s="60"/>
      <c r="BB956" s="60"/>
      <c r="BC956" s="60"/>
      <c r="BD956" s="61"/>
      <c r="BE956" s="61"/>
      <c r="BF956" s="61"/>
      <c r="BG956" s="62"/>
      <c r="BH956" s="62"/>
      <c r="BI956" s="62"/>
      <c r="BJ956" s="62"/>
      <c r="BK956" s="62"/>
      <c r="BL956" s="62"/>
      <c r="BM956" s="62"/>
      <c r="BN956" s="62"/>
      <c r="BO956" s="62"/>
      <c r="BP956" s="62"/>
      <c r="BQ956" s="62"/>
      <c r="BR956" s="62"/>
      <c r="BS956" s="62"/>
      <c r="BT956" s="62"/>
      <c r="BU956" s="62"/>
      <c r="BV956" s="62"/>
      <c r="BW956" s="62"/>
    </row>
    <row r="957" spans="1:75" ht="15.75" customHeight="1">
      <c r="A957" s="51"/>
      <c r="B957" s="51"/>
      <c r="C957" s="62"/>
      <c r="D957" s="52"/>
      <c r="E957" s="62"/>
      <c r="F957" s="62"/>
      <c r="G957" s="52"/>
      <c r="H957" s="62"/>
      <c r="I957" s="62"/>
      <c r="J957" s="62"/>
      <c r="K957" s="62"/>
      <c r="L957" s="62"/>
      <c r="M957" s="62"/>
      <c r="N957" s="62"/>
      <c r="O957" s="62"/>
      <c r="P957" s="62"/>
      <c r="Q957" s="62"/>
      <c r="R957" s="62"/>
      <c r="S957" s="62"/>
      <c r="T957" s="62"/>
      <c r="U957" s="52"/>
      <c r="V957" s="64"/>
      <c r="W957" s="64"/>
      <c r="X957" s="64"/>
      <c r="Y957" s="64"/>
      <c r="Z957" s="64"/>
      <c r="AA957" s="64"/>
      <c r="AB957" s="64"/>
      <c r="AC957" s="64"/>
      <c r="AD957" s="64"/>
      <c r="AE957" s="64"/>
      <c r="AF957" s="65"/>
      <c r="AG957" s="65"/>
      <c r="AH957" s="65"/>
      <c r="AI957" s="65"/>
      <c r="AJ957" s="65"/>
      <c r="AK957" s="65"/>
      <c r="AL957" s="65"/>
      <c r="AM957" s="65"/>
      <c r="AN957" s="65"/>
      <c r="AO957" s="65"/>
      <c r="AP957" s="65"/>
      <c r="AQ957" s="65"/>
      <c r="AR957" s="65"/>
      <c r="AS957" s="65"/>
      <c r="AT957" s="65"/>
      <c r="AU957" s="65"/>
      <c r="AV957" s="65"/>
      <c r="AW957" s="65"/>
      <c r="AX957" s="60"/>
      <c r="AY957" s="60"/>
      <c r="AZ957" s="60"/>
      <c r="BA957" s="60"/>
      <c r="BB957" s="60"/>
      <c r="BC957" s="60"/>
      <c r="BD957" s="61"/>
      <c r="BE957" s="61"/>
      <c r="BF957" s="61"/>
      <c r="BG957" s="62"/>
      <c r="BH957" s="62"/>
      <c r="BI957" s="62"/>
      <c r="BJ957" s="62"/>
      <c r="BK957" s="62"/>
      <c r="BL957" s="62"/>
      <c r="BM957" s="62"/>
      <c r="BN957" s="62"/>
      <c r="BO957" s="62"/>
      <c r="BP957" s="62"/>
      <c r="BQ957" s="62"/>
      <c r="BR957" s="62"/>
      <c r="BS957" s="62"/>
      <c r="BT957" s="62"/>
      <c r="BU957" s="62"/>
      <c r="BV957" s="62"/>
      <c r="BW957" s="62"/>
    </row>
    <row r="958" spans="1:75" ht="15.75" customHeight="1">
      <c r="A958" s="51"/>
      <c r="B958" s="51"/>
      <c r="C958" s="62"/>
      <c r="D958" s="52"/>
      <c r="E958" s="62"/>
      <c r="F958" s="62"/>
      <c r="G958" s="52"/>
      <c r="H958" s="62"/>
      <c r="I958" s="62"/>
      <c r="J958" s="62"/>
      <c r="K958" s="62"/>
      <c r="L958" s="62"/>
      <c r="M958" s="62"/>
      <c r="N958" s="62"/>
      <c r="O958" s="62"/>
      <c r="P958" s="62"/>
      <c r="Q958" s="62"/>
      <c r="R958" s="62"/>
      <c r="S958" s="62"/>
      <c r="T958" s="62"/>
      <c r="U958" s="52"/>
      <c r="V958" s="64"/>
      <c r="W958" s="64"/>
      <c r="X958" s="64"/>
      <c r="Y958" s="64"/>
      <c r="Z958" s="64"/>
      <c r="AA958" s="64"/>
      <c r="AB958" s="64"/>
      <c r="AC958" s="64"/>
      <c r="AD958" s="64"/>
      <c r="AE958" s="64"/>
      <c r="AF958" s="65"/>
      <c r="AG958" s="65"/>
      <c r="AH958" s="65"/>
      <c r="AI958" s="65"/>
      <c r="AJ958" s="65"/>
      <c r="AK958" s="65"/>
      <c r="AL958" s="65"/>
      <c r="AM958" s="65"/>
      <c r="AN958" s="65"/>
      <c r="AO958" s="65"/>
      <c r="AP958" s="65"/>
      <c r="AQ958" s="65"/>
      <c r="AR958" s="65"/>
      <c r="AS958" s="65"/>
      <c r="AT958" s="65"/>
      <c r="AU958" s="65"/>
      <c r="AV958" s="65"/>
      <c r="AW958" s="65"/>
      <c r="AX958" s="60"/>
      <c r="AY958" s="60"/>
      <c r="AZ958" s="60"/>
      <c r="BA958" s="60"/>
      <c r="BB958" s="60"/>
      <c r="BC958" s="60"/>
      <c r="BD958" s="61"/>
      <c r="BE958" s="61"/>
      <c r="BF958" s="61"/>
      <c r="BG958" s="62"/>
      <c r="BH958" s="62"/>
      <c r="BI958" s="62"/>
      <c r="BJ958" s="62"/>
      <c r="BK958" s="62"/>
      <c r="BL958" s="62"/>
      <c r="BM958" s="62"/>
      <c r="BN958" s="62"/>
      <c r="BO958" s="62"/>
      <c r="BP958" s="62"/>
      <c r="BQ958" s="62"/>
      <c r="BR958" s="62"/>
      <c r="BS958" s="62"/>
      <c r="BT958" s="62"/>
      <c r="BU958" s="62"/>
      <c r="BV958" s="62"/>
      <c r="BW958" s="62"/>
    </row>
    <row r="959" spans="1:75" ht="15.75" customHeight="1">
      <c r="A959" s="51"/>
      <c r="B959" s="51"/>
      <c r="C959" s="62"/>
      <c r="D959" s="52"/>
      <c r="E959" s="62"/>
      <c r="F959" s="62"/>
      <c r="G959" s="52"/>
      <c r="H959" s="62"/>
      <c r="I959" s="62"/>
      <c r="J959" s="62"/>
      <c r="K959" s="62"/>
      <c r="L959" s="62"/>
      <c r="M959" s="62"/>
      <c r="N959" s="62"/>
      <c r="O959" s="62"/>
      <c r="P959" s="62"/>
      <c r="Q959" s="62"/>
      <c r="R959" s="62"/>
      <c r="S959" s="62"/>
      <c r="T959" s="62"/>
      <c r="U959" s="52"/>
      <c r="V959" s="64"/>
      <c r="W959" s="64"/>
      <c r="X959" s="64"/>
      <c r="Y959" s="64"/>
      <c r="Z959" s="64"/>
      <c r="AA959" s="64"/>
      <c r="AB959" s="64"/>
      <c r="AC959" s="64"/>
      <c r="AD959" s="64"/>
      <c r="AE959" s="64"/>
      <c r="AF959" s="65"/>
      <c r="AG959" s="65"/>
      <c r="AH959" s="65"/>
      <c r="AI959" s="65"/>
      <c r="AJ959" s="65"/>
      <c r="AK959" s="65"/>
      <c r="AL959" s="65"/>
      <c r="AM959" s="65"/>
      <c r="AN959" s="65"/>
      <c r="AO959" s="65"/>
      <c r="AP959" s="65"/>
      <c r="AQ959" s="65"/>
      <c r="AR959" s="65"/>
      <c r="AS959" s="65"/>
      <c r="AT959" s="65"/>
      <c r="AU959" s="65"/>
      <c r="AV959" s="65"/>
      <c r="AW959" s="65"/>
      <c r="AX959" s="60"/>
      <c r="AY959" s="60"/>
      <c r="AZ959" s="60"/>
      <c r="BA959" s="60"/>
      <c r="BB959" s="60"/>
      <c r="BC959" s="60"/>
      <c r="BD959" s="61"/>
      <c r="BE959" s="61"/>
      <c r="BF959" s="61"/>
      <c r="BG959" s="62"/>
      <c r="BH959" s="62"/>
      <c r="BI959" s="62"/>
      <c r="BJ959" s="62"/>
      <c r="BK959" s="62"/>
      <c r="BL959" s="62"/>
      <c r="BM959" s="62"/>
      <c r="BN959" s="62"/>
      <c r="BO959" s="62"/>
      <c r="BP959" s="62"/>
      <c r="BQ959" s="62"/>
      <c r="BR959" s="62"/>
      <c r="BS959" s="62"/>
      <c r="BT959" s="62"/>
      <c r="BU959" s="62"/>
      <c r="BV959" s="62"/>
      <c r="BW959" s="62"/>
    </row>
    <row r="960" spans="1:75" ht="15.75" customHeight="1">
      <c r="A960" s="51"/>
      <c r="B960" s="51"/>
      <c r="C960" s="62"/>
      <c r="D960" s="52"/>
      <c r="E960" s="62"/>
      <c r="F960" s="62"/>
      <c r="G960" s="52"/>
      <c r="H960" s="62"/>
      <c r="I960" s="62"/>
      <c r="J960" s="62"/>
      <c r="K960" s="62"/>
      <c r="L960" s="62"/>
      <c r="M960" s="62"/>
      <c r="N960" s="62"/>
      <c r="O960" s="62"/>
      <c r="P960" s="62"/>
      <c r="Q960" s="62"/>
      <c r="R960" s="62"/>
      <c r="S960" s="62"/>
      <c r="T960" s="62"/>
      <c r="U960" s="52"/>
      <c r="V960" s="64"/>
      <c r="W960" s="64"/>
      <c r="X960" s="64"/>
      <c r="Y960" s="64"/>
      <c r="Z960" s="64"/>
      <c r="AA960" s="64"/>
      <c r="AB960" s="64"/>
      <c r="AC960" s="64"/>
      <c r="AD960" s="64"/>
      <c r="AE960" s="64"/>
      <c r="AF960" s="65"/>
      <c r="AG960" s="65"/>
      <c r="AH960" s="65"/>
      <c r="AI960" s="65"/>
      <c r="AJ960" s="65"/>
      <c r="AK960" s="65"/>
      <c r="AL960" s="65"/>
      <c r="AM960" s="65"/>
      <c r="AN960" s="65"/>
      <c r="AO960" s="65"/>
      <c r="AP960" s="65"/>
      <c r="AQ960" s="65"/>
      <c r="AR960" s="65"/>
      <c r="AS960" s="65"/>
      <c r="AT960" s="65"/>
      <c r="AU960" s="65"/>
      <c r="AV960" s="65"/>
      <c r="AW960" s="65"/>
      <c r="AX960" s="60"/>
      <c r="AY960" s="60"/>
      <c r="AZ960" s="60"/>
      <c r="BA960" s="60"/>
      <c r="BB960" s="60"/>
      <c r="BC960" s="60"/>
      <c r="BD960" s="61"/>
      <c r="BE960" s="61"/>
      <c r="BF960" s="61"/>
      <c r="BG960" s="62"/>
      <c r="BH960" s="62"/>
      <c r="BI960" s="62"/>
      <c r="BJ960" s="62"/>
      <c r="BK960" s="62"/>
      <c r="BL960" s="62"/>
      <c r="BM960" s="62"/>
      <c r="BN960" s="62"/>
      <c r="BO960" s="62"/>
      <c r="BP960" s="62"/>
      <c r="BQ960" s="62"/>
      <c r="BR960" s="62"/>
      <c r="BS960" s="62"/>
      <c r="BT960" s="62"/>
      <c r="BU960" s="62"/>
      <c r="BV960" s="62"/>
      <c r="BW960" s="62"/>
    </row>
    <row r="961" spans="1:75" ht="15.75" customHeight="1">
      <c r="A961" s="51"/>
      <c r="B961" s="51"/>
      <c r="C961" s="62"/>
      <c r="D961" s="52"/>
      <c r="E961" s="62"/>
      <c r="F961" s="62"/>
      <c r="G961" s="52"/>
      <c r="H961" s="62"/>
      <c r="I961" s="62"/>
      <c r="J961" s="62"/>
      <c r="K961" s="62"/>
      <c r="L961" s="62"/>
      <c r="M961" s="62"/>
      <c r="N961" s="62"/>
      <c r="O961" s="62"/>
      <c r="P961" s="62"/>
      <c r="Q961" s="62"/>
      <c r="R961" s="62"/>
      <c r="S961" s="62"/>
      <c r="T961" s="62"/>
      <c r="U961" s="52"/>
      <c r="V961" s="64"/>
      <c r="W961" s="64"/>
      <c r="X961" s="64"/>
      <c r="Y961" s="64"/>
      <c r="Z961" s="64"/>
      <c r="AA961" s="64"/>
      <c r="AB961" s="64"/>
      <c r="AC961" s="64"/>
      <c r="AD961" s="64"/>
      <c r="AE961" s="64"/>
      <c r="AF961" s="65"/>
      <c r="AG961" s="65"/>
      <c r="AH961" s="65"/>
      <c r="AI961" s="65"/>
      <c r="AJ961" s="65"/>
      <c r="AK961" s="65"/>
      <c r="AL961" s="65"/>
      <c r="AM961" s="65"/>
      <c r="AN961" s="65"/>
      <c r="AO961" s="65"/>
      <c r="AP961" s="65"/>
      <c r="AQ961" s="65"/>
      <c r="AR961" s="65"/>
      <c r="AS961" s="65"/>
      <c r="AT961" s="65"/>
      <c r="AU961" s="65"/>
      <c r="AV961" s="65"/>
      <c r="AW961" s="65"/>
      <c r="AX961" s="60"/>
      <c r="AY961" s="60"/>
      <c r="AZ961" s="60"/>
      <c r="BA961" s="60"/>
      <c r="BB961" s="60"/>
      <c r="BC961" s="60"/>
      <c r="BD961" s="61"/>
      <c r="BE961" s="61"/>
      <c r="BF961" s="61"/>
      <c r="BG961" s="62"/>
      <c r="BH961" s="62"/>
      <c r="BI961" s="62"/>
      <c r="BJ961" s="62"/>
      <c r="BK961" s="62"/>
      <c r="BL961" s="62"/>
      <c r="BM961" s="62"/>
      <c r="BN961" s="62"/>
      <c r="BO961" s="62"/>
      <c r="BP961" s="62"/>
      <c r="BQ961" s="62"/>
      <c r="BR961" s="62"/>
      <c r="BS961" s="62"/>
      <c r="BT961" s="62"/>
      <c r="BU961" s="62"/>
      <c r="BV961" s="62"/>
      <c r="BW961" s="62"/>
    </row>
    <row r="962" spans="1:75" ht="15.75" customHeight="1">
      <c r="A962" s="51"/>
      <c r="B962" s="51"/>
      <c r="C962" s="62"/>
      <c r="D962" s="52"/>
      <c r="E962" s="62"/>
      <c r="F962" s="62"/>
      <c r="G962" s="52"/>
      <c r="H962" s="62"/>
      <c r="I962" s="62"/>
      <c r="J962" s="62"/>
      <c r="K962" s="62"/>
      <c r="L962" s="62"/>
      <c r="M962" s="62"/>
      <c r="N962" s="62"/>
      <c r="O962" s="62"/>
      <c r="P962" s="62"/>
      <c r="Q962" s="62"/>
      <c r="R962" s="62"/>
      <c r="S962" s="62"/>
      <c r="T962" s="62"/>
      <c r="U962" s="52"/>
      <c r="V962" s="64"/>
      <c r="W962" s="64"/>
      <c r="X962" s="64"/>
      <c r="Y962" s="64"/>
      <c r="Z962" s="64"/>
      <c r="AA962" s="64"/>
      <c r="AB962" s="64"/>
      <c r="AC962" s="64"/>
      <c r="AD962" s="64"/>
      <c r="AE962" s="64"/>
      <c r="AF962" s="65"/>
      <c r="AG962" s="65"/>
      <c r="AH962" s="65"/>
      <c r="AI962" s="65"/>
      <c r="AJ962" s="65"/>
      <c r="AK962" s="65"/>
      <c r="AL962" s="65"/>
      <c r="AM962" s="65"/>
      <c r="AN962" s="65"/>
      <c r="AO962" s="65"/>
      <c r="AP962" s="65"/>
      <c r="AQ962" s="65"/>
      <c r="AR962" s="65"/>
      <c r="AS962" s="65"/>
      <c r="AT962" s="65"/>
      <c r="AU962" s="65"/>
      <c r="AV962" s="65"/>
      <c r="AW962" s="65"/>
      <c r="AX962" s="60"/>
      <c r="AY962" s="60"/>
      <c r="AZ962" s="60"/>
      <c r="BA962" s="60"/>
      <c r="BB962" s="60"/>
      <c r="BC962" s="60"/>
      <c r="BD962" s="61"/>
      <c r="BE962" s="61"/>
      <c r="BF962" s="61"/>
      <c r="BG962" s="62"/>
      <c r="BH962" s="62"/>
      <c r="BI962" s="62"/>
      <c r="BJ962" s="62"/>
      <c r="BK962" s="62"/>
      <c r="BL962" s="62"/>
      <c r="BM962" s="62"/>
      <c r="BN962" s="62"/>
      <c r="BO962" s="62"/>
      <c r="BP962" s="62"/>
      <c r="BQ962" s="62"/>
      <c r="BR962" s="62"/>
      <c r="BS962" s="62"/>
      <c r="BT962" s="62"/>
      <c r="BU962" s="62"/>
      <c r="BV962" s="62"/>
      <c r="BW962" s="62"/>
    </row>
    <row r="963" spans="1:75" ht="15.75" customHeight="1">
      <c r="A963" s="51"/>
      <c r="B963" s="51"/>
      <c r="C963" s="62"/>
      <c r="D963" s="52"/>
      <c r="E963" s="62"/>
      <c r="F963" s="62"/>
      <c r="G963" s="52"/>
      <c r="H963" s="62"/>
      <c r="I963" s="62"/>
      <c r="J963" s="62"/>
      <c r="K963" s="62"/>
      <c r="L963" s="62"/>
      <c r="M963" s="62"/>
      <c r="N963" s="62"/>
      <c r="O963" s="62"/>
      <c r="P963" s="62"/>
      <c r="Q963" s="62"/>
      <c r="R963" s="62"/>
      <c r="S963" s="62"/>
      <c r="T963" s="62"/>
      <c r="U963" s="52"/>
      <c r="V963" s="64"/>
      <c r="W963" s="64"/>
      <c r="X963" s="64"/>
      <c r="Y963" s="64"/>
      <c r="Z963" s="64"/>
      <c r="AA963" s="64"/>
      <c r="AB963" s="64"/>
      <c r="AC963" s="64"/>
      <c r="AD963" s="64"/>
      <c r="AE963" s="64"/>
      <c r="AF963" s="65"/>
      <c r="AG963" s="65"/>
      <c r="AH963" s="65"/>
      <c r="AI963" s="65"/>
      <c r="AJ963" s="65"/>
      <c r="AK963" s="65"/>
      <c r="AL963" s="65"/>
      <c r="AM963" s="65"/>
      <c r="AN963" s="65"/>
      <c r="AO963" s="65"/>
      <c r="AP963" s="65"/>
      <c r="AQ963" s="65"/>
      <c r="AR963" s="65"/>
      <c r="AS963" s="65"/>
      <c r="AT963" s="65"/>
      <c r="AU963" s="65"/>
      <c r="AV963" s="65"/>
      <c r="AW963" s="65"/>
      <c r="AX963" s="60"/>
      <c r="AY963" s="60"/>
      <c r="AZ963" s="60"/>
      <c r="BA963" s="60"/>
      <c r="BB963" s="60"/>
      <c r="BC963" s="60"/>
      <c r="BD963" s="61"/>
      <c r="BE963" s="61"/>
      <c r="BF963" s="61"/>
      <c r="BG963" s="62"/>
      <c r="BH963" s="62"/>
      <c r="BI963" s="62"/>
      <c r="BJ963" s="62"/>
      <c r="BK963" s="62"/>
      <c r="BL963" s="62"/>
      <c r="BM963" s="62"/>
      <c r="BN963" s="62"/>
      <c r="BO963" s="62"/>
      <c r="BP963" s="62"/>
      <c r="BQ963" s="62"/>
      <c r="BR963" s="62"/>
      <c r="BS963" s="62"/>
      <c r="BT963" s="62"/>
      <c r="BU963" s="62"/>
      <c r="BV963" s="62"/>
      <c r="BW963" s="62"/>
    </row>
    <row r="964" spans="1:75" ht="15.75" customHeight="1">
      <c r="A964" s="51"/>
      <c r="B964" s="51"/>
      <c r="C964" s="62"/>
      <c r="D964" s="52"/>
      <c r="E964" s="62"/>
      <c r="F964" s="62"/>
      <c r="G964" s="52"/>
      <c r="H964" s="62"/>
      <c r="I964" s="62"/>
      <c r="J964" s="62"/>
      <c r="K964" s="62"/>
      <c r="L964" s="62"/>
      <c r="M964" s="62"/>
      <c r="N964" s="62"/>
      <c r="O964" s="62"/>
      <c r="P964" s="62"/>
      <c r="Q964" s="62"/>
      <c r="R964" s="62"/>
      <c r="S964" s="62"/>
      <c r="T964" s="62"/>
      <c r="U964" s="52"/>
      <c r="V964" s="64"/>
      <c r="W964" s="64"/>
      <c r="X964" s="64"/>
      <c r="Y964" s="64"/>
      <c r="Z964" s="64"/>
      <c r="AA964" s="64"/>
      <c r="AB964" s="64"/>
      <c r="AC964" s="64"/>
      <c r="AD964" s="64"/>
      <c r="AE964" s="64"/>
      <c r="AF964" s="65"/>
      <c r="AG964" s="65"/>
      <c r="AH964" s="65"/>
      <c r="AI964" s="65"/>
      <c r="AJ964" s="65"/>
      <c r="AK964" s="65"/>
      <c r="AL964" s="65"/>
      <c r="AM964" s="65"/>
      <c r="AN964" s="65"/>
      <c r="AO964" s="65"/>
      <c r="AP964" s="65"/>
      <c r="AQ964" s="65"/>
      <c r="AR964" s="65"/>
      <c r="AS964" s="65"/>
      <c r="AT964" s="65"/>
      <c r="AU964" s="65"/>
      <c r="AV964" s="65"/>
      <c r="AW964" s="65"/>
      <c r="AX964" s="60"/>
      <c r="AY964" s="60"/>
      <c r="AZ964" s="60"/>
      <c r="BA964" s="60"/>
      <c r="BB964" s="60"/>
      <c r="BC964" s="60"/>
      <c r="BD964" s="61"/>
      <c r="BE964" s="61"/>
      <c r="BF964" s="61"/>
      <c r="BG964" s="62"/>
      <c r="BH964" s="62"/>
      <c r="BI964" s="62"/>
      <c r="BJ964" s="62"/>
      <c r="BK964" s="62"/>
      <c r="BL964" s="62"/>
      <c r="BM964" s="62"/>
      <c r="BN964" s="62"/>
      <c r="BO964" s="62"/>
      <c r="BP964" s="62"/>
      <c r="BQ964" s="62"/>
      <c r="BR964" s="62"/>
      <c r="BS964" s="62"/>
      <c r="BT964" s="62"/>
      <c r="BU964" s="62"/>
      <c r="BV964" s="62"/>
      <c r="BW964" s="62"/>
    </row>
    <row r="965" spans="1:75" ht="15.75" customHeight="1">
      <c r="A965" s="51"/>
      <c r="B965" s="51"/>
      <c r="C965" s="62"/>
      <c r="D965" s="52"/>
      <c r="E965" s="62"/>
      <c r="F965" s="62"/>
      <c r="G965" s="52"/>
      <c r="H965" s="62"/>
      <c r="I965" s="62"/>
      <c r="J965" s="62"/>
      <c r="K965" s="62"/>
      <c r="L965" s="62"/>
      <c r="M965" s="62"/>
      <c r="N965" s="62"/>
      <c r="O965" s="62"/>
      <c r="P965" s="62"/>
      <c r="Q965" s="62"/>
      <c r="R965" s="62"/>
      <c r="S965" s="62"/>
      <c r="T965" s="62"/>
      <c r="U965" s="52"/>
      <c r="V965" s="64"/>
      <c r="W965" s="64"/>
      <c r="X965" s="64"/>
      <c r="Y965" s="64"/>
      <c r="Z965" s="64"/>
      <c r="AA965" s="64"/>
      <c r="AB965" s="64"/>
      <c r="AC965" s="64"/>
      <c r="AD965" s="64"/>
      <c r="AE965" s="64"/>
      <c r="AF965" s="65"/>
      <c r="AG965" s="65"/>
      <c r="AH965" s="65"/>
      <c r="AI965" s="65"/>
      <c r="AJ965" s="65"/>
      <c r="AK965" s="65"/>
      <c r="AL965" s="65"/>
      <c r="AM965" s="65"/>
      <c r="AN965" s="65"/>
      <c r="AO965" s="65"/>
      <c r="AP965" s="65"/>
      <c r="AQ965" s="65"/>
      <c r="AR965" s="65"/>
      <c r="AS965" s="65"/>
      <c r="AT965" s="65"/>
      <c r="AU965" s="65"/>
      <c r="AV965" s="65"/>
      <c r="AW965" s="65"/>
      <c r="AX965" s="60"/>
      <c r="AY965" s="60"/>
      <c r="AZ965" s="60"/>
      <c r="BA965" s="60"/>
      <c r="BB965" s="60"/>
      <c r="BC965" s="60"/>
      <c r="BD965" s="61"/>
      <c r="BE965" s="61"/>
      <c r="BF965" s="61"/>
      <c r="BG965" s="62"/>
      <c r="BH965" s="62"/>
      <c r="BI965" s="62"/>
      <c r="BJ965" s="62"/>
      <c r="BK965" s="62"/>
      <c r="BL965" s="62"/>
      <c r="BM965" s="62"/>
      <c r="BN965" s="62"/>
      <c r="BO965" s="62"/>
      <c r="BP965" s="62"/>
      <c r="BQ965" s="62"/>
      <c r="BR965" s="62"/>
      <c r="BS965" s="62"/>
      <c r="BT965" s="62"/>
      <c r="BU965" s="62"/>
      <c r="BV965" s="62"/>
      <c r="BW965" s="62"/>
    </row>
    <row r="966" spans="1:75" ht="15.75" customHeight="1">
      <c r="A966" s="51"/>
      <c r="B966" s="51"/>
      <c r="C966" s="62"/>
      <c r="D966" s="52"/>
      <c r="E966" s="62"/>
      <c r="F966" s="62"/>
      <c r="G966" s="52"/>
      <c r="H966" s="62"/>
      <c r="I966" s="62"/>
      <c r="J966" s="62"/>
      <c r="K966" s="62"/>
      <c r="L966" s="62"/>
      <c r="M966" s="62"/>
      <c r="N966" s="62"/>
      <c r="O966" s="62"/>
      <c r="P966" s="62"/>
      <c r="Q966" s="62"/>
      <c r="R966" s="62"/>
      <c r="S966" s="62"/>
      <c r="T966" s="62"/>
      <c r="U966" s="52"/>
      <c r="V966" s="64"/>
      <c r="W966" s="64"/>
      <c r="X966" s="64"/>
      <c r="Y966" s="64"/>
      <c r="Z966" s="64"/>
      <c r="AA966" s="64"/>
      <c r="AB966" s="64"/>
      <c r="AC966" s="64"/>
      <c r="AD966" s="64"/>
      <c r="AE966" s="64"/>
      <c r="AF966" s="65"/>
      <c r="AG966" s="65"/>
      <c r="AH966" s="65"/>
      <c r="AI966" s="65"/>
      <c r="AJ966" s="65"/>
      <c r="AK966" s="65"/>
      <c r="AL966" s="65"/>
      <c r="AM966" s="65"/>
      <c r="AN966" s="65"/>
      <c r="AO966" s="65"/>
      <c r="AP966" s="65"/>
      <c r="AQ966" s="65"/>
      <c r="AR966" s="65"/>
      <c r="AS966" s="65"/>
      <c r="AT966" s="65"/>
      <c r="AU966" s="65"/>
      <c r="AV966" s="65"/>
      <c r="AW966" s="65"/>
      <c r="AX966" s="60"/>
      <c r="AY966" s="60"/>
      <c r="AZ966" s="60"/>
      <c r="BA966" s="60"/>
      <c r="BB966" s="60"/>
      <c r="BC966" s="60"/>
      <c r="BD966" s="61"/>
      <c r="BE966" s="61"/>
      <c r="BF966" s="61"/>
      <c r="BG966" s="62"/>
      <c r="BH966" s="62"/>
      <c r="BI966" s="62"/>
      <c r="BJ966" s="62"/>
      <c r="BK966" s="62"/>
      <c r="BL966" s="62"/>
      <c r="BM966" s="62"/>
      <c r="BN966" s="62"/>
      <c r="BO966" s="62"/>
      <c r="BP966" s="62"/>
      <c r="BQ966" s="62"/>
      <c r="BR966" s="62"/>
      <c r="BS966" s="62"/>
      <c r="BT966" s="62"/>
      <c r="BU966" s="62"/>
      <c r="BV966" s="62"/>
      <c r="BW966" s="62"/>
    </row>
    <row r="967" spans="1:75" ht="15.75" customHeight="1">
      <c r="A967" s="51"/>
      <c r="B967" s="51"/>
      <c r="C967" s="62"/>
      <c r="D967" s="52"/>
      <c r="E967" s="62"/>
      <c r="F967" s="62"/>
      <c r="G967" s="52"/>
      <c r="H967" s="62"/>
      <c r="I967" s="62"/>
      <c r="J967" s="62"/>
      <c r="K967" s="62"/>
      <c r="L967" s="62"/>
      <c r="M967" s="62"/>
      <c r="N967" s="62"/>
      <c r="O967" s="62"/>
      <c r="P967" s="62"/>
      <c r="Q967" s="62"/>
      <c r="R967" s="62"/>
      <c r="S967" s="62"/>
      <c r="T967" s="62"/>
      <c r="U967" s="52"/>
      <c r="V967" s="64"/>
      <c r="W967" s="64"/>
      <c r="X967" s="64"/>
      <c r="Y967" s="64"/>
      <c r="Z967" s="64"/>
      <c r="AA967" s="64"/>
      <c r="AB967" s="64"/>
      <c r="AC967" s="64"/>
      <c r="AD967" s="64"/>
      <c r="AE967" s="64"/>
      <c r="AF967" s="65"/>
      <c r="AG967" s="65"/>
      <c r="AH967" s="65"/>
      <c r="AI967" s="65"/>
      <c r="AJ967" s="65"/>
      <c r="AK967" s="65"/>
      <c r="AL967" s="65"/>
      <c r="AM967" s="65"/>
      <c r="AN967" s="65"/>
      <c r="AO967" s="65"/>
      <c r="AP967" s="65"/>
      <c r="AQ967" s="65"/>
      <c r="AR967" s="65"/>
      <c r="AS967" s="65"/>
      <c r="AT967" s="65"/>
      <c r="AU967" s="65"/>
      <c r="AV967" s="65"/>
      <c r="AW967" s="65"/>
      <c r="AX967" s="60"/>
      <c r="AY967" s="60"/>
      <c r="AZ967" s="60"/>
      <c r="BA967" s="60"/>
      <c r="BB967" s="60"/>
      <c r="BC967" s="60"/>
      <c r="BD967" s="61"/>
      <c r="BE967" s="61"/>
      <c r="BF967" s="61"/>
      <c r="BG967" s="62"/>
      <c r="BH967" s="62"/>
      <c r="BI967" s="62"/>
      <c r="BJ967" s="62"/>
      <c r="BK967" s="62"/>
      <c r="BL967" s="62"/>
      <c r="BM967" s="62"/>
      <c r="BN967" s="62"/>
      <c r="BO967" s="62"/>
      <c r="BP967" s="62"/>
      <c r="BQ967" s="62"/>
      <c r="BR967" s="62"/>
      <c r="BS967" s="62"/>
      <c r="BT967" s="62"/>
      <c r="BU967" s="62"/>
      <c r="BV967" s="62"/>
      <c r="BW967" s="62"/>
    </row>
    <row r="968" spans="1:75" ht="15.75" customHeight="1">
      <c r="A968" s="51"/>
      <c r="B968" s="51"/>
      <c r="C968" s="62"/>
      <c r="D968" s="52"/>
      <c r="E968" s="62"/>
      <c r="F968" s="62"/>
      <c r="G968" s="52"/>
      <c r="H968" s="62"/>
      <c r="I968" s="62"/>
      <c r="J968" s="62"/>
      <c r="K968" s="62"/>
      <c r="L968" s="62"/>
      <c r="M968" s="62"/>
      <c r="N968" s="62"/>
      <c r="O968" s="62"/>
      <c r="P968" s="62"/>
      <c r="Q968" s="62"/>
      <c r="R968" s="62"/>
      <c r="S968" s="62"/>
      <c r="T968" s="62"/>
      <c r="U968" s="52"/>
      <c r="V968" s="64"/>
      <c r="W968" s="64"/>
      <c r="X968" s="64"/>
      <c r="Y968" s="64"/>
      <c r="Z968" s="64"/>
      <c r="AA968" s="64"/>
      <c r="AB968" s="64"/>
      <c r="AC968" s="64"/>
      <c r="AD968" s="64"/>
      <c r="AE968" s="64"/>
      <c r="AF968" s="65"/>
      <c r="AG968" s="65"/>
      <c r="AH968" s="65"/>
      <c r="AI968" s="65"/>
      <c r="AJ968" s="65"/>
      <c r="AK968" s="65"/>
      <c r="AL968" s="65"/>
      <c r="AM968" s="65"/>
      <c r="AN968" s="65"/>
      <c r="AO968" s="65"/>
      <c r="AP968" s="65"/>
      <c r="AQ968" s="65"/>
      <c r="AR968" s="65"/>
      <c r="AS968" s="65"/>
      <c r="AT968" s="65"/>
      <c r="AU968" s="65"/>
      <c r="AV968" s="65"/>
      <c r="AW968" s="65"/>
      <c r="AX968" s="60"/>
      <c r="AY968" s="60"/>
      <c r="AZ968" s="60"/>
      <c r="BA968" s="60"/>
      <c r="BB968" s="60"/>
      <c r="BC968" s="60"/>
      <c r="BD968" s="61"/>
      <c r="BE968" s="61"/>
      <c r="BF968" s="61"/>
      <c r="BG968" s="62"/>
      <c r="BH968" s="62"/>
      <c r="BI968" s="62"/>
      <c r="BJ968" s="62"/>
      <c r="BK968" s="62"/>
      <c r="BL968" s="62"/>
      <c r="BM968" s="62"/>
      <c r="BN968" s="62"/>
      <c r="BO968" s="62"/>
      <c r="BP968" s="62"/>
      <c r="BQ968" s="62"/>
      <c r="BR968" s="62"/>
      <c r="BS968" s="62"/>
      <c r="BT968" s="62"/>
      <c r="BU968" s="62"/>
      <c r="BV968" s="62"/>
      <c r="BW968" s="62"/>
    </row>
    <row r="969" spans="1:75" ht="15.75" customHeight="1">
      <c r="A969" s="51"/>
      <c r="B969" s="51"/>
      <c r="C969" s="62"/>
      <c r="D969" s="52"/>
      <c r="E969" s="62"/>
      <c r="F969" s="62"/>
      <c r="G969" s="52"/>
      <c r="H969" s="62"/>
      <c r="I969" s="62"/>
      <c r="J969" s="62"/>
      <c r="K969" s="62"/>
      <c r="L969" s="62"/>
      <c r="M969" s="62"/>
      <c r="N969" s="62"/>
      <c r="O969" s="62"/>
      <c r="P969" s="62"/>
      <c r="Q969" s="62"/>
      <c r="R969" s="62"/>
      <c r="S969" s="62"/>
      <c r="T969" s="62"/>
      <c r="U969" s="52"/>
      <c r="V969" s="64"/>
      <c r="W969" s="64"/>
      <c r="X969" s="64"/>
      <c r="Y969" s="64"/>
      <c r="Z969" s="64"/>
      <c r="AA969" s="64"/>
      <c r="AB969" s="64"/>
      <c r="AC969" s="64"/>
      <c r="AD969" s="64"/>
      <c r="AE969" s="64"/>
      <c r="AF969" s="65"/>
      <c r="AG969" s="65"/>
      <c r="AH969" s="65"/>
      <c r="AI969" s="65"/>
      <c r="AJ969" s="65"/>
      <c r="AK969" s="65"/>
      <c r="AL969" s="65"/>
      <c r="AM969" s="65"/>
      <c r="AN969" s="65"/>
      <c r="AO969" s="65"/>
      <c r="AP969" s="65"/>
      <c r="AQ969" s="65"/>
      <c r="AR969" s="65"/>
      <c r="AS969" s="65"/>
      <c r="AT969" s="65"/>
      <c r="AU969" s="65"/>
      <c r="AV969" s="65"/>
      <c r="AW969" s="65"/>
      <c r="AX969" s="60"/>
      <c r="AY969" s="60"/>
      <c r="AZ969" s="60"/>
      <c r="BA969" s="60"/>
      <c r="BB969" s="60"/>
      <c r="BC969" s="60"/>
      <c r="BD969" s="61"/>
      <c r="BE969" s="61"/>
      <c r="BF969" s="61"/>
      <c r="BG969" s="62"/>
      <c r="BH969" s="62"/>
      <c r="BI969" s="62"/>
      <c r="BJ969" s="62"/>
      <c r="BK969" s="62"/>
      <c r="BL969" s="62"/>
      <c r="BM969" s="62"/>
      <c r="BN969" s="62"/>
      <c r="BO969" s="62"/>
      <c r="BP969" s="62"/>
      <c r="BQ969" s="62"/>
      <c r="BR969" s="62"/>
      <c r="BS969" s="62"/>
      <c r="BT969" s="62"/>
      <c r="BU969" s="62"/>
      <c r="BV969" s="62"/>
      <c r="BW969" s="62"/>
    </row>
    <row r="970" spans="1:75" ht="15.75" customHeight="1">
      <c r="A970" s="51"/>
      <c r="B970" s="51"/>
      <c r="C970" s="62"/>
      <c r="D970" s="52"/>
      <c r="E970" s="62"/>
      <c r="F970" s="62"/>
      <c r="G970" s="52"/>
      <c r="H970" s="62"/>
      <c r="I970" s="62"/>
      <c r="J970" s="62"/>
      <c r="K970" s="62"/>
      <c r="L970" s="62"/>
      <c r="M970" s="62"/>
      <c r="N970" s="62"/>
      <c r="O970" s="62"/>
      <c r="P970" s="62"/>
      <c r="Q970" s="62"/>
      <c r="R970" s="62"/>
      <c r="S970" s="62"/>
      <c r="T970" s="62"/>
      <c r="U970" s="52"/>
      <c r="V970" s="64"/>
      <c r="W970" s="64"/>
      <c r="X970" s="64"/>
      <c r="Y970" s="64"/>
      <c r="Z970" s="64"/>
      <c r="AA970" s="64"/>
      <c r="AB970" s="64"/>
      <c r="AC970" s="64"/>
      <c r="AD970" s="64"/>
      <c r="AE970" s="64"/>
      <c r="AF970" s="65"/>
      <c r="AG970" s="65"/>
      <c r="AH970" s="65"/>
      <c r="AI970" s="65"/>
      <c r="AJ970" s="65"/>
      <c r="AK970" s="65"/>
      <c r="AL970" s="65"/>
      <c r="AM970" s="65"/>
      <c r="AN970" s="65"/>
      <c r="AO970" s="65"/>
      <c r="AP970" s="65"/>
      <c r="AQ970" s="65"/>
      <c r="AR970" s="65"/>
      <c r="AS970" s="65"/>
      <c r="AT970" s="65"/>
      <c r="AU970" s="65"/>
      <c r="AV970" s="65"/>
      <c r="AW970" s="65"/>
      <c r="AX970" s="60"/>
      <c r="AY970" s="60"/>
      <c r="AZ970" s="60"/>
      <c r="BA970" s="60"/>
      <c r="BB970" s="60"/>
      <c r="BC970" s="60"/>
      <c r="BD970" s="61"/>
      <c r="BE970" s="61"/>
      <c r="BF970" s="61"/>
      <c r="BG970" s="62"/>
      <c r="BH970" s="62"/>
      <c r="BI970" s="62"/>
      <c r="BJ970" s="62"/>
      <c r="BK970" s="62"/>
      <c r="BL970" s="62"/>
      <c r="BM970" s="62"/>
      <c r="BN970" s="62"/>
      <c r="BO970" s="62"/>
      <c r="BP970" s="62"/>
      <c r="BQ970" s="62"/>
      <c r="BR970" s="62"/>
      <c r="BS970" s="62"/>
      <c r="BT970" s="62"/>
      <c r="BU970" s="62"/>
      <c r="BV970" s="62"/>
      <c r="BW970" s="62"/>
    </row>
    <row r="971" spans="1:75" ht="15.75" customHeight="1">
      <c r="A971" s="51"/>
      <c r="B971" s="51"/>
      <c r="C971" s="62"/>
      <c r="D971" s="52"/>
      <c r="E971" s="62"/>
      <c r="F971" s="62"/>
      <c r="G971" s="52"/>
      <c r="H971" s="62"/>
      <c r="I971" s="62"/>
      <c r="J971" s="62"/>
      <c r="K971" s="62"/>
      <c r="L971" s="62"/>
      <c r="M971" s="62"/>
      <c r="N971" s="62"/>
      <c r="O971" s="62"/>
      <c r="P971" s="62"/>
      <c r="Q971" s="62"/>
      <c r="R971" s="62"/>
      <c r="S971" s="62"/>
      <c r="T971" s="62"/>
      <c r="U971" s="52"/>
      <c r="V971" s="64"/>
      <c r="W971" s="64"/>
      <c r="X971" s="64"/>
      <c r="Y971" s="64"/>
      <c r="Z971" s="64"/>
      <c r="AA971" s="64"/>
      <c r="AB971" s="64"/>
      <c r="AC971" s="64"/>
      <c r="AD971" s="64"/>
      <c r="AE971" s="64"/>
      <c r="AF971" s="65"/>
      <c r="AG971" s="65"/>
      <c r="AH971" s="65"/>
      <c r="AI971" s="65"/>
      <c r="AJ971" s="65"/>
      <c r="AK971" s="65"/>
      <c r="AL971" s="65"/>
      <c r="AM971" s="65"/>
      <c r="AN971" s="65"/>
      <c r="AO971" s="65"/>
      <c r="AP971" s="65"/>
      <c r="AQ971" s="65"/>
      <c r="AR971" s="65"/>
      <c r="AS971" s="65"/>
      <c r="AT971" s="65"/>
      <c r="AU971" s="65"/>
      <c r="AV971" s="65"/>
      <c r="AW971" s="65"/>
      <c r="AX971" s="60"/>
      <c r="AY971" s="60"/>
      <c r="AZ971" s="60"/>
      <c r="BA971" s="60"/>
      <c r="BB971" s="60"/>
      <c r="BC971" s="60"/>
      <c r="BD971" s="61"/>
      <c r="BE971" s="61"/>
      <c r="BF971" s="61"/>
      <c r="BG971" s="62"/>
      <c r="BH971" s="62"/>
      <c r="BI971" s="62"/>
      <c r="BJ971" s="62"/>
      <c r="BK971" s="62"/>
      <c r="BL971" s="62"/>
      <c r="BM971" s="62"/>
      <c r="BN971" s="62"/>
      <c r="BO971" s="62"/>
      <c r="BP971" s="62"/>
      <c r="BQ971" s="62"/>
      <c r="BR971" s="62"/>
      <c r="BS971" s="62"/>
      <c r="BT971" s="62"/>
      <c r="BU971" s="62"/>
      <c r="BV971" s="62"/>
      <c r="BW971" s="62"/>
    </row>
    <row r="972" spans="1:75" ht="15.75" customHeight="1">
      <c r="A972" s="51"/>
      <c r="B972" s="51"/>
      <c r="C972" s="62"/>
      <c r="D972" s="52"/>
      <c r="E972" s="62"/>
      <c r="F972" s="62"/>
      <c r="G972" s="52"/>
      <c r="H972" s="62"/>
      <c r="I972" s="62"/>
      <c r="J972" s="62"/>
      <c r="K972" s="62"/>
      <c r="L972" s="62"/>
      <c r="M972" s="62"/>
      <c r="N972" s="62"/>
      <c r="O972" s="62"/>
      <c r="P972" s="62"/>
      <c r="Q972" s="62"/>
      <c r="R972" s="62"/>
      <c r="S972" s="62"/>
      <c r="T972" s="62"/>
      <c r="U972" s="52"/>
      <c r="V972" s="64"/>
      <c r="W972" s="64"/>
      <c r="X972" s="64"/>
      <c r="Y972" s="64"/>
      <c r="Z972" s="64"/>
      <c r="AA972" s="64"/>
      <c r="AB972" s="64"/>
      <c r="AC972" s="64"/>
      <c r="AD972" s="64"/>
      <c r="AE972" s="64"/>
      <c r="AF972" s="65"/>
      <c r="AG972" s="65"/>
      <c r="AH972" s="65"/>
      <c r="AI972" s="65"/>
      <c r="AJ972" s="65"/>
      <c r="AK972" s="65"/>
      <c r="AL972" s="65"/>
      <c r="AM972" s="65"/>
      <c r="AN972" s="65"/>
      <c r="AO972" s="65"/>
      <c r="AP972" s="65"/>
      <c r="AQ972" s="65"/>
      <c r="AR972" s="65"/>
      <c r="AS972" s="65"/>
      <c r="AT972" s="65"/>
      <c r="AU972" s="65"/>
      <c r="AV972" s="65"/>
      <c r="AW972" s="65"/>
      <c r="AX972" s="60"/>
      <c r="AY972" s="60"/>
      <c r="AZ972" s="60"/>
      <c r="BA972" s="60"/>
      <c r="BB972" s="60"/>
      <c r="BC972" s="60"/>
      <c r="BD972" s="61"/>
      <c r="BE972" s="61"/>
      <c r="BF972" s="61"/>
      <c r="BG972" s="62"/>
      <c r="BH972" s="62"/>
      <c r="BI972" s="62"/>
      <c r="BJ972" s="62"/>
      <c r="BK972" s="62"/>
      <c r="BL972" s="62"/>
      <c r="BM972" s="62"/>
      <c r="BN972" s="62"/>
      <c r="BO972" s="62"/>
      <c r="BP972" s="62"/>
      <c r="BQ972" s="62"/>
      <c r="BR972" s="62"/>
      <c r="BS972" s="62"/>
      <c r="BT972" s="62"/>
      <c r="BU972" s="62"/>
      <c r="BV972" s="62"/>
      <c r="BW972" s="62"/>
    </row>
    <row r="973" spans="1:75" ht="15.75" customHeight="1">
      <c r="A973" s="51"/>
      <c r="B973" s="51"/>
      <c r="C973" s="62"/>
      <c r="D973" s="52"/>
      <c r="E973" s="62"/>
      <c r="F973" s="62"/>
      <c r="G973" s="52"/>
      <c r="H973" s="62"/>
      <c r="I973" s="62"/>
      <c r="J973" s="62"/>
      <c r="K973" s="62"/>
      <c r="L973" s="62"/>
      <c r="M973" s="62"/>
      <c r="N973" s="62"/>
      <c r="O973" s="62"/>
      <c r="P973" s="62"/>
      <c r="Q973" s="62"/>
      <c r="R973" s="62"/>
      <c r="S973" s="62"/>
      <c r="T973" s="62"/>
      <c r="U973" s="52"/>
      <c r="V973" s="64"/>
      <c r="W973" s="64"/>
      <c r="X973" s="64"/>
      <c r="Y973" s="64"/>
      <c r="Z973" s="64"/>
      <c r="AA973" s="64"/>
      <c r="AB973" s="64"/>
      <c r="AC973" s="64"/>
      <c r="AD973" s="64"/>
      <c r="AE973" s="64"/>
      <c r="AF973" s="65"/>
      <c r="AG973" s="65"/>
      <c r="AH973" s="65"/>
      <c r="AI973" s="65"/>
      <c r="AJ973" s="65"/>
      <c r="AK973" s="65"/>
      <c r="AL973" s="65"/>
      <c r="AM973" s="65"/>
      <c r="AN973" s="65"/>
      <c r="AO973" s="65"/>
      <c r="AP973" s="65"/>
      <c r="AQ973" s="65"/>
      <c r="AR973" s="65"/>
      <c r="AS973" s="65"/>
      <c r="AT973" s="65"/>
      <c r="AU973" s="65"/>
      <c r="AV973" s="65"/>
      <c r="AW973" s="65"/>
      <c r="AX973" s="60"/>
      <c r="AY973" s="60"/>
      <c r="AZ973" s="60"/>
      <c r="BA973" s="60"/>
      <c r="BB973" s="60"/>
      <c r="BC973" s="60"/>
      <c r="BD973" s="61"/>
      <c r="BE973" s="61"/>
      <c r="BF973" s="61"/>
      <c r="BG973" s="62"/>
      <c r="BH973" s="62"/>
      <c r="BI973" s="62"/>
      <c r="BJ973" s="62"/>
      <c r="BK973" s="62"/>
      <c r="BL973" s="62"/>
      <c r="BM973" s="62"/>
      <c r="BN973" s="62"/>
      <c r="BO973" s="62"/>
      <c r="BP973" s="62"/>
      <c r="BQ973" s="62"/>
      <c r="BR973" s="62"/>
      <c r="BS973" s="62"/>
      <c r="BT973" s="62"/>
      <c r="BU973" s="62"/>
      <c r="BV973" s="62"/>
      <c r="BW973" s="62"/>
    </row>
    <row r="974" spans="1:75" ht="15.75" customHeight="1">
      <c r="A974" s="51"/>
      <c r="B974" s="51"/>
      <c r="C974" s="62"/>
      <c r="D974" s="52"/>
      <c r="E974" s="62"/>
      <c r="F974" s="62"/>
      <c r="G974" s="52"/>
      <c r="H974" s="62"/>
      <c r="I974" s="62"/>
      <c r="J974" s="62"/>
      <c r="K974" s="62"/>
      <c r="L974" s="62"/>
      <c r="M974" s="62"/>
      <c r="N974" s="62"/>
      <c r="O974" s="62"/>
      <c r="P974" s="62"/>
      <c r="Q974" s="62"/>
      <c r="R974" s="62"/>
      <c r="S974" s="62"/>
      <c r="T974" s="62"/>
      <c r="U974" s="52"/>
      <c r="V974" s="64"/>
      <c r="W974" s="64"/>
      <c r="X974" s="64"/>
      <c r="Y974" s="64"/>
      <c r="Z974" s="64"/>
      <c r="AA974" s="64"/>
      <c r="AB974" s="64"/>
      <c r="AC974" s="64"/>
      <c r="AD974" s="64"/>
      <c r="AE974" s="64"/>
      <c r="AF974" s="65"/>
      <c r="AG974" s="65"/>
      <c r="AH974" s="65"/>
      <c r="AI974" s="65"/>
      <c r="AJ974" s="65"/>
      <c r="AK974" s="65"/>
      <c r="AL974" s="65"/>
      <c r="AM974" s="65"/>
      <c r="AN974" s="65"/>
      <c r="AO974" s="65"/>
      <c r="AP974" s="65"/>
      <c r="AQ974" s="65"/>
      <c r="AR974" s="65"/>
      <c r="AS974" s="65"/>
      <c r="AT974" s="65"/>
      <c r="AU974" s="65"/>
      <c r="AV974" s="65"/>
      <c r="AW974" s="65"/>
      <c r="AX974" s="60"/>
      <c r="AY974" s="60"/>
      <c r="AZ974" s="60"/>
      <c r="BA974" s="60"/>
      <c r="BB974" s="60"/>
      <c r="BC974" s="60"/>
      <c r="BD974" s="61"/>
      <c r="BE974" s="61"/>
      <c r="BF974" s="61"/>
      <c r="BG974" s="62"/>
      <c r="BH974" s="62"/>
      <c r="BI974" s="62"/>
      <c r="BJ974" s="62"/>
      <c r="BK974" s="62"/>
      <c r="BL974" s="62"/>
      <c r="BM974" s="62"/>
      <c r="BN974" s="62"/>
      <c r="BO974" s="62"/>
      <c r="BP974" s="62"/>
      <c r="BQ974" s="62"/>
      <c r="BR974" s="62"/>
      <c r="BS974" s="62"/>
      <c r="BT974" s="62"/>
      <c r="BU974" s="62"/>
      <c r="BV974" s="62"/>
      <c r="BW974" s="62"/>
    </row>
    <row r="975" spans="1:75" ht="15.75" customHeight="1">
      <c r="A975" s="51"/>
      <c r="B975" s="51"/>
      <c r="C975" s="62"/>
      <c r="D975" s="52"/>
      <c r="E975" s="62"/>
      <c r="F975" s="62"/>
      <c r="G975" s="52"/>
      <c r="H975" s="62"/>
      <c r="I975" s="62"/>
      <c r="J975" s="62"/>
      <c r="K975" s="62"/>
      <c r="L975" s="62"/>
      <c r="M975" s="62"/>
      <c r="N975" s="62"/>
      <c r="O975" s="62"/>
      <c r="P975" s="62"/>
      <c r="Q975" s="62"/>
      <c r="R975" s="62"/>
      <c r="S975" s="62"/>
      <c r="T975" s="62"/>
      <c r="U975" s="52"/>
      <c r="V975" s="64"/>
      <c r="W975" s="64"/>
      <c r="X975" s="64"/>
      <c r="Y975" s="64"/>
      <c r="Z975" s="64"/>
      <c r="AA975" s="64"/>
      <c r="AB975" s="64"/>
      <c r="AC975" s="64"/>
      <c r="AD975" s="64"/>
      <c r="AE975" s="64"/>
      <c r="AF975" s="65"/>
      <c r="AG975" s="65"/>
      <c r="AH975" s="65"/>
      <c r="AI975" s="65"/>
      <c r="AJ975" s="65"/>
      <c r="AK975" s="65"/>
      <c r="AL975" s="65"/>
      <c r="AM975" s="65"/>
      <c r="AN975" s="65"/>
      <c r="AO975" s="65"/>
      <c r="AP975" s="65"/>
      <c r="AQ975" s="65"/>
      <c r="AR975" s="65"/>
      <c r="AS975" s="65"/>
      <c r="AT975" s="65"/>
      <c r="AU975" s="65"/>
      <c r="AV975" s="65"/>
      <c r="AW975" s="65"/>
      <c r="AX975" s="60"/>
      <c r="AY975" s="60"/>
      <c r="AZ975" s="60"/>
      <c r="BA975" s="60"/>
      <c r="BB975" s="60"/>
      <c r="BC975" s="60"/>
      <c r="BD975" s="61"/>
      <c r="BE975" s="61"/>
      <c r="BF975" s="61"/>
      <c r="BG975" s="62"/>
      <c r="BH975" s="62"/>
      <c r="BI975" s="62"/>
      <c r="BJ975" s="62"/>
      <c r="BK975" s="62"/>
      <c r="BL975" s="62"/>
      <c r="BM975" s="62"/>
      <c r="BN975" s="62"/>
      <c r="BO975" s="62"/>
      <c r="BP975" s="62"/>
      <c r="BQ975" s="62"/>
      <c r="BR975" s="62"/>
      <c r="BS975" s="62"/>
      <c r="BT975" s="62"/>
      <c r="BU975" s="62"/>
      <c r="BV975" s="62"/>
      <c r="BW975" s="62"/>
    </row>
    <row r="976" spans="1:75" ht="15.75" customHeight="1">
      <c r="A976" s="51"/>
      <c r="B976" s="51"/>
      <c r="C976" s="62"/>
      <c r="D976" s="52"/>
      <c r="E976" s="62"/>
      <c r="F976" s="62"/>
      <c r="G976" s="52"/>
      <c r="H976" s="62"/>
      <c r="I976" s="62"/>
      <c r="J976" s="62"/>
      <c r="K976" s="62"/>
      <c r="L976" s="62"/>
      <c r="M976" s="62"/>
      <c r="N976" s="62"/>
      <c r="O976" s="62"/>
      <c r="P976" s="62"/>
      <c r="Q976" s="62"/>
      <c r="R976" s="62"/>
      <c r="S976" s="62"/>
      <c r="T976" s="62"/>
      <c r="U976" s="52"/>
      <c r="V976" s="64"/>
      <c r="W976" s="64"/>
      <c r="X976" s="64"/>
      <c r="Y976" s="64"/>
      <c r="Z976" s="64"/>
      <c r="AA976" s="64"/>
      <c r="AB976" s="64"/>
      <c r="AC976" s="64"/>
      <c r="AD976" s="64"/>
      <c r="AE976" s="64"/>
      <c r="AF976" s="65"/>
      <c r="AG976" s="65"/>
      <c r="AH976" s="65"/>
      <c r="AI976" s="65"/>
      <c r="AJ976" s="65"/>
      <c r="AK976" s="65"/>
      <c r="AL976" s="65"/>
      <c r="AM976" s="65"/>
      <c r="AN976" s="65"/>
      <c r="AO976" s="65"/>
      <c r="AP976" s="65"/>
      <c r="AQ976" s="65"/>
      <c r="AR976" s="65"/>
      <c r="AS976" s="65"/>
      <c r="AT976" s="65"/>
      <c r="AU976" s="65"/>
      <c r="AV976" s="65"/>
      <c r="AW976" s="65"/>
      <c r="AX976" s="60"/>
      <c r="AY976" s="60"/>
      <c r="AZ976" s="60"/>
      <c r="BA976" s="60"/>
      <c r="BB976" s="60"/>
      <c r="BC976" s="60"/>
      <c r="BD976" s="61"/>
      <c r="BE976" s="61"/>
      <c r="BF976" s="61"/>
      <c r="BG976" s="62"/>
      <c r="BH976" s="62"/>
      <c r="BI976" s="62"/>
      <c r="BJ976" s="62"/>
      <c r="BK976" s="62"/>
      <c r="BL976" s="62"/>
      <c r="BM976" s="62"/>
      <c r="BN976" s="62"/>
      <c r="BO976" s="62"/>
      <c r="BP976" s="62"/>
      <c r="BQ976" s="62"/>
      <c r="BR976" s="62"/>
      <c r="BS976" s="62"/>
      <c r="BT976" s="62"/>
      <c r="BU976" s="62"/>
      <c r="BV976" s="62"/>
      <c r="BW976" s="62"/>
    </row>
    <row r="977" spans="1:75" ht="15.75" customHeight="1">
      <c r="A977" s="51"/>
      <c r="B977" s="51"/>
      <c r="C977" s="62"/>
      <c r="D977" s="52"/>
      <c r="E977" s="62"/>
      <c r="F977" s="62"/>
      <c r="G977" s="52"/>
      <c r="H977" s="62"/>
      <c r="I977" s="62"/>
      <c r="J977" s="62"/>
      <c r="K977" s="62"/>
      <c r="L977" s="62"/>
      <c r="M977" s="62"/>
      <c r="N977" s="62"/>
      <c r="O977" s="62"/>
      <c r="P977" s="62"/>
      <c r="Q977" s="62"/>
      <c r="R977" s="62"/>
      <c r="S977" s="62"/>
      <c r="T977" s="62"/>
      <c r="U977" s="52"/>
      <c r="V977" s="64"/>
      <c r="W977" s="64"/>
      <c r="X977" s="64"/>
      <c r="Y977" s="64"/>
      <c r="Z977" s="64"/>
      <c r="AA977" s="64"/>
      <c r="AB977" s="64"/>
      <c r="AC977" s="64"/>
      <c r="AD977" s="64"/>
      <c r="AE977" s="64"/>
      <c r="AF977" s="65"/>
      <c r="AG977" s="65"/>
      <c r="AH977" s="65"/>
      <c r="AI977" s="65"/>
      <c r="AJ977" s="65"/>
      <c r="AK977" s="65"/>
      <c r="AL977" s="65"/>
      <c r="AM977" s="65"/>
      <c r="AN977" s="65"/>
      <c r="AO977" s="65"/>
      <c r="AP977" s="65"/>
      <c r="AQ977" s="65"/>
      <c r="AR977" s="65"/>
      <c r="AS977" s="65"/>
      <c r="AT977" s="65"/>
      <c r="AU977" s="65"/>
      <c r="AV977" s="65"/>
      <c r="AW977" s="65"/>
      <c r="AX977" s="60"/>
      <c r="AY977" s="60"/>
      <c r="AZ977" s="60"/>
      <c r="BA977" s="60"/>
      <c r="BB977" s="60"/>
      <c r="BC977" s="60"/>
      <c r="BD977" s="61"/>
      <c r="BE977" s="61"/>
      <c r="BF977" s="61"/>
      <c r="BG977" s="62"/>
      <c r="BH977" s="62"/>
      <c r="BI977" s="62"/>
      <c r="BJ977" s="62"/>
      <c r="BK977" s="62"/>
      <c r="BL977" s="62"/>
      <c r="BM977" s="62"/>
      <c r="BN977" s="62"/>
      <c r="BO977" s="62"/>
      <c r="BP977" s="62"/>
      <c r="BQ977" s="62"/>
      <c r="BR977" s="62"/>
      <c r="BS977" s="62"/>
      <c r="BT977" s="62"/>
      <c r="BU977" s="62"/>
      <c r="BV977" s="62"/>
      <c r="BW977" s="62"/>
    </row>
    <row r="978" spans="1:75" ht="15.75" customHeight="1">
      <c r="A978" s="51"/>
      <c r="B978" s="51"/>
      <c r="C978" s="62"/>
      <c r="D978" s="52"/>
      <c r="E978" s="62"/>
      <c r="F978" s="62"/>
      <c r="G978" s="52"/>
      <c r="H978" s="62"/>
      <c r="I978" s="62"/>
      <c r="J978" s="62"/>
      <c r="K978" s="62"/>
      <c r="L978" s="62"/>
      <c r="M978" s="62"/>
      <c r="N978" s="62"/>
      <c r="O978" s="62"/>
      <c r="P978" s="62"/>
      <c r="Q978" s="62"/>
      <c r="R978" s="62"/>
      <c r="S978" s="62"/>
      <c r="T978" s="62"/>
      <c r="U978" s="52"/>
      <c r="V978" s="64"/>
      <c r="W978" s="64"/>
      <c r="X978" s="64"/>
      <c r="Y978" s="64"/>
      <c r="Z978" s="64"/>
      <c r="AA978" s="64"/>
      <c r="AB978" s="64"/>
      <c r="AC978" s="64"/>
      <c r="AD978" s="64"/>
      <c r="AE978" s="64"/>
      <c r="AF978" s="65"/>
      <c r="AG978" s="65"/>
      <c r="AH978" s="65"/>
      <c r="AI978" s="65"/>
      <c r="AJ978" s="65"/>
      <c r="AK978" s="65"/>
      <c r="AL978" s="65"/>
      <c r="AM978" s="65"/>
      <c r="AN978" s="65"/>
      <c r="AO978" s="65"/>
      <c r="AP978" s="65"/>
      <c r="AQ978" s="65"/>
      <c r="AR978" s="65"/>
      <c r="AS978" s="65"/>
      <c r="AT978" s="65"/>
      <c r="AU978" s="65"/>
      <c r="AV978" s="65"/>
      <c r="AW978" s="65"/>
      <c r="AX978" s="60"/>
      <c r="AY978" s="60"/>
      <c r="AZ978" s="60"/>
      <c r="BA978" s="60"/>
      <c r="BB978" s="60"/>
      <c r="BC978" s="60"/>
      <c r="BD978" s="61"/>
      <c r="BE978" s="61"/>
      <c r="BF978" s="61"/>
      <c r="BG978" s="62"/>
      <c r="BH978" s="62"/>
      <c r="BI978" s="62"/>
      <c r="BJ978" s="62"/>
      <c r="BK978" s="62"/>
      <c r="BL978" s="62"/>
      <c r="BM978" s="62"/>
      <c r="BN978" s="62"/>
      <c r="BO978" s="62"/>
      <c r="BP978" s="62"/>
      <c r="BQ978" s="62"/>
      <c r="BR978" s="62"/>
      <c r="BS978" s="62"/>
      <c r="BT978" s="62"/>
      <c r="BU978" s="62"/>
      <c r="BV978" s="62"/>
      <c r="BW978" s="62"/>
    </row>
    <row r="979" spans="1:75" ht="15.75" customHeight="1">
      <c r="A979" s="51"/>
      <c r="B979" s="51"/>
      <c r="C979" s="62"/>
      <c r="D979" s="52"/>
      <c r="E979" s="62"/>
      <c r="F979" s="62"/>
      <c r="G979" s="52"/>
      <c r="H979" s="62"/>
      <c r="I979" s="62"/>
      <c r="J979" s="62"/>
      <c r="K979" s="62"/>
      <c r="L979" s="62"/>
      <c r="M979" s="62"/>
      <c r="N979" s="62"/>
      <c r="O979" s="62"/>
      <c r="P979" s="62"/>
      <c r="Q979" s="62"/>
      <c r="R979" s="62"/>
      <c r="S979" s="62"/>
      <c r="T979" s="62"/>
      <c r="U979" s="52"/>
      <c r="V979" s="64"/>
      <c r="W979" s="64"/>
      <c r="X979" s="64"/>
      <c r="Y979" s="64"/>
      <c r="Z979" s="64"/>
      <c r="AA979" s="64"/>
      <c r="AB979" s="64"/>
      <c r="AC979" s="64"/>
      <c r="AD979" s="64"/>
      <c r="AE979" s="64"/>
      <c r="AF979" s="65"/>
      <c r="AG979" s="65"/>
      <c r="AH979" s="65"/>
      <c r="AI979" s="65"/>
      <c r="AJ979" s="65"/>
      <c r="AK979" s="65"/>
      <c r="AL979" s="65"/>
      <c r="AM979" s="65"/>
      <c r="AN979" s="65"/>
      <c r="AO979" s="65"/>
      <c r="AP979" s="65"/>
      <c r="AQ979" s="65"/>
      <c r="AR979" s="65"/>
      <c r="AS979" s="65"/>
      <c r="AT979" s="65"/>
      <c r="AU979" s="65"/>
      <c r="AV979" s="65"/>
      <c r="AW979" s="65"/>
      <c r="AX979" s="60"/>
      <c r="AY979" s="60"/>
      <c r="AZ979" s="60"/>
      <c r="BA979" s="60"/>
      <c r="BB979" s="60"/>
      <c r="BC979" s="60"/>
      <c r="BD979" s="61"/>
      <c r="BE979" s="61"/>
      <c r="BF979" s="61"/>
      <c r="BG979" s="62"/>
      <c r="BH979" s="62"/>
      <c r="BI979" s="62"/>
      <c r="BJ979" s="62"/>
      <c r="BK979" s="62"/>
      <c r="BL979" s="62"/>
      <c r="BM979" s="62"/>
      <c r="BN979" s="62"/>
      <c r="BO979" s="62"/>
      <c r="BP979" s="62"/>
      <c r="BQ979" s="62"/>
      <c r="BR979" s="62"/>
      <c r="BS979" s="62"/>
      <c r="BT979" s="62"/>
      <c r="BU979" s="62"/>
      <c r="BV979" s="62"/>
      <c r="BW979" s="62"/>
    </row>
    <row r="980" spans="1:75" ht="15.75" customHeight="1">
      <c r="A980" s="51"/>
      <c r="B980" s="51"/>
      <c r="C980" s="62"/>
      <c r="D980" s="52"/>
      <c r="E980" s="62"/>
      <c r="F980" s="62"/>
      <c r="G980" s="52"/>
      <c r="H980" s="62"/>
      <c r="I980" s="62"/>
      <c r="J980" s="62"/>
      <c r="K980" s="62"/>
      <c r="L980" s="62"/>
      <c r="M980" s="62"/>
      <c r="N980" s="62"/>
      <c r="O980" s="62"/>
      <c r="P980" s="62"/>
      <c r="Q980" s="62"/>
      <c r="R980" s="62"/>
      <c r="S980" s="62"/>
      <c r="T980" s="62"/>
      <c r="U980" s="52"/>
      <c r="V980" s="64"/>
      <c r="W980" s="64"/>
      <c r="X980" s="64"/>
      <c r="Y980" s="64"/>
      <c r="Z980" s="64"/>
      <c r="AA980" s="64"/>
      <c r="AB980" s="64"/>
      <c r="AC980" s="64"/>
      <c r="AD980" s="64"/>
      <c r="AE980" s="64"/>
      <c r="AF980" s="65"/>
      <c r="AG980" s="65"/>
      <c r="AH980" s="65"/>
      <c r="AI980" s="65"/>
      <c r="AJ980" s="65"/>
      <c r="AK980" s="65"/>
      <c r="AL980" s="65"/>
      <c r="AM980" s="65"/>
      <c r="AN980" s="65"/>
      <c r="AO980" s="65"/>
      <c r="AP980" s="65"/>
      <c r="AQ980" s="65"/>
      <c r="AR980" s="65"/>
      <c r="AS980" s="65"/>
      <c r="AT980" s="65"/>
      <c r="AU980" s="65"/>
      <c r="AV980" s="65"/>
      <c r="AW980" s="65"/>
      <c r="AX980" s="60"/>
      <c r="AY980" s="60"/>
      <c r="AZ980" s="60"/>
      <c r="BA980" s="60"/>
      <c r="BB980" s="60"/>
      <c r="BC980" s="60"/>
      <c r="BD980" s="61"/>
      <c r="BE980" s="61"/>
      <c r="BF980" s="61"/>
      <c r="BG980" s="62"/>
      <c r="BH980" s="62"/>
      <c r="BI980" s="62"/>
      <c r="BJ980" s="62"/>
      <c r="BK980" s="62"/>
      <c r="BL980" s="62"/>
      <c r="BM980" s="62"/>
      <c r="BN980" s="62"/>
      <c r="BO980" s="62"/>
      <c r="BP980" s="62"/>
      <c r="BQ980" s="62"/>
      <c r="BR980" s="62"/>
      <c r="BS980" s="62"/>
      <c r="BT980" s="62"/>
      <c r="BU980" s="62"/>
      <c r="BV980" s="62"/>
      <c r="BW980" s="62"/>
    </row>
    <row r="981" spans="1:75" ht="15.75" customHeight="1">
      <c r="A981" s="51"/>
      <c r="B981" s="51"/>
      <c r="C981" s="62"/>
      <c r="D981" s="52"/>
      <c r="E981" s="62"/>
      <c r="F981" s="62"/>
      <c r="G981" s="52"/>
      <c r="H981" s="62"/>
      <c r="I981" s="62"/>
      <c r="J981" s="62"/>
      <c r="K981" s="62"/>
      <c r="L981" s="62"/>
      <c r="M981" s="62"/>
      <c r="N981" s="62"/>
      <c r="O981" s="62"/>
      <c r="P981" s="62"/>
      <c r="Q981" s="62"/>
      <c r="R981" s="62"/>
      <c r="S981" s="62"/>
      <c r="T981" s="62"/>
      <c r="U981" s="52"/>
      <c r="V981" s="64"/>
      <c r="W981" s="64"/>
      <c r="X981" s="64"/>
      <c r="Y981" s="64"/>
      <c r="Z981" s="64"/>
      <c r="AA981" s="64"/>
      <c r="AB981" s="64"/>
      <c r="AC981" s="64"/>
      <c r="AD981" s="64"/>
      <c r="AE981" s="64"/>
      <c r="AF981" s="65"/>
      <c r="AG981" s="65"/>
      <c r="AH981" s="65"/>
      <c r="AI981" s="65"/>
      <c r="AJ981" s="65"/>
      <c r="AK981" s="65"/>
      <c r="AL981" s="65"/>
      <c r="AM981" s="65"/>
      <c r="AN981" s="65"/>
      <c r="AO981" s="65"/>
      <c r="AP981" s="65"/>
      <c r="AQ981" s="65"/>
      <c r="AR981" s="65"/>
      <c r="AS981" s="65"/>
      <c r="AT981" s="65"/>
      <c r="AU981" s="65"/>
      <c r="AV981" s="65"/>
      <c r="AW981" s="65"/>
      <c r="AX981" s="60"/>
      <c r="AY981" s="60"/>
      <c r="AZ981" s="60"/>
      <c r="BA981" s="60"/>
      <c r="BB981" s="60"/>
      <c r="BC981" s="60"/>
      <c r="BD981" s="61"/>
      <c r="BE981" s="61"/>
      <c r="BF981" s="61"/>
      <c r="BG981" s="62"/>
      <c r="BH981" s="62"/>
      <c r="BI981" s="62"/>
      <c r="BJ981" s="62"/>
      <c r="BK981" s="62"/>
      <c r="BL981" s="62"/>
      <c r="BM981" s="62"/>
      <c r="BN981" s="62"/>
      <c r="BO981" s="62"/>
      <c r="BP981" s="62"/>
      <c r="BQ981" s="62"/>
      <c r="BR981" s="62"/>
      <c r="BS981" s="62"/>
      <c r="BT981" s="62"/>
      <c r="BU981" s="62"/>
      <c r="BV981" s="62"/>
      <c r="BW981" s="62"/>
    </row>
    <row r="982" spans="1:75" ht="15.75" customHeight="1">
      <c r="A982" s="51"/>
      <c r="B982" s="51"/>
      <c r="C982" s="62"/>
      <c r="D982" s="52"/>
      <c r="E982" s="62"/>
      <c r="F982" s="62"/>
      <c r="G982" s="52"/>
      <c r="H982" s="62"/>
      <c r="I982" s="62"/>
      <c r="J982" s="62"/>
      <c r="K982" s="62"/>
      <c r="L982" s="62"/>
      <c r="M982" s="62"/>
      <c r="N982" s="62"/>
      <c r="O982" s="62"/>
      <c r="P982" s="62"/>
      <c r="Q982" s="62"/>
      <c r="R982" s="62"/>
      <c r="S982" s="62"/>
      <c r="T982" s="62"/>
      <c r="U982" s="52"/>
      <c r="V982" s="64"/>
      <c r="W982" s="64"/>
      <c r="X982" s="64"/>
      <c r="Y982" s="64"/>
      <c r="Z982" s="64"/>
      <c r="AA982" s="64"/>
      <c r="AB982" s="64"/>
      <c r="AC982" s="64"/>
      <c r="AD982" s="64"/>
      <c r="AE982" s="64"/>
      <c r="AF982" s="65"/>
      <c r="AG982" s="65"/>
      <c r="AH982" s="65"/>
      <c r="AI982" s="65"/>
      <c r="AJ982" s="65"/>
      <c r="AK982" s="65"/>
      <c r="AL982" s="65"/>
      <c r="AM982" s="65"/>
      <c r="AN982" s="65"/>
      <c r="AO982" s="65"/>
      <c r="AP982" s="65"/>
      <c r="AQ982" s="65"/>
      <c r="AR982" s="65"/>
      <c r="AS982" s="65"/>
      <c r="AT982" s="65"/>
      <c r="AU982" s="65"/>
      <c r="AV982" s="65"/>
      <c r="AW982" s="65"/>
      <c r="AX982" s="60"/>
      <c r="AY982" s="60"/>
      <c r="AZ982" s="60"/>
      <c r="BA982" s="60"/>
      <c r="BB982" s="60"/>
      <c r="BC982" s="60"/>
      <c r="BD982" s="61"/>
      <c r="BE982" s="61"/>
      <c r="BF982" s="61"/>
      <c r="BG982" s="62"/>
      <c r="BH982" s="62"/>
      <c r="BI982" s="62"/>
      <c r="BJ982" s="62"/>
      <c r="BK982" s="62"/>
      <c r="BL982" s="62"/>
      <c r="BM982" s="62"/>
      <c r="BN982" s="62"/>
      <c r="BO982" s="62"/>
      <c r="BP982" s="62"/>
      <c r="BQ982" s="62"/>
      <c r="BR982" s="62"/>
      <c r="BS982" s="62"/>
      <c r="BT982" s="62"/>
      <c r="BU982" s="62"/>
      <c r="BV982" s="62"/>
      <c r="BW982" s="62"/>
    </row>
    <row r="983" spans="1:75" ht="15.75" customHeight="1">
      <c r="A983" s="51"/>
      <c r="B983" s="51"/>
      <c r="C983" s="62"/>
      <c r="D983" s="52"/>
      <c r="E983" s="62"/>
      <c r="F983" s="62"/>
      <c r="G983" s="52"/>
      <c r="H983" s="62"/>
      <c r="I983" s="62"/>
      <c r="J983" s="62"/>
      <c r="K983" s="62"/>
      <c r="L983" s="62"/>
      <c r="M983" s="62"/>
      <c r="N983" s="62"/>
      <c r="O983" s="62"/>
      <c r="P983" s="62"/>
      <c r="Q983" s="62"/>
      <c r="R983" s="62"/>
      <c r="S983" s="62"/>
      <c r="T983" s="62"/>
      <c r="U983" s="52"/>
      <c r="V983" s="64"/>
      <c r="W983" s="64"/>
      <c r="X983" s="64"/>
      <c r="Y983" s="64"/>
      <c r="Z983" s="64"/>
      <c r="AA983" s="64"/>
      <c r="AB983" s="64"/>
      <c r="AC983" s="64"/>
      <c r="AD983" s="64"/>
      <c r="AE983" s="64"/>
      <c r="AF983" s="65"/>
      <c r="AG983" s="65"/>
      <c r="AH983" s="65"/>
      <c r="AI983" s="65"/>
      <c r="AJ983" s="65"/>
      <c r="AK983" s="65"/>
      <c r="AL983" s="65"/>
      <c r="AM983" s="65"/>
      <c r="AN983" s="65"/>
      <c r="AO983" s="65"/>
      <c r="AP983" s="65"/>
      <c r="AQ983" s="65"/>
      <c r="AR983" s="65"/>
      <c r="AS983" s="65"/>
      <c r="AT983" s="65"/>
      <c r="AU983" s="65"/>
      <c r="AV983" s="65"/>
      <c r="AW983" s="65"/>
      <c r="AX983" s="60"/>
      <c r="AY983" s="60"/>
      <c r="AZ983" s="60"/>
      <c r="BA983" s="60"/>
      <c r="BB983" s="60"/>
      <c r="BC983" s="60"/>
      <c r="BD983" s="61"/>
      <c r="BE983" s="61"/>
      <c r="BF983" s="61"/>
      <c r="BG983" s="62"/>
      <c r="BH983" s="62"/>
      <c r="BI983" s="62"/>
      <c r="BJ983" s="62"/>
      <c r="BK983" s="62"/>
      <c r="BL983" s="62"/>
      <c r="BM983" s="62"/>
      <c r="BN983" s="62"/>
      <c r="BO983" s="62"/>
      <c r="BP983" s="62"/>
      <c r="BQ983" s="62"/>
      <c r="BR983" s="62"/>
      <c r="BS983" s="62"/>
      <c r="BT983" s="62"/>
      <c r="BU983" s="62"/>
      <c r="BV983" s="62"/>
      <c r="BW983" s="62"/>
    </row>
    <row r="984" spans="1:75" ht="15.75" customHeight="1">
      <c r="A984" s="51"/>
      <c r="B984" s="51"/>
      <c r="C984" s="62"/>
      <c r="D984" s="52"/>
      <c r="E984" s="62"/>
      <c r="F984" s="62"/>
      <c r="G984" s="52"/>
      <c r="H984" s="62"/>
      <c r="I984" s="62"/>
      <c r="J984" s="62"/>
      <c r="K984" s="62"/>
      <c r="L984" s="62"/>
      <c r="M984" s="62"/>
      <c r="N984" s="62"/>
      <c r="O984" s="62"/>
      <c r="P984" s="62"/>
      <c r="Q984" s="62"/>
      <c r="R984" s="62"/>
      <c r="S984" s="62"/>
      <c r="T984" s="62"/>
      <c r="U984" s="52"/>
      <c r="V984" s="64"/>
      <c r="W984" s="64"/>
      <c r="X984" s="64"/>
      <c r="Y984" s="64"/>
      <c r="Z984" s="64"/>
      <c r="AA984" s="64"/>
      <c r="AB984" s="64"/>
      <c r="AC984" s="64"/>
      <c r="AD984" s="64"/>
      <c r="AE984" s="64"/>
      <c r="AF984" s="65"/>
      <c r="AG984" s="65"/>
      <c r="AH984" s="65"/>
      <c r="AI984" s="65"/>
      <c r="AJ984" s="65"/>
      <c r="AK984" s="65"/>
      <c r="AL984" s="65"/>
      <c r="AM984" s="65"/>
      <c r="AN984" s="65"/>
      <c r="AO984" s="65"/>
      <c r="AP984" s="65"/>
      <c r="AQ984" s="65"/>
      <c r="AR984" s="65"/>
      <c r="AS984" s="65"/>
      <c r="AT984" s="65"/>
      <c r="AU984" s="65"/>
      <c r="AV984" s="65"/>
      <c r="AW984" s="65"/>
      <c r="AX984" s="60"/>
      <c r="AY984" s="60"/>
      <c r="AZ984" s="60"/>
      <c r="BA984" s="60"/>
      <c r="BB984" s="60"/>
      <c r="BC984" s="60"/>
      <c r="BD984" s="61"/>
      <c r="BE984" s="61"/>
      <c r="BF984" s="61"/>
      <c r="BG984" s="62"/>
      <c r="BH984" s="62"/>
      <c r="BI984" s="62"/>
      <c r="BJ984" s="62"/>
      <c r="BK984" s="62"/>
      <c r="BL984" s="62"/>
      <c r="BM984" s="62"/>
      <c r="BN984" s="62"/>
      <c r="BO984" s="62"/>
      <c r="BP984" s="62"/>
      <c r="BQ984" s="62"/>
      <c r="BR984" s="62"/>
      <c r="BS984" s="62"/>
      <c r="BT984" s="62"/>
      <c r="BU984" s="62"/>
      <c r="BV984" s="62"/>
      <c r="BW984" s="62"/>
    </row>
    <row r="985" spans="1:75" ht="15.75" customHeight="1">
      <c r="A985" s="51"/>
      <c r="B985" s="51"/>
      <c r="C985" s="62"/>
      <c r="D985" s="52"/>
      <c r="E985" s="62"/>
      <c r="F985" s="62"/>
      <c r="G985" s="52"/>
      <c r="H985" s="62"/>
      <c r="I985" s="62"/>
      <c r="J985" s="62"/>
      <c r="K985" s="62"/>
      <c r="L985" s="62"/>
      <c r="M985" s="62"/>
      <c r="N985" s="62"/>
      <c r="O985" s="62"/>
      <c r="P985" s="62"/>
      <c r="Q985" s="62"/>
      <c r="R985" s="62"/>
      <c r="S985" s="62"/>
      <c r="T985" s="62"/>
      <c r="U985" s="52"/>
      <c r="V985" s="64"/>
      <c r="W985" s="64"/>
      <c r="X985" s="64"/>
      <c r="Y985" s="64"/>
      <c r="Z985" s="64"/>
      <c r="AA985" s="64"/>
      <c r="AB985" s="64"/>
      <c r="AC985" s="64"/>
      <c r="AD985" s="64"/>
      <c r="AE985" s="64"/>
      <c r="AF985" s="65"/>
      <c r="AG985" s="65"/>
      <c r="AH985" s="65"/>
      <c r="AI985" s="65"/>
      <c r="AJ985" s="65"/>
      <c r="AK985" s="65"/>
      <c r="AL985" s="65"/>
      <c r="AM985" s="65"/>
      <c r="AN985" s="65"/>
      <c r="AO985" s="65"/>
      <c r="AP985" s="65"/>
      <c r="AQ985" s="65"/>
      <c r="AR985" s="65"/>
      <c r="AS985" s="65"/>
      <c r="AT985" s="65"/>
      <c r="AU985" s="65"/>
      <c r="AV985" s="65"/>
      <c r="AW985" s="65"/>
      <c r="AX985" s="60"/>
      <c r="AY985" s="60"/>
      <c r="AZ985" s="60"/>
      <c r="BA985" s="60"/>
      <c r="BB985" s="60"/>
      <c r="BC985" s="60"/>
      <c r="BD985" s="61"/>
      <c r="BE985" s="61"/>
      <c r="BF985" s="61"/>
      <c r="BG985" s="62"/>
      <c r="BH985" s="62"/>
      <c r="BI985" s="62"/>
      <c r="BJ985" s="62"/>
      <c r="BK985" s="62"/>
      <c r="BL985" s="62"/>
      <c r="BM985" s="62"/>
      <c r="BN985" s="62"/>
      <c r="BO985" s="62"/>
      <c r="BP985" s="62"/>
      <c r="BQ985" s="62"/>
      <c r="BR985" s="62"/>
      <c r="BS985" s="62"/>
      <c r="BT985" s="62"/>
      <c r="BU985" s="62"/>
      <c r="BV985" s="62"/>
      <c r="BW985" s="62"/>
    </row>
    <row r="986" spans="1:75" ht="15.75" customHeight="1">
      <c r="A986" s="51"/>
      <c r="B986" s="51"/>
      <c r="C986" s="62"/>
      <c r="D986" s="52"/>
      <c r="E986" s="62"/>
      <c r="F986" s="62"/>
      <c r="G986" s="52"/>
      <c r="H986" s="62"/>
      <c r="I986" s="62"/>
      <c r="J986" s="62"/>
      <c r="K986" s="62"/>
      <c r="L986" s="62"/>
      <c r="M986" s="62"/>
      <c r="N986" s="62"/>
      <c r="O986" s="62"/>
      <c r="P986" s="62"/>
      <c r="Q986" s="62"/>
      <c r="R986" s="62"/>
      <c r="S986" s="62"/>
      <c r="T986" s="62"/>
      <c r="U986" s="52"/>
      <c r="V986" s="64"/>
      <c r="W986" s="64"/>
      <c r="X986" s="64"/>
      <c r="Y986" s="64"/>
      <c r="Z986" s="64"/>
      <c r="AA986" s="64"/>
      <c r="AB986" s="64"/>
      <c r="AC986" s="64"/>
      <c r="AD986" s="64"/>
      <c r="AE986" s="64"/>
      <c r="AF986" s="65"/>
      <c r="AG986" s="65"/>
      <c r="AH986" s="65"/>
      <c r="AI986" s="65"/>
      <c r="AJ986" s="65"/>
      <c r="AK986" s="65"/>
      <c r="AL986" s="65"/>
      <c r="AM986" s="65"/>
      <c r="AN986" s="65"/>
      <c r="AO986" s="65"/>
      <c r="AP986" s="65"/>
      <c r="AQ986" s="65"/>
      <c r="AR986" s="65"/>
      <c r="AS986" s="65"/>
      <c r="AT986" s="65"/>
      <c r="AU986" s="65"/>
      <c r="AV986" s="65"/>
      <c r="AW986" s="65"/>
      <c r="AX986" s="60"/>
      <c r="AY986" s="60"/>
      <c r="AZ986" s="60"/>
      <c r="BA986" s="60"/>
      <c r="BB986" s="60"/>
      <c r="BC986" s="60"/>
      <c r="BD986" s="61"/>
      <c r="BE986" s="61"/>
      <c r="BF986" s="61"/>
      <c r="BG986" s="62"/>
      <c r="BH986" s="62"/>
      <c r="BI986" s="62"/>
      <c r="BJ986" s="62"/>
      <c r="BK986" s="62"/>
      <c r="BL986" s="62"/>
      <c r="BM986" s="62"/>
      <c r="BN986" s="62"/>
      <c r="BO986" s="62"/>
      <c r="BP986" s="62"/>
      <c r="BQ986" s="62"/>
      <c r="BR986" s="62"/>
      <c r="BS986" s="62"/>
      <c r="BT986" s="62"/>
      <c r="BU986" s="62"/>
      <c r="BV986" s="62"/>
      <c r="BW986" s="62"/>
    </row>
    <row r="987" spans="1:75" ht="15.75" customHeight="1">
      <c r="A987" s="51"/>
      <c r="B987" s="51"/>
      <c r="C987" s="62"/>
      <c r="D987" s="52"/>
      <c r="E987" s="62"/>
      <c r="F987" s="62"/>
      <c r="G987" s="52"/>
      <c r="H987" s="62"/>
      <c r="I987" s="62"/>
      <c r="J987" s="62"/>
      <c r="K987" s="62"/>
      <c r="L987" s="62"/>
      <c r="M987" s="62"/>
      <c r="N987" s="62"/>
      <c r="O987" s="62"/>
      <c r="P987" s="62"/>
      <c r="Q987" s="62"/>
      <c r="R987" s="62"/>
      <c r="S987" s="62"/>
      <c r="T987" s="62"/>
      <c r="U987" s="52"/>
      <c r="V987" s="64"/>
      <c r="W987" s="64"/>
      <c r="X987" s="64"/>
      <c r="Y987" s="64"/>
      <c r="Z987" s="64"/>
      <c r="AA987" s="64"/>
      <c r="AB987" s="64"/>
      <c r="AC987" s="64"/>
      <c r="AD987" s="64"/>
      <c r="AE987" s="64"/>
      <c r="AF987" s="65"/>
      <c r="AG987" s="65"/>
      <c r="AH987" s="65"/>
      <c r="AI987" s="65"/>
      <c r="AJ987" s="65"/>
      <c r="AK987" s="65"/>
      <c r="AL987" s="65"/>
      <c r="AM987" s="65"/>
      <c r="AN987" s="65"/>
      <c r="AO987" s="65"/>
      <c r="AP987" s="65"/>
      <c r="AQ987" s="65"/>
      <c r="AR987" s="65"/>
      <c r="AS987" s="65"/>
      <c r="AT987" s="65"/>
      <c r="AU987" s="65"/>
      <c r="AV987" s="65"/>
      <c r="AW987" s="65"/>
      <c r="AX987" s="60"/>
      <c r="AY987" s="60"/>
      <c r="AZ987" s="60"/>
      <c r="BA987" s="60"/>
      <c r="BB987" s="60"/>
      <c r="BC987" s="60"/>
      <c r="BD987" s="61"/>
      <c r="BE987" s="61"/>
      <c r="BF987" s="61"/>
      <c r="BG987" s="62"/>
      <c r="BH987" s="62"/>
      <c r="BI987" s="62"/>
      <c r="BJ987" s="62"/>
      <c r="BK987" s="62"/>
      <c r="BL987" s="62"/>
      <c r="BM987" s="62"/>
      <c r="BN987" s="62"/>
      <c r="BO987" s="62"/>
      <c r="BP987" s="62"/>
      <c r="BQ987" s="62"/>
      <c r="BR987" s="62"/>
      <c r="BS987" s="62"/>
      <c r="BT987" s="62"/>
      <c r="BU987" s="62"/>
      <c r="BV987" s="62"/>
      <c r="BW987" s="62"/>
    </row>
    <row r="988" spans="1:75" ht="15.75" customHeight="1">
      <c r="A988" s="51"/>
      <c r="B988" s="51"/>
      <c r="C988" s="62"/>
      <c r="D988" s="52"/>
      <c r="E988" s="62"/>
      <c r="F988" s="62"/>
      <c r="G988" s="52"/>
      <c r="H988" s="62"/>
      <c r="I988" s="62"/>
      <c r="J988" s="62"/>
      <c r="K988" s="62"/>
      <c r="L988" s="62"/>
      <c r="M988" s="62"/>
      <c r="N988" s="62"/>
      <c r="O988" s="62"/>
      <c r="P988" s="62"/>
      <c r="Q988" s="62"/>
      <c r="R988" s="62"/>
      <c r="S988" s="62"/>
      <c r="T988" s="62"/>
      <c r="U988" s="52"/>
      <c r="V988" s="64"/>
      <c r="W988" s="64"/>
      <c r="X988" s="64"/>
      <c r="Y988" s="64"/>
      <c r="Z988" s="64"/>
      <c r="AA988" s="64"/>
      <c r="AB988" s="64"/>
      <c r="AC988" s="64"/>
      <c r="AD988" s="64"/>
      <c r="AE988" s="64"/>
      <c r="AF988" s="65"/>
      <c r="AG988" s="65"/>
      <c r="AH988" s="65"/>
      <c r="AI988" s="65"/>
      <c r="AJ988" s="65"/>
      <c r="AK988" s="65"/>
      <c r="AL988" s="65"/>
      <c r="AM988" s="65"/>
      <c r="AN988" s="65"/>
      <c r="AO988" s="65"/>
      <c r="AP988" s="65"/>
      <c r="AQ988" s="65"/>
      <c r="AR988" s="65"/>
      <c r="AS988" s="65"/>
      <c r="AT988" s="65"/>
      <c r="AU988" s="65"/>
      <c r="AV988" s="65"/>
      <c r="AW988" s="65"/>
      <c r="AX988" s="60"/>
      <c r="AY988" s="60"/>
      <c r="AZ988" s="60"/>
      <c r="BA988" s="60"/>
      <c r="BB988" s="60"/>
      <c r="BC988" s="60"/>
      <c r="BD988" s="61"/>
      <c r="BE988" s="61"/>
      <c r="BF988" s="61"/>
      <c r="BG988" s="62"/>
      <c r="BH988" s="62"/>
      <c r="BI988" s="62"/>
      <c r="BJ988" s="62"/>
      <c r="BK988" s="62"/>
      <c r="BL988" s="62"/>
      <c r="BM988" s="62"/>
      <c r="BN988" s="62"/>
      <c r="BO988" s="62"/>
      <c r="BP988" s="62"/>
      <c r="BQ988" s="62"/>
      <c r="BR988" s="62"/>
      <c r="BS988" s="62"/>
      <c r="BT988" s="62"/>
      <c r="BU988" s="62"/>
      <c r="BV988" s="62"/>
      <c r="BW988" s="62"/>
    </row>
    <row r="989" spans="1:75" ht="15.75" customHeight="1">
      <c r="A989" s="51"/>
      <c r="B989" s="51"/>
      <c r="C989" s="62"/>
      <c r="D989" s="52"/>
      <c r="E989" s="62"/>
      <c r="F989" s="62"/>
      <c r="G989" s="52"/>
      <c r="H989" s="62"/>
      <c r="I989" s="62"/>
      <c r="J989" s="62"/>
      <c r="K989" s="62"/>
      <c r="L989" s="62"/>
      <c r="M989" s="62"/>
      <c r="N989" s="62"/>
      <c r="O989" s="62"/>
      <c r="P989" s="62"/>
      <c r="Q989" s="62"/>
      <c r="R989" s="62"/>
      <c r="S989" s="62"/>
      <c r="T989" s="62"/>
      <c r="U989" s="52"/>
      <c r="V989" s="64"/>
      <c r="W989" s="64"/>
      <c r="X989" s="64"/>
      <c r="Y989" s="64"/>
      <c r="Z989" s="64"/>
      <c r="AA989" s="64"/>
      <c r="AB989" s="64"/>
      <c r="AC989" s="64"/>
      <c r="AD989" s="64"/>
      <c r="AE989" s="64"/>
      <c r="AF989" s="65"/>
      <c r="AG989" s="65"/>
      <c r="AH989" s="65"/>
      <c r="AI989" s="65"/>
      <c r="AJ989" s="65"/>
      <c r="AK989" s="65"/>
      <c r="AL989" s="65"/>
      <c r="AM989" s="65"/>
      <c r="AN989" s="65"/>
      <c r="AO989" s="65"/>
      <c r="AP989" s="65"/>
      <c r="AQ989" s="65"/>
      <c r="AR989" s="65"/>
      <c r="AS989" s="65"/>
      <c r="AT989" s="65"/>
      <c r="AU989" s="65"/>
      <c r="AV989" s="65"/>
      <c r="AW989" s="65"/>
      <c r="AX989" s="60"/>
      <c r="AY989" s="60"/>
      <c r="AZ989" s="60"/>
      <c r="BA989" s="60"/>
      <c r="BB989" s="60"/>
      <c r="BC989" s="60"/>
      <c r="BD989" s="61"/>
      <c r="BE989" s="61"/>
      <c r="BF989" s="61"/>
      <c r="BG989" s="62"/>
      <c r="BH989" s="62"/>
      <c r="BI989" s="62"/>
      <c r="BJ989" s="62"/>
      <c r="BK989" s="62"/>
      <c r="BL989" s="62"/>
      <c r="BM989" s="62"/>
      <c r="BN989" s="62"/>
      <c r="BO989" s="62"/>
      <c r="BP989" s="62"/>
      <c r="BQ989" s="62"/>
      <c r="BR989" s="62"/>
      <c r="BS989" s="62"/>
      <c r="BT989" s="62"/>
      <c r="BU989" s="62"/>
      <c r="BV989" s="62"/>
      <c r="BW989" s="62"/>
    </row>
    <row r="990" spans="1:75" ht="15.75" customHeight="1">
      <c r="A990" s="51"/>
      <c r="B990" s="51"/>
      <c r="C990" s="62"/>
      <c r="D990" s="52"/>
      <c r="E990" s="62"/>
      <c r="F990" s="62"/>
      <c r="G990" s="52"/>
      <c r="H990" s="62"/>
      <c r="I990" s="62"/>
      <c r="J990" s="62"/>
      <c r="K990" s="62"/>
      <c r="L990" s="62"/>
      <c r="M990" s="62"/>
      <c r="N990" s="62"/>
      <c r="O990" s="62"/>
      <c r="P990" s="62"/>
      <c r="Q990" s="62"/>
      <c r="R990" s="62"/>
      <c r="S990" s="62"/>
      <c r="T990" s="62"/>
      <c r="U990" s="52"/>
      <c r="V990" s="64"/>
      <c r="W990" s="64"/>
      <c r="X990" s="64"/>
      <c r="Y990" s="64"/>
      <c r="Z990" s="64"/>
      <c r="AA990" s="64"/>
      <c r="AB990" s="64"/>
      <c r="AC990" s="64"/>
      <c r="AD990" s="64"/>
      <c r="AE990" s="64"/>
      <c r="AF990" s="65"/>
      <c r="AG990" s="65"/>
      <c r="AH990" s="65"/>
      <c r="AI990" s="65"/>
      <c r="AJ990" s="65"/>
      <c r="AK990" s="65"/>
      <c r="AL990" s="65"/>
      <c r="AM990" s="65"/>
      <c r="AN990" s="65"/>
      <c r="AO990" s="65"/>
      <c r="AP990" s="65"/>
      <c r="AQ990" s="65"/>
      <c r="AR990" s="65"/>
      <c r="AS990" s="65"/>
      <c r="AT990" s="65"/>
      <c r="AU990" s="65"/>
      <c r="AV990" s="65"/>
      <c r="AW990" s="65"/>
      <c r="AX990" s="60"/>
      <c r="AY990" s="60"/>
      <c r="AZ990" s="60"/>
      <c r="BA990" s="60"/>
      <c r="BB990" s="60"/>
      <c r="BC990" s="60"/>
      <c r="BD990" s="61"/>
      <c r="BE990" s="61"/>
      <c r="BF990" s="61"/>
      <c r="BG990" s="62"/>
      <c r="BH990" s="62"/>
      <c r="BI990" s="62"/>
      <c r="BJ990" s="62"/>
      <c r="BK990" s="62"/>
      <c r="BL990" s="62"/>
      <c r="BM990" s="62"/>
      <c r="BN990" s="62"/>
      <c r="BO990" s="62"/>
      <c r="BP990" s="62"/>
      <c r="BQ990" s="62"/>
      <c r="BR990" s="62"/>
      <c r="BS990" s="62"/>
      <c r="BT990" s="62"/>
      <c r="BU990" s="62"/>
      <c r="BV990" s="62"/>
      <c r="BW990" s="62"/>
    </row>
    <row r="991" spans="1:75" ht="15.75" customHeight="1">
      <c r="A991" s="51"/>
      <c r="B991" s="51"/>
      <c r="C991" s="62"/>
      <c r="D991" s="52"/>
      <c r="E991" s="62"/>
      <c r="F991" s="62"/>
      <c r="G991" s="52"/>
      <c r="H991" s="62"/>
      <c r="I991" s="62"/>
      <c r="J991" s="62"/>
      <c r="K991" s="62"/>
      <c r="L991" s="62"/>
      <c r="M991" s="62"/>
      <c r="N991" s="62"/>
      <c r="O991" s="62"/>
      <c r="P991" s="62"/>
      <c r="Q991" s="62"/>
      <c r="R991" s="62"/>
      <c r="S991" s="62"/>
      <c r="T991" s="62"/>
      <c r="U991" s="52"/>
      <c r="V991" s="64"/>
      <c r="W991" s="64"/>
      <c r="X991" s="64"/>
      <c r="Y991" s="64"/>
      <c r="Z991" s="64"/>
      <c r="AA991" s="64"/>
      <c r="AB991" s="64"/>
      <c r="AC991" s="64"/>
      <c r="AD991" s="64"/>
      <c r="AE991" s="64"/>
      <c r="AF991" s="65"/>
      <c r="AG991" s="65"/>
      <c r="AH991" s="65"/>
      <c r="AI991" s="65"/>
      <c r="AJ991" s="65"/>
      <c r="AK991" s="65"/>
      <c r="AL991" s="65"/>
      <c r="AM991" s="65"/>
      <c r="AN991" s="65"/>
      <c r="AO991" s="65"/>
      <c r="AP991" s="65"/>
      <c r="AQ991" s="65"/>
      <c r="AR991" s="65"/>
      <c r="AS991" s="65"/>
      <c r="AT991" s="65"/>
      <c r="AU991" s="65"/>
      <c r="AV991" s="65"/>
      <c r="AW991" s="65"/>
      <c r="AX991" s="60"/>
      <c r="AY991" s="60"/>
      <c r="AZ991" s="60"/>
      <c r="BA991" s="60"/>
      <c r="BB991" s="60"/>
      <c r="BC991" s="60"/>
      <c r="BD991" s="61"/>
      <c r="BE991" s="61"/>
      <c r="BF991" s="61"/>
      <c r="BG991" s="62"/>
      <c r="BH991" s="62"/>
      <c r="BI991" s="62"/>
      <c r="BJ991" s="62"/>
      <c r="BK991" s="62"/>
      <c r="BL991" s="62"/>
      <c r="BM991" s="62"/>
      <c r="BN991" s="62"/>
      <c r="BO991" s="62"/>
      <c r="BP991" s="62"/>
      <c r="BQ991" s="62"/>
      <c r="BR991" s="62"/>
      <c r="BS991" s="62"/>
      <c r="BT991" s="62"/>
      <c r="BU991" s="62"/>
      <c r="BV991" s="62"/>
      <c r="BW991" s="62"/>
    </row>
    <row r="992" spans="1:75" ht="15.75" customHeight="1">
      <c r="A992" s="51"/>
      <c r="B992" s="51"/>
      <c r="C992" s="62"/>
      <c r="D992" s="52"/>
      <c r="E992" s="62"/>
      <c r="F992" s="62"/>
      <c r="G992" s="52"/>
      <c r="H992" s="62"/>
      <c r="I992" s="62"/>
      <c r="J992" s="62"/>
      <c r="K992" s="62"/>
      <c r="L992" s="62"/>
      <c r="M992" s="62"/>
      <c r="N992" s="62"/>
      <c r="O992" s="62"/>
      <c r="P992" s="62"/>
      <c r="Q992" s="62"/>
      <c r="R992" s="62"/>
      <c r="S992" s="62"/>
      <c r="T992" s="62"/>
      <c r="U992" s="52"/>
      <c r="V992" s="64"/>
      <c r="W992" s="64"/>
      <c r="X992" s="64"/>
      <c r="Y992" s="64"/>
      <c r="Z992" s="64"/>
      <c r="AA992" s="64"/>
      <c r="AB992" s="64"/>
      <c r="AC992" s="64"/>
      <c r="AD992" s="64"/>
      <c r="AE992" s="64"/>
      <c r="AF992" s="65"/>
      <c r="AG992" s="65"/>
      <c r="AH992" s="65"/>
      <c r="AI992" s="65"/>
      <c r="AJ992" s="65"/>
      <c r="AK992" s="65"/>
      <c r="AL992" s="65"/>
      <c r="AM992" s="65"/>
      <c r="AN992" s="65"/>
      <c r="AO992" s="65"/>
      <c r="AP992" s="65"/>
      <c r="AQ992" s="65"/>
      <c r="AR992" s="65"/>
      <c r="AS992" s="65"/>
      <c r="AT992" s="65"/>
      <c r="AU992" s="65"/>
      <c r="AV992" s="65"/>
      <c r="AW992" s="65"/>
      <c r="AX992" s="60"/>
      <c r="AY992" s="60"/>
      <c r="AZ992" s="60"/>
      <c r="BA992" s="60"/>
      <c r="BB992" s="60"/>
      <c r="BC992" s="60"/>
      <c r="BD992" s="61"/>
      <c r="BE992" s="61"/>
      <c r="BF992" s="61"/>
      <c r="BG992" s="62"/>
      <c r="BH992" s="62"/>
      <c r="BI992" s="62"/>
      <c r="BJ992" s="62"/>
      <c r="BK992" s="62"/>
      <c r="BL992" s="62"/>
      <c r="BM992" s="62"/>
      <c r="BN992" s="62"/>
      <c r="BO992" s="62"/>
      <c r="BP992" s="62"/>
      <c r="BQ992" s="62"/>
      <c r="BR992" s="62"/>
      <c r="BS992" s="62"/>
      <c r="BT992" s="62"/>
      <c r="BU992" s="62"/>
      <c r="BV992" s="62"/>
      <c r="BW992" s="62"/>
    </row>
    <row r="993" spans="1:75" ht="15.75" customHeight="1">
      <c r="A993" s="51"/>
      <c r="B993" s="51"/>
      <c r="C993" s="62"/>
      <c r="D993" s="52"/>
      <c r="E993" s="62"/>
      <c r="F993" s="62"/>
      <c r="G993" s="52"/>
      <c r="H993" s="62"/>
      <c r="I993" s="62"/>
      <c r="J993" s="62"/>
      <c r="K993" s="62"/>
      <c r="L993" s="62"/>
      <c r="M993" s="62"/>
      <c r="N993" s="62"/>
      <c r="O993" s="62"/>
      <c r="P993" s="62"/>
      <c r="Q993" s="62"/>
      <c r="R993" s="62"/>
      <c r="S993" s="62"/>
      <c r="T993" s="62"/>
      <c r="U993" s="52"/>
      <c r="V993" s="64"/>
      <c r="W993" s="64"/>
      <c r="X993" s="64"/>
      <c r="Y993" s="64"/>
      <c r="Z993" s="64"/>
      <c r="AA993" s="64"/>
      <c r="AB993" s="64"/>
      <c r="AC993" s="64"/>
      <c r="AD993" s="64"/>
      <c r="AE993" s="64"/>
      <c r="AF993" s="65"/>
      <c r="AG993" s="65"/>
      <c r="AH993" s="65"/>
      <c r="AI993" s="65"/>
      <c r="AJ993" s="65"/>
      <c r="AK993" s="65"/>
      <c r="AL993" s="65"/>
      <c r="AM993" s="65"/>
      <c r="AN993" s="65"/>
      <c r="AO993" s="65"/>
      <c r="AP993" s="65"/>
      <c r="AQ993" s="65"/>
      <c r="AR993" s="65"/>
      <c r="AS993" s="65"/>
      <c r="AT993" s="65"/>
      <c r="AU993" s="65"/>
      <c r="AV993" s="65"/>
      <c r="AW993" s="65"/>
      <c r="AX993" s="60"/>
      <c r="AY993" s="60"/>
      <c r="AZ993" s="60"/>
      <c r="BA993" s="60"/>
      <c r="BB993" s="60"/>
      <c r="BC993" s="60"/>
      <c r="BD993" s="61"/>
      <c r="BE993" s="61"/>
      <c r="BF993" s="61"/>
      <c r="BG993" s="62"/>
      <c r="BH993" s="62"/>
      <c r="BI993" s="62"/>
      <c r="BJ993" s="62"/>
      <c r="BK993" s="62"/>
      <c r="BL993" s="62"/>
      <c r="BM993" s="62"/>
      <c r="BN993" s="62"/>
      <c r="BO993" s="62"/>
      <c r="BP993" s="62"/>
      <c r="BQ993" s="62"/>
      <c r="BR993" s="62"/>
      <c r="BS993" s="62"/>
      <c r="BT993" s="62"/>
      <c r="BU993" s="62"/>
      <c r="BV993" s="62"/>
      <c r="BW993" s="62"/>
    </row>
    <row r="994" spans="1:75" ht="15.75" customHeight="1">
      <c r="A994" s="51"/>
      <c r="B994" s="51"/>
      <c r="C994" s="62"/>
      <c r="D994" s="52"/>
      <c r="E994" s="62"/>
      <c r="F994" s="62"/>
      <c r="G994" s="52"/>
      <c r="H994" s="62"/>
      <c r="I994" s="62"/>
      <c r="J994" s="62"/>
      <c r="K994" s="62"/>
      <c r="L994" s="62"/>
      <c r="M994" s="62"/>
      <c r="N994" s="62"/>
      <c r="O994" s="62"/>
      <c r="P994" s="62"/>
      <c r="Q994" s="62"/>
      <c r="R994" s="62"/>
      <c r="S994" s="62"/>
      <c r="T994" s="62"/>
      <c r="U994" s="52"/>
      <c r="V994" s="64"/>
      <c r="W994" s="64"/>
      <c r="X994" s="64"/>
      <c r="Y994" s="64"/>
      <c r="Z994" s="64"/>
      <c r="AA994" s="64"/>
      <c r="AB994" s="64"/>
      <c r="AC994" s="64"/>
      <c r="AD994" s="64"/>
      <c r="AE994" s="64"/>
      <c r="AF994" s="65"/>
      <c r="AG994" s="65"/>
      <c r="AH994" s="65"/>
      <c r="AI994" s="65"/>
      <c r="AJ994" s="65"/>
      <c r="AK994" s="65"/>
      <c r="AL994" s="65"/>
      <c r="AM994" s="65"/>
      <c r="AN994" s="65"/>
      <c r="AO994" s="65"/>
      <c r="AP994" s="65"/>
      <c r="AQ994" s="65"/>
      <c r="AR994" s="65"/>
      <c r="AS994" s="65"/>
      <c r="AT994" s="65"/>
      <c r="AU994" s="65"/>
      <c r="AV994" s="65"/>
      <c r="AW994" s="65"/>
      <c r="AX994" s="60"/>
      <c r="AY994" s="60"/>
      <c r="AZ994" s="60"/>
      <c r="BA994" s="60"/>
      <c r="BB994" s="60"/>
      <c r="BC994" s="60"/>
      <c r="BD994" s="61"/>
      <c r="BE994" s="61"/>
      <c r="BF994" s="61"/>
      <c r="BG994" s="62"/>
      <c r="BH994" s="62"/>
      <c r="BI994" s="62"/>
      <c r="BJ994" s="62"/>
      <c r="BK994" s="62"/>
      <c r="BL994" s="62"/>
      <c r="BM994" s="62"/>
      <c r="BN994" s="62"/>
      <c r="BO994" s="62"/>
      <c r="BP994" s="62"/>
      <c r="BQ994" s="62"/>
      <c r="BR994" s="62"/>
      <c r="BS994" s="62"/>
      <c r="BT994" s="62"/>
      <c r="BU994" s="62"/>
      <c r="BV994" s="62"/>
      <c r="BW994" s="62"/>
    </row>
    <row r="995" spans="1:75" ht="15.75" customHeight="1">
      <c r="A995" s="51"/>
      <c r="B995" s="51"/>
      <c r="C995" s="62"/>
      <c r="D995" s="52"/>
      <c r="E995" s="62"/>
      <c r="F995" s="62"/>
      <c r="G995" s="52"/>
      <c r="H995" s="62"/>
      <c r="I995" s="62"/>
      <c r="J995" s="62"/>
      <c r="K995" s="62"/>
      <c r="L995" s="62"/>
      <c r="M995" s="62"/>
      <c r="N995" s="62"/>
      <c r="O995" s="62"/>
      <c r="P995" s="62"/>
      <c r="Q995" s="62"/>
      <c r="R995" s="62"/>
      <c r="S995" s="62"/>
      <c r="T995" s="62"/>
      <c r="U995" s="52"/>
      <c r="V995" s="64"/>
      <c r="W995" s="64"/>
      <c r="X995" s="64"/>
      <c r="Y995" s="64"/>
      <c r="Z995" s="64"/>
      <c r="AA995" s="64"/>
      <c r="AB995" s="64"/>
      <c r="AC995" s="64"/>
      <c r="AD995" s="64"/>
      <c r="AE995" s="64"/>
      <c r="AF995" s="65"/>
      <c r="AG995" s="65"/>
      <c r="AH995" s="65"/>
      <c r="AI995" s="65"/>
      <c r="AJ995" s="65"/>
      <c r="AK995" s="65"/>
      <c r="AL995" s="65"/>
      <c r="AM995" s="65"/>
      <c r="AN995" s="65"/>
      <c r="AO995" s="65"/>
      <c r="AP995" s="65"/>
      <c r="AQ995" s="65"/>
      <c r="AR995" s="65"/>
      <c r="AS995" s="65"/>
      <c r="AT995" s="65"/>
      <c r="AU995" s="65"/>
      <c r="AV995" s="65"/>
      <c r="AW995" s="65"/>
      <c r="AX995" s="60"/>
      <c r="AY995" s="60"/>
      <c r="AZ995" s="60"/>
      <c r="BA995" s="60"/>
      <c r="BB995" s="60"/>
      <c r="BC995" s="60"/>
      <c r="BD995" s="61"/>
      <c r="BE995" s="61"/>
      <c r="BF995" s="61"/>
      <c r="BG995" s="62"/>
      <c r="BH995" s="62"/>
      <c r="BI995" s="62"/>
      <c r="BJ995" s="62"/>
      <c r="BK995" s="62"/>
      <c r="BL995" s="62"/>
      <c r="BM995" s="62"/>
      <c r="BN995" s="62"/>
      <c r="BO995" s="62"/>
      <c r="BP995" s="62"/>
      <c r="BQ995" s="62"/>
      <c r="BR995" s="62"/>
      <c r="BS995" s="62"/>
      <c r="BT995" s="62"/>
      <c r="BU995" s="62"/>
      <c r="BV995" s="62"/>
      <c r="BW995" s="62"/>
    </row>
    <row r="996" spans="1:75" ht="15.75" customHeight="1">
      <c r="A996" s="51"/>
      <c r="B996" s="51"/>
      <c r="C996" s="62"/>
      <c r="D996" s="52"/>
      <c r="E996" s="62"/>
      <c r="F996" s="62"/>
      <c r="G996" s="52"/>
      <c r="H996" s="62"/>
      <c r="I996" s="62"/>
      <c r="J996" s="62"/>
      <c r="K996" s="62"/>
      <c r="L996" s="62"/>
      <c r="M996" s="62"/>
      <c r="N996" s="62"/>
      <c r="O996" s="62"/>
      <c r="P996" s="62"/>
      <c r="Q996" s="62"/>
      <c r="R996" s="62"/>
      <c r="S996" s="62"/>
      <c r="T996" s="62"/>
      <c r="U996" s="52"/>
      <c r="V996" s="64"/>
      <c r="W996" s="64"/>
      <c r="X996" s="64"/>
      <c r="Y996" s="64"/>
      <c r="Z996" s="64"/>
      <c r="AA996" s="64"/>
      <c r="AB996" s="64"/>
      <c r="AC996" s="64"/>
      <c r="AD996" s="64"/>
      <c r="AE996" s="64"/>
      <c r="AF996" s="65"/>
      <c r="AG996" s="65"/>
      <c r="AH996" s="65"/>
      <c r="AI996" s="65"/>
      <c r="AJ996" s="65"/>
      <c r="AK996" s="65"/>
      <c r="AL996" s="65"/>
      <c r="AM996" s="65"/>
      <c r="AN996" s="65"/>
      <c r="AO996" s="65"/>
      <c r="AP996" s="65"/>
      <c r="AQ996" s="65"/>
      <c r="AR996" s="65"/>
      <c r="AS996" s="65"/>
      <c r="AT996" s="65"/>
      <c r="AU996" s="65"/>
      <c r="AV996" s="65"/>
      <c r="AW996" s="65"/>
      <c r="AX996" s="60"/>
      <c r="AY996" s="60"/>
      <c r="AZ996" s="60"/>
      <c r="BA996" s="60"/>
      <c r="BB996" s="60"/>
      <c r="BC996" s="60"/>
      <c r="BD996" s="61"/>
      <c r="BE996" s="61"/>
      <c r="BF996" s="61"/>
      <c r="BG996" s="62"/>
      <c r="BH996" s="62"/>
      <c r="BI996" s="62"/>
      <c r="BJ996" s="62"/>
      <c r="BK996" s="62"/>
      <c r="BL996" s="62"/>
      <c r="BM996" s="62"/>
      <c r="BN996" s="62"/>
      <c r="BO996" s="62"/>
      <c r="BP996" s="62"/>
      <c r="BQ996" s="62"/>
      <c r="BR996" s="62"/>
      <c r="BS996" s="62"/>
      <c r="BT996" s="62"/>
      <c r="BU996" s="62"/>
      <c r="BV996" s="62"/>
      <c r="BW996" s="62"/>
    </row>
    <row r="997" spans="1:75" ht="15.75" customHeight="1">
      <c r="A997" s="51"/>
      <c r="B997" s="51"/>
      <c r="C997" s="62"/>
      <c r="D997" s="52"/>
      <c r="E997" s="62"/>
      <c r="F997" s="62"/>
      <c r="G997" s="52"/>
      <c r="H997" s="62"/>
      <c r="I997" s="62"/>
      <c r="J997" s="62"/>
      <c r="K997" s="62"/>
      <c r="L997" s="62"/>
      <c r="M997" s="62"/>
      <c r="N997" s="62"/>
      <c r="O997" s="62"/>
      <c r="P997" s="62"/>
      <c r="Q997" s="62"/>
      <c r="R997" s="62"/>
      <c r="S997" s="62"/>
      <c r="T997" s="62"/>
      <c r="U997" s="52"/>
      <c r="V997" s="64"/>
      <c r="W997" s="64"/>
      <c r="X997" s="64"/>
      <c r="Y997" s="64"/>
      <c r="Z997" s="64"/>
      <c r="AA997" s="64"/>
      <c r="AB997" s="64"/>
      <c r="AC997" s="64"/>
      <c r="AD997" s="64"/>
      <c r="AE997" s="64"/>
      <c r="AF997" s="65"/>
      <c r="AG997" s="65"/>
      <c r="AH997" s="65"/>
      <c r="AI997" s="65"/>
      <c r="AJ997" s="65"/>
      <c r="AK997" s="65"/>
      <c r="AL997" s="65"/>
      <c r="AM997" s="65"/>
      <c r="AN997" s="65"/>
      <c r="AO997" s="65"/>
      <c r="AP997" s="65"/>
      <c r="AQ997" s="65"/>
      <c r="AR997" s="65"/>
      <c r="AS997" s="65"/>
      <c r="AT997" s="65"/>
      <c r="AU997" s="65"/>
      <c r="AV997" s="65"/>
      <c r="AW997" s="65"/>
      <c r="AX997" s="60"/>
      <c r="AY997" s="60"/>
      <c r="AZ997" s="60"/>
      <c r="BA997" s="60"/>
      <c r="BB997" s="60"/>
      <c r="BC997" s="60"/>
      <c r="BD997" s="61"/>
      <c r="BE997" s="61"/>
      <c r="BF997" s="61"/>
      <c r="BG997" s="62"/>
      <c r="BH997" s="62"/>
      <c r="BI997" s="62"/>
      <c r="BJ997" s="62"/>
      <c r="BK997" s="62"/>
      <c r="BL997" s="62"/>
      <c r="BM997" s="62"/>
      <c r="BN997" s="62"/>
      <c r="BO997" s="62"/>
      <c r="BP997" s="62"/>
      <c r="BQ997" s="62"/>
      <c r="BR997" s="62"/>
      <c r="BS997" s="62"/>
      <c r="BT997" s="62"/>
      <c r="BU997" s="62"/>
      <c r="BV997" s="62"/>
      <c r="BW997" s="62"/>
    </row>
    <row r="998" spans="1:75" ht="15.75" customHeight="1">
      <c r="A998" s="51"/>
      <c r="B998" s="51"/>
      <c r="C998" s="62"/>
      <c r="D998" s="52"/>
      <c r="E998" s="62"/>
      <c r="F998" s="62"/>
      <c r="G998" s="52"/>
      <c r="H998" s="62"/>
      <c r="I998" s="62"/>
      <c r="J998" s="62"/>
      <c r="K998" s="62"/>
      <c r="L998" s="62"/>
      <c r="M998" s="62"/>
      <c r="N998" s="62"/>
      <c r="O998" s="62"/>
      <c r="P998" s="62"/>
      <c r="Q998" s="62"/>
      <c r="R998" s="62"/>
      <c r="S998" s="62"/>
      <c r="T998" s="62"/>
      <c r="U998" s="52"/>
      <c r="V998" s="64"/>
      <c r="W998" s="64"/>
      <c r="X998" s="64"/>
      <c r="Y998" s="64"/>
      <c r="Z998" s="64"/>
      <c r="AA998" s="64"/>
      <c r="AB998" s="64"/>
      <c r="AC998" s="64"/>
      <c r="AD998" s="64"/>
      <c r="AE998" s="64"/>
      <c r="AF998" s="65"/>
      <c r="AG998" s="65"/>
      <c r="AH998" s="65"/>
      <c r="AI998" s="65"/>
      <c r="AJ998" s="65"/>
      <c r="AK998" s="65"/>
      <c r="AL998" s="65"/>
      <c r="AM998" s="65"/>
      <c r="AN998" s="65"/>
      <c r="AO998" s="65"/>
      <c r="AP998" s="65"/>
      <c r="AQ998" s="65"/>
      <c r="AR998" s="65"/>
      <c r="AS998" s="65"/>
      <c r="AT998" s="65"/>
      <c r="AU998" s="65"/>
      <c r="AV998" s="65"/>
      <c r="AW998" s="65"/>
      <c r="AX998" s="60"/>
      <c r="AY998" s="60"/>
      <c r="AZ998" s="60"/>
      <c r="BA998" s="60"/>
      <c r="BB998" s="60"/>
      <c r="BC998" s="60"/>
      <c r="BD998" s="61"/>
      <c r="BE998" s="61"/>
      <c r="BF998" s="61"/>
      <c r="BG998" s="62"/>
      <c r="BH998" s="62"/>
      <c r="BI998" s="62"/>
      <c r="BJ998" s="62"/>
      <c r="BK998" s="62"/>
      <c r="BL998" s="62"/>
      <c r="BM998" s="62"/>
      <c r="BN998" s="62"/>
      <c r="BO998" s="62"/>
      <c r="BP998" s="62"/>
      <c r="BQ998" s="62"/>
      <c r="BR998" s="62"/>
      <c r="BS998" s="62"/>
      <c r="BT998" s="62"/>
      <c r="BU998" s="62"/>
      <c r="BV998" s="62"/>
      <c r="BW998" s="62"/>
    </row>
    <row r="999" spans="1:75" ht="15.75" customHeight="1">
      <c r="A999" s="51"/>
      <c r="B999" s="51"/>
      <c r="C999" s="62"/>
      <c r="D999" s="52"/>
      <c r="E999" s="62"/>
      <c r="F999" s="62"/>
      <c r="G999" s="52"/>
      <c r="H999" s="62"/>
      <c r="I999" s="62"/>
      <c r="J999" s="62"/>
      <c r="K999" s="62"/>
      <c r="L999" s="62"/>
      <c r="M999" s="62"/>
      <c r="N999" s="62"/>
      <c r="O999" s="62"/>
      <c r="P999" s="62"/>
      <c r="Q999" s="62"/>
      <c r="R999" s="62"/>
      <c r="S999" s="62"/>
      <c r="T999" s="62"/>
      <c r="U999" s="52"/>
      <c r="V999" s="64"/>
      <c r="W999" s="64"/>
      <c r="X999" s="64"/>
      <c r="Y999" s="64"/>
      <c r="Z999" s="64"/>
      <c r="AA999" s="64"/>
      <c r="AB999" s="64"/>
      <c r="AC999" s="64"/>
      <c r="AD999" s="64"/>
      <c r="AE999" s="64"/>
      <c r="AF999" s="65"/>
      <c r="AG999" s="65"/>
      <c r="AH999" s="65"/>
      <c r="AI999" s="65"/>
      <c r="AJ999" s="65"/>
      <c r="AK999" s="65"/>
      <c r="AL999" s="65"/>
      <c r="AM999" s="65"/>
      <c r="AN999" s="65"/>
      <c r="AO999" s="65"/>
      <c r="AP999" s="65"/>
      <c r="AQ999" s="65"/>
      <c r="AR999" s="65"/>
      <c r="AS999" s="65"/>
      <c r="AT999" s="65"/>
      <c r="AU999" s="65"/>
      <c r="AV999" s="65"/>
      <c r="AW999" s="65"/>
      <c r="AX999" s="60"/>
      <c r="AY999" s="60"/>
      <c r="AZ999" s="60"/>
      <c r="BA999" s="60"/>
      <c r="BB999" s="60"/>
      <c r="BC999" s="60"/>
      <c r="BD999" s="61"/>
      <c r="BE999" s="61"/>
      <c r="BF999" s="61"/>
      <c r="BG999" s="62"/>
      <c r="BH999" s="62"/>
      <c r="BI999" s="62"/>
      <c r="BJ999" s="62"/>
      <c r="BK999" s="62"/>
      <c r="BL999" s="62"/>
      <c r="BM999" s="62"/>
      <c r="BN999" s="62"/>
      <c r="BO999" s="62"/>
      <c r="BP999" s="62"/>
      <c r="BQ999" s="62"/>
      <c r="BR999" s="62"/>
      <c r="BS999" s="62"/>
      <c r="BT999" s="62"/>
      <c r="BU999" s="62"/>
      <c r="BV999" s="62"/>
      <c r="BW999" s="62"/>
    </row>
    <row r="1000" spans="1:75" ht="15.75" customHeight="1">
      <c r="A1000" s="51"/>
      <c r="B1000" s="51"/>
      <c r="C1000" s="62"/>
      <c r="D1000" s="52"/>
      <c r="E1000" s="62"/>
      <c r="F1000" s="62"/>
      <c r="G1000" s="52"/>
      <c r="H1000" s="62"/>
      <c r="I1000" s="62"/>
      <c r="J1000" s="62"/>
      <c r="K1000" s="62"/>
      <c r="L1000" s="62"/>
      <c r="M1000" s="62"/>
      <c r="N1000" s="62"/>
      <c r="O1000" s="62"/>
      <c r="P1000" s="62"/>
      <c r="Q1000" s="62"/>
      <c r="R1000" s="62"/>
      <c r="S1000" s="62"/>
      <c r="T1000" s="62"/>
      <c r="U1000" s="52"/>
      <c r="V1000" s="64"/>
      <c r="W1000" s="64"/>
      <c r="X1000" s="64"/>
      <c r="Y1000" s="64"/>
      <c r="Z1000" s="64"/>
      <c r="AA1000" s="64"/>
      <c r="AB1000" s="64"/>
      <c r="AC1000" s="64"/>
      <c r="AD1000" s="64"/>
      <c r="AE1000" s="64"/>
      <c r="AF1000" s="65"/>
      <c r="AG1000" s="65"/>
      <c r="AH1000" s="65"/>
      <c r="AI1000" s="65"/>
      <c r="AJ1000" s="65"/>
      <c r="AK1000" s="65"/>
      <c r="AL1000" s="65"/>
      <c r="AM1000" s="65"/>
      <c r="AN1000" s="65"/>
      <c r="AO1000" s="65"/>
      <c r="AP1000" s="65"/>
      <c r="AQ1000" s="65"/>
      <c r="AR1000" s="65"/>
      <c r="AS1000" s="65"/>
      <c r="AT1000" s="65"/>
      <c r="AU1000" s="65"/>
      <c r="AV1000" s="65"/>
      <c r="AW1000" s="65"/>
      <c r="AX1000" s="60"/>
      <c r="AY1000" s="60"/>
      <c r="AZ1000" s="60"/>
      <c r="BA1000" s="60"/>
      <c r="BB1000" s="60"/>
      <c r="BC1000" s="60"/>
      <c r="BD1000" s="61"/>
      <c r="BE1000" s="61"/>
      <c r="BF1000" s="61"/>
      <c r="BG1000" s="62"/>
      <c r="BH1000" s="62"/>
      <c r="BI1000" s="62"/>
      <c r="BJ1000" s="62"/>
      <c r="BK1000" s="62"/>
      <c r="BL1000" s="62"/>
      <c r="BM1000" s="62"/>
      <c r="BN1000" s="62"/>
      <c r="BO1000" s="62"/>
      <c r="BP1000" s="62"/>
      <c r="BQ1000" s="62"/>
      <c r="BR1000" s="62"/>
      <c r="BS1000" s="62"/>
      <c r="BT1000" s="62"/>
      <c r="BU1000" s="62"/>
      <c r="BV1000" s="62"/>
      <c r="BW1000" s="62"/>
    </row>
  </sheetData>
  <mergeCells count="51">
    <mergeCell ref="E10:R10"/>
    <mergeCell ref="T10:U10"/>
    <mergeCell ref="AE10:AF10"/>
    <mergeCell ref="AG10:AH10"/>
    <mergeCell ref="AI10:AJ10"/>
    <mergeCell ref="AQ10:AR10"/>
    <mergeCell ref="AS10:AT10"/>
    <mergeCell ref="AU10:AV10"/>
    <mergeCell ref="AW10:AX10"/>
    <mergeCell ref="AC7:AC8"/>
    <mergeCell ref="AK10:AL10"/>
    <mergeCell ref="AB2:AB6"/>
    <mergeCell ref="AC2:AC6"/>
    <mergeCell ref="AD2:AD6"/>
    <mergeCell ref="AM10:AN10"/>
    <mergeCell ref="AO10:AP10"/>
    <mergeCell ref="K3:K6"/>
    <mergeCell ref="M3:M6"/>
    <mergeCell ref="O3:O6"/>
    <mergeCell ref="Q3:Q6"/>
    <mergeCell ref="J2:K2"/>
    <mergeCell ref="L2:M2"/>
    <mergeCell ref="N2:O2"/>
    <mergeCell ref="P2:Q2"/>
    <mergeCell ref="H2:I2"/>
    <mergeCell ref="B3:F3"/>
    <mergeCell ref="B4:F4"/>
    <mergeCell ref="B5:F5"/>
    <mergeCell ref="B6:F6"/>
    <mergeCell ref="H3:H6"/>
    <mergeCell ref="I3:I6"/>
    <mergeCell ref="T63:U66"/>
    <mergeCell ref="T67:U70"/>
    <mergeCell ref="T71:U72"/>
    <mergeCell ref="T23:U26"/>
    <mergeCell ref="T27:U30"/>
    <mergeCell ref="T31:U34"/>
    <mergeCell ref="T35:U38"/>
    <mergeCell ref="T39:U42"/>
    <mergeCell ref="T43:U46"/>
    <mergeCell ref="T47:U50"/>
    <mergeCell ref="T15:U18"/>
    <mergeCell ref="T19:U22"/>
    <mergeCell ref="T51:U54"/>
    <mergeCell ref="T55:U58"/>
    <mergeCell ref="T59:U62"/>
    <mergeCell ref="S3:S6"/>
    <mergeCell ref="T5:U5"/>
    <mergeCell ref="T6:U6"/>
    <mergeCell ref="T11:U11"/>
    <mergeCell ref="T12:U14"/>
  </mergeCells>
  <conditionalFormatting sqref="B11:R73">
    <cfRule type="expression" dxfId="138" priority="1">
      <formula>MOD(ROW(A1),2)=1</formula>
    </cfRule>
  </conditionalFormatting>
  <conditionalFormatting sqref="B11:R73">
    <cfRule type="expression" dxfId="137" priority="2">
      <formula>MOD(ROW(A2),1)=0</formula>
    </cfRule>
  </conditionalFormatting>
  <conditionalFormatting sqref="S11:S73">
    <cfRule type="expression" dxfId="136" priority="3">
      <formula>AND(ISBLANK(S11),MOD(ROW(A2),2)=1)</formula>
    </cfRule>
  </conditionalFormatting>
  <conditionalFormatting sqref="S11:S73">
    <cfRule type="expression" dxfId="135" priority="4">
      <formula>AND(ISBLANK(S11),MOD(ROW(A1),2)=1)</formula>
    </cfRule>
  </conditionalFormatting>
  <conditionalFormatting sqref="S11:S73">
    <cfRule type="expression" dxfId="134" priority="5">
      <formula>MOD(ROW(A2),2)=1</formula>
    </cfRule>
  </conditionalFormatting>
  <conditionalFormatting sqref="S11:S73">
    <cfRule type="expression" dxfId="133" priority="6">
      <formula>MOD(ROW(A1),2)=1</formula>
    </cfRule>
  </conditionalFormatting>
  <dataValidations count="3">
    <dataValidation type="decimal" allowBlank="1" showErrorMessage="1" sqref="S11:S73">
      <formula1>1</formula1>
      <formula2>5</formula2>
    </dataValidation>
    <dataValidation type="list" allowBlank="1" showErrorMessage="1" sqref="J75:J77 M75:M77">
      <formula1>"1,2,3"</formula1>
    </dataValidation>
    <dataValidation type="list" allowBlank="1" showErrorMessage="1" sqref="V75:W77">
      <formula1>"1,2,3,4,5,6,7,8,9,10,11"</formula1>
    </dataValidation>
  </dataValidations>
  <printOptions horizontalCentered="1"/>
  <pageMargins left="0.23622047244094491" right="0.23622047244094491" top="0.55118110236220474" bottom="0.55118110236220474" header="0" footer="0"/>
  <pageSetup paperSize="8" orientation="landscape"/>
  <headerFooter>
    <oddFooter>&amp;R01+049&amp;P/</oddFooter>
  </headerFooter>
  <rowBreaks count="1" manualBreakCount="1">
    <brk id="75"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0D9"/>
  </sheetPr>
  <dimension ref="A1:BG1000"/>
  <sheetViews>
    <sheetView showGridLines="0" workbookViewId="0">
      <pane ySplit="7" topLeftCell="A8" activePane="bottomLeft" state="frozen"/>
      <selection pane="bottomLeft" activeCell="B9" sqref="B9"/>
    </sheetView>
  </sheetViews>
  <sheetFormatPr baseColWidth="10" defaultColWidth="14.44140625" defaultRowHeight="15" customHeight="1"/>
  <cols>
    <col min="1" max="1" width="7" customWidth="1"/>
    <col min="2" max="2" width="4.5546875" hidden="1" customWidth="1"/>
    <col min="3" max="3" width="3.88671875" customWidth="1"/>
    <col min="4" max="4" width="7.44140625" hidden="1" customWidth="1"/>
    <col min="5" max="5" width="48.33203125" customWidth="1"/>
    <col min="6" max="6" width="1.109375" customWidth="1"/>
    <col min="7" max="7" width="0.5546875" customWidth="1"/>
    <col min="8" max="8" width="1.6640625" customWidth="1"/>
    <col min="9" max="9" width="5" customWidth="1"/>
    <col min="10" max="10" width="1.6640625" customWidth="1"/>
    <col min="11" max="11" width="5" customWidth="1"/>
    <col min="12" max="12" width="1.6640625" customWidth="1"/>
    <col min="13" max="13" width="5" customWidth="1"/>
    <col min="14" max="14" width="1.6640625" customWidth="1"/>
    <col min="15" max="15" width="5" customWidth="1"/>
    <col min="16" max="16" width="1.6640625" customWidth="1"/>
    <col min="17" max="17" width="5" customWidth="1"/>
    <col min="18" max="18" width="3.88671875" hidden="1" customWidth="1"/>
    <col min="19" max="19" width="4.5546875" customWidth="1"/>
    <col min="20" max="20" width="8" customWidth="1"/>
    <col min="21" max="21" width="30" customWidth="1"/>
    <col min="22" max="22" width="4.33203125" hidden="1" customWidth="1"/>
    <col min="23" max="23" width="3" hidden="1" customWidth="1"/>
    <col min="24" max="24" width="4" hidden="1" customWidth="1"/>
    <col min="25" max="39" width="3" customWidth="1"/>
    <col min="40" max="59" width="12.5546875" customWidth="1"/>
  </cols>
  <sheetData>
    <row r="1" spans="1:59" ht="42" customHeight="1">
      <c r="A1" s="36"/>
      <c r="B1" s="37"/>
      <c r="C1" s="37" t="str">
        <f ca="1">' '!A10</f>
        <v>MANAGEMENT DEVELOPMENT QUESTIONNAIRE</v>
      </c>
      <c r="D1" s="38"/>
      <c r="E1" s="38"/>
      <c r="F1" s="38"/>
      <c r="G1" s="38"/>
      <c r="H1" s="38"/>
      <c r="I1" s="38"/>
      <c r="J1" s="38"/>
      <c r="K1" s="38"/>
      <c r="L1" s="38"/>
      <c r="M1" s="38"/>
      <c r="N1" s="38"/>
      <c r="O1" s="38"/>
      <c r="P1" s="38"/>
      <c r="Q1" s="38"/>
      <c r="R1" s="38"/>
      <c r="S1" s="38"/>
      <c r="T1" s="39" t="str">
        <f ca="1">' '!A87</f>
        <v>p. 2/3</v>
      </c>
      <c r="U1" s="40" t="str">
        <f>MDQ!$U$1</f>
        <v>myName</v>
      </c>
      <c r="V1" s="145"/>
      <c r="W1" s="146"/>
      <c r="X1" s="146"/>
      <c r="Y1" s="146"/>
      <c r="Z1" s="146"/>
      <c r="AA1" s="146"/>
      <c r="AB1" s="146"/>
      <c r="AC1" s="146"/>
      <c r="AD1" s="146"/>
      <c r="AE1" s="146"/>
      <c r="AF1" s="146"/>
      <c r="AG1" s="146"/>
      <c r="AH1" s="146"/>
      <c r="AI1" s="146"/>
      <c r="AJ1" s="146"/>
      <c r="AK1" s="146"/>
      <c r="AL1" s="146"/>
      <c r="AM1" s="146"/>
      <c r="AN1" s="147"/>
      <c r="AO1" s="147"/>
      <c r="AP1" s="46"/>
      <c r="AQ1" s="46"/>
      <c r="AR1" s="46"/>
      <c r="AS1" s="46"/>
      <c r="AT1" s="46"/>
      <c r="AU1" s="46"/>
      <c r="AV1" s="46"/>
      <c r="AW1" s="46"/>
      <c r="AX1" s="46"/>
      <c r="AY1" s="46"/>
      <c r="AZ1" s="46"/>
      <c r="BA1" s="46"/>
      <c r="BB1" s="46"/>
      <c r="BC1" s="46"/>
      <c r="BD1" s="46"/>
      <c r="BE1" s="46"/>
      <c r="BF1" s="46"/>
      <c r="BG1" s="46"/>
    </row>
    <row r="2" spans="1:59" ht="22.5" customHeight="1">
      <c r="A2" s="36"/>
      <c r="B2" s="36"/>
      <c r="C2" s="47"/>
      <c r="D2" s="48"/>
      <c r="E2" s="49"/>
      <c r="F2" s="49"/>
      <c r="G2" s="46"/>
      <c r="H2" s="308" t="s">
        <v>599</v>
      </c>
      <c r="I2" s="309"/>
      <c r="J2" s="308" t="s">
        <v>600</v>
      </c>
      <c r="K2" s="309"/>
      <c r="L2" s="308" t="s">
        <v>601</v>
      </c>
      <c r="M2" s="309"/>
      <c r="N2" s="308" t="s">
        <v>602</v>
      </c>
      <c r="O2" s="309"/>
      <c r="P2" s="308" t="s">
        <v>603</v>
      </c>
      <c r="Q2" s="309"/>
      <c r="R2" s="48"/>
      <c r="S2" s="48"/>
      <c r="T2" s="50"/>
      <c r="U2" s="46"/>
      <c r="V2" s="145"/>
      <c r="W2" s="146"/>
      <c r="X2" s="146"/>
      <c r="Y2" s="146"/>
      <c r="Z2" s="146"/>
      <c r="AA2" s="146"/>
      <c r="AB2" s="146"/>
      <c r="AC2" s="146"/>
      <c r="AD2" s="146"/>
      <c r="AE2" s="146"/>
      <c r="AF2" s="146"/>
      <c r="AG2" s="146"/>
      <c r="AH2" s="146"/>
      <c r="AI2" s="146"/>
      <c r="AJ2" s="146"/>
      <c r="AK2" s="146"/>
      <c r="AL2" s="146"/>
      <c r="AM2" s="146"/>
      <c r="AN2" s="147"/>
      <c r="AO2" s="147"/>
      <c r="AP2" s="46"/>
      <c r="AQ2" s="46"/>
      <c r="AR2" s="46"/>
      <c r="AS2" s="46"/>
      <c r="AT2" s="46"/>
      <c r="AU2" s="46"/>
      <c r="AV2" s="46"/>
      <c r="AW2" s="46"/>
      <c r="AX2" s="46"/>
      <c r="AY2" s="46"/>
      <c r="AZ2" s="46"/>
      <c r="BA2" s="46"/>
      <c r="BB2" s="46"/>
      <c r="BC2" s="46"/>
      <c r="BD2" s="46"/>
      <c r="BE2" s="46"/>
      <c r="BF2" s="46"/>
      <c r="BG2" s="46"/>
    </row>
    <row r="3" spans="1:59" ht="15.6">
      <c r="A3" s="51"/>
      <c r="B3" s="331" t="str">
        <f ca="1">T1</f>
        <v>p. 2/3</v>
      </c>
      <c r="C3" s="328"/>
      <c r="D3" s="328"/>
      <c r="E3" s="328"/>
      <c r="F3" s="301"/>
      <c r="G3" s="52"/>
      <c r="H3" s="319"/>
      <c r="I3" s="320" t="str">
        <f ca="1">' '!A11</f>
        <v>Entièrement faux</v>
      </c>
      <c r="J3" s="53"/>
      <c r="K3" s="320" t="str">
        <f ca="1">' '!A12</f>
        <v>Faux</v>
      </c>
      <c r="L3" s="53"/>
      <c r="M3" s="320" t="str">
        <f ca="1">' '!A13</f>
        <v>Je ne sais pas</v>
      </c>
      <c r="N3" s="53"/>
      <c r="O3" s="320" t="str">
        <f ca="1">' '!A14</f>
        <v>Exact</v>
      </c>
      <c r="P3" s="53"/>
      <c r="Q3" s="320" t="str">
        <f ca="1">' '!A15</f>
        <v>Entièrement exact</v>
      </c>
      <c r="R3" s="54"/>
      <c r="S3" s="295" t="str">
        <f>MDQ!S3</f>
        <v>0 / 168</v>
      </c>
      <c r="T3" s="55" t="str">
        <f ca="1">MDQ!T3</f>
        <v>Nom</v>
      </c>
      <c r="U3" s="56" t="str">
        <f>IF(MDQ!U3&lt;&gt;"",MDQ!U3,"")</f>
        <v>myName</v>
      </c>
      <c r="V3" s="148"/>
      <c r="W3" s="149"/>
      <c r="X3" s="149"/>
      <c r="Y3" s="150"/>
      <c r="Z3" s="150"/>
      <c r="AA3" s="150"/>
      <c r="AB3" s="150"/>
      <c r="AC3" s="150"/>
      <c r="AD3" s="150"/>
      <c r="AE3" s="150"/>
      <c r="AF3" s="150"/>
      <c r="AG3" s="150"/>
      <c r="AH3" s="150"/>
      <c r="AI3" s="150"/>
      <c r="AJ3" s="150"/>
      <c r="AK3" s="150"/>
      <c r="AL3" s="150"/>
      <c r="AM3" s="150"/>
      <c r="AN3" s="112"/>
      <c r="AO3" s="112"/>
      <c r="AP3" s="62"/>
      <c r="AQ3" s="62"/>
      <c r="AR3" s="62"/>
      <c r="AS3" s="62"/>
      <c r="AT3" s="62"/>
      <c r="AU3" s="62"/>
      <c r="AV3" s="62"/>
      <c r="AW3" s="62"/>
      <c r="AX3" s="62"/>
      <c r="AY3" s="62"/>
      <c r="AZ3" s="62"/>
      <c r="BA3" s="62"/>
      <c r="BB3" s="62"/>
      <c r="BC3" s="62"/>
      <c r="BD3" s="62"/>
      <c r="BE3" s="62"/>
      <c r="BF3" s="62"/>
      <c r="BG3" s="62"/>
    </row>
    <row r="4" spans="1:59" ht="15.6">
      <c r="A4" s="51"/>
      <c r="B4" s="151"/>
      <c r="C4" s="151"/>
      <c r="D4" s="151"/>
      <c r="E4" s="151"/>
      <c r="F4" s="151"/>
      <c r="G4" s="52"/>
      <c r="H4" s="296"/>
      <c r="I4" s="321"/>
      <c r="J4" s="53"/>
      <c r="K4" s="321"/>
      <c r="L4" s="53"/>
      <c r="M4" s="321"/>
      <c r="N4" s="53"/>
      <c r="O4" s="321"/>
      <c r="P4" s="53"/>
      <c r="Q4" s="321"/>
      <c r="R4" s="54"/>
      <c r="S4" s="296"/>
      <c r="T4" s="55" t="str">
        <f ca="1">MDQ!T4</f>
        <v>Date</v>
      </c>
      <c r="U4" s="63">
        <f ca="1">IF(MDQ!U4&lt;&gt;"",MDQ!U4,"")</f>
        <v>45513</v>
      </c>
      <c r="V4" s="148"/>
      <c r="W4" s="149"/>
      <c r="X4" s="149"/>
      <c r="Y4" s="150"/>
      <c r="Z4" s="150"/>
      <c r="AA4" s="150"/>
      <c r="AB4" s="150"/>
      <c r="AC4" s="150"/>
      <c r="AD4" s="150"/>
      <c r="AE4" s="150"/>
      <c r="AF4" s="150"/>
      <c r="AG4" s="150"/>
      <c r="AH4" s="150"/>
      <c r="AI4" s="150"/>
      <c r="AJ4" s="150"/>
      <c r="AK4" s="150"/>
      <c r="AL4" s="150"/>
      <c r="AM4" s="150"/>
      <c r="AN4" s="112"/>
      <c r="AO4" s="112"/>
      <c r="AP4" s="62"/>
      <c r="AQ4" s="62"/>
      <c r="AR4" s="62"/>
      <c r="AS4" s="62"/>
      <c r="AT4" s="62"/>
      <c r="AU4" s="62"/>
      <c r="AV4" s="62"/>
      <c r="AW4" s="62"/>
      <c r="AX4" s="62"/>
      <c r="AY4" s="62"/>
      <c r="AZ4" s="62"/>
      <c r="BA4" s="62"/>
      <c r="BB4" s="62"/>
      <c r="BC4" s="62"/>
      <c r="BD4" s="62"/>
      <c r="BE4" s="62"/>
      <c r="BF4" s="62"/>
      <c r="BG4" s="62"/>
    </row>
    <row r="5" spans="1:59" ht="14.4">
      <c r="A5" s="51"/>
      <c r="B5" s="329"/>
      <c r="C5" s="328"/>
      <c r="D5" s="328"/>
      <c r="E5" s="328"/>
      <c r="F5" s="301"/>
      <c r="G5" s="52"/>
      <c r="H5" s="296"/>
      <c r="I5" s="321"/>
      <c r="J5" s="53"/>
      <c r="K5" s="321"/>
      <c r="L5" s="53"/>
      <c r="M5" s="321"/>
      <c r="N5" s="53"/>
      <c r="O5" s="321"/>
      <c r="P5" s="53"/>
      <c r="Q5" s="321"/>
      <c r="R5" s="54"/>
      <c r="S5" s="296"/>
      <c r="T5" s="298">
        <f>S10/63</f>
        <v>0</v>
      </c>
      <c r="U5" s="299"/>
      <c r="V5" s="148"/>
      <c r="W5" s="149"/>
      <c r="X5" s="149"/>
      <c r="Y5" s="150"/>
      <c r="Z5" s="150"/>
      <c r="AA5" s="150"/>
      <c r="AB5" s="150"/>
      <c r="AC5" s="150"/>
      <c r="AD5" s="150"/>
      <c r="AE5" s="150"/>
      <c r="AF5" s="150"/>
      <c r="AG5" s="150"/>
      <c r="AH5" s="150"/>
      <c r="AI5" s="150"/>
      <c r="AJ5" s="150"/>
      <c r="AK5" s="150"/>
      <c r="AL5" s="150"/>
      <c r="AM5" s="150"/>
      <c r="AN5" s="112"/>
      <c r="AO5" s="112"/>
      <c r="AP5" s="62"/>
      <c r="AQ5" s="62"/>
      <c r="AR5" s="62"/>
      <c r="AS5" s="62"/>
      <c r="AT5" s="62"/>
      <c r="AU5" s="62"/>
      <c r="AV5" s="62"/>
      <c r="AW5" s="62"/>
      <c r="AX5" s="62"/>
      <c r="AY5" s="62"/>
      <c r="AZ5" s="62"/>
      <c r="BA5" s="62"/>
      <c r="BB5" s="62"/>
      <c r="BC5" s="62"/>
      <c r="BD5" s="62"/>
      <c r="BE5" s="62"/>
      <c r="BF5" s="62"/>
      <c r="BG5" s="62"/>
    </row>
    <row r="6" spans="1:59" ht="37.5" customHeight="1">
      <c r="A6" s="51"/>
      <c r="B6" s="330" t="str">
        <f ca="1">MDQ!B3</f>
        <v>Répondez aux questions avec autant d’esprit critique et de franchise que possible. Il s’agit d’un questionnaire relatif à vos compétences et à votre style de management et non d’un test d’aptitude.</v>
      </c>
      <c r="C6" s="328"/>
      <c r="D6" s="328"/>
      <c r="E6" s="328"/>
      <c r="F6" s="301"/>
      <c r="G6" s="52"/>
      <c r="H6" s="297"/>
      <c r="I6" s="322"/>
      <c r="J6" s="53"/>
      <c r="K6" s="322"/>
      <c r="L6" s="53"/>
      <c r="M6" s="322"/>
      <c r="N6" s="53"/>
      <c r="O6" s="322"/>
      <c r="P6" s="53"/>
      <c r="Q6" s="322"/>
      <c r="R6" s="54"/>
      <c r="S6" s="297"/>
      <c r="T6" s="298">
        <f>MDQ!T6</f>
        <v>0</v>
      </c>
      <c r="U6" s="299"/>
      <c r="V6" s="152"/>
      <c r="W6" s="153"/>
      <c r="X6" s="153"/>
      <c r="Y6" s="154"/>
      <c r="Z6" s="154"/>
      <c r="AA6" s="154"/>
      <c r="AB6" s="154"/>
      <c r="AC6" s="154"/>
      <c r="AD6" s="154"/>
      <c r="AE6" s="154"/>
      <c r="AF6" s="154"/>
      <c r="AG6" s="154"/>
      <c r="AH6" s="154"/>
      <c r="AI6" s="154"/>
      <c r="AJ6" s="154"/>
      <c r="AK6" s="154"/>
      <c r="AL6" s="154"/>
      <c r="AM6" s="154"/>
      <c r="AN6" s="112"/>
      <c r="AO6" s="112"/>
      <c r="AP6" s="62"/>
      <c r="AQ6" s="62"/>
      <c r="AR6" s="62"/>
      <c r="AS6" s="62"/>
      <c r="AT6" s="62"/>
      <c r="AU6" s="62"/>
      <c r="AV6" s="62"/>
      <c r="AW6" s="62"/>
      <c r="AX6" s="62"/>
      <c r="AY6" s="62"/>
      <c r="AZ6" s="62"/>
      <c r="BA6" s="62"/>
      <c r="BB6" s="62"/>
      <c r="BC6" s="62"/>
      <c r="BD6" s="62"/>
      <c r="BE6" s="62"/>
      <c r="BF6" s="62"/>
      <c r="BG6" s="62"/>
    </row>
    <row r="7" spans="1:59" ht="6" customHeight="1">
      <c r="A7" s="66"/>
      <c r="B7" s="66"/>
      <c r="C7" s="52"/>
      <c r="D7" s="52"/>
      <c r="E7" s="67"/>
      <c r="F7" s="67"/>
      <c r="G7" s="52"/>
      <c r="H7" s="68"/>
      <c r="I7" s="69"/>
      <c r="J7" s="70"/>
      <c r="K7" s="69"/>
      <c r="L7" s="70"/>
      <c r="M7" s="69"/>
      <c r="N7" s="70"/>
      <c r="O7" s="69"/>
      <c r="P7" s="70"/>
      <c r="Q7" s="69"/>
      <c r="R7" s="68"/>
      <c r="S7" s="155"/>
      <c r="T7" s="72"/>
      <c r="U7" s="52"/>
      <c r="V7" s="152"/>
      <c r="W7" s="156"/>
      <c r="X7" s="156"/>
      <c r="Y7" s="110"/>
      <c r="Z7" s="110"/>
      <c r="AA7" s="110"/>
      <c r="AB7" s="110"/>
      <c r="AC7" s="110"/>
      <c r="AD7" s="110"/>
      <c r="AE7" s="110"/>
      <c r="AF7" s="110"/>
      <c r="AG7" s="110"/>
      <c r="AH7" s="110"/>
      <c r="AI7" s="110"/>
      <c r="AJ7" s="110"/>
      <c r="AK7" s="110"/>
      <c r="AL7" s="110"/>
      <c r="AM7" s="110"/>
      <c r="AN7" s="110"/>
      <c r="AO7" s="110"/>
      <c r="AP7" s="52"/>
      <c r="AQ7" s="52"/>
      <c r="AR7" s="52"/>
      <c r="AS7" s="52"/>
      <c r="AT7" s="52"/>
      <c r="AU7" s="52"/>
      <c r="AV7" s="52"/>
      <c r="AW7" s="52"/>
      <c r="AX7" s="52"/>
      <c r="AY7" s="52"/>
      <c r="AZ7" s="52"/>
      <c r="BA7" s="52"/>
      <c r="BB7" s="52"/>
      <c r="BC7" s="52"/>
      <c r="BD7" s="52"/>
      <c r="BE7" s="52"/>
      <c r="BF7" s="52"/>
      <c r="BG7" s="52"/>
    </row>
    <row r="8" spans="1:59" ht="0.75" customHeight="1">
      <c r="A8" s="51"/>
      <c r="B8" s="51"/>
      <c r="C8" s="62"/>
      <c r="D8" s="52"/>
      <c r="E8" s="73"/>
      <c r="F8" s="73"/>
      <c r="G8" s="52"/>
      <c r="H8" s="74"/>
      <c r="I8" s="74"/>
      <c r="J8" s="75"/>
      <c r="K8" s="74"/>
      <c r="L8" s="75"/>
      <c r="M8" s="74"/>
      <c r="N8" s="75"/>
      <c r="O8" s="74"/>
      <c r="P8" s="75"/>
      <c r="Q8" s="74"/>
      <c r="R8" s="62"/>
      <c r="S8" s="62"/>
      <c r="T8" s="62"/>
      <c r="U8" s="52"/>
      <c r="V8" s="152"/>
      <c r="W8" s="153"/>
      <c r="X8" s="153"/>
      <c r="Y8" s="154"/>
      <c r="Z8" s="154"/>
      <c r="AA8" s="154"/>
      <c r="AB8" s="154"/>
      <c r="AC8" s="154"/>
      <c r="AD8" s="154"/>
      <c r="AE8" s="154"/>
      <c r="AF8" s="154"/>
      <c r="AG8" s="154"/>
      <c r="AH8" s="154"/>
      <c r="AI8" s="154"/>
      <c r="AJ8" s="154"/>
      <c r="AK8" s="154"/>
      <c r="AL8" s="154"/>
      <c r="AM8" s="154"/>
      <c r="AN8" s="112"/>
      <c r="AO8" s="112"/>
      <c r="AP8" s="62"/>
      <c r="AQ8" s="62"/>
      <c r="AR8" s="62"/>
      <c r="AS8" s="62"/>
      <c r="AT8" s="62"/>
      <c r="AU8" s="62"/>
      <c r="AV8" s="62"/>
      <c r="AW8" s="62"/>
      <c r="AX8" s="62"/>
      <c r="AY8" s="62"/>
      <c r="AZ8" s="62"/>
      <c r="BA8" s="62"/>
      <c r="BB8" s="62"/>
      <c r="BC8" s="62"/>
      <c r="BD8" s="62"/>
      <c r="BE8" s="62"/>
      <c r="BF8" s="62"/>
      <c r="BG8" s="62"/>
    </row>
    <row r="9" spans="1:59" ht="5.25" customHeight="1">
      <c r="A9" s="51"/>
      <c r="B9" s="51"/>
      <c r="C9" s="62"/>
      <c r="D9" s="52"/>
      <c r="E9" s="73"/>
      <c r="F9" s="73"/>
      <c r="G9" s="52"/>
      <c r="H9" s="74"/>
      <c r="I9" s="74"/>
      <c r="J9" s="75"/>
      <c r="K9" s="74"/>
      <c r="L9" s="75"/>
      <c r="M9" s="74"/>
      <c r="N9" s="75"/>
      <c r="O9" s="74"/>
      <c r="P9" s="75"/>
      <c r="Q9" s="74"/>
      <c r="R9" s="62"/>
      <c r="S9" s="62"/>
      <c r="T9" s="62"/>
      <c r="U9" s="52"/>
      <c r="V9" s="152"/>
      <c r="W9" s="153"/>
      <c r="X9" s="153"/>
      <c r="Y9" s="154"/>
      <c r="Z9" s="154"/>
      <c r="AA9" s="154"/>
      <c r="AB9" s="154"/>
      <c r="AC9" s="154"/>
      <c r="AD9" s="154"/>
      <c r="AE9" s="154"/>
      <c r="AF9" s="154"/>
      <c r="AG9" s="154"/>
      <c r="AH9" s="154"/>
      <c r="AI9" s="154"/>
      <c r="AJ9" s="154"/>
      <c r="AK9" s="154"/>
      <c r="AL9" s="154"/>
      <c r="AM9" s="154"/>
      <c r="AN9" s="112"/>
      <c r="AO9" s="112"/>
      <c r="AP9" s="62"/>
      <c r="AQ9" s="62"/>
      <c r="AR9" s="62"/>
      <c r="AS9" s="62"/>
      <c r="AT9" s="62"/>
      <c r="AU9" s="62"/>
      <c r="AV9" s="62"/>
      <c r="AW9" s="62"/>
      <c r="AX9" s="62"/>
      <c r="AY9" s="62"/>
      <c r="AZ9" s="62"/>
      <c r="BA9" s="62"/>
      <c r="BB9" s="62"/>
      <c r="BC9" s="62"/>
      <c r="BD9" s="62"/>
      <c r="BE9" s="62"/>
      <c r="BF9" s="62"/>
      <c r="BG9" s="62"/>
    </row>
    <row r="10" spans="1:59" ht="27.75" customHeight="1">
      <c r="A10" s="51"/>
      <c r="B10" s="76"/>
      <c r="C10" s="76"/>
      <c r="D10" s="76"/>
      <c r="E10" s="327" t="str">
        <f ca="1">MDQ!E10</f>
        <v>Répondez aux questions avec autant d’esprit critique et de franchise que possible.</v>
      </c>
      <c r="F10" s="328"/>
      <c r="G10" s="328"/>
      <c r="H10" s="328"/>
      <c r="I10" s="328"/>
      <c r="J10" s="328"/>
      <c r="K10" s="328"/>
      <c r="L10" s="328"/>
      <c r="M10" s="328"/>
      <c r="N10" s="328"/>
      <c r="O10" s="328"/>
      <c r="P10" s="328"/>
      <c r="Q10" s="328"/>
      <c r="R10" s="301"/>
      <c r="S10" s="77">
        <f>COUNT($S$11:$S$73)</f>
        <v>0</v>
      </c>
      <c r="T10" s="327" t="str">
        <f ca="1">MDQ!T10</f>
        <v>Remarques</v>
      </c>
      <c r="U10" s="301"/>
      <c r="V10" s="157" t="s">
        <v>610</v>
      </c>
      <c r="W10" s="158" t="s">
        <v>670</v>
      </c>
      <c r="X10" s="159" t="s">
        <v>612</v>
      </c>
      <c r="Y10" s="112"/>
      <c r="Z10" s="112"/>
      <c r="AA10" s="112"/>
      <c r="AB10" s="112"/>
      <c r="AC10" s="112"/>
      <c r="AD10" s="112"/>
      <c r="AE10" s="112"/>
      <c r="AF10" s="112"/>
      <c r="AG10" s="112"/>
      <c r="AH10" s="112"/>
      <c r="AI10" s="112"/>
      <c r="AJ10" s="112"/>
      <c r="AK10" s="112"/>
      <c r="AL10" s="112"/>
      <c r="AM10" s="112"/>
      <c r="AN10" s="112"/>
      <c r="AO10" s="112"/>
      <c r="AP10" s="62"/>
      <c r="AQ10" s="62"/>
      <c r="AR10" s="62"/>
      <c r="AS10" s="62"/>
      <c r="AT10" s="62"/>
      <c r="AU10" s="62"/>
      <c r="AV10" s="62"/>
      <c r="AW10" s="62"/>
      <c r="AX10" s="62"/>
      <c r="AY10" s="62"/>
      <c r="AZ10" s="62"/>
      <c r="BA10" s="62"/>
      <c r="BB10" s="62"/>
      <c r="BC10" s="62"/>
      <c r="BD10" s="62"/>
      <c r="BE10" s="62"/>
      <c r="BF10" s="62"/>
      <c r="BG10" s="62"/>
    </row>
    <row r="11" spans="1:59" ht="30" customHeight="1">
      <c r="A11" s="81">
        <f t="shared" ref="A11:A73" si="0">ABS(S11-T11)</f>
        <v>0</v>
      </c>
      <c r="B11" s="82"/>
      <c r="C11" s="160">
        <v>64</v>
      </c>
      <c r="D11" s="84"/>
      <c r="E11" s="85" t="str">
        <f ca="1">' '!A88</f>
        <v>Je suis prêt(e) à tout donner</v>
      </c>
      <c r="F11" s="161"/>
      <c r="G11" s="86"/>
      <c r="H11" s="89"/>
      <c r="I11" s="88"/>
      <c r="J11" s="89"/>
      <c r="K11" s="88"/>
      <c r="L11" s="89"/>
      <c r="M11" s="88"/>
      <c r="N11" s="89"/>
      <c r="O11" s="88"/>
      <c r="P11" s="89"/>
      <c r="Q11" s="88"/>
      <c r="R11" s="89"/>
      <c r="S11" s="90"/>
      <c r="T11" s="162"/>
      <c r="U11" s="95" t="str">
        <f ca="1">' '!A196</f>
        <v>Retour à la page 1</v>
      </c>
      <c r="V11" s="163">
        <f t="shared" ref="V11:V73" si="1">C11</f>
        <v>64</v>
      </c>
      <c r="W11" s="164">
        <v>1</v>
      </c>
      <c r="X11" s="165">
        <f t="shared" ref="X11:X73" si="2">IF(S11&lt;&gt;"",
IF(W11=5,
IF(S11=1,5,
IF(S11=2,4,
IF(S11=3,3,
IF(S11=4,2,
IF(S11=5,1))))),S11),0)</f>
        <v>0</v>
      </c>
      <c r="Y11" s="112"/>
      <c r="Z11" s="112"/>
      <c r="AA11" s="112"/>
      <c r="AB11" s="112"/>
      <c r="AC11" s="112"/>
      <c r="AD11" s="112"/>
      <c r="AE11" s="112"/>
      <c r="AF11" s="112"/>
      <c r="AG11" s="112"/>
      <c r="AH11" s="112"/>
      <c r="AI11" s="112"/>
      <c r="AJ11" s="112"/>
      <c r="AK11" s="112"/>
      <c r="AL11" s="112"/>
      <c r="AM11" s="112"/>
      <c r="AN11" s="112"/>
      <c r="AO11" s="112"/>
      <c r="AP11" s="62"/>
      <c r="AQ11" s="62"/>
      <c r="AR11" s="62"/>
      <c r="AS11" s="62"/>
      <c r="AT11" s="62"/>
      <c r="AU11" s="62"/>
      <c r="AV11" s="62"/>
      <c r="AW11" s="62"/>
      <c r="AX11" s="62"/>
      <c r="AY11" s="62"/>
      <c r="AZ11" s="62"/>
      <c r="BA11" s="62"/>
      <c r="BB11" s="62"/>
      <c r="BC11" s="62"/>
      <c r="BD11" s="62"/>
      <c r="BE11" s="62"/>
      <c r="BF11" s="62"/>
      <c r="BG11" s="62"/>
    </row>
    <row r="12" spans="1:59" ht="30" customHeight="1">
      <c r="A12" s="81">
        <f t="shared" si="0"/>
        <v>0</v>
      </c>
      <c r="B12" s="82"/>
      <c r="C12" s="160">
        <v>65</v>
      </c>
      <c r="D12" s="92"/>
      <c r="E12" s="85" t="str">
        <f ca="1">' '!A89</f>
        <v>Je suis respectueux/respectueuse des coutumes et des traditions</v>
      </c>
      <c r="F12" s="161"/>
      <c r="G12" s="86"/>
      <c r="H12" s="89"/>
      <c r="I12" s="88"/>
      <c r="J12" s="89"/>
      <c r="K12" s="88"/>
      <c r="L12" s="89"/>
      <c r="M12" s="88"/>
      <c r="N12" s="89"/>
      <c r="O12" s="88"/>
      <c r="P12" s="89"/>
      <c r="Q12" s="88"/>
      <c r="R12" s="89"/>
      <c r="S12" s="90"/>
      <c r="T12" s="302"/>
      <c r="U12" s="303"/>
      <c r="V12" s="163">
        <f t="shared" si="1"/>
        <v>65</v>
      </c>
      <c r="W12" s="164">
        <v>5</v>
      </c>
      <c r="X12" s="165">
        <f t="shared" si="2"/>
        <v>0</v>
      </c>
      <c r="Y12" s="112"/>
      <c r="Z12" s="112"/>
      <c r="AA12" s="112"/>
      <c r="AB12" s="112"/>
      <c r="AC12" s="112"/>
      <c r="AD12" s="112"/>
      <c r="AE12" s="112"/>
      <c r="AF12" s="112"/>
      <c r="AG12" s="112"/>
      <c r="AH12" s="112"/>
      <c r="AI12" s="112"/>
      <c r="AJ12" s="112"/>
      <c r="AK12" s="112"/>
      <c r="AL12" s="112"/>
      <c r="AM12" s="112"/>
      <c r="AN12" s="112"/>
      <c r="AO12" s="112"/>
      <c r="AP12" s="62"/>
      <c r="AQ12" s="62"/>
      <c r="AR12" s="62"/>
      <c r="AS12" s="62"/>
      <c r="AT12" s="62"/>
      <c r="AU12" s="62"/>
      <c r="AV12" s="62"/>
      <c r="AW12" s="62"/>
      <c r="AX12" s="62"/>
      <c r="AY12" s="62"/>
      <c r="AZ12" s="62"/>
      <c r="BA12" s="62"/>
      <c r="BB12" s="62"/>
      <c r="BC12" s="62"/>
      <c r="BD12" s="62"/>
      <c r="BE12" s="62"/>
      <c r="BF12" s="62"/>
      <c r="BG12" s="62"/>
    </row>
    <row r="13" spans="1:59" ht="30" customHeight="1">
      <c r="A13" s="81">
        <f t="shared" si="0"/>
        <v>0</v>
      </c>
      <c r="B13" s="82"/>
      <c r="C13" s="160">
        <v>66</v>
      </c>
      <c r="D13" s="84"/>
      <c r="E13" s="85" t="str">
        <f ca="1">' '!A90</f>
        <v xml:space="preserve">J'ai tendance à miser sur les méthodes qui ont fait leurs preuves </v>
      </c>
      <c r="F13" s="161"/>
      <c r="G13" s="86"/>
      <c r="H13" s="89"/>
      <c r="I13" s="88"/>
      <c r="J13" s="89"/>
      <c r="K13" s="88"/>
      <c r="L13" s="89"/>
      <c r="M13" s="88"/>
      <c r="N13" s="89"/>
      <c r="O13" s="88"/>
      <c r="P13" s="89"/>
      <c r="Q13" s="88"/>
      <c r="R13" s="89"/>
      <c r="S13" s="90"/>
      <c r="T13" s="304"/>
      <c r="U13" s="305"/>
      <c r="V13" s="163">
        <f t="shared" si="1"/>
        <v>66</v>
      </c>
      <c r="W13" s="164">
        <v>5</v>
      </c>
      <c r="X13" s="165">
        <f t="shared" si="2"/>
        <v>0</v>
      </c>
      <c r="Y13" s="112"/>
      <c r="Z13" s="112"/>
      <c r="AA13" s="112"/>
      <c r="AB13" s="112"/>
      <c r="AC13" s="112"/>
      <c r="AD13" s="112"/>
      <c r="AE13" s="112"/>
      <c r="AF13" s="112"/>
      <c r="AG13" s="112"/>
      <c r="AH13" s="112"/>
      <c r="AI13" s="112"/>
      <c r="AJ13" s="112"/>
      <c r="AK13" s="112"/>
      <c r="AL13" s="112"/>
      <c r="AM13" s="112"/>
      <c r="AN13" s="112"/>
      <c r="AO13" s="112"/>
      <c r="AP13" s="62"/>
      <c r="AQ13" s="62"/>
      <c r="AR13" s="62"/>
      <c r="AS13" s="62"/>
      <c r="AT13" s="62"/>
      <c r="AU13" s="62"/>
      <c r="AV13" s="62"/>
      <c r="AW13" s="62"/>
      <c r="AX13" s="62"/>
      <c r="AY13" s="62"/>
      <c r="AZ13" s="62"/>
      <c r="BA13" s="62"/>
      <c r="BB13" s="62"/>
      <c r="BC13" s="62"/>
      <c r="BD13" s="62"/>
      <c r="BE13" s="62"/>
      <c r="BF13" s="62"/>
      <c r="BG13" s="62"/>
    </row>
    <row r="14" spans="1:59" ht="30" customHeight="1">
      <c r="A14" s="81">
        <f t="shared" si="0"/>
        <v>0</v>
      </c>
      <c r="B14" s="82"/>
      <c r="C14" s="160">
        <v>67</v>
      </c>
      <c r="D14" s="92"/>
      <c r="E14" s="85" t="str">
        <f ca="1">' '!A91</f>
        <v>J'ai souvent des démêlés</v>
      </c>
      <c r="F14" s="161"/>
      <c r="G14" s="86"/>
      <c r="H14" s="89"/>
      <c r="I14" s="88"/>
      <c r="J14" s="89"/>
      <c r="K14" s="88"/>
      <c r="L14" s="89"/>
      <c r="M14" s="88"/>
      <c r="N14" s="89"/>
      <c r="O14" s="88"/>
      <c r="P14" s="89"/>
      <c r="Q14" s="88"/>
      <c r="R14" s="89"/>
      <c r="S14" s="90"/>
      <c r="T14" s="306"/>
      <c r="U14" s="307"/>
      <c r="V14" s="163">
        <f t="shared" si="1"/>
        <v>67</v>
      </c>
      <c r="W14" s="164">
        <v>5</v>
      </c>
      <c r="X14" s="165">
        <f t="shared" si="2"/>
        <v>0</v>
      </c>
      <c r="Y14" s="112"/>
      <c r="Z14" s="112"/>
      <c r="AA14" s="112"/>
      <c r="AB14" s="112"/>
      <c r="AC14" s="112"/>
      <c r="AD14" s="112"/>
      <c r="AE14" s="112"/>
      <c r="AF14" s="112"/>
      <c r="AG14" s="112"/>
      <c r="AH14" s="112"/>
      <c r="AI14" s="112"/>
      <c r="AJ14" s="112"/>
      <c r="AK14" s="112"/>
      <c r="AL14" s="112"/>
      <c r="AM14" s="112"/>
      <c r="AN14" s="112"/>
      <c r="AO14" s="112"/>
      <c r="AP14" s="62"/>
      <c r="AQ14" s="62"/>
      <c r="AR14" s="62"/>
      <c r="AS14" s="62"/>
      <c r="AT14" s="62"/>
      <c r="AU14" s="62"/>
      <c r="AV14" s="62"/>
      <c r="AW14" s="62"/>
      <c r="AX14" s="62"/>
      <c r="AY14" s="62"/>
      <c r="AZ14" s="62"/>
      <c r="BA14" s="62"/>
      <c r="BB14" s="62"/>
      <c r="BC14" s="62"/>
      <c r="BD14" s="62"/>
      <c r="BE14" s="62"/>
      <c r="BF14" s="62"/>
      <c r="BG14" s="62"/>
    </row>
    <row r="15" spans="1:59" ht="30" customHeight="1">
      <c r="A15" s="81">
        <f t="shared" si="0"/>
        <v>0</v>
      </c>
      <c r="B15" s="82"/>
      <c r="C15" s="160">
        <v>68</v>
      </c>
      <c r="D15" s="84"/>
      <c r="E15" s="85" t="str">
        <f ca="1">' '!A92</f>
        <v>Mes décisions sont logiques et rationnelles</v>
      </c>
      <c r="F15" s="161"/>
      <c r="G15" s="86"/>
      <c r="H15" s="89"/>
      <c r="I15" s="88"/>
      <c r="J15" s="89"/>
      <c r="K15" s="88"/>
      <c r="L15" s="89"/>
      <c r="M15" s="88"/>
      <c r="N15" s="89"/>
      <c r="O15" s="88"/>
      <c r="P15" s="89"/>
      <c r="Q15" s="88"/>
      <c r="R15" s="89"/>
      <c r="S15" s="90"/>
      <c r="T15" s="302"/>
      <c r="U15" s="303"/>
      <c r="V15" s="163">
        <f t="shared" si="1"/>
        <v>68</v>
      </c>
      <c r="W15" s="164">
        <v>1</v>
      </c>
      <c r="X15" s="165">
        <f t="shared" si="2"/>
        <v>0</v>
      </c>
      <c r="Y15" s="112"/>
      <c r="Z15" s="112"/>
      <c r="AA15" s="112"/>
      <c r="AB15" s="112"/>
      <c r="AC15" s="112"/>
      <c r="AD15" s="112"/>
      <c r="AE15" s="112"/>
      <c r="AF15" s="112"/>
      <c r="AG15" s="112"/>
      <c r="AH15" s="112"/>
      <c r="AI15" s="112"/>
      <c r="AJ15" s="112"/>
      <c r="AK15" s="112"/>
      <c r="AL15" s="112"/>
      <c r="AM15" s="112"/>
      <c r="AN15" s="112"/>
      <c r="AO15" s="112"/>
      <c r="AP15" s="62"/>
      <c r="AQ15" s="62"/>
      <c r="AR15" s="62"/>
      <c r="AS15" s="62"/>
      <c r="AT15" s="62"/>
      <c r="AU15" s="62"/>
      <c r="AV15" s="62"/>
      <c r="AW15" s="62"/>
      <c r="AX15" s="62"/>
      <c r="AY15" s="62"/>
      <c r="AZ15" s="62"/>
      <c r="BA15" s="62"/>
      <c r="BB15" s="62"/>
      <c r="BC15" s="62"/>
      <c r="BD15" s="62"/>
      <c r="BE15" s="62"/>
      <c r="BF15" s="62"/>
      <c r="BG15" s="62"/>
    </row>
    <row r="16" spans="1:59" ht="30" customHeight="1">
      <c r="A16" s="81">
        <f t="shared" si="0"/>
        <v>0</v>
      </c>
      <c r="B16" s="82"/>
      <c r="C16" s="160">
        <v>69</v>
      </c>
      <c r="D16" s="92"/>
      <c r="E16" s="85" t="str">
        <f ca="1">' '!A93</f>
        <v>Je suis indécis(e) quand je suis sous pression</v>
      </c>
      <c r="F16" s="161"/>
      <c r="G16" s="86"/>
      <c r="H16" s="89"/>
      <c r="I16" s="88"/>
      <c r="J16" s="89"/>
      <c r="K16" s="88"/>
      <c r="L16" s="89"/>
      <c r="M16" s="88"/>
      <c r="N16" s="89"/>
      <c r="O16" s="88"/>
      <c r="P16" s="89"/>
      <c r="Q16" s="88"/>
      <c r="R16" s="89"/>
      <c r="S16" s="90"/>
      <c r="T16" s="304"/>
      <c r="U16" s="305"/>
      <c r="V16" s="163">
        <f t="shared" si="1"/>
        <v>69</v>
      </c>
      <c r="W16" s="164">
        <v>5</v>
      </c>
      <c r="X16" s="165">
        <f t="shared" si="2"/>
        <v>0</v>
      </c>
      <c r="Y16" s="112"/>
      <c r="Z16" s="112"/>
      <c r="AA16" s="112"/>
      <c r="AB16" s="112"/>
      <c r="AC16" s="112"/>
      <c r="AD16" s="112"/>
      <c r="AE16" s="112"/>
      <c r="AF16" s="112"/>
      <c r="AG16" s="112"/>
      <c r="AH16" s="112"/>
      <c r="AI16" s="112"/>
      <c r="AJ16" s="112"/>
      <c r="AK16" s="112"/>
      <c r="AL16" s="112"/>
      <c r="AM16" s="112"/>
      <c r="AN16" s="112"/>
      <c r="AO16" s="112"/>
      <c r="AP16" s="62"/>
      <c r="AQ16" s="62"/>
      <c r="AR16" s="62"/>
      <c r="AS16" s="62"/>
      <c r="AT16" s="62"/>
      <c r="AU16" s="62"/>
      <c r="AV16" s="62"/>
      <c r="AW16" s="62"/>
      <c r="AX16" s="62"/>
      <c r="AY16" s="62"/>
      <c r="AZ16" s="62"/>
      <c r="BA16" s="62"/>
      <c r="BB16" s="62"/>
      <c r="BC16" s="62"/>
      <c r="BD16" s="62"/>
      <c r="BE16" s="62"/>
      <c r="BF16" s="62"/>
      <c r="BG16" s="62"/>
    </row>
    <row r="17" spans="1:59" ht="30" customHeight="1">
      <c r="A17" s="81">
        <f t="shared" si="0"/>
        <v>0</v>
      </c>
      <c r="B17" s="82"/>
      <c r="C17" s="160">
        <v>70</v>
      </c>
      <c r="D17" s="84"/>
      <c r="E17" s="85" t="str">
        <f ca="1">' '!A94</f>
        <v>Je repousse souvent les choses à la dernière minute</v>
      </c>
      <c r="F17" s="161"/>
      <c r="G17" s="86"/>
      <c r="H17" s="89"/>
      <c r="I17" s="88"/>
      <c r="J17" s="89"/>
      <c r="K17" s="88"/>
      <c r="L17" s="89"/>
      <c r="M17" s="88"/>
      <c r="N17" s="89"/>
      <c r="O17" s="88"/>
      <c r="P17" s="89"/>
      <c r="Q17" s="88"/>
      <c r="R17" s="89"/>
      <c r="S17" s="90"/>
      <c r="T17" s="304"/>
      <c r="U17" s="305"/>
      <c r="V17" s="163">
        <f t="shared" si="1"/>
        <v>70</v>
      </c>
      <c r="W17" s="164">
        <v>5</v>
      </c>
      <c r="X17" s="165">
        <f t="shared" si="2"/>
        <v>0</v>
      </c>
      <c r="Y17" s="112"/>
      <c r="Z17" s="112"/>
      <c r="AA17" s="112"/>
      <c r="AB17" s="112"/>
      <c r="AC17" s="112"/>
      <c r="AD17" s="112"/>
      <c r="AE17" s="112"/>
      <c r="AF17" s="112"/>
      <c r="AG17" s="112"/>
      <c r="AH17" s="112"/>
      <c r="AI17" s="112"/>
      <c r="AJ17" s="112"/>
      <c r="AK17" s="112"/>
      <c r="AL17" s="112"/>
      <c r="AM17" s="112"/>
      <c r="AN17" s="112"/>
      <c r="AO17" s="112"/>
      <c r="AP17" s="62"/>
      <c r="AQ17" s="62"/>
      <c r="AR17" s="62"/>
      <c r="AS17" s="62"/>
      <c r="AT17" s="62"/>
      <c r="AU17" s="62"/>
      <c r="AV17" s="62"/>
      <c r="AW17" s="62"/>
      <c r="AX17" s="62"/>
      <c r="AY17" s="62"/>
      <c r="AZ17" s="62"/>
      <c r="BA17" s="62"/>
      <c r="BB17" s="62"/>
      <c r="BC17" s="62"/>
      <c r="BD17" s="62"/>
      <c r="BE17" s="62"/>
      <c r="BF17" s="62"/>
      <c r="BG17" s="62"/>
    </row>
    <row r="18" spans="1:59" ht="30" customHeight="1">
      <c r="A18" s="81">
        <f t="shared" si="0"/>
        <v>0</v>
      </c>
      <c r="B18" s="82"/>
      <c r="C18" s="160">
        <v>71</v>
      </c>
      <c r="D18" s="92"/>
      <c r="E18" s="85" t="str">
        <f ca="1">' '!A95</f>
        <v>J'ai une approche très méthodique et systématique</v>
      </c>
      <c r="F18" s="161"/>
      <c r="G18" s="86"/>
      <c r="H18" s="89"/>
      <c r="I18" s="88"/>
      <c r="J18" s="89"/>
      <c r="K18" s="88"/>
      <c r="L18" s="89"/>
      <c r="M18" s="88"/>
      <c r="N18" s="89"/>
      <c r="O18" s="88"/>
      <c r="P18" s="89"/>
      <c r="Q18" s="88"/>
      <c r="R18" s="89"/>
      <c r="S18" s="90"/>
      <c r="T18" s="306"/>
      <c r="U18" s="307"/>
      <c r="V18" s="163">
        <f t="shared" si="1"/>
        <v>71</v>
      </c>
      <c r="W18" s="164">
        <v>1</v>
      </c>
      <c r="X18" s="165">
        <f t="shared" si="2"/>
        <v>0</v>
      </c>
      <c r="Y18" s="112"/>
      <c r="Z18" s="112"/>
      <c r="AA18" s="112"/>
      <c r="AB18" s="112"/>
      <c r="AC18" s="112"/>
      <c r="AD18" s="112"/>
      <c r="AE18" s="112"/>
      <c r="AF18" s="112"/>
      <c r="AG18" s="112"/>
      <c r="AH18" s="112"/>
      <c r="AI18" s="112"/>
      <c r="AJ18" s="112"/>
      <c r="AK18" s="112"/>
      <c r="AL18" s="112"/>
      <c r="AM18" s="112"/>
      <c r="AN18" s="112"/>
      <c r="AO18" s="112"/>
      <c r="AP18" s="62"/>
      <c r="AQ18" s="62"/>
      <c r="AR18" s="62"/>
      <c r="AS18" s="62"/>
      <c r="AT18" s="62"/>
      <c r="AU18" s="62"/>
      <c r="AV18" s="62"/>
      <c r="AW18" s="62"/>
      <c r="AX18" s="62"/>
      <c r="AY18" s="62"/>
      <c r="AZ18" s="62"/>
      <c r="BA18" s="62"/>
      <c r="BB18" s="62"/>
      <c r="BC18" s="62"/>
      <c r="BD18" s="62"/>
      <c r="BE18" s="62"/>
      <c r="BF18" s="62"/>
      <c r="BG18" s="62"/>
    </row>
    <row r="19" spans="1:59" ht="30" customHeight="1">
      <c r="A19" s="81">
        <f t="shared" si="0"/>
        <v>0</v>
      </c>
      <c r="B19" s="82"/>
      <c r="C19" s="160">
        <v>72</v>
      </c>
      <c r="D19" s="84"/>
      <c r="E19" s="85" t="str">
        <f ca="1">' '!A96</f>
        <v>J'ai un véritable don pour communiquer</v>
      </c>
      <c r="F19" s="161"/>
      <c r="G19" s="86"/>
      <c r="H19" s="89"/>
      <c r="I19" s="88"/>
      <c r="J19" s="89"/>
      <c r="K19" s="88"/>
      <c r="L19" s="89"/>
      <c r="M19" s="88"/>
      <c r="N19" s="89"/>
      <c r="O19" s="88"/>
      <c r="P19" s="89"/>
      <c r="Q19" s="88"/>
      <c r="R19" s="89"/>
      <c r="S19" s="90"/>
      <c r="T19" s="302"/>
      <c r="U19" s="303"/>
      <c r="V19" s="163">
        <f t="shared" si="1"/>
        <v>72</v>
      </c>
      <c r="W19" s="164">
        <v>1</v>
      </c>
      <c r="X19" s="165">
        <f t="shared" si="2"/>
        <v>0</v>
      </c>
      <c r="Y19" s="112"/>
      <c r="Z19" s="112"/>
      <c r="AA19" s="112"/>
      <c r="AB19" s="112"/>
      <c r="AC19" s="112"/>
      <c r="AD19" s="112"/>
      <c r="AE19" s="112"/>
      <c r="AF19" s="112"/>
      <c r="AG19" s="112"/>
      <c r="AH19" s="112"/>
      <c r="AI19" s="112"/>
      <c r="AJ19" s="112"/>
      <c r="AK19" s="112"/>
      <c r="AL19" s="112"/>
      <c r="AM19" s="112"/>
      <c r="AN19" s="112"/>
      <c r="AO19" s="112"/>
      <c r="AP19" s="62"/>
      <c r="AQ19" s="62"/>
      <c r="AR19" s="62"/>
      <c r="AS19" s="62"/>
      <c r="AT19" s="62"/>
      <c r="AU19" s="62"/>
      <c r="AV19" s="62"/>
      <c r="AW19" s="62"/>
      <c r="AX19" s="62"/>
      <c r="AY19" s="62"/>
      <c r="AZ19" s="62"/>
      <c r="BA19" s="62"/>
      <c r="BB19" s="62"/>
      <c r="BC19" s="62"/>
      <c r="BD19" s="62"/>
      <c r="BE19" s="62"/>
      <c r="BF19" s="62"/>
      <c r="BG19" s="62"/>
    </row>
    <row r="20" spans="1:59" ht="30" customHeight="1">
      <c r="A20" s="81">
        <f t="shared" si="0"/>
        <v>0</v>
      </c>
      <c r="B20" s="82"/>
      <c r="C20" s="160">
        <v>73</v>
      </c>
      <c r="D20" s="92"/>
      <c r="E20" s="85" t="str">
        <f ca="1">' '!A97</f>
        <v>Je suis bien trop occupé(e) pour me préoccuper des problèmes et des soucis des autres</v>
      </c>
      <c r="F20" s="161"/>
      <c r="G20" s="86"/>
      <c r="H20" s="89"/>
      <c r="I20" s="88"/>
      <c r="J20" s="89"/>
      <c r="K20" s="88"/>
      <c r="L20" s="89"/>
      <c r="M20" s="88"/>
      <c r="N20" s="89"/>
      <c r="O20" s="88"/>
      <c r="P20" s="89"/>
      <c r="Q20" s="88"/>
      <c r="R20" s="89"/>
      <c r="S20" s="90"/>
      <c r="T20" s="304"/>
      <c r="U20" s="305"/>
      <c r="V20" s="163">
        <f t="shared" si="1"/>
        <v>73</v>
      </c>
      <c r="W20" s="164">
        <v>5</v>
      </c>
      <c r="X20" s="165">
        <f t="shared" si="2"/>
        <v>0</v>
      </c>
      <c r="Y20" s="112"/>
      <c r="Z20" s="112"/>
      <c r="AA20" s="112"/>
      <c r="AB20" s="112"/>
      <c r="AC20" s="112"/>
      <c r="AD20" s="112"/>
      <c r="AE20" s="112"/>
      <c r="AF20" s="112"/>
      <c r="AG20" s="112"/>
      <c r="AH20" s="112"/>
      <c r="AI20" s="112"/>
      <c r="AJ20" s="112"/>
      <c r="AK20" s="112"/>
      <c r="AL20" s="112"/>
      <c r="AM20" s="112"/>
      <c r="AN20" s="112"/>
      <c r="AO20" s="112"/>
      <c r="AP20" s="62"/>
      <c r="AQ20" s="62"/>
      <c r="AR20" s="62"/>
      <c r="AS20" s="62"/>
      <c r="AT20" s="62"/>
      <c r="AU20" s="62"/>
      <c r="AV20" s="62"/>
      <c r="AW20" s="62"/>
      <c r="AX20" s="62"/>
      <c r="AY20" s="62"/>
      <c r="AZ20" s="62"/>
      <c r="BA20" s="62"/>
      <c r="BB20" s="62"/>
      <c r="BC20" s="62"/>
      <c r="BD20" s="62"/>
      <c r="BE20" s="62"/>
      <c r="BF20" s="62"/>
      <c r="BG20" s="62"/>
    </row>
    <row r="21" spans="1:59" ht="30" customHeight="1">
      <c r="A21" s="81">
        <f t="shared" si="0"/>
        <v>0</v>
      </c>
      <c r="B21" s="82"/>
      <c r="C21" s="160">
        <v>74</v>
      </c>
      <c r="D21" s="84"/>
      <c r="E21" s="85" t="str">
        <f ca="1">' '!A98</f>
        <v>J'ai un réseau de contacts très dense et un grand cercle d'amis</v>
      </c>
      <c r="F21" s="161"/>
      <c r="G21" s="86"/>
      <c r="H21" s="89"/>
      <c r="I21" s="88"/>
      <c r="J21" s="89"/>
      <c r="K21" s="88"/>
      <c r="L21" s="89"/>
      <c r="M21" s="88"/>
      <c r="N21" s="89"/>
      <c r="O21" s="88"/>
      <c r="P21" s="89"/>
      <c r="Q21" s="88"/>
      <c r="R21" s="89"/>
      <c r="S21" s="90"/>
      <c r="T21" s="304"/>
      <c r="U21" s="305"/>
      <c r="V21" s="163">
        <f t="shared" si="1"/>
        <v>74</v>
      </c>
      <c r="W21" s="164">
        <v>1</v>
      </c>
      <c r="X21" s="165">
        <f t="shared" si="2"/>
        <v>0</v>
      </c>
      <c r="Y21" s="112"/>
      <c r="Z21" s="112"/>
      <c r="AA21" s="112"/>
      <c r="AB21" s="112"/>
      <c r="AC21" s="112"/>
      <c r="AD21" s="112"/>
      <c r="AE21" s="112"/>
      <c r="AF21" s="112"/>
      <c r="AG21" s="112"/>
      <c r="AH21" s="112"/>
      <c r="AI21" s="112"/>
      <c r="AJ21" s="112"/>
      <c r="AK21" s="112"/>
      <c r="AL21" s="112"/>
      <c r="AM21" s="112"/>
      <c r="AN21" s="112"/>
      <c r="AO21" s="112"/>
      <c r="AP21" s="62"/>
      <c r="AQ21" s="62"/>
      <c r="AR21" s="62"/>
      <c r="AS21" s="62"/>
      <c r="AT21" s="62"/>
      <c r="AU21" s="62"/>
      <c r="AV21" s="62"/>
      <c r="AW21" s="62"/>
      <c r="AX21" s="62"/>
      <c r="AY21" s="62"/>
      <c r="AZ21" s="62"/>
      <c r="BA21" s="62"/>
      <c r="BB21" s="62"/>
      <c r="BC21" s="62"/>
      <c r="BD21" s="62"/>
      <c r="BE21" s="62"/>
      <c r="BF21" s="62"/>
      <c r="BG21" s="62"/>
    </row>
    <row r="22" spans="1:59" ht="30" customHeight="1">
      <c r="A22" s="81">
        <f t="shared" si="0"/>
        <v>0</v>
      </c>
      <c r="B22" s="82"/>
      <c r="C22" s="160">
        <v>75</v>
      </c>
      <c r="D22" s="92"/>
      <c r="E22" s="85" t="str">
        <f ca="1">' '!A99</f>
        <v>Il est difficile de travailler avec moi</v>
      </c>
      <c r="F22" s="161"/>
      <c r="G22" s="86"/>
      <c r="H22" s="89"/>
      <c r="I22" s="88"/>
      <c r="J22" s="89"/>
      <c r="K22" s="88"/>
      <c r="L22" s="89"/>
      <c r="M22" s="88"/>
      <c r="N22" s="89"/>
      <c r="O22" s="88"/>
      <c r="P22" s="89"/>
      <c r="Q22" s="88"/>
      <c r="R22" s="89"/>
      <c r="S22" s="90"/>
      <c r="T22" s="306"/>
      <c r="U22" s="307"/>
      <c r="V22" s="163">
        <f t="shared" si="1"/>
        <v>75</v>
      </c>
      <c r="W22" s="164">
        <v>5</v>
      </c>
      <c r="X22" s="165">
        <f t="shared" si="2"/>
        <v>0</v>
      </c>
      <c r="Y22" s="112"/>
      <c r="Z22" s="112"/>
      <c r="AA22" s="112"/>
      <c r="AB22" s="112"/>
      <c r="AC22" s="112"/>
      <c r="AD22" s="112"/>
      <c r="AE22" s="112"/>
      <c r="AF22" s="112"/>
      <c r="AG22" s="112"/>
      <c r="AH22" s="112"/>
      <c r="AI22" s="112"/>
      <c r="AJ22" s="112"/>
      <c r="AK22" s="112"/>
      <c r="AL22" s="112"/>
      <c r="AM22" s="112"/>
      <c r="AN22" s="112"/>
      <c r="AO22" s="112"/>
      <c r="AP22" s="62"/>
      <c r="AQ22" s="62"/>
      <c r="AR22" s="62"/>
      <c r="AS22" s="62"/>
      <c r="AT22" s="62"/>
      <c r="AU22" s="62"/>
      <c r="AV22" s="62"/>
      <c r="AW22" s="62"/>
      <c r="AX22" s="62"/>
      <c r="AY22" s="62"/>
      <c r="AZ22" s="62"/>
      <c r="BA22" s="62"/>
      <c r="BB22" s="62"/>
      <c r="BC22" s="62"/>
      <c r="BD22" s="62"/>
      <c r="BE22" s="62"/>
      <c r="BF22" s="62"/>
      <c r="BG22" s="62"/>
    </row>
    <row r="23" spans="1:59" ht="30" customHeight="1">
      <c r="A23" s="81">
        <f t="shared" si="0"/>
        <v>0</v>
      </c>
      <c r="B23" s="82"/>
      <c r="C23" s="160">
        <v>76</v>
      </c>
      <c r="D23" s="84"/>
      <c r="E23" s="85" t="str">
        <f ca="1">' '!A100</f>
        <v>J'ai tendance à laisser les choses se faire</v>
      </c>
      <c r="F23" s="161"/>
      <c r="G23" s="86"/>
      <c r="H23" s="89"/>
      <c r="I23" s="88"/>
      <c r="J23" s="89"/>
      <c r="K23" s="88"/>
      <c r="L23" s="89"/>
      <c r="M23" s="88"/>
      <c r="N23" s="89"/>
      <c r="O23" s="88"/>
      <c r="P23" s="89"/>
      <c r="Q23" s="88"/>
      <c r="R23" s="89"/>
      <c r="S23" s="90"/>
      <c r="T23" s="302"/>
      <c r="U23" s="303"/>
      <c r="V23" s="163">
        <f t="shared" si="1"/>
        <v>76</v>
      </c>
      <c r="W23" s="164">
        <v>5</v>
      </c>
      <c r="X23" s="165">
        <f t="shared" si="2"/>
        <v>0</v>
      </c>
      <c r="Y23" s="112"/>
      <c r="Z23" s="112"/>
      <c r="AA23" s="112"/>
      <c r="AB23" s="112"/>
      <c r="AC23" s="112"/>
      <c r="AD23" s="112"/>
      <c r="AE23" s="112"/>
      <c r="AF23" s="112"/>
      <c r="AG23" s="112"/>
      <c r="AH23" s="112"/>
      <c r="AI23" s="112"/>
      <c r="AJ23" s="112"/>
      <c r="AK23" s="112"/>
      <c r="AL23" s="112"/>
      <c r="AM23" s="112"/>
      <c r="AN23" s="112"/>
      <c r="AO23" s="112"/>
      <c r="AP23" s="62"/>
      <c r="AQ23" s="62"/>
      <c r="AR23" s="62"/>
      <c r="AS23" s="62"/>
      <c r="AT23" s="62"/>
      <c r="AU23" s="62"/>
      <c r="AV23" s="62"/>
      <c r="AW23" s="62"/>
      <c r="AX23" s="62"/>
      <c r="AY23" s="62"/>
      <c r="AZ23" s="62"/>
      <c r="BA23" s="62"/>
      <c r="BB23" s="62"/>
      <c r="BC23" s="62"/>
      <c r="BD23" s="62"/>
      <c r="BE23" s="62"/>
      <c r="BF23" s="62"/>
      <c r="BG23" s="62"/>
    </row>
    <row r="24" spans="1:59" ht="30" customHeight="1">
      <c r="A24" s="81">
        <f t="shared" si="0"/>
        <v>0</v>
      </c>
      <c r="B24" s="82"/>
      <c r="C24" s="160">
        <v>77</v>
      </c>
      <c r="D24" s="92"/>
      <c r="E24" s="85" t="str">
        <f ca="1">' '!A101</f>
        <v>J'ai souvent des idées pour améliorer les prestations destinées aux clients</v>
      </c>
      <c r="F24" s="161"/>
      <c r="G24" s="86"/>
      <c r="H24" s="89"/>
      <c r="I24" s="88"/>
      <c r="J24" s="89"/>
      <c r="K24" s="88"/>
      <c r="L24" s="89"/>
      <c r="M24" s="88"/>
      <c r="N24" s="89"/>
      <c r="O24" s="88"/>
      <c r="P24" s="89"/>
      <c r="Q24" s="88"/>
      <c r="R24" s="89"/>
      <c r="S24" s="90"/>
      <c r="T24" s="304"/>
      <c r="U24" s="305"/>
      <c r="V24" s="163">
        <f t="shared" si="1"/>
        <v>77</v>
      </c>
      <c r="W24" s="164">
        <v>1</v>
      </c>
      <c r="X24" s="165">
        <f t="shared" si="2"/>
        <v>0</v>
      </c>
      <c r="Y24" s="112"/>
      <c r="Z24" s="112"/>
      <c r="AA24" s="112"/>
      <c r="AB24" s="112"/>
      <c r="AC24" s="112"/>
      <c r="AD24" s="112"/>
      <c r="AE24" s="112"/>
      <c r="AF24" s="112"/>
      <c r="AG24" s="112"/>
      <c r="AH24" s="112"/>
      <c r="AI24" s="112"/>
      <c r="AJ24" s="112"/>
      <c r="AK24" s="112"/>
      <c r="AL24" s="112"/>
      <c r="AM24" s="112"/>
      <c r="AN24" s="112"/>
      <c r="AO24" s="112"/>
      <c r="AP24" s="62"/>
      <c r="AQ24" s="62"/>
      <c r="AR24" s="62"/>
      <c r="AS24" s="62"/>
      <c r="AT24" s="62"/>
      <c r="AU24" s="62"/>
      <c r="AV24" s="62"/>
      <c r="AW24" s="62"/>
      <c r="AX24" s="62"/>
      <c r="AY24" s="62"/>
      <c r="AZ24" s="62"/>
      <c r="BA24" s="62"/>
      <c r="BB24" s="62"/>
      <c r="BC24" s="62"/>
      <c r="BD24" s="62"/>
      <c r="BE24" s="62"/>
      <c r="BF24" s="62"/>
      <c r="BG24" s="62"/>
    </row>
    <row r="25" spans="1:59" ht="30" customHeight="1">
      <c r="A25" s="81">
        <f t="shared" si="0"/>
        <v>0</v>
      </c>
      <c r="B25" s="82"/>
      <c r="C25" s="160">
        <v>78</v>
      </c>
      <c r="D25" s="84"/>
      <c r="E25" s="85" t="str">
        <f ca="1">' '!A102</f>
        <v xml:space="preserve">Je surveille les coûts de près </v>
      </c>
      <c r="F25" s="161"/>
      <c r="G25" s="86"/>
      <c r="H25" s="89"/>
      <c r="I25" s="88"/>
      <c r="J25" s="89"/>
      <c r="K25" s="88"/>
      <c r="L25" s="89"/>
      <c r="M25" s="88"/>
      <c r="N25" s="89"/>
      <c r="O25" s="88"/>
      <c r="P25" s="89"/>
      <c r="Q25" s="88"/>
      <c r="R25" s="89"/>
      <c r="S25" s="90"/>
      <c r="T25" s="304"/>
      <c r="U25" s="305"/>
      <c r="V25" s="163">
        <f t="shared" si="1"/>
        <v>78</v>
      </c>
      <c r="W25" s="164">
        <v>1</v>
      </c>
      <c r="X25" s="165">
        <f t="shared" si="2"/>
        <v>0</v>
      </c>
      <c r="Y25" s="112"/>
      <c r="Z25" s="112"/>
      <c r="AA25" s="112"/>
      <c r="AB25" s="112"/>
      <c r="AC25" s="112"/>
      <c r="AD25" s="112"/>
      <c r="AE25" s="112"/>
      <c r="AF25" s="112"/>
      <c r="AG25" s="112"/>
      <c r="AH25" s="112"/>
      <c r="AI25" s="112"/>
      <c r="AJ25" s="112"/>
      <c r="AK25" s="112"/>
      <c r="AL25" s="112"/>
      <c r="AM25" s="112"/>
      <c r="AN25" s="112"/>
      <c r="AO25" s="112"/>
      <c r="AP25" s="62"/>
      <c r="AQ25" s="62"/>
      <c r="AR25" s="62"/>
      <c r="AS25" s="62"/>
      <c r="AT25" s="62"/>
      <c r="AU25" s="62"/>
      <c r="AV25" s="62"/>
      <c r="AW25" s="62"/>
      <c r="AX25" s="62"/>
      <c r="AY25" s="62"/>
      <c r="AZ25" s="62"/>
      <c r="BA25" s="62"/>
      <c r="BB25" s="62"/>
      <c r="BC25" s="62"/>
      <c r="BD25" s="62"/>
      <c r="BE25" s="62"/>
      <c r="BF25" s="62"/>
      <c r="BG25" s="62"/>
    </row>
    <row r="26" spans="1:59" ht="30" customHeight="1">
      <c r="A26" s="81">
        <f t="shared" si="0"/>
        <v>0</v>
      </c>
      <c r="B26" s="82"/>
      <c r="C26" s="160">
        <v>79</v>
      </c>
      <c r="D26" s="92"/>
      <c r="E26" s="85" t="str">
        <f ca="1">' '!A103</f>
        <v>J'évite les situations qui dévoilent mes faiblesses</v>
      </c>
      <c r="F26" s="161"/>
      <c r="G26" s="86"/>
      <c r="H26" s="89"/>
      <c r="I26" s="88"/>
      <c r="J26" s="89"/>
      <c r="K26" s="88"/>
      <c r="L26" s="89"/>
      <c r="M26" s="88"/>
      <c r="N26" s="89"/>
      <c r="O26" s="88"/>
      <c r="P26" s="89"/>
      <c r="Q26" s="88"/>
      <c r="R26" s="89"/>
      <c r="S26" s="90"/>
      <c r="T26" s="306"/>
      <c r="U26" s="307"/>
      <c r="V26" s="163">
        <f t="shared" si="1"/>
        <v>79</v>
      </c>
      <c r="W26" s="164">
        <v>5</v>
      </c>
      <c r="X26" s="165">
        <f t="shared" si="2"/>
        <v>0</v>
      </c>
      <c r="Y26" s="112"/>
      <c r="Z26" s="112"/>
      <c r="AA26" s="112"/>
      <c r="AB26" s="112"/>
      <c r="AC26" s="112"/>
      <c r="AD26" s="112"/>
      <c r="AE26" s="112"/>
      <c r="AF26" s="112"/>
      <c r="AG26" s="112"/>
      <c r="AH26" s="112"/>
      <c r="AI26" s="112"/>
      <c r="AJ26" s="112"/>
      <c r="AK26" s="112"/>
      <c r="AL26" s="112"/>
      <c r="AM26" s="112"/>
      <c r="AN26" s="112"/>
      <c r="AO26" s="112"/>
      <c r="AP26" s="62"/>
      <c r="AQ26" s="62"/>
      <c r="AR26" s="62"/>
      <c r="AS26" s="62"/>
      <c r="AT26" s="62"/>
      <c r="AU26" s="62"/>
      <c r="AV26" s="62"/>
      <c r="AW26" s="62"/>
      <c r="AX26" s="62"/>
      <c r="AY26" s="62"/>
      <c r="AZ26" s="62"/>
      <c r="BA26" s="62"/>
      <c r="BB26" s="62"/>
      <c r="BC26" s="62"/>
      <c r="BD26" s="62"/>
      <c r="BE26" s="62"/>
      <c r="BF26" s="62"/>
      <c r="BG26" s="62"/>
    </row>
    <row r="27" spans="1:59" ht="30" customHeight="1">
      <c r="A27" s="81">
        <f t="shared" si="0"/>
        <v>0</v>
      </c>
      <c r="B27" s="82"/>
      <c r="C27" s="160">
        <v>80</v>
      </c>
      <c r="D27" s="84"/>
      <c r="E27" s="85" t="str">
        <f ca="1">' '!A104</f>
        <v>J'ai de la présence et de l'autorité</v>
      </c>
      <c r="F27" s="161"/>
      <c r="G27" s="86"/>
      <c r="H27" s="89"/>
      <c r="I27" s="88"/>
      <c r="J27" s="89"/>
      <c r="K27" s="88"/>
      <c r="L27" s="89"/>
      <c r="M27" s="88"/>
      <c r="N27" s="89"/>
      <c r="O27" s="88"/>
      <c r="P27" s="89"/>
      <c r="Q27" s="88"/>
      <c r="R27" s="89"/>
      <c r="S27" s="90"/>
      <c r="T27" s="302"/>
      <c r="U27" s="303"/>
      <c r="V27" s="163">
        <f t="shared" si="1"/>
        <v>80</v>
      </c>
      <c r="W27" s="164">
        <v>1</v>
      </c>
      <c r="X27" s="165">
        <f t="shared" si="2"/>
        <v>0</v>
      </c>
      <c r="Y27" s="112"/>
      <c r="Z27" s="112"/>
      <c r="AA27" s="112"/>
      <c r="AB27" s="112"/>
      <c r="AC27" s="112"/>
      <c r="AD27" s="112"/>
      <c r="AE27" s="112"/>
      <c r="AF27" s="112"/>
      <c r="AG27" s="112"/>
      <c r="AH27" s="112"/>
      <c r="AI27" s="112"/>
      <c r="AJ27" s="112"/>
      <c r="AK27" s="112"/>
      <c r="AL27" s="112"/>
      <c r="AM27" s="112"/>
      <c r="AN27" s="112"/>
      <c r="AO27" s="112"/>
      <c r="AP27" s="62"/>
      <c r="AQ27" s="62"/>
      <c r="AR27" s="62"/>
      <c r="AS27" s="62"/>
      <c r="AT27" s="62"/>
      <c r="AU27" s="62"/>
      <c r="AV27" s="62"/>
      <c r="AW27" s="62"/>
      <c r="AX27" s="62"/>
      <c r="AY27" s="62"/>
      <c r="AZ27" s="62"/>
      <c r="BA27" s="62"/>
      <c r="BB27" s="62"/>
      <c r="BC27" s="62"/>
      <c r="BD27" s="62"/>
      <c r="BE27" s="62"/>
      <c r="BF27" s="62"/>
      <c r="BG27" s="62"/>
    </row>
    <row r="28" spans="1:59" ht="30" customHeight="1">
      <c r="A28" s="81">
        <f t="shared" si="0"/>
        <v>0</v>
      </c>
      <c r="B28" s="82"/>
      <c r="C28" s="160">
        <v>81</v>
      </c>
      <c r="D28" s="92"/>
      <c r="E28" s="85" t="str">
        <f ca="1">' '!A105</f>
        <v xml:space="preserve">Encourager les autres n'est pas vraiment mon fort </v>
      </c>
      <c r="F28" s="161"/>
      <c r="G28" s="86"/>
      <c r="H28" s="89"/>
      <c r="I28" s="88"/>
      <c r="J28" s="89"/>
      <c r="K28" s="88"/>
      <c r="L28" s="89"/>
      <c r="M28" s="88"/>
      <c r="N28" s="89"/>
      <c r="O28" s="88"/>
      <c r="P28" s="89"/>
      <c r="Q28" s="88"/>
      <c r="R28" s="89"/>
      <c r="S28" s="90"/>
      <c r="T28" s="304"/>
      <c r="U28" s="305"/>
      <c r="V28" s="163">
        <f t="shared" si="1"/>
        <v>81</v>
      </c>
      <c r="W28" s="164">
        <v>5</v>
      </c>
      <c r="X28" s="165">
        <f t="shared" si="2"/>
        <v>0</v>
      </c>
      <c r="Y28" s="112"/>
      <c r="Z28" s="112"/>
      <c r="AA28" s="112"/>
      <c r="AB28" s="112"/>
      <c r="AC28" s="112"/>
      <c r="AD28" s="112"/>
      <c r="AE28" s="112"/>
      <c r="AF28" s="112"/>
      <c r="AG28" s="112"/>
      <c r="AH28" s="112"/>
      <c r="AI28" s="112"/>
      <c r="AJ28" s="112"/>
      <c r="AK28" s="112"/>
      <c r="AL28" s="112"/>
      <c r="AM28" s="112"/>
      <c r="AN28" s="112"/>
      <c r="AO28" s="112"/>
      <c r="AP28" s="62"/>
      <c r="AQ28" s="62"/>
      <c r="AR28" s="62"/>
      <c r="AS28" s="62"/>
      <c r="AT28" s="62"/>
      <c r="AU28" s="62"/>
      <c r="AV28" s="62"/>
      <c r="AW28" s="62"/>
      <c r="AX28" s="62"/>
      <c r="AY28" s="62"/>
      <c r="AZ28" s="62"/>
      <c r="BA28" s="62"/>
      <c r="BB28" s="62"/>
      <c r="BC28" s="62"/>
      <c r="BD28" s="62"/>
      <c r="BE28" s="62"/>
      <c r="BF28" s="62"/>
      <c r="BG28" s="62"/>
    </row>
    <row r="29" spans="1:59" ht="30" customHeight="1">
      <c r="A29" s="81">
        <f t="shared" si="0"/>
        <v>0</v>
      </c>
      <c r="B29" s="82"/>
      <c r="C29" s="160">
        <v>82</v>
      </c>
      <c r="D29" s="84"/>
      <c r="E29" s="85" t="str">
        <f ca="1">' '!A106</f>
        <v>Je ne ménage aucun effort lorsqu'il s'agit d'aider les autres à se développer</v>
      </c>
      <c r="F29" s="161"/>
      <c r="G29" s="86"/>
      <c r="H29" s="89"/>
      <c r="I29" s="88"/>
      <c r="J29" s="89"/>
      <c r="K29" s="88"/>
      <c r="L29" s="89"/>
      <c r="M29" s="88"/>
      <c r="N29" s="89"/>
      <c r="O29" s="88"/>
      <c r="P29" s="89"/>
      <c r="Q29" s="88"/>
      <c r="R29" s="89"/>
      <c r="S29" s="90"/>
      <c r="T29" s="304"/>
      <c r="U29" s="305"/>
      <c r="V29" s="163">
        <f t="shared" si="1"/>
        <v>82</v>
      </c>
      <c r="W29" s="164">
        <v>1</v>
      </c>
      <c r="X29" s="165">
        <f t="shared" si="2"/>
        <v>0</v>
      </c>
      <c r="Y29" s="112"/>
      <c r="Z29" s="112"/>
      <c r="AA29" s="112"/>
      <c r="AB29" s="112"/>
      <c r="AC29" s="112"/>
      <c r="AD29" s="112"/>
      <c r="AE29" s="112"/>
      <c r="AF29" s="112"/>
      <c r="AG29" s="112"/>
      <c r="AH29" s="112"/>
      <c r="AI29" s="112"/>
      <c r="AJ29" s="112"/>
      <c r="AK29" s="112"/>
      <c r="AL29" s="112"/>
      <c r="AM29" s="112"/>
      <c r="AN29" s="112"/>
      <c r="AO29" s="112"/>
      <c r="AP29" s="62"/>
      <c r="AQ29" s="62"/>
      <c r="AR29" s="62"/>
      <c r="AS29" s="62"/>
      <c r="AT29" s="62"/>
      <c r="AU29" s="62"/>
      <c r="AV29" s="62"/>
      <c r="AW29" s="62"/>
      <c r="AX29" s="62"/>
      <c r="AY29" s="62"/>
      <c r="AZ29" s="62"/>
      <c r="BA29" s="62"/>
      <c r="BB29" s="62"/>
      <c r="BC29" s="62"/>
      <c r="BD29" s="62"/>
      <c r="BE29" s="62"/>
      <c r="BF29" s="62"/>
      <c r="BG29" s="62"/>
    </row>
    <row r="30" spans="1:59" ht="30" customHeight="1">
      <c r="A30" s="81">
        <f t="shared" si="0"/>
        <v>0</v>
      </c>
      <c r="B30" s="82"/>
      <c r="C30" s="160">
        <v>83</v>
      </c>
      <c r="D30" s="92"/>
      <c r="E30" s="85" t="str">
        <f ca="1">' '!A107</f>
        <v>Je suis irritable et de mauvaise humeur lorsque je suis stressé</v>
      </c>
      <c r="F30" s="161"/>
      <c r="G30" s="86"/>
      <c r="H30" s="89"/>
      <c r="I30" s="88"/>
      <c r="J30" s="89"/>
      <c r="K30" s="88"/>
      <c r="L30" s="89"/>
      <c r="M30" s="88"/>
      <c r="N30" s="89"/>
      <c r="O30" s="88"/>
      <c r="P30" s="89"/>
      <c r="Q30" s="88"/>
      <c r="R30" s="89"/>
      <c r="S30" s="90"/>
      <c r="T30" s="306"/>
      <c r="U30" s="307"/>
      <c r="V30" s="163">
        <f t="shared" si="1"/>
        <v>83</v>
      </c>
      <c r="W30" s="164">
        <v>5</v>
      </c>
      <c r="X30" s="165">
        <f t="shared" si="2"/>
        <v>0</v>
      </c>
      <c r="Y30" s="112"/>
      <c r="Z30" s="112"/>
      <c r="AA30" s="112"/>
      <c r="AB30" s="112"/>
      <c r="AC30" s="112"/>
      <c r="AD30" s="112"/>
      <c r="AE30" s="112"/>
      <c r="AF30" s="112"/>
      <c r="AG30" s="112"/>
      <c r="AH30" s="112"/>
      <c r="AI30" s="112"/>
      <c r="AJ30" s="112"/>
      <c r="AK30" s="112"/>
      <c r="AL30" s="112"/>
      <c r="AM30" s="112"/>
      <c r="AN30" s="112"/>
      <c r="AO30" s="112"/>
      <c r="AP30" s="62"/>
      <c r="AQ30" s="62"/>
      <c r="AR30" s="62"/>
      <c r="AS30" s="62"/>
      <c r="AT30" s="62"/>
      <c r="AU30" s="62"/>
      <c r="AV30" s="62"/>
      <c r="AW30" s="62"/>
      <c r="AX30" s="62"/>
      <c r="AY30" s="62"/>
      <c r="AZ30" s="62"/>
      <c r="BA30" s="62"/>
      <c r="BB30" s="62"/>
      <c r="BC30" s="62"/>
      <c r="BD30" s="62"/>
      <c r="BE30" s="62"/>
      <c r="BF30" s="62"/>
      <c r="BG30" s="62"/>
    </row>
    <row r="31" spans="1:59" ht="30" customHeight="1">
      <c r="A31" s="81">
        <f t="shared" si="0"/>
        <v>0</v>
      </c>
      <c r="B31" s="82"/>
      <c r="C31" s="160">
        <v>84</v>
      </c>
      <c r="D31" s="84"/>
      <c r="E31" s="85" t="str">
        <f ca="1">' '!A108</f>
        <v>Je sais bien résister aux tentations</v>
      </c>
      <c r="F31" s="161"/>
      <c r="G31" s="86"/>
      <c r="H31" s="89"/>
      <c r="I31" s="88"/>
      <c r="J31" s="89"/>
      <c r="K31" s="88"/>
      <c r="L31" s="89"/>
      <c r="M31" s="88"/>
      <c r="N31" s="89"/>
      <c r="O31" s="88"/>
      <c r="P31" s="89"/>
      <c r="Q31" s="88"/>
      <c r="R31" s="89"/>
      <c r="S31" s="90"/>
      <c r="T31" s="302"/>
      <c r="U31" s="303"/>
      <c r="V31" s="163">
        <f t="shared" si="1"/>
        <v>84</v>
      </c>
      <c r="W31" s="164">
        <v>1</v>
      </c>
      <c r="X31" s="165">
        <f t="shared" si="2"/>
        <v>0</v>
      </c>
      <c r="Y31" s="112"/>
      <c r="Z31" s="112"/>
      <c r="AA31" s="112"/>
      <c r="AB31" s="112"/>
      <c r="AC31" s="112"/>
      <c r="AD31" s="112"/>
      <c r="AE31" s="112"/>
      <c r="AF31" s="112"/>
      <c r="AG31" s="112"/>
      <c r="AH31" s="112"/>
      <c r="AI31" s="112"/>
      <c r="AJ31" s="112"/>
      <c r="AK31" s="112"/>
      <c r="AL31" s="112"/>
      <c r="AM31" s="112"/>
      <c r="AN31" s="112"/>
      <c r="AO31" s="112"/>
      <c r="AP31" s="62"/>
      <c r="AQ31" s="62"/>
      <c r="AR31" s="62"/>
      <c r="AS31" s="62"/>
      <c r="AT31" s="62"/>
      <c r="AU31" s="62"/>
      <c r="AV31" s="62"/>
      <c r="AW31" s="62"/>
      <c r="AX31" s="62"/>
      <c r="AY31" s="62"/>
      <c r="AZ31" s="62"/>
      <c r="BA31" s="62"/>
      <c r="BB31" s="62"/>
      <c r="BC31" s="62"/>
      <c r="BD31" s="62"/>
      <c r="BE31" s="62"/>
      <c r="BF31" s="62"/>
      <c r="BG31" s="62"/>
    </row>
    <row r="32" spans="1:59" ht="30" customHeight="1">
      <c r="A32" s="81">
        <f t="shared" si="0"/>
        <v>0</v>
      </c>
      <c r="B32" s="82"/>
      <c r="C32" s="160">
        <v>85</v>
      </c>
      <c r="D32" s="92"/>
      <c r="E32" s="85" t="str">
        <f ca="1">' '!A109</f>
        <v>Je fais ce que je dis</v>
      </c>
      <c r="F32" s="161"/>
      <c r="G32" s="86"/>
      <c r="H32" s="89"/>
      <c r="I32" s="88"/>
      <c r="J32" s="89"/>
      <c r="K32" s="88"/>
      <c r="L32" s="89"/>
      <c r="M32" s="88"/>
      <c r="N32" s="89"/>
      <c r="O32" s="88"/>
      <c r="P32" s="89"/>
      <c r="Q32" s="88"/>
      <c r="R32" s="89"/>
      <c r="S32" s="90"/>
      <c r="T32" s="304"/>
      <c r="U32" s="305"/>
      <c r="V32" s="163">
        <f t="shared" si="1"/>
        <v>85</v>
      </c>
      <c r="W32" s="164">
        <v>1</v>
      </c>
      <c r="X32" s="165">
        <f t="shared" si="2"/>
        <v>0</v>
      </c>
      <c r="Y32" s="112"/>
      <c r="Z32" s="112"/>
      <c r="AA32" s="112"/>
      <c r="AB32" s="112"/>
      <c r="AC32" s="112"/>
      <c r="AD32" s="112"/>
      <c r="AE32" s="112"/>
      <c r="AF32" s="112"/>
      <c r="AG32" s="112"/>
      <c r="AH32" s="112"/>
      <c r="AI32" s="112"/>
      <c r="AJ32" s="112"/>
      <c r="AK32" s="112"/>
      <c r="AL32" s="112"/>
      <c r="AM32" s="112"/>
      <c r="AN32" s="112"/>
      <c r="AO32" s="112"/>
      <c r="AP32" s="62"/>
      <c r="AQ32" s="62"/>
      <c r="AR32" s="62"/>
      <c r="AS32" s="62"/>
      <c r="AT32" s="62"/>
      <c r="AU32" s="62"/>
      <c r="AV32" s="62"/>
      <c r="AW32" s="62"/>
      <c r="AX32" s="62"/>
      <c r="AY32" s="62"/>
      <c r="AZ32" s="62"/>
      <c r="BA32" s="62"/>
      <c r="BB32" s="62"/>
      <c r="BC32" s="62"/>
      <c r="BD32" s="62"/>
      <c r="BE32" s="62"/>
      <c r="BF32" s="62"/>
      <c r="BG32" s="62"/>
    </row>
    <row r="33" spans="1:59" ht="30" customHeight="1">
      <c r="A33" s="81">
        <f t="shared" si="0"/>
        <v>0</v>
      </c>
      <c r="B33" s="82"/>
      <c r="C33" s="160">
        <v>86</v>
      </c>
      <c r="D33" s="84"/>
      <c r="E33" s="85" t="str">
        <f ca="1">' '!A110</f>
        <v>Je remets en question les instructions et les procédures</v>
      </c>
      <c r="F33" s="161"/>
      <c r="G33" s="86"/>
      <c r="H33" s="89"/>
      <c r="I33" s="88"/>
      <c r="J33" s="89"/>
      <c r="K33" s="88"/>
      <c r="L33" s="89"/>
      <c r="M33" s="88"/>
      <c r="N33" s="89"/>
      <c r="O33" s="88"/>
      <c r="P33" s="89"/>
      <c r="Q33" s="88"/>
      <c r="R33" s="89"/>
      <c r="S33" s="90"/>
      <c r="T33" s="304"/>
      <c r="U33" s="305"/>
      <c r="V33" s="163">
        <f t="shared" si="1"/>
        <v>86</v>
      </c>
      <c r="W33" s="164">
        <v>1</v>
      </c>
      <c r="X33" s="165">
        <f t="shared" si="2"/>
        <v>0</v>
      </c>
      <c r="Y33" s="112"/>
      <c r="Z33" s="112"/>
      <c r="AA33" s="112"/>
      <c r="AB33" s="112"/>
      <c r="AC33" s="112"/>
      <c r="AD33" s="112"/>
      <c r="AE33" s="112"/>
      <c r="AF33" s="112"/>
      <c r="AG33" s="112"/>
      <c r="AH33" s="112"/>
      <c r="AI33" s="112"/>
      <c r="AJ33" s="112"/>
      <c r="AK33" s="112"/>
      <c r="AL33" s="112"/>
      <c r="AM33" s="112"/>
      <c r="AN33" s="112"/>
      <c r="AO33" s="112"/>
      <c r="AP33" s="62"/>
      <c r="AQ33" s="62"/>
      <c r="AR33" s="62"/>
      <c r="AS33" s="62"/>
      <c r="AT33" s="62"/>
      <c r="AU33" s="62"/>
      <c r="AV33" s="62"/>
      <c r="AW33" s="62"/>
      <c r="AX33" s="62"/>
      <c r="AY33" s="62"/>
      <c r="AZ33" s="62"/>
      <c r="BA33" s="62"/>
      <c r="BB33" s="62"/>
      <c r="BC33" s="62"/>
      <c r="BD33" s="62"/>
      <c r="BE33" s="62"/>
      <c r="BF33" s="62"/>
      <c r="BG33" s="62"/>
    </row>
    <row r="34" spans="1:59" ht="30" customHeight="1">
      <c r="A34" s="81">
        <f t="shared" si="0"/>
        <v>0</v>
      </c>
      <c r="B34" s="82"/>
      <c r="C34" s="160">
        <v>87</v>
      </c>
      <c r="D34" s="92"/>
      <c r="E34" s="85" t="str">
        <f ca="1">' '!A111</f>
        <v>J'ai un mode de pensée conservateur</v>
      </c>
      <c r="F34" s="161"/>
      <c r="G34" s="86"/>
      <c r="H34" s="89"/>
      <c r="I34" s="88"/>
      <c r="J34" s="89"/>
      <c r="K34" s="88"/>
      <c r="L34" s="89"/>
      <c r="M34" s="88"/>
      <c r="N34" s="89"/>
      <c r="O34" s="88"/>
      <c r="P34" s="89"/>
      <c r="Q34" s="88"/>
      <c r="R34" s="89"/>
      <c r="S34" s="90"/>
      <c r="T34" s="306"/>
      <c r="U34" s="307"/>
      <c r="V34" s="163">
        <f t="shared" si="1"/>
        <v>87</v>
      </c>
      <c r="W34" s="164">
        <v>5</v>
      </c>
      <c r="X34" s="165">
        <f t="shared" si="2"/>
        <v>0</v>
      </c>
      <c r="Y34" s="112"/>
      <c r="Z34" s="112"/>
      <c r="AA34" s="112"/>
      <c r="AB34" s="112"/>
      <c r="AC34" s="112"/>
      <c r="AD34" s="112"/>
      <c r="AE34" s="112"/>
      <c r="AF34" s="112"/>
      <c r="AG34" s="112"/>
      <c r="AH34" s="112"/>
      <c r="AI34" s="112"/>
      <c r="AJ34" s="112"/>
      <c r="AK34" s="112"/>
      <c r="AL34" s="112"/>
      <c r="AM34" s="112"/>
      <c r="AN34" s="112"/>
      <c r="AO34" s="112"/>
      <c r="AP34" s="62"/>
      <c r="AQ34" s="62"/>
      <c r="AR34" s="62"/>
      <c r="AS34" s="62"/>
      <c r="AT34" s="62"/>
      <c r="AU34" s="62"/>
      <c r="AV34" s="62"/>
      <c r="AW34" s="62"/>
      <c r="AX34" s="62"/>
      <c r="AY34" s="62"/>
      <c r="AZ34" s="62"/>
      <c r="BA34" s="62"/>
      <c r="BB34" s="62"/>
      <c r="BC34" s="62"/>
      <c r="BD34" s="62"/>
      <c r="BE34" s="62"/>
      <c r="BF34" s="62"/>
      <c r="BG34" s="62"/>
    </row>
    <row r="35" spans="1:59" ht="30" customHeight="1">
      <c r="A35" s="81">
        <f t="shared" si="0"/>
        <v>0</v>
      </c>
      <c r="B35" s="82"/>
      <c r="C35" s="160">
        <v>88</v>
      </c>
      <c r="D35" s="84"/>
      <c r="E35" s="85" t="str">
        <f ca="1">' '!A112</f>
        <v>Je m'adapte lentement aux nouvelles stratégies</v>
      </c>
      <c r="F35" s="161"/>
      <c r="G35" s="86"/>
      <c r="H35" s="89"/>
      <c r="I35" s="88"/>
      <c r="J35" s="89"/>
      <c r="K35" s="88"/>
      <c r="L35" s="89"/>
      <c r="M35" s="88"/>
      <c r="N35" s="89"/>
      <c r="O35" s="88"/>
      <c r="P35" s="89"/>
      <c r="Q35" s="88"/>
      <c r="R35" s="89"/>
      <c r="S35" s="90"/>
      <c r="T35" s="302"/>
      <c r="U35" s="303"/>
      <c r="V35" s="163">
        <f t="shared" si="1"/>
        <v>88</v>
      </c>
      <c r="W35" s="164">
        <v>5</v>
      </c>
      <c r="X35" s="165">
        <f t="shared" si="2"/>
        <v>0</v>
      </c>
      <c r="Y35" s="112"/>
      <c r="Z35" s="112"/>
      <c r="AA35" s="112"/>
      <c r="AB35" s="112"/>
      <c r="AC35" s="112"/>
      <c r="AD35" s="112"/>
      <c r="AE35" s="112"/>
      <c r="AF35" s="112"/>
      <c r="AG35" s="112"/>
      <c r="AH35" s="112"/>
      <c r="AI35" s="112"/>
      <c r="AJ35" s="112"/>
      <c r="AK35" s="112"/>
      <c r="AL35" s="112"/>
      <c r="AM35" s="112"/>
      <c r="AN35" s="112"/>
      <c r="AO35" s="112"/>
      <c r="AP35" s="62"/>
      <c r="AQ35" s="62"/>
      <c r="AR35" s="62"/>
      <c r="AS35" s="62"/>
      <c r="AT35" s="62"/>
      <c r="AU35" s="62"/>
      <c r="AV35" s="62"/>
      <c r="AW35" s="62"/>
      <c r="AX35" s="62"/>
      <c r="AY35" s="62"/>
      <c r="AZ35" s="62"/>
      <c r="BA35" s="62"/>
      <c r="BB35" s="62"/>
      <c r="BC35" s="62"/>
      <c r="BD35" s="62"/>
      <c r="BE35" s="62"/>
      <c r="BF35" s="62"/>
      <c r="BG35" s="62"/>
    </row>
    <row r="36" spans="1:59" ht="30" customHeight="1">
      <c r="A36" s="81">
        <f t="shared" si="0"/>
        <v>0</v>
      </c>
      <c r="B36" s="82"/>
      <c r="C36" s="160">
        <v>89</v>
      </c>
      <c r="D36" s="92"/>
      <c r="E36" s="85" t="str">
        <f ca="1">' '!A113</f>
        <v>Parfois, je ne soupèse pas certaines options avec suffisamment de minutie</v>
      </c>
      <c r="F36" s="161"/>
      <c r="G36" s="86"/>
      <c r="H36" s="89"/>
      <c r="I36" s="88"/>
      <c r="J36" s="89"/>
      <c r="K36" s="88"/>
      <c r="L36" s="89"/>
      <c r="M36" s="88"/>
      <c r="N36" s="89"/>
      <c r="O36" s="88"/>
      <c r="P36" s="89"/>
      <c r="Q36" s="88"/>
      <c r="R36" s="89"/>
      <c r="S36" s="90"/>
      <c r="T36" s="304"/>
      <c r="U36" s="305"/>
      <c r="V36" s="163">
        <f t="shared" si="1"/>
        <v>89</v>
      </c>
      <c r="W36" s="164">
        <v>5</v>
      </c>
      <c r="X36" s="165">
        <f t="shared" si="2"/>
        <v>0</v>
      </c>
      <c r="Y36" s="112"/>
      <c r="Z36" s="112"/>
      <c r="AA36" s="112"/>
      <c r="AB36" s="112"/>
      <c r="AC36" s="112"/>
      <c r="AD36" s="112"/>
      <c r="AE36" s="112"/>
      <c r="AF36" s="112"/>
      <c r="AG36" s="112"/>
      <c r="AH36" s="112"/>
      <c r="AI36" s="112"/>
      <c r="AJ36" s="112"/>
      <c r="AK36" s="112"/>
      <c r="AL36" s="112"/>
      <c r="AM36" s="112"/>
      <c r="AN36" s="112"/>
      <c r="AO36" s="112"/>
      <c r="AP36" s="62"/>
      <c r="AQ36" s="62"/>
      <c r="AR36" s="62"/>
      <c r="AS36" s="62"/>
      <c r="AT36" s="62"/>
      <c r="AU36" s="62"/>
      <c r="AV36" s="62"/>
      <c r="AW36" s="62"/>
      <c r="AX36" s="62"/>
      <c r="AY36" s="62"/>
      <c r="AZ36" s="62"/>
      <c r="BA36" s="62"/>
      <c r="BB36" s="62"/>
      <c r="BC36" s="62"/>
      <c r="BD36" s="62"/>
      <c r="BE36" s="62"/>
      <c r="BF36" s="62"/>
      <c r="BG36" s="62"/>
    </row>
    <row r="37" spans="1:59" ht="30" customHeight="1">
      <c r="A37" s="81">
        <f t="shared" si="0"/>
        <v>0</v>
      </c>
      <c r="B37" s="82"/>
      <c r="C37" s="160">
        <v>90</v>
      </c>
      <c r="D37" s="84"/>
      <c r="E37" s="85" t="str">
        <f ca="1">' '!A114</f>
        <v xml:space="preserve">Je résous rapidement les problèmes </v>
      </c>
      <c r="F37" s="161"/>
      <c r="G37" s="86"/>
      <c r="H37" s="89"/>
      <c r="I37" s="88"/>
      <c r="J37" s="89"/>
      <c r="K37" s="88"/>
      <c r="L37" s="89"/>
      <c r="M37" s="88"/>
      <c r="N37" s="89"/>
      <c r="O37" s="88"/>
      <c r="P37" s="89"/>
      <c r="Q37" s="88"/>
      <c r="R37" s="89"/>
      <c r="S37" s="90"/>
      <c r="T37" s="304"/>
      <c r="U37" s="305"/>
      <c r="V37" s="163">
        <f t="shared" si="1"/>
        <v>90</v>
      </c>
      <c r="W37" s="164">
        <v>1</v>
      </c>
      <c r="X37" s="165">
        <f t="shared" si="2"/>
        <v>0</v>
      </c>
      <c r="Y37" s="112"/>
      <c r="Z37" s="112"/>
      <c r="AA37" s="112"/>
      <c r="AB37" s="112"/>
      <c r="AC37" s="112"/>
      <c r="AD37" s="112"/>
      <c r="AE37" s="112"/>
      <c r="AF37" s="112"/>
      <c r="AG37" s="112"/>
      <c r="AH37" s="112"/>
      <c r="AI37" s="112"/>
      <c r="AJ37" s="112"/>
      <c r="AK37" s="112"/>
      <c r="AL37" s="112"/>
      <c r="AM37" s="112"/>
      <c r="AN37" s="112"/>
      <c r="AO37" s="112"/>
      <c r="AP37" s="62"/>
      <c r="AQ37" s="62"/>
      <c r="AR37" s="62"/>
      <c r="AS37" s="62"/>
      <c r="AT37" s="62"/>
      <c r="AU37" s="62"/>
      <c r="AV37" s="62"/>
      <c r="AW37" s="62"/>
      <c r="AX37" s="62"/>
      <c r="AY37" s="62"/>
      <c r="AZ37" s="62"/>
      <c r="BA37" s="62"/>
      <c r="BB37" s="62"/>
      <c r="BC37" s="62"/>
      <c r="BD37" s="62"/>
      <c r="BE37" s="62"/>
      <c r="BF37" s="62"/>
      <c r="BG37" s="62"/>
    </row>
    <row r="38" spans="1:59" ht="30" customHeight="1">
      <c r="A38" s="81">
        <f t="shared" si="0"/>
        <v>0</v>
      </c>
      <c r="B38" s="82"/>
      <c r="C38" s="160">
        <v>91</v>
      </c>
      <c r="D38" s="92"/>
      <c r="E38" s="85" t="str">
        <f ca="1">' '!A115</f>
        <v>J'élabore souvent mes plans à la dernière minute</v>
      </c>
      <c r="F38" s="161"/>
      <c r="G38" s="86"/>
      <c r="H38" s="89"/>
      <c r="I38" s="88"/>
      <c r="J38" s="89"/>
      <c r="K38" s="88"/>
      <c r="L38" s="89"/>
      <c r="M38" s="88"/>
      <c r="N38" s="89"/>
      <c r="O38" s="88"/>
      <c r="P38" s="89"/>
      <c r="Q38" s="88"/>
      <c r="R38" s="89"/>
      <c r="S38" s="90"/>
      <c r="T38" s="306"/>
      <c r="U38" s="307"/>
      <c r="V38" s="163">
        <f t="shared" si="1"/>
        <v>91</v>
      </c>
      <c r="W38" s="164">
        <v>5</v>
      </c>
      <c r="X38" s="165">
        <f t="shared" si="2"/>
        <v>0</v>
      </c>
      <c r="Y38" s="112"/>
      <c r="Z38" s="112"/>
      <c r="AA38" s="112"/>
      <c r="AB38" s="112"/>
      <c r="AC38" s="112"/>
      <c r="AD38" s="112"/>
      <c r="AE38" s="112"/>
      <c r="AF38" s="112"/>
      <c r="AG38" s="112"/>
      <c r="AH38" s="112"/>
      <c r="AI38" s="112"/>
      <c r="AJ38" s="112"/>
      <c r="AK38" s="112"/>
      <c r="AL38" s="112"/>
      <c r="AM38" s="112"/>
      <c r="AN38" s="112"/>
      <c r="AO38" s="112"/>
      <c r="AP38" s="62"/>
      <c r="AQ38" s="62"/>
      <c r="AR38" s="62"/>
      <c r="AS38" s="62"/>
      <c r="AT38" s="62"/>
      <c r="AU38" s="62"/>
      <c r="AV38" s="62"/>
      <c r="AW38" s="62"/>
      <c r="AX38" s="62"/>
      <c r="AY38" s="62"/>
      <c r="AZ38" s="62"/>
      <c r="BA38" s="62"/>
      <c r="BB38" s="62"/>
      <c r="BC38" s="62"/>
      <c r="BD38" s="62"/>
      <c r="BE38" s="62"/>
      <c r="BF38" s="62"/>
      <c r="BG38" s="62"/>
    </row>
    <row r="39" spans="1:59" ht="30" customHeight="1">
      <c r="A39" s="81">
        <f t="shared" si="0"/>
        <v>0</v>
      </c>
      <c r="B39" s="82"/>
      <c r="C39" s="160">
        <v>92</v>
      </c>
      <c r="D39" s="84"/>
      <c r="E39" s="85" t="str">
        <f ca="1">' '!A116</f>
        <v>Il m'arrive de ne pas réussir à respecter les délais</v>
      </c>
      <c r="F39" s="161"/>
      <c r="G39" s="86"/>
      <c r="H39" s="89"/>
      <c r="I39" s="88"/>
      <c r="J39" s="89"/>
      <c r="K39" s="88"/>
      <c r="L39" s="89"/>
      <c r="M39" s="88"/>
      <c r="N39" s="89"/>
      <c r="O39" s="88"/>
      <c r="P39" s="89"/>
      <c r="Q39" s="88"/>
      <c r="R39" s="89"/>
      <c r="S39" s="90"/>
      <c r="T39" s="302"/>
      <c r="U39" s="303"/>
      <c r="V39" s="163">
        <f t="shared" si="1"/>
        <v>92</v>
      </c>
      <c r="W39" s="164">
        <v>5</v>
      </c>
      <c r="X39" s="165">
        <f t="shared" si="2"/>
        <v>0</v>
      </c>
      <c r="Y39" s="112"/>
      <c r="Z39" s="112"/>
      <c r="AA39" s="112"/>
      <c r="AB39" s="112"/>
      <c r="AC39" s="112"/>
      <c r="AD39" s="112"/>
      <c r="AE39" s="112"/>
      <c r="AF39" s="112"/>
      <c r="AG39" s="112"/>
      <c r="AH39" s="112"/>
      <c r="AI39" s="112"/>
      <c r="AJ39" s="112"/>
      <c r="AK39" s="112"/>
      <c r="AL39" s="112"/>
      <c r="AM39" s="112"/>
      <c r="AN39" s="112"/>
      <c r="AO39" s="112"/>
      <c r="AP39" s="62"/>
      <c r="AQ39" s="62"/>
      <c r="AR39" s="62"/>
      <c r="AS39" s="62"/>
      <c r="AT39" s="62"/>
      <c r="AU39" s="62"/>
      <c r="AV39" s="62"/>
      <c r="AW39" s="62"/>
      <c r="AX39" s="62"/>
      <c r="AY39" s="62"/>
      <c r="AZ39" s="62"/>
      <c r="BA39" s="62"/>
      <c r="BB39" s="62"/>
      <c r="BC39" s="62"/>
      <c r="BD39" s="62"/>
      <c r="BE39" s="62"/>
      <c r="BF39" s="62"/>
      <c r="BG39" s="62"/>
    </row>
    <row r="40" spans="1:59" ht="30" customHeight="1">
      <c r="A40" s="81">
        <f t="shared" si="0"/>
        <v>0</v>
      </c>
      <c r="B40" s="82"/>
      <c r="C40" s="160">
        <v>93</v>
      </c>
      <c r="D40" s="92"/>
      <c r="E40" s="85" t="str">
        <f ca="1">' '!A117</f>
        <v>Je n'impose pas mon opinion aux autres</v>
      </c>
      <c r="F40" s="161"/>
      <c r="G40" s="86"/>
      <c r="H40" s="89"/>
      <c r="I40" s="88"/>
      <c r="J40" s="89"/>
      <c r="K40" s="88"/>
      <c r="L40" s="89"/>
      <c r="M40" s="88"/>
      <c r="N40" s="89"/>
      <c r="O40" s="88"/>
      <c r="P40" s="89"/>
      <c r="Q40" s="88"/>
      <c r="R40" s="89"/>
      <c r="S40" s="90"/>
      <c r="T40" s="304"/>
      <c r="U40" s="305"/>
      <c r="V40" s="163">
        <f t="shared" si="1"/>
        <v>93</v>
      </c>
      <c r="W40" s="164">
        <v>5</v>
      </c>
      <c r="X40" s="165">
        <f t="shared" si="2"/>
        <v>0</v>
      </c>
      <c r="Y40" s="112"/>
      <c r="Z40" s="112"/>
      <c r="AA40" s="112"/>
      <c r="AB40" s="112"/>
      <c r="AC40" s="112"/>
      <c r="AD40" s="112"/>
      <c r="AE40" s="112"/>
      <c r="AF40" s="112"/>
      <c r="AG40" s="112"/>
      <c r="AH40" s="112"/>
      <c r="AI40" s="112"/>
      <c r="AJ40" s="112"/>
      <c r="AK40" s="112"/>
      <c r="AL40" s="112"/>
      <c r="AM40" s="112"/>
      <c r="AN40" s="112"/>
      <c r="AO40" s="112"/>
      <c r="AP40" s="62"/>
      <c r="AQ40" s="62"/>
      <c r="AR40" s="62"/>
      <c r="AS40" s="62"/>
      <c r="AT40" s="62"/>
      <c r="AU40" s="62"/>
      <c r="AV40" s="62"/>
      <c r="AW40" s="62"/>
      <c r="AX40" s="62"/>
      <c r="AY40" s="62"/>
      <c r="AZ40" s="62"/>
      <c r="BA40" s="62"/>
      <c r="BB40" s="62"/>
      <c r="BC40" s="62"/>
      <c r="BD40" s="62"/>
      <c r="BE40" s="62"/>
      <c r="BF40" s="62"/>
      <c r="BG40" s="62"/>
    </row>
    <row r="41" spans="1:59" ht="30" customHeight="1">
      <c r="A41" s="81">
        <f t="shared" si="0"/>
        <v>0</v>
      </c>
      <c r="B41" s="82"/>
      <c r="C41" s="160">
        <v>94</v>
      </c>
      <c r="D41" s="84"/>
      <c r="E41" s="85" t="str">
        <f ca="1">' '!A118</f>
        <v>Je ne laisse pas beaucoup d'opportunités aux autres d'exprimer leur opinion</v>
      </c>
      <c r="F41" s="161"/>
      <c r="G41" s="86"/>
      <c r="H41" s="89"/>
      <c r="I41" s="88"/>
      <c r="J41" s="89"/>
      <c r="K41" s="88"/>
      <c r="L41" s="89"/>
      <c r="M41" s="88"/>
      <c r="N41" s="89"/>
      <c r="O41" s="88"/>
      <c r="P41" s="89"/>
      <c r="Q41" s="88"/>
      <c r="R41" s="89"/>
      <c r="S41" s="90"/>
      <c r="T41" s="304"/>
      <c r="U41" s="305"/>
      <c r="V41" s="163">
        <f t="shared" si="1"/>
        <v>94</v>
      </c>
      <c r="W41" s="164">
        <v>5</v>
      </c>
      <c r="X41" s="165">
        <f t="shared" si="2"/>
        <v>0</v>
      </c>
      <c r="Y41" s="112"/>
      <c r="Z41" s="112"/>
      <c r="AA41" s="112"/>
      <c r="AB41" s="112"/>
      <c r="AC41" s="112"/>
      <c r="AD41" s="112"/>
      <c r="AE41" s="112"/>
      <c r="AF41" s="112"/>
      <c r="AG41" s="112"/>
      <c r="AH41" s="112"/>
      <c r="AI41" s="112"/>
      <c r="AJ41" s="112"/>
      <c r="AK41" s="112"/>
      <c r="AL41" s="112"/>
      <c r="AM41" s="112"/>
      <c r="AN41" s="112"/>
      <c r="AO41" s="112"/>
      <c r="AP41" s="62"/>
      <c r="AQ41" s="62"/>
      <c r="AR41" s="62"/>
      <c r="AS41" s="62"/>
      <c r="AT41" s="62"/>
      <c r="AU41" s="62"/>
      <c r="AV41" s="62"/>
      <c r="AW41" s="62"/>
      <c r="AX41" s="62"/>
      <c r="AY41" s="62"/>
      <c r="AZ41" s="62"/>
      <c r="BA41" s="62"/>
      <c r="BB41" s="62"/>
      <c r="BC41" s="62"/>
      <c r="BD41" s="62"/>
      <c r="BE41" s="62"/>
      <c r="BF41" s="62"/>
      <c r="BG41" s="62"/>
    </row>
    <row r="42" spans="1:59" ht="30" customHeight="1">
      <c r="A42" s="81">
        <f t="shared" si="0"/>
        <v>0</v>
      </c>
      <c r="B42" s="82"/>
      <c r="C42" s="160">
        <v>95</v>
      </c>
      <c r="D42" s="92"/>
      <c r="E42" s="85" t="str">
        <f ca="1">' '!A119</f>
        <v>J'ai de la peine à établir un relationnel avec les autres</v>
      </c>
      <c r="F42" s="161"/>
      <c r="G42" s="86"/>
      <c r="H42" s="89"/>
      <c r="I42" s="88"/>
      <c r="J42" s="89"/>
      <c r="K42" s="88"/>
      <c r="L42" s="89"/>
      <c r="M42" s="88"/>
      <c r="N42" s="89"/>
      <c r="O42" s="88"/>
      <c r="P42" s="89"/>
      <c r="Q42" s="88"/>
      <c r="R42" s="89"/>
      <c r="S42" s="90"/>
      <c r="T42" s="306"/>
      <c r="U42" s="307"/>
      <c r="V42" s="163">
        <f t="shared" si="1"/>
        <v>95</v>
      </c>
      <c r="W42" s="164">
        <v>5</v>
      </c>
      <c r="X42" s="165">
        <f t="shared" si="2"/>
        <v>0</v>
      </c>
      <c r="Y42" s="112"/>
      <c r="Z42" s="112"/>
      <c r="AA42" s="112"/>
      <c r="AB42" s="112"/>
      <c r="AC42" s="112"/>
      <c r="AD42" s="112"/>
      <c r="AE42" s="112"/>
      <c r="AF42" s="112"/>
      <c r="AG42" s="112"/>
      <c r="AH42" s="112"/>
      <c r="AI42" s="112"/>
      <c r="AJ42" s="112"/>
      <c r="AK42" s="112"/>
      <c r="AL42" s="112"/>
      <c r="AM42" s="112"/>
      <c r="AN42" s="112"/>
      <c r="AO42" s="112"/>
      <c r="AP42" s="62"/>
      <c r="AQ42" s="62"/>
      <c r="AR42" s="62"/>
      <c r="AS42" s="62"/>
      <c r="AT42" s="62"/>
      <c r="AU42" s="62"/>
      <c r="AV42" s="62"/>
      <c r="AW42" s="62"/>
      <c r="AX42" s="62"/>
      <c r="AY42" s="62"/>
      <c r="AZ42" s="62"/>
      <c r="BA42" s="62"/>
      <c r="BB42" s="62"/>
      <c r="BC42" s="62"/>
      <c r="BD42" s="62"/>
      <c r="BE42" s="62"/>
      <c r="BF42" s="62"/>
      <c r="BG42" s="62"/>
    </row>
    <row r="43" spans="1:59" ht="30" customHeight="1">
      <c r="A43" s="81">
        <f t="shared" si="0"/>
        <v>0</v>
      </c>
      <c r="B43" s="82"/>
      <c r="C43" s="160">
        <v>96</v>
      </c>
      <c r="D43" s="84"/>
      <c r="E43" s="85" t="str">
        <f ca="1">' '!A120</f>
        <v>Il m'arrive d'oublier de partager avec les autres les lauriers de mes réussites</v>
      </c>
      <c r="F43" s="161"/>
      <c r="G43" s="86"/>
      <c r="H43" s="89"/>
      <c r="I43" s="88"/>
      <c r="J43" s="89"/>
      <c r="K43" s="88"/>
      <c r="L43" s="89"/>
      <c r="M43" s="88"/>
      <c r="N43" s="89"/>
      <c r="O43" s="88"/>
      <c r="P43" s="89"/>
      <c r="Q43" s="88"/>
      <c r="R43" s="89"/>
      <c r="S43" s="90"/>
      <c r="T43" s="302"/>
      <c r="U43" s="303"/>
      <c r="V43" s="163">
        <f t="shared" si="1"/>
        <v>96</v>
      </c>
      <c r="W43" s="164">
        <v>5</v>
      </c>
      <c r="X43" s="165">
        <f t="shared" si="2"/>
        <v>0</v>
      </c>
      <c r="Y43" s="112"/>
      <c r="Z43" s="112"/>
      <c r="AA43" s="112"/>
      <c r="AB43" s="112"/>
      <c r="AC43" s="112"/>
      <c r="AD43" s="112"/>
      <c r="AE43" s="112"/>
      <c r="AF43" s="112"/>
      <c r="AG43" s="112"/>
      <c r="AH43" s="112"/>
      <c r="AI43" s="112"/>
      <c r="AJ43" s="112"/>
      <c r="AK43" s="112"/>
      <c r="AL43" s="112"/>
      <c r="AM43" s="112"/>
      <c r="AN43" s="112"/>
      <c r="AO43" s="112"/>
      <c r="AP43" s="62"/>
      <c r="AQ43" s="62"/>
      <c r="AR43" s="62"/>
      <c r="AS43" s="62"/>
      <c r="AT43" s="62"/>
      <c r="AU43" s="62"/>
      <c r="AV43" s="62"/>
      <c r="AW43" s="62"/>
      <c r="AX43" s="62"/>
      <c r="AY43" s="62"/>
      <c r="AZ43" s="62"/>
      <c r="BA43" s="62"/>
      <c r="BB43" s="62"/>
      <c r="BC43" s="62"/>
      <c r="BD43" s="62"/>
      <c r="BE43" s="62"/>
      <c r="BF43" s="62"/>
      <c r="BG43" s="62"/>
    </row>
    <row r="44" spans="1:59" ht="30" customHeight="1">
      <c r="A44" s="81">
        <f t="shared" si="0"/>
        <v>0</v>
      </c>
      <c r="B44" s="82"/>
      <c r="C44" s="160">
        <v>97</v>
      </c>
      <c r="D44" s="92"/>
      <c r="E44" s="85" t="str">
        <f ca="1">' '!A121</f>
        <v xml:space="preserve">Je n'ai pas l'énergie et la détermination nécessaires pour arriver au sommet </v>
      </c>
      <c r="F44" s="161"/>
      <c r="G44" s="86"/>
      <c r="H44" s="89"/>
      <c r="I44" s="88"/>
      <c r="J44" s="89"/>
      <c r="K44" s="88"/>
      <c r="L44" s="89"/>
      <c r="M44" s="88"/>
      <c r="N44" s="89"/>
      <c r="O44" s="88"/>
      <c r="P44" s="89"/>
      <c r="Q44" s="88"/>
      <c r="R44" s="89"/>
      <c r="S44" s="90"/>
      <c r="T44" s="304"/>
      <c r="U44" s="305"/>
      <c r="V44" s="163">
        <f t="shared" si="1"/>
        <v>97</v>
      </c>
      <c r="W44" s="164">
        <v>5</v>
      </c>
      <c r="X44" s="165">
        <f t="shared" si="2"/>
        <v>0</v>
      </c>
      <c r="Y44" s="112"/>
      <c r="Z44" s="112"/>
      <c r="AA44" s="112"/>
      <c r="AB44" s="112"/>
      <c r="AC44" s="112"/>
      <c r="AD44" s="112"/>
      <c r="AE44" s="112"/>
      <c r="AF44" s="112"/>
      <c r="AG44" s="112"/>
      <c r="AH44" s="112"/>
      <c r="AI44" s="112"/>
      <c r="AJ44" s="112"/>
      <c r="AK44" s="112"/>
      <c r="AL44" s="112"/>
      <c r="AM44" s="112"/>
      <c r="AN44" s="112"/>
      <c r="AO44" s="112"/>
      <c r="AP44" s="62"/>
      <c r="AQ44" s="62"/>
      <c r="AR44" s="62"/>
      <c r="AS44" s="62"/>
      <c r="AT44" s="62"/>
      <c r="AU44" s="62"/>
      <c r="AV44" s="62"/>
      <c r="AW44" s="62"/>
      <c r="AX44" s="62"/>
      <c r="AY44" s="62"/>
      <c r="AZ44" s="62"/>
      <c r="BA44" s="62"/>
      <c r="BB44" s="62"/>
      <c r="BC44" s="62"/>
      <c r="BD44" s="62"/>
      <c r="BE44" s="62"/>
      <c r="BF44" s="62"/>
      <c r="BG44" s="62"/>
    </row>
    <row r="45" spans="1:59" ht="30" customHeight="1">
      <c r="A45" s="81">
        <f t="shared" si="0"/>
        <v>0</v>
      </c>
      <c r="B45" s="82"/>
      <c r="C45" s="160">
        <v>98</v>
      </c>
      <c r="D45" s="84"/>
      <c r="E45" s="85" t="str">
        <f ca="1">' '!A122</f>
        <v>Je perds patience avec les clients</v>
      </c>
      <c r="F45" s="161"/>
      <c r="G45" s="86"/>
      <c r="H45" s="89"/>
      <c r="I45" s="88"/>
      <c r="J45" s="89"/>
      <c r="K45" s="88"/>
      <c r="L45" s="89"/>
      <c r="M45" s="88"/>
      <c r="N45" s="89"/>
      <c r="O45" s="88"/>
      <c r="P45" s="89"/>
      <c r="Q45" s="88"/>
      <c r="R45" s="89"/>
      <c r="S45" s="90"/>
      <c r="T45" s="304"/>
      <c r="U45" s="305"/>
      <c r="V45" s="163">
        <f t="shared" si="1"/>
        <v>98</v>
      </c>
      <c r="W45" s="164">
        <v>5</v>
      </c>
      <c r="X45" s="165">
        <f t="shared" si="2"/>
        <v>0</v>
      </c>
      <c r="Y45" s="112"/>
      <c r="Z45" s="112"/>
      <c r="AA45" s="112"/>
      <c r="AB45" s="112"/>
      <c r="AC45" s="112"/>
      <c r="AD45" s="112"/>
      <c r="AE45" s="112"/>
      <c r="AF45" s="112"/>
      <c r="AG45" s="112"/>
      <c r="AH45" s="112"/>
      <c r="AI45" s="112"/>
      <c r="AJ45" s="112"/>
      <c r="AK45" s="112"/>
      <c r="AL45" s="112"/>
      <c r="AM45" s="112"/>
      <c r="AN45" s="112"/>
      <c r="AO45" s="112"/>
      <c r="AP45" s="62"/>
      <c r="AQ45" s="62"/>
      <c r="AR45" s="62"/>
      <c r="AS45" s="62"/>
      <c r="AT45" s="62"/>
      <c r="AU45" s="62"/>
      <c r="AV45" s="62"/>
      <c r="AW45" s="62"/>
      <c r="AX45" s="62"/>
      <c r="AY45" s="62"/>
      <c r="AZ45" s="62"/>
      <c r="BA45" s="62"/>
      <c r="BB45" s="62"/>
      <c r="BC45" s="62"/>
      <c r="BD45" s="62"/>
      <c r="BE45" s="62"/>
      <c r="BF45" s="62"/>
      <c r="BG45" s="62"/>
    </row>
    <row r="46" spans="1:59" ht="30" customHeight="1">
      <c r="A46" s="81">
        <f t="shared" si="0"/>
        <v>0</v>
      </c>
      <c r="B46" s="82"/>
      <c r="C46" s="160">
        <v>99</v>
      </c>
      <c r="D46" s="92"/>
      <c r="E46" s="85" t="str">
        <f ca="1">' '!A123</f>
        <v>Je perds de vue le suivi des coûts</v>
      </c>
      <c r="F46" s="161"/>
      <c r="G46" s="86"/>
      <c r="H46" s="89"/>
      <c r="I46" s="88"/>
      <c r="J46" s="89"/>
      <c r="K46" s="88"/>
      <c r="L46" s="89"/>
      <c r="M46" s="88"/>
      <c r="N46" s="89"/>
      <c r="O46" s="88"/>
      <c r="P46" s="89"/>
      <c r="Q46" s="88"/>
      <c r="R46" s="89"/>
      <c r="S46" s="90"/>
      <c r="T46" s="306"/>
      <c r="U46" s="307"/>
      <c r="V46" s="163">
        <f t="shared" si="1"/>
        <v>99</v>
      </c>
      <c r="W46" s="164">
        <v>5</v>
      </c>
      <c r="X46" s="165">
        <f t="shared" si="2"/>
        <v>0</v>
      </c>
      <c r="Y46" s="112"/>
      <c r="Z46" s="112"/>
      <c r="AA46" s="112"/>
      <c r="AB46" s="112"/>
      <c r="AC46" s="112"/>
      <c r="AD46" s="112"/>
      <c r="AE46" s="112"/>
      <c r="AF46" s="112"/>
      <c r="AG46" s="112"/>
      <c r="AH46" s="112"/>
      <c r="AI46" s="112"/>
      <c r="AJ46" s="112"/>
      <c r="AK46" s="112"/>
      <c r="AL46" s="112"/>
      <c r="AM46" s="112"/>
      <c r="AN46" s="112"/>
      <c r="AO46" s="112"/>
      <c r="AP46" s="62"/>
      <c r="AQ46" s="62"/>
      <c r="AR46" s="62"/>
      <c r="AS46" s="62"/>
      <c r="AT46" s="62"/>
      <c r="AU46" s="62"/>
      <c r="AV46" s="62"/>
      <c r="AW46" s="62"/>
      <c r="AX46" s="62"/>
      <c r="AY46" s="62"/>
      <c r="AZ46" s="62"/>
      <c r="BA46" s="62"/>
      <c r="BB46" s="62"/>
      <c r="BC46" s="62"/>
      <c r="BD46" s="62"/>
      <c r="BE46" s="62"/>
      <c r="BF46" s="62"/>
      <c r="BG46" s="62"/>
    </row>
    <row r="47" spans="1:59" ht="30" customHeight="1">
      <c r="A47" s="81">
        <f t="shared" si="0"/>
        <v>0</v>
      </c>
      <c r="B47" s="82"/>
      <c r="C47" s="160">
        <v>100</v>
      </c>
      <c r="D47" s="84"/>
      <c r="E47" s="85" t="str">
        <f ca="1">' '!A124</f>
        <v xml:space="preserve">Je ne demande pas de feed-back </v>
      </c>
      <c r="F47" s="161"/>
      <c r="G47" s="86"/>
      <c r="H47" s="89"/>
      <c r="I47" s="88"/>
      <c r="J47" s="89"/>
      <c r="K47" s="88"/>
      <c r="L47" s="89"/>
      <c r="M47" s="88"/>
      <c r="N47" s="89"/>
      <c r="O47" s="88"/>
      <c r="P47" s="89"/>
      <c r="Q47" s="88"/>
      <c r="R47" s="89"/>
      <c r="S47" s="90"/>
      <c r="T47" s="302"/>
      <c r="U47" s="303"/>
      <c r="V47" s="163">
        <f t="shared" si="1"/>
        <v>100</v>
      </c>
      <c r="W47" s="164">
        <v>5</v>
      </c>
      <c r="X47" s="165">
        <f t="shared" si="2"/>
        <v>0</v>
      </c>
      <c r="Y47" s="112"/>
      <c r="Z47" s="112"/>
      <c r="AA47" s="112"/>
      <c r="AB47" s="112"/>
      <c r="AC47" s="112"/>
      <c r="AD47" s="112"/>
      <c r="AE47" s="112"/>
      <c r="AF47" s="112"/>
      <c r="AG47" s="112"/>
      <c r="AH47" s="112"/>
      <c r="AI47" s="112"/>
      <c r="AJ47" s="112"/>
      <c r="AK47" s="112"/>
      <c r="AL47" s="112"/>
      <c r="AM47" s="112"/>
      <c r="AN47" s="112"/>
      <c r="AO47" s="112"/>
      <c r="AP47" s="62"/>
      <c r="AQ47" s="62"/>
      <c r="AR47" s="62"/>
      <c r="AS47" s="62"/>
      <c r="AT47" s="62"/>
      <c r="AU47" s="62"/>
      <c r="AV47" s="62"/>
      <c r="AW47" s="62"/>
      <c r="AX47" s="62"/>
      <c r="AY47" s="62"/>
      <c r="AZ47" s="62"/>
      <c r="BA47" s="62"/>
      <c r="BB47" s="62"/>
      <c r="BC47" s="62"/>
      <c r="BD47" s="62"/>
      <c r="BE47" s="62"/>
      <c r="BF47" s="62"/>
      <c r="BG47" s="62"/>
    </row>
    <row r="48" spans="1:59" ht="30" customHeight="1">
      <c r="A48" s="81">
        <f t="shared" si="0"/>
        <v>0</v>
      </c>
      <c r="B48" s="82"/>
      <c r="C48" s="160">
        <v>101</v>
      </c>
      <c r="D48" s="92"/>
      <c r="E48" s="85" t="str">
        <f ca="1">' '!A125</f>
        <v>Je ne suis pas un leader né</v>
      </c>
      <c r="F48" s="161"/>
      <c r="G48" s="86"/>
      <c r="H48" s="89"/>
      <c r="I48" s="88"/>
      <c r="J48" s="89"/>
      <c r="K48" s="88"/>
      <c r="L48" s="89"/>
      <c r="M48" s="88"/>
      <c r="N48" s="89"/>
      <c r="O48" s="88"/>
      <c r="P48" s="89"/>
      <c r="Q48" s="88"/>
      <c r="R48" s="89"/>
      <c r="S48" s="90"/>
      <c r="T48" s="304"/>
      <c r="U48" s="305"/>
      <c r="V48" s="163">
        <f t="shared" si="1"/>
        <v>101</v>
      </c>
      <c r="W48" s="164">
        <v>5</v>
      </c>
      <c r="X48" s="165">
        <f t="shared" si="2"/>
        <v>0</v>
      </c>
      <c r="Y48" s="112"/>
      <c r="Z48" s="112"/>
      <c r="AA48" s="112"/>
      <c r="AB48" s="112"/>
      <c r="AC48" s="112"/>
      <c r="AD48" s="112"/>
      <c r="AE48" s="112"/>
      <c r="AF48" s="112"/>
      <c r="AG48" s="112"/>
      <c r="AH48" s="112"/>
      <c r="AI48" s="112"/>
      <c r="AJ48" s="112"/>
      <c r="AK48" s="112"/>
      <c r="AL48" s="112"/>
      <c r="AM48" s="112"/>
      <c r="AN48" s="112"/>
      <c r="AO48" s="112"/>
      <c r="AP48" s="62"/>
      <c r="AQ48" s="62"/>
      <c r="AR48" s="62"/>
      <c r="AS48" s="62"/>
      <c r="AT48" s="62"/>
      <c r="AU48" s="62"/>
      <c r="AV48" s="62"/>
      <c r="AW48" s="62"/>
      <c r="AX48" s="62"/>
      <c r="AY48" s="62"/>
      <c r="AZ48" s="62"/>
      <c r="BA48" s="62"/>
      <c r="BB48" s="62"/>
      <c r="BC48" s="62"/>
      <c r="BD48" s="62"/>
      <c r="BE48" s="62"/>
      <c r="BF48" s="62"/>
      <c r="BG48" s="62"/>
    </row>
    <row r="49" spans="1:59" ht="30" customHeight="1">
      <c r="A49" s="81">
        <f t="shared" si="0"/>
        <v>0</v>
      </c>
      <c r="B49" s="82"/>
      <c r="C49" s="160">
        <v>102</v>
      </c>
      <c r="D49" s="84"/>
      <c r="E49" s="85" t="str">
        <f ca="1">' '!A126</f>
        <v>Je préfère laisser à d'autres le soin de prendre les commandes</v>
      </c>
      <c r="F49" s="161"/>
      <c r="G49" s="86"/>
      <c r="H49" s="89"/>
      <c r="I49" s="88"/>
      <c r="J49" s="89"/>
      <c r="K49" s="88"/>
      <c r="L49" s="89"/>
      <c r="M49" s="88"/>
      <c r="N49" s="89"/>
      <c r="O49" s="88"/>
      <c r="P49" s="89"/>
      <c r="Q49" s="88"/>
      <c r="R49" s="89"/>
      <c r="S49" s="90"/>
      <c r="T49" s="304"/>
      <c r="U49" s="305"/>
      <c r="V49" s="163">
        <f t="shared" si="1"/>
        <v>102</v>
      </c>
      <c r="W49" s="164">
        <v>1</v>
      </c>
      <c r="X49" s="165">
        <f t="shared" si="2"/>
        <v>0</v>
      </c>
      <c r="Y49" s="112"/>
      <c r="Z49" s="112"/>
      <c r="AA49" s="112"/>
      <c r="AB49" s="112"/>
      <c r="AC49" s="112"/>
      <c r="AD49" s="112"/>
      <c r="AE49" s="112"/>
      <c r="AF49" s="112"/>
      <c r="AG49" s="112"/>
      <c r="AH49" s="112"/>
      <c r="AI49" s="112"/>
      <c r="AJ49" s="112"/>
      <c r="AK49" s="112"/>
      <c r="AL49" s="112"/>
      <c r="AM49" s="112"/>
      <c r="AN49" s="112"/>
      <c r="AO49" s="112"/>
      <c r="AP49" s="62"/>
      <c r="AQ49" s="62"/>
      <c r="AR49" s="62"/>
      <c r="AS49" s="62"/>
      <c r="AT49" s="62"/>
      <c r="AU49" s="62"/>
      <c r="AV49" s="62"/>
      <c r="AW49" s="62"/>
      <c r="AX49" s="62"/>
      <c r="AY49" s="62"/>
      <c r="AZ49" s="62"/>
      <c r="BA49" s="62"/>
      <c r="BB49" s="62"/>
      <c r="BC49" s="62"/>
      <c r="BD49" s="62"/>
      <c r="BE49" s="62"/>
      <c r="BF49" s="62"/>
      <c r="BG49" s="62"/>
    </row>
    <row r="50" spans="1:59" ht="30" customHeight="1">
      <c r="A50" s="81">
        <f t="shared" si="0"/>
        <v>0</v>
      </c>
      <c r="B50" s="82"/>
      <c r="C50" s="160">
        <v>103</v>
      </c>
      <c r="D50" s="92"/>
      <c r="E50" s="85" t="str">
        <f ca="1">' '!A127</f>
        <v>Je ne donne pas souvent de feed-back</v>
      </c>
      <c r="F50" s="161"/>
      <c r="G50" s="86"/>
      <c r="H50" s="89"/>
      <c r="I50" s="88"/>
      <c r="J50" s="89"/>
      <c r="K50" s="88"/>
      <c r="L50" s="89"/>
      <c r="M50" s="88"/>
      <c r="N50" s="89"/>
      <c r="O50" s="88"/>
      <c r="P50" s="89"/>
      <c r="Q50" s="88"/>
      <c r="R50" s="89"/>
      <c r="S50" s="90"/>
      <c r="T50" s="306"/>
      <c r="U50" s="307"/>
      <c r="V50" s="163">
        <f t="shared" si="1"/>
        <v>103</v>
      </c>
      <c r="W50" s="164">
        <v>5</v>
      </c>
      <c r="X50" s="165">
        <f t="shared" si="2"/>
        <v>0</v>
      </c>
      <c r="Y50" s="112"/>
      <c r="Z50" s="112"/>
      <c r="AA50" s="112"/>
      <c r="AB50" s="112"/>
      <c r="AC50" s="112"/>
      <c r="AD50" s="112"/>
      <c r="AE50" s="112"/>
      <c r="AF50" s="112"/>
      <c r="AG50" s="112"/>
      <c r="AH50" s="112"/>
      <c r="AI50" s="112"/>
      <c r="AJ50" s="112"/>
      <c r="AK50" s="112"/>
      <c r="AL50" s="112"/>
      <c r="AM50" s="112"/>
      <c r="AN50" s="112"/>
      <c r="AO50" s="112"/>
      <c r="AP50" s="62"/>
      <c r="AQ50" s="62"/>
      <c r="AR50" s="62"/>
      <c r="AS50" s="62"/>
      <c r="AT50" s="62"/>
      <c r="AU50" s="62"/>
      <c r="AV50" s="62"/>
      <c r="AW50" s="62"/>
      <c r="AX50" s="62"/>
      <c r="AY50" s="62"/>
      <c r="AZ50" s="62"/>
      <c r="BA50" s="62"/>
      <c r="BB50" s="62"/>
      <c r="BC50" s="62"/>
      <c r="BD50" s="62"/>
      <c r="BE50" s="62"/>
      <c r="BF50" s="62"/>
      <c r="BG50" s="62"/>
    </row>
    <row r="51" spans="1:59" ht="30" customHeight="1">
      <c r="A51" s="81">
        <f t="shared" si="0"/>
        <v>0</v>
      </c>
      <c r="B51" s="82"/>
      <c r="C51" s="160">
        <v>104</v>
      </c>
      <c r="D51" s="84"/>
      <c r="E51" s="85" t="str">
        <f ca="1">' '!A128</f>
        <v>Je ne gère pas les revers de manière efficace</v>
      </c>
      <c r="F51" s="161"/>
      <c r="G51" s="86"/>
      <c r="H51" s="89"/>
      <c r="I51" s="88"/>
      <c r="J51" s="89"/>
      <c r="K51" s="88"/>
      <c r="L51" s="89"/>
      <c r="M51" s="88"/>
      <c r="N51" s="89"/>
      <c r="O51" s="88"/>
      <c r="P51" s="89"/>
      <c r="Q51" s="88"/>
      <c r="R51" s="89"/>
      <c r="S51" s="90"/>
      <c r="T51" s="302"/>
      <c r="U51" s="303"/>
      <c r="V51" s="163">
        <f t="shared" si="1"/>
        <v>104</v>
      </c>
      <c r="W51" s="164">
        <v>5</v>
      </c>
      <c r="X51" s="165">
        <f t="shared" si="2"/>
        <v>0</v>
      </c>
      <c r="Y51" s="112"/>
      <c r="Z51" s="112"/>
      <c r="AA51" s="112"/>
      <c r="AB51" s="112"/>
      <c r="AC51" s="112"/>
      <c r="AD51" s="112"/>
      <c r="AE51" s="112"/>
      <c r="AF51" s="112"/>
      <c r="AG51" s="112"/>
      <c r="AH51" s="112"/>
      <c r="AI51" s="112"/>
      <c r="AJ51" s="112"/>
      <c r="AK51" s="112"/>
      <c r="AL51" s="112"/>
      <c r="AM51" s="112"/>
      <c r="AN51" s="112"/>
      <c r="AO51" s="112"/>
      <c r="AP51" s="62"/>
      <c r="AQ51" s="62"/>
      <c r="AR51" s="62"/>
      <c r="AS51" s="62"/>
      <c r="AT51" s="62"/>
      <c r="AU51" s="62"/>
      <c r="AV51" s="62"/>
      <c r="AW51" s="62"/>
      <c r="AX51" s="62"/>
      <c r="AY51" s="62"/>
      <c r="AZ51" s="62"/>
      <c r="BA51" s="62"/>
      <c r="BB51" s="62"/>
      <c r="BC51" s="62"/>
      <c r="BD51" s="62"/>
      <c r="BE51" s="62"/>
      <c r="BF51" s="62"/>
      <c r="BG51" s="62"/>
    </row>
    <row r="52" spans="1:59" ht="30" customHeight="1">
      <c r="A52" s="81">
        <f t="shared" si="0"/>
        <v>0</v>
      </c>
      <c r="B52" s="82"/>
      <c r="C52" s="160">
        <v>105</v>
      </c>
      <c r="D52" s="92"/>
      <c r="E52" s="85" t="str">
        <f ca="1">' '!A129</f>
        <v>J'ai tendance à me venger</v>
      </c>
      <c r="F52" s="161"/>
      <c r="G52" s="86"/>
      <c r="H52" s="89"/>
      <c r="I52" s="88"/>
      <c r="J52" s="89"/>
      <c r="K52" s="88"/>
      <c r="L52" s="89"/>
      <c r="M52" s="88"/>
      <c r="N52" s="89"/>
      <c r="O52" s="88"/>
      <c r="P52" s="89"/>
      <c r="Q52" s="88"/>
      <c r="R52" s="89"/>
      <c r="S52" s="90"/>
      <c r="T52" s="304"/>
      <c r="U52" s="305"/>
      <c r="V52" s="163">
        <f t="shared" si="1"/>
        <v>105</v>
      </c>
      <c r="W52" s="164">
        <v>5</v>
      </c>
      <c r="X52" s="165">
        <f t="shared" si="2"/>
        <v>0</v>
      </c>
      <c r="Y52" s="112"/>
      <c r="Z52" s="112"/>
      <c r="AA52" s="112"/>
      <c r="AB52" s="112"/>
      <c r="AC52" s="112"/>
      <c r="AD52" s="112"/>
      <c r="AE52" s="112"/>
      <c r="AF52" s="112"/>
      <c r="AG52" s="112"/>
      <c r="AH52" s="112"/>
      <c r="AI52" s="112"/>
      <c r="AJ52" s="112"/>
      <c r="AK52" s="112"/>
      <c r="AL52" s="112"/>
      <c r="AM52" s="112"/>
      <c r="AN52" s="112"/>
      <c r="AO52" s="112"/>
      <c r="AP52" s="62"/>
      <c r="AQ52" s="62"/>
      <c r="AR52" s="62"/>
      <c r="AS52" s="62"/>
      <c r="AT52" s="62"/>
      <c r="AU52" s="62"/>
      <c r="AV52" s="62"/>
      <c r="AW52" s="62"/>
      <c r="AX52" s="62"/>
      <c r="AY52" s="62"/>
      <c r="AZ52" s="62"/>
      <c r="BA52" s="62"/>
      <c r="BB52" s="62"/>
      <c r="BC52" s="62"/>
      <c r="BD52" s="62"/>
      <c r="BE52" s="62"/>
      <c r="BF52" s="62"/>
      <c r="BG52" s="62"/>
    </row>
    <row r="53" spans="1:59" ht="30" customHeight="1">
      <c r="A53" s="81">
        <f t="shared" si="0"/>
        <v>0</v>
      </c>
      <c r="B53" s="82"/>
      <c r="C53" s="160">
        <v>106</v>
      </c>
      <c r="D53" s="84"/>
      <c r="E53" s="85" t="str">
        <f ca="1">' '!A130</f>
        <v>Ce n'est généralement pas moi qui fais le premier pas</v>
      </c>
      <c r="F53" s="161"/>
      <c r="G53" s="86"/>
      <c r="H53" s="89"/>
      <c r="I53" s="88"/>
      <c r="J53" s="89"/>
      <c r="K53" s="88"/>
      <c r="L53" s="89"/>
      <c r="M53" s="88"/>
      <c r="N53" s="89"/>
      <c r="O53" s="88"/>
      <c r="P53" s="89"/>
      <c r="Q53" s="88"/>
      <c r="R53" s="89"/>
      <c r="S53" s="90"/>
      <c r="T53" s="304"/>
      <c r="U53" s="305"/>
      <c r="V53" s="163">
        <f t="shared" si="1"/>
        <v>106</v>
      </c>
      <c r="W53" s="164">
        <v>5</v>
      </c>
      <c r="X53" s="165">
        <f t="shared" si="2"/>
        <v>0</v>
      </c>
      <c r="Y53" s="112"/>
      <c r="Z53" s="112"/>
      <c r="AA53" s="112"/>
      <c r="AB53" s="112"/>
      <c r="AC53" s="112"/>
      <c r="AD53" s="112"/>
      <c r="AE53" s="112"/>
      <c r="AF53" s="112"/>
      <c r="AG53" s="112"/>
      <c r="AH53" s="112"/>
      <c r="AI53" s="112"/>
      <c r="AJ53" s="112"/>
      <c r="AK53" s="112"/>
      <c r="AL53" s="112"/>
      <c r="AM53" s="112"/>
      <c r="AN53" s="112"/>
      <c r="AO53" s="112"/>
      <c r="AP53" s="62"/>
      <c r="AQ53" s="62"/>
      <c r="AR53" s="62"/>
      <c r="AS53" s="62"/>
      <c r="AT53" s="62"/>
      <c r="AU53" s="62"/>
      <c r="AV53" s="62"/>
      <c r="AW53" s="62"/>
      <c r="AX53" s="62"/>
      <c r="AY53" s="62"/>
      <c r="AZ53" s="62"/>
      <c r="BA53" s="62"/>
      <c r="BB53" s="62"/>
      <c r="BC53" s="62"/>
      <c r="BD53" s="62"/>
      <c r="BE53" s="62"/>
      <c r="BF53" s="62"/>
      <c r="BG53" s="62"/>
    </row>
    <row r="54" spans="1:59" ht="30" customHeight="1">
      <c r="A54" s="81">
        <f t="shared" si="0"/>
        <v>0</v>
      </c>
      <c r="B54" s="82"/>
      <c r="C54" s="160">
        <v>107</v>
      </c>
      <c r="D54" s="92"/>
      <c r="E54" s="85" t="str">
        <f ca="1">' '!A131</f>
        <v>Je suis prêt à prendre des risques dans mes raisonnements</v>
      </c>
      <c r="F54" s="161"/>
      <c r="G54" s="86"/>
      <c r="H54" s="89"/>
      <c r="I54" s="88"/>
      <c r="J54" s="89"/>
      <c r="K54" s="88"/>
      <c r="L54" s="89"/>
      <c r="M54" s="88"/>
      <c r="N54" s="89"/>
      <c r="O54" s="88"/>
      <c r="P54" s="89"/>
      <c r="Q54" s="88"/>
      <c r="R54" s="89"/>
      <c r="S54" s="90"/>
      <c r="T54" s="306"/>
      <c r="U54" s="307"/>
      <c r="V54" s="163">
        <f t="shared" si="1"/>
        <v>107</v>
      </c>
      <c r="W54" s="164">
        <v>1</v>
      </c>
      <c r="X54" s="165">
        <f t="shared" si="2"/>
        <v>0</v>
      </c>
      <c r="Y54" s="112"/>
      <c r="Z54" s="112"/>
      <c r="AA54" s="112"/>
      <c r="AB54" s="112"/>
      <c r="AC54" s="112"/>
      <c r="AD54" s="112"/>
      <c r="AE54" s="112"/>
      <c r="AF54" s="112"/>
      <c r="AG54" s="112"/>
      <c r="AH54" s="112"/>
      <c r="AI54" s="112"/>
      <c r="AJ54" s="112"/>
      <c r="AK54" s="112"/>
      <c r="AL54" s="112"/>
      <c r="AM54" s="112"/>
      <c r="AN54" s="112"/>
      <c r="AO54" s="112"/>
      <c r="AP54" s="62"/>
      <c r="AQ54" s="62"/>
      <c r="AR54" s="62"/>
      <c r="AS54" s="62"/>
      <c r="AT54" s="62"/>
      <c r="AU54" s="62"/>
      <c r="AV54" s="62"/>
      <c r="AW54" s="62"/>
      <c r="AX54" s="62"/>
      <c r="AY54" s="62"/>
      <c r="AZ54" s="62"/>
      <c r="BA54" s="62"/>
      <c r="BB54" s="62"/>
      <c r="BC54" s="62"/>
      <c r="BD54" s="62"/>
      <c r="BE54" s="62"/>
      <c r="BF54" s="62"/>
      <c r="BG54" s="62"/>
    </row>
    <row r="55" spans="1:59" ht="30" customHeight="1">
      <c r="A55" s="81">
        <f t="shared" si="0"/>
        <v>0</v>
      </c>
      <c r="B55" s="82"/>
      <c r="C55" s="160">
        <v>108</v>
      </c>
      <c r="D55" s="84"/>
      <c r="E55" s="85" t="str">
        <f ca="1">' '!A132</f>
        <v>Je préfère les changements progressifs</v>
      </c>
      <c r="F55" s="161"/>
      <c r="G55" s="86"/>
      <c r="H55" s="89"/>
      <c r="I55" s="88"/>
      <c r="J55" s="89"/>
      <c r="K55" s="88"/>
      <c r="L55" s="89"/>
      <c r="M55" s="88"/>
      <c r="N55" s="89"/>
      <c r="O55" s="88"/>
      <c r="P55" s="89"/>
      <c r="Q55" s="88"/>
      <c r="R55" s="89"/>
      <c r="S55" s="90"/>
      <c r="T55" s="302"/>
      <c r="U55" s="303"/>
      <c r="V55" s="163">
        <f t="shared" si="1"/>
        <v>108</v>
      </c>
      <c r="W55" s="164">
        <v>5</v>
      </c>
      <c r="X55" s="165">
        <f t="shared" si="2"/>
        <v>0</v>
      </c>
      <c r="Y55" s="112"/>
      <c r="Z55" s="112"/>
      <c r="AA55" s="112"/>
      <c r="AB55" s="112"/>
      <c r="AC55" s="112"/>
      <c r="AD55" s="112"/>
      <c r="AE55" s="112"/>
      <c r="AF55" s="112"/>
      <c r="AG55" s="112"/>
      <c r="AH55" s="112"/>
      <c r="AI55" s="112"/>
      <c r="AJ55" s="112"/>
      <c r="AK55" s="112"/>
      <c r="AL55" s="112"/>
      <c r="AM55" s="112"/>
      <c r="AN55" s="112"/>
      <c r="AO55" s="112"/>
      <c r="AP55" s="62"/>
      <c r="AQ55" s="62"/>
      <c r="AR55" s="62"/>
      <c r="AS55" s="62"/>
      <c r="AT55" s="62"/>
      <c r="AU55" s="62"/>
      <c r="AV55" s="62"/>
      <c r="AW55" s="62"/>
      <c r="AX55" s="62"/>
      <c r="AY55" s="62"/>
      <c r="AZ55" s="62"/>
      <c r="BA55" s="62"/>
      <c r="BB55" s="62"/>
      <c r="BC55" s="62"/>
      <c r="BD55" s="62"/>
      <c r="BE55" s="62"/>
      <c r="BF55" s="62"/>
      <c r="BG55" s="62"/>
    </row>
    <row r="56" spans="1:59" ht="30" customHeight="1">
      <c r="A56" s="81">
        <f t="shared" si="0"/>
        <v>0</v>
      </c>
      <c r="B56" s="82"/>
      <c r="C56" s="160">
        <v>109</v>
      </c>
      <c r="D56" s="92"/>
      <c r="E56" s="85" t="str">
        <f ca="1">' '!A133</f>
        <v>J'ai une vue souple sur les choses</v>
      </c>
      <c r="F56" s="161"/>
      <c r="G56" s="86"/>
      <c r="H56" s="89"/>
      <c r="I56" s="88"/>
      <c r="J56" s="89"/>
      <c r="K56" s="88"/>
      <c r="L56" s="89"/>
      <c r="M56" s="88"/>
      <c r="N56" s="89"/>
      <c r="O56" s="88"/>
      <c r="P56" s="89"/>
      <c r="Q56" s="88"/>
      <c r="R56" s="89"/>
      <c r="S56" s="90"/>
      <c r="T56" s="304"/>
      <c r="U56" s="305"/>
      <c r="V56" s="163">
        <f t="shared" si="1"/>
        <v>109</v>
      </c>
      <c r="W56" s="164">
        <v>1</v>
      </c>
      <c r="X56" s="165">
        <f t="shared" si="2"/>
        <v>0</v>
      </c>
      <c r="Y56" s="112"/>
      <c r="Z56" s="112"/>
      <c r="AA56" s="112"/>
      <c r="AB56" s="112"/>
      <c r="AC56" s="112"/>
      <c r="AD56" s="112"/>
      <c r="AE56" s="112"/>
      <c r="AF56" s="112"/>
      <c r="AG56" s="112"/>
      <c r="AH56" s="112"/>
      <c r="AI56" s="112"/>
      <c r="AJ56" s="112"/>
      <c r="AK56" s="112"/>
      <c r="AL56" s="112"/>
      <c r="AM56" s="112"/>
      <c r="AN56" s="112"/>
      <c r="AO56" s="112"/>
      <c r="AP56" s="62"/>
      <c r="AQ56" s="62"/>
      <c r="AR56" s="62"/>
      <c r="AS56" s="62"/>
      <c r="AT56" s="62"/>
      <c r="AU56" s="62"/>
      <c r="AV56" s="62"/>
      <c r="AW56" s="62"/>
      <c r="AX56" s="62"/>
      <c r="AY56" s="62"/>
      <c r="AZ56" s="62"/>
      <c r="BA56" s="62"/>
      <c r="BB56" s="62"/>
      <c r="BC56" s="62"/>
      <c r="BD56" s="62"/>
      <c r="BE56" s="62"/>
      <c r="BF56" s="62"/>
      <c r="BG56" s="62"/>
    </row>
    <row r="57" spans="1:59" ht="30" customHeight="1">
      <c r="A57" s="81">
        <f t="shared" si="0"/>
        <v>0</v>
      </c>
      <c r="B57" s="82"/>
      <c r="C57" s="160">
        <v>110</v>
      </c>
      <c r="D57" s="84"/>
      <c r="E57" s="85" t="str">
        <f ca="1">' '!A134</f>
        <v>Je fais souvent des choses que je regrette par la suite</v>
      </c>
      <c r="F57" s="161"/>
      <c r="G57" s="86"/>
      <c r="H57" s="89"/>
      <c r="I57" s="88"/>
      <c r="J57" s="89"/>
      <c r="K57" s="88"/>
      <c r="L57" s="89"/>
      <c r="M57" s="88"/>
      <c r="N57" s="89"/>
      <c r="O57" s="88"/>
      <c r="P57" s="89"/>
      <c r="Q57" s="88"/>
      <c r="R57" s="89"/>
      <c r="S57" s="90"/>
      <c r="T57" s="304"/>
      <c r="U57" s="305"/>
      <c r="V57" s="163">
        <f t="shared" si="1"/>
        <v>110</v>
      </c>
      <c r="W57" s="164">
        <v>5</v>
      </c>
      <c r="X57" s="165">
        <f t="shared" si="2"/>
        <v>0</v>
      </c>
      <c r="Y57" s="112"/>
      <c r="Z57" s="112"/>
      <c r="AA57" s="112"/>
      <c r="AB57" s="112"/>
      <c r="AC57" s="112"/>
      <c r="AD57" s="112"/>
      <c r="AE57" s="112"/>
      <c r="AF57" s="112"/>
      <c r="AG57" s="112"/>
      <c r="AH57" s="112"/>
      <c r="AI57" s="112"/>
      <c r="AJ57" s="112"/>
      <c r="AK57" s="112"/>
      <c r="AL57" s="112"/>
      <c r="AM57" s="112"/>
      <c r="AN57" s="112"/>
      <c r="AO57" s="112"/>
      <c r="AP57" s="62"/>
      <c r="AQ57" s="62"/>
      <c r="AR57" s="62"/>
      <c r="AS57" s="62"/>
      <c r="AT57" s="62"/>
      <c r="AU57" s="62"/>
      <c r="AV57" s="62"/>
      <c r="AW57" s="62"/>
      <c r="AX57" s="62"/>
      <c r="AY57" s="62"/>
      <c r="AZ57" s="62"/>
      <c r="BA57" s="62"/>
      <c r="BB57" s="62"/>
      <c r="BC57" s="62"/>
      <c r="BD57" s="62"/>
      <c r="BE57" s="62"/>
      <c r="BF57" s="62"/>
      <c r="BG57" s="62"/>
    </row>
    <row r="58" spans="1:59" ht="30" customHeight="1">
      <c r="A58" s="81">
        <f t="shared" si="0"/>
        <v>0</v>
      </c>
      <c r="B58" s="82"/>
      <c r="C58" s="160">
        <v>111</v>
      </c>
      <c r="D58" s="92"/>
      <c r="E58" s="85" t="str">
        <f ca="1">' '!A135</f>
        <v>Je suis à même de prendre des décisions fondées quand je suis sous pression</v>
      </c>
      <c r="F58" s="161"/>
      <c r="G58" s="86"/>
      <c r="H58" s="89"/>
      <c r="I58" s="88"/>
      <c r="J58" s="89"/>
      <c r="K58" s="88"/>
      <c r="L58" s="89"/>
      <c r="M58" s="88"/>
      <c r="N58" s="89"/>
      <c r="O58" s="88"/>
      <c r="P58" s="89"/>
      <c r="Q58" s="88"/>
      <c r="R58" s="89"/>
      <c r="S58" s="90"/>
      <c r="T58" s="306"/>
      <c r="U58" s="307"/>
      <c r="V58" s="163">
        <f t="shared" si="1"/>
        <v>111</v>
      </c>
      <c r="W58" s="164">
        <v>1</v>
      </c>
      <c r="X58" s="165">
        <f t="shared" si="2"/>
        <v>0</v>
      </c>
      <c r="Y58" s="112"/>
      <c r="Z58" s="112"/>
      <c r="AA58" s="112"/>
      <c r="AB58" s="112"/>
      <c r="AC58" s="112"/>
      <c r="AD58" s="112"/>
      <c r="AE58" s="112"/>
      <c r="AF58" s="112"/>
      <c r="AG58" s="112"/>
      <c r="AH58" s="112"/>
      <c r="AI58" s="112"/>
      <c r="AJ58" s="112"/>
      <c r="AK58" s="112"/>
      <c r="AL58" s="112"/>
      <c r="AM58" s="112"/>
      <c r="AN58" s="112"/>
      <c r="AO58" s="112"/>
      <c r="AP58" s="62"/>
      <c r="AQ58" s="62"/>
      <c r="AR58" s="62"/>
      <c r="AS58" s="62"/>
      <c r="AT58" s="62"/>
      <c r="AU58" s="62"/>
      <c r="AV58" s="62"/>
      <c r="AW58" s="62"/>
      <c r="AX58" s="62"/>
      <c r="AY58" s="62"/>
      <c r="AZ58" s="62"/>
      <c r="BA58" s="62"/>
      <c r="BB58" s="62"/>
      <c r="BC58" s="62"/>
      <c r="BD58" s="62"/>
      <c r="BE58" s="62"/>
      <c r="BF58" s="62"/>
      <c r="BG58" s="62"/>
    </row>
    <row r="59" spans="1:59" ht="30" customHeight="1">
      <c r="A59" s="81">
        <f t="shared" si="0"/>
        <v>0</v>
      </c>
      <c r="B59" s="82"/>
      <c r="C59" s="160">
        <v>112</v>
      </c>
      <c r="D59" s="84"/>
      <c r="E59" s="85" t="str">
        <f ca="1">' '!A136</f>
        <v>Je prévois toujours de quelle manière tenir mes délais</v>
      </c>
      <c r="F59" s="161"/>
      <c r="G59" s="86"/>
      <c r="H59" s="89"/>
      <c r="I59" s="88"/>
      <c r="J59" s="89"/>
      <c r="K59" s="88"/>
      <c r="L59" s="89"/>
      <c r="M59" s="88"/>
      <c r="N59" s="89"/>
      <c r="O59" s="88"/>
      <c r="P59" s="89"/>
      <c r="Q59" s="88"/>
      <c r="R59" s="89"/>
      <c r="S59" s="90"/>
      <c r="T59" s="302"/>
      <c r="U59" s="303"/>
      <c r="V59" s="163">
        <f t="shared" si="1"/>
        <v>112</v>
      </c>
      <c r="W59" s="164">
        <v>1</v>
      </c>
      <c r="X59" s="165">
        <f t="shared" si="2"/>
        <v>0</v>
      </c>
      <c r="Y59" s="112"/>
      <c r="Z59" s="112"/>
      <c r="AA59" s="112"/>
      <c r="AB59" s="112"/>
      <c r="AC59" s="112"/>
      <c r="AD59" s="112"/>
      <c r="AE59" s="112"/>
      <c r="AF59" s="112"/>
      <c r="AG59" s="112"/>
      <c r="AH59" s="112"/>
      <c r="AI59" s="112"/>
      <c r="AJ59" s="112"/>
      <c r="AK59" s="112"/>
      <c r="AL59" s="112"/>
      <c r="AM59" s="112"/>
      <c r="AN59" s="112"/>
      <c r="AO59" s="112"/>
      <c r="AP59" s="62"/>
      <c r="AQ59" s="62"/>
      <c r="AR59" s="62"/>
      <c r="AS59" s="62"/>
      <c r="AT59" s="62"/>
      <c r="AU59" s="62"/>
      <c r="AV59" s="62"/>
      <c r="AW59" s="62"/>
      <c r="AX59" s="62"/>
      <c r="AY59" s="62"/>
      <c r="AZ59" s="62"/>
      <c r="BA59" s="62"/>
      <c r="BB59" s="62"/>
      <c r="BC59" s="62"/>
      <c r="BD59" s="62"/>
      <c r="BE59" s="62"/>
      <c r="BF59" s="62"/>
      <c r="BG59" s="62"/>
    </row>
    <row r="60" spans="1:59" ht="30" customHeight="1">
      <c r="A60" s="81">
        <f t="shared" si="0"/>
        <v>0</v>
      </c>
      <c r="B60" s="82"/>
      <c r="C60" s="160">
        <v>113</v>
      </c>
      <c r="D60" s="92"/>
      <c r="E60" s="85" t="str">
        <f ca="1">' '!A137</f>
        <v>Je ne vais pas trop dans le détail</v>
      </c>
      <c r="F60" s="161"/>
      <c r="G60" s="86"/>
      <c r="H60" s="89"/>
      <c r="I60" s="88"/>
      <c r="J60" s="89"/>
      <c r="K60" s="88"/>
      <c r="L60" s="89"/>
      <c r="M60" s="88"/>
      <c r="N60" s="89"/>
      <c r="O60" s="88"/>
      <c r="P60" s="89"/>
      <c r="Q60" s="88"/>
      <c r="R60" s="89"/>
      <c r="S60" s="90"/>
      <c r="T60" s="304"/>
      <c r="U60" s="305"/>
      <c r="V60" s="163">
        <f t="shared" si="1"/>
        <v>113</v>
      </c>
      <c r="W60" s="164">
        <v>5</v>
      </c>
      <c r="X60" s="165">
        <f t="shared" si="2"/>
        <v>0</v>
      </c>
      <c r="Y60" s="112"/>
      <c r="Z60" s="112"/>
      <c r="AA60" s="112"/>
      <c r="AB60" s="112"/>
      <c r="AC60" s="112"/>
      <c r="AD60" s="112"/>
      <c r="AE60" s="112"/>
      <c r="AF60" s="112"/>
      <c r="AG60" s="112"/>
      <c r="AH60" s="112"/>
      <c r="AI60" s="112"/>
      <c r="AJ60" s="112"/>
      <c r="AK60" s="112"/>
      <c r="AL60" s="112"/>
      <c r="AM60" s="112"/>
      <c r="AN60" s="112"/>
      <c r="AO60" s="112"/>
      <c r="AP60" s="62"/>
      <c r="AQ60" s="62"/>
      <c r="AR60" s="62"/>
      <c r="AS60" s="62"/>
      <c r="AT60" s="62"/>
      <c r="AU60" s="62"/>
      <c r="AV60" s="62"/>
      <c r="AW60" s="62"/>
      <c r="AX60" s="62"/>
      <c r="AY60" s="62"/>
      <c r="AZ60" s="62"/>
      <c r="BA60" s="62"/>
      <c r="BB60" s="62"/>
      <c r="BC60" s="62"/>
      <c r="BD60" s="62"/>
      <c r="BE60" s="62"/>
      <c r="BF60" s="62"/>
      <c r="BG60" s="62"/>
    </row>
    <row r="61" spans="1:59" ht="30" customHeight="1">
      <c r="A61" s="81">
        <f t="shared" si="0"/>
        <v>0</v>
      </c>
      <c r="B61" s="82"/>
      <c r="C61" s="160">
        <v>114</v>
      </c>
      <c r="D61" s="84"/>
      <c r="E61" s="85" t="str">
        <f ca="1">' '!A138</f>
        <v>Je ne suis pas très doué(e) pour parler en public</v>
      </c>
      <c r="F61" s="161"/>
      <c r="G61" s="86"/>
      <c r="H61" s="89"/>
      <c r="I61" s="88"/>
      <c r="J61" s="89"/>
      <c r="K61" s="88"/>
      <c r="L61" s="89"/>
      <c r="M61" s="88"/>
      <c r="N61" s="89"/>
      <c r="O61" s="88"/>
      <c r="P61" s="89"/>
      <c r="Q61" s="88"/>
      <c r="R61" s="89"/>
      <c r="S61" s="90"/>
      <c r="T61" s="304"/>
      <c r="U61" s="305"/>
      <c r="V61" s="163">
        <f t="shared" si="1"/>
        <v>114</v>
      </c>
      <c r="W61" s="164">
        <v>5</v>
      </c>
      <c r="X61" s="165">
        <f t="shared" si="2"/>
        <v>0</v>
      </c>
      <c r="Y61" s="112"/>
      <c r="Z61" s="112"/>
      <c r="AA61" s="112"/>
      <c r="AB61" s="112"/>
      <c r="AC61" s="112"/>
      <c r="AD61" s="112"/>
      <c r="AE61" s="112"/>
      <c r="AF61" s="112"/>
      <c r="AG61" s="112"/>
      <c r="AH61" s="112"/>
      <c r="AI61" s="112"/>
      <c r="AJ61" s="112"/>
      <c r="AK61" s="112"/>
      <c r="AL61" s="112"/>
      <c r="AM61" s="112"/>
      <c r="AN61" s="112"/>
      <c r="AO61" s="112"/>
      <c r="AP61" s="62"/>
      <c r="AQ61" s="62"/>
      <c r="AR61" s="62"/>
      <c r="AS61" s="62"/>
      <c r="AT61" s="62"/>
      <c r="AU61" s="62"/>
      <c r="AV61" s="62"/>
      <c r="AW61" s="62"/>
      <c r="AX61" s="62"/>
      <c r="AY61" s="62"/>
      <c r="AZ61" s="62"/>
      <c r="BA61" s="62"/>
      <c r="BB61" s="62"/>
      <c r="BC61" s="62"/>
      <c r="BD61" s="62"/>
      <c r="BE61" s="62"/>
      <c r="BF61" s="62"/>
      <c r="BG61" s="62"/>
    </row>
    <row r="62" spans="1:59" ht="30" customHeight="1">
      <c r="A62" s="81">
        <f t="shared" si="0"/>
        <v>0</v>
      </c>
      <c r="B62" s="82"/>
      <c r="C62" s="160">
        <v>115</v>
      </c>
      <c r="D62" s="92"/>
      <c r="E62" s="85" t="str">
        <f ca="1">' '!A139</f>
        <v>Je n'explique pas toujours mes décisions</v>
      </c>
      <c r="F62" s="161"/>
      <c r="G62" s="86"/>
      <c r="H62" s="89"/>
      <c r="I62" s="88"/>
      <c r="J62" s="89"/>
      <c r="K62" s="88"/>
      <c r="L62" s="89"/>
      <c r="M62" s="88"/>
      <c r="N62" s="89"/>
      <c r="O62" s="88"/>
      <c r="P62" s="89"/>
      <c r="Q62" s="88"/>
      <c r="R62" s="89"/>
      <c r="S62" s="90"/>
      <c r="T62" s="306"/>
      <c r="U62" s="307"/>
      <c r="V62" s="163">
        <f t="shared" si="1"/>
        <v>115</v>
      </c>
      <c r="W62" s="164">
        <v>5</v>
      </c>
      <c r="X62" s="165">
        <f t="shared" si="2"/>
        <v>0</v>
      </c>
      <c r="Y62" s="112"/>
      <c r="Z62" s="112"/>
      <c r="AA62" s="112"/>
      <c r="AB62" s="112"/>
      <c r="AC62" s="112"/>
      <c r="AD62" s="112"/>
      <c r="AE62" s="112"/>
      <c r="AF62" s="112"/>
      <c r="AG62" s="112"/>
      <c r="AH62" s="112"/>
      <c r="AI62" s="112"/>
      <c r="AJ62" s="112"/>
      <c r="AK62" s="112"/>
      <c r="AL62" s="112"/>
      <c r="AM62" s="112"/>
      <c r="AN62" s="112"/>
      <c r="AO62" s="112"/>
      <c r="AP62" s="62"/>
      <c r="AQ62" s="62"/>
      <c r="AR62" s="62"/>
      <c r="AS62" s="62"/>
      <c r="AT62" s="62"/>
      <c r="AU62" s="62"/>
      <c r="AV62" s="62"/>
      <c r="AW62" s="62"/>
      <c r="AX62" s="62"/>
      <c r="AY62" s="62"/>
      <c r="AZ62" s="62"/>
      <c r="BA62" s="62"/>
      <c r="BB62" s="62"/>
      <c r="BC62" s="62"/>
      <c r="BD62" s="62"/>
      <c r="BE62" s="62"/>
      <c r="BF62" s="62"/>
      <c r="BG62" s="62"/>
    </row>
    <row r="63" spans="1:59" ht="30" customHeight="1">
      <c r="A63" s="81">
        <f t="shared" si="0"/>
        <v>0</v>
      </c>
      <c r="B63" s="82"/>
      <c r="C63" s="160">
        <v>116</v>
      </c>
      <c r="D63" s="84"/>
      <c r="E63" s="85" t="str">
        <f ca="1">' '!A140</f>
        <v>Je ne suis pas très extraverti(e)</v>
      </c>
      <c r="F63" s="161"/>
      <c r="G63" s="86"/>
      <c r="H63" s="89"/>
      <c r="I63" s="88"/>
      <c r="J63" s="89"/>
      <c r="K63" s="88"/>
      <c r="L63" s="89"/>
      <c r="M63" s="88"/>
      <c r="N63" s="89"/>
      <c r="O63" s="88"/>
      <c r="P63" s="89"/>
      <c r="Q63" s="88"/>
      <c r="R63" s="89"/>
      <c r="S63" s="90"/>
      <c r="T63" s="302"/>
      <c r="U63" s="303"/>
      <c r="V63" s="163">
        <f t="shared" si="1"/>
        <v>116</v>
      </c>
      <c r="W63" s="164">
        <v>5</v>
      </c>
      <c r="X63" s="165">
        <f t="shared" si="2"/>
        <v>0</v>
      </c>
      <c r="Y63" s="112"/>
      <c r="Z63" s="112"/>
      <c r="AA63" s="112"/>
      <c r="AB63" s="112"/>
      <c r="AC63" s="112"/>
      <c r="AD63" s="112"/>
      <c r="AE63" s="112"/>
      <c r="AF63" s="112"/>
      <c r="AG63" s="112"/>
      <c r="AH63" s="112"/>
      <c r="AI63" s="112"/>
      <c r="AJ63" s="112"/>
      <c r="AK63" s="112"/>
      <c r="AL63" s="112"/>
      <c r="AM63" s="112"/>
      <c r="AN63" s="112"/>
      <c r="AO63" s="112"/>
      <c r="AP63" s="62"/>
      <c r="AQ63" s="62"/>
      <c r="AR63" s="62"/>
      <c r="AS63" s="62"/>
      <c r="AT63" s="62"/>
      <c r="AU63" s="62"/>
      <c r="AV63" s="62"/>
      <c r="AW63" s="62"/>
      <c r="AX63" s="62"/>
      <c r="AY63" s="62"/>
      <c r="AZ63" s="62"/>
      <c r="BA63" s="62"/>
      <c r="BB63" s="62"/>
      <c r="BC63" s="62"/>
      <c r="BD63" s="62"/>
      <c r="BE63" s="62"/>
      <c r="BF63" s="62"/>
      <c r="BG63" s="62"/>
    </row>
    <row r="64" spans="1:59" ht="30" customHeight="1">
      <c r="A64" s="81">
        <f t="shared" si="0"/>
        <v>0</v>
      </c>
      <c r="B64" s="82"/>
      <c r="C64" s="160">
        <v>117</v>
      </c>
      <c r="D64" s="92"/>
      <c r="E64" s="85" t="str">
        <f ca="1">' '!A141</f>
        <v>Je suis relativement serviable et aime apporter mon soutien aux autres</v>
      </c>
      <c r="F64" s="161"/>
      <c r="G64" s="86"/>
      <c r="H64" s="89"/>
      <c r="I64" s="88"/>
      <c r="J64" s="89"/>
      <c r="K64" s="88"/>
      <c r="L64" s="89"/>
      <c r="M64" s="88"/>
      <c r="N64" s="89"/>
      <c r="O64" s="88"/>
      <c r="P64" s="89"/>
      <c r="Q64" s="88"/>
      <c r="R64" s="89"/>
      <c r="S64" s="90"/>
      <c r="T64" s="304"/>
      <c r="U64" s="305"/>
      <c r="V64" s="163">
        <f t="shared" si="1"/>
        <v>117</v>
      </c>
      <c r="W64" s="164">
        <v>1</v>
      </c>
      <c r="X64" s="165">
        <f t="shared" si="2"/>
        <v>0</v>
      </c>
      <c r="Y64" s="112"/>
      <c r="Z64" s="112"/>
      <c r="AA64" s="112"/>
      <c r="AB64" s="112"/>
      <c r="AC64" s="112"/>
      <c r="AD64" s="112"/>
      <c r="AE64" s="112"/>
      <c r="AF64" s="112"/>
      <c r="AG64" s="112"/>
      <c r="AH64" s="112"/>
      <c r="AI64" s="112"/>
      <c r="AJ64" s="112"/>
      <c r="AK64" s="112"/>
      <c r="AL64" s="112"/>
      <c r="AM64" s="112"/>
      <c r="AN64" s="112"/>
      <c r="AO64" s="112"/>
      <c r="AP64" s="62"/>
      <c r="AQ64" s="62"/>
      <c r="AR64" s="62"/>
      <c r="AS64" s="62"/>
      <c r="AT64" s="62"/>
      <c r="AU64" s="62"/>
      <c r="AV64" s="62"/>
      <c r="AW64" s="62"/>
      <c r="AX64" s="62"/>
      <c r="AY64" s="62"/>
      <c r="AZ64" s="62"/>
      <c r="BA64" s="62"/>
      <c r="BB64" s="62"/>
      <c r="BC64" s="62"/>
      <c r="BD64" s="62"/>
      <c r="BE64" s="62"/>
      <c r="BF64" s="62"/>
      <c r="BG64" s="62"/>
    </row>
    <row r="65" spans="1:59" ht="30" customHeight="1">
      <c r="A65" s="81">
        <f t="shared" si="0"/>
        <v>0</v>
      </c>
      <c r="B65" s="82"/>
      <c r="C65" s="160">
        <v>118</v>
      </c>
      <c r="D65" s="84"/>
      <c r="E65" s="85" t="str">
        <f ca="1">' '!A142</f>
        <v>Je m'efforce de faire mieux que les autres</v>
      </c>
      <c r="F65" s="161"/>
      <c r="G65" s="86"/>
      <c r="H65" s="89"/>
      <c r="I65" s="88"/>
      <c r="J65" s="89"/>
      <c r="K65" s="88"/>
      <c r="L65" s="89"/>
      <c r="M65" s="88"/>
      <c r="N65" s="89"/>
      <c r="O65" s="88"/>
      <c r="P65" s="89"/>
      <c r="Q65" s="88"/>
      <c r="R65" s="89"/>
      <c r="S65" s="90"/>
      <c r="T65" s="304"/>
      <c r="U65" s="305"/>
      <c r="V65" s="163">
        <f t="shared" si="1"/>
        <v>118</v>
      </c>
      <c r="W65" s="164">
        <v>1</v>
      </c>
      <c r="X65" s="165">
        <f t="shared" si="2"/>
        <v>0</v>
      </c>
      <c r="Y65" s="112"/>
      <c r="Z65" s="112"/>
      <c r="AA65" s="112"/>
      <c r="AB65" s="112"/>
      <c r="AC65" s="112"/>
      <c r="AD65" s="112"/>
      <c r="AE65" s="112"/>
      <c r="AF65" s="112"/>
      <c r="AG65" s="112"/>
      <c r="AH65" s="112"/>
      <c r="AI65" s="112"/>
      <c r="AJ65" s="112"/>
      <c r="AK65" s="112"/>
      <c r="AL65" s="112"/>
      <c r="AM65" s="112"/>
      <c r="AN65" s="112"/>
      <c r="AO65" s="112"/>
      <c r="AP65" s="62"/>
      <c r="AQ65" s="62"/>
      <c r="AR65" s="62"/>
      <c r="AS65" s="62"/>
      <c r="AT65" s="62"/>
      <c r="AU65" s="62"/>
      <c r="AV65" s="62"/>
      <c r="AW65" s="62"/>
      <c r="AX65" s="62"/>
      <c r="AY65" s="62"/>
      <c r="AZ65" s="62"/>
      <c r="BA65" s="62"/>
      <c r="BB65" s="62"/>
      <c r="BC65" s="62"/>
      <c r="BD65" s="62"/>
      <c r="BE65" s="62"/>
      <c r="BF65" s="62"/>
      <c r="BG65" s="62"/>
    </row>
    <row r="66" spans="1:59" ht="30" customHeight="1">
      <c r="A66" s="81">
        <f t="shared" si="0"/>
        <v>0</v>
      </c>
      <c r="B66" s="82"/>
      <c r="C66" s="160">
        <v>119</v>
      </c>
      <c r="D66" s="92"/>
      <c r="E66" s="85" t="str">
        <f ca="1">' '!A143</f>
        <v xml:space="preserve">J'ai particulièrement à cœur de fournir d'excellentes prestations </v>
      </c>
      <c r="F66" s="161"/>
      <c r="G66" s="86"/>
      <c r="H66" s="89"/>
      <c r="I66" s="88"/>
      <c r="J66" s="89"/>
      <c r="K66" s="88"/>
      <c r="L66" s="89"/>
      <c r="M66" s="88"/>
      <c r="N66" s="89"/>
      <c r="O66" s="88"/>
      <c r="P66" s="89"/>
      <c r="Q66" s="88"/>
      <c r="R66" s="89"/>
      <c r="S66" s="90"/>
      <c r="T66" s="306"/>
      <c r="U66" s="307"/>
      <c r="V66" s="163">
        <f t="shared" si="1"/>
        <v>119</v>
      </c>
      <c r="W66" s="164">
        <v>1</v>
      </c>
      <c r="X66" s="165">
        <f t="shared" si="2"/>
        <v>0</v>
      </c>
      <c r="Y66" s="112"/>
      <c r="Z66" s="112"/>
      <c r="AA66" s="112"/>
      <c r="AB66" s="112"/>
      <c r="AC66" s="112"/>
      <c r="AD66" s="112"/>
      <c r="AE66" s="112"/>
      <c r="AF66" s="112"/>
      <c r="AG66" s="112"/>
      <c r="AH66" s="112"/>
      <c r="AI66" s="112"/>
      <c r="AJ66" s="112"/>
      <c r="AK66" s="112"/>
      <c r="AL66" s="112"/>
      <c r="AM66" s="112"/>
      <c r="AN66" s="112"/>
      <c r="AO66" s="112"/>
      <c r="AP66" s="62"/>
      <c r="AQ66" s="62"/>
      <c r="AR66" s="62"/>
      <c r="AS66" s="62"/>
      <c r="AT66" s="62"/>
      <c r="AU66" s="62"/>
      <c r="AV66" s="62"/>
      <c r="AW66" s="62"/>
      <c r="AX66" s="62"/>
      <c r="AY66" s="62"/>
      <c r="AZ66" s="62"/>
      <c r="BA66" s="62"/>
      <c r="BB66" s="62"/>
      <c r="BC66" s="62"/>
      <c r="BD66" s="62"/>
      <c r="BE66" s="62"/>
      <c r="BF66" s="62"/>
      <c r="BG66" s="62"/>
    </row>
    <row r="67" spans="1:59" ht="30" customHeight="1">
      <c r="A67" s="81">
        <f t="shared" si="0"/>
        <v>0</v>
      </c>
      <c r="B67" s="82"/>
      <c r="C67" s="160">
        <v>120</v>
      </c>
      <c r="D67" s="84"/>
      <c r="E67" s="85" t="str">
        <f ca="1">' '!A144</f>
        <v>Je fixe des objectifs ambitieux</v>
      </c>
      <c r="F67" s="161"/>
      <c r="G67" s="86"/>
      <c r="H67" s="89"/>
      <c r="I67" s="88"/>
      <c r="J67" s="89"/>
      <c r="K67" s="88"/>
      <c r="L67" s="89"/>
      <c r="M67" s="88"/>
      <c r="N67" s="89"/>
      <c r="O67" s="88"/>
      <c r="P67" s="89"/>
      <c r="Q67" s="88"/>
      <c r="R67" s="89"/>
      <c r="S67" s="90"/>
      <c r="T67" s="302"/>
      <c r="U67" s="303"/>
      <c r="V67" s="163">
        <f t="shared" si="1"/>
        <v>120</v>
      </c>
      <c r="W67" s="164">
        <v>1</v>
      </c>
      <c r="X67" s="165">
        <f t="shared" si="2"/>
        <v>0</v>
      </c>
      <c r="Y67" s="112"/>
      <c r="Z67" s="112"/>
      <c r="AA67" s="112"/>
      <c r="AB67" s="112"/>
      <c r="AC67" s="112"/>
      <c r="AD67" s="112"/>
      <c r="AE67" s="112"/>
      <c r="AF67" s="112"/>
      <c r="AG67" s="112"/>
      <c r="AH67" s="112"/>
      <c r="AI67" s="112"/>
      <c r="AJ67" s="112"/>
      <c r="AK67" s="112"/>
      <c r="AL67" s="112"/>
      <c r="AM67" s="112"/>
      <c r="AN67" s="112"/>
      <c r="AO67" s="112"/>
      <c r="AP67" s="62"/>
      <c r="AQ67" s="62"/>
      <c r="AR67" s="62"/>
      <c r="AS67" s="62"/>
      <c r="AT67" s="62"/>
      <c r="AU67" s="62"/>
      <c r="AV67" s="62"/>
      <c r="AW67" s="62"/>
      <c r="AX67" s="62"/>
      <c r="AY67" s="62"/>
      <c r="AZ67" s="62"/>
      <c r="BA67" s="62"/>
      <c r="BB67" s="62"/>
      <c r="BC67" s="62"/>
      <c r="BD67" s="62"/>
      <c r="BE67" s="62"/>
      <c r="BF67" s="62"/>
      <c r="BG67" s="62"/>
    </row>
    <row r="68" spans="1:59" ht="30" customHeight="1">
      <c r="A68" s="81">
        <f t="shared" si="0"/>
        <v>0</v>
      </c>
      <c r="B68" s="82"/>
      <c r="C68" s="160">
        <v>121</v>
      </c>
      <c r="D68" s="92"/>
      <c r="E68" s="85" t="str">
        <f ca="1">' '!A145</f>
        <v>Je connais mes forces et mes faiblesses</v>
      </c>
      <c r="F68" s="161"/>
      <c r="G68" s="86"/>
      <c r="H68" s="89"/>
      <c r="I68" s="88"/>
      <c r="J68" s="89"/>
      <c r="K68" s="88"/>
      <c r="L68" s="89"/>
      <c r="M68" s="88"/>
      <c r="N68" s="89"/>
      <c r="O68" s="88"/>
      <c r="P68" s="89"/>
      <c r="Q68" s="88"/>
      <c r="R68" s="89"/>
      <c r="S68" s="90"/>
      <c r="T68" s="304"/>
      <c r="U68" s="305"/>
      <c r="V68" s="163">
        <f t="shared" si="1"/>
        <v>121</v>
      </c>
      <c r="W68" s="164">
        <v>1</v>
      </c>
      <c r="X68" s="165">
        <f t="shared" si="2"/>
        <v>0</v>
      </c>
      <c r="Y68" s="112"/>
      <c r="Z68" s="112"/>
      <c r="AA68" s="112"/>
      <c r="AB68" s="112"/>
      <c r="AC68" s="112"/>
      <c r="AD68" s="112"/>
      <c r="AE68" s="112"/>
      <c r="AF68" s="112"/>
      <c r="AG68" s="112"/>
      <c r="AH68" s="112"/>
      <c r="AI68" s="112"/>
      <c r="AJ68" s="112"/>
      <c r="AK68" s="112"/>
      <c r="AL68" s="112"/>
      <c r="AM68" s="112"/>
      <c r="AN68" s="112"/>
      <c r="AO68" s="112"/>
      <c r="AP68" s="62"/>
      <c r="AQ68" s="62"/>
      <c r="AR68" s="62"/>
      <c r="AS68" s="62"/>
      <c r="AT68" s="62"/>
      <c r="AU68" s="62"/>
      <c r="AV68" s="62"/>
      <c r="AW68" s="62"/>
      <c r="AX68" s="62"/>
      <c r="AY68" s="62"/>
      <c r="AZ68" s="62"/>
      <c r="BA68" s="62"/>
      <c r="BB68" s="62"/>
      <c r="BC68" s="62"/>
      <c r="BD68" s="62"/>
      <c r="BE68" s="62"/>
      <c r="BF68" s="62"/>
      <c r="BG68" s="62"/>
    </row>
    <row r="69" spans="1:59" ht="30" customHeight="1">
      <c r="A69" s="81">
        <f t="shared" si="0"/>
        <v>0</v>
      </c>
      <c r="B69" s="82"/>
      <c r="C69" s="160">
        <v>122</v>
      </c>
      <c r="D69" s="84"/>
      <c r="E69" s="85" t="str">
        <f ca="1">' '!A146</f>
        <v>Je n'aime pas prendre des responsabilités</v>
      </c>
      <c r="F69" s="161"/>
      <c r="G69" s="86"/>
      <c r="H69" s="89"/>
      <c r="I69" s="88"/>
      <c r="J69" s="89"/>
      <c r="K69" s="88"/>
      <c r="L69" s="89"/>
      <c r="M69" s="88"/>
      <c r="N69" s="89"/>
      <c r="O69" s="88"/>
      <c r="P69" s="89"/>
      <c r="Q69" s="88"/>
      <c r="R69" s="89"/>
      <c r="S69" s="90"/>
      <c r="T69" s="304"/>
      <c r="U69" s="305"/>
      <c r="V69" s="163">
        <f t="shared" si="1"/>
        <v>122</v>
      </c>
      <c r="W69" s="164">
        <v>5</v>
      </c>
      <c r="X69" s="165">
        <f t="shared" si="2"/>
        <v>0</v>
      </c>
      <c r="Y69" s="112"/>
      <c r="Z69" s="112"/>
      <c r="AA69" s="112"/>
      <c r="AB69" s="112"/>
      <c r="AC69" s="112"/>
      <c r="AD69" s="112"/>
      <c r="AE69" s="112"/>
      <c r="AF69" s="112"/>
      <c r="AG69" s="112"/>
      <c r="AH69" s="112"/>
      <c r="AI69" s="112"/>
      <c r="AJ69" s="112"/>
      <c r="AK69" s="112"/>
      <c r="AL69" s="112"/>
      <c r="AM69" s="112"/>
      <c r="AN69" s="112"/>
      <c r="AO69" s="112"/>
      <c r="AP69" s="62"/>
      <c r="AQ69" s="62"/>
      <c r="AR69" s="62"/>
      <c r="AS69" s="62"/>
      <c r="AT69" s="62"/>
      <c r="AU69" s="62"/>
      <c r="AV69" s="62"/>
      <c r="AW69" s="62"/>
      <c r="AX69" s="62"/>
      <c r="AY69" s="62"/>
      <c r="AZ69" s="62"/>
      <c r="BA69" s="62"/>
      <c r="BB69" s="62"/>
      <c r="BC69" s="62"/>
      <c r="BD69" s="62"/>
      <c r="BE69" s="62"/>
      <c r="BF69" s="62"/>
      <c r="BG69" s="62"/>
    </row>
    <row r="70" spans="1:59" ht="30" customHeight="1">
      <c r="A70" s="81">
        <f t="shared" si="0"/>
        <v>0</v>
      </c>
      <c r="B70" s="82"/>
      <c r="C70" s="160">
        <v>123</v>
      </c>
      <c r="D70" s="92"/>
      <c r="E70" s="85" t="str">
        <f ca="1">' '!A147</f>
        <v>Je fais confiance aux autres pour faire ce qu'il faut faire</v>
      </c>
      <c r="F70" s="161"/>
      <c r="G70" s="86"/>
      <c r="H70" s="89"/>
      <c r="I70" s="88"/>
      <c r="J70" s="89"/>
      <c r="K70" s="88"/>
      <c r="L70" s="89"/>
      <c r="M70" s="88"/>
      <c r="N70" s="89"/>
      <c r="O70" s="88"/>
      <c r="P70" s="89"/>
      <c r="Q70" s="88"/>
      <c r="R70" s="89"/>
      <c r="S70" s="90"/>
      <c r="T70" s="306"/>
      <c r="U70" s="307"/>
      <c r="V70" s="163">
        <f t="shared" si="1"/>
        <v>123</v>
      </c>
      <c r="W70" s="164">
        <v>5</v>
      </c>
      <c r="X70" s="165">
        <f t="shared" si="2"/>
        <v>0</v>
      </c>
      <c r="Y70" s="112"/>
      <c r="Z70" s="112"/>
      <c r="AA70" s="112"/>
      <c r="AB70" s="112"/>
      <c r="AC70" s="112"/>
      <c r="AD70" s="112"/>
      <c r="AE70" s="112"/>
      <c r="AF70" s="112"/>
      <c r="AG70" s="112"/>
      <c r="AH70" s="112"/>
      <c r="AI70" s="112"/>
      <c r="AJ70" s="112"/>
      <c r="AK70" s="112"/>
      <c r="AL70" s="112"/>
      <c r="AM70" s="112"/>
      <c r="AN70" s="112"/>
      <c r="AO70" s="112"/>
      <c r="AP70" s="62"/>
      <c r="AQ70" s="62"/>
      <c r="AR70" s="62"/>
      <c r="AS70" s="62"/>
      <c r="AT70" s="62"/>
      <c r="AU70" s="62"/>
      <c r="AV70" s="62"/>
      <c r="AW70" s="62"/>
      <c r="AX70" s="62"/>
      <c r="AY70" s="62"/>
      <c r="AZ70" s="62"/>
      <c r="BA70" s="62"/>
      <c r="BB70" s="62"/>
      <c r="BC70" s="62"/>
      <c r="BD70" s="62"/>
      <c r="BE70" s="62"/>
      <c r="BF70" s="62"/>
      <c r="BG70" s="62"/>
    </row>
    <row r="71" spans="1:59" ht="30" customHeight="1">
      <c r="A71" s="81">
        <f t="shared" si="0"/>
        <v>0</v>
      </c>
      <c r="B71" s="82"/>
      <c r="C71" s="160">
        <v>124</v>
      </c>
      <c r="D71" s="84"/>
      <c r="E71" s="85" t="str">
        <f ca="1">' '!A148</f>
        <v>Apprendre des choses aux autres n'est pas mon fort</v>
      </c>
      <c r="F71" s="161"/>
      <c r="G71" s="86"/>
      <c r="H71" s="89"/>
      <c r="I71" s="88"/>
      <c r="J71" s="89"/>
      <c r="K71" s="88"/>
      <c r="L71" s="89"/>
      <c r="M71" s="88"/>
      <c r="N71" s="89"/>
      <c r="O71" s="88"/>
      <c r="P71" s="89"/>
      <c r="Q71" s="88"/>
      <c r="R71" s="89"/>
      <c r="S71" s="90"/>
      <c r="T71" s="302"/>
      <c r="U71" s="303"/>
      <c r="V71" s="163">
        <f t="shared" si="1"/>
        <v>124</v>
      </c>
      <c r="W71" s="164">
        <v>5</v>
      </c>
      <c r="X71" s="165">
        <f t="shared" si="2"/>
        <v>0</v>
      </c>
      <c r="Y71" s="112"/>
      <c r="Z71" s="112"/>
      <c r="AA71" s="112"/>
      <c r="AB71" s="112"/>
      <c r="AC71" s="112"/>
      <c r="AD71" s="112"/>
      <c r="AE71" s="112"/>
      <c r="AF71" s="112"/>
      <c r="AG71" s="112"/>
      <c r="AH71" s="112"/>
      <c r="AI71" s="112"/>
      <c r="AJ71" s="112"/>
      <c r="AK71" s="112"/>
      <c r="AL71" s="112"/>
      <c r="AM71" s="112"/>
      <c r="AN71" s="112"/>
      <c r="AO71" s="112"/>
      <c r="AP71" s="62"/>
      <c r="AQ71" s="62"/>
      <c r="AR71" s="62"/>
      <c r="AS71" s="62"/>
      <c r="AT71" s="62"/>
      <c r="AU71" s="62"/>
      <c r="AV71" s="62"/>
      <c r="AW71" s="62"/>
      <c r="AX71" s="62"/>
      <c r="AY71" s="62"/>
      <c r="AZ71" s="62"/>
      <c r="BA71" s="62"/>
      <c r="BB71" s="62"/>
      <c r="BC71" s="62"/>
      <c r="BD71" s="62"/>
      <c r="BE71" s="62"/>
      <c r="BF71" s="62"/>
      <c r="BG71" s="62"/>
    </row>
    <row r="72" spans="1:59" ht="30" customHeight="1">
      <c r="A72" s="81">
        <f t="shared" si="0"/>
        <v>0</v>
      </c>
      <c r="B72" s="82"/>
      <c r="C72" s="160">
        <v>125</v>
      </c>
      <c r="D72" s="92"/>
      <c r="E72" s="85" t="str">
        <f ca="1">' '!A149</f>
        <v>Je me vexe facilement face à la critique</v>
      </c>
      <c r="F72" s="161"/>
      <c r="G72" s="86"/>
      <c r="H72" s="89"/>
      <c r="I72" s="88"/>
      <c r="J72" s="89"/>
      <c r="K72" s="88"/>
      <c r="L72" s="89"/>
      <c r="M72" s="88"/>
      <c r="N72" s="89"/>
      <c r="O72" s="88"/>
      <c r="P72" s="89"/>
      <c r="Q72" s="88"/>
      <c r="R72" s="89"/>
      <c r="S72" s="90"/>
      <c r="T72" s="306"/>
      <c r="U72" s="307"/>
      <c r="V72" s="163">
        <f t="shared" si="1"/>
        <v>125</v>
      </c>
      <c r="W72" s="164">
        <v>5</v>
      </c>
      <c r="X72" s="165">
        <f t="shared" si="2"/>
        <v>0</v>
      </c>
      <c r="Y72" s="112"/>
      <c r="Z72" s="112"/>
      <c r="AA72" s="112"/>
      <c r="AB72" s="112"/>
      <c r="AC72" s="112"/>
      <c r="AD72" s="112"/>
      <c r="AE72" s="112"/>
      <c r="AF72" s="112"/>
      <c r="AG72" s="112"/>
      <c r="AH72" s="112"/>
      <c r="AI72" s="112"/>
      <c r="AJ72" s="112"/>
      <c r="AK72" s="112"/>
      <c r="AL72" s="112"/>
      <c r="AM72" s="112"/>
      <c r="AN72" s="112"/>
      <c r="AO72" s="112"/>
      <c r="AP72" s="62"/>
      <c r="AQ72" s="62"/>
      <c r="AR72" s="62"/>
      <c r="AS72" s="62"/>
      <c r="AT72" s="62"/>
      <c r="AU72" s="62"/>
      <c r="AV72" s="62"/>
      <c r="AW72" s="62"/>
      <c r="AX72" s="62"/>
      <c r="AY72" s="62"/>
      <c r="AZ72" s="62"/>
      <c r="BA72" s="62"/>
      <c r="BB72" s="62"/>
      <c r="BC72" s="62"/>
      <c r="BD72" s="62"/>
      <c r="BE72" s="62"/>
      <c r="BF72" s="62"/>
      <c r="BG72" s="62"/>
    </row>
    <row r="73" spans="1:59" ht="30" customHeight="1">
      <c r="A73" s="81">
        <f t="shared" si="0"/>
        <v>0</v>
      </c>
      <c r="B73" s="82"/>
      <c r="C73" s="160">
        <v>126</v>
      </c>
      <c r="D73" s="84"/>
      <c r="E73" s="85" t="str">
        <f ca="1">' '!A150</f>
        <v>Je suis franc/franche</v>
      </c>
      <c r="F73" s="161"/>
      <c r="G73" s="86"/>
      <c r="H73" s="89"/>
      <c r="I73" s="88"/>
      <c r="J73" s="89"/>
      <c r="K73" s="88"/>
      <c r="L73" s="89"/>
      <c r="M73" s="88"/>
      <c r="N73" s="89"/>
      <c r="O73" s="88"/>
      <c r="P73" s="89"/>
      <c r="Q73" s="88"/>
      <c r="R73" s="89"/>
      <c r="S73" s="90"/>
      <c r="T73" s="94"/>
      <c r="U73" s="95" t="str">
        <f>' '!C151</f>
        <v>Weiter zur nächsten Seite (3/3)</v>
      </c>
      <c r="V73" s="163">
        <f t="shared" si="1"/>
        <v>126</v>
      </c>
      <c r="W73" s="164">
        <v>1</v>
      </c>
      <c r="X73" s="165">
        <f t="shared" si="2"/>
        <v>0</v>
      </c>
      <c r="Y73" s="112"/>
      <c r="Z73" s="112"/>
      <c r="AA73" s="112"/>
      <c r="AB73" s="112"/>
      <c r="AC73" s="112"/>
      <c r="AD73" s="112"/>
      <c r="AE73" s="112"/>
      <c r="AF73" s="112"/>
      <c r="AG73" s="112"/>
      <c r="AH73" s="112"/>
      <c r="AI73" s="112"/>
      <c r="AJ73" s="112"/>
      <c r="AK73" s="112"/>
      <c r="AL73" s="112"/>
      <c r="AM73" s="112"/>
      <c r="AN73" s="112"/>
      <c r="AO73" s="112"/>
      <c r="AP73" s="62"/>
      <c r="AQ73" s="62"/>
      <c r="AR73" s="62"/>
      <c r="AS73" s="62"/>
      <c r="AT73" s="62"/>
      <c r="AU73" s="62"/>
      <c r="AV73" s="62"/>
      <c r="AW73" s="62"/>
      <c r="AX73" s="62"/>
      <c r="AY73" s="62"/>
      <c r="AZ73" s="62"/>
      <c r="BA73" s="62"/>
      <c r="BB73" s="62"/>
      <c r="BC73" s="62"/>
      <c r="BD73" s="62"/>
      <c r="BE73" s="62"/>
      <c r="BF73" s="62"/>
      <c r="BG73" s="62"/>
    </row>
    <row r="74" spans="1:59" ht="5.25" customHeight="1">
      <c r="A74" s="51"/>
      <c r="B74" s="51"/>
      <c r="C74" s="96"/>
      <c r="D74" s="52"/>
      <c r="E74" s="97"/>
      <c r="F74" s="97"/>
      <c r="G74" s="97"/>
      <c r="H74" s="97"/>
      <c r="I74" s="97"/>
      <c r="J74" s="97"/>
      <c r="K74" s="97"/>
      <c r="L74" s="97"/>
      <c r="M74" s="97"/>
      <c r="N74" s="97"/>
      <c r="O74" s="97"/>
      <c r="P74" s="97"/>
      <c r="Q74" s="97"/>
      <c r="R74" s="97"/>
      <c r="S74" s="97"/>
      <c r="T74" s="98"/>
      <c r="U74" s="97"/>
      <c r="V74" s="152"/>
      <c r="W74" s="153"/>
      <c r="X74" s="153"/>
      <c r="Y74" s="154"/>
      <c r="Z74" s="154"/>
      <c r="AA74" s="154"/>
      <c r="AB74" s="154"/>
      <c r="AC74" s="154"/>
      <c r="AD74" s="154"/>
      <c r="AE74" s="154"/>
      <c r="AF74" s="154"/>
      <c r="AG74" s="154"/>
      <c r="AH74" s="154"/>
      <c r="AI74" s="154"/>
      <c r="AJ74" s="154"/>
      <c r="AK74" s="154"/>
      <c r="AL74" s="154"/>
      <c r="AM74" s="154"/>
      <c r="AN74" s="112"/>
      <c r="AO74" s="112"/>
      <c r="AP74" s="62"/>
      <c r="AQ74" s="62"/>
      <c r="AR74" s="62"/>
      <c r="AS74" s="62"/>
      <c r="AT74" s="62"/>
      <c r="AU74" s="62"/>
      <c r="AV74" s="62"/>
      <c r="AW74" s="62"/>
      <c r="AX74" s="62"/>
      <c r="AY74" s="62"/>
      <c r="AZ74" s="62"/>
      <c r="BA74" s="62"/>
      <c r="BB74" s="62"/>
      <c r="BC74" s="62"/>
      <c r="BD74" s="62"/>
      <c r="BE74" s="62"/>
      <c r="BF74" s="62"/>
      <c r="BG74" s="62"/>
    </row>
    <row r="75" spans="1:59" ht="13.5" customHeight="1">
      <c r="A75" s="51"/>
      <c r="B75" s="99" t="s">
        <v>671</v>
      </c>
      <c r="C75" s="99" t="s">
        <v>672</v>
      </c>
      <c r="D75" s="100"/>
      <c r="E75" s="101"/>
      <c r="F75" s="102"/>
      <c r="G75" s="52"/>
      <c r="H75" s="103"/>
      <c r="I75" s="103"/>
      <c r="J75" s="103"/>
      <c r="K75" s="103"/>
      <c r="L75" s="103"/>
      <c r="M75" s="103"/>
      <c r="N75" s="103"/>
      <c r="O75" s="103"/>
      <c r="P75" s="103"/>
      <c r="Q75" s="103"/>
      <c r="R75" s="103"/>
      <c r="S75" s="103"/>
      <c r="T75" s="104"/>
      <c r="U75" s="105" t="s">
        <v>668</v>
      </c>
      <c r="V75" s="152"/>
      <c r="W75" s="153"/>
      <c r="X75" s="153"/>
      <c r="Y75" s="153"/>
      <c r="Z75" s="153"/>
      <c r="AA75" s="153"/>
      <c r="AB75" s="153"/>
      <c r="AC75" s="153"/>
      <c r="AD75" s="153"/>
      <c r="AE75" s="153"/>
      <c r="AF75" s="153"/>
      <c r="AG75" s="153"/>
      <c r="AH75" s="153"/>
      <c r="AI75" s="153"/>
      <c r="AJ75" s="153"/>
      <c r="AK75" s="153"/>
      <c r="AL75" s="153"/>
      <c r="AM75" s="153"/>
      <c r="AN75" s="112"/>
      <c r="AO75" s="112"/>
      <c r="AP75" s="62"/>
      <c r="AQ75" s="62"/>
      <c r="AR75" s="62"/>
      <c r="AS75" s="62"/>
      <c r="AT75" s="62"/>
      <c r="AU75" s="62"/>
      <c r="AV75" s="62"/>
      <c r="AW75" s="62"/>
      <c r="AX75" s="62"/>
      <c r="AY75" s="62"/>
      <c r="AZ75" s="62"/>
      <c r="BA75" s="62"/>
      <c r="BB75" s="62"/>
      <c r="BC75" s="62"/>
      <c r="BD75" s="62"/>
      <c r="BE75" s="62"/>
      <c r="BF75" s="62"/>
      <c r="BG75" s="62"/>
    </row>
    <row r="76" spans="1:59" ht="8.25" customHeight="1">
      <c r="A76" s="51"/>
      <c r="B76" s="51"/>
      <c r="C76" s="106"/>
      <c r="D76" s="106"/>
      <c r="E76" s="101"/>
      <c r="F76" s="101"/>
      <c r="G76" s="52"/>
      <c r="H76" s="103"/>
      <c r="I76" s="103"/>
      <c r="J76" s="103"/>
      <c r="K76" s="103"/>
      <c r="L76" s="103"/>
      <c r="M76" s="103"/>
      <c r="N76" s="103"/>
      <c r="O76" s="103"/>
      <c r="P76" s="103"/>
      <c r="Q76" s="103"/>
      <c r="R76" s="103"/>
      <c r="S76" s="103"/>
      <c r="T76" s="104"/>
      <c r="U76" s="52"/>
      <c r="V76" s="152"/>
      <c r="W76" s="153"/>
      <c r="X76" s="153"/>
      <c r="Y76" s="153"/>
      <c r="Z76" s="153"/>
      <c r="AA76" s="153"/>
      <c r="AB76" s="153"/>
      <c r="AC76" s="153"/>
      <c r="AD76" s="153"/>
      <c r="AE76" s="153"/>
      <c r="AF76" s="153"/>
      <c r="AG76" s="153"/>
      <c r="AH76" s="153"/>
      <c r="AI76" s="153"/>
      <c r="AJ76" s="153"/>
      <c r="AK76" s="153"/>
      <c r="AL76" s="153"/>
      <c r="AM76" s="153"/>
      <c r="AN76" s="112"/>
      <c r="AO76" s="112"/>
      <c r="AP76" s="62"/>
      <c r="AQ76" s="62"/>
      <c r="AR76" s="62"/>
      <c r="AS76" s="62"/>
      <c r="AT76" s="62"/>
      <c r="AU76" s="62"/>
      <c r="AV76" s="62"/>
      <c r="AW76" s="62"/>
      <c r="AX76" s="62"/>
      <c r="AY76" s="62"/>
      <c r="AZ76" s="62"/>
      <c r="BA76" s="62"/>
      <c r="BB76" s="62"/>
      <c r="BC76" s="62"/>
      <c r="BD76" s="62"/>
      <c r="BE76" s="62"/>
      <c r="BF76" s="62"/>
      <c r="BG76" s="62"/>
    </row>
    <row r="77" spans="1:59" ht="46.5" customHeight="1">
      <c r="A77" s="107"/>
      <c r="B77" s="107"/>
      <c r="C77" s="108"/>
      <c r="D77" s="108"/>
      <c r="E77" s="109"/>
      <c r="F77" s="109"/>
      <c r="G77" s="110"/>
      <c r="H77" s="111"/>
      <c r="I77" s="111"/>
      <c r="J77" s="111"/>
      <c r="K77" s="111"/>
      <c r="L77" s="111"/>
      <c r="M77" s="111"/>
      <c r="N77" s="111"/>
      <c r="O77" s="111"/>
      <c r="P77" s="111"/>
      <c r="Q77" s="111"/>
      <c r="R77" s="111"/>
      <c r="S77" s="111"/>
      <c r="T77" s="104"/>
      <c r="U77" s="110"/>
      <c r="V77" s="152"/>
      <c r="W77" s="153"/>
      <c r="X77" s="153"/>
      <c r="Y77" s="153"/>
      <c r="Z77" s="153"/>
      <c r="AA77" s="153"/>
      <c r="AB77" s="153"/>
      <c r="AC77" s="153"/>
      <c r="AD77" s="153"/>
      <c r="AE77" s="153"/>
      <c r="AF77" s="153"/>
      <c r="AG77" s="153"/>
      <c r="AH77" s="153"/>
      <c r="AI77" s="153"/>
      <c r="AJ77" s="153"/>
      <c r="AK77" s="153"/>
      <c r="AL77" s="153"/>
      <c r="AM77" s="153"/>
      <c r="AN77" s="112"/>
      <c r="AO77" s="112"/>
      <c r="AP77" s="62"/>
      <c r="AQ77" s="62"/>
      <c r="AR77" s="62"/>
      <c r="AS77" s="62"/>
      <c r="AT77" s="62"/>
      <c r="AU77" s="62"/>
      <c r="AV77" s="62"/>
      <c r="AW77" s="62"/>
      <c r="AX77" s="62"/>
      <c r="AY77" s="62"/>
      <c r="AZ77" s="62"/>
      <c r="BA77" s="62"/>
      <c r="BB77" s="62"/>
      <c r="BC77" s="62"/>
      <c r="BD77" s="62"/>
      <c r="BE77" s="62"/>
      <c r="BF77" s="62"/>
      <c r="BG77" s="62"/>
    </row>
    <row r="78" spans="1:59" ht="15.75" customHeight="1">
      <c r="A78" s="107"/>
      <c r="B78" s="107"/>
      <c r="C78" s="112"/>
      <c r="D78" s="112"/>
      <c r="E78" s="113"/>
      <c r="F78" s="114"/>
      <c r="G78" s="114"/>
      <c r="H78" s="114"/>
      <c r="I78" s="114"/>
      <c r="J78" s="114"/>
      <c r="K78" s="114"/>
      <c r="L78" s="114"/>
      <c r="M78" s="114"/>
      <c r="N78" s="114"/>
      <c r="O78" s="114"/>
      <c r="P78" s="114"/>
      <c r="Q78" s="114"/>
      <c r="R78" s="114"/>
      <c r="S78" s="114"/>
      <c r="T78" s="98"/>
      <c r="U78" s="114"/>
      <c r="V78" s="152"/>
      <c r="W78" s="153"/>
      <c r="X78" s="153"/>
      <c r="Y78" s="154"/>
      <c r="Z78" s="154"/>
      <c r="AA78" s="154"/>
      <c r="AB78" s="154"/>
      <c r="AC78" s="154"/>
      <c r="AD78" s="154"/>
      <c r="AE78" s="154"/>
      <c r="AF78" s="154"/>
      <c r="AG78" s="154"/>
      <c r="AH78" s="154"/>
      <c r="AI78" s="154"/>
      <c r="AJ78" s="154"/>
      <c r="AK78" s="154"/>
      <c r="AL78" s="154"/>
      <c r="AM78" s="154"/>
      <c r="AN78" s="112"/>
      <c r="AO78" s="112"/>
      <c r="AP78" s="62"/>
      <c r="AQ78" s="62"/>
      <c r="AR78" s="62"/>
      <c r="AS78" s="62"/>
      <c r="AT78" s="62"/>
      <c r="AU78" s="62"/>
      <c r="AV78" s="62"/>
      <c r="AW78" s="62"/>
      <c r="AX78" s="62"/>
      <c r="AY78" s="62"/>
      <c r="AZ78" s="62"/>
      <c r="BA78" s="62"/>
      <c r="BB78" s="62"/>
      <c r="BC78" s="62"/>
      <c r="BD78" s="62"/>
      <c r="BE78" s="62"/>
      <c r="BF78" s="62"/>
      <c r="BG78" s="62"/>
    </row>
    <row r="79" spans="1:59" ht="15.75" customHeight="1">
      <c r="A79" s="107"/>
      <c r="B79" s="107"/>
      <c r="C79" s="112"/>
      <c r="D79" s="112"/>
      <c r="E79" s="113"/>
      <c r="F79" s="114"/>
      <c r="G79" s="114"/>
      <c r="H79" s="114"/>
      <c r="I79" s="114"/>
      <c r="J79" s="114"/>
      <c r="K79" s="114"/>
      <c r="L79" s="114"/>
      <c r="M79" s="114"/>
      <c r="N79" s="114"/>
      <c r="O79" s="114"/>
      <c r="P79" s="114"/>
      <c r="Q79" s="114"/>
      <c r="R79" s="114"/>
      <c r="S79" s="114"/>
      <c r="T79" s="98"/>
      <c r="U79" s="114"/>
      <c r="V79" s="152"/>
      <c r="W79" s="153"/>
      <c r="X79" s="153"/>
      <c r="Y79" s="154"/>
      <c r="Z79" s="154"/>
      <c r="AA79" s="154"/>
      <c r="AB79" s="154"/>
      <c r="AC79" s="154"/>
      <c r="AD79" s="154"/>
      <c r="AE79" s="154"/>
      <c r="AF79" s="154"/>
      <c r="AG79" s="154"/>
      <c r="AH79" s="154"/>
      <c r="AI79" s="154"/>
      <c r="AJ79" s="154"/>
      <c r="AK79" s="154"/>
      <c r="AL79" s="154"/>
      <c r="AM79" s="154"/>
      <c r="AN79" s="112"/>
      <c r="AO79" s="112"/>
      <c r="AP79" s="62"/>
      <c r="AQ79" s="62"/>
      <c r="AR79" s="62"/>
      <c r="AS79" s="62"/>
      <c r="AT79" s="62"/>
      <c r="AU79" s="62"/>
      <c r="AV79" s="62"/>
      <c r="AW79" s="62"/>
      <c r="AX79" s="62"/>
      <c r="AY79" s="62"/>
      <c r="AZ79" s="62"/>
      <c r="BA79" s="62"/>
      <c r="BB79" s="62"/>
      <c r="BC79" s="62"/>
      <c r="BD79" s="62"/>
      <c r="BE79" s="62"/>
      <c r="BF79" s="62"/>
      <c r="BG79" s="62"/>
    </row>
    <row r="80" spans="1:59" ht="15.75" customHeight="1">
      <c r="A80" s="107"/>
      <c r="B80" s="107"/>
      <c r="C80" s="112"/>
      <c r="D80" s="112"/>
      <c r="E80" s="112"/>
      <c r="F80" s="114"/>
      <c r="G80" s="114"/>
      <c r="H80" s="114"/>
      <c r="I80" s="114"/>
      <c r="J80" s="114"/>
      <c r="K80" s="114"/>
      <c r="L80" s="114"/>
      <c r="M80" s="114"/>
      <c r="N80" s="114"/>
      <c r="O80" s="114"/>
      <c r="P80" s="114"/>
      <c r="Q80" s="114"/>
      <c r="R80" s="114"/>
      <c r="S80" s="114"/>
      <c r="T80" s="98"/>
      <c r="U80" s="114"/>
      <c r="V80" s="152"/>
      <c r="W80" s="153"/>
      <c r="X80" s="153"/>
      <c r="Y80" s="154"/>
      <c r="Z80" s="154"/>
      <c r="AA80" s="154"/>
      <c r="AB80" s="154"/>
      <c r="AC80" s="154"/>
      <c r="AD80" s="154"/>
      <c r="AE80" s="154"/>
      <c r="AF80" s="154"/>
      <c r="AG80" s="154"/>
      <c r="AH80" s="154"/>
      <c r="AI80" s="154"/>
      <c r="AJ80" s="154"/>
      <c r="AK80" s="154"/>
      <c r="AL80" s="154"/>
      <c r="AM80" s="154"/>
      <c r="AN80" s="112"/>
      <c r="AO80" s="112"/>
      <c r="AP80" s="62"/>
      <c r="AQ80" s="62"/>
      <c r="AR80" s="62"/>
      <c r="AS80" s="62"/>
      <c r="AT80" s="62"/>
      <c r="AU80" s="62"/>
      <c r="AV80" s="62"/>
      <c r="AW80" s="62"/>
      <c r="AX80" s="62"/>
      <c r="AY80" s="62"/>
      <c r="AZ80" s="62"/>
      <c r="BA80" s="62"/>
      <c r="BB80" s="62"/>
      <c r="BC80" s="62"/>
      <c r="BD80" s="62"/>
      <c r="BE80" s="62"/>
      <c r="BF80" s="62"/>
      <c r="BG80" s="62"/>
    </row>
    <row r="81" spans="1:59" ht="15.75" customHeight="1">
      <c r="A81" s="107"/>
      <c r="B81" s="107"/>
      <c r="C81" s="112"/>
      <c r="D81" s="112"/>
      <c r="E81" s="112"/>
      <c r="F81" s="114"/>
      <c r="G81" s="114"/>
      <c r="H81" s="114"/>
      <c r="I81" s="114"/>
      <c r="J81" s="114"/>
      <c r="K81" s="114"/>
      <c r="L81" s="114"/>
      <c r="M81" s="114"/>
      <c r="N81" s="114"/>
      <c r="O81" s="114"/>
      <c r="P81" s="114"/>
      <c r="Q81" s="114"/>
      <c r="R81" s="114"/>
      <c r="S81" s="114"/>
      <c r="T81" s="98"/>
      <c r="U81" s="114"/>
      <c r="V81" s="152"/>
      <c r="W81" s="153"/>
      <c r="X81" s="153"/>
      <c r="Y81" s="154"/>
      <c r="Z81" s="154"/>
      <c r="AA81" s="154"/>
      <c r="AB81" s="154"/>
      <c r="AC81" s="154"/>
      <c r="AD81" s="154"/>
      <c r="AE81" s="154"/>
      <c r="AF81" s="154"/>
      <c r="AG81" s="154"/>
      <c r="AH81" s="154"/>
      <c r="AI81" s="154"/>
      <c r="AJ81" s="154"/>
      <c r="AK81" s="154"/>
      <c r="AL81" s="154"/>
      <c r="AM81" s="154"/>
      <c r="AN81" s="112"/>
      <c r="AO81" s="112"/>
      <c r="AP81" s="62"/>
      <c r="AQ81" s="62"/>
      <c r="AR81" s="62"/>
      <c r="AS81" s="62"/>
      <c r="AT81" s="62"/>
      <c r="AU81" s="62"/>
      <c r="AV81" s="62"/>
      <c r="AW81" s="62"/>
      <c r="AX81" s="62"/>
      <c r="AY81" s="62"/>
      <c r="AZ81" s="62"/>
      <c r="BA81" s="62"/>
      <c r="BB81" s="62"/>
      <c r="BC81" s="62"/>
      <c r="BD81" s="62"/>
      <c r="BE81" s="62"/>
      <c r="BF81" s="62"/>
      <c r="BG81" s="62"/>
    </row>
    <row r="82" spans="1:59" ht="15.75" customHeight="1">
      <c r="A82" s="107"/>
      <c r="B82" s="107"/>
      <c r="C82" s="112"/>
      <c r="D82" s="112"/>
      <c r="E82" s="114"/>
      <c r="F82" s="114"/>
      <c r="G82" s="114"/>
      <c r="H82" s="114"/>
      <c r="I82" s="114"/>
      <c r="J82" s="114"/>
      <c r="K82" s="114"/>
      <c r="L82" s="114"/>
      <c r="M82" s="114"/>
      <c r="N82" s="114"/>
      <c r="O82" s="114"/>
      <c r="P82" s="114"/>
      <c r="Q82" s="114"/>
      <c r="R82" s="114"/>
      <c r="S82" s="114"/>
      <c r="T82" s="98"/>
      <c r="U82" s="114"/>
      <c r="V82" s="152"/>
      <c r="W82" s="153"/>
      <c r="X82" s="153"/>
      <c r="Y82" s="154"/>
      <c r="Z82" s="154"/>
      <c r="AA82" s="154"/>
      <c r="AB82" s="154"/>
      <c r="AC82" s="154"/>
      <c r="AD82" s="154"/>
      <c r="AE82" s="154"/>
      <c r="AF82" s="154"/>
      <c r="AG82" s="154"/>
      <c r="AH82" s="154"/>
      <c r="AI82" s="154"/>
      <c r="AJ82" s="154"/>
      <c r="AK82" s="154"/>
      <c r="AL82" s="154"/>
      <c r="AM82" s="154"/>
      <c r="AN82" s="112"/>
      <c r="AO82" s="112"/>
      <c r="AP82" s="62"/>
      <c r="AQ82" s="62"/>
      <c r="AR82" s="62"/>
      <c r="AS82" s="62"/>
      <c r="AT82" s="62"/>
      <c r="AU82" s="62"/>
      <c r="AV82" s="62"/>
      <c r="AW82" s="62"/>
      <c r="AX82" s="62"/>
      <c r="AY82" s="62"/>
      <c r="AZ82" s="62"/>
      <c r="BA82" s="62"/>
      <c r="BB82" s="62"/>
      <c r="BC82" s="62"/>
      <c r="BD82" s="62"/>
      <c r="BE82" s="62"/>
      <c r="BF82" s="62"/>
      <c r="BG82" s="62"/>
    </row>
    <row r="83" spans="1:59" ht="15.75" customHeight="1">
      <c r="A83" s="107"/>
      <c r="B83" s="107"/>
      <c r="C83" s="112"/>
      <c r="D83" s="112"/>
      <c r="E83" s="114"/>
      <c r="F83" s="114"/>
      <c r="G83" s="114"/>
      <c r="H83" s="114"/>
      <c r="I83" s="114"/>
      <c r="J83" s="114"/>
      <c r="K83" s="114"/>
      <c r="L83" s="114"/>
      <c r="M83" s="114"/>
      <c r="N83" s="114"/>
      <c r="O83" s="114"/>
      <c r="P83" s="114"/>
      <c r="Q83" s="114"/>
      <c r="R83" s="114"/>
      <c r="S83" s="114"/>
      <c r="T83" s="98"/>
      <c r="U83" s="114"/>
      <c r="V83" s="152"/>
      <c r="W83" s="153"/>
      <c r="X83" s="153"/>
      <c r="Y83" s="154"/>
      <c r="Z83" s="154"/>
      <c r="AA83" s="154"/>
      <c r="AB83" s="154"/>
      <c r="AC83" s="154"/>
      <c r="AD83" s="154"/>
      <c r="AE83" s="154"/>
      <c r="AF83" s="154"/>
      <c r="AG83" s="154"/>
      <c r="AH83" s="154"/>
      <c r="AI83" s="154"/>
      <c r="AJ83" s="154"/>
      <c r="AK83" s="154"/>
      <c r="AL83" s="154"/>
      <c r="AM83" s="154"/>
      <c r="AN83" s="112"/>
      <c r="AO83" s="112"/>
      <c r="AP83" s="62"/>
      <c r="AQ83" s="62"/>
      <c r="AR83" s="62"/>
      <c r="AS83" s="62"/>
      <c r="AT83" s="62"/>
      <c r="AU83" s="62"/>
      <c r="AV83" s="62"/>
      <c r="AW83" s="62"/>
      <c r="AX83" s="62"/>
      <c r="AY83" s="62"/>
      <c r="AZ83" s="62"/>
      <c r="BA83" s="62"/>
      <c r="BB83" s="62"/>
      <c r="BC83" s="62"/>
      <c r="BD83" s="62"/>
      <c r="BE83" s="62"/>
      <c r="BF83" s="62"/>
      <c r="BG83" s="62"/>
    </row>
    <row r="84" spans="1:59" ht="15.75" customHeight="1">
      <c r="A84" s="107"/>
      <c r="B84" s="107"/>
      <c r="C84" s="112"/>
      <c r="D84" s="112"/>
      <c r="E84" s="114"/>
      <c r="F84" s="114"/>
      <c r="G84" s="114"/>
      <c r="H84" s="114"/>
      <c r="I84" s="114"/>
      <c r="J84" s="114"/>
      <c r="K84" s="114"/>
      <c r="L84" s="114"/>
      <c r="M84" s="114"/>
      <c r="N84" s="114"/>
      <c r="O84" s="114"/>
      <c r="P84" s="114"/>
      <c r="Q84" s="114"/>
      <c r="R84" s="114"/>
      <c r="S84" s="114"/>
      <c r="T84" s="98"/>
      <c r="U84" s="114"/>
      <c r="V84" s="152"/>
      <c r="W84" s="153"/>
      <c r="X84" s="153"/>
      <c r="Y84" s="154"/>
      <c r="Z84" s="154"/>
      <c r="AA84" s="154"/>
      <c r="AB84" s="154"/>
      <c r="AC84" s="154"/>
      <c r="AD84" s="154"/>
      <c r="AE84" s="154"/>
      <c r="AF84" s="154"/>
      <c r="AG84" s="154"/>
      <c r="AH84" s="154"/>
      <c r="AI84" s="154"/>
      <c r="AJ84" s="154"/>
      <c r="AK84" s="154"/>
      <c r="AL84" s="154"/>
      <c r="AM84" s="154"/>
      <c r="AN84" s="112"/>
      <c r="AO84" s="112"/>
      <c r="AP84" s="62"/>
      <c r="AQ84" s="62"/>
      <c r="AR84" s="62"/>
      <c r="AS84" s="62"/>
      <c r="AT84" s="62"/>
      <c r="AU84" s="62"/>
      <c r="AV84" s="62"/>
      <c r="AW84" s="62"/>
      <c r="AX84" s="62"/>
      <c r="AY84" s="62"/>
      <c r="AZ84" s="62"/>
      <c r="BA84" s="62"/>
      <c r="BB84" s="62"/>
      <c r="BC84" s="62"/>
      <c r="BD84" s="62"/>
      <c r="BE84" s="62"/>
      <c r="BF84" s="62"/>
      <c r="BG84" s="62"/>
    </row>
    <row r="85" spans="1:59" ht="15.75" customHeight="1">
      <c r="A85" s="107"/>
      <c r="B85" s="107"/>
      <c r="C85" s="112"/>
      <c r="D85" s="112"/>
      <c r="E85" s="114"/>
      <c r="F85" s="114"/>
      <c r="G85" s="114"/>
      <c r="H85" s="114"/>
      <c r="I85" s="114"/>
      <c r="J85" s="114"/>
      <c r="K85" s="114"/>
      <c r="L85" s="114"/>
      <c r="M85" s="114"/>
      <c r="N85" s="114"/>
      <c r="O85" s="114"/>
      <c r="P85" s="114"/>
      <c r="Q85" s="114"/>
      <c r="R85" s="114"/>
      <c r="S85" s="114"/>
      <c r="T85" s="98"/>
      <c r="U85" s="114"/>
      <c r="V85" s="163"/>
      <c r="W85" s="164"/>
      <c r="X85" s="164"/>
      <c r="Y85" s="112"/>
      <c r="Z85" s="112"/>
      <c r="AA85" s="112"/>
      <c r="AB85" s="112"/>
      <c r="AC85" s="112"/>
      <c r="AD85" s="112"/>
      <c r="AE85" s="112"/>
      <c r="AF85" s="112"/>
      <c r="AG85" s="112"/>
      <c r="AH85" s="112"/>
      <c r="AI85" s="112"/>
      <c r="AJ85" s="112"/>
      <c r="AK85" s="112"/>
      <c r="AL85" s="112"/>
      <c r="AM85" s="112"/>
      <c r="AN85" s="112"/>
      <c r="AO85" s="112"/>
      <c r="AP85" s="62"/>
      <c r="AQ85" s="62"/>
      <c r="AR85" s="62"/>
      <c r="AS85" s="62"/>
      <c r="AT85" s="62"/>
      <c r="AU85" s="62"/>
      <c r="AV85" s="62"/>
      <c r="AW85" s="62"/>
      <c r="AX85" s="62"/>
      <c r="AY85" s="62"/>
      <c r="AZ85" s="62"/>
      <c r="BA85" s="62"/>
      <c r="BB85" s="62"/>
      <c r="BC85" s="62"/>
      <c r="BD85" s="62"/>
      <c r="BE85" s="62"/>
      <c r="BF85" s="62"/>
      <c r="BG85" s="62"/>
    </row>
    <row r="86" spans="1:59" ht="15.75" customHeight="1">
      <c r="A86" s="107"/>
      <c r="B86" s="107"/>
      <c r="C86" s="112"/>
      <c r="D86" s="112"/>
      <c r="E86" s="114"/>
      <c r="F86" s="114"/>
      <c r="G86" s="114"/>
      <c r="H86" s="114"/>
      <c r="I86" s="114"/>
      <c r="J86" s="114"/>
      <c r="K86" s="114"/>
      <c r="L86" s="114"/>
      <c r="M86" s="114"/>
      <c r="N86" s="114"/>
      <c r="O86" s="114"/>
      <c r="P86" s="114"/>
      <c r="Q86" s="114"/>
      <c r="R86" s="114"/>
      <c r="S86" s="114"/>
      <c r="T86" s="98"/>
      <c r="U86" s="114"/>
      <c r="V86" s="163"/>
      <c r="W86" s="164"/>
      <c r="X86" s="164"/>
      <c r="Y86" s="112"/>
      <c r="Z86" s="112"/>
      <c r="AA86" s="112"/>
      <c r="AB86" s="112"/>
      <c r="AC86" s="112"/>
      <c r="AD86" s="112"/>
      <c r="AE86" s="112"/>
      <c r="AF86" s="112"/>
      <c r="AG86" s="112"/>
      <c r="AH86" s="112"/>
      <c r="AI86" s="112"/>
      <c r="AJ86" s="112"/>
      <c r="AK86" s="112"/>
      <c r="AL86" s="112"/>
      <c r="AM86" s="112"/>
      <c r="AN86" s="112"/>
      <c r="AO86" s="112"/>
      <c r="AP86" s="62"/>
      <c r="AQ86" s="62"/>
      <c r="AR86" s="62"/>
      <c r="AS86" s="62"/>
      <c r="AT86" s="62"/>
      <c r="AU86" s="62"/>
      <c r="AV86" s="62"/>
      <c r="AW86" s="62"/>
      <c r="AX86" s="62"/>
      <c r="AY86" s="62"/>
      <c r="AZ86" s="62"/>
      <c r="BA86" s="62"/>
      <c r="BB86" s="62"/>
      <c r="BC86" s="62"/>
      <c r="BD86" s="62"/>
      <c r="BE86" s="62"/>
      <c r="BF86" s="62"/>
      <c r="BG86" s="62"/>
    </row>
    <row r="87" spans="1:59" ht="15.75" customHeight="1">
      <c r="A87" s="107"/>
      <c r="B87" s="107"/>
      <c r="C87" s="115"/>
      <c r="D87" s="110"/>
      <c r="E87" s="114"/>
      <c r="F87" s="114"/>
      <c r="G87" s="114"/>
      <c r="H87" s="114"/>
      <c r="I87" s="114"/>
      <c r="J87" s="114"/>
      <c r="K87" s="114"/>
      <c r="L87" s="114"/>
      <c r="M87" s="114"/>
      <c r="N87" s="114"/>
      <c r="O87" s="114"/>
      <c r="P87" s="114"/>
      <c r="Q87" s="114"/>
      <c r="R87" s="114"/>
      <c r="S87" s="114"/>
      <c r="T87" s="98"/>
      <c r="U87" s="114"/>
      <c r="V87" s="163"/>
      <c r="W87" s="164"/>
      <c r="X87" s="164"/>
      <c r="Y87" s="112"/>
      <c r="Z87" s="112"/>
      <c r="AA87" s="112"/>
      <c r="AB87" s="112"/>
      <c r="AC87" s="112"/>
      <c r="AD87" s="112"/>
      <c r="AE87" s="112"/>
      <c r="AF87" s="112"/>
      <c r="AG87" s="112"/>
      <c r="AH87" s="112"/>
      <c r="AI87" s="112"/>
      <c r="AJ87" s="112"/>
      <c r="AK87" s="112"/>
      <c r="AL87" s="112"/>
      <c r="AM87" s="112"/>
      <c r="AN87" s="112"/>
      <c r="AO87" s="112"/>
      <c r="AP87" s="62"/>
      <c r="AQ87" s="62"/>
      <c r="AR87" s="62"/>
      <c r="AS87" s="62"/>
      <c r="AT87" s="62"/>
      <c r="AU87" s="62"/>
      <c r="AV87" s="62"/>
      <c r="AW87" s="62"/>
      <c r="AX87" s="62"/>
      <c r="AY87" s="62"/>
      <c r="AZ87" s="62"/>
      <c r="BA87" s="62"/>
      <c r="BB87" s="62"/>
      <c r="BC87" s="62"/>
      <c r="BD87" s="62"/>
      <c r="BE87" s="62"/>
      <c r="BF87" s="62"/>
      <c r="BG87" s="62"/>
    </row>
    <row r="88" spans="1:59" ht="15.75" customHeight="1">
      <c r="A88" s="107"/>
      <c r="B88" s="107"/>
      <c r="C88" s="115"/>
      <c r="D88" s="110"/>
      <c r="E88" s="114"/>
      <c r="F88" s="114"/>
      <c r="G88" s="114"/>
      <c r="H88" s="114"/>
      <c r="I88" s="114"/>
      <c r="J88" s="114"/>
      <c r="K88" s="114"/>
      <c r="L88" s="114"/>
      <c r="M88" s="114"/>
      <c r="N88" s="114"/>
      <c r="O88" s="114"/>
      <c r="P88" s="114"/>
      <c r="Q88" s="114"/>
      <c r="R88" s="114"/>
      <c r="S88" s="114"/>
      <c r="T88" s="98"/>
      <c r="U88" s="114"/>
      <c r="V88" s="163"/>
      <c r="W88" s="164"/>
      <c r="X88" s="164"/>
      <c r="Y88" s="112"/>
      <c r="Z88" s="112"/>
      <c r="AA88" s="112"/>
      <c r="AB88" s="112"/>
      <c r="AC88" s="112"/>
      <c r="AD88" s="112"/>
      <c r="AE88" s="112"/>
      <c r="AF88" s="112"/>
      <c r="AG88" s="112"/>
      <c r="AH88" s="112"/>
      <c r="AI88" s="112"/>
      <c r="AJ88" s="112"/>
      <c r="AK88" s="112"/>
      <c r="AL88" s="112"/>
      <c r="AM88" s="112"/>
      <c r="AN88" s="112"/>
      <c r="AO88" s="112"/>
      <c r="AP88" s="62"/>
      <c r="AQ88" s="62"/>
      <c r="AR88" s="62"/>
      <c r="AS88" s="62"/>
      <c r="AT88" s="62"/>
      <c r="AU88" s="62"/>
      <c r="AV88" s="62"/>
      <c r="AW88" s="62"/>
      <c r="AX88" s="62"/>
      <c r="AY88" s="62"/>
      <c r="AZ88" s="62"/>
      <c r="BA88" s="62"/>
      <c r="BB88" s="62"/>
      <c r="BC88" s="62"/>
      <c r="BD88" s="62"/>
      <c r="BE88" s="62"/>
      <c r="BF88" s="62"/>
      <c r="BG88" s="62"/>
    </row>
    <row r="89" spans="1:59" ht="15.75" customHeight="1">
      <c r="A89" s="107"/>
      <c r="B89" s="107"/>
      <c r="C89" s="115"/>
      <c r="D89" s="110"/>
      <c r="E89" s="114"/>
      <c r="F89" s="114"/>
      <c r="G89" s="114"/>
      <c r="H89" s="114"/>
      <c r="I89" s="114"/>
      <c r="J89" s="114"/>
      <c r="K89" s="114"/>
      <c r="L89" s="114"/>
      <c r="M89" s="114"/>
      <c r="N89" s="114"/>
      <c r="O89" s="114"/>
      <c r="P89" s="114"/>
      <c r="Q89" s="114"/>
      <c r="R89" s="114"/>
      <c r="S89" s="114"/>
      <c r="T89" s="98"/>
      <c r="U89" s="114"/>
      <c r="V89" s="163"/>
      <c r="W89" s="164"/>
      <c r="X89" s="164"/>
      <c r="Y89" s="112"/>
      <c r="Z89" s="112"/>
      <c r="AA89" s="112"/>
      <c r="AB89" s="112"/>
      <c r="AC89" s="112"/>
      <c r="AD89" s="112"/>
      <c r="AE89" s="112"/>
      <c r="AF89" s="112"/>
      <c r="AG89" s="112"/>
      <c r="AH89" s="112"/>
      <c r="AI89" s="112"/>
      <c r="AJ89" s="112"/>
      <c r="AK89" s="112"/>
      <c r="AL89" s="112"/>
      <c r="AM89" s="112"/>
      <c r="AN89" s="112"/>
      <c r="AO89" s="112"/>
      <c r="AP89" s="62"/>
      <c r="AQ89" s="62"/>
      <c r="AR89" s="62"/>
      <c r="AS89" s="62"/>
      <c r="AT89" s="62"/>
      <c r="AU89" s="62"/>
      <c r="AV89" s="62"/>
      <c r="AW89" s="62"/>
      <c r="AX89" s="62"/>
      <c r="AY89" s="62"/>
      <c r="AZ89" s="62"/>
      <c r="BA89" s="62"/>
      <c r="BB89" s="62"/>
      <c r="BC89" s="62"/>
      <c r="BD89" s="62"/>
      <c r="BE89" s="62"/>
      <c r="BF89" s="62"/>
      <c r="BG89" s="62"/>
    </row>
    <row r="90" spans="1:59" ht="15.75" customHeight="1">
      <c r="A90" s="107"/>
      <c r="B90" s="107"/>
      <c r="C90" s="115"/>
      <c r="D90" s="110"/>
      <c r="E90" s="114"/>
      <c r="F90" s="114"/>
      <c r="G90" s="114"/>
      <c r="H90" s="114"/>
      <c r="I90" s="114"/>
      <c r="J90" s="114"/>
      <c r="K90" s="114"/>
      <c r="L90" s="114"/>
      <c r="M90" s="114"/>
      <c r="N90" s="114"/>
      <c r="O90" s="114"/>
      <c r="P90" s="114"/>
      <c r="Q90" s="114"/>
      <c r="R90" s="114"/>
      <c r="S90" s="114"/>
      <c r="T90" s="98"/>
      <c r="U90" s="114"/>
      <c r="V90" s="163"/>
      <c r="W90" s="164"/>
      <c r="X90" s="164"/>
      <c r="Y90" s="112"/>
      <c r="Z90" s="112"/>
      <c r="AA90" s="112"/>
      <c r="AB90" s="112"/>
      <c r="AC90" s="112"/>
      <c r="AD90" s="112"/>
      <c r="AE90" s="112"/>
      <c r="AF90" s="112"/>
      <c r="AG90" s="112"/>
      <c r="AH90" s="112"/>
      <c r="AI90" s="112"/>
      <c r="AJ90" s="112"/>
      <c r="AK90" s="112"/>
      <c r="AL90" s="112"/>
      <c r="AM90" s="112"/>
      <c r="AN90" s="112"/>
      <c r="AO90" s="112"/>
      <c r="AP90" s="62"/>
      <c r="AQ90" s="62"/>
      <c r="AR90" s="62"/>
      <c r="AS90" s="62"/>
      <c r="AT90" s="62"/>
      <c r="AU90" s="62"/>
      <c r="AV90" s="62"/>
      <c r="AW90" s="62"/>
      <c r="AX90" s="62"/>
      <c r="AY90" s="62"/>
      <c r="AZ90" s="62"/>
      <c r="BA90" s="62"/>
      <c r="BB90" s="62"/>
      <c r="BC90" s="62"/>
      <c r="BD90" s="62"/>
      <c r="BE90" s="62"/>
      <c r="BF90" s="62"/>
      <c r="BG90" s="62"/>
    </row>
    <row r="91" spans="1:59" ht="15.75" customHeight="1">
      <c r="A91" s="107"/>
      <c r="B91" s="107"/>
      <c r="C91" s="112"/>
      <c r="D91" s="110"/>
      <c r="E91" s="112"/>
      <c r="F91" s="112"/>
      <c r="G91" s="110"/>
      <c r="H91" s="112"/>
      <c r="I91" s="112"/>
      <c r="J91" s="112"/>
      <c r="K91" s="112"/>
      <c r="L91" s="112"/>
      <c r="M91" s="112"/>
      <c r="N91" s="112"/>
      <c r="O91" s="112"/>
      <c r="P91" s="112"/>
      <c r="Q91" s="112"/>
      <c r="R91" s="112"/>
      <c r="S91" s="112"/>
      <c r="T91" s="62"/>
      <c r="U91" s="110"/>
      <c r="V91" s="152"/>
      <c r="W91" s="153"/>
      <c r="X91" s="153"/>
      <c r="Y91" s="154"/>
      <c r="Z91" s="154"/>
      <c r="AA91" s="154"/>
      <c r="AB91" s="154"/>
      <c r="AC91" s="154"/>
      <c r="AD91" s="154"/>
      <c r="AE91" s="154"/>
      <c r="AF91" s="154"/>
      <c r="AG91" s="154"/>
      <c r="AH91" s="154"/>
      <c r="AI91" s="154"/>
      <c r="AJ91" s="154"/>
      <c r="AK91" s="154"/>
      <c r="AL91" s="154"/>
      <c r="AM91" s="154"/>
      <c r="AN91" s="112"/>
      <c r="AO91" s="112"/>
      <c r="AP91" s="62"/>
      <c r="AQ91" s="62"/>
      <c r="AR91" s="62"/>
      <c r="AS91" s="62"/>
      <c r="AT91" s="62"/>
      <c r="AU91" s="62"/>
      <c r="AV91" s="62"/>
      <c r="AW91" s="62"/>
      <c r="AX91" s="62"/>
      <c r="AY91" s="62"/>
      <c r="AZ91" s="62"/>
      <c r="BA91" s="62"/>
      <c r="BB91" s="62"/>
      <c r="BC91" s="62"/>
      <c r="BD91" s="62"/>
      <c r="BE91" s="62"/>
      <c r="BF91" s="62"/>
      <c r="BG91" s="62"/>
    </row>
    <row r="92" spans="1:59" ht="15.75" customHeight="1">
      <c r="A92" s="107"/>
      <c r="B92" s="107"/>
      <c r="C92" s="112"/>
      <c r="D92" s="110"/>
      <c r="E92" s="112"/>
      <c r="F92" s="112"/>
      <c r="G92" s="110"/>
      <c r="H92" s="112"/>
      <c r="I92" s="112"/>
      <c r="J92" s="112"/>
      <c r="K92" s="112"/>
      <c r="L92" s="112"/>
      <c r="M92" s="112"/>
      <c r="N92" s="112"/>
      <c r="O92" s="112"/>
      <c r="P92" s="112"/>
      <c r="Q92" s="112"/>
      <c r="R92" s="112"/>
      <c r="S92" s="112"/>
      <c r="T92" s="62"/>
      <c r="U92" s="110"/>
      <c r="V92" s="152"/>
      <c r="W92" s="153"/>
      <c r="X92" s="153"/>
      <c r="Y92" s="154"/>
      <c r="Z92" s="154"/>
      <c r="AA92" s="154"/>
      <c r="AB92" s="154"/>
      <c r="AC92" s="154"/>
      <c r="AD92" s="154"/>
      <c r="AE92" s="154"/>
      <c r="AF92" s="154"/>
      <c r="AG92" s="154"/>
      <c r="AH92" s="154"/>
      <c r="AI92" s="154"/>
      <c r="AJ92" s="154"/>
      <c r="AK92" s="154"/>
      <c r="AL92" s="154"/>
      <c r="AM92" s="154"/>
      <c r="AN92" s="112"/>
      <c r="AO92" s="112"/>
      <c r="AP92" s="62"/>
      <c r="AQ92" s="62"/>
      <c r="AR92" s="62"/>
      <c r="AS92" s="62"/>
      <c r="AT92" s="62"/>
      <c r="AU92" s="62"/>
      <c r="AV92" s="62"/>
      <c r="AW92" s="62"/>
      <c r="AX92" s="62"/>
      <c r="AY92" s="62"/>
      <c r="AZ92" s="62"/>
      <c r="BA92" s="62"/>
      <c r="BB92" s="62"/>
      <c r="BC92" s="62"/>
      <c r="BD92" s="62"/>
      <c r="BE92" s="62"/>
      <c r="BF92" s="62"/>
      <c r="BG92" s="62"/>
    </row>
    <row r="93" spans="1:59" ht="15.75" customHeight="1">
      <c r="A93" s="107"/>
      <c r="B93" s="107"/>
      <c r="C93" s="112"/>
      <c r="D93" s="110"/>
      <c r="E93" s="112"/>
      <c r="F93" s="112"/>
      <c r="G93" s="110"/>
      <c r="H93" s="112"/>
      <c r="I93" s="112"/>
      <c r="J93" s="112"/>
      <c r="K93" s="112"/>
      <c r="L93" s="112"/>
      <c r="M93" s="112"/>
      <c r="N93" s="112"/>
      <c r="O93" s="112"/>
      <c r="P93" s="112"/>
      <c r="Q93" s="112"/>
      <c r="R93" s="112"/>
      <c r="S93" s="112"/>
      <c r="T93" s="62"/>
      <c r="U93" s="110"/>
      <c r="V93" s="152"/>
      <c r="W93" s="153"/>
      <c r="X93" s="153"/>
      <c r="Y93" s="154"/>
      <c r="Z93" s="154"/>
      <c r="AA93" s="154"/>
      <c r="AB93" s="154"/>
      <c r="AC93" s="154"/>
      <c r="AD93" s="154"/>
      <c r="AE93" s="154"/>
      <c r="AF93" s="154"/>
      <c r="AG93" s="154"/>
      <c r="AH93" s="154"/>
      <c r="AI93" s="154"/>
      <c r="AJ93" s="154"/>
      <c r="AK93" s="154"/>
      <c r="AL93" s="154"/>
      <c r="AM93" s="154"/>
      <c r="AN93" s="112"/>
      <c r="AO93" s="112"/>
      <c r="AP93" s="62"/>
      <c r="AQ93" s="62"/>
      <c r="AR93" s="62"/>
      <c r="AS93" s="62"/>
      <c r="AT93" s="62"/>
      <c r="AU93" s="62"/>
      <c r="AV93" s="62"/>
      <c r="AW93" s="62"/>
      <c r="AX93" s="62"/>
      <c r="AY93" s="62"/>
      <c r="AZ93" s="62"/>
      <c r="BA93" s="62"/>
      <c r="BB93" s="62"/>
      <c r="BC93" s="62"/>
      <c r="BD93" s="62"/>
      <c r="BE93" s="62"/>
      <c r="BF93" s="62"/>
      <c r="BG93" s="62"/>
    </row>
    <row r="94" spans="1:59" ht="15.75" customHeight="1">
      <c r="A94" s="107"/>
      <c r="B94" s="107"/>
      <c r="C94" s="112"/>
      <c r="D94" s="110"/>
      <c r="E94" s="112"/>
      <c r="F94" s="112"/>
      <c r="G94" s="110"/>
      <c r="H94" s="112"/>
      <c r="I94" s="112"/>
      <c r="J94" s="112"/>
      <c r="K94" s="112"/>
      <c r="L94" s="112"/>
      <c r="M94" s="112"/>
      <c r="N94" s="112"/>
      <c r="O94" s="112"/>
      <c r="P94" s="112"/>
      <c r="Q94" s="112"/>
      <c r="R94" s="112"/>
      <c r="S94" s="112"/>
      <c r="T94" s="62"/>
      <c r="U94" s="110"/>
      <c r="V94" s="152"/>
      <c r="W94" s="153"/>
      <c r="X94" s="153"/>
      <c r="Y94" s="154"/>
      <c r="Z94" s="154"/>
      <c r="AA94" s="154"/>
      <c r="AB94" s="154"/>
      <c r="AC94" s="154"/>
      <c r="AD94" s="154"/>
      <c r="AE94" s="154"/>
      <c r="AF94" s="154"/>
      <c r="AG94" s="154"/>
      <c r="AH94" s="154"/>
      <c r="AI94" s="154"/>
      <c r="AJ94" s="154"/>
      <c r="AK94" s="154"/>
      <c r="AL94" s="154"/>
      <c r="AM94" s="154"/>
      <c r="AN94" s="112"/>
      <c r="AO94" s="112"/>
      <c r="AP94" s="62"/>
      <c r="AQ94" s="62"/>
      <c r="AR94" s="62"/>
      <c r="AS94" s="62"/>
      <c r="AT94" s="62"/>
      <c r="AU94" s="62"/>
      <c r="AV94" s="62"/>
      <c r="AW94" s="62"/>
      <c r="AX94" s="62"/>
      <c r="AY94" s="62"/>
      <c r="AZ94" s="62"/>
      <c r="BA94" s="62"/>
      <c r="BB94" s="62"/>
      <c r="BC94" s="62"/>
      <c r="BD94" s="62"/>
      <c r="BE94" s="62"/>
      <c r="BF94" s="62"/>
      <c r="BG94" s="62"/>
    </row>
    <row r="95" spans="1:59" ht="15.75" customHeight="1">
      <c r="A95" s="107"/>
      <c r="B95" s="107"/>
      <c r="C95" s="112"/>
      <c r="D95" s="110"/>
      <c r="E95" s="112"/>
      <c r="F95" s="112"/>
      <c r="G95" s="110"/>
      <c r="H95" s="112"/>
      <c r="I95" s="112"/>
      <c r="J95" s="112"/>
      <c r="K95" s="112"/>
      <c r="L95" s="112"/>
      <c r="M95" s="112"/>
      <c r="N95" s="112"/>
      <c r="O95" s="112"/>
      <c r="P95" s="112"/>
      <c r="Q95" s="112"/>
      <c r="R95" s="112"/>
      <c r="S95" s="112"/>
      <c r="T95" s="62"/>
      <c r="U95" s="110"/>
      <c r="V95" s="152"/>
      <c r="W95" s="153"/>
      <c r="X95" s="153"/>
      <c r="Y95" s="154"/>
      <c r="Z95" s="154"/>
      <c r="AA95" s="154"/>
      <c r="AB95" s="154"/>
      <c r="AC95" s="154"/>
      <c r="AD95" s="154"/>
      <c r="AE95" s="154"/>
      <c r="AF95" s="154"/>
      <c r="AG95" s="154"/>
      <c r="AH95" s="154"/>
      <c r="AI95" s="154"/>
      <c r="AJ95" s="154"/>
      <c r="AK95" s="154"/>
      <c r="AL95" s="154"/>
      <c r="AM95" s="154"/>
      <c r="AN95" s="112"/>
      <c r="AO95" s="112"/>
      <c r="AP95" s="62"/>
      <c r="AQ95" s="62"/>
      <c r="AR95" s="62"/>
      <c r="AS95" s="62"/>
      <c r="AT95" s="62"/>
      <c r="AU95" s="62"/>
      <c r="AV95" s="62"/>
      <c r="AW95" s="62"/>
      <c r="AX95" s="62"/>
      <c r="AY95" s="62"/>
      <c r="AZ95" s="62"/>
      <c r="BA95" s="62"/>
      <c r="BB95" s="62"/>
      <c r="BC95" s="62"/>
      <c r="BD95" s="62"/>
      <c r="BE95" s="62"/>
      <c r="BF95" s="62"/>
      <c r="BG95" s="62"/>
    </row>
    <row r="96" spans="1:59" ht="15.75" customHeight="1">
      <c r="A96" s="107"/>
      <c r="B96" s="107"/>
      <c r="C96" s="112"/>
      <c r="D96" s="110"/>
      <c r="E96" s="112"/>
      <c r="F96" s="112"/>
      <c r="G96" s="110"/>
      <c r="H96" s="112"/>
      <c r="I96" s="112"/>
      <c r="J96" s="112"/>
      <c r="K96" s="112"/>
      <c r="L96" s="112"/>
      <c r="M96" s="112"/>
      <c r="N96" s="112"/>
      <c r="O96" s="112"/>
      <c r="P96" s="112"/>
      <c r="Q96" s="112"/>
      <c r="R96" s="112"/>
      <c r="S96" s="112"/>
      <c r="T96" s="62"/>
      <c r="U96" s="110"/>
      <c r="V96" s="152"/>
      <c r="W96" s="153"/>
      <c r="X96" s="153"/>
      <c r="Y96" s="154"/>
      <c r="Z96" s="154"/>
      <c r="AA96" s="154"/>
      <c r="AB96" s="154"/>
      <c r="AC96" s="154"/>
      <c r="AD96" s="154"/>
      <c r="AE96" s="154"/>
      <c r="AF96" s="154"/>
      <c r="AG96" s="154"/>
      <c r="AH96" s="154"/>
      <c r="AI96" s="154"/>
      <c r="AJ96" s="154"/>
      <c r="AK96" s="154"/>
      <c r="AL96" s="154"/>
      <c r="AM96" s="154"/>
      <c r="AN96" s="112"/>
      <c r="AO96" s="112"/>
      <c r="AP96" s="62"/>
      <c r="AQ96" s="62"/>
      <c r="AR96" s="62"/>
      <c r="AS96" s="62"/>
      <c r="AT96" s="62"/>
      <c r="AU96" s="62"/>
      <c r="AV96" s="62"/>
      <c r="AW96" s="62"/>
      <c r="AX96" s="62"/>
      <c r="AY96" s="62"/>
      <c r="AZ96" s="62"/>
      <c r="BA96" s="62"/>
      <c r="BB96" s="62"/>
      <c r="BC96" s="62"/>
      <c r="BD96" s="62"/>
      <c r="BE96" s="62"/>
      <c r="BF96" s="62"/>
      <c r="BG96" s="62"/>
    </row>
    <row r="97" spans="1:59" ht="15.75" customHeight="1">
      <c r="A97" s="107"/>
      <c r="B97" s="107"/>
      <c r="C97" s="112"/>
      <c r="D97" s="110"/>
      <c r="E97" s="112"/>
      <c r="F97" s="112"/>
      <c r="G97" s="110"/>
      <c r="H97" s="112"/>
      <c r="I97" s="112"/>
      <c r="J97" s="112"/>
      <c r="K97" s="112"/>
      <c r="L97" s="112"/>
      <c r="M97" s="112"/>
      <c r="N97" s="112"/>
      <c r="O97" s="112"/>
      <c r="P97" s="112"/>
      <c r="Q97" s="112"/>
      <c r="R97" s="112"/>
      <c r="S97" s="112"/>
      <c r="T97" s="62"/>
      <c r="U97" s="110"/>
      <c r="V97" s="152"/>
      <c r="W97" s="153"/>
      <c r="X97" s="153"/>
      <c r="Y97" s="154"/>
      <c r="Z97" s="154"/>
      <c r="AA97" s="154"/>
      <c r="AB97" s="154"/>
      <c r="AC97" s="154"/>
      <c r="AD97" s="154"/>
      <c r="AE97" s="154"/>
      <c r="AF97" s="154"/>
      <c r="AG97" s="154"/>
      <c r="AH97" s="154"/>
      <c r="AI97" s="154"/>
      <c r="AJ97" s="154"/>
      <c r="AK97" s="154"/>
      <c r="AL97" s="154"/>
      <c r="AM97" s="154"/>
      <c r="AN97" s="112"/>
      <c r="AO97" s="112"/>
      <c r="AP97" s="62"/>
      <c r="AQ97" s="62"/>
      <c r="AR97" s="62"/>
      <c r="AS97" s="62"/>
      <c r="AT97" s="62"/>
      <c r="AU97" s="62"/>
      <c r="AV97" s="62"/>
      <c r="AW97" s="62"/>
      <c r="AX97" s="62"/>
      <c r="AY97" s="62"/>
      <c r="AZ97" s="62"/>
      <c r="BA97" s="62"/>
      <c r="BB97" s="62"/>
      <c r="BC97" s="62"/>
      <c r="BD97" s="62"/>
      <c r="BE97" s="62"/>
      <c r="BF97" s="62"/>
      <c r="BG97" s="62"/>
    </row>
    <row r="98" spans="1:59" ht="15.75" customHeight="1">
      <c r="A98" s="107"/>
      <c r="B98" s="107"/>
      <c r="C98" s="112"/>
      <c r="D98" s="110"/>
      <c r="E98" s="112"/>
      <c r="F98" s="112"/>
      <c r="G98" s="110"/>
      <c r="H98" s="112"/>
      <c r="I98" s="112"/>
      <c r="J98" s="112"/>
      <c r="K98" s="112"/>
      <c r="L98" s="112"/>
      <c r="M98" s="112"/>
      <c r="N98" s="112"/>
      <c r="O98" s="112"/>
      <c r="P98" s="112"/>
      <c r="Q98" s="112"/>
      <c r="R98" s="112"/>
      <c r="S98" s="112"/>
      <c r="T98" s="62"/>
      <c r="U98" s="110"/>
      <c r="V98" s="152"/>
      <c r="W98" s="153"/>
      <c r="X98" s="153"/>
      <c r="Y98" s="154"/>
      <c r="Z98" s="154"/>
      <c r="AA98" s="154"/>
      <c r="AB98" s="154"/>
      <c r="AC98" s="154"/>
      <c r="AD98" s="154"/>
      <c r="AE98" s="154"/>
      <c r="AF98" s="154"/>
      <c r="AG98" s="154"/>
      <c r="AH98" s="154"/>
      <c r="AI98" s="154"/>
      <c r="AJ98" s="154"/>
      <c r="AK98" s="154"/>
      <c r="AL98" s="154"/>
      <c r="AM98" s="154"/>
      <c r="AN98" s="112"/>
      <c r="AO98" s="112"/>
      <c r="AP98" s="62"/>
      <c r="AQ98" s="62"/>
      <c r="AR98" s="62"/>
      <c r="AS98" s="62"/>
      <c r="AT98" s="62"/>
      <c r="AU98" s="62"/>
      <c r="AV98" s="62"/>
      <c r="AW98" s="62"/>
      <c r="AX98" s="62"/>
      <c r="AY98" s="62"/>
      <c r="AZ98" s="62"/>
      <c r="BA98" s="62"/>
      <c r="BB98" s="62"/>
      <c r="BC98" s="62"/>
      <c r="BD98" s="62"/>
      <c r="BE98" s="62"/>
      <c r="BF98" s="62"/>
      <c r="BG98" s="62"/>
    </row>
    <row r="99" spans="1:59" ht="15.75" customHeight="1">
      <c r="A99" s="107"/>
      <c r="B99" s="107"/>
      <c r="C99" s="112"/>
      <c r="D99" s="110"/>
      <c r="E99" s="112"/>
      <c r="F99" s="112"/>
      <c r="G99" s="110"/>
      <c r="H99" s="112"/>
      <c r="I99" s="112"/>
      <c r="J99" s="112"/>
      <c r="K99" s="112"/>
      <c r="L99" s="112"/>
      <c r="M99" s="112"/>
      <c r="N99" s="112"/>
      <c r="O99" s="112"/>
      <c r="P99" s="112"/>
      <c r="Q99" s="112"/>
      <c r="R99" s="112"/>
      <c r="S99" s="112"/>
      <c r="T99" s="62"/>
      <c r="U99" s="110"/>
      <c r="V99" s="152"/>
      <c r="W99" s="153"/>
      <c r="X99" s="153"/>
      <c r="Y99" s="154"/>
      <c r="Z99" s="154"/>
      <c r="AA99" s="154"/>
      <c r="AB99" s="154"/>
      <c r="AC99" s="154"/>
      <c r="AD99" s="154"/>
      <c r="AE99" s="154"/>
      <c r="AF99" s="154"/>
      <c r="AG99" s="154"/>
      <c r="AH99" s="154"/>
      <c r="AI99" s="154"/>
      <c r="AJ99" s="154"/>
      <c r="AK99" s="154"/>
      <c r="AL99" s="154"/>
      <c r="AM99" s="154"/>
      <c r="AN99" s="112"/>
      <c r="AO99" s="112"/>
      <c r="AP99" s="62"/>
      <c r="AQ99" s="62"/>
      <c r="AR99" s="62"/>
      <c r="AS99" s="62"/>
      <c r="AT99" s="62"/>
      <c r="AU99" s="62"/>
      <c r="AV99" s="62"/>
      <c r="AW99" s="62"/>
      <c r="AX99" s="62"/>
      <c r="AY99" s="62"/>
      <c r="AZ99" s="62"/>
      <c r="BA99" s="62"/>
      <c r="BB99" s="62"/>
      <c r="BC99" s="62"/>
      <c r="BD99" s="62"/>
      <c r="BE99" s="62"/>
      <c r="BF99" s="62"/>
      <c r="BG99" s="62"/>
    </row>
    <row r="100" spans="1:59" ht="15.75" customHeight="1">
      <c r="A100" s="107"/>
      <c r="B100" s="107"/>
      <c r="C100" s="112"/>
      <c r="D100" s="110"/>
      <c r="E100" s="112"/>
      <c r="F100" s="112"/>
      <c r="G100" s="110"/>
      <c r="H100" s="112"/>
      <c r="I100" s="112"/>
      <c r="J100" s="112"/>
      <c r="K100" s="112"/>
      <c r="L100" s="112"/>
      <c r="M100" s="112"/>
      <c r="N100" s="112"/>
      <c r="O100" s="112"/>
      <c r="P100" s="112"/>
      <c r="Q100" s="112"/>
      <c r="R100" s="112"/>
      <c r="S100" s="112"/>
      <c r="T100" s="62"/>
      <c r="U100" s="110"/>
      <c r="V100" s="152"/>
      <c r="W100" s="153"/>
      <c r="X100" s="153"/>
      <c r="Y100" s="154"/>
      <c r="Z100" s="154"/>
      <c r="AA100" s="154"/>
      <c r="AB100" s="154"/>
      <c r="AC100" s="154"/>
      <c r="AD100" s="154"/>
      <c r="AE100" s="154"/>
      <c r="AF100" s="154"/>
      <c r="AG100" s="154"/>
      <c r="AH100" s="154"/>
      <c r="AI100" s="154"/>
      <c r="AJ100" s="154"/>
      <c r="AK100" s="154"/>
      <c r="AL100" s="154"/>
      <c r="AM100" s="154"/>
      <c r="AN100" s="112"/>
      <c r="AO100" s="112"/>
      <c r="AP100" s="62"/>
      <c r="AQ100" s="62"/>
      <c r="AR100" s="62"/>
      <c r="AS100" s="62"/>
      <c r="AT100" s="62"/>
      <c r="AU100" s="62"/>
      <c r="AV100" s="62"/>
      <c r="AW100" s="62"/>
      <c r="AX100" s="62"/>
      <c r="AY100" s="62"/>
      <c r="AZ100" s="62"/>
      <c r="BA100" s="62"/>
      <c r="BB100" s="62"/>
      <c r="BC100" s="62"/>
      <c r="BD100" s="62"/>
      <c r="BE100" s="62"/>
      <c r="BF100" s="62"/>
      <c r="BG100" s="62"/>
    </row>
    <row r="101" spans="1:59" ht="15.75" customHeight="1">
      <c r="A101" s="107"/>
      <c r="B101" s="107"/>
      <c r="C101" s="112"/>
      <c r="D101" s="110"/>
      <c r="E101" s="112"/>
      <c r="F101" s="112"/>
      <c r="G101" s="110"/>
      <c r="H101" s="112"/>
      <c r="I101" s="112"/>
      <c r="J101" s="112"/>
      <c r="K101" s="112"/>
      <c r="L101" s="112"/>
      <c r="M101" s="112"/>
      <c r="N101" s="112"/>
      <c r="O101" s="112"/>
      <c r="P101" s="112"/>
      <c r="Q101" s="112"/>
      <c r="R101" s="112"/>
      <c r="S101" s="112"/>
      <c r="T101" s="62"/>
      <c r="U101" s="110"/>
      <c r="V101" s="152"/>
      <c r="W101" s="153"/>
      <c r="X101" s="153"/>
      <c r="Y101" s="154"/>
      <c r="Z101" s="154"/>
      <c r="AA101" s="154"/>
      <c r="AB101" s="154"/>
      <c r="AC101" s="154"/>
      <c r="AD101" s="154"/>
      <c r="AE101" s="154"/>
      <c r="AF101" s="154"/>
      <c r="AG101" s="154"/>
      <c r="AH101" s="154"/>
      <c r="AI101" s="154"/>
      <c r="AJ101" s="154"/>
      <c r="AK101" s="154"/>
      <c r="AL101" s="154"/>
      <c r="AM101" s="154"/>
      <c r="AN101" s="112"/>
      <c r="AO101" s="112"/>
      <c r="AP101" s="62"/>
      <c r="AQ101" s="62"/>
      <c r="AR101" s="62"/>
      <c r="AS101" s="62"/>
      <c r="AT101" s="62"/>
      <c r="AU101" s="62"/>
      <c r="AV101" s="62"/>
      <c r="AW101" s="62"/>
      <c r="AX101" s="62"/>
      <c r="AY101" s="62"/>
      <c r="AZ101" s="62"/>
      <c r="BA101" s="62"/>
      <c r="BB101" s="62"/>
      <c r="BC101" s="62"/>
      <c r="BD101" s="62"/>
      <c r="BE101" s="62"/>
      <c r="BF101" s="62"/>
      <c r="BG101" s="62"/>
    </row>
    <row r="102" spans="1:59" ht="15.75" customHeight="1">
      <c r="A102" s="107"/>
      <c r="B102" s="107"/>
      <c r="C102" s="112"/>
      <c r="D102" s="110"/>
      <c r="E102" s="112"/>
      <c r="F102" s="112"/>
      <c r="G102" s="110"/>
      <c r="H102" s="112"/>
      <c r="I102" s="112"/>
      <c r="J102" s="112"/>
      <c r="K102" s="112"/>
      <c r="L102" s="112"/>
      <c r="M102" s="112"/>
      <c r="N102" s="112"/>
      <c r="O102" s="112"/>
      <c r="P102" s="112"/>
      <c r="Q102" s="112"/>
      <c r="R102" s="112"/>
      <c r="S102" s="112"/>
      <c r="T102" s="62"/>
      <c r="U102" s="110"/>
      <c r="V102" s="152"/>
      <c r="W102" s="153"/>
      <c r="X102" s="153"/>
      <c r="Y102" s="154"/>
      <c r="Z102" s="154"/>
      <c r="AA102" s="154"/>
      <c r="AB102" s="154"/>
      <c r="AC102" s="154"/>
      <c r="AD102" s="154"/>
      <c r="AE102" s="154"/>
      <c r="AF102" s="154"/>
      <c r="AG102" s="154"/>
      <c r="AH102" s="154"/>
      <c r="AI102" s="154"/>
      <c r="AJ102" s="154"/>
      <c r="AK102" s="154"/>
      <c r="AL102" s="154"/>
      <c r="AM102" s="154"/>
      <c r="AN102" s="112"/>
      <c r="AO102" s="112"/>
      <c r="AP102" s="62"/>
      <c r="AQ102" s="62"/>
      <c r="AR102" s="62"/>
      <c r="AS102" s="62"/>
      <c r="AT102" s="62"/>
      <c r="AU102" s="62"/>
      <c r="AV102" s="62"/>
      <c r="AW102" s="62"/>
      <c r="AX102" s="62"/>
      <c r="AY102" s="62"/>
      <c r="AZ102" s="62"/>
      <c r="BA102" s="62"/>
      <c r="BB102" s="62"/>
      <c r="BC102" s="62"/>
      <c r="BD102" s="62"/>
      <c r="BE102" s="62"/>
      <c r="BF102" s="62"/>
      <c r="BG102" s="62"/>
    </row>
    <row r="103" spans="1:59" ht="15.75" customHeight="1">
      <c r="A103" s="107"/>
      <c r="B103" s="107"/>
      <c r="C103" s="112"/>
      <c r="D103" s="110"/>
      <c r="E103" s="112"/>
      <c r="F103" s="112"/>
      <c r="G103" s="110"/>
      <c r="H103" s="112"/>
      <c r="I103" s="112"/>
      <c r="J103" s="112"/>
      <c r="K103" s="112"/>
      <c r="L103" s="112"/>
      <c r="M103" s="112"/>
      <c r="N103" s="112"/>
      <c r="O103" s="112"/>
      <c r="P103" s="112"/>
      <c r="Q103" s="112"/>
      <c r="R103" s="112"/>
      <c r="S103" s="112"/>
      <c r="T103" s="62"/>
      <c r="U103" s="110"/>
      <c r="V103" s="152"/>
      <c r="W103" s="153"/>
      <c r="X103" s="153"/>
      <c r="Y103" s="154"/>
      <c r="Z103" s="154"/>
      <c r="AA103" s="154"/>
      <c r="AB103" s="154"/>
      <c r="AC103" s="154"/>
      <c r="AD103" s="154"/>
      <c r="AE103" s="154"/>
      <c r="AF103" s="154"/>
      <c r="AG103" s="154"/>
      <c r="AH103" s="154"/>
      <c r="AI103" s="154"/>
      <c r="AJ103" s="154"/>
      <c r="AK103" s="154"/>
      <c r="AL103" s="154"/>
      <c r="AM103" s="154"/>
      <c r="AN103" s="112"/>
      <c r="AO103" s="112"/>
      <c r="AP103" s="62"/>
      <c r="AQ103" s="62"/>
      <c r="AR103" s="62"/>
      <c r="AS103" s="62"/>
      <c r="AT103" s="62"/>
      <c r="AU103" s="62"/>
      <c r="AV103" s="62"/>
      <c r="AW103" s="62"/>
      <c r="AX103" s="62"/>
      <c r="AY103" s="62"/>
      <c r="AZ103" s="62"/>
      <c r="BA103" s="62"/>
      <c r="BB103" s="62"/>
      <c r="BC103" s="62"/>
      <c r="BD103" s="62"/>
      <c r="BE103" s="62"/>
      <c r="BF103" s="62"/>
      <c r="BG103" s="62"/>
    </row>
    <row r="104" spans="1:59" ht="15.75" customHeight="1">
      <c r="A104" s="107"/>
      <c r="B104" s="107"/>
      <c r="C104" s="112"/>
      <c r="D104" s="110"/>
      <c r="E104" s="112"/>
      <c r="F104" s="112"/>
      <c r="G104" s="110"/>
      <c r="H104" s="112"/>
      <c r="I104" s="112"/>
      <c r="J104" s="112"/>
      <c r="K104" s="112"/>
      <c r="L104" s="112"/>
      <c r="M104" s="112"/>
      <c r="N104" s="112"/>
      <c r="O104" s="112"/>
      <c r="P104" s="112"/>
      <c r="Q104" s="112"/>
      <c r="R104" s="112"/>
      <c r="S104" s="112"/>
      <c r="T104" s="62"/>
      <c r="U104" s="110"/>
      <c r="V104" s="152"/>
      <c r="W104" s="153"/>
      <c r="X104" s="153"/>
      <c r="Y104" s="154"/>
      <c r="Z104" s="154"/>
      <c r="AA104" s="154"/>
      <c r="AB104" s="154"/>
      <c r="AC104" s="154"/>
      <c r="AD104" s="154"/>
      <c r="AE104" s="154"/>
      <c r="AF104" s="154"/>
      <c r="AG104" s="154"/>
      <c r="AH104" s="154"/>
      <c r="AI104" s="154"/>
      <c r="AJ104" s="154"/>
      <c r="AK104" s="154"/>
      <c r="AL104" s="154"/>
      <c r="AM104" s="154"/>
      <c r="AN104" s="112"/>
      <c r="AO104" s="112"/>
      <c r="AP104" s="62"/>
      <c r="AQ104" s="62"/>
      <c r="AR104" s="62"/>
      <c r="AS104" s="62"/>
      <c r="AT104" s="62"/>
      <c r="AU104" s="62"/>
      <c r="AV104" s="62"/>
      <c r="AW104" s="62"/>
      <c r="AX104" s="62"/>
      <c r="AY104" s="62"/>
      <c r="AZ104" s="62"/>
      <c r="BA104" s="62"/>
      <c r="BB104" s="62"/>
      <c r="BC104" s="62"/>
      <c r="BD104" s="62"/>
      <c r="BE104" s="62"/>
      <c r="BF104" s="62"/>
      <c r="BG104" s="62"/>
    </row>
    <row r="105" spans="1:59" ht="15.75" customHeight="1">
      <c r="A105" s="107"/>
      <c r="B105" s="107"/>
      <c r="C105" s="112"/>
      <c r="D105" s="110"/>
      <c r="E105" s="112"/>
      <c r="F105" s="112"/>
      <c r="G105" s="110"/>
      <c r="H105" s="112"/>
      <c r="I105" s="112"/>
      <c r="J105" s="112"/>
      <c r="K105" s="112"/>
      <c r="L105" s="112"/>
      <c r="M105" s="112"/>
      <c r="N105" s="112"/>
      <c r="O105" s="112"/>
      <c r="P105" s="112"/>
      <c r="Q105" s="112"/>
      <c r="R105" s="112"/>
      <c r="S105" s="112"/>
      <c r="T105" s="62"/>
      <c r="U105" s="110"/>
      <c r="V105" s="152"/>
      <c r="W105" s="153"/>
      <c r="X105" s="153"/>
      <c r="Y105" s="154"/>
      <c r="Z105" s="154"/>
      <c r="AA105" s="154"/>
      <c r="AB105" s="154"/>
      <c r="AC105" s="154"/>
      <c r="AD105" s="154"/>
      <c r="AE105" s="154"/>
      <c r="AF105" s="154"/>
      <c r="AG105" s="154"/>
      <c r="AH105" s="154"/>
      <c r="AI105" s="154"/>
      <c r="AJ105" s="154"/>
      <c r="AK105" s="154"/>
      <c r="AL105" s="154"/>
      <c r="AM105" s="154"/>
      <c r="AN105" s="112"/>
      <c r="AO105" s="112"/>
      <c r="AP105" s="62"/>
      <c r="AQ105" s="62"/>
      <c r="AR105" s="62"/>
      <c r="AS105" s="62"/>
      <c r="AT105" s="62"/>
      <c r="AU105" s="62"/>
      <c r="AV105" s="62"/>
      <c r="AW105" s="62"/>
      <c r="AX105" s="62"/>
      <c r="AY105" s="62"/>
      <c r="AZ105" s="62"/>
      <c r="BA105" s="62"/>
      <c r="BB105" s="62"/>
      <c r="BC105" s="62"/>
      <c r="BD105" s="62"/>
      <c r="BE105" s="62"/>
      <c r="BF105" s="62"/>
      <c r="BG105" s="62"/>
    </row>
    <row r="106" spans="1:59" ht="15.75" customHeight="1">
      <c r="A106" s="107"/>
      <c r="B106" s="107"/>
      <c r="C106" s="112"/>
      <c r="D106" s="110"/>
      <c r="E106" s="112"/>
      <c r="F106" s="112"/>
      <c r="G106" s="110"/>
      <c r="H106" s="112"/>
      <c r="I106" s="112"/>
      <c r="J106" s="112"/>
      <c r="K106" s="112"/>
      <c r="L106" s="112"/>
      <c r="M106" s="112"/>
      <c r="N106" s="112"/>
      <c r="O106" s="112"/>
      <c r="P106" s="112"/>
      <c r="Q106" s="112"/>
      <c r="R106" s="112"/>
      <c r="S106" s="112"/>
      <c r="T106" s="62"/>
      <c r="U106" s="110"/>
      <c r="V106" s="152"/>
      <c r="W106" s="153"/>
      <c r="X106" s="153"/>
      <c r="Y106" s="154"/>
      <c r="Z106" s="154"/>
      <c r="AA106" s="154"/>
      <c r="AB106" s="154"/>
      <c r="AC106" s="154"/>
      <c r="AD106" s="154"/>
      <c r="AE106" s="154"/>
      <c r="AF106" s="154"/>
      <c r="AG106" s="154"/>
      <c r="AH106" s="154"/>
      <c r="AI106" s="154"/>
      <c r="AJ106" s="154"/>
      <c r="AK106" s="154"/>
      <c r="AL106" s="154"/>
      <c r="AM106" s="154"/>
      <c r="AN106" s="112"/>
      <c r="AO106" s="112"/>
      <c r="AP106" s="62"/>
      <c r="AQ106" s="62"/>
      <c r="AR106" s="62"/>
      <c r="AS106" s="62"/>
      <c r="AT106" s="62"/>
      <c r="AU106" s="62"/>
      <c r="AV106" s="62"/>
      <c r="AW106" s="62"/>
      <c r="AX106" s="62"/>
      <c r="AY106" s="62"/>
      <c r="AZ106" s="62"/>
      <c r="BA106" s="62"/>
      <c r="BB106" s="62"/>
      <c r="BC106" s="62"/>
      <c r="BD106" s="62"/>
      <c r="BE106" s="62"/>
      <c r="BF106" s="62"/>
      <c r="BG106" s="62"/>
    </row>
    <row r="107" spans="1:59" ht="15.75" customHeight="1">
      <c r="A107" s="107"/>
      <c r="B107" s="107"/>
      <c r="C107" s="112"/>
      <c r="D107" s="110"/>
      <c r="E107" s="112"/>
      <c r="F107" s="112"/>
      <c r="G107" s="110"/>
      <c r="H107" s="112"/>
      <c r="I107" s="112"/>
      <c r="J107" s="112"/>
      <c r="K107" s="112"/>
      <c r="L107" s="112"/>
      <c r="M107" s="112"/>
      <c r="N107" s="112"/>
      <c r="O107" s="112"/>
      <c r="P107" s="112"/>
      <c r="Q107" s="112"/>
      <c r="R107" s="112"/>
      <c r="S107" s="112"/>
      <c r="T107" s="62"/>
      <c r="U107" s="110"/>
      <c r="V107" s="152"/>
      <c r="W107" s="153"/>
      <c r="X107" s="153"/>
      <c r="Y107" s="154"/>
      <c r="Z107" s="154"/>
      <c r="AA107" s="154"/>
      <c r="AB107" s="154"/>
      <c r="AC107" s="154"/>
      <c r="AD107" s="154"/>
      <c r="AE107" s="154"/>
      <c r="AF107" s="154"/>
      <c r="AG107" s="154"/>
      <c r="AH107" s="154"/>
      <c r="AI107" s="154"/>
      <c r="AJ107" s="154"/>
      <c r="AK107" s="154"/>
      <c r="AL107" s="154"/>
      <c r="AM107" s="154"/>
      <c r="AN107" s="112"/>
      <c r="AO107" s="112"/>
      <c r="AP107" s="62"/>
      <c r="AQ107" s="62"/>
      <c r="AR107" s="62"/>
      <c r="AS107" s="62"/>
      <c r="AT107" s="62"/>
      <c r="AU107" s="62"/>
      <c r="AV107" s="62"/>
      <c r="AW107" s="62"/>
      <c r="AX107" s="62"/>
      <c r="AY107" s="62"/>
      <c r="AZ107" s="62"/>
      <c r="BA107" s="62"/>
      <c r="BB107" s="62"/>
      <c r="BC107" s="62"/>
      <c r="BD107" s="62"/>
      <c r="BE107" s="62"/>
      <c r="BF107" s="62"/>
      <c r="BG107" s="62"/>
    </row>
    <row r="108" spans="1:59" ht="15.75" customHeight="1">
      <c r="A108" s="107"/>
      <c r="B108" s="107"/>
      <c r="C108" s="112"/>
      <c r="D108" s="110"/>
      <c r="E108" s="112"/>
      <c r="F108" s="112"/>
      <c r="G108" s="110"/>
      <c r="H108" s="112"/>
      <c r="I108" s="112"/>
      <c r="J108" s="112"/>
      <c r="K108" s="112"/>
      <c r="L108" s="112"/>
      <c r="M108" s="112"/>
      <c r="N108" s="112"/>
      <c r="O108" s="112"/>
      <c r="P108" s="112"/>
      <c r="Q108" s="112"/>
      <c r="R108" s="112"/>
      <c r="S108" s="112"/>
      <c r="T108" s="62"/>
      <c r="U108" s="110"/>
      <c r="V108" s="152"/>
      <c r="W108" s="153"/>
      <c r="X108" s="153"/>
      <c r="Y108" s="154"/>
      <c r="Z108" s="154"/>
      <c r="AA108" s="154"/>
      <c r="AB108" s="154"/>
      <c r="AC108" s="154"/>
      <c r="AD108" s="154"/>
      <c r="AE108" s="154"/>
      <c r="AF108" s="154"/>
      <c r="AG108" s="154"/>
      <c r="AH108" s="154"/>
      <c r="AI108" s="154"/>
      <c r="AJ108" s="154"/>
      <c r="AK108" s="154"/>
      <c r="AL108" s="154"/>
      <c r="AM108" s="154"/>
      <c r="AN108" s="112"/>
      <c r="AO108" s="112"/>
      <c r="AP108" s="62"/>
      <c r="AQ108" s="62"/>
      <c r="AR108" s="62"/>
      <c r="AS108" s="62"/>
      <c r="AT108" s="62"/>
      <c r="AU108" s="62"/>
      <c r="AV108" s="62"/>
      <c r="AW108" s="62"/>
      <c r="AX108" s="62"/>
      <c r="AY108" s="62"/>
      <c r="AZ108" s="62"/>
      <c r="BA108" s="62"/>
      <c r="BB108" s="62"/>
      <c r="BC108" s="62"/>
      <c r="BD108" s="62"/>
      <c r="BE108" s="62"/>
      <c r="BF108" s="62"/>
      <c r="BG108" s="62"/>
    </row>
    <row r="109" spans="1:59" ht="15.75" customHeight="1">
      <c r="A109" s="107"/>
      <c r="B109" s="107"/>
      <c r="C109" s="112"/>
      <c r="D109" s="110"/>
      <c r="E109" s="112"/>
      <c r="F109" s="112"/>
      <c r="G109" s="110"/>
      <c r="H109" s="112"/>
      <c r="I109" s="112"/>
      <c r="J109" s="112"/>
      <c r="K109" s="112"/>
      <c r="L109" s="112"/>
      <c r="M109" s="112"/>
      <c r="N109" s="112"/>
      <c r="O109" s="112"/>
      <c r="P109" s="112"/>
      <c r="Q109" s="112"/>
      <c r="R109" s="112"/>
      <c r="S109" s="112"/>
      <c r="T109" s="62"/>
      <c r="U109" s="110"/>
      <c r="V109" s="152"/>
      <c r="W109" s="153"/>
      <c r="X109" s="153"/>
      <c r="Y109" s="154"/>
      <c r="Z109" s="154"/>
      <c r="AA109" s="154"/>
      <c r="AB109" s="154"/>
      <c r="AC109" s="154"/>
      <c r="AD109" s="154"/>
      <c r="AE109" s="154"/>
      <c r="AF109" s="154"/>
      <c r="AG109" s="154"/>
      <c r="AH109" s="154"/>
      <c r="AI109" s="154"/>
      <c r="AJ109" s="154"/>
      <c r="AK109" s="154"/>
      <c r="AL109" s="154"/>
      <c r="AM109" s="154"/>
      <c r="AN109" s="112"/>
      <c r="AO109" s="112"/>
      <c r="AP109" s="62"/>
      <c r="AQ109" s="62"/>
      <c r="AR109" s="62"/>
      <c r="AS109" s="62"/>
      <c r="AT109" s="62"/>
      <c r="AU109" s="62"/>
      <c r="AV109" s="62"/>
      <c r="AW109" s="62"/>
      <c r="AX109" s="62"/>
      <c r="AY109" s="62"/>
      <c r="AZ109" s="62"/>
      <c r="BA109" s="62"/>
      <c r="BB109" s="62"/>
      <c r="BC109" s="62"/>
      <c r="BD109" s="62"/>
      <c r="BE109" s="62"/>
      <c r="BF109" s="62"/>
      <c r="BG109" s="62"/>
    </row>
    <row r="110" spans="1:59" ht="0.75" customHeight="1">
      <c r="A110" s="51"/>
      <c r="B110" s="51"/>
      <c r="C110" s="62"/>
      <c r="D110" s="52"/>
      <c r="E110" s="62"/>
      <c r="F110" s="62"/>
      <c r="G110" s="52"/>
      <c r="H110" s="62"/>
      <c r="I110" s="62"/>
      <c r="J110" s="62"/>
      <c r="K110" s="62"/>
      <c r="L110" s="62"/>
      <c r="M110" s="62"/>
      <c r="N110" s="62"/>
      <c r="O110" s="62"/>
      <c r="P110" s="62"/>
      <c r="Q110" s="62"/>
      <c r="R110" s="62"/>
      <c r="S110" s="62"/>
      <c r="T110" s="62"/>
      <c r="U110" s="52"/>
      <c r="V110" s="152"/>
      <c r="W110" s="153"/>
      <c r="X110" s="153"/>
      <c r="Y110" s="154"/>
      <c r="Z110" s="154"/>
      <c r="AA110" s="154"/>
      <c r="AB110" s="154"/>
      <c r="AC110" s="154"/>
      <c r="AD110" s="154"/>
      <c r="AE110" s="154"/>
      <c r="AF110" s="154"/>
      <c r="AG110" s="154"/>
      <c r="AH110" s="154"/>
      <c r="AI110" s="154"/>
      <c r="AJ110" s="154"/>
      <c r="AK110" s="154"/>
      <c r="AL110" s="154"/>
      <c r="AM110" s="154"/>
      <c r="AN110" s="112"/>
      <c r="AO110" s="112"/>
      <c r="AP110" s="62"/>
      <c r="AQ110" s="62"/>
      <c r="AR110" s="62"/>
      <c r="AS110" s="62"/>
      <c r="AT110" s="62"/>
      <c r="AU110" s="62"/>
      <c r="AV110" s="62"/>
      <c r="AW110" s="62"/>
      <c r="AX110" s="62"/>
      <c r="AY110" s="62"/>
      <c r="AZ110" s="62"/>
      <c r="BA110" s="62"/>
      <c r="BB110" s="62"/>
      <c r="BC110" s="62"/>
      <c r="BD110" s="62"/>
      <c r="BE110" s="62"/>
      <c r="BF110" s="62"/>
      <c r="BG110" s="62"/>
    </row>
    <row r="111" spans="1:59" ht="30" customHeight="1">
      <c r="A111" s="51"/>
      <c r="B111" s="51"/>
      <c r="C111" s="116"/>
      <c r="D111" s="116"/>
      <c r="E111" s="62"/>
      <c r="F111" s="62"/>
      <c r="G111" s="52"/>
      <c r="H111" s="62"/>
      <c r="I111" s="62"/>
      <c r="J111" s="62"/>
      <c r="K111" s="62"/>
      <c r="L111" s="62"/>
      <c r="M111" s="62"/>
      <c r="N111" s="62"/>
      <c r="O111" s="62"/>
      <c r="P111" s="62"/>
      <c r="Q111" s="62"/>
      <c r="R111" s="62"/>
      <c r="S111" s="62"/>
      <c r="T111" s="62"/>
      <c r="U111" s="52"/>
      <c r="V111" s="152"/>
      <c r="W111" s="153"/>
      <c r="X111" s="153"/>
      <c r="Y111" s="154"/>
      <c r="Z111" s="154"/>
      <c r="AA111" s="154"/>
      <c r="AB111" s="154"/>
      <c r="AC111" s="154"/>
      <c r="AD111" s="154"/>
      <c r="AE111" s="154"/>
      <c r="AF111" s="154"/>
      <c r="AG111" s="154"/>
      <c r="AH111" s="154"/>
      <c r="AI111" s="154"/>
      <c r="AJ111" s="154"/>
      <c r="AK111" s="154"/>
      <c r="AL111" s="154"/>
      <c r="AM111" s="154"/>
      <c r="AN111" s="112"/>
      <c r="AO111" s="112"/>
      <c r="AP111" s="62"/>
      <c r="AQ111" s="62"/>
      <c r="AR111" s="62"/>
      <c r="AS111" s="62"/>
      <c r="AT111" s="62"/>
      <c r="AU111" s="62"/>
      <c r="AV111" s="62"/>
      <c r="AW111" s="62"/>
      <c r="AX111" s="62"/>
      <c r="AY111" s="62"/>
      <c r="AZ111" s="62"/>
      <c r="BA111" s="62"/>
      <c r="BB111" s="62"/>
      <c r="BC111" s="62"/>
      <c r="BD111" s="62"/>
      <c r="BE111" s="62"/>
      <c r="BF111" s="62"/>
      <c r="BG111" s="62"/>
    </row>
    <row r="112" spans="1:59" ht="15.75" customHeight="1">
      <c r="A112" s="51"/>
      <c r="B112" s="51"/>
      <c r="C112" s="62"/>
      <c r="D112" s="52"/>
      <c r="E112" s="62"/>
      <c r="F112" s="62"/>
      <c r="G112" s="52"/>
      <c r="H112" s="62"/>
      <c r="I112" s="62"/>
      <c r="J112" s="62"/>
      <c r="K112" s="62"/>
      <c r="L112" s="62"/>
      <c r="M112" s="62"/>
      <c r="N112" s="62"/>
      <c r="O112" s="62"/>
      <c r="P112" s="62"/>
      <c r="Q112" s="62"/>
      <c r="R112" s="62"/>
      <c r="S112" s="62"/>
      <c r="T112" s="62"/>
      <c r="U112" s="52"/>
      <c r="V112" s="152"/>
      <c r="W112" s="153"/>
      <c r="X112" s="153"/>
      <c r="Y112" s="154"/>
      <c r="Z112" s="154"/>
      <c r="AA112" s="154"/>
      <c r="AB112" s="154"/>
      <c r="AC112" s="154"/>
      <c r="AD112" s="154"/>
      <c r="AE112" s="154"/>
      <c r="AF112" s="154"/>
      <c r="AG112" s="154"/>
      <c r="AH112" s="154"/>
      <c r="AI112" s="154"/>
      <c r="AJ112" s="154"/>
      <c r="AK112" s="154"/>
      <c r="AL112" s="154"/>
      <c r="AM112" s="154"/>
      <c r="AN112" s="112"/>
      <c r="AO112" s="112"/>
      <c r="AP112" s="62"/>
      <c r="AQ112" s="62"/>
      <c r="AR112" s="62"/>
      <c r="AS112" s="62"/>
      <c r="AT112" s="62"/>
      <c r="AU112" s="62"/>
      <c r="AV112" s="62"/>
      <c r="AW112" s="62"/>
      <c r="AX112" s="62"/>
      <c r="AY112" s="62"/>
      <c r="AZ112" s="62"/>
      <c r="BA112" s="62"/>
      <c r="BB112" s="62"/>
      <c r="BC112" s="62"/>
      <c r="BD112" s="62"/>
      <c r="BE112" s="62"/>
      <c r="BF112" s="62"/>
      <c r="BG112" s="62"/>
    </row>
    <row r="113" spans="1:59" ht="15.75" customHeight="1">
      <c r="A113" s="51"/>
      <c r="B113" s="51"/>
      <c r="C113" s="62"/>
      <c r="D113" s="52"/>
      <c r="E113" s="62"/>
      <c r="F113" s="62"/>
      <c r="G113" s="52"/>
      <c r="H113" s="62"/>
      <c r="I113" s="62"/>
      <c r="J113" s="62"/>
      <c r="K113" s="62"/>
      <c r="L113" s="62"/>
      <c r="M113" s="62"/>
      <c r="N113" s="62"/>
      <c r="O113" s="62"/>
      <c r="P113" s="62"/>
      <c r="Q113" s="62"/>
      <c r="R113" s="62"/>
      <c r="S113" s="62"/>
      <c r="T113" s="62"/>
      <c r="U113" s="52"/>
      <c r="V113" s="152"/>
      <c r="W113" s="153"/>
      <c r="X113" s="153"/>
      <c r="Y113" s="154"/>
      <c r="Z113" s="154"/>
      <c r="AA113" s="154"/>
      <c r="AB113" s="154"/>
      <c r="AC113" s="154"/>
      <c r="AD113" s="154"/>
      <c r="AE113" s="154"/>
      <c r="AF113" s="154"/>
      <c r="AG113" s="154"/>
      <c r="AH113" s="154"/>
      <c r="AI113" s="154"/>
      <c r="AJ113" s="154"/>
      <c r="AK113" s="154"/>
      <c r="AL113" s="154"/>
      <c r="AM113" s="154"/>
      <c r="AN113" s="112"/>
      <c r="AO113" s="112"/>
      <c r="AP113" s="62"/>
      <c r="AQ113" s="62"/>
      <c r="AR113" s="62"/>
      <c r="AS113" s="62"/>
      <c r="AT113" s="62"/>
      <c r="AU113" s="62"/>
      <c r="AV113" s="62"/>
      <c r="AW113" s="62"/>
      <c r="AX113" s="62"/>
      <c r="AY113" s="62"/>
      <c r="AZ113" s="62"/>
      <c r="BA113" s="62"/>
      <c r="BB113" s="62"/>
      <c r="BC113" s="62"/>
      <c r="BD113" s="62"/>
      <c r="BE113" s="62"/>
      <c r="BF113" s="62"/>
      <c r="BG113" s="62"/>
    </row>
    <row r="114" spans="1:59" ht="15.75" customHeight="1">
      <c r="A114" s="51"/>
      <c r="B114" s="51"/>
      <c r="C114" s="62"/>
      <c r="D114" s="52"/>
      <c r="E114" s="62"/>
      <c r="F114" s="62"/>
      <c r="G114" s="52"/>
      <c r="H114" s="62"/>
      <c r="I114" s="62"/>
      <c r="J114" s="62"/>
      <c r="K114" s="62"/>
      <c r="L114" s="62"/>
      <c r="M114" s="62"/>
      <c r="N114" s="62"/>
      <c r="O114" s="62"/>
      <c r="P114" s="62"/>
      <c r="Q114" s="62"/>
      <c r="R114" s="62"/>
      <c r="S114" s="62"/>
      <c r="T114" s="62"/>
      <c r="U114" s="52"/>
      <c r="V114" s="152"/>
      <c r="W114" s="153"/>
      <c r="X114" s="153"/>
      <c r="Y114" s="154"/>
      <c r="Z114" s="154"/>
      <c r="AA114" s="154"/>
      <c r="AB114" s="154"/>
      <c r="AC114" s="154"/>
      <c r="AD114" s="154"/>
      <c r="AE114" s="154"/>
      <c r="AF114" s="154"/>
      <c r="AG114" s="154"/>
      <c r="AH114" s="154"/>
      <c r="AI114" s="154"/>
      <c r="AJ114" s="154"/>
      <c r="AK114" s="154"/>
      <c r="AL114" s="154"/>
      <c r="AM114" s="154"/>
      <c r="AN114" s="112"/>
      <c r="AO114" s="112"/>
      <c r="AP114" s="62"/>
      <c r="AQ114" s="62"/>
      <c r="AR114" s="62"/>
      <c r="AS114" s="62"/>
      <c r="AT114" s="62"/>
      <c r="AU114" s="62"/>
      <c r="AV114" s="62"/>
      <c r="AW114" s="62"/>
      <c r="AX114" s="62"/>
      <c r="AY114" s="62"/>
      <c r="AZ114" s="62"/>
      <c r="BA114" s="62"/>
      <c r="BB114" s="62"/>
      <c r="BC114" s="62"/>
      <c r="BD114" s="62"/>
      <c r="BE114" s="62"/>
      <c r="BF114" s="62"/>
      <c r="BG114" s="62"/>
    </row>
    <row r="115" spans="1:59" ht="15.75" customHeight="1">
      <c r="A115" s="51"/>
      <c r="B115" s="51"/>
      <c r="C115" s="62"/>
      <c r="D115" s="52"/>
      <c r="E115" s="62"/>
      <c r="F115" s="62"/>
      <c r="G115" s="52"/>
      <c r="H115" s="62"/>
      <c r="I115" s="62"/>
      <c r="J115" s="62"/>
      <c r="K115" s="62"/>
      <c r="L115" s="62"/>
      <c r="M115" s="62"/>
      <c r="N115" s="62"/>
      <c r="O115" s="62"/>
      <c r="P115" s="62"/>
      <c r="Q115" s="62"/>
      <c r="R115" s="62"/>
      <c r="S115" s="62"/>
      <c r="T115" s="62"/>
      <c r="U115" s="52"/>
      <c r="V115" s="152"/>
      <c r="W115" s="153"/>
      <c r="X115" s="153"/>
      <c r="Y115" s="154"/>
      <c r="Z115" s="154"/>
      <c r="AA115" s="154"/>
      <c r="AB115" s="154"/>
      <c r="AC115" s="154"/>
      <c r="AD115" s="154"/>
      <c r="AE115" s="154"/>
      <c r="AF115" s="154"/>
      <c r="AG115" s="154"/>
      <c r="AH115" s="154"/>
      <c r="AI115" s="154"/>
      <c r="AJ115" s="154"/>
      <c r="AK115" s="154"/>
      <c r="AL115" s="154"/>
      <c r="AM115" s="154"/>
      <c r="AN115" s="112"/>
      <c r="AO115" s="112"/>
      <c r="AP115" s="62"/>
      <c r="AQ115" s="62"/>
      <c r="AR115" s="62"/>
      <c r="AS115" s="62"/>
      <c r="AT115" s="62"/>
      <c r="AU115" s="62"/>
      <c r="AV115" s="62"/>
      <c r="AW115" s="62"/>
      <c r="AX115" s="62"/>
      <c r="AY115" s="62"/>
      <c r="AZ115" s="62"/>
      <c r="BA115" s="62"/>
      <c r="BB115" s="62"/>
      <c r="BC115" s="62"/>
      <c r="BD115" s="62"/>
      <c r="BE115" s="62"/>
      <c r="BF115" s="62"/>
      <c r="BG115" s="62"/>
    </row>
    <row r="116" spans="1:59" ht="15.75" customHeight="1">
      <c r="A116" s="51"/>
      <c r="B116" s="51"/>
      <c r="C116" s="62"/>
      <c r="D116" s="52"/>
      <c r="E116" s="62"/>
      <c r="F116" s="62"/>
      <c r="G116" s="52"/>
      <c r="H116" s="62"/>
      <c r="I116" s="62"/>
      <c r="J116" s="62"/>
      <c r="K116" s="62"/>
      <c r="L116" s="62"/>
      <c r="M116" s="62"/>
      <c r="N116" s="62"/>
      <c r="O116" s="62"/>
      <c r="P116" s="62"/>
      <c r="Q116" s="62"/>
      <c r="R116" s="62"/>
      <c r="S116" s="62"/>
      <c r="T116" s="62"/>
      <c r="U116" s="52"/>
      <c r="V116" s="152"/>
      <c r="W116" s="153"/>
      <c r="X116" s="153"/>
      <c r="Y116" s="154"/>
      <c r="Z116" s="154"/>
      <c r="AA116" s="154"/>
      <c r="AB116" s="154"/>
      <c r="AC116" s="154"/>
      <c r="AD116" s="154"/>
      <c r="AE116" s="154"/>
      <c r="AF116" s="154"/>
      <c r="AG116" s="154"/>
      <c r="AH116" s="154"/>
      <c r="AI116" s="154"/>
      <c r="AJ116" s="154"/>
      <c r="AK116" s="154"/>
      <c r="AL116" s="154"/>
      <c r="AM116" s="154"/>
      <c r="AN116" s="112"/>
      <c r="AO116" s="112"/>
      <c r="AP116" s="62"/>
      <c r="AQ116" s="62"/>
      <c r="AR116" s="62"/>
      <c r="AS116" s="62"/>
      <c r="AT116" s="62"/>
      <c r="AU116" s="62"/>
      <c r="AV116" s="62"/>
      <c r="AW116" s="62"/>
      <c r="AX116" s="62"/>
      <c r="AY116" s="62"/>
      <c r="AZ116" s="62"/>
      <c r="BA116" s="62"/>
      <c r="BB116" s="62"/>
      <c r="BC116" s="62"/>
      <c r="BD116" s="62"/>
      <c r="BE116" s="62"/>
      <c r="BF116" s="62"/>
      <c r="BG116" s="62"/>
    </row>
    <row r="117" spans="1:59" ht="15.75" customHeight="1">
      <c r="A117" s="51"/>
      <c r="B117" s="51"/>
      <c r="C117" s="62"/>
      <c r="D117" s="52"/>
      <c r="E117" s="62"/>
      <c r="F117" s="62"/>
      <c r="G117" s="52"/>
      <c r="H117" s="62"/>
      <c r="I117" s="62"/>
      <c r="J117" s="62"/>
      <c r="K117" s="62"/>
      <c r="L117" s="62"/>
      <c r="M117" s="62"/>
      <c r="N117" s="62"/>
      <c r="O117" s="62"/>
      <c r="P117" s="62"/>
      <c r="Q117" s="62"/>
      <c r="R117" s="62"/>
      <c r="S117" s="62"/>
      <c r="T117" s="62"/>
      <c r="U117" s="52"/>
      <c r="V117" s="152"/>
      <c r="W117" s="153"/>
      <c r="X117" s="153"/>
      <c r="Y117" s="154"/>
      <c r="Z117" s="154"/>
      <c r="AA117" s="154"/>
      <c r="AB117" s="154"/>
      <c r="AC117" s="154"/>
      <c r="AD117" s="154"/>
      <c r="AE117" s="154"/>
      <c r="AF117" s="154"/>
      <c r="AG117" s="154"/>
      <c r="AH117" s="154"/>
      <c r="AI117" s="154"/>
      <c r="AJ117" s="154"/>
      <c r="AK117" s="154"/>
      <c r="AL117" s="154"/>
      <c r="AM117" s="154"/>
      <c r="AN117" s="112"/>
      <c r="AO117" s="112"/>
      <c r="AP117" s="62"/>
      <c r="AQ117" s="62"/>
      <c r="AR117" s="62"/>
      <c r="AS117" s="62"/>
      <c r="AT117" s="62"/>
      <c r="AU117" s="62"/>
      <c r="AV117" s="62"/>
      <c r="AW117" s="62"/>
      <c r="AX117" s="62"/>
      <c r="AY117" s="62"/>
      <c r="AZ117" s="62"/>
      <c r="BA117" s="62"/>
      <c r="BB117" s="62"/>
      <c r="BC117" s="62"/>
      <c r="BD117" s="62"/>
      <c r="BE117" s="62"/>
      <c r="BF117" s="62"/>
      <c r="BG117" s="62"/>
    </row>
    <row r="118" spans="1:59" ht="15.75" customHeight="1">
      <c r="A118" s="51"/>
      <c r="B118" s="51"/>
      <c r="C118" s="62"/>
      <c r="D118" s="52"/>
      <c r="E118" s="62"/>
      <c r="F118" s="62"/>
      <c r="G118" s="52"/>
      <c r="H118" s="62"/>
      <c r="I118" s="62"/>
      <c r="J118" s="62"/>
      <c r="K118" s="62"/>
      <c r="L118" s="62"/>
      <c r="M118" s="62"/>
      <c r="N118" s="62"/>
      <c r="O118" s="62"/>
      <c r="P118" s="62"/>
      <c r="Q118" s="62"/>
      <c r="R118" s="62"/>
      <c r="S118" s="62"/>
      <c r="T118" s="62"/>
      <c r="U118" s="52"/>
      <c r="V118" s="152"/>
      <c r="W118" s="153"/>
      <c r="X118" s="153"/>
      <c r="Y118" s="154"/>
      <c r="Z118" s="154"/>
      <c r="AA118" s="154"/>
      <c r="AB118" s="154"/>
      <c r="AC118" s="154"/>
      <c r="AD118" s="154"/>
      <c r="AE118" s="154"/>
      <c r="AF118" s="154"/>
      <c r="AG118" s="154"/>
      <c r="AH118" s="154"/>
      <c r="AI118" s="154"/>
      <c r="AJ118" s="154"/>
      <c r="AK118" s="154"/>
      <c r="AL118" s="154"/>
      <c r="AM118" s="154"/>
      <c r="AN118" s="112"/>
      <c r="AO118" s="112"/>
      <c r="AP118" s="62"/>
      <c r="AQ118" s="62"/>
      <c r="AR118" s="62"/>
      <c r="AS118" s="62"/>
      <c r="AT118" s="62"/>
      <c r="AU118" s="62"/>
      <c r="AV118" s="62"/>
      <c r="AW118" s="62"/>
      <c r="AX118" s="62"/>
      <c r="AY118" s="62"/>
      <c r="AZ118" s="62"/>
      <c r="BA118" s="62"/>
      <c r="BB118" s="62"/>
      <c r="BC118" s="62"/>
      <c r="BD118" s="62"/>
      <c r="BE118" s="62"/>
      <c r="BF118" s="62"/>
      <c r="BG118" s="62"/>
    </row>
    <row r="119" spans="1:59" ht="15.75" customHeight="1">
      <c r="A119" s="51"/>
      <c r="B119" s="51"/>
      <c r="C119" s="62"/>
      <c r="D119" s="52"/>
      <c r="E119" s="62"/>
      <c r="F119" s="62"/>
      <c r="G119" s="52"/>
      <c r="H119" s="62"/>
      <c r="I119" s="62"/>
      <c r="J119" s="62"/>
      <c r="K119" s="62"/>
      <c r="L119" s="62"/>
      <c r="M119" s="62"/>
      <c r="N119" s="62"/>
      <c r="O119" s="62"/>
      <c r="P119" s="62"/>
      <c r="Q119" s="62"/>
      <c r="R119" s="62"/>
      <c r="S119" s="62"/>
      <c r="T119" s="62"/>
      <c r="U119" s="52"/>
      <c r="V119" s="152"/>
      <c r="W119" s="153"/>
      <c r="X119" s="153"/>
      <c r="Y119" s="154"/>
      <c r="Z119" s="154"/>
      <c r="AA119" s="154"/>
      <c r="AB119" s="154"/>
      <c r="AC119" s="154"/>
      <c r="AD119" s="154"/>
      <c r="AE119" s="154"/>
      <c r="AF119" s="154"/>
      <c r="AG119" s="154"/>
      <c r="AH119" s="154"/>
      <c r="AI119" s="154"/>
      <c r="AJ119" s="154"/>
      <c r="AK119" s="154"/>
      <c r="AL119" s="154"/>
      <c r="AM119" s="154"/>
      <c r="AN119" s="112"/>
      <c r="AO119" s="112"/>
      <c r="AP119" s="62"/>
      <c r="AQ119" s="62"/>
      <c r="AR119" s="62"/>
      <c r="AS119" s="62"/>
      <c r="AT119" s="62"/>
      <c r="AU119" s="62"/>
      <c r="AV119" s="62"/>
      <c r="AW119" s="62"/>
      <c r="AX119" s="62"/>
      <c r="AY119" s="62"/>
      <c r="AZ119" s="62"/>
      <c r="BA119" s="62"/>
      <c r="BB119" s="62"/>
      <c r="BC119" s="62"/>
      <c r="BD119" s="62"/>
      <c r="BE119" s="62"/>
      <c r="BF119" s="62"/>
      <c r="BG119" s="62"/>
    </row>
    <row r="120" spans="1:59" ht="15.75" customHeight="1">
      <c r="A120" s="51"/>
      <c r="B120" s="51"/>
      <c r="C120" s="62"/>
      <c r="D120" s="52"/>
      <c r="E120" s="62"/>
      <c r="F120" s="62"/>
      <c r="G120" s="52"/>
      <c r="H120" s="62"/>
      <c r="I120" s="62"/>
      <c r="J120" s="62"/>
      <c r="K120" s="62"/>
      <c r="L120" s="62"/>
      <c r="M120" s="62"/>
      <c r="N120" s="62"/>
      <c r="O120" s="62"/>
      <c r="P120" s="62"/>
      <c r="Q120" s="62"/>
      <c r="R120" s="62"/>
      <c r="S120" s="62"/>
      <c r="T120" s="62"/>
      <c r="U120" s="52"/>
      <c r="V120" s="152"/>
      <c r="W120" s="153"/>
      <c r="X120" s="153"/>
      <c r="Y120" s="154"/>
      <c r="Z120" s="154"/>
      <c r="AA120" s="154"/>
      <c r="AB120" s="154"/>
      <c r="AC120" s="154"/>
      <c r="AD120" s="154"/>
      <c r="AE120" s="154"/>
      <c r="AF120" s="154"/>
      <c r="AG120" s="154"/>
      <c r="AH120" s="154"/>
      <c r="AI120" s="154"/>
      <c r="AJ120" s="154"/>
      <c r="AK120" s="154"/>
      <c r="AL120" s="154"/>
      <c r="AM120" s="154"/>
      <c r="AN120" s="112"/>
      <c r="AO120" s="112"/>
      <c r="AP120" s="62"/>
      <c r="AQ120" s="62"/>
      <c r="AR120" s="62"/>
      <c r="AS120" s="62"/>
      <c r="AT120" s="62"/>
      <c r="AU120" s="62"/>
      <c r="AV120" s="62"/>
      <c r="AW120" s="62"/>
      <c r="AX120" s="62"/>
      <c r="AY120" s="62"/>
      <c r="AZ120" s="62"/>
      <c r="BA120" s="62"/>
      <c r="BB120" s="62"/>
      <c r="BC120" s="62"/>
      <c r="BD120" s="62"/>
      <c r="BE120" s="62"/>
      <c r="BF120" s="62"/>
      <c r="BG120" s="62"/>
    </row>
    <row r="121" spans="1:59" ht="15.75" customHeight="1">
      <c r="A121" s="51"/>
      <c r="B121" s="51"/>
      <c r="C121" s="62"/>
      <c r="D121" s="52"/>
      <c r="E121" s="62"/>
      <c r="F121" s="62"/>
      <c r="G121" s="52"/>
      <c r="H121" s="62"/>
      <c r="I121" s="62"/>
      <c r="J121" s="62"/>
      <c r="K121" s="62"/>
      <c r="L121" s="62"/>
      <c r="M121" s="62"/>
      <c r="N121" s="62"/>
      <c r="O121" s="62"/>
      <c r="P121" s="62"/>
      <c r="Q121" s="62"/>
      <c r="R121" s="62"/>
      <c r="S121" s="62"/>
      <c r="T121" s="62"/>
      <c r="U121" s="52"/>
      <c r="V121" s="152"/>
      <c r="W121" s="153"/>
      <c r="X121" s="153"/>
      <c r="Y121" s="154"/>
      <c r="Z121" s="154"/>
      <c r="AA121" s="154"/>
      <c r="AB121" s="154"/>
      <c r="AC121" s="154"/>
      <c r="AD121" s="154"/>
      <c r="AE121" s="154"/>
      <c r="AF121" s="154"/>
      <c r="AG121" s="154"/>
      <c r="AH121" s="154"/>
      <c r="AI121" s="154"/>
      <c r="AJ121" s="154"/>
      <c r="AK121" s="154"/>
      <c r="AL121" s="154"/>
      <c r="AM121" s="154"/>
      <c r="AN121" s="112"/>
      <c r="AO121" s="112"/>
      <c r="AP121" s="62"/>
      <c r="AQ121" s="62"/>
      <c r="AR121" s="62"/>
      <c r="AS121" s="62"/>
      <c r="AT121" s="62"/>
      <c r="AU121" s="62"/>
      <c r="AV121" s="62"/>
      <c r="AW121" s="62"/>
      <c r="AX121" s="62"/>
      <c r="AY121" s="62"/>
      <c r="AZ121" s="62"/>
      <c r="BA121" s="62"/>
      <c r="BB121" s="62"/>
      <c r="BC121" s="62"/>
      <c r="BD121" s="62"/>
      <c r="BE121" s="62"/>
      <c r="BF121" s="62"/>
      <c r="BG121" s="62"/>
    </row>
    <row r="122" spans="1:59" ht="15.75" customHeight="1">
      <c r="A122" s="51"/>
      <c r="B122" s="51"/>
      <c r="C122" s="62"/>
      <c r="D122" s="52"/>
      <c r="E122" s="62"/>
      <c r="F122" s="62"/>
      <c r="G122" s="52"/>
      <c r="H122" s="62"/>
      <c r="I122" s="62"/>
      <c r="J122" s="62"/>
      <c r="K122" s="62"/>
      <c r="L122" s="62"/>
      <c r="M122" s="62"/>
      <c r="N122" s="62"/>
      <c r="O122" s="62"/>
      <c r="P122" s="62"/>
      <c r="Q122" s="62"/>
      <c r="R122" s="62"/>
      <c r="S122" s="62"/>
      <c r="T122" s="62"/>
      <c r="U122" s="52"/>
      <c r="V122" s="152"/>
      <c r="W122" s="153"/>
      <c r="X122" s="153"/>
      <c r="Y122" s="154"/>
      <c r="Z122" s="154"/>
      <c r="AA122" s="154"/>
      <c r="AB122" s="154"/>
      <c r="AC122" s="154"/>
      <c r="AD122" s="154"/>
      <c r="AE122" s="154"/>
      <c r="AF122" s="154"/>
      <c r="AG122" s="154"/>
      <c r="AH122" s="154"/>
      <c r="AI122" s="154"/>
      <c r="AJ122" s="154"/>
      <c r="AK122" s="154"/>
      <c r="AL122" s="154"/>
      <c r="AM122" s="154"/>
      <c r="AN122" s="112"/>
      <c r="AO122" s="112"/>
      <c r="AP122" s="62"/>
      <c r="AQ122" s="62"/>
      <c r="AR122" s="62"/>
      <c r="AS122" s="62"/>
      <c r="AT122" s="62"/>
      <c r="AU122" s="62"/>
      <c r="AV122" s="62"/>
      <c r="AW122" s="62"/>
      <c r="AX122" s="62"/>
      <c r="AY122" s="62"/>
      <c r="AZ122" s="62"/>
      <c r="BA122" s="62"/>
      <c r="BB122" s="62"/>
      <c r="BC122" s="62"/>
      <c r="BD122" s="62"/>
      <c r="BE122" s="62"/>
      <c r="BF122" s="62"/>
      <c r="BG122" s="62"/>
    </row>
    <row r="123" spans="1:59" ht="15.75" customHeight="1">
      <c r="A123" s="51"/>
      <c r="B123" s="51"/>
      <c r="C123" s="62"/>
      <c r="D123" s="52"/>
      <c r="E123" s="62"/>
      <c r="F123" s="62"/>
      <c r="G123" s="52"/>
      <c r="H123" s="62"/>
      <c r="I123" s="62"/>
      <c r="J123" s="62"/>
      <c r="K123" s="62"/>
      <c r="L123" s="62"/>
      <c r="M123" s="62"/>
      <c r="N123" s="62"/>
      <c r="O123" s="62"/>
      <c r="P123" s="62"/>
      <c r="Q123" s="62"/>
      <c r="R123" s="62"/>
      <c r="S123" s="62"/>
      <c r="T123" s="62"/>
      <c r="U123" s="52"/>
      <c r="V123" s="152"/>
      <c r="W123" s="153"/>
      <c r="X123" s="153"/>
      <c r="Y123" s="154"/>
      <c r="Z123" s="154"/>
      <c r="AA123" s="154"/>
      <c r="AB123" s="154"/>
      <c r="AC123" s="154"/>
      <c r="AD123" s="154"/>
      <c r="AE123" s="154"/>
      <c r="AF123" s="154"/>
      <c r="AG123" s="154"/>
      <c r="AH123" s="154"/>
      <c r="AI123" s="154"/>
      <c r="AJ123" s="154"/>
      <c r="AK123" s="154"/>
      <c r="AL123" s="154"/>
      <c r="AM123" s="154"/>
      <c r="AN123" s="112"/>
      <c r="AO123" s="112"/>
      <c r="AP123" s="62"/>
      <c r="AQ123" s="62"/>
      <c r="AR123" s="62"/>
      <c r="AS123" s="62"/>
      <c r="AT123" s="62"/>
      <c r="AU123" s="62"/>
      <c r="AV123" s="62"/>
      <c r="AW123" s="62"/>
      <c r="AX123" s="62"/>
      <c r="AY123" s="62"/>
      <c r="AZ123" s="62"/>
      <c r="BA123" s="62"/>
      <c r="BB123" s="62"/>
      <c r="BC123" s="62"/>
      <c r="BD123" s="62"/>
      <c r="BE123" s="62"/>
      <c r="BF123" s="62"/>
      <c r="BG123" s="62"/>
    </row>
    <row r="124" spans="1:59" ht="15.75" customHeight="1">
      <c r="A124" s="117"/>
      <c r="B124" s="117"/>
      <c r="C124" s="62"/>
      <c r="D124" s="62"/>
      <c r="E124" s="62"/>
      <c r="F124" s="62"/>
      <c r="G124" s="62"/>
      <c r="H124" s="62"/>
      <c r="I124" s="62"/>
      <c r="J124" s="62"/>
      <c r="K124" s="52"/>
      <c r="L124" s="52"/>
      <c r="M124" s="52"/>
      <c r="N124" s="62"/>
      <c r="O124" s="62"/>
      <c r="P124" s="51"/>
      <c r="Q124" s="62"/>
      <c r="R124" s="62"/>
      <c r="S124" s="62"/>
      <c r="T124" s="62"/>
      <c r="U124" s="62"/>
      <c r="V124" s="163"/>
      <c r="W124" s="164"/>
      <c r="X124" s="164"/>
      <c r="Y124" s="112"/>
      <c r="Z124" s="112"/>
      <c r="AA124" s="112"/>
      <c r="AB124" s="112"/>
      <c r="AC124" s="112"/>
      <c r="AD124" s="112"/>
      <c r="AE124" s="112"/>
      <c r="AF124" s="112"/>
      <c r="AG124" s="112"/>
      <c r="AH124" s="112"/>
      <c r="AI124" s="112"/>
      <c r="AJ124" s="112"/>
      <c r="AK124" s="112"/>
      <c r="AL124" s="112"/>
      <c r="AM124" s="112"/>
      <c r="AN124" s="112"/>
      <c r="AO124" s="112"/>
      <c r="AP124" s="62"/>
      <c r="AQ124" s="62"/>
      <c r="AR124" s="62"/>
      <c r="AS124" s="62"/>
      <c r="AT124" s="62"/>
      <c r="AU124" s="62"/>
      <c r="AV124" s="62"/>
      <c r="AW124" s="62"/>
      <c r="AX124" s="62"/>
      <c r="AY124" s="62"/>
      <c r="AZ124" s="62"/>
      <c r="BA124" s="62"/>
      <c r="BB124" s="62"/>
      <c r="BC124" s="62"/>
      <c r="BD124" s="62"/>
      <c r="BE124" s="62"/>
      <c r="BF124" s="62"/>
      <c r="BG124" s="62"/>
    </row>
    <row r="125" spans="1:59" ht="15.75" customHeight="1">
      <c r="A125" s="117"/>
      <c r="B125" s="117"/>
      <c r="C125" s="62"/>
      <c r="D125" s="62"/>
      <c r="E125" s="62"/>
      <c r="F125" s="62"/>
      <c r="G125" s="62"/>
      <c r="H125" s="62"/>
      <c r="I125" s="62"/>
      <c r="J125" s="62"/>
      <c r="K125" s="52"/>
      <c r="L125" s="52"/>
      <c r="M125" s="52"/>
      <c r="N125" s="62"/>
      <c r="O125" s="62"/>
      <c r="P125" s="51"/>
      <c r="Q125" s="62"/>
      <c r="R125" s="62"/>
      <c r="S125" s="62"/>
      <c r="T125" s="62"/>
      <c r="U125" s="62"/>
      <c r="V125" s="163"/>
      <c r="W125" s="164"/>
      <c r="X125" s="164"/>
      <c r="Y125" s="112"/>
      <c r="Z125" s="112"/>
      <c r="AA125" s="112"/>
      <c r="AB125" s="112"/>
      <c r="AC125" s="112"/>
      <c r="AD125" s="112"/>
      <c r="AE125" s="112"/>
      <c r="AF125" s="112"/>
      <c r="AG125" s="112"/>
      <c r="AH125" s="112"/>
      <c r="AI125" s="112"/>
      <c r="AJ125" s="112"/>
      <c r="AK125" s="112"/>
      <c r="AL125" s="112"/>
      <c r="AM125" s="112"/>
      <c r="AN125" s="112"/>
      <c r="AO125" s="112"/>
      <c r="AP125" s="62"/>
      <c r="AQ125" s="62"/>
      <c r="AR125" s="62"/>
      <c r="AS125" s="62"/>
      <c r="AT125" s="62"/>
      <c r="AU125" s="62"/>
      <c r="AV125" s="62"/>
      <c r="AW125" s="62"/>
      <c r="AX125" s="62"/>
      <c r="AY125" s="62"/>
      <c r="AZ125" s="62"/>
      <c r="BA125" s="62"/>
      <c r="BB125" s="62"/>
      <c r="BC125" s="62"/>
      <c r="BD125" s="62"/>
      <c r="BE125" s="62"/>
      <c r="BF125" s="62"/>
      <c r="BG125" s="62"/>
    </row>
    <row r="126" spans="1:59" ht="15.75" customHeight="1">
      <c r="A126" s="117"/>
      <c r="B126" s="117"/>
      <c r="C126" s="118" t="str">
        <f ca="1">MDQ!C126</f>
        <v>← Pour effacer les réponses, s.v.p supprimez les points dans cette colonne.</v>
      </c>
      <c r="D126" s="119"/>
      <c r="E126" s="119"/>
      <c r="F126" s="119"/>
      <c r="G126" s="119"/>
      <c r="H126" s="119"/>
      <c r="I126" s="119"/>
      <c r="J126" s="119"/>
      <c r="K126" s="119"/>
      <c r="L126" s="119"/>
      <c r="M126" s="119"/>
      <c r="N126" s="119"/>
      <c r="O126" s="119"/>
      <c r="P126" s="119"/>
      <c r="Q126" s="119"/>
      <c r="R126" s="119"/>
      <c r="S126" s="119"/>
      <c r="T126" s="120"/>
      <c r="U126" s="62"/>
      <c r="V126" s="163"/>
      <c r="W126" s="164"/>
      <c r="X126" s="164"/>
      <c r="Y126" s="112"/>
      <c r="Z126" s="112"/>
      <c r="AA126" s="112"/>
      <c r="AB126" s="112"/>
      <c r="AC126" s="112"/>
      <c r="AD126" s="112"/>
      <c r="AE126" s="112"/>
      <c r="AF126" s="112"/>
      <c r="AG126" s="112"/>
      <c r="AH126" s="112"/>
      <c r="AI126" s="112"/>
      <c r="AJ126" s="112"/>
      <c r="AK126" s="112"/>
      <c r="AL126" s="112"/>
      <c r="AM126" s="112"/>
      <c r="AN126" s="112"/>
      <c r="AO126" s="112"/>
      <c r="AP126" s="62"/>
      <c r="AQ126" s="62"/>
      <c r="AR126" s="62"/>
      <c r="AS126" s="62"/>
      <c r="AT126" s="62"/>
      <c r="AU126" s="62"/>
      <c r="AV126" s="62"/>
      <c r="AW126" s="62"/>
      <c r="AX126" s="62"/>
      <c r="AY126" s="62"/>
      <c r="AZ126" s="62"/>
      <c r="BA126" s="62"/>
      <c r="BB126" s="62"/>
      <c r="BC126" s="62"/>
      <c r="BD126" s="62"/>
      <c r="BE126" s="62"/>
      <c r="BF126" s="62"/>
      <c r="BG126" s="62"/>
    </row>
    <row r="127" spans="1:59" ht="3" customHeight="1">
      <c r="A127" s="117"/>
      <c r="B127" s="117"/>
      <c r="C127" s="62"/>
      <c r="D127" s="62"/>
      <c r="E127" s="62"/>
      <c r="F127" s="62"/>
      <c r="G127" s="62"/>
      <c r="H127" s="62"/>
      <c r="I127" s="62"/>
      <c r="J127" s="62"/>
      <c r="K127" s="52"/>
      <c r="L127" s="52"/>
      <c r="M127" s="52"/>
      <c r="N127" s="62"/>
      <c r="O127" s="62"/>
      <c r="P127" s="51"/>
      <c r="Q127" s="62"/>
      <c r="R127" s="62"/>
      <c r="S127" s="62"/>
      <c r="T127" s="62"/>
      <c r="U127" s="62"/>
      <c r="V127" s="163"/>
      <c r="W127" s="164"/>
      <c r="X127" s="164"/>
      <c r="Y127" s="112"/>
      <c r="Z127" s="112"/>
      <c r="AA127" s="112"/>
      <c r="AB127" s="112"/>
      <c r="AC127" s="112"/>
      <c r="AD127" s="112"/>
      <c r="AE127" s="112"/>
      <c r="AF127" s="112"/>
      <c r="AG127" s="112"/>
      <c r="AH127" s="112"/>
      <c r="AI127" s="112"/>
      <c r="AJ127" s="112"/>
      <c r="AK127" s="112"/>
      <c r="AL127" s="112"/>
      <c r="AM127" s="112"/>
      <c r="AN127" s="112"/>
      <c r="AO127" s="112"/>
      <c r="AP127" s="62"/>
      <c r="AQ127" s="62"/>
      <c r="AR127" s="62"/>
      <c r="AS127" s="62"/>
      <c r="AT127" s="62"/>
      <c r="AU127" s="62"/>
      <c r="AV127" s="62"/>
      <c r="AW127" s="62"/>
      <c r="AX127" s="62"/>
      <c r="AY127" s="62"/>
      <c r="AZ127" s="62"/>
      <c r="BA127" s="62"/>
      <c r="BB127" s="62"/>
      <c r="BC127" s="62"/>
      <c r="BD127" s="62"/>
      <c r="BE127" s="62"/>
      <c r="BF127" s="62"/>
      <c r="BG127" s="62"/>
    </row>
    <row r="128" spans="1:59" ht="15.75" customHeight="1">
      <c r="A128" s="121"/>
      <c r="B128" s="121"/>
      <c r="C128" s="122"/>
      <c r="D128" s="122"/>
      <c r="E128" s="61"/>
      <c r="F128" s="62"/>
      <c r="G128" s="52"/>
      <c r="H128" s="62"/>
      <c r="I128" s="62"/>
      <c r="J128" s="62"/>
      <c r="K128" s="62"/>
      <c r="L128" s="62"/>
      <c r="M128" s="62"/>
      <c r="N128" s="62"/>
      <c r="O128" s="62"/>
      <c r="P128" s="62"/>
      <c r="Q128" s="62"/>
      <c r="R128" s="62"/>
      <c r="S128" s="62"/>
      <c r="T128" s="62"/>
      <c r="U128" s="52"/>
      <c r="V128" s="152"/>
      <c r="W128" s="153"/>
      <c r="X128" s="153"/>
      <c r="Y128" s="154"/>
      <c r="Z128" s="154"/>
      <c r="AA128" s="154"/>
      <c r="AB128" s="154"/>
      <c r="AC128" s="154"/>
      <c r="AD128" s="154"/>
      <c r="AE128" s="154"/>
      <c r="AF128" s="154"/>
      <c r="AG128" s="154"/>
      <c r="AH128" s="154"/>
      <c r="AI128" s="154"/>
      <c r="AJ128" s="154"/>
      <c r="AK128" s="154"/>
      <c r="AL128" s="154"/>
      <c r="AM128" s="154"/>
      <c r="AN128" s="112"/>
      <c r="AO128" s="112"/>
      <c r="AP128" s="62"/>
      <c r="AQ128" s="62"/>
      <c r="AR128" s="62"/>
      <c r="AS128" s="62"/>
      <c r="AT128" s="62"/>
      <c r="AU128" s="62"/>
      <c r="AV128" s="62"/>
      <c r="AW128" s="62"/>
      <c r="AX128" s="62"/>
      <c r="AY128" s="62"/>
      <c r="AZ128" s="62"/>
      <c r="BA128" s="62"/>
      <c r="BB128" s="62"/>
      <c r="BC128" s="62"/>
      <c r="BD128" s="62"/>
      <c r="BE128" s="62"/>
      <c r="BF128" s="62"/>
      <c r="BG128" s="62"/>
    </row>
    <row r="129" spans="1:59" ht="15.75" customHeight="1">
      <c r="A129" s="121"/>
      <c r="B129" s="121"/>
      <c r="C129" s="122"/>
      <c r="D129" s="122"/>
      <c r="E129" s="61"/>
      <c r="F129" s="62"/>
      <c r="G129" s="52"/>
      <c r="H129" s="62"/>
      <c r="I129" s="62"/>
      <c r="J129" s="62"/>
      <c r="K129" s="62"/>
      <c r="L129" s="62"/>
      <c r="M129" s="62"/>
      <c r="N129" s="62"/>
      <c r="O129" s="62"/>
      <c r="P129" s="62"/>
      <c r="Q129" s="62"/>
      <c r="R129" s="62"/>
      <c r="S129" s="62"/>
      <c r="T129" s="62"/>
      <c r="U129" s="52"/>
      <c r="V129" s="152"/>
      <c r="W129" s="153"/>
      <c r="X129" s="153"/>
      <c r="Y129" s="154"/>
      <c r="Z129" s="154"/>
      <c r="AA129" s="154"/>
      <c r="AB129" s="154"/>
      <c r="AC129" s="154"/>
      <c r="AD129" s="154"/>
      <c r="AE129" s="154"/>
      <c r="AF129" s="154"/>
      <c r="AG129" s="154"/>
      <c r="AH129" s="154"/>
      <c r="AI129" s="154"/>
      <c r="AJ129" s="154"/>
      <c r="AK129" s="154"/>
      <c r="AL129" s="154"/>
      <c r="AM129" s="154"/>
      <c r="AN129" s="112"/>
      <c r="AO129" s="112"/>
      <c r="AP129" s="62"/>
      <c r="AQ129" s="62"/>
      <c r="AR129" s="62"/>
      <c r="AS129" s="62"/>
      <c r="AT129" s="62"/>
      <c r="AU129" s="62"/>
      <c r="AV129" s="62"/>
      <c r="AW129" s="62"/>
      <c r="AX129" s="62"/>
      <c r="AY129" s="62"/>
      <c r="AZ129" s="62"/>
      <c r="BA129" s="62"/>
      <c r="BB129" s="62"/>
      <c r="BC129" s="62"/>
      <c r="BD129" s="62"/>
      <c r="BE129" s="62"/>
      <c r="BF129" s="62"/>
      <c r="BG129" s="62"/>
    </row>
    <row r="130" spans="1:59" ht="15.75" customHeight="1">
      <c r="A130" s="121"/>
      <c r="B130" s="121"/>
      <c r="C130" s="122"/>
      <c r="D130" s="122"/>
      <c r="E130" s="61"/>
      <c r="F130" s="62"/>
      <c r="G130" s="52"/>
      <c r="H130" s="62"/>
      <c r="I130" s="62"/>
      <c r="J130" s="62"/>
      <c r="K130" s="62"/>
      <c r="L130" s="62"/>
      <c r="M130" s="62"/>
      <c r="N130" s="62"/>
      <c r="O130" s="62"/>
      <c r="P130" s="62"/>
      <c r="Q130" s="62"/>
      <c r="R130" s="62"/>
      <c r="S130" s="62"/>
      <c r="T130" s="62"/>
      <c r="U130" s="52"/>
      <c r="V130" s="152"/>
      <c r="W130" s="153"/>
      <c r="X130" s="153"/>
      <c r="Y130" s="154"/>
      <c r="Z130" s="154"/>
      <c r="AA130" s="154"/>
      <c r="AB130" s="154"/>
      <c r="AC130" s="154"/>
      <c r="AD130" s="154"/>
      <c r="AE130" s="154"/>
      <c r="AF130" s="154"/>
      <c r="AG130" s="154"/>
      <c r="AH130" s="154"/>
      <c r="AI130" s="154"/>
      <c r="AJ130" s="154"/>
      <c r="AK130" s="154"/>
      <c r="AL130" s="154"/>
      <c r="AM130" s="154"/>
      <c r="AN130" s="112"/>
      <c r="AO130" s="112"/>
      <c r="AP130" s="62"/>
      <c r="AQ130" s="62"/>
      <c r="AR130" s="62"/>
      <c r="AS130" s="62"/>
      <c r="AT130" s="62"/>
      <c r="AU130" s="62"/>
      <c r="AV130" s="62"/>
      <c r="AW130" s="62"/>
      <c r="AX130" s="62"/>
      <c r="AY130" s="62"/>
      <c r="AZ130" s="62"/>
      <c r="BA130" s="62"/>
      <c r="BB130" s="62"/>
      <c r="BC130" s="62"/>
      <c r="BD130" s="62"/>
      <c r="BE130" s="62"/>
      <c r="BF130" s="62"/>
      <c r="BG130" s="62"/>
    </row>
    <row r="131" spans="1:59" ht="15.75" customHeight="1">
      <c r="A131" s="121"/>
      <c r="B131" s="121"/>
      <c r="C131" s="122"/>
      <c r="D131" s="122"/>
      <c r="E131" s="61"/>
      <c r="F131" s="62"/>
      <c r="G131" s="52"/>
      <c r="H131" s="62"/>
      <c r="I131" s="62"/>
      <c r="J131" s="62"/>
      <c r="K131" s="62"/>
      <c r="L131" s="62"/>
      <c r="M131" s="62"/>
      <c r="N131" s="62"/>
      <c r="O131" s="62"/>
      <c r="P131" s="62"/>
      <c r="Q131" s="62"/>
      <c r="R131" s="62"/>
      <c r="S131" s="62"/>
      <c r="T131" s="62"/>
      <c r="U131" s="52"/>
      <c r="V131" s="152"/>
      <c r="W131" s="153"/>
      <c r="X131" s="153"/>
      <c r="Y131" s="154"/>
      <c r="Z131" s="154"/>
      <c r="AA131" s="154"/>
      <c r="AB131" s="154"/>
      <c r="AC131" s="154"/>
      <c r="AD131" s="154"/>
      <c r="AE131" s="154"/>
      <c r="AF131" s="154"/>
      <c r="AG131" s="154"/>
      <c r="AH131" s="154"/>
      <c r="AI131" s="154"/>
      <c r="AJ131" s="154"/>
      <c r="AK131" s="154"/>
      <c r="AL131" s="154"/>
      <c r="AM131" s="154"/>
      <c r="AN131" s="112"/>
      <c r="AO131" s="112"/>
      <c r="AP131" s="62"/>
      <c r="AQ131" s="62"/>
      <c r="AR131" s="62"/>
      <c r="AS131" s="62"/>
      <c r="AT131" s="62"/>
      <c r="AU131" s="62"/>
      <c r="AV131" s="62"/>
      <c r="AW131" s="62"/>
      <c r="AX131" s="62"/>
      <c r="AY131" s="62"/>
      <c r="AZ131" s="62"/>
      <c r="BA131" s="62"/>
      <c r="BB131" s="62"/>
      <c r="BC131" s="62"/>
      <c r="BD131" s="62"/>
      <c r="BE131" s="62"/>
      <c r="BF131" s="62"/>
      <c r="BG131" s="62"/>
    </row>
    <row r="132" spans="1:59" ht="15.75" customHeight="1">
      <c r="A132" s="121"/>
      <c r="B132" s="121"/>
      <c r="C132" s="122"/>
      <c r="D132" s="122"/>
      <c r="E132" s="61"/>
      <c r="F132" s="62"/>
      <c r="G132" s="52"/>
      <c r="H132" s="62"/>
      <c r="I132" s="62"/>
      <c r="J132" s="62"/>
      <c r="K132" s="62"/>
      <c r="L132" s="62"/>
      <c r="M132" s="62"/>
      <c r="N132" s="62"/>
      <c r="O132" s="62"/>
      <c r="P132" s="62"/>
      <c r="Q132" s="62"/>
      <c r="R132" s="62"/>
      <c r="S132" s="62"/>
      <c r="T132" s="62"/>
      <c r="U132" s="52"/>
      <c r="V132" s="152"/>
      <c r="W132" s="153"/>
      <c r="X132" s="153"/>
      <c r="Y132" s="154"/>
      <c r="Z132" s="154"/>
      <c r="AA132" s="154"/>
      <c r="AB132" s="154"/>
      <c r="AC132" s="154"/>
      <c r="AD132" s="154"/>
      <c r="AE132" s="154"/>
      <c r="AF132" s="154"/>
      <c r="AG132" s="154"/>
      <c r="AH132" s="154"/>
      <c r="AI132" s="154"/>
      <c r="AJ132" s="154"/>
      <c r="AK132" s="154"/>
      <c r="AL132" s="154"/>
      <c r="AM132" s="154"/>
      <c r="AN132" s="112"/>
      <c r="AO132" s="112"/>
      <c r="AP132" s="62"/>
      <c r="AQ132" s="62"/>
      <c r="AR132" s="62"/>
      <c r="AS132" s="62"/>
      <c r="AT132" s="62"/>
      <c r="AU132" s="62"/>
      <c r="AV132" s="62"/>
      <c r="AW132" s="62"/>
      <c r="AX132" s="62"/>
      <c r="AY132" s="62"/>
      <c r="AZ132" s="62"/>
      <c r="BA132" s="62"/>
      <c r="BB132" s="62"/>
      <c r="BC132" s="62"/>
      <c r="BD132" s="62"/>
      <c r="BE132" s="62"/>
      <c r="BF132" s="62"/>
      <c r="BG132" s="62"/>
    </row>
    <row r="133" spans="1:59" ht="15.75" customHeight="1">
      <c r="A133" s="121"/>
      <c r="B133" s="121"/>
      <c r="C133" s="122"/>
      <c r="D133" s="122"/>
      <c r="E133" s="61"/>
      <c r="F133" s="62"/>
      <c r="G133" s="52"/>
      <c r="H133" s="62"/>
      <c r="I133" s="62"/>
      <c r="J133" s="62"/>
      <c r="K133" s="62"/>
      <c r="L133" s="62"/>
      <c r="M133" s="62"/>
      <c r="N133" s="62"/>
      <c r="O133" s="62"/>
      <c r="P133" s="62"/>
      <c r="Q133" s="62"/>
      <c r="R133" s="62"/>
      <c r="S133" s="62"/>
      <c r="T133" s="62"/>
      <c r="U133" s="52"/>
      <c r="V133" s="152"/>
      <c r="W133" s="153"/>
      <c r="X133" s="153"/>
      <c r="Y133" s="154"/>
      <c r="Z133" s="154"/>
      <c r="AA133" s="154"/>
      <c r="AB133" s="154"/>
      <c r="AC133" s="154"/>
      <c r="AD133" s="154"/>
      <c r="AE133" s="154"/>
      <c r="AF133" s="154"/>
      <c r="AG133" s="154"/>
      <c r="AH133" s="154"/>
      <c r="AI133" s="154"/>
      <c r="AJ133" s="154"/>
      <c r="AK133" s="154"/>
      <c r="AL133" s="154"/>
      <c r="AM133" s="154"/>
      <c r="AN133" s="112"/>
      <c r="AO133" s="112"/>
      <c r="AP133" s="62"/>
      <c r="AQ133" s="62"/>
      <c r="AR133" s="62"/>
      <c r="AS133" s="62"/>
      <c r="AT133" s="62"/>
      <c r="AU133" s="62"/>
      <c r="AV133" s="62"/>
      <c r="AW133" s="62"/>
      <c r="AX133" s="62"/>
      <c r="AY133" s="62"/>
      <c r="AZ133" s="62"/>
      <c r="BA133" s="62"/>
      <c r="BB133" s="62"/>
      <c r="BC133" s="62"/>
      <c r="BD133" s="62"/>
      <c r="BE133" s="62"/>
      <c r="BF133" s="62"/>
      <c r="BG133" s="62"/>
    </row>
    <row r="134" spans="1:59" ht="15.75" customHeight="1">
      <c r="A134" s="121"/>
      <c r="B134" s="121"/>
      <c r="C134" s="122"/>
      <c r="D134" s="122"/>
      <c r="E134" s="61"/>
      <c r="F134" s="62"/>
      <c r="G134" s="52"/>
      <c r="H134" s="62"/>
      <c r="I134" s="62"/>
      <c r="J134" s="62"/>
      <c r="K134" s="62"/>
      <c r="L134" s="62"/>
      <c r="M134" s="62"/>
      <c r="N134" s="62"/>
      <c r="O134" s="62"/>
      <c r="P134" s="62"/>
      <c r="Q134" s="62"/>
      <c r="R134" s="62"/>
      <c r="S134" s="62"/>
      <c r="T134" s="62"/>
      <c r="U134" s="52"/>
      <c r="V134" s="152"/>
      <c r="W134" s="153"/>
      <c r="X134" s="153"/>
      <c r="Y134" s="154"/>
      <c r="Z134" s="154"/>
      <c r="AA134" s="154"/>
      <c r="AB134" s="154"/>
      <c r="AC134" s="154"/>
      <c r="AD134" s="154"/>
      <c r="AE134" s="154"/>
      <c r="AF134" s="154"/>
      <c r="AG134" s="154"/>
      <c r="AH134" s="154"/>
      <c r="AI134" s="154"/>
      <c r="AJ134" s="154"/>
      <c r="AK134" s="154"/>
      <c r="AL134" s="154"/>
      <c r="AM134" s="154"/>
      <c r="AN134" s="112"/>
      <c r="AO134" s="112"/>
      <c r="AP134" s="62"/>
      <c r="AQ134" s="62"/>
      <c r="AR134" s="62"/>
      <c r="AS134" s="62"/>
      <c r="AT134" s="62"/>
      <c r="AU134" s="62"/>
      <c r="AV134" s="62"/>
      <c r="AW134" s="62"/>
      <c r="AX134" s="62"/>
      <c r="AY134" s="62"/>
      <c r="AZ134" s="62"/>
      <c r="BA134" s="62"/>
      <c r="BB134" s="62"/>
      <c r="BC134" s="62"/>
      <c r="BD134" s="62"/>
      <c r="BE134" s="62"/>
      <c r="BF134" s="62"/>
      <c r="BG134" s="62"/>
    </row>
    <row r="135" spans="1:59" ht="15.75" customHeight="1">
      <c r="A135" s="121"/>
      <c r="B135" s="121"/>
      <c r="C135" s="122"/>
      <c r="D135" s="122"/>
      <c r="E135" s="61"/>
      <c r="F135" s="62"/>
      <c r="G135" s="52"/>
      <c r="H135" s="62"/>
      <c r="I135" s="62"/>
      <c r="J135" s="62"/>
      <c r="K135" s="62"/>
      <c r="L135" s="62"/>
      <c r="M135" s="62"/>
      <c r="N135" s="62"/>
      <c r="O135" s="62"/>
      <c r="P135" s="62"/>
      <c r="Q135" s="62"/>
      <c r="R135" s="62"/>
      <c r="S135" s="62"/>
      <c r="T135" s="62"/>
      <c r="U135" s="52"/>
      <c r="V135" s="152"/>
      <c r="W135" s="153"/>
      <c r="X135" s="153"/>
      <c r="Y135" s="154"/>
      <c r="Z135" s="154"/>
      <c r="AA135" s="154"/>
      <c r="AB135" s="154"/>
      <c r="AC135" s="154"/>
      <c r="AD135" s="154"/>
      <c r="AE135" s="154"/>
      <c r="AF135" s="154"/>
      <c r="AG135" s="154"/>
      <c r="AH135" s="154"/>
      <c r="AI135" s="154"/>
      <c r="AJ135" s="154"/>
      <c r="AK135" s="154"/>
      <c r="AL135" s="154"/>
      <c r="AM135" s="154"/>
      <c r="AN135" s="112"/>
      <c r="AO135" s="112"/>
      <c r="AP135" s="62"/>
      <c r="AQ135" s="62"/>
      <c r="AR135" s="62"/>
      <c r="AS135" s="62"/>
      <c r="AT135" s="62"/>
      <c r="AU135" s="62"/>
      <c r="AV135" s="62"/>
      <c r="AW135" s="62"/>
      <c r="AX135" s="62"/>
      <c r="AY135" s="62"/>
      <c r="AZ135" s="62"/>
      <c r="BA135" s="62"/>
      <c r="BB135" s="62"/>
      <c r="BC135" s="62"/>
      <c r="BD135" s="62"/>
      <c r="BE135" s="62"/>
      <c r="BF135" s="62"/>
      <c r="BG135" s="62"/>
    </row>
    <row r="136" spans="1:59" ht="15.75" customHeight="1">
      <c r="A136" s="121"/>
      <c r="B136" s="121"/>
      <c r="C136" s="122"/>
      <c r="D136" s="122"/>
      <c r="E136" s="61"/>
      <c r="F136" s="62"/>
      <c r="G136" s="52"/>
      <c r="H136" s="62"/>
      <c r="I136" s="62"/>
      <c r="J136" s="62"/>
      <c r="K136" s="62"/>
      <c r="L136" s="62"/>
      <c r="M136" s="62"/>
      <c r="N136" s="62"/>
      <c r="O136" s="62"/>
      <c r="P136" s="62"/>
      <c r="Q136" s="62"/>
      <c r="R136" s="62"/>
      <c r="S136" s="62"/>
      <c r="T136" s="62"/>
      <c r="U136" s="52"/>
      <c r="V136" s="152"/>
      <c r="W136" s="153"/>
      <c r="X136" s="153"/>
      <c r="Y136" s="154"/>
      <c r="Z136" s="154"/>
      <c r="AA136" s="154"/>
      <c r="AB136" s="154"/>
      <c r="AC136" s="154"/>
      <c r="AD136" s="154"/>
      <c r="AE136" s="154"/>
      <c r="AF136" s="154"/>
      <c r="AG136" s="154"/>
      <c r="AH136" s="154"/>
      <c r="AI136" s="154"/>
      <c r="AJ136" s="154"/>
      <c r="AK136" s="154"/>
      <c r="AL136" s="154"/>
      <c r="AM136" s="154"/>
      <c r="AN136" s="112"/>
      <c r="AO136" s="112"/>
      <c r="AP136" s="62"/>
      <c r="AQ136" s="62"/>
      <c r="AR136" s="62"/>
      <c r="AS136" s="62"/>
      <c r="AT136" s="62"/>
      <c r="AU136" s="62"/>
      <c r="AV136" s="62"/>
      <c r="AW136" s="62"/>
      <c r="AX136" s="62"/>
      <c r="AY136" s="62"/>
      <c r="AZ136" s="62"/>
      <c r="BA136" s="62"/>
      <c r="BB136" s="62"/>
      <c r="BC136" s="62"/>
      <c r="BD136" s="62"/>
      <c r="BE136" s="62"/>
      <c r="BF136" s="62"/>
      <c r="BG136" s="62"/>
    </row>
    <row r="137" spans="1:59" ht="15.75" customHeight="1">
      <c r="A137" s="121"/>
      <c r="B137" s="121"/>
      <c r="C137" s="122"/>
      <c r="D137" s="122"/>
      <c r="E137" s="61"/>
      <c r="F137" s="62"/>
      <c r="G137" s="52"/>
      <c r="H137" s="62"/>
      <c r="I137" s="62"/>
      <c r="J137" s="62"/>
      <c r="K137" s="62"/>
      <c r="L137" s="62"/>
      <c r="M137" s="62"/>
      <c r="N137" s="62"/>
      <c r="O137" s="62"/>
      <c r="P137" s="62"/>
      <c r="Q137" s="62"/>
      <c r="R137" s="62"/>
      <c r="S137" s="62"/>
      <c r="T137" s="62"/>
      <c r="U137" s="52"/>
      <c r="V137" s="152"/>
      <c r="W137" s="153"/>
      <c r="X137" s="153"/>
      <c r="Y137" s="154"/>
      <c r="Z137" s="154"/>
      <c r="AA137" s="154"/>
      <c r="AB137" s="154"/>
      <c r="AC137" s="154"/>
      <c r="AD137" s="154"/>
      <c r="AE137" s="154"/>
      <c r="AF137" s="154"/>
      <c r="AG137" s="154"/>
      <c r="AH137" s="154"/>
      <c r="AI137" s="154"/>
      <c r="AJ137" s="154"/>
      <c r="AK137" s="154"/>
      <c r="AL137" s="154"/>
      <c r="AM137" s="154"/>
      <c r="AN137" s="112"/>
      <c r="AO137" s="112"/>
      <c r="AP137" s="62"/>
      <c r="AQ137" s="62"/>
      <c r="AR137" s="62"/>
      <c r="AS137" s="62"/>
      <c r="AT137" s="62"/>
      <c r="AU137" s="62"/>
      <c r="AV137" s="62"/>
      <c r="AW137" s="62"/>
      <c r="AX137" s="62"/>
      <c r="AY137" s="62"/>
      <c r="AZ137" s="62"/>
      <c r="BA137" s="62"/>
      <c r="BB137" s="62"/>
      <c r="BC137" s="62"/>
      <c r="BD137" s="62"/>
      <c r="BE137" s="62"/>
      <c r="BF137" s="62"/>
      <c r="BG137" s="62"/>
    </row>
    <row r="138" spans="1:59" ht="15.75" customHeight="1">
      <c r="A138" s="121"/>
      <c r="B138" s="121"/>
      <c r="C138" s="122"/>
      <c r="D138" s="122"/>
      <c r="E138" s="61"/>
      <c r="F138" s="62"/>
      <c r="G138" s="52"/>
      <c r="H138" s="62"/>
      <c r="I138" s="62"/>
      <c r="J138" s="62"/>
      <c r="K138" s="62"/>
      <c r="L138" s="62"/>
      <c r="M138" s="62"/>
      <c r="N138" s="62"/>
      <c r="O138" s="62"/>
      <c r="P138" s="62"/>
      <c r="Q138" s="62"/>
      <c r="R138" s="62"/>
      <c r="S138" s="62"/>
      <c r="T138" s="62"/>
      <c r="U138" s="52"/>
      <c r="V138" s="152"/>
      <c r="W138" s="153"/>
      <c r="X138" s="153"/>
      <c r="Y138" s="154"/>
      <c r="Z138" s="154"/>
      <c r="AA138" s="154"/>
      <c r="AB138" s="154"/>
      <c r="AC138" s="154"/>
      <c r="AD138" s="154"/>
      <c r="AE138" s="154"/>
      <c r="AF138" s="154"/>
      <c r="AG138" s="154"/>
      <c r="AH138" s="154"/>
      <c r="AI138" s="154"/>
      <c r="AJ138" s="154"/>
      <c r="AK138" s="154"/>
      <c r="AL138" s="154"/>
      <c r="AM138" s="154"/>
      <c r="AN138" s="112"/>
      <c r="AO138" s="112"/>
      <c r="AP138" s="62"/>
      <c r="AQ138" s="62"/>
      <c r="AR138" s="62"/>
      <c r="AS138" s="62"/>
      <c r="AT138" s="62"/>
      <c r="AU138" s="62"/>
      <c r="AV138" s="62"/>
      <c r="AW138" s="62"/>
      <c r="AX138" s="62"/>
      <c r="AY138" s="62"/>
      <c r="AZ138" s="62"/>
      <c r="BA138" s="62"/>
      <c r="BB138" s="62"/>
      <c r="BC138" s="62"/>
      <c r="BD138" s="62"/>
      <c r="BE138" s="62"/>
      <c r="BF138" s="62"/>
      <c r="BG138" s="62"/>
    </row>
    <row r="139" spans="1:59" ht="15.75" customHeight="1">
      <c r="A139" s="121"/>
      <c r="B139" s="121"/>
      <c r="C139" s="122"/>
      <c r="D139" s="122"/>
      <c r="E139" s="61"/>
      <c r="F139" s="62"/>
      <c r="G139" s="52"/>
      <c r="H139" s="62"/>
      <c r="I139" s="62"/>
      <c r="J139" s="62"/>
      <c r="K139" s="62"/>
      <c r="L139" s="62"/>
      <c r="M139" s="62"/>
      <c r="N139" s="62"/>
      <c r="O139" s="62"/>
      <c r="P139" s="62"/>
      <c r="Q139" s="62"/>
      <c r="R139" s="62"/>
      <c r="S139" s="62"/>
      <c r="T139" s="62"/>
      <c r="U139" s="52"/>
      <c r="V139" s="152"/>
      <c r="W139" s="153"/>
      <c r="X139" s="153"/>
      <c r="Y139" s="154"/>
      <c r="Z139" s="154"/>
      <c r="AA139" s="154"/>
      <c r="AB139" s="154"/>
      <c r="AC139" s="154"/>
      <c r="AD139" s="154"/>
      <c r="AE139" s="154"/>
      <c r="AF139" s="154"/>
      <c r="AG139" s="154"/>
      <c r="AH139" s="154"/>
      <c r="AI139" s="154"/>
      <c r="AJ139" s="154"/>
      <c r="AK139" s="154"/>
      <c r="AL139" s="154"/>
      <c r="AM139" s="154"/>
      <c r="AN139" s="112"/>
      <c r="AO139" s="112"/>
      <c r="AP139" s="62"/>
      <c r="AQ139" s="62"/>
      <c r="AR139" s="62"/>
      <c r="AS139" s="62"/>
      <c r="AT139" s="62"/>
      <c r="AU139" s="62"/>
      <c r="AV139" s="62"/>
      <c r="AW139" s="62"/>
      <c r="AX139" s="62"/>
      <c r="AY139" s="62"/>
      <c r="AZ139" s="62"/>
      <c r="BA139" s="62"/>
      <c r="BB139" s="62"/>
      <c r="BC139" s="62"/>
      <c r="BD139" s="62"/>
      <c r="BE139" s="62"/>
      <c r="BF139" s="62"/>
      <c r="BG139" s="62"/>
    </row>
    <row r="140" spans="1:59" ht="15.75" customHeight="1">
      <c r="A140" s="121"/>
      <c r="B140" s="121"/>
      <c r="C140" s="122"/>
      <c r="D140" s="122"/>
      <c r="E140" s="61"/>
      <c r="F140" s="62"/>
      <c r="G140" s="52"/>
      <c r="H140" s="62"/>
      <c r="I140" s="62"/>
      <c r="J140" s="62"/>
      <c r="K140" s="62"/>
      <c r="L140" s="62"/>
      <c r="M140" s="62"/>
      <c r="N140" s="62"/>
      <c r="O140" s="62"/>
      <c r="P140" s="62"/>
      <c r="Q140" s="62"/>
      <c r="R140" s="62"/>
      <c r="S140" s="62"/>
      <c r="T140" s="62"/>
      <c r="U140" s="52"/>
      <c r="V140" s="152"/>
      <c r="W140" s="153"/>
      <c r="X140" s="153"/>
      <c r="Y140" s="154"/>
      <c r="Z140" s="154"/>
      <c r="AA140" s="154"/>
      <c r="AB140" s="154"/>
      <c r="AC140" s="154"/>
      <c r="AD140" s="154"/>
      <c r="AE140" s="154"/>
      <c r="AF140" s="154"/>
      <c r="AG140" s="154"/>
      <c r="AH140" s="154"/>
      <c r="AI140" s="154"/>
      <c r="AJ140" s="154"/>
      <c r="AK140" s="154"/>
      <c r="AL140" s="154"/>
      <c r="AM140" s="154"/>
      <c r="AN140" s="112"/>
      <c r="AO140" s="112"/>
      <c r="AP140" s="62"/>
      <c r="AQ140" s="62"/>
      <c r="AR140" s="62"/>
      <c r="AS140" s="62"/>
      <c r="AT140" s="62"/>
      <c r="AU140" s="62"/>
      <c r="AV140" s="62"/>
      <c r="AW140" s="62"/>
      <c r="AX140" s="62"/>
      <c r="AY140" s="62"/>
      <c r="AZ140" s="62"/>
      <c r="BA140" s="62"/>
      <c r="BB140" s="62"/>
      <c r="BC140" s="62"/>
      <c r="BD140" s="62"/>
      <c r="BE140" s="62"/>
      <c r="BF140" s="62"/>
      <c r="BG140" s="62"/>
    </row>
    <row r="141" spans="1:59" ht="15.75" customHeight="1">
      <c r="A141" s="121"/>
      <c r="B141" s="121"/>
      <c r="C141" s="122"/>
      <c r="D141" s="122"/>
      <c r="E141" s="61"/>
      <c r="F141" s="62"/>
      <c r="G141" s="52"/>
      <c r="H141" s="62"/>
      <c r="I141" s="62"/>
      <c r="J141" s="62"/>
      <c r="K141" s="62"/>
      <c r="L141" s="62"/>
      <c r="M141" s="62"/>
      <c r="N141" s="62"/>
      <c r="O141" s="62"/>
      <c r="P141" s="62"/>
      <c r="Q141" s="62"/>
      <c r="R141" s="62"/>
      <c r="S141" s="62"/>
      <c r="T141" s="62"/>
      <c r="U141" s="52"/>
      <c r="V141" s="152"/>
      <c r="W141" s="153"/>
      <c r="X141" s="153"/>
      <c r="Y141" s="154"/>
      <c r="Z141" s="154"/>
      <c r="AA141" s="154"/>
      <c r="AB141" s="154"/>
      <c r="AC141" s="154"/>
      <c r="AD141" s="154"/>
      <c r="AE141" s="154"/>
      <c r="AF141" s="154"/>
      <c r="AG141" s="154"/>
      <c r="AH141" s="154"/>
      <c r="AI141" s="154"/>
      <c r="AJ141" s="154"/>
      <c r="AK141" s="154"/>
      <c r="AL141" s="154"/>
      <c r="AM141" s="154"/>
      <c r="AN141" s="112"/>
      <c r="AO141" s="112"/>
      <c r="AP141" s="62"/>
      <c r="AQ141" s="62"/>
      <c r="AR141" s="62"/>
      <c r="AS141" s="62"/>
      <c r="AT141" s="62"/>
      <c r="AU141" s="62"/>
      <c r="AV141" s="62"/>
      <c r="AW141" s="62"/>
      <c r="AX141" s="62"/>
      <c r="AY141" s="62"/>
      <c r="AZ141" s="62"/>
      <c r="BA141" s="62"/>
      <c r="BB141" s="62"/>
      <c r="BC141" s="62"/>
      <c r="BD141" s="62"/>
      <c r="BE141" s="62"/>
      <c r="BF141" s="62"/>
      <c r="BG141" s="62"/>
    </row>
    <row r="142" spans="1:59" ht="15.75" customHeight="1">
      <c r="A142" s="121"/>
      <c r="B142" s="121"/>
      <c r="C142" s="122"/>
      <c r="D142" s="122"/>
      <c r="E142" s="61"/>
      <c r="F142" s="62"/>
      <c r="G142" s="52"/>
      <c r="H142" s="62"/>
      <c r="I142" s="62"/>
      <c r="J142" s="62"/>
      <c r="K142" s="62"/>
      <c r="L142" s="62"/>
      <c r="M142" s="62"/>
      <c r="N142" s="62"/>
      <c r="O142" s="62"/>
      <c r="P142" s="62"/>
      <c r="Q142" s="62"/>
      <c r="R142" s="62"/>
      <c r="S142" s="62"/>
      <c r="T142" s="62"/>
      <c r="U142" s="52"/>
      <c r="V142" s="152"/>
      <c r="W142" s="153"/>
      <c r="X142" s="153"/>
      <c r="Y142" s="154"/>
      <c r="Z142" s="154"/>
      <c r="AA142" s="154"/>
      <c r="AB142" s="154"/>
      <c r="AC142" s="154"/>
      <c r="AD142" s="154"/>
      <c r="AE142" s="154"/>
      <c r="AF142" s="154"/>
      <c r="AG142" s="154"/>
      <c r="AH142" s="154"/>
      <c r="AI142" s="154"/>
      <c r="AJ142" s="154"/>
      <c r="AK142" s="154"/>
      <c r="AL142" s="154"/>
      <c r="AM142" s="154"/>
      <c r="AN142" s="112"/>
      <c r="AO142" s="112"/>
      <c r="AP142" s="62"/>
      <c r="AQ142" s="62"/>
      <c r="AR142" s="62"/>
      <c r="AS142" s="62"/>
      <c r="AT142" s="62"/>
      <c r="AU142" s="62"/>
      <c r="AV142" s="62"/>
      <c r="AW142" s="62"/>
      <c r="AX142" s="62"/>
      <c r="AY142" s="62"/>
      <c r="AZ142" s="62"/>
      <c r="BA142" s="62"/>
      <c r="BB142" s="62"/>
      <c r="BC142" s="62"/>
      <c r="BD142" s="62"/>
      <c r="BE142" s="62"/>
      <c r="BF142" s="62"/>
      <c r="BG142" s="62"/>
    </row>
    <row r="143" spans="1:59" ht="2.25" customHeight="1">
      <c r="A143" s="121"/>
      <c r="B143" s="121"/>
      <c r="C143" s="122"/>
      <c r="D143" s="122"/>
      <c r="E143" s="61"/>
      <c r="F143" s="62"/>
      <c r="G143" s="52"/>
      <c r="H143" s="62"/>
      <c r="I143" s="62"/>
      <c r="J143" s="62"/>
      <c r="K143" s="62"/>
      <c r="L143" s="62"/>
      <c r="M143" s="62"/>
      <c r="N143" s="62"/>
      <c r="O143" s="62"/>
      <c r="P143" s="62"/>
      <c r="Q143" s="62"/>
      <c r="R143" s="62"/>
      <c r="S143" s="62"/>
      <c r="T143" s="62"/>
      <c r="U143" s="52"/>
      <c r="V143" s="152"/>
      <c r="W143" s="153"/>
      <c r="X143" s="153"/>
      <c r="Y143" s="154"/>
      <c r="Z143" s="154"/>
      <c r="AA143" s="154"/>
      <c r="AB143" s="154"/>
      <c r="AC143" s="154"/>
      <c r="AD143" s="154"/>
      <c r="AE143" s="154"/>
      <c r="AF143" s="154"/>
      <c r="AG143" s="154"/>
      <c r="AH143" s="154"/>
      <c r="AI143" s="154"/>
      <c r="AJ143" s="154"/>
      <c r="AK143" s="154"/>
      <c r="AL143" s="154"/>
      <c r="AM143" s="154"/>
      <c r="AN143" s="112"/>
      <c r="AO143" s="112"/>
      <c r="AP143" s="62"/>
      <c r="AQ143" s="62"/>
      <c r="AR143" s="62"/>
      <c r="AS143" s="62"/>
      <c r="AT143" s="62"/>
      <c r="AU143" s="62"/>
      <c r="AV143" s="62"/>
      <c r="AW143" s="62"/>
      <c r="AX143" s="62"/>
      <c r="AY143" s="62"/>
      <c r="AZ143" s="62"/>
      <c r="BA143" s="62"/>
      <c r="BB143" s="62"/>
      <c r="BC143" s="62"/>
      <c r="BD143" s="62"/>
      <c r="BE143" s="62"/>
      <c r="BF143" s="62"/>
      <c r="BG143" s="62"/>
    </row>
    <row r="144" spans="1:59" ht="15.75" customHeight="1">
      <c r="A144" s="121"/>
      <c r="B144" s="121"/>
      <c r="C144" s="122"/>
      <c r="D144" s="122"/>
      <c r="E144" s="61"/>
      <c r="F144" s="62"/>
      <c r="G144" s="52"/>
      <c r="H144" s="62"/>
      <c r="I144" s="62"/>
      <c r="J144" s="62"/>
      <c r="K144" s="62"/>
      <c r="L144" s="62"/>
      <c r="M144" s="62"/>
      <c r="N144" s="62"/>
      <c r="O144" s="62"/>
      <c r="P144" s="62"/>
      <c r="Q144" s="62"/>
      <c r="R144" s="62"/>
      <c r="S144" s="62"/>
      <c r="T144" s="62"/>
      <c r="U144" s="52"/>
      <c r="V144" s="152"/>
      <c r="W144" s="153"/>
      <c r="X144" s="153"/>
      <c r="Y144" s="154"/>
      <c r="Z144" s="154"/>
      <c r="AA144" s="154"/>
      <c r="AB144" s="154"/>
      <c r="AC144" s="154"/>
      <c r="AD144" s="154"/>
      <c r="AE144" s="154"/>
      <c r="AF144" s="154"/>
      <c r="AG144" s="154"/>
      <c r="AH144" s="154"/>
      <c r="AI144" s="154"/>
      <c r="AJ144" s="154"/>
      <c r="AK144" s="154"/>
      <c r="AL144" s="154"/>
      <c r="AM144" s="154"/>
      <c r="AN144" s="112"/>
      <c r="AO144" s="112"/>
      <c r="AP144" s="62"/>
      <c r="AQ144" s="62"/>
      <c r="AR144" s="62"/>
      <c r="AS144" s="62"/>
      <c r="AT144" s="62"/>
      <c r="AU144" s="62"/>
      <c r="AV144" s="62"/>
      <c r="AW144" s="62"/>
      <c r="AX144" s="62"/>
      <c r="AY144" s="62"/>
      <c r="AZ144" s="62"/>
      <c r="BA144" s="62"/>
      <c r="BB144" s="62"/>
      <c r="BC144" s="62"/>
      <c r="BD144" s="62"/>
      <c r="BE144" s="62"/>
      <c r="BF144" s="62"/>
      <c r="BG144" s="62"/>
    </row>
    <row r="145" spans="1:59" ht="15.75" customHeight="1">
      <c r="A145" s="121"/>
      <c r="B145" s="121"/>
      <c r="C145" s="122"/>
      <c r="D145" s="122"/>
      <c r="E145" s="61"/>
      <c r="F145" s="62"/>
      <c r="G145" s="52"/>
      <c r="H145" s="62"/>
      <c r="I145" s="62"/>
      <c r="J145" s="62"/>
      <c r="K145" s="62"/>
      <c r="L145" s="62"/>
      <c r="M145" s="62"/>
      <c r="N145" s="62"/>
      <c r="O145" s="62"/>
      <c r="P145" s="62"/>
      <c r="Q145" s="62"/>
      <c r="R145" s="62"/>
      <c r="S145" s="62"/>
      <c r="T145" s="62"/>
      <c r="U145" s="52"/>
      <c r="V145" s="152"/>
      <c r="W145" s="153"/>
      <c r="X145" s="153"/>
      <c r="Y145" s="154"/>
      <c r="Z145" s="154"/>
      <c r="AA145" s="154"/>
      <c r="AB145" s="154"/>
      <c r="AC145" s="154"/>
      <c r="AD145" s="154"/>
      <c r="AE145" s="154"/>
      <c r="AF145" s="154"/>
      <c r="AG145" s="154"/>
      <c r="AH145" s="154"/>
      <c r="AI145" s="154"/>
      <c r="AJ145" s="154"/>
      <c r="AK145" s="154"/>
      <c r="AL145" s="154"/>
      <c r="AM145" s="154"/>
      <c r="AN145" s="112"/>
      <c r="AO145" s="112"/>
      <c r="AP145" s="62"/>
      <c r="AQ145" s="62"/>
      <c r="AR145" s="62"/>
      <c r="AS145" s="62"/>
      <c r="AT145" s="62"/>
      <c r="AU145" s="62"/>
      <c r="AV145" s="62"/>
      <c r="AW145" s="62"/>
      <c r="AX145" s="62"/>
      <c r="AY145" s="62"/>
      <c r="AZ145" s="62"/>
      <c r="BA145" s="62"/>
      <c r="BB145" s="62"/>
      <c r="BC145" s="62"/>
      <c r="BD145" s="62"/>
      <c r="BE145" s="62"/>
      <c r="BF145" s="62"/>
      <c r="BG145" s="62"/>
    </row>
    <row r="146" spans="1:59" ht="15.75" customHeight="1">
      <c r="A146" s="121"/>
      <c r="B146" s="121"/>
      <c r="C146" s="122"/>
      <c r="D146" s="122"/>
      <c r="E146" s="61"/>
      <c r="F146" s="62"/>
      <c r="G146" s="52"/>
      <c r="H146" s="62"/>
      <c r="I146" s="62"/>
      <c r="J146" s="62"/>
      <c r="K146" s="62"/>
      <c r="L146" s="62"/>
      <c r="M146" s="62"/>
      <c r="N146" s="62"/>
      <c r="O146" s="62"/>
      <c r="P146" s="62"/>
      <c r="Q146" s="62"/>
      <c r="R146" s="62"/>
      <c r="S146" s="62"/>
      <c r="T146" s="62"/>
      <c r="U146" s="52"/>
      <c r="V146" s="152"/>
      <c r="W146" s="153"/>
      <c r="X146" s="153"/>
      <c r="Y146" s="154"/>
      <c r="Z146" s="154"/>
      <c r="AA146" s="154"/>
      <c r="AB146" s="154"/>
      <c r="AC146" s="154"/>
      <c r="AD146" s="154"/>
      <c r="AE146" s="154"/>
      <c r="AF146" s="154"/>
      <c r="AG146" s="154"/>
      <c r="AH146" s="154"/>
      <c r="AI146" s="154"/>
      <c r="AJ146" s="154"/>
      <c r="AK146" s="154"/>
      <c r="AL146" s="154"/>
      <c r="AM146" s="154"/>
      <c r="AN146" s="112"/>
      <c r="AO146" s="112"/>
      <c r="AP146" s="62"/>
      <c r="AQ146" s="62"/>
      <c r="AR146" s="62"/>
      <c r="AS146" s="62"/>
      <c r="AT146" s="62"/>
      <c r="AU146" s="62"/>
      <c r="AV146" s="62"/>
      <c r="AW146" s="62"/>
      <c r="AX146" s="62"/>
      <c r="AY146" s="62"/>
      <c r="AZ146" s="62"/>
      <c r="BA146" s="62"/>
      <c r="BB146" s="62"/>
      <c r="BC146" s="62"/>
      <c r="BD146" s="62"/>
      <c r="BE146" s="62"/>
      <c r="BF146" s="62"/>
      <c r="BG146" s="62"/>
    </row>
    <row r="147" spans="1:59" ht="15.75" customHeight="1">
      <c r="A147" s="121"/>
      <c r="B147" s="121"/>
      <c r="C147" s="122"/>
      <c r="D147" s="122"/>
      <c r="E147" s="61"/>
      <c r="F147" s="62"/>
      <c r="G147" s="52"/>
      <c r="H147" s="62"/>
      <c r="I147" s="62"/>
      <c r="J147" s="62"/>
      <c r="K147" s="62"/>
      <c r="L147" s="62"/>
      <c r="M147" s="62"/>
      <c r="N147" s="62"/>
      <c r="O147" s="62"/>
      <c r="P147" s="62"/>
      <c r="Q147" s="62"/>
      <c r="R147" s="62"/>
      <c r="S147" s="62"/>
      <c r="T147" s="62"/>
      <c r="U147" s="52"/>
      <c r="V147" s="152"/>
      <c r="W147" s="153"/>
      <c r="X147" s="153"/>
      <c r="Y147" s="154"/>
      <c r="Z147" s="154"/>
      <c r="AA147" s="154"/>
      <c r="AB147" s="154"/>
      <c r="AC147" s="154"/>
      <c r="AD147" s="154"/>
      <c r="AE147" s="154"/>
      <c r="AF147" s="154"/>
      <c r="AG147" s="154"/>
      <c r="AH147" s="154"/>
      <c r="AI147" s="154"/>
      <c r="AJ147" s="154"/>
      <c r="AK147" s="154"/>
      <c r="AL147" s="154"/>
      <c r="AM147" s="154"/>
      <c r="AN147" s="112"/>
      <c r="AO147" s="112"/>
      <c r="AP147" s="62"/>
      <c r="AQ147" s="62"/>
      <c r="AR147" s="62"/>
      <c r="AS147" s="62"/>
      <c r="AT147" s="62"/>
      <c r="AU147" s="62"/>
      <c r="AV147" s="62"/>
      <c r="AW147" s="62"/>
      <c r="AX147" s="62"/>
      <c r="AY147" s="62"/>
      <c r="AZ147" s="62"/>
      <c r="BA147" s="62"/>
      <c r="BB147" s="62"/>
      <c r="BC147" s="62"/>
      <c r="BD147" s="62"/>
      <c r="BE147" s="62"/>
      <c r="BF147" s="62"/>
      <c r="BG147" s="62"/>
    </row>
    <row r="148" spans="1:59" ht="15.75" customHeight="1">
      <c r="A148" s="121"/>
      <c r="B148" s="121"/>
      <c r="C148" s="122"/>
      <c r="D148" s="122"/>
      <c r="E148" s="61"/>
      <c r="F148" s="62"/>
      <c r="G148" s="52"/>
      <c r="H148" s="62"/>
      <c r="I148" s="62"/>
      <c r="J148" s="62"/>
      <c r="K148" s="62"/>
      <c r="L148" s="62"/>
      <c r="M148" s="62"/>
      <c r="N148" s="62"/>
      <c r="O148" s="62"/>
      <c r="P148" s="62"/>
      <c r="Q148" s="62"/>
      <c r="R148" s="62"/>
      <c r="S148" s="62"/>
      <c r="T148" s="62"/>
      <c r="U148" s="52"/>
      <c r="V148" s="152"/>
      <c r="W148" s="153"/>
      <c r="X148" s="153"/>
      <c r="Y148" s="154"/>
      <c r="Z148" s="154"/>
      <c r="AA148" s="154"/>
      <c r="AB148" s="154"/>
      <c r="AC148" s="154"/>
      <c r="AD148" s="154"/>
      <c r="AE148" s="154"/>
      <c r="AF148" s="154"/>
      <c r="AG148" s="154"/>
      <c r="AH148" s="154"/>
      <c r="AI148" s="154"/>
      <c r="AJ148" s="154"/>
      <c r="AK148" s="154"/>
      <c r="AL148" s="154"/>
      <c r="AM148" s="154"/>
      <c r="AN148" s="112"/>
      <c r="AO148" s="112"/>
      <c r="AP148" s="62"/>
      <c r="AQ148" s="62"/>
      <c r="AR148" s="62"/>
      <c r="AS148" s="62"/>
      <c r="AT148" s="62"/>
      <c r="AU148" s="62"/>
      <c r="AV148" s="62"/>
      <c r="AW148" s="62"/>
      <c r="AX148" s="62"/>
      <c r="AY148" s="62"/>
      <c r="AZ148" s="62"/>
      <c r="BA148" s="62"/>
      <c r="BB148" s="62"/>
      <c r="BC148" s="62"/>
      <c r="BD148" s="62"/>
      <c r="BE148" s="62"/>
      <c r="BF148" s="62"/>
      <c r="BG148" s="62"/>
    </row>
    <row r="149" spans="1:59" ht="15.75" customHeight="1">
      <c r="A149" s="121"/>
      <c r="B149" s="121"/>
      <c r="C149" s="122"/>
      <c r="D149" s="122"/>
      <c r="E149" s="61"/>
      <c r="F149" s="62"/>
      <c r="G149" s="52"/>
      <c r="H149" s="62"/>
      <c r="I149" s="62"/>
      <c r="J149" s="62"/>
      <c r="K149" s="62"/>
      <c r="L149" s="62"/>
      <c r="M149" s="62"/>
      <c r="N149" s="62"/>
      <c r="O149" s="62"/>
      <c r="P149" s="62"/>
      <c r="Q149" s="62"/>
      <c r="R149" s="62"/>
      <c r="S149" s="62"/>
      <c r="T149" s="62"/>
      <c r="U149" s="52"/>
      <c r="V149" s="152"/>
      <c r="W149" s="153"/>
      <c r="X149" s="153"/>
      <c r="Y149" s="154"/>
      <c r="Z149" s="154"/>
      <c r="AA149" s="154"/>
      <c r="AB149" s="154"/>
      <c r="AC149" s="154"/>
      <c r="AD149" s="154"/>
      <c r="AE149" s="154"/>
      <c r="AF149" s="154"/>
      <c r="AG149" s="154"/>
      <c r="AH149" s="154"/>
      <c r="AI149" s="154"/>
      <c r="AJ149" s="154"/>
      <c r="AK149" s="154"/>
      <c r="AL149" s="154"/>
      <c r="AM149" s="154"/>
      <c r="AN149" s="112"/>
      <c r="AO149" s="112"/>
      <c r="AP149" s="62"/>
      <c r="AQ149" s="62"/>
      <c r="AR149" s="62"/>
      <c r="AS149" s="62"/>
      <c r="AT149" s="62"/>
      <c r="AU149" s="62"/>
      <c r="AV149" s="62"/>
      <c r="AW149" s="62"/>
      <c r="AX149" s="62"/>
      <c r="AY149" s="62"/>
      <c r="AZ149" s="62"/>
      <c r="BA149" s="62"/>
      <c r="BB149" s="62"/>
      <c r="BC149" s="62"/>
      <c r="BD149" s="62"/>
      <c r="BE149" s="62"/>
      <c r="BF149" s="62"/>
      <c r="BG149" s="62"/>
    </row>
    <row r="150" spans="1:59" ht="15.75" customHeight="1">
      <c r="A150" s="121"/>
      <c r="B150" s="121"/>
      <c r="C150" s="122"/>
      <c r="D150" s="122"/>
      <c r="E150" s="61"/>
      <c r="F150" s="62"/>
      <c r="G150" s="52"/>
      <c r="H150" s="62"/>
      <c r="I150" s="62"/>
      <c r="J150" s="62"/>
      <c r="K150" s="62"/>
      <c r="L150" s="62"/>
      <c r="M150" s="62"/>
      <c r="N150" s="62"/>
      <c r="O150" s="62"/>
      <c r="P150" s="62"/>
      <c r="Q150" s="62"/>
      <c r="R150" s="62"/>
      <c r="S150" s="62"/>
      <c r="T150" s="62"/>
      <c r="U150" s="52"/>
      <c r="V150" s="152"/>
      <c r="W150" s="153"/>
      <c r="X150" s="153"/>
      <c r="Y150" s="154"/>
      <c r="Z150" s="154"/>
      <c r="AA150" s="154"/>
      <c r="AB150" s="154"/>
      <c r="AC150" s="154"/>
      <c r="AD150" s="154"/>
      <c r="AE150" s="154"/>
      <c r="AF150" s="154"/>
      <c r="AG150" s="154"/>
      <c r="AH150" s="154"/>
      <c r="AI150" s="154"/>
      <c r="AJ150" s="154"/>
      <c r="AK150" s="154"/>
      <c r="AL150" s="154"/>
      <c r="AM150" s="154"/>
      <c r="AN150" s="112"/>
      <c r="AO150" s="112"/>
      <c r="AP150" s="62"/>
      <c r="AQ150" s="62"/>
      <c r="AR150" s="62"/>
      <c r="AS150" s="62"/>
      <c r="AT150" s="62"/>
      <c r="AU150" s="62"/>
      <c r="AV150" s="62"/>
      <c r="AW150" s="62"/>
      <c r="AX150" s="62"/>
      <c r="AY150" s="62"/>
      <c r="AZ150" s="62"/>
      <c r="BA150" s="62"/>
      <c r="BB150" s="62"/>
      <c r="BC150" s="62"/>
      <c r="BD150" s="62"/>
      <c r="BE150" s="62"/>
      <c r="BF150" s="62"/>
      <c r="BG150" s="62"/>
    </row>
    <row r="151" spans="1:59" ht="15.75" customHeight="1">
      <c r="A151" s="121"/>
      <c r="B151" s="121"/>
      <c r="C151" s="122"/>
      <c r="D151" s="122"/>
      <c r="E151" s="61"/>
      <c r="F151" s="62"/>
      <c r="G151" s="52"/>
      <c r="H151" s="62"/>
      <c r="I151" s="62"/>
      <c r="J151" s="62"/>
      <c r="K151" s="62"/>
      <c r="L151" s="62"/>
      <c r="M151" s="62"/>
      <c r="N151" s="62"/>
      <c r="O151" s="62"/>
      <c r="P151" s="62"/>
      <c r="Q151" s="62"/>
      <c r="R151" s="62"/>
      <c r="S151" s="62"/>
      <c r="T151" s="62"/>
      <c r="U151" s="52"/>
      <c r="V151" s="152"/>
      <c r="W151" s="153"/>
      <c r="X151" s="153"/>
      <c r="Y151" s="154"/>
      <c r="Z151" s="154"/>
      <c r="AA151" s="154"/>
      <c r="AB151" s="154"/>
      <c r="AC151" s="154"/>
      <c r="AD151" s="154"/>
      <c r="AE151" s="154"/>
      <c r="AF151" s="154"/>
      <c r="AG151" s="154"/>
      <c r="AH151" s="154"/>
      <c r="AI151" s="154"/>
      <c r="AJ151" s="154"/>
      <c r="AK151" s="154"/>
      <c r="AL151" s="154"/>
      <c r="AM151" s="154"/>
      <c r="AN151" s="112"/>
      <c r="AO151" s="112"/>
      <c r="AP151" s="62"/>
      <c r="AQ151" s="62"/>
      <c r="AR151" s="62"/>
      <c r="AS151" s="62"/>
      <c r="AT151" s="62"/>
      <c r="AU151" s="62"/>
      <c r="AV151" s="62"/>
      <c r="AW151" s="62"/>
      <c r="AX151" s="62"/>
      <c r="AY151" s="62"/>
      <c r="AZ151" s="62"/>
      <c r="BA151" s="62"/>
      <c r="BB151" s="62"/>
      <c r="BC151" s="62"/>
      <c r="BD151" s="62"/>
      <c r="BE151" s="62"/>
      <c r="BF151" s="62"/>
      <c r="BG151" s="62"/>
    </row>
    <row r="152" spans="1:59" ht="15.75" customHeight="1">
      <c r="A152" s="121"/>
      <c r="B152" s="121"/>
      <c r="C152" s="122"/>
      <c r="D152" s="122"/>
      <c r="E152" s="61"/>
      <c r="F152" s="62"/>
      <c r="G152" s="52"/>
      <c r="H152" s="62"/>
      <c r="I152" s="62"/>
      <c r="J152" s="62"/>
      <c r="K152" s="62"/>
      <c r="L152" s="62"/>
      <c r="M152" s="62"/>
      <c r="N152" s="62"/>
      <c r="O152" s="62"/>
      <c r="P152" s="62"/>
      <c r="Q152" s="62"/>
      <c r="R152" s="62"/>
      <c r="S152" s="62"/>
      <c r="T152" s="62"/>
      <c r="U152" s="52"/>
      <c r="V152" s="152"/>
      <c r="W152" s="153"/>
      <c r="X152" s="153"/>
      <c r="Y152" s="154"/>
      <c r="Z152" s="154"/>
      <c r="AA152" s="154"/>
      <c r="AB152" s="154"/>
      <c r="AC152" s="154"/>
      <c r="AD152" s="154"/>
      <c r="AE152" s="154"/>
      <c r="AF152" s="154"/>
      <c r="AG152" s="154"/>
      <c r="AH152" s="154"/>
      <c r="AI152" s="154"/>
      <c r="AJ152" s="154"/>
      <c r="AK152" s="154"/>
      <c r="AL152" s="154"/>
      <c r="AM152" s="154"/>
      <c r="AN152" s="112"/>
      <c r="AO152" s="112"/>
      <c r="AP152" s="62"/>
      <c r="AQ152" s="62"/>
      <c r="AR152" s="62"/>
      <c r="AS152" s="62"/>
      <c r="AT152" s="62"/>
      <c r="AU152" s="62"/>
      <c r="AV152" s="62"/>
      <c r="AW152" s="62"/>
      <c r="AX152" s="62"/>
      <c r="AY152" s="62"/>
      <c r="AZ152" s="62"/>
      <c r="BA152" s="62"/>
      <c r="BB152" s="62"/>
      <c r="BC152" s="62"/>
      <c r="BD152" s="62"/>
      <c r="BE152" s="62"/>
      <c r="BF152" s="62"/>
      <c r="BG152" s="62"/>
    </row>
    <row r="153" spans="1:59" ht="15.75" customHeight="1">
      <c r="A153" s="121"/>
      <c r="B153" s="121"/>
      <c r="C153" s="122"/>
      <c r="D153" s="122"/>
      <c r="E153" s="61"/>
      <c r="F153" s="62"/>
      <c r="G153" s="52"/>
      <c r="H153" s="62"/>
      <c r="I153" s="62"/>
      <c r="J153" s="62"/>
      <c r="K153" s="62"/>
      <c r="L153" s="62"/>
      <c r="M153" s="62"/>
      <c r="N153" s="62"/>
      <c r="O153" s="62"/>
      <c r="P153" s="62"/>
      <c r="Q153" s="62"/>
      <c r="R153" s="62"/>
      <c r="S153" s="62"/>
      <c r="T153" s="62"/>
      <c r="U153" s="52"/>
      <c r="V153" s="152"/>
      <c r="W153" s="153"/>
      <c r="X153" s="153"/>
      <c r="Y153" s="154"/>
      <c r="Z153" s="154"/>
      <c r="AA153" s="154"/>
      <c r="AB153" s="154"/>
      <c r="AC153" s="154"/>
      <c r="AD153" s="154"/>
      <c r="AE153" s="154"/>
      <c r="AF153" s="154"/>
      <c r="AG153" s="154"/>
      <c r="AH153" s="154"/>
      <c r="AI153" s="154"/>
      <c r="AJ153" s="154"/>
      <c r="AK153" s="154"/>
      <c r="AL153" s="154"/>
      <c r="AM153" s="154"/>
      <c r="AN153" s="112"/>
      <c r="AO153" s="112"/>
      <c r="AP153" s="62"/>
      <c r="AQ153" s="62"/>
      <c r="AR153" s="62"/>
      <c r="AS153" s="62"/>
      <c r="AT153" s="62"/>
      <c r="AU153" s="62"/>
      <c r="AV153" s="62"/>
      <c r="AW153" s="62"/>
      <c r="AX153" s="62"/>
      <c r="AY153" s="62"/>
      <c r="AZ153" s="62"/>
      <c r="BA153" s="62"/>
      <c r="BB153" s="62"/>
      <c r="BC153" s="62"/>
      <c r="BD153" s="62"/>
      <c r="BE153" s="62"/>
      <c r="BF153" s="62"/>
      <c r="BG153" s="62"/>
    </row>
    <row r="154" spans="1:59" ht="15.75" customHeight="1">
      <c r="A154" s="121"/>
      <c r="B154" s="121"/>
      <c r="C154" s="122"/>
      <c r="D154" s="122"/>
      <c r="E154" s="61"/>
      <c r="F154" s="62"/>
      <c r="G154" s="52"/>
      <c r="H154" s="62"/>
      <c r="I154" s="62"/>
      <c r="J154" s="62"/>
      <c r="K154" s="62"/>
      <c r="L154" s="62"/>
      <c r="M154" s="62"/>
      <c r="N154" s="62"/>
      <c r="O154" s="62"/>
      <c r="P154" s="62"/>
      <c r="Q154" s="62"/>
      <c r="R154" s="62"/>
      <c r="S154" s="62"/>
      <c r="T154" s="62"/>
      <c r="U154" s="52"/>
      <c r="V154" s="152"/>
      <c r="W154" s="153"/>
      <c r="X154" s="153"/>
      <c r="Y154" s="154"/>
      <c r="Z154" s="154"/>
      <c r="AA154" s="154"/>
      <c r="AB154" s="154"/>
      <c r="AC154" s="154"/>
      <c r="AD154" s="154"/>
      <c r="AE154" s="154"/>
      <c r="AF154" s="154"/>
      <c r="AG154" s="154"/>
      <c r="AH154" s="154"/>
      <c r="AI154" s="154"/>
      <c r="AJ154" s="154"/>
      <c r="AK154" s="154"/>
      <c r="AL154" s="154"/>
      <c r="AM154" s="154"/>
      <c r="AN154" s="112"/>
      <c r="AO154" s="112"/>
      <c r="AP154" s="62"/>
      <c r="AQ154" s="62"/>
      <c r="AR154" s="62"/>
      <c r="AS154" s="62"/>
      <c r="AT154" s="62"/>
      <c r="AU154" s="62"/>
      <c r="AV154" s="62"/>
      <c r="AW154" s="62"/>
      <c r="AX154" s="62"/>
      <c r="AY154" s="62"/>
      <c r="AZ154" s="62"/>
      <c r="BA154" s="62"/>
      <c r="BB154" s="62"/>
      <c r="BC154" s="62"/>
      <c r="BD154" s="62"/>
      <c r="BE154" s="62"/>
      <c r="BF154" s="62"/>
      <c r="BG154" s="62"/>
    </row>
    <row r="155" spans="1:59" ht="15.75" customHeight="1">
      <c r="A155" s="121"/>
      <c r="B155" s="121"/>
      <c r="C155" s="122"/>
      <c r="D155" s="122"/>
      <c r="E155" s="61"/>
      <c r="F155" s="62"/>
      <c r="G155" s="52"/>
      <c r="H155" s="62"/>
      <c r="I155" s="62"/>
      <c r="J155" s="62"/>
      <c r="K155" s="62"/>
      <c r="L155" s="62"/>
      <c r="M155" s="62"/>
      <c r="N155" s="62"/>
      <c r="O155" s="62"/>
      <c r="P155" s="62"/>
      <c r="Q155" s="62"/>
      <c r="R155" s="62"/>
      <c r="S155" s="62"/>
      <c r="T155" s="62"/>
      <c r="U155" s="52"/>
      <c r="V155" s="152"/>
      <c r="W155" s="153"/>
      <c r="X155" s="153"/>
      <c r="Y155" s="154"/>
      <c r="Z155" s="154"/>
      <c r="AA155" s="154"/>
      <c r="AB155" s="154"/>
      <c r="AC155" s="154"/>
      <c r="AD155" s="154"/>
      <c r="AE155" s="154"/>
      <c r="AF155" s="154"/>
      <c r="AG155" s="154"/>
      <c r="AH155" s="154"/>
      <c r="AI155" s="154"/>
      <c r="AJ155" s="154"/>
      <c r="AK155" s="154"/>
      <c r="AL155" s="154"/>
      <c r="AM155" s="154"/>
      <c r="AN155" s="112"/>
      <c r="AO155" s="112"/>
      <c r="AP155" s="62"/>
      <c r="AQ155" s="62"/>
      <c r="AR155" s="62"/>
      <c r="AS155" s="62"/>
      <c r="AT155" s="62"/>
      <c r="AU155" s="62"/>
      <c r="AV155" s="62"/>
      <c r="AW155" s="62"/>
      <c r="AX155" s="62"/>
      <c r="AY155" s="62"/>
      <c r="AZ155" s="62"/>
      <c r="BA155" s="62"/>
      <c r="BB155" s="62"/>
      <c r="BC155" s="62"/>
      <c r="BD155" s="62"/>
      <c r="BE155" s="62"/>
      <c r="BF155" s="62"/>
      <c r="BG155" s="62"/>
    </row>
    <row r="156" spans="1:59" ht="15.75" customHeight="1">
      <c r="A156" s="121"/>
      <c r="B156" s="121"/>
      <c r="C156" s="122"/>
      <c r="D156" s="122"/>
      <c r="E156" s="61"/>
      <c r="F156" s="62"/>
      <c r="G156" s="52"/>
      <c r="H156" s="62"/>
      <c r="I156" s="62"/>
      <c r="J156" s="62"/>
      <c r="K156" s="62"/>
      <c r="L156" s="62"/>
      <c r="M156" s="62"/>
      <c r="N156" s="62"/>
      <c r="O156" s="62"/>
      <c r="P156" s="62"/>
      <c r="Q156" s="62"/>
      <c r="R156" s="62"/>
      <c r="S156" s="62"/>
      <c r="T156" s="62"/>
      <c r="U156" s="52"/>
      <c r="V156" s="152"/>
      <c r="W156" s="153"/>
      <c r="X156" s="153"/>
      <c r="Y156" s="154"/>
      <c r="Z156" s="154"/>
      <c r="AA156" s="154"/>
      <c r="AB156" s="154"/>
      <c r="AC156" s="154"/>
      <c r="AD156" s="154"/>
      <c r="AE156" s="154"/>
      <c r="AF156" s="154"/>
      <c r="AG156" s="154"/>
      <c r="AH156" s="154"/>
      <c r="AI156" s="154"/>
      <c r="AJ156" s="154"/>
      <c r="AK156" s="154"/>
      <c r="AL156" s="154"/>
      <c r="AM156" s="154"/>
      <c r="AN156" s="112"/>
      <c r="AO156" s="112"/>
      <c r="AP156" s="62"/>
      <c r="AQ156" s="62"/>
      <c r="AR156" s="62"/>
      <c r="AS156" s="62"/>
      <c r="AT156" s="62"/>
      <c r="AU156" s="62"/>
      <c r="AV156" s="62"/>
      <c r="AW156" s="62"/>
      <c r="AX156" s="62"/>
      <c r="AY156" s="62"/>
      <c r="AZ156" s="62"/>
      <c r="BA156" s="62"/>
      <c r="BB156" s="62"/>
      <c r="BC156" s="62"/>
      <c r="BD156" s="62"/>
      <c r="BE156" s="62"/>
      <c r="BF156" s="62"/>
      <c r="BG156" s="62"/>
    </row>
    <row r="157" spans="1:59" ht="15.75" customHeight="1">
      <c r="A157" s="121"/>
      <c r="B157" s="121"/>
      <c r="C157" s="122"/>
      <c r="D157" s="122"/>
      <c r="E157" s="61"/>
      <c r="F157" s="62"/>
      <c r="G157" s="52"/>
      <c r="H157" s="62"/>
      <c r="I157" s="62"/>
      <c r="J157" s="62"/>
      <c r="K157" s="62"/>
      <c r="L157" s="62"/>
      <c r="M157" s="62"/>
      <c r="N157" s="62"/>
      <c r="O157" s="62"/>
      <c r="P157" s="62"/>
      <c r="Q157" s="62"/>
      <c r="R157" s="62"/>
      <c r="S157" s="62"/>
      <c r="T157" s="62"/>
      <c r="U157" s="52"/>
      <c r="V157" s="152"/>
      <c r="W157" s="153"/>
      <c r="X157" s="153"/>
      <c r="Y157" s="154"/>
      <c r="Z157" s="154"/>
      <c r="AA157" s="154"/>
      <c r="AB157" s="154"/>
      <c r="AC157" s="154"/>
      <c r="AD157" s="154"/>
      <c r="AE157" s="154"/>
      <c r="AF157" s="154"/>
      <c r="AG157" s="154"/>
      <c r="AH157" s="154"/>
      <c r="AI157" s="154"/>
      <c r="AJ157" s="154"/>
      <c r="AK157" s="154"/>
      <c r="AL157" s="154"/>
      <c r="AM157" s="154"/>
      <c r="AN157" s="112"/>
      <c r="AO157" s="112"/>
      <c r="AP157" s="62"/>
      <c r="AQ157" s="62"/>
      <c r="AR157" s="62"/>
      <c r="AS157" s="62"/>
      <c r="AT157" s="62"/>
      <c r="AU157" s="62"/>
      <c r="AV157" s="62"/>
      <c r="AW157" s="62"/>
      <c r="AX157" s="62"/>
      <c r="AY157" s="62"/>
      <c r="AZ157" s="62"/>
      <c r="BA157" s="62"/>
      <c r="BB157" s="62"/>
      <c r="BC157" s="62"/>
      <c r="BD157" s="62"/>
      <c r="BE157" s="62"/>
      <c r="BF157" s="62"/>
      <c r="BG157" s="62"/>
    </row>
    <row r="158" spans="1:59" ht="15.75" customHeight="1">
      <c r="A158" s="121"/>
      <c r="B158" s="121"/>
      <c r="C158" s="122"/>
      <c r="D158" s="122"/>
      <c r="E158" s="61"/>
      <c r="F158" s="62"/>
      <c r="G158" s="52"/>
      <c r="H158" s="62"/>
      <c r="I158" s="62"/>
      <c r="J158" s="62"/>
      <c r="K158" s="62"/>
      <c r="L158" s="62"/>
      <c r="M158" s="62"/>
      <c r="N158" s="62"/>
      <c r="O158" s="62"/>
      <c r="P158" s="62"/>
      <c r="Q158" s="62"/>
      <c r="R158" s="62"/>
      <c r="S158" s="62"/>
      <c r="T158" s="62"/>
      <c r="U158" s="52"/>
      <c r="V158" s="152"/>
      <c r="W158" s="153"/>
      <c r="X158" s="153"/>
      <c r="Y158" s="154"/>
      <c r="Z158" s="154"/>
      <c r="AA158" s="154"/>
      <c r="AB158" s="154"/>
      <c r="AC158" s="154"/>
      <c r="AD158" s="154"/>
      <c r="AE158" s="154"/>
      <c r="AF158" s="154"/>
      <c r="AG158" s="154"/>
      <c r="AH158" s="154"/>
      <c r="AI158" s="154"/>
      <c r="AJ158" s="154"/>
      <c r="AK158" s="154"/>
      <c r="AL158" s="154"/>
      <c r="AM158" s="154"/>
      <c r="AN158" s="112"/>
      <c r="AO158" s="112"/>
      <c r="AP158" s="62"/>
      <c r="AQ158" s="62"/>
      <c r="AR158" s="62"/>
      <c r="AS158" s="62"/>
      <c r="AT158" s="62"/>
      <c r="AU158" s="62"/>
      <c r="AV158" s="62"/>
      <c r="AW158" s="62"/>
      <c r="AX158" s="62"/>
      <c r="AY158" s="62"/>
      <c r="AZ158" s="62"/>
      <c r="BA158" s="62"/>
      <c r="BB158" s="62"/>
      <c r="BC158" s="62"/>
      <c r="BD158" s="62"/>
      <c r="BE158" s="62"/>
      <c r="BF158" s="62"/>
      <c r="BG158" s="62"/>
    </row>
    <row r="159" spans="1:59" ht="15.75" customHeight="1">
      <c r="A159" s="121"/>
      <c r="B159" s="121"/>
      <c r="C159" s="122"/>
      <c r="D159" s="122"/>
      <c r="E159" s="61"/>
      <c r="F159" s="62"/>
      <c r="G159" s="52"/>
      <c r="H159" s="62"/>
      <c r="I159" s="62"/>
      <c r="J159" s="62"/>
      <c r="K159" s="62"/>
      <c r="L159" s="62"/>
      <c r="M159" s="62"/>
      <c r="N159" s="62"/>
      <c r="O159" s="62"/>
      <c r="P159" s="62"/>
      <c r="Q159" s="62"/>
      <c r="R159" s="62"/>
      <c r="S159" s="62"/>
      <c r="T159" s="62"/>
      <c r="U159" s="52"/>
      <c r="V159" s="152"/>
      <c r="W159" s="153"/>
      <c r="X159" s="153"/>
      <c r="Y159" s="154"/>
      <c r="Z159" s="154"/>
      <c r="AA159" s="154"/>
      <c r="AB159" s="154"/>
      <c r="AC159" s="154"/>
      <c r="AD159" s="154"/>
      <c r="AE159" s="154"/>
      <c r="AF159" s="154"/>
      <c r="AG159" s="154"/>
      <c r="AH159" s="154"/>
      <c r="AI159" s="154"/>
      <c r="AJ159" s="154"/>
      <c r="AK159" s="154"/>
      <c r="AL159" s="154"/>
      <c r="AM159" s="154"/>
      <c r="AN159" s="112"/>
      <c r="AO159" s="112"/>
      <c r="AP159" s="62"/>
      <c r="AQ159" s="62"/>
      <c r="AR159" s="62"/>
      <c r="AS159" s="62"/>
      <c r="AT159" s="62"/>
      <c r="AU159" s="62"/>
      <c r="AV159" s="62"/>
      <c r="AW159" s="62"/>
      <c r="AX159" s="62"/>
      <c r="AY159" s="62"/>
      <c r="AZ159" s="62"/>
      <c r="BA159" s="62"/>
      <c r="BB159" s="62"/>
      <c r="BC159" s="62"/>
      <c r="BD159" s="62"/>
      <c r="BE159" s="62"/>
      <c r="BF159" s="62"/>
      <c r="BG159" s="62"/>
    </row>
    <row r="160" spans="1:59" ht="15.75" customHeight="1">
      <c r="A160" s="121"/>
      <c r="B160" s="121"/>
      <c r="C160" s="122"/>
      <c r="D160" s="122"/>
      <c r="E160" s="61"/>
      <c r="F160" s="62"/>
      <c r="G160" s="52"/>
      <c r="H160" s="62"/>
      <c r="I160" s="62"/>
      <c r="J160" s="62"/>
      <c r="K160" s="62"/>
      <c r="L160" s="62"/>
      <c r="M160" s="62"/>
      <c r="N160" s="62"/>
      <c r="O160" s="62"/>
      <c r="P160" s="62"/>
      <c r="Q160" s="62"/>
      <c r="R160" s="62"/>
      <c r="S160" s="62"/>
      <c r="T160" s="62"/>
      <c r="U160" s="52"/>
      <c r="V160" s="152"/>
      <c r="W160" s="153"/>
      <c r="X160" s="153"/>
      <c r="Y160" s="154"/>
      <c r="Z160" s="154"/>
      <c r="AA160" s="154"/>
      <c r="AB160" s="154"/>
      <c r="AC160" s="154"/>
      <c r="AD160" s="154"/>
      <c r="AE160" s="154"/>
      <c r="AF160" s="154"/>
      <c r="AG160" s="154"/>
      <c r="AH160" s="154"/>
      <c r="AI160" s="154"/>
      <c r="AJ160" s="154"/>
      <c r="AK160" s="154"/>
      <c r="AL160" s="154"/>
      <c r="AM160" s="154"/>
      <c r="AN160" s="112"/>
      <c r="AO160" s="112"/>
      <c r="AP160" s="62"/>
      <c r="AQ160" s="62"/>
      <c r="AR160" s="62"/>
      <c r="AS160" s="62"/>
      <c r="AT160" s="62"/>
      <c r="AU160" s="62"/>
      <c r="AV160" s="62"/>
      <c r="AW160" s="62"/>
      <c r="AX160" s="62"/>
      <c r="AY160" s="62"/>
      <c r="AZ160" s="62"/>
      <c r="BA160" s="62"/>
      <c r="BB160" s="62"/>
      <c r="BC160" s="62"/>
      <c r="BD160" s="62"/>
      <c r="BE160" s="62"/>
      <c r="BF160" s="62"/>
      <c r="BG160" s="62"/>
    </row>
    <row r="161" spans="1:59" ht="15.75" customHeight="1">
      <c r="A161" s="121"/>
      <c r="B161" s="121"/>
      <c r="C161" s="122"/>
      <c r="D161" s="122"/>
      <c r="E161" s="61"/>
      <c r="F161" s="62"/>
      <c r="G161" s="52"/>
      <c r="H161" s="62"/>
      <c r="I161" s="62"/>
      <c r="J161" s="62"/>
      <c r="K161" s="62"/>
      <c r="L161" s="62"/>
      <c r="M161" s="62"/>
      <c r="N161" s="62"/>
      <c r="O161" s="62"/>
      <c r="P161" s="62"/>
      <c r="Q161" s="62"/>
      <c r="R161" s="62"/>
      <c r="S161" s="62"/>
      <c r="T161" s="62"/>
      <c r="U161" s="52"/>
      <c r="V161" s="152"/>
      <c r="W161" s="153"/>
      <c r="X161" s="153"/>
      <c r="Y161" s="154"/>
      <c r="Z161" s="154"/>
      <c r="AA161" s="154"/>
      <c r="AB161" s="154"/>
      <c r="AC161" s="154"/>
      <c r="AD161" s="154"/>
      <c r="AE161" s="154"/>
      <c r="AF161" s="154"/>
      <c r="AG161" s="154"/>
      <c r="AH161" s="154"/>
      <c r="AI161" s="154"/>
      <c r="AJ161" s="154"/>
      <c r="AK161" s="154"/>
      <c r="AL161" s="154"/>
      <c r="AM161" s="154"/>
      <c r="AN161" s="112"/>
      <c r="AO161" s="112"/>
      <c r="AP161" s="62"/>
      <c r="AQ161" s="62"/>
      <c r="AR161" s="62"/>
      <c r="AS161" s="62"/>
      <c r="AT161" s="62"/>
      <c r="AU161" s="62"/>
      <c r="AV161" s="62"/>
      <c r="AW161" s="62"/>
      <c r="AX161" s="62"/>
      <c r="AY161" s="62"/>
      <c r="AZ161" s="62"/>
      <c r="BA161" s="62"/>
      <c r="BB161" s="62"/>
      <c r="BC161" s="62"/>
      <c r="BD161" s="62"/>
      <c r="BE161" s="62"/>
      <c r="BF161" s="62"/>
      <c r="BG161" s="62"/>
    </row>
    <row r="162" spans="1:59" ht="15.75" customHeight="1">
      <c r="A162" s="121"/>
      <c r="B162" s="121"/>
      <c r="C162" s="122"/>
      <c r="D162" s="122"/>
      <c r="E162" s="61"/>
      <c r="F162" s="62"/>
      <c r="G162" s="52"/>
      <c r="H162" s="62"/>
      <c r="I162" s="62"/>
      <c r="J162" s="62"/>
      <c r="K162" s="62"/>
      <c r="L162" s="62"/>
      <c r="M162" s="62"/>
      <c r="N162" s="62"/>
      <c r="O162" s="62"/>
      <c r="P162" s="62"/>
      <c r="Q162" s="62"/>
      <c r="R162" s="62"/>
      <c r="S162" s="62"/>
      <c r="T162" s="62"/>
      <c r="U162" s="52"/>
      <c r="V162" s="152"/>
      <c r="W162" s="153"/>
      <c r="X162" s="153"/>
      <c r="Y162" s="154"/>
      <c r="Z162" s="154"/>
      <c r="AA162" s="154"/>
      <c r="AB162" s="154"/>
      <c r="AC162" s="154"/>
      <c r="AD162" s="154"/>
      <c r="AE162" s="154"/>
      <c r="AF162" s="154"/>
      <c r="AG162" s="154"/>
      <c r="AH162" s="154"/>
      <c r="AI162" s="154"/>
      <c r="AJ162" s="154"/>
      <c r="AK162" s="154"/>
      <c r="AL162" s="154"/>
      <c r="AM162" s="154"/>
      <c r="AN162" s="112"/>
      <c r="AO162" s="112"/>
      <c r="AP162" s="62"/>
      <c r="AQ162" s="62"/>
      <c r="AR162" s="62"/>
      <c r="AS162" s="62"/>
      <c r="AT162" s="62"/>
      <c r="AU162" s="62"/>
      <c r="AV162" s="62"/>
      <c r="AW162" s="62"/>
      <c r="AX162" s="62"/>
      <c r="AY162" s="62"/>
      <c r="AZ162" s="62"/>
      <c r="BA162" s="62"/>
      <c r="BB162" s="62"/>
      <c r="BC162" s="62"/>
      <c r="BD162" s="62"/>
      <c r="BE162" s="62"/>
      <c r="BF162" s="62"/>
      <c r="BG162" s="62"/>
    </row>
    <row r="163" spans="1:59" ht="15.75" customHeight="1">
      <c r="A163" s="121"/>
      <c r="B163" s="121"/>
      <c r="C163" s="122"/>
      <c r="D163" s="122"/>
      <c r="E163" s="61"/>
      <c r="F163" s="62"/>
      <c r="G163" s="52"/>
      <c r="H163" s="62"/>
      <c r="I163" s="62"/>
      <c r="J163" s="62"/>
      <c r="K163" s="62"/>
      <c r="L163" s="62"/>
      <c r="M163" s="62"/>
      <c r="N163" s="62"/>
      <c r="O163" s="62"/>
      <c r="P163" s="62"/>
      <c r="Q163" s="62"/>
      <c r="R163" s="62"/>
      <c r="S163" s="62"/>
      <c r="T163" s="62"/>
      <c r="U163" s="52"/>
      <c r="V163" s="152"/>
      <c r="W163" s="153"/>
      <c r="X163" s="153"/>
      <c r="Y163" s="154"/>
      <c r="Z163" s="154"/>
      <c r="AA163" s="154"/>
      <c r="AB163" s="154"/>
      <c r="AC163" s="154"/>
      <c r="AD163" s="154"/>
      <c r="AE163" s="154"/>
      <c r="AF163" s="154"/>
      <c r="AG163" s="154"/>
      <c r="AH163" s="154"/>
      <c r="AI163" s="154"/>
      <c r="AJ163" s="154"/>
      <c r="AK163" s="154"/>
      <c r="AL163" s="154"/>
      <c r="AM163" s="154"/>
      <c r="AN163" s="112"/>
      <c r="AO163" s="112"/>
      <c r="AP163" s="62"/>
      <c r="AQ163" s="62"/>
      <c r="AR163" s="62"/>
      <c r="AS163" s="62"/>
      <c r="AT163" s="62"/>
      <c r="AU163" s="62"/>
      <c r="AV163" s="62"/>
      <c r="AW163" s="62"/>
      <c r="AX163" s="62"/>
      <c r="AY163" s="62"/>
      <c r="AZ163" s="62"/>
      <c r="BA163" s="62"/>
      <c r="BB163" s="62"/>
      <c r="BC163" s="62"/>
      <c r="BD163" s="62"/>
      <c r="BE163" s="62"/>
      <c r="BF163" s="62"/>
      <c r="BG163" s="62"/>
    </row>
    <row r="164" spans="1:59" ht="15.75" customHeight="1">
      <c r="A164" s="121"/>
      <c r="B164" s="121"/>
      <c r="C164" s="122"/>
      <c r="D164" s="122"/>
      <c r="E164" s="61"/>
      <c r="F164" s="62"/>
      <c r="G164" s="52"/>
      <c r="H164" s="62"/>
      <c r="I164" s="62"/>
      <c r="J164" s="62"/>
      <c r="K164" s="62"/>
      <c r="L164" s="62"/>
      <c r="M164" s="62"/>
      <c r="N164" s="62"/>
      <c r="O164" s="62"/>
      <c r="P164" s="62"/>
      <c r="Q164" s="62"/>
      <c r="R164" s="62"/>
      <c r="S164" s="62"/>
      <c r="T164" s="62"/>
      <c r="U164" s="52"/>
      <c r="V164" s="152"/>
      <c r="W164" s="153"/>
      <c r="X164" s="153"/>
      <c r="Y164" s="154"/>
      <c r="Z164" s="154"/>
      <c r="AA164" s="154"/>
      <c r="AB164" s="154"/>
      <c r="AC164" s="154"/>
      <c r="AD164" s="154"/>
      <c r="AE164" s="154"/>
      <c r="AF164" s="154"/>
      <c r="AG164" s="154"/>
      <c r="AH164" s="154"/>
      <c r="AI164" s="154"/>
      <c r="AJ164" s="154"/>
      <c r="AK164" s="154"/>
      <c r="AL164" s="154"/>
      <c r="AM164" s="154"/>
      <c r="AN164" s="112"/>
      <c r="AO164" s="112"/>
      <c r="AP164" s="62"/>
      <c r="AQ164" s="62"/>
      <c r="AR164" s="62"/>
      <c r="AS164" s="62"/>
      <c r="AT164" s="62"/>
      <c r="AU164" s="62"/>
      <c r="AV164" s="62"/>
      <c r="AW164" s="62"/>
      <c r="AX164" s="62"/>
      <c r="AY164" s="62"/>
      <c r="AZ164" s="62"/>
      <c r="BA164" s="62"/>
      <c r="BB164" s="62"/>
      <c r="BC164" s="62"/>
      <c r="BD164" s="62"/>
      <c r="BE164" s="62"/>
      <c r="BF164" s="62"/>
      <c r="BG164" s="62"/>
    </row>
    <row r="165" spans="1:59" ht="15.75" customHeight="1">
      <c r="A165" s="121"/>
      <c r="B165" s="121"/>
      <c r="C165" s="122"/>
      <c r="D165" s="122"/>
      <c r="E165" s="61"/>
      <c r="F165" s="62"/>
      <c r="G165" s="52"/>
      <c r="H165" s="62"/>
      <c r="I165" s="62"/>
      <c r="J165" s="62"/>
      <c r="K165" s="62"/>
      <c r="L165" s="62"/>
      <c r="M165" s="62"/>
      <c r="N165" s="62"/>
      <c r="O165" s="62"/>
      <c r="P165" s="62"/>
      <c r="Q165" s="62"/>
      <c r="R165" s="62"/>
      <c r="S165" s="62"/>
      <c r="T165" s="62"/>
      <c r="U165" s="52"/>
      <c r="V165" s="152"/>
      <c r="W165" s="153"/>
      <c r="X165" s="153"/>
      <c r="Y165" s="154"/>
      <c r="Z165" s="154"/>
      <c r="AA165" s="154"/>
      <c r="AB165" s="154"/>
      <c r="AC165" s="154"/>
      <c r="AD165" s="154"/>
      <c r="AE165" s="154"/>
      <c r="AF165" s="154"/>
      <c r="AG165" s="154"/>
      <c r="AH165" s="154"/>
      <c r="AI165" s="154"/>
      <c r="AJ165" s="154"/>
      <c r="AK165" s="154"/>
      <c r="AL165" s="154"/>
      <c r="AM165" s="154"/>
      <c r="AN165" s="112"/>
      <c r="AO165" s="112"/>
      <c r="AP165" s="62"/>
      <c r="AQ165" s="62"/>
      <c r="AR165" s="62"/>
      <c r="AS165" s="62"/>
      <c r="AT165" s="62"/>
      <c r="AU165" s="62"/>
      <c r="AV165" s="62"/>
      <c r="AW165" s="62"/>
      <c r="AX165" s="62"/>
      <c r="AY165" s="62"/>
      <c r="AZ165" s="62"/>
      <c r="BA165" s="62"/>
      <c r="BB165" s="62"/>
      <c r="BC165" s="62"/>
      <c r="BD165" s="62"/>
      <c r="BE165" s="62"/>
      <c r="BF165" s="62"/>
      <c r="BG165" s="62"/>
    </row>
    <row r="166" spans="1:59" ht="15.75" customHeight="1">
      <c r="A166" s="121"/>
      <c r="B166" s="121"/>
      <c r="C166" s="122"/>
      <c r="D166" s="122"/>
      <c r="E166" s="61"/>
      <c r="F166" s="62"/>
      <c r="G166" s="52"/>
      <c r="H166" s="62"/>
      <c r="I166" s="62"/>
      <c r="J166" s="62"/>
      <c r="K166" s="62"/>
      <c r="L166" s="62"/>
      <c r="M166" s="62"/>
      <c r="N166" s="62"/>
      <c r="O166" s="62"/>
      <c r="P166" s="62"/>
      <c r="Q166" s="62"/>
      <c r="R166" s="62"/>
      <c r="S166" s="62"/>
      <c r="T166" s="62"/>
      <c r="U166" s="52"/>
      <c r="V166" s="152"/>
      <c r="W166" s="153"/>
      <c r="X166" s="153"/>
      <c r="Y166" s="154"/>
      <c r="Z166" s="154"/>
      <c r="AA166" s="154"/>
      <c r="AB166" s="154"/>
      <c r="AC166" s="154"/>
      <c r="AD166" s="154"/>
      <c r="AE166" s="154"/>
      <c r="AF166" s="154"/>
      <c r="AG166" s="154"/>
      <c r="AH166" s="154"/>
      <c r="AI166" s="154"/>
      <c r="AJ166" s="154"/>
      <c r="AK166" s="154"/>
      <c r="AL166" s="154"/>
      <c r="AM166" s="154"/>
      <c r="AN166" s="112"/>
      <c r="AO166" s="112"/>
      <c r="AP166" s="62"/>
      <c r="AQ166" s="62"/>
      <c r="AR166" s="62"/>
      <c r="AS166" s="62"/>
      <c r="AT166" s="62"/>
      <c r="AU166" s="62"/>
      <c r="AV166" s="62"/>
      <c r="AW166" s="62"/>
      <c r="AX166" s="62"/>
      <c r="AY166" s="62"/>
      <c r="AZ166" s="62"/>
      <c r="BA166" s="62"/>
      <c r="BB166" s="62"/>
      <c r="BC166" s="62"/>
      <c r="BD166" s="62"/>
      <c r="BE166" s="62"/>
      <c r="BF166" s="62"/>
      <c r="BG166" s="62"/>
    </row>
    <row r="167" spans="1:59" ht="15.75" customHeight="1">
      <c r="A167" s="121"/>
      <c r="B167" s="121"/>
      <c r="C167" s="122"/>
      <c r="D167" s="122"/>
      <c r="E167" s="61"/>
      <c r="F167" s="62"/>
      <c r="G167" s="52"/>
      <c r="H167" s="62"/>
      <c r="I167" s="62"/>
      <c r="J167" s="62"/>
      <c r="K167" s="62"/>
      <c r="L167" s="62"/>
      <c r="M167" s="62"/>
      <c r="N167" s="62"/>
      <c r="O167" s="62"/>
      <c r="P167" s="62"/>
      <c r="Q167" s="62"/>
      <c r="R167" s="62"/>
      <c r="S167" s="62"/>
      <c r="T167" s="62"/>
      <c r="U167" s="52"/>
      <c r="V167" s="152"/>
      <c r="W167" s="153"/>
      <c r="X167" s="153"/>
      <c r="Y167" s="154"/>
      <c r="Z167" s="154"/>
      <c r="AA167" s="154"/>
      <c r="AB167" s="154"/>
      <c r="AC167" s="154"/>
      <c r="AD167" s="154"/>
      <c r="AE167" s="154"/>
      <c r="AF167" s="154"/>
      <c r="AG167" s="154"/>
      <c r="AH167" s="154"/>
      <c r="AI167" s="154"/>
      <c r="AJ167" s="154"/>
      <c r="AK167" s="154"/>
      <c r="AL167" s="154"/>
      <c r="AM167" s="154"/>
      <c r="AN167" s="112"/>
      <c r="AO167" s="112"/>
      <c r="AP167" s="62"/>
      <c r="AQ167" s="62"/>
      <c r="AR167" s="62"/>
      <c r="AS167" s="62"/>
      <c r="AT167" s="62"/>
      <c r="AU167" s="62"/>
      <c r="AV167" s="62"/>
      <c r="AW167" s="62"/>
      <c r="AX167" s="62"/>
      <c r="AY167" s="62"/>
      <c r="AZ167" s="62"/>
      <c r="BA167" s="62"/>
      <c r="BB167" s="62"/>
      <c r="BC167" s="62"/>
      <c r="BD167" s="62"/>
      <c r="BE167" s="62"/>
      <c r="BF167" s="62"/>
      <c r="BG167" s="62"/>
    </row>
    <row r="168" spans="1:59" ht="15.75" customHeight="1">
      <c r="A168" s="121"/>
      <c r="B168" s="121"/>
      <c r="C168" s="122"/>
      <c r="D168" s="122"/>
      <c r="E168" s="61"/>
      <c r="F168" s="62"/>
      <c r="G168" s="52"/>
      <c r="H168" s="62"/>
      <c r="I168" s="62"/>
      <c r="J168" s="62"/>
      <c r="K168" s="62"/>
      <c r="L168" s="62"/>
      <c r="M168" s="62"/>
      <c r="N168" s="62"/>
      <c r="O168" s="62"/>
      <c r="P168" s="62"/>
      <c r="Q168" s="62"/>
      <c r="R168" s="62"/>
      <c r="S168" s="62"/>
      <c r="T168" s="62"/>
      <c r="U168" s="52"/>
      <c r="V168" s="152"/>
      <c r="W168" s="153"/>
      <c r="X168" s="153"/>
      <c r="Y168" s="154"/>
      <c r="Z168" s="154"/>
      <c r="AA168" s="154"/>
      <c r="AB168" s="154"/>
      <c r="AC168" s="154"/>
      <c r="AD168" s="154"/>
      <c r="AE168" s="154"/>
      <c r="AF168" s="154"/>
      <c r="AG168" s="154"/>
      <c r="AH168" s="154"/>
      <c r="AI168" s="154"/>
      <c r="AJ168" s="154"/>
      <c r="AK168" s="154"/>
      <c r="AL168" s="154"/>
      <c r="AM168" s="154"/>
      <c r="AN168" s="112"/>
      <c r="AO168" s="112"/>
      <c r="AP168" s="62"/>
      <c r="AQ168" s="62"/>
      <c r="AR168" s="62"/>
      <c r="AS168" s="62"/>
      <c r="AT168" s="62"/>
      <c r="AU168" s="62"/>
      <c r="AV168" s="62"/>
      <c r="AW168" s="62"/>
      <c r="AX168" s="62"/>
      <c r="AY168" s="62"/>
      <c r="AZ168" s="62"/>
      <c r="BA168" s="62"/>
      <c r="BB168" s="62"/>
      <c r="BC168" s="62"/>
      <c r="BD168" s="62"/>
      <c r="BE168" s="62"/>
      <c r="BF168" s="62"/>
      <c r="BG168" s="62"/>
    </row>
    <row r="169" spans="1:59" ht="15.75" customHeight="1">
      <c r="A169" s="121"/>
      <c r="B169" s="121"/>
      <c r="C169" s="122"/>
      <c r="D169" s="122"/>
      <c r="E169" s="61"/>
      <c r="F169" s="62"/>
      <c r="G169" s="52"/>
      <c r="H169" s="62"/>
      <c r="I169" s="62"/>
      <c r="J169" s="62"/>
      <c r="K169" s="62"/>
      <c r="L169" s="62"/>
      <c r="M169" s="62"/>
      <c r="N169" s="62"/>
      <c r="O169" s="62"/>
      <c r="P169" s="62"/>
      <c r="Q169" s="62"/>
      <c r="R169" s="62"/>
      <c r="S169" s="62"/>
      <c r="T169" s="62"/>
      <c r="U169" s="52"/>
      <c r="V169" s="152"/>
      <c r="W169" s="153"/>
      <c r="X169" s="153"/>
      <c r="Y169" s="154"/>
      <c r="Z169" s="154"/>
      <c r="AA169" s="154"/>
      <c r="AB169" s="154"/>
      <c r="AC169" s="154"/>
      <c r="AD169" s="154"/>
      <c r="AE169" s="154"/>
      <c r="AF169" s="154"/>
      <c r="AG169" s="154"/>
      <c r="AH169" s="154"/>
      <c r="AI169" s="154"/>
      <c r="AJ169" s="154"/>
      <c r="AK169" s="154"/>
      <c r="AL169" s="154"/>
      <c r="AM169" s="154"/>
      <c r="AN169" s="112"/>
      <c r="AO169" s="112"/>
      <c r="AP169" s="62"/>
      <c r="AQ169" s="62"/>
      <c r="AR169" s="62"/>
      <c r="AS169" s="62"/>
      <c r="AT169" s="62"/>
      <c r="AU169" s="62"/>
      <c r="AV169" s="62"/>
      <c r="AW169" s="62"/>
      <c r="AX169" s="62"/>
      <c r="AY169" s="62"/>
      <c r="AZ169" s="62"/>
      <c r="BA169" s="62"/>
      <c r="BB169" s="62"/>
      <c r="BC169" s="62"/>
      <c r="BD169" s="62"/>
      <c r="BE169" s="62"/>
      <c r="BF169" s="62"/>
      <c r="BG169" s="62"/>
    </row>
    <row r="170" spans="1:59" ht="15.75" customHeight="1">
      <c r="A170" s="121"/>
      <c r="B170" s="121"/>
      <c r="C170" s="122"/>
      <c r="D170" s="122"/>
      <c r="E170" s="61"/>
      <c r="F170" s="62"/>
      <c r="G170" s="52"/>
      <c r="H170" s="62"/>
      <c r="I170" s="62"/>
      <c r="J170" s="62"/>
      <c r="K170" s="62"/>
      <c r="L170" s="62"/>
      <c r="M170" s="62"/>
      <c r="N170" s="62"/>
      <c r="O170" s="62"/>
      <c r="P170" s="62"/>
      <c r="Q170" s="62"/>
      <c r="R170" s="62"/>
      <c r="S170" s="62"/>
      <c r="T170" s="62"/>
      <c r="U170" s="52"/>
      <c r="V170" s="152"/>
      <c r="W170" s="153"/>
      <c r="X170" s="153"/>
      <c r="Y170" s="154"/>
      <c r="Z170" s="154"/>
      <c r="AA170" s="154"/>
      <c r="AB170" s="154"/>
      <c r="AC170" s="154"/>
      <c r="AD170" s="154"/>
      <c r="AE170" s="154"/>
      <c r="AF170" s="154"/>
      <c r="AG170" s="154"/>
      <c r="AH170" s="154"/>
      <c r="AI170" s="154"/>
      <c r="AJ170" s="154"/>
      <c r="AK170" s="154"/>
      <c r="AL170" s="154"/>
      <c r="AM170" s="154"/>
      <c r="AN170" s="112"/>
      <c r="AO170" s="112"/>
      <c r="AP170" s="62"/>
      <c r="AQ170" s="62"/>
      <c r="AR170" s="62"/>
      <c r="AS170" s="62"/>
      <c r="AT170" s="62"/>
      <c r="AU170" s="62"/>
      <c r="AV170" s="62"/>
      <c r="AW170" s="62"/>
      <c r="AX170" s="62"/>
      <c r="AY170" s="62"/>
      <c r="AZ170" s="62"/>
      <c r="BA170" s="62"/>
      <c r="BB170" s="62"/>
      <c r="BC170" s="62"/>
      <c r="BD170" s="62"/>
      <c r="BE170" s="62"/>
      <c r="BF170" s="62"/>
      <c r="BG170" s="62"/>
    </row>
    <row r="171" spans="1:59" ht="15.75" customHeight="1">
      <c r="A171" s="121"/>
      <c r="B171" s="121"/>
      <c r="C171" s="122"/>
      <c r="D171" s="122"/>
      <c r="E171" s="61"/>
      <c r="F171" s="62"/>
      <c r="G171" s="52"/>
      <c r="H171" s="62"/>
      <c r="I171" s="62"/>
      <c r="J171" s="62"/>
      <c r="K171" s="62"/>
      <c r="L171" s="62"/>
      <c r="M171" s="62"/>
      <c r="N171" s="62"/>
      <c r="O171" s="62"/>
      <c r="P171" s="62"/>
      <c r="Q171" s="62"/>
      <c r="R171" s="62"/>
      <c r="S171" s="62"/>
      <c r="T171" s="62"/>
      <c r="U171" s="52"/>
      <c r="V171" s="152"/>
      <c r="W171" s="153"/>
      <c r="X171" s="153"/>
      <c r="Y171" s="154"/>
      <c r="Z171" s="154"/>
      <c r="AA171" s="154"/>
      <c r="AB171" s="154"/>
      <c r="AC171" s="154"/>
      <c r="AD171" s="154"/>
      <c r="AE171" s="154"/>
      <c r="AF171" s="154"/>
      <c r="AG171" s="154"/>
      <c r="AH171" s="154"/>
      <c r="AI171" s="154"/>
      <c r="AJ171" s="154"/>
      <c r="AK171" s="154"/>
      <c r="AL171" s="154"/>
      <c r="AM171" s="154"/>
      <c r="AN171" s="112"/>
      <c r="AO171" s="112"/>
      <c r="AP171" s="62"/>
      <c r="AQ171" s="62"/>
      <c r="AR171" s="62"/>
      <c r="AS171" s="62"/>
      <c r="AT171" s="62"/>
      <c r="AU171" s="62"/>
      <c r="AV171" s="62"/>
      <c r="AW171" s="62"/>
      <c r="AX171" s="62"/>
      <c r="AY171" s="62"/>
      <c r="AZ171" s="62"/>
      <c r="BA171" s="62"/>
      <c r="BB171" s="62"/>
      <c r="BC171" s="62"/>
      <c r="BD171" s="62"/>
      <c r="BE171" s="62"/>
      <c r="BF171" s="62"/>
      <c r="BG171" s="62"/>
    </row>
    <row r="172" spans="1:59" ht="15.75" customHeight="1">
      <c r="A172" s="121"/>
      <c r="B172" s="121"/>
      <c r="C172" s="122"/>
      <c r="D172" s="122"/>
      <c r="E172" s="61"/>
      <c r="F172" s="62"/>
      <c r="G172" s="52"/>
      <c r="H172" s="62"/>
      <c r="I172" s="62"/>
      <c r="J172" s="62"/>
      <c r="K172" s="62"/>
      <c r="L172" s="62"/>
      <c r="M172" s="62"/>
      <c r="N172" s="62"/>
      <c r="O172" s="62"/>
      <c r="P172" s="62"/>
      <c r="Q172" s="62"/>
      <c r="R172" s="62"/>
      <c r="S172" s="62"/>
      <c r="T172" s="62"/>
      <c r="U172" s="52"/>
      <c r="V172" s="152"/>
      <c r="W172" s="153"/>
      <c r="X172" s="153"/>
      <c r="Y172" s="154"/>
      <c r="Z172" s="154"/>
      <c r="AA172" s="154"/>
      <c r="AB172" s="154"/>
      <c r="AC172" s="154"/>
      <c r="AD172" s="154"/>
      <c r="AE172" s="154"/>
      <c r="AF172" s="154"/>
      <c r="AG172" s="154"/>
      <c r="AH172" s="154"/>
      <c r="AI172" s="154"/>
      <c r="AJ172" s="154"/>
      <c r="AK172" s="154"/>
      <c r="AL172" s="154"/>
      <c r="AM172" s="154"/>
      <c r="AN172" s="112"/>
      <c r="AO172" s="112"/>
      <c r="AP172" s="62"/>
      <c r="AQ172" s="62"/>
      <c r="AR172" s="62"/>
      <c r="AS172" s="62"/>
      <c r="AT172" s="62"/>
      <c r="AU172" s="62"/>
      <c r="AV172" s="62"/>
      <c r="AW172" s="62"/>
      <c r="AX172" s="62"/>
      <c r="AY172" s="62"/>
      <c r="AZ172" s="62"/>
      <c r="BA172" s="62"/>
      <c r="BB172" s="62"/>
      <c r="BC172" s="62"/>
      <c r="BD172" s="62"/>
      <c r="BE172" s="62"/>
      <c r="BF172" s="62"/>
      <c r="BG172" s="62"/>
    </row>
    <row r="173" spans="1:59" ht="15.75" customHeight="1">
      <c r="A173" s="121"/>
      <c r="B173" s="121"/>
      <c r="C173" s="122"/>
      <c r="D173" s="122"/>
      <c r="E173" s="61"/>
      <c r="F173" s="62"/>
      <c r="G173" s="52"/>
      <c r="H173" s="62"/>
      <c r="I173" s="62"/>
      <c r="J173" s="62"/>
      <c r="K173" s="62"/>
      <c r="L173" s="62"/>
      <c r="M173" s="62"/>
      <c r="N173" s="62"/>
      <c r="O173" s="62"/>
      <c r="P173" s="62"/>
      <c r="Q173" s="62"/>
      <c r="R173" s="62"/>
      <c r="S173" s="62"/>
      <c r="T173" s="62"/>
      <c r="U173" s="52"/>
      <c r="V173" s="152"/>
      <c r="W173" s="153"/>
      <c r="X173" s="153"/>
      <c r="Y173" s="154"/>
      <c r="Z173" s="154"/>
      <c r="AA173" s="154"/>
      <c r="AB173" s="154"/>
      <c r="AC173" s="154"/>
      <c r="AD173" s="154"/>
      <c r="AE173" s="154"/>
      <c r="AF173" s="154"/>
      <c r="AG173" s="154"/>
      <c r="AH173" s="154"/>
      <c r="AI173" s="154"/>
      <c r="AJ173" s="154"/>
      <c r="AK173" s="154"/>
      <c r="AL173" s="154"/>
      <c r="AM173" s="154"/>
      <c r="AN173" s="112"/>
      <c r="AO173" s="112"/>
      <c r="AP173" s="62"/>
      <c r="AQ173" s="62"/>
      <c r="AR173" s="62"/>
      <c r="AS173" s="62"/>
      <c r="AT173" s="62"/>
      <c r="AU173" s="62"/>
      <c r="AV173" s="62"/>
      <c r="AW173" s="62"/>
      <c r="AX173" s="62"/>
      <c r="AY173" s="62"/>
      <c r="AZ173" s="62"/>
      <c r="BA173" s="62"/>
      <c r="BB173" s="62"/>
      <c r="BC173" s="62"/>
      <c r="BD173" s="62"/>
      <c r="BE173" s="62"/>
      <c r="BF173" s="62"/>
      <c r="BG173" s="62"/>
    </row>
    <row r="174" spans="1:59" ht="15.75" customHeight="1">
      <c r="A174" s="121"/>
      <c r="B174" s="121"/>
      <c r="C174" s="122"/>
      <c r="D174" s="122"/>
      <c r="E174" s="61"/>
      <c r="F174" s="62"/>
      <c r="G174" s="52"/>
      <c r="H174" s="62"/>
      <c r="I174" s="62"/>
      <c r="J174" s="62"/>
      <c r="K174" s="62"/>
      <c r="L174" s="62"/>
      <c r="M174" s="62"/>
      <c r="N174" s="62"/>
      <c r="O174" s="62"/>
      <c r="P174" s="62"/>
      <c r="Q174" s="62"/>
      <c r="R174" s="62"/>
      <c r="S174" s="62"/>
      <c r="T174" s="62"/>
      <c r="U174" s="52"/>
      <c r="V174" s="152"/>
      <c r="W174" s="153"/>
      <c r="X174" s="153"/>
      <c r="Y174" s="154"/>
      <c r="Z174" s="154"/>
      <c r="AA174" s="154"/>
      <c r="AB174" s="154"/>
      <c r="AC174" s="154"/>
      <c r="AD174" s="154"/>
      <c r="AE174" s="154"/>
      <c r="AF174" s="154"/>
      <c r="AG174" s="154"/>
      <c r="AH174" s="154"/>
      <c r="AI174" s="154"/>
      <c r="AJ174" s="154"/>
      <c r="AK174" s="154"/>
      <c r="AL174" s="154"/>
      <c r="AM174" s="154"/>
      <c r="AN174" s="112"/>
      <c r="AO174" s="112"/>
      <c r="AP174" s="62"/>
      <c r="AQ174" s="62"/>
      <c r="AR174" s="62"/>
      <c r="AS174" s="62"/>
      <c r="AT174" s="62"/>
      <c r="AU174" s="62"/>
      <c r="AV174" s="62"/>
      <c r="AW174" s="62"/>
      <c r="AX174" s="62"/>
      <c r="AY174" s="62"/>
      <c r="AZ174" s="62"/>
      <c r="BA174" s="62"/>
      <c r="BB174" s="62"/>
      <c r="BC174" s="62"/>
      <c r="BD174" s="62"/>
      <c r="BE174" s="62"/>
      <c r="BF174" s="62"/>
      <c r="BG174" s="62"/>
    </row>
    <row r="175" spans="1:59" ht="15.75" customHeight="1">
      <c r="A175" s="121"/>
      <c r="B175" s="121"/>
      <c r="C175" s="122"/>
      <c r="D175" s="122"/>
      <c r="E175" s="61"/>
      <c r="F175" s="62"/>
      <c r="G175" s="52"/>
      <c r="H175" s="62"/>
      <c r="I175" s="62"/>
      <c r="J175" s="62"/>
      <c r="K175" s="62"/>
      <c r="L175" s="62"/>
      <c r="M175" s="62"/>
      <c r="N175" s="62"/>
      <c r="O175" s="62"/>
      <c r="P175" s="62"/>
      <c r="Q175" s="62"/>
      <c r="R175" s="62"/>
      <c r="S175" s="62"/>
      <c r="T175" s="62"/>
      <c r="U175" s="52"/>
      <c r="V175" s="152"/>
      <c r="W175" s="153"/>
      <c r="X175" s="153"/>
      <c r="Y175" s="154"/>
      <c r="Z175" s="154"/>
      <c r="AA175" s="154"/>
      <c r="AB175" s="154"/>
      <c r="AC175" s="154"/>
      <c r="AD175" s="154"/>
      <c r="AE175" s="154"/>
      <c r="AF175" s="154"/>
      <c r="AG175" s="154"/>
      <c r="AH175" s="154"/>
      <c r="AI175" s="154"/>
      <c r="AJ175" s="154"/>
      <c r="AK175" s="154"/>
      <c r="AL175" s="154"/>
      <c r="AM175" s="154"/>
      <c r="AN175" s="112"/>
      <c r="AO175" s="112"/>
      <c r="AP175" s="62"/>
      <c r="AQ175" s="62"/>
      <c r="AR175" s="62"/>
      <c r="AS175" s="62"/>
      <c r="AT175" s="62"/>
      <c r="AU175" s="62"/>
      <c r="AV175" s="62"/>
      <c r="AW175" s="62"/>
      <c r="AX175" s="62"/>
      <c r="AY175" s="62"/>
      <c r="AZ175" s="62"/>
      <c r="BA175" s="62"/>
      <c r="BB175" s="62"/>
      <c r="BC175" s="62"/>
      <c r="BD175" s="62"/>
      <c r="BE175" s="62"/>
      <c r="BF175" s="62"/>
      <c r="BG175" s="62"/>
    </row>
    <row r="176" spans="1:59" ht="15.75" customHeight="1">
      <c r="A176" s="121"/>
      <c r="B176" s="121"/>
      <c r="C176" s="122"/>
      <c r="D176" s="122"/>
      <c r="E176" s="61"/>
      <c r="F176" s="62"/>
      <c r="G176" s="52"/>
      <c r="H176" s="62"/>
      <c r="I176" s="62"/>
      <c r="J176" s="62"/>
      <c r="K176" s="62"/>
      <c r="L176" s="62"/>
      <c r="M176" s="62"/>
      <c r="N176" s="62"/>
      <c r="O176" s="62"/>
      <c r="P176" s="62"/>
      <c r="Q176" s="62"/>
      <c r="R176" s="62"/>
      <c r="S176" s="62"/>
      <c r="T176" s="62"/>
      <c r="U176" s="52"/>
      <c r="V176" s="152"/>
      <c r="W176" s="153"/>
      <c r="X176" s="153"/>
      <c r="Y176" s="154"/>
      <c r="Z176" s="154"/>
      <c r="AA176" s="154"/>
      <c r="AB176" s="154"/>
      <c r="AC176" s="154"/>
      <c r="AD176" s="154"/>
      <c r="AE176" s="154"/>
      <c r="AF176" s="154"/>
      <c r="AG176" s="154"/>
      <c r="AH176" s="154"/>
      <c r="AI176" s="154"/>
      <c r="AJ176" s="154"/>
      <c r="AK176" s="154"/>
      <c r="AL176" s="154"/>
      <c r="AM176" s="154"/>
      <c r="AN176" s="112"/>
      <c r="AO176" s="112"/>
      <c r="AP176" s="62"/>
      <c r="AQ176" s="62"/>
      <c r="AR176" s="62"/>
      <c r="AS176" s="62"/>
      <c r="AT176" s="62"/>
      <c r="AU176" s="62"/>
      <c r="AV176" s="62"/>
      <c r="AW176" s="62"/>
      <c r="AX176" s="62"/>
      <c r="AY176" s="62"/>
      <c r="AZ176" s="62"/>
      <c r="BA176" s="62"/>
      <c r="BB176" s="62"/>
      <c r="BC176" s="62"/>
      <c r="BD176" s="62"/>
      <c r="BE176" s="62"/>
      <c r="BF176" s="62"/>
      <c r="BG176" s="62"/>
    </row>
    <row r="177" spans="1:59" ht="15.75" customHeight="1">
      <c r="A177" s="121"/>
      <c r="B177" s="121"/>
      <c r="C177" s="122"/>
      <c r="D177" s="122"/>
      <c r="E177" s="61"/>
      <c r="F177" s="62"/>
      <c r="G177" s="52"/>
      <c r="H177" s="62"/>
      <c r="I177" s="62"/>
      <c r="J177" s="62"/>
      <c r="K177" s="62"/>
      <c r="L177" s="62"/>
      <c r="M177" s="62"/>
      <c r="N177" s="62"/>
      <c r="O177" s="62"/>
      <c r="P177" s="62"/>
      <c r="Q177" s="62"/>
      <c r="R177" s="62"/>
      <c r="S177" s="62"/>
      <c r="T177" s="62"/>
      <c r="U177" s="52"/>
      <c r="V177" s="152"/>
      <c r="W177" s="153"/>
      <c r="X177" s="153"/>
      <c r="Y177" s="154"/>
      <c r="Z177" s="154"/>
      <c r="AA177" s="154"/>
      <c r="AB177" s="154"/>
      <c r="AC177" s="154"/>
      <c r="AD177" s="154"/>
      <c r="AE177" s="154"/>
      <c r="AF177" s="154"/>
      <c r="AG177" s="154"/>
      <c r="AH177" s="154"/>
      <c r="AI177" s="154"/>
      <c r="AJ177" s="154"/>
      <c r="AK177" s="154"/>
      <c r="AL177" s="154"/>
      <c r="AM177" s="154"/>
      <c r="AN177" s="112"/>
      <c r="AO177" s="112"/>
      <c r="AP177" s="62"/>
      <c r="AQ177" s="62"/>
      <c r="AR177" s="62"/>
      <c r="AS177" s="62"/>
      <c r="AT177" s="62"/>
      <c r="AU177" s="62"/>
      <c r="AV177" s="62"/>
      <c r="AW177" s="62"/>
      <c r="AX177" s="62"/>
      <c r="AY177" s="62"/>
      <c r="AZ177" s="62"/>
      <c r="BA177" s="62"/>
      <c r="BB177" s="62"/>
      <c r="BC177" s="62"/>
      <c r="BD177" s="62"/>
      <c r="BE177" s="62"/>
      <c r="BF177" s="62"/>
      <c r="BG177" s="62"/>
    </row>
    <row r="178" spans="1:59" ht="15.75" customHeight="1">
      <c r="A178" s="121"/>
      <c r="B178" s="121"/>
      <c r="C178" s="122"/>
      <c r="D178" s="122"/>
      <c r="E178" s="61"/>
      <c r="F178" s="62"/>
      <c r="G178" s="52"/>
      <c r="H178" s="62"/>
      <c r="I178" s="62"/>
      <c r="J178" s="62"/>
      <c r="K178" s="62"/>
      <c r="L178" s="62"/>
      <c r="M178" s="62"/>
      <c r="N178" s="62"/>
      <c r="O178" s="62"/>
      <c r="P178" s="62"/>
      <c r="Q178" s="62"/>
      <c r="R178" s="62"/>
      <c r="S178" s="62"/>
      <c r="T178" s="62"/>
      <c r="U178" s="52"/>
      <c r="V178" s="152"/>
      <c r="W178" s="153"/>
      <c r="X178" s="153"/>
      <c r="Y178" s="154"/>
      <c r="Z178" s="154"/>
      <c r="AA178" s="154"/>
      <c r="AB178" s="154"/>
      <c r="AC178" s="154"/>
      <c r="AD178" s="154"/>
      <c r="AE178" s="154"/>
      <c r="AF178" s="154"/>
      <c r="AG178" s="154"/>
      <c r="AH178" s="154"/>
      <c r="AI178" s="154"/>
      <c r="AJ178" s="154"/>
      <c r="AK178" s="154"/>
      <c r="AL178" s="154"/>
      <c r="AM178" s="154"/>
      <c r="AN178" s="112"/>
      <c r="AO178" s="112"/>
      <c r="AP178" s="62"/>
      <c r="AQ178" s="62"/>
      <c r="AR178" s="62"/>
      <c r="AS178" s="62"/>
      <c r="AT178" s="62"/>
      <c r="AU178" s="62"/>
      <c r="AV178" s="62"/>
      <c r="AW178" s="62"/>
      <c r="AX178" s="62"/>
      <c r="AY178" s="62"/>
      <c r="AZ178" s="62"/>
      <c r="BA178" s="62"/>
      <c r="BB178" s="62"/>
      <c r="BC178" s="62"/>
      <c r="BD178" s="62"/>
      <c r="BE178" s="62"/>
      <c r="BF178" s="62"/>
      <c r="BG178" s="62"/>
    </row>
    <row r="179" spans="1:59" ht="15.75" customHeight="1">
      <c r="A179" s="121"/>
      <c r="B179" s="121"/>
      <c r="C179" s="122"/>
      <c r="D179" s="122"/>
      <c r="E179" s="61"/>
      <c r="F179" s="62"/>
      <c r="G179" s="52"/>
      <c r="H179" s="62"/>
      <c r="I179" s="62"/>
      <c r="J179" s="62"/>
      <c r="K179" s="62"/>
      <c r="L179" s="62"/>
      <c r="M179" s="62"/>
      <c r="N179" s="62"/>
      <c r="O179" s="62"/>
      <c r="P179" s="62"/>
      <c r="Q179" s="62"/>
      <c r="R179" s="62"/>
      <c r="S179" s="62"/>
      <c r="T179" s="62"/>
      <c r="U179" s="52"/>
      <c r="V179" s="152"/>
      <c r="W179" s="153"/>
      <c r="X179" s="153"/>
      <c r="Y179" s="154"/>
      <c r="Z179" s="154"/>
      <c r="AA179" s="154"/>
      <c r="AB179" s="154"/>
      <c r="AC179" s="154"/>
      <c r="AD179" s="154"/>
      <c r="AE179" s="154"/>
      <c r="AF179" s="154"/>
      <c r="AG179" s="154"/>
      <c r="AH179" s="154"/>
      <c r="AI179" s="154"/>
      <c r="AJ179" s="154"/>
      <c r="AK179" s="154"/>
      <c r="AL179" s="154"/>
      <c r="AM179" s="154"/>
      <c r="AN179" s="112"/>
      <c r="AO179" s="112"/>
      <c r="AP179" s="62"/>
      <c r="AQ179" s="62"/>
      <c r="AR179" s="62"/>
      <c r="AS179" s="62"/>
      <c r="AT179" s="62"/>
      <c r="AU179" s="62"/>
      <c r="AV179" s="62"/>
      <c r="AW179" s="62"/>
      <c r="AX179" s="62"/>
      <c r="AY179" s="62"/>
      <c r="AZ179" s="62"/>
      <c r="BA179" s="62"/>
      <c r="BB179" s="62"/>
      <c r="BC179" s="62"/>
      <c r="BD179" s="62"/>
      <c r="BE179" s="62"/>
      <c r="BF179" s="62"/>
      <c r="BG179" s="62"/>
    </row>
    <row r="180" spans="1:59" ht="15.75" customHeight="1">
      <c r="A180" s="121"/>
      <c r="B180" s="121"/>
      <c r="C180" s="122"/>
      <c r="D180" s="122"/>
      <c r="E180" s="61"/>
      <c r="F180" s="62"/>
      <c r="G180" s="52"/>
      <c r="H180" s="62"/>
      <c r="I180" s="62"/>
      <c r="J180" s="62"/>
      <c r="K180" s="62"/>
      <c r="L180" s="62"/>
      <c r="M180" s="62"/>
      <c r="N180" s="62"/>
      <c r="O180" s="62"/>
      <c r="P180" s="62"/>
      <c r="Q180" s="62"/>
      <c r="R180" s="62"/>
      <c r="S180" s="62"/>
      <c r="T180" s="62"/>
      <c r="U180" s="52"/>
      <c r="V180" s="152"/>
      <c r="W180" s="153"/>
      <c r="X180" s="153"/>
      <c r="Y180" s="154"/>
      <c r="Z180" s="154"/>
      <c r="AA180" s="154"/>
      <c r="AB180" s="154"/>
      <c r="AC180" s="154"/>
      <c r="AD180" s="154"/>
      <c r="AE180" s="154"/>
      <c r="AF180" s="154"/>
      <c r="AG180" s="154"/>
      <c r="AH180" s="154"/>
      <c r="AI180" s="154"/>
      <c r="AJ180" s="154"/>
      <c r="AK180" s="154"/>
      <c r="AL180" s="154"/>
      <c r="AM180" s="154"/>
      <c r="AN180" s="112"/>
      <c r="AO180" s="112"/>
      <c r="AP180" s="62"/>
      <c r="AQ180" s="62"/>
      <c r="AR180" s="62"/>
      <c r="AS180" s="62"/>
      <c r="AT180" s="62"/>
      <c r="AU180" s="62"/>
      <c r="AV180" s="62"/>
      <c r="AW180" s="62"/>
      <c r="AX180" s="62"/>
      <c r="AY180" s="62"/>
      <c r="AZ180" s="62"/>
      <c r="BA180" s="62"/>
      <c r="BB180" s="62"/>
      <c r="BC180" s="62"/>
      <c r="BD180" s="62"/>
      <c r="BE180" s="62"/>
      <c r="BF180" s="62"/>
      <c r="BG180" s="62"/>
    </row>
    <row r="181" spans="1:59" ht="15.75" customHeight="1">
      <c r="A181" s="121"/>
      <c r="B181" s="121"/>
      <c r="C181" s="122"/>
      <c r="D181" s="122"/>
      <c r="E181" s="61"/>
      <c r="F181" s="62"/>
      <c r="G181" s="52"/>
      <c r="H181" s="62"/>
      <c r="I181" s="62"/>
      <c r="J181" s="62"/>
      <c r="K181" s="62"/>
      <c r="L181" s="62"/>
      <c r="M181" s="62"/>
      <c r="N181" s="62"/>
      <c r="O181" s="62"/>
      <c r="P181" s="62"/>
      <c r="Q181" s="62"/>
      <c r="R181" s="62"/>
      <c r="S181" s="62"/>
      <c r="T181" s="62"/>
      <c r="U181" s="52"/>
      <c r="V181" s="152"/>
      <c r="W181" s="153"/>
      <c r="X181" s="153"/>
      <c r="Y181" s="154"/>
      <c r="Z181" s="154"/>
      <c r="AA181" s="154"/>
      <c r="AB181" s="154"/>
      <c r="AC181" s="154"/>
      <c r="AD181" s="154"/>
      <c r="AE181" s="154"/>
      <c r="AF181" s="154"/>
      <c r="AG181" s="154"/>
      <c r="AH181" s="154"/>
      <c r="AI181" s="154"/>
      <c r="AJ181" s="154"/>
      <c r="AK181" s="154"/>
      <c r="AL181" s="154"/>
      <c r="AM181" s="154"/>
      <c r="AN181" s="112"/>
      <c r="AO181" s="112"/>
      <c r="AP181" s="62"/>
      <c r="AQ181" s="62"/>
      <c r="AR181" s="62"/>
      <c r="AS181" s="62"/>
      <c r="AT181" s="62"/>
      <c r="AU181" s="62"/>
      <c r="AV181" s="62"/>
      <c r="AW181" s="62"/>
      <c r="AX181" s="62"/>
      <c r="AY181" s="62"/>
      <c r="AZ181" s="62"/>
      <c r="BA181" s="62"/>
      <c r="BB181" s="62"/>
      <c r="BC181" s="62"/>
      <c r="BD181" s="62"/>
      <c r="BE181" s="62"/>
      <c r="BF181" s="62"/>
      <c r="BG181" s="62"/>
    </row>
    <row r="182" spans="1:59" ht="15.75" customHeight="1">
      <c r="A182" s="121"/>
      <c r="B182" s="121"/>
      <c r="C182" s="122"/>
      <c r="D182" s="122"/>
      <c r="E182" s="61"/>
      <c r="F182" s="62"/>
      <c r="G182" s="52"/>
      <c r="H182" s="62"/>
      <c r="I182" s="62"/>
      <c r="J182" s="62"/>
      <c r="K182" s="62"/>
      <c r="L182" s="62"/>
      <c r="M182" s="62"/>
      <c r="N182" s="62"/>
      <c r="O182" s="62"/>
      <c r="P182" s="62"/>
      <c r="Q182" s="62"/>
      <c r="R182" s="62"/>
      <c r="S182" s="62"/>
      <c r="T182" s="62"/>
      <c r="U182" s="52"/>
      <c r="V182" s="152"/>
      <c r="W182" s="153"/>
      <c r="X182" s="153"/>
      <c r="Y182" s="154"/>
      <c r="Z182" s="154"/>
      <c r="AA182" s="154"/>
      <c r="AB182" s="154"/>
      <c r="AC182" s="154"/>
      <c r="AD182" s="154"/>
      <c r="AE182" s="154"/>
      <c r="AF182" s="154"/>
      <c r="AG182" s="154"/>
      <c r="AH182" s="154"/>
      <c r="AI182" s="154"/>
      <c r="AJ182" s="154"/>
      <c r="AK182" s="154"/>
      <c r="AL182" s="154"/>
      <c r="AM182" s="154"/>
      <c r="AN182" s="112"/>
      <c r="AO182" s="112"/>
      <c r="AP182" s="62"/>
      <c r="AQ182" s="62"/>
      <c r="AR182" s="62"/>
      <c r="AS182" s="62"/>
      <c r="AT182" s="62"/>
      <c r="AU182" s="62"/>
      <c r="AV182" s="62"/>
      <c r="AW182" s="62"/>
      <c r="AX182" s="62"/>
      <c r="AY182" s="62"/>
      <c r="AZ182" s="62"/>
      <c r="BA182" s="62"/>
      <c r="BB182" s="62"/>
      <c r="BC182" s="62"/>
      <c r="BD182" s="62"/>
      <c r="BE182" s="62"/>
      <c r="BF182" s="62"/>
      <c r="BG182" s="62"/>
    </row>
    <row r="183" spans="1:59" ht="15.75" customHeight="1">
      <c r="A183" s="121"/>
      <c r="B183" s="121"/>
      <c r="C183" s="122"/>
      <c r="D183" s="122"/>
      <c r="E183" s="61"/>
      <c r="F183" s="62"/>
      <c r="G183" s="52"/>
      <c r="H183" s="62"/>
      <c r="I183" s="62"/>
      <c r="J183" s="62"/>
      <c r="K183" s="62"/>
      <c r="L183" s="62"/>
      <c r="M183" s="62"/>
      <c r="N183" s="62"/>
      <c r="O183" s="62"/>
      <c r="P183" s="62"/>
      <c r="Q183" s="62"/>
      <c r="R183" s="62"/>
      <c r="S183" s="62"/>
      <c r="T183" s="62"/>
      <c r="U183" s="52"/>
      <c r="V183" s="152"/>
      <c r="W183" s="153"/>
      <c r="X183" s="153"/>
      <c r="Y183" s="154"/>
      <c r="Z183" s="154"/>
      <c r="AA183" s="154"/>
      <c r="AB183" s="154"/>
      <c r="AC183" s="154"/>
      <c r="AD183" s="154"/>
      <c r="AE183" s="154"/>
      <c r="AF183" s="154"/>
      <c r="AG183" s="154"/>
      <c r="AH183" s="154"/>
      <c r="AI183" s="154"/>
      <c r="AJ183" s="154"/>
      <c r="AK183" s="154"/>
      <c r="AL183" s="154"/>
      <c r="AM183" s="154"/>
      <c r="AN183" s="112"/>
      <c r="AO183" s="112"/>
      <c r="AP183" s="62"/>
      <c r="AQ183" s="62"/>
      <c r="AR183" s="62"/>
      <c r="AS183" s="62"/>
      <c r="AT183" s="62"/>
      <c r="AU183" s="62"/>
      <c r="AV183" s="62"/>
      <c r="AW183" s="62"/>
      <c r="AX183" s="62"/>
      <c r="AY183" s="62"/>
      <c r="AZ183" s="62"/>
      <c r="BA183" s="62"/>
      <c r="BB183" s="62"/>
      <c r="BC183" s="62"/>
      <c r="BD183" s="62"/>
      <c r="BE183" s="62"/>
      <c r="BF183" s="62"/>
      <c r="BG183" s="62"/>
    </row>
    <row r="184" spans="1:59" ht="15.75" customHeight="1">
      <c r="A184" s="121"/>
      <c r="B184" s="121"/>
      <c r="C184" s="122"/>
      <c r="D184" s="122"/>
      <c r="E184" s="61"/>
      <c r="F184" s="62"/>
      <c r="G184" s="52"/>
      <c r="H184" s="62"/>
      <c r="I184" s="62"/>
      <c r="J184" s="62"/>
      <c r="K184" s="62"/>
      <c r="L184" s="62"/>
      <c r="M184" s="62"/>
      <c r="N184" s="62"/>
      <c r="O184" s="62"/>
      <c r="P184" s="62"/>
      <c r="Q184" s="62"/>
      <c r="R184" s="62"/>
      <c r="S184" s="62"/>
      <c r="T184" s="62"/>
      <c r="U184" s="52"/>
      <c r="V184" s="152"/>
      <c r="W184" s="153"/>
      <c r="X184" s="153"/>
      <c r="Y184" s="154"/>
      <c r="Z184" s="154"/>
      <c r="AA184" s="154"/>
      <c r="AB184" s="154"/>
      <c r="AC184" s="154"/>
      <c r="AD184" s="154"/>
      <c r="AE184" s="154"/>
      <c r="AF184" s="154"/>
      <c r="AG184" s="154"/>
      <c r="AH184" s="154"/>
      <c r="AI184" s="154"/>
      <c r="AJ184" s="154"/>
      <c r="AK184" s="154"/>
      <c r="AL184" s="154"/>
      <c r="AM184" s="154"/>
      <c r="AN184" s="112"/>
      <c r="AO184" s="112"/>
      <c r="AP184" s="62"/>
      <c r="AQ184" s="62"/>
      <c r="AR184" s="62"/>
      <c r="AS184" s="62"/>
      <c r="AT184" s="62"/>
      <c r="AU184" s="62"/>
      <c r="AV184" s="62"/>
      <c r="AW184" s="62"/>
      <c r="AX184" s="62"/>
      <c r="AY184" s="62"/>
      <c r="AZ184" s="62"/>
      <c r="BA184" s="62"/>
      <c r="BB184" s="62"/>
      <c r="BC184" s="62"/>
      <c r="BD184" s="62"/>
      <c r="BE184" s="62"/>
      <c r="BF184" s="62"/>
      <c r="BG184" s="62"/>
    </row>
    <row r="185" spans="1:59" ht="15.75" customHeight="1">
      <c r="A185" s="121"/>
      <c r="B185" s="121"/>
      <c r="C185" s="122"/>
      <c r="D185" s="122"/>
      <c r="E185" s="61"/>
      <c r="F185" s="62"/>
      <c r="G185" s="52"/>
      <c r="H185" s="62"/>
      <c r="I185" s="62"/>
      <c r="J185" s="62"/>
      <c r="K185" s="62"/>
      <c r="L185" s="62"/>
      <c r="M185" s="62"/>
      <c r="N185" s="62"/>
      <c r="O185" s="62"/>
      <c r="P185" s="62"/>
      <c r="Q185" s="62"/>
      <c r="R185" s="62"/>
      <c r="S185" s="62"/>
      <c r="T185" s="62"/>
      <c r="U185" s="52"/>
      <c r="V185" s="152"/>
      <c r="W185" s="153"/>
      <c r="X185" s="153"/>
      <c r="Y185" s="154"/>
      <c r="Z185" s="154"/>
      <c r="AA185" s="154"/>
      <c r="AB185" s="154"/>
      <c r="AC185" s="154"/>
      <c r="AD185" s="154"/>
      <c r="AE185" s="154"/>
      <c r="AF185" s="154"/>
      <c r="AG185" s="154"/>
      <c r="AH185" s="154"/>
      <c r="AI185" s="154"/>
      <c r="AJ185" s="154"/>
      <c r="AK185" s="154"/>
      <c r="AL185" s="154"/>
      <c r="AM185" s="154"/>
      <c r="AN185" s="112"/>
      <c r="AO185" s="112"/>
      <c r="AP185" s="62"/>
      <c r="AQ185" s="62"/>
      <c r="AR185" s="62"/>
      <c r="AS185" s="62"/>
      <c r="AT185" s="62"/>
      <c r="AU185" s="62"/>
      <c r="AV185" s="62"/>
      <c r="AW185" s="62"/>
      <c r="AX185" s="62"/>
      <c r="AY185" s="62"/>
      <c r="AZ185" s="62"/>
      <c r="BA185" s="62"/>
      <c r="BB185" s="62"/>
      <c r="BC185" s="62"/>
      <c r="BD185" s="62"/>
      <c r="BE185" s="62"/>
      <c r="BF185" s="62"/>
      <c r="BG185" s="62"/>
    </row>
    <row r="186" spans="1:59" ht="15.75" customHeight="1">
      <c r="A186" s="121"/>
      <c r="B186" s="121"/>
      <c r="C186" s="122"/>
      <c r="D186" s="122"/>
      <c r="E186" s="61"/>
      <c r="F186" s="62"/>
      <c r="G186" s="52"/>
      <c r="H186" s="62"/>
      <c r="I186" s="62"/>
      <c r="J186" s="62"/>
      <c r="K186" s="62"/>
      <c r="L186" s="62"/>
      <c r="M186" s="62"/>
      <c r="N186" s="62"/>
      <c r="O186" s="62"/>
      <c r="P186" s="62"/>
      <c r="Q186" s="62"/>
      <c r="R186" s="62"/>
      <c r="S186" s="62"/>
      <c r="T186" s="62"/>
      <c r="U186" s="52"/>
      <c r="V186" s="152"/>
      <c r="W186" s="153"/>
      <c r="X186" s="153"/>
      <c r="Y186" s="154"/>
      <c r="Z186" s="154"/>
      <c r="AA186" s="154"/>
      <c r="AB186" s="154"/>
      <c r="AC186" s="154"/>
      <c r="AD186" s="154"/>
      <c r="AE186" s="154"/>
      <c r="AF186" s="154"/>
      <c r="AG186" s="154"/>
      <c r="AH186" s="154"/>
      <c r="AI186" s="154"/>
      <c r="AJ186" s="154"/>
      <c r="AK186" s="154"/>
      <c r="AL186" s="154"/>
      <c r="AM186" s="154"/>
      <c r="AN186" s="112"/>
      <c r="AO186" s="112"/>
      <c r="AP186" s="62"/>
      <c r="AQ186" s="62"/>
      <c r="AR186" s="62"/>
      <c r="AS186" s="62"/>
      <c r="AT186" s="62"/>
      <c r="AU186" s="62"/>
      <c r="AV186" s="62"/>
      <c r="AW186" s="62"/>
      <c r="AX186" s="62"/>
      <c r="AY186" s="62"/>
      <c r="AZ186" s="62"/>
      <c r="BA186" s="62"/>
      <c r="BB186" s="62"/>
      <c r="BC186" s="62"/>
      <c r="BD186" s="62"/>
      <c r="BE186" s="62"/>
      <c r="BF186" s="62"/>
      <c r="BG186" s="62"/>
    </row>
    <row r="187" spans="1:59" ht="15.75" customHeight="1">
      <c r="A187" s="121"/>
      <c r="B187" s="121"/>
      <c r="C187" s="122"/>
      <c r="D187" s="122"/>
      <c r="E187" s="61"/>
      <c r="F187" s="62"/>
      <c r="G187" s="52"/>
      <c r="H187" s="62"/>
      <c r="I187" s="62"/>
      <c r="J187" s="62"/>
      <c r="K187" s="62"/>
      <c r="L187" s="62"/>
      <c r="M187" s="62"/>
      <c r="N187" s="62"/>
      <c r="O187" s="62"/>
      <c r="P187" s="62"/>
      <c r="Q187" s="62"/>
      <c r="R187" s="62"/>
      <c r="S187" s="62"/>
      <c r="T187" s="62"/>
      <c r="U187" s="52"/>
      <c r="V187" s="152"/>
      <c r="W187" s="153"/>
      <c r="X187" s="153"/>
      <c r="Y187" s="154"/>
      <c r="Z187" s="154"/>
      <c r="AA187" s="154"/>
      <c r="AB187" s="154"/>
      <c r="AC187" s="154"/>
      <c r="AD187" s="154"/>
      <c r="AE187" s="154"/>
      <c r="AF187" s="154"/>
      <c r="AG187" s="154"/>
      <c r="AH187" s="154"/>
      <c r="AI187" s="154"/>
      <c r="AJ187" s="154"/>
      <c r="AK187" s="154"/>
      <c r="AL187" s="154"/>
      <c r="AM187" s="154"/>
      <c r="AN187" s="112"/>
      <c r="AO187" s="112"/>
      <c r="AP187" s="62"/>
      <c r="AQ187" s="62"/>
      <c r="AR187" s="62"/>
      <c r="AS187" s="62"/>
      <c r="AT187" s="62"/>
      <c r="AU187" s="62"/>
      <c r="AV187" s="62"/>
      <c r="AW187" s="62"/>
      <c r="AX187" s="62"/>
      <c r="AY187" s="62"/>
      <c r="AZ187" s="62"/>
      <c r="BA187" s="62"/>
      <c r="BB187" s="62"/>
      <c r="BC187" s="62"/>
      <c r="BD187" s="62"/>
      <c r="BE187" s="62"/>
      <c r="BF187" s="62"/>
      <c r="BG187" s="62"/>
    </row>
    <row r="188" spans="1:59" ht="15.75" customHeight="1">
      <c r="A188" s="121"/>
      <c r="B188" s="121"/>
      <c r="C188" s="122"/>
      <c r="D188" s="122"/>
      <c r="E188" s="61"/>
      <c r="F188" s="62"/>
      <c r="G188" s="52"/>
      <c r="H188" s="62"/>
      <c r="I188" s="62"/>
      <c r="J188" s="62"/>
      <c r="K188" s="62"/>
      <c r="L188" s="62"/>
      <c r="M188" s="62"/>
      <c r="N188" s="62"/>
      <c r="O188" s="62"/>
      <c r="P188" s="62"/>
      <c r="Q188" s="62"/>
      <c r="R188" s="62"/>
      <c r="S188" s="62"/>
      <c r="T188" s="62"/>
      <c r="U188" s="52"/>
      <c r="V188" s="152"/>
      <c r="W188" s="153"/>
      <c r="X188" s="153"/>
      <c r="Y188" s="154"/>
      <c r="Z188" s="154"/>
      <c r="AA188" s="154"/>
      <c r="AB188" s="154"/>
      <c r="AC188" s="154"/>
      <c r="AD188" s="154"/>
      <c r="AE188" s="154"/>
      <c r="AF188" s="154"/>
      <c r="AG188" s="154"/>
      <c r="AH188" s="154"/>
      <c r="AI188" s="154"/>
      <c r="AJ188" s="154"/>
      <c r="AK188" s="154"/>
      <c r="AL188" s="154"/>
      <c r="AM188" s="154"/>
      <c r="AN188" s="112"/>
      <c r="AO188" s="112"/>
      <c r="AP188" s="62"/>
      <c r="AQ188" s="62"/>
      <c r="AR188" s="62"/>
      <c r="AS188" s="62"/>
      <c r="AT188" s="62"/>
      <c r="AU188" s="62"/>
      <c r="AV188" s="62"/>
      <c r="AW188" s="62"/>
      <c r="AX188" s="62"/>
      <c r="AY188" s="62"/>
      <c r="AZ188" s="62"/>
      <c r="BA188" s="62"/>
      <c r="BB188" s="62"/>
      <c r="BC188" s="62"/>
      <c r="BD188" s="62"/>
      <c r="BE188" s="62"/>
      <c r="BF188" s="62"/>
      <c r="BG188" s="62"/>
    </row>
    <row r="189" spans="1:59" ht="15.75" customHeight="1">
      <c r="A189" s="121"/>
      <c r="B189" s="121"/>
      <c r="C189" s="122"/>
      <c r="D189" s="122"/>
      <c r="E189" s="61"/>
      <c r="F189" s="62"/>
      <c r="G189" s="52"/>
      <c r="H189" s="62"/>
      <c r="I189" s="62"/>
      <c r="J189" s="62"/>
      <c r="K189" s="62"/>
      <c r="L189" s="62"/>
      <c r="M189" s="62"/>
      <c r="N189" s="62"/>
      <c r="O189" s="62"/>
      <c r="P189" s="62"/>
      <c r="Q189" s="62"/>
      <c r="R189" s="62"/>
      <c r="S189" s="62"/>
      <c r="T189" s="62"/>
      <c r="U189" s="52"/>
      <c r="V189" s="152"/>
      <c r="W189" s="153"/>
      <c r="X189" s="153"/>
      <c r="Y189" s="154"/>
      <c r="Z189" s="154"/>
      <c r="AA189" s="154"/>
      <c r="AB189" s="154"/>
      <c r="AC189" s="154"/>
      <c r="AD189" s="154"/>
      <c r="AE189" s="154"/>
      <c r="AF189" s="154"/>
      <c r="AG189" s="154"/>
      <c r="AH189" s="154"/>
      <c r="AI189" s="154"/>
      <c r="AJ189" s="154"/>
      <c r="AK189" s="154"/>
      <c r="AL189" s="154"/>
      <c r="AM189" s="154"/>
      <c r="AN189" s="112"/>
      <c r="AO189" s="112"/>
      <c r="AP189" s="62"/>
      <c r="AQ189" s="62"/>
      <c r="AR189" s="62"/>
      <c r="AS189" s="62"/>
      <c r="AT189" s="62"/>
      <c r="AU189" s="62"/>
      <c r="AV189" s="62"/>
      <c r="AW189" s="62"/>
      <c r="AX189" s="62"/>
      <c r="AY189" s="62"/>
      <c r="AZ189" s="62"/>
      <c r="BA189" s="62"/>
      <c r="BB189" s="62"/>
      <c r="BC189" s="62"/>
      <c r="BD189" s="62"/>
      <c r="BE189" s="62"/>
      <c r="BF189" s="62"/>
      <c r="BG189" s="62"/>
    </row>
    <row r="190" spans="1:59" ht="15.75" customHeight="1">
      <c r="A190" s="121"/>
      <c r="B190" s="121"/>
      <c r="C190" s="122"/>
      <c r="D190" s="122"/>
      <c r="E190" s="61"/>
      <c r="F190" s="62"/>
      <c r="G190" s="52"/>
      <c r="H190" s="62"/>
      <c r="I190" s="62"/>
      <c r="J190" s="62"/>
      <c r="K190" s="62"/>
      <c r="L190" s="62"/>
      <c r="M190" s="62"/>
      <c r="N190" s="62"/>
      <c r="O190" s="62"/>
      <c r="P190" s="62"/>
      <c r="Q190" s="62"/>
      <c r="R190" s="62"/>
      <c r="S190" s="62"/>
      <c r="T190" s="62"/>
      <c r="U190" s="52"/>
      <c r="V190" s="152"/>
      <c r="W190" s="153"/>
      <c r="X190" s="153"/>
      <c r="Y190" s="154"/>
      <c r="Z190" s="154"/>
      <c r="AA190" s="154"/>
      <c r="AB190" s="154"/>
      <c r="AC190" s="154"/>
      <c r="AD190" s="154"/>
      <c r="AE190" s="154"/>
      <c r="AF190" s="154"/>
      <c r="AG190" s="154"/>
      <c r="AH190" s="154"/>
      <c r="AI190" s="154"/>
      <c r="AJ190" s="154"/>
      <c r="AK190" s="154"/>
      <c r="AL190" s="154"/>
      <c r="AM190" s="154"/>
      <c r="AN190" s="112"/>
      <c r="AO190" s="112"/>
      <c r="AP190" s="62"/>
      <c r="AQ190" s="62"/>
      <c r="AR190" s="62"/>
      <c r="AS190" s="62"/>
      <c r="AT190" s="62"/>
      <c r="AU190" s="62"/>
      <c r="AV190" s="62"/>
      <c r="AW190" s="62"/>
      <c r="AX190" s="62"/>
      <c r="AY190" s="62"/>
      <c r="AZ190" s="62"/>
      <c r="BA190" s="62"/>
      <c r="BB190" s="62"/>
      <c r="BC190" s="62"/>
      <c r="BD190" s="62"/>
      <c r="BE190" s="62"/>
      <c r="BF190" s="62"/>
      <c r="BG190" s="62"/>
    </row>
    <row r="191" spans="1:59" ht="15.75" customHeight="1">
      <c r="A191" s="121"/>
      <c r="B191" s="121"/>
      <c r="C191" s="122"/>
      <c r="D191" s="122"/>
      <c r="E191" s="61"/>
      <c r="F191" s="62"/>
      <c r="G191" s="52"/>
      <c r="H191" s="62"/>
      <c r="I191" s="62"/>
      <c r="J191" s="62"/>
      <c r="K191" s="62"/>
      <c r="L191" s="62"/>
      <c r="M191" s="62"/>
      <c r="N191" s="62"/>
      <c r="O191" s="62"/>
      <c r="P191" s="62"/>
      <c r="Q191" s="62"/>
      <c r="R191" s="62"/>
      <c r="S191" s="62"/>
      <c r="T191" s="62"/>
      <c r="U191" s="52"/>
      <c r="V191" s="152"/>
      <c r="W191" s="153"/>
      <c r="X191" s="153"/>
      <c r="Y191" s="154"/>
      <c r="Z191" s="154"/>
      <c r="AA191" s="154"/>
      <c r="AB191" s="154"/>
      <c r="AC191" s="154"/>
      <c r="AD191" s="154"/>
      <c r="AE191" s="154"/>
      <c r="AF191" s="154"/>
      <c r="AG191" s="154"/>
      <c r="AH191" s="154"/>
      <c r="AI191" s="154"/>
      <c r="AJ191" s="154"/>
      <c r="AK191" s="154"/>
      <c r="AL191" s="154"/>
      <c r="AM191" s="154"/>
      <c r="AN191" s="112"/>
      <c r="AO191" s="112"/>
      <c r="AP191" s="62"/>
      <c r="AQ191" s="62"/>
      <c r="AR191" s="62"/>
      <c r="AS191" s="62"/>
      <c r="AT191" s="62"/>
      <c r="AU191" s="62"/>
      <c r="AV191" s="62"/>
      <c r="AW191" s="62"/>
      <c r="AX191" s="62"/>
      <c r="AY191" s="62"/>
      <c r="AZ191" s="62"/>
      <c r="BA191" s="62"/>
      <c r="BB191" s="62"/>
      <c r="BC191" s="62"/>
      <c r="BD191" s="62"/>
      <c r="BE191" s="62"/>
      <c r="BF191" s="62"/>
      <c r="BG191" s="62"/>
    </row>
    <row r="192" spans="1:59" ht="15.75" customHeight="1">
      <c r="A192" s="121"/>
      <c r="B192" s="121"/>
      <c r="C192" s="122"/>
      <c r="D192" s="122"/>
      <c r="E192" s="61"/>
      <c r="F192" s="62"/>
      <c r="G192" s="52"/>
      <c r="H192" s="62"/>
      <c r="I192" s="62"/>
      <c r="J192" s="62"/>
      <c r="K192" s="62"/>
      <c r="L192" s="62"/>
      <c r="M192" s="62"/>
      <c r="N192" s="62"/>
      <c r="O192" s="62"/>
      <c r="P192" s="62"/>
      <c r="Q192" s="62"/>
      <c r="R192" s="62"/>
      <c r="S192" s="62"/>
      <c r="T192" s="62"/>
      <c r="U192" s="52"/>
      <c r="V192" s="152"/>
      <c r="W192" s="153"/>
      <c r="X192" s="153"/>
      <c r="Y192" s="154"/>
      <c r="Z192" s="154"/>
      <c r="AA192" s="154"/>
      <c r="AB192" s="154"/>
      <c r="AC192" s="154"/>
      <c r="AD192" s="154"/>
      <c r="AE192" s="154"/>
      <c r="AF192" s="154"/>
      <c r="AG192" s="154"/>
      <c r="AH192" s="154"/>
      <c r="AI192" s="154"/>
      <c r="AJ192" s="154"/>
      <c r="AK192" s="154"/>
      <c r="AL192" s="154"/>
      <c r="AM192" s="154"/>
      <c r="AN192" s="112"/>
      <c r="AO192" s="112"/>
      <c r="AP192" s="62"/>
      <c r="AQ192" s="62"/>
      <c r="AR192" s="62"/>
      <c r="AS192" s="62"/>
      <c r="AT192" s="62"/>
      <c r="AU192" s="62"/>
      <c r="AV192" s="62"/>
      <c r="AW192" s="62"/>
      <c r="AX192" s="62"/>
      <c r="AY192" s="62"/>
      <c r="AZ192" s="62"/>
      <c r="BA192" s="62"/>
      <c r="BB192" s="62"/>
      <c r="BC192" s="62"/>
      <c r="BD192" s="62"/>
      <c r="BE192" s="62"/>
      <c r="BF192" s="62"/>
      <c r="BG192" s="62"/>
    </row>
    <row r="193" spans="1:59" ht="15.75" customHeight="1">
      <c r="A193" s="121"/>
      <c r="B193" s="121"/>
      <c r="C193" s="122"/>
      <c r="D193" s="122"/>
      <c r="E193" s="61"/>
      <c r="F193" s="62"/>
      <c r="G193" s="52"/>
      <c r="H193" s="62"/>
      <c r="I193" s="62"/>
      <c r="J193" s="62"/>
      <c r="K193" s="62"/>
      <c r="L193" s="62"/>
      <c r="M193" s="62"/>
      <c r="N193" s="62"/>
      <c r="O193" s="62"/>
      <c r="P193" s="62"/>
      <c r="Q193" s="62"/>
      <c r="R193" s="62"/>
      <c r="S193" s="62"/>
      <c r="T193" s="62"/>
      <c r="U193" s="52"/>
      <c r="V193" s="152"/>
      <c r="W193" s="153"/>
      <c r="X193" s="153"/>
      <c r="Y193" s="154"/>
      <c r="Z193" s="154"/>
      <c r="AA193" s="154"/>
      <c r="AB193" s="154"/>
      <c r="AC193" s="154"/>
      <c r="AD193" s="154"/>
      <c r="AE193" s="154"/>
      <c r="AF193" s="154"/>
      <c r="AG193" s="154"/>
      <c r="AH193" s="154"/>
      <c r="AI193" s="154"/>
      <c r="AJ193" s="154"/>
      <c r="AK193" s="154"/>
      <c r="AL193" s="154"/>
      <c r="AM193" s="154"/>
      <c r="AN193" s="112"/>
      <c r="AO193" s="112"/>
      <c r="AP193" s="62"/>
      <c r="AQ193" s="62"/>
      <c r="AR193" s="62"/>
      <c r="AS193" s="62"/>
      <c r="AT193" s="62"/>
      <c r="AU193" s="62"/>
      <c r="AV193" s="62"/>
      <c r="AW193" s="62"/>
      <c r="AX193" s="62"/>
      <c r="AY193" s="62"/>
      <c r="AZ193" s="62"/>
      <c r="BA193" s="62"/>
      <c r="BB193" s="62"/>
      <c r="BC193" s="62"/>
      <c r="BD193" s="62"/>
      <c r="BE193" s="62"/>
      <c r="BF193" s="62"/>
      <c r="BG193" s="62"/>
    </row>
    <row r="194" spans="1:59" ht="15.75" customHeight="1">
      <c r="A194" s="121"/>
      <c r="B194" s="121"/>
      <c r="C194" s="122"/>
      <c r="D194" s="122"/>
      <c r="E194" s="61"/>
      <c r="F194" s="62"/>
      <c r="G194" s="52"/>
      <c r="H194" s="62"/>
      <c r="I194" s="62"/>
      <c r="J194" s="62"/>
      <c r="K194" s="62"/>
      <c r="L194" s="62"/>
      <c r="M194" s="62"/>
      <c r="N194" s="62"/>
      <c r="O194" s="62"/>
      <c r="P194" s="62"/>
      <c r="Q194" s="62"/>
      <c r="R194" s="62"/>
      <c r="S194" s="62"/>
      <c r="T194" s="62"/>
      <c r="U194" s="52"/>
      <c r="V194" s="152"/>
      <c r="W194" s="153"/>
      <c r="X194" s="153"/>
      <c r="Y194" s="154"/>
      <c r="Z194" s="154"/>
      <c r="AA194" s="154"/>
      <c r="AB194" s="154"/>
      <c r="AC194" s="154"/>
      <c r="AD194" s="154"/>
      <c r="AE194" s="154"/>
      <c r="AF194" s="154"/>
      <c r="AG194" s="154"/>
      <c r="AH194" s="154"/>
      <c r="AI194" s="154"/>
      <c r="AJ194" s="154"/>
      <c r="AK194" s="154"/>
      <c r="AL194" s="154"/>
      <c r="AM194" s="154"/>
      <c r="AN194" s="112"/>
      <c r="AO194" s="112"/>
      <c r="AP194" s="62"/>
      <c r="AQ194" s="62"/>
      <c r="AR194" s="62"/>
      <c r="AS194" s="62"/>
      <c r="AT194" s="62"/>
      <c r="AU194" s="62"/>
      <c r="AV194" s="62"/>
      <c r="AW194" s="62"/>
      <c r="AX194" s="62"/>
      <c r="AY194" s="62"/>
      <c r="AZ194" s="62"/>
      <c r="BA194" s="62"/>
      <c r="BB194" s="62"/>
      <c r="BC194" s="62"/>
      <c r="BD194" s="62"/>
      <c r="BE194" s="62"/>
      <c r="BF194" s="62"/>
      <c r="BG194" s="62"/>
    </row>
    <row r="195" spans="1:59" ht="15.75" customHeight="1">
      <c r="A195" s="121"/>
      <c r="B195" s="121"/>
      <c r="C195" s="122"/>
      <c r="D195" s="122"/>
      <c r="E195" s="61"/>
      <c r="F195" s="62"/>
      <c r="G195" s="52"/>
      <c r="H195" s="62"/>
      <c r="I195" s="62"/>
      <c r="J195" s="62"/>
      <c r="K195" s="62"/>
      <c r="L195" s="62"/>
      <c r="M195" s="62"/>
      <c r="N195" s="62"/>
      <c r="O195" s="62"/>
      <c r="P195" s="62"/>
      <c r="Q195" s="62"/>
      <c r="R195" s="62"/>
      <c r="S195" s="62"/>
      <c r="T195" s="62"/>
      <c r="U195" s="52"/>
      <c r="V195" s="152"/>
      <c r="W195" s="153"/>
      <c r="X195" s="153"/>
      <c r="Y195" s="154"/>
      <c r="Z195" s="154"/>
      <c r="AA195" s="154"/>
      <c r="AB195" s="154"/>
      <c r="AC195" s="154"/>
      <c r="AD195" s="154"/>
      <c r="AE195" s="154"/>
      <c r="AF195" s="154"/>
      <c r="AG195" s="154"/>
      <c r="AH195" s="154"/>
      <c r="AI195" s="154"/>
      <c r="AJ195" s="154"/>
      <c r="AK195" s="154"/>
      <c r="AL195" s="154"/>
      <c r="AM195" s="154"/>
      <c r="AN195" s="112"/>
      <c r="AO195" s="112"/>
      <c r="AP195" s="62"/>
      <c r="AQ195" s="62"/>
      <c r="AR195" s="62"/>
      <c r="AS195" s="62"/>
      <c r="AT195" s="62"/>
      <c r="AU195" s="62"/>
      <c r="AV195" s="62"/>
      <c r="AW195" s="62"/>
      <c r="AX195" s="62"/>
      <c r="AY195" s="62"/>
      <c r="AZ195" s="62"/>
      <c r="BA195" s="62"/>
      <c r="BB195" s="62"/>
      <c r="BC195" s="62"/>
      <c r="BD195" s="62"/>
      <c r="BE195" s="62"/>
      <c r="BF195" s="62"/>
      <c r="BG195" s="62"/>
    </row>
    <row r="196" spans="1:59" ht="15.75" customHeight="1">
      <c r="A196" s="121"/>
      <c r="B196" s="121"/>
      <c r="C196" s="122"/>
      <c r="D196" s="122"/>
      <c r="E196" s="61"/>
      <c r="F196" s="62"/>
      <c r="G196" s="52"/>
      <c r="H196" s="62"/>
      <c r="I196" s="62"/>
      <c r="J196" s="62"/>
      <c r="K196" s="62"/>
      <c r="L196" s="62"/>
      <c r="M196" s="62"/>
      <c r="N196" s="62"/>
      <c r="O196" s="62"/>
      <c r="P196" s="62"/>
      <c r="Q196" s="62"/>
      <c r="R196" s="62"/>
      <c r="S196" s="62"/>
      <c r="T196" s="62"/>
      <c r="U196" s="52"/>
      <c r="V196" s="152"/>
      <c r="W196" s="153"/>
      <c r="X196" s="153"/>
      <c r="Y196" s="154"/>
      <c r="Z196" s="154"/>
      <c r="AA196" s="154"/>
      <c r="AB196" s="154"/>
      <c r="AC196" s="154"/>
      <c r="AD196" s="154"/>
      <c r="AE196" s="154"/>
      <c r="AF196" s="154"/>
      <c r="AG196" s="154"/>
      <c r="AH196" s="154"/>
      <c r="AI196" s="154"/>
      <c r="AJ196" s="154"/>
      <c r="AK196" s="154"/>
      <c r="AL196" s="154"/>
      <c r="AM196" s="154"/>
      <c r="AN196" s="112"/>
      <c r="AO196" s="112"/>
      <c r="AP196" s="62"/>
      <c r="AQ196" s="62"/>
      <c r="AR196" s="62"/>
      <c r="AS196" s="62"/>
      <c r="AT196" s="62"/>
      <c r="AU196" s="62"/>
      <c r="AV196" s="62"/>
      <c r="AW196" s="62"/>
      <c r="AX196" s="62"/>
      <c r="AY196" s="62"/>
      <c r="AZ196" s="62"/>
      <c r="BA196" s="62"/>
      <c r="BB196" s="62"/>
      <c r="BC196" s="62"/>
      <c r="BD196" s="62"/>
      <c r="BE196" s="62"/>
      <c r="BF196" s="62"/>
      <c r="BG196" s="62"/>
    </row>
    <row r="197" spans="1:59" ht="15.75" customHeight="1">
      <c r="A197" s="121"/>
      <c r="B197" s="121"/>
      <c r="C197" s="122"/>
      <c r="D197" s="122"/>
      <c r="E197" s="61"/>
      <c r="F197" s="62"/>
      <c r="G197" s="52"/>
      <c r="H197" s="62"/>
      <c r="I197" s="62"/>
      <c r="J197" s="62"/>
      <c r="K197" s="62"/>
      <c r="L197" s="62"/>
      <c r="M197" s="62"/>
      <c r="N197" s="62"/>
      <c r="O197" s="62"/>
      <c r="P197" s="62"/>
      <c r="Q197" s="62"/>
      <c r="R197" s="62"/>
      <c r="S197" s="62"/>
      <c r="T197" s="62"/>
      <c r="U197" s="52"/>
      <c r="V197" s="152"/>
      <c r="W197" s="153"/>
      <c r="X197" s="153"/>
      <c r="Y197" s="154"/>
      <c r="Z197" s="154"/>
      <c r="AA197" s="154"/>
      <c r="AB197" s="154"/>
      <c r="AC197" s="154"/>
      <c r="AD197" s="154"/>
      <c r="AE197" s="154"/>
      <c r="AF197" s="154"/>
      <c r="AG197" s="154"/>
      <c r="AH197" s="154"/>
      <c r="AI197" s="154"/>
      <c r="AJ197" s="154"/>
      <c r="AK197" s="154"/>
      <c r="AL197" s="154"/>
      <c r="AM197" s="154"/>
      <c r="AN197" s="112"/>
      <c r="AO197" s="112"/>
      <c r="AP197" s="62"/>
      <c r="AQ197" s="62"/>
      <c r="AR197" s="62"/>
      <c r="AS197" s="62"/>
      <c r="AT197" s="62"/>
      <c r="AU197" s="62"/>
      <c r="AV197" s="62"/>
      <c r="AW197" s="62"/>
      <c r="AX197" s="62"/>
      <c r="AY197" s="62"/>
      <c r="AZ197" s="62"/>
      <c r="BA197" s="62"/>
      <c r="BB197" s="62"/>
      <c r="BC197" s="62"/>
      <c r="BD197" s="62"/>
      <c r="BE197" s="62"/>
      <c r="BF197" s="62"/>
      <c r="BG197" s="62"/>
    </row>
    <row r="198" spans="1:59" ht="15.75" customHeight="1">
      <c r="A198" s="121"/>
      <c r="B198" s="121"/>
      <c r="C198" s="122"/>
      <c r="D198" s="122"/>
      <c r="E198" s="61"/>
      <c r="F198" s="62"/>
      <c r="G198" s="52"/>
      <c r="H198" s="62"/>
      <c r="I198" s="62"/>
      <c r="J198" s="62"/>
      <c r="K198" s="62"/>
      <c r="L198" s="62"/>
      <c r="M198" s="62"/>
      <c r="N198" s="62"/>
      <c r="O198" s="62"/>
      <c r="P198" s="62"/>
      <c r="Q198" s="62"/>
      <c r="R198" s="62"/>
      <c r="S198" s="62"/>
      <c r="T198" s="62"/>
      <c r="U198" s="52"/>
      <c r="V198" s="152"/>
      <c r="W198" s="153"/>
      <c r="X198" s="153"/>
      <c r="Y198" s="154"/>
      <c r="Z198" s="154"/>
      <c r="AA198" s="154"/>
      <c r="AB198" s="154"/>
      <c r="AC198" s="154"/>
      <c r="AD198" s="154"/>
      <c r="AE198" s="154"/>
      <c r="AF198" s="154"/>
      <c r="AG198" s="154"/>
      <c r="AH198" s="154"/>
      <c r="AI198" s="154"/>
      <c r="AJ198" s="154"/>
      <c r="AK198" s="154"/>
      <c r="AL198" s="154"/>
      <c r="AM198" s="154"/>
      <c r="AN198" s="112"/>
      <c r="AO198" s="112"/>
      <c r="AP198" s="62"/>
      <c r="AQ198" s="62"/>
      <c r="AR198" s="62"/>
      <c r="AS198" s="62"/>
      <c r="AT198" s="62"/>
      <c r="AU198" s="62"/>
      <c r="AV198" s="62"/>
      <c r="AW198" s="62"/>
      <c r="AX198" s="62"/>
      <c r="AY198" s="62"/>
      <c r="AZ198" s="62"/>
      <c r="BA198" s="62"/>
      <c r="BB198" s="62"/>
      <c r="BC198" s="62"/>
      <c r="BD198" s="62"/>
      <c r="BE198" s="62"/>
      <c r="BF198" s="62"/>
      <c r="BG198" s="62"/>
    </row>
    <row r="199" spans="1:59" ht="15.75" customHeight="1">
      <c r="A199" s="123"/>
      <c r="B199" s="124"/>
      <c r="C199" s="124"/>
      <c r="D199" s="124"/>
      <c r="E199" s="124"/>
      <c r="F199" s="125"/>
      <c r="G199" s="126"/>
      <c r="H199" s="125"/>
      <c r="I199" s="127"/>
      <c r="J199" s="128" t="s">
        <v>669</v>
      </c>
      <c r="K199" s="129"/>
      <c r="L199" s="62"/>
      <c r="M199" s="62"/>
      <c r="N199" s="62"/>
      <c r="O199" s="62"/>
      <c r="P199" s="62"/>
      <c r="Q199" s="62"/>
      <c r="R199" s="62"/>
      <c r="S199" s="62"/>
      <c r="T199" s="62"/>
      <c r="U199" s="52"/>
      <c r="V199" s="152"/>
      <c r="W199" s="153"/>
      <c r="X199" s="153"/>
      <c r="Y199" s="154"/>
      <c r="Z199" s="154"/>
      <c r="AA199" s="154"/>
      <c r="AB199" s="154"/>
      <c r="AC199" s="154"/>
      <c r="AD199" s="154"/>
      <c r="AE199" s="154"/>
      <c r="AF199" s="154"/>
      <c r="AG199" s="154"/>
      <c r="AH199" s="154"/>
      <c r="AI199" s="154"/>
      <c r="AJ199" s="154"/>
      <c r="AK199" s="154"/>
      <c r="AL199" s="154"/>
      <c r="AM199" s="154"/>
      <c r="AN199" s="112"/>
      <c r="AO199" s="112"/>
      <c r="AP199" s="62"/>
      <c r="AQ199" s="62"/>
      <c r="AR199" s="62"/>
      <c r="AS199" s="62"/>
      <c r="AT199" s="62"/>
      <c r="AU199" s="62"/>
      <c r="AV199" s="62"/>
      <c r="AW199" s="62"/>
      <c r="AX199" s="62"/>
      <c r="AY199" s="62"/>
      <c r="AZ199" s="62"/>
      <c r="BA199" s="62"/>
      <c r="BB199" s="62"/>
      <c r="BC199" s="62"/>
      <c r="BD199" s="62"/>
      <c r="BE199" s="62"/>
      <c r="BF199" s="62"/>
      <c r="BG199" s="62"/>
    </row>
    <row r="200" spans="1:59" ht="15.75" customHeight="1">
      <c r="A200" s="130"/>
      <c r="B200" s="131"/>
      <c r="C200" s="131"/>
      <c r="D200" s="131"/>
      <c r="E200" s="131"/>
      <c r="F200" s="132"/>
      <c r="G200" s="133"/>
      <c r="H200" s="132"/>
      <c r="I200" s="134">
        <v>1</v>
      </c>
      <c r="J200" s="135">
        <f>COUNTIF(S11:S73,1)</f>
        <v>0</v>
      </c>
      <c r="K200" s="136"/>
      <c r="L200" s="62"/>
      <c r="M200" s="62"/>
      <c r="N200" s="62"/>
      <c r="O200" s="62"/>
      <c r="P200" s="62"/>
      <c r="Q200" s="62"/>
      <c r="R200" s="62"/>
      <c r="S200" s="62"/>
      <c r="T200" s="62"/>
      <c r="U200" s="52"/>
      <c r="V200" s="152"/>
      <c r="W200" s="153"/>
      <c r="X200" s="153"/>
      <c r="Y200" s="154"/>
      <c r="Z200" s="154"/>
      <c r="AA200" s="154"/>
      <c r="AB200" s="154"/>
      <c r="AC200" s="154"/>
      <c r="AD200" s="154"/>
      <c r="AE200" s="154"/>
      <c r="AF200" s="154"/>
      <c r="AG200" s="154"/>
      <c r="AH200" s="154"/>
      <c r="AI200" s="154"/>
      <c r="AJ200" s="154"/>
      <c r="AK200" s="154"/>
      <c r="AL200" s="154"/>
      <c r="AM200" s="154"/>
      <c r="AN200" s="112"/>
      <c r="AO200" s="112"/>
      <c r="AP200" s="62"/>
      <c r="AQ200" s="62"/>
      <c r="AR200" s="62"/>
      <c r="AS200" s="62"/>
      <c r="AT200" s="62"/>
      <c r="AU200" s="62"/>
      <c r="AV200" s="62"/>
      <c r="AW200" s="62"/>
      <c r="AX200" s="62"/>
      <c r="AY200" s="62"/>
      <c r="AZ200" s="62"/>
      <c r="BA200" s="62"/>
      <c r="BB200" s="62"/>
      <c r="BC200" s="62"/>
      <c r="BD200" s="62"/>
      <c r="BE200" s="62"/>
      <c r="BF200" s="62"/>
      <c r="BG200" s="62"/>
    </row>
    <row r="201" spans="1:59" ht="15.75" customHeight="1">
      <c r="A201" s="130"/>
      <c r="B201" s="131"/>
      <c r="C201" s="131"/>
      <c r="D201" s="131"/>
      <c r="E201" s="131"/>
      <c r="F201" s="132"/>
      <c r="G201" s="133"/>
      <c r="H201" s="132"/>
      <c r="I201" s="134">
        <v>2</v>
      </c>
      <c r="J201" s="135">
        <f>COUNTIF(S11:S73,2)</f>
        <v>0</v>
      </c>
      <c r="K201" s="136"/>
      <c r="L201" s="62"/>
      <c r="M201" s="62"/>
      <c r="N201" s="62"/>
      <c r="O201" s="62"/>
      <c r="P201" s="62"/>
      <c r="Q201" s="62"/>
      <c r="R201" s="62"/>
      <c r="S201" s="62"/>
      <c r="T201" s="62"/>
      <c r="U201" s="52"/>
      <c r="V201" s="152"/>
      <c r="W201" s="153"/>
      <c r="X201" s="153"/>
      <c r="Y201" s="154"/>
      <c r="Z201" s="154"/>
      <c r="AA201" s="154"/>
      <c r="AB201" s="154"/>
      <c r="AC201" s="154"/>
      <c r="AD201" s="154"/>
      <c r="AE201" s="154"/>
      <c r="AF201" s="154"/>
      <c r="AG201" s="154"/>
      <c r="AH201" s="154"/>
      <c r="AI201" s="154"/>
      <c r="AJ201" s="154"/>
      <c r="AK201" s="154"/>
      <c r="AL201" s="154"/>
      <c r="AM201" s="154"/>
      <c r="AN201" s="112"/>
      <c r="AO201" s="112"/>
      <c r="AP201" s="62"/>
      <c r="AQ201" s="62"/>
      <c r="AR201" s="62"/>
      <c r="AS201" s="62"/>
      <c r="AT201" s="62"/>
      <c r="AU201" s="62"/>
      <c r="AV201" s="62"/>
      <c r="AW201" s="62"/>
      <c r="AX201" s="62"/>
      <c r="AY201" s="62"/>
      <c r="AZ201" s="62"/>
      <c r="BA201" s="62"/>
      <c r="BB201" s="62"/>
      <c r="BC201" s="62"/>
      <c r="BD201" s="62"/>
      <c r="BE201" s="62"/>
      <c r="BF201" s="62"/>
      <c r="BG201" s="62"/>
    </row>
    <row r="202" spans="1:59" ht="15.75" customHeight="1">
      <c r="A202" s="130"/>
      <c r="B202" s="131"/>
      <c r="C202" s="131"/>
      <c r="D202" s="131"/>
      <c r="E202" s="131"/>
      <c r="F202" s="137"/>
      <c r="G202" s="133"/>
      <c r="H202" s="132"/>
      <c r="I202" s="134">
        <v>3</v>
      </c>
      <c r="J202" s="135">
        <f>COUNTIF(S11:S73,3)</f>
        <v>0</v>
      </c>
      <c r="K202" s="138"/>
      <c r="L202" s="62"/>
      <c r="M202" s="62"/>
      <c r="N202" s="62"/>
      <c r="O202" s="62"/>
      <c r="P202" s="62"/>
      <c r="Q202" s="62"/>
      <c r="R202" s="62"/>
      <c r="S202" s="62"/>
      <c r="T202" s="62"/>
      <c r="U202" s="52"/>
      <c r="V202" s="152"/>
      <c r="W202" s="153"/>
      <c r="X202" s="153"/>
      <c r="Y202" s="154"/>
      <c r="Z202" s="154"/>
      <c r="AA202" s="154"/>
      <c r="AB202" s="154"/>
      <c r="AC202" s="154"/>
      <c r="AD202" s="154"/>
      <c r="AE202" s="154"/>
      <c r="AF202" s="154"/>
      <c r="AG202" s="154"/>
      <c r="AH202" s="154"/>
      <c r="AI202" s="154"/>
      <c r="AJ202" s="154"/>
      <c r="AK202" s="154"/>
      <c r="AL202" s="154"/>
      <c r="AM202" s="154"/>
      <c r="AN202" s="112"/>
      <c r="AO202" s="112"/>
      <c r="AP202" s="62"/>
      <c r="AQ202" s="62"/>
      <c r="AR202" s="62"/>
      <c r="AS202" s="62"/>
      <c r="AT202" s="62"/>
      <c r="AU202" s="62"/>
      <c r="AV202" s="62"/>
      <c r="AW202" s="62"/>
      <c r="AX202" s="62"/>
      <c r="AY202" s="62"/>
      <c r="AZ202" s="62"/>
      <c r="BA202" s="62"/>
      <c r="BB202" s="62"/>
      <c r="BC202" s="62"/>
      <c r="BD202" s="62"/>
      <c r="BE202" s="62"/>
      <c r="BF202" s="62"/>
      <c r="BG202" s="62"/>
    </row>
    <row r="203" spans="1:59" ht="15.75" customHeight="1">
      <c r="A203" s="130"/>
      <c r="B203" s="131"/>
      <c r="C203" s="131"/>
      <c r="D203" s="131"/>
      <c r="E203" s="131"/>
      <c r="F203" s="132"/>
      <c r="G203" s="133"/>
      <c r="H203" s="132"/>
      <c r="I203" s="134">
        <v>4</v>
      </c>
      <c r="J203" s="135">
        <f>COUNTIF(S11:S73,4)</f>
        <v>0</v>
      </c>
      <c r="K203" s="136"/>
      <c r="L203" s="62"/>
      <c r="M203" s="62"/>
      <c r="N203" s="62"/>
      <c r="O203" s="62"/>
      <c r="P203" s="62"/>
      <c r="Q203" s="62"/>
      <c r="R203" s="62"/>
      <c r="S203" s="62"/>
      <c r="T203" s="62"/>
      <c r="U203" s="52"/>
      <c r="V203" s="152"/>
      <c r="W203" s="153"/>
      <c r="X203" s="153"/>
      <c r="Y203" s="154"/>
      <c r="Z203" s="154"/>
      <c r="AA203" s="154"/>
      <c r="AB203" s="154"/>
      <c r="AC203" s="154"/>
      <c r="AD203" s="154"/>
      <c r="AE203" s="154"/>
      <c r="AF203" s="154"/>
      <c r="AG203" s="154"/>
      <c r="AH203" s="154"/>
      <c r="AI203" s="154"/>
      <c r="AJ203" s="154"/>
      <c r="AK203" s="154"/>
      <c r="AL203" s="154"/>
      <c r="AM203" s="154"/>
      <c r="AN203" s="112"/>
      <c r="AO203" s="112"/>
      <c r="AP203" s="62"/>
      <c r="AQ203" s="62"/>
      <c r="AR203" s="62"/>
      <c r="AS203" s="62"/>
      <c r="AT203" s="62"/>
      <c r="AU203" s="62"/>
      <c r="AV203" s="62"/>
      <c r="AW203" s="62"/>
      <c r="AX203" s="62"/>
      <c r="AY203" s="62"/>
      <c r="AZ203" s="62"/>
      <c r="BA203" s="62"/>
      <c r="BB203" s="62"/>
      <c r="BC203" s="62"/>
      <c r="BD203" s="62"/>
      <c r="BE203" s="62"/>
      <c r="BF203" s="62"/>
      <c r="BG203" s="62"/>
    </row>
    <row r="204" spans="1:59" ht="15.75" customHeight="1">
      <c r="A204" s="130"/>
      <c r="B204" s="131"/>
      <c r="C204" s="131"/>
      <c r="D204" s="131"/>
      <c r="E204" s="131"/>
      <c r="F204" s="132"/>
      <c r="G204" s="133"/>
      <c r="H204" s="132"/>
      <c r="I204" s="134">
        <v>5</v>
      </c>
      <c r="J204" s="135">
        <f>COUNTIF(S11:S73,5)</f>
        <v>0</v>
      </c>
      <c r="K204" s="136"/>
      <c r="L204" s="62"/>
      <c r="M204" s="62"/>
      <c r="N204" s="62"/>
      <c r="O204" s="62"/>
      <c r="P204" s="62"/>
      <c r="Q204" s="62"/>
      <c r="R204" s="62"/>
      <c r="S204" s="62"/>
      <c r="T204" s="62"/>
      <c r="U204" s="52"/>
      <c r="V204" s="152"/>
      <c r="W204" s="153"/>
      <c r="X204" s="153"/>
      <c r="Y204" s="154"/>
      <c r="Z204" s="154"/>
      <c r="AA204" s="154"/>
      <c r="AB204" s="154"/>
      <c r="AC204" s="154"/>
      <c r="AD204" s="154"/>
      <c r="AE204" s="154"/>
      <c r="AF204" s="154"/>
      <c r="AG204" s="154"/>
      <c r="AH204" s="154"/>
      <c r="AI204" s="154"/>
      <c r="AJ204" s="154"/>
      <c r="AK204" s="154"/>
      <c r="AL204" s="154"/>
      <c r="AM204" s="154"/>
      <c r="AN204" s="112"/>
      <c r="AO204" s="112"/>
      <c r="AP204" s="62"/>
      <c r="AQ204" s="62"/>
      <c r="AR204" s="62"/>
      <c r="AS204" s="62"/>
      <c r="AT204" s="62"/>
      <c r="AU204" s="62"/>
      <c r="AV204" s="62"/>
      <c r="AW204" s="62"/>
      <c r="AX204" s="62"/>
      <c r="AY204" s="62"/>
      <c r="AZ204" s="62"/>
      <c r="BA204" s="62"/>
      <c r="BB204" s="62"/>
      <c r="BC204" s="62"/>
      <c r="BD204" s="62"/>
      <c r="BE204" s="62"/>
      <c r="BF204" s="62"/>
      <c r="BG204" s="62"/>
    </row>
    <row r="205" spans="1:59" ht="15.75" customHeight="1">
      <c r="A205" s="130"/>
      <c r="B205" s="131"/>
      <c r="C205" s="131"/>
      <c r="D205" s="131"/>
      <c r="E205" s="131"/>
      <c r="F205" s="132"/>
      <c r="G205" s="133"/>
      <c r="H205" s="132"/>
      <c r="I205" s="132"/>
      <c r="J205" s="132"/>
      <c r="K205" s="136"/>
      <c r="L205" s="62"/>
      <c r="M205" s="62"/>
      <c r="N205" s="62"/>
      <c r="O205" s="62"/>
      <c r="P205" s="62"/>
      <c r="Q205" s="62"/>
      <c r="R205" s="62"/>
      <c r="S205" s="62"/>
      <c r="T205" s="62"/>
      <c r="U205" s="52"/>
      <c r="V205" s="152"/>
      <c r="W205" s="153"/>
      <c r="X205" s="153"/>
      <c r="Y205" s="154"/>
      <c r="Z205" s="154"/>
      <c r="AA205" s="154"/>
      <c r="AB205" s="154"/>
      <c r="AC205" s="154"/>
      <c r="AD205" s="154"/>
      <c r="AE205" s="154"/>
      <c r="AF205" s="154"/>
      <c r="AG205" s="154"/>
      <c r="AH205" s="154"/>
      <c r="AI205" s="154"/>
      <c r="AJ205" s="154"/>
      <c r="AK205" s="154"/>
      <c r="AL205" s="154"/>
      <c r="AM205" s="154"/>
      <c r="AN205" s="112"/>
      <c r="AO205" s="112"/>
      <c r="AP205" s="62"/>
      <c r="AQ205" s="62"/>
      <c r="AR205" s="62"/>
      <c r="AS205" s="62"/>
      <c r="AT205" s="62"/>
      <c r="AU205" s="62"/>
      <c r="AV205" s="62"/>
      <c r="AW205" s="62"/>
      <c r="AX205" s="62"/>
      <c r="AY205" s="62"/>
      <c r="AZ205" s="62"/>
      <c r="BA205" s="62"/>
      <c r="BB205" s="62"/>
      <c r="BC205" s="62"/>
      <c r="BD205" s="62"/>
      <c r="BE205" s="62"/>
      <c r="BF205" s="62"/>
      <c r="BG205" s="62"/>
    </row>
    <row r="206" spans="1:59" ht="15.75" customHeight="1">
      <c r="A206" s="130"/>
      <c r="B206" s="131"/>
      <c r="C206" s="131"/>
      <c r="D206" s="131"/>
      <c r="E206" s="131"/>
      <c r="F206" s="132"/>
      <c r="G206" s="133"/>
      <c r="H206" s="132"/>
      <c r="I206" s="132"/>
      <c r="J206" s="132"/>
      <c r="K206" s="136"/>
      <c r="L206" s="62"/>
      <c r="M206" s="62"/>
      <c r="N206" s="62"/>
      <c r="O206" s="62"/>
      <c r="P206" s="62"/>
      <c r="Q206" s="62"/>
      <c r="R206" s="62"/>
      <c r="S206" s="62"/>
      <c r="T206" s="62"/>
      <c r="U206" s="52"/>
      <c r="V206" s="152"/>
      <c r="W206" s="153"/>
      <c r="X206" s="153"/>
      <c r="Y206" s="154"/>
      <c r="Z206" s="154"/>
      <c r="AA206" s="154"/>
      <c r="AB206" s="154"/>
      <c r="AC206" s="154"/>
      <c r="AD206" s="154"/>
      <c r="AE206" s="154"/>
      <c r="AF206" s="154"/>
      <c r="AG206" s="154"/>
      <c r="AH206" s="154"/>
      <c r="AI206" s="154"/>
      <c r="AJ206" s="154"/>
      <c r="AK206" s="154"/>
      <c r="AL206" s="154"/>
      <c r="AM206" s="154"/>
      <c r="AN206" s="112"/>
      <c r="AO206" s="112"/>
      <c r="AP206" s="62"/>
      <c r="AQ206" s="62"/>
      <c r="AR206" s="62"/>
      <c r="AS206" s="62"/>
      <c r="AT206" s="62"/>
      <c r="AU206" s="62"/>
      <c r="AV206" s="62"/>
      <c r="AW206" s="62"/>
      <c r="AX206" s="62"/>
      <c r="AY206" s="62"/>
      <c r="AZ206" s="62"/>
      <c r="BA206" s="62"/>
      <c r="BB206" s="62"/>
      <c r="BC206" s="62"/>
      <c r="BD206" s="62"/>
      <c r="BE206" s="62"/>
      <c r="BF206" s="62"/>
      <c r="BG206" s="62"/>
    </row>
    <row r="207" spans="1:59" ht="15.75" customHeight="1">
      <c r="A207" s="130"/>
      <c r="B207" s="131"/>
      <c r="C207" s="131"/>
      <c r="D207" s="131"/>
      <c r="E207" s="131"/>
      <c r="F207" s="132"/>
      <c r="G207" s="133"/>
      <c r="H207" s="132"/>
      <c r="I207" s="132"/>
      <c r="J207" s="132"/>
      <c r="K207" s="136"/>
      <c r="L207" s="62"/>
      <c r="M207" s="62"/>
      <c r="N207" s="62"/>
      <c r="O207" s="62"/>
      <c r="P207" s="62"/>
      <c r="Q207" s="62"/>
      <c r="R207" s="62"/>
      <c r="S207" s="62"/>
      <c r="T207" s="62"/>
      <c r="U207" s="52"/>
      <c r="V207" s="152"/>
      <c r="W207" s="153"/>
      <c r="X207" s="153"/>
      <c r="Y207" s="154"/>
      <c r="Z207" s="154"/>
      <c r="AA207" s="154"/>
      <c r="AB207" s="154"/>
      <c r="AC207" s="154"/>
      <c r="AD207" s="154"/>
      <c r="AE207" s="154"/>
      <c r="AF207" s="154"/>
      <c r="AG207" s="154"/>
      <c r="AH207" s="154"/>
      <c r="AI207" s="154"/>
      <c r="AJ207" s="154"/>
      <c r="AK207" s="154"/>
      <c r="AL207" s="154"/>
      <c r="AM207" s="154"/>
      <c r="AN207" s="112"/>
      <c r="AO207" s="112"/>
      <c r="AP207" s="62"/>
      <c r="AQ207" s="62"/>
      <c r="AR207" s="62"/>
      <c r="AS207" s="62"/>
      <c r="AT207" s="62"/>
      <c r="AU207" s="62"/>
      <c r="AV207" s="62"/>
      <c r="AW207" s="62"/>
      <c r="AX207" s="62"/>
      <c r="AY207" s="62"/>
      <c r="AZ207" s="62"/>
      <c r="BA207" s="62"/>
      <c r="BB207" s="62"/>
      <c r="BC207" s="62"/>
      <c r="BD207" s="62"/>
      <c r="BE207" s="62"/>
      <c r="BF207" s="62"/>
      <c r="BG207" s="62"/>
    </row>
    <row r="208" spans="1:59" ht="15.75" customHeight="1">
      <c r="A208" s="130"/>
      <c r="B208" s="131"/>
      <c r="C208" s="131"/>
      <c r="D208" s="131"/>
      <c r="E208" s="131"/>
      <c r="F208" s="132"/>
      <c r="G208" s="133"/>
      <c r="H208" s="132"/>
      <c r="I208" s="132"/>
      <c r="J208" s="132"/>
      <c r="K208" s="136"/>
      <c r="L208" s="62"/>
      <c r="M208" s="62"/>
      <c r="N208" s="62"/>
      <c r="O208" s="62"/>
      <c r="P208" s="62"/>
      <c r="Q208" s="62"/>
      <c r="R208" s="62"/>
      <c r="S208" s="62"/>
      <c r="T208" s="62"/>
      <c r="U208" s="52"/>
      <c r="V208" s="152"/>
      <c r="W208" s="153"/>
      <c r="X208" s="153"/>
      <c r="Y208" s="154"/>
      <c r="Z208" s="154"/>
      <c r="AA208" s="154"/>
      <c r="AB208" s="154"/>
      <c r="AC208" s="154"/>
      <c r="AD208" s="154"/>
      <c r="AE208" s="154"/>
      <c r="AF208" s="154"/>
      <c r="AG208" s="154"/>
      <c r="AH208" s="154"/>
      <c r="AI208" s="154"/>
      <c r="AJ208" s="154"/>
      <c r="AK208" s="154"/>
      <c r="AL208" s="154"/>
      <c r="AM208" s="154"/>
      <c r="AN208" s="112"/>
      <c r="AO208" s="112"/>
      <c r="AP208" s="62"/>
      <c r="AQ208" s="62"/>
      <c r="AR208" s="62"/>
      <c r="AS208" s="62"/>
      <c r="AT208" s="62"/>
      <c r="AU208" s="62"/>
      <c r="AV208" s="62"/>
      <c r="AW208" s="62"/>
      <c r="AX208" s="62"/>
      <c r="AY208" s="62"/>
      <c r="AZ208" s="62"/>
      <c r="BA208" s="62"/>
      <c r="BB208" s="62"/>
      <c r="BC208" s="62"/>
      <c r="BD208" s="62"/>
      <c r="BE208" s="62"/>
      <c r="BF208" s="62"/>
      <c r="BG208" s="62"/>
    </row>
    <row r="209" spans="1:59" ht="15.75" customHeight="1">
      <c r="A209" s="130"/>
      <c r="B209" s="131"/>
      <c r="C209" s="131"/>
      <c r="D209" s="131"/>
      <c r="E209" s="131"/>
      <c r="F209" s="132"/>
      <c r="G209" s="133"/>
      <c r="H209" s="132"/>
      <c r="I209" s="132"/>
      <c r="J209" s="132"/>
      <c r="K209" s="136"/>
      <c r="L209" s="62"/>
      <c r="M209" s="62"/>
      <c r="N209" s="62"/>
      <c r="O209" s="62"/>
      <c r="P209" s="62"/>
      <c r="Q209" s="62"/>
      <c r="R209" s="62"/>
      <c r="S209" s="62"/>
      <c r="T209" s="62"/>
      <c r="U209" s="52"/>
      <c r="V209" s="152"/>
      <c r="W209" s="153"/>
      <c r="X209" s="153"/>
      <c r="Y209" s="154"/>
      <c r="Z209" s="154"/>
      <c r="AA209" s="154"/>
      <c r="AB209" s="154"/>
      <c r="AC209" s="154"/>
      <c r="AD209" s="154"/>
      <c r="AE209" s="154"/>
      <c r="AF209" s="154"/>
      <c r="AG209" s="154"/>
      <c r="AH209" s="154"/>
      <c r="AI209" s="154"/>
      <c r="AJ209" s="154"/>
      <c r="AK209" s="154"/>
      <c r="AL209" s="154"/>
      <c r="AM209" s="154"/>
      <c r="AN209" s="112"/>
      <c r="AO209" s="112"/>
      <c r="AP209" s="62"/>
      <c r="AQ209" s="62"/>
      <c r="AR209" s="62"/>
      <c r="AS209" s="62"/>
      <c r="AT209" s="62"/>
      <c r="AU209" s="62"/>
      <c r="AV209" s="62"/>
      <c r="AW209" s="62"/>
      <c r="AX209" s="62"/>
      <c r="AY209" s="62"/>
      <c r="AZ209" s="62"/>
      <c r="BA209" s="62"/>
      <c r="BB209" s="62"/>
      <c r="BC209" s="62"/>
      <c r="BD209" s="62"/>
      <c r="BE209" s="62"/>
      <c r="BF209" s="62"/>
      <c r="BG209" s="62"/>
    </row>
    <row r="210" spans="1:59" ht="15.75" customHeight="1">
      <c r="A210" s="130"/>
      <c r="B210" s="131"/>
      <c r="C210" s="131"/>
      <c r="D210" s="131"/>
      <c r="E210" s="131"/>
      <c r="F210" s="132"/>
      <c r="G210" s="133"/>
      <c r="H210" s="132"/>
      <c r="I210" s="132"/>
      <c r="J210" s="132"/>
      <c r="K210" s="136"/>
      <c r="L210" s="62"/>
      <c r="M210" s="62"/>
      <c r="N210" s="62"/>
      <c r="O210" s="62"/>
      <c r="P210" s="62"/>
      <c r="Q210" s="62"/>
      <c r="R210" s="62"/>
      <c r="S210" s="62"/>
      <c r="T210" s="62"/>
      <c r="U210" s="52"/>
      <c r="V210" s="152"/>
      <c r="W210" s="153"/>
      <c r="X210" s="153"/>
      <c r="Y210" s="154"/>
      <c r="Z210" s="154"/>
      <c r="AA210" s="154"/>
      <c r="AB210" s="154"/>
      <c r="AC210" s="154"/>
      <c r="AD210" s="154"/>
      <c r="AE210" s="154"/>
      <c r="AF210" s="154"/>
      <c r="AG210" s="154"/>
      <c r="AH210" s="154"/>
      <c r="AI210" s="154"/>
      <c r="AJ210" s="154"/>
      <c r="AK210" s="154"/>
      <c r="AL210" s="154"/>
      <c r="AM210" s="154"/>
      <c r="AN210" s="112"/>
      <c r="AO210" s="112"/>
      <c r="AP210" s="62"/>
      <c r="AQ210" s="62"/>
      <c r="AR210" s="62"/>
      <c r="AS210" s="62"/>
      <c r="AT210" s="62"/>
      <c r="AU210" s="62"/>
      <c r="AV210" s="62"/>
      <c r="AW210" s="62"/>
      <c r="AX210" s="62"/>
      <c r="AY210" s="62"/>
      <c r="AZ210" s="62"/>
      <c r="BA210" s="62"/>
      <c r="BB210" s="62"/>
      <c r="BC210" s="62"/>
      <c r="BD210" s="62"/>
      <c r="BE210" s="62"/>
      <c r="BF210" s="62"/>
      <c r="BG210" s="62"/>
    </row>
    <row r="211" spans="1:59" ht="15.75" customHeight="1">
      <c r="A211" s="130"/>
      <c r="B211" s="131"/>
      <c r="C211" s="131"/>
      <c r="D211" s="131"/>
      <c r="E211" s="131"/>
      <c r="F211" s="132"/>
      <c r="G211" s="133"/>
      <c r="H211" s="132"/>
      <c r="I211" s="132"/>
      <c r="J211" s="132"/>
      <c r="K211" s="136"/>
      <c r="L211" s="62"/>
      <c r="M211" s="62"/>
      <c r="N211" s="62"/>
      <c r="O211" s="62"/>
      <c r="P211" s="62"/>
      <c r="Q211" s="62"/>
      <c r="R211" s="62"/>
      <c r="S211" s="62"/>
      <c r="T211" s="62"/>
      <c r="U211" s="52"/>
      <c r="V211" s="152"/>
      <c r="W211" s="153"/>
      <c r="X211" s="153"/>
      <c r="Y211" s="154"/>
      <c r="Z211" s="154"/>
      <c r="AA211" s="154"/>
      <c r="AB211" s="154"/>
      <c r="AC211" s="154"/>
      <c r="AD211" s="154"/>
      <c r="AE211" s="154"/>
      <c r="AF211" s="154"/>
      <c r="AG211" s="154"/>
      <c r="AH211" s="154"/>
      <c r="AI211" s="154"/>
      <c r="AJ211" s="154"/>
      <c r="AK211" s="154"/>
      <c r="AL211" s="154"/>
      <c r="AM211" s="154"/>
      <c r="AN211" s="112"/>
      <c r="AO211" s="112"/>
      <c r="AP211" s="62"/>
      <c r="AQ211" s="62"/>
      <c r="AR211" s="62"/>
      <c r="AS211" s="62"/>
      <c r="AT211" s="62"/>
      <c r="AU211" s="62"/>
      <c r="AV211" s="62"/>
      <c r="AW211" s="62"/>
      <c r="AX211" s="62"/>
      <c r="AY211" s="62"/>
      <c r="AZ211" s="62"/>
      <c r="BA211" s="62"/>
      <c r="BB211" s="62"/>
      <c r="BC211" s="62"/>
      <c r="BD211" s="62"/>
      <c r="BE211" s="62"/>
      <c r="BF211" s="62"/>
      <c r="BG211" s="62"/>
    </row>
    <row r="212" spans="1:59" ht="15.75" customHeight="1">
      <c r="A212" s="130"/>
      <c r="B212" s="131"/>
      <c r="C212" s="131"/>
      <c r="D212" s="131"/>
      <c r="E212" s="131"/>
      <c r="F212" s="132"/>
      <c r="G212" s="133"/>
      <c r="H212" s="132"/>
      <c r="I212" s="132"/>
      <c r="J212" s="132"/>
      <c r="K212" s="136"/>
      <c r="L212" s="62"/>
      <c r="M212" s="62"/>
      <c r="N212" s="62"/>
      <c r="O212" s="62"/>
      <c r="P212" s="62"/>
      <c r="Q212" s="62"/>
      <c r="R212" s="62"/>
      <c r="S212" s="62"/>
      <c r="T212" s="62"/>
      <c r="U212" s="52"/>
      <c r="V212" s="152"/>
      <c r="W212" s="153"/>
      <c r="X212" s="153"/>
      <c r="Y212" s="154"/>
      <c r="Z212" s="154"/>
      <c r="AA212" s="154"/>
      <c r="AB212" s="154"/>
      <c r="AC212" s="154"/>
      <c r="AD212" s="154"/>
      <c r="AE212" s="154"/>
      <c r="AF212" s="154"/>
      <c r="AG212" s="154"/>
      <c r="AH212" s="154"/>
      <c r="AI212" s="154"/>
      <c r="AJ212" s="154"/>
      <c r="AK212" s="154"/>
      <c r="AL212" s="154"/>
      <c r="AM212" s="154"/>
      <c r="AN212" s="112"/>
      <c r="AO212" s="112"/>
      <c r="AP212" s="62"/>
      <c r="AQ212" s="62"/>
      <c r="AR212" s="62"/>
      <c r="AS212" s="62"/>
      <c r="AT212" s="62"/>
      <c r="AU212" s="62"/>
      <c r="AV212" s="62"/>
      <c r="AW212" s="62"/>
      <c r="AX212" s="62"/>
      <c r="AY212" s="62"/>
      <c r="AZ212" s="62"/>
      <c r="BA212" s="62"/>
      <c r="BB212" s="62"/>
      <c r="BC212" s="62"/>
      <c r="BD212" s="62"/>
      <c r="BE212" s="62"/>
      <c r="BF212" s="62"/>
      <c r="BG212" s="62"/>
    </row>
    <row r="213" spans="1:59" ht="15.75" customHeight="1">
      <c r="A213" s="130"/>
      <c r="B213" s="131"/>
      <c r="C213" s="131"/>
      <c r="D213" s="131"/>
      <c r="E213" s="131"/>
      <c r="F213" s="132"/>
      <c r="G213" s="133"/>
      <c r="H213" s="132"/>
      <c r="I213" s="132"/>
      <c r="J213" s="132"/>
      <c r="K213" s="136"/>
      <c r="L213" s="62"/>
      <c r="M213" s="62"/>
      <c r="N213" s="62"/>
      <c r="O213" s="62"/>
      <c r="P213" s="62"/>
      <c r="Q213" s="62"/>
      <c r="R213" s="62"/>
      <c r="S213" s="62"/>
      <c r="T213" s="62"/>
      <c r="U213" s="52"/>
      <c r="V213" s="152"/>
      <c r="W213" s="153"/>
      <c r="X213" s="153"/>
      <c r="Y213" s="154"/>
      <c r="Z213" s="154"/>
      <c r="AA213" s="154"/>
      <c r="AB213" s="154"/>
      <c r="AC213" s="154"/>
      <c r="AD213" s="154"/>
      <c r="AE213" s="154"/>
      <c r="AF213" s="154"/>
      <c r="AG213" s="154"/>
      <c r="AH213" s="154"/>
      <c r="AI213" s="154"/>
      <c r="AJ213" s="154"/>
      <c r="AK213" s="154"/>
      <c r="AL213" s="154"/>
      <c r="AM213" s="154"/>
      <c r="AN213" s="112"/>
      <c r="AO213" s="112"/>
      <c r="AP213" s="62"/>
      <c r="AQ213" s="62"/>
      <c r="AR213" s="62"/>
      <c r="AS213" s="62"/>
      <c r="AT213" s="62"/>
      <c r="AU213" s="62"/>
      <c r="AV213" s="62"/>
      <c r="AW213" s="62"/>
      <c r="AX213" s="62"/>
      <c r="AY213" s="62"/>
      <c r="AZ213" s="62"/>
      <c r="BA213" s="62"/>
      <c r="BB213" s="62"/>
      <c r="BC213" s="62"/>
      <c r="BD213" s="62"/>
      <c r="BE213" s="62"/>
      <c r="BF213" s="62"/>
      <c r="BG213" s="62"/>
    </row>
    <row r="214" spans="1:59" ht="15.75" customHeight="1">
      <c r="A214" s="130"/>
      <c r="B214" s="131"/>
      <c r="C214" s="131"/>
      <c r="D214" s="131"/>
      <c r="E214" s="131"/>
      <c r="F214" s="132"/>
      <c r="G214" s="133"/>
      <c r="H214" s="132"/>
      <c r="I214" s="132"/>
      <c r="J214" s="132"/>
      <c r="K214" s="136"/>
      <c r="L214" s="62"/>
      <c r="M214" s="62"/>
      <c r="N214" s="62"/>
      <c r="O214" s="62"/>
      <c r="P214" s="62"/>
      <c r="Q214" s="62"/>
      <c r="R214" s="62"/>
      <c r="S214" s="62"/>
      <c r="T214" s="62"/>
      <c r="U214" s="52"/>
      <c r="V214" s="152"/>
      <c r="W214" s="153"/>
      <c r="X214" s="153"/>
      <c r="Y214" s="154"/>
      <c r="Z214" s="154"/>
      <c r="AA214" s="154"/>
      <c r="AB214" s="154"/>
      <c r="AC214" s="154"/>
      <c r="AD214" s="154"/>
      <c r="AE214" s="154"/>
      <c r="AF214" s="154"/>
      <c r="AG214" s="154"/>
      <c r="AH214" s="154"/>
      <c r="AI214" s="154"/>
      <c r="AJ214" s="154"/>
      <c r="AK214" s="154"/>
      <c r="AL214" s="154"/>
      <c r="AM214" s="154"/>
      <c r="AN214" s="112"/>
      <c r="AO214" s="112"/>
      <c r="AP214" s="62"/>
      <c r="AQ214" s="62"/>
      <c r="AR214" s="62"/>
      <c r="AS214" s="62"/>
      <c r="AT214" s="62"/>
      <c r="AU214" s="62"/>
      <c r="AV214" s="62"/>
      <c r="AW214" s="62"/>
      <c r="AX214" s="62"/>
      <c r="AY214" s="62"/>
      <c r="AZ214" s="62"/>
      <c r="BA214" s="62"/>
      <c r="BB214" s="62"/>
      <c r="BC214" s="62"/>
      <c r="BD214" s="62"/>
      <c r="BE214" s="62"/>
      <c r="BF214" s="62"/>
      <c r="BG214" s="62"/>
    </row>
    <row r="215" spans="1:59" ht="15.75" customHeight="1">
      <c r="A215" s="130"/>
      <c r="B215" s="131"/>
      <c r="C215" s="131"/>
      <c r="D215" s="131"/>
      <c r="E215" s="131"/>
      <c r="F215" s="132"/>
      <c r="G215" s="133"/>
      <c r="H215" s="132"/>
      <c r="I215" s="132"/>
      <c r="J215" s="132"/>
      <c r="K215" s="136"/>
      <c r="L215" s="62"/>
      <c r="M215" s="62"/>
      <c r="N215" s="62"/>
      <c r="O215" s="62"/>
      <c r="P215" s="62"/>
      <c r="Q215" s="62"/>
      <c r="R215" s="62"/>
      <c r="S215" s="62"/>
      <c r="T215" s="62"/>
      <c r="U215" s="52"/>
      <c r="V215" s="152"/>
      <c r="W215" s="153"/>
      <c r="X215" s="153"/>
      <c r="Y215" s="154"/>
      <c r="Z215" s="154"/>
      <c r="AA215" s="154"/>
      <c r="AB215" s="154"/>
      <c r="AC215" s="154"/>
      <c r="AD215" s="154"/>
      <c r="AE215" s="154"/>
      <c r="AF215" s="154"/>
      <c r="AG215" s="154"/>
      <c r="AH215" s="154"/>
      <c r="AI215" s="154"/>
      <c r="AJ215" s="154"/>
      <c r="AK215" s="154"/>
      <c r="AL215" s="154"/>
      <c r="AM215" s="154"/>
      <c r="AN215" s="112"/>
      <c r="AO215" s="112"/>
      <c r="AP215" s="62"/>
      <c r="AQ215" s="62"/>
      <c r="AR215" s="62"/>
      <c r="AS215" s="62"/>
      <c r="AT215" s="62"/>
      <c r="AU215" s="62"/>
      <c r="AV215" s="62"/>
      <c r="AW215" s="62"/>
      <c r="AX215" s="62"/>
      <c r="AY215" s="62"/>
      <c r="AZ215" s="62"/>
      <c r="BA215" s="62"/>
      <c r="BB215" s="62"/>
      <c r="BC215" s="62"/>
      <c r="BD215" s="62"/>
      <c r="BE215" s="62"/>
      <c r="BF215" s="62"/>
      <c r="BG215" s="62"/>
    </row>
    <row r="216" spans="1:59" ht="15.75" customHeight="1">
      <c r="A216" s="130"/>
      <c r="B216" s="131"/>
      <c r="C216" s="131"/>
      <c r="D216" s="131"/>
      <c r="E216" s="131"/>
      <c r="F216" s="132"/>
      <c r="G216" s="133"/>
      <c r="H216" s="132"/>
      <c r="I216" s="132"/>
      <c r="J216" s="132"/>
      <c r="K216" s="136"/>
      <c r="L216" s="62"/>
      <c r="M216" s="62"/>
      <c r="N216" s="62"/>
      <c r="O216" s="62"/>
      <c r="P216" s="62"/>
      <c r="Q216" s="62"/>
      <c r="R216" s="62"/>
      <c r="S216" s="62"/>
      <c r="T216" s="62"/>
      <c r="U216" s="52"/>
      <c r="V216" s="152"/>
      <c r="W216" s="153"/>
      <c r="X216" s="153"/>
      <c r="Y216" s="154"/>
      <c r="Z216" s="154"/>
      <c r="AA216" s="154"/>
      <c r="AB216" s="154"/>
      <c r="AC216" s="154"/>
      <c r="AD216" s="154"/>
      <c r="AE216" s="154"/>
      <c r="AF216" s="154"/>
      <c r="AG216" s="154"/>
      <c r="AH216" s="154"/>
      <c r="AI216" s="154"/>
      <c r="AJ216" s="154"/>
      <c r="AK216" s="154"/>
      <c r="AL216" s="154"/>
      <c r="AM216" s="154"/>
      <c r="AN216" s="112"/>
      <c r="AO216" s="112"/>
      <c r="AP216" s="62"/>
      <c r="AQ216" s="62"/>
      <c r="AR216" s="62"/>
      <c r="AS216" s="62"/>
      <c r="AT216" s="62"/>
      <c r="AU216" s="62"/>
      <c r="AV216" s="62"/>
      <c r="AW216" s="62"/>
      <c r="AX216" s="62"/>
      <c r="AY216" s="62"/>
      <c r="AZ216" s="62"/>
      <c r="BA216" s="62"/>
      <c r="BB216" s="62"/>
      <c r="BC216" s="62"/>
      <c r="BD216" s="62"/>
      <c r="BE216" s="62"/>
      <c r="BF216" s="62"/>
      <c r="BG216" s="62"/>
    </row>
    <row r="217" spans="1:59" ht="15.75" customHeight="1">
      <c r="A217" s="130"/>
      <c r="B217" s="131"/>
      <c r="C217" s="131"/>
      <c r="D217" s="131"/>
      <c r="E217" s="131"/>
      <c r="F217" s="132"/>
      <c r="G217" s="133"/>
      <c r="H217" s="132"/>
      <c r="I217" s="132"/>
      <c r="J217" s="132"/>
      <c r="K217" s="136"/>
      <c r="L217" s="62"/>
      <c r="M217" s="62"/>
      <c r="N217" s="62"/>
      <c r="O217" s="62"/>
      <c r="P217" s="62"/>
      <c r="Q217" s="62"/>
      <c r="R217" s="62"/>
      <c r="S217" s="62"/>
      <c r="T217" s="62"/>
      <c r="U217" s="52"/>
      <c r="V217" s="152"/>
      <c r="W217" s="153"/>
      <c r="X217" s="153"/>
      <c r="Y217" s="154"/>
      <c r="Z217" s="154"/>
      <c r="AA217" s="154"/>
      <c r="AB217" s="154"/>
      <c r="AC217" s="154"/>
      <c r="AD217" s="154"/>
      <c r="AE217" s="154"/>
      <c r="AF217" s="154"/>
      <c r="AG217" s="154"/>
      <c r="AH217" s="154"/>
      <c r="AI217" s="154"/>
      <c r="AJ217" s="154"/>
      <c r="AK217" s="154"/>
      <c r="AL217" s="154"/>
      <c r="AM217" s="154"/>
      <c r="AN217" s="112"/>
      <c r="AO217" s="112"/>
      <c r="AP217" s="62"/>
      <c r="AQ217" s="62"/>
      <c r="AR217" s="62"/>
      <c r="AS217" s="62"/>
      <c r="AT217" s="62"/>
      <c r="AU217" s="62"/>
      <c r="AV217" s="62"/>
      <c r="AW217" s="62"/>
      <c r="AX217" s="62"/>
      <c r="AY217" s="62"/>
      <c r="AZ217" s="62"/>
      <c r="BA217" s="62"/>
      <c r="BB217" s="62"/>
      <c r="BC217" s="62"/>
      <c r="BD217" s="62"/>
      <c r="BE217" s="62"/>
      <c r="BF217" s="62"/>
      <c r="BG217" s="62"/>
    </row>
    <row r="218" spans="1:59" ht="15.75" customHeight="1">
      <c r="A218" s="130"/>
      <c r="B218" s="131"/>
      <c r="C218" s="131"/>
      <c r="D218" s="131"/>
      <c r="E218" s="131"/>
      <c r="F218" s="132"/>
      <c r="G218" s="133"/>
      <c r="H218" s="132"/>
      <c r="I218" s="132"/>
      <c r="J218" s="132"/>
      <c r="K218" s="136"/>
      <c r="L218" s="62"/>
      <c r="M218" s="62"/>
      <c r="N218" s="62"/>
      <c r="O218" s="62"/>
      <c r="P218" s="62"/>
      <c r="Q218" s="62"/>
      <c r="R218" s="62"/>
      <c r="S218" s="62"/>
      <c r="T218" s="62"/>
      <c r="U218" s="52"/>
      <c r="V218" s="152"/>
      <c r="W218" s="153"/>
      <c r="X218" s="153"/>
      <c r="Y218" s="154"/>
      <c r="Z218" s="154"/>
      <c r="AA218" s="154"/>
      <c r="AB218" s="154"/>
      <c r="AC218" s="154"/>
      <c r="AD218" s="154"/>
      <c r="AE218" s="154"/>
      <c r="AF218" s="154"/>
      <c r="AG218" s="154"/>
      <c r="AH218" s="154"/>
      <c r="AI218" s="154"/>
      <c r="AJ218" s="154"/>
      <c r="AK218" s="154"/>
      <c r="AL218" s="154"/>
      <c r="AM218" s="154"/>
      <c r="AN218" s="112"/>
      <c r="AO218" s="112"/>
      <c r="AP218" s="62"/>
      <c r="AQ218" s="62"/>
      <c r="AR218" s="62"/>
      <c r="AS218" s="62"/>
      <c r="AT218" s="62"/>
      <c r="AU218" s="62"/>
      <c r="AV218" s="62"/>
      <c r="AW218" s="62"/>
      <c r="AX218" s="62"/>
      <c r="AY218" s="62"/>
      <c r="AZ218" s="62"/>
      <c r="BA218" s="62"/>
      <c r="BB218" s="62"/>
      <c r="BC218" s="62"/>
      <c r="BD218" s="62"/>
      <c r="BE218" s="62"/>
      <c r="BF218" s="62"/>
      <c r="BG218" s="62"/>
    </row>
    <row r="219" spans="1:59" ht="15.75" customHeight="1">
      <c r="A219" s="130"/>
      <c r="B219" s="131"/>
      <c r="C219" s="131"/>
      <c r="D219" s="131"/>
      <c r="E219" s="131"/>
      <c r="F219" s="132"/>
      <c r="G219" s="133"/>
      <c r="H219" s="132"/>
      <c r="I219" s="132"/>
      <c r="J219" s="132"/>
      <c r="K219" s="136"/>
      <c r="L219" s="62"/>
      <c r="M219" s="62"/>
      <c r="N219" s="62"/>
      <c r="O219" s="62"/>
      <c r="P219" s="62"/>
      <c r="Q219" s="62"/>
      <c r="R219" s="62"/>
      <c r="S219" s="62"/>
      <c r="T219" s="62"/>
      <c r="U219" s="52"/>
      <c r="V219" s="152"/>
      <c r="W219" s="153"/>
      <c r="X219" s="153"/>
      <c r="Y219" s="154"/>
      <c r="Z219" s="154"/>
      <c r="AA219" s="154"/>
      <c r="AB219" s="154"/>
      <c r="AC219" s="154"/>
      <c r="AD219" s="154"/>
      <c r="AE219" s="154"/>
      <c r="AF219" s="154"/>
      <c r="AG219" s="154"/>
      <c r="AH219" s="154"/>
      <c r="AI219" s="154"/>
      <c r="AJ219" s="154"/>
      <c r="AK219" s="154"/>
      <c r="AL219" s="154"/>
      <c r="AM219" s="154"/>
      <c r="AN219" s="112"/>
      <c r="AO219" s="112"/>
      <c r="AP219" s="62"/>
      <c r="AQ219" s="62"/>
      <c r="AR219" s="62"/>
      <c r="AS219" s="62"/>
      <c r="AT219" s="62"/>
      <c r="AU219" s="62"/>
      <c r="AV219" s="62"/>
      <c r="AW219" s="62"/>
      <c r="AX219" s="62"/>
      <c r="AY219" s="62"/>
      <c r="AZ219" s="62"/>
      <c r="BA219" s="62"/>
      <c r="BB219" s="62"/>
      <c r="BC219" s="62"/>
      <c r="BD219" s="62"/>
      <c r="BE219" s="62"/>
      <c r="BF219" s="62"/>
      <c r="BG219" s="62"/>
    </row>
    <row r="220" spans="1:59" ht="15.75" customHeight="1">
      <c r="A220" s="130"/>
      <c r="B220" s="131"/>
      <c r="C220" s="131"/>
      <c r="D220" s="131"/>
      <c r="E220" s="131"/>
      <c r="F220" s="132"/>
      <c r="G220" s="133"/>
      <c r="H220" s="132"/>
      <c r="I220" s="132"/>
      <c r="J220" s="132"/>
      <c r="K220" s="136"/>
      <c r="L220" s="62"/>
      <c r="M220" s="62"/>
      <c r="N220" s="62"/>
      <c r="O220" s="62"/>
      <c r="P220" s="62"/>
      <c r="Q220" s="62"/>
      <c r="R220" s="62"/>
      <c r="S220" s="62"/>
      <c r="T220" s="62"/>
      <c r="U220" s="52"/>
      <c r="V220" s="152"/>
      <c r="W220" s="153"/>
      <c r="X220" s="153"/>
      <c r="Y220" s="154"/>
      <c r="Z220" s="154"/>
      <c r="AA220" s="154"/>
      <c r="AB220" s="154"/>
      <c r="AC220" s="154"/>
      <c r="AD220" s="154"/>
      <c r="AE220" s="154"/>
      <c r="AF220" s="154"/>
      <c r="AG220" s="154"/>
      <c r="AH220" s="154"/>
      <c r="AI220" s="154"/>
      <c r="AJ220" s="154"/>
      <c r="AK220" s="154"/>
      <c r="AL220" s="154"/>
      <c r="AM220" s="154"/>
      <c r="AN220" s="112"/>
      <c r="AO220" s="112"/>
      <c r="AP220" s="62"/>
      <c r="AQ220" s="62"/>
      <c r="AR220" s="62"/>
      <c r="AS220" s="62"/>
      <c r="AT220" s="62"/>
      <c r="AU220" s="62"/>
      <c r="AV220" s="62"/>
      <c r="AW220" s="62"/>
      <c r="AX220" s="62"/>
      <c r="AY220" s="62"/>
      <c r="AZ220" s="62"/>
      <c r="BA220" s="62"/>
      <c r="BB220" s="62"/>
      <c r="BC220" s="62"/>
      <c r="BD220" s="62"/>
      <c r="BE220" s="62"/>
      <c r="BF220" s="62"/>
      <c r="BG220" s="62"/>
    </row>
    <row r="221" spans="1:59" ht="15.75" customHeight="1">
      <c r="A221" s="130"/>
      <c r="B221" s="131"/>
      <c r="C221" s="131"/>
      <c r="D221" s="131"/>
      <c r="E221" s="131"/>
      <c r="F221" s="132"/>
      <c r="G221" s="133"/>
      <c r="H221" s="132"/>
      <c r="I221" s="132"/>
      <c r="J221" s="132"/>
      <c r="K221" s="136"/>
      <c r="L221" s="62"/>
      <c r="M221" s="62"/>
      <c r="N221" s="62"/>
      <c r="O221" s="62"/>
      <c r="P221" s="62"/>
      <c r="Q221" s="62"/>
      <c r="R221" s="62"/>
      <c r="S221" s="62"/>
      <c r="T221" s="62"/>
      <c r="U221" s="52"/>
      <c r="V221" s="152"/>
      <c r="W221" s="153"/>
      <c r="X221" s="153"/>
      <c r="Y221" s="154"/>
      <c r="Z221" s="154"/>
      <c r="AA221" s="154"/>
      <c r="AB221" s="154"/>
      <c r="AC221" s="154"/>
      <c r="AD221" s="154"/>
      <c r="AE221" s="154"/>
      <c r="AF221" s="154"/>
      <c r="AG221" s="154"/>
      <c r="AH221" s="154"/>
      <c r="AI221" s="154"/>
      <c r="AJ221" s="154"/>
      <c r="AK221" s="154"/>
      <c r="AL221" s="154"/>
      <c r="AM221" s="154"/>
      <c r="AN221" s="112"/>
      <c r="AO221" s="112"/>
      <c r="AP221" s="62"/>
      <c r="AQ221" s="62"/>
      <c r="AR221" s="62"/>
      <c r="AS221" s="62"/>
      <c r="AT221" s="62"/>
      <c r="AU221" s="62"/>
      <c r="AV221" s="62"/>
      <c r="AW221" s="62"/>
      <c r="AX221" s="62"/>
      <c r="AY221" s="62"/>
      <c r="AZ221" s="62"/>
      <c r="BA221" s="62"/>
      <c r="BB221" s="62"/>
      <c r="BC221" s="62"/>
      <c r="BD221" s="62"/>
      <c r="BE221" s="62"/>
      <c r="BF221" s="62"/>
      <c r="BG221" s="62"/>
    </row>
    <row r="222" spans="1:59" ht="15.75" customHeight="1">
      <c r="A222" s="130"/>
      <c r="B222" s="131"/>
      <c r="C222" s="131"/>
      <c r="D222" s="131"/>
      <c r="E222" s="131"/>
      <c r="F222" s="132"/>
      <c r="G222" s="133"/>
      <c r="H222" s="132"/>
      <c r="I222" s="132"/>
      <c r="J222" s="132"/>
      <c r="K222" s="136"/>
      <c r="L222" s="62"/>
      <c r="M222" s="62"/>
      <c r="N222" s="62"/>
      <c r="O222" s="62"/>
      <c r="P222" s="62"/>
      <c r="Q222" s="62"/>
      <c r="R222" s="62"/>
      <c r="S222" s="62"/>
      <c r="T222" s="62"/>
      <c r="U222" s="52"/>
      <c r="V222" s="152"/>
      <c r="W222" s="153"/>
      <c r="X222" s="153"/>
      <c r="Y222" s="154"/>
      <c r="Z222" s="154"/>
      <c r="AA222" s="154"/>
      <c r="AB222" s="154"/>
      <c r="AC222" s="154"/>
      <c r="AD222" s="154"/>
      <c r="AE222" s="154"/>
      <c r="AF222" s="154"/>
      <c r="AG222" s="154"/>
      <c r="AH222" s="154"/>
      <c r="AI222" s="154"/>
      <c r="AJ222" s="154"/>
      <c r="AK222" s="154"/>
      <c r="AL222" s="154"/>
      <c r="AM222" s="154"/>
      <c r="AN222" s="112"/>
      <c r="AO222" s="112"/>
      <c r="AP222" s="62"/>
      <c r="AQ222" s="62"/>
      <c r="AR222" s="62"/>
      <c r="AS222" s="62"/>
      <c r="AT222" s="62"/>
      <c r="AU222" s="62"/>
      <c r="AV222" s="62"/>
      <c r="AW222" s="62"/>
      <c r="AX222" s="62"/>
      <c r="AY222" s="62"/>
      <c r="AZ222" s="62"/>
      <c r="BA222" s="62"/>
      <c r="BB222" s="62"/>
      <c r="BC222" s="62"/>
      <c r="BD222" s="62"/>
      <c r="BE222" s="62"/>
      <c r="BF222" s="62"/>
      <c r="BG222" s="62"/>
    </row>
    <row r="223" spans="1:59" ht="15.75" customHeight="1">
      <c r="A223" s="130"/>
      <c r="B223" s="131"/>
      <c r="C223" s="131"/>
      <c r="D223" s="131"/>
      <c r="E223" s="131"/>
      <c r="F223" s="132"/>
      <c r="G223" s="133"/>
      <c r="H223" s="132"/>
      <c r="I223" s="132"/>
      <c r="J223" s="132"/>
      <c r="K223" s="136"/>
      <c r="L223" s="62"/>
      <c r="M223" s="62"/>
      <c r="N223" s="62"/>
      <c r="O223" s="62"/>
      <c r="P223" s="62"/>
      <c r="Q223" s="62"/>
      <c r="R223" s="62"/>
      <c r="S223" s="62"/>
      <c r="T223" s="62"/>
      <c r="U223" s="52"/>
      <c r="V223" s="152"/>
      <c r="W223" s="153"/>
      <c r="X223" s="153"/>
      <c r="Y223" s="154"/>
      <c r="Z223" s="154"/>
      <c r="AA223" s="154"/>
      <c r="AB223" s="154"/>
      <c r="AC223" s="154"/>
      <c r="AD223" s="154"/>
      <c r="AE223" s="154"/>
      <c r="AF223" s="154"/>
      <c r="AG223" s="154"/>
      <c r="AH223" s="154"/>
      <c r="AI223" s="154"/>
      <c r="AJ223" s="154"/>
      <c r="AK223" s="154"/>
      <c r="AL223" s="154"/>
      <c r="AM223" s="154"/>
      <c r="AN223" s="112"/>
      <c r="AO223" s="112"/>
      <c r="AP223" s="62"/>
      <c r="AQ223" s="62"/>
      <c r="AR223" s="62"/>
      <c r="AS223" s="62"/>
      <c r="AT223" s="62"/>
      <c r="AU223" s="62"/>
      <c r="AV223" s="62"/>
      <c r="AW223" s="62"/>
      <c r="AX223" s="62"/>
      <c r="AY223" s="62"/>
      <c r="AZ223" s="62"/>
      <c r="BA223" s="62"/>
      <c r="BB223" s="62"/>
      <c r="BC223" s="62"/>
      <c r="BD223" s="62"/>
      <c r="BE223" s="62"/>
      <c r="BF223" s="62"/>
      <c r="BG223" s="62"/>
    </row>
    <row r="224" spans="1:59" ht="15.75" customHeight="1">
      <c r="A224" s="130"/>
      <c r="B224" s="131"/>
      <c r="C224" s="131"/>
      <c r="D224" s="131"/>
      <c r="E224" s="131"/>
      <c r="F224" s="132"/>
      <c r="G224" s="133"/>
      <c r="H224" s="132"/>
      <c r="I224" s="132"/>
      <c r="J224" s="132"/>
      <c r="K224" s="136"/>
      <c r="L224" s="62"/>
      <c r="M224" s="62"/>
      <c r="N224" s="62"/>
      <c r="O224" s="62"/>
      <c r="P224" s="62"/>
      <c r="Q224" s="62"/>
      <c r="R224" s="62"/>
      <c r="S224" s="62"/>
      <c r="T224" s="62"/>
      <c r="U224" s="52"/>
      <c r="V224" s="152"/>
      <c r="W224" s="153"/>
      <c r="X224" s="153"/>
      <c r="Y224" s="154"/>
      <c r="Z224" s="154"/>
      <c r="AA224" s="154"/>
      <c r="AB224" s="154"/>
      <c r="AC224" s="154"/>
      <c r="AD224" s="154"/>
      <c r="AE224" s="154"/>
      <c r="AF224" s="154"/>
      <c r="AG224" s="154"/>
      <c r="AH224" s="154"/>
      <c r="AI224" s="154"/>
      <c r="AJ224" s="154"/>
      <c r="AK224" s="154"/>
      <c r="AL224" s="154"/>
      <c r="AM224" s="154"/>
      <c r="AN224" s="112"/>
      <c r="AO224" s="112"/>
      <c r="AP224" s="62"/>
      <c r="AQ224" s="62"/>
      <c r="AR224" s="62"/>
      <c r="AS224" s="62"/>
      <c r="AT224" s="62"/>
      <c r="AU224" s="62"/>
      <c r="AV224" s="62"/>
      <c r="AW224" s="62"/>
      <c r="AX224" s="62"/>
      <c r="AY224" s="62"/>
      <c r="AZ224" s="62"/>
      <c r="BA224" s="62"/>
      <c r="BB224" s="62"/>
      <c r="BC224" s="62"/>
      <c r="BD224" s="62"/>
      <c r="BE224" s="62"/>
      <c r="BF224" s="62"/>
      <c r="BG224" s="62"/>
    </row>
    <row r="225" spans="1:59" ht="15.75" customHeight="1">
      <c r="A225" s="130"/>
      <c r="B225" s="131"/>
      <c r="C225" s="131"/>
      <c r="D225" s="131"/>
      <c r="E225" s="131"/>
      <c r="F225" s="132"/>
      <c r="G225" s="133"/>
      <c r="H225" s="132"/>
      <c r="I225" s="132"/>
      <c r="J225" s="132"/>
      <c r="K225" s="136"/>
      <c r="L225" s="62"/>
      <c r="M225" s="62"/>
      <c r="N225" s="62"/>
      <c r="O225" s="62"/>
      <c r="P225" s="62"/>
      <c r="Q225" s="62"/>
      <c r="R225" s="62"/>
      <c r="S225" s="62"/>
      <c r="T225" s="62"/>
      <c r="U225" s="52"/>
      <c r="V225" s="152"/>
      <c r="W225" s="153"/>
      <c r="X225" s="153"/>
      <c r="Y225" s="154"/>
      <c r="Z225" s="154"/>
      <c r="AA225" s="154"/>
      <c r="AB225" s="154"/>
      <c r="AC225" s="154"/>
      <c r="AD225" s="154"/>
      <c r="AE225" s="154"/>
      <c r="AF225" s="154"/>
      <c r="AG225" s="154"/>
      <c r="AH225" s="154"/>
      <c r="AI225" s="154"/>
      <c r="AJ225" s="154"/>
      <c r="AK225" s="154"/>
      <c r="AL225" s="154"/>
      <c r="AM225" s="154"/>
      <c r="AN225" s="112"/>
      <c r="AO225" s="112"/>
      <c r="AP225" s="62"/>
      <c r="AQ225" s="62"/>
      <c r="AR225" s="62"/>
      <c r="AS225" s="62"/>
      <c r="AT225" s="62"/>
      <c r="AU225" s="62"/>
      <c r="AV225" s="62"/>
      <c r="AW225" s="62"/>
      <c r="AX225" s="62"/>
      <c r="AY225" s="62"/>
      <c r="AZ225" s="62"/>
      <c r="BA225" s="62"/>
      <c r="BB225" s="62"/>
      <c r="BC225" s="62"/>
      <c r="BD225" s="62"/>
      <c r="BE225" s="62"/>
      <c r="BF225" s="62"/>
      <c r="BG225" s="62"/>
    </row>
    <row r="226" spans="1:59" ht="15.75" customHeight="1">
      <c r="A226" s="130"/>
      <c r="B226" s="131"/>
      <c r="C226" s="131"/>
      <c r="D226" s="131"/>
      <c r="E226" s="131"/>
      <c r="F226" s="132"/>
      <c r="G226" s="133"/>
      <c r="H226" s="132"/>
      <c r="I226" s="132"/>
      <c r="J226" s="132"/>
      <c r="K226" s="136"/>
      <c r="L226" s="62"/>
      <c r="M226" s="62"/>
      <c r="N226" s="62"/>
      <c r="O226" s="62"/>
      <c r="P226" s="62"/>
      <c r="Q226" s="62"/>
      <c r="R226" s="62"/>
      <c r="S226" s="62"/>
      <c r="T226" s="62"/>
      <c r="U226" s="52"/>
      <c r="V226" s="152"/>
      <c r="W226" s="153"/>
      <c r="X226" s="153"/>
      <c r="Y226" s="154"/>
      <c r="Z226" s="154"/>
      <c r="AA226" s="154"/>
      <c r="AB226" s="154"/>
      <c r="AC226" s="154"/>
      <c r="AD226" s="154"/>
      <c r="AE226" s="154"/>
      <c r="AF226" s="154"/>
      <c r="AG226" s="154"/>
      <c r="AH226" s="154"/>
      <c r="AI226" s="154"/>
      <c r="AJ226" s="154"/>
      <c r="AK226" s="154"/>
      <c r="AL226" s="154"/>
      <c r="AM226" s="154"/>
      <c r="AN226" s="112"/>
      <c r="AO226" s="112"/>
      <c r="AP226" s="62"/>
      <c r="AQ226" s="62"/>
      <c r="AR226" s="62"/>
      <c r="AS226" s="62"/>
      <c r="AT226" s="62"/>
      <c r="AU226" s="62"/>
      <c r="AV226" s="62"/>
      <c r="AW226" s="62"/>
      <c r="AX226" s="62"/>
      <c r="AY226" s="62"/>
      <c r="AZ226" s="62"/>
      <c r="BA226" s="62"/>
      <c r="BB226" s="62"/>
      <c r="BC226" s="62"/>
      <c r="BD226" s="62"/>
      <c r="BE226" s="62"/>
      <c r="BF226" s="62"/>
      <c r="BG226" s="62"/>
    </row>
    <row r="227" spans="1:59" ht="15.75" customHeight="1">
      <c r="A227" s="130"/>
      <c r="B227" s="131"/>
      <c r="C227" s="131"/>
      <c r="D227" s="131"/>
      <c r="E227" s="131"/>
      <c r="F227" s="132"/>
      <c r="G227" s="133"/>
      <c r="H227" s="132"/>
      <c r="I227" s="132"/>
      <c r="J227" s="132"/>
      <c r="K227" s="136"/>
      <c r="L227" s="62"/>
      <c r="M227" s="62"/>
      <c r="N227" s="62"/>
      <c r="O227" s="62"/>
      <c r="P227" s="62"/>
      <c r="Q227" s="62"/>
      <c r="R227" s="62"/>
      <c r="S227" s="62"/>
      <c r="T227" s="62"/>
      <c r="U227" s="52"/>
      <c r="V227" s="152"/>
      <c r="W227" s="153"/>
      <c r="X227" s="153"/>
      <c r="Y227" s="154"/>
      <c r="Z227" s="154"/>
      <c r="AA227" s="154"/>
      <c r="AB227" s="154"/>
      <c r="AC227" s="154"/>
      <c r="AD227" s="154"/>
      <c r="AE227" s="154"/>
      <c r="AF227" s="154"/>
      <c r="AG227" s="154"/>
      <c r="AH227" s="154"/>
      <c r="AI227" s="154"/>
      <c r="AJ227" s="154"/>
      <c r="AK227" s="154"/>
      <c r="AL227" s="154"/>
      <c r="AM227" s="154"/>
      <c r="AN227" s="112"/>
      <c r="AO227" s="112"/>
      <c r="AP227" s="62"/>
      <c r="AQ227" s="62"/>
      <c r="AR227" s="62"/>
      <c r="AS227" s="62"/>
      <c r="AT227" s="62"/>
      <c r="AU227" s="62"/>
      <c r="AV227" s="62"/>
      <c r="AW227" s="62"/>
      <c r="AX227" s="62"/>
      <c r="AY227" s="62"/>
      <c r="AZ227" s="62"/>
      <c r="BA227" s="62"/>
      <c r="BB227" s="62"/>
      <c r="BC227" s="62"/>
      <c r="BD227" s="62"/>
      <c r="BE227" s="62"/>
      <c r="BF227" s="62"/>
      <c r="BG227" s="62"/>
    </row>
    <row r="228" spans="1:59" ht="15.75" customHeight="1">
      <c r="A228" s="130"/>
      <c r="B228" s="131"/>
      <c r="C228" s="131"/>
      <c r="D228" s="131"/>
      <c r="E228" s="131"/>
      <c r="F228" s="132"/>
      <c r="G228" s="133"/>
      <c r="H228" s="132"/>
      <c r="I228" s="132"/>
      <c r="J228" s="132"/>
      <c r="K228" s="136"/>
      <c r="L228" s="62"/>
      <c r="M228" s="62"/>
      <c r="N228" s="62"/>
      <c r="O228" s="62"/>
      <c r="P228" s="62"/>
      <c r="Q228" s="62"/>
      <c r="R228" s="62"/>
      <c r="S228" s="62"/>
      <c r="T228" s="62"/>
      <c r="U228" s="52"/>
      <c r="V228" s="152"/>
      <c r="W228" s="153"/>
      <c r="X228" s="153"/>
      <c r="Y228" s="154"/>
      <c r="Z228" s="154"/>
      <c r="AA228" s="154"/>
      <c r="AB228" s="154"/>
      <c r="AC228" s="154"/>
      <c r="AD228" s="154"/>
      <c r="AE228" s="154"/>
      <c r="AF228" s="154"/>
      <c r="AG228" s="154"/>
      <c r="AH228" s="154"/>
      <c r="AI228" s="154"/>
      <c r="AJ228" s="154"/>
      <c r="AK228" s="154"/>
      <c r="AL228" s="154"/>
      <c r="AM228" s="154"/>
      <c r="AN228" s="112"/>
      <c r="AO228" s="112"/>
      <c r="AP228" s="62"/>
      <c r="AQ228" s="62"/>
      <c r="AR228" s="62"/>
      <c r="AS228" s="62"/>
      <c r="AT228" s="62"/>
      <c r="AU228" s="62"/>
      <c r="AV228" s="62"/>
      <c r="AW228" s="62"/>
      <c r="AX228" s="62"/>
      <c r="AY228" s="62"/>
      <c r="AZ228" s="62"/>
      <c r="BA228" s="62"/>
      <c r="BB228" s="62"/>
      <c r="BC228" s="62"/>
      <c r="BD228" s="62"/>
      <c r="BE228" s="62"/>
      <c r="BF228" s="62"/>
      <c r="BG228" s="62"/>
    </row>
    <row r="229" spans="1:59" ht="15.75" customHeight="1">
      <c r="A229" s="130"/>
      <c r="B229" s="131"/>
      <c r="C229" s="131"/>
      <c r="D229" s="131"/>
      <c r="E229" s="131"/>
      <c r="F229" s="132"/>
      <c r="G229" s="133"/>
      <c r="H229" s="132"/>
      <c r="I229" s="132"/>
      <c r="J229" s="132"/>
      <c r="K229" s="136"/>
      <c r="L229" s="62"/>
      <c r="M229" s="62"/>
      <c r="N229" s="62"/>
      <c r="O229" s="62"/>
      <c r="P229" s="62"/>
      <c r="Q229" s="62"/>
      <c r="R229" s="62"/>
      <c r="S229" s="62"/>
      <c r="T229" s="62"/>
      <c r="U229" s="52"/>
      <c r="V229" s="152"/>
      <c r="W229" s="153"/>
      <c r="X229" s="153"/>
      <c r="Y229" s="154"/>
      <c r="Z229" s="154"/>
      <c r="AA229" s="154"/>
      <c r="AB229" s="154"/>
      <c r="AC229" s="154"/>
      <c r="AD229" s="154"/>
      <c r="AE229" s="154"/>
      <c r="AF229" s="154"/>
      <c r="AG229" s="154"/>
      <c r="AH229" s="154"/>
      <c r="AI229" s="154"/>
      <c r="AJ229" s="154"/>
      <c r="AK229" s="154"/>
      <c r="AL229" s="154"/>
      <c r="AM229" s="154"/>
      <c r="AN229" s="112"/>
      <c r="AO229" s="112"/>
      <c r="AP229" s="62"/>
      <c r="AQ229" s="62"/>
      <c r="AR229" s="62"/>
      <c r="AS229" s="62"/>
      <c r="AT229" s="62"/>
      <c r="AU229" s="62"/>
      <c r="AV229" s="62"/>
      <c r="AW229" s="62"/>
      <c r="AX229" s="62"/>
      <c r="AY229" s="62"/>
      <c r="AZ229" s="62"/>
      <c r="BA229" s="62"/>
      <c r="BB229" s="62"/>
      <c r="BC229" s="62"/>
      <c r="BD229" s="62"/>
      <c r="BE229" s="62"/>
      <c r="BF229" s="62"/>
      <c r="BG229" s="62"/>
    </row>
    <row r="230" spans="1:59" ht="15.75" customHeight="1">
      <c r="A230" s="130"/>
      <c r="B230" s="131"/>
      <c r="C230" s="131"/>
      <c r="D230" s="131"/>
      <c r="E230" s="131"/>
      <c r="F230" s="132"/>
      <c r="G230" s="133"/>
      <c r="H230" s="132"/>
      <c r="I230" s="132"/>
      <c r="J230" s="132"/>
      <c r="K230" s="136"/>
      <c r="L230" s="62"/>
      <c r="M230" s="62"/>
      <c r="N230" s="62"/>
      <c r="O230" s="62"/>
      <c r="P230" s="62"/>
      <c r="Q230" s="62"/>
      <c r="R230" s="62"/>
      <c r="S230" s="62"/>
      <c r="T230" s="62"/>
      <c r="U230" s="52"/>
      <c r="V230" s="152"/>
      <c r="W230" s="153"/>
      <c r="X230" s="153"/>
      <c r="Y230" s="154"/>
      <c r="Z230" s="154"/>
      <c r="AA230" s="154"/>
      <c r="AB230" s="154"/>
      <c r="AC230" s="154"/>
      <c r="AD230" s="154"/>
      <c r="AE230" s="154"/>
      <c r="AF230" s="154"/>
      <c r="AG230" s="154"/>
      <c r="AH230" s="154"/>
      <c r="AI230" s="154"/>
      <c r="AJ230" s="154"/>
      <c r="AK230" s="154"/>
      <c r="AL230" s="154"/>
      <c r="AM230" s="154"/>
      <c r="AN230" s="112"/>
      <c r="AO230" s="112"/>
      <c r="AP230" s="62"/>
      <c r="AQ230" s="62"/>
      <c r="AR230" s="62"/>
      <c r="AS230" s="62"/>
      <c r="AT230" s="62"/>
      <c r="AU230" s="62"/>
      <c r="AV230" s="62"/>
      <c r="AW230" s="62"/>
      <c r="AX230" s="62"/>
      <c r="AY230" s="62"/>
      <c r="AZ230" s="62"/>
      <c r="BA230" s="62"/>
      <c r="BB230" s="62"/>
      <c r="BC230" s="62"/>
      <c r="BD230" s="62"/>
      <c r="BE230" s="62"/>
      <c r="BF230" s="62"/>
      <c r="BG230" s="62"/>
    </row>
    <row r="231" spans="1:59" ht="15.75" customHeight="1">
      <c r="A231" s="130"/>
      <c r="B231" s="131"/>
      <c r="C231" s="131"/>
      <c r="D231" s="131"/>
      <c r="E231" s="131"/>
      <c r="F231" s="132"/>
      <c r="G231" s="133"/>
      <c r="H231" s="132"/>
      <c r="I231" s="132"/>
      <c r="J231" s="132"/>
      <c r="K231" s="136"/>
      <c r="L231" s="62"/>
      <c r="M231" s="62"/>
      <c r="N231" s="62"/>
      <c r="O231" s="62"/>
      <c r="P231" s="62"/>
      <c r="Q231" s="62"/>
      <c r="R231" s="62"/>
      <c r="S231" s="62"/>
      <c r="T231" s="62"/>
      <c r="U231" s="52"/>
      <c r="V231" s="152"/>
      <c r="W231" s="153"/>
      <c r="X231" s="153"/>
      <c r="Y231" s="154"/>
      <c r="Z231" s="154"/>
      <c r="AA231" s="154"/>
      <c r="AB231" s="154"/>
      <c r="AC231" s="154"/>
      <c r="AD231" s="154"/>
      <c r="AE231" s="154"/>
      <c r="AF231" s="154"/>
      <c r="AG231" s="154"/>
      <c r="AH231" s="154"/>
      <c r="AI231" s="154"/>
      <c r="AJ231" s="154"/>
      <c r="AK231" s="154"/>
      <c r="AL231" s="154"/>
      <c r="AM231" s="154"/>
      <c r="AN231" s="112"/>
      <c r="AO231" s="112"/>
      <c r="AP231" s="62"/>
      <c r="AQ231" s="62"/>
      <c r="AR231" s="62"/>
      <c r="AS231" s="62"/>
      <c r="AT231" s="62"/>
      <c r="AU231" s="62"/>
      <c r="AV231" s="62"/>
      <c r="AW231" s="62"/>
      <c r="AX231" s="62"/>
      <c r="AY231" s="62"/>
      <c r="AZ231" s="62"/>
      <c r="BA231" s="62"/>
      <c r="BB231" s="62"/>
      <c r="BC231" s="62"/>
      <c r="BD231" s="62"/>
      <c r="BE231" s="62"/>
      <c r="BF231" s="62"/>
      <c r="BG231" s="62"/>
    </row>
    <row r="232" spans="1:59" ht="15.75" customHeight="1">
      <c r="A232" s="130"/>
      <c r="B232" s="131"/>
      <c r="C232" s="139"/>
      <c r="D232" s="139"/>
      <c r="E232" s="139"/>
      <c r="F232" s="132"/>
      <c r="G232" s="133"/>
      <c r="H232" s="132"/>
      <c r="I232" s="132"/>
      <c r="J232" s="132"/>
      <c r="K232" s="136"/>
      <c r="L232" s="62"/>
      <c r="M232" s="62"/>
      <c r="N232" s="62"/>
      <c r="O232" s="62"/>
      <c r="P232" s="62"/>
      <c r="Q232" s="62"/>
      <c r="R232" s="62"/>
      <c r="S232" s="62"/>
      <c r="T232" s="62"/>
      <c r="U232" s="52"/>
      <c r="V232" s="152"/>
      <c r="W232" s="153"/>
      <c r="X232" s="153"/>
      <c r="Y232" s="154"/>
      <c r="Z232" s="154"/>
      <c r="AA232" s="154"/>
      <c r="AB232" s="154"/>
      <c r="AC232" s="154"/>
      <c r="AD232" s="154"/>
      <c r="AE232" s="154"/>
      <c r="AF232" s="154"/>
      <c r="AG232" s="154"/>
      <c r="AH232" s="154"/>
      <c r="AI232" s="154"/>
      <c r="AJ232" s="154"/>
      <c r="AK232" s="154"/>
      <c r="AL232" s="154"/>
      <c r="AM232" s="154"/>
      <c r="AN232" s="112"/>
      <c r="AO232" s="112"/>
      <c r="AP232" s="62"/>
      <c r="AQ232" s="62"/>
      <c r="AR232" s="62"/>
      <c r="AS232" s="62"/>
      <c r="AT232" s="62"/>
      <c r="AU232" s="62"/>
      <c r="AV232" s="62"/>
      <c r="AW232" s="62"/>
      <c r="AX232" s="62"/>
      <c r="AY232" s="62"/>
      <c r="AZ232" s="62"/>
      <c r="BA232" s="62"/>
      <c r="BB232" s="62"/>
      <c r="BC232" s="62"/>
      <c r="BD232" s="62"/>
      <c r="BE232" s="62"/>
      <c r="BF232" s="62"/>
      <c r="BG232" s="62"/>
    </row>
    <row r="233" spans="1:59" ht="15.75" customHeight="1">
      <c r="A233" s="130"/>
      <c r="B233" s="131"/>
      <c r="C233" s="131"/>
      <c r="D233" s="131"/>
      <c r="E233" s="131"/>
      <c r="F233" s="132"/>
      <c r="G233" s="133"/>
      <c r="H233" s="132"/>
      <c r="I233" s="132"/>
      <c r="J233" s="132"/>
      <c r="K233" s="136"/>
      <c r="L233" s="62"/>
      <c r="M233" s="62"/>
      <c r="N233" s="62"/>
      <c r="O233" s="62"/>
      <c r="P233" s="62"/>
      <c r="Q233" s="62"/>
      <c r="R233" s="62"/>
      <c r="S233" s="62"/>
      <c r="T233" s="62"/>
      <c r="U233" s="52"/>
      <c r="V233" s="152"/>
      <c r="W233" s="153"/>
      <c r="X233" s="153"/>
      <c r="Y233" s="154"/>
      <c r="Z233" s="154"/>
      <c r="AA233" s="154"/>
      <c r="AB233" s="154"/>
      <c r="AC233" s="154"/>
      <c r="AD233" s="154"/>
      <c r="AE233" s="154"/>
      <c r="AF233" s="154"/>
      <c r="AG233" s="154"/>
      <c r="AH233" s="154"/>
      <c r="AI233" s="154"/>
      <c r="AJ233" s="154"/>
      <c r="AK233" s="154"/>
      <c r="AL233" s="154"/>
      <c r="AM233" s="154"/>
      <c r="AN233" s="112"/>
      <c r="AO233" s="112"/>
      <c r="AP233" s="62"/>
      <c r="AQ233" s="62"/>
      <c r="AR233" s="62"/>
      <c r="AS233" s="62"/>
      <c r="AT233" s="62"/>
      <c r="AU233" s="62"/>
      <c r="AV233" s="62"/>
      <c r="AW233" s="62"/>
      <c r="AX233" s="62"/>
      <c r="AY233" s="62"/>
      <c r="AZ233" s="62"/>
      <c r="BA233" s="62"/>
      <c r="BB233" s="62"/>
      <c r="BC233" s="62"/>
      <c r="BD233" s="62"/>
      <c r="BE233" s="62"/>
      <c r="BF233" s="62"/>
      <c r="BG233" s="62"/>
    </row>
    <row r="234" spans="1:59" ht="15.75" customHeight="1">
      <c r="A234" s="130"/>
      <c r="B234" s="131"/>
      <c r="C234" s="131"/>
      <c r="D234" s="131"/>
      <c r="E234" s="131"/>
      <c r="F234" s="132"/>
      <c r="G234" s="133"/>
      <c r="H234" s="132"/>
      <c r="I234" s="132"/>
      <c r="J234" s="132"/>
      <c r="K234" s="136"/>
      <c r="L234" s="62"/>
      <c r="M234" s="62"/>
      <c r="N234" s="62"/>
      <c r="O234" s="62"/>
      <c r="P234" s="62"/>
      <c r="Q234" s="62"/>
      <c r="R234" s="62"/>
      <c r="S234" s="62"/>
      <c r="T234" s="62"/>
      <c r="U234" s="52"/>
      <c r="V234" s="152"/>
      <c r="W234" s="153"/>
      <c r="X234" s="153"/>
      <c r="Y234" s="154"/>
      <c r="Z234" s="154"/>
      <c r="AA234" s="154"/>
      <c r="AB234" s="154"/>
      <c r="AC234" s="154"/>
      <c r="AD234" s="154"/>
      <c r="AE234" s="154"/>
      <c r="AF234" s="154"/>
      <c r="AG234" s="154"/>
      <c r="AH234" s="154"/>
      <c r="AI234" s="154"/>
      <c r="AJ234" s="154"/>
      <c r="AK234" s="154"/>
      <c r="AL234" s="154"/>
      <c r="AM234" s="154"/>
      <c r="AN234" s="112"/>
      <c r="AO234" s="112"/>
      <c r="AP234" s="62"/>
      <c r="AQ234" s="62"/>
      <c r="AR234" s="62"/>
      <c r="AS234" s="62"/>
      <c r="AT234" s="62"/>
      <c r="AU234" s="62"/>
      <c r="AV234" s="62"/>
      <c r="AW234" s="62"/>
      <c r="AX234" s="62"/>
      <c r="AY234" s="62"/>
      <c r="AZ234" s="62"/>
      <c r="BA234" s="62"/>
      <c r="BB234" s="62"/>
      <c r="BC234" s="62"/>
      <c r="BD234" s="62"/>
      <c r="BE234" s="62"/>
      <c r="BF234" s="62"/>
      <c r="BG234" s="62"/>
    </row>
    <row r="235" spans="1:59" ht="15.75" customHeight="1">
      <c r="A235" s="130"/>
      <c r="B235" s="131"/>
      <c r="C235" s="131"/>
      <c r="D235" s="131"/>
      <c r="E235" s="131"/>
      <c r="F235" s="132"/>
      <c r="G235" s="133"/>
      <c r="H235" s="132"/>
      <c r="I235" s="132"/>
      <c r="J235" s="132"/>
      <c r="K235" s="136"/>
      <c r="L235" s="62"/>
      <c r="M235" s="62"/>
      <c r="N235" s="62"/>
      <c r="O235" s="62"/>
      <c r="P235" s="62"/>
      <c r="Q235" s="62"/>
      <c r="R235" s="62"/>
      <c r="S235" s="62"/>
      <c r="T235" s="62"/>
      <c r="U235" s="52"/>
      <c r="V235" s="152"/>
      <c r="W235" s="153"/>
      <c r="X235" s="153"/>
      <c r="Y235" s="154"/>
      <c r="Z235" s="154"/>
      <c r="AA235" s="154"/>
      <c r="AB235" s="154"/>
      <c r="AC235" s="154"/>
      <c r="AD235" s="154"/>
      <c r="AE235" s="154"/>
      <c r="AF235" s="154"/>
      <c r="AG235" s="154"/>
      <c r="AH235" s="154"/>
      <c r="AI235" s="154"/>
      <c r="AJ235" s="154"/>
      <c r="AK235" s="154"/>
      <c r="AL235" s="154"/>
      <c r="AM235" s="154"/>
      <c r="AN235" s="112"/>
      <c r="AO235" s="112"/>
      <c r="AP235" s="62"/>
      <c r="AQ235" s="62"/>
      <c r="AR235" s="62"/>
      <c r="AS235" s="62"/>
      <c r="AT235" s="62"/>
      <c r="AU235" s="62"/>
      <c r="AV235" s="62"/>
      <c r="AW235" s="62"/>
      <c r="AX235" s="62"/>
      <c r="AY235" s="62"/>
      <c r="AZ235" s="62"/>
      <c r="BA235" s="62"/>
      <c r="BB235" s="62"/>
      <c r="BC235" s="62"/>
      <c r="BD235" s="62"/>
      <c r="BE235" s="62"/>
      <c r="BF235" s="62"/>
      <c r="BG235" s="62"/>
    </row>
    <row r="236" spans="1:59" ht="15.75" customHeight="1">
      <c r="A236" s="130"/>
      <c r="B236" s="131"/>
      <c r="C236" s="131"/>
      <c r="D236" s="131"/>
      <c r="E236" s="131"/>
      <c r="F236" s="132"/>
      <c r="G236" s="133"/>
      <c r="H236" s="132"/>
      <c r="I236" s="132"/>
      <c r="J236" s="132"/>
      <c r="K236" s="136"/>
      <c r="L236" s="62"/>
      <c r="M236" s="62"/>
      <c r="N236" s="62"/>
      <c r="O236" s="62"/>
      <c r="P236" s="62"/>
      <c r="Q236" s="62"/>
      <c r="R236" s="62"/>
      <c r="S236" s="62"/>
      <c r="T236" s="62"/>
      <c r="U236" s="52"/>
      <c r="V236" s="152"/>
      <c r="W236" s="153"/>
      <c r="X236" s="153"/>
      <c r="Y236" s="154"/>
      <c r="Z236" s="154"/>
      <c r="AA236" s="154"/>
      <c r="AB236" s="154"/>
      <c r="AC236" s="154"/>
      <c r="AD236" s="154"/>
      <c r="AE236" s="154"/>
      <c r="AF236" s="154"/>
      <c r="AG236" s="154"/>
      <c r="AH236" s="154"/>
      <c r="AI236" s="154"/>
      <c r="AJ236" s="154"/>
      <c r="AK236" s="154"/>
      <c r="AL236" s="154"/>
      <c r="AM236" s="154"/>
      <c r="AN236" s="112"/>
      <c r="AO236" s="112"/>
      <c r="AP236" s="62"/>
      <c r="AQ236" s="62"/>
      <c r="AR236" s="62"/>
      <c r="AS236" s="62"/>
      <c r="AT236" s="62"/>
      <c r="AU236" s="62"/>
      <c r="AV236" s="62"/>
      <c r="AW236" s="62"/>
      <c r="AX236" s="62"/>
      <c r="AY236" s="62"/>
      <c r="AZ236" s="62"/>
      <c r="BA236" s="62"/>
      <c r="BB236" s="62"/>
      <c r="BC236" s="62"/>
      <c r="BD236" s="62"/>
      <c r="BE236" s="62"/>
      <c r="BF236" s="62"/>
      <c r="BG236" s="62"/>
    </row>
    <row r="237" spans="1:59" ht="15.75" customHeight="1">
      <c r="A237" s="130"/>
      <c r="B237" s="131"/>
      <c r="C237" s="139"/>
      <c r="D237" s="139"/>
      <c r="E237" s="139"/>
      <c r="F237" s="132"/>
      <c r="G237" s="133"/>
      <c r="H237" s="132"/>
      <c r="I237" s="132"/>
      <c r="J237" s="132"/>
      <c r="K237" s="136"/>
      <c r="L237" s="62"/>
      <c r="M237" s="62"/>
      <c r="N237" s="62"/>
      <c r="O237" s="62"/>
      <c r="P237" s="62"/>
      <c r="Q237" s="62"/>
      <c r="R237" s="62"/>
      <c r="S237" s="62"/>
      <c r="T237" s="62"/>
      <c r="U237" s="52"/>
      <c r="V237" s="152"/>
      <c r="W237" s="153"/>
      <c r="X237" s="153"/>
      <c r="Y237" s="154"/>
      <c r="Z237" s="154"/>
      <c r="AA237" s="154"/>
      <c r="AB237" s="154"/>
      <c r="AC237" s="154"/>
      <c r="AD237" s="154"/>
      <c r="AE237" s="154"/>
      <c r="AF237" s="154"/>
      <c r="AG237" s="154"/>
      <c r="AH237" s="154"/>
      <c r="AI237" s="154"/>
      <c r="AJ237" s="154"/>
      <c r="AK237" s="154"/>
      <c r="AL237" s="154"/>
      <c r="AM237" s="154"/>
      <c r="AN237" s="112"/>
      <c r="AO237" s="112"/>
      <c r="AP237" s="62"/>
      <c r="AQ237" s="62"/>
      <c r="AR237" s="62"/>
      <c r="AS237" s="62"/>
      <c r="AT237" s="62"/>
      <c r="AU237" s="62"/>
      <c r="AV237" s="62"/>
      <c r="AW237" s="62"/>
      <c r="AX237" s="62"/>
      <c r="AY237" s="62"/>
      <c r="AZ237" s="62"/>
      <c r="BA237" s="62"/>
      <c r="BB237" s="62"/>
      <c r="BC237" s="62"/>
      <c r="BD237" s="62"/>
      <c r="BE237" s="62"/>
      <c r="BF237" s="62"/>
      <c r="BG237" s="62"/>
    </row>
    <row r="238" spans="1:59" ht="15.75" customHeight="1">
      <c r="A238" s="130"/>
      <c r="B238" s="131"/>
      <c r="C238" s="131"/>
      <c r="D238" s="131"/>
      <c r="E238" s="131"/>
      <c r="F238" s="132"/>
      <c r="G238" s="133"/>
      <c r="H238" s="132"/>
      <c r="I238" s="132"/>
      <c r="J238" s="132"/>
      <c r="K238" s="136"/>
      <c r="L238" s="62"/>
      <c r="M238" s="62"/>
      <c r="N238" s="62"/>
      <c r="O238" s="62"/>
      <c r="P238" s="62"/>
      <c r="Q238" s="62"/>
      <c r="R238" s="62"/>
      <c r="S238" s="62"/>
      <c r="T238" s="62"/>
      <c r="U238" s="52"/>
      <c r="V238" s="152"/>
      <c r="W238" s="153"/>
      <c r="X238" s="153"/>
      <c r="Y238" s="154"/>
      <c r="Z238" s="154"/>
      <c r="AA238" s="154"/>
      <c r="AB238" s="154"/>
      <c r="AC238" s="154"/>
      <c r="AD238" s="154"/>
      <c r="AE238" s="154"/>
      <c r="AF238" s="154"/>
      <c r="AG238" s="154"/>
      <c r="AH238" s="154"/>
      <c r="AI238" s="154"/>
      <c r="AJ238" s="154"/>
      <c r="AK238" s="154"/>
      <c r="AL238" s="154"/>
      <c r="AM238" s="154"/>
      <c r="AN238" s="112"/>
      <c r="AO238" s="112"/>
      <c r="AP238" s="62"/>
      <c r="AQ238" s="62"/>
      <c r="AR238" s="62"/>
      <c r="AS238" s="62"/>
      <c r="AT238" s="62"/>
      <c r="AU238" s="62"/>
      <c r="AV238" s="62"/>
      <c r="AW238" s="62"/>
      <c r="AX238" s="62"/>
      <c r="AY238" s="62"/>
      <c r="AZ238" s="62"/>
      <c r="BA238" s="62"/>
      <c r="BB238" s="62"/>
      <c r="BC238" s="62"/>
      <c r="BD238" s="62"/>
      <c r="BE238" s="62"/>
      <c r="BF238" s="62"/>
      <c r="BG238" s="62"/>
    </row>
    <row r="239" spans="1:59" ht="15.75" customHeight="1">
      <c r="A239" s="130"/>
      <c r="B239" s="131"/>
      <c r="C239" s="131"/>
      <c r="D239" s="131"/>
      <c r="E239" s="131"/>
      <c r="F239" s="132"/>
      <c r="G239" s="133"/>
      <c r="H239" s="132"/>
      <c r="I239" s="132"/>
      <c r="J239" s="132"/>
      <c r="K239" s="136"/>
      <c r="L239" s="62"/>
      <c r="M239" s="62"/>
      <c r="N239" s="62"/>
      <c r="O239" s="62"/>
      <c r="P239" s="62"/>
      <c r="Q239" s="62"/>
      <c r="R239" s="62"/>
      <c r="S239" s="62"/>
      <c r="T239" s="62"/>
      <c r="U239" s="52"/>
      <c r="V239" s="152"/>
      <c r="W239" s="153"/>
      <c r="X239" s="153"/>
      <c r="Y239" s="154"/>
      <c r="Z239" s="154"/>
      <c r="AA239" s="154"/>
      <c r="AB239" s="154"/>
      <c r="AC239" s="154"/>
      <c r="AD239" s="154"/>
      <c r="AE239" s="154"/>
      <c r="AF239" s="154"/>
      <c r="AG239" s="154"/>
      <c r="AH239" s="154"/>
      <c r="AI239" s="154"/>
      <c r="AJ239" s="154"/>
      <c r="AK239" s="154"/>
      <c r="AL239" s="154"/>
      <c r="AM239" s="154"/>
      <c r="AN239" s="112"/>
      <c r="AO239" s="112"/>
      <c r="AP239" s="62"/>
      <c r="AQ239" s="62"/>
      <c r="AR239" s="62"/>
      <c r="AS239" s="62"/>
      <c r="AT239" s="62"/>
      <c r="AU239" s="62"/>
      <c r="AV239" s="62"/>
      <c r="AW239" s="62"/>
      <c r="AX239" s="62"/>
      <c r="AY239" s="62"/>
      <c r="AZ239" s="62"/>
      <c r="BA239" s="62"/>
      <c r="BB239" s="62"/>
      <c r="BC239" s="62"/>
      <c r="BD239" s="62"/>
      <c r="BE239" s="62"/>
      <c r="BF239" s="62"/>
      <c r="BG239" s="62"/>
    </row>
    <row r="240" spans="1:59" ht="15.75" customHeight="1">
      <c r="A240" s="130"/>
      <c r="B240" s="131"/>
      <c r="C240" s="131"/>
      <c r="D240" s="131"/>
      <c r="E240" s="131"/>
      <c r="F240" s="132"/>
      <c r="G240" s="133"/>
      <c r="H240" s="132"/>
      <c r="I240" s="132"/>
      <c r="J240" s="132"/>
      <c r="K240" s="136"/>
      <c r="L240" s="62"/>
      <c r="M240" s="62"/>
      <c r="N240" s="62"/>
      <c r="O240" s="62"/>
      <c r="P240" s="62"/>
      <c r="Q240" s="62"/>
      <c r="R240" s="62"/>
      <c r="S240" s="62"/>
      <c r="T240" s="62"/>
      <c r="U240" s="52"/>
      <c r="V240" s="152"/>
      <c r="W240" s="153"/>
      <c r="X240" s="153"/>
      <c r="Y240" s="154"/>
      <c r="Z240" s="154"/>
      <c r="AA240" s="154"/>
      <c r="AB240" s="154"/>
      <c r="AC240" s="154"/>
      <c r="AD240" s="154"/>
      <c r="AE240" s="154"/>
      <c r="AF240" s="154"/>
      <c r="AG240" s="154"/>
      <c r="AH240" s="154"/>
      <c r="AI240" s="154"/>
      <c r="AJ240" s="154"/>
      <c r="AK240" s="154"/>
      <c r="AL240" s="154"/>
      <c r="AM240" s="154"/>
      <c r="AN240" s="112"/>
      <c r="AO240" s="112"/>
      <c r="AP240" s="62"/>
      <c r="AQ240" s="62"/>
      <c r="AR240" s="62"/>
      <c r="AS240" s="62"/>
      <c r="AT240" s="62"/>
      <c r="AU240" s="62"/>
      <c r="AV240" s="62"/>
      <c r="AW240" s="62"/>
      <c r="AX240" s="62"/>
      <c r="AY240" s="62"/>
      <c r="AZ240" s="62"/>
      <c r="BA240" s="62"/>
      <c r="BB240" s="62"/>
      <c r="BC240" s="62"/>
      <c r="BD240" s="62"/>
      <c r="BE240" s="62"/>
      <c r="BF240" s="62"/>
      <c r="BG240" s="62"/>
    </row>
    <row r="241" spans="1:59" ht="15.75" customHeight="1">
      <c r="A241" s="130"/>
      <c r="B241" s="131"/>
      <c r="C241" s="139"/>
      <c r="D241" s="139"/>
      <c r="E241" s="139"/>
      <c r="F241" s="132"/>
      <c r="G241" s="133"/>
      <c r="H241" s="132"/>
      <c r="I241" s="132"/>
      <c r="J241" s="132"/>
      <c r="K241" s="136"/>
      <c r="L241" s="62"/>
      <c r="M241" s="62"/>
      <c r="N241" s="62"/>
      <c r="O241" s="62"/>
      <c r="P241" s="62"/>
      <c r="Q241" s="62"/>
      <c r="R241" s="62"/>
      <c r="S241" s="62"/>
      <c r="T241" s="62"/>
      <c r="U241" s="52"/>
      <c r="V241" s="152"/>
      <c r="W241" s="153"/>
      <c r="X241" s="153"/>
      <c r="Y241" s="154"/>
      <c r="Z241" s="154"/>
      <c r="AA241" s="154"/>
      <c r="AB241" s="154"/>
      <c r="AC241" s="154"/>
      <c r="AD241" s="154"/>
      <c r="AE241" s="154"/>
      <c r="AF241" s="154"/>
      <c r="AG241" s="154"/>
      <c r="AH241" s="154"/>
      <c r="AI241" s="154"/>
      <c r="AJ241" s="154"/>
      <c r="AK241" s="154"/>
      <c r="AL241" s="154"/>
      <c r="AM241" s="154"/>
      <c r="AN241" s="112"/>
      <c r="AO241" s="112"/>
      <c r="AP241" s="62"/>
      <c r="AQ241" s="62"/>
      <c r="AR241" s="62"/>
      <c r="AS241" s="62"/>
      <c r="AT241" s="62"/>
      <c r="AU241" s="62"/>
      <c r="AV241" s="62"/>
      <c r="AW241" s="62"/>
      <c r="AX241" s="62"/>
      <c r="AY241" s="62"/>
      <c r="AZ241" s="62"/>
      <c r="BA241" s="62"/>
      <c r="BB241" s="62"/>
      <c r="BC241" s="62"/>
      <c r="BD241" s="62"/>
      <c r="BE241" s="62"/>
      <c r="BF241" s="62"/>
      <c r="BG241" s="62"/>
    </row>
    <row r="242" spans="1:59" ht="15.75" customHeight="1">
      <c r="A242" s="130"/>
      <c r="B242" s="131"/>
      <c r="C242" s="131"/>
      <c r="D242" s="131"/>
      <c r="E242" s="131"/>
      <c r="F242" s="132"/>
      <c r="G242" s="133"/>
      <c r="H242" s="132"/>
      <c r="I242" s="132"/>
      <c r="J242" s="132"/>
      <c r="K242" s="136"/>
      <c r="L242" s="62"/>
      <c r="M242" s="62"/>
      <c r="N242" s="62"/>
      <c r="O242" s="62"/>
      <c r="P242" s="62"/>
      <c r="Q242" s="62"/>
      <c r="R242" s="62"/>
      <c r="S242" s="62"/>
      <c r="T242" s="62"/>
      <c r="U242" s="52"/>
      <c r="V242" s="152"/>
      <c r="W242" s="153"/>
      <c r="X242" s="153"/>
      <c r="Y242" s="154"/>
      <c r="Z242" s="154"/>
      <c r="AA242" s="154"/>
      <c r="AB242" s="154"/>
      <c r="AC242" s="154"/>
      <c r="AD242" s="154"/>
      <c r="AE242" s="154"/>
      <c r="AF242" s="154"/>
      <c r="AG242" s="154"/>
      <c r="AH242" s="154"/>
      <c r="AI242" s="154"/>
      <c r="AJ242" s="154"/>
      <c r="AK242" s="154"/>
      <c r="AL242" s="154"/>
      <c r="AM242" s="154"/>
      <c r="AN242" s="112"/>
      <c r="AO242" s="112"/>
      <c r="AP242" s="62"/>
      <c r="AQ242" s="62"/>
      <c r="AR242" s="62"/>
      <c r="AS242" s="62"/>
      <c r="AT242" s="62"/>
      <c r="AU242" s="62"/>
      <c r="AV242" s="62"/>
      <c r="AW242" s="62"/>
      <c r="AX242" s="62"/>
      <c r="AY242" s="62"/>
      <c r="AZ242" s="62"/>
      <c r="BA242" s="62"/>
      <c r="BB242" s="62"/>
      <c r="BC242" s="62"/>
      <c r="BD242" s="62"/>
      <c r="BE242" s="62"/>
      <c r="BF242" s="62"/>
      <c r="BG242" s="62"/>
    </row>
    <row r="243" spans="1:59" ht="15.75" customHeight="1">
      <c r="A243" s="130"/>
      <c r="B243" s="131"/>
      <c r="C243" s="131"/>
      <c r="D243" s="131"/>
      <c r="E243" s="131"/>
      <c r="F243" s="132"/>
      <c r="G243" s="133"/>
      <c r="H243" s="132"/>
      <c r="I243" s="132"/>
      <c r="J243" s="132"/>
      <c r="K243" s="136"/>
      <c r="L243" s="62"/>
      <c r="M243" s="62"/>
      <c r="N243" s="62"/>
      <c r="O243" s="62"/>
      <c r="P243" s="62"/>
      <c r="Q243" s="62"/>
      <c r="R243" s="62"/>
      <c r="S243" s="62"/>
      <c r="T243" s="62"/>
      <c r="U243" s="52"/>
      <c r="V243" s="152"/>
      <c r="W243" s="153"/>
      <c r="X243" s="153"/>
      <c r="Y243" s="154"/>
      <c r="Z243" s="154"/>
      <c r="AA243" s="154"/>
      <c r="AB243" s="154"/>
      <c r="AC243" s="154"/>
      <c r="AD243" s="154"/>
      <c r="AE243" s="154"/>
      <c r="AF243" s="154"/>
      <c r="AG243" s="154"/>
      <c r="AH243" s="154"/>
      <c r="AI243" s="154"/>
      <c r="AJ243" s="154"/>
      <c r="AK243" s="154"/>
      <c r="AL243" s="154"/>
      <c r="AM243" s="154"/>
      <c r="AN243" s="112"/>
      <c r="AO243" s="112"/>
      <c r="AP243" s="62"/>
      <c r="AQ243" s="62"/>
      <c r="AR243" s="62"/>
      <c r="AS243" s="62"/>
      <c r="AT243" s="62"/>
      <c r="AU243" s="62"/>
      <c r="AV243" s="62"/>
      <c r="AW243" s="62"/>
      <c r="AX243" s="62"/>
      <c r="AY243" s="62"/>
      <c r="AZ243" s="62"/>
      <c r="BA243" s="62"/>
      <c r="BB243" s="62"/>
      <c r="BC243" s="62"/>
      <c r="BD243" s="62"/>
      <c r="BE243" s="62"/>
      <c r="BF243" s="62"/>
      <c r="BG243" s="62"/>
    </row>
    <row r="244" spans="1:59" ht="15.75" customHeight="1">
      <c r="A244" s="130"/>
      <c r="B244" s="131"/>
      <c r="C244" s="131"/>
      <c r="D244" s="131"/>
      <c r="E244" s="131"/>
      <c r="F244" s="132"/>
      <c r="G244" s="133"/>
      <c r="H244" s="132"/>
      <c r="I244" s="132"/>
      <c r="J244" s="132"/>
      <c r="K244" s="136"/>
      <c r="L244" s="62"/>
      <c r="M244" s="62"/>
      <c r="N244" s="62"/>
      <c r="O244" s="62"/>
      <c r="P244" s="62"/>
      <c r="Q244" s="62"/>
      <c r="R244" s="62"/>
      <c r="S244" s="62"/>
      <c r="T244" s="62"/>
      <c r="U244" s="52"/>
      <c r="V244" s="152"/>
      <c r="W244" s="153"/>
      <c r="X244" s="153"/>
      <c r="Y244" s="154"/>
      <c r="Z244" s="154"/>
      <c r="AA244" s="154"/>
      <c r="AB244" s="154"/>
      <c r="AC244" s="154"/>
      <c r="AD244" s="154"/>
      <c r="AE244" s="154"/>
      <c r="AF244" s="154"/>
      <c r="AG244" s="154"/>
      <c r="AH244" s="154"/>
      <c r="AI244" s="154"/>
      <c r="AJ244" s="154"/>
      <c r="AK244" s="154"/>
      <c r="AL244" s="154"/>
      <c r="AM244" s="154"/>
      <c r="AN244" s="112"/>
      <c r="AO244" s="112"/>
      <c r="AP244" s="62"/>
      <c r="AQ244" s="62"/>
      <c r="AR244" s="62"/>
      <c r="AS244" s="62"/>
      <c r="AT244" s="62"/>
      <c r="AU244" s="62"/>
      <c r="AV244" s="62"/>
      <c r="AW244" s="62"/>
      <c r="AX244" s="62"/>
      <c r="AY244" s="62"/>
      <c r="AZ244" s="62"/>
      <c r="BA244" s="62"/>
      <c r="BB244" s="62"/>
      <c r="BC244" s="62"/>
      <c r="BD244" s="62"/>
      <c r="BE244" s="62"/>
      <c r="BF244" s="62"/>
      <c r="BG244" s="62"/>
    </row>
    <row r="245" spans="1:59" ht="15.75" customHeight="1">
      <c r="A245" s="130"/>
      <c r="B245" s="131"/>
      <c r="C245" s="131"/>
      <c r="D245" s="131"/>
      <c r="E245" s="131"/>
      <c r="F245" s="132"/>
      <c r="G245" s="133"/>
      <c r="H245" s="132"/>
      <c r="I245" s="132"/>
      <c r="J245" s="132"/>
      <c r="K245" s="136"/>
      <c r="L245" s="62"/>
      <c r="M245" s="62"/>
      <c r="N245" s="62"/>
      <c r="O245" s="62"/>
      <c r="P245" s="62"/>
      <c r="Q245" s="62"/>
      <c r="R245" s="62"/>
      <c r="S245" s="62"/>
      <c r="T245" s="62"/>
      <c r="U245" s="52"/>
      <c r="V245" s="152"/>
      <c r="W245" s="153"/>
      <c r="X245" s="153"/>
      <c r="Y245" s="154"/>
      <c r="Z245" s="154"/>
      <c r="AA245" s="154"/>
      <c r="AB245" s="154"/>
      <c r="AC245" s="154"/>
      <c r="AD245" s="154"/>
      <c r="AE245" s="154"/>
      <c r="AF245" s="154"/>
      <c r="AG245" s="154"/>
      <c r="AH245" s="154"/>
      <c r="AI245" s="154"/>
      <c r="AJ245" s="154"/>
      <c r="AK245" s="154"/>
      <c r="AL245" s="154"/>
      <c r="AM245" s="154"/>
      <c r="AN245" s="112"/>
      <c r="AO245" s="112"/>
      <c r="AP245" s="62"/>
      <c r="AQ245" s="62"/>
      <c r="AR245" s="62"/>
      <c r="AS245" s="62"/>
      <c r="AT245" s="62"/>
      <c r="AU245" s="62"/>
      <c r="AV245" s="62"/>
      <c r="AW245" s="62"/>
      <c r="AX245" s="62"/>
      <c r="AY245" s="62"/>
      <c r="AZ245" s="62"/>
      <c r="BA245" s="62"/>
      <c r="BB245" s="62"/>
      <c r="BC245" s="62"/>
      <c r="BD245" s="62"/>
      <c r="BE245" s="62"/>
      <c r="BF245" s="62"/>
      <c r="BG245" s="62"/>
    </row>
    <row r="246" spans="1:59" ht="15.75" customHeight="1">
      <c r="A246" s="130"/>
      <c r="B246" s="131"/>
      <c r="C246" s="139"/>
      <c r="D246" s="139"/>
      <c r="E246" s="139"/>
      <c r="F246" s="132"/>
      <c r="G246" s="133"/>
      <c r="H246" s="132"/>
      <c r="I246" s="132"/>
      <c r="J246" s="132"/>
      <c r="K246" s="136"/>
      <c r="L246" s="62"/>
      <c r="M246" s="62"/>
      <c r="N246" s="62"/>
      <c r="O246" s="62"/>
      <c r="P246" s="62"/>
      <c r="Q246" s="62"/>
      <c r="R246" s="62"/>
      <c r="S246" s="62"/>
      <c r="T246" s="62"/>
      <c r="U246" s="52"/>
      <c r="V246" s="152"/>
      <c r="W246" s="153"/>
      <c r="X246" s="153"/>
      <c r="Y246" s="154"/>
      <c r="Z246" s="154"/>
      <c r="AA246" s="154"/>
      <c r="AB246" s="154"/>
      <c r="AC246" s="154"/>
      <c r="AD246" s="154"/>
      <c r="AE246" s="154"/>
      <c r="AF246" s="154"/>
      <c r="AG246" s="154"/>
      <c r="AH246" s="154"/>
      <c r="AI246" s="154"/>
      <c r="AJ246" s="154"/>
      <c r="AK246" s="154"/>
      <c r="AL246" s="154"/>
      <c r="AM246" s="154"/>
      <c r="AN246" s="112"/>
      <c r="AO246" s="112"/>
      <c r="AP246" s="62"/>
      <c r="AQ246" s="62"/>
      <c r="AR246" s="62"/>
      <c r="AS246" s="62"/>
      <c r="AT246" s="62"/>
      <c r="AU246" s="62"/>
      <c r="AV246" s="62"/>
      <c r="AW246" s="62"/>
      <c r="AX246" s="62"/>
      <c r="AY246" s="62"/>
      <c r="AZ246" s="62"/>
      <c r="BA246" s="62"/>
      <c r="BB246" s="62"/>
      <c r="BC246" s="62"/>
      <c r="BD246" s="62"/>
      <c r="BE246" s="62"/>
      <c r="BF246" s="62"/>
      <c r="BG246" s="62"/>
    </row>
    <row r="247" spans="1:59" ht="15.75" customHeight="1">
      <c r="A247" s="130"/>
      <c r="B247" s="131"/>
      <c r="C247" s="131"/>
      <c r="D247" s="131"/>
      <c r="E247" s="131"/>
      <c r="F247" s="132"/>
      <c r="G247" s="133"/>
      <c r="H247" s="132"/>
      <c r="I247" s="132"/>
      <c r="J247" s="132"/>
      <c r="K247" s="136"/>
      <c r="L247" s="62"/>
      <c r="M247" s="62"/>
      <c r="N247" s="62"/>
      <c r="O247" s="62"/>
      <c r="P247" s="62"/>
      <c r="Q247" s="62"/>
      <c r="R247" s="62"/>
      <c r="S247" s="62"/>
      <c r="T247" s="62"/>
      <c r="U247" s="52"/>
      <c r="V247" s="152"/>
      <c r="W247" s="153"/>
      <c r="X247" s="153"/>
      <c r="Y247" s="154"/>
      <c r="Z247" s="154"/>
      <c r="AA247" s="154"/>
      <c r="AB247" s="154"/>
      <c r="AC247" s="154"/>
      <c r="AD247" s="154"/>
      <c r="AE247" s="154"/>
      <c r="AF247" s="154"/>
      <c r="AG247" s="154"/>
      <c r="AH247" s="154"/>
      <c r="AI247" s="154"/>
      <c r="AJ247" s="154"/>
      <c r="AK247" s="154"/>
      <c r="AL247" s="154"/>
      <c r="AM247" s="154"/>
      <c r="AN247" s="112"/>
      <c r="AO247" s="112"/>
      <c r="AP247" s="62"/>
      <c r="AQ247" s="62"/>
      <c r="AR247" s="62"/>
      <c r="AS247" s="62"/>
      <c r="AT247" s="62"/>
      <c r="AU247" s="62"/>
      <c r="AV247" s="62"/>
      <c r="AW247" s="62"/>
      <c r="AX247" s="62"/>
      <c r="AY247" s="62"/>
      <c r="AZ247" s="62"/>
      <c r="BA247" s="62"/>
      <c r="BB247" s="62"/>
      <c r="BC247" s="62"/>
      <c r="BD247" s="62"/>
      <c r="BE247" s="62"/>
      <c r="BF247" s="62"/>
      <c r="BG247" s="62"/>
    </row>
    <row r="248" spans="1:59" ht="15.75" customHeight="1">
      <c r="A248" s="140"/>
      <c r="B248" s="141"/>
      <c r="C248" s="141"/>
      <c r="D248" s="141"/>
      <c r="E248" s="141"/>
      <c r="F248" s="142"/>
      <c r="G248" s="143"/>
      <c r="H248" s="142"/>
      <c r="I248" s="142"/>
      <c r="J248" s="142"/>
      <c r="K248" s="144"/>
      <c r="L248" s="62"/>
      <c r="M248" s="62"/>
      <c r="N248" s="62"/>
      <c r="O248" s="62"/>
      <c r="P248" s="62"/>
      <c r="Q248" s="62"/>
      <c r="R248" s="62"/>
      <c r="S248" s="62"/>
      <c r="T248" s="62"/>
      <c r="U248" s="52"/>
      <c r="V248" s="152"/>
      <c r="W248" s="153"/>
      <c r="X248" s="153"/>
      <c r="Y248" s="154"/>
      <c r="Z248" s="154"/>
      <c r="AA248" s="154"/>
      <c r="AB248" s="154"/>
      <c r="AC248" s="154"/>
      <c r="AD248" s="154"/>
      <c r="AE248" s="154"/>
      <c r="AF248" s="154"/>
      <c r="AG248" s="154"/>
      <c r="AH248" s="154"/>
      <c r="AI248" s="154"/>
      <c r="AJ248" s="154"/>
      <c r="AK248" s="154"/>
      <c r="AL248" s="154"/>
      <c r="AM248" s="154"/>
      <c r="AN248" s="112"/>
      <c r="AO248" s="112"/>
      <c r="AP248" s="62"/>
      <c r="AQ248" s="62"/>
      <c r="AR248" s="62"/>
      <c r="AS248" s="62"/>
      <c r="AT248" s="62"/>
      <c r="AU248" s="62"/>
      <c r="AV248" s="62"/>
      <c r="AW248" s="62"/>
      <c r="AX248" s="62"/>
      <c r="AY248" s="62"/>
      <c r="AZ248" s="62"/>
      <c r="BA248" s="62"/>
      <c r="BB248" s="62"/>
      <c r="BC248" s="62"/>
      <c r="BD248" s="62"/>
      <c r="BE248" s="62"/>
      <c r="BF248" s="62"/>
      <c r="BG248" s="62"/>
    </row>
    <row r="249" spans="1:59" ht="15.75" customHeight="1">
      <c r="A249" s="51"/>
      <c r="B249" s="51"/>
      <c r="C249" s="62"/>
      <c r="D249" s="52"/>
      <c r="E249" s="62"/>
      <c r="F249" s="62"/>
      <c r="G249" s="52"/>
      <c r="H249" s="62"/>
      <c r="I249" s="62"/>
      <c r="J249" s="62"/>
      <c r="K249" s="62"/>
      <c r="L249" s="62"/>
      <c r="M249" s="62"/>
      <c r="N249" s="62"/>
      <c r="O249" s="62"/>
      <c r="P249" s="62"/>
      <c r="Q249" s="62"/>
      <c r="R249" s="62"/>
      <c r="S249" s="62"/>
      <c r="T249" s="62"/>
      <c r="U249" s="52"/>
      <c r="V249" s="152"/>
      <c r="W249" s="153"/>
      <c r="X249" s="153"/>
      <c r="Y249" s="154"/>
      <c r="Z249" s="154"/>
      <c r="AA249" s="154"/>
      <c r="AB249" s="154"/>
      <c r="AC249" s="154"/>
      <c r="AD249" s="154"/>
      <c r="AE249" s="154"/>
      <c r="AF249" s="154"/>
      <c r="AG249" s="154"/>
      <c r="AH249" s="154"/>
      <c r="AI249" s="154"/>
      <c r="AJ249" s="154"/>
      <c r="AK249" s="154"/>
      <c r="AL249" s="154"/>
      <c r="AM249" s="154"/>
      <c r="AN249" s="112"/>
      <c r="AO249" s="112"/>
      <c r="AP249" s="62"/>
      <c r="AQ249" s="62"/>
      <c r="AR249" s="62"/>
      <c r="AS249" s="62"/>
      <c r="AT249" s="62"/>
      <c r="AU249" s="62"/>
      <c r="AV249" s="62"/>
      <c r="AW249" s="62"/>
      <c r="AX249" s="62"/>
      <c r="AY249" s="62"/>
      <c r="AZ249" s="62"/>
      <c r="BA249" s="62"/>
      <c r="BB249" s="62"/>
      <c r="BC249" s="62"/>
      <c r="BD249" s="62"/>
      <c r="BE249" s="62"/>
      <c r="BF249" s="62"/>
      <c r="BG249" s="62"/>
    </row>
    <row r="250" spans="1:59" ht="15.75" customHeight="1">
      <c r="A250" s="51"/>
      <c r="B250" s="51"/>
      <c r="C250" s="62"/>
      <c r="D250" s="52"/>
      <c r="E250" s="62"/>
      <c r="F250" s="62"/>
      <c r="G250" s="52"/>
      <c r="H250" s="62"/>
      <c r="I250" s="62"/>
      <c r="J250" s="62"/>
      <c r="K250" s="62"/>
      <c r="L250" s="62"/>
      <c r="M250" s="62"/>
      <c r="N250" s="62"/>
      <c r="O250" s="62"/>
      <c r="P250" s="62"/>
      <c r="Q250" s="62"/>
      <c r="R250" s="62"/>
      <c r="S250" s="62"/>
      <c r="T250" s="62"/>
      <c r="U250" s="52"/>
      <c r="V250" s="152"/>
      <c r="W250" s="153"/>
      <c r="X250" s="153"/>
      <c r="Y250" s="154"/>
      <c r="Z250" s="154"/>
      <c r="AA250" s="154"/>
      <c r="AB250" s="154"/>
      <c r="AC250" s="154"/>
      <c r="AD250" s="154"/>
      <c r="AE250" s="154"/>
      <c r="AF250" s="154"/>
      <c r="AG250" s="154"/>
      <c r="AH250" s="154"/>
      <c r="AI250" s="154"/>
      <c r="AJ250" s="154"/>
      <c r="AK250" s="154"/>
      <c r="AL250" s="154"/>
      <c r="AM250" s="154"/>
      <c r="AN250" s="112"/>
      <c r="AO250" s="112"/>
      <c r="AP250" s="62"/>
      <c r="AQ250" s="62"/>
      <c r="AR250" s="62"/>
      <c r="AS250" s="62"/>
      <c r="AT250" s="62"/>
      <c r="AU250" s="62"/>
      <c r="AV250" s="62"/>
      <c r="AW250" s="62"/>
      <c r="AX250" s="62"/>
      <c r="AY250" s="62"/>
      <c r="AZ250" s="62"/>
      <c r="BA250" s="62"/>
      <c r="BB250" s="62"/>
      <c r="BC250" s="62"/>
      <c r="BD250" s="62"/>
      <c r="BE250" s="62"/>
      <c r="BF250" s="62"/>
      <c r="BG250" s="62"/>
    </row>
    <row r="251" spans="1:59" ht="15.75" customHeight="1">
      <c r="A251" s="51"/>
      <c r="B251" s="51"/>
      <c r="C251" s="62"/>
      <c r="D251" s="52"/>
      <c r="E251" s="62"/>
      <c r="F251" s="62"/>
      <c r="G251" s="52"/>
      <c r="H251" s="62"/>
      <c r="I251" s="62"/>
      <c r="J251" s="62"/>
      <c r="K251" s="62"/>
      <c r="L251" s="62"/>
      <c r="M251" s="62"/>
      <c r="N251" s="62"/>
      <c r="O251" s="62"/>
      <c r="P251" s="62"/>
      <c r="Q251" s="62"/>
      <c r="R251" s="62"/>
      <c r="S251" s="62"/>
      <c r="T251" s="62"/>
      <c r="U251" s="52"/>
      <c r="V251" s="152"/>
      <c r="W251" s="153"/>
      <c r="X251" s="153"/>
      <c r="Y251" s="154"/>
      <c r="Z251" s="154"/>
      <c r="AA251" s="154"/>
      <c r="AB251" s="154"/>
      <c r="AC251" s="154"/>
      <c r="AD251" s="154"/>
      <c r="AE251" s="154"/>
      <c r="AF251" s="154"/>
      <c r="AG251" s="154"/>
      <c r="AH251" s="154"/>
      <c r="AI251" s="154"/>
      <c r="AJ251" s="154"/>
      <c r="AK251" s="154"/>
      <c r="AL251" s="154"/>
      <c r="AM251" s="154"/>
      <c r="AN251" s="112"/>
      <c r="AO251" s="112"/>
      <c r="AP251" s="62"/>
      <c r="AQ251" s="62"/>
      <c r="AR251" s="62"/>
      <c r="AS251" s="62"/>
      <c r="AT251" s="62"/>
      <c r="AU251" s="62"/>
      <c r="AV251" s="62"/>
      <c r="AW251" s="62"/>
      <c r="AX251" s="62"/>
      <c r="AY251" s="62"/>
      <c r="AZ251" s="62"/>
      <c r="BA251" s="62"/>
      <c r="BB251" s="62"/>
      <c r="BC251" s="62"/>
      <c r="BD251" s="62"/>
      <c r="BE251" s="62"/>
      <c r="BF251" s="62"/>
      <c r="BG251" s="62"/>
    </row>
    <row r="252" spans="1:59" ht="15.75" customHeight="1">
      <c r="A252" s="51"/>
      <c r="B252" s="51"/>
      <c r="C252" s="62"/>
      <c r="D252" s="52"/>
      <c r="E252" s="62"/>
      <c r="F252" s="62"/>
      <c r="G252" s="52"/>
      <c r="H252" s="62"/>
      <c r="I252" s="62"/>
      <c r="J252" s="62"/>
      <c r="K252" s="62"/>
      <c r="L252" s="62"/>
      <c r="M252" s="62"/>
      <c r="N252" s="62"/>
      <c r="O252" s="62"/>
      <c r="P252" s="62"/>
      <c r="Q252" s="62"/>
      <c r="R252" s="62"/>
      <c r="S252" s="62"/>
      <c r="T252" s="62"/>
      <c r="U252" s="52"/>
      <c r="V252" s="152"/>
      <c r="W252" s="153"/>
      <c r="X252" s="153"/>
      <c r="Y252" s="154"/>
      <c r="Z252" s="154"/>
      <c r="AA252" s="154"/>
      <c r="AB252" s="154"/>
      <c r="AC252" s="154"/>
      <c r="AD252" s="154"/>
      <c r="AE252" s="154"/>
      <c r="AF252" s="154"/>
      <c r="AG252" s="154"/>
      <c r="AH252" s="154"/>
      <c r="AI252" s="154"/>
      <c r="AJ252" s="154"/>
      <c r="AK252" s="154"/>
      <c r="AL252" s="154"/>
      <c r="AM252" s="154"/>
      <c r="AN252" s="112"/>
      <c r="AO252" s="112"/>
      <c r="AP252" s="62"/>
      <c r="AQ252" s="62"/>
      <c r="AR252" s="62"/>
      <c r="AS252" s="62"/>
      <c r="AT252" s="62"/>
      <c r="AU252" s="62"/>
      <c r="AV252" s="62"/>
      <c r="AW252" s="62"/>
      <c r="AX252" s="62"/>
      <c r="AY252" s="62"/>
      <c r="AZ252" s="62"/>
      <c r="BA252" s="62"/>
      <c r="BB252" s="62"/>
      <c r="BC252" s="62"/>
      <c r="BD252" s="62"/>
      <c r="BE252" s="62"/>
      <c r="BF252" s="62"/>
      <c r="BG252" s="62"/>
    </row>
    <row r="253" spans="1:59" ht="15.75" customHeight="1">
      <c r="A253" s="51"/>
      <c r="B253" s="51"/>
      <c r="C253" s="62"/>
      <c r="D253" s="52"/>
      <c r="E253" s="62"/>
      <c r="F253" s="62"/>
      <c r="G253" s="52"/>
      <c r="H253" s="62"/>
      <c r="I253" s="62"/>
      <c r="J253" s="62"/>
      <c r="K253" s="62"/>
      <c r="L253" s="62"/>
      <c r="M253" s="62"/>
      <c r="N253" s="62"/>
      <c r="O253" s="62"/>
      <c r="P253" s="62"/>
      <c r="Q253" s="62"/>
      <c r="R253" s="62"/>
      <c r="S253" s="62"/>
      <c r="T253" s="62"/>
      <c r="U253" s="52"/>
      <c r="V253" s="152"/>
      <c r="W253" s="153"/>
      <c r="X253" s="153"/>
      <c r="Y253" s="154"/>
      <c r="Z253" s="154"/>
      <c r="AA253" s="154"/>
      <c r="AB253" s="154"/>
      <c r="AC253" s="154"/>
      <c r="AD253" s="154"/>
      <c r="AE253" s="154"/>
      <c r="AF253" s="154"/>
      <c r="AG253" s="154"/>
      <c r="AH253" s="154"/>
      <c r="AI253" s="154"/>
      <c r="AJ253" s="154"/>
      <c r="AK253" s="154"/>
      <c r="AL253" s="154"/>
      <c r="AM253" s="154"/>
      <c r="AN253" s="112"/>
      <c r="AO253" s="112"/>
      <c r="AP253" s="62"/>
      <c r="AQ253" s="62"/>
      <c r="AR253" s="62"/>
      <c r="AS253" s="62"/>
      <c r="AT253" s="62"/>
      <c r="AU253" s="62"/>
      <c r="AV253" s="62"/>
      <c r="AW253" s="62"/>
      <c r="AX253" s="62"/>
      <c r="AY253" s="62"/>
      <c r="AZ253" s="62"/>
      <c r="BA253" s="62"/>
      <c r="BB253" s="62"/>
      <c r="BC253" s="62"/>
      <c r="BD253" s="62"/>
      <c r="BE253" s="62"/>
      <c r="BF253" s="62"/>
      <c r="BG253" s="62"/>
    </row>
    <row r="254" spans="1:59" ht="15.75" customHeight="1">
      <c r="A254" s="51"/>
      <c r="B254" s="51"/>
      <c r="C254" s="62"/>
      <c r="D254" s="52"/>
      <c r="E254" s="62"/>
      <c r="F254" s="62"/>
      <c r="G254" s="52"/>
      <c r="H254" s="62"/>
      <c r="I254" s="62"/>
      <c r="J254" s="62"/>
      <c r="K254" s="62"/>
      <c r="L254" s="62"/>
      <c r="M254" s="62"/>
      <c r="N254" s="62"/>
      <c r="O254" s="62"/>
      <c r="P254" s="62"/>
      <c r="Q254" s="62"/>
      <c r="R254" s="62"/>
      <c r="S254" s="62"/>
      <c r="T254" s="62"/>
      <c r="U254" s="52"/>
      <c r="V254" s="152"/>
      <c r="W254" s="153"/>
      <c r="X254" s="153"/>
      <c r="Y254" s="154"/>
      <c r="Z254" s="154"/>
      <c r="AA254" s="154"/>
      <c r="AB254" s="154"/>
      <c r="AC254" s="154"/>
      <c r="AD254" s="154"/>
      <c r="AE254" s="154"/>
      <c r="AF254" s="154"/>
      <c r="AG254" s="154"/>
      <c r="AH254" s="154"/>
      <c r="AI254" s="154"/>
      <c r="AJ254" s="154"/>
      <c r="AK254" s="154"/>
      <c r="AL254" s="154"/>
      <c r="AM254" s="154"/>
      <c r="AN254" s="112"/>
      <c r="AO254" s="112"/>
      <c r="AP254" s="62"/>
      <c r="AQ254" s="62"/>
      <c r="AR254" s="62"/>
      <c r="AS254" s="62"/>
      <c r="AT254" s="62"/>
      <c r="AU254" s="62"/>
      <c r="AV254" s="62"/>
      <c r="AW254" s="62"/>
      <c r="AX254" s="62"/>
      <c r="AY254" s="62"/>
      <c r="AZ254" s="62"/>
      <c r="BA254" s="62"/>
      <c r="BB254" s="62"/>
      <c r="BC254" s="62"/>
      <c r="BD254" s="62"/>
      <c r="BE254" s="62"/>
      <c r="BF254" s="62"/>
      <c r="BG254" s="62"/>
    </row>
    <row r="255" spans="1:59" ht="15.75" customHeight="1">
      <c r="A255" s="51"/>
      <c r="B255" s="51"/>
      <c r="C255" s="62"/>
      <c r="D255" s="52"/>
      <c r="E255" s="62"/>
      <c r="F255" s="62"/>
      <c r="G255" s="52"/>
      <c r="H255" s="62"/>
      <c r="I255" s="62"/>
      <c r="J255" s="62"/>
      <c r="K255" s="62"/>
      <c r="L255" s="62"/>
      <c r="M255" s="62"/>
      <c r="N255" s="62"/>
      <c r="O255" s="62"/>
      <c r="P255" s="62"/>
      <c r="Q255" s="62"/>
      <c r="R255" s="62"/>
      <c r="S255" s="62"/>
      <c r="T255" s="62"/>
      <c r="U255" s="52"/>
      <c r="V255" s="152"/>
      <c r="W255" s="153"/>
      <c r="X255" s="153"/>
      <c r="Y255" s="154"/>
      <c r="Z255" s="154"/>
      <c r="AA255" s="154"/>
      <c r="AB255" s="154"/>
      <c r="AC255" s="154"/>
      <c r="AD255" s="154"/>
      <c r="AE255" s="154"/>
      <c r="AF255" s="154"/>
      <c r="AG255" s="154"/>
      <c r="AH255" s="154"/>
      <c r="AI255" s="154"/>
      <c r="AJ255" s="154"/>
      <c r="AK255" s="154"/>
      <c r="AL255" s="154"/>
      <c r="AM255" s="154"/>
      <c r="AN255" s="112"/>
      <c r="AO255" s="112"/>
      <c r="AP255" s="62"/>
      <c r="AQ255" s="62"/>
      <c r="AR255" s="62"/>
      <c r="AS255" s="62"/>
      <c r="AT255" s="62"/>
      <c r="AU255" s="62"/>
      <c r="AV255" s="62"/>
      <c r="AW255" s="62"/>
      <c r="AX255" s="62"/>
      <c r="AY255" s="62"/>
      <c r="AZ255" s="62"/>
      <c r="BA255" s="62"/>
      <c r="BB255" s="62"/>
      <c r="BC255" s="62"/>
      <c r="BD255" s="62"/>
      <c r="BE255" s="62"/>
      <c r="BF255" s="62"/>
      <c r="BG255" s="62"/>
    </row>
    <row r="256" spans="1:59" ht="15.75" customHeight="1">
      <c r="A256" s="51"/>
      <c r="B256" s="51"/>
      <c r="C256" s="62"/>
      <c r="D256" s="52"/>
      <c r="E256" s="62"/>
      <c r="F256" s="62"/>
      <c r="G256" s="52"/>
      <c r="H256" s="62"/>
      <c r="I256" s="62"/>
      <c r="J256" s="62"/>
      <c r="K256" s="62"/>
      <c r="L256" s="62"/>
      <c r="M256" s="62"/>
      <c r="N256" s="62"/>
      <c r="O256" s="62"/>
      <c r="P256" s="62"/>
      <c r="Q256" s="62"/>
      <c r="R256" s="62"/>
      <c r="S256" s="62"/>
      <c r="T256" s="62"/>
      <c r="U256" s="52"/>
      <c r="V256" s="152"/>
      <c r="W256" s="153"/>
      <c r="X256" s="153"/>
      <c r="Y256" s="154"/>
      <c r="Z256" s="154"/>
      <c r="AA256" s="154"/>
      <c r="AB256" s="154"/>
      <c r="AC256" s="154"/>
      <c r="AD256" s="154"/>
      <c r="AE256" s="154"/>
      <c r="AF256" s="154"/>
      <c r="AG256" s="154"/>
      <c r="AH256" s="154"/>
      <c r="AI256" s="154"/>
      <c r="AJ256" s="154"/>
      <c r="AK256" s="154"/>
      <c r="AL256" s="154"/>
      <c r="AM256" s="154"/>
      <c r="AN256" s="112"/>
      <c r="AO256" s="112"/>
      <c r="AP256" s="62"/>
      <c r="AQ256" s="62"/>
      <c r="AR256" s="62"/>
      <c r="AS256" s="62"/>
      <c r="AT256" s="62"/>
      <c r="AU256" s="62"/>
      <c r="AV256" s="62"/>
      <c r="AW256" s="62"/>
      <c r="AX256" s="62"/>
      <c r="AY256" s="62"/>
      <c r="AZ256" s="62"/>
      <c r="BA256" s="62"/>
      <c r="BB256" s="62"/>
      <c r="BC256" s="62"/>
      <c r="BD256" s="62"/>
      <c r="BE256" s="62"/>
      <c r="BF256" s="62"/>
      <c r="BG256" s="62"/>
    </row>
    <row r="257" spans="1:59" ht="15.75" customHeight="1">
      <c r="A257" s="51"/>
      <c r="B257" s="51"/>
      <c r="C257" s="62"/>
      <c r="D257" s="52"/>
      <c r="E257" s="62"/>
      <c r="F257" s="62"/>
      <c r="G257" s="52"/>
      <c r="H257" s="62"/>
      <c r="I257" s="62"/>
      <c r="J257" s="62"/>
      <c r="K257" s="62"/>
      <c r="L257" s="62"/>
      <c r="M257" s="62"/>
      <c r="N257" s="62"/>
      <c r="O257" s="62"/>
      <c r="P257" s="62"/>
      <c r="Q257" s="62"/>
      <c r="R257" s="62"/>
      <c r="S257" s="62"/>
      <c r="T257" s="62"/>
      <c r="U257" s="52"/>
      <c r="V257" s="152"/>
      <c r="W257" s="153"/>
      <c r="X257" s="153"/>
      <c r="Y257" s="154"/>
      <c r="Z257" s="154"/>
      <c r="AA257" s="154"/>
      <c r="AB257" s="154"/>
      <c r="AC257" s="154"/>
      <c r="AD257" s="154"/>
      <c r="AE257" s="154"/>
      <c r="AF257" s="154"/>
      <c r="AG257" s="154"/>
      <c r="AH257" s="154"/>
      <c r="AI257" s="154"/>
      <c r="AJ257" s="154"/>
      <c r="AK257" s="154"/>
      <c r="AL257" s="154"/>
      <c r="AM257" s="154"/>
      <c r="AN257" s="112"/>
      <c r="AO257" s="112"/>
      <c r="AP257" s="62"/>
      <c r="AQ257" s="62"/>
      <c r="AR257" s="62"/>
      <c r="AS257" s="62"/>
      <c r="AT257" s="62"/>
      <c r="AU257" s="62"/>
      <c r="AV257" s="62"/>
      <c r="AW257" s="62"/>
      <c r="AX257" s="62"/>
      <c r="AY257" s="62"/>
      <c r="AZ257" s="62"/>
      <c r="BA257" s="62"/>
      <c r="BB257" s="62"/>
      <c r="BC257" s="62"/>
      <c r="BD257" s="62"/>
      <c r="BE257" s="62"/>
      <c r="BF257" s="62"/>
      <c r="BG257" s="62"/>
    </row>
    <row r="258" spans="1:59" ht="15.75" customHeight="1">
      <c r="A258" s="51"/>
      <c r="B258" s="51"/>
      <c r="C258" s="62"/>
      <c r="D258" s="52"/>
      <c r="E258" s="62"/>
      <c r="F258" s="62"/>
      <c r="G258" s="52"/>
      <c r="H258" s="62"/>
      <c r="I258" s="62"/>
      <c r="J258" s="62"/>
      <c r="K258" s="62"/>
      <c r="L258" s="62"/>
      <c r="M258" s="62"/>
      <c r="N258" s="62"/>
      <c r="O258" s="62"/>
      <c r="P258" s="62"/>
      <c r="Q258" s="62"/>
      <c r="R258" s="62"/>
      <c r="S258" s="62"/>
      <c r="T258" s="62"/>
      <c r="U258" s="52"/>
      <c r="V258" s="152"/>
      <c r="W258" s="153"/>
      <c r="X258" s="153"/>
      <c r="Y258" s="154"/>
      <c r="Z258" s="154"/>
      <c r="AA258" s="154"/>
      <c r="AB258" s="154"/>
      <c r="AC258" s="154"/>
      <c r="AD258" s="154"/>
      <c r="AE258" s="154"/>
      <c r="AF258" s="154"/>
      <c r="AG258" s="154"/>
      <c r="AH258" s="154"/>
      <c r="AI258" s="154"/>
      <c r="AJ258" s="154"/>
      <c r="AK258" s="154"/>
      <c r="AL258" s="154"/>
      <c r="AM258" s="154"/>
      <c r="AN258" s="112"/>
      <c r="AO258" s="112"/>
      <c r="AP258" s="62"/>
      <c r="AQ258" s="62"/>
      <c r="AR258" s="62"/>
      <c r="AS258" s="62"/>
      <c r="AT258" s="62"/>
      <c r="AU258" s="62"/>
      <c r="AV258" s="62"/>
      <c r="AW258" s="62"/>
      <c r="AX258" s="62"/>
      <c r="AY258" s="62"/>
      <c r="AZ258" s="62"/>
      <c r="BA258" s="62"/>
      <c r="BB258" s="62"/>
      <c r="BC258" s="62"/>
      <c r="BD258" s="62"/>
      <c r="BE258" s="62"/>
      <c r="BF258" s="62"/>
      <c r="BG258" s="62"/>
    </row>
    <row r="259" spans="1:59" ht="15.75" customHeight="1">
      <c r="A259" s="51"/>
      <c r="B259" s="51"/>
      <c r="C259" s="62"/>
      <c r="D259" s="52"/>
      <c r="E259" s="62"/>
      <c r="F259" s="62"/>
      <c r="G259" s="52"/>
      <c r="H259" s="62"/>
      <c r="I259" s="62"/>
      <c r="J259" s="62"/>
      <c r="K259" s="62"/>
      <c r="L259" s="62"/>
      <c r="M259" s="62"/>
      <c r="N259" s="62"/>
      <c r="O259" s="62"/>
      <c r="P259" s="62"/>
      <c r="Q259" s="62"/>
      <c r="R259" s="62"/>
      <c r="S259" s="62"/>
      <c r="T259" s="62"/>
      <c r="U259" s="52"/>
      <c r="V259" s="152"/>
      <c r="W259" s="153"/>
      <c r="X259" s="153"/>
      <c r="Y259" s="154"/>
      <c r="Z259" s="154"/>
      <c r="AA259" s="154"/>
      <c r="AB259" s="154"/>
      <c r="AC259" s="154"/>
      <c r="AD259" s="154"/>
      <c r="AE259" s="154"/>
      <c r="AF259" s="154"/>
      <c r="AG259" s="154"/>
      <c r="AH259" s="154"/>
      <c r="AI259" s="154"/>
      <c r="AJ259" s="154"/>
      <c r="AK259" s="154"/>
      <c r="AL259" s="154"/>
      <c r="AM259" s="154"/>
      <c r="AN259" s="112"/>
      <c r="AO259" s="112"/>
      <c r="AP259" s="62"/>
      <c r="AQ259" s="62"/>
      <c r="AR259" s="62"/>
      <c r="AS259" s="62"/>
      <c r="AT259" s="62"/>
      <c r="AU259" s="62"/>
      <c r="AV259" s="62"/>
      <c r="AW259" s="62"/>
      <c r="AX259" s="62"/>
      <c r="AY259" s="62"/>
      <c r="AZ259" s="62"/>
      <c r="BA259" s="62"/>
      <c r="BB259" s="62"/>
      <c r="BC259" s="62"/>
      <c r="BD259" s="62"/>
      <c r="BE259" s="62"/>
      <c r="BF259" s="62"/>
      <c r="BG259" s="62"/>
    </row>
    <row r="260" spans="1:59" ht="15.75" customHeight="1">
      <c r="A260" s="51"/>
      <c r="B260" s="51"/>
      <c r="C260" s="62"/>
      <c r="D260" s="52"/>
      <c r="E260" s="62"/>
      <c r="F260" s="62"/>
      <c r="G260" s="52"/>
      <c r="H260" s="62"/>
      <c r="I260" s="62"/>
      <c r="J260" s="62"/>
      <c r="K260" s="62"/>
      <c r="L260" s="62"/>
      <c r="M260" s="62"/>
      <c r="N260" s="62"/>
      <c r="O260" s="62"/>
      <c r="P260" s="62"/>
      <c r="Q260" s="62"/>
      <c r="R260" s="62"/>
      <c r="S260" s="62"/>
      <c r="T260" s="62"/>
      <c r="U260" s="52"/>
      <c r="V260" s="152"/>
      <c r="W260" s="153"/>
      <c r="X260" s="153"/>
      <c r="Y260" s="154"/>
      <c r="Z260" s="154"/>
      <c r="AA260" s="154"/>
      <c r="AB260" s="154"/>
      <c r="AC260" s="154"/>
      <c r="AD260" s="154"/>
      <c r="AE260" s="154"/>
      <c r="AF260" s="154"/>
      <c r="AG260" s="154"/>
      <c r="AH260" s="154"/>
      <c r="AI260" s="154"/>
      <c r="AJ260" s="154"/>
      <c r="AK260" s="154"/>
      <c r="AL260" s="154"/>
      <c r="AM260" s="154"/>
      <c r="AN260" s="112"/>
      <c r="AO260" s="112"/>
      <c r="AP260" s="62"/>
      <c r="AQ260" s="62"/>
      <c r="AR260" s="62"/>
      <c r="AS260" s="62"/>
      <c r="AT260" s="62"/>
      <c r="AU260" s="62"/>
      <c r="AV260" s="62"/>
      <c r="AW260" s="62"/>
      <c r="AX260" s="62"/>
      <c r="AY260" s="62"/>
      <c r="AZ260" s="62"/>
      <c r="BA260" s="62"/>
      <c r="BB260" s="62"/>
      <c r="BC260" s="62"/>
      <c r="BD260" s="62"/>
      <c r="BE260" s="62"/>
      <c r="BF260" s="62"/>
      <c r="BG260" s="62"/>
    </row>
    <row r="261" spans="1:59" ht="15.75" customHeight="1">
      <c r="A261" s="51"/>
      <c r="B261" s="51"/>
      <c r="C261" s="62"/>
      <c r="D261" s="52"/>
      <c r="E261" s="62"/>
      <c r="F261" s="62"/>
      <c r="G261" s="52"/>
      <c r="H261" s="62"/>
      <c r="I261" s="62"/>
      <c r="J261" s="62"/>
      <c r="K261" s="62"/>
      <c r="L261" s="62"/>
      <c r="M261" s="62"/>
      <c r="N261" s="62"/>
      <c r="O261" s="62"/>
      <c r="P261" s="62"/>
      <c r="Q261" s="62"/>
      <c r="R261" s="62"/>
      <c r="S261" s="62"/>
      <c r="T261" s="62"/>
      <c r="U261" s="52"/>
      <c r="V261" s="152"/>
      <c r="W261" s="153"/>
      <c r="X261" s="153"/>
      <c r="Y261" s="154"/>
      <c r="Z261" s="154"/>
      <c r="AA261" s="154"/>
      <c r="AB261" s="154"/>
      <c r="AC261" s="154"/>
      <c r="AD261" s="154"/>
      <c r="AE261" s="154"/>
      <c r="AF261" s="154"/>
      <c r="AG261" s="154"/>
      <c r="AH261" s="154"/>
      <c r="AI261" s="154"/>
      <c r="AJ261" s="154"/>
      <c r="AK261" s="154"/>
      <c r="AL261" s="154"/>
      <c r="AM261" s="154"/>
      <c r="AN261" s="112"/>
      <c r="AO261" s="112"/>
      <c r="AP261" s="62"/>
      <c r="AQ261" s="62"/>
      <c r="AR261" s="62"/>
      <c r="AS261" s="62"/>
      <c r="AT261" s="62"/>
      <c r="AU261" s="62"/>
      <c r="AV261" s="62"/>
      <c r="AW261" s="62"/>
      <c r="AX261" s="62"/>
      <c r="AY261" s="62"/>
      <c r="AZ261" s="62"/>
      <c r="BA261" s="62"/>
      <c r="BB261" s="62"/>
      <c r="BC261" s="62"/>
      <c r="BD261" s="62"/>
      <c r="BE261" s="62"/>
      <c r="BF261" s="62"/>
      <c r="BG261" s="62"/>
    </row>
    <row r="262" spans="1:59" ht="15.75" customHeight="1">
      <c r="A262" s="51"/>
      <c r="B262" s="51"/>
      <c r="C262" s="62"/>
      <c r="D262" s="52"/>
      <c r="E262" s="62"/>
      <c r="F262" s="62"/>
      <c r="G262" s="52"/>
      <c r="H262" s="62"/>
      <c r="I262" s="62"/>
      <c r="J262" s="62"/>
      <c r="K262" s="62"/>
      <c r="L262" s="62"/>
      <c r="M262" s="62"/>
      <c r="N262" s="62"/>
      <c r="O262" s="62"/>
      <c r="P262" s="62"/>
      <c r="Q262" s="62"/>
      <c r="R262" s="62"/>
      <c r="S262" s="62"/>
      <c r="T262" s="62"/>
      <c r="U262" s="52"/>
      <c r="V262" s="152"/>
      <c r="W262" s="153"/>
      <c r="X262" s="153"/>
      <c r="Y262" s="154"/>
      <c r="Z262" s="154"/>
      <c r="AA262" s="154"/>
      <c r="AB262" s="154"/>
      <c r="AC262" s="154"/>
      <c r="AD262" s="154"/>
      <c r="AE262" s="154"/>
      <c r="AF262" s="154"/>
      <c r="AG262" s="154"/>
      <c r="AH262" s="154"/>
      <c r="AI262" s="154"/>
      <c r="AJ262" s="154"/>
      <c r="AK262" s="154"/>
      <c r="AL262" s="154"/>
      <c r="AM262" s="154"/>
      <c r="AN262" s="112"/>
      <c r="AO262" s="112"/>
      <c r="AP262" s="62"/>
      <c r="AQ262" s="62"/>
      <c r="AR262" s="62"/>
      <c r="AS262" s="62"/>
      <c r="AT262" s="62"/>
      <c r="AU262" s="62"/>
      <c r="AV262" s="62"/>
      <c r="AW262" s="62"/>
      <c r="AX262" s="62"/>
      <c r="AY262" s="62"/>
      <c r="AZ262" s="62"/>
      <c r="BA262" s="62"/>
      <c r="BB262" s="62"/>
      <c r="BC262" s="62"/>
      <c r="BD262" s="62"/>
      <c r="BE262" s="62"/>
      <c r="BF262" s="62"/>
      <c r="BG262" s="62"/>
    </row>
    <row r="263" spans="1:59" ht="15.75" customHeight="1">
      <c r="A263" s="51"/>
      <c r="B263" s="51"/>
      <c r="C263" s="62"/>
      <c r="D263" s="52"/>
      <c r="E263" s="62"/>
      <c r="F263" s="62"/>
      <c r="G263" s="52"/>
      <c r="H263" s="62"/>
      <c r="I263" s="62"/>
      <c r="J263" s="62"/>
      <c r="K263" s="62"/>
      <c r="L263" s="62"/>
      <c r="M263" s="62"/>
      <c r="N263" s="62"/>
      <c r="O263" s="62"/>
      <c r="P263" s="62"/>
      <c r="Q263" s="62"/>
      <c r="R263" s="62"/>
      <c r="S263" s="62"/>
      <c r="T263" s="62"/>
      <c r="U263" s="52"/>
      <c r="V263" s="152"/>
      <c r="W263" s="153"/>
      <c r="X263" s="153"/>
      <c r="Y263" s="154"/>
      <c r="Z263" s="154"/>
      <c r="AA263" s="154"/>
      <c r="AB263" s="154"/>
      <c r="AC263" s="154"/>
      <c r="AD263" s="154"/>
      <c r="AE263" s="154"/>
      <c r="AF263" s="154"/>
      <c r="AG263" s="154"/>
      <c r="AH263" s="154"/>
      <c r="AI263" s="154"/>
      <c r="AJ263" s="154"/>
      <c r="AK263" s="154"/>
      <c r="AL263" s="154"/>
      <c r="AM263" s="154"/>
      <c r="AN263" s="112"/>
      <c r="AO263" s="112"/>
      <c r="AP263" s="62"/>
      <c r="AQ263" s="62"/>
      <c r="AR263" s="62"/>
      <c r="AS263" s="62"/>
      <c r="AT263" s="62"/>
      <c r="AU263" s="62"/>
      <c r="AV263" s="62"/>
      <c r="AW263" s="62"/>
      <c r="AX263" s="62"/>
      <c r="AY263" s="62"/>
      <c r="AZ263" s="62"/>
      <c r="BA263" s="62"/>
      <c r="BB263" s="62"/>
      <c r="BC263" s="62"/>
      <c r="BD263" s="62"/>
      <c r="BE263" s="62"/>
      <c r="BF263" s="62"/>
      <c r="BG263" s="62"/>
    </row>
    <row r="264" spans="1:59" ht="15.75" customHeight="1">
      <c r="A264" s="117"/>
      <c r="B264" s="117"/>
      <c r="C264" s="62"/>
      <c r="D264" s="62"/>
      <c r="E264" s="62"/>
      <c r="F264" s="62"/>
      <c r="G264" s="62"/>
      <c r="H264" s="62"/>
      <c r="I264" s="62"/>
      <c r="J264" s="62"/>
      <c r="K264" s="52"/>
      <c r="L264" s="52"/>
      <c r="M264" s="52"/>
      <c r="N264" s="62"/>
      <c r="O264" s="62"/>
      <c r="P264" s="51"/>
      <c r="Q264" s="62"/>
      <c r="R264" s="62"/>
      <c r="S264" s="62"/>
      <c r="T264" s="62"/>
      <c r="U264" s="62"/>
      <c r="V264" s="163"/>
      <c r="W264" s="164"/>
      <c r="X264" s="164"/>
      <c r="Y264" s="112"/>
      <c r="Z264" s="112"/>
      <c r="AA264" s="112"/>
      <c r="AB264" s="112"/>
      <c r="AC264" s="112"/>
      <c r="AD264" s="112"/>
      <c r="AE264" s="112"/>
      <c r="AF264" s="112"/>
      <c r="AG264" s="112"/>
      <c r="AH264" s="112"/>
      <c r="AI264" s="112"/>
      <c r="AJ264" s="112"/>
      <c r="AK264" s="112"/>
      <c r="AL264" s="112"/>
      <c r="AM264" s="112"/>
      <c r="AN264" s="112"/>
      <c r="AO264" s="112"/>
      <c r="AP264" s="62"/>
      <c r="AQ264" s="62"/>
      <c r="AR264" s="62"/>
      <c r="AS264" s="62"/>
      <c r="AT264" s="62"/>
      <c r="AU264" s="62"/>
      <c r="AV264" s="62"/>
      <c r="AW264" s="62"/>
      <c r="AX264" s="62"/>
      <c r="AY264" s="62"/>
      <c r="AZ264" s="62"/>
      <c r="BA264" s="62"/>
      <c r="BB264" s="62"/>
      <c r="BC264" s="62"/>
      <c r="BD264" s="62"/>
      <c r="BE264" s="62"/>
      <c r="BF264" s="62"/>
      <c r="BG264" s="62"/>
    </row>
    <row r="265" spans="1:59" ht="15.75" customHeight="1">
      <c r="A265" s="117"/>
      <c r="B265" s="117"/>
      <c r="C265" s="62"/>
      <c r="D265" s="62"/>
      <c r="E265" s="62"/>
      <c r="F265" s="62"/>
      <c r="G265" s="62"/>
      <c r="H265" s="62"/>
      <c r="I265" s="62"/>
      <c r="J265" s="62"/>
      <c r="K265" s="52"/>
      <c r="L265" s="52"/>
      <c r="M265" s="52"/>
      <c r="N265" s="62"/>
      <c r="O265" s="62"/>
      <c r="P265" s="51"/>
      <c r="Q265" s="62"/>
      <c r="R265" s="62"/>
      <c r="S265" s="62"/>
      <c r="T265" s="62"/>
      <c r="U265" s="62"/>
      <c r="V265" s="163"/>
      <c r="W265" s="164"/>
      <c r="X265" s="164"/>
      <c r="Y265" s="112"/>
      <c r="Z265" s="112"/>
      <c r="AA265" s="112"/>
      <c r="AB265" s="112"/>
      <c r="AC265" s="112"/>
      <c r="AD265" s="112"/>
      <c r="AE265" s="112"/>
      <c r="AF265" s="112"/>
      <c r="AG265" s="112"/>
      <c r="AH265" s="112"/>
      <c r="AI265" s="112"/>
      <c r="AJ265" s="112"/>
      <c r="AK265" s="112"/>
      <c r="AL265" s="112"/>
      <c r="AM265" s="112"/>
      <c r="AN265" s="112"/>
      <c r="AO265" s="112"/>
      <c r="AP265" s="62"/>
      <c r="AQ265" s="62"/>
      <c r="AR265" s="62"/>
      <c r="AS265" s="62"/>
      <c r="AT265" s="62"/>
      <c r="AU265" s="62"/>
      <c r="AV265" s="62"/>
      <c r="AW265" s="62"/>
      <c r="AX265" s="62"/>
      <c r="AY265" s="62"/>
      <c r="AZ265" s="62"/>
      <c r="BA265" s="62"/>
      <c r="BB265" s="62"/>
      <c r="BC265" s="62"/>
      <c r="BD265" s="62"/>
      <c r="BE265" s="62"/>
      <c r="BF265" s="62"/>
      <c r="BG265" s="62"/>
    </row>
    <row r="266" spans="1:59" ht="15.75" customHeight="1">
      <c r="A266" s="51"/>
      <c r="B266" s="51"/>
      <c r="C266" s="62"/>
      <c r="D266" s="52"/>
      <c r="E266" s="62"/>
      <c r="F266" s="62"/>
      <c r="G266" s="52"/>
      <c r="H266" s="62"/>
      <c r="I266" s="62"/>
      <c r="J266" s="62"/>
      <c r="K266" s="62"/>
      <c r="L266" s="62"/>
      <c r="M266" s="62"/>
      <c r="N266" s="62"/>
      <c r="O266" s="62"/>
      <c r="P266" s="62"/>
      <c r="Q266" s="62"/>
      <c r="R266" s="62"/>
      <c r="S266" s="62"/>
      <c r="T266" s="62"/>
      <c r="U266" s="52"/>
      <c r="V266" s="152"/>
      <c r="W266" s="153"/>
      <c r="X266" s="153"/>
      <c r="Y266" s="154"/>
      <c r="Z266" s="154"/>
      <c r="AA266" s="154"/>
      <c r="AB266" s="154"/>
      <c r="AC266" s="154"/>
      <c r="AD266" s="154"/>
      <c r="AE266" s="154"/>
      <c r="AF266" s="154"/>
      <c r="AG266" s="154"/>
      <c r="AH266" s="154"/>
      <c r="AI266" s="154"/>
      <c r="AJ266" s="154"/>
      <c r="AK266" s="154"/>
      <c r="AL266" s="154"/>
      <c r="AM266" s="154"/>
      <c r="AN266" s="112"/>
      <c r="AO266" s="112"/>
      <c r="AP266" s="62"/>
      <c r="AQ266" s="62"/>
      <c r="AR266" s="62"/>
      <c r="AS266" s="62"/>
      <c r="AT266" s="62"/>
      <c r="AU266" s="62"/>
      <c r="AV266" s="62"/>
      <c r="AW266" s="62"/>
      <c r="AX266" s="62"/>
      <c r="AY266" s="62"/>
      <c r="AZ266" s="62"/>
      <c r="BA266" s="62"/>
      <c r="BB266" s="62"/>
      <c r="BC266" s="62"/>
      <c r="BD266" s="62"/>
      <c r="BE266" s="62"/>
      <c r="BF266" s="62"/>
      <c r="BG266" s="62"/>
    </row>
    <row r="267" spans="1:59" ht="15.75" customHeight="1">
      <c r="A267" s="51"/>
      <c r="B267" s="51"/>
      <c r="C267" s="62"/>
      <c r="D267" s="52"/>
      <c r="E267" s="62"/>
      <c r="F267" s="62"/>
      <c r="G267" s="52"/>
      <c r="H267" s="62"/>
      <c r="I267" s="62"/>
      <c r="J267" s="62"/>
      <c r="K267" s="62"/>
      <c r="L267" s="62"/>
      <c r="M267" s="62"/>
      <c r="N267" s="62"/>
      <c r="O267" s="62"/>
      <c r="P267" s="62"/>
      <c r="Q267" s="62"/>
      <c r="R267" s="62"/>
      <c r="S267" s="62"/>
      <c r="T267" s="62"/>
      <c r="U267" s="52"/>
      <c r="V267" s="152"/>
      <c r="W267" s="153"/>
      <c r="X267" s="153"/>
      <c r="Y267" s="154"/>
      <c r="Z267" s="154"/>
      <c r="AA267" s="154"/>
      <c r="AB267" s="154"/>
      <c r="AC267" s="154"/>
      <c r="AD267" s="154"/>
      <c r="AE267" s="154"/>
      <c r="AF267" s="154"/>
      <c r="AG267" s="154"/>
      <c r="AH267" s="154"/>
      <c r="AI267" s="154"/>
      <c r="AJ267" s="154"/>
      <c r="AK267" s="154"/>
      <c r="AL267" s="154"/>
      <c r="AM267" s="154"/>
      <c r="AN267" s="112"/>
      <c r="AO267" s="112"/>
      <c r="AP267" s="62"/>
      <c r="AQ267" s="62"/>
      <c r="AR267" s="62"/>
      <c r="AS267" s="62"/>
      <c r="AT267" s="62"/>
      <c r="AU267" s="62"/>
      <c r="AV267" s="62"/>
      <c r="AW267" s="62"/>
      <c r="AX267" s="62"/>
      <c r="AY267" s="62"/>
      <c r="AZ267" s="62"/>
      <c r="BA267" s="62"/>
      <c r="BB267" s="62"/>
      <c r="BC267" s="62"/>
      <c r="BD267" s="62"/>
      <c r="BE267" s="62"/>
      <c r="BF267" s="62"/>
      <c r="BG267" s="62"/>
    </row>
    <row r="268" spans="1:59" ht="15.75" customHeight="1">
      <c r="A268" s="51"/>
      <c r="B268" s="51"/>
      <c r="C268" s="62"/>
      <c r="D268" s="52"/>
      <c r="E268" s="62"/>
      <c r="F268" s="62"/>
      <c r="G268" s="52"/>
      <c r="H268" s="62"/>
      <c r="I268" s="62"/>
      <c r="J268" s="62"/>
      <c r="K268" s="62"/>
      <c r="L268" s="62"/>
      <c r="M268" s="62"/>
      <c r="N268" s="62"/>
      <c r="O268" s="62"/>
      <c r="P268" s="62"/>
      <c r="Q268" s="62"/>
      <c r="R268" s="62"/>
      <c r="S268" s="62"/>
      <c r="T268" s="62"/>
      <c r="U268" s="52"/>
      <c r="V268" s="152"/>
      <c r="W268" s="153"/>
      <c r="X268" s="153"/>
      <c r="Y268" s="154"/>
      <c r="Z268" s="154"/>
      <c r="AA268" s="154"/>
      <c r="AB268" s="154"/>
      <c r="AC268" s="154"/>
      <c r="AD268" s="154"/>
      <c r="AE268" s="154"/>
      <c r="AF268" s="154"/>
      <c r="AG268" s="154"/>
      <c r="AH268" s="154"/>
      <c r="AI268" s="154"/>
      <c r="AJ268" s="154"/>
      <c r="AK268" s="154"/>
      <c r="AL268" s="154"/>
      <c r="AM268" s="154"/>
      <c r="AN268" s="112"/>
      <c r="AO268" s="112"/>
      <c r="AP268" s="62"/>
      <c r="AQ268" s="62"/>
      <c r="AR268" s="62"/>
      <c r="AS268" s="62"/>
      <c r="AT268" s="62"/>
      <c r="AU268" s="62"/>
      <c r="AV268" s="62"/>
      <c r="AW268" s="62"/>
      <c r="AX268" s="62"/>
      <c r="AY268" s="62"/>
      <c r="AZ268" s="62"/>
      <c r="BA268" s="62"/>
      <c r="BB268" s="62"/>
      <c r="BC268" s="62"/>
      <c r="BD268" s="62"/>
      <c r="BE268" s="62"/>
      <c r="BF268" s="62"/>
      <c r="BG268" s="62"/>
    </row>
    <row r="269" spans="1:59" ht="15.75" customHeight="1">
      <c r="A269" s="51"/>
      <c r="B269" s="51"/>
      <c r="C269" s="62"/>
      <c r="D269" s="52"/>
      <c r="E269" s="62"/>
      <c r="F269" s="62"/>
      <c r="G269" s="52"/>
      <c r="H269" s="62"/>
      <c r="I269" s="62"/>
      <c r="J269" s="62"/>
      <c r="K269" s="62"/>
      <c r="L269" s="62"/>
      <c r="M269" s="62"/>
      <c r="N269" s="62"/>
      <c r="O269" s="62"/>
      <c r="P269" s="62"/>
      <c r="Q269" s="62"/>
      <c r="R269" s="62"/>
      <c r="S269" s="62"/>
      <c r="T269" s="62"/>
      <c r="U269" s="52"/>
      <c r="V269" s="152"/>
      <c r="W269" s="153"/>
      <c r="X269" s="153"/>
      <c r="Y269" s="154"/>
      <c r="Z269" s="154"/>
      <c r="AA269" s="154"/>
      <c r="AB269" s="154"/>
      <c r="AC269" s="154"/>
      <c r="AD269" s="154"/>
      <c r="AE269" s="154"/>
      <c r="AF269" s="154"/>
      <c r="AG269" s="154"/>
      <c r="AH269" s="154"/>
      <c r="AI269" s="154"/>
      <c r="AJ269" s="154"/>
      <c r="AK269" s="154"/>
      <c r="AL269" s="154"/>
      <c r="AM269" s="154"/>
      <c r="AN269" s="112"/>
      <c r="AO269" s="112"/>
      <c r="AP269" s="62"/>
      <c r="AQ269" s="62"/>
      <c r="AR269" s="62"/>
      <c r="AS269" s="62"/>
      <c r="AT269" s="62"/>
      <c r="AU269" s="62"/>
      <c r="AV269" s="62"/>
      <c r="AW269" s="62"/>
      <c r="AX269" s="62"/>
      <c r="AY269" s="62"/>
      <c r="AZ269" s="62"/>
      <c r="BA269" s="62"/>
      <c r="BB269" s="62"/>
      <c r="BC269" s="62"/>
      <c r="BD269" s="62"/>
      <c r="BE269" s="62"/>
      <c r="BF269" s="62"/>
      <c r="BG269" s="62"/>
    </row>
    <row r="270" spans="1:59" ht="15.75" customHeight="1">
      <c r="A270" s="51"/>
      <c r="B270" s="51"/>
      <c r="C270" s="62"/>
      <c r="D270" s="52"/>
      <c r="E270" s="62"/>
      <c r="F270" s="62"/>
      <c r="G270" s="52"/>
      <c r="H270" s="62"/>
      <c r="I270" s="62"/>
      <c r="J270" s="62"/>
      <c r="K270" s="62"/>
      <c r="L270" s="62"/>
      <c r="M270" s="62"/>
      <c r="N270" s="62"/>
      <c r="O270" s="62"/>
      <c r="P270" s="62"/>
      <c r="Q270" s="62"/>
      <c r="R270" s="62"/>
      <c r="S270" s="62"/>
      <c r="T270" s="62"/>
      <c r="U270" s="52"/>
      <c r="V270" s="152"/>
      <c r="W270" s="153"/>
      <c r="X270" s="153"/>
      <c r="Y270" s="154"/>
      <c r="Z270" s="154"/>
      <c r="AA270" s="154"/>
      <c r="AB270" s="154"/>
      <c r="AC270" s="154"/>
      <c r="AD270" s="154"/>
      <c r="AE270" s="154"/>
      <c r="AF270" s="154"/>
      <c r="AG270" s="154"/>
      <c r="AH270" s="154"/>
      <c r="AI270" s="154"/>
      <c r="AJ270" s="154"/>
      <c r="AK270" s="154"/>
      <c r="AL270" s="154"/>
      <c r="AM270" s="154"/>
      <c r="AN270" s="112"/>
      <c r="AO270" s="112"/>
      <c r="AP270" s="62"/>
      <c r="AQ270" s="62"/>
      <c r="AR270" s="62"/>
      <c r="AS270" s="62"/>
      <c r="AT270" s="62"/>
      <c r="AU270" s="62"/>
      <c r="AV270" s="62"/>
      <c r="AW270" s="62"/>
      <c r="AX270" s="62"/>
      <c r="AY270" s="62"/>
      <c r="AZ270" s="62"/>
      <c r="BA270" s="62"/>
      <c r="BB270" s="62"/>
      <c r="BC270" s="62"/>
      <c r="BD270" s="62"/>
      <c r="BE270" s="62"/>
      <c r="BF270" s="62"/>
      <c r="BG270" s="62"/>
    </row>
    <row r="271" spans="1:59" ht="15.75" customHeight="1">
      <c r="A271" s="51"/>
      <c r="B271" s="51"/>
      <c r="C271" s="62"/>
      <c r="D271" s="52"/>
      <c r="E271" s="62"/>
      <c r="F271" s="62"/>
      <c r="G271" s="52"/>
      <c r="H271" s="62"/>
      <c r="I271" s="62"/>
      <c r="J271" s="62"/>
      <c r="K271" s="62"/>
      <c r="L271" s="62"/>
      <c r="M271" s="62"/>
      <c r="N271" s="62"/>
      <c r="O271" s="62"/>
      <c r="P271" s="62"/>
      <c r="Q271" s="62"/>
      <c r="R271" s="62"/>
      <c r="S271" s="62"/>
      <c r="T271" s="62"/>
      <c r="U271" s="52"/>
      <c r="V271" s="152"/>
      <c r="W271" s="153"/>
      <c r="X271" s="153"/>
      <c r="Y271" s="154"/>
      <c r="Z271" s="154"/>
      <c r="AA271" s="154"/>
      <c r="AB271" s="154"/>
      <c r="AC271" s="154"/>
      <c r="AD271" s="154"/>
      <c r="AE271" s="154"/>
      <c r="AF271" s="154"/>
      <c r="AG271" s="154"/>
      <c r="AH271" s="154"/>
      <c r="AI271" s="154"/>
      <c r="AJ271" s="154"/>
      <c r="AK271" s="154"/>
      <c r="AL271" s="154"/>
      <c r="AM271" s="154"/>
      <c r="AN271" s="112"/>
      <c r="AO271" s="112"/>
      <c r="AP271" s="62"/>
      <c r="AQ271" s="62"/>
      <c r="AR271" s="62"/>
      <c r="AS271" s="62"/>
      <c r="AT271" s="62"/>
      <c r="AU271" s="62"/>
      <c r="AV271" s="62"/>
      <c r="AW271" s="62"/>
      <c r="AX271" s="62"/>
      <c r="AY271" s="62"/>
      <c r="AZ271" s="62"/>
      <c r="BA271" s="62"/>
      <c r="BB271" s="62"/>
      <c r="BC271" s="62"/>
      <c r="BD271" s="62"/>
      <c r="BE271" s="62"/>
      <c r="BF271" s="62"/>
      <c r="BG271" s="62"/>
    </row>
    <row r="272" spans="1:59" ht="15.75" customHeight="1">
      <c r="A272" s="51"/>
      <c r="B272" s="51"/>
      <c r="C272" s="62"/>
      <c r="D272" s="52"/>
      <c r="E272" s="62"/>
      <c r="F272" s="62"/>
      <c r="G272" s="52"/>
      <c r="H272" s="62"/>
      <c r="I272" s="62"/>
      <c r="J272" s="62"/>
      <c r="K272" s="62"/>
      <c r="L272" s="62"/>
      <c r="M272" s="62"/>
      <c r="N272" s="62"/>
      <c r="O272" s="62"/>
      <c r="P272" s="62"/>
      <c r="Q272" s="62"/>
      <c r="R272" s="62"/>
      <c r="S272" s="62"/>
      <c r="T272" s="62"/>
      <c r="U272" s="52"/>
      <c r="V272" s="152"/>
      <c r="W272" s="153"/>
      <c r="X272" s="153"/>
      <c r="Y272" s="154"/>
      <c r="Z272" s="154"/>
      <c r="AA272" s="154"/>
      <c r="AB272" s="154"/>
      <c r="AC272" s="154"/>
      <c r="AD272" s="154"/>
      <c r="AE272" s="154"/>
      <c r="AF272" s="154"/>
      <c r="AG272" s="154"/>
      <c r="AH272" s="154"/>
      <c r="AI272" s="154"/>
      <c r="AJ272" s="154"/>
      <c r="AK272" s="154"/>
      <c r="AL272" s="154"/>
      <c r="AM272" s="154"/>
      <c r="AN272" s="112"/>
      <c r="AO272" s="112"/>
      <c r="AP272" s="62"/>
      <c r="AQ272" s="62"/>
      <c r="AR272" s="62"/>
      <c r="AS272" s="62"/>
      <c r="AT272" s="62"/>
      <c r="AU272" s="62"/>
      <c r="AV272" s="62"/>
      <c r="AW272" s="62"/>
      <c r="AX272" s="62"/>
      <c r="AY272" s="62"/>
      <c r="AZ272" s="62"/>
      <c r="BA272" s="62"/>
      <c r="BB272" s="62"/>
      <c r="BC272" s="62"/>
      <c r="BD272" s="62"/>
      <c r="BE272" s="62"/>
      <c r="BF272" s="62"/>
      <c r="BG272" s="62"/>
    </row>
    <row r="273" spans="1:59" ht="15.75" customHeight="1">
      <c r="A273" s="51"/>
      <c r="B273" s="51"/>
      <c r="C273" s="62"/>
      <c r="D273" s="52"/>
      <c r="E273" s="62"/>
      <c r="F273" s="62"/>
      <c r="G273" s="52"/>
      <c r="H273" s="62"/>
      <c r="I273" s="62"/>
      <c r="J273" s="62"/>
      <c r="K273" s="62"/>
      <c r="L273" s="62"/>
      <c r="M273" s="62"/>
      <c r="N273" s="62"/>
      <c r="O273" s="62"/>
      <c r="P273" s="62"/>
      <c r="Q273" s="62"/>
      <c r="R273" s="62"/>
      <c r="S273" s="62"/>
      <c r="T273" s="62"/>
      <c r="U273" s="52"/>
      <c r="V273" s="152"/>
      <c r="W273" s="153"/>
      <c r="X273" s="153"/>
      <c r="Y273" s="154"/>
      <c r="Z273" s="154"/>
      <c r="AA273" s="154"/>
      <c r="AB273" s="154"/>
      <c r="AC273" s="154"/>
      <c r="AD273" s="154"/>
      <c r="AE273" s="154"/>
      <c r="AF273" s="154"/>
      <c r="AG273" s="154"/>
      <c r="AH273" s="154"/>
      <c r="AI273" s="154"/>
      <c r="AJ273" s="154"/>
      <c r="AK273" s="154"/>
      <c r="AL273" s="154"/>
      <c r="AM273" s="154"/>
      <c r="AN273" s="112"/>
      <c r="AO273" s="112"/>
      <c r="AP273" s="62"/>
      <c r="AQ273" s="62"/>
      <c r="AR273" s="62"/>
      <c r="AS273" s="62"/>
      <c r="AT273" s="62"/>
      <c r="AU273" s="62"/>
      <c r="AV273" s="62"/>
      <c r="AW273" s="62"/>
      <c r="AX273" s="62"/>
      <c r="AY273" s="62"/>
      <c r="AZ273" s="62"/>
      <c r="BA273" s="62"/>
      <c r="BB273" s="62"/>
      <c r="BC273" s="62"/>
      <c r="BD273" s="62"/>
      <c r="BE273" s="62"/>
      <c r="BF273" s="62"/>
      <c r="BG273" s="62"/>
    </row>
    <row r="274" spans="1:59" ht="15.75" customHeight="1">
      <c r="A274" s="51"/>
      <c r="B274" s="51"/>
      <c r="C274" s="62"/>
      <c r="D274" s="52"/>
      <c r="E274" s="62"/>
      <c r="F274" s="62"/>
      <c r="G274" s="52"/>
      <c r="H274" s="62"/>
      <c r="I274" s="62"/>
      <c r="J274" s="62"/>
      <c r="K274" s="62"/>
      <c r="L274" s="62"/>
      <c r="M274" s="62"/>
      <c r="N274" s="62"/>
      <c r="O274" s="62"/>
      <c r="P274" s="62"/>
      <c r="Q274" s="62"/>
      <c r="R274" s="62"/>
      <c r="S274" s="62"/>
      <c r="T274" s="62"/>
      <c r="U274" s="52"/>
      <c r="V274" s="152"/>
      <c r="W274" s="153"/>
      <c r="X274" s="153"/>
      <c r="Y274" s="154"/>
      <c r="Z274" s="154"/>
      <c r="AA274" s="154"/>
      <c r="AB274" s="154"/>
      <c r="AC274" s="154"/>
      <c r="AD274" s="154"/>
      <c r="AE274" s="154"/>
      <c r="AF274" s="154"/>
      <c r="AG274" s="154"/>
      <c r="AH274" s="154"/>
      <c r="AI274" s="154"/>
      <c r="AJ274" s="154"/>
      <c r="AK274" s="154"/>
      <c r="AL274" s="154"/>
      <c r="AM274" s="154"/>
      <c r="AN274" s="112"/>
      <c r="AO274" s="112"/>
      <c r="AP274" s="62"/>
      <c r="AQ274" s="62"/>
      <c r="AR274" s="62"/>
      <c r="AS274" s="62"/>
      <c r="AT274" s="62"/>
      <c r="AU274" s="62"/>
      <c r="AV274" s="62"/>
      <c r="AW274" s="62"/>
      <c r="AX274" s="62"/>
      <c r="AY274" s="62"/>
      <c r="AZ274" s="62"/>
      <c r="BA274" s="62"/>
      <c r="BB274" s="62"/>
      <c r="BC274" s="62"/>
      <c r="BD274" s="62"/>
      <c r="BE274" s="62"/>
      <c r="BF274" s="62"/>
      <c r="BG274" s="62"/>
    </row>
    <row r="275" spans="1:59" ht="15.75" customHeight="1">
      <c r="A275" s="51"/>
      <c r="B275" s="51"/>
      <c r="C275" s="62"/>
      <c r="D275" s="52"/>
      <c r="E275" s="62"/>
      <c r="F275" s="62"/>
      <c r="G275" s="52"/>
      <c r="H275" s="62"/>
      <c r="I275" s="62"/>
      <c r="J275" s="62"/>
      <c r="K275" s="62"/>
      <c r="L275" s="62"/>
      <c r="M275" s="62"/>
      <c r="N275" s="62"/>
      <c r="O275" s="62"/>
      <c r="P275" s="62"/>
      <c r="Q275" s="62"/>
      <c r="R275" s="62"/>
      <c r="S275" s="62"/>
      <c r="T275" s="62"/>
      <c r="U275" s="52"/>
      <c r="V275" s="152"/>
      <c r="W275" s="153"/>
      <c r="X275" s="153"/>
      <c r="Y275" s="154"/>
      <c r="Z275" s="154"/>
      <c r="AA275" s="154"/>
      <c r="AB275" s="154"/>
      <c r="AC275" s="154"/>
      <c r="AD275" s="154"/>
      <c r="AE275" s="154"/>
      <c r="AF275" s="154"/>
      <c r="AG275" s="154"/>
      <c r="AH275" s="154"/>
      <c r="AI275" s="154"/>
      <c r="AJ275" s="154"/>
      <c r="AK275" s="154"/>
      <c r="AL275" s="154"/>
      <c r="AM275" s="154"/>
      <c r="AN275" s="112"/>
      <c r="AO275" s="112"/>
      <c r="AP275" s="62"/>
      <c r="AQ275" s="62"/>
      <c r="AR275" s="62"/>
      <c r="AS275" s="62"/>
      <c r="AT275" s="62"/>
      <c r="AU275" s="62"/>
      <c r="AV275" s="62"/>
      <c r="AW275" s="62"/>
      <c r="AX275" s="62"/>
      <c r="AY275" s="62"/>
      <c r="AZ275" s="62"/>
      <c r="BA275" s="62"/>
      <c r="BB275" s="62"/>
      <c r="BC275" s="62"/>
      <c r="BD275" s="62"/>
      <c r="BE275" s="62"/>
      <c r="BF275" s="62"/>
      <c r="BG275" s="62"/>
    </row>
    <row r="276" spans="1:59" ht="15.75" customHeight="1">
      <c r="A276" s="51"/>
      <c r="B276" s="51"/>
      <c r="C276" s="62"/>
      <c r="D276" s="52"/>
      <c r="E276" s="62"/>
      <c r="F276" s="62"/>
      <c r="G276" s="52"/>
      <c r="H276" s="62"/>
      <c r="I276" s="62"/>
      <c r="J276" s="62"/>
      <c r="K276" s="62"/>
      <c r="L276" s="62"/>
      <c r="M276" s="62"/>
      <c r="N276" s="62"/>
      <c r="O276" s="62"/>
      <c r="P276" s="62"/>
      <c r="Q276" s="62"/>
      <c r="R276" s="62"/>
      <c r="S276" s="62"/>
      <c r="T276" s="62"/>
      <c r="U276" s="52"/>
      <c r="V276" s="152"/>
      <c r="W276" s="153"/>
      <c r="X276" s="153"/>
      <c r="Y276" s="154"/>
      <c r="Z276" s="154"/>
      <c r="AA276" s="154"/>
      <c r="AB276" s="154"/>
      <c r="AC276" s="154"/>
      <c r="AD276" s="154"/>
      <c r="AE276" s="154"/>
      <c r="AF276" s="154"/>
      <c r="AG276" s="154"/>
      <c r="AH276" s="154"/>
      <c r="AI276" s="154"/>
      <c r="AJ276" s="154"/>
      <c r="AK276" s="154"/>
      <c r="AL276" s="154"/>
      <c r="AM276" s="154"/>
      <c r="AN276" s="112"/>
      <c r="AO276" s="112"/>
      <c r="AP276" s="62"/>
      <c r="AQ276" s="62"/>
      <c r="AR276" s="62"/>
      <c r="AS276" s="62"/>
      <c r="AT276" s="62"/>
      <c r="AU276" s="62"/>
      <c r="AV276" s="62"/>
      <c r="AW276" s="62"/>
      <c r="AX276" s="62"/>
      <c r="AY276" s="62"/>
      <c r="AZ276" s="62"/>
      <c r="BA276" s="62"/>
      <c r="BB276" s="62"/>
      <c r="BC276" s="62"/>
      <c r="BD276" s="62"/>
      <c r="BE276" s="62"/>
      <c r="BF276" s="62"/>
      <c r="BG276" s="62"/>
    </row>
    <row r="277" spans="1:59" ht="15.75" customHeight="1">
      <c r="A277" s="51"/>
      <c r="B277" s="51"/>
      <c r="C277" s="62"/>
      <c r="D277" s="52"/>
      <c r="E277" s="62"/>
      <c r="F277" s="62"/>
      <c r="G277" s="52"/>
      <c r="H277" s="62"/>
      <c r="I277" s="62"/>
      <c r="J277" s="62"/>
      <c r="K277" s="62"/>
      <c r="L277" s="62"/>
      <c r="M277" s="62"/>
      <c r="N277" s="62"/>
      <c r="O277" s="62"/>
      <c r="P277" s="62"/>
      <c r="Q277" s="62"/>
      <c r="R277" s="62"/>
      <c r="S277" s="62"/>
      <c r="T277" s="62"/>
      <c r="U277" s="52"/>
      <c r="V277" s="152"/>
      <c r="W277" s="153"/>
      <c r="X277" s="153"/>
      <c r="Y277" s="154"/>
      <c r="Z277" s="154"/>
      <c r="AA277" s="154"/>
      <c r="AB277" s="154"/>
      <c r="AC277" s="154"/>
      <c r="AD277" s="154"/>
      <c r="AE277" s="154"/>
      <c r="AF277" s="154"/>
      <c r="AG277" s="154"/>
      <c r="AH277" s="154"/>
      <c r="AI277" s="154"/>
      <c r="AJ277" s="154"/>
      <c r="AK277" s="154"/>
      <c r="AL277" s="154"/>
      <c r="AM277" s="154"/>
      <c r="AN277" s="112"/>
      <c r="AO277" s="112"/>
      <c r="AP277" s="62"/>
      <c r="AQ277" s="62"/>
      <c r="AR277" s="62"/>
      <c r="AS277" s="62"/>
      <c r="AT277" s="62"/>
      <c r="AU277" s="62"/>
      <c r="AV277" s="62"/>
      <c r="AW277" s="62"/>
      <c r="AX277" s="62"/>
      <c r="AY277" s="62"/>
      <c r="AZ277" s="62"/>
      <c r="BA277" s="62"/>
      <c r="BB277" s="62"/>
      <c r="BC277" s="62"/>
      <c r="BD277" s="62"/>
      <c r="BE277" s="62"/>
      <c r="BF277" s="62"/>
      <c r="BG277" s="62"/>
    </row>
    <row r="278" spans="1:59" ht="15.75" customHeight="1">
      <c r="A278" s="51"/>
      <c r="B278" s="51"/>
      <c r="C278" s="62"/>
      <c r="D278" s="52"/>
      <c r="E278" s="62"/>
      <c r="F278" s="62"/>
      <c r="G278" s="52"/>
      <c r="H278" s="62"/>
      <c r="I278" s="62"/>
      <c r="J278" s="62"/>
      <c r="K278" s="62"/>
      <c r="L278" s="62"/>
      <c r="M278" s="62"/>
      <c r="N278" s="62"/>
      <c r="O278" s="62"/>
      <c r="P278" s="62"/>
      <c r="Q278" s="62"/>
      <c r="R278" s="62"/>
      <c r="S278" s="62"/>
      <c r="T278" s="62"/>
      <c r="U278" s="52"/>
      <c r="V278" s="152"/>
      <c r="W278" s="153"/>
      <c r="X278" s="153"/>
      <c r="Y278" s="154"/>
      <c r="Z278" s="154"/>
      <c r="AA278" s="154"/>
      <c r="AB278" s="154"/>
      <c r="AC278" s="154"/>
      <c r="AD278" s="154"/>
      <c r="AE278" s="154"/>
      <c r="AF278" s="154"/>
      <c r="AG278" s="154"/>
      <c r="AH278" s="154"/>
      <c r="AI278" s="154"/>
      <c r="AJ278" s="154"/>
      <c r="AK278" s="154"/>
      <c r="AL278" s="154"/>
      <c r="AM278" s="154"/>
      <c r="AN278" s="112"/>
      <c r="AO278" s="112"/>
      <c r="AP278" s="62"/>
      <c r="AQ278" s="62"/>
      <c r="AR278" s="62"/>
      <c r="AS278" s="62"/>
      <c r="AT278" s="62"/>
      <c r="AU278" s="62"/>
      <c r="AV278" s="62"/>
      <c r="AW278" s="62"/>
      <c r="AX278" s="62"/>
      <c r="AY278" s="62"/>
      <c r="AZ278" s="62"/>
      <c r="BA278" s="62"/>
      <c r="BB278" s="62"/>
      <c r="BC278" s="62"/>
      <c r="BD278" s="62"/>
      <c r="BE278" s="62"/>
      <c r="BF278" s="62"/>
      <c r="BG278" s="62"/>
    </row>
    <row r="279" spans="1:59" ht="15.75" customHeight="1">
      <c r="A279" s="51"/>
      <c r="B279" s="51"/>
      <c r="C279" s="62"/>
      <c r="D279" s="52"/>
      <c r="E279" s="62"/>
      <c r="F279" s="62"/>
      <c r="G279" s="52"/>
      <c r="H279" s="62"/>
      <c r="I279" s="62"/>
      <c r="J279" s="62"/>
      <c r="K279" s="62"/>
      <c r="L279" s="62"/>
      <c r="M279" s="62"/>
      <c r="N279" s="62"/>
      <c r="O279" s="62"/>
      <c r="P279" s="62"/>
      <c r="Q279" s="62"/>
      <c r="R279" s="62"/>
      <c r="S279" s="62"/>
      <c r="T279" s="62"/>
      <c r="U279" s="52"/>
      <c r="V279" s="152"/>
      <c r="W279" s="153"/>
      <c r="X279" s="153"/>
      <c r="Y279" s="154"/>
      <c r="Z279" s="154"/>
      <c r="AA279" s="154"/>
      <c r="AB279" s="154"/>
      <c r="AC279" s="154"/>
      <c r="AD279" s="154"/>
      <c r="AE279" s="154"/>
      <c r="AF279" s="154"/>
      <c r="AG279" s="154"/>
      <c r="AH279" s="154"/>
      <c r="AI279" s="154"/>
      <c r="AJ279" s="154"/>
      <c r="AK279" s="154"/>
      <c r="AL279" s="154"/>
      <c r="AM279" s="154"/>
      <c r="AN279" s="112"/>
      <c r="AO279" s="112"/>
      <c r="AP279" s="62"/>
      <c r="AQ279" s="62"/>
      <c r="AR279" s="62"/>
      <c r="AS279" s="62"/>
      <c r="AT279" s="62"/>
      <c r="AU279" s="62"/>
      <c r="AV279" s="62"/>
      <c r="AW279" s="62"/>
      <c r="AX279" s="62"/>
      <c r="AY279" s="62"/>
      <c r="AZ279" s="62"/>
      <c r="BA279" s="62"/>
      <c r="BB279" s="62"/>
      <c r="BC279" s="62"/>
      <c r="BD279" s="62"/>
      <c r="BE279" s="62"/>
      <c r="BF279" s="62"/>
      <c r="BG279" s="62"/>
    </row>
    <row r="280" spans="1:59" ht="15.75" customHeight="1">
      <c r="A280" s="51"/>
      <c r="B280" s="51"/>
      <c r="C280" s="62"/>
      <c r="D280" s="52"/>
      <c r="E280" s="62"/>
      <c r="F280" s="62"/>
      <c r="G280" s="52"/>
      <c r="H280" s="62"/>
      <c r="I280" s="62"/>
      <c r="J280" s="62"/>
      <c r="K280" s="62"/>
      <c r="L280" s="62"/>
      <c r="M280" s="62"/>
      <c r="N280" s="62"/>
      <c r="O280" s="62"/>
      <c r="P280" s="62"/>
      <c r="Q280" s="62"/>
      <c r="R280" s="62"/>
      <c r="S280" s="62"/>
      <c r="T280" s="62"/>
      <c r="U280" s="52"/>
      <c r="V280" s="152"/>
      <c r="W280" s="153"/>
      <c r="X280" s="153"/>
      <c r="Y280" s="154"/>
      <c r="Z280" s="154"/>
      <c r="AA280" s="154"/>
      <c r="AB280" s="154"/>
      <c r="AC280" s="154"/>
      <c r="AD280" s="154"/>
      <c r="AE280" s="154"/>
      <c r="AF280" s="154"/>
      <c r="AG280" s="154"/>
      <c r="AH280" s="154"/>
      <c r="AI280" s="154"/>
      <c r="AJ280" s="154"/>
      <c r="AK280" s="154"/>
      <c r="AL280" s="154"/>
      <c r="AM280" s="154"/>
      <c r="AN280" s="112"/>
      <c r="AO280" s="112"/>
      <c r="AP280" s="62"/>
      <c r="AQ280" s="62"/>
      <c r="AR280" s="62"/>
      <c r="AS280" s="62"/>
      <c r="AT280" s="62"/>
      <c r="AU280" s="62"/>
      <c r="AV280" s="62"/>
      <c r="AW280" s="62"/>
      <c r="AX280" s="62"/>
      <c r="AY280" s="62"/>
      <c r="AZ280" s="62"/>
      <c r="BA280" s="62"/>
      <c r="BB280" s="62"/>
      <c r="BC280" s="62"/>
      <c r="BD280" s="62"/>
      <c r="BE280" s="62"/>
      <c r="BF280" s="62"/>
      <c r="BG280" s="62"/>
    </row>
    <row r="281" spans="1:59" ht="15.75" customHeight="1">
      <c r="A281" s="51"/>
      <c r="B281" s="51"/>
      <c r="C281" s="62"/>
      <c r="D281" s="52"/>
      <c r="E281" s="62"/>
      <c r="F281" s="62"/>
      <c r="G281" s="52"/>
      <c r="H281" s="62"/>
      <c r="I281" s="62"/>
      <c r="J281" s="62"/>
      <c r="K281" s="62"/>
      <c r="L281" s="62"/>
      <c r="M281" s="62"/>
      <c r="N281" s="62"/>
      <c r="O281" s="62"/>
      <c r="P281" s="62"/>
      <c r="Q281" s="62"/>
      <c r="R281" s="62"/>
      <c r="S281" s="62"/>
      <c r="T281" s="62"/>
      <c r="U281" s="52"/>
      <c r="V281" s="152"/>
      <c r="W281" s="153"/>
      <c r="X281" s="153"/>
      <c r="Y281" s="154"/>
      <c r="Z281" s="154"/>
      <c r="AA281" s="154"/>
      <c r="AB281" s="154"/>
      <c r="AC281" s="154"/>
      <c r="AD281" s="154"/>
      <c r="AE281" s="154"/>
      <c r="AF281" s="154"/>
      <c r="AG281" s="154"/>
      <c r="AH281" s="154"/>
      <c r="AI281" s="154"/>
      <c r="AJ281" s="154"/>
      <c r="AK281" s="154"/>
      <c r="AL281" s="154"/>
      <c r="AM281" s="154"/>
      <c r="AN281" s="112"/>
      <c r="AO281" s="112"/>
      <c r="AP281" s="62"/>
      <c r="AQ281" s="62"/>
      <c r="AR281" s="62"/>
      <c r="AS281" s="62"/>
      <c r="AT281" s="62"/>
      <c r="AU281" s="62"/>
      <c r="AV281" s="62"/>
      <c r="AW281" s="62"/>
      <c r="AX281" s="62"/>
      <c r="AY281" s="62"/>
      <c r="AZ281" s="62"/>
      <c r="BA281" s="62"/>
      <c r="BB281" s="62"/>
      <c r="BC281" s="62"/>
      <c r="BD281" s="62"/>
      <c r="BE281" s="62"/>
      <c r="BF281" s="62"/>
      <c r="BG281" s="62"/>
    </row>
    <row r="282" spans="1:59" ht="15.75" customHeight="1">
      <c r="A282" s="51"/>
      <c r="B282" s="51"/>
      <c r="C282" s="62"/>
      <c r="D282" s="52"/>
      <c r="E282" s="62"/>
      <c r="F282" s="62"/>
      <c r="G282" s="52"/>
      <c r="H282" s="62"/>
      <c r="I282" s="62"/>
      <c r="J282" s="62"/>
      <c r="K282" s="62"/>
      <c r="L282" s="62"/>
      <c r="M282" s="62"/>
      <c r="N282" s="62"/>
      <c r="O282" s="62"/>
      <c r="P282" s="62"/>
      <c r="Q282" s="62"/>
      <c r="R282" s="62"/>
      <c r="S282" s="62"/>
      <c r="T282" s="62"/>
      <c r="U282" s="52"/>
      <c r="V282" s="152"/>
      <c r="W282" s="153"/>
      <c r="X282" s="153"/>
      <c r="Y282" s="154"/>
      <c r="Z282" s="154"/>
      <c r="AA282" s="154"/>
      <c r="AB282" s="154"/>
      <c r="AC282" s="154"/>
      <c r="AD282" s="154"/>
      <c r="AE282" s="154"/>
      <c r="AF282" s="154"/>
      <c r="AG282" s="154"/>
      <c r="AH282" s="154"/>
      <c r="AI282" s="154"/>
      <c r="AJ282" s="154"/>
      <c r="AK282" s="154"/>
      <c r="AL282" s="154"/>
      <c r="AM282" s="154"/>
      <c r="AN282" s="112"/>
      <c r="AO282" s="112"/>
      <c r="AP282" s="62"/>
      <c r="AQ282" s="62"/>
      <c r="AR282" s="62"/>
      <c r="AS282" s="62"/>
      <c r="AT282" s="62"/>
      <c r="AU282" s="62"/>
      <c r="AV282" s="62"/>
      <c r="AW282" s="62"/>
      <c r="AX282" s="62"/>
      <c r="AY282" s="62"/>
      <c r="AZ282" s="62"/>
      <c r="BA282" s="62"/>
      <c r="BB282" s="62"/>
      <c r="BC282" s="62"/>
      <c r="BD282" s="62"/>
      <c r="BE282" s="62"/>
      <c r="BF282" s="62"/>
      <c r="BG282" s="62"/>
    </row>
    <row r="283" spans="1:59" ht="15.75" customHeight="1">
      <c r="A283" s="51"/>
      <c r="B283" s="51"/>
      <c r="C283" s="62"/>
      <c r="D283" s="52"/>
      <c r="E283" s="62"/>
      <c r="F283" s="62"/>
      <c r="G283" s="52"/>
      <c r="H283" s="62"/>
      <c r="I283" s="62"/>
      <c r="J283" s="62"/>
      <c r="K283" s="62"/>
      <c r="L283" s="62"/>
      <c r="M283" s="62"/>
      <c r="N283" s="62"/>
      <c r="O283" s="62"/>
      <c r="P283" s="62"/>
      <c r="Q283" s="62"/>
      <c r="R283" s="62"/>
      <c r="S283" s="62"/>
      <c r="T283" s="62"/>
      <c r="U283" s="52"/>
      <c r="V283" s="152"/>
      <c r="W283" s="153"/>
      <c r="X283" s="153"/>
      <c r="Y283" s="154"/>
      <c r="Z283" s="154"/>
      <c r="AA283" s="154"/>
      <c r="AB283" s="154"/>
      <c r="AC283" s="154"/>
      <c r="AD283" s="154"/>
      <c r="AE283" s="154"/>
      <c r="AF283" s="154"/>
      <c r="AG283" s="154"/>
      <c r="AH283" s="154"/>
      <c r="AI283" s="154"/>
      <c r="AJ283" s="154"/>
      <c r="AK283" s="154"/>
      <c r="AL283" s="154"/>
      <c r="AM283" s="154"/>
      <c r="AN283" s="112"/>
      <c r="AO283" s="112"/>
      <c r="AP283" s="62"/>
      <c r="AQ283" s="62"/>
      <c r="AR283" s="62"/>
      <c r="AS283" s="62"/>
      <c r="AT283" s="62"/>
      <c r="AU283" s="62"/>
      <c r="AV283" s="62"/>
      <c r="AW283" s="62"/>
      <c r="AX283" s="62"/>
      <c r="AY283" s="62"/>
      <c r="AZ283" s="62"/>
      <c r="BA283" s="62"/>
      <c r="BB283" s="62"/>
      <c r="BC283" s="62"/>
      <c r="BD283" s="62"/>
      <c r="BE283" s="62"/>
      <c r="BF283" s="62"/>
      <c r="BG283" s="62"/>
    </row>
    <row r="284" spans="1:59" ht="15.75" customHeight="1">
      <c r="A284" s="51"/>
      <c r="B284" s="51"/>
      <c r="C284" s="62"/>
      <c r="D284" s="52"/>
      <c r="E284" s="62"/>
      <c r="F284" s="62"/>
      <c r="G284" s="52"/>
      <c r="H284" s="62"/>
      <c r="I284" s="62"/>
      <c r="J284" s="62"/>
      <c r="K284" s="62"/>
      <c r="L284" s="62"/>
      <c r="M284" s="62"/>
      <c r="N284" s="62"/>
      <c r="O284" s="62"/>
      <c r="P284" s="62"/>
      <c r="Q284" s="62"/>
      <c r="R284" s="62"/>
      <c r="S284" s="62"/>
      <c r="T284" s="62"/>
      <c r="U284" s="52"/>
      <c r="V284" s="152"/>
      <c r="W284" s="153"/>
      <c r="X284" s="153"/>
      <c r="Y284" s="154"/>
      <c r="Z284" s="154"/>
      <c r="AA284" s="154"/>
      <c r="AB284" s="154"/>
      <c r="AC284" s="154"/>
      <c r="AD284" s="154"/>
      <c r="AE284" s="154"/>
      <c r="AF284" s="154"/>
      <c r="AG284" s="154"/>
      <c r="AH284" s="154"/>
      <c r="AI284" s="154"/>
      <c r="AJ284" s="154"/>
      <c r="AK284" s="154"/>
      <c r="AL284" s="154"/>
      <c r="AM284" s="154"/>
      <c r="AN284" s="112"/>
      <c r="AO284" s="112"/>
      <c r="AP284" s="62"/>
      <c r="AQ284" s="62"/>
      <c r="AR284" s="62"/>
      <c r="AS284" s="62"/>
      <c r="AT284" s="62"/>
      <c r="AU284" s="62"/>
      <c r="AV284" s="62"/>
      <c r="AW284" s="62"/>
      <c r="AX284" s="62"/>
      <c r="AY284" s="62"/>
      <c r="AZ284" s="62"/>
      <c r="BA284" s="62"/>
      <c r="BB284" s="62"/>
      <c r="BC284" s="62"/>
      <c r="BD284" s="62"/>
      <c r="BE284" s="62"/>
      <c r="BF284" s="62"/>
      <c r="BG284" s="62"/>
    </row>
    <row r="285" spans="1:59" ht="15.75" customHeight="1">
      <c r="A285" s="51"/>
      <c r="B285" s="51"/>
      <c r="C285" s="62"/>
      <c r="D285" s="52"/>
      <c r="E285" s="62"/>
      <c r="F285" s="62"/>
      <c r="G285" s="52"/>
      <c r="H285" s="62"/>
      <c r="I285" s="62"/>
      <c r="J285" s="62"/>
      <c r="K285" s="62"/>
      <c r="L285" s="62"/>
      <c r="M285" s="62"/>
      <c r="N285" s="62"/>
      <c r="O285" s="62"/>
      <c r="P285" s="62"/>
      <c r="Q285" s="62"/>
      <c r="R285" s="62"/>
      <c r="S285" s="62"/>
      <c r="T285" s="62"/>
      <c r="U285" s="52"/>
      <c r="V285" s="152"/>
      <c r="W285" s="153"/>
      <c r="X285" s="153"/>
      <c r="Y285" s="154"/>
      <c r="Z285" s="154"/>
      <c r="AA285" s="154"/>
      <c r="AB285" s="154"/>
      <c r="AC285" s="154"/>
      <c r="AD285" s="154"/>
      <c r="AE285" s="154"/>
      <c r="AF285" s="154"/>
      <c r="AG285" s="154"/>
      <c r="AH285" s="154"/>
      <c r="AI285" s="154"/>
      <c r="AJ285" s="154"/>
      <c r="AK285" s="154"/>
      <c r="AL285" s="154"/>
      <c r="AM285" s="154"/>
      <c r="AN285" s="112"/>
      <c r="AO285" s="112"/>
      <c r="AP285" s="62"/>
      <c r="AQ285" s="62"/>
      <c r="AR285" s="62"/>
      <c r="AS285" s="62"/>
      <c r="AT285" s="62"/>
      <c r="AU285" s="62"/>
      <c r="AV285" s="62"/>
      <c r="AW285" s="62"/>
      <c r="AX285" s="62"/>
      <c r="AY285" s="62"/>
      <c r="AZ285" s="62"/>
      <c r="BA285" s="62"/>
      <c r="BB285" s="62"/>
      <c r="BC285" s="62"/>
      <c r="BD285" s="62"/>
      <c r="BE285" s="62"/>
      <c r="BF285" s="62"/>
      <c r="BG285" s="62"/>
    </row>
    <row r="286" spans="1:59" ht="15.75" customHeight="1">
      <c r="A286" s="51"/>
      <c r="B286" s="51"/>
      <c r="C286" s="62"/>
      <c r="D286" s="52"/>
      <c r="E286" s="62"/>
      <c r="F286" s="62"/>
      <c r="G286" s="52"/>
      <c r="H286" s="62"/>
      <c r="I286" s="62"/>
      <c r="J286" s="62"/>
      <c r="K286" s="62"/>
      <c r="L286" s="62"/>
      <c r="M286" s="62"/>
      <c r="N286" s="62"/>
      <c r="O286" s="62"/>
      <c r="P286" s="62"/>
      <c r="Q286" s="62"/>
      <c r="R286" s="62"/>
      <c r="S286" s="62"/>
      <c r="T286" s="62"/>
      <c r="U286" s="52"/>
      <c r="V286" s="152"/>
      <c r="W286" s="153"/>
      <c r="X286" s="153"/>
      <c r="Y286" s="154"/>
      <c r="Z286" s="154"/>
      <c r="AA286" s="154"/>
      <c r="AB286" s="154"/>
      <c r="AC286" s="154"/>
      <c r="AD286" s="154"/>
      <c r="AE286" s="154"/>
      <c r="AF286" s="154"/>
      <c r="AG286" s="154"/>
      <c r="AH286" s="154"/>
      <c r="AI286" s="154"/>
      <c r="AJ286" s="154"/>
      <c r="AK286" s="154"/>
      <c r="AL286" s="154"/>
      <c r="AM286" s="154"/>
      <c r="AN286" s="112"/>
      <c r="AO286" s="112"/>
      <c r="AP286" s="62"/>
      <c r="AQ286" s="62"/>
      <c r="AR286" s="62"/>
      <c r="AS286" s="62"/>
      <c r="AT286" s="62"/>
      <c r="AU286" s="62"/>
      <c r="AV286" s="62"/>
      <c r="AW286" s="62"/>
      <c r="AX286" s="62"/>
      <c r="AY286" s="62"/>
      <c r="AZ286" s="62"/>
      <c r="BA286" s="62"/>
      <c r="BB286" s="62"/>
      <c r="BC286" s="62"/>
      <c r="BD286" s="62"/>
      <c r="BE286" s="62"/>
      <c r="BF286" s="62"/>
      <c r="BG286" s="62"/>
    </row>
    <row r="287" spans="1:59" ht="15.75" customHeight="1">
      <c r="A287" s="51"/>
      <c r="B287" s="51"/>
      <c r="C287" s="62"/>
      <c r="D287" s="52"/>
      <c r="E287" s="62"/>
      <c r="F287" s="62"/>
      <c r="G287" s="52"/>
      <c r="H287" s="62"/>
      <c r="I287" s="62"/>
      <c r="J287" s="62"/>
      <c r="K287" s="62"/>
      <c r="L287" s="62"/>
      <c r="M287" s="62"/>
      <c r="N287" s="62"/>
      <c r="O287" s="62"/>
      <c r="P287" s="62"/>
      <c r="Q287" s="62"/>
      <c r="R287" s="62"/>
      <c r="S287" s="62"/>
      <c r="T287" s="62"/>
      <c r="U287" s="52"/>
      <c r="V287" s="152"/>
      <c r="W287" s="153"/>
      <c r="X287" s="153"/>
      <c r="Y287" s="154"/>
      <c r="Z287" s="154"/>
      <c r="AA287" s="154"/>
      <c r="AB287" s="154"/>
      <c r="AC287" s="154"/>
      <c r="AD287" s="154"/>
      <c r="AE287" s="154"/>
      <c r="AF287" s="154"/>
      <c r="AG287" s="154"/>
      <c r="AH287" s="154"/>
      <c r="AI287" s="154"/>
      <c r="AJ287" s="154"/>
      <c r="AK287" s="154"/>
      <c r="AL287" s="154"/>
      <c r="AM287" s="154"/>
      <c r="AN287" s="112"/>
      <c r="AO287" s="112"/>
      <c r="AP287" s="62"/>
      <c r="AQ287" s="62"/>
      <c r="AR287" s="62"/>
      <c r="AS287" s="62"/>
      <c r="AT287" s="62"/>
      <c r="AU287" s="62"/>
      <c r="AV287" s="62"/>
      <c r="AW287" s="62"/>
      <c r="AX287" s="62"/>
      <c r="AY287" s="62"/>
      <c r="AZ287" s="62"/>
      <c r="BA287" s="62"/>
      <c r="BB287" s="62"/>
      <c r="BC287" s="62"/>
      <c r="BD287" s="62"/>
      <c r="BE287" s="62"/>
      <c r="BF287" s="62"/>
      <c r="BG287" s="62"/>
    </row>
    <row r="288" spans="1:59" ht="15.75" customHeight="1">
      <c r="A288" s="51"/>
      <c r="B288" s="51"/>
      <c r="C288" s="62"/>
      <c r="D288" s="52"/>
      <c r="E288" s="62"/>
      <c r="F288" s="62"/>
      <c r="G288" s="52"/>
      <c r="H288" s="62"/>
      <c r="I288" s="62"/>
      <c r="J288" s="62"/>
      <c r="K288" s="62"/>
      <c r="L288" s="62"/>
      <c r="M288" s="62"/>
      <c r="N288" s="62"/>
      <c r="O288" s="62"/>
      <c r="P288" s="62"/>
      <c r="Q288" s="62"/>
      <c r="R288" s="62"/>
      <c r="S288" s="62"/>
      <c r="T288" s="62"/>
      <c r="U288" s="52"/>
      <c r="V288" s="152"/>
      <c r="W288" s="153"/>
      <c r="X288" s="153"/>
      <c r="Y288" s="154"/>
      <c r="Z288" s="154"/>
      <c r="AA288" s="154"/>
      <c r="AB288" s="154"/>
      <c r="AC288" s="154"/>
      <c r="AD288" s="154"/>
      <c r="AE288" s="154"/>
      <c r="AF288" s="154"/>
      <c r="AG288" s="154"/>
      <c r="AH288" s="154"/>
      <c r="AI288" s="154"/>
      <c r="AJ288" s="154"/>
      <c r="AK288" s="154"/>
      <c r="AL288" s="154"/>
      <c r="AM288" s="154"/>
      <c r="AN288" s="112"/>
      <c r="AO288" s="112"/>
      <c r="AP288" s="62"/>
      <c r="AQ288" s="62"/>
      <c r="AR288" s="62"/>
      <c r="AS288" s="62"/>
      <c r="AT288" s="62"/>
      <c r="AU288" s="62"/>
      <c r="AV288" s="62"/>
      <c r="AW288" s="62"/>
      <c r="AX288" s="62"/>
      <c r="AY288" s="62"/>
      <c r="AZ288" s="62"/>
      <c r="BA288" s="62"/>
      <c r="BB288" s="62"/>
      <c r="BC288" s="62"/>
      <c r="BD288" s="62"/>
      <c r="BE288" s="62"/>
      <c r="BF288" s="62"/>
      <c r="BG288" s="62"/>
    </row>
    <row r="289" spans="1:59" ht="15.75" customHeight="1">
      <c r="A289" s="51"/>
      <c r="B289" s="51"/>
      <c r="C289" s="62"/>
      <c r="D289" s="52"/>
      <c r="E289" s="62"/>
      <c r="F289" s="62"/>
      <c r="G289" s="52"/>
      <c r="H289" s="62"/>
      <c r="I289" s="62"/>
      <c r="J289" s="62"/>
      <c r="K289" s="62"/>
      <c r="L289" s="62"/>
      <c r="M289" s="62"/>
      <c r="N289" s="62"/>
      <c r="O289" s="62"/>
      <c r="P289" s="62"/>
      <c r="Q289" s="62"/>
      <c r="R289" s="62"/>
      <c r="S289" s="62"/>
      <c r="T289" s="62"/>
      <c r="U289" s="52"/>
      <c r="V289" s="152"/>
      <c r="W289" s="153"/>
      <c r="X289" s="153"/>
      <c r="Y289" s="154"/>
      <c r="Z289" s="154"/>
      <c r="AA289" s="154"/>
      <c r="AB289" s="154"/>
      <c r="AC289" s="154"/>
      <c r="AD289" s="154"/>
      <c r="AE289" s="154"/>
      <c r="AF289" s="154"/>
      <c r="AG289" s="154"/>
      <c r="AH289" s="154"/>
      <c r="AI289" s="154"/>
      <c r="AJ289" s="154"/>
      <c r="AK289" s="154"/>
      <c r="AL289" s="154"/>
      <c r="AM289" s="154"/>
      <c r="AN289" s="112"/>
      <c r="AO289" s="112"/>
      <c r="AP289" s="62"/>
      <c r="AQ289" s="62"/>
      <c r="AR289" s="62"/>
      <c r="AS289" s="62"/>
      <c r="AT289" s="62"/>
      <c r="AU289" s="62"/>
      <c r="AV289" s="62"/>
      <c r="AW289" s="62"/>
      <c r="AX289" s="62"/>
      <c r="AY289" s="62"/>
      <c r="AZ289" s="62"/>
      <c r="BA289" s="62"/>
      <c r="BB289" s="62"/>
      <c r="BC289" s="62"/>
      <c r="BD289" s="62"/>
      <c r="BE289" s="62"/>
      <c r="BF289" s="62"/>
      <c r="BG289" s="62"/>
    </row>
    <row r="290" spans="1:59" ht="15.75" customHeight="1">
      <c r="A290" s="51"/>
      <c r="B290" s="51"/>
      <c r="C290" s="62"/>
      <c r="D290" s="52"/>
      <c r="E290" s="62"/>
      <c r="F290" s="62"/>
      <c r="G290" s="52"/>
      <c r="H290" s="62"/>
      <c r="I290" s="62"/>
      <c r="J290" s="62"/>
      <c r="K290" s="62"/>
      <c r="L290" s="62"/>
      <c r="M290" s="62"/>
      <c r="N290" s="62"/>
      <c r="O290" s="62"/>
      <c r="P290" s="62"/>
      <c r="Q290" s="62"/>
      <c r="R290" s="62"/>
      <c r="S290" s="62"/>
      <c r="T290" s="62"/>
      <c r="U290" s="52"/>
      <c r="V290" s="152"/>
      <c r="W290" s="153"/>
      <c r="X290" s="153"/>
      <c r="Y290" s="154"/>
      <c r="Z290" s="154"/>
      <c r="AA290" s="154"/>
      <c r="AB290" s="154"/>
      <c r="AC290" s="154"/>
      <c r="AD290" s="154"/>
      <c r="AE290" s="154"/>
      <c r="AF290" s="154"/>
      <c r="AG290" s="154"/>
      <c r="AH290" s="154"/>
      <c r="AI290" s="154"/>
      <c r="AJ290" s="154"/>
      <c r="AK290" s="154"/>
      <c r="AL290" s="154"/>
      <c r="AM290" s="154"/>
      <c r="AN290" s="112"/>
      <c r="AO290" s="112"/>
      <c r="AP290" s="62"/>
      <c r="AQ290" s="62"/>
      <c r="AR290" s="62"/>
      <c r="AS290" s="62"/>
      <c r="AT290" s="62"/>
      <c r="AU290" s="62"/>
      <c r="AV290" s="62"/>
      <c r="AW290" s="62"/>
      <c r="AX290" s="62"/>
      <c r="AY290" s="62"/>
      <c r="AZ290" s="62"/>
      <c r="BA290" s="62"/>
      <c r="BB290" s="62"/>
      <c r="BC290" s="62"/>
      <c r="BD290" s="62"/>
      <c r="BE290" s="62"/>
      <c r="BF290" s="62"/>
      <c r="BG290" s="62"/>
    </row>
    <row r="291" spans="1:59" ht="15.75" customHeight="1">
      <c r="A291" s="51"/>
      <c r="B291" s="51"/>
      <c r="C291" s="62"/>
      <c r="D291" s="52"/>
      <c r="E291" s="62"/>
      <c r="F291" s="62"/>
      <c r="G291" s="52"/>
      <c r="H291" s="62"/>
      <c r="I291" s="62"/>
      <c r="J291" s="62"/>
      <c r="K291" s="62"/>
      <c r="L291" s="62"/>
      <c r="M291" s="62"/>
      <c r="N291" s="62"/>
      <c r="O291" s="62"/>
      <c r="P291" s="62"/>
      <c r="Q291" s="62"/>
      <c r="R291" s="62"/>
      <c r="S291" s="62"/>
      <c r="T291" s="62"/>
      <c r="U291" s="52"/>
      <c r="V291" s="152"/>
      <c r="W291" s="153"/>
      <c r="X291" s="153"/>
      <c r="Y291" s="154"/>
      <c r="Z291" s="154"/>
      <c r="AA291" s="154"/>
      <c r="AB291" s="154"/>
      <c r="AC291" s="154"/>
      <c r="AD291" s="154"/>
      <c r="AE291" s="154"/>
      <c r="AF291" s="154"/>
      <c r="AG291" s="154"/>
      <c r="AH291" s="154"/>
      <c r="AI291" s="154"/>
      <c r="AJ291" s="154"/>
      <c r="AK291" s="154"/>
      <c r="AL291" s="154"/>
      <c r="AM291" s="154"/>
      <c r="AN291" s="112"/>
      <c r="AO291" s="112"/>
      <c r="AP291" s="62"/>
      <c r="AQ291" s="62"/>
      <c r="AR291" s="62"/>
      <c r="AS291" s="62"/>
      <c r="AT291" s="62"/>
      <c r="AU291" s="62"/>
      <c r="AV291" s="62"/>
      <c r="AW291" s="62"/>
      <c r="AX291" s="62"/>
      <c r="AY291" s="62"/>
      <c r="AZ291" s="62"/>
      <c r="BA291" s="62"/>
      <c r="BB291" s="62"/>
      <c r="BC291" s="62"/>
      <c r="BD291" s="62"/>
      <c r="BE291" s="62"/>
      <c r="BF291" s="62"/>
      <c r="BG291" s="62"/>
    </row>
    <row r="292" spans="1:59" ht="15.75" customHeight="1">
      <c r="A292" s="51"/>
      <c r="B292" s="51"/>
      <c r="C292" s="62"/>
      <c r="D292" s="52"/>
      <c r="E292" s="62"/>
      <c r="F292" s="62"/>
      <c r="G292" s="52"/>
      <c r="H292" s="62"/>
      <c r="I292" s="62"/>
      <c r="J292" s="62"/>
      <c r="K292" s="62"/>
      <c r="L292" s="62"/>
      <c r="M292" s="62"/>
      <c r="N292" s="62"/>
      <c r="O292" s="62"/>
      <c r="P292" s="62"/>
      <c r="Q292" s="62"/>
      <c r="R292" s="62"/>
      <c r="S292" s="62"/>
      <c r="T292" s="62"/>
      <c r="U292" s="52"/>
      <c r="V292" s="152"/>
      <c r="W292" s="153"/>
      <c r="X292" s="153"/>
      <c r="Y292" s="154"/>
      <c r="Z292" s="154"/>
      <c r="AA292" s="154"/>
      <c r="AB292" s="154"/>
      <c r="AC292" s="154"/>
      <c r="AD292" s="154"/>
      <c r="AE292" s="154"/>
      <c r="AF292" s="154"/>
      <c r="AG292" s="154"/>
      <c r="AH292" s="154"/>
      <c r="AI292" s="154"/>
      <c r="AJ292" s="154"/>
      <c r="AK292" s="154"/>
      <c r="AL292" s="154"/>
      <c r="AM292" s="154"/>
      <c r="AN292" s="112"/>
      <c r="AO292" s="112"/>
      <c r="AP292" s="62"/>
      <c r="AQ292" s="62"/>
      <c r="AR292" s="62"/>
      <c r="AS292" s="62"/>
      <c r="AT292" s="62"/>
      <c r="AU292" s="62"/>
      <c r="AV292" s="62"/>
      <c r="AW292" s="62"/>
      <c r="AX292" s="62"/>
      <c r="AY292" s="62"/>
      <c r="AZ292" s="62"/>
      <c r="BA292" s="62"/>
      <c r="BB292" s="62"/>
      <c r="BC292" s="62"/>
      <c r="BD292" s="62"/>
      <c r="BE292" s="62"/>
      <c r="BF292" s="62"/>
      <c r="BG292" s="62"/>
    </row>
    <row r="293" spans="1:59" ht="15.75" customHeight="1">
      <c r="A293" s="51"/>
      <c r="B293" s="51"/>
      <c r="C293" s="62"/>
      <c r="D293" s="52"/>
      <c r="E293" s="62"/>
      <c r="F293" s="62"/>
      <c r="G293" s="52"/>
      <c r="H293" s="62"/>
      <c r="I293" s="62"/>
      <c r="J293" s="62"/>
      <c r="K293" s="62"/>
      <c r="L293" s="62"/>
      <c r="M293" s="62"/>
      <c r="N293" s="62"/>
      <c r="O293" s="62"/>
      <c r="P293" s="62"/>
      <c r="Q293" s="62"/>
      <c r="R293" s="62"/>
      <c r="S293" s="62"/>
      <c r="T293" s="62"/>
      <c r="U293" s="52"/>
      <c r="V293" s="152"/>
      <c r="W293" s="153"/>
      <c r="X293" s="153"/>
      <c r="Y293" s="154"/>
      <c r="Z293" s="154"/>
      <c r="AA293" s="154"/>
      <c r="AB293" s="154"/>
      <c r="AC293" s="154"/>
      <c r="AD293" s="154"/>
      <c r="AE293" s="154"/>
      <c r="AF293" s="154"/>
      <c r="AG293" s="154"/>
      <c r="AH293" s="154"/>
      <c r="AI293" s="154"/>
      <c r="AJ293" s="154"/>
      <c r="AK293" s="154"/>
      <c r="AL293" s="154"/>
      <c r="AM293" s="154"/>
      <c r="AN293" s="112"/>
      <c r="AO293" s="112"/>
      <c r="AP293" s="62"/>
      <c r="AQ293" s="62"/>
      <c r="AR293" s="62"/>
      <c r="AS293" s="62"/>
      <c r="AT293" s="62"/>
      <c r="AU293" s="62"/>
      <c r="AV293" s="62"/>
      <c r="AW293" s="62"/>
      <c r="AX293" s="62"/>
      <c r="AY293" s="62"/>
      <c r="AZ293" s="62"/>
      <c r="BA293" s="62"/>
      <c r="BB293" s="62"/>
      <c r="BC293" s="62"/>
      <c r="BD293" s="62"/>
      <c r="BE293" s="62"/>
      <c r="BF293" s="62"/>
      <c r="BG293" s="62"/>
    </row>
    <row r="294" spans="1:59" ht="15.75" customHeight="1">
      <c r="A294" s="51"/>
      <c r="B294" s="51"/>
      <c r="C294" s="62"/>
      <c r="D294" s="52"/>
      <c r="E294" s="62"/>
      <c r="F294" s="62"/>
      <c r="G294" s="52"/>
      <c r="H294" s="62"/>
      <c r="I294" s="62"/>
      <c r="J294" s="62"/>
      <c r="K294" s="62"/>
      <c r="L294" s="62"/>
      <c r="M294" s="62"/>
      <c r="N294" s="62"/>
      <c r="O294" s="62"/>
      <c r="P294" s="62"/>
      <c r="Q294" s="62"/>
      <c r="R294" s="62"/>
      <c r="S294" s="62"/>
      <c r="T294" s="62"/>
      <c r="U294" s="52"/>
      <c r="V294" s="152"/>
      <c r="W294" s="153"/>
      <c r="X294" s="153"/>
      <c r="Y294" s="154"/>
      <c r="Z294" s="154"/>
      <c r="AA294" s="154"/>
      <c r="AB294" s="154"/>
      <c r="AC294" s="154"/>
      <c r="AD294" s="154"/>
      <c r="AE294" s="154"/>
      <c r="AF294" s="154"/>
      <c r="AG294" s="154"/>
      <c r="AH294" s="154"/>
      <c r="AI294" s="154"/>
      <c r="AJ294" s="154"/>
      <c r="AK294" s="154"/>
      <c r="AL294" s="154"/>
      <c r="AM294" s="154"/>
      <c r="AN294" s="112"/>
      <c r="AO294" s="112"/>
      <c r="AP294" s="62"/>
      <c r="AQ294" s="62"/>
      <c r="AR294" s="62"/>
      <c r="AS294" s="62"/>
      <c r="AT294" s="62"/>
      <c r="AU294" s="62"/>
      <c r="AV294" s="62"/>
      <c r="AW294" s="62"/>
      <c r="AX294" s="62"/>
      <c r="AY294" s="62"/>
      <c r="AZ294" s="62"/>
      <c r="BA294" s="62"/>
      <c r="BB294" s="62"/>
      <c r="BC294" s="62"/>
      <c r="BD294" s="62"/>
      <c r="BE294" s="62"/>
      <c r="BF294" s="62"/>
      <c r="BG294" s="62"/>
    </row>
    <row r="295" spans="1:59" ht="15.75" customHeight="1">
      <c r="A295" s="51"/>
      <c r="B295" s="51"/>
      <c r="C295" s="62"/>
      <c r="D295" s="52"/>
      <c r="E295" s="62"/>
      <c r="F295" s="62"/>
      <c r="G295" s="52"/>
      <c r="H295" s="62"/>
      <c r="I295" s="62"/>
      <c r="J295" s="62"/>
      <c r="K295" s="62"/>
      <c r="L295" s="62"/>
      <c r="M295" s="62"/>
      <c r="N295" s="62"/>
      <c r="O295" s="62"/>
      <c r="P295" s="62"/>
      <c r="Q295" s="62"/>
      <c r="R295" s="62"/>
      <c r="S295" s="62"/>
      <c r="T295" s="62"/>
      <c r="U295" s="52"/>
      <c r="V295" s="152"/>
      <c r="W295" s="153"/>
      <c r="X295" s="153"/>
      <c r="Y295" s="154"/>
      <c r="Z295" s="154"/>
      <c r="AA295" s="154"/>
      <c r="AB295" s="154"/>
      <c r="AC295" s="154"/>
      <c r="AD295" s="154"/>
      <c r="AE295" s="154"/>
      <c r="AF295" s="154"/>
      <c r="AG295" s="154"/>
      <c r="AH295" s="154"/>
      <c r="AI295" s="154"/>
      <c r="AJ295" s="154"/>
      <c r="AK295" s="154"/>
      <c r="AL295" s="154"/>
      <c r="AM295" s="154"/>
      <c r="AN295" s="112"/>
      <c r="AO295" s="112"/>
      <c r="AP295" s="62"/>
      <c r="AQ295" s="62"/>
      <c r="AR295" s="62"/>
      <c r="AS295" s="62"/>
      <c r="AT295" s="62"/>
      <c r="AU295" s="62"/>
      <c r="AV295" s="62"/>
      <c r="AW295" s="62"/>
      <c r="AX295" s="62"/>
      <c r="AY295" s="62"/>
      <c r="AZ295" s="62"/>
      <c r="BA295" s="62"/>
      <c r="BB295" s="62"/>
      <c r="BC295" s="62"/>
      <c r="BD295" s="62"/>
      <c r="BE295" s="62"/>
      <c r="BF295" s="62"/>
      <c r="BG295" s="62"/>
    </row>
    <row r="296" spans="1:59" ht="15.75" customHeight="1">
      <c r="A296" s="51"/>
      <c r="B296" s="51"/>
      <c r="C296" s="62"/>
      <c r="D296" s="52"/>
      <c r="E296" s="62"/>
      <c r="F296" s="62"/>
      <c r="G296" s="52"/>
      <c r="H296" s="62"/>
      <c r="I296" s="62"/>
      <c r="J296" s="62"/>
      <c r="K296" s="62"/>
      <c r="L296" s="62"/>
      <c r="M296" s="62"/>
      <c r="N296" s="62"/>
      <c r="O296" s="62"/>
      <c r="P296" s="62"/>
      <c r="Q296" s="62"/>
      <c r="R296" s="62"/>
      <c r="S296" s="62"/>
      <c r="T296" s="62"/>
      <c r="U296" s="52"/>
      <c r="V296" s="152"/>
      <c r="W296" s="153"/>
      <c r="X296" s="153"/>
      <c r="Y296" s="154"/>
      <c r="Z296" s="154"/>
      <c r="AA296" s="154"/>
      <c r="AB296" s="154"/>
      <c r="AC296" s="154"/>
      <c r="AD296" s="154"/>
      <c r="AE296" s="154"/>
      <c r="AF296" s="154"/>
      <c r="AG296" s="154"/>
      <c r="AH296" s="154"/>
      <c r="AI296" s="154"/>
      <c r="AJ296" s="154"/>
      <c r="AK296" s="154"/>
      <c r="AL296" s="154"/>
      <c r="AM296" s="154"/>
      <c r="AN296" s="112"/>
      <c r="AO296" s="112"/>
      <c r="AP296" s="62"/>
      <c r="AQ296" s="62"/>
      <c r="AR296" s="62"/>
      <c r="AS296" s="62"/>
      <c r="AT296" s="62"/>
      <c r="AU296" s="62"/>
      <c r="AV296" s="62"/>
      <c r="AW296" s="62"/>
      <c r="AX296" s="62"/>
      <c r="AY296" s="62"/>
      <c r="AZ296" s="62"/>
      <c r="BA296" s="62"/>
      <c r="BB296" s="62"/>
      <c r="BC296" s="62"/>
      <c r="BD296" s="62"/>
      <c r="BE296" s="62"/>
      <c r="BF296" s="62"/>
      <c r="BG296" s="62"/>
    </row>
    <row r="297" spans="1:59" ht="15.75" customHeight="1">
      <c r="A297" s="51"/>
      <c r="B297" s="51"/>
      <c r="C297" s="62"/>
      <c r="D297" s="52"/>
      <c r="E297" s="62"/>
      <c r="F297" s="62"/>
      <c r="G297" s="52"/>
      <c r="H297" s="62"/>
      <c r="I297" s="62"/>
      <c r="J297" s="62"/>
      <c r="K297" s="62"/>
      <c r="L297" s="62"/>
      <c r="M297" s="62"/>
      <c r="N297" s="62"/>
      <c r="O297" s="62"/>
      <c r="P297" s="62"/>
      <c r="Q297" s="62"/>
      <c r="R297" s="62"/>
      <c r="S297" s="62"/>
      <c r="T297" s="62"/>
      <c r="U297" s="52"/>
      <c r="V297" s="152"/>
      <c r="W297" s="153"/>
      <c r="X297" s="153"/>
      <c r="Y297" s="154"/>
      <c r="Z297" s="154"/>
      <c r="AA297" s="154"/>
      <c r="AB297" s="154"/>
      <c r="AC297" s="154"/>
      <c r="AD297" s="154"/>
      <c r="AE297" s="154"/>
      <c r="AF297" s="154"/>
      <c r="AG297" s="154"/>
      <c r="AH297" s="154"/>
      <c r="AI297" s="154"/>
      <c r="AJ297" s="154"/>
      <c r="AK297" s="154"/>
      <c r="AL297" s="154"/>
      <c r="AM297" s="154"/>
      <c r="AN297" s="112"/>
      <c r="AO297" s="112"/>
      <c r="AP297" s="62"/>
      <c r="AQ297" s="62"/>
      <c r="AR297" s="62"/>
      <c r="AS297" s="62"/>
      <c r="AT297" s="62"/>
      <c r="AU297" s="62"/>
      <c r="AV297" s="62"/>
      <c r="AW297" s="62"/>
      <c r="AX297" s="62"/>
      <c r="AY297" s="62"/>
      <c r="AZ297" s="62"/>
      <c r="BA297" s="62"/>
      <c r="BB297" s="62"/>
      <c r="BC297" s="62"/>
      <c r="BD297" s="62"/>
      <c r="BE297" s="62"/>
      <c r="BF297" s="62"/>
      <c r="BG297" s="62"/>
    </row>
    <row r="298" spans="1:59" ht="15.75" customHeight="1">
      <c r="A298" s="51"/>
      <c r="B298" s="51"/>
      <c r="C298" s="62"/>
      <c r="D298" s="52"/>
      <c r="E298" s="62"/>
      <c r="F298" s="62"/>
      <c r="G298" s="52"/>
      <c r="H298" s="62"/>
      <c r="I298" s="62"/>
      <c r="J298" s="62"/>
      <c r="K298" s="62"/>
      <c r="L298" s="62"/>
      <c r="M298" s="62"/>
      <c r="N298" s="62"/>
      <c r="O298" s="62"/>
      <c r="P298" s="62"/>
      <c r="Q298" s="62"/>
      <c r="R298" s="62"/>
      <c r="S298" s="62"/>
      <c r="T298" s="62"/>
      <c r="U298" s="52"/>
      <c r="V298" s="152"/>
      <c r="W298" s="153"/>
      <c r="X298" s="153"/>
      <c r="Y298" s="154"/>
      <c r="Z298" s="154"/>
      <c r="AA298" s="154"/>
      <c r="AB298" s="154"/>
      <c r="AC298" s="154"/>
      <c r="AD298" s="154"/>
      <c r="AE298" s="154"/>
      <c r="AF298" s="154"/>
      <c r="AG298" s="154"/>
      <c r="AH298" s="154"/>
      <c r="AI298" s="154"/>
      <c r="AJ298" s="154"/>
      <c r="AK298" s="154"/>
      <c r="AL298" s="154"/>
      <c r="AM298" s="154"/>
      <c r="AN298" s="112"/>
      <c r="AO298" s="112"/>
      <c r="AP298" s="62"/>
      <c r="AQ298" s="62"/>
      <c r="AR298" s="62"/>
      <c r="AS298" s="62"/>
      <c r="AT298" s="62"/>
      <c r="AU298" s="62"/>
      <c r="AV298" s="62"/>
      <c r="AW298" s="62"/>
      <c r="AX298" s="62"/>
      <c r="AY298" s="62"/>
      <c r="AZ298" s="62"/>
      <c r="BA298" s="62"/>
      <c r="BB298" s="62"/>
      <c r="BC298" s="62"/>
      <c r="BD298" s="62"/>
      <c r="BE298" s="62"/>
      <c r="BF298" s="62"/>
      <c r="BG298" s="62"/>
    </row>
    <row r="299" spans="1:59" ht="15.75" customHeight="1">
      <c r="A299" s="51"/>
      <c r="B299" s="51"/>
      <c r="C299" s="62"/>
      <c r="D299" s="52"/>
      <c r="E299" s="62"/>
      <c r="F299" s="62"/>
      <c r="G299" s="52"/>
      <c r="H299" s="62"/>
      <c r="I299" s="62"/>
      <c r="J299" s="62"/>
      <c r="K299" s="62"/>
      <c r="L299" s="62"/>
      <c r="M299" s="62"/>
      <c r="N299" s="62"/>
      <c r="O299" s="62"/>
      <c r="P299" s="62"/>
      <c r="Q299" s="62"/>
      <c r="R299" s="62"/>
      <c r="S299" s="62"/>
      <c r="T299" s="62"/>
      <c r="U299" s="52"/>
      <c r="V299" s="152"/>
      <c r="W299" s="153"/>
      <c r="X299" s="153"/>
      <c r="Y299" s="154"/>
      <c r="Z299" s="154"/>
      <c r="AA299" s="154"/>
      <c r="AB299" s="154"/>
      <c r="AC299" s="154"/>
      <c r="AD299" s="154"/>
      <c r="AE299" s="154"/>
      <c r="AF299" s="154"/>
      <c r="AG299" s="154"/>
      <c r="AH299" s="154"/>
      <c r="AI299" s="154"/>
      <c r="AJ299" s="154"/>
      <c r="AK299" s="154"/>
      <c r="AL299" s="154"/>
      <c r="AM299" s="154"/>
      <c r="AN299" s="112"/>
      <c r="AO299" s="112"/>
      <c r="AP299" s="62"/>
      <c r="AQ299" s="62"/>
      <c r="AR299" s="62"/>
      <c r="AS299" s="62"/>
      <c r="AT299" s="62"/>
      <c r="AU299" s="62"/>
      <c r="AV299" s="62"/>
      <c r="AW299" s="62"/>
      <c r="AX299" s="62"/>
      <c r="AY299" s="62"/>
      <c r="AZ299" s="62"/>
      <c r="BA299" s="62"/>
      <c r="BB299" s="62"/>
      <c r="BC299" s="62"/>
      <c r="BD299" s="62"/>
      <c r="BE299" s="62"/>
      <c r="BF299" s="62"/>
      <c r="BG299" s="62"/>
    </row>
    <row r="300" spans="1:59" ht="15.75" customHeight="1">
      <c r="A300" s="51"/>
      <c r="B300" s="51"/>
      <c r="C300" s="62"/>
      <c r="D300" s="52"/>
      <c r="E300" s="62"/>
      <c r="F300" s="62"/>
      <c r="G300" s="52"/>
      <c r="H300" s="62"/>
      <c r="I300" s="62"/>
      <c r="J300" s="62"/>
      <c r="K300" s="62"/>
      <c r="L300" s="62"/>
      <c r="M300" s="62"/>
      <c r="N300" s="62"/>
      <c r="O300" s="62"/>
      <c r="P300" s="62"/>
      <c r="Q300" s="62"/>
      <c r="R300" s="62"/>
      <c r="S300" s="62"/>
      <c r="T300" s="62"/>
      <c r="U300" s="52"/>
      <c r="V300" s="152"/>
      <c r="W300" s="153"/>
      <c r="X300" s="153"/>
      <c r="Y300" s="154"/>
      <c r="Z300" s="154"/>
      <c r="AA300" s="154"/>
      <c r="AB300" s="154"/>
      <c r="AC300" s="154"/>
      <c r="AD300" s="154"/>
      <c r="AE300" s="154"/>
      <c r="AF300" s="154"/>
      <c r="AG300" s="154"/>
      <c r="AH300" s="154"/>
      <c r="AI300" s="154"/>
      <c r="AJ300" s="154"/>
      <c r="AK300" s="154"/>
      <c r="AL300" s="154"/>
      <c r="AM300" s="154"/>
      <c r="AN300" s="112"/>
      <c r="AO300" s="112"/>
      <c r="AP300" s="62"/>
      <c r="AQ300" s="62"/>
      <c r="AR300" s="62"/>
      <c r="AS300" s="62"/>
      <c r="AT300" s="62"/>
      <c r="AU300" s="62"/>
      <c r="AV300" s="62"/>
      <c r="AW300" s="62"/>
      <c r="AX300" s="62"/>
      <c r="AY300" s="62"/>
      <c r="AZ300" s="62"/>
      <c r="BA300" s="62"/>
      <c r="BB300" s="62"/>
      <c r="BC300" s="62"/>
      <c r="BD300" s="62"/>
      <c r="BE300" s="62"/>
      <c r="BF300" s="62"/>
      <c r="BG300" s="62"/>
    </row>
    <row r="301" spans="1:59" ht="15.75" customHeight="1">
      <c r="A301" s="51"/>
      <c r="B301" s="51"/>
      <c r="C301" s="62"/>
      <c r="D301" s="52"/>
      <c r="E301" s="62"/>
      <c r="F301" s="62"/>
      <c r="G301" s="52"/>
      <c r="H301" s="62"/>
      <c r="I301" s="62"/>
      <c r="J301" s="62"/>
      <c r="K301" s="62"/>
      <c r="L301" s="62"/>
      <c r="M301" s="62"/>
      <c r="N301" s="62"/>
      <c r="O301" s="62"/>
      <c r="P301" s="62"/>
      <c r="Q301" s="62"/>
      <c r="R301" s="62"/>
      <c r="S301" s="62"/>
      <c r="T301" s="62"/>
      <c r="U301" s="52"/>
      <c r="V301" s="152"/>
      <c r="W301" s="153"/>
      <c r="X301" s="153"/>
      <c r="Y301" s="154"/>
      <c r="Z301" s="154"/>
      <c r="AA301" s="154"/>
      <c r="AB301" s="154"/>
      <c r="AC301" s="154"/>
      <c r="AD301" s="154"/>
      <c r="AE301" s="154"/>
      <c r="AF301" s="154"/>
      <c r="AG301" s="154"/>
      <c r="AH301" s="154"/>
      <c r="AI301" s="154"/>
      <c r="AJ301" s="154"/>
      <c r="AK301" s="154"/>
      <c r="AL301" s="154"/>
      <c r="AM301" s="154"/>
      <c r="AN301" s="112"/>
      <c r="AO301" s="112"/>
      <c r="AP301" s="62"/>
      <c r="AQ301" s="62"/>
      <c r="AR301" s="62"/>
      <c r="AS301" s="62"/>
      <c r="AT301" s="62"/>
      <c r="AU301" s="62"/>
      <c r="AV301" s="62"/>
      <c r="AW301" s="62"/>
      <c r="AX301" s="62"/>
      <c r="AY301" s="62"/>
      <c r="AZ301" s="62"/>
      <c r="BA301" s="62"/>
      <c r="BB301" s="62"/>
      <c r="BC301" s="62"/>
      <c r="BD301" s="62"/>
      <c r="BE301" s="62"/>
      <c r="BF301" s="62"/>
      <c r="BG301" s="62"/>
    </row>
    <row r="302" spans="1:59" ht="15.75" customHeight="1">
      <c r="A302" s="51"/>
      <c r="B302" s="51"/>
      <c r="C302" s="62"/>
      <c r="D302" s="52"/>
      <c r="E302" s="62"/>
      <c r="F302" s="62"/>
      <c r="G302" s="52"/>
      <c r="H302" s="62"/>
      <c r="I302" s="62"/>
      <c r="J302" s="62"/>
      <c r="K302" s="62"/>
      <c r="L302" s="62"/>
      <c r="M302" s="62"/>
      <c r="N302" s="62"/>
      <c r="O302" s="62"/>
      <c r="P302" s="62"/>
      <c r="Q302" s="62"/>
      <c r="R302" s="62"/>
      <c r="S302" s="62"/>
      <c r="T302" s="62"/>
      <c r="U302" s="52"/>
      <c r="V302" s="152"/>
      <c r="W302" s="153"/>
      <c r="X302" s="153"/>
      <c r="Y302" s="154"/>
      <c r="Z302" s="154"/>
      <c r="AA302" s="154"/>
      <c r="AB302" s="154"/>
      <c r="AC302" s="154"/>
      <c r="AD302" s="154"/>
      <c r="AE302" s="154"/>
      <c r="AF302" s="154"/>
      <c r="AG302" s="154"/>
      <c r="AH302" s="154"/>
      <c r="AI302" s="154"/>
      <c r="AJ302" s="154"/>
      <c r="AK302" s="154"/>
      <c r="AL302" s="154"/>
      <c r="AM302" s="154"/>
      <c r="AN302" s="112"/>
      <c r="AO302" s="112"/>
      <c r="AP302" s="62"/>
      <c r="AQ302" s="62"/>
      <c r="AR302" s="62"/>
      <c r="AS302" s="62"/>
      <c r="AT302" s="62"/>
      <c r="AU302" s="62"/>
      <c r="AV302" s="62"/>
      <c r="AW302" s="62"/>
      <c r="AX302" s="62"/>
      <c r="AY302" s="62"/>
      <c r="AZ302" s="62"/>
      <c r="BA302" s="62"/>
      <c r="BB302" s="62"/>
      <c r="BC302" s="62"/>
      <c r="BD302" s="62"/>
      <c r="BE302" s="62"/>
      <c r="BF302" s="62"/>
      <c r="BG302" s="62"/>
    </row>
    <row r="303" spans="1:59" ht="15.75" customHeight="1">
      <c r="A303" s="51"/>
      <c r="B303" s="51"/>
      <c r="C303" s="62"/>
      <c r="D303" s="52"/>
      <c r="E303" s="62"/>
      <c r="F303" s="62"/>
      <c r="G303" s="52"/>
      <c r="H303" s="62"/>
      <c r="I303" s="62"/>
      <c r="J303" s="62"/>
      <c r="K303" s="62"/>
      <c r="L303" s="62"/>
      <c r="M303" s="62"/>
      <c r="N303" s="62"/>
      <c r="O303" s="62"/>
      <c r="P303" s="62"/>
      <c r="Q303" s="62"/>
      <c r="R303" s="62"/>
      <c r="S303" s="62"/>
      <c r="T303" s="62"/>
      <c r="U303" s="52"/>
      <c r="V303" s="152"/>
      <c r="W303" s="153"/>
      <c r="X303" s="153"/>
      <c r="Y303" s="154"/>
      <c r="Z303" s="154"/>
      <c r="AA303" s="154"/>
      <c r="AB303" s="154"/>
      <c r="AC303" s="154"/>
      <c r="AD303" s="154"/>
      <c r="AE303" s="154"/>
      <c r="AF303" s="154"/>
      <c r="AG303" s="154"/>
      <c r="AH303" s="154"/>
      <c r="AI303" s="154"/>
      <c r="AJ303" s="154"/>
      <c r="AK303" s="154"/>
      <c r="AL303" s="154"/>
      <c r="AM303" s="154"/>
      <c r="AN303" s="112"/>
      <c r="AO303" s="112"/>
      <c r="AP303" s="62"/>
      <c r="AQ303" s="62"/>
      <c r="AR303" s="62"/>
      <c r="AS303" s="62"/>
      <c r="AT303" s="62"/>
      <c r="AU303" s="62"/>
      <c r="AV303" s="62"/>
      <c r="AW303" s="62"/>
      <c r="AX303" s="62"/>
      <c r="AY303" s="62"/>
      <c r="AZ303" s="62"/>
      <c r="BA303" s="62"/>
      <c r="BB303" s="62"/>
      <c r="BC303" s="62"/>
      <c r="BD303" s="62"/>
      <c r="BE303" s="62"/>
      <c r="BF303" s="62"/>
      <c r="BG303" s="62"/>
    </row>
    <row r="304" spans="1:59" ht="15.75" customHeight="1">
      <c r="A304" s="51"/>
      <c r="B304" s="51"/>
      <c r="C304" s="62"/>
      <c r="D304" s="52"/>
      <c r="E304" s="62"/>
      <c r="F304" s="62"/>
      <c r="G304" s="52"/>
      <c r="H304" s="62"/>
      <c r="I304" s="62"/>
      <c r="J304" s="62"/>
      <c r="K304" s="62"/>
      <c r="L304" s="62"/>
      <c r="M304" s="62"/>
      <c r="N304" s="62"/>
      <c r="O304" s="62"/>
      <c r="P304" s="62"/>
      <c r="Q304" s="62"/>
      <c r="R304" s="62"/>
      <c r="S304" s="62"/>
      <c r="T304" s="62"/>
      <c r="U304" s="52"/>
      <c r="V304" s="152"/>
      <c r="W304" s="153"/>
      <c r="X304" s="153"/>
      <c r="Y304" s="154"/>
      <c r="Z304" s="154"/>
      <c r="AA304" s="154"/>
      <c r="AB304" s="154"/>
      <c r="AC304" s="154"/>
      <c r="AD304" s="154"/>
      <c r="AE304" s="154"/>
      <c r="AF304" s="154"/>
      <c r="AG304" s="154"/>
      <c r="AH304" s="154"/>
      <c r="AI304" s="154"/>
      <c r="AJ304" s="154"/>
      <c r="AK304" s="154"/>
      <c r="AL304" s="154"/>
      <c r="AM304" s="154"/>
      <c r="AN304" s="112"/>
      <c r="AO304" s="112"/>
      <c r="AP304" s="62"/>
      <c r="AQ304" s="62"/>
      <c r="AR304" s="62"/>
      <c r="AS304" s="62"/>
      <c r="AT304" s="62"/>
      <c r="AU304" s="62"/>
      <c r="AV304" s="62"/>
      <c r="AW304" s="62"/>
      <c r="AX304" s="62"/>
      <c r="AY304" s="62"/>
      <c r="AZ304" s="62"/>
      <c r="BA304" s="62"/>
      <c r="BB304" s="62"/>
      <c r="BC304" s="62"/>
      <c r="BD304" s="62"/>
      <c r="BE304" s="62"/>
      <c r="BF304" s="62"/>
      <c r="BG304" s="62"/>
    </row>
    <row r="305" spans="1:59" ht="15.75" customHeight="1">
      <c r="A305" s="51"/>
      <c r="B305" s="51"/>
      <c r="C305" s="62"/>
      <c r="D305" s="52"/>
      <c r="E305" s="62"/>
      <c r="F305" s="62"/>
      <c r="G305" s="52"/>
      <c r="H305" s="62"/>
      <c r="I305" s="62"/>
      <c r="J305" s="62"/>
      <c r="K305" s="62"/>
      <c r="L305" s="62"/>
      <c r="M305" s="62"/>
      <c r="N305" s="62"/>
      <c r="O305" s="62"/>
      <c r="P305" s="62"/>
      <c r="Q305" s="62"/>
      <c r="R305" s="62"/>
      <c r="S305" s="62"/>
      <c r="T305" s="62"/>
      <c r="U305" s="52"/>
      <c r="V305" s="152"/>
      <c r="W305" s="153"/>
      <c r="X305" s="153"/>
      <c r="Y305" s="154"/>
      <c r="Z305" s="154"/>
      <c r="AA305" s="154"/>
      <c r="AB305" s="154"/>
      <c r="AC305" s="154"/>
      <c r="AD305" s="154"/>
      <c r="AE305" s="154"/>
      <c r="AF305" s="154"/>
      <c r="AG305" s="154"/>
      <c r="AH305" s="154"/>
      <c r="AI305" s="154"/>
      <c r="AJ305" s="154"/>
      <c r="AK305" s="154"/>
      <c r="AL305" s="154"/>
      <c r="AM305" s="154"/>
      <c r="AN305" s="112"/>
      <c r="AO305" s="112"/>
      <c r="AP305" s="62"/>
      <c r="AQ305" s="62"/>
      <c r="AR305" s="62"/>
      <c r="AS305" s="62"/>
      <c r="AT305" s="62"/>
      <c r="AU305" s="62"/>
      <c r="AV305" s="62"/>
      <c r="AW305" s="62"/>
      <c r="AX305" s="62"/>
      <c r="AY305" s="62"/>
      <c r="AZ305" s="62"/>
      <c r="BA305" s="62"/>
      <c r="BB305" s="62"/>
      <c r="BC305" s="62"/>
      <c r="BD305" s="62"/>
      <c r="BE305" s="62"/>
      <c r="BF305" s="62"/>
      <c r="BG305" s="62"/>
    </row>
    <row r="306" spans="1:59" ht="15.75" customHeight="1">
      <c r="A306" s="51"/>
      <c r="B306" s="51"/>
      <c r="C306" s="62"/>
      <c r="D306" s="52"/>
      <c r="E306" s="62"/>
      <c r="F306" s="62"/>
      <c r="G306" s="52"/>
      <c r="H306" s="62"/>
      <c r="I306" s="62"/>
      <c r="J306" s="62"/>
      <c r="K306" s="62"/>
      <c r="L306" s="62"/>
      <c r="M306" s="62"/>
      <c r="N306" s="62"/>
      <c r="O306" s="62"/>
      <c r="P306" s="62"/>
      <c r="Q306" s="62"/>
      <c r="R306" s="62"/>
      <c r="S306" s="62"/>
      <c r="T306" s="62"/>
      <c r="U306" s="52"/>
      <c r="V306" s="152"/>
      <c r="W306" s="153"/>
      <c r="X306" s="153"/>
      <c r="Y306" s="154"/>
      <c r="Z306" s="154"/>
      <c r="AA306" s="154"/>
      <c r="AB306" s="154"/>
      <c r="AC306" s="154"/>
      <c r="AD306" s="154"/>
      <c r="AE306" s="154"/>
      <c r="AF306" s="154"/>
      <c r="AG306" s="154"/>
      <c r="AH306" s="154"/>
      <c r="AI306" s="154"/>
      <c r="AJ306" s="154"/>
      <c r="AK306" s="154"/>
      <c r="AL306" s="154"/>
      <c r="AM306" s="154"/>
      <c r="AN306" s="112"/>
      <c r="AO306" s="112"/>
      <c r="AP306" s="62"/>
      <c r="AQ306" s="62"/>
      <c r="AR306" s="62"/>
      <c r="AS306" s="62"/>
      <c r="AT306" s="62"/>
      <c r="AU306" s="62"/>
      <c r="AV306" s="62"/>
      <c r="AW306" s="62"/>
      <c r="AX306" s="62"/>
      <c r="AY306" s="62"/>
      <c r="AZ306" s="62"/>
      <c r="BA306" s="62"/>
      <c r="BB306" s="62"/>
      <c r="BC306" s="62"/>
      <c r="BD306" s="62"/>
      <c r="BE306" s="62"/>
      <c r="BF306" s="62"/>
      <c r="BG306" s="62"/>
    </row>
    <row r="307" spans="1:59" ht="15.75" customHeight="1">
      <c r="A307" s="51"/>
      <c r="B307" s="51"/>
      <c r="C307" s="62"/>
      <c r="D307" s="52"/>
      <c r="E307" s="62"/>
      <c r="F307" s="62"/>
      <c r="G307" s="52"/>
      <c r="H307" s="62"/>
      <c r="I307" s="62"/>
      <c r="J307" s="62"/>
      <c r="K307" s="62"/>
      <c r="L307" s="62"/>
      <c r="M307" s="62"/>
      <c r="N307" s="62"/>
      <c r="O307" s="62"/>
      <c r="P307" s="62"/>
      <c r="Q307" s="62"/>
      <c r="R307" s="62"/>
      <c r="S307" s="62"/>
      <c r="T307" s="62"/>
      <c r="U307" s="52"/>
      <c r="V307" s="152"/>
      <c r="W307" s="153"/>
      <c r="X307" s="153"/>
      <c r="Y307" s="154"/>
      <c r="Z307" s="154"/>
      <c r="AA307" s="154"/>
      <c r="AB307" s="154"/>
      <c r="AC307" s="154"/>
      <c r="AD307" s="154"/>
      <c r="AE307" s="154"/>
      <c r="AF307" s="154"/>
      <c r="AG307" s="154"/>
      <c r="AH307" s="154"/>
      <c r="AI307" s="154"/>
      <c r="AJ307" s="154"/>
      <c r="AK307" s="154"/>
      <c r="AL307" s="154"/>
      <c r="AM307" s="154"/>
      <c r="AN307" s="112"/>
      <c r="AO307" s="112"/>
      <c r="AP307" s="62"/>
      <c r="AQ307" s="62"/>
      <c r="AR307" s="62"/>
      <c r="AS307" s="62"/>
      <c r="AT307" s="62"/>
      <c r="AU307" s="62"/>
      <c r="AV307" s="62"/>
      <c r="AW307" s="62"/>
      <c r="AX307" s="62"/>
      <c r="AY307" s="62"/>
      <c r="AZ307" s="62"/>
      <c r="BA307" s="62"/>
      <c r="BB307" s="62"/>
      <c r="BC307" s="62"/>
      <c r="BD307" s="62"/>
      <c r="BE307" s="62"/>
      <c r="BF307" s="62"/>
      <c r="BG307" s="62"/>
    </row>
    <row r="308" spans="1:59" ht="15.75" customHeight="1">
      <c r="A308" s="51"/>
      <c r="B308" s="51"/>
      <c r="C308" s="62"/>
      <c r="D308" s="52"/>
      <c r="E308" s="62"/>
      <c r="F308" s="62"/>
      <c r="G308" s="52"/>
      <c r="H308" s="62"/>
      <c r="I308" s="62"/>
      <c r="J308" s="62"/>
      <c r="K308" s="62"/>
      <c r="L308" s="62"/>
      <c r="M308" s="62"/>
      <c r="N308" s="62"/>
      <c r="O308" s="62"/>
      <c r="P308" s="62"/>
      <c r="Q308" s="62"/>
      <c r="R308" s="62"/>
      <c r="S308" s="62"/>
      <c r="T308" s="62"/>
      <c r="U308" s="52"/>
      <c r="V308" s="152"/>
      <c r="W308" s="153"/>
      <c r="X308" s="153"/>
      <c r="Y308" s="154"/>
      <c r="Z308" s="154"/>
      <c r="AA308" s="154"/>
      <c r="AB308" s="154"/>
      <c r="AC308" s="154"/>
      <c r="AD308" s="154"/>
      <c r="AE308" s="154"/>
      <c r="AF308" s="154"/>
      <c r="AG308" s="154"/>
      <c r="AH308" s="154"/>
      <c r="AI308" s="154"/>
      <c r="AJ308" s="154"/>
      <c r="AK308" s="154"/>
      <c r="AL308" s="154"/>
      <c r="AM308" s="154"/>
      <c r="AN308" s="112"/>
      <c r="AO308" s="112"/>
      <c r="AP308" s="62"/>
      <c r="AQ308" s="62"/>
      <c r="AR308" s="62"/>
      <c r="AS308" s="62"/>
      <c r="AT308" s="62"/>
      <c r="AU308" s="62"/>
      <c r="AV308" s="62"/>
      <c r="AW308" s="62"/>
      <c r="AX308" s="62"/>
      <c r="AY308" s="62"/>
      <c r="AZ308" s="62"/>
      <c r="BA308" s="62"/>
      <c r="BB308" s="62"/>
      <c r="BC308" s="62"/>
      <c r="BD308" s="62"/>
      <c r="BE308" s="62"/>
      <c r="BF308" s="62"/>
      <c r="BG308" s="62"/>
    </row>
    <row r="309" spans="1:59" ht="15.75" customHeight="1">
      <c r="A309" s="51"/>
      <c r="B309" s="51"/>
      <c r="C309" s="62"/>
      <c r="D309" s="52"/>
      <c r="E309" s="62"/>
      <c r="F309" s="62"/>
      <c r="G309" s="52"/>
      <c r="H309" s="62"/>
      <c r="I309" s="62"/>
      <c r="J309" s="62"/>
      <c r="K309" s="62"/>
      <c r="L309" s="62"/>
      <c r="M309" s="62"/>
      <c r="N309" s="62"/>
      <c r="O309" s="62"/>
      <c r="P309" s="62"/>
      <c r="Q309" s="62"/>
      <c r="R309" s="62"/>
      <c r="S309" s="62"/>
      <c r="T309" s="62"/>
      <c r="U309" s="52"/>
      <c r="V309" s="152"/>
      <c r="W309" s="153"/>
      <c r="X309" s="153"/>
      <c r="Y309" s="154"/>
      <c r="Z309" s="154"/>
      <c r="AA309" s="154"/>
      <c r="AB309" s="154"/>
      <c r="AC309" s="154"/>
      <c r="AD309" s="154"/>
      <c r="AE309" s="154"/>
      <c r="AF309" s="154"/>
      <c r="AG309" s="154"/>
      <c r="AH309" s="154"/>
      <c r="AI309" s="154"/>
      <c r="AJ309" s="154"/>
      <c r="AK309" s="154"/>
      <c r="AL309" s="154"/>
      <c r="AM309" s="154"/>
      <c r="AN309" s="112"/>
      <c r="AO309" s="112"/>
      <c r="AP309" s="62"/>
      <c r="AQ309" s="62"/>
      <c r="AR309" s="62"/>
      <c r="AS309" s="62"/>
      <c r="AT309" s="62"/>
      <c r="AU309" s="62"/>
      <c r="AV309" s="62"/>
      <c r="AW309" s="62"/>
      <c r="AX309" s="62"/>
      <c r="AY309" s="62"/>
      <c r="AZ309" s="62"/>
      <c r="BA309" s="62"/>
      <c r="BB309" s="62"/>
      <c r="BC309" s="62"/>
      <c r="BD309" s="62"/>
      <c r="BE309" s="62"/>
      <c r="BF309" s="62"/>
      <c r="BG309" s="62"/>
    </row>
    <row r="310" spans="1:59" ht="15.75" customHeight="1">
      <c r="A310" s="51"/>
      <c r="B310" s="51"/>
      <c r="C310" s="62"/>
      <c r="D310" s="52"/>
      <c r="E310" s="62"/>
      <c r="F310" s="62"/>
      <c r="G310" s="52"/>
      <c r="H310" s="62"/>
      <c r="I310" s="62"/>
      <c r="J310" s="62"/>
      <c r="K310" s="62"/>
      <c r="L310" s="62"/>
      <c r="M310" s="62"/>
      <c r="N310" s="62"/>
      <c r="O310" s="62"/>
      <c r="P310" s="62"/>
      <c r="Q310" s="62"/>
      <c r="R310" s="62"/>
      <c r="S310" s="62"/>
      <c r="T310" s="62"/>
      <c r="U310" s="52"/>
      <c r="V310" s="152"/>
      <c r="W310" s="153"/>
      <c r="X310" s="153"/>
      <c r="Y310" s="154"/>
      <c r="Z310" s="154"/>
      <c r="AA310" s="154"/>
      <c r="AB310" s="154"/>
      <c r="AC310" s="154"/>
      <c r="AD310" s="154"/>
      <c r="AE310" s="154"/>
      <c r="AF310" s="154"/>
      <c r="AG310" s="154"/>
      <c r="AH310" s="154"/>
      <c r="AI310" s="154"/>
      <c r="AJ310" s="154"/>
      <c r="AK310" s="154"/>
      <c r="AL310" s="154"/>
      <c r="AM310" s="154"/>
      <c r="AN310" s="112"/>
      <c r="AO310" s="112"/>
      <c r="AP310" s="62"/>
      <c r="AQ310" s="62"/>
      <c r="AR310" s="62"/>
      <c r="AS310" s="62"/>
      <c r="AT310" s="62"/>
      <c r="AU310" s="62"/>
      <c r="AV310" s="62"/>
      <c r="AW310" s="62"/>
      <c r="AX310" s="62"/>
      <c r="AY310" s="62"/>
      <c r="AZ310" s="62"/>
      <c r="BA310" s="62"/>
      <c r="BB310" s="62"/>
      <c r="BC310" s="62"/>
      <c r="BD310" s="62"/>
      <c r="BE310" s="62"/>
      <c r="BF310" s="62"/>
      <c r="BG310" s="62"/>
    </row>
    <row r="311" spans="1:59" ht="15.75" customHeight="1">
      <c r="A311" s="51"/>
      <c r="B311" s="51"/>
      <c r="C311" s="62"/>
      <c r="D311" s="52"/>
      <c r="E311" s="62"/>
      <c r="F311" s="62"/>
      <c r="G311" s="52"/>
      <c r="H311" s="62"/>
      <c r="I311" s="62"/>
      <c r="J311" s="62"/>
      <c r="K311" s="62"/>
      <c r="L311" s="62"/>
      <c r="M311" s="62"/>
      <c r="N311" s="62"/>
      <c r="O311" s="62"/>
      <c r="P311" s="62"/>
      <c r="Q311" s="62"/>
      <c r="R311" s="62"/>
      <c r="S311" s="62"/>
      <c r="T311" s="62"/>
      <c r="U311" s="52"/>
      <c r="V311" s="152"/>
      <c r="W311" s="153"/>
      <c r="X311" s="153"/>
      <c r="Y311" s="154"/>
      <c r="Z311" s="154"/>
      <c r="AA311" s="154"/>
      <c r="AB311" s="154"/>
      <c r="AC311" s="154"/>
      <c r="AD311" s="154"/>
      <c r="AE311" s="154"/>
      <c r="AF311" s="154"/>
      <c r="AG311" s="154"/>
      <c r="AH311" s="154"/>
      <c r="AI311" s="154"/>
      <c r="AJ311" s="154"/>
      <c r="AK311" s="154"/>
      <c r="AL311" s="154"/>
      <c r="AM311" s="154"/>
      <c r="AN311" s="112"/>
      <c r="AO311" s="112"/>
      <c r="AP311" s="62"/>
      <c r="AQ311" s="62"/>
      <c r="AR311" s="62"/>
      <c r="AS311" s="62"/>
      <c r="AT311" s="62"/>
      <c r="AU311" s="62"/>
      <c r="AV311" s="62"/>
      <c r="AW311" s="62"/>
      <c r="AX311" s="62"/>
      <c r="AY311" s="62"/>
      <c r="AZ311" s="62"/>
      <c r="BA311" s="62"/>
      <c r="BB311" s="62"/>
      <c r="BC311" s="62"/>
      <c r="BD311" s="62"/>
      <c r="BE311" s="62"/>
      <c r="BF311" s="62"/>
      <c r="BG311" s="62"/>
    </row>
    <row r="312" spans="1:59" ht="15.75" customHeight="1">
      <c r="A312" s="51"/>
      <c r="B312" s="51"/>
      <c r="C312" s="62"/>
      <c r="D312" s="52"/>
      <c r="E312" s="62"/>
      <c r="F312" s="62"/>
      <c r="G312" s="52"/>
      <c r="H312" s="62"/>
      <c r="I312" s="62"/>
      <c r="J312" s="62"/>
      <c r="K312" s="62"/>
      <c r="L312" s="62"/>
      <c r="M312" s="62"/>
      <c r="N312" s="62"/>
      <c r="O312" s="62"/>
      <c r="P312" s="62"/>
      <c r="Q312" s="62"/>
      <c r="R312" s="62"/>
      <c r="S312" s="62"/>
      <c r="T312" s="62"/>
      <c r="U312" s="52"/>
      <c r="V312" s="152"/>
      <c r="W312" s="153"/>
      <c r="X312" s="153"/>
      <c r="Y312" s="154"/>
      <c r="Z312" s="154"/>
      <c r="AA312" s="154"/>
      <c r="AB312" s="154"/>
      <c r="AC312" s="154"/>
      <c r="AD312" s="154"/>
      <c r="AE312" s="154"/>
      <c r="AF312" s="154"/>
      <c r="AG312" s="154"/>
      <c r="AH312" s="154"/>
      <c r="AI312" s="154"/>
      <c r="AJ312" s="154"/>
      <c r="AK312" s="154"/>
      <c r="AL312" s="154"/>
      <c r="AM312" s="154"/>
      <c r="AN312" s="112"/>
      <c r="AO312" s="112"/>
      <c r="AP312" s="62"/>
      <c r="AQ312" s="62"/>
      <c r="AR312" s="62"/>
      <c r="AS312" s="62"/>
      <c r="AT312" s="62"/>
      <c r="AU312" s="62"/>
      <c r="AV312" s="62"/>
      <c r="AW312" s="62"/>
      <c r="AX312" s="62"/>
      <c r="AY312" s="62"/>
      <c r="AZ312" s="62"/>
      <c r="BA312" s="62"/>
      <c r="BB312" s="62"/>
      <c r="BC312" s="62"/>
      <c r="BD312" s="62"/>
      <c r="BE312" s="62"/>
      <c r="BF312" s="62"/>
      <c r="BG312" s="62"/>
    </row>
    <row r="313" spans="1:59" ht="15.75" customHeight="1">
      <c r="A313" s="51"/>
      <c r="B313" s="51"/>
      <c r="C313" s="62"/>
      <c r="D313" s="52"/>
      <c r="E313" s="62"/>
      <c r="F313" s="62"/>
      <c r="G313" s="52"/>
      <c r="H313" s="62"/>
      <c r="I313" s="62"/>
      <c r="J313" s="62"/>
      <c r="K313" s="62"/>
      <c r="L313" s="62"/>
      <c r="M313" s="62"/>
      <c r="N313" s="62"/>
      <c r="O313" s="62"/>
      <c r="P313" s="62"/>
      <c r="Q313" s="62"/>
      <c r="R313" s="62"/>
      <c r="S313" s="62"/>
      <c r="T313" s="62"/>
      <c r="U313" s="52"/>
      <c r="V313" s="152"/>
      <c r="W313" s="153"/>
      <c r="X313" s="153"/>
      <c r="Y313" s="154"/>
      <c r="Z313" s="154"/>
      <c r="AA313" s="154"/>
      <c r="AB313" s="154"/>
      <c r="AC313" s="154"/>
      <c r="AD313" s="154"/>
      <c r="AE313" s="154"/>
      <c r="AF313" s="154"/>
      <c r="AG313" s="154"/>
      <c r="AH313" s="154"/>
      <c r="AI313" s="154"/>
      <c r="AJ313" s="154"/>
      <c r="AK313" s="154"/>
      <c r="AL313" s="154"/>
      <c r="AM313" s="154"/>
      <c r="AN313" s="112"/>
      <c r="AO313" s="112"/>
      <c r="AP313" s="62"/>
      <c r="AQ313" s="62"/>
      <c r="AR313" s="62"/>
      <c r="AS313" s="62"/>
      <c r="AT313" s="62"/>
      <c r="AU313" s="62"/>
      <c r="AV313" s="62"/>
      <c r="AW313" s="62"/>
      <c r="AX313" s="62"/>
      <c r="AY313" s="62"/>
      <c r="AZ313" s="62"/>
      <c r="BA313" s="62"/>
      <c r="BB313" s="62"/>
      <c r="BC313" s="62"/>
      <c r="BD313" s="62"/>
      <c r="BE313" s="62"/>
      <c r="BF313" s="62"/>
      <c r="BG313" s="62"/>
    </row>
    <row r="314" spans="1:59" ht="15.75" customHeight="1">
      <c r="A314" s="51"/>
      <c r="B314" s="51"/>
      <c r="C314" s="62"/>
      <c r="D314" s="52"/>
      <c r="E314" s="62"/>
      <c r="F314" s="62"/>
      <c r="G314" s="52"/>
      <c r="H314" s="62"/>
      <c r="I314" s="62"/>
      <c r="J314" s="62"/>
      <c r="K314" s="62"/>
      <c r="L314" s="62"/>
      <c r="M314" s="62"/>
      <c r="N314" s="62"/>
      <c r="O314" s="62"/>
      <c r="P314" s="62"/>
      <c r="Q314" s="62"/>
      <c r="R314" s="62"/>
      <c r="S314" s="62"/>
      <c r="T314" s="62"/>
      <c r="U314" s="52"/>
      <c r="V314" s="152"/>
      <c r="W314" s="153"/>
      <c r="X314" s="153"/>
      <c r="Y314" s="154"/>
      <c r="Z314" s="154"/>
      <c r="AA314" s="154"/>
      <c r="AB314" s="154"/>
      <c r="AC314" s="154"/>
      <c r="AD314" s="154"/>
      <c r="AE314" s="154"/>
      <c r="AF314" s="154"/>
      <c r="AG314" s="154"/>
      <c r="AH314" s="154"/>
      <c r="AI314" s="154"/>
      <c r="AJ314" s="154"/>
      <c r="AK314" s="154"/>
      <c r="AL314" s="154"/>
      <c r="AM314" s="154"/>
      <c r="AN314" s="112"/>
      <c r="AO314" s="112"/>
      <c r="AP314" s="62"/>
      <c r="AQ314" s="62"/>
      <c r="AR314" s="62"/>
      <c r="AS314" s="62"/>
      <c r="AT314" s="62"/>
      <c r="AU314" s="62"/>
      <c r="AV314" s="62"/>
      <c r="AW314" s="62"/>
      <c r="AX314" s="62"/>
      <c r="AY314" s="62"/>
      <c r="AZ314" s="62"/>
      <c r="BA314" s="62"/>
      <c r="BB314" s="62"/>
      <c r="BC314" s="62"/>
      <c r="BD314" s="62"/>
      <c r="BE314" s="62"/>
      <c r="BF314" s="62"/>
      <c r="BG314" s="62"/>
    </row>
    <row r="315" spans="1:59" ht="15.75" customHeight="1">
      <c r="A315" s="51"/>
      <c r="B315" s="51"/>
      <c r="C315" s="62"/>
      <c r="D315" s="52"/>
      <c r="E315" s="62"/>
      <c r="F315" s="62"/>
      <c r="G315" s="52"/>
      <c r="H315" s="62"/>
      <c r="I315" s="62"/>
      <c r="J315" s="62"/>
      <c r="K315" s="62"/>
      <c r="L315" s="62"/>
      <c r="M315" s="62"/>
      <c r="N315" s="62"/>
      <c r="O315" s="62"/>
      <c r="P315" s="62"/>
      <c r="Q315" s="62"/>
      <c r="R315" s="62"/>
      <c r="S315" s="62"/>
      <c r="T315" s="62"/>
      <c r="U315" s="52"/>
      <c r="V315" s="152"/>
      <c r="W315" s="153"/>
      <c r="X315" s="153"/>
      <c r="Y315" s="154"/>
      <c r="Z315" s="154"/>
      <c r="AA315" s="154"/>
      <c r="AB315" s="154"/>
      <c r="AC315" s="154"/>
      <c r="AD315" s="154"/>
      <c r="AE315" s="154"/>
      <c r="AF315" s="154"/>
      <c r="AG315" s="154"/>
      <c r="AH315" s="154"/>
      <c r="AI315" s="154"/>
      <c r="AJ315" s="154"/>
      <c r="AK315" s="154"/>
      <c r="AL315" s="154"/>
      <c r="AM315" s="154"/>
      <c r="AN315" s="112"/>
      <c r="AO315" s="112"/>
      <c r="AP315" s="62"/>
      <c r="AQ315" s="62"/>
      <c r="AR315" s="62"/>
      <c r="AS315" s="62"/>
      <c r="AT315" s="62"/>
      <c r="AU315" s="62"/>
      <c r="AV315" s="62"/>
      <c r="AW315" s="62"/>
      <c r="AX315" s="62"/>
      <c r="AY315" s="62"/>
      <c r="AZ315" s="62"/>
      <c r="BA315" s="62"/>
      <c r="BB315" s="62"/>
      <c r="BC315" s="62"/>
      <c r="BD315" s="62"/>
      <c r="BE315" s="62"/>
      <c r="BF315" s="62"/>
      <c r="BG315" s="62"/>
    </row>
    <row r="316" spans="1:59" ht="15.75" customHeight="1">
      <c r="A316" s="51"/>
      <c r="B316" s="51"/>
      <c r="C316" s="62"/>
      <c r="D316" s="52"/>
      <c r="E316" s="62"/>
      <c r="F316" s="62"/>
      <c r="G316" s="52"/>
      <c r="H316" s="62"/>
      <c r="I316" s="62"/>
      <c r="J316" s="62"/>
      <c r="K316" s="62"/>
      <c r="L316" s="62"/>
      <c r="M316" s="62"/>
      <c r="N316" s="62"/>
      <c r="O316" s="62"/>
      <c r="P316" s="62"/>
      <c r="Q316" s="62"/>
      <c r="R316" s="62"/>
      <c r="S316" s="62"/>
      <c r="T316" s="62"/>
      <c r="U316" s="52"/>
      <c r="V316" s="152"/>
      <c r="W316" s="153"/>
      <c r="X316" s="153"/>
      <c r="Y316" s="154"/>
      <c r="Z316" s="154"/>
      <c r="AA316" s="154"/>
      <c r="AB316" s="154"/>
      <c r="AC316" s="154"/>
      <c r="AD316" s="154"/>
      <c r="AE316" s="154"/>
      <c r="AF316" s="154"/>
      <c r="AG316" s="154"/>
      <c r="AH316" s="154"/>
      <c r="AI316" s="154"/>
      <c r="AJ316" s="154"/>
      <c r="AK316" s="154"/>
      <c r="AL316" s="154"/>
      <c r="AM316" s="154"/>
      <c r="AN316" s="112"/>
      <c r="AO316" s="112"/>
      <c r="AP316" s="62"/>
      <c r="AQ316" s="62"/>
      <c r="AR316" s="62"/>
      <c r="AS316" s="62"/>
      <c r="AT316" s="62"/>
      <c r="AU316" s="62"/>
      <c r="AV316" s="62"/>
      <c r="AW316" s="62"/>
      <c r="AX316" s="62"/>
      <c r="AY316" s="62"/>
      <c r="AZ316" s="62"/>
      <c r="BA316" s="62"/>
      <c r="BB316" s="62"/>
      <c r="BC316" s="62"/>
      <c r="BD316" s="62"/>
      <c r="BE316" s="62"/>
      <c r="BF316" s="62"/>
      <c r="BG316" s="62"/>
    </row>
    <row r="317" spans="1:59" ht="15.75" customHeight="1">
      <c r="A317" s="51"/>
      <c r="B317" s="51"/>
      <c r="C317" s="62"/>
      <c r="D317" s="52"/>
      <c r="E317" s="62"/>
      <c r="F317" s="62"/>
      <c r="G317" s="52"/>
      <c r="H317" s="62"/>
      <c r="I317" s="62"/>
      <c r="J317" s="62"/>
      <c r="K317" s="62"/>
      <c r="L317" s="62"/>
      <c r="M317" s="62"/>
      <c r="N317" s="62"/>
      <c r="O317" s="62"/>
      <c r="P317" s="62"/>
      <c r="Q317" s="62"/>
      <c r="R317" s="62"/>
      <c r="S317" s="62"/>
      <c r="T317" s="62"/>
      <c r="U317" s="52"/>
      <c r="V317" s="152"/>
      <c r="W317" s="153"/>
      <c r="X317" s="153"/>
      <c r="Y317" s="154"/>
      <c r="Z317" s="154"/>
      <c r="AA317" s="154"/>
      <c r="AB317" s="154"/>
      <c r="AC317" s="154"/>
      <c r="AD317" s="154"/>
      <c r="AE317" s="154"/>
      <c r="AF317" s="154"/>
      <c r="AG317" s="154"/>
      <c r="AH317" s="154"/>
      <c r="AI317" s="154"/>
      <c r="AJ317" s="154"/>
      <c r="AK317" s="154"/>
      <c r="AL317" s="154"/>
      <c r="AM317" s="154"/>
      <c r="AN317" s="112"/>
      <c r="AO317" s="112"/>
      <c r="AP317" s="62"/>
      <c r="AQ317" s="62"/>
      <c r="AR317" s="62"/>
      <c r="AS317" s="62"/>
      <c r="AT317" s="62"/>
      <c r="AU317" s="62"/>
      <c r="AV317" s="62"/>
      <c r="AW317" s="62"/>
      <c r="AX317" s="62"/>
      <c r="AY317" s="62"/>
      <c r="AZ317" s="62"/>
      <c r="BA317" s="62"/>
      <c r="BB317" s="62"/>
      <c r="BC317" s="62"/>
      <c r="BD317" s="62"/>
      <c r="BE317" s="62"/>
      <c r="BF317" s="62"/>
      <c r="BG317" s="62"/>
    </row>
    <row r="318" spans="1:59" ht="15.75" customHeight="1">
      <c r="A318" s="51"/>
      <c r="B318" s="51"/>
      <c r="C318" s="62"/>
      <c r="D318" s="52"/>
      <c r="E318" s="62"/>
      <c r="F318" s="62"/>
      <c r="G318" s="52"/>
      <c r="H318" s="62"/>
      <c r="I318" s="62"/>
      <c r="J318" s="62"/>
      <c r="K318" s="62"/>
      <c r="L318" s="62"/>
      <c r="M318" s="62"/>
      <c r="N318" s="62"/>
      <c r="O318" s="62"/>
      <c r="P318" s="62"/>
      <c r="Q318" s="62"/>
      <c r="R318" s="62"/>
      <c r="S318" s="62"/>
      <c r="T318" s="62"/>
      <c r="U318" s="52"/>
      <c r="V318" s="152"/>
      <c r="W318" s="153"/>
      <c r="X318" s="153"/>
      <c r="Y318" s="154"/>
      <c r="Z318" s="154"/>
      <c r="AA318" s="154"/>
      <c r="AB318" s="154"/>
      <c r="AC318" s="154"/>
      <c r="AD318" s="154"/>
      <c r="AE318" s="154"/>
      <c r="AF318" s="154"/>
      <c r="AG318" s="154"/>
      <c r="AH318" s="154"/>
      <c r="AI318" s="154"/>
      <c r="AJ318" s="154"/>
      <c r="AK318" s="154"/>
      <c r="AL318" s="154"/>
      <c r="AM318" s="154"/>
      <c r="AN318" s="112"/>
      <c r="AO318" s="112"/>
      <c r="AP318" s="62"/>
      <c r="AQ318" s="62"/>
      <c r="AR318" s="62"/>
      <c r="AS318" s="62"/>
      <c r="AT318" s="62"/>
      <c r="AU318" s="62"/>
      <c r="AV318" s="62"/>
      <c r="AW318" s="62"/>
      <c r="AX318" s="62"/>
      <c r="AY318" s="62"/>
      <c r="AZ318" s="62"/>
      <c r="BA318" s="62"/>
      <c r="BB318" s="62"/>
      <c r="BC318" s="62"/>
      <c r="BD318" s="62"/>
      <c r="BE318" s="62"/>
      <c r="BF318" s="62"/>
      <c r="BG318" s="62"/>
    </row>
    <row r="319" spans="1:59" ht="15.75" customHeight="1">
      <c r="A319" s="51"/>
      <c r="B319" s="51"/>
      <c r="C319" s="62"/>
      <c r="D319" s="52"/>
      <c r="E319" s="62"/>
      <c r="F319" s="62"/>
      <c r="G319" s="52"/>
      <c r="H319" s="62"/>
      <c r="I319" s="62"/>
      <c r="J319" s="62"/>
      <c r="K319" s="62"/>
      <c r="L319" s="62"/>
      <c r="M319" s="62"/>
      <c r="N319" s="62"/>
      <c r="O319" s="62"/>
      <c r="P319" s="62"/>
      <c r="Q319" s="62"/>
      <c r="R319" s="62"/>
      <c r="S319" s="62"/>
      <c r="T319" s="62"/>
      <c r="U319" s="52"/>
      <c r="V319" s="152"/>
      <c r="W319" s="153"/>
      <c r="X319" s="153"/>
      <c r="Y319" s="154"/>
      <c r="Z319" s="154"/>
      <c r="AA319" s="154"/>
      <c r="AB319" s="154"/>
      <c r="AC319" s="154"/>
      <c r="AD319" s="154"/>
      <c r="AE319" s="154"/>
      <c r="AF319" s="154"/>
      <c r="AG319" s="154"/>
      <c r="AH319" s="154"/>
      <c r="AI319" s="154"/>
      <c r="AJ319" s="154"/>
      <c r="AK319" s="154"/>
      <c r="AL319" s="154"/>
      <c r="AM319" s="154"/>
      <c r="AN319" s="112"/>
      <c r="AO319" s="112"/>
      <c r="AP319" s="62"/>
      <c r="AQ319" s="62"/>
      <c r="AR319" s="62"/>
      <c r="AS319" s="62"/>
      <c r="AT319" s="62"/>
      <c r="AU319" s="62"/>
      <c r="AV319" s="62"/>
      <c r="AW319" s="62"/>
      <c r="AX319" s="62"/>
      <c r="AY319" s="62"/>
      <c r="AZ319" s="62"/>
      <c r="BA319" s="62"/>
      <c r="BB319" s="62"/>
      <c r="BC319" s="62"/>
      <c r="BD319" s="62"/>
      <c r="BE319" s="62"/>
      <c r="BF319" s="62"/>
      <c r="BG319" s="62"/>
    </row>
    <row r="320" spans="1:59" ht="15.75" customHeight="1">
      <c r="A320" s="51"/>
      <c r="B320" s="51"/>
      <c r="C320" s="62"/>
      <c r="D320" s="52"/>
      <c r="E320" s="62"/>
      <c r="F320" s="62"/>
      <c r="G320" s="52"/>
      <c r="H320" s="62"/>
      <c r="I320" s="62"/>
      <c r="J320" s="62"/>
      <c r="K320" s="62"/>
      <c r="L320" s="62"/>
      <c r="M320" s="62"/>
      <c r="N320" s="62"/>
      <c r="O320" s="62"/>
      <c r="P320" s="62"/>
      <c r="Q320" s="62"/>
      <c r="R320" s="62"/>
      <c r="S320" s="62"/>
      <c r="T320" s="62"/>
      <c r="U320" s="52"/>
      <c r="V320" s="152"/>
      <c r="W320" s="153"/>
      <c r="X320" s="153"/>
      <c r="Y320" s="154"/>
      <c r="Z320" s="154"/>
      <c r="AA320" s="154"/>
      <c r="AB320" s="154"/>
      <c r="AC320" s="154"/>
      <c r="AD320" s="154"/>
      <c r="AE320" s="154"/>
      <c r="AF320" s="154"/>
      <c r="AG320" s="154"/>
      <c r="AH320" s="154"/>
      <c r="AI320" s="154"/>
      <c r="AJ320" s="154"/>
      <c r="AK320" s="154"/>
      <c r="AL320" s="154"/>
      <c r="AM320" s="154"/>
      <c r="AN320" s="112"/>
      <c r="AO320" s="112"/>
      <c r="AP320" s="62"/>
      <c r="AQ320" s="62"/>
      <c r="AR320" s="62"/>
      <c r="AS320" s="62"/>
      <c r="AT320" s="62"/>
      <c r="AU320" s="62"/>
      <c r="AV320" s="62"/>
      <c r="AW320" s="62"/>
      <c r="AX320" s="62"/>
      <c r="AY320" s="62"/>
      <c r="AZ320" s="62"/>
      <c r="BA320" s="62"/>
      <c r="BB320" s="62"/>
      <c r="BC320" s="62"/>
      <c r="BD320" s="62"/>
      <c r="BE320" s="62"/>
      <c r="BF320" s="62"/>
      <c r="BG320" s="62"/>
    </row>
    <row r="321" spans="1:59" ht="15.75" customHeight="1">
      <c r="A321" s="51"/>
      <c r="B321" s="51"/>
      <c r="C321" s="62"/>
      <c r="D321" s="52"/>
      <c r="E321" s="62"/>
      <c r="F321" s="62"/>
      <c r="G321" s="52"/>
      <c r="H321" s="62"/>
      <c r="I321" s="62"/>
      <c r="J321" s="62"/>
      <c r="K321" s="62"/>
      <c r="L321" s="62"/>
      <c r="M321" s="62"/>
      <c r="N321" s="62"/>
      <c r="O321" s="62"/>
      <c r="P321" s="62"/>
      <c r="Q321" s="62"/>
      <c r="R321" s="62"/>
      <c r="S321" s="62"/>
      <c r="T321" s="62"/>
      <c r="U321" s="52"/>
      <c r="V321" s="152"/>
      <c r="W321" s="153"/>
      <c r="X321" s="153"/>
      <c r="Y321" s="154"/>
      <c r="Z321" s="154"/>
      <c r="AA321" s="154"/>
      <c r="AB321" s="154"/>
      <c r="AC321" s="154"/>
      <c r="AD321" s="154"/>
      <c r="AE321" s="154"/>
      <c r="AF321" s="154"/>
      <c r="AG321" s="154"/>
      <c r="AH321" s="154"/>
      <c r="AI321" s="154"/>
      <c r="AJ321" s="154"/>
      <c r="AK321" s="154"/>
      <c r="AL321" s="154"/>
      <c r="AM321" s="154"/>
      <c r="AN321" s="112"/>
      <c r="AO321" s="112"/>
      <c r="AP321" s="62"/>
      <c r="AQ321" s="62"/>
      <c r="AR321" s="62"/>
      <c r="AS321" s="62"/>
      <c r="AT321" s="62"/>
      <c r="AU321" s="62"/>
      <c r="AV321" s="62"/>
      <c r="AW321" s="62"/>
      <c r="AX321" s="62"/>
      <c r="AY321" s="62"/>
      <c r="AZ321" s="62"/>
      <c r="BA321" s="62"/>
      <c r="BB321" s="62"/>
      <c r="BC321" s="62"/>
      <c r="BD321" s="62"/>
      <c r="BE321" s="62"/>
      <c r="BF321" s="62"/>
      <c r="BG321" s="62"/>
    </row>
    <row r="322" spans="1:59" ht="15.75" customHeight="1">
      <c r="A322" s="51"/>
      <c r="B322" s="51"/>
      <c r="C322" s="62"/>
      <c r="D322" s="52"/>
      <c r="E322" s="62"/>
      <c r="F322" s="62"/>
      <c r="G322" s="52"/>
      <c r="H322" s="62"/>
      <c r="I322" s="62"/>
      <c r="J322" s="62"/>
      <c r="K322" s="62"/>
      <c r="L322" s="62"/>
      <c r="M322" s="62"/>
      <c r="N322" s="62"/>
      <c r="O322" s="62"/>
      <c r="P322" s="62"/>
      <c r="Q322" s="62"/>
      <c r="R322" s="62"/>
      <c r="S322" s="62"/>
      <c r="T322" s="62"/>
      <c r="U322" s="52"/>
      <c r="V322" s="152"/>
      <c r="W322" s="153"/>
      <c r="X322" s="153"/>
      <c r="Y322" s="154"/>
      <c r="Z322" s="154"/>
      <c r="AA322" s="154"/>
      <c r="AB322" s="154"/>
      <c r="AC322" s="154"/>
      <c r="AD322" s="154"/>
      <c r="AE322" s="154"/>
      <c r="AF322" s="154"/>
      <c r="AG322" s="154"/>
      <c r="AH322" s="154"/>
      <c r="AI322" s="154"/>
      <c r="AJ322" s="154"/>
      <c r="AK322" s="154"/>
      <c r="AL322" s="154"/>
      <c r="AM322" s="154"/>
      <c r="AN322" s="112"/>
      <c r="AO322" s="112"/>
      <c r="AP322" s="62"/>
      <c r="AQ322" s="62"/>
      <c r="AR322" s="62"/>
      <c r="AS322" s="62"/>
      <c r="AT322" s="62"/>
      <c r="AU322" s="62"/>
      <c r="AV322" s="62"/>
      <c r="AW322" s="62"/>
      <c r="AX322" s="62"/>
      <c r="AY322" s="62"/>
      <c r="AZ322" s="62"/>
      <c r="BA322" s="62"/>
      <c r="BB322" s="62"/>
      <c r="BC322" s="62"/>
      <c r="BD322" s="62"/>
      <c r="BE322" s="62"/>
      <c r="BF322" s="62"/>
      <c r="BG322" s="62"/>
    </row>
    <row r="323" spans="1:59" ht="15.75" customHeight="1">
      <c r="A323" s="51"/>
      <c r="B323" s="51"/>
      <c r="C323" s="62"/>
      <c r="D323" s="52"/>
      <c r="E323" s="62"/>
      <c r="F323" s="62"/>
      <c r="G323" s="52"/>
      <c r="H323" s="62"/>
      <c r="I323" s="62"/>
      <c r="J323" s="62"/>
      <c r="K323" s="62"/>
      <c r="L323" s="62"/>
      <c r="M323" s="62"/>
      <c r="N323" s="62"/>
      <c r="O323" s="62"/>
      <c r="P323" s="62"/>
      <c r="Q323" s="62"/>
      <c r="R323" s="62"/>
      <c r="S323" s="62"/>
      <c r="T323" s="62"/>
      <c r="U323" s="52"/>
      <c r="V323" s="152"/>
      <c r="W323" s="153"/>
      <c r="X323" s="153"/>
      <c r="Y323" s="154"/>
      <c r="Z323" s="154"/>
      <c r="AA323" s="154"/>
      <c r="AB323" s="154"/>
      <c r="AC323" s="154"/>
      <c r="AD323" s="154"/>
      <c r="AE323" s="154"/>
      <c r="AF323" s="154"/>
      <c r="AG323" s="154"/>
      <c r="AH323" s="154"/>
      <c r="AI323" s="154"/>
      <c r="AJ323" s="154"/>
      <c r="AK323" s="154"/>
      <c r="AL323" s="154"/>
      <c r="AM323" s="154"/>
      <c r="AN323" s="112"/>
      <c r="AO323" s="112"/>
      <c r="AP323" s="62"/>
      <c r="AQ323" s="62"/>
      <c r="AR323" s="62"/>
      <c r="AS323" s="62"/>
      <c r="AT323" s="62"/>
      <c r="AU323" s="62"/>
      <c r="AV323" s="62"/>
      <c r="AW323" s="62"/>
      <c r="AX323" s="62"/>
      <c r="AY323" s="62"/>
      <c r="AZ323" s="62"/>
      <c r="BA323" s="62"/>
      <c r="BB323" s="62"/>
      <c r="BC323" s="62"/>
      <c r="BD323" s="62"/>
      <c r="BE323" s="62"/>
      <c r="BF323" s="62"/>
      <c r="BG323" s="62"/>
    </row>
    <row r="324" spans="1:59" ht="15.75" customHeight="1">
      <c r="A324" s="51"/>
      <c r="B324" s="51"/>
      <c r="C324" s="62"/>
      <c r="D324" s="52"/>
      <c r="E324" s="62"/>
      <c r="F324" s="62"/>
      <c r="G324" s="52"/>
      <c r="H324" s="62"/>
      <c r="I324" s="62"/>
      <c r="J324" s="62"/>
      <c r="K324" s="62"/>
      <c r="L324" s="62"/>
      <c r="M324" s="62"/>
      <c r="N324" s="62"/>
      <c r="O324" s="62"/>
      <c r="P324" s="62"/>
      <c r="Q324" s="62"/>
      <c r="R324" s="62"/>
      <c r="S324" s="62"/>
      <c r="T324" s="62"/>
      <c r="U324" s="52"/>
      <c r="V324" s="152"/>
      <c r="W324" s="153"/>
      <c r="X324" s="153"/>
      <c r="Y324" s="154"/>
      <c r="Z324" s="154"/>
      <c r="AA324" s="154"/>
      <c r="AB324" s="154"/>
      <c r="AC324" s="154"/>
      <c r="AD324" s="154"/>
      <c r="AE324" s="154"/>
      <c r="AF324" s="154"/>
      <c r="AG324" s="154"/>
      <c r="AH324" s="154"/>
      <c r="AI324" s="154"/>
      <c r="AJ324" s="154"/>
      <c r="AK324" s="154"/>
      <c r="AL324" s="154"/>
      <c r="AM324" s="154"/>
      <c r="AN324" s="112"/>
      <c r="AO324" s="112"/>
      <c r="AP324" s="62"/>
      <c r="AQ324" s="62"/>
      <c r="AR324" s="62"/>
      <c r="AS324" s="62"/>
      <c r="AT324" s="62"/>
      <c r="AU324" s="62"/>
      <c r="AV324" s="62"/>
      <c r="AW324" s="62"/>
      <c r="AX324" s="62"/>
      <c r="AY324" s="62"/>
      <c r="AZ324" s="62"/>
      <c r="BA324" s="62"/>
      <c r="BB324" s="62"/>
      <c r="BC324" s="62"/>
      <c r="BD324" s="62"/>
      <c r="BE324" s="62"/>
      <c r="BF324" s="62"/>
      <c r="BG324" s="62"/>
    </row>
    <row r="325" spans="1:59" ht="15.75" customHeight="1">
      <c r="A325" s="51"/>
      <c r="B325" s="51"/>
      <c r="C325" s="62"/>
      <c r="D325" s="52"/>
      <c r="E325" s="62"/>
      <c r="F325" s="62"/>
      <c r="G325" s="52"/>
      <c r="H325" s="62"/>
      <c r="I325" s="62"/>
      <c r="J325" s="62"/>
      <c r="K325" s="62"/>
      <c r="L325" s="62"/>
      <c r="M325" s="62"/>
      <c r="N325" s="62"/>
      <c r="O325" s="62"/>
      <c r="P325" s="62"/>
      <c r="Q325" s="62"/>
      <c r="R325" s="62"/>
      <c r="S325" s="62"/>
      <c r="T325" s="62"/>
      <c r="U325" s="52"/>
      <c r="V325" s="152"/>
      <c r="W325" s="153"/>
      <c r="X325" s="153"/>
      <c r="Y325" s="154"/>
      <c r="Z325" s="154"/>
      <c r="AA325" s="154"/>
      <c r="AB325" s="154"/>
      <c r="AC325" s="154"/>
      <c r="AD325" s="154"/>
      <c r="AE325" s="154"/>
      <c r="AF325" s="154"/>
      <c r="AG325" s="154"/>
      <c r="AH325" s="154"/>
      <c r="AI325" s="154"/>
      <c r="AJ325" s="154"/>
      <c r="AK325" s="154"/>
      <c r="AL325" s="154"/>
      <c r="AM325" s="154"/>
      <c r="AN325" s="112"/>
      <c r="AO325" s="112"/>
      <c r="AP325" s="62"/>
      <c r="AQ325" s="62"/>
      <c r="AR325" s="62"/>
      <c r="AS325" s="62"/>
      <c r="AT325" s="62"/>
      <c r="AU325" s="62"/>
      <c r="AV325" s="62"/>
      <c r="AW325" s="62"/>
      <c r="AX325" s="62"/>
      <c r="AY325" s="62"/>
      <c r="AZ325" s="62"/>
      <c r="BA325" s="62"/>
      <c r="BB325" s="62"/>
      <c r="BC325" s="62"/>
      <c r="BD325" s="62"/>
      <c r="BE325" s="62"/>
      <c r="BF325" s="62"/>
      <c r="BG325" s="62"/>
    </row>
    <row r="326" spans="1:59" ht="15.75" customHeight="1">
      <c r="A326" s="51"/>
      <c r="B326" s="51"/>
      <c r="C326" s="62"/>
      <c r="D326" s="52"/>
      <c r="E326" s="62"/>
      <c r="F326" s="62"/>
      <c r="G326" s="52"/>
      <c r="H326" s="62"/>
      <c r="I326" s="62"/>
      <c r="J326" s="62"/>
      <c r="K326" s="62"/>
      <c r="L326" s="62"/>
      <c r="M326" s="62"/>
      <c r="N326" s="62"/>
      <c r="O326" s="62"/>
      <c r="P326" s="62"/>
      <c r="Q326" s="62"/>
      <c r="R326" s="62"/>
      <c r="S326" s="62"/>
      <c r="T326" s="62"/>
      <c r="U326" s="52"/>
      <c r="V326" s="152"/>
      <c r="W326" s="153"/>
      <c r="X326" s="153"/>
      <c r="Y326" s="154"/>
      <c r="Z326" s="154"/>
      <c r="AA326" s="154"/>
      <c r="AB326" s="154"/>
      <c r="AC326" s="154"/>
      <c r="AD326" s="154"/>
      <c r="AE326" s="154"/>
      <c r="AF326" s="154"/>
      <c r="AG326" s="154"/>
      <c r="AH326" s="154"/>
      <c r="AI326" s="154"/>
      <c r="AJ326" s="154"/>
      <c r="AK326" s="154"/>
      <c r="AL326" s="154"/>
      <c r="AM326" s="154"/>
      <c r="AN326" s="112"/>
      <c r="AO326" s="112"/>
      <c r="AP326" s="62"/>
      <c r="AQ326" s="62"/>
      <c r="AR326" s="62"/>
      <c r="AS326" s="62"/>
      <c r="AT326" s="62"/>
      <c r="AU326" s="62"/>
      <c r="AV326" s="62"/>
      <c r="AW326" s="62"/>
      <c r="AX326" s="62"/>
      <c r="AY326" s="62"/>
      <c r="AZ326" s="62"/>
      <c r="BA326" s="62"/>
      <c r="BB326" s="62"/>
      <c r="BC326" s="62"/>
      <c r="BD326" s="62"/>
      <c r="BE326" s="62"/>
      <c r="BF326" s="62"/>
      <c r="BG326" s="62"/>
    </row>
    <row r="327" spans="1:59" ht="15.75" customHeight="1">
      <c r="A327" s="51"/>
      <c r="B327" s="51"/>
      <c r="C327" s="62"/>
      <c r="D327" s="52"/>
      <c r="E327" s="62"/>
      <c r="F327" s="62"/>
      <c r="G327" s="52"/>
      <c r="H327" s="62"/>
      <c r="I327" s="62"/>
      <c r="J327" s="62"/>
      <c r="K327" s="62"/>
      <c r="L327" s="62"/>
      <c r="M327" s="62"/>
      <c r="N327" s="62"/>
      <c r="O327" s="62"/>
      <c r="P327" s="62"/>
      <c r="Q327" s="62"/>
      <c r="R327" s="62"/>
      <c r="S327" s="62"/>
      <c r="T327" s="62"/>
      <c r="U327" s="52"/>
      <c r="V327" s="152"/>
      <c r="W327" s="153"/>
      <c r="X327" s="153"/>
      <c r="Y327" s="154"/>
      <c r="Z327" s="154"/>
      <c r="AA327" s="154"/>
      <c r="AB327" s="154"/>
      <c r="AC327" s="154"/>
      <c r="AD327" s="154"/>
      <c r="AE327" s="154"/>
      <c r="AF327" s="154"/>
      <c r="AG327" s="154"/>
      <c r="AH327" s="154"/>
      <c r="AI327" s="154"/>
      <c r="AJ327" s="154"/>
      <c r="AK327" s="154"/>
      <c r="AL327" s="154"/>
      <c r="AM327" s="154"/>
      <c r="AN327" s="112"/>
      <c r="AO327" s="112"/>
      <c r="AP327" s="62"/>
      <c r="AQ327" s="62"/>
      <c r="AR327" s="62"/>
      <c r="AS327" s="62"/>
      <c r="AT327" s="62"/>
      <c r="AU327" s="62"/>
      <c r="AV327" s="62"/>
      <c r="AW327" s="62"/>
      <c r="AX327" s="62"/>
      <c r="AY327" s="62"/>
      <c r="AZ327" s="62"/>
      <c r="BA327" s="62"/>
      <c r="BB327" s="62"/>
      <c r="BC327" s="62"/>
      <c r="BD327" s="62"/>
      <c r="BE327" s="62"/>
      <c r="BF327" s="62"/>
      <c r="BG327" s="62"/>
    </row>
    <row r="328" spans="1:59" ht="15.75" customHeight="1">
      <c r="A328" s="51"/>
      <c r="B328" s="51"/>
      <c r="C328" s="62"/>
      <c r="D328" s="52"/>
      <c r="E328" s="62"/>
      <c r="F328" s="62"/>
      <c r="G328" s="52"/>
      <c r="H328" s="62"/>
      <c r="I328" s="62"/>
      <c r="J328" s="62"/>
      <c r="K328" s="62"/>
      <c r="L328" s="62"/>
      <c r="M328" s="62"/>
      <c r="N328" s="62"/>
      <c r="O328" s="62"/>
      <c r="P328" s="62"/>
      <c r="Q328" s="62"/>
      <c r="R328" s="62"/>
      <c r="S328" s="62"/>
      <c r="T328" s="62"/>
      <c r="U328" s="52"/>
      <c r="V328" s="152"/>
      <c r="W328" s="153"/>
      <c r="X328" s="153"/>
      <c r="Y328" s="154"/>
      <c r="Z328" s="154"/>
      <c r="AA328" s="154"/>
      <c r="AB328" s="154"/>
      <c r="AC328" s="154"/>
      <c r="AD328" s="154"/>
      <c r="AE328" s="154"/>
      <c r="AF328" s="154"/>
      <c r="AG328" s="154"/>
      <c r="AH328" s="154"/>
      <c r="AI328" s="154"/>
      <c r="AJ328" s="154"/>
      <c r="AK328" s="154"/>
      <c r="AL328" s="154"/>
      <c r="AM328" s="154"/>
      <c r="AN328" s="112"/>
      <c r="AO328" s="112"/>
      <c r="AP328" s="62"/>
      <c r="AQ328" s="62"/>
      <c r="AR328" s="62"/>
      <c r="AS328" s="62"/>
      <c r="AT328" s="62"/>
      <c r="AU328" s="62"/>
      <c r="AV328" s="62"/>
      <c r="AW328" s="62"/>
      <c r="AX328" s="62"/>
      <c r="AY328" s="62"/>
      <c r="AZ328" s="62"/>
      <c r="BA328" s="62"/>
      <c r="BB328" s="62"/>
      <c r="BC328" s="62"/>
      <c r="BD328" s="62"/>
      <c r="BE328" s="62"/>
      <c r="BF328" s="62"/>
      <c r="BG328" s="62"/>
    </row>
    <row r="329" spans="1:59" ht="15.75" customHeight="1">
      <c r="A329" s="51"/>
      <c r="B329" s="51"/>
      <c r="C329" s="62"/>
      <c r="D329" s="52"/>
      <c r="E329" s="62"/>
      <c r="F329" s="62"/>
      <c r="G329" s="52"/>
      <c r="H329" s="62"/>
      <c r="I329" s="62"/>
      <c r="J329" s="62"/>
      <c r="K329" s="62"/>
      <c r="L329" s="62"/>
      <c r="M329" s="62"/>
      <c r="N329" s="62"/>
      <c r="O329" s="62"/>
      <c r="P329" s="62"/>
      <c r="Q329" s="62"/>
      <c r="R329" s="62"/>
      <c r="S329" s="62"/>
      <c r="T329" s="62"/>
      <c r="U329" s="52"/>
      <c r="V329" s="152"/>
      <c r="W329" s="153"/>
      <c r="X329" s="153"/>
      <c r="Y329" s="154"/>
      <c r="Z329" s="154"/>
      <c r="AA329" s="154"/>
      <c r="AB329" s="154"/>
      <c r="AC329" s="154"/>
      <c r="AD329" s="154"/>
      <c r="AE329" s="154"/>
      <c r="AF329" s="154"/>
      <c r="AG329" s="154"/>
      <c r="AH329" s="154"/>
      <c r="AI329" s="154"/>
      <c r="AJ329" s="154"/>
      <c r="AK329" s="154"/>
      <c r="AL329" s="154"/>
      <c r="AM329" s="154"/>
      <c r="AN329" s="112"/>
      <c r="AO329" s="112"/>
      <c r="AP329" s="62"/>
      <c r="AQ329" s="62"/>
      <c r="AR329" s="62"/>
      <c r="AS329" s="62"/>
      <c r="AT329" s="62"/>
      <c r="AU329" s="62"/>
      <c r="AV329" s="62"/>
      <c r="AW329" s="62"/>
      <c r="AX329" s="62"/>
      <c r="AY329" s="62"/>
      <c r="AZ329" s="62"/>
      <c r="BA329" s="62"/>
      <c r="BB329" s="62"/>
      <c r="BC329" s="62"/>
      <c r="BD329" s="62"/>
      <c r="BE329" s="62"/>
      <c r="BF329" s="62"/>
      <c r="BG329" s="62"/>
    </row>
    <row r="330" spans="1:59" ht="15.75" customHeight="1">
      <c r="A330" s="51"/>
      <c r="B330" s="51"/>
      <c r="C330" s="62"/>
      <c r="D330" s="52"/>
      <c r="E330" s="62"/>
      <c r="F330" s="62"/>
      <c r="G330" s="52"/>
      <c r="H330" s="62"/>
      <c r="I330" s="62"/>
      <c r="J330" s="62"/>
      <c r="K330" s="62"/>
      <c r="L330" s="62"/>
      <c r="M330" s="62"/>
      <c r="N330" s="62"/>
      <c r="O330" s="62"/>
      <c r="P330" s="62"/>
      <c r="Q330" s="62"/>
      <c r="R330" s="62"/>
      <c r="S330" s="62"/>
      <c r="T330" s="62"/>
      <c r="U330" s="52"/>
      <c r="V330" s="152"/>
      <c r="W330" s="153"/>
      <c r="X330" s="153"/>
      <c r="Y330" s="154"/>
      <c r="Z330" s="154"/>
      <c r="AA330" s="154"/>
      <c r="AB330" s="154"/>
      <c r="AC330" s="154"/>
      <c r="AD330" s="154"/>
      <c r="AE330" s="154"/>
      <c r="AF330" s="154"/>
      <c r="AG330" s="154"/>
      <c r="AH330" s="154"/>
      <c r="AI330" s="154"/>
      <c r="AJ330" s="154"/>
      <c r="AK330" s="154"/>
      <c r="AL330" s="154"/>
      <c r="AM330" s="154"/>
      <c r="AN330" s="112"/>
      <c r="AO330" s="112"/>
      <c r="AP330" s="62"/>
      <c r="AQ330" s="62"/>
      <c r="AR330" s="62"/>
      <c r="AS330" s="62"/>
      <c r="AT330" s="62"/>
      <c r="AU330" s="62"/>
      <c r="AV330" s="62"/>
      <c r="AW330" s="62"/>
      <c r="AX330" s="62"/>
      <c r="AY330" s="62"/>
      <c r="AZ330" s="62"/>
      <c r="BA330" s="62"/>
      <c r="BB330" s="62"/>
      <c r="BC330" s="62"/>
      <c r="BD330" s="62"/>
      <c r="BE330" s="62"/>
      <c r="BF330" s="62"/>
      <c r="BG330" s="62"/>
    </row>
    <row r="331" spans="1:59" ht="15.75" customHeight="1">
      <c r="A331" s="51"/>
      <c r="B331" s="51"/>
      <c r="C331" s="62"/>
      <c r="D331" s="52"/>
      <c r="E331" s="62"/>
      <c r="F331" s="62"/>
      <c r="G331" s="52"/>
      <c r="H331" s="62"/>
      <c r="I331" s="62"/>
      <c r="J331" s="62"/>
      <c r="K331" s="62"/>
      <c r="L331" s="62"/>
      <c r="M331" s="62"/>
      <c r="N331" s="62"/>
      <c r="O331" s="62"/>
      <c r="P331" s="62"/>
      <c r="Q331" s="62"/>
      <c r="R331" s="62"/>
      <c r="S331" s="62"/>
      <c r="T331" s="62"/>
      <c r="U331" s="52"/>
      <c r="V331" s="152"/>
      <c r="W331" s="153"/>
      <c r="X331" s="153"/>
      <c r="Y331" s="154"/>
      <c r="Z331" s="154"/>
      <c r="AA331" s="154"/>
      <c r="AB331" s="154"/>
      <c r="AC331" s="154"/>
      <c r="AD331" s="154"/>
      <c r="AE331" s="154"/>
      <c r="AF331" s="154"/>
      <c r="AG331" s="154"/>
      <c r="AH331" s="154"/>
      <c r="AI331" s="154"/>
      <c r="AJ331" s="154"/>
      <c r="AK331" s="154"/>
      <c r="AL331" s="154"/>
      <c r="AM331" s="154"/>
      <c r="AN331" s="112"/>
      <c r="AO331" s="112"/>
      <c r="AP331" s="62"/>
      <c r="AQ331" s="62"/>
      <c r="AR331" s="62"/>
      <c r="AS331" s="62"/>
      <c r="AT331" s="62"/>
      <c r="AU331" s="62"/>
      <c r="AV331" s="62"/>
      <c r="AW331" s="62"/>
      <c r="AX331" s="62"/>
      <c r="AY331" s="62"/>
      <c r="AZ331" s="62"/>
      <c r="BA331" s="62"/>
      <c r="BB331" s="62"/>
      <c r="BC331" s="62"/>
      <c r="BD331" s="62"/>
      <c r="BE331" s="62"/>
      <c r="BF331" s="62"/>
      <c r="BG331" s="62"/>
    </row>
    <row r="332" spans="1:59" ht="15.75" customHeight="1">
      <c r="A332" s="51"/>
      <c r="B332" s="51"/>
      <c r="C332" s="62"/>
      <c r="D332" s="52"/>
      <c r="E332" s="62"/>
      <c r="F332" s="62"/>
      <c r="G332" s="52"/>
      <c r="H332" s="62"/>
      <c r="I332" s="62"/>
      <c r="J332" s="62"/>
      <c r="K332" s="62"/>
      <c r="L332" s="62"/>
      <c r="M332" s="62"/>
      <c r="N332" s="62"/>
      <c r="O332" s="62"/>
      <c r="P332" s="62"/>
      <c r="Q332" s="62"/>
      <c r="R332" s="62"/>
      <c r="S332" s="62"/>
      <c r="T332" s="62"/>
      <c r="U332" s="52"/>
      <c r="V332" s="152"/>
      <c r="W332" s="153"/>
      <c r="X332" s="153"/>
      <c r="Y332" s="154"/>
      <c r="Z332" s="154"/>
      <c r="AA332" s="154"/>
      <c r="AB332" s="154"/>
      <c r="AC332" s="154"/>
      <c r="AD332" s="154"/>
      <c r="AE332" s="154"/>
      <c r="AF332" s="154"/>
      <c r="AG332" s="154"/>
      <c r="AH332" s="154"/>
      <c r="AI332" s="154"/>
      <c r="AJ332" s="154"/>
      <c r="AK332" s="154"/>
      <c r="AL332" s="154"/>
      <c r="AM332" s="154"/>
      <c r="AN332" s="112"/>
      <c r="AO332" s="112"/>
      <c r="AP332" s="62"/>
      <c r="AQ332" s="62"/>
      <c r="AR332" s="62"/>
      <c r="AS332" s="62"/>
      <c r="AT332" s="62"/>
      <c r="AU332" s="62"/>
      <c r="AV332" s="62"/>
      <c r="AW332" s="62"/>
      <c r="AX332" s="62"/>
      <c r="AY332" s="62"/>
      <c r="AZ332" s="62"/>
      <c r="BA332" s="62"/>
      <c r="BB332" s="62"/>
      <c r="BC332" s="62"/>
      <c r="BD332" s="62"/>
      <c r="BE332" s="62"/>
      <c r="BF332" s="62"/>
      <c r="BG332" s="62"/>
    </row>
    <row r="333" spans="1:59" ht="15.75" customHeight="1">
      <c r="A333" s="51"/>
      <c r="B333" s="51"/>
      <c r="C333" s="62"/>
      <c r="D333" s="52"/>
      <c r="E333" s="62"/>
      <c r="F333" s="62"/>
      <c r="G333" s="52"/>
      <c r="H333" s="62"/>
      <c r="I333" s="62"/>
      <c r="J333" s="62"/>
      <c r="K333" s="62"/>
      <c r="L333" s="62"/>
      <c r="M333" s="62"/>
      <c r="N333" s="62"/>
      <c r="O333" s="62"/>
      <c r="P333" s="62"/>
      <c r="Q333" s="62"/>
      <c r="R333" s="62"/>
      <c r="S333" s="62"/>
      <c r="T333" s="62"/>
      <c r="U333" s="52"/>
      <c r="V333" s="152"/>
      <c r="W333" s="153"/>
      <c r="X333" s="153"/>
      <c r="Y333" s="154"/>
      <c r="Z333" s="154"/>
      <c r="AA333" s="154"/>
      <c r="AB333" s="154"/>
      <c r="AC333" s="154"/>
      <c r="AD333" s="154"/>
      <c r="AE333" s="154"/>
      <c r="AF333" s="154"/>
      <c r="AG333" s="154"/>
      <c r="AH333" s="154"/>
      <c r="AI333" s="154"/>
      <c r="AJ333" s="154"/>
      <c r="AK333" s="154"/>
      <c r="AL333" s="154"/>
      <c r="AM333" s="154"/>
      <c r="AN333" s="112"/>
      <c r="AO333" s="112"/>
      <c r="AP333" s="62"/>
      <c r="AQ333" s="62"/>
      <c r="AR333" s="62"/>
      <c r="AS333" s="62"/>
      <c r="AT333" s="62"/>
      <c r="AU333" s="62"/>
      <c r="AV333" s="62"/>
      <c r="AW333" s="62"/>
      <c r="AX333" s="62"/>
      <c r="AY333" s="62"/>
      <c r="AZ333" s="62"/>
      <c r="BA333" s="62"/>
      <c r="BB333" s="62"/>
      <c r="BC333" s="62"/>
      <c r="BD333" s="62"/>
      <c r="BE333" s="62"/>
      <c r="BF333" s="62"/>
      <c r="BG333" s="62"/>
    </row>
    <row r="334" spans="1:59" ht="15.75" customHeight="1">
      <c r="A334" s="51"/>
      <c r="B334" s="51"/>
      <c r="C334" s="62"/>
      <c r="D334" s="52"/>
      <c r="E334" s="62"/>
      <c r="F334" s="62"/>
      <c r="G334" s="52"/>
      <c r="H334" s="62"/>
      <c r="I334" s="62"/>
      <c r="J334" s="62"/>
      <c r="K334" s="62"/>
      <c r="L334" s="62"/>
      <c r="M334" s="62"/>
      <c r="N334" s="62"/>
      <c r="O334" s="62"/>
      <c r="P334" s="62"/>
      <c r="Q334" s="62"/>
      <c r="R334" s="62"/>
      <c r="S334" s="62"/>
      <c r="T334" s="62"/>
      <c r="U334" s="52"/>
      <c r="V334" s="152"/>
      <c r="W334" s="153"/>
      <c r="X334" s="153"/>
      <c r="Y334" s="154"/>
      <c r="Z334" s="154"/>
      <c r="AA334" s="154"/>
      <c r="AB334" s="154"/>
      <c r="AC334" s="154"/>
      <c r="AD334" s="154"/>
      <c r="AE334" s="154"/>
      <c r="AF334" s="154"/>
      <c r="AG334" s="154"/>
      <c r="AH334" s="154"/>
      <c r="AI334" s="154"/>
      <c r="AJ334" s="154"/>
      <c r="AK334" s="154"/>
      <c r="AL334" s="154"/>
      <c r="AM334" s="154"/>
      <c r="AN334" s="112"/>
      <c r="AO334" s="112"/>
      <c r="AP334" s="62"/>
      <c r="AQ334" s="62"/>
      <c r="AR334" s="62"/>
      <c r="AS334" s="62"/>
      <c r="AT334" s="62"/>
      <c r="AU334" s="62"/>
      <c r="AV334" s="62"/>
      <c r="AW334" s="62"/>
      <c r="AX334" s="62"/>
      <c r="AY334" s="62"/>
      <c r="AZ334" s="62"/>
      <c r="BA334" s="62"/>
      <c r="BB334" s="62"/>
      <c r="BC334" s="62"/>
      <c r="BD334" s="62"/>
      <c r="BE334" s="62"/>
      <c r="BF334" s="62"/>
      <c r="BG334" s="62"/>
    </row>
    <row r="335" spans="1:59" ht="15.75" customHeight="1">
      <c r="A335" s="51"/>
      <c r="B335" s="51"/>
      <c r="C335" s="62"/>
      <c r="D335" s="52"/>
      <c r="E335" s="62"/>
      <c r="F335" s="62"/>
      <c r="G335" s="52"/>
      <c r="H335" s="62"/>
      <c r="I335" s="62"/>
      <c r="J335" s="62"/>
      <c r="K335" s="62"/>
      <c r="L335" s="62"/>
      <c r="M335" s="62"/>
      <c r="N335" s="62"/>
      <c r="O335" s="62"/>
      <c r="P335" s="62"/>
      <c r="Q335" s="62"/>
      <c r="R335" s="62"/>
      <c r="S335" s="62"/>
      <c r="T335" s="62"/>
      <c r="U335" s="52"/>
      <c r="V335" s="152"/>
      <c r="W335" s="153"/>
      <c r="X335" s="153"/>
      <c r="Y335" s="154"/>
      <c r="Z335" s="154"/>
      <c r="AA335" s="154"/>
      <c r="AB335" s="154"/>
      <c r="AC335" s="154"/>
      <c r="AD335" s="154"/>
      <c r="AE335" s="154"/>
      <c r="AF335" s="154"/>
      <c r="AG335" s="154"/>
      <c r="AH335" s="154"/>
      <c r="AI335" s="154"/>
      <c r="AJ335" s="154"/>
      <c r="AK335" s="154"/>
      <c r="AL335" s="154"/>
      <c r="AM335" s="154"/>
      <c r="AN335" s="112"/>
      <c r="AO335" s="112"/>
      <c r="AP335" s="62"/>
      <c r="AQ335" s="62"/>
      <c r="AR335" s="62"/>
      <c r="AS335" s="62"/>
      <c r="AT335" s="62"/>
      <c r="AU335" s="62"/>
      <c r="AV335" s="62"/>
      <c r="AW335" s="62"/>
      <c r="AX335" s="62"/>
      <c r="AY335" s="62"/>
      <c r="AZ335" s="62"/>
      <c r="BA335" s="62"/>
      <c r="BB335" s="62"/>
      <c r="BC335" s="62"/>
      <c r="BD335" s="62"/>
      <c r="BE335" s="62"/>
      <c r="BF335" s="62"/>
      <c r="BG335" s="62"/>
    </row>
    <row r="336" spans="1:59" ht="15.75" customHeight="1">
      <c r="A336" s="51"/>
      <c r="B336" s="51"/>
      <c r="C336" s="62"/>
      <c r="D336" s="52"/>
      <c r="E336" s="62"/>
      <c r="F336" s="62"/>
      <c r="G336" s="52"/>
      <c r="H336" s="62"/>
      <c r="I336" s="62"/>
      <c r="J336" s="62"/>
      <c r="K336" s="62"/>
      <c r="L336" s="62"/>
      <c r="M336" s="62"/>
      <c r="N336" s="62"/>
      <c r="O336" s="62"/>
      <c r="P336" s="62"/>
      <c r="Q336" s="62"/>
      <c r="R336" s="62"/>
      <c r="S336" s="62"/>
      <c r="T336" s="62"/>
      <c r="U336" s="52"/>
      <c r="V336" s="152"/>
      <c r="W336" s="153"/>
      <c r="X336" s="153"/>
      <c r="Y336" s="154"/>
      <c r="Z336" s="154"/>
      <c r="AA336" s="154"/>
      <c r="AB336" s="154"/>
      <c r="AC336" s="154"/>
      <c r="AD336" s="154"/>
      <c r="AE336" s="154"/>
      <c r="AF336" s="154"/>
      <c r="AG336" s="154"/>
      <c r="AH336" s="154"/>
      <c r="AI336" s="154"/>
      <c r="AJ336" s="154"/>
      <c r="AK336" s="154"/>
      <c r="AL336" s="154"/>
      <c r="AM336" s="154"/>
      <c r="AN336" s="112"/>
      <c r="AO336" s="112"/>
      <c r="AP336" s="62"/>
      <c r="AQ336" s="62"/>
      <c r="AR336" s="62"/>
      <c r="AS336" s="62"/>
      <c r="AT336" s="62"/>
      <c r="AU336" s="62"/>
      <c r="AV336" s="62"/>
      <c r="AW336" s="62"/>
      <c r="AX336" s="62"/>
      <c r="AY336" s="62"/>
      <c r="AZ336" s="62"/>
      <c r="BA336" s="62"/>
      <c r="BB336" s="62"/>
      <c r="BC336" s="62"/>
      <c r="BD336" s="62"/>
      <c r="BE336" s="62"/>
      <c r="BF336" s="62"/>
      <c r="BG336" s="62"/>
    </row>
    <row r="337" spans="1:59" ht="15.75" customHeight="1">
      <c r="A337" s="51"/>
      <c r="B337" s="51"/>
      <c r="C337" s="62"/>
      <c r="D337" s="52"/>
      <c r="E337" s="62"/>
      <c r="F337" s="62"/>
      <c r="G337" s="52"/>
      <c r="H337" s="62"/>
      <c r="I337" s="62"/>
      <c r="J337" s="62"/>
      <c r="K337" s="62"/>
      <c r="L337" s="62"/>
      <c r="M337" s="62"/>
      <c r="N337" s="62"/>
      <c r="O337" s="62"/>
      <c r="P337" s="62"/>
      <c r="Q337" s="62"/>
      <c r="R337" s="62"/>
      <c r="S337" s="62"/>
      <c r="T337" s="62"/>
      <c r="U337" s="52"/>
      <c r="V337" s="152"/>
      <c r="W337" s="153"/>
      <c r="X337" s="153"/>
      <c r="Y337" s="154"/>
      <c r="Z337" s="154"/>
      <c r="AA337" s="154"/>
      <c r="AB337" s="154"/>
      <c r="AC337" s="154"/>
      <c r="AD337" s="154"/>
      <c r="AE337" s="154"/>
      <c r="AF337" s="154"/>
      <c r="AG337" s="154"/>
      <c r="AH337" s="154"/>
      <c r="AI337" s="154"/>
      <c r="AJ337" s="154"/>
      <c r="AK337" s="154"/>
      <c r="AL337" s="154"/>
      <c r="AM337" s="154"/>
      <c r="AN337" s="112"/>
      <c r="AO337" s="112"/>
      <c r="AP337" s="62"/>
      <c r="AQ337" s="62"/>
      <c r="AR337" s="62"/>
      <c r="AS337" s="62"/>
      <c r="AT337" s="62"/>
      <c r="AU337" s="62"/>
      <c r="AV337" s="62"/>
      <c r="AW337" s="62"/>
      <c r="AX337" s="62"/>
      <c r="AY337" s="62"/>
      <c r="AZ337" s="62"/>
      <c r="BA337" s="62"/>
      <c r="BB337" s="62"/>
      <c r="BC337" s="62"/>
      <c r="BD337" s="62"/>
      <c r="BE337" s="62"/>
      <c r="BF337" s="62"/>
      <c r="BG337" s="62"/>
    </row>
    <row r="338" spans="1:59" ht="15.75" customHeight="1">
      <c r="A338" s="51"/>
      <c r="B338" s="51"/>
      <c r="C338" s="62"/>
      <c r="D338" s="52"/>
      <c r="E338" s="62"/>
      <c r="F338" s="62"/>
      <c r="G338" s="52"/>
      <c r="H338" s="62"/>
      <c r="I338" s="62"/>
      <c r="J338" s="62"/>
      <c r="K338" s="62"/>
      <c r="L338" s="62"/>
      <c r="M338" s="62"/>
      <c r="N338" s="62"/>
      <c r="O338" s="62"/>
      <c r="P338" s="62"/>
      <c r="Q338" s="62"/>
      <c r="R338" s="62"/>
      <c r="S338" s="62"/>
      <c r="T338" s="62"/>
      <c r="U338" s="52"/>
      <c r="V338" s="152"/>
      <c r="W338" s="153"/>
      <c r="X338" s="153"/>
      <c r="Y338" s="154"/>
      <c r="Z338" s="154"/>
      <c r="AA338" s="154"/>
      <c r="AB338" s="154"/>
      <c r="AC338" s="154"/>
      <c r="AD338" s="154"/>
      <c r="AE338" s="154"/>
      <c r="AF338" s="154"/>
      <c r="AG338" s="154"/>
      <c r="AH338" s="154"/>
      <c r="AI338" s="154"/>
      <c r="AJ338" s="154"/>
      <c r="AK338" s="154"/>
      <c r="AL338" s="154"/>
      <c r="AM338" s="154"/>
      <c r="AN338" s="112"/>
      <c r="AO338" s="112"/>
      <c r="AP338" s="62"/>
      <c r="AQ338" s="62"/>
      <c r="AR338" s="62"/>
      <c r="AS338" s="62"/>
      <c r="AT338" s="62"/>
      <c r="AU338" s="62"/>
      <c r="AV338" s="62"/>
      <c r="AW338" s="62"/>
      <c r="AX338" s="62"/>
      <c r="AY338" s="62"/>
      <c r="AZ338" s="62"/>
      <c r="BA338" s="62"/>
      <c r="BB338" s="62"/>
      <c r="BC338" s="62"/>
      <c r="BD338" s="62"/>
      <c r="BE338" s="62"/>
      <c r="BF338" s="62"/>
      <c r="BG338" s="62"/>
    </row>
    <row r="339" spans="1:59" ht="15.75" customHeight="1">
      <c r="A339" s="51"/>
      <c r="B339" s="51"/>
      <c r="C339" s="62"/>
      <c r="D339" s="52"/>
      <c r="E339" s="62"/>
      <c r="F339" s="62"/>
      <c r="G339" s="52"/>
      <c r="H339" s="62"/>
      <c r="I339" s="62"/>
      <c r="J339" s="62"/>
      <c r="K339" s="62"/>
      <c r="L339" s="62"/>
      <c r="M339" s="62"/>
      <c r="N339" s="62"/>
      <c r="O339" s="62"/>
      <c r="P339" s="62"/>
      <c r="Q339" s="62"/>
      <c r="R339" s="62"/>
      <c r="S339" s="62"/>
      <c r="T339" s="62"/>
      <c r="U339" s="52"/>
      <c r="V339" s="152"/>
      <c r="W339" s="153"/>
      <c r="X339" s="153"/>
      <c r="Y339" s="154"/>
      <c r="Z339" s="154"/>
      <c r="AA339" s="154"/>
      <c r="AB339" s="154"/>
      <c r="AC339" s="154"/>
      <c r="AD339" s="154"/>
      <c r="AE339" s="154"/>
      <c r="AF339" s="154"/>
      <c r="AG339" s="154"/>
      <c r="AH339" s="154"/>
      <c r="AI339" s="154"/>
      <c r="AJ339" s="154"/>
      <c r="AK339" s="154"/>
      <c r="AL339" s="154"/>
      <c r="AM339" s="154"/>
      <c r="AN339" s="112"/>
      <c r="AO339" s="112"/>
      <c r="AP339" s="62"/>
      <c r="AQ339" s="62"/>
      <c r="AR339" s="62"/>
      <c r="AS339" s="62"/>
      <c r="AT339" s="62"/>
      <c r="AU339" s="62"/>
      <c r="AV339" s="62"/>
      <c r="AW339" s="62"/>
      <c r="AX339" s="62"/>
      <c r="AY339" s="62"/>
      <c r="AZ339" s="62"/>
      <c r="BA339" s="62"/>
      <c r="BB339" s="62"/>
      <c r="BC339" s="62"/>
      <c r="BD339" s="62"/>
      <c r="BE339" s="62"/>
      <c r="BF339" s="62"/>
      <c r="BG339" s="62"/>
    </row>
    <row r="340" spans="1:59" ht="15.75" customHeight="1">
      <c r="A340" s="51"/>
      <c r="B340" s="51"/>
      <c r="C340" s="62"/>
      <c r="D340" s="52"/>
      <c r="E340" s="62"/>
      <c r="F340" s="62"/>
      <c r="G340" s="52"/>
      <c r="H340" s="62"/>
      <c r="I340" s="62"/>
      <c r="J340" s="62"/>
      <c r="K340" s="62"/>
      <c r="L340" s="62"/>
      <c r="M340" s="62"/>
      <c r="N340" s="62"/>
      <c r="O340" s="62"/>
      <c r="P340" s="62"/>
      <c r="Q340" s="62"/>
      <c r="R340" s="62"/>
      <c r="S340" s="62"/>
      <c r="T340" s="62"/>
      <c r="U340" s="52"/>
      <c r="V340" s="152"/>
      <c r="W340" s="153"/>
      <c r="X340" s="153"/>
      <c r="Y340" s="154"/>
      <c r="Z340" s="154"/>
      <c r="AA340" s="154"/>
      <c r="AB340" s="154"/>
      <c r="AC340" s="154"/>
      <c r="AD340" s="154"/>
      <c r="AE340" s="154"/>
      <c r="AF340" s="154"/>
      <c r="AG340" s="154"/>
      <c r="AH340" s="154"/>
      <c r="AI340" s="154"/>
      <c r="AJ340" s="154"/>
      <c r="AK340" s="154"/>
      <c r="AL340" s="154"/>
      <c r="AM340" s="154"/>
      <c r="AN340" s="112"/>
      <c r="AO340" s="112"/>
      <c r="AP340" s="62"/>
      <c r="AQ340" s="62"/>
      <c r="AR340" s="62"/>
      <c r="AS340" s="62"/>
      <c r="AT340" s="62"/>
      <c r="AU340" s="62"/>
      <c r="AV340" s="62"/>
      <c r="AW340" s="62"/>
      <c r="AX340" s="62"/>
      <c r="AY340" s="62"/>
      <c r="AZ340" s="62"/>
      <c r="BA340" s="62"/>
      <c r="BB340" s="62"/>
      <c r="BC340" s="62"/>
      <c r="BD340" s="62"/>
      <c r="BE340" s="62"/>
      <c r="BF340" s="62"/>
      <c r="BG340" s="62"/>
    </row>
    <row r="341" spans="1:59" ht="15.75" customHeight="1">
      <c r="A341" s="51"/>
      <c r="B341" s="51"/>
      <c r="C341" s="62"/>
      <c r="D341" s="52"/>
      <c r="E341" s="62"/>
      <c r="F341" s="62"/>
      <c r="G341" s="52"/>
      <c r="H341" s="62"/>
      <c r="I341" s="62"/>
      <c r="J341" s="62"/>
      <c r="K341" s="62"/>
      <c r="L341" s="62"/>
      <c r="M341" s="62"/>
      <c r="N341" s="62"/>
      <c r="O341" s="62"/>
      <c r="P341" s="62"/>
      <c r="Q341" s="62"/>
      <c r="R341" s="62"/>
      <c r="S341" s="62"/>
      <c r="T341" s="62"/>
      <c r="U341" s="52"/>
      <c r="V341" s="152"/>
      <c r="W341" s="153"/>
      <c r="X341" s="153"/>
      <c r="Y341" s="154"/>
      <c r="Z341" s="154"/>
      <c r="AA341" s="154"/>
      <c r="AB341" s="154"/>
      <c r="AC341" s="154"/>
      <c r="AD341" s="154"/>
      <c r="AE341" s="154"/>
      <c r="AF341" s="154"/>
      <c r="AG341" s="154"/>
      <c r="AH341" s="154"/>
      <c r="AI341" s="154"/>
      <c r="AJ341" s="154"/>
      <c r="AK341" s="154"/>
      <c r="AL341" s="154"/>
      <c r="AM341" s="154"/>
      <c r="AN341" s="112"/>
      <c r="AO341" s="112"/>
      <c r="AP341" s="62"/>
      <c r="AQ341" s="62"/>
      <c r="AR341" s="62"/>
      <c r="AS341" s="62"/>
      <c r="AT341" s="62"/>
      <c r="AU341" s="62"/>
      <c r="AV341" s="62"/>
      <c r="AW341" s="62"/>
      <c r="AX341" s="62"/>
      <c r="AY341" s="62"/>
      <c r="AZ341" s="62"/>
      <c r="BA341" s="62"/>
      <c r="BB341" s="62"/>
      <c r="BC341" s="62"/>
      <c r="BD341" s="62"/>
      <c r="BE341" s="62"/>
      <c r="BF341" s="62"/>
      <c r="BG341" s="62"/>
    </row>
    <row r="342" spans="1:59" ht="15.75" customHeight="1">
      <c r="A342" s="51"/>
      <c r="B342" s="51"/>
      <c r="C342" s="62"/>
      <c r="D342" s="52"/>
      <c r="E342" s="62"/>
      <c r="F342" s="62"/>
      <c r="G342" s="52"/>
      <c r="H342" s="62"/>
      <c r="I342" s="62"/>
      <c r="J342" s="62"/>
      <c r="K342" s="62"/>
      <c r="L342" s="62"/>
      <c r="M342" s="62"/>
      <c r="N342" s="62"/>
      <c r="O342" s="62"/>
      <c r="P342" s="62"/>
      <c r="Q342" s="62"/>
      <c r="R342" s="62"/>
      <c r="S342" s="62"/>
      <c r="T342" s="62"/>
      <c r="U342" s="52"/>
      <c r="V342" s="152"/>
      <c r="W342" s="153"/>
      <c r="X342" s="153"/>
      <c r="Y342" s="154"/>
      <c r="Z342" s="154"/>
      <c r="AA342" s="154"/>
      <c r="AB342" s="154"/>
      <c r="AC342" s="154"/>
      <c r="AD342" s="154"/>
      <c r="AE342" s="154"/>
      <c r="AF342" s="154"/>
      <c r="AG342" s="154"/>
      <c r="AH342" s="154"/>
      <c r="AI342" s="154"/>
      <c r="AJ342" s="154"/>
      <c r="AK342" s="154"/>
      <c r="AL342" s="154"/>
      <c r="AM342" s="154"/>
      <c r="AN342" s="112"/>
      <c r="AO342" s="112"/>
      <c r="AP342" s="62"/>
      <c r="AQ342" s="62"/>
      <c r="AR342" s="62"/>
      <c r="AS342" s="62"/>
      <c r="AT342" s="62"/>
      <c r="AU342" s="62"/>
      <c r="AV342" s="62"/>
      <c r="AW342" s="62"/>
      <c r="AX342" s="62"/>
      <c r="AY342" s="62"/>
      <c r="AZ342" s="62"/>
      <c r="BA342" s="62"/>
      <c r="BB342" s="62"/>
      <c r="BC342" s="62"/>
      <c r="BD342" s="62"/>
      <c r="BE342" s="62"/>
      <c r="BF342" s="62"/>
      <c r="BG342" s="62"/>
    </row>
    <row r="343" spans="1:59" ht="15.75" customHeight="1">
      <c r="A343" s="51"/>
      <c r="B343" s="51"/>
      <c r="C343" s="62"/>
      <c r="D343" s="52"/>
      <c r="E343" s="62"/>
      <c r="F343" s="62"/>
      <c r="G343" s="52"/>
      <c r="H343" s="62"/>
      <c r="I343" s="62"/>
      <c r="J343" s="62"/>
      <c r="K343" s="62"/>
      <c r="L343" s="62"/>
      <c r="M343" s="62"/>
      <c r="N343" s="62"/>
      <c r="O343" s="62"/>
      <c r="P343" s="62"/>
      <c r="Q343" s="62"/>
      <c r="R343" s="62"/>
      <c r="S343" s="62"/>
      <c r="T343" s="62"/>
      <c r="U343" s="52"/>
      <c r="V343" s="152"/>
      <c r="W343" s="153"/>
      <c r="X343" s="153"/>
      <c r="Y343" s="154"/>
      <c r="Z343" s="154"/>
      <c r="AA343" s="154"/>
      <c r="AB343" s="154"/>
      <c r="AC343" s="154"/>
      <c r="AD343" s="154"/>
      <c r="AE343" s="154"/>
      <c r="AF343" s="154"/>
      <c r="AG343" s="154"/>
      <c r="AH343" s="154"/>
      <c r="AI343" s="154"/>
      <c r="AJ343" s="154"/>
      <c r="AK343" s="154"/>
      <c r="AL343" s="154"/>
      <c r="AM343" s="154"/>
      <c r="AN343" s="112"/>
      <c r="AO343" s="112"/>
      <c r="AP343" s="62"/>
      <c r="AQ343" s="62"/>
      <c r="AR343" s="62"/>
      <c r="AS343" s="62"/>
      <c r="AT343" s="62"/>
      <c r="AU343" s="62"/>
      <c r="AV343" s="62"/>
      <c r="AW343" s="62"/>
      <c r="AX343" s="62"/>
      <c r="AY343" s="62"/>
      <c r="AZ343" s="62"/>
      <c r="BA343" s="62"/>
      <c r="BB343" s="62"/>
      <c r="BC343" s="62"/>
      <c r="BD343" s="62"/>
      <c r="BE343" s="62"/>
      <c r="BF343" s="62"/>
      <c r="BG343" s="62"/>
    </row>
    <row r="344" spans="1:59" ht="15.75" customHeight="1">
      <c r="A344" s="51"/>
      <c r="B344" s="51"/>
      <c r="C344" s="62"/>
      <c r="D344" s="52"/>
      <c r="E344" s="62"/>
      <c r="F344" s="62"/>
      <c r="G344" s="52"/>
      <c r="H344" s="62"/>
      <c r="I344" s="62"/>
      <c r="J344" s="62"/>
      <c r="K344" s="62"/>
      <c r="L344" s="62"/>
      <c r="M344" s="62"/>
      <c r="N344" s="62"/>
      <c r="O344" s="62"/>
      <c r="P344" s="62"/>
      <c r="Q344" s="62"/>
      <c r="R344" s="62"/>
      <c r="S344" s="62"/>
      <c r="T344" s="62"/>
      <c r="U344" s="52"/>
      <c r="V344" s="152"/>
      <c r="W344" s="153"/>
      <c r="X344" s="153"/>
      <c r="Y344" s="154"/>
      <c r="Z344" s="154"/>
      <c r="AA344" s="154"/>
      <c r="AB344" s="154"/>
      <c r="AC344" s="154"/>
      <c r="AD344" s="154"/>
      <c r="AE344" s="154"/>
      <c r="AF344" s="154"/>
      <c r="AG344" s="154"/>
      <c r="AH344" s="154"/>
      <c r="AI344" s="154"/>
      <c r="AJ344" s="154"/>
      <c r="AK344" s="154"/>
      <c r="AL344" s="154"/>
      <c r="AM344" s="154"/>
      <c r="AN344" s="112"/>
      <c r="AO344" s="112"/>
      <c r="AP344" s="62"/>
      <c r="AQ344" s="62"/>
      <c r="AR344" s="62"/>
      <c r="AS344" s="62"/>
      <c r="AT344" s="62"/>
      <c r="AU344" s="62"/>
      <c r="AV344" s="62"/>
      <c r="AW344" s="62"/>
      <c r="AX344" s="62"/>
      <c r="AY344" s="62"/>
      <c r="AZ344" s="62"/>
      <c r="BA344" s="62"/>
      <c r="BB344" s="62"/>
      <c r="BC344" s="62"/>
      <c r="BD344" s="62"/>
      <c r="BE344" s="62"/>
      <c r="BF344" s="62"/>
      <c r="BG344" s="62"/>
    </row>
    <row r="345" spans="1:59" ht="15.75" customHeight="1">
      <c r="A345" s="51"/>
      <c r="B345" s="51"/>
      <c r="C345" s="62"/>
      <c r="D345" s="52"/>
      <c r="E345" s="62"/>
      <c r="F345" s="62"/>
      <c r="G345" s="52"/>
      <c r="H345" s="62"/>
      <c r="I345" s="62"/>
      <c r="J345" s="62"/>
      <c r="K345" s="62"/>
      <c r="L345" s="62"/>
      <c r="M345" s="62"/>
      <c r="N345" s="62"/>
      <c r="O345" s="62"/>
      <c r="P345" s="62"/>
      <c r="Q345" s="62"/>
      <c r="R345" s="62"/>
      <c r="S345" s="62"/>
      <c r="T345" s="62"/>
      <c r="U345" s="52"/>
      <c r="V345" s="152"/>
      <c r="W345" s="153"/>
      <c r="X345" s="153"/>
      <c r="Y345" s="154"/>
      <c r="Z345" s="154"/>
      <c r="AA345" s="154"/>
      <c r="AB345" s="154"/>
      <c r="AC345" s="154"/>
      <c r="AD345" s="154"/>
      <c r="AE345" s="154"/>
      <c r="AF345" s="154"/>
      <c r="AG345" s="154"/>
      <c r="AH345" s="154"/>
      <c r="AI345" s="154"/>
      <c r="AJ345" s="154"/>
      <c r="AK345" s="154"/>
      <c r="AL345" s="154"/>
      <c r="AM345" s="154"/>
      <c r="AN345" s="112"/>
      <c r="AO345" s="112"/>
      <c r="AP345" s="62"/>
      <c r="AQ345" s="62"/>
      <c r="AR345" s="62"/>
      <c r="AS345" s="62"/>
      <c r="AT345" s="62"/>
      <c r="AU345" s="62"/>
      <c r="AV345" s="62"/>
      <c r="AW345" s="62"/>
      <c r="AX345" s="62"/>
      <c r="AY345" s="62"/>
      <c r="AZ345" s="62"/>
      <c r="BA345" s="62"/>
      <c r="BB345" s="62"/>
      <c r="BC345" s="62"/>
      <c r="BD345" s="62"/>
      <c r="BE345" s="62"/>
      <c r="BF345" s="62"/>
      <c r="BG345" s="62"/>
    </row>
    <row r="346" spans="1:59" ht="15.75" customHeight="1">
      <c r="A346" s="51"/>
      <c r="B346" s="51"/>
      <c r="C346" s="62"/>
      <c r="D346" s="52"/>
      <c r="E346" s="62"/>
      <c r="F346" s="62"/>
      <c r="G346" s="52"/>
      <c r="H346" s="62"/>
      <c r="I346" s="62"/>
      <c r="J346" s="62"/>
      <c r="K346" s="62"/>
      <c r="L346" s="62"/>
      <c r="M346" s="62"/>
      <c r="N346" s="62"/>
      <c r="O346" s="62"/>
      <c r="P346" s="62"/>
      <c r="Q346" s="62"/>
      <c r="R346" s="62"/>
      <c r="S346" s="62"/>
      <c r="T346" s="62"/>
      <c r="U346" s="52"/>
      <c r="V346" s="152"/>
      <c r="W346" s="153"/>
      <c r="X346" s="153"/>
      <c r="Y346" s="154"/>
      <c r="Z346" s="154"/>
      <c r="AA346" s="154"/>
      <c r="AB346" s="154"/>
      <c r="AC346" s="154"/>
      <c r="AD346" s="154"/>
      <c r="AE346" s="154"/>
      <c r="AF346" s="154"/>
      <c r="AG346" s="154"/>
      <c r="AH346" s="154"/>
      <c r="AI346" s="154"/>
      <c r="AJ346" s="154"/>
      <c r="AK346" s="154"/>
      <c r="AL346" s="154"/>
      <c r="AM346" s="154"/>
      <c r="AN346" s="112"/>
      <c r="AO346" s="112"/>
      <c r="AP346" s="62"/>
      <c r="AQ346" s="62"/>
      <c r="AR346" s="62"/>
      <c r="AS346" s="62"/>
      <c r="AT346" s="62"/>
      <c r="AU346" s="62"/>
      <c r="AV346" s="62"/>
      <c r="AW346" s="62"/>
      <c r="AX346" s="62"/>
      <c r="AY346" s="62"/>
      <c r="AZ346" s="62"/>
      <c r="BA346" s="62"/>
      <c r="BB346" s="62"/>
      <c r="BC346" s="62"/>
      <c r="BD346" s="62"/>
      <c r="BE346" s="62"/>
      <c r="BF346" s="62"/>
      <c r="BG346" s="62"/>
    </row>
    <row r="347" spans="1:59" ht="15.75" customHeight="1">
      <c r="A347" s="51"/>
      <c r="B347" s="51"/>
      <c r="C347" s="62"/>
      <c r="D347" s="52"/>
      <c r="E347" s="62"/>
      <c r="F347" s="62"/>
      <c r="G347" s="52"/>
      <c r="H347" s="62"/>
      <c r="I347" s="62"/>
      <c r="J347" s="62"/>
      <c r="K347" s="62"/>
      <c r="L347" s="62"/>
      <c r="M347" s="62"/>
      <c r="N347" s="62"/>
      <c r="O347" s="62"/>
      <c r="P347" s="62"/>
      <c r="Q347" s="62"/>
      <c r="R347" s="62"/>
      <c r="S347" s="62"/>
      <c r="T347" s="62"/>
      <c r="U347" s="52"/>
      <c r="V347" s="152"/>
      <c r="W347" s="153"/>
      <c r="X347" s="153"/>
      <c r="Y347" s="154"/>
      <c r="Z347" s="154"/>
      <c r="AA347" s="154"/>
      <c r="AB347" s="154"/>
      <c r="AC347" s="154"/>
      <c r="AD347" s="154"/>
      <c r="AE347" s="154"/>
      <c r="AF347" s="154"/>
      <c r="AG347" s="154"/>
      <c r="AH347" s="154"/>
      <c r="AI347" s="154"/>
      <c r="AJ347" s="154"/>
      <c r="AK347" s="154"/>
      <c r="AL347" s="154"/>
      <c r="AM347" s="154"/>
      <c r="AN347" s="112"/>
      <c r="AO347" s="112"/>
      <c r="AP347" s="62"/>
      <c r="AQ347" s="62"/>
      <c r="AR347" s="62"/>
      <c r="AS347" s="62"/>
      <c r="AT347" s="62"/>
      <c r="AU347" s="62"/>
      <c r="AV347" s="62"/>
      <c r="AW347" s="62"/>
      <c r="AX347" s="62"/>
      <c r="AY347" s="62"/>
      <c r="AZ347" s="62"/>
      <c r="BA347" s="62"/>
      <c r="BB347" s="62"/>
      <c r="BC347" s="62"/>
      <c r="BD347" s="62"/>
      <c r="BE347" s="62"/>
      <c r="BF347" s="62"/>
      <c r="BG347" s="62"/>
    </row>
    <row r="348" spans="1:59" ht="15.75" customHeight="1">
      <c r="A348" s="51"/>
      <c r="B348" s="51"/>
      <c r="C348" s="62"/>
      <c r="D348" s="52"/>
      <c r="E348" s="62"/>
      <c r="F348" s="62"/>
      <c r="G348" s="52"/>
      <c r="H348" s="62"/>
      <c r="I348" s="62"/>
      <c r="J348" s="62"/>
      <c r="K348" s="62"/>
      <c r="L348" s="62"/>
      <c r="M348" s="62"/>
      <c r="N348" s="62"/>
      <c r="O348" s="62"/>
      <c r="P348" s="62"/>
      <c r="Q348" s="62"/>
      <c r="R348" s="62"/>
      <c r="S348" s="62"/>
      <c r="T348" s="62"/>
      <c r="U348" s="52"/>
      <c r="V348" s="152"/>
      <c r="W348" s="153"/>
      <c r="X348" s="153"/>
      <c r="Y348" s="154"/>
      <c r="Z348" s="154"/>
      <c r="AA348" s="154"/>
      <c r="AB348" s="154"/>
      <c r="AC348" s="154"/>
      <c r="AD348" s="154"/>
      <c r="AE348" s="154"/>
      <c r="AF348" s="154"/>
      <c r="AG348" s="154"/>
      <c r="AH348" s="154"/>
      <c r="AI348" s="154"/>
      <c r="AJ348" s="154"/>
      <c r="AK348" s="154"/>
      <c r="AL348" s="154"/>
      <c r="AM348" s="154"/>
      <c r="AN348" s="112"/>
      <c r="AO348" s="112"/>
      <c r="AP348" s="62"/>
      <c r="AQ348" s="62"/>
      <c r="AR348" s="62"/>
      <c r="AS348" s="62"/>
      <c r="AT348" s="62"/>
      <c r="AU348" s="62"/>
      <c r="AV348" s="62"/>
      <c r="AW348" s="62"/>
      <c r="AX348" s="62"/>
      <c r="AY348" s="62"/>
      <c r="AZ348" s="62"/>
      <c r="BA348" s="62"/>
      <c r="BB348" s="62"/>
      <c r="BC348" s="62"/>
      <c r="BD348" s="62"/>
      <c r="BE348" s="62"/>
      <c r="BF348" s="62"/>
      <c r="BG348" s="62"/>
    </row>
    <row r="349" spans="1:59" ht="15.75" customHeight="1">
      <c r="A349" s="51"/>
      <c r="B349" s="51"/>
      <c r="C349" s="62"/>
      <c r="D349" s="52"/>
      <c r="E349" s="62"/>
      <c r="F349" s="62"/>
      <c r="G349" s="52"/>
      <c r="H349" s="62"/>
      <c r="I349" s="62"/>
      <c r="J349" s="62"/>
      <c r="K349" s="62"/>
      <c r="L349" s="62"/>
      <c r="M349" s="62"/>
      <c r="N349" s="62"/>
      <c r="O349" s="62"/>
      <c r="P349" s="62"/>
      <c r="Q349" s="62"/>
      <c r="R349" s="62"/>
      <c r="S349" s="62"/>
      <c r="T349" s="62"/>
      <c r="U349" s="52"/>
      <c r="V349" s="152"/>
      <c r="W349" s="153"/>
      <c r="X349" s="153"/>
      <c r="Y349" s="154"/>
      <c r="Z349" s="154"/>
      <c r="AA349" s="154"/>
      <c r="AB349" s="154"/>
      <c r="AC349" s="154"/>
      <c r="AD349" s="154"/>
      <c r="AE349" s="154"/>
      <c r="AF349" s="154"/>
      <c r="AG349" s="154"/>
      <c r="AH349" s="154"/>
      <c r="AI349" s="154"/>
      <c r="AJ349" s="154"/>
      <c r="AK349" s="154"/>
      <c r="AL349" s="154"/>
      <c r="AM349" s="154"/>
      <c r="AN349" s="112"/>
      <c r="AO349" s="112"/>
      <c r="AP349" s="62"/>
      <c r="AQ349" s="62"/>
      <c r="AR349" s="62"/>
      <c r="AS349" s="62"/>
      <c r="AT349" s="62"/>
      <c r="AU349" s="62"/>
      <c r="AV349" s="62"/>
      <c r="AW349" s="62"/>
      <c r="AX349" s="62"/>
      <c r="AY349" s="62"/>
      <c r="AZ349" s="62"/>
      <c r="BA349" s="62"/>
      <c r="BB349" s="62"/>
      <c r="BC349" s="62"/>
      <c r="BD349" s="62"/>
      <c r="BE349" s="62"/>
      <c r="BF349" s="62"/>
      <c r="BG349" s="62"/>
    </row>
    <row r="350" spans="1:59" ht="15.75" customHeight="1">
      <c r="A350" s="51"/>
      <c r="B350" s="51"/>
      <c r="C350" s="62"/>
      <c r="D350" s="52"/>
      <c r="E350" s="62"/>
      <c r="F350" s="62"/>
      <c r="G350" s="52"/>
      <c r="H350" s="62"/>
      <c r="I350" s="62"/>
      <c r="J350" s="62"/>
      <c r="K350" s="62"/>
      <c r="L350" s="62"/>
      <c r="M350" s="62"/>
      <c r="N350" s="62"/>
      <c r="O350" s="62"/>
      <c r="P350" s="62"/>
      <c r="Q350" s="62"/>
      <c r="R350" s="62"/>
      <c r="S350" s="62"/>
      <c r="T350" s="62"/>
      <c r="U350" s="52"/>
      <c r="V350" s="152"/>
      <c r="W350" s="153"/>
      <c r="X350" s="153"/>
      <c r="Y350" s="154"/>
      <c r="Z350" s="154"/>
      <c r="AA350" s="154"/>
      <c r="AB350" s="154"/>
      <c r="AC350" s="154"/>
      <c r="AD350" s="154"/>
      <c r="AE350" s="154"/>
      <c r="AF350" s="154"/>
      <c r="AG350" s="154"/>
      <c r="AH350" s="154"/>
      <c r="AI350" s="154"/>
      <c r="AJ350" s="154"/>
      <c r="AK350" s="154"/>
      <c r="AL350" s="154"/>
      <c r="AM350" s="154"/>
      <c r="AN350" s="112"/>
      <c r="AO350" s="112"/>
      <c r="AP350" s="62"/>
      <c r="AQ350" s="62"/>
      <c r="AR350" s="62"/>
      <c r="AS350" s="62"/>
      <c r="AT350" s="62"/>
      <c r="AU350" s="62"/>
      <c r="AV350" s="62"/>
      <c r="AW350" s="62"/>
      <c r="AX350" s="62"/>
      <c r="AY350" s="62"/>
      <c r="AZ350" s="62"/>
      <c r="BA350" s="62"/>
      <c r="BB350" s="62"/>
      <c r="BC350" s="62"/>
      <c r="BD350" s="62"/>
      <c r="BE350" s="62"/>
      <c r="BF350" s="62"/>
      <c r="BG350" s="62"/>
    </row>
    <row r="351" spans="1:59" ht="15.75" customHeight="1">
      <c r="A351" s="51"/>
      <c r="B351" s="51"/>
      <c r="C351" s="62"/>
      <c r="D351" s="52"/>
      <c r="E351" s="62"/>
      <c r="F351" s="62"/>
      <c r="G351" s="52"/>
      <c r="H351" s="62"/>
      <c r="I351" s="62"/>
      <c r="J351" s="62"/>
      <c r="K351" s="62"/>
      <c r="L351" s="62"/>
      <c r="M351" s="62"/>
      <c r="N351" s="62"/>
      <c r="O351" s="62"/>
      <c r="P351" s="62"/>
      <c r="Q351" s="62"/>
      <c r="R351" s="62"/>
      <c r="S351" s="62"/>
      <c r="T351" s="62"/>
      <c r="U351" s="52"/>
      <c r="V351" s="152"/>
      <c r="W351" s="153"/>
      <c r="X351" s="153"/>
      <c r="Y351" s="154"/>
      <c r="Z351" s="154"/>
      <c r="AA351" s="154"/>
      <c r="AB351" s="154"/>
      <c r="AC351" s="154"/>
      <c r="AD351" s="154"/>
      <c r="AE351" s="154"/>
      <c r="AF351" s="154"/>
      <c r="AG351" s="154"/>
      <c r="AH351" s="154"/>
      <c r="AI351" s="154"/>
      <c r="AJ351" s="154"/>
      <c r="AK351" s="154"/>
      <c r="AL351" s="154"/>
      <c r="AM351" s="154"/>
      <c r="AN351" s="112"/>
      <c r="AO351" s="112"/>
      <c r="AP351" s="62"/>
      <c r="AQ351" s="62"/>
      <c r="AR351" s="62"/>
      <c r="AS351" s="62"/>
      <c r="AT351" s="62"/>
      <c r="AU351" s="62"/>
      <c r="AV351" s="62"/>
      <c r="AW351" s="62"/>
      <c r="AX351" s="62"/>
      <c r="AY351" s="62"/>
      <c r="AZ351" s="62"/>
      <c r="BA351" s="62"/>
      <c r="BB351" s="62"/>
      <c r="BC351" s="62"/>
      <c r="BD351" s="62"/>
      <c r="BE351" s="62"/>
      <c r="BF351" s="62"/>
      <c r="BG351" s="62"/>
    </row>
    <row r="352" spans="1:59" ht="15.75" customHeight="1">
      <c r="A352" s="51"/>
      <c r="B352" s="51"/>
      <c r="C352" s="62"/>
      <c r="D352" s="52"/>
      <c r="E352" s="62"/>
      <c r="F352" s="62"/>
      <c r="G352" s="52"/>
      <c r="H352" s="62"/>
      <c r="I352" s="62"/>
      <c r="J352" s="62"/>
      <c r="K352" s="62"/>
      <c r="L352" s="62"/>
      <c r="M352" s="62"/>
      <c r="N352" s="62"/>
      <c r="O352" s="62"/>
      <c r="P352" s="62"/>
      <c r="Q352" s="62"/>
      <c r="R352" s="62"/>
      <c r="S352" s="62"/>
      <c r="T352" s="62"/>
      <c r="U352" s="52"/>
      <c r="V352" s="152"/>
      <c r="W352" s="153"/>
      <c r="X352" s="153"/>
      <c r="Y352" s="154"/>
      <c r="Z352" s="154"/>
      <c r="AA352" s="154"/>
      <c r="AB352" s="154"/>
      <c r="AC352" s="154"/>
      <c r="AD352" s="154"/>
      <c r="AE352" s="154"/>
      <c r="AF352" s="154"/>
      <c r="AG352" s="154"/>
      <c r="AH352" s="154"/>
      <c r="AI352" s="154"/>
      <c r="AJ352" s="154"/>
      <c r="AK352" s="154"/>
      <c r="AL352" s="154"/>
      <c r="AM352" s="154"/>
      <c r="AN352" s="112"/>
      <c r="AO352" s="112"/>
      <c r="AP352" s="62"/>
      <c r="AQ352" s="62"/>
      <c r="AR352" s="62"/>
      <c r="AS352" s="62"/>
      <c r="AT352" s="62"/>
      <c r="AU352" s="62"/>
      <c r="AV352" s="62"/>
      <c r="AW352" s="62"/>
      <c r="AX352" s="62"/>
      <c r="AY352" s="62"/>
      <c r="AZ352" s="62"/>
      <c r="BA352" s="62"/>
      <c r="BB352" s="62"/>
      <c r="BC352" s="62"/>
      <c r="BD352" s="62"/>
      <c r="BE352" s="62"/>
      <c r="BF352" s="62"/>
      <c r="BG352" s="62"/>
    </row>
    <row r="353" spans="1:59" ht="15.75" customHeight="1">
      <c r="A353" s="51"/>
      <c r="B353" s="51"/>
      <c r="C353" s="62"/>
      <c r="D353" s="52"/>
      <c r="E353" s="62"/>
      <c r="F353" s="62"/>
      <c r="G353" s="52"/>
      <c r="H353" s="62"/>
      <c r="I353" s="62"/>
      <c r="J353" s="62"/>
      <c r="K353" s="62"/>
      <c r="L353" s="62"/>
      <c r="M353" s="62"/>
      <c r="N353" s="62"/>
      <c r="O353" s="62"/>
      <c r="P353" s="62"/>
      <c r="Q353" s="62"/>
      <c r="R353" s="62"/>
      <c r="S353" s="62"/>
      <c r="T353" s="62"/>
      <c r="U353" s="52"/>
      <c r="V353" s="152"/>
      <c r="W353" s="153"/>
      <c r="X353" s="153"/>
      <c r="Y353" s="154"/>
      <c r="Z353" s="154"/>
      <c r="AA353" s="154"/>
      <c r="AB353" s="154"/>
      <c r="AC353" s="154"/>
      <c r="AD353" s="154"/>
      <c r="AE353" s="154"/>
      <c r="AF353" s="154"/>
      <c r="AG353" s="154"/>
      <c r="AH353" s="154"/>
      <c r="AI353" s="154"/>
      <c r="AJ353" s="154"/>
      <c r="AK353" s="154"/>
      <c r="AL353" s="154"/>
      <c r="AM353" s="154"/>
      <c r="AN353" s="112"/>
      <c r="AO353" s="112"/>
      <c r="AP353" s="62"/>
      <c r="AQ353" s="62"/>
      <c r="AR353" s="62"/>
      <c r="AS353" s="62"/>
      <c r="AT353" s="62"/>
      <c r="AU353" s="62"/>
      <c r="AV353" s="62"/>
      <c r="AW353" s="62"/>
      <c r="AX353" s="62"/>
      <c r="AY353" s="62"/>
      <c r="AZ353" s="62"/>
      <c r="BA353" s="62"/>
      <c r="BB353" s="62"/>
      <c r="BC353" s="62"/>
      <c r="BD353" s="62"/>
      <c r="BE353" s="62"/>
      <c r="BF353" s="62"/>
      <c r="BG353" s="62"/>
    </row>
    <row r="354" spans="1:59" ht="15.75" customHeight="1">
      <c r="A354" s="51"/>
      <c r="B354" s="51"/>
      <c r="C354" s="62"/>
      <c r="D354" s="52"/>
      <c r="E354" s="62"/>
      <c r="F354" s="62"/>
      <c r="G354" s="52"/>
      <c r="H354" s="62"/>
      <c r="I354" s="62"/>
      <c r="J354" s="62"/>
      <c r="K354" s="62"/>
      <c r="L354" s="62"/>
      <c r="M354" s="62"/>
      <c r="N354" s="62"/>
      <c r="O354" s="62"/>
      <c r="P354" s="62"/>
      <c r="Q354" s="62"/>
      <c r="R354" s="62"/>
      <c r="S354" s="62"/>
      <c r="T354" s="62"/>
      <c r="U354" s="52"/>
      <c r="V354" s="152"/>
      <c r="W354" s="153"/>
      <c r="X354" s="153"/>
      <c r="Y354" s="154"/>
      <c r="Z354" s="154"/>
      <c r="AA354" s="154"/>
      <c r="AB354" s="154"/>
      <c r="AC354" s="154"/>
      <c r="AD354" s="154"/>
      <c r="AE354" s="154"/>
      <c r="AF354" s="154"/>
      <c r="AG354" s="154"/>
      <c r="AH354" s="154"/>
      <c r="AI354" s="154"/>
      <c r="AJ354" s="154"/>
      <c r="AK354" s="154"/>
      <c r="AL354" s="154"/>
      <c r="AM354" s="154"/>
      <c r="AN354" s="112"/>
      <c r="AO354" s="112"/>
      <c r="AP354" s="62"/>
      <c r="AQ354" s="62"/>
      <c r="AR354" s="62"/>
      <c r="AS354" s="62"/>
      <c r="AT354" s="62"/>
      <c r="AU354" s="62"/>
      <c r="AV354" s="62"/>
      <c r="AW354" s="62"/>
      <c r="AX354" s="62"/>
      <c r="AY354" s="62"/>
      <c r="AZ354" s="62"/>
      <c r="BA354" s="62"/>
      <c r="BB354" s="62"/>
      <c r="BC354" s="62"/>
      <c r="BD354" s="62"/>
      <c r="BE354" s="62"/>
      <c r="BF354" s="62"/>
      <c r="BG354" s="62"/>
    </row>
    <row r="355" spans="1:59" ht="15.75" customHeight="1">
      <c r="A355" s="51"/>
      <c r="B355" s="51"/>
      <c r="C355" s="62"/>
      <c r="D355" s="52"/>
      <c r="E355" s="62"/>
      <c r="F355" s="62"/>
      <c r="G355" s="52"/>
      <c r="H355" s="62"/>
      <c r="I355" s="62"/>
      <c r="J355" s="62"/>
      <c r="K355" s="62"/>
      <c r="L355" s="62"/>
      <c r="M355" s="62"/>
      <c r="N355" s="62"/>
      <c r="O355" s="62"/>
      <c r="P355" s="62"/>
      <c r="Q355" s="62"/>
      <c r="R355" s="62"/>
      <c r="S355" s="62"/>
      <c r="T355" s="62"/>
      <c r="U355" s="52"/>
      <c r="V355" s="152"/>
      <c r="W355" s="153"/>
      <c r="X355" s="153"/>
      <c r="Y355" s="154"/>
      <c r="Z355" s="154"/>
      <c r="AA355" s="154"/>
      <c r="AB355" s="154"/>
      <c r="AC355" s="154"/>
      <c r="AD355" s="154"/>
      <c r="AE355" s="154"/>
      <c r="AF355" s="154"/>
      <c r="AG355" s="154"/>
      <c r="AH355" s="154"/>
      <c r="AI355" s="154"/>
      <c r="AJ355" s="154"/>
      <c r="AK355" s="154"/>
      <c r="AL355" s="154"/>
      <c r="AM355" s="154"/>
      <c r="AN355" s="112"/>
      <c r="AO355" s="112"/>
      <c r="AP355" s="62"/>
      <c r="AQ355" s="62"/>
      <c r="AR355" s="62"/>
      <c r="AS355" s="62"/>
      <c r="AT355" s="62"/>
      <c r="AU355" s="62"/>
      <c r="AV355" s="62"/>
      <c r="AW355" s="62"/>
      <c r="AX355" s="62"/>
      <c r="AY355" s="62"/>
      <c r="AZ355" s="62"/>
      <c r="BA355" s="62"/>
      <c r="BB355" s="62"/>
      <c r="BC355" s="62"/>
      <c r="BD355" s="62"/>
      <c r="BE355" s="62"/>
      <c r="BF355" s="62"/>
      <c r="BG355" s="62"/>
    </row>
    <row r="356" spans="1:59" ht="15.75" customHeight="1">
      <c r="A356" s="51"/>
      <c r="B356" s="51"/>
      <c r="C356" s="62"/>
      <c r="D356" s="52"/>
      <c r="E356" s="62"/>
      <c r="F356" s="62"/>
      <c r="G356" s="52"/>
      <c r="H356" s="62"/>
      <c r="I356" s="62"/>
      <c r="J356" s="62"/>
      <c r="K356" s="62"/>
      <c r="L356" s="62"/>
      <c r="M356" s="62"/>
      <c r="N356" s="62"/>
      <c r="O356" s="62"/>
      <c r="P356" s="62"/>
      <c r="Q356" s="62"/>
      <c r="R356" s="62"/>
      <c r="S356" s="62"/>
      <c r="T356" s="62"/>
      <c r="U356" s="52"/>
      <c r="V356" s="152"/>
      <c r="W356" s="153"/>
      <c r="X356" s="153"/>
      <c r="Y356" s="154"/>
      <c r="Z356" s="154"/>
      <c r="AA356" s="154"/>
      <c r="AB356" s="154"/>
      <c r="AC356" s="154"/>
      <c r="AD356" s="154"/>
      <c r="AE356" s="154"/>
      <c r="AF356" s="154"/>
      <c r="AG356" s="154"/>
      <c r="AH356" s="154"/>
      <c r="AI356" s="154"/>
      <c r="AJ356" s="154"/>
      <c r="AK356" s="154"/>
      <c r="AL356" s="154"/>
      <c r="AM356" s="154"/>
      <c r="AN356" s="112"/>
      <c r="AO356" s="112"/>
      <c r="AP356" s="62"/>
      <c r="AQ356" s="62"/>
      <c r="AR356" s="62"/>
      <c r="AS356" s="62"/>
      <c r="AT356" s="62"/>
      <c r="AU356" s="62"/>
      <c r="AV356" s="62"/>
      <c r="AW356" s="62"/>
      <c r="AX356" s="62"/>
      <c r="AY356" s="62"/>
      <c r="AZ356" s="62"/>
      <c r="BA356" s="62"/>
      <c r="BB356" s="62"/>
      <c r="BC356" s="62"/>
      <c r="BD356" s="62"/>
      <c r="BE356" s="62"/>
      <c r="BF356" s="62"/>
      <c r="BG356" s="62"/>
    </row>
    <row r="357" spans="1:59" ht="15.75" customHeight="1">
      <c r="A357" s="51"/>
      <c r="B357" s="51"/>
      <c r="C357" s="62"/>
      <c r="D357" s="52"/>
      <c r="E357" s="62"/>
      <c r="F357" s="62"/>
      <c r="G357" s="52"/>
      <c r="H357" s="62"/>
      <c r="I357" s="62"/>
      <c r="J357" s="62"/>
      <c r="K357" s="62"/>
      <c r="L357" s="62"/>
      <c r="M357" s="62"/>
      <c r="N357" s="62"/>
      <c r="O357" s="62"/>
      <c r="P357" s="62"/>
      <c r="Q357" s="62"/>
      <c r="R357" s="62"/>
      <c r="S357" s="62"/>
      <c r="T357" s="62"/>
      <c r="U357" s="52"/>
      <c r="V357" s="152"/>
      <c r="W357" s="153"/>
      <c r="X357" s="153"/>
      <c r="Y357" s="154"/>
      <c r="Z357" s="154"/>
      <c r="AA357" s="154"/>
      <c r="AB357" s="154"/>
      <c r="AC357" s="154"/>
      <c r="AD357" s="154"/>
      <c r="AE357" s="154"/>
      <c r="AF357" s="154"/>
      <c r="AG357" s="154"/>
      <c r="AH357" s="154"/>
      <c r="AI357" s="154"/>
      <c r="AJ357" s="154"/>
      <c r="AK357" s="154"/>
      <c r="AL357" s="154"/>
      <c r="AM357" s="154"/>
      <c r="AN357" s="112"/>
      <c r="AO357" s="112"/>
      <c r="AP357" s="62"/>
      <c r="AQ357" s="62"/>
      <c r="AR357" s="62"/>
      <c r="AS357" s="62"/>
      <c r="AT357" s="62"/>
      <c r="AU357" s="62"/>
      <c r="AV357" s="62"/>
      <c r="AW357" s="62"/>
      <c r="AX357" s="62"/>
      <c r="AY357" s="62"/>
      <c r="AZ357" s="62"/>
      <c r="BA357" s="62"/>
      <c r="BB357" s="62"/>
      <c r="BC357" s="62"/>
      <c r="BD357" s="62"/>
      <c r="BE357" s="62"/>
      <c r="BF357" s="62"/>
      <c r="BG357" s="62"/>
    </row>
    <row r="358" spans="1:59" ht="15.75" customHeight="1">
      <c r="A358" s="51"/>
      <c r="B358" s="51"/>
      <c r="C358" s="62"/>
      <c r="D358" s="52"/>
      <c r="E358" s="62"/>
      <c r="F358" s="62"/>
      <c r="G358" s="52"/>
      <c r="H358" s="62"/>
      <c r="I358" s="62"/>
      <c r="J358" s="62"/>
      <c r="K358" s="62"/>
      <c r="L358" s="62"/>
      <c r="M358" s="62"/>
      <c r="N358" s="62"/>
      <c r="O358" s="62"/>
      <c r="P358" s="62"/>
      <c r="Q358" s="62"/>
      <c r="R358" s="62"/>
      <c r="S358" s="62"/>
      <c r="T358" s="62"/>
      <c r="U358" s="52"/>
      <c r="V358" s="152"/>
      <c r="W358" s="153"/>
      <c r="X358" s="153"/>
      <c r="Y358" s="154"/>
      <c r="Z358" s="154"/>
      <c r="AA358" s="154"/>
      <c r="AB358" s="154"/>
      <c r="AC358" s="154"/>
      <c r="AD358" s="154"/>
      <c r="AE358" s="154"/>
      <c r="AF358" s="154"/>
      <c r="AG358" s="154"/>
      <c r="AH358" s="154"/>
      <c r="AI358" s="154"/>
      <c r="AJ358" s="154"/>
      <c r="AK358" s="154"/>
      <c r="AL358" s="154"/>
      <c r="AM358" s="154"/>
      <c r="AN358" s="112"/>
      <c r="AO358" s="112"/>
      <c r="AP358" s="62"/>
      <c r="AQ358" s="62"/>
      <c r="AR358" s="62"/>
      <c r="AS358" s="62"/>
      <c r="AT358" s="62"/>
      <c r="AU358" s="62"/>
      <c r="AV358" s="62"/>
      <c r="AW358" s="62"/>
      <c r="AX358" s="62"/>
      <c r="AY358" s="62"/>
      <c r="AZ358" s="62"/>
      <c r="BA358" s="62"/>
      <c r="BB358" s="62"/>
      <c r="BC358" s="62"/>
      <c r="BD358" s="62"/>
      <c r="BE358" s="62"/>
      <c r="BF358" s="62"/>
      <c r="BG358" s="62"/>
    </row>
    <row r="359" spans="1:59" ht="15.75" customHeight="1">
      <c r="A359" s="51"/>
      <c r="B359" s="51"/>
      <c r="C359" s="62"/>
      <c r="D359" s="52"/>
      <c r="E359" s="62"/>
      <c r="F359" s="62"/>
      <c r="G359" s="52"/>
      <c r="H359" s="62"/>
      <c r="I359" s="62"/>
      <c r="J359" s="62"/>
      <c r="K359" s="62"/>
      <c r="L359" s="62"/>
      <c r="M359" s="62"/>
      <c r="N359" s="62"/>
      <c r="O359" s="62"/>
      <c r="P359" s="62"/>
      <c r="Q359" s="62"/>
      <c r="R359" s="62"/>
      <c r="S359" s="62"/>
      <c r="T359" s="62"/>
      <c r="U359" s="52"/>
      <c r="V359" s="152"/>
      <c r="W359" s="153"/>
      <c r="X359" s="153"/>
      <c r="Y359" s="154"/>
      <c r="Z359" s="154"/>
      <c r="AA359" s="154"/>
      <c r="AB359" s="154"/>
      <c r="AC359" s="154"/>
      <c r="AD359" s="154"/>
      <c r="AE359" s="154"/>
      <c r="AF359" s="154"/>
      <c r="AG359" s="154"/>
      <c r="AH359" s="154"/>
      <c r="AI359" s="154"/>
      <c r="AJ359" s="154"/>
      <c r="AK359" s="154"/>
      <c r="AL359" s="154"/>
      <c r="AM359" s="154"/>
      <c r="AN359" s="112"/>
      <c r="AO359" s="112"/>
      <c r="AP359" s="62"/>
      <c r="AQ359" s="62"/>
      <c r="AR359" s="62"/>
      <c r="AS359" s="62"/>
      <c r="AT359" s="62"/>
      <c r="AU359" s="62"/>
      <c r="AV359" s="62"/>
      <c r="AW359" s="62"/>
      <c r="AX359" s="62"/>
      <c r="AY359" s="62"/>
      <c r="AZ359" s="62"/>
      <c r="BA359" s="62"/>
      <c r="BB359" s="62"/>
      <c r="BC359" s="62"/>
      <c r="BD359" s="62"/>
      <c r="BE359" s="62"/>
      <c r="BF359" s="62"/>
      <c r="BG359" s="62"/>
    </row>
    <row r="360" spans="1:59" ht="15.75" customHeight="1">
      <c r="A360" s="51"/>
      <c r="B360" s="51"/>
      <c r="C360" s="62"/>
      <c r="D360" s="52"/>
      <c r="E360" s="62"/>
      <c r="F360" s="62"/>
      <c r="G360" s="52"/>
      <c r="H360" s="62"/>
      <c r="I360" s="62"/>
      <c r="J360" s="62"/>
      <c r="K360" s="62"/>
      <c r="L360" s="62"/>
      <c r="M360" s="62"/>
      <c r="N360" s="62"/>
      <c r="O360" s="62"/>
      <c r="P360" s="62"/>
      <c r="Q360" s="62"/>
      <c r="R360" s="62"/>
      <c r="S360" s="62"/>
      <c r="T360" s="62"/>
      <c r="U360" s="52"/>
      <c r="V360" s="152"/>
      <c r="W360" s="153"/>
      <c r="X360" s="153"/>
      <c r="Y360" s="154"/>
      <c r="Z360" s="154"/>
      <c r="AA360" s="154"/>
      <c r="AB360" s="154"/>
      <c r="AC360" s="154"/>
      <c r="AD360" s="154"/>
      <c r="AE360" s="154"/>
      <c r="AF360" s="154"/>
      <c r="AG360" s="154"/>
      <c r="AH360" s="154"/>
      <c r="AI360" s="154"/>
      <c r="AJ360" s="154"/>
      <c r="AK360" s="154"/>
      <c r="AL360" s="154"/>
      <c r="AM360" s="154"/>
      <c r="AN360" s="112"/>
      <c r="AO360" s="112"/>
      <c r="AP360" s="62"/>
      <c r="AQ360" s="62"/>
      <c r="AR360" s="62"/>
      <c r="AS360" s="62"/>
      <c r="AT360" s="62"/>
      <c r="AU360" s="62"/>
      <c r="AV360" s="62"/>
      <c r="AW360" s="62"/>
      <c r="AX360" s="62"/>
      <c r="AY360" s="62"/>
      <c r="AZ360" s="62"/>
      <c r="BA360" s="62"/>
      <c r="BB360" s="62"/>
      <c r="BC360" s="62"/>
      <c r="BD360" s="62"/>
      <c r="BE360" s="62"/>
      <c r="BF360" s="62"/>
      <c r="BG360" s="62"/>
    </row>
    <row r="361" spans="1:59" ht="15.75" customHeight="1">
      <c r="A361" s="51"/>
      <c r="B361" s="51"/>
      <c r="C361" s="62"/>
      <c r="D361" s="52"/>
      <c r="E361" s="62"/>
      <c r="F361" s="62"/>
      <c r="G361" s="52"/>
      <c r="H361" s="62"/>
      <c r="I361" s="62"/>
      <c r="J361" s="62"/>
      <c r="K361" s="62"/>
      <c r="L361" s="62"/>
      <c r="M361" s="62"/>
      <c r="N361" s="62"/>
      <c r="O361" s="62"/>
      <c r="P361" s="62"/>
      <c r="Q361" s="62"/>
      <c r="R361" s="62"/>
      <c r="S361" s="62"/>
      <c r="T361" s="62"/>
      <c r="U361" s="52"/>
      <c r="V361" s="152"/>
      <c r="W361" s="153"/>
      <c r="X361" s="153"/>
      <c r="Y361" s="154"/>
      <c r="Z361" s="154"/>
      <c r="AA361" s="154"/>
      <c r="AB361" s="154"/>
      <c r="AC361" s="154"/>
      <c r="AD361" s="154"/>
      <c r="AE361" s="154"/>
      <c r="AF361" s="154"/>
      <c r="AG361" s="154"/>
      <c r="AH361" s="154"/>
      <c r="AI361" s="154"/>
      <c r="AJ361" s="154"/>
      <c r="AK361" s="154"/>
      <c r="AL361" s="154"/>
      <c r="AM361" s="154"/>
      <c r="AN361" s="112"/>
      <c r="AO361" s="112"/>
      <c r="AP361" s="62"/>
      <c r="AQ361" s="62"/>
      <c r="AR361" s="62"/>
      <c r="AS361" s="62"/>
      <c r="AT361" s="62"/>
      <c r="AU361" s="62"/>
      <c r="AV361" s="62"/>
      <c r="AW361" s="62"/>
      <c r="AX361" s="62"/>
      <c r="AY361" s="62"/>
      <c r="AZ361" s="62"/>
      <c r="BA361" s="62"/>
      <c r="BB361" s="62"/>
      <c r="BC361" s="62"/>
      <c r="BD361" s="62"/>
      <c r="BE361" s="62"/>
      <c r="BF361" s="62"/>
      <c r="BG361" s="62"/>
    </row>
    <row r="362" spans="1:59" ht="15.75" customHeight="1">
      <c r="A362" s="51"/>
      <c r="B362" s="51"/>
      <c r="C362" s="62"/>
      <c r="D362" s="52"/>
      <c r="E362" s="62"/>
      <c r="F362" s="62"/>
      <c r="G362" s="52"/>
      <c r="H362" s="62"/>
      <c r="I362" s="62"/>
      <c r="J362" s="62"/>
      <c r="K362" s="62"/>
      <c r="L362" s="62"/>
      <c r="M362" s="62"/>
      <c r="N362" s="62"/>
      <c r="O362" s="62"/>
      <c r="P362" s="62"/>
      <c r="Q362" s="62"/>
      <c r="R362" s="62"/>
      <c r="S362" s="62"/>
      <c r="T362" s="62"/>
      <c r="U362" s="52"/>
      <c r="V362" s="152"/>
      <c r="W362" s="153"/>
      <c r="X362" s="153"/>
      <c r="Y362" s="154"/>
      <c r="Z362" s="154"/>
      <c r="AA362" s="154"/>
      <c r="AB362" s="154"/>
      <c r="AC362" s="154"/>
      <c r="AD362" s="154"/>
      <c r="AE362" s="154"/>
      <c r="AF362" s="154"/>
      <c r="AG362" s="154"/>
      <c r="AH362" s="154"/>
      <c r="AI362" s="154"/>
      <c r="AJ362" s="154"/>
      <c r="AK362" s="154"/>
      <c r="AL362" s="154"/>
      <c r="AM362" s="154"/>
      <c r="AN362" s="112"/>
      <c r="AO362" s="112"/>
      <c r="AP362" s="62"/>
      <c r="AQ362" s="62"/>
      <c r="AR362" s="62"/>
      <c r="AS362" s="62"/>
      <c r="AT362" s="62"/>
      <c r="AU362" s="62"/>
      <c r="AV362" s="62"/>
      <c r="AW362" s="62"/>
      <c r="AX362" s="62"/>
      <c r="AY362" s="62"/>
      <c r="AZ362" s="62"/>
      <c r="BA362" s="62"/>
      <c r="BB362" s="62"/>
      <c r="BC362" s="62"/>
      <c r="BD362" s="62"/>
      <c r="BE362" s="62"/>
      <c r="BF362" s="62"/>
      <c r="BG362" s="62"/>
    </row>
    <row r="363" spans="1:59" ht="15.75" customHeight="1">
      <c r="A363" s="51"/>
      <c r="B363" s="51"/>
      <c r="C363" s="62"/>
      <c r="D363" s="52"/>
      <c r="E363" s="62"/>
      <c r="F363" s="62"/>
      <c r="G363" s="52"/>
      <c r="H363" s="62"/>
      <c r="I363" s="62"/>
      <c r="J363" s="62"/>
      <c r="K363" s="62"/>
      <c r="L363" s="62"/>
      <c r="M363" s="62"/>
      <c r="N363" s="62"/>
      <c r="O363" s="62"/>
      <c r="P363" s="62"/>
      <c r="Q363" s="62"/>
      <c r="R363" s="62"/>
      <c r="S363" s="62"/>
      <c r="T363" s="62"/>
      <c r="U363" s="52"/>
      <c r="V363" s="152"/>
      <c r="W363" s="153"/>
      <c r="X363" s="153"/>
      <c r="Y363" s="154"/>
      <c r="Z363" s="154"/>
      <c r="AA363" s="154"/>
      <c r="AB363" s="154"/>
      <c r="AC363" s="154"/>
      <c r="AD363" s="154"/>
      <c r="AE363" s="154"/>
      <c r="AF363" s="154"/>
      <c r="AG363" s="154"/>
      <c r="AH363" s="154"/>
      <c r="AI363" s="154"/>
      <c r="AJ363" s="154"/>
      <c r="AK363" s="154"/>
      <c r="AL363" s="154"/>
      <c r="AM363" s="154"/>
      <c r="AN363" s="112"/>
      <c r="AO363" s="112"/>
      <c r="AP363" s="62"/>
      <c r="AQ363" s="62"/>
      <c r="AR363" s="62"/>
      <c r="AS363" s="62"/>
      <c r="AT363" s="62"/>
      <c r="AU363" s="62"/>
      <c r="AV363" s="62"/>
      <c r="AW363" s="62"/>
      <c r="AX363" s="62"/>
      <c r="AY363" s="62"/>
      <c r="AZ363" s="62"/>
      <c r="BA363" s="62"/>
      <c r="BB363" s="62"/>
      <c r="BC363" s="62"/>
      <c r="BD363" s="62"/>
      <c r="BE363" s="62"/>
      <c r="BF363" s="62"/>
      <c r="BG363" s="62"/>
    </row>
    <row r="364" spans="1:59" ht="15.75" customHeight="1">
      <c r="A364" s="51"/>
      <c r="B364" s="51"/>
      <c r="C364" s="62"/>
      <c r="D364" s="52"/>
      <c r="E364" s="62"/>
      <c r="F364" s="62"/>
      <c r="G364" s="52"/>
      <c r="H364" s="62"/>
      <c r="I364" s="62"/>
      <c r="J364" s="62"/>
      <c r="K364" s="62"/>
      <c r="L364" s="62"/>
      <c r="M364" s="62"/>
      <c r="N364" s="62"/>
      <c r="O364" s="62"/>
      <c r="P364" s="62"/>
      <c r="Q364" s="62"/>
      <c r="R364" s="62"/>
      <c r="S364" s="62"/>
      <c r="T364" s="62"/>
      <c r="U364" s="52"/>
      <c r="V364" s="152"/>
      <c r="W364" s="153"/>
      <c r="X364" s="153"/>
      <c r="Y364" s="154"/>
      <c r="Z364" s="154"/>
      <c r="AA364" s="154"/>
      <c r="AB364" s="154"/>
      <c r="AC364" s="154"/>
      <c r="AD364" s="154"/>
      <c r="AE364" s="154"/>
      <c r="AF364" s="154"/>
      <c r="AG364" s="154"/>
      <c r="AH364" s="154"/>
      <c r="AI364" s="154"/>
      <c r="AJ364" s="154"/>
      <c r="AK364" s="154"/>
      <c r="AL364" s="154"/>
      <c r="AM364" s="154"/>
      <c r="AN364" s="112"/>
      <c r="AO364" s="112"/>
      <c r="AP364" s="62"/>
      <c r="AQ364" s="62"/>
      <c r="AR364" s="62"/>
      <c r="AS364" s="62"/>
      <c r="AT364" s="62"/>
      <c r="AU364" s="62"/>
      <c r="AV364" s="62"/>
      <c r="AW364" s="62"/>
      <c r="AX364" s="62"/>
      <c r="AY364" s="62"/>
      <c r="AZ364" s="62"/>
      <c r="BA364" s="62"/>
      <c r="BB364" s="62"/>
      <c r="BC364" s="62"/>
      <c r="BD364" s="62"/>
      <c r="BE364" s="62"/>
      <c r="BF364" s="62"/>
      <c r="BG364" s="62"/>
    </row>
    <row r="365" spans="1:59" ht="15.75" customHeight="1">
      <c r="A365" s="51"/>
      <c r="B365" s="51"/>
      <c r="C365" s="62"/>
      <c r="D365" s="52"/>
      <c r="E365" s="62"/>
      <c r="F365" s="62"/>
      <c r="G365" s="52"/>
      <c r="H365" s="62"/>
      <c r="I365" s="62"/>
      <c r="J365" s="62"/>
      <c r="K365" s="62"/>
      <c r="L365" s="62"/>
      <c r="M365" s="62"/>
      <c r="N365" s="62"/>
      <c r="O365" s="62"/>
      <c r="P365" s="62"/>
      <c r="Q365" s="62"/>
      <c r="R365" s="62"/>
      <c r="S365" s="62"/>
      <c r="T365" s="62"/>
      <c r="U365" s="52"/>
      <c r="V365" s="152"/>
      <c r="W365" s="153"/>
      <c r="X365" s="153"/>
      <c r="Y365" s="154"/>
      <c r="Z365" s="154"/>
      <c r="AA365" s="154"/>
      <c r="AB365" s="154"/>
      <c r="AC365" s="154"/>
      <c r="AD365" s="154"/>
      <c r="AE365" s="154"/>
      <c r="AF365" s="154"/>
      <c r="AG365" s="154"/>
      <c r="AH365" s="154"/>
      <c r="AI365" s="154"/>
      <c r="AJ365" s="154"/>
      <c r="AK365" s="154"/>
      <c r="AL365" s="154"/>
      <c r="AM365" s="154"/>
      <c r="AN365" s="112"/>
      <c r="AO365" s="112"/>
      <c r="AP365" s="62"/>
      <c r="AQ365" s="62"/>
      <c r="AR365" s="62"/>
      <c r="AS365" s="62"/>
      <c r="AT365" s="62"/>
      <c r="AU365" s="62"/>
      <c r="AV365" s="62"/>
      <c r="AW365" s="62"/>
      <c r="AX365" s="62"/>
      <c r="AY365" s="62"/>
      <c r="AZ365" s="62"/>
      <c r="BA365" s="62"/>
      <c r="BB365" s="62"/>
      <c r="BC365" s="62"/>
      <c r="BD365" s="62"/>
      <c r="BE365" s="62"/>
      <c r="BF365" s="62"/>
      <c r="BG365" s="62"/>
    </row>
    <row r="366" spans="1:59" ht="15.75" customHeight="1">
      <c r="A366" s="51"/>
      <c r="B366" s="51"/>
      <c r="C366" s="62"/>
      <c r="D366" s="52"/>
      <c r="E366" s="62"/>
      <c r="F366" s="62"/>
      <c r="G366" s="52"/>
      <c r="H366" s="62"/>
      <c r="I366" s="62"/>
      <c r="J366" s="62"/>
      <c r="K366" s="62"/>
      <c r="L366" s="62"/>
      <c r="M366" s="62"/>
      <c r="N366" s="62"/>
      <c r="O366" s="62"/>
      <c r="P366" s="62"/>
      <c r="Q366" s="62"/>
      <c r="R366" s="62"/>
      <c r="S366" s="62"/>
      <c r="T366" s="62"/>
      <c r="U366" s="52"/>
      <c r="V366" s="152"/>
      <c r="W366" s="153"/>
      <c r="X366" s="153"/>
      <c r="Y366" s="154"/>
      <c r="Z366" s="154"/>
      <c r="AA366" s="154"/>
      <c r="AB366" s="154"/>
      <c r="AC366" s="154"/>
      <c r="AD366" s="154"/>
      <c r="AE366" s="154"/>
      <c r="AF366" s="154"/>
      <c r="AG366" s="154"/>
      <c r="AH366" s="154"/>
      <c r="AI366" s="154"/>
      <c r="AJ366" s="154"/>
      <c r="AK366" s="154"/>
      <c r="AL366" s="154"/>
      <c r="AM366" s="154"/>
      <c r="AN366" s="112"/>
      <c r="AO366" s="112"/>
      <c r="AP366" s="62"/>
      <c r="AQ366" s="62"/>
      <c r="AR366" s="62"/>
      <c r="AS366" s="62"/>
      <c r="AT366" s="62"/>
      <c r="AU366" s="62"/>
      <c r="AV366" s="62"/>
      <c r="AW366" s="62"/>
      <c r="AX366" s="62"/>
      <c r="AY366" s="62"/>
      <c r="AZ366" s="62"/>
      <c r="BA366" s="62"/>
      <c r="BB366" s="62"/>
      <c r="BC366" s="62"/>
      <c r="BD366" s="62"/>
      <c r="BE366" s="62"/>
      <c r="BF366" s="62"/>
      <c r="BG366" s="62"/>
    </row>
    <row r="367" spans="1:59" ht="15.75" customHeight="1">
      <c r="A367" s="51"/>
      <c r="B367" s="51"/>
      <c r="C367" s="62"/>
      <c r="D367" s="52"/>
      <c r="E367" s="62"/>
      <c r="F367" s="62"/>
      <c r="G367" s="52"/>
      <c r="H367" s="62"/>
      <c r="I367" s="62"/>
      <c r="J367" s="62"/>
      <c r="K367" s="62"/>
      <c r="L367" s="62"/>
      <c r="M367" s="62"/>
      <c r="N367" s="62"/>
      <c r="O367" s="62"/>
      <c r="P367" s="62"/>
      <c r="Q367" s="62"/>
      <c r="R367" s="62"/>
      <c r="S367" s="62"/>
      <c r="T367" s="62"/>
      <c r="U367" s="52"/>
      <c r="V367" s="152"/>
      <c r="W367" s="153"/>
      <c r="X367" s="153"/>
      <c r="Y367" s="154"/>
      <c r="Z367" s="154"/>
      <c r="AA367" s="154"/>
      <c r="AB367" s="154"/>
      <c r="AC367" s="154"/>
      <c r="AD367" s="154"/>
      <c r="AE367" s="154"/>
      <c r="AF367" s="154"/>
      <c r="AG367" s="154"/>
      <c r="AH367" s="154"/>
      <c r="AI367" s="154"/>
      <c r="AJ367" s="154"/>
      <c r="AK367" s="154"/>
      <c r="AL367" s="154"/>
      <c r="AM367" s="154"/>
      <c r="AN367" s="112"/>
      <c r="AO367" s="112"/>
      <c r="AP367" s="62"/>
      <c r="AQ367" s="62"/>
      <c r="AR367" s="62"/>
      <c r="AS367" s="62"/>
      <c r="AT367" s="62"/>
      <c r="AU367" s="62"/>
      <c r="AV367" s="62"/>
      <c r="AW367" s="62"/>
      <c r="AX367" s="62"/>
      <c r="AY367" s="62"/>
      <c r="AZ367" s="62"/>
      <c r="BA367" s="62"/>
      <c r="BB367" s="62"/>
      <c r="BC367" s="62"/>
      <c r="BD367" s="62"/>
      <c r="BE367" s="62"/>
      <c r="BF367" s="62"/>
      <c r="BG367" s="62"/>
    </row>
    <row r="368" spans="1:59" ht="15.75" customHeight="1">
      <c r="A368" s="51"/>
      <c r="B368" s="51"/>
      <c r="C368" s="62"/>
      <c r="D368" s="52"/>
      <c r="E368" s="62"/>
      <c r="F368" s="62"/>
      <c r="G368" s="52"/>
      <c r="H368" s="62"/>
      <c r="I368" s="62"/>
      <c r="J368" s="62"/>
      <c r="K368" s="62"/>
      <c r="L368" s="62"/>
      <c r="M368" s="62"/>
      <c r="N368" s="62"/>
      <c r="O368" s="62"/>
      <c r="P368" s="62"/>
      <c r="Q368" s="62"/>
      <c r="R368" s="62"/>
      <c r="S368" s="62"/>
      <c r="T368" s="62"/>
      <c r="U368" s="52"/>
      <c r="V368" s="152"/>
      <c r="W368" s="153"/>
      <c r="X368" s="153"/>
      <c r="Y368" s="154"/>
      <c r="Z368" s="154"/>
      <c r="AA368" s="154"/>
      <c r="AB368" s="154"/>
      <c r="AC368" s="154"/>
      <c r="AD368" s="154"/>
      <c r="AE368" s="154"/>
      <c r="AF368" s="154"/>
      <c r="AG368" s="154"/>
      <c r="AH368" s="154"/>
      <c r="AI368" s="154"/>
      <c r="AJ368" s="154"/>
      <c r="AK368" s="154"/>
      <c r="AL368" s="154"/>
      <c r="AM368" s="154"/>
      <c r="AN368" s="112"/>
      <c r="AO368" s="112"/>
      <c r="AP368" s="62"/>
      <c r="AQ368" s="62"/>
      <c r="AR368" s="62"/>
      <c r="AS368" s="62"/>
      <c r="AT368" s="62"/>
      <c r="AU368" s="62"/>
      <c r="AV368" s="62"/>
      <c r="AW368" s="62"/>
      <c r="AX368" s="62"/>
      <c r="AY368" s="62"/>
      <c r="AZ368" s="62"/>
      <c r="BA368" s="62"/>
      <c r="BB368" s="62"/>
      <c r="BC368" s="62"/>
      <c r="BD368" s="62"/>
      <c r="BE368" s="62"/>
      <c r="BF368" s="62"/>
      <c r="BG368" s="62"/>
    </row>
    <row r="369" spans="1:59" ht="15.75" customHeight="1">
      <c r="A369" s="51"/>
      <c r="B369" s="51"/>
      <c r="C369" s="62"/>
      <c r="D369" s="52"/>
      <c r="E369" s="62"/>
      <c r="F369" s="62"/>
      <c r="G369" s="52"/>
      <c r="H369" s="62"/>
      <c r="I369" s="62"/>
      <c r="J369" s="62"/>
      <c r="K369" s="62"/>
      <c r="L369" s="62"/>
      <c r="M369" s="62"/>
      <c r="N369" s="62"/>
      <c r="O369" s="62"/>
      <c r="P369" s="62"/>
      <c r="Q369" s="62"/>
      <c r="R369" s="62"/>
      <c r="S369" s="62"/>
      <c r="T369" s="62"/>
      <c r="U369" s="52"/>
      <c r="V369" s="152"/>
      <c r="W369" s="153"/>
      <c r="X369" s="153"/>
      <c r="Y369" s="154"/>
      <c r="Z369" s="154"/>
      <c r="AA369" s="154"/>
      <c r="AB369" s="154"/>
      <c r="AC369" s="154"/>
      <c r="AD369" s="154"/>
      <c r="AE369" s="154"/>
      <c r="AF369" s="154"/>
      <c r="AG369" s="154"/>
      <c r="AH369" s="154"/>
      <c r="AI369" s="154"/>
      <c r="AJ369" s="154"/>
      <c r="AK369" s="154"/>
      <c r="AL369" s="154"/>
      <c r="AM369" s="154"/>
      <c r="AN369" s="112"/>
      <c r="AO369" s="112"/>
      <c r="AP369" s="62"/>
      <c r="AQ369" s="62"/>
      <c r="AR369" s="62"/>
      <c r="AS369" s="62"/>
      <c r="AT369" s="62"/>
      <c r="AU369" s="62"/>
      <c r="AV369" s="62"/>
      <c r="AW369" s="62"/>
      <c r="AX369" s="62"/>
      <c r="AY369" s="62"/>
      <c r="AZ369" s="62"/>
      <c r="BA369" s="62"/>
      <c r="BB369" s="62"/>
      <c r="BC369" s="62"/>
      <c r="BD369" s="62"/>
      <c r="BE369" s="62"/>
      <c r="BF369" s="62"/>
      <c r="BG369" s="62"/>
    </row>
    <row r="370" spans="1:59" ht="15.75" customHeight="1">
      <c r="A370" s="51"/>
      <c r="B370" s="51"/>
      <c r="C370" s="62"/>
      <c r="D370" s="52"/>
      <c r="E370" s="62"/>
      <c r="F370" s="62"/>
      <c r="G370" s="52"/>
      <c r="H370" s="62"/>
      <c r="I370" s="62"/>
      <c r="J370" s="62"/>
      <c r="K370" s="62"/>
      <c r="L370" s="62"/>
      <c r="M370" s="62"/>
      <c r="N370" s="62"/>
      <c r="O370" s="62"/>
      <c r="P370" s="62"/>
      <c r="Q370" s="62"/>
      <c r="R370" s="62"/>
      <c r="S370" s="62"/>
      <c r="T370" s="62"/>
      <c r="U370" s="52"/>
      <c r="V370" s="152"/>
      <c r="W370" s="153"/>
      <c r="X370" s="153"/>
      <c r="Y370" s="154"/>
      <c r="Z370" s="154"/>
      <c r="AA370" s="154"/>
      <c r="AB370" s="154"/>
      <c r="AC370" s="154"/>
      <c r="AD370" s="154"/>
      <c r="AE370" s="154"/>
      <c r="AF370" s="154"/>
      <c r="AG370" s="154"/>
      <c r="AH370" s="154"/>
      <c r="AI370" s="154"/>
      <c r="AJ370" s="154"/>
      <c r="AK370" s="154"/>
      <c r="AL370" s="154"/>
      <c r="AM370" s="154"/>
      <c r="AN370" s="112"/>
      <c r="AO370" s="112"/>
      <c r="AP370" s="62"/>
      <c r="AQ370" s="62"/>
      <c r="AR370" s="62"/>
      <c r="AS370" s="62"/>
      <c r="AT370" s="62"/>
      <c r="AU370" s="62"/>
      <c r="AV370" s="62"/>
      <c r="AW370" s="62"/>
      <c r="AX370" s="62"/>
      <c r="AY370" s="62"/>
      <c r="AZ370" s="62"/>
      <c r="BA370" s="62"/>
      <c r="BB370" s="62"/>
      <c r="BC370" s="62"/>
      <c r="BD370" s="62"/>
      <c r="BE370" s="62"/>
      <c r="BF370" s="62"/>
      <c r="BG370" s="62"/>
    </row>
    <row r="371" spans="1:59" ht="15.75" customHeight="1">
      <c r="A371" s="51"/>
      <c r="B371" s="51"/>
      <c r="C371" s="62"/>
      <c r="D371" s="52"/>
      <c r="E371" s="62"/>
      <c r="F371" s="62"/>
      <c r="G371" s="52"/>
      <c r="H371" s="62"/>
      <c r="I371" s="62"/>
      <c r="J371" s="62"/>
      <c r="K371" s="62"/>
      <c r="L371" s="62"/>
      <c r="M371" s="62"/>
      <c r="N371" s="62"/>
      <c r="O371" s="62"/>
      <c r="P371" s="62"/>
      <c r="Q371" s="62"/>
      <c r="R371" s="62"/>
      <c r="S371" s="62"/>
      <c r="T371" s="62"/>
      <c r="U371" s="52"/>
      <c r="V371" s="152"/>
      <c r="W371" s="153"/>
      <c r="X371" s="153"/>
      <c r="Y371" s="154"/>
      <c r="Z371" s="154"/>
      <c r="AA371" s="154"/>
      <c r="AB371" s="154"/>
      <c r="AC371" s="154"/>
      <c r="AD371" s="154"/>
      <c r="AE371" s="154"/>
      <c r="AF371" s="154"/>
      <c r="AG371" s="154"/>
      <c r="AH371" s="154"/>
      <c r="AI371" s="154"/>
      <c r="AJ371" s="154"/>
      <c r="AK371" s="154"/>
      <c r="AL371" s="154"/>
      <c r="AM371" s="154"/>
      <c r="AN371" s="112"/>
      <c r="AO371" s="112"/>
      <c r="AP371" s="62"/>
      <c r="AQ371" s="62"/>
      <c r="AR371" s="62"/>
      <c r="AS371" s="62"/>
      <c r="AT371" s="62"/>
      <c r="AU371" s="62"/>
      <c r="AV371" s="62"/>
      <c r="AW371" s="62"/>
      <c r="AX371" s="62"/>
      <c r="AY371" s="62"/>
      <c r="AZ371" s="62"/>
      <c r="BA371" s="62"/>
      <c r="BB371" s="62"/>
      <c r="BC371" s="62"/>
      <c r="BD371" s="62"/>
      <c r="BE371" s="62"/>
      <c r="BF371" s="62"/>
      <c r="BG371" s="62"/>
    </row>
    <row r="372" spans="1:59" ht="15.75" customHeight="1">
      <c r="A372" s="51"/>
      <c r="B372" s="51"/>
      <c r="C372" s="62"/>
      <c r="D372" s="52"/>
      <c r="E372" s="62"/>
      <c r="F372" s="62"/>
      <c r="G372" s="52"/>
      <c r="H372" s="62"/>
      <c r="I372" s="62"/>
      <c r="J372" s="62"/>
      <c r="K372" s="62"/>
      <c r="L372" s="62"/>
      <c r="M372" s="62"/>
      <c r="N372" s="62"/>
      <c r="O372" s="62"/>
      <c r="P372" s="62"/>
      <c r="Q372" s="62"/>
      <c r="R372" s="62"/>
      <c r="S372" s="62"/>
      <c r="T372" s="62"/>
      <c r="U372" s="52"/>
      <c r="V372" s="152"/>
      <c r="W372" s="153"/>
      <c r="X372" s="153"/>
      <c r="Y372" s="154"/>
      <c r="Z372" s="154"/>
      <c r="AA372" s="154"/>
      <c r="AB372" s="154"/>
      <c r="AC372" s="154"/>
      <c r="AD372" s="154"/>
      <c r="AE372" s="154"/>
      <c r="AF372" s="154"/>
      <c r="AG372" s="154"/>
      <c r="AH372" s="154"/>
      <c r="AI372" s="154"/>
      <c r="AJ372" s="154"/>
      <c r="AK372" s="154"/>
      <c r="AL372" s="154"/>
      <c r="AM372" s="154"/>
      <c r="AN372" s="112"/>
      <c r="AO372" s="112"/>
      <c r="AP372" s="62"/>
      <c r="AQ372" s="62"/>
      <c r="AR372" s="62"/>
      <c r="AS372" s="62"/>
      <c r="AT372" s="62"/>
      <c r="AU372" s="62"/>
      <c r="AV372" s="62"/>
      <c r="AW372" s="62"/>
      <c r="AX372" s="62"/>
      <c r="AY372" s="62"/>
      <c r="AZ372" s="62"/>
      <c r="BA372" s="62"/>
      <c r="BB372" s="62"/>
      <c r="BC372" s="62"/>
      <c r="BD372" s="62"/>
      <c r="BE372" s="62"/>
      <c r="BF372" s="62"/>
      <c r="BG372" s="62"/>
    </row>
    <row r="373" spans="1:59" ht="15.75" customHeight="1">
      <c r="A373" s="51"/>
      <c r="B373" s="51"/>
      <c r="C373" s="62"/>
      <c r="D373" s="52"/>
      <c r="E373" s="62"/>
      <c r="F373" s="62"/>
      <c r="G373" s="52"/>
      <c r="H373" s="62"/>
      <c r="I373" s="62"/>
      <c r="J373" s="62"/>
      <c r="K373" s="62"/>
      <c r="L373" s="62"/>
      <c r="M373" s="62"/>
      <c r="N373" s="62"/>
      <c r="O373" s="62"/>
      <c r="P373" s="62"/>
      <c r="Q373" s="62"/>
      <c r="R373" s="62"/>
      <c r="S373" s="62"/>
      <c r="T373" s="62"/>
      <c r="U373" s="52"/>
      <c r="V373" s="152"/>
      <c r="W373" s="153"/>
      <c r="X373" s="153"/>
      <c r="Y373" s="154"/>
      <c r="Z373" s="154"/>
      <c r="AA373" s="154"/>
      <c r="AB373" s="154"/>
      <c r="AC373" s="154"/>
      <c r="AD373" s="154"/>
      <c r="AE373" s="154"/>
      <c r="AF373" s="154"/>
      <c r="AG373" s="154"/>
      <c r="AH373" s="154"/>
      <c r="AI373" s="154"/>
      <c r="AJ373" s="154"/>
      <c r="AK373" s="154"/>
      <c r="AL373" s="154"/>
      <c r="AM373" s="154"/>
      <c r="AN373" s="112"/>
      <c r="AO373" s="112"/>
      <c r="AP373" s="62"/>
      <c r="AQ373" s="62"/>
      <c r="AR373" s="62"/>
      <c r="AS373" s="62"/>
      <c r="AT373" s="62"/>
      <c r="AU373" s="62"/>
      <c r="AV373" s="62"/>
      <c r="AW373" s="62"/>
      <c r="AX373" s="62"/>
      <c r="AY373" s="62"/>
      <c r="AZ373" s="62"/>
      <c r="BA373" s="62"/>
      <c r="BB373" s="62"/>
      <c r="BC373" s="62"/>
      <c r="BD373" s="62"/>
      <c r="BE373" s="62"/>
      <c r="BF373" s="62"/>
      <c r="BG373" s="62"/>
    </row>
    <row r="374" spans="1:59" ht="15.75" customHeight="1">
      <c r="A374" s="51"/>
      <c r="B374" s="51"/>
      <c r="C374" s="62"/>
      <c r="D374" s="52"/>
      <c r="E374" s="62"/>
      <c r="F374" s="62"/>
      <c r="G374" s="52"/>
      <c r="H374" s="62"/>
      <c r="I374" s="62"/>
      <c r="J374" s="62"/>
      <c r="K374" s="62"/>
      <c r="L374" s="62"/>
      <c r="M374" s="62"/>
      <c r="N374" s="62"/>
      <c r="O374" s="62"/>
      <c r="P374" s="62"/>
      <c r="Q374" s="62"/>
      <c r="R374" s="62"/>
      <c r="S374" s="62"/>
      <c r="T374" s="62"/>
      <c r="U374" s="52"/>
      <c r="V374" s="152"/>
      <c r="W374" s="153"/>
      <c r="X374" s="153"/>
      <c r="Y374" s="154"/>
      <c r="Z374" s="154"/>
      <c r="AA374" s="154"/>
      <c r="AB374" s="154"/>
      <c r="AC374" s="154"/>
      <c r="AD374" s="154"/>
      <c r="AE374" s="154"/>
      <c r="AF374" s="154"/>
      <c r="AG374" s="154"/>
      <c r="AH374" s="154"/>
      <c r="AI374" s="154"/>
      <c r="AJ374" s="154"/>
      <c r="AK374" s="154"/>
      <c r="AL374" s="154"/>
      <c r="AM374" s="154"/>
      <c r="AN374" s="112"/>
      <c r="AO374" s="112"/>
      <c r="AP374" s="62"/>
      <c r="AQ374" s="62"/>
      <c r="AR374" s="62"/>
      <c r="AS374" s="62"/>
      <c r="AT374" s="62"/>
      <c r="AU374" s="62"/>
      <c r="AV374" s="62"/>
      <c r="AW374" s="62"/>
      <c r="AX374" s="62"/>
      <c r="AY374" s="62"/>
      <c r="AZ374" s="62"/>
      <c r="BA374" s="62"/>
      <c r="BB374" s="62"/>
      <c r="BC374" s="62"/>
      <c r="BD374" s="62"/>
      <c r="BE374" s="62"/>
      <c r="BF374" s="62"/>
      <c r="BG374" s="62"/>
    </row>
    <row r="375" spans="1:59" ht="15.75" customHeight="1">
      <c r="A375" s="51"/>
      <c r="B375" s="51"/>
      <c r="C375" s="62"/>
      <c r="D375" s="52"/>
      <c r="E375" s="62"/>
      <c r="F375" s="62"/>
      <c r="G375" s="52"/>
      <c r="H375" s="62"/>
      <c r="I375" s="62"/>
      <c r="J375" s="62"/>
      <c r="K375" s="62"/>
      <c r="L375" s="62"/>
      <c r="M375" s="62"/>
      <c r="N375" s="62"/>
      <c r="O375" s="62"/>
      <c r="P375" s="62"/>
      <c r="Q375" s="62"/>
      <c r="R375" s="62"/>
      <c r="S375" s="62"/>
      <c r="T375" s="62"/>
      <c r="U375" s="52"/>
      <c r="V375" s="152"/>
      <c r="W375" s="153"/>
      <c r="X375" s="153"/>
      <c r="Y375" s="154"/>
      <c r="Z375" s="154"/>
      <c r="AA375" s="154"/>
      <c r="AB375" s="154"/>
      <c r="AC375" s="154"/>
      <c r="AD375" s="154"/>
      <c r="AE375" s="154"/>
      <c r="AF375" s="154"/>
      <c r="AG375" s="154"/>
      <c r="AH375" s="154"/>
      <c r="AI375" s="154"/>
      <c r="AJ375" s="154"/>
      <c r="AK375" s="154"/>
      <c r="AL375" s="154"/>
      <c r="AM375" s="154"/>
      <c r="AN375" s="112"/>
      <c r="AO375" s="112"/>
      <c r="AP375" s="62"/>
      <c r="AQ375" s="62"/>
      <c r="AR375" s="62"/>
      <c r="AS375" s="62"/>
      <c r="AT375" s="62"/>
      <c r="AU375" s="62"/>
      <c r="AV375" s="62"/>
      <c r="AW375" s="62"/>
      <c r="AX375" s="62"/>
      <c r="AY375" s="62"/>
      <c r="AZ375" s="62"/>
      <c r="BA375" s="62"/>
      <c r="BB375" s="62"/>
      <c r="BC375" s="62"/>
      <c r="BD375" s="62"/>
      <c r="BE375" s="62"/>
      <c r="BF375" s="62"/>
      <c r="BG375" s="62"/>
    </row>
    <row r="376" spans="1:59" ht="15.75" customHeight="1">
      <c r="A376" s="51"/>
      <c r="B376" s="51"/>
      <c r="C376" s="62"/>
      <c r="D376" s="52"/>
      <c r="E376" s="62"/>
      <c r="F376" s="62"/>
      <c r="G376" s="52"/>
      <c r="H376" s="62"/>
      <c r="I376" s="62"/>
      <c r="J376" s="62"/>
      <c r="K376" s="62"/>
      <c r="L376" s="62"/>
      <c r="M376" s="62"/>
      <c r="N376" s="62"/>
      <c r="O376" s="62"/>
      <c r="P376" s="62"/>
      <c r="Q376" s="62"/>
      <c r="R376" s="62"/>
      <c r="S376" s="62"/>
      <c r="T376" s="62"/>
      <c r="U376" s="52"/>
      <c r="V376" s="152"/>
      <c r="W376" s="153"/>
      <c r="X376" s="153"/>
      <c r="Y376" s="154"/>
      <c r="Z376" s="154"/>
      <c r="AA376" s="154"/>
      <c r="AB376" s="154"/>
      <c r="AC376" s="154"/>
      <c r="AD376" s="154"/>
      <c r="AE376" s="154"/>
      <c r="AF376" s="154"/>
      <c r="AG376" s="154"/>
      <c r="AH376" s="154"/>
      <c r="AI376" s="154"/>
      <c r="AJ376" s="154"/>
      <c r="AK376" s="154"/>
      <c r="AL376" s="154"/>
      <c r="AM376" s="154"/>
      <c r="AN376" s="112"/>
      <c r="AO376" s="112"/>
      <c r="AP376" s="62"/>
      <c r="AQ376" s="62"/>
      <c r="AR376" s="62"/>
      <c r="AS376" s="62"/>
      <c r="AT376" s="62"/>
      <c r="AU376" s="62"/>
      <c r="AV376" s="62"/>
      <c r="AW376" s="62"/>
      <c r="AX376" s="62"/>
      <c r="AY376" s="62"/>
      <c r="AZ376" s="62"/>
      <c r="BA376" s="62"/>
      <c r="BB376" s="62"/>
      <c r="BC376" s="62"/>
      <c r="BD376" s="62"/>
      <c r="BE376" s="62"/>
      <c r="BF376" s="62"/>
      <c r="BG376" s="62"/>
    </row>
    <row r="377" spans="1:59" ht="15.75" customHeight="1">
      <c r="A377" s="51"/>
      <c r="B377" s="51"/>
      <c r="C377" s="62"/>
      <c r="D377" s="52"/>
      <c r="E377" s="62"/>
      <c r="F377" s="62"/>
      <c r="G377" s="52"/>
      <c r="H377" s="62"/>
      <c r="I377" s="62"/>
      <c r="J377" s="62"/>
      <c r="K377" s="62"/>
      <c r="L377" s="62"/>
      <c r="M377" s="62"/>
      <c r="N377" s="62"/>
      <c r="O377" s="62"/>
      <c r="P377" s="62"/>
      <c r="Q377" s="62"/>
      <c r="R377" s="62"/>
      <c r="S377" s="62"/>
      <c r="T377" s="62"/>
      <c r="U377" s="52"/>
      <c r="V377" s="152"/>
      <c r="W377" s="153"/>
      <c r="X377" s="153"/>
      <c r="Y377" s="154"/>
      <c r="Z377" s="154"/>
      <c r="AA377" s="154"/>
      <c r="AB377" s="154"/>
      <c r="AC377" s="154"/>
      <c r="AD377" s="154"/>
      <c r="AE377" s="154"/>
      <c r="AF377" s="154"/>
      <c r="AG377" s="154"/>
      <c r="AH377" s="154"/>
      <c r="AI377" s="154"/>
      <c r="AJ377" s="154"/>
      <c r="AK377" s="154"/>
      <c r="AL377" s="154"/>
      <c r="AM377" s="154"/>
      <c r="AN377" s="112"/>
      <c r="AO377" s="112"/>
      <c r="AP377" s="62"/>
      <c r="AQ377" s="62"/>
      <c r="AR377" s="62"/>
      <c r="AS377" s="62"/>
      <c r="AT377" s="62"/>
      <c r="AU377" s="62"/>
      <c r="AV377" s="62"/>
      <c r="AW377" s="62"/>
      <c r="AX377" s="62"/>
      <c r="AY377" s="62"/>
      <c r="AZ377" s="62"/>
      <c r="BA377" s="62"/>
      <c r="BB377" s="62"/>
      <c r="BC377" s="62"/>
      <c r="BD377" s="62"/>
      <c r="BE377" s="62"/>
      <c r="BF377" s="62"/>
      <c r="BG377" s="62"/>
    </row>
    <row r="378" spans="1:59" ht="15.75" customHeight="1">
      <c r="A378" s="51"/>
      <c r="B378" s="51"/>
      <c r="C378" s="62"/>
      <c r="D378" s="52"/>
      <c r="E378" s="62"/>
      <c r="F378" s="62"/>
      <c r="G378" s="52"/>
      <c r="H378" s="62"/>
      <c r="I378" s="62"/>
      <c r="J378" s="62"/>
      <c r="K378" s="62"/>
      <c r="L378" s="62"/>
      <c r="M378" s="62"/>
      <c r="N378" s="62"/>
      <c r="O378" s="62"/>
      <c r="P378" s="62"/>
      <c r="Q378" s="62"/>
      <c r="R378" s="62"/>
      <c r="S378" s="62"/>
      <c r="T378" s="62"/>
      <c r="U378" s="52"/>
      <c r="V378" s="152"/>
      <c r="W378" s="153"/>
      <c r="X378" s="153"/>
      <c r="Y378" s="154"/>
      <c r="Z378" s="154"/>
      <c r="AA378" s="154"/>
      <c r="AB378" s="154"/>
      <c r="AC378" s="154"/>
      <c r="AD378" s="154"/>
      <c r="AE378" s="154"/>
      <c r="AF378" s="154"/>
      <c r="AG378" s="154"/>
      <c r="AH378" s="154"/>
      <c r="AI378" s="154"/>
      <c r="AJ378" s="154"/>
      <c r="AK378" s="154"/>
      <c r="AL378" s="154"/>
      <c r="AM378" s="154"/>
      <c r="AN378" s="112"/>
      <c r="AO378" s="112"/>
      <c r="AP378" s="62"/>
      <c r="AQ378" s="62"/>
      <c r="AR378" s="62"/>
      <c r="AS378" s="62"/>
      <c r="AT378" s="62"/>
      <c r="AU378" s="62"/>
      <c r="AV378" s="62"/>
      <c r="AW378" s="62"/>
      <c r="AX378" s="62"/>
      <c r="AY378" s="62"/>
      <c r="AZ378" s="62"/>
      <c r="BA378" s="62"/>
      <c r="BB378" s="62"/>
      <c r="BC378" s="62"/>
      <c r="BD378" s="62"/>
      <c r="BE378" s="62"/>
      <c r="BF378" s="62"/>
      <c r="BG378" s="62"/>
    </row>
    <row r="379" spans="1:59" ht="15.75" customHeight="1">
      <c r="A379" s="51"/>
      <c r="B379" s="51"/>
      <c r="C379" s="62"/>
      <c r="D379" s="52"/>
      <c r="E379" s="62"/>
      <c r="F379" s="62"/>
      <c r="G379" s="52"/>
      <c r="H379" s="62"/>
      <c r="I379" s="62"/>
      <c r="J379" s="62"/>
      <c r="K379" s="62"/>
      <c r="L379" s="62"/>
      <c r="M379" s="62"/>
      <c r="N379" s="62"/>
      <c r="O379" s="62"/>
      <c r="P379" s="62"/>
      <c r="Q379" s="62"/>
      <c r="R379" s="62"/>
      <c r="S379" s="62"/>
      <c r="T379" s="62"/>
      <c r="U379" s="52"/>
      <c r="V379" s="152"/>
      <c r="W379" s="153"/>
      <c r="X379" s="153"/>
      <c r="Y379" s="154"/>
      <c r="Z379" s="154"/>
      <c r="AA379" s="154"/>
      <c r="AB379" s="154"/>
      <c r="AC379" s="154"/>
      <c r="AD379" s="154"/>
      <c r="AE379" s="154"/>
      <c r="AF379" s="154"/>
      <c r="AG379" s="154"/>
      <c r="AH379" s="154"/>
      <c r="AI379" s="154"/>
      <c r="AJ379" s="154"/>
      <c r="AK379" s="154"/>
      <c r="AL379" s="154"/>
      <c r="AM379" s="154"/>
      <c r="AN379" s="112"/>
      <c r="AO379" s="112"/>
      <c r="AP379" s="62"/>
      <c r="AQ379" s="62"/>
      <c r="AR379" s="62"/>
      <c r="AS379" s="62"/>
      <c r="AT379" s="62"/>
      <c r="AU379" s="62"/>
      <c r="AV379" s="62"/>
      <c r="AW379" s="62"/>
      <c r="AX379" s="62"/>
      <c r="AY379" s="62"/>
      <c r="AZ379" s="62"/>
      <c r="BA379" s="62"/>
      <c r="BB379" s="62"/>
      <c r="BC379" s="62"/>
      <c r="BD379" s="62"/>
      <c r="BE379" s="62"/>
      <c r="BF379" s="62"/>
      <c r="BG379" s="62"/>
    </row>
    <row r="380" spans="1:59" ht="15.75" customHeight="1">
      <c r="A380" s="51"/>
      <c r="B380" s="51"/>
      <c r="C380" s="62"/>
      <c r="D380" s="52"/>
      <c r="E380" s="62"/>
      <c r="F380" s="62"/>
      <c r="G380" s="52"/>
      <c r="H380" s="62"/>
      <c r="I380" s="62"/>
      <c r="J380" s="62"/>
      <c r="K380" s="62"/>
      <c r="L380" s="62"/>
      <c r="M380" s="62"/>
      <c r="N380" s="62"/>
      <c r="O380" s="62"/>
      <c r="P380" s="62"/>
      <c r="Q380" s="62"/>
      <c r="R380" s="62"/>
      <c r="S380" s="62"/>
      <c r="T380" s="62"/>
      <c r="U380" s="52"/>
      <c r="V380" s="152"/>
      <c r="W380" s="153"/>
      <c r="X380" s="153"/>
      <c r="Y380" s="154"/>
      <c r="Z380" s="154"/>
      <c r="AA380" s="154"/>
      <c r="AB380" s="154"/>
      <c r="AC380" s="154"/>
      <c r="AD380" s="154"/>
      <c r="AE380" s="154"/>
      <c r="AF380" s="154"/>
      <c r="AG380" s="154"/>
      <c r="AH380" s="154"/>
      <c r="AI380" s="154"/>
      <c r="AJ380" s="154"/>
      <c r="AK380" s="154"/>
      <c r="AL380" s="154"/>
      <c r="AM380" s="154"/>
      <c r="AN380" s="112"/>
      <c r="AO380" s="112"/>
      <c r="AP380" s="62"/>
      <c r="AQ380" s="62"/>
      <c r="AR380" s="62"/>
      <c r="AS380" s="62"/>
      <c r="AT380" s="62"/>
      <c r="AU380" s="62"/>
      <c r="AV380" s="62"/>
      <c r="AW380" s="62"/>
      <c r="AX380" s="62"/>
      <c r="AY380" s="62"/>
      <c r="AZ380" s="62"/>
      <c r="BA380" s="62"/>
      <c r="BB380" s="62"/>
      <c r="BC380" s="62"/>
      <c r="BD380" s="62"/>
      <c r="BE380" s="62"/>
      <c r="BF380" s="62"/>
      <c r="BG380" s="62"/>
    </row>
    <row r="381" spans="1:59" ht="15.75" customHeight="1">
      <c r="A381" s="51"/>
      <c r="B381" s="51"/>
      <c r="C381" s="62"/>
      <c r="D381" s="52"/>
      <c r="E381" s="62"/>
      <c r="F381" s="62"/>
      <c r="G381" s="52"/>
      <c r="H381" s="62"/>
      <c r="I381" s="62"/>
      <c r="J381" s="62"/>
      <c r="K381" s="62"/>
      <c r="L381" s="62"/>
      <c r="M381" s="62"/>
      <c r="N381" s="62"/>
      <c r="O381" s="62"/>
      <c r="P381" s="62"/>
      <c r="Q381" s="62"/>
      <c r="R381" s="62"/>
      <c r="S381" s="62"/>
      <c r="T381" s="62"/>
      <c r="U381" s="52"/>
      <c r="V381" s="152"/>
      <c r="W381" s="153"/>
      <c r="X381" s="153"/>
      <c r="Y381" s="154"/>
      <c r="Z381" s="154"/>
      <c r="AA381" s="154"/>
      <c r="AB381" s="154"/>
      <c r="AC381" s="154"/>
      <c r="AD381" s="154"/>
      <c r="AE381" s="154"/>
      <c r="AF381" s="154"/>
      <c r="AG381" s="154"/>
      <c r="AH381" s="154"/>
      <c r="AI381" s="154"/>
      <c r="AJ381" s="154"/>
      <c r="AK381" s="154"/>
      <c r="AL381" s="154"/>
      <c r="AM381" s="154"/>
      <c r="AN381" s="112"/>
      <c r="AO381" s="112"/>
      <c r="AP381" s="62"/>
      <c r="AQ381" s="62"/>
      <c r="AR381" s="62"/>
      <c r="AS381" s="62"/>
      <c r="AT381" s="62"/>
      <c r="AU381" s="62"/>
      <c r="AV381" s="62"/>
      <c r="AW381" s="62"/>
      <c r="AX381" s="62"/>
      <c r="AY381" s="62"/>
      <c r="AZ381" s="62"/>
      <c r="BA381" s="62"/>
      <c r="BB381" s="62"/>
      <c r="BC381" s="62"/>
      <c r="BD381" s="62"/>
      <c r="BE381" s="62"/>
      <c r="BF381" s="62"/>
      <c r="BG381" s="62"/>
    </row>
    <row r="382" spans="1:59" ht="15.75" customHeight="1">
      <c r="A382" s="51"/>
      <c r="B382" s="51"/>
      <c r="C382" s="62"/>
      <c r="D382" s="52"/>
      <c r="E382" s="62"/>
      <c r="F382" s="62"/>
      <c r="G382" s="52"/>
      <c r="H382" s="62"/>
      <c r="I382" s="62"/>
      <c r="J382" s="62"/>
      <c r="K382" s="62"/>
      <c r="L382" s="62"/>
      <c r="M382" s="62"/>
      <c r="N382" s="62"/>
      <c r="O382" s="62"/>
      <c r="P382" s="62"/>
      <c r="Q382" s="62"/>
      <c r="R382" s="62"/>
      <c r="S382" s="62"/>
      <c r="T382" s="62"/>
      <c r="U382" s="52"/>
      <c r="V382" s="152"/>
      <c r="W382" s="153"/>
      <c r="X382" s="153"/>
      <c r="Y382" s="154"/>
      <c r="Z382" s="154"/>
      <c r="AA382" s="154"/>
      <c r="AB382" s="154"/>
      <c r="AC382" s="154"/>
      <c r="AD382" s="154"/>
      <c r="AE382" s="154"/>
      <c r="AF382" s="154"/>
      <c r="AG382" s="154"/>
      <c r="AH382" s="154"/>
      <c r="AI382" s="154"/>
      <c r="AJ382" s="154"/>
      <c r="AK382" s="154"/>
      <c r="AL382" s="154"/>
      <c r="AM382" s="154"/>
      <c r="AN382" s="112"/>
      <c r="AO382" s="112"/>
      <c r="AP382" s="62"/>
      <c r="AQ382" s="62"/>
      <c r="AR382" s="62"/>
      <c r="AS382" s="62"/>
      <c r="AT382" s="62"/>
      <c r="AU382" s="62"/>
      <c r="AV382" s="62"/>
      <c r="AW382" s="62"/>
      <c r="AX382" s="62"/>
      <c r="AY382" s="62"/>
      <c r="AZ382" s="62"/>
      <c r="BA382" s="62"/>
      <c r="BB382" s="62"/>
      <c r="BC382" s="62"/>
      <c r="BD382" s="62"/>
      <c r="BE382" s="62"/>
      <c r="BF382" s="62"/>
      <c r="BG382" s="62"/>
    </row>
    <row r="383" spans="1:59" ht="15.75" customHeight="1">
      <c r="A383" s="51"/>
      <c r="B383" s="51"/>
      <c r="C383" s="62"/>
      <c r="D383" s="52"/>
      <c r="E383" s="62"/>
      <c r="F383" s="62"/>
      <c r="G383" s="52"/>
      <c r="H383" s="62"/>
      <c r="I383" s="62"/>
      <c r="J383" s="62"/>
      <c r="K383" s="62"/>
      <c r="L383" s="62"/>
      <c r="M383" s="62"/>
      <c r="N383" s="62"/>
      <c r="O383" s="62"/>
      <c r="P383" s="62"/>
      <c r="Q383" s="62"/>
      <c r="R383" s="62"/>
      <c r="S383" s="62"/>
      <c r="T383" s="62"/>
      <c r="U383" s="52"/>
      <c r="V383" s="152"/>
      <c r="W383" s="153"/>
      <c r="X383" s="153"/>
      <c r="Y383" s="154"/>
      <c r="Z383" s="154"/>
      <c r="AA383" s="154"/>
      <c r="AB383" s="154"/>
      <c r="AC383" s="154"/>
      <c r="AD383" s="154"/>
      <c r="AE383" s="154"/>
      <c r="AF383" s="154"/>
      <c r="AG383" s="154"/>
      <c r="AH383" s="154"/>
      <c r="AI383" s="154"/>
      <c r="AJ383" s="154"/>
      <c r="AK383" s="154"/>
      <c r="AL383" s="154"/>
      <c r="AM383" s="154"/>
      <c r="AN383" s="112"/>
      <c r="AO383" s="112"/>
      <c r="AP383" s="62"/>
      <c r="AQ383" s="62"/>
      <c r="AR383" s="62"/>
      <c r="AS383" s="62"/>
      <c r="AT383" s="62"/>
      <c r="AU383" s="62"/>
      <c r="AV383" s="62"/>
      <c r="AW383" s="62"/>
      <c r="AX383" s="62"/>
      <c r="AY383" s="62"/>
      <c r="AZ383" s="62"/>
      <c r="BA383" s="62"/>
      <c r="BB383" s="62"/>
      <c r="BC383" s="62"/>
      <c r="BD383" s="62"/>
      <c r="BE383" s="62"/>
      <c r="BF383" s="62"/>
      <c r="BG383" s="62"/>
    </row>
    <row r="384" spans="1:59" ht="15.75" customHeight="1">
      <c r="A384" s="51"/>
      <c r="B384" s="51"/>
      <c r="C384" s="62"/>
      <c r="D384" s="52"/>
      <c r="E384" s="62"/>
      <c r="F384" s="62"/>
      <c r="G384" s="52"/>
      <c r="H384" s="62"/>
      <c r="I384" s="62"/>
      <c r="J384" s="62"/>
      <c r="K384" s="62"/>
      <c r="L384" s="62"/>
      <c r="M384" s="62"/>
      <c r="N384" s="62"/>
      <c r="O384" s="62"/>
      <c r="P384" s="62"/>
      <c r="Q384" s="62"/>
      <c r="R384" s="62"/>
      <c r="S384" s="62"/>
      <c r="T384" s="62"/>
      <c r="U384" s="52"/>
      <c r="V384" s="152"/>
      <c r="W384" s="153"/>
      <c r="X384" s="153"/>
      <c r="Y384" s="154"/>
      <c r="Z384" s="154"/>
      <c r="AA384" s="154"/>
      <c r="AB384" s="154"/>
      <c r="AC384" s="154"/>
      <c r="AD384" s="154"/>
      <c r="AE384" s="154"/>
      <c r="AF384" s="154"/>
      <c r="AG384" s="154"/>
      <c r="AH384" s="154"/>
      <c r="AI384" s="154"/>
      <c r="AJ384" s="154"/>
      <c r="AK384" s="154"/>
      <c r="AL384" s="154"/>
      <c r="AM384" s="154"/>
      <c r="AN384" s="112"/>
      <c r="AO384" s="112"/>
      <c r="AP384" s="62"/>
      <c r="AQ384" s="62"/>
      <c r="AR384" s="62"/>
      <c r="AS384" s="62"/>
      <c r="AT384" s="62"/>
      <c r="AU384" s="62"/>
      <c r="AV384" s="62"/>
      <c r="AW384" s="62"/>
      <c r="AX384" s="62"/>
      <c r="AY384" s="62"/>
      <c r="AZ384" s="62"/>
      <c r="BA384" s="62"/>
      <c r="BB384" s="62"/>
      <c r="BC384" s="62"/>
      <c r="BD384" s="62"/>
      <c r="BE384" s="62"/>
      <c r="BF384" s="62"/>
      <c r="BG384" s="62"/>
    </row>
    <row r="385" spans="1:59" ht="15.75" customHeight="1">
      <c r="A385" s="51"/>
      <c r="B385" s="51"/>
      <c r="C385" s="62"/>
      <c r="D385" s="52"/>
      <c r="E385" s="62"/>
      <c r="F385" s="62"/>
      <c r="G385" s="52"/>
      <c r="H385" s="62"/>
      <c r="I385" s="62"/>
      <c r="J385" s="62"/>
      <c r="K385" s="62"/>
      <c r="L385" s="62"/>
      <c r="M385" s="62"/>
      <c r="N385" s="62"/>
      <c r="O385" s="62"/>
      <c r="P385" s="62"/>
      <c r="Q385" s="62"/>
      <c r="R385" s="62"/>
      <c r="S385" s="62"/>
      <c r="T385" s="62"/>
      <c r="U385" s="52"/>
      <c r="V385" s="152"/>
      <c r="W385" s="153"/>
      <c r="X385" s="153"/>
      <c r="Y385" s="154"/>
      <c r="Z385" s="154"/>
      <c r="AA385" s="154"/>
      <c r="AB385" s="154"/>
      <c r="AC385" s="154"/>
      <c r="AD385" s="154"/>
      <c r="AE385" s="154"/>
      <c r="AF385" s="154"/>
      <c r="AG385" s="154"/>
      <c r="AH385" s="154"/>
      <c r="AI385" s="154"/>
      <c r="AJ385" s="154"/>
      <c r="AK385" s="154"/>
      <c r="AL385" s="154"/>
      <c r="AM385" s="154"/>
      <c r="AN385" s="112"/>
      <c r="AO385" s="112"/>
      <c r="AP385" s="62"/>
      <c r="AQ385" s="62"/>
      <c r="AR385" s="62"/>
      <c r="AS385" s="62"/>
      <c r="AT385" s="62"/>
      <c r="AU385" s="62"/>
      <c r="AV385" s="62"/>
      <c r="AW385" s="62"/>
      <c r="AX385" s="62"/>
      <c r="AY385" s="62"/>
      <c r="AZ385" s="62"/>
      <c r="BA385" s="62"/>
      <c r="BB385" s="62"/>
      <c r="BC385" s="62"/>
      <c r="BD385" s="62"/>
      <c r="BE385" s="62"/>
      <c r="BF385" s="62"/>
      <c r="BG385" s="62"/>
    </row>
    <row r="386" spans="1:59" ht="15.75" customHeight="1">
      <c r="A386" s="51"/>
      <c r="B386" s="51"/>
      <c r="C386" s="62"/>
      <c r="D386" s="52"/>
      <c r="E386" s="62"/>
      <c r="F386" s="62"/>
      <c r="G386" s="52"/>
      <c r="H386" s="62"/>
      <c r="I386" s="62"/>
      <c r="J386" s="62"/>
      <c r="K386" s="62"/>
      <c r="L386" s="62"/>
      <c r="M386" s="62"/>
      <c r="N386" s="62"/>
      <c r="O386" s="62"/>
      <c r="P386" s="62"/>
      <c r="Q386" s="62"/>
      <c r="R386" s="62"/>
      <c r="S386" s="62"/>
      <c r="T386" s="62"/>
      <c r="U386" s="52"/>
      <c r="V386" s="152"/>
      <c r="W386" s="153"/>
      <c r="X386" s="153"/>
      <c r="Y386" s="154"/>
      <c r="Z386" s="154"/>
      <c r="AA386" s="154"/>
      <c r="AB386" s="154"/>
      <c r="AC386" s="154"/>
      <c r="AD386" s="154"/>
      <c r="AE386" s="154"/>
      <c r="AF386" s="154"/>
      <c r="AG386" s="154"/>
      <c r="AH386" s="154"/>
      <c r="AI386" s="154"/>
      <c r="AJ386" s="154"/>
      <c r="AK386" s="154"/>
      <c r="AL386" s="154"/>
      <c r="AM386" s="154"/>
      <c r="AN386" s="112"/>
      <c r="AO386" s="112"/>
      <c r="AP386" s="62"/>
      <c r="AQ386" s="62"/>
      <c r="AR386" s="62"/>
      <c r="AS386" s="62"/>
      <c r="AT386" s="62"/>
      <c r="AU386" s="62"/>
      <c r="AV386" s="62"/>
      <c r="AW386" s="62"/>
      <c r="AX386" s="62"/>
      <c r="AY386" s="62"/>
      <c r="AZ386" s="62"/>
      <c r="BA386" s="62"/>
      <c r="BB386" s="62"/>
      <c r="BC386" s="62"/>
      <c r="BD386" s="62"/>
      <c r="BE386" s="62"/>
      <c r="BF386" s="62"/>
      <c r="BG386" s="62"/>
    </row>
    <row r="387" spans="1:59" ht="15.75" customHeight="1">
      <c r="A387" s="51"/>
      <c r="B387" s="51"/>
      <c r="C387" s="62"/>
      <c r="D387" s="52"/>
      <c r="E387" s="62"/>
      <c r="F387" s="62"/>
      <c r="G387" s="52"/>
      <c r="H387" s="62"/>
      <c r="I387" s="62"/>
      <c r="J387" s="62"/>
      <c r="K387" s="62"/>
      <c r="L387" s="62"/>
      <c r="M387" s="62"/>
      <c r="N387" s="62"/>
      <c r="O387" s="62"/>
      <c r="P387" s="62"/>
      <c r="Q387" s="62"/>
      <c r="R387" s="62"/>
      <c r="S387" s="62"/>
      <c r="T387" s="62"/>
      <c r="U387" s="52"/>
      <c r="V387" s="152"/>
      <c r="W387" s="153"/>
      <c r="X387" s="153"/>
      <c r="Y387" s="154"/>
      <c r="Z387" s="154"/>
      <c r="AA387" s="154"/>
      <c r="AB387" s="154"/>
      <c r="AC387" s="154"/>
      <c r="AD387" s="154"/>
      <c r="AE387" s="154"/>
      <c r="AF387" s="154"/>
      <c r="AG387" s="154"/>
      <c r="AH387" s="154"/>
      <c r="AI387" s="154"/>
      <c r="AJ387" s="154"/>
      <c r="AK387" s="154"/>
      <c r="AL387" s="154"/>
      <c r="AM387" s="154"/>
      <c r="AN387" s="112"/>
      <c r="AO387" s="112"/>
      <c r="AP387" s="62"/>
      <c r="AQ387" s="62"/>
      <c r="AR387" s="62"/>
      <c r="AS387" s="62"/>
      <c r="AT387" s="62"/>
      <c r="AU387" s="62"/>
      <c r="AV387" s="62"/>
      <c r="AW387" s="62"/>
      <c r="AX387" s="62"/>
      <c r="AY387" s="62"/>
      <c r="AZ387" s="62"/>
      <c r="BA387" s="62"/>
      <c r="BB387" s="62"/>
      <c r="BC387" s="62"/>
      <c r="BD387" s="62"/>
      <c r="BE387" s="62"/>
      <c r="BF387" s="62"/>
      <c r="BG387" s="62"/>
    </row>
    <row r="388" spans="1:59" ht="15.75" customHeight="1">
      <c r="A388" s="51"/>
      <c r="B388" s="51"/>
      <c r="C388" s="62"/>
      <c r="D388" s="52"/>
      <c r="E388" s="62"/>
      <c r="F388" s="62"/>
      <c r="G388" s="52"/>
      <c r="H388" s="62"/>
      <c r="I388" s="62"/>
      <c r="J388" s="62"/>
      <c r="K388" s="62"/>
      <c r="L388" s="62"/>
      <c r="M388" s="62"/>
      <c r="N388" s="62"/>
      <c r="O388" s="62"/>
      <c r="P388" s="62"/>
      <c r="Q388" s="62"/>
      <c r="R388" s="62"/>
      <c r="S388" s="62"/>
      <c r="T388" s="62"/>
      <c r="U388" s="52"/>
      <c r="V388" s="152"/>
      <c r="W388" s="153"/>
      <c r="X388" s="153"/>
      <c r="Y388" s="154"/>
      <c r="Z388" s="154"/>
      <c r="AA388" s="154"/>
      <c r="AB388" s="154"/>
      <c r="AC388" s="154"/>
      <c r="AD388" s="154"/>
      <c r="AE388" s="154"/>
      <c r="AF388" s="154"/>
      <c r="AG388" s="154"/>
      <c r="AH388" s="154"/>
      <c r="AI388" s="154"/>
      <c r="AJ388" s="154"/>
      <c r="AK388" s="154"/>
      <c r="AL388" s="154"/>
      <c r="AM388" s="154"/>
      <c r="AN388" s="112"/>
      <c r="AO388" s="112"/>
      <c r="AP388" s="62"/>
      <c r="AQ388" s="62"/>
      <c r="AR388" s="62"/>
      <c r="AS388" s="62"/>
      <c r="AT388" s="62"/>
      <c r="AU388" s="62"/>
      <c r="AV388" s="62"/>
      <c r="AW388" s="62"/>
      <c r="AX388" s="62"/>
      <c r="AY388" s="62"/>
      <c r="AZ388" s="62"/>
      <c r="BA388" s="62"/>
      <c r="BB388" s="62"/>
      <c r="BC388" s="62"/>
      <c r="BD388" s="62"/>
      <c r="BE388" s="62"/>
      <c r="BF388" s="62"/>
      <c r="BG388" s="62"/>
    </row>
    <row r="389" spans="1:59" ht="15.75" customHeight="1">
      <c r="A389" s="51"/>
      <c r="B389" s="51"/>
      <c r="C389" s="62"/>
      <c r="D389" s="52"/>
      <c r="E389" s="62"/>
      <c r="F389" s="62"/>
      <c r="G389" s="52"/>
      <c r="H389" s="62"/>
      <c r="I389" s="62"/>
      <c r="J389" s="62"/>
      <c r="K389" s="62"/>
      <c r="L389" s="62"/>
      <c r="M389" s="62"/>
      <c r="N389" s="62"/>
      <c r="O389" s="62"/>
      <c r="P389" s="62"/>
      <c r="Q389" s="62"/>
      <c r="R389" s="62"/>
      <c r="S389" s="62"/>
      <c r="T389" s="62"/>
      <c r="U389" s="52"/>
      <c r="V389" s="152"/>
      <c r="W389" s="153"/>
      <c r="X389" s="153"/>
      <c r="Y389" s="154"/>
      <c r="Z389" s="154"/>
      <c r="AA389" s="154"/>
      <c r="AB389" s="154"/>
      <c r="AC389" s="154"/>
      <c r="AD389" s="154"/>
      <c r="AE389" s="154"/>
      <c r="AF389" s="154"/>
      <c r="AG389" s="154"/>
      <c r="AH389" s="154"/>
      <c r="AI389" s="154"/>
      <c r="AJ389" s="154"/>
      <c r="AK389" s="154"/>
      <c r="AL389" s="154"/>
      <c r="AM389" s="154"/>
      <c r="AN389" s="112"/>
      <c r="AO389" s="112"/>
      <c r="AP389" s="62"/>
      <c r="AQ389" s="62"/>
      <c r="AR389" s="62"/>
      <c r="AS389" s="62"/>
      <c r="AT389" s="62"/>
      <c r="AU389" s="62"/>
      <c r="AV389" s="62"/>
      <c r="AW389" s="62"/>
      <c r="AX389" s="62"/>
      <c r="AY389" s="62"/>
      <c r="AZ389" s="62"/>
      <c r="BA389" s="62"/>
      <c r="BB389" s="62"/>
      <c r="BC389" s="62"/>
      <c r="BD389" s="62"/>
      <c r="BE389" s="62"/>
      <c r="BF389" s="62"/>
      <c r="BG389" s="62"/>
    </row>
    <row r="390" spans="1:59" ht="15.75" customHeight="1">
      <c r="A390" s="51"/>
      <c r="B390" s="51"/>
      <c r="C390" s="62"/>
      <c r="D390" s="52"/>
      <c r="E390" s="62"/>
      <c r="F390" s="62"/>
      <c r="G390" s="52"/>
      <c r="H390" s="62"/>
      <c r="I390" s="62"/>
      <c r="J390" s="62"/>
      <c r="K390" s="62"/>
      <c r="L390" s="62"/>
      <c r="M390" s="62"/>
      <c r="N390" s="62"/>
      <c r="O390" s="62"/>
      <c r="P390" s="62"/>
      <c r="Q390" s="62"/>
      <c r="R390" s="62"/>
      <c r="S390" s="62"/>
      <c r="T390" s="62"/>
      <c r="U390" s="52"/>
      <c r="V390" s="152"/>
      <c r="W390" s="153"/>
      <c r="X390" s="153"/>
      <c r="Y390" s="154"/>
      <c r="Z390" s="154"/>
      <c r="AA390" s="154"/>
      <c r="AB390" s="154"/>
      <c r="AC390" s="154"/>
      <c r="AD390" s="154"/>
      <c r="AE390" s="154"/>
      <c r="AF390" s="154"/>
      <c r="AG390" s="154"/>
      <c r="AH390" s="154"/>
      <c r="AI390" s="154"/>
      <c r="AJ390" s="154"/>
      <c r="AK390" s="154"/>
      <c r="AL390" s="154"/>
      <c r="AM390" s="154"/>
      <c r="AN390" s="112"/>
      <c r="AO390" s="112"/>
      <c r="AP390" s="62"/>
      <c r="AQ390" s="62"/>
      <c r="AR390" s="62"/>
      <c r="AS390" s="62"/>
      <c r="AT390" s="62"/>
      <c r="AU390" s="62"/>
      <c r="AV390" s="62"/>
      <c r="AW390" s="62"/>
      <c r="AX390" s="62"/>
      <c r="AY390" s="62"/>
      <c r="AZ390" s="62"/>
      <c r="BA390" s="62"/>
      <c r="BB390" s="62"/>
      <c r="BC390" s="62"/>
      <c r="BD390" s="62"/>
      <c r="BE390" s="62"/>
      <c r="BF390" s="62"/>
      <c r="BG390" s="62"/>
    </row>
    <row r="391" spans="1:59" ht="15.75" customHeight="1">
      <c r="A391" s="51"/>
      <c r="B391" s="51"/>
      <c r="C391" s="62"/>
      <c r="D391" s="52"/>
      <c r="E391" s="62"/>
      <c r="F391" s="62"/>
      <c r="G391" s="52"/>
      <c r="H391" s="62"/>
      <c r="I391" s="62"/>
      <c r="J391" s="62"/>
      <c r="K391" s="62"/>
      <c r="L391" s="62"/>
      <c r="M391" s="62"/>
      <c r="N391" s="62"/>
      <c r="O391" s="62"/>
      <c r="P391" s="62"/>
      <c r="Q391" s="62"/>
      <c r="R391" s="62"/>
      <c r="S391" s="62"/>
      <c r="T391" s="62"/>
      <c r="U391" s="52"/>
      <c r="V391" s="152"/>
      <c r="W391" s="153"/>
      <c r="X391" s="153"/>
      <c r="Y391" s="154"/>
      <c r="Z391" s="154"/>
      <c r="AA391" s="154"/>
      <c r="AB391" s="154"/>
      <c r="AC391" s="154"/>
      <c r="AD391" s="154"/>
      <c r="AE391" s="154"/>
      <c r="AF391" s="154"/>
      <c r="AG391" s="154"/>
      <c r="AH391" s="154"/>
      <c r="AI391" s="154"/>
      <c r="AJ391" s="154"/>
      <c r="AK391" s="154"/>
      <c r="AL391" s="154"/>
      <c r="AM391" s="154"/>
      <c r="AN391" s="112"/>
      <c r="AO391" s="112"/>
      <c r="AP391" s="62"/>
      <c r="AQ391" s="62"/>
      <c r="AR391" s="62"/>
      <c r="AS391" s="62"/>
      <c r="AT391" s="62"/>
      <c r="AU391" s="62"/>
      <c r="AV391" s="62"/>
      <c r="AW391" s="62"/>
      <c r="AX391" s="62"/>
      <c r="AY391" s="62"/>
      <c r="AZ391" s="62"/>
      <c r="BA391" s="62"/>
      <c r="BB391" s="62"/>
      <c r="BC391" s="62"/>
      <c r="BD391" s="62"/>
      <c r="BE391" s="62"/>
      <c r="BF391" s="62"/>
      <c r="BG391" s="62"/>
    </row>
    <row r="392" spans="1:59" ht="15.75" customHeight="1">
      <c r="A392" s="51"/>
      <c r="B392" s="51"/>
      <c r="C392" s="62"/>
      <c r="D392" s="52"/>
      <c r="E392" s="62"/>
      <c r="F392" s="62"/>
      <c r="G392" s="52"/>
      <c r="H392" s="62"/>
      <c r="I392" s="62"/>
      <c r="J392" s="62"/>
      <c r="K392" s="62"/>
      <c r="L392" s="62"/>
      <c r="M392" s="62"/>
      <c r="N392" s="62"/>
      <c r="O392" s="62"/>
      <c r="P392" s="62"/>
      <c r="Q392" s="62"/>
      <c r="R392" s="62"/>
      <c r="S392" s="62"/>
      <c r="T392" s="62"/>
      <c r="U392" s="52"/>
      <c r="V392" s="152"/>
      <c r="W392" s="153"/>
      <c r="X392" s="153"/>
      <c r="Y392" s="154"/>
      <c r="Z392" s="154"/>
      <c r="AA392" s="154"/>
      <c r="AB392" s="154"/>
      <c r="AC392" s="154"/>
      <c r="AD392" s="154"/>
      <c r="AE392" s="154"/>
      <c r="AF392" s="154"/>
      <c r="AG392" s="154"/>
      <c r="AH392" s="154"/>
      <c r="AI392" s="154"/>
      <c r="AJ392" s="154"/>
      <c r="AK392" s="154"/>
      <c r="AL392" s="154"/>
      <c r="AM392" s="154"/>
      <c r="AN392" s="112"/>
      <c r="AO392" s="112"/>
      <c r="AP392" s="62"/>
      <c r="AQ392" s="62"/>
      <c r="AR392" s="62"/>
      <c r="AS392" s="62"/>
      <c r="AT392" s="62"/>
      <c r="AU392" s="62"/>
      <c r="AV392" s="62"/>
      <c r="AW392" s="62"/>
      <c r="AX392" s="62"/>
      <c r="AY392" s="62"/>
      <c r="AZ392" s="62"/>
      <c r="BA392" s="62"/>
      <c r="BB392" s="62"/>
      <c r="BC392" s="62"/>
      <c r="BD392" s="62"/>
      <c r="BE392" s="62"/>
      <c r="BF392" s="62"/>
      <c r="BG392" s="62"/>
    </row>
    <row r="393" spans="1:59" ht="15.75" customHeight="1">
      <c r="A393" s="51"/>
      <c r="B393" s="51"/>
      <c r="C393" s="62"/>
      <c r="D393" s="52"/>
      <c r="E393" s="62"/>
      <c r="F393" s="62"/>
      <c r="G393" s="52"/>
      <c r="H393" s="62"/>
      <c r="I393" s="62"/>
      <c r="J393" s="62"/>
      <c r="K393" s="62"/>
      <c r="L393" s="62"/>
      <c r="M393" s="62"/>
      <c r="N393" s="62"/>
      <c r="O393" s="62"/>
      <c r="P393" s="62"/>
      <c r="Q393" s="62"/>
      <c r="R393" s="62"/>
      <c r="S393" s="62"/>
      <c r="T393" s="62"/>
      <c r="U393" s="52"/>
      <c r="V393" s="152"/>
      <c r="W393" s="153"/>
      <c r="X393" s="153"/>
      <c r="Y393" s="154"/>
      <c r="Z393" s="154"/>
      <c r="AA393" s="154"/>
      <c r="AB393" s="154"/>
      <c r="AC393" s="154"/>
      <c r="AD393" s="154"/>
      <c r="AE393" s="154"/>
      <c r="AF393" s="154"/>
      <c r="AG393" s="154"/>
      <c r="AH393" s="154"/>
      <c r="AI393" s="154"/>
      <c r="AJ393" s="154"/>
      <c r="AK393" s="154"/>
      <c r="AL393" s="154"/>
      <c r="AM393" s="154"/>
      <c r="AN393" s="112"/>
      <c r="AO393" s="112"/>
      <c r="AP393" s="62"/>
      <c r="AQ393" s="62"/>
      <c r="AR393" s="62"/>
      <c r="AS393" s="62"/>
      <c r="AT393" s="62"/>
      <c r="AU393" s="62"/>
      <c r="AV393" s="62"/>
      <c r="AW393" s="62"/>
      <c r="AX393" s="62"/>
      <c r="AY393" s="62"/>
      <c r="AZ393" s="62"/>
      <c r="BA393" s="62"/>
      <c r="BB393" s="62"/>
      <c r="BC393" s="62"/>
      <c r="BD393" s="62"/>
      <c r="BE393" s="62"/>
      <c r="BF393" s="62"/>
      <c r="BG393" s="62"/>
    </row>
    <row r="394" spans="1:59" ht="15.75" customHeight="1">
      <c r="A394" s="51"/>
      <c r="B394" s="51"/>
      <c r="C394" s="62"/>
      <c r="D394" s="52"/>
      <c r="E394" s="62"/>
      <c r="F394" s="62"/>
      <c r="G394" s="52"/>
      <c r="H394" s="62"/>
      <c r="I394" s="62"/>
      <c r="J394" s="62"/>
      <c r="K394" s="62"/>
      <c r="L394" s="62"/>
      <c r="M394" s="62"/>
      <c r="N394" s="62"/>
      <c r="O394" s="62"/>
      <c r="P394" s="62"/>
      <c r="Q394" s="62"/>
      <c r="R394" s="62"/>
      <c r="S394" s="62"/>
      <c r="T394" s="62"/>
      <c r="U394" s="52"/>
      <c r="V394" s="152"/>
      <c r="W394" s="153"/>
      <c r="X394" s="153"/>
      <c r="Y394" s="154"/>
      <c r="Z394" s="154"/>
      <c r="AA394" s="154"/>
      <c r="AB394" s="154"/>
      <c r="AC394" s="154"/>
      <c r="AD394" s="154"/>
      <c r="AE394" s="154"/>
      <c r="AF394" s="154"/>
      <c r="AG394" s="154"/>
      <c r="AH394" s="154"/>
      <c r="AI394" s="154"/>
      <c r="AJ394" s="154"/>
      <c r="AK394" s="154"/>
      <c r="AL394" s="154"/>
      <c r="AM394" s="154"/>
      <c r="AN394" s="112"/>
      <c r="AO394" s="112"/>
      <c r="AP394" s="62"/>
      <c r="AQ394" s="62"/>
      <c r="AR394" s="62"/>
      <c r="AS394" s="62"/>
      <c r="AT394" s="62"/>
      <c r="AU394" s="62"/>
      <c r="AV394" s="62"/>
      <c r="AW394" s="62"/>
      <c r="AX394" s="62"/>
      <c r="AY394" s="62"/>
      <c r="AZ394" s="62"/>
      <c r="BA394" s="62"/>
      <c r="BB394" s="62"/>
      <c r="BC394" s="62"/>
      <c r="BD394" s="62"/>
      <c r="BE394" s="62"/>
      <c r="BF394" s="62"/>
      <c r="BG394" s="62"/>
    </row>
    <row r="395" spans="1:59" ht="15.75" customHeight="1">
      <c r="A395" s="51"/>
      <c r="B395" s="51"/>
      <c r="C395" s="62"/>
      <c r="D395" s="52"/>
      <c r="E395" s="62"/>
      <c r="F395" s="62"/>
      <c r="G395" s="52"/>
      <c r="H395" s="62"/>
      <c r="I395" s="62"/>
      <c r="J395" s="62"/>
      <c r="K395" s="62"/>
      <c r="L395" s="62"/>
      <c r="M395" s="62"/>
      <c r="N395" s="62"/>
      <c r="O395" s="62"/>
      <c r="P395" s="62"/>
      <c r="Q395" s="62"/>
      <c r="R395" s="62"/>
      <c r="S395" s="62"/>
      <c r="T395" s="62"/>
      <c r="U395" s="52"/>
      <c r="V395" s="152"/>
      <c r="W395" s="153"/>
      <c r="X395" s="153"/>
      <c r="Y395" s="154"/>
      <c r="Z395" s="154"/>
      <c r="AA395" s="154"/>
      <c r="AB395" s="154"/>
      <c r="AC395" s="154"/>
      <c r="AD395" s="154"/>
      <c r="AE395" s="154"/>
      <c r="AF395" s="154"/>
      <c r="AG395" s="154"/>
      <c r="AH395" s="154"/>
      <c r="AI395" s="154"/>
      <c r="AJ395" s="154"/>
      <c r="AK395" s="154"/>
      <c r="AL395" s="154"/>
      <c r="AM395" s="154"/>
      <c r="AN395" s="112"/>
      <c r="AO395" s="112"/>
      <c r="AP395" s="62"/>
      <c r="AQ395" s="62"/>
      <c r="AR395" s="62"/>
      <c r="AS395" s="62"/>
      <c r="AT395" s="62"/>
      <c r="AU395" s="62"/>
      <c r="AV395" s="62"/>
      <c r="AW395" s="62"/>
      <c r="AX395" s="62"/>
      <c r="AY395" s="62"/>
      <c r="AZ395" s="62"/>
      <c r="BA395" s="62"/>
      <c r="BB395" s="62"/>
      <c r="BC395" s="62"/>
      <c r="BD395" s="62"/>
      <c r="BE395" s="62"/>
      <c r="BF395" s="62"/>
      <c r="BG395" s="62"/>
    </row>
    <row r="396" spans="1:59" ht="15.75" customHeight="1">
      <c r="A396" s="51"/>
      <c r="B396" s="51"/>
      <c r="C396" s="62"/>
      <c r="D396" s="52"/>
      <c r="E396" s="62"/>
      <c r="F396" s="62"/>
      <c r="G396" s="52"/>
      <c r="H396" s="62"/>
      <c r="I396" s="62"/>
      <c r="J396" s="62"/>
      <c r="K396" s="62"/>
      <c r="L396" s="62"/>
      <c r="M396" s="62"/>
      <c r="N396" s="62"/>
      <c r="O396" s="62"/>
      <c r="P396" s="62"/>
      <c r="Q396" s="62"/>
      <c r="R396" s="62"/>
      <c r="S396" s="62"/>
      <c r="T396" s="62"/>
      <c r="U396" s="52"/>
      <c r="V396" s="152"/>
      <c r="W396" s="153"/>
      <c r="X396" s="153"/>
      <c r="Y396" s="154"/>
      <c r="Z396" s="154"/>
      <c r="AA396" s="154"/>
      <c r="AB396" s="154"/>
      <c r="AC396" s="154"/>
      <c r="AD396" s="154"/>
      <c r="AE396" s="154"/>
      <c r="AF396" s="154"/>
      <c r="AG396" s="154"/>
      <c r="AH396" s="154"/>
      <c r="AI396" s="154"/>
      <c r="AJ396" s="154"/>
      <c r="AK396" s="154"/>
      <c r="AL396" s="154"/>
      <c r="AM396" s="154"/>
      <c r="AN396" s="112"/>
      <c r="AO396" s="112"/>
      <c r="AP396" s="62"/>
      <c r="AQ396" s="62"/>
      <c r="AR396" s="62"/>
      <c r="AS396" s="62"/>
      <c r="AT396" s="62"/>
      <c r="AU396" s="62"/>
      <c r="AV396" s="62"/>
      <c r="AW396" s="62"/>
      <c r="AX396" s="62"/>
      <c r="AY396" s="62"/>
      <c r="AZ396" s="62"/>
      <c r="BA396" s="62"/>
      <c r="BB396" s="62"/>
      <c r="BC396" s="62"/>
      <c r="BD396" s="62"/>
      <c r="BE396" s="62"/>
      <c r="BF396" s="62"/>
      <c r="BG396" s="62"/>
    </row>
    <row r="397" spans="1:59" ht="15.75" customHeight="1">
      <c r="A397" s="51"/>
      <c r="B397" s="51"/>
      <c r="C397" s="62"/>
      <c r="D397" s="52"/>
      <c r="E397" s="62"/>
      <c r="F397" s="62"/>
      <c r="G397" s="52"/>
      <c r="H397" s="62"/>
      <c r="I397" s="62"/>
      <c r="J397" s="62"/>
      <c r="K397" s="62"/>
      <c r="L397" s="62"/>
      <c r="M397" s="62"/>
      <c r="N397" s="62"/>
      <c r="O397" s="62"/>
      <c r="P397" s="62"/>
      <c r="Q397" s="62"/>
      <c r="R397" s="62"/>
      <c r="S397" s="62"/>
      <c r="T397" s="62"/>
      <c r="U397" s="52"/>
      <c r="V397" s="152"/>
      <c r="W397" s="153"/>
      <c r="X397" s="153"/>
      <c r="Y397" s="154"/>
      <c r="Z397" s="154"/>
      <c r="AA397" s="154"/>
      <c r="AB397" s="154"/>
      <c r="AC397" s="154"/>
      <c r="AD397" s="154"/>
      <c r="AE397" s="154"/>
      <c r="AF397" s="154"/>
      <c r="AG397" s="154"/>
      <c r="AH397" s="154"/>
      <c r="AI397" s="154"/>
      <c r="AJ397" s="154"/>
      <c r="AK397" s="154"/>
      <c r="AL397" s="154"/>
      <c r="AM397" s="154"/>
      <c r="AN397" s="112"/>
      <c r="AO397" s="112"/>
      <c r="AP397" s="62"/>
      <c r="AQ397" s="62"/>
      <c r="AR397" s="62"/>
      <c r="AS397" s="62"/>
      <c r="AT397" s="62"/>
      <c r="AU397" s="62"/>
      <c r="AV397" s="62"/>
      <c r="AW397" s="62"/>
      <c r="AX397" s="62"/>
      <c r="AY397" s="62"/>
      <c r="AZ397" s="62"/>
      <c r="BA397" s="62"/>
      <c r="BB397" s="62"/>
      <c r="BC397" s="62"/>
      <c r="BD397" s="62"/>
      <c r="BE397" s="62"/>
      <c r="BF397" s="62"/>
      <c r="BG397" s="62"/>
    </row>
    <row r="398" spans="1:59" ht="15.75" customHeight="1">
      <c r="A398" s="51"/>
      <c r="B398" s="51"/>
      <c r="C398" s="62"/>
      <c r="D398" s="52"/>
      <c r="E398" s="62"/>
      <c r="F398" s="62"/>
      <c r="G398" s="52"/>
      <c r="H398" s="62"/>
      <c r="I398" s="62"/>
      <c r="J398" s="62"/>
      <c r="K398" s="62"/>
      <c r="L398" s="62"/>
      <c r="M398" s="62"/>
      <c r="N398" s="62"/>
      <c r="O398" s="62"/>
      <c r="P398" s="62"/>
      <c r="Q398" s="62"/>
      <c r="R398" s="62"/>
      <c r="S398" s="62"/>
      <c r="T398" s="62"/>
      <c r="U398" s="52"/>
      <c r="V398" s="152"/>
      <c r="W398" s="153"/>
      <c r="X398" s="153"/>
      <c r="Y398" s="154"/>
      <c r="Z398" s="154"/>
      <c r="AA398" s="154"/>
      <c r="AB398" s="154"/>
      <c r="AC398" s="154"/>
      <c r="AD398" s="154"/>
      <c r="AE398" s="154"/>
      <c r="AF398" s="154"/>
      <c r="AG398" s="154"/>
      <c r="AH398" s="154"/>
      <c r="AI398" s="154"/>
      <c r="AJ398" s="154"/>
      <c r="AK398" s="154"/>
      <c r="AL398" s="154"/>
      <c r="AM398" s="154"/>
      <c r="AN398" s="112"/>
      <c r="AO398" s="112"/>
      <c r="AP398" s="62"/>
      <c r="AQ398" s="62"/>
      <c r="AR398" s="62"/>
      <c r="AS398" s="62"/>
      <c r="AT398" s="62"/>
      <c r="AU398" s="62"/>
      <c r="AV398" s="62"/>
      <c r="AW398" s="62"/>
      <c r="AX398" s="62"/>
      <c r="AY398" s="62"/>
      <c r="AZ398" s="62"/>
      <c r="BA398" s="62"/>
      <c r="BB398" s="62"/>
      <c r="BC398" s="62"/>
      <c r="BD398" s="62"/>
      <c r="BE398" s="62"/>
      <c r="BF398" s="62"/>
      <c r="BG398" s="62"/>
    </row>
    <row r="399" spans="1:59" ht="15.75" customHeight="1">
      <c r="A399" s="51"/>
      <c r="B399" s="51"/>
      <c r="C399" s="62"/>
      <c r="D399" s="52"/>
      <c r="E399" s="62"/>
      <c r="F399" s="62"/>
      <c r="G399" s="52"/>
      <c r="H399" s="62"/>
      <c r="I399" s="62"/>
      <c r="J399" s="62"/>
      <c r="K399" s="62"/>
      <c r="L399" s="62"/>
      <c r="M399" s="62"/>
      <c r="N399" s="62"/>
      <c r="O399" s="62"/>
      <c r="P399" s="62"/>
      <c r="Q399" s="62"/>
      <c r="R399" s="62"/>
      <c r="S399" s="62"/>
      <c r="T399" s="62"/>
      <c r="U399" s="52"/>
      <c r="V399" s="152"/>
      <c r="W399" s="153"/>
      <c r="X399" s="153"/>
      <c r="Y399" s="154"/>
      <c r="Z399" s="154"/>
      <c r="AA399" s="154"/>
      <c r="AB399" s="154"/>
      <c r="AC399" s="154"/>
      <c r="AD399" s="154"/>
      <c r="AE399" s="154"/>
      <c r="AF399" s="154"/>
      <c r="AG399" s="154"/>
      <c r="AH399" s="154"/>
      <c r="AI399" s="154"/>
      <c r="AJ399" s="154"/>
      <c r="AK399" s="154"/>
      <c r="AL399" s="154"/>
      <c r="AM399" s="154"/>
      <c r="AN399" s="112"/>
      <c r="AO399" s="112"/>
      <c r="AP399" s="62"/>
      <c r="AQ399" s="62"/>
      <c r="AR399" s="62"/>
      <c r="AS399" s="62"/>
      <c r="AT399" s="62"/>
      <c r="AU399" s="62"/>
      <c r="AV399" s="62"/>
      <c r="AW399" s="62"/>
      <c r="AX399" s="62"/>
      <c r="AY399" s="62"/>
      <c r="AZ399" s="62"/>
      <c r="BA399" s="62"/>
      <c r="BB399" s="62"/>
      <c r="BC399" s="62"/>
      <c r="BD399" s="62"/>
      <c r="BE399" s="62"/>
      <c r="BF399" s="62"/>
      <c r="BG399" s="62"/>
    </row>
    <row r="400" spans="1:59" ht="15.75" customHeight="1">
      <c r="A400" s="51"/>
      <c r="B400" s="51"/>
      <c r="C400" s="62"/>
      <c r="D400" s="52"/>
      <c r="E400" s="62"/>
      <c r="F400" s="62"/>
      <c r="G400" s="52"/>
      <c r="H400" s="62"/>
      <c r="I400" s="62"/>
      <c r="J400" s="62"/>
      <c r="K400" s="62"/>
      <c r="L400" s="62"/>
      <c r="M400" s="62"/>
      <c r="N400" s="62"/>
      <c r="O400" s="62"/>
      <c r="P400" s="62"/>
      <c r="Q400" s="62"/>
      <c r="R400" s="62"/>
      <c r="S400" s="62"/>
      <c r="T400" s="62"/>
      <c r="U400" s="52"/>
      <c r="V400" s="152"/>
      <c r="W400" s="153"/>
      <c r="X400" s="153"/>
      <c r="Y400" s="154"/>
      <c r="Z400" s="154"/>
      <c r="AA400" s="154"/>
      <c r="AB400" s="154"/>
      <c r="AC400" s="154"/>
      <c r="AD400" s="154"/>
      <c r="AE400" s="154"/>
      <c r="AF400" s="154"/>
      <c r="AG400" s="154"/>
      <c r="AH400" s="154"/>
      <c r="AI400" s="154"/>
      <c r="AJ400" s="154"/>
      <c r="AK400" s="154"/>
      <c r="AL400" s="154"/>
      <c r="AM400" s="154"/>
      <c r="AN400" s="112"/>
      <c r="AO400" s="112"/>
      <c r="AP400" s="62"/>
      <c r="AQ400" s="62"/>
      <c r="AR400" s="62"/>
      <c r="AS400" s="62"/>
      <c r="AT400" s="62"/>
      <c r="AU400" s="62"/>
      <c r="AV400" s="62"/>
      <c r="AW400" s="62"/>
      <c r="AX400" s="62"/>
      <c r="AY400" s="62"/>
      <c r="AZ400" s="62"/>
      <c r="BA400" s="62"/>
      <c r="BB400" s="62"/>
      <c r="BC400" s="62"/>
      <c r="BD400" s="62"/>
      <c r="BE400" s="62"/>
      <c r="BF400" s="62"/>
      <c r="BG400" s="62"/>
    </row>
    <row r="401" spans="1:59" ht="15.75" customHeight="1">
      <c r="A401" s="51"/>
      <c r="B401" s="51"/>
      <c r="C401" s="62"/>
      <c r="D401" s="52"/>
      <c r="E401" s="62"/>
      <c r="F401" s="62"/>
      <c r="G401" s="52"/>
      <c r="H401" s="62"/>
      <c r="I401" s="62"/>
      <c r="J401" s="62"/>
      <c r="K401" s="62"/>
      <c r="L401" s="62"/>
      <c r="M401" s="62"/>
      <c r="N401" s="62"/>
      <c r="O401" s="62"/>
      <c r="P401" s="62"/>
      <c r="Q401" s="62"/>
      <c r="R401" s="62"/>
      <c r="S401" s="62"/>
      <c r="T401" s="62"/>
      <c r="U401" s="52"/>
      <c r="V401" s="152"/>
      <c r="W401" s="153"/>
      <c r="X401" s="153"/>
      <c r="Y401" s="154"/>
      <c r="Z401" s="154"/>
      <c r="AA401" s="154"/>
      <c r="AB401" s="154"/>
      <c r="AC401" s="154"/>
      <c r="AD401" s="154"/>
      <c r="AE401" s="154"/>
      <c r="AF401" s="154"/>
      <c r="AG401" s="154"/>
      <c r="AH401" s="154"/>
      <c r="AI401" s="154"/>
      <c r="AJ401" s="154"/>
      <c r="AK401" s="154"/>
      <c r="AL401" s="154"/>
      <c r="AM401" s="154"/>
      <c r="AN401" s="112"/>
      <c r="AO401" s="112"/>
      <c r="AP401" s="62"/>
      <c r="AQ401" s="62"/>
      <c r="AR401" s="62"/>
      <c r="AS401" s="62"/>
      <c r="AT401" s="62"/>
      <c r="AU401" s="62"/>
      <c r="AV401" s="62"/>
      <c r="AW401" s="62"/>
      <c r="AX401" s="62"/>
      <c r="AY401" s="62"/>
      <c r="AZ401" s="62"/>
      <c r="BA401" s="62"/>
      <c r="BB401" s="62"/>
      <c r="BC401" s="62"/>
      <c r="BD401" s="62"/>
      <c r="BE401" s="62"/>
      <c r="BF401" s="62"/>
      <c r="BG401" s="62"/>
    </row>
    <row r="402" spans="1:59" ht="15.75" customHeight="1">
      <c r="A402" s="51"/>
      <c r="B402" s="51"/>
      <c r="C402" s="62"/>
      <c r="D402" s="52"/>
      <c r="E402" s="62"/>
      <c r="F402" s="62"/>
      <c r="G402" s="52"/>
      <c r="H402" s="62"/>
      <c r="I402" s="62"/>
      <c r="J402" s="62"/>
      <c r="K402" s="62"/>
      <c r="L402" s="62"/>
      <c r="M402" s="62"/>
      <c r="N402" s="62"/>
      <c r="O402" s="62"/>
      <c r="P402" s="62"/>
      <c r="Q402" s="62"/>
      <c r="R402" s="62"/>
      <c r="S402" s="62"/>
      <c r="T402" s="62"/>
      <c r="U402" s="52"/>
      <c r="V402" s="152"/>
      <c r="W402" s="153"/>
      <c r="X402" s="153"/>
      <c r="Y402" s="154"/>
      <c r="Z402" s="154"/>
      <c r="AA402" s="154"/>
      <c r="AB402" s="154"/>
      <c r="AC402" s="154"/>
      <c r="AD402" s="154"/>
      <c r="AE402" s="154"/>
      <c r="AF402" s="154"/>
      <c r="AG402" s="154"/>
      <c r="AH402" s="154"/>
      <c r="AI402" s="154"/>
      <c r="AJ402" s="154"/>
      <c r="AK402" s="154"/>
      <c r="AL402" s="154"/>
      <c r="AM402" s="154"/>
      <c r="AN402" s="112"/>
      <c r="AO402" s="112"/>
      <c r="AP402" s="62"/>
      <c r="AQ402" s="62"/>
      <c r="AR402" s="62"/>
      <c r="AS402" s="62"/>
      <c r="AT402" s="62"/>
      <c r="AU402" s="62"/>
      <c r="AV402" s="62"/>
      <c r="AW402" s="62"/>
      <c r="AX402" s="62"/>
      <c r="AY402" s="62"/>
      <c r="AZ402" s="62"/>
      <c r="BA402" s="62"/>
      <c r="BB402" s="62"/>
      <c r="BC402" s="62"/>
      <c r="BD402" s="62"/>
      <c r="BE402" s="62"/>
      <c r="BF402" s="62"/>
      <c r="BG402" s="62"/>
    </row>
    <row r="403" spans="1:59" ht="15.75" customHeight="1">
      <c r="A403" s="51"/>
      <c r="B403" s="51"/>
      <c r="C403" s="62"/>
      <c r="D403" s="52"/>
      <c r="E403" s="62"/>
      <c r="F403" s="62"/>
      <c r="G403" s="52"/>
      <c r="H403" s="62"/>
      <c r="I403" s="62"/>
      <c r="J403" s="62"/>
      <c r="K403" s="62"/>
      <c r="L403" s="62"/>
      <c r="M403" s="62"/>
      <c r="N403" s="62"/>
      <c r="O403" s="62"/>
      <c r="P403" s="62"/>
      <c r="Q403" s="62"/>
      <c r="R403" s="62"/>
      <c r="S403" s="62"/>
      <c r="T403" s="62"/>
      <c r="U403" s="52"/>
      <c r="V403" s="152"/>
      <c r="W403" s="153"/>
      <c r="X403" s="153"/>
      <c r="Y403" s="154"/>
      <c r="Z403" s="154"/>
      <c r="AA403" s="154"/>
      <c r="AB403" s="154"/>
      <c r="AC403" s="154"/>
      <c r="AD403" s="154"/>
      <c r="AE403" s="154"/>
      <c r="AF403" s="154"/>
      <c r="AG403" s="154"/>
      <c r="AH403" s="154"/>
      <c r="AI403" s="154"/>
      <c r="AJ403" s="154"/>
      <c r="AK403" s="154"/>
      <c r="AL403" s="154"/>
      <c r="AM403" s="154"/>
      <c r="AN403" s="112"/>
      <c r="AO403" s="112"/>
      <c r="AP403" s="62"/>
      <c r="AQ403" s="62"/>
      <c r="AR403" s="62"/>
      <c r="AS403" s="62"/>
      <c r="AT403" s="62"/>
      <c r="AU403" s="62"/>
      <c r="AV403" s="62"/>
      <c r="AW403" s="62"/>
      <c r="AX403" s="62"/>
      <c r="AY403" s="62"/>
      <c r="AZ403" s="62"/>
      <c r="BA403" s="62"/>
      <c r="BB403" s="62"/>
      <c r="BC403" s="62"/>
      <c r="BD403" s="62"/>
      <c r="BE403" s="62"/>
      <c r="BF403" s="62"/>
      <c r="BG403" s="62"/>
    </row>
    <row r="404" spans="1:59" ht="15.75" customHeight="1">
      <c r="A404" s="51"/>
      <c r="B404" s="51"/>
      <c r="C404" s="62"/>
      <c r="D404" s="52"/>
      <c r="E404" s="62"/>
      <c r="F404" s="62"/>
      <c r="G404" s="52"/>
      <c r="H404" s="62"/>
      <c r="I404" s="62"/>
      <c r="J404" s="62"/>
      <c r="K404" s="62"/>
      <c r="L404" s="62"/>
      <c r="M404" s="62"/>
      <c r="N404" s="62"/>
      <c r="O404" s="62"/>
      <c r="P404" s="62"/>
      <c r="Q404" s="62"/>
      <c r="R404" s="62"/>
      <c r="S404" s="62"/>
      <c r="T404" s="62"/>
      <c r="U404" s="52"/>
      <c r="V404" s="152"/>
      <c r="W404" s="153"/>
      <c r="X404" s="153"/>
      <c r="Y404" s="154"/>
      <c r="Z404" s="154"/>
      <c r="AA404" s="154"/>
      <c r="AB404" s="154"/>
      <c r="AC404" s="154"/>
      <c r="AD404" s="154"/>
      <c r="AE404" s="154"/>
      <c r="AF404" s="154"/>
      <c r="AG404" s="154"/>
      <c r="AH404" s="154"/>
      <c r="AI404" s="154"/>
      <c r="AJ404" s="154"/>
      <c r="AK404" s="154"/>
      <c r="AL404" s="154"/>
      <c r="AM404" s="154"/>
      <c r="AN404" s="112"/>
      <c r="AO404" s="112"/>
      <c r="AP404" s="62"/>
      <c r="AQ404" s="62"/>
      <c r="AR404" s="62"/>
      <c r="AS404" s="62"/>
      <c r="AT404" s="62"/>
      <c r="AU404" s="62"/>
      <c r="AV404" s="62"/>
      <c r="AW404" s="62"/>
      <c r="AX404" s="62"/>
      <c r="AY404" s="62"/>
      <c r="AZ404" s="62"/>
      <c r="BA404" s="62"/>
      <c r="BB404" s="62"/>
      <c r="BC404" s="62"/>
      <c r="BD404" s="62"/>
      <c r="BE404" s="62"/>
      <c r="BF404" s="62"/>
      <c r="BG404" s="62"/>
    </row>
    <row r="405" spans="1:59" ht="15.75" customHeight="1">
      <c r="A405" s="51"/>
      <c r="B405" s="51"/>
      <c r="C405" s="62"/>
      <c r="D405" s="52"/>
      <c r="E405" s="62"/>
      <c r="F405" s="62"/>
      <c r="G405" s="52"/>
      <c r="H405" s="62"/>
      <c r="I405" s="62"/>
      <c r="J405" s="62"/>
      <c r="K405" s="62"/>
      <c r="L405" s="62"/>
      <c r="M405" s="62"/>
      <c r="N405" s="62"/>
      <c r="O405" s="62"/>
      <c r="P405" s="62"/>
      <c r="Q405" s="62"/>
      <c r="R405" s="62"/>
      <c r="S405" s="62"/>
      <c r="T405" s="62"/>
      <c r="U405" s="52"/>
      <c r="V405" s="152"/>
      <c r="W405" s="153"/>
      <c r="X405" s="153"/>
      <c r="Y405" s="154"/>
      <c r="Z405" s="154"/>
      <c r="AA405" s="154"/>
      <c r="AB405" s="154"/>
      <c r="AC405" s="154"/>
      <c r="AD405" s="154"/>
      <c r="AE405" s="154"/>
      <c r="AF405" s="154"/>
      <c r="AG405" s="154"/>
      <c r="AH405" s="154"/>
      <c r="AI405" s="154"/>
      <c r="AJ405" s="154"/>
      <c r="AK405" s="154"/>
      <c r="AL405" s="154"/>
      <c r="AM405" s="154"/>
      <c r="AN405" s="112"/>
      <c r="AO405" s="112"/>
      <c r="AP405" s="62"/>
      <c r="AQ405" s="62"/>
      <c r="AR405" s="62"/>
      <c r="AS405" s="62"/>
      <c r="AT405" s="62"/>
      <c r="AU405" s="62"/>
      <c r="AV405" s="62"/>
      <c r="AW405" s="62"/>
      <c r="AX405" s="62"/>
      <c r="AY405" s="62"/>
      <c r="AZ405" s="62"/>
      <c r="BA405" s="62"/>
      <c r="BB405" s="62"/>
      <c r="BC405" s="62"/>
      <c r="BD405" s="62"/>
      <c r="BE405" s="62"/>
      <c r="BF405" s="62"/>
      <c r="BG405" s="62"/>
    </row>
    <row r="406" spans="1:59" ht="15.75" customHeight="1">
      <c r="A406" s="51"/>
      <c r="B406" s="51"/>
      <c r="C406" s="62"/>
      <c r="D406" s="52"/>
      <c r="E406" s="62"/>
      <c r="F406" s="62"/>
      <c r="G406" s="52"/>
      <c r="H406" s="62"/>
      <c r="I406" s="62"/>
      <c r="J406" s="62"/>
      <c r="K406" s="62"/>
      <c r="L406" s="62"/>
      <c r="M406" s="62"/>
      <c r="N406" s="62"/>
      <c r="O406" s="62"/>
      <c r="P406" s="62"/>
      <c r="Q406" s="62"/>
      <c r="R406" s="62"/>
      <c r="S406" s="62"/>
      <c r="T406" s="62"/>
      <c r="U406" s="52"/>
      <c r="V406" s="152"/>
      <c r="W406" s="153"/>
      <c r="X406" s="153"/>
      <c r="Y406" s="154"/>
      <c r="Z406" s="154"/>
      <c r="AA406" s="154"/>
      <c r="AB406" s="154"/>
      <c r="AC406" s="154"/>
      <c r="AD406" s="154"/>
      <c r="AE406" s="154"/>
      <c r="AF406" s="154"/>
      <c r="AG406" s="154"/>
      <c r="AH406" s="154"/>
      <c r="AI406" s="154"/>
      <c r="AJ406" s="154"/>
      <c r="AK406" s="154"/>
      <c r="AL406" s="154"/>
      <c r="AM406" s="154"/>
      <c r="AN406" s="112"/>
      <c r="AO406" s="112"/>
      <c r="AP406" s="62"/>
      <c r="AQ406" s="62"/>
      <c r="AR406" s="62"/>
      <c r="AS406" s="62"/>
      <c r="AT406" s="62"/>
      <c r="AU406" s="62"/>
      <c r="AV406" s="62"/>
      <c r="AW406" s="62"/>
      <c r="AX406" s="62"/>
      <c r="AY406" s="62"/>
      <c r="AZ406" s="62"/>
      <c r="BA406" s="62"/>
      <c r="BB406" s="62"/>
      <c r="BC406" s="62"/>
      <c r="BD406" s="62"/>
      <c r="BE406" s="62"/>
      <c r="BF406" s="62"/>
      <c r="BG406" s="62"/>
    </row>
    <row r="407" spans="1:59" ht="15.75" customHeight="1">
      <c r="A407" s="51"/>
      <c r="B407" s="51"/>
      <c r="C407" s="62"/>
      <c r="D407" s="52"/>
      <c r="E407" s="62"/>
      <c r="F407" s="62"/>
      <c r="G407" s="52"/>
      <c r="H407" s="62"/>
      <c r="I407" s="62"/>
      <c r="J407" s="62"/>
      <c r="K407" s="62"/>
      <c r="L407" s="62"/>
      <c r="M407" s="62"/>
      <c r="N407" s="62"/>
      <c r="O407" s="62"/>
      <c r="P407" s="62"/>
      <c r="Q407" s="62"/>
      <c r="R407" s="62"/>
      <c r="S407" s="62"/>
      <c r="T407" s="62"/>
      <c r="U407" s="52"/>
      <c r="V407" s="152"/>
      <c r="W407" s="153"/>
      <c r="X407" s="153"/>
      <c r="Y407" s="154"/>
      <c r="Z407" s="154"/>
      <c r="AA407" s="154"/>
      <c r="AB407" s="154"/>
      <c r="AC407" s="154"/>
      <c r="AD407" s="154"/>
      <c r="AE407" s="154"/>
      <c r="AF407" s="154"/>
      <c r="AG407" s="154"/>
      <c r="AH407" s="154"/>
      <c r="AI407" s="154"/>
      <c r="AJ407" s="154"/>
      <c r="AK407" s="154"/>
      <c r="AL407" s="154"/>
      <c r="AM407" s="154"/>
      <c r="AN407" s="112"/>
      <c r="AO407" s="112"/>
      <c r="AP407" s="62"/>
      <c r="AQ407" s="62"/>
      <c r="AR407" s="62"/>
      <c r="AS407" s="62"/>
      <c r="AT407" s="62"/>
      <c r="AU407" s="62"/>
      <c r="AV407" s="62"/>
      <c r="AW407" s="62"/>
      <c r="AX407" s="62"/>
      <c r="AY407" s="62"/>
      <c r="AZ407" s="62"/>
      <c r="BA407" s="62"/>
      <c r="BB407" s="62"/>
      <c r="BC407" s="62"/>
      <c r="BD407" s="62"/>
      <c r="BE407" s="62"/>
      <c r="BF407" s="62"/>
      <c r="BG407" s="62"/>
    </row>
    <row r="408" spans="1:59" ht="15.75" customHeight="1">
      <c r="A408" s="51"/>
      <c r="B408" s="51"/>
      <c r="C408" s="62"/>
      <c r="D408" s="52"/>
      <c r="E408" s="62"/>
      <c r="F408" s="62"/>
      <c r="G408" s="52"/>
      <c r="H408" s="62"/>
      <c r="I408" s="62"/>
      <c r="J408" s="62"/>
      <c r="K408" s="62"/>
      <c r="L408" s="62"/>
      <c r="M408" s="62"/>
      <c r="N408" s="62"/>
      <c r="O408" s="62"/>
      <c r="P408" s="62"/>
      <c r="Q408" s="62"/>
      <c r="R408" s="62"/>
      <c r="S408" s="62"/>
      <c r="T408" s="62"/>
      <c r="U408" s="52"/>
      <c r="V408" s="152"/>
      <c r="W408" s="153"/>
      <c r="X408" s="153"/>
      <c r="Y408" s="154"/>
      <c r="Z408" s="154"/>
      <c r="AA408" s="154"/>
      <c r="AB408" s="154"/>
      <c r="AC408" s="154"/>
      <c r="AD408" s="154"/>
      <c r="AE408" s="154"/>
      <c r="AF408" s="154"/>
      <c r="AG408" s="154"/>
      <c r="AH408" s="154"/>
      <c r="AI408" s="154"/>
      <c r="AJ408" s="154"/>
      <c r="AK408" s="154"/>
      <c r="AL408" s="154"/>
      <c r="AM408" s="154"/>
      <c r="AN408" s="112"/>
      <c r="AO408" s="112"/>
      <c r="AP408" s="62"/>
      <c r="AQ408" s="62"/>
      <c r="AR408" s="62"/>
      <c r="AS408" s="62"/>
      <c r="AT408" s="62"/>
      <c r="AU408" s="62"/>
      <c r="AV408" s="62"/>
      <c r="AW408" s="62"/>
      <c r="AX408" s="62"/>
      <c r="AY408" s="62"/>
      <c r="AZ408" s="62"/>
      <c r="BA408" s="62"/>
      <c r="BB408" s="62"/>
      <c r="BC408" s="62"/>
      <c r="BD408" s="62"/>
      <c r="BE408" s="62"/>
      <c r="BF408" s="62"/>
      <c r="BG408" s="62"/>
    </row>
    <row r="409" spans="1:59" ht="15.75" customHeight="1">
      <c r="A409" s="51"/>
      <c r="B409" s="51"/>
      <c r="C409" s="62"/>
      <c r="D409" s="52"/>
      <c r="E409" s="62"/>
      <c r="F409" s="62"/>
      <c r="G409" s="52"/>
      <c r="H409" s="62"/>
      <c r="I409" s="62"/>
      <c r="J409" s="62"/>
      <c r="K409" s="62"/>
      <c r="L409" s="62"/>
      <c r="M409" s="62"/>
      <c r="N409" s="62"/>
      <c r="O409" s="62"/>
      <c r="P409" s="62"/>
      <c r="Q409" s="62"/>
      <c r="R409" s="62"/>
      <c r="S409" s="62"/>
      <c r="T409" s="62"/>
      <c r="U409" s="52"/>
      <c r="V409" s="152"/>
      <c r="W409" s="153"/>
      <c r="X409" s="153"/>
      <c r="Y409" s="154"/>
      <c r="Z409" s="154"/>
      <c r="AA409" s="154"/>
      <c r="AB409" s="154"/>
      <c r="AC409" s="154"/>
      <c r="AD409" s="154"/>
      <c r="AE409" s="154"/>
      <c r="AF409" s="154"/>
      <c r="AG409" s="154"/>
      <c r="AH409" s="154"/>
      <c r="AI409" s="154"/>
      <c r="AJ409" s="154"/>
      <c r="AK409" s="154"/>
      <c r="AL409" s="154"/>
      <c r="AM409" s="154"/>
      <c r="AN409" s="112"/>
      <c r="AO409" s="112"/>
      <c r="AP409" s="62"/>
      <c r="AQ409" s="62"/>
      <c r="AR409" s="62"/>
      <c r="AS409" s="62"/>
      <c r="AT409" s="62"/>
      <c r="AU409" s="62"/>
      <c r="AV409" s="62"/>
      <c r="AW409" s="62"/>
      <c r="AX409" s="62"/>
      <c r="AY409" s="62"/>
      <c r="AZ409" s="62"/>
      <c r="BA409" s="62"/>
      <c r="BB409" s="62"/>
      <c r="BC409" s="62"/>
      <c r="BD409" s="62"/>
      <c r="BE409" s="62"/>
      <c r="BF409" s="62"/>
      <c r="BG409" s="62"/>
    </row>
    <row r="410" spans="1:59" ht="15.75" customHeight="1">
      <c r="A410" s="51"/>
      <c r="B410" s="51"/>
      <c r="C410" s="62"/>
      <c r="D410" s="52"/>
      <c r="E410" s="62"/>
      <c r="F410" s="62"/>
      <c r="G410" s="52"/>
      <c r="H410" s="62"/>
      <c r="I410" s="62"/>
      <c r="J410" s="62"/>
      <c r="K410" s="62"/>
      <c r="L410" s="62"/>
      <c r="M410" s="62"/>
      <c r="N410" s="62"/>
      <c r="O410" s="62"/>
      <c r="P410" s="62"/>
      <c r="Q410" s="62"/>
      <c r="R410" s="62"/>
      <c r="S410" s="62"/>
      <c r="T410" s="62"/>
      <c r="U410" s="52"/>
      <c r="V410" s="152"/>
      <c r="W410" s="153"/>
      <c r="X410" s="153"/>
      <c r="Y410" s="154"/>
      <c r="Z410" s="154"/>
      <c r="AA410" s="154"/>
      <c r="AB410" s="154"/>
      <c r="AC410" s="154"/>
      <c r="AD410" s="154"/>
      <c r="AE410" s="154"/>
      <c r="AF410" s="154"/>
      <c r="AG410" s="154"/>
      <c r="AH410" s="154"/>
      <c r="AI410" s="154"/>
      <c r="AJ410" s="154"/>
      <c r="AK410" s="154"/>
      <c r="AL410" s="154"/>
      <c r="AM410" s="154"/>
      <c r="AN410" s="112"/>
      <c r="AO410" s="112"/>
      <c r="AP410" s="62"/>
      <c r="AQ410" s="62"/>
      <c r="AR410" s="62"/>
      <c r="AS410" s="62"/>
      <c r="AT410" s="62"/>
      <c r="AU410" s="62"/>
      <c r="AV410" s="62"/>
      <c r="AW410" s="62"/>
      <c r="AX410" s="62"/>
      <c r="AY410" s="62"/>
      <c r="AZ410" s="62"/>
      <c r="BA410" s="62"/>
      <c r="BB410" s="62"/>
      <c r="BC410" s="62"/>
      <c r="BD410" s="62"/>
      <c r="BE410" s="62"/>
      <c r="BF410" s="62"/>
      <c r="BG410" s="62"/>
    </row>
    <row r="411" spans="1:59" ht="15.75" customHeight="1">
      <c r="A411" s="51"/>
      <c r="B411" s="51"/>
      <c r="C411" s="62"/>
      <c r="D411" s="52"/>
      <c r="E411" s="62"/>
      <c r="F411" s="62"/>
      <c r="G411" s="52"/>
      <c r="H411" s="62"/>
      <c r="I411" s="62"/>
      <c r="J411" s="62"/>
      <c r="K411" s="62"/>
      <c r="L411" s="62"/>
      <c r="M411" s="62"/>
      <c r="N411" s="62"/>
      <c r="O411" s="62"/>
      <c r="P411" s="62"/>
      <c r="Q411" s="62"/>
      <c r="R411" s="62"/>
      <c r="S411" s="62"/>
      <c r="T411" s="62"/>
      <c r="U411" s="52"/>
      <c r="V411" s="152"/>
      <c r="W411" s="153"/>
      <c r="X411" s="153"/>
      <c r="Y411" s="154"/>
      <c r="Z411" s="154"/>
      <c r="AA411" s="154"/>
      <c r="AB411" s="154"/>
      <c r="AC411" s="154"/>
      <c r="AD411" s="154"/>
      <c r="AE411" s="154"/>
      <c r="AF411" s="154"/>
      <c r="AG411" s="154"/>
      <c r="AH411" s="154"/>
      <c r="AI411" s="154"/>
      <c r="AJ411" s="154"/>
      <c r="AK411" s="154"/>
      <c r="AL411" s="154"/>
      <c r="AM411" s="154"/>
      <c r="AN411" s="112"/>
      <c r="AO411" s="112"/>
      <c r="AP411" s="62"/>
      <c r="AQ411" s="62"/>
      <c r="AR411" s="62"/>
      <c r="AS411" s="62"/>
      <c r="AT411" s="62"/>
      <c r="AU411" s="62"/>
      <c r="AV411" s="62"/>
      <c r="AW411" s="62"/>
      <c r="AX411" s="62"/>
      <c r="AY411" s="62"/>
      <c r="AZ411" s="62"/>
      <c r="BA411" s="62"/>
      <c r="BB411" s="62"/>
      <c r="BC411" s="62"/>
      <c r="BD411" s="62"/>
      <c r="BE411" s="62"/>
      <c r="BF411" s="62"/>
      <c r="BG411" s="62"/>
    </row>
    <row r="412" spans="1:59" ht="15.75" customHeight="1">
      <c r="A412" s="51"/>
      <c r="B412" s="51"/>
      <c r="C412" s="62"/>
      <c r="D412" s="52"/>
      <c r="E412" s="62"/>
      <c r="F412" s="62"/>
      <c r="G412" s="52"/>
      <c r="H412" s="62"/>
      <c r="I412" s="62"/>
      <c r="J412" s="62"/>
      <c r="K412" s="62"/>
      <c r="L412" s="62"/>
      <c r="M412" s="62"/>
      <c r="N412" s="62"/>
      <c r="O412" s="62"/>
      <c r="P412" s="62"/>
      <c r="Q412" s="62"/>
      <c r="R412" s="62"/>
      <c r="S412" s="62"/>
      <c r="T412" s="62"/>
      <c r="U412" s="52"/>
      <c r="V412" s="152"/>
      <c r="W412" s="153"/>
      <c r="X412" s="153"/>
      <c r="Y412" s="154"/>
      <c r="Z412" s="154"/>
      <c r="AA412" s="154"/>
      <c r="AB412" s="154"/>
      <c r="AC412" s="154"/>
      <c r="AD412" s="154"/>
      <c r="AE412" s="154"/>
      <c r="AF412" s="154"/>
      <c r="AG412" s="154"/>
      <c r="AH412" s="154"/>
      <c r="AI412" s="154"/>
      <c r="AJ412" s="154"/>
      <c r="AK412" s="154"/>
      <c r="AL412" s="154"/>
      <c r="AM412" s="154"/>
      <c r="AN412" s="112"/>
      <c r="AO412" s="112"/>
      <c r="AP412" s="62"/>
      <c r="AQ412" s="62"/>
      <c r="AR412" s="62"/>
      <c r="AS412" s="62"/>
      <c r="AT412" s="62"/>
      <c r="AU412" s="62"/>
      <c r="AV412" s="62"/>
      <c r="AW412" s="62"/>
      <c r="AX412" s="62"/>
      <c r="AY412" s="62"/>
      <c r="AZ412" s="62"/>
      <c r="BA412" s="62"/>
      <c r="BB412" s="62"/>
      <c r="BC412" s="62"/>
      <c r="BD412" s="62"/>
      <c r="BE412" s="62"/>
      <c r="BF412" s="62"/>
      <c r="BG412" s="62"/>
    </row>
    <row r="413" spans="1:59" ht="15.75" customHeight="1">
      <c r="A413" s="51"/>
      <c r="B413" s="51"/>
      <c r="C413" s="62"/>
      <c r="D413" s="52"/>
      <c r="E413" s="62"/>
      <c r="F413" s="62"/>
      <c r="G413" s="52"/>
      <c r="H413" s="62"/>
      <c r="I413" s="62"/>
      <c r="J413" s="62"/>
      <c r="K413" s="62"/>
      <c r="L413" s="62"/>
      <c r="M413" s="62"/>
      <c r="N413" s="62"/>
      <c r="O413" s="62"/>
      <c r="P413" s="62"/>
      <c r="Q413" s="62"/>
      <c r="R413" s="62"/>
      <c r="S413" s="62"/>
      <c r="T413" s="62"/>
      <c r="U413" s="52"/>
      <c r="V413" s="152"/>
      <c r="W413" s="153"/>
      <c r="X413" s="153"/>
      <c r="Y413" s="154"/>
      <c r="Z413" s="154"/>
      <c r="AA413" s="154"/>
      <c r="AB413" s="154"/>
      <c r="AC413" s="154"/>
      <c r="AD413" s="154"/>
      <c r="AE413" s="154"/>
      <c r="AF413" s="154"/>
      <c r="AG413" s="154"/>
      <c r="AH413" s="154"/>
      <c r="AI413" s="154"/>
      <c r="AJ413" s="154"/>
      <c r="AK413" s="154"/>
      <c r="AL413" s="154"/>
      <c r="AM413" s="154"/>
      <c r="AN413" s="112"/>
      <c r="AO413" s="112"/>
      <c r="AP413" s="62"/>
      <c r="AQ413" s="62"/>
      <c r="AR413" s="62"/>
      <c r="AS413" s="62"/>
      <c r="AT413" s="62"/>
      <c r="AU413" s="62"/>
      <c r="AV413" s="62"/>
      <c r="AW413" s="62"/>
      <c r="AX413" s="62"/>
      <c r="AY413" s="62"/>
      <c r="AZ413" s="62"/>
      <c r="BA413" s="62"/>
      <c r="BB413" s="62"/>
      <c r="BC413" s="62"/>
      <c r="BD413" s="62"/>
      <c r="BE413" s="62"/>
      <c r="BF413" s="62"/>
      <c r="BG413" s="62"/>
    </row>
    <row r="414" spans="1:59" ht="15.75" customHeight="1">
      <c r="A414" s="51"/>
      <c r="B414" s="51"/>
      <c r="C414" s="62"/>
      <c r="D414" s="52"/>
      <c r="E414" s="62"/>
      <c r="F414" s="62"/>
      <c r="G414" s="52"/>
      <c r="H414" s="62"/>
      <c r="I414" s="62"/>
      <c r="J414" s="62"/>
      <c r="K414" s="62"/>
      <c r="L414" s="62"/>
      <c r="M414" s="62"/>
      <c r="N414" s="62"/>
      <c r="O414" s="62"/>
      <c r="P414" s="62"/>
      <c r="Q414" s="62"/>
      <c r="R414" s="62"/>
      <c r="S414" s="62"/>
      <c r="T414" s="62"/>
      <c r="U414" s="52"/>
      <c r="V414" s="152"/>
      <c r="W414" s="153"/>
      <c r="X414" s="153"/>
      <c r="Y414" s="154"/>
      <c r="Z414" s="154"/>
      <c r="AA414" s="154"/>
      <c r="AB414" s="154"/>
      <c r="AC414" s="154"/>
      <c r="AD414" s="154"/>
      <c r="AE414" s="154"/>
      <c r="AF414" s="154"/>
      <c r="AG414" s="154"/>
      <c r="AH414" s="154"/>
      <c r="AI414" s="154"/>
      <c r="AJ414" s="154"/>
      <c r="AK414" s="154"/>
      <c r="AL414" s="154"/>
      <c r="AM414" s="154"/>
      <c r="AN414" s="112"/>
      <c r="AO414" s="112"/>
      <c r="AP414" s="62"/>
      <c r="AQ414" s="62"/>
      <c r="AR414" s="62"/>
      <c r="AS414" s="62"/>
      <c r="AT414" s="62"/>
      <c r="AU414" s="62"/>
      <c r="AV414" s="62"/>
      <c r="AW414" s="62"/>
      <c r="AX414" s="62"/>
      <c r="AY414" s="62"/>
      <c r="AZ414" s="62"/>
      <c r="BA414" s="62"/>
      <c r="BB414" s="62"/>
      <c r="BC414" s="62"/>
      <c r="BD414" s="62"/>
      <c r="BE414" s="62"/>
      <c r="BF414" s="62"/>
      <c r="BG414" s="62"/>
    </row>
    <row r="415" spans="1:59" ht="15.75" customHeight="1">
      <c r="A415" s="51"/>
      <c r="B415" s="51"/>
      <c r="C415" s="62"/>
      <c r="D415" s="52"/>
      <c r="E415" s="62"/>
      <c r="F415" s="62"/>
      <c r="G415" s="52"/>
      <c r="H415" s="62"/>
      <c r="I415" s="62"/>
      <c r="J415" s="62"/>
      <c r="K415" s="62"/>
      <c r="L415" s="62"/>
      <c r="M415" s="62"/>
      <c r="N415" s="62"/>
      <c r="O415" s="62"/>
      <c r="P415" s="62"/>
      <c r="Q415" s="62"/>
      <c r="R415" s="62"/>
      <c r="S415" s="62"/>
      <c r="T415" s="62"/>
      <c r="U415" s="52"/>
      <c r="V415" s="152"/>
      <c r="W415" s="153"/>
      <c r="X415" s="153"/>
      <c r="Y415" s="154"/>
      <c r="Z415" s="154"/>
      <c r="AA415" s="154"/>
      <c r="AB415" s="154"/>
      <c r="AC415" s="154"/>
      <c r="AD415" s="154"/>
      <c r="AE415" s="154"/>
      <c r="AF415" s="154"/>
      <c r="AG415" s="154"/>
      <c r="AH415" s="154"/>
      <c r="AI415" s="154"/>
      <c r="AJ415" s="154"/>
      <c r="AK415" s="154"/>
      <c r="AL415" s="154"/>
      <c r="AM415" s="154"/>
      <c r="AN415" s="112"/>
      <c r="AO415" s="112"/>
      <c r="AP415" s="62"/>
      <c r="AQ415" s="62"/>
      <c r="AR415" s="62"/>
      <c r="AS415" s="62"/>
      <c r="AT415" s="62"/>
      <c r="AU415" s="62"/>
      <c r="AV415" s="62"/>
      <c r="AW415" s="62"/>
      <c r="AX415" s="62"/>
      <c r="AY415" s="62"/>
      <c r="AZ415" s="62"/>
      <c r="BA415" s="62"/>
      <c r="BB415" s="62"/>
      <c r="BC415" s="62"/>
      <c r="BD415" s="62"/>
      <c r="BE415" s="62"/>
      <c r="BF415" s="62"/>
      <c r="BG415" s="62"/>
    </row>
    <row r="416" spans="1:59" ht="15.75" customHeight="1">
      <c r="A416" s="51"/>
      <c r="B416" s="51"/>
      <c r="C416" s="62"/>
      <c r="D416" s="52"/>
      <c r="E416" s="62"/>
      <c r="F416" s="62"/>
      <c r="G416" s="52"/>
      <c r="H416" s="62"/>
      <c r="I416" s="62"/>
      <c r="J416" s="62"/>
      <c r="K416" s="62"/>
      <c r="L416" s="62"/>
      <c r="M416" s="62"/>
      <c r="N416" s="62"/>
      <c r="O416" s="62"/>
      <c r="P416" s="62"/>
      <c r="Q416" s="62"/>
      <c r="R416" s="62"/>
      <c r="S416" s="62"/>
      <c r="T416" s="62"/>
      <c r="U416" s="52"/>
      <c r="V416" s="152"/>
      <c r="W416" s="153"/>
      <c r="X416" s="153"/>
      <c r="Y416" s="154"/>
      <c r="Z416" s="154"/>
      <c r="AA416" s="154"/>
      <c r="AB416" s="154"/>
      <c r="AC416" s="154"/>
      <c r="AD416" s="154"/>
      <c r="AE416" s="154"/>
      <c r="AF416" s="154"/>
      <c r="AG416" s="154"/>
      <c r="AH416" s="154"/>
      <c r="AI416" s="154"/>
      <c r="AJ416" s="154"/>
      <c r="AK416" s="154"/>
      <c r="AL416" s="154"/>
      <c r="AM416" s="154"/>
      <c r="AN416" s="112"/>
      <c r="AO416" s="112"/>
      <c r="AP416" s="62"/>
      <c r="AQ416" s="62"/>
      <c r="AR416" s="62"/>
      <c r="AS416" s="62"/>
      <c r="AT416" s="62"/>
      <c r="AU416" s="62"/>
      <c r="AV416" s="62"/>
      <c r="AW416" s="62"/>
      <c r="AX416" s="62"/>
      <c r="AY416" s="62"/>
      <c r="AZ416" s="62"/>
      <c r="BA416" s="62"/>
      <c r="BB416" s="62"/>
      <c r="BC416" s="62"/>
      <c r="BD416" s="62"/>
      <c r="BE416" s="62"/>
      <c r="BF416" s="62"/>
      <c r="BG416" s="62"/>
    </row>
    <row r="417" spans="1:59" ht="15.75" customHeight="1">
      <c r="A417" s="51"/>
      <c r="B417" s="51"/>
      <c r="C417" s="62"/>
      <c r="D417" s="52"/>
      <c r="E417" s="62"/>
      <c r="F417" s="62"/>
      <c r="G417" s="52"/>
      <c r="H417" s="62"/>
      <c r="I417" s="62"/>
      <c r="J417" s="62"/>
      <c r="K417" s="62"/>
      <c r="L417" s="62"/>
      <c r="M417" s="62"/>
      <c r="N417" s="62"/>
      <c r="O417" s="62"/>
      <c r="P417" s="62"/>
      <c r="Q417" s="62"/>
      <c r="R417" s="62"/>
      <c r="S417" s="62"/>
      <c r="T417" s="62"/>
      <c r="U417" s="52"/>
      <c r="V417" s="152"/>
      <c r="W417" s="153"/>
      <c r="X417" s="153"/>
      <c r="Y417" s="154"/>
      <c r="Z417" s="154"/>
      <c r="AA417" s="154"/>
      <c r="AB417" s="154"/>
      <c r="AC417" s="154"/>
      <c r="AD417" s="154"/>
      <c r="AE417" s="154"/>
      <c r="AF417" s="154"/>
      <c r="AG417" s="154"/>
      <c r="AH417" s="154"/>
      <c r="AI417" s="154"/>
      <c r="AJ417" s="154"/>
      <c r="AK417" s="154"/>
      <c r="AL417" s="154"/>
      <c r="AM417" s="154"/>
      <c r="AN417" s="112"/>
      <c r="AO417" s="112"/>
      <c r="AP417" s="62"/>
      <c r="AQ417" s="62"/>
      <c r="AR417" s="62"/>
      <c r="AS417" s="62"/>
      <c r="AT417" s="62"/>
      <c r="AU417" s="62"/>
      <c r="AV417" s="62"/>
      <c r="AW417" s="62"/>
      <c r="AX417" s="62"/>
      <c r="AY417" s="62"/>
      <c r="AZ417" s="62"/>
      <c r="BA417" s="62"/>
      <c r="BB417" s="62"/>
      <c r="BC417" s="62"/>
      <c r="BD417" s="62"/>
      <c r="BE417" s="62"/>
      <c r="BF417" s="62"/>
      <c r="BG417" s="62"/>
    </row>
    <row r="418" spans="1:59" ht="15.75" customHeight="1">
      <c r="A418" s="51"/>
      <c r="B418" s="51"/>
      <c r="C418" s="62"/>
      <c r="D418" s="52"/>
      <c r="E418" s="62"/>
      <c r="F418" s="62"/>
      <c r="G418" s="52"/>
      <c r="H418" s="62"/>
      <c r="I418" s="62"/>
      <c r="J418" s="62"/>
      <c r="K418" s="62"/>
      <c r="L418" s="62"/>
      <c r="M418" s="62"/>
      <c r="N418" s="62"/>
      <c r="O418" s="62"/>
      <c r="P418" s="62"/>
      <c r="Q418" s="62"/>
      <c r="R418" s="62"/>
      <c r="S418" s="62"/>
      <c r="T418" s="62"/>
      <c r="U418" s="52"/>
      <c r="V418" s="152"/>
      <c r="W418" s="153"/>
      <c r="X418" s="153"/>
      <c r="Y418" s="154"/>
      <c r="Z418" s="154"/>
      <c r="AA418" s="154"/>
      <c r="AB418" s="154"/>
      <c r="AC418" s="154"/>
      <c r="AD418" s="154"/>
      <c r="AE418" s="154"/>
      <c r="AF418" s="154"/>
      <c r="AG418" s="154"/>
      <c r="AH418" s="154"/>
      <c r="AI418" s="154"/>
      <c r="AJ418" s="154"/>
      <c r="AK418" s="154"/>
      <c r="AL418" s="154"/>
      <c r="AM418" s="154"/>
      <c r="AN418" s="112"/>
      <c r="AO418" s="112"/>
      <c r="AP418" s="62"/>
      <c r="AQ418" s="62"/>
      <c r="AR418" s="62"/>
      <c r="AS418" s="62"/>
      <c r="AT418" s="62"/>
      <c r="AU418" s="62"/>
      <c r="AV418" s="62"/>
      <c r="AW418" s="62"/>
      <c r="AX418" s="62"/>
      <c r="AY418" s="62"/>
      <c r="AZ418" s="62"/>
      <c r="BA418" s="62"/>
      <c r="BB418" s="62"/>
      <c r="BC418" s="62"/>
      <c r="BD418" s="62"/>
      <c r="BE418" s="62"/>
      <c r="BF418" s="62"/>
      <c r="BG418" s="62"/>
    </row>
    <row r="419" spans="1:59" ht="15.75" customHeight="1">
      <c r="A419" s="51"/>
      <c r="B419" s="51"/>
      <c r="C419" s="62"/>
      <c r="D419" s="52"/>
      <c r="E419" s="62"/>
      <c r="F419" s="62"/>
      <c r="G419" s="52"/>
      <c r="H419" s="62"/>
      <c r="I419" s="62"/>
      <c r="J419" s="62"/>
      <c r="K419" s="62"/>
      <c r="L419" s="62"/>
      <c r="M419" s="62"/>
      <c r="N419" s="62"/>
      <c r="O419" s="62"/>
      <c r="P419" s="62"/>
      <c r="Q419" s="62"/>
      <c r="R419" s="62"/>
      <c r="S419" s="62"/>
      <c r="T419" s="62"/>
      <c r="U419" s="52"/>
      <c r="V419" s="152"/>
      <c r="W419" s="153"/>
      <c r="X419" s="153"/>
      <c r="Y419" s="154"/>
      <c r="Z419" s="154"/>
      <c r="AA419" s="154"/>
      <c r="AB419" s="154"/>
      <c r="AC419" s="154"/>
      <c r="AD419" s="154"/>
      <c r="AE419" s="154"/>
      <c r="AF419" s="154"/>
      <c r="AG419" s="154"/>
      <c r="AH419" s="154"/>
      <c r="AI419" s="154"/>
      <c r="AJ419" s="154"/>
      <c r="AK419" s="154"/>
      <c r="AL419" s="154"/>
      <c r="AM419" s="154"/>
      <c r="AN419" s="112"/>
      <c r="AO419" s="112"/>
      <c r="AP419" s="62"/>
      <c r="AQ419" s="62"/>
      <c r="AR419" s="62"/>
      <c r="AS419" s="62"/>
      <c r="AT419" s="62"/>
      <c r="AU419" s="62"/>
      <c r="AV419" s="62"/>
      <c r="AW419" s="62"/>
      <c r="AX419" s="62"/>
      <c r="AY419" s="62"/>
      <c r="AZ419" s="62"/>
      <c r="BA419" s="62"/>
      <c r="BB419" s="62"/>
      <c r="BC419" s="62"/>
      <c r="BD419" s="62"/>
      <c r="BE419" s="62"/>
      <c r="BF419" s="62"/>
      <c r="BG419" s="62"/>
    </row>
    <row r="420" spans="1:59" ht="15.75" customHeight="1">
      <c r="A420" s="51"/>
      <c r="B420" s="51"/>
      <c r="C420" s="62"/>
      <c r="D420" s="52"/>
      <c r="E420" s="62"/>
      <c r="F420" s="62"/>
      <c r="G420" s="52"/>
      <c r="H420" s="62"/>
      <c r="I420" s="62"/>
      <c r="J420" s="62"/>
      <c r="K420" s="62"/>
      <c r="L420" s="62"/>
      <c r="M420" s="62"/>
      <c r="N420" s="62"/>
      <c r="O420" s="62"/>
      <c r="P420" s="62"/>
      <c r="Q420" s="62"/>
      <c r="R420" s="62"/>
      <c r="S420" s="62"/>
      <c r="T420" s="62"/>
      <c r="U420" s="52"/>
      <c r="V420" s="152"/>
      <c r="W420" s="153"/>
      <c r="X420" s="153"/>
      <c r="Y420" s="154"/>
      <c r="Z420" s="154"/>
      <c r="AA420" s="154"/>
      <c r="AB420" s="154"/>
      <c r="AC420" s="154"/>
      <c r="AD420" s="154"/>
      <c r="AE420" s="154"/>
      <c r="AF420" s="154"/>
      <c r="AG420" s="154"/>
      <c r="AH420" s="154"/>
      <c r="AI420" s="154"/>
      <c r="AJ420" s="154"/>
      <c r="AK420" s="154"/>
      <c r="AL420" s="154"/>
      <c r="AM420" s="154"/>
      <c r="AN420" s="112"/>
      <c r="AO420" s="112"/>
      <c r="AP420" s="62"/>
      <c r="AQ420" s="62"/>
      <c r="AR420" s="62"/>
      <c r="AS420" s="62"/>
      <c r="AT420" s="62"/>
      <c r="AU420" s="62"/>
      <c r="AV420" s="62"/>
      <c r="AW420" s="62"/>
      <c r="AX420" s="62"/>
      <c r="AY420" s="62"/>
      <c r="AZ420" s="62"/>
      <c r="BA420" s="62"/>
      <c r="BB420" s="62"/>
      <c r="BC420" s="62"/>
      <c r="BD420" s="62"/>
      <c r="BE420" s="62"/>
      <c r="BF420" s="62"/>
      <c r="BG420" s="62"/>
    </row>
    <row r="421" spans="1:59" ht="15.75" customHeight="1">
      <c r="A421" s="51"/>
      <c r="B421" s="51"/>
      <c r="C421" s="62"/>
      <c r="D421" s="52"/>
      <c r="E421" s="62"/>
      <c r="F421" s="62"/>
      <c r="G421" s="52"/>
      <c r="H421" s="62"/>
      <c r="I421" s="62"/>
      <c r="J421" s="62"/>
      <c r="K421" s="62"/>
      <c r="L421" s="62"/>
      <c r="M421" s="62"/>
      <c r="N421" s="62"/>
      <c r="O421" s="62"/>
      <c r="P421" s="62"/>
      <c r="Q421" s="62"/>
      <c r="R421" s="62"/>
      <c r="S421" s="62"/>
      <c r="T421" s="62"/>
      <c r="U421" s="52"/>
      <c r="V421" s="152"/>
      <c r="W421" s="153"/>
      <c r="X421" s="153"/>
      <c r="Y421" s="154"/>
      <c r="Z421" s="154"/>
      <c r="AA421" s="154"/>
      <c r="AB421" s="154"/>
      <c r="AC421" s="154"/>
      <c r="AD421" s="154"/>
      <c r="AE421" s="154"/>
      <c r="AF421" s="154"/>
      <c r="AG421" s="154"/>
      <c r="AH421" s="154"/>
      <c r="AI421" s="154"/>
      <c r="AJ421" s="154"/>
      <c r="AK421" s="154"/>
      <c r="AL421" s="154"/>
      <c r="AM421" s="154"/>
      <c r="AN421" s="112"/>
      <c r="AO421" s="112"/>
      <c r="AP421" s="62"/>
      <c r="AQ421" s="62"/>
      <c r="AR421" s="62"/>
      <c r="AS421" s="62"/>
      <c r="AT421" s="62"/>
      <c r="AU421" s="62"/>
      <c r="AV421" s="62"/>
      <c r="AW421" s="62"/>
      <c r="AX421" s="62"/>
      <c r="AY421" s="62"/>
      <c r="AZ421" s="62"/>
      <c r="BA421" s="62"/>
      <c r="BB421" s="62"/>
      <c r="BC421" s="62"/>
      <c r="BD421" s="62"/>
      <c r="BE421" s="62"/>
      <c r="BF421" s="62"/>
      <c r="BG421" s="62"/>
    </row>
    <row r="422" spans="1:59" ht="15.75" customHeight="1">
      <c r="A422" s="51"/>
      <c r="B422" s="51"/>
      <c r="C422" s="62"/>
      <c r="D422" s="52"/>
      <c r="E422" s="62"/>
      <c r="F422" s="62"/>
      <c r="G422" s="52"/>
      <c r="H422" s="62"/>
      <c r="I422" s="62"/>
      <c r="J422" s="62"/>
      <c r="K422" s="62"/>
      <c r="L422" s="62"/>
      <c r="M422" s="62"/>
      <c r="N422" s="62"/>
      <c r="O422" s="62"/>
      <c r="P422" s="62"/>
      <c r="Q422" s="62"/>
      <c r="R422" s="62"/>
      <c r="S422" s="62"/>
      <c r="T422" s="62"/>
      <c r="U422" s="52"/>
      <c r="V422" s="152"/>
      <c r="W422" s="153"/>
      <c r="X422" s="153"/>
      <c r="Y422" s="154"/>
      <c r="Z422" s="154"/>
      <c r="AA422" s="154"/>
      <c r="AB422" s="154"/>
      <c r="AC422" s="154"/>
      <c r="AD422" s="154"/>
      <c r="AE422" s="154"/>
      <c r="AF422" s="154"/>
      <c r="AG422" s="154"/>
      <c r="AH422" s="154"/>
      <c r="AI422" s="154"/>
      <c r="AJ422" s="154"/>
      <c r="AK422" s="154"/>
      <c r="AL422" s="154"/>
      <c r="AM422" s="154"/>
      <c r="AN422" s="112"/>
      <c r="AO422" s="112"/>
      <c r="AP422" s="62"/>
      <c r="AQ422" s="62"/>
      <c r="AR422" s="62"/>
      <c r="AS422" s="62"/>
      <c r="AT422" s="62"/>
      <c r="AU422" s="62"/>
      <c r="AV422" s="62"/>
      <c r="AW422" s="62"/>
      <c r="AX422" s="62"/>
      <c r="AY422" s="62"/>
      <c r="AZ422" s="62"/>
      <c r="BA422" s="62"/>
      <c r="BB422" s="62"/>
      <c r="BC422" s="62"/>
      <c r="BD422" s="62"/>
      <c r="BE422" s="62"/>
      <c r="BF422" s="62"/>
      <c r="BG422" s="62"/>
    </row>
    <row r="423" spans="1:59" ht="15.75" customHeight="1">
      <c r="A423" s="51"/>
      <c r="B423" s="51"/>
      <c r="C423" s="62"/>
      <c r="D423" s="52"/>
      <c r="E423" s="62"/>
      <c r="F423" s="62"/>
      <c r="G423" s="52"/>
      <c r="H423" s="62"/>
      <c r="I423" s="62"/>
      <c r="J423" s="62"/>
      <c r="K423" s="62"/>
      <c r="L423" s="62"/>
      <c r="M423" s="62"/>
      <c r="N423" s="62"/>
      <c r="O423" s="62"/>
      <c r="P423" s="62"/>
      <c r="Q423" s="62"/>
      <c r="R423" s="62"/>
      <c r="S423" s="62"/>
      <c r="T423" s="62"/>
      <c r="U423" s="52"/>
      <c r="V423" s="152"/>
      <c r="W423" s="153"/>
      <c r="X423" s="153"/>
      <c r="Y423" s="154"/>
      <c r="Z423" s="154"/>
      <c r="AA423" s="154"/>
      <c r="AB423" s="154"/>
      <c r="AC423" s="154"/>
      <c r="AD423" s="154"/>
      <c r="AE423" s="154"/>
      <c r="AF423" s="154"/>
      <c r="AG423" s="154"/>
      <c r="AH423" s="154"/>
      <c r="AI423" s="154"/>
      <c r="AJ423" s="154"/>
      <c r="AK423" s="154"/>
      <c r="AL423" s="154"/>
      <c r="AM423" s="154"/>
      <c r="AN423" s="112"/>
      <c r="AO423" s="112"/>
      <c r="AP423" s="62"/>
      <c r="AQ423" s="62"/>
      <c r="AR423" s="62"/>
      <c r="AS423" s="62"/>
      <c r="AT423" s="62"/>
      <c r="AU423" s="62"/>
      <c r="AV423" s="62"/>
      <c r="AW423" s="62"/>
      <c r="AX423" s="62"/>
      <c r="AY423" s="62"/>
      <c r="AZ423" s="62"/>
      <c r="BA423" s="62"/>
      <c r="BB423" s="62"/>
      <c r="BC423" s="62"/>
      <c r="BD423" s="62"/>
      <c r="BE423" s="62"/>
      <c r="BF423" s="62"/>
      <c r="BG423" s="62"/>
    </row>
    <row r="424" spans="1:59" ht="15.75" customHeight="1">
      <c r="A424" s="51"/>
      <c r="B424" s="51"/>
      <c r="C424" s="62"/>
      <c r="D424" s="52"/>
      <c r="E424" s="62"/>
      <c r="F424" s="62"/>
      <c r="G424" s="52"/>
      <c r="H424" s="62"/>
      <c r="I424" s="62"/>
      <c r="J424" s="62"/>
      <c r="K424" s="62"/>
      <c r="L424" s="62"/>
      <c r="M424" s="62"/>
      <c r="N424" s="62"/>
      <c r="O424" s="62"/>
      <c r="P424" s="62"/>
      <c r="Q424" s="62"/>
      <c r="R424" s="62"/>
      <c r="S424" s="62"/>
      <c r="T424" s="62"/>
      <c r="U424" s="52"/>
      <c r="V424" s="152"/>
      <c r="W424" s="153"/>
      <c r="X424" s="153"/>
      <c r="Y424" s="154"/>
      <c r="Z424" s="154"/>
      <c r="AA424" s="154"/>
      <c r="AB424" s="154"/>
      <c r="AC424" s="154"/>
      <c r="AD424" s="154"/>
      <c r="AE424" s="154"/>
      <c r="AF424" s="154"/>
      <c r="AG424" s="154"/>
      <c r="AH424" s="154"/>
      <c r="AI424" s="154"/>
      <c r="AJ424" s="154"/>
      <c r="AK424" s="154"/>
      <c r="AL424" s="154"/>
      <c r="AM424" s="154"/>
      <c r="AN424" s="112"/>
      <c r="AO424" s="112"/>
      <c r="AP424" s="62"/>
      <c r="AQ424" s="62"/>
      <c r="AR424" s="62"/>
      <c r="AS424" s="62"/>
      <c r="AT424" s="62"/>
      <c r="AU424" s="62"/>
      <c r="AV424" s="62"/>
      <c r="AW424" s="62"/>
      <c r="AX424" s="62"/>
      <c r="AY424" s="62"/>
      <c r="AZ424" s="62"/>
      <c r="BA424" s="62"/>
      <c r="BB424" s="62"/>
      <c r="BC424" s="62"/>
      <c r="BD424" s="62"/>
      <c r="BE424" s="62"/>
      <c r="BF424" s="62"/>
      <c r="BG424" s="62"/>
    </row>
    <row r="425" spans="1:59" ht="15.75" customHeight="1">
      <c r="A425" s="51"/>
      <c r="B425" s="51"/>
      <c r="C425" s="62"/>
      <c r="D425" s="52"/>
      <c r="E425" s="62"/>
      <c r="F425" s="62"/>
      <c r="G425" s="52"/>
      <c r="H425" s="62"/>
      <c r="I425" s="62"/>
      <c r="J425" s="62"/>
      <c r="K425" s="62"/>
      <c r="L425" s="62"/>
      <c r="M425" s="62"/>
      <c r="N425" s="62"/>
      <c r="O425" s="62"/>
      <c r="P425" s="62"/>
      <c r="Q425" s="62"/>
      <c r="R425" s="62"/>
      <c r="S425" s="62"/>
      <c r="T425" s="62"/>
      <c r="U425" s="52"/>
      <c r="V425" s="152"/>
      <c r="W425" s="153"/>
      <c r="X425" s="153"/>
      <c r="Y425" s="154"/>
      <c r="Z425" s="154"/>
      <c r="AA425" s="154"/>
      <c r="AB425" s="154"/>
      <c r="AC425" s="154"/>
      <c r="AD425" s="154"/>
      <c r="AE425" s="154"/>
      <c r="AF425" s="154"/>
      <c r="AG425" s="154"/>
      <c r="AH425" s="154"/>
      <c r="AI425" s="154"/>
      <c r="AJ425" s="154"/>
      <c r="AK425" s="154"/>
      <c r="AL425" s="154"/>
      <c r="AM425" s="154"/>
      <c r="AN425" s="112"/>
      <c r="AO425" s="112"/>
      <c r="AP425" s="62"/>
      <c r="AQ425" s="62"/>
      <c r="AR425" s="62"/>
      <c r="AS425" s="62"/>
      <c r="AT425" s="62"/>
      <c r="AU425" s="62"/>
      <c r="AV425" s="62"/>
      <c r="AW425" s="62"/>
      <c r="AX425" s="62"/>
      <c r="AY425" s="62"/>
      <c r="AZ425" s="62"/>
      <c r="BA425" s="62"/>
      <c r="BB425" s="62"/>
      <c r="BC425" s="62"/>
      <c r="BD425" s="62"/>
      <c r="BE425" s="62"/>
      <c r="BF425" s="62"/>
      <c r="BG425" s="62"/>
    </row>
    <row r="426" spans="1:59" ht="15.75" customHeight="1">
      <c r="A426" s="51"/>
      <c r="B426" s="51"/>
      <c r="C426" s="62"/>
      <c r="D426" s="52"/>
      <c r="E426" s="62"/>
      <c r="F426" s="62"/>
      <c r="G426" s="52"/>
      <c r="H426" s="62"/>
      <c r="I426" s="62"/>
      <c r="J426" s="62"/>
      <c r="K426" s="62"/>
      <c r="L426" s="62"/>
      <c r="M426" s="62"/>
      <c r="N426" s="62"/>
      <c r="O426" s="62"/>
      <c r="P426" s="62"/>
      <c r="Q426" s="62"/>
      <c r="R426" s="62"/>
      <c r="S426" s="62"/>
      <c r="T426" s="62"/>
      <c r="U426" s="52"/>
      <c r="V426" s="152"/>
      <c r="W426" s="153"/>
      <c r="X426" s="153"/>
      <c r="Y426" s="154"/>
      <c r="Z426" s="154"/>
      <c r="AA426" s="154"/>
      <c r="AB426" s="154"/>
      <c r="AC426" s="154"/>
      <c r="AD426" s="154"/>
      <c r="AE426" s="154"/>
      <c r="AF426" s="154"/>
      <c r="AG426" s="154"/>
      <c r="AH426" s="154"/>
      <c r="AI426" s="154"/>
      <c r="AJ426" s="154"/>
      <c r="AK426" s="154"/>
      <c r="AL426" s="154"/>
      <c r="AM426" s="154"/>
      <c r="AN426" s="112"/>
      <c r="AO426" s="112"/>
      <c r="AP426" s="62"/>
      <c r="AQ426" s="62"/>
      <c r="AR426" s="62"/>
      <c r="AS426" s="62"/>
      <c r="AT426" s="62"/>
      <c r="AU426" s="62"/>
      <c r="AV426" s="62"/>
      <c r="AW426" s="62"/>
      <c r="AX426" s="62"/>
      <c r="AY426" s="62"/>
      <c r="AZ426" s="62"/>
      <c r="BA426" s="62"/>
      <c r="BB426" s="62"/>
      <c r="BC426" s="62"/>
      <c r="BD426" s="62"/>
      <c r="BE426" s="62"/>
      <c r="BF426" s="62"/>
      <c r="BG426" s="62"/>
    </row>
    <row r="427" spans="1:59" ht="15.75" customHeight="1">
      <c r="A427" s="51"/>
      <c r="B427" s="51"/>
      <c r="C427" s="62"/>
      <c r="D427" s="52"/>
      <c r="E427" s="62"/>
      <c r="F427" s="62"/>
      <c r="G427" s="52"/>
      <c r="H427" s="62"/>
      <c r="I427" s="62"/>
      <c r="J427" s="62"/>
      <c r="K427" s="62"/>
      <c r="L427" s="62"/>
      <c r="M427" s="62"/>
      <c r="N427" s="62"/>
      <c r="O427" s="62"/>
      <c r="P427" s="62"/>
      <c r="Q427" s="62"/>
      <c r="R427" s="62"/>
      <c r="S427" s="62"/>
      <c r="T427" s="62"/>
      <c r="U427" s="52"/>
      <c r="V427" s="152"/>
      <c r="W427" s="153"/>
      <c r="X427" s="153"/>
      <c r="Y427" s="154"/>
      <c r="Z427" s="154"/>
      <c r="AA427" s="154"/>
      <c r="AB427" s="154"/>
      <c r="AC427" s="154"/>
      <c r="AD427" s="154"/>
      <c r="AE427" s="154"/>
      <c r="AF427" s="154"/>
      <c r="AG427" s="154"/>
      <c r="AH427" s="154"/>
      <c r="AI427" s="154"/>
      <c r="AJ427" s="154"/>
      <c r="AK427" s="154"/>
      <c r="AL427" s="154"/>
      <c r="AM427" s="154"/>
      <c r="AN427" s="112"/>
      <c r="AO427" s="112"/>
      <c r="AP427" s="62"/>
      <c r="AQ427" s="62"/>
      <c r="AR427" s="62"/>
      <c r="AS427" s="62"/>
      <c r="AT427" s="62"/>
      <c r="AU427" s="62"/>
      <c r="AV427" s="62"/>
      <c r="AW427" s="62"/>
      <c r="AX427" s="62"/>
      <c r="AY427" s="62"/>
      <c r="AZ427" s="62"/>
      <c r="BA427" s="62"/>
      <c r="BB427" s="62"/>
      <c r="BC427" s="62"/>
      <c r="BD427" s="62"/>
      <c r="BE427" s="62"/>
      <c r="BF427" s="62"/>
      <c r="BG427" s="62"/>
    </row>
    <row r="428" spans="1:59" ht="15.75" customHeight="1">
      <c r="A428" s="51"/>
      <c r="B428" s="51"/>
      <c r="C428" s="62"/>
      <c r="D428" s="52"/>
      <c r="E428" s="62"/>
      <c r="F428" s="62"/>
      <c r="G428" s="52"/>
      <c r="H428" s="62"/>
      <c r="I428" s="62"/>
      <c r="J428" s="62"/>
      <c r="K428" s="62"/>
      <c r="L428" s="62"/>
      <c r="M428" s="62"/>
      <c r="N428" s="62"/>
      <c r="O428" s="62"/>
      <c r="P428" s="62"/>
      <c r="Q428" s="62"/>
      <c r="R428" s="62"/>
      <c r="S428" s="62"/>
      <c r="T428" s="62"/>
      <c r="U428" s="52"/>
      <c r="V428" s="152"/>
      <c r="W428" s="153"/>
      <c r="X428" s="153"/>
      <c r="Y428" s="154"/>
      <c r="Z428" s="154"/>
      <c r="AA428" s="154"/>
      <c r="AB428" s="154"/>
      <c r="AC428" s="154"/>
      <c r="AD428" s="154"/>
      <c r="AE428" s="154"/>
      <c r="AF428" s="154"/>
      <c r="AG428" s="154"/>
      <c r="AH428" s="154"/>
      <c r="AI428" s="154"/>
      <c r="AJ428" s="154"/>
      <c r="AK428" s="154"/>
      <c r="AL428" s="154"/>
      <c r="AM428" s="154"/>
      <c r="AN428" s="112"/>
      <c r="AO428" s="112"/>
      <c r="AP428" s="62"/>
      <c r="AQ428" s="62"/>
      <c r="AR428" s="62"/>
      <c r="AS428" s="62"/>
      <c r="AT428" s="62"/>
      <c r="AU428" s="62"/>
      <c r="AV428" s="62"/>
      <c r="AW428" s="62"/>
      <c r="AX428" s="62"/>
      <c r="AY428" s="62"/>
      <c r="AZ428" s="62"/>
      <c r="BA428" s="62"/>
      <c r="BB428" s="62"/>
      <c r="BC428" s="62"/>
      <c r="BD428" s="62"/>
      <c r="BE428" s="62"/>
      <c r="BF428" s="62"/>
      <c r="BG428" s="62"/>
    </row>
    <row r="429" spans="1:59" ht="15.75" customHeight="1">
      <c r="A429" s="51"/>
      <c r="B429" s="51"/>
      <c r="C429" s="62"/>
      <c r="D429" s="52"/>
      <c r="E429" s="62"/>
      <c r="F429" s="62"/>
      <c r="G429" s="52"/>
      <c r="H429" s="62"/>
      <c r="I429" s="62"/>
      <c r="J429" s="62"/>
      <c r="K429" s="62"/>
      <c r="L429" s="62"/>
      <c r="M429" s="62"/>
      <c r="N429" s="62"/>
      <c r="O429" s="62"/>
      <c r="P429" s="62"/>
      <c r="Q429" s="62"/>
      <c r="R429" s="62"/>
      <c r="S429" s="62"/>
      <c r="T429" s="62"/>
      <c r="U429" s="52"/>
      <c r="V429" s="152"/>
      <c r="W429" s="153"/>
      <c r="X429" s="153"/>
      <c r="Y429" s="154"/>
      <c r="Z429" s="154"/>
      <c r="AA429" s="154"/>
      <c r="AB429" s="154"/>
      <c r="AC429" s="154"/>
      <c r="AD429" s="154"/>
      <c r="AE429" s="154"/>
      <c r="AF429" s="154"/>
      <c r="AG429" s="154"/>
      <c r="AH429" s="154"/>
      <c r="AI429" s="154"/>
      <c r="AJ429" s="154"/>
      <c r="AK429" s="154"/>
      <c r="AL429" s="154"/>
      <c r="AM429" s="154"/>
      <c r="AN429" s="112"/>
      <c r="AO429" s="112"/>
      <c r="AP429" s="62"/>
      <c r="AQ429" s="62"/>
      <c r="AR429" s="62"/>
      <c r="AS429" s="62"/>
      <c r="AT429" s="62"/>
      <c r="AU429" s="62"/>
      <c r="AV429" s="62"/>
      <c r="AW429" s="62"/>
      <c r="AX429" s="62"/>
      <c r="AY429" s="62"/>
      <c r="AZ429" s="62"/>
      <c r="BA429" s="62"/>
      <c r="BB429" s="62"/>
      <c r="BC429" s="62"/>
      <c r="BD429" s="62"/>
      <c r="BE429" s="62"/>
      <c r="BF429" s="62"/>
      <c r="BG429" s="62"/>
    </row>
    <row r="430" spans="1:59" ht="15.75" customHeight="1">
      <c r="A430" s="51"/>
      <c r="B430" s="51"/>
      <c r="C430" s="62"/>
      <c r="D430" s="52"/>
      <c r="E430" s="62"/>
      <c r="F430" s="62"/>
      <c r="G430" s="52"/>
      <c r="H430" s="62"/>
      <c r="I430" s="62"/>
      <c r="J430" s="62"/>
      <c r="K430" s="62"/>
      <c r="L430" s="62"/>
      <c r="M430" s="62"/>
      <c r="N430" s="62"/>
      <c r="O430" s="62"/>
      <c r="P430" s="62"/>
      <c r="Q430" s="62"/>
      <c r="R430" s="62"/>
      <c r="S430" s="62"/>
      <c r="T430" s="62"/>
      <c r="U430" s="52"/>
      <c r="V430" s="152"/>
      <c r="W430" s="153"/>
      <c r="X430" s="153"/>
      <c r="Y430" s="154"/>
      <c r="Z430" s="154"/>
      <c r="AA430" s="154"/>
      <c r="AB430" s="154"/>
      <c r="AC430" s="154"/>
      <c r="AD430" s="154"/>
      <c r="AE430" s="154"/>
      <c r="AF430" s="154"/>
      <c r="AG430" s="154"/>
      <c r="AH430" s="154"/>
      <c r="AI430" s="154"/>
      <c r="AJ430" s="154"/>
      <c r="AK430" s="154"/>
      <c r="AL430" s="154"/>
      <c r="AM430" s="154"/>
      <c r="AN430" s="112"/>
      <c r="AO430" s="112"/>
      <c r="AP430" s="62"/>
      <c r="AQ430" s="62"/>
      <c r="AR430" s="62"/>
      <c r="AS430" s="62"/>
      <c r="AT430" s="62"/>
      <c r="AU430" s="62"/>
      <c r="AV430" s="62"/>
      <c r="AW430" s="62"/>
      <c r="AX430" s="62"/>
      <c r="AY430" s="62"/>
      <c r="AZ430" s="62"/>
      <c r="BA430" s="62"/>
      <c r="BB430" s="62"/>
      <c r="BC430" s="62"/>
      <c r="BD430" s="62"/>
      <c r="BE430" s="62"/>
      <c r="BF430" s="62"/>
      <c r="BG430" s="62"/>
    </row>
    <row r="431" spans="1:59" ht="15.75" customHeight="1">
      <c r="A431" s="51"/>
      <c r="B431" s="51"/>
      <c r="C431" s="62"/>
      <c r="D431" s="52"/>
      <c r="E431" s="62"/>
      <c r="F431" s="62"/>
      <c r="G431" s="52"/>
      <c r="H431" s="62"/>
      <c r="I431" s="62"/>
      <c r="J431" s="62"/>
      <c r="K431" s="62"/>
      <c r="L431" s="62"/>
      <c r="M431" s="62"/>
      <c r="N431" s="62"/>
      <c r="O431" s="62"/>
      <c r="P431" s="62"/>
      <c r="Q431" s="62"/>
      <c r="R431" s="62"/>
      <c r="S431" s="62"/>
      <c r="T431" s="62"/>
      <c r="U431" s="52"/>
      <c r="V431" s="152"/>
      <c r="W431" s="153"/>
      <c r="X431" s="153"/>
      <c r="Y431" s="154"/>
      <c r="Z431" s="154"/>
      <c r="AA431" s="154"/>
      <c r="AB431" s="154"/>
      <c r="AC431" s="154"/>
      <c r="AD431" s="154"/>
      <c r="AE431" s="154"/>
      <c r="AF431" s="154"/>
      <c r="AG431" s="154"/>
      <c r="AH431" s="154"/>
      <c r="AI431" s="154"/>
      <c r="AJ431" s="154"/>
      <c r="AK431" s="154"/>
      <c r="AL431" s="154"/>
      <c r="AM431" s="154"/>
      <c r="AN431" s="112"/>
      <c r="AO431" s="112"/>
      <c r="AP431" s="62"/>
      <c r="AQ431" s="62"/>
      <c r="AR431" s="62"/>
      <c r="AS431" s="62"/>
      <c r="AT431" s="62"/>
      <c r="AU431" s="62"/>
      <c r="AV431" s="62"/>
      <c r="AW431" s="62"/>
      <c r="AX431" s="62"/>
      <c r="AY431" s="62"/>
      <c r="AZ431" s="62"/>
      <c r="BA431" s="62"/>
      <c r="BB431" s="62"/>
      <c r="BC431" s="62"/>
      <c r="BD431" s="62"/>
      <c r="BE431" s="62"/>
      <c r="BF431" s="62"/>
      <c r="BG431" s="62"/>
    </row>
    <row r="432" spans="1:59" ht="15.75" customHeight="1">
      <c r="A432" s="51"/>
      <c r="B432" s="51"/>
      <c r="C432" s="62"/>
      <c r="D432" s="52"/>
      <c r="E432" s="62"/>
      <c r="F432" s="62"/>
      <c r="G432" s="52"/>
      <c r="H432" s="62"/>
      <c r="I432" s="62"/>
      <c r="J432" s="62"/>
      <c r="K432" s="62"/>
      <c r="L432" s="62"/>
      <c r="M432" s="62"/>
      <c r="N432" s="62"/>
      <c r="O432" s="62"/>
      <c r="P432" s="62"/>
      <c r="Q432" s="62"/>
      <c r="R432" s="62"/>
      <c r="S432" s="62"/>
      <c r="T432" s="62"/>
      <c r="U432" s="52"/>
      <c r="V432" s="152"/>
      <c r="W432" s="153"/>
      <c r="X432" s="153"/>
      <c r="Y432" s="154"/>
      <c r="Z432" s="154"/>
      <c r="AA432" s="154"/>
      <c r="AB432" s="154"/>
      <c r="AC432" s="154"/>
      <c r="AD432" s="154"/>
      <c r="AE432" s="154"/>
      <c r="AF432" s="154"/>
      <c r="AG432" s="154"/>
      <c r="AH432" s="154"/>
      <c r="AI432" s="154"/>
      <c r="AJ432" s="154"/>
      <c r="AK432" s="154"/>
      <c r="AL432" s="154"/>
      <c r="AM432" s="154"/>
      <c r="AN432" s="112"/>
      <c r="AO432" s="112"/>
      <c r="AP432" s="62"/>
      <c r="AQ432" s="62"/>
      <c r="AR432" s="62"/>
      <c r="AS432" s="62"/>
      <c r="AT432" s="62"/>
      <c r="AU432" s="62"/>
      <c r="AV432" s="62"/>
      <c r="AW432" s="62"/>
      <c r="AX432" s="62"/>
      <c r="AY432" s="62"/>
      <c r="AZ432" s="62"/>
      <c r="BA432" s="62"/>
      <c r="BB432" s="62"/>
      <c r="BC432" s="62"/>
      <c r="BD432" s="62"/>
      <c r="BE432" s="62"/>
      <c r="BF432" s="62"/>
      <c r="BG432" s="62"/>
    </row>
    <row r="433" spans="1:59" ht="15.75" customHeight="1">
      <c r="A433" s="51"/>
      <c r="B433" s="51"/>
      <c r="C433" s="62"/>
      <c r="D433" s="52"/>
      <c r="E433" s="62"/>
      <c r="F433" s="62"/>
      <c r="G433" s="52"/>
      <c r="H433" s="62"/>
      <c r="I433" s="62"/>
      <c r="J433" s="62"/>
      <c r="K433" s="62"/>
      <c r="L433" s="62"/>
      <c r="M433" s="62"/>
      <c r="N433" s="62"/>
      <c r="O433" s="62"/>
      <c r="P433" s="62"/>
      <c r="Q433" s="62"/>
      <c r="R433" s="62"/>
      <c r="S433" s="62"/>
      <c r="T433" s="62"/>
      <c r="U433" s="52"/>
      <c r="V433" s="152"/>
      <c r="W433" s="153"/>
      <c r="X433" s="153"/>
      <c r="Y433" s="154"/>
      <c r="Z433" s="154"/>
      <c r="AA433" s="154"/>
      <c r="AB433" s="154"/>
      <c r="AC433" s="154"/>
      <c r="AD433" s="154"/>
      <c r="AE433" s="154"/>
      <c r="AF433" s="154"/>
      <c r="AG433" s="154"/>
      <c r="AH433" s="154"/>
      <c r="AI433" s="154"/>
      <c r="AJ433" s="154"/>
      <c r="AK433" s="154"/>
      <c r="AL433" s="154"/>
      <c r="AM433" s="154"/>
      <c r="AN433" s="112"/>
      <c r="AO433" s="112"/>
      <c r="AP433" s="62"/>
      <c r="AQ433" s="62"/>
      <c r="AR433" s="62"/>
      <c r="AS433" s="62"/>
      <c r="AT433" s="62"/>
      <c r="AU433" s="62"/>
      <c r="AV433" s="62"/>
      <c r="AW433" s="62"/>
      <c r="AX433" s="62"/>
      <c r="AY433" s="62"/>
      <c r="AZ433" s="62"/>
      <c r="BA433" s="62"/>
      <c r="BB433" s="62"/>
      <c r="BC433" s="62"/>
      <c r="BD433" s="62"/>
      <c r="BE433" s="62"/>
      <c r="BF433" s="62"/>
      <c r="BG433" s="62"/>
    </row>
    <row r="434" spans="1:59" ht="15.75" customHeight="1">
      <c r="A434" s="51"/>
      <c r="B434" s="51"/>
      <c r="C434" s="62"/>
      <c r="D434" s="52"/>
      <c r="E434" s="62"/>
      <c r="F434" s="62"/>
      <c r="G434" s="52"/>
      <c r="H434" s="62"/>
      <c r="I434" s="62"/>
      <c r="J434" s="62"/>
      <c r="K434" s="62"/>
      <c r="L434" s="62"/>
      <c r="M434" s="62"/>
      <c r="N434" s="62"/>
      <c r="O434" s="62"/>
      <c r="P434" s="62"/>
      <c r="Q434" s="62"/>
      <c r="R434" s="62"/>
      <c r="S434" s="62"/>
      <c r="T434" s="62"/>
      <c r="U434" s="52"/>
      <c r="V434" s="152"/>
      <c r="W434" s="153"/>
      <c r="X434" s="153"/>
      <c r="Y434" s="154"/>
      <c r="Z434" s="154"/>
      <c r="AA434" s="154"/>
      <c r="AB434" s="154"/>
      <c r="AC434" s="154"/>
      <c r="AD434" s="154"/>
      <c r="AE434" s="154"/>
      <c r="AF434" s="154"/>
      <c r="AG434" s="154"/>
      <c r="AH434" s="154"/>
      <c r="AI434" s="154"/>
      <c r="AJ434" s="154"/>
      <c r="AK434" s="154"/>
      <c r="AL434" s="154"/>
      <c r="AM434" s="154"/>
      <c r="AN434" s="112"/>
      <c r="AO434" s="112"/>
      <c r="AP434" s="62"/>
      <c r="AQ434" s="62"/>
      <c r="AR434" s="62"/>
      <c r="AS434" s="62"/>
      <c r="AT434" s="62"/>
      <c r="AU434" s="62"/>
      <c r="AV434" s="62"/>
      <c r="AW434" s="62"/>
      <c r="AX434" s="62"/>
      <c r="AY434" s="62"/>
      <c r="AZ434" s="62"/>
      <c r="BA434" s="62"/>
      <c r="BB434" s="62"/>
      <c r="BC434" s="62"/>
      <c r="BD434" s="62"/>
      <c r="BE434" s="62"/>
      <c r="BF434" s="62"/>
      <c r="BG434" s="62"/>
    </row>
    <row r="435" spans="1:59" ht="15.75" customHeight="1">
      <c r="A435" s="51"/>
      <c r="B435" s="51"/>
      <c r="C435" s="62"/>
      <c r="D435" s="52"/>
      <c r="E435" s="62"/>
      <c r="F435" s="62"/>
      <c r="G435" s="52"/>
      <c r="H435" s="62"/>
      <c r="I435" s="62"/>
      <c r="J435" s="62"/>
      <c r="K435" s="62"/>
      <c r="L435" s="62"/>
      <c r="M435" s="62"/>
      <c r="N435" s="62"/>
      <c r="O435" s="62"/>
      <c r="P435" s="62"/>
      <c r="Q435" s="62"/>
      <c r="R435" s="62"/>
      <c r="S435" s="62"/>
      <c r="T435" s="62"/>
      <c r="U435" s="52"/>
      <c r="V435" s="152"/>
      <c r="W435" s="153"/>
      <c r="X435" s="153"/>
      <c r="Y435" s="154"/>
      <c r="Z435" s="154"/>
      <c r="AA435" s="154"/>
      <c r="AB435" s="154"/>
      <c r="AC435" s="154"/>
      <c r="AD435" s="154"/>
      <c r="AE435" s="154"/>
      <c r="AF435" s="154"/>
      <c r="AG435" s="154"/>
      <c r="AH435" s="154"/>
      <c r="AI435" s="154"/>
      <c r="AJ435" s="154"/>
      <c r="AK435" s="154"/>
      <c r="AL435" s="154"/>
      <c r="AM435" s="154"/>
      <c r="AN435" s="112"/>
      <c r="AO435" s="112"/>
      <c r="AP435" s="62"/>
      <c r="AQ435" s="62"/>
      <c r="AR435" s="62"/>
      <c r="AS435" s="62"/>
      <c r="AT435" s="62"/>
      <c r="AU435" s="62"/>
      <c r="AV435" s="62"/>
      <c r="AW435" s="62"/>
      <c r="AX435" s="62"/>
      <c r="AY435" s="62"/>
      <c r="AZ435" s="62"/>
      <c r="BA435" s="62"/>
      <c r="BB435" s="62"/>
      <c r="BC435" s="62"/>
      <c r="BD435" s="62"/>
      <c r="BE435" s="62"/>
      <c r="BF435" s="62"/>
      <c r="BG435" s="62"/>
    </row>
    <row r="436" spans="1:59" ht="15.75" customHeight="1">
      <c r="A436" s="51"/>
      <c r="B436" s="51"/>
      <c r="C436" s="62"/>
      <c r="D436" s="52"/>
      <c r="E436" s="62"/>
      <c r="F436" s="62"/>
      <c r="G436" s="52"/>
      <c r="H436" s="62"/>
      <c r="I436" s="62"/>
      <c r="J436" s="62"/>
      <c r="K436" s="62"/>
      <c r="L436" s="62"/>
      <c r="M436" s="62"/>
      <c r="N436" s="62"/>
      <c r="O436" s="62"/>
      <c r="P436" s="62"/>
      <c r="Q436" s="62"/>
      <c r="R436" s="62"/>
      <c r="S436" s="62"/>
      <c r="T436" s="62"/>
      <c r="U436" s="52"/>
      <c r="V436" s="152"/>
      <c r="W436" s="153"/>
      <c r="X436" s="153"/>
      <c r="Y436" s="154"/>
      <c r="Z436" s="154"/>
      <c r="AA436" s="154"/>
      <c r="AB436" s="154"/>
      <c r="AC436" s="154"/>
      <c r="AD436" s="154"/>
      <c r="AE436" s="154"/>
      <c r="AF436" s="154"/>
      <c r="AG436" s="154"/>
      <c r="AH436" s="154"/>
      <c r="AI436" s="154"/>
      <c r="AJ436" s="154"/>
      <c r="AK436" s="154"/>
      <c r="AL436" s="154"/>
      <c r="AM436" s="154"/>
      <c r="AN436" s="112"/>
      <c r="AO436" s="112"/>
      <c r="AP436" s="62"/>
      <c r="AQ436" s="62"/>
      <c r="AR436" s="62"/>
      <c r="AS436" s="62"/>
      <c r="AT436" s="62"/>
      <c r="AU436" s="62"/>
      <c r="AV436" s="62"/>
      <c r="AW436" s="62"/>
      <c r="AX436" s="62"/>
      <c r="AY436" s="62"/>
      <c r="AZ436" s="62"/>
      <c r="BA436" s="62"/>
      <c r="BB436" s="62"/>
      <c r="BC436" s="62"/>
      <c r="BD436" s="62"/>
      <c r="BE436" s="62"/>
      <c r="BF436" s="62"/>
      <c r="BG436" s="62"/>
    </row>
    <row r="437" spans="1:59" ht="15.75" customHeight="1">
      <c r="A437" s="51"/>
      <c r="B437" s="51"/>
      <c r="C437" s="62"/>
      <c r="D437" s="52"/>
      <c r="E437" s="62"/>
      <c r="F437" s="62"/>
      <c r="G437" s="52"/>
      <c r="H437" s="62"/>
      <c r="I437" s="62"/>
      <c r="J437" s="62"/>
      <c r="K437" s="62"/>
      <c r="L437" s="62"/>
      <c r="M437" s="62"/>
      <c r="N437" s="62"/>
      <c r="O437" s="62"/>
      <c r="P437" s="62"/>
      <c r="Q437" s="62"/>
      <c r="R437" s="62"/>
      <c r="S437" s="62"/>
      <c r="T437" s="62"/>
      <c r="U437" s="52"/>
      <c r="V437" s="152"/>
      <c r="W437" s="153"/>
      <c r="X437" s="153"/>
      <c r="Y437" s="154"/>
      <c r="Z437" s="154"/>
      <c r="AA437" s="154"/>
      <c r="AB437" s="154"/>
      <c r="AC437" s="154"/>
      <c r="AD437" s="154"/>
      <c r="AE437" s="154"/>
      <c r="AF437" s="154"/>
      <c r="AG437" s="154"/>
      <c r="AH437" s="154"/>
      <c r="AI437" s="154"/>
      <c r="AJ437" s="154"/>
      <c r="AK437" s="154"/>
      <c r="AL437" s="154"/>
      <c r="AM437" s="154"/>
      <c r="AN437" s="112"/>
      <c r="AO437" s="112"/>
      <c r="AP437" s="62"/>
      <c r="AQ437" s="62"/>
      <c r="AR437" s="62"/>
      <c r="AS437" s="62"/>
      <c r="AT437" s="62"/>
      <c r="AU437" s="62"/>
      <c r="AV437" s="62"/>
      <c r="AW437" s="62"/>
      <c r="AX437" s="62"/>
      <c r="AY437" s="62"/>
      <c r="AZ437" s="62"/>
      <c r="BA437" s="62"/>
      <c r="BB437" s="62"/>
      <c r="BC437" s="62"/>
      <c r="BD437" s="62"/>
      <c r="BE437" s="62"/>
      <c r="BF437" s="62"/>
      <c r="BG437" s="62"/>
    </row>
    <row r="438" spans="1:59" ht="15.75" customHeight="1">
      <c r="A438" s="51"/>
      <c r="B438" s="51"/>
      <c r="C438" s="62"/>
      <c r="D438" s="52"/>
      <c r="E438" s="62"/>
      <c r="F438" s="62"/>
      <c r="G438" s="52"/>
      <c r="H438" s="62"/>
      <c r="I438" s="62"/>
      <c r="J438" s="62"/>
      <c r="K438" s="62"/>
      <c r="L438" s="62"/>
      <c r="M438" s="62"/>
      <c r="N438" s="62"/>
      <c r="O438" s="62"/>
      <c r="P438" s="62"/>
      <c r="Q438" s="62"/>
      <c r="R438" s="62"/>
      <c r="S438" s="62"/>
      <c r="T438" s="62"/>
      <c r="U438" s="52"/>
      <c r="V438" s="152"/>
      <c r="W438" s="153"/>
      <c r="X438" s="153"/>
      <c r="Y438" s="154"/>
      <c r="Z438" s="154"/>
      <c r="AA438" s="154"/>
      <c r="AB438" s="154"/>
      <c r="AC438" s="154"/>
      <c r="AD438" s="154"/>
      <c r="AE438" s="154"/>
      <c r="AF438" s="154"/>
      <c r="AG438" s="154"/>
      <c r="AH438" s="154"/>
      <c r="AI438" s="154"/>
      <c r="AJ438" s="154"/>
      <c r="AK438" s="154"/>
      <c r="AL438" s="154"/>
      <c r="AM438" s="154"/>
      <c r="AN438" s="112"/>
      <c r="AO438" s="112"/>
      <c r="AP438" s="62"/>
      <c r="AQ438" s="62"/>
      <c r="AR438" s="62"/>
      <c r="AS438" s="62"/>
      <c r="AT438" s="62"/>
      <c r="AU438" s="62"/>
      <c r="AV438" s="62"/>
      <c r="AW438" s="62"/>
      <c r="AX438" s="62"/>
      <c r="AY438" s="62"/>
      <c r="AZ438" s="62"/>
      <c r="BA438" s="62"/>
      <c r="BB438" s="62"/>
      <c r="BC438" s="62"/>
      <c r="BD438" s="62"/>
      <c r="BE438" s="62"/>
      <c r="BF438" s="62"/>
      <c r="BG438" s="62"/>
    </row>
    <row r="439" spans="1:59" ht="15.75" customHeight="1">
      <c r="A439" s="51"/>
      <c r="B439" s="51"/>
      <c r="C439" s="62"/>
      <c r="D439" s="52"/>
      <c r="E439" s="62"/>
      <c r="F439" s="62"/>
      <c r="G439" s="52"/>
      <c r="H439" s="62"/>
      <c r="I439" s="62"/>
      <c r="J439" s="62"/>
      <c r="K439" s="62"/>
      <c r="L439" s="62"/>
      <c r="M439" s="62"/>
      <c r="N439" s="62"/>
      <c r="O439" s="62"/>
      <c r="P439" s="62"/>
      <c r="Q439" s="62"/>
      <c r="R439" s="62"/>
      <c r="S439" s="62"/>
      <c r="T439" s="62"/>
      <c r="U439" s="52"/>
      <c r="V439" s="152"/>
      <c r="W439" s="153"/>
      <c r="X439" s="153"/>
      <c r="Y439" s="154"/>
      <c r="Z439" s="154"/>
      <c r="AA439" s="154"/>
      <c r="AB439" s="154"/>
      <c r="AC439" s="154"/>
      <c r="AD439" s="154"/>
      <c r="AE439" s="154"/>
      <c r="AF439" s="154"/>
      <c r="AG439" s="154"/>
      <c r="AH439" s="154"/>
      <c r="AI439" s="154"/>
      <c r="AJ439" s="154"/>
      <c r="AK439" s="154"/>
      <c r="AL439" s="154"/>
      <c r="AM439" s="154"/>
      <c r="AN439" s="112"/>
      <c r="AO439" s="112"/>
      <c r="AP439" s="62"/>
      <c r="AQ439" s="62"/>
      <c r="AR439" s="62"/>
      <c r="AS439" s="62"/>
      <c r="AT439" s="62"/>
      <c r="AU439" s="62"/>
      <c r="AV439" s="62"/>
      <c r="AW439" s="62"/>
      <c r="AX439" s="62"/>
      <c r="AY439" s="62"/>
      <c r="AZ439" s="62"/>
      <c r="BA439" s="62"/>
      <c r="BB439" s="62"/>
      <c r="BC439" s="62"/>
      <c r="BD439" s="62"/>
      <c r="BE439" s="62"/>
      <c r="BF439" s="62"/>
      <c r="BG439" s="62"/>
    </row>
    <row r="440" spans="1:59" ht="15.75" customHeight="1">
      <c r="A440" s="51"/>
      <c r="B440" s="51"/>
      <c r="C440" s="62"/>
      <c r="D440" s="52"/>
      <c r="E440" s="62"/>
      <c r="F440" s="62"/>
      <c r="G440" s="52"/>
      <c r="H440" s="62"/>
      <c r="I440" s="62"/>
      <c r="J440" s="62"/>
      <c r="K440" s="62"/>
      <c r="L440" s="62"/>
      <c r="M440" s="62"/>
      <c r="N440" s="62"/>
      <c r="O440" s="62"/>
      <c r="P440" s="62"/>
      <c r="Q440" s="62"/>
      <c r="R440" s="62"/>
      <c r="S440" s="62"/>
      <c r="T440" s="62"/>
      <c r="U440" s="52"/>
      <c r="V440" s="152"/>
      <c r="W440" s="153"/>
      <c r="X440" s="153"/>
      <c r="Y440" s="154"/>
      <c r="Z440" s="154"/>
      <c r="AA440" s="154"/>
      <c r="AB440" s="154"/>
      <c r="AC440" s="154"/>
      <c r="AD440" s="154"/>
      <c r="AE440" s="154"/>
      <c r="AF440" s="154"/>
      <c r="AG440" s="154"/>
      <c r="AH440" s="154"/>
      <c r="AI440" s="154"/>
      <c r="AJ440" s="154"/>
      <c r="AK440" s="154"/>
      <c r="AL440" s="154"/>
      <c r="AM440" s="154"/>
      <c r="AN440" s="112"/>
      <c r="AO440" s="112"/>
      <c r="AP440" s="62"/>
      <c r="AQ440" s="62"/>
      <c r="AR440" s="62"/>
      <c r="AS440" s="62"/>
      <c r="AT440" s="62"/>
      <c r="AU440" s="62"/>
      <c r="AV440" s="62"/>
      <c r="AW440" s="62"/>
      <c r="AX440" s="62"/>
      <c r="AY440" s="62"/>
      <c r="AZ440" s="62"/>
      <c r="BA440" s="62"/>
      <c r="BB440" s="62"/>
      <c r="BC440" s="62"/>
      <c r="BD440" s="62"/>
      <c r="BE440" s="62"/>
      <c r="BF440" s="62"/>
      <c r="BG440" s="62"/>
    </row>
    <row r="441" spans="1:59" ht="15.75" customHeight="1">
      <c r="A441" s="51"/>
      <c r="B441" s="51"/>
      <c r="C441" s="62"/>
      <c r="D441" s="52"/>
      <c r="E441" s="62"/>
      <c r="F441" s="62"/>
      <c r="G441" s="52"/>
      <c r="H441" s="62"/>
      <c r="I441" s="62"/>
      <c r="J441" s="62"/>
      <c r="K441" s="62"/>
      <c r="L441" s="62"/>
      <c r="M441" s="62"/>
      <c r="N441" s="62"/>
      <c r="O441" s="62"/>
      <c r="P441" s="62"/>
      <c r="Q441" s="62"/>
      <c r="R441" s="62"/>
      <c r="S441" s="62"/>
      <c r="T441" s="62"/>
      <c r="U441" s="52"/>
      <c r="V441" s="152"/>
      <c r="W441" s="153"/>
      <c r="X441" s="153"/>
      <c r="Y441" s="154"/>
      <c r="Z441" s="154"/>
      <c r="AA441" s="154"/>
      <c r="AB441" s="154"/>
      <c r="AC441" s="154"/>
      <c r="AD441" s="154"/>
      <c r="AE441" s="154"/>
      <c r="AF441" s="154"/>
      <c r="AG441" s="154"/>
      <c r="AH441" s="154"/>
      <c r="AI441" s="154"/>
      <c r="AJ441" s="154"/>
      <c r="AK441" s="154"/>
      <c r="AL441" s="154"/>
      <c r="AM441" s="154"/>
      <c r="AN441" s="112"/>
      <c r="AO441" s="112"/>
      <c r="AP441" s="62"/>
      <c r="AQ441" s="62"/>
      <c r="AR441" s="62"/>
      <c r="AS441" s="62"/>
      <c r="AT441" s="62"/>
      <c r="AU441" s="62"/>
      <c r="AV441" s="62"/>
      <c r="AW441" s="62"/>
      <c r="AX441" s="62"/>
      <c r="AY441" s="62"/>
      <c r="AZ441" s="62"/>
      <c r="BA441" s="62"/>
      <c r="BB441" s="62"/>
      <c r="BC441" s="62"/>
      <c r="BD441" s="62"/>
      <c r="BE441" s="62"/>
      <c r="BF441" s="62"/>
      <c r="BG441" s="62"/>
    </row>
    <row r="442" spans="1:59" ht="15.75" customHeight="1">
      <c r="A442" s="51"/>
      <c r="B442" s="51"/>
      <c r="C442" s="62"/>
      <c r="D442" s="52"/>
      <c r="E442" s="62"/>
      <c r="F442" s="62"/>
      <c r="G442" s="52"/>
      <c r="H442" s="62"/>
      <c r="I442" s="62"/>
      <c r="J442" s="62"/>
      <c r="K442" s="62"/>
      <c r="L442" s="62"/>
      <c r="M442" s="62"/>
      <c r="N442" s="62"/>
      <c r="O442" s="62"/>
      <c r="P442" s="62"/>
      <c r="Q442" s="62"/>
      <c r="R442" s="62"/>
      <c r="S442" s="62"/>
      <c r="T442" s="62"/>
      <c r="U442" s="52"/>
      <c r="V442" s="152"/>
      <c r="W442" s="153"/>
      <c r="X442" s="153"/>
      <c r="Y442" s="154"/>
      <c r="Z442" s="154"/>
      <c r="AA442" s="154"/>
      <c r="AB442" s="154"/>
      <c r="AC442" s="154"/>
      <c r="AD442" s="154"/>
      <c r="AE442" s="154"/>
      <c r="AF442" s="154"/>
      <c r="AG442" s="154"/>
      <c r="AH442" s="154"/>
      <c r="AI442" s="154"/>
      <c r="AJ442" s="154"/>
      <c r="AK442" s="154"/>
      <c r="AL442" s="154"/>
      <c r="AM442" s="154"/>
      <c r="AN442" s="112"/>
      <c r="AO442" s="112"/>
      <c r="AP442" s="62"/>
      <c r="AQ442" s="62"/>
      <c r="AR442" s="62"/>
      <c r="AS442" s="62"/>
      <c r="AT442" s="62"/>
      <c r="AU442" s="62"/>
      <c r="AV442" s="62"/>
      <c r="AW442" s="62"/>
      <c r="AX442" s="62"/>
      <c r="AY442" s="62"/>
      <c r="AZ442" s="62"/>
      <c r="BA442" s="62"/>
      <c r="BB442" s="62"/>
      <c r="BC442" s="62"/>
      <c r="BD442" s="62"/>
      <c r="BE442" s="62"/>
      <c r="BF442" s="62"/>
      <c r="BG442" s="62"/>
    </row>
    <row r="443" spans="1:59" ht="15.75" customHeight="1">
      <c r="A443" s="51"/>
      <c r="B443" s="51"/>
      <c r="C443" s="62"/>
      <c r="D443" s="52"/>
      <c r="E443" s="62"/>
      <c r="F443" s="62"/>
      <c r="G443" s="52"/>
      <c r="H443" s="62"/>
      <c r="I443" s="62"/>
      <c r="J443" s="62"/>
      <c r="K443" s="62"/>
      <c r="L443" s="62"/>
      <c r="M443" s="62"/>
      <c r="N443" s="62"/>
      <c r="O443" s="62"/>
      <c r="P443" s="62"/>
      <c r="Q443" s="62"/>
      <c r="R443" s="62"/>
      <c r="S443" s="62"/>
      <c r="T443" s="62"/>
      <c r="U443" s="52"/>
      <c r="V443" s="152"/>
      <c r="W443" s="153"/>
      <c r="X443" s="153"/>
      <c r="Y443" s="154"/>
      <c r="Z443" s="154"/>
      <c r="AA443" s="154"/>
      <c r="AB443" s="154"/>
      <c r="AC443" s="154"/>
      <c r="AD443" s="154"/>
      <c r="AE443" s="154"/>
      <c r="AF443" s="154"/>
      <c r="AG443" s="154"/>
      <c r="AH443" s="154"/>
      <c r="AI443" s="154"/>
      <c r="AJ443" s="154"/>
      <c r="AK443" s="154"/>
      <c r="AL443" s="154"/>
      <c r="AM443" s="154"/>
      <c r="AN443" s="112"/>
      <c r="AO443" s="112"/>
      <c r="AP443" s="62"/>
      <c r="AQ443" s="62"/>
      <c r="AR443" s="62"/>
      <c r="AS443" s="62"/>
      <c r="AT443" s="62"/>
      <c r="AU443" s="62"/>
      <c r="AV443" s="62"/>
      <c r="AW443" s="62"/>
      <c r="AX443" s="62"/>
      <c r="AY443" s="62"/>
      <c r="AZ443" s="62"/>
      <c r="BA443" s="62"/>
      <c r="BB443" s="62"/>
      <c r="BC443" s="62"/>
      <c r="BD443" s="62"/>
      <c r="BE443" s="62"/>
      <c r="BF443" s="62"/>
      <c r="BG443" s="62"/>
    </row>
    <row r="444" spans="1:59" ht="15.75" customHeight="1">
      <c r="A444" s="51"/>
      <c r="B444" s="51"/>
      <c r="C444" s="62"/>
      <c r="D444" s="52"/>
      <c r="E444" s="62"/>
      <c r="F444" s="62"/>
      <c r="G444" s="52"/>
      <c r="H444" s="62"/>
      <c r="I444" s="62"/>
      <c r="J444" s="62"/>
      <c r="K444" s="62"/>
      <c r="L444" s="62"/>
      <c r="M444" s="62"/>
      <c r="N444" s="62"/>
      <c r="O444" s="62"/>
      <c r="P444" s="62"/>
      <c r="Q444" s="62"/>
      <c r="R444" s="62"/>
      <c r="S444" s="62"/>
      <c r="T444" s="62"/>
      <c r="U444" s="52"/>
      <c r="V444" s="152"/>
      <c r="W444" s="153"/>
      <c r="X444" s="153"/>
      <c r="Y444" s="154"/>
      <c r="Z444" s="154"/>
      <c r="AA444" s="154"/>
      <c r="AB444" s="154"/>
      <c r="AC444" s="154"/>
      <c r="AD444" s="154"/>
      <c r="AE444" s="154"/>
      <c r="AF444" s="154"/>
      <c r="AG444" s="154"/>
      <c r="AH444" s="154"/>
      <c r="AI444" s="154"/>
      <c r="AJ444" s="154"/>
      <c r="AK444" s="154"/>
      <c r="AL444" s="154"/>
      <c r="AM444" s="154"/>
      <c r="AN444" s="112"/>
      <c r="AO444" s="112"/>
      <c r="AP444" s="62"/>
      <c r="AQ444" s="62"/>
      <c r="AR444" s="62"/>
      <c r="AS444" s="62"/>
      <c r="AT444" s="62"/>
      <c r="AU444" s="62"/>
      <c r="AV444" s="62"/>
      <c r="AW444" s="62"/>
      <c r="AX444" s="62"/>
      <c r="AY444" s="62"/>
      <c r="AZ444" s="62"/>
      <c r="BA444" s="62"/>
      <c r="BB444" s="62"/>
      <c r="BC444" s="62"/>
      <c r="BD444" s="62"/>
      <c r="BE444" s="62"/>
      <c r="BF444" s="62"/>
      <c r="BG444" s="62"/>
    </row>
    <row r="445" spans="1:59" ht="15.75" customHeight="1">
      <c r="A445" s="51"/>
      <c r="B445" s="51"/>
      <c r="C445" s="62"/>
      <c r="D445" s="52"/>
      <c r="E445" s="62"/>
      <c r="F445" s="62"/>
      <c r="G445" s="52"/>
      <c r="H445" s="62"/>
      <c r="I445" s="62"/>
      <c r="J445" s="62"/>
      <c r="K445" s="62"/>
      <c r="L445" s="62"/>
      <c r="M445" s="62"/>
      <c r="N445" s="62"/>
      <c r="O445" s="62"/>
      <c r="P445" s="62"/>
      <c r="Q445" s="62"/>
      <c r="R445" s="62"/>
      <c r="S445" s="62"/>
      <c r="T445" s="62"/>
      <c r="U445" s="52"/>
      <c r="V445" s="152"/>
      <c r="W445" s="153"/>
      <c r="X445" s="153"/>
      <c r="Y445" s="154"/>
      <c r="Z445" s="154"/>
      <c r="AA445" s="154"/>
      <c r="AB445" s="154"/>
      <c r="AC445" s="154"/>
      <c r="AD445" s="154"/>
      <c r="AE445" s="154"/>
      <c r="AF445" s="154"/>
      <c r="AG445" s="154"/>
      <c r="AH445" s="154"/>
      <c r="AI445" s="154"/>
      <c r="AJ445" s="154"/>
      <c r="AK445" s="154"/>
      <c r="AL445" s="154"/>
      <c r="AM445" s="154"/>
      <c r="AN445" s="112"/>
      <c r="AO445" s="112"/>
      <c r="AP445" s="62"/>
      <c r="AQ445" s="62"/>
      <c r="AR445" s="62"/>
      <c r="AS445" s="62"/>
      <c r="AT445" s="62"/>
      <c r="AU445" s="62"/>
      <c r="AV445" s="62"/>
      <c r="AW445" s="62"/>
      <c r="AX445" s="62"/>
      <c r="AY445" s="62"/>
      <c r="AZ445" s="62"/>
      <c r="BA445" s="62"/>
      <c r="BB445" s="62"/>
      <c r="BC445" s="62"/>
      <c r="BD445" s="62"/>
      <c r="BE445" s="62"/>
      <c r="BF445" s="62"/>
      <c r="BG445" s="62"/>
    </row>
    <row r="446" spans="1:59" ht="15.75" customHeight="1">
      <c r="A446" s="51"/>
      <c r="B446" s="51"/>
      <c r="C446" s="62"/>
      <c r="D446" s="52"/>
      <c r="E446" s="62"/>
      <c r="F446" s="62"/>
      <c r="G446" s="52"/>
      <c r="H446" s="62"/>
      <c r="I446" s="62"/>
      <c r="J446" s="62"/>
      <c r="K446" s="62"/>
      <c r="L446" s="62"/>
      <c r="M446" s="62"/>
      <c r="N446" s="62"/>
      <c r="O446" s="62"/>
      <c r="P446" s="62"/>
      <c r="Q446" s="62"/>
      <c r="R446" s="62"/>
      <c r="S446" s="62"/>
      <c r="T446" s="62"/>
      <c r="U446" s="52"/>
      <c r="V446" s="152"/>
      <c r="W446" s="153"/>
      <c r="X446" s="153"/>
      <c r="Y446" s="154"/>
      <c r="Z446" s="154"/>
      <c r="AA446" s="154"/>
      <c r="AB446" s="154"/>
      <c r="AC446" s="154"/>
      <c r="AD446" s="154"/>
      <c r="AE446" s="154"/>
      <c r="AF446" s="154"/>
      <c r="AG446" s="154"/>
      <c r="AH446" s="154"/>
      <c r="AI446" s="154"/>
      <c r="AJ446" s="154"/>
      <c r="AK446" s="154"/>
      <c r="AL446" s="154"/>
      <c r="AM446" s="154"/>
      <c r="AN446" s="112"/>
      <c r="AO446" s="112"/>
      <c r="AP446" s="62"/>
      <c r="AQ446" s="62"/>
      <c r="AR446" s="62"/>
      <c r="AS446" s="62"/>
      <c r="AT446" s="62"/>
      <c r="AU446" s="62"/>
      <c r="AV446" s="62"/>
      <c r="AW446" s="62"/>
      <c r="AX446" s="62"/>
      <c r="AY446" s="62"/>
      <c r="AZ446" s="62"/>
      <c r="BA446" s="62"/>
      <c r="BB446" s="62"/>
      <c r="BC446" s="62"/>
      <c r="BD446" s="62"/>
      <c r="BE446" s="62"/>
      <c r="BF446" s="62"/>
      <c r="BG446" s="62"/>
    </row>
    <row r="447" spans="1:59" ht="15.75" customHeight="1">
      <c r="A447" s="51"/>
      <c r="B447" s="51"/>
      <c r="C447" s="62"/>
      <c r="D447" s="52"/>
      <c r="E447" s="62"/>
      <c r="F447" s="62"/>
      <c r="G447" s="52"/>
      <c r="H447" s="62"/>
      <c r="I447" s="62"/>
      <c r="J447" s="62"/>
      <c r="K447" s="62"/>
      <c r="L447" s="62"/>
      <c r="M447" s="62"/>
      <c r="N447" s="62"/>
      <c r="O447" s="62"/>
      <c r="P447" s="62"/>
      <c r="Q447" s="62"/>
      <c r="R447" s="62"/>
      <c r="S447" s="62"/>
      <c r="T447" s="62"/>
      <c r="U447" s="52"/>
      <c r="V447" s="152"/>
      <c r="W447" s="153"/>
      <c r="X447" s="153"/>
      <c r="Y447" s="154"/>
      <c r="Z447" s="154"/>
      <c r="AA447" s="154"/>
      <c r="AB447" s="154"/>
      <c r="AC447" s="154"/>
      <c r="AD447" s="154"/>
      <c r="AE447" s="154"/>
      <c r="AF447" s="154"/>
      <c r="AG447" s="154"/>
      <c r="AH447" s="154"/>
      <c r="AI447" s="154"/>
      <c r="AJ447" s="154"/>
      <c r="AK447" s="154"/>
      <c r="AL447" s="154"/>
      <c r="AM447" s="154"/>
      <c r="AN447" s="112"/>
      <c r="AO447" s="112"/>
      <c r="AP447" s="62"/>
      <c r="AQ447" s="62"/>
      <c r="AR447" s="62"/>
      <c r="AS447" s="62"/>
      <c r="AT447" s="62"/>
      <c r="AU447" s="62"/>
      <c r="AV447" s="62"/>
      <c r="AW447" s="62"/>
      <c r="AX447" s="62"/>
      <c r="AY447" s="62"/>
      <c r="AZ447" s="62"/>
      <c r="BA447" s="62"/>
      <c r="BB447" s="62"/>
      <c r="BC447" s="62"/>
      <c r="BD447" s="62"/>
      <c r="BE447" s="62"/>
      <c r="BF447" s="62"/>
      <c r="BG447" s="62"/>
    </row>
    <row r="448" spans="1:59" ht="15.75" customHeight="1">
      <c r="A448" s="51"/>
      <c r="B448" s="51"/>
      <c r="C448" s="62"/>
      <c r="D448" s="52"/>
      <c r="E448" s="62"/>
      <c r="F448" s="62"/>
      <c r="G448" s="52"/>
      <c r="H448" s="62"/>
      <c r="I448" s="62"/>
      <c r="J448" s="62"/>
      <c r="K448" s="62"/>
      <c r="L448" s="62"/>
      <c r="M448" s="62"/>
      <c r="N448" s="62"/>
      <c r="O448" s="62"/>
      <c r="P448" s="62"/>
      <c r="Q448" s="62"/>
      <c r="R448" s="62"/>
      <c r="S448" s="62"/>
      <c r="T448" s="62"/>
      <c r="U448" s="52"/>
      <c r="V448" s="152"/>
      <c r="W448" s="153"/>
      <c r="X448" s="153"/>
      <c r="Y448" s="154"/>
      <c r="Z448" s="154"/>
      <c r="AA448" s="154"/>
      <c r="AB448" s="154"/>
      <c r="AC448" s="154"/>
      <c r="AD448" s="154"/>
      <c r="AE448" s="154"/>
      <c r="AF448" s="154"/>
      <c r="AG448" s="154"/>
      <c r="AH448" s="154"/>
      <c r="AI448" s="154"/>
      <c r="AJ448" s="154"/>
      <c r="AK448" s="154"/>
      <c r="AL448" s="154"/>
      <c r="AM448" s="154"/>
      <c r="AN448" s="112"/>
      <c r="AO448" s="112"/>
      <c r="AP448" s="62"/>
      <c r="AQ448" s="62"/>
      <c r="AR448" s="62"/>
      <c r="AS448" s="62"/>
      <c r="AT448" s="62"/>
      <c r="AU448" s="62"/>
      <c r="AV448" s="62"/>
      <c r="AW448" s="62"/>
      <c r="AX448" s="62"/>
      <c r="AY448" s="62"/>
      <c r="AZ448" s="62"/>
      <c r="BA448" s="62"/>
      <c r="BB448" s="62"/>
      <c r="BC448" s="62"/>
      <c r="BD448" s="62"/>
      <c r="BE448" s="62"/>
      <c r="BF448" s="62"/>
      <c r="BG448" s="62"/>
    </row>
    <row r="449" spans="1:59" ht="15.75" customHeight="1">
      <c r="A449" s="51"/>
      <c r="B449" s="51"/>
      <c r="C449" s="62"/>
      <c r="D449" s="52"/>
      <c r="E449" s="62"/>
      <c r="F449" s="62"/>
      <c r="G449" s="52"/>
      <c r="H449" s="62"/>
      <c r="I449" s="62"/>
      <c r="J449" s="62"/>
      <c r="K449" s="62"/>
      <c r="L449" s="62"/>
      <c r="M449" s="62"/>
      <c r="N449" s="62"/>
      <c r="O449" s="62"/>
      <c r="P449" s="62"/>
      <c r="Q449" s="62"/>
      <c r="R449" s="62"/>
      <c r="S449" s="62"/>
      <c r="T449" s="62"/>
      <c r="U449" s="52"/>
      <c r="V449" s="152"/>
      <c r="W449" s="153"/>
      <c r="X449" s="153"/>
      <c r="Y449" s="154"/>
      <c r="Z449" s="154"/>
      <c r="AA449" s="154"/>
      <c r="AB449" s="154"/>
      <c r="AC449" s="154"/>
      <c r="AD449" s="154"/>
      <c r="AE449" s="154"/>
      <c r="AF449" s="154"/>
      <c r="AG449" s="154"/>
      <c r="AH449" s="154"/>
      <c r="AI449" s="154"/>
      <c r="AJ449" s="154"/>
      <c r="AK449" s="154"/>
      <c r="AL449" s="154"/>
      <c r="AM449" s="154"/>
      <c r="AN449" s="112"/>
      <c r="AO449" s="112"/>
      <c r="AP449" s="62"/>
      <c r="AQ449" s="62"/>
      <c r="AR449" s="62"/>
      <c r="AS449" s="62"/>
      <c r="AT449" s="62"/>
      <c r="AU449" s="62"/>
      <c r="AV449" s="62"/>
      <c r="AW449" s="62"/>
      <c r="AX449" s="62"/>
      <c r="AY449" s="62"/>
      <c r="AZ449" s="62"/>
      <c r="BA449" s="62"/>
      <c r="BB449" s="62"/>
      <c r="BC449" s="62"/>
      <c r="BD449" s="62"/>
      <c r="BE449" s="62"/>
      <c r="BF449" s="62"/>
      <c r="BG449" s="62"/>
    </row>
    <row r="450" spans="1:59" ht="15.75" customHeight="1">
      <c r="A450" s="51"/>
      <c r="B450" s="51"/>
      <c r="C450" s="62"/>
      <c r="D450" s="52"/>
      <c r="E450" s="62"/>
      <c r="F450" s="62"/>
      <c r="G450" s="52"/>
      <c r="H450" s="62"/>
      <c r="I450" s="62"/>
      <c r="J450" s="62"/>
      <c r="K450" s="62"/>
      <c r="L450" s="62"/>
      <c r="M450" s="62"/>
      <c r="N450" s="62"/>
      <c r="O450" s="62"/>
      <c r="P450" s="62"/>
      <c r="Q450" s="62"/>
      <c r="R450" s="62"/>
      <c r="S450" s="62"/>
      <c r="T450" s="62"/>
      <c r="U450" s="52"/>
      <c r="V450" s="152"/>
      <c r="W450" s="153"/>
      <c r="X450" s="153"/>
      <c r="Y450" s="154"/>
      <c r="Z450" s="154"/>
      <c r="AA450" s="154"/>
      <c r="AB450" s="154"/>
      <c r="AC450" s="154"/>
      <c r="AD450" s="154"/>
      <c r="AE450" s="154"/>
      <c r="AF450" s="154"/>
      <c r="AG450" s="154"/>
      <c r="AH450" s="154"/>
      <c r="AI450" s="154"/>
      <c r="AJ450" s="154"/>
      <c r="AK450" s="154"/>
      <c r="AL450" s="154"/>
      <c r="AM450" s="154"/>
      <c r="AN450" s="112"/>
      <c r="AO450" s="112"/>
      <c r="AP450" s="62"/>
      <c r="AQ450" s="62"/>
      <c r="AR450" s="62"/>
      <c r="AS450" s="62"/>
      <c r="AT450" s="62"/>
      <c r="AU450" s="62"/>
      <c r="AV450" s="62"/>
      <c r="AW450" s="62"/>
      <c r="AX450" s="62"/>
      <c r="AY450" s="62"/>
      <c r="AZ450" s="62"/>
      <c r="BA450" s="62"/>
      <c r="BB450" s="62"/>
      <c r="BC450" s="62"/>
      <c r="BD450" s="62"/>
      <c r="BE450" s="62"/>
      <c r="BF450" s="62"/>
      <c r="BG450" s="62"/>
    </row>
    <row r="451" spans="1:59" ht="15.75" customHeight="1">
      <c r="A451" s="51"/>
      <c r="B451" s="51"/>
      <c r="C451" s="62"/>
      <c r="D451" s="52"/>
      <c r="E451" s="62"/>
      <c r="F451" s="62"/>
      <c r="G451" s="52"/>
      <c r="H451" s="62"/>
      <c r="I451" s="62"/>
      <c r="J451" s="62"/>
      <c r="K451" s="62"/>
      <c r="L451" s="62"/>
      <c r="M451" s="62"/>
      <c r="N451" s="62"/>
      <c r="O451" s="62"/>
      <c r="P451" s="62"/>
      <c r="Q451" s="62"/>
      <c r="R451" s="62"/>
      <c r="S451" s="62"/>
      <c r="T451" s="62"/>
      <c r="U451" s="52"/>
      <c r="V451" s="152"/>
      <c r="W451" s="153"/>
      <c r="X451" s="153"/>
      <c r="Y451" s="154"/>
      <c r="Z451" s="154"/>
      <c r="AA451" s="154"/>
      <c r="AB451" s="154"/>
      <c r="AC451" s="154"/>
      <c r="AD451" s="154"/>
      <c r="AE451" s="154"/>
      <c r="AF451" s="154"/>
      <c r="AG451" s="154"/>
      <c r="AH451" s="154"/>
      <c r="AI451" s="154"/>
      <c r="AJ451" s="154"/>
      <c r="AK451" s="154"/>
      <c r="AL451" s="154"/>
      <c r="AM451" s="154"/>
      <c r="AN451" s="112"/>
      <c r="AO451" s="112"/>
      <c r="AP451" s="62"/>
      <c r="AQ451" s="62"/>
      <c r="AR451" s="62"/>
      <c r="AS451" s="62"/>
      <c r="AT451" s="62"/>
      <c r="AU451" s="62"/>
      <c r="AV451" s="62"/>
      <c r="AW451" s="62"/>
      <c r="AX451" s="62"/>
      <c r="AY451" s="62"/>
      <c r="AZ451" s="62"/>
      <c r="BA451" s="62"/>
      <c r="BB451" s="62"/>
      <c r="BC451" s="62"/>
      <c r="BD451" s="62"/>
      <c r="BE451" s="62"/>
      <c r="BF451" s="62"/>
      <c r="BG451" s="62"/>
    </row>
    <row r="452" spans="1:59" ht="15.75" customHeight="1">
      <c r="A452" s="51"/>
      <c r="B452" s="51"/>
      <c r="C452" s="62"/>
      <c r="D452" s="52"/>
      <c r="E452" s="62"/>
      <c r="F452" s="62"/>
      <c r="G452" s="52"/>
      <c r="H452" s="62"/>
      <c r="I452" s="62"/>
      <c r="J452" s="62"/>
      <c r="K452" s="62"/>
      <c r="L452" s="62"/>
      <c r="M452" s="62"/>
      <c r="N452" s="62"/>
      <c r="O452" s="62"/>
      <c r="P452" s="62"/>
      <c r="Q452" s="62"/>
      <c r="R452" s="62"/>
      <c r="S452" s="62"/>
      <c r="T452" s="62"/>
      <c r="U452" s="52"/>
      <c r="V452" s="152"/>
      <c r="W452" s="153"/>
      <c r="X452" s="153"/>
      <c r="Y452" s="154"/>
      <c r="Z452" s="154"/>
      <c r="AA452" s="154"/>
      <c r="AB452" s="154"/>
      <c r="AC452" s="154"/>
      <c r="AD452" s="154"/>
      <c r="AE452" s="154"/>
      <c r="AF452" s="154"/>
      <c r="AG452" s="154"/>
      <c r="AH452" s="154"/>
      <c r="AI452" s="154"/>
      <c r="AJ452" s="154"/>
      <c r="AK452" s="154"/>
      <c r="AL452" s="154"/>
      <c r="AM452" s="154"/>
      <c r="AN452" s="112"/>
      <c r="AO452" s="112"/>
      <c r="AP452" s="62"/>
      <c r="AQ452" s="62"/>
      <c r="AR452" s="62"/>
      <c r="AS452" s="62"/>
      <c r="AT452" s="62"/>
      <c r="AU452" s="62"/>
      <c r="AV452" s="62"/>
      <c r="AW452" s="62"/>
      <c r="AX452" s="62"/>
      <c r="AY452" s="62"/>
      <c r="AZ452" s="62"/>
      <c r="BA452" s="62"/>
      <c r="BB452" s="62"/>
      <c r="BC452" s="62"/>
      <c r="BD452" s="62"/>
      <c r="BE452" s="62"/>
      <c r="BF452" s="62"/>
      <c r="BG452" s="62"/>
    </row>
    <row r="453" spans="1:59" ht="15.75" customHeight="1">
      <c r="A453" s="51"/>
      <c r="B453" s="51"/>
      <c r="C453" s="62"/>
      <c r="D453" s="52"/>
      <c r="E453" s="62"/>
      <c r="F453" s="62"/>
      <c r="G453" s="52"/>
      <c r="H453" s="62"/>
      <c r="I453" s="62"/>
      <c r="J453" s="62"/>
      <c r="K453" s="62"/>
      <c r="L453" s="62"/>
      <c r="M453" s="62"/>
      <c r="N453" s="62"/>
      <c r="O453" s="62"/>
      <c r="P453" s="62"/>
      <c r="Q453" s="62"/>
      <c r="R453" s="62"/>
      <c r="S453" s="62"/>
      <c r="T453" s="62"/>
      <c r="U453" s="52"/>
      <c r="V453" s="152"/>
      <c r="W453" s="153"/>
      <c r="X453" s="153"/>
      <c r="Y453" s="154"/>
      <c r="Z453" s="154"/>
      <c r="AA453" s="154"/>
      <c r="AB453" s="154"/>
      <c r="AC453" s="154"/>
      <c r="AD453" s="154"/>
      <c r="AE453" s="154"/>
      <c r="AF453" s="154"/>
      <c r="AG453" s="154"/>
      <c r="AH453" s="154"/>
      <c r="AI453" s="154"/>
      <c r="AJ453" s="154"/>
      <c r="AK453" s="154"/>
      <c r="AL453" s="154"/>
      <c r="AM453" s="154"/>
      <c r="AN453" s="112"/>
      <c r="AO453" s="112"/>
      <c r="AP453" s="62"/>
      <c r="AQ453" s="62"/>
      <c r="AR453" s="62"/>
      <c r="AS453" s="62"/>
      <c r="AT453" s="62"/>
      <c r="AU453" s="62"/>
      <c r="AV453" s="62"/>
      <c r="AW453" s="62"/>
      <c r="AX453" s="62"/>
      <c r="AY453" s="62"/>
      <c r="AZ453" s="62"/>
      <c r="BA453" s="62"/>
      <c r="BB453" s="62"/>
      <c r="BC453" s="62"/>
      <c r="BD453" s="62"/>
      <c r="BE453" s="62"/>
      <c r="BF453" s="62"/>
      <c r="BG453" s="62"/>
    </row>
    <row r="454" spans="1:59" ht="15.75" customHeight="1">
      <c r="A454" s="51"/>
      <c r="B454" s="51"/>
      <c r="C454" s="62"/>
      <c r="D454" s="52"/>
      <c r="E454" s="62"/>
      <c r="F454" s="62"/>
      <c r="G454" s="52"/>
      <c r="H454" s="62"/>
      <c r="I454" s="62"/>
      <c r="J454" s="62"/>
      <c r="K454" s="62"/>
      <c r="L454" s="62"/>
      <c r="M454" s="62"/>
      <c r="N454" s="62"/>
      <c r="O454" s="62"/>
      <c r="P454" s="62"/>
      <c r="Q454" s="62"/>
      <c r="R454" s="62"/>
      <c r="S454" s="62"/>
      <c r="T454" s="62"/>
      <c r="U454" s="52"/>
      <c r="V454" s="152"/>
      <c r="W454" s="153"/>
      <c r="X454" s="153"/>
      <c r="Y454" s="154"/>
      <c r="Z454" s="154"/>
      <c r="AA454" s="154"/>
      <c r="AB454" s="154"/>
      <c r="AC454" s="154"/>
      <c r="AD454" s="154"/>
      <c r="AE454" s="154"/>
      <c r="AF454" s="154"/>
      <c r="AG454" s="154"/>
      <c r="AH454" s="154"/>
      <c r="AI454" s="154"/>
      <c r="AJ454" s="154"/>
      <c r="AK454" s="154"/>
      <c r="AL454" s="154"/>
      <c r="AM454" s="154"/>
      <c r="AN454" s="112"/>
      <c r="AO454" s="112"/>
      <c r="AP454" s="62"/>
      <c r="AQ454" s="62"/>
      <c r="AR454" s="62"/>
      <c r="AS454" s="62"/>
      <c r="AT454" s="62"/>
      <c r="AU454" s="62"/>
      <c r="AV454" s="62"/>
      <c r="AW454" s="62"/>
      <c r="AX454" s="62"/>
      <c r="AY454" s="62"/>
      <c r="AZ454" s="62"/>
      <c r="BA454" s="62"/>
      <c r="BB454" s="62"/>
      <c r="BC454" s="62"/>
      <c r="BD454" s="62"/>
      <c r="BE454" s="62"/>
      <c r="BF454" s="62"/>
      <c r="BG454" s="62"/>
    </row>
    <row r="455" spans="1:59" ht="15.75" customHeight="1">
      <c r="A455" s="51"/>
      <c r="B455" s="51"/>
      <c r="C455" s="62"/>
      <c r="D455" s="52"/>
      <c r="E455" s="62"/>
      <c r="F455" s="62"/>
      <c r="G455" s="52"/>
      <c r="H455" s="62"/>
      <c r="I455" s="62"/>
      <c r="J455" s="62"/>
      <c r="K455" s="62"/>
      <c r="L455" s="62"/>
      <c r="M455" s="62"/>
      <c r="N455" s="62"/>
      <c r="O455" s="62"/>
      <c r="P455" s="62"/>
      <c r="Q455" s="62"/>
      <c r="R455" s="62"/>
      <c r="S455" s="62"/>
      <c r="T455" s="62"/>
      <c r="U455" s="52"/>
      <c r="V455" s="152"/>
      <c r="W455" s="153"/>
      <c r="X455" s="153"/>
      <c r="Y455" s="154"/>
      <c r="Z455" s="154"/>
      <c r="AA455" s="154"/>
      <c r="AB455" s="154"/>
      <c r="AC455" s="154"/>
      <c r="AD455" s="154"/>
      <c r="AE455" s="154"/>
      <c r="AF455" s="154"/>
      <c r="AG455" s="154"/>
      <c r="AH455" s="154"/>
      <c r="AI455" s="154"/>
      <c r="AJ455" s="154"/>
      <c r="AK455" s="154"/>
      <c r="AL455" s="154"/>
      <c r="AM455" s="154"/>
      <c r="AN455" s="112"/>
      <c r="AO455" s="112"/>
      <c r="AP455" s="62"/>
      <c r="AQ455" s="62"/>
      <c r="AR455" s="62"/>
      <c r="AS455" s="62"/>
      <c r="AT455" s="62"/>
      <c r="AU455" s="62"/>
      <c r="AV455" s="62"/>
      <c r="AW455" s="62"/>
      <c r="AX455" s="62"/>
      <c r="AY455" s="62"/>
      <c r="AZ455" s="62"/>
      <c r="BA455" s="62"/>
      <c r="BB455" s="62"/>
      <c r="BC455" s="62"/>
      <c r="BD455" s="62"/>
      <c r="BE455" s="62"/>
      <c r="BF455" s="62"/>
      <c r="BG455" s="62"/>
    </row>
    <row r="456" spans="1:59" ht="15.75" customHeight="1">
      <c r="A456" s="51"/>
      <c r="B456" s="51"/>
      <c r="C456" s="62"/>
      <c r="D456" s="52"/>
      <c r="E456" s="62"/>
      <c r="F456" s="62"/>
      <c r="G456" s="52"/>
      <c r="H456" s="62"/>
      <c r="I456" s="62"/>
      <c r="J456" s="62"/>
      <c r="K456" s="62"/>
      <c r="L456" s="62"/>
      <c r="M456" s="62"/>
      <c r="N456" s="62"/>
      <c r="O456" s="62"/>
      <c r="P456" s="62"/>
      <c r="Q456" s="62"/>
      <c r="R456" s="62"/>
      <c r="S456" s="62"/>
      <c r="T456" s="62"/>
      <c r="U456" s="52"/>
      <c r="V456" s="152"/>
      <c r="W456" s="153"/>
      <c r="X456" s="153"/>
      <c r="Y456" s="154"/>
      <c r="Z456" s="154"/>
      <c r="AA456" s="154"/>
      <c r="AB456" s="154"/>
      <c r="AC456" s="154"/>
      <c r="AD456" s="154"/>
      <c r="AE456" s="154"/>
      <c r="AF456" s="154"/>
      <c r="AG456" s="154"/>
      <c r="AH456" s="154"/>
      <c r="AI456" s="154"/>
      <c r="AJ456" s="154"/>
      <c r="AK456" s="154"/>
      <c r="AL456" s="154"/>
      <c r="AM456" s="154"/>
      <c r="AN456" s="112"/>
      <c r="AO456" s="112"/>
      <c r="AP456" s="62"/>
      <c r="AQ456" s="62"/>
      <c r="AR456" s="62"/>
      <c r="AS456" s="62"/>
      <c r="AT456" s="62"/>
      <c r="AU456" s="62"/>
      <c r="AV456" s="62"/>
      <c r="AW456" s="62"/>
      <c r="AX456" s="62"/>
      <c r="AY456" s="62"/>
      <c r="AZ456" s="62"/>
      <c r="BA456" s="62"/>
      <c r="BB456" s="62"/>
      <c r="BC456" s="62"/>
      <c r="BD456" s="62"/>
      <c r="BE456" s="62"/>
      <c r="BF456" s="62"/>
      <c r="BG456" s="62"/>
    </row>
    <row r="457" spans="1:59" ht="15.75" customHeight="1">
      <c r="A457" s="51"/>
      <c r="B457" s="51"/>
      <c r="C457" s="62"/>
      <c r="D457" s="52"/>
      <c r="E457" s="62"/>
      <c r="F457" s="62"/>
      <c r="G457" s="52"/>
      <c r="H457" s="62"/>
      <c r="I457" s="62"/>
      <c r="J457" s="62"/>
      <c r="K457" s="62"/>
      <c r="L457" s="62"/>
      <c r="M457" s="62"/>
      <c r="N457" s="62"/>
      <c r="O457" s="62"/>
      <c r="P457" s="62"/>
      <c r="Q457" s="62"/>
      <c r="R457" s="62"/>
      <c r="S457" s="62"/>
      <c r="T457" s="62"/>
      <c r="U457" s="52"/>
      <c r="V457" s="152"/>
      <c r="W457" s="153"/>
      <c r="X457" s="153"/>
      <c r="Y457" s="154"/>
      <c r="Z457" s="154"/>
      <c r="AA457" s="154"/>
      <c r="AB457" s="154"/>
      <c r="AC457" s="154"/>
      <c r="AD457" s="154"/>
      <c r="AE457" s="154"/>
      <c r="AF457" s="154"/>
      <c r="AG457" s="154"/>
      <c r="AH457" s="154"/>
      <c r="AI457" s="154"/>
      <c r="AJ457" s="154"/>
      <c r="AK457" s="154"/>
      <c r="AL457" s="154"/>
      <c r="AM457" s="154"/>
      <c r="AN457" s="112"/>
      <c r="AO457" s="112"/>
      <c r="AP457" s="62"/>
      <c r="AQ457" s="62"/>
      <c r="AR457" s="62"/>
      <c r="AS457" s="62"/>
      <c r="AT457" s="62"/>
      <c r="AU457" s="62"/>
      <c r="AV457" s="62"/>
      <c r="AW457" s="62"/>
      <c r="AX457" s="62"/>
      <c r="AY457" s="62"/>
      <c r="AZ457" s="62"/>
      <c r="BA457" s="62"/>
      <c r="BB457" s="62"/>
      <c r="BC457" s="62"/>
      <c r="BD457" s="62"/>
      <c r="BE457" s="62"/>
      <c r="BF457" s="62"/>
      <c r="BG457" s="62"/>
    </row>
    <row r="458" spans="1:59" ht="15.75" customHeight="1">
      <c r="A458" s="51"/>
      <c r="B458" s="51"/>
      <c r="C458" s="62"/>
      <c r="D458" s="52"/>
      <c r="E458" s="62"/>
      <c r="F458" s="62"/>
      <c r="G458" s="52"/>
      <c r="H458" s="62"/>
      <c r="I458" s="62"/>
      <c r="J458" s="62"/>
      <c r="K458" s="62"/>
      <c r="L458" s="62"/>
      <c r="M458" s="62"/>
      <c r="N458" s="62"/>
      <c r="O458" s="62"/>
      <c r="P458" s="62"/>
      <c r="Q458" s="62"/>
      <c r="R458" s="62"/>
      <c r="S458" s="62"/>
      <c r="T458" s="62"/>
      <c r="U458" s="52"/>
      <c r="V458" s="152"/>
      <c r="W458" s="153"/>
      <c r="X458" s="153"/>
      <c r="Y458" s="154"/>
      <c r="Z458" s="154"/>
      <c r="AA458" s="154"/>
      <c r="AB458" s="154"/>
      <c r="AC458" s="154"/>
      <c r="AD458" s="154"/>
      <c r="AE458" s="154"/>
      <c r="AF458" s="154"/>
      <c r="AG458" s="154"/>
      <c r="AH458" s="154"/>
      <c r="AI458" s="154"/>
      <c r="AJ458" s="154"/>
      <c r="AK458" s="154"/>
      <c r="AL458" s="154"/>
      <c r="AM458" s="154"/>
      <c r="AN458" s="112"/>
      <c r="AO458" s="112"/>
      <c r="AP458" s="62"/>
      <c r="AQ458" s="62"/>
      <c r="AR458" s="62"/>
      <c r="AS458" s="62"/>
      <c r="AT458" s="62"/>
      <c r="AU458" s="62"/>
      <c r="AV458" s="62"/>
      <c r="AW458" s="62"/>
      <c r="AX458" s="62"/>
      <c r="AY458" s="62"/>
      <c r="AZ458" s="62"/>
      <c r="BA458" s="62"/>
      <c r="BB458" s="62"/>
      <c r="BC458" s="62"/>
      <c r="BD458" s="62"/>
      <c r="BE458" s="62"/>
      <c r="BF458" s="62"/>
      <c r="BG458" s="62"/>
    </row>
    <row r="459" spans="1:59" ht="15.75" customHeight="1">
      <c r="A459" s="51"/>
      <c r="B459" s="51"/>
      <c r="C459" s="62"/>
      <c r="D459" s="52"/>
      <c r="E459" s="62"/>
      <c r="F459" s="62"/>
      <c r="G459" s="52"/>
      <c r="H459" s="62"/>
      <c r="I459" s="62"/>
      <c r="J459" s="62"/>
      <c r="K459" s="62"/>
      <c r="L459" s="62"/>
      <c r="M459" s="62"/>
      <c r="N459" s="62"/>
      <c r="O459" s="62"/>
      <c r="P459" s="62"/>
      <c r="Q459" s="62"/>
      <c r="R459" s="62"/>
      <c r="S459" s="62"/>
      <c r="T459" s="62"/>
      <c r="U459" s="52"/>
      <c r="V459" s="152"/>
      <c r="W459" s="153"/>
      <c r="X459" s="153"/>
      <c r="Y459" s="154"/>
      <c r="Z459" s="154"/>
      <c r="AA459" s="154"/>
      <c r="AB459" s="154"/>
      <c r="AC459" s="154"/>
      <c r="AD459" s="154"/>
      <c r="AE459" s="154"/>
      <c r="AF459" s="154"/>
      <c r="AG459" s="154"/>
      <c r="AH459" s="154"/>
      <c r="AI459" s="154"/>
      <c r="AJ459" s="154"/>
      <c r="AK459" s="154"/>
      <c r="AL459" s="154"/>
      <c r="AM459" s="154"/>
      <c r="AN459" s="112"/>
      <c r="AO459" s="112"/>
      <c r="AP459" s="62"/>
      <c r="AQ459" s="62"/>
      <c r="AR459" s="62"/>
      <c r="AS459" s="62"/>
      <c r="AT459" s="62"/>
      <c r="AU459" s="62"/>
      <c r="AV459" s="62"/>
      <c r="AW459" s="62"/>
      <c r="AX459" s="62"/>
      <c r="AY459" s="62"/>
      <c r="AZ459" s="62"/>
      <c r="BA459" s="62"/>
      <c r="BB459" s="62"/>
      <c r="BC459" s="62"/>
      <c r="BD459" s="62"/>
      <c r="BE459" s="62"/>
      <c r="BF459" s="62"/>
      <c r="BG459" s="62"/>
    </row>
    <row r="460" spans="1:59" ht="15.75" customHeight="1">
      <c r="A460" s="51"/>
      <c r="B460" s="51"/>
      <c r="C460" s="62"/>
      <c r="D460" s="52"/>
      <c r="E460" s="62"/>
      <c r="F460" s="62"/>
      <c r="G460" s="52"/>
      <c r="H460" s="62"/>
      <c r="I460" s="62"/>
      <c r="J460" s="62"/>
      <c r="K460" s="62"/>
      <c r="L460" s="62"/>
      <c r="M460" s="62"/>
      <c r="N460" s="62"/>
      <c r="O460" s="62"/>
      <c r="P460" s="62"/>
      <c r="Q460" s="62"/>
      <c r="R460" s="62"/>
      <c r="S460" s="62"/>
      <c r="T460" s="62"/>
      <c r="U460" s="52"/>
      <c r="V460" s="152"/>
      <c r="W460" s="153"/>
      <c r="X460" s="153"/>
      <c r="Y460" s="154"/>
      <c r="Z460" s="154"/>
      <c r="AA460" s="154"/>
      <c r="AB460" s="154"/>
      <c r="AC460" s="154"/>
      <c r="AD460" s="154"/>
      <c r="AE460" s="154"/>
      <c r="AF460" s="154"/>
      <c r="AG460" s="154"/>
      <c r="AH460" s="154"/>
      <c r="AI460" s="154"/>
      <c r="AJ460" s="154"/>
      <c r="AK460" s="154"/>
      <c r="AL460" s="154"/>
      <c r="AM460" s="154"/>
      <c r="AN460" s="112"/>
      <c r="AO460" s="112"/>
      <c r="AP460" s="62"/>
      <c r="AQ460" s="62"/>
      <c r="AR460" s="62"/>
      <c r="AS460" s="62"/>
      <c r="AT460" s="62"/>
      <c r="AU460" s="62"/>
      <c r="AV460" s="62"/>
      <c r="AW460" s="62"/>
      <c r="AX460" s="62"/>
      <c r="AY460" s="62"/>
      <c r="AZ460" s="62"/>
      <c r="BA460" s="62"/>
      <c r="BB460" s="62"/>
      <c r="BC460" s="62"/>
      <c r="BD460" s="62"/>
      <c r="BE460" s="62"/>
      <c r="BF460" s="62"/>
      <c r="BG460" s="62"/>
    </row>
    <row r="461" spans="1:59" ht="15.75" customHeight="1">
      <c r="A461" s="51"/>
      <c r="B461" s="51"/>
      <c r="C461" s="62"/>
      <c r="D461" s="52"/>
      <c r="E461" s="62"/>
      <c r="F461" s="62"/>
      <c r="G461" s="52"/>
      <c r="H461" s="62"/>
      <c r="I461" s="62"/>
      <c r="J461" s="62"/>
      <c r="K461" s="62"/>
      <c r="L461" s="62"/>
      <c r="M461" s="62"/>
      <c r="N461" s="62"/>
      <c r="O461" s="62"/>
      <c r="P461" s="62"/>
      <c r="Q461" s="62"/>
      <c r="R461" s="62"/>
      <c r="S461" s="62"/>
      <c r="T461" s="62"/>
      <c r="U461" s="52"/>
      <c r="V461" s="152"/>
      <c r="W461" s="153"/>
      <c r="X461" s="153"/>
      <c r="Y461" s="154"/>
      <c r="Z461" s="154"/>
      <c r="AA461" s="154"/>
      <c r="AB461" s="154"/>
      <c r="AC461" s="154"/>
      <c r="AD461" s="154"/>
      <c r="AE461" s="154"/>
      <c r="AF461" s="154"/>
      <c r="AG461" s="154"/>
      <c r="AH461" s="154"/>
      <c r="AI461" s="154"/>
      <c r="AJ461" s="154"/>
      <c r="AK461" s="154"/>
      <c r="AL461" s="154"/>
      <c r="AM461" s="154"/>
      <c r="AN461" s="112"/>
      <c r="AO461" s="112"/>
      <c r="AP461" s="62"/>
      <c r="AQ461" s="62"/>
      <c r="AR461" s="62"/>
      <c r="AS461" s="62"/>
      <c r="AT461" s="62"/>
      <c r="AU461" s="62"/>
      <c r="AV461" s="62"/>
      <c r="AW461" s="62"/>
      <c r="AX461" s="62"/>
      <c r="AY461" s="62"/>
      <c r="AZ461" s="62"/>
      <c r="BA461" s="62"/>
      <c r="BB461" s="62"/>
      <c r="BC461" s="62"/>
      <c r="BD461" s="62"/>
      <c r="BE461" s="62"/>
      <c r="BF461" s="62"/>
      <c r="BG461" s="62"/>
    </row>
    <row r="462" spans="1:59" ht="15.75" customHeight="1">
      <c r="A462" s="51"/>
      <c r="B462" s="51"/>
      <c r="C462" s="62"/>
      <c r="D462" s="52"/>
      <c r="E462" s="62"/>
      <c r="F462" s="62"/>
      <c r="G462" s="52"/>
      <c r="H462" s="62"/>
      <c r="I462" s="62"/>
      <c r="J462" s="62"/>
      <c r="K462" s="62"/>
      <c r="L462" s="62"/>
      <c r="M462" s="62"/>
      <c r="N462" s="62"/>
      <c r="O462" s="62"/>
      <c r="P462" s="62"/>
      <c r="Q462" s="62"/>
      <c r="R462" s="62"/>
      <c r="S462" s="62"/>
      <c r="T462" s="62"/>
      <c r="U462" s="52"/>
      <c r="V462" s="152"/>
      <c r="W462" s="153"/>
      <c r="X462" s="153"/>
      <c r="Y462" s="154"/>
      <c r="Z462" s="154"/>
      <c r="AA462" s="154"/>
      <c r="AB462" s="154"/>
      <c r="AC462" s="154"/>
      <c r="AD462" s="154"/>
      <c r="AE462" s="154"/>
      <c r="AF462" s="154"/>
      <c r="AG462" s="154"/>
      <c r="AH462" s="154"/>
      <c r="AI462" s="154"/>
      <c r="AJ462" s="154"/>
      <c r="AK462" s="154"/>
      <c r="AL462" s="154"/>
      <c r="AM462" s="154"/>
      <c r="AN462" s="112"/>
      <c r="AO462" s="112"/>
      <c r="AP462" s="62"/>
      <c r="AQ462" s="62"/>
      <c r="AR462" s="62"/>
      <c r="AS462" s="62"/>
      <c r="AT462" s="62"/>
      <c r="AU462" s="62"/>
      <c r="AV462" s="62"/>
      <c r="AW462" s="62"/>
      <c r="AX462" s="62"/>
      <c r="AY462" s="62"/>
      <c r="AZ462" s="62"/>
      <c r="BA462" s="62"/>
      <c r="BB462" s="62"/>
      <c r="BC462" s="62"/>
      <c r="BD462" s="62"/>
      <c r="BE462" s="62"/>
      <c r="BF462" s="62"/>
      <c r="BG462" s="62"/>
    </row>
    <row r="463" spans="1:59" ht="15.75" customHeight="1">
      <c r="A463" s="51"/>
      <c r="B463" s="51"/>
      <c r="C463" s="62"/>
      <c r="D463" s="52"/>
      <c r="E463" s="62"/>
      <c r="F463" s="62"/>
      <c r="G463" s="52"/>
      <c r="H463" s="62"/>
      <c r="I463" s="62"/>
      <c r="J463" s="62"/>
      <c r="K463" s="62"/>
      <c r="L463" s="62"/>
      <c r="M463" s="62"/>
      <c r="N463" s="62"/>
      <c r="O463" s="62"/>
      <c r="P463" s="62"/>
      <c r="Q463" s="62"/>
      <c r="R463" s="62"/>
      <c r="S463" s="62"/>
      <c r="T463" s="62"/>
      <c r="U463" s="52"/>
      <c r="V463" s="152"/>
      <c r="W463" s="153"/>
      <c r="X463" s="153"/>
      <c r="Y463" s="154"/>
      <c r="Z463" s="154"/>
      <c r="AA463" s="154"/>
      <c r="AB463" s="154"/>
      <c r="AC463" s="154"/>
      <c r="AD463" s="154"/>
      <c r="AE463" s="154"/>
      <c r="AF463" s="154"/>
      <c r="AG463" s="154"/>
      <c r="AH463" s="154"/>
      <c r="AI463" s="154"/>
      <c r="AJ463" s="154"/>
      <c r="AK463" s="154"/>
      <c r="AL463" s="154"/>
      <c r="AM463" s="154"/>
      <c r="AN463" s="112"/>
      <c r="AO463" s="112"/>
      <c r="AP463" s="62"/>
      <c r="AQ463" s="62"/>
      <c r="AR463" s="62"/>
      <c r="AS463" s="62"/>
      <c r="AT463" s="62"/>
      <c r="AU463" s="62"/>
      <c r="AV463" s="62"/>
      <c r="AW463" s="62"/>
      <c r="AX463" s="62"/>
      <c r="AY463" s="62"/>
      <c r="AZ463" s="62"/>
      <c r="BA463" s="62"/>
      <c r="BB463" s="62"/>
      <c r="BC463" s="62"/>
      <c r="BD463" s="62"/>
      <c r="BE463" s="62"/>
      <c r="BF463" s="62"/>
      <c r="BG463" s="62"/>
    </row>
    <row r="464" spans="1:59" ht="15.75" customHeight="1">
      <c r="A464" s="51"/>
      <c r="B464" s="51"/>
      <c r="C464" s="62"/>
      <c r="D464" s="52"/>
      <c r="E464" s="62"/>
      <c r="F464" s="62"/>
      <c r="G464" s="52"/>
      <c r="H464" s="62"/>
      <c r="I464" s="62"/>
      <c r="J464" s="62"/>
      <c r="K464" s="62"/>
      <c r="L464" s="62"/>
      <c r="M464" s="62"/>
      <c r="N464" s="62"/>
      <c r="O464" s="62"/>
      <c r="P464" s="62"/>
      <c r="Q464" s="62"/>
      <c r="R464" s="62"/>
      <c r="S464" s="62"/>
      <c r="T464" s="62"/>
      <c r="U464" s="52"/>
      <c r="V464" s="152"/>
      <c r="W464" s="153"/>
      <c r="X464" s="153"/>
      <c r="Y464" s="154"/>
      <c r="Z464" s="154"/>
      <c r="AA464" s="154"/>
      <c r="AB464" s="154"/>
      <c r="AC464" s="154"/>
      <c r="AD464" s="154"/>
      <c r="AE464" s="154"/>
      <c r="AF464" s="154"/>
      <c r="AG464" s="154"/>
      <c r="AH464" s="154"/>
      <c r="AI464" s="154"/>
      <c r="AJ464" s="154"/>
      <c r="AK464" s="154"/>
      <c r="AL464" s="154"/>
      <c r="AM464" s="154"/>
      <c r="AN464" s="112"/>
      <c r="AO464" s="112"/>
      <c r="AP464" s="62"/>
      <c r="AQ464" s="62"/>
      <c r="AR464" s="62"/>
      <c r="AS464" s="62"/>
      <c r="AT464" s="62"/>
      <c r="AU464" s="62"/>
      <c r="AV464" s="62"/>
      <c r="AW464" s="62"/>
      <c r="AX464" s="62"/>
      <c r="AY464" s="62"/>
      <c r="AZ464" s="62"/>
      <c r="BA464" s="62"/>
      <c r="BB464" s="62"/>
      <c r="BC464" s="62"/>
      <c r="BD464" s="62"/>
      <c r="BE464" s="62"/>
      <c r="BF464" s="62"/>
      <c r="BG464" s="62"/>
    </row>
    <row r="465" spans="1:59" ht="15.75" customHeight="1">
      <c r="A465" s="51"/>
      <c r="B465" s="51"/>
      <c r="C465" s="62"/>
      <c r="D465" s="52"/>
      <c r="E465" s="62"/>
      <c r="F465" s="62"/>
      <c r="G465" s="52"/>
      <c r="H465" s="62"/>
      <c r="I465" s="62"/>
      <c r="J465" s="62"/>
      <c r="K465" s="62"/>
      <c r="L465" s="62"/>
      <c r="M465" s="62"/>
      <c r="N465" s="62"/>
      <c r="O465" s="62"/>
      <c r="P465" s="62"/>
      <c r="Q465" s="62"/>
      <c r="R465" s="62"/>
      <c r="S465" s="62"/>
      <c r="T465" s="62"/>
      <c r="U465" s="52"/>
      <c r="V465" s="152"/>
      <c r="W465" s="153"/>
      <c r="X465" s="153"/>
      <c r="Y465" s="154"/>
      <c r="Z465" s="154"/>
      <c r="AA465" s="154"/>
      <c r="AB465" s="154"/>
      <c r="AC465" s="154"/>
      <c r="AD465" s="154"/>
      <c r="AE465" s="154"/>
      <c r="AF465" s="154"/>
      <c r="AG465" s="154"/>
      <c r="AH465" s="154"/>
      <c r="AI465" s="154"/>
      <c r="AJ465" s="154"/>
      <c r="AK465" s="154"/>
      <c r="AL465" s="154"/>
      <c r="AM465" s="154"/>
      <c r="AN465" s="112"/>
      <c r="AO465" s="112"/>
      <c r="AP465" s="62"/>
      <c r="AQ465" s="62"/>
      <c r="AR465" s="62"/>
      <c r="AS465" s="62"/>
      <c r="AT465" s="62"/>
      <c r="AU465" s="62"/>
      <c r="AV465" s="62"/>
      <c r="AW465" s="62"/>
      <c r="AX465" s="62"/>
      <c r="AY465" s="62"/>
      <c r="AZ465" s="62"/>
      <c r="BA465" s="62"/>
      <c r="BB465" s="62"/>
      <c r="BC465" s="62"/>
      <c r="BD465" s="62"/>
      <c r="BE465" s="62"/>
      <c r="BF465" s="62"/>
      <c r="BG465" s="62"/>
    </row>
    <row r="466" spans="1:59" ht="15.75" customHeight="1">
      <c r="A466" s="51"/>
      <c r="B466" s="51"/>
      <c r="C466" s="62"/>
      <c r="D466" s="52"/>
      <c r="E466" s="62"/>
      <c r="F466" s="62"/>
      <c r="G466" s="52"/>
      <c r="H466" s="62"/>
      <c r="I466" s="62"/>
      <c r="J466" s="62"/>
      <c r="K466" s="62"/>
      <c r="L466" s="62"/>
      <c r="M466" s="62"/>
      <c r="N466" s="62"/>
      <c r="O466" s="62"/>
      <c r="P466" s="62"/>
      <c r="Q466" s="62"/>
      <c r="R466" s="62"/>
      <c r="S466" s="62"/>
      <c r="T466" s="62"/>
      <c r="U466" s="52"/>
      <c r="V466" s="152"/>
      <c r="W466" s="153"/>
      <c r="X466" s="153"/>
      <c r="Y466" s="154"/>
      <c r="Z466" s="154"/>
      <c r="AA466" s="154"/>
      <c r="AB466" s="154"/>
      <c r="AC466" s="154"/>
      <c r="AD466" s="154"/>
      <c r="AE466" s="154"/>
      <c r="AF466" s="154"/>
      <c r="AG466" s="154"/>
      <c r="AH466" s="154"/>
      <c r="AI466" s="154"/>
      <c r="AJ466" s="154"/>
      <c r="AK466" s="154"/>
      <c r="AL466" s="154"/>
      <c r="AM466" s="154"/>
      <c r="AN466" s="112"/>
      <c r="AO466" s="112"/>
      <c r="AP466" s="62"/>
      <c r="AQ466" s="62"/>
      <c r="AR466" s="62"/>
      <c r="AS466" s="62"/>
      <c r="AT466" s="62"/>
      <c r="AU466" s="62"/>
      <c r="AV466" s="62"/>
      <c r="AW466" s="62"/>
      <c r="AX466" s="62"/>
      <c r="AY466" s="62"/>
      <c r="AZ466" s="62"/>
      <c r="BA466" s="62"/>
      <c r="BB466" s="62"/>
      <c r="BC466" s="62"/>
      <c r="BD466" s="62"/>
      <c r="BE466" s="62"/>
      <c r="BF466" s="62"/>
      <c r="BG466" s="62"/>
    </row>
    <row r="467" spans="1:59" ht="15.75" customHeight="1">
      <c r="A467" s="51"/>
      <c r="B467" s="51"/>
      <c r="C467" s="62"/>
      <c r="D467" s="52"/>
      <c r="E467" s="62"/>
      <c r="F467" s="62"/>
      <c r="G467" s="52"/>
      <c r="H467" s="62"/>
      <c r="I467" s="62"/>
      <c r="J467" s="62"/>
      <c r="K467" s="62"/>
      <c r="L467" s="62"/>
      <c r="M467" s="62"/>
      <c r="N467" s="62"/>
      <c r="O467" s="62"/>
      <c r="P467" s="62"/>
      <c r="Q467" s="62"/>
      <c r="R467" s="62"/>
      <c r="S467" s="62"/>
      <c r="T467" s="62"/>
      <c r="U467" s="52"/>
      <c r="V467" s="152"/>
      <c r="W467" s="153"/>
      <c r="X467" s="153"/>
      <c r="Y467" s="154"/>
      <c r="Z467" s="154"/>
      <c r="AA467" s="154"/>
      <c r="AB467" s="154"/>
      <c r="AC467" s="154"/>
      <c r="AD467" s="154"/>
      <c r="AE467" s="154"/>
      <c r="AF467" s="154"/>
      <c r="AG467" s="154"/>
      <c r="AH467" s="154"/>
      <c r="AI467" s="154"/>
      <c r="AJ467" s="154"/>
      <c r="AK467" s="154"/>
      <c r="AL467" s="154"/>
      <c r="AM467" s="154"/>
      <c r="AN467" s="112"/>
      <c r="AO467" s="112"/>
      <c r="AP467" s="62"/>
      <c r="AQ467" s="62"/>
      <c r="AR467" s="62"/>
      <c r="AS467" s="62"/>
      <c r="AT467" s="62"/>
      <c r="AU467" s="62"/>
      <c r="AV467" s="62"/>
      <c r="AW467" s="62"/>
      <c r="AX467" s="62"/>
      <c r="AY467" s="62"/>
      <c r="AZ467" s="62"/>
      <c r="BA467" s="62"/>
      <c r="BB467" s="62"/>
      <c r="BC467" s="62"/>
      <c r="BD467" s="62"/>
      <c r="BE467" s="62"/>
      <c r="BF467" s="62"/>
      <c r="BG467" s="62"/>
    </row>
    <row r="468" spans="1:59" ht="15.75" customHeight="1">
      <c r="A468" s="51"/>
      <c r="B468" s="51"/>
      <c r="C468" s="62"/>
      <c r="D468" s="52"/>
      <c r="E468" s="62"/>
      <c r="F468" s="62"/>
      <c r="G468" s="52"/>
      <c r="H468" s="62"/>
      <c r="I468" s="62"/>
      <c r="J468" s="62"/>
      <c r="K468" s="62"/>
      <c r="L468" s="62"/>
      <c r="M468" s="62"/>
      <c r="N468" s="62"/>
      <c r="O468" s="62"/>
      <c r="P468" s="62"/>
      <c r="Q468" s="62"/>
      <c r="R468" s="62"/>
      <c r="S468" s="62"/>
      <c r="T468" s="62"/>
      <c r="U468" s="52"/>
      <c r="V468" s="152"/>
      <c r="W468" s="153"/>
      <c r="X468" s="153"/>
      <c r="Y468" s="154"/>
      <c r="Z468" s="154"/>
      <c r="AA468" s="154"/>
      <c r="AB468" s="154"/>
      <c r="AC468" s="154"/>
      <c r="AD468" s="154"/>
      <c r="AE468" s="154"/>
      <c r="AF468" s="154"/>
      <c r="AG468" s="154"/>
      <c r="AH468" s="154"/>
      <c r="AI468" s="154"/>
      <c r="AJ468" s="154"/>
      <c r="AK468" s="154"/>
      <c r="AL468" s="154"/>
      <c r="AM468" s="154"/>
      <c r="AN468" s="112"/>
      <c r="AO468" s="112"/>
      <c r="AP468" s="62"/>
      <c r="AQ468" s="62"/>
      <c r="AR468" s="62"/>
      <c r="AS468" s="62"/>
      <c r="AT468" s="62"/>
      <c r="AU468" s="62"/>
      <c r="AV468" s="62"/>
      <c r="AW468" s="62"/>
      <c r="AX468" s="62"/>
      <c r="AY468" s="62"/>
      <c r="AZ468" s="62"/>
      <c r="BA468" s="62"/>
      <c r="BB468" s="62"/>
      <c r="BC468" s="62"/>
      <c r="BD468" s="62"/>
      <c r="BE468" s="62"/>
      <c r="BF468" s="62"/>
      <c r="BG468" s="62"/>
    </row>
    <row r="469" spans="1:59" ht="15.75" customHeight="1">
      <c r="A469" s="51"/>
      <c r="B469" s="51"/>
      <c r="C469" s="62"/>
      <c r="D469" s="52"/>
      <c r="E469" s="62"/>
      <c r="F469" s="62"/>
      <c r="G469" s="52"/>
      <c r="H469" s="62"/>
      <c r="I469" s="62"/>
      <c r="J469" s="62"/>
      <c r="K469" s="62"/>
      <c r="L469" s="62"/>
      <c r="M469" s="62"/>
      <c r="N469" s="62"/>
      <c r="O469" s="62"/>
      <c r="P469" s="62"/>
      <c r="Q469" s="62"/>
      <c r="R469" s="62"/>
      <c r="S469" s="62"/>
      <c r="T469" s="62"/>
      <c r="U469" s="52"/>
      <c r="V469" s="152"/>
      <c r="W469" s="153"/>
      <c r="X469" s="153"/>
      <c r="Y469" s="154"/>
      <c r="Z469" s="154"/>
      <c r="AA469" s="154"/>
      <c r="AB469" s="154"/>
      <c r="AC469" s="154"/>
      <c r="AD469" s="154"/>
      <c r="AE469" s="154"/>
      <c r="AF469" s="154"/>
      <c r="AG469" s="154"/>
      <c r="AH469" s="154"/>
      <c r="AI469" s="154"/>
      <c r="AJ469" s="154"/>
      <c r="AK469" s="154"/>
      <c r="AL469" s="154"/>
      <c r="AM469" s="154"/>
      <c r="AN469" s="112"/>
      <c r="AO469" s="112"/>
      <c r="AP469" s="62"/>
      <c r="AQ469" s="62"/>
      <c r="AR469" s="62"/>
      <c r="AS469" s="62"/>
      <c r="AT469" s="62"/>
      <c r="AU469" s="62"/>
      <c r="AV469" s="62"/>
      <c r="AW469" s="62"/>
      <c r="AX469" s="62"/>
      <c r="AY469" s="62"/>
      <c r="AZ469" s="62"/>
      <c r="BA469" s="62"/>
      <c r="BB469" s="62"/>
      <c r="BC469" s="62"/>
      <c r="BD469" s="62"/>
      <c r="BE469" s="62"/>
      <c r="BF469" s="62"/>
      <c r="BG469" s="62"/>
    </row>
    <row r="470" spans="1:59" ht="15.75" customHeight="1">
      <c r="A470" s="51"/>
      <c r="B470" s="51"/>
      <c r="C470" s="62"/>
      <c r="D470" s="52"/>
      <c r="E470" s="62"/>
      <c r="F470" s="62"/>
      <c r="G470" s="52"/>
      <c r="H470" s="62"/>
      <c r="I470" s="62"/>
      <c r="J470" s="62"/>
      <c r="K470" s="62"/>
      <c r="L470" s="62"/>
      <c r="M470" s="62"/>
      <c r="N470" s="62"/>
      <c r="O470" s="62"/>
      <c r="P470" s="62"/>
      <c r="Q470" s="62"/>
      <c r="R470" s="62"/>
      <c r="S470" s="62"/>
      <c r="T470" s="62"/>
      <c r="U470" s="52"/>
      <c r="V470" s="152"/>
      <c r="W470" s="153"/>
      <c r="X470" s="153"/>
      <c r="Y470" s="154"/>
      <c r="Z470" s="154"/>
      <c r="AA470" s="154"/>
      <c r="AB470" s="154"/>
      <c r="AC470" s="154"/>
      <c r="AD470" s="154"/>
      <c r="AE470" s="154"/>
      <c r="AF470" s="154"/>
      <c r="AG470" s="154"/>
      <c r="AH470" s="154"/>
      <c r="AI470" s="154"/>
      <c r="AJ470" s="154"/>
      <c r="AK470" s="154"/>
      <c r="AL470" s="154"/>
      <c r="AM470" s="154"/>
      <c r="AN470" s="112"/>
      <c r="AO470" s="112"/>
      <c r="AP470" s="62"/>
      <c r="AQ470" s="62"/>
      <c r="AR470" s="62"/>
      <c r="AS470" s="62"/>
      <c r="AT470" s="62"/>
      <c r="AU470" s="62"/>
      <c r="AV470" s="62"/>
      <c r="AW470" s="62"/>
      <c r="AX470" s="62"/>
      <c r="AY470" s="62"/>
      <c r="AZ470" s="62"/>
      <c r="BA470" s="62"/>
      <c r="BB470" s="62"/>
      <c r="BC470" s="62"/>
      <c r="BD470" s="62"/>
      <c r="BE470" s="62"/>
      <c r="BF470" s="62"/>
      <c r="BG470" s="62"/>
    </row>
    <row r="471" spans="1:59" ht="15.75" customHeight="1">
      <c r="A471" s="51"/>
      <c r="B471" s="51"/>
      <c r="C471" s="62"/>
      <c r="D471" s="52"/>
      <c r="E471" s="62"/>
      <c r="F471" s="62"/>
      <c r="G471" s="52"/>
      <c r="H471" s="62"/>
      <c r="I471" s="62"/>
      <c r="J471" s="62"/>
      <c r="K471" s="62"/>
      <c r="L471" s="62"/>
      <c r="M471" s="62"/>
      <c r="N471" s="62"/>
      <c r="O471" s="62"/>
      <c r="P471" s="62"/>
      <c r="Q471" s="62"/>
      <c r="R471" s="62"/>
      <c r="S471" s="62"/>
      <c r="T471" s="62"/>
      <c r="U471" s="52"/>
      <c r="V471" s="152"/>
      <c r="W471" s="153"/>
      <c r="X471" s="153"/>
      <c r="Y471" s="154"/>
      <c r="Z471" s="154"/>
      <c r="AA471" s="154"/>
      <c r="AB471" s="154"/>
      <c r="AC471" s="154"/>
      <c r="AD471" s="154"/>
      <c r="AE471" s="154"/>
      <c r="AF471" s="154"/>
      <c r="AG471" s="154"/>
      <c r="AH471" s="154"/>
      <c r="AI471" s="154"/>
      <c r="AJ471" s="154"/>
      <c r="AK471" s="154"/>
      <c r="AL471" s="154"/>
      <c r="AM471" s="154"/>
      <c r="AN471" s="112"/>
      <c r="AO471" s="112"/>
      <c r="AP471" s="62"/>
      <c r="AQ471" s="62"/>
      <c r="AR471" s="62"/>
      <c r="AS471" s="62"/>
      <c r="AT471" s="62"/>
      <c r="AU471" s="62"/>
      <c r="AV471" s="62"/>
      <c r="AW471" s="62"/>
      <c r="AX471" s="62"/>
      <c r="AY471" s="62"/>
      <c r="AZ471" s="62"/>
      <c r="BA471" s="62"/>
      <c r="BB471" s="62"/>
      <c r="BC471" s="62"/>
      <c r="BD471" s="62"/>
      <c r="BE471" s="62"/>
      <c r="BF471" s="62"/>
      <c r="BG471" s="62"/>
    </row>
    <row r="472" spans="1:59" ht="15.75" customHeight="1">
      <c r="A472" s="51"/>
      <c r="B472" s="51"/>
      <c r="C472" s="62"/>
      <c r="D472" s="52"/>
      <c r="E472" s="62"/>
      <c r="F472" s="62"/>
      <c r="G472" s="52"/>
      <c r="H472" s="62"/>
      <c r="I472" s="62"/>
      <c r="J472" s="62"/>
      <c r="K472" s="62"/>
      <c r="L472" s="62"/>
      <c r="M472" s="62"/>
      <c r="N472" s="62"/>
      <c r="O472" s="62"/>
      <c r="P472" s="62"/>
      <c r="Q472" s="62"/>
      <c r="R472" s="62"/>
      <c r="S472" s="62"/>
      <c r="T472" s="62"/>
      <c r="U472" s="52"/>
      <c r="V472" s="152"/>
      <c r="W472" s="153"/>
      <c r="X472" s="153"/>
      <c r="Y472" s="154"/>
      <c r="Z472" s="154"/>
      <c r="AA472" s="154"/>
      <c r="AB472" s="154"/>
      <c r="AC472" s="154"/>
      <c r="AD472" s="154"/>
      <c r="AE472" s="154"/>
      <c r="AF472" s="154"/>
      <c r="AG472" s="154"/>
      <c r="AH472" s="154"/>
      <c r="AI472" s="154"/>
      <c r="AJ472" s="154"/>
      <c r="AK472" s="154"/>
      <c r="AL472" s="154"/>
      <c r="AM472" s="154"/>
      <c r="AN472" s="112"/>
      <c r="AO472" s="112"/>
      <c r="AP472" s="62"/>
      <c r="AQ472" s="62"/>
      <c r="AR472" s="62"/>
      <c r="AS472" s="62"/>
      <c r="AT472" s="62"/>
      <c r="AU472" s="62"/>
      <c r="AV472" s="62"/>
      <c r="AW472" s="62"/>
      <c r="AX472" s="62"/>
      <c r="AY472" s="62"/>
      <c r="AZ472" s="62"/>
      <c r="BA472" s="62"/>
      <c r="BB472" s="62"/>
      <c r="BC472" s="62"/>
      <c r="BD472" s="62"/>
      <c r="BE472" s="62"/>
      <c r="BF472" s="62"/>
      <c r="BG472" s="62"/>
    </row>
    <row r="473" spans="1:59" ht="15.75" customHeight="1">
      <c r="A473" s="51"/>
      <c r="B473" s="51"/>
      <c r="C473" s="62"/>
      <c r="D473" s="52"/>
      <c r="E473" s="62"/>
      <c r="F473" s="62"/>
      <c r="G473" s="52"/>
      <c r="H473" s="62"/>
      <c r="I473" s="62"/>
      <c r="J473" s="62"/>
      <c r="K473" s="62"/>
      <c r="L473" s="62"/>
      <c r="M473" s="62"/>
      <c r="N473" s="62"/>
      <c r="O473" s="62"/>
      <c r="P473" s="62"/>
      <c r="Q473" s="62"/>
      <c r="R473" s="62"/>
      <c r="S473" s="62"/>
      <c r="T473" s="62"/>
      <c r="U473" s="52"/>
      <c r="V473" s="152"/>
      <c r="W473" s="153"/>
      <c r="X473" s="153"/>
      <c r="Y473" s="154"/>
      <c r="Z473" s="154"/>
      <c r="AA473" s="154"/>
      <c r="AB473" s="154"/>
      <c r="AC473" s="154"/>
      <c r="AD473" s="154"/>
      <c r="AE473" s="154"/>
      <c r="AF473" s="154"/>
      <c r="AG473" s="154"/>
      <c r="AH473" s="154"/>
      <c r="AI473" s="154"/>
      <c r="AJ473" s="154"/>
      <c r="AK473" s="154"/>
      <c r="AL473" s="154"/>
      <c r="AM473" s="154"/>
      <c r="AN473" s="112"/>
      <c r="AO473" s="112"/>
      <c r="AP473" s="62"/>
      <c r="AQ473" s="62"/>
      <c r="AR473" s="62"/>
      <c r="AS473" s="62"/>
      <c r="AT473" s="62"/>
      <c r="AU473" s="62"/>
      <c r="AV473" s="62"/>
      <c r="AW473" s="62"/>
      <c r="AX473" s="62"/>
      <c r="AY473" s="62"/>
      <c r="AZ473" s="62"/>
      <c r="BA473" s="62"/>
      <c r="BB473" s="62"/>
      <c r="BC473" s="62"/>
      <c r="BD473" s="62"/>
      <c r="BE473" s="62"/>
      <c r="BF473" s="62"/>
      <c r="BG473" s="62"/>
    </row>
    <row r="474" spans="1:59" ht="15.75" customHeight="1">
      <c r="A474" s="51"/>
      <c r="B474" s="51"/>
      <c r="C474" s="62"/>
      <c r="D474" s="52"/>
      <c r="E474" s="62"/>
      <c r="F474" s="62"/>
      <c r="G474" s="52"/>
      <c r="H474" s="62"/>
      <c r="I474" s="62"/>
      <c r="J474" s="62"/>
      <c r="K474" s="62"/>
      <c r="L474" s="62"/>
      <c r="M474" s="62"/>
      <c r="N474" s="62"/>
      <c r="O474" s="62"/>
      <c r="P474" s="62"/>
      <c r="Q474" s="62"/>
      <c r="R474" s="62"/>
      <c r="S474" s="62"/>
      <c r="T474" s="62"/>
      <c r="U474" s="52"/>
      <c r="V474" s="152"/>
      <c r="W474" s="153"/>
      <c r="X474" s="153"/>
      <c r="Y474" s="154"/>
      <c r="Z474" s="154"/>
      <c r="AA474" s="154"/>
      <c r="AB474" s="154"/>
      <c r="AC474" s="154"/>
      <c r="AD474" s="154"/>
      <c r="AE474" s="154"/>
      <c r="AF474" s="154"/>
      <c r="AG474" s="154"/>
      <c r="AH474" s="154"/>
      <c r="AI474" s="154"/>
      <c r="AJ474" s="154"/>
      <c r="AK474" s="154"/>
      <c r="AL474" s="154"/>
      <c r="AM474" s="154"/>
      <c r="AN474" s="112"/>
      <c r="AO474" s="112"/>
      <c r="AP474" s="62"/>
      <c r="AQ474" s="62"/>
      <c r="AR474" s="62"/>
      <c r="AS474" s="62"/>
      <c r="AT474" s="62"/>
      <c r="AU474" s="62"/>
      <c r="AV474" s="62"/>
      <c r="AW474" s="62"/>
      <c r="AX474" s="62"/>
      <c r="AY474" s="62"/>
      <c r="AZ474" s="62"/>
      <c r="BA474" s="62"/>
      <c r="BB474" s="62"/>
      <c r="BC474" s="62"/>
      <c r="BD474" s="62"/>
      <c r="BE474" s="62"/>
      <c r="BF474" s="62"/>
      <c r="BG474" s="62"/>
    </row>
    <row r="475" spans="1:59" ht="15.75" customHeight="1">
      <c r="A475" s="51"/>
      <c r="B475" s="51"/>
      <c r="C475" s="62"/>
      <c r="D475" s="52"/>
      <c r="E475" s="62"/>
      <c r="F475" s="62"/>
      <c r="G475" s="52"/>
      <c r="H475" s="62"/>
      <c r="I475" s="62"/>
      <c r="J475" s="62"/>
      <c r="K475" s="62"/>
      <c r="L475" s="62"/>
      <c r="M475" s="62"/>
      <c r="N475" s="62"/>
      <c r="O475" s="62"/>
      <c r="P475" s="62"/>
      <c r="Q475" s="62"/>
      <c r="R475" s="62"/>
      <c r="S475" s="62"/>
      <c r="T475" s="62"/>
      <c r="U475" s="52"/>
      <c r="V475" s="152"/>
      <c r="W475" s="153"/>
      <c r="X475" s="153"/>
      <c r="Y475" s="154"/>
      <c r="Z475" s="154"/>
      <c r="AA475" s="154"/>
      <c r="AB475" s="154"/>
      <c r="AC475" s="154"/>
      <c r="AD475" s="154"/>
      <c r="AE475" s="154"/>
      <c r="AF475" s="154"/>
      <c r="AG475" s="154"/>
      <c r="AH475" s="154"/>
      <c r="AI475" s="154"/>
      <c r="AJ475" s="154"/>
      <c r="AK475" s="154"/>
      <c r="AL475" s="154"/>
      <c r="AM475" s="154"/>
      <c r="AN475" s="112"/>
      <c r="AO475" s="112"/>
      <c r="AP475" s="62"/>
      <c r="AQ475" s="62"/>
      <c r="AR475" s="62"/>
      <c r="AS475" s="62"/>
      <c r="AT475" s="62"/>
      <c r="AU475" s="62"/>
      <c r="AV475" s="62"/>
      <c r="AW475" s="62"/>
      <c r="AX475" s="62"/>
      <c r="AY475" s="62"/>
      <c r="AZ475" s="62"/>
      <c r="BA475" s="62"/>
      <c r="BB475" s="62"/>
      <c r="BC475" s="62"/>
      <c r="BD475" s="62"/>
      <c r="BE475" s="62"/>
      <c r="BF475" s="62"/>
      <c r="BG475" s="62"/>
    </row>
    <row r="476" spans="1:59" ht="15.75" customHeight="1">
      <c r="A476" s="51"/>
      <c r="B476" s="51"/>
      <c r="C476" s="62"/>
      <c r="D476" s="52"/>
      <c r="E476" s="62"/>
      <c r="F476" s="62"/>
      <c r="G476" s="52"/>
      <c r="H476" s="62"/>
      <c r="I476" s="62"/>
      <c r="J476" s="62"/>
      <c r="K476" s="62"/>
      <c r="L476" s="62"/>
      <c r="M476" s="62"/>
      <c r="N476" s="62"/>
      <c r="O476" s="62"/>
      <c r="P476" s="62"/>
      <c r="Q476" s="62"/>
      <c r="R476" s="62"/>
      <c r="S476" s="62"/>
      <c r="T476" s="62"/>
      <c r="U476" s="52"/>
      <c r="V476" s="152"/>
      <c r="W476" s="153"/>
      <c r="X476" s="153"/>
      <c r="Y476" s="154"/>
      <c r="Z476" s="154"/>
      <c r="AA476" s="154"/>
      <c r="AB476" s="154"/>
      <c r="AC476" s="154"/>
      <c r="AD476" s="154"/>
      <c r="AE476" s="154"/>
      <c r="AF476" s="154"/>
      <c r="AG476" s="154"/>
      <c r="AH476" s="154"/>
      <c r="AI476" s="154"/>
      <c r="AJ476" s="154"/>
      <c r="AK476" s="154"/>
      <c r="AL476" s="154"/>
      <c r="AM476" s="154"/>
      <c r="AN476" s="112"/>
      <c r="AO476" s="112"/>
      <c r="AP476" s="62"/>
      <c r="AQ476" s="62"/>
      <c r="AR476" s="62"/>
      <c r="AS476" s="62"/>
      <c r="AT476" s="62"/>
      <c r="AU476" s="62"/>
      <c r="AV476" s="62"/>
      <c r="AW476" s="62"/>
      <c r="AX476" s="62"/>
      <c r="AY476" s="62"/>
      <c r="AZ476" s="62"/>
      <c r="BA476" s="62"/>
      <c r="BB476" s="62"/>
      <c r="BC476" s="62"/>
      <c r="BD476" s="62"/>
      <c r="BE476" s="62"/>
      <c r="BF476" s="62"/>
      <c r="BG476" s="62"/>
    </row>
    <row r="477" spans="1:59" ht="15.75" customHeight="1">
      <c r="A477" s="51"/>
      <c r="B477" s="51"/>
      <c r="C477" s="62"/>
      <c r="D477" s="52"/>
      <c r="E477" s="62"/>
      <c r="F477" s="62"/>
      <c r="G477" s="52"/>
      <c r="H477" s="62"/>
      <c r="I477" s="62"/>
      <c r="J477" s="62"/>
      <c r="K477" s="62"/>
      <c r="L477" s="62"/>
      <c r="M477" s="62"/>
      <c r="N477" s="62"/>
      <c r="O477" s="62"/>
      <c r="P477" s="62"/>
      <c r="Q477" s="62"/>
      <c r="R477" s="62"/>
      <c r="S477" s="62"/>
      <c r="T477" s="62"/>
      <c r="U477" s="52"/>
      <c r="V477" s="152"/>
      <c r="W477" s="153"/>
      <c r="X477" s="153"/>
      <c r="Y477" s="154"/>
      <c r="Z477" s="154"/>
      <c r="AA477" s="154"/>
      <c r="AB477" s="154"/>
      <c r="AC477" s="154"/>
      <c r="AD477" s="154"/>
      <c r="AE477" s="154"/>
      <c r="AF477" s="154"/>
      <c r="AG477" s="154"/>
      <c r="AH477" s="154"/>
      <c r="AI477" s="154"/>
      <c r="AJ477" s="154"/>
      <c r="AK477" s="154"/>
      <c r="AL477" s="154"/>
      <c r="AM477" s="154"/>
      <c r="AN477" s="112"/>
      <c r="AO477" s="112"/>
      <c r="AP477" s="62"/>
      <c r="AQ477" s="62"/>
      <c r="AR477" s="62"/>
      <c r="AS477" s="62"/>
      <c r="AT477" s="62"/>
      <c r="AU477" s="62"/>
      <c r="AV477" s="62"/>
      <c r="AW477" s="62"/>
      <c r="AX477" s="62"/>
      <c r="AY477" s="62"/>
      <c r="AZ477" s="62"/>
      <c r="BA477" s="62"/>
      <c r="BB477" s="62"/>
      <c r="BC477" s="62"/>
      <c r="BD477" s="62"/>
      <c r="BE477" s="62"/>
      <c r="BF477" s="62"/>
      <c r="BG477" s="62"/>
    </row>
    <row r="478" spans="1:59" ht="15.75" customHeight="1">
      <c r="A478" s="51"/>
      <c r="B478" s="51"/>
      <c r="C478" s="62"/>
      <c r="D478" s="52"/>
      <c r="E478" s="62"/>
      <c r="F478" s="62"/>
      <c r="G478" s="52"/>
      <c r="H478" s="62"/>
      <c r="I478" s="62"/>
      <c r="J478" s="62"/>
      <c r="K478" s="62"/>
      <c r="L478" s="62"/>
      <c r="M478" s="62"/>
      <c r="N478" s="62"/>
      <c r="O478" s="62"/>
      <c r="P478" s="62"/>
      <c r="Q478" s="62"/>
      <c r="R478" s="62"/>
      <c r="S478" s="62"/>
      <c r="T478" s="62"/>
      <c r="U478" s="52"/>
      <c r="V478" s="152"/>
      <c r="W478" s="153"/>
      <c r="X478" s="153"/>
      <c r="Y478" s="154"/>
      <c r="Z478" s="154"/>
      <c r="AA478" s="154"/>
      <c r="AB478" s="154"/>
      <c r="AC478" s="154"/>
      <c r="AD478" s="154"/>
      <c r="AE478" s="154"/>
      <c r="AF478" s="154"/>
      <c r="AG478" s="154"/>
      <c r="AH478" s="154"/>
      <c r="AI478" s="154"/>
      <c r="AJ478" s="154"/>
      <c r="AK478" s="154"/>
      <c r="AL478" s="154"/>
      <c r="AM478" s="154"/>
      <c r="AN478" s="112"/>
      <c r="AO478" s="112"/>
      <c r="AP478" s="62"/>
      <c r="AQ478" s="62"/>
      <c r="AR478" s="62"/>
      <c r="AS478" s="62"/>
      <c r="AT478" s="62"/>
      <c r="AU478" s="62"/>
      <c r="AV478" s="62"/>
      <c r="AW478" s="62"/>
      <c r="AX478" s="62"/>
      <c r="AY478" s="62"/>
      <c r="AZ478" s="62"/>
      <c r="BA478" s="62"/>
      <c r="BB478" s="62"/>
      <c r="BC478" s="62"/>
      <c r="BD478" s="62"/>
      <c r="BE478" s="62"/>
      <c r="BF478" s="62"/>
      <c r="BG478" s="62"/>
    </row>
    <row r="479" spans="1:59" ht="15.75" customHeight="1">
      <c r="A479" s="51"/>
      <c r="B479" s="51"/>
      <c r="C479" s="62"/>
      <c r="D479" s="52"/>
      <c r="E479" s="62"/>
      <c r="F479" s="62"/>
      <c r="G479" s="52"/>
      <c r="H479" s="62"/>
      <c r="I479" s="62"/>
      <c r="J479" s="62"/>
      <c r="K479" s="62"/>
      <c r="L479" s="62"/>
      <c r="M479" s="62"/>
      <c r="N479" s="62"/>
      <c r="O479" s="62"/>
      <c r="P479" s="62"/>
      <c r="Q479" s="62"/>
      <c r="R479" s="62"/>
      <c r="S479" s="62"/>
      <c r="T479" s="62"/>
      <c r="U479" s="52"/>
      <c r="V479" s="152"/>
      <c r="W479" s="153"/>
      <c r="X479" s="153"/>
      <c r="Y479" s="154"/>
      <c r="Z479" s="154"/>
      <c r="AA479" s="154"/>
      <c r="AB479" s="154"/>
      <c r="AC479" s="154"/>
      <c r="AD479" s="154"/>
      <c r="AE479" s="154"/>
      <c r="AF479" s="154"/>
      <c r="AG479" s="154"/>
      <c r="AH479" s="154"/>
      <c r="AI479" s="154"/>
      <c r="AJ479" s="154"/>
      <c r="AK479" s="154"/>
      <c r="AL479" s="154"/>
      <c r="AM479" s="154"/>
      <c r="AN479" s="112"/>
      <c r="AO479" s="112"/>
      <c r="AP479" s="62"/>
      <c r="AQ479" s="62"/>
      <c r="AR479" s="62"/>
      <c r="AS479" s="62"/>
      <c r="AT479" s="62"/>
      <c r="AU479" s="62"/>
      <c r="AV479" s="62"/>
      <c r="AW479" s="62"/>
      <c r="AX479" s="62"/>
      <c r="AY479" s="62"/>
      <c r="AZ479" s="62"/>
      <c r="BA479" s="62"/>
      <c r="BB479" s="62"/>
      <c r="BC479" s="62"/>
      <c r="BD479" s="62"/>
      <c r="BE479" s="62"/>
      <c r="BF479" s="62"/>
      <c r="BG479" s="62"/>
    </row>
    <row r="480" spans="1:59" ht="15.75" customHeight="1">
      <c r="A480" s="51"/>
      <c r="B480" s="51"/>
      <c r="C480" s="62"/>
      <c r="D480" s="52"/>
      <c r="E480" s="62"/>
      <c r="F480" s="62"/>
      <c r="G480" s="52"/>
      <c r="H480" s="62"/>
      <c r="I480" s="62"/>
      <c r="J480" s="62"/>
      <c r="K480" s="62"/>
      <c r="L480" s="62"/>
      <c r="M480" s="62"/>
      <c r="N480" s="62"/>
      <c r="O480" s="62"/>
      <c r="P480" s="62"/>
      <c r="Q480" s="62"/>
      <c r="R480" s="62"/>
      <c r="S480" s="62"/>
      <c r="T480" s="62"/>
      <c r="U480" s="52"/>
      <c r="V480" s="152"/>
      <c r="W480" s="153"/>
      <c r="X480" s="153"/>
      <c r="Y480" s="154"/>
      <c r="Z480" s="154"/>
      <c r="AA480" s="154"/>
      <c r="AB480" s="154"/>
      <c r="AC480" s="154"/>
      <c r="AD480" s="154"/>
      <c r="AE480" s="154"/>
      <c r="AF480" s="154"/>
      <c r="AG480" s="154"/>
      <c r="AH480" s="154"/>
      <c r="AI480" s="154"/>
      <c r="AJ480" s="154"/>
      <c r="AK480" s="154"/>
      <c r="AL480" s="154"/>
      <c r="AM480" s="154"/>
      <c r="AN480" s="112"/>
      <c r="AO480" s="112"/>
      <c r="AP480" s="62"/>
      <c r="AQ480" s="62"/>
      <c r="AR480" s="62"/>
      <c r="AS480" s="62"/>
      <c r="AT480" s="62"/>
      <c r="AU480" s="62"/>
      <c r="AV480" s="62"/>
      <c r="AW480" s="62"/>
      <c r="AX480" s="62"/>
      <c r="AY480" s="62"/>
      <c r="AZ480" s="62"/>
      <c r="BA480" s="62"/>
      <c r="BB480" s="62"/>
      <c r="BC480" s="62"/>
      <c r="BD480" s="62"/>
      <c r="BE480" s="62"/>
      <c r="BF480" s="62"/>
      <c r="BG480" s="62"/>
    </row>
    <row r="481" spans="1:59" ht="15.75" customHeight="1">
      <c r="A481" s="51"/>
      <c r="B481" s="51"/>
      <c r="C481" s="62"/>
      <c r="D481" s="52"/>
      <c r="E481" s="62"/>
      <c r="F481" s="62"/>
      <c r="G481" s="52"/>
      <c r="H481" s="62"/>
      <c r="I481" s="62"/>
      <c r="J481" s="62"/>
      <c r="K481" s="62"/>
      <c r="L481" s="62"/>
      <c r="M481" s="62"/>
      <c r="N481" s="62"/>
      <c r="O481" s="62"/>
      <c r="P481" s="62"/>
      <c r="Q481" s="62"/>
      <c r="R481" s="62"/>
      <c r="S481" s="62"/>
      <c r="T481" s="62"/>
      <c r="U481" s="52"/>
      <c r="V481" s="152"/>
      <c r="W481" s="153"/>
      <c r="X481" s="153"/>
      <c r="Y481" s="154"/>
      <c r="Z481" s="154"/>
      <c r="AA481" s="154"/>
      <c r="AB481" s="154"/>
      <c r="AC481" s="154"/>
      <c r="AD481" s="154"/>
      <c r="AE481" s="154"/>
      <c r="AF481" s="154"/>
      <c r="AG481" s="154"/>
      <c r="AH481" s="154"/>
      <c r="AI481" s="154"/>
      <c r="AJ481" s="154"/>
      <c r="AK481" s="154"/>
      <c r="AL481" s="154"/>
      <c r="AM481" s="154"/>
      <c r="AN481" s="112"/>
      <c r="AO481" s="112"/>
      <c r="AP481" s="62"/>
      <c r="AQ481" s="62"/>
      <c r="AR481" s="62"/>
      <c r="AS481" s="62"/>
      <c r="AT481" s="62"/>
      <c r="AU481" s="62"/>
      <c r="AV481" s="62"/>
      <c r="AW481" s="62"/>
      <c r="AX481" s="62"/>
      <c r="AY481" s="62"/>
      <c r="AZ481" s="62"/>
      <c r="BA481" s="62"/>
      <c r="BB481" s="62"/>
      <c r="BC481" s="62"/>
      <c r="BD481" s="62"/>
      <c r="BE481" s="62"/>
      <c r="BF481" s="62"/>
      <c r="BG481" s="62"/>
    </row>
    <row r="482" spans="1:59" ht="15.75" customHeight="1">
      <c r="A482" s="51"/>
      <c r="B482" s="51"/>
      <c r="C482" s="62"/>
      <c r="D482" s="52"/>
      <c r="E482" s="62"/>
      <c r="F482" s="62"/>
      <c r="G482" s="52"/>
      <c r="H482" s="62"/>
      <c r="I482" s="62"/>
      <c r="J482" s="62"/>
      <c r="K482" s="62"/>
      <c r="L482" s="62"/>
      <c r="M482" s="62"/>
      <c r="N482" s="62"/>
      <c r="O482" s="62"/>
      <c r="P482" s="62"/>
      <c r="Q482" s="62"/>
      <c r="R482" s="62"/>
      <c r="S482" s="62"/>
      <c r="T482" s="62"/>
      <c r="U482" s="52"/>
      <c r="V482" s="152"/>
      <c r="W482" s="153"/>
      <c r="X482" s="153"/>
      <c r="Y482" s="154"/>
      <c r="Z482" s="154"/>
      <c r="AA482" s="154"/>
      <c r="AB482" s="154"/>
      <c r="AC482" s="154"/>
      <c r="AD482" s="154"/>
      <c r="AE482" s="154"/>
      <c r="AF482" s="154"/>
      <c r="AG482" s="154"/>
      <c r="AH482" s="154"/>
      <c r="AI482" s="154"/>
      <c r="AJ482" s="154"/>
      <c r="AK482" s="154"/>
      <c r="AL482" s="154"/>
      <c r="AM482" s="154"/>
      <c r="AN482" s="112"/>
      <c r="AO482" s="112"/>
      <c r="AP482" s="62"/>
      <c r="AQ482" s="62"/>
      <c r="AR482" s="62"/>
      <c r="AS482" s="62"/>
      <c r="AT482" s="62"/>
      <c r="AU482" s="62"/>
      <c r="AV482" s="62"/>
      <c r="AW482" s="62"/>
      <c r="AX482" s="62"/>
      <c r="AY482" s="62"/>
      <c r="AZ482" s="62"/>
      <c r="BA482" s="62"/>
      <c r="BB482" s="62"/>
      <c r="BC482" s="62"/>
      <c r="BD482" s="62"/>
      <c r="BE482" s="62"/>
      <c r="BF482" s="62"/>
      <c r="BG482" s="62"/>
    </row>
    <row r="483" spans="1:59" ht="15.75" customHeight="1">
      <c r="A483" s="51"/>
      <c r="B483" s="51"/>
      <c r="C483" s="62"/>
      <c r="D483" s="52"/>
      <c r="E483" s="62"/>
      <c r="F483" s="62"/>
      <c r="G483" s="52"/>
      <c r="H483" s="62"/>
      <c r="I483" s="62"/>
      <c r="J483" s="62"/>
      <c r="K483" s="62"/>
      <c r="L483" s="62"/>
      <c r="M483" s="62"/>
      <c r="N483" s="62"/>
      <c r="O483" s="62"/>
      <c r="P483" s="62"/>
      <c r="Q483" s="62"/>
      <c r="R483" s="62"/>
      <c r="S483" s="62"/>
      <c r="T483" s="62"/>
      <c r="U483" s="52"/>
      <c r="V483" s="152"/>
      <c r="W483" s="153"/>
      <c r="X483" s="153"/>
      <c r="Y483" s="154"/>
      <c r="Z483" s="154"/>
      <c r="AA483" s="154"/>
      <c r="AB483" s="154"/>
      <c r="AC483" s="154"/>
      <c r="AD483" s="154"/>
      <c r="AE483" s="154"/>
      <c r="AF483" s="154"/>
      <c r="AG483" s="154"/>
      <c r="AH483" s="154"/>
      <c r="AI483" s="154"/>
      <c r="AJ483" s="154"/>
      <c r="AK483" s="154"/>
      <c r="AL483" s="154"/>
      <c r="AM483" s="154"/>
      <c r="AN483" s="112"/>
      <c r="AO483" s="112"/>
      <c r="AP483" s="62"/>
      <c r="AQ483" s="62"/>
      <c r="AR483" s="62"/>
      <c r="AS483" s="62"/>
      <c r="AT483" s="62"/>
      <c r="AU483" s="62"/>
      <c r="AV483" s="62"/>
      <c r="AW483" s="62"/>
      <c r="AX483" s="62"/>
      <c r="AY483" s="62"/>
      <c r="AZ483" s="62"/>
      <c r="BA483" s="62"/>
      <c r="BB483" s="62"/>
      <c r="BC483" s="62"/>
      <c r="BD483" s="62"/>
      <c r="BE483" s="62"/>
      <c r="BF483" s="62"/>
      <c r="BG483" s="62"/>
    </row>
    <row r="484" spans="1:59" ht="15.75" customHeight="1">
      <c r="A484" s="51"/>
      <c r="B484" s="51"/>
      <c r="C484" s="62"/>
      <c r="D484" s="52"/>
      <c r="E484" s="62"/>
      <c r="F484" s="62"/>
      <c r="G484" s="52"/>
      <c r="H484" s="62"/>
      <c r="I484" s="62"/>
      <c r="J484" s="62"/>
      <c r="K484" s="62"/>
      <c r="L484" s="62"/>
      <c r="M484" s="62"/>
      <c r="N484" s="62"/>
      <c r="O484" s="62"/>
      <c r="P484" s="62"/>
      <c r="Q484" s="62"/>
      <c r="R484" s="62"/>
      <c r="S484" s="62"/>
      <c r="T484" s="62"/>
      <c r="U484" s="52"/>
      <c r="V484" s="152"/>
      <c r="W484" s="153"/>
      <c r="X484" s="153"/>
      <c r="Y484" s="154"/>
      <c r="Z484" s="154"/>
      <c r="AA484" s="154"/>
      <c r="AB484" s="154"/>
      <c r="AC484" s="154"/>
      <c r="AD484" s="154"/>
      <c r="AE484" s="154"/>
      <c r="AF484" s="154"/>
      <c r="AG484" s="154"/>
      <c r="AH484" s="154"/>
      <c r="AI484" s="154"/>
      <c r="AJ484" s="154"/>
      <c r="AK484" s="154"/>
      <c r="AL484" s="154"/>
      <c r="AM484" s="154"/>
      <c r="AN484" s="112"/>
      <c r="AO484" s="112"/>
      <c r="AP484" s="62"/>
      <c r="AQ484" s="62"/>
      <c r="AR484" s="62"/>
      <c r="AS484" s="62"/>
      <c r="AT484" s="62"/>
      <c r="AU484" s="62"/>
      <c r="AV484" s="62"/>
      <c r="AW484" s="62"/>
      <c r="AX484" s="62"/>
      <c r="AY484" s="62"/>
      <c r="AZ484" s="62"/>
      <c r="BA484" s="62"/>
      <c r="BB484" s="62"/>
      <c r="BC484" s="62"/>
      <c r="BD484" s="62"/>
      <c r="BE484" s="62"/>
      <c r="BF484" s="62"/>
      <c r="BG484" s="62"/>
    </row>
    <row r="485" spans="1:59" ht="15.75" customHeight="1">
      <c r="A485" s="51"/>
      <c r="B485" s="51"/>
      <c r="C485" s="62"/>
      <c r="D485" s="52"/>
      <c r="E485" s="62"/>
      <c r="F485" s="62"/>
      <c r="G485" s="52"/>
      <c r="H485" s="62"/>
      <c r="I485" s="62"/>
      <c r="J485" s="62"/>
      <c r="K485" s="62"/>
      <c r="L485" s="62"/>
      <c r="M485" s="62"/>
      <c r="N485" s="62"/>
      <c r="O485" s="62"/>
      <c r="P485" s="62"/>
      <c r="Q485" s="62"/>
      <c r="R485" s="62"/>
      <c r="S485" s="62"/>
      <c r="T485" s="62"/>
      <c r="U485" s="52"/>
      <c r="V485" s="152"/>
      <c r="W485" s="153"/>
      <c r="X485" s="153"/>
      <c r="Y485" s="154"/>
      <c r="Z485" s="154"/>
      <c r="AA485" s="154"/>
      <c r="AB485" s="154"/>
      <c r="AC485" s="154"/>
      <c r="AD485" s="154"/>
      <c r="AE485" s="154"/>
      <c r="AF485" s="154"/>
      <c r="AG485" s="154"/>
      <c r="AH485" s="154"/>
      <c r="AI485" s="154"/>
      <c r="AJ485" s="154"/>
      <c r="AK485" s="154"/>
      <c r="AL485" s="154"/>
      <c r="AM485" s="154"/>
      <c r="AN485" s="112"/>
      <c r="AO485" s="112"/>
      <c r="AP485" s="62"/>
      <c r="AQ485" s="62"/>
      <c r="AR485" s="62"/>
      <c r="AS485" s="62"/>
      <c r="AT485" s="62"/>
      <c r="AU485" s="62"/>
      <c r="AV485" s="62"/>
      <c r="AW485" s="62"/>
      <c r="AX485" s="62"/>
      <c r="AY485" s="62"/>
      <c r="AZ485" s="62"/>
      <c r="BA485" s="62"/>
      <c r="BB485" s="62"/>
      <c r="BC485" s="62"/>
      <c r="BD485" s="62"/>
      <c r="BE485" s="62"/>
      <c r="BF485" s="62"/>
      <c r="BG485" s="62"/>
    </row>
    <row r="486" spans="1:59" ht="15.75" customHeight="1">
      <c r="A486" s="51"/>
      <c r="B486" s="51"/>
      <c r="C486" s="62"/>
      <c r="D486" s="52"/>
      <c r="E486" s="62"/>
      <c r="F486" s="62"/>
      <c r="G486" s="52"/>
      <c r="H486" s="62"/>
      <c r="I486" s="62"/>
      <c r="J486" s="62"/>
      <c r="K486" s="62"/>
      <c r="L486" s="62"/>
      <c r="M486" s="62"/>
      <c r="N486" s="62"/>
      <c r="O486" s="62"/>
      <c r="P486" s="62"/>
      <c r="Q486" s="62"/>
      <c r="R486" s="62"/>
      <c r="S486" s="62"/>
      <c r="T486" s="62"/>
      <c r="U486" s="52"/>
      <c r="V486" s="152"/>
      <c r="W486" s="153"/>
      <c r="X486" s="153"/>
      <c r="Y486" s="154"/>
      <c r="Z486" s="154"/>
      <c r="AA486" s="154"/>
      <c r="AB486" s="154"/>
      <c r="AC486" s="154"/>
      <c r="AD486" s="154"/>
      <c r="AE486" s="154"/>
      <c r="AF486" s="154"/>
      <c r="AG486" s="154"/>
      <c r="AH486" s="154"/>
      <c r="AI486" s="154"/>
      <c r="AJ486" s="154"/>
      <c r="AK486" s="154"/>
      <c r="AL486" s="154"/>
      <c r="AM486" s="154"/>
      <c r="AN486" s="112"/>
      <c r="AO486" s="112"/>
      <c r="AP486" s="62"/>
      <c r="AQ486" s="62"/>
      <c r="AR486" s="62"/>
      <c r="AS486" s="62"/>
      <c r="AT486" s="62"/>
      <c r="AU486" s="62"/>
      <c r="AV486" s="62"/>
      <c r="AW486" s="62"/>
      <c r="AX486" s="62"/>
      <c r="AY486" s="62"/>
      <c r="AZ486" s="62"/>
      <c r="BA486" s="62"/>
      <c r="BB486" s="62"/>
      <c r="BC486" s="62"/>
      <c r="BD486" s="62"/>
      <c r="BE486" s="62"/>
      <c r="BF486" s="62"/>
      <c r="BG486" s="62"/>
    </row>
    <row r="487" spans="1:59" ht="15.75" customHeight="1">
      <c r="A487" s="51"/>
      <c r="B487" s="51"/>
      <c r="C487" s="62"/>
      <c r="D487" s="52"/>
      <c r="E487" s="62"/>
      <c r="F487" s="62"/>
      <c r="G487" s="52"/>
      <c r="H487" s="62"/>
      <c r="I487" s="62"/>
      <c r="J487" s="62"/>
      <c r="K487" s="62"/>
      <c r="L487" s="62"/>
      <c r="M487" s="62"/>
      <c r="N487" s="62"/>
      <c r="O487" s="62"/>
      <c r="P487" s="62"/>
      <c r="Q487" s="62"/>
      <c r="R487" s="62"/>
      <c r="S487" s="62"/>
      <c r="T487" s="62"/>
      <c r="U487" s="52"/>
      <c r="V487" s="152"/>
      <c r="W487" s="153"/>
      <c r="X487" s="153"/>
      <c r="Y487" s="154"/>
      <c r="Z487" s="154"/>
      <c r="AA487" s="154"/>
      <c r="AB487" s="154"/>
      <c r="AC487" s="154"/>
      <c r="AD487" s="154"/>
      <c r="AE487" s="154"/>
      <c r="AF487" s="154"/>
      <c r="AG487" s="154"/>
      <c r="AH487" s="154"/>
      <c r="AI487" s="154"/>
      <c r="AJ487" s="154"/>
      <c r="AK487" s="154"/>
      <c r="AL487" s="154"/>
      <c r="AM487" s="154"/>
      <c r="AN487" s="112"/>
      <c r="AO487" s="112"/>
      <c r="AP487" s="62"/>
      <c r="AQ487" s="62"/>
      <c r="AR487" s="62"/>
      <c r="AS487" s="62"/>
      <c r="AT487" s="62"/>
      <c r="AU487" s="62"/>
      <c r="AV487" s="62"/>
      <c r="AW487" s="62"/>
      <c r="AX487" s="62"/>
      <c r="AY487" s="62"/>
      <c r="AZ487" s="62"/>
      <c r="BA487" s="62"/>
      <c r="BB487" s="62"/>
      <c r="BC487" s="62"/>
      <c r="BD487" s="62"/>
      <c r="BE487" s="62"/>
      <c r="BF487" s="62"/>
      <c r="BG487" s="62"/>
    </row>
    <row r="488" spans="1:59" ht="15.75" customHeight="1">
      <c r="A488" s="51"/>
      <c r="B488" s="51"/>
      <c r="C488" s="62"/>
      <c r="D488" s="52"/>
      <c r="E488" s="62"/>
      <c r="F488" s="62"/>
      <c r="G488" s="52"/>
      <c r="H488" s="62"/>
      <c r="I488" s="62"/>
      <c r="J488" s="62"/>
      <c r="K488" s="62"/>
      <c r="L488" s="62"/>
      <c r="M488" s="62"/>
      <c r="N488" s="62"/>
      <c r="O488" s="62"/>
      <c r="P488" s="62"/>
      <c r="Q488" s="62"/>
      <c r="R488" s="62"/>
      <c r="S488" s="62"/>
      <c r="T488" s="62"/>
      <c r="U488" s="52"/>
      <c r="V488" s="152"/>
      <c r="W488" s="153"/>
      <c r="X488" s="153"/>
      <c r="Y488" s="154"/>
      <c r="Z488" s="154"/>
      <c r="AA488" s="154"/>
      <c r="AB488" s="154"/>
      <c r="AC488" s="154"/>
      <c r="AD488" s="154"/>
      <c r="AE488" s="154"/>
      <c r="AF488" s="154"/>
      <c r="AG488" s="154"/>
      <c r="AH488" s="154"/>
      <c r="AI488" s="154"/>
      <c r="AJ488" s="154"/>
      <c r="AK488" s="154"/>
      <c r="AL488" s="154"/>
      <c r="AM488" s="154"/>
      <c r="AN488" s="112"/>
      <c r="AO488" s="112"/>
      <c r="AP488" s="62"/>
      <c r="AQ488" s="62"/>
      <c r="AR488" s="62"/>
      <c r="AS488" s="62"/>
      <c r="AT488" s="62"/>
      <c r="AU488" s="62"/>
      <c r="AV488" s="62"/>
      <c r="AW488" s="62"/>
      <c r="AX488" s="62"/>
      <c r="AY488" s="62"/>
      <c r="AZ488" s="62"/>
      <c r="BA488" s="62"/>
      <c r="BB488" s="62"/>
      <c r="BC488" s="62"/>
      <c r="BD488" s="62"/>
      <c r="BE488" s="62"/>
      <c r="BF488" s="62"/>
      <c r="BG488" s="62"/>
    </row>
    <row r="489" spans="1:59" ht="15.75" customHeight="1">
      <c r="A489" s="51"/>
      <c r="B489" s="51"/>
      <c r="C489" s="62"/>
      <c r="D489" s="52"/>
      <c r="E489" s="62"/>
      <c r="F489" s="62"/>
      <c r="G489" s="52"/>
      <c r="H489" s="62"/>
      <c r="I489" s="62"/>
      <c r="J489" s="62"/>
      <c r="K489" s="62"/>
      <c r="L489" s="62"/>
      <c r="M489" s="62"/>
      <c r="N489" s="62"/>
      <c r="O489" s="62"/>
      <c r="P489" s="62"/>
      <c r="Q489" s="62"/>
      <c r="R489" s="62"/>
      <c r="S489" s="62"/>
      <c r="T489" s="62"/>
      <c r="U489" s="52"/>
      <c r="V489" s="152"/>
      <c r="W489" s="153"/>
      <c r="X489" s="153"/>
      <c r="Y489" s="154"/>
      <c r="Z489" s="154"/>
      <c r="AA489" s="154"/>
      <c r="AB489" s="154"/>
      <c r="AC489" s="154"/>
      <c r="AD489" s="154"/>
      <c r="AE489" s="154"/>
      <c r="AF489" s="154"/>
      <c r="AG489" s="154"/>
      <c r="AH489" s="154"/>
      <c r="AI489" s="154"/>
      <c r="AJ489" s="154"/>
      <c r="AK489" s="154"/>
      <c r="AL489" s="154"/>
      <c r="AM489" s="154"/>
      <c r="AN489" s="112"/>
      <c r="AO489" s="112"/>
      <c r="AP489" s="62"/>
      <c r="AQ489" s="62"/>
      <c r="AR489" s="62"/>
      <c r="AS489" s="62"/>
      <c r="AT489" s="62"/>
      <c r="AU489" s="62"/>
      <c r="AV489" s="62"/>
      <c r="AW489" s="62"/>
      <c r="AX489" s="62"/>
      <c r="AY489" s="62"/>
      <c r="AZ489" s="62"/>
      <c r="BA489" s="62"/>
      <c r="BB489" s="62"/>
      <c r="BC489" s="62"/>
      <c r="BD489" s="62"/>
      <c r="BE489" s="62"/>
      <c r="BF489" s="62"/>
      <c r="BG489" s="62"/>
    </row>
    <row r="490" spans="1:59" ht="15.75" customHeight="1">
      <c r="A490" s="51"/>
      <c r="B490" s="51"/>
      <c r="C490" s="62"/>
      <c r="D490" s="52"/>
      <c r="E490" s="62"/>
      <c r="F490" s="62"/>
      <c r="G490" s="52"/>
      <c r="H490" s="62"/>
      <c r="I490" s="62"/>
      <c r="J490" s="62"/>
      <c r="K490" s="62"/>
      <c r="L490" s="62"/>
      <c r="M490" s="62"/>
      <c r="N490" s="62"/>
      <c r="O490" s="62"/>
      <c r="P490" s="62"/>
      <c r="Q490" s="62"/>
      <c r="R490" s="62"/>
      <c r="S490" s="62"/>
      <c r="T490" s="62"/>
      <c r="U490" s="52"/>
      <c r="V490" s="152"/>
      <c r="W490" s="153"/>
      <c r="X490" s="153"/>
      <c r="Y490" s="154"/>
      <c r="Z490" s="154"/>
      <c r="AA490" s="154"/>
      <c r="AB490" s="154"/>
      <c r="AC490" s="154"/>
      <c r="AD490" s="154"/>
      <c r="AE490" s="154"/>
      <c r="AF490" s="154"/>
      <c r="AG490" s="154"/>
      <c r="AH490" s="154"/>
      <c r="AI490" s="154"/>
      <c r="AJ490" s="154"/>
      <c r="AK490" s="154"/>
      <c r="AL490" s="154"/>
      <c r="AM490" s="154"/>
      <c r="AN490" s="112"/>
      <c r="AO490" s="112"/>
      <c r="AP490" s="62"/>
      <c r="AQ490" s="62"/>
      <c r="AR490" s="62"/>
      <c r="AS490" s="62"/>
      <c r="AT490" s="62"/>
      <c r="AU490" s="62"/>
      <c r="AV490" s="62"/>
      <c r="AW490" s="62"/>
      <c r="AX490" s="62"/>
      <c r="AY490" s="62"/>
      <c r="AZ490" s="62"/>
      <c r="BA490" s="62"/>
      <c r="BB490" s="62"/>
      <c r="BC490" s="62"/>
      <c r="BD490" s="62"/>
      <c r="BE490" s="62"/>
      <c r="BF490" s="62"/>
      <c r="BG490" s="62"/>
    </row>
    <row r="491" spans="1:59" ht="15.75" customHeight="1">
      <c r="A491" s="51"/>
      <c r="B491" s="51"/>
      <c r="C491" s="62"/>
      <c r="D491" s="52"/>
      <c r="E491" s="62"/>
      <c r="F491" s="62"/>
      <c r="G491" s="52"/>
      <c r="H491" s="62"/>
      <c r="I491" s="62"/>
      <c r="J491" s="62"/>
      <c r="K491" s="62"/>
      <c r="L491" s="62"/>
      <c r="M491" s="62"/>
      <c r="N491" s="62"/>
      <c r="O491" s="62"/>
      <c r="P491" s="62"/>
      <c r="Q491" s="62"/>
      <c r="R491" s="62"/>
      <c r="S491" s="62"/>
      <c r="T491" s="62"/>
      <c r="U491" s="52"/>
      <c r="V491" s="152"/>
      <c r="W491" s="153"/>
      <c r="X491" s="153"/>
      <c r="Y491" s="154"/>
      <c r="Z491" s="154"/>
      <c r="AA491" s="154"/>
      <c r="AB491" s="154"/>
      <c r="AC491" s="154"/>
      <c r="AD491" s="154"/>
      <c r="AE491" s="154"/>
      <c r="AF491" s="154"/>
      <c r="AG491" s="154"/>
      <c r="AH491" s="154"/>
      <c r="AI491" s="154"/>
      <c r="AJ491" s="154"/>
      <c r="AK491" s="154"/>
      <c r="AL491" s="154"/>
      <c r="AM491" s="154"/>
      <c r="AN491" s="112"/>
      <c r="AO491" s="112"/>
      <c r="AP491" s="62"/>
      <c r="AQ491" s="62"/>
      <c r="AR491" s="62"/>
      <c r="AS491" s="62"/>
      <c r="AT491" s="62"/>
      <c r="AU491" s="62"/>
      <c r="AV491" s="62"/>
      <c r="AW491" s="62"/>
      <c r="AX491" s="62"/>
      <c r="AY491" s="62"/>
      <c r="AZ491" s="62"/>
      <c r="BA491" s="62"/>
      <c r="BB491" s="62"/>
      <c r="BC491" s="62"/>
      <c r="BD491" s="62"/>
      <c r="BE491" s="62"/>
      <c r="BF491" s="62"/>
      <c r="BG491" s="62"/>
    </row>
    <row r="492" spans="1:59" ht="15.75" customHeight="1">
      <c r="A492" s="51"/>
      <c r="B492" s="51"/>
      <c r="C492" s="62"/>
      <c r="D492" s="52"/>
      <c r="E492" s="62"/>
      <c r="F492" s="62"/>
      <c r="G492" s="52"/>
      <c r="H492" s="62"/>
      <c r="I492" s="62"/>
      <c r="J492" s="62"/>
      <c r="K492" s="62"/>
      <c r="L492" s="62"/>
      <c r="M492" s="62"/>
      <c r="N492" s="62"/>
      <c r="O492" s="62"/>
      <c r="P492" s="62"/>
      <c r="Q492" s="62"/>
      <c r="R492" s="62"/>
      <c r="S492" s="62"/>
      <c r="T492" s="62"/>
      <c r="U492" s="52"/>
      <c r="V492" s="152"/>
      <c r="W492" s="153"/>
      <c r="X492" s="153"/>
      <c r="Y492" s="154"/>
      <c r="Z492" s="154"/>
      <c r="AA492" s="154"/>
      <c r="AB492" s="154"/>
      <c r="AC492" s="154"/>
      <c r="AD492" s="154"/>
      <c r="AE492" s="154"/>
      <c r="AF492" s="154"/>
      <c r="AG492" s="154"/>
      <c r="AH492" s="154"/>
      <c r="AI492" s="154"/>
      <c r="AJ492" s="154"/>
      <c r="AK492" s="154"/>
      <c r="AL492" s="154"/>
      <c r="AM492" s="154"/>
      <c r="AN492" s="112"/>
      <c r="AO492" s="112"/>
      <c r="AP492" s="62"/>
      <c r="AQ492" s="62"/>
      <c r="AR492" s="62"/>
      <c r="AS492" s="62"/>
      <c r="AT492" s="62"/>
      <c r="AU492" s="62"/>
      <c r="AV492" s="62"/>
      <c r="AW492" s="62"/>
      <c r="AX492" s="62"/>
      <c r="AY492" s="62"/>
      <c r="AZ492" s="62"/>
      <c r="BA492" s="62"/>
      <c r="BB492" s="62"/>
      <c r="BC492" s="62"/>
      <c r="BD492" s="62"/>
      <c r="BE492" s="62"/>
      <c r="BF492" s="62"/>
      <c r="BG492" s="62"/>
    </row>
    <row r="493" spans="1:59" ht="15.75" customHeight="1">
      <c r="A493" s="51"/>
      <c r="B493" s="51"/>
      <c r="C493" s="62"/>
      <c r="D493" s="52"/>
      <c r="E493" s="62"/>
      <c r="F493" s="62"/>
      <c r="G493" s="52"/>
      <c r="H493" s="62"/>
      <c r="I493" s="62"/>
      <c r="J493" s="62"/>
      <c r="K493" s="62"/>
      <c r="L493" s="62"/>
      <c r="M493" s="62"/>
      <c r="N493" s="62"/>
      <c r="O493" s="62"/>
      <c r="P493" s="62"/>
      <c r="Q493" s="62"/>
      <c r="R493" s="62"/>
      <c r="S493" s="62"/>
      <c r="T493" s="62"/>
      <c r="U493" s="52"/>
      <c r="V493" s="152"/>
      <c r="W493" s="153"/>
      <c r="X493" s="153"/>
      <c r="Y493" s="154"/>
      <c r="Z493" s="154"/>
      <c r="AA493" s="154"/>
      <c r="AB493" s="154"/>
      <c r="AC493" s="154"/>
      <c r="AD493" s="154"/>
      <c r="AE493" s="154"/>
      <c r="AF493" s="154"/>
      <c r="AG493" s="154"/>
      <c r="AH493" s="154"/>
      <c r="AI493" s="154"/>
      <c r="AJ493" s="154"/>
      <c r="AK493" s="154"/>
      <c r="AL493" s="154"/>
      <c r="AM493" s="154"/>
      <c r="AN493" s="112"/>
      <c r="AO493" s="112"/>
      <c r="AP493" s="62"/>
      <c r="AQ493" s="62"/>
      <c r="AR493" s="62"/>
      <c r="AS493" s="62"/>
      <c r="AT493" s="62"/>
      <c r="AU493" s="62"/>
      <c r="AV493" s="62"/>
      <c r="AW493" s="62"/>
      <c r="AX493" s="62"/>
      <c r="AY493" s="62"/>
      <c r="AZ493" s="62"/>
      <c r="BA493" s="62"/>
      <c r="BB493" s="62"/>
      <c r="BC493" s="62"/>
      <c r="BD493" s="62"/>
      <c r="BE493" s="62"/>
      <c r="BF493" s="62"/>
      <c r="BG493" s="62"/>
    </row>
    <row r="494" spans="1:59" ht="15.75" customHeight="1">
      <c r="A494" s="51"/>
      <c r="B494" s="51"/>
      <c r="C494" s="62"/>
      <c r="D494" s="52"/>
      <c r="E494" s="62"/>
      <c r="F494" s="62"/>
      <c r="G494" s="52"/>
      <c r="H494" s="62"/>
      <c r="I494" s="62"/>
      <c r="J494" s="62"/>
      <c r="K494" s="62"/>
      <c r="L494" s="62"/>
      <c r="M494" s="62"/>
      <c r="N494" s="62"/>
      <c r="O494" s="62"/>
      <c r="P494" s="62"/>
      <c r="Q494" s="62"/>
      <c r="R494" s="62"/>
      <c r="S494" s="62"/>
      <c r="T494" s="62"/>
      <c r="U494" s="52"/>
      <c r="V494" s="152"/>
      <c r="W494" s="153"/>
      <c r="X494" s="153"/>
      <c r="Y494" s="154"/>
      <c r="Z494" s="154"/>
      <c r="AA494" s="154"/>
      <c r="AB494" s="154"/>
      <c r="AC494" s="154"/>
      <c r="AD494" s="154"/>
      <c r="AE494" s="154"/>
      <c r="AF494" s="154"/>
      <c r="AG494" s="154"/>
      <c r="AH494" s="154"/>
      <c r="AI494" s="154"/>
      <c r="AJ494" s="154"/>
      <c r="AK494" s="154"/>
      <c r="AL494" s="154"/>
      <c r="AM494" s="154"/>
      <c r="AN494" s="112"/>
      <c r="AO494" s="112"/>
      <c r="AP494" s="62"/>
      <c r="AQ494" s="62"/>
      <c r="AR494" s="62"/>
      <c r="AS494" s="62"/>
      <c r="AT494" s="62"/>
      <c r="AU494" s="62"/>
      <c r="AV494" s="62"/>
      <c r="AW494" s="62"/>
      <c r="AX494" s="62"/>
      <c r="AY494" s="62"/>
      <c r="AZ494" s="62"/>
      <c r="BA494" s="62"/>
      <c r="BB494" s="62"/>
      <c r="BC494" s="62"/>
      <c r="BD494" s="62"/>
      <c r="BE494" s="62"/>
      <c r="BF494" s="62"/>
      <c r="BG494" s="62"/>
    </row>
    <row r="495" spans="1:59" ht="15.75" customHeight="1">
      <c r="A495" s="51"/>
      <c r="B495" s="51"/>
      <c r="C495" s="62"/>
      <c r="D495" s="52"/>
      <c r="E495" s="62"/>
      <c r="F495" s="62"/>
      <c r="G495" s="52"/>
      <c r="H495" s="62"/>
      <c r="I495" s="62"/>
      <c r="J495" s="62"/>
      <c r="K495" s="62"/>
      <c r="L495" s="62"/>
      <c r="M495" s="62"/>
      <c r="N495" s="62"/>
      <c r="O495" s="62"/>
      <c r="P495" s="62"/>
      <c r="Q495" s="62"/>
      <c r="R495" s="62"/>
      <c r="S495" s="62"/>
      <c r="T495" s="62"/>
      <c r="U495" s="52"/>
      <c r="V495" s="152"/>
      <c r="W495" s="153"/>
      <c r="X495" s="153"/>
      <c r="Y495" s="154"/>
      <c r="Z495" s="154"/>
      <c r="AA495" s="154"/>
      <c r="AB495" s="154"/>
      <c r="AC495" s="154"/>
      <c r="AD495" s="154"/>
      <c r="AE495" s="154"/>
      <c r="AF495" s="154"/>
      <c r="AG495" s="154"/>
      <c r="AH495" s="154"/>
      <c r="AI495" s="154"/>
      <c r="AJ495" s="154"/>
      <c r="AK495" s="154"/>
      <c r="AL495" s="154"/>
      <c r="AM495" s="154"/>
      <c r="AN495" s="112"/>
      <c r="AO495" s="112"/>
      <c r="AP495" s="62"/>
      <c r="AQ495" s="62"/>
      <c r="AR495" s="62"/>
      <c r="AS495" s="62"/>
      <c r="AT495" s="62"/>
      <c r="AU495" s="62"/>
      <c r="AV495" s="62"/>
      <c r="AW495" s="62"/>
      <c r="AX495" s="62"/>
      <c r="AY495" s="62"/>
      <c r="AZ495" s="62"/>
      <c r="BA495" s="62"/>
      <c r="BB495" s="62"/>
      <c r="BC495" s="62"/>
      <c r="BD495" s="62"/>
      <c r="BE495" s="62"/>
      <c r="BF495" s="62"/>
      <c r="BG495" s="62"/>
    </row>
    <row r="496" spans="1:59" ht="15.75" customHeight="1">
      <c r="A496" s="51"/>
      <c r="B496" s="51"/>
      <c r="C496" s="62"/>
      <c r="D496" s="52"/>
      <c r="E496" s="62"/>
      <c r="F496" s="62"/>
      <c r="G496" s="52"/>
      <c r="H496" s="62"/>
      <c r="I496" s="62"/>
      <c r="J496" s="62"/>
      <c r="K496" s="62"/>
      <c r="L496" s="62"/>
      <c r="M496" s="62"/>
      <c r="N496" s="62"/>
      <c r="O496" s="62"/>
      <c r="P496" s="62"/>
      <c r="Q496" s="62"/>
      <c r="R496" s="62"/>
      <c r="S496" s="62"/>
      <c r="T496" s="62"/>
      <c r="U496" s="52"/>
      <c r="V496" s="152"/>
      <c r="W496" s="153"/>
      <c r="X496" s="153"/>
      <c r="Y496" s="154"/>
      <c r="Z496" s="154"/>
      <c r="AA496" s="154"/>
      <c r="AB496" s="154"/>
      <c r="AC496" s="154"/>
      <c r="AD496" s="154"/>
      <c r="AE496" s="154"/>
      <c r="AF496" s="154"/>
      <c r="AG496" s="154"/>
      <c r="AH496" s="154"/>
      <c r="AI496" s="154"/>
      <c r="AJ496" s="154"/>
      <c r="AK496" s="154"/>
      <c r="AL496" s="154"/>
      <c r="AM496" s="154"/>
      <c r="AN496" s="112"/>
      <c r="AO496" s="112"/>
      <c r="AP496" s="62"/>
      <c r="AQ496" s="62"/>
      <c r="AR496" s="62"/>
      <c r="AS496" s="62"/>
      <c r="AT496" s="62"/>
      <c r="AU496" s="62"/>
      <c r="AV496" s="62"/>
      <c r="AW496" s="62"/>
      <c r="AX496" s="62"/>
      <c r="AY496" s="62"/>
      <c r="AZ496" s="62"/>
      <c r="BA496" s="62"/>
      <c r="BB496" s="62"/>
      <c r="BC496" s="62"/>
      <c r="BD496" s="62"/>
      <c r="BE496" s="62"/>
      <c r="BF496" s="62"/>
      <c r="BG496" s="62"/>
    </row>
    <row r="497" spans="1:59" ht="15.75" customHeight="1">
      <c r="A497" s="51"/>
      <c r="B497" s="51"/>
      <c r="C497" s="62"/>
      <c r="D497" s="52"/>
      <c r="E497" s="62"/>
      <c r="F497" s="62"/>
      <c r="G497" s="52"/>
      <c r="H497" s="62"/>
      <c r="I497" s="62"/>
      <c r="J497" s="62"/>
      <c r="K497" s="62"/>
      <c r="L497" s="62"/>
      <c r="M497" s="62"/>
      <c r="N497" s="62"/>
      <c r="O497" s="62"/>
      <c r="P497" s="62"/>
      <c r="Q497" s="62"/>
      <c r="R497" s="62"/>
      <c r="S497" s="62"/>
      <c r="T497" s="62"/>
      <c r="U497" s="52"/>
      <c r="V497" s="152"/>
      <c r="W497" s="153"/>
      <c r="X497" s="153"/>
      <c r="Y497" s="154"/>
      <c r="Z497" s="154"/>
      <c r="AA497" s="154"/>
      <c r="AB497" s="154"/>
      <c r="AC497" s="154"/>
      <c r="AD497" s="154"/>
      <c r="AE497" s="154"/>
      <c r="AF497" s="154"/>
      <c r="AG497" s="154"/>
      <c r="AH497" s="154"/>
      <c r="AI497" s="154"/>
      <c r="AJ497" s="154"/>
      <c r="AK497" s="154"/>
      <c r="AL497" s="154"/>
      <c r="AM497" s="154"/>
      <c r="AN497" s="112"/>
      <c r="AO497" s="112"/>
      <c r="AP497" s="62"/>
      <c r="AQ497" s="62"/>
      <c r="AR497" s="62"/>
      <c r="AS497" s="62"/>
      <c r="AT497" s="62"/>
      <c r="AU497" s="62"/>
      <c r="AV497" s="62"/>
      <c r="AW497" s="62"/>
      <c r="AX497" s="62"/>
      <c r="AY497" s="62"/>
      <c r="AZ497" s="62"/>
      <c r="BA497" s="62"/>
      <c r="BB497" s="62"/>
      <c r="BC497" s="62"/>
      <c r="BD497" s="62"/>
      <c r="BE497" s="62"/>
      <c r="BF497" s="62"/>
      <c r="BG497" s="62"/>
    </row>
    <row r="498" spans="1:59" ht="15.75" customHeight="1">
      <c r="A498" s="51"/>
      <c r="B498" s="51"/>
      <c r="C498" s="62"/>
      <c r="D498" s="52"/>
      <c r="E498" s="62"/>
      <c r="F498" s="62"/>
      <c r="G498" s="52"/>
      <c r="H498" s="62"/>
      <c r="I498" s="62"/>
      <c r="J498" s="62"/>
      <c r="K498" s="62"/>
      <c r="L498" s="62"/>
      <c r="M498" s="62"/>
      <c r="N498" s="62"/>
      <c r="O498" s="62"/>
      <c r="P498" s="62"/>
      <c r="Q498" s="62"/>
      <c r="R498" s="62"/>
      <c r="S498" s="62"/>
      <c r="T498" s="62"/>
      <c r="U498" s="52"/>
      <c r="V498" s="152"/>
      <c r="W498" s="153"/>
      <c r="X498" s="153"/>
      <c r="Y498" s="154"/>
      <c r="Z498" s="154"/>
      <c r="AA498" s="154"/>
      <c r="AB498" s="154"/>
      <c r="AC498" s="154"/>
      <c r="AD498" s="154"/>
      <c r="AE498" s="154"/>
      <c r="AF498" s="154"/>
      <c r="AG498" s="154"/>
      <c r="AH498" s="154"/>
      <c r="AI498" s="154"/>
      <c r="AJ498" s="154"/>
      <c r="AK498" s="154"/>
      <c r="AL498" s="154"/>
      <c r="AM498" s="154"/>
      <c r="AN498" s="112"/>
      <c r="AO498" s="112"/>
      <c r="AP498" s="62"/>
      <c r="AQ498" s="62"/>
      <c r="AR498" s="62"/>
      <c r="AS498" s="62"/>
      <c r="AT498" s="62"/>
      <c r="AU498" s="62"/>
      <c r="AV498" s="62"/>
      <c r="AW498" s="62"/>
      <c r="AX498" s="62"/>
      <c r="AY498" s="62"/>
      <c r="AZ498" s="62"/>
      <c r="BA498" s="62"/>
      <c r="BB498" s="62"/>
      <c r="BC498" s="62"/>
      <c r="BD498" s="62"/>
      <c r="BE498" s="62"/>
      <c r="BF498" s="62"/>
      <c r="BG498" s="62"/>
    </row>
    <row r="499" spans="1:59" ht="15.75" customHeight="1">
      <c r="A499" s="51"/>
      <c r="B499" s="51"/>
      <c r="C499" s="62"/>
      <c r="D499" s="52"/>
      <c r="E499" s="62"/>
      <c r="F499" s="62"/>
      <c r="G499" s="52"/>
      <c r="H499" s="62"/>
      <c r="I499" s="62"/>
      <c r="J499" s="62"/>
      <c r="K499" s="62"/>
      <c r="L499" s="62"/>
      <c r="M499" s="62"/>
      <c r="N499" s="62"/>
      <c r="O499" s="62"/>
      <c r="P499" s="62"/>
      <c r="Q499" s="62"/>
      <c r="R499" s="62"/>
      <c r="S499" s="62"/>
      <c r="T499" s="62"/>
      <c r="U499" s="52"/>
      <c r="V499" s="152"/>
      <c r="W499" s="153"/>
      <c r="X499" s="153"/>
      <c r="Y499" s="154"/>
      <c r="Z499" s="154"/>
      <c r="AA499" s="154"/>
      <c r="AB499" s="154"/>
      <c r="AC499" s="154"/>
      <c r="AD499" s="154"/>
      <c r="AE499" s="154"/>
      <c r="AF499" s="154"/>
      <c r="AG499" s="154"/>
      <c r="AH499" s="154"/>
      <c r="AI499" s="154"/>
      <c r="AJ499" s="154"/>
      <c r="AK499" s="154"/>
      <c r="AL499" s="154"/>
      <c r="AM499" s="154"/>
      <c r="AN499" s="112"/>
      <c r="AO499" s="112"/>
      <c r="AP499" s="62"/>
      <c r="AQ499" s="62"/>
      <c r="AR499" s="62"/>
      <c r="AS499" s="62"/>
      <c r="AT499" s="62"/>
      <c r="AU499" s="62"/>
      <c r="AV499" s="62"/>
      <c r="AW499" s="62"/>
      <c r="AX499" s="62"/>
      <c r="AY499" s="62"/>
      <c r="AZ499" s="62"/>
      <c r="BA499" s="62"/>
      <c r="BB499" s="62"/>
      <c r="BC499" s="62"/>
      <c r="BD499" s="62"/>
      <c r="BE499" s="62"/>
      <c r="BF499" s="62"/>
      <c r="BG499" s="62"/>
    </row>
    <row r="500" spans="1:59" ht="15.75" customHeight="1">
      <c r="A500" s="51"/>
      <c r="B500" s="51"/>
      <c r="C500" s="62"/>
      <c r="D500" s="52"/>
      <c r="E500" s="62"/>
      <c r="F500" s="62"/>
      <c r="G500" s="52"/>
      <c r="H500" s="62"/>
      <c r="I500" s="62"/>
      <c r="J500" s="62"/>
      <c r="K500" s="62"/>
      <c r="L500" s="62"/>
      <c r="M500" s="62"/>
      <c r="N500" s="62"/>
      <c r="O500" s="62"/>
      <c r="P500" s="62"/>
      <c r="Q500" s="62"/>
      <c r="R500" s="62"/>
      <c r="S500" s="62"/>
      <c r="T500" s="62"/>
      <c r="U500" s="52"/>
      <c r="V500" s="152"/>
      <c r="W500" s="153"/>
      <c r="X500" s="153"/>
      <c r="Y500" s="154"/>
      <c r="Z500" s="154"/>
      <c r="AA500" s="154"/>
      <c r="AB500" s="154"/>
      <c r="AC500" s="154"/>
      <c r="AD500" s="154"/>
      <c r="AE500" s="154"/>
      <c r="AF500" s="154"/>
      <c r="AG500" s="154"/>
      <c r="AH500" s="154"/>
      <c r="AI500" s="154"/>
      <c r="AJ500" s="154"/>
      <c r="AK500" s="154"/>
      <c r="AL500" s="154"/>
      <c r="AM500" s="154"/>
      <c r="AN500" s="112"/>
      <c r="AO500" s="112"/>
      <c r="AP500" s="62"/>
      <c r="AQ500" s="62"/>
      <c r="AR500" s="62"/>
      <c r="AS500" s="62"/>
      <c r="AT500" s="62"/>
      <c r="AU500" s="62"/>
      <c r="AV500" s="62"/>
      <c r="AW500" s="62"/>
      <c r="AX500" s="62"/>
      <c r="AY500" s="62"/>
      <c r="AZ500" s="62"/>
      <c r="BA500" s="62"/>
      <c r="BB500" s="62"/>
      <c r="BC500" s="62"/>
      <c r="BD500" s="62"/>
      <c r="BE500" s="62"/>
      <c r="BF500" s="62"/>
      <c r="BG500" s="62"/>
    </row>
    <row r="501" spans="1:59" ht="15.75" customHeight="1">
      <c r="A501" s="51"/>
      <c r="B501" s="51"/>
      <c r="C501" s="62"/>
      <c r="D501" s="52"/>
      <c r="E501" s="62"/>
      <c r="F501" s="62"/>
      <c r="G501" s="52"/>
      <c r="H501" s="62"/>
      <c r="I501" s="62"/>
      <c r="J501" s="62"/>
      <c r="K501" s="62"/>
      <c r="L501" s="62"/>
      <c r="M501" s="62"/>
      <c r="N501" s="62"/>
      <c r="O501" s="62"/>
      <c r="P501" s="62"/>
      <c r="Q501" s="62"/>
      <c r="R501" s="62"/>
      <c r="S501" s="62"/>
      <c r="T501" s="62"/>
      <c r="U501" s="52"/>
      <c r="V501" s="152"/>
      <c r="W501" s="153"/>
      <c r="X501" s="153"/>
      <c r="Y501" s="154"/>
      <c r="Z501" s="154"/>
      <c r="AA501" s="154"/>
      <c r="AB501" s="154"/>
      <c r="AC501" s="154"/>
      <c r="AD501" s="154"/>
      <c r="AE501" s="154"/>
      <c r="AF501" s="154"/>
      <c r="AG501" s="154"/>
      <c r="AH501" s="154"/>
      <c r="AI501" s="154"/>
      <c r="AJ501" s="154"/>
      <c r="AK501" s="154"/>
      <c r="AL501" s="154"/>
      <c r="AM501" s="154"/>
      <c r="AN501" s="112"/>
      <c r="AO501" s="112"/>
      <c r="AP501" s="62"/>
      <c r="AQ501" s="62"/>
      <c r="AR501" s="62"/>
      <c r="AS501" s="62"/>
      <c r="AT501" s="62"/>
      <c r="AU501" s="62"/>
      <c r="AV501" s="62"/>
      <c r="AW501" s="62"/>
      <c r="AX501" s="62"/>
      <c r="AY501" s="62"/>
      <c r="AZ501" s="62"/>
      <c r="BA501" s="62"/>
      <c r="BB501" s="62"/>
      <c r="BC501" s="62"/>
      <c r="BD501" s="62"/>
      <c r="BE501" s="62"/>
      <c r="BF501" s="62"/>
      <c r="BG501" s="62"/>
    </row>
    <row r="502" spans="1:59" ht="15.75" customHeight="1">
      <c r="A502" s="51"/>
      <c r="B502" s="51"/>
      <c r="C502" s="62"/>
      <c r="D502" s="52"/>
      <c r="E502" s="62"/>
      <c r="F502" s="62"/>
      <c r="G502" s="52"/>
      <c r="H502" s="62"/>
      <c r="I502" s="62"/>
      <c r="J502" s="62"/>
      <c r="K502" s="62"/>
      <c r="L502" s="62"/>
      <c r="M502" s="62"/>
      <c r="N502" s="62"/>
      <c r="O502" s="62"/>
      <c r="P502" s="62"/>
      <c r="Q502" s="62"/>
      <c r="R502" s="62"/>
      <c r="S502" s="62"/>
      <c r="T502" s="62"/>
      <c r="U502" s="52"/>
      <c r="V502" s="152"/>
      <c r="W502" s="153"/>
      <c r="X502" s="153"/>
      <c r="Y502" s="154"/>
      <c r="Z502" s="154"/>
      <c r="AA502" s="154"/>
      <c r="AB502" s="154"/>
      <c r="AC502" s="154"/>
      <c r="AD502" s="154"/>
      <c r="AE502" s="154"/>
      <c r="AF502" s="154"/>
      <c r="AG502" s="154"/>
      <c r="AH502" s="154"/>
      <c r="AI502" s="154"/>
      <c r="AJ502" s="154"/>
      <c r="AK502" s="154"/>
      <c r="AL502" s="154"/>
      <c r="AM502" s="154"/>
      <c r="AN502" s="112"/>
      <c r="AO502" s="112"/>
      <c r="AP502" s="62"/>
      <c r="AQ502" s="62"/>
      <c r="AR502" s="62"/>
      <c r="AS502" s="62"/>
      <c r="AT502" s="62"/>
      <c r="AU502" s="62"/>
      <c r="AV502" s="62"/>
      <c r="AW502" s="62"/>
      <c r="AX502" s="62"/>
      <c r="AY502" s="62"/>
      <c r="AZ502" s="62"/>
      <c r="BA502" s="62"/>
      <c r="BB502" s="62"/>
      <c r="BC502" s="62"/>
      <c r="BD502" s="62"/>
      <c r="BE502" s="62"/>
      <c r="BF502" s="62"/>
      <c r="BG502" s="62"/>
    </row>
    <row r="503" spans="1:59" ht="15.75" customHeight="1">
      <c r="A503" s="51"/>
      <c r="B503" s="51"/>
      <c r="C503" s="62"/>
      <c r="D503" s="52"/>
      <c r="E503" s="62"/>
      <c r="F503" s="62"/>
      <c r="G503" s="52"/>
      <c r="H503" s="62"/>
      <c r="I503" s="62"/>
      <c r="J503" s="62"/>
      <c r="K503" s="62"/>
      <c r="L503" s="62"/>
      <c r="M503" s="62"/>
      <c r="N503" s="62"/>
      <c r="O503" s="62"/>
      <c r="P503" s="62"/>
      <c r="Q503" s="62"/>
      <c r="R503" s="62"/>
      <c r="S503" s="62"/>
      <c r="T503" s="62"/>
      <c r="U503" s="52"/>
      <c r="V503" s="152"/>
      <c r="W503" s="153"/>
      <c r="X503" s="153"/>
      <c r="Y503" s="154"/>
      <c r="Z503" s="154"/>
      <c r="AA503" s="154"/>
      <c r="AB503" s="154"/>
      <c r="AC503" s="154"/>
      <c r="AD503" s="154"/>
      <c r="AE503" s="154"/>
      <c r="AF503" s="154"/>
      <c r="AG503" s="154"/>
      <c r="AH503" s="154"/>
      <c r="AI503" s="154"/>
      <c r="AJ503" s="154"/>
      <c r="AK503" s="154"/>
      <c r="AL503" s="154"/>
      <c r="AM503" s="154"/>
      <c r="AN503" s="112"/>
      <c r="AO503" s="112"/>
      <c r="AP503" s="62"/>
      <c r="AQ503" s="62"/>
      <c r="AR503" s="62"/>
      <c r="AS503" s="62"/>
      <c r="AT503" s="62"/>
      <c r="AU503" s="62"/>
      <c r="AV503" s="62"/>
      <c r="AW503" s="62"/>
      <c r="AX503" s="62"/>
      <c r="AY503" s="62"/>
      <c r="AZ503" s="62"/>
      <c r="BA503" s="62"/>
      <c r="BB503" s="62"/>
      <c r="BC503" s="62"/>
      <c r="BD503" s="62"/>
      <c r="BE503" s="62"/>
      <c r="BF503" s="62"/>
      <c r="BG503" s="62"/>
    </row>
    <row r="504" spans="1:59" ht="15.75" customHeight="1">
      <c r="A504" s="51"/>
      <c r="B504" s="51"/>
      <c r="C504" s="62"/>
      <c r="D504" s="52"/>
      <c r="E504" s="62"/>
      <c r="F504" s="62"/>
      <c r="G504" s="52"/>
      <c r="H504" s="62"/>
      <c r="I504" s="62"/>
      <c r="J504" s="62"/>
      <c r="K504" s="62"/>
      <c r="L504" s="62"/>
      <c r="M504" s="62"/>
      <c r="N504" s="62"/>
      <c r="O504" s="62"/>
      <c r="P504" s="62"/>
      <c r="Q504" s="62"/>
      <c r="R504" s="62"/>
      <c r="S504" s="62"/>
      <c r="T504" s="62"/>
      <c r="U504" s="52"/>
      <c r="V504" s="152"/>
      <c r="W504" s="153"/>
      <c r="X504" s="153"/>
      <c r="Y504" s="154"/>
      <c r="Z504" s="154"/>
      <c r="AA504" s="154"/>
      <c r="AB504" s="154"/>
      <c r="AC504" s="154"/>
      <c r="AD504" s="154"/>
      <c r="AE504" s="154"/>
      <c r="AF504" s="154"/>
      <c r="AG504" s="154"/>
      <c r="AH504" s="154"/>
      <c r="AI504" s="154"/>
      <c r="AJ504" s="154"/>
      <c r="AK504" s="154"/>
      <c r="AL504" s="154"/>
      <c r="AM504" s="154"/>
      <c r="AN504" s="112"/>
      <c r="AO504" s="112"/>
      <c r="AP504" s="62"/>
      <c r="AQ504" s="62"/>
      <c r="AR504" s="62"/>
      <c r="AS504" s="62"/>
      <c r="AT504" s="62"/>
      <c r="AU504" s="62"/>
      <c r="AV504" s="62"/>
      <c r="AW504" s="62"/>
      <c r="AX504" s="62"/>
      <c r="AY504" s="62"/>
      <c r="AZ504" s="62"/>
      <c r="BA504" s="62"/>
      <c r="BB504" s="62"/>
      <c r="BC504" s="62"/>
      <c r="BD504" s="62"/>
      <c r="BE504" s="62"/>
      <c r="BF504" s="62"/>
      <c r="BG504" s="62"/>
    </row>
    <row r="505" spans="1:59" ht="15.75" customHeight="1">
      <c r="A505" s="51"/>
      <c r="B505" s="51"/>
      <c r="C505" s="62"/>
      <c r="D505" s="52"/>
      <c r="E505" s="62"/>
      <c r="F505" s="62"/>
      <c r="G505" s="52"/>
      <c r="H505" s="62"/>
      <c r="I505" s="62"/>
      <c r="J505" s="62"/>
      <c r="K505" s="62"/>
      <c r="L505" s="62"/>
      <c r="M505" s="62"/>
      <c r="N505" s="62"/>
      <c r="O505" s="62"/>
      <c r="P505" s="62"/>
      <c r="Q505" s="62"/>
      <c r="R505" s="62"/>
      <c r="S505" s="62"/>
      <c r="T505" s="62"/>
      <c r="U505" s="52"/>
      <c r="V505" s="152"/>
      <c r="W505" s="153"/>
      <c r="X505" s="153"/>
      <c r="Y505" s="154"/>
      <c r="Z505" s="154"/>
      <c r="AA505" s="154"/>
      <c r="AB505" s="154"/>
      <c r="AC505" s="154"/>
      <c r="AD505" s="154"/>
      <c r="AE505" s="154"/>
      <c r="AF505" s="154"/>
      <c r="AG505" s="154"/>
      <c r="AH505" s="154"/>
      <c r="AI505" s="154"/>
      <c r="AJ505" s="154"/>
      <c r="AK505" s="154"/>
      <c r="AL505" s="154"/>
      <c r="AM505" s="154"/>
      <c r="AN505" s="112"/>
      <c r="AO505" s="112"/>
      <c r="AP505" s="62"/>
      <c r="AQ505" s="62"/>
      <c r="AR505" s="62"/>
      <c r="AS505" s="62"/>
      <c r="AT505" s="62"/>
      <c r="AU505" s="62"/>
      <c r="AV505" s="62"/>
      <c r="AW505" s="62"/>
      <c r="AX505" s="62"/>
      <c r="AY505" s="62"/>
      <c r="AZ505" s="62"/>
      <c r="BA505" s="62"/>
      <c r="BB505" s="62"/>
      <c r="BC505" s="62"/>
      <c r="BD505" s="62"/>
      <c r="BE505" s="62"/>
      <c r="BF505" s="62"/>
      <c r="BG505" s="62"/>
    </row>
    <row r="506" spans="1:59" ht="15.75" customHeight="1">
      <c r="A506" s="51"/>
      <c r="B506" s="51"/>
      <c r="C506" s="62"/>
      <c r="D506" s="52"/>
      <c r="E506" s="62"/>
      <c r="F506" s="62"/>
      <c r="G506" s="52"/>
      <c r="H506" s="62"/>
      <c r="I506" s="62"/>
      <c r="J506" s="62"/>
      <c r="K506" s="62"/>
      <c r="L506" s="62"/>
      <c r="M506" s="62"/>
      <c r="N506" s="62"/>
      <c r="O506" s="62"/>
      <c r="P506" s="62"/>
      <c r="Q506" s="62"/>
      <c r="R506" s="62"/>
      <c r="S506" s="62"/>
      <c r="T506" s="62"/>
      <c r="U506" s="52"/>
      <c r="V506" s="152"/>
      <c r="W506" s="153"/>
      <c r="X506" s="153"/>
      <c r="Y506" s="154"/>
      <c r="Z506" s="154"/>
      <c r="AA506" s="154"/>
      <c r="AB506" s="154"/>
      <c r="AC506" s="154"/>
      <c r="AD506" s="154"/>
      <c r="AE506" s="154"/>
      <c r="AF506" s="154"/>
      <c r="AG506" s="154"/>
      <c r="AH506" s="154"/>
      <c r="AI506" s="154"/>
      <c r="AJ506" s="154"/>
      <c r="AK506" s="154"/>
      <c r="AL506" s="154"/>
      <c r="AM506" s="154"/>
      <c r="AN506" s="112"/>
      <c r="AO506" s="112"/>
      <c r="AP506" s="62"/>
      <c r="AQ506" s="62"/>
      <c r="AR506" s="62"/>
      <c r="AS506" s="62"/>
      <c r="AT506" s="62"/>
      <c r="AU506" s="62"/>
      <c r="AV506" s="62"/>
      <c r="AW506" s="62"/>
      <c r="AX506" s="62"/>
      <c r="AY506" s="62"/>
      <c r="AZ506" s="62"/>
      <c r="BA506" s="62"/>
      <c r="BB506" s="62"/>
      <c r="BC506" s="62"/>
      <c r="BD506" s="62"/>
      <c r="BE506" s="62"/>
      <c r="BF506" s="62"/>
      <c r="BG506" s="62"/>
    </row>
    <row r="507" spans="1:59" ht="15.75" customHeight="1">
      <c r="A507" s="51"/>
      <c r="B507" s="51"/>
      <c r="C507" s="62"/>
      <c r="D507" s="52"/>
      <c r="E507" s="62"/>
      <c r="F507" s="62"/>
      <c r="G507" s="52"/>
      <c r="H507" s="62"/>
      <c r="I507" s="62"/>
      <c r="J507" s="62"/>
      <c r="K507" s="62"/>
      <c r="L507" s="62"/>
      <c r="M507" s="62"/>
      <c r="N507" s="62"/>
      <c r="O507" s="62"/>
      <c r="P507" s="62"/>
      <c r="Q507" s="62"/>
      <c r="R507" s="62"/>
      <c r="S507" s="62"/>
      <c r="T507" s="62"/>
      <c r="U507" s="52"/>
      <c r="V507" s="152"/>
      <c r="W507" s="153"/>
      <c r="X507" s="153"/>
      <c r="Y507" s="154"/>
      <c r="Z507" s="154"/>
      <c r="AA507" s="154"/>
      <c r="AB507" s="154"/>
      <c r="AC507" s="154"/>
      <c r="AD507" s="154"/>
      <c r="AE507" s="154"/>
      <c r="AF507" s="154"/>
      <c r="AG507" s="154"/>
      <c r="AH507" s="154"/>
      <c r="AI507" s="154"/>
      <c r="AJ507" s="154"/>
      <c r="AK507" s="154"/>
      <c r="AL507" s="154"/>
      <c r="AM507" s="154"/>
      <c r="AN507" s="112"/>
      <c r="AO507" s="112"/>
      <c r="AP507" s="62"/>
      <c r="AQ507" s="62"/>
      <c r="AR507" s="62"/>
      <c r="AS507" s="62"/>
      <c r="AT507" s="62"/>
      <c r="AU507" s="62"/>
      <c r="AV507" s="62"/>
      <c r="AW507" s="62"/>
      <c r="AX507" s="62"/>
      <c r="AY507" s="62"/>
      <c r="AZ507" s="62"/>
      <c r="BA507" s="62"/>
      <c r="BB507" s="62"/>
      <c r="BC507" s="62"/>
      <c r="BD507" s="62"/>
      <c r="BE507" s="62"/>
      <c r="BF507" s="62"/>
      <c r="BG507" s="62"/>
    </row>
    <row r="508" spans="1:59" ht="15.75" customHeight="1">
      <c r="A508" s="51"/>
      <c r="B508" s="51"/>
      <c r="C508" s="62"/>
      <c r="D508" s="52"/>
      <c r="E508" s="62"/>
      <c r="F508" s="62"/>
      <c r="G508" s="52"/>
      <c r="H508" s="62"/>
      <c r="I508" s="62"/>
      <c r="J508" s="62"/>
      <c r="K508" s="62"/>
      <c r="L508" s="62"/>
      <c r="M508" s="62"/>
      <c r="N508" s="62"/>
      <c r="O508" s="62"/>
      <c r="P508" s="62"/>
      <c r="Q508" s="62"/>
      <c r="R508" s="62"/>
      <c r="S508" s="62"/>
      <c r="T508" s="62"/>
      <c r="U508" s="52"/>
      <c r="V508" s="152"/>
      <c r="W508" s="153"/>
      <c r="X508" s="153"/>
      <c r="Y508" s="154"/>
      <c r="Z508" s="154"/>
      <c r="AA508" s="154"/>
      <c r="AB508" s="154"/>
      <c r="AC508" s="154"/>
      <c r="AD508" s="154"/>
      <c r="AE508" s="154"/>
      <c r="AF508" s="154"/>
      <c r="AG508" s="154"/>
      <c r="AH508" s="154"/>
      <c r="AI508" s="154"/>
      <c r="AJ508" s="154"/>
      <c r="AK508" s="154"/>
      <c r="AL508" s="154"/>
      <c r="AM508" s="154"/>
      <c r="AN508" s="112"/>
      <c r="AO508" s="112"/>
      <c r="AP508" s="62"/>
      <c r="AQ508" s="62"/>
      <c r="AR508" s="62"/>
      <c r="AS508" s="62"/>
      <c r="AT508" s="62"/>
      <c r="AU508" s="62"/>
      <c r="AV508" s="62"/>
      <c r="AW508" s="62"/>
      <c r="AX508" s="62"/>
      <c r="AY508" s="62"/>
      <c r="AZ508" s="62"/>
      <c r="BA508" s="62"/>
      <c r="BB508" s="62"/>
      <c r="BC508" s="62"/>
      <c r="BD508" s="62"/>
      <c r="BE508" s="62"/>
      <c r="BF508" s="62"/>
      <c r="BG508" s="62"/>
    </row>
    <row r="509" spans="1:59" ht="15.75" customHeight="1">
      <c r="A509" s="51"/>
      <c r="B509" s="51"/>
      <c r="C509" s="62"/>
      <c r="D509" s="52"/>
      <c r="E509" s="62"/>
      <c r="F509" s="62"/>
      <c r="G509" s="52"/>
      <c r="H509" s="62"/>
      <c r="I509" s="62"/>
      <c r="J509" s="62"/>
      <c r="K509" s="62"/>
      <c r="L509" s="62"/>
      <c r="M509" s="62"/>
      <c r="N509" s="62"/>
      <c r="O509" s="62"/>
      <c r="P509" s="62"/>
      <c r="Q509" s="62"/>
      <c r="R509" s="62"/>
      <c r="S509" s="62"/>
      <c r="T509" s="62"/>
      <c r="U509" s="52"/>
      <c r="V509" s="152"/>
      <c r="W509" s="153"/>
      <c r="X509" s="153"/>
      <c r="Y509" s="154"/>
      <c r="Z509" s="154"/>
      <c r="AA509" s="154"/>
      <c r="AB509" s="154"/>
      <c r="AC509" s="154"/>
      <c r="AD509" s="154"/>
      <c r="AE509" s="154"/>
      <c r="AF509" s="154"/>
      <c r="AG509" s="154"/>
      <c r="AH509" s="154"/>
      <c r="AI509" s="154"/>
      <c r="AJ509" s="154"/>
      <c r="AK509" s="154"/>
      <c r="AL509" s="154"/>
      <c r="AM509" s="154"/>
      <c r="AN509" s="112"/>
      <c r="AO509" s="112"/>
      <c r="AP509" s="62"/>
      <c r="AQ509" s="62"/>
      <c r="AR509" s="62"/>
      <c r="AS509" s="62"/>
      <c r="AT509" s="62"/>
      <c r="AU509" s="62"/>
      <c r="AV509" s="62"/>
      <c r="AW509" s="62"/>
      <c r="AX509" s="62"/>
      <c r="AY509" s="62"/>
      <c r="AZ509" s="62"/>
      <c r="BA509" s="62"/>
      <c r="BB509" s="62"/>
      <c r="BC509" s="62"/>
      <c r="BD509" s="62"/>
      <c r="BE509" s="62"/>
      <c r="BF509" s="62"/>
      <c r="BG509" s="62"/>
    </row>
    <row r="510" spans="1:59" ht="15.75" customHeight="1">
      <c r="A510" s="51"/>
      <c r="B510" s="51"/>
      <c r="C510" s="62"/>
      <c r="D510" s="52"/>
      <c r="E510" s="62"/>
      <c r="F510" s="62"/>
      <c r="G510" s="52"/>
      <c r="H510" s="62"/>
      <c r="I510" s="62"/>
      <c r="J510" s="62"/>
      <c r="K510" s="62"/>
      <c r="L510" s="62"/>
      <c r="M510" s="62"/>
      <c r="N510" s="62"/>
      <c r="O510" s="62"/>
      <c r="P510" s="62"/>
      <c r="Q510" s="62"/>
      <c r="R510" s="62"/>
      <c r="S510" s="62"/>
      <c r="T510" s="62"/>
      <c r="U510" s="52"/>
      <c r="V510" s="152"/>
      <c r="W510" s="153"/>
      <c r="X510" s="153"/>
      <c r="Y510" s="154"/>
      <c r="Z510" s="154"/>
      <c r="AA510" s="154"/>
      <c r="AB510" s="154"/>
      <c r="AC510" s="154"/>
      <c r="AD510" s="154"/>
      <c r="AE510" s="154"/>
      <c r="AF510" s="154"/>
      <c r="AG510" s="154"/>
      <c r="AH510" s="154"/>
      <c r="AI510" s="154"/>
      <c r="AJ510" s="154"/>
      <c r="AK510" s="154"/>
      <c r="AL510" s="154"/>
      <c r="AM510" s="154"/>
      <c r="AN510" s="112"/>
      <c r="AO510" s="112"/>
      <c r="AP510" s="62"/>
      <c r="AQ510" s="62"/>
      <c r="AR510" s="62"/>
      <c r="AS510" s="62"/>
      <c r="AT510" s="62"/>
      <c r="AU510" s="62"/>
      <c r="AV510" s="62"/>
      <c r="AW510" s="62"/>
      <c r="AX510" s="62"/>
      <c r="AY510" s="62"/>
      <c r="AZ510" s="62"/>
      <c r="BA510" s="62"/>
      <c r="BB510" s="62"/>
      <c r="BC510" s="62"/>
      <c r="BD510" s="62"/>
      <c r="BE510" s="62"/>
      <c r="BF510" s="62"/>
      <c r="BG510" s="62"/>
    </row>
    <row r="511" spans="1:59" ht="15.75" customHeight="1">
      <c r="A511" s="51"/>
      <c r="B511" s="51"/>
      <c r="C511" s="62"/>
      <c r="D511" s="52"/>
      <c r="E511" s="62"/>
      <c r="F511" s="62"/>
      <c r="G511" s="52"/>
      <c r="H511" s="62"/>
      <c r="I511" s="62"/>
      <c r="J511" s="62"/>
      <c r="K511" s="62"/>
      <c r="L511" s="62"/>
      <c r="M511" s="62"/>
      <c r="N511" s="62"/>
      <c r="O511" s="62"/>
      <c r="P511" s="62"/>
      <c r="Q511" s="62"/>
      <c r="R511" s="62"/>
      <c r="S511" s="62"/>
      <c r="T511" s="62"/>
      <c r="U511" s="52"/>
      <c r="V511" s="152"/>
      <c r="W511" s="153"/>
      <c r="X511" s="153"/>
      <c r="Y511" s="154"/>
      <c r="Z511" s="154"/>
      <c r="AA511" s="154"/>
      <c r="AB511" s="154"/>
      <c r="AC511" s="154"/>
      <c r="AD511" s="154"/>
      <c r="AE511" s="154"/>
      <c r="AF511" s="154"/>
      <c r="AG511" s="154"/>
      <c r="AH511" s="154"/>
      <c r="AI511" s="154"/>
      <c r="AJ511" s="154"/>
      <c r="AK511" s="154"/>
      <c r="AL511" s="154"/>
      <c r="AM511" s="154"/>
      <c r="AN511" s="112"/>
      <c r="AO511" s="112"/>
      <c r="AP511" s="62"/>
      <c r="AQ511" s="62"/>
      <c r="AR511" s="62"/>
      <c r="AS511" s="62"/>
      <c r="AT511" s="62"/>
      <c r="AU511" s="62"/>
      <c r="AV511" s="62"/>
      <c r="AW511" s="62"/>
      <c r="AX511" s="62"/>
      <c r="AY511" s="62"/>
      <c r="AZ511" s="62"/>
      <c r="BA511" s="62"/>
      <c r="BB511" s="62"/>
      <c r="BC511" s="62"/>
      <c r="BD511" s="62"/>
      <c r="BE511" s="62"/>
      <c r="BF511" s="62"/>
      <c r="BG511" s="62"/>
    </row>
    <row r="512" spans="1:59" ht="15.75" customHeight="1">
      <c r="A512" s="51"/>
      <c r="B512" s="51"/>
      <c r="C512" s="62"/>
      <c r="D512" s="52"/>
      <c r="E512" s="62"/>
      <c r="F512" s="62"/>
      <c r="G512" s="52"/>
      <c r="H512" s="62"/>
      <c r="I512" s="62"/>
      <c r="J512" s="62"/>
      <c r="K512" s="62"/>
      <c r="L512" s="62"/>
      <c r="M512" s="62"/>
      <c r="N512" s="62"/>
      <c r="O512" s="62"/>
      <c r="P512" s="62"/>
      <c r="Q512" s="62"/>
      <c r="R512" s="62"/>
      <c r="S512" s="62"/>
      <c r="T512" s="62"/>
      <c r="U512" s="52"/>
      <c r="V512" s="152"/>
      <c r="W512" s="153"/>
      <c r="X512" s="153"/>
      <c r="Y512" s="154"/>
      <c r="Z512" s="154"/>
      <c r="AA512" s="154"/>
      <c r="AB512" s="154"/>
      <c r="AC512" s="154"/>
      <c r="AD512" s="154"/>
      <c r="AE512" s="154"/>
      <c r="AF512" s="154"/>
      <c r="AG512" s="154"/>
      <c r="AH512" s="154"/>
      <c r="AI512" s="154"/>
      <c r="AJ512" s="154"/>
      <c r="AK512" s="154"/>
      <c r="AL512" s="154"/>
      <c r="AM512" s="154"/>
      <c r="AN512" s="112"/>
      <c r="AO512" s="112"/>
      <c r="AP512" s="62"/>
      <c r="AQ512" s="62"/>
      <c r="AR512" s="62"/>
      <c r="AS512" s="62"/>
      <c r="AT512" s="62"/>
      <c r="AU512" s="62"/>
      <c r="AV512" s="62"/>
      <c r="AW512" s="62"/>
      <c r="AX512" s="62"/>
      <c r="AY512" s="62"/>
      <c r="AZ512" s="62"/>
      <c r="BA512" s="62"/>
      <c r="BB512" s="62"/>
      <c r="BC512" s="62"/>
      <c r="BD512" s="62"/>
      <c r="BE512" s="62"/>
      <c r="BF512" s="62"/>
      <c r="BG512" s="62"/>
    </row>
    <row r="513" spans="1:59" ht="15.75" customHeight="1">
      <c r="A513" s="51"/>
      <c r="B513" s="51"/>
      <c r="C513" s="62"/>
      <c r="D513" s="52"/>
      <c r="E513" s="62"/>
      <c r="F513" s="62"/>
      <c r="G513" s="52"/>
      <c r="H513" s="62"/>
      <c r="I513" s="62"/>
      <c r="J513" s="62"/>
      <c r="K513" s="62"/>
      <c r="L513" s="62"/>
      <c r="M513" s="62"/>
      <c r="N513" s="62"/>
      <c r="O513" s="62"/>
      <c r="P513" s="62"/>
      <c r="Q513" s="62"/>
      <c r="R513" s="62"/>
      <c r="S513" s="62"/>
      <c r="T513" s="62"/>
      <c r="U513" s="52"/>
      <c r="V513" s="152"/>
      <c r="W513" s="153"/>
      <c r="X513" s="153"/>
      <c r="Y513" s="154"/>
      <c r="Z513" s="154"/>
      <c r="AA513" s="154"/>
      <c r="AB513" s="154"/>
      <c r="AC513" s="154"/>
      <c r="AD513" s="154"/>
      <c r="AE513" s="154"/>
      <c r="AF513" s="154"/>
      <c r="AG513" s="154"/>
      <c r="AH513" s="154"/>
      <c r="AI513" s="154"/>
      <c r="AJ513" s="154"/>
      <c r="AK513" s="154"/>
      <c r="AL513" s="154"/>
      <c r="AM513" s="154"/>
      <c r="AN513" s="112"/>
      <c r="AO513" s="112"/>
      <c r="AP513" s="62"/>
      <c r="AQ513" s="62"/>
      <c r="AR513" s="62"/>
      <c r="AS513" s="62"/>
      <c r="AT513" s="62"/>
      <c r="AU513" s="62"/>
      <c r="AV513" s="62"/>
      <c r="AW513" s="62"/>
      <c r="AX513" s="62"/>
      <c r="AY513" s="62"/>
      <c r="AZ513" s="62"/>
      <c r="BA513" s="62"/>
      <c r="BB513" s="62"/>
      <c r="BC513" s="62"/>
      <c r="BD513" s="62"/>
      <c r="BE513" s="62"/>
      <c r="BF513" s="62"/>
      <c r="BG513" s="62"/>
    </row>
    <row r="514" spans="1:59" ht="15.75" customHeight="1">
      <c r="A514" s="51"/>
      <c r="B514" s="51"/>
      <c r="C514" s="62"/>
      <c r="D514" s="52"/>
      <c r="E514" s="62"/>
      <c r="F514" s="62"/>
      <c r="G514" s="52"/>
      <c r="H514" s="62"/>
      <c r="I514" s="62"/>
      <c r="J514" s="62"/>
      <c r="K514" s="62"/>
      <c r="L514" s="62"/>
      <c r="M514" s="62"/>
      <c r="N514" s="62"/>
      <c r="O514" s="62"/>
      <c r="P514" s="62"/>
      <c r="Q514" s="62"/>
      <c r="R514" s="62"/>
      <c r="S514" s="62"/>
      <c r="T514" s="62"/>
      <c r="U514" s="52"/>
      <c r="V514" s="152"/>
      <c r="W514" s="153"/>
      <c r="X514" s="153"/>
      <c r="Y514" s="154"/>
      <c r="Z514" s="154"/>
      <c r="AA514" s="154"/>
      <c r="AB514" s="154"/>
      <c r="AC514" s="154"/>
      <c r="AD514" s="154"/>
      <c r="AE514" s="154"/>
      <c r="AF514" s="154"/>
      <c r="AG514" s="154"/>
      <c r="AH514" s="154"/>
      <c r="AI514" s="154"/>
      <c r="AJ514" s="154"/>
      <c r="AK514" s="154"/>
      <c r="AL514" s="154"/>
      <c r="AM514" s="154"/>
      <c r="AN514" s="112"/>
      <c r="AO514" s="112"/>
      <c r="AP514" s="62"/>
      <c r="AQ514" s="62"/>
      <c r="AR514" s="62"/>
      <c r="AS514" s="62"/>
      <c r="AT514" s="62"/>
      <c r="AU514" s="62"/>
      <c r="AV514" s="62"/>
      <c r="AW514" s="62"/>
      <c r="AX514" s="62"/>
      <c r="AY514" s="62"/>
      <c r="AZ514" s="62"/>
      <c r="BA514" s="62"/>
      <c r="BB514" s="62"/>
      <c r="BC514" s="62"/>
      <c r="BD514" s="62"/>
      <c r="BE514" s="62"/>
      <c r="BF514" s="62"/>
      <c r="BG514" s="62"/>
    </row>
    <row r="515" spans="1:59" ht="15.75" customHeight="1">
      <c r="A515" s="51"/>
      <c r="B515" s="51"/>
      <c r="C515" s="62"/>
      <c r="D515" s="52"/>
      <c r="E515" s="62"/>
      <c r="F515" s="62"/>
      <c r="G515" s="52"/>
      <c r="H515" s="62"/>
      <c r="I515" s="62"/>
      <c r="J515" s="62"/>
      <c r="K515" s="62"/>
      <c r="L515" s="62"/>
      <c r="M515" s="62"/>
      <c r="N515" s="62"/>
      <c r="O515" s="62"/>
      <c r="P515" s="62"/>
      <c r="Q515" s="62"/>
      <c r="R515" s="62"/>
      <c r="S515" s="62"/>
      <c r="T515" s="62"/>
      <c r="U515" s="52"/>
      <c r="V515" s="152"/>
      <c r="W515" s="153"/>
      <c r="X515" s="153"/>
      <c r="Y515" s="154"/>
      <c r="Z515" s="154"/>
      <c r="AA515" s="154"/>
      <c r="AB515" s="154"/>
      <c r="AC515" s="154"/>
      <c r="AD515" s="154"/>
      <c r="AE515" s="154"/>
      <c r="AF515" s="154"/>
      <c r="AG515" s="154"/>
      <c r="AH515" s="154"/>
      <c r="AI515" s="154"/>
      <c r="AJ515" s="154"/>
      <c r="AK515" s="154"/>
      <c r="AL515" s="154"/>
      <c r="AM515" s="154"/>
      <c r="AN515" s="112"/>
      <c r="AO515" s="112"/>
      <c r="AP515" s="62"/>
      <c r="AQ515" s="62"/>
      <c r="AR515" s="62"/>
      <c r="AS515" s="62"/>
      <c r="AT515" s="62"/>
      <c r="AU515" s="62"/>
      <c r="AV515" s="62"/>
      <c r="AW515" s="62"/>
      <c r="AX515" s="62"/>
      <c r="AY515" s="62"/>
      <c r="AZ515" s="62"/>
      <c r="BA515" s="62"/>
      <c r="BB515" s="62"/>
      <c r="BC515" s="62"/>
      <c r="BD515" s="62"/>
      <c r="BE515" s="62"/>
      <c r="BF515" s="62"/>
      <c r="BG515" s="62"/>
    </row>
    <row r="516" spans="1:59" ht="15.75" customHeight="1">
      <c r="A516" s="51"/>
      <c r="B516" s="51"/>
      <c r="C516" s="62"/>
      <c r="D516" s="52"/>
      <c r="E516" s="62"/>
      <c r="F516" s="62"/>
      <c r="G516" s="52"/>
      <c r="H516" s="62"/>
      <c r="I516" s="62"/>
      <c r="J516" s="62"/>
      <c r="K516" s="62"/>
      <c r="L516" s="62"/>
      <c r="M516" s="62"/>
      <c r="N516" s="62"/>
      <c r="O516" s="62"/>
      <c r="P516" s="62"/>
      <c r="Q516" s="62"/>
      <c r="R516" s="62"/>
      <c r="S516" s="62"/>
      <c r="T516" s="62"/>
      <c r="U516" s="52"/>
      <c r="V516" s="152"/>
      <c r="W516" s="153"/>
      <c r="X516" s="153"/>
      <c r="Y516" s="154"/>
      <c r="Z516" s="154"/>
      <c r="AA516" s="154"/>
      <c r="AB516" s="154"/>
      <c r="AC516" s="154"/>
      <c r="AD516" s="154"/>
      <c r="AE516" s="154"/>
      <c r="AF516" s="154"/>
      <c r="AG516" s="154"/>
      <c r="AH516" s="154"/>
      <c r="AI516" s="154"/>
      <c r="AJ516" s="154"/>
      <c r="AK516" s="154"/>
      <c r="AL516" s="154"/>
      <c r="AM516" s="154"/>
      <c r="AN516" s="112"/>
      <c r="AO516" s="112"/>
      <c r="AP516" s="62"/>
      <c r="AQ516" s="62"/>
      <c r="AR516" s="62"/>
      <c r="AS516" s="62"/>
      <c r="AT516" s="62"/>
      <c r="AU516" s="62"/>
      <c r="AV516" s="62"/>
      <c r="AW516" s="62"/>
      <c r="AX516" s="62"/>
      <c r="AY516" s="62"/>
      <c r="AZ516" s="62"/>
      <c r="BA516" s="62"/>
      <c r="BB516" s="62"/>
      <c r="BC516" s="62"/>
      <c r="BD516" s="62"/>
      <c r="BE516" s="62"/>
      <c r="BF516" s="62"/>
      <c r="BG516" s="62"/>
    </row>
    <row r="517" spans="1:59" ht="15.75" customHeight="1">
      <c r="A517" s="51"/>
      <c r="B517" s="51"/>
      <c r="C517" s="62"/>
      <c r="D517" s="52"/>
      <c r="E517" s="62"/>
      <c r="F517" s="62"/>
      <c r="G517" s="52"/>
      <c r="H517" s="62"/>
      <c r="I517" s="62"/>
      <c r="J517" s="62"/>
      <c r="K517" s="62"/>
      <c r="L517" s="62"/>
      <c r="M517" s="62"/>
      <c r="N517" s="62"/>
      <c r="O517" s="62"/>
      <c r="P517" s="62"/>
      <c r="Q517" s="62"/>
      <c r="R517" s="62"/>
      <c r="S517" s="62"/>
      <c r="T517" s="62"/>
      <c r="U517" s="52"/>
      <c r="V517" s="152"/>
      <c r="W517" s="153"/>
      <c r="X517" s="153"/>
      <c r="Y517" s="154"/>
      <c r="Z517" s="154"/>
      <c r="AA517" s="154"/>
      <c r="AB517" s="154"/>
      <c r="AC517" s="154"/>
      <c r="AD517" s="154"/>
      <c r="AE517" s="154"/>
      <c r="AF517" s="154"/>
      <c r="AG517" s="154"/>
      <c r="AH517" s="154"/>
      <c r="AI517" s="154"/>
      <c r="AJ517" s="154"/>
      <c r="AK517" s="154"/>
      <c r="AL517" s="154"/>
      <c r="AM517" s="154"/>
      <c r="AN517" s="112"/>
      <c r="AO517" s="112"/>
      <c r="AP517" s="62"/>
      <c r="AQ517" s="62"/>
      <c r="AR517" s="62"/>
      <c r="AS517" s="62"/>
      <c r="AT517" s="62"/>
      <c r="AU517" s="62"/>
      <c r="AV517" s="62"/>
      <c r="AW517" s="62"/>
      <c r="AX517" s="62"/>
      <c r="AY517" s="62"/>
      <c r="AZ517" s="62"/>
      <c r="BA517" s="62"/>
      <c r="BB517" s="62"/>
      <c r="BC517" s="62"/>
      <c r="BD517" s="62"/>
      <c r="BE517" s="62"/>
      <c r="BF517" s="62"/>
      <c r="BG517" s="62"/>
    </row>
    <row r="518" spans="1:59" ht="15.75" customHeight="1">
      <c r="A518" s="51"/>
      <c r="B518" s="51"/>
      <c r="C518" s="62"/>
      <c r="D518" s="52"/>
      <c r="E518" s="62"/>
      <c r="F518" s="62"/>
      <c r="G518" s="52"/>
      <c r="H518" s="62"/>
      <c r="I518" s="62"/>
      <c r="J518" s="62"/>
      <c r="K518" s="62"/>
      <c r="L518" s="62"/>
      <c r="M518" s="62"/>
      <c r="N518" s="62"/>
      <c r="O518" s="62"/>
      <c r="P518" s="62"/>
      <c r="Q518" s="62"/>
      <c r="R518" s="62"/>
      <c r="S518" s="62"/>
      <c r="T518" s="62"/>
      <c r="U518" s="52"/>
      <c r="V518" s="152"/>
      <c r="W518" s="153"/>
      <c r="X518" s="153"/>
      <c r="Y518" s="154"/>
      <c r="Z518" s="154"/>
      <c r="AA518" s="154"/>
      <c r="AB518" s="154"/>
      <c r="AC518" s="154"/>
      <c r="AD518" s="154"/>
      <c r="AE518" s="154"/>
      <c r="AF518" s="154"/>
      <c r="AG518" s="154"/>
      <c r="AH518" s="154"/>
      <c r="AI518" s="154"/>
      <c r="AJ518" s="154"/>
      <c r="AK518" s="154"/>
      <c r="AL518" s="154"/>
      <c r="AM518" s="154"/>
      <c r="AN518" s="112"/>
      <c r="AO518" s="112"/>
      <c r="AP518" s="62"/>
      <c r="AQ518" s="62"/>
      <c r="AR518" s="62"/>
      <c r="AS518" s="62"/>
      <c r="AT518" s="62"/>
      <c r="AU518" s="62"/>
      <c r="AV518" s="62"/>
      <c r="AW518" s="62"/>
      <c r="AX518" s="62"/>
      <c r="AY518" s="62"/>
      <c r="AZ518" s="62"/>
      <c r="BA518" s="62"/>
      <c r="BB518" s="62"/>
      <c r="BC518" s="62"/>
      <c r="BD518" s="62"/>
      <c r="BE518" s="62"/>
      <c r="BF518" s="62"/>
      <c r="BG518" s="62"/>
    </row>
    <row r="519" spans="1:59" ht="15.75" customHeight="1">
      <c r="A519" s="51"/>
      <c r="B519" s="51"/>
      <c r="C519" s="62"/>
      <c r="D519" s="52"/>
      <c r="E519" s="62"/>
      <c r="F519" s="62"/>
      <c r="G519" s="52"/>
      <c r="H519" s="62"/>
      <c r="I519" s="62"/>
      <c r="J519" s="62"/>
      <c r="K519" s="62"/>
      <c r="L519" s="62"/>
      <c r="M519" s="62"/>
      <c r="N519" s="62"/>
      <c r="O519" s="62"/>
      <c r="P519" s="62"/>
      <c r="Q519" s="62"/>
      <c r="R519" s="62"/>
      <c r="S519" s="62"/>
      <c r="T519" s="62"/>
      <c r="U519" s="52"/>
      <c r="V519" s="152"/>
      <c r="W519" s="153"/>
      <c r="X519" s="153"/>
      <c r="Y519" s="154"/>
      <c r="Z519" s="154"/>
      <c r="AA519" s="154"/>
      <c r="AB519" s="154"/>
      <c r="AC519" s="154"/>
      <c r="AD519" s="154"/>
      <c r="AE519" s="154"/>
      <c r="AF519" s="154"/>
      <c r="AG519" s="154"/>
      <c r="AH519" s="154"/>
      <c r="AI519" s="154"/>
      <c r="AJ519" s="154"/>
      <c r="AK519" s="154"/>
      <c r="AL519" s="154"/>
      <c r="AM519" s="154"/>
      <c r="AN519" s="112"/>
      <c r="AO519" s="112"/>
      <c r="AP519" s="62"/>
      <c r="AQ519" s="62"/>
      <c r="AR519" s="62"/>
      <c r="AS519" s="62"/>
      <c r="AT519" s="62"/>
      <c r="AU519" s="62"/>
      <c r="AV519" s="62"/>
      <c r="AW519" s="62"/>
      <c r="AX519" s="62"/>
      <c r="AY519" s="62"/>
      <c r="AZ519" s="62"/>
      <c r="BA519" s="62"/>
      <c r="BB519" s="62"/>
      <c r="BC519" s="62"/>
      <c r="BD519" s="62"/>
      <c r="BE519" s="62"/>
      <c r="BF519" s="62"/>
      <c r="BG519" s="62"/>
    </row>
    <row r="520" spans="1:59" ht="15.75" customHeight="1">
      <c r="A520" s="51"/>
      <c r="B520" s="51"/>
      <c r="C520" s="62"/>
      <c r="D520" s="52"/>
      <c r="E520" s="62"/>
      <c r="F520" s="62"/>
      <c r="G520" s="52"/>
      <c r="H520" s="62"/>
      <c r="I520" s="62"/>
      <c r="J520" s="62"/>
      <c r="K520" s="62"/>
      <c r="L520" s="62"/>
      <c r="M520" s="62"/>
      <c r="N520" s="62"/>
      <c r="O520" s="62"/>
      <c r="P520" s="62"/>
      <c r="Q520" s="62"/>
      <c r="R520" s="62"/>
      <c r="S520" s="62"/>
      <c r="T520" s="62"/>
      <c r="U520" s="52"/>
      <c r="V520" s="152"/>
      <c r="W520" s="153"/>
      <c r="X520" s="153"/>
      <c r="Y520" s="154"/>
      <c r="Z520" s="154"/>
      <c r="AA520" s="154"/>
      <c r="AB520" s="154"/>
      <c r="AC520" s="154"/>
      <c r="AD520" s="154"/>
      <c r="AE520" s="154"/>
      <c r="AF520" s="154"/>
      <c r="AG520" s="154"/>
      <c r="AH520" s="154"/>
      <c r="AI520" s="154"/>
      <c r="AJ520" s="154"/>
      <c r="AK520" s="154"/>
      <c r="AL520" s="154"/>
      <c r="AM520" s="154"/>
      <c r="AN520" s="112"/>
      <c r="AO520" s="112"/>
      <c r="AP520" s="62"/>
      <c r="AQ520" s="62"/>
      <c r="AR520" s="62"/>
      <c r="AS520" s="62"/>
      <c r="AT520" s="62"/>
      <c r="AU520" s="62"/>
      <c r="AV520" s="62"/>
      <c r="AW520" s="62"/>
      <c r="AX520" s="62"/>
      <c r="AY520" s="62"/>
      <c r="AZ520" s="62"/>
      <c r="BA520" s="62"/>
      <c r="BB520" s="62"/>
      <c r="BC520" s="62"/>
      <c r="BD520" s="62"/>
      <c r="BE520" s="62"/>
      <c r="BF520" s="62"/>
      <c r="BG520" s="62"/>
    </row>
    <row r="521" spans="1:59" ht="15.75" customHeight="1">
      <c r="A521" s="51"/>
      <c r="B521" s="51"/>
      <c r="C521" s="62"/>
      <c r="D521" s="52"/>
      <c r="E521" s="62"/>
      <c r="F521" s="62"/>
      <c r="G521" s="52"/>
      <c r="H521" s="62"/>
      <c r="I521" s="62"/>
      <c r="J521" s="62"/>
      <c r="K521" s="62"/>
      <c r="L521" s="62"/>
      <c r="M521" s="62"/>
      <c r="N521" s="62"/>
      <c r="O521" s="62"/>
      <c r="P521" s="62"/>
      <c r="Q521" s="62"/>
      <c r="R521" s="62"/>
      <c r="S521" s="62"/>
      <c r="T521" s="62"/>
      <c r="U521" s="52"/>
      <c r="V521" s="152"/>
      <c r="W521" s="153"/>
      <c r="X521" s="153"/>
      <c r="Y521" s="154"/>
      <c r="Z521" s="154"/>
      <c r="AA521" s="154"/>
      <c r="AB521" s="154"/>
      <c r="AC521" s="154"/>
      <c r="AD521" s="154"/>
      <c r="AE521" s="154"/>
      <c r="AF521" s="154"/>
      <c r="AG521" s="154"/>
      <c r="AH521" s="154"/>
      <c r="AI521" s="154"/>
      <c r="AJ521" s="154"/>
      <c r="AK521" s="154"/>
      <c r="AL521" s="154"/>
      <c r="AM521" s="154"/>
      <c r="AN521" s="112"/>
      <c r="AO521" s="112"/>
      <c r="AP521" s="62"/>
      <c r="AQ521" s="62"/>
      <c r="AR521" s="62"/>
      <c r="AS521" s="62"/>
      <c r="AT521" s="62"/>
      <c r="AU521" s="62"/>
      <c r="AV521" s="62"/>
      <c r="AW521" s="62"/>
      <c r="AX521" s="62"/>
      <c r="AY521" s="62"/>
      <c r="AZ521" s="62"/>
      <c r="BA521" s="62"/>
      <c r="BB521" s="62"/>
      <c r="BC521" s="62"/>
      <c r="BD521" s="62"/>
      <c r="BE521" s="62"/>
      <c r="BF521" s="62"/>
      <c r="BG521" s="62"/>
    </row>
    <row r="522" spans="1:59" ht="15.75" customHeight="1">
      <c r="A522" s="51"/>
      <c r="B522" s="51"/>
      <c r="C522" s="62"/>
      <c r="D522" s="52"/>
      <c r="E522" s="62"/>
      <c r="F522" s="62"/>
      <c r="G522" s="52"/>
      <c r="H522" s="62"/>
      <c r="I522" s="62"/>
      <c r="J522" s="62"/>
      <c r="K522" s="62"/>
      <c r="L522" s="62"/>
      <c r="M522" s="62"/>
      <c r="N522" s="62"/>
      <c r="O522" s="62"/>
      <c r="P522" s="62"/>
      <c r="Q522" s="62"/>
      <c r="R522" s="62"/>
      <c r="S522" s="62"/>
      <c r="T522" s="62"/>
      <c r="U522" s="52"/>
      <c r="V522" s="152"/>
      <c r="W522" s="153"/>
      <c r="X522" s="153"/>
      <c r="Y522" s="154"/>
      <c r="Z522" s="154"/>
      <c r="AA522" s="154"/>
      <c r="AB522" s="154"/>
      <c r="AC522" s="154"/>
      <c r="AD522" s="154"/>
      <c r="AE522" s="154"/>
      <c r="AF522" s="154"/>
      <c r="AG522" s="154"/>
      <c r="AH522" s="154"/>
      <c r="AI522" s="154"/>
      <c r="AJ522" s="154"/>
      <c r="AK522" s="154"/>
      <c r="AL522" s="154"/>
      <c r="AM522" s="154"/>
      <c r="AN522" s="112"/>
      <c r="AO522" s="112"/>
      <c r="AP522" s="62"/>
      <c r="AQ522" s="62"/>
      <c r="AR522" s="62"/>
      <c r="AS522" s="62"/>
      <c r="AT522" s="62"/>
      <c r="AU522" s="62"/>
      <c r="AV522" s="62"/>
      <c r="AW522" s="62"/>
      <c r="AX522" s="62"/>
      <c r="AY522" s="62"/>
      <c r="AZ522" s="62"/>
      <c r="BA522" s="62"/>
      <c r="BB522" s="62"/>
      <c r="BC522" s="62"/>
      <c r="BD522" s="62"/>
      <c r="BE522" s="62"/>
      <c r="BF522" s="62"/>
      <c r="BG522" s="62"/>
    </row>
    <row r="523" spans="1:59" ht="15.75" customHeight="1">
      <c r="A523" s="51"/>
      <c r="B523" s="51"/>
      <c r="C523" s="62"/>
      <c r="D523" s="52"/>
      <c r="E523" s="62"/>
      <c r="F523" s="62"/>
      <c r="G523" s="52"/>
      <c r="H523" s="62"/>
      <c r="I523" s="62"/>
      <c r="J523" s="62"/>
      <c r="K523" s="62"/>
      <c r="L523" s="62"/>
      <c r="M523" s="62"/>
      <c r="N523" s="62"/>
      <c r="O523" s="62"/>
      <c r="P523" s="62"/>
      <c r="Q523" s="62"/>
      <c r="R523" s="62"/>
      <c r="S523" s="62"/>
      <c r="T523" s="62"/>
      <c r="U523" s="52"/>
      <c r="V523" s="152"/>
      <c r="W523" s="153"/>
      <c r="X523" s="153"/>
      <c r="Y523" s="154"/>
      <c r="Z523" s="154"/>
      <c r="AA523" s="154"/>
      <c r="AB523" s="154"/>
      <c r="AC523" s="154"/>
      <c r="AD523" s="154"/>
      <c r="AE523" s="154"/>
      <c r="AF523" s="154"/>
      <c r="AG523" s="154"/>
      <c r="AH523" s="154"/>
      <c r="AI523" s="154"/>
      <c r="AJ523" s="154"/>
      <c r="AK523" s="154"/>
      <c r="AL523" s="154"/>
      <c r="AM523" s="154"/>
      <c r="AN523" s="112"/>
      <c r="AO523" s="112"/>
      <c r="AP523" s="62"/>
      <c r="AQ523" s="62"/>
      <c r="AR523" s="62"/>
      <c r="AS523" s="62"/>
      <c r="AT523" s="62"/>
      <c r="AU523" s="62"/>
      <c r="AV523" s="62"/>
      <c r="AW523" s="62"/>
      <c r="AX523" s="62"/>
      <c r="AY523" s="62"/>
      <c r="AZ523" s="62"/>
      <c r="BA523" s="62"/>
      <c r="BB523" s="62"/>
      <c r="BC523" s="62"/>
      <c r="BD523" s="62"/>
      <c r="BE523" s="62"/>
      <c r="BF523" s="62"/>
      <c r="BG523" s="62"/>
    </row>
    <row r="524" spans="1:59" ht="15.75" customHeight="1">
      <c r="A524" s="51"/>
      <c r="B524" s="51"/>
      <c r="C524" s="62"/>
      <c r="D524" s="52"/>
      <c r="E524" s="62"/>
      <c r="F524" s="62"/>
      <c r="G524" s="52"/>
      <c r="H524" s="62"/>
      <c r="I524" s="62"/>
      <c r="J524" s="62"/>
      <c r="K524" s="62"/>
      <c r="L524" s="62"/>
      <c r="M524" s="62"/>
      <c r="N524" s="62"/>
      <c r="O524" s="62"/>
      <c r="P524" s="62"/>
      <c r="Q524" s="62"/>
      <c r="R524" s="62"/>
      <c r="S524" s="62"/>
      <c r="T524" s="62"/>
      <c r="U524" s="52"/>
      <c r="V524" s="152"/>
      <c r="W524" s="153"/>
      <c r="X524" s="153"/>
      <c r="Y524" s="154"/>
      <c r="Z524" s="154"/>
      <c r="AA524" s="154"/>
      <c r="AB524" s="154"/>
      <c r="AC524" s="154"/>
      <c r="AD524" s="154"/>
      <c r="AE524" s="154"/>
      <c r="AF524" s="154"/>
      <c r="AG524" s="154"/>
      <c r="AH524" s="154"/>
      <c r="AI524" s="154"/>
      <c r="AJ524" s="154"/>
      <c r="AK524" s="154"/>
      <c r="AL524" s="154"/>
      <c r="AM524" s="154"/>
      <c r="AN524" s="112"/>
      <c r="AO524" s="112"/>
      <c r="AP524" s="62"/>
      <c r="AQ524" s="62"/>
      <c r="AR524" s="62"/>
      <c r="AS524" s="62"/>
      <c r="AT524" s="62"/>
      <c r="AU524" s="62"/>
      <c r="AV524" s="62"/>
      <c r="AW524" s="62"/>
      <c r="AX524" s="62"/>
      <c r="AY524" s="62"/>
      <c r="AZ524" s="62"/>
      <c r="BA524" s="62"/>
      <c r="BB524" s="62"/>
      <c r="BC524" s="62"/>
      <c r="BD524" s="62"/>
      <c r="BE524" s="62"/>
      <c r="BF524" s="62"/>
      <c r="BG524" s="62"/>
    </row>
    <row r="525" spans="1:59" ht="15.75" customHeight="1">
      <c r="A525" s="51"/>
      <c r="B525" s="51"/>
      <c r="C525" s="62"/>
      <c r="D525" s="52"/>
      <c r="E525" s="62"/>
      <c r="F525" s="62"/>
      <c r="G525" s="52"/>
      <c r="H525" s="62"/>
      <c r="I525" s="62"/>
      <c r="J525" s="62"/>
      <c r="K525" s="62"/>
      <c r="L525" s="62"/>
      <c r="M525" s="62"/>
      <c r="N525" s="62"/>
      <c r="O525" s="62"/>
      <c r="P525" s="62"/>
      <c r="Q525" s="62"/>
      <c r="R525" s="62"/>
      <c r="S525" s="62"/>
      <c r="T525" s="62"/>
      <c r="U525" s="52"/>
      <c r="V525" s="152"/>
      <c r="W525" s="153"/>
      <c r="X525" s="153"/>
      <c r="Y525" s="154"/>
      <c r="Z525" s="154"/>
      <c r="AA525" s="154"/>
      <c r="AB525" s="154"/>
      <c r="AC525" s="154"/>
      <c r="AD525" s="154"/>
      <c r="AE525" s="154"/>
      <c r="AF525" s="154"/>
      <c r="AG525" s="154"/>
      <c r="AH525" s="154"/>
      <c r="AI525" s="154"/>
      <c r="AJ525" s="154"/>
      <c r="AK525" s="154"/>
      <c r="AL525" s="154"/>
      <c r="AM525" s="154"/>
      <c r="AN525" s="112"/>
      <c r="AO525" s="112"/>
      <c r="AP525" s="62"/>
      <c r="AQ525" s="62"/>
      <c r="AR525" s="62"/>
      <c r="AS525" s="62"/>
      <c r="AT525" s="62"/>
      <c r="AU525" s="62"/>
      <c r="AV525" s="62"/>
      <c r="AW525" s="62"/>
      <c r="AX525" s="62"/>
      <c r="AY525" s="62"/>
      <c r="AZ525" s="62"/>
      <c r="BA525" s="62"/>
      <c r="BB525" s="62"/>
      <c r="BC525" s="62"/>
      <c r="BD525" s="62"/>
      <c r="BE525" s="62"/>
      <c r="BF525" s="62"/>
      <c r="BG525" s="62"/>
    </row>
    <row r="526" spans="1:59" ht="15.75" customHeight="1">
      <c r="A526" s="51"/>
      <c r="B526" s="51"/>
      <c r="C526" s="62"/>
      <c r="D526" s="52"/>
      <c r="E526" s="62"/>
      <c r="F526" s="62"/>
      <c r="G526" s="52"/>
      <c r="H526" s="62"/>
      <c r="I526" s="62"/>
      <c r="J526" s="62"/>
      <c r="K526" s="62"/>
      <c r="L526" s="62"/>
      <c r="M526" s="62"/>
      <c r="N526" s="62"/>
      <c r="O526" s="62"/>
      <c r="P526" s="62"/>
      <c r="Q526" s="62"/>
      <c r="R526" s="62"/>
      <c r="S526" s="62"/>
      <c r="T526" s="62"/>
      <c r="U526" s="52"/>
      <c r="V526" s="152"/>
      <c r="W526" s="153"/>
      <c r="X526" s="153"/>
      <c r="Y526" s="154"/>
      <c r="Z526" s="154"/>
      <c r="AA526" s="154"/>
      <c r="AB526" s="154"/>
      <c r="AC526" s="154"/>
      <c r="AD526" s="154"/>
      <c r="AE526" s="154"/>
      <c r="AF526" s="154"/>
      <c r="AG526" s="154"/>
      <c r="AH526" s="154"/>
      <c r="AI526" s="154"/>
      <c r="AJ526" s="154"/>
      <c r="AK526" s="154"/>
      <c r="AL526" s="154"/>
      <c r="AM526" s="154"/>
      <c r="AN526" s="112"/>
      <c r="AO526" s="112"/>
      <c r="AP526" s="62"/>
      <c r="AQ526" s="62"/>
      <c r="AR526" s="62"/>
      <c r="AS526" s="62"/>
      <c r="AT526" s="62"/>
      <c r="AU526" s="62"/>
      <c r="AV526" s="62"/>
      <c r="AW526" s="62"/>
      <c r="AX526" s="62"/>
      <c r="AY526" s="62"/>
      <c r="AZ526" s="62"/>
      <c r="BA526" s="62"/>
      <c r="BB526" s="62"/>
      <c r="BC526" s="62"/>
      <c r="BD526" s="62"/>
      <c r="BE526" s="62"/>
      <c r="BF526" s="62"/>
      <c r="BG526" s="62"/>
    </row>
    <row r="527" spans="1:59" ht="15.75" customHeight="1">
      <c r="A527" s="51"/>
      <c r="B527" s="51"/>
      <c r="C527" s="62"/>
      <c r="D527" s="52"/>
      <c r="E527" s="62"/>
      <c r="F527" s="62"/>
      <c r="G527" s="52"/>
      <c r="H527" s="62"/>
      <c r="I527" s="62"/>
      <c r="J527" s="62"/>
      <c r="K527" s="62"/>
      <c r="L527" s="62"/>
      <c r="M527" s="62"/>
      <c r="N527" s="62"/>
      <c r="O527" s="62"/>
      <c r="P527" s="62"/>
      <c r="Q527" s="62"/>
      <c r="R527" s="62"/>
      <c r="S527" s="62"/>
      <c r="T527" s="62"/>
      <c r="U527" s="52"/>
      <c r="V527" s="152"/>
      <c r="W527" s="153"/>
      <c r="X527" s="153"/>
      <c r="Y527" s="154"/>
      <c r="Z527" s="154"/>
      <c r="AA527" s="154"/>
      <c r="AB527" s="154"/>
      <c r="AC527" s="154"/>
      <c r="AD527" s="154"/>
      <c r="AE527" s="154"/>
      <c r="AF527" s="154"/>
      <c r="AG527" s="154"/>
      <c r="AH527" s="154"/>
      <c r="AI527" s="154"/>
      <c r="AJ527" s="154"/>
      <c r="AK527" s="154"/>
      <c r="AL527" s="154"/>
      <c r="AM527" s="154"/>
      <c r="AN527" s="112"/>
      <c r="AO527" s="112"/>
      <c r="AP527" s="62"/>
      <c r="AQ527" s="62"/>
      <c r="AR527" s="62"/>
      <c r="AS527" s="62"/>
      <c r="AT527" s="62"/>
      <c r="AU527" s="62"/>
      <c r="AV527" s="62"/>
      <c r="AW527" s="62"/>
      <c r="AX527" s="62"/>
      <c r="AY527" s="62"/>
      <c r="AZ527" s="62"/>
      <c r="BA527" s="62"/>
      <c r="BB527" s="62"/>
      <c r="BC527" s="62"/>
      <c r="BD527" s="62"/>
      <c r="BE527" s="62"/>
      <c r="BF527" s="62"/>
      <c r="BG527" s="62"/>
    </row>
    <row r="528" spans="1:59" ht="15.75" customHeight="1">
      <c r="A528" s="51"/>
      <c r="B528" s="51"/>
      <c r="C528" s="62"/>
      <c r="D528" s="52"/>
      <c r="E528" s="62"/>
      <c r="F528" s="62"/>
      <c r="G528" s="52"/>
      <c r="H528" s="62"/>
      <c r="I528" s="62"/>
      <c r="J528" s="62"/>
      <c r="K528" s="62"/>
      <c r="L528" s="62"/>
      <c r="M528" s="62"/>
      <c r="N528" s="62"/>
      <c r="O528" s="62"/>
      <c r="P528" s="62"/>
      <c r="Q528" s="62"/>
      <c r="R528" s="62"/>
      <c r="S528" s="62"/>
      <c r="T528" s="62"/>
      <c r="U528" s="52"/>
      <c r="V528" s="152"/>
      <c r="W528" s="153"/>
      <c r="X528" s="153"/>
      <c r="Y528" s="154"/>
      <c r="Z528" s="154"/>
      <c r="AA528" s="154"/>
      <c r="AB528" s="154"/>
      <c r="AC528" s="154"/>
      <c r="AD528" s="154"/>
      <c r="AE528" s="154"/>
      <c r="AF528" s="154"/>
      <c r="AG528" s="154"/>
      <c r="AH528" s="154"/>
      <c r="AI528" s="154"/>
      <c r="AJ528" s="154"/>
      <c r="AK528" s="154"/>
      <c r="AL528" s="154"/>
      <c r="AM528" s="154"/>
      <c r="AN528" s="112"/>
      <c r="AO528" s="112"/>
      <c r="AP528" s="62"/>
      <c r="AQ528" s="62"/>
      <c r="AR528" s="62"/>
      <c r="AS528" s="62"/>
      <c r="AT528" s="62"/>
      <c r="AU528" s="62"/>
      <c r="AV528" s="62"/>
      <c r="AW528" s="62"/>
      <c r="AX528" s="62"/>
      <c r="AY528" s="62"/>
      <c r="AZ528" s="62"/>
      <c r="BA528" s="62"/>
      <c r="BB528" s="62"/>
      <c r="BC528" s="62"/>
      <c r="BD528" s="62"/>
      <c r="BE528" s="62"/>
      <c r="BF528" s="62"/>
      <c r="BG528" s="62"/>
    </row>
    <row r="529" spans="1:59" ht="15.75" customHeight="1">
      <c r="A529" s="51"/>
      <c r="B529" s="51"/>
      <c r="C529" s="62"/>
      <c r="D529" s="52"/>
      <c r="E529" s="62"/>
      <c r="F529" s="62"/>
      <c r="G529" s="52"/>
      <c r="H529" s="62"/>
      <c r="I529" s="62"/>
      <c r="J529" s="62"/>
      <c r="K529" s="62"/>
      <c r="L529" s="62"/>
      <c r="M529" s="62"/>
      <c r="N529" s="62"/>
      <c r="O529" s="62"/>
      <c r="P529" s="62"/>
      <c r="Q529" s="62"/>
      <c r="R529" s="62"/>
      <c r="S529" s="62"/>
      <c r="T529" s="62"/>
      <c r="U529" s="52"/>
      <c r="V529" s="152"/>
      <c r="W529" s="153"/>
      <c r="X529" s="153"/>
      <c r="Y529" s="154"/>
      <c r="Z529" s="154"/>
      <c r="AA529" s="154"/>
      <c r="AB529" s="154"/>
      <c r="AC529" s="154"/>
      <c r="AD529" s="154"/>
      <c r="AE529" s="154"/>
      <c r="AF529" s="154"/>
      <c r="AG529" s="154"/>
      <c r="AH529" s="154"/>
      <c r="AI529" s="154"/>
      <c r="AJ529" s="154"/>
      <c r="AK529" s="154"/>
      <c r="AL529" s="154"/>
      <c r="AM529" s="154"/>
      <c r="AN529" s="112"/>
      <c r="AO529" s="112"/>
      <c r="AP529" s="62"/>
      <c r="AQ529" s="62"/>
      <c r="AR529" s="62"/>
      <c r="AS529" s="62"/>
      <c r="AT529" s="62"/>
      <c r="AU529" s="62"/>
      <c r="AV529" s="62"/>
      <c r="AW529" s="62"/>
      <c r="AX529" s="62"/>
      <c r="AY529" s="62"/>
      <c r="AZ529" s="62"/>
      <c r="BA529" s="62"/>
      <c r="BB529" s="62"/>
      <c r="BC529" s="62"/>
      <c r="BD529" s="62"/>
      <c r="BE529" s="62"/>
      <c r="BF529" s="62"/>
      <c r="BG529" s="62"/>
    </row>
    <row r="530" spans="1:59" ht="15.75" customHeight="1">
      <c r="A530" s="51"/>
      <c r="B530" s="51"/>
      <c r="C530" s="62"/>
      <c r="D530" s="52"/>
      <c r="E530" s="62"/>
      <c r="F530" s="62"/>
      <c r="G530" s="52"/>
      <c r="H530" s="62"/>
      <c r="I530" s="62"/>
      <c r="J530" s="62"/>
      <c r="K530" s="62"/>
      <c r="L530" s="62"/>
      <c r="M530" s="62"/>
      <c r="N530" s="62"/>
      <c r="O530" s="62"/>
      <c r="P530" s="62"/>
      <c r="Q530" s="62"/>
      <c r="R530" s="62"/>
      <c r="S530" s="62"/>
      <c r="T530" s="62"/>
      <c r="U530" s="52"/>
      <c r="V530" s="152"/>
      <c r="W530" s="153"/>
      <c r="X530" s="153"/>
      <c r="Y530" s="154"/>
      <c r="Z530" s="154"/>
      <c r="AA530" s="154"/>
      <c r="AB530" s="154"/>
      <c r="AC530" s="154"/>
      <c r="AD530" s="154"/>
      <c r="AE530" s="154"/>
      <c r="AF530" s="154"/>
      <c r="AG530" s="154"/>
      <c r="AH530" s="154"/>
      <c r="AI530" s="154"/>
      <c r="AJ530" s="154"/>
      <c r="AK530" s="154"/>
      <c r="AL530" s="154"/>
      <c r="AM530" s="154"/>
      <c r="AN530" s="112"/>
      <c r="AO530" s="112"/>
      <c r="AP530" s="62"/>
      <c r="AQ530" s="62"/>
      <c r="AR530" s="62"/>
      <c r="AS530" s="62"/>
      <c r="AT530" s="62"/>
      <c r="AU530" s="62"/>
      <c r="AV530" s="62"/>
      <c r="AW530" s="62"/>
      <c r="AX530" s="62"/>
      <c r="AY530" s="62"/>
      <c r="AZ530" s="62"/>
      <c r="BA530" s="62"/>
      <c r="BB530" s="62"/>
      <c r="BC530" s="62"/>
      <c r="BD530" s="62"/>
      <c r="BE530" s="62"/>
      <c r="BF530" s="62"/>
      <c r="BG530" s="62"/>
    </row>
    <row r="531" spans="1:59" ht="15.75" customHeight="1">
      <c r="A531" s="51"/>
      <c r="B531" s="51"/>
      <c r="C531" s="62"/>
      <c r="D531" s="52"/>
      <c r="E531" s="62"/>
      <c r="F531" s="62"/>
      <c r="G531" s="52"/>
      <c r="H531" s="62"/>
      <c r="I531" s="62"/>
      <c r="J531" s="62"/>
      <c r="K531" s="62"/>
      <c r="L531" s="62"/>
      <c r="M531" s="62"/>
      <c r="N531" s="62"/>
      <c r="O531" s="62"/>
      <c r="P531" s="62"/>
      <c r="Q531" s="62"/>
      <c r="R531" s="62"/>
      <c r="S531" s="62"/>
      <c r="T531" s="62"/>
      <c r="U531" s="52"/>
      <c r="V531" s="152"/>
      <c r="W531" s="153"/>
      <c r="X531" s="153"/>
      <c r="Y531" s="154"/>
      <c r="Z531" s="154"/>
      <c r="AA531" s="154"/>
      <c r="AB531" s="154"/>
      <c r="AC531" s="154"/>
      <c r="AD531" s="154"/>
      <c r="AE531" s="154"/>
      <c r="AF531" s="154"/>
      <c r="AG531" s="154"/>
      <c r="AH531" s="154"/>
      <c r="AI531" s="154"/>
      <c r="AJ531" s="154"/>
      <c r="AK531" s="154"/>
      <c r="AL531" s="154"/>
      <c r="AM531" s="154"/>
      <c r="AN531" s="112"/>
      <c r="AO531" s="112"/>
      <c r="AP531" s="62"/>
      <c r="AQ531" s="62"/>
      <c r="AR531" s="62"/>
      <c r="AS531" s="62"/>
      <c r="AT531" s="62"/>
      <c r="AU531" s="62"/>
      <c r="AV531" s="62"/>
      <c r="AW531" s="62"/>
      <c r="AX531" s="62"/>
      <c r="AY531" s="62"/>
      <c r="AZ531" s="62"/>
      <c r="BA531" s="62"/>
      <c r="BB531" s="62"/>
      <c r="BC531" s="62"/>
      <c r="BD531" s="62"/>
      <c r="BE531" s="62"/>
      <c r="BF531" s="62"/>
      <c r="BG531" s="62"/>
    </row>
    <row r="532" spans="1:59" ht="15.75" customHeight="1">
      <c r="A532" s="51"/>
      <c r="B532" s="51"/>
      <c r="C532" s="62"/>
      <c r="D532" s="52"/>
      <c r="E532" s="62"/>
      <c r="F532" s="62"/>
      <c r="G532" s="52"/>
      <c r="H532" s="62"/>
      <c r="I532" s="62"/>
      <c r="J532" s="62"/>
      <c r="K532" s="62"/>
      <c r="L532" s="62"/>
      <c r="M532" s="62"/>
      <c r="N532" s="62"/>
      <c r="O532" s="62"/>
      <c r="P532" s="62"/>
      <c r="Q532" s="62"/>
      <c r="R532" s="62"/>
      <c r="S532" s="62"/>
      <c r="T532" s="62"/>
      <c r="U532" s="52"/>
      <c r="V532" s="152"/>
      <c r="W532" s="153"/>
      <c r="X532" s="153"/>
      <c r="Y532" s="154"/>
      <c r="Z532" s="154"/>
      <c r="AA532" s="154"/>
      <c r="AB532" s="154"/>
      <c r="AC532" s="154"/>
      <c r="AD532" s="154"/>
      <c r="AE532" s="154"/>
      <c r="AF532" s="154"/>
      <c r="AG532" s="154"/>
      <c r="AH532" s="154"/>
      <c r="AI532" s="154"/>
      <c r="AJ532" s="154"/>
      <c r="AK532" s="154"/>
      <c r="AL532" s="154"/>
      <c r="AM532" s="154"/>
      <c r="AN532" s="112"/>
      <c r="AO532" s="112"/>
      <c r="AP532" s="62"/>
      <c r="AQ532" s="62"/>
      <c r="AR532" s="62"/>
      <c r="AS532" s="62"/>
      <c r="AT532" s="62"/>
      <c r="AU532" s="62"/>
      <c r="AV532" s="62"/>
      <c r="AW532" s="62"/>
      <c r="AX532" s="62"/>
      <c r="AY532" s="62"/>
      <c r="AZ532" s="62"/>
      <c r="BA532" s="62"/>
      <c r="BB532" s="62"/>
      <c r="BC532" s="62"/>
      <c r="BD532" s="62"/>
      <c r="BE532" s="62"/>
      <c r="BF532" s="62"/>
      <c r="BG532" s="62"/>
    </row>
    <row r="533" spans="1:59" ht="15.75" customHeight="1">
      <c r="A533" s="51"/>
      <c r="B533" s="51"/>
      <c r="C533" s="62"/>
      <c r="D533" s="52"/>
      <c r="E533" s="62"/>
      <c r="F533" s="62"/>
      <c r="G533" s="52"/>
      <c r="H533" s="62"/>
      <c r="I533" s="62"/>
      <c r="J533" s="62"/>
      <c r="K533" s="62"/>
      <c r="L533" s="62"/>
      <c r="M533" s="62"/>
      <c r="N533" s="62"/>
      <c r="O533" s="62"/>
      <c r="P533" s="62"/>
      <c r="Q533" s="62"/>
      <c r="R533" s="62"/>
      <c r="S533" s="62"/>
      <c r="T533" s="62"/>
      <c r="U533" s="52"/>
      <c r="V533" s="152"/>
      <c r="W533" s="153"/>
      <c r="X533" s="153"/>
      <c r="Y533" s="154"/>
      <c r="Z533" s="154"/>
      <c r="AA533" s="154"/>
      <c r="AB533" s="154"/>
      <c r="AC533" s="154"/>
      <c r="AD533" s="154"/>
      <c r="AE533" s="154"/>
      <c r="AF533" s="154"/>
      <c r="AG533" s="154"/>
      <c r="AH533" s="154"/>
      <c r="AI533" s="154"/>
      <c r="AJ533" s="154"/>
      <c r="AK533" s="154"/>
      <c r="AL533" s="154"/>
      <c r="AM533" s="154"/>
      <c r="AN533" s="112"/>
      <c r="AO533" s="112"/>
      <c r="AP533" s="62"/>
      <c r="AQ533" s="62"/>
      <c r="AR533" s="62"/>
      <c r="AS533" s="62"/>
      <c r="AT533" s="62"/>
      <c r="AU533" s="62"/>
      <c r="AV533" s="62"/>
      <c r="AW533" s="62"/>
      <c r="AX533" s="62"/>
      <c r="AY533" s="62"/>
      <c r="AZ533" s="62"/>
      <c r="BA533" s="62"/>
      <c r="BB533" s="62"/>
      <c r="BC533" s="62"/>
      <c r="BD533" s="62"/>
      <c r="BE533" s="62"/>
      <c r="BF533" s="62"/>
      <c r="BG533" s="62"/>
    </row>
    <row r="534" spans="1:59" ht="15.75" customHeight="1">
      <c r="A534" s="51"/>
      <c r="B534" s="51"/>
      <c r="C534" s="62"/>
      <c r="D534" s="52"/>
      <c r="E534" s="62"/>
      <c r="F534" s="62"/>
      <c r="G534" s="52"/>
      <c r="H534" s="62"/>
      <c r="I534" s="62"/>
      <c r="J534" s="62"/>
      <c r="K534" s="62"/>
      <c r="L534" s="62"/>
      <c r="M534" s="62"/>
      <c r="N534" s="62"/>
      <c r="O534" s="62"/>
      <c r="P534" s="62"/>
      <c r="Q534" s="62"/>
      <c r="R534" s="62"/>
      <c r="S534" s="62"/>
      <c r="T534" s="62"/>
      <c r="U534" s="52"/>
      <c r="V534" s="152"/>
      <c r="W534" s="153"/>
      <c r="X534" s="153"/>
      <c r="Y534" s="154"/>
      <c r="Z534" s="154"/>
      <c r="AA534" s="154"/>
      <c r="AB534" s="154"/>
      <c r="AC534" s="154"/>
      <c r="AD534" s="154"/>
      <c r="AE534" s="154"/>
      <c r="AF534" s="154"/>
      <c r="AG534" s="154"/>
      <c r="AH534" s="154"/>
      <c r="AI534" s="154"/>
      <c r="AJ534" s="154"/>
      <c r="AK534" s="154"/>
      <c r="AL534" s="154"/>
      <c r="AM534" s="154"/>
      <c r="AN534" s="112"/>
      <c r="AO534" s="112"/>
      <c r="AP534" s="62"/>
      <c r="AQ534" s="62"/>
      <c r="AR534" s="62"/>
      <c r="AS534" s="62"/>
      <c r="AT534" s="62"/>
      <c r="AU534" s="62"/>
      <c r="AV534" s="62"/>
      <c r="AW534" s="62"/>
      <c r="AX534" s="62"/>
      <c r="AY534" s="62"/>
      <c r="AZ534" s="62"/>
      <c r="BA534" s="62"/>
      <c r="BB534" s="62"/>
      <c r="BC534" s="62"/>
      <c r="BD534" s="62"/>
      <c r="BE534" s="62"/>
      <c r="BF534" s="62"/>
      <c r="BG534" s="62"/>
    </row>
    <row r="535" spans="1:59" ht="15.75" customHeight="1">
      <c r="A535" s="51"/>
      <c r="B535" s="51"/>
      <c r="C535" s="62"/>
      <c r="D535" s="52"/>
      <c r="E535" s="62"/>
      <c r="F535" s="62"/>
      <c r="G535" s="52"/>
      <c r="H535" s="62"/>
      <c r="I535" s="62"/>
      <c r="J535" s="62"/>
      <c r="K535" s="62"/>
      <c r="L535" s="62"/>
      <c r="M535" s="62"/>
      <c r="N535" s="62"/>
      <c r="O535" s="62"/>
      <c r="P535" s="62"/>
      <c r="Q535" s="62"/>
      <c r="R535" s="62"/>
      <c r="S535" s="62"/>
      <c r="T535" s="62"/>
      <c r="U535" s="52"/>
      <c r="V535" s="152"/>
      <c r="W535" s="153"/>
      <c r="X535" s="153"/>
      <c r="Y535" s="154"/>
      <c r="Z535" s="154"/>
      <c r="AA535" s="154"/>
      <c r="AB535" s="154"/>
      <c r="AC535" s="154"/>
      <c r="AD535" s="154"/>
      <c r="AE535" s="154"/>
      <c r="AF535" s="154"/>
      <c r="AG535" s="154"/>
      <c r="AH535" s="154"/>
      <c r="AI535" s="154"/>
      <c r="AJ535" s="154"/>
      <c r="AK535" s="154"/>
      <c r="AL535" s="154"/>
      <c r="AM535" s="154"/>
      <c r="AN535" s="112"/>
      <c r="AO535" s="112"/>
      <c r="AP535" s="62"/>
      <c r="AQ535" s="62"/>
      <c r="AR535" s="62"/>
      <c r="AS535" s="62"/>
      <c r="AT535" s="62"/>
      <c r="AU535" s="62"/>
      <c r="AV535" s="62"/>
      <c r="AW535" s="62"/>
      <c r="AX535" s="62"/>
      <c r="AY535" s="62"/>
      <c r="AZ535" s="62"/>
      <c r="BA535" s="62"/>
      <c r="BB535" s="62"/>
      <c r="BC535" s="62"/>
      <c r="BD535" s="62"/>
      <c r="BE535" s="62"/>
      <c r="BF535" s="62"/>
      <c r="BG535" s="62"/>
    </row>
    <row r="536" spans="1:59" ht="15.75" customHeight="1">
      <c r="A536" s="51"/>
      <c r="B536" s="51"/>
      <c r="C536" s="62"/>
      <c r="D536" s="52"/>
      <c r="E536" s="62"/>
      <c r="F536" s="62"/>
      <c r="G536" s="52"/>
      <c r="H536" s="62"/>
      <c r="I536" s="62"/>
      <c r="J536" s="62"/>
      <c r="K536" s="62"/>
      <c r="L536" s="62"/>
      <c r="M536" s="62"/>
      <c r="N536" s="62"/>
      <c r="O536" s="62"/>
      <c r="P536" s="62"/>
      <c r="Q536" s="62"/>
      <c r="R536" s="62"/>
      <c r="S536" s="62"/>
      <c r="T536" s="62"/>
      <c r="U536" s="52"/>
      <c r="V536" s="152"/>
      <c r="W536" s="153"/>
      <c r="X536" s="153"/>
      <c r="Y536" s="154"/>
      <c r="Z536" s="154"/>
      <c r="AA536" s="154"/>
      <c r="AB536" s="154"/>
      <c r="AC536" s="154"/>
      <c r="AD536" s="154"/>
      <c r="AE536" s="154"/>
      <c r="AF536" s="154"/>
      <c r="AG536" s="154"/>
      <c r="AH536" s="154"/>
      <c r="AI536" s="154"/>
      <c r="AJ536" s="154"/>
      <c r="AK536" s="154"/>
      <c r="AL536" s="154"/>
      <c r="AM536" s="154"/>
      <c r="AN536" s="112"/>
      <c r="AO536" s="112"/>
      <c r="AP536" s="62"/>
      <c r="AQ536" s="62"/>
      <c r="AR536" s="62"/>
      <c r="AS536" s="62"/>
      <c r="AT536" s="62"/>
      <c r="AU536" s="62"/>
      <c r="AV536" s="62"/>
      <c r="AW536" s="62"/>
      <c r="AX536" s="62"/>
      <c r="AY536" s="62"/>
      <c r="AZ536" s="62"/>
      <c r="BA536" s="62"/>
      <c r="BB536" s="62"/>
      <c r="BC536" s="62"/>
      <c r="BD536" s="62"/>
      <c r="BE536" s="62"/>
      <c r="BF536" s="62"/>
      <c r="BG536" s="62"/>
    </row>
    <row r="537" spans="1:59" ht="15.75" customHeight="1">
      <c r="A537" s="51"/>
      <c r="B537" s="51"/>
      <c r="C537" s="62"/>
      <c r="D537" s="52"/>
      <c r="E537" s="62"/>
      <c r="F537" s="62"/>
      <c r="G537" s="52"/>
      <c r="H537" s="62"/>
      <c r="I537" s="62"/>
      <c r="J537" s="62"/>
      <c r="K537" s="62"/>
      <c r="L537" s="62"/>
      <c r="M537" s="62"/>
      <c r="N537" s="62"/>
      <c r="O537" s="62"/>
      <c r="P537" s="62"/>
      <c r="Q537" s="62"/>
      <c r="R537" s="62"/>
      <c r="S537" s="62"/>
      <c r="T537" s="62"/>
      <c r="U537" s="52"/>
      <c r="V537" s="152"/>
      <c r="W537" s="153"/>
      <c r="X537" s="153"/>
      <c r="Y537" s="154"/>
      <c r="Z537" s="154"/>
      <c r="AA537" s="154"/>
      <c r="AB537" s="154"/>
      <c r="AC537" s="154"/>
      <c r="AD537" s="154"/>
      <c r="AE537" s="154"/>
      <c r="AF537" s="154"/>
      <c r="AG537" s="154"/>
      <c r="AH537" s="154"/>
      <c r="AI537" s="154"/>
      <c r="AJ537" s="154"/>
      <c r="AK537" s="154"/>
      <c r="AL537" s="154"/>
      <c r="AM537" s="154"/>
      <c r="AN537" s="112"/>
      <c r="AO537" s="112"/>
      <c r="AP537" s="62"/>
      <c r="AQ537" s="62"/>
      <c r="AR537" s="62"/>
      <c r="AS537" s="62"/>
      <c r="AT537" s="62"/>
      <c r="AU537" s="62"/>
      <c r="AV537" s="62"/>
      <c r="AW537" s="62"/>
      <c r="AX537" s="62"/>
      <c r="AY537" s="62"/>
      <c r="AZ537" s="62"/>
      <c r="BA537" s="62"/>
      <c r="BB537" s="62"/>
      <c r="BC537" s="62"/>
      <c r="BD537" s="62"/>
      <c r="BE537" s="62"/>
      <c r="BF537" s="62"/>
      <c r="BG537" s="62"/>
    </row>
    <row r="538" spans="1:59" ht="15.75" customHeight="1">
      <c r="A538" s="51"/>
      <c r="B538" s="51"/>
      <c r="C538" s="62"/>
      <c r="D538" s="52"/>
      <c r="E538" s="62"/>
      <c r="F538" s="62"/>
      <c r="G538" s="52"/>
      <c r="H538" s="62"/>
      <c r="I538" s="62"/>
      <c r="J538" s="62"/>
      <c r="K538" s="62"/>
      <c r="L538" s="62"/>
      <c r="M538" s="62"/>
      <c r="N538" s="62"/>
      <c r="O538" s="62"/>
      <c r="P538" s="62"/>
      <c r="Q538" s="62"/>
      <c r="R538" s="62"/>
      <c r="S538" s="62"/>
      <c r="T538" s="62"/>
      <c r="U538" s="52"/>
      <c r="V538" s="152"/>
      <c r="W538" s="153"/>
      <c r="X538" s="153"/>
      <c r="Y538" s="154"/>
      <c r="Z538" s="154"/>
      <c r="AA538" s="154"/>
      <c r="AB538" s="154"/>
      <c r="AC538" s="154"/>
      <c r="AD538" s="154"/>
      <c r="AE538" s="154"/>
      <c r="AF538" s="154"/>
      <c r="AG538" s="154"/>
      <c r="AH538" s="154"/>
      <c r="AI538" s="154"/>
      <c r="AJ538" s="154"/>
      <c r="AK538" s="154"/>
      <c r="AL538" s="154"/>
      <c r="AM538" s="154"/>
      <c r="AN538" s="112"/>
      <c r="AO538" s="112"/>
      <c r="AP538" s="62"/>
      <c r="AQ538" s="62"/>
      <c r="AR538" s="62"/>
      <c r="AS538" s="62"/>
      <c r="AT538" s="62"/>
      <c r="AU538" s="62"/>
      <c r="AV538" s="62"/>
      <c r="AW538" s="62"/>
      <c r="AX538" s="62"/>
      <c r="AY538" s="62"/>
      <c r="AZ538" s="62"/>
      <c r="BA538" s="62"/>
      <c r="BB538" s="62"/>
      <c r="BC538" s="62"/>
      <c r="BD538" s="62"/>
      <c r="BE538" s="62"/>
      <c r="BF538" s="62"/>
      <c r="BG538" s="62"/>
    </row>
    <row r="539" spans="1:59" ht="15.75" customHeight="1">
      <c r="A539" s="51"/>
      <c r="B539" s="51"/>
      <c r="C539" s="62"/>
      <c r="D539" s="52"/>
      <c r="E539" s="62"/>
      <c r="F539" s="62"/>
      <c r="G539" s="52"/>
      <c r="H539" s="62"/>
      <c r="I539" s="62"/>
      <c r="J539" s="62"/>
      <c r="K539" s="62"/>
      <c r="L539" s="62"/>
      <c r="M539" s="62"/>
      <c r="N539" s="62"/>
      <c r="O539" s="62"/>
      <c r="P539" s="62"/>
      <c r="Q539" s="62"/>
      <c r="R539" s="62"/>
      <c r="S539" s="62"/>
      <c r="T539" s="62"/>
      <c r="U539" s="52"/>
      <c r="V539" s="152"/>
      <c r="W539" s="153"/>
      <c r="X539" s="153"/>
      <c r="Y539" s="154"/>
      <c r="Z539" s="154"/>
      <c r="AA539" s="154"/>
      <c r="AB539" s="154"/>
      <c r="AC539" s="154"/>
      <c r="AD539" s="154"/>
      <c r="AE539" s="154"/>
      <c r="AF539" s="154"/>
      <c r="AG539" s="154"/>
      <c r="AH539" s="154"/>
      <c r="AI539" s="154"/>
      <c r="AJ539" s="154"/>
      <c r="AK539" s="154"/>
      <c r="AL539" s="154"/>
      <c r="AM539" s="154"/>
      <c r="AN539" s="112"/>
      <c r="AO539" s="112"/>
      <c r="AP539" s="62"/>
      <c r="AQ539" s="62"/>
      <c r="AR539" s="62"/>
      <c r="AS539" s="62"/>
      <c r="AT539" s="62"/>
      <c r="AU539" s="62"/>
      <c r="AV539" s="62"/>
      <c r="AW539" s="62"/>
      <c r="AX539" s="62"/>
      <c r="AY539" s="62"/>
      <c r="AZ539" s="62"/>
      <c r="BA539" s="62"/>
      <c r="BB539" s="62"/>
      <c r="BC539" s="62"/>
      <c r="BD539" s="62"/>
      <c r="BE539" s="62"/>
      <c r="BF539" s="62"/>
      <c r="BG539" s="62"/>
    </row>
    <row r="540" spans="1:59" ht="15.75" customHeight="1">
      <c r="A540" s="51"/>
      <c r="B540" s="51"/>
      <c r="C540" s="62"/>
      <c r="D540" s="52"/>
      <c r="E540" s="62"/>
      <c r="F540" s="62"/>
      <c r="G540" s="52"/>
      <c r="H540" s="62"/>
      <c r="I540" s="62"/>
      <c r="J540" s="62"/>
      <c r="K540" s="62"/>
      <c r="L540" s="62"/>
      <c r="M540" s="62"/>
      <c r="N540" s="62"/>
      <c r="O540" s="62"/>
      <c r="P540" s="62"/>
      <c r="Q540" s="62"/>
      <c r="R540" s="62"/>
      <c r="S540" s="62"/>
      <c r="T540" s="62"/>
      <c r="U540" s="52"/>
      <c r="V540" s="152"/>
      <c r="W540" s="153"/>
      <c r="X540" s="153"/>
      <c r="Y540" s="154"/>
      <c r="Z540" s="154"/>
      <c r="AA540" s="154"/>
      <c r="AB540" s="154"/>
      <c r="AC540" s="154"/>
      <c r="AD540" s="154"/>
      <c r="AE540" s="154"/>
      <c r="AF540" s="154"/>
      <c r="AG540" s="154"/>
      <c r="AH540" s="154"/>
      <c r="AI540" s="154"/>
      <c r="AJ540" s="154"/>
      <c r="AK540" s="154"/>
      <c r="AL540" s="154"/>
      <c r="AM540" s="154"/>
      <c r="AN540" s="112"/>
      <c r="AO540" s="112"/>
      <c r="AP540" s="62"/>
      <c r="AQ540" s="62"/>
      <c r="AR540" s="62"/>
      <c r="AS540" s="62"/>
      <c r="AT540" s="62"/>
      <c r="AU540" s="62"/>
      <c r="AV540" s="62"/>
      <c r="AW540" s="62"/>
      <c r="AX540" s="62"/>
      <c r="AY540" s="62"/>
      <c r="AZ540" s="62"/>
      <c r="BA540" s="62"/>
      <c r="BB540" s="62"/>
      <c r="BC540" s="62"/>
      <c r="BD540" s="62"/>
      <c r="BE540" s="62"/>
      <c r="BF540" s="62"/>
      <c r="BG540" s="62"/>
    </row>
    <row r="541" spans="1:59" ht="15.75" customHeight="1">
      <c r="A541" s="51"/>
      <c r="B541" s="51"/>
      <c r="C541" s="62"/>
      <c r="D541" s="52"/>
      <c r="E541" s="62"/>
      <c r="F541" s="62"/>
      <c r="G541" s="52"/>
      <c r="H541" s="62"/>
      <c r="I541" s="62"/>
      <c r="J541" s="62"/>
      <c r="K541" s="62"/>
      <c r="L541" s="62"/>
      <c r="M541" s="62"/>
      <c r="N541" s="62"/>
      <c r="O541" s="62"/>
      <c r="P541" s="62"/>
      <c r="Q541" s="62"/>
      <c r="R541" s="62"/>
      <c r="S541" s="62"/>
      <c r="T541" s="62"/>
      <c r="U541" s="52"/>
      <c r="V541" s="152"/>
      <c r="W541" s="153"/>
      <c r="X541" s="153"/>
      <c r="Y541" s="154"/>
      <c r="Z541" s="154"/>
      <c r="AA541" s="154"/>
      <c r="AB541" s="154"/>
      <c r="AC541" s="154"/>
      <c r="AD541" s="154"/>
      <c r="AE541" s="154"/>
      <c r="AF541" s="154"/>
      <c r="AG541" s="154"/>
      <c r="AH541" s="154"/>
      <c r="AI541" s="154"/>
      <c r="AJ541" s="154"/>
      <c r="AK541" s="154"/>
      <c r="AL541" s="154"/>
      <c r="AM541" s="154"/>
      <c r="AN541" s="112"/>
      <c r="AO541" s="112"/>
      <c r="AP541" s="62"/>
      <c r="AQ541" s="62"/>
      <c r="AR541" s="62"/>
      <c r="AS541" s="62"/>
      <c r="AT541" s="62"/>
      <c r="AU541" s="62"/>
      <c r="AV541" s="62"/>
      <c r="AW541" s="62"/>
      <c r="AX541" s="62"/>
      <c r="AY541" s="62"/>
      <c r="AZ541" s="62"/>
      <c r="BA541" s="62"/>
      <c r="BB541" s="62"/>
      <c r="BC541" s="62"/>
      <c r="BD541" s="62"/>
      <c r="BE541" s="62"/>
      <c r="BF541" s="62"/>
      <c r="BG541" s="62"/>
    </row>
    <row r="542" spans="1:59" ht="15.75" customHeight="1">
      <c r="A542" s="51"/>
      <c r="B542" s="51"/>
      <c r="C542" s="62"/>
      <c r="D542" s="52"/>
      <c r="E542" s="62"/>
      <c r="F542" s="62"/>
      <c r="G542" s="52"/>
      <c r="H542" s="62"/>
      <c r="I542" s="62"/>
      <c r="J542" s="62"/>
      <c r="K542" s="62"/>
      <c r="L542" s="62"/>
      <c r="M542" s="62"/>
      <c r="N542" s="62"/>
      <c r="O542" s="62"/>
      <c r="P542" s="62"/>
      <c r="Q542" s="62"/>
      <c r="R542" s="62"/>
      <c r="S542" s="62"/>
      <c r="T542" s="62"/>
      <c r="U542" s="52"/>
      <c r="V542" s="152"/>
      <c r="W542" s="153"/>
      <c r="X542" s="153"/>
      <c r="Y542" s="154"/>
      <c r="Z542" s="154"/>
      <c r="AA542" s="154"/>
      <c r="AB542" s="154"/>
      <c r="AC542" s="154"/>
      <c r="AD542" s="154"/>
      <c r="AE542" s="154"/>
      <c r="AF542" s="154"/>
      <c r="AG542" s="154"/>
      <c r="AH542" s="154"/>
      <c r="AI542" s="154"/>
      <c r="AJ542" s="154"/>
      <c r="AK542" s="154"/>
      <c r="AL542" s="154"/>
      <c r="AM542" s="154"/>
      <c r="AN542" s="112"/>
      <c r="AO542" s="112"/>
      <c r="AP542" s="62"/>
      <c r="AQ542" s="62"/>
      <c r="AR542" s="62"/>
      <c r="AS542" s="62"/>
      <c r="AT542" s="62"/>
      <c r="AU542" s="62"/>
      <c r="AV542" s="62"/>
      <c r="AW542" s="62"/>
      <c r="AX542" s="62"/>
      <c r="AY542" s="62"/>
      <c r="AZ542" s="62"/>
      <c r="BA542" s="62"/>
      <c r="BB542" s="62"/>
      <c r="BC542" s="62"/>
      <c r="BD542" s="62"/>
      <c r="BE542" s="62"/>
      <c r="BF542" s="62"/>
      <c r="BG542" s="62"/>
    </row>
    <row r="543" spans="1:59" ht="15.75" customHeight="1">
      <c r="A543" s="51"/>
      <c r="B543" s="51"/>
      <c r="C543" s="62"/>
      <c r="D543" s="52"/>
      <c r="E543" s="62"/>
      <c r="F543" s="62"/>
      <c r="G543" s="52"/>
      <c r="H543" s="62"/>
      <c r="I543" s="62"/>
      <c r="J543" s="62"/>
      <c r="K543" s="62"/>
      <c r="L543" s="62"/>
      <c r="M543" s="62"/>
      <c r="N543" s="62"/>
      <c r="O543" s="62"/>
      <c r="P543" s="62"/>
      <c r="Q543" s="62"/>
      <c r="R543" s="62"/>
      <c r="S543" s="62"/>
      <c r="T543" s="62"/>
      <c r="U543" s="52"/>
      <c r="V543" s="152"/>
      <c r="W543" s="153"/>
      <c r="X543" s="153"/>
      <c r="Y543" s="154"/>
      <c r="Z543" s="154"/>
      <c r="AA543" s="154"/>
      <c r="AB543" s="154"/>
      <c r="AC543" s="154"/>
      <c r="AD543" s="154"/>
      <c r="AE543" s="154"/>
      <c r="AF543" s="154"/>
      <c r="AG543" s="154"/>
      <c r="AH543" s="154"/>
      <c r="AI543" s="154"/>
      <c r="AJ543" s="154"/>
      <c r="AK543" s="154"/>
      <c r="AL543" s="154"/>
      <c r="AM543" s="154"/>
      <c r="AN543" s="112"/>
      <c r="AO543" s="112"/>
      <c r="AP543" s="62"/>
      <c r="AQ543" s="62"/>
      <c r="AR543" s="62"/>
      <c r="AS543" s="62"/>
      <c r="AT543" s="62"/>
      <c r="AU543" s="62"/>
      <c r="AV543" s="62"/>
      <c r="AW543" s="62"/>
      <c r="AX543" s="62"/>
      <c r="AY543" s="62"/>
      <c r="AZ543" s="62"/>
      <c r="BA543" s="62"/>
      <c r="BB543" s="62"/>
      <c r="BC543" s="62"/>
      <c r="BD543" s="62"/>
      <c r="BE543" s="62"/>
      <c r="BF543" s="62"/>
      <c r="BG543" s="62"/>
    </row>
    <row r="544" spans="1:59" ht="15.75" customHeight="1">
      <c r="A544" s="51"/>
      <c r="B544" s="51"/>
      <c r="C544" s="62"/>
      <c r="D544" s="52"/>
      <c r="E544" s="62"/>
      <c r="F544" s="62"/>
      <c r="G544" s="52"/>
      <c r="H544" s="62"/>
      <c r="I544" s="62"/>
      <c r="J544" s="62"/>
      <c r="K544" s="62"/>
      <c r="L544" s="62"/>
      <c r="M544" s="62"/>
      <c r="N544" s="62"/>
      <c r="O544" s="62"/>
      <c r="P544" s="62"/>
      <c r="Q544" s="62"/>
      <c r="R544" s="62"/>
      <c r="S544" s="62"/>
      <c r="T544" s="62"/>
      <c r="U544" s="52"/>
      <c r="V544" s="152"/>
      <c r="W544" s="153"/>
      <c r="X544" s="153"/>
      <c r="Y544" s="154"/>
      <c r="Z544" s="154"/>
      <c r="AA544" s="154"/>
      <c r="AB544" s="154"/>
      <c r="AC544" s="154"/>
      <c r="AD544" s="154"/>
      <c r="AE544" s="154"/>
      <c r="AF544" s="154"/>
      <c r="AG544" s="154"/>
      <c r="AH544" s="154"/>
      <c r="AI544" s="154"/>
      <c r="AJ544" s="154"/>
      <c r="AK544" s="154"/>
      <c r="AL544" s="154"/>
      <c r="AM544" s="154"/>
      <c r="AN544" s="112"/>
      <c r="AO544" s="112"/>
      <c r="AP544" s="62"/>
      <c r="AQ544" s="62"/>
      <c r="AR544" s="62"/>
      <c r="AS544" s="62"/>
      <c r="AT544" s="62"/>
      <c r="AU544" s="62"/>
      <c r="AV544" s="62"/>
      <c r="AW544" s="62"/>
      <c r="AX544" s="62"/>
      <c r="AY544" s="62"/>
      <c r="AZ544" s="62"/>
      <c r="BA544" s="62"/>
      <c r="BB544" s="62"/>
      <c r="BC544" s="62"/>
      <c r="BD544" s="62"/>
      <c r="BE544" s="62"/>
      <c r="BF544" s="62"/>
      <c r="BG544" s="62"/>
    </row>
    <row r="545" spans="1:59" ht="15.75" customHeight="1">
      <c r="A545" s="51"/>
      <c r="B545" s="51"/>
      <c r="C545" s="62"/>
      <c r="D545" s="52"/>
      <c r="E545" s="62"/>
      <c r="F545" s="62"/>
      <c r="G545" s="52"/>
      <c r="H545" s="62"/>
      <c r="I545" s="62"/>
      <c r="J545" s="62"/>
      <c r="K545" s="62"/>
      <c r="L545" s="62"/>
      <c r="M545" s="62"/>
      <c r="N545" s="62"/>
      <c r="O545" s="62"/>
      <c r="P545" s="62"/>
      <c r="Q545" s="62"/>
      <c r="R545" s="62"/>
      <c r="S545" s="62"/>
      <c r="T545" s="62"/>
      <c r="U545" s="52"/>
      <c r="V545" s="152"/>
      <c r="W545" s="153"/>
      <c r="X545" s="153"/>
      <c r="Y545" s="154"/>
      <c r="Z545" s="154"/>
      <c r="AA545" s="154"/>
      <c r="AB545" s="154"/>
      <c r="AC545" s="154"/>
      <c r="AD545" s="154"/>
      <c r="AE545" s="154"/>
      <c r="AF545" s="154"/>
      <c r="AG545" s="154"/>
      <c r="AH545" s="154"/>
      <c r="AI545" s="154"/>
      <c r="AJ545" s="154"/>
      <c r="AK545" s="154"/>
      <c r="AL545" s="154"/>
      <c r="AM545" s="154"/>
      <c r="AN545" s="112"/>
      <c r="AO545" s="112"/>
      <c r="AP545" s="62"/>
      <c r="AQ545" s="62"/>
      <c r="AR545" s="62"/>
      <c r="AS545" s="62"/>
      <c r="AT545" s="62"/>
      <c r="AU545" s="62"/>
      <c r="AV545" s="62"/>
      <c r="AW545" s="62"/>
      <c r="AX545" s="62"/>
      <c r="AY545" s="62"/>
      <c r="AZ545" s="62"/>
      <c r="BA545" s="62"/>
      <c r="BB545" s="62"/>
      <c r="BC545" s="62"/>
      <c r="BD545" s="62"/>
      <c r="BE545" s="62"/>
      <c r="BF545" s="62"/>
      <c r="BG545" s="62"/>
    </row>
    <row r="546" spans="1:59" ht="15.75" customHeight="1">
      <c r="A546" s="51"/>
      <c r="B546" s="51"/>
      <c r="C546" s="62"/>
      <c r="D546" s="52"/>
      <c r="E546" s="62"/>
      <c r="F546" s="62"/>
      <c r="G546" s="52"/>
      <c r="H546" s="62"/>
      <c r="I546" s="62"/>
      <c r="J546" s="62"/>
      <c r="K546" s="62"/>
      <c r="L546" s="62"/>
      <c r="M546" s="62"/>
      <c r="N546" s="62"/>
      <c r="O546" s="62"/>
      <c r="P546" s="62"/>
      <c r="Q546" s="62"/>
      <c r="R546" s="62"/>
      <c r="S546" s="62"/>
      <c r="T546" s="62"/>
      <c r="U546" s="52"/>
      <c r="V546" s="152"/>
      <c r="W546" s="153"/>
      <c r="X546" s="153"/>
      <c r="Y546" s="154"/>
      <c r="Z546" s="154"/>
      <c r="AA546" s="154"/>
      <c r="AB546" s="154"/>
      <c r="AC546" s="154"/>
      <c r="AD546" s="154"/>
      <c r="AE546" s="154"/>
      <c r="AF546" s="154"/>
      <c r="AG546" s="154"/>
      <c r="AH546" s="154"/>
      <c r="AI546" s="154"/>
      <c r="AJ546" s="154"/>
      <c r="AK546" s="154"/>
      <c r="AL546" s="154"/>
      <c r="AM546" s="154"/>
      <c r="AN546" s="112"/>
      <c r="AO546" s="112"/>
      <c r="AP546" s="62"/>
      <c r="AQ546" s="62"/>
      <c r="AR546" s="62"/>
      <c r="AS546" s="62"/>
      <c r="AT546" s="62"/>
      <c r="AU546" s="62"/>
      <c r="AV546" s="62"/>
      <c r="AW546" s="62"/>
      <c r="AX546" s="62"/>
      <c r="AY546" s="62"/>
      <c r="AZ546" s="62"/>
      <c r="BA546" s="62"/>
      <c r="BB546" s="62"/>
      <c r="BC546" s="62"/>
      <c r="BD546" s="62"/>
      <c r="BE546" s="62"/>
      <c r="BF546" s="62"/>
      <c r="BG546" s="62"/>
    </row>
    <row r="547" spans="1:59" ht="15.75" customHeight="1">
      <c r="A547" s="51"/>
      <c r="B547" s="51"/>
      <c r="C547" s="62"/>
      <c r="D547" s="52"/>
      <c r="E547" s="62"/>
      <c r="F547" s="62"/>
      <c r="G547" s="52"/>
      <c r="H547" s="62"/>
      <c r="I547" s="62"/>
      <c r="J547" s="62"/>
      <c r="K547" s="62"/>
      <c r="L547" s="62"/>
      <c r="M547" s="62"/>
      <c r="N547" s="62"/>
      <c r="O547" s="62"/>
      <c r="P547" s="62"/>
      <c r="Q547" s="62"/>
      <c r="R547" s="62"/>
      <c r="S547" s="62"/>
      <c r="T547" s="62"/>
      <c r="U547" s="52"/>
      <c r="V547" s="152"/>
      <c r="W547" s="153"/>
      <c r="X547" s="153"/>
      <c r="Y547" s="154"/>
      <c r="Z547" s="154"/>
      <c r="AA547" s="154"/>
      <c r="AB547" s="154"/>
      <c r="AC547" s="154"/>
      <c r="AD547" s="154"/>
      <c r="AE547" s="154"/>
      <c r="AF547" s="154"/>
      <c r="AG547" s="154"/>
      <c r="AH547" s="154"/>
      <c r="AI547" s="154"/>
      <c r="AJ547" s="154"/>
      <c r="AK547" s="154"/>
      <c r="AL547" s="154"/>
      <c r="AM547" s="154"/>
      <c r="AN547" s="112"/>
      <c r="AO547" s="112"/>
      <c r="AP547" s="62"/>
      <c r="AQ547" s="62"/>
      <c r="AR547" s="62"/>
      <c r="AS547" s="62"/>
      <c r="AT547" s="62"/>
      <c r="AU547" s="62"/>
      <c r="AV547" s="62"/>
      <c r="AW547" s="62"/>
      <c r="AX547" s="62"/>
      <c r="AY547" s="62"/>
      <c r="AZ547" s="62"/>
      <c r="BA547" s="62"/>
      <c r="BB547" s="62"/>
      <c r="BC547" s="62"/>
      <c r="BD547" s="62"/>
      <c r="BE547" s="62"/>
      <c r="BF547" s="62"/>
      <c r="BG547" s="62"/>
    </row>
    <row r="548" spans="1:59" ht="15.75" customHeight="1">
      <c r="A548" s="51"/>
      <c r="B548" s="51"/>
      <c r="C548" s="62"/>
      <c r="D548" s="52"/>
      <c r="E548" s="62"/>
      <c r="F548" s="62"/>
      <c r="G548" s="52"/>
      <c r="H548" s="62"/>
      <c r="I548" s="62"/>
      <c r="J548" s="62"/>
      <c r="K548" s="62"/>
      <c r="L548" s="62"/>
      <c r="M548" s="62"/>
      <c r="N548" s="62"/>
      <c r="O548" s="62"/>
      <c r="P548" s="62"/>
      <c r="Q548" s="62"/>
      <c r="R548" s="62"/>
      <c r="S548" s="62"/>
      <c r="T548" s="62"/>
      <c r="U548" s="52"/>
      <c r="V548" s="152"/>
      <c r="W548" s="153"/>
      <c r="X548" s="153"/>
      <c r="Y548" s="154"/>
      <c r="Z548" s="154"/>
      <c r="AA548" s="154"/>
      <c r="AB548" s="154"/>
      <c r="AC548" s="154"/>
      <c r="AD548" s="154"/>
      <c r="AE548" s="154"/>
      <c r="AF548" s="154"/>
      <c r="AG548" s="154"/>
      <c r="AH548" s="154"/>
      <c r="AI548" s="154"/>
      <c r="AJ548" s="154"/>
      <c r="AK548" s="154"/>
      <c r="AL548" s="154"/>
      <c r="AM548" s="154"/>
      <c r="AN548" s="112"/>
      <c r="AO548" s="112"/>
      <c r="AP548" s="62"/>
      <c r="AQ548" s="62"/>
      <c r="AR548" s="62"/>
      <c r="AS548" s="62"/>
      <c r="AT548" s="62"/>
      <c r="AU548" s="62"/>
      <c r="AV548" s="62"/>
      <c r="AW548" s="62"/>
      <c r="AX548" s="62"/>
      <c r="AY548" s="62"/>
      <c r="AZ548" s="62"/>
      <c r="BA548" s="62"/>
      <c r="BB548" s="62"/>
      <c r="BC548" s="62"/>
      <c r="BD548" s="62"/>
      <c r="BE548" s="62"/>
      <c r="BF548" s="62"/>
      <c r="BG548" s="62"/>
    </row>
    <row r="549" spans="1:59" ht="15.75" customHeight="1">
      <c r="A549" s="51"/>
      <c r="B549" s="51"/>
      <c r="C549" s="62"/>
      <c r="D549" s="52"/>
      <c r="E549" s="62"/>
      <c r="F549" s="62"/>
      <c r="G549" s="52"/>
      <c r="H549" s="62"/>
      <c r="I549" s="62"/>
      <c r="J549" s="62"/>
      <c r="K549" s="62"/>
      <c r="L549" s="62"/>
      <c r="M549" s="62"/>
      <c r="N549" s="62"/>
      <c r="O549" s="62"/>
      <c r="P549" s="62"/>
      <c r="Q549" s="62"/>
      <c r="R549" s="62"/>
      <c r="S549" s="62"/>
      <c r="T549" s="62"/>
      <c r="U549" s="52"/>
      <c r="V549" s="152"/>
      <c r="W549" s="153"/>
      <c r="X549" s="153"/>
      <c r="Y549" s="154"/>
      <c r="Z549" s="154"/>
      <c r="AA549" s="154"/>
      <c r="AB549" s="154"/>
      <c r="AC549" s="154"/>
      <c r="AD549" s="154"/>
      <c r="AE549" s="154"/>
      <c r="AF549" s="154"/>
      <c r="AG549" s="154"/>
      <c r="AH549" s="154"/>
      <c r="AI549" s="154"/>
      <c r="AJ549" s="154"/>
      <c r="AK549" s="154"/>
      <c r="AL549" s="154"/>
      <c r="AM549" s="154"/>
      <c r="AN549" s="112"/>
      <c r="AO549" s="112"/>
      <c r="AP549" s="62"/>
      <c r="AQ549" s="62"/>
      <c r="AR549" s="62"/>
      <c r="AS549" s="62"/>
      <c r="AT549" s="62"/>
      <c r="AU549" s="62"/>
      <c r="AV549" s="62"/>
      <c r="AW549" s="62"/>
      <c r="AX549" s="62"/>
      <c r="AY549" s="62"/>
      <c r="AZ549" s="62"/>
      <c r="BA549" s="62"/>
      <c r="BB549" s="62"/>
      <c r="BC549" s="62"/>
      <c r="BD549" s="62"/>
      <c r="BE549" s="62"/>
      <c r="BF549" s="62"/>
      <c r="BG549" s="62"/>
    </row>
    <row r="550" spans="1:59" ht="15.75" customHeight="1">
      <c r="A550" s="51"/>
      <c r="B550" s="51"/>
      <c r="C550" s="62"/>
      <c r="D550" s="52"/>
      <c r="E550" s="62"/>
      <c r="F550" s="62"/>
      <c r="G550" s="52"/>
      <c r="H550" s="62"/>
      <c r="I550" s="62"/>
      <c r="J550" s="62"/>
      <c r="K550" s="62"/>
      <c r="L550" s="62"/>
      <c r="M550" s="62"/>
      <c r="N550" s="62"/>
      <c r="O550" s="62"/>
      <c r="P550" s="62"/>
      <c r="Q550" s="62"/>
      <c r="R550" s="62"/>
      <c r="S550" s="62"/>
      <c r="T550" s="62"/>
      <c r="U550" s="52"/>
      <c r="V550" s="152"/>
      <c r="W550" s="153"/>
      <c r="X550" s="153"/>
      <c r="Y550" s="154"/>
      <c r="Z550" s="154"/>
      <c r="AA550" s="154"/>
      <c r="AB550" s="154"/>
      <c r="AC550" s="154"/>
      <c r="AD550" s="154"/>
      <c r="AE550" s="154"/>
      <c r="AF550" s="154"/>
      <c r="AG550" s="154"/>
      <c r="AH550" s="154"/>
      <c r="AI550" s="154"/>
      <c r="AJ550" s="154"/>
      <c r="AK550" s="154"/>
      <c r="AL550" s="154"/>
      <c r="AM550" s="154"/>
      <c r="AN550" s="112"/>
      <c r="AO550" s="112"/>
      <c r="AP550" s="62"/>
      <c r="AQ550" s="62"/>
      <c r="AR550" s="62"/>
      <c r="AS550" s="62"/>
      <c r="AT550" s="62"/>
      <c r="AU550" s="62"/>
      <c r="AV550" s="62"/>
      <c r="AW550" s="62"/>
      <c r="AX550" s="62"/>
      <c r="AY550" s="62"/>
      <c r="AZ550" s="62"/>
      <c r="BA550" s="62"/>
      <c r="BB550" s="62"/>
      <c r="BC550" s="62"/>
      <c r="BD550" s="62"/>
      <c r="BE550" s="62"/>
      <c r="BF550" s="62"/>
      <c r="BG550" s="62"/>
    </row>
    <row r="551" spans="1:59" ht="15.75" customHeight="1">
      <c r="A551" s="51"/>
      <c r="B551" s="51"/>
      <c r="C551" s="62"/>
      <c r="D551" s="52"/>
      <c r="E551" s="62"/>
      <c r="F551" s="62"/>
      <c r="G551" s="52"/>
      <c r="H551" s="62"/>
      <c r="I551" s="62"/>
      <c r="J551" s="62"/>
      <c r="K551" s="62"/>
      <c r="L551" s="62"/>
      <c r="M551" s="62"/>
      <c r="N551" s="62"/>
      <c r="O551" s="62"/>
      <c r="P551" s="62"/>
      <c r="Q551" s="62"/>
      <c r="R551" s="62"/>
      <c r="S551" s="62"/>
      <c r="T551" s="62"/>
      <c r="U551" s="52"/>
      <c r="V551" s="152"/>
      <c r="W551" s="153"/>
      <c r="X551" s="153"/>
      <c r="Y551" s="154"/>
      <c r="Z551" s="154"/>
      <c r="AA551" s="154"/>
      <c r="AB551" s="154"/>
      <c r="AC551" s="154"/>
      <c r="AD551" s="154"/>
      <c r="AE551" s="154"/>
      <c r="AF551" s="154"/>
      <c r="AG551" s="154"/>
      <c r="AH551" s="154"/>
      <c r="AI551" s="154"/>
      <c r="AJ551" s="154"/>
      <c r="AK551" s="154"/>
      <c r="AL551" s="154"/>
      <c r="AM551" s="154"/>
      <c r="AN551" s="112"/>
      <c r="AO551" s="112"/>
      <c r="AP551" s="62"/>
      <c r="AQ551" s="62"/>
      <c r="AR551" s="62"/>
      <c r="AS551" s="62"/>
      <c r="AT551" s="62"/>
      <c r="AU551" s="62"/>
      <c r="AV551" s="62"/>
      <c r="AW551" s="62"/>
      <c r="AX551" s="62"/>
      <c r="AY551" s="62"/>
      <c r="AZ551" s="62"/>
      <c r="BA551" s="62"/>
      <c r="BB551" s="62"/>
      <c r="BC551" s="62"/>
      <c r="BD551" s="62"/>
      <c r="BE551" s="62"/>
      <c r="BF551" s="62"/>
      <c r="BG551" s="62"/>
    </row>
    <row r="552" spans="1:59" ht="15.75" customHeight="1">
      <c r="A552" s="51"/>
      <c r="B552" s="51"/>
      <c r="C552" s="62"/>
      <c r="D552" s="52"/>
      <c r="E552" s="62"/>
      <c r="F552" s="62"/>
      <c r="G552" s="52"/>
      <c r="H552" s="62"/>
      <c r="I552" s="62"/>
      <c r="J552" s="62"/>
      <c r="K552" s="62"/>
      <c r="L552" s="62"/>
      <c r="M552" s="62"/>
      <c r="N552" s="62"/>
      <c r="O552" s="62"/>
      <c r="P552" s="62"/>
      <c r="Q552" s="62"/>
      <c r="R552" s="62"/>
      <c r="S552" s="62"/>
      <c r="T552" s="62"/>
      <c r="U552" s="52"/>
      <c r="V552" s="152"/>
      <c r="W552" s="153"/>
      <c r="X552" s="153"/>
      <c r="Y552" s="154"/>
      <c r="Z552" s="154"/>
      <c r="AA552" s="154"/>
      <c r="AB552" s="154"/>
      <c r="AC552" s="154"/>
      <c r="AD552" s="154"/>
      <c r="AE552" s="154"/>
      <c r="AF552" s="154"/>
      <c r="AG552" s="154"/>
      <c r="AH552" s="154"/>
      <c r="AI552" s="154"/>
      <c r="AJ552" s="154"/>
      <c r="AK552" s="154"/>
      <c r="AL552" s="154"/>
      <c r="AM552" s="154"/>
      <c r="AN552" s="112"/>
      <c r="AO552" s="112"/>
      <c r="AP552" s="62"/>
      <c r="AQ552" s="62"/>
      <c r="AR552" s="62"/>
      <c r="AS552" s="62"/>
      <c r="AT552" s="62"/>
      <c r="AU552" s="62"/>
      <c r="AV552" s="62"/>
      <c r="AW552" s="62"/>
      <c r="AX552" s="62"/>
      <c r="AY552" s="62"/>
      <c r="AZ552" s="62"/>
      <c r="BA552" s="62"/>
      <c r="BB552" s="62"/>
      <c r="BC552" s="62"/>
      <c r="BD552" s="62"/>
      <c r="BE552" s="62"/>
      <c r="BF552" s="62"/>
      <c r="BG552" s="62"/>
    </row>
    <row r="553" spans="1:59" ht="15.75" customHeight="1">
      <c r="A553" s="51"/>
      <c r="B553" s="51"/>
      <c r="C553" s="62"/>
      <c r="D553" s="52"/>
      <c r="E553" s="62"/>
      <c r="F553" s="62"/>
      <c r="G553" s="52"/>
      <c r="H553" s="62"/>
      <c r="I553" s="62"/>
      <c r="J553" s="62"/>
      <c r="K553" s="62"/>
      <c r="L553" s="62"/>
      <c r="M553" s="62"/>
      <c r="N553" s="62"/>
      <c r="O553" s="62"/>
      <c r="P553" s="62"/>
      <c r="Q553" s="62"/>
      <c r="R553" s="62"/>
      <c r="S553" s="62"/>
      <c r="T553" s="62"/>
      <c r="U553" s="52"/>
      <c r="V553" s="152"/>
      <c r="W553" s="153"/>
      <c r="X553" s="153"/>
      <c r="Y553" s="154"/>
      <c r="Z553" s="154"/>
      <c r="AA553" s="154"/>
      <c r="AB553" s="154"/>
      <c r="AC553" s="154"/>
      <c r="AD553" s="154"/>
      <c r="AE553" s="154"/>
      <c r="AF553" s="154"/>
      <c r="AG553" s="154"/>
      <c r="AH553" s="154"/>
      <c r="AI553" s="154"/>
      <c r="AJ553" s="154"/>
      <c r="AK553" s="154"/>
      <c r="AL553" s="154"/>
      <c r="AM553" s="154"/>
      <c r="AN553" s="112"/>
      <c r="AO553" s="112"/>
      <c r="AP553" s="62"/>
      <c r="AQ553" s="62"/>
      <c r="AR553" s="62"/>
      <c r="AS553" s="62"/>
      <c r="AT553" s="62"/>
      <c r="AU553" s="62"/>
      <c r="AV553" s="62"/>
      <c r="AW553" s="62"/>
      <c r="AX553" s="62"/>
      <c r="AY553" s="62"/>
      <c r="AZ553" s="62"/>
      <c r="BA553" s="62"/>
      <c r="BB553" s="62"/>
      <c r="BC553" s="62"/>
      <c r="BD553" s="62"/>
      <c r="BE553" s="62"/>
      <c r="BF553" s="62"/>
      <c r="BG553" s="62"/>
    </row>
    <row r="554" spans="1:59" ht="15.75" customHeight="1">
      <c r="A554" s="51"/>
      <c r="B554" s="51"/>
      <c r="C554" s="62"/>
      <c r="D554" s="52"/>
      <c r="E554" s="62"/>
      <c r="F554" s="62"/>
      <c r="G554" s="52"/>
      <c r="H554" s="62"/>
      <c r="I554" s="62"/>
      <c r="J554" s="62"/>
      <c r="K554" s="62"/>
      <c r="L554" s="62"/>
      <c r="M554" s="62"/>
      <c r="N554" s="62"/>
      <c r="O554" s="62"/>
      <c r="P554" s="62"/>
      <c r="Q554" s="62"/>
      <c r="R554" s="62"/>
      <c r="S554" s="62"/>
      <c r="T554" s="62"/>
      <c r="U554" s="52"/>
      <c r="V554" s="152"/>
      <c r="W554" s="153"/>
      <c r="X554" s="153"/>
      <c r="Y554" s="154"/>
      <c r="Z554" s="154"/>
      <c r="AA554" s="154"/>
      <c r="AB554" s="154"/>
      <c r="AC554" s="154"/>
      <c r="AD554" s="154"/>
      <c r="AE554" s="154"/>
      <c r="AF554" s="154"/>
      <c r="AG554" s="154"/>
      <c r="AH554" s="154"/>
      <c r="AI554" s="154"/>
      <c r="AJ554" s="154"/>
      <c r="AK554" s="154"/>
      <c r="AL554" s="154"/>
      <c r="AM554" s="154"/>
      <c r="AN554" s="112"/>
      <c r="AO554" s="112"/>
      <c r="AP554" s="62"/>
      <c r="AQ554" s="62"/>
      <c r="AR554" s="62"/>
      <c r="AS554" s="62"/>
      <c r="AT554" s="62"/>
      <c r="AU554" s="62"/>
      <c r="AV554" s="62"/>
      <c r="AW554" s="62"/>
      <c r="AX554" s="62"/>
      <c r="AY554" s="62"/>
      <c r="AZ554" s="62"/>
      <c r="BA554" s="62"/>
      <c r="BB554" s="62"/>
      <c r="BC554" s="62"/>
      <c r="BD554" s="62"/>
      <c r="BE554" s="62"/>
      <c r="BF554" s="62"/>
      <c r="BG554" s="62"/>
    </row>
    <row r="555" spans="1:59" ht="15.75" customHeight="1">
      <c r="A555" s="51"/>
      <c r="B555" s="51"/>
      <c r="C555" s="62"/>
      <c r="D555" s="52"/>
      <c r="E555" s="62"/>
      <c r="F555" s="62"/>
      <c r="G555" s="52"/>
      <c r="H555" s="62"/>
      <c r="I555" s="62"/>
      <c r="J555" s="62"/>
      <c r="K555" s="62"/>
      <c r="L555" s="62"/>
      <c r="M555" s="62"/>
      <c r="N555" s="62"/>
      <c r="O555" s="62"/>
      <c r="P555" s="62"/>
      <c r="Q555" s="62"/>
      <c r="R555" s="62"/>
      <c r="S555" s="62"/>
      <c r="T555" s="62"/>
      <c r="U555" s="52"/>
      <c r="V555" s="152"/>
      <c r="W555" s="153"/>
      <c r="X555" s="153"/>
      <c r="Y555" s="154"/>
      <c r="Z555" s="154"/>
      <c r="AA555" s="154"/>
      <c r="AB555" s="154"/>
      <c r="AC555" s="154"/>
      <c r="AD555" s="154"/>
      <c r="AE555" s="154"/>
      <c r="AF555" s="154"/>
      <c r="AG555" s="154"/>
      <c r="AH555" s="154"/>
      <c r="AI555" s="154"/>
      <c r="AJ555" s="154"/>
      <c r="AK555" s="154"/>
      <c r="AL555" s="154"/>
      <c r="AM555" s="154"/>
      <c r="AN555" s="112"/>
      <c r="AO555" s="112"/>
      <c r="AP555" s="62"/>
      <c r="AQ555" s="62"/>
      <c r="AR555" s="62"/>
      <c r="AS555" s="62"/>
      <c r="AT555" s="62"/>
      <c r="AU555" s="62"/>
      <c r="AV555" s="62"/>
      <c r="AW555" s="62"/>
      <c r="AX555" s="62"/>
      <c r="AY555" s="62"/>
      <c r="AZ555" s="62"/>
      <c r="BA555" s="62"/>
      <c r="BB555" s="62"/>
      <c r="BC555" s="62"/>
      <c r="BD555" s="62"/>
      <c r="BE555" s="62"/>
      <c r="BF555" s="62"/>
      <c r="BG555" s="62"/>
    </row>
    <row r="556" spans="1:59" ht="15.75" customHeight="1">
      <c r="A556" s="51"/>
      <c r="B556" s="51"/>
      <c r="C556" s="62"/>
      <c r="D556" s="52"/>
      <c r="E556" s="62"/>
      <c r="F556" s="62"/>
      <c r="G556" s="52"/>
      <c r="H556" s="62"/>
      <c r="I556" s="62"/>
      <c r="J556" s="62"/>
      <c r="K556" s="62"/>
      <c r="L556" s="62"/>
      <c r="M556" s="62"/>
      <c r="N556" s="62"/>
      <c r="O556" s="62"/>
      <c r="P556" s="62"/>
      <c r="Q556" s="62"/>
      <c r="R556" s="62"/>
      <c r="S556" s="62"/>
      <c r="T556" s="62"/>
      <c r="U556" s="52"/>
      <c r="V556" s="152"/>
      <c r="W556" s="153"/>
      <c r="X556" s="153"/>
      <c r="Y556" s="154"/>
      <c r="Z556" s="154"/>
      <c r="AA556" s="154"/>
      <c r="AB556" s="154"/>
      <c r="AC556" s="154"/>
      <c r="AD556" s="154"/>
      <c r="AE556" s="154"/>
      <c r="AF556" s="154"/>
      <c r="AG556" s="154"/>
      <c r="AH556" s="154"/>
      <c r="AI556" s="154"/>
      <c r="AJ556" s="154"/>
      <c r="AK556" s="154"/>
      <c r="AL556" s="154"/>
      <c r="AM556" s="154"/>
      <c r="AN556" s="112"/>
      <c r="AO556" s="112"/>
      <c r="AP556" s="62"/>
      <c r="AQ556" s="62"/>
      <c r="AR556" s="62"/>
      <c r="AS556" s="62"/>
      <c r="AT556" s="62"/>
      <c r="AU556" s="62"/>
      <c r="AV556" s="62"/>
      <c r="AW556" s="62"/>
      <c r="AX556" s="62"/>
      <c r="AY556" s="62"/>
      <c r="AZ556" s="62"/>
      <c r="BA556" s="62"/>
      <c r="BB556" s="62"/>
      <c r="BC556" s="62"/>
      <c r="BD556" s="62"/>
      <c r="BE556" s="62"/>
      <c r="BF556" s="62"/>
      <c r="BG556" s="62"/>
    </row>
    <row r="557" spans="1:59" ht="15.75" customHeight="1">
      <c r="A557" s="51"/>
      <c r="B557" s="51"/>
      <c r="C557" s="62"/>
      <c r="D557" s="52"/>
      <c r="E557" s="62"/>
      <c r="F557" s="62"/>
      <c r="G557" s="52"/>
      <c r="H557" s="62"/>
      <c r="I557" s="62"/>
      <c r="J557" s="62"/>
      <c r="K557" s="62"/>
      <c r="L557" s="62"/>
      <c r="M557" s="62"/>
      <c r="N557" s="62"/>
      <c r="O557" s="62"/>
      <c r="P557" s="62"/>
      <c r="Q557" s="62"/>
      <c r="R557" s="62"/>
      <c r="S557" s="62"/>
      <c r="T557" s="62"/>
      <c r="U557" s="52"/>
      <c r="V557" s="152"/>
      <c r="W557" s="153"/>
      <c r="X557" s="153"/>
      <c r="Y557" s="154"/>
      <c r="Z557" s="154"/>
      <c r="AA557" s="154"/>
      <c r="AB557" s="154"/>
      <c r="AC557" s="154"/>
      <c r="AD557" s="154"/>
      <c r="AE557" s="154"/>
      <c r="AF557" s="154"/>
      <c r="AG557" s="154"/>
      <c r="AH557" s="154"/>
      <c r="AI557" s="154"/>
      <c r="AJ557" s="154"/>
      <c r="AK557" s="154"/>
      <c r="AL557" s="154"/>
      <c r="AM557" s="154"/>
      <c r="AN557" s="112"/>
      <c r="AO557" s="112"/>
      <c r="AP557" s="62"/>
      <c r="AQ557" s="62"/>
      <c r="AR557" s="62"/>
      <c r="AS557" s="62"/>
      <c r="AT557" s="62"/>
      <c r="AU557" s="62"/>
      <c r="AV557" s="62"/>
      <c r="AW557" s="62"/>
      <c r="AX557" s="62"/>
      <c r="AY557" s="62"/>
      <c r="AZ557" s="62"/>
      <c r="BA557" s="62"/>
      <c r="BB557" s="62"/>
      <c r="BC557" s="62"/>
      <c r="BD557" s="62"/>
      <c r="BE557" s="62"/>
      <c r="BF557" s="62"/>
      <c r="BG557" s="62"/>
    </row>
    <row r="558" spans="1:59" ht="15.75" customHeight="1">
      <c r="A558" s="51"/>
      <c r="B558" s="51"/>
      <c r="C558" s="62"/>
      <c r="D558" s="52"/>
      <c r="E558" s="62"/>
      <c r="F558" s="62"/>
      <c r="G558" s="52"/>
      <c r="H558" s="62"/>
      <c r="I558" s="62"/>
      <c r="J558" s="62"/>
      <c r="K558" s="62"/>
      <c r="L558" s="62"/>
      <c r="M558" s="62"/>
      <c r="N558" s="62"/>
      <c r="O558" s="62"/>
      <c r="P558" s="62"/>
      <c r="Q558" s="62"/>
      <c r="R558" s="62"/>
      <c r="S558" s="62"/>
      <c r="T558" s="62"/>
      <c r="U558" s="52"/>
      <c r="V558" s="152"/>
      <c r="W558" s="153"/>
      <c r="X558" s="153"/>
      <c r="Y558" s="154"/>
      <c r="Z558" s="154"/>
      <c r="AA558" s="154"/>
      <c r="AB558" s="154"/>
      <c r="AC558" s="154"/>
      <c r="AD558" s="154"/>
      <c r="AE558" s="154"/>
      <c r="AF558" s="154"/>
      <c r="AG558" s="154"/>
      <c r="AH558" s="154"/>
      <c r="AI558" s="154"/>
      <c r="AJ558" s="154"/>
      <c r="AK558" s="154"/>
      <c r="AL558" s="154"/>
      <c r="AM558" s="154"/>
      <c r="AN558" s="112"/>
      <c r="AO558" s="112"/>
      <c r="AP558" s="62"/>
      <c r="AQ558" s="62"/>
      <c r="AR558" s="62"/>
      <c r="AS558" s="62"/>
      <c r="AT558" s="62"/>
      <c r="AU558" s="62"/>
      <c r="AV558" s="62"/>
      <c r="AW558" s="62"/>
      <c r="AX558" s="62"/>
      <c r="AY558" s="62"/>
      <c r="AZ558" s="62"/>
      <c r="BA558" s="62"/>
      <c r="BB558" s="62"/>
      <c r="BC558" s="62"/>
      <c r="BD558" s="62"/>
      <c r="BE558" s="62"/>
      <c r="BF558" s="62"/>
      <c r="BG558" s="62"/>
    </row>
    <row r="559" spans="1:59" ht="15.75" customHeight="1">
      <c r="A559" s="51"/>
      <c r="B559" s="51"/>
      <c r="C559" s="62"/>
      <c r="D559" s="52"/>
      <c r="E559" s="62"/>
      <c r="F559" s="62"/>
      <c r="G559" s="52"/>
      <c r="H559" s="62"/>
      <c r="I559" s="62"/>
      <c r="J559" s="62"/>
      <c r="K559" s="62"/>
      <c r="L559" s="62"/>
      <c r="M559" s="62"/>
      <c r="N559" s="62"/>
      <c r="O559" s="62"/>
      <c r="P559" s="62"/>
      <c r="Q559" s="62"/>
      <c r="R559" s="62"/>
      <c r="S559" s="62"/>
      <c r="T559" s="62"/>
      <c r="U559" s="52"/>
      <c r="V559" s="152"/>
      <c r="W559" s="153"/>
      <c r="X559" s="153"/>
      <c r="Y559" s="154"/>
      <c r="Z559" s="154"/>
      <c r="AA559" s="154"/>
      <c r="AB559" s="154"/>
      <c r="AC559" s="154"/>
      <c r="AD559" s="154"/>
      <c r="AE559" s="154"/>
      <c r="AF559" s="154"/>
      <c r="AG559" s="154"/>
      <c r="AH559" s="154"/>
      <c r="AI559" s="154"/>
      <c r="AJ559" s="154"/>
      <c r="AK559" s="154"/>
      <c r="AL559" s="154"/>
      <c r="AM559" s="154"/>
      <c r="AN559" s="112"/>
      <c r="AO559" s="112"/>
      <c r="AP559" s="62"/>
      <c r="AQ559" s="62"/>
      <c r="AR559" s="62"/>
      <c r="AS559" s="62"/>
      <c r="AT559" s="62"/>
      <c r="AU559" s="62"/>
      <c r="AV559" s="62"/>
      <c r="AW559" s="62"/>
      <c r="AX559" s="62"/>
      <c r="AY559" s="62"/>
      <c r="AZ559" s="62"/>
      <c r="BA559" s="62"/>
      <c r="BB559" s="62"/>
      <c r="BC559" s="62"/>
      <c r="BD559" s="62"/>
      <c r="BE559" s="62"/>
      <c r="BF559" s="62"/>
      <c r="BG559" s="62"/>
    </row>
    <row r="560" spans="1:59" ht="15.75" customHeight="1">
      <c r="A560" s="51"/>
      <c r="B560" s="51"/>
      <c r="C560" s="62"/>
      <c r="D560" s="52"/>
      <c r="E560" s="62"/>
      <c r="F560" s="62"/>
      <c r="G560" s="52"/>
      <c r="H560" s="62"/>
      <c r="I560" s="62"/>
      <c r="J560" s="62"/>
      <c r="K560" s="62"/>
      <c r="L560" s="62"/>
      <c r="M560" s="62"/>
      <c r="N560" s="62"/>
      <c r="O560" s="62"/>
      <c r="P560" s="62"/>
      <c r="Q560" s="62"/>
      <c r="R560" s="62"/>
      <c r="S560" s="62"/>
      <c r="T560" s="62"/>
      <c r="U560" s="52"/>
      <c r="V560" s="152"/>
      <c r="W560" s="153"/>
      <c r="X560" s="153"/>
      <c r="Y560" s="154"/>
      <c r="Z560" s="154"/>
      <c r="AA560" s="154"/>
      <c r="AB560" s="154"/>
      <c r="AC560" s="154"/>
      <c r="AD560" s="154"/>
      <c r="AE560" s="154"/>
      <c r="AF560" s="154"/>
      <c r="AG560" s="154"/>
      <c r="AH560" s="154"/>
      <c r="AI560" s="154"/>
      <c r="AJ560" s="154"/>
      <c r="AK560" s="154"/>
      <c r="AL560" s="154"/>
      <c r="AM560" s="154"/>
      <c r="AN560" s="112"/>
      <c r="AO560" s="112"/>
      <c r="AP560" s="62"/>
      <c r="AQ560" s="62"/>
      <c r="AR560" s="62"/>
      <c r="AS560" s="62"/>
      <c r="AT560" s="62"/>
      <c r="AU560" s="62"/>
      <c r="AV560" s="62"/>
      <c r="AW560" s="62"/>
      <c r="AX560" s="62"/>
      <c r="AY560" s="62"/>
      <c r="AZ560" s="62"/>
      <c r="BA560" s="62"/>
      <c r="BB560" s="62"/>
      <c r="BC560" s="62"/>
      <c r="BD560" s="62"/>
      <c r="BE560" s="62"/>
      <c r="BF560" s="62"/>
      <c r="BG560" s="62"/>
    </row>
    <row r="561" spans="1:59" ht="15.75" customHeight="1">
      <c r="A561" s="51"/>
      <c r="B561" s="51"/>
      <c r="C561" s="62"/>
      <c r="D561" s="52"/>
      <c r="E561" s="62"/>
      <c r="F561" s="62"/>
      <c r="G561" s="52"/>
      <c r="H561" s="62"/>
      <c r="I561" s="62"/>
      <c r="J561" s="62"/>
      <c r="K561" s="62"/>
      <c r="L561" s="62"/>
      <c r="M561" s="62"/>
      <c r="N561" s="62"/>
      <c r="O561" s="62"/>
      <c r="P561" s="62"/>
      <c r="Q561" s="62"/>
      <c r="R561" s="62"/>
      <c r="S561" s="62"/>
      <c r="T561" s="62"/>
      <c r="U561" s="52"/>
      <c r="V561" s="152"/>
      <c r="W561" s="153"/>
      <c r="X561" s="153"/>
      <c r="Y561" s="154"/>
      <c r="Z561" s="154"/>
      <c r="AA561" s="154"/>
      <c r="AB561" s="154"/>
      <c r="AC561" s="154"/>
      <c r="AD561" s="154"/>
      <c r="AE561" s="154"/>
      <c r="AF561" s="154"/>
      <c r="AG561" s="154"/>
      <c r="AH561" s="154"/>
      <c r="AI561" s="154"/>
      <c r="AJ561" s="154"/>
      <c r="AK561" s="154"/>
      <c r="AL561" s="154"/>
      <c r="AM561" s="154"/>
      <c r="AN561" s="112"/>
      <c r="AO561" s="112"/>
      <c r="AP561" s="62"/>
      <c r="AQ561" s="62"/>
      <c r="AR561" s="62"/>
      <c r="AS561" s="62"/>
      <c r="AT561" s="62"/>
      <c r="AU561" s="62"/>
      <c r="AV561" s="62"/>
      <c r="AW561" s="62"/>
      <c r="AX561" s="62"/>
      <c r="AY561" s="62"/>
      <c r="AZ561" s="62"/>
      <c r="BA561" s="62"/>
      <c r="BB561" s="62"/>
      <c r="BC561" s="62"/>
      <c r="BD561" s="62"/>
      <c r="BE561" s="62"/>
      <c r="BF561" s="62"/>
      <c r="BG561" s="62"/>
    </row>
    <row r="562" spans="1:59" ht="15.75" customHeight="1">
      <c r="A562" s="51"/>
      <c r="B562" s="51"/>
      <c r="C562" s="62"/>
      <c r="D562" s="52"/>
      <c r="E562" s="62"/>
      <c r="F562" s="62"/>
      <c r="G562" s="52"/>
      <c r="H562" s="62"/>
      <c r="I562" s="62"/>
      <c r="J562" s="62"/>
      <c r="K562" s="62"/>
      <c r="L562" s="62"/>
      <c r="M562" s="62"/>
      <c r="N562" s="62"/>
      <c r="O562" s="62"/>
      <c r="P562" s="62"/>
      <c r="Q562" s="62"/>
      <c r="R562" s="62"/>
      <c r="S562" s="62"/>
      <c r="T562" s="62"/>
      <c r="U562" s="52"/>
      <c r="V562" s="152"/>
      <c r="W562" s="153"/>
      <c r="X562" s="153"/>
      <c r="Y562" s="154"/>
      <c r="Z562" s="154"/>
      <c r="AA562" s="154"/>
      <c r="AB562" s="154"/>
      <c r="AC562" s="154"/>
      <c r="AD562" s="154"/>
      <c r="AE562" s="154"/>
      <c r="AF562" s="154"/>
      <c r="AG562" s="154"/>
      <c r="AH562" s="154"/>
      <c r="AI562" s="154"/>
      <c r="AJ562" s="154"/>
      <c r="AK562" s="154"/>
      <c r="AL562" s="154"/>
      <c r="AM562" s="154"/>
      <c r="AN562" s="112"/>
      <c r="AO562" s="112"/>
      <c r="AP562" s="62"/>
      <c r="AQ562" s="62"/>
      <c r="AR562" s="62"/>
      <c r="AS562" s="62"/>
      <c r="AT562" s="62"/>
      <c r="AU562" s="62"/>
      <c r="AV562" s="62"/>
      <c r="AW562" s="62"/>
      <c r="AX562" s="62"/>
      <c r="AY562" s="62"/>
      <c r="AZ562" s="62"/>
      <c r="BA562" s="62"/>
      <c r="BB562" s="62"/>
      <c r="BC562" s="62"/>
      <c r="BD562" s="62"/>
      <c r="BE562" s="62"/>
      <c r="BF562" s="62"/>
      <c r="BG562" s="62"/>
    </row>
    <row r="563" spans="1:59" ht="15.75" customHeight="1">
      <c r="A563" s="51"/>
      <c r="B563" s="51"/>
      <c r="C563" s="62"/>
      <c r="D563" s="52"/>
      <c r="E563" s="62"/>
      <c r="F563" s="62"/>
      <c r="G563" s="52"/>
      <c r="H563" s="62"/>
      <c r="I563" s="62"/>
      <c r="J563" s="62"/>
      <c r="K563" s="62"/>
      <c r="L563" s="62"/>
      <c r="M563" s="62"/>
      <c r="N563" s="62"/>
      <c r="O563" s="62"/>
      <c r="P563" s="62"/>
      <c r="Q563" s="62"/>
      <c r="R563" s="62"/>
      <c r="S563" s="62"/>
      <c r="T563" s="62"/>
      <c r="U563" s="52"/>
      <c r="V563" s="152"/>
      <c r="W563" s="153"/>
      <c r="X563" s="153"/>
      <c r="Y563" s="154"/>
      <c r="Z563" s="154"/>
      <c r="AA563" s="154"/>
      <c r="AB563" s="154"/>
      <c r="AC563" s="154"/>
      <c r="AD563" s="154"/>
      <c r="AE563" s="154"/>
      <c r="AF563" s="154"/>
      <c r="AG563" s="154"/>
      <c r="AH563" s="154"/>
      <c r="AI563" s="154"/>
      <c r="AJ563" s="154"/>
      <c r="AK563" s="154"/>
      <c r="AL563" s="154"/>
      <c r="AM563" s="154"/>
      <c r="AN563" s="112"/>
      <c r="AO563" s="112"/>
      <c r="AP563" s="62"/>
      <c r="AQ563" s="62"/>
      <c r="AR563" s="62"/>
      <c r="AS563" s="62"/>
      <c r="AT563" s="62"/>
      <c r="AU563" s="62"/>
      <c r="AV563" s="62"/>
      <c r="AW563" s="62"/>
      <c r="AX563" s="62"/>
      <c r="AY563" s="62"/>
      <c r="AZ563" s="62"/>
      <c r="BA563" s="62"/>
      <c r="BB563" s="62"/>
      <c r="BC563" s="62"/>
      <c r="BD563" s="62"/>
      <c r="BE563" s="62"/>
      <c r="BF563" s="62"/>
      <c r="BG563" s="62"/>
    </row>
    <row r="564" spans="1:59" ht="15.75" customHeight="1">
      <c r="A564" s="51"/>
      <c r="B564" s="51"/>
      <c r="C564" s="62"/>
      <c r="D564" s="52"/>
      <c r="E564" s="62"/>
      <c r="F564" s="62"/>
      <c r="G564" s="52"/>
      <c r="H564" s="62"/>
      <c r="I564" s="62"/>
      <c r="J564" s="62"/>
      <c r="K564" s="62"/>
      <c r="L564" s="62"/>
      <c r="M564" s="62"/>
      <c r="N564" s="62"/>
      <c r="O564" s="62"/>
      <c r="P564" s="62"/>
      <c r="Q564" s="62"/>
      <c r="R564" s="62"/>
      <c r="S564" s="62"/>
      <c r="T564" s="62"/>
      <c r="U564" s="52"/>
      <c r="V564" s="152"/>
      <c r="W564" s="153"/>
      <c r="X564" s="153"/>
      <c r="Y564" s="154"/>
      <c r="Z564" s="154"/>
      <c r="AA564" s="154"/>
      <c r="AB564" s="154"/>
      <c r="AC564" s="154"/>
      <c r="AD564" s="154"/>
      <c r="AE564" s="154"/>
      <c r="AF564" s="154"/>
      <c r="AG564" s="154"/>
      <c r="AH564" s="154"/>
      <c r="AI564" s="154"/>
      <c r="AJ564" s="154"/>
      <c r="AK564" s="154"/>
      <c r="AL564" s="154"/>
      <c r="AM564" s="154"/>
      <c r="AN564" s="112"/>
      <c r="AO564" s="112"/>
      <c r="AP564" s="62"/>
      <c r="AQ564" s="62"/>
      <c r="AR564" s="62"/>
      <c r="AS564" s="62"/>
      <c r="AT564" s="62"/>
      <c r="AU564" s="62"/>
      <c r="AV564" s="62"/>
      <c r="AW564" s="62"/>
      <c r="AX564" s="62"/>
      <c r="AY564" s="62"/>
      <c r="AZ564" s="62"/>
      <c r="BA564" s="62"/>
      <c r="BB564" s="62"/>
      <c r="BC564" s="62"/>
      <c r="BD564" s="62"/>
      <c r="BE564" s="62"/>
      <c r="BF564" s="62"/>
      <c r="BG564" s="62"/>
    </row>
    <row r="565" spans="1:59" ht="15.75" customHeight="1">
      <c r="A565" s="51"/>
      <c r="B565" s="51"/>
      <c r="C565" s="62"/>
      <c r="D565" s="52"/>
      <c r="E565" s="62"/>
      <c r="F565" s="62"/>
      <c r="G565" s="52"/>
      <c r="H565" s="62"/>
      <c r="I565" s="62"/>
      <c r="J565" s="62"/>
      <c r="K565" s="62"/>
      <c r="L565" s="62"/>
      <c r="M565" s="62"/>
      <c r="N565" s="62"/>
      <c r="O565" s="62"/>
      <c r="P565" s="62"/>
      <c r="Q565" s="62"/>
      <c r="R565" s="62"/>
      <c r="S565" s="62"/>
      <c r="T565" s="62"/>
      <c r="U565" s="52"/>
      <c r="V565" s="152"/>
      <c r="W565" s="153"/>
      <c r="X565" s="153"/>
      <c r="Y565" s="154"/>
      <c r="Z565" s="154"/>
      <c r="AA565" s="154"/>
      <c r="AB565" s="154"/>
      <c r="AC565" s="154"/>
      <c r="AD565" s="154"/>
      <c r="AE565" s="154"/>
      <c r="AF565" s="154"/>
      <c r="AG565" s="154"/>
      <c r="AH565" s="154"/>
      <c r="AI565" s="154"/>
      <c r="AJ565" s="154"/>
      <c r="AK565" s="154"/>
      <c r="AL565" s="154"/>
      <c r="AM565" s="154"/>
      <c r="AN565" s="112"/>
      <c r="AO565" s="112"/>
      <c r="AP565" s="62"/>
      <c r="AQ565" s="62"/>
      <c r="AR565" s="62"/>
      <c r="AS565" s="62"/>
      <c r="AT565" s="62"/>
      <c r="AU565" s="62"/>
      <c r="AV565" s="62"/>
      <c r="AW565" s="62"/>
      <c r="AX565" s="62"/>
      <c r="AY565" s="62"/>
      <c r="AZ565" s="62"/>
      <c r="BA565" s="62"/>
      <c r="BB565" s="62"/>
      <c r="BC565" s="62"/>
      <c r="BD565" s="62"/>
      <c r="BE565" s="62"/>
      <c r="BF565" s="62"/>
      <c r="BG565" s="62"/>
    </row>
    <row r="566" spans="1:59" ht="15.75" customHeight="1">
      <c r="A566" s="51"/>
      <c r="B566" s="51"/>
      <c r="C566" s="62"/>
      <c r="D566" s="52"/>
      <c r="E566" s="62"/>
      <c r="F566" s="62"/>
      <c r="G566" s="52"/>
      <c r="H566" s="62"/>
      <c r="I566" s="62"/>
      <c r="J566" s="62"/>
      <c r="K566" s="62"/>
      <c r="L566" s="62"/>
      <c r="M566" s="62"/>
      <c r="N566" s="62"/>
      <c r="O566" s="62"/>
      <c r="P566" s="62"/>
      <c r="Q566" s="62"/>
      <c r="R566" s="62"/>
      <c r="S566" s="62"/>
      <c r="T566" s="62"/>
      <c r="U566" s="52"/>
      <c r="V566" s="152"/>
      <c r="W566" s="153"/>
      <c r="X566" s="153"/>
      <c r="Y566" s="154"/>
      <c r="Z566" s="154"/>
      <c r="AA566" s="154"/>
      <c r="AB566" s="154"/>
      <c r="AC566" s="154"/>
      <c r="AD566" s="154"/>
      <c r="AE566" s="154"/>
      <c r="AF566" s="154"/>
      <c r="AG566" s="154"/>
      <c r="AH566" s="154"/>
      <c r="AI566" s="154"/>
      <c r="AJ566" s="154"/>
      <c r="AK566" s="154"/>
      <c r="AL566" s="154"/>
      <c r="AM566" s="154"/>
      <c r="AN566" s="112"/>
      <c r="AO566" s="112"/>
      <c r="AP566" s="62"/>
      <c r="AQ566" s="62"/>
      <c r="AR566" s="62"/>
      <c r="AS566" s="62"/>
      <c r="AT566" s="62"/>
      <c r="AU566" s="62"/>
      <c r="AV566" s="62"/>
      <c r="AW566" s="62"/>
      <c r="AX566" s="62"/>
      <c r="AY566" s="62"/>
      <c r="AZ566" s="62"/>
      <c r="BA566" s="62"/>
      <c r="BB566" s="62"/>
      <c r="BC566" s="62"/>
      <c r="BD566" s="62"/>
      <c r="BE566" s="62"/>
      <c r="BF566" s="62"/>
      <c r="BG566" s="62"/>
    </row>
    <row r="567" spans="1:59" ht="15.75" customHeight="1">
      <c r="A567" s="51"/>
      <c r="B567" s="51"/>
      <c r="C567" s="62"/>
      <c r="D567" s="52"/>
      <c r="E567" s="62"/>
      <c r="F567" s="62"/>
      <c r="G567" s="52"/>
      <c r="H567" s="62"/>
      <c r="I567" s="62"/>
      <c r="J567" s="62"/>
      <c r="K567" s="62"/>
      <c r="L567" s="62"/>
      <c r="M567" s="62"/>
      <c r="N567" s="62"/>
      <c r="O567" s="62"/>
      <c r="P567" s="62"/>
      <c r="Q567" s="62"/>
      <c r="R567" s="62"/>
      <c r="S567" s="62"/>
      <c r="T567" s="62"/>
      <c r="U567" s="52"/>
      <c r="V567" s="152"/>
      <c r="W567" s="153"/>
      <c r="X567" s="153"/>
      <c r="Y567" s="154"/>
      <c r="Z567" s="154"/>
      <c r="AA567" s="154"/>
      <c r="AB567" s="154"/>
      <c r="AC567" s="154"/>
      <c r="AD567" s="154"/>
      <c r="AE567" s="154"/>
      <c r="AF567" s="154"/>
      <c r="AG567" s="154"/>
      <c r="AH567" s="154"/>
      <c r="AI567" s="154"/>
      <c r="AJ567" s="154"/>
      <c r="AK567" s="154"/>
      <c r="AL567" s="154"/>
      <c r="AM567" s="154"/>
      <c r="AN567" s="112"/>
      <c r="AO567" s="112"/>
      <c r="AP567" s="62"/>
      <c r="AQ567" s="62"/>
      <c r="AR567" s="62"/>
      <c r="AS567" s="62"/>
      <c r="AT567" s="62"/>
      <c r="AU567" s="62"/>
      <c r="AV567" s="62"/>
      <c r="AW567" s="62"/>
      <c r="AX567" s="62"/>
      <c r="AY567" s="62"/>
      <c r="AZ567" s="62"/>
      <c r="BA567" s="62"/>
      <c r="BB567" s="62"/>
      <c r="BC567" s="62"/>
      <c r="BD567" s="62"/>
      <c r="BE567" s="62"/>
      <c r="BF567" s="62"/>
      <c r="BG567" s="62"/>
    </row>
    <row r="568" spans="1:59" ht="15.75" customHeight="1">
      <c r="A568" s="51"/>
      <c r="B568" s="51"/>
      <c r="C568" s="62"/>
      <c r="D568" s="52"/>
      <c r="E568" s="62"/>
      <c r="F568" s="62"/>
      <c r="G568" s="52"/>
      <c r="H568" s="62"/>
      <c r="I568" s="62"/>
      <c r="J568" s="62"/>
      <c r="K568" s="62"/>
      <c r="L568" s="62"/>
      <c r="M568" s="62"/>
      <c r="N568" s="62"/>
      <c r="O568" s="62"/>
      <c r="P568" s="62"/>
      <c r="Q568" s="62"/>
      <c r="R568" s="62"/>
      <c r="S568" s="62"/>
      <c r="T568" s="62"/>
      <c r="U568" s="52"/>
      <c r="V568" s="152"/>
      <c r="W568" s="153"/>
      <c r="X568" s="153"/>
      <c r="Y568" s="154"/>
      <c r="Z568" s="154"/>
      <c r="AA568" s="154"/>
      <c r="AB568" s="154"/>
      <c r="AC568" s="154"/>
      <c r="AD568" s="154"/>
      <c r="AE568" s="154"/>
      <c r="AF568" s="154"/>
      <c r="AG568" s="154"/>
      <c r="AH568" s="154"/>
      <c r="AI568" s="154"/>
      <c r="AJ568" s="154"/>
      <c r="AK568" s="154"/>
      <c r="AL568" s="154"/>
      <c r="AM568" s="154"/>
      <c r="AN568" s="112"/>
      <c r="AO568" s="112"/>
      <c r="AP568" s="62"/>
      <c r="AQ568" s="62"/>
      <c r="AR568" s="62"/>
      <c r="AS568" s="62"/>
      <c r="AT568" s="62"/>
      <c r="AU568" s="62"/>
      <c r="AV568" s="62"/>
      <c r="AW568" s="62"/>
      <c r="AX568" s="62"/>
      <c r="AY568" s="62"/>
      <c r="AZ568" s="62"/>
      <c r="BA568" s="62"/>
      <c r="BB568" s="62"/>
      <c r="BC568" s="62"/>
      <c r="BD568" s="62"/>
      <c r="BE568" s="62"/>
      <c r="BF568" s="62"/>
      <c r="BG568" s="62"/>
    </row>
    <row r="569" spans="1:59" ht="15.75" customHeight="1">
      <c r="A569" s="51"/>
      <c r="B569" s="51"/>
      <c r="C569" s="62"/>
      <c r="D569" s="52"/>
      <c r="E569" s="62"/>
      <c r="F569" s="62"/>
      <c r="G569" s="52"/>
      <c r="H569" s="62"/>
      <c r="I569" s="62"/>
      <c r="J569" s="62"/>
      <c r="K569" s="62"/>
      <c r="L569" s="62"/>
      <c r="M569" s="62"/>
      <c r="N569" s="62"/>
      <c r="O569" s="62"/>
      <c r="P569" s="62"/>
      <c r="Q569" s="62"/>
      <c r="R569" s="62"/>
      <c r="S569" s="62"/>
      <c r="T569" s="62"/>
      <c r="U569" s="52"/>
      <c r="V569" s="152"/>
      <c r="W569" s="153"/>
      <c r="X569" s="153"/>
      <c r="Y569" s="154"/>
      <c r="Z569" s="154"/>
      <c r="AA569" s="154"/>
      <c r="AB569" s="154"/>
      <c r="AC569" s="154"/>
      <c r="AD569" s="154"/>
      <c r="AE569" s="154"/>
      <c r="AF569" s="154"/>
      <c r="AG569" s="154"/>
      <c r="AH569" s="154"/>
      <c r="AI569" s="154"/>
      <c r="AJ569" s="154"/>
      <c r="AK569" s="154"/>
      <c r="AL569" s="154"/>
      <c r="AM569" s="154"/>
      <c r="AN569" s="112"/>
      <c r="AO569" s="112"/>
      <c r="AP569" s="62"/>
      <c r="AQ569" s="62"/>
      <c r="AR569" s="62"/>
      <c r="AS569" s="62"/>
      <c r="AT569" s="62"/>
      <c r="AU569" s="62"/>
      <c r="AV569" s="62"/>
      <c r="AW569" s="62"/>
      <c r="AX569" s="62"/>
      <c r="AY569" s="62"/>
      <c r="AZ569" s="62"/>
      <c r="BA569" s="62"/>
      <c r="BB569" s="62"/>
      <c r="BC569" s="62"/>
      <c r="BD569" s="62"/>
      <c r="BE569" s="62"/>
      <c r="BF569" s="62"/>
      <c r="BG569" s="62"/>
    </row>
    <row r="570" spans="1:59" ht="15.75" customHeight="1">
      <c r="A570" s="51"/>
      <c r="B570" s="51"/>
      <c r="C570" s="62"/>
      <c r="D570" s="52"/>
      <c r="E570" s="62"/>
      <c r="F570" s="62"/>
      <c r="G570" s="52"/>
      <c r="H570" s="62"/>
      <c r="I570" s="62"/>
      <c r="J570" s="62"/>
      <c r="K570" s="62"/>
      <c r="L570" s="62"/>
      <c r="M570" s="62"/>
      <c r="N570" s="62"/>
      <c r="O570" s="62"/>
      <c r="P570" s="62"/>
      <c r="Q570" s="62"/>
      <c r="R570" s="62"/>
      <c r="S570" s="62"/>
      <c r="T570" s="62"/>
      <c r="U570" s="52"/>
      <c r="V570" s="152"/>
      <c r="W570" s="153"/>
      <c r="X570" s="153"/>
      <c r="Y570" s="154"/>
      <c r="Z570" s="154"/>
      <c r="AA570" s="154"/>
      <c r="AB570" s="154"/>
      <c r="AC570" s="154"/>
      <c r="AD570" s="154"/>
      <c r="AE570" s="154"/>
      <c r="AF570" s="154"/>
      <c r="AG570" s="154"/>
      <c r="AH570" s="154"/>
      <c r="AI570" s="154"/>
      <c r="AJ570" s="154"/>
      <c r="AK570" s="154"/>
      <c r="AL570" s="154"/>
      <c r="AM570" s="154"/>
      <c r="AN570" s="112"/>
      <c r="AO570" s="112"/>
      <c r="AP570" s="62"/>
      <c r="AQ570" s="62"/>
      <c r="AR570" s="62"/>
      <c r="AS570" s="62"/>
      <c r="AT570" s="62"/>
      <c r="AU570" s="62"/>
      <c r="AV570" s="62"/>
      <c r="AW570" s="62"/>
      <c r="AX570" s="62"/>
      <c r="AY570" s="62"/>
      <c r="AZ570" s="62"/>
      <c r="BA570" s="62"/>
      <c r="BB570" s="62"/>
      <c r="BC570" s="62"/>
      <c r="BD570" s="62"/>
      <c r="BE570" s="62"/>
      <c r="BF570" s="62"/>
      <c r="BG570" s="62"/>
    </row>
    <row r="571" spans="1:59" ht="15.75" customHeight="1">
      <c r="A571" s="51"/>
      <c r="B571" s="51"/>
      <c r="C571" s="62"/>
      <c r="D571" s="52"/>
      <c r="E571" s="62"/>
      <c r="F571" s="62"/>
      <c r="G571" s="52"/>
      <c r="H571" s="62"/>
      <c r="I571" s="62"/>
      <c r="J571" s="62"/>
      <c r="K571" s="62"/>
      <c r="L571" s="62"/>
      <c r="M571" s="62"/>
      <c r="N571" s="62"/>
      <c r="O571" s="62"/>
      <c r="P571" s="62"/>
      <c r="Q571" s="62"/>
      <c r="R571" s="62"/>
      <c r="S571" s="62"/>
      <c r="T571" s="62"/>
      <c r="U571" s="52"/>
      <c r="V571" s="152"/>
      <c r="W571" s="153"/>
      <c r="X571" s="153"/>
      <c r="Y571" s="154"/>
      <c r="Z571" s="154"/>
      <c r="AA571" s="154"/>
      <c r="AB571" s="154"/>
      <c r="AC571" s="154"/>
      <c r="AD571" s="154"/>
      <c r="AE571" s="154"/>
      <c r="AF571" s="154"/>
      <c r="AG571" s="154"/>
      <c r="AH571" s="154"/>
      <c r="AI571" s="154"/>
      <c r="AJ571" s="154"/>
      <c r="AK571" s="154"/>
      <c r="AL571" s="154"/>
      <c r="AM571" s="154"/>
      <c r="AN571" s="112"/>
      <c r="AO571" s="112"/>
      <c r="AP571" s="62"/>
      <c r="AQ571" s="62"/>
      <c r="AR571" s="62"/>
      <c r="AS571" s="62"/>
      <c r="AT571" s="62"/>
      <c r="AU571" s="62"/>
      <c r="AV571" s="62"/>
      <c r="AW571" s="62"/>
      <c r="AX571" s="62"/>
      <c r="AY571" s="62"/>
      <c r="AZ571" s="62"/>
      <c r="BA571" s="62"/>
      <c r="BB571" s="62"/>
      <c r="BC571" s="62"/>
      <c r="BD571" s="62"/>
      <c r="BE571" s="62"/>
      <c r="BF571" s="62"/>
      <c r="BG571" s="62"/>
    </row>
    <row r="572" spans="1:59" ht="15.75" customHeight="1">
      <c r="A572" s="51"/>
      <c r="B572" s="51"/>
      <c r="C572" s="62"/>
      <c r="D572" s="52"/>
      <c r="E572" s="62"/>
      <c r="F572" s="62"/>
      <c r="G572" s="52"/>
      <c r="H572" s="62"/>
      <c r="I572" s="62"/>
      <c r="J572" s="62"/>
      <c r="K572" s="62"/>
      <c r="L572" s="62"/>
      <c r="M572" s="62"/>
      <c r="N572" s="62"/>
      <c r="O572" s="62"/>
      <c r="P572" s="62"/>
      <c r="Q572" s="62"/>
      <c r="R572" s="62"/>
      <c r="S572" s="62"/>
      <c r="T572" s="62"/>
      <c r="U572" s="52"/>
      <c r="V572" s="152"/>
      <c r="W572" s="153"/>
      <c r="X572" s="153"/>
      <c r="Y572" s="154"/>
      <c r="Z572" s="154"/>
      <c r="AA572" s="154"/>
      <c r="AB572" s="154"/>
      <c r="AC572" s="154"/>
      <c r="AD572" s="154"/>
      <c r="AE572" s="154"/>
      <c r="AF572" s="154"/>
      <c r="AG572" s="154"/>
      <c r="AH572" s="154"/>
      <c r="AI572" s="154"/>
      <c r="AJ572" s="154"/>
      <c r="AK572" s="154"/>
      <c r="AL572" s="154"/>
      <c r="AM572" s="154"/>
      <c r="AN572" s="112"/>
      <c r="AO572" s="112"/>
      <c r="AP572" s="62"/>
      <c r="AQ572" s="62"/>
      <c r="AR572" s="62"/>
      <c r="AS572" s="62"/>
      <c r="AT572" s="62"/>
      <c r="AU572" s="62"/>
      <c r="AV572" s="62"/>
      <c r="AW572" s="62"/>
      <c r="AX572" s="62"/>
      <c r="AY572" s="62"/>
      <c r="AZ572" s="62"/>
      <c r="BA572" s="62"/>
      <c r="BB572" s="62"/>
      <c r="BC572" s="62"/>
      <c r="BD572" s="62"/>
      <c r="BE572" s="62"/>
      <c r="BF572" s="62"/>
      <c r="BG572" s="62"/>
    </row>
    <row r="573" spans="1:59" ht="15.75" customHeight="1">
      <c r="A573" s="51"/>
      <c r="B573" s="51"/>
      <c r="C573" s="62"/>
      <c r="D573" s="52"/>
      <c r="E573" s="62"/>
      <c r="F573" s="62"/>
      <c r="G573" s="52"/>
      <c r="H573" s="62"/>
      <c r="I573" s="62"/>
      <c r="J573" s="62"/>
      <c r="K573" s="62"/>
      <c r="L573" s="62"/>
      <c r="M573" s="62"/>
      <c r="N573" s="62"/>
      <c r="O573" s="62"/>
      <c r="P573" s="62"/>
      <c r="Q573" s="62"/>
      <c r="R573" s="62"/>
      <c r="S573" s="62"/>
      <c r="T573" s="62"/>
      <c r="U573" s="52"/>
      <c r="V573" s="152"/>
      <c r="W573" s="153"/>
      <c r="X573" s="153"/>
      <c r="Y573" s="154"/>
      <c r="Z573" s="154"/>
      <c r="AA573" s="154"/>
      <c r="AB573" s="154"/>
      <c r="AC573" s="154"/>
      <c r="AD573" s="154"/>
      <c r="AE573" s="154"/>
      <c r="AF573" s="154"/>
      <c r="AG573" s="154"/>
      <c r="AH573" s="154"/>
      <c r="AI573" s="154"/>
      <c r="AJ573" s="154"/>
      <c r="AK573" s="154"/>
      <c r="AL573" s="154"/>
      <c r="AM573" s="154"/>
      <c r="AN573" s="112"/>
      <c r="AO573" s="112"/>
      <c r="AP573" s="62"/>
      <c r="AQ573" s="62"/>
      <c r="AR573" s="62"/>
      <c r="AS573" s="62"/>
      <c r="AT573" s="62"/>
      <c r="AU573" s="62"/>
      <c r="AV573" s="62"/>
      <c r="AW573" s="62"/>
      <c r="AX573" s="62"/>
      <c r="AY573" s="62"/>
      <c r="AZ573" s="62"/>
      <c r="BA573" s="62"/>
      <c r="BB573" s="62"/>
      <c r="BC573" s="62"/>
      <c r="BD573" s="62"/>
      <c r="BE573" s="62"/>
      <c r="BF573" s="62"/>
      <c r="BG573" s="62"/>
    </row>
    <row r="574" spans="1:59" ht="15.75" customHeight="1">
      <c r="A574" s="51"/>
      <c r="B574" s="51"/>
      <c r="C574" s="62"/>
      <c r="D574" s="52"/>
      <c r="E574" s="62"/>
      <c r="F574" s="62"/>
      <c r="G574" s="52"/>
      <c r="H574" s="62"/>
      <c r="I574" s="62"/>
      <c r="J574" s="62"/>
      <c r="K574" s="62"/>
      <c r="L574" s="62"/>
      <c r="M574" s="62"/>
      <c r="N574" s="62"/>
      <c r="O574" s="62"/>
      <c r="P574" s="62"/>
      <c r="Q574" s="62"/>
      <c r="R574" s="62"/>
      <c r="S574" s="62"/>
      <c r="T574" s="62"/>
      <c r="U574" s="52"/>
      <c r="V574" s="152"/>
      <c r="W574" s="153"/>
      <c r="X574" s="153"/>
      <c r="Y574" s="154"/>
      <c r="Z574" s="154"/>
      <c r="AA574" s="154"/>
      <c r="AB574" s="154"/>
      <c r="AC574" s="154"/>
      <c r="AD574" s="154"/>
      <c r="AE574" s="154"/>
      <c r="AF574" s="154"/>
      <c r="AG574" s="154"/>
      <c r="AH574" s="154"/>
      <c r="AI574" s="154"/>
      <c r="AJ574" s="154"/>
      <c r="AK574" s="154"/>
      <c r="AL574" s="154"/>
      <c r="AM574" s="154"/>
      <c r="AN574" s="112"/>
      <c r="AO574" s="112"/>
      <c r="AP574" s="62"/>
      <c r="AQ574" s="62"/>
      <c r="AR574" s="62"/>
      <c r="AS574" s="62"/>
      <c r="AT574" s="62"/>
      <c r="AU574" s="62"/>
      <c r="AV574" s="62"/>
      <c r="AW574" s="62"/>
      <c r="AX574" s="62"/>
      <c r="AY574" s="62"/>
      <c r="AZ574" s="62"/>
      <c r="BA574" s="62"/>
      <c r="BB574" s="62"/>
      <c r="BC574" s="62"/>
      <c r="BD574" s="62"/>
      <c r="BE574" s="62"/>
      <c r="BF574" s="62"/>
      <c r="BG574" s="62"/>
    </row>
    <row r="575" spans="1:59" ht="15.75" customHeight="1">
      <c r="A575" s="51"/>
      <c r="B575" s="51"/>
      <c r="C575" s="62"/>
      <c r="D575" s="52"/>
      <c r="E575" s="62"/>
      <c r="F575" s="62"/>
      <c r="G575" s="52"/>
      <c r="H575" s="62"/>
      <c r="I575" s="62"/>
      <c r="J575" s="62"/>
      <c r="K575" s="62"/>
      <c r="L575" s="62"/>
      <c r="M575" s="62"/>
      <c r="N575" s="62"/>
      <c r="O575" s="62"/>
      <c r="P575" s="62"/>
      <c r="Q575" s="62"/>
      <c r="R575" s="62"/>
      <c r="S575" s="62"/>
      <c r="T575" s="62"/>
      <c r="U575" s="52"/>
      <c r="V575" s="152"/>
      <c r="W575" s="153"/>
      <c r="X575" s="153"/>
      <c r="Y575" s="154"/>
      <c r="Z575" s="154"/>
      <c r="AA575" s="154"/>
      <c r="AB575" s="154"/>
      <c r="AC575" s="154"/>
      <c r="AD575" s="154"/>
      <c r="AE575" s="154"/>
      <c r="AF575" s="154"/>
      <c r="AG575" s="154"/>
      <c r="AH575" s="154"/>
      <c r="AI575" s="154"/>
      <c r="AJ575" s="154"/>
      <c r="AK575" s="154"/>
      <c r="AL575" s="154"/>
      <c r="AM575" s="154"/>
      <c r="AN575" s="112"/>
      <c r="AO575" s="112"/>
      <c r="AP575" s="62"/>
      <c r="AQ575" s="62"/>
      <c r="AR575" s="62"/>
      <c r="AS575" s="62"/>
      <c r="AT575" s="62"/>
      <c r="AU575" s="62"/>
      <c r="AV575" s="62"/>
      <c r="AW575" s="62"/>
      <c r="AX575" s="62"/>
      <c r="AY575" s="62"/>
      <c r="AZ575" s="62"/>
      <c r="BA575" s="62"/>
      <c r="BB575" s="62"/>
      <c r="BC575" s="62"/>
      <c r="BD575" s="62"/>
      <c r="BE575" s="62"/>
      <c r="BF575" s="62"/>
      <c r="BG575" s="62"/>
    </row>
    <row r="576" spans="1:59" ht="15.75" customHeight="1">
      <c r="A576" s="51"/>
      <c r="B576" s="51"/>
      <c r="C576" s="62"/>
      <c r="D576" s="52"/>
      <c r="E576" s="62"/>
      <c r="F576" s="62"/>
      <c r="G576" s="52"/>
      <c r="H576" s="62"/>
      <c r="I576" s="62"/>
      <c r="J576" s="62"/>
      <c r="K576" s="62"/>
      <c r="L576" s="62"/>
      <c r="M576" s="62"/>
      <c r="N576" s="62"/>
      <c r="O576" s="62"/>
      <c r="P576" s="62"/>
      <c r="Q576" s="62"/>
      <c r="R576" s="62"/>
      <c r="S576" s="62"/>
      <c r="T576" s="62"/>
      <c r="U576" s="52"/>
      <c r="V576" s="152"/>
      <c r="W576" s="153"/>
      <c r="X576" s="153"/>
      <c r="Y576" s="154"/>
      <c r="Z576" s="154"/>
      <c r="AA576" s="154"/>
      <c r="AB576" s="154"/>
      <c r="AC576" s="154"/>
      <c r="AD576" s="154"/>
      <c r="AE576" s="154"/>
      <c r="AF576" s="154"/>
      <c r="AG576" s="154"/>
      <c r="AH576" s="154"/>
      <c r="AI576" s="154"/>
      <c r="AJ576" s="154"/>
      <c r="AK576" s="154"/>
      <c r="AL576" s="154"/>
      <c r="AM576" s="154"/>
      <c r="AN576" s="112"/>
      <c r="AO576" s="112"/>
      <c r="AP576" s="62"/>
      <c r="AQ576" s="62"/>
      <c r="AR576" s="62"/>
      <c r="AS576" s="62"/>
      <c r="AT576" s="62"/>
      <c r="AU576" s="62"/>
      <c r="AV576" s="62"/>
      <c r="AW576" s="62"/>
      <c r="AX576" s="62"/>
      <c r="AY576" s="62"/>
      <c r="AZ576" s="62"/>
      <c r="BA576" s="62"/>
      <c r="BB576" s="62"/>
      <c r="BC576" s="62"/>
      <c r="BD576" s="62"/>
      <c r="BE576" s="62"/>
      <c r="BF576" s="62"/>
      <c r="BG576" s="62"/>
    </row>
    <row r="577" spans="1:59" ht="15.75" customHeight="1">
      <c r="A577" s="51"/>
      <c r="B577" s="51"/>
      <c r="C577" s="62"/>
      <c r="D577" s="52"/>
      <c r="E577" s="62"/>
      <c r="F577" s="62"/>
      <c r="G577" s="52"/>
      <c r="H577" s="62"/>
      <c r="I577" s="62"/>
      <c r="J577" s="62"/>
      <c r="K577" s="62"/>
      <c r="L577" s="62"/>
      <c r="M577" s="62"/>
      <c r="N577" s="62"/>
      <c r="O577" s="62"/>
      <c r="P577" s="62"/>
      <c r="Q577" s="62"/>
      <c r="R577" s="62"/>
      <c r="S577" s="62"/>
      <c r="T577" s="62"/>
      <c r="U577" s="52"/>
      <c r="V577" s="152"/>
      <c r="W577" s="153"/>
      <c r="X577" s="153"/>
      <c r="Y577" s="154"/>
      <c r="Z577" s="154"/>
      <c r="AA577" s="154"/>
      <c r="AB577" s="154"/>
      <c r="AC577" s="154"/>
      <c r="AD577" s="154"/>
      <c r="AE577" s="154"/>
      <c r="AF577" s="154"/>
      <c r="AG577" s="154"/>
      <c r="AH577" s="154"/>
      <c r="AI577" s="154"/>
      <c r="AJ577" s="154"/>
      <c r="AK577" s="154"/>
      <c r="AL577" s="154"/>
      <c r="AM577" s="154"/>
      <c r="AN577" s="112"/>
      <c r="AO577" s="112"/>
      <c r="AP577" s="62"/>
      <c r="AQ577" s="62"/>
      <c r="AR577" s="62"/>
      <c r="AS577" s="62"/>
      <c r="AT577" s="62"/>
      <c r="AU577" s="62"/>
      <c r="AV577" s="62"/>
      <c r="AW577" s="62"/>
      <c r="AX577" s="62"/>
      <c r="AY577" s="62"/>
      <c r="AZ577" s="62"/>
      <c r="BA577" s="62"/>
      <c r="BB577" s="62"/>
      <c r="BC577" s="62"/>
      <c r="BD577" s="62"/>
      <c r="BE577" s="62"/>
      <c r="BF577" s="62"/>
      <c r="BG577" s="62"/>
    </row>
    <row r="578" spans="1:59" ht="15.75" customHeight="1">
      <c r="A578" s="51"/>
      <c r="B578" s="51"/>
      <c r="C578" s="62"/>
      <c r="D578" s="52"/>
      <c r="E578" s="62"/>
      <c r="F578" s="62"/>
      <c r="G578" s="52"/>
      <c r="H578" s="62"/>
      <c r="I578" s="62"/>
      <c r="J578" s="62"/>
      <c r="K578" s="62"/>
      <c r="L578" s="62"/>
      <c r="M578" s="62"/>
      <c r="N578" s="62"/>
      <c r="O578" s="62"/>
      <c r="P578" s="62"/>
      <c r="Q578" s="62"/>
      <c r="R578" s="62"/>
      <c r="S578" s="62"/>
      <c r="T578" s="62"/>
      <c r="U578" s="52"/>
      <c r="V578" s="152"/>
      <c r="W578" s="153"/>
      <c r="X578" s="153"/>
      <c r="Y578" s="154"/>
      <c r="Z578" s="154"/>
      <c r="AA578" s="154"/>
      <c r="AB578" s="154"/>
      <c r="AC578" s="154"/>
      <c r="AD578" s="154"/>
      <c r="AE578" s="154"/>
      <c r="AF578" s="154"/>
      <c r="AG578" s="154"/>
      <c r="AH578" s="154"/>
      <c r="AI578" s="154"/>
      <c r="AJ578" s="154"/>
      <c r="AK578" s="154"/>
      <c r="AL578" s="154"/>
      <c r="AM578" s="154"/>
      <c r="AN578" s="112"/>
      <c r="AO578" s="112"/>
      <c r="AP578" s="62"/>
      <c r="AQ578" s="62"/>
      <c r="AR578" s="62"/>
      <c r="AS578" s="62"/>
      <c r="AT578" s="62"/>
      <c r="AU578" s="62"/>
      <c r="AV578" s="62"/>
      <c r="AW578" s="62"/>
      <c r="AX578" s="62"/>
      <c r="AY578" s="62"/>
      <c r="AZ578" s="62"/>
      <c r="BA578" s="62"/>
      <c r="BB578" s="62"/>
      <c r="BC578" s="62"/>
      <c r="BD578" s="62"/>
      <c r="BE578" s="62"/>
      <c r="BF578" s="62"/>
      <c r="BG578" s="62"/>
    </row>
    <row r="579" spans="1:59" ht="15.75" customHeight="1">
      <c r="A579" s="51"/>
      <c r="B579" s="51"/>
      <c r="C579" s="62"/>
      <c r="D579" s="52"/>
      <c r="E579" s="62"/>
      <c r="F579" s="62"/>
      <c r="G579" s="52"/>
      <c r="H579" s="62"/>
      <c r="I579" s="62"/>
      <c r="J579" s="62"/>
      <c r="K579" s="62"/>
      <c r="L579" s="62"/>
      <c r="M579" s="62"/>
      <c r="N579" s="62"/>
      <c r="O579" s="62"/>
      <c r="P579" s="62"/>
      <c r="Q579" s="62"/>
      <c r="R579" s="62"/>
      <c r="S579" s="62"/>
      <c r="T579" s="62"/>
      <c r="U579" s="52"/>
      <c r="V579" s="152"/>
      <c r="W579" s="153"/>
      <c r="X579" s="153"/>
      <c r="Y579" s="154"/>
      <c r="Z579" s="154"/>
      <c r="AA579" s="154"/>
      <c r="AB579" s="154"/>
      <c r="AC579" s="154"/>
      <c r="AD579" s="154"/>
      <c r="AE579" s="154"/>
      <c r="AF579" s="154"/>
      <c r="AG579" s="154"/>
      <c r="AH579" s="154"/>
      <c r="AI579" s="154"/>
      <c r="AJ579" s="154"/>
      <c r="AK579" s="154"/>
      <c r="AL579" s="154"/>
      <c r="AM579" s="154"/>
      <c r="AN579" s="112"/>
      <c r="AO579" s="112"/>
      <c r="AP579" s="62"/>
      <c r="AQ579" s="62"/>
      <c r="AR579" s="62"/>
      <c r="AS579" s="62"/>
      <c r="AT579" s="62"/>
      <c r="AU579" s="62"/>
      <c r="AV579" s="62"/>
      <c r="AW579" s="62"/>
      <c r="AX579" s="62"/>
      <c r="AY579" s="62"/>
      <c r="AZ579" s="62"/>
      <c r="BA579" s="62"/>
      <c r="BB579" s="62"/>
      <c r="BC579" s="62"/>
      <c r="BD579" s="62"/>
      <c r="BE579" s="62"/>
      <c r="BF579" s="62"/>
      <c r="BG579" s="62"/>
    </row>
    <row r="580" spans="1:59" ht="15.75" customHeight="1">
      <c r="A580" s="51"/>
      <c r="B580" s="51"/>
      <c r="C580" s="62"/>
      <c r="D580" s="52"/>
      <c r="E580" s="62"/>
      <c r="F580" s="62"/>
      <c r="G580" s="52"/>
      <c r="H580" s="62"/>
      <c r="I580" s="62"/>
      <c r="J580" s="62"/>
      <c r="K580" s="62"/>
      <c r="L580" s="62"/>
      <c r="M580" s="62"/>
      <c r="N580" s="62"/>
      <c r="O580" s="62"/>
      <c r="P580" s="62"/>
      <c r="Q580" s="62"/>
      <c r="R580" s="62"/>
      <c r="S580" s="62"/>
      <c r="T580" s="62"/>
      <c r="U580" s="52"/>
      <c r="V580" s="152"/>
      <c r="W580" s="153"/>
      <c r="X580" s="153"/>
      <c r="Y580" s="154"/>
      <c r="Z580" s="154"/>
      <c r="AA580" s="154"/>
      <c r="AB580" s="154"/>
      <c r="AC580" s="154"/>
      <c r="AD580" s="154"/>
      <c r="AE580" s="154"/>
      <c r="AF580" s="154"/>
      <c r="AG580" s="154"/>
      <c r="AH580" s="154"/>
      <c r="AI580" s="154"/>
      <c r="AJ580" s="154"/>
      <c r="AK580" s="154"/>
      <c r="AL580" s="154"/>
      <c r="AM580" s="154"/>
      <c r="AN580" s="112"/>
      <c r="AO580" s="112"/>
      <c r="AP580" s="62"/>
      <c r="AQ580" s="62"/>
      <c r="AR580" s="62"/>
      <c r="AS580" s="62"/>
      <c r="AT580" s="62"/>
      <c r="AU580" s="62"/>
      <c r="AV580" s="62"/>
      <c r="AW580" s="62"/>
      <c r="AX580" s="62"/>
      <c r="AY580" s="62"/>
      <c r="AZ580" s="62"/>
      <c r="BA580" s="62"/>
      <c r="BB580" s="62"/>
      <c r="BC580" s="62"/>
      <c r="BD580" s="62"/>
      <c r="BE580" s="62"/>
      <c r="BF580" s="62"/>
      <c r="BG580" s="62"/>
    </row>
    <row r="581" spans="1:59" ht="15.75" customHeight="1">
      <c r="A581" s="51"/>
      <c r="B581" s="51"/>
      <c r="C581" s="62"/>
      <c r="D581" s="52"/>
      <c r="E581" s="62"/>
      <c r="F581" s="62"/>
      <c r="G581" s="52"/>
      <c r="H581" s="62"/>
      <c r="I581" s="62"/>
      <c r="J581" s="62"/>
      <c r="K581" s="62"/>
      <c r="L581" s="62"/>
      <c r="M581" s="62"/>
      <c r="N581" s="62"/>
      <c r="O581" s="62"/>
      <c r="P581" s="62"/>
      <c r="Q581" s="62"/>
      <c r="R581" s="62"/>
      <c r="S581" s="62"/>
      <c r="T581" s="62"/>
      <c r="U581" s="52"/>
      <c r="V581" s="152"/>
      <c r="W581" s="153"/>
      <c r="X581" s="153"/>
      <c r="Y581" s="154"/>
      <c r="Z581" s="154"/>
      <c r="AA581" s="154"/>
      <c r="AB581" s="154"/>
      <c r="AC581" s="154"/>
      <c r="AD581" s="154"/>
      <c r="AE581" s="154"/>
      <c r="AF581" s="154"/>
      <c r="AG581" s="154"/>
      <c r="AH581" s="154"/>
      <c r="AI581" s="154"/>
      <c r="AJ581" s="154"/>
      <c r="AK581" s="154"/>
      <c r="AL581" s="154"/>
      <c r="AM581" s="154"/>
      <c r="AN581" s="112"/>
      <c r="AO581" s="112"/>
      <c r="AP581" s="62"/>
      <c r="AQ581" s="62"/>
      <c r="AR581" s="62"/>
      <c r="AS581" s="62"/>
      <c r="AT581" s="62"/>
      <c r="AU581" s="62"/>
      <c r="AV581" s="62"/>
      <c r="AW581" s="62"/>
      <c r="AX581" s="62"/>
      <c r="AY581" s="62"/>
      <c r="AZ581" s="62"/>
      <c r="BA581" s="62"/>
      <c r="BB581" s="62"/>
      <c r="BC581" s="62"/>
      <c r="BD581" s="62"/>
      <c r="BE581" s="62"/>
      <c r="BF581" s="62"/>
      <c r="BG581" s="62"/>
    </row>
    <row r="582" spans="1:59" ht="15.75" customHeight="1">
      <c r="A582" s="51"/>
      <c r="B582" s="51"/>
      <c r="C582" s="62"/>
      <c r="D582" s="52"/>
      <c r="E582" s="62"/>
      <c r="F582" s="62"/>
      <c r="G582" s="52"/>
      <c r="H582" s="62"/>
      <c r="I582" s="62"/>
      <c r="J582" s="62"/>
      <c r="K582" s="62"/>
      <c r="L582" s="62"/>
      <c r="M582" s="62"/>
      <c r="N582" s="62"/>
      <c r="O582" s="62"/>
      <c r="P582" s="62"/>
      <c r="Q582" s="62"/>
      <c r="R582" s="62"/>
      <c r="S582" s="62"/>
      <c r="T582" s="62"/>
      <c r="U582" s="52"/>
      <c r="V582" s="152"/>
      <c r="W582" s="153"/>
      <c r="X582" s="153"/>
      <c r="Y582" s="154"/>
      <c r="Z582" s="154"/>
      <c r="AA582" s="154"/>
      <c r="AB582" s="154"/>
      <c r="AC582" s="154"/>
      <c r="AD582" s="154"/>
      <c r="AE582" s="154"/>
      <c r="AF582" s="154"/>
      <c r="AG582" s="154"/>
      <c r="AH582" s="154"/>
      <c r="AI582" s="154"/>
      <c r="AJ582" s="154"/>
      <c r="AK582" s="154"/>
      <c r="AL582" s="154"/>
      <c r="AM582" s="154"/>
      <c r="AN582" s="112"/>
      <c r="AO582" s="112"/>
      <c r="AP582" s="62"/>
      <c r="AQ582" s="62"/>
      <c r="AR582" s="62"/>
      <c r="AS582" s="62"/>
      <c r="AT582" s="62"/>
      <c r="AU582" s="62"/>
      <c r="AV582" s="62"/>
      <c r="AW582" s="62"/>
      <c r="AX582" s="62"/>
      <c r="AY582" s="62"/>
      <c r="AZ582" s="62"/>
      <c r="BA582" s="62"/>
      <c r="BB582" s="62"/>
      <c r="BC582" s="62"/>
      <c r="BD582" s="62"/>
      <c r="BE582" s="62"/>
      <c r="BF582" s="62"/>
      <c r="BG582" s="62"/>
    </row>
    <row r="583" spans="1:59" ht="15.75" customHeight="1">
      <c r="A583" s="51"/>
      <c r="B583" s="51"/>
      <c r="C583" s="62"/>
      <c r="D583" s="52"/>
      <c r="E583" s="62"/>
      <c r="F583" s="62"/>
      <c r="G583" s="52"/>
      <c r="H583" s="62"/>
      <c r="I583" s="62"/>
      <c r="J583" s="62"/>
      <c r="K583" s="62"/>
      <c r="L583" s="62"/>
      <c r="M583" s="62"/>
      <c r="N583" s="62"/>
      <c r="O583" s="62"/>
      <c r="P583" s="62"/>
      <c r="Q583" s="62"/>
      <c r="R583" s="62"/>
      <c r="S583" s="62"/>
      <c r="T583" s="62"/>
      <c r="U583" s="52"/>
      <c r="V583" s="152"/>
      <c r="W583" s="153"/>
      <c r="X583" s="153"/>
      <c r="Y583" s="154"/>
      <c r="Z583" s="154"/>
      <c r="AA583" s="154"/>
      <c r="AB583" s="154"/>
      <c r="AC583" s="154"/>
      <c r="AD583" s="154"/>
      <c r="AE583" s="154"/>
      <c r="AF583" s="154"/>
      <c r="AG583" s="154"/>
      <c r="AH583" s="154"/>
      <c r="AI583" s="154"/>
      <c r="AJ583" s="154"/>
      <c r="AK583" s="154"/>
      <c r="AL583" s="154"/>
      <c r="AM583" s="154"/>
      <c r="AN583" s="112"/>
      <c r="AO583" s="112"/>
      <c r="AP583" s="62"/>
      <c r="AQ583" s="62"/>
      <c r="AR583" s="62"/>
      <c r="AS583" s="62"/>
      <c r="AT583" s="62"/>
      <c r="AU583" s="62"/>
      <c r="AV583" s="62"/>
      <c r="AW583" s="62"/>
      <c r="AX583" s="62"/>
      <c r="AY583" s="62"/>
      <c r="AZ583" s="62"/>
      <c r="BA583" s="62"/>
      <c r="BB583" s="62"/>
      <c r="BC583" s="62"/>
      <c r="BD583" s="62"/>
      <c r="BE583" s="62"/>
      <c r="BF583" s="62"/>
      <c r="BG583" s="62"/>
    </row>
    <row r="584" spans="1:59" ht="15.75" customHeight="1">
      <c r="A584" s="51"/>
      <c r="B584" s="51"/>
      <c r="C584" s="62"/>
      <c r="D584" s="52"/>
      <c r="E584" s="62"/>
      <c r="F584" s="62"/>
      <c r="G584" s="52"/>
      <c r="H584" s="62"/>
      <c r="I584" s="62"/>
      <c r="J584" s="62"/>
      <c r="K584" s="62"/>
      <c r="L584" s="62"/>
      <c r="M584" s="62"/>
      <c r="N584" s="62"/>
      <c r="O584" s="62"/>
      <c r="P584" s="62"/>
      <c r="Q584" s="62"/>
      <c r="R584" s="62"/>
      <c r="S584" s="62"/>
      <c r="T584" s="62"/>
      <c r="U584" s="52"/>
      <c r="V584" s="152"/>
      <c r="W584" s="153"/>
      <c r="X584" s="153"/>
      <c r="Y584" s="154"/>
      <c r="Z584" s="154"/>
      <c r="AA584" s="154"/>
      <c r="AB584" s="154"/>
      <c r="AC584" s="154"/>
      <c r="AD584" s="154"/>
      <c r="AE584" s="154"/>
      <c r="AF584" s="154"/>
      <c r="AG584" s="154"/>
      <c r="AH584" s="154"/>
      <c r="AI584" s="154"/>
      <c r="AJ584" s="154"/>
      <c r="AK584" s="154"/>
      <c r="AL584" s="154"/>
      <c r="AM584" s="154"/>
      <c r="AN584" s="112"/>
      <c r="AO584" s="112"/>
      <c r="AP584" s="62"/>
      <c r="AQ584" s="62"/>
      <c r="AR584" s="62"/>
      <c r="AS584" s="62"/>
      <c r="AT584" s="62"/>
      <c r="AU584" s="62"/>
      <c r="AV584" s="62"/>
      <c r="AW584" s="62"/>
      <c r="AX584" s="62"/>
      <c r="AY584" s="62"/>
      <c r="AZ584" s="62"/>
      <c r="BA584" s="62"/>
      <c r="BB584" s="62"/>
      <c r="BC584" s="62"/>
      <c r="BD584" s="62"/>
      <c r="BE584" s="62"/>
      <c r="BF584" s="62"/>
      <c r="BG584" s="62"/>
    </row>
    <row r="585" spans="1:59" ht="15.75" customHeight="1">
      <c r="A585" s="51"/>
      <c r="B585" s="51"/>
      <c r="C585" s="62"/>
      <c r="D585" s="52"/>
      <c r="E585" s="62"/>
      <c r="F585" s="62"/>
      <c r="G585" s="52"/>
      <c r="H585" s="62"/>
      <c r="I585" s="62"/>
      <c r="J585" s="62"/>
      <c r="K585" s="62"/>
      <c r="L585" s="62"/>
      <c r="M585" s="62"/>
      <c r="N585" s="62"/>
      <c r="O585" s="62"/>
      <c r="P585" s="62"/>
      <c r="Q585" s="62"/>
      <c r="R585" s="62"/>
      <c r="S585" s="62"/>
      <c r="T585" s="62"/>
      <c r="U585" s="52"/>
      <c r="V585" s="152"/>
      <c r="W585" s="153"/>
      <c r="X585" s="153"/>
      <c r="Y585" s="154"/>
      <c r="Z585" s="154"/>
      <c r="AA585" s="154"/>
      <c r="AB585" s="154"/>
      <c r="AC585" s="154"/>
      <c r="AD585" s="154"/>
      <c r="AE585" s="154"/>
      <c r="AF585" s="154"/>
      <c r="AG585" s="154"/>
      <c r="AH585" s="154"/>
      <c r="AI585" s="154"/>
      <c r="AJ585" s="154"/>
      <c r="AK585" s="154"/>
      <c r="AL585" s="154"/>
      <c r="AM585" s="154"/>
      <c r="AN585" s="112"/>
      <c r="AO585" s="112"/>
      <c r="AP585" s="62"/>
      <c r="AQ585" s="62"/>
      <c r="AR585" s="62"/>
      <c r="AS585" s="62"/>
      <c r="AT585" s="62"/>
      <c r="AU585" s="62"/>
      <c r="AV585" s="62"/>
      <c r="AW585" s="62"/>
      <c r="AX585" s="62"/>
      <c r="AY585" s="62"/>
      <c r="AZ585" s="62"/>
      <c r="BA585" s="62"/>
      <c r="BB585" s="62"/>
      <c r="BC585" s="62"/>
      <c r="BD585" s="62"/>
      <c r="BE585" s="62"/>
      <c r="BF585" s="62"/>
      <c r="BG585" s="62"/>
    </row>
    <row r="586" spans="1:59" ht="15.75" customHeight="1">
      <c r="A586" s="51"/>
      <c r="B586" s="51"/>
      <c r="C586" s="62"/>
      <c r="D586" s="52"/>
      <c r="E586" s="62"/>
      <c r="F586" s="62"/>
      <c r="G586" s="52"/>
      <c r="H586" s="62"/>
      <c r="I586" s="62"/>
      <c r="J586" s="62"/>
      <c r="K586" s="62"/>
      <c r="L586" s="62"/>
      <c r="M586" s="62"/>
      <c r="N586" s="62"/>
      <c r="O586" s="62"/>
      <c r="P586" s="62"/>
      <c r="Q586" s="62"/>
      <c r="R586" s="62"/>
      <c r="S586" s="62"/>
      <c r="T586" s="62"/>
      <c r="U586" s="52"/>
      <c r="V586" s="152"/>
      <c r="W586" s="153"/>
      <c r="X586" s="153"/>
      <c r="Y586" s="154"/>
      <c r="Z586" s="154"/>
      <c r="AA586" s="154"/>
      <c r="AB586" s="154"/>
      <c r="AC586" s="154"/>
      <c r="AD586" s="154"/>
      <c r="AE586" s="154"/>
      <c r="AF586" s="154"/>
      <c r="AG586" s="154"/>
      <c r="AH586" s="154"/>
      <c r="AI586" s="154"/>
      <c r="AJ586" s="154"/>
      <c r="AK586" s="154"/>
      <c r="AL586" s="154"/>
      <c r="AM586" s="154"/>
      <c r="AN586" s="112"/>
      <c r="AO586" s="112"/>
      <c r="AP586" s="62"/>
      <c r="AQ586" s="62"/>
      <c r="AR586" s="62"/>
      <c r="AS586" s="62"/>
      <c r="AT586" s="62"/>
      <c r="AU586" s="62"/>
      <c r="AV586" s="62"/>
      <c r="AW586" s="62"/>
      <c r="AX586" s="62"/>
      <c r="AY586" s="62"/>
      <c r="AZ586" s="62"/>
      <c r="BA586" s="62"/>
      <c r="BB586" s="62"/>
      <c r="BC586" s="62"/>
      <c r="BD586" s="62"/>
      <c r="BE586" s="62"/>
      <c r="BF586" s="62"/>
      <c r="BG586" s="62"/>
    </row>
    <row r="587" spans="1:59" ht="15.75" customHeight="1">
      <c r="A587" s="51"/>
      <c r="B587" s="51"/>
      <c r="C587" s="62"/>
      <c r="D587" s="52"/>
      <c r="E587" s="62"/>
      <c r="F587" s="62"/>
      <c r="G587" s="52"/>
      <c r="H587" s="62"/>
      <c r="I587" s="62"/>
      <c r="J587" s="62"/>
      <c r="K587" s="62"/>
      <c r="L587" s="62"/>
      <c r="M587" s="62"/>
      <c r="N587" s="62"/>
      <c r="O587" s="62"/>
      <c r="P587" s="62"/>
      <c r="Q587" s="62"/>
      <c r="R587" s="62"/>
      <c r="S587" s="62"/>
      <c r="T587" s="62"/>
      <c r="U587" s="52"/>
      <c r="V587" s="152"/>
      <c r="W587" s="153"/>
      <c r="X587" s="153"/>
      <c r="Y587" s="154"/>
      <c r="Z587" s="154"/>
      <c r="AA587" s="154"/>
      <c r="AB587" s="154"/>
      <c r="AC587" s="154"/>
      <c r="AD587" s="154"/>
      <c r="AE587" s="154"/>
      <c r="AF587" s="154"/>
      <c r="AG587" s="154"/>
      <c r="AH587" s="154"/>
      <c r="AI587" s="154"/>
      <c r="AJ587" s="154"/>
      <c r="AK587" s="154"/>
      <c r="AL587" s="154"/>
      <c r="AM587" s="154"/>
      <c r="AN587" s="112"/>
      <c r="AO587" s="112"/>
      <c r="AP587" s="62"/>
      <c r="AQ587" s="62"/>
      <c r="AR587" s="62"/>
      <c r="AS587" s="62"/>
      <c r="AT587" s="62"/>
      <c r="AU587" s="62"/>
      <c r="AV587" s="62"/>
      <c r="AW587" s="62"/>
      <c r="AX587" s="62"/>
      <c r="AY587" s="62"/>
      <c r="AZ587" s="62"/>
      <c r="BA587" s="62"/>
      <c r="BB587" s="62"/>
      <c r="BC587" s="62"/>
      <c r="BD587" s="62"/>
      <c r="BE587" s="62"/>
      <c r="BF587" s="62"/>
      <c r="BG587" s="62"/>
    </row>
    <row r="588" spans="1:59" ht="15.75" customHeight="1">
      <c r="A588" s="51"/>
      <c r="B588" s="51"/>
      <c r="C588" s="62"/>
      <c r="D588" s="52"/>
      <c r="E588" s="62"/>
      <c r="F588" s="62"/>
      <c r="G588" s="52"/>
      <c r="H588" s="62"/>
      <c r="I588" s="62"/>
      <c r="J588" s="62"/>
      <c r="K588" s="62"/>
      <c r="L588" s="62"/>
      <c r="M588" s="62"/>
      <c r="N588" s="62"/>
      <c r="O588" s="62"/>
      <c r="P588" s="62"/>
      <c r="Q588" s="62"/>
      <c r="R588" s="62"/>
      <c r="S588" s="62"/>
      <c r="T588" s="62"/>
      <c r="U588" s="52"/>
      <c r="V588" s="152"/>
      <c r="W588" s="153"/>
      <c r="X588" s="153"/>
      <c r="Y588" s="154"/>
      <c r="Z588" s="154"/>
      <c r="AA588" s="154"/>
      <c r="AB588" s="154"/>
      <c r="AC588" s="154"/>
      <c r="AD588" s="154"/>
      <c r="AE588" s="154"/>
      <c r="AF588" s="154"/>
      <c r="AG588" s="154"/>
      <c r="AH588" s="154"/>
      <c r="AI588" s="154"/>
      <c r="AJ588" s="154"/>
      <c r="AK588" s="154"/>
      <c r="AL588" s="154"/>
      <c r="AM588" s="154"/>
      <c r="AN588" s="112"/>
      <c r="AO588" s="112"/>
      <c r="AP588" s="62"/>
      <c r="AQ588" s="62"/>
      <c r="AR588" s="62"/>
      <c r="AS588" s="62"/>
      <c r="AT588" s="62"/>
      <c r="AU588" s="62"/>
      <c r="AV588" s="62"/>
      <c r="AW588" s="62"/>
      <c r="AX588" s="62"/>
      <c r="AY588" s="62"/>
      <c r="AZ588" s="62"/>
      <c r="BA588" s="62"/>
      <c r="BB588" s="62"/>
      <c r="BC588" s="62"/>
      <c r="BD588" s="62"/>
      <c r="BE588" s="62"/>
      <c r="BF588" s="62"/>
      <c r="BG588" s="62"/>
    </row>
    <row r="589" spans="1:59" ht="15.75" customHeight="1">
      <c r="A589" s="51"/>
      <c r="B589" s="51"/>
      <c r="C589" s="62"/>
      <c r="D589" s="52"/>
      <c r="E589" s="62"/>
      <c r="F589" s="62"/>
      <c r="G589" s="52"/>
      <c r="H589" s="62"/>
      <c r="I589" s="62"/>
      <c r="J589" s="62"/>
      <c r="K589" s="62"/>
      <c r="L589" s="62"/>
      <c r="M589" s="62"/>
      <c r="N589" s="62"/>
      <c r="O589" s="62"/>
      <c r="P589" s="62"/>
      <c r="Q589" s="62"/>
      <c r="R589" s="62"/>
      <c r="S589" s="62"/>
      <c r="T589" s="62"/>
      <c r="U589" s="52"/>
      <c r="V589" s="152"/>
      <c r="W589" s="153"/>
      <c r="X589" s="153"/>
      <c r="Y589" s="154"/>
      <c r="Z589" s="154"/>
      <c r="AA589" s="154"/>
      <c r="AB589" s="154"/>
      <c r="AC589" s="154"/>
      <c r="AD589" s="154"/>
      <c r="AE589" s="154"/>
      <c r="AF589" s="154"/>
      <c r="AG589" s="154"/>
      <c r="AH589" s="154"/>
      <c r="AI589" s="154"/>
      <c r="AJ589" s="154"/>
      <c r="AK589" s="154"/>
      <c r="AL589" s="154"/>
      <c r="AM589" s="154"/>
      <c r="AN589" s="112"/>
      <c r="AO589" s="112"/>
      <c r="AP589" s="62"/>
      <c r="AQ589" s="62"/>
      <c r="AR589" s="62"/>
      <c r="AS589" s="62"/>
      <c r="AT589" s="62"/>
      <c r="AU589" s="62"/>
      <c r="AV589" s="62"/>
      <c r="AW589" s="62"/>
      <c r="AX589" s="62"/>
      <c r="AY589" s="62"/>
      <c r="AZ589" s="62"/>
      <c r="BA589" s="62"/>
      <c r="BB589" s="62"/>
      <c r="BC589" s="62"/>
      <c r="BD589" s="62"/>
      <c r="BE589" s="62"/>
      <c r="BF589" s="62"/>
      <c r="BG589" s="62"/>
    </row>
    <row r="590" spans="1:59" ht="15.75" customHeight="1">
      <c r="A590" s="51"/>
      <c r="B590" s="51"/>
      <c r="C590" s="62"/>
      <c r="D590" s="52"/>
      <c r="E590" s="62"/>
      <c r="F590" s="62"/>
      <c r="G590" s="52"/>
      <c r="H590" s="62"/>
      <c r="I590" s="62"/>
      <c r="J590" s="62"/>
      <c r="K590" s="62"/>
      <c r="L590" s="62"/>
      <c r="M590" s="62"/>
      <c r="N590" s="62"/>
      <c r="O590" s="62"/>
      <c r="P590" s="62"/>
      <c r="Q590" s="62"/>
      <c r="R590" s="62"/>
      <c r="S590" s="62"/>
      <c r="T590" s="62"/>
      <c r="U590" s="52"/>
      <c r="V590" s="152"/>
      <c r="W590" s="153"/>
      <c r="X590" s="153"/>
      <c r="Y590" s="154"/>
      <c r="Z590" s="154"/>
      <c r="AA590" s="154"/>
      <c r="AB590" s="154"/>
      <c r="AC590" s="154"/>
      <c r="AD590" s="154"/>
      <c r="AE590" s="154"/>
      <c r="AF590" s="154"/>
      <c r="AG590" s="154"/>
      <c r="AH590" s="154"/>
      <c r="AI590" s="154"/>
      <c r="AJ590" s="154"/>
      <c r="AK590" s="154"/>
      <c r="AL590" s="154"/>
      <c r="AM590" s="154"/>
      <c r="AN590" s="112"/>
      <c r="AO590" s="112"/>
      <c r="AP590" s="62"/>
      <c r="AQ590" s="62"/>
      <c r="AR590" s="62"/>
      <c r="AS590" s="62"/>
      <c r="AT590" s="62"/>
      <c r="AU590" s="62"/>
      <c r="AV590" s="62"/>
      <c r="AW590" s="62"/>
      <c r="AX590" s="62"/>
      <c r="AY590" s="62"/>
      <c r="AZ590" s="62"/>
      <c r="BA590" s="62"/>
      <c r="BB590" s="62"/>
      <c r="BC590" s="62"/>
      <c r="BD590" s="62"/>
      <c r="BE590" s="62"/>
      <c r="BF590" s="62"/>
      <c r="BG590" s="62"/>
    </row>
    <row r="591" spans="1:59" ht="15.75" customHeight="1">
      <c r="A591" s="51"/>
      <c r="B591" s="51"/>
      <c r="C591" s="62"/>
      <c r="D591" s="52"/>
      <c r="E591" s="62"/>
      <c r="F591" s="62"/>
      <c r="G591" s="52"/>
      <c r="H591" s="62"/>
      <c r="I591" s="62"/>
      <c r="J591" s="62"/>
      <c r="K591" s="62"/>
      <c r="L591" s="62"/>
      <c r="M591" s="62"/>
      <c r="N591" s="62"/>
      <c r="O591" s="62"/>
      <c r="P591" s="62"/>
      <c r="Q591" s="62"/>
      <c r="R591" s="62"/>
      <c r="S591" s="62"/>
      <c r="T591" s="62"/>
      <c r="U591" s="52"/>
      <c r="V591" s="152"/>
      <c r="W591" s="153"/>
      <c r="X591" s="153"/>
      <c r="Y591" s="154"/>
      <c r="Z591" s="154"/>
      <c r="AA591" s="154"/>
      <c r="AB591" s="154"/>
      <c r="AC591" s="154"/>
      <c r="AD591" s="154"/>
      <c r="AE591" s="154"/>
      <c r="AF591" s="154"/>
      <c r="AG591" s="154"/>
      <c r="AH591" s="154"/>
      <c r="AI591" s="154"/>
      <c r="AJ591" s="154"/>
      <c r="AK591" s="154"/>
      <c r="AL591" s="154"/>
      <c r="AM591" s="154"/>
      <c r="AN591" s="112"/>
      <c r="AO591" s="112"/>
      <c r="AP591" s="62"/>
      <c r="AQ591" s="62"/>
      <c r="AR591" s="62"/>
      <c r="AS591" s="62"/>
      <c r="AT591" s="62"/>
      <c r="AU591" s="62"/>
      <c r="AV591" s="62"/>
      <c r="AW591" s="62"/>
      <c r="AX591" s="62"/>
      <c r="AY591" s="62"/>
      <c r="AZ591" s="62"/>
      <c r="BA591" s="62"/>
      <c r="BB591" s="62"/>
      <c r="BC591" s="62"/>
      <c r="BD591" s="62"/>
      <c r="BE591" s="62"/>
      <c r="BF591" s="62"/>
      <c r="BG591" s="62"/>
    </row>
    <row r="592" spans="1:59" ht="15.75" customHeight="1">
      <c r="A592" s="51"/>
      <c r="B592" s="51"/>
      <c r="C592" s="62"/>
      <c r="D592" s="52"/>
      <c r="E592" s="62"/>
      <c r="F592" s="62"/>
      <c r="G592" s="52"/>
      <c r="H592" s="62"/>
      <c r="I592" s="62"/>
      <c r="J592" s="62"/>
      <c r="K592" s="62"/>
      <c r="L592" s="62"/>
      <c r="M592" s="62"/>
      <c r="N592" s="62"/>
      <c r="O592" s="62"/>
      <c r="P592" s="62"/>
      <c r="Q592" s="62"/>
      <c r="R592" s="62"/>
      <c r="S592" s="62"/>
      <c r="T592" s="62"/>
      <c r="U592" s="52"/>
      <c r="V592" s="152"/>
      <c r="W592" s="153"/>
      <c r="X592" s="153"/>
      <c r="Y592" s="154"/>
      <c r="Z592" s="154"/>
      <c r="AA592" s="154"/>
      <c r="AB592" s="154"/>
      <c r="AC592" s="154"/>
      <c r="AD592" s="154"/>
      <c r="AE592" s="154"/>
      <c r="AF592" s="154"/>
      <c r="AG592" s="154"/>
      <c r="AH592" s="154"/>
      <c r="AI592" s="154"/>
      <c r="AJ592" s="154"/>
      <c r="AK592" s="154"/>
      <c r="AL592" s="154"/>
      <c r="AM592" s="154"/>
      <c r="AN592" s="112"/>
      <c r="AO592" s="112"/>
      <c r="AP592" s="62"/>
      <c r="AQ592" s="62"/>
      <c r="AR592" s="62"/>
      <c r="AS592" s="62"/>
      <c r="AT592" s="62"/>
      <c r="AU592" s="62"/>
      <c r="AV592" s="62"/>
      <c r="AW592" s="62"/>
      <c r="AX592" s="62"/>
      <c r="AY592" s="62"/>
      <c r="AZ592" s="62"/>
      <c r="BA592" s="62"/>
      <c r="BB592" s="62"/>
      <c r="BC592" s="62"/>
      <c r="BD592" s="62"/>
      <c r="BE592" s="62"/>
      <c r="BF592" s="62"/>
      <c r="BG592" s="62"/>
    </row>
    <row r="593" spans="1:59" ht="15.75" customHeight="1">
      <c r="A593" s="51"/>
      <c r="B593" s="51"/>
      <c r="C593" s="62"/>
      <c r="D593" s="52"/>
      <c r="E593" s="62"/>
      <c r="F593" s="62"/>
      <c r="G593" s="52"/>
      <c r="H593" s="62"/>
      <c r="I593" s="62"/>
      <c r="J593" s="62"/>
      <c r="K593" s="62"/>
      <c r="L593" s="62"/>
      <c r="M593" s="62"/>
      <c r="N593" s="62"/>
      <c r="O593" s="62"/>
      <c r="P593" s="62"/>
      <c r="Q593" s="62"/>
      <c r="R593" s="62"/>
      <c r="S593" s="62"/>
      <c r="T593" s="62"/>
      <c r="U593" s="52"/>
      <c r="V593" s="152"/>
      <c r="W593" s="153"/>
      <c r="X593" s="153"/>
      <c r="Y593" s="154"/>
      <c r="Z593" s="154"/>
      <c r="AA593" s="154"/>
      <c r="AB593" s="154"/>
      <c r="AC593" s="154"/>
      <c r="AD593" s="154"/>
      <c r="AE593" s="154"/>
      <c r="AF593" s="154"/>
      <c r="AG593" s="154"/>
      <c r="AH593" s="154"/>
      <c r="AI593" s="154"/>
      <c r="AJ593" s="154"/>
      <c r="AK593" s="154"/>
      <c r="AL593" s="154"/>
      <c r="AM593" s="154"/>
      <c r="AN593" s="112"/>
      <c r="AO593" s="112"/>
      <c r="AP593" s="62"/>
      <c r="AQ593" s="62"/>
      <c r="AR593" s="62"/>
      <c r="AS593" s="62"/>
      <c r="AT593" s="62"/>
      <c r="AU593" s="62"/>
      <c r="AV593" s="62"/>
      <c r="AW593" s="62"/>
      <c r="AX593" s="62"/>
      <c r="AY593" s="62"/>
      <c r="AZ593" s="62"/>
      <c r="BA593" s="62"/>
      <c r="BB593" s="62"/>
      <c r="BC593" s="62"/>
      <c r="BD593" s="62"/>
      <c r="BE593" s="62"/>
      <c r="BF593" s="62"/>
      <c r="BG593" s="62"/>
    </row>
    <row r="594" spans="1:59" ht="15.75" customHeight="1">
      <c r="A594" s="51"/>
      <c r="B594" s="51"/>
      <c r="C594" s="62"/>
      <c r="D594" s="52"/>
      <c r="E594" s="62"/>
      <c r="F594" s="62"/>
      <c r="G594" s="52"/>
      <c r="H594" s="62"/>
      <c r="I594" s="62"/>
      <c r="J594" s="62"/>
      <c r="K594" s="62"/>
      <c r="L594" s="62"/>
      <c r="M594" s="62"/>
      <c r="N594" s="62"/>
      <c r="O594" s="62"/>
      <c r="P594" s="62"/>
      <c r="Q594" s="62"/>
      <c r="R594" s="62"/>
      <c r="S594" s="62"/>
      <c r="T594" s="62"/>
      <c r="U594" s="52"/>
      <c r="V594" s="152"/>
      <c r="W594" s="153"/>
      <c r="X594" s="153"/>
      <c r="Y594" s="154"/>
      <c r="Z594" s="154"/>
      <c r="AA594" s="154"/>
      <c r="AB594" s="154"/>
      <c r="AC594" s="154"/>
      <c r="AD594" s="154"/>
      <c r="AE594" s="154"/>
      <c r="AF594" s="154"/>
      <c r="AG594" s="154"/>
      <c r="AH594" s="154"/>
      <c r="AI594" s="154"/>
      <c r="AJ594" s="154"/>
      <c r="AK594" s="154"/>
      <c r="AL594" s="154"/>
      <c r="AM594" s="154"/>
      <c r="AN594" s="112"/>
      <c r="AO594" s="112"/>
      <c r="AP594" s="62"/>
      <c r="AQ594" s="62"/>
      <c r="AR594" s="62"/>
      <c r="AS594" s="62"/>
      <c r="AT594" s="62"/>
      <c r="AU594" s="62"/>
      <c r="AV594" s="62"/>
      <c r="AW594" s="62"/>
      <c r="AX594" s="62"/>
      <c r="AY594" s="62"/>
      <c r="AZ594" s="62"/>
      <c r="BA594" s="62"/>
      <c r="BB594" s="62"/>
      <c r="BC594" s="62"/>
      <c r="BD594" s="62"/>
      <c r="BE594" s="62"/>
      <c r="BF594" s="62"/>
      <c r="BG594" s="62"/>
    </row>
    <row r="595" spans="1:59" ht="15.75" customHeight="1">
      <c r="A595" s="51"/>
      <c r="B595" s="51"/>
      <c r="C595" s="62"/>
      <c r="D595" s="52"/>
      <c r="E595" s="62"/>
      <c r="F595" s="62"/>
      <c r="G595" s="52"/>
      <c r="H595" s="62"/>
      <c r="I595" s="62"/>
      <c r="J595" s="62"/>
      <c r="K595" s="62"/>
      <c r="L595" s="62"/>
      <c r="M595" s="62"/>
      <c r="N595" s="62"/>
      <c r="O595" s="62"/>
      <c r="P595" s="62"/>
      <c r="Q595" s="62"/>
      <c r="R595" s="62"/>
      <c r="S595" s="62"/>
      <c r="T595" s="62"/>
      <c r="U595" s="52"/>
      <c r="V595" s="152"/>
      <c r="W595" s="153"/>
      <c r="X595" s="153"/>
      <c r="Y595" s="154"/>
      <c r="Z595" s="154"/>
      <c r="AA595" s="154"/>
      <c r="AB595" s="154"/>
      <c r="AC595" s="154"/>
      <c r="AD595" s="154"/>
      <c r="AE595" s="154"/>
      <c r="AF595" s="154"/>
      <c r="AG595" s="154"/>
      <c r="AH595" s="154"/>
      <c r="AI595" s="154"/>
      <c r="AJ595" s="154"/>
      <c r="AK595" s="154"/>
      <c r="AL595" s="154"/>
      <c r="AM595" s="154"/>
      <c r="AN595" s="112"/>
      <c r="AO595" s="112"/>
      <c r="AP595" s="62"/>
      <c r="AQ595" s="62"/>
      <c r="AR595" s="62"/>
      <c r="AS595" s="62"/>
      <c r="AT595" s="62"/>
      <c r="AU595" s="62"/>
      <c r="AV595" s="62"/>
      <c r="AW595" s="62"/>
      <c r="AX595" s="62"/>
      <c r="AY595" s="62"/>
      <c r="AZ595" s="62"/>
      <c r="BA595" s="62"/>
      <c r="BB595" s="62"/>
      <c r="BC595" s="62"/>
      <c r="BD595" s="62"/>
      <c r="BE595" s="62"/>
      <c r="BF595" s="62"/>
      <c r="BG595" s="62"/>
    </row>
    <row r="596" spans="1:59" ht="15.75" customHeight="1">
      <c r="A596" s="51"/>
      <c r="B596" s="51"/>
      <c r="C596" s="62"/>
      <c r="D596" s="52"/>
      <c r="E596" s="62"/>
      <c r="F596" s="62"/>
      <c r="G596" s="52"/>
      <c r="H596" s="62"/>
      <c r="I596" s="62"/>
      <c r="J596" s="62"/>
      <c r="K596" s="62"/>
      <c r="L596" s="62"/>
      <c r="M596" s="62"/>
      <c r="N596" s="62"/>
      <c r="O596" s="62"/>
      <c r="P596" s="62"/>
      <c r="Q596" s="62"/>
      <c r="R596" s="62"/>
      <c r="S596" s="62"/>
      <c r="T596" s="62"/>
      <c r="U596" s="52"/>
      <c r="V596" s="152"/>
      <c r="W596" s="153"/>
      <c r="X596" s="153"/>
      <c r="Y596" s="154"/>
      <c r="Z596" s="154"/>
      <c r="AA596" s="154"/>
      <c r="AB596" s="154"/>
      <c r="AC596" s="154"/>
      <c r="AD596" s="154"/>
      <c r="AE596" s="154"/>
      <c r="AF596" s="154"/>
      <c r="AG596" s="154"/>
      <c r="AH596" s="154"/>
      <c r="AI596" s="154"/>
      <c r="AJ596" s="154"/>
      <c r="AK596" s="154"/>
      <c r="AL596" s="154"/>
      <c r="AM596" s="154"/>
      <c r="AN596" s="112"/>
      <c r="AO596" s="112"/>
      <c r="AP596" s="62"/>
      <c r="AQ596" s="62"/>
      <c r="AR596" s="62"/>
      <c r="AS596" s="62"/>
      <c r="AT596" s="62"/>
      <c r="AU596" s="62"/>
      <c r="AV596" s="62"/>
      <c r="AW596" s="62"/>
      <c r="AX596" s="62"/>
      <c r="AY596" s="62"/>
      <c r="AZ596" s="62"/>
      <c r="BA596" s="62"/>
      <c r="BB596" s="62"/>
      <c r="BC596" s="62"/>
      <c r="BD596" s="62"/>
      <c r="BE596" s="62"/>
      <c r="BF596" s="62"/>
      <c r="BG596" s="62"/>
    </row>
    <row r="597" spans="1:59" ht="15.75" customHeight="1">
      <c r="A597" s="51"/>
      <c r="B597" s="51"/>
      <c r="C597" s="62"/>
      <c r="D597" s="52"/>
      <c r="E597" s="62"/>
      <c r="F597" s="62"/>
      <c r="G597" s="52"/>
      <c r="H597" s="62"/>
      <c r="I597" s="62"/>
      <c r="J597" s="62"/>
      <c r="K597" s="62"/>
      <c r="L597" s="62"/>
      <c r="M597" s="62"/>
      <c r="N597" s="62"/>
      <c r="O597" s="62"/>
      <c r="P597" s="62"/>
      <c r="Q597" s="62"/>
      <c r="R597" s="62"/>
      <c r="S597" s="62"/>
      <c r="T597" s="62"/>
      <c r="U597" s="52"/>
      <c r="V597" s="152"/>
      <c r="W597" s="153"/>
      <c r="X597" s="153"/>
      <c r="Y597" s="154"/>
      <c r="Z597" s="154"/>
      <c r="AA597" s="154"/>
      <c r="AB597" s="154"/>
      <c r="AC597" s="154"/>
      <c r="AD597" s="154"/>
      <c r="AE597" s="154"/>
      <c r="AF597" s="154"/>
      <c r="AG597" s="154"/>
      <c r="AH597" s="154"/>
      <c r="AI597" s="154"/>
      <c r="AJ597" s="154"/>
      <c r="AK597" s="154"/>
      <c r="AL597" s="154"/>
      <c r="AM597" s="154"/>
      <c r="AN597" s="112"/>
      <c r="AO597" s="112"/>
      <c r="AP597" s="62"/>
      <c r="AQ597" s="62"/>
      <c r="AR597" s="62"/>
      <c r="AS597" s="62"/>
      <c r="AT597" s="62"/>
      <c r="AU597" s="62"/>
      <c r="AV597" s="62"/>
      <c r="AW597" s="62"/>
      <c r="AX597" s="62"/>
      <c r="AY597" s="62"/>
      <c r="AZ597" s="62"/>
      <c r="BA597" s="62"/>
      <c r="BB597" s="62"/>
      <c r="BC597" s="62"/>
      <c r="BD597" s="62"/>
      <c r="BE597" s="62"/>
      <c r="BF597" s="62"/>
      <c r="BG597" s="62"/>
    </row>
    <row r="598" spans="1:59" ht="15.75" customHeight="1">
      <c r="A598" s="51"/>
      <c r="B598" s="51"/>
      <c r="C598" s="62"/>
      <c r="D598" s="52"/>
      <c r="E598" s="62"/>
      <c r="F598" s="62"/>
      <c r="G598" s="52"/>
      <c r="H598" s="62"/>
      <c r="I598" s="62"/>
      <c r="J598" s="62"/>
      <c r="K598" s="62"/>
      <c r="L598" s="62"/>
      <c r="M598" s="62"/>
      <c r="N598" s="62"/>
      <c r="O598" s="62"/>
      <c r="P598" s="62"/>
      <c r="Q598" s="62"/>
      <c r="R598" s="62"/>
      <c r="S598" s="62"/>
      <c r="T598" s="62"/>
      <c r="U598" s="52"/>
      <c r="V598" s="152"/>
      <c r="W598" s="153"/>
      <c r="X598" s="153"/>
      <c r="Y598" s="154"/>
      <c r="Z598" s="154"/>
      <c r="AA598" s="154"/>
      <c r="AB598" s="154"/>
      <c r="AC598" s="154"/>
      <c r="AD598" s="154"/>
      <c r="AE598" s="154"/>
      <c r="AF598" s="154"/>
      <c r="AG598" s="154"/>
      <c r="AH598" s="154"/>
      <c r="AI598" s="154"/>
      <c r="AJ598" s="154"/>
      <c r="AK598" s="154"/>
      <c r="AL598" s="154"/>
      <c r="AM598" s="154"/>
      <c r="AN598" s="112"/>
      <c r="AO598" s="112"/>
      <c r="AP598" s="62"/>
      <c r="AQ598" s="62"/>
      <c r="AR598" s="62"/>
      <c r="AS598" s="62"/>
      <c r="AT598" s="62"/>
      <c r="AU598" s="62"/>
      <c r="AV598" s="62"/>
      <c r="AW598" s="62"/>
      <c r="AX598" s="62"/>
      <c r="AY598" s="62"/>
      <c r="AZ598" s="62"/>
      <c r="BA598" s="62"/>
      <c r="BB598" s="62"/>
      <c r="BC598" s="62"/>
      <c r="BD598" s="62"/>
      <c r="BE598" s="62"/>
      <c r="BF598" s="62"/>
      <c r="BG598" s="62"/>
    </row>
    <row r="599" spans="1:59" ht="15.75" customHeight="1">
      <c r="A599" s="51"/>
      <c r="B599" s="51"/>
      <c r="C599" s="62"/>
      <c r="D599" s="52"/>
      <c r="E599" s="62"/>
      <c r="F599" s="62"/>
      <c r="G599" s="52"/>
      <c r="H599" s="62"/>
      <c r="I599" s="62"/>
      <c r="J599" s="62"/>
      <c r="K599" s="62"/>
      <c r="L599" s="62"/>
      <c r="M599" s="62"/>
      <c r="N599" s="62"/>
      <c r="O599" s="62"/>
      <c r="P599" s="62"/>
      <c r="Q599" s="62"/>
      <c r="R599" s="62"/>
      <c r="S599" s="62"/>
      <c r="T599" s="62"/>
      <c r="U599" s="52"/>
      <c r="V599" s="152"/>
      <c r="W599" s="153"/>
      <c r="X599" s="153"/>
      <c r="Y599" s="154"/>
      <c r="Z599" s="154"/>
      <c r="AA599" s="154"/>
      <c r="AB599" s="154"/>
      <c r="AC599" s="154"/>
      <c r="AD599" s="154"/>
      <c r="AE599" s="154"/>
      <c r="AF599" s="154"/>
      <c r="AG599" s="154"/>
      <c r="AH599" s="154"/>
      <c r="AI599" s="154"/>
      <c r="AJ599" s="154"/>
      <c r="AK599" s="154"/>
      <c r="AL599" s="154"/>
      <c r="AM599" s="154"/>
      <c r="AN599" s="112"/>
      <c r="AO599" s="112"/>
      <c r="AP599" s="62"/>
      <c r="AQ599" s="62"/>
      <c r="AR599" s="62"/>
      <c r="AS599" s="62"/>
      <c r="AT599" s="62"/>
      <c r="AU599" s="62"/>
      <c r="AV599" s="62"/>
      <c r="AW599" s="62"/>
      <c r="AX599" s="62"/>
      <c r="AY599" s="62"/>
      <c r="AZ599" s="62"/>
      <c r="BA599" s="62"/>
      <c r="BB599" s="62"/>
      <c r="BC599" s="62"/>
      <c r="BD599" s="62"/>
      <c r="BE599" s="62"/>
      <c r="BF599" s="62"/>
      <c r="BG599" s="62"/>
    </row>
    <row r="600" spans="1:59" ht="15.75" customHeight="1">
      <c r="A600" s="51"/>
      <c r="B600" s="51"/>
      <c r="C600" s="62"/>
      <c r="D600" s="52"/>
      <c r="E600" s="62"/>
      <c r="F600" s="62"/>
      <c r="G600" s="52"/>
      <c r="H600" s="62"/>
      <c r="I600" s="62"/>
      <c r="J600" s="62"/>
      <c r="K600" s="62"/>
      <c r="L600" s="62"/>
      <c r="M600" s="62"/>
      <c r="N600" s="62"/>
      <c r="O600" s="62"/>
      <c r="P600" s="62"/>
      <c r="Q600" s="62"/>
      <c r="R600" s="62"/>
      <c r="S600" s="62"/>
      <c r="T600" s="62"/>
      <c r="U600" s="52"/>
      <c r="V600" s="152"/>
      <c r="W600" s="153"/>
      <c r="X600" s="153"/>
      <c r="Y600" s="154"/>
      <c r="Z600" s="154"/>
      <c r="AA600" s="154"/>
      <c r="AB600" s="154"/>
      <c r="AC600" s="154"/>
      <c r="AD600" s="154"/>
      <c r="AE600" s="154"/>
      <c r="AF600" s="154"/>
      <c r="AG600" s="154"/>
      <c r="AH600" s="154"/>
      <c r="AI600" s="154"/>
      <c r="AJ600" s="154"/>
      <c r="AK600" s="154"/>
      <c r="AL600" s="154"/>
      <c r="AM600" s="154"/>
      <c r="AN600" s="112"/>
      <c r="AO600" s="112"/>
      <c r="AP600" s="62"/>
      <c r="AQ600" s="62"/>
      <c r="AR600" s="62"/>
      <c r="AS600" s="62"/>
      <c r="AT600" s="62"/>
      <c r="AU600" s="62"/>
      <c r="AV600" s="62"/>
      <c r="AW600" s="62"/>
      <c r="AX600" s="62"/>
      <c r="AY600" s="62"/>
      <c r="AZ600" s="62"/>
      <c r="BA600" s="62"/>
      <c r="BB600" s="62"/>
      <c r="BC600" s="62"/>
      <c r="BD600" s="62"/>
      <c r="BE600" s="62"/>
      <c r="BF600" s="62"/>
      <c r="BG600" s="62"/>
    </row>
    <row r="601" spans="1:59" ht="15.75" customHeight="1">
      <c r="A601" s="51"/>
      <c r="B601" s="51"/>
      <c r="C601" s="62"/>
      <c r="D601" s="52"/>
      <c r="E601" s="62"/>
      <c r="F601" s="62"/>
      <c r="G601" s="52"/>
      <c r="H601" s="62"/>
      <c r="I601" s="62"/>
      <c r="J601" s="62"/>
      <c r="K601" s="62"/>
      <c r="L601" s="62"/>
      <c r="M601" s="62"/>
      <c r="N601" s="62"/>
      <c r="O601" s="62"/>
      <c r="P601" s="62"/>
      <c r="Q601" s="62"/>
      <c r="R601" s="62"/>
      <c r="S601" s="62"/>
      <c r="T601" s="62"/>
      <c r="U601" s="52"/>
      <c r="V601" s="152"/>
      <c r="W601" s="153"/>
      <c r="X601" s="153"/>
      <c r="Y601" s="154"/>
      <c r="Z601" s="154"/>
      <c r="AA601" s="154"/>
      <c r="AB601" s="154"/>
      <c r="AC601" s="154"/>
      <c r="AD601" s="154"/>
      <c r="AE601" s="154"/>
      <c r="AF601" s="154"/>
      <c r="AG601" s="154"/>
      <c r="AH601" s="154"/>
      <c r="AI601" s="154"/>
      <c r="AJ601" s="154"/>
      <c r="AK601" s="154"/>
      <c r="AL601" s="154"/>
      <c r="AM601" s="154"/>
      <c r="AN601" s="112"/>
      <c r="AO601" s="112"/>
      <c r="AP601" s="62"/>
      <c r="AQ601" s="62"/>
      <c r="AR601" s="62"/>
      <c r="AS601" s="62"/>
      <c r="AT601" s="62"/>
      <c r="AU601" s="62"/>
      <c r="AV601" s="62"/>
      <c r="AW601" s="62"/>
      <c r="AX601" s="62"/>
      <c r="AY601" s="62"/>
      <c r="AZ601" s="62"/>
      <c r="BA601" s="62"/>
      <c r="BB601" s="62"/>
      <c r="BC601" s="62"/>
      <c r="BD601" s="62"/>
      <c r="BE601" s="62"/>
      <c r="BF601" s="62"/>
      <c r="BG601" s="62"/>
    </row>
    <row r="602" spans="1:59" ht="15.75" customHeight="1">
      <c r="A602" s="51"/>
      <c r="B602" s="51"/>
      <c r="C602" s="62"/>
      <c r="D602" s="52"/>
      <c r="E602" s="62"/>
      <c r="F602" s="62"/>
      <c r="G602" s="52"/>
      <c r="H602" s="62"/>
      <c r="I602" s="62"/>
      <c r="J602" s="62"/>
      <c r="K602" s="62"/>
      <c r="L602" s="62"/>
      <c r="M602" s="62"/>
      <c r="N602" s="62"/>
      <c r="O602" s="62"/>
      <c r="P602" s="62"/>
      <c r="Q602" s="62"/>
      <c r="R602" s="62"/>
      <c r="S602" s="62"/>
      <c r="T602" s="62"/>
      <c r="U602" s="52"/>
      <c r="V602" s="152"/>
      <c r="W602" s="153"/>
      <c r="X602" s="153"/>
      <c r="Y602" s="154"/>
      <c r="Z602" s="154"/>
      <c r="AA602" s="154"/>
      <c r="AB602" s="154"/>
      <c r="AC602" s="154"/>
      <c r="AD602" s="154"/>
      <c r="AE602" s="154"/>
      <c r="AF602" s="154"/>
      <c r="AG602" s="154"/>
      <c r="AH602" s="154"/>
      <c r="AI602" s="154"/>
      <c r="AJ602" s="154"/>
      <c r="AK602" s="154"/>
      <c r="AL602" s="154"/>
      <c r="AM602" s="154"/>
      <c r="AN602" s="112"/>
      <c r="AO602" s="112"/>
      <c r="AP602" s="62"/>
      <c r="AQ602" s="62"/>
      <c r="AR602" s="62"/>
      <c r="AS602" s="62"/>
      <c r="AT602" s="62"/>
      <c r="AU602" s="62"/>
      <c r="AV602" s="62"/>
      <c r="AW602" s="62"/>
      <c r="AX602" s="62"/>
      <c r="AY602" s="62"/>
      <c r="AZ602" s="62"/>
      <c r="BA602" s="62"/>
      <c r="BB602" s="62"/>
      <c r="BC602" s="62"/>
      <c r="BD602" s="62"/>
      <c r="BE602" s="62"/>
      <c r="BF602" s="62"/>
      <c r="BG602" s="62"/>
    </row>
    <row r="603" spans="1:59" ht="15.75" customHeight="1">
      <c r="A603" s="51"/>
      <c r="B603" s="51"/>
      <c r="C603" s="62"/>
      <c r="D603" s="52"/>
      <c r="E603" s="62"/>
      <c r="F603" s="62"/>
      <c r="G603" s="52"/>
      <c r="H603" s="62"/>
      <c r="I603" s="62"/>
      <c r="J603" s="62"/>
      <c r="K603" s="62"/>
      <c r="L603" s="62"/>
      <c r="M603" s="62"/>
      <c r="N603" s="62"/>
      <c r="O603" s="62"/>
      <c r="P603" s="62"/>
      <c r="Q603" s="62"/>
      <c r="R603" s="62"/>
      <c r="S603" s="62"/>
      <c r="T603" s="62"/>
      <c r="U603" s="52"/>
      <c r="V603" s="152"/>
      <c r="W603" s="153"/>
      <c r="X603" s="153"/>
      <c r="Y603" s="154"/>
      <c r="Z603" s="154"/>
      <c r="AA603" s="154"/>
      <c r="AB603" s="154"/>
      <c r="AC603" s="154"/>
      <c r="AD603" s="154"/>
      <c r="AE603" s="154"/>
      <c r="AF603" s="154"/>
      <c r="AG603" s="154"/>
      <c r="AH603" s="154"/>
      <c r="AI603" s="154"/>
      <c r="AJ603" s="154"/>
      <c r="AK603" s="154"/>
      <c r="AL603" s="154"/>
      <c r="AM603" s="154"/>
      <c r="AN603" s="112"/>
      <c r="AO603" s="112"/>
      <c r="AP603" s="62"/>
      <c r="AQ603" s="62"/>
      <c r="AR603" s="62"/>
      <c r="AS603" s="62"/>
      <c r="AT603" s="62"/>
      <c r="AU603" s="62"/>
      <c r="AV603" s="62"/>
      <c r="AW603" s="62"/>
      <c r="AX603" s="62"/>
      <c r="AY603" s="62"/>
      <c r="AZ603" s="62"/>
      <c r="BA603" s="62"/>
      <c r="BB603" s="62"/>
      <c r="BC603" s="62"/>
      <c r="BD603" s="62"/>
      <c r="BE603" s="62"/>
      <c r="BF603" s="62"/>
      <c r="BG603" s="62"/>
    </row>
    <row r="604" spans="1:59" ht="15.75" customHeight="1">
      <c r="A604" s="51"/>
      <c r="B604" s="51"/>
      <c r="C604" s="62"/>
      <c r="D604" s="52"/>
      <c r="E604" s="62"/>
      <c r="F604" s="62"/>
      <c r="G604" s="52"/>
      <c r="H604" s="62"/>
      <c r="I604" s="62"/>
      <c r="J604" s="62"/>
      <c r="K604" s="62"/>
      <c r="L604" s="62"/>
      <c r="M604" s="62"/>
      <c r="N604" s="62"/>
      <c r="O604" s="62"/>
      <c r="P604" s="62"/>
      <c r="Q604" s="62"/>
      <c r="R604" s="62"/>
      <c r="S604" s="62"/>
      <c r="T604" s="62"/>
      <c r="U604" s="52"/>
      <c r="V604" s="152"/>
      <c r="W604" s="153"/>
      <c r="X604" s="153"/>
      <c r="Y604" s="154"/>
      <c r="Z604" s="154"/>
      <c r="AA604" s="154"/>
      <c r="AB604" s="154"/>
      <c r="AC604" s="154"/>
      <c r="AD604" s="154"/>
      <c r="AE604" s="154"/>
      <c r="AF604" s="154"/>
      <c r="AG604" s="154"/>
      <c r="AH604" s="154"/>
      <c r="AI604" s="154"/>
      <c r="AJ604" s="154"/>
      <c r="AK604" s="154"/>
      <c r="AL604" s="154"/>
      <c r="AM604" s="154"/>
      <c r="AN604" s="112"/>
      <c r="AO604" s="112"/>
      <c r="AP604" s="62"/>
      <c r="AQ604" s="62"/>
      <c r="AR604" s="62"/>
      <c r="AS604" s="62"/>
      <c r="AT604" s="62"/>
      <c r="AU604" s="62"/>
      <c r="AV604" s="62"/>
      <c r="AW604" s="62"/>
      <c r="AX604" s="62"/>
      <c r="AY604" s="62"/>
      <c r="AZ604" s="62"/>
      <c r="BA604" s="62"/>
      <c r="BB604" s="62"/>
      <c r="BC604" s="62"/>
      <c r="BD604" s="62"/>
      <c r="BE604" s="62"/>
      <c r="BF604" s="62"/>
      <c r="BG604" s="62"/>
    </row>
    <row r="605" spans="1:59" ht="15.75" customHeight="1">
      <c r="A605" s="51"/>
      <c r="B605" s="51"/>
      <c r="C605" s="62"/>
      <c r="D605" s="52"/>
      <c r="E605" s="62"/>
      <c r="F605" s="62"/>
      <c r="G605" s="52"/>
      <c r="H605" s="62"/>
      <c r="I605" s="62"/>
      <c r="J605" s="62"/>
      <c r="K605" s="62"/>
      <c r="L605" s="62"/>
      <c r="M605" s="62"/>
      <c r="N605" s="62"/>
      <c r="O605" s="62"/>
      <c r="P605" s="62"/>
      <c r="Q605" s="62"/>
      <c r="R605" s="62"/>
      <c r="S605" s="62"/>
      <c r="T605" s="62"/>
      <c r="U605" s="52"/>
      <c r="V605" s="152"/>
      <c r="W605" s="153"/>
      <c r="X605" s="153"/>
      <c r="Y605" s="154"/>
      <c r="Z605" s="154"/>
      <c r="AA605" s="154"/>
      <c r="AB605" s="154"/>
      <c r="AC605" s="154"/>
      <c r="AD605" s="154"/>
      <c r="AE605" s="154"/>
      <c r="AF605" s="154"/>
      <c r="AG605" s="154"/>
      <c r="AH605" s="154"/>
      <c r="AI605" s="154"/>
      <c r="AJ605" s="154"/>
      <c r="AK605" s="154"/>
      <c r="AL605" s="154"/>
      <c r="AM605" s="154"/>
      <c r="AN605" s="112"/>
      <c r="AO605" s="112"/>
      <c r="AP605" s="62"/>
      <c r="AQ605" s="62"/>
      <c r="AR605" s="62"/>
      <c r="AS605" s="62"/>
      <c r="AT605" s="62"/>
      <c r="AU605" s="62"/>
      <c r="AV605" s="62"/>
      <c r="AW605" s="62"/>
      <c r="AX605" s="62"/>
      <c r="AY605" s="62"/>
      <c r="AZ605" s="62"/>
      <c r="BA605" s="62"/>
      <c r="BB605" s="62"/>
      <c r="BC605" s="62"/>
      <c r="BD605" s="62"/>
      <c r="BE605" s="62"/>
      <c r="BF605" s="62"/>
      <c r="BG605" s="62"/>
    </row>
    <row r="606" spans="1:59" ht="15.75" customHeight="1">
      <c r="A606" s="51"/>
      <c r="B606" s="51"/>
      <c r="C606" s="62"/>
      <c r="D606" s="52"/>
      <c r="E606" s="62"/>
      <c r="F606" s="62"/>
      <c r="G606" s="52"/>
      <c r="H606" s="62"/>
      <c r="I606" s="62"/>
      <c r="J606" s="62"/>
      <c r="K606" s="62"/>
      <c r="L606" s="62"/>
      <c r="M606" s="62"/>
      <c r="N606" s="62"/>
      <c r="O606" s="62"/>
      <c r="P606" s="62"/>
      <c r="Q606" s="62"/>
      <c r="R606" s="62"/>
      <c r="S606" s="62"/>
      <c r="T606" s="62"/>
      <c r="U606" s="52"/>
      <c r="V606" s="152"/>
      <c r="W606" s="153"/>
      <c r="X606" s="153"/>
      <c r="Y606" s="154"/>
      <c r="Z606" s="154"/>
      <c r="AA606" s="154"/>
      <c r="AB606" s="154"/>
      <c r="AC606" s="154"/>
      <c r="AD606" s="154"/>
      <c r="AE606" s="154"/>
      <c r="AF606" s="154"/>
      <c r="AG606" s="154"/>
      <c r="AH606" s="154"/>
      <c r="AI606" s="154"/>
      <c r="AJ606" s="154"/>
      <c r="AK606" s="154"/>
      <c r="AL606" s="154"/>
      <c r="AM606" s="154"/>
      <c r="AN606" s="112"/>
      <c r="AO606" s="112"/>
      <c r="AP606" s="62"/>
      <c r="AQ606" s="62"/>
      <c r="AR606" s="62"/>
      <c r="AS606" s="62"/>
      <c r="AT606" s="62"/>
      <c r="AU606" s="62"/>
      <c r="AV606" s="62"/>
      <c r="AW606" s="62"/>
      <c r="AX606" s="62"/>
      <c r="AY606" s="62"/>
      <c r="AZ606" s="62"/>
      <c r="BA606" s="62"/>
      <c r="BB606" s="62"/>
      <c r="BC606" s="62"/>
      <c r="BD606" s="62"/>
      <c r="BE606" s="62"/>
      <c r="BF606" s="62"/>
      <c r="BG606" s="62"/>
    </row>
    <row r="607" spans="1:59" ht="15.75" customHeight="1">
      <c r="A607" s="51"/>
      <c r="B607" s="51"/>
      <c r="C607" s="62"/>
      <c r="D607" s="52"/>
      <c r="E607" s="62"/>
      <c r="F607" s="62"/>
      <c r="G607" s="52"/>
      <c r="H607" s="62"/>
      <c r="I607" s="62"/>
      <c r="J607" s="62"/>
      <c r="K607" s="62"/>
      <c r="L607" s="62"/>
      <c r="M607" s="62"/>
      <c r="N607" s="62"/>
      <c r="O607" s="62"/>
      <c r="P607" s="62"/>
      <c r="Q607" s="62"/>
      <c r="R607" s="62"/>
      <c r="S607" s="62"/>
      <c r="T607" s="62"/>
      <c r="U607" s="52"/>
      <c r="V607" s="152"/>
      <c r="W607" s="153"/>
      <c r="X607" s="153"/>
      <c r="Y607" s="154"/>
      <c r="Z607" s="154"/>
      <c r="AA607" s="154"/>
      <c r="AB607" s="154"/>
      <c r="AC607" s="154"/>
      <c r="AD607" s="154"/>
      <c r="AE607" s="154"/>
      <c r="AF607" s="154"/>
      <c r="AG607" s="154"/>
      <c r="AH607" s="154"/>
      <c r="AI607" s="154"/>
      <c r="AJ607" s="154"/>
      <c r="AK607" s="154"/>
      <c r="AL607" s="154"/>
      <c r="AM607" s="154"/>
      <c r="AN607" s="112"/>
      <c r="AO607" s="112"/>
      <c r="AP607" s="62"/>
      <c r="AQ607" s="62"/>
      <c r="AR607" s="62"/>
      <c r="AS607" s="62"/>
      <c r="AT607" s="62"/>
      <c r="AU607" s="62"/>
      <c r="AV607" s="62"/>
      <c r="AW607" s="62"/>
      <c r="AX607" s="62"/>
      <c r="AY607" s="62"/>
      <c r="AZ607" s="62"/>
      <c r="BA607" s="62"/>
      <c r="BB607" s="62"/>
      <c r="BC607" s="62"/>
      <c r="BD607" s="62"/>
      <c r="BE607" s="62"/>
      <c r="BF607" s="62"/>
      <c r="BG607" s="62"/>
    </row>
    <row r="608" spans="1:59" ht="15.75" customHeight="1">
      <c r="A608" s="51"/>
      <c r="B608" s="51"/>
      <c r="C608" s="62"/>
      <c r="D608" s="52"/>
      <c r="E608" s="62"/>
      <c r="F608" s="62"/>
      <c r="G608" s="52"/>
      <c r="H608" s="62"/>
      <c r="I608" s="62"/>
      <c r="J608" s="62"/>
      <c r="K608" s="62"/>
      <c r="L608" s="62"/>
      <c r="M608" s="62"/>
      <c r="N608" s="62"/>
      <c r="O608" s="62"/>
      <c r="P608" s="62"/>
      <c r="Q608" s="62"/>
      <c r="R608" s="62"/>
      <c r="S608" s="62"/>
      <c r="T608" s="62"/>
      <c r="U608" s="52"/>
      <c r="V608" s="152"/>
      <c r="W608" s="153"/>
      <c r="X608" s="153"/>
      <c r="Y608" s="154"/>
      <c r="Z608" s="154"/>
      <c r="AA608" s="154"/>
      <c r="AB608" s="154"/>
      <c r="AC608" s="154"/>
      <c r="AD608" s="154"/>
      <c r="AE608" s="154"/>
      <c r="AF608" s="154"/>
      <c r="AG608" s="154"/>
      <c r="AH608" s="154"/>
      <c r="AI608" s="154"/>
      <c r="AJ608" s="154"/>
      <c r="AK608" s="154"/>
      <c r="AL608" s="154"/>
      <c r="AM608" s="154"/>
      <c r="AN608" s="112"/>
      <c r="AO608" s="112"/>
      <c r="AP608" s="62"/>
      <c r="AQ608" s="62"/>
      <c r="AR608" s="62"/>
      <c r="AS608" s="62"/>
      <c r="AT608" s="62"/>
      <c r="AU608" s="62"/>
      <c r="AV608" s="62"/>
      <c r="AW608" s="62"/>
      <c r="AX608" s="62"/>
      <c r="AY608" s="62"/>
      <c r="AZ608" s="62"/>
      <c r="BA608" s="62"/>
      <c r="BB608" s="62"/>
      <c r="BC608" s="62"/>
      <c r="BD608" s="62"/>
      <c r="BE608" s="62"/>
      <c r="BF608" s="62"/>
      <c r="BG608" s="62"/>
    </row>
    <row r="609" spans="1:59" ht="15.75" customHeight="1">
      <c r="A609" s="51"/>
      <c r="B609" s="51"/>
      <c r="C609" s="62"/>
      <c r="D609" s="52"/>
      <c r="E609" s="62"/>
      <c r="F609" s="62"/>
      <c r="G609" s="52"/>
      <c r="H609" s="62"/>
      <c r="I609" s="62"/>
      <c r="J609" s="62"/>
      <c r="K609" s="62"/>
      <c r="L609" s="62"/>
      <c r="M609" s="62"/>
      <c r="N609" s="62"/>
      <c r="O609" s="62"/>
      <c r="P609" s="62"/>
      <c r="Q609" s="62"/>
      <c r="R609" s="62"/>
      <c r="S609" s="62"/>
      <c r="T609" s="62"/>
      <c r="U609" s="52"/>
      <c r="V609" s="152"/>
      <c r="W609" s="153"/>
      <c r="X609" s="153"/>
      <c r="Y609" s="154"/>
      <c r="Z609" s="154"/>
      <c r="AA609" s="154"/>
      <c r="AB609" s="154"/>
      <c r="AC609" s="154"/>
      <c r="AD609" s="154"/>
      <c r="AE609" s="154"/>
      <c r="AF609" s="154"/>
      <c r="AG609" s="154"/>
      <c r="AH609" s="154"/>
      <c r="AI609" s="154"/>
      <c r="AJ609" s="154"/>
      <c r="AK609" s="154"/>
      <c r="AL609" s="154"/>
      <c r="AM609" s="154"/>
      <c r="AN609" s="112"/>
      <c r="AO609" s="112"/>
      <c r="AP609" s="62"/>
      <c r="AQ609" s="62"/>
      <c r="AR609" s="62"/>
      <c r="AS609" s="62"/>
      <c r="AT609" s="62"/>
      <c r="AU609" s="62"/>
      <c r="AV609" s="62"/>
      <c r="AW609" s="62"/>
      <c r="AX609" s="62"/>
      <c r="AY609" s="62"/>
      <c r="AZ609" s="62"/>
      <c r="BA609" s="62"/>
      <c r="BB609" s="62"/>
      <c r="BC609" s="62"/>
      <c r="BD609" s="62"/>
      <c r="BE609" s="62"/>
      <c r="BF609" s="62"/>
      <c r="BG609" s="62"/>
    </row>
    <row r="610" spans="1:59" ht="15.75" customHeight="1">
      <c r="A610" s="51"/>
      <c r="B610" s="51"/>
      <c r="C610" s="62"/>
      <c r="D610" s="52"/>
      <c r="E610" s="62"/>
      <c r="F610" s="62"/>
      <c r="G610" s="52"/>
      <c r="H610" s="62"/>
      <c r="I610" s="62"/>
      <c r="J610" s="62"/>
      <c r="K610" s="62"/>
      <c r="L610" s="62"/>
      <c r="M610" s="62"/>
      <c r="N610" s="62"/>
      <c r="O610" s="62"/>
      <c r="P610" s="62"/>
      <c r="Q610" s="62"/>
      <c r="R610" s="62"/>
      <c r="S610" s="62"/>
      <c r="T610" s="62"/>
      <c r="U610" s="52"/>
      <c r="V610" s="152"/>
      <c r="W610" s="153"/>
      <c r="X610" s="153"/>
      <c r="Y610" s="154"/>
      <c r="Z610" s="154"/>
      <c r="AA610" s="154"/>
      <c r="AB610" s="154"/>
      <c r="AC610" s="154"/>
      <c r="AD610" s="154"/>
      <c r="AE610" s="154"/>
      <c r="AF610" s="154"/>
      <c r="AG610" s="154"/>
      <c r="AH610" s="154"/>
      <c r="AI610" s="154"/>
      <c r="AJ610" s="154"/>
      <c r="AK610" s="154"/>
      <c r="AL610" s="154"/>
      <c r="AM610" s="154"/>
      <c r="AN610" s="112"/>
      <c r="AO610" s="112"/>
      <c r="AP610" s="62"/>
      <c r="AQ610" s="62"/>
      <c r="AR610" s="62"/>
      <c r="AS610" s="62"/>
      <c r="AT610" s="62"/>
      <c r="AU610" s="62"/>
      <c r="AV610" s="62"/>
      <c r="AW610" s="62"/>
      <c r="AX610" s="62"/>
      <c r="AY610" s="62"/>
      <c r="AZ610" s="62"/>
      <c r="BA610" s="62"/>
      <c r="BB610" s="62"/>
      <c r="BC610" s="62"/>
      <c r="BD610" s="62"/>
      <c r="BE610" s="62"/>
      <c r="BF610" s="62"/>
      <c r="BG610" s="62"/>
    </row>
    <row r="611" spans="1:59" ht="15.75" customHeight="1">
      <c r="A611" s="51"/>
      <c r="B611" s="51"/>
      <c r="C611" s="62"/>
      <c r="D611" s="52"/>
      <c r="E611" s="62"/>
      <c r="F611" s="62"/>
      <c r="G611" s="52"/>
      <c r="H611" s="62"/>
      <c r="I611" s="62"/>
      <c r="J611" s="62"/>
      <c r="K611" s="62"/>
      <c r="L611" s="62"/>
      <c r="M611" s="62"/>
      <c r="N611" s="62"/>
      <c r="O611" s="62"/>
      <c r="P611" s="62"/>
      <c r="Q611" s="62"/>
      <c r="R611" s="62"/>
      <c r="S611" s="62"/>
      <c r="T611" s="62"/>
      <c r="U611" s="52"/>
      <c r="V611" s="152"/>
      <c r="W611" s="153"/>
      <c r="X611" s="153"/>
      <c r="Y611" s="154"/>
      <c r="Z611" s="154"/>
      <c r="AA611" s="154"/>
      <c r="AB611" s="154"/>
      <c r="AC611" s="154"/>
      <c r="AD611" s="154"/>
      <c r="AE611" s="154"/>
      <c r="AF611" s="154"/>
      <c r="AG611" s="154"/>
      <c r="AH611" s="154"/>
      <c r="AI611" s="154"/>
      <c r="AJ611" s="154"/>
      <c r="AK611" s="154"/>
      <c r="AL611" s="154"/>
      <c r="AM611" s="154"/>
      <c r="AN611" s="112"/>
      <c r="AO611" s="112"/>
      <c r="AP611" s="62"/>
      <c r="AQ611" s="62"/>
      <c r="AR611" s="62"/>
      <c r="AS611" s="62"/>
      <c r="AT611" s="62"/>
      <c r="AU611" s="62"/>
      <c r="AV611" s="62"/>
      <c r="AW611" s="62"/>
      <c r="AX611" s="62"/>
      <c r="AY611" s="62"/>
      <c r="AZ611" s="62"/>
      <c r="BA611" s="62"/>
      <c r="BB611" s="62"/>
      <c r="BC611" s="62"/>
      <c r="BD611" s="62"/>
      <c r="BE611" s="62"/>
      <c r="BF611" s="62"/>
      <c r="BG611" s="62"/>
    </row>
    <row r="612" spans="1:59" ht="15.75" customHeight="1">
      <c r="A612" s="51"/>
      <c r="B612" s="51"/>
      <c r="C612" s="62"/>
      <c r="D612" s="52"/>
      <c r="E612" s="62"/>
      <c r="F612" s="62"/>
      <c r="G612" s="52"/>
      <c r="H612" s="62"/>
      <c r="I612" s="62"/>
      <c r="J612" s="62"/>
      <c r="K612" s="62"/>
      <c r="L612" s="62"/>
      <c r="M612" s="62"/>
      <c r="N612" s="62"/>
      <c r="O612" s="62"/>
      <c r="P612" s="62"/>
      <c r="Q612" s="62"/>
      <c r="R612" s="62"/>
      <c r="S612" s="62"/>
      <c r="T612" s="62"/>
      <c r="U612" s="52"/>
      <c r="V612" s="152"/>
      <c r="W612" s="153"/>
      <c r="X612" s="153"/>
      <c r="Y612" s="154"/>
      <c r="Z612" s="154"/>
      <c r="AA612" s="154"/>
      <c r="AB612" s="154"/>
      <c r="AC612" s="154"/>
      <c r="AD612" s="154"/>
      <c r="AE612" s="154"/>
      <c r="AF612" s="154"/>
      <c r="AG612" s="154"/>
      <c r="AH612" s="154"/>
      <c r="AI612" s="154"/>
      <c r="AJ612" s="154"/>
      <c r="AK612" s="154"/>
      <c r="AL612" s="154"/>
      <c r="AM612" s="154"/>
      <c r="AN612" s="112"/>
      <c r="AO612" s="112"/>
      <c r="AP612" s="62"/>
      <c r="AQ612" s="62"/>
      <c r="AR612" s="62"/>
      <c r="AS612" s="62"/>
      <c r="AT612" s="62"/>
      <c r="AU612" s="62"/>
      <c r="AV612" s="62"/>
      <c r="AW612" s="62"/>
      <c r="AX612" s="62"/>
      <c r="AY612" s="62"/>
      <c r="AZ612" s="62"/>
      <c r="BA612" s="62"/>
      <c r="BB612" s="62"/>
      <c r="BC612" s="62"/>
      <c r="BD612" s="62"/>
      <c r="BE612" s="62"/>
      <c r="BF612" s="62"/>
      <c r="BG612" s="62"/>
    </row>
    <row r="613" spans="1:59" ht="15.75" customHeight="1">
      <c r="A613" s="51"/>
      <c r="B613" s="51"/>
      <c r="C613" s="62"/>
      <c r="D613" s="52"/>
      <c r="E613" s="62"/>
      <c r="F613" s="62"/>
      <c r="G613" s="52"/>
      <c r="H613" s="62"/>
      <c r="I613" s="62"/>
      <c r="J613" s="62"/>
      <c r="K613" s="62"/>
      <c r="L613" s="62"/>
      <c r="M613" s="62"/>
      <c r="N613" s="62"/>
      <c r="O613" s="62"/>
      <c r="P613" s="62"/>
      <c r="Q613" s="62"/>
      <c r="R613" s="62"/>
      <c r="S613" s="62"/>
      <c r="T613" s="62"/>
      <c r="U613" s="52"/>
      <c r="V613" s="152"/>
      <c r="W613" s="153"/>
      <c r="X613" s="153"/>
      <c r="Y613" s="154"/>
      <c r="Z613" s="154"/>
      <c r="AA613" s="154"/>
      <c r="AB613" s="154"/>
      <c r="AC613" s="154"/>
      <c r="AD613" s="154"/>
      <c r="AE613" s="154"/>
      <c r="AF613" s="154"/>
      <c r="AG613" s="154"/>
      <c r="AH613" s="154"/>
      <c r="AI613" s="154"/>
      <c r="AJ613" s="154"/>
      <c r="AK613" s="154"/>
      <c r="AL613" s="154"/>
      <c r="AM613" s="154"/>
      <c r="AN613" s="112"/>
      <c r="AO613" s="112"/>
      <c r="AP613" s="62"/>
      <c r="AQ613" s="62"/>
      <c r="AR613" s="62"/>
      <c r="AS613" s="62"/>
      <c r="AT613" s="62"/>
      <c r="AU613" s="62"/>
      <c r="AV613" s="62"/>
      <c r="AW613" s="62"/>
      <c r="AX613" s="62"/>
      <c r="AY613" s="62"/>
      <c r="AZ613" s="62"/>
      <c r="BA613" s="62"/>
      <c r="BB613" s="62"/>
      <c r="BC613" s="62"/>
      <c r="BD613" s="62"/>
      <c r="BE613" s="62"/>
      <c r="BF613" s="62"/>
      <c r="BG613" s="62"/>
    </row>
    <row r="614" spans="1:59" ht="15.75" customHeight="1">
      <c r="A614" s="51"/>
      <c r="B614" s="51"/>
      <c r="C614" s="62"/>
      <c r="D614" s="52"/>
      <c r="E614" s="62"/>
      <c r="F614" s="62"/>
      <c r="G614" s="52"/>
      <c r="H614" s="62"/>
      <c r="I614" s="62"/>
      <c r="J614" s="62"/>
      <c r="K614" s="62"/>
      <c r="L614" s="62"/>
      <c r="M614" s="62"/>
      <c r="N614" s="62"/>
      <c r="O614" s="62"/>
      <c r="P614" s="62"/>
      <c r="Q614" s="62"/>
      <c r="R614" s="62"/>
      <c r="S614" s="62"/>
      <c r="T614" s="62"/>
      <c r="U614" s="52"/>
      <c r="V614" s="152"/>
      <c r="W614" s="153"/>
      <c r="X614" s="153"/>
      <c r="Y614" s="154"/>
      <c r="Z614" s="154"/>
      <c r="AA614" s="154"/>
      <c r="AB614" s="154"/>
      <c r="AC614" s="154"/>
      <c r="AD614" s="154"/>
      <c r="AE614" s="154"/>
      <c r="AF614" s="154"/>
      <c r="AG614" s="154"/>
      <c r="AH614" s="154"/>
      <c r="AI614" s="154"/>
      <c r="AJ614" s="154"/>
      <c r="AK614" s="154"/>
      <c r="AL614" s="154"/>
      <c r="AM614" s="154"/>
      <c r="AN614" s="112"/>
      <c r="AO614" s="112"/>
      <c r="AP614" s="62"/>
      <c r="AQ614" s="62"/>
      <c r="AR614" s="62"/>
      <c r="AS614" s="62"/>
      <c r="AT614" s="62"/>
      <c r="AU614" s="62"/>
      <c r="AV614" s="62"/>
      <c r="AW614" s="62"/>
      <c r="AX614" s="62"/>
      <c r="AY614" s="62"/>
      <c r="AZ614" s="62"/>
      <c r="BA614" s="62"/>
      <c r="BB614" s="62"/>
      <c r="BC614" s="62"/>
      <c r="BD614" s="62"/>
      <c r="BE614" s="62"/>
      <c r="BF614" s="62"/>
      <c r="BG614" s="62"/>
    </row>
    <row r="615" spans="1:59" ht="15.75" customHeight="1">
      <c r="A615" s="51"/>
      <c r="B615" s="51"/>
      <c r="C615" s="62"/>
      <c r="D615" s="52"/>
      <c r="E615" s="62"/>
      <c r="F615" s="62"/>
      <c r="G615" s="52"/>
      <c r="H615" s="62"/>
      <c r="I615" s="62"/>
      <c r="J615" s="62"/>
      <c r="K615" s="62"/>
      <c r="L615" s="62"/>
      <c r="M615" s="62"/>
      <c r="N615" s="62"/>
      <c r="O615" s="62"/>
      <c r="P615" s="62"/>
      <c r="Q615" s="62"/>
      <c r="R615" s="62"/>
      <c r="S615" s="62"/>
      <c r="T615" s="62"/>
      <c r="U615" s="52"/>
      <c r="V615" s="152"/>
      <c r="W615" s="153"/>
      <c r="X615" s="153"/>
      <c r="Y615" s="154"/>
      <c r="Z615" s="154"/>
      <c r="AA615" s="154"/>
      <c r="AB615" s="154"/>
      <c r="AC615" s="154"/>
      <c r="AD615" s="154"/>
      <c r="AE615" s="154"/>
      <c r="AF615" s="154"/>
      <c r="AG615" s="154"/>
      <c r="AH615" s="154"/>
      <c r="AI615" s="154"/>
      <c r="AJ615" s="154"/>
      <c r="AK615" s="154"/>
      <c r="AL615" s="154"/>
      <c r="AM615" s="154"/>
      <c r="AN615" s="112"/>
      <c r="AO615" s="112"/>
      <c r="AP615" s="62"/>
      <c r="AQ615" s="62"/>
      <c r="AR615" s="62"/>
      <c r="AS615" s="62"/>
      <c r="AT615" s="62"/>
      <c r="AU615" s="62"/>
      <c r="AV615" s="62"/>
      <c r="AW615" s="62"/>
      <c r="AX615" s="62"/>
      <c r="AY615" s="62"/>
      <c r="AZ615" s="62"/>
      <c r="BA615" s="62"/>
      <c r="BB615" s="62"/>
      <c r="BC615" s="62"/>
      <c r="BD615" s="62"/>
      <c r="BE615" s="62"/>
      <c r="BF615" s="62"/>
      <c r="BG615" s="62"/>
    </row>
    <row r="616" spans="1:59" ht="15.75" customHeight="1">
      <c r="A616" s="51"/>
      <c r="B616" s="51"/>
      <c r="C616" s="62"/>
      <c r="D616" s="52"/>
      <c r="E616" s="62"/>
      <c r="F616" s="62"/>
      <c r="G616" s="52"/>
      <c r="H616" s="62"/>
      <c r="I616" s="62"/>
      <c r="J616" s="62"/>
      <c r="K616" s="62"/>
      <c r="L616" s="62"/>
      <c r="M616" s="62"/>
      <c r="N616" s="62"/>
      <c r="O616" s="62"/>
      <c r="P616" s="62"/>
      <c r="Q616" s="62"/>
      <c r="R616" s="62"/>
      <c r="S616" s="62"/>
      <c r="T616" s="62"/>
      <c r="U616" s="52"/>
      <c r="V616" s="152"/>
      <c r="W616" s="153"/>
      <c r="X616" s="153"/>
      <c r="Y616" s="154"/>
      <c r="Z616" s="154"/>
      <c r="AA616" s="154"/>
      <c r="AB616" s="154"/>
      <c r="AC616" s="154"/>
      <c r="AD616" s="154"/>
      <c r="AE616" s="154"/>
      <c r="AF616" s="154"/>
      <c r="AG616" s="154"/>
      <c r="AH616" s="154"/>
      <c r="AI616" s="154"/>
      <c r="AJ616" s="154"/>
      <c r="AK616" s="154"/>
      <c r="AL616" s="154"/>
      <c r="AM616" s="154"/>
      <c r="AN616" s="112"/>
      <c r="AO616" s="112"/>
      <c r="AP616" s="62"/>
      <c r="AQ616" s="62"/>
      <c r="AR616" s="62"/>
      <c r="AS616" s="62"/>
      <c r="AT616" s="62"/>
      <c r="AU616" s="62"/>
      <c r="AV616" s="62"/>
      <c r="AW616" s="62"/>
      <c r="AX616" s="62"/>
      <c r="AY616" s="62"/>
      <c r="AZ616" s="62"/>
      <c r="BA616" s="62"/>
      <c r="BB616" s="62"/>
      <c r="BC616" s="62"/>
      <c r="BD616" s="62"/>
      <c r="BE616" s="62"/>
      <c r="BF616" s="62"/>
      <c r="BG616" s="62"/>
    </row>
    <row r="617" spans="1:59" ht="15.75" customHeight="1">
      <c r="A617" s="51"/>
      <c r="B617" s="51"/>
      <c r="C617" s="62"/>
      <c r="D617" s="52"/>
      <c r="E617" s="62"/>
      <c r="F617" s="62"/>
      <c r="G617" s="52"/>
      <c r="H617" s="62"/>
      <c r="I617" s="62"/>
      <c r="J617" s="62"/>
      <c r="K617" s="62"/>
      <c r="L617" s="62"/>
      <c r="M617" s="62"/>
      <c r="N617" s="62"/>
      <c r="O617" s="62"/>
      <c r="P617" s="62"/>
      <c r="Q617" s="62"/>
      <c r="R617" s="62"/>
      <c r="S617" s="62"/>
      <c r="T617" s="62"/>
      <c r="U617" s="52"/>
      <c r="V617" s="152"/>
      <c r="W617" s="153"/>
      <c r="X617" s="153"/>
      <c r="Y617" s="154"/>
      <c r="Z617" s="154"/>
      <c r="AA617" s="154"/>
      <c r="AB617" s="154"/>
      <c r="AC617" s="154"/>
      <c r="AD617" s="154"/>
      <c r="AE617" s="154"/>
      <c r="AF617" s="154"/>
      <c r="AG617" s="154"/>
      <c r="AH617" s="154"/>
      <c r="AI617" s="154"/>
      <c r="AJ617" s="154"/>
      <c r="AK617" s="154"/>
      <c r="AL617" s="154"/>
      <c r="AM617" s="154"/>
      <c r="AN617" s="112"/>
      <c r="AO617" s="112"/>
      <c r="AP617" s="62"/>
      <c r="AQ617" s="62"/>
      <c r="AR617" s="62"/>
      <c r="AS617" s="62"/>
      <c r="AT617" s="62"/>
      <c r="AU617" s="62"/>
      <c r="AV617" s="62"/>
      <c r="AW617" s="62"/>
      <c r="AX617" s="62"/>
      <c r="AY617" s="62"/>
      <c r="AZ617" s="62"/>
      <c r="BA617" s="62"/>
      <c r="BB617" s="62"/>
      <c r="BC617" s="62"/>
      <c r="BD617" s="62"/>
      <c r="BE617" s="62"/>
      <c r="BF617" s="62"/>
      <c r="BG617" s="62"/>
    </row>
    <row r="618" spans="1:59" ht="15.75" customHeight="1">
      <c r="A618" s="51"/>
      <c r="B618" s="51"/>
      <c r="C618" s="62"/>
      <c r="D618" s="52"/>
      <c r="E618" s="62"/>
      <c r="F618" s="62"/>
      <c r="G618" s="52"/>
      <c r="H618" s="62"/>
      <c r="I618" s="62"/>
      <c r="J618" s="62"/>
      <c r="K618" s="62"/>
      <c r="L618" s="62"/>
      <c r="M618" s="62"/>
      <c r="N618" s="62"/>
      <c r="O618" s="62"/>
      <c r="P618" s="62"/>
      <c r="Q618" s="62"/>
      <c r="R618" s="62"/>
      <c r="S618" s="62"/>
      <c r="T618" s="62"/>
      <c r="U618" s="52"/>
      <c r="V618" s="152"/>
      <c r="W618" s="153"/>
      <c r="X618" s="153"/>
      <c r="Y618" s="154"/>
      <c r="Z618" s="154"/>
      <c r="AA618" s="154"/>
      <c r="AB618" s="154"/>
      <c r="AC618" s="154"/>
      <c r="AD618" s="154"/>
      <c r="AE618" s="154"/>
      <c r="AF618" s="154"/>
      <c r="AG618" s="154"/>
      <c r="AH618" s="154"/>
      <c r="AI618" s="154"/>
      <c r="AJ618" s="154"/>
      <c r="AK618" s="154"/>
      <c r="AL618" s="154"/>
      <c r="AM618" s="154"/>
      <c r="AN618" s="112"/>
      <c r="AO618" s="112"/>
      <c r="AP618" s="62"/>
      <c r="AQ618" s="62"/>
      <c r="AR618" s="62"/>
      <c r="AS618" s="62"/>
      <c r="AT618" s="62"/>
      <c r="AU618" s="62"/>
      <c r="AV618" s="62"/>
      <c r="AW618" s="62"/>
      <c r="AX618" s="62"/>
      <c r="AY618" s="62"/>
      <c r="AZ618" s="62"/>
      <c r="BA618" s="62"/>
      <c r="BB618" s="62"/>
      <c r="BC618" s="62"/>
      <c r="BD618" s="62"/>
      <c r="BE618" s="62"/>
      <c r="BF618" s="62"/>
      <c r="BG618" s="62"/>
    </row>
    <row r="619" spans="1:59" ht="15.75" customHeight="1">
      <c r="A619" s="51"/>
      <c r="B619" s="51"/>
      <c r="C619" s="62"/>
      <c r="D619" s="52"/>
      <c r="E619" s="62"/>
      <c r="F619" s="62"/>
      <c r="G619" s="52"/>
      <c r="H619" s="62"/>
      <c r="I619" s="62"/>
      <c r="J619" s="62"/>
      <c r="K619" s="62"/>
      <c r="L619" s="62"/>
      <c r="M619" s="62"/>
      <c r="N619" s="62"/>
      <c r="O619" s="62"/>
      <c r="P619" s="62"/>
      <c r="Q619" s="62"/>
      <c r="R619" s="62"/>
      <c r="S619" s="62"/>
      <c r="T619" s="62"/>
      <c r="U619" s="52"/>
      <c r="V619" s="152"/>
      <c r="W619" s="153"/>
      <c r="X619" s="153"/>
      <c r="Y619" s="154"/>
      <c r="Z619" s="154"/>
      <c r="AA619" s="154"/>
      <c r="AB619" s="154"/>
      <c r="AC619" s="154"/>
      <c r="AD619" s="154"/>
      <c r="AE619" s="154"/>
      <c r="AF619" s="154"/>
      <c r="AG619" s="154"/>
      <c r="AH619" s="154"/>
      <c r="AI619" s="154"/>
      <c r="AJ619" s="154"/>
      <c r="AK619" s="154"/>
      <c r="AL619" s="154"/>
      <c r="AM619" s="154"/>
      <c r="AN619" s="112"/>
      <c r="AO619" s="112"/>
      <c r="AP619" s="62"/>
      <c r="AQ619" s="62"/>
      <c r="AR619" s="62"/>
      <c r="AS619" s="62"/>
      <c r="AT619" s="62"/>
      <c r="AU619" s="62"/>
      <c r="AV619" s="62"/>
      <c r="AW619" s="62"/>
      <c r="AX619" s="62"/>
      <c r="AY619" s="62"/>
      <c r="AZ619" s="62"/>
      <c r="BA619" s="62"/>
      <c r="BB619" s="62"/>
      <c r="BC619" s="62"/>
      <c r="BD619" s="62"/>
      <c r="BE619" s="62"/>
      <c r="BF619" s="62"/>
      <c r="BG619" s="62"/>
    </row>
    <row r="620" spans="1:59" ht="15.75" customHeight="1">
      <c r="A620" s="51"/>
      <c r="B620" s="51"/>
      <c r="C620" s="62"/>
      <c r="D620" s="52"/>
      <c r="E620" s="62"/>
      <c r="F620" s="62"/>
      <c r="G620" s="52"/>
      <c r="H620" s="62"/>
      <c r="I620" s="62"/>
      <c r="J620" s="62"/>
      <c r="K620" s="62"/>
      <c r="L620" s="62"/>
      <c r="M620" s="62"/>
      <c r="N620" s="62"/>
      <c r="O620" s="62"/>
      <c r="P620" s="62"/>
      <c r="Q620" s="62"/>
      <c r="R620" s="62"/>
      <c r="S620" s="62"/>
      <c r="T620" s="62"/>
      <c r="U620" s="52"/>
      <c r="V620" s="152"/>
      <c r="W620" s="153"/>
      <c r="X620" s="153"/>
      <c r="Y620" s="154"/>
      <c r="Z620" s="154"/>
      <c r="AA620" s="154"/>
      <c r="AB620" s="154"/>
      <c r="AC620" s="154"/>
      <c r="AD620" s="154"/>
      <c r="AE620" s="154"/>
      <c r="AF620" s="154"/>
      <c r="AG620" s="154"/>
      <c r="AH620" s="154"/>
      <c r="AI620" s="154"/>
      <c r="AJ620" s="154"/>
      <c r="AK620" s="154"/>
      <c r="AL620" s="154"/>
      <c r="AM620" s="154"/>
      <c r="AN620" s="112"/>
      <c r="AO620" s="112"/>
      <c r="AP620" s="62"/>
      <c r="AQ620" s="62"/>
      <c r="AR620" s="62"/>
      <c r="AS620" s="62"/>
      <c r="AT620" s="62"/>
      <c r="AU620" s="62"/>
      <c r="AV620" s="62"/>
      <c r="AW620" s="62"/>
      <c r="AX620" s="62"/>
      <c r="AY620" s="62"/>
      <c r="AZ620" s="62"/>
      <c r="BA620" s="62"/>
      <c r="BB620" s="62"/>
      <c r="BC620" s="62"/>
      <c r="BD620" s="62"/>
      <c r="BE620" s="62"/>
      <c r="BF620" s="62"/>
      <c r="BG620" s="62"/>
    </row>
    <row r="621" spans="1:59" ht="15.75" customHeight="1">
      <c r="A621" s="51"/>
      <c r="B621" s="51"/>
      <c r="C621" s="62"/>
      <c r="D621" s="52"/>
      <c r="E621" s="62"/>
      <c r="F621" s="62"/>
      <c r="G621" s="52"/>
      <c r="H621" s="62"/>
      <c r="I621" s="62"/>
      <c r="J621" s="62"/>
      <c r="K621" s="62"/>
      <c r="L621" s="62"/>
      <c r="M621" s="62"/>
      <c r="N621" s="62"/>
      <c r="O621" s="62"/>
      <c r="P621" s="62"/>
      <c r="Q621" s="62"/>
      <c r="R621" s="62"/>
      <c r="S621" s="62"/>
      <c r="T621" s="62"/>
      <c r="U621" s="52"/>
      <c r="V621" s="152"/>
      <c r="W621" s="153"/>
      <c r="X621" s="153"/>
      <c r="Y621" s="154"/>
      <c r="Z621" s="154"/>
      <c r="AA621" s="154"/>
      <c r="AB621" s="154"/>
      <c r="AC621" s="154"/>
      <c r="AD621" s="154"/>
      <c r="AE621" s="154"/>
      <c r="AF621" s="154"/>
      <c r="AG621" s="154"/>
      <c r="AH621" s="154"/>
      <c r="AI621" s="154"/>
      <c r="AJ621" s="154"/>
      <c r="AK621" s="154"/>
      <c r="AL621" s="154"/>
      <c r="AM621" s="154"/>
      <c r="AN621" s="112"/>
      <c r="AO621" s="112"/>
      <c r="AP621" s="62"/>
      <c r="AQ621" s="62"/>
      <c r="AR621" s="62"/>
      <c r="AS621" s="62"/>
      <c r="AT621" s="62"/>
      <c r="AU621" s="62"/>
      <c r="AV621" s="62"/>
      <c r="AW621" s="62"/>
      <c r="AX621" s="62"/>
      <c r="AY621" s="62"/>
      <c r="AZ621" s="62"/>
      <c r="BA621" s="62"/>
      <c r="BB621" s="62"/>
      <c r="BC621" s="62"/>
      <c r="BD621" s="62"/>
      <c r="BE621" s="62"/>
      <c r="BF621" s="62"/>
      <c r="BG621" s="62"/>
    </row>
    <row r="622" spans="1:59" ht="15.75" customHeight="1">
      <c r="A622" s="51"/>
      <c r="B622" s="51"/>
      <c r="C622" s="62"/>
      <c r="D622" s="52"/>
      <c r="E622" s="62"/>
      <c r="F622" s="62"/>
      <c r="G622" s="52"/>
      <c r="H622" s="62"/>
      <c r="I622" s="62"/>
      <c r="J622" s="62"/>
      <c r="K622" s="62"/>
      <c r="L622" s="62"/>
      <c r="M622" s="62"/>
      <c r="N622" s="62"/>
      <c r="O622" s="62"/>
      <c r="P622" s="62"/>
      <c r="Q622" s="62"/>
      <c r="R622" s="62"/>
      <c r="S622" s="62"/>
      <c r="T622" s="62"/>
      <c r="U622" s="52"/>
      <c r="V622" s="152"/>
      <c r="W622" s="153"/>
      <c r="X622" s="153"/>
      <c r="Y622" s="154"/>
      <c r="Z622" s="154"/>
      <c r="AA622" s="154"/>
      <c r="AB622" s="154"/>
      <c r="AC622" s="154"/>
      <c r="AD622" s="154"/>
      <c r="AE622" s="154"/>
      <c r="AF622" s="154"/>
      <c r="AG622" s="154"/>
      <c r="AH622" s="154"/>
      <c r="AI622" s="154"/>
      <c r="AJ622" s="154"/>
      <c r="AK622" s="154"/>
      <c r="AL622" s="154"/>
      <c r="AM622" s="154"/>
      <c r="AN622" s="112"/>
      <c r="AO622" s="112"/>
      <c r="AP622" s="62"/>
      <c r="AQ622" s="62"/>
      <c r="AR622" s="62"/>
      <c r="AS622" s="62"/>
      <c r="AT622" s="62"/>
      <c r="AU622" s="62"/>
      <c r="AV622" s="62"/>
      <c r="AW622" s="62"/>
      <c r="AX622" s="62"/>
      <c r="AY622" s="62"/>
      <c r="AZ622" s="62"/>
      <c r="BA622" s="62"/>
      <c r="BB622" s="62"/>
      <c r="BC622" s="62"/>
      <c r="BD622" s="62"/>
      <c r="BE622" s="62"/>
      <c r="BF622" s="62"/>
      <c r="BG622" s="62"/>
    </row>
    <row r="623" spans="1:59" ht="15.75" customHeight="1">
      <c r="A623" s="51"/>
      <c r="B623" s="51"/>
      <c r="C623" s="62"/>
      <c r="D623" s="52"/>
      <c r="E623" s="62"/>
      <c r="F623" s="62"/>
      <c r="G623" s="52"/>
      <c r="H623" s="62"/>
      <c r="I623" s="62"/>
      <c r="J623" s="62"/>
      <c r="K623" s="62"/>
      <c r="L623" s="62"/>
      <c r="M623" s="62"/>
      <c r="N623" s="62"/>
      <c r="O623" s="62"/>
      <c r="P623" s="62"/>
      <c r="Q623" s="62"/>
      <c r="R623" s="62"/>
      <c r="S623" s="62"/>
      <c r="T623" s="62"/>
      <c r="U623" s="52"/>
      <c r="V623" s="152"/>
      <c r="W623" s="153"/>
      <c r="X623" s="153"/>
      <c r="Y623" s="154"/>
      <c r="Z623" s="154"/>
      <c r="AA623" s="154"/>
      <c r="AB623" s="154"/>
      <c r="AC623" s="154"/>
      <c r="AD623" s="154"/>
      <c r="AE623" s="154"/>
      <c r="AF623" s="154"/>
      <c r="AG623" s="154"/>
      <c r="AH623" s="154"/>
      <c r="AI623" s="154"/>
      <c r="AJ623" s="154"/>
      <c r="AK623" s="154"/>
      <c r="AL623" s="154"/>
      <c r="AM623" s="154"/>
      <c r="AN623" s="112"/>
      <c r="AO623" s="112"/>
      <c r="AP623" s="62"/>
      <c r="AQ623" s="62"/>
      <c r="AR623" s="62"/>
      <c r="AS623" s="62"/>
      <c r="AT623" s="62"/>
      <c r="AU623" s="62"/>
      <c r="AV623" s="62"/>
      <c r="AW623" s="62"/>
      <c r="AX623" s="62"/>
      <c r="AY623" s="62"/>
      <c r="AZ623" s="62"/>
      <c r="BA623" s="62"/>
      <c r="BB623" s="62"/>
      <c r="BC623" s="62"/>
      <c r="BD623" s="62"/>
      <c r="BE623" s="62"/>
      <c r="BF623" s="62"/>
      <c r="BG623" s="62"/>
    </row>
    <row r="624" spans="1:59" ht="15.75" customHeight="1">
      <c r="A624" s="51"/>
      <c r="B624" s="51"/>
      <c r="C624" s="62"/>
      <c r="D624" s="52"/>
      <c r="E624" s="62"/>
      <c r="F624" s="62"/>
      <c r="G624" s="52"/>
      <c r="H624" s="62"/>
      <c r="I624" s="62"/>
      <c r="J624" s="62"/>
      <c r="K624" s="62"/>
      <c r="L624" s="62"/>
      <c r="M624" s="62"/>
      <c r="N624" s="62"/>
      <c r="O624" s="62"/>
      <c r="P624" s="62"/>
      <c r="Q624" s="62"/>
      <c r="R624" s="62"/>
      <c r="S624" s="62"/>
      <c r="T624" s="62"/>
      <c r="U624" s="52"/>
      <c r="V624" s="152"/>
      <c r="W624" s="153"/>
      <c r="X624" s="153"/>
      <c r="Y624" s="154"/>
      <c r="Z624" s="154"/>
      <c r="AA624" s="154"/>
      <c r="AB624" s="154"/>
      <c r="AC624" s="154"/>
      <c r="AD624" s="154"/>
      <c r="AE624" s="154"/>
      <c r="AF624" s="154"/>
      <c r="AG624" s="154"/>
      <c r="AH624" s="154"/>
      <c r="AI624" s="154"/>
      <c r="AJ624" s="154"/>
      <c r="AK624" s="154"/>
      <c r="AL624" s="154"/>
      <c r="AM624" s="154"/>
      <c r="AN624" s="112"/>
      <c r="AO624" s="112"/>
      <c r="AP624" s="62"/>
      <c r="AQ624" s="62"/>
      <c r="AR624" s="62"/>
      <c r="AS624" s="62"/>
      <c r="AT624" s="62"/>
      <c r="AU624" s="62"/>
      <c r="AV624" s="62"/>
      <c r="AW624" s="62"/>
      <c r="AX624" s="62"/>
      <c r="AY624" s="62"/>
      <c r="AZ624" s="62"/>
      <c r="BA624" s="62"/>
      <c r="BB624" s="62"/>
      <c r="BC624" s="62"/>
      <c r="BD624" s="62"/>
      <c r="BE624" s="62"/>
      <c r="BF624" s="62"/>
      <c r="BG624" s="62"/>
    </row>
    <row r="625" spans="1:59" ht="15.75" customHeight="1">
      <c r="A625" s="51"/>
      <c r="B625" s="51"/>
      <c r="C625" s="62"/>
      <c r="D625" s="52"/>
      <c r="E625" s="62"/>
      <c r="F625" s="62"/>
      <c r="G625" s="52"/>
      <c r="H625" s="62"/>
      <c r="I625" s="62"/>
      <c r="J625" s="62"/>
      <c r="K625" s="62"/>
      <c r="L625" s="62"/>
      <c r="M625" s="62"/>
      <c r="N625" s="62"/>
      <c r="O625" s="62"/>
      <c r="P625" s="62"/>
      <c r="Q625" s="62"/>
      <c r="R625" s="62"/>
      <c r="S625" s="62"/>
      <c r="T625" s="62"/>
      <c r="U625" s="52"/>
      <c r="V625" s="152"/>
      <c r="W625" s="153"/>
      <c r="X625" s="153"/>
      <c r="Y625" s="154"/>
      <c r="Z625" s="154"/>
      <c r="AA625" s="154"/>
      <c r="AB625" s="154"/>
      <c r="AC625" s="154"/>
      <c r="AD625" s="154"/>
      <c r="AE625" s="154"/>
      <c r="AF625" s="154"/>
      <c r="AG625" s="154"/>
      <c r="AH625" s="154"/>
      <c r="AI625" s="154"/>
      <c r="AJ625" s="154"/>
      <c r="AK625" s="154"/>
      <c r="AL625" s="154"/>
      <c r="AM625" s="154"/>
      <c r="AN625" s="112"/>
      <c r="AO625" s="112"/>
      <c r="AP625" s="62"/>
      <c r="AQ625" s="62"/>
      <c r="AR625" s="62"/>
      <c r="AS625" s="62"/>
      <c r="AT625" s="62"/>
      <c r="AU625" s="62"/>
      <c r="AV625" s="62"/>
      <c r="AW625" s="62"/>
      <c r="AX625" s="62"/>
      <c r="AY625" s="62"/>
      <c r="AZ625" s="62"/>
      <c r="BA625" s="62"/>
      <c r="BB625" s="62"/>
      <c r="BC625" s="62"/>
      <c r="BD625" s="62"/>
      <c r="BE625" s="62"/>
      <c r="BF625" s="62"/>
      <c r="BG625" s="62"/>
    </row>
    <row r="626" spans="1:59" ht="15.75" customHeight="1">
      <c r="A626" s="51"/>
      <c r="B626" s="51"/>
      <c r="C626" s="62"/>
      <c r="D626" s="52"/>
      <c r="E626" s="62"/>
      <c r="F626" s="62"/>
      <c r="G626" s="52"/>
      <c r="H626" s="62"/>
      <c r="I626" s="62"/>
      <c r="J626" s="62"/>
      <c r="K626" s="62"/>
      <c r="L626" s="62"/>
      <c r="M626" s="62"/>
      <c r="N626" s="62"/>
      <c r="O626" s="62"/>
      <c r="P626" s="62"/>
      <c r="Q626" s="62"/>
      <c r="R626" s="62"/>
      <c r="S626" s="62"/>
      <c r="T626" s="62"/>
      <c r="U626" s="52"/>
      <c r="V626" s="152"/>
      <c r="W626" s="153"/>
      <c r="X626" s="153"/>
      <c r="Y626" s="154"/>
      <c r="Z626" s="154"/>
      <c r="AA626" s="154"/>
      <c r="AB626" s="154"/>
      <c r="AC626" s="154"/>
      <c r="AD626" s="154"/>
      <c r="AE626" s="154"/>
      <c r="AF626" s="154"/>
      <c r="AG626" s="154"/>
      <c r="AH626" s="154"/>
      <c r="AI626" s="154"/>
      <c r="AJ626" s="154"/>
      <c r="AK626" s="154"/>
      <c r="AL626" s="154"/>
      <c r="AM626" s="154"/>
      <c r="AN626" s="112"/>
      <c r="AO626" s="112"/>
      <c r="AP626" s="62"/>
      <c r="AQ626" s="62"/>
      <c r="AR626" s="62"/>
      <c r="AS626" s="62"/>
      <c r="AT626" s="62"/>
      <c r="AU626" s="62"/>
      <c r="AV626" s="62"/>
      <c r="AW626" s="62"/>
      <c r="AX626" s="62"/>
      <c r="AY626" s="62"/>
      <c r="AZ626" s="62"/>
      <c r="BA626" s="62"/>
      <c r="BB626" s="62"/>
      <c r="BC626" s="62"/>
      <c r="BD626" s="62"/>
      <c r="BE626" s="62"/>
      <c r="BF626" s="62"/>
      <c r="BG626" s="62"/>
    </row>
    <row r="627" spans="1:59" ht="15.75" customHeight="1">
      <c r="A627" s="51"/>
      <c r="B627" s="51"/>
      <c r="C627" s="62"/>
      <c r="D627" s="52"/>
      <c r="E627" s="62"/>
      <c r="F627" s="62"/>
      <c r="G627" s="52"/>
      <c r="H627" s="62"/>
      <c r="I627" s="62"/>
      <c r="J627" s="62"/>
      <c r="K627" s="62"/>
      <c r="L627" s="62"/>
      <c r="M627" s="62"/>
      <c r="N627" s="62"/>
      <c r="O627" s="62"/>
      <c r="P627" s="62"/>
      <c r="Q627" s="62"/>
      <c r="R627" s="62"/>
      <c r="S627" s="62"/>
      <c r="T627" s="62"/>
      <c r="U627" s="52"/>
      <c r="V627" s="152"/>
      <c r="W627" s="153"/>
      <c r="X627" s="153"/>
      <c r="Y627" s="154"/>
      <c r="Z627" s="154"/>
      <c r="AA627" s="154"/>
      <c r="AB627" s="154"/>
      <c r="AC627" s="154"/>
      <c r="AD627" s="154"/>
      <c r="AE627" s="154"/>
      <c r="AF627" s="154"/>
      <c r="AG627" s="154"/>
      <c r="AH627" s="154"/>
      <c r="AI627" s="154"/>
      <c r="AJ627" s="154"/>
      <c r="AK627" s="154"/>
      <c r="AL627" s="154"/>
      <c r="AM627" s="154"/>
      <c r="AN627" s="112"/>
      <c r="AO627" s="112"/>
      <c r="AP627" s="62"/>
      <c r="AQ627" s="62"/>
      <c r="AR627" s="62"/>
      <c r="AS627" s="62"/>
      <c r="AT627" s="62"/>
      <c r="AU627" s="62"/>
      <c r="AV627" s="62"/>
      <c r="AW627" s="62"/>
      <c r="AX627" s="62"/>
      <c r="AY627" s="62"/>
      <c r="AZ627" s="62"/>
      <c r="BA627" s="62"/>
      <c r="BB627" s="62"/>
      <c r="BC627" s="62"/>
      <c r="BD627" s="62"/>
      <c r="BE627" s="62"/>
      <c r="BF627" s="62"/>
      <c r="BG627" s="62"/>
    </row>
    <row r="628" spans="1:59" ht="15.75" customHeight="1">
      <c r="A628" s="51"/>
      <c r="B628" s="51"/>
      <c r="C628" s="62"/>
      <c r="D628" s="52"/>
      <c r="E628" s="62"/>
      <c r="F628" s="62"/>
      <c r="G628" s="52"/>
      <c r="H628" s="62"/>
      <c r="I628" s="62"/>
      <c r="J628" s="62"/>
      <c r="K628" s="62"/>
      <c r="L628" s="62"/>
      <c r="M628" s="62"/>
      <c r="N628" s="62"/>
      <c r="O628" s="62"/>
      <c r="P628" s="62"/>
      <c r="Q628" s="62"/>
      <c r="R628" s="62"/>
      <c r="S628" s="62"/>
      <c r="T628" s="62"/>
      <c r="U628" s="52"/>
      <c r="V628" s="152"/>
      <c r="W628" s="153"/>
      <c r="X628" s="153"/>
      <c r="Y628" s="154"/>
      <c r="Z628" s="154"/>
      <c r="AA628" s="154"/>
      <c r="AB628" s="154"/>
      <c r="AC628" s="154"/>
      <c r="AD628" s="154"/>
      <c r="AE628" s="154"/>
      <c r="AF628" s="154"/>
      <c r="AG628" s="154"/>
      <c r="AH628" s="154"/>
      <c r="AI628" s="154"/>
      <c r="AJ628" s="154"/>
      <c r="AK628" s="154"/>
      <c r="AL628" s="154"/>
      <c r="AM628" s="154"/>
      <c r="AN628" s="112"/>
      <c r="AO628" s="112"/>
      <c r="AP628" s="62"/>
      <c r="AQ628" s="62"/>
      <c r="AR628" s="62"/>
      <c r="AS628" s="62"/>
      <c r="AT628" s="62"/>
      <c r="AU628" s="62"/>
      <c r="AV628" s="62"/>
      <c r="AW628" s="62"/>
      <c r="AX628" s="62"/>
      <c r="AY628" s="62"/>
      <c r="AZ628" s="62"/>
      <c r="BA628" s="62"/>
      <c r="BB628" s="62"/>
      <c r="BC628" s="62"/>
      <c r="BD628" s="62"/>
      <c r="BE628" s="62"/>
      <c r="BF628" s="62"/>
      <c r="BG628" s="62"/>
    </row>
    <row r="629" spans="1:59" ht="15.75" customHeight="1">
      <c r="A629" s="51"/>
      <c r="B629" s="51"/>
      <c r="C629" s="62"/>
      <c r="D629" s="52"/>
      <c r="E629" s="62"/>
      <c r="F629" s="62"/>
      <c r="G629" s="52"/>
      <c r="H629" s="62"/>
      <c r="I629" s="62"/>
      <c r="J629" s="62"/>
      <c r="K629" s="62"/>
      <c r="L629" s="62"/>
      <c r="M629" s="62"/>
      <c r="N629" s="62"/>
      <c r="O629" s="62"/>
      <c r="P629" s="62"/>
      <c r="Q629" s="62"/>
      <c r="R629" s="62"/>
      <c r="S629" s="62"/>
      <c r="T629" s="62"/>
      <c r="U629" s="52"/>
      <c r="V629" s="152"/>
      <c r="W629" s="153"/>
      <c r="X629" s="153"/>
      <c r="Y629" s="154"/>
      <c r="Z629" s="154"/>
      <c r="AA629" s="154"/>
      <c r="AB629" s="154"/>
      <c r="AC629" s="154"/>
      <c r="AD629" s="154"/>
      <c r="AE629" s="154"/>
      <c r="AF629" s="154"/>
      <c r="AG629" s="154"/>
      <c r="AH629" s="154"/>
      <c r="AI629" s="154"/>
      <c r="AJ629" s="154"/>
      <c r="AK629" s="154"/>
      <c r="AL629" s="154"/>
      <c r="AM629" s="154"/>
      <c r="AN629" s="112"/>
      <c r="AO629" s="112"/>
      <c r="AP629" s="62"/>
      <c r="AQ629" s="62"/>
      <c r="AR629" s="62"/>
      <c r="AS629" s="62"/>
      <c r="AT629" s="62"/>
      <c r="AU629" s="62"/>
      <c r="AV629" s="62"/>
      <c r="AW629" s="62"/>
      <c r="AX629" s="62"/>
      <c r="AY629" s="62"/>
      <c r="AZ629" s="62"/>
      <c r="BA629" s="62"/>
      <c r="BB629" s="62"/>
      <c r="BC629" s="62"/>
      <c r="BD629" s="62"/>
      <c r="BE629" s="62"/>
      <c r="BF629" s="62"/>
      <c r="BG629" s="62"/>
    </row>
    <row r="630" spans="1:59" ht="15.75" customHeight="1">
      <c r="A630" s="51"/>
      <c r="B630" s="51"/>
      <c r="C630" s="62"/>
      <c r="D630" s="52"/>
      <c r="E630" s="62"/>
      <c r="F630" s="62"/>
      <c r="G630" s="52"/>
      <c r="H630" s="62"/>
      <c r="I630" s="62"/>
      <c r="J630" s="62"/>
      <c r="K630" s="62"/>
      <c r="L630" s="62"/>
      <c r="M630" s="62"/>
      <c r="N630" s="62"/>
      <c r="O630" s="62"/>
      <c r="P630" s="62"/>
      <c r="Q630" s="62"/>
      <c r="R630" s="62"/>
      <c r="S630" s="62"/>
      <c r="T630" s="62"/>
      <c r="U630" s="52"/>
      <c r="V630" s="152"/>
      <c r="W630" s="153"/>
      <c r="X630" s="153"/>
      <c r="Y630" s="154"/>
      <c r="Z630" s="154"/>
      <c r="AA630" s="154"/>
      <c r="AB630" s="154"/>
      <c r="AC630" s="154"/>
      <c r="AD630" s="154"/>
      <c r="AE630" s="154"/>
      <c r="AF630" s="154"/>
      <c r="AG630" s="154"/>
      <c r="AH630" s="154"/>
      <c r="AI630" s="154"/>
      <c r="AJ630" s="154"/>
      <c r="AK630" s="154"/>
      <c r="AL630" s="154"/>
      <c r="AM630" s="154"/>
      <c r="AN630" s="112"/>
      <c r="AO630" s="112"/>
      <c r="AP630" s="62"/>
      <c r="AQ630" s="62"/>
      <c r="AR630" s="62"/>
      <c r="AS630" s="62"/>
      <c r="AT630" s="62"/>
      <c r="AU630" s="62"/>
      <c r="AV630" s="62"/>
      <c r="AW630" s="62"/>
      <c r="AX630" s="62"/>
      <c r="AY630" s="62"/>
      <c r="AZ630" s="62"/>
      <c r="BA630" s="62"/>
      <c r="BB630" s="62"/>
      <c r="BC630" s="62"/>
      <c r="BD630" s="62"/>
      <c r="BE630" s="62"/>
      <c r="BF630" s="62"/>
      <c r="BG630" s="62"/>
    </row>
    <row r="631" spans="1:59" ht="15.75" customHeight="1">
      <c r="A631" s="51"/>
      <c r="B631" s="51"/>
      <c r="C631" s="62"/>
      <c r="D631" s="52"/>
      <c r="E631" s="62"/>
      <c r="F631" s="62"/>
      <c r="G631" s="52"/>
      <c r="H631" s="62"/>
      <c r="I631" s="62"/>
      <c r="J631" s="62"/>
      <c r="K631" s="62"/>
      <c r="L631" s="62"/>
      <c r="M631" s="62"/>
      <c r="N631" s="62"/>
      <c r="O631" s="62"/>
      <c r="P631" s="62"/>
      <c r="Q631" s="62"/>
      <c r="R631" s="62"/>
      <c r="S631" s="62"/>
      <c r="T631" s="62"/>
      <c r="U631" s="52"/>
      <c r="V631" s="152"/>
      <c r="W631" s="153"/>
      <c r="X631" s="153"/>
      <c r="Y631" s="154"/>
      <c r="Z631" s="154"/>
      <c r="AA631" s="154"/>
      <c r="AB631" s="154"/>
      <c r="AC631" s="154"/>
      <c r="AD631" s="154"/>
      <c r="AE631" s="154"/>
      <c r="AF631" s="154"/>
      <c r="AG631" s="154"/>
      <c r="AH631" s="154"/>
      <c r="AI631" s="154"/>
      <c r="AJ631" s="154"/>
      <c r="AK631" s="154"/>
      <c r="AL631" s="154"/>
      <c r="AM631" s="154"/>
      <c r="AN631" s="112"/>
      <c r="AO631" s="112"/>
      <c r="AP631" s="62"/>
      <c r="AQ631" s="62"/>
      <c r="AR631" s="62"/>
      <c r="AS631" s="62"/>
      <c r="AT631" s="62"/>
      <c r="AU631" s="62"/>
      <c r="AV631" s="62"/>
      <c r="AW631" s="62"/>
      <c r="AX631" s="62"/>
      <c r="AY631" s="62"/>
      <c r="AZ631" s="62"/>
      <c r="BA631" s="62"/>
      <c r="BB631" s="62"/>
      <c r="BC631" s="62"/>
      <c r="BD631" s="62"/>
      <c r="BE631" s="62"/>
      <c r="BF631" s="62"/>
      <c r="BG631" s="62"/>
    </row>
    <row r="632" spans="1:59" ht="15.75" customHeight="1">
      <c r="A632" s="51"/>
      <c r="B632" s="51"/>
      <c r="C632" s="62"/>
      <c r="D632" s="52"/>
      <c r="E632" s="62"/>
      <c r="F632" s="62"/>
      <c r="G632" s="52"/>
      <c r="H632" s="62"/>
      <c r="I632" s="62"/>
      <c r="J632" s="62"/>
      <c r="K632" s="62"/>
      <c r="L632" s="62"/>
      <c r="M632" s="62"/>
      <c r="N632" s="62"/>
      <c r="O632" s="62"/>
      <c r="P632" s="62"/>
      <c r="Q632" s="62"/>
      <c r="R632" s="62"/>
      <c r="S632" s="62"/>
      <c r="T632" s="62"/>
      <c r="U632" s="52"/>
      <c r="V632" s="152"/>
      <c r="W632" s="153"/>
      <c r="X632" s="153"/>
      <c r="Y632" s="154"/>
      <c r="Z632" s="154"/>
      <c r="AA632" s="154"/>
      <c r="AB632" s="154"/>
      <c r="AC632" s="154"/>
      <c r="AD632" s="154"/>
      <c r="AE632" s="154"/>
      <c r="AF632" s="154"/>
      <c r="AG632" s="154"/>
      <c r="AH632" s="154"/>
      <c r="AI632" s="154"/>
      <c r="AJ632" s="154"/>
      <c r="AK632" s="154"/>
      <c r="AL632" s="154"/>
      <c r="AM632" s="154"/>
      <c r="AN632" s="112"/>
      <c r="AO632" s="112"/>
      <c r="AP632" s="62"/>
      <c r="AQ632" s="62"/>
      <c r="AR632" s="62"/>
      <c r="AS632" s="62"/>
      <c r="AT632" s="62"/>
      <c r="AU632" s="62"/>
      <c r="AV632" s="62"/>
      <c r="AW632" s="62"/>
      <c r="AX632" s="62"/>
      <c r="AY632" s="62"/>
      <c r="AZ632" s="62"/>
      <c r="BA632" s="62"/>
      <c r="BB632" s="62"/>
      <c r="BC632" s="62"/>
      <c r="BD632" s="62"/>
      <c r="BE632" s="62"/>
      <c r="BF632" s="62"/>
      <c r="BG632" s="62"/>
    </row>
    <row r="633" spans="1:59" ht="15.75" customHeight="1">
      <c r="A633" s="51"/>
      <c r="B633" s="51"/>
      <c r="C633" s="62"/>
      <c r="D633" s="52"/>
      <c r="E633" s="62"/>
      <c r="F633" s="62"/>
      <c r="G633" s="52"/>
      <c r="H633" s="62"/>
      <c r="I633" s="62"/>
      <c r="J633" s="62"/>
      <c r="K633" s="62"/>
      <c r="L633" s="62"/>
      <c r="M633" s="62"/>
      <c r="N633" s="62"/>
      <c r="O633" s="62"/>
      <c r="P633" s="62"/>
      <c r="Q633" s="62"/>
      <c r="R633" s="62"/>
      <c r="S633" s="62"/>
      <c r="T633" s="62"/>
      <c r="U633" s="52"/>
      <c r="V633" s="152"/>
      <c r="W633" s="153"/>
      <c r="X633" s="153"/>
      <c r="Y633" s="154"/>
      <c r="Z633" s="154"/>
      <c r="AA633" s="154"/>
      <c r="AB633" s="154"/>
      <c r="AC633" s="154"/>
      <c r="AD633" s="154"/>
      <c r="AE633" s="154"/>
      <c r="AF633" s="154"/>
      <c r="AG633" s="154"/>
      <c r="AH633" s="154"/>
      <c r="AI633" s="154"/>
      <c r="AJ633" s="154"/>
      <c r="AK633" s="154"/>
      <c r="AL633" s="154"/>
      <c r="AM633" s="154"/>
      <c r="AN633" s="112"/>
      <c r="AO633" s="112"/>
      <c r="AP633" s="62"/>
      <c r="AQ633" s="62"/>
      <c r="AR633" s="62"/>
      <c r="AS633" s="62"/>
      <c r="AT633" s="62"/>
      <c r="AU633" s="62"/>
      <c r="AV633" s="62"/>
      <c r="AW633" s="62"/>
      <c r="AX633" s="62"/>
      <c r="AY633" s="62"/>
      <c r="AZ633" s="62"/>
      <c r="BA633" s="62"/>
      <c r="BB633" s="62"/>
      <c r="BC633" s="62"/>
      <c r="BD633" s="62"/>
      <c r="BE633" s="62"/>
      <c r="BF633" s="62"/>
      <c r="BG633" s="62"/>
    </row>
    <row r="634" spans="1:59" ht="15.75" customHeight="1">
      <c r="A634" s="51"/>
      <c r="B634" s="51"/>
      <c r="C634" s="62"/>
      <c r="D634" s="52"/>
      <c r="E634" s="62"/>
      <c r="F634" s="62"/>
      <c r="G634" s="52"/>
      <c r="H634" s="62"/>
      <c r="I634" s="62"/>
      <c r="J634" s="62"/>
      <c r="K634" s="62"/>
      <c r="L634" s="62"/>
      <c r="M634" s="62"/>
      <c r="N634" s="62"/>
      <c r="O634" s="62"/>
      <c r="P634" s="62"/>
      <c r="Q634" s="62"/>
      <c r="R634" s="62"/>
      <c r="S634" s="62"/>
      <c r="T634" s="62"/>
      <c r="U634" s="52"/>
      <c r="V634" s="152"/>
      <c r="W634" s="153"/>
      <c r="X634" s="153"/>
      <c r="Y634" s="154"/>
      <c r="Z634" s="154"/>
      <c r="AA634" s="154"/>
      <c r="AB634" s="154"/>
      <c r="AC634" s="154"/>
      <c r="AD634" s="154"/>
      <c r="AE634" s="154"/>
      <c r="AF634" s="154"/>
      <c r="AG634" s="154"/>
      <c r="AH634" s="154"/>
      <c r="AI634" s="154"/>
      <c r="AJ634" s="154"/>
      <c r="AK634" s="154"/>
      <c r="AL634" s="154"/>
      <c r="AM634" s="154"/>
      <c r="AN634" s="112"/>
      <c r="AO634" s="112"/>
      <c r="AP634" s="62"/>
      <c r="AQ634" s="62"/>
      <c r="AR634" s="62"/>
      <c r="AS634" s="62"/>
      <c r="AT634" s="62"/>
      <c r="AU634" s="62"/>
      <c r="AV634" s="62"/>
      <c r="AW634" s="62"/>
      <c r="AX634" s="62"/>
      <c r="AY634" s="62"/>
      <c r="AZ634" s="62"/>
      <c r="BA634" s="62"/>
      <c r="BB634" s="62"/>
      <c r="BC634" s="62"/>
      <c r="BD634" s="62"/>
      <c r="BE634" s="62"/>
      <c r="BF634" s="62"/>
      <c r="BG634" s="62"/>
    </row>
    <row r="635" spans="1:59" ht="15.75" customHeight="1">
      <c r="A635" s="51"/>
      <c r="B635" s="51"/>
      <c r="C635" s="62"/>
      <c r="D635" s="52"/>
      <c r="E635" s="62"/>
      <c r="F635" s="62"/>
      <c r="G635" s="52"/>
      <c r="H635" s="62"/>
      <c r="I635" s="62"/>
      <c r="J635" s="62"/>
      <c r="K635" s="62"/>
      <c r="L635" s="62"/>
      <c r="M635" s="62"/>
      <c r="N635" s="62"/>
      <c r="O635" s="62"/>
      <c r="P635" s="62"/>
      <c r="Q635" s="62"/>
      <c r="R635" s="62"/>
      <c r="S635" s="62"/>
      <c r="T635" s="62"/>
      <c r="U635" s="52"/>
      <c r="V635" s="152"/>
      <c r="W635" s="153"/>
      <c r="X635" s="153"/>
      <c r="Y635" s="154"/>
      <c r="Z635" s="154"/>
      <c r="AA635" s="154"/>
      <c r="AB635" s="154"/>
      <c r="AC635" s="154"/>
      <c r="AD635" s="154"/>
      <c r="AE635" s="154"/>
      <c r="AF635" s="154"/>
      <c r="AG635" s="154"/>
      <c r="AH635" s="154"/>
      <c r="AI635" s="154"/>
      <c r="AJ635" s="154"/>
      <c r="AK635" s="154"/>
      <c r="AL635" s="154"/>
      <c r="AM635" s="154"/>
      <c r="AN635" s="112"/>
      <c r="AO635" s="112"/>
      <c r="AP635" s="62"/>
      <c r="AQ635" s="62"/>
      <c r="AR635" s="62"/>
      <c r="AS635" s="62"/>
      <c r="AT635" s="62"/>
      <c r="AU635" s="62"/>
      <c r="AV635" s="62"/>
      <c r="AW635" s="62"/>
      <c r="AX635" s="62"/>
      <c r="AY635" s="62"/>
      <c r="AZ635" s="62"/>
      <c r="BA635" s="62"/>
      <c r="BB635" s="62"/>
      <c r="BC635" s="62"/>
      <c r="BD635" s="62"/>
      <c r="BE635" s="62"/>
      <c r="BF635" s="62"/>
      <c r="BG635" s="62"/>
    </row>
    <row r="636" spans="1:59" ht="15.75" customHeight="1">
      <c r="A636" s="51"/>
      <c r="B636" s="51"/>
      <c r="C636" s="62"/>
      <c r="D636" s="52"/>
      <c r="E636" s="62"/>
      <c r="F636" s="62"/>
      <c r="G636" s="52"/>
      <c r="H636" s="62"/>
      <c r="I636" s="62"/>
      <c r="J636" s="62"/>
      <c r="K636" s="62"/>
      <c r="L636" s="62"/>
      <c r="M636" s="62"/>
      <c r="N636" s="62"/>
      <c r="O636" s="62"/>
      <c r="P636" s="62"/>
      <c r="Q636" s="62"/>
      <c r="R636" s="62"/>
      <c r="S636" s="62"/>
      <c r="T636" s="62"/>
      <c r="U636" s="52"/>
      <c r="V636" s="152"/>
      <c r="W636" s="153"/>
      <c r="X636" s="153"/>
      <c r="Y636" s="154"/>
      <c r="Z636" s="154"/>
      <c r="AA636" s="154"/>
      <c r="AB636" s="154"/>
      <c r="AC636" s="154"/>
      <c r="AD636" s="154"/>
      <c r="AE636" s="154"/>
      <c r="AF636" s="154"/>
      <c r="AG636" s="154"/>
      <c r="AH636" s="154"/>
      <c r="AI636" s="154"/>
      <c r="AJ636" s="154"/>
      <c r="AK636" s="154"/>
      <c r="AL636" s="154"/>
      <c r="AM636" s="154"/>
      <c r="AN636" s="112"/>
      <c r="AO636" s="112"/>
      <c r="AP636" s="62"/>
      <c r="AQ636" s="62"/>
      <c r="AR636" s="62"/>
      <c r="AS636" s="62"/>
      <c r="AT636" s="62"/>
      <c r="AU636" s="62"/>
      <c r="AV636" s="62"/>
      <c r="AW636" s="62"/>
      <c r="AX636" s="62"/>
      <c r="AY636" s="62"/>
      <c r="AZ636" s="62"/>
      <c r="BA636" s="62"/>
      <c r="BB636" s="62"/>
      <c r="BC636" s="62"/>
      <c r="BD636" s="62"/>
      <c r="BE636" s="62"/>
      <c r="BF636" s="62"/>
      <c r="BG636" s="62"/>
    </row>
    <row r="637" spans="1:59" ht="15.75" customHeight="1">
      <c r="A637" s="51"/>
      <c r="B637" s="51"/>
      <c r="C637" s="62"/>
      <c r="D637" s="52"/>
      <c r="E637" s="62"/>
      <c r="F637" s="62"/>
      <c r="G637" s="52"/>
      <c r="H637" s="62"/>
      <c r="I637" s="62"/>
      <c r="J637" s="62"/>
      <c r="K637" s="62"/>
      <c r="L637" s="62"/>
      <c r="M637" s="62"/>
      <c r="N637" s="62"/>
      <c r="O637" s="62"/>
      <c r="P637" s="62"/>
      <c r="Q637" s="62"/>
      <c r="R637" s="62"/>
      <c r="S637" s="62"/>
      <c r="T637" s="62"/>
      <c r="U637" s="52"/>
      <c r="V637" s="152"/>
      <c r="W637" s="153"/>
      <c r="X637" s="153"/>
      <c r="Y637" s="154"/>
      <c r="Z637" s="154"/>
      <c r="AA637" s="154"/>
      <c r="AB637" s="154"/>
      <c r="AC637" s="154"/>
      <c r="AD637" s="154"/>
      <c r="AE637" s="154"/>
      <c r="AF637" s="154"/>
      <c r="AG637" s="154"/>
      <c r="AH637" s="154"/>
      <c r="AI637" s="154"/>
      <c r="AJ637" s="154"/>
      <c r="AK637" s="154"/>
      <c r="AL637" s="154"/>
      <c r="AM637" s="154"/>
      <c r="AN637" s="112"/>
      <c r="AO637" s="112"/>
      <c r="AP637" s="62"/>
      <c r="AQ637" s="62"/>
      <c r="AR637" s="62"/>
      <c r="AS637" s="62"/>
      <c r="AT637" s="62"/>
      <c r="AU637" s="62"/>
      <c r="AV637" s="62"/>
      <c r="AW637" s="62"/>
      <c r="AX637" s="62"/>
      <c r="AY637" s="62"/>
      <c r="AZ637" s="62"/>
      <c r="BA637" s="62"/>
      <c r="BB637" s="62"/>
      <c r="BC637" s="62"/>
      <c r="BD637" s="62"/>
      <c r="BE637" s="62"/>
      <c r="BF637" s="62"/>
      <c r="BG637" s="62"/>
    </row>
    <row r="638" spans="1:59" ht="15.75" customHeight="1">
      <c r="A638" s="51"/>
      <c r="B638" s="51"/>
      <c r="C638" s="62"/>
      <c r="D638" s="52"/>
      <c r="E638" s="62"/>
      <c r="F638" s="62"/>
      <c r="G638" s="52"/>
      <c r="H638" s="62"/>
      <c r="I638" s="62"/>
      <c r="J638" s="62"/>
      <c r="K638" s="62"/>
      <c r="L638" s="62"/>
      <c r="M638" s="62"/>
      <c r="N638" s="62"/>
      <c r="O638" s="62"/>
      <c r="P638" s="62"/>
      <c r="Q638" s="62"/>
      <c r="R638" s="62"/>
      <c r="S638" s="62"/>
      <c r="T638" s="62"/>
      <c r="U638" s="52"/>
      <c r="V638" s="152"/>
      <c r="W638" s="153"/>
      <c r="X638" s="153"/>
      <c r="Y638" s="154"/>
      <c r="Z638" s="154"/>
      <c r="AA638" s="154"/>
      <c r="AB638" s="154"/>
      <c r="AC638" s="154"/>
      <c r="AD638" s="154"/>
      <c r="AE638" s="154"/>
      <c r="AF638" s="154"/>
      <c r="AG638" s="154"/>
      <c r="AH638" s="154"/>
      <c r="AI638" s="154"/>
      <c r="AJ638" s="154"/>
      <c r="AK638" s="154"/>
      <c r="AL638" s="154"/>
      <c r="AM638" s="154"/>
      <c r="AN638" s="112"/>
      <c r="AO638" s="112"/>
      <c r="AP638" s="62"/>
      <c r="AQ638" s="62"/>
      <c r="AR638" s="62"/>
      <c r="AS638" s="62"/>
      <c r="AT638" s="62"/>
      <c r="AU638" s="62"/>
      <c r="AV638" s="62"/>
      <c r="AW638" s="62"/>
      <c r="AX638" s="62"/>
      <c r="AY638" s="62"/>
      <c r="AZ638" s="62"/>
      <c r="BA638" s="62"/>
      <c r="BB638" s="62"/>
      <c r="BC638" s="62"/>
      <c r="BD638" s="62"/>
      <c r="BE638" s="62"/>
      <c r="BF638" s="62"/>
      <c r="BG638" s="62"/>
    </row>
    <row r="639" spans="1:59" ht="15.75" customHeight="1">
      <c r="A639" s="51"/>
      <c r="B639" s="51"/>
      <c r="C639" s="62"/>
      <c r="D639" s="52"/>
      <c r="E639" s="62"/>
      <c r="F639" s="62"/>
      <c r="G639" s="52"/>
      <c r="H639" s="62"/>
      <c r="I639" s="62"/>
      <c r="J639" s="62"/>
      <c r="K639" s="62"/>
      <c r="L639" s="62"/>
      <c r="M639" s="62"/>
      <c r="N639" s="62"/>
      <c r="O639" s="62"/>
      <c r="P639" s="62"/>
      <c r="Q639" s="62"/>
      <c r="R639" s="62"/>
      <c r="S639" s="62"/>
      <c r="T639" s="62"/>
      <c r="U639" s="52"/>
      <c r="V639" s="152"/>
      <c r="W639" s="153"/>
      <c r="X639" s="153"/>
      <c r="Y639" s="154"/>
      <c r="Z639" s="154"/>
      <c r="AA639" s="154"/>
      <c r="AB639" s="154"/>
      <c r="AC639" s="154"/>
      <c r="AD639" s="154"/>
      <c r="AE639" s="154"/>
      <c r="AF639" s="154"/>
      <c r="AG639" s="154"/>
      <c r="AH639" s="154"/>
      <c r="AI639" s="154"/>
      <c r="AJ639" s="154"/>
      <c r="AK639" s="154"/>
      <c r="AL639" s="154"/>
      <c r="AM639" s="154"/>
      <c r="AN639" s="112"/>
      <c r="AO639" s="112"/>
      <c r="AP639" s="62"/>
      <c r="AQ639" s="62"/>
      <c r="AR639" s="62"/>
      <c r="AS639" s="62"/>
      <c r="AT639" s="62"/>
      <c r="AU639" s="62"/>
      <c r="AV639" s="62"/>
      <c r="AW639" s="62"/>
      <c r="AX639" s="62"/>
      <c r="AY639" s="62"/>
      <c r="AZ639" s="62"/>
      <c r="BA639" s="62"/>
      <c r="BB639" s="62"/>
      <c r="BC639" s="62"/>
      <c r="BD639" s="62"/>
      <c r="BE639" s="62"/>
      <c r="BF639" s="62"/>
      <c r="BG639" s="62"/>
    </row>
    <row r="640" spans="1:59" ht="15.75" customHeight="1">
      <c r="A640" s="51"/>
      <c r="B640" s="51"/>
      <c r="C640" s="62"/>
      <c r="D640" s="52"/>
      <c r="E640" s="62"/>
      <c r="F640" s="62"/>
      <c r="G640" s="52"/>
      <c r="H640" s="62"/>
      <c r="I640" s="62"/>
      <c r="J640" s="62"/>
      <c r="K640" s="62"/>
      <c r="L640" s="62"/>
      <c r="M640" s="62"/>
      <c r="N640" s="62"/>
      <c r="O640" s="62"/>
      <c r="P640" s="62"/>
      <c r="Q640" s="62"/>
      <c r="R640" s="62"/>
      <c r="S640" s="62"/>
      <c r="T640" s="62"/>
      <c r="U640" s="52"/>
      <c r="V640" s="152"/>
      <c r="W640" s="153"/>
      <c r="X640" s="153"/>
      <c r="Y640" s="154"/>
      <c r="Z640" s="154"/>
      <c r="AA640" s="154"/>
      <c r="AB640" s="154"/>
      <c r="AC640" s="154"/>
      <c r="AD640" s="154"/>
      <c r="AE640" s="154"/>
      <c r="AF640" s="154"/>
      <c r="AG640" s="154"/>
      <c r="AH640" s="154"/>
      <c r="AI640" s="154"/>
      <c r="AJ640" s="154"/>
      <c r="AK640" s="154"/>
      <c r="AL640" s="154"/>
      <c r="AM640" s="154"/>
      <c r="AN640" s="112"/>
      <c r="AO640" s="112"/>
      <c r="AP640" s="62"/>
      <c r="AQ640" s="62"/>
      <c r="AR640" s="62"/>
      <c r="AS640" s="62"/>
      <c r="AT640" s="62"/>
      <c r="AU640" s="62"/>
      <c r="AV640" s="62"/>
      <c r="AW640" s="62"/>
      <c r="AX640" s="62"/>
      <c r="AY640" s="62"/>
      <c r="AZ640" s="62"/>
      <c r="BA640" s="62"/>
      <c r="BB640" s="62"/>
      <c r="BC640" s="62"/>
      <c r="BD640" s="62"/>
      <c r="BE640" s="62"/>
      <c r="BF640" s="62"/>
      <c r="BG640" s="62"/>
    </row>
    <row r="641" spans="1:59" ht="15.75" customHeight="1">
      <c r="A641" s="51"/>
      <c r="B641" s="51"/>
      <c r="C641" s="62"/>
      <c r="D641" s="52"/>
      <c r="E641" s="62"/>
      <c r="F641" s="62"/>
      <c r="G641" s="52"/>
      <c r="H641" s="62"/>
      <c r="I641" s="62"/>
      <c r="J641" s="62"/>
      <c r="K641" s="62"/>
      <c r="L641" s="62"/>
      <c r="M641" s="62"/>
      <c r="N641" s="62"/>
      <c r="O641" s="62"/>
      <c r="P641" s="62"/>
      <c r="Q641" s="62"/>
      <c r="R641" s="62"/>
      <c r="S641" s="62"/>
      <c r="T641" s="62"/>
      <c r="U641" s="52"/>
      <c r="V641" s="152"/>
      <c r="W641" s="153"/>
      <c r="X641" s="153"/>
      <c r="Y641" s="154"/>
      <c r="Z641" s="154"/>
      <c r="AA641" s="154"/>
      <c r="AB641" s="154"/>
      <c r="AC641" s="154"/>
      <c r="AD641" s="154"/>
      <c r="AE641" s="154"/>
      <c r="AF641" s="154"/>
      <c r="AG641" s="154"/>
      <c r="AH641" s="154"/>
      <c r="AI641" s="154"/>
      <c r="AJ641" s="154"/>
      <c r="AK641" s="154"/>
      <c r="AL641" s="154"/>
      <c r="AM641" s="154"/>
      <c r="AN641" s="112"/>
      <c r="AO641" s="112"/>
      <c r="AP641" s="62"/>
      <c r="AQ641" s="62"/>
      <c r="AR641" s="62"/>
      <c r="AS641" s="62"/>
      <c r="AT641" s="62"/>
      <c r="AU641" s="62"/>
      <c r="AV641" s="62"/>
      <c r="AW641" s="62"/>
      <c r="AX641" s="62"/>
      <c r="AY641" s="62"/>
      <c r="AZ641" s="62"/>
      <c r="BA641" s="62"/>
      <c r="BB641" s="62"/>
      <c r="BC641" s="62"/>
      <c r="BD641" s="62"/>
      <c r="BE641" s="62"/>
      <c r="BF641" s="62"/>
      <c r="BG641" s="62"/>
    </row>
    <row r="642" spans="1:59" ht="15.75" customHeight="1">
      <c r="A642" s="51"/>
      <c r="B642" s="51"/>
      <c r="C642" s="62"/>
      <c r="D642" s="52"/>
      <c r="E642" s="62"/>
      <c r="F642" s="62"/>
      <c r="G642" s="52"/>
      <c r="H642" s="62"/>
      <c r="I642" s="62"/>
      <c r="J642" s="62"/>
      <c r="K642" s="62"/>
      <c r="L642" s="62"/>
      <c r="M642" s="62"/>
      <c r="N642" s="62"/>
      <c r="O642" s="62"/>
      <c r="P642" s="62"/>
      <c r="Q642" s="62"/>
      <c r="R642" s="62"/>
      <c r="S642" s="62"/>
      <c r="T642" s="62"/>
      <c r="U642" s="52"/>
      <c r="V642" s="152"/>
      <c r="W642" s="153"/>
      <c r="X642" s="153"/>
      <c r="Y642" s="154"/>
      <c r="Z642" s="154"/>
      <c r="AA642" s="154"/>
      <c r="AB642" s="154"/>
      <c r="AC642" s="154"/>
      <c r="AD642" s="154"/>
      <c r="AE642" s="154"/>
      <c r="AF642" s="154"/>
      <c r="AG642" s="154"/>
      <c r="AH642" s="154"/>
      <c r="AI642" s="154"/>
      <c r="AJ642" s="154"/>
      <c r="AK642" s="154"/>
      <c r="AL642" s="154"/>
      <c r="AM642" s="154"/>
      <c r="AN642" s="112"/>
      <c r="AO642" s="112"/>
      <c r="AP642" s="62"/>
      <c r="AQ642" s="62"/>
      <c r="AR642" s="62"/>
      <c r="AS642" s="62"/>
      <c r="AT642" s="62"/>
      <c r="AU642" s="62"/>
      <c r="AV642" s="62"/>
      <c r="AW642" s="62"/>
      <c r="AX642" s="62"/>
      <c r="AY642" s="62"/>
      <c r="AZ642" s="62"/>
      <c r="BA642" s="62"/>
      <c r="BB642" s="62"/>
      <c r="BC642" s="62"/>
      <c r="BD642" s="62"/>
      <c r="BE642" s="62"/>
      <c r="BF642" s="62"/>
      <c r="BG642" s="62"/>
    </row>
    <row r="643" spans="1:59" ht="15.75" customHeight="1">
      <c r="A643" s="51"/>
      <c r="B643" s="51"/>
      <c r="C643" s="62"/>
      <c r="D643" s="52"/>
      <c r="E643" s="62"/>
      <c r="F643" s="62"/>
      <c r="G643" s="52"/>
      <c r="H643" s="62"/>
      <c r="I643" s="62"/>
      <c r="J643" s="62"/>
      <c r="K643" s="62"/>
      <c r="L643" s="62"/>
      <c r="M643" s="62"/>
      <c r="N643" s="62"/>
      <c r="O643" s="62"/>
      <c r="P643" s="62"/>
      <c r="Q643" s="62"/>
      <c r="R643" s="62"/>
      <c r="S643" s="62"/>
      <c r="T643" s="62"/>
      <c r="U643" s="52"/>
      <c r="V643" s="152"/>
      <c r="W643" s="153"/>
      <c r="X643" s="153"/>
      <c r="Y643" s="154"/>
      <c r="Z643" s="154"/>
      <c r="AA643" s="154"/>
      <c r="AB643" s="154"/>
      <c r="AC643" s="154"/>
      <c r="AD643" s="154"/>
      <c r="AE643" s="154"/>
      <c r="AF643" s="154"/>
      <c r="AG643" s="154"/>
      <c r="AH643" s="154"/>
      <c r="AI643" s="154"/>
      <c r="AJ643" s="154"/>
      <c r="AK643" s="154"/>
      <c r="AL643" s="154"/>
      <c r="AM643" s="154"/>
      <c r="AN643" s="112"/>
      <c r="AO643" s="112"/>
      <c r="AP643" s="62"/>
      <c r="AQ643" s="62"/>
      <c r="AR643" s="62"/>
      <c r="AS643" s="62"/>
      <c r="AT643" s="62"/>
      <c r="AU643" s="62"/>
      <c r="AV643" s="62"/>
      <c r="AW643" s="62"/>
      <c r="AX643" s="62"/>
      <c r="AY643" s="62"/>
      <c r="AZ643" s="62"/>
      <c r="BA643" s="62"/>
      <c r="BB643" s="62"/>
      <c r="BC643" s="62"/>
      <c r="BD643" s="62"/>
      <c r="BE643" s="62"/>
      <c r="BF643" s="62"/>
      <c r="BG643" s="62"/>
    </row>
    <row r="644" spans="1:59" ht="15.75" customHeight="1">
      <c r="A644" s="51"/>
      <c r="B644" s="51"/>
      <c r="C644" s="62"/>
      <c r="D644" s="52"/>
      <c r="E644" s="62"/>
      <c r="F644" s="62"/>
      <c r="G644" s="52"/>
      <c r="H644" s="62"/>
      <c r="I644" s="62"/>
      <c r="J644" s="62"/>
      <c r="K644" s="62"/>
      <c r="L644" s="62"/>
      <c r="M644" s="62"/>
      <c r="N644" s="62"/>
      <c r="O644" s="62"/>
      <c r="P644" s="62"/>
      <c r="Q644" s="62"/>
      <c r="R644" s="62"/>
      <c r="S644" s="62"/>
      <c r="T644" s="62"/>
      <c r="U644" s="52"/>
      <c r="V644" s="152"/>
      <c r="W644" s="153"/>
      <c r="X644" s="153"/>
      <c r="Y644" s="154"/>
      <c r="Z644" s="154"/>
      <c r="AA644" s="154"/>
      <c r="AB644" s="154"/>
      <c r="AC644" s="154"/>
      <c r="AD644" s="154"/>
      <c r="AE644" s="154"/>
      <c r="AF644" s="154"/>
      <c r="AG644" s="154"/>
      <c r="AH644" s="154"/>
      <c r="AI644" s="154"/>
      <c r="AJ644" s="154"/>
      <c r="AK644" s="154"/>
      <c r="AL644" s="154"/>
      <c r="AM644" s="154"/>
      <c r="AN644" s="112"/>
      <c r="AO644" s="112"/>
      <c r="AP644" s="62"/>
      <c r="AQ644" s="62"/>
      <c r="AR644" s="62"/>
      <c r="AS644" s="62"/>
      <c r="AT644" s="62"/>
      <c r="AU644" s="62"/>
      <c r="AV644" s="62"/>
      <c r="AW644" s="62"/>
      <c r="AX644" s="62"/>
      <c r="AY644" s="62"/>
      <c r="AZ644" s="62"/>
      <c r="BA644" s="62"/>
      <c r="BB644" s="62"/>
      <c r="BC644" s="62"/>
      <c r="BD644" s="62"/>
      <c r="BE644" s="62"/>
      <c r="BF644" s="62"/>
      <c r="BG644" s="62"/>
    </row>
    <row r="645" spans="1:59" ht="15.75" customHeight="1">
      <c r="A645" s="51"/>
      <c r="B645" s="51"/>
      <c r="C645" s="62"/>
      <c r="D645" s="52"/>
      <c r="E645" s="62"/>
      <c r="F645" s="62"/>
      <c r="G645" s="52"/>
      <c r="H645" s="62"/>
      <c r="I645" s="62"/>
      <c r="J645" s="62"/>
      <c r="K645" s="62"/>
      <c r="L645" s="62"/>
      <c r="M645" s="62"/>
      <c r="N645" s="62"/>
      <c r="O645" s="62"/>
      <c r="P645" s="62"/>
      <c r="Q645" s="62"/>
      <c r="R645" s="62"/>
      <c r="S645" s="62"/>
      <c r="T645" s="62"/>
      <c r="U645" s="52"/>
      <c r="V645" s="152"/>
      <c r="W645" s="153"/>
      <c r="X645" s="153"/>
      <c r="Y645" s="154"/>
      <c r="Z645" s="154"/>
      <c r="AA645" s="154"/>
      <c r="AB645" s="154"/>
      <c r="AC645" s="154"/>
      <c r="AD645" s="154"/>
      <c r="AE645" s="154"/>
      <c r="AF645" s="154"/>
      <c r="AG645" s="154"/>
      <c r="AH645" s="154"/>
      <c r="AI645" s="154"/>
      <c r="AJ645" s="154"/>
      <c r="AK645" s="154"/>
      <c r="AL645" s="154"/>
      <c r="AM645" s="154"/>
      <c r="AN645" s="112"/>
      <c r="AO645" s="112"/>
      <c r="AP645" s="62"/>
      <c r="AQ645" s="62"/>
      <c r="AR645" s="62"/>
      <c r="AS645" s="62"/>
      <c r="AT645" s="62"/>
      <c r="AU645" s="62"/>
      <c r="AV645" s="62"/>
      <c r="AW645" s="62"/>
      <c r="AX645" s="62"/>
      <c r="AY645" s="62"/>
      <c r="AZ645" s="62"/>
      <c r="BA645" s="62"/>
      <c r="BB645" s="62"/>
      <c r="BC645" s="62"/>
      <c r="BD645" s="62"/>
      <c r="BE645" s="62"/>
      <c r="BF645" s="62"/>
      <c r="BG645" s="62"/>
    </row>
    <row r="646" spans="1:59" ht="15.75" customHeight="1">
      <c r="A646" s="51"/>
      <c r="B646" s="51"/>
      <c r="C646" s="62"/>
      <c r="D646" s="52"/>
      <c r="E646" s="62"/>
      <c r="F646" s="62"/>
      <c r="G646" s="52"/>
      <c r="H646" s="62"/>
      <c r="I646" s="62"/>
      <c r="J646" s="62"/>
      <c r="K646" s="62"/>
      <c r="L646" s="62"/>
      <c r="M646" s="62"/>
      <c r="N646" s="62"/>
      <c r="O646" s="62"/>
      <c r="P646" s="62"/>
      <c r="Q646" s="62"/>
      <c r="R646" s="62"/>
      <c r="S646" s="62"/>
      <c r="T646" s="62"/>
      <c r="U646" s="52"/>
      <c r="V646" s="152"/>
      <c r="W646" s="153"/>
      <c r="X646" s="153"/>
      <c r="Y646" s="154"/>
      <c r="Z646" s="154"/>
      <c r="AA646" s="154"/>
      <c r="AB646" s="154"/>
      <c r="AC646" s="154"/>
      <c r="AD646" s="154"/>
      <c r="AE646" s="154"/>
      <c r="AF646" s="154"/>
      <c r="AG646" s="154"/>
      <c r="AH646" s="154"/>
      <c r="AI646" s="154"/>
      <c r="AJ646" s="154"/>
      <c r="AK646" s="154"/>
      <c r="AL646" s="154"/>
      <c r="AM646" s="154"/>
      <c r="AN646" s="112"/>
      <c r="AO646" s="112"/>
      <c r="AP646" s="62"/>
      <c r="AQ646" s="62"/>
      <c r="AR646" s="62"/>
      <c r="AS646" s="62"/>
      <c r="AT646" s="62"/>
      <c r="AU646" s="62"/>
      <c r="AV646" s="62"/>
      <c r="AW646" s="62"/>
      <c r="AX646" s="62"/>
      <c r="AY646" s="62"/>
      <c r="AZ646" s="62"/>
      <c r="BA646" s="62"/>
      <c r="BB646" s="62"/>
      <c r="BC646" s="62"/>
      <c r="BD646" s="62"/>
      <c r="BE646" s="62"/>
      <c r="BF646" s="62"/>
      <c r="BG646" s="62"/>
    </row>
    <row r="647" spans="1:59" ht="15.75" customHeight="1">
      <c r="A647" s="51"/>
      <c r="B647" s="51"/>
      <c r="C647" s="62"/>
      <c r="D647" s="52"/>
      <c r="E647" s="62"/>
      <c r="F647" s="62"/>
      <c r="G647" s="52"/>
      <c r="H647" s="62"/>
      <c r="I647" s="62"/>
      <c r="J647" s="62"/>
      <c r="K647" s="62"/>
      <c r="L647" s="62"/>
      <c r="M647" s="62"/>
      <c r="N647" s="62"/>
      <c r="O647" s="62"/>
      <c r="P647" s="62"/>
      <c r="Q647" s="62"/>
      <c r="R647" s="62"/>
      <c r="S647" s="62"/>
      <c r="T647" s="62"/>
      <c r="U647" s="52"/>
      <c r="V647" s="152"/>
      <c r="W647" s="153"/>
      <c r="X647" s="153"/>
      <c r="Y647" s="154"/>
      <c r="Z647" s="154"/>
      <c r="AA647" s="154"/>
      <c r="AB647" s="154"/>
      <c r="AC647" s="154"/>
      <c r="AD647" s="154"/>
      <c r="AE647" s="154"/>
      <c r="AF647" s="154"/>
      <c r="AG647" s="154"/>
      <c r="AH647" s="154"/>
      <c r="AI647" s="154"/>
      <c r="AJ647" s="154"/>
      <c r="AK647" s="154"/>
      <c r="AL647" s="154"/>
      <c r="AM647" s="154"/>
      <c r="AN647" s="112"/>
      <c r="AO647" s="112"/>
      <c r="AP647" s="62"/>
      <c r="AQ647" s="62"/>
      <c r="AR647" s="62"/>
      <c r="AS647" s="62"/>
      <c r="AT647" s="62"/>
      <c r="AU647" s="62"/>
      <c r="AV647" s="62"/>
      <c r="AW647" s="62"/>
      <c r="AX647" s="62"/>
      <c r="AY647" s="62"/>
      <c r="AZ647" s="62"/>
      <c r="BA647" s="62"/>
      <c r="BB647" s="62"/>
      <c r="BC647" s="62"/>
      <c r="BD647" s="62"/>
      <c r="BE647" s="62"/>
      <c r="BF647" s="62"/>
      <c r="BG647" s="62"/>
    </row>
    <row r="648" spans="1:59" ht="15.75" customHeight="1">
      <c r="A648" s="51"/>
      <c r="B648" s="51"/>
      <c r="C648" s="62"/>
      <c r="D648" s="52"/>
      <c r="E648" s="62"/>
      <c r="F648" s="62"/>
      <c r="G648" s="52"/>
      <c r="H648" s="62"/>
      <c r="I648" s="62"/>
      <c r="J648" s="62"/>
      <c r="K648" s="62"/>
      <c r="L648" s="62"/>
      <c r="M648" s="62"/>
      <c r="N648" s="62"/>
      <c r="O648" s="62"/>
      <c r="P648" s="62"/>
      <c r="Q648" s="62"/>
      <c r="R648" s="62"/>
      <c r="S648" s="62"/>
      <c r="T648" s="62"/>
      <c r="U648" s="52"/>
      <c r="V648" s="152"/>
      <c r="W648" s="153"/>
      <c r="X648" s="153"/>
      <c r="Y648" s="154"/>
      <c r="Z648" s="154"/>
      <c r="AA648" s="154"/>
      <c r="AB648" s="154"/>
      <c r="AC648" s="154"/>
      <c r="AD648" s="154"/>
      <c r="AE648" s="154"/>
      <c r="AF648" s="154"/>
      <c r="AG648" s="154"/>
      <c r="AH648" s="154"/>
      <c r="AI648" s="154"/>
      <c r="AJ648" s="154"/>
      <c r="AK648" s="154"/>
      <c r="AL648" s="154"/>
      <c r="AM648" s="154"/>
      <c r="AN648" s="112"/>
      <c r="AO648" s="112"/>
      <c r="AP648" s="62"/>
      <c r="AQ648" s="62"/>
      <c r="AR648" s="62"/>
      <c r="AS648" s="62"/>
      <c r="AT648" s="62"/>
      <c r="AU648" s="62"/>
      <c r="AV648" s="62"/>
      <c r="AW648" s="62"/>
      <c r="AX648" s="62"/>
      <c r="AY648" s="62"/>
      <c r="AZ648" s="62"/>
      <c r="BA648" s="62"/>
      <c r="BB648" s="62"/>
      <c r="BC648" s="62"/>
      <c r="BD648" s="62"/>
      <c r="BE648" s="62"/>
      <c r="BF648" s="62"/>
      <c r="BG648" s="62"/>
    </row>
    <row r="649" spans="1:59" ht="15.75" customHeight="1">
      <c r="A649" s="51"/>
      <c r="B649" s="51"/>
      <c r="C649" s="62"/>
      <c r="D649" s="52"/>
      <c r="E649" s="62"/>
      <c r="F649" s="62"/>
      <c r="G649" s="52"/>
      <c r="H649" s="62"/>
      <c r="I649" s="62"/>
      <c r="J649" s="62"/>
      <c r="K649" s="62"/>
      <c r="L649" s="62"/>
      <c r="M649" s="62"/>
      <c r="N649" s="62"/>
      <c r="O649" s="62"/>
      <c r="P649" s="62"/>
      <c r="Q649" s="62"/>
      <c r="R649" s="62"/>
      <c r="S649" s="62"/>
      <c r="T649" s="62"/>
      <c r="U649" s="52"/>
      <c r="V649" s="152"/>
      <c r="W649" s="153"/>
      <c r="X649" s="153"/>
      <c r="Y649" s="154"/>
      <c r="Z649" s="154"/>
      <c r="AA649" s="154"/>
      <c r="AB649" s="154"/>
      <c r="AC649" s="154"/>
      <c r="AD649" s="154"/>
      <c r="AE649" s="154"/>
      <c r="AF649" s="154"/>
      <c r="AG649" s="154"/>
      <c r="AH649" s="154"/>
      <c r="AI649" s="154"/>
      <c r="AJ649" s="154"/>
      <c r="AK649" s="154"/>
      <c r="AL649" s="154"/>
      <c r="AM649" s="154"/>
      <c r="AN649" s="112"/>
      <c r="AO649" s="112"/>
      <c r="AP649" s="62"/>
      <c r="AQ649" s="62"/>
      <c r="AR649" s="62"/>
      <c r="AS649" s="62"/>
      <c r="AT649" s="62"/>
      <c r="AU649" s="62"/>
      <c r="AV649" s="62"/>
      <c r="AW649" s="62"/>
      <c r="AX649" s="62"/>
      <c r="AY649" s="62"/>
      <c r="AZ649" s="62"/>
      <c r="BA649" s="62"/>
      <c r="BB649" s="62"/>
      <c r="BC649" s="62"/>
      <c r="BD649" s="62"/>
      <c r="BE649" s="62"/>
      <c r="BF649" s="62"/>
      <c r="BG649" s="62"/>
    </row>
    <row r="650" spans="1:59" ht="15.75" customHeight="1">
      <c r="A650" s="51"/>
      <c r="B650" s="51"/>
      <c r="C650" s="62"/>
      <c r="D650" s="52"/>
      <c r="E650" s="62"/>
      <c r="F650" s="62"/>
      <c r="G650" s="52"/>
      <c r="H650" s="62"/>
      <c r="I650" s="62"/>
      <c r="J650" s="62"/>
      <c r="K650" s="62"/>
      <c r="L650" s="62"/>
      <c r="M650" s="62"/>
      <c r="N650" s="62"/>
      <c r="O650" s="62"/>
      <c r="P650" s="62"/>
      <c r="Q650" s="62"/>
      <c r="R650" s="62"/>
      <c r="S650" s="62"/>
      <c r="T650" s="62"/>
      <c r="U650" s="52"/>
      <c r="V650" s="152"/>
      <c r="W650" s="153"/>
      <c r="X650" s="153"/>
      <c r="Y650" s="154"/>
      <c r="Z650" s="154"/>
      <c r="AA650" s="154"/>
      <c r="AB650" s="154"/>
      <c r="AC650" s="154"/>
      <c r="AD650" s="154"/>
      <c r="AE650" s="154"/>
      <c r="AF650" s="154"/>
      <c r="AG650" s="154"/>
      <c r="AH650" s="154"/>
      <c r="AI650" s="154"/>
      <c r="AJ650" s="154"/>
      <c r="AK650" s="154"/>
      <c r="AL650" s="154"/>
      <c r="AM650" s="154"/>
      <c r="AN650" s="112"/>
      <c r="AO650" s="112"/>
      <c r="AP650" s="62"/>
      <c r="AQ650" s="62"/>
      <c r="AR650" s="62"/>
      <c r="AS650" s="62"/>
      <c r="AT650" s="62"/>
      <c r="AU650" s="62"/>
      <c r="AV650" s="62"/>
      <c r="AW650" s="62"/>
      <c r="AX650" s="62"/>
      <c r="AY650" s="62"/>
      <c r="AZ650" s="62"/>
      <c r="BA650" s="62"/>
      <c r="BB650" s="62"/>
      <c r="BC650" s="62"/>
      <c r="BD650" s="62"/>
      <c r="BE650" s="62"/>
      <c r="BF650" s="62"/>
      <c r="BG650" s="62"/>
    </row>
    <row r="651" spans="1:59" ht="15.75" customHeight="1">
      <c r="A651" s="51"/>
      <c r="B651" s="51"/>
      <c r="C651" s="62"/>
      <c r="D651" s="52"/>
      <c r="E651" s="62"/>
      <c r="F651" s="62"/>
      <c r="G651" s="52"/>
      <c r="H651" s="62"/>
      <c r="I651" s="62"/>
      <c r="J651" s="62"/>
      <c r="K651" s="62"/>
      <c r="L651" s="62"/>
      <c r="M651" s="62"/>
      <c r="N651" s="62"/>
      <c r="O651" s="62"/>
      <c r="P651" s="62"/>
      <c r="Q651" s="62"/>
      <c r="R651" s="62"/>
      <c r="S651" s="62"/>
      <c r="T651" s="62"/>
      <c r="U651" s="52"/>
      <c r="V651" s="152"/>
      <c r="W651" s="153"/>
      <c r="X651" s="153"/>
      <c r="Y651" s="154"/>
      <c r="Z651" s="154"/>
      <c r="AA651" s="154"/>
      <c r="AB651" s="154"/>
      <c r="AC651" s="154"/>
      <c r="AD651" s="154"/>
      <c r="AE651" s="154"/>
      <c r="AF651" s="154"/>
      <c r="AG651" s="154"/>
      <c r="AH651" s="154"/>
      <c r="AI651" s="154"/>
      <c r="AJ651" s="154"/>
      <c r="AK651" s="154"/>
      <c r="AL651" s="154"/>
      <c r="AM651" s="154"/>
      <c r="AN651" s="112"/>
      <c r="AO651" s="112"/>
      <c r="AP651" s="62"/>
      <c r="AQ651" s="62"/>
      <c r="AR651" s="62"/>
      <c r="AS651" s="62"/>
      <c r="AT651" s="62"/>
      <c r="AU651" s="62"/>
      <c r="AV651" s="62"/>
      <c r="AW651" s="62"/>
      <c r="AX651" s="62"/>
      <c r="AY651" s="62"/>
      <c r="AZ651" s="62"/>
      <c r="BA651" s="62"/>
      <c r="BB651" s="62"/>
      <c r="BC651" s="62"/>
      <c r="BD651" s="62"/>
      <c r="BE651" s="62"/>
      <c r="BF651" s="62"/>
      <c r="BG651" s="62"/>
    </row>
    <row r="652" spans="1:59" ht="15.75" customHeight="1">
      <c r="A652" s="51"/>
      <c r="B652" s="51"/>
      <c r="C652" s="62"/>
      <c r="D652" s="52"/>
      <c r="E652" s="62"/>
      <c r="F652" s="62"/>
      <c r="G652" s="52"/>
      <c r="H652" s="62"/>
      <c r="I652" s="62"/>
      <c r="J652" s="62"/>
      <c r="K652" s="62"/>
      <c r="L652" s="62"/>
      <c r="M652" s="62"/>
      <c r="N652" s="62"/>
      <c r="O652" s="62"/>
      <c r="P652" s="62"/>
      <c r="Q652" s="62"/>
      <c r="R652" s="62"/>
      <c r="S652" s="62"/>
      <c r="T652" s="62"/>
      <c r="U652" s="52"/>
      <c r="V652" s="152"/>
      <c r="W652" s="153"/>
      <c r="X652" s="153"/>
      <c r="Y652" s="154"/>
      <c r="Z652" s="154"/>
      <c r="AA652" s="154"/>
      <c r="AB652" s="154"/>
      <c r="AC652" s="154"/>
      <c r="AD652" s="154"/>
      <c r="AE652" s="154"/>
      <c r="AF652" s="154"/>
      <c r="AG652" s="154"/>
      <c r="AH652" s="154"/>
      <c r="AI652" s="154"/>
      <c r="AJ652" s="154"/>
      <c r="AK652" s="154"/>
      <c r="AL652" s="154"/>
      <c r="AM652" s="154"/>
      <c r="AN652" s="112"/>
      <c r="AO652" s="112"/>
      <c r="AP652" s="62"/>
      <c r="AQ652" s="62"/>
      <c r="AR652" s="62"/>
      <c r="AS652" s="62"/>
      <c r="AT652" s="62"/>
      <c r="AU652" s="62"/>
      <c r="AV652" s="62"/>
      <c r="AW652" s="62"/>
      <c r="AX652" s="62"/>
      <c r="AY652" s="62"/>
      <c r="AZ652" s="62"/>
      <c r="BA652" s="62"/>
      <c r="BB652" s="62"/>
      <c r="BC652" s="62"/>
      <c r="BD652" s="62"/>
      <c r="BE652" s="62"/>
      <c r="BF652" s="62"/>
      <c r="BG652" s="62"/>
    </row>
    <row r="653" spans="1:59" ht="15.75" customHeight="1">
      <c r="A653" s="51"/>
      <c r="B653" s="51"/>
      <c r="C653" s="62"/>
      <c r="D653" s="52"/>
      <c r="E653" s="62"/>
      <c r="F653" s="62"/>
      <c r="G653" s="52"/>
      <c r="H653" s="62"/>
      <c r="I653" s="62"/>
      <c r="J653" s="62"/>
      <c r="K653" s="62"/>
      <c r="L653" s="62"/>
      <c r="M653" s="62"/>
      <c r="N653" s="62"/>
      <c r="O653" s="62"/>
      <c r="P653" s="62"/>
      <c r="Q653" s="62"/>
      <c r="R653" s="62"/>
      <c r="S653" s="62"/>
      <c r="T653" s="62"/>
      <c r="U653" s="52"/>
      <c r="V653" s="152"/>
      <c r="W653" s="153"/>
      <c r="X653" s="153"/>
      <c r="Y653" s="154"/>
      <c r="Z653" s="154"/>
      <c r="AA653" s="154"/>
      <c r="AB653" s="154"/>
      <c r="AC653" s="154"/>
      <c r="AD653" s="154"/>
      <c r="AE653" s="154"/>
      <c r="AF653" s="154"/>
      <c r="AG653" s="154"/>
      <c r="AH653" s="154"/>
      <c r="AI653" s="154"/>
      <c r="AJ653" s="154"/>
      <c r="AK653" s="154"/>
      <c r="AL653" s="154"/>
      <c r="AM653" s="154"/>
      <c r="AN653" s="112"/>
      <c r="AO653" s="112"/>
      <c r="AP653" s="62"/>
      <c r="AQ653" s="62"/>
      <c r="AR653" s="62"/>
      <c r="AS653" s="62"/>
      <c r="AT653" s="62"/>
      <c r="AU653" s="62"/>
      <c r="AV653" s="62"/>
      <c r="AW653" s="62"/>
      <c r="AX653" s="62"/>
      <c r="AY653" s="62"/>
      <c r="AZ653" s="62"/>
      <c r="BA653" s="62"/>
      <c r="BB653" s="62"/>
      <c r="BC653" s="62"/>
      <c r="BD653" s="62"/>
      <c r="BE653" s="62"/>
      <c r="BF653" s="62"/>
      <c r="BG653" s="62"/>
    </row>
    <row r="654" spans="1:59" ht="15.75" customHeight="1">
      <c r="A654" s="51"/>
      <c r="B654" s="51"/>
      <c r="C654" s="62"/>
      <c r="D654" s="52"/>
      <c r="E654" s="62"/>
      <c r="F654" s="62"/>
      <c r="G654" s="52"/>
      <c r="H654" s="62"/>
      <c r="I654" s="62"/>
      <c r="J654" s="62"/>
      <c r="K654" s="62"/>
      <c r="L654" s="62"/>
      <c r="M654" s="62"/>
      <c r="N654" s="62"/>
      <c r="O654" s="62"/>
      <c r="P654" s="62"/>
      <c r="Q654" s="62"/>
      <c r="R654" s="62"/>
      <c r="S654" s="62"/>
      <c r="T654" s="62"/>
      <c r="U654" s="52"/>
      <c r="V654" s="152"/>
      <c r="W654" s="153"/>
      <c r="X654" s="153"/>
      <c r="Y654" s="154"/>
      <c r="Z654" s="154"/>
      <c r="AA654" s="154"/>
      <c r="AB654" s="154"/>
      <c r="AC654" s="154"/>
      <c r="AD654" s="154"/>
      <c r="AE654" s="154"/>
      <c r="AF654" s="154"/>
      <c r="AG654" s="154"/>
      <c r="AH654" s="154"/>
      <c r="AI654" s="154"/>
      <c r="AJ654" s="154"/>
      <c r="AK654" s="154"/>
      <c r="AL654" s="154"/>
      <c r="AM654" s="154"/>
      <c r="AN654" s="112"/>
      <c r="AO654" s="112"/>
      <c r="AP654" s="62"/>
      <c r="AQ654" s="62"/>
      <c r="AR654" s="62"/>
      <c r="AS654" s="62"/>
      <c r="AT654" s="62"/>
      <c r="AU654" s="62"/>
      <c r="AV654" s="62"/>
      <c r="AW654" s="62"/>
      <c r="AX654" s="62"/>
      <c r="AY654" s="62"/>
      <c r="AZ654" s="62"/>
      <c r="BA654" s="62"/>
      <c r="BB654" s="62"/>
      <c r="BC654" s="62"/>
      <c r="BD654" s="62"/>
      <c r="BE654" s="62"/>
      <c r="BF654" s="62"/>
      <c r="BG654" s="62"/>
    </row>
    <row r="655" spans="1:59" ht="15.75" customHeight="1">
      <c r="A655" s="51"/>
      <c r="B655" s="51"/>
      <c r="C655" s="62"/>
      <c r="D655" s="52"/>
      <c r="E655" s="62"/>
      <c r="F655" s="62"/>
      <c r="G655" s="52"/>
      <c r="H655" s="62"/>
      <c r="I655" s="62"/>
      <c r="J655" s="62"/>
      <c r="K655" s="62"/>
      <c r="L655" s="62"/>
      <c r="M655" s="62"/>
      <c r="N655" s="62"/>
      <c r="O655" s="62"/>
      <c r="P655" s="62"/>
      <c r="Q655" s="62"/>
      <c r="R655" s="62"/>
      <c r="S655" s="62"/>
      <c r="T655" s="62"/>
      <c r="U655" s="52"/>
      <c r="V655" s="152"/>
      <c r="W655" s="153"/>
      <c r="X655" s="153"/>
      <c r="Y655" s="154"/>
      <c r="Z655" s="154"/>
      <c r="AA655" s="154"/>
      <c r="AB655" s="154"/>
      <c r="AC655" s="154"/>
      <c r="AD655" s="154"/>
      <c r="AE655" s="154"/>
      <c r="AF655" s="154"/>
      <c r="AG655" s="154"/>
      <c r="AH655" s="154"/>
      <c r="AI655" s="154"/>
      <c r="AJ655" s="154"/>
      <c r="AK655" s="154"/>
      <c r="AL655" s="154"/>
      <c r="AM655" s="154"/>
      <c r="AN655" s="112"/>
      <c r="AO655" s="112"/>
      <c r="AP655" s="62"/>
      <c r="AQ655" s="62"/>
      <c r="AR655" s="62"/>
      <c r="AS655" s="62"/>
      <c r="AT655" s="62"/>
      <c r="AU655" s="62"/>
      <c r="AV655" s="62"/>
      <c r="AW655" s="62"/>
      <c r="AX655" s="62"/>
      <c r="AY655" s="62"/>
      <c r="AZ655" s="62"/>
      <c r="BA655" s="62"/>
      <c r="BB655" s="62"/>
      <c r="BC655" s="62"/>
      <c r="BD655" s="62"/>
      <c r="BE655" s="62"/>
      <c r="BF655" s="62"/>
      <c r="BG655" s="62"/>
    </row>
    <row r="656" spans="1:59" ht="15.75" customHeight="1">
      <c r="A656" s="51"/>
      <c r="B656" s="51"/>
      <c r="C656" s="62"/>
      <c r="D656" s="52"/>
      <c r="E656" s="62"/>
      <c r="F656" s="62"/>
      <c r="G656" s="52"/>
      <c r="H656" s="62"/>
      <c r="I656" s="62"/>
      <c r="J656" s="62"/>
      <c r="K656" s="62"/>
      <c r="L656" s="62"/>
      <c r="M656" s="62"/>
      <c r="N656" s="62"/>
      <c r="O656" s="62"/>
      <c r="P656" s="62"/>
      <c r="Q656" s="62"/>
      <c r="R656" s="62"/>
      <c r="S656" s="62"/>
      <c r="T656" s="62"/>
      <c r="U656" s="52"/>
      <c r="V656" s="152"/>
      <c r="W656" s="153"/>
      <c r="X656" s="153"/>
      <c r="Y656" s="154"/>
      <c r="Z656" s="154"/>
      <c r="AA656" s="154"/>
      <c r="AB656" s="154"/>
      <c r="AC656" s="154"/>
      <c r="AD656" s="154"/>
      <c r="AE656" s="154"/>
      <c r="AF656" s="154"/>
      <c r="AG656" s="154"/>
      <c r="AH656" s="154"/>
      <c r="AI656" s="154"/>
      <c r="AJ656" s="154"/>
      <c r="AK656" s="154"/>
      <c r="AL656" s="154"/>
      <c r="AM656" s="154"/>
      <c r="AN656" s="112"/>
      <c r="AO656" s="112"/>
      <c r="AP656" s="62"/>
      <c r="AQ656" s="62"/>
      <c r="AR656" s="62"/>
      <c r="AS656" s="62"/>
      <c r="AT656" s="62"/>
      <c r="AU656" s="62"/>
      <c r="AV656" s="62"/>
      <c r="AW656" s="62"/>
      <c r="AX656" s="62"/>
      <c r="AY656" s="62"/>
      <c r="AZ656" s="62"/>
      <c r="BA656" s="62"/>
      <c r="BB656" s="62"/>
      <c r="BC656" s="62"/>
      <c r="BD656" s="62"/>
      <c r="BE656" s="62"/>
      <c r="BF656" s="62"/>
      <c r="BG656" s="62"/>
    </row>
    <row r="657" spans="1:59" ht="15.75" customHeight="1">
      <c r="A657" s="51"/>
      <c r="B657" s="51"/>
      <c r="C657" s="62"/>
      <c r="D657" s="52"/>
      <c r="E657" s="62"/>
      <c r="F657" s="62"/>
      <c r="G657" s="52"/>
      <c r="H657" s="62"/>
      <c r="I657" s="62"/>
      <c r="J657" s="62"/>
      <c r="K657" s="62"/>
      <c r="L657" s="62"/>
      <c r="M657" s="62"/>
      <c r="N657" s="62"/>
      <c r="O657" s="62"/>
      <c r="P657" s="62"/>
      <c r="Q657" s="62"/>
      <c r="R657" s="62"/>
      <c r="S657" s="62"/>
      <c r="T657" s="62"/>
      <c r="U657" s="52"/>
      <c r="V657" s="152"/>
      <c r="W657" s="153"/>
      <c r="X657" s="153"/>
      <c r="Y657" s="154"/>
      <c r="Z657" s="154"/>
      <c r="AA657" s="154"/>
      <c r="AB657" s="154"/>
      <c r="AC657" s="154"/>
      <c r="AD657" s="154"/>
      <c r="AE657" s="154"/>
      <c r="AF657" s="154"/>
      <c r="AG657" s="154"/>
      <c r="AH657" s="154"/>
      <c r="AI657" s="154"/>
      <c r="AJ657" s="154"/>
      <c r="AK657" s="154"/>
      <c r="AL657" s="154"/>
      <c r="AM657" s="154"/>
      <c r="AN657" s="112"/>
      <c r="AO657" s="112"/>
      <c r="AP657" s="62"/>
      <c r="AQ657" s="62"/>
      <c r="AR657" s="62"/>
      <c r="AS657" s="62"/>
      <c r="AT657" s="62"/>
      <c r="AU657" s="62"/>
      <c r="AV657" s="62"/>
      <c r="AW657" s="62"/>
      <c r="AX657" s="62"/>
      <c r="AY657" s="62"/>
      <c r="AZ657" s="62"/>
      <c r="BA657" s="62"/>
      <c r="BB657" s="62"/>
      <c r="BC657" s="62"/>
      <c r="BD657" s="62"/>
      <c r="BE657" s="62"/>
      <c r="BF657" s="62"/>
      <c r="BG657" s="62"/>
    </row>
    <row r="658" spans="1:59" ht="15.75" customHeight="1">
      <c r="A658" s="51"/>
      <c r="B658" s="51"/>
      <c r="C658" s="62"/>
      <c r="D658" s="52"/>
      <c r="E658" s="62"/>
      <c r="F658" s="62"/>
      <c r="G658" s="52"/>
      <c r="H658" s="62"/>
      <c r="I658" s="62"/>
      <c r="J658" s="62"/>
      <c r="K658" s="62"/>
      <c r="L658" s="62"/>
      <c r="M658" s="62"/>
      <c r="N658" s="62"/>
      <c r="O658" s="62"/>
      <c r="P658" s="62"/>
      <c r="Q658" s="62"/>
      <c r="R658" s="62"/>
      <c r="S658" s="62"/>
      <c r="T658" s="62"/>
      <c r="U658" s="52"/>
      <c r="V658" s="152"/>
      <c r="W658" s="153"/>
      <c r="X658" s="153"/>
      <c r="Y658" s="154"/>
      <c r="Z658" s="154"/>
      <c r="AA658" s="154"/>
      <c r="AB658" s="154"/>
      <c r="AC658" s="154"/>
      <c r="AD658" s="154"/>
      <c r="AE658" s="154"/>
      <c r="AF658" s="154"/>
      <c r="AG658" s="154"/>
      <c r="AH658" s="154"/>
      <c r="AI658" s="154"/>
      <c r="AJ658" s="154"/>
      <c r="AK658" s="154"/>
      <c r="AL658" s="154"/>
      <c r="AM658" s="154"/>
      <c r="AN658" s="112"/>
      <c r="AO658" s="112"/>
      <c r="AP658" s="62"/>
      <c r="AQ658" s="62"/>
      <c r="AR658" s="62"/>
      <c r="AS658" s="62"/>
      <c r="AT658" s="62"/>
      <c r="AU658" s="62"/>
      <c r="AV658" s="62"/>
      <c r="AW658" s="62"/>
      <c r="AX658" s="62"/>
      <c r="AY658" s="62"/>
      <c r="AZ658" s="62"/>
      <c r="BA658" s="62"/>
      <c r="BB658" s="62"/>
      <c r="BC658" s="62"/>
      <c r="BD658" s="62"/>
      <c r="BE658" s="62"/>
      <c r="BF658" s="62"/>
      <c r="BG658" s="62"/>
    </row>
    <row r="659" spans="1:59" ht="15.75" customHeight="1">
      <c r="A659" s="51"/>
      <c r="B659" s="51"/>
      <c r="C659" s="62"/>
      <c r="D659" s="52"/>
      <c r="E659" s="62"/>
      <c r="F659" s="62"/>
      <c r="G659" s="52"/>
      <c r="H659" s="62"/>
      <c r="I659" s="62"/>
      <c r="J659" s="62"/>
      <c r="K659" s="62"/>
      <c r="L659" s="62"/>
      <c r="M659" s="62"/>
      <c r="N659" s="62"/>
      <c r="O659" s="62"/>
      <c r="P659" s="62"/>
      <c r="Q659" s="62"/>
      <c r="R659" s="62"/>
      <c r="S659" s="62"/>
      <c r="T659" s="62"/>
      <c r="U659" s="52"/>
      <c r="V659" s="152"/>
      <c r="W659" s="153"/>
      <c r="X659" s="153"/>
      <c r="Y659" s="154"/>
      <c r="Z659" s="154"/>
      <c r="AA659" s="154"/>
      <c r="AB659" s="154"/>
      <c r="AC659" s="154"/>
      <c r="AD659" s="154"/>
      <c r="AE659" s="154"/>
      <c r="AF659" s="154"/>
      <c r="AG659" s="154"/>
      <c r="AH659" s="154"/>
      <c r="AI659" s="154"/>
      <c r="AJ659" s="154"/>
      <c r="AK659" s="154"/>
      <c r="AL659" s="154"/>
      <c r="AM659" s="154"/>
      <c r="AN659" s="112"/>
      <c r="AO659" s="112"/>
      <c r="AP659" s="62"/>
      <c r="AQ659" s="62"/>
      <c r="AR659" s="62"/>
      <c r="AS659" s="62"/>
      <c r="AT659" s="62"/>
      <c r="AU659" s="62"/>
      <c r="AV659" s="62"/>
      <c r="AW659" s="62"/>
      <c r="AX659" s="62"/>
      <c r="AY659" s="62"/>
      <c r="AZ659" s="62"/>
      <c r="BA659" s="62"/>
      <c r="BB659" s="62"/>
      <c r="BC659" s="62"/>
      <c r="BD659" s="62"/>
      <c r="BE659" s="62"/>
      <c r="BF659" s="62"/>
      <c r="BG659" s="62"/>
    </row>
    <row r="660" spans="1:59" ht="15.75" customHeight="1">
      <c r="A660" s="51"/>
      <c r="B660" s="51"/>
      <c r="C660" s="62"/>
      <c r="D660" s="52"/>
      <c r="E660" s="62"/>
      <c r="F660" s="62"/>
      <c r="G660" s="52"/>
      <c r="H660" s="62"/>
      <c r="I660" s="62"/>
      <c r="J660" s="62"/>
      <c r="K660" s="62"/>
      <c r="L660" s="62"/>
      <c r="M660" s="62"/>
      <c r="N660" s="62"/>
      <c r="O660" s="62"/>
      <c r="P660" s="62"/>
      <c r="Q660" s="62"/>
      <c r="R660" s="62"/>
      <c r="S660" s="62"/>
      <c r="T660" s="62"/>
      <c r="U660" s="52"/>
      <c r="V660" s="152"/>
      <c r="W660" s="153"/>
      <c r="X660" s="153"/>
      <c r="Y660" s="154"/>
      <c r="Z660" s="154"/>
      <c r="AA660" s="154"/>
      <c r="AB660" s="154"/>
      <c r="AC660" s="154"/>
      <c r="AD660" s="154"/>
      <c r="AE660" s="154"/>
      <c r="AF660" s="154"/>
      <c r="AG660" s="154"/>
      <c r="AH660" s="154"/>
      <c r="AI660" s="154"/>
      <c r="AJ660" s="154"/>
      <c r="AK660" s="154"/>
      <c r="AL660" s="154"/>
      <c r="AM660" s="154"/>
      <c r="AN660" s="112"/>
      <c r="AO660" s="112"/>
      <c r="AP660" s="62"/>
      <c r="AQ660" s="62"/>
      <c r="AR660" s="62"/>
      <c r="AS660" s="62"/>
      <c r="AT660" s="62"/>
      <c r="AU660" s="62"/>
      <c r="AV660" s="62"/>
      <c r="AW660" s="62"/>
      <c r="AX660" s="62"/>
      <c r="AY660" s="62"/>
      <c r="AZ660" s="62"/>
      <c r="BA660" s="62"/>
      <c r="BB660" s="62"/>
      <c r="BC660" s="62"/>
      <c r="BD660" s="62"/>
      <c r="BE660" s="62"/>
      <c r="BF660" s="62"/>
      <c r="BG660" s="62"/>
    </row>
    <row r="661" spans="1:59" ht="15.75" customHeight="1">
      <c r="A661" s="51"/>
      <c r="B661" s="51"/>
      <c r="C661" s="62"/>
      <c r="D661" s="52"/>
      <c r="E661" s="62"/>
      <c r="F661" s="62"/>
      <c r="G661" s="52"/>
      <c r="H661" s="62"/>
      <c r="I661" s="62"/>
      <c r="J661" s="62"/>
      <c r="K661" s="62"/>
      <c r="L661" s="62"/>
      <c r="M661" s="62"/>
      <c r="N661" s="62"/>
      <c r="O661" s="62"/>
      <c r="P661" s="62"/>
      <c r="Q661" s="62"/>
      <c r="R661" s="62"/>
      <c r="S661" s="62"/>
      <c r="T661" s="62"/>
      <c r="U661" s="52"/>
      <c r="V661" s="152"/>
      <c r="W661" s="153"/>
      <c r="X661" s="153"/>
      <c r="Y661" s="154"/>
      <c r="Z661" s="154"/>
      <c r="AA661" s="154"/>
      <c r="AB661" s="154"/>
      <c r="AC661" s="154"/>
      <c r="AD661" s="154"/>
      <c r="AE661" s="154"/>
      <c r="AF661" s="154"/>
      <c r="AG661" s="154"/>
      <c r="AH661" s="154"/>
      <c r="AI661" s="154"/>
      <c r="AJ661" s="154"/>
      <c r="AK661" s="154"/>
      <c r="AL661" s="154"/>
      <c r="AM661" s="154"/>
      <c r="AN661" s="112"/>
      <c r="AO661" s="112"/>
      <c r="AP661" s="62"/>
      <c r="AQ661" s="62"/>
      <c r="AR661" s="62"/>
      <c r="AS661" s="62"/>
      <c r="AT661" s="62"/>
      <c r="AU661" s="62"/>
      <c r="AV661" s="62"/>
      <c r="AW661" s="62"/>
      <c r="AX661" s="62"/>
      <c r="AY661" s="62"/>
      <c r="AZ661" s="62"/>
      <c r="BA661" s="62"/>
      <c r="BB661" s="62"/>
      <c r="BC661" s="62"/>
      <c r="BD661" s="62"/>
      <c r="BE661" s="62"/>
      <c r="BF661" s="62"/>
      <c r="BG661" s="62"/>
    </row>
    <row r="662" spans="1:59" ht="15.75" customHeight="1">
      <c r="A662" s="51"/>
      <c r="B662" s="51"/>
      <c r="C662" s="62"/>
      <c r="D662" s="52"/>
      <c r="E662" s="62"/>
      <c r="F662" s="62"/>
      <c r="G662" s="52"/>
      <c r="H662" s="62"/>
      <c r="I662" s="62"/>
      <c r="J662" s="62"/>
      <c r="K662" s="62"/>
      <c r="L662" s="62"/>
      <c r="M662" s="62"/>
      <c r="N662" s="62"/>
      <c r="O662" s="62"/>
      <c r="P662" s="62"/>
      <c r="Q662" s="62"/>
      <c r="R662" s="62"/>
      <c r="S662" s="62"/>
      <c r="T662" s="62"/>
      <c r="U662" s="52"/>
      <c r="V662" s="152"/>
      <c r="W662" s="153"/>
      <c r="X662" s="153"/>
      <c r="Y662" s="154"/>
      <c r="Z662" s="154"/>
      <c r="AA662" s="154"/>
      <c r="AB662" s="154"/>
      <c r="AC662" s="154"/>
      <c r="AD662" s="154"/>
      <c r="AE662" s="154"/>
      <c r="AF662" s="154"/>
      <c r="AG662" s="154"/>
      <c r="AH662" s="154"/>
      <c r="AI662" s="154"/>
      <c r="AJ662" s="154"/>
      <c r="AK662" s="154"/>
      <c r="AL662" s="154"/>
      <c r="AM662" s="154"/>
      <c r="AN662" s="112"/>
      <c r="AO662" s="112"/>
      <c r="AP662" s="62"/>
      <c r="AQ662" s="62"/>
      <c r="AR662" s="62"/>
      <c r="AS662" s="62"/>
      <c r="AT662" s="62"/>
      <c r="AU662" s="62"/>
      <c r="AV662" s="62"/>
      <c r="AW662" s="62"/>
      <c r="AX662" s="62"/>
      <c r="AY662" s="62"/>
      <c r="AZ662" s="62"/>
      <c r="BA662" s="62"/>
      <c r="BB662" s="62"/>
      <c r="BC662" s="62"/>
      <c r="BD662" s="62"/>
      <c r="BE662" s="62"/>
      <c r="BF662" s="62"/>
      <c r="BG662" s="62"/>
    </row>
    <row r="663" spans="1:59" ht="15.75" customHeight="1">
      <c r="A663" s="51"/>
      <c r="B663" s="51"/>
      <c r="C663" s="62"/>
      <c r="D663" s="52"/>
      <c r="E663" s="62"/>
      <c r="F663" s="62"/>
      <c r="G663" s="52"/>
      <c r="H663" s="62"/>
      <c r="I663" s="62"/>
      <c r="J663" s="62"/>
      <c r="K663" s="62"/>
      <c r="L663" s="62"/>
      <c r="M663" s="62"/>
      <c r="N663" s="62"/>
      <c r="O663" s="62"/>
      <c r="P663" s="62"/>
      <c r="Q663" s="62"/>
      <c r="R663" s="62"/>
      <c r="S663" s="62"/>
      <c r="T663" s="62"/>
      <c r="U663" s="52"/>
      <c r="V663" s="152"/>
      <c r="W663" s="153"/>
      <c r="X663" s="153"/>
      <c r="Y663" s="154"/>
      <c r="Z663" s="154"/>
      <c r="AA663" s="154"/>
      <c r="AB663" s="154"/>
      <c r="AC663" s="154"/>
      <c r="AD663" s="154"/>
      <c r="AE663" s="154"/>
      <c r="AF663" s="154"/>
      <c r="AG663" s="154"/>
      <c r="AH663" s="154"/>
      <c r="AI663" s="154"/>
      <c r="AJ663" s="154"/>
      <c r="AK663" s="154"/>
      <c r="AL663" s="154"/>
      <c r="AM663" s="154"/>
      <c r="AN663" s="112"/>
      <c r="AO663" s="112"/>
      <c r="AP663" s="62"/>
      <c r="AQ663" s="62"/>
      <c r="AR663" s="62"/>
      <c r="AS663" s="62"/>
      <c r="AT663" s="62"/>
      <c r="AU663" s="62"/>
      <c r="AV663" s="62"/>
      <c r="AW663" s="62"/>
      <c r="AX663" s="62"/>
      <c r="AY663" s="62"/>
      <c r="AZ663" s="62"/>
      <c r="BA663" s="62"/>
      <c r="BB663" s="62"/>
      <c r="BC663" s="62"/>
      <c r="BD663" s="62"/>
      <c r="BE663" s="62"/>
      <c r="BF663" s="62"/>
      <c r="BG663" s="62"/>
    </row>
    <row r="664" spans="1:59" ht="15.75" customHeight="1">
      <c r="A664" s="51"/>
      <c r="B664" s="51"/>
      <c r="C664" s="62"/>
      <c r="D664" s="52"/>
      <c r="E664" s="62"/>
      <c r="F664" s="62"/>
      <c r="G664" s="52"/>
      <c r="H664" s="62"/>
      <c r="I664" s="62"/>
      <c r="J664" s="62"/>
      <c r="K664" s="62"/>
      <c r="L664" s="62"/>
      <c r="M664" s="62"/>
      <c r="N664" s="62"/>
      <c r="O664" s="62"/>
      <c r="P664" s="62"/>
      <c r="Q664" s="62"/>
      <c r="R664" s="62"/>
      <c r="S664" s="62"/>
      <c r="T664" s="62"/>
      <c r="U664" s="52"/>
      <c r="V664" s="152"/>
      <c r="W664" s="153"/>
      <c r="X664" s="153"/>
      <c r="Y664" s="154"/>
      <c r="Z664" s="154"/>
      <c r="AA664" s="154"/>
      <c r="AB664" s="154"/>
      <c r="AC664" s="154"/>
      <c r="AD664" s="154"/>
      <c r="AE664" s="154"/>
      <c r="AF664" s="154"/>
      <c r="AG664" s="154"/>
      <c r="AH664" s="154"/>
      <c r="AI664" s="154"/>
      <c r="AJ664" s="154"/>
      <c r="AK664" s="154"/>
      <c r="AL664" s="154"/>
      <c r="AM664" s="154"/>
      <c r="AN664" s="112"/>
      <c r="AO664" s="112"/>
      <c r="AP664" s="62"/>
      <c r="AQ664" s="62"/>
      <c r="AR664" s="62"/>
      <c r="AS664" s="62"/>
      <c r="AT664" s="62"/>
      <c r="AU664" s="62"/>
      <c r="AV664" s="62"/>
      <c r="AW664" s="62"/>
      <c r="AX664" s="62"/>
      <c r="AY664" s="62"/>
      <c r="AZ664" s="62"/>
      <c r="BA664" s="62"/>
      <c r="BB664" s="62"/>
      <c r="BC664" s="62"/>
      <c r="BD664" s="62"/>
      <c r="BE664" s="62"/>
      <c r="BF664" s="62"/>
      <c r="BG664" s="62"/>
    </row>
    <row r="665" spans="1:59" ht="15.75" customHeight="1">
      <c r="A665" s="51"/>
      <c r="B665" s="51"/>
      <c r="C665" s="62"/>
      <c r="D665" s="52"/>
      <c r="E665" s="62"/>
      <c r="F665" s="62"/>
      <c r="G665" s="52"/>
      <c r="H665" s="62"/>
      <c r="I665" s="62"/>
      <c r="J665" s="62"/>
      <c r="K665" s="62"/>
      <c r="L665" s="62"/>
      <c r="M665" s="62"/>
      <c r="N665" s="62"/>
      <c r="O665" s="62"/>
      <c r="P665" s="62"/>
      <c r="Q665" s="62"/>
      <c r="R665" s="62"/>
      <c r="S665" s="62"/>
      <c r="T665" s="62"/>
      <c r="U665" s="52"/>
      <c r="V665" s="152"/>
      <c r="W665" s="153"/>
      <c r="X665" s="153"/>
      <c r="Y665" s="154"/>
      <c r="Z665" s="154"/>
      <c r="AA665" s="154"/>
      <c r="AB665" s="154"/>
      <c r="AC665" s="154"/>
      <c r="AD665" s="154"/>
      <c r="AE665" s="154"/>
      <c r="AF665" s="154"/>
      <c r="AG665" s="154"/>
      <c r="AH665" s="154"/>
      <c r="AI665" s="154"/>
      <c r="AJ665" s="154"/>
      <c r="AK665" s="154"/>
      <c r="AL665" s="154"/>
      <c r="AM665" s="154"/>
      <c r="AN665" s="112"/>
      <c r="AO665" s="112"/>
      <c r="AP665" s="62"/>
      <c r="AQ665" s="62"/>
      <c r="AR665" s="62"/>
      <c r="AS665" s="62"/>
      <c r="AT665" s="62"/>
      <c r="AU665" s="62"/>
      <c r="AV665" s="62"/>
      <c r="AW665" s="62"/>
      <c r="AX665" s="62"/>
      <c r="AY665" s="62"/>
      <c r="AZ665" s="62"/>
      <c r="BA665" s="62"/>
      <c r="BB665" s="62"/>
      <c r="BC665" s="62"/>
      <c r="BD665" s="62"/>
      <c r="BE665" s="62"/>
      <c r="BF665" s="62"/>
      <c r="BG665" s="62"/>
    </row>
    <row r="666" spans="1:59" ht="15.75" customHeight="1">
      <c r="A666" s="51"/>
      <c r="B666" s="51"/>
      <c r="C666" s="62"/>
      <c r="D666" s="52"/>
      <c r="E666" s="62"/>
      <c r="F666" s="62"/>
      <c r="G666" s="52"/>
      <c r="H666" s="62"/>
      <c r="I666" s="62"/>
      <c r="J666" s="62"/>
      <c r="K666" s="62"/>
      <c r="L666" s="62"/>
      <c r="M666" s="62"/>
      <c r="N666" s="62"/>
      <c r="O666" s="62"/>
      <c r="P666" s="62"/>
      <c r="Q666" s="62"/>
      <c r="R666" s="62"/>
      <c r="S666" s="62"/>
      <c r="T666" s="62"/>
      <c r="U666" s="52"/>
      <c r="V666" s="152"/>
      <c r="W666" s="153"/>
      <c r="X666" s="153"/>
      <c r="Y666" s="154"/>
      <c r="Z666" s="154"/>
      <c r="AA666" s="154"/>
      <c r="AB666" s="154"/>
      <c r="AC666" s="154"/>
      <c r="AD666" s="154"/>
      <c r="AE666" s="154"/>
      <c r="AF666" s="154"/>
      <c r="AG666" s="154"/>
      <c r="AH666" s="154"/>
      <c r="AI666" s="154"/>
      <c r="AJ666" s="154"/>
      <c r="AK666" s="154"/>
      <c r="AL666" s="154"/>
      <c r="AM666" s="154"/>
      <c r="AN666" s="112"/>
      <c r="AO666" s="112"/>
      <c r="AP666" s="62"/>
      <c r="AQ666" s="62"/>
      <c r="AR666" s="62"/>
      <c r="AS666" s="62"/>
      <c r="AT666" s="62"/>
      <c r="AU666" s="62"/>
      <c r="AV666" s="62"/>
      <c r="AW666" s="62"/>
      <c r="AX666" s="62"/>
      <c r="AY666" s="62"/>
      <c r="AZ666" s="62"/>
      <c r="BA666" s="62"/>
      <c r="BB666" s="62"/>
      <c r="BC666" s="62"/>
      <c r="BD666" s="62"/>
      <c r="BE666" s="62"/>
      <c r="BF666" s="62"/>
      <c r="BG666" s="62"/>
    </row>
    <row r="667" spans="1:59" ht="15.75" customHeight="1">
      <c r="A667" s="51"/>
      <c r="B667" s="51"/>
      <c r="C667" s="62"/>
      <c r="D667" s="52"/>
      <c r="E667" s="62"/>
      <c r="F667" s="62"/>
      <c r="G667" s="52"/>
      <c r="H667" s="62"/>
      <c r="I667" s="62"/>
      <c r="J667" s="62"/>
      <c r="K667" s="62"/>
      <c r="L667" s="62"/>
      <c r="M667" s="62"/>
      <c r="N667" s="62"/>
      <c r="O667" s="62"/>
      <c r="P667" s="62"/>
      <c r="Q667" s="62"/>
      <c r="R667" s="62"/>
      <c r="S667" s="62"/>
      <c r="T667" s="62"/>
      <c r="U667" s="52"/>
      <c r="V667" s="152"/>
      <c r="W667" s="153"/>
      <c r="X667" s="153"/>
      <c r="Y667" s="154"/>
      <c r="Z667" s="154"/>
      <c r="AA667" s="154"/>
      <c r="AB667" s="154"/>
      <c r="AC667" s="154"/>
      <c r="AD667" s="154"/>
      <c r="AE667" s="154"/>
      <c r="AF667" s="154"/>
      <c r="AG667" s="154"/>
      <c r="AH667" s="154"/>
      <c r="AI667" s="154"/>
      <c r="AJ667" s="154"/>
      <c r="AK667" s="154"/>
      <c r="AL667" s="154"/>
      <c r="AM667" s="154"/>
      <c r="AN667" s="112"/>
      <c r="AO667" s="112"/>
      <c r="AP667" s="62"/>
      <c r="AQ667" s="62"/>
      <c r="AR667" s="62"/>
      <c r="AS667" s="62"/>
      <c r="AT667" s="62"/>
      <c r="AU667" s="62"/>
      <c r="AV667" s="62"/>
      <c r="AW667" s="62"/>
      <c r="AX667" s="62"/>
      <c r="AY667" s="62"/>
      <c r="AZ667" s="62"/>
      <c r="BA667" s="62"/>
      <c r="BB667" s="62"/>
      <c r="BC667" s="62"/>
      <c r="BD667" s="62"/>
      <c r="BE667" s="62"/>
      <c r="BF667" s="62"/>
      <c r="BG667" s="62"/>
    </row>
    <row r="668" spans="1:59" ht="15.75" customHeight="1">
      <c r="A668" s="51"/>
      <c r="B668" s="51"/>
      <c r="C668" s="62"/>
      <c r="D668" s="52"/>
      <c r="E668" s="62"/>
      <c r="F668" s="62"/>
      <c r="G668" s="52"/>
      <c r="H668" s="62"/>
      <c r="I668" s="62"/>
      <c r="J668" s="62"/>
      <c r="K668" s="62"/>
      <c r="L668" s="62"/>
      <c r="M668" s="62"/>
      <c r="N668" s="62"/>
      <c r="O668" s="62"/>
      <c r="P668" s="62"/>
      <c r="Q668" s="62"/>
      <c r="R668" s="62"/>
      <c r="S668" s="62"/>
      <c r="T668" s="62"/>
      <c r="U668" s="52"/>
      <c r="V668" s="152"/>
      <c r="W668" s="153"/>
      <c r="X668" s="153"/>
      <c r="Y668" s="154"/>
      <c r="Z668" s="154"/>
      <c r="AA668" s="154"/>
      <c r="AB668" s="154"/>
      <c r="AC668" s="154"/>
      <c r="AD668" s="154"/>
      <c r="AE668" s="154"/>
      <c r="AF668" s="154"/>
      <c r="AG668" s="154"/>
      <c r="AH668" s="154"/>
      <c r="AI668" s="154"/>
      <c r="AJ668" s="154"/>
      <c r="AK668" s="154"/>
      <c r="AL668" s="154"/>
      <c r="AM668" s="154"/>
      <c r="AN668" s="112"/>
      <c r="AO668" s="112"/>
      <c r="AP668" s="62"/>
      <c r="AQ668" s="62"/>
      <c r="AR668" s="62"/>
      <c r="AS668" s="62"/>
      <c r="AT668" s="62"/>
      <c r="AU668" s="62"/>
      <c r="AV668" s="62"/>
      <c r="AW668" s="62"/>
      <c r="AX668" s="62"/>
      <c r="AY668" s="62"/>
      <c r="AZ668" s="62"/>
      <c r="BA668" s="62"/>
      <c r="BB668" s="62"/>
      <c r="BC668" s="62"/>
      <c r="BD668" s="62"/>
      <c r="BE668" s="62"/>
      <c r="BF668" s="62"/>
      <c r="BG668" s="62"/>
    </row>
    <row r="669" spans="1:59" ht="15.75" customHeight="1">
      <c r="A669" s="51"/>
      <c r="B669" s="51"/>
      <c r="C669" s="62"/>
      <c r="D669" s="52"/>
      <c r="E669" s="62"/>
      <c r="F669" s="62"/>
      <c r="G669" s="52"/>
      <c r="H669" s="62"/>
      <c r="I669" s="62"/>
      <c r="J669" s="62"/>
      <c r="K669" s="62"/>
      <c r="L669" s="62"/>
      <c r="M669" s="62"/>
      <c r="N669" s="62"/>
      <c r="O669" s="62"/>
      <c r="P669" s="62"/>
      <c r="Q669" s="62"/>
      <c r="R669" s="62"/>
      <c r="S669" s="62"/>
      <c r="T669" s="62"/>
      <c r="U669" s="52"/>
      <c r="V669" s="152"/>
      <c r="W669" s="153"/>
      <c r="X669" s="153"/>
      <c r="Y669" s="154"/>
      <c r="Z669" s="154"/>
      <c r="AA669" s="154"/>
      <c r="AB669" s="154"/>
      <c r="AC669" s="154"/>
      <c r="AD669" s="154"/>
      <c r="AE669" s="154"/>
      <c r="AF669" s="154"/>
      <c r="AG669" s="154"/>
      <c r="AH669" s="154"/>
      <c r="AI669" s="154"/>
      <c r="AJ669" s="154"/>
      <c r="AK669" s="154"/>
      <c r="AL669" s="154"/>
      <c r="AM669" s="154"/>
      <c r="AN669" s="112"/>
      <c r="AO669" s="112"/>
      <c r="AP669" s="62"/>
      <c r="AQ669" s="62"/>
      <c r="AR669" s="62"/>
      <c r="AS669" s="62"/>
      <c r="AT669" s="62"/>
      <c r="AU669" s="62"/>
      <c r="AV669" s="62"/>
      <c r="AW669" s="62"/>
      <c r="AX669" s="62"/>
      <c r="AY669" s="62"/>
      <c r="AZ669" s="62"/>
      <c r="BA669" s="62"/>
      <c r="BB669" s="62"/>
      <c r="BC669" s="62"/>
      <c r="BD669" s="62"/>
      <c r="BE669" s="62"/>
      <c r="BF669" s="62"/>
      <c r="BG669" s="62"/>
    </row>
    <row r="670" spans="1:59" ht="15.75" customHeight="1">
      <c r="A670" s="51"/>
      <c r="B670" s="51"/>
      <c r="C670" s="62"/>
      <c r="D670" s="52"/>
      <c r="E670" s="62"/>
      <c r="F670" s="62"/>
      <c r="G670" s="52"/>
      <c r="H670" s="62"/>
      <c r="I670" s="62"/>
      <c r="J670" s="62"/>
      <c r="K670" s="62"/>
      <c r="L670" s="62"/>
      <c r="M670" s="62"/>
      <c r="N670" s="62"/>
      <c r="O670" s="62"/>
      <c r="P670" s="62"/>
      <c r="Q670" s="62"/>
      <c r="R670" s="62"/>
      <c r="S670" s="62"/>
      <c r="T670" s="62"/>
      <c r="U670" s="52"/>
      <c r="V670" s="152"/>
      <c r="W670" s="153"/>
      <c r="X670" s="153"/>
      <c r="Y670" s="154"/>
      <c r="Z670" s="154"/>
      <c r="AA670" s="154"/>
      <c r="AB670" s="154"/>
      <c r="AC670" s="154"/>
      <c r="AD670" s="154"/>
      <c r="AE670" s="154"/>
      <c r="AF670" s="154"/>
      <c r="AG670" s="154"/>
      <c r="AH670" s="154"/>
      <c r="AI670" s="154"/>
      <c r="AJ670" s="154"/>
      <c r="AK670" s="154"/>
      <c r="AL670" s="154"/>
      <c r="AM670" s="154"/>
      <c r="AN670" s="112"/>
      <c r="AO670" s="112"/>
      <c r="AP670" s="62"/>
      <c r="AQ670" s="62"/>
      <c r="AR670" s="62"/>
      <c r="AS670" s="62"/>
      <c r="AT670" s="62"/>
      <c r="AU670" s="62"/>
      <c r="AV670" s="62"/>
      <c r="AW670" s="62"/>
      <c r="AX670" s="62"/>
      <c r="AY670" s="62"/>
      <c r="AZ670" s="62"/>
      <c r="BA670" s="62"/>
      <c r="BB670" s="62"/>
      <c r="BC670" s="62"/>
      <c r="BD670" s="62"/>
      <c r="BE670" s="62"/>
      <c r="BF670" s="62"/>
      <c r="BG670" s="62"/>
    </row>
    <row r="671" spans="1:59" ht="15.75" customHeight="1">
      <c r="A671" s="51"/>
      <c r="B671" s="51"/>
      <c r="C671" s="62"/>
      <c r="D671" s="52"/>
      <c r="E671" s="62"/>
      <c r="F671" s="62"/>
      <c r="G671" s="52"/>
      <c r="H671" s="62"/>
      <c r="I671" s="62"/>
      <c r="J671" s="62"/>
      <c r="K671" s="62"/>
      <c r="L671" s="62"/>
      <c r="M671" s="62"/>
      <c r="N671" s="62"/>
      <c r="O671" s="62"/>
      <c r="P671" s="62"/>
      <c r="Q671" s="62"/>
      <c r="R671" s="62"/>
      <c r="S671" s="62"/>
      <c r="T671" s="62"/>
      <c r="U671" s="52"/>
      <c r="V671" s="152"/>
      <c r="W671" s="153"/>
      <c r="X671" s="153"/>
      <c r="Y671" s="154"/>
      <c r="Z671" s="154"/>
      <c r="AA671" s="154"/>
      <c r="AB671" s="154"/>
      <c r="AC671" s="154"/>
      <c r="AD671" s="154"/>
      <c r="AE671" s="154"/>
      <c r="AF671" s="154"/>
      <c r="AG671" s="154"/>
      <c r="AH671" s="154"/>
      <c r="AI671" s="154"/>
      <c r="AJ671" s="154"/>
      <c r="AK671" s="154"/>
      <c r="AL671" s="154"/>
      <c r="AM671" s="154"/>
      <c r="AN671" s="112"/>
      <c r="AO671" s="112"/>
      <c r="AP671" s="62"/>
      <c r="AQ671" s="62"/>
      <c r="AR671" s="62"/>
      <c r="AS671" s="62"/>
      <c r="AT671" s="62"/>
      <c r="AU671" s="62"/>
      <c r="AV671" s="62"/>
      <c r="AW671" s="62"/>
      <c r="AX671" s="62"/>
      <c r="AY671" s="62"/>
      <c r="AZ671" s="62"/>
      <c r="BA671" s="62"/>
      <c r="BB671" s="62"/>
      <c r="BC671" s="62"/>
      <c r="BD671" s="62"/>
      <c r="BE671" s="62"/>
      <c r="BF671" s="62"/>
      <c r="BG671" s="62"/>
    </row>
    <row r="672" spans="1:59" ht="15.75" customHeight="1">
      <c r="A672" s="51"/>
      <c r="B672" s="51"/>
      <c r="C672" s="62"/>
      <c r="D672" s="52"/>
      <c r="E672" s="62"/>
      <c r="F672" s="62"/>
      <c r="G672" s="52"/>
      <c r="H672" s="62"/>
      <c r="I672" s="62"/>
      <c r="J672" s="62"/>
      <c r="K672" s="62"/>
      <c r="L672" s="62"/>
      <c r="M672" s="62"/>
      <c r="N672" s="62"/>
      <c r="O672" s="62"/>
      <c r="P672" s="62"/>
      <c r="Q672" s="62"/>
      <c r="R672" s="62"/>
      <c r="S672" s="62"/>
      <c r="T672" s="62"/>
      <c r="U672" s="52"/>
      <c r="V672" s="152"/>
      <c r="W672" s="153"/>
      <c r="X672" s="153"/>
      <c r="Y672" s="154"/>
      <c r="Z672" s="154"/>
      <c r="AA672" s="154"/>
      <c r="AB672" s="154"/>
      <c r="AC672" s="154"/>
      <c r="AD672" s="154"/>
      <c r="AE672" s="154"/>
      <c r="AF672" s="154"/>
      <c r="AG672" s="154"/>
      <c r="AH672" s="154"/>
      <c r="AI672" s="154"/>
      <c r="AJ672" s="154"/>
      <c r="AK672" s="154"/>
      <c r="AL672" s="154"/>
      <c r="AM672" s="154"/>
      <c r="AN672" s="112"/>
      <c r="AO672" s="112"/>
      <c r="AP672" s="62"/>
      <c r="AQ672" s="62"/>
      <c r="AR672" s="62"/>
      <c r="AS672" s="62"/>
      <c r="AT672" s="62"/>
      <c r="AU672" s="62"/>
      <c r="AV672" s="62"/>
      <c r="AW672" s="62"/>
      <c r="AX672" s="62"/>
      <c r="AY672" s="62"/>
      <c r="AZ672" s="62"/>
      <c r="BA672" s="62"/>
      <c r="BB672" s="62"/>
      <c r="BC672" s="62"/>
      <c r="BD672" s="62"/>
      <c r="BE672" s="62"/>
      <c r="BF672" s="62"/>
      <c r="BG672" s="62"/>
    </row>
    <row r="673" spans="1:59" ht="15.75" customHeight="1">
      <c r="A673" s="51"/>
      <c r="B673" s="51"/>
      <c r="C673" s="62"/>
      <c r="D673" s="52"/>
      <c r="E673" s="62"/>
      <c r="F673" s="62"/>
      <c r="G673" s="52"/>
      <c r="H673" s="62"/>
      <c r="I673" s="62"/>
      <c r="J673" s="62"/>
      <c r="K673" s="62"/>
      <c r="L673" s="62"/>
      <c r="M673" s="62"/>
      <c r="N673" s="62"/>
      <c r="O673" s="62"/>
      <c r="P673" s="62"/>
      <c r="Q673" s="62"/>
      <c r="R673" s="62"/>
      <c r="S673" s="62"/>
      <c r="T673" s="62"/>
      <c r="U673" s="52"/>
      <c r="V673" s="152"/>
      <c r="W673" s="153"/>
      <c r="X673" s="153"/>
      <c r="Y673" s="154"/>
      <c r="Z673" s="154"/>
      <c r="AA673" s="154"/>
      <c r="AB673" s="154"/>
      <c r="AC673" s="154"/>
      <c r="AD673" s="154"/>
      <c r="AE673" s="154"/>
      <c r="AF673" s="154"/>
      <c r="AG673" s="154"/>
      <c r="AH673" s="154"/>
      <c r="AI673" s="154"/>
      <c r="AJ673" s="154"/>
      <c r="AK673" s="154"/>
      <c r="AL673" s="154"/>
      <c r="AM673" s="154"/>
      <c r="AN673" s="112"/>
      <c r="AO673" s="112"/>
      <c r="AP673" s="62"/>
      <c r="AQ673" s="62"/>
      <c r="AR673" s="62"/>
      <c r="AS673" s="62"/>
      <c r="AT673" s="62"/>
      <c r="AU673" s="62"/>
      <c r="AV673" s="62"/>
      <c r="AW673" s="62"/>
      <c r="AX673" s="62"/>
      <c r="AY673" s="62"/>
      <c r="AZ673" s="62"/>
      <c r="BA673" s="62"/>
      <c r="BB673" s="62"/>
      <c r="BC673" s="62"/>
      <c r="BD673" s="62"/>
      <c r="BE673" s="62"/>
      <c r="BF673" s="62"/>
      <c r="BG673" s="62"/>
    </row>
    <row r="674" spans="1:59" ht="15.75" customHeight="1">
      <c r="A674" s="51"/>
      <c r="B674" s="51"/>
      <c r="C674" s="62"/>
      <c r="D674" s="52"/>
      <c r="E674" s="62"/>
      <c r="F674" s="62"/>
      <c r="G674" s="52"/>
      <c r="H674" s="62"/>
      <c r="I674" s="62"/>
      <c r="J674" s="62"/>
      <c r="K674" s="62"/>
      <c r="L674" s="62"/>
      <c r="M674" s="62"/>
      <c r="N674" s="62"/>
      <c r="O674" s="62"/>
      <c r="P674" s="62"/>
      <c r="Q674" s="62"/>
      <c r="R674" s="62"/>
      <c r="S674" s="62"/>
      <c r="T674" s="62"/>
      <c r="U674" s="52"/>
      <c r="V674" s="152"/>
      <c r="W674" s="153"/>
      <c r="X674" s="153"/>
      <c r="Y674" s="154"/>
      <c r="Z674" s="154"/>
      <c r="AA674" s="154"/>
      <c r="AB674" s="154"/>
      <c r="AC674" s="154"/>
      <c r="AD674" s="154"/>
      <c r="AE674" s="154"/>
      <c r="AF674" s="154"/>
      <c r="AG674" s="154"/>
      <c r="AH674" s="154"/>
      <c r="AI674" s="154"/>
      <c r="AJ674" s="154"/>
      <c r="AK674" s="154"/>
      <c r="AL674" s="154"/>
      <c r="AM674" s="154"/>
      <c r="AN674" s="112"/>
      <c r="AO674" s="112"/>
      <c r="AP674" s="62"/>
      <c r="AQ674" s="62"/>
      <c r="AR674" s="62"/>
      <c r="AS674" s="62"/>
      <c r="AT674" s="62"/>
      <c r="AU674" s="62"/>
      <c r="AV674" s="62"/>
      <c r="AW674" s="62"/>
      <c r="AX674" s="62"/>
      <c r="AY674" s="62"/>
      <c r="AZ674" s="62"/>
      <c r="BA674" s="62"/>
      <c r="BB674" s="62"/>
      <c r="BC674" s="62"/>
      <c r="BD674" s="62"/>
      <c r="BE674" s="62"/>
      <c r="BF674" s="62"/>
      <c r="BG674" s="62"/>
    </row>
    <row r="675" spans="1:59" ht="15.75" customHeight="1">
      <c r="A675" s="51"/>
      <c r="B675" s="51"/>
      <c r="C675" s="62"/>
      <c r="D675" s="52"/>
      <c r="E675" s="62"/>
      <c r="F675" s="62"/>
      <c r="G675" s="52"/>
      <c r="H675" s="62"/>
      <c r="I675" s="62"/>
      <c r="J675" s="62"/>
      <c r="K675" s="62"/>
      <c r="L675" s="62"/>
      <c r="M675" s="62"/>
      <c r="N675" s="62"/>
      <c r="O675" s="62"/>
      <c r="P675" s="62"/>
      <c r="Q675" s="62"/>
      <c r="R675" s="62"/>
      <c r="S675" s="62"/>
      <c r="T675" s="62"/>
      <c r="U675" s="52"/>
      <c r="V675" s="152"/>
      <c r="W675" s="153"/>
      <c r="X675" s="153"/>
      <c r="Y675" s="154"/>
      <c r="Z675" s="154"/>
      <c r="AA675" s="154"/>
      <c r="AB675" s="154"/>
      <c r="AC675" s="154"/>
      <c r="AD675" s="154"/>
      <c r="AE675" s="154"/>
      <c r="AF675" s="154"/>
      <c r="AG675" s="154"/>
      <c r="AH675" s="154"/>
      <c r="AI675" s="154"/>
      <c r="AJ675" s="154"/>
      <c r="AK675" s="154"/>
      <c r="AL675" s="154"/>
      <c r="AM675" s="154"/>
      <c r="AN675" s="112"/>
      <c r="AO675" s="112"/>
      <c r="AP675" s="62"/>
      <c r="AQ675" s="62"/>
      <c r="AR675" s="62"/>
      <c r="AS675" s="62"/>
      <c r="AT675" s="62"/>
      <c r="AU675" s="62"/>
      <c r="AV675" s="62"/>
      <c r="AW675" s="62"/>
      <c r="AX675" s="62"/>
      <c r="AY675" s="62"/>
      <c r="AZ675" s="62"/>
      <c r="BA675" s="62"/>
      <c r="BB675" s="62"/>
      <c r="BC675" s="62"/>
      <c r="BD675" s="62"/>
      <c r="BE675" s="62"/>
      <c r="BF675" s="62"/>
      <c r="BG675" s="62"/>
    </row>
    <row r="676" spans="1:59" ht="15.75" customHeight="1">
      <c r="A676" s="51"/>
      <c r="B676" s="51"/>
      <c r="C676" s="62"/>
      <c r="D676" s="52"/>
      <c r="E676" s="62"/>
      <c r="F676" s="62"/>
      <c r="G676" s="52"/>
      <c r="H676" s="62"/>
      <c r="I676" s="62"/>
      <c r="J676" s="62"/>
      <c r="K676" s="62"/>
      <c r="L676" s="62"/>
      <c r="M676" s="62"/>
      <c r="N676" s="62"/>
      <c r="O676" s="62"/>
      <c r="P676" s="62"/>
      <c r="Q676" s="62"/>
      <c r="R676" s="62"/>
      <c r="S676" s="62"/>
      <c r="T676" s="62"/>
      <c r="U676" s="52"/>
      <c r="V676" s="152"/>
      <c r="W676" s="153"/>
      <c r="X676" s="153"/>
      <c r="Y676" s="154"/>
      <c r="Z676" s="154"/>
      <c r="AA676" s="154"/>
      <c r="AB676" s="154"/>
      <c r="AC676" s="154"/>
      <c r="AD676" s="154"/>
      <c r="AE676" s="154"/>
      <c r="AF676" s="154"/>
      <c r="AG676" s="154"/>
      <c r="AH676" s="154"/>
      <c r="AI676" s="154"/>
      <c r="AJ676" s="154"/>
      <c r="AK676" s="154"/>
      <c r="AL676" s="154"/>
      <c r="AM676" s="154"/>
      <c r="AN676" s="112"/>
      <c r="AO676" s="112"/>
      <c r="AP676" s="62"/>
      <c r="AQ676" s="62"/>
      <c r="AR676" s="62"/>
      <c r="AS676" s="62"/>
      <c r="AT676" s="62"/>
      <c r="AU676" s="62"/>
      <c r="AV676" s="62"/>
      <c r="AW676" s="62"/>
      <c r="AX676" s="62"/>
      <c r="AY676" s="62"/>
      <c r="AZ676" s="62"/>
      <c r="BA676" s="62"/>
      <c r="BB676" s="62"/>
      <c r="BC676" s="62"/>
      <c r="BD676" s="62"/>
      <c r="BE676" s="62"/>
      <c r="BF676" s="62"/>
      <c r="BG676" s="62"/>
    </row>
    <row r="677" spans="1:59" ht="15.75" customHeight="1">
      <c r="A677" s="51"/>
      <c r="B677" s="51"/>
      <c r="C677" s="62"/>
      <c r="D677" s="52"/>
      <c r="E677" s="62"/>
      <c r="F677" s="62"/>
      <c r="G677" s="52"/>
      <c r="H677" s="62"/>
      <c r="I677" s="62"/>
      <c r="J677" s="62"/>
      <c r="K677" s="62"/>
      <c r="L677" s="62"/>
      <c r="M677" s="62"/>
      <c r="N677" s="62"/>
      <c r="O677" s="62"/>
      <c r="P677" s="62"/>
      <c r="Q677" s="62"/>
      <c r="R677" s="62"/>
      <c r="S677" s="62"/>
      <c r="T677" s="62"/>
      <c r="U677" s="52"/>
      <c r="V677" s="152"/>
      <c r="W677" s="153"/>
      <c r="X677" s="153"/>
      <c r="Y677" s="154"/>
      <c r="Z677" s="154"/>
      <c r="AA677" s="154"/>
      <c r="AB677" s="154"/>
      <c r="AC677" s="154"/>
      <c r="AD677" s="154"/>
      <c r="AE677" s="154"/>
      <c r="AF677" s="154"/>
      <c r="AG677" s="154"/>
      <c r="AH677" s="154"/>
      <c r="AI677" s="154"/>
      <c r="AJ677" s="154"/>
      <c r="AK677" s="154"/>
      <c r="AL677" s="154"/>
      <c r="AM677" s="154"/>
      <c r="AN677" s="112"/>
      <c r="AO677" s="112"/>
      <c r="AP677" s="62"/>
      <c r="AQ677" s="62"/>
      <c r="AR677" s="62"/>
      <c r="AS677" s="62"/>
      <c r="AT677" s="62"/>
      <c r="AU677" s="62"/>
      <c r="AV677" s="62"/>
      <c r="AW677" s="62"/>
      <c r="AX677" s="62"/>
      <c r="AY677" s="62"/>
      <c r="AZ677" s="62"/>
      <c r="BA677" s="62"/>
      <c r="BB677" s="62"/>
      <c r="BC677" s="62"/>
      <c r="BD677" s="62"/>
      <c r="BE677" s="62"/>
      <c r="BF677" s="62"/>
      <c r="BG677" s="62"/>
    </row>
    <row r="678" spans="1:59" ht="15.75" customHeight="1">
      <c r="A678" s="51"/>
      <c r="B678" s="51"/>
      <c r="C678" s="62"/>
      <c r="D678" s="52"/>
      <c r="E678" s="62"/>
      <c r="F678" s="62"/>
      <c r="G678" s="52"/>
      <c r="H678" s="62"/>
      <c r="I678" s="62"/>
      <c r="J678" s="62"/>
      <c r="K678" s="62"/>
      <c r="L678" s="62"/>
      <c r="M678" s="62"/>
      <c r="N678" s="62"/>
      <c r="O678" s="62"/>
      <c r="P678" s="62"/>
      <c r="Q678" s="62"/>
      <c r="R678" s="62"/>
      <c r="S678" s="62"/>
      <c r="T678" s="62"/>
      <c r="U678" s="52"/>
      <c r="V678" s="152"/>
      <c r="W678" s="153"/>
      <c r="X678" s="153"/>
      <c r="Y678" s="154"/>
      <c r="Z678" s="154"/>
      <c r="AA678" s="154"/>
      <c r="AB678" s="154"/>
      <c r="AC678" s="154"/>
      <c r="AD678" s="154"/>
      <c r="AE678" s="154"/>
      <c r="AF678" s="154"/>
      <c r="AG678" s="154"/>
      <c r="AH678" s="154"/>
      <c r="AI678" s="154"/>
      <c r="AJ678" s="154"/>
      <c r="AK678" s="154"/>
      <c r="AL678" s="154"/>
      <c r="AM678" s="154"/>
      <c r="AN678" s="112"/>
      <c r="AO678" s="112"/>
      <c r="AP678" s="62"/>
      <c r="AQ678" s="62"/>
      <c r="AR678" s="62"/>
      <c r="AS678" s="62"/>
      <c r="AT678" s="62"/>
      <c r="AU678" s="62"/>
      <c r="AV678" s="62"/>
      <c r="AW678" s="62"/>
      <c r="AX678" s="62"/>
      <c r="AY678" s="62"/>
      <c r="AZ678" s="62"/>
      <c r="BA678" s="62"/>
      <c r="BB678" s="62"/>
      <c r="BC678" s="62"/>
      <c r="BD678" s="62"/>
      <c r="BE678" s="62"/>
      <c r="BF678" s="62"/>
      <c r="BG678" s="62"/>
    </row>
    <row r="679" spans="1:59" ht="15.75" customHeight="1">
      <c r="A679" s="51"/>
      <c r="B679" s="51"/>
      <c r="C679" s="62"/>
      <c r="D679" s="52"/>
      <c r="E679" s="62"/>
      <c r="F679" s="62"/>
      <c r="G679" s="52"/>
      <c r="H679" s="62"/>
      <c r="I679" s="62"/>
      <c r="J679" s="62"/>
      <c r="K679" s="62"/>
      <c r="L679" s="62"/>
      <c r="M679" s="62"/>
      <c r="N679" s="62"/>
      <c r="O679" s="62"/>
      <c r="P679" s="62"/>
      <c r="Q679" s="62"/>
      <c r="R679" s="62"/>
      <c r="S679" s="62"/>
      <c r="T679" s="62"/>
      <c r="U679" s="52"/>
      <c r="V679" s="152"/>
      <c r="W679" s="153"/>
      <c r="X679" s="153"/>
      <c r="Y679" s="154"/>
      <c r="Z679" s="154"/>
      <c r="AA679" s="154"/>
      <c r="AB679" s="154"/>
      <c r="AC679" s="154"/>
      <c r="AD679" s="154"/>
      <c r="AE679" s="154"/>
      <c r="AF679" s="154"/>
      <c r="AG679" s="154"/>
      <c r="AH679" s="154"/>
      <c r="AI679" s="154"/>
      <c r="AJ679" s="154"/>
      <c r="AK679" s="154"/>
      <c r="AL679" s="154"/>
      <c r="AM679" s="154"/>
      <c r="AN679" s="112"/>
      <c r="AO679" s="112"/>
      <c r="AP679" s="62"/>
      <c r="AQ679" s="62"/>
      <c r="AR679" s="62"/>
      <c r="AS679" s="62"/>
      <c r="AT679" s="62"/>
      <c r="AU679" s="62"/>
      <c r="AV679" s="62"/>
      <c r="AW679" s="62"/>
      <c r="AX679" s="62"/>
      <c r="AY679" s="62"/>
      <c r="AZ679" s="62"/>
      <c r="BA679" s="62"/>
      <c r="BB679" s="62"/>
      <c r="BC679" s="62"/>
      <c r="BD679" s="62"/>
      <c r="BE679" s="62"/>
      <c r="BF679" s="62"/>
      <c r="BG679" s="62"/>
    </row>
    <row r="680" spans="1:59" ht="15.75" customHeight="1">
      <c r="A680" s="51"/>
      <c r="B680" s="51"/>
      <c r="C680" s="62"/>
      <c r="D680" s="52"/>
      <c r="E680" s="62"/>
      <c r="F680" s="62"/>
      <c r="G680" s="52"/>
      <c r="H680" s="62"/>
      <c r="I680" s="62"/>
      <c r="J680" s="62"/>
      <c r="K680" s="62"/>
      <c r="L680" s="62"/>
      <c r="M680" s="62"/>
      <c r="N680" s="62"/>
      <c r="O680" s="62"/>
      <c r="P680" s="62"/>
      <c r="Q680" s="62"/>
      <c r="R680" s="62"/>
      <c r="S680" s="62"/>
      <c r="T680" s="62"/>
      <c r="U680" s="52"/>
      <c r="V680" s="152"/>
      <c r="W680" s="153"/>
      <c r="X680" s="153"/>
      <c r="Y680" s="154"/>
      <c r="Z680" s="154"/>
      <c r="AA680" s="154"/>
      <c r="AB680" s="154"/>
      <c r="AC680" s="154"/>
      <c r="AD680" s="154"/>
      <c r="AE680" s="154"/>
      <c r="AF680" s="154"/>
      <c r="AG680" s="154"/>
      <c r="AH680" s="154"/>
      <c r="AI680" s="154"/>
      <c r="AJ680" s="154"/>
      <c r="AK680" s="154"/>
      <c r="AL680" s="154"/>
      <c r="AM680" s="154"/>
      <c r="AN680" s="112"/>
      <c r="AO680" s="112"/>
      <c r="AP680" s="62"/>
      <c r="AQ680" s="62"/>
      <c r="AR680" s="62"/>
      <c r="AS680" s="62"/>
      <c r="AT680" s="62"/>
      <c r="AU680" s="62"/>
      <c r="AV680" s="62"/>
      <c r="AW680" s="62"/>
      <c r="AX680" s="62"/>
      <c r="AY680" s="62"/>
      <c r="AZ680" s="62"/>
      <c r="BA680" s="62"/>
      <c r="BB680" s="62"/>
      <c r="BC680" s="62"/>
      <c r="BD680" s="62"/>
      <c r="BE680" s="62"/>
      <c r="BF680" s="62"/>
      <c r="BG680" s="62"/>
    </row>
    <row r="681" spans="1:59" ht="15.75" customHeight="1">
      <c r="A681" s="51"/>
      <c r="B681" s="51"/>
      <c r="C681" s="62"/>
      <c r="D681" s="52"/>
      <c r="E681" s="62"/>
      <c r="F681" s="62"/>
      <c r="G681" s="52"/>
      <c r="H681" s="62"/>
      <c r="I681" s="62"/>
      <c r="J681" s="62"/>
      <c r="K681" s="62"/>
      <c r="L681" s="62"/>
      <c r="M681" s="62"/>
      <c r="N681" s="62"/>
      <c r="O681" s="62"/>
      <c r="P681" s="62"/>
      <c r="Q681" s="62"/>
      <c r="R681" s="62"/>
      <c r="S681" s="62"/>
      <c r="T681" s="62"/>
      <c r="U681" s="52"/>
      <c r="V681" s="152"/>
      <c r="W681" s="153"/>
      <c r="X681" s="153"/>
      <c r="Y681" s="154"/>
      <c r="Z681" s="154"/>
      <c r="AA681" s="154"/>
      <c r="AB681" s="154"/>
      <c r="AC681" s="154"/>
      <c r="AD681" s="154"/>
      <c r="AE681" s="154"/>
      <c r="AF681" s="154"/>
      <c r="AG681" s="154"/>
      <c r="AH681" s="154"/>
      <c r="AI681" s="154"/>
      <c r="AJ681" s="154"/>
      <c r="AK681" s="154"/>
      <c r="AL681" s="154"/>
      <c r="AM681" s="154"/>
      <c r="AN681" s="112"/>
      <c r="AO681" s="112"/>
      <c r="AP681" s="62"/>
      <c r="AQ681" s="62"/>
      <c r="AR681" s="62"/>
      <c r="AS681" s="62"/>
      <c r="AT681" s="62"/>
      <c r="AU681" s="62"/>
      <c r="AV681" s="62"/>
      <c r="AW681" s="62"/>
      <c r="AX681" s="62"/>
      <c r="AY681" s="62"/>
      <c r="AZ681" s="62"/>
      <c r="BA681" s="62"/>
      <c r="BB681" s="62"/>
      <c r="BC681" s="62"/>
      <c r="BD681" s="62"/>
      <c r="BE681" s="62"/>
      <c r="BF681" s="62"/>
      <c r="BG681" s="62"/>
    </row>
    <row r="682" spans="1:59" ht="15.75" customHeight="1">
      <c r="A682" s="51"/>
      <c r="B682" s="51"/>
      <c r="C682" s="62"/>
      <c r="D682" s="52"/>
      <c r="E682" s="62"/>
      <c r="F682" s="62"/>
      <c r="G682" s="52"/>
      <c r="H682" s="62"/>
      <c r="I682" s="62"/>
      <c r="J682" s="62"/>
      <c r="K682" s="62"/>
      <c r="L682" s="62"/>
      <c r="M682" s="62"/>
      <c r="N682" s="62"/>
      <c r="O682" s="62"/>
      <c r="P682" s="62"/>
      <c r="Q682" s="62"/>
      <c r="R682" s="62"/>
      <c r="S682" s="62"/>
      <c r="T682" s="62"/>
      <c r="U682" s="52"/>
      <c r="V682" s="152"/>
      <c r="W682" s="153"/>
      <c r="X682" s="153"/>
      <c r="Y682" s="154"/>
      <c r="Z682" s="154"/>
      <c r="AA682" s="154"/>
      <c r="AB682" s="154"/>
      <c r="AC682" s="154"/>
      <c r="AD682" s="154"/>
      <c r="AE682" s="154"/>
      <c r="AF682" s="154"/>
      <c r="AG682" s="154"/>
      <c r="AH682" s="154"/>
      <c r="AI682" s="154"/>
      <c r="AJ682" s="154"/>
      <c r="AK682" s="154"/>
      <c r="AL682" s="154"/>
      <c r="AM682" s="154"/>
      <c r="AN682" s="112"/>
      <c r="AO682" s="112"/>
      <c r="AP682" s="62"/>
      <c r="AQ682" s="62"/>
      <c r="AR682" s="62"/>
      <c r="AS682" s="62"/>
      <c r="AT682" s="62"/>
      <c r="AU682" s="62"/>
      <c r="AV682" s="62"/>
      <c r="AW682" s="62"/>
      <c r="AX682" s="62"/>
      <c r="AY682" s="62"/>
      <c r="AZ682" s="62"/>
      <c r="BA682" s="62"/>
      <c r="BB682" s="62"/>
      <c r="BC682" s="62"/>
      <c r="BD682" s="62"/>
      <c r="BE682" s="62"/>
      <c r="BF682" s="62"/>
      <c r="BG682" s="62"/>
    </row>
    <row r="683" spans="1:59" ht="15.75" customHeight="1">
      <c r="A683" s="51"/>
      <c r="B683" s="51"/>
      <c r="C683" s="62"/>
      <c r="D683" s="52"/>
      <c r="E683" s="62"/>
      <c r="F683" s="62"/>
      <c r="G683" s="52"/>
      <c r="H683" s="62"/>
      <c r="I683" s="62"/>
      <c r="J683" s="62"/>
      <c r="K683" s="62"/>
      <c r="L683" s="62"/>
      <c r="M683" s="62"/>
      <c r="N683" s="62"/>
      <c r="O683" s="62"/>
      <c r="P683" s="62"/>
      <c r="Q683" s="62"/>
      <c r="R683" s="62"/>
      <c r="S683" s="62"/>
      <c r="T683" s="62"/>
      <c r="U683" s="52"/>
      <c r="V683" s="152"/>
      <c r="W683" s="153"/>
      <c r="X683" s="153"/>
      <c r="Y683" s="154"/>
      <c r="Z683" s="154"/>
      <c r="AA683" s="154"/>
      <c r="AB683" s="154"/>
      <c r="AC683" s="154"/>
      <c r="AD683" s="154"/>
      <c r="AE683" s="154"/>
      <c r="AF683" s="154"/>
      <c r="AG683" s="154"/>
      <c r="AH683" s="154"/>
      <c r="AI683" s="154"/>
      <c r="AJ683" s="154"/>
      <c r="AK683" s="154"/>
      <c r="AL683" s="154"/>
      <c r="AM683" s="154"/>
      <c r="AN683" s="112"/>
      <c r="AO683" s="112"/>
      <c r="AP683" s="62"/>
      <c r="AQ683" s="62"/>
      <c r="AR683" s="62"/>
      <c r="AS683" s="62"/>
      <c r="AT683" s="62"/>
      <c r="AU683" s="62"/>
      <c r="AV683" s="62"/>
      <c r="AW683" s="62"/>
      <c r="AX683" s="62"/>
      <c r="AY683" s="62"/>
      <c r="AZ683" s="62"/>
      <c r="BA683" s="62"/>
      <c r="BB683" s="62"/>
      <c r="BC683" s="62"/>
      <c r="BD683" s="62"/>
      <c r="BE683" s="62"/>
      <c r="BF683" s="62"/>
      <c r="BG683" s="62"/>
    </row>
    <row r="684" spans="1:59" ht="15.75" customHeight="1">
      <c r="A684" s="51"/>
      <c r="B684" s="51"/>
      <c r="C684" s="62"/>
      <c r="D684" s="52"/>
      <c r="E684" s="62"/>
      <c r="F684" s="62"/>
      <c r="G684" s="52"/>
      <c r="H684" s="62"/>
      <c r="I684" s="62"/>
      <c r="J684" s="62"/>
      <c r="K684" s="62"/>
      <c r="L684" s="62"/>
      <c r="M684" s="62"/>
      <c r="N684" s="62"/>
      <c r="O684" s="62"/>
      <c r="P684" s="62"/>
      <c r="Q684" s="62"/>
      <c r="R684" s="62"/>
      <c r="S684" s="62"/>
      <c r="T684" s="62"/>
      <c r="U684" s="52"/>
      <c r="V684" s="152"/>
      <c r="W684" s="153"/>
      <c r="X684" s="153"/>
      <c r="Y684" s="154"/>
      <c r="Z684" s="154"/>
      <c r="AA684" s="154"/>
      <c r="AB684" s="154"/>
      <c r="AC684" s="154"/>
      <c r="AD684" s="154"/>
      <c r="AE684" s="154"/>
      <c r="AF684" s="154"/>
      <c r="AG684" s="154"/>
      <c r="AH684" s="154"/>
      <c r="AI684" s="154"/>
      <c r="AJ684" s="154"/>
      <c r="AK684" s="154"/>
      <c r="AL684" s="154"/>
      <c r="AM684" s="154"/>
      <c r="AN684" s="112"/>
      <c r="AO684" s="112"/>
      <c r="AP684" s="62"/>
      <c r="AQ684" s="62"/>
      <c r="AR684" s="62"/>
      <c r="AS684" s="62"/>
      <c r="AT684" s="62"/>
      <c r="AU684" s="62"/>
      <c r="AV684" s="62"/>
      <c r="AW684" s="62"/>
      <c r="AX684" s="62"/>
      <c r="AY684" s="62"/>
      <c r="AZ684" s="62"/>
      <c r="BA684" s="62"/>
      <c r="BB684" s="62"/>
      <c r="BC684" s="62"/>
      <c r="BD684" s="62"/>
      <c r="BE684" s="62"/>
      <c r="BF684" s="62"/>
      <c r="BG684" s="62"/>
    </row>
    <row r="685" spans="1:59" ht="15.75" customHeight="1">
      <c r="A685" s="51"/>
      <c r="B685" s="51"/>
      <c r="C685" s="62"/>
      <c r="D685" s="52"/>
      <c r="E685" s="62"/>
      <c r="F685" s="62"/>
      <c r="G685" s="52"/>
      <c r="H685" s="62"/>
      <c r="I685" s="62"/>
      <c r="J685" s="62"/>
      <c r="K685" s="62"/>
      <c r="L685" s="62"/>
      <c r="M685" s="62"/>
      <c r="N685" s="62"/>
      <c r="O685" s="62"/>
      <c r="P685" s="62"/>
      <c r="Q685" s="62"/>
      <c r="R685" s="62"/>
      <c r="S685" s="62"/>
      <c r="T685" s="62"/>
      <c r="U685" s="52"/>
      <c r="V685" s="152"/>
      <c r="W685" s="153"/>
      <c r="X685" s="153"/>
      <c r="Y685" s="154"/>
      <c r="Z685" s="154"/>
      <c r="AA685" s="154"/>
      <c r="AB685" s="154"/>
      <c r="AC685" s="154"/>
      <c r="AD685" s="154"/>
      <c r="AE685" s="154"/>
      <c r="AF685" s="154"/>
      <c r="AG685" s="154"/>
      <c r="AH685" s="154"/>
      <c r="AI685" s="154"/>
      <c r="AJ685" s="154"/>
      <c r="AK685" s="154"/>
      <c r="AL685" s="154"/>
      <c r="AM685" s="154"/>
      <c r="AN685" s="112"/>
      <c r="AO685" s="112"/>
      <c r="AP685" s="62"/>
      <c r="AQ685" s="62"/>
      <c r="AR685" s="62"/>
      <c r="AS685" s="62"/>
      <c r="AT685" s="62"/>
      <c r="AU685" s="62"/>
      <c r="AV685" s="62"/>
      <c r="AW685" s="62"/>
      <c r="AX685" s="62"/>
      <c r="AY685" s="62"/>
      <c r="AZ685" s="62"/>
      <c r="BA685" s="62"/>
      <c r="BB685" s="62"/>
      <c r="BC685" s="62"/>
      <c r="BD685" s="62"/>
      <c r="BE685" s="62"/>
      <c r="BF685" s="62"/>
      <c r="BG685" s="62"/>
    </row>
    <row r="686" spans="1:59" ht="15.75" customHeight="1">
      <c r="A686" s="51"/>
      <c r="B686" s="51"/>
      <c r="C686" s="62"/>
      <c r="D686" s="52"/>
      <c r="E686" s="62"/>
      <c r="F686" s="62"/>
      <c r="G686" s="52"/>
      <c r="H686" s="62"/>
      <c r="I686" s="62"/>
      <c r="J686" s="62"/>
      <c r="K686" s="62"/>
      <c r="L686" s="62"/>
      <c r="M686" s="62"/>
      <c r="N686" s="62"/>
      <c r="O686" s="62"/>
      <c r="P686" s="62"/>
      <c r="Q686" s="62"/>
      <c r="R686" s="62"/>
      <c r="S686" s="62"/>
      <c r="T686" s="62"/>
      <c r="U686" s="52"/>
      <c r="V686" s="152"/>
      <c r="W686" s="153"/>
      <c r="X686" s="153"/>
      <c r="Y686" s="154"/>
      <c r="Z686" s="154"/>
      <c r="AA686" s="154"/>
      <c r="AB686" s="154"/>
      <c r="AC686" s="154"/>
      <c r="AD686" s="154"/>
      <c r="AE686" s="154"/>
      <c r="AF686" s="154"/>
      <c r="AG686" s="154"/>
      <c r="AH686" s="154"/>
      <c r="AI686" s="154"/>
      <c r="AJ686" s="154"/>
      <c r="AK686" s="154"/>
      <c r="AL686" s="154"/>
      <c r="AM686" s="154"/>
      <c r="AN686" s="112"/>
      <c r="AO686" s="112"/>
      <c r="AP686" s="62"/>
      <c r="AQ686" s="62"/>
      <c r="AR686" s="62"/>
      <c r="AS686" s="62"/>
      <c r="AT686" s="62"/>
      <c r="AU686" s="62"/>
      <c r="AV686" s="62"/>
      <c r="AW686" s="62"/>
      <c r="AX686" s="62"/>
      <c r="AY686" s="62"/>
      <c r="AZ686" s="62"/>
      <c r="BA686" s="62"/>
      <c r="BB686" s="62"/>
      <c r="BC686" s="62"/>
      <c r="BD686" s="62"/>
      <c r="BE686" s="62"/>
      <c r="BF686" s="62"/>
      <c r="BG686" s="62"/>
    </row>
    <row r="687" spans="1:59" ht="15.75" customHeight="1">
      <c r="A687" s="51"/>
      <c r="B687" s="51"/>
      <c r="C687" s="62"/>
      <c r="D687" s="52"/>
      <c r="E687" s="62"/>
      <c r="F687" s="62"/>
      <c r="G687" s="52"/>
      <c r="H687" s="62"/>
      <c r="I687" s="62"/>
      <c r="J687" s="62"/>
      <c r="K687" s="62"/>
      <c r="L687" s="62"/>
      <c r="M687" s="62"/>
      <c r="N687" s="62"/>
      <c r="O687" s="62"/>
      <c r="P687" s="62"/>
      <c r="Q687" s="62"/>
      <c r="R687" s="62"/>
      <c r="S687" s="62"/>
      <c r="T687" s="62"/>
      <c r="U687" s="52"/>
      <c r="V687" s="152"/>
      <c r="W687" s="153"/>
      <c r="X687" s="153"/>
      <c r="Y687" s="154"/>
      <c r="Z687" s="154"/>
      <c r="AA687" s="154"/>
      <c r="AB687" s="154"/>
      <c r="AC687" s="154"/>
      <c r="AD687" s="154"/>
      <c r="AE687" s="154"/>
      <c r="AF687" s="154"/>
      <c r="AG687" s="154"/>
      <c r="AH687" s="154"/>
      <c r="AI687" s="154"/>
      <c r="AJ687" s="154"/>
      <c r="AK687" s="154"/>
      <c r="AL687" s="154"/>
      <c r="AM687" s="154"/>
      <c r="AN687" s="112"/>
      <c r="AO687" s="112"/>
      <c r="AP687" s="62"/>
      <c r="AQ687" s="62"/>
      <c r="AR687" s="62"/>
      <c r="AS687" s="62"/>
      <c r="AT687" s="62"/>
      <c r="AU687" s="62"/>
      <c r="AV687" s="62"/>
      <c r="AW687" s="62"/>
      <c r="AX687" s="62"/>
      <c r="AY687" s="62"/>
      <c r="AZ687" s="62"/>
      <c r="BA687" s="62"/>
      <c r="BB687" s="62"/>
      <c r="BC687" s="62"/>
      <c r="BD687" s="62"/>
      <c r="BE687" s="62"/>
      <c r="BF687" s="62"/>
      <c r="BG687" s="62"/>
    </row>
    <row r="688" spans="1:59" ht="15.75" customHeight="1">
      <c r="A688" s="51"/>
      <c r="B688" s="51"/>
      <c r="C688" s="62"/>
      <c r="D688" s="52"/>
      <c r="E688" s="62"/>
      <c r="F688" s="62"/>
      <c r="G688" s="52"/>
      <c r="H688" s="62"/>
      <c r="I688" s="62"/>
      <c r="J688" s="62"/>
      <c r="K688" s="62"/>
      <c r="L688" s="62"/>
      <c r="M688" s="62"/>
      <c r="N688" s="62"/>
      <c r="O688" s="62"/>
      <c r="P688" s="62"/>
      <c r="Q688" s="62"/>
      <c r="R688" s="62"/>
      <c r="S688" s="62"/>
      <c r="T688" s="62"/>
      <c r="U688" s="52"/>
      <c r="V688" s="152"/>
      <c r="W688" s="153"/>
      <c r="X688" s="153"/>
      <c r="Y688" s="154"/>
      <c r="Z688" s="154"/>
      <c r="AA688" s="154"/>
      <c r="AB688" s="154"/>
      <c r="AC688" s="154"/>
      <c r="AD688" s="154"/>
      <c r="AE688" s="154"/>
      <c r="AF688" s="154"/>
      <c r="AG688" s="154"/>
      <c r="AH688" s="154"/>
      <c r="AI688" s="154"/>
      <c r="AJ688" s="154"/>
      <c r="AK688" s="154"/>
      <c r="AL688" s="154"/>
      <c r="AM688" s="154"/>
      <c r="AN688" s="112"/>
      <c r="AO688" s="112"/>
      <c r="AP688" s="62"/>
      <c r="AQ688" s="62"/>
      <c r="AR688" s="62"/>
      <c r="AS688" s="62"/>
      <c r="AT688" s="62"/>
      <c r="AU688" s="62"/>
      <c r="AV688" s="62"/>
      <c r="AW688" s="62"/>
      <c r="AX688" s="62"/>
      <c r="AY688" s="62"/>
      <c r="AZ688" s="62"/>
      <c r="BA688" s="62"/>
      <c r="BB688" s="62"/>
      <c r="BC688" s="62"/>
      <c r="BD688" s="62"/>
      <c r="BE688" s="62"/>
      <c r="BF688" s="62"/>
      <c r="BG688" s="62"/>
    </row>
    <row r="689" spans="1:59" ht="15.75" customHeight="1">
      <c r="A689" s="51"/>
      <c r="B689" s="51"/>
      <c r="C689" s="62"/>
      <c r="D689" s="52"/>
      <c r="E689" s="62"/>
      <c r="F689" s="62"/>
      <c r="G689" s="52"/>
      <c r="H689" s="62"/>
      <c r="I689" s="62"/>
      <c r="J689" s="62"/>
      <c r="K689" s="62"/>
      <c r="L689" s="62"/>
      <c r="M689" s="62"/>
      <c r="N689" s="62"/>
      <c r="O689" s="62"/>
      <c r="P689" s="62"/>
      <c r="Q689" s="62"/>
      <c r="R689" s="62"/>
      <c r="S689" s="62"/>
      <c r="T689" s="62"/>
      <c r="U689" s="52"/>
      <c r="V689" s="152"/>
      <c r="W689" s="153"/>
      <c r="X689" s="153"/>
      <c r="Y689" s="154"/>
      <c r="Z689" s="154"/>
      <c r="AA689" s="154"/>
      <c r="AB689" s="154"/>
      <c r="AC689" s="154"/>
      <c r="AD689" s="154"/>
      <c r="AE689" s="154"/>
      <c r="AF689" s="154"/>
      <c r="AG689" s="154"/>
      <c r="AH689" s="154"/>
      <c r="AI689" s="154"/>
      <c r="AJ689" s="154"/>
      <c r="AK689" s="154"/>
      <c r="AL689" s="154"/>
      <c r="AM689" s="154"/>
      <c r="AN689" s="112"/>
      <c r="AO689" s="112"/>
      <c r="AP689" s="62"/>
      <c r="AQ689" s="62"/>
      <c r="AR689" s="62"/>
      <c r="AS689" s="62"/>
      <c r="AT689" s="62"/>
      <c r="AU689" s="62"/>
      <c r="AV689" s="62"/>
      <c r="AW689" s="62"/>
      <c r="AX689" s="62"/>
      <c r="AY689" s="62"/>
      <c r="AZ689" s="62"/>
      <c r="BA689" s="62"/>
      <c r="BB689" s="62"/>
      <c r="BC689" s="62"/>
      <c r="BD689" s="62"/>
      <c r="BE689" s="62"/>
      <c r="BF689" s="62"/>
      <c r="BG689" s="62"/>
    </row>
    <row r="690" spans="1:59" ht="15.75" customHeight="1">
      <c r="A690" s="51"/>
      <c r="B690" s="51"/>
      <c r="C690" s="62"/>
      <c r="D690" s="52"/>
      <c r="E690" s="62"/>
      <c r="F690" s="62"/>
      <c r="G690" s="52"/>
      <c r="H690" s="62"/>
      <c r="I690" s="62"/>
      <c r="J690" s="62"/>
      <c r="K690" s="62"/>
      <c r="L690" s="62"/>
      <c r="M690" s="62"/>
      <c r="N690" s="62"/>
      <c r="O690" s="62"/>
      <c r="P690" s="62"/>
      <c r="Q690" s="62"/>
      <c r="R690" s="62"/>
      <c r="S690" s="62"/>
      <c r="T690" s="62"/>
      <c r="U690" s="52"/>
      <c r="V690" s="152"/>
      <c r="W690" s="153"/>
      <c r="X690" s="153"/>
      <c r="Y690" s="154"/>
      <c r="Z690" s="154"/>
      <c r="AA690" s="154"/>
      <c r="AB690" s="154"/>
      <c r="AC690" s="154"/>
      <c r="AD690" s="154"/>
      <c r="AE690" s="154"/>
      <c r="AF690" s="154"/>
      <c r="AG690" s="154"/>
      <c r="AH690" s="154"/>
      <c r="AI690" s="154"/>
      <c r="AJ690" s="154"/>
      <c r="AK690" s="154"/>
      <c r="AL690" s="154"/>
      <c r="AM690" s="154"/>
      <c r="AN690" s="112"/>
      <c r="AO690" s="112"/>
      <c r="AP690" s="62"/>
      <c r="AQ690" s="62"/>
      <c r="AR690" s="62"/>
      <c r="AS690" s="62"/>
      <c r="AT690" s="62"/>
      <c r="AU690" s="62"/>
      <c r="AV690" s="62"/>
      <c r="AW690" s="62"/>
      <c r="AX690" s="62"/>
      <c r="AY690" s="62"/>
      <c r="AZ690" s="62"/>
      <c r="BA690" s="62"/>
      <c r="BB690" s="62"/>
      <c r="BC690" s="62"/>
      <c r="BD690" s="62"/>
      <c r="BE690" s="62"/>
      <c r="BF690" s="62"/>
      <c r="BG690" s="62"/>
    </row>
    <row r="691" spans="1:59" ht="15.75" customHeight="1">
      <c r="A691" s="51"/>
      <c r="B691" s="51"/>
      <c r="C691" s="62"/>
      <c r="D691" s="52"/>
      <c r="E691" s="62"/>
      <c r="F691" s="62"/>
      <c r="G691" s="52"/>
      <c r="H691" s="62"/>
      <c r="I691" s="62"/>
      <c r="J691" s="62"/>
      <c r="K691" s="62"/>
      <c r="L691" s="62"/>
      <c r="M691" s="62"/>
      <c r="N691" s="62"/>
      <c r="O691" s="62"/>
      <c r="P691" s="62"/>
      <c r="Q691" s="62"/>
      <c r="R691" s="62"/>
      <c r="S691" s="62"/>
      <c r="T691" s="62"/>
      <c r="U691" s="52"/>
      <c r="V691" s="152"/>
      <c r="W691" s="153"/>
      <c r="X691" s="153"/>
      <c r="Y691" s="154"/>
      <c r="Z691" s="154"/>
      <c r="AA691" s="154"/>
      <c r="AB691" s="154"/>
      <c r="AC691" s="154"/>
      <c r="AD691" s="154"/>
      <c r="AE691" s="154"/>
      <c r="AF691" s="154"/>
      <c r="AG691" s="154"/>
      <c r="AH691" s="154"/>
      <c r="AI691" s="154"/>
      <c r="AJ691" s="154"/>
      <c r="AK691" s="154"/>
      <c r="AL691" s="154"/>
      <c r="AM691" s="154"/>
      <c r="AN691" s="112"/>
      <c r="AO691" s="112"/>
      <c r="AP691" s="62"/>
      <c r="AQ691" s="62"/>
      <c r="AR691" s="62"/>
      <c r="AS691" s="62"/>
      <c r="AT691" s="62"/>
      <c r="AU691" s="62"/>
      <c r="AV691" s="62"/>
      <c r="AW691" s="62"/>
      <c r="AX691" s="62"/>
      <c r="AY691" s="62"/>
      <c r="AZ691" s="62"/>
      <c r="BA691" s="62"/>
      <c r="BB691" s="62"/>
      <c r="BC691" s="62"/>
      <c r="BD691" s="62"/>
      <c r="BE691" s="62"/>
      <c r="BF691" s="62"/>
      <c r="BG691" s="62"/>
    </row>
    <row r="692" spans="1:59" ht="15.75" customHeight="1">
      <c r="A692" s="51"/>
      <c r="B692" s="51"/>
      <c r="C692" s="62"/>
      <c r="D692" s="52"/>
      <c r="E692" s="62"/>
      <c r="F692" s="62"/>
      <c r="G692" s="52"/>
      <c r="H692" s="62"/>
      <c r="I692" s="62"/>
      <c r="J692" s="62"/>
      <c r="K692" s="62"/>
      <c r="L692" s="62"/>
      <c r="M692" s="62"/>
      <c r="N692" s="62"/>
      <c r="O692" s="62"/>
      <c r="P692" s="62"/>
      <c r="Q692" s="62"/>
      <c r="R692" s="62"/>
      <c r="S692" s="62"/>
      <c r="T692" s="62"/>
      <c r="U692" s="52"/>
      <c r="V692" s="152"/>
      <c r="W692" s="153"/>
      <c r="X692" s="153"/>
      <c r="Y692" s="154"/>
      <c r="Z692" s="154"/>
      <c r="AA692" s="154"/>
      <c r="AB692" s="154"/>
      <c r="AC692" s="154"/>
      <c r="AD692" s="154"/>
      <c r="AE692" s="154"/>
      <c r="AF692" s="154"/>
      <c r="AG692" s="154"/>
      <c r="AH692" s="154"/>
      <c r="AI692" s="154"/>
      <c r="AJ692" s="154"/>
      <c r="AK692" s="154"/>
      <c r="AL692" s="154"/>
      <c r="AM692" s="154"/>
      <c r="AN692" s="112"/>
      <c r="AO692" s="112"/>
      <c r="AP692" s="62"/>
      <c r="AQ692" s="62"/>
      <c r="AR692" s="62"/>
      <c r="AS692" s="62"/>
      <c r="AT692" s="62"/>
      <c r="AU692" s="62"/>
      <c r="AV692" s="62"/>
      <c r="AW692" s="62"/>
      <c r="AX692" s="62"/>
      <c r="AY692" s="62"/>
      <c r="AZ692" s="62"/>
      <c r="BA692" s="62"/>
      <c r="BB692" s="62"/>
      <c r="BC692" s="62"/>
      <c r="BD692" s="62"/>
      <c r="BE692" s="62"/>
      <c r="BF692" s="62"/>
      <c r="BG692" s="62"/>
    </row>
    <row r="693" spans="1:59" ht="15.75" customHeight="1">
      <c r="A693" s="51"/>
      <c r="B693" s="51"/>
      <c r="C693" s="62"/>
      <c r="D693" s="52"/>
      <c r="E693" s="62"/>
      <c r="F693" s="62"/>
      <c r="G693" s="52"/>
      <c r="H693" s="62"/>
      <c r="I693" s="62"/>
      <c r="J693" s="62"/>
      <c r="K693" s="62"/>
      <c r="L693" s="62"/>
      <c r="M693" s="62"/>
      <c r="N693" s="62"/>
      <c r="O693" s="62"/>
      <c r="P693" s="62"/>
      <c r="Q693" s="62"/>
      <c r="R693" s="62"/>
      <c r="S693" s="62"/>
      <c r="T693" s="62"/>
      <c r="U693" s="52"/>
      <c r="V693" s="152"/>
      <c r="W693" s="153"/>
      <c r="X693" s="153"/>
      <c r="Y693" s="154"/>
      <c r="Z693" s="154"/>
      <c r="AA693" s="154"/>
      <c r="AB693" s="154"/>
      <c r="AC693" s="154"/>
      <c r="AD693" s="154"/>
      <c r="AE693" s="154"/>
      <c r="AF693" s="154"/>
      <c r="AG693" s="154"/>
      <c r="AH693" s="154"/>
      <c r="AI693" s="154"/>
      <c r="AJ693" s="154"/>
      <c r="AK693" s="154"/>
      <c r="AL693" s="154"/>
      <c r="AM693" s="154"/>
      <c r="AN693" s="112"/>
      <c r="AO693" s="112"/>
      <c r="AP693" s="62"/>
      <c r="AQ693" s="62"/>
      <c r="AR693" s="62"/>
      <c r="AS693" s="62"/>
      <c r="AT693" s="62"/>
      <c r="AU693" s="62"/>
      <c r="AV693" s="62"/>
      <c r="AW693" s="62"/>
      <c r="AX693" s="62"/>
      <c r="AY693" s="62"/>
      <c r="AZ693" s="62"/>
      <c r="BA693" s="62"/>
      <c r="BB693" s="62"/>
      <c r="BC693" s="62"/>
      <c r="BD693" s="62"/>
      <c r="BE693" s="62"/>
      <c r="BF693" s="62"/>
      <c r="BG693" s="62"/>
    </row>
    <row r="694" spans="1:59" ht="15.75" customHeight="1">
      <c r="A694" s="51"/>
      <c r="B694" s="51"/>
      <c r="C694" s="62"/>
      <c r="D694" s="52"/>
      <c r="E694" s="62"/>
      <c r="F694" s="62"/>
      <c r="G694" s="52"/>
      <c r="H694" s="62"/>
      <c r="I694" s="62"/>
      <c r="J694" s="62"/>
      <c r="K694" s="62"/>
      <c r="L694" s="62"/>
      <c r="M694" s="62"/>
      <c r="N694" s="62"/>
      <c r="O694" s="62"/>
      <c r="P694" s="62"/>
      <c r="Q694" s="62"/>
      <c r="R694" s="62"/>
      <c r="S694" s="62"/>
      <c r="T694" s="62"/>
      <c r="U694" s="52"/>
      <c r="V694" s="152"/>
      <c r="W694" s="153"/>
      <c r="X694" s="153"/>
      <c r="Y694" s="154"/>
      <c r="Z694" s="154"/>
      <c r="AA694" s="154"/>
      <c r="AB694" s="154"/>
      <c r="AC694" s="154"/>
      <c r="AD694" s="154"/>
      <c r="AE694" s="154"/>
      <c r="AF694" s="154"/>
      <c r="AG694" s="154"/>
      <c r="AH694" s="154"/>
      <c r="AI694" s="154"/>
      <c r="AJ694" s="154"/>
      <c r="AK694" s="154"/>
      <c r="AL694" s="154"/>
      <c r="AM694" s="154"/>
      <c r="AN694" s="112"/>
      <c r="AO694" s="112"/>
      <c r="AP694" s="62"/>
      <c r="AQ694" s="62"/>
      <c r="AR694" s="62"/>
      <c r="AS694" s="62"/>
      <c r="AT694" s="62"/>
      <c r="AU694" s="62"/>
      <c r="AV694" s="62"/>
      <c r="AW694" s="62"/>
      <c r="AX694" s="62"/>
      <c r="AY694" s="62"/>
      <c r="AZ694" s="62"/>
      <c r="BA694" s="62"/>
      <c r="BB694" s="62"/>
      <c r="BC694" s="62"/>
      <c r="BD694" s="62"/>
      <c r="BE694" s="62"/>
      <c r="BF694" s="62"/>
      <c r="BG694" s="62"/>
    </row>
    <row r="695" spans="1:59" ht="15.75" customHeight="1">
      <c r="A695" s="51"/>
      <c r="B695" s="51"/>
      <c r="C695" s="62"/>
      <c r="D695" s="52"/>
      <c r="E695" s="62"/>
      <c r="F695" s="62"/>
      <c r="G695" s="52"/>
      <c r="H695" s="62"/>
      <c r="I695" s="62"/>
      <c r="J695" s="62"/>
      <c r="K695" s="62"/>
      <c r="L695" s="62"/>
      <c r="M695" s="62"/>
      <c r="N695" s="62"/>
      <c r="O695" s="62"/>
      <c r="P695" s="62"/>
      <c r="Q695" s="62"/>
      <c r="R695" s="62"/>
      <c r="S695" s="62"/>
      <c r="T695" s="62"/>
      <c r="U695" s="52"/>
      <c r="V695" s="152"/>
      <c r="W695" s="153"/>
      <c r="X695" s="153"/>
      <c r="Y695" s="154"/>
      <c r="Z695" s="154"/>
      <c r="AA695" s="154"/>
      <c r="AB695" s="154"/>
      <c r="AC695" s="154"/>
      <c r="AD695" s="154"/>
      <c r="AE695" s="154"/>
      <c r="AF695" s="154"/>
      <c r="AG695" s="154"/>
      <c r="AH695" s="154"/>
      <c r="AI695" s="154"/>
      <c r="AJ695" s="154"/>
      <c r="AK695" s="154"/>
      <c r="AL695" s="154"/>
      <c r="AM695" s="154"/>
      <c r="AN695" s="112"/>
      <c r="AO695" s="112"/>
      <c r="AP695" s="62"/>
      <c r="AQ695" s="62"/>
      <c r="AR695" s="62"/>
      <c r="AS695" s="62"/>
      <c r="AT695" s="62"/>
      <c r="AU695" s="62"/>
      <c r="AV695" s="62"/>
      <c r="AW695" s="62"/>
      <c r="AX695" s="62"/>
      <c r="AY695" s="62"/>
      <c r="AZ695" s="62"/>
      <c r="BA695" s="62"/>
      <c r="BB695" s="62"/>
      <c r="BC695" s="62"/>
      <c r="BD695" s="62"/>
      <c r="BE695" s="62"/>
      <c r="BF695" s="62"/>
      <c r="BG695" s="62"/>
    </row>
    <row r="696" spans="1:59" ht="15.75" customHeight="1">
      <c r="A696" s="51"/>
      <c r="B696" s="51"/>
      <c r="C696" s="62"/>
      <c r="D696" s="52"/>
      <c r="E696" s="62"/>
      <c r="F696" s="62"/>
      <c r="G696" s="52"/>
      <c r="H696" s="62"/>
      <c r="I696" s="62"/>
      <c r="J696" s="62"/>
      <c r="K696" s="62"/>
      <c r="L696" s="62"/>
      <c r="M696" s="62"/>
      <c r="N696" s="62"/>
      <c r="O696" s="62"/>
      <c r="P696" s="62"/>
      <c r="Q696" s="62"/>
      <c r="R696" s="62"/>
      <c r="S696" s="62"/>
      <c r="T696" s="62"/>
      <c r="U696" s="52"/>
      <c r="V696" s="152"/>
      <c r="W696" s="153"/>
      <c r="X696" s="153"/>
      <c r="Y696" s="154"/>
      <c r="Z696" s="154"/>
      <c r="AA696" s="154"/>
      <c r="AB696" s="154"/>
      <c r="AC696" s="154"/>
      <c r="AD696" s="154"/>
      <c r="AE696" s="154"/>
      <c r="AF696" s="154"/>
      <c r="AG696" s="154"/>
      <c r="AH696" s="154"/>
      <c r="AI696" s="154"/>
      <c r="AJ696" s="154"/>
      <c r="AK696" s="154"/>
      <c r="AL696" s="154"/>
      <c r="AM696" s="154"/>
      <c r="AN696" s="112"/>
      <c r="AO696" s="112"/>
      <c r="AP696" s="62"/>
      <c r="AQ696" s="62"/>
      <c r="AR696" s="62"/>
      <c r="AS696" s="62"/>
      <c r="AT696" s="62"/>
      <c r="AU696" s="62"/>
      <c r="AV696" s="62"/>
      <c r="AW696" s="62"/>
      <c r="AX696" s="62"/>
      <c r="AY696" s="62"/>
      <c r="AZ696" s="62"/>
      <c r="BA696" s="62"/>
      <c r="BB696" s="62"/>
      <c r="BC696" s="62"/>
      <c r="BD696" s="62"/>
      <c r="BE696" s="62"/>
      <c r="BF696" s="62"/>
      <c r="BG696" s="62"/>
    </row>
    <row r="697" spans="1:59" ht="15.75" customHeight="1">
      <c r="A697" s="51"/>
      <c r="B697" s="51"/>
      <c r="C697" s="62"/>
      <c r="D697" s="52"/>
      <c r="E697" s="62"/>
      <c r="F697" s="62"/>
      <c r="G697" s="52"/>
      <c r="H697" s="62"/>
      <c r="I697" s="62"/>
      <c r="J697" s="62"/>
      <c r="K697" s="62"/>
      <c r="L697" s="62"/>
      <c r="M697" s="62"/>
      <c r="N697" s="62"/>
      <c r="O697" s="62"/>
      <c r="P697" s="62"/>
      <c r="Q697" s="62"/>
      <c r="R697" s="62"/>
      <c r="S697" s="62"/>
      <c r="T697" s="62"/>
      <c r="U697" s="52"/>
      <c r="V697" s="152"/>
      <c r="W697" s="153"/>
      <c r="X697" s="153"/>
      <c r="Y697" s="154"/>
      <c r="Z697" s="154"/>
      <c r="AA697" s="154"/>
      <c r="AB697" s="154"/>
      <c r="AC697" s="154"/>
      <c r="AD697" s="154"/>
      <c r="AE697" s="154"/>
      <c r="AF697" s="154"/>
      <c r="AG697" s="154"/>
      <c r="AH697" s="154"/>
      <c r="AI697" s="154"/>
      <c r="AJ697" s="154"/>
      <c r="AK697" s="154"/>
      <c r="AL697" s="154"/>
      <c r="AM697" s="154"/>
      <c r="AN697" s="112"/>
      <c r="AO697" s="112"/>
      <c r="AP697" s="62"/>
      <c r="AQ697" s="62"/>
      <c r="AR697" s="62"/>
      <c r="AS697" s="62"/>
      <c r="AT697" s="62"/>
      <c r="AU697" s="62"/>
      <c r="AV697" s="62"/>
      <c r="AW697" s="62"/>
      <c r="AX697" s="62"/>
      <c r="AY697" s="62"/>
      <c r="AZ697" s="62"/>
      <c r="BA697" s="62"/>
      <c r="BB697" s="62"/>
      <c r="BC697" s="62"/>
      <c r="BD697" s="62"/>
      <c r="BE697" s="62"/>
      <c r="BF697" s="62"/>
      <c r="BG697" s="62"/>
    </row>
    <row r="698" spans="1:59" ht="15.75" customHeight="1">
      <c r="A698" s="51"/>
      <c r="B698" s="51"/>
      <c r="C698" s="62"/>
      <c r="D698" s="52"/>
      <c r="E698" s="62"/>
      <c r="F698" s="62"/>
      <c r="G698" s="52"/>
      <c r="H698" s="62"/>
      <c r="I698" s="62"/>
      <c r="J698" s="62"/>
      <c r="K698" s="62"/>
      <c r="L698" s="62"/>
      <c r="M698" s="62"/>
      <c r="N698" s="62"/>
      <c r="O698" s="62"/>
      <c r="P698" s="62"/>
      <c r="Q698" s="62"/>
      <c r="R698" s="62"/>
      <c r="S698" s="62"/>
      <c r="T698" s="62"/>
      <c r="U698" s="52"/>
      <c r="V698" s="152"/>
      <c r="W698" s="153"/>
      <c r="X698" s="153"/>
      <c r="Y698" s="154"/>
      <c r="Z698" s="154"/>
      <c r="AA698" s="154"/>
      <c r="AB698" s="154"/>
      <c r="AC698" s="154"/>
      <c r="AD698" s="154"/>
      <c r="AE698" s="154"/>
      <c r="AF698" s="154"/>
      <c r="AG698" s="154"/>
      <c r="AH698" s="154"/>
      <c r="AI698" s="154"/>
      <c r="AJ698" s="154"/>
      <c r="AK698" s="154"/>
      <c r="AL698" s="154"/>
      <c r="AM698" s="154"/>
      <c r="AN698" s="112"/>
      <c r="AO698" s="112"/>
      <c r="AP698" s="62"/>
      <c r="AQ698" s="62"/>
      <c r="AR698" s="62"/>
      <c r="AS698" s="62"/>
      <c r="AT698" s="62"/>
      <c r="AU698" s="62"/>
      <c r="AV698" s="62"/>
      <c r="AW698" s="62"/>
      <c r="AX698" s="62"/>
      <c r="AY698" s="62"/>
      <c r="AZ698" s="62"/>
      <c r="BA698" s="62"/>
      <c r="BB698" s="62"/>
      <c r="BC698" s="62"/>
      <c r="BD698" s="62"/>
      <c r="BE698" s="62"/>
      <c r="BF698" s="62"/>
      <c r="BG698" s="62"/>
    </row>
    <row r="699" spans="1:59" ht="15.75" customHeight="1">
      <c r="A699" s="51"/>
      <c r="B699" s="51"/>
      <c r="C699" s="62"/>
      <c r="D699" s="52"/>
      <c r="E699" s="62"/>
      <c r="F699" s="62"/>
      <c r="G699" s="52"/>
      <c r="H699" s="62"/>
      <c r="I699" s="62"/>
      <c r="J699" s="62"/>
      <c r="K699" s="62"/>
      <c r="L699" s="62"/>
      <c r="M699" s="62"/>
      <c r="N699" s="62"/>
      <c r="O699" s="62"/>
      <c r="P699" s="62"/>
      <c r="Q699" s="62"/>
      <c r="R699" s="62"/>
      <c r="S699" s="62"/>
      <c r="T699" s="62"/>
      <c r="U699" s="52"/>
      <c r="V699" s="152"/>
      <c r="W699" s="153"/>
      <c r="X699" s="153"/>
      <c r="Y699" s="154"/>
      <c r="Z699" s="154"/>
      <c r="AA699" s="154"/>
      <c r="AB699" s="154"/>
      <c r="AC699" s="154"/>
      <c r="AD699" s="154"/>
      <c r="AE699" s="154"/>
      <c r="AF699" s="154"/>
      <c r="AG699" s="154"/>
      <c r="AH699" s="154"/>
      <c r="AI699" s="154"/>
      <c r="AJ699" s="154"/>
      <c r="AK699" s="154"/>
      <c r="AL699" s="154"/>
      <c r="AM699" s="154"/>
      <c r="AN699" s="112"/>
      <c r="AO699" s="112"/>
      <c r="AP699" s="62"/>
      <c r="AQ699" s="62"/>
      <c r="AR699" s="62"/>
      <c r="AS699" s="62"/>
      <c r="AT699" s="62"/>
      <c r="AU699" s="62"/>
      <c r="AV699" s="62"/>
      <c r="AW699" s="62"/>
      <c r="AX699" s="62"/>
      <c r="AY699" s="62"/>
      <c r="AZ699" s="62"/>
      <c r="BA699" s="62"/>
      <c r="BB699" s="62"/>
      <c r="BC699" s="62"/>
      <c r="BD699" s="62"/>
      <c r="BE699" s="62"/>
      <c r="BF699" s="62"/>
      <c r="BG699" s="62"/>
    </row>
    <row r="700" spans="1:59" ht="15.75" customHeight="1">
      <c r="A700" s="51"/>
      <c r="B700" s="51"/>
      <c r="C700" s="62"/>
      <c r="D700" s="52"/>
      <c r="E700" s="62"/>
      <c r="F700" s="62"/>
      <c r="G700" s="52"/>
      <c r="H700" s="62"/>
      <c r="I700" s="62"/>
      <c r="J700" s="62"/>
      <c r="K700" s="62"/>
      <c r="L700" s="62"/>
      <c r="M700" s="62"/>
      <c r="N700" s="62"/>
      <c r="O700" s="62"/>
      <c r="P700" s="62"/>
      <c r="Q700" s="62"/>
      <c r="R700" s="62"/>
      <c r="S700" s="62"/>
      <c r="T700" s="62"/>
      <c r="U700" s="52"/>
      <c r="V700" s="152"/>
      <c r="W700" s="153"/>
      <c r="X700" s="153"/>
      <c r="Y700" s="154"/>
      <c r="Z700" s="154"/>
      <c r="AA700" s="154"/>
      <c r="AB700" s="154"/>
      <c r="AC700" s="154"/>
      <c r="AD700" s="154"/>
      <c r="AE700" s="154"/>
      <c r="AF700" s="154"/>
      <c r="AG700" s="154"/>
      <c r="AH700" s="154"/>
      <c r="AI700" s="154"/>
      <c r="AJ700" s="154"/>
      <c r="AK700" s="154"/>
      <c r="AL700" s="154"/>
      <c r="AM700" s="154"/>
      <c r="AN700" s="112"/>
      <c r="AO700" s="112"/>
      <c r="AP700" s="62"/>
      <c r="AQ700" s="62"/>
      <c r="AR700" s="62"/>
      <c r="AS700" s="62"/>
      <c r="AT700" s="62"/>
      <c r="AU700" s="62"/>
      <c r="AV700" s="62"/>
      <c r="AW700" s="62"/>
      <c r="AX700" s="62"/>
      <c r="AY700" s="62"/>
      <c r="AZ700" s="62"/>
      <c r="BA700" s="62"/>
      <c r="BB700" s="62"/>
      <c r="BC700" s="62"/>
      <c r="BD700" s="62"/>
      <c r="BE700" s="62"/>
      <c r="BF700" s="62"/>
      <c r="BG700" s="62"/>
    </row>
    <row r="701" spans="1:59" ht="15.75" customHeight="1">
      <c r="A701" s="51"/>
      <c r="B701" s="51"/>
      <c r="C701" s="62"/>
      <c r="D701" s="52"/>
      <c r="E701" s="62"/>
      <c r="F701" s="62"/>
      <c r="G701" s="52"/>
      <c r="H701" s="62"/>
      <c r="I701" s="62"/>
      <c r="J701" s="62"/>
      <c r="K701" s="62"/>
      <c r="L701" s="62"/>
      <c r="M701" s="62"/>
      <c r="N701" s="62"/>
      <c r="O701" s="62"/>
      <c r="P701" s="62"/>
      <c r="Q701" s="62"/>
      <c r="R701" s="62"/>
      <c r="S701" s="62"/>
      <c r="T701" s="62"/>
      <c r="U701" s="52"/>
      <c r="V701" s="152"/>
      <c r="W701" s="153"/>
      <c r="X701" s="153"/>
      <c r="Y701" s="154"/>
      <c r="Z701" s="154"/>
      <c r="AA701" s="154"/>
      <c r="AB701" s="154"/>
      <c r="AC701" s="154"/>
      <c r="AD701" s="154"/>
      <c r="AE701" s="154"/>
      <c r="AF701" s="154"/>
      <c r="AG701" s="154"/>
      <c r="AH701" s="154"/>
      <c r="AI701" s="154"/>
      <c r="AJ701" s="154"/>
      <c r="AK701" s="154"/>
      <c r="AL701" s="154"/>
      <c r="AM701" s="154"/>
      <c r="AN701" s="112"/>
      <c r="AO701" s="112"/>
      <c r="AP701" s="62"/>
      <c r="AQ701" s="62"/>
      <c r="AR701" s="62"/>
      <c r="AS701" s="62"/>
      <c r="AT701" s="62"/>
      <c r="AU701" s="62"/>
      <c r="AV701" s="62"/>
      <c r="AW701" s="62"/>
      <c r="AX701" s="62"/>
      <c r="AY701" s="62"/>
      <c r="AZ701" s="62"/>
      <c r="BA701" s="62"/>
      <c r="BB701" s="62"/>
      <c r="BC701" s="62"/>
      <c r="BD701" s="62"/>
      <c r="BE701" s="62"/>
      <c r="BF701" s="62"/>
      <c r="BG701" s="62"/>
    </row>
    <row r="702" spans="1:59" ht="15.75" customHeight="1">
      <c r="A702" s="51"/>
      <c r="B702" s="51"/>
      <c r="C702" s="62"/>
      <c r="D702" s="52"/>
      <c r="E702" s="62"/>
      <c r="F702" s="62"/>
      <c r="G702" s="52"/>
      <c r="H702" s="62"/>
      <c r="I702" s="62"/>
      <c r="J702" s="62"/>
      <c r="K702" s="62"/>
      <c r="L702" s="62"/>
      <c r="M702" s="62"/>
      <c r="N702" s="62"/>
      <c r="O702" s="62"/>
      <c r="P702" s="62"/>
      <c r="Q702" s="62"/>
      <c r="R702" s="62"/>
      <c r="S702" s="62"/>
      <c r="T702" s="62"/>
      <c r="U702" s="52"/>
      <c r="V702" s="152"/>
      <c r="W702" s="153"/>
      <c r="X702" s="153"/>
      <c r="Y702" s="154"/>
      <c r="Z702" s="154"/>
      <c r="AA702" s="154"/>
      <c r="AB702" s="154"/>
      <c r="AC702" s="154"/>
      <c r="AD702" s="154"/>
      <c r="AE702" s="154"/>
      <c r="AF702" s="154"/>
      <c r="AG702" s="154"/>
      <c r="AH702" s="154"/>
      <c r="AI702" s="154"/>
      <c r="AJ702" s="154"/>
      <c r="AK702" s="154"/>
      <c r="AL702" s="154"/>
      <c r="AM702" s="154"/>
      <c r="AN702" s="112"/>
      <c r="AO702" s="112"/>
      <c r="AP702" s="62"/>
      <c r="AQ702" s="62"/>
      <c r="AR702" s="62"/>
      <c r="AS702" s="62"/>
      <c r="AT702" s="62"/>
      <c r="AU702" s="62"/>
      <c r="AV702" s="62"/>
      <c r="AW702" s="62"/>
      <c r="AX702" s="62"/>
      <c r="AY702" s="62"/>
      <c r="AZ702" s="62"/>
      <c r="BA702" s="62"/>
      <c r="BB702" s="62"/>
      <c r="BC702" s="62"/>
      <c r="BD702" s="62"/>
      <c r="BE702" s="62"/>
      <c r="BF702" s="62"/>
      <c r="BG702" s="62"/>
    </row>
    <row r="703" spans="1:59" ht="15.75" customHeight="1">
      <c r="A703" s="51"/>
      <c r="B703" s="51"/>
      <c r="C703" s="62"/>
      <c r="D703" s="52"/>
      <c r="E703" s="62"/>
      <c r="F703" s="62"/>
      <c r="G703" s="52"/>
      <c r="H703" s="62"/>
      <c r="I703" s="62"/>
      <c r="J703" s="62"/>
      <c r="K703" s="62"/>
      <c r="L703" s="62"/>
      <c r="M703" s="62"/>
      <c r="N703" s="62"/>
      <c r="O703" s="62"/>
      <c r="P703" s="62"/>
      <c r="Q703" s="62"/>
      <c r="R703" s="62"/>
      <c r="S703" s="62"/>
      <c r="T703" s="62"/>
      <c r="U703" s="52"/>
      <c r="V703" s="152"/>
      <c r="W703" s="153"/>
      <c r="X703" s="153"/>
      <c r="Y703" s="154"/>
      <c r="Z703" s="154"/>
      <c r="AA703" s="154"/>
      <c r="AB703" s="154"/>
      <c r="AC703" s="154"/>
      <c r="AD703" s="154"/>
      <c r="AE703" s="154"/>
      <c r="AF703" s="154"/>
      <c r="AG703" s="154"/>
      <c r="AH703" s="154"/>
      <c r="AI703" s="154"/>
      <c r="AJ703" s="154"/>
      <c r="AK703" s="154"/>
      <c r="AL703" s="154"/>
      <c r="AM703" s="154"/>
      <c r="AN703" s="112"/>
      <c r="AO703" s="112"/>
      <c r="AP703" s="62"/>
      <c r="AQ703" s="62"/>
      <c r="AR703" s="62"/>
      <c r="AS703" s="62"/>
      <c r="AT703" s="62"/>
      <c r="AU703" s="62"/>
      <c r="AV703" s="62"/>
      <c r="AW703" s="62"/>
      <c r="AX703" s="62"/>
      <c r="AY703" s="62"/>
      <c r="AZ703" s="62"/>
      <c r="BA703" s="62"/>
      <c r="BB703" s="62"/>
      <c r="BC703" s="62"/>
      <c r="BD703" s="62"/>
      <c r="BE703" s="62"/>
      <c r="BF703" s="62"/>
      <c r="BG703" s="62"/>
    </row>
    <row r="704" spans="1:59" ht="15.75" customHeight="1">
      <c r="A704" s="51"/>
      <c r="B704" s="51"/>
      <c r="C704" s="62"/>
      <c r="D704" s="52"/>
      <c r="E704" s="62"/>
      <c r="F704" s="62"/>
      <c r="G704" s="52"/>
      <c r="H704" s="62"/>
      <c r="I704" s="62"/>
      <c r="J704" s="62"/>
      <c r="K704" s="62"/>
      <c r="L704" s="62"/>
      <c r="M704" s="62"/>
      <c r="N704" s="62"/>
      <c r="O704" s="62"/>
      <c r="P704" s="62"/>
      <c r="Q704" s="62"/>
      <c r="R704" s="62"/>
      <c r="S704" s="62"/>
      <c r="T704" s="62"/>
      <c r="U704" s="52"/>
      <c r="V704" s="152"/>
      <c r="W704" s="153"/>
      <c r="X704" s="153"/>
      <c r="Y704" s="154"/>
      <c r="Z704" s="154"/>
      <c r="AA704" s="154"/>
      <c r="AB704" s="154"/>
      <c r="AC704" s="154"/>
      <c r="AD704" s="154"/>
      <c r="AE704" s="154"/>
      <c r="AF704" s="154"/>
      <c r="AG704" s="154"/>
      <c r="AH704" s="154"/>
      <c r="AI704" s="154"/>
      <c r="AJ704" s="154"/>
      <c r="AK704" s="154"/>
      <c r="AL704" s="154"/>
      <c r="AM704" s="154"/>
      <c r="AN704" s="112"/>
      <c r="AO704" s="112"/>
      <c r="AP704" s="62"/>
      <c r="AQ704" s="62"/>
      <c r="AR704" s="62"/>
      <c r="AS704" s="62"/>
      <c r="AT704" s="62"/>
      <c r="AU704" s="62"/>
      <c r="AV704" s="62"/>
      <c r="AW704" s="62"/>
      <c r="AX704" s="62"/>
      <c r="AY704" s="62"/>
      <c r="AZ704" s="62"/>
      <c r="BA704" s="62"/>
      <c r="BB704" s="62"/>
      <c r="BC704" s="62"/>
      <c r="BD704" s="62"/>
      <c r="BE704" s="62"/>
      <c r="BF704" s="62"/>
      <c r="BG704" s="62"/>
    </row>
    <row r="705" spans="1:59" ht="15.75" customHeight="1">
      <c r="A705" s="51"/>
      <c r="B705" s="51"/>
      <c r="C705" s="62"/>
      <c r="D705" s="52"/>
      <c r="E705" s="62"/>
      <c r="F705" s="62"/>
      <c r="G705" s="52"/>
      <c r="H705" s="62"/>
      <c r="I705" s="62"/>
      <c r="J705" s="62"/>
      <c r="K705" s="62"/>
      <c r="L705" s="62"/>
      <c r="M705" s="62"/>
      <c r="N705" s="62"/>
      <c r="O705" s="62"/>
      <c r="P705" s="62"/>
      <c r="Q705" s="62"/>
      <c r="R705" s="62"/>
      <c r="S705" s="62"/>
      <c r="T705" s="62"/>
      <c r="U705" s="52"/>
      <c r="V705" s="152"/>
      <c r="W705" s="153"/>
      <c r="X705" s="153"/>
      <c r="Y705" s="154"/>
      <c r="Z705" s="154"/>
      <c r="AA705" s="154"/>
      <c r="AB705" s="154"/>
      <c r="AC705" s="154"/>
      <c r="AD705" s="154"/>
      <c r="AE705" s="154"/>
      <c r="AF705" s="154"/>
      <c r="AG705" s="154"/>
      <c r="AH705" s="154"/>
      <c r="AI705" s="154"/>
      <c r="AJ705" s="154"/>
      <c r="AK705" s="154"/>
      <c r="AL705" s="154"/>
      <c r="AM705" s="154"/>
      <c r="AN705" s="112"/>
      <c r="AO705" s="112"/>
      <c r="AP705" s="62"/>
      <c r="AQ705" s="62"/>
      <c r="AR705" s="62"/>
      <c r="AS705" s="62"/>
      <c r="AT705" s="62"/>
      <c r="AU705" s="62"/>
      <c r="AV705" s="62"/>
      <c r="AW705" s="62"/>
      <c r="AX705" s="62"/>
      <c r="AY705" s="62"/>
      <c r="AZ705" s="62"/>
      <c r="BA705" s="62"/>
      <c r="BB705" s="62"/>
      <c r="BC705" s="62"/>
      <c r="BD705" s="62"/>
      <c r="BE705" s="62"/>
      <c r="BF705" s="62"/>
      <c r="BG705" s="62"/>
    </row>
    <row r="706" spans="1:59" ht="15.75" customHeight="1">
      <c r="A706" s="51"/>
      <c r="B706" s="51"/>
      <c r="C706" s="62"/>
      <c r="D706" s="52"/>
      <c r="E706" s="62"/>
      <c r="F706" s="62"/>
      <c r="G706" s="52"/>
      <c r="H706" s="62"/>
      <c r="I706" s="62"/>
      <c r="J706" s="62"/>
      <c r="K706" s="62"/>
      <c r="L706" s="62"/>
      <c r="M706" s="62"/>
      <c r="N706" s="62"/>
      <c r="O706" s="62"/>
      <c r="P706" s="62"/>
      <c r="Q706" s="62"/>
      <c r="R706" s="62"/>
      <c r="S706" s="62"/>
      <c r="T706" s="62"/>
      <c r="U706" s="52"/>
      <c r="V706" s="152"/>
      <c r="W706" s="153"/>
      <c r="X706" s="153"/>
      <c r="Y706" s="154"/>
      <c r="Z706" s="154"/>
      <c r="AA706" s="154"/>
      <c r="AB706" s="154"/>
      <c r="AC706" s="154"/>
      <c r="AD706" s="154"/>
      <c r="AE706" s="154"/>
      <c r="AF706" s="154"/>
      <c r="AG706" s="154"/>
      <c r="AH706" s="154"/>
      <c r="AI706" s="154"/>
      <c r="AJ706" s="154"/>
      <c r="AK706" s="154"/>
      <c r="AL706" s="154"/>
      <c r="AM706" s="154"/>
      <c r="AN706" s="112"/>
      <c r="AO706" s="112"/>
      <c r="AP706" s="62"/>
      <c r="AQ706" s="62"/>
      <c r="AR706" s="62"/>
      <c r="AS706" s="62"/>
      <c r="AT706" s="62"/>
      <c r="AU706" s="62"/>
      <c r="AV706" s="62"/>
      <c r="AW706" s="62"/>
      <c r="AX706" s="62"/>
      <c r="AY706" s="62"/>
      <c r="AZ706" s="62"/>
      <c r="BA706" s="62"/>
      <c r="BB706" s="62"/>
      <c r="BC706" s="62"/>
      <c r="BD706" s="62"/>
      <c r="BE706" s="62"/>
      <c r="BF706" s="62"/>
      <c r="BG706" s="62"/>
    </row>
    <row r="707" spans="1:59" ht="15.75" customHeight="1">
      <c r="A707" s="51"/>
      <c r="B707" s="51"/>
      <c r="C707" s="62"/>
      <c r="D707" s="52"/>
      <c r="E707" s="62"/>
      <c r="F707" s="62"/>
      <c r="G707" s="52"/>
      <c r="H707" s="62"/>
      <c r="I707" s="62"/>
      <c r="J707" s="62"/>
      <c r="K707" s="62"/>
      <c r="L707" s="62"/>
      <c r="M707" s="62"/>
      <c r="N707" s="62"/>
      <c r="O707" s="62"/>
      <c r="P707" s="62"/>
      <c r="Q707" s="62"/>
      <c r="R707" s="62"/>
      <c r="S707" s="62"/>
      <c r="T707" s="62"/>
      <c r="U707" s="52"/>
      <c r="V707" s="152"/>
      <c r="W707" s="153"/>
      <c r="X707" s="153"/>
      <c r="Y707" s="154"/>
      <c r="Z707" s="154"/>
      <c r="AA707" s="154"/>
      <c r="AB707" s="154"/>
      <c r="AC707" s="154"/>
      <c r="AD707" s="154"/>
      <c r="AE707" s="154"/>
      <c r="AF707" s="154"/>
      <c r="AG707" s="154"/>
      <c r="AH707" s="154"/>
      <c r="AI707" s="154"/>
      <c r="AJ707" s="154"/>
      <c r="AK707" s="154"/>
      <c r="AL707" s="154"/>
      <c r="AM707" s="154"/>
      <c r="AN707" s="112"/>
      <c r="AO707" s="112"/>
      <c r="AP707" s="62"/>
      <c r="AQ707" s="62"/>
      <c r="AR707" s="62"/>
      <c r="AS707" s="62"/>
      <c r="AT707" s="62"/>
      <c r="AU707" s="62"/>
      <c r="AV707" s="62"/>
      <c r="AW707" s="62"/>
      <c r="AX707" s="62"/>
      <c r="AY707" s="62"/>
      <c r="AZ707" s="62"/>
      <c r="BA707" s="62"/>
      <c r="BB707" s="62"/>
      <c r="BC707" s="62"/>
      <c r="BD707" s="62"/>
      <c r="BE707" s="62"/>
      <c r="BF707" s="62"/>
      <c r="BG707" s="62"/>
    </row>
    <row r="708" spans="1:59" ht="15.75" customHeight="1">
      <c r="A708" s="51"/>
      <c r="B708" s="51"/>
      <c r="C708" s="62"/>
      <c r="D708" s="52"/>
      <c r="E708" s="62"/>
      <c r="F708" s="62"/>
      <c r="G708" s="52"/>
      <c r="H708" s="62"/>
      <c r="I708" s="62"/>
      <c r="J708" s="62"/>
      <c r="K708" s="62"/>
      <c r="L708" s="62"/>
      <c r="M708" s="62"/>
      <c r="N708" s="62"/>
      <c r="O708" s="62"/>
      <c r="P708" s="62"/>
      <c r="Q708" s="62"/>
      <c r="R708" s="62"/>
      <c r="S708" s="62"/>
      <c r="T708" s="62"/>
      <c r="U708" s="52"/>
      <c r="V708" s="152"/>
      <c r="W708" s="153"/>
      <c r="X708" s="153"/>
      <c r="Y708" s="154"/>
      <c r="Z708" s="154"/>
      <c r="AA708" s="154"/>
      <c r="AB708" s="154"/>
      <c r="AC708" s="154"/>
      <c r="AD708" s="154"/>
      <c r="AE708" s="154"/>
      <c r="AF708" s="154"/>
      <c r="AG708" s="154"/>
      <c r="AH708" s="154"/>
      <c r="AI708" s="154"/>
      <c r="AJ708" s="154"/>
      <c r="AK708" s="154"/>
      <c r="AL708" s="154"/>
      <c r="AM708" s="154"/>
      <c r="AN708" s="112"/>
      <c r="AO708" s="112"/>
      <c r="AP708" s="62"/>
      <c r="AQ708" s="62"/>
      <c r="AR708" s="62"/>
      <c r="AS708" s="62"/>
      <c r="AT708" s="62"/>
      <c r="AU708" s="62"/>
      <c r="AV708" s="62"/>
      <c r="AW708" s="62"/>
      <c r="AX708" s="62"/>
      <c r="AY708" s="62"/>
      <c r="AZ708" s="62"/>
      <c r="BA708" s="62"/>
      <c r="BB708" s="62"/>
      <c r="BC708" s="62"/>
      <c r="BD708" s="62"/>
      <c r="BE708" s="62"/>
      <c r="BF708" s="62"/>
      <c r="BG708" s="62"/>
    </row>
    <row r="709" spans="1:59" ht="15.75" customHeight="1">
      <c r="A709" s="51"/>
      <c r="B709" s="51"/>
      <c r="C709" s="62"/>
      <c r="D709" s="52"/>
      <c r="E709" s="62"/>
      <c r="F709" s="62"/>
      <c r="G709" s="52"/>
      <c r="H709" s="62"/>
      <c r="I709" s="62"/>
      <c r="J709" s="62"/>
      <c r="K709" s="62"/>
      <c r="L709" s="62"/>
      <c r="M709" s="62"/>
      <c r="N709" s="62"/>
      <c r="O709" s="62"/>
      <c r="P709" s="62"/>
      <c r="Q709" s="62"/>
      <c r="R709" s="62"/>
      <c r="S709" s="62"/>
      <c r="T709" s="62"/>
      <c r="U709" s="52"/>
      <c r="V709" s="152"/>
      <c r="W709" s="153"/>
      <c r="X709" s="153"/>
      <c r="Y709" s="154"/>
      <c r="Z709" s="154"/>
      <c r="AA709" s="154"/>
      <c r="AB709" s="154"/>
      <c r="AC709" s="154"/>
      <c r="AD709" s="154"/>
      <c r="AE709" s="154"/>
      <c r="AF709" s="154"/>
      <c r="AG709" s="154"/>
      <c r="AH709" s="154"/>
      <c r="AI709" s="154"/>
      <c r="AJ709" s="154"/>
      <c r="AK709" s="154"/>
      <c r="AL709" s="154"/>
      <c r="AM709" s="154"/>
      <c r="AN709" s="112"/>
      <c r="AO709" s="112"/>
      <c r="AP709" s="62"/>
      <c r="AQ709" s="62"/>
      <c r="AR709" s="62"/>
      <c r="AS709" s="62"/>
      <c r="AT709" s="62"/>
      <c r="AU709" s="62"/>
      <c r="AV709" s="62"/>
      <c r="AW709" s="62"/>
      <c r="AX709" s="62"/>
      <c r="AY709" s="62"/>
      <c r="AZ709" s="62"/>
      <c r="BA709" s="62"/>
      <c r="BB709" s="62"/>
      <c r="BC709" s="62"/>
      <c r="BD709" s="62"/>
      <c r="BE709" s="62"/>
      <c r="BF709" s="62"/>
      <c r="BG709" s="62"/>
    </row>
    <row r="710" spans="1:59" ht="15.75" customHeight="1">
      <c r="A710" s="51"/>
      <c r="B710" s="51"/>
      <c r="C710" s="62"/>
      <c r="D710" s="52"/>
      <c r="E710" s="62"/>
      <c r="F710" s="62"/>
      <c r="G710" s="52"/>
      <c r="H710" s="62"/>
      <c r="I710" s="62"/>
      <c r="J710" s="62"/>
      <c r="K710" s="62"/>
      <c r="L710" s="62"/>
      <c r="M710" s="62"/>
      <c r="N710" s="62"/>
      <c r="O710" s="62"/>
      <c r="P710" s="62"/>
      <c r="Q710" s="62"/>
      <c r="R710" s="62"/>
      <c r="S710" s="62"/>
      <c r="T710" s="62"/>
      <c r="U710" s="52"/>
      <c r="V710" s="152"/>
      <c r="W710" s="153"/>
      <c r="X710" s="153"/>
      <c r="Y710" s="154"/>
      <c r="Z710" s="154"/>
      <c r="AA710" s="154"/>
      <c r="AB710" s="154"/>
      <c r="AC710" s="154"/>
      <c r="AD710" s="154"/>
      <c r="AE710" s="154"/>
      <c r="AF710" s="154"/>
      <c r="AG710" s="154"/>
      <c r="AH710" s="154"/>
      <c r="AI710" s="154"/>
      <c r="AJ710" s="154"/>
      <c r="AK710" s="154"/>
      <c r="AL710" s="154"/>
      <c r="AM710" s="154"/>
      <c r="AN710" s="112"/>
      <c r="AO710" s="112"/>
      <c r="AP710" s="62"/>
      <c r="AQ710" s="62"/>
      <c r="AR710" s="62"/>
      <c r="AS710" s="62"/>
      <c r="AT710" s="62"/>
      <c r="AU710" s="62"/>
      <c r="AV710" s="62"/>
      <c r="AW710" s="62"/>
      <c r="AX710" s="62"/>
      <c r="AY710" s="62"/>
      <c r="AZ710" s="62"/>
      <c r="BA710" s="62"/>
      <c r="BB710" s="62"/>
      <c r="BC710" s="62"/>
      <c r="BD710" s="62"/>
      <c r="BE710" s="62"/>
      <c r="BF710" s="62"/>
      <c r="BG710" s="62"/>
    </row>
    <row r="711" spans="1:59" ht="15.75" customHeight="1">
      <c r="A711" s="51"/>
      <c r="B711" s="51"/>
      <c r="C711" s="62"/>
      <c r="D711" s="52"/>
      <c r="E711" s="62"/>
      <c r="F711" s="62"/>
      <c r="G711" s="52"/>
      <c r="H711" s="62"/>
      <c r="I711" s="62"/>
      <c r="J711" s="62"/>
      <c r="K711" s="62"/>
      <c r="L711" s="62"/>
      <c r="M711" s="62"/>
      <c r="N711" s="62"/>
      <c r="O711" s="62"/>
      <c r="P711" s="62"/>
      <c r="Q711" s="62"/>
      <c r="R711" s="62"/>
      <c r="S711" s="62"/>
      <c r="T711" s="62"/>
      <c r="U711" s="52"/>
      <c r="V711" s="152"/>
      <c r="W711" s="153"/>
      <c r="X711" s="153"/>
      <c r="Y711" s="154"/>
      <c r="Z711" s="154"/>
      <c r="AA711" s="154"/>
      <c r="AB711" s="154"/>
      <c r="AC711" s="154"/>
      <c r="AD711" s="154"/>
      <c r="AE711" s="154"/>
      <c r="AF711" s="154"/>
      <c r="AG711" s="154"/>
      <c r="AH711" s="154"/>
      <c r="AI711" s="154"/>
      <c r="AJ711" s="154"/>
      <c r="AK711" s="154"/>
      <c r="AL711" s="154"/>
      <c r="AM711" s="154"/>
      <c r="AN711" s="112"/>
      <c r="AO711" s="112"/>
      <c r="AP711" s="62"/>
      <c r="AQ711" s="62"/>
      <c r="AR711" s="62"/>
      <c r="AS711" s="62"/>
      <c r="AT711" s="62"/>
      <c r="AU711" s="62"/>
      <c r="AV711" s="62"/>
      <c r="AW711" s="62"/>
      <c r="AX711" s="62"/>
      <c r="AY711" s="62"/>
      <c r="AZ711" s="62"/>
      <c r="BA711" s="62"/>
      <c r="BB711" s="62"/>
      <c r="BC711" s="62"/>
      <c r="BD711" s="62"/>
      <c r="BE711" s="62"/>
      <c r="BF711" s="62"/>
      <c r="BG711" s="62"/>
    </row>
    <row r="712" spans="1:59" ht="15.75" customHeight="1">
      <c r="A712" s="51"/>
      <c r="B712" s="51"/>
      <c r="C712" s="62"/>
      <c r="D712" s="52"/>
      <c r="E712" s="62"/>
      <c r="F712" s="62"/>
      <c r="G712" s="52"/>
      <c r="H712" s="62"/>
      <c r="I712" s="62"/>
      <c r="J712" s="62"/>
      <c r="K712" s="62"/>
      <c r="L712" s="62"/>
      <c r="M712" s="62"/>
      <c r="N712" s="62"/>
      <c r="O712" s="62"/>
      <c r="P712" s="62"/>
      <c r="Q712" s="62"/>
      <c r="R712" s="62"/>
      <c r="S712" s="62"/>
      <c r="T712" s="62"/>
      <c r="U712" s="52"/>
      <c r="V712" s="152"/>
      <c r="W712" s="153"/>
      <c r="X712" s="153"/>
      <c r="Y712" s="154"/>
      <c r="Z712" s="154"/>
      <c r="AA712" s="154"/>
      <c r="AB712" s="154"/>
      <c r="AC712" s="154"/>
      <c r="AD712" s="154"/>
      <c r="AE712" s="154"/>
      <c r="AF712" s="154"/>
      <c r="AG712" s="154"/>
      <c r="AH712" s="154"/>
      <c r="AI712" s="154"/>
      <c r="AJ712" s="154"/>
      <c r="AK712" s="154"/>
      <c r="AL712" s="154"/>
      <c r="AM712" s="154"/>
      <c r="AN712" s="112"/>
      <c r="AO712" s="112"/>
      <c r="AP712" s="62"/>
      <c r="AQ712" s="62"/>
      <c r="AR712" s="62"/>
      <c r="AS712" s="62"/>
      <c r="AT712" s="62"/>
      <c r="AU712" s="62"/>
      <c r="AV712" s="62"/>
      <c r="AW712" s="62"/>
      <c r="AX712" s="62"/>
      <c r="AY712" s="62"/>
      <c r="AZ712" s="62"/>
      <c r="BA712" s="62"/>
      <c r="BB712" s="62"/>
      <c r="BC712" s="62"/>
      <c r="BD712" s="62"/>
      <c r="BE712" s="62"/>
      <c r="BF712" s="62"/>
      <c r="BG712" s="62"/>
    </row>
    <row r="713" spans="1:59" ht="15.75" customHeight="1">
      <c r="A713" s="51"/>
      <c r="B713" s="51"/>
      <c r="C713" s="62"/>
      <c r="D713" s="52"/>
      <c r="E713" s="62"/>
      <c r="F713" s="62"/>
      <c r="G713" s="52"/>
      <c r="H713" s="62"/>
      <c r="I713" s="62"/>
      <c r="J713" s="62"/>
      <c r="K713" s="62"/>
      <c r="L713" s="62"/>
      <c r="M713" s="62"/>
      <c r="N713" s="62"/>
      <c r="O713" s="62"/>
      <c r="P713" s="62"/>
      <c r="Q713" s="62"/>
      <c r="R713" s="62"/>
      <c r="S713" s="62"/>
      <c r="T713" s="62"/>
      <c r="U713" s="52"/>
      <c r="V713" s="152"/>
      <c r="W713" s="153"/>
      <c r="X713" s="153"/>
      <c r="Y713" s="154"/>
      <c r="Z713" s="154"/>
      <c r="AA713" s="154"/>
      <c r="AB713" s="154"/>
      <c r="AC713" s="154"/>
      <c r="AD713" s="154"/>
      <c r="AE713" s="154"/>
      <c r="AF713" s="154"/>
      <c r="AG713" s="154"/>
      <c r="AH713" s="154"/>
      <c r="AI713" s="154"/>
      <c r="AJ713" s="154"/>
      <c r="AK713" s="154"/>
      <c r="AL713" s="154"/>
      <c r="AM713" s="154"/>
      <c r="AN713" s="112"/>
      <c r="AO713" s="112"/>
      <c r="AP713" s="62"/>
      <c r="AQ713" s="62"/>
      <c r="AR713" s="62"/>
      <c r="AS713" s="62"/>
      <c r="AT713" s="62"/>
      <c r="AU713" s="62"/>
      <c r="AV713" s="62"/>
      <c r="AW713" s="62"/>
      <c r="AX713" s="62"/>
      <c r="AY713" s="62"/>
      <c r="AZ713" s="62"/>
      <c r="BA713" s="62"/>
      <c r="BB713" s="62"/>
      <c r="BC713" s="62"/>
      <c r="BD713" s="62"/>
      <c r="BE713" s="62"/>
      <c r="BF713" s="62"/>
      <c r="BG713" s="62"/>
    </row>
    <row r="714" spans="1:59" ht="15.75" customHeight="1">
      <c r="A714" s="51"/>
      <c r="B714" s="51"/>
      <c r="C714" s="62"/>
      <c r="D714" s="52"/>
      <c r="E714" s="62"/>
      <c r="F714" s="62"/>
      <c r="G714" s="52"/>
      <c r="H714" s="62"/>
      <c r="I714" s="62"/>
      <c r="J714" s="62"/>
      <c r="K714" s="62"/>
      <c r="L714" s="62"/>
      <c r="M714" s="62"/>
      <c r="N714" s="62"/>
      <c r="O714" s="62"/>
      <c r="P714" s="62"/>
      <c r="Q714" s="62"/>
      <c r="R714" s="62"/>
      <c r="S714" s="62"/>
      <c r="T714" s="62"/>
      <c r="U714" s="52"/>
      <c r="V714" s="152"/>
      <c r="W714" s="153"/>
      <c r="X714" s="153"/>
      <c r="Y714" s="154"/>
      <c r="Z714" s="154"/>
      <c r="AA714" s="154"/>
      <c r="AB714" s="154"/>
      <c r="AC714" s="154"/>
      <c r="AD714" s="154"/>
      <c r="AE714" s="154"/>
      <c r="AF714" s="154"/>
      <c r="AG714" s="154"/>
      <c r="AH714" s="154"/>
      <c r="AI714" s="154"/>
      <c r="AJ714" s="154"/>
      <c r="AK714" s="154"/>
      <c r="AL714" s="154"/>
      <c r="AM714" s="154"/>
      <c r="AN714" s="112"/>
      <c r="AO714" s="112"/>
      <c r="AP714" s="62"/>
      <c r="AQ714" s="62"/>
      <c r="AR714" s="62"/>
      <c r="AS714" s="62"/>
      <c r="AT714" s="62"/>
      <c r="AU714" s="62"/>
      <c r="AV714" s="62"/>
      <c r="AW714" s="62"/>
      <c r="AX714" s="62"/>
      <c r="AY714" s="62"/>
      <c r="AZ714" s="62"/>
      <c r="BA714" s="62"/>
      <c r="BB714" s="62"/>
      <c r="BC714" s="62"/>
      <c r="BD714" s="62"/>
      <c r="BE714" s="62"/>
      <c r="BF714" s="62"/>
      <c r="BG714" s="62"/>
    </row>
    <row r="715" spans="1:59" ht="15.75" customHeight="1">
      <c r="A715" s="51"/>
      <c r="B715" s="51"/>
      <c r="C715" s="62"/>
      <c r="D715" s="52"/>
      <c r="E715" s="62"/>
      <c r="F715" s="62"/>
      <c r="G715" s="52"/>
      <c r="H715" s="62"/>
      <c r="I715" s="62"/>
      <c r="J715" s="62"/>
      <c r="K715" s="62"/>
      <c r="L715" s="62"/>
      <c r="M715" s="62"/>
      <c r="N715" s="62"/>
      <c r="O715" s="62"/>
      <c r="P715" s="62"/>
      <c r="Q715" s="62"/>
      <c r="R715" s="62"/>
      <c r="S715" s="62"/>
      <c r="T715" s="62"/>
      <c r="U715" s="52"/>
      <c r="V715" s="152"/>
      <c r="W715" s="153"/>
      <c r="X715" s="153"/>
      <c r="Y715" s="154"/>
      <c r="Z715" s="154"/>
      <c r="AA715" s="154"/>
      <c r="AB715" s="154"/>
      <c r="AC715" s="154"/>
      <c r="AD715" s="154"/>
      <c r="AE715" s="154"/>
      <c r="AF715" s="154"/>
      <c r="AG715" s="154"/>
      <c r="AH715" s="154"/>
      <c r="AI715" s="154"/>
      <c r="AJ715" s="154"/>
      <c r="AK715" s="154"/>
      <c r="AL715" s="154"/>
      <c r="AM715" s="154"/>
      <c r="AN715" s="112"/>
      <c r="AO715" s="112"/>
      <c r="AP715" s="62"/>
      <c r="AQ715" s="62"/>
      <c r="AR715" s="62"/>
      <c r="AS715" s="62"/>
      <c r="AT715" s="62"/>
      <c r="AU715" s="62"/>
      <c r="AV715" s="62"/>
      <c r="AW715" s="62"/>
      <c r="AX715" s="62"/>
      <c r="AY715" s="62"/>
      <c r="AZ715" s="62"/>
      <c r="BA715" s="62"/>
      <c r="BB715" s="62"/>
      <c r="BC715" s="62"/>
      <c r="BD715" s="62"/>
      <c r="BE715" s="62"/>
      <c r="BF715" s="62"/>
      <c r="BG715" s="62"/>
    </row>
    <row r="716" spans="1:59" ht="15.75" customHeight="1">
      <c r="A716" s="51"/>
      <c r="B716" s="51"/>
      <c r="C716" s="62"/>
      <c r="D716" s="52"/>
      <c r="E716" s="62"/>
      <c r="F716" s="62"/>
      <c r="G716" s="52"/>
      <c r="H716" s="62"/>
      <c r="I716" s="62"/>
      <c r="J716" s="62"/>
      <c r="K716" s="62"/>
      <c r="L716" s="62"/>
      <c r="M716" s="62"/>
      <c r="N716" s="62"/>
      <c r="O716" s="62"/>
      <c r="P716" s="62"/>
      <c r="Q716" s="62"/>
      <c r="R716" s="62"/>
      <c r="S716" s="62"/>
      <c r="T716" s="62"/>
      <c r="U716" s="52"/>
      <c r="V716" s="152"/>
      <c r="W716" s="153"/>
      <c r="X716" s="153"/>
      <c r="Y716" s="154"/>
      <c r="Z716" s="154"/>
      <c r="AA716" s="154"/>
      <c r="AB716" s="154"/>
      <c r="AC716" s="154"/>
      <c r="AD716" s="154"/>
      <c r="AE716" s="154"/>
      <c r="AF716" s="154"/>
      <c r="AG716" s="154"/>
      <c r="AH716" s="154"/>
      <c r="AI716" s="154"/>
      <c r="AJ716" s="154"/>
      <c r="AK716" s="154"/>
      <c r="AL716" s="154"/>
      <c r="AM716" s="154"/>
      <c r="AN716" s="112"/>
      <c r="AO716" s="112"/>
      <c r="AP716" s="62"/>
      <c r="AQ716" s="62"/>
      <c r="AR716" s="62"/>
      <c r="AS716" s="62"/>
      <c r="AT716" s="62"/>
      <c r="AU716" s="62"/>
      <c r="AV716" s="62"/>
      <c r="AW716" s="62"/>
      <c r="AX716" s="62"/>
      <c r="AY716" s="62"/>
      <c r="AZ716" s="62"/>
      <c r="BA716" s="62"/>
      <c r="BB716" s="62"/>
      <c r="BC716" s="62"/>
      <c r="BD716" s="62"/>
      <c r="BE716" s="62"/>
      <c r="BF716" s="62"/>
      <c r="BG716" s="62"/>
    </row>
    <row r="717" spans="1:59" ht="15.75" customHeight="1">
      <c r="A717" s="51"/>
      <c r="B717" s="51"/>
      <c r="C717" s="62"/>
      <c r="D717" s="52"/>
      <c r="E717" s="62"/>
      <c r="F717" s="62"/>
      <c r="G717" s="52"/>
      <c r="H717" s="62"/>
      <c r="I717" s="62"/>
      <c r="J717" s="62"/>
      <c r="K717" s="62"/>
      <c r="L717" s="62"/>
      <c r="M717" s="62"/>
      <c r="N717" s="62"/>
      <c r="O717" s="62"/>
      <c r="P717" s="62"/>
      <c r="Q717" s="62"/>
      <c r="R717" s="62"/>
      <c r="S717" s="62"/>
      <c r="T717" s="62"/>
      <c r="U717" s="52"/>
      <c r="V717" s="152"/>
      <c r="W717" s="153"/>
      <c r="X717" s="153"/>
      <c r="Y717" s="154"/>
      <c r="Z717" s="154"/>
      <c r="AA717" s="154"/>
      <c r="AB717" s="154"/>
      <c r="AC717" s="154"/>
      <c r="AD717" s="154"/>
      <c r="AE717" s="154"/>
      <c r="AF717" s="154"/>
      <c r="AG717" s="154"/>
      <c r="AH717" s="154"/>
      <c r="AI717" s="154"/>
      <c r="AJ717" s="154"/>
      <c r="AK717" s="154"/>
      <c r="AL717" s="154"/>
      <c r="AM717" s="154"/>
      <c r="AN717" s="112"/>
      <c r="AO717" s="112"/>
      <c r="AP717" s="62"/>
      <c r="AQ717" s="62"/>
      <c r="AR717" s="62"/>
      <c r="AS717" s="62"/>
      <c r="AT717" s="62"/>
      <c r="AU717" s="62"/>
      <c r="AV717" s="62"/>
      <c r="AW717" s="62"/>
      <c r="AX717" s="62"/>
      <c r="AY717" s="62"/>
      <c r="AZ717" s="62"/>
      <c r="BA717" s="62"/>
      <c r="BB717" s="62"/>
      <c r="BC717" s="62"/>
      <c r="BD717" s="62"/>
      <c r="BE717" s="62"/>
      <c r="BF717" s="62"/>
      <c r="BG717" s="62"/>
    </row>
    <row r="718" spans="1:59" ht="15.75" customHeight="1">
      <c r="A718" s="51"/>
      <c r="B718" s="51"/>
      <c r="C718" s="62"/>
      <c r="D718" s="52"/>
      <c r="E718" s="62"/>
      <c r="F718" s="62"/>
      <c r="G718" s="52"/>
      <c r="H718" s="62"/>
      <c r="I718" s="62"/>
      <c r="J718" s="62"/>
      <c r="K718" s="62"/>
      <c r="L718" s="62"/>
      <c r="M718" s="62"/>
      <c r="N718" s="62"/>
      <c r="O718" s="62"/>
      <c r="P718" s="62"/>
      <c r="Q718" s="62"/>
      <c r="R718" s="62"/>
      <c r="S718" s="62"/>
      <c r="T718" s="62"/>
      <c r="U718" s="52"/>
      <c r="V718" s="152"/>
      <c r="W718" s="153"/>
      <c r="X718" s="153"/>
      <c r="Y718" s="154"/>
      <c r="Z718" s="154"/>
      <c r="AA718" s="154"/>
      <c r="AB718" s="154"/>
      <c r="AC718" s="154"/>
      <c r="AD718" s="154"/>
      <c r="AE718" s="154"/>
      <c r="AF718" s="154"/>
      <c r="AG718" s="154"/>
      <c r="AH718" s="154"/>
      <c r="AI718" s="154"/>
      <c r="AJ718" s="154"/>
      <c r="AK718" s="154"/>
      <c r="AL718" s="154"/>
      <c r="AM718" s="154"/>
      <c r="AN718" s="112"/>
      <c r="AO718" s="112"/>
      <c r="AP718" s="62"/>
      <c r="AQ718" s="62"/>
      <c r="AR718" s="62"/>
      <c r="AS718" s="62"/>
      <c r="AT718" s="62"/>
      <c r="AU718" s="62"/>
      <c r="AV718" s="62"/>
      <c r="AW718" s="62"/>
      <c r="AX718" s="62"/>
      <c r="AY718" s="62"/>
      <c r="AZ718" s="62"/>
      <c r="BA718" s="62"/>
      <c r="BB718" s="62"/>
      <c r="BC718" s="62"/>
      <c r="BD718" s="62"/>
      <c r="BE718" s="62"/>
      <c r="BF718" s="62"/>
      <c r="BG718" s="62"/>
    </row>
    <row r="719" spans="1:59" ht="15.75" customHeight="1">
      <c r="A719" s="51"/>
      <c r="B719" s="51"/>
      <c r="C719" s="62"/>
      <c r="D719" s="52"/>
      <c r="E719" s="62"/>
      <c r="F719" s="62"/>
      <c r="G719" s="52"/>
      <c r="H719" s="62"/>
      <c r="I719" s="62"/>
      <c r="J719" s="62"/>
      <c r="K719" s="62"/>
      <c r="L719" s="62"/>
      <c r="M719" s="62"/>
      <c r="N719" s="62"/>
      <c r="O719" s="62"/>
      <c r="P719" s="62"/>
      <c r="Q719" s="62"/>
      <c r="R719" s="62"/>
      <c r="S719" s="62"/>
      <c r="T719" s="62"/>
      <c r="U719" s="52"/>
      <c r="V719" s="152"/>
      <c r="W719" s="153"/>
      <c r="X719" s="153"/>
      <c r="Y719" s="154"/>
      <c r="Z719" s="154"/>
      <c r="AA719" s="154"/>
      <c r="AB719" s="154"/>
      <c r="AC719" s="154"/>
      <c r="AD719" s="154"/>
      <c r="AE719" s="154"/>
      <c r="AF719" s="154"/>
      <c r="AG719" s="154"/>
      <c r="AH719" s="154"/>
      <c r="AI719" s="154"/>
      <c r="AJ719" s="154"/>
      <c r="AK719" s="154"/>
      <c r="AL719" s="154"/>
      <c r="AM719" s="154"/>
      <c r="AN719" s="112"/>
      <c r="AO719" s="112"/>
      <c r="AP719" s="62"/>
      <c r="AQ719" s="62"/>
      <c r="AR719" s="62"/>
      <c r="AS719" s="62"/>
      <c r="AT719" s="62"/>
      <c r="AU719" s="62"/>
      <c r="AV719" s="62"/>
      <c r="AW719" s="62"/>
      <c r="AX719" s="62"/>
      <c r="AY719" s="62"/>
      <c r="AZ719" s="62"/>
      <c r="BA719" s="62"/>
      <c r="BB719" s="62"/>
      <c r="BC719" s="62"/>
      <c r="BD719" s="62"/>
      <c r="BE719" s="62"/>
      <c r="BF719" s="62"/>
      <c r="BG719" s="62"/>
    </row>
    <row r="720" spans="1:59" ht="15.75" customHeight="1">
      <c r="A720" s="51"/>
      <c r="B720" s="51"/>
      <c r="C720" s="62"/>
      <c r="D720" s="52"/>
      <c r="E720" s="62"/>
      <c r="F720" s="62"/>
      <c r="G720" s="52"/>
      <c r="H720" s="62"/>
      <c r="I720" s="62"/>
      <c r="J720" s="62"/>
      <c r="K720" s="62"/>
      <c r="L720" s="62"/>
      <c r="M720" s="62"/>
      <c r="N720" s="62"/>
      <c r="O720" s="62"/>
      <c r="P720" s="62"/>
      <c r="Q720" s="62"/>
      <c r="R720" s="62"/>
      <c r="S720" s="62"/>
      <c r="T720" s="62"/>
      <c r="U720" s="52"/>
      <c r="V720" s="152"/>
      <c r="W720" s="153"/>
      <c r="X720" s="153"/>
      <c r="Y720" s="154"/>
      <c r="Z720" s="154"/>
      <c r="AA720" s="154"/>
      <c r="AB720" s="154"/>
      <c r="AC720" s="154"/>
      <c r="AD720" s="154"/>
      <c r="AE720" s="154"/>
      <c r="AF720" s="154"/>
      <c r="AG720" s="154"/>
      <c r="AH720" s="154"/>
      <c r="AI720" s="154"/>
      <c r="AJ720" s="154"/>
      <c r="AK720" s="154"/>
      <c r="AL720" s="154"/>
      <c r="AM720" s="154"/>
      <c r="AN720" s="112"/>
      <c r="AO720" s="112"/>
      <c r="AP720" s="62"/>
      <c r="AQ720" s="62"/>
      <c r="AR720" s="62"/>
      <c r="AS720" s="62"/>
      <c r="AT720" s="62"/>
      <c r="AU720" s="62"/>
      <c r="AV720" s="62"/>
      <c r="AW720" s="62"/>
      <c r="AX720" s="62"/>
      <c r="AY720" s="62"/>
      <c r="AZ720" s="62"/>
      <c r="BA720" s="62"/>
      <c r="BB720" s="62"/>
      <c r="BC720" s="62"/>
      <c r="BD720" s="62"/>
      <c r="BE720" s="62"/>
      <c r="BF720" s="62"/>
      <c r="BG720" s="62"/>
    </row>
    <row r="721" spans="1:59" ht="15.75" customHeight="1">
      <c r="A721" s="51"/>
      <c r="B721" s="51"/>
      <c r="C721" s="62"/>
      <c r="D721" s="52"/>
      <c r="E721" s="62"/>
      <c r="F721" s="62"/>
      <c r="G721" s="52"/>
      <c r="H721" s="62"/>
      <c r="I721" s="62"/>
      <c r="J721" s="62"/>
      <c r="K721" s="62"/>
      <c r="L721" s="62"/>
      <c r="M721" s="62"/>
      <c r="N721" s="62"/>
      <c r="O721" s="62"/>
      <c r="P721" s="62"/>
      <c r="Q721" s="62"/>
      <c r="R721" s="62"/>
      <c r="S721" s="62"/>
      <c r="T721" s="62"/>
      <c r="U721" s="52"/>
      <c r="V721" s="152"/>
      <c r="W721" s="153"/>
      <c r="X721" s="153"/>
      <c r="Y721" s="154"/>
      <c r="Z721" s="154"/>
      <c r="AA721" s="154"/>
      <c r="AB721" s="154"/>
      <c r="AC721" s="154"/>
      <c r="AD721" s="154"/>
      <c r="AE721" s="154"/>
      <c r="AF721" s="154"/>
      <c r="AG721" s="154"/>
      <c r="AH721" s="154"/>
      <c r="AI721" s="154"/>
      <c r="AJ721" s="154"/>
      <c r="AK721" s="154"/>
      <c r="AL721" s="154"/>
      <c r="AM721" s="154"/>
      <c r="AN721" s="112"/>
      <c r="AO721" s="112"/>
      <c r="AP721" s="62"/>
      <c r="AQ721" s="62"/>
      <c r="AR721" s="62"/>
      <c r="AS721" s="62"/>
      <c r="AT721" s="62"/>
      <c r="AU721" s="62"/>
      <c r="AV721" s="62"/>
      <c r="AW721" s="62"/>
      <c r="AX721" s="62"/>
      <c r="AY721" s="62"/>
      <c r="AZ721" s="62"/>
      <c r="BA721" s="62"/>
      <c r="BB721" s="62"/>
      <c r="BC721" s="62"/>
      <c r="BD721" s="62"/>
      <c r="BE721" s="62"/>
      <c r="BF721" s="62"/>
      <c r="BG721" s="62"/>
    </row>
    <row r="722" spans="1:59" ht="15.75" customHeight="1">
      <c r="A722" s="51"/>
      <c r="B722" s="51"/>
      <c r="C722" s="62"/>
      <c r="D722" s="52"/>
      <c r="E722" s="62"/>
      <c r="F722" s="62"/>
      <c r="G722" s="52"/>
      <c r="H722" s="62"/>
      <c r="I722" s="62"/>
      <c r="J722" s="62"/>
      <c r="K722" s="62"/>
      <c r="L722" s="62"/>
      <c r="M722" s="62"/>
      <c r="N722" s="62"/>
      <c r="O722" s="62"/>
      <c r="P722" s="62"/>
      <c r="Q722" s="62"/>
      <c r="R722" s="62"/>
      <c r="S722" s="62"/>
      <c r="T722" s="62"/>
      <c r="U722" s="52"/>
      <c r="V722" s="152"/>
      <c r="W722" s="153"/>
      <c r="X722" s="153"/>
      <c r="Y722" s="154"/>
      <c r="Z722" s="154"/>
      <c r="AA722" s="154"/>
      <c r="AB722" s="154"/>
      <c r="AC722" s="154"/>
      <c r="AD722" s="154"/>
      <c r="AE722" s="154"/>
      <c r="AF722" s="154"/>
      <c r="AG722" s="154"/>
      <c r="AH722" s="154"/>
      <c r="AI722" s="154"/>
      <c r="AJ722" s="154"/>
      <c r="AK722" s="154"/>
      <c r="AL722" s="154"/>
      <c r="AM722" s="154"/>
      <c r="AN722" s="112"/>
      <c r="AO722" s="112"/>
      <c r="AP722" s="62"/>
      <c r="AQ722" s="62"/>
      <c r="AR722" s="62"/>
      <c r="AS722" s="62"/>
      <c r="AT722" s="62"/>
      <c r="AU722" s="62"/>
      <c r="AV722" s="62"/>
      <c r="AW722" s="62"/>
      <c r="AX722" s="62"/>
      <c r="AY722" s="62"/>
      <c r="AZ722" s="62"/>
      <c r="BA722" s="62"/>
      <c r="BB722" s="62"/>
      <c r="BC722" s="62"/>
      <c r="BD722" s="62"/>
      <c r="BE722" s="62"/>
      <c r="BF722" s="62"/>
      <c r="BG722" s="62"/>
    </row>
    <row r="723" spans="1:59" ht="15.75" customHeight="1">
      <c r="A723" s="51"/>
      <c r="B723" s="51"/>
      <c r="C723" s="62"/>
      <c r="D723" s="52"/>
      <c r="E723" s="62"/>
      <c r="F723" s="62"/>
      <c r="G723" s="52"/>
      <c r="H723" s="62"/>
      <c r="I723" s="62"/>
      <c r="J723" s="62"/>
      <c r="K723" s="62"/>
      <c r="L723" s="62"/>
      <c r="M723" s="62"/>
      <c r="N723" s="62"/>
      <c r="O723" s="62"/>
      <c r="P723" s="62"/>
      <c r="Q723" s="62"/>
      <c r="R723" s="62"/>
      <c r="S723" s="62"/>
      <c r="T723" s="62"/>
      <c r="U723" s="52"/>
      <c r="V723" s="152"/>
      <c r="W723" s="153"/>
      <c r="X723" s="153"/>
      <c r="Y723" s="154"/>
      <c r="Z723" s="154"/>
      <c r="AA723" s="154"/>
      <c r="AB723" s="154"/>
      <c r="AC723" s="154"/>
      <c r="AD723" s="154"/>
      <c r="AE723" s="154"/>
      <c r="AF723" s="154"/>
      <c r="AG723" s="154"/>
      <c r="AH723" s="154"/>
      <c r="AI723" s="154"/>
      <c r="AJ723" s="154"/>
      <c r="AK723" s="154"/>
      <c r="AL723" s="154"/>
      <c r="AM723" s="154"/>
      <c r="AN723" s="112"/>
      <c r="AO723" s="112"/>
      <c r="AP723" s="62"/>
      <c r="AQ723" s="62"/>
      <c r="AR723" s="62"/>
      <c r="AS723" s="62"/>
      <c r="AT723" s="62"/>
      <c r="AU723" s="62"/>
      <c r="AV723" s="62"/>
      <c r="AW723" s="62"/>
      <c r="AX723" s="62"/>
      <c r="AY723" s="62"/>
      <c r="AZ723" s="62"/>
      <c r="BA723" s="62"/>
      <c r="BB723" s="62"/>
      <c r="BC723" s="62"/>
      <c r="BD723" s="62"/>
      <c r="BE723" s="62"/>
      <c r="BF723" s="62"/>
      <c r="BG723" s="62"/>
    </row>
    <row r="724" spans="1:59" ht="15.75" customHeight="1">
      <c r="A724" s="51"/>
      <c r="B724" s="51"/>
      <c r="C724" s="62"/>
      <c r="D724" s="52"/>
      <c r="E724" s="62"/>
      <c r="F724" s="62"/>
      <c r="G724" s="52"/>
      <c r="H724" s="62"/>
      <c r="I724" s="62"/>
      <c r="J724" s="62"/>
      <c r="K724" s="62"/>
      <c r="L724" s="62"/>
      <c r="M724" s="62"/>
      <c r="N724" s="62"/>
      <c r="O724" s="62"/>
      <c r="P724" s="62"/>
      <c r="Q724" s="62"/>
      <c r="R724" s="62"/>
      <c r="S724" s="62"/>
      <c r="T724" s="62"/>
      <c r="U724" s="52"/>
      <c r="V724" s="152"/>
      <c r="W724" s="153"/>
      <c r="X724" s="153"/>
      <c r="Y724" s="154"/>
      <c r="Z724" s="154"/>
      <c r="AA724" s="154"/>
      <c r="AB724" s="154"/>
      <c r="AC724" s="154"/>
      <c r="AD724" s="154"/>
      <c r="AE724" s="154"/>
      <c r="AF724" s="154"/>
      <c r="AG724" s="154"/>
      <c r="AH724" s="154"/>
      <c r="AI724" s="154"/>
      <c r="AJ724" s="154"/>
      <c r="AK724" s="154"/>
      <c r="AL724" s="154"/>
      <c r="AM724" s="154"/>
      <c r="AN724" s="112"/>
      <c r="AO724" s="112"/>
      <c r="AP724" s="62"/>
      <c r="AQ724" s="62"/>
      <c r="AR724" s="62"/>
      <c r="AS724" s="62"/>
      <c r="AT724" s="62"/>
      <c r="AU724" s="62"/>
      <c r="AV724" s="62"/>
      <c r="AW724" s="62"/>
      <c r="AX724" s="62"/>
      <c r="AY724" s="62"/>
      <c r="AZ724" s="62"/>
      <c r="BA724" s="62"/>
      <c r="BB724" s="62"/>
      <c r="BC724" s="62"/>
      <c r="BD724" s="62"/>
      <c r="BE724" s="62"/>
      <c r="BF724" s="62"/>
      <c r="BG724" s="62"/>
    </row>
    <row r="725" spans="1:59" ht="15.75" customHeight="1">
      <c r="A725" s="51"/>
      <c r="B725" s="51"/>
      <c r="C725" s="62"/>
      <c r="D725" s="52"/>
      <c r="E725" s="62"/>
      <c r="F725" s="62"/>
      <c r="G725" s="52"/>
      <c r="H725" s="62"/>
      <c r="I725" s="62"/>
      <c r="J725" s="62"/>
      <c r="K725" s="62"/>
      <c r="L725" s="62"/>
      <c r="M725" s="62"/>
      <c r="N725" s="62"/>
      <c r="O725" s="62"/>
      <c r="P725" s="62"/>
      <c r="Q725" s="62"/>
      <c r="R725" s="62"/>
      <c r="S725" s="62"/>
      <c r="T725" s="62"/>
      <c r="U725" s="52"/>
      <c r="V725" s="152"/>
      <c r="W725" s="153"/>
      <c r="X725" s="153"/>
      <c r="Y725" s="154"/>
      <c r="Z725" s="154"/>
      <c r="AA725" s="154"/>
      <c r="AB725" s="154"/>
      <c r="AC725" s="154"/>
      <c r="AD725" s="154"/>
      <c r="AE725" s="154"/>
      <c r="AF725" s="154"/>
      <c r="AG725" s="154"/>
      <c r="AH725" s="154"/>
      <c r="AI725" s="154"/>
      <c r="AJ725" s="154"/>
      <c r="AK725" s="154"/>
      <c r="AL725" s="154"/>
      <c r="AM725" s="154"/>
      <c r="AN725" s="112"/>
      <c r="AO725" s="112"/>
      <c r="AP725" s="62"/>
      <c r="AQ725" s="62"/>
      <c r="AR725" s="62"/>
      <c r="AS725" s="62"/>
      <c r="AT725" s="62"/>
      <c r="AU725" s="62"/>
      <c r="AV725" s="62"/>
      <c r="AW725" s="62"/>
      <c r="AX725" s="62"/>
      <c r="AY725" s="62"/>
      <c r="AZ725" s="62"/>
      <c r="BA725" s="62"/>
      <c r="BB725" s="62"/>
      <c r="BC725" s="62"/>
      <c r="BD725" s="62"/>
      <c r="BE725" s="62"/>
      <c r="BF725" s="62"/>
      <c r="BG725" s="62"/>
    </row>
    <row r="726" spans="1:59" ht="15.75" customHeight="1">
      <c r="A726" s="51"/>
      <c r="B726" s="51"/>
      <c r="C726" s="62"/>
      <c r="D726" s="52"/>
      <c r="E726" s="62"/>
      <c r="F726" s="62"/>
      <c r="G726" s="52"/>
      <c r="H726" s="62"/>
      <c r="I726" s="62"/>
      <c r="J726" s="62"/>
      <c r="K726" s="62"/>
      <c r="L726" s="62"/>
      <c r="M726" s="62"/>
      <c r="N726" s="62"/>
      <c r="O726" s="62"/>
      <c r="P726" s="62"/>
      <c r="Q726" s="62"/>
      <c r="R726" s="62"/>
      <c r="S726" s="62"/>
      <c r="T726" s="62"/>
      <c r="U726" s="52"/>
      <c r="V726" s="152"/>
      <c r="W726" s="153"/>
      <c r="X726" s="153"/>
      <c r="Y726" s="154"/>
      <c r="Z726" s="154"/>
      <c r="AA726" s="154"/>
      <c r="AB726" s="154"/>
      <c r="AC726" s="154"/>
      <c r="AD726" s="154"/>
      <c r="AE726" s="154"/>
      <c r="AF726" s="154"/>
      <c r="AG726" s="154"/>
      <c r="AH726" s="154"/>
      <c r="AI726" s="154"/>
      <c r="AJ726" s="154"/>
      <c r="AK726" s="154"/>
      <c r="AL726" s="154"/>
      <c r="AM726" s="154"/>
      <c r="AN726" s="112"/>
      <c r="AO726" s="112"/>
      <c r="AP726" s="62"/>
      <c r="AQ726" s="62"/>
      <c r="AR726" s="62"/>
      <c r="AS726" s="62"/>
      <c r="AT726" s="62"/>
      <c r="AU726" s="62"/>
      <c r="AV726" s="62"/>
      <c r="AW726" s="62"/>
      <c r="AX726" s="62"/>
      <c r="AY726" s="62"/>
      <c r="AZ726" s="62"/>
      <c r="BA726" s="62"/>
      <c r="BB726" s="62"/>
      <c r="BC726" s="62"/>
      <c r="BD726" s="62"/>
      <c r="BE726" s="62"/>
      <c r="BF726" s="62"/>
      <c r="BG726" s="62"/>
    </row>
    <row r="727" spans="1:59" ht="15.75" customHeight="1">
      <c r="A727" s="51"/>
      <c r="B727" s="51"/>
      <c r="C727" s="62"/>
      <c r="D727" s="52"/>
      <c r="E727" s="62"/>
      <c r="F727" s="62"/>
      <c r="G727" s="52"/>
      <c r="H727" s="62"/>
      <c r="I727" s="62"/>
      <c r="J727" s="62"/>
      <c r="K727" s="62"/>
      <c r="L727" s="62"/>
      <c r="M727" s="62"/>
      <c r="N727" s="62"/>
      <c r="O727" s="62"/>
      <c r="P727" s="62"/>
      <c r="Q727" s="62"/>
      <c r="R727" s="62"/>
      <c r="S727" s="62"/>
      <c r="T727" s="62"/>
      <c r="U727" s="52"/>
      <c r="V727" s="152"/>
      <c r="W727" s="153"/>
      <c r="X727" s="153"/>
      <c r="Y727" s="154"/>
      <c r="Z727" s="154"/>
      <c r="AA727" s="154"/>
      <c r="AB727" s="154"/>
      <c r="AC727" s="154"/>
      <c r="AD727" s="154"/>
      <c r="AE727" s="154"/>
      <c r="AF727" s="154"/>
      <c r="AG727" s="154"/>
      <c r="AH727" s="154"/>
      <c r="AI727" s="154"/>
      <c r="AJ727" s="154"/>
      <c r="AK727" s="154"/>
      <c r="AL727" s="154"/>
      <c r="AM727" s="154"/>
      <c r="AN727" s="112"/>
      <c r="AO727" s="112"/>
      <c r="AP727" s="62"/>
      <c r="AQ727" s="62"/>
      <c r="AR727" s="62"/>
      <c r="AS727" s="62"/>
      <c r="AT727" s="62"/>
      <c r="AU727" s="62"/>
      <c r="AV727" s="62"/>
      <c r="AW727" s="62"/>
      <c r="AX727" s="62"/>
      <c r="AY727" s="62"/>
      <c r="AZ727" s="62"/>
      <c r="BA727" s="62"/>
      <c r="BB727" s="62"/>
      <c r="BC727" s="62"/>
      <c r="BD727" s="62"/>
      <c r="BE727" s="62"/>
      <c r="BF727" s="62"/>
      <c r="BG727" s="62"/>
    </row>
    <row r="728" spans="1:59" ht="15.75" customHeight="1">
      <c r="A728" s="51"/>
      <c r="B728" s="51"/>
      <c r="C728" s="62"/>
      <c r="D728" s="52"/>
      <c r="E728" s="62"/>
      <c r="F728" s="62"/>
      <c r="G728" s="52"/>
      <c r="H728" s="62"/>
      <c r="I728" s="62"/>
      <c r="J728" s="62"/>
      <c r="K728" s="62"/>
      <c r="L728" s="62"/>
      <c r="M728" s="62"/>
      <c r="N728" s="62"/>
      <c r="O728" s="62"/>
      <c r="P728" s="62"/>
      <c r="Q728" s="62"/>
      <c r="R728" s="62"/>
      <c r="S728" s="62"/>
      <c r="T728" s="62"/>
      <c r="U728" s="52"/>
      <c r="V728" s="152"/>
      <c r="W728" s="153"/>
      <c r="X728" s="153"/>
      <c r="Y728" s="154"/>
      <c r="Z728" s="154"/>
      <c r="AA728" s="154"/>
      <c r="AB728" s="154"/>
      <c r="AC728" s="154"/>
      <c r="AD728" s="154"/>
      <c r="AE728" s="154"/>
      <c r="AF728" s="154"/>
      <c r="AG728" s="154"/>
      <c r="AH728" s="154"/>
      <c r="AI728" s="154"/>
      <c r="AJ728" s="154"/>
      <c r="AK728" s="154"/>
      <c r="AL728" s="154"/>
      <c r="AM728" s="154"/>
      <c r="AN728" s="112"/>
      <c r="AO728" s="112"/>
      <c r="AP728" s="62"/>
      <c r="AQ728" s="62"/>
      <c r="AR728" s="62"/>
      <c r="AS728" s="62"/>
      <c r="AT728" s="62"/>
      <c r="AU728" s="62"/>
      <c r="AV728" s="62"/>
      <c r="AW728" s="62"/>
      <c r="AX728" s="62"/>
      <c r="AY728" s="62"/>
      <c r="AZ728" s="62"/>
      <c r="BA728" s="62"/>
      <c r="BB728" s="62"/>
      <c r="BC728" s="62"/>
      <c r="BD728" s="62"/>
      <c r="BE728" s="62"/>
      <c r="BF728" s="62"/>
      <c r="BG728" s="62"/>
    </row>
    <row r="729" spans="1:59" ht="15.75" customHeight="1">
      <c r="A729" s="51"/>
      <c r="B729" s="51"/>
      <c r="C729" s="62"/>
      <c r="D729" s="52"/>
      <c r="E729" s="62"/>
      <c r="F729" s="62"/>
      <c r="G729" s="52"/>
      <c r="H729" s="62"/>
      <c r="I729" s="62"/>
      <c r="J729" s="62"/>
      <c r="K729" s="62"/>
      <c r="L729" s="62"/>
      <c r="M729" s="62"/>
      <c r="N729" s="62"/>
      <c r="O729" s="62"/>
      <c r="P729" s="62"/>
      <c r="Q729" s="62"/>
      <c r="R729" s="62"/>
      <c r="S729" s="62"/>
      <c r="T729" s="62"/>
      <c r="U729" s="52"/>
      <c r="V729" s="152"/>
      <c r="W729" s="153"/>
      <c r="X729" s="153"/>
      <c r="Y729" s="154"/>
      <c r="Z729" s="154"/>
      <c r="AA729" s="154"/>
      <c r="AB729" s="154"/>
      <c r="AC729" s="154"/>
      <c r="AD729" s="154"/>
      <c r="AE729" s="154"/>
      <c r="AF729" s="154"/>
      <c r="AG729" s="154"/>
      <c r="AH729" s="154"/>
      <c r="AI729" s="154"/>
      <c r="AJ729" s="154"/>
      <c r="AK729" s="154"/>
      <c r="AL729" s="154"/>
      <c r="AM729" s="154"/>
      <c r="AN729" s="112"/>
      <c r="AO729" s="112"/>
      <c r="AP729" s="62"/>
      <c r="AQ729" s="62"/>
      <c r="AR729" s="62"/>
      <c r="AS729" s="62"/>
      <c r="AT729" s="62"/>
      <c r="AU729" s="62"/>
      <c r="AV729" s="62"/>
      <c r="AW729" s="62"/>
      <c r="AX729" s="62"/>
      <c r="AY729" s="62"/>
      <c r="AZ729" s="62"/>
      <c r="BA729" s="62"/>
      <c r="BB729" s="62"/>
      <c r="BC729" s="62"/>
      <c r="BD729" s="62"/>
      <c r="BE729" s="62"/>
      <c r="BF729" s="62"/>
      <c r="BG729" s="62"/>
    </row>
    <row r="730" spans="1:59" ht="15.75" customHeight="1">
      <c r="A730" s="51"/>
      <c r="B730" s="51"/>
      <c r="C730" s="62"/>
      <c r="D730" s="52"/>
      <c r="E730" s="62"/>
      <c r="F730" s="62"/>
      <c r="G730" s="52"/>
      <c r="H730" s="62"/>
      <c r="I730" s="62"/>
      <c r="J730" s="62"/>
      <c r="K730" s="62"/>
      <c r="L730" s="62"/>
      <c r="M730" s="62"/>
      <c r="N730" s="62"/>
      <c r="O730" s="62"/>
      <c r="P730" s="62"/>
      <c r="Q730" s="62"/>
      <c r="R730" s="62"/>
      <c r="S730" s="62"/>
      <c r="T730" s="62"/>
      <c r="U730" s="52"/>
      <c r="V730" s="152"/>
      <c r="W730" s="153"/>
      <c r="X730" s="153"/>
      <c r="Y730" s="154"/>
      <c r="Z730" s="154"/>
      <c r="AA730" s="154"/>
      <c r="AB730" s="154"/>
      <c r="AC730" s="154"/>
      <c r="AD730" s="154"/>
      <c r="AE730" s="154"/>
      <c r="AF730" s="154"/>
      <c r="AG730" s="154"/>
      <c r="AH730" s="154"/>
      <c r="AI730" s="154"/>
      <c r="AJ730" s="154"/>
      <c r="AK730" s="154"/>
      <c r="AL730" s="154"/>
      <c r="AM730" s="154"/>
      <c r="AN730" s="112"/>
      <c r="AO730" s="112"/>
      <c r="AP730" s="62"/>
      <c r="AQ730" s="62"/>
      <c r="AR730" s="62"/>
      <c r="AS730" s="62"/>
      <c r="AT730" s="62"/>
      <c r="AU730" s="62"/>
      <c r="AV730" s="62"/>
      <c r="AW730" s="62"/>
      <c r="AX730" s="62"/>
      <c r="AY730" s="62"/>
      <c r="AZ730" s="62"/>
      <c r="BA730" s="62"/>
      <c r="BB730" s="62"/>
      <c r="BC730" s="62"/>
      <c r="BD730" s="62"/>
      <c r="BE730" s="62"/>
      <c r="BF730" s="62"/>
      <c r="BG730" s="62"/>
    </row>
    <row r="731" spans="1:59" ht="15.75" customHeight="1">
      <c r="A731" s="51"/>
      <c r="B731" s="51"/>
      <c r="C731" s="62"/>
      <c r="D731" s="52"/>
      <c r="E731" s="62"/>
      <c r="F731" s="62"/>
      <c r="G731" s="52"/>
      <c r="H731" s="62"/>
      <c r="I731" s="62"/>
      <c r="J731" s="62"/>
      <c r="K731" s="62"/>
      <c r="L731" s="62"/>
      <c r="M731" s="62"/>
      <c r="N731" s="62"/>
      <c r="O731" s="62"/>
      <c r="P731" s="62"/>
      <c r="Q731" s="62"/>
      <c r="R731" s="62"/>
      <c r="S731" s="62"/>
      <c r="T731" s="62"/>
      <c r="U731" s="52"/>
      <c r="V731" s="152"/>
      <c r="W731" s="153"/>
      <c r="X731" s="153"/>
      <c r="Y731" s="154"/>
      <c r="Z731" s="154"/>
      <c r="AA731" s="154"/>
      <c r="AB731" s="154"/>
      <c r="AC731" s="154"/>
      <c r="AD731" s="154"/>
      <c r="AE731" s="154"/>
      <c r="AF731" s="154"/>
      <c r="AG731" s="154"/>
      <c r="AH731" s="154"/>
      <c r="AI731" s="154"/>
      <c r="AJ731" s="154"/>
      <c r="AK731" s="154"/>
      <c r="AL731" s="154"/>
      <c r="AM731" s="154"/>
      <c r="AN731" s="112"/>
      <c r="AO731" s="112"/>
      <c r="AP731" s="62"/>
      <c r="AQ731" s="62"/>
      <c r="AR731" s="62"/>
      <c r="AS731" s="62"/>
      <c r="AT731" s="62"/>
      <c r="AU731" s="62"/>
      <c r="AV731" s="62"/>
      <c r="AW731" s="62"/>
      <c r="AX731" s="62"/>
      <c r="AY731" s="62"/>
      <c r="AZ731" s="62"/>
      <c r="BA731" s="62"/>
      <c r="BB731" s="62"/>
      <c r="BC731" s="62"/>
      <c r="BD731" s="62"/>
      <c r="BE731" s="62"/>
      <c r="BF731" s="62"/>
      <c r="BG731" s="62"/>
    </row>
    <row r="732" spans="1:59" ht="15.75" customHeight="1">
      <c r="A732" s="51"/>
      <c r="B732" s="51"/>
      <c r="C732" s="62"/>
      <c r="D732" s="52"/>
      <c r="E732" s="62"/>
      <c r="F732" s="62"/>
      <c r="G732" s="52"/>
      <c r="H732" s="62"/>
      <c r="I732" s="62"/>
      <c r="J732" s="62"/>
      <c r="K732" s="62"/>
      <c r="L732" s="62"/>
      <c r="M732" s="62"/>
      <c r="N732" s="62"/>
      <c r="O732" s="62"/>
      <c r="P732" s="62"/>
      <c r="Q732" s="62"/>
      <c r="R732" s="62"/>
      <c r="S732" s="62"/>
      <c r="T732" s="62"/>
      <c r="U732" s="52"/>
      <c r="V732" s="152"/>
      <c r="W732" s="153"/>
      <c r="X732" s="153"/>
      <c r="Y732" s="154"/>
      <c r="Z732" s="154"/>
      <c r="AA732" s="154"/>
      <c r="AB732" s="154"/>
      <c r="AC732" s="154"/>
      <c r="AD732" s="154"/>
      <c r="AE732" s="154"/>
      <c r="AF732" s="154"/>
      <c r="AG732" s="154"/>
      <c r="AH732" s="154"/>
      <c r="AI732" s="154"/>
      <c r="AJ732" s="154"/>
      <c r="AK732" s="154"/>
      <c r="AL732" s="154"/>
      <c r="AM732" s="154"/>
      <c r="AN732" s="112"/>
      <c r="AO732" s="112"/>
      <c r="AP732" s="62"/>
      <c r="AQ732" s="62"/>
      <c r="AR732" s="62"/>
      <c r="AS732" s="62"/>
      <c r="AT732" s="62"/>
      <c r="AU732" s="62"/>
      <c r="AV732" s="62"/>
      <c r="AW732" s="62"/>
      <c r="AX732" s="62"/>
      <c r="AY732" s="62"/>
      <c r="AZ732" s="62"/>
      <c r="BA732" s="62"/>
      <c r="BB732" s="62"/>
      <c r="BC732" s="62"/>
      <c r="BD732" s="62"/>
      <c r="BE732" s="62"/>
      <c r="BF732" s="62"/>
      <c r="BG732" s="62"/>
    </row>
    <row r="733" spans="1:59" ht="15.75" customHeight="1">
      <c r="A733" s="51"/>
      <c r="B733" s="51"/>
      <c r="C733" s="62"/>
      <c r="D733" s="52"/>
      <c r="E733" s="62"/>
      <c r="F733" s="62"/>
      <c r="G733" s="52"/>
      <c r="H733" s="62"/>
      <c r="I733" s="62"/>
      <c r="J733" s="62"/>
      <c r="K733" s="62"/>
      <c r="L733" s="62"/>
      <c r="M733" s="62"/>
      <c r="N733" s="62"/>
      <c r="O733" s="62"/>
      <c r="P733" s="62"/>
      <c r="Q733" s="62"/>
      <c r="R733" s="62"/>
      <c r="S733" s="62"/>
      <c r="T733" s="62"/>
      <c r="U733" s="52"/>
      <c r="V733" s="152"/>
      <c r="W733" s="153"/>
      <c r="X733" s="153"/>
      <c r="Y733" s="154"/>
      <c r="Z733" s="154"/>
      <c r="AA733" s="154"/>
      <c r="AB733" s="154"/>
      <c r="AC733" s="154"/>
      <c r="AD733" s="154"/>
      <c r="AE733" s="154"/>
      <c r="AF733" s="154"/>
      <c r="AG733" s="154"/>
      <c r="AH733" s="154"/>
      <c r="AI733" s="154"/>
      <c r="AJ733" s="154"/>
      <c r="AK733" s="154"/>
      <c r="AL733" s="154"/>
      <c r="AM733" s="154"/>
      <c r="AN733" s="112"/>
      <c r="AO733" s="112"/>
      <c r="AP733" s="62"/>
      <c r="AQ733" s="62"/>
      <c r="AR733" s="62"/>
      <c r="AS733" s="62"/>
      <c r="AT733" s="62"/>
      <c r="AU733" s="62"/>
      <c r="AV733" s="62"/>
      <c r="AW733" s="62"/>
      <c r="AX733" s="62"/>
      <c r="AY733" s="62"/>
      <c r="AZ733" s="62"/>
      <c r="BA733" s="62"/>
      <c r="BB733" s="62"/>
      <c r="BC733" s="62"/>
      <c r="BD733" s="62"/>
      <c r="BE733" s="62"/>
      <c r="BF733" s="62"/>
      <c r="BG733" s="62"/>
    </row>
    <row r="734" spans="1:59" ht="15.75" customHeight="1">
      <c r="A734" s="51"/>
      <c r="B734" s="51"/>
      <c r="C734" s="62"/>
      <c r="D734" s="52"/>
      <c r="E734" s="62"/>
      <c r="F734" s="62"/>
      <c r="G734" s="52"/>
      <c r="H734" s="62"/>
      <c r="I734" s="62"/>
      <c r="J734" s="62"/>
      <c r="K734" s="62"/>
      <c r="L734" s="62"/>
      <c r="M734" s="62"/>
      <c r="N734" s="62"/>
      <c r="O734" s="62"/>
      <c r="P734" s="62"/>
      <c r="Q734" s="62"/>
      <c r="R734" s="62"/>
      <c r="S734" s="62"/>
      <c r="T734" s="62"/>
      <c r="U734" s="52"/>
      <c r="V734" s="152"/>
      <c r="W734" s="153"/>
      <c r="X734" s="153"/>
      <c r="Y734" s="154"/>
      <c r="Z734" s="154"/>
      <c r="AA734" s="154"/>
      <c r="AB734" s="154"/>
      <c r="AC734" s="154"/>
      <c r="AD734" s="154"/>
      <c r="AE734" s="154"/>
      <c r="AF734" s="154"/>
      <c r="AG734" s="154"/>
      <c r="AH734" s="154"/>
      <c r="AI734" s="154"/>
      <c r="AJ734" s="154"/>
      <c r="AK734" s="154"/>
      <c r="AL734" s="154"/>
      <c r="AM734" s="154"/>
      <c r="AN734" s="112"/>
      <c r="AO734" s="112"/>
      <c r="AP734" s="62"/>
      <c r="AQ734" s="62"/>
      <c r="AR734" s="62"/>
      <c r="AS734" s="62"/>
      <c r="AT734" s="62"/>
      <c r="AU734" s="62"/>
      <c r="AV734" s="62"/>
      <c r="AW734" s="62"/>
      <c r="AX734" s="62"/>
      <c r="AY734" s="62"/>
      <c r="AZ734" s="62"/>
      <c r="BA734" s="62"/>
      <c r="BB734" s="62"/>
      <c r="BC734" s="62"/>
      <c r="BD734" s="62"/>
      <c r="BE734" s="62"/>
      <c r="BF734" s="62"/>
      <c r="BG734" s="62"/>
    </row>
    <row r="735" spans="1:59" ht="15.75" customHeight="1">
      <c r="A735" s="51"/>
      <c r="B735" s="51"/>
      <c r="C735" s="62"/>
      <c r="D735" s="52"/>
      <c r="E735" s="62"/>
      <c r="F735" s="62"/>
      <c r="G735" s="52"/>
      <c r="H735" s="62"/>
      <c r="I735" s="62"/>
      <c r="J735" s="62"/>
      <c r="K735" s="62"/>
      <c r="L735" s="62"/>
      <c r="M735" s="62"/>
      <c r="N735" s="62"/>
      <c r="O735" s="62"/>
      <c r="P735" s="62"/>
      <c r="Q735" s="62"/>
      <c r="R735" s="62"/>
      <c r="S735" s="62"/>
      <c r="T735" s="62"/>
      <c r="U735" s="52"/>
      <c r="V735" s="152"/>
      <c r="W735" s="153"/>
      <c r="X735" s="153"/>
      <c r="Y735" s="154"/>
      <c r="Z735" s="154"/>
      <c r="AA735" s="154"/>
      <c r="AB735" s="154"/>
      <c r="AC735" s="154"/>
      <c r="AD735" s="154"/>
      <c r="AE735" s="154"/>
      <c r="AF735" s="154"/>
      <c r="AG735" s="154"/>
      <c r="AH735" s="154"/>
      <c r="AI735" s="154"/>
      <c r="AJ735" s="154"/>
      <c r="AK735" s="154"/>
      <c r="AL735" s="154"/>
      <c r="AM735" s="154"/>
      <c r="AN735" s="112"/>
      <c r="AO735" s="112"/>
      <c r="AP735" s="62"/>
      <c r="AQ735" s="62"/>
      <c r="AR735" s="62"/>
      <c r="AS735" s="62"/>
      <c r="AT735" s="62"/>
      <c r="AU735" s="62"/>
      <c r="AV735" s="62"/>
      <c r="AW735" s="62"/>
      <c r="AX735" s="62"/>
      <c r="AY735" s="62"/>
      <c r="AZ735" s="62"/>
      <c r="BA735" s="62"/>
      <c r="BB735" s="62"/>
      <c r="BC735" s="62"/>
      <c r="BD735" s="62"/>
      <c r="BE735" s="62"/>
      <c r="BF735" s="62"/>
      <c r="BG735" s="62"/>
    </row>
    <row r="736" spans="1:59" ht="15.75" customHeight="1">
      <c r="A736" s="51"/>
      <c r="B736" s="51"/>
      <c r="C736" s="62"/>
      <c r="D736" s="52"/>
      <c r="E736" s="62"/>
      <c r="F736" s="62"/>
      <c r="G736" s="52"/>
      <c r="H736" s="62"/>
      <c r="I736" s="62"/>
      <c r="J736" s="62"/>
      <c r="K736" s="62"/>
      <c r="L736" s="62"/>
      <c r="M736" s="62"/>
      <c r="N736" s="62"/>
      <c r="O736" s="62"/>
      <c r="P736" s="62"/>
      <c r="Q736" s="62"/>
      <c r="R736" s="62"/>
      <c r="S736" s="62"/>
      <c r="T736" s="62"/>
      <c r="U736" s="52"/>
      <c r="V736" s="152"/>
      <c r="W736" s="153"/>
      <c r="X736" s="153"/>
      <c r="Y736" s="154"/>
      <c r="Z736" s="154"/>
      <c r="AA736" s="154"/>
      <c r="AB736" s="154"/>
      <c r="AC736" s="154"/>
      <c r="AD736" s="154"/>
      <c r="AE736" s="154"/>
      <c r="AF736" s="154"/>
      <c r="AG736" s="154"/>
      <c r="AH736" s="154"/>
      <c r="AI736" s="154"/>
      <c r="AJ736" s="154"/>
      <c r="AK736" s="154"/>
      <c r="AL736" s="154"/>
      <c r="AM736" s="154"/>
      <c r="AN736" s="112"/>
      <c r="AO736" s="112"/>
      <c r="AP736" s="62"/>
      <c r="AQ736" s="62"/>
      <c r="AR736" s="62"/>
      <c r="AS736" s="62"/>
      <c r="AT736" s="62"/>
      <c r="AU736" s="62"/>
      <c r="AV736" s="62"/>
      <c r="AW736" s="62"/>
      <c r="AX736" s="62"/>
      <c r="AY736" s="62"/>
      <c r="AZ736" s="62"/>
      <c r="BA736" s="62"/>
      <c r="BB736" s="62"/>
      <c r="BC736" s="62"/>
      <c r="BD736" s="62"/>
      <c r="BE736" s="62"/>
      <c r="BF736" s="62"/>
      <c r="BG736" s="62"/>
    </row>
    <row r="737" spans="1:59" ht="15.75" customHeight="1">
      <c r="A737" s="51"/>
      <c r="B737" s="51"/>
      <c r="C737" s="62"/>
      <c r="D737" s="52"/>
      <c r="E737" s="62"/>
      <c r="F737" s="62"/>
      <c r="G737" s="52"/>
      <c r="H737" s="62"/>
      <c r="I737" s="62"/>
      <c r="J737" s="62"/>
      <c r="K737" s="62"/>
      <c r="L737" s="62"/>
      <c r="M737" s="62"/>
      <c r="N737" s="62"/>
      <c r="O737" s="62"/>
      <c r="P737" s="62"/>
      <c r="Q737" s="62"/>
      <c r="R737" s="62"/>
      <c r="S737" s="62"/>
      <c r="T737" s="62"/>
      <c r="U737" s="52"/>
      <c r="V737" s="152"/>
      <c r="W737" s="153"/>
      <c r="X737" s="153"/>
      <c r="Y737" s="154"/>
      <c r="Z737" s="154"/>
      <c r="AA737" s="154"/>
      <c r="AB737" s="154"/>
      <c r="AC737" s="154"/>
      <c r="AD737" s="154"/>
      <c r="AE737" s="154"/>
      <c r="AF737" s="154"/>
      <c r="AG737" s="154"/>
      <c r="AH737" s="154"/>
      <c r="AI737" s="154"/>
      <c r="AJ737" s="154"/>
      <c r="AK737" s="154"/>
      <c r="AL737" s="154"/>
      <c r="AM737" s="154"/>
      <c r="AN737" s="112"/>
      <c r="AO737" s="112"/>
      <c r="AP737" s="62"/>
      <c r="AQ737" s="62"/>
      <c r="AR737" s="62"/>
      <c r="AS737" s="62"/>
      <c r="AT737" s="62"/>
      <c r="AU737" s="62"/>
      <c r="AV737" s="62"/>
      <c r="AW737" s="62"/>
      <c r="AX737" s="62"/>
      <c r="AY737" s="62"/>
      <c r="AZ737" s="62"/>
      <c r="BA737" s="62"/>
      <c r="BB737" s="62"/>
      <c r="BC737" s="62"/>
      <c r="BD737" s="62"/>
      <c r="BE737" s="62"/>
      <c r="BF737" s="62"/>
      <c r="BG737" s="62"/>
    </row>
    <row r="738" spans="1:59" ht="15.75" customHeight="1">
      <c r="A738" s="51"/>
      <c r="B738" s="51"/>
      <c r="C738" s="62"/>
      <c r="D738" s="52"/>
      <c r="E738" s="62"/>
      <c r="F738" s="62"/>
      <c r="G738" s="52"/>
      <c r="H738" s="62"/>
      <c r="I738" s="62"/>
      <c r="J738" s="62"/>
      <c r="K738" s="62"/>
      <c r="L738" s="62"/>
      <c r="M738" s="62"/>
      <c r="N738" s="62"/>
      <c r="O738" s="62"/>
      <c r="P738" s="62"/>
      <c r="Q738" s="62"/>
      <c r="R738" s="62"/>
      <c r="S738" s="62"/>
      <c r="T738" s="62"/>
      <c r="U738" s="52"/>
      <c r="V738" s="152"/>
      <c r="W738" s="153"/>
      <c r="X738" s="153"/>
      <c r="Y738" s="154"/>
      <c r="Z738" s="154"/>
      <c r="AA738" s="154"/>
      <c r="AB738" s="154"/>
      <c r="AC738" s="154"/>
      <c r="AD738" s="154"/>
      <c r="AE738" s="154"/>
      <c r="AF738" s="154"/>
      <c r="AG738" s="154"/>
      <c r="AH738" s="154"/>
      <c r="AI738" s="154"/>
      <c r="AJ738" s="154"/>
      <c r="AK738" s="154"/>
      <c r="AL738" s="154"/>
      <c r="AM738" s="154"/>
      <c r="AN738" s="112"/>
      <c r="AO738" s="112"/>
      <c r="AP738" s="62"/>
      <c r="AQ738" s="62"/>
      <c r="AR738" s="62"/>
      <c r="AS738" s="62"/>
      <c r="AT738" s="62"/>
      <c r="AU738" s="62"/>
      <c r="AV738" s="62"/>
      <c r="AW738" s="62"/>
      <c r="AX738" s="62"/>
      <c r="AY738" s="62"/>
      <c r="AZ738" s="62"/>
      <c r="BA738" s="62"/>
      <c r="BB738" s="62"/>
      <c r="BC738" s="62"/>
      <c r="BD738" s="62"/>
      <c r="BE738" s="62"/>
      <c r="BF738" s="62"/>
      <c r="BG738" s="62"/>
    </row>
    <row r="739" spans="1:59" ht="15.75" customHeight="1">
      <c r="A739" s="51"/>
      <c r="B739" s="51"/>
      <c r="C739" s="62"/>
      <c r="D739" s="52"/>
      <c r="E739" s="62"/>
      <c r="F739" s="62"/>
      <c r="G739" s="52"/>
      <c r="H739" s="62"/>
      <c r="I739" s="62"/>
      <c r="J739" s="62"/>
      <c r="K739" s="62"/>
      <c r="L739" s="62"/>
      <c r="M739" s="62"/>
      <c r="N739" s="62"/>
      <c r="O739" s="62"/>
      <c r="P739" s="62"/>
      <c r="Q739" s="62"/>
      <c r="R739" s="62"/>
      <c r="S739" s="62"/>
      <c r="T739" s="62"/>
      <c r="U739" s="52"/>
      <c r="V739" s="152"/>
      <c r="W739" s="153"/>
      <c r="X739" s="153"/>
      <c r="Y739" s="154"/>
      <c r="Z739" s="154"/>
      <c r="AA739" s="154"/>
      <c r="AB739" s="154"/>
      <c r="AC739" s="154"/>
      <c r="AD739" s="154"/>
      <c r="AE739" s="154"/>
      <c r="AF739" s="154"/>
      <c r="AG739" s="154"/>
      <c r="AH739" s="154"/>
      <c r="AI739" s="154"/>
      <c r="AJ739" s="154"/>
      <c r="AK739" s="154"/>
      <c r="AL739" s="154"/>
      <c r="AM739" s="154"/>
      <c r="AN739" s="112"/>
      <c r="AO739" s="112"/>
      <c r="AP739" s="62"/>
      <c r="AQ739" s="62"/>
      <c r="AR739" s="62"/>
      <c r="AS739" s="62"/>
      <c r="AT739" s="62"/>
      <c r="AU739" s="62"/>
      <c r="AV739" s="62"/>
      <c r="AW739" s="62"/>
      <c r="AX739" s="62"/>
      <c r="AY739" s="62"/>
      <c r="AZ739" s="62"/>
      <c r="BA739" s="62"/>
      <c r="BB739" s="62"/>
      <c r="BC739" s="62"/>
      <c r="BD739" s="62"/>
      <c r="BE739" s="62"/>
      <c r="BF739" s="62"/>
      <c r="BG739" s="62"/>
    </row>
    <row r="740" spans="1:59" ht="15.75" customHeight="1">
      <c r="A740" s="51"/>
      <c r="B740" s="51"/>
      <c r="C740" s="62"/>
      <c r="D740" s="52"/>
      <c r="E740" s="62"/>
      <c r="F740" s="62"/>
      <c r="G740" s="52"/>
      <c r="H740" s="62"/>
      <c r="I740" s="62"/>
      <c r="J740" s="62"/>
      <c r="K740" s="62"/>
      <c r="L740" s="62"/>
      <c r="M740" s="62"/>
      <c r="N740" s="62"/>
      <c r="O740" s="62"/>
      <c r="P740" s="62"/>
      <c r="Q740" s="62"/>
      <c r="R740" s="62"/>
      <c r="S740" s="62"/>
      <c r="T740" s="62"/>
      <c r="U740" s="52"/>
      <c r="V740" s="152"/>
      <c r="W740" s="153"/>
      <c r="X740" s="153"/>
      <c r="Y740" s="154"/>
      <c r="Z740" s="154"/>
      <c r="AA740" s="154"/>
      <c r="AB740" s="154"/>
      <c r="AC740" s="154"/>
      <c r="AD740" s="154"/>
      <c r="AE740" s="154"/>
      <c r="AF740" s="154"/>
      <c r="AG740" s="154"/>
      <c r="AH740" s="154"/>
      <c r="AI740" s="154"/>
      <c r="AJ740" s="154"/>
      <c r="AK740" s="154"/>
      <c r="AL740" s="154"/>
      <c r="AM740" s="154"/>
      <c r="AN740" s="112"/>
      <c r="AO740" s="112"/>
      <c r="AP740" s="62"/>
      <c r="AQ740" s="62"/>
      <c r="AR740" s="62"/>
      <c r="AS740" s="62"/>
      <c r="AT740" s="62"/>
      <c r="AU740" s="62"/>
      <c r="AV740" s="62"/>
      <c r="AW740" s="62"/>
      <c r="AX740" s="62"/>
      <c r="AY740" s="62"/>
      <c r="AZ740" s="62"/>
      <c r="BA740" s="62"/>
      <c r="BB740" s="62"/>
      <c r="BC740" s="62"/>
      <c r="BD740" s="62"/>
      <c r="BE740" s="62"/>
      <c r="BF740" s="62"/>
      <c r="BG740" s="62"/>
    </row>
    <row r="741" spans="1:59" ht="15.75" customHeight="1">
      <c r="A741" s="51"/>
      <c r="B741" s="51"/>
      <c r="C741" s="62"/>
      <c r="D741" s="52"/>
      <c r="E741" s="62"/>
      <c r="F741" s="62"/>
      <c r="G741" s="52"/>
      <c r="H741" s="62"/>
      <c r="I741" s="62"/>
      <c r="J741" s="62"/>
      <c r="K741" s="62"/>
      <c r="L741" s="62"/>
      <c r="M741" s="62"/>
      <c r="N741" s="62"/>
      <c r="O741" s="62"/>
      <c r="P741" s="62"/>
      <c r="Q741" s="62"/>
      <c r="R741" s="62"/>
      <c r="S741" s="62"/>
      <c r="T741" s="62"/>
      <c r="U741" s="52"/>
      <c r="V741" s="152"/>
      <c r="W741" s="153"/>
      <c r="X741" s="153"/>
      <c r="Y741" s="154"/>
      <c r="Z741" s="154"/>
      <c r="AA741" s="154"/>
      <c r="AB741" s="154"/>
      <c r="AC741" s="154"/>
      <c r="AD741" s="154"/>
      <c r="AE741" s="154"/>
      <c r="AF741" s="154"/>
      <c r="AG741" s="154"/>
      <c r="AH741" s="154"/>
      <c r="AI741" s="154"/>
      <c r="AJ741" s="154"/>
      <c r="AK741" s="154"/>
      <c r="AL741" s="154"/>
      <c r="AM741" s="154"/>
      <c r="AN741" s="112"/>
      <c r="AO741" s="112"/>
      <c r="AP741" s="62"/>
      <c r="AQ741" s="62"/>
      <c r="AR741" s="62"/>
      <c r="AS741" s="62"/>
      <c r="AT741" s="62"/>
      <c r="AU741" s="62"/>
      <c r="AV741" s="62"/>
      <c r="AW741" s="62"/>
      <c r="AX741" s="62"/>
      <c r="AY741" s="62"/>
      <c r="AZ741" s="62"/>
      <c r="BA741" s="62"/>
      <c r="BB741" s="62"/>
      <c r="BC741" s="62"/>
      <c r="BD741" s="62"/>
      <c r="BE741" s="62"/>
      <c r="BF741" s="62"/>
      <c r="BG741" s="62"/>
    </row>
    <row r="742" spans="1:59" ht="15.75" customHeight="1">
      <c r="A742" s="51"/>
      <c r="B742" s="51"/>
      <c r="C742" s="62"/>
      <c r="D742" s="52"/>
      <c r="E742" s="62"/>
      <c r="F742" s="62"/>
      <c r="G742" s="52"/>
      <c r="H742" s="62"/>
      <c r="I742" s="62"/>
      <c r="J742" s="62"/>
      <c r="K742" s="62"/>
      <c r="L742" s="62"/>
      <c r="M742" s="62"/>
      <c r="N742" s="62"/>
      <c r="O742" s="62"/>
      <c r="P742" s="62"/>
      <c r="Q742" s="62"/>
      <c r="R742" s="62"/>
      <c r="S742" s="62"/>
      <c r="T742" s="62"/>
      <c r="U742" s="52"/>
      <c r="V742" s="152"/>
      <c r="W742" s="153"/>
      <c r="X742" s="153"/>
      <c r="Y742" s="154"/>
      <c r="Z742" s="154"/>
      <c r="AA742" s="154"/>
      <c r="AB742" s="154"/>
      <c r="AC742" s="154"/>
      <c r="AD742" s="154"/>
      <c r="AE742" s="154"/>
      <c r="AF742" s="154"/>
      <c r="AG742" s="154"/>
      <c r="AH742" s="154"/>
      <c r="AI742" s="154"/>
      <c r="AJ742" s="154"/>
      <c r="AK742" s="154"/>
      <c r="AL742" s="154"/>
      <c r="AM742" s="154"/>
      <c r="AN742" s="112"/>
      <c r="AO742" s="112"/>
      <c r="AP742" s="62"/>
      <c r="AQ742" s="62"/>
      <c r="AR742" s="62"/>
      <c r="AS742" s="62"/>
      <c r="AT742" s="62"/>
      <c r="AU742" s="62"/>
      <c r="AV742" s="62"/>
      <c r="AW742" s="62"/>
      <c r="AX742" s="62"/>
      <c r="AY742" s="62"/>
      <c r="AZ742" s="62"/>
      <c r="BA742" s="62"/>
      <c r="BB742" s="62"/>
      <c r="BC742" s="62"/>
      <c r="BD742" s="62"/>
      <c r="BE742" s="62"/>
      <c r="BF742" s="62"/>
      <c r="BG742" s="62"/>
    </row>
    <row r="743" spans="1:59" ht="15.75" customHeight="1">
      <c r="A743" s="51"/>
      <c r="B743" s="51"/>
      <c r="C743" s="62"/>
      <c r="D743" s="52"/>
      <c r="E743" s="62"/>
      <c r="F743" s="62"/>
      <c r="G743" s="52"/>
      <c r="H743" s="62"/>
      <c r="I743" s="62"/>
      <c r="J743" s="62"/>
      <c r="K743" s="62"/>
      <c r="L743" s="62"/>
      <c r="M743" s="62"/>
      <c r="N743" s="62"/>
      <c r="O743" s="62"/>
      <c r="P743" s="62"/>
      <c r="Q743" s="62"/>
      <c r="R743" s="62"/>
      <c r="S743" s="62"/>
      <c r="T743" s="62"/>
      <c r="U743" s="52"/>
      <c r="V743" s="152"/>
      <c r="W743" s="153"/>
      <c r="X743" s="153"/>
      <c r="Y743" s="154"/>
      <c r="Z743" s="154"/>
      <c r="AA743" s="154"/>
      <c r="AB743" s="154"/>
      <c r="AC743" s="154"/>
      <c r="AD743" s="154"/>
      <c r="AE743" s="154"/>
      <c r="AF743" s="154"/>
      <c r="AG743" s="154"/>
      <c r="AH743" s="154"/>
      <c r="AI743" s="154"/>
      <c r="AJ743" s="154"/>
      <c r="AK743" s="154"/>
      <c r="AL743" s="154"/>
      <c r="AM743" s="154"/>
      <c r="AN743" s="112"/>
      <c r="AO743" s="112"/>
      <c r="AP743" s="62"/>
      <c r="AQ743" s="62"/>
      <c r="AR743" s="62"/>
      <c r="AS743" s="62"/>
      <c r="AT743" s="62"/>
      <c r="AU743" s="62"/>
      <c r="AV743" s="62"/>
      <c r="AW743" s="62"/>
      <c r="AX743" s="62"/>
      <c r="AY743" s="62"/>
      <c r="AZ743" s="62"/>
      <c r="BA743" s="62"/>
      <c r="BB743" s="62"/>
      <c r="BC743" s="62"/>
      <c r="BD743" s="62"/>
      <c r="BE743" s="62"/>
      <c r="BF743" s="62"/>
      <c r="BG743" s="62"/>
    </row>
    <row r="744" spans="1:59" ht="15.75" customHeight="1">
      <c r="A744" s="51"/>
      <c r="B744" s="51"/>
      <c r="C744" s="62"/>
      <c r="D744" s="52"/>
      <c r="E744" s="62"/>
      <c r="F744" s="62"/>
      <c r="G744" s="52"/>
      <c r="H744" s="62"/>
      <c r="I744" s="62"/>
      <c r="J744" s="62"/>
      <c r="K744" s="62"/>
      <c r="L744" s="62"/>
      <c r="M744" s="62"/>
      <c r="N744" s="62"/>
      <c r="O744" s="62"/>
      <c r="P744" s="62"/>
      <c r="Q744" s="62"/>
      <c r="R744" s="62"/>
      <c r="S744" s="62"/>
      <c r="T744" s="62"/>
      <c r="U744" s="52"/>
      <c r="V744" s="152"/>
      <c r="W744" s="153"/>
      <c r="X744" s="153"/>
      <c r="Y744" s="154"/>
      <c r="Z744" s="154"/>
      <c r="AA744" s="154"/>
      <c r="AB744" s="154"/>
      <c r="AC744" s="154"/>
      <c r="AD744" s="154"/>
      <c r="AE744" s="154"/>
      <c r="AF744" s="154"/>
      <c r="AG744" s="154"/>
      <c r="AH744" s="154"/>
      <c r="AI744" s="154"/>
      <c r="AJ744" s="154"/>
      <c r="AK744" s="154"/>
      <c r="AL744" s="154"/>
      <c r="AM744" s="154"/>
      <c r="AN744" s="112"/>
      <c r="AO744" s="112"/>
      <c r="AP744" s="62"/>
      <c r="AQ744" s="62"/>
      <c r="AR744" s="62"/>
      <c r="AS744" s="62"/>
      <c r="AT744" s="62"/>
      <c r="AU744" s="62"/>
      <c r="AV744" s="62"/>
      <c r="AW744" s="62"/>
      <c r="AX744" s="62"/>
      <c r="AY744" s="62"/>
      <c r="AZ744" s="62"/>
      <c r="BA744" s="62"/>
      <c r="BB744" s="62"/>
      <c r="BC744" s="62"/>
      <c r="BD744" s="62"/>
      <c r="BE744" s="62"/>
      <c r="BF744" s="62"/>
      <c r="BG744" s="62"/>
    </row>
    <row r="745" spans="1:59" ht="15.75" customHeight="1">
      <c r="A745" s="51"/>
      <c r="B745" s="51"/>
      <c r="C745" s="62"/>
      <c r="D745" s="52"/>
      <c r="E745" s="62"/>
      <c r="F745" s="62"/>
      <c r="G745" s="52"/>
      <c r="H745" s="62"/>
      <c r="I745" s="62"/>
      <c r="J745" s="62"/>
      <c r="K745" s="62"/>
      <c r="L745" s="62"/>
      <c r="M745" s="62"/>
      <c r="N745" s="62"/>
      <c r="O745" s="62"/>
      <c r="P745" s="62"/>
      <c r="Q745" s="62"/>
      <c r="R745" s="62"/>
      <c r="S745" s="62"/>
      <c r="T745" s="62"/>
      <c r="U745" s="52"/>
      <c r="V745" s="152"/>
      <c r="W745" s="153"/>
      <c r="X745" s="153"/>
      <c r="Y745" s="154"/>
      <c r="Z745" s="154"/>
      <c r="AA745" s="154"/>
      <c r="AB745" s="154"/>
      <c r="AC745" s="154"/>
      <c r="AD745" s="154"/>
      <c r="AE745" s="154"/>
      <c r="AF745" s="154"/>
      <c r="AG745" s="154"/>
      <c r="AH745" s="154"/>
      <c r="AI745" s="154"/>
      <c r="AJ745" s="154"/>
      <c r="AK745" s="154"/>
      <c r="AL745" s="154"/>
      <c r="AM745" s="154"/>
      <c r="AN745" s="112"/>
      <c r="AO745" s="112"/>
      <c r="AP745" s="62"/>
      <c r="AQ745" s="62"/>
      <c r="AR745" s="62"/>
      <c r="AS745" s="62"/>
      <c r="AT745" s="62"/>
      <c r="AU745" s="62"/>
      <c r="AV745" s="62"/>
      <c r="AW745" s="62"/>
      <c r="AX745" s="62"/>
      <c r="AY745" s="62"/>
      <c r="AZ745" s="62"/>
      <c r="BA745" s="62"/>
      <c r="BB745" s="62"/>
      <c r="BC745" s="62"/>
      <c r="BD745" s="62"/>
      <c r="BE745" s="62"/>
      <c r="BF745" s="62"/>
      <c r="BG745" s="62"/>
    </row>
    <row r="746" spans="1:59" ht="15.75" customHeight="1">
      <c r="A746" s="51"/>
      <c r="B746" s="51"/>
      <c r="C746" s="62"/>
      <c r="D746" s="52"/>
      <c r="E746" s="62"/>
      <c r="F746" s="62"/>
      <c r="G746" s="52"/>
      <c r="H746" s="62"/>
      <c r="I746" s="62"/>
      <c r="J746" s="62"/>
      <c r="K746" s="62"/>
      <c r="L746" s="62"/>
      <c r="M746" s="62"/>
      <c r="N746" s="62"/>
      <c r="O746" s="62"/>
      <c r="P746" s="62"/>
      <c r="Q746" s="62"/>
      <c r="R746" s="62"/>
      <c r="S746" s="62"/>
      <c r="T746" s="62"/>
      <c r="U746" s="52"/>
      <c r="V746" s="152"/>
      <c r="W746" s="153"/>
      <c r="X746" s="153"/>
      <c r="Y746" s="154"/>
      <c r="Z746" s="154"/>
      <c r="AA746" s="154"/>
      <c r="AB746" s="154"/>
      <c r="AC746" s="154"/>
      <c r="AD746" s="154"/>
      <c r="AE746" s="154"/>
      <c r="AF746" s="154"/>
      <c r="AG746" s="154"/>
      <c r="AH746" s="154"/>
      <c r="AI746" s="154"/>
      <c r="AJ746" s="154"/>
      <c r="AK746" s="154"/>
      <c r="AL746" s="154"/>
      <c r="AM746" s="154"/>
      <c r="AN746" s="112"/>
      <c r="AO746" s="112"/>
      <c r="AP746" s="62"/>
      <c r="AQ746" s="62"/>
      <c r="AR746" s="62"/>
      <c r="AS746" s="62"/>
      <c r="AT746" s="62"/>
      <c r="AU746" s="62"/>
      <c r="AV746" s="62"/>
      <c r="AW746" s="62"/>
      <c r="AX746" s="62"/>
      <c r="AY746" s="62"/>
      <c r="AZ746" s="62"/>
      <c r="BA746" s="62"/>
      <c r="BB746" s="62"/>
      <c r="BC746" s="62"/>
      <c r="BD746" s="62"/>
      <c r="BE746" s="62"/>
      <c r="BF746" s="62"/>
      <c r="BG746" s="62"/>
    </row>
    <row r="747" spans="1:59" ht="15.75" customHeight="1">
      <c r="A747" s="51"/>
      <c r="B747" s="51"/>
      <c r="C747" s="62"/>
      <c r="D747" s="52"/>
      <c r="E747" s="62"/>
      <c r="F747" s="62"/>
      <c r="G747" s="52"/>
      <c r="H747" s="62"/>
      <c r="I747" s="62"/>
      <c r="J747" s="62"/>
      <c r="K747" s="62"/>
      <c r="L747" s="62"/>
      <c r="M747" s="62"/>
      <c r="N747" s="62"/>
      <c r="O747" s="62"/>
      <c r="P747" s="62"/>
      <c r="Q747" s="62"/>
      <c r="R747" s="62"/>
      <c r="S747" s="62"/>
      <c r="T747" s="62"/>
      <c r="U747" s="52"/>
      <c r="V747" s="152"/>
      <c r="W747" s="153"/>
      <c r="X747" s="153"/>
      <c r="Y747" s="154"/>
      <c r="Z747" s="154"/>
      <c r="AA747" s="154"/>
      <c r="AB747" s="154"/>
      <c r="AC747" s="154"/>
      <c r="AD747" s="154"/>
      <c r="AE747" s="154"/>
      <c r="AF747" s="154"/>
      <c r="AG747" s="154"/>
      <c r="AH747" s="154"/>
      <c r="AI747" s="154"/>
      <c r="AJ747" s="154"/>
      <c r="AK747" s="154"/>
      <c r="AL747" s="154"/>
      <c r="AM747" s="154"/>
      <c r="AN747" s="112"/>
      <c r="AO747" s="112"/>
      <c r="AP747" s="62"/>
      <c r="AQ747" s="62"/>
      <c r="AR747" s="62"/>
      <c r="AS747" s="62"/>
      <c r="AT747" s="62"/>
      <c r="AU747" s="62"/>
      <c r="AV747" s="62"/>
      <c r="AW747" s="62"/>
      <c r="AX747" s="62"/>
      <c r="AY747" s="62"/>
      <c r="AZ747" s="62"/>
      <c r="BA747" s="62"/>
      <c r="BB747" s="62"/>
      <c r="BC747" s="62"/>
      <c r="BD747" s="62"/>
      <c r="BE747" s="62"/>
      <c r="BF747" s="62"/>
      <c r="BG747" s="62"/>
    </row>
    <row r="748" spans="1:59" ht="15.75" customHeight="1">
      <c r="A748" s="51"/>
      <c r="B748" s="51"/>
      <c r="C748" s="62"/>
      <c r="D748" s="52"/>
      <c r="E748" s="62"/>
      <c r="F748" s="62"/>
      <c r="G748" s="52"/>
      <c r="H748" s="62"/>
      <c r="I748" s="62"/>
      <c r="J748" s="62"/>
      <c r="K748" s="62"/>
      <c r="L748" s="62"/>
      <c r="M748" s="62"/>
      <c r="N748" s="62"/>
      <c r="O748" s="62"/>
      <c r="P748" s="62"/>
      <c r="Q748" s="62"/>
      <c r="R748" s="62"/>
      <c r="S748" s="62"/>
      <c r="T748" s="62"/>
      <c r="U748" s="52"/>
      <c r="V748" s="152"/>
      <c r="W748" s="153"/>
      <c r="X748" s="153"/>
      <c r="Y748" s="154"/>
      <c r="Z748" s="154"/>
      <c r="AA748" s="154"/>
      <c r="AB748" s="154"/>
      <c r="AC748" s="154"/>
      <c r="AD748" s="154"/>
      <c r="AE748" s="154"/>
      <c r="AF748" s="154"/>
      <c r="AG748" s="154"/>
      <c r="AH748" s="154"/>
      <c r="AI748" s="154"/>
      <c r="AJ748" s="154"/>
      <c r="AK748" s="154"/>
      <c r="AL748" s="154"/>
      <c r="AM748" s="154"/>
      <c r="AN748" s="112"/>
      <c r="AO748" s="112"/>
      <c r="AP748" s="62"/>
      <c r="AQ748" s="62"/>
      <c r="AR748" s="62"/>
      <c r="AS748" s="62"/>
      <c r="AT748" s="62"/>
      <c r="AU748" s="62"/>
      <c r="AV748" s="62"/>
      <c r="AW748" s="62"/>
      <c r="AX748" s="62"/>
      <c r="AY748" s="62"/>
      <c r="AZ748" s="62"/>
      <c r="BA748" s="62"/>
      <c r="BB748" s="62"/>
      <c r="BC748" s="62"/>
      <c r="BD748" s="62"/>
      <c r="BE748" s="62"/>
      <c r="BF748" s="62"/>
      <c r="BG748" s="62"/>
    </row>
    <row r="749" spans="1:59" ht="15.75" customHeight="1">
      <c r="A749" s="51"/>
      <c r="B749" s="51"/>
      <c r="C749" s="62"/>
      <c r="D749" s="52"/>
      <c r="E749" s="62"/>
      <c r="F749" s="62"/>
      <c r="G749" s="52"/>
      <c r="H749" s="62"/>
      <c r="I749" s="62"/>
      <c r="J749" s="62"/>
      <c r="K749" s="62"/>
      <c r="L749" s="62"/>
      <c r="M749" s="62"/>
      <c r="N749" s="62"/>
      <c r="O749" s="62"/>
      <c r="P749" s="62"/>
      <c r="Q749" s="62"/>
      <c r="R749" s="62"/>
      <c r="S749" s="62"/>
      <c r="T749" s="62"/>
      <c r="U749" s="52"/>
      <c r="V749" s="152"/>
      <c r="W749" s="153"/>
      <c r="X749" s="153"/>
      <c r="Y749" s="154"/>
      <c r="Z749" s="154"/>
      <c r="AA749" s="154"/>
      <c r="AB749" s="154"/>
      <c r="AC749" s="154"/>
      <c r="AD749" s="154"/>
      <c r="AE749" s="154"/>
      <c r="AF749" s="154"/>
      <c r="AG749" s="154"/>
      <c r="AH749" s="154"/>
      <c r="AI749" s="154"/>
      <c r="AJ749" s="154"/>
      <c r="AK749" s="154"/>
      <c r="AL749" s="154"/>
      <c r="AM749" s="154"/>
      <c r="AN749" s="112"/>
      <c r="AO749" s="112"/>
      <c r="AP749" s="62"/>
      <c r="AQ749" s="62"/>
      <c r="AR749" s="62"/>
      <c r="AS749" s="62"/>
      <c r="AT749" s="62"/>
      <c r="AU749" s="62"/>
      <c r="AV749" s="62"/>
      <c r="AW749" s="62"/>
      <c r="AX749" s="62"/>
      <c r="AY749" s="62"/>
      <c r="AZ749" s="62"/>
      <c r="BA749" s="62"/>
      <c r="BB749" s="62"/>
      <c r="BC749" s="62"/>
      <c r="BD749" s="62"/>
      <c r="BE749" s="62"/>
      <c r="BF749" s="62"/>
      <c r="BG749" s="62"/>
    </row>
    <row r="750" spans="1:59" ht="15.75" customHeight="1">
      <c r="A750" s="51"/>
      <c r="B750" s="51"/>
      <c r="C750" s="62"/>
      <c r="D750" s="52"/>
      <c r="E750" s="62"/>
      <c r="F750" s="62"/>
      <c r="G750" s="52"/>
      <c r="H750" s="62"/>
      <c r="I750" s="62"/>
      <c r="J750" s="62"/>
      <c r="K750" s="62"/>
      <c r="L750" s="62"/>
      <c r="M750" s="62"/>
      <c r="N750" s="62"/>
      <c r="O750" s="62"/>
      <c r="P750" s="62"/>
      <c r="Q750" s="62"/>
      <c r="R750" s="62"/>
      <c r="S750" s="62"/>
      <c r="T750" s="62"/>
      <c r="U750" s="52"/>
      <c r="V750" s="152"/>
      <c r="W750" s="153"/>
      <c r="X750" s="153"/>
      <c r="Y750" s="154"/>
      <c r="Z750" s="154"/>
      <c r="AA750" s="154"/>
      <c r="AB750" s="154"/>
      <c r="AC750" s="154"/>
      <c r="AD750" s="154"/>
      <c r="AE750" s="154"/>
      <c r="AF750" s="154"/>
      <c r="AG750" s="154"/>
      <c r="AH750" s="154"/>
      <c r="AI750" s="154"/>
      <c r="AJ750" s="154"/>
      <c r="AK750" s="154"/>
      <c r="AL750" s="154"/>
      <c r="AM750" s="154"/>
      <c r="AN750" s="112"/>
      <c r="AO750" s="112"/>
      <c r="AP750" s="62"/>
      <c r="AQ750" s="62"/>
      <c r="AR750" s="62"/>
      <c r="AS750" s="62"/>
      <c r="AT750" s="62"/>
      <c r="AU750" s="62"/>
      <c r="AV750" s="62"/>
      <c r="AW750" s="62"/>
      <c r="AX750" s="62"/>
      <c r="AY750" s="62"/>
      <c r="AZ750" s="62"/>
      <c r="BA750" s="62"/>
      <c r="BB750" s="62"/>
      <c r="BC750" s="62"/>
      <c r="BD750" s="62"/>
      <c r="BE750" s="62"/>
      <c r="BF750" s="62"/>
      <c r="BG750" s="62"/>
    </row>
    <row r="751" spans="1:59" ht="15.75" customHeight="1">
      <c r="A751" s="51"/>
      <c r="B751" s="51"/>
      <c r="C751" s="62"/>
      <c r="D751" s="52"/>
      <c r="E751" s="62"/>
      <c r="F751" s="62"/>
      <c r="G751" s="52"/>
      <c r="H751" s="62"/>
      <c r="I751" s="62"/>
      <c r="J751" s="62"/>
      <c r="K751" s="62"/>
      <c r="L751" s="62"/>
      <c r="M751" s="62"/>
      <c r="N751" s="62"/>
      <c r="O751" s="62"/>
      <c r="P751" s="62"/>
      <c r="Q751" s="62"/>
      <c r="R751" s="62"/>
      <c r="S751" s="62"/>
      <c r="T751" s="62"/>
      <c r="U751" s="52"/>
      <c r="V751" s="152"/>
      <c r="W751" s="153"/>
      <c r="X751" s="153"/>
      <c r="Y751" s="154"/>
      <c r="Z751" s="154"/>
      <c r="AA751" s="154"/>
      <c r="AB751" s="154"/>
      <c r="AC751" s="154"/>
      <c r="AD751" s="154"/>
      <c r="AE751" s="154"/>
      <c r="AF751" s="154"/>
      <c r="AG751" s="154"/>
      <c r="AH751" s="154"/>
      <c r="AI751" s="154"/>
      <c r="AJ751" s="154"/>
      <c r="AK751" s="154"/>
      <c r="AL751" s="154"/>
      <c r="AM751" s="154"/>
      <c r="AN751" s="112"/>
      <c r="AO751" s="112"/>
      <c r="AP751" s="62"/>
      <c r="AQ751" s="62"/>
      <c r="AR751" s="62"/>
      <c r="AS751" s="62"/>
      <c r="AT751" s="62"/>
      <c r="AU751" s="62"/>
      <c r="AV751" s="62"/>
      <c r="AW751" s="62"/>
      <c r="AX751" s="62"/>
      <c r="AY751" s="62"/>
      <c r="AZ751" s="62"/>
      <c r="BA751" s="62"/>
      <c r="BB751" s="62"/>
      <c r="BC751" s="62"/>
      <c r="BD751" s="62"/>
      <c r="BE751" s="62"/>
      <c r="BF751" s="62"/>
      <c r="BG751" s="62"/>
    </row>
    <row r="752" spans="1:59" ht="15.75" customHeight="1">
      <c r="A752" s="51"/>
      <c r="B752" s="51"/>
      <c r="C752" s="62"/>
      <c r="D752" s="52"/>
      <c r="E752" s="62"/>
      <c r="F752" s="62"/>
      <c r="G752" s="52"/>
      <c r="H752" s="62"/>
      <c r="I752" s="62"/>
      <c r="J752" s="62"/>
      <c r="K752" s="62"/>
      <c r="L752" s="62"/>
      <c r="M752" s="62"/>
      <c r="N752" s="62"/>
      <c r="O752" s="62"/>
      <c r="P752" s="62"/>
      <c r="Q752" s="62"/>
      <c r="R752" s="62"/>
      <c r="S752" s="62"/>
      <c r="T752" s="62"/>
      <c r="U752" s="52"/>
      <c r="V752" s="152"/>
      <c r="W752" s="153"/>
      <c r="X752" s="153"/>
      <c r="Y752" s="154"/>
      <c r="Z752" s="154"/>
      <c r="AA752" s="154"/>
      <c r="AB752" s="154"/>
      <c r="AC752" s="154"/>
      <c r="AD752" s="154"/>
      <c r="AE752" s="154"/>
      <c r="AF752" s="154"/>
      <c r="AG752" s="154"/>
      <c r="AH752" s="154"/>
      <c r="AI752" s="154"/>
      <c r="AJ752" s="154"/>
      <c r="AK752" s="154"/>
      <c r="AL752" s="154"/>
      <c r="AM752" s="154"/>
      <c r="AN752" s="112"/>
      <c r="AO752" s="112"/>
      <c r="AP752" s="62"/>
      <c r="AQ752" s="62"/>
      <c r="AR752" s="62"/>
      <c r="AS752" s="62"/>
      <c r="AT752" s="62"/>
      <c r="AU752" s="62"/>
      <c r="AV752" s="62"/>
      <c r="AW752" s="62"/>
      <c r="AX752" s="62"/>
      <c r="AY752" s="62"/>
      <c r="AZ752" s="62"/>
      <c r="BA752" s="62"/>
      <c r="BB752" s="62"/>
      <c r="BC752" s="62"/>
      <c r="BD752" s="62"/>
      <c r="BE752" s="62"/>
      <c r="BF752" s="62"/>
      <c r="BG752" s="62"/>
    </row>
    <row r="753" spans="1:59" ht="15.75" customHeight="1">
      <c r="A753" s="51"/>
      <c r="B753" s="51"/>
      <c r="C753" s="62"/>
      <c r="D753" s="52"/>
      <c r="E753" s="62"/>
      <c r="F753" s="62"/>
      <c r="G753" s="52"/>
      <c r="H753" s="62"/>
      <c r="I753" s="62"/>
      <c r="J753" s="62"/>
      <c r="K753" s="62"/>
      <c r="L753" s="62"/>
      <c r="M753" s="62"/>
      <c r="N753" s="62"/>
      <c r="O753" s="62"/>
      <c r="P753" s="62"/>
      <c r="Q753" s="62"/>
      <c r="R753" s="62"/>
      <c r="S753" s="62"/>
      <c r="T753" s="62"/>
      <c r="U753" s="52"/>
      <c r="V753" s="152"/>
      <c r="W753" s="153"/>
      <c r="X753" s="153"/>
      <c r="Y753" s="154"/>
      <c r="Z753" s="154"/>
      <c r="AA753" s="154"/>
      <c r="AB753" s="154"/>
      <c r="AC753" s="154"/>
      <c r="AD753" s="154"/>
      <c r="AE753" s="154"/>
      <c r="AF753" s="154"/>
      <c r="AG753" s="154"/>
      <c r="AH753" s="154"/>
      <c r="AI753" s="154"/>
      <c r="AJ753" s="154"/>
      <c r="AK753" s="154"/>
      <c r="AL753" s="154"/>
      <c r="AM753" s="154"/>
      <c r="AN753" s="112"/>
      <c r="AO753" s="112"/>
      <c r="AP753" s="62"/>
      <c r="AQ753" s="62"/>
      <c r="AR753" s="62"/>
      <c r="AS753" s="62"/>
      <c r="AT753" s="62"/>
      <c r="AU753" s="62"/>
      <c r="AV753" s="62"/>
      <c r="AW753" s="62"/>
      <c r="AX753" s="62"/>
      <c r="AY753" s="62"/>
      <c r="AZ753" s="62"/>
      <c r="BA753" s="62"/>
      <c r="BB753" s="62"/>
      <c r="BC753" s="62"/>
      <c r="BD753" s="62"/>
      <c r="BE753" s="62"/>
      <c r="BF753" s="62"/>
      <c r="BG753" s="62"/>
    </row>
    <row r="754" spans="1:59" ht="15.75" customHeight="1">
      <c r="A754" s="51"/>
      <c r="B754" s="51"/>
      <c r="C754" s="62"/>
      <c r="D754" s="52"/>
      <c r="E754" s="62"/>
      <c r="F754" s="62"/>
      <c r="G754" s="52"/>
      <c r="H754" s="62"/>
      <c r="I754" s="62"/>
      <c r="J754" s="62"/>
      <c r="K754" s="62"/>
      <c r="L754" s="62"/>
      <c r="M754" s="62"/>
      <c r="N754" s="62"/>
      <c r="O754" s="62"/>
      <c r="P754" s="62"/>
      <c r="Q754" s="62"/>
      <c r="R754" s="62"/>
      <c r="S754" s="62"/>
      <c r="T754" s="62"/>
      <c r="U754" s="52"/>
      <c r="V754" s="152"/>
      <c r="W754" s="153"/>
      <c r="X754" s="153"/>
      <c r="Y754" s="154"/>
      <c r="Z754" s="154"/>
      <c r="AA754" s="154"/>
      <c r="AB754" s="154"/>
      <c r="AC754" s="154"/>
      <c r="AD754" s="154"/>
      <c r="AE754" s="154"/>
      <c r="AF754" s="154"/>
      <c r="AG754" s="154"/>
      <c r="AH754" s="154"/>
      <c r="AI754" s="154"/>
      <c r="AJ754" s="154"/>
      <c r="AK754" s="154"/>
      <c r="AL754" s="154"/>
      <c r="AM754" s="154"/>
      <c r="AN754" s="112"/>
      <c r="AO754" s="112"/>
      <c r="AP754" s="62"/>
      <c r="AQ754" s="62"/>
      <c r="AR754" s="62"/>
      <c r="AS754" s="62"/>
      <c r="AT754" s="62"/>
      <c r="AU754" s="62"/>
      <c r="AV754" s="62"/>
      <c r="AW754" s="62"/>
      <c r="AX754" s="62"/>
      <c r="AY754" s="62"/>
      <c r="AZ754" s="62"/>
      <c r="BA754" s="62"/>
      <c r="BB754" s="62"/>
      <c r="BC754" s="62"/>
      <c r="BD754" s="62"/>
      <c r="BE754" s="62"/>
      <c r="BF754" s="62"/>
      <c r="BG754" s="62"/>
    </row>
    <row r="755" spans="1:59" ht="15.75" customHeight="1">
      <c r="A755" s="51"/>
      <c r="B755" s="51"/>
      <c r="C755" s="62"/>
      <c r="D755" s="52"/>
      <c r="E755" s="62"/>
      <c r="F755" s="62"/>
      <c r="G755" s="52"/>
      <c r="H755" s="62"/>
      <c r="I755" s="62"/>
      <c r="J755" s="62"/>
      <c r="K755" s="62"/>
      <c r="L755" s="62"/>
      <c r="M755" s="62"/>
      <c r="N755" s="62"/>
      <c r="O755" s="62"/>
      <c r="P755" s="62"/>
      <c r="Q755" s="62"/>
      <c r="R755" s="62"/>
      <c r="S755" s="62"/>
      <c r="T755" s="62"/>
      <c r="U755" s="52"/>
      <c r="V755" s="152"/>
      <c r="W755" s="153"/>
      <c r="X755" s="153"/>
      <c r="Y755" s="154"/>
      <c r="Z755" s="154"/>
      <c r="AA755" s="154"/>
      <c r="AB755" s="154"/>
      <c r="AC755" s="154"/>
      <c r="AD755" s="154"/>
      <c r="AE755" s="154"/>
      <c r="AF755" s="154"/>
      <c r="AG755" s="154"/>
      <c r="AH755" s="154"/>
      <c r="AI755" s="154"/>
      <c r="AJ755" s="154"/>
      <c r="AK755" s="154"/>
      <c r="AL755" s="154"/>
      <c r="AM755" s="154"/>
      <c r="AN755" s="112"/>
      <c r="AO755" s="112"/>
      <c r="AP755" s="62"/>
      <c r="AQ755" s="62"/>
      <c r="AR755" s="62"/>
      <c r="AS755" s="62"/>
      <c r="AT755" s="62"/>
      <c r="AU755" s="62"/>
      <c r="AV755" s="62"/>
      <c r="AW755" s="62"/>
      <c r="AX755" s="62"/>
      <c r="AY755" s="62"/>
      <c r="AZ755" s="62"/>
      <c r="BA755" s="62"/>
      <c r="BB755" s="62"/>
      <c r="BC755" s="62"/>
      <c r="BD755" s="62"/>
      <c r="BE755" s="62"/>
      <c r="BF755" s="62"/>
      <c r="BG755" s="62"/>
    </row>
    <row r="756" spans="1:59" ht="15.75" customHeight="1">
      <c r="A756" s="51"/>
      <c r="B756" s="51"/>
      <c r="C756" s="62"/>
      <c r="D756" s="52"/>
      <c r="E756" s="62"/>
      <c r="F756" s="62"/>
      <c r="G756" s="52"/>
      <c r="H756" s="62"/>
      <c r="I756" s="62"/>
      <c r="J756" s="62"/>
      <c r="K756" s="62"/>
      <c r="L756" s="62"/>
      <c r="M756" s="62"/>
      <c r="N756" s="62"/>
      <c r="O756" s="62"/>
      <c r="P756" s="62"/>
      <c r="Q756" s="62"/>
      <c r="R756" s="62"/>
      <c r="S756" s="62"/>
      <c r="T756" s="62"/>
      <c r="U756" s="52"/>
      <c r="V756" s="152"/>
      <c r="W756" s="153"/>
      <c r="X756" s="153"/>
      <c r="Y756" s="154"/>
      <c r="Z756" s="154"/>
      <c r="AA756" s="154"/>
      <c r="AB756" s="154"/>
      <c r="AC756" s="154"/>
      <c r="AD756" s="154"/>
      <c r="AE756" s="154"/>
      <c r="AF756" s="154"/>
      <c r="AG756" s="154"/>
      <c r="AH756" s="154"/>
      <c r="AI756" s="154"/>
      <c r="AJ756" s="154"/>
      <c r="AK756" s="154"/>
      <c r="AL756" s="154"/>
      <c r="AM756" s="154"/>
      <c r="AN756" s="112"/>
      <c r="AO756" s="112"/>
      <c r="AP756" s="62"/>
      <c r="AQ756" s="62"/>
      <c r="AR756" s="62"/>
      <c r="AS756" s="62"/>
      <c r="AT756" s="62"/>
      <c r="AU756" s="62"/>
      <c r="AV756" s="62"/>
      <c r="AW756" s="62"/>
      <c r="AX756" s="62"/>
      <c r="AY756" s="62"/>
      <c r="AZ756" s="62"/>
      <c r="BA756" s="62"/>
      <c r="BB756" s="62"/>
      <c r="BC756" s="62"/>
      <c r="BD756" s="62"/>
      <c r="BE756" s="62"/>
      <c r="BF756" s="62"/>
      <c r="BG756" s="62"/>
    </row>
    <row r="757" spans="1:59" ht="15.75" customHeight="1">
      <c r="A757" s="51"/>
      <c r="B757" s="51"/>
      <c r="C757" s="62"/>
      <c r="D757" s="52"/>
      <c r="E757" s="62"/>
      <c r="F757" s="62"/>
      <c r="G757" s="52"/>
      <c r="H757" s="62"/>
      <c r="I757" s="62"/>
      <c r="J757" s="62"/>
      <c r="K757" s="62"/>
      <c r="L757" s="62"/>
      <c r="M757" s="62"/>
      <c r="N757" s="62"/>
      <c r="O757" s="62"/>
      <c r="P757" s="62"/>
      <c r="Q757" s="62"/>
      <c r="R757" s="62"/>
      <c r="S757" s="62"/>
      <c r="T757" s="62"/>
      <c r="U757" s="52"/>
      <c r="V757" s="152"/>
      <c r="W757" s="153"/>
      <c r="X757" s="153"/>
      <c r="Y757" s="154"/>
      <c r="Z757" s="154"/>
      <c r="AA757" s="154"/>
      <c r="AB757" s="154"/>
      <c r="AC757" s="154"/>
      <c r="AD757" s="154"/>
      <c r="AE757" s="154"/>
      <c r="AF757" s="154"/>
      <c r="AG757" s="154"/>
      <c r="AH757" s="154"/>
      <c r="AI757" s="154"/>
      <c r="AJ757" s="154"/>
      <c r="AK757" s="154"/>
      <c r="AL757" s="154"/>
      <c r="AM757" s="154"/>
      <c r="AN757" s="112"/>
      <c r="AO757" s="112"/>
      <c r="AP757" s="62"/>
      <c r="AQ757" s="62"/>
      <c r="AR757" s="62"/>
      <c r="AS757" s="62"/>
      <c r="AT757" s="62"/>
      <c r="AU757" s="62"/>
      <c r="AV757" s="62"/>
      <c r="AW757" s="62"/>
      <c r="AX757" s="62"/>
      <c r="AY757" s="62"/>
      <c r="AZ757" s="62"/>
      <c r="BA757" s="62"/>
      <c r="BB757" s="62"/>
      <c r="BC757" s="62"/>
      <c r="BD757" s="62"/>
      <c r="BE757" s="62"/>
      <c r="BF757" s="62"/>
      <c r="BG757" s="62"/>
    </row>
    <row r="758" spans="1:59" ht="15.75" customHeight="1">
      <c r="A758" s="51"/>
      <c r="B758" s="51"/>
      <c r="C758" s="62"/>
      <c r="D758" s="52"/>
      <c r="E758" s="62"/>
      <c r="F758" s="62"/>
      <c r="G758" s="52"/>
      <c r="H758" s="62"/>
      <c r="I758" s="62"/>
      <c r="J758" s="62"/>
      <c r="K758" s="62"/>
      <c r="L758" s="62"/>
      <c r="M758" s="62"/>
      <c r="N758" s="62"/>
      <c r="O758" s="62"/>
      <c r="P758" s="62"/>
      <c r="Q758" s="62"/>
      <c r="R758" s="62"/>
      <c r="S758" s="62"/>
      <c r="T758" s="62"/>
      <c r="U758" s="52"/>
      <c r="V758" s="152"/>
      <c r="W758" s="153"/>
      <c r="X758" s="153"/>
      <c r="Y758" s="154"/>
      <c r="Z758" s="154"/>
      <c r="AA758" s="154"/>
      <c r="AB758" s="154"/>
      <c r="AC758" s="154"/>
      <c r="AD758" s="154"/>
      <c r="AE758" s="154"/>
      <c r="AF758" s="154"/>
      <c r="AG758" s="154"/>
      <c r="AH758" s="154"/>
      <c r="AI758" s="154"/>
      <c r="AJ758" s="154"/>
      <c r="AK758" s="154"/>
      <c r="AL758" s="154"/>
      <c r="AM758" s="154"/>
      <c r="AN758" s="112"/>
      <c r="AO758" s="112"/>
      <c r="AP758" s="62"/>
      <c r="AQ758" s="62"/>
      <c r="AR758" s="62"/>
      <c r="AS758" s="62"/>
      <c r="AT758" s="62"/>
      <c r="AU758" s="62"/>
      <c r="AV758" s="62"/>
      <c r="AW758" s="62"/>
      <c r="AX758" s="62"/>
      <c r="AY758" s="62"/>
      <c r="AZ758" s="62"/>
      <c r="BA758" s="62"/>
      <c r="BB758" s="62"/>
      <c r="BC758" s="62"/>
      <c r="BD758" s="62"/>
      <c r="BE758" s="62"/>
      <c r="BF758" s="62"/>
      <c r="BG758" s="62"/>
    </row>
    <row r="759" spans="1:59" ht="15.75" customHeight="1">
      <c r="A759" s="51"/>
      <c r="B759" s="51"/>
      <c r="C759" s="62"/>
      <c r="D759" s="52"/>
      <c r="E759" s="62"/>
      <c r="F759" s="62"/>
      <c r="G759" s="52"/>
      <c r="H759" s="62"/>
      <c r="I759" s="62"/>
      <c r="J759" s="62"/>
      <c r="K759" s="62"/>
      <c r="L759" s="62"/>
      <c r="M759" s="62"/>
      <c r="N759" s="62"/>
      <c r="O759" s="62"/>
      <c r="P759" s="62"/>
      <c r="Q759" s="62"/>
      <c r="R759" s="62"/>
      <c r="S759" s="62"/>
      <c r="T759" s="62"/>
      <c r="U759" s="52"/>
      <c r="V759" s="152"/>
      <c r="W759" s="153"/>
      <c r="X759" s="153"/>
      <c r="Y759" s="154"/>
      <c r="Z759" s="154"/>
      <c r="AA759" s="154"/>
      <c r="AB759" s="154"/>
      <c r="AC759" s="154"/>
      <c r="AD759" s="154"/>
      <c r="AE759" s="154"/>
      <c r="AF759" s="154"/>
      <c r="AG759" s="154"/>
      <c r="AH759" s="154"/>
      <c r="AI759" s="154"/>
      <c r="AJ759" s="154"/>
      <c r="AK759" s="154"/>
      <c r="AL759" s="154"/>
      <c r="AM759" s="154"/>
      <c r="AN759" s="112"/>
      <c r="AO759" s="112"/>
      <c r="AP759" s="62"/>
      <c r="AQ759" s="62"/>
      <c r="AR759" s="62"/>
      <c r="AS759" s="62"/>
      <c r="AT759" s="62"/>
      <c r="AU759" s="62"/>
      <c r="AV759" s="62"/>
      <c r="AW759" s="62"/>
      <c r="AX759" s="62"/>
      <c r="AY759" s="62"/>
      <c r="AZ759" s="62"/>
      <c r="BA759" s="62"/>
      <c r="BB759" s="62"/>
      <c r="BC759" s="62"/>
      <c r="BD759" s="62"/>
      <c r="BE759" s="62"/>
      <c r="BF759" s="62"/>
      <c r="BG759" s="62"/>
    </row>
    <row r="760" spans="1:59" ht="15.75" customHeight="1">
      <c r="A760" s="51"/>
      <c r="B760" s="51"/>
      <c r="C760" s="62"/>
      <c r="D760" s="52"/>
      <c r="E760" s="62"/>
      <c r="F760" s="62"/>
      <c r="G760" s="52"/>
      <c r="H760" s="62"/>
      <c r="I760" s="62"/>
      <c r="J760" s="62"/>
      <c r="K760" s="62"/>
      <c r="L760" s="62"/>
      <c r="M760" s="62"/>
      <c r="N760" s="62"/>
      <c r="O760" s="62"/>
      <c r="P760" s="62"/>
      <c r="Q760" s="62"/>
      <c r="R760" s="62"/>
      <c r="S760" s="62"/>
      <c r="T760" s="62"/>
      <c r="U760" s="52"/>
      <c r="V760" s="152"/>
      <c r="W760" s="153"/>
      <c r="X760" s="153"/>
      <c r="Y760" s="154"/>
      <c r="Z760" s="154"/>
      <c r="AA760" s="154"/>
      <c r="AB760" s="154"/>
      <c r="AC760" s="154"/>
      <c r="AD760" s="154"/>
      <c r="AE760" s="154"/>
      <c r="AF760" s="154"/>
      <c r="AG760" s="154"/>
      <c r="AH760" s="154"/>
      <c r="AI760" s="154"/>
      <c r="AJ760" s="154"/>
      <c r="AK760" s="154"/>
      <c r="AL760" s="154"/>
      <c r="AM760" s="154"/>
      <c r="AN760" s="112"/>
      <c r="AO760" s="112"/>
      <c r="AP760" s="62"/>
      <c r="AQ760" s="62"/>
      <c r="AR760" s="62"/>
      <c r="AS760" s="62"/>
      <c r="AT760" s="62"/>
      <c r="AU760" s="62"/>
      <c r="AV760" s="62"/>
      <c r="AW760" s="62"/>
      <c r="AX760" s="62"/>
      <c r="AY760" s="62"/>
      <c r="AZ760" s="62"/>
      <c r="BA760" s="62"/>
      <c r="BB760" s="62"/>
      <c r="BC760" s="62"/>
      <c r="BD760" s="62"/>
      <c r="BE760" s="62"/>
      <c r="BF760" s="62"/>
      <c r="BG760" s="62"/>
    </row>
    <row r="761" spans="1:59" ht="15.75" customHeight="1">
      <c r="A761" s="51"/>
      <c r="B761" s="51"/>
      <c r="C761" s="62"/>
      <c r="D761" s="52"/>
      <c r="E761" s="62"/>
      <c r="F761" s="62"/>
      <c r="G761" s="52"/>
      <c r="H761" s="62"/>
      <c r="I761" s="62"/>
      <c r="J761" s="62"/>
      <c r="K761" s="62"/>
      <c r="L761" s="62"/>
      <c r="M761" s="62"/>
      <c r="N761" s="62"/>
      <c r="O761" s="62"/>
      <c r="P761" s="62"/>
      <c r="Q761" s="62"/>
      <c r="R761" s="62"/>
      <c r="S761" s="62"/>
      <c r="T761" s="62"/>
      <c r="U761" s="52"/>
      <c r="V761" s="152"/>
      <c r="W761" s="153"/>
      <c r="X761" s="153"/>
      <c r="Y761" s="154"/>
      <c r="Z761" s="154"/>
      <c r="AA761" s="154"/>
      <c r="AB761" s="154"/>
      <c r="AC761" s="154"/>
      <c r="AD761" s="154"/>
      <c r="AE761" s="154"/>
      <c r="AF761" s="154"/>
      <c r="AG761" s="154"/>
      <c r="AH761" s="154"/>
      <c r="AI761" s="154"/>
      <c r="AJ761" s="154"/>
      <c r="AK761" s="154"/>
      <c r="AL761" s="154"/>
      <c r="AM761" s="154"/>
      <c r="AN761" s="112"/>
      <c r="AO761" s="112"/>
      <c r="AP761" s="62"/>
      <c r="AQ761" s="62"/>
      <c r="AR761" s="62"/>
      <c r="AS761" s="62"/>
      <c r="AT761" s="62"/>
      <c r="AU761" s="62"/>
      <c r="AV761" s="62"/>
      <c r="AW761" s="62"/>
      <c r="AX761" s="62"/>
      <c r="AY761" s="62"/>
      <c r="AZ761" s="62"/>
      <c r="BA761" s="62"/>
      <c r="BB761" s="62"/>
      <c r="BC761" s="62"/>
      <c r="BD761" s="62"/>
      <c r="BE761" s="62"/>
      <c r="BF761" s="62"/>
      <c r="BG761" s="62"/>
    </row>
    <row r="762" spans="1:59" ht="15.75" customHeight="1">
      <c r="A762" s="51"/>
      <c r="B762" s="51"/>
      <c r="C762" s="62"/>
      <c r="D762" s="52"/>
      <c r="E762" s="62"/>
      <c r="F762" s="62"/>
      <c r="G762" s="52"/>
      <c r="H762" s="62"/>
      <c r="I762" s="62"/>
      <c r="J762" s="62"/>
      <c r="K762" s="62"/>
      <c r="L762" s="62"/>
      <c r="M762" s="62"/>
      <c r="N762" s="62"/>
      <c r="O762" s="62"/>
      <c r="P762" s="62"/>
      <c r="Q762" s="62"/>
      <c r="R762" s="62"/>
      <c r="S762" s="62"/>
      <c r="T762" s="62"/>
      <c r="U762" s="52"/>
      <c r="V762" s="152"/>
      <c r="W762" s="153"/>
      <c r="X762" s="153"/>
      <c r="Y762" s="154"/>
      <c r="Z762" s="154"/>
      <c r="AA762" s="154"/>
      <c r="AB762" s="154"/>
      <c r="AC762" s="154"/>
      <c r="AD762" s="154"/>
      <c r="AE762" s="154"/>
      <c r="AF762" s="154"/>
      <c r="AG762" s="154"/>
      <c r="AH762" s="154"/>
      <c r="AI762" s="154"/>
      <c r="AJ762" s="154"/>
      <c r="AK762" s="154"/>
      <c r="AL762" s="154"/>
      <c r="AM762" s="154"/>
      <c r="AN762" s="112"/>
      <c r="AO762" s="112"/>
      <c r="AP762" s="62"/>
      <c r="AQ762" s="62"/>
      <c r="AR762" s="62"/>
      <c r="AS762" s="62"/>
      <c r="AT762" s="62"/>
      <c r="AU762" s="62"/>
      <c r="AV762" s="62"/>
      <c r="AW762" s="62"/>
      <c r="AX762" s="62"/>
      <c r="AY762" s="62"/>
      <c r="AZ762" s="62"/>
      <c r="BA762" s="62"/>
      <c r="BB762" s="62"/>
      <c r="BC762" s="62"/>
      <c r="BD762" s="62"/>
      <c r="BE762" s="62"/>
      <c r="BF762" s="62"/>
      <c r="BG762" s="62"/>
    </row>
    <row r="763" spans="1:59" ht="15.75" customHeight="1">
      <c r="A763" s="51"/>
      <c r="B763" s="51"/>
      <c r="C763" s="62"/>
      <c r="D763" s="52"/>
      <c r="E763" s="62"/>
      <c r="F763" s="62"/>
      <c r="G763" s="52"/>
      <c r="H763" s="62"/>
      <c r="I763" s="62"/>
      <c r="J763" s="62"/>
      <c r="K763" s="62"/>
      <c r="L763" s="62"/>
      <c r="M763" s="62"/>
      <c r="N763" s="62"/>
      <c r="O763" s="62"/>
      <c r="P763" s="62"/>
      <c r="Q763" s="62"/>
      <c r="R763" s="62"/>
      <c r="S763" s="62"/>
      <c r="T763" s="62"/>
      <c r="U763" s="52"/>
      <c r="V763" s="152"/>
      <c r="W763" s="153"/>
      <c r="X763" s="153"/>
      <c r="Y763" s="154"/>
      <c r="Z763" s="154"/>
      <c r="AA763" s="154"/>
      <c r="AB763" s="154"/>
      <c r="AC763" s="154"/>
      <c r="AD763" s="154"/>
      <c r="AE763" s="154"/>
      <c r="AF763" s="154"/>
      <c r="AG763" s="154"/>
      <c r="AH763" s="154"/>
      <c r="AI763" s="154"/>
      <c r="AJ763" s="154"/>
      <c r="AK763" s="154"/>
      <c r="AL763" s="154"/>
      <c r="AM763" s="154"/>
      <c r="AN763" s="112"/>
      <c r="AO763" s="112"/>
      <c r="AP763" s="62"/>
      <c r="AQ763" s="62"/>
      <c r="AR763" s="62"/>
      <c r="AS763" s="62"/>
      <c r="AT763" s="62"/>
      <c r="AU763" s="62"/>
      <c r="AV763" s="62"/>
      <c r="AW763" s="62"/>
      <c r="AX763" s="62"/>
      <c r="AY763" s="62"/>
      <c r="AZ763" s="62"/>
      <c r="BA763" s="62"/>
      <c r="BB763" s="62"/>
      <c r="BC763" s="62"/>
      <c r="BD763" s="62"/>
      <c r="BE763" s="62"/>
      <c r="BF763" s="62"/>
      <c r="BG763" s="62"/>
    </row>
    <row r="764" spans="1:59" ht="15.75" customHeight="1">
      <c r="A764" s="51"/>
      <c r="B764" s="51"/>
      <c r="C764" s="62"/>
      <c r="D764" s="52"/>
      <c r="E764" s="62"/>
      <c r="F764" s="62"/>
      <c r="G764" s="52"/>
      <c r="H764" s="62"/>
      <c r="I764" s="62"/>
      <c r="J764" s="62"/>
      <c r="K764" s="62"/>
      <c r="L764" s="62"/>
      <c r="M764" s="62"/>
      <c r="N764" s="62"/>
      <c r="O764" s="62"/>
      <c r="P764" s="62"/>
      <c r="Q764" s="62"/>
      <c r="R764" s="62"/>
      <c r="S764" s="62"/>
      <c r="T764" s="62"/>
      <c r="U764" s="52"/>
      <c r="V764" s="152"/>
      <c r="W764" s="153"/>
      <c r="X764" s="153"/>
      <c r="Y764" s="154"/>
      <c r="Z764" s="154"/>
      <c r="AA764" s="154"/>
      <c r="AB764" s="154"/>
      <c r="AC764" s="154"/>
      <c r="AD764" s="154"/>
      <c r="AE764" s="154"/>
      <c r="AF764" s="154"/>
      <c r="AG764" s="154"/>
      <c r="AH764" s="154"/>
      <c r="AI764" s="154"/>
      <c r="AJ764" s="154"/>
      <c r="AK764" s="154"/>
      <c r="AL764" s="154"/>
      <c r="AM764" s="154"/>
      <c r="AN764" s="112"/>
      <c r="AO764" s="112"/>
      <c r="AP764" s="62"/>
      <c r="AQ764" s="62"/>
      <c r="AR764" s="62"/>
      <c r="AS764" s="62"/>
      <c r="AT764" s="62"/>
      <c r="AU764" s="62"/>
      <c r="AV764" s="62"/>
      <c r="AW764" s="62"/>
      <c r="AX764" s="62"/>
      <c r="AY764" s="62"/>
      <c r="AZ764" s="62"/>
      <c r="BA764" s="62"/>
      <c r="BB764" s="62"/>
      <c r="BC764" s="62"/>
      <c r="BD764" s="62"/>
      <c r="BE764" s="62"/>
      <c r="BF764" s="62"/>
      <c r="BG764" s="62"/>
    </row>
    <row r="765" spans="1:59" ht="15.75" customHeight="1">
      <c r="A765" s="51"/>
      <c r="B765" s="51"/>
      <c r="C765" s="62"/>
      <c r="D765" s="52"/>
      <c r="E765" s="62"/>
      <c r="F765" s="62"/>
      <c r="G765" s="52"/>
      <c r="H765" s="62"/>
      <c r="I765" s="62"/>
      <c r="J765" s="62"/>
      <c r="K765" s="62"/>
      <c r="L765" s="62"/>
      <c r="M765" s="62"/>
      <c r="N765" s="62"/>
      <c r="O765" s="62"/>
      <c r="P765" s="62"/>
      <c r="Q765" s="62"/>
      <c r="R765" s="62"/>
      <c r="S765" s="62"/>
      <c r="T765" s="62"/>
      <c r="U765" s="52"/>
      <c r="V765" s="152"/>
      <c r="W765" s="153"/>
      <c r="X765" s="153"/>
      <c r="Y765" s="154"/>
      <c r="Z765" s="154"/>
      <c r="AA765" s="154"/>
      <c r="AB765" s="154"/>
      <c r="AC765" s="154"/>
      <c r="AD765" s="154"/>
      <c r="AE765" s="154"/>
      <c r="AF765" s="154"/>
      <c r="AG765" s="154"/>
      <c r="AH765" s="154"/>
      <c r="AI765" s="154"/>
      <c r="AJ765" s="154"/>
      <c r="AK765" s="154"/>
      <c r="AL765" s="154"/>
      <c r="AM765" s="154"/>
      <c r="AN765" s="112"/>
      <c r="AO765" s="112"/>
      <c r="AP765" s="62"/>
      <c r="AQ765" s="62"/>
      <c r="AR765" s="62"/>
      <c r="AS765" s="62"/>
      <c r="AT765" s="62"/>
      <c r="AU765" s="62"/>
      <c r="AV765" s="62"/>
      <c r="AW765" s="62"/>
      <c r="AX765" s="62"/>
      <c r="AY765" s="62"/>
      <c r="AZ765" s="62"/>
      <c r="BA765" s="62"/>
      <c r="BB765" s="62"/>
      <c r="BC765" s="62"/>
      <c r="BD765" s="62"/>
      <c r="BE765" s="62"/>
      <c r="BF765" s="62"/>
      <c r="BG765" s="62"/>
    </row>
    <row r="766" spans="1:59" ht="15.75" customHeight="1">
      <c r="A766" s="51"/>
      <c r="B766" s="51"/>
      <c r="C766" s="62"/>
      <c r="D766" s="52"/>
      <c r="E766" s="62"/>
      <c r="F766" s="62"/>
      <c r="G766" s="52"/>
      <c r="H766" s="62"/>
      <c r="I766" s="62"/>
      <c r="J766" s="62"/>
      <c r="K766" s="62"/>
      <c r="L766" s="62"/>
      <c r="M766" s="62"/>
      <c r="N766" s="62"/>
      <c r="O766" s="62"/>
      <c r="P766" s="62"/>
      <c r="Q766" s="62"/>
      <c r="R766" s="62"/>
      <c r="S766" s="62"/>
      <c r="T766" s="62"/>
      <c r="U766" s="52"/>
      <c r="V766" s="152"/>
      <c r="W766" s="153"/>
      <c r="X766" s="153"/>
      <c r="Y766" s="154"/>
      <c r="Z766" s="154"/>
      <c r="AA766" s="154"/>
      <c r="AB766" s="154"/>
      <c r="AC766" s="154"/>
      <c r="AD766" s="154"/>
      <c r="AE766" s="154"/>
      <c r="AF766" s="154"/>
      <c r="AG766" s="154"/>
      <c r="AH766" s="154"/>
      <c r="AI766" s="154"/>
      <c r="AJ766" s="154"/>
      <c r="AK766" s="154"/>
      <c r="AL766" s="154"/>
      <c r="AM766" s="154"/>
      <c r="AN766" s="112"/>
      <c r="AO766" s="112"/>
      <c r="AP766" s="62"/>
      <c r="AQ766" s="62"/>
      <c r="AR766" s="62"/>
      <c r="AS766" s="62"/>
      <c r="AT766" s="62"/>
      <c r="AU766" s="62"/>
      <c r="AV766" s="62"/>
      <c r="AW766" s="62"/>
      <c r="AX766" s="62"/>
      <c r="AY766" s="62"/>
      <c r="AZ766" s="62"/>
      <c r="BA766" s="62"/>
      <c r="BB766" s="62"/>
      <c r="BC766" s="62"/>
      <c r="BD766" s="62"/>
      <c r="BE766" s="62"/>
      <c r="BF766" s="62"/>
      <c r="BG766" s="62"/>
    </row>
    <row r="767" spans="1:59" ht="15.75" customHeight="1">
      <c r="A767" s="51"/>
      <c r="B767" s="51"/>
      <c r="C767" s="62"/>
      <c r="D767" s="52"/>
      <c r="E767" s="62"/>
      <c r="F767" s="62"/>
      <c r="G767" s="52"/>
      <c r="H767" s="62"/>
      <c r="I767" s="62"/>
      <c r="J767" s="62"/>
      <c r="K767" s="62"/>
      <c r="L767" s="62"/>
      <c r="M767" s="62"/>
      <c r="N767" s="62"/>
      <c r="O767" s="62"/>
      <c r="P767" s="62"/>
      <c r="Q767" s="62"/>
      <c r="R767" s="62"/>
      <c r="S767" s="62"/>
      <c r="T767" s="62"/>
      <c r="U767" s="52"/>
      <c r="V767" s="152"/>
      <c r="W767" s="153"/>
      <c r="X767" s="153"/>
      <c r="Y767" s="154"/>
      <c r="Z767" s="154"/>
      <c r="AA767" s="154"/>
      <c r="AB767" s="154"/>
      <c r="AC767" s="154"/>
      <c r="AD767" s="154"/>
      <c r="AE767" s="154"/>
      <c r="AF767" s="154"/>
      <c r="AG767" s="154"/>
      <c r="AH767" s="154"/>
      <c r="AI767" s="154"/>
      <c r="AJ767" s="154"/>
      <c r="AK767" s="154"/>
      <c r="AL767" s="154"/>
      <c r="AM767" s="154"/>
      <c r="AN767" s="112"/>
      <c r="AO767" s="112"/>
      <c r="AP767" s="62"/>
      <c r="AQ767" s="62"/>
      <c r="AR767" s="62"/>
      <c r="AS767" s="62"/>
      <c r="AT767" s="62"/>
      <c r="AU767" s="62"/>
      <c r="AV767" s="62"/>
      <c r="AW767" s="62"/>
      <c r="AX767" s="62"/>
      <c r="AY767" s="62"/>
      <c r="AZ767" s="62"/>
      <c r="BA767" s="62"/>
      <c r="BB767" s="62"/>
      <c r="BC767" s="62"/>
      <c r="BD767" s="62"/>
      <c r="BE767" s="62"/>
      <c r="BF767" s="62"/>
      <c r="BG767" s="62"/>
    </row>
    <row r="768" spans="1:59" ht="15.75" customHeight="1">
      <c r="A768" s="51"/>
      <c r="B768" s="51"/>
      <c r="C768" s="62"/>
      <c r="D768" s="52"/>
      <c r="E768" s="62"/>
      <c r="F768" s="62"/>
      <c r="G768" s="52"/>
      <c r="H768" s="62"/>
      <c r="I768" s="62"/>
      <c r="J768" s="62"/>
      <c r="K768" s="62"/>
      <c r="L768" s="62"/>
      <c r="M768" s="62"/>
      <c r="N768" s="62"/>
      <c r="O768" s="62"/>
      <c r="P768" s="62"/>
      <c r="Q768" s="62"/>
      <c r="R768" s="62"/>
      <c r="S768" s="62"/>
      <c r="T768" s="62"/>
      <c r="U768" s="52"/>
      <c r="V768" s="152"/>
      <c r="W768" s="153"/>
      <c r="X768" s="153"/>
      <c r="Y768" s="154"/>
      <c r="Z768" s="154"/>
      <c r="AA768" s="154"/>
      <c r="AB768" s="154"/>
      <c r="AC768" s="154"/>
      <c r="AD768" s="154"/>
      <c r="AE768" s="154"/>
      <c r="AF768" s="154"/>
      <c r="AG768" s="154"/>
      <c r="AH768" s="154"/>
      <c r="AI768" s="154"/>
      <c r="AJ768" s="154"/>
      <c r="AK768" s="154"/>
      <c r="AL768" s="154"/>
      <c r="AM768" s="154"/>
      <c r="AN768" s="112"/>
      <c r="AO768" s="112"/>
      <c r="AP768" s="62"/>
      <c r="AQ768" s="62"/>
      <c r="AR768" s="62"/>
      <c r="AS768" s="62"/>
      <c r="AT768" s="62"/>
      <c r="AU768" s="62"/>
      <c r="AV768" s="62"/>
      <c r="AW768" s="62"/>
      <c r="AX768" s="62"/>
      <c r="AY768" s="62"/>
      <c r="AZ768" s="62"/>
      <c r="BA768" s="62"/>
      <c r="BB768" s="62"/>
      <c r="BC768" s="62"/>
      <c r="BD768" s="62"/>
      <c r="BE768" s="62"/>
      <c r="BF768" s="62"/>
      <c r="BG768" s="62"/>
    </row>
    <row r="769" spans="1:59" ht="15.75" customHeight="1">
      <c r="A769" s="51"/>
      <c r="B769" s="51"/>
      <c r="C769" s="62"/>
      <c r="D769" s="52"/>
      <c r="E769" s="62"/>
      <c r="F769" s="62"/>
      <c r="G769" s="52"/>
      <c r="H769" s="62"/>
      <c r="I769" s="62"/>
      <c r="J769" s="62"/>
      <c r="K769" s="62"/>
      <c r="L769" s="62"/>
      <c r="M769" s="62"/>
      <c r="N769" s="62"/>
      <c r="O769" s="62"/>
      <c r="P769" s="62"/>
      <c r="Q769" s="62"/>
      <c r="R769" s="62"/>
      <c r="S769" s="62"/>
      <c r="T769" s="62"/>
      <c r="U769" s="52"/>
      <c r="V769" s="152"/>
      <c r="W769" s="153"/>
      <c r="X769" s="153"/>
      <c r="Y769" s="154"/>
      <c r="Z769" s="154"/>
      <c r="AA769" s="154"/>
      <c r="AB769" s="154"/>
      <c r="AC769" s="154"/>
      <c r="AD769" s="154"/>
      <c r="AE769" s="154"/>
      <c r="AF769" s="154"/>
      <c r="AG769" s="154"/>
      <c r="AH769" s="154"/>
      <c r="AI769" s="154"/>
      <c r="AJ769" s="154"/>
      <c r="AK769" s="154"/>
      <c r="AL769" s="154"/>
      <c r="AM769" s="154"/>
      <c r="AN769" s="112"/>
      <c r="AO769" s="112"/>
      <c r="AP769" s="62"/>
      <c r="AQ769" s="62"/>
      <c r="AR769" s="62"/>
      <c r="AS769" s="62"/>
      <c r="AT769" s="62"/>
      <c r="AU769" s="62"/>
      <c r="AV769" s="62"/>
      <c r="AW769" s="62"/>
      <c r="AX769" s="62"/>
      <c r="AY769" s="62"/>
      <c r="AZ769" s="62"/>
      <c r="BA769" s="62"/>
      <c r="BB769" s="62"/>
      <c r="BC769" s="62"/>
      <c r="BD769" s="62"/>
      <c r="BE769" s="62"/>
      <c r="BF769" s="62"/>
      <c r="BG769" s="62"/>
    </row>
    <row r="770" spans="1:59" ht="15.75" customHeight="1">
      <c r="A770" s="51"/>
      <c r="B770" s="51"/>
      <c r="C770" s="62"/>
      <c r="D770" s="52"/>
      <c r="E770" s="62"/>
      <c r="F770" s="62"/>
      <c r="G770" s="52"/>
      <c r="H770" s="62"/>
      <c r="I770" s="62"/>
      <c r="J770" s="62"/>
      <c r="K770" s="62"/>
      <c r="L770" s="62"/>
      <c r="M770" s="62"/>
      <c r="N770" s="62"/>
      <c r="O770" s="62"/>
      <c r="P770" s="62"/>
      <c r="Q770" s="62"/>
      <c r="R770" s="62"/>
      <c r="S770" s="62"/>
      <c r="T770" s="62"/>
      <c r="U770" s="52"/>
      <c r="V770" s="152"/>
      <c r="W770" s="153"/>
      <c r="X770" s="153"/>
      <c r="Y770" s="154"/>
      <c r="Z770" s="154"/>
      <c r="AA770" s="154"/>
      <c r="AB770" s="154"/>
      <c r="AC770" s="154"/>
      <c r="AD770" s="154"/>
      <c r="AE770" s="154"/>
      <c r="AF770" s="154"/>
      <c r="AG770" s="154"/>
      <c r="AH770" s="154"/>
      <c r="AI770" s="154"/>
      <c r="AJ770" s="154"/>
      <c r="AK770" s="154"/>
      <c r="AL770" s="154"/>
      <c r="AM770" s="154"/>
      <c r="AN770" s="112"/>
      <c r="AO770" s="112"/>
      <c r="AP770" s="62"/>
      <c r="AQ770" s="62"/>
      <c r="AR770" s="62"/>
      <c r="AS770" s="62"/>
      <c r="AT770" s="62"/>
      <c r="AU770" s="62"/>
      <c r="AV770" s="62"/>
      <c r="AW770" s="62"/>
      <c r="AX770" s="62"/>
      <c r="AY770" s="62"/>
      <c r="AZ770" s="62"/>
      <c r="BA770" s="62"/>
      <c r="BB770" s="62"/>
      <c r="BC770" s="62"/>
      <c r="BD770" s="62"/>
      <c r="BE770" s="62"/>
      <c r="BF770" s="62"/>
      <c r="BG770" s="62"/>
    </row>
    <row r="771" spans="1:59" ht="15.75" customHeight="1">
      <c r="A771" s="51"/>
      <c r="B771" s="51"/>
      <c r="C771" s="62"/>
      <c r="D771" s="52"/>
      <c r="E771" s="62"/>
      <c r="F771" s="62"/>
      <c r="G771" s="52"/>
      <c r="H771" s="62"/>
      <c r="I771" s="62"/>
      <c r="J771" s="62"/>
      <c r="K771" s="62"/>
      <c r="L771" s="62"/>
      <c r="M771" s="62"/>
      <c r="N771" s="62"/>
      <c r="O771" s="62"/>
      <c r="P771" s="62"/>
      <c r="Q771" s="62"/>
      <c r="R771" s="62"/>
      <c r="S771" s="62"/>
      <c r="T771" s="62"/>
      <c r="U771" s="52"/>
      <c r="V771" s="152"/>
      <c r="W771" s="153"/>
      <c r="X771" s="153"/>
      <c r="Y771" s="154"/>
      <c r="Z771" s="154"/>
      <c r="AA771" s="154"/>
      <c r="AB771" s="154"/>
      <c r="AC771" s="154"/>
      <c r="AD771" s="154"/>
      <c r="AE771" s="154"/>
      <c r="AF771" s="154"/>
      <c r="AG771" s="154"/>
      <c r="AH771" s="154"/>
      <c r="AI771" s="154"/>
      <c r="AJ771" s="154"/>
      <c r="AK771" s="154"/>
      <c r="AL771" s="154"/>
      <c r="AM771" s="154"/>
      <c r="AN771" s="112"/>
      <c r="AO771" s="112"/>
      <c r="AP771" s="62"/>
      <c r="AQ771" s="62"/>
      <c r="AR771" s="62"/>
      <c r="AS771" s="62"/>
      <c r="AT771" s="62"/>
      <c r="AU771" s="62"/>
      <c r="AV771" s="62"/>
      <c r="AW771" s="62"/>
      <c r="AX771" s="62"/>
      <c r="AY771" s="62"/>
      <c r="AZ771" s="62"/>
      <c r="BA771" s="62"/>
      <c r="BB771" s="62"/>
      <c r="BC771" s="62"/>
      <c r="BD771" s="62"/>
      <c r="BE771" s="62"/>
      <c r="BF771" s="62"/>
      <c r="BG771" s="62"/>
    </row>
    <row r="772" spans="1:59" ht="15.75" customHeight="1">
      <c r="A772" s="51"/>
      <c r="B772" s="51"/>
      <c r="C772" s="62"/>
      <c r="D772" s="52"/>
      <c r="E772" s="62"/>
      <c r="F772" s="62"/>
      <c r="G772" s="52"/>
      <c r="H772" s="62"/>
      <c r="I772" s="62"/>
      <c r="J772" s="62"/>
      <c r="K772" s="62"/>
      <c r="L772" s="62"/>
      <c r="M772" s="62"/>
      <c r="N772" s="62"/>
      <c r="O772" s="62"/>
      <c r="P772" s="62"/>
      <c r="Q772" s="62"/>
      <c r="R772" s="62"/>
      <c r="S772" s="62"/>
      <c r="T772" s="62"/>
      <c r="U772" s="52"/>
      <c r="V772" s="152"/>
      <c r="W772" s="153"/>
      <c r="X772" s="153"/>
      <c r="Y772" s="154"/>
      <c r="Z772" s="154"/>
      <c r="AA772" s="154"/>
      <c r="AB772" s="154"/>
      <c r="AC772" s="154"/>
      <c r="AD772" s="154"/>
      <c r="AE772" s="154"/>
      <c r="AF772" s="154"/>
      <c r="AG772" s="154"/>
      <c r="AH772" s="154"/>
      <c r="AI772" s="154"/>
      <c r="AJ772" s="154"/>
      <c r="AK772" s="154"/>
      <c r="AL772" s="154"/>
      <c r="AM772" s="154"/>
      <c r="AN772" s="112"/>
      <c r="AO772" s="112"/>
      <c r="AP772" s="62"/>
      <c r="AQ772" s="62"/>
      <c r="AR772" s="62"/>
      <c r="AS772" s="62"/>
      <c r="AT772" s="62"/>
      <c r="AU772" s="62"/>
      <c r="AV772" s="62"/>
      <c r="AW772" s="62"/>
      <c r="AX772" s="62"/>
      <c r="AY772" s="62"/>
      <c r="AZ772" s="62"/>
      <c r="BA772" s="62"/>
      <c r="BB772" s="62"/>
      <c r="BC772" s="62"/>
      <c r="BD772" s="62"/>
      <c r="BE772" s="62"/>
      <c r="BF772" s="62"/>
      <c r="BG772" s="62"/>
    </row>
    <row r="773" spans="1:59" ht="15.75" customHeight="1">
      <c r="A773" s="51"/>
      <c r="B773" s="51"/>
      <c r="C773" s="62"/>
      <c r="D773" s="52"/>
      <c r="E773" s="62"/>
      <c r="F773" s="62"/>
      <c r="G773" s="52"/>
      <c r="H773" s="62"/>
      <c r="I773" s="62"/>
      <c r="J773" s="62"/>
      <c r="K773" s="62"/>
      <c r="L773" s="62"/>
      <c r="M773" s="62"/>
      <c r="N773" s="62"/>
      <c r="O773" s="62"/>
      <c r="P773" s="62"/>
      <c r="Q773" s="62"/>
      <c r="R773" s="62"/>
      <c r="S773" s="62"/>
      <c r="T773" s="62"/>
      <c r="U773" s="52"/>
      <c r="V773" s="152"/>
      <c r="W773" s="153"/>
      <c r="X773" s="153"/>
      <c r="Y773" s="154"/>
      <c r="Z773" s="154"/>
      <c r="AA773" s="154"/>
      <c r="AB773" s="154"/>
      <c r="AC773" s="154"/>
      <c r="AD773" s="154"/>
      <c r="AE773" s="154"/>
      <c r="AF773" s="154"/>
      <c r="AG773" s="154"/>
      <c r="AH773" s="154"/>
      <c r="AI773" s="154"/>
      <c r="AJ773" s="154"/>
      <c r="AK773" s="154"/>
      <c r="AL773" s="154"/>
      <c r="AM773" s="154"/>
      <c r="AN773" s="112"/>
      <c r="AO773" s="112"/>
      <c r="AP773" s="62"/>
      <c r="AQ773" s="62"/>
      <c r="AR773" s="62"/>
      <c r="AS773" s="62"/>
      <c r="AT773" s="62"/>
      <c r="AU773" s="62"/>
      <c r="AV773" s="62"/>
      <c r="AW773" s="62"/>
      <c r="AX773" s="62"/>
      <c r="AY773" s="62"/>
      <c r="AZ773" s="62"/>
      <c r="BA773" s="62"/>
      <c r="BB773" s="62"/>
      <c r="BC773" s="62"/>
      <c r="BD773" s="62"/>
      <c r="BE773" s="62"/>
      <c r="BF773" s="62"/>
      <c r="BG773" s="62"/>
    </row>
    <row r="774" spans="1:59" ht="15.75" customHeight="1">
      <c r="A774" s="51"/>
      <c r="B774" s="51"/>
      <c r="C774" s="62"/>
      <c r="D774" s="52"/>
      <c r="E774" s="62"/>
      <c r="F774" s="62"/>
      <c r="G774" s="52"/>
      <c r="H774" s="62"/>
      <c r="I774" s="62"/>
      <c r="J774" s="62"/>
      <c r="K774" s="62"/>
      <c r="L774" s="62"/>
      <c r="M774" s="62"/>
      <c r="N774" s="62"/>
      <c r="O774" s="62"/>
      <c r="P774" s="62"/>
      <c r="Q774" s="62"/>
      <c r="R774" s="62"/>
      <c r="S774" s="62"/>
      <c r="T774" s="62"/>
      <c r="U774" s="52"/>
      <c r="V774" s="152"/>
      <c r="W774" s="153"/>
      <c r="X774" s="153"/>
      <c r="Y774" s="154"/>
      <c r="Z774" s="154"/>
      <c r="AA774" s="154"/>
      <c r="AB774" s="154"/>
      <c r="AC774" s="154"/>
      <c r="AD774" s="154"/>
      <c r="AE774" s="154"/>
      <c r="AF774" s="154"/>
      <c r="AG774" s="154"/>
      <c r="AH774" s="154"/>
      <c r="AI774" s="154"/>
      <c r="AJ774" s="154"/>
      <c r="AK774" s="154"/>
      <c r="AL774" s="154"/>
      <c r="AM774" s="154"/>
      <c r="AN774" s="112"/>
      <c r="AO774" s="112"/>
      <c r="AP774" s="62"/>
      <c r="AQ774" s="62"/>
      <c r="AR774" s="62"/>
      <c r="AS774" s="62"/>
      <c r="AT774" s="62"/>
      <c r="AU774" s="62"/>
      <c r="AV774" s="62"/>
      <c r="AW774" s="62"/>
      <c r="AX774" s="62"/>
      <c r="AY774" s="62"/>
      <c r="AZ774" s="62"/>
      <c r="BA774" s="62"/>
      <c r="BB774" s="62"/>
      <c r="BC774" s="62"/>
      <c r="BD774" s="62"/>
      <c r="BE774" s="62"/>
      <c r="BF774" s="62"/>
      <c r="BG774" s="62"/>
    </row>
    <row r="775" spans="1:59" ht="15.75" customHeight="1">
      <c r="A775" s="51"/>
      <c r="B775" s="51"/>
      <c r="C775" s="62"/>
      <c r="D775" s="52"/>
      <c r="E775" s="62"/>
      <c r="F775" s="62"/>
      <c r="G775" s="52"/>
      <c r="H775" s="62"/>
      <c r="I775" s="62"/>
      <c r="J775" s="62"/>
      <c r="K775" s="62"/>
      <c r="L775" s="62"/>
      <c r="M775" s="62"/>
      <c r="N775" s="62"/>
      <c r="O775" s="62"/>
      <c r="P775" s="62"/>
      <c r="Q775" s="62"/>
      <c r="R775" s="62"/>
      <c r="S775" s="62"/>
      <c r="T775" s="62"/>
      <c r="U775" s="52"/>
      <c r="V775" s="152"/>
      <c r="W775" s="153"/>
      <c r="X775" s="153"/>
      <c r="Y775" s="154"/>
      <c r="Z775" s="154"/>
      <c r="AA775" s="154"/>
      <c r="AB775" s="154"/>
      <c r="AC775" s="154"/>
      <c r="AD775" s="154"/>
      <c r="AE775" s="154"/>
      <c r="AF775" s="154"/>
      <c r="AG775" s="154"/>
      <c r="AH775" s="154"/>
      <c r="AI775" s="154"/>
      <c r="AJ775" s="154"/>
      <c r="AK775" s="154"/>
      <c r="AL775" s="154"/>
      <c r="AM775" s="154"/>
      <c r="AN775" s="112"/>
      <c r="AO775" s="112"/>
      <c r="AP775" s="62"/>
      <c r="AQ775" s="62"/>
      <c r="AR775" s="62"/>
      <c r="AS775" s="62"/>
      <c r="AT775" s="62"/>
      <c r="AU775" s="62"/>
      <c r="AV775" s="62"/>
      <c r="AW775" s="62"/>
      <c r="AX775" s="62"/>
      <c r="AY775" s="62"/>
      <c r="AZ775" s="62"/>
      <c r="BA775" s="62"/>
      <c r="BB775" s="62"/>
      <c r="BC775" s="62"/>
      <c r="BD775" s="62"/>
      <c r="BE775" s="62"/>
      <c r="BF775" s="62"/>
      <c r="BG775" s="62"/>
    </row>
    <row r="776" spans="1:59" ht="15.75" customHeight="1">
      <c r="A776" s="51"/>
      <c r="B776" s="51"/>
      <c r="C776" s="62"/>
      <c r="D776" s="52"/>
      <c r="E776" s="62"/>
      <c r="F776" s="62"/>
      <c r="G776" s="52"/>
      <c r="H776" s="62"/>
      <c r="I776" s="62"/>
      <c r="J776" s="62"/>
      <c r="K776" s="62"/>
      <c r="L776" s="62"/>
      <c r="M776" s="62"/>
      <c r="N776" s="62"/>
      <c r="O776" s="62"/>
      <c r="P776" s="62"/>
      <c r="Q776" s="62"/>
      <c r="R776" s="62"/>
      <c r="S776" s="62"/>
      <c r="T776" s="62"/>
      <c r="U776" s="52"/>
      <c r="V776" s="152"/>
      <c r="W776" s="153"/>
      <c r="X776" s="153"/>
      <c r="Y776" s="154"/>
      <c r="Z776" s="154"/>
      <c r="AA776" s="154"/>
      <c r="AB776" s="154"/>
      <c r="AC776" s="154"/>
      <c r="AD776" s="154"/>
      <c r="AE776" s="154"/>
      <c r="AF776" s="154"/>
      <c r="AG776" s="154"/>
      <c r="AH776" s="154"/>
      <c r="AI776" s="154"/>
      <c r="AJ776" s="154"/>
      <c r="AK776" s="154"/>
      <c r="AL776" s="154"/>
      <c r="AM776" s="154"/>
      <c r="AN776" s="112"/>
      <c r="AO776" s="112"/>
      <c r="AP776" s="62"/>
      <c r="AQ776" s="62"/>
      <c r="AR776" s="62"/>
      <c r="AS776" s="62"/>
      <c r="AT776" s="62"/>
      <c r="AU776" s="62"/>
      <c r="AV776" s="62"/>
      <c r="AW776" s="62"/>
      <c r="AX776" s="62"/>
      <c r="AY776" s="62"/>
      <c r="AZ776" s="62"/>
      <c r="BA776" s="62"/>
      <c r="BB776" s="62"/>
      <c r="BC776" s="62"/>
      <c r="BD776" s="62"/>
      <c r="BE776" s="62"/>
      <c r="BF776" s="62"/>
      <c r="BG776" s="62"/>
    </row>
    <row r="777" spans="1:59" ht="15.75" customHeight="1">
      <c r="A777" s="51"/>
      <c r="B777" s="51"/>
      <c r="C777" s="62"/>
      <c r="D777" s="52"/>
      <c r="E777" s="62"/>
      <c r="F777" s="62"/>
      <c r="G777" s="52"/>
      <c r="H777" s="62"/>
      <c r="I777" s="62"/>
      <c r="J777" s="62"/>
      <c r="K777" s="62"/>
      <c r="L777" s="62"/>
      <c r="M777" s="62"/>
      <c r="N777" s="62"/>
      <c r="O777" s="62"/>
      <c r="P777" s="62"/>
      <c r="Q777" s="62"/>
      <c r="R777" s="62"/>
      <c r="S777" s="62"/>
      <c r="T777" s="62"/>
      <c r="U777" s="52"/>
      <c r="V777" s="152"/>
      <c r="W777" s="153"/>
      <c r="X777" s="153"/>
      <c r="Y777" s="154"/>
      <c r="Z777" s="154"/>
      <c r="AA777" s="154"/>
      <c r="AB777" s="154"/>
      <c r="AC777" s="154"/>
      <c r="AD777" s="154"/>
      <c r="AE777" s="154"/>
      <c r="AF777" s="154"/>
      <c r="AG777" s="154"/>
      <c r="AH777" s="154"/>
      <c r="AI777" s="154"/>
      <c r="AJ777" s="154"/>
      <c r="AK777" s="154"/>
      <c r="AL777" s="154"/>
      <c r="AM777" s="154"/>
      <c r="AN777" s="112"/>
      <c r="AO777" s="112"/>
      <c r="AP777" s="62"/>
      <c r="AQ777" s="62"/>
      <c r="AR777" s="62"/>
      <c r="AS777" s="62"/>
      <c r="AT777" s="62"/>
      <c r="AU777" s="62"/>
      <c r="AV777" s="62"/>
      <c r="AW777" s="62"/>
      <c r="AX777" s="62"/>
      <c r="AY777" s="62"/>
      <c r="AZ777" s="62"/>
      <c r="BA777" s="62"/>
      <c r="BB777" s="62"/>
      <c r="BC777" s="62"/>
      <c r="BD777" s="62"/>
      <c r="BE777" s="62"/>
      <c r="BF777" s="62"/>
      <c r="BG777" s="62"/>
    </row>
    <row r="778" spans="1:59" ht="15.75" customHeight="1">
      <c r="A778" s="51"/>
      <c r="B778" s="51"/>
      <c r="C778" s="62"/>
      <c r="D778" s="52"/>
      <c r="E778" s="62"/>
      <c r="F778" s="62"/>
      <c r="G778" s="52"/>
      <c r="H778" s="62"/>
      <c r="I778" s="62"/>
      <c r="J778" s="62"/>
      <c r="K778" s="62"/>
      <c r="L778" s="62"/>
      <c r="M778" s="62"/>
      <c r="N778" s="62"/>
      <c r="O778" s="62"/>
      <c r="P778" s="62"/>
      <c r="Q778" s="62"/>
      <c r="R778" s="62"/>
      <c r="S778" s="62"/>
      <c r="T778" s="62"/>
      <c r="U778" s="52"/>
      <c r="V778" s="152"/>
      <c r="W778" s="153"/>
      <c r="X778" s="153"/>
      <c r="Y778" s="154"/>
      <c r="Z778" s="154"/>
      <c r="AA778" s="154"/>
      <c r="AB778" s="154"/>
      <c r="AC778" s="154"/>
      <c r="AD778" s="154"/>
      <c r="AE778" s="154"/>
      <c r="AF778" s="154"/>
      <c r="AG778" s="154"/>
      <c r="AH778" s="154"/>
      <c r="AI778" s="154"/>
      <c r="AJ778" s="154"/>
      <c r="AK778" s="154"/>
      <c r="AL778" s="154"/>
      <c r="AM778" s="154"/>
      <c r="AN778" s="112"/>
      <c r="AO778" s="112"/>
      <c r="AP778" s="62"/>
      <c r="AQ778" s="62"/>
      <c r="AR778" s="62"/>
      <c r="AS778" s="62"/>
      <c r="AT778" s="62"/>
      <c r="AU778" s="62"/>
      <c r="AV778" s="62"/>
      <c r="AW778" s="62"/>
      <c r="AX778" s="62"/>
      <c r="AY778" s="62"/>
      <c r="AZ778" s="62"/>
      <c r="BA778" s="62"/>
      <c r="BB778" s="62"/>
      <c r="BC778" s="62"/>
      <c r="BD778" s="62"/>
      <c r="BE778" s="62"/>
      <c r="BF778" s="62"/>
      <c r="BG778" s="62"/>
    </row>
    <row r="779" spans="1:59" ht="15.75" customHeight="1">
      <c r="A779" s="51"/>
      <c r="B779" s="51"/>
      <c r="C779" s="62"/>
      <c r="D779" s="52"/>
      <c r="E779" s="62"/>
      <c r="F779" s="62"/>
      <c r="G779" s="52"/>
      <c r="H779" s="62"/>
      <c r="I779" s="62"/>
      <c r="J779" s="62"/>
      <c r="K779" s="62"/>
      <c r="L779" s="62"/>
      <c r="M779" s="62"/>
      <c r="N779" s="62"/>
      <c r="O779" s="62"/>
      <c r="P779" s="62"/>
      <c r="Q779" s="62"/>
      <c r="R779" s="62"/>
      <c r="S779" s="62"/>
      <c r="T779" s="62"/>
      <c r="U779" s="52"/>
      <c r="V779" s="152"/>
      <c r="W779" s="153"/>
      <c r="X779" s="153"/>
      <c r="Y779" s="154"/>
      <c r="Z779" s="154"/>
      <c r="AA779" s="154"/>
      <c r="AB779" s="154"/>
      <c r="AC779" s="154"/>
      <c r="AD779" s="154"/>
      <c r="AE779" s="154"/>
      <c r="AF779" s="154"/>
      <c r="AG779" s="154"/>
      <c r="AH779" s="154"/>
      <c r="AI779" s="154"/>
      <c r="AJ779" s="154"/>
      <c r="AK779" s="154"/>
      <c r="AL779" s="154"/>
      <c r="AM779" s="154"/>
      <c r="AN779" s="112"/>
      <c r="AO779" s="112"/>
      <c r="AP779" s="62"/>
      <c r="AQ779" s="62"/>
      <c r="AR779" s="62"/>
      <c r="AS779" s="62"/>
      <c r="AT779" s="62"/>
      <c r="AU779" s="62"/>
      <c r="AV779" s="62"/>
      <c r="AW779" s="62"/>
      <c r="AX779" s="62"/>
      <c r="AY779" s="62"/>
      <c r="AZ779" s="62"/>
      <c r="BA779" s="62"/>
      <c r="BB779" s="62"/>
      <c r="BC779" s="62"/>
      <c r="BD779" s="62"/>
      <c r="BE779" s="62"/>
      <c r="BF779" s="62"/>
      <c r="BG779" s="62"/>
    </row>
    <row r="780" spans="1:59" ht="15.75" customHeight="1">
      <c r="A780" s="51"/>
      <c r="B780" s="51"/>
      <c r="C780" s="62"/>
      <c r="D780" s="52"/>
      <c r="E780" s="62"/>
      <c r="F780" s="62"/>
      <c r="G780" s="52"/>
      <c r="H780" s="62"/>
      <c r="I780" s="62"/>
      <c r="J780" s="62"/>
      <c r="K780" s="62"/>
      <c r="L780" s="62"/>
      <c r="M780" s="62"/>
      <c r="N780" s="62"/>
      <c r="O780" s="62"/>
      <c r="P780" s="62"/>
      <c r="Q780" s="62"/>
      <c r="R780" s="62"/>
      <c r="S780" s="62"/>
      <c r="T780" s="62"/>
      <c r="U780" s="52"/>
      <c r="V780" s="152"/>
      <c r="W780" s="153"/>
      <c r="X780" s="153"/>
      <c r="Y780" s="154"/>
      <c r="Z780" s="154"/>
      <c r="AA780" s="154"/>
      <c r="AB780" s="154"/>
      <c r="AC780" s="154"/>
      <c r="AD780" s="154"/>
      <c r="AE780" s="154"/>
      <c r="AF780" s="154"/>
      <c r="AG780" s="154"/>
      <c r="AH780" s="154"/>
      <c r="AI780" s="154"/>
      <c r="AJ780" s="154"/>
      <c r="AK780" s="154"/>
      <c r="AL780" s="154"/>
      <c r="AM780" s="154"/>
      <c r="AN780" s="112"/>
      <c r="AO780" s="112"/>
      <c r="AP780" s="62"/>
      <c r="AQ780" s="62"/>
      <c r="AR780" s="62"/>
      <c r="AS780" s="62"/>
      <c r="AT780" s="62"/>
      <c r="AU780" s="62"/>
      <c r="AV780" s="62"/>
      <c r="AW780" s="62"/>
      <c r="AX780" s="62"/>
      <c r="AY780" s="62"/>
      <c r="AZ780" s="62"/>
      <c r="BA780" s="62"/>
      <c r="BB780" s="62"/>
      <c r="BC780" s="62"/>
      <c r="BD780" s="62"/>
      <c r="BE780" s="62"/>
      <c r="BF780" s="62"/>
      <c r="BG780" s="62"/>
    </row>
    <row r="781" spans="1:59" ht="15.75" customHeight="1">
      <c r="A781" s="51"/>
      <c r="B781" s="51"/>
      <c r="C781" s="62"/>
      <c r="D781" s="52"/>
      <c r="E781" s="62"/>
      <c r="F781" s="62"/>
      <c r="G781" s="52"/>
      <c r="H781" s="62"/>
      <c r="I781" s="62"/>
      <c r="J781" s="62"/>
      <c r="K781" s="62"/>
      <c r="L781" s="62"/>
      <c r="M781" s="62"/>
      <c r="N781" s="62"/>
      <c r="O781" s="62"/>
      <c r="P781" s="62"/>
      <c r="Q781" s="62"/>
      <c r="R781" s="62"/>
      <c r="S781" s="62"/>
      <c r="T781" s="62"/>
      <c r="U781" s="52"/>
      <c r="V781" s="152"/>
      <c r="W781" s="153"/>
      <c r="X781" s="153"/>
      <c r="Y781" s="154"/>
      <c r="Z781" s="154"/>
      <c r="AA781" s="154"/>
      <c r="AB781" s="154"/>
      <c r="AC781" s="154"/>
      <c r="AD781" s="154"/>
      <c r="AE781" s="154"/>
      <c r="AF781" s="154"/>
      <c r="AG781" s="154"/>
      <c r="AH781" s="154"/>
      <c r="AI781" s="154"/>
      <c r="AJ781" s="154"/>
      <c r="AK781" s="154"/>
      <c r="AL781" s="154"/>
      <c r="AM781" s="154"/>
      <c r="AN781" s="112"/>
      <c r="AO781" s="112"/>
      <c r="AP781" s="62"/>
      <c r="AQ781" s="62"/>
      <c r="AR781" s="62"/>
      <c r="AS781" s="62"/>
      <c r="AT781" s="62"/>
      <c r="AU781" s="62"/>
      <c r="AV781" s="62"/>
      <c r="AW781" s="62"/>
      <c r="AX781" s="62"/>
      <c r="AY781" s="62"/>
      <c r="AZ781" s="62"/>
      <c r="BA781" s="62"/>
      <c r="BB781" s="62"/>
      <c r="BC781" s="62"/>
      <c r="BD781" s="62"/>
      <c r="BE781" s="62"/>
      <c r="BF781" s="62"/>
      <c r="BG781" s="62"/>
    </row>
    <row r="782" spans="1:59" ht="15.75" customHeight="1">
      <c r="A782" s="51"/>
      <c r="B782" s="51"/>
      <c r="C782" s="62"/>
      <c r="D782" s="52"/>
      <c r="E782" s="62"/>
      <c r="F782" s="62"/>
      <c r="G782" s="52"/>
      <c r="H782" s="62"/>
      <c r="I782" s="62"/>
      <c r="J782" s="62"/>
      <c r="K782" s="62"/>
      <c r="L782" s="62"/>
      <c r="M782" s="62"/>
      <c r="N782" s="62"/>
      <c r="O782" s="62"/>
      <c r="P782" s="62"/>
      <c r="Q782" s="62"/>
      <c r="R782" s="62"/>
      <c r="S782" s="62"/>
      <c r="T782" s="62"/>
      <c r="U782" s="52"/>
      <c r="V782" s="152"/>
      <c r="W782" s="153"/>
      <c r="X782" s="153"/>
      <c r="Y782" s="154"/>
      <c r="Z782" s="154"/>
      <c r="AA782" s="154"/>
      <c r="AB782" s="154"/>
      <c r="AC782" s="154"/>
      <c r="AD782" s="154"/>
      <c r="AE782" s="154"/>
      <c r="AF782" s="154"/>
      <c r="AG782" s="154"/>
      <c r="AH782" s="154"/>
      <c r="AI782" s="154"/>
      <c r="AJ782" s="154"/>
      <c r="AK782" s="154"/>
      <c r="AL782" s="154"/>
      <c r="AM782" s="154"/>
      <c r="AN782" s="112"/>
      <c r="AO782" s="112"/>
      <c r="AP782" s="62"/>
      <c r="AQ782" s="62"/>
      <c r="AR782" s="62"/>
      <c r="AS782" s="62"/>
      <c r="AT782" s="62"/>
      <c r="AU782" s="62"/>
      <c r="AV782" s="62"/>
      <c r="AW782" s="62"/>
      <c r="AX782" s="62"/>
      <c r="AY782" s="62"/>
      <c r="AZ782" s="62"/>
      <c r="BA782" s="62"/>
      <c r="BB782" s="62"/>
      <c r="BC782" s="62"/>
      <c r="BD782" s="62"/>
      <c r="BE782" s="62"/>
      <c r="BF782" s="62"/>
      <c r="BG782" s="62"/>
    </row>
    <row r="783" spans="1:59" ht="15.75" customHeight="1">
      <c r="A783" s="51"/>
      <c r="B783" s="51"/>
      <c r="C783" s="62"/>
      <c r="D783" s="52"/>
      <c r="E783" s="62"/>
      <c r="F783" s="62"/>
      <c r="G783" s="52"/>
      <c r="H783" s="62"/>
      <c r="I783" s="62"/>
      <c r="J783" s="62"/>
      <c r="K783" s="62"/>
      <c r="L783" s="62"/>
      <c r="M783" s="62"/>
      <c r="N783" s="62"/>
      <c r="O783" s="62"/>
      <c r="P783" s="62"/>
      <c r="Q783" s="62"/>
      <c r="R783" s="62"/>
      <c r="S783" s="62"/>
      <c r="T783" s="62"/>
      <c r="U783" s="52"/>
      <c r="V783" s="152"/>
      <c r="W783" s="153"/>
      <c r="X783" s="153"/>
      <c r="Y783" s="154"/>
      <c r="Z783" s="154"/>
      <c r="AA783" s="154"/>
      <c r="AB783" s="154"/>
      <c r="AC783" s="154"/>
      <c r="AD783" s="154"/>
      <c r="AE783" s="154"/>
      <c r="AF783" s="154"/>
      <c r="AG783" s="154"/>
      <c r="AH783" s="154"/>
      <c r="AI783" s="154"/>
      <c r="AJ783" s="154"/>
      <c r="AK783" s="154"/>
      <c r="AL783" s="154"/>
      <c r="AM783" s="154"/>
      <c r="AN783" s="112"/>
      <c r="AO783" s="112"/>
      <c r="AP783" s="62"/>
      <c r="AQ783" s="62"/>
      <c r="AR783" s="62"/>
      <c r="AS783" s="62"/>
      <c r="AT783" s="62"/>
      <c r="AU783" s="62"/>
      <c r="AV783" s="62"/>
      <c r="AW783" s="62"/>
      <c r="AX783" s="62"/>
      <c r="AY783" s="62"/>
      <c r="AZ783" s="62"/>
      <c r="BA783" s="62"/>
      <c r="BB783" s="62"/>
      <c r="BC783" s="62"/>
      <c r="BD783" s="62"/>
      <c r="BE783" s="62"/>
      <c r="BF783" s="62"/>
      <c r="BG783" s="62"/>
    </row>
    <row r="784" spans="1:59" ht="15.75" customHeight="1">
      <c r="A784" s="51"/>
      <c r="B784" s="51"/>
      <c r="C784" s="62"/>
      <c r="D784" s="52"/>
      <c r="E784" s="62"/>
      <c r="F784" s="62"/>
      <c r="G784" s="52"/>
      <c r="H784" s="62"/>
      <c r="I784" s="62"/>
      <c r="J784" s="62"/>
      <c r="K784" s="62"/>
      <c r="L784" s="62"/>
      <c r="M784" s="62"/>
      <c r="N784" s="62"/>
      <c r="O784" s="62"/>
      <c r="P784" s="62"/>
      <c r="Q784" s="62"/>
      <c r="R784" s="62"/>
      <c r="S784" s="62"/>
      <c r="T784" s="62"/>
      <c r="U784" s="52"/>
      <c r="V784" s="152"/>
      <c r="W784" s="153"/>
      <c r="X784" s="153"/>
      <c r="Y784" s="154"/>
      <c r="Z784" s="154"/>
      <c r="AA784" s="154"/>
      <c r="AB784" s="154"/>
      <c r="AC784" s="154"/>
      <c r="AD784" s="154"/>
      <c r="AE784" s="154"/>
      <c r="AF784" s="154"/>
      <c r="AG784" s="154"/>
      <c r="AH784" s="154"/>
      <c r="AI784" s="154"/>
      <c r="AJ784" s="154"/>
      <c r="AK784" s="154"/>
      <c r="AL784" s="154"/>
      <c r="AM784" s="154"/>
      <c r="AN784" s="112"/>
      <c r="AO784" s="112"/>
      <c r="AP784" s="62"/>
      <c r="AQ784" s="62"/>
      <c r="AR784" s="62"/>
      <c r="AS784" s="62"/>
      <c r="AT784" s="62"/>
      <c r="AU784" s="62"/>
      <c r="AV784" s="62"/>
      <c r="AW784" s="62"/>
      <c r="AX784" s="62"/>
      <c r="AY784" s="62"/>
      <c r="AZ784" s="62"/>
      <c r="BA784" s="62"/>
      <c r="BB784" s="62"/>
      <c r="BC784" s="62"/>
      <c r="BD784" s="62"/>
      <c r="BE784" s="62"/>
      <c r="BF784" s="62"/>
      <c r="BG784" s="62"/>
    </row>
    <row r="785" spans="1:59" ht="15.75" customHeight="1">
      <c r="A785" s="51"/>
      <c r="B785" s="51"/>
      <c r="C785" s="62"/>
      <c r="D785" s="52"/>
      <c r="E785" s="62"/>
      <c r="F785" s="62"/>
      <c r="G785" s="52"/>
      <c r="H785" s="62"/>
      <c r="I785" s="62"/>
      <c r="J785" s="62"/>
      <c r="K785" s="62"/>
      <c r="L785" s="62"/>
      <c r="M785" s="62"/>
      <c r="N785" s="62"/>
      <c r="O785" s="62"/>
      <c r="P785" s="62"/>
      <c r="Q785" s="62"/>
      <c r="R785" s="62"/>
      <c r="S785" s="62"/>
      <c r="T785" s="62"/>
      <c r="U785" s="52"/>
      <c r="V785" s="152"/>
      <c r="W785" s="153"/>
      <c r="X785" s="153"/>
      <c r="Y785" s="154"/>
      <c r="Z785" s="154"/>
      <c r="AA785" s="154"/>
      <c r="AB785" s="154"/>
      <c r="AC785" s="154"/>
      <c r="AD785" s="154"/>
      <c r="AE785" s="154"/>
      <c r="AF785" s="154"/>
      <c r="AG785" s="154"/>
      <c r="AH785" s="154"/>
      <c r="AI785" s="154"/>
      <c r="AJ785" s="154"/>
      <c r="AK785" s="154"/>
      <c r="AL785" s="154"/>
      <c r="AM785" s="154"/>
      <c r="AN785" s="112"/>
      <c r="AO785" s="112"/>
      <c r="AP785" s="62"/>
      <c r="AQ785" s="62"/>
      <c r="AR785" s="62"/>
      <c r="AS785" s="62"/>
      <c r="AT785" s="62"/>
      <c r="AU785" s="62"/>
      <c r="AV785" s="62"/>
      <c r="AW785" s="62"/>
      <c r="AX785" s="62"/>
      <c r="AY785" s="62"/>
      <c r="AZ785" s="62"/>
      <c r="BA785" s="62"/>
      <c r="BB785" s="62"/>
      <c r="BC785" s="62"/>
      <c r="BD785" s="62"/>
      <c r="BE785" s="62"/>
      <c r="BF785" s="62"/>
      <c r="BG785" s="62"/>
    </row>
    <row r="786" spans="1:59" ht="15.75" customHeight="1">
      <c r="A786" s="51"/>
      <c r="B786" s="51"/>
      <c r="C786" s="62"/>
      <c r="D786" s="52"/>
      <c r="E786" s="62"/>
      <c r="F786" s="62"/>
      <c r="G786" s="52"/>
      <c r="H786" s="62"/>
      <c r="I786" s="62"/>
      <c r="J786" s="62"/>
      <c r="K786" s="62"/>
      <c r="L786" s="62"/>
      <c r="M786" s="62"/>
      <c r="N786" s="62"/>
      <c r="O786" s="62"/>
      <c r="P786" s="62"/>
      <c r="Q786" s="62"/>
      <c r="R786" s="62"/>
      <c r="S786" s="62"/>
      <c r="T786" s="62"/>
      <c r="U786" s="52"/>
      <c r="V786" s="152"/>
      <c r="W786" s="153"/>
      <c r="X786" s="153"/>
      <c r="Y786" s="154"/>
      <c r="Z786" s="154"/>
      <c r="AA786" s="154"/>
      <c r="AB786" s="154"/>
      <c r="AC786" s="154"/>
      <c r="AD786" s="154"/>
      <c r="AE786" s="154"/>
      <c r="AF786" s="154"/>
      <c r="AG786" s="154"/>
      <c r="AH786" s="154"/>
      <c r="AI786" s="154"/>
      <c r="AJ786" s="154"/>
      <c r="AK786" s="154"/>
      <c r="AL786" s="154"/>
      <c r="AM786" s="154"/>
      <c r="AN786" s="112"/>
      <c r="AO786" s="112"/>
      <c r="AP786" s="62"/>
      <c r="AQ786" s="62"/>
      <c r="AR786" s="62"/>
      <c r="AS786" s="62"/>
      <c r="AT786" s="62"/>
      <c r="AU786" s="62"/>
      <c r="AV786" s="62"/>
      <c r="AW786" s="62"/>
      <c r="AX786" s="62"/>
      <c r="AY786" s="62"/>
      <c r="AZ786" s="62"/>
      <c r="BA786" s="62"/>
      <c r="BB786" s="62"/>
      <c r="BC786" s="62"/>
      <c r="BD786" s="62"/>
      <c r="BE786" s="62"/>
      <c r="BF786" s="62"/>
      <c r="BG786" s="62"/>
    </row>
    <row r="787" spans="1:59" ht="15.75" customHeight="1">
      <c r="A787" s="51"/>
      <c r="B787" s="51"/>
      <c r="C787" s="62"/>
      <c r="D787" s="52"/>
      <c r="E787" s="62"/>
      <c r="F787" s="62"/>
      <c r="G787" s="52"/>
      <c r="H787" s="62"/>
      <c r="I787" s="62"/>
      <c r="J787" s="62"/>
      <c r="K787" s="62"/>
      <c r="L787" s="62"/>
      <c r="M787" s="62"/>
      <c r="N787" s="62"/>
      <c r="O787" s="62"/>
      <c r="P787" s="62"/>
      <c r="Q787" s="62"/>
      <c r="R787" s="62"/>
      <c r="S787" s="62"/>
      <c r="T787" s="62"/>
      <c r="U787" s="52"/>
      <c r="V787" s="152"/>
      <c r="W787" s="153"/>
      <c r="X787" s="153"/>
      <c r="Y787" s="154"/>
      <c r="Z787" s="154"/>
      <c r="AA787" s="154"/>
      <c r="AB787" s="154"/>
      <c r="AC787" s="154"/>
      <c r="AD787" s="154"/>
      <c r="AE787" s="154"/>
      <c r="AF787" s="154"/>
      <c r="AG787" s="154"/>
      <c r="AH787" s="154"/>
      <c r="AI787" s="154"/>
      <c r="AJ787" s="154"/>
      <c r="AK787" s="154"/>
      <c r="AL787" s="154"/>
      <c r="AM787" s="154"/>
      <c r="AN787" s="112"/>
      <c r="AO787" s="112"/>
      <c r="AP787" s="62"/>
      <c r="AQ787" s="62"/>
      <c r="AR787" s="62"/>
      <c r="AS787" s="62"/>
      <c r="AT787" s="62"/>
      <c r="AU787" s="62"/>
      <c r="AV787" s="62"/>
      <c r="AW787" s="62"/>
      <c r="AX787" s="62"/>
      <c r="AY787" s="62"/>
      <c r="AZ787" s="62"/>
      <c r="BA787" s="62"/>
      <c r="BB787" s="62"/>
      <c r="BC787" s="62"/>
      <c r="BD787" s="62"/>
      <c r="BE787" s="62"/>
      <c r="BF787" s="62"/>
      <c r="BG787" s="62"/>
    </row>
    <row r="788" spans="1:59" ht="15.75" customHeight="1">
      <c r="A788" s="51"/>
      <c r="B788" s="51"/>
      <c r="C788" s="62"/>
      <c r="D788" s="52"/>
      <c r="E788" s="62"/>
      <c r="F788" s="62"/>
      <c r="G788" s="52"/>
      <c r="H788" s="62"/>
      <c r="I788" s="62"/>
      <c r="J788" s="62"/>
      <c r="K788" s="62"/>
      <c r="L788" s="62"/>
      <c r="M788" s="62"/>
      <c r="N788" s="62"/>
      <c r="O788" s="62"/>
      <c r="P788" s="62"/>
      <c r="Q788" s="62"/>
      <c r="R788" s="62"/>
      <c r="S788" s="62"/>
      <c r="T788" s="62"/>
      <c r="U788" s="52"/>
      <c r="V788" s="152"/>
      <c r="W788" s="153"/>
      <c r="X788" s="153"/>
      <c r="Y788" s="154"/>
      <c r="Z788" s="154"/>
      <c r="AA788" s="154"/>
      <c r="AB788" s="154"/>
      <c r="AC788" s="154"/>
      <c r="AD788" s="154"/>
      <c r="AE788" s="154"/>
      <c r="AF788" s="154"/>
      <c r="AG788" s="154"/>
      <c r="AH788" s="154"/>
      <c r="AI788" s="154"/>
      <c r="AJ788" s="154"/>
      <c r="AK788" s="154"/>
      <c r="AL788" s="154"/>
      <c r="AM788" s="154"/>
      <c r="AN788" s="112"/>
      <c r="AO788" s="112"/>
      <c r="AP788" s="62"/>
      <c r="AQ788" s="62"/>
      <c r="AR788" s="62"/>
      <c r="AS788" s="62"/>
      <c r="AT788" s="62"/>
      <c r="AU788" s="62"/>
      <c r="AV788" s="62"/>
      <c r="AW788" s="62"/>
      <c r="AX788" s="62"/>
      <c r="AY788" s="62"/>
      <c r="AZ788" s="62"/>
      <c r="BA788" s="62"/>
      <c r="BB788" s="62"/>
      <c r="BC788" s="62"/>
      <c r="BD788" s="62"/>
      <c r="BE788" s="62"/>
      <c r="BF788" s="62"/>
      <c r="BG788" s="62"/>
    </row>
    <row r="789" spans="1:59" ht="15.75" customHeight="1">
      <c r="A789" s="51"/>
      <c r="B789" s="51"/>
      <c r="C789" s="62"/>
      <c r="D789" s="52"/>
      <c r="E789" s="62"/>
      <c r="F789" s="62"/>
      <c r="G789" s="52"/>
      <c r="H789" s="62"/>
      <c r="I789" s="62"/>
      <c r="J789" s="62"/>
      <c r="K789" s="62"/>
      <c r="L789" s="62"/>
      <c r="M789" s="62"/>
      <c r="N789" s="62"/>
      <c r="O789" s="62"/>
      <c r="P789" s="62"/>
      <c r="Q789" s="62"/>
      <c r="R789" s="62"/>
      <c r="S789" s="62"/>
      <c r="T789" s="62"/>
      <c r="U789" s="52"/>
      <c r="V789" s="152"/>
      <c r="W789" s="153"/>
      <c r="X789" s="153"/>
      <c r="Y789" s="154"/>
      <c r="Z789" s="154"/>
      <c r="AA789" s="154"/>
      <c r="AB789" s="154"/>
      <c r="AC789" s="154"/>
      <c r="AD789" s="154"/>
      <c r="AE789" s="154"/>
      <c r="AF789" s="154"/>
      <c r="AG789" s="154"/>
      <c r="AH789" s="154"/>
      <c r="AI789" s="154"/>
      <c r="AJ789" s="154"/>
      <c r="AK789" s="154"/>
      <c r="AL789" s="154"/>
      <c r="AM789" s="154"/>
      <c r="AN789" s="112"/>
      <c r="AO789" s="112"/>
      <c r="AP789" s="62"/>
      <c r="AQ789" s="62"/>
      <c r="AR789" s="62"/>
      <c r="AS789" s="62"/>
      <c r="AT789" s="62"/>
      <c r="AU789" s="62"/>
      <c r="AV789" s="62"/>
      <c r="AW789" s="62"/>
      <c r="AX789" s="62"/>
      <c r="AY789" s="62"/>
      <c r="AZ789" s="62"/>
      <c r="BA789" s="62"/>
      <c r="BB789" s="62"/>
      <c r="BC789" s="62"/>
      <c r="BD789" s="62"/>
      <c r="BE789" s="62"/>
      <c r="BF789" s="62"/>
      <c r="BG789" s="62"/>
    </row>
    <row r="790" spans="1:59" ht="15.75" customHeight="1">
      <c r="A790" s="51"/>
      <c r="B790" s="51"/>
      <c r="C790" s="62"/>
      <c r="D790" s="52"/>
      <c r="E790" s="62"/>
      <c r="F790" s="62"/>
      <c r="G790" s="52"/>
      <c r="H790" s="62"/>
      <c r="I790" s="62"/>
      <c r="J790" s="62"/>
      <c r="K790" s="62"/>
      <c r="L790" s="62"/>
      <c r="M790" s="62"/>
      <c r="N790" s="62"/>
      <c r="O790" s="62"/>
      <c r="P790" s="62"/>
      <c r="Q790" s="62"/>
      <c r="R790" s="62"/>
      <c r="S790" s="62"/>
      <c r="T790" s="62"/>
      <c r="U790" s="52"/>
      <c r="V790" s="152"/>
      <c r="W790" s="153"/>
      <c r="X790" s="153"/>
      <c r="Y790" s="154"/>
      <c r="Z790" s="154"/>
      <c r="AA790" s="154"/>
      <c r="AB790" s="154"/>
      <c r="AC790" s="154"/>
      <c r="AD790" s="154"/>
      <c r="AE790" s="154"/>
      <c r="AF790" s="154"/>
      <c r="AG790" s="154"/>
      <c r="AH790" s="154"/>
      <c r="AI790" s="154"/>
      <c r="AJ790" s="154"/>
      <c r="AK790" s="154"/>
      <c r="AL790" s="154"/>
      <c r="AM790" s="154"/>
      <c r="AN790" s="112"/>
      <c r="AO790" s="112"/>
      <c r="AP790" s="62"/>
      <c r="AQ790" s="62"/>
      <c r="AR790" s="62"/>
      <c r="AS790" s="62"/>
      <c r="AT790" s="62"/>
      <c r="AU790" s="62"/>
      <c r="AV790" s="62"/>
      <c r="AW790" s="62"/>
      <c r="AX790" s="62"/>
      <c r="AY790" s="62"/>
      <c r="AZ790" s="62"/>
      <c r="BA790" s="62"/>
      <c r="BB790" s="62"/>
      <c r="BC790" s="62"/>
      <c r="BD790" s="62"/>
      <c r="BE790" s="62"/>
      <c r="BF790" s="62"/>
      <c r="BG790" s="62"/>
    </row>
    <row r="791" spans="1:59" ht="15.75" customHeight="1">
      <c r="A791" s="51"/>
      <c r="B791" s="51"/>
      <c r="C791" s="62"/>
      <c r="D791" s="52"/>
      <c r="E791" s="62"/>
      <c r="F791" s="62"/>
      <c r="G791" s="52"/>
      <c r="H791" s="62"/>
      <c r="I791" s="62"/>
      <c r="J791" s="62"/>
      <c r="K791" s="62"/>
      <c r="L791" s="62"/>
      <c r="M791" s="62"/>
      <c r="N791" s="62"/>
      <c r="O791" s="62"/>
      <c r="P791" s="62"/>
      <c r="Q791" s="62"/>
      <c r="R791" s="62"/>
      <c r="S791" s="62"/>
      <c r="T791" s="62"/>
      <c r="U791" s="52"/>
      <c r="V791" s="152"/>
      <c r="W791" s="153"/>
      <c r="X791" s="153"/>
      <c r="Y791" s="154"/>
      <c r="Z791" s="154"/>
      <c r="AA791" s="154"/>
      <c r="AB791" s="154"/>
      <c r="AC791" s="154"/>
      <c r="AD791" s="154"/>
      <c r="AE791" s="154"/>
      <c r="AF791" s="154"/>
      <c r="AG791" s="154"/>
      <c r="AH791" s="154"/>
      <c r="AI791" s="154"/>
      <c r="AJ791" s="154"/>
      <c r="AK791" s="154"/>
      <c r="AL791" s="154"/>
      <c r="AM791" s="154"/>
      <c r="AN791" s="112"/>
      <c r="AO791" s="112"/>
      <c r="AP791" s="62"/>
      <c r="AQ791" s="62"/>
      <c r="AR791" s="62"/>
      <c r="AS791" s="62"/>
      <c r="AT791" s="62"/>
      <c r="AU791" s="62"/>
      <c r="AV791" s="62"/>
      <c r="AW791" s="62"/>
      <c r="AX791" s="62"/>
      <c r="AY791" s="62"/>
      <c r="AZ791" s="62"/>
      <c r="BA791" s="62"/>
      <c r="BB791" s="62"/>
      <c r="BC791" s="62"/>
      <c r="BD791" s="62"/>
      <c r="BE791" s="62"/>
      <c r="BF791" s="62"/>
      <c r="BG791" s="62"/>
    </row>
    <row r="792" spans="1:59" ht="15.75" customHeight="1">
      <c r="A792" s="51"/>
      <c r="B792" s="51"/>
      <c r="C792" s="62"/>
      <c r="D792" s="52"/>
      <c r="E792" s="62"/>
      <c r="F792" s="62"/>
      <c r="G792" s="52"/>
      <c r="H792" s="62"/>
      <c r="I792" s="62"/>
      <c r="J792" s="62"/>
      <c r="K792" s="62"/>
      <c r="L792" s="62"/>
      <c r="M792" s="62"/>
      <c r="N792" s="62"/>
      <c r="O792" s="62"/>
      <c r="P792" s="62"/>
      <c r="Q792" s="62"/>
      <c r="R792" s="62"/>
      <c r="S792" s="62"/>
      <c r="T792" s="62"/>
      <c r="U792" s="52"/>
      <c r="V792" s="152"/>
      <c r="W792" s="153"/>
      <c r="X792" s="153"/>
      <c r="Y792" s="154"/>
      <c r="Z792" s="154"/>
      <c r="AA792" s="154"/>
      <c r="AB792" s="154"/>
      <c r="AC792" s="154"/>
      <c r="AD792" s="154"/>
      <c r="AE792" s="154"/>
      <c r="AF792" s="154"/>
      <c r="AG792" s="154"/>
      <c r="AH792" s="154"/>
      <c r="AI792" s="154"/>
      <c r="AJ792" s="154"/>
      <c r="AK792" s="154"/>
      <c r="AL792" s="154"/>
      <c r="AM792" s="154"/>
      <c r="AN792" s="112"/>
      <c r="AO792" s="112"/>
      <c r="AP792" s="62"/>
      <c r="AQ792" s="62"/>
      <c r="AR792" s="62"/>
      <c r="AS792" s="62"/>
      <c r="AT792" s="62"/>
      <c r="AU792" s="62"/>
      <c r="AV792" s="62"/>
      <c r="AW792" s="62"/>
      <c r="AX792" s="62"/>
      <c r="AY792" s="62"/>
      <c r="AZ792" s="62"/>
      <c r="BA792" s="62"/>
      <c r="BB792" s="62"/>
      <c r="BC792" s="62"/>
      <c r="BD792" s="62"/>
      <c r="BE792" s="62"/>
      <c r="BF792" s="62"/>
      <c r="BG792" s="62"/>
    </row>
    <row r="793" spans="1:59" ht="15.75" customHeight="1">
      <c r="A793" s="51"/>
      <c r="B793" s="51"/>
      <c r="C793" s="62"/>
      <c r="D793" s="52"/>
      <c r="E793" s="62"/>
      <c r="F793" s="62"/>
      <c r="G793" s="52"/>
      <c r="H793" s="62"/>
      <c r="I793" s="62"/>
      <c r="J793" s="62"/>
      <c r="K793" s="62"/>
      <c r="L793" s="62"/>
      <c r="M793" s="62"/>
      <c r="N793" s="62"/>
      <c r="O793" s="62"/>
      <c r="P793" s="62"/>
      <c r="Q793" s="62"/>
      <c r="R793" s="62"/>
      <c r="S793" s="62"/>
      <c r="T793" s="62"/>
      <c r="U793" s="52"/>
      <c r="V793" s="152"/>
      <c r="W793" s="153"/>
      <c r="X793" s="153"/>
      <c r="Y793" s="154"/>
      <c r="Z793" s="154"/>
      <c r="AA793" s="154"/>
      <c r="AB793" s="154"/>
      <c r="AC793" s="154"/>
      <c r="AD793" s="154"/>
      <c r="AE793" s="154"/>
      <c r="AF793" s="154"/>
      <c r="AG793" s="154"/>
      <c r="AH793" s="154"/>
      <c r="AI793" s="154"/>
      <c r="AJ793" s="154"/>
      <c r="AK793" s="154"/>
      <c r="AL793" s="154"/>
      <c r="AM793" s="154"/>
      <c r="AN793" s="112"/>
      <c r="AO793" s="112"/>
      <c r="AP793" s="62"/>
      <c r="AQ793" s="62"/>
      <c r="AR793" s="62"/>
      <c r="AS793" s="62"/>
      <c r="AT793" s="62"/>
      <c r="AU793" s="62"/>
      <c r="AV793" s="62"/>
      <c r="AW793" s="62"/>
      <c r="AX793" s="62"/>
      <c r="AY793" s="62"/>
      <c r="AZ793" s="62"/>
      <c r="BA793" s="62"/>
      <c r="BB793" s="62"/>
      <c r="BC793" s="62"/>
      <c r="BD793" s="62"/>
      <c r="BE793" s="62"/>
      <c r="BF793" s="62"/>
      <c r="BG793" s="62"/>
    </row>
    <row r="794" spans="1:59" ht="15.75" customHeight="1">
      <c r="A794" s="51"/>
      <c r="B794" s="51"/>
      <c r="C794" s="62"/>
      <c r="D794" s="52"/>
      <c r="E794" s="62"/>
      <c r="F794" s="62"/>
      <c r="G794" s="52"/>
      <c r="H794" s="62"/>
      <c r="I794" s="62"/>
      <c r="J794" s="62"/>
      <c r="K794" s="62"/>
      <c r="L794" s="62"/>
      <c r="M794" s="62"/>
      <c r="N794" s="62"/>
      <c r="O794" s="62"/>
      <c r="P794" s="62"/>
      <c r="Q794" s="62"/>
      <c r="R794" s="62"/>
      <c r="S794" s="62"/>
      <c r="T794" s="62"/>
      <c r="U794" s="52"/>
      <c r="V794" s="152"/>
      <c r="W794" s="153"/>
      <c r="X794" s="153"/>
      <c r="Y794" s="154"/>
      <c r="Z794" s="154"/>
      <c r="AA794" s="154"/>
      <c r="AB794" s="154"/>
      <c r="AC794" s="154"/>
      <c r="AD794" s="154"/>
      <c r="AE794" s="154"/>
      <c r="AF794" s="154"/>
      <c r="AG794" s="154"/>
      <c r="AH794" s="154"/>
      <c r="AI794" s="154"/>
      <c r="AJ794" s="154"/>
      <c r="AK794" s="154"/>
      <c r="AL794" s="154"/>
      <c r="AM794" s="154"/>
      <c r="AN794" s="112"/>
      <c r="AO794" s="112"/>
      <c r="AP794" s="62"/>
      <c r="AQ794" s="62"/>
      <c r="AR794" s="62"/>
      <c r="AS794" s="62"/>
      <c r="AT794" s="62"/>
      <c r="AU794" s="62"/>
      <c r="AV794" s="62"/>
      <c r="AW794" s="62"/>
      <c r="AX794" s="62"/>
      <c r="AY794" s="62"/>
      <c r="AZ794" s="62"/>
      <c r="BA794" s="62"/>
      <c r="BB794" s="62"/>
      <c r="BC794" s="62"/>
      <c r="BD794" s="62"/>
      <c r="BE794" s="62"/>
      <c r="BF794" s="62"/>
      <c r="BG794" s="62"/>
    </row>
    <row r="795" spans="1:59" ht="15.75" customHeight="1">
      <c r="A795" s="51"/>
      <c r="B795" s="51"/>
      <c r="C795" s="62"/>
      <c r="D795" s="52"/>
      <c r="E795" s="62"/>
      <c r="F795" s="62"/>
      <c r="G795" s="52"/>
      <c r="H795" s="62"/>
      <c r="I795" s="62"/>
      <c r="J795" s="62"/>
      <c r="K795" s="62"/>
      <c r="L795" s="62"/>
      <c r="M795" s="62"/>
      <c r="N795" s="62"/>
      <c r="O795" s="62"/>
      <c r="P795" s="62"/>
      <c r="Q795" s="62"/>
      <c r="R795" s="62"/>
      <c r="S795" s="62"/>
      <c r="T795" s="62"/>
      <c r="U795" s="52"/>
      <c r="V795" s="152"/>
      <c r="W795" s="153"/>
      <c r="X795" s="153"/>
      <c r="Y795" s="154"/>
      <c r="Z795" s="154"/>
      <c r="AA795" s="154"/>
      <c r="AB795" s="154"/>
      <c r="AC795" s="154"/>
      <c r="AD795" s="154"/>
      <c r="AE795" s="154"/>
      <c r="AF795" s="154"/>
      <c r="AG795" s="154"/>
      <c r="AH795" s="154"/>
      <c r="AI795" s="154"/>
      <c r="AJ795" s="154"/>
      <c r="AK795" s="154"/>
      <c r="AL795" s="154"/>
      <c r="AM795" s="154"/>
      <c r="AN795" s="112"/>
      <c r="AO795" s="112"/>
      <c r="AP795" s="62"/>
      <c r="AQ795" s="62"/>
      <c r="AR795" s="62"/>
      <c r="AS795" s="62"/>
      <c r="AT795" s="62"/>
      <c r="AU795" s="62"/>
      <c r="AV795" s="62"/>
      <c r="AW795" s="62"/>
      <c r="AX795" s="62"/>
      <c r="AY795" s="62"/>
      <c r="AZ795" s="62"/>
      <c r="BA795" s="62"/>
      <c r="BB795" s="62"/>
      <c r="BC795" s="62"/>
      <c r="BD795" s="62"/>
      <c r="BE795" s="62"/>
      <c r="BF795" s="62"/>
      <c r="BG795" s="62"/>
    </row>
    <row r="796" spans="1:59" ht="15.75" customHeight="1">
      <c r="A796" s="51"/>
      <c r="B796" s="51"/>
      <c r="C796" s="62"/>
      <c r="D796" s="52"/>
      <c r="E796" s="62"/>
      <c r="F796" s="62"/>
      <c r="G796" s="52"/>
      <c r="H796" s="62"/>
      <c r="I796" s="62"/>
      <c r="J796" s="62"/>
      <c r="K796" s="62"/>
      <c r="L796" s="62"/>
      <c r="M796" s="62"/>
      <c r="N796" s="62"/>
      <c r="O796" s="62"/>
      <c r="P796" s="62"/>
      <c r="Q796" s="62"/>
      <c r="R796" s="62"/>
      <c r="S796" s="62"/>
      <c r="T796" s="62"/>
      <c r="U796" s="52"/>
      <c r="V796" s="152"/>
      <c r="W796" s="153"/>
      <c r="X796" s="153"/>
      <c r="Y796" s="154"/>
      <c r="Z796" s="154"/>
      <c r="AA796" s="154"/>
      <c r="AB796" s="154"/>
      <c r="AC796" s="154"/>
      <c r="AD796" s="154"/>
      <c r="AE796" s="154"/>
      <c r="AF796" s="154"/>
      <c r="AG796" s="154"/>
      <c r="AH796" s="154"/>
      <c r="AI796" s="154"/>
      <c r="AJ796" s="154"/>
      <c r="AK796" s="154"/>
      <c r="AL796" s="154"/>
      <c r="AM796" s="154"/>
      <c r="AN796" s="112"/>
      <c r="AO796" s="112"/>
      <c r="AP796" s="62"/>
      <c r="AQ796" s="62"/>
      <c r="AR796" s="62"/>
      <c r="AS796" s="62"/>
      <c r="AT796" s="62"/>
      <c r="AU796" s="62"/>
      <c r="AV796" s="62"/>
      <c r="AW796" s="62"/>
      <c r="AX796" s="62"/>
      <c r="AY796" s="62"/>
      <c r="AZ796" s="62"/>
      <c r="BA796" s="62"/>
      <c r="BB796" s="62"/>
      <c r="BC796" s="62"/>
      <c r="BD796" s="62"/>
      <c r="BE796" s="62"/>
      <c r="BF796" s="62"/>
      <c r="BG796" s="62"/>
    </row>
    <row r="797" spans="1:59" ht="15.75" customHeight="1">
      <c r="A797" s="51"/>
      <c r="B797" s="51"/>
      <c r="C797" s="62"/>
      <c r="D797" s="52"/>
      <c r="E797" s="62"/>
      <c r="F797" s="62"/>
      <c r="G797" s="52"/>
      <c r="H797" s="62"/>
      <c r="I797" s="62"/>
      <c r="J797" s="62"/>
      <c r="K797" s="62"/>
      <c r="L797" s="62"/>
      <c r="M797" s="62"/>
      <c r="N797" s="62"/>
      <c r="O797" s="62"/>
      <c r="P797" s="62"/>
      <c r="Q797" s="62"/>
      <c r="R797" s="62"/>
      <c r="S797" s="62"/>
      <c r="T797" s="62"/>
      <c r="U797" s="52"/>
      <c r="V797" s="152"/>
      <c r="W797" s="153"/>
      <c r="X797" s="153"/>
      <c r="Y797" s="154"/>
      <c r="Z797" s="154"/>
      <c r="AA797" s="154"/>
      <c r="AB797" s="154"/>
      <c r="AC797" s="154"/>
      <c r="AD797" s="154"/>
      <c r="AE797" s="154"/>
      <c r="AF797" s="154"/>
      <c r="AG797" s="154"/>
      <c r="AH797" s="154"/>
      <c r="AI797" s="154"/>
      <c r="AJ797" s="154"/>
      <c r="AK797" s="154"/>
      <c r="AL797" s="154"/>
      <c r="AM797" s="154"/>
      <c r="AN797" s="112"/>
      <c r="AO797" s="112"/>
      <c r="AP797" s="62"/>
      <c r="AQ797" s="62"/>
      <c r="AR797" s="62"/>
      <c r="AS797" s="62"/>
      <c r="AT797" s="62"/>
      <c r="AU797" s="62"/>
      <c r="AV797" s="62"/>
      <c r="AW797" s="62"/>
      <c r="AX797" s="62"/>
      <c r="AY797" s="62"/>
      <c r="AZ797" s="62"/>
      <c r="BA797" s="62"/>
      <c r="BB797" s="62"/>
      <c r="BC797" s="62"/>
      <c r="BD797" s="62"/>
      <c r="BE797" s="62"/>
      <c r="BF797" s="62"/>
      <c r="BG797" s="62"/>
    </row>
    <row r="798" spans="1:59" ht="15.75" customHeight="1">
      <c r="A798" s="51"/>
      <c r="B798" s="51"/>
      <c r="C798" s="62"/>
      <c r="D798" s="52"/>
      <c r="E798" s="62"/>
      <c r="F798" s="62"/>
      <c r="G798" s="52"/>
      <c r="H798" s="62"/>
      <c r="I798" s="62"/>
      <c r="J798" s="62"/>
      <c r="K798" s="62"/>
      <c r="L798" s="62"/>
      <c r="M798" s="62"/>
      <c r="N798" s="62"/>
      <c r="O798" s="62"/>
      <c r="P798" s="62"/>
      <c r="Q798" s="62"/>
      <c r="R798" s="62"/>
      <c r="S798" s="62"/>
      <c r="T798" s="62"/>
      <c r="U798" s="52"/>
      <c r="V798" s="152"/>
      <c r="W798" s="153"/>
      <c r="X798" s="153"/>
      <c r="Y798" s="154"/>
      <c r="Z798" s="154"/>
      <c r="AA798" s="154"/>
      <c r="AB798" s="154"/>
      <c r="AC798" s="154"/>
      <c r="AD798" s="154"/>
      <c r="AE798" s="154"/>
      <c r="AF798" s="154"/>
      <c r="AG798" s="154"/>
      <c r="AH798" s="154"/>
      <c r="AI798" s="154"/>
      <c r="AJ798" s="154"/>
      <c r="AK798" s="154"/>
      <c r="AL798" s="154"/>
      <c r="AM798" s="154"/>
      <c r="AN798" s="112"/>
      <c r="AO798" s="112"/>
      <c r="AP798" s="62"/>
      <c r="AQ798" s="62"/>
      <c r="AR798" s="62"/>
      <c r="AS798" s="62"/>
      <c r="AT798" s="62"/>
      <c r="AU798" s="62"/>
      <c r="AV798" s="62"/>
      <c r="AW798" s="62"/>
      <c r="AX798" s="62"/>
      <c r="AY798" s="62"/>
      <c r="AZ798" s="62"/>
      <c r="BA798" s="62"/>
      <c r="BB798" s="62"/>
      <c r="BC798" s="62"/>
      <c r="BD798" s="62"/>
      <c r="BE798" s="62"/>
      <c r="BF798" s="62"/>
      <c r="BG798" s="62"/>
    </row>
    <row r="799" spans="1:59" ht="15.75" customHeight="1">
      <c r="A799" s="51"/>
      <c r="B799" s="51"/>
      <c r="C799" s="62"/>
      <c r="D799" s="52"/>
      <c r="E799" s="62"/>
      <c r="F799" s="62"/>
      <c r="G799" s="52"/>
      <c r="H799" s="62"/>
      <c r="I799" s="62"/>
      <c r="J799" s="62"/>
      <c r="K799" s="62"/>
      <c r="L799" s="62"/>
      <c r="M799" s="62"/>
      <c r="N799" s="62"/>
      <c r="O799" s="62"/>
      <c r="P799" s="62"/>
      <c r="Q799" s="62"/>
      <c r="R799" s="62"/>
      <c r="S799" s="62"/>
      <c r="T799" s="62"/>
      <c r="U799" s="52"/>
      <c r="V799" s="152"/>
      <c r="W799" s="153"/>
      <c r="X799" s="153"/>
      <c r="Y799" s="154"/>
      <c r="Z799" s="154"/>
      <c r="AA799" s="154"/>
      <c r="AB799" s="154"/>
      <c r="AC799" s="154"/>
      <c r="AD799" s="154"/>
      <c r="AE799" s="154"/>
      <c r="AF799" s="154"/>
      <c r="AG799" s="154"/>
      <c r="AH799" s="154"/>
      <c r="AI799" s="154"/>
      <c r="AJ799" s="154"/>
      <c r="AK799" s="154"/>
      <c r="AL799" s="154"/>
      <c r="AM799" s="154"/>
      <c r="AN799" s="112"/>
      <c r="AO799" s="112"/>
      <c r="AP799" s="62"/>
      <c r="AQ799" s="62"/>
      <c r="AR799" s="62"/>
      <c r="AS799" s="62"/>
      <c r="AT799" s="62"/>
      <c r="AU799" s="62"/>
      <c r="AV799" s="62"/>
      <c r="AW799" s="62"/>
      <c r="AX799" s="62"/>
      <c r="AY799" s="62"/>
      <c r="AZ799" s="62"/>
      <c r="BA799" s="62"/>
      <c r="BB799" s="62"/>
      <c r="BC799" s="62"/>
      <c r="BD799" s="62"/>
      <c r="BE799" s="62"/>
      <c r="BF799" s="62"/>
      <c r="BG799" s="62"/>
    </row>
    <row r="800" spans="1:59" ht="15.75" customHeight="1">
      <c r="A800" s="51"/>
      <c r="B800" s="51"/>
      <c r="C800" s="62"/>
      <c r="D800" s="52"/>
      <c r="E800" s="62"/>
      <c r="F800" s="62"/>
      <c r="G800" s="52"/>
      <c r="H800" s="62"/>
      <c r="I800" s="62"/>
      <c r="J800" s="62"/>
      <c r="K800" s="62"/>
      <c r="L800" s="62"/>
      <c r="M800" s="62"/>
      <c r="N800" s="62"/>
      <c r="O800" s="62"/>
      <c r="P800" s="62"/>
      <c r="Q800" s="62"/>
      <c r="R800" s="62"/>
      <c r="S800" s="62"/>
      <c r="T800" s="62"/>
      <c r="U800" s="52"/>
      <c r="V800" s="152"/>
      <c r="W800" s="153"/>
      <c r="X800" s="153"/>
      <c r="Y800" s="154"/>
      <c r="Z800" s="154"/>
      <c r="AA800" s="154"/>
      <c r="AB800" s="154"/>
      <c r="AC800" s="154"/>
      <c r="AD800" s="154"/>
      <c r="AE800" s="154"/>
      <c r="AF800" s="154"/>
      <c r="AG800" s="154"/>
      <c r="AH800" s="154"/>
      <c r="AI800" s="154"/>
      <c r="AJ800" s="154"/>
      <c r="AK800" s="154"/>
      <c r="AL800" s="154"/>
      <c r="AM800" s="154"/>
      <c r="AN800" s="112"/>
      <c r="AO800" s="112"/>
      <c r="AP800" s="62"/>
      <c r="AQ800" s="62"/>
      <c r="AR800" s="62"/>
      <c r="AS800" s="62"/>
      <c r="AT800" s="62"/>
      <c r="AU800" s="62"/>
      <c r="AV800" s="62"/>
      <c r="AW800" s="62"/>
      <c r="AX800" s="62"/>
      <c r="AY800" s="62"/>
      <c r="AZ800" s="62"/>
      <c r="BA800" s="62"/>
      <c r="BB800" s="62"/>
      <c r="BC800" s="62"/>
      <c r="BD800" s="62"/>
      <c r="BE800" s="62"/>
      <c r="BF800" s="62"/>
      <c r="BG800" s="62"/>
    </row>
    <row r="801" spans="1:59" ht="15.75" customHeight="1">
      <c r="A801" s="51"/>
      <c r="B801" s="51"/>
      <c r="C801" s="62"/>
      <c r="D801" s="52"/>
      <c r="E801" s="62"/>
      <c r="F801" s="62"/>
      <c r="G801" s="52"/>
      <c r="H801" s="62"/>
      <c r="I801" s="62"/>
      <c r="J801" s="62"/>
      <c r="K801" s="62"/>
      <c r="L801" s="62"/>
      <c r="M801" s="62"/>
      <c r="N801" s="62"/>
      <c r="O801" s="62"/>
      <c r="P801" s="62"/>
      <c r="Q801" s="62"/>
      <c r="R801" s="62"/>
      <c r="S801" s="62"/>
      <c r="T801" s="62"/>
      <c r="U801" s="52"/>
      <c r="V801" s="152"/>
      <c r="W801" s="153"/>
      <c r="X801" s="153"/>
      <c r="Y801" s="154"/>
      <c r="Z801" s="154"/>
      <c r="AA801" s="154"/>
      <c r="AB801" s="154"/>
      <c r="AC801" s="154"/>
      <c r="AD801" s="154"/>
      <c r="AE801" s="154"/>
      <c r="AF801" s="154"/>
      <c r="AG801" s="154"/>
      <c r="AH801" s="154"/>
      <c r="AI801" s="154"/>
      <c r="AJ801" s="154"/>
      <c r="AK801" s="154"/>
      <c r="AL801" s="154"/>
      <c r="AM801" s="154"/>
      <c r="AN801" s="112"/>
      <c r="AO801" s="112"/>
      <c r="AP801" s="62"/>
      <c r="AQ801" s="62"/>
      <c r="AR801" s="62"/>
      <c r="AS801" s="62"/>
      <c r="AT801" s="62"/>
      <c r="AU801" s="62"/>
      <c r="AV801" s="62"/>
      <c r="AW801" s="62"/>
      <c r="AX801" s="62"/>
      <c r="AY801" s="62"/>
      <c r="AZ801" s="62"/>
      <c r="BA801" s="62"/>
      <c r="BB801" s="62"/>
      <c r="BC801" s="62"/>
      <c r="BD801" s="62"/>
      <c r="BE801" s="62"/>
      <c r="BF801" s="62"/>
      <c r="BG801" s="62"/>
    </row>
    <row r="802" spans="1:59" ht="15.75" customHeight="1">
      <c r="A802" s="51"/>
      <c r="B802" s="51"/>
      <c r="C802" s="62"/>
      <c r="D802" s="52"/>
      <c r="E802" s="62"/>
      <c r="F802" s="62"/>
      <c r="G802" s="52"/>
      <c r="H802" s="62"/>
      <c r="I802" s="62"/>
      <c r="J802" s="62"/>
      <c r="K802" s="62"/>
      <c r="L802" s="62"/>
      <c r="M802" s="62"/>
      <c r="N802" s="62"/>
      <c r="O802" s="62"/>
      <c r="P802" s="62"/>
      <c r="Q802" s="62"/>
      <c r="R802" s="62"/>
      <c r="S802" s="62"/>
      <c r="T802" s="62"/>
      <c r="U802" s="52"/>
      <c r="V802" s="152"/>
      <c r="W802" s="153"/>
      <c r="X802" s="153"/>
      <c r="Y802" s="154"/>
      <c r="Z802" s="154"/>
      <c r="AA802" s="154"/>
      <c r="AB802" s="154"/>
      <c r="AC802" s="154"/>
      <c r="AD802" s="154"/>
      <c r="AE802" s="154"/>
      <c r="AF802" s="154"/>
      <c r="AG802" s="154"/>
      <c r="AH802" s="154"/>
      <c r="AI802" s="154"/>
      <c r="AJ802" s="154"/>
      <c r="AK802" s="154"/>
      <c r="AL802" s="154"/>
      <c r="AM802" s="154"/>
      <c r="AN802" s="112"/>
      <c r="AO802" s="112"/>
      <c r="AP802" s="62"/>
      <c r="AQ802" s="62"/>
      <c r="AR802" s="62"/>
      <c r="AS802" s="62"/>
      <c r="AT802" s="62"/>
      <c r="AU802" s="62"/>
      <c r="AV802" s="62"/>
      <c r="AW802" s="62"/>
      <c r="AX802" s="62"/>
      <c r="AY802" s="62"/>
      <c r="AZ802" s="62"/>
      <c r="BA802" s="62"/>
      <c r="BB802" s="62"/>
      <c r="BC802" s="62"/>
      <c r="BD802" s="62"/>
      <c r="BE802" s="62"/>
      <c r="BF802" s="62"/>
      <c r="BG802" s="62"/>
    </row>
    <row r="803" spans="1:59" ht="15.75" customHeight="1">
      <c r="A803" s="51"/>
      <c r="B803" s="51"/>
      <c r="C803" s="62"/>
      <c r="D803" s="52"/>
      <c r="E803" s="62"/>
      <c r="F803" s="62"/>
      <c r="G803" s="52"/>
      <c r="H803" s="62"/>
      <c r="I803" s="62"/>
      <c r="J803" s="62"/>
      <c r="K803" s="62"/>
      <c r="L803" s="62"/>
      <c r="M803" s="62"/>
      <c r="N803" s="62"/>
      <c r="O803" s="62"/>
      <c r="P803" s="62"/>
      <c r="Q803" s="62"/>
      <c r="R803" s="62"/>
      <c r="S803" s="62"/>
      <c r="T803" s="62"/>
      <c r="U803" s="52"/>
      <c r="V803" s="152"/>
      <c r="W803" s="153"/>
      <c r="X803" s="153"/>
      <c r="Y803" s="154"/>
      <c r="Z803" s="154"/>
      <c r="AA803" s="154"/>
      <c r="AB803" s="154"/>
      <c r="AC803" s="154"/>
      <c r="AD803" s="154"/>
      <c r="AE803" s="154"/>
      <c r="AF803" s="154"/>
      <c r="AG803" s="154"/>
      <c r="AH803" s="154"/>
      <c r="AI803" s="154"/>
      <c r="AJ803" s="154"/>
      <c r="AK803" s="154"/>
      <c r="AL803" s="154"/>
      <c r="AM803" s="154"/>
      <c r="AN803" s="112"/>
      <c r="AO803" s="112"/>
      <c r="AP803" s="62"/>
      <c r="AQ803" s="62"/>
      <c r="AR803" s="62"/>
      <c r="AS803" s="62"/>
      <c r="AT803" s="62"/>
      <c r="AU803" s="62"/>
      <c r="AV803" s="62"/>
      <c r="AW803" s="62"/>
      <c r="AX803" s="62"/>
      <c r="AY803" s="62"/>
      <c r="AZ803" s="62"/>
      <c r="BA803" s="62"/>
      <c r="BB803" s="62"/>
      <c r="BC803" s="62"/>
      <c r="BD803" s="62"/>
      <c r="BE803" s="62"/>
      <c r="BF803" s="62"/>
      <c r="BG803" s="62"/>
    </row>
    <row r="804" spans="1:59" ht="15.75" customHeight="1">
      <c r="A804" s="51"/>
      <c r="B804" s="51"/>
      <c r="C804" s="62"/>
      <c r="D804" s="52"/>
      <c r="E804" s="62"/>
      <c r="F804" s="62"/>
      <c r="G804" s="52"/>
      <c r="H804" s="62"/>
      <c r="I804" s="62"/>
      <c r="J804" s="62"/>
      <c r="K804" s="62"/>
      <c r="L804" s="62"/>
      <c r="M804" s="62"/>
      <c r="N804" s="62"/>
      <c r="O804" s="62"/>
      <c r="P804" s="62"/>
      <c r="Q804" s="62"/>
      <c r="R804" s="62"/>
      <c r="S804" s="62"/>
      <c r="T804" s="62"/>
      <c r="U804" s="52"/>
      <c r="V804" s="152"/>
      <c r="W804" s="153"/>
      <c r="X804" s="153"/>
      <c r="Y804" s="154"/>
      <c r="Z804" s="154"/>
      <c r="AA804" s="154"/>
      <c r="AB804" s="154"/>
      <c r="AC804" s="154"/>
      <c r="AD804" s="154"/>
      <c r="AE804" s="154"/>
      <c r="AF804" s="154"/>
      <c r="AG804" s="154"/>
      <c r="AH804" s="154"/>
      <c r="AI804" s="154"/>
      <c r="AJ804" s="154"/>
      <c r="AK804" s="154"/>
      <c r="AL804" s="154"/>
      <c r="AM804" s="154"/>
      <c r="AN804" s="112"/>
      <c r="AO804" s="112"/>
      <c r="AP804" s="62"/>
      <c r="AQ804" s="62"/>
      <c r="AR804" s="62"/>
      <c r="AS804" s="62"/>
      <c r="AT804" s="62"/>
      <c r="AU804" s="62"/>
      <c r="AV804" s="62"/>
      <c r="AW804" s="62"/>
      <c r="AX804" s="62"/>
      <c r="AY804" s="62"/>
      <c r="AZ804" s="62"/>
      <c r="BA804" s="62"/>
      <c r="BB804" s="62"/>
      <c r="BC804" s="62"/>
      <c r="BD804" s="62"/>
      <c r="BE804" s="62"/>
      <c r="BF804" s="62"/>
      <c r="BG804" s="62"/>
    </row>
    <row r="805" spans="1:59" ht="15.75" customHeight="1">
      <c r="A805" s="51"/>
      <c r="B805" s="51"/>
      <c r="C805" s="62"/>
      <c r="D805" s="52"/>
      <c r="E805" s="62"/>
      <c r="F805" s="62"/>
      <c r="G805" s="52"/>
      <c r="H805" s="62"/>
      <c r="I805" s="62"/>
      <c r="J805" s="62"/>
      <c r="K805" s="62"/>
      <c r="L805" s="62"/>
      <c r="M805" s="62"/>
      <c r="N805" s="62"/>
      <c r="O805" s="62"/>
      <c r="P805" s="62"/>
      <c r="Q805" s="62"/>
      <c r="R805" s="62"/>
      <c r="S805" s="62"/>
      <c r="T805" s="62"/>
      <c r="U805" s="52"/>
      <c r="V805" s="152"/>
      <c r="W805" s="153"/>
      <c r="X805" s="153"/>
      <c r="Y805" s="154"/>
      <c r="Z805" s="154"/>
      <c r="AA805" s="154"/>
      <c r="AB805" s="154"/>
      <c r="AC805" s="154"/>
      <c r="AD805" s="154"/>
      <c r="AE805" s="154"/>
      <c r="AF805" s="154"/>
      <c r="AG805" s="154"/>
      <c r="AH805" s="154"/>
      <c r="AI805" s="154"/>
      <c r="AJ805" s="154"/>
      <c r="AK805" s="154"/>
      <c r="AL805" s="154"/>
      <c r="AM805" s="154"/>
      <c r="AN805" s="112"/>
      <c r="AO805" s="112"/>
      <c r="AP805" s="62"/>
      <c r="AQ805" s="62"/>
      <c r="AR805" s="62"/>
      <c r="AS805" s="62"/>
      <c r="AT805" s="62"/>
      <c r="AU805" s="62"/>
      <c r="AV805" s="62"/>
      <c r="AW805" s="62"/>
      <c r="AX805" s="62"/>
      <c r="AY805" s="62"/>
      <c r="AZ805" s="62"/>
      <c r="BA805" s="62"/>
      <c r="BB805" s="62"/>
      <c r="BC805" s="62"/>
      <c r="BD805" s="62"/>
      <c r="BE805" s="62"/>
      <c r="BF805" s="62"/>
      <c r="BG805" s="62"/>
    </row>
    <row r="806" spans="1:59" ht="15.75" customHeight="1">
      <c r="A806" s="51"/>
      <c r="B806" s="51"/>
      <c r="C806" s="62"/>
      <c r="D806" s="52"/>
      <c r="E806" s="62"/>
      <c r="F806" s="62"/>
      <c r="G806" s="52"/>
      <c r="H806" s="62"/>
      <c r="I806" s="62"/>
      <c r="J806" s="62"/>
      <c r="K806" s="62"/>
      <c r="L806" s="62"/>
      <c r="M806" s="62"/>
      <c r="N806" s="62"/>
      <c r="O806" s="62"/>
      <c r="P806" s="62"/>
      <c r="Q806" s="62"/>
      <c r="R806" s="62"/>
      <c r="S806" s="62"/>
      <c r="T806" s="62"/>
      <c r="U806" s="52"/>
      <c r="V806" s="152"/>
      <c r="W806" s="153"/>
      <c r="X806" s="153"/>
      <c r="Y806" s="154"/>
      <c r="Z806" s="154"/>
      <c r="AA806" s="154"/>
      <c r="AB806" s="154"/>
      <c r="AC806" s="154"/>
      <c r="AD806" s="154"/>
      <c r="AE806" s="154"/>
      <c r="AF806" s="154"/>
      <c r="AG806" s="154"/>
      <c r="AH806" s="154"/>
      <c r="AI806" s="154"/>
      <c r="AJ806" s="154"/>
      <c r="AK806" s="154"/>
      <c r="AL806" s="154"/>
      <c r="AM806" s="154"/>
      <c r="AN806" s="112"/>
      <c r="AO806" s="112"/>
      <c r="AP806" s="62"/>
      <c r="AQ806" s="62"/>
      <c r="AR806" s="62"/>
      <c r="AS806" s="62"/>
      <c r="AT806" s="62"/>
      <c r="AU806" s="62"/>
      <c r="AV806" s="62"/>
      <c r="AW806" s="62"/>
      <c r="AX806" s="62"/>
      <c r="AY806" s="62"/>
      <c r="AZ806" s="62"/>
      <c r="BA806" s="62"/>
      <c r="BB806" s="62"/>
      <c r="BC806" s="62"/>
      <c r="BD806" s="62"/>
      <c r="BE806" s="62"/>
      <c r="BF806" s="62"/>
      <c r="BG806" s="62"/>
    </row>
    <row r="807" spans="1:59" ht="15.75" customHeight="1">
      <c r="A807" s="51"/>
      <c r="B807" s="51"/>
      <c r="C807" s="62"/>
      <c r="D807" s="52"/>
      <c r="E807" s="62"/>
      <c r="F807" s="62"/>
      <c r="G807" s="52"/>
      <c r="H807" s="62"/>
      <c r="I807" s="62"/>
      <c r="J807" s="62"/>
      <c r="K807" s="62"/>
      <c r="L807" s="62"/>
      <c r="M807" s="62"/>
      <c r="N807" s="62"/>
      <c r="O807" s="62"/>
      <c r="P807" s="62"/>
      <c r="Q807" s="62"/>
      <c r="R807" s="62"/>
      <c r="S807" s="62"/>
      <c r="T807" s="62"/>
      <c r="U807" s="52"/>
      <c r="V807" s="152"/>
      <c r="W807" s="153"/>
      <c r="X807" s="153"/>
      <c r="Y807" s="154"/>
      <c r="Z807" s="154"/>
      <c r="AA807" s="154"/>
      <c r="AB807" s="154"/>
      <c r="AC807" s="154"/>
      <c r="AD807" s="154"/>
      <c r="AE807" s="154"/>
      <c r="AF807" s="154"/>
      <c r="AG807" s="154"/>
      <c r="AH807" s="154"/>
      <c r="AI807" s="154"/>
      <c r="AJ807" s="154"/>
      <c r="AK807" s="154"/>
      <c r="AL807" s="154"/>
      <c r="AM807" s="154"/>
      <c r="AN807" s="112"/>
      <c r="AO807" s="112"/>
      <c r="AP807" s="62"/>
      <c r="AQ807" s="62"/>
      <c r="AR807" s="62"/>
      <c r="AS807" s="62"/>
      <c r="AT807" s="62"/>
      <c r="AU807" s="62"/>
      <c r="AV807" s="62"/>
      <c r="AW807" s="62"/>
      <c r="AX807" s="62"/>
      <c r="AY807" s="62"/>
      <c r="AZ807" s="62"/>
      <c r="BA807" s="62"/>
      <c r="BB807" s="62"/>
      <c r="BC807" s="62"/>
      <c r="BD807" s="62"/>
      <c r="BE807" s="62"/>
      <c r="BF807" s="62"/>
      <c r="BG807" s="62"/>
    </row>
    <row r="808" spans="1:59" ht="15.75" customHeight="1">
      <c r="A808" s="51"/>
      <c r="B808" s="51"/>
      <c r="C808" s="62"/>
      <c r="D808" s="52"/>
      <c r="E808" s="62"/>
      <c r="F808" s="62"/>
      <c r="G808" s="52"/>
      <c r="H808" s="62"/>
      <c r="I808" s="62"/>
      <c r="J808" s="62"/>
      <c r="K808" s="62"/>
      <c r="L808" s="62"/>
      <c r="M808" s="62"/>
      <c r="N808" s="62"/>
      <c r="O808" s="62"/>
      <c r="P808" s="62"/>
      <c r="Q808" s="62"/>
      <c r="R808" s="62"/>
      <c r="S808" s="62"/>
      <c r="T808" s="62"/>
      <c r="U808" s="52"/>
      <c r="V808" s="152"/>
      <c r="W808" s="153"/>
      <c r="X808" s="153"/>
      <c r="Y808" s="154"/>
      <c r="Z808" s="154"/>
      <c r="AA808" s="154"/>
      <c r="AB808" s="154"/>
      <c r="AC808" s="154"/>
      <c r="AD808" s="154"/>
      <c r="AE808" s="154"/>
      <c r="AF808" s="154"/>
      <c r="AG808" s="154"/>
      <c r="AH808" s="154"/>
      <c r="AI808" s="154"/>
      <c r="AJ808" s="154"/>
      <c r="AK808" s="154"/>
      <c r="AL808" s="154"/>
      <c r="AM808" s="154"/>
      <c r="AN808" s="112"/>
      <c r="AO808" s="112"/>
      <c r="AP808" s="62"/>
      <c r="AQ808" s="62"/>
      <c r="AR808" s="62"/>
      <c r="AS808" s="62"/>
      <c r="AT808" s="62"/>
      <c r="AU808" s="62"/>
      <c r="AV808" s="62"/>
      <c r="AW808" s="62"/>
      <c r="AX808" s="62"/>
      <c r="AY808" s="62"/>
      <c r="AZ808" s="62"/>
      <c r="BA808" s="62"/>
      <c r="BB808" s="62"/>
      <c r="BC808" s="62"/>
      <c r="BD808" s="62"/>
      <c r="BE808" s="62"/>
      <c r="BF808" s="62"/>
      <c r="BG808" s="62"/>
    </row>
    <row r="809" spans="1:59" ht="15.75" customHeight="1">
      <c r="A809" s="51"/>
      <c r="B809" s="51"/>
      <c r="C809" s="62"/>
      <c r="D809" s="52"/>
      <c r="E809" s="62"/>
      <c r="F809" s="62"/>
      <c r="G809" s="52"/>
      <c r="H809" s="62"/>
      <c r="I809" s="62"/>
      <c r="J809" s="62"/>
      <c r="K809" s="62"/>
      <c r="L809" s="62"/>
      <c r="M809" s="62"/>
      <c r="N809" s="62"/>
      <c r="O809" s="62"/>
      <c r="P809" s="62"/>
      <c r="Q809" s="62"/>
      <c r="R809" s="62"/>
      <c r="S809" s="62"/>
      <c r="T809" s="62"/>
      <c r="U809" s="52"/>
      <c r="V809" s="152"/>
      <c r="W809" s="153"/>
      <c r="X809" s="153"/>
      <c r="Y809" s="154"/>
      <c r="Z809" s="154"/>
      <c r="AA809" s="154"/>
      <c r="AB809" s="154"/>
      <c r="AC809" s="154"/>
      <c r="AD809" s="154"/>
      <c r="AE809" s="154"/>
      <c r="AF809" s="154"/>
      <c r="AG809" s="154"/>
      <c r="AH809" s="154"/>
      <c r="AI809" s="154"/>
      <c r="AJ809" s="154"/>
      <c r="AK809" s="154"/>
      <c r="AL809" s="154"/>
      <c r="AM809" s="154"/>
      <c r="AN809" s="112"/>
      <c r="AO809" s="112"/>
      <c r="AP809" s="62"/>
      <c r="AQ809" s="62"/>
      <c r="AR809" s="62"/>
      <c r="AS809" s="62"/>
      <c r="AT809" s="62"/>
      <c r="AU809" s="62"/>
      <c r="AV809" s="62"/>
      <c r="AW809" s="62"/>
      <c r="AX809" s="62"/>
      <c r="AY809" s="62"/>
      <c r="AZ809" s="62"/>
      <c r="BA809" s="62"/>
      <c r="BB809" s="62"/>
      <c r="BC809" s="62"/>
      <c r="BD809" s="62"/>
      <c r="BE809" s="62"/>
      <c r="BF809" s="62"/>
      <c r="BG809" s="62"/>
    </row>
    <row r="810" spans="1:59" ht="15.75" customHeight="1">
      <c r="A810" s="51"/>
      <c r="B810" s="51"/>
      <c r="C810" s="62"/>
      <c r="D810" s="52"/>
      <c r="E810" s="62"/>
      <c r="F810" s="62"/>
      <c r="G810" s="52"/>
      <c r="H810" s="62"/>
      <c r="I810" s="62"/>
      <c r="J810" s="62"/>
      <c r="K810" s="62"/>
      <c r="L810" s="62"/>
      <c r="M810" s="62"/>
      <c r="N810" s="62"/>
      <c r="O810" s="62"/>
      <c r="P810" s="62"/>
      <c r="Q810" s="62"/>
      <c r="R810" s="62"/>
      <c r="S810" s="62"/>
      <c r="T810" s="62"/>
      <c r="U810" s="52"/>
      <c r="V810" s="152"/>
      <c r="W810" s="153"/>
      <c r="X810" s="153"/>
      <c r="Y810" s="154"/>
      <c r="Z810" s="154"/>
      <c r="AA810" s="154"/>
      <c r="AB810" s="154"/>
      <c r="AC810" s="154"/>
      <c r="AD810" s="154"/>
      <c r="AE810" s="154"/>
      <c r="AF810" s="154"/>
      <c r="AG810" s="154"/>
      <c r="AH810" s="154"/>
      <c r="AI810" s="154"/>
      <c r="AJ810" s="154"/>
      <c r="AK810" s="154"/>
      <c r="AL810" s="154"/>
      <c r="AM810" s="154"/>
      <c r="AN810" s="112"/>
      <c r="AO810" s="112"/>
      <c r="AP810" s="62"/>
      <c r="AQ810" s="62"/>
      <c r="AR810" s="62"/>
      <c r="AS810" s="62"/>
      <c r="AT810" s="62"/>
      <c r="AU810" s="62"/>
      <c r="AV810" s="62"/>
      <c r="AW810" s="62"/>
      <c r="AX810" s="62"/>
      <c r="AY810" s="62"/>
      <c r="AZ810" s="62"/>
      <c r="BA810" s="62"/>
      <c r="BB810" s="62"/>
      <c r="BC810" s="62"/>
      <c r="BD810" s="62"/>
      <c r="BE810" s="62"/>
      <c r="BF810" s="62"/>
      <c r="BG810" s="62"/>
    </row>
    <row r="811" spans="1:59" ht="15.75" customHeight="1">
      <c r="A811" s="51"/>
      <c r="B811" s="51"/>
      <c r="C811" s="62"/>
      <c r="D811" s="52"/>
      <c r="E811" s="62"/>
      <c r="F811" s="62"/>
      <c r="G811" s="52"/>
      <c r="H811" s="62"/>
      <c r="I811" s="62"/>
      <c r="J811" s="62"/>
      <c r="K811" s="62"/>
      <c r="L811" s="62"/>
      <c r="M811" s="62"/>
      <c r="N811" s="62"/>
      <c r="O811" s="62"/>
      <c r="P811" s="62"/>
      <c r="Q811" s="62"/>
      <c r="R811" s="62"/>
      <c r="S811" s="62"/>
      <c r="T811" s="62"/>
      <c r="U811" s="52"/>
      <c r="V811" s="152"/>
      <c r="W811" s="153"/>
      <c r="X811" s="153"/>
      <c r="Y811" s="154"/>
      <c r="Z811" s="154"/>
      <c r="AA811" s="154"/>
      <c r="AB811" s="154"/>
      <c r="AC811" s="154"/>
      <c r="AD811" s="154"/>
      <c r="AE811" s="154"/>
      <c r="AF811" s="154"/>
      <c r="AG811" s="154"/>
      <c r="AH811" s="154"/>
      <c r="AI811" s="154"/>
      <c r="AJ811" s="154"/>
      <c r="AK811" s="154"/>
      <c r="AL811" s="154"/>
      <c r="AM811" s="154"/>
      <c r="AN811" s="112"/>
      <c r="AO811" s="112"/>
      <c r="AP811" s="62"/>
      <c r="AQ811" s="62"/>
      <c r="AR811" s="62"/>
      <c r="AS811" s="62"/>
      <c r="AT811" s="62"/>
      <c r="AU811" s="62"/>
      <c r="AV811" s="62"/>
      <c r="AW811" s="62"/>
      <c r="AX811" s="62"/>
      <c r="AY811" s="62"/>
      <c r="AZ811" s="62"/>
      <c r="BA811" s="62"/>
      <c r="BB811" s="62"/>
      <c r="BC811" s="62"/>
      <c r="BD811" s="62"/>
      <c r="BE811" s="62"/>
      <c r="BF811" s="62"/>
      <c r="BG811" s="62"/>
    </row>
    <row r="812" spans="1:59" ht="15.75" customHeight="1">
      <c r="A812" s="51"/>
      <c r="B812" s="51"/>
      <c r="C812" s="62"/>
      <c r="D812" s="52"/>
      <c r="E812" s="62"/>
      <c r="F812" s="62"/>
      <c r="G812" s="52"/>
      <c r="H812" s="62"/>
      <c r="I812" s="62"/>
      <c r="J812" s="62"/>
      <c r="K812" s="62"/>
      <c r="L812" s="62"/>
      <c r="M812" s="62"/>
      <c r="N812" s="62"/>
      <c r="O812" s="62"/>
      <c r="P812" s="62"/>
      <c r="Q812" s="62"/>
      <c r="R812" s="62"/>
      <c r="S812" s="62"/>
      <c r="T812" s="62"/>
      <c r="U812" s="52"/>
      <c r="V812" s="152"/>
      <c r="W812" s="153"/>
      <c r="X812" s="153"/>
      <c r="Y812" s="154"/>
      <c r="Z812" s="154"/>
      <c r="AA812" s="154"/>
      <c r="AB812" s="154"/>
      <c r="AC812" s="154"/>
      <c r="AD812" s="154"/>
      <c r="AE812" s="154"/>
      <c r="AF812" s="154"/>
      <c r="AG812" s="154"/>
      <c r="AH812" s="154"/>
      <c r="AI812" s="154"/>
      <c r="AJ812" s="154"/>
      <c r="AK812" s="154"/>
      <c r="AL812" s="154"/>
      <c r="AM812" s="154"/>
      <c r="AN812" s="112"/>
      <c r="AO812" s="112"/>
      <c r="AP812" s="62"/>
      <c r="AQ812" s="62"/>
      <c r="AR812" s="62"/>
      <c r="AS812" s="62"/>
      <c r="AT812" s="62"/>
      <c r="AU812" s="62"/>
      <c r="AV812" s="62"/>
      <c r="AW812" s="62"/>
      <c r="AX812" s="62"/>
      <c r="AY812" s="62"/>
      <c r="AZ812" s="62"/>
      <c r="BA812" s="62"/>
      <c r="BB812" s="62"/>
      <c r="BC812" s="62"/>
      <c r="BD812" s="62"/>
      <c r="BE812" s="62"/>
      <c r="BF812" s="62"/>
      <c r="BG812" s="62"/>
    </row>
    <row r="813" spans="1:59" ht="15.75" customHeight="1">
      <c r="A813" s="51"/>
      <c r="B813" s="51"/>
      <c r="C813" s="62"/>
      <c r="D813" s="52"/>
      <c r="E813" s="62"/>
      <c r="F813" s="62"/>
      <c r="G813" s="52"/>
      <c r="H813" s="62"/>
      <c r="I813" s="62"/>
      <c r="J813" s="62"/>
      <c r="K813" s="62"/>
      <c r="L813" s="62"/>
      <c r="M813" s="62"/>
      <c r="N813" s="62"/>
      <c r="O813" s="62"/>
      <c r="P813" s="62"/>
      <c r="Q813" s="62"/>
      <c r="R813" s="62"/>
      <c r="S813" s="62"/>
      <c r="T813" s="62"/>
      <c r="U813" s="52"/>
      <c r="V813" s="152"/>
      <c r="W813" s="153"/>
      <c r="X813" s="153"/>
      <c r="Y813" s="154"/>
      <c r="Z813" s="154"/>
      <c r="AA813" s="154"/>
      <c r="AB813" s="154"/>
      <c r="AC813" s="154"/>
      <c r="AD813" s="154"/>
      <c r="AE813" s="154"/>
      <c r="AF813" s="154"/>
      <c r="AG813" s="154"/>
      <c r="AH813" s="154"/>
      <c r="AI813" s="154"/>
      <c r="AJ813" s="154"/>
      <c r="AK813" s="154"/>
      <c r="AL813" s="154"/>
      <c r="AM813" s="154"/>
      <c r="AN813" s="112"/>
      <c r="AO813" s="112"/>
      <c r="AP813" s="62"/>
      <c r="AQ813" s="62"/>
      <c r="AR813" s="62"/>
      <c r="AS813" s="62"/>
      <c r="AT813" s="62"/>
      <c r="AU813" s="62"/>
      <c r="AV813" s="62"/>
      <c r="AW813" s="62"/>
      <c r="AX813" s="62"/>
      <c r="AY813" s="62"/>
      <c r="AZ813" s="62"/>
      <c r="BA813" s="62"/>
      <c r="BB813" s="62"/>
      <c r="BC813" s="62"/>
      <c r="BD813" s="62"/>
      <c r="BE813" s="62"/>
      <c r="BF813" s="62"/>
      <c r="BG813" s="62"/>
    </row>
    <row r="814" spans="1:59" ht="15.75" customHeight="1">
      <c r="A814" s="51"/>
      <c r="B814" s="51"/>
      <c r="C814" s="62"/>
      <c r="D814" s="52"/>
      <c r="E814" s="62"/>
      <c r="F814" s="62"/>
      <c r="G814" s="52"/>
      <c r="H814" s="62"/>
      <c r="I814" s="62"/>
      <c r="J814" s="62"/>
      <c r="K814" s="62"/>
      <c r="L814" s="62"/>
      <c r="M814" s="62"/>
      <c r="N814" s="62"/>
      <c r="O814" s="62"/>
      <c r="P814" s="62"/>
      <c r="Q814" s="62"/>
      <c r="R814" s="62"/>
      <c r="S814" s="62"/>
      <c r="T814" s="62"/>
      <c r="U814" s="52"/>
      <c r="V814" s="152"/>
      <c r="W814" s="153"/>
      <c r="X814" s="153"/>
      <c r="Y814" s="154"/>
      <c r="Z814" s="154"/>
      <c r="AA814" s="154"/>
      <c r="AB814" s="154"/>
      <c r="AC814" s="154"/>
      <c r="AD814" s="154"/>
      <c r="AE814" s="154"/>
      <c r="AF814" s="154"/>
      <c r="AG814" s="154"/>
      <c r="AH814" s="154"/>
      <c r="AI814" s="154"/>
      <c r="AJ814" s="154"/>
      <c r="AK814" s="154"/>
      <c r="AL814" s="154"/>
      <c r="AM814" s="154"/>
      <c r="AN814" s="112"/>
      <c r="AO814" s="112"/>
      <c r="AP814" s="62"/>
      <c r="AQ814" s="62"/>
      <c r="AR814" s="62"/>
      <c r="AS814" s="62"/>
      <c r="AT814" s="62"/>
      <c r="AU814" s="62"/>
      <c r="AV814" s="62"/>
      <c r="AW814" s="62"/>
      <c r="AX814" s="62"/>
      <c r="AY814" s="62"/>
      <c r="AZ814" s="62"/>
      <c r="BA814" s="62"/>
      <c r="BB814" s="62"/>
      <c r="BC814" s="62"/>
      <c r="BD814" s="62"/>
      <c r="BE814" s="62"/>
      <c r="BF814" s="62"/>
      <c r="BG814" s="62"/>
    </row>
    <row r="815" spans="1:59" ht="15.75" customHeight="1">
      <c r="A815" s="51"/>
      <c r="B815" s="51"/>
      <c r="C815" s="62"/>
      <c r="D815" s="52"/>
      <c r="E815" s="62"/>
      <c r="F815" s="62"/>
      <c r="G815" s="52"/>
      <c r="H815" s="62"/>
      <c r="I815" s="62"/>
      <c r="J815" s="62"/>
      <c r="K815" s="62"/>
      <c r="L815" s="62"/>
      <c r="M815" s="62"/>
      <c r="N815" s="62"/>
      <c r="O815" s="62"/>
      <c r="P815" s="62"/>
      <c r="Q815" s="62"/>
      <c r="R815" s="62"/>
      <c r="S815" s="62"/>
      <c r="T815" s="62"/>
      <c r="U815" s="52"/>
      <c r="V815" s="152"/>
      <c r="W815" s="153"/>
      <c r="X815" s="153"/>
      <c r="Y815" s="154"/>
      <c r="Z815" s="154"/>
      <c r="AA815" s="154"/>
      <c r="AB815" s="154"/>
      <c r="AC815" s="154"/>
      <c r="AD815" s="154"/>
      <c r="AE815" s="154"/>
      <c r="AF815" s="154"/>
      <c r="AG815" s="154"/>
      <c r="AH815" s="154"/>
      <c r="AI815" s="154"/>
      <c r="AJ815" s="154"/>
      <c r="AK815" s="154"/>
      <c r="AL815" s="154"/>
      <c r="AM815" s="154"/>
      <c r="AN815" s="112"/>
      <c r="AO815" s="112"/>
      <c r="AP815" s="62"/>
      <c r="AQ815" s="62"/>
      <c r="AR815" s="62"/>
      <c r="AS815" s="62"/>
      <c r="AT815" s="62"/>
      <c r="AU815" s="62"/>
      <c r="AV815" s="62"/>
      <c r="AW815" s="62"/>
      <c r="AX815" s="62"/>
      <c r="AY815" s="62"/>
      <c r="AZ815" s="62"/>
      <c r="BA815" s="62"/>
      <c r="BB815" s="62"/>
      <c r="BC815" s="62"/>
      <c r="BD815" s="62"/>
      <c r="BE815" s="62"/>
      <c r="BF815" s="62"/>
      <c r="BG815" s="62"/>
    </row>
    <row r="816" spans="1:59" ht="15.75" customHeight="1">
      <c r="A816" s="51"/>
      <c r="B816" s="51"/>
      <c r="C816" s="62"/>
      <c r="D816" s="52"/>
      <c r="E816" s="62"/>
      <c r="F816" s="62"/>
      <c r="G816" s="52"/>
      <c r="H816" s="62"/>
      <c r="I816" s="62"/>
      <c r="J816" s="62"/>
      <c r="K816" s="62"/>
      <c r="L816" s="62"/>
      <c r="M816" s="62"/>
      <c r="N816" s="62"/>
      <c r="O816" s="62"/>
      <c r="P816" s="62"/>
      <c r="Q816" s="62"/>
      <c r="R816" s="62"/>
      <c r="S816" s="62"/>
      <c r="T816" s="62"/>
      <c r="U816" s="52"/>
      <c r="V816" s="152"/>
      <c r="W816" s="153"/>
      <c r="X816" s="153"/>
      <c r="Y816" s="154"/>
      <c r="Z816" s="154"/>
      <c r="AA816" s="154"/>
      <c r="AB816" s="154"/>
      <c r="AC816" s="154"/>
      <c r="AD816" s="154"/>
      <c r="AE816" s="154"/>
      <c r="AF816" s="154"/>
      <c r="AG816" s="154"/>
      <c r="AH816" s="154"/>
      <c r="AI816" s="154"/>
      <c r="AJ816" s="154"/>
      <c r="AK816" s="154"/>
      <c r="AL816" s="154"/>
      <c r="AM816" s="154"/>
      <c r="AN816" s="112"/>
      <c r="AO816" s="112"/>
      <c r="AP816" s="62"/>
      <c r="AQ816" s="62"/>
      <c r="AR816" s="62"/>
      <c r="AS816" s="62"/>
      <c r="AT816" s="62"/>
      <c r="AU816" s="62"/>
      <c r="AV816" s="62"/>
      <c r="AW816" s="62"/>
      <c r="AX816" s="62"/>
      <c r="AY816" s="62"/>
      <c r="AZ816" s="62"/>
      <c r="BA816" s="62"/>
      <c r="BB816" s="62"/>
      <c r="BC816" s="62"/>
      <c r="BD816" s="62"/>
      <c r="BE816" s="62"/>
      <c r="BF816" s="62"/>
      <c r="BG816" s="62"/>
    </row>
    <row r="817" spans="1:59" ht="15.75" customHeight="1">
      <c r="A817" s="51"/>
      <c r="B817" s="51"/>
      <c r="C817" s="62"/>
      <c r="D817" s="52"/>
      <c r="E817" s="62"/>
      <c r="F817" s="62"/>
      <c r="G817" s="52"/>
      <c r="H817" s="62"/>
      <c r="I817" s="62"/>
      <c r="J817" s="62"/>
      <c r="K817" s="62"/>
      <c r="L817" s="62"/>
      <c r="M817" s="62"/>
      <c r="N817" s="62"/>
      <c r="O817" s="62"/>
      <c r="P817" s="62"/>
      <c r="Q817" s="62"/>
      <c r="R817" s="62"/>
      <c r="S817" s="62"/>
      <c r="T817" s="62"/>
      <c r="U817" s="52"/>
      <c r="V817" s="152"/>
      <c r="W817" s="153"/>
      <c r="X817" s="153"/>
      <c r="Y817" s="154"/>
      <c r="Z817" s="154"/>
      <c r="AA817" s="154"/>
      <c r="AB817" s="154"/>
      <c r="AC817" s="154"/>
      <c r="AD817" s="154"/>
      <c r="AE817" s="154"/>
      <c r="AF817" s="154"/>
      <c r="AG817" s="154"/>
      <c r="AH817" s="154"/>
      <c r="AI817" s="154"/>
      <c r="AJ817" s="154"/>
      <c r="AK817" s="154"/>
      <c r="AL817" s="154"/>
      <c r="AM817" s="154"/>
      <c r="AN817" s="112"/>
      <c r="AO817" s="112"/>
      <c r="AP817" s="62"/>
      <c r="AQ817" s="62"/>
      <c r="AR817" s="62"/>
      <c r="AS817" s="62"/>
      <c r="AT817" s="62"/>
      <c r="AU817" s="62"/>
      <c r="AV817" s="62"/>
      <c r="AW817" s="62"/>
      <c r="AX817" s="62"/>
      <c r="AY817" s="62"/>
      <c r="AZ817" s="62"/>
      <c r="BA817" s="62"/>
      <c r="BB817" s="62"/>
      <c r="BC817" s="62"/>
      <c r="BD817" s="62"/>
      <c r="BE817" s="62"/>
      <c r="BF817" s="62"/>
      <c r="BG817" s="62"/>
    </row>
    <row r="818" spans="1:59" ht="15.75" customHeight="1">
      <c r="A818" s="51"/>
      <c r="B818" s="51"/>
      <c r="C818" s="62"/>
      <c r="D818" s="52"/>
      <c r="E818" s="62"/>
      <c r="F818" s="62"/>
      <c r="G818" s="52"/>
      <c r="H818" s="62"/>
      <c r="I818" s="62"/>
      <c r="J818" s="62"/>
      <c r="K818" s="62"/>
      <c r="L818" s="62"/>
      <c r="M818" s="62"/>
      <c r="N818" s="62"/>
      <c r="O818" s="62"/>
      <c r="P818" s="62"/>
      <c r="Q818" s="62"/>
      <c r="R818" s="62"/>
      <c r="S818" s="62"/>
      <c r="T818" s="62"/>
      <c r="U818" s="52"/>
      <c r="V818" s="152"/>
      <c r="W818" s="153"/>
      <c r="X818" s="153"/>
      <c r="Y818" s="154"/>
      <c r="Z818" s="154"/>
      <c r="AA818" s="154"/>
      <c r="AB818" s="154"/>
      <c r="AC818" s="154"/>
      <c r="AD818" s="154"/>
      <c r="AE818" s="154"/>
      <c r="AF818" s="154"/>
      <c r="AG818" s="154"/>
      <c r="AH818" s="154"/>
      <c r="AI818" s="154"/>
      <c r="AJ818" s="154"/>
      <c r="AK818" s="154"/>
      <c r="AL818" s="154"/>
      <c r="AM818" s="154"/>
      <c r="AN818" s="112"/>
      <c r="AO818" s="112"/>
      <c r="AP818" s="62"/>
      <c r="AQ818" s="62"/>
      <c r="AR818" s="62"/>
      <c r="AS818" s="62"/>
      <c r="AT818" s="62"/>
      <c r="AU818" s="62"/>
      <c r="AV818" s="62"/>
      <c r="AW818" s="62"/>
      <c r="AX818" s="62"/>
      <c r="AY818" s="62"/>
      <c r="AZ818" s="62"/>
      <c r="BA818" s="62"/>
      <c r="BB818" s="62"/>
      <c r="BC818" s="62"/>
      <c r="BD818" s="62"/>
      <c r="BE818" s="62"/>
      <c r="BF818" s="62"/>
      <c r="BG818" s="62"/>
    </row>
    <row r="819" spans="1:59" ht="15.75" customHeight="1">
      <c r="A819" s="51"/>
      <c r="B819" s="51"/>
      <c r="C819" s="62"/>
      <c r="D819" s="52"/>
      <c r="E819" s="62"/>
      <c r="F819" s="62"/>
      <c r="G819" s="52"/>
      <c r="H819" s="62"/>
      <c r="I819" s="62"/>
      <c r="J819" s="62"/>
      <c r="K819" s="62"/>
      <c r="L819" s="62"/>
      <c r="M819" s="62"/>
      <c r="N819" s="62"/>
      <c r="O819" s="62"/>
      <c r="P819" s="62"/>
      <c r="Q819" s="62"/>
      <c r="R819" s="62"/>
      <c r="S819" s="62"/>
      <c r="T819" s="62"/>
      <c r="U819" s="52"/>
      <c r="V819" s="152"/>
      <c r="W819" s="153"/>
      <c r="X819" s="153"/>
      <c r="Y819" s="154"/>
      <c r="Z819" s="154"/>
      <c r="AA819" s="154"/>
      <c r="AB819" s="154"/>
      <c r="AC819" s="154"/>
      <c r="AD819" s="154"/>
      <c r="AE819" s="154"/>
      <c r="AF819" s="154"/>
      <c r="AG819" s="154"/>
      <c r="AH819" s="154"/>
      <c r="AI819" s="154"/>
      <c r="AJ819" s="154"/>
      <c r="AK819" s="154"/>
      <c r="AL819" s="154"/>
      <c r="AM819" s="154"/>
      <c r="AN819" s="112"/>
      <c r="AO819" s="112"/>
      <c r="AP819" s="62"/>
      <c r="AQ819" s="62"/>
      <c r="AR819" s="62"/>
      <c r="AS819" s="62"/>
      <c r="AT819" s="62"/>
      <c r="AU819" s="62"/>
      <c r="AV819" s="62"/>
      <c r="AW819" s="62"/>
      <c r="AX819" s="62"/>
      <c r="AY819" s="62"/>
      <c r="AZ819" s="62"/>
      <c r="BA819" s="62"/>
      <c r="BB819" s="62"/>
      <c r="BC819" s="62"/>
      <c r="BD819" s="62"/>
      <c r="BE819" s="62"/>
      <c r="BF819" s="62"/>
      <c r="BG819" s="62"/>
    </row>
    <row r="820" spans="1:59" ht="15.75" customHeight="1">
      <c r="A820" s="51"/>
      <c r="B820" s="51"/>
      <c r="C820" s="62"/>
      <c r="D820" s="52"/>
      <c r="E820" s="62"/>
      <c r="F820" s="62"/>
      <c r="G820" s="52"/>
      <c r="H820" s="62"/>
      <c r="I820" s="62"/>
      <c r="J820" s="62"/>
      <c r="K820" s="62"/>
      <c r="L820" s="62"/>
      <c r="M820" s="62"/>
      <c r="N820" s="62"/>
      <c r="O820" s="62"/>
      <c r="P820" s="62"/>
      <c r="Q820" s="62"/>
      <c r="R820" s="62"/>
      <c r="S820" s="62"/>
      <c r="T820" s="62"/>
      <c r="U820" s="52"/>
      <c r="V820" s="152"/>
      <c r="W820" s="153"/>
      <c r="X820" s="153"/>
      <c r="Y820" s="154"/>
      <c r="Z820" s="154"/>
      <c r="AA820" s="154"/>
      <c r="AB820" s="154"/>
      <c r="AC820" s="154"/>
      <c r="AD820" s="154"/>
      <c r="AE820" s="154"/>
      <c r="AF820" s="154"/>
      <c r="AG820" s="154"/>
      <c r="AH820" s="154"/>
      <c r="AI820" s="154"/>
      <c r="AJ820" s="154"/>
      <c r="AK820" s="154"/>
      <c r="AL820" s="154"/>
      <c r="AM820" s="154"/>
      <c r="AN820" s="112"/>
      <c r="AO820" s="112"/>
      <c r="AP820" s="62"/>
      <c r="AQ820" s="62"/>
      <c r="AR820" s="62"/>
      <c r="AS820" s="62"/>
      <c r="AT820" s="62"/>
      <c r="AU820" s="62"/>
      <c r="AV820" s="62"/>
      <c r="AW820" s="62"/>
      <c r="AX820" s="62"/>
      <c r="AY820" s="62"/>
      <c r="AZ820" s="62"/>
      <c r="BA820" s="62"/>
      <c r="BB820" s="62"/>
      <c r="BC820" s="62"/>
      <c r="BD820" s="62"/>
      <c r="BE820" s="62"/>
      <c r="BF820" s="62"/>
      <c r="BG820" s="62"/>
    </row>
    <row r="821" spans="1:59" ht="15.75" customHeight="1">
      <c r="A821" s="51"/>
      <c r="B821" s="51"/>
      <c r="C821" s="62"/>
      <c r="D821" s="52"/>
      <c r="E821" s="62"/>
      <c r="F821" s="62"/>
      <c r="G821" s="52"/>
      <c r="H821" s="62"/>
      <c r="I821" s="62"/>
      <c r="J821" s="62"/>
      <c r="K821" s="62"/>
      <c r="L821" s="62"/>
      <c r="M821" s="62"/>
      <c r="N821" s="62"/>
      <c r="O821" s="62"/>
      <c r="P821" s="62"/>
      <c r="Q821" s="62"/>
      <c r="R821" s="62"/>
      <c r="S821" s="62"/>
      <c r="T821" s="62"/>
      <c r="U821" s="52"/>
      <c r="V821" s="152"/>
      <c r="W821" s="153"/>
      <c r="X821" s="153"/>
      <c r="Y821" s="154"/>
      <c r="Z821" s="154"/>
      <c r="AA821" s="154"/>
      <c r="AB821" s="154"/>
      <c r="AC821" s="154"/>
      <c r="AD821" s="154"/>
      <c r="AE821" s="154"/>
      <c r="AF821" s="154"/>
      <c r="AG821" s="154"/>
      <c r="AH821" s="154"/>
      <c r="AI821" s="154"/>
      <c r="AJ821" s="154"/>
      <c r="AK821" s="154"/>
      <c r="AL821" s="154"/>
      <c r="AM821" s="154"/>
      <c r="AN821" s="112"/>
      <c r="AO821" s="112"/>
      <c r="AP821" s="62"/>
      <c r="AQ821" s="62"/>
      <c r="AR821" s="62"/>
      <c r="AS821" s="62"/>
      <c r="AT821" s="62"/>
      <c r="AU821" s="62"/>
      <c r="AV821" s="62"/>
      <c r="AW821" s="62"/>
      <c r="AX821" s="62"/>
      <c r="AY821" s="62"/>
      <c r="AZ821" s="62"/>
      <c r="BA821" s="62"/>
      <c r="BB821" s="62"/>
      <c r="BC821" s="62"/>
      <c r="BD821" s="62"/>
      <c r="BE821" s="62"/>
      <c r="BF821" s="62"/>
      <c r="BG821" s="62"/>
    </row>
    <row r="822" spans="1:59" ht="15.75" customHeight="1">
      <c r="A822" s="51"/>
      <c r="B822" s="51"/>
      <c r="C822" s="62"/>
      <c r="D822" s="52"/>
      <c r="E822" s="62"/>
      <c r="F822" s="62"/>
      <c r="G822" s="52"/>
      <c r="H822" s="62"/>
      <c r="I822" s="62"/>
      <c r="J822" s="62"/>
      <c r="K822" s="62"/>
      <c r="L822" s="62"/>
      <c r="M822" s="62"/>
      <c r="N822" s="62"/>
      <c r="O822" s="62"/>
      <c r="P822" s="62"/>
      <c r="Q822" s="62"/>
      <c r="R822" s="62"/>
      <c r="S822" s="62"/>
      <c r="T822" s="62"/>
      <c r="U822" s="52"/>
      <c r="V822" s="152"/>
      <c r="W822" s="153"/>
      <c r="X822" s="153"/>
      <c r="Y822" s="154"/>
      <c r="Z822" s="154"/>
      <c r="AA822" s="154"/>
      <c r="AB822" s="154"/>
      <c r="AC822" s="154"/>
      <c r="AD822" s="154"/>
      <c r="AE822" s="154"/>
      <c r="AF822" s="154"/>
      <c r="AG822" s="154"/>
      <c r="AH822" s="154"/>
      <c r="AI822" s="154"/>
      <c r="AJ822" s="154"/>
      <c r="AK822" s="154"/>
      <c r="AL822" s="154"/>
      <c r="AM822" s="154"/>
      <c r="AN822" s="112"/>
      <c r="AO822" s="112"/>
      <c r="AP822" s="62"/>
      <c r="AQ822" s="62"/>
      <c r="AR822" s="62"/>
      <c r="AS822" s="62"/>
      <c r="AT822" s="62"/>
      <c r="AU822" s="62"/>
      <c r="AV822" s="62"/>
      <c r="AW822" s="62"/>
      <c r="AX822" s="62"/>
      <c r="AY822" s="62"/>
      <c r="AZ822" s="62"/>
      <c r="BA822" s="62"/>
      <c r="BB822" s="62"/>
      <c r="BC822" s="62"/>
      <c r="BD822" s="62"/>
      <c r="BE822" s="62"/>
      <c r="BF822" s="62"/>
      <c r="BG822" s="62"/>
    </row>
    <row r="823" spans="1:59" ht="15.75" customHeight="1">
      <c r="A823" s="51"/>
      <c r="B823" s="51"/>
      <c r="C823" s="62"/>
      <c r="D823" s="52"/>
      <c r="E823" s="62"/>
      <c r="F823" s="62"/>
      <c r="G823" s="52"/>
      <c r="H823" s="62"/>
      <c r="I823" s="62"/>
      <c r="J823" s="62"/>
      <c r="K823" s="62"/>
      <c r="L823" s="62"/>
      <c r="M823" s="62"/>
      <c r="N823" s="62"/>
      <c r="O823" s="62"/>
      <c r="P823" s="62"/>
      <c r="Q823" s="62"/>
      <c r="R823" s="62"/>
      <c r="S823" s="62"/>
      <c r="T823" s="62"/>
      <c r="U823" s="52"/>
      <c r="V823" s="152"/>
      <c r="W823" s="153"/>
      <c r="X823" s="153"/>
      <c r="Y823" s="154"/>
      <c r="Z823" s="154"/>
      <c r="AA823" s="154"/>
      <c r="AB823" s="154"/>
      <c r="AC823" s="154"/>
      <c r="AD823" s="154"/>
      <c r="AE823" s="154"/>
      <c r="AF823" s="154"/>
      <c r="AG823" s="154"/>
      <c r="AH823" s="154"/>
      <c r="AI823" s="154"/>
      <c r="AJ823" s="154"/>
      <c r="AK823" s="154"/>
      <c r="AL823" s="154"/>
      <c r="AM823" s="154"/>
      <c r="AN823" s="112"/>
      <c r="AO823" s="112"/>
      <c r="AP823" s="62"/>
      <c r="AQ823" s="62"/>
      <c r="AR823" s="62"/>
      <c r="AS823" s="62"/>
      <c r="AT823" s="62"/>
      <c r="AU823" s="62"/>
      <c r="AV823" s="62"/>
      <c r="AW823" s="62"/>
      <c r="AX823" s="62"/>
      <c r="AY823" s="62"/>
      <c r="AZ823" s="62"/>
      <c r="BA823" s="62"/>
      <c r="BB823" s="62"/>
      <c r="BC823" s="62"/>
      <c r="BD823" s="62"/>
      <c r="BE823" s="62"/>
      <c r="BF823" s="62"/>
      <c r="BG823" s="62"/>
    </row>
    <row r="824" spans="1:59" ht="15.75" customHeight="1">
      <c r="A824" s="51"/>
      <c r="B824" s="51"/>
      <c r="C824" s="62"/>
      <c r="D824" s="52"/>
      <c r="E824" s="62"/>
      <c r="F824" s="62"/>
      <c r="G824" s="52"/>
      <c r="H824" s="62"/>
      <c r="I824" s="62"/>
      <c r="J824" s="62"/>
      <c r="K824" s="62"/>
      <c r="L824" s="62"/>
      <c r="M824" s="62"/>
      <c r="N824" s="62"/>
      <c r="O824" s="62"/>
      <c r="P824" s="62"/>
      <c r="Q824" s="62"/>
      <c r="R824" s="62"/>
      <c r="S824" s="62"/>
      <c r="T824" s="62"/>
      <c r="U824" s="52"/>
      <c r="V824" s="152"/>
      <c r="W824" s="153"/>
      <c r="X824" s="153"/>
      <c r="Y824" s="154"/>
      <c r="Z824" s="154"/>
      <c r="AA824" s="154"/>
      <c r="AB824" s="154"/>
      <c r="AC824" s="154"/>
      <c r="AD824" s="154"/>
      <c r="AE824" s="154"/>
      <c r="AF824" s="154"/>
      <c r="AG824" s="154"/>
      <c r="AH824" s="154"/>
      <c r="AI824" s="154"/>
      <c r="AJ824" s="154"/>
      <c r="AK824" s="154"/>
      <c r="AL824" s="154"/>
      <c r="AM824" s="154"/>
      <c r="AN824" s="112"/>
      <c r="AO824" s="112"/>
      <c r="AP824" s="62"/>
      <c r="AQ824" s="62"/>
      <c r="AR824" s="62"/>
      <c r="AS824" s="62"/>
      <c r="AT824" s="62"/>
      <c r="AU824" s="62"/>
      <c r="AV824" s="62"/>
      <c r="AW824" s="62"/>
      <c r="AX824" s="62"/>
      <c r="AY824" s="62"/>
      <c r="AZ824" s="62"/>
      <c r="BA824" s="62"/>
      <c r="BB824" s="62"/>
      <c r="BC824" s="62"/>
      <c r="BD824" s="62"/>
      <c r="BE824" s="62"/>
      <c r="BF824" s="62"/>
      <c r="BG824" s="62"/>
    </row>
    <row r="825" spans="1:59" ht="15.75" customHeight="1">
      <c r="A825" s="51"/>
      <c r="B825" s="51"/>
      <c r="C825" s="62"/>
      <c r="D825" s="52"/>
      <c r="E825" s="62"/>
      <c r="F825" s="62"/>
      <c r="G825" s="52"/>
      <c r="H825" s="62"/>
      <c r="I825" s="62"/>
      <c r="J825" s="62"/>
      <c r="K825" s="62"/>
      <c r="L825" s="62"/>
      <c r="M825" s="62"/>
      <c r="N825" s="62"/>
      <c r="O825" s="62"/>
      <c r="P825" s="62"/>
      <c r="Q825" s="62"/>
      <c r="R825" s="62"/>
      <c r="S825" s="62"/>
      <c r="T825" s="62"/>
      <c r="U825" s="52"/>
      <c r="V825" s="152"/>
      <c r="W825" s="153"/>
      <c r="X825" s="153"/>
      <c r="Y825" s="154"/>
      <c r="Z825" s="154"/>
      <c r="AA825" s="154"/>
      <c r="AB825" s="154"/>
      <c r="AC825" s="154"/>
      <c r="AD825" s="154"/>
      <c r="AE825" s="154"/>
      <c r="AF825" s="154"/>
      <c r="AG825" s="154"/>
      <c r="AH825" s="154"/>
      <c r="AI825" s="154"/>
      <c r="AJ825" s="154"/>
      <c r="AK825" s="154"/>
      <c r="AL825" s="154"/>
      <c r="AM825" s="154"/>
      <c r="AN825" s="112"/>
      <c r="AO825" s="112"/>
      <c r="AP825" s="62"/>
      <c r="AQ825" s="62"/>
      <c r="AR825" s="62"/>
      <c r="AS825" s="62"/>
      <c r="AT825" s="62"/>
      <c r="AU825" s="62"/>
      <c r="AV825" s="62"/>
      <c r="AW825" s="62"/>
      <c r="AX825" s="62"/>
      <c r="AY825" s="62"/>
      <c r="AZ825" s="62"/>
      <c r="BA825" s="62"/>
      <c r="BB825" s="62"/>
      <c r="BC825" s="62"/>
      <c r="BD825" s="62"/>
      <c r="BE825" s="62"/>
      <c r="BF825" s="62"/>
      <c r="BG825" s="62"/>
    </row>
    <row r="826" spans="1:59" ht="15.75" customHeight="1">
      <c r="A826" s="51"/>
      <c r="B826" s="51"/>
      <c r="C826" s="62"/>
      <c r="D826" s="52"/>
      <c r="E826" s="62"/>
      <c r="F826" s="62"/>
      <c r="G826" s="52"/>
      <c r="H826" s="62"/>
      <c r="I826" s="62"/>
      <c r="J826" s="62"/>
      <c r="K826" s="62"/>
      <c r="L826" s="62"/>
      <c r="M826" s="62"/>
      <c r="N826" s="62"/>
      <c r="O826" s="62"/>
      <c r="P826" s="62"/>
      <c r="Q826" s="62"/>
      <c r="R826" s="62"/>
      <c r="S826" s="62"/>
      <c r="T826" s="62"/>
      <c r="U826" s="52"/>
      <c r="V826" s="152"/>
      <c r="W826" s="153"/>
      <c r="X826" s="153"/>
      <c r="Y826" s="154"/>
      <c r="Z826" s="154"/>
      <c r="AA826" s="154"/>
      <c r="AB826" s="154"/>
      <c r="AC826" s="154"/>
      <c r="AD826" s="154"/>
      <c r="AE826" s="154"/>
      <c r="AF826" s="154"/>
      <c r="AG826" s="154"/>
      <c r="AH826" s="154"/>
      <c r="AI826" s="154"/>
      <c r="AJ826" s="154"/>
      <c r="AK826" s="154"/>
      <c r="AL826" s="154"/>
      <c r="AM826" s="154"/>
      <c r="AN826" s="112"/>
      <c r="AO826" s="112"/>
      <c r="AP826" s="62"/>
      <c r="AQ826" s="62"/>
      <c r="AR826" s="62"/>
      <c r="AS826" s="62"/>
      <c r="AT826" s="62"/>
      <c r="AU826" s="62"/>
      <c r="AV826" s="62"/>
      <c r="AW826" s="62"/>
      <c r="AX826" s="62"/>
      <c r="AY826" s="62"/>
      <c r="AZ826" s="62"/>
      <c r="BA826" s="62"/>
      <c r="BB826" s="62"/>
      <c r="BC826" s="62"/>
      <c r="BD826" s="62"/>
      <c r="BE826" s="62"/>
      <c r="BF826" s="62"/>
      <c r="BG826" s="62"/>
    </row>
    <row r="827" spans="1:59" ht="15.75" customHeight="1">
      <c r="A827" s="51"/>
      <c r="B827" s="51"/>
      <c r="C827" s="62"/>
      <c r="D827" s="52"/>
      <c r="E827" s="62"/>
      <c r="F827" s="62"/>
      <c r="G827" s="52"/>
      <c r="H827" s="62"/>
      <c r="I827" s="62"/>
      <c r="J827" s="62"/>
      <c r="K827" s="62"/>
      <c r="L827" s="62"/>
      <c r="M827" s="62"/>
      <c r="N827" s="62"/>
      <c r="O827" s="62"/>
      <c r="P827" s="62"/>
      <c r="Q827" s="62"/>
      <c r="R827" s="62"/>
      <c r="S827" s="62"/>
      <c r="T827" s="62"/>
      <c r="U827" s="52"/>
      <c r="V827" s="152"/>
      <c r="W827" s="153"/>
      <c r="X827" s="153"/>
      <c r="Y827" s="154"/>
      <c r="Z827" s="154"/>
      <c r="AA827" s="154"/>
      <c r="AB827" s="154"/>
      <c r="AC827" s="154"/>
      <c r="AD827" s="154"/>
      <c r="AE827" s="154"/>
      <c r="AF827" s="154"/>
      <c r="AG827" s="154"/>
      <c r="AH827" s="154"/>
      <c r="AI827" s="154"/>
      <c r="AJ827" s="154"/>
      <c r="AK827" s="154"/>
      <c r="AL827" s="154"/>
      <c r="AM827" s="154"/>
      <c r="AN827" s="112"/>
      <c r="AO827" s="112"/>
      <c r="AP827" s="62"/>
      <c r="AQ827" s="62"/>
      <c r="AR827" s="62"/>
      <c r="AS827" s="62"/>
      <c r="AT827" s="62"/>
      <c r="AU827" s="62"/>
      <c r="AV827" s="62"/>
      <c r="AW827" s="62"/>
      <c r="AX827" s="62"/>
      <c r="AY827" s="62"/>
      <c r="AZ827" s="62"/>
      <c r="BA827" s="62"/>
      <c r="BB827" s="62"/>
      <c r="BC827" s="62"/>
      <c r="BD827" s="62"/>
      <c r="BE827" s="62"/>
      <c r="BF827" s="62"/>
      <c r="BG827" s="62"/>
    </row>
    <row r="828" spans="1:59" ht="15.75" customHeight="1">
      <c r="A828" s="51"/>
      <c r="B828" s="51"/>
      <c r="C828" s="62"/>
      <c r="D828" s="52"/>
      <c r="E828" s="62"/>
      <c r="F828" s="62"/>
      <c r="G828" s="52"/>
      <c r="H828" s="62"/>
      <c r="I828" s="62"/>
      <c r="J828" s="62"/>
      <c r="K828" s="62"/>
      <c r="L828" s="62"/>
      <c r="M828" s="62"/>
      <c r="N828" s="62"/>
      <c r="O828" s="62"/>
      <c r="P828" s="62"/>
      <c r="Q828" s="62"/>
      <c r="R828" s="62"/>
      <c r="S828" s="62"/>
      <c r="T828" s="62"/>
      <c r="U828" s="52"/>
      <c r="V828" s="152"/>
      <c r="W828" s="153"/>
      <c r="X828" s="153"/>
      <c r="Y828" s="154"/>
      <c r="Z828" s="154"/>
      <c r="AA828" s="154"/>
      <c r="AB828" s="154"/>
      <c r="AC828" s="154"/>
      <c r="AD828" s="154"/>
      <c r="AE828" s="154"/>
      <c r="AF828" s="154"/>
      <c r="AG828" s="154"/>
      <c r="AH828" s="154"/>
      <c r="AI828" s="154"/>
      <c r="AJ828" s="154"/>
      <c r="AK828" s="154"/>
      <c r="AL828" s="154"/>
      <c r="AM828" s="154"/>
      <c r="AN828" s="112"/>
      <c r="AO828" s="112"/>
      <c r="AP828" s="62"/>
      <c r="AQ828" s="62"/>
      <c r="AR828" s="62"/>
      <c r="AS828" s="62"/>
      <c r="AT828" s="62"/>
      <c r="AU828" s="62"/>
      <c r="AV828" s="62"/>
      <c r="AW828" s="62"/>
      <c r="AX828" s="62"/>
      <c r="AY828" s="62"/>
      <c r="AZ828" s="62"/>
      <c r="BA828" s="62"/>
      <c r="BB828" s="62"/>
      <c r="BC828" s="62"/>
      <c r="BD828" s="62"/>
      <c r="BE828" s="62"/>
      <c r="BF828" s="62"/>
      <c r="BG828" s="62"/>
    </row>
    <row r="829" spans="1:59" ht="15.75" customHeight="1">
      <c r="A829" s="51"/>
      <c r="B829" s="51"/>
      <c r="C829" s="62"/>
      <c r="D829" s="52"/>
      <c r="E829" s="62"/>
      <c r="F829" s="62"/>
      <c r="G829" s="52"/>
      <c r="H829" s="62"/>
      <c r="I829" s="62"/>
      <c r="J829" s="62"/>
      <c r="K829" s="62"/>
      <c r="L829" s="62"/>
      <c r="M829" s="62"/>
      <c r="N829" s="62"/>
      <c r="O829" s="62"/>
      <c r="P829" s="62"/>
      <c r="Q829" s="62"/>
      <c r="R829" s="62"/>
      <c r="S829" s="62"/>
      <c r="T829" s="62"/>
      <c r="U829" s="52"/>
      <c r="V829" s="152"/>
      <c r="W829" s="153"/>
      <c r="X829" s="153"/>
      <c r="Y829" s="154"/>
      <c r="Z829" s="154"/>
      <c r="AA829" s="154"/>
      <c r="AB829" s="154"/>
      <c r="AC829" s="154"/>
      <c r="AD829" s="154"/>
      <c r="AE829" s="154"/>
      <c r="AF829" s="154"/>
      <c r="AG829" s="154"/>
      <c r="AH829" s="154"/>
      <c r="AI829" s="154"/>
      <c r="AJ829" s="154"/>
      <c r="AK829" s="154"/>
      <c r="AL829" s="154"/>
      <c r="AM829" s="154"/>
      <c r="AN829" s="112"/>
      <c r="AO829" s="112"/>
      <c r="AP829" s="62"/>
      <c r="AQ829" s="62"/>
      <c r="AR829" s="62"/>
      <c r="AS829" s="62"/>
      <c r="AT829" s="62"/>
      <c r="AU829" s="62"/>
      <c r="AV829" s="62"/>
      <c r="AW829" s="62"/>
      <c r="AX829" s="62"/>
      <c r="AY829" s="62"/>
      <c r="AZ829" s="62"/>
      <c r="BA829" s="62"/>
      <c r="BB829" s="62"/>
      <c r="BC829" s="62"/>
      <c r="BD829" s="62"/>
      <c r="BE829" s="62"/>
      <c r="BF829" s="62"/>
      <c r="BG829" s="62"/>
    </row>
    <row r="830" spans="1:59" ht="15.75" customHeight="1">
      <c r="A830" s="51"/>
      <c r="B830" s="51"/>
      <c r="C830" s="62"/>
      <c r="D830" s="52"/>
      <c r="E830" s="62"/>
      <c r="F830" s="62"/>
      <c r="G830" s="52"/>
      <c r="H830" s="62"/>
      <c r="I830" s="62"/>
      <c r="J830" s="62"/>
      <c r="K830" s="62"/>
      <c r="L830" s="62"/>
      <c r="M830" s="62"/>
      <c r="N830" s="62"/>
      <c r="O830" s="62"/>
      <c r="P830" s="62"/>
      <c r="Q830" s="62"/>
      <c r="R830" s="62"/>
      <c r="S830" s="62"/>
      <c r="T830" s="62"/>
      <c r="U830" s="52"/>
      <c r="V830" s="152"/>
      <c r="W830" s="153"/>
      <c r="X830" s="153"/>
      <c r="Y830" s="154"/>
      <c r="Z830" s="154"/>
      <c r="AA830" s="154"/>
      <c r="AB830" s="154"/>
      <c r="AC830" s="154"/>
      <c r="AD830" s="154"/>
      <c r="AE830" s="154"/>
      <c r="AF830" s="154"/>
      <c r="AG830" s="154"/>
      <c r="AH830" s="154"/>
      <c r="AI830" s="154"/>
      <c r="AJ830" s="154"/>
      <c r="AK830" s="154"/>
      <c r="AL830" s="154"/>
      <c r="AM830" s="154"/>
      <c r="AN830" s="112"/>
      <c r="AO830" s="112"/>
      <c r="AP830" s="62"/>
      <c r="AQ830" s="62"/>
      <c r="AR830" s="62"/>
      <c r="AS830" s="62"/>
      <c r="AT830" s="62"/>
      <c r="AU830" s="62"/>
      <c r="AV830" s="62"/>
      <c r="AW830" s="62"/>
      <c r="AX830" s="62"/>
      <c r="AY830" s="62"/>
      <c r="AZ830" s="62"/>
      <c r="BA830" s="62"/>
      <c r="BB830" s="62"/>
      <c r="BC830" s="62"/>
      <c r="BD830" s="62"/>
      <c r="BE830" s="62"/>
      <c r="BF830" s="62"/>
      <c r="BG830" s="62"/>
    </row>
    <row r="831" spans="1:59" ht="15.75" customHeight="1">
      <c r="A831" s="51"/>
      <c r="B831" s="51"/>
      <c r="C831" s="62"/>
      <c r="D831" s="52"/>
      <c r="E831" s="62"/>
      <c r="F831" s="62"/>
      <c r="G831" s="52"/>
      <c r="H831" s="62"/>
      <c r="I831" s="62"/>
      <c r="J831" s="62"/>
      <c r="K831" s="62"/>
      <c r="L831" s="62"/>
      <c r="M831" s="62"/>
      <c r="N831" s="62"/>
      <c r="O831" s="62"/>
      <c r="P831" s="62"/>
      <c r="Q831" s="62"/>
      <c r="R831" s="62"/>
      <c r="S831" s="62"/>
      <c r="T831" s="62"/>
      <c r="U831" s="52"/>
      <c r="V831" s="152"/>
      <c r="W831" s="153"/>
      <c r="X831" s="153"/>
      <c r="Y831" s="154"/>
      <c r="Z831" s="154"/>
      <c r="AA831" s="154"/>
      <c r="AB831" s="154"/>
      <c r="AC831" s="154"/>
      <c r="AD831" s="154"/>
      <c r="AE831" s="154"/>
      <c r="AF831" s="154"/>
      <c r="AG831" s="154"/>
      <c r="AH831" s="154"/>
      <c r="AI831" s="154"/>
      <c r="AJ831" s="154"/>
      <c r="AK831" s="154"/>
      <c r="AL831" s="154"/>
      <c r="AM831" s="154"/>
      <c r="AN831" s="112"/>
      <c r="AO831" s="112"/>
      <c r="AP831" s="62"/>
      <c r="AQ831" s="62"/>
      <c r="AR831" s="62"/>
      <c r="AS831" s="62"/>
      <c r="AT831" s="62"/>
      <c r="AU831" s="62"/>
      <c r="AV831" s="62"/>
      <c r="AW831" s="62"/>
      <c r="AX831" s="62"/>
      <c r="AY831" s="62"/>
      <c r="AZ831" s="62"/>
      <c r="BA831" s="62"/>
      <c r="BB831" s="62"/>
      <c r="BC831" s="62"/>
      <c r="BD831" s="62"/>
      <c r="BE831" s="62"/>
      <c r="BF831" s="62"/>
      <c r="BG831" s="62"/>
    </row>
    <row r="832" spans="1:59" ht="15.75" customHeight="1">
      <c r="A832" s="51"/>
      <c r="B832" s="51"/>
      <c r="C832" s="62"/>
      <c r="D832" s="52"/>
      <c r="E832" s="62"/>
      <c r="F832" s="62"/>
      <c r="G832" s="52"/>
      <c r="H832" s="62"/>
      <c r="I832" s="62"/>
      <c r="J832" s="62"/>
      <c r="K832" s="62"/>
      <c r="L832" s="62"/>
      <c r="M832" s="62"/>
      <c r="N832" s="62"/>
      <c r="O832" s="62"/>
      <c r="P832" s="62"/>
      <c r="Q832" s="62"/>
      <c r="R832" s="62"/>
      <c r="S832" s="62"/>
      <c r="T832" s="62"/>
      <c r="U832" s="52"/>
      <c r="V832" s="152"/>
      <c r="W832" s="153"/>
      <c r="X832" s="153"/>
      <c r="Y832" s="154"/>
      <c r="Z832" s="154"/>
      <c r="AA832" s="154"/>
      <c r="AB832" s="154"/>
      <c r="AC832" s="154"/>
      <c r="AD832" s="154"/>
      <c r="AE832" s="154"/>
      <c r="AF832" s="154"/>
      <c r="AG832" s="154"/>
      <c r="AH832" s="154"/>
      <c r="AI832" s="154"/>
      <c r="AJ832" s="154"/>
      <c r="AK832" s="154"/>
      <c r="AL832" s="154"/>
      <c r="AM832" s="154"/>
      <c r="AN832" s="112"/>
      <c r="AO832" s="112"/>
      <c r="AP832" s="62"/>
      <c r="AQ832" s="62"/>
      <c r="AR832" s="62"/>
      <c r="AS832" s="62"/>
      <c r="AT832" s="62"/>
      <c r="AU832" s="62"/>
      <c r="AV832" s="62"/>
      <c r="AW832" s="62"/>
      <c r="AX832" s="62"/>
      <c r="AY832" s="62"/>
      <c r="AZ832" s="62"/>
      <c r="BA832" s="62"/>
      <c r="BB832" s="62"/>
      <c r="BC832" s="62"/>
      <c r="BD832" s="62"/>
      <c r="BE832" s="62"/>
      <c r="BF832" s="62"/>
      <c r="BG832" s="62"/>
    </row>
    <row r="833" spans="1:59" ht="15.75" customHeight="1">
      <c r="A833" s="51"/>
      <c r="B833" s="51"/>
      <c r="C833" s="62"/>
      <c r="D833" s="52"/>
      <c r="E833" s="62"/>
      <c r="F833" s="62"/>
      <c r="G833" s="52"/>
      <c r="H833" s="62"/>
      <c r="I833" s="62"/>
      <c r="J833" s="62"/>
      <c r="K833" s="62"/>
      <c r="L833" s="62"/>
      <c r="M833" s="62"/>
      <c r="N833" s="62"/>
      <c r="O833" s="62"/>
      <c r="P833" s="62"/>
      <c r="Q833" s="62"/>
      <c r="R833" s="62"/>
      <c r="S833" s="62"/>
      <c r="T833" s="62"/>
      <c r="U833" s="52"/>
      <c r="V833" s="152"/>
      <c r="W833" s="153"/>
      <c r="X833" s="153"/>
      <c r="Y833" s="154"/>
      <c r="Z833" s="154"/>
      <c r="AA833" s="154"/>
      <c r="AB833" s="154"/>
      <c r="AC833" s="154"/>
      <c r="AD833" s="154"/>
      <c r="AE833" s="154"/>
      <c r="AF833" s="154"/>
      <c r="AG833" s="154"/>
      <c r="AH833" s="154"/>
      <c r="AI833" s="154"/>
      <c r="AJ833" s="154"/>
      <c r="AK833" s="154"/>
      <c r="AL833" s="154"/>
      <c r="AM833" s="154"/>
      <c r="AN833" s="112"/>
      <c r="AO833" s="112"/>
      <c r="AP833" s="62"/>
      <c r="AQ833" s="62"/>
      <c r="AR833" s="62"/>
      <c r="AS833" s="62"/>
      <c r="AT833" s="62"/>
      <c r="AU833" s="62"/>
      <c r="AV833" s="62"/>
      <c r="AW833" s="62"/>
      <c r="AX833" s="62"/>
      <c r="AY833" s="62"/>
      <c r="AZ833" s="62"/>
      <c r="BA833" s="62"/>
      <c r="BB833" s="62"/>
      <c r="BC833" s="62"/>
      <c r="BD833" s="62"/>
      <c r="BE833" s="62"/>
      <c r="BF833" s="62"/>
      <c r="BG833" s="62"/>
    </row>
    <row r="834" spans="1:59" ht="15.75" customHeight="1">
      <c r="A834" s="51"/>
      <c r="B834" s="51"/>
      <c r="C834" s="62"/>
      <c r="D834" s="52"/>
      <c r="E834" s="62"/>
      <c r="F834" s="62"/>
      <c r="G834" s="52"/>
      <c r="H834" s="62"/>
      <c r="I834" s="62"/>
      <c r="J834" s="62"/>
      <c r="K834" s="62"/>
      <c r="L834" s="62"/>
      <c r="M834" s="62"/>
      <c r="N834" s="62"/>
      <c r="O834" s="62"/>
      <c r="P834" s="62"/>
      <c r="Q834" s="62"/>
      <c r="R834" s="62"/>
      <c r="S834" s="62"/>
      <c r="T834" s="62"/>
      <c r="U834" s="52"/>
      <c r="V834" s="152"/>
      <c r="W834" s="153"/>
      <c r="X834" s="153"/>
      <c r="Y834" s="154"/>
      <c r="Z834" s="154"/>
      <c r="AA834" s="154"/>
      <c r="AB834" s="154"/>
      <c r="AC834" s="154"/>
      <c r="AD834" s="154"/>
      <c r="AE834" s="154"/>
      <c r="AF834" s="154"/>
      <c r="AG834" s="154"/>
      <c r="AH834" s="154"/>
      <c r="AI834" s="154"/>
      <c r="AJ834" s="154"/>
      <c r="AK834" s="154"/>
      <c r="AL834" s="154"/>
      <c r="AM834" s="154"/>
      <c r="AN834" s="112"/>
      <c r="AO834" s="112"/>
      <c r="AP834" s="62"/>
      <c r="AQ834" s="62"/>
      <c r="AR834" s="62"/>
      <c r="AS834" s="62"/>
      <c r="AT834" s="62"/>
      <c r="AU834" s="62"/>
      <c r="AV834" s="62"/>
      <c r="AW834" s="62"/>
      <c r="AX834" s="62"/>
      <c r="AY834" s="62"/>
      <c r="AZ834" s="62"/>
      <c r="BA834" s="62"/>
      <c r="BB834" s="62"/>
      <c r="BC834" s="62"/>
      <c r="BD834" s="62"/>
      <c r="BE834" s="62"/>
      <c r="BF834" s="62"/>
      <c r="BG834" s="62"/>
    </row>
    <row r="835" spans="1:59" ht="15.75" customHeight="1">
      <c r="A835" s="51"/>
      <c r="B835" s="51"/>
      <c r="C835" s="62"/>
      <c r="D835" s="52"/>
      <c r="E835" s="62"/>
      <c r="F835" s="62"/>
      <c r="G835" s="52"/>
      <c r="H835" s="62"/>
      <c r="I835" s="62"/>
      <c r="J835" s="62"/>
      <c r="K835" s="62"/>
      <c r="L835" s="62"/>
      <c r="M835" s="62"/>
      <c r="N835" s="62"/>
      <c r="O835" s="62"/>
      <c r="P835" s="62"/>
      <c r="Q835" s="62"/>
      <c r="R835" s="62"/>
      <c r="S835" s="62"/>
      <c r="T835" s="62"/>
      <c r="U835" s="52"/>
      <c r="V835" s="152"/>
      <c r="W835" s="153"/>
      <c r="X835" s="153"/>
      <c r="Y835" s="154"/>
      <c r="Z835" s="154"/>
      <c r="AA835" s="154"/>
      <c r="AB835" s="154"/>
      <c r="AC835" s="154"/>
      <c r="AD835" s="154"/>
      <c r="AE835" s="154"/>
      <c r="AF835" s="154"/>
      <c r="AG835" s="154"/>
      <c r="AH835" s="154"/>
      <c r="AI835" s="154"/>
      <c r="AJ835" s="154"/>
      <c r="AK835" s="154"/>
      <c r="AL835" s="154"/>
      <c r="AM835" s="154"/>
      <c r="AN835" s="112"/>
      <c r="AO835" s="112"/>
      <c r="AP835" s="62"/>
      <c r="AQ835" s="62"/>
      <c r="AR835" s="62"/>
      <c r="AS835" s="62"/>
      <c r="AT835" s="62"/>
      <c r="AU835" s="62"/>
      <c r="AV835" s="62"/>
      <c r="AW835" s="62"/>
      <c r="AX835" s="62"/>
      <c r="AY835" s="62"/>
      <c r="AZ835" s="62"/>
      <c r="BA835" s="62"/>
      <c r="BB835" s="62"/>
      <c r="BC835" s="62"/>
      <c r="BD835" s="62"/>
      <c r="BE835" s="62"/>
      <c r="BF835" s="62"/>
      <c r="BG835" s="62"/>
    </row>
    <row r="836" spans="1:59" ht="15.75" customHeight="1">
      <c r="A836" s="51"/>
      <c r="B836" s="51"/>
      <c r="C836" s="62"/>
      <c r="D836" s="52"/>
      <c r="E836" s="62"/>
      <c r="F836" s="62"/>
      <c r="G836" s="52"/>
      <c r="H836" s="62"/>
      <c r="I836" s="62"/>
      <c r="J836" s="62"/>
      <c r="K836" s="62"/>
      <c r="L836" s="62"/>
      <c r="M836" s="62"/>
      <c r="N836" s="62"/>
      <c r="O836" s="62"/>
      <c r="P836" s="62"/>
      <c r="Q836" s="62"/>
      <c r="R836" s="62"/>
      <c r="S836" s="62"/>
      <c r="T836" s="62"/>
      <c r="U836" s="52"/>
      <c r="V836" s="152"/>
      <c r="W836" s="153"/>
      <c r="X836" s="153"/>
      <c r="Y836" s="154"/>
      <c r="Z836" s="154"/>
      <c r="AA836" s="154"/>
      <c r="AB836" s="154"/>
      <c r="AC836" s="154"/>
      <c r="AD836" s="154"/>
      <c r="AE836" s="154"/>
      <c r="AF836" s="154"/>
      <c r="AG836" s="154"/>
      <c r="AH836" s="154"/>
      <c r="AI836" s="154"/>
      <c r="AJ836" s="154"/>
      <c r="AK836" s="154"/>
      <c r="AL836" s="154"/>
      <c r="AM836" s="154"/>
      <c r="AN836" s="112"/>
      <c r="AO836" s="112"/>
      <c r="AP836" s="62"/>
      <c r="AQ836" s="62"/>
      <c r="AR836" s="62"/>
      <c r="AS836" s="62"/>
      <c r="AT836" s="62"/>
      <c r="AU836" s="62"/>
      <c r="AV836" s="62"/>
      <c r="AW836" s="62"/>
      <c r="AX836" s="62"/>
      <c r="AY836" s="62"/>
      <c r="AZ836" s="62"/>
      <c r="BA836" s="62"/>
      <c r="BB836" s="62"/>
      <c r="BC836" s="62"/>
      <c r="BD836" s="62"/>
      <c r="BE836" s="62"/>
      <c r="BF836" s="62"/>
      <c r="BG836" s="62"/>
    </row>
    <row r="837" spans="1:59" ht="15.75" customHeight="1">
      <c r="A837" s="51"/>
      <c r="B837" s="51"/>
      <c r="C837" s="62"/>
      <c r="D837" s="52"/>
      <c r="E837" s="62"/>
      <c r="F837" s="62"/>
      <c r="G837" s="52"/>
      <c r="H837" s="62"/>
      <c r="I837" s="62"/>
      <c r="J837" s="62"/>
      <c r="K837" s="62"/>
      <c r="L837" s="62"/>
      <c r="M837" s="62"/>
      <c r="N837" s="62"/>
      <c r="O837" s="62"/>
      <c r="P837" s="62"/>
      <c r="Q837" s="62"/>
      <c r="R837" s="62"/>
      <c r="S837" s="62"/>
      <c r="T837" s="62"/>
      <c r="U837" s="52"/>
      <c r="V837" s="152"/>
      <c r="W837" s="153"/>
      <c r="X837" s="153"/>
      <c r="Y837" s="154"/>
      <c r="Z837" s="154"/>
      <c r="AA837" s="154"/>
      <c r="AB837" s="154"/>
      <c r="AC837" s="154"/>
      <c r="AD837" s="154"/>
      <c r="AE837" s="154"/>
      <c r="AF837" s="154"/>
      <c r="AG837" s="154"/>
      <c r="AH837" s="154"/>
      <c r="AI837" s="154"/>
      <c r="AJ837" s="154"/>
      <c r="AK837" s="154"/>
      <c r="AL837" s="154"/>
      <c r="AM837" s="154"/>
      <c r="AN837" s="112"/>
      <c r="AO837" s="112"/>
      <c r="AP837" s="62"/>
      <c r="AQ837" s="62"/>
      <c r="AR837" s="62"/>
      <c r="AS837" s="62"/>
      <c r="AT837" s="62"/>
      <c r="AU837" s="62"/>
      <c r="AV837" s="62"/>
      <c r="AW837" s="62"/>
      <c r="AX837" s="62"/>
      <c r="AY837" s="62"/>
      <c r="AZ837" s="62"/>
      <c r="BA837" s="62"/>
      <c r="BB837" s="62"/>
      <c r="BC837" s="62"/>
      <c r="BD837" s="62"/>
      <c r="BE837" s="62"/>
      <c r="BF837" s="62"/>
      <c r="BG837" s="62"/>
    </row>
    <row r="838" spans="1:59" ht="15.75" customHeight="1">
      <c r="A838" s="51"/>
      <c r="B838" s="51"/>
      <c r="C838" s="62"/>
      <c r="D838" s="52"/>
      <c r="E838" s="62"/>
      <c r="F838" s="62"/>
      <c r="G838" s="52"/>
      <c r="H838" s="62"/>
      <c r="I838" s="62"/>
      <c r="J838" s="62"/>
      <c r="K838" s="62"/>
      <c r="L838" s="62"/>
      <c r="M838" s="62"/>
      <c r="N838" s="62"/>
      <c r="O838" s="62"/>
      <c r="P838" s="62"/>
      <c r="Q838" s="62"/>
      <c r="R838" s="62"/>
      <c r="S838" s="62"/>
      <c r="T838" s="62"/>
      <c r="U838" s="52"/>
      <c r="V838" s="152"/>
      <c r="W838" s="153"/>
      <c r="X838" s="153"/>
      <c r="Y838" s="154"/>
      <c r="Z838" s="154"/>
      <c r="AA838" s="154"/>
      <c r="AB838" s="154"/>
      <c r="AC838" s="154"/>
      <c r="AD838" s="154"/>
      <c r="AE838" s="154"/>
      <c r="AF838" s="154"/>
      <c r="AG838" s="154"/>
      <c r="AH838" s="154"/>
      <c r="AI838" s="154"/>
      <c r="AJ838" s="154"/>
      <c r="AK838" s="154"/>
      <c r="AL838" s="154"/>
      <c r="AM838" s="154"/>
      <c r="AN838" s="112"/>
      <c r="AO838" s="112"/>
      <c r="AP838" s="62"/>
      <c r="AQ838" s="62"/>
      <c r="AR838" s="62"/>
      <c r="AS838" s="62"/>
      <c r="AT838" s="62"/>
      <c r="AU838" s="62"/>
      <c r="AV838" s="62"/>
      <c r="AW838" s="62"/>
      <c r="AX838" s="62"/>
      <c r="AY838" s="62"/>
      <c r="AZ838" s="62"/>
      <c r="BA838" s="62"/>
      <c r="BB838" s="62"/>
      <c r="BC838" s="62"/>
      <c r="BD838" s="62"/>
      <c r="BE838" s="62"/>
      <c r="BF838" s="62"/>
      <c r="BG838" s="62"/>
    </row>
    <row r="839" spans="1:59" ht="15.75" customHeight="1">
      <c r="A839" s="51"/>
      <c r="B839" s="51"/>
      <c r="C839" s="62"/>
      <c r="D839" s="52"/>
      <c r="E839" s="62"/>
      <c r="F839" s="62"/>
      <c r="G839" s="52"/>
      <c r="H839" s="62"/>
      <c r="I839" s="62"/>
      <c r="J839" s="62"/>
      <c r="K839" s="62"/>
      <c r="L839" s="62"/>
      <c r="M839" s="62"/>
      <c r="N839" s="62"/>
      <c r="O839" s="62"/>
      <c r="P839" s="62"/>
      <c r="Q839" s="62"/>
      <c r="R839" s="62"/>
      <c r="S839" s="62"/>
      <c r="T839" s="62"/>
      <c r="U839" s="52"/>
      <c r="V839" s="152"/>
      <c r="W839" s="153"/>
      <c r="X839" s="153"/>
      <c r="Y839" s="154"/>
      <c r="Z839" s="154"/>
      <c r="AA839" s="154"/>
      <c r="AB839" s="154"/>
      <c r="AC839" s="154"/>
      <c r="AD839" s="154"/>
      <c r="AE839" s="154"/>
      <c r="AF839" s="154"/>
      <c r="AG839" s="154"/>
      <c r="AH839" s="154"/>
      <c r="AI839" s="154"/>
      <c r="AJ839" s="154"/>
      <c r="AK839" s="154"/>
      <c r="AL839" s="154"/>
      <c r="AM839" s="154"/>
      <c r="AN839" s="112"/>
      <c r="AO839" s="112"/>
      <c r="AP839" s="62"/>
      <c r="AQ839" s="62"/>
      <c r="AR839" s="62"/>
      <c r="AS839" s="62"/>
      <c r="AT839" s="62"/>
      <c r="AU839" s="62"/>
      <c r="AV839" s="62"/>
      <c r="AW839" s="62"/>
      <c r="AX839" s="62"/>
      <c r="AY839" s="62"/>
      <c r="AZ839" s="62"/>
      <c r="BA839" s="62"/>
      <c r="BB839" s="62"/>
      <c r="BC839" s="62"/>
      <c r="BD839" s="62"/>
      <c r="BE839" s="62"/>
      <c r="BF839" s="62"/>
      <c r="BG839" s="62"/>
    </row>
    <row r="840" spans="1:59" ht="15.75" customHeight="1">
      <c r="A840" s="51"/>
      <c r="B840" s="51"/>
      <c r="C840" s="62"/>
      <c r="D840" s="52"/>
      <c r="E840" s="62"/>
      <c r="F840" s="62"/>
      <c r="G840" s="52"/>
      <c r="H840" s="62"/>
      <c r="I840" s="62"/>
      <c r="J840" s="62"/>
      <c r="K840" s="62"/>
      <c r="L840" s="62"/>
      <c r="M840" s="62"/>
      <c r="N840" s="62"/>
      <c r="O840" s="62"/>
      <c r="P840" s="62"/>
      <c r="Q840" s="62"/>
      <c r="R840" s="62"/>
      <c r="S840" s="62"/>
      <c r="T840" s="62"/>
      <c r="U840" s="52"/>
      <c r="V840" s="152"/>
      <c r="W840" s="153"/>
      <c r="X840" s="153"/>
      <c r="Y840" s="154"/>
      <c r="Z840" s="154"/>
      <c r="AA840" s="154"/>
      <c r="AB840" s="154"/>
      <c r="AC840" s="154"/>
      <c r="AD840" s="154"/>
      <c r="AE840" s="154"/>
      <c r="AF840" s="154"/>
      <c r="AG840" s="154"/>
      <c r="AH840" s="154"/>
      <c r="AI840" s="154"/>
      <c r="AJ840" s="154"/>
      <c r="AK840" s="154"/>
      <c r="AL840" s="154"/>
      <c r="AM840" s="154"/>
      <c r="AN840" s="112"/>
      <c r="AO840" s="112"/>
      <c r="AP840" s="62"/>
      <c r="AQ840" s="62"/>
      <c r="AR840" s="62"/>
      <c r="AS840" s="62"/>
      <c r="AT840" s="62"/>
      <c r="AU840" s="62"/>
      <c r="AV840" s="62"/>
      <c r="AW840" s="62"/>
      <c r="AX840" s="62"/>
      <c r="AY840" s="62"/>
      <c r="AZ840" s="62"/>
      <c r="BA840" s="62"/>
      <c r="BB840" s="62"/>
      <c r="BC840" s="62"/>
      <c r="BD840" s="62"/>
      <c r="BE840" s="62"/>
      <c r="BF840" s="62"/>
      <c r="BG840" s="62"/>
    </row>
    <row r="841" spans="1:59" ht="15.75" customHeight="1">
      <c r="A841" s="51"/>
      <c r="B841" s="51"/>
      <c r="C841" s="62"/>
      <c r="D841" s="52"/>
      <c r="E841" s="62"/>
      <c r="F841" s="62"/>
      <c r="G841" s="52"/>
      <c r="H841" s="62"/>
      <c r="I841" s="62"/>
      <c r="J841" s="62"/>
      <c r="K841" s="62"/>
      <c r="L841" s="62"/>
      <c r="M841" s="62"/>
      <c r="N841" s="62"/>
      <c r="O841" s="62"/>
      <c r="P841" s="62"/>
      <c r="Q841" s="62"/>
      <c r="R841" s="62"/>
      <c r="S841" s="62"/>
      <c r="T841" s="62"/>
      <c r="U841" s="52"/>
      <c r="V841" s="152"/>
      <c r="W841" s="153"/>
      <c r="X841" s="153"/>
      <c r="Y841" s="154"/>
      <c r="Z841" s="154"/>
      <c r="AA841" s="154"/>
      <c r="AB841" s="154"/>
      <c r="AC841" s="154"/>
      <c r="AD841" s="154"/>
      <c r="AE841" s="154"/>
      <c r="AF841" s="154"/>
      <c r="AG841" s="154"/>
      <c r="AH841" s="154"/>
      <c r="AI841" s="154"/>
      <c r="AJ841" s="154"/>
      <c r="AK841" s="154"/>
      <c r="AL841" s="154"/>
      <c r="AM841" s="154"/>
      <c r="AN841" s="112"/>
      <c r="AO841" s="112"/>
      <c r="AP841" s="62"/>
      <c r="AQ841" s="62"/>
      <c r="AR841" s="62"/>
      <c r="AS841" s="62"/>
      <c r="AT841" s="62"/>
      <c r="AU841" s="62"/>
      <c r="AV841" s="62"/>
      <c r="AW841" s="62"/>
      <c r="AX841" s="62"/>
      <c r="AY841" s="62"/>
      <c r="AZ841" s="62"/>
      <c r="BA841" s="62"/>
      <c r="BB841" s="62"/>
      <c r="BC841" s="62"/>
      <c r="BD841" s="62"/>
      <c r="BE841" s="62"/>
      <c r="BF841" s="62"/>
      <c r="BG841" s="62"/>
    </row>
    <row r="842" spans="1:59" ht="15.75" customHeight="1">
      <c r="A842" s="51"/>
      <c r="B842" s="51"/>
      <c r="C842" s="62"/>
      <c r="D842" s="52"/>
      <c r="E842" s="62"/>
      <c r="F842" s="62"/>
      <c r="G842" s="52"/>
      <c r="H842" s="62"/>
      <c r="I842" s="62"/>
      <c r="J842" s="62"/>
      <c r="K842" s="62"/>
      <c r="L842" s="62"/>
      <c r="M842" s="62"/>
      <c r="N842" s="62"/>
      <c r="O842" s="62"/>
      <c r="P842" s="62"/>
      <c r="Q842" s="62"/>
      <c r="R842" s="62"/>
      <c r="S842" s="62"/>
      <c r="T842" s="62"/>
      <c r="U842" s="52"/>
      <c r="V842" s="152"/>
      <c r="W842" s="153"/>
      <c r="X842" s="153"/>
      <c r="Y842" s="154"/>
      <c r="Z842" s="154"/>
      <c r="AA842" s="154"/>
      <c r="AB842" s="154"/>
      <c r="AC842" s="154"/>
      <c r="AD842" s="154"/>
      <c r="AE842" s="154"/>
      <c r="AF842" s="154"/>
      <c r="AG842" s="154"/>
      <c r="AH842" s="154"/>
      <c r="AI842" s="154"/>
      <c r="AJ842" s="154"/>
      <c r="AK842" s="154"/>
      <c r="AL842" s="154"/>
      <c r="AM842" s="154"/>
      <c r="AN842" s="112"/>
      <c r="AO842" s="112"/>
      <c r="AP842" s="62"/>
      <c r="AQ842" s="62"/>
      <c r="AR842" s="62"/>
      <c r="AS842" s="62"/>
      <c r="AT842" s="62"/>
      <c r="AU842" s="62"/>
      <c r="AV842" s="62"/>
      <c r="AW842" s="62"/>
      <c r="AX842" s="62"/>
      <c r="AY842" s="62"/>
      <c r="AZ842" s="62"/>
      <c r="BA842" s="62"/>
      <c r="BB842" s="62"/>
      <c r="BC842" s="62"/>
      <c r="BD842" s="62"/>
      <c r="BE842" s="62"/>
      <c r="BF842" s="62"/>
      <c r="BG842" s="62"/>
    </row>
    <row r="843" spans="1:59" ht="15.75" customHeight="1">
      <c r="A843" s="51"/>
      <c r="B843" s="51"/>
      <c r="C843" s="62"/>
      <c r="D843" s="52"/>
      <c r="E843" s="62"/>
      <c r="F843" s="62"/>
      <c r="G843" s="52"/>
      <c r="H843" s="62"/>
      <c r="I843" s="62"/>
      <c r="J843" s="62"/>
      <c r="K843" s="62"/>
      <c r="L843" s="62"/>
      <c r="M843" s="62"/>
      <c r="N843" s="62"/>
      <c r="O843" s="62"/>
      <c r="P843" s="62"/>
      <c r="Q843" s="62"/>
      <c r="R843" s="62"/>
      <c r="S843" s="62"/>
      <c r="T843" s="62"/>
      <c r="U843" s="52"/>
      <c r="V843" s="152"/>
      <c r="W843" s="153"/>
      <c r="X843" s="153"/>
      <c r="Y843" s="154"/>
      <c r="Z843" s="154"/>
      <c r="AA843" s="154"/>
      <c r="AB843" s="154"/>
      <c r="AC843" s="154"/>
      <c r="AD843" s="154"/>
      <c r="AE843" s="154"/>
      <c r="AF843" s="154"/>
      <c r="AG843" s="154"/>
      <c r="AH843" s="154"/>
      <c r="AI843" s="154"/>
      <c r="AJ843" s="154"/>
      <c r="AK843" s="154"/>
      <c r="AL843" s="154"/>
      <c r="AM843" s="154"/>
      <c r="AN843" s="112"/>
      <c r="AO843" s="112"/>
      <c r="AP843" s="62"/>
      <c r="AQ843" s="62"/>
      <c r="AR843" s="62"/>
      <c r="AS843" s="62"/>
      <c r="AT843" s="62"/>
      <c r="AU843" s="62"/>
      <c r="AV843" s="62"/>
      <c r="AW843" s="62"/>
      <c r="AX843" s="62"/>
      <c r="AY843" s="62"/>
      <c r="AZ843" s="62"/>
      <c r="BA843" s="62"/>
      <c r="BB843" s="62"/>
      <c r="BC843" s="62"/>
      <c r="BD843" s="62"/>
      <c r="BE843" s="62"/>
      <c r="BF843" s="62"/>
      <c r="BG843" s="62"/>
    </row>
    <row r="844" spans="1:59" ht="15.75" customHeight="1">
      <c r="A844" s="51"/>
      <c r="B844" s="51"/>
      <c r="C844" s="62"/>
      <c r="D844" s="52"/>
      <c r="E844" s="62"/>
      <c r="F844" s="62"/>
      <c r="G844" s="52"/>
      <c r="H844" s="62"/>
      <c r="I844" s="62"/>
      <c r="J844" s="62"/>
      <c r="K844" s="62"/>
      <c r="L844" s="62"/>
      <c r="M844" s="62"/>
      <c r="N844" s="62"/>
      <c r="O844" s="62"/>
      <c r="P844" s="62"/>
      <c r="Q844" s="62"/>
      <c r="R844" s="62"/>
      <c r="S844" s="62"/>
      <c r="T844" s="62"/>
      <c r="U844" s="52"/>
      <c r="V844" s="152"/>
      <c r="W844" s="153"/>
      <c r="X844" s="153"/>
      <c r="Y844" s="154"/>
      <c r="Z844" s="154"/>
      <c r="AA844" s="154"/>
      <c r="AB844" s="154"/>
      <c r="AC844" s="154"/>
      <c r="AD844" s="154"/>
      <c r="AE844" s="154"/>
      <c r="AF844" s="154"/>
      <c r="AG844" s="154"/>
      <c r="AH844" s="154"/>
      <c r="AI844" s="154"/>
      <c r="AJ844" s="154"/>
      <c r="AK844" s="154"/>
      <c r="AL844" s="154"/>
      <c r="AM844" s="154"/>
      <c r="AN844" s="112"/>
      <c r="AO844" s="112"/>
      <c r="AP844" s="62"/>
      <c r="AQ844" s="62"/>
      <c r="AR844" s="62"/>
      <c r="AS844" s="62"/>
      <c r="AT844" s="62"/>
      <c r="AU844" s="62"/>
      <c r="AV844" s="62"/>
      <c r="AW844" s="62"/>
      <c r="AX844" s="62"/>
      <c r="AY844" s="62"/>
      <c r="AZ844" s="62"/>
      <c r="BA844" s="62"/>
      <c r="BB844" s="62"/>
      <c r="BC844" s="62"/>
      <c r="BD844" s="62"/>
      <c r="BE844" s="62"/>
      <c r="BF844" s="62"/>
      <c r="BG844" s="62"/>
    </row>
    <row r="845" spans="1:59" ht="15.75" customHeight="1">
      <c r="A845" s="51"/>
      <c r="B845" s="51"/>
      <c r="C845" s="62"/>
      <c r="D845" s="52"/>
      <c r="E845" s="62"/>
      <c r="F845" s="62"/>
      <c r="G845" s="52"/>
      <c r="H845" s="62"/>
      <c r="I845" s="62"/>
      <c r="J845" s="62"/>
      <c r="K845" s="62"/>
      <c r="L845" s="62"/>
      <c r="M845" s="62"/>
      <c r="N845" s="62"/>
      <c r="O845" s="62"/>
      <c r="P845" s="62"/>
      <c r="Q845" s="62"/>
      <c r="R845" s="62"/>
      <c r="S845" s="62"/>
      <c r="T845" s="62"/>
      <c r="U845" s="52"/>
      <c r="V845" s="152"/>
      <c r="W845" s="153"/>
      <c r="X845" s="153"/>
      <c r="Y845" s="154"/>
      <c r="Z845" s="154"/>
      <c r="AA845" s="154"/>
      <c r="AB845" s="154"/>
      <c r="AC845" s="154"/>
      <c r="AD845" s="154"/>
      <c r="AE845" s="154"/>
      <c r="AF845" s="154"/>
      <c r="AG845" s="154"/>
      <c r="AH845" s="154"/>
      <c r="AI845" s="154"/>
      <c r="AJ845" s="154"/>
      <c r="AK845" s="154"/>
      <c r="AL845" s="154"/>
      <c r="AM845" s="154"/>
      <c r="AN845" s="112"/>
      <c r="AO845" s="112"/>
      <c r="AP845" s="62"/>
      <c r="AQ845" s="62"/>
      <c r="AR845" s="62"/>
      <c r="AS845" s="62"/>
      <c r="AT845" s="62"/>
      <c r="AU845" s="62"/>
      <c r="AV845" s="62"/>
      <c r="AW845" s="62"/>
      <c r="AX845" s="62"/>
      <c r="AY845" s="62"/>
      <c r="AZ845" s="62"/>
      <c r="BA845" s="62"/>
      <c r="BB845" s="62"/>
      <c r="BC845" s="62"/>
      <c r="BD845" s="62"/>
      <c r="BE845" s="62"/>
      <c r="BF845" s="62"/>
      <c r="BG845" s="62"/>
    </row>
    <row r="846" spans="1:59" ht="15.75" customHeight="1">
      <c r="A846" s="51"/>
      <c r="B846" s="51"/>
      <c r="C846" s="62"/>
      <c r="D846" s="52"/>
      <c r="E846" s="62"/>
      <c r="F846" s="62"/>
      <c r="G846" s="52"/>
      <c r="H846" s="62"/>
      <c r="I846" s="62"/>
      <c r="J846" s="62"/>
      <c r="K846" s="62"/>
      <c r="L846" s="62"/>
      <c r="M846" s="62"/>
      <c r="N846" s="62"/>
      <c r="O846" s="62"/>
      <c r="P846" s="62"/>
      <c r="Q846" s="62"/>
      <c r="R846" s="62"/>
      <c r="S846" s="62"/>
      <c r="T846" s="62"/>
      <c r="U846" s="52"/>
      <c r="V846" s="152"/>
      <c r="W846" s="153"/>
      <c r="X846" s="153"/>
      <c r="Y846" s="154"/>
      <c r="Z846" s="154"/>
      <c r="AA846" s="154"/>
      <c r="AB846" s="154"/>
      <c r="AC846" s="154"/>
      <c r="AD846" s="154"/>
      <c r="AE846" s="154"/>
      <c r="AF846" s="154"/>
      <c r="AG846" s="154"/>
      <c r="AH846" s="154"/>
      <c r="AI846" s="154"/>
      <c r="AJ846" s="154"/>
      <c r="AK846" s="154"/>
      <c r="AL846" s="154"/>
      <c r="AM846" s="154"/>
      <c r="AN846" s="112"/>
      <c r="AO846" s="112"/>
      <c r="AP846" s="62"/>
      <c r="AQ846" s="62"/>
      <c r="AR846" s="62"/>
      <c r="AS846" s="62"/>
      <c r="AT846" s="62"/>
      <c r="AU846" s="62"/>
      <c r="AV846" s="62"/>
      <c r="AW846" s="62"/>
      <c r="AX846" s="62"/>
      <c r="AY846" s="62"/>
      <c r="AZ846" s="62"/>
      <c r="BA846" s="62"/>
      <c r="BB846" s="62"/>
      <c r="BC846" s="62"/>
      <c r="BD846" s="62"/>
      <c r="BE846" s="62"/>
      <c r="BF846" s="62"/>
      <c r="BG846" s="62"/>
    </row>
    <row r="847" spans="1:59" ht="15.75" customHeight="1">
      <c r="A847" s="51"/>
      <c r="B847" s="51"/>
      <c r="C847" s="62"/>
      <c r="D847" s="52"/>
      <c r="E847" s="62"/>
      <c r="F847" s="62"/>
      <c r="G847" s="52"/>
      <c r="H847" s="62"/>
      <c r="I847" s="62"/>
      <c r="J847" s="62"/>
      <c r="K847" s="62"/>
      <c r="L847" s="62"/>
      <c r="M847" s="62"/>
      <c r="N847" s="62"/>
      <c r="O847" s="62"/>
      <c r="P847" s="62"/>
      <c r="Q847" s="62"/>
      <c r="R847" s="62"/>
      <c r="S847" s="62"/>
      <c r="T847" s="62"/>
      <c r="U847" s="52"/>
      <c r="V847" s="152"/>
      <c r="W847" s="153"/>
      <c r="X847" s="153"/>
      <c r="Y847" s="154"/>
      <c r="Z847" s="154"/>
      <c r="AA847" s="154"/>
      <c r="AB847" s="154"/>
      <c r="AC847" s="154"/>
      <c r="AD847" s="154"/>
      <c r="AE847" s="154"/>
      <c r="AF847" s="154"/>
      <c r="AG847" s="154"/>
      <c r="AH847" s="154"/>
      <c r="AI847" s="154"/>
      <c r="AJ847" s="154"/>
      <c r="AK847" s="154"/>
      <c r="AL847" s="154"/>
      <c r="AM847" s="154"/>
      <c r="AN847" s="112"/>
      <c r="AO847" s="112"/>
      <c r="AP847" s="62"/>
      <c r="AQ847" s="62"/>
      <c r="AR847" s="62"/>
      <c r="AS847" s="62"/>
      <c r="AT847" s="62"/>
      <c r="AU847" s="62"/>
      <c r="AV847" s="62"/>
      <c r="AW847" s="62"/>
      <c r="AX847" s="62"/>
      <c r="AY847" s="62"/>
      <c r="AZ847" s="62"/>
      <c r="BA847" s="62"/>
      <c r="BB847" s="62"/>
      <c r="BC847" s="62"/>
      <c r="BD847" s="62"/>
      <c r="BE847" s="62"/>
      <c r="BF847" s="62"/>
      <c r="BG847" s="62"/>
    </row>
    <row r="848" spans="1:59" ht="15.75" customHeight="1">
      <c r="A848" s="51"/>
      <c r="B848" s="51"/>
      <c r="C848" s="62"/>
      <c r="D848" s="52"/>
      <c r="E848" s="62"/>
      <c r="F848" s="62"/>
      <c r="G848" s="52"/>
      <c r="H848" s="62"/>
      <c r="I848" s="62"/>
      <c r="J848" s="62"/>
      <c r="K848" s="62"/>
      <c r="L848" s="62"/>
      <c r="M848" s="62"/>
      <c r="N848" s="62"/>
      <c r="O848" s="62"/>
      <c r="P848" s="62"/>
      <c r="Q848" s="62"/>
      <c r="R848" s="62"/>
      <c r="S848" s="62"/>
      <c r="T848" s="62"/>
      <c r="U848" s="52"/>
      <c r="V848" s="152"/>
      <c r="W848" s="153"/>
      <c r="X848" s="153"/>
      <c r="Y848" s="154"/>
      <c r="Z848" s="154"/>
      <c r="AA848" s="154"/>
      <c r="AB848" s="154"/>
      <c r="AC848" s="154"/>
      <c r="AD848" s="154"/>
      <c r="AE848" s="154"/>
      <c r="AF848" s="154"/>
      <c r="AG848" s="154"/>
      <c r="AH848" s="154"/>
      <c r="AI848" s="154"/>
      <c r="AJ848" s="154"/>
      <c r="AK848" s="154"/>
      <c r="AL848" s="154"/>
      <c r="AM848" s="154"/>
      <c r="AN848" s="112"/>
      <c r="AO848" s="112"/>
      <c r="AP848" s="62"/>
      <c r="AQ848" s="62"/>
      <c r="AR848" s="62"/>
      <c r="AS848" s="62"/>
      <c r="AT848" s="62"/>
      <c r="AU848" s="62"/>
      <c r="AV848" s="62"/>
      <c r="AW848" s="62"/>
      <c r="AX848" s="62"/>
      <c r="AY848" s="62"/>
      <c r="AZ848" s="62"/>
      <c r="BA848" s="62"/>
      <c r="BB848" s="62"/>
      <c r="BC848" s="62"/>
      <c r="BD848" s="62"/>
      <c r="BE848" s="62"/>
      <c r="BF848" s="62"/>
      <c r="BG848" s="62"/>
    </row>
    <row r="849" spans="1:59" ht="15.75" customHeight="1">
      <c r="A849" s="51"/>
      <c r="B849" s="51"/>
      <c r="C849" s="62"/>
      <c r="D849" s="52"/>
      <c r="E849" s="62"/>
      <c r="F849" s="62"/>
      <c r="G849" s="52"/>
      <c r="H849" s="62"/>
      <c r="I849" s="62"/>
      <c r="J849" s="62"/>
      <c r="K849" s="62"/>
      <c r="L849" s="62"/>
      <c r="M849" s="62"/>
      <c r="N849" s="62"/>
      <c r="O849" s="62"/>
      <c r="P849" s="62"/>
      <c r="Q849" s="62"/>
      <c r="R849" s="62"/>
      <c r="S849" s="62"/>
      <c r="T849" s="62"/>
      <c r="U849" s="52"/>
      <c r="V849" s="152"/>
      <c r="W849" s="153"/>
      <c r="X849" s="153"/>
      <c r="Y849" s="154"/>
      <c r="Z849" s="154"/>
      <c r="AA849" s="154"/>
      <c r="AB849" s="154"/>
      <c r="AC849" s="154"/>
      <c r="AD849" s="154"/>
      <c r="AE849" s="154"/>
      <c r="AF849" s="154"/>
      <c r="AG849" s="154"/>
      <c r="AH849" s="154"/>
      <c r="AI849" s="154"/>
      <c r="AJ849" s="154"/>
      <c r="AK849" s="154"/>
      <c r="AL849" s="154"/>
      <c r="AM849" s="154"/>
      <c r="AN849" s="112"/>
      <c r="AO849" s="112"/>
      <c r="AP849" s="62"/>
      <c r="AQ849" s="62"/>
      <c r="AR849" s="62"/>
      <c r="AS849" s="62"/>
      <c r="AT849" s="62"/>
      <c r="AU849" s="62"/>
      <c r="AV849" s="62"/>
      <c r="AW849" s="62"/>
      <c r="AX849" s="62"/>
      <c r="AY849" s="62"/>
      <c r="AZ849" s="62"/>
      <c r="BA849" s="62"/>
      <c r="BB849" s="62"/>
      <c r="BC849" s="62"/>
      <c r="BD849" s="62"/>
      <c r="BE849" s="62"/>
      <c r="BF849" s="62"/>
      <c r="BG849" s="62"/>
    </row>
    <row r="850" spans="1:59" ht="15.75" customHeight="1">
      <c r="A850" s="51"/>
      <c r="B850" s="51"/>
      <c r="C850" s="62"/>
      <c r="D850" s="52"/>
      <c r="E850" s="62"/>
      <c r="F850" s="62"/>
      <c r="G850" s="52"/>
      <c r="H850" s="62"/>
      <c r="I850" s="62"/>
      <c r="J850" s="62"/>
      <c r="K850" s="62"/>
      <c r="L850" s="62"/>
      <c r="M850" s="62"/>
      <c r="N850" s="62"/>
      <c r="O850" s="62"/>
      <c r="P850" s="62"/>
      <c r="Q850" s="62"/>
      <c r="R850" s="62"/>
      <c r="S850" s="62"/>
      <c r="T850" s="62"/>
      <c r="U850" s="52"/>
      <c r="V850" s="152"/>
      <c r="W850" s="153"/>
      <c r="X850" s="153"/>
      <c r="Y850" s="154"/>
      <c r="Z850" s="154"/>
      <c r="AA850" s="154"/>
      <c r="AB850" s="154"/>
      <c r="AC850" s="154"/>
      <c r="AD850" s="154"/>
      <c r="AE850" s="154"/>
      <c r="AF850" s="154"/>
      <c r="AG850" s="154"/>
      <c r="AH850" s="154"/>
      <c r="AI850" s="154"/>
      <c r="AJ850" s="154"/>
      <c r="AK850" s="154"/>
      <c r="AL850" s="154"/>
      <c r="AM850" s="154"/>
      <c r="AN850" s="112"/>
      <c r="AO850" s="112"/>
      <c r="AP850" s="62"/>
      <c r="AQ850" s="62"/>
      <c r="AR850" s="62"/>
      <c r="AS850" s="62"/>
      <c r="AT850" s="62"/>
      <c r="AU850" s="62"/>
      <c r="AV850" s="62"/>
      <c r="AW850" s="62"/>
      <c r="AX850" s="62"/>
      <c r="AY850" s="62"/>
      <c r="AZ850" s="62"/>
      <c r="BA850" s="62"/>
      <c r="BB850" s="62"/>
      <c r="BC850" s="62"/>
      <c r="BD850" s="62"/>
      <c r="BE850" s="62"/>
      <c r="BF850" s="62"/>
      <c r="BG850" s="62"/>
    </row>
    <row r="851" spans="1:59" ht="15.75" customHeight="1">
      <c r="A851" s="51"/>
      <c r="B851" s="51"/>
      <c r="C851" s="62"/>
      <c r="D851" s="52"/>
      <c r="E851" s="62"/>
      <c r="F851" s="62"/>
      <c r="G851" s="52"/>
      <c r="H851" s="62"/>
      <c r="I851" s="62"/>
      <c r="J851" s="62"/>
      <c r="K851" s="62"/>
      <c r="L851" s="62"/>
      <c r="M851" s="62"/>
      <c r="N851" s="62"/>
      <c r="O851" s="62"/>
      <c r="P851" s="62"/>
      <c r="Q851" s="62"/>
      <c r="R851" s="62"/>
      <c r="S851" s="62"/>
      <c r="T851" s="62"/>
      <c r="U851" s="52"/>
      <c r="V851" s="152"/>
      <c r="W851" s="153"/>
      <c r="X851" s="153"/>
      <c r="Y851" s="154"/>
      <c r="Z851" s="154"/>
      <c r="AA851" s="154"/>
      <c r="AB851" s="154"/>
      <c r="AC851" s="154"/>
      <c r="AD851" s="154"/>
      <c r="AE851" s="154"/>
      <c r="AF851" s="154"/>
      <c r="AG851" s="154"/>
      <c r="AH851" s="154"/>
      <c r="AI851" s="154"/>
      <c r="AJ851" s="154"/>
      <c r="AK851" s="154"/>
      <c r="AL851" s="154"/>
      <c r="AM851" s="154"/>
      <c r="AN851" s="112"/>
      <c r="AO851" s="112"/>
      <c r="AP851" s="62"/>
      <c r="AQ851" s="62"/>
      <c r="AR851" s="62"/>
      <c r="AS851" s="62"/>
      <c r="AT851" s="62"/>
      <c r="AU851" s="62"/>
      <c r="AV851" s="62"/>
      <c r="AW851" s="62"/>
      <c r="AX851" s="62"/>
      <c r="AY851" s="62"/>
      <c r="AZ851" s="62"/>
      <c r="BA851" s="62"/>
      <c r="BB851" s="62"/>
      <c r="BC851" s="62"/>
      <c r="BD851" s="62"/>
      <c r="BE851" s="62"/>
      <c r="BF851" s="62"/>
      <c r="BG851" s="62"/>
    </row>
    <row r="852" spans="1:59" ht="15.75" customHeight="1">
      <c r="A852" s="51"/>
      <c r="B852" s="51"/>
      <c r="C852" s="62"/>
      <c r="D852" s="52"/>
      <c r="E852" s="62"/>
      <c r="F852" s="62"/>
      <c r="G852" s="52"/>
      <c r="H852" s="62"/>
      <c r="I852" s="62"/>
      <c r="J852" s="62"/>
      <c r="K852" s="62"/>
      <c r="L852" s="62"/>
      <c r="M852" s="62"/>
      <c r="N852" s="62"/>
      <c r="O852" s="62"/>
      <c r="P852" s="62"/>
      <c r="Q852" s="62"/>
      <c r="R852" s="62"/>
      <c r="S852" s="62"/>
      <c r="T852" s="62"/>
      <c r="U852" s="52"/>
      <c r="V852" s="152"/>
      <c r="W852" s="153"/>
      <c r="X852" s="153"/>
      <c r="Y852" s="154"/>
      <c r="Z852" s="154"/>
      <c r="AA852" s="154"/>
      <c r="AB852" s="154"/>
      <c r="AC852" s="154"/>
      <c r="AD852" s="154"/>
      <c r="AE852" s="154"/>
      <c r="AF852" s="154"/>
      <c r="AG852" s="154"/>
      <c r="AH852" s="154"/>
      <c r="AI852" s="154"/>
      <c r="AJ852" s="154"/>
      <c r="AK852" s="154"/>
      <c r="AL852" s="154"/>
      <c r="AM852" s="154"/>
      <c r="AN852" s="112"/>
      <c r="AO852" s="112"/>
      <c r="AP852" s="62"/>
      <c r="AQ852" s="62"/>
      <c r="AR852" s="62"/>
      <c r="AS852" s="62"/>
      <c r="AT852" s="62"/>
      <c r="AU852" s="62"/>
      <c r="AV852" s="62"/>
      <c r="AW852" s="62"/>
      <c r="AX852" s="62"/>
      <c r="AY852" s="62"/>
      <c r="AZ852" s="62"/>
      <c r="BA852" s="62"/>
      <c r="BB852" s="62"/>
      <c r="BC852" s="62"/>
      <c r="BD852" s="62"/>
      <c r="BE852" s="62"/>
      <c r="BF852" s="62"/>
      <c r="BG852" s="62"/>
    </row>
    <row r="853" spans="1:59" ht="15.75" customHeight="1">
      <c r="A853" s="51"/>
      <c r="B853" s="51"/>
      <c r="C853" s="62"/>
      <c r="D853" s="52"/>
      <c r="E853" s="62"/>
      <c r="F853" s="62"/>
      <c r="G853" s="52"/>
      <c r="H853" s="62"/>
      <c r="I853" s="62"/>
      <c r="J853" s="62"/>
      <c r="K853" s="62"/>
      <c r="L853" s="62"/>
      <c r="M853" s="62"/>
      <c r="N853" s="62"/>
      <c r="O853" s="62"/>
      <c r="P853" s="62"/>
      <c r="Q853" s="62"/>
      <c r="R853" s="62"/>
      <c r="S853" s="62"/>
      <c r="T853" s="62"/>
      <c r="U853" s="52"/>
      <c r="V853" s="152"/>
      <c r="W853" s="153"/>
      <c r="X853" s="153"/>
      <c r="Y853" s="154"/>
      <c r="Z853" s="154"/>
      <c r="AA853" s="154"/>
      <c r="AB853" s="154"/>
      <c r="AC853" s="154"/>
      <c r="AD853" s="154"/>
      <c r="AE853" s="154"/>
      <c r="AF853" s="154"/>
      <c r="AG853" s="154"/>
      <c r="AH853" s="154"/>
      <c r="AI853" s="154"/>
      <c r="AJ853" s="154"/>
      <c r="AK853" s="154"/>
      <c r="AL853" s="154"/>
      <c r="AM853" s="154"/>
      <c r="AN853" s="112"/>
      <c r="AO853" s="112"/>
      <c r="AP853" s="62"/>
      <c r="AQ853" s="62"/>
      <c r="AR853" s="62"/>
      <c r="AS853" s="62"/>
      <c r="AT853" s="62"/>
      <c r="AU853" s="62"/>
      <c r="AV853" s="62"/>
      <c r="AW853" s="62"/>
      <c r="AX853" s="62"/>
      <c r="AY853" s="62"/>
      <c r="AZ853" s="62"/>
      <c r="BA853" s="62"/>
      <c r="BB853" s="62"/>
      <c r="BC853" s="62"/>
      <c r="BD853" s="62"/>
      <c r="BE853" s="62"/>
      <c r="BF853" s="62"/>
      <c r="BG853" s="62"/>
    </row>
    <row r="854" spans="1:59" ht="15.75" customHeight="1">
      <c r="A854" s="51"/>
      <c r="B854" s="51"/>
      <c r="C854" s="62"/>
      <c r="D854" s="52"/>
      <c r="E854" s="62"/>
      <c r="F854" s="62"/>
      <c r="G854" s="52"/>
      <c r="H854" s="62"/>
      <c r="I854" s="62"/>
      <c r="J854" s="62"/>
      <c r="K854" s="62"/>
      <c r="L854" s="62"/>
      <c r="M854" s="62"/>
      <c r="N854" s="62"/>
      <c r="O854" s="62"/>
      <c r="P854" s="62"/>
      <c r="Q854" s="62"/>
      <c r="R854" s="62"/>
      <c r="S854" s="62"/>
      <c r="T854" s="62"/>
      <c r="U854" s="52"/>
      <c r="V854" s="152"/>
      <c r="W854" s="153"/>
      <c r="X854" s="153"/>
      <c r="Y854" s="154"/>
      <c r="Z854" s="154"/>
      <c r="AA854" s="154"/>
      <c r="AB854" s="154"/>
      <c r="AC854" s="154"/>
      <c r="AD854" s="154"/>
      <c r="AE854" s="154"/>
      <c r="AF854" s="154"/>
      <c r="AG854" s="154"/>
      <c r="AH854" s="154"/>
      <c r="AI854" s="154"/>
      <c r="AJ854" s="154"/>
      <c r="AK854" s="154"/>
      <c r="AL854" s="154"/>
      <c r="AM854" s="154"/>
      <c r="AN854" s="112"/>
      <c r="AO854" s="112"/>
      <c r="AP854" s="62"/>
      <c r="AQ854" s="62"/>
      <c r="AR854" s="62"/>
      <c r="AS854" s="62"/>
      <c r="AT854" s="62"/>
      <c r="AU854" s="62"/>
      <c r="AV854" s="62"/>
      <c r="AW854" s="62"/>
      <c r="AX854" s="62"/>
      <c r="AY854" s="62"/>
      <c r="AZ854" s="62"/>
      <c r="BA854" s="62"/>
      <c r="BB854" s="62"/>
      <c r="BC854" s="62"/>
      <c r="BD854" s="62"/>
      <c r="BE854" s="62"/>
      <c r="BF854" s="62"/>
      <c r="BG854" s="62"/>
    </row>
    <row r="855" spans="1:59" ht="15.75" customHeight="1">
      <c r="A855" s="51"/>
      <c r="B855" s="51"/>
      <c r="C855" s="62"/>
      <c r="D855" s="52"/>
      <c r="E855" s="62"/>
      <c r="F855" s="62"/>
      <c r="G855" s="52"/>
      <c r="H855" s="62"/>
      <c r="I855" s="62"/>
      <c r="J855" s="62"/>
      <c r="K855" s="62"/>
      <c r="L855" s="62"/>
      <c r="M855" s="62"/>
      <c r="N855" s="62"/>
      <c r="O855" s="62"/>
      <c r="P855" s="62"/>
      <c r="Q855" s="62"/>
      <c r="R855" s="62"/>
      <c r="S855" s="62"/>
      <c r="T855" s="62"/>
      <c r="U855" s="52"/>
      <c r="V855" s="152"/>
      <c r="W855" s="153"/>
      <c r="X855" s="153"/>
      <c r="Y855" s="154"/>
      <c r="Z855" s="154"/>
      <c r="AA855" s="154"/>
      <c r="AB855" s="154"/>
      <c r="AC855" s="154"/>
      <c r="AD855" s="154"/>
      <c r="AE855" s="154"/>
      <c r="AF855" s="154"/>
      <c r="AG855" s="154"/>
      <c r="AH855" s="154"/>
      <c r="AI855" s="154"/>
      <c r="AJ855" s="154"/>
      <c r="AK855" s="154"/>
      <c r="AL855" s="154"/>
      <c r="AM855" s="154"/>
      <c r="AN855" s="112"/>
      <c r="AO855" s="112"/>
      <c r="AP855" s="62"/>
      <c r="AQ855" s="62"/>
      <c r="AR855" s="62"/>
      <c r="AS855" s="62"/>
      <c r="AT855" s="62"/>
      <c r="AU855" s="62"/>
      <c r="AV855" s="62"/>
      <c r="AW855" s="62"/>
      <c r="AX855" s="62"/>
      <c r="AY855" s="62"/>
      <c r="AZ855" s="62"/>
      <c r="BA855" s="62"/>
      <c r="BB855" s="62"/>
      <c r="BC855" s="62"/>
      <c r="BD855" s="62"/>
      <c r="BE855" s="62"/>
      <c r="BF855" s="62"/>
      <c r="BG855" s="62"/>
    </row>
    <row r="856" spans="1:59" ht="15.75" customHeight="1">
      <c r="A856" s="51"/>
      <c r="B856" s="51"/>
      <c r="C856" s="62"/>
      <c r="D856" s="52"/>
      <c r="E856" s="62"/>
      <c r="F856" s="62"/>
      <c r="G856" s="52"/>
      <c r="H856" s="62"/>
      <c r="I856" s="62"/>
      <c r="J856" s="62"/>
      <c r="K856" s="62"/>
      <c r="L856" s="62"/>
      <c r="M856" s="62"/>
      <c r="N856" s="62"/>
      <c r="O856" s="62"/>
      <c r="P856" s="62"/>
      <c r="Q856" s="62"/>
      <c r="R856" s="62"/>
      <c r="S856" s="62"/>
      <c r="T856" s="62"/>
      <c r="U856" s="52"/>
      <c r="V856" s="152"/>
      <c r="W856" s="153"/>
      <c r="X856" s="153"/>
      <c r="Y856" s="154"/>
      <c r="Z856" s="154"/>
      <c r="AA856" s="154"/>
      <c r="AB856" s="154"/>
      <c r="AC856" s="154"/>
      <c r="AD856" s="154"/>
      <c r="AE856" s="154"/>
      <c r="AF856" s="154"/>
      <c r="AG856" s="154"/>
      <c r="AH856" s="154"/>
      <c r="AI856" s="154"/>
      <c r="AJ856" s="154"/>
      <c r="AK856" s="154"/>
      <c r="AL856" s="154"/>
      <c r="AM856" s="154"/>
      <c r="AN856" s="112"/>
      <c r="AO856" s="112"/>
      <c r="AP856" s="62"/>
      <c r="AQ856" s="62"/>
      <c r="AR856" s="62"/>
      <c r="AS856" s="62"/>
      <c r="AT856" s="62"/>
      <c r="AU856" s="62"/>
      <c r="AV856" s="62"/>
      <c r="AW856" s="62"/>
      <c r="AX856" s="62"/>
      <c r="AY856" s="62"/>
      <c r="AZ856" s="62"/>
      <c r="BA856" s="62"/>
      <c r="BB856" s="62"/>
      <c r="BC856" s="62"/>
      <c r="BD856" s="62"/>
      <c r="BE856" s="62"/>
      <c r="BF856" s="62"/>
      <c r="BG856" s="62"/>
    </row>
    <row r="857" spans="1:59" ht="15.75" customHeight="1">
      <c r="A857" s="51"/>
      <c r="B857" s="51"/>
      <c r="C857" s="62"/>
      <c r="D857" s="52"/>
      <c r="E857" s="62"/>
      <c r="F857" s="62"/>
      <c r="G857" s="52"/>
      <c r="H857" s="62"/>
      <c r="I857" s="62"/>
      <c r="J857" s="62"/>
      <c r="K857" s="62"/>
      <c r="L857" s="62"/>
      <c r="M857" s="62"/>
      <c r="N857" s="62"/>
      <c r="O857" s="62"/>
      <c r="P857" s="62"/>
      <c r="Q857" s="62"/>
      <c r="R857" s="62"/>
      <c r="S857" s="62"/>
      <c r="T857" s="62"/>
      <c r="U857" s="52"/>
      <c r="V857" s="152"/>
      <c r="W857" s="153"/>
      <c r="X857" s="153"/>
      <c r="Y857" s="154"/>
      <c r="Z857" s="154"/>
      <c r="AA857" s="154"/>
      <c r="AB857" s="154"/>
      <c r="AC857" s="154"/>
      <c r="AD857" s="154"/>
      <c r="AE857" s="154"/>
      <c r="AF857" s="154"/>
      <c r="AG857" s="154"/>
      <c r="AH857" s="154"/>
      <c r="AI857" s="154"/>
      <c r="AJ857" s="154"/>
      <c r="AK857" s="154"/>
      <c r="AL857" s="154"/>
      <c r="AM857" s="154"/>
      <c r="AN857" s="112"/>
      <c r="AO857" s="112"/>
      <c r="AP857" s="62"/>
      <c r="AQ857" s="62"/>
      <c r="AR857" s="62"/>
      <c r="AS857" s="62"/>
      <c r="AT857" s="62"/>
      <c r="AU857" s="62"/>
      <c r="AV857" s="62"/>
      <c r="AW857" s="62"/>
      <c r="AX857" s="62"/>
      <c r="AY857" s="62"/>
      <c r="AZ857" s="62"/>
      <c r="BA857" s="62"/>
      <c r="BB857" s="62"/>
      <c r="BC857" s="62"/>
      <c r="BD857" s="62"/>
      <c r="BE857" s="62"/>
      <c r="BF857" s="62"/>
      <c r="BG857" s="62"/>
    </row>
    <row r="858" spans="1:59" ht="15.75" customHeight="1">
      <c r="A858" s="51"/>
      <c r="B858" s="51"/>
      <c r="C858" s="62"/>
      <c r="D858" s="52"/>
      <c r="E858" s="62"/>
      <c r="F858" s="62"/>
      <c r="G858" s="52"/>
      <c r="H858" s="62"/>
      <c r="I858" s="62"/>
      <c r="J858" s="62"/>
      <c r="K858" s="62"/>
      <c r="L858" s="62"/>
      <c r="M858" s="62"/>
      <c r="N858" s="62"/>
      <c r="O858" s="62"/>
      <c r="P858" s="62"/>
      <c r="Q858" s="62"/>
      <c r="R858" s="62"/>
      <c r="S858" s="62"/>
      <c r="T858" s="62"/>
      <c r="U858" s="52"/>
      <c r="V858" s="152"/>
      <c r="W858" s="153"/>
      <c r="X858" s="153"/>
      <c r="Y858" s="154"/>
      <c r="Z858" s="154"/>
      <c r="AA858" s="154"/>
      <c r="AB858" s="154"/>
      <c r="AC858" s="154"/>
      <c r="AD858" s="154"/>
      <c r="AE858" s="154"/>
      <c r="AF858" s="154"/>
      <c r="AG858" s="154"/>
      <c r="AH858" s="154"/>
      <c r="AI858" s="154"/>
      <c r="AJ858" s="154"/>
      <c r="AK858" s="154"/>
      <c r="AL858" s="154"/>
      <c r="AM858" s="154"/>
      <c r="AN858" s="112"/>
      <c r="AO858" s="112"/>
      <c r="AP858" s="62"/>
      <c r="AQ858" s="62"/>
      <c r="AR858" s="62"/>
      <c r="AS858" s="62"/>
      <c r="AT858" s="62"/>
      <c r="AU858" s="62"/>
      <c r="AV858" s="62"/>
      <c r="AW858" s="62"/>
      <c r="AX858" s="62"/>
      <c r="AY858" s="62"/>
      <c r="AZ858" s="62"/>
      <c r="BA858" s="62"/>
      <c r="BB858" s="62"/>
      <c r="BC858" s="62"/>
      <c r="BD858" s="62"/>
      <c r="BE858" s="62"/>
      <c r="BF858" s="62"/>
      <c r="BG858" s="62"/>
    </row>
    <row r="859" spans="1:59" ht="15.75" customHeight="1">
      <c r="A859" s="51"/>
      <c r="B859" s="51"/>
      <c r="C859" s="62"/>
      <c r="D859" s="52"/>
      <c r="E859" s="62"/>
      <c r="F859" s="62"/>
      <c r="G859" s="52"/>
      <c r="H859" s="62"/>
      <c r="I859" s="62"/>
      <c r="J859" s="62"/>
      <c r="K859" s="62"/>
      <c r="L859" s="62"/>
      <c r="M859" s="62"/>
      <c r="N859" s="62"/>
      <c r="O859" s="62"/>
      <c r="P859" s="62"/>
      <c r="Q859" s="62"/>
      <c r="R859" s="62"/>
      <c r="S859" s="62"/>
      <c r="T859" s="62"/>
      <c r="U859" s="52"/>
      <c r="V859" s="152"/>
      <c r="W859" s="153"/>
      <c r="X859" s="153"/>
      <c r="Y859" s="154"/>
      <c r="Z859" s="154"/>
      <c r="AA859" s="154"/>
      <c r="AB859" s="154"/>
      <c r="AC859" s="154"/>
      <c r="AD859" s="154"/>
      <c r="AE859" s="154"/>
      <c r="AF859" s="154"/>
      <c r="AG859" s="154"/>
      <c r="AH859" s="154"/>
      <c r="AI859" s="154"/>
      <c r="AJ859" s="154"/>
      <c r="AK859" s="154"/>
      <c r="AL859" s="154"/>
      <c r="AM859" s="154"/>
      <c r="AN859" s="112"/>
      <c r="AO859" s="112"/>
      <c r="AP859" s="62"/>
      <c r="AQ859" s="62"/>
      <c r="AR859" s="62"/>
      <c r="AS859" s="62"/>
      <c r="AT859" s="62"/>
      <c r="AU859" s="62"/>
      <c r="AV859" s="62"/>
      <c r="AW859" s="62"/>
      <c r="AX859" s="62"/>
      <c r="AY859" s="62"/>
      <c r="AZ859" s="62"/>
      <c r="BA859" s="62"/>
      <c r="BB859" s="62"/>
      <c r="BC859" s="62"/>
      <c r="BD859" s="62"/>
      <c r="BE859" s="62"/>
      <c r="BF859" s="62"/>
      <c r="BG859" s="62"/>
    </row>
    <row r="860" spans="1:59" ht="15.75" customHeight="1">
      <c r="A860" s="51"/>
      <c r="B860" s="51"/>
      <c r="C860" s="62"/>
      <c r="D860" s="52"/>
      <c r="E860" s="62"/>
      <c r="F860" s="62"/>
      <c r="G860" s="52"/>
      <c r="H860" s="62"/>
      <c r="I860" s="62"/>
      <c r="J860" s="62"/>
      <c r="K860" s="62"/>
      <c r="L860" s="62"/>
      <c r="M860" s="62"/>
      <c r="N860" s="62"/>
      <c r="O860" s="62"/>
      <c r="P860" s="62"/>
      <c r="Q860" s="62"/>
      <c r="R860" s="62"/>
      <c r="S860" s="62"/>
      <c r="T860" s="62"/>
      <c r="U860" s="52"/>
      <c r="V860" s="152"/>
      <c r="W860" s="153"/>
      <c r="X860" s="153"/>
      <c r="Y860" s="154"/>
      <c r="Z860" s="154"/>
      <c r="AA860" s="154"/>
      <c r="AB860" s="154"/>
      <c r="AC860" s="154"/>
      <c r="AD860" s="154"/>
      <c r="AE860" s="154"/>
      <c r="AF860" s="154"/>
      <c r="AG860" s="154"/>
      <c r="AH860" s="154"/>
      <c r="AI860" s="154"/>
      <c r="AJ860" s="154"/>
      <c r="AK860" s="154"/>
      <c r="AL860" s="154"/>
      <c r="AM860" s="154"/>
      <c r="AN860" s="112"/>
      <c r="AO860" s="112"/>
      <c r="AP860" s="62"/>
      <c r="AQ860" s="62"/>
      <c r="AR860" s="62"/>
      <c r="AS860" s="62"/>
      <c r="AT860" s="62"/>
      <c r="AU860" s="62"/>
      <c r="AV860" s="62"/>
      <c r="AW860" s="62"/>
      <c r="AX860" s="62"/>
      <c r="AY860" s="62"/>
      <c r="AZ860" s="62"/>
      <c r="BA860" s="62"/>
      <c r="BB860" s="62"/>
      <c r="BC860" s="62"/>
      <c r="BD860" s="62"/>
      <c r="BE860" s="62"/>
      <c r="BF860" s="62"/>
      <c r="BG860" s="62"/>
    </row>
    <row r="861" spans="1:59" ht="15.75" customHeight="1">
      <c r="A861" s="51"/>
      <c r="B861" s="51"/>
      <c r="C861" s="62"/>
      <c r="D861" s="52"/>
      <c r="E861" s="62"/>
      <c r="F861" s="62"/>
      <c r="G861" s="52"/>
      <c r="H861" s="62"/>
      <c r="I861" s="62"/>
      <c r="J861" s="62"/>
      <c r="K861" s="62"/>
      <c r="L861" s="62"/>
      <c r="M861" s="62"/>
      <c r="N861" s="62"/>
      <c r="O861" s="62"/>
      <c r="P861" s="62"/>
      <c r="Q861" s="62"/>
      <c r="R861" s="62"/>
      <c r="S861" s="62"/>
      <c r="T861" s="62"/>
      <c r="U861" s="52"/>
      <c r="V861" s="152"/>
      <c r="W861" s="153"/>
      <c r="X861" s="153"/>
      <c r="Y861" s="154"/>
      <c r="Z861" s="154"/>
      <c r="AA861" s="154"/>
      <c r="AB861" s="154"/>
      <c r="AC861" s="154"/>
      <c r="AD861" s="154"/>
      <c r="AE861" s="154"/>
      <c r="AF861" s="154"/>
      <c r="AG861" s="154"/>
      <c r="AH861" s="154"/>
      <c r="AI861" s="154"/>
      <c r="AJ861" s="154"/>
      <c r="AK861" s="154"/>
      <c r="AL861" s="154"/>
      <c r="AM861" s="154"/>
      <c r="AN861" s="112"/>
      <c r="AO861" s="112"/>
      <c r="AP861" s="62"/>
      <c r="AQ861" s="62"/>
      <c r="AR861" s="62"/>
      <c r="AS861" s="62"/>
      <c r="AT861" s="62"/>
      <c r="AU861" s="62"/>
      <c r="AV861" s="62"/>
      <c r="AW861" s="62"/>
      <c r="AX861" s="62"/>
      <c r="AY861" s="62"/>
      <c r="AZ861" s="62"/>
      <c r="BA861" s="62"/>
      <c r="BB861" s="62"/>
      <c r="BC861" s="62"/>
      <c r="BD861" s="62"/>
      <c r="BE861" s="62"/>
      <c r="BF861" s="62"/>
      <c r="BG861" s="62"/>
    </row>
    <row r="862" spans="1:59" ht="15.75" customHeight="1">
      <c r="A862" s="51"/>
      <c r="B862" s="51"/>
      <c r="C862" s="62"/>
      <c r="D862" s="52"/>
      <c r="E862" s="62"/>
      <c r="F862" s="62"/>
      <c r="G862" s="52"/>
      <c r="H862" s="62"/>
      <c r="I862" s="62"/>
      <c r="J862" s="62"/>
      <c r="K862" s="62"/>
      <c r="L862" s="62"/>
      <c r="M862" s="62"/>
      <c r="N862" s="62"/>
      <c r="O862" s="62"/>
      <c r="P862" s="62"/>
      <c r="Q862" s="62"/>
      <c r="R862" s="62"/>
      <c r="S862" s="62"/>
      <c r="T862" s="62"/>
      <c r="U862" s="52"/>
      <c r="V862" s="152"/>
      <c r="W862" s="153"/>
      <c r="X862" s="153"/>
      <c r="Y862" s="154"/>
      <c r="Z862" s="154"/>
      <c r="AA862" s="154"/>
      <c r="AB862" s="154"/>
      <c r="AC862" s="154"/>
      <c r="AD862" s="154"/>
      <c r="AE862" s="154"/>
      <c r="AF862" s="154"/>
      <c r="AG862" s="154"/>
      <c r="AH862" s="154"/>
      <c r="AI862" s="154"/>
      <c r="AJ862" s="154"/>
      <c r="AK862" s="154"/>
      <c r="AL862" s="154"/>
      <c r="AM862" s="154"/>
      <c r="AN862" s="112"/>
      <c r="AO862" s="112"/>
      <c r="AP862" s="62"/>
      <c r="AQ862" s="62"/>
      <c r="AR862" s="62"/>
      <c r="AS862" s="62"/>
      <c r="AT862" s="62"/>
      <c r="AU862" s="62"/>
      <c r="AV862" s="62"/>
      <c r="AW862" s="62"/>
      <c r="AX862" s="62"/>
      <c r="AY862" s="62"/>
      <c r="AZ862" s="62"/>
      <c r="BA862" s="62"/>
      <c r="BB862" s="62"/>
      <c r="BC862" s="62"/>
      <c r="BD862" s="62"/>
      <c r="BE862" s="62"/>
      <c r="BF862" s="62"/>
      <c r="BG862" s="62"/>
    </row>
    <row r="863" spans="1:59" ht="15.75" customHeight="1">
      <c r="A863" s="51"/>
      <c r="B863" s="51"/>
      <c r="C863" s="62"/>
      <c r="D863" s="52"/>
      <c r="E863" s="62"/>
      <c r="F863" s="62"/>
      <c r="G863" s="52"/>
      <c r="H863" s="62"/>
      <c r="I863" s="62"/>
      <c r="J863" s="62"/>
      <c r="K863" s="62"/>
      <c r="L863" s="62"/>
      <c r="M863" s="62"/>
      <c r="N863" s="62"/>
      <c r="O863" s="62"/>
      <c r="P863" s="62"/>
      <c r="Q863" s="62"/>
      <c r="R863" s="62"/>
      <c r="S863" s="62"/>
      <c r="T863" s="62"/>
      <c r="U863" s="52"/>
      <c r="V863" s="152"/>
      <c r="W863" s="153"/>
      <c r="X863" s="153"/>
      <c r="Y863" s="154"/>
      <c r="Z863" s="154"/>
      <c r="AA863" s="154"/>
      <c r="AB863" s="154"/>
      <c r="AC863" s="154"/>
      <c r="AD863" s="154"/>
      <c r="AE863" s="154"/>
      <c r="AF863" s="154"/>
      <c r="AG863" s="154"/>
      <c r="AH863" s="154"/>
      <c r="AI863" s="154"/>
      <c r="AJ863" s="154"/>
      <c r="AK863" s="154"/>
      <c r="AL863" s="154"/>
      <c r="AM863" s="154"/>
      <c r="AN863" s="112"/>
      <c r="AO863" s="112"/>
      <c r="AP863" s="62"/>
      <c r="AQ863" s="62"/>
      <c r="AR863" s="62"/>
      <c r="AS863" s="62"/>
      <c r="AT863" s="62"/>
      <c r="AU863" s="62"/>
      <c r="AV863" s="62"/>
      <c r="AW863" s="62"/>
      <c r="AX863" s="62"/>
      <c r="AY863" s="62"/>
      <c r="AZ863" s="62"/>
      <c r="BA863" s="62"/>
      <c r="BB863" s="62"/>
      <c r="BC863" s="62"/>
      <c r="BD863" s="62"/>
      <c r="BE863" s="62"/>
      <c r="BF863" s="62"/>
      <c r="BG863" s="62"/>
    </row>
    <row r="864" spans="1:59" ht="15.75" customHeight="1">
      <c r="A864" s="51"/>
      <c r="B864" s="51"/>
      <c r="C864" s="62"/>
      <c r="D864" s="52"/>
      <c r="E864" s="62"/>
      <c r="F864" s="62"/>
      <c r="G864" s="52"/>
      <c r="H864" s="62"/>
      <c r="I864" s="62"/>
      <c r="J864" s="62"/>
      <c r="K864" s="62"/>
      <c r="L864" s="62"/>
      <c r="M864" s="62"/>
      <c r="N864" s="62"/>
      <c r="O864" s="62"/>
      <c r="P864" s="62"/>
      <c r="Q864" s="62"/>
      <c r="R864" s="62"/>
      <c r="S864" s="62"/>
      <c r="T864" s="62"/>
      <c r="U864" s="52"/>
      <c r="V864" s="152"/>
      <c r="W864" s="153"/>
      <c r="X864" s="153"/>
      <c r="Y864" s="154"/>
      <c r="Z864" s="154"/>
      <c r="AA864" s="154"/>
      <c r="AB864" s="154"/>
      <c r="AC864" s="154"/>
      <c r="AD864" s="154"/>
      <c r="AE864" s="154"/>
      <c r="AF864" s="154"/>
      <c r="AG864" s="154"/>
      <c r="AH864" s="154"/>
      <c r="AI864" s="154"/>
      <c r="AJ864" s="154"/>
      <c r="AK864" s="154"/>
      <c r="AL864" s="154"/>
      <c r="AM864" s="154"/>
      <c r="AN864" s="112"/>
      <c r="AO864" s="112"/>
      <c r="AP864" s="62"/>
      <c r="AQ864" s="62"/>
      <c r="AR864" s="62"/>
      <c r="AS864" s="62"/>
      <c r="AT864" s="62"/>
      <c r="AU864" s="62"/>
      <c r="AV864" s="62"/>
      <c r="AW864" s="62"/>
      <c r="AX864" s="62"/>
      <c r="AY864" s="62"/>
      <c r="AZ864" s="62"/>
      <c r="BA864" s="62"/>
      <c r="BB864" s="62"/>
      <c r="BC864" s="62"/>
      <c r="BD864" s="62"/>
      <c r="BE864" s="62"/>
      <c r="BF864" s="62"/>
      <c r="BG864" s="62"/>
    </row>
    <row r="865" spans="1:59" ht="15.75" customHeight="1">
      <c r="A865" s="51"/>
      <c r="B865" s="51"/>
      <c r="C865" s="62"/>
      <c r="D865" s="52"/>
      <c r="E865" s="62"/>
      <c r="F865" s="62"/>
      <c r="G865" s="52"/>
      <c r="H865" s="62"/>
      <c r="I865" s="62"/>
      <c r="J865" s="62"/>
      <c r="K865" s="62"/>
      <c r="L865" s="62"/>
      <c r="M865" s="62"/>
      <c r="N865" s="62"/>
      <c r="O865" s="62"/>
      <c r="P865" s="62"/>
      <c r="Q865" s="62"/>
      <c r="R865" s="62"/>
      <c r="S865" s="62"/>
      <c r="T865" s="62"/>
      <c r="U865" s="52"/>
      <c r="V865" s="152"/>
      <c r="W865" s="153"/>
      <c r="X865" s="153"/>
      <c r="Y865" s="154"/>
      <c r="Z865" s="154"/>
      <c r="AA865" s="154"/>
      <c r="AB865" s="154"/>
      <c r="AC865" s="154"/>
      <c r="AD865" s="154"/>
      <c r="AE865" s="154"/>
      <c r="AF865" s="154"/>
      <c r="AG865" s="154"/>
      <c r="AH865" s="154"/>
      <c r="AI865" s="154"/>
      <c r="AJ865" s="154"/>
      <c r="AK865" s="154"/>
      <c r="AL865" s="154"/>
      <c r="AM865" s="154"/>
      <c r="AN865" s="112"/>
      <c r="AO865" s="112"/>
      <c r="AP865" s="62"/>
      <c r="AQ865" s="62"/>
      <c r="AR865" s="62"/>
      <c r="AS865" s="62"/>
      <c r="AT865" s="62"/>
      <c r="AU865" s="62"/>
      <c r="AV865" s="62"/>
      <c r="AW865" s="62"/>
      <c r="AX865" s="62"/>
      <c r="AY865" s="62"/>
      <c r="AZ865" s="62"/>
      <c r="BA865" s="62"/>
      <c r="BB865" s="62"/>
      <c r="BC865" s="62"/>
      <c r="BD865" s="62"/>
      <c r="BE865" s="62"/>
      <c r="BF865" s="62"/>
      <c r="BG865" s="62"/>
    </row>
    <row r="866" spans="1:59" ht="15.75" customHeight="1">
      <c r="A866" s="51"/>
      <c r="B866" s="51"/>
      <c r="C866" s="62"/>
      <c r="D866" s="52"/>
      <c r="E866" s="62"/>
      <c r="F866" s="62"/>
      <c r="G866" s="52"/>
      <c r="H866" s="62"/>
      <c r="I866" s="62"/>
      <c r="J866" s="62"/>
      <c r="K866" s="62"/>
      <c r="L866" s="62"/>
      <c r="M866" s="62"/>
      <c r="N866" s="62"/>
      <c r="O866" s="62"/>
      <c r="P866" s="62"/>
      <c r="Q866" s="62"/>
      <c r="R866" s="62"/>
      <c r="S866" s="62"/>
      <c r="T866" s="62"/>
      <c r="U866" s="52"/>
      <c r="V866" s="152"/>
      <c r="W866" s="153"/>
      <c r="X866" s="153"/>
      <c r="Y866" s="154"/>
      <c r="Z866" s="154"/>
      <c r="AA866" s="154"/>
      <c r="AB866" s="154"/>
      <c r="AC866" s="154"/>
      <c r="AD866" s="154"/>
      <c r="AE866" s="154"/>
      <c r="AF866" s="154"/>
      <c r="AG866" s="154"/>
      <c r="AH866" s="154"/>
      <c r="AI866" s="154"/>
      <c r="AJ866" s="154"/>
      <c r="AK866" s="154"/>
      <c r="AL866" s="154"/>
      <c r="AM866" s="154"/>
      <c r="AN866" s="112"/>
      <c r="AO866" s="112"/>
      <c r="AP866" s="62"/>
      <c r="AQ866" s="62"/>
      <c r="AR866" s="62"/>
      <c r="AS866" s="62"/>
      <c r="AT866" s="62"/>
      <c r="AU866" s="62"/>
      <c r="AV866" s="62"/>
      <c r="AW866" s="62"/>
      <c r="AX866" s="62"/>
      <c r="AY866" s="62"/>
      <c r="AZ866" s="62"/>
      <c r="BA866" s="62"/>
      <c r="BB866" s="62"/>
      <c r="BC866" s="62"/>
      <c r="BD866" s="62"/>
      <c r="BE866" s="62"/>
      <c r="BF866" s="62"/>
      <c r="BG866" s="62"/>
    </row>
    <row r="867" spans="1:59" ht="15.75" customHeight="1">
      <c r="A867" s="51"/>
      <c r="B867" s="51"/>
      <c r="C867" s="62"/>
      <c r="D867" s="52"/>
      <c r="E867" s="62"/>
      <c r="F867" s="62"/>
      <c r="G867" s="52"/>
      <c r="H867" s="62"/>
      <c r="I867" s="62"/>
      <c r="J867" s="62"/>
      <c r="K867" s="62"/>
      <c r="L867" s="62"/>
      <c r="M867" s="62"/>
      <c r="N867" s="62"/>
      <c r="O867" s="62"/>
      <c r="P867" s="62"/>
      <c r="Q867" s="62"/>
      <c r="R867" s="62"/>
      <c r="S867" s="62"/>
      <c r="T867" s="62"/>
      <c r="U867" s="52"/>
      <c r="V867" s="152"/>
      <c r="W867" s="153"/>
      <c r="X867" s="153"/>
      <c r="Y867" s="154"/>
      <c r="Z867" s="154"/>
      <c r="AA867" s="154"/>
      <c r="AB867" s="154"/>
      <c r="AC867" s="154"/>
      <c r="AD867" s="154"/>
      <c r="AE867" s="154"/>
      <c r="AF867" s="154"/>
      <c r="AG867" s="154"/>
      <c r="AH867" s="154"/>
      <c r="AI867" s="154"/>
      <c r="AJ867" s="154"/>
      <c r="AK867" s="154"/>
      <c r="AL867" s="154"/>
      <c r="AM867" s="154"/>
      <c r="AN867" s="112"/>
      <c r="AO867" s="112"/>
      <c r="AP867" s="62"/>
      <c r="AQ867" s="62"/>
      <c r="AR867" s="62"/>
      <c r="AS867" s="62"/>
      <c r="AT867" s="62"/>
      <c r="AU867" s="62"/>
      <c r="AV867" s="62"/>
      <c r="AW867" s="62"/>
      <c r="AX867" s="62"/>
      <c r="AY867" s="62"/>
      <c r="AZ867" s="62"/>
      <c r="BA867" s="62"/>
      <c r="BB867" s="62"/>
      <c r="BC867" s="62"/>
      <c r="BD867" s="62"/>
      <c r="BE867" s="62"/>
      <c r="BF867" s="62"/>
      <c r="BG867" s="62"/>
    </row>
    <row r="868" spans="1:59" ht="15.75" customHeight="1">
      <c r="A868" s="51"/>
      <c r="B868" s="51"/>
      <c r="C868" s="62"/>
      <c r="D868" s="52"/>
      <c r="E868" s="62"/>
      <c r="F868" s="62"/>
      <c r="G868" s="52"/>
      <c r="H868" s="62"/>
      <c r="I868" s="62"/>
      <c r="J868" s="62"/>
      <c r="K868" s="62"/>
      <c r="L868" s="62"/>
      <c r="M868" s="62"/>
      <c r="N868" s="62"/>
      <c r="O868" s="62"/>
      <c r="P868" s="62"/>
      <c r="Q868" s="62"/>
      <c r="R868" s="62"/>
      <c r="S868" s="62"/>
      <c r="T868" s="62"/>
      <c r="U868" s="52"/>
      <c r="V868" s="152"/>
      <c r="W868" s="153"/>
      <c r="X868" s="153"/>
      <c r="Y868" s="154"/>
      <c r="Z868" s="154"/>
      <c r="AA868" s="154"/>
      <c r="AB868" s="154"/>
      <c r="AC868" s="154"/>
      <c r="AD868" s="154"/>
      <c r="AE868" s="154"/>
      <c r="AF868" s="154"/>
      <c r="AG868" s="154"/>
      <c r="AH868" s="154"/>
      <c r="AI868" s="154"/>
      <c r="AJ868" s="154"/>
      <c r="AK868" s="154"/>
      <c r="AL868" s="154"/>
      <c r="AM868" s="154"/>
      <c r="AN868" s="112"/>
      <c r="AO868" s="112"/>
      <c r="AP868" s="62"/>
      <c r="AQ868" s="62"/>
      <c r="AR868" s="62"/>
      <c r="AS868" s="62"/>
      <c r="AT868" s="62"/>
      <c r="AU868" s="62"/>
      <c r="AV868" s="62"/>
      <c r="AW868" s="62"/>
      <c r="AX868" s="62"/>
      <c r="AY868" s="62"/>
      <c r="AZ868" s="62"/>
      <c r="BA868" s="62"/>
      <c r="BB868" s="62"/>
      <c r="BC868" s="62"/>
      <c r="BD868" s="62"/>
      <c r="BE868" s="62"/>
      <c r="BF868" s="62"/>
      <c r="BG868" s="62"/>
    </row>
    <row r="869" spans="1:59" ht="15.75" customHeight="1">
      <c r="A869" s="51"/>
      <c r="B869" s="51"/>
      <c r="C869" s="62"/>
      <c r="D869" s="52"/>
      <c r="E869" s="62"/>
      <c r="F869" s="62"/>
      <c r="G869" s="52"/>
      <c r="H869" s="62"/>
      <c r="I869" s="62"/>
      <c r="J869" s="62"/>
      <c r="K869" s="62"/>
      <c r="L869" s="62"/>
      <c r="M869" s="62"/>
      <c r="N869" s="62"/>
      <c r="O869" s="62"/>
      <c r="P869" s="62"/>
      <c r="Q869" s="62"/>
      <c r="R869" s="62"/>
      <c r="S869" s="62"/>
      <c r="T869" s="62"/>
      <c r="U869" s="52"/>
      <c r="V869" s="152"/>
      <c r="W869" s="153"/>
      <c r="X869" s="153"/>
      <c r="Y869" s="154"/>
      <c r="Z869" s="154"/>
      <c r="AA869" s="154"/>
      <c r="AB869" s="154"/>
      <c r="AC869" s="154"/>
      <c r="AD869" s="154"/>
      <c r="AE869" s="154"/>
      <c r="AF869" s="154"/>
      <c r="AG869" s="154"/>
      <c r="AH869" s="154"/>
      <c r="AI869" s="154"/>
      <c r="AJ869" s="154"/>
      <c r="AK869" s="154"/>
      <c r="AL869" s="154"/>
      <c r="AM869" s="154"/>
      <c r="AN869" s="112"/>
      <c r="AO869" s="112"/>
      <c r="AP869" s="62"/>
      <c r="AQ869" s="62"/>
      <c r="AR869" s="62"/>
      <c r="AS869" s="62"/>
      <c r="AT869" s="62"/>
      <c r="AU869" s="62"/>
      <c r="AV869" s="62"/>
      <c r="AW869" s="62"/>
      <c r="AX869" s="62"/>
      <c r="AY869" s="62"/>
      <c r="AZ869" s="62"/>
      <c r="BA869" s="62"/>
      <c r="BB869" s="62"/>
      <c r="BC869" s="62"/>
      <c r="BD869" s="62"/>
      <c r="BE869" s="62"/>
      <c r="BF869" s="62"/>
      <c r="BG869" s="62"/>
    </row>
    <row r="870" spans="1:59" ht="15.75" customHeight="1">
      <c r="A870" s="51"/>
      <c r="B870" s="51"/>
      <c r="C870" s="62"/>
      <c r="D870" s="52"/>
      <c r="E870" s="62"/>
      <c r="F870" s="62"/>
      <c r="G870" s="52"/>
      <c r="H870" s="62"/>
      <c r="I870" s="62"/>
      <c r="J870" s="62"/>
      <c r="K870" s="62"/>
      <c r="L870" s="62"/>
      <c r="M870" s="62"/>
      <c r="N870" s="62"/>
      <c r="O870" s="62"/>
      <c r="P870" s="62"/>
      <c r="Q870" s="62"/>
      <c r="R870" s="62"/>
      <c r="S870" s="62"/>
      <c r="T870" s="62"/>
      <c r="U870" s="52"/>
      <c r="V870" s="152"/>
      <c r="W870" s="153"/>
      <c r="X870" s="153"/>
      <c r="Y870" s="154"/>
      <c r="Z870" s="154"/>
      <c r="AA870" s="154"/>
      <c r="AB870" s="154"/>
      <c r="AC870" s="154"/>
      <c r="AD870" s="154"/>
      <c r="AE870" s="154"/>
      <c r="AF870" s="154"/>
      <c r="AG870" s="154"/>
      <c r="AH870" s="154"/>
      <c r="AI870" s="154"/>
      <c r="AJ870" s="154"/>
      <c r="AK870" s="154"/>
      <c r="AL870" s="154"/>
      <c r="AM870" s="154"/>
      <c r="AN870" s="112"/>
      <c r="AO870" s="112"/>
      <c r="AP870" s="62"/>
      <c r="AQ870" s="62"/>
      <c r="AR870" s="62"/>
      <c r="AS870" s="62"/>
      <c r="AT870" s="62"/>
      <c r="AU870" s="62"/>
      <c r="AV870" s="62"/>
      <c r="AW870" s="62"/>
      <c r="AX870" s="62"/>
      <c r="AY870" s="62"/>
      <c r="AZ870" s="62"/>
      <c r="BA870" s="62"/>
      <c r="BB870" s="62"/>
      <c r="BC870" s="62"/>
      <c r="BD870" s="62"/>
      <c r="BE870" s="62"/>
      <c r="BF870" s="62"/>
      <c r="BG870" s="62"/>
    </row>
    <row r="871" spans="1:59" ht="15.75" customHeight="1">
      <c r="A871" s="51"/>
      <c r="B871" s="51"/>
      <c r="C871" s="62"/>
      <c r="D871" s="52"/>
      <c r="E871" s="62"/>
      <c r="F871" s="62"/>
      <c r="G871" s="52"/>
      <c r="H871" s="62"/>
      <c r="I871" s="62"/>
      <c r="J871" s="62"/>
      <c r="K871" s="62"/>
      <c r="L871" s="62"/>
      <c r="M871" s="62"/>
      <c r="N871" s="62"/>
      <c r="O871" s="62"/>
      <c r="P871" s="62"/>
      <c r="Q871" s="62"/>
      <c r="R871" s="62"/>
      <c r="S871" s="62"/>
      <c r="T871" s="62"/>
      <c r="U871" s="52"/>
      <c r="V871" s="152"/>
      <c r="W871" s="153"/>
      <c r="X871" s="153"/>
      <c r="Y871" s="154"/>
      <c r="Z871" s="154"/>
      <c r="AA871" s="154"/>
      <c r="AB871" s="154"/>
      <c r="AC871" s="154"/>
      <c r="AD871" s="154"/>
      <c r="AE871" s="154"/>
      <c r="AF871" s="154"/>
      <c r="AG871" s="154"/>
      <c r="AH871" s="154"/>
      <c r="AI871" s="154"/>
      <c r="AJ871" s="154"/>
      <c r="AK871" s="154"/>
      <c r="AL871" s="154"/>
      <c r="AM871" s="154"/>
      <c r="AN871" s="112"/>
      <c r="AO871" s="112"/>
      <c r="AP871" s="62"/>
      <c r="AQ871" s="62"/>
      <c r="AR871" s="62"/>
      <c r="AS871" s="62"/>
      <c r="AT871" s="62"/>
      <c r="AU871" s="62"/>
      <c r="AV871" s="62"/>
      <c r="AW871" s="62"/>
      <c r="AX871" s="62"/>
      <c r="AY871" s="62"/>
      <c r="AZ871" s="62"/>
      <c r="BA871" s="62"/>
      <c r="BB871" s="62"/>
      <c r="BC871" s="62"/>
      <c r="BD871" s="62"/>
      <c r="BE871" s="62"/>
      <c r="BF871" s="62"/>
      <c r="BG871" s="62"/>
    </row>
    <row r="872" spans="1:59" ht="15.75" customHeight="1">
      <c r="A872" s="51"/>
      <c r="B872" s="51"/>
      <c r="C872" s="62"/>
      <c r="D872" s="52"/>
      <c r="E872" s="62"/>
      <c r="F872" s="62"/>
      <c r="G872" s="52"/>
      <c r="H872" s="62"/>
      <c r="I872" s="62"/>
      <c r="J872" s="62"/>
      <c r="K872" s="62"/>
      <c r="L872" s="62"/>
      <c r="M872" s="62"/>
      <c r="N872" s="62"/>
      <c r="O872" s="62"/>
      <c r="P872" s="62"/>
      <c r="Q872" s="62"/>
      <c r="R872" s="62"/>
      <c r="S872" s="62"/>
      <c r="T872" s="62"/>
      <c r="U872" s="52"/>
      <c r="V872" s="152"/>
      <c r="W872" s="153"/>
      <c r="X872" s="153"/>
      <c r="Y872" s="154"/>
      <c r="Z872" s="154"/>
      <c r="AA872" s="154"/>
      <c r="AB872" s="154"/>
      <c r="AC872" s="154"/>
      <c r="AD872" s="154"/>
      <c r="AE872" s="154"/>
      <c r="AF872" s="154"/>
      <c r="AG872" s="154"/>
      <c r="AH872" s="154"/>
      <c r="AI872" s="154"/>
      <c r="AJ872" s="154"/>
      <c r="AK872" s="154"/>
      <c r="AL872" s="154"/>
      <c r="AM872" s="154"/>
      <c r="AN872" s="112"/>
      <c r="AO872" s="112"/>
      <c r="AP872" s="62"/>
      <c r="AQ872" s="62"/>
      <c r="AR872" s="62"/>
      <c r="AS872" s="62"/>
      <c r="AT872" s="62"/>
      <c r="AU872" s="62"/>
      <c r="AV872" s="62"/>
      <c r="AW872" s="62"/>
      <c r="AX872" s="62"/>
      <c r="AY872" s="62"/>
      <c r="AZ872" s="62"/>
      <c r="BA872" s="62"/>
      <c r="BB872" s="62"/>
      <c r="BC872" s="62"/>
      <c r="BD872" s="62"/>
      <c r="BE872" s="62"/>
      <c r="BF872" s="62"/>
      <c r="BG872" s="62"/>
    </row>
    <row r="873" spans="1:59" ht="15.75" customHeight="1">
      <c r="A873" s="51"/>
      <c r="B873" s="51"/>
      <c r="C873" s="62"/>
      <c r="D873" s="52"/>
      <c r="E873" s="62"/>
      <c r="F873" s="62"/>
      <c r="G873" s="52"/>
      <c r="H873" s="62"/>
      <c r="I873" s="62"/>
      <c r="J873" s="62"/>
      <c r="K873" s="62"/>
      <c r="L873" s="62"/>
      <c r="M873" s="62"/>
      <c r="N873" s="62"/>
      <c r="O873" s="62"/>
      <c r="P873" s="62"/>
      <c r="Q873" s="62"/>
      <c r="R873" s="62"/>
      <c r="S873" s="62"/>
      <c r="T873" s="62"/>
      <c r="U873" s="52"/>
      <c r="V873" s="152"/>
      <c r="W873" s="153"/>
      <c r="X873" s="153"/>
      <c r="Y873" s="154"/>
      <c r="Z873" s="154"/>
      <c r="AA873" s="154"/>
      <c r="AB873" s="154"/>
      <c r="AC873" s="154"/>
      <c r="AD873" s="154"/>
      <c r="AE873" s="154"/>
      <c r="AF873" s="154"/>
      <c r="AG873" s="154"/>
      <c r="AH873" s="154"/>
      <c r="AI873" s="154"/>
      <c r="AJ873" s="154"/>
      <c r="AK873" s="154"/>
      <c r="AL873" s="154"/>
      <c r="AM873" s="154"/>
      <c r="AN873" s="112"/>
      <c r="AO873" s="112"/>
      <c r="AP873" s="62"/>
      <c r="AQ873" s="62"/>
      <c r="AR873" s="62"/>
      <c r="AS873" s="62"/>
      <c r="AT873" s="62"/>
      <c r="AU873" s="62"/>
      <c r="AV873" s="62"/>
      <c r="AW873" s="62"/>
      <c r="AX873" s="62"/>
      <c r="AY873" s="62"/>
      <c r="AZ873" s="62"/>
      <c r="BA873" s="62"/>
      <c r="BB873" s="62"/>
      <c r="BC873" s="62"/>
      <c r="BD873" s="62"/>
      <c r="BE873" s="62"/>
      <c r="BF873" s="62"/>
      <c r="BG873" s="62"/>
    </row>
    <row r="874" spans="1:59" ht="15.75" customHeight="1">
      <c r="A874" s="51"/>
      <c r="B874" s="51"/>
      <c r="C874" s="62"/>
      <c r="D874" s="52"/>
      <c r="E874" s="62"/>
      <c r="F874" s="62"/>
      <c r="G874" s="52"/>
      <c r="H874" s="62"/>
      <c r="I874" s="62"/>
      <c r="J874" s="62"/>
      <c r="K874" s="62"/>
      <c r="L874" s="62"/>
      <c r="M874" s="62"/>
      <c r="N874" s="62"/>
      <c r="O874" s="62"/>
      <c r="P874" s="62"/>
      <c r="Q874" s="62"/>
      <c r="R874" s="62"/>
      <c r="S874" s="62"/>
      <c r="T874" s="62"/>
      <c r="U874" s="52"/>
      <c r="V874" s="152"/>
      <c r="W874" s="153"/>
      <c r="X874" s="153"/>
      <c r="Y874" s="154"/>
      <c r="Z874" s="154"/>
      <c r="AA874" s="154"/>
      <c r="AB874" s="154"/>
      <c r="AC874" s="154"/>
      <c r="AD874" s="154"/>
      <c r="AE874" s="154"/>
      <c r="AF874" s="154"/>
      <c r="AG874" s="154"/>
      <c r="AH874" s="154"/>
      <c r="AI874" s="154"/>
      <c r="AJ874" s="154"/>
      <c r="AK874" s="154"/>
      <c r="AL874" s="154"/>
      <c r="AM874" s="154"/>
      <c r="AN874" s="112"/>
      <c r="AO874" s="112"/>
      <c r="AP874" s="62"/>
      <c r="AQ874" s="62"/>
      <c r="AR874" s="62"/>
      <c r="AS874" s="62"/>
      <c r="AT874" s="62"/>
      <c r="AU874" s="62"/>
      <c r="AV874" s="62"/>
      <c r="AW874" s="62"/>
      <c r="AX874" s="62"/>
      <c r="AY874" s="62"/>
      <c r="AZ874" s="62"/>
      <c r="BA874" s="62"/>
      <c r="BB874" s="62"/>
      <c r="BC874" s="62"/>
      <c r="BD874" s="62"/>
      <c r="BE874" s="62"/>
      <c r="BF874" s="62"/>
      <c r="BG874" s="62"/>
    </row>
    <row r="875" spans="1:59" ht="15.75" customHeight="1">
      <c r="A875" s="51"/>
      <c r="B875" s="51"/>
      <c r="C875" s="62"/>
      <c r="D875" s="52"/>
      <c r="E875" s="62"/>
      <c r="F875" s="62"/>
      <c r="G875" s="52"/>
      <c r="H875" s="62"/>
      <c r="I875" s="62"/>
      <c r="J875" s="62"/>
      <c r="K875" s="62"/>
      <c r="L875" s="62"/>
      <c r="M875" s="62"/>
      <c r="N875" s="62"/>
      <c r="O875" s="62"/>
      <c r="P875" s="62"/>
      <c r="Q875" s="62"/>
      <c r="R875" s="62"/>
      <c r="S875" s="62"/>
      <c r="T875" s="62"/>
      <c r="U875" s="52"/>
      <c r="V875" s="152"/>
      <c r="W875" s="153"/>
      <c r="X875" s="153"/>
      <c r="Y875" s="154"/>
      <c r="Z875" s="154"/>
      <c r="AA875" s="154"/>
      <c r="AB875" s="154"/>
      <c r="AC875" s="154"/>
      <c r="AD875" s="154"/>
      <c r="AE875" s="154"/>
      <c r="AF875" s="154"/>
      <c r="AG875" s="154"/>
      <c r="AH875" s="154"/>
      <c r="AI875" s="154"/>
      <c r="AJ875" s="154"/>
      <c r="AK875" s="154"/>
      <c r="AL875" s="154"/>
      <c r="AM875" s="154"/>
      <c r="AN875" s="112"/>
      <c r="AO875" s="112"/>
      <c r="AP875" s="62"/>
      <c r="AQ875" s="62"/>
      <c r="AR875" s="62"/>
      <c r="AS875" s="62"/>
      <c r="AT875" s="62"/>
      <c r="AU875" s="62"/>
      <c r="AV875" s="62"/>
      <c r="AW875" s="62"/>
      <c r="AX875" s="62"/>
      <c r="AY875" s="62"/>
      <c r="AZ875" s="62"/>
      <c r="BA875" s="62"/>
      <c r="BB875" s="62"/>
      <c r="BC875" s="62"/>
      <c r="BD875" s="62"/>
      <c r="BE875" s="62"/>
      <c r="BF875" s="62"/>
      <c r="BG875" s="62"/>
    </row>
    <row r="876" spans="1:59" ht="15.75" customHeight="1">
      <c r="A876" s="51"/>
      <c r="B876" s="51"/>
      <c r="C876" s="62"/>
      <c r="D876" s="52"/>
      <c r="E876" s="62"/>
      <c r="F876" s="62"/>
      <c r="G876" s="52"/>
      <c r="H876" s="62"/>
      <c r="I876" s="62"/>
      <c r="J876" s="62"/>
      <c r="K876" s="62"/>
      <c r="L876" s="62"/>
      <c r="M876" s="62"/>
      <c r="N876" s="62"/>
      <c r="O876" s="62"/>
      <c r="P876" s="62"/>
      <c r="Q876" s="62"/>
      <c r="R876" s="62"/>
      <c r="S876" s="62"/>
      <c r="T876" s="62"/>
      <c r="U876" s="52"/>
      <c r="V876" s="152"/>
      <c r="W876" s="153"/>
      <c r="X876" s="153"/>
      <c r="Y876" s="154"/>
      <c r="Z876" s="154"/>
      <c r="AA876" s="154"/>
      <c r="AB876" s="154"/>
      <c r="AC876" s="154"/>
      <c r="AD876" s="154"/>
      <c r="AE876" s="154"/>
      <c r="AF876" s="154"/>
      <c r="AG876" s="154"/>
      <c r="AH876" s="154"/>
      <c r="AI876" s="154"/>
      <c r="AJ876" s="154"/>
      <c r="AK876" s="154"/>
      <c r="AL876" s="154"/>
      <c r="AM876" s="154"/>
      <c r="AN876" s="112"/>
      <c r="AO876" s="112"/>
      <c r="AP876" s="62"/>
      <c r="AQ876" s="62"/>
      <c r="AR876" s="62"/>
      <c r="AS876" s="62"/>
      <c r="AT876" s="62"/>
      <c r="AU876" s="62"/>
      <c r="AV876" s="62"/>
      <c r="AW876" s="62"/>
      <c r="AX876" s="62"/>
      <c r="AY876" s="62"/>
      <c r="AZ876" s="62"/>
      <c r="BA876" s="62"/>
      <c r="BB876" s="62"/>
      <c r="BC876" s="62"/>
      <c r="BD876" s="62"/>
      <c r="BE876" s="62"/>
      <c r="BF876" s="62"/>
      <c r="BG876" s="62"/>
    </row>
    <row r="877" spans="1:59" ht="15.75" customHeight="1">
      <c r="A877" s="51"/>
      <c r="B877" s="51"/>
      <c r="C877" s="62"/>
      <c r="D877" s="52"/>
      <c r="E877" s="62"/>
      <c r="F877" s="62"/>
      <c r="G877" s="52"/>
      <c r="H877" s="62"/>
      <c r="I877" s="62"/>
      <c r="J877" s="62"/>
      <c r="K877" s="62"/>
      <c r="L877" s="62"/>
      <c r="M877" s="62"/>
      <c r="N877" s="62"/>
      <c r="O877" s="62"/>
      <c r="P877" s="62"/>
      <c r="Q877" s="62"/>
      <c r="R877" s="62"/>
      <c r="S877" s="62"/>
      <c r="T877" s="62"/>
      <c r="U877" s="52"/>
      <c r="V877" s="152"/>
      <c r="W877" s="153"/>
      <c r="X877" s="153"/>
      <c r="Y877" s="154"/>
      <c r="Z877" s="154"/>
      <c r="AA877" s="154"/>
      <c r="AB877" s="154"/>
      <c r="AC877" s="154"/>
      <c r="AD877" s="154"/>
      <c r="AE877" s="154"/>
      <c r="AF877" s="154"/>
      <c r="AG877" s="154"/>
      <c r="AH877" s="154"/>
      <c r="AI877" s="154"/>
      <c r="AJ877" s="154"/>
      <c r="AK877" s="154"/>
      <c r="AL877" s="154"/>
      <c r="AM877" s="154"/>
      <c r="AN877" s="112"/>
      <c r="AO877" s="112"/>
      <c r="AP877" s="62"/>
      <c r="AQ877" s="62"/>
      <c r="AR877" s="62"/>
      <c r="AS877" s="62"/>
      <c r="AT877" s="62"/>
      <c r="AU877" s="62"/>
      <c r="AV877" s="62"/>
      <c r="AW877" s="62"/>
      <c r="AX877" s="62"/>
      <c r="AY877" s="62"/>
      <c r="AZ877" s="62"/>
      <c r="BA877" s="62"/>
      <c r="BB877" s="62"/>
      <c r="BC877" s="62"/>
      <c r="BD877" s="62"/>
      <c r="BE877" s="62"/>
      <c r="BF877" s="62"/>
      <c r="BG877" s="62"/>
    </row>
    <row r="878" spans="1:59" ht="15.75" customHeight="1">
      <c r="A878" s="51"/>
      <c r="B878" s="51"/>
      <c r="C878" s="62"/>
      <c r="D878" s="52"/>
      <c r="E878" s="62"/>
      <c r="F878" s="62"/>
      <c r="G878" s="52"/>
      <c r="H878" s="62"/>
      <c r="I878" s="62"/>
      <c r="J878" s="62"/>
      <c r="K878" s="62"/>
      <c r="L878" s="62"/>
      <c r="M878" s="62"/>
      <c r="N878" s="62"/>
      <c r="O878" s="62"/>
      <c r="P878" s="62"/>
      <c r="Q878" s="62"/>
      <c r="R878" s="62"/>
      <c r="S878" s="62"/>
      <c r="T878" s="62"/>
      <c r="U878" s="52"/>
      <c r="V878" s="152"/>
      <c r="W878" s="153"/>
      <c r="X878" s="153"/>
      <c r="Y878" s="154"/>
      <c r="Z878" s="154"/>
      <c r="AA878" s="154"/>
      <c r="AB878" s="154"/>
      <c r="AC878" s="154"/>
      <c r="AD878" s="154"/>
      <c r="AE878" s="154"/>
      <c r="AF878" s="154"/>
      <c r="AG878" s="154"/>
      <c r="AH878" s="154"/>
      <c r="AI878" s="154"/>
      <c r="AJ878" s="154"/>
      <c r="AK878" s="154"/>
      <c r="AL878" s="154"/>
      <c r="AM878" s="154"/>
      <c r="AN878" s="112"/>
      <c r="AO878" s="112"/>
      <c r="AP878" s="62"/>
      <c r="AQ878" s="62"/>
      <c r="AR878" s="62"/>
      <c r="AS878" s="62"/>
      <c r="AT878" s="62"/>
      <c r="AU878" s="62"/>
      <c r="AV878" s="62"/>
      <c r="AW878" s="62"/>
      <c r="AX878" s="62"/>
      <c r="AY878" s="62"/>
      <c r="AZ878" s="62"/>
      <c r="BA878" s="62"/>
      <c r="BB878" s="62"/>
      <c r="BC878" s="62"/>
      <c r="BD878" s="62"/>
      <c r="BE878" s="62"/>
      <c r="BF878" s="62"/>
      <c r="BG878" s="62"/>
    </row>
    <row r="879" spans="1:59" ht="15.75" customHeight="1">
      <c r="A879" s="51"/>
      <c r="B879" s="51"/>
      <c r="C879" s="62"/>
      <c r="D879" s="52"/>
      <c r="E879" s="62"/>
      <c r="F879" s="62"/>
      <c r="G879" s="52"/>
      <c r="H879" s="62"/>
      <c r="I879" s="62"/>
      <c r="J879" s="62"/>
      <c r="K879" s="62"/>
      <c r="L879" s="62"/>
      <c r="M879" s="62"/>
      <c r="N879" s="62"/>
      <c r="O879" s="62"/>
      <c r="P879" s="62"/>
      <c r="Q879" s="62"/>
      <c r="R879" s="62"/>
      <c r="S879" s="62"/>
      <c r="T879" s="62"/>
      <c r="U879" s="52"/>
      <c r="V879" s="152"/>
      <c r="W879" s="153"/>
      <c r="X879" s="153"/>
      <c r="Y879" s="154"/>
      <c r="Z879" s="154"/>
      <c r="AA879" s="154"/>
      <c r="AB879" s="154"/>
      <c r="AC879" s="154"/>
      <c r="AD879" s="154"/>
      <c r="AE879" s="154"/>
      <c r="AF879" s="154"/>
      <c r="AG879" s="154"/>
      <c r="AH879" s="154"/>
      <c r="AI879" s="154"/>
      <c r="AJ879" s="154"/>
      <c r="AK879" s="154"/>
      <c r="AL879" s="154"/>
      <c r="AM879" s="154"/>
      <c r="AN879" s="112"/>
      <c r="AO879" s="112"/>
      <c r="AP879" s="62"/>
      <c r="AQ879" s="62"/>
      <c r="AR879" s="62"/>
      <c r="AS879" s="62"/>
      <c r="AT879" s="62"/>
      <c r="AU879" s="62"/>
      <c r="AV879" s="62"/>
      <c r="AW879" s="62"/>
      <c r="AX879" s="62"/>
      <c r="AY879" s="62"/>
      <c r="AZ879" s="62"/>
      <c r="BA879" s="62"/>
      <c r="BB879" s="62"/>
      <c r="BC879" s="62"/>
      <c r="BD879" s="62"/>
      <c r="BE879" s="62"/>
      <c r="BF879" s="62"/>
      <c r="BG879" s="62"/>
    </row>
    <row r="880" spans="1:59" ht="15.75" customHeight="1">
      <c r="A880" s="51"/>
      <c r="B880" s="51"/>
      <c r="C880" s="62"/>
      <c r="D880" s="52"/>
      <c r="E880" s="62"/>
      <c r="F880" s="62"/>
      <c r="G880" s="52"/>
      <c r="H880" s="62"/>
      <c r="I880" s="62"/>
      <c r="J880" s="62"/>
      <c r="K880" s="62"/>
      <c r="L880" s="62"/>
      <c r="M880" s="62"/>
      <c r="N880" s="62"/>
      <c r="O880" s="62"/>
      <c r="P880" s="62"/>
      <c r="Q880" s="62"/>
      <c r="R880" s="62"/>
      <c r="S880" s="62"/>
      <c r="T880" s="62"/>
      <c r="U880" s="52"/>
      <c r="V880" s="152"/>
      <c r="W880" s="153"/>
      <c r="X880" s="153"/>
      <c r="Y880" s="154"/>
      <c r="Z880" s="154"/>
      <c r="AA880" s="154"/>
      <c r="AB880" s="154"/>
      <c r="AC880" s="154"/>
      <c r="AD880" s="154"/>
      <c r="AE880" s="154"/>
      <c r="AF880" s="154"/>
      <c r="AG880" s="154"/>
      <c r="AH880" s="154"/>
      <c r="AI880" s="154"/>
      <c r="AJ880" s="154"/>
      <c r="AK880" s="154"/>
      <c r="AL880" s="154"/>
      <c r="AM880" s="154"/>
      <c r="AN880" s="112"/>
      <c r="AO880" s="112"/>
      <c r="AP880" s="62"/>
      <c r="AQ880" s="62"/>
      <c r="AR880" s="62"/>
      <c r="AS880" s="62"/>
      <c r="AT880" s="62"/>
      <c r="AU880" s="62"/>
      <c r="AV880" s="62"/>
      <c r="AW880" s="62"/>
      <c r="AX880" s="62"/>
      <c r="AY880" s="62"/>
      <c r="AZ880" s="62"/>
      <c r="BA880" s="62"/>
      <c r="BB880" s="62"/>
      <c r="BC880" s="62"/>
      <c r="BD880" s="62"/>
      <c r="BE880" s="62"/>
      <c r="BF880" s="62"/>
      <c r="BG880" s="62"/>
    </row>
    <row r="881" spans="1:59" ht="15.75" customHeight="1">
      <c r="A881" s="51"/>
      <c r="B881" s="51"/>
      <c r="C881" s="62"/>
      <c r="D881" s="52"/>
      <c r="E881" s="62"/>
      <c r="F881" s="62"/>
      <c r="G881" s="52"/>
      <c r="H881" s="62"/>
      <c r="I881" s="62"/>
      <c r="J881" s="62"/>
      <c r="K881" s="62"/>
      <c r="L881" s="62"/>
      <c r="M881" s="62"/>
      <c r="N881" s="62"/>
      <c r="O881" s="62"/>
      <c r="P881" s="62"/>
      <c r="Q881" s="62"/>
      <c r="R881" s="62"/>
      <c r="S881" s="62"/>
      <c r="T881" s="62"/>
      <c r="U881" s="52"/>
      <c r="V881" s="152"/>
      <c r="W881" s="153"/>
      <c r="X881" s="153"/>
      <c r="Y881" s="154"/>
      <c r="Z881" s="154"/>
      <c r="AA881" s="154"/>
      <c r="AB881" s="154"/>
      <c r="AC881" s="154"/>
      <c r="AD881" s="154"/>
      <c r="AE881" s="154"/>
      <c r="AF881" s="154"/>
      <c r="AG881" s="154"/>
      <c r="AH881" s="154"/>
      <c r="AI881" s="154"/>
      <c r="AJ881" s="154"/>
      <c r="AK881" s="154"/>
      <c r="AL881" s="154"/>
      <c r="AM881" s="154"/>
      <c r="AN881" s="112"/>
      <c r="AO881" s="112"/>
      <c r="AP881" s="62"/>
      <c r="AQ881" s="62"/>
      <c r="AR881" s="62"/>
      <c r="AS881" s="62"/>
      <c r="AT881" s="62"/>
      <c r="AU881" s="62"/>
      <c r="AV881" s="62"/>
      <c r="AW881" s="62"/>
      <c r="AX881" s="62"/>
      <c r="AY881" s="62"/>
      <c r="AZ881" s="62"/>
      <c r="BA881" s="62"/>
      <c r="BB881" s="62"/>
      <c r="BC881" s="62"/>
      <c r="BD881" s="62"/>
      <c r="BE881" s="62"/>
      <c r="BF881" s="62"/>
      <c r="BG881" s="62"/>
    </row>
    <row r="882" spans="1:59" ht="15.75" customHeight="1">
      <c r="A882" s="51"/>
      <c r="B882" s="51"/>
      <c r="C882" s="62"/>
      <c r="D882" s="52"/>
      <c r="E882" s="62"/>
      <c r="F882" s="62"/>
      <c r="G882" s="52"/>
      <c r="H882" s="62"/>
      <c r="I882" s="62"/>
      <c r="J882" s="62"/>
      <c r="K882" s="62"/>
      <c r="L882" s="62"/>
      <c r="M882" s="62"/>
      <c r="N882" s="62"/>
      <c r="O882" s="62"/>
      <c r="P882" s="62"/>
      <c r="Q882" s="62"/>
      <c r="R882" s="62"/>
      <c r="S882" s="62"/>
      <c r="T882" s="62"/>
      <c r="U882" s="52"/>
      <c r="V882" s="152"/>
      <c r="W882" s="153"/>
      <c r="X882" s="153"/>
      <c r="Y882" s="154"/>
      <c r="Z882" s="154"/>
      <c r="AA882" s="154"/>
      <c r="AB882" s="154"/>
      <c r="AC882" s="154"/>
      <c r="AD882" s="154"/>
      <c r="AE882" s="154"/>
      <c r="AF882" s="154"/>
      <c r="AG882" s="154"/>
      <c r="AH882" s="154"/>
      <c r="AI882" s="154"/>
      <c r="AJ882" s="154"/>
      <c r="AK882" s="154"/>
      <c r="AL882" s="154"/>
      <c r="AM882" s="154"/>
      <c r="AN882" s="112"/>
      <c r="AO882" s="112"/>
      <c r="AP882" s="62"/>
      <c r="AQ882" s="62"/>
      <c r="AR882" s="62"/>
      <c r="AS882" s="62"/>
      <c r="AT882" s="62"/>
      <c r="AU882" s="62"/>
      <c r="AV882" s="62"/>
      <c r="AW882" s="62"/>
      <c r="AX882" s="62"/>
      <c r="AY882" s="62"/>
      <c r="AZ882" s="62"/>
      <c r="BA882" s="62"/>
      <c r="BB882" s="62"/>
      <c r="BC882" s="62"/>
      <c r="BD882" s="62"/>
      <c r="BE882" s="62"/>
      <c r="BF882" s="62"/>
      <c r="BG882" s="62"/>
    </row>
    <row r="883" spans="1:59" ht="15.75" customHeight="1">
      <c r="A883" s="51"/>
      <c r="B883" s="51"/>
      <c r="C883" s="62"/>
      <c r="D883" s="52"/>
      <c r="E883" s="62"/>
      <c r="F883" s="62"/>
      <c r="G883" s="52"/>
      <c r="H883" s="62"/>
      <c r="I883" s="62"/>
      <c r="J883" s="62"/>
      <c r="K883" s="62"/>
      <c r="L883" s="62"/>
      <c r="M883" s="62"/>
      <c r="N883" s="62"/>
      <c r="O883" s="62"/>
      <c r="P883" s="62"/>
      <c r="Q883" s="62"/>
      <c r="R883" s="62"/>
      <c r="S883" s="62"/>
      <c r="T883" s="62"/>
      <c r="U883" s="52"/>
      <c r="V883" s="152"/>
      <c r="W883" s="153"/>
      <c r="X883" s="153"/>
      <c r="Y883" s="154"/>
      <c r="Z883" s="154"/>
      <c r="AA883" s="154"/>
      <c r="AB883" s="154"/>
      <c r="AC883" s="154"/>
      <c r="AD883" s="154"/>
      <c r="AE883" s="154"/>
      <c r="AF883" s="154"/>
      <c r="AG883" s="154"/>
      <c r="AH883" s="154"/>
      <c r="AI883" s="154"/>
      <c r="AJ883" s="154"/>
      <c r="AK883" s="154"/>
      <c r="AL883" s="154"/>
      <c r="AM883" s="154"/>
      <c r="AN883" s="112"/>
      <c r="AO883" s="112"/>
      <c r="AP883" s="62"/>
      <c r="AQ883" s="62"/>
      <c r="AR883" s="62"/>
      <c r="AS883" s="62"/>
      <c r="AT883" s="62"/>
      <c r="AU883" s="62"/>
      <c r="AV883" s="62"/>
      <c r="AW883" s="62"/>
      <c r="AX883" s="62"/>
      <c r="AY883" s="62"/>
      <c r="AZ883" s="62"/>
      <c r="BA883" s="62"/>
      <c r="BB883" s="62"/>
      <c r="BC883" s="62"/>
      <c r="BD883" s="62"/>
      <c r="BE883" s="62"/>
      <c r="BF883" s="62"/>
      <c r="BG883" s="62"/>
    </row>
    <row r="884" spans="1:59" ht="15.75" customHeight="1">
      <c r="A884" s="51"/>
      <c r="B884" s="51"/>
      <c r="C884" s="62"/>
      <c r="D884" s="52"/>
      <c r="E884" s="62"/>
      <c r="F884" s="62"/>
      <c r="G884" s="52"/>
      <c r="H884" s="62"/>
      <c r="I884" s="62"/>
      <c r="J884" s="62"/>
      <c r="K884" s="62"/>
      <c r="L884" s="62"/>
      <c r="M884" s="62"/>
      <c r="N884" s="62"/>
      <c r="O884" s="62"/>
      <c r="P884" s="62"/>
      <c r="Q884" s="62"/>
      <c r="R884" s="62"/>
      <c r="S884" s="62"/>
      <c r="T884" s="62"/>
      <c r="U884" s="52"/>
      <c r="V884" s="152"/>
      <c r="W884" s="153"/>
      <c r="X884" s="153"/>
      <c r="Y884" s="154"/>
      <c r="Z884" s="154"/>
      <c r="AA884" s="154"/>
      <c r="AB884" s="154"/>
      <c r="AC884" s="154"/>
      <c r="AD884" s="154"/>
      <c r="AE884" s="154"/>
      <c r="AF884" s="154"/>
      <c r="AG884" s="154"/>
      <c r="AH884" s="154"/>
      <c r="AI884" s="154"/>
      <c r="AJ884" s="154"/>
      <c r="AK884" s="154"/>
      <c r="AL884" s="154"/>
      <c r="AM884" s="154"/>
      <c r="AN884" s="112"/>
      <c r="AO884" s="112"/>
      <c r="AP884" s="62"/>
      <c r="AQ884" s="62"/>
      <c r="AR884" s="62"/>
      <c r="AS884" s="62"/>
      <c r="AT884" s="62"/>
      <c r="AU884" s="62"/>
      <c r="AV884" s="62"/>
      <c r="AW884" s="62"/>
      <c r="AX884" s="62"/>
      <c r="AY884" s="62"/>
      <c r="AZ884" s="62"/>
      <c r="BA884" s="62"/>
      <c r="BB884" s="62"/>
      <c r="BC884" s="62"/>
      <c r="BD884" s="62"/>
      <c r="BE884" s="62"/>
      <c r="BF884" s="62"/>
      <c r="BG884" s="62"/>
    </row>
    <row r="885" spans="1:59" ht="15.75" customHeight="1">
      <c r="A885" s="51"/>
      <c r="B885" s="51"/>
      <c r="C885" s="62"/>
      <c r="D885" s="52"/>
      <c r="E885" s="62"/>
      <c r="F885" s="62"/>
      <c r="G885" s="52"/>
      <c r="H885" s="62"/>
      <c r="I885" s="62"/>
      <c r="J885" s="62"/>
      <c r="K885" s="62"/>
      <c r="L885" s="62"/>
      <c r="M885" s="62"/>
      <c r="N885" s="62"/>
      <c r="O885" s="62"/>
      <c r="P885" s="62"/>
      <c r="Q885" s="62"/>
      <c r="R885" s="62"/>
      <c r="S885" s="62"/>
      <c r="T885" s="62"/>
      <c r="U885" s="52"/>
      <c r="V885" s="152"/>
      <c r="W885" s="153"/>
      <c r="X885" s="153"/>
      <c r="Y885" s="154"/>
      <c r="Z885" s="154"/>
      <c r="AA885" s="154"/>
      <c r="AB885" s="154"/>
      <c r="AC885" s="154"/>
      <c r="AD885" s="154"/>
      <c r="AE885" s="154"/>
      <c r="AF885" s="154"/>
      <c r="AG885" s="154"/>
      <c r="AH885" s="154"/>
      <c r="AI885" s="154"/>
      <c r="AJ885" s="154"/>
      <c r="AK885" s="154"/>
      <c r="AL885" s="154"/>
      <c r="AM885" s="154"/>
      <c r="AN885" s="112"/>
      <c r="AO885" s="112"/>
      <c r="AP885" s="62"/>
      <c r="AQ885" s="62"/>
      <c r="AR885" s="62"/>
      <c r="AS885" s="62"/>
      <c r="AT885" s="62"/>
      <c r="AU885" s="62"/>
      <c r="AV885" s="62"/>
      <c r="AW885" s="62"/>
      <c r="AX885" s="62"/>
      <c r="AY885" s="62"/>
      <c r="AZ885" s="62"/>
      <c r="BA885" s="62"/>
      <c r="BB885" s="62"/>
      <c r="BC885" s="62"/>
      <c r="BD885" s="62"/>
      <c r="BE885" s="62"/>
      <c r="BF885" s="62"/>
      <c r="BG885" s="62"/>
    </row>
    <row r="886" spans="1:59" ht="15.75" customHeight="1">
      <c r="A886" s="51"/>
      <c r="B886" s="51"/>
      <c r="C886" s="62"/>
      <c r="D886" s="52"/>
      <c r="E886" s="62"/>
      <c r="F886" s="62"/>
      <c r="G886" s="52"/>
      <c r="H886" s="62"/>
      <c r="I886" s="62"/>
      <c r="J886" s="62"/>
      <c r="K886" s="62"/>
      <c r="L886" s="62"/>
      <c r="M886" s="62"/>
      <c r="N886" s="62"/>
      <c r="O886" s="62"/>
      <c r="P886" s="62"/>
      <c r="Q886" s="62"/>
      <c r="R886" s="62"/>
      <c r="S886" s="62"/>
      <c r="T886" s="62"/>
      <c r="U886" s="52"/>
      <c r="V886" s="152"/>
      <c r="W886" s="153"/>
      <c r="X886" s="153"/>
      <c r="Y886" s="154"/>
      <c r="Z886" s="154"/>
      <c r="AA886" s="154"/>
      <c r="AB886" s="154"/>
      <c r="AC886" s="154"/>
      <c r="AD886" s="154"/>
      <c r="AE886" s="154"/>
      <c r="AF886" s="154"/>
      <c r="AG886" s="154"/>
      <c r="AH886" s="154"/>
      <c r="AI886" s="154"/>
      <c r="AJ886" s="154"/>
      <c r="AK886" s="154"/>
      <c r="AL886" s="154"/>
      <c r="AM886" s="154"/>
      <c r="AN886" s="112"/>
      <c r="AO886" s="112"/>
      <c r="AP886" s="62"/>
      <c r="AQ886" s="62"/>
      <c r="AR886" s="62"/>
      <c r="AS886" s="62"/>
      <c r="AT886" s="62"/>
      <c r="AU886" s="62"/>
      <c r="AV886" s="62"/>
      <c r="AW886" s="62"/>
      <c r="AX886" s="62"/>
      <c r="AY886" s="62"/>
      <c r="AZ886" s="62"/>
      <c r="BA886" s="62"/>
      <c r="BB886" s="62"/>
      <c r="BC886" s="62"/>
      <c r="BD886" s="62"/>
      <c r="BE886" s="62"/>
      <c r="BF886" s="62"/>
      <c r="BG886" s="62"/>
    </row>
    <row r="887" spans="1:59" ht="15.75" customHeight="1">
      <c r="A887" s="51"/>
      <c r="B887" s="51"/>
      <c r="C887" s="62"/>
      <c r="D887" s="52"/>
      <c r="E887" s="62"/>
      <c r="F887" s="62"/>
      <c r="G887" s="52"/>
      <c r="H887" s="62"/>
      <c r="I887" s="62"/>
      <c r="J887" s="62"/>
      <c r="K887" s="62"/>
      <c r="L887" s="62"/>
      <c r="M887" s="62"/>
      <c r="N887" s="62"/>
      <c r="O887" s="62"/>
      <c r="P887" s="62"/>
      <c r="Q887" s="62"/>
      <c r="R887" s="62"/>
      <c r="S887" s="62"/>
      <c r="T887" s="62"/>
      <c r="U887" s="52"/>
      <c r="V887" s="152"/>
      <c r="W887" s="153"/>
      <c r="X887" s="153"/>
      <c r="Y887" s="154"/>
      <c r="Z887" s="154"/>
      <c r="AA887" s="154"/>
      <c r="AB887" s="154"/>
      <c r="AC887" s="154"/>
      <c r="AD887" s="154"/>
      <c r="AE887" s="154"/>
      <c r="AF887" s="154"/>
      <c r="AG887" s="154"/>
      <c r="AH887" s="154"/>
      <c r="AI887" s="154"/>
      <c r="AJ887" s="154"/>
      <c r="AK887" s="154"/>
      <c r="AL887" s="154"/>
      <c r="AM887" s="154"/>
      <c r="AN887" s="112"/>
      <c r="AO887" s="112"/>
      <c r="AP887" s="62"/>
      <c r="AQ887" s="62"/>
      <c r="AR887" s="62"/>
      <c r="AS887" s="62"/>
      <c r="AT887" s="62"/>
      <c r="AU887" s="62"/>
      <c r="AV887" s="62"/>
      <c r="AW887" s="62"/>
      <c r="AX887" s="62"/>
      <c r="AY887" s="62"/>
      <c r="AZ887" s="62"/>
      <c r="BA887" s="62"/>
      <c r="BB887" s="62"/>
      <c r="BC887" s="62"/>
      <c r="BD887" s="62"/>
      <c r="BE887" s="62"/>
      <c r="BF887" s="62"/>
      <c r="BG887" s="62"/>
    </row>
    <row r="888" spans="1:59" ht="15.75" customHeight="1">
      <c r="A888" s="51"/>
      <c r="B888" s="51"/>
      <c r="C888" s="62"/>
      <c r="D888" s="52"/>
      <c r="E888" s="62"/>
      <c r="F888" s="62"/>
      <c r="G888" s="52"/>
      <c r="H888" s="62"/>
      <c r="I888" s="62"/>
      <c r="J888" s="62"/>
      <c r="K888" s="62"/>
      <c r="L888" s="62"/>
      <c r="M888" s="62"/>
      <c r="N888" s="62"/>
      <c r="O888" s="62"/>
      <c r="P888" s="62"/>
      <c r="Q888" s="62"/>
      <c r="R888" s="62"/>
      <c r="S888" s="62"/>
      <c r="T888" s="62"/>
      <c r="U888" s="52"/>
      <c r="V888" s="152"/>
      <c r="W888" s="153"/>
      <c r="X888" s="153"/>
      <c r="Y888" s="154"/>
      <c r="Z888" s="154"/>
      <c r="AA888" s="154"/>
      <c r="AB888" s="154"/>
      <c r="AC888" s="154"/>
      <c r="AD888" s="154"/>
      <c r="AE888" s="154"/>
      <c r="AF888" s="154"/>
      <c r="AG888" s="154"/>
      <c r="AH888" s="154"/>
      <c r="AI888" s="154"/>
      <c r="AJ888" s="154"/>
      <c r="AK888" s="154"/>
      <c r="AL888" s="154"/>
      <c r="AM888" s="154"/>
      <c r="AN888" s="112"/>
      <c r="AO888" s="112"/>
      <c r="AP888" s="62"/>
      <c r="AQ888" s="62"/>
      <c r="AR888" s="62"/>
      <c r="AS888" s="62"/>
      <c r="AT888" s="62"/>
      <c r="AU888" s="62"/>
      <c r="AV888" s="62"/>
      <c r="AW888" s="62"/>
      <c r="AX888" s="62"/>
      <c r="AY888" s="62"/>
      <c r="AZ888" s="62"/>
      <c r="BA888" s="62"/>
      <c r="BB888" s="62"/>
      <c r="BC888" s="62"/>
      <c r="BD888" s="62"/>
      <c r="BE888" s="62"/>
      <c r="BF888" s="62"/>
      <c r="BG888" s="62"/>
    </row>
    <row r="889" spans="1:59" ht="15.75" customHeight="1">
      <c r="A889" s="51"/>
      <c r="B889" s="51"/>
      <c r="C889" s="62"/>
      <c r="D889" s="52"/>
      <c r="E889" s="62"/>
      <c r="F889" s="62"/>
      <c r="G889" s="52"/>
      <c r="H889" s="62"/>
      <c r="I889" s="62"/>
      <c r="J889" s="62"/>
      <c r="K889" s="62"/>
      <c r="L889" s="62"/>
      <c r="M889" s="62"/>
      <c r="N889" s="62"/>
      <c r="O889" s="62"/>
      <c r="P889" s="62"/>
      <c r="Q889" s="62"/>
      <c r="R889" s="62"/>
      <c r="S889" s="62"/>
      <c r="T889" s="62"/>
      <c r="U889" s="52"/>
      <c r="V889" s="152"/>
      <c r="W889" s="153"/>
      <c r="X889" s="153"/>
      <c r="Y889" s="154"/>
      <c r="Z889" s="154"/>
      <c r="AA889" s="154"/>
      <c r="AB889" s="154"/>
      <c r="AC889" s="154"/>
      <c r="AD889" s="154"/>
      <c r="AE889" s="154"/>
      <c r="AF889" s="154"/>
      <c r="AG889" s="154"/>
      <c r="AH889" s="154"/>
      <c r="AI889" s="154"/>
      <c r="AJ889" s="154"/>
      <c r="AK889" s="154"/>
      <c r="AL889" s="154"/>
      <c r="AM889" s="154"/>
      <c r="AN889" s="112"/>
      <c r="AO889" s="112"/>
      <c r="AP889" s="62"/>
      <c r="AQ889" s="62"/>
      <c r="AR889" s="62"/>
      <c r="AS889" s="62"/>
      <c r="AT889" s="62"/>
      <c r="AU889" s="62"/>
      <c r="AV889" s="62"/>
      <c r="AW889" s="62"/>
      <c r="AX889" s="62"/>
      <c r="AY889" s="62"/>
      <c r="AZ889" s="62"/>
      <c r="BA889" s="62"/>
      <c r="BB889" s="62"/>
      <c r="BC889" s="62"/>
      <c r="BD889" s="62"/>
      <c r="BE889" s="62"/>
      <c r="BF889" s="62"/>
      <c r="BG889" s="62"/>
    </row>
    <row r="890" spans="1:59" ht="15.75" customHeight="1">
      <c r="A890" s="51"/>
      <c r="B890" s="51"/>
      <c r="C890" s="62"/>
      <c r="D890" s="52"/>
      <c r="E890" s="62"/>
      <c r="F890" s="62"/>
      <c r="G890" s="52"/>
      <c r="H890" s="62"/>
      <c r="I890" s="62"/>
      <c r="J890" s="62"/>
      <c r="K890" s="62"/>
      <c r="L890" s="62"/>
      <c r="M890" s="62"/>
      <c r="N890" s="62"/>
      <c r="O890" s="62"/>
      <c r="P890" s="62"/>
      <c r="Q890" s="62"/>
      <c r="R890" s="62"/>
      <c r="S890" s="62"/>
      <c r="T890" s="62"/>
      <c r="U890" s="52"/>
      <c r="V890" s="152"/>
      <c r="W890" s="153"/>
      <c r="X890" s="153"/>
      <c r="Y890" s="154"/>
      <c r="Z890" s="154"/>
      <c r="AA890" s="154"/>
      <c r="AB890" s="154"/>
      <c r="AC890" s="154"/>
      <c r="AD890" s="154"/>
      <c r="AE890" s="154"/>
      <c r="AF890" s="154"/>
      <c r="AG890" s="154"/>
      <c r="AH890" s="154"/>
      <c r="AI890" s="154"/>
      <c r="AJ890" s="154"/>
      <c r="AK890" s="154"/>
      <c r="AL890" s="154"/>
      <c r="AM890" s="154"/>
      <c r="AN890" s="112"/>
      <c r="AO890" s="112"/>
      <c r="AP890" s="62"/>
      <c r="AQ890" s="62"/>
      <c r="AR890" s="62"/>
      <c r="AS890" s="62"/>
      <c r="AT890" s="62"/>
      <c r="AU890" s="62"/>
      <c r="AV890" s="62"/>
      <c r="AW890" s="62"/>
      <c r="AX890" s="62"/>
      <c r="AY890" s="62"/>
      <c r="AZ890" s="62"/>
      <c r="BA890" s="62"/>
      <c r="BB890" s="62"/>
      <c r="BC890" s="62"/>
      <c r="BD890" s="62"/>
      <c r="BE890" s="62"/>
      <c r="BF890" s="62"/>
      <c r="BG890" s="62"/>
    </row>
    <row r="891" spans="1:59" ht="15.75" customHeight="1">
      <c r="A891" s="51"/>
      <c r="B891" s="51"/>
      <c r="C891" s="62"/>
      <c r="D891" s="52"/>
      <c r="E891" s="62"/>
      <c r="F891" s="62"/>
      <c r="G891" s="52"/>
      <c r="H891" s="62"/>
      <c r="I891" s="62"/>
      <c r="J891" s="62"/>
      <c r="K891" s="62"/>
      <c r="L891" s="62"/>
      <c r="M891" s="62"/>
      <c r="N891" s="62"/>
      <c r="O891" s="62"/>
      <c r="P891" s="62"/>
      <c r="Q891" s="62"/>
      <c r="R891" s="62"/>
      <c r="S891" s="62"/>
      <c r="T891" s="62"/>
      <c r="U891" s="52"/>
      <c r="V891" s="152"/>
      <c r="W891" s="153"/>
      <c r="X891" s="153"/>
      <c r="Y891" s="154"/>
      <c r="Z891" s="154"/>
      <c r="AA891" s="154"/>
      <c r="AB891" s="154"/>
      <c r="AC891" s="154"/>
      <c r="AD891" s="154"/>
      <c r="AE891" s="154"/>
      <c r="AF891" s="154"/>
      <c r="AG891" s="154"/>
      <c r="AH891" s="154"/>
      <c r="AI891" s="154"/>
      <c r="AJ891" s="154"/>
      <c r="AK891" s="154"/>
      <c r="AL891" s="154"/>
      <c r="AM891" s="154"/>
      <c r="AN891" s="112"/>
      <c r="AO891" s="112"/>
      <c r="AP891" s="62"/>
      <c r="AQ891" s="62"/>
      <c r="AR891" s="62"/>
      <c r="AS891" s="62"/>
      <c r="AT891" s="62"/>
      <c r="AU891" s="62"/>
      <c r="AV891" s="62"/>
      <c r="AW891" s="62"/>
      <c r="AX891" s="62"/>
      <c r="AY891" s="62"/>
      <c r="AZ891" s="62"/>
      <c r="BA891" s="62"/>
      <c r="BB891" s="62"/>
      <c r="BC891" s="62"/>
      <c r="BD891" s="62"/>
      <c r="BE891" s="62"/>
      <c r="BF891" s="62"/>
      <c r="BG891" s="62"/>
    </row>
    <row r="892" spans="1:59" ht="15.75" customHeight="1">
      <c r="A892" s="51"/>
      <c r="B892" s="51"/>
      <c r="C892" s="62"/>
      <c r="D892" s="52"/>
      <c r="E892" s="62"/>
      <c r="F892" s="62"/>
      <c r="G892" s="52"/>
      <c r="H892" s="62"/>
      <c r="I892" s="62"/>
      <c r="J892" s="62"/>
      <c r="K892" s="62"/>
      <c r="L892" s="62"/>
      <c r="M892" s="62"/>
      <c r="N892" s="62"/>
      <c r="O892" s="62"/>
      <c r="P892" s="62"/>
      <c r="Q892" s="62"/>
      <c r="R892" s="62"/>
      <c r="S892" s="62"/>
      <c r="T892" s="62"/>
      <c r="U892" s="52"/>
      <c r="V892" s="152"/>
      <c r="W892" s="153"/>
      <c r="X892" s="153"/>
      <c r="Y892" s="154"/>
      <c r="Z892" s="154"/>
      <c r="AA892" s="154"/>
      <c r="AB892" s="154"/>
      <c r="AC892" s="154"/>
      <c r="AD892" s="154"/>
      <c r="AE892" s="154"/>
      <c r="AF892" s="154"/>
      <c r="AG892" s="154"/>
      <c r="AH892" s="154"/>
      <c r="AI892" s="154"/>
      <c r="AJ892" s="154"/>
      <c r="AK892" s="154"/>
      <c r="AL892" s="154"/>
      <c r="AM892" s="154"/>
      <c r="AN892" s="112"/>
      <c r="AO892" s="112"/>
      <c r="AP892" s="62"/>
      <c r="AQ892" s="62"/>
      <c r="AR892" s="62"/>
      <c r="AS892" s="62"/>
      <c r="AT892" s="62"/>
      <c r="AU892" s="62"/>
      <c r="AV892" s="62"/>
      <c r="AW892" s="62"/>
      <c r="AX892" s="62"/>
      <c r="AY892" s="62"/>
      <c r="AZ892" s="62"/>
      <c r="BA892" s="62"/>
      <c r="BB892" s="62"/>
      <c r="BC892" s="62"/>
      <c r="BD892" s="62"/>
      <c r="BE892" s="62"/>
      <c r="BF892" s="62"/>
      <c r="BG892" s="62"/>
    </row>
    <row r="893" spans="1:59" ht="15.75" customHeight="1">
      <c r="A893" s="51"/>
      <c r="B893" s="51"/>
      <c r="C893" s="62"/>
      <c r="D893" s="52"/>
      <c r="E893" s="62"/>
      <c r="F893" s="62"/>
      <c r="G893" s="52"/>
      <c r="H893" s="62"/>
      <c r="I893" s="62"/>
      <c r="J893" s="62"/>
      <c r="K893" s="62"/>
      <c r="L893" s="62"/>
      <c r="M893" s="62"/>
      <c r="N893" s="62"/>
      <c r="O893" s="62"/>
      <c r="P893" s="62"/>
      <c r="Q893" s="62"/>
      <c r="R893" s="62"/>
      <c r="S893" s="62"/>
      <c r="T893" s="62"/>
      <c r="U893" s="52"/>
      <c r="V893" s="152"/>
      <c r="W893" s="153"/>
      <c r="X893" s="153"/>
      <c r="Y893" s="154"/>
      <c r="Z893" s="154"/>
      <c r="AA893" s="154"/>
      <c r="AB893" s="154"/>
      <c r="AC893" s="154"/>
      <c r="AD893" s="154"/>
      <c r="AE893" s="154"/>
      <c r="AF893" s="154"/>
      <c r="AG893" s="154"/>
      <c r="AH893" s="154"/>
      <c r="AI893" s="154"/>
      <c r="AJ893" s="154"/>
      <c r="AK893" s="154"/>
      <c r="AL893" s="154"/>
      <c r="AM893" s="154"/>
      <c r="AN893" s="112"/>
      <c r="AO893" s="112"/>
      <c r="AP893" s="62"/>
      <c r="AQ893" s="62"/>
      <c r="AR893" s="62"/>
      <c r="AS893" s="62"/>
      <c r="AT893" s="62"/>
      <c r="AU893" s="62"/>
      <c r="AV893" s="62"/>
      <c r="AW893" s="62"/>
      <c r="AX893" s="62"/>
      <c r="AY893" s="62"/>
      <c r="AZ893" s="62"/>
      <c r="BA893" s="62"/>
      <c r="BB893" s="62"/>
      <c r="BC893" s="62"/>
      <c r="BD893" s="62"/>
      <c r="BE893" s="62"/>
      <c r="BF893" s="62"/>
      <c r="BG893" s="62"/>
    </row>
    <row r="894" spans="1:59" ht="15.75" customHeight="1">
      <c r="A894" s="51"/>
      <c r="B894" s="51"/>
      <c r="C894" s="62"/>
      <c r="D894" s="52"/>
      <c r="E894" s="62"/>
      <c r="F894" s="62"/>
      <c r="G894" s="52"/>
      <c r="H894" s="62"/>
      <c r="I894" s="62"/>
      <c r="J894" s="62"/>
      <c r="K894" s="62"/>
      <c r="L894" s="62"/>
      <c r="M894" s="62"/>
      <c r="N894" s="62"/>
      <c r="O894" s="62"/>
      <c r="P894" s="62"/>
      <c r="Q894" s="62"/>
      <c r="R894" s="62"/>
      <c r="S894" s="62"/>
      <c r="T894" s="62"/>
      <c r="U894" s="52"/>
      <c r="V894" s="152"/>
      <c r="W894" s="153"/>
      <c r="X894" s="153"/>
      <c r="Y894" s="154"/>
      <c r="Z894" s="154"/>
      <c r="AA894" s="154"/>
      <c r="AB894" s="154"/>
      <c r="AC894" s="154"/>
      <c r="AD894" s="154"/>
      <c r="AE894" s="154"/>
      <c r="AF894" s="154"/>
      <c r="AG894" s="154"/>
      <c r="AH894" s="154"/>
      <c r="AI894" s="154"/>
      <c r="AJ894" s="154"/>
      <c r="AK894" s="154"/>
      <c r="AL894" s="154"/>
      <c r="AM894" s="154"/>
      <c r="AN894" s="112"/>
      <c r="AO894" s="112"/>
      <c r="AP894" s="62"/>
      <c r="AQ894" s="62"/>
      <c r="AR894" s="62"/>
      <c r="AS894" s="62"/>
      <c r="AT894" s="62"/>
      <c r="AU894" s="62"/>
      <c r="AV894" s="62"/>
      <c r="AW894" s="62"/>
      <c r="AX894" s="62"/>
      <c r="AY894" s="62"/>
      <c r="AZ894" s="62"/>
      <c r="BA894" s="62"/>
      <c r="BB894" s="62"/>
      <c r="BC894" s="62"/>
      <c r="BD894" s="62"/>
      <c r="BE894" s="62"/>
      <c r="BF894" s="62"/>
      <c r="BG894" s="62"/>
    </row>
    <row r="895" spans="1:59" ht="15.75" customHeight="1">
      <c r="A895" s="51"/>
      <c r="B895" s="51"/>
      <c r="C895" s="62"/>
      <c r="D895" s="52"/>
      <c r="E895" s="62"/>
      <c r="F895" s="62"/>
      <c r="G895" s="52"/>
      <c r="H895" s="62"/>
      <c r="I895" s="62"/>
      <c r="J895" s="62"/>
      <c r="K895" s="62"/>
      <c r="L895" s="62"/>
      <c r="M895" s="62"/>
      <c r="N895" s="62"/>
      <c r="O895" s="62"/>
      <c r="P895" s="62"/>
      <c r="Q895" s="62"/>
      <c r="R895" s="62"/>
      <c r="S895" s="62"/>
      <c r="T895" s="62"/>
      <c r="U895" s="52"/>
      <c r="V895" s="152"/>
      <c r="W895" s="153"/>
      <c r="X895" s="153"/>
      <c r="Y895" s="154"/>
      <c r="Z895" s="154"/>
      <c r="AA895" s="154"/>
      <c r="AB895" s="154"/>
      <c r="AC895" s="154"/>
      <c r="AD895" s="154"/>
      <c r="AE895" s="154"/>
      <c r="AF895" s="154"/>
      <c r="AG895" s="154"/>
      <c r="AH895" s="154"/>
      <c r="AI895" s="154"/>
      <c r="AJ895" s="154"/>
      <c r="AK895" s="154"/>
      <c r="AL895" s="154"/>
      <c r="AM895" s="154"/>
      <c r="AN895" s="112"/>
      <c r="AO895" s="112"/>
      <c r="AP895" s="62"/>
      <c r="AQ895" s="62"/>
      <c r="AR895" s="62"/>
      <c r="AS895" s="62"/>
      <c r="AT895" s="62"/>
      <c r="AU895" s="62"/>
      <c r="AV895" s="62"/>
      <c r="AW895" s="62"/>
      <c r="AX895" s="62"/>
      <c r="AY895" s="62"/>
      <c r="AZ895" s="62"/>
      <c r="BA895" s="62"/>
      <c r="BB895" s="62"/>
      <c r="BC895" s="62"/>
      <c r="BD895" s="62"/>
      <c r="BE895" s="62"/>
      <c r="BF895" s="62"/>
      <c r="BG895" s="62"/>
    </row>
    <row r="896" spans="1:59" ht="15.75" customHeight="1">
      <c r="A896" s="51"/>
      <c r="B896" s="51"/>
      <c r="C896" s="62"/>
      <c r="D896" s="52"/>
      <c r="E896" s="62"/>
      <c r="F896" s="62"/>
      <c r="G896" s="52"/>
      <c r="H896" s="62"/>
      <c r="I896" s="62"/>
      <c r="J896" s="62"/>
      <c r="K896" s="62"/>
      <c r="L896" s="62"/>
      <c r="M896" s="62"/>
      <c r="N896" s="62"/>
      <c r="O896" s="62"/>
      <c r="P896" s="62"/>
      <c r="Q896" s="62"/>
      <c r="R896" s="62"/>
      <c r="S896" s="62"/>
      <c r="T896" s="62"/>
      <c r="U896" s="52"/>
      <c r="V896" s="152"/>
      <c r="W896" s="153"/>
      <c r="X896" s="153"/>
      <c r="Y896" s="154"/>
      <c r="Z896" s="154"/>
      <c r="AA896" s="154"/>
      <c r="AB896" s="154"/>
      <c r="AC896" s="154"/>
      <c r="AD896" s="154"/>
      <c r="AE896" s="154"/>
      <c r="AF896" s="154"/>
      <c r="AG896" s="154"/>
      <c r="AH896" s="154"/>
      <c r="AI896" s="154"/>
      <c r="AJ896" s="154"/>
      <c r="AK896" s="154"/>
      <c r="AL896" s="154"/>
      <c r="AM896" s="154"/>
      <c r="AN896" s="112"/>
      <c r="AO896" s="112"/>
      <c r="AP896" s="62"/>
      <c r="AQ896" s="62"/>
      <c r="AR896" s="62"/>
      <c r="AS896" s="62"/>
      <c r="AT896" s="62"/>
      <c r="AU896" s="62"/>
      <c r="AV896" s="62"/>
      <c r="AW896" s="62"/>
      <c r="AX896" s="62"/>
      <c r="AY896" s="62"/>
      <c r="AZ896" s="62"/>
      <c r="BA896" s="62"/>
      <c r="BB896" s="62"/>
      <c r="BC896" s="62"/>
      <c r="BD896" s="62"/>
      <c r="BE896" s="62"/>
      <c r="BF896" s="62"/>
      <c r="BG896" s="62"/>
    </row>
    <row r="897" spans="1:59" ht="15.75" customHeight="1">
      <c r="A897" s="51"/>
      <c r="B897" s="51"/>
      <c r="C897" s="62"/>
      <c r="D897" s="52"/>
      <c r="E897" s="62"/>
      <c r="F897" s="62"/>
      <c r="G897" s="52"/>
      <c r="H897" s="62"/>
      <c r="I897" s="62"/>
      <c r="J897" s="62"/>
      <c r="K897" s="62"/>
      <c r="L897" s="62"/>
      <c r="M897" s="62"/>
      <c r="N897" s="62"/>
      <c r="O897" s="62"/>
      <c r="P897" s="62"/>
      <c r="Q897" s="62"/>
      <c r="R897" s="62"/>
      <c r="S897" s="62"/>
      <c r="T897" s="62"/>
      <c r="U897" s="52"/>
      <c r="V897" s="152"/>
      <c r="W897" s="153"/>
      <c r="X897" s="153"/>
      <c r="Y897" s="154"/>
      <c r="Z897" s="154"/>
      <c r="AA897" s="154"/>
      <c r="AB897" s="154"/>
      <c r="AC897" s="154"/>
      <c r="AD897" s="154"/>
      <c r="AE897" s="154"/>
      <c r="AF897" s="154"/>
      <c r="AG897" s="154"/>
      <c r="AH897" s="154"/>
      <c r="AI897" s="154"/>
      <c r="AJ897" s="154"/>
      <c r="AK897" s="154"/>
      <c r="AL897" s="154"/>
      <c r="AM897" s="154"/>
      <c r="AN897" s="112"/>
      <c r="AO897" s="112"/>
      <c r="AP897" s="62"/>
      <c r="AQ897" s="62"/>
      <c r="AR897" s="62"/>
      <c r="AS897" s="62"/>
      <c r="AT897" s="62"/>
      <c r="AU897" s="62"/>
      <c r="AV897" s="62"/>
      <c r="AW897" s="62"/>
      <c r="AX897" s="62"/>
      <c r="AY897" s="62"/>
      <c r="AZ897" s="62"/>
      <c r="BA897" s="62"/>
      <c r="BB897" s="62"/>
      <c r="BC897" s="62"/>
      <c r="BD897" s="62"/>
      <c r="BE897" s="62"/>
      <c r="BF897" s="62"/>
      <c r="BG897" s="62"/>
    </row>
    <row r="898" spans="1:59" ht="15.75" customHeight="1">
      <c r="A898" s="51"/>
      <c r="B898" s="51"/>
      <c r="C898" s="62"/>
      <c r="D898" s="52"/>
      <c r="E898" s="62"/>
      <c r="F898" s="62"/>
      <c r="G898" s="52"/>
      <c r="H898" s="62"/>
      <c r="I898" s="62"/>
      <c r="J898" s="62"/>
      <c r="K898" s="62"/>
      <c r="L898" s="62"/>
      <c r="M898" s="62"/>
      <c r="N898" s="62"/>
      <c r="O898" s="62"/>
      <c r="P898" s="62"/>
      <c r="Q898" s="62"/>
      <c r="R898" s="62"/>
      <c r="S898" s="62"/>
      <c r="T898" s="62"/>
      <c r="U898" s="52"/>
      <c r="V898" s="152"/>
      <c r="W898" s="153"/>
      <c r="X898" s="153"/>
      <c r="Y898" s="154"/>
      <c r="Z898" s="154"/>
      <c r="AA898" s="154"/>
      <c r="AB898" s="154"/>
      <c r="AC898" s="154"/>
      <c r="AD898" s="154"/>
      <c r="AE898" s="154"/>
      <c r="AF898" s="154"/>
      <c r="AG898" s="154"/>
      <c r="AH898" s="154"/>
      <c r="AI898" s="154"/>
      <c r="AJ898" s="154"/>
      <c r="AK898" s="154"/>
      <c r="AL898" s="154"/>
      <c r="AM898" s="154"/>
      <c r="AN898" s="112"/>
      <c r="AO898" s="112"/>
      <c r="AP898" s="62"/>
      <c r="AQ898" s="62"/>
      <c r="AR898" s="62"/>
      <c r="AS898" s="62"/>
      <c r="AT898" s="62"/>
      <c r="AU898" s="62"/>
      <c r="AV898" s="62"/>
      <c r="AW898" s="62"/>
      <c r="AX898" s="62"/>
      <c r="AY898" s="62"/>
      <c r="AZ898" s="62"/>
      <c r="BA898" s="62"/>
      <c r="BB898" s="62"/>
      <c r="BC898" s="62"/>
      <c r="BD898" s="62"/>
      <c r="BE898" s="62"/>
      <c r="BF898" s="62"/>
      <c r="BG898" s="62"/>
    </row>
    <row r="899" spans="1:59" ht="15.75" customHeight="1">
      <c r="A899" s="51"/>
      <c r="B899" s="51"/>
      <c r="C899" s="62"/>
      <c r="D899" s="52"/>
      <c r="E899" s="62"/>
      <c r="F899" s="62"/>
      <c r="G899" s="52"/>
      <c r="H899" s="62"/>
      <c r="I899" s="62"/>
      <c r="J899" s="62"/>
      <c r="K899" s="62"/>
      <c r="L899" s="62"/>
      <c r="M899" s="62"/>
      <c r="N899" s="62"/>
      <c r="O899" s="62"/>
      <c r="P899" s="62"/>
      <c r="Q899" s="62"/>
      <c r="R899" s="62"/>
      <c r="S899" s="62"/>
      <c r="T899" s="62"/>
      <c r="U899" s="52"/>
      <c r="V899" s="152"/>
      <c r="W899" s="153"/>
      <c r="X899" s="153"/>
      <c r="Y899" s="154"/>
      <c r="Z899" s="154"/>
      <c r="AA899" s="154"/>
      <c r="AB899" s="154"/>
      <c r="AC899" s="154"/>
      <c r="AD899" s="154"/>
      <c r="AE899" s="154"/>
      <c r="AF899" s="154"/>
      <c r="AG899" s="154"/>
      <c r="AH899" s="154"/>
      <c r="AI899" s="154"/>
      <c r="AJ899" s="154"/>
      <c r="AK899" s="154"/>
      <c r="AL899" s="154"/>
      <c r="AM899" s="154"/>
      <c r="AN899" s="112"/>
      <c r="AO899" s="112"/>
      <c r="AP899" s="62"/>
      <c r="AQ899" s="62"/>
      <c r="AR899" s="62"/>
      <c r="AS899" s="62"/>
      <c r="AT899" s="62"/>
      <c r="AU899" s="62"/>
      <c r="AV899" s="62"/>
      <c r="AW899" s="62"/>
      <c r="AX899" s="62"/>
      <c r="AY899" s="62"/>
      <c r="AZ899" s="62"/>
      <c r="BA899" s="62"/>
      <c r="BB899" s="62"/>
      <c r="BC899" s="62"/>
      <c r="BD899" s="62"/>
      <c r="BE899" s="62"/>
      <c r="BF899" s="62"/>
      <c r="BG899" s="62"/>
    </row>
    <row r="900" spans="1:59" ht="15.75" customHeight="1">
      <c r="A900" s="51"/>
      <c r="B900" s="51"/>
      <c r="C900" s="62"/>
      <c r="D900" s="52"/>
      <c r="E900" s="62"/>
      <c r="F900" s="62"/>
      <c r="G900" s="52"/>
      <c r="H900" s="62"/>
      <c r="I900" s="62"/>
      <c r="J900" s="62"/>
      <c r="K900" s="62"/>
      <c r="L900" s="62"/>
      <c r="M900" s="62"/>
      <c r="N900" s="62"/>
      <c r="O900" s="62"/>
      <c r="P900" s="62"/>
      <c r="Q900" s="62"/>
      <c r="R900" s="62"/>
      <c r="S900" s="62"/>
      <c r="T900" s="62"/>
      <c r="U900" s="52"/>
      <c r="V900" s="152"/>
      <c r="W900" s="153"/>
      <c r="X900" s="153"/>
      <c r="Y900" s="154"/>
      <c r="Z900" s="154"/>
      <c r="AA900" s="154"/>
      <c r="AB900" s="154"/>
      <c r="AC900" s="154"/>
      <c r="AD900" s="154"/>
      <c r="AE900" s="154"/>
      <c r="AF900" s="154"/>
      <c r="AG900" s="154"/>
      <c r="AH900" s="154"/>
      <c r="AI900" s="154"/>
      <c r="AJ900" s="154"/>
      <c r="AK900" s="154"/>
      <c r="AL900" s="154"/>
      <c r="AM900" s="154"/>
      <c r="AN900" s="112"/>
      <c r="AO900" s="112"/>
      <c r="AP900" s="62"/>
      <c r="AQ900" s="62"/>
      <c r="AR900" s="62"/>
      <c r="AS900" s="62"/>
      <c r="AT900" s="62"/>
      <c r="AU900" s="62"/>
      <c r="AV900" s="62"/>
      <c r="AW900" s="62"/>
      <c r="AX900" s="62"/>
      <c r="AY900" s="62"/>
      <c r="AZ900" s="62"/>
      <c r="BA900" s="62"/>
      <c r="BB900" s="62"/>
      <c r="BC900" s="62"/>
      <c r="BD900" s="62"/>
      <c r="BE900" s="62"/>
      <c r="BF900" s="62"/>
      <c r="BG900" s="62"/>
    </row>
    <row r="901" spans="1:59" ht="15.75" customHeight="1">
      <c r="A901" s="51"/>
      <c r="B901" s="51"/>
      <c r="C901" s="62"/>
      <c r="D901" s="52"/>
      <c r="E901" s="62"/>
      <c r="F901" s="62"/>
      <c r="G901" s="52"/>
      <c r="H901" s="62"/>
      <c r="I901" s="62"/>
      <c r="J901" s="62"/>
      <c r="K901" s="62"/>
      <c r="L901" s="62"/>
      <c r="M901" s="62"/>
      <c r="N901" s="62"/>
      <c r="O901" s="62"/>
      <c r="P901" s="62"/>
      <c r="Q901" s="62"/>
      <c r="R901" s="62"/>
      <c r="S901" s="62"/>
      <c r="T901" s="62"/>
      <c r="U901" s="52"/>
      <c r="V901" s="152"/>
      <c r="W901" s="153"/>
      <c r="X901" s="153"/>
      <c r="Y901" s="154"/>
      <c r="Z901" s="154"/>
      <c r="AA901" s="154"/>
      <c r="AB901" s="154"/>
      <c r="AC901" s="154"/>
      <c r="AD901" s="154"/>
      <c r="AE901" s="154"/>
      <c r="AF901" s="154"/>
      <c r="AG901" s="154"/>
      <c r="AH901" s="154"/>
      <c r="AI901" s="154"/>
      <c r="AJ901" s="154"/>
      <c r="AK901" s="154"/>
      <c r="AL901" s="154"/>
      <c r="AM901" s="154"/>
      <c r="AN901" s="112"/>
      <c r="AO901" s="112"/>
      <c r="AP901" s="62"/>
      <c r="AQ901" s="62"/>
      <c r="AR901" s="62"/>
      <c r="AS901" s="62"/>
      <c r="AT901" s="62"/>
      <c r="AU901" s="62"/>
      <c r="AV901" s="62"/>
      <c r="AW901" s="62"/>
      <c r="AX901" s="62"/>
      <c r="AY901" s="62"/>
      <c r="AZ901" s="62"/>
      <c r="BA901" s="62"/>
      <c r="BB901" s="62"/>
      <c r="BC901" s="62"/>
      <c r="BD901" s="62"/>
      <c r="BE901" s="62"/>
      <c r="BF901" s="62"/>
      <c r="BG901" s="62"/>
    </row>
    <row r="902" spans="1:59" ht="15.75" customHeight="1">
      <c r="A902" s="51"/>
      <c r="B902" s="51"/>
      <c r="C902" s="62"/>
      <c r="D902" s="52"/>
      <c r="E902" s="62"/>
      <c r="F902" s="62"/>
      <c r="G902" s="52"/>
      <c r="H902" s="62"/>
      <c r="I902" s="62"/>
      <c r="J902" s="62"/>
      <c r="K902" s="62"/>
      <c r="L902" s="62"/>
      <c r="M902" s="62"/>
      <c r="N902" s="62"/>
      <c r="O902" s="62"/>
      <c r="P902" s="62"/>
      <c r="Q902" s="62"/>
      <c r="R902" s="62"/>
      <c r="S902" s="62"/>
      <c r="T902" s="62"/>
      <c r="U902" s="52"/>
      <c r="V902" s="152"/>
      <c r="W902" s="153"/>
      <c r="X902" s="153"/>
      <c r="Y902" s="154"/>
      <c r="Z902" s="154"/>
      <c r="AA902" s="154"/>
      <c r="AB902" s="154"/>
      <c r="AC902" s="154"/>
      <c r="AD902" s="154"/>
      <c r="AE902" s="154"/>
      <c r="AF902" s="154"/>
      <c r="AG902" s="154"/>
      <c r="AH902" s="154"/>
      <c r="AI902" s="154"/>
      <c r="AJ902" s="154"/>
      <c r="AK902" s="154"/>
      <c r="AL902" s="154"/>
      <c r="AM902" s="154"/>
      <c r="AN902" s="112"/>
      <c r="AO902" s="112"/>
      <c r="AP902" s="62"/>
      <c r="AQ902" s="62"/>
      <c r="AR902" s="62"/>
      <c r="AS902" s="62"/>
      <c r="AT902" s="62"/>
      <c r="AU902" s="62"/>
      <c r="AV902" s="62"/>
      <c r="AW902" s="62"/>
      <c r="AX902" s="62"/>
      <c r="AY902" s="62"/>
      <c r="AZ902" s="62"/>
      <c r="BA902" s="62"/>
      <c r="BB902" s="62"/>
      <c r="BC902" s="62"/>
      <c r="BD902" s="62"/>
      <c r="BE902" s="62"/>
      <c r="BF902" s="62"/>
      <c r="BG902" s="62"/>
    </row>
    <row r="903" spans="1:59" ht="15.75" customHeight="1">
      <c r="A903" s="51"/>
      <c r="B903" s="51"/>
      <c r="C903" s="62"/>
      <c r="D903" s="52"/>
      <c r="E903" s="62"/>
      <c r="F903" s="62"/>
      <c r="G903" s="52"/>
      <c r="H903" s="62"/>
      <c r="I903" s="62"/>
      <c r="J903" s="62"/>
      <c r="K903" s="62"/>
      <c r="L903" s="62"/>
      <c r="M903" s="62"/>
      <c r="N903" s="62"/>
      <c r="O903" s="62"/>
      <c r="P903" s="62"/>
      <c r="Q903" s="62"/>
      <c r="R903" s="62"/>
      <c r="S903" s="62"/>
      <c r="T903" s="62"/>
      <c r="U903" s="52"/>
      <c r="V903" s="152"/>
      <c r="W903" s="153"/>
      <c r="X903" s="153"/>
      <c r="Y903" s="154"/>
      <c r="Z903" s="154"/>
      <c r="AA903" s="154"/>
      <c r="AB903" s="154"/>
      <c r="AC903" s="154"/>
      <c r="AD903" s="154"/>
      <c r="AE903" s="154"/>
      <c r="AF903" s="154"/>
      <c r="AG903" s="154"/>
      <c r="AH903" s="154"/>
      <c r="AI903" s="154"/>
      <c r="AJ903" s="154"/>
      <c r="AK903" s="154"/>
      <c r="AL903" s="154"/>
      <c r="AM903" s="154"/>
      <c r="AN903" s="112"/>
      <c r="AO903" s="112"/>
      <c r="AP903" s="62"/>
      <c r="AQ903" s="62"/>
      <c r="AR903" s="62"/>
      <c r="AS903" s="62"/>
      <c r="AT903" s="62"/>
      <c r="AU903" s="62"/>
      <c r="AV903" s="62"/>
      <c r="AW903" s="62"/>
      <c r="AX903" s="62"/>
      <c r="AY903" s="62"/>
      <c r="AZ903" s="62"/>
      <c r="BA903" s="62"/>
      <c r="BB903" s="62"/>
      <c r="BC903" s="62"/>
      <c r="BD903" s="62"/>
      <c r="BE903" s="62"/>
      <c r="BF903" s="62"/>
      <c r="BG903" s="62"/>
    </row>
    <row r="904" spans="1:59" ht="15.75" customHeight="1">
      <c r="A904" s="51"/>
      <c r="B904" s="51"/>
      <c r="C904" s="62"/>
      <c r="D904" s="52"/>
      <c r="E904" s="62"/>
      <c r="F904" s="62"/>
      <c r="G904" s="52"/>
      <c r="H904" s="62"/>
      <c r="I904" s="62"/>
      <c r="J904" s="62"/>
      <c r="K904" s="62"/>
      <c r="L904" s="62"/>
      <c r="M904" s="62"/>
      <c r="N904" s="62"/>
      <c r="O904" s="62"/>
      <c r="P904" s="62"/>
      <c r="Q904" s="62"/>
      <c r="R904" s="62"/>
      <c r="S904" s="62"/>
      <c r="T904" s="62"/>
      <c r="U904" s="52"/>
      <c r="V904" s="152"/>
      <c r="W904" s="153"/>
      <c r="X904" s="153"/>
      <c r="Y904" s="154"/>
      <c r="Z904" s="154"/>
      <c r="AA904" s="154"/>
      <c r="AB904" s="154"/>
      <c r="AC904" s="154"/>
      <c r="AD904" s="154"/>
      <c r="AE904" s="154"/>
      <c r="AF904" s="154"/>
      <c r="AG904" s="154"/>
      <c r="AH904" s="154"/>
      <c r="AI904" s="154"/>
      <c r="AJ904" s="154"/>
      <c r="AK904" s="154"/>
      <c r="AL904" s="154"/>
      <c r="AM904" s="154"/>
      <c r="AN904" s="112"/>
      <c r="AO904" s="112"/>
      <c r="AP904" s="62"/>
      <c r="AQ904" s="62"/>
      <c r="AR904" s="62"/>
      <c r="AS904" s="62"/>
      <c r="AT904" s="62"/>
      <c r="AU904" s="62"/>
      <c r="AV904" s="62"/>
      <c r="AW904" s="62"/>
      <c r="AX904" s="62"/>
      <c r="AY904" s="62"/>
      <c r="AZ904" s="62"/>
      <c r="BA904" s="62"/>
      <c r="BB904" s="62"/>
      <c r="BC904" s="62"/>
      <c r="BD904" s="62"/>
      <c r="BE904" s="62"/>
      <c r="BF904" s="62"/>
      <c r="BG904" s="62"/>
    </row>
    <row r="905" spans="1:59" ht="15.75" customHeight="1">
      <c r="A905" s="51"/>
      <c r="B905" s="51"/>
      <c r="C905" s="62"/>
      <c r="D905" s="52"/>
      <c r="E905" s="62"/>
      <c r="F905" s="62"/>
      <c r="G905" s="52"/>
      <c r="H905" s="62"/>
      <c r="I905" s="62"/>
      <c r="J905" s="62"/>
      <c r="K905" s="62"/>
      <c r="L905" s="62"/>
      <c r="M905" s="62"/>
      <c r="N905" s="62"/>
      <c r="O905" s="62"/>
      <c r="P905" s="62"/>
      <c r="Q905" s="62"/>
      <c r="R905" s="62"/>
      <c r="S905" s="62"/>
      <c r="T905" s="62"/>
      <c r="U905" s="52"/>
      <c r="V905" s="152"/>
      <c r="W905" s="153"/>
      <c r="X905" s="153"/>
      <c r="Y905" s="154"/>
      <c r="Z905" s="154"/>
      <c r="AA905" s="154"/>
      <c r="AB905" s="154"/>
      <c r="AC905" s="154"/>
      <c r="AD905" s="154"/>
      <c r="AE905" s="154"/>
      <c r="AF905" s="154"/>
      <c r="AG905" s="154"/>
      <c r="AH905" s="154"/>
      <c r="AI905" s="154"/>
      <c r="AJ905" s="154"/>
      <c r="AK905" s="154"/>
      <c r="AL905" s="154"/>
      <c r="AM905" s="154"/>
      <c r="AN905" s="112"/>
      <c r="AO905" s="112"/>
      <c r="AP905" s="62"/>
      <c r="AQ905" s="62"/>
      <c r="AR905" s="62"/>
      <c r="AS905" s="62"/>
      <c r="AT905" s="62"/>
      <c r="AU905" s="62"/>
      <c r="AV905" s="62"/>
      <c r="AW905" s="62"/>
      <c r="AX905" s="62"/>
      <c r="AY905" s="62"/>
      <c r="AZ905" s="62"/>
      <c r="BA905" s="62"/>
      <c r="BB905" s="62"/>
      <c r="BC905" s="62"/>
      <c r="BD905" s="62"/>
      <c r="BE905" s="62"/>
      <c r="BF905" s="62"/>
      <c r="BG905" s="62"/>
    </row>
    <row r="906" spans="1:59" ht="15.75" customHeight="1">
      <c r="A906" s="51"/>
      <c r="B906" s="51"/>
      <c r="C906" s="62"/>
      <c r="D906" s="52"/>
      <c r="E906" s="62"/>
      <c r="F906" s="62"/>
      <c r="G906" s="52"/>
      <c r="H906" s="62"/>
      <c r="I906" s="62"/>
      <c r="J906" s="62"/>
      <c r="K906" s="62"/>
      <c r="L906" s="62"/>
      <c r="M906" s="62"/>
      <c r="N906" s="62"/>
      <c r="O906" s="62"/>
      <c r="P906" s="62"/>
      <c r="Q906" s="62"/>
      <c r="R906" s="62"/>
      <c r="S906" s="62"/>
      <c r="T906" s="62"/>
      <c r="U906" s="52"/>
      <c r="V906" s="152"/>
      <c r="W906" s="153"/>
      <c r="X906" s="153"/>
      <c r="Y906" s="154"/>
      <c r="Z906" s="154"/>
      <c r="AA906" s="154"/>
      <c r="AB906" s="154"/>
      <c r="AC906" s="154"/>
      <c r="AD906" s="154"/>
      <c r="AE906" s="154"/>
      <c r="AF906" s="154"/>
      <c r="AG906" s="154"/>
      <c r="AH906" s="154"/>
      <c r="AI906" s="154"/>
      <c r="AJ906" s="154"/>
      <c r="AK906" s="154"/>
      <c r="AL906" s="154"/>
      <c r="AM906" s="154"/>
      <c r="AN906" s="112"/>
      <c r="AO906" s="112"/>
      <c r="AP906" s="62"/>
      <c r="AQ906" s="62"/>
      <c r="AR906" s="62"/>
      <c r="AS906" s="62"/>
      <c r="AT906" s="62"/>
      <c r="AU906" s="62"/>
      <c r="AV906" s="62"/>
      <c r="AW906" s="62"/>
      <c r="AX906" s="62"/>
      <c r="AY906" s="62"/>
      <c r="AZ906" s="62"/>
      <c r="BA906" s="62"/>
      <c r="BB906" s="62"/>
      <c r="BC906" s="62"/>
      <c r="BD906" s="62"/>
      <c r="BE906" s="62"/>
      <c r="BF906" s="62"/>
      <c r="BG906" s="62"/>
    </row>
    <row r="907" spans="1:59" ht="15.75" customHeight="1">
      <c r="A907" s="51"/>
      <c r="B907" s="51"/>
      <c r="C907" s="62"/>
      <c r="D907" s="52"/>
      <c r="E907" s="62"/>
      <c r="F907" s="62"/>
      <c r="G907" s="52"/>
      <c r="H907" s="62"/>
      <c r="I907" s="62"/>
      <c r="J907" s="62"/>
      <c r="K907" s="62"/>
      <c r="L907" s="62"/>
      <c r="M907" s="62"/>
      <c r="N907" s="62"/>
      <c r="O907" s="62"/>
      <c r="P907" s="62"/>
      <c r="Q907" s="62"/>
      <c r="R907" s="62"/>
      <c r="S907" s="62"/>
      <c r="T907" s="62"/>
      <c r="U907" s="52"/>
      <c r="V907" s="152"/>
      <c r="W907" s="153"/>
      <c r="X907" s="153"/>
      <c r="Y907" s="154"/>
      <c r="Z907" s="154"/>
      <c r="AA907" s="154"/>
      <c r="AB907" s="154"/>
      <c r="AC907" s="154"/>
      <c r="AD907" s="154"/>
      <c r="AE907" s="154"/>
      <c r="AF907" s="154"/>
      <c r="AG907" s="154"/>
      <c r="AH907" s="154"/>
      <c r="AI907" s="154"/>
      <c r="AJ907" s="154"/>
      <c r="AK907" s="154"/>
      <c r="AL907" s="154"/>
      <c r="AM907" s="154"/>
      <c r="AN907" s="112"/>
      <c r="AO907" s="112"/>
      <c r="AP907" s="62"/>
      <c r="AQ907" s="62"/>
      <c r="AR907" s="62"/>
      <c r="AS907" s="62"/>
      <c r="AT907" s="62"/>
      <c r="AU907" s="62"/>
      <c r="AV907" s="62"/>
      <c r="AW907" s="62"/>
      <c r="AX907" s="62"/>
      <c r="AY907" s="62"/>
      <c r="AZ907" s="62"/>
      <c r="BA907" s="62"/>
      <c r="BB907" s="62"/>
      <c r="BC907" s="62"/>
      <c r="BD907" s="62"/>
      <c r="BE907" s="62"/>
      <c r="BF907" s="62"/>
      <c r="BG907" s="62"/>
    </row>
    <row r="908" spans="1:59" ht="15.75" customHeight="1">
      <c r="A908" s="51"/>
      <c r="B908" s="51"/>
      <c r="C908" s="62"/>
      <c r="D908" s="52"/>
      <c r="E908" s="62"/>
      <c r="F908" s="62"/>
      <c r="G908" s="52"/>
      <c r="H908" s="62"/>
      <c r="I908" s="62"/>
      <c r="J908" s="62"/>
      <c r="K908" s="62"/>
      <c r="L908" s="62"/>
      <c r="M908" s="62"/>
      <c r="N908" s="62"/>
      <c r="O908" s="62"/>
      <c r="P908" s="62"/>
      <c r="Q908" s="62"/>
      <c r="R908" s="62"/>
      <c r="S908" s="62"/>
      <c r="T908" s="62"/>
      <c r="U908" s="52"/>
      <c r="V908" s="152"/>
      <c r="W908" s="153"/>
      <c r="X908" s="153"/>
      <c r="Y908" s="154"/>
      <c r="Z908" s="154"/>
      <c r="AA908" s="154"/>
      <c r="AB908" s="154"/>
      <c r="AC908" s="154"/>
      <c r="AD908" s="154"/>
      <c r="AE908" s="154"/>
      <c r="AF908" s="154"/>
      <c r="AG908" s="154"/>
      <c r="AH908" s="154"/>
      <c r="AI908" s="154"/>
      <c r="AJ908" s="154"/>
      <c r="AK908" s="154"/>
      <c r="AL908" s="154"/>
      <c r="AM908" s="154"/>
      <c r="AN908" s="112"/>
      <c r="AO908" s="112"/>
      <c r="AP908" s="62"/>
      <c r="AQ908" s="62"/>
      <c r="AR908" s="62"/>
      <c r="AS908" s="62"/>
      <c r="AT908" s="62"/>
      <c r="AU908" s="62"/>
      <c r="AV908" s="62"/>
      <c r="AW908" s="62"/>
      <c r="AX908" s="62"/>
      <c r="AY908" s="62"/>
      <c r="AZ908" s="62"/>
      <c r="BA908" s="62"/>
      <c r="BB908" s="62"/>
      <c r="BC908" s="62"/>
      <c r="BD908" s="62"/>
      <c r="BE908" s="62"/>
      <c r="BF908" s="62"/>
      <c r="BG908" s="62"/>
    </row>
    <row r="909" spans="1:59" ht="15.75" customHeight="1">
      <c r="A909" s="51"/>
      <c r="B909" s="51"/>
      <c r="C909" s="62"/>
      <c r="D909" s="52"/>
      <c r="E909" s="62"/>
      <c r="F909" s="62"/>
      <c r="G909" s="52"/>
      <c r="H909" s="62"/>
      <c r="I909" s="62"/>
      <c r="J909" s="62"/>
      <c r="K909" s="62"/>
      <c r="L909" s="62"/>
      <c r="M909" s="62"/>
      <c r="N909" s="62"/>
      <c r="O909" s="62"/>
      <c r="P909" s="62"/>
      <c r="Q909" s="62"/>
      <c r="R909" s="62"/>
      <c r="S909" s="62"/>
      <c r="T909" s="62"/>
      <c r="U909" s="52"/>
      <c r="V909" s="152"/>
      <c r="W909" s="153"/>
      <c r="X909" s="153"/>
      <c r="Y909" s="154"/>
      <c r="Z909" s="154"/>
      <c r="AA909" s="154"/>
      <c r="AB909" s="154"/>
      <c r="AC909" s="154"/>
      <c r="AD909" s="154"/>
      <c r="AE909" s="154"/>
      <c r="AF909" s="154"/>
      <c r="AG909" s="154"/>
      <c r="AH909" s="154"/>
      <c r="AI909" s="154"/>
      <c r="AJ909" s="154"/>
      <c r="AK909" s="154"/>
      <c r="AL909" s="154"/>
      <c r="AM909" s="154"/>
      <c r="AN909" s="112"/>
      <c r="AO909" s="112"/>
      <c r="AP909" s="62"/>
      <c r="AQ909" s="62"/>
      <c r="AR909" s="62"/>
      <c r="AS909" s="62"/>
      <c r="AT909" s="62"/>
      <c r="AU909" s="62"/>
      <c r="AV909" s="62"/>
      <c r="AW909" s="62"/>
      <c r="AX909" s="62"/>
      <c r="AY909" s="62"/>
      <c r="AZ909" s="62"/>
      <c r="BA909" s="62"/>
      <c r="BB909" s="62"/>
      <c r="BC909" s="62"/>
      <c r="BD909" s="62"/>
      <c r="BE909" s="62"/>
      <c r="BF909" s="62"/>
      <c r="BG909" s="62"/>
    </row>
    <row r="910" spans="1:59" ht="15.75" customHeight="1">
      <c r="A910" s="51"/>
      <c r="B910" s="51"/>
      <c r="C910" s="62"/>
      <c r="D910" s="52"/>
      <c r="E910" s="62"/>
      <c r="F910" s="62"/>
      <c r="G910" s="52"/>
      <c r="H910" s="62"/>
      <c r="I910" s="62"/>
      <c r="J910" s="62"/>
      <c r="K910" s="62"/>
      <c r="L910" s="62"/>
      <c r="M910" s="62"/>
      <c r="N910" s="62"/>
      <c r="O910" s="62"/>
      <c r="P910" s="62"/>
      <c r="Q910" s="62"/>
      <c r="R910" s="62"/>
      <c r="S910" s="62"/>
      <c r="T910" s="62"/>
      <c r="U910" s="52"/>
      <c r="V910" s="152"/>
      <c r="W910" s="153"/>
      <c r="X910" s="153"/>
      <c r="Y910" s="154"/>
      <c r="Z910" s="154"/>
      <c r="AA910" s="154"/>
      <c r="AB910" s="154"/>
      <c r="AC910" s="154"/>
      <c r="AD910" s="154"/>
      <c r="AE910" s="154"/>
      <c r="AF910" s="154"/>
      <c r="AG910" s="154"/>
      <c r="AH910" s="154"/>
      <c r="AI910" s="154"/>
      <c r="AJ910" s="154"/>
      <c r="AK910" s="154"/>
      <c r="AL910" s="154"/>
      <c r="AM910" s="154"/>
      <c r="AN910" s="112"/>
      <c r="AO910" s="112"/>
      <c r="AP910" s="62"/>
      <c r="AQ910" s="62"/>
      <c r="AR910" s="62"/>
      <c r="AS910" s="62"/>
      <c r="AT910" s="62"/>
      <c r="AU910" s="62"/>
      <c r="AV910" s="62"/>
      <c r="AW910" s="62"/>
      <c r="AX910" s="62"/>
      <c r="AY910" s="62"/>
      <c r="AZ910" s="62"/>
      <c r="BA910" s="62"/>
      <c r="BB910" s="62"/>
      <c r="BC910" s="62"/>
      <c r="BD910" s="62"/>
      <c r="BE910" s="62"/>
      <c r="BF910" s="62"/>
      <c r="BG910" s="62"/>
    </row>
    <row r="911" spans="1:59" ht="15.75" customHeight="1">
      <c r="A911" s="51"/>
      <c r="B911" s="51"/>
      <c r="C911" s="62"/>
      <c r="D911" s="52"/>
      <c r="E911" s="62"/>
      <c r="F911" s="62"/>
      <c r="G911" s="52"/>
      <c r="H911" s="62"/>
      <c r="I911" s="62"/>
      <c r="J911" s="62"/>
      <c r="K911" s="62"/>
      <c r="L911" s="62"/>
      <c r="M911" s="62"/>
      <c r="N911" s="62"/>
      <c r="O911" s="62"/>
      <c r="P911" s="62"/>
      <c r="Q911" s="62"/>
      <c r="R911" s="62"/>
      <c r="S911" s="62"/>
      <c r="T911" s="62"/>
      <c r="U911" s="52"/>
      <c r="V911" s="152"/>
      <c r="W911" s="153"/>
      <c r="X911" s="153"/>
      <c r="Y911" s="154"/>
      <c r="Z911" s="154"/>
      <c r="AA911" s="154"/>
      <c r="AB911" s="154"/>
      <c r="AC911" s="154"/>
      <c r="AD911" s="154"/>
      <c r="AE911" s="154"/>
      <c r="AF911" s="154"/>
      <c r="AG911" s="154"/>
      <c r="AH911" s="154"/>
      <c r="AI911" s="154"/>
      <c r="AJ911" s="154"/>
      <c r="AK911" s="154"/>
      <c r="AL911" s="154"/>
      <c r="AM911" s="154"/>
      <c r="AN911" s="112"/>
      <c r="AO911" s="112"/>
      <c r="AP911" s="62"/>
      <c r="AQ911" s="62"/>
      <c r="AR911" s="62"/>
      <c r="AS911" s="62"/>
      <c r="AT911" s="62"/>
      <c r="AU911" s="62"/>
      <c r="AV911" s="62"/>
      <c r="AW911" s="62"/>
      <c r="AX911" s="62"/>
      <c r="AY911" s="62"/>
      <c r="AZ911" s="62"/>
      <c r="BA911" s="62"/>
      <c r="BB911" s="62"/>
      <c r="BC911" s="62"/>
      <c r="BD911" s="62"/>
      <c r="BE911" s="62"/>
      <c r="BF911" s="62"/>
      <c r="BG911" s="62"/>
    </row>
    <row r="912" spans="1:59" ht="15.75" customHeight="1">
      <c r="A912" s="51"/>
      <c r="B912" s="51"/>
      <c r="C912" s="62"/>
      <c r="D912" s="52"/>
      <c r="E912" s="62"/>
      <c r="F912" s="62"/>
      <c r="G912" s="52"/>
      <c r="H912" s="62"/>
      <c r="I912" s="62"/>
      <c r="J912" s="62"/>
      <c r="K912" s="62"/>
      <c r="L912" s="62"/>
      <c r="M912" s="62"/>
      <c r="N912" s="62"/>
      <c r="O912" s="62"/>
      <c r="P912" s="62"/>
      <c r="Q912" s="62"/>
      <c r="R912" s="62"/>
      <c r="S912" s="62"/>
      <c r="T912" s="62"/>
      <c r="U912" s="52"/>
      <c r="V912" s="152"/>
      <c r="W912" s="153"/>
      <c r="X912" s="153"/>
      <c r="Y912" s="154"/>
      <c r="Z912" s="154"/>
      <c r="AA912" s="154"/>
      <c r="AB912" s="154"/>
      <c r="AC912" s="154"/>
      <c r="AD912" s="154"/>
      <c r="AE912" s="154"/>
      <c r="AF912" s="154"/>
      <c r="AG912" s="154"/>
      <c r="AH912" s="154"/>
      <c r="AI912" s="154"/>
      <c r="AJ912" s="154"/>
      <c r="AK912" s="154"/>
      <c r="AL912" s="154"/>
      <c r="AM912" s="154"/>
      <c r="AN912" s="112"/>
      <c r="AO912" s="112"/>
      <c r="AP912" s="62"/>
      <c r="AQ912" s="62"/>
      <c r="AR912" s="62"/>
      <c r="AS912" s="62"/>
      <c r="AT912" s="62"/>
      <c r="AU912" s="62"/>
      <c r="AV912" s="62"/>
      <c r="AW912" s="62"/>
      <c r="AX912" s="62"/>
      <c r="AY912" s="62"/>
      <c r="AZ912" s="62"/>
      <c r="BA912" s="62"/>
      <c r="BB912" s="62"/>
      <c r="BC912" s="62"/>
      <c r="BD912" s="62"/>
      <c r="BE912" s="62"/>
      <c r="BF912" s="62"/>
      <c r="BG912" s="62"/>
    </row>
    <row r="913" spans="1:59" ht="15.75" customHeight="1">
      <c r="A913" s="51"/>
      <c r="B913" s="51"/>
      <c r="C913" s="62"/>
      <c r="D913" s="52"/>
      <c r="E913" s="62"/>
      <c r="F913" s="62"/>
      <c r="G913" s="52"/>
      <c r="H913" s="62"/>
      <c r="I913" s="62"/>
      <c r="J913" s="62"/>
      <c r="K913" s="62"/>
      <c r="L913" s="62"/>
      <c r="M913" s="62"/>
      <c r="N913" s="62"/>
      <c r="O913" s="62"/>
      <c r="P913" s="62"/>
      <c r="Q913" s="62"/>
      <c r="R913" s="62"/>
      <c r="S913" s="62"/>
      <c r="T913" s="62"/>
      <c r="U913" s="52"/>
      <c r="V913" s="152"/>
      <c r="W913" s="153"/>
      <c r="X913" s="153"/>
      <c r="Y913" s="154"/>
      <c r="Z913" s="154"/>
      <c r="AA913" s="154"/>
      <c r="AB913" s="154"/>
      <c r="AC913" s="154"/>
      <c r="AD913" s="154"/>
      <c r="AE913" s="154"/>
      <c r="AF913" s="154"/>
      <c r="AG913" s="154"/>
      <c r="AH913" s="154"/>
      <c r="AI913" s="154"/>
      <c r="AJ913" s="154"/>
      <c r="AK913" s="154"/>
      <c r="AL913" s="154"/>
      <c r="AM913" s="154"/>
      <c r="AN913" s="112"/>
      <c r="AO913" s="112"/>
      <c r="AP913" s="62"/>
      <c r="AQ913" s="62"/>
      <c r="AR913" s="62"/>
      <c r="AS913" s="62"/>
      <c r="AT913" s="62"/>
      <c r="AU913" s="62"/>
      <c r="AV913" s="62"/>
      <c r="AW913" s="62"/>
      <c r="AX913" s="62"/>
      <c r="AY913" s="62"/>
      <c r="AZ913" s="62"/>
      <c r="BA913" s="62"/>
      <c r="BB913" s="62"/>
      <c r="BC913" s="62"/>
      <c r="BD913" s="62"/>
      <c r="BE913" s="62"/>
      <c r="BF913" s="62"/>
      <c r="BG913" s="62"/>
    </row>
    <row r="914" spans="1:59" ht="15.75" customHeight="1">
      <c r="A914" s="51"/>
      <c r="B914" s="51"/>
      <c r="C914" s="62"/>
      <c r="D914" s="52"/>
      <c r="E914" s="62"/>
      <c r="F914" s="62"/>
      <c r="G914" s="52"/>
      <c r="H914" s="62"/>
      <c r="I914" s="62"/>
      <c r="J914" s="62"/>
      <c r="K914" s="62"/>
      <c r="L914" s="62"/>
      <c r="M914" s="62"/>
      <c r="N914" s="62"/>
      <c r="O914" s="62"/>
      <c r="P914" s="62"/>
      <c r="Q914" s="62"/>
      <c r="R914" s="62"/>
      <c r="S914" s="62"/>
      <c r="T914" s="62"/>
      <c r="U914" s="52"/>
      <c r="V914" s="152"/>
      <c r="W914" s="153"/>
      <c r="X914" s="153"/>
      <c r="Y914" s="154"/>
      <c r="Z914" s="154"/>
      <c r="AA914" s="154"/>
      <c r="AB914" s="154"/>
      <c r="AC914" s="154"/>
      <c r="AD914" s="154"/>
      <c r="AE914" s="154"/>
      <c r="AF914" s="154"/>
      <c r="AG914" s="154"/>
      <c r="AH914" s="154"/>
      <c r="AI914" s="154"/>
      <c r="AJ914" s="154"/>
      <c r="AK914" s="154"/>
      <c r="AL914" s="154"/>
      <c r="AM914" s="154"/>
      <c r="AN914" s="112"/>
      <c r="AO914" s="112"/>
      <c r="AP914" s="62"/>
      <c r="AQ914" s="62"/>
      <c r="AR914" s="62"/>
      <c r="AS914" s="62"/>
      <c r="AT914" s="62"/>
      <c r="AU914" s="62"/>
      <c r="AV914" s="62"/>
      <c r="AW914" s="62"/>
      <c r="AX914" s="62"/>
      <c r="AY914" s="62"/>
      <c r="AZ914" s="62"/>
      <c r="BA914" s="62"/>
      <c r="BB914" s="62"/>
      <c r="BC914" s="62"/>
      <c r="BD914" s="62"/>
      <c r="BE914" s="62"/>
      <c r="BF914" s="62"/>
      <c r="BG914" s="62"/>
    </row>
    <row r="915" spans="1:59" ht="15.75" customHeight="1">
      <c r="A915" s="51"/>
      <c r="B915" s="51"/>
      <c r="C915" s="62"/>
      <c r="D915" s="52"/>
      <c r="E915" s="62"/>
      <c r="F915" s="62"/>
      <c r="G915" s="52"/>
      <c r="H915" s="62"/>
      <c r="I915" s="62"/>
      <c r="J915" s="62"/>
      <c r="K915" s="62"/>
      <c r="L915" s="62"/>
      <c r="M915" s="62"/>
      <c r="N915" s="62"/>
      <c r="O915" s="62"/>
      <c r="P915" s="62"/>
      <c r="Q915" s="62"/>
      <c r="R915" s="62"/>
      <c r="S915" s="62"/>
      <c r="T915" s="62"/>
      <c r="U915" s="52"/>
      <c r="V915" s="152"/>
      <c r="W915" s="153"/>
      <c r="X915" s="153"/>
      <c r="Y915" s="154"/>
      <c r="Z915" s="154"/>
      <c r="AA915" s="154"/>
      <c r="AB915" s="154"/>
      <c r="AC915" s="154"/>
      <c r="AD915" s="154"/>
      <c r="AE915" s="154"/>
      <c r="AF915" s="154"/>
      <c r="AG915" s="154"/>
      <c r="AH915" s="154"/>
      <c r="AI915" s="154"/>
      <c r="AJ915" s="154"/>
      <c r="AK915" s="154"/>
      <c r="AL915" s="154"/>
      <c r="AM915" s="154"/>
      <c r="AN915" s="112"/>
      <c r="AO915" s="112"/>
      <c r="AP915" s="62"/>
      <c r="AQ915" s="62"/>
      <c r="AR915" s="62"/>
      <c r="AS915" s="62"/>
      <c r="AT915" s="62"/>
      <c r="AU915" s="62"/>
      <c r="AV915" s="62"/>
      <c r="AW915" s="62"/>
      <c r="AX915" s="62"/>
      <c r="AY915" s="62"/>
      <c r="AZ915" s="62"/>
      <c r="BA915" s="62"/>
      <c r="BB915" s="62"/>
      <c r="BC915" s="62"/>
      <c r="BD915" s="62"/>
      <c r="BE915" s="62"/>
      <c r="BF915" s="62"/>
      <c r="BG915" s="62"/>
    </row>
    <row r="916" spans="1:59" ht="15.75" customHeight="1">
      <c r="A916" s="51"/>
      <c r="B916" s="51"/>
      <c r="C916" s="62"/>
      <c r="D916" s="52"/>
      <c r="E916" s="62"/>
      <c r="F916" s="62"/>
      <c r="G916" s="52"/>
      <c r="H916" s="62"/>
      <c r="I916" s="62"/>
      <c r="J916" s="62"/>
      <c r="K916" s="62"/>
      <c r="L916" s="62"/>
      <c r="M916" s="62"/>
      <c r="N916" s="62"/>
      <c r="O916" s="62"/>
      <c r="P916" s="62"/>
      <c r="Q916" s="62"/>
      <c r="R916" s="62"/>
      <c r="S916" s="62"/>
      <c r="T916" s="62"/>
      <c r="U916" s="52"/>
      <c r="V916" s="152"/>
      <c r="W916" s="153"/>
      <c r="X916" s="153"/>
      <c r="Y916" s="154"/>
      <c r="Z916" s="154"/>
      <c r="AA916" s="154"/>
      <c r="AB916" s="154"/>
      <c r="AC916" s="154"/>
      <c r="AD916" s="154"/>
      <c r="AE916" s="154"/>
      <c r="AF916" s="154"/>
      <c r="AG916" s="154"/>
      <c r="AH916" s="154"/>
      <c r="AI916" s="154"/>
      <c r="AJ916" s="154"/>
      <c r="AK916" s="154"/>
      <c r="AL916" s="154"/>
      <c r="AM916" s="154"/>
      <c r="AN916" s="112"/>
      <c r="AO916" s="112"/>
      <c r="AP916" s="62"/>
      <c r="AQ916" s="62"/>
      <c r="AR916" s="62"/>
      <c r="AS916" s="62"/>
      <c r="AT916" s="62"/>
      <c r="AU916" s="62"/>
      <c r="AV916" s="62"/>
      <c r="AW916" s="62"/>
      <c r="AX916" s="62"/>
      <c r="AY916" s="62"/>
      <c r="AZ916" s="62"/>
      <c r="BA916" s="62"/>
      <c r="BB916" s="62"/>
      <c r="BC916" s="62"/>
      <c r="BD916" s="62"/>
      <c r="BE916" s="62"/>
      <c r="BF916" s="62"/>
      <c r="BG916" s="62"/>
    </row>
    <row r="917" spans="1:59" ht="15.75" customHeight="1">
      <c r="A917" s="51"/>
      <c r="B917" s="51"/>
      <c r="C917" s="62"/>
      <c r="D917" s="52"/>
      <c r="E917" s="62"/>
      <c r="F917" s="62"/>
      <c r="G917" s="52"/>
      <c r="H917" s="62"/>
      <c r="I917" s="62"/>
      <c r="J917" s="62"/>
      <c r="K917" s="62"/>
      <c r="L917" s="62"/>
      <c r="M917" s="62"/>
      <c r="N917" s="62"/>
      <c r="O917" s="62"/>
      <c r="P917" s="62"/>
      <c r="Q917" s="62"/>
      <c r="R917" s="62"/>
      <c r="S917" s="62"/>
      <c r="T917" s="62"/>
      <c r="U917" s="52"/>
      <c r="V917" s="152"/>
      <c r="W917" s="153"/>
      <c r="X917" s="153"/>
      <c r="Y917" s="154"/>
      <c r="Z917" s="154"/>
      <c r="AA917" s="154"/>
      <c r="AB917" s="154"/>
      <c r="AC917" s="154"/>
      <c r="AD917" s="154"/>
      <c r="AE917" s="154"/>
      <c r="AF917" s="154"/>
      <c r="AG917" s="154"/>
      <c r="AH917" s="154"/>
      <c r="AI917" s="154"/>
      <c r="AJ917" s="154"/>
      <c r="AK917" s="154"/>
      <c r="AL917" s="154"/>
      <c r="AM917" s="154"/>
      <c r="AN917" s="112"/>
      <c r="AO917" s="112"/>
      <c r="AP917" s="62"/>
      <c r="AQ917" s="62"/>
      <c r="AR917" s="62"/>
      <c r="AS917" s="62"/>
      <c r="AT917" s="62"/>
      <c r="AU917" s="62"/>
      <c r="AV917" s="62"/>
      <c r="AW917" s="62"/>
      <c r="AX917" s="62"/>
      <c r="AY917" s="62"/>
      <c r="AZ917" s="62"/>
      <c r="BA917" s="62"/>
      <c r="BB917" s="62"/>
      <c r="BC917" s="62"/>
      <c r="BD917" s="62"/>
      <c r="BE917" s="62"/>
      <c r="BF917" s="62"/>
      <c r="BG917" s="62"/>
    </row>
    <row r="918" spans="1:59" ht="15.75" customHeight="1">
      <c r="A918" s="51"/>
      <c r="B918" s="51"/>
      <c r="C918" s="62"/>
      <c r="D918" s="52"/>
      <c r="E918" s="62"/>
      <c r="F918" s="62"/>
      <c r="G918" s="52"/>
      <c r="H918" s="62"/>
      <c r="I918" s="62"/>
      <c r="J918" s="62"/>
      <c r="K918" s="62"/>
      <c r="L918" s="62"/>
      <c r="M918" s="62"/>
      <c r="N918" s="62"/>
      <c r="O918" s="62"/>
      <c r="P918" s="62"/>
      <c r="Q918" s="62"/>
      <c r="R918" s="62"/>
      <c r="S918" s="62"/>
      <c r="T918" s="62"/>
      <c r="U918" s="52"/>
      <c r="V918" s="152"/>
      <c r="W918" s="153"/>
      <c r="X918" s="153"/>
      <c r="Y918" s="154"/>
      <c r="Z918" s="154"/>
      <c r="AA918" s="154"/>
      <c r="AB918" s="154"/>
      <c r="AC918" s="154"/>
      <c r="AD918" s="154"/>
      <c r="AE918" s="154"/>
      <c r="AF918" s="154"/>
      <c r="AG918" s="154"/>
      <c r="AH918" s="154"/>
      <c r="AI918" s="154"/>
      <c r="AJ918" s="154"/>
      <c r="AK918" s="154"/>
      <c r="AL918" s="154"/>
      <c r="AM918" s="154"/>
      <c r="AN918" s="112"/>
      <c r="AO918" s="112"/>
      <c r="AP918" s="62"/>
      <c r="AQ918" s="62"/>
      <c r="AR918" s="62"/>
      <c r="AS918" s="62"/>
      <c r="AT918" s="62"/>
      <c r="AU918" s="62"/>
      <c r="AV918" s="62"/>
      <c r="AW918" s="62"/>
      <c r="AX918" s="62"/>
      <c r="AY918" s="62"/>
      <c r="AZ918" s="62"/>
      <c r="BA918" s="62"/>
      <c r="BB918" s="62"/>
      <c r="BC918" s="62"/>
      <c r="BD918" s="62"/>
      <c r="BE918" s="62"/>
      <c r="BF918" s="62"/>
      <c r="BG918" s="62"/>
    </row>
    <row r="919" spans="1:59" ht="15.75" customHeight="1">
      <c r="A919" s="51"/>
      <c r="B919" s="51"/>
      <c r="C919" s="62"/>
      <c r="D919" s="52"/>
      <c r="E919" s="62"/>
      <c r="F919" s="62"/>
      <c r="G919" s="52"/>
      <c r="H919" s="62"/>
      <c r="I919" s="62"/>
      <c r="J919" s="62"/>
      <c r="K919" s="62"/>
      <c r="L919" s="62"/>
      <c r="M919" s="62"/>
      <c r="N919" s="62"/>
      <c r="O919" s="62"/>
      <c r="P919" s="62"/>
      <c r="Q919" s="62"/>
      <c r="R919" s="62"/>
      <c r="S919" s="62"/>
      <c r="T919" s="62"/>
      <c r="U919" s="52"/>
      <c r="V919" s="152"/>
      <c r="W919" s="153"/>
      <c r="X919" s="153"/>
      <c r="Y919" s="154"/>
      <c r="Z919" s="154"/>
      <c r="AA919" s="154"/>
      <c r="AB919" s="154"/>
      <c r="AC919" s="154"/>
      <c r="AD919" s="154"/>
      <c r="AE919" s="154"/>
      <c r="AF919" s="154"/>
      <c r="AG919" s="154"/>
      <c r="AH919" s="154"/>
      <c r="AI919" s="154"/>
      <c r="AJ919" s="154"/>
      <c r="AK919" s="154"/>
      <c r="AL919" s="154"/>
      <c r="AM919" s="154"/>
      <c r="AN919" s="112"/>
      <c r="AO919" s="112"/>
      <c r="AP919" s="62"/>
      <c r="AQ919" s="62"/>
      <c r="AR919" s="62"/>
      <c r="AS919" s="62"/>
      <c r="AT919" s="62"/>
      <c r="AU919" s="62"/>
      <c r="AV919" s="62"/>
      <c r="AW919" s="62"/>
      <c r="AX919" s="62"/>
      <c r="AY919" s="62"/>
      <c r="AZ919" s="62"/>
      <c r="BA919" s="62"/>
      <c r="BB919" s="62"/>
      <c r="BC919" s="62"/>
      <c r="BD919" s="62"/>
      <c r="BE919" s="62"/>
      <c r="BF919" s="62"/>
      <c r="BG919" s="62"/>
    </row>
    <row r="920" spans="1:59" ht="15.75" customHeight="1">
      <c r="A920" s="51"/>
      <c r="B920" s="51"/>
      <c r="C920" s="62"/>
      <c r="D920" s="52"/>
      <c r="E920" s="62"/>
      <c r="F920" s="62"/>
      <c r="G920" s="52"/>
      <c r="H920" s="62"/>
      <c r="I920" s="62"/>
      <c r="J920" s="62"/>
      <c r="K920" s="62"/>
      <c r="L920" s="62"/>
      <c r="M920" s="62"/>
      <c r="N920" s="62"/>
      <c r="O920" s="62"/>
      <c r="P920" s="62"/>
      <c r="Q920" s="62"/>
      <c r="R920" s="62"/>
      <c r="S920" s="62"/>
      <c r="T920" s="62"/>
      <c r="U920" s="52"/>
      <c r="V920" s="152"/>
      <c r="W920" s="153"/>
      <c r="X920" s="153"/>
      <c r="Y920" s="154"/>
      <c r="Z920" s="154"/>
      <c r="AA920" s="154"/>
      <c r="AB920" s="154"/>
      <c r="AC920" s="154"/>
      <c r="AD920" s="154"/>
      <c r="AE920" s="154"/>
      <c r="AF920" s="154"/>
      <c r="AG920" s="154"/>
      <c r="AH920" s="154"/>
      <c r="AI920" s="154"/>
      <c r="AJ920" s="154"/>
      <c r="AK920" s="154"/>
      <c r="AL920" s="154"/>
      <c r="AM920" s="154"/>
      <c r="AN920" s="112"/>
      <c r="AO920" s="112"/>
      <c r="AP920" s="62"/>
      <c r="AQ920" s="62"/>
      <c r="AR920" s="62"/>
      <c r="AS920" s="62"/>
      <c r="AT920" s="62"/>
      <c r="AU920" s="62"/>
      <c r="AV920" s="62"/>
      <c r="AW920" s="62"/>
      <c r="AX920" s="62"/>
      <c r="AY920" s="62"/>
      <c r="AZ920" s="62"/>
      <c r="BA920" s="62"/>
      <c r="BB920" s="62"/>
      <c r="BC920" s="62"/>
      <c r="BD920" s="62"/>
      <c r="BE920" s="62"/>
      <c r="BF920" s="62"/>
      <c r="BG920" s="62"/>
    </row>
    <row r="921" spans="1:59" ht="15.75" customHeight="1">
      <c r="A921" s="51"/>
      <c r="B921" s="51"/>
      <c r="C921" s="62"/>
      <c r="D921" s="52"/>
      <c r="E921" s="62"/>
      <c r="F921" s="62"/>
      <c r="G921" s="52"/>
      <c r="H921" s="62"/>
      <c r="I921" s="62"/>
      <c r="J921" s="62"/>
      <c r="K921" s="62"/>
      <c r="L921" s="62"/>
      <c r="M921" s="62"/>
      <c r="N921" s="62"/>
      <c r="O921" s="62"/>
      <c r="P921" s="62"/>
      <c r="Q921" s="62"/>
      <c r="R921" s="62"/>
      <c r="S921" s="62"/>
      <c r="T921" s="62"/>
      <c r="U921" s="52"/>
      <c r="V921" s="152"/>
      <c r="W921" s="153"/>
      <c r="X921" s="153"/>
      <c r="Y921" s="154"/>
      <c r="Z921" s="154"/>
      <c r="AA921" s="154"/>
      <c r="AB921" s="154"/>
      <c r="AC921" s="154"/>
      <c r="AD921" s="154"/>
      <c r="AE921" s="154"/>
      <c r="AF921" s="154"/>
      <c r="AG921" s="154"/>
      <c r="AH921" s="154"/>
      <c r="AI921" s="154"/>
      <c r="AJ921" s="154"/>
      <c r="AK921" s="154"/>
      <c r="AL921" s="154"/>
      <c r="AM921" s="154"/>
      <c r="AN921" s="112"/>
      <c r="AO921" s="112"/>
      <c r="AP921" s="62"/>
      <c r="AQ921" s="62"/>
      <c r="AR921" s="62"/>
      <c r="AS921" s="62"/>
      <c r="AT921" s="62"/>
      <c r="AU921" s="62"/>
      <c r="AV921" s="62"/>
      <c r="AW921" s="62"/>
      <c r="AX921" s="62"/>
      <c r="AY921" s="62"/>
      <c r="AZ921" s="62"/>
      <c r="BA921" s="62"/>
      <c r="BB921" s="62"/>
      <c r="BC921" s="62"/>
      <c r="BD921" s="62"/>
      <c r="BE921" s="62"/>
      <c r="BF921" s="62"/>
      <c r="BG921" s="62"/>
    </row>
    <row r="922" spans="1:59" ht="15.75" customHeight="1">
      <c r="A922" s="51"/>
      <c r="B922" s="51"/>
      <c r="C922" s="62"/>
      <c r="D922" s="52"/>
      <c r="E922" s="62"/>
      <c r="F922" s="62"/>
      <c r="G922" s="52"/>
      <c r="H922" s="62"/>
      <c r="I922" s="62"/>
      <c r="J922" s="62"/>
      <c r="K922" s="62"/>
      <c r="L922" s="62"/>
      <c r="M922" s="62"/>
      <c r="N922" s="62"/>
      <c r="O922" s="62"/>
      <c r="P922" s="62"/>
      <c r="Q922" s="62"/>
      <c r="R922" s="62"/>
      <c r="S922" s="62"/>
      <c r="T922" s="62"/>
      <c r="U922" s="52"/>
      <c r="V922" s="152"/>
      <c r="W922" s="153"/>
      <c r="X922" s="153"/>
      <c r="Y922" s="154"/>
      <c r="Z922" s="154"/>
      <c r="AA922" s="154"/>
      <c r="AB922" s="154"/>
      <c r="AC922" s="154"/>
      <c r="AD922" s="154"/>
      <c r="AE922" s="154"/>
      <c r="AF922" s="154"/>
      <c r="AG922" s="154"/>
      <c r="AH922" s="154"/>
      <c r="AI922" s="154"/>
      <c r="AJ922" s="154"/>
      <c r="AK922" s="154"/>
      <c r="AL922" s="154"/>
      <c r="AM922" s="154"/>
      <c r="AN922" s="112"/>
      <c r="AO922" s="112"/>
      <c r="AP922" s="62"/>
      <c r="AQ922" s="62"/>
      <c r="AR922" s="62"/>
      <c r="AS922" s="62"/>
      <c r="AT922" s="62"/>
      <c r="AU922" s="62"/>
      <c r="AV922" s="62"/>
      <c r="AW922" s="62"/>
      <c r="AX922" s="62"/>
      <c r="AY922" s="62"/>
      <c r="AZ922" s="62"/>
      <c r="BA922" s="62"/>
      <c r="BB922" s="62"/>
      <c r="BC922" s="62"/>
      <c r="BD922" s="62"/>
      <c r="BE922" s="62"/>
      <c r="BF922" s="62"/>
      <c r="BG922" s="62"/>
    </row>
    <row r="923" spans="1:59" ht="15.75" customHeight="1">
      <c r="A923" s="51"/>
      <c r="B923" s="51"/>
      <c r="C923" s="62"/>
      <c r="D923" s="52"/>
      <c r="E923" s="62"/>
      <c r="F923" s="62"/>
      <c r="G923" s="52"/>
      <c r="H923" s="62"/>
      <c r="I923" s="62"/>
      <c r="J923" s="62"/>
      <c r="K923" s="62"/>
      <c r="L923" s="62"/>
      <c r="M923" s="62"/>
      <c r="N923" s="62"/>
      <c r="O923" s="62"/>
      <c r="P923" s="62"/>
      <c r="Q923" s="62"/>
      <c r="R923" s="62"/>
      <c r="S923" s="62"/>
      <c r="T923" s="62"/>
      <c r="U923" s="52"/>
      <c r="V923" s="152"/>
      <c r="W923" s="153"/>
      <c r="X923" s="153"/>
      <c r="Y923" s="154"/>
      <c r="Z923" s="154"/>
      <c r="AA923" s="154"/>
      <c r="AB923" s="154"/>
      <c r="AC923" s="154"/>
      <c r="AD923" s="154"/>
      <c r="AE923" s="154"/>
      <c r="AF923" s="154"/>
      <c r="AG923" s="154"/>
      <c r="AH923" s="154"/>
      <c r="AI923" s="154"/>
      <c r="AJ923" s="154"/>
      <c r="AK923" s="154"/>
      <c r="AL923" s="154"/>
      <c r="AM923" s="154"/>
      <c r="AN923" s="112"/>
      <c r="AO923" s="112"/>
      <c r="AP923" s="62"/>
      <c r="AQ923" s="62"/>
      <c r="AR923" s="62"/>
      <c r="AS923" s="62"/>
      <c r="AT923" s="62"/>
      <c r="AU923" s="62"/>
      <c r="AV923" s="62"/>
      <c r="AW923" s="62"/>
      <c r="AX923" s="62"/>
      <c r="AY923" s="62"/>
      <c r="AZ923" s="62"/>
      <c r="BA923" s="62"/>
      <c r="BB923" s="62"/>
      <c r="BC923" s="62"/>
      <c r="BD923" s="62"/>
      <c r="BE923" s="62"/>
      <c r="BF923" s="62"/>
      <c r="BG923" s="62"/>
    </row>
    <row r="924" spans="1:59" ht="15.75" customHeight="1">
      <c r="A924" s="51"/>
      <c r="B924" s="51"/>
      <c r="C924" s="62"/>
      <c r="D924" s="52"/>
      <c r="E924" s="62"/>
      <c r="F924" s="62"/>
      <c r="G924" s="52"/>
      <c r="H924" s="62"/>
      <c r="I924" s="62"/>
      <c r="J924" s="62"/>
      <c r="K924" s="62"/>
      <c r="L924" s="62"/>
      <c r="M924" s="62"/>
      <c r="N924" s="62"/>
      <c r="O924" s="62"/>
      <c r="P924" s="62"/>
      <c r="Q924" s="62"/>
      <c r="R924" s="62"/>
      <c r="S924" s="62"/>
      <c r="T924" s="62"/>
      <c r="U924" s="52"/>
      <c r="V924" s="152"/>
      <c r="W924" s="153"/>
      <c r="X924" s="153"/>
      <c r="Y924" s="154"/>
      <c r="Z924" s="154"/>
      <c r="AA924" s="154"/>
      <c r="AB924" s="154"/>
      <c r="AC924" s="154"/>
      <c r="AD924" s="154"/>
      <c r="AE924" s="154"/>
      <c r="AF924" s="154"/>
      <c r="AG924" s="154"/>
      <c r="AH924" s="154"/>
      <c r="AI924" s="154"/>
      <c r="AJ924" s="154"/>
      <c r="AK924" s="154"/>
      <c r="AL924" s="154"/>
      <c r="AM924" s="154"/>
      <c r="AN924" s="112"/>
      <c r="AO924" s="112"/>
      <c r="AP924" s="62"/>
      <c r="AQ924" s="62"/>
      <c r="AR924" s="62"/>
      <c r="AS924" s="62"/>
      <c r="AT924" s="62"/>
      <c r="AU924" s="62"/>
      <c r="AV924" s="62"/>
      <c r="AW924" s="62"/>
      <c r="AX924" s="62"/>
      <c r="AY924" s="62"/>
      <c r="AZ924" s="62"/>
      <c r="BA924" s="62"/>
      <c r="BB924" s="62"/>
      <c r="BC924" s="62"/>
      <c r="BD924" s="62"/>
      <c r="BE924" s="62"/>
      <c r="BF924" s="62"/>
      <c r="BG924" s="62"/>
    </row>
    <row r="925" spans="1:59" ht="15.75" customHeight="1">
      <c r="A925" s="51"/>
      <c r="B925" s="51"/>
      <c r="C925" s="62"/>
      <c r="D925" s="52"/>
      <c r="E925" s="62"/>
      <c r="F925" s="62"/>
      <c r="G925" s="52"/>
      <c r="H925" s="62"/>
      <c r="I925" s="62"/>
      <c r="J925" s="62"/>
      <c r="K925" s="62"/>
      <c r="L925" s="62"/>
      <c r="M925" s="62"/>
      <c r="N925" s="62"/>
      <c r="O925" s="62"/>
      <c r="P925" s="62"/>
      <c r="Q925" s="62"/>
      <c r="R925" s="62"/>
      <c r="S925" s="62"/>
      <c r="T925" s="62"/>
      <c r="U925" s="52"/>
      <c r="V925" s="152"/>
      <c r="W925" s="153"/>
      <c r="X925" s="153"/>
      <c r="Y925" s="154"/>
      <c r="Z925" s="154"/>
      <c r="AA925" s="154"/>
      <c r="AB925" s="154"/>
      <c r="AC925" s="154"/>
      <c r="AD925" s="154"/>
      <c r="AE925" s="154"/>
      <c r="AF925" s="154"/>
      <c r="AG925" s="154"/>
      <c r="AH925" s="154"/>
      <c r="AI925" s="154"/>
      <c r="AJ925" s="154"/>
      <c r="AK925" s="154"/>
      <c r="AL925" s="154"/>
      <c r="AM925" s="154"/>
      <c r="AN925" s="112"/>
      <c r="AO925" s="112"/>
      <c r="AP925" s="62"/>
      <c r="AQ925" s="62"/>
      <c r="AR925" s="62"/>
      <c r="AS925" s="62"/>
      <c r="AT925" s="62"/>
      <c r="AU925" s="62"/>
      <c r="AV925" s="62"/>
      <c r="AW925" s="62"/>
      <c r="AX925" s="62"/>
      <c r="AY925" s="62"/>
      <c r="AZ925" s="62"/>
      <c r="BA925" s="62"/>
      <c r="BB925" s="62"/>
      <c r="BC925" s="62"/>
      <c r="BD925" s="62"/>
      <c r="BE925" s="62"/>
      <c r="BF925" s="62"/>
      <c r="BG925" s="62"/>
    </row>
    <row r="926" spans="1:59" ht="15.75" customHeight="1">
      <c r="A926" s="51"/>
      <c r="B926" s="51"/>
      <c r="C926" s="62"/>
      <c r="D926" s="52"/>
      <c r="E926" s="62"/>
      <c r="F926" s="62"/>
      <c r="G926" s="52"/>
      <c r="H926" s="62"/>
      <c r="I926" s="62"/>
      <c r="J926" s="62"/>
      <c r="K926" s="62"/>
      <c r="L926" s="62"/>
      <c r="M926" s="62"/>
      <c r="N926" s="62"/>
      <c r="O926" s="62"/>
      <c r="P926" s="62"/>
      <c r="Q926" s="62"/>
      <c r="R926" s="62"/>
      <c r="S926" s="62"/>
      <c r="T926" s="62"/>
      <c r="U926" s="52"/>
      <c r="V926" s="152"/>
      <c r="W926" s="153"/>
      <c r="X926" s="153"/>
      <c r="Y926" s="154"/>
      <c r="Z926" s="154"/>
      <c r="AA926" s="154"/>
      <c r="AB926" s="154"/>
      <c r="AC926" s="154"/>
      <c r="AD926" s="154"/>
      <c r="AE926" s="154"/>
      <c r="AF926" s="154"/>
      <c r="AG926" s="154"/>
      <c r="AH926" s="154"/>
      <c r="AI926" s="154"/>
      <c r="AJ926" s="154"/>
      <c r="AK926" s="154"/>
      <c r="AL926" s="154"/>
      <c r="AM926" s="154"/>
      <c r="AN926" s="112"/>
      <c r="AO926" s="112"/>
      <c r="AP926" s="62"/>
      <c r="AQ926" s="62"/>
      <c r="AR926" s="62"/>
      <c r="AS926" s="62"/>
      <c r="AT926" s="62"/>
      <c r="AU926" s="62"/>
      <c r="AV926" s="62"/>
      <c r="AW926" s="62"/>
      <c r="AX926" s="62"/>
      <c r="AY926" s="62"/>
      <c r="AZ926" s="62"/>
      <c r="BA926" s="62"/>
      <c r="BB926" s="62"/>
      <c r="BC926" s="62"/>
      <c r="BD926" s="62"/>
      <c r="BE926" s="62"/>
      <c r="BF926" s="62"/>
      <c r="BG926" s="62"/>
    </row>
    <row r="927" spans="1:59" ht="15.75" customHeight="1">
      <c r="A927" s="51"/>
      <c r="B927" s="51"/>
      <c r="C927" s="62"/>
      <c r="D927" s="52"/>
      <c r="E927" s="62"/>
      <c r="F927" s="62"/>
      <c r="G927" s="52"/>
      <c r="H927" s="62"/>
      <c r="I927" s="62"/>
      <c r="J927" s="62"/>
      <c r="K927" s="62"/>
      <c r="L927" s="62"/>
      <c r="M927" s="62"/>
      <c r="N927" s="62"/>
      <c r="O927" s="62"/>
      <c r="P927" s="62"/>
      <c r="Q927" s="62"/>
      <c r="R927" s="62"/>
      <c r="S927" s="62"/>
      <c r="T927" s="62"/>
      <c r="U927" s="52"/>
      <c r="V927" s="152"/>
      <c r="W927" s="153"/>
      <c r="X927" s="153"/>
      <c r="Y927" s="154"/>
      <c r="Z927" s="154"/>
      <c r="AA927" s="154"/>
      <c r="AB927" s="154"/>
      <c r="AC927" s="154"/>
      <c r="AD927" s="154"/>
      <c r="AE927" s="154"/>
      <c r="AF927" s="154"/>
      <c r="AG927" s="154"/>
      <c r="AH927" s="154"/>
      <c r="AI927" s="154"/>
      <c r="AJ927" s="154"/>
      <c r="AK927" s="154"/>
      <c r="AL927" s="154"/>
      <c r="AM927" s="154"/>
      <c r="AN927" s="112"/>
      <c r="AO927" s="112"/>
      <c r="AP927" s="62"/>
      <c r="AQ927" s="62"/>
      <c r="AR927" s="62"/>
      <c r="AS927" s="62"/>
      <c r="AT927" s="62"/>
      <c r="AU927" s="62"/>
      <c r="AV927" s="62"/>
      <c r="AW927" s="62"/>
      <c r="AX927" s="62"/>
      <c r="AY927" s="62"/>
      <c r="AZ927" s="62"/>
      <c r="BA927" s="62"/>
      <c r="BB927" s="62"/>
      <c r="BC927" s="62"/>
      <c r="BD927" s="62"/>
      <c r="BE927" s="62"/>
      <c r="BF927" s="62"/>
      <c r="BG927" s="62"/>
    </row>
    <row r="928" spans="1:59" ht="15.75" customHeight="1">
      <c r="A928" s="51"/>
      <c r="B928" s="51"/>
      <c r="C928" s="62"/>
      <c r="D928" s="52"/>
      <c r="E928" s="62"/>
      <c r="F928" s="62"/>
      <c r="G928" s="52"/>
      <c r="H928" s="62"/>
      <c r="I928" s="62"/>
      <c r="J928" s="62"/>
      <c r="K928" s="62"/>
      <c r="L928" s="62"/>
      <c r="M928" s="62"/>
      <c r="N928" s="62"/>
      <c r="O928" s="62"/>
      <c r="P928" s="62"/>
      <c r="Q928" s="62"/>
      <c r="R928" s="62"/>
      <c r="S928" s="62"/>
      <c r="T928" s="62"/>
      <c r="U928" s="52"/>
      <c r="V928" s="152"/>
      <c r="W928" s="153"/>
      <c r="X928" s="153"/>
      <c r="Y928" s="154"/>
      <c r="Z928" s="154"/>
      <c r="AA928" s="154"/>
      <c r="AB928" s="154"/>
      <c r="AC928" s="154"/>
      <c r="AD928" s="154"/>
      <c r="AE928" s="154"/>
      <c r="AF928" s="154"/>
      <c r="AG928" s="154"/>
      <c r="AH928" s="154"/>
      <c r="AI928" s="154"/>
      <c r="AJ928" s="154"/>
      <c r="AK928" s="154"/>
      <c r="AL928" s="154"/>
      <c r="AM928" s="154"/>
      <c r="AN928" s="112"/>
      <c r="AO928" s="112"/>
      <c r="AP928" s="62"/>
      <c r="AQ928" s="62"/>
      <c r="AR928" s="62"/>
      <c r="AS928" s="62"/>
      <c r="AT928" s="62"/>
      <c r="AU928" s="62"/>
      <c r="AV928" s="62"/>
      <c r="AW928" s="62"/>
      <c r="AX928" s="62"/>
      <c r="AY928" s="62"/>
      <c r="AZ928" s="62"/>
      <c r="BA928" s="62"/>
      <c r="BB928" s="62"/>
      <c r="BC928" s="62"/>
      <c r="BD928" s="62"/>
      <c r="BE928" s="62"/>
      <c r="BF928" s="62"/>
      <c r="BG928" s="62"/>
    </row>
    <row r="929" spans="1:59" ht="15.75" customHeight="1">
      <c r="A929" s="51"/>
      <c r="B929" s="51"/>
      <c r="C929" s="62"/>
      <c r="D929" s="52"/>
      <c r="E929" s="62"/>
      <c r="F929" s="62"/>
      <c r="G929" s="52"/>
      <c r="H929" s="62"/>
      <c r="I929" s="62"/>
      <c r="J929" s="62"/>
      <c r="K929" s="62"/>
      <c r="L929" s="62"/>
      <c r="M929" s="62"/>
      <c r="N929" s="62"/>
      <c r="O929" s="62"/>
      <c r="P929" s="62"/>
      <c r="Q929" s="62"/>
      <c r="R929" s="62"/>
      <c r="S929" s="62"/>
      <c r="T929" s="62"/>
      <c r="U929" s="52"/>
      <c r="V929" s="152"/>
      <c r="W929" s="153"/>
      <c r="X929" s="153"/>
      <c r="Y929" s="154"/>
      <c r="Z929" s="154"/>
      <c r="AA929" s="154"/>
      <c r="AB929" s="154"/>
      <c r="AC929" s="154"/>
      <c r="AD929" s="154"/>
      <c r="AE929" s="154"/>
      <c r="AF929" s="154"/>
      <c r="AG929" s="154"/>
      <c r="AH929" s="154"/>
      <c r="AI929" s="154"/>
      <c r="AJ929" s="154"/>
      <c r="AK929" s="154"/>
      <c r="AL929" s="154"/>
      <c r="AM929" s="154"/>
      <c r="AN929" s="112"/>
      <c r="AO929" s="112"/>
      <c r="AP929" s="62"/>
      <c r="AQ929" s="62"/>
      <c r="AR929" s="62"/>
      <c r="AS929" s="62"/>
      <c r="AT929" s="62"/>
      <c r="AU929" s="62"/>
      <c r="AV929" s="62"/>
      <c r="AW929" s="62"/>
      <c r="AX929" s="62"/>
      <c r="AY929" s="62"/>
      <c r="AZ929" s="62"/>
      <c r="BA929" s="62"/>
      <c r="BB929" s="62"/>
      <c r="BC929" s="62"/>
      <c r="BD929" s="62"/>
      <c r="BE929" s="62"/>
      <c r="BF929" s="62"/>
      <c r="BG929" s="62"/>
    </row>
    <row r="930" spans="1:59" ht="15.75" customHeight="1">
      <c r="A930" s="51"/>
      <c r="B930" s="51"/>
      <c r="C930" s="62"/>
      <c r="D930" s="52"/>
      <c r="E930" s="62"/>
      <c r="F930" s="62"/>
      <c r="G930" s="52"/>
      <c r="H930" s="62"/>
      <c r="I930" s="62"/>
      <c r="J930" s="62"/>
      <c r="K930" s="62"/>
      <c r="L930" s="62"/>
      <c r="M930" s="62"/>
      <c r="N930" s="62"/>
      <c r="O930" s="62"/>
      <c r="P930" s="62"/>
      <c r="Q930" s="62"/>
      <c r="R930" s="62"/>
      <c r="S930" s="62"/>
      <c r="T930" s="62"/>
      <c r="U930" s="52"/>
      <c r="V930" s="152"/>
      <c r="W930" s="153"/>
      <c r="X930" s="153"/>
      <c r="Y930" s="154"/>
      <c r="Z930" s="154"/>
      <c r="AA930" s="154"/>
      <c r="AB930" s="154"/>
      <c r="AC930" s="154"/>
      <c r="AD930" s="154"/>
      <c r="AE930" s="154"/>
      <c r="AF930" s="154"/>
      <c r="AG930" s="154"/>
      <c r="AH930" s="154"/>
      <c r="AI930" s="154"/>
      <c r="AJ930" s="154"/>
      <c r="AK930" s="154"/>
      <c r="AL930" s="154"/>
      <c r="AM930" s="154"/>
      <c r="AN930" s="112"/>
      <c r="AO930" s="112"/>
      <c r="AP930" s="62"/>
      <c r="AQ930" s="62"/>
      <c r="AR930" s="62"/>
      <c r="AS930" s="62"/>
      <c r="AT930" s="62"/>
      <c r="AU930" s="62"/>
      <c r="AV930" s="62"/>
      <c r="AW930" s="62"/>
      <c r="AX930" s="62"/>
      <c r="AY930" s="62"/>
      <c r="AZ930" s="62"/>
      <c r="BA930" s="62"/>
      <c r="BB930" s="62"/>
      <c r="BC930" s="62"/>
      <c r="BD930" s="62"/>
      <c r="BE930" s="62"/>
      <c r="BF930" s="62"/>
      <c r="BG930" s="62"/>
    </row>
    <row r="931" spans="1:59" ht="15.75" customHeight="1">
      <c r="A931" s="51"/>
      <c r="B931" s="51"/>
      <c r="C931" s="62"/>
      <c r="D931" s="52"/>
      <c r="E931" s="62"/>
      <c r="F931" s="62"/>
      <c r="G931" s="52"/>
      <c r="H931" s="62"/>
      <c r="I931" s="62"/>
      <c r="J931" s="62"/>
      <c r="K931" s="62"/>
      <c r="L931" s="62"/>
      <c r="M931" s="62"/>
      <c r="N931" s="62"/>
      <c r="O931" s="62"/>
      <c r="P931" s="62"/>
      <c r="Q931" s="62"/>
      <c r="R931" s="62"/>
      <c r="S931" s="62"/>
      <c r="T931" s="62"/>
      <c r="U931" s="52"/>
      <c r="V931" s="152"/>
      <c r="W931" s="153"/>
      <c r="X931" s="153"/>
      <c r="Y931" s="154"/>
      <c r="Z931" s="154"/>
      <c r="AA931" s="154"/>
      <c r="AB931" s="154"/>
      <c r="AC931" s="154"/>
      <c r="AD931" s="154"/>
      <c r="AE931" s="154"/>
      <c r="AF931" s="154"/>
      <c r="AG931" s="154"/>
      <c r="AH931" s="154"/>
      <c r="AI931" s="154"/>
      <c r="AJ931" s="154"/>
      <c r="AK931" s="154"/>
      <c r="AL931" s="154"/>
      <c r="AM931" s="154"/>
      <c r="AN931" s="112"/>
      <c r="AO931" s="112"/>
      <c r="AP931" s="62"/>
      <c r="AQ931" s="62"/>
      <c r="AR931" s="62"/>
      <c r="AS931" s="62"/>
      <c r="AT931" s="62"/>
      <c r="AU931" s="62"/>
      <c r="AV931" s="62"/>
      <c r="AW931" s="62"/>
      <c r="AX931" s="62"/>
      <c r="AY931" s="62"/>
      <c r="AZ931" s="62"/>
      <c r="BA931" s="62"/>
      <c r="BB931" s="62"/>
      <c r="BC931" s="62"/>
      <c r="BD931" s="62"/>
      <c r="BE931" s="62"/>
      <c r="BF931" s="62"/>
      <c r="BG931" s="62"/>
    </row>
    <row r="932" spans="1:59" ht="15.75" customHeight="1">
      <c r="A932" s="51"/>
      <c r="B932" s="51"/>
      <c r="C932" s="62"/>
      <c r="D932" s="52"/>
      <c r="E932" s="62"/>
      <c r="F932" s="62"/>
      <c r="G932" s="52"/>
      <c r="H932" s="62"/>
      <c r="I932" s="62"/>
      <c r="J932" s="62"/>
      <c r="K932" s="62"/>
      <c r="L932" s="62"/>
      <c r="M932" s="62"/>
      <c r="N932" s="62"/>
      <c r="O932" s="62"/>
      <c r="P932" s="62"/>
      <c r="Q932" s="62"/>
      <c r="R932" s="62"/>
      <c r="S932" s="62"/>
      <c r="T932" s="62"/>
      <c r="U932" s="52"/>
      <c r="V932" s="152"/>
      <c r="W932" s="153"/>
      <c r="X932" s="153"/>
      <c r="Y932" s="154"/>
      <c r="Z932" s="154"/>
      <c r="AA932" s="154"/>
      <c r="AB932" s="154"/>
      <c r="AC932" s="154"/>
      <c r="AD932" s="154"/>
      <c r="AE932" s="154"/>
      <c r="AF932" s="154"/>
      <c r="AG932" s="154"/>
      <c r="AH932" s="154"/>
      <c r="AI932" s="154"/>
      <c r="AJ932" s="154"/>
      <c r="AK932" s="154"/>
      <c r="AL932" s="154"/>
      <c r="AM932" s="154"/>
      <c r="AN932" s="112"/>
      <c r="AO932" s="112"/>
      <c r="AP932" s="62"/>
      <c r="AQ932" s="62"/>
      <c r="AR932" s="62"/>
      <c r="AS932" s="62"/>
      <c r="AT932" s="62"/>
      <c r="AU932" s="62"/>
      <c r="AV932" s="62"/>
      <c r="AW932" s="62"/>
      <c r="AX932" s="62"/>
      <c r="AY932" s="62"/>
      <c r="AZ932" s="62"/>
      <c r="BA932" s="62"/>
      <c r="BB932" s="62"/>
      <c r="BC932" s="62"/>
      <c r="BD932" s="62"/>
      <c r="BE932" s="62"/>
      <c r="BF932" s="62"/>
      <c r="BG932" s="62"/>
    </row>
    <row r="933" spans="1:59" ht="15.75" customHeight="1">
      <c r="A933" s="51"/>
      <c r="B933" s="51"/>
      <c r="C933" s="62"/>
      <c r="D933" s="52"/>
      <c r="E933" s="62"/>
      <c r="F933" s="62"/>
      <c r="G933" s="52"/>
      <c r="H933" s="62"/>
      <c r="I933" s="62"/>
      <c r="J933" s="62"/>
      <c r="K933" s="62"/>
      <c r="L933" s="62"/>
      <c r="M933" s="62"/>
      <c r="N933" s="62"/>
      <c r="O933" s="62"/>
      <c r="P933" s="62"/>
      <c r="Q933" s="62"/>
      <c r="R933" s="62"/>
      <c r="S933" s="62"/>
      <c r="T933" s="62"/>
      <c r="U933" s="52"/>
      <c r="V933" s="152"/>
      <c r="W933" s="153"/>
      <c r="X933" s="153"/>
      <c r="Y933" s="154"/>
      <c r="Z933" s="154"/>
      <c r="AA933" s="154"/>
      <c r="AB933" s="154"/>
      <c r="AC933" s="154"/>
      <c r="AD933" s="154"/>
      <c r="AE933" s="154"/>
      <c r="AF933" s="154"/>
      <c r="AG933" s="154"/>
      <c r="AH933" s="154"/>
      <c r="AI933" s="154"/>
      <c r="AJ933" s="154"/>
      <c r="AK933" s="154"/>
      <c r="AL933" s="154"/>
      <c r="AM933" s="154"/>
      <c r="AN933" s="112"/>
      <c r="AO933" s="112"/>
      <c r="AP933" s="62"/>
      <c r="AQ933" s="62"/>
      <c r="AR933" s="62"/>
      <c r="AS933" s="62"/>
      <c r="AT933" s="62"/>
      <c r="AU933" s="62"/>
      <c r="AV933" s="62"/>
      <c r="AW933" s="62"/>
      <c r="AX933" s="62"/>
      <c r="AY933" s="62"/>
      <c r="AZ933" s="62"/>
      <c r="BA933" s="62"/>
      <c r="BB933" s="62"/>
      <c r="BC933" s="62"/>
      <c r="BD933" s="62"/>
      <c r="BE933" s="62"/>
      <c r="BF933" s="62"/>
      <c r="BG933" s="62"/>
    </row>
    <row r="934" spans="1:59" ht="15.75" customHeight="1">
      <c r="A934" s="51"/>
      <c r="B934" s="51"/>
      <c r="C934" s="62"/>
      <c r="D934" s="52"/>
      <c r="E934" s="62"/>
      <c r="F934" s="62"/>
      <c r="G934" s="52"/>
      <c r="H934" s="62"/>
      <c r="I934" s="62"/>
      <c r="J934" s="62"/>
      <c r="K934" s="62"/>
      <c r="L934" s="62"/>
      <c r="M934" s="62"/>
      <c r="N934" s="62"/>
      <c r="O934" s="62"/>
      <c r="P934" s="62"/>
      <c r="Q934" s="62"/>
      <c r="R934" s="62"/>
      <c r="S934" s="62"/>
      <c r="T934" s="62"/>
      <c r="U934" s="52"/>
      <c r="V934" s="152"/>
      <c r="W934" s="153"/>
      <c r="X934" s="153"/>
      <c r="Y934" s="154"/>
      <c r="Z934" s="154"/>
      <c r="AA934" s="154"/>
      <c r="AB934" s="154"/>
      <c r="AC934" s="154"/>
      <c r="AD934" s="154"/>
      <c r="AE934" s="154"/>
      <c r="AF934" s="154"/>
      <c r="AG934" s="154"/>
      <c r="AH934" s="154"/>
      <c r="AI934" s="154"/>
      <c r="AJ934" s="154"/>
      <c r="AK934" s="154"/>
      <c r="AL934" s="154"/>
      <c r="AM934" s="154"/>
      <c r="AN934" s="112"/>
      <c r="AO934" s="112"/>
      <c r="AP934" s="62"/>
      <c r="AQ934" s="62"/>
      <c r="AR934" s="62"/>
      <c r="AS934" s="62"/>
      <c r="AT934" s="62"/>
      <c r="AU934" s="62"/>
      <c r="AV934" s="62"/>
      <c r="AW934" s="62"/>
      <c r="AX934" s="62"/>
      <c r="AY934" s="62"/>
      <c r="AZ934" s="62"/>
      <c r="BA934" s="62"/>
      <c r="BB934" s="62"/>
      <c r="BC934" s="62"/>
      <c r="BD934" s="62"/>
      <c r="BE934" s="62"/>
      <c r="BF934" s="62"/>
      <c r="BG934" s="62"/>
    </row>
    <row r="935" spans="1:59" ht="15.75" customHeight="1">
      <c r="A935" s="51"/>
      <c r="B935" s="51"/>
      <c r="C935" s="62"/>
      <c r="D935" s="52"/>
      <c r="E935" s="62"/>
      <c r="F935" s="62"/>
      <c r="G935" s="52"/>
      <c r="H935" s="62"/>
      <c r="I935" s="62"/>
      <c r="J935" s="62"/>
      <c r="K935" s="62"/>
      <c r="L935" s="62"/>
      <c r="M935" s="62"/>
      <c r="N935" s="62"/>
      <c r="O935" s="62"/>
      <c r="P935" s="62"/>
      <c r="Q935" s="62"/>
      <c r="R935" s="62"/>
      <c r="S935" s="62"/>
      <c r="T935" s="62"/>
      <c r="U935" s="52"/>
      <c r="V935" s="152"/>
      <c r="W935" s="153"/>
      <c r="X935" s="153"/>
      <c r="Y935" s="154"/>
      <c r="Z935" s="154"/>
      <c r="AA935" s="154"/>
      <c r="AB935" s="154"/>
      <c r="AC935" s="154"/>
      <c r="AD935" s="154"/>
      <c r="AE935" s="154"/>
      <c r="AF935" s="154"/>
      <c r="AG935" s="154"/>
      <c r="AH935" s="154"/>
      <c r="AI935" s="154"/>
      <c r="AJ935" s="154"/>
      <c r="AK935" s="154"/>
      <c r="AL935" s="154"/>
      <c r="AM935" s="154"/>
      <c r="AN935" s="112"/>
      <c r="AO935" s="112"/>
      <c r="AP935" s="62"/>
      <c r="AQ935" s="62"/>
      <c r="AR935" s="62"/>
      <c r="AS935" s="62"/>
      <c r="AT935" s="62"/>
      <c r="AU935" s="62"/>
      <c r="AV935" s="62"/>
      <c r="AW935" s="62"/>
      <c r="AX935" s="62"/>
      <c r="AY935" s="62"/>
      <c r="AZ935" s="62"/>
      <c r="BA935" s="62"/>
      <c r="BB935" s="62"/>
      <c r="BC935" s="62"/>
      <c r="BD935" s="62"/>
      <c r="BE935" s="62"/>
      <c r="BF935" s="62"/>
      <c r="BG935" s="62"/>
    </row>
    <row r="936" spans="1:59" ht="15.75" customHeight="1">
      <c r="A936" s="51"/>
      <c r="B936" s="51"/>
      <c r="C936" s="62"/>
      <c r="D936" s="52"/>
      <c r="E936" s="62"/>
      <c r="F936" s="62"/>
      <c r="G936" s="52"/>
      <c r="H936" s="62"/>
      <c r="I936" s="62"/>
      <c r="J936" s="62"/>
      <c r="K936" s="62"/>
      <c r="L936" s="62"/>
      <c r="M936" s="62"/>
      <c r="N936" s="62"/>
      <c r="O936" s="62"/>
      <c r="P936" s="62"/>
      <c r="Q936" s="62"/>
      <c r="R936" s="62"/>
      <c r="S936" s="62"/>
      <c r="T936" s="62"/>
      <c r="U936" s="52"/>
      <c r="V936" s="152"/>
      <c r="W936" s="153"/>
      <c r="X936" s="153"/>
      <c r="Y936" s="154"/>
      <c r="Z936" s="154"/>
      <c r="AA936" s="154"/>
      <c r="AB936" s="154"/>
      <c r="AC936" s="154"/>
      <c r="AD936" s="154"/>
      <c r="AE936" s="154"/>
      <c r="AF936" s="154"/>
      <c r="AG936" s="154"/>
      <c r="AH936" s="154"/>
      <c r="AI936" s="154"/>
      <c r="AJ936" s="154"/>
      <c r="AK936" s="154"/>
      <c r="AL936" s="154"/>
      <c r="AM936" s="154"/>
      <c r="AN936" s="112"/>
      <c r="AO936" s="112"/>
      <c r="AP936" s="62"/>
      <c r="AQ936" s="62"/>
      <c r="AR936" s="62"/>
      <c r="AS936" s="62"/>
      <c r="AT936" s="62"/>
      <c r="AU936" s="62"/>
      <c r="AV936" s="62"/>
      <c r="AW936" s="62"/>
      <c r="AX936" s="62"/>
      <c r="AY936" s="62"/>
      <c r="AZ936" s="62"/>
      <c r="BA936" s="62"/>
      <c r="BB936" s="62"/>
      <c r="BC936" s="62"/>
      <c r="BD936" s="62"/>
      <c r="BE936" s="62"/>
      <c r="BF936" s="62"/>
      <c r="BG936" s="62"/>
    </row>
    <row r="937" spans="1:59" ht="15.75" customHeight="1">
      <c r="A937" s="51"/>
      <c r="B937" s="51"/>
      <c r="C937" s="62"/>
      <c r="D937" s="52"/>
      <c r="E937" s="62"/>
      <c r="F937" s="62"/>
      <c r="G937" s="52"/>
      <c r="H937" s="62"/>
      <c r="I937" s="62"/>
      <c r="J937" s="62"/>
      <c r="K937" s="62"/>
      <c r="L937" s="62"/>
      <c r="M937" s="62"/>
      <c r="N937" s="62"/>
      <c r="O937" s="62"/>
      <c r="P937" s="62"/>
      <c r="Q937" s="62"/>
      <c r="R937" s="62"/>
      <c r="S937" s="62"/>
      <c r="T937" s="62"/>
      <c r="U937" s="52"/>
      <c r="V937" s="152"/>
      <c r="W937" s="153"/>
      <c r="X937" s="153"/>
      <c r="Y937" s="154"/>
      <c r="Z937" s="154"/>
      <c r="AA937" s="154"/>
      <c r="AB937" s="154"/>
      <c r="AC937" s="154"/>
      <c r="AD937" s="154"/>
      <c r="AE937" s="154"/>
      <c r="AF937" s="154"/>
      <c r="AG937" s="154"/>
      <c r="AH937" s="154"/>
      <c r="AI937" s="154"/>
      <c r="AJ937" s="154"/>
      <c r="AK937" s="154"/>
      <c r="AL937" s="154"/>
      <c r="AM937" s="154"/>
      <c r="AN937" s="112"/>
      <c r="AO937" s="112"/>
      <c r="AP937" s="62"/>
      <c r="AQ937" s="62"/>
      <c r="AR937" s="62"/>
      <c r="AS937" s="62"/>
      <c r="AT937" s="62"/>
      <c r="AU937" s="62"/>
      <c r="AV937" s="62"/>
      <c r="AW937" s="62"/>
      <c r="AX937" s="62"/>
      <c r="AY937" s="62"/>
      <c r="AZ937" s="62"/>
      <c r="BA937" s="62"/>
      <c r="BB937" s="62"/>
      <c r="BC937" s="62"/>
      <c r="BD937" s="62"/>
      <c r="BE937" s="62"/>
      <c r="BF937" s="62"/>
      <c r="BG937" s="62"/>
    </row>
    <row r="938" spans="1:59" ht="15.75" customHeight="1">
      <c r="A938" s="51"/>
      <c r="B938" s="51"/>
      <c r="C938" s="62"/>
      <c r="D938" s="52"/>
      <c r="E938" s="62"/>
      <c r="F938" s="62"/>
      <c r="G938" s="52"/>
      <c r="H938" s="62"/>
      <c r="I938" s="62"/>
      <c r="J938" s="62"/>
      <c r="K938" s="62"/>
      <c r="L938" s="62"/>
      <c r="M938" s="62"/>
      <c r="N938" s="62"/>
      <c r="O938" s="62"/>
      <c r="P938" s="62"/>
      <c r="Q938" s="62"/>
      <c r="R938" s="62"/>
      <c r="S938" s="62"/>
      <c r="T938" s="62"/>
      <c r="U938" s="52"/>
      <c r="V938" s="152"/>
      <c r="W938" s="153"/>
      <c r="X938" s="153"/>
      <c r="Y938" s="154"/>
      <c r="Z938" s="154"/>
      <c r="AA938" s="154"/>
      <c r="AB938" s="154"/>
      <c r="AC938" s="154"/>
      <c r="AD938" s="154"/>
      <c r="AE938" s="154"/>
      <c r="AF938" s="154"/>
      <c r="AG938" s="154"/>
      <c r="AH938" s="154"/>
      <c r="AI938" s="154"/>
      <c r="AJ938" s="154"/>
      <c r="AK938" s="154"/>
      <c r="AL938" s="154"/>
      <c r="AM938" s="154"/>
      <c r="AN938" s="112"/>
      <c r="AO938" s="112"/>
      <c r="AP938" s="62"/>
      <c r="AQ938" s="62"/>
      <c r="AR938" s="62"/>
      <c r="AS938" s="62"/>
      <c r="AT938" s="62"/>
      <c r="AU938" s="62"/>
      <c r="AV938" s="62"/>
      <c r="AW938" s="62"/>
      <c r="AX938" s="62"/>
      <c r="AY938" s="62"/>
      <c r="AZ938" s="62"/>
      <c r="BA938" s="62"/>
      <c r="BB938" s="62"/>
      <c r="BC938" s="62"/>
      <c r="BD938" s="62"/>
      <c r="BE938" s="62"/>
      <c r="BF938" s="62"/>
      <c r="BG938" s="62"/>
    </row>
    <row r="939" spans="1:59" ht="15.75" customHeight="1">
      <c r="A939" s="51"/>
      <c r="B939" s="51"/>
      <c r="C939" s="62"/>
      <c r="D939" s="52"/>
      <c r="E939" s="62"/>
      <c r="F939" s="62"/>
      <c r="G939" s="52"/>
      <c r="H939" s="62"/>
      <c r="I939" s="62"/>
      <c r="J939" s="62"/>
      <c r="K939" s="62"/>
      <c r="L939" s="62"/>
      <c r="M939" s="62"/>
      <c r="N939" s="62"/>
      <c r="O939" s="62"/>
      <c r="P939" s="62"/>
      <c r="Q939" s="62"/>
      <c r="R939" s="62"/>
      <c r="S939" s="62"/>
      <c r="T939" s="62"/>
      <c r="U939" s="52"/>
      <c r="V939" s="152"/>
      <c r="W939" s="153"/>
      <c r="X939" s="153"/>
      <c r="Y939" s="154"/>
      <c r="Z939" s="154"/>
      <c r="AA939" s="154"/>
      <c r="AB939" s="154"/>
      <c r="AC939" s="154"/>
      <c r="AD939" s="154"/>
      <c r="AE939" s="154"/>
      <c r="AF939" s="154"/>
      <c r="AG939" s="154"/>
      <c r="AH939" s="154"/>
      <c r="AI939" s="154"/>
      <c r="AJ939" s="154"/>
      <c r="AK939" s="154"/>
      <c r="AL939" s="154"/>
      <c r="AM939" s="154"/>
      <c r="AN939" s="112"/>
      <c r="AO939" s="112"/>
      <c r="AP939" s="62"/>
      <c r="AQ939" s="62"/>
      <c r="AR939" s="62"/>
      <c r="AS939" s="62"/>
      <c r="AT939" s="62"/>
      <c r="AU939" s="62"/>
      <c r="AV939" s="62"/>
      <c r="AW939" s="62"/>
      <c r="AX939" s="62"/>
      <c r="AY939" s="62"/>
      <c r="AZ939" s="62"/>
      <c r="BA939" s="62"/>
      <c r="BB939" s="62"/>
      <c r="BC939" s="62"/>
      <c r="BD939" s="62"/>
      <c r="BE939" s="62"/>
      <c r="BF939" s="62"/>
      <c r="BG939" s="62"/>
    </row>
    <row r="940" spans="1:59" ht="15.75" customHeight="1">
      <c r="A940" s="51"/>
      <c r="B940" s="51"/>
      <c r="C940" s="62"/>
      <c r="D940" s="52"/>
      <c r="E940" s="62"/>
      <c r="F940" s="62"/>
      <c r="G940" s="52"/>
      <c r="H940" s="62"/>
      <c r="I940" s="62"/>
      <c r="J940" s="62"/>
      <c r="K940" s="62"/>
      <c r="L940" s="62"/>
      <c r="M940" s="62"/>
      <c r="N940" s="62"/>
      <c r="O940" s="62"/>
      <c r="P940" s="62"/>
      <c r="Q940" s="62"/>
      <c r="R940" s="62"/>
      <c r="S940" s="62"/>
      <c r="T940" s="62"/>
      <c r="U940" s="52"/>
      <c r="V940" s="152"/>
      <c r="W940" s="153"/>
      <c r="X940" s="153"/>
      <c r="Y940" s="154"/>
      <c r="Z940" s="154"/>
      <c r="AA940" s="154"/>
      <c r="AB940" s="154"/>
      <c r="AC940" s="154"/>
      <c r="AD940" s="154"/>
      <c r="AE940" s="154"/>
      <c r="AF940" s="154"/>
      <c r="AG940" s="154"/>
      <c r="AH940" s="154"/>
      <c r="AI940" s="154"/>
      <c r="AJ940" s="154"/>
      <c r="AK940" s="154"/>
      <c r="AL940" s="154"/>
      <c r="AM940" s="154"/>
      <c r="AN940" s="112"/>
      <c r="AO940" s="112"/>
      <c r="AP940" s="62"/>
      <c r="AQ940" s="62"/>
      <c r="AR940" s="62"/>
      <c r="AS940" s="62"/>
      <c r="AT940" s="62"/>
      <c r="AU940" s="62"/>
      <c r="AV940" s="62"/>
      <c r="AW940" s="62"/>
      <c r="AX940" s="62"/>
      <c r="AY940" s="62"/>
      <c r="AZ940" s="62"/>
      <c r="BA940" s="62"/>
      <c r="BB940" s="62"/>
      <c r="BC940" s="62"/>
      <c r="BD940" s="62"/>
      <c r="BE940" s="62"/>
      <c r="BF940" s="62"/>
      <c r="BG940" s="62"/>
    </row>
    <row r="941" spans="1:59" ht="15.75" customHeight="1">
      <c r="A941" s="51"/>
      <c r="B941" s="51"/>
      <c r="C941" s="62"/>
      <c r="D941" s="52"/>
      <c r="E941" s="62"/>
      <c r="F941" s="62"/>
      <c r="G941" s="52"/>
      <c r="H941" s="62"/>
      <c r="I941" s="62"/>
      <c r="J941" s="62"/>
      <c r="K941" s="62"/>
      <c r="L941" s="62"/>
      <c r="M941" s="62"/>
      <c r="N941" s="62"/>
      <c r="O941" s="62"/>
      <c r="P941" s="62"/>
      <c r="Q941" s="62"/>
      <c r="R941" s="62"/>
      <c r="S941" s="62"/>
      <c r="T941" s="62"/>
      <c r="U941" s="52"/>
      <c r="V941" s="152"/>
      <c r="W941" s="153"/>
      <c r="X941" s="153"/>
      <c r="Y941" s="154"/>
      <c r="Z941" s="154"/>
      <c r="AA941" s="154"/>
      <c r="AB941" s="154"/>
      <c r="AC941" s="154"/>
      <c r="AD941" s="154"/>
      <c r="AE941" s="154"/>
      <c r="AF941" s="154"/>
      <c r="AG941" s="154"/>
      <c r="AH941" s="154"/>
      <c r="AI941" s="154"/>
      <c r="AJ941" s="154"/>
      <c r="AK941" s="154"/>
      <c r="AL941" s="154"/>
      <c r="AM941" s="154"/>
      <c r="AN941" s="112"/>
      <c r="AO941" s="112"/>
      <c r="AP941" s="62"/>
      <c r="AQ941" s="62"/>
      <c r="AR941" s="62"/>
      <c r="AS941" s="62"/>
      <c r="AT941" s="62"/>
      <c r="AU941" s="62"/>
      <c r="AV941" s="62"/>
      <c r="AW941" s="62"/>
      <c r="AX941" s="62"/>
      <c r="AY941" s="62"/>
      <c r="AZ941" s="62"/>
      <c r="BA941" s="62"/>
      <c r="BB941" s="62"/>
      <c r="BC941" s="62"/>
      <c r="BD941" s="62"/>
      <c r="BE941" s="62"/>
      <c r="BF941" s="62"/>
      <c r="BG941" s="62"/>
    </row>
    <row r="942" spans="1:59" ht="15.75" customHeight="1">
      <c r="A942" s="51"/>
      <c r="B942" s="51"/>
      <c r="C942" s="62"/>
      <c r="D942" s="52"/>
      <c r="E942" s="62"/>
      <c r="F942" s="62"/>
      <c r="G942" s="52"/>
      <c r="H942" s="62"/>
      <c r="I942" s="62"/>
      <c r="J942" s="62"/>
      <c r="K942" s="62"/>
      <c r="L942" s="62"/>
      <c r="M942" s="62"/>
      <c r="N942" s="62"/>
      <c r="O942" s="62"/>
      <c r="P942" s="62"/>
      <c r="Q942" s="62"/>
      <c r="R942" s="62"/>
      <c r="S942" s="62"/>
      <c r="T942" s="62"/>
      <c r="U942" s="52"/>
      <c r="V942" s="152"/>
      <c r="W942" s="153"/>
      <c r="X942" s="153"/>
      <c r="Y942" s="154"/>
      <c r="Z942" s="154"/>
      <c r="AA942" s="154"/>
      <c r="AB942" s="154"/>
      <c r="AC942" s="154"/>
      <c r="AD942" s="154"/>
      <c r="AE942" s="154"/>
      <c r="AF942" s="154"/>
      <c r="AG942" s="154"/>
      <c r="AH942" s="154"/>
      <c r="AI942" s="154"/>
      <c r="AJ942" s="154"/>
      <c r="AK942" s="154"/>
      <c r="AL942" s="154"/>
      <c r="AM942" s="154"/>
      <c r="AN942" s="112"/>
      <c r="AO942" s="112"/>
      <c r="AP942" s="62"/>
      <c r="AQ942" s="62"/>
      <c r="AR942" s="62"/>
      <c r="AS942" s="62"/>
      <c r="AT942" s="62"/>
      <c r="AU942" s="62"/>
      <c r="AV942" s="62"/>
      <c r="AW942" s="62"/>
      <c r="AX942" s="62"/>
      <c r="AY942" s="62"/>
      <c r="AZ942" s="62"/>
      <c r="BA942" s="62"/>
      <c r="BB942" s="62"/>
      <c r="BC942" s="62"/>
      <c r="BD942" s="62"/>
      <c r="BE942" s="62"/>
      <c r="BF942" s="62"/>
      <c r="BG942" s="62"/>
    </row>
    <row r="943" spans="1:59" ht="15.75" customHeight="1">
      <c r="A943" s="51"/>
      <c r="B943" s="51"/>
      <c r="C943" s="62"/>
      <c r="D943" s="52"/>
      <c r="E943" s="62"/>
      <c r="F943" s="62"/>
      <c r="G943" s="52"/>
      <c r="H943" s="62"/>
      <c r="I943" s="62"/>
      <c r="J943" s="62"/>
      <c r="K943" s="62"/>
      <c r="L943" s="62"/>
      <c r="M943" s="62"/>
      <c r="N943" s="62"/>
      <c r="O943" s="62"/>
      <c r="P943" s="62"/>
      <c r="Q943" s="62"/>
      <c r="R943" s="62"/>
      <c r="S943" s="62"/>
      <c r="T943" s="62"/>
      <c r="U943" s="52"/>
      <c r="V943" s="152"/>
      <c r="W943" s="153"/>
      <c r="X943" s="153"/>
      <c r="Y943" s="154"/>
      <c r="Z943" s="154"/>
      <c r="AA943" s="154"/>
      <c r="AB943" s="154"/>
      <c r="AC943" s="154"/>
      <c r="AD943" s="154"/>
      <c r="AE943" s="154"/>
      <c r="AF943" s="154"/>
      <c r="AG943" s="154"/>
      <c r="AH943" s="154"/>
      <c r="AI943" s="154"/>
      <c r="AJ943" s="154"/>
      <c r="AK943" s="154"/>
      <c r="AL943" s="154"/>
      <c r="AM943" s="154"/>
      <c r="AN943" s="112"/>
      <c r="AO943" s="112"/>
      <c r="AP943" s="62"/>
      <c r="AQ943" s="62"/>
      <c r="AR943" s="62"/>
      <c r="AS943" s="62"/>
      <c r="AT943" s="62"/>
      <c r="AU943" s="62"/>
      <c r="AV943" s="62"/>
      <c r="AW943" s="62"/>
      <c r="AX943" s="62"/>
      <c r="AY943" s="62"/>
      <c r="AZ943" s="62"/>
      <c r="BA943" s="62"/>
      <c r="BB943" s="62"/>
      <c r="BC943" s="62"/>
      <c r="BD943" s="62"/>
      <c r="BE943" s="62"/>
      <c r="BF943" s="62"/>
      <c r="BG943" s="62"/>
    </row>
    <row r="944" spans="1:59" ht="15.75" customHeight="1">
      <c r="A944" s="51"/>
      <c r="B944" s="51"/>
      <c r="C944" s="62"/>
      <c r="D944" s="52"/>
      <c r="E944" s="62"/>
      <c r="F944" s="62"/>
      <c r="G944" s="52"/>
      <c r="H944" s="62"/>
      <c r="I944" s="62"/>
      <c r="J944" s="62"/>
      <c r="K944" s="62"/>
      <c r="L944" s="62"/>
      <c r="M944" s="62"/>
      <c r="N944" s="62"/>
      <c r="O944" s="62"/>
      <c r="P944" s="62"/>
      <c r="Q944" s="62"/>
      <c r="R944" s="62"/>
      <c r="S944" s="62"/>
      <c r="T944" s="62"/>
      <c r="U944" s="52"/>
      <c r="V944" s="152"/>
      <c r="W944" s="153"/>
      <c r="X944" s="153"/>
      <c r="Y944" s="154"/>
      <c r="Z944" s="154"/>
      <c r="AA944" s="154"/>
      <c r="AB944" s="154"/>
      <c r="AC944" s="154"/>
      <c r="AD944" s="154"/>
      <c r="AE944" s="154"/>
      <c r="AF944" s="154"/>
      <c r="AG944" s="154"/>
      <c r="AH944" s="154"/>
      <c r="AI944" s="154"/>
      <c r="AJ944" s="154"/>
      <c r="AK944" s="154"/>
      <c r="AL944" s="154"/>
      <c r="AM944" s="154"/>
      <c r="AN944" s="112"/>
      <c r="AO944" s="112"/>
      <c r="AP944" s="62"/>
      <c r="AQ944" s="62"/>
      <c r="AR944" s="62"/>
      <c r="AS944" s="62"/>
      <c r="AT944" s="62"/>
      <c r="AU944" s="62"/>
      <c r="AV944" s="62"/>
      <c r="AW944" s="62"/>
      <c r="AX944" s="62"/>
      <c r="AY944" s="62"/>
      <c r="AZ944" s="62"/>
      <c r="BA944" s="62"/>
      <c r="BB944" s="62"/>
      <c r="BC944" s="62"/>
      <c r="BD944" s="62"/>
      <c r="BE944" s="62"/>
      <c r="BF944" s="62"/>
      <c r="BG944" s="62"/>
    </row>
    <row r="945" spans="1:59" ht="15.75" customHeight="1">
      <c r="A945" s="51"/>
      <c r="B945" s="51"/>
      <c r="C945" s="62"/>
      <c r="D945" s="52"/>
      <c r="E945" s="62"/>
      <c r="F945" s="62"/>
      <c r="G945" s="52"/>
      <c r="H945" s="62"/>
      <c r="I945" s="62"/>
      <c r="J945" s="62"/>
      <c r="K945" s="62"/>
      <c r="L945" s="62"/>
      <c r="M945" s="62"/>
      <c r="N945" s="62"/>
      <c r="O945" s="62"/>
      <c r="P945" s="62"/>
      <c r="Q945" s="62"/>
      <c r="R945" s="62"/>
      <c r="S945" s="62"/>
      <c r="T945" s="62"/>
      <c r="U945" s="52"/>
      <c r="V945" s="152"/>
      <c r="W945" s="153"/>
      <c r="X945" s="153"/>
      <c r="Y945" s="154"/>
      <c r="Z945" s="154"/>
      <c r="AA945" s="154"/>
      <c r="AB945" s="154"/>
      <c r="AC945" s="154"/>
      <c r="AD945" s="154"/>
      <c r="AE945" s="154"/>
      <c r="AF945" s="154"/>
      <c r="AG945" s="154"/>
      <c r="AH945" s="154"/>
      <c r="AI945" s="154"/>
      <c r="AJ945" s="154"/>
      <c r="AK945" s="154"/>
      <c r="AL945" s="154"/>
      <c r="AM945" s="154"/>
      <c r="AN945" s="112"/>
      <c r="AO945" s="112"/>
      <c r="AP945" s="62"/>
      <c r="AQ945" s="62"/>
      <c r="AR945" s="62"/>
      <c r="AS945" s="62"/>
      <c r="AT945" s="62"/>
      <c r="AU945" s="62"/>
      <c r="AV945" s="62"/>
      <c r="AW945" s="62"/>
      <c r="AX945" s="62"/>
      <c r="AY945" s="62"/>
      <c r="AZ945" s="62"/>
      <c r="BA945" s="62"/>
      <c r="BB945" s="62"/>
      <c r="BC945" s="62"/>
      <c r="BD945" s="62"/>
      <c r="BE945" s="62"/>
      <c r="BF945" s="62"/>
      <c r="BG945" s="62"/>
    </row>
    <row r="946" spans="1:59" ht="15.75" customHeight="1">
      <c r="A946" s="51"/>
      <c r="B946" s="51"/>
      <c r="C946" s="62"/>
      <c r="D946" s="52"/>
      <c r="E946" s="62"/>
      <c r="F946" s="62"/>
      <c r="G946" s="52"/>
      <c r="H946" s="62"/>
      <c r="I946" s="62"/>
      <c r="J946" s="62"/>
      <c r="K946" s="62"/>
      <c r="L946" s="62"/>
      <c r="M946" s="62"/>
      <c r="N946" s="62"/>
      <c r="O946" s="62"/>
      <c r="P946" s="62"/>
      <c r="Q946" s="62"/>
      <c r="R946" s="62"/>
      <c r="S946" s="62"/>
      <c r="T946" s="62"/>
      <c r="U946" s="52"/>
      <c r="V946" s="152"/>
      <c r="W946" s="153"/>
      <c r="X946" s="153"/>
      <c r="Y946" s="154"/>
      <c r="Z946" s="154"/>
      <c r="AA946" s="154"/>
      <c r="AB946" s="154"/>
      <c r="AC946" s="154"/>
      <c r="AD946" s="154"/>
      <c r="AE946" s="154"/>
      <c r="AF946" s="154"/>
      <c r="AG946" s="154"/>
      <c r="AH946" s="154"/>
      <c r="AI946" s="154"/>
      <c r="AJ946" s="154"/>
      <c r="AK946" s="154"/>
      <c r="AL946" s="154"/>
      <c r="AM946" s="154"/>
      <c r="AN946" s="112"/>
      <c r="AO946" s="112"/>
      <c r="AP946" s="62"/>
      <c r="AQ946" s="62"/>
      <c r="AR946" s="62"/>
      <c r="AS946" s="62"/>
      <c r="AT946" s="62"/>
      <c r="AU946" s="62"/>
      <c r="AV946" s="62"/>
      <c r="AW946" s="62"/>
      <c r="AX946" s="62"/>
      <c r="AY946" s="62"/>
      <c r="AZ946" s="62"/>
      <c r="BA946" s="62"/>
      <c r="BB946" s="62"/>
      <c r="BC946" s="62"/>
      <c r="BD946" s="62"/>
      <c r="BE946" s="62"/>
      <c r="BF946" s="62"/>
      <c r="BG946" s="62"/>
    </row>
    <row r="947" spans="1:59" ht="15.75" customHeight="1">
      <c r="A947" s="51"/>
      <c r="B947" s="51"/>
      <c r="C947" s="62"/>
      <c r="D947" s="52"/>
      <c r="E947" s="62"/>
      <c r="F947" s="62"/>
      <c r="G947" s="52"/>
      <c r="H947" s="62"/>
      <c r="I947" s="62"/>
      <c r="J947" s="62"/>
      <c r="K947" s="62"/>
      <c r="L947" s="62"/>
      <c r="M947" s="62"/>
      <c r="N947" s="62"/>
      <c r="O947" s="62"/>
      <c r="P947" s="62"/>
      <c r="Q947" s="62"/>
      <c r="R947" s="62"/>
      <c r="S947" s="62"/>
      <c r="T947" s="62"/>
      <c r="U947" s="52"/>
      <c r="V947" s="152"/>
      <c r="W947" s="153"/>
      <c r="X947" s="153"/>
      <c r="Y947" s="154"/>
      <c r="Z947" s="154"/>
      <c r="AA947" s="154"/>
      <c r="AB947" s="154"/>
      <c r="AC947" s="154"/>
      <c r="AD947" s="154"/>
      <c r="AE947" s="154"/>
      <c r="AF947" s="154"/>
      <c r="AG947" s="154"/>
      <c r="AH947" s="154"/>
      <c r="AI947" s="154"/>
      <c r="AJ947" s="154"/>
      <c r="AK947" s="154"/>
      <c r="AL947" s="154"/>
      <c r="AM947" s="154"/>
      <c r="AN947" s="112"/>
      <c r="AO947" s="112"/>
      <c r="AP947" s="62"/>
      <c r="AQ947" s="62"/>
      <c r="AR947" s="62"/>
      <c r="AS947" s="62"/>
      <c r="AT947" s="62"/>
      <c r="AU947" s="62"/>
      <c r="AV947" s="62"/>
      <c r="AW947" s="62"/>
      <c r="AX947" s="62"/>
      <c r="AY947" s="62"/>
      <c r="AZ947" s="62"/>
      <c r="BA947" s="62"/>
      <c r="BB947" s="62"/>
      <c r="BC947" s="62"/>
      <c r="BD947" s="62"/>
      <c r="BE947" s="62"/>
      <c r="BF947" s="62"/>
      <c r="BG947" s="62"/>
    </row>
    <row r="948" spans="1:59" ht="15.75" customHeight="1">
      <c r="A948" s="51"/>
      <c r="B948" s="51"/>
      <c r="C948" s="62"/>
      <c r="D948" s="52"/>
      <c r="E948" s="62"/>
      <c r="F948" s="62"/>
      <c r="G948" s="52"/>
      <c r="H948" s="62"/>
      <c r="I948" s="62"/>
      <c r="J948" s="62"/>
      <c r="K948" s="62"/>
      <c r="L948" s="62"/>
      <c r="M948" s="62"/>
      <c r="N948" s="62"/>
      <c r="O948" s="62"/>
      <c r="P948" s="62"/>
      <c r="Q948" s="62"/>
      <c r="R948" s="62"/>
      <c r="S948" s="62"/>
      <c r="T948" s="62"/>
      <c r="U948" s="52"/>
      <c r="V948" s="152"/>
      <c r="W948" s="153"/>
      <c r="X948" s="153"/>
      <c r="Y948" s="154"/>
      <c r="Z948" s="154"/>
      <c r="AA948" s="154"/>
      <c r="AB948" s="154"/>
      <c r="AC948" s="154"/>
      <c r="AD948" s="154"/>
      <c r="AE948" s="154"/>
      <c r="AF948" s="154"/>
      <c r="AG948" s="154"/>
      <c r="AH948" s="154"/>
      <c r="AI948" s="154"/>
      <c r="AJ948" s="154"/>
      <c r="AK948" s="154"/>
      <c r="AL948" s="154"/>
      <c r="AM948" s="154"/>
      <c r="AN948" s="112"/>
      <c r="AO948" s="112"/>
      <c r="AP948" s="62"/>
      <c r="AQ948" s="62"/>
      <c r="AR948" s="62"/>
      <c r="AS948" s="62"/>
      <c r="AT948" s="62"/>
      <c r="AU948" s="62"/>
      <c r="AV948" s="62"/>
      <c r="AW948" s="62"/>
      <c r="AX948" s="62"/>
      <c r="AY948" s="62"/>
      <c r="AZ948" s="62"/>
      <c r="BA948" s="62"/>
      <c r="BB948" s="62"/>
      <c r="BC948" s="62"/>
      <c r="BD948" s="62"/>
      <c r="BE948" s="62"/>
      <c r="BF948" s="62"/>
      <c r="BG948" s="62"/>
    </row>
    <row r="949" spans="1:59" ht="15.75" customHeight="1">
      <c r="A949" s="51"/>
      <c r="B949" s="51"/>
      <c r="C949" s="62"/>
      <c r="D949" s="52"/>
      <c r="E949" s="62"/>
      <c r="F949" s="62"/>
      <c r="G949" s="52"/>
      <c r="H949" s="62"/>
      <c r="I949" s="62"/>
      <c r="J949" s="62"/>
      <c r="K949" s="62"/>
      <c r="L949" s="62"/>
      <c r="M949" s="62"/>
      <c r="N949" s="62"/>
      <c r="O949" s="62"/>
      <c r="P949" s="62"/>
      <c r="Q949" s="62"/>
      <c r="R949" s="62"/>
      <c r="S949" s="62"/>
      <c r="T949" s="62"/>
      <c r="U949" s="52"/>
      <c r="V949" s="152"/>
      <c r="W949" s="153"/>
      <c r="X949" s="153"/>
      <c r="Y949" s="154"/>
      <c r="Z949" s="154"/>
      <c r="AA949" s="154"/>
      <c r="AB949" s="154"/>
      <c r="AC949" s="154"/>
      <c r="AD949" s="154"/>
      <c r="AE949" s="154"/>
      <c r="AF949" s="154"/>
      <c r="AG949" s="154"/>
      <c r="AH949" s="154"/>
      <c r="AI949" s="154"/>
      <c r="AJ949" s="154"/>
      <c r="AK949" s="154"/>
      <c r="AL949" s="154"/>
      <c r="AM949" s="154"/>
      <c r="AN949" s="112"/>
      <c r="AO949" s="112"/>
      <c r="AP949" s="62"/>
      <c r="AQ949" s="62"/>
      <c r="AR949" s="62"/>
      <c r="AS949" s="62"/>
      <c r="AT949" s="62"/>
      <c r="AU949" s="62"/>
      <c r="AV949" s="62"/>
      <c r="AW949" s="62"/>
      <c r="AX949" s="62"/>
      <c r="AY949" s="62"/>
      <c r="AZ949" s="62"/>
      <c r="BA949" s="62"/>
      <c r="BB949" s="62"/>
      <c r="BC949" s="62"/>
      <c r="BD949" s="62"/>
      <c r="BE949" s="62"/>
      <c r="BF949" s="62"/>
      <c r="BG949" s="62"/>
    </row>
    <row r="950" spans="1:59" ht="15.75" customHeight="1">
      <c r="A950" s="51"/>
      <c r="B950" s="51"/>
      <c r="C950" s="62"/>
      <c r="D950" s="52"/>
      <c r="E950" s="62"/>
      <c r="F950" s="62"/>
      <c r="G950" s="52"/>
      <c r="H950" s="62"/>
      <c r="I950" s="62"/>
      <c r="J950" s="62"/>
      <c r="K950" s="62"/>
      <c r="L950" s="62"/>
      <c r="M950" s="62"/>
      <c r="N950" s="62"/>
      <c r="O950" s="62"/>
      <c r="P950" s="62"/>
      <c r="Q950" s="62"/>
      <c r="R950" s="62"/>
      <c r="S950" s="62"/>
      <c r="T950" s="62"/>
      <c r="U950" s="52"/>
      <c r="V950" s="152"/>
      <c r="W950" s="153"/>
      <c r="X950" s="153"/>
      <c r="Y950" s="154"/>
      <c r="Z950" s="154"/>
      <c r="AA950" s="154"/>
      <c r="AB950" s="154"/>
      <c r="AC950" s="154"/>
      <c r="AD950" s="154"/>
      <c r="AE950" s="154"/>
      <c r="AF950" s="154"/>
      <c r="AG950" s="154"/>
      <c r="AH950" s="154"/>
      <c r="AI950" s="154"/>
      <c r="AJ950" s="154"/>
      <c r="AK950" s="154"/>
      <c r="AL950" s="154"/>
      <c r="AM950" s="154"/>
      <c r="AN950" s="112"/>
      <c r="AO950" s="112"/>
      <c r="AP950" s="62"/>
      <c r="AQ950" s="62"/>
      <c r="AR950" s="62"/>
      <c r="AS950" s="62"/>
      <c r="AT950" s="62"/>
      <c r="AU950" s="62"/>
      <c r="AV950" s="62"/>
      <c r="AW950" s="62"/>
      <c r="AX950" s="62"/>
      <c r="AY950" s="62"/>
      <c r="AZ950" s="62"/>
      <c r="BA950" s="62"/>
      <c r="BB950" s="62"/>
      <c r="BC950" s="62"/>
      <c r="BD950" s="62"/>
      <c r="BE950" s="62"/>
      <c r="BF950" s="62"/>
      <c r="BG950" s="62"/>
    </row>
    <row r="951" spans="1:59" ht="15.75" customHeight="1">
      <c r="A951" s="51"/>
      <c r="B951" s="51"/>
      <c r="C951" s="62"/>
      <c r="D951" s="52"/>
      <c r="E951" s="62"/>
      <c r="F951" s="62"/>
      <c r="G951" s="52"/>
      <c r="H951" s="62"/>
      <c r="I951" s="62"/>
      <c r="J951" s="62"/>
      <c r="K951" s="62"/>
      <c r="L951" s="62"/>
      <c r="M951" s="62"/>
      <c r="N951" s="62"/>
      <c r="O951" s="62"/>
      <c r="P951" s="62"/>
      <c r="Q951" s="62"/>
      <c r="R951" s="62"/>
      <c r="S951" s="62"/>
      <c r="T951" s="62"/>
      <c r="U951" s="52"/>
      <c r="V951" s="152"/>
      <c r="W951" s="153"/>
      <c r="X951" s="153"/>
      <c r="Y951" s="154"/>
      <c r="Z951" s="154"/>
      <c r="AA951" s="154"/>
      <c r="AB951" s="154"/>
      <c r="AC951" s="154"/>
      <c r="AD951" s="154"/>
      <c r="AE951" s="154"/>
      <c r="AF951" s="154"/>
      <c r="AG951" s="154"/>
      <c r="AH951" s="154"/>
      <c r="AI951" s="154"/>
      <c r="AJ951" s="154"/>
      <c r="AK951" s="154"/>
      <c r="AL951" s="154"/>
      <c r="AM951" s="154"/>
      <c r="AN951" s="112"/>
      <c r="AO951" s="112"/>
      <c r="AP951" s="62"/>
      <c r="AQ951" s="62"/>
      <c r="AR951" s="62"/>
      <c r="AS951" s="62"/>
      <c r="AT951" s="62"/>
      <c r="AU951" s="62"/>
      <c r="AV951" s="62"/>
      <c r="AW951" s="62"/>
      <c r="AX951" s="62"/>
      <c r="AY951" s="62"/>
      <c r="AZ951" s="62"/>
      <c r="BA951" s="62"/>
      <c r="BB951" s="62"/>
      <c r="BC951" s="62"/>
      <c r="BD951" s="62"/>
      <c r="BE951" s="62"/>
      <c r="BF951" s="62"/>
      <c r="BG951" s="62"/>
    </row>
    <row r="952" spans="1:59" ht="15.75" customHeight="1">
      <c r="A952" s="51"/>
      <c r="B952" s="51"/>
      <c r="C952" s="62"/>
      <c r="D952" s="52"/>
      <c r="E952" s="62"/>
      <c r="F952" s="62"/>
      <c r="G952" s="52"/>
      <c r="H952" s="62"/>
      <c r="I952" s="62"/>
      <c r="J952" s="62"/>
      <c r="K952" s="62"/>
      <c r="L952" s="62"/>
      <c r="M952" s="62"/>
      <c r="N952" s="62"/>
      <c r="O952" s="62"/>
      <c r="P952" s="62"/>
      <c r="Q952" s="62"/>
      <c r="R952" s="62"/>
      <c r="S952" s="62"/>
      <c r="T952" s="62"/>
      <c r="U952" s="52"/>
      <c r="V952" s="152"/>
      <c r="W952" s="153"/>
      <c r="X952" s="153"/>
      <c r="Y952" s="154"/>
      <c r="Z952" s="154"/>
      <c r="AA952" s="154"/>
      <c r="AB952" s="154"/>
      <c r="AC952" s="154"/>
      <c r="AD952" s="154"/>
      <c r="AE952" s="154"/>
      <c r="AF952" s="154"/>
      <c r="AG952" s="154"/>
      <c r="AH952" s="154"/>
      <c r="AI952" s="154"/>
      <c r="AJ952" s="154"/>
      <c r="AK952" s="154"/>
      <c r="AL952" s="154"/>
      <c r="AM952" s="154"/>
      <c r="AN952" s="112"/>
      <c r="AO952" s="112"/>
      <c r="AP952" s="62"/>
      <c r="AQ952" s="62"/>
      <c r="AR952" s="62"/>
      <c r="AS952" s="62"/>
      <c r="AT952" s="62"/>
      <c r="AU952" s="62"/>
      <c r="AV952" s="62"/>
      <c r="AW952" s="62"/>
      <c r="AX952" s="62"/>
      <c r="AY952" s="62"/>
      <c r="AZ952" s="62"/>
      <c r="BA952" s="62"/>
      <c r="BB952" s="62"/>
      <c r="BC952" s="62"/>
      <c r="BD952" s="62"/>
      <c r="BE952" s="62"/>
      <c r="BF952" s="62"/>
      <c r="BG952" s="62"/>
    </row>
    <row r="953" spans="1:59" ht="15.75" customHeight="1">
      <c r="A953" s="51"/>
      <c r="B953" s="51"/>
      <c r="C953" s="62"/>
      <c r="D953" s="52"/>
      <c r="E953" s="62"/>
      <c r="F953" s="62"/>
      <c r="G953" s="52"/>
      <c r="H953" s="62"/>
      <c r="I953" s="62"/>
      <c r="J953" s="62"/>
      <c r="K953" s="62"/>
      <c r="L953" s="62"/>
      <c r="M953" s="62"/>
      <c r="N953" s="62"/>
      <c r="O953" s="62"/>
      <c r="P953" s="62"/>
      <c r="Q953" s="62"/>
      <c r="R953" s="62"/>
      <c r="S953" s="62"/>
      <c r="T953" s="62"/>
      <c r="U953" s="52"/>
      <c r="V953" s="152"/>
      <c r="W953" s="153"/>
      <c r="X953" s="153"/>
      <c r="Y953" s="154"/>
      <c r="Z953" s="154"/>
      <c r="AA953" s="154"/>
      <c r="AB953" s="154"/>
      <c r="AC953" s="154"/>
      <c r="AD953" s="154"/>
      <c r="AE953" s="154"/>
      <c r="AF953" s="154"/>
      <c r="AG953" s="154"/>
      <c r="AH953" s="154"/>
      <c r="AI953" s="154"/>
      <c r="AJ953" s="154"/>
      <c r="AK953" s="154"/>
      <c r="AL953" s="154"/>
      <c r="AM953" s="154"/>
      <c r="AN953" s="112"/>
      <c r="AO953" s="112"/>
      <c r="AP953" s="62"/>
      <c r="AQ953" s="62"/>
      <c r="AR953" s="62"/>
      <c r="AS953" s="62"/>
      <c r="AT953" s="62"/>
      <c r="AU953" s="62"/>
      <c r="AV953" s="62"/>
      <c r="AW953" s="62"/>
      <c r="AX953" s="62"/>
      <c r="AY953" s="62"/>
      <c r="AZ953" s="62"/>
      <c r="BA953" s="62"/>
      <c r="BB953" s="62"/>
      <c r="BC953" s="62"/>
      <c r="BD953" s="62"/>
      <c r="BE953" s="62"/>
      <c r="BF953" s="62"/>
      <c r="BG953" s="62"/>
    </row>
    <row r="954" spans="1:59" ht="15.75" customHeight="1">
      <c r="A954" s="51"/>
      <c r="B954" s="51"/>
      <c r="C954" s="62"/>
      <c r="D954" s="52"/>
      <c r="E954" s="62"/>
      <c r="F954" s="62"/>
      <c r="G954" s="52"/>
      <c r="H954" s="62"/>
      <c r="I954" s="62"/>
      <c r="J954" s="62"/>
      <c r="K954" s="62"/>
      <c r="L954" s="62"/>
      <c r="M954" s="62"/>
      <c r="N954" s="62"/>
      <c r="O954" s="62"/>
      <c r="P954" s="62"/>
      <c r="Q954" s="62"/>
      <c r="R954" s="62"/>
      <c r="S954" s="62"/>
      <c r="T954" s="62"/>
      <c r="U954" s="52"/>
      <c r="V954" s="152"/>
      <c r="W954" s="153"/>
      <c r="X954" s="153"/>
      <c r="Y954" s="154"/>
      <c r="Z954" s="154"/>
      <c r="AA954" s="154"/>
      <c r="AB954" s="154"/>
      <c r="AC954" s="154"/>
      <c r="AD954" s="154"/>
      <c r="AE954" s="154"/>
      <c r="AF954" s="154"/>
      <c r="AG954" s="154"/>
      <c r="AH954" s="154"/>
      <c r="AI954" s="154"/>
      <c r="AJ954" s="154"/>
      <c r="AK954" s="154"/>
      <c r="AL954" s="154"/>
      <c r="AM954" s="154"/>
      <c r="AN954" s="112"/>
      <c r="AO954" s="112"/>
      <c r="AP954" s="62"/>
      <c r="AQ954" s="62"/>
      <c r="AR954" s="62"/>
      <c r="AS954" s="62"/>
      <c r="AT954" s="62"/>
      <c r="AU954" s="62"/>
      <c r="AV954" s="62"/>
      <c r="AW954" s="62"/>
      <c r="AX954" s="62"/>
      <c r="AY954" s="62"/>
      <c r="AZ954" s="62"/>
      <c r="BA954" s="62"/>
      <c r="BB954" s="62"/>
      <c r="BC954" s="62"/>
      <c r="BD954" s="62"/>
      <c r="BE954" s="62"/>
      <c r="BF954" s="62"/>
      <c r="BG954" s="62"/>
    </row>
    <row r="955" spans="1:59" ht="15.75" customHeight="1">
      <c r="A955" s="51"/>
      <c r="B955" s="51"/>
      <c r="C955" s="62"/>
      <c r="D955" s="52"/>
      <c r="E955" s="62"/>
      <c r="F955" s="62"/>
      <c r="G955" s="52"/>
      <c r="H955" s="62"/>
      <c r="I955" s="62"/>
      <c r="J955" s="62"/>
      <c r="K955" s="62"/>
      <c r="L955" s="62"/>
      <c r="M955" s="62"/>
      <c r="N955" s="62"/>
      <c r="O955" s="62"/>
      <c r="P955" s="62"/>
      <c r="Q955" s="62"/>
      <c r="R955" s="62"/>
      <c r="S955" s="62"/>
      <c r="T955" s="62"/>
      <c r="U955" s="52"/>
      <c r="V955" s="152"/>
      <c r="W955" s="153"/>
      <c r="X955" s="153"/>
      <c r="Y955" s="154"/>
      <c r="Z955" s="154"/>
      <c r="AA955" s="154"/>
      <c r="AB955" s="154"/>
      <c r="AC955" s="154"/>
      <c r="AD955" s="154"/>
      <c r="AE955" s="154"/>
      <c r="AF955" s="154"/>
      <c r="AG955" s="154"/>
      <c r="AH955" s="154"/>
      <c r="AI955" s="154"/>
      <c r="AJ955" s="154"/>
      <c r="AK955" s="154"/>
      <c r="AL955" s="154"/>
      <c r="AM955" s="154"/>
      <c r="AN955" s="112"/>
      <c r="AO955" s="112"/>
      <c r="AP955" s="62"/>
      <c r="AQ955" s="62"/>
      <c r="AR955" s="62"/>
      <c r="AS955" s="62"/>
      <c r="AT955" s="62"/>
      <c r="AU955" s="62"/>
      <c r="AV955" s="62"/>
      <c r="AW955" s="62"/>
      <c r="AX955" s="62"/>
      <c r="AY955" s="62"/>
      <c r="AZ955" s="62"/>
      <c r="BA955" s="62"/>
      <c r="BB955" s="62"/>
      <c r="BC955" s="62"/>
      <c r="BD955" s="62"/>
      <c r="BE955" s="62"/>
      <c r="BF955" s="62"/>
      <c r="BG955" s="62"/>
    </row>
    <row r="956" spans="1:59" ht="15.75" customHeight="1">
      <c r="A956" s="51"/>
      <c r="B956" s="51"/>
      <c r="C956" s="62"/>
      <c r="D956" s="52"/>
      <c r="E956" s="62"/>
      <c r="F956" s="62"/>
      <c r="G956" s="52"/>
      <c r="H956" s="62"/>
      <c r="I956" s="62"/>
      <c r="J956" s="62"/>
      <c r="K956" s="62"/>
      <c r="L956" s="62"/>
      <c r="M956" s="62"/>
      <c r="N956" s="62"/>
      <c r="O956" s="62"/>
      <c r="P956" s="62"/>
      <c r="Q956" s="62"/>
      <c r="R956" s="62"/>
      <c r="S956" s="62"/>
      <c r="T956" s="62"/>
      <c r="U956" s="52"/>
      <c r="V956" s="152"/>
      <c r="W956" s="153"/>
      <c r="X956" s="153"/>
      <c r="Y956" s="154"/>
      <c r="Z956" s="154"/>
      <c r="AA956" s="154"/>
      <c r="AB956" s="154"/>
      <c r="AC956" s="154"/>
      <c r="AD956" s="154"/>
      <c r="AE956" s="154"/>
      <c r="AF956" s="154"/>
      <c r="AG956" s="154"/>
      <c r="AH956" s="154"/>
      <c r="AI956" s="154"/>
      <c r="AJ956" s="154"/>
      <c r="AK956" s="154"/>
      <c r="AL956" s="154"/>
      <c r="AM956" s="154"/>
      <c r="AN956" s="112"/>
      <c r="AO956" s="112"/>
      <c r="AP956" s="62"/>
      <c r="AQ956" s="62"/>
      <c r="AR956" s="62"/>
      <c r="AS956" s="62"/>
      <c r="AT956" s="62"/>
      <c r="AU956" s="62"/>
      <c r="AV956" s="62"/>
      <c r="AW956" s="62"/>
      <c r="AX956" s="62"/>
      <c r="AY956" s="62"/>
      <c r="AZ956" s="62"/>
      <c r="BA956" s="62"/>
      <c r="BB956" s="62"/>
      <c r="BC956" s="62"/>
      <c r="BD956" s="62"/>
      <c r="BE956" s="62"/>
      <c r="BF956" s="62"/>
      <c r="BG956" s="62"/>
    </row>
    <row r="957" spans="1:59" ht="15.75" customHeight="1">
      <c r="A957" s="51"/>
      <c r="B957" s="51"/>
      <c r="C957" s="62"/>
      <c r="D957" s="52"/>
      <c r="E957" s="62"/>
      <c r="F957" s="62"/>
      <c r="G957" s="52"/>
      <c r="H957" s="62"/>
      <c r="I957" s="62"/>
      <c r="J957" s="62"/>
      <c r="K957" s="62"/>
      <c r="L957" s="62"/>
      <c r="M957" s="62"/>
      <c r="N957" s="62"/>
      <c r="O957" s="62"/>
      <c r="P957" s="62"/>
      <c r="Q957" s="62"/>
      <c r="R957" s="62"/>
      <c r="S957" s="62"/>
      <c r="T957" s="62"/>
      <c r="U957" s="52"/>
      <c r="V957" s="152"/>
      <c r="W957" s="153"/>
      <c r="X957" s="153"/>
      <c r="Y957" s="154"/>
      <c r="Z957" s="154"/>
      <c r="AA957" s="154"/>
      <c r="AB957" s="154"/>
      <c r="AC957" s="154"/>
      <c r="AD957" s="154"/>
      <c r="AE957" s="154"/>
      <c r="AF957" s="154"/>
      <c r="AG957" s="154"/>
      <c r="AH957" s="154"/>
      <c r="AI957" s="154"/>
      <c r="AJ957" s="154"/>
      <c r="AK957" s="154"/>
      <c r="AL957" s="154"/>
      <c r="AM957" s="154"/>
      <c r="AN957" s="112"/>
      <c r="AO957" s="112"/>
      <c r="AP957" s="62"/>
      <c r="AQ957" s="62"/>
      <c r="AR957" s="62"/>
      <c r="AS957" s="62"/>
      <c r="AT957" s="62"/>
      <c r="AU957" s="62"/>
      <c r="AV957" s="62"/>
      <c r="AW957" s="62"/>
      <c r="AX957" s="62"/>
      <c r="AY957" s="62"/>
      <c r="AZ957" s="62"/>
      <c r="BA957" s="62"/>
      <c r="BB957" s="62"/>
      <c r="BC957" s="62"/>
      <c r="BD957" s="62"/>
      <c r="BE957" s="62"/>
      <c r="BF957" s="62"/>
      <c r="BG957" s="62"/>
    </row>
    <row r="958" spans="1:59" ht="15.75" customHeight="1">
      <c r="A958" s="51"/>
      <c r="B958" s="51"/>
      <c r="C958" s="62"/>
      <c r="D958" s="52"/>
      <c r="E958" s="62"/>
      <c r="F958" s="62"/>
      <c r="G958" s="52"/>
      <c r="H958" s="62"/>
      <c r="I958" s="62"/>
      <c r="J958" s="62"/>
      <c r="K958" s="62"/>
      <c r="L958" s="62"/>
      <c r="M958" s="62"/>
      <c r="N958" s="62"/>
      <c r="O958" s="62"/>
      <c r="P958" s="62"/>
      <c r="Q958" s="62"/>
      <c r="R958" s="62"/>
      <c r="S958" s="62"/>
      <c r="T958" s="62"/>
      <c r="U958" s="52"/>
      <c r="V958" s="152"/>
      <c r="W958" s="153"/>
      <c r="X958" s="153"/>
      <c r="Y958" s="154"/>
      <c r="Z958" s="154"/>
      <c r="AA958" s="154"/>
      <c r="AB958" s="154"/>
      <c r="AC958" s="154"/>
      <c r="AD958" s="154"/>
      <c r="AE958" s="154"/>
      <c r="AF958" s="154"/>
      <c r="AG958" s="154"/>
      <c r="AH958" s="154"/>
      <c r="AI958" s="154"/>
      <c r="AJ958" s="154"/>
      <c r="AK958" s="154"/>
      <c r="AL958" s="154"/>
      <c r="AM958" s="154"/>
      <c r="AN958" s="112"/>
      <c r="AO958" s="112"/>
      <c r="AP958" s="62"/>
      <c r="AQ958" s="62"/>
      <c r="AR958" s="62"/>
      <c r="AS958" s="62"/>
      <c r="AT958" s="62"/>
      <c r="AU958" s="62"/>
      <c r="AV958" s="62"/>
      <c r="AW958" s="62"/>
      <c r="AX958" s="62"/>
      <c r="AY958" s="62"/>
      <c r="AZ958" s="62"/>
      <c r="BA958" s="62"/>
      <c r="BB958" s="62"/>
      <c r="BC958" s="62"/>
      <c r="BD958" s="62"/>
      <c r="BE958" s="62"/>
      <c r="BF958" s="62"/>
      <c r="BG958" s="62"/>
    </row>
    <row r="959" spans="1:59" ht="15.75" customHeight="1">
      <c r="A959" s="51"/>
      <c r="B959" s="51"/>
      <c r="C959" s="62"/>
      <c r="D959" s="52"/>
      <c r="E959" s="62"/>
      <c r="F959" s="62"/>
      <c r="G959" s="52"/>
      <c r="H959" s="62"/>
      <c r="I959" s="62"/>
      <c r="J959" s="62"/>
      <c r="K959" s="62"/>
      <c r="L959" s="62"/>
      <c r="M959" s="62"/>
      <c r="N959" s="62"/>
      <c r="O959" s="62"/>
      <c r="P959" s="62"/>
      <c r="Q959" s="62"/>
      <c r="R959" s="62"/>
      <c r="S959" s="62"/>
      <c r="T959" s="62"/>
      <c r="U959" s="52"/>
      <c r="V959" s="152"/>
      <c r="W959" s="153"/>
      <c r="X959" s="153"/>
      <c r="Y959" s="154"/>
      <c r="Z959" s="154"/>
      <c r="AA959" s="154"/>
      <c r="AB959" s="154"/>
      <c r="AC959" s="154"/>
      <c r="AD959" s="154"/>
      <c r="AE959" s="154"/>
      <c r="AF959" s="154"/>
      <c r="AG959" s="154"/>
      <c r="AH959" s="154"/>
      <c r="AI959" s="154"/>
      <c r="AJ959" s="154"/>
      <c r="AK959" s="154"/>
      <c r="AL959" s="154"/>
      <c r="AM959" s="154"/>
      <c r="AN959" s="112"/>
      <c r="AO959" s="112"/>
      <c r="AP959" s="62"/>
      <c r="AQ959" s="62"/>
      <c r="AR959" s="62"/>
      <c r="AS959" s="62"/>
      <c r="AT959" s="62"/>
      <c r="AU959" s="62"/>
      <c r="AV959" s="62"/>
      <c r="AW959" s="62"/>
      <c r="AX959" s="62"/>
      <c r="AY959" s="62"/>
      <c r="AZ959" s="62"/>
      <c r="BA959" s="62"/>
      <c r="BB959" s="62"/>
      <c r="BC959" s="62"/>
      <c r="BD959" s="62"/>
      <c r="BE959" s="62"/>
      <c r="BF959" s="62"/>
      <c r="BG959" s="62"/>
    </row>
    <row r="960" spans="1:59" ht="15.75" customHeight="1">
      <c r="A960" s="51"/>
      <c r="B960" s="51"/>
      <c r="C960" s="62"/>
      <c r="D960" s="52"/>
      <c r="E960" s="62"/>
      <c r="F960" s="62"/>
      <c r="G960" s="52"/>
      <c r="H960" s="62"/>
      <c r="I960" s="62"/>
      <c r="J960" s="62"/>
      <c r="K960" s="62"/>
      <c r="L960" s="62"/>
      <c r="M960" s="62"/>
      <c r="N960" s="62"/>
      <c r="O960" s="62"/>
      <c r="P960" s="62"/>
      <c r="Q960" s="62"/>
      <c r="R960" s="62"/>
      <c r="S960" s="62"/>
      <c r="T960" s="62"/>
      <c r="U960" s="52"/>
      <c r="V960" s="152"/>
      <c r="W960" s="153"/>
      <c r="X960" s="153"/>
      <c r="Y960" s="154"/>
      <c r="Z960" s="154"/>
      <c r="AA960" s="154"/>
      <c r="AB960" s="154"/>
      <c r="AC960" s="154"/>
      <c r="AD960" s="154"/>
      <c r="AE960" s="154"/>
      <c r="AF960" s="154"/>
      <c r="AG960" s="154"/>
      <c r="AH960" s="154"/>
      <c r="AI960" s="154"/>
      <c r="AJ960" s="154"/>
      <c r="AK960" s="154"/>
      <c r="AL960" s="154"/>
      <c r="AM960" s="154"/>
      <c r="AN960" s="112"/>
      <c r="AO960" s="112"/>
      <c r="AP960" s="62"/>
      <c r="AQ960" s="62"/>
      <c r="AR960" s="62"/>
      <c r="AS960" s="62"/>
      <c r="AT960" s="62"/>
      <c r="AU960" s="62"/>
      <c r="AV960" s="62"/>
      <c r="AW960" s="62"/>
      <c r="AX960" s="62"/>
      <c r="AY960" s="62"/>
      <c r="AZ960" s="62"/>
      <c r="BA960" s="62"/>
      <c r="BB960" s="62"/>
      <c r="BC960" s="62"/>
      <c r="BD960" s="62"/>
      <c r="BE960" s="62"/>
      <c r="BF960" s="62"/>
      <c r="BG960" s="62"/>
    </row>
    <row r="961" spans="1:59" ht="15.75" customHeight="1">
      <c r="A961" s="51"/>
      <c r="B961" s="51"/>
      <c r="C961" s="62"/>
      <c r="D961" s="52"/>
      <c r="E961" s="62"/>
      <c r="F961" s="62"/>
      <c r="G961" s="52"/>
      <c r="H961" s="62"/>
      <c r="I961" s="62"/>
      <c r="J961" s="62"/>
      <c r="K961" s="62"/>
      <c r="L961" s="62"/>
      <c r="M961" s="62"/>
      <c r="N961" s="62"/>
      <c r="O961" s="62"/>
      <c r="P961" s="62"/>
      <c r="Q961" s="62"/>
      <c r="R961" s="62"/>
      <c r="S961" s="62"/>
      <c r="T961" s="62"/>
      <c r="U961" s="52"/>
      <c r="V961" s="152"/>
      <c r="W961" s="153"/>
      <c r="X961" s="153"/>
      <c r="Y961" s="154"/>
      <c r="Z961" s="154"/>
      <c r="AA961" s="154"/>
      <c r="AB961" s="154"/>
      <c r="AC961" s="154"/>
      <c r="AD961" s="154"/>
      <c r="AE961" s="154"/>
      <c r="AF961" s="154"/>
      <c r="AG961" s="154"/>
      <c r="AH961" s="154"/>
      <c r="AI961" s="154"/>
      <c r="AJ961" s="154"/>
      <c r="AK961" s="154"/>
      <c r="AL961" s="154"/>
      <c r="AM961" s="154"/>
      <c r="AN961" s="112"/>
      <c r="AO961" s="112"/>
      <c r="AP961" s="62"/>
      <c r="AQ961" s="62"/>
      <c r="AR961" s="62"/>
      <c r="AS961" s="62"/>
      <c r="AT961" s="62"/>
      <c r="AU961" s="62"/>
      <c r="AV961" s="62"/>
      <c r="AW961" s="62"/>
      <c r="AX961" s="62"/>
      <c r="AY961" s="62"/>
      <c r="AZ961" s="62"/>
      <c r="BA961" s="62"/>
      <c r="BB961" s="62"/>
      <c r="BC961" s="62"/>
      <c r="BD961" s="62"/>
      <c r="BE961" s="62"/>
      <c r="BF961" s="62"/>
      <c r="BG961" s="62"/>
    </row>
    <row r="962" spans="1:59" ht="15.75" customHeight="1">
      <c r="A962" s="51"/>
      <c r="B962" s="51"/>
      <c r="C962" s="62"/>
      <c r="D962" s="52"/>
      <c r="E962" s="62"/>
      <c r="F962" s="62"/>
      <c r="G962" s="52"/>
      <c r="H962" s="62"/>
      <c r="I962" s="62"/>
      <c r="J962" s="62"/>
      <c r="K962" s="62"/>
      <c r="L962" s="62"/>
      <c r="M962" s="62"/>
      <c r="N962" s="62"/>
      <c r="O962" s="62"/>
      <c r="P962" s="62"/>
      <c r="Q962" s="62"/>
      <c r="R962" s="62"/>
      <c r="S962" s="62"/>
      <c r="T962" s="62"/>
      <c r="U962" s="52"/>
      <c r="V962" s="152"/>
      <c r="W962" s="153"/>
      <c r="X962" s="153"/>
      <c r="Y962" s="154"/>
      <c r="Z962" s="154"/>
      <c r="AA962" s="154"/>
      <c r="AB962" s="154"/>
      <c r="AC962" s="154"/>
      <c r="AD962" s="154"/>
      <c r="AE962" s="154"/>
      <c r="AF962" s="154"/>
      <c r="AG962" s="154"/>
      <c r="AH962" s="154"/>
      <c r="AI962" s="154"/>
      <c r="AJ962" s="154"/>
      <c r="AK962" s="154"/>
      <c r="AL962" s="154"/>
      <c r="AM962" s="154"/>
      <c r="AN962" s="112"/>
      <c r="AO962" s="112"/>
      <c r="AP962" s="62"/>
      <c r="AQ962" s="62"/>
      <c r="AR962" s="62"/>
      <c r="AS962" s="62"/>
      <c r="AT962" s="62"/>
      <c r="AU962" s="62"/>
      <c r="AV962" s="62"/>
      <c r="AW962" s="62"/>
      <c r="AX962" s="62"/>
      <c r="AY962" s="62"/>
      <c r="AZ962" s="62"/>
      <c r="BA962" s="62"/>
      <c r="BB962" s="62"/>
      <c r="BC962" s="62"/>
      <c r="BD962" s="62"/>
      <c r="BE962" s="62"/>
      <c r="BF962" s="62"/>
      <c r="BG962" s="62"/>
    </row>
    <row r="963" spans="1:59" ht="15.75" customHeight="1">
      <c r="A963" s="51"/>
      <c r="B963" s="51"/>
      <c r="C963" s="62"/>
      <c r="D963" s="52"/>
      <c r="E963" s="62"/>
      <c r="F963" s="62"/>
      <c r="G963" s="52"/>
      <c r="H963" s="62"/>
      <c r="I963" s="62"/>
      <c r="J963" s="62"/>
      <c r="K963" s="62"/>
      <c r="L963" s="62"/>
      <c r="M963" s="62"/>
      <c r="N963" s="62"/>
      <c r="O963" s="62"/>
      <c r="P963" s="62"/>
      <c r="Q963" s="62"/>
      <c r="R963" s="62"/>
      <c r="S963" s="62"/>
      <c r="T963" s="62"/>
      <c r="U963" s="52"/>
      <c r="V963" s="152"/>
      <c r="W963" s="153"/>
      <c r="X963" s="153"/>
      <c r="Y963" s="154"/>
      <c r="Z963" s="154"/>
      <c r="AA963" s="154"/>
      <c r="AB963" s="154"/>
      <c r="AC963" s="154"/>
      <c r="AD963" s="154"/>
      <c r="AE963" s="154"/>
      <c r="AF963" s="154"/>
      <c r="AG963" s="154"/>
      <c r="AH963" s="154"/>
      <c r="AI963" s="154"/>
      <c r="AJ963" s="154"/>
      <c r="AK963" s="154"/>
      <c r="AL963" s="154"/>
      <c r="AM963" s="154"/>
      <c r="AN963" s="112"/>
      <c r="AO963" s="112"/>
      <c r="AP963" s="62"/>
      <c r="AQ963" s="62"/>
      <c r="AR963" s="62"/>
      <c r="AS963" s="62"/>
      <c r="AT963" s="62"/>
      <c r="AU963" s="62"/>
      <c r="AV963" s="62"/>
      <c r="AW963" s="62"/>
      <c r="AX963" s="62"/>
      <c r="AY963" s="62"/>
      <c r="AZ963" s="62"/>
      <c r="BA963" s="62"/>
      <c r="BB963" s="62"/>
      <c r="BC963" s="62"/>
      <c r="BD963" s="62"/>
      <c r="BE963" s="62"/>
      <c r="BF963" s="62"/>
      <c r="BG963" s="62"/>
    </row>
    <row r="964" spans="1:59" ht="15.75" customHeight="1">
      <c r="A964" s="51"/>
      <c r="B964" s="51"/>
      <c r="C964" s="62"/>
      <c r="D964" s="52"/>
      <c r="E964" s="62"/>
      <c r="F964" s="62"/>
      <c r="G964" s="52"/>
      <c r="H964" s="62"/>
      <c r="I964" s="62"/>
      <c r="J964" s="62"/>
      <c r="K964" s="62"/>
      <c r="L964" s="62"/>
      <c r="M964" s="62"/>
      <c r="N964" s="62"/>
      <c r="O964" s="62"/>
      <c r="P964" s="62"/>
      <c r="Q964" s="62"/>
      <c r="R964" s="62"/>
      <c r="S964" s="62"/>
      <c r="T964" s="62"/>
      <c r="U964" s="52"/>
      <c r="V964" s="152"/>
      <c r="W964" s="153"/>
      <c r="X964" s="153"/>
      <c r="Y964" s="154"/>
      <c r="Z964" s="154"/>
      <c r="AA964" s="154"/>
      <c r="AB964" s="154"/>
      <c r="AC964" s="154"/>
      <c r="AD964" s="154"/>
      <c r="AE964" s="154"/>
      <c r="AF964" s="154"/>
      <c r="AG964" s="154"/>
      <c r="AH964" s="154"/>
      <c r="AI964" s="154"/>
      <c r="AJ964" s="154"/>
      <c r="AK964" s="154"/>
      <c r="AL964" s="154"/>
      <c r="AM964" s="154"/>
      <c r="AN964" s="112"/>
      <c r="AO964" s="112"/>
      <c r="AP964" s="62"/>
      <c r="AQ964" s="62"/>
      <c r="AR964" s="62"/>
      <c r="AS964" s="62"/>
      <c r="AT964" s="62"/>
      <c r="AU964" s="62"/>
      <c r="AV964" s="62"/>
      <c r="AW964" s="62"/>
      <c r="AX964" s="62"/>
      <c r="AY964" s="62"/>
      <c r="AZ964" s="62"/>
      <c r="BA964" s="62"/>
      <c r="BB964" s="62"/>
      <c r="BC964" s="62"/>
      <c r="BD964" s="62"/>
      <c r="BE964" s="62"/>
      <c r="BF964" s="62"/>
      <c r="BG964" s="62"/>
    </row>
    <row r="965" spans="1:59" ht="15.75" customHeight="1">
      <c r="A965" s="51"/>
      <c r="B965" s="51"/>
      <c r="C965" s="62"/>
      <c r="D965" s="52"/>
      <c r="E965" s="62"/>
      <c r="F965" s="62"/>
      <c r="G965" s="52"/>
      <c r="H965" s="62"/>
      <c r="I965" s="62"/>
      <c r="J965" s="62"/>
      <c r="K965" s="62"/>
      <c r="L965" s="62"/>
      <c r="M965" s="62"/>
      <c r="N965" s="62"/>
      <c r="O965" s="62"/>
      <c r="P965" s="62"/>
      <c r="Q965" s="62"/>
      <c r="R965" s="62"/>
      <c r="S965" s="62"/>
      <c r="T965" s="62"/>
      <c r="U965" s="52"/>
      <c r="V965" s="152"/>
      <c r="W965" s="153"/>
      <c r="X965" s="153"/>
      <c r="Y965" s="154"/>
      <c r="Z965" s="154"/>
      <c r="AA965" s="154"/>
      <c r="AB965" s="154"/>
      <c r="AC965" s="154"/>
      <c r="AD965" s="154"/>
      <c r="AE965" s="154"/>
      <c r="AF965" s="154"/>
      <c r="AG965" s="154"/>
      <c r="AH965" s="154"/>
      <c r="AI965" s="154"/>
      <c r="AJ965" s="154"/>
      <c r="AK965" s="154"/>
      <c r="AL965" s="154"/>
      <c r="AM965" s="154"/>
      <c r="AN965" s="112"/>
      <c r="AO965" s="112"/>
      <c r="AP965" s="62"/>
      <c r="AQ965" s="62"/>
      <c r="AR965" s="62"/>
      <c r="AS965" s="62"/>
      <c r="AT965" s="62"/>
      <c r="AU965" s="62"/>
      <c r="AV965" s="62"/>
      <c r="AW965" s="62"/>
      <c r="AX965" s="62"/>
      <c r="AY965" s="62"/>
      <c r="AZ965" s="62"/>
      <c r="BA965" s="62"/>
      <c r="BB965" s="62"/>
      <c r="BC965" s="62"/>
      <c r="BD965" s="62"/>
      <c r="BE965" s="62"/>
      <c r="BF965" s="62"/>
      <c r="BG965" s="62"/>
    </row>
    <row r="966" spans="1:59" ht="15.75" customHeight="1">
      <c r="A966" s="51"/>
      <c r="B966" s="51"/>
      <c r="C966" s="62"/>
      <c r="D966" s="52"/>
      <c r="E966" s="62"/>
      <c r="F966" s="62"/>
      <c r="G966" s="52"/>
      <c r="H966" s="62"/>
      <c r="I966" s="62"/>
      <c r="J966" s="62"/>
      <c r="K966" s="62"/>
      <c r="L966" s="62"/>
      <c r="M966" s="62"/>
      <c r="N966" s="62"/>
      <c r="O966" s="62"/>
      <c r="P966" s="62"/>
      <c r="Q966" s="62"/>
      <c r="R966" s="62"/>
      <c r="S966" s="62"/>
      <c r="T966" s="62"/>
      <c r="U966" s="52"/>
      <c r="V966" s="152"/>
      <c r="W966" s="153"/>
      <c r="X966" s="153"/>
      <c r="Y966" s="154"/>
      <c r="Z966" s="154"/>
      <c r="AA966" s="154"/>
      <c r="AB966" s="154"/>
      <c r="AC966" s="154"/>
      <c r="AD966" s="154"/>
      <c r="AE966" s="154"/>
      <c r="AF966" s="154"/>
      <c r="AG966" s="154"/>
      <c r="AH966" s="154"/>
      <c r="AI966" s="154"/>
      <c r="AJ966" s="154"/>
      <c r="AK966" s="154"/>
      <c r="AL966" s="154"/>
      <c r="AM966" s="154"/>
      <c r="AN966" s="112"/>
      <c r="AO966" s="112"/>
      <c r="AP966" s="62"/>
      <c r="AQ966" s="62"/>
      <c r="AR966" s="62"/>
      <c r="AS966" s="62"/>
      <c r="AT966" s="62"/>
      <c r="AU966" s="62"/>
      <c r="AV966" s="62"/>
      <c r="AW966" s="62"/>
      <c r="AX966" s="62"/>
      <c r="AY966" s="62"/>
      <c r="AZ966" s="62"/>
      <c r="BA966" s="62"/>
      <c r="BB966" s="62"/>
      <c r="BC966" s="62"/>
      <c r="BD966" s="62"/>
      <c r="BE966" s="62"/>
      <c r="BF966" s="62"/>
      <c r="BG966" s="62"/>
    </row>
    <row r="967" spans="1:59" ht="15.75" customHeight="1">
      <c r="A967" s="51"/>
      <c r="B967" s="51"/>
      <c r="C967" s="62"/>
      <c r="D967" s="52"/>
      <c r="E967" s="62"/>
      <c r="F967" s="62"/>
      <c r="G967" s="52"/>
      <c r="H967" s="62"/>
      <c r="I967" s="62"/>
      <c r="J967" s="62"/>
      <c r="K967" s="62"/>
      <c r="L967" s="62"/>
      <c r="M967" s="62"/>
      <c r="N967" s="62"/>
      <c r="O967" s="62"/>
      <c r="P967" s="62"/>
      <c r="Q967" s="62"/>
      <c r="R967" s="62"/>
      <c r="S967" s="62"/>
      <c r="T967" s="62"/>
      <c r="U967" s="52"/>
      <c r="V967" s="152"/>
      <c r="W967" s="153"/>
      <c r="X967" s="153"/>
      <c r="Y967" s="154"/>
      <c r="Z967" s="154"/>
      <c r="AA967" s="154"/>
      <c r="AB967" s="154"/>
      <c r="AC967" s="154"/>
      <c r="AD967" s="154"/>
      <c r="AE967" s="154"/>
      <c r="AF967" s="154"/>
      <c r="AG967" s="154"/>
      <c r="AH967" s="154"/>
      <c r="AI967" s="154"/>
      <c r="AJ967" s="154"/>
      <c r="AK967" s="154"/>
      <c r="AL967" s="154"/>
      <c r="AM967" s="154"/>
      <c r="AN967" s="112"/>
      <c r="AO967" s="112"/>
      <c r="AP967" s="62"/>
      <c r="AQ967" s="62"/>
      <c r="AR967" s="62"/>
      <c r="AS967" s="62"/>
      <c r="AT967" s="62"/>
      <c r="AU967" s="62"/>
      <c r="AV967" s="62"/>
      <c r="AW967" s="62"/>
      <c r="AX967" s="62"/>
      <c r="AY967" s="62"/>
      <c r="AZ967" s="62"/>
      <c r="BA967" s="62"/>
      <c r="BB967" s="62"/>
      <c r="BC967" s="62"/>
      <c r="BD967" s="62"/>
      <c r="BE967" s="62"/>
      <c r="BF967" s="62"/>
      <c r="BG967" s="62"/>
    </row>
    <row r="968" spans="1:59" ht="15.75" customHeight="1">
      <c r="A968" s="51"/>
      <c r="B968" s="51"/>
      <c r="C968" s="62"/>
      <c r="D968" s="52"/>
      <c r="E968" s="62"/>
      <c r="F968" s="62"/>
      <c r="G968" s="52"/>
      <c r="H968" s="62"/>
      <c r="I968" s="62"/>
      <c r="J968" s="62"/>
      <c r="K968" s="62"/>
      <c r="L968" s="62"/>
      <c r="M968" s="62"/>
      <c r="N968" s="62"/>
      <c r="O968" s="62"/>
      <c r="P968" s="62"/>
      <c r="Q968" s="62"/>
      <c r="R968" s="62"/>
      <c r="S968" s="62"/>
      <c r="T968" s="62"/>
      <c r="U968" s="52"/>
      <c r="V968" s="152"/>
      <c r="W968" s="153"/>
      <c r="X968" s="153"/>
      <c r="Y968" s="154"/>
      <c r="Z968" s="154"/>
      <c r="AA968" s="154"/>
      <c r="AB968" s="154"/>
      <c r="AC968" s="154"/>
      <c r="AD968" s="154"/>
      <c r="AE968" s="154"/>
      <c r="AF968" s="154"/>
      <c r="AG968" s="154"/>
      <c r="AH968" s="154"/>
      <c r="AI968" s="154"/>
      <c r="AJ968" s="154"/>
      <c r="AK968" s="154"/>
      <c r="AL968" s="154"/>
      <c r="AM968" s="154"/>
      <c r="AN968" s="112"/>
      <c r="AO968" s="112"/>
      <c r="AP968" s="62"/>
      <c r="AQ968" s="62"/>
      <c r="AR968" s="62"/>
      <c r="AS968" s="62"/>
      <c r="AT968" s="62"/>
      <c r="AU968" s="62"/>
      <c r="AV968" s="62"/>
      <c r="AW968" s="62"/>
      <c r="AX968" s="62"/>
      <c r="AY968" s="62"/>
      <c r="AZ968" s="62"/>
      <c r="BA968" s="62"/>
      <c r="BB968" s="62"/>
      <c r="BC968" s="62"/>
      <c r="BD968" s="62"/>
      <c r="BE968" s="62"/>
      <c r="BF968" s="62"/>
      <c r="BG968" s="62"/>
    </row>
    <row r="969" spans="1:59" ht="15.75" customHeight="1">
      <c r="A969" s="51"/>
      <c r="B969" s="51"/>
      <c r="C969" s="62"/>
      <c r="D969" s="52"/>
      <c r="E969" s="62"/>
      <c r="F969" s="62"/>
      <c r="G969" s="52"/>
      <c r="H969" s="62"/>
      <c r="I969" s="62"/>
      <c r="J969" s="62"/>
      <c r="K969" s="62"/>
      <c r="L969" s="62"/>
      <c r="M969" s="62"/>
      <c r="N969" s="62"/>
      <c r="O969" s="62"/>
      <c r="P969" s="62"/>
      <c r="Q969" s="62"/>
      <c r="R969" s="62"/>
      <c r="S969" s="62"/>
      <c r="T969" s="62"/>
      <c r="U969" s="52"/>
      <c r="V969" s="152"/>
      <c r="W969" s="153"/>
      <c r="X969" s="153"/>
      <c r="Y969" s="154"/>
      <c r="Z969" s="154"/>
      <c r="AA969" s="154"/>
      <c r="AB969" s="154"/>
      <c r="AC969" s="154"/>
      <c r="AD969" s="154"/>
      <c r="AE969" s="154"/>
      <c r="AF969" s="154"/>
      <c r="AG969" s="154"/>
      <c r="AH969" s="154"/>
      <c r="AI969" s="154"/>
      <c r="AJ969" s="154"/>
      <c r="AK969" s="154"/>
      <c r="AL969" s="154"/>
      <c r="AM969" s="154"/>
      <c r="AN969" s="112"/>
      <c r="AO969" s="112"/>
      <c r="AP969" s="62"/>
      <c r="AQ969" s="62"/>
      <c r="AR969" s="62"/>
      <c r="AS969" s="62"/>
      <c r="AT969" s="62"/>
      <c r="AU969" s="62"/>
      <c r="AV969" s="62"/>
      <c r="AW969" s="62"/>
      <c r="AX969" s="62"/>
      <c r="AY969" s="62"/>
      <c r="AZ969" s="62"/>
      <c r="BA969" s="62"/>
      <c r="BB969" s="62"/>
      <c r="BC969" s="62"/>
      <c r="BD969" s="62"/>
      <c r="BE969" s="62"/>
      <c r="BF969" s="62"/>
      <c r="BG969" s="62"/>
    </row>
    <row r="970" spans="1:59" ht="15.75" customHeight="1">
      <c r="A970" s="51"/>
      <c r="B970" s="51"/>
      <c r="C970" s="62"/>
      <c r="D970" s="52"/>
      <c r="E970" s="62"/>
      <c r="F970" s="62"/>
      <c r="G970" s="52"/>
      <c r="H970" s="62"/>
      <c r="I970" s="62"/>
      <c r="J970" s="62"/>
      <c r="K970" s="62"/>
      <c r="L970" s="62"/>
      <c r="M970" s="62"/>
      <c r="N970" s="62"/>
      <c r="O970" s="62"/>
      <c r="P970" s="62"/>
      <c r="Q970" s="62"/>
      <c r="R970" s="62"/>
      <c r="S970" s="62"/>
      <c r="T970" s="62"/>
      <c r="U970" s="52"/>
      <c r="V970" s="152"/>
      <c r="W970" s="153"/>
      <c r="X970" s="153"/>
      <c r="Y970" s="154"/>
      <c r="Z970" s="154"/>
      <c r="AA970" s="154"/>
      <c r="AB970" s="154"/>
      <c r="AC970" s="154"/>
      <c r="AD970" s="154"/>
      <c r="AE970" s="154"/>
      <c r="AF970" s="154"/>
      <c r="AG970" s="154"/>
      <c r="AH970" s="154"/>
      <c r="AI970" s="154"/>
      <c r="AJ970" s="154"/>
      <c r="AK970" s="154"/>
      <c r="AL970" s="154"/>
      <c r="AM970" s="154"/>
      <c r="AN970" s="112"/>
      <c r="AO970" s="112"/>
      <c r="AP970" s="62"/>
      <c r="AQ970" s="62"/>
      <c r="AR970" s="62"/>
      <c r="AS970" s="62"/>
      <c r="AT970" s="62"/>
      <c r="AU970" s="62"/>
      <c r="AV970" s="62"/>
      <c r="AW970" s="62"/>
      <c r="AX970" s="62"/>
      <c r="AY970" s="62"/>
      <c r="AZ970" s="62"/>
      <c r="BA970" s="62"/>
      <c r="BB970" s="62"/>
      <c r="BC970" s="62"/>
      <c r="BD970" s="62"/>
      <c r="BE970" s="62"/>
      <c r="BF970" s="62"/>
      <c r="BG970" s="62"/>
    </row>
    <row r="971" spans="1:59" ht="15.75" customHeight="1">
      <c r="A971" s="51"/>
      <c r="B971" s="51"/>
      <c r="C971" s="62"/>
      <c r="D971" s="52"/>
      <c r="E971" s="62"/>
      <c r="F971" s="62"/>
      <c r="G971" s="52"/>
      <c r="H971" s="62"/>
      <c r="I971" s="62"/>
      <c r="J971" s="62"/>
      <c r="K971" s="62"/>
      <c r="L971" s="62"/>
      <c r="M971" s="62"/>
      <c r="N971" s="62"/>
      <c r="O971" s="62"/>
      <c r="P971" s="62"/>
      <c r="Q971" s="62"/>
      <c r="R971" s="62"/>
      <c r="S971" s="62"/>
      <c r="T971" s="62"/>
      <c r="U971" s="52"/>
      <c r="V971" s="152"/>
      <c r="W971" s="153"/>
      <c r="X971" s="153"/>
      <c r="Y971" s="154"/>
      <c r="Z971" s="154"/>
      <c r="AA971" s="154"/>
      <c r="AB971" s="154"/>
      <c r="AC971" s="154"/>
      <c r="AD971" s="154"/>
      <c r="AE971" s="154"/>
      <c r="AF971" s="154"/>
      <c r="AG971" s="154"/>
      <c r="AH971" s="154"/>
      <c r="AI971" s="154"/>
      <c r="AJ971" s="154"/>
      <c r="AK971" s="154"/>
      <c r="AL971" s="154"/>
      <c r="AM971" s="154"/>
      <c r="AN971" s="112"/>
      <c r="AO971" s="112"/>
      <c r="AP971" s="62"/>
      <c r="AQ971" s="62"/>
      <c r="AR971" s="62"/>
      <c r="AS971" s="62"/>
      <c r="AT971" s="62"/>
      <c r="AU971" s="62"/>
      <c r="AV971" s="62"/>
      <c r="AW971" s="62"/>
      <c r="AX971" s="62"/>
      <c r="AY971" s="62"/>
      <c r="AZ971" s="62"/>
      <c r="BA971" s="62"/>
      <c r="BB971" s="62"/>
      <c r="BC971" s="62"/>
      <c r="BD971" s="62"/>
      <c r="BE971" s="62"/>
      <c r="BF971" s="62"/>
      <c r="BG971" s="62"/>
    </row>
    <row r="972" spans="1:59" ht="15.75" customHeight="1">
      <c r="A972" s="51"/>
      <c r="B972" s="51"/>
      <c r="C972" s="62"/>
      <c r="D972" s="52"/>
      <c r="E972" s="62"/>
      <c r="F972" s="62"/>
      <c r="G972" s="52"/>
      <c r="H972" s="62"/>
      <c r="I972" s="62"/>
      <c r="J972" s="62"/>
      <c r="K972" s="62"/>
      <c r="L972" s="62"/>
      <c r="M972" s="62"/>
      <c r="N972" s="62"/>
      <c r="O972" s="62"/>
      <c r="P972" s="62"/>
      <c r="Q972" s="62"/>
      <c r="R972" s="62"/>
      <c r="S972" s="62"/>
      <c r="T972" s="62"/>
      <c r="U972" s="52"/>
      <c r="V972" s="152"/>
      <c r="W972" s="153"/>
      <c r="X972" s="153"/>
      <c r="Y972" s="154"/>
      <c r="Z972" s="154"/>
      <c r="AA972" s="154"/>
      <c r="AB972" s="154"/>
      <c r="AC972" s="154"/>
      <c r="AD972" s="154"/>
      <c r="AE972" s="154"/>
      <c r="AF972" s="154"/>
      <c r="AG972" s="154"/>
      <c r="AH972" s="154"/>
      <c r="AI972" s="154"/>
      <c r="AJ972" s="154"/>
      <c r="AK972" s="154"/>
      <c r="AL972" s="154"/>
      <c r="AM972" s="154"/>
      <c r="AN972" s="112"/>
      <c r="AO972" s="112"/>
      <c r="AP972" s="62"/>
      <c r="AQ972" s="62"/>
      <c r="AR972" s="62"/>
      <c r="AS972" s="62"/>
      <c r="AT972" s="62"/>
      <c r="AU972" s="62"/>
      <c r="AV972" s="62"/>
      <c r="AW972" s="62"/>
      <c r="AX972" s="62"/>
      <c r="AY972" s="62"/>
      <c r="AZ972" s="62"/>
      <c r="BA972" s="62"/>
      <c r="BB972" s="62"/>
      <c r="BC972" s="62"/>
      <c r="BD972" s="62"/>
      <c r="BE972" s="62"/>
      <c r="BF972" s="62"/>
      <c r="BG972" s="62"/>
    </row>
    <row r="973" spans="1:59" ht="15.75" customHeight="1">
      <c r="A973" s="51"/>
      <c r="B973" s="51"/>
      <c r="C973" s="62"/>
      <c r="D973" s="52"/>
      <c r="E973" s="62"/>
      <c r="F973" s="62"/>
      <c r="G973" s="52"/>
      <c r="H973" s="62"/>
      <c r="I973" s="62"/>
      <c r="J973" s="62"/>
      <c r="K973" s="62"/>
      <c r="L973" s="62"/>
      <c r="M973" s="62"/>
      <c r="N973" s="62"/>
      <c r="O973" s="62"/>
      <c r="P973" s="62"/>
      <c r="Q973" s="62"/>
      <c r="R973" s="62"/>
      <c r="S973" s="62"/>
      <c r="T973" s="62"/>
      <c r="U973" s="52"/>
      <c r="V973" s="152"/>
      <c r="W973" s="153"/>
      <c r="X973" s="153"/>
      <c r="Y973" s="154"/>
      <c r="Z973" s="154"/>
      <c r="AA973" s="154"/>
      <c r="AB973" s="154"/>
      <c r="AC973" s="154"/>
      <c r="AD973" s="154"/>
      <c r="AE973" s="154"/>
      <c r="AF973" s="154"/>
      <c r="AG973" s="154"/>
      <c r="AH973" s="154"/>
      <c r="AI973" s="154"/>
      <c r="AJ973" s="154"/>
      <c r="AK973" s="154"/>
      <c r="AL973" s="154"/>
      <c r="AM973" s="154"/>
      <c r="AN973" s="112"/>
      <c r="AO973" s="112"/>
      <c r="AP973" s="62"/>
      <c r="AQ973" s="62"/>
      <c r="AR973" s="62"/>
      <c r="AS973" s="62"/>
      <c r="AT973" s="62"/>
      <c r="AU973" s="62"/>
      <c r="AV973" s="62"/>
      <c r="AW973" s="62"/>
      <c r="AX973" s="62"/>
      <c r="AY973" s="62"/>
      <c r="AZ973" s="62"/>
      <c r="BA973" s="62"/>
      <c r="BB973" s="62"/>
      <c r="BC973" s="62"/>
      <c r="BD973" s="62"/>
      <c r="BE973" s="62"/>
      <c r="BF973" s="62"/>
      <c r="BG973" s="62"/>
    </row>
    <row r="974" spans="1:59" ht="15.75" customHeight="1">
      <c r="A974" s="51"/>
      <c r="B974" s="51"/>
      <c r="C974" s="62"/>
      <c r="D974" s="52"/>
      <c r="E974" s="62"/>
      <c r="F974" s="62"/>
      <c r="G974" s="52"/>
      <c r="H974" s="62"/>
      <c r="I974" s="62"/>
      <c r="J974" s="62"/>
      <c r="K974" s="62"/>
      <c r="L974" s="62"/>
      <c r="M974" s="62"/>
      <c r="N974" s="62"/>
      <c r="O974" s="62"/>
      <c r="P974" s="62"/>
      <c r="Q974" s="62"/>
      <c r="R974" s="62"/>
      <c r="S974" s="62"/>
      <c r="T974" s="62"/>
      <c r="U974" s="52"/>
      <c r="V974" s="152"/>
      <c r="W974" s="153"/>
      <c r="X974" s="153"/>
      <c r="Y974" s="154"/>
      <c r="Z974" s="154"/>
      <c r="AA974" s="154"/>
      <c r="AB974" s="154"/>
      <c r="AC974" s="154"/>
      <c r="AD974" s="154"/>
      <c r="AE974" s="154"/>
      <c r="AF974" s="154"/>
      <c r="AG974" s="154"/>
      <c r="AH974" s="154"/>
      <c r="AI974" s="154"/>
      <c r="AJ974" s="154"/>
      <c r="AK974" s="154"/>
      <c r="AL974" s="154"/>
      <c r="AM974" s="154"/>
      <c r="AN974" s="112"/>
      <c r="AO974" s="112"/>
      <c r="AP974" s="62"/>
      <c r="AQ974" s="62"/>
      <c r="AR974" s="62"/>
      <c r="AS974" s="62"/>
      <c r="AT974" s="62"/>
      <c r="AU974" s="62"/>
      <c r="AV974" s="62"/>
      <c r="AW974" s="62"/>
      <c r="AX974" s="62"/>
      <c r="AY974" s="62"/>
      <c r="AZ974" s="62"/>
      <c r="BA974" s="62"/>
      <c r="BB974" s="62"/>
      <c r="BC974" s="62"/>
      <c r="BD974" s="62"/>
      <c r="BE974" s="62"/>
      <c r="BF974" s="62"/>
      <c r="BG974" s="62"/>
    </row>
    <row r="975" spans="1:59" ht="15.75" customHeight="1">
      <c r="A975" s="51"/>
      <c r="B975" s="51"/>
      <c r="C975" s="62"/>
      <c r="D975" s="52"/>
      <c r="E975" s="62"/>
      <c r="F975" s="62"/>
      <c r="G975" s="52"/>
      <c r="H975" s="62"/>
      <c r="I975" s="62"/>
      <c r="J975" s="62"/>
      <c r="K975" s="62"/>
      <c r="L975" s="62"/>
      <c r="M975" s="62"/>
      <c r="N975" s="62"/>
      <c r="O975" s="62"/>
      <c r="P975" s="62"/>
      <c r="Q975" s="62"/>
      <c r="R975" s="62"/>
      <c r="S975" s="62"/>
      <c r="T975" s="62"/>
      <c r="U975" s="52"/>
      <c r="V975" s="152"/>
      <c r="W975" s="153"/>
      <c r="X975" s="153"/>
      <c r="Y975" s="154"/>
      <c r="Z975" s="154"/>
      <c r="AA975" s="154"/>
      <c r="AB975" s="154"/>
      <c r="AC975" s="154"/>
      <c r="AD975" s="154"/>
      <c r="AE975" s="154"/>
      <c r="AF975" s="154"/>
      <c r="AG975" s="154"/>
      <c r="AH975" s="154"/>
      <c r="AI975" s="154"/>
      <c r="AJ975" s="154"/>
      <c r="AK975" s="154"/>
      <c r="AL975" s="154"/>
      <c r="AM975" s="154"/>
      <c r="AN975" s="112"/>
      <c r="AO975" s="112"/>
      <c r="AP975" s="62"/>
      <c r="AQ975" s="62"/>
      <c r="AR975" s="62"/>
      <c r="AS975" s="62"/>
      <c r="AT975" s="62"/>
      <c r="AU975" s="62"/>
      <c r="AV975" s="62"/>
      <c r="AW975" s="62"/>
      <c r="AX975" s="62"/>
      <c r="AY975" s="62"/>
      <c r="AZ975" s="62"/>
      <c r="BA975" s="62"/>
      <c r="BB975" s="62"/>
      <c r="BC975" s="62"/>
      <c r="BD975" s="62"/>
      <c r="BE975" s="62"/>
      <c r="BF975" s="62"/>
      <c r="BG975" s="62"/>
    </row>
    <row r="976" spans="1:59" ht="15.75" customHeight="1">
      <c r="A976" s="51"/>
      <c r="B976" s="51"/>
      <c r="C976" s="62"/>
      <c r="D976" s="52"/>
      <c r="E976" s="62"/>
      <c r="F976" s="62"/>
      <c r="G976" s="52"/>
      <c r="H976" s="62"/>
      <c r="I976" s="62"/>
      <c r="J976" s="62"/>
      <c r="K976" s="62"/>
      <c r="L976" s="62"/>
      <c r="M976" s="62"/>
      <c r="N976" s="62"/>
      <c r="O976" s="62"/>
      <c r="P976" s="62"/>
      <c r="Q976" s="62"/>
      <c r="R976" s="62"/>
      <c r="S976" s="62"/>
      <c r="T976" s="62"/>
      <c r="U976" s="52"/>
      <c r="V976" s="152"/>
      <c r="W976" s="153"/>
      <c r="X976" s="153"/>
      <c r="Y976" s="154"/>
      <c r="Z976" s="154"/>
      <c r="AA976" s="154"/>
      <c r="AB976" s="154"/>
      <c r="AC976" s="154"/>
      <c r="AD976" s="154"/>
      <c r="AE976" s="154"/>
      <c r="AF976" s="154"/>
      <c r="AG976" s="154"/>
      <c r="AH976" s="154"/>
      <c r="AI976" s="154"/>
      <c r="AJ976" s="154"/>
      <c r="AK976" s="154"/>
      <c r="AL976" s="154"/>
      <c r="AM976" s="154"/>
      <c r="AN976" s="112"/>
      <c r="AO976" s="112"/>
      <c r="AP976" s="62"/>
      <c r="AQ976" s="62"/>
      <c r="AR976" s="62"/>
      <c r="AS976" s="62"/>
      <c r="AT976" s="62"/>
      <c r="AU976" s="62"/>
      <c r="AV976" s="62"/>
      <c r="AW976" s="62"/>
      <c r="AX976" s="62"/>
      <c r="AY976" s="62"/>
      <c r="AZ976" s="62"/>
      <c r="BA976" s="62"/>
      <c r="BB976" s="62"/>
      <c r="BC976" s="62"/>
      <c r="BD976" s="62"/>
      <c r="BE976" s="62"/>
      <c r="BF976" s="62"/>
      <c r="BG976" s="62"/>
    </row>
    <row r="977" spans="1:59" ht="15.75" customHeight="1">
      <c r="A977" s="51"/>
      <c r="B977" s="51"/>
      <c r="C977" s="62"/>
      <c r="D977" s="52"/>
      <c r="E977" s="62"/>
      <c r="F977" s="62"/>
      <c r="G977" s="52"/>
      <c r="H977" s="62"/>
      <c r="I977" s="62"/>
      <c r="J977" s="62"/>
      <c r="K977" s="62"/>
      <c r="L977" s="62"/>
      <c r="M977" s="62"/>
      <c r="N977" s="62"/>
      <c r="O977" s="62"/>
      <c r="P977" s="62"/>
      <c r="Q977" s="62"/>
      <c r="R977" s="62"/>
      <c r="S977" s="62"/>
      <c r="T977" s="62"/>
      <c r="U977" s="52"/>
      <c r="V977" s="152"/>
      <c r="W977" s="153"/>
      <c r="X977" s="153"/>
      <c r="Y977" s="154"/>
      <c r="Z977" s="154"/>
      <c r="AA977" s="154"/>
      <c r="AB977" s="154"/>
      <c r="AC977" s="154"/>
      <c r="AD977" s="154"/>
      <c r="AE977" s="154"/>
      <c r="AF977" s="154"/>
      <c r="AG977" s="154"/>
      <c r="AH977" s="154"/>
      <c r="AI977" s="154"/>
      <c r="AJ977" s="154"/>
      <c r="AK977" s="154"/>
      <c r="AL977" s="154"/>
      <c r="AM977" s="154"/>
      <c r="AN977" s="112"/>
      <c r="AO977" s="112"/>
      <c r="AP977" s="62"/>
      <c r="AQ977" s="62"/>
      <c r="AR977" s="62"/>
      <c r="AS977" s="62"/>
      <c r="AT977" s="62"/>
      <c r="AU977" s="62"/>
      <c r="AV977" s="62"/>
      <c r="AW977" s="62"/>
      <c r="AX977" s="62"/>
      <c r="AY977" s="62"/>
      <c r="AZ977" s="62"/>
      <c r="BA977" s="62"/>
      <c r="BB977" s="62"/>
      <c r="BC977" s="62"/>
      <c r="BD977" s="62"/>
      <c r="BE977" s="62"/>
      <c r="BF977" s="62"/>
      <c r="BG977" s="62"/>
    </row>
    <row r="978" spans="1:59" ht="15.75" customHeight="1">
      <c r="A978" s="51"/>
      <c r="B978" s="51"/>
      <c r="C978" s="62"/>
      <c r="D978" s="52"/>
      <c r="E978" s="62"/>
      <c r="F978" s="62"/>
      <c r="G978" s="52"/>
      <c r="H978" s="62"/>
      <c r="I978" s="62"/>
      <c r="J978" s="62"/>
      <c r="K978" s="62"/>
      <c r="L978" s="62"/>
      <c r="M978" s="62"/>
      <c r="N978" s="62"/>
      <c r="O978" s="62"/>
      <c r="P978" s="62"/>
      <c r="Q978" s="62"/>
      <c r="R978" s="62"/>
      <c r="S978" s="62"/>
      <c r="T978" s="62"/>
      <c r="U978" s="52"/>
      <c r="V978" s="152"/>
      <c r="W978" s="153"/>
      <c r="X978" s="153"/>
      <c r="Y978" s="154"/>
      <c r="Z978" s="154"/>
      <c r="AA978" s="154"/>
      <c r="AB978" s="154"/>
      <c r="AC978" s="154"/>
      <c r="AD978" s="154"/>
      <c r="AE978" s="154"/>
      <c r="AF978" s="154"/>
      <c r="AG978" s="154"/>
      <c r="AH978" s="154"/>
      <c r="AI978" s="154"/>
      <c r="AJ978" s="154"/>
      <c r="AK978" s="154"/>
      <c r="AL978" s="154"/>
      <c r="AM978" s="154"/>
      <c r="AN978" s="112"/>
      <c r="AO978" s="112"/>
      <c r="AP978" s="62"/>
      <c r="AQ978" s="62"/>
      <c r="AR978" s="62"/>
      <c r="AS978" s="62"/>
      <c r="AT978" s="62"/>
      <c r="AU978" s="62"/>
      <c r="AV978" s="62"/>
      <c r="AW978" s="62"/>
      <c r="AX978" s="62"/>
      <c r="AY978" s="62"/>
      <c r="AZ978" s="62"/>
      <c r="BA978" s="62"/>
      <c r="BB978" s="62"/>
      <c r="BC978" s="62"/>
      <c r="BD978" s="62"/>
      <c r="BE978" s="62"/>
      <c r="BF978" s="62"/>
      <c r="BG978" s="62"/>
    </row>
    <row r="979" spans="1:59" ht="15.75" customHeight="1">
      <c r="A979" s="51"/>
      <c r="B979" s="51"/>
      <c r="C979" s="62"/>
      <c r="D979" s="52"/>
      <c r="E979" s="62"/>
      <c r="F979" s="62"/>
      <c r="G979" s="52"/>
      <c r="H979" s="62"/>
      <c r="I979" s="62"/>
      <c r="J979" s="62"/>
      <c r="K979" s="62"/>
      <c r="L979" s="62"/>
      <c r="M979" s="62"/>
      <c r="N979" s="62"/>
      <c r="O979" s="62"/>
      <c r="P979" s="62"/>
      <c r="Q979" s="62"/>
      <c r="R979" s="62"/>
      <c r="S979" s="62"/>
      <c r="T979" s="62"/>
      <c r="U979" s="52"/>
      <c r="V979" s="152"/>
      <c r="W979" s="153"/>
      <c r="X979" s="153"/>
      <c r="Y979" s="154"/>
      <c r="Z979" s="154"/>
      <c r="AA979" s="154"/>
      <c r="AB979" s="154"/>
      <c r="AC979" s="154"/>
      <c r="AD979" s="154"/>
      <c r="AE979" s="154"/>
      <c r="AF979" s="154"/>
      <c r="AG979" s="154"/>
      <c r="AH979" s="154"/>
      <c r="AI979" s="154"/>
      <c r="AJ979" s="154"/>
      <c r="AK979" s="154"/>
      <c r="AL979" s="154"/>
      <c r="AM979" s="154"/>
      <c r="AN979" s="112"/>
      <c r="AO979" s="112"/>
      <c r="AP979" s="62"/>
      <c r="AQ979" s="62"/>
      <c r="AR979" s="62"/>
      <c r="AS979" s="62"/>
      <c r="AT979" s="62"/>
      <c r="AU979" s="62"/>
      <c r="AV979" s="62"/>
      <c r="AW979" s="62"/>
      <c r="AX979" s="62"/>
      <c r="AY979" s="62"/>
      <c r="AZ979" s="62"/>
      <c r="BA979" s="62"/>
      <c r="BB979" s="62"/>
      <c r="BC979" s="62"/>
      <c r="BD979" s="62"/>
      <c r="BE979" s="62"/>
      <c r="BF979" s="62"/>
      <c r="BG979" s="62"/>
    </row>
    <row r="980" spans="1:59" ht="15.75" customHeight="1">
      <c r="A980" s="51"/>
      <c r="B980" s="51"/>
      <c r="C980" s="62"/>
      <c r="D980" s="52"/>
      <c r="E980" s="62"/>
      <c r="F980" s="62"/>
      <c r="G980" s="52"/>
      <c r="H980" s="62"/>
      <c r="I980" s="62"/>
      <c r="J980" s="62"/>
      <c r="K980" s="62"/>
      <c r="L980" s="62"/>
      <c r="M980" s="62"/>
      <c r="N980" s="62"/>
      <c r="O980" s="62"/>
      <c r="P980" s="62"/>
      <c r="Q980" s="62"/>
      <c r="R980" s="62"/>
      <c r="S980" s="62"/>
      <c r="T980" s="62"/>
      <c r="U980" s="52"/>
      <c r="V980" s="152"/>
      <c r="W980" s="153"/>
      <c r="X980" s="153"/>
      <c r="Y980" s="154"/>
      <c r="Z980" s="154"/>
      <c r="AA980" s="154"/>
      <c r="AB980" s="154"/>
      <c r="AC980" s="154"/>
      <c r="AD980" s="154"/>
      <c r="AE980" s="154"/>
      <c r="AF980" s="154"/>
      <c r="AG980" s="154"/>
      <c r="AH980" s="154"/>
      <c r="AI980" s="154"/>
      <c r="AJ980" s="154"/>
      <c r="AK980" s="154"/>
      <c r="AL980" s="154"/>
      <c r="AM980" s="154"/>
      <c r="AN980" s="112"/>
      <c r="AO980" s="112"/>
      <c r="AP980" s="62"/>
      <c r="AQ980" s="62"/>
      <c r="AR980" s="62"/>
      <c r="AS980" s="62"/>
      <c r="AT980" s="62"/>
      <c r="AU980" s="62"/>
      <c r="AV980" s="62"/>
      <c r="AW980" s="62"/>
      <c r="AX980" s="62"/>
      <c r="AY980" s="62"/>
      <c r="AZ980" s="62"/>
      <c r="BA980" s="62"/>
      <c r="BB980" s="62"/>
      <c r="BC980" s="62"/>
      <c r="BD980" s="62"/>
      <c r="BE980" s="62"/>
      <c r="BF980" s="62"/>
      <c r="BG980" s="62"/>
    </row>
    <row r="981" spans="1:59" ht="15.75" customHeight="1">
      <c r="A981" s="51"/>
      <c r="B981" s="51"/>
      <c r="C981" s="62"/>
      <c r="D981" s="52"/>
      <c r="E981" s="62"/>
      <c r="F981" s="62"/>
      <c r="G981" s="52"/>
      <c r="H981" s="62"/>
      <c r="I981" s="62"/>
      <c r="J981" s="62"/>
      <c r="K981" s="62"/>
      <c r="L981" s="62"/>
      <c r="M981" s="62"/>
      <c r="N981" s="62"/>
      <c r="O981" s="62"/>
      <c r="P981" s="62"/>
      <c r="Q981" s="62"/>
      <c r="R981" s="62"/>
      <c r="S981" s="62"/>
      <c r="T981" s="62"/>
      <c r="U981" s="52"/>
      <c r="V981" s="152"/>
      <c r="W981" s="153"/>
      <c r="X981" s="153"/>
      <c r="Y981" s="154"/>
      <c r="Z981" s="154"/>
      <c r="AA981" s="154"/>
      <c r="AB981" s="154"/>
      <c r="AC981" s="154"/>
      <c r="AD981" s="154"/>
      <c r="AE981" s="154"/>
      <c r="AF981" s="154"/>
      <c r="AG981" s="154"/>
      <c r="AH981" s="154"/>
      <c r="AI981" s="154"/>
      <c r="AJ981" s="154"/>
      <c r="AK981" s="154"/>
      <c r="AL981" s="154"/>
      <c r="AM981" s="154"/>
      <c r="AN981" s="112"/>
      <c r="AO981" s="112"/>
      <c r="AP981" s="62"/>
      <c r="AQ981" s="62"/>
      <c r="AR981" s="62"/>
      <c r="AS981" s="62"/>
      <c r="AT981" s="62"/>
      <c r="AU981" s="62"/>
      <c r="AV981" s="62"/>
      <c r="AW981" s="62"/>
      <c r="AX981" s="62"/>
      <c r="AY981" s="62"/>
      <c r="AZ981" s="62"/>
      <c r="BA981" s="62"/>
      <c r="BB981" s="62"/>
      <c r="BC981" s="62"/>
      <c r="BD981" s="62"/>
      <c r="BE981" s="62"/>
      <c r="BF981" s="62"/>
      <c r="BG981" s="62"/>
    </row>
    <row r="982" spans="1:59" ht="15.75" customHeight="1">
      <c r="A982" s="51"/>
      <c r="B982" s="51"/>
      <c r="C982" s="62"/>
      <c r="D982" s="52"/>
      <c r="E982" s="62"/>
      <c r="F982" s="62"/>
      <c r="G982" s="52"/>
      <c r="H982" s="62"/>
      <c r="I982" s="62"/>
      <c r="J982" s="62"/>
      <c r="K982" s="62"/>
      <c r="L982" s="62"/>
      <c r="M982" s="62"/>
      <c r="N982" s="62"/>
      <c r="O982" s="62"/>
      <c r="P982" s="62"/>
      <c r="Q982" s="62"/>
      <c r="R982" s="62"/>
      <c r="S982" s="62"/>
      <c r="T982" s="62"/>
      <c r="U982" s="52"/>
      <c r="V982" s="152"/>
      <c r="W982" s="153"/>
      <c r="X982" s="153"/>
      <c r="Y982" s="154"/>
      <c r="Z982" s="154"/>
      <c r="AA982" s="154"/>
      <c r="AB982" s="154"/>
      <c r="AC982" s="154"/>
      <c r="AD982" s="154"/>
      <c r="AE982" s="154"/>
      <c r="AF982" s="154"/>
      <c r="AG982" s="154"/>
      <c r="AH982" s="154"/>
      <c r="AI982" s="154"/>
      <c r="AJ982" s="154"/>
      <c r="AK982" s="154"/>
      <c r="AL982" s="154"/>
      <c r="AM982" s="154"/>
      <c r="AN982" s="112"/>
      <c r="AO982" s="112"/>
      <c r="AP982" s="62"/>
      <c r="AQ982" s="62"/>
      <c r="AR982" s="62"/>
      <c r="AS982" s="62"/>
      <c r="AT982" s="62"/>
      <c r="AU982" s="62"/>
      <c r="AV982" s="62"/>
      <c r="AW982" s="62"/>
      <c r="AX982" s="62"/>
      <c r="AY982" s="62"/>
      <c r="AZ982" s="62"/>
      <c r="BA982" s="62"/>
      <c r="BB982" s="62"/>
      <c r="BC982" s="62"/>
      <c r="BD982" s="62"/>
      <c r="BE982" s="62"/>
      <c r="BF982" s="62"/>
      <c r="BG982" s="62"/>
    </row>
    <row r="983" spans="1:59" ht="15.75" customHeight="1">
      <c r="A983" s="51"/>
      <c r="B983" s="51"/>
      <c r="C983" s="62"/>
      <c r="D983" s="52"/>
      <c r="E983" s="62"/>
      <c r="F983" s="62"/>
      <c r="G983" s="52"/>
      <c r="H983" s="62"/>
      <c r="I983" s="62"/>
      <c r="J983" s="62"/>
      <c r="K983" s="62"/>
      <c r="L983" s="62"/>
      <c r="M983" s="62"/>
      <c r="N983" s="62"/>
      <c r="O983" s="62"/>
      <c r="P983" s="62"/>
      <c r="Q983" s="62"/>
      <c r="R983" s="62"/>
      <c r="S983" s="62"/>
      <c r="T983" s="62"/>
      <c r="U983" s="52"/>
      <c r="V983" s="152"/>
      <c r="W983" s="153"/>
      <c r="X983" s="153"/>
      <c r="Y983" s="154"/>
      <c r="Z983" s="154"/>
      <c r="AA983" s="154"/>
      <c r="AB983" s="154"/>
      <c r="AC983" s="154"/>
      <c r="AD983" s="154"/>
      <c r="AE983" s="154"/>
      <c r="AF983" s="154"/>
      <c r="AG983" s="154"/>
      <c r="AH983" s="154"/>
      <c r="AI983" s="154"/>
      <c r="AJ983" s="154"/>
      <c r="AK983" s="154"/>
      <c r="AL983" s="154"/>
      <c r="AM983" s="154"/>
      <c r="AN983" s="112"/>
      <c r="AO983" s="112"/>
      <c r="AP983" s="62"/>
      <c r="AQ983" s="62"/>
      <c r="AR983" s="62"/>
      <c r="AS983" s="62"/>
      <c r="AT983" s="62"/>
      <c r="AU983" s="62"/>
      <c r="AV983" s="62"/>
      <c r="AW983" s="62"/>
      <c r="AX983" s="62"/>
      <c r="AY983" s="62"/>
      <c r="AZ983" s="62"/>
      <c r="BA983" s="62"/>
      <c r="BB983" s="62"/>
      <c r="BC983" s="62"/>
      <c r="BD983" s="62"/>
      <c r="BE983" s="62"/>
      <c r="BF983" s="62"/>
      <c r="BG983" s="62"/>
    </row>
    <row r="984" spans="1:59" ht="15.75" customHeight="1">
      <c r="A984" s="51"/>
      <c r="B984" s="51"/>
      <c r="C984" s="62"/>
      <c r="D984" s="52"/>
      <c r="E984" s="62"/>
      <c r="F984" s="62"/>
      <c r="G984" s="52"/>
      <c r="H984" s="62"/>
      <c r="I984" s="62"/>
      <c r="J984" s="62"/>
      <c r="K984" s="62"/>
      <c r="L984" s="62"/>
      <c r="M984" s="62"/>
      <c r="N984" s="62"/>
      <c r="O984" s="62"/>
      <c r="P984" s="62"/>
      <c r="Q984" s="62"/>
      <c r="R984" s="62"/>
      <c r="S984" s="62"/>
      <c r="T984" s="62"/>
      <c r="U984" s="52"/>
      <c r="V984" s="152"/>
      <c r="W984" s="153"/>
      <c r="X984" s="153"/>
      <c r="Y984" s="154"/>
      <c r="Z984" s="154"/>
      <c r="AA984" s="154"/>
      <c r="AB984" s="154"/>
      <c r="AC984" s="154"/>
      <c r="AD984" s="154"/>
      <c r="AE984" s="154"/>
      <c r="AF984" s="154"/>
      <c r="AG984" s="154"/>
      <c r="AH984" s="154"/>
      <c r="AI984" s="154"/>
      <c r="AJ984" s="154"/>
      <c r="AK984" s="154"/>
      <c r="AL984" s="154"/>
      <c r="AM984" s="154"/>
      <c r="AN984" s="112"/>
      <c r="AO984" s="112"/>
      <c r="AP984" s="62"/>
      <c r="AQ984" s="62"/>
      <c r="AR984" s="62"/>
      <c r="AS984" s="62"/>
      <c r="AT984" s="62"/>
      <c r="AU984" s="62"/>
      <c r="AV984" s="62"/>
      <c r="AW984" s="62"/>
      <c r="AX984" s="62"/>
      <c r="AY984" s="62"/>
      <c r="AZ984" s="62"/>
      <c r="BA984" s="62"/>
      <c r="BB984" s="62"/>
      <c r="BC984" s="62"/>
      <c r="BD984" s="62"/>
      <c r="BE984" s="62"/>
      <c r="BF984" s="62"/>
      <c r="BG984" s="62"/>
    </row>
    <row r="985" spans="1:59" ht="15.75" customHeight="1">
      <c r="A985" s="51"/>
      <c r="B985" s="51"/>
      <c r="C985" s="62"/>
      <c r="D985" s="52"/>
      <c r="E985" s="62"/>
      <c r="F985" s="62"/>
      <c r="G985" s="52"/>
      <c r="H985" s="62"/>
      <c r="I985" s="62"/>
      <c r="J985" s="62"/>
      <c r="K985" s="62"/>
      <c r="L985" s="62"/>
      <c r="M985" s="62"/>
      <c r="N985" s="62"/>
      <c r="O985" s="62"/>
      <c r="P985" s="62"/>
      <c r="Q985" s="62"/>
      <c r="R985" s="62"/>
      <c r="S985" s="62"/>
      <c r="T985" s="62"/>
      <c r="U985" s="52"/>
      <c r="V985" s="152"/>
      <c r="W985" s="153"/>
      <c r="X985" s="153"/>
      <c r="Y985" s="154"/>
      <c r="Z985" s="154"/>
      <c r="AA985" s="154"/>
      <c r="AB985" s="154"/>
      <c r="AC985" s="154"/>
      <c r="AD985" s="154"/>
      <c r="AE985" s="154"/>
      <c r="AF985" s="154"/>
      <c r="AG985" s="154"/>
      <c r="AH985" s="154"/>
      <c r="AI985" s="154"/>
      <c r="AJ985" s="154"/>
      <c r="AK985" s="154"/>
      <c r="AL985" s="154"/>
      <c r="AM985" s="154"/>
      <c r="AN985" s="112"/>
      <c r="AO985" s="112"/>
      <c r="AP985" s="62"/>
      <c r="AQ985" s="62"/>
      <c r="AR985" s="62"/>
      <c r="AS985" s="62"/>
      <c r="AT985" s="62"/>
      <c r="AU985" s="62"/>
      <c r="AV985" s="62"/>
      <c r="AW985" s="62"/>
      <c r="AX985" s="62"/>
      <c r="AY985" s="62"/>
      <c r="AZ985" s="62"/>
      <c r="BA985" s="62"/>
      <c r="BB985" s="62"/>
      <c r="BC985" s="62"/>
      <c r="BD985" s="62"/>
      <c r="BE985" s="62"/>
      <c r="BF985" s="62"/>
      <c r="BG985" s="62"/>
    </row>
    <row r="986" spans="1:59" ht="15.75" customHeight="1">
      <c r="A986" s="51"/>
      <c r="B986" s="51"/>
      <c r="C986" s="62"/>
      <c r="D986" s="52"/>
      <c r="E986" s="62"/>
      <c r="F986" s="62"/>
      <c r="G986" s="52"/>
      <c r="H986" s="62"/>
      <c r="I986" s="62"/>
      <c r="J986" s="62"/>
      <c r="K986" s="62"/>
      <c r="L986" s="62"/>
      <c r="M986" s="62"/>
      <c r="N986" s="62"/>
      <c r="O986" s="62"/>
      <c r="P986" s="62"/>
      <c r="Q986" s="62"/>
      <c r="R986" s="62"/>
      <c r="S986" s="62"/>
      <c r="T986" s="62"/>
      <c r="U986" s="52"/>
      <c r="V986" s="152"/>
      <c r="W986" s="153"/>
      <c r="X986" s="153"/>
      <c r="Y986" s="154"/>
      <c r="Z986" s="154"/>
      <c r="AA986" s="154"/>
      <c r="AB986" s="154"/>
      <c r="AC986" s="154"/>
      <c r="AD986" s="154"/>
      <c r="AE986" s="154"/>
      <c r="AF986" s="154"/>
      <c r="AG986" s="154"/>
      <c r="AH986" s="154"/>
      <c r="AI986" s="154"/>
      <c r="AJ986" s="154"/>
      <c r="AK986" s="154"/>
      <c r="AL986" s="154"/>
      <c r="AM986" s="154"/>
      <c r="AN986" s="112"/>
      <c r="AO986" s="112"/>
      <c r="AP986" s="62"/>
      <c r="AQ986" s="62"/>
      <c r="AR986" s="62"/>
      <c r="AS986" s="62"/>
      <c r="AT986" s="62"/>
      <c r="AU986" s="62"/>
      <c r="AV986" s="62"/>
      <c r="AW986" s="62"/>
      <c r="AX986" s="62"/>
      <c r="AY986" s="62"/>
      <c r="AZ986" s="62"/>
      <c r="BA986" s="62"/>
      <c r="BB986" s="62"/>
      <c r="BC986" s="62"/>
      <c r="BD986" s="62"/>
      <c r="BE986" s="62"/>
      <c r="BF986" s="62"/>
      <c r="BG986" s="62"/>
    </row>
    <row r="987" spans="1:59" ht="15.75" customHeight="1">
      <c r="A987" s="51"/>
      <c r="B987" s="51"/>
      <c r="C987" s="62"/>
      <c r="D987" s="52"/>
      <c r="E987" s="62"/>
      <c r="F987" s="62"/>
      <c r="G987" s="52"/>
      <c r="H987" s="62"/>
      <c r="I987" s="62"/>
      <c r="J987" s="62"/>
      <c r="K987" s="62"/>
      <c r="L987" s="62"/>
      <c r="M987" s="62"/>
      <c r="N987" s="62"/>
      <c r="O987" s="62"/>
      <c r="P987" s="62"/>
      <c r="Q987" s="62"/>
      <c r="R987" s="62"/>
      <c r="S987" s="62"/>
      <c r="T987" s="62"/>
      <c r="U987" s="52"/>
      <c r="V987" s="152"/>
      <c r="W987" s="153"/>
      <c r="X987" s="153"/>
      <c r="Y987" s="154"/>
      <c r="Z987" s="154"/>
      <c r="AA987" s="154"/>
      <c r="AB987" s="154"/>
      <c r="AC987" s="154"/>
      <c r="AD987" s="154"/>
      <c r="AE987" s="154"/>
      <c r="AF987" s="154"/>
      <c r="AG987" s="154"/>
      <c r="AH987" s="154"/>
      <c r="AI987" s="154"/>
      <c r="AJ987" s="154"/>
      <c r="AK987" s="154"/>
      <c r="AL987" s="154"/>
      <c r="AM987" s="154"/>
      <c r="AN987" s="112"/>
      <c r="AO987" s="112"/>
      <c r="AP987" s="62"/>
      <c r="AQ987" s="62"/>
      <c r="AR987" s="62"/>
      <c r="AS987" s="62"/>
      <c r="AT987" s="62"/>
      <c r="AU987" s="62"/>
      <c r="AV987" s="62"/>
      <c r="AW987" s="62"/>
      <c r="AX987" s="62"/>
      <c r="AY987" s="62"/>
      <c r="AZ987" s="62"/>
      <c r="BA987" s="62"/>
      <c r="BB987" s="62"/>
      <c r="BC987" s="62"/>
      <c r="BD987" s="62"/>
      <c r="BE987" s="62"/>
      <c r="BF987" s="62"/>
      <c r="BG987" s="62"/>
    </row>
    <row r="988" spans="1:59" ht="15.75" customHeight="1">
      <c r="A988" s="51"/>
      <c r="B988" s="51"/>
      <c r="C988" s="62"/>
      <c r="D988" s="52"/>
      <c r="E988" s="62"/>
      <c r="F988" s="62"/>
      <c r="G988" s="52"/>
      <c r="H988" s="62"/>
      <c r="I988" s="62"/>
      <c r="J988" s="62"/>
      <c r="K988" s="62"/>
      <c r="L988" s="62"/>
      <c r="M988" s="62"/>
      <c r="N988" s="62"/>
      <c r="O988" s="62"/>
      <c r="P988" s="62"/>
      <c r="Q988" s="62"/>
      <c r="R988" s="62"/>
      <c r="S988" s="62"/>
      <c r="T988" s="62"/>
      <c r="U988" s="52"/>
      <c r="V988" s="152"/>
      <c r="W988" s="153"/>
      <c r="X988" s="153"/>
      <c r="Y988" s="154"/>
      <c r="Z988" s="154"/>
      <c r="AA988" s="154"/>
      <c r="AB988" s="154"/>
      <c r="AC988" s="154"/>
      <c r="AD988" s="154"/>
      <c r="AE988" s="154"/>
      <c r="AF988" s="154"/>
      <c r="AG988" s="154"/>
      <c r="AH988" s="154"/>
      <c r="AI988" s="154"/>
      <c r="AJ988" s="154"/>
      <c r="AK988" s="154"/>
      <c r="AL988" s="154"/>
      <c r="AM988" s="154"/>
      <c r="AN988" s="112"/>
      <c r="AO988" s="112"/>
      <c r="AP988" s="62"/>
      <c r="AQ988" s="62"/>
      <c r="AR988" s="62"/>
      <c r="AS988" s="62"/>
      <c r="AT988" s="62"/>
      <c r="AU988" s="62"/>
      <c r="AV988" s="62"/>
      <c r="AW988" s="62"/>
      <c r="AX988" s="62"/>
      <c r="AY988" s="62"/>
      <c r="AZ988" s="62"/>
      <c r="BA988" s="62"/>
      <c r="BB988" s="62"/>
      <c r="BC988" s="62"/>
      <c r="BD988" s="62"/>
      <c r="BE988" s="62"/>
      <c r="BF988" s="62"/>
      <c r="BG988" s="62"/>
    </row>
    <row r="989" spans="1:59" ht="15.75" customHeight="1">
      <c r="A989" s="51"/>
      <c r="B989" s="51"/>
      <c r="C989" s="62"/>
      <c r="D989" s="52"/>
      <c r="E989" s="62"/>
      <c r="F989" s="62"/>
      <c r="G989" s="52"/>
      <c r="H989" s="62"/>
      <c r="I989" s="62"/>
      <c r="J989" s="62"/>
      <c r="K989" s="62"/>
      <c r="L989" s="62"/>
      <c r="M989" s="62"/>
      <c r="N989" s="62"/>
      <c r="O989" s="62"/>
      <c r="P989" s="62"/>
      <c r="Q989" s="62"/>
      <c r="R989" s="62"/>
      <c r="S989" s="62"/>
      <c r="T989" s="62"/>
      <c r="U989" s="52"/>
      <c r="V989" s="152"/>
      <c r="W989" s="153"/>
      <c r="X989" s="153"/>
      <c r="Y989" s="154"/>
      <c r="Z989" s="154"/>
      <c r="AA989" s="154"/>
      <c r="AB989" s="154"/>
      <c r="AC989" s="154"/>
      <c r="AD989" s="154"/>
      <c r="AE989" s="154"/>
      <c r="AF989" s="154"/>
      <c r="AG989" s="154"/>
      <c r="AH989" s="154"/>
      <c r="AI989" s="154"/>
      <c r="AJ989" s="154"/>
      <c r="AK989" s="154"/>
      <c r="AL989" s="154"/>
      <c r="AM989" s="154"/>
      <c r="AN989" s="112"/>
      <c r="AO989" s="112"/>
      <c r="AP989" s="62"/>
      <c r="AQ989" s="62"/>
      <c r="AR989" s="62"/>
      <c r="AS989" s="62"/>
      <c r="AT989" s="62"/>
      <c r="AU989" s="62"/>
      <c r="AV989" s="62"/>
      <c r="AW989" s="62"/>
      <c r="AX989" s="62"/>
      <c r="AY989" s="62"/>
      <c r="AZ989" s="62"/>
      <c r="BA989" s="62"/>
      <c r="BB989" s="62"/>
      <c r="BC989" s="62"/>
      <c r="BD989" s="62"/>
      <c r="BE989" s="62"/>
      <c r="BF989" s="62"/>
      <c r="BG989" s="62"/>
    </row>
    <row r="990" spans="1:59" ht="15.75" customHeight="1">
      <c r="A990" s="51"/>
      <c r="B990" s="51"/>
      <c r="C990" s="62"/>
      <c r="D990" s="52"/>
      <c r="E990" s="62"/>
      <c r="F990" s="62"/>
      <c r="G990" s="52"/>
      <c r="H990" s="62"/>
      <c r="I990" s="62"/>
      <c r="J990" s="62"/>
      <c r="K990" s="62"/>
      <c r="L990" s="62"/>
      <c r="M990" s="62"/>
      <c r="N990" s="62"/>
      <c r="O990" s="62"/>
      <c r="P990" s="62"/>
      <c r="Q990" s="62"/>
      <c r="R990" s="62"/>
      <c r="S990" s="62"/>
      <c r="T990" s="62"/>
      <c r="U990" s="52"/>
      <c r="V990" s="152"/>
      <c r="W990" s="153"/>
      <c r="X990" s="153"/>
      <c r="Y990" s="154"/>
      <c r="Z990" s="154"/>
      <c r="AA990" s="154"/>
      <c r="AB990" s="154"/>
      <c r="AC990" s="154"/>
      <c r="AD990" s="154"/>
      <c r="AE990" s="154"/>
      <c r="AF990" s="154"/>
      <c r="AG990" s="154"/>
      <c r="AH990" s="154"/>
      <c r="AI990" s="154"/>
      <c r="AJ990" s="154"/>
      <c r="AK990" s="154"/>
      <c r="AL990" s="154"/>
      <c r="AM990" s="154"/>
      <c r="AN990" s="112"/>
      <c r="AO990" s="112"/>
      <c r="AP990" s="62"/>
      <c r="AQ990" s="62"/>
      <c r="AR990" s="62"/>
      <c r="AS990" s="62"/>
      <c r="AT990" s="62"/>
      <c r="AU990" s="62"/>
      <c r="AV990" s="62"/>
      <c r="AW990" s="62"/>
      <c r="AX990" s="62"/>
      <c r="AY990" s="62"/>
      <c r="AZ990" s="62"/>
      <c r="BA990" s="62"/>
      <c r="BB990" s="62"/>
      <c r="BC990" s="62"/>
      <c r="BD990" s="62"/>
      <c r="BE990" s="62"/>
      <c r="BF990" s="62"/>
      <c r="BG990" s="62"/>
    </row>
    <row r="991" spans="1:59" ht="15.75" customHeight="1">
      <c r="A991" s="51"/>
      <c r="B991" s="51"/>
      <c r="C991" s="62"/>
      <c r="D991" s="52"/>
      <c r="E991" s="62"/>
      <c r="F991" s="62"/>
      <c r="G991" s="52"/>
      <c r="H991" s="62"/>
      <c r="I991" s="62"/>
      <c r="J991" s="62"/>
      <c r="K991" s="62"/>
      <c r="L991" s="62"/>
      <c r="M991" s="62"/>
      <c r="N991" s="62"/>
      <c r="O991" s="62"/>
      <c r="P991" s="62"/>
      <c r="Q991" s="62"/>
      <c r="R991" s="62"/>
      <c r="S991" s="62"/>
      <c r="T991" s="62"/>
      <c r="U991" s="52"/>
      <c r="V991" s="152"/>
      <c r="W991" s="153"/>
      <c r="X991" s="153"/>
      <c r="Y991" s="154"/>
      <c r="Z991" s="154"/>
      <c r="AA991" s="154"/>
      <c r="AB991" s="154"/>
      <c r="AC991" s="154"/>
      <c r="AD991" s="154"/>
      <c r="AE991" s="154"/>
      <c r="AF991" s="154"/>
      <c r="AG991" s="154"/>
      <c r="AH991" s="154"/>
      <c r="AI991" s="154"/>
      <c r="AJ991" s="154"/>
      <c r="AK991" s="154"/>
      <c r="AL991" s="154"/>
      <c r="AM991" s="154"/>
      <c r="AN991" s="112"/>
      <c r="AO991" s="112"/>
      <c r="AP991" s="62"/>
      <c r="AQ991" s="62"/>
      <c r="AR991" s="62"/>
      <c r="AS991" s="62"/>
      <c r="AT991" s="62"/>
      <c r="AU991" s="62"/>
      <c r="AV991" s="62"/>
      <c r="AW991" s="62"/>
      <c r="AX991" s="62"/>
      <c r="AY991" s="62"/>
      <c r="AZ991" s="62"/>
      <c r="BA991" s="62"/>
      <c r="BB991" s="62"/>
      <c r="BC991" s="62"/>
      <c r="BD991" s="62"/>
      <c r="BE991" s="62"/>
      <c r="BF991" s="62"/>
      <c r="BG991" s="62"/>
    </row>
    <row r="992" spans="1:59" ht="15.75" customHeight="1">
      <c r="A992" s="51"/>
      <c r="B992" s="51"/>
      <c r="C992" s="62"/>
      <c r="D992" s="52"/>
      <c r="E992" s="62"/>
      <c r="F992" s="62"/>
      <c r="G992" s="52"/>
      <c r="H992" s="62"/>
      <c r="I992" s="62"/>
      <c r="J992" s="62"/>
      <c r="K992" s="62"/>
      <c r="L992" s="62"/>
      <c r="M992" s="62"/>
      <c r="N992" s="62"/>
      <c r="O992" s="62"/>
      <c r="P992" s="62"/>
      <c r="Q992" s="62"/>
      <c r="R992" s="62"/>
      <c r="S992" s="62"/>
      <c r="T992" s="62"/>
      <c r="U992" s="52"/>
      <c r="V992" s="152"/>
      <c r="W992" s="153"/>
      <c r="X992" s="153"/>
      <c r="Y992" s="154"/>
      <c r="Z992" s="154"/>
      <c r="AA992" s="154"/>
      <c r="AB992" s="154"/>
      <c r="AC992" s="154"/>
      <c r="AD992" s="154"/>
      <c r="AE992" s="154"/>
      <c r="AF992" s="154"/>
      <c r="AG992" s="154"/>
      <c r="AH992" s="154"/>
      <c r="AI992" s="154"/>
      <c r="AJ992" s="154"/>
      <c r="AK992" s="154"/>
      <c r="AL992" s="154"/>
      <c r="AM992" s="154"/>
      <c r="AN992" s="112"/>
      <c r="AO992" s="112"/>
      <c r="AP992" s="62"/>
      <c r="AQ992" s="62"/>
      <c r="AR992" s="62"/>
      <c r="AS992" s="62"/>
      <c r="AT992" s="62"/>
      <c r="AU992" s="62"/>
      <c r="AV992" s="62"/>
      <c r="AW992" s="62"/>
      <c r="AX992" s="62"/>
      <c r="AY992" s="62"/>
      <c r="AZ992" s="62"/>
      <c r="BA992" s="62"/>
      <c r="BB992" s="62"/>
      <c r="BC992" s="62"/>
      <c r="BD992" s="62"/>
      <c r="BE992" s="62"/>
      <c r="BF992" s="62"/>
      <c r="BG992" s="62"/>
    </row>
    <row r="993" spans="1:59" ht="15.75" customHeight="1">
      <c r="A993" s="51"/>
      <c r="B993" s="51"/>
      <c r="C993" s="62"/>
      <c r="D993" s="52"/>
      <c r="E993" s="62"/>
      <c r="F993" s="62"/>
      <c r="G993" s="52"/>
      <c r="H993" s="62"/>
      <c r="I993" s="62"/>
      <c r="J993" s="62"/>
      <c r="K993" s="62"/>
      <c r="L993" s="62"/>
      <c r="M993" s="62"/>
      <c r="N993" s="62"/>
      <c r="O993" s="62"/>
      <c r="P993" s="62"/>
      <c r="Q993" s="62"/>
      <c r="R993" s="62"/>
      <c r="S993" s="62"/>
      <c r="T993" s="62"/>
      <c r="U993" s="52"/>
      <c r="V993" s="152"/>
      <c r="W993" s="153"/>
      <c r="X993" s="153"/>
      <c r="Y993" s="154"/>
      <c r="Z993" s="154"/>
      <c r="AA993" s="154"/>
      <c r="AB993" s="154"/>
      <c r="AC993" s="154"/>
      <c r="AD993" s="154"/>
      <c r="AE993" s="154"/>
      <c r="AF993" s="154"/>
      <c r="AG993" s="154"/>
      <c r="AH993" s="154"/>
      <c r="AI993" s="154"/>
      <c r="AJ993" s="154"/>
      <c r="AK993" s="154"/>
      <c r="AL993" s="154"/>
      <c r="AM993" s="154"/>
      <c r="AN993" s="112"/>
      <c r="AO993" s="112"/>
      <c r="AP993" s="62"/>
      <c r="AQ993" s="62"/>
      <c r="AR993" s="62"/>
      <c r="AS993" s="62"/>
      <c r="AT993" s="62"/>
      <c r="AU993" s="62"/>
      <c r="AV993" s="62"/>
      <c r="AW993" s="62"/>
      <c r="AX993" s="62"/>
      <c r="AY993" s="62"/>
      <c r="AZ993" s="62"/>
      <c r="BA993" s="62"/>
      <c r="BB993" s="62"/>
      <c r="BC993" s="62"/>
      <c r="BD993" s="62"/>
      <c r="BE993" s="62"/>
      <c r="BF993" s="62"/>
      <c r="BG993" s="62"/>
    </row>
    <row r="994" spans="1:59" ht="15.75" customHeight="1">
      <c r="A994" s="51"/>
      <c r="B994" s="51"/>
      <c r="C994" s="62"/>
      <c r="D994" s="52"/>
      <c r="E994" s="62"/>
      <c r="F994" s="62"/>
      <c r="G994" s="52"/>
      <c r="H994" s="62"/>
      <c r="I994" s="62"/>
      <c r="J994" s="62"/>
      <c r="K994" s="62"/>
      <c r="L994" s="62"/>
      <c r="M994" s="62"/>
      <c r="N994" s="62"/>
      <c r="O994" s="62"/>
      <c r="P994" s="62"/>
      <c r="Q994" s="62"/>
      <c r="R994" s="62"/>
      <c r="S994" s="62"/>
      <c r="T994" s="62"/>
      <c r="U994" s="52"/>
      <c r="V994" s="152"/>
      <c r="W994" s="153"/>
      <c r="X994" s="153"/>
      <c r="Y994" s="154"/>
      <c r="Z994" s="154"/>
      <c r="AA994" s="154"/>
      <c r="AB994" s="154"/>
      <c r="AC994" s="154"/>
      <c r="AD994" s="154"/>
      <c r="AE994" s="154"/>
      <c r="AF994" s="154"/>
      <c r="AG994" s="154"/>
      <c r="AH994" s="154"/>
      <c r="AI994" s="154"/>
      <c r="AJ994" s="154"/>
      <c r="AK994" s="154"/>
      <c r="AL994" s="154"/>
      <c r="AM994" s="154"/>
      <c r="AN994" s="112"/>
      <c r="AO994" s="112"/>
      <c r="AP994" s="62"/>
      <c r="AQ994" s="62"/>
      <c r="AR994" s="62"/>
      <c r="AS994" s="62"/>
      <c r="AT994" s="62"/>
      <c r="AU994" s="62"/>
      <c r="AV994" s="62"/>
      <c r="AW994" s="62"/>
      <c r="AX994" s="62"/>
      <c r="AY994" s="62"/>
      <c r="AZ994" s="62"/>
      <c r="BA994" s="62"/>
      <c r="BB994" s="62"/>
      <c r="BC994" s="62"/>
      <c r="BD994" s="62"/>
      <c r="BE994" s="62"/>
      <c r="BF994" s="62"/>
      <c r="BG994" s="62"/>
    </row>
    <row r="995" spans="1:59" ht="15.75" customHeight="1">
      <c r="A995" s="51"/>
      <c r="B995" s="51"/>
      <c r="C995" s="62"/>
      <c r="D995" s="52"/>
      <c r="E995" s="62"/>
      <c r="F995" s="62"/>
      <c r="G995" s="52"/>
      <c r="H995" s="62"/>
      <c r="I995" s="62"/>
      <c r="J995" s="62"/>
      <c r="K995" s="62"/>
      <c r="L995" s="62"/>
      <c r="M995" s="62"/>
      <c r="N995" s="62"/>
      <c r="O995" s="62"/>
      <c r="P995" s="62"/>
      <c r="Q995" s="62"/>
      <c r="R995" s="62"/>
      <c r="S995" s="62"/>
      <c r="T995" s="62"/>
      <c r="U995" s="52"/>
      <c r="V995" s="152"/>
      <c r="W995" s="153"/>
      <c r="X995" s="153"/>
      <c r="Y995" s="154"/>
      <c r="Z995" s="154"/>
      <c r="AA995" s="154"/>
      <c r="AB995" s="154"/>
      <c r="AC995" s="154"/>
      <c r="AD995" s="154"/>
      <c r="AE995" s="154"/>
      <c r="AF995" s="154"/>
      <c r="AG995" s="154"/>
      <c r="AH995" s="154"/>
      <c r="AI995" s="154"/>
      <c r="AJ995" s="154"/>
      <c r="AK995" s="154"/>
      <c r="AL995" s="154"/>
      <c r="AM995" s="154"/>
      <c r="AN995" s="112"/>
      <c r="AO995" s="112"/>
      <c r="AP995" s="62"/>
      <c r="AQ995" s="62"/>
      <c r="AR995" s="62"/>
      <c r="AS995" s="62"/>
      <c r="AT995" s="62"/>
      <c r="AU995" s="62"/>
      <c r="AV995" s="62"/>
      <c r="AW995" s="62"/>
      <c r="AX995" s="62"/>
      <c r="AY995" s="62"/>
      <c r="AZ995" s="62"/>
      <c r="BA995" s="62"/>
      <c r="BB995" s="62"/>
      <c r="BC995" s="62"/>
      <c r="BD995" s="62"/>
      <c r="BE995" s="62"/>
      <c r="BF995" s="62"/>
      <c r="BG995" s="62"/>
    </row>
    <row r="996" spans="1:59" ht="15.75" customHeight="1">
      <c r="A996" s="51"/>
      <c r="B996" s="51"/>
      <c r="C996" s="62"/>
      <c r="D996" s="52"/>
      <c r="E996" s="62"/>
      <c r="F996" s="62"/>
      <c r="G996" s="52"/>
      <c r="H996" s="62"/>
      <c r="I996" s="62"/>
      <c r="J996" s="62"/>
      <c r="K996" s="62"/>
      <c r="L996" s="62"/>
      <c r="M996" s="62"/>
      <c r="N996" s="62"/>
      <c r="O996" s="62"/>
      <c r="P996" s="62"/>
      <c r="Q996" s="62"/>
      <c r="R996" s="62"/>
      <c r="S996" s="62"/>
      <c r="T996" s="62"/>
      <c r="U996" s="52"/>
      <c r="V996" s="152"/>
      <c r="W996" s="153"/>
      <c r="X996" s="153"/>
      <c r="Y996" s="154"/>
      <c r="Z996" s="154"/>
      <c r="AA996" s="154"/>
      <c r="AB996" s="154"/>
      <c r="AC996" s="154"/>
      <c r="AD996" s="154"/>
      <c r="AE996" s="154"/>
      <c r="AF996" s="154"/>
      <c r="AG996" s="154"/>
      <c r="AH996" s="154"/>
      <c r="AI996" s="154"/>
      <c r="AJ996" s="154"/>
      <c r="AK996" s="154"/>
      <c r="AL996" s="154"/>
      <c r="AM996" s="154"/>
      <c r="AN996" s="112"/>
      <c r="AO996" s="112"/>
      <c r="AP996" s="62"/>
      <c r="AQ996" s="62"/>
      <c r="AR996" s="62"/>
      <c r="AS996" s="62"/>
      <c r="AT996" s="62"/>
      <c r="AU996" s="62"/>
      <c r="AV996" s="62"/>
      <c r="AW996" s="62"/>
      <c r="AX996" s="62"/>
      <c r="AY996" s="62"/>
      <c r="AZ996" s="62"/>
      <c r="BA996" s="62"/>
      <c r="BB996" s="62"/>
      <c r="BC996" s="62"/>
      <c r="BD996" s="62"/>
      <c r="BE996" s="62"/>
      <c r="BF996" s="62"/>
      <c r="BG996" s="62"/>
    </row>
    <row r="997" spans="1:59" ht="15.75" customHeight="1">
      <c r="A997" s="51"/>
      <c r="B997" s="51"/>
      <c r="C997" s="62"/>
      <c r="D997" s="52"/>
      <c r="E997" s="62"/>
      <c r="F997" s="62"/>
      <c r="G997" s="52"/>
      <c r="H997" s="62"/>
      <c r="I997" s="62"/>
      <c r="J997" s="62"/>
      <c r="K997" s="62"/>
      <c r="L997" s="62"/>
      <c r="M997" s="62"/>
      <c r="N997" s="62"/>
      <c r="O997" s="62"/>
      <c r="P997" s="62"/>
      <c r="Q997" s="62"/>
      <c r="R997" s="62"/>
      <c r="S997" s="62"/>
      <c r="T997" s="62"/>
      <c r="U997" s="52"/>
      <c r="V997" s="152"/>
      <c r="W997" s="153"/>
      <c r="X997" s="153"/>
      <c r="Y997" s="154"/>
      <c r="Z997" s="154"/>
      <c r="AA997" s="154"/>
      <c r="AB997" s="154"/>
      <c r="AC997" s="154"/>
      <c r="AD997" s="154"/>
      <c r="AE997" s="154"/>
      <c r="AF997" s="154"/>
      <c r="AG997" s="154"/>
      <c r="AH997" s="154"/>
      <c r="AI997" s="154"/>
      <c r="AJ997" s="154"/>
      <c r="AK997" s="154"/>
      <c r="AL997" s="154"/>
      <c r="AM997" s="154"/>
      <c r="AN997" s="112"/>
      <c r="AO997" s="112"/>
      <c r="AP997" s="62"/>
      <c r="AQ997" s="62"/>
      <c r="AR997" s="62"/>
      <c r="AS997" s="62"/>
      <c r="AT997" s="62"/>
      <c r="AU997" s="62"/>
      <c r="AV997" s="62"/>
      <c r="AW997" s="62"/>
      <c r="AX997" s="62"/>
      <c r="AY997" s="62"/>
      <c r="AZ997" s="62"/>
      <c r="BA997" s="62"/>
      <c r="BB997" s="62"/>
      <c r="BC997" s="62"/>
      <c r="BD997" s="62"/>
      <c r="BE997" s="62"/>
      <c r="BF997" s="62"/>
      <c r="BG997" s="62"/>
    </row>
    <row r="998" spans="1:59" ht="15.75" customHeight="1">
      <c r="A998" s="51"/>
      <c r="B998" s="51"/>
      <c r="C998" s="62"/>
      <c r="D998" s="52"/>
      <c r="E998" s="62"/>
      <c r="F998" s="62"/>
      <c r="G998" s="52"/>
      <c r="H998" s="62"/>
      <c r="I998" s="62"/>
      <c r="J998" s="62"/>
      <c r="K998" s="62"/>
      <c r="L998" s="62"/>
      <c r="M998" s="62"/>
      <c r="N998" s="62"/>
      <c r="O998" s="62"/>
      <c r="P998" s="62"/>
      <c r="Q998" s="62"/>
      <c r="R998" s="62"/>
      <c r="S998" s="62"/>
      <c r="T998" s="62"/>
      <c r="U998" s="52"/>
      <c r="V998" s="152"/>
      <c r="W998" s="153"/>
      <c r="X998" s="153"/>
      <c r="Y998" s="154"/>
      <c r="Z998" s="154"/>
      <c r="AA998" s="154"/>
      <c r="AB998" s="154"/>
      <c r="AC998" s="154"/>
      <c r="AD998" s="154"/>
      <c r="AE998" s="154"/>
      <c r="AF998" s="154"/>
      <c r="AG998" s="154"/>
      <c r="AH998" s="154"/>
      <c r="AI998" s="154"/>
      <c r="AJ998" s="154"/>
      <c r="AK998" s="154"/>
      <c r="AL998" s="154"/>
      <c r="AM998" s="154"/>
      <c r="AN998" s="112"/>
      <c r="AO998" s="112"/>
      <c r="AP998" s="62"/>
      <c r="AQ998" s="62"/>
      <c r="AR998" s="62"/>
      <c r="AS998" s="62"/>
      <c r="AT998" s="62"/>
      <c r="AU998" s="62"/>
      <c r="AV998" s="62"/>
      <c r="AW998" s="62"/>
      <c r="AX998" s="62"/>
      <c r="AY998" s="62"/>
      <c r="AZ998" s="62"/>
      <c r="BA998" s="62"/>
      <c r="BB998" s="62"/>
      <c r="BC998" s="62"/>
      <c r="BD998" s="62"/>
      <c r="BE998" s="62"/>
      <c r="BF998" s="62"/>
      <c r="BG998" s="62"/>
    </row>
    <row r="999" spans="1:59" ht="15.75" customHeight="1">
      <c r="A999" s="51"/>
      <c r="B999" s="51"/>
      <c r="C999" s="62"/>
      <c r="D999" s="52"/>
      <c r="E999" s="62"/>
      <c r="F999" s="62"/>
      <c r="G999" s="52"/>
      <c r="H999" s="62"/>
      <c r="I999" s="62"/>
      <c r="J999" s="62"/>
      <c r="K999" s="62"/>
      <c r="L999" s="62"/>
      <c r="M999" s="62"/>
      <c r="N999" s="62"/>
      <c r="O999" s="62"/>
      <c r="P999" s="62"/>
      <c r="Q999" s="62"/>
      <c r="R999" s="62"/>
      <c r="S999" s="62"/>
      <c r="T999" s="62"/>
      <c r="U999" s="52"/>
      <c r="V999" s="152"/>
      <c r="W999" s="153"/>
      <c r="X999" s="153"/>
      <c r="Y999" s="154"/>
      <c r="Z999" s="154"/>
      <c r="AA999" s="154"/>
      <c r="AB999" s="154"/>
      <c r="AC999" s="154"/>
      <c r="AD999" s="154"/>
      <c r="AE999" s="154"/>
      <c r="AF999" s="154"/>
      <c r="AG999" s="154"/>
      <c r="AH999" s="154"/>
      <c r="AI999" s="154"/>
      <c r="AJ999" s="154"/>
      <c r="AK999" s="154"/>
      <c r="AL999" s="154"/>
      <c r="AM999" s="154"/>
      <c r="AN999" s="112"/>
      <c r="AO999" s="112"/>
      <c r="AP999" s="62"/>
      <c r="AQ999" s="62"/>
      <c r="AR999" s="62"/>
      <c r="AS999" s="62"/>
      <c r="AT999" s="62"/>
      <c r="AU999" s="62"/>
      <c r="AV999" s="62"/>
      <c r="AW999" s="62"/>
      <c r="AX999" s="62"/>
      <c r="AY999" s="62"/>
      <c r="AZ999" s="62"/>
      <c r="BA999" s="62"/>
      <c r="BB999" s="62"/>
      <c r="BC999" s="62"/>
      <c r="BD999" s="62"/>
      <c r="BE999" s="62"/>
      <c r="BF999" s="62"/>
      <c r="BG999" s="62"/>
    </row>
    <row r="1000" spans="1:59" ht="15.75" customHeight="1">
      <c r="A1000" s="51"/>
      <c r="B1000" s="51"/>
      <c r="C1000" s="62"/>
      <c r="D1000" s="52"/>
      <c r="E1000" s="62"/>
      <c r="F1000" s="62"/>
      <c r="G1000" s="52"/>
      <c r="H1000" s="62"/>
      <c r="I1000" s="62"/>
      <c r="J1000" s="62"/>
      <c r="K1000" s="62"/>
      <c r="L1000" s="62"/>
      <c r="M1000" s="62"/>
      <c r="N1000" s="62"/>
      <c r="O1000" s="62"/>
      <c r="P1000" s="62"/>
      <c r="Q1000" s="62"/>
      <c r="R1000" s="62"/>
      <c r="S1000" s="62"/>
      <c r="T1000" s="62"/>
      <c r="U1000" s="52"/>
      <c r="V1000" s="152"/>
      <c r="W1000" s="153"/>
      <c r="X1000" s="153"/>
      <c r="Y1000" s="154"/>
      <c r="Z1000" s="154"/>
      <c r="AA1000" s="154"/>
      <c r="AB1000" s="154"/>
      <c r="AC1000" s="154"/>
      <c r="AD1000" s="154"/>
      <c r="AE1000" s="154"/>
      <c r="AF1000" s="154"/>
      <c r="AG1000" s="154"/>
      <c r="AH1000" s="154"/>
      <c r="AI1000" s="154"/>
      <c r="AJ1000" s="154"/>
      <c r="AK1000" s="154"/>
      <c r="AL1000" s="154"/>
      <c r="AM1000" s="154"/>
      <c r="AN1000" s="112"/>
      <c r="AO1000" s="112"/>
      <c r="AP1000" s="62"/>
      <c r="AQ1000" s="62"/>
      <c r="AR1000" s="62"/>
      <c r="AS1000" s="62"/>
      <c r="AT1000" s="62"/>
      <c r="AU1000" s="62"/>
      <c r="AV1000" s="62"/>
      <c r="AW1000" s="62"/>
      <c r="AX1000" s="62"/>
      <c r="AY1000" s="62"/>
      <c r="AZ1000" s="62"/>
      <c r="BA1000" s="62"/>
      <c r="BB1000" s="62"/>
      <c r="BC1000" s="62"/>
      <c r="BD1000" s="62"/>
      <c r="BE1000" s="62"/>
      <c r="BF1000" s="62"/>
      <c r="BG1000" s="62"/>
    </row>
  </sheetData>
  <mergeCells count="35">
    <mergeCell ref="T59:U62"/>
    <mergeCell ref="T63:U66"/>
    <mergeCell ref="T67:U70"/>
    <mergeCell ref="T71:U72"/>
    <mergeCell ref="T19:U22"/>
    <mergeCell ref="T23:U26"/>
    <mergeCell ref="T27:U30"/>
    <mergeCell ref="T31:U34"/>
    <mergeCell ref="T35:U38"/>
    <mergeCell ref="T39:U42"/>
    <mergeCell ref="T43:U46"/>
    <mergeCell ref="T12:U14"/>
    <mergeCell ref="T15:U18"/>
    <mergeCell ref="T47:U50"/>
    <mergeCell ref="T51:U54"/>
    <mergeCell ref="T55:U58"/>
    <mergeCell ref="E10:R10"/>
    <mergeCell ref="Q3:Q6"/>
    <mergeCell ref="S3:S6"/>
    <mergeCell ref="T5:U5"/>
    <mergeCell ref="T6:U6"/>
    <mergeCell ref="T10:U10"/>
    <mergeCell ref="H2:I2"/>
    <mergeCell ref="J2:K2"/>
    <mergeCell ref="L2:M2"/>
    <mergeCell ref="N2:O2"/>
    <mergeCell ref="P2:Q2"/>
    <mergeCell ref="I3:I6"/>
    <mergeCell ref="K3:K6"/>
    <mergeCell ref="M3:M6"/>
    <mergeCell ref="O3:O6"/>
    <mergeCell ref="B5:F5"/>
    <mergeCell ref="B6:F6"/>
    <mergeCell ref="B3:F3"/>
    <mergeCell ref="H3:H6"/>
  </mergeCells>
  <conditionalFormatting sqref="B11:R73">
    <cfRule type="expression" dxfId="132" priority="1">
      <formula>MOD(ROW(A1),2)=1</formula>
    </cfRule>
  </conditionalFormatting>
  <conditionalFormatting sqref="B11:R73">
    <cfRule type="expression" dxfId="131" priority="2">
      <formula>MOD(ROW(A2),1)=0</formula>
    </cfRule>
  </conditionalFormatting>
  <conditionalFormatting sqref="S11:S73">
    <cfRule type="expression" dxfId="130" priority="3">
      <formula>AND(ISBLANK(S11),MOD(ROW(A1),2)=1)</formula>
    </cfRule>
  </conditionalFormatting>
  <conditionalFormatting sqref="S11:S73">
    <cfRule type="expression" dxfId="129" priority="4">
      <formula>AND(ISBLANK(S11),MOD(ROW(A2),2)=1)</formula>
    </cfRule>
  </conditionalFormatting>
  <conditionalFormatting sqref="S11:S73">
    <cfRule type="expression" dxfId="128" priority="5">
      <formula>MOD(ROW(A1),2)=1</formula>
    </cfRule>
  </conditionalFormatting>
  <conditionalFormatting sqref="S11:S73">
    <cfRule type="expression" dxfId="127" priority="6">
      <formula>MOD(ROW(A2),2)=1</formula>
    </cfRule>
  </conditionalFormatting>
  <dataValidations count="3">
    <dataValidation type="decimal" allowBlank="1" showErrorMessage="1" sqref="S11:S73">
      <formula1>1</formula1>
      <formula2>5</formula2>
    </dataValidation>
    <dataValidation type="list" allowBlank="1" showErrorMessage="1" sqref="J75:J77 M75:M77">
      <formula1>"1,2,3"</formula1>
    </dataValidation>
    <dataValidation type="list" allowBlank="1" showErrorMessage="1" sqref="V75:W77">
      <formula1>"1,2,3,4,5,6,7,8,9,10,11"</formula1>
    </dataValidation>
  </dataValidations>
  <printOptions horizontalCentered="1"/>
  <pageMargins left="0.23622047244094491" right="0.23622047244094491" top="0.55118110236220474" bottom="0.55118110236220474" header="0" footer="0"/>
  <pageSetup paperSize="8" orientation="portrait"/>
  <headerFooter>
    <oddFooter>&amp;R01+049&amp;P/</oddFooter>
  </headerFooter>
  <rowBreaks count="1" manualBreakCount="1">
    <brk id="75"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0D9"/>
  </sheetPr>
  <dimension ref="A1:BG1000"/>
  <sheetViews>
    <sheetView showGridLines="0" workbookViewId="0">
      <pane ySplit="7" topLeftCell="A8" activePane="bottomLeft" state="frozen"/>
      <selection pane="bottomLeft" activeCell="AB11" sqref="AB11"/>
    </sheetView>
  </sheetViews>
  <sheetFormatPr baseColWidth="10" defaultColWidth="14.44140625" defaultRowHeight="15" customHeight="1"/>
  <cols>
    <col min="1" max="1" width="7" customWidth="1"/>
    <col min="2" max="2" width="4.5546875" hidden="1" customWidth="1"/>
    <col min="3" max="3" width="3.88671875" customWidth="1"/>
    <col min="4" max="4" width="8.33203125" hidden="1" customWidth="1"/>
    <col min="5" max="5" width="48.33203125" customWidth="1"/>
    <col min="6" max="6" width="1.109375" customWidth="1"/>
    <col min="7" max="7" width="0.5546875" customWidth="1"/>
    <col min="8" max="8" width="1.6640625" customWidth="1"/>
    <col min="9" max="9" width="5" customWidth="1"/>
    <col min="10" max="10" width="1.6640625" customWidth="1"/>
    <col min="11" max="11" width="5" customWidth="1"/>
    <col min="12" max="12" width="1.6640625" customWidth="1"/>
    <col min="13" max="13" width="5" customWidth="1"/>
    <col min="14" max="14" width="1.6640625" customWidth="1"/>
    <col min="15" max="15" width="5" customWidth="1"/>
    <col min="16" max="16" width="1.6640625" customWidth="1"/>
    <col min="17" max="17" width="5" customWidth="1"/>
    <col min="18" max="18" width="3.88671875" hidden="1" customWidth="1"/>
    <col min="19" max="19" width="4.5546875" customWidth="1"/>
    <col min="20" max="20" width="8" customWidth="1"/>
    <col min="21" max="21" width="30" customWidth="1"/>
    <col min="22" max="22" width="4.33203125" hidden="1" customWidth="1"/>
    <col min="23" max="23" width="3" hidden="1" customWidth="1"/>
    <col min="24" max="24" width="7.5546875" hidden="1" customWidth="1"/>
    <col min="25" max="39" width="3" customWidth="1"/>
    <col min="40" max="59" width="12.5546875" customWidth="1"/>
  </cols>
  <sheetData>
    <row r="1" spans="1:59" ht="42" customHeight="1">
      <c r="A1" s="36"/>
      <c r="B1" s="37"/>
      <c r="C1" s="37" t="str">
        <f ca="1">' '!A10</f>
        <v>MANAGEMENT DEVELOPMENT QUESTIONNAIRE</v>
      </c>
      <c r="D1" s="38"/>
      <c r="E1" s="38"/>
      <c r="F1" s="38"/>
      <c r="G1" s="38"/>
      <c r="H1" s="38"/>
      <c r="I1" s="38"/>
      <c r="J1" s="38"/>
      <c r="K1" s="38"/>
      <c r="L1" s="38"/>
      <c r="M1" s="38"/>
      <c r="N1" s="38"/>
      <c r="O1" s="38"/>
      <c r="P1" s="38"/>
      <c r="Q1" s="38"/>
      <c r="R1" s="38"/>
      <c r="S1" s="38"/>
      <c r="T1" s="39" t="str">
        <f ca="1">' '!A152</f>
        <v>p. 3/3</v>
      </c>
      <c r="U1" s="40" t="str">
        <f>MDQ!$U$1</f>
        <v>myName</v>
      </c>
      <c r="V1" s="145"/>
      <c r="W1" s="146"/>
      <c r="X1" s="146"/>
      <c r="Y1" s="146"/>
      <c r="Z1" s="146"/>
      <c r="AA1" s="146"/>
      <c r="AB1" s="146"/>
      <c r="AC1" s="146"/>
      <c r="AD1" s="146"/>
      <c r="AE1" s="146"/>
      <c r="AF1" s="146"/>
      <c r="AG1" s="146"/>
      <c r="AH1" s="146"/>
      <c r="AI1" s="146"/>
      <c r="AJ1" s="146"/>
      <c r="AK1" s="146"/>
      <c r="AL1" s="146"/>
      <c r="AM1" s="146"/>
      <c r="AN1" s="147"/>
      <c r="AO1" s="147"/>
      <c r="AP1" s="46"/>
      <c r="AQ1" s="46"/>
      <c r="AR1" s="46"/>
      <c r="AS1" s="46"/>
      <c r="AT1" s="46"/>
      <c r="AU1" s="46"/>
      <c r="AV1" s="46"/>
      <c r="AW1" s="46"/>
      <c r="AX1" s="46"/>
      <c r="AY1" s="46"/>
      <c r="AZ1" s="46"/>
      <c r="BA1" s="46"/>
      <c r="BB1" s="46"/>
      <c r="BC1" s="46"/>
      <c r="BD1" s="46"/>
      <c r="BE1" s="46"/>
      <c r="BF1" s="46"/>
      <c r="BG1" s="46"/>
    </row>
    <row r="2" spans="1:59" ht="22.5" customHeight="1">
      <c r="A2" s="36"/>
      <c r="B2" s="36"/>
      <c r="C2" s="47"/>
      <c r="D2" s="48"/>
      <c r="E2" s="49"/>
      <c r="F2" s="49"/>
      <c r="G2" s="46"/>
      <c r="H2" s="308" t="s">
        <v>599</v>
      </c>
      <c r="I2" s="309"/>
      <c r="J2" s="308" t="s">
        <v>600</v>
      </c>
      <c r="K2" s="309"/>
      <c r="L2" s="308" t="s">
        <v>601</v>
      </c>
      <c r="M2" s="309"/>
      <c r="N2" s="308" t="s">
        <v>602</v>
      </c>
      <c r="O2" s="309"/>
      <c r="P2" s="308" t="s">
        <v>603</v>
      </c>
      <c r="Q2" s="309"/>
      <c r="R2" s="48"/>
      <c r="S2" s="48"/>
      <c r="T2" s="50"/>
      <c r="U2" s="46"/>
      <c r="V2" s="145"/>
      <c r="W2" s="146"/>
      <c r="X2" s="146"/>
      <c r="Y2" s="146"/>
      <c r="Z2" s="146"/>
      <c r="AA2" s="146"/>
      <c r="AB2" s="146"/>
      <c r="AC2" s="146"/>
      <c r="AD2" s="146"/>
      <c r="AE2" s="146"/>
      <c r="AF2" s="146"/>
      <c r="AG2" s="146"/>
      <c r="AH2" s="146"/>
      <c r="AI2" s="146"/>
      <c r="AJ2" s="146"/>
      <c r="AK2" s="146"/>
      <c r="AL2" s="146"/>
      <c r="AM2" s="146"/>
      <c r="AN2" s="147"/>
      <c r="AO2" s="147"/>
      <c r="AP2" s="46"/>
      <c r="AQ2" s="46"/>
      <c r="AR2" s="46"/>
      <c r="AS2" s="46"/>
      <c r="AT2" s="46"/>
      <c r="AU2" s="46"/>
      <c r="AV2" s="46"/>
      <c r="AW2" s="46"/>
      <c r="AX2" s="46"/>
      <c r="AY2" s="46"/>
      <c r="AZ2" s="46"/>
      <c r="BA2" s="46"/>
      <c r="BB2" s="46"/>
      <c r="BC2" s="46"/>
      <c r="BD2" s="46"/>
      <c r="BE2" s="46"/>
      <c r="BF2" s="46"/>
      <c r="BG2" s="46"/>
    </row>
    <row r="3" spans="1:59" ht="15.6">
      <c r="A3" s="51"/>
      <c r="B3" s="331" t="str">
        <f ca="1">T1</f>
        <v>p. 3/3</v>
      </c>
      <c r="C3" s="328"/>
      <c r="D3" s="328"/>
      <c r="E3" s="328"/>
      <c r="F3" s="301"/>
      <c r="G3" s="52"/>
      <c r="H3" s="319"/>
      <c r="I3" s="320" t="str">
        <f ca="1">' '!A11</f>
        <v>Entièrement faux</v>
      </c>
      <c r="J3" s="53"/>
      <c r="K3" s="320" t="str">
        <f ca="1">' '!A12</f>
        <v>Faux</v>
      </c>
      <c r="L3" s="53"/>
      <c r="M3" s="320" t="str">
        <f ca="1">' '!A13</f>
        <v>Je ne sais pas</v>
      </c>
      <c r="N3" s="53"/>
      <c r="O3" s="320" t="str">
        <f ca="1">' '!A14</f>
        <v>Exact</v>
      </c>
      <c r="P3" s="53"/>
      <c r="Q3" s="320" t="str">
        <f ca="1">' '!A15</f>
        <v>Entièrement exact</v>
      </c>
      <c r="R3" s="54"/>
      <c r="S3" s="295" t="str">
        <f>MDQ!S3</f>
        <v>0 / 168</v>
      </c>
      <c r="T3" s="55" t="str">
        <f ca="1">MDQ!T3</f>
        <v>Nom</v>
      </c>
      <c r="U3" s="56" t="str">
        <f>IF(MDQ!U3&lt;&gt;"",MDQ!U3,"")</f>
        <v>myName</v>
      </c>
      <c r="V3" s="148"/>
      <c r="W3" s="149"/>
      <c r="X3" s="149"/>
      <c r="Y3" s="150"/>
      <c r="Z3" s="150"/>
      <c r="AA3" s="150"/>
      <c r="AB3" s="150"/>
      <c r="AC3" s="150"/>
      <c r="AD3" s="150"/>
      <c r="AE3" s="150"/>
      <c r="AF3" s="150"/>
      <c r="AG3" s="150"/>
      <c r="AH3" s="150"/>
      <c r="AI3" s="150"/>
      <c r="AJ3" s="150"/>
      <c r="AK3" s="150"/>
      <c r="AL3" s="150"/>
      <c r="AM3" s="150"/>
      <c r="AN3" s="112"/>
      <c r="AO3" s="112"/>
      <c r="AP3" s="62"/>
      <c r="AQ3" s="62"/>
      <c r="AR3" s="62"/>
      <c r="AS3" s="62"/>
      <c r="AT3" s="62"/>
      <c r="AU3" s="62"/>
      <c r="AV3" s="62"/>
      <c r="AW3" s="62"/>
      <c r="AX3" s="62"/>
      <c r="AY3" s="62"/>
      <c r="AZ3" s="62"/>
      <c r="BA3" s="62"/>
      <c r="BB3" s="62"/>
      <c r="BC3" s="62"/>
      <c r="BD3" s="62"/>
      <c r="BE3" s="62"/>
      <c r="BF3" s="62"/>
      <c r="BG3" s="62"/>
    </row>
    <row r="4" spans="1:59" ht="15.6">
      <c r="A4" s="51"/>
      <c r="B4" s="329"/>
      <c r="C4" s="328"/>
      <c r="D4" s="328"/>
      <c r="E4" s="328"/>
      <c r="F4" s="301"/>
      <c r="G4" s="52"/>
      <c r="H4" s="296"/>
      <c r="I4" s="321"/>
      <c r="J4" s="53"/>
      <c r="K4" s="321"/>
      <c r="L4" s="53"/>
      <c r="M4" s="321"/>
      <c r="N4" s="53"/>
      <c r="O4" s="321"/>
      <c r="P4" s="53"/>
      <c r="Q4" s="321"/>
      <c r="R4" s="54"/>
      <c r="S4" s="296"/>
      <c r="T4" s="55" t="str">
        <f ca="1">MDQ!T4</f>
        <v>Date</v>
      </c>
      <c r="U4" s="63">
        <f ca="1">IF(MDQ!U4&lt;&gt;"",MDQ!U4,"")</f>
        <v>45513</v>
      </c>
      <c r="V4" s="148"/>
      <c r="W4" s="149"/>
      <c r="X4" s="149"/>
      <c r="Y4" s="150"/>
      <c r="Z4" s="150"/>
      <c r="AA4" s="150"/>
      <c r="AB4" s="150"/>
      <c r="AC4" s="150"/>
      <c r="AD4" s="150"/>
      <c r="AE4" s="150"/>
      <c r="AF4" s="150"/>
      <c r="AG4" s="150"/>
      <c r="AH4" s="150"/>
      <c r="AI4" s="150"/>
      <c r="AJ4" s="150"/>
      <c r="AK4" s="150"/>
      <c r="AL4" s="150"/>
      <c r="AM4" s="150"/>
      <c r="AN4" s="112"/>
      <c r="AO4" s="112"/>
      <c r="AP4" s="62"/>
      <c r="AQ4" s="62"/>
      <c r="AR4" s="62"/>
      <c r="AS4" s="62"/>
      <c r="AT4" s="62"/>
      <c r="AU4" s="62"/>
      <c r="AV4" s="62"/>
      <c r="AW4" s="62"/>
      <c r="AX4" s="62"/>
      <c r="AY4" s="62"/>
      <c r="AZ4" s="62"/>
      <c r="BA4" s="62"/>
      <c r="BB4" s="62"/>
      <c r="BC4" s="62"/>
      <c r="BD4" s="62"/>
      <c r="BE4" s="62"/>
      <c r="BF4" s="62"/>
      <c r="BG4" s="62"/>
    </row>
    <row r="5" spans="1:59" ht="14.4">
      <c r="A5" s="51"/>
      <c r="B5" s="329"/>
      <c r="C5" s="328"/>
      <c r="D5" s="328"/>
      <c r="E5" s="328"/>
      <c r="F5" s="301"/>
      <c r="G5" s="52"/>
      <c r="H5" s="296"/>
      <c r="I5" s="321"/>
      <c r="J5" s="53"/>
      <c r="K5" s="321"/>
      <c r="L5" s="53"/>
      <c r="M5" s="321"/>
      <c r="N5" s="53"/>
      <c r="O5" s="321"/>
      <c r="P5" s="53"/>
      <c r="Q5" s="321"/>
      <c r="R5" s="54"/>
      <c r="S5" s="296"/>
      <c r="T5" s="298">
        <f>S10/42</f>
        <v>0</v>
      </c>
      <c r="U5" s="299"/>
      <c r="V5" s="148"/>
      <c r="W5" s="149"/>
      <c r="X5" s="149"/>
      <c r="Y5" s="150"/>
      <c r="Z5" s="150"/>
      <c r="AA5" s="150"/>
      <c r="AB5" s="150"/>
      <c r="AC5" s="150"/>
      <c r="AD5" s="150"/>
      <c r="AE5" s="150"/>
      <c r="AF5" s="150"/>
      <c r="AG5" s="150"/>
      <c r="AH5" s="150"/>
      <c r="AI5" s="150"/>
      <c r="AJ5" s="150"/>
      <c r="AK5" s="150"/>
      <c r="AL5" s="150"/>
      <c r="AM5" s="150"/>
      <c r="AN5" s="112"/>
      <c r="AO5" s="112"/>
      <c r="AP5" s="62"/>
      <c r="AQ5" s="62"/>
      <c r="AR5" s="62"/>
      <c r="AS5" s="62"/>
      <c r="AT5" s="62"/>
      <c r="AU5" s="62"/>
      <c r="AV5" s="62"/>
      <c r="AW5" s="62"/>
      <c r="AX5" s="62"/>
      <c r="AY5" s="62"/>
      <c r="AZ5" s="62"/>
      <c r="BA5" s="62"/>
      <c r="BB5" s="62"/>
      <c r="BC5" s="62"/>
      <c r="BD5" s="62"/>
      <c r="BE5" s="62"/>
      <c r="BF5" s="62"/>
      <c r="BG5" s="62"/>
    </row>
    <row r="6" spans="1:59" ht="37.5" customHeight="1">
      <c r="A6" s="51"/>
      <c r="B6" s="330" t="str">
        <f ca="1">MDQ!B3</f>
        <v>Répondez aux questions avec autant d’esprit critique et de franchise que possible. Il s’agit d’un questionnaire relatif à vos compétences et à votre style de management et non d’un test d’aptitude.</v>
      </c>
      <c r="C6" s="328"/>
      <c r="D6" s="328"/>
      <c r="E6" s="328"/>
      <c r="F6" s="301"/>
      <c r="G6" s="52"/>
      <c r="H6" s="297"/>
      <c r="I6" s="322"/>
      <c r="J6" s="53"/>
      <c r="K6" s="322"/>
      <c r="L6" s="53"/>
      <c r="M6" s="322"/>
      <c r="N6" s="53"/>
      <c r="O6" s="322"/>
      <c r="P6" s="53"/>
      <c r="Q6" s="322"/>
      <c r="R6" s="54"/>
      <c r="S6" s="297"/>
      <c r="T6" s="298">
        <f>MDQ!T6</f>
        <v>0</v>
      </c>
      <c r="U6" s="299"/>
      <c r="V6" s="152"/>
      <c r="W6" s="153"/>
      <c r="X6" s="153"/>
      <c r="Y6" s="154"/>
      <c r="Z6" s="154"/>
      <c r="AA6" s="154"/>
      <c r="AB6" s="154"/>
      <c r="AC6" s="154"/>
      <c r="AD6" s="154"/>
      <c r="AE6" s="154"/>
      <c r="AF6" s="154"/>
      <c r="AG6" s="154"/>
      <c r="AH6" s="154"/>
      <c r="AI6" s="154"/>
      <c r="AJ6" s="154"/>
      <c r="AK6" s="154"/>
      <c r="AL6" s="154"/>
      <c r="AM6" s="154"/>
      <c r="AN6" s="112"/>
      <c r="AO6" s="112"/>
      <c r="AP6" s="62"/>
      <c r="AQ6" s="62"/>
      <c r="AR6" s="62"/>
      <c r="AS6" s="62"/>
      <c r="AT6" s="62"/>
      <c r="AU6" s="62"/>
      <c r="AV6" s="62"/>
      <c r="AW6" s="62"/>
      <c r="AX6" s="62"/>
      <c r="AY6" s="62"/>
      <c r="AZ6" s="62"/>
      <c r="BA6" s="62"/>
      <c r="BB6" s="62"/>
      <c r="BC6" s="62"/>
      <c r="BD6" s="62"/>
      <c r="BE6" s="62"/>
      <c r="BF6" s="62"/>
      <c r="BG6" s="62"/>
    </row>
    <row r="7" spans="1:59" ht="6" customHeight="1">
      <c r="A7" s="66"/>
      <c r="B7" s="66"/>
      <c r="C7" s="52"/>
      <c r="D7" s="52"/>
      <c r="E7" s="67"/>
      <c r="F7" s="67"/>
      <c r="G7" s="52"/>
      <c r="H7" s="68"/>
      <c r="I7" s="69"/>
      <c r="J7" s="70"/>
      <c r="K7" s="69"/>
      <c r="L7" s="70"/>
      <c r="M7" s="69"/>
      <c r="N7" s="70"/>
      <c r="O7" s="69"/>
      <c r="P7" s="70"/>
      <c r="Q7" s="69"/>
      <c r="R7" s="68"/>
      <c r="S7" s="155"/>
      <c r="T7" s="72"/>
      <c r="U7" s="52"/>
      <c r="V7" s="152"/>
      <c r="W7" s="156"/>
      <c r="X7" s="156"/>
      <c r="Y7" s="110"/>
      <c r="Z7" s="110"/>
      <c r="AA7" s="110"/>
      <c r="AB7" s="110"/>
      <c r="AC7" s="110"/>
      <c r="AD7" s="110"/>
      <c r="AE7" s="110"/>
      <c r="AF7" s="110"/>
      <c r="AG7" s="110"/>
      <c r="AH7" s="110"/>
      <c r="AI7" s="110"/>
      <c r="AJ7" s="110"/>
      <c r="AK7" s="110"/>
      <c r="AL7" s="110"/>
      <c r="AM7" s="110"/>
      <c r="AN7" s="110"/>
      <c r="AO7" s="110"/>
      <c r="AP7" s="52"/>
      <c r="AQ7" s="52"/>
      <c r="AR7" s="52"/>
      <c r="AS7" s="52"/>
      <c r="AT7" s="52"/>
      <c r="AU7" s="52"/>
      <c r="AV7" s="52"/>
      <c r="AW7" s="52"/>
      <c r="AX7" s="52"/>
      <c r="AY7" s="52"/>
      <c r="AZ7" s="52"/>
      <c r="BA7" s="52"/>
      <c r="BB7" s="52"/>
      <c r="BC7" s="52"/>
      <c r="BD7" s="52"/>
      <c r="BE7" s="52"/>
      <c r="BF7" s="52"/>
      <c r="BG7" s="52"/>
    </row>
    <row r="8" spans="1:59" ht="0.75" customHeight="1">
      <c r="A8" s="51"/>
      <c r="B8" s="51"/>
      <c r="C8" s="62"/>
      <c r="D8" s="52"/>
      <c r="E8" s="73"/>
      <c r="F8" s="73"/>
      <c r="G8" s="52"/>
      <c r="H8" s="74"/>
      <c r="I8" s="74"/>
      <c r="J8" s="75"/>
      <c r="K8" s="74"/>
      <c r="L8" s="75"/>
      <c r="M8" s="74"/>
      <c r="N8" s="75"/>
      <c r="O8" s="74"/>
      <c r="P8" s="75"/>
      <c r="Q8" s="74"/>
      <c r="R8" s="62"/>
      <c r="S8" s="62"/>
      <c r="T8" s="62"/>
      <c r="U8" s="52"/>
      <c r="V8" s="152"/>
      <c r="W8" s="153"/>
      <c r="X8" s="153"/>
      <c r="Y8" s="154"/>
      <c r="Z8" s="154"/>
      <c r="AA8" s="154"/>
      <c r="AB8" s="154"/>
      <c r="AC8" s="154"/>
      <c r="AD8" s="154"/>
      <c r="AE8" s="154"/>
      <c r="AF8" s="154"/>
      <c r="AG8" s="154"/>
      <c r="AH8" s="154"/>
      <c r="AI8" s="154"/>
      <c r="AJ8" s="154"/>
      <c r="AK8" s="154"/>
      <c r="AL8" s="154"/>
      <c r="AM8" s="154"/>
      <c r="AN8" s="112"/>
      <c r="AO8" s="112"/>
      <c r="AP8" s="62"/>
      <c r="AQ8" s="62"/>
      <c r="AR8" s="62"/>
      <c r="AS8" s="62"/>
      <c r="AT8" s="62"/>
      <c r="AU8" s="62"/>
      <c r="AV8" s="62"/>
      <c r="AW8" s="62"/>
      <c r="AX8" s="62"/>
      <c r="AY8" s="62"/>
      <c r="AZ8" s="62"/>
      <c r="BA8" s="62"/>
      <c r="BB8" s="62"/>
      <c r="BC8" s="62"/>
      <c r="BD8" s="62"/>
      <c r="BE8" s="62"/>
      <c r="BF8" s="62"/>
      <c r="BG8" s="62"/>
    </row>
    <row r="9" spans="1:59" ht="5.25" customHeight="1">
      <c r="A9" s="51"/>
      <c r="B9" s="51"/>
      <c r="C9" s="62"/>
      <c r="D9" s="52"/>
      <c r="E9" s="73"/>
      <c r="F9" s="73"/>
      <c r="G9" s="52"/>
      <c r="H9" s="74"/>
      <c r="I9" s="74"/>
      <c r="J9" s="75"/>
      <c r="K9" s="74"/>
      <c r="L9" s="75"/>
      <c r="M9" s="74"/>
      <c r="N9" s="75"/>
      <c r="O9" s="74"/>
      <c r="P9" s="75"/>
      <c r="Q9" s="74"/>
      <c r="R9" s="62"/>
      <c r="S9" s="62"/>
      <c r="T9" s="62"/>
      <c r="U9" s="52"/>
      <c r="V9" s="152"/>
      <c r="W9" s="153"/>
      <c r="X9" s="153"/>
      <c r="Y9" s="154"/>
      <c r="Z9" s="154"/>
      <c r="AA9" s="154"/>
      <c r="AB9" s="154"/>
      <c r="AC9" s="154"/>
      <c r="AD9" s="154"/>
      <c r="AE9" s="154"/>
      <c r="AF9" s="154"/>
      <c r="AG9" s="154"/>
      <c r="AH9" s="154"/>
      <c r="AI9" s="154"/>
      <c r="AJ9" s="154"/>
      <c r="AK9" s="154"/>
      <c r="AL9" s="154"/>
      <c r="AM9" s="154"/>
      <c r="AN9" s="112"/>
      <c r="AO9" s="112"/>
      <c r="AP9" s="62"/>
      <c r="AQ9" s="62"/>
      <c r="AR9" s="62"/>
      <c r="AS9" s="62"/>
      <c r="AT9" s="62"/>
      <c r="AU9" s="62"/>
      <c r="AV9" s="62"/>
      <c r="AW9" s="62"/>
      <c r="AX9" s="62"/>
      <c r="AY9" s="62"/>
      <c r="AZ9" s="62"/>
      <c r="BA9" s="62"/>
      <c r="BB9" s="62"/>
      <c r="BC9" s="62"/>
      <c r="BD9" s="62"/>
      <c r="BE9" s="62"/>
      <c r="BF9" s="62"/>
      <c r="BG9" s="62"/>
    </row>
    <row r="10" spans="1:59" ht="27.6">
      <c r="A10" s="51"/>
      <c r="B10" s="76"/>
      <c r="C10" s="76"/>
      <c r="D10" s="76"/>
      <c r="E10" s="327" t="str">
        <f ca="1">MDQ!E10</f>
        <v>Répondez aux questions avec autant d’esprit critique et de franchise que possible.</v>
      </c>
      <c r="F10" s="328"/>
      <c r="G10" s="328"/>
      <c r="H10" s="328"/>
      <c r="I10" s="328"/>
      <c r="J10" s="328"/>
      <c r="K10" s="328"/>
      <c r="L10" s="328"/>
      <c r="M10" s="328"/>
      <c r="N10" s="328"/>
      <c r="O10" s="328"/>
      <c r="P10" s="328"/>
      <c r="Q10" s="328"/>
      <c r="R10" s="301"/>
      <c r="S10" s="77">
        <f>COUNT($S$11:$S$52)</f>
        <v>0</v>
      </c>
      <c r="T10" s="327" t="str">
        <f ca="1">MDQ!T10</f>
        <v>Remarques</v>
      </c>
      <c r="U10" s="301"/>
      <c r="V10" s="157" t="s">
        <v>610</v>
      </c>
      <c r="W10" s="158" t="s">
        <v>670</v>
      </c>
      <c r="X10" s="159" t="s">
        <v>612</v>
      </c>
      <c r="Y10" s="112"/>
      <c r="Z10" s="112"/>
      <c r="AA10" s="112"/>
      <c r="AB10" s="112"/>
      <c r="AC10" s="112"/>
      <c r="AD10" s="112"/>
      <c r="AE10" s="112"/>
      <c r="AF10" s="112"/>
      <c r="AG10" s="112"/>
      <c r="AH10" s="112"/>
      <c r="AI10" s="112"/>
      <c r="AJ10" s="112"/>
      <c r="AK10" s="112"/>
      <c r="AL10" s="112"/>
      <c r="AM10" s="112"/>
      <c r="AN10" s="112"/>
      <c r="AO10" s="112"/>
      <c r="AP10" s="62"/>
      <c r="AQ10" s="62"/>
      <c r="AR10" s="62"/>
      <c r="AS10" s="62"/>
      <c r="AT10" s="62"/>
      <c r="AU10" s="62"/>
      <c r="AV10" s="62"/>
      <c r="AW10" s="62"/>
      <c r="AX10" s="62"/>
      <c r="AY10" s="62"/>
      <c r="AZ10" s="62"/>
      <c r="BA10" s="62"/>
      <c r="BB10" s="62"/>
      <c r="BC10" s="62"/>
      <c r="BD10" s="62"/>
      <c r="BE10" s="62"/>
      <c r="BF10" s="62"/>
      <c r="BG10" s="62"/>
    </row>
    <row r="11" spans="1:59" ht="30" customHeight="1">
      <c r="A11" s="81">
        <f t="shared" ref="A11:A52" si="0">ABS(S11-T11)</f>
        <v>0</v>
      </c>
      <c r="B11" s="82"/>
      <c r="C11" s="160">
        <v>127</v>
      </c>
      <c r="D11" s="84"/>
      <c r="E11" s="85" t="str">
        <f ca="1">' '!A154</f>
        <v>Je suis parfois un peu lent(e) lorsqu'il s'agit de saisir une opportunité</v>
      </c>
      <c r="F11" s="161"/>
      <c r="G11" s="86"/>
      <c r="H11" s="89"/>
      <c r="I11" s="88"/>
      <c r="J11" s="89"/>
      <c r="K11" s="88"/>
      <c r="L11" s="89"/>
      <c r="M11" s="88"/>
      <c r="N11" s="89"/>
      <c r="O11" s="88"/>
      <c r="P11" s="89"/>
      <c r="Q11" s="88"/>
      <c r="R11" s="89"/>
      <c r="S11" s="90"/>
      <c r="T11" s="162"/>
      <c r="U11" s="95" t="str">
        <f ca="1">' '!A153</f>
        <v>Retour à la page 2</v>
      </c>
      <c r="V11" s="163">
        <f t="shared" ref="V11:V52" si="1">C11</f>
        <v>127</v>
      </c>
      <c r="W11" s="164">
        <v>5</v>
      </c>
      <c r="X11" s="165">
        <f t="shared" ref="X11:X52" si="2">IF(S11&lt;&gt;"",
IF(W11=5,
IF(S11=1,5,
IF(S11=2,4,
IF(S11=3,3,
IF(S11=4,2,
IF(S11=5,1))))),S11),0)</f>
        <v>0</v>
      </c>
      <c r="Y11" s="112"/>
      <c r="Z11" s="112"/>
      <c r="AA11" s="112"/>
      <c r="AB11" s="112"/>
      <c r="AC11" s="112"/>
      <c r="AD11" s="112"/>
      <c r="AE11" s="112"/>
      <c r="AF11" s="112"/>
      <c r="AG11" s="112"/>
      <c r="AH11" s="112"/>
      <c r="AI11" s="112"/>
      <c r="AJ11" s="112"/>
      <c r="AK11" s="112"/>
      <c r="AL11" s="112"/>
      <c r="AM11" s="112"/>
      <c r="AN11" s="112"/>
      <c r="AO11" s="112"/>
      <c r="AP11" s="62"/>
      <c r="AQ11" s="62"/>
      <c r="AR11" s="62"/>
      <c r="AS11" s="62"/>
      <c r="AT11" s="62"/>
      <c r="AU11" s="62"/>
      <c r="AV11" s="62"/>
      <c r="AW11" s="62"/>
      <c r="AX11" s="62"/>
      <c r="AY11" s="62"/>
      <c r="AZ11" s="62"/>
      <c r="BA11" s="62"/>
      <c r="BB11" s="62"/>
      <c r="BC11" s="62"/>
      <c r="BD11" s="62"/>
      <c r="BE11" s="62"/>
      <c r="BF11" s="62"/>
      <c r="BG11" s="62"/>
    </row>
    <row r="12" spans="1:59" ht="30" customHeight="1">
      <c r="A12" s="81">
        <f t="shared" si="0"/>
        <v>0</v>
      </c>
      <c r="B12" s="82"/>
      <c r="C12" s="160">
        <v>128</v>
      </c>
      <c r="D12" s="92"/>
      <c r="E12" s="85" t="str">
        <f ca="1">' '!A155</f>
        <v>Normalement, je ne remets pas en question la manière de procéder</v>
      </c>
      <c r="F12" s="161"/>
      <c r="G12" s="86"/>
      <c r="H12" s="89"/>
      <c r="I12" s="88"/>
      <c r="J12" s="89"/>
      <c r="K12" s="88"/>
      <c r="L12" s="89"/>
      <c r="M12" s="88"/>
      <c r="N12" s="89"/>
      <c r="O12" s="88"/>
      <c r="P12" s="89"/>
      <c r="Q12" s="88"/>
      <c r="R12" s="89"/>
      <c r="S12" s="90"/>
      <c r="T12" s="302"/>
      <c r="U12" s="303"/>
      <c r="V12" s="163">
        <f t="shared" si="1"/>
        <v>128</v>
      </c>
      <c r="W12" s="164">
        <v>5</v>
      </c>
      <c r="X12" s="165">
        <f t="shared" si="2"/>
        <v>0</v>
      </c>
      <c r="Y12" s="112"/>
      <c r="Z12" s="112"/>
      <c r="AA12" s="112"/>
      <c r="AB12" s="112"/>
      <c r="AC12" s="112"/>
      <c r="AD12" s="112"/>
      <c r="AE12" s="112"/>
      <c r="AF12" s="112"/>
      <c r="AG12" s="112"/>
      <c r="AH12" s="112"/>
      <c r="AI12" s="112"/>
      <c r="AJ12" s="112"/>
      <c r="AK12" s="112"/>
      <c r="AL12" s="112"/>
      <c r="AM12" s="112"/>
      <c r="AN12" s="112"/>
      <c r="AO12" s="112"/>
      <c r="AP12" s="62"/>
      <c r="AQ12" s="62"/>
      <c r="AR12" s="62"/>
      <c r="AS12" s="62"/>
      <c r="AT12" s="62"/>
      <c r="AU12" s="62"/>
      <c r="AV12" s="62"/>
      <c r="AW12" s="62"/>
      <c r="AX12" s="62"/>
      <c r="AY12" s="62"/>
      <c r="AZ12" s="62"/>
      <c r="BA12" s="62"/>
      <c r="BB12" s="62"/>
      <c r="BC12" s="62"/>
      <c r="BD12" s="62"/>
      <c r="BE12" s="62"/>
      <c r="BF12" s="62"/>
      <c r="BG12" s="62"/>
    </row>
    <row r="13" spans="1:59" ht="30" customHeight="1">
      <c r="A13" s="81">
        <f t="shared" si="0"/>
        <v>0</v>
      </c>
      <c r="B13" s="82"/>
      <c r="C13" s="160">
        <v>129</v>
      </c>
      <c r="D13" s="84"/>
      <c r="E13" s="85" t="str">
        <f ca="1">' '!A156</f>
        <v xml:space="preserve">Je suis quelqu'un qui initie le changement </v>
      </c>
      <c r="F13" s="161"/>
      <c r="G13" s="86"/>
      <c r="H13" s="89"/>
      <c r="I13" s="88"/>
      <c r="J13" s="89"/>
      <c r="K13" s="88"/>
      <c r="L13" s="89"/>
      <c r="M13" s="88"/>
      <c r="N13" s="89"/>
      <c r="O13" s="88"/>
      <c r="P13" s="89"/>
      <c r="Q13" s="88"/>
      <c r="R13" s="89"/>
      <c r="S13" s="90"/>
      <c r="T13" s="304"/>
      <c r="U13" s="305"/>
      <c r="V13" s="163">
        <f t="shared" si="1"/>
        <v>129</v>
      </c>
      <c r="W13" s="164">
        <v>1</v>
      </c>
      <c r="X13" s="165">
        <f t="shared" si="2"/>
        <v>0</v>
      </c>
      <c r="Y13" s="112"/>
      <c r="Z13" s="112"/>
      <c r="AA13" s="112"/>
      <c r="AB13" s="112"/>
      <c r="AC13" s="112"/>
      <c r="AD13" s="112"/>
      <c r="AE13" s="112"/>
      <c r="AF13" s="112"/>
      <c r="AG13" s="112"/>
      <c r="AH13" s="112"/>
      <c r="AI13" s="112"/>
      <c r="AJ13" s="112"/>
      <c r="AK13" s="112"/>
      <c r="AL13" s="112"/>
      <c r="AM13" s="112"/>
      <c r="AN13" s="112"/>
      <c r="AO13" s="112"/>
      <c r="AP13" s="62"/>
      <c r="AQ13" s="62"/>
      <c r="AR13" s="62"/>
      <c r="AS13" s="62"/>
      <c r="AT13" s="62"/>
      <c r="AU13" s="62"/>
      <c r="AV13" s="62"/>
      <c r="AW13" s="62"/>
      <c r="AX13" s="62"/>
      <c r="AY13" s="62"/>
      <c r="AZ13" s="62"/>
      <c r="BA13" s="62"/>
      <c r="BB13" s="62"/>
      <c r="BC13" s="62"/>
      <c r="BD13" s="62"/>
      <c r="BE13" s="62"/>
      <c r="BF13" s="62"/>
      <c r="BG13" s="62"/>
    </row>
    <row r="14" spans="1:59" ht="30" customHeight="1">
      <c r="A14" s="81">
        <f t="shared" si="0"/>
        <v>0</v>
      </c>
      <c r="B14" s="82"/>
      <c r="C14" s="160">
        <v>130</v>
      </c>
      <c r="D14" s="92"/>
      <c r="E14" s="85" t="str">
        <f ca="1">' '!A157</f>
        <v>Il m'arrive de manquer un peu de souplesse</v>
      </c>
      <c r="F14" s="161"/>
      <c r="G14" s="86"/>
      <c r="H14" s="89"/>
      <c r="I14" s="88"/>
      <c r="J14" s="89"/>
      <c r="K14" s="88"/>
      <c r="L14" s="89"/>
      <c r="M14" s="88"/>
      <c r="N14" s="89"/>
      <c r="O14" s="88"/>
      <c r="P14" s="89"/>
      <c r="Q14" s="88"/>
      <c r="R14" s="89"/>
      <c r="S14" s="90"/>
      <c r="T14" s="306"/>
      <c r="U14" s="307"/>
      <c r="V14" s="163">
        <f t="shared" si="1"/>
        <v>130</v>
      </c>
      <c r="W14" s="164">
        <v>5</v>
      </c>
      <c r="X14" s="165">
        <f t="shared" si="2"/>
        <v>0</v>
      </c>
      <c r="Y14" s="112"/>
      <c r="Z14" s="112"/>
      <c r="AA14" s="112"/>
      <c r="AB14" s="112"/>
      <c r="AC14" s="112"/>
      <c r="AD14" s="112"/>
      <c r="AE14" s="112"/>
      <c r="AF14" s="112"/>
      <c r="AG14" s="112"/>
      <c r="AH14" s="112"/>
      <c r="AI14" s="112"/>
      <c r="AJ14" s="112"/>
      <c r="AK14" s="112"/>
      <c r="AL14" s="112"/>
      <c r="AM14" s="112"/>
      <c r="AN14" s="112"/>
      <c r="AO14" s="112"/>
      <c r="AP14" s="62"/>
      <c r="AQ14" s="62"/>
      <c r="AR14" s="62"/>
      <c r="AS14" s="62"/>
      <c r="AT14" s="62"/>
      <c r="AU14" s="62"/>
      <c r="AV14" s="62"/>
      <c r="AW14" s="62"/>
      <c r="AX14" s="62"/>
      <c r="AY14" s="62"/>
      <c r="AZ14" s="62"/>
      <c r="BA14" s="62"/>
      <c r="BB14" s="62"/>
      <c r="BC14" s="62"/>
      <c r="BD14" s="62"/>
      <c r="BE14" s="62"/>
      <c r="BF14" s="62"/>
      <c r="BG14" s="62"/>
    </row>
    <row r="15" spans="1:59" ht="30" customHeight="1">
      <c r="A15" s="81">
        <f t="shared" si="0"/>
        <v>0</v>
      </c>
      <c r="B15" s="82"/>
      <c r="C15" s="160">
        <v>131</v>
      </c>
      <c r="D15" s="84"/>
      <c r="E15" s="85" t="str">
        <f ca="1">' '!A158</f>
        <v>J'analyse minutieusement les faits avant de prendre des décisions</v>
      </c>
      <c r="F15" s="161"/>
      <c r="G15" s="86"/>
      <c r="H15" s="89"/>
      <c r="I15" s="88"/>
      <c r="J15" s="89"/>
      <c r="K15" s="88"/>
      <c r="L15" s="89"/>
      <c r="M15" s="88"/>
      <c r="N15" s="89"/>
      <c r="O15" s="88"/>
      <c r="P15" s="89"/>
      <c r="Q15" s="88"/>
      <c r="R15" s="89"/>
      <c r="S15" s="90"/>
      <c r="T15" s="302"/>
      <c r="U15" s="303"/>
      <c r="V15" s="163">
        <f t="shared" si="1"/>
        <v>131</v>
      </c>
      <c r="W15" s="164">
        <v>1</v>
      </c>
      <c r="X15" s="165">
        <f t="shared" si="2"/>
        <v>0</v>
      </c>
      <c r="Y15" s="112"/>
      <c r="Z15" s="112"/>
      <c r="AA15" s="112"/>
      <c r="AB15" s="112"/>
      <c r="AC15" s="112"/>
      <c r="AD15" s="112"/>
      <c r="AE15" s="112"/>
      <c r="AF15" s="112"/>
      <c r="AG15" s="112"/>
      <c r="AH15" s="112"/>
      <c r="AI15" s="112"/>
      <c r="AJ15" s="112"/>
      <c r="AK15" s="112"/>
      <c r="AL15" s="112"/>
      <c r="AM15" s="112"/>
      <c r="AN15" s="112"/>
      <c r="AO15" s="112"/>
      <c r="AP15" s="62"/>
      <c r="AQ15" s="62"/>
      <c r="AR15" s="62"/>
      <c r="AS15" s="62"/>
      <c r="AT15" s="62"/>
      <c r="AU15" s="62"/>
      <c r="AV15" s="62"/>
      <c r="AW15" s="62"/>
      <c r="AX15" s="62"/>
      <c r="AY15" s="62"/>
      <c r="AZ15" s="62"/>
      <c r="BA15" s="62"/>
      <c r="BB15" s="62"/>
      <c r="BC15" s="62"/>
      <c r="BD15" s="62"/>
      <c r="BE15" s="62"/>
      <c r="BF15" s="62"/>
      <c r="BG15" s="62"/>
    </row>
    <row r="16" spans="1:59" ht="30" customHeight="1">
      <c r="A16" s="81">
        <f t="shared" si="0"/>
        <v>0</v>
      </c>
      <c r="B16" s="82"/>
      <c r="C16" s="160">
        <v>132</v>
      </c>
      <c r="D16" s="92"/>
      <c r="E16" s="85" t="str">
        <f ca="1">' '!A159</f>
        <v>Je me demande souvent si j'ai bien pris la bonne décision</v>
      </c>
      <c r="F16" s="161"/>
      <c r="G16" s="86"/>
      <c r="H16" s="89"/>
      <c r="I16" s="88"/>
      <c r="J16" s="89"/>
      <c r="K16" s="88"/>
      <c r="L16" s="89"/>
      <c r="M16" s="88"/>
      <c r="N16" s="89"/>
      <c r="O16" s="88"/>
      <c r="P16" s="89"/>
      <c r="Q16" s="88"/>
      <c r="R16" s="89"/>
      <c r="S16" s="90"/>
      <c r="T16" s="304"/>
      <c r="U16" s="305"/>
      <c r="V16" s="163">
        <f t="shared" si="1"/>
        <v>132</v>
      </c>
      <c r="W16" s="164">
        <v>5</v>
      </c>
      <c r="X16" s="165">
        <f t="shared" si="2"/>
        <v>0</v>
      </c>
      <c r="Y16" s="112"/>
      <c r="Z16" s="112"/>
      <c r="AA16" s="112"/>
      <c r="AB16" s="112"/>
      <c r="AC16" s="112"/>
      <c r="AD16" s="112"/>
      <c r="AE16" s="112"/>
      <c r="AF16" s="112"/>
      <c r="AG16" s="112"/>
      <c r="AH16" s="112"/>
      <c r="AI16" s="112"/>
      <c r="AJ16" s="112"/>
      <c r="AK16" s="112"/>
      <c r="AL16" s="112"/>
      <c r="AM16" s="112"/>
      <c r="AN16" s="112"/>
      <c r="AO16" s="112"/>
      <c r="AP16" s="62"/>
      <c r="AQ16" s="62"/>
      <c r="AR16" s="62"/>
      <c r="AS16" s="62"/>
      <c r="AT16" s="62"/>
      <c r="AU16" s="62"/>
      <c r="AV16" s="62"/>
      <c r="AW16" s="62"/>
      <c r="AX16" s="62"/>
      <c r="AY16" s="62"/>
      <c r="AZ16" s="62"/>
      <c r="BA16" s="62"/>
      <c r="BB16" s="62"/>
      <c r="BC16" s="62"/>
      <c r="BD16" s="62"/>
      <c r="BE16" s="62"/>
      <c r="BF16" s="62"/>
      <c r="BG16" s="62"/>
    </row>
    <row r="17" spans="1:59" ht="30" customHeight="1">
      <c r="A17" s="81">
        <f t="shared" si="0"/>
        <v>0</v>
      </c>
      <c r="B17" s="82"/>
      <c r="C17" s="160">
        <v>133</v>
      </c>
      <c r="D17" s="84"/>
      <c r="E17" s="85" t="str">
        <f ca="1">' '!A160</f>
        <v>Mon travail est ordonné et bien organisé</v>
      </c>
      <c r="F17" s="161"/>
      <c r="G17" s="86"/>
      <c r="H17" s="89"/>
      <c r="I17" s="88"/>
      <c r="J17" s="89"/>
      <c r="K17" s="88"/>
      <c r="L17" s="89"/>
      <c r="M17" s="88"/>
      <c r="N17" s="89"/>
      <c r="O17" s="88"/>
      <c r="P17" s="89"/>
      <c r="Q17" s="88"/>
      <c r="R17" s="89"/>
      <c r="S17" s="90"/>
      <c r="T17" s="304"/>
      <c r="U17" s="305"/>
      <c r="V17" s="163">
        <f t="shared" si="1"/>
        <v>133</v>
      </c>
      <c r="W17" s="164">
        <v>1</v>
      </c>
      <c r="X17" s="165">
        <f t="shared" si="2"/>
        <v>0</v>
      </c>
      <c r="Y17" s="112"/>
      <c r="Z17" s="112"/>
      <c r="AA17" s="112"/>
      <c r="AB17" s="112"/>
      <c r="AC17" s="112"/>
      <c r="AD17" s="112"/>
      <c r="AE17" s="112"/>
      <c r="AF17" s="112"/>
      <c r="AG17" s="112"/>
      <c r="AH17" s="112"/>
      <c r="AI17" s="112"/>
      <c r="AJ17" s="112"/>
      <c r="AK17" s="112"/>
      <c r="AL17" s="112"/>
      <c r="AM17" s="112"/>
      <c r="AN17" s="112"/>
      <c r="AO17" s="112"/>
      <c r="AP17" s="62"/>
      <c r="AQ17" s="62"/>
      <c r="AR17" s="62"/>
      <c r="AS17" s="62"/>
      <c r="AT17" s="62"/>
      <c r="AU17" s="62"/>
      <c r="AV17" s="62"/>
      <c r="AW17" s="62"/>
      <c r="AX17" s="62"/>
      <c r="AY17" s="62"/>
      <c r="AZ17" s="62"/>
      <c r="BA17" s="62"/>
      <c r="BB17" s="62"/>
      <c r="BC17" s="62"/>
      <c r="BD17" s="62"/>
      <c r="BE17" s="62"/>
      <c r="BF17" s="62"/>
      <c r="BG17" s="62"/>
    </row>
    <row r="18" spans="1:59" ht="30" customHeight="1">
      <c r="A18" s="81">
        <f t="shared" si="0"/>
        <v>0</v>
      </c>
      <c r="B18" s="82"/>
      <c r="C18" s="160">
        <v>134</v>
      </c>
      <c r="D18" s="92"/>
      <c r="E18" s="85" t="str">
        <f ca="1">' '!A161</f>
        <v>J'accorde de l'importance aux détails</v>
      </c>
      <c r="F18" s="161"/>
      <c r="G18" s="86"/>
      <c r="H18" s="89"/>
      <c r="I18" s="88"/>
      <c r="J18" s="89"/>
      <c r="K18" s="88"/>
      <c r="L18" s="89"/>
      <c r="M18" s="88"/>
      <c r="N18" s="89"/>
      <c r="O18" s="88"/>
      <c r="P18" s="89"/>
      <c r="Q18" s="88"/>
      <c r="R18" s="89"/>
      <c r="S18" s="90"/>
      <c r="T18" s="306"/>
      <c r="U18" s="307"/>
      <c r="V18" s="163">
        <f t="shared" si="1"/>
        <v>134</v>
      </c>
      <c r="W18" s="164">
        <v>1</v>
      </c>
      <c r="X18" s="165">
        <f t="shared" si="2"/>
        <v>0</v>
      </c>
      <c r="Y18" s="112"/>
      <c r="Z18" s="112"/>
      <c r="AA18" s="112"/>
      <c r="AB18" s="112"/>
      <c r="AC18" s="112"/>
      <c r="AD18" s="112"/>
      <c r="AE18" s="112"/>
      <c r="AF18" s="112"/>
      <c r="AG18" s="112"/>
      <c r="AH18" s="112"/>
      <c r="AI18" s="112"/>
      <c r="AJ18" s="112"/>
      <c r="AK18" s="112"/>
      <c r="AL18" s="112"/>
      <c r="AM18" s="112"/>
      <c r="AN18" s="112"/>
      <c r="AO18" s="112"/>
      <c r="AP18" s="62"/>
      <c r="AQ18" s="62"/>
      <c r="AR18" s="62"/>
      <c r="AS18" s="62"/>
      <c r="AT18" s="62"/>
      <c r="AU18" s="62"/>
      <c r="AV18" s="62"/>
      <c r="AW18" s="62"/>
      <c r="AX18" s="62"/>
      <c r="AY18" s="62"/>
      <c r="AZ18" s="62"/>
      <c r="BA18" s="62"/>
      <c r="BB18" s="62"/>
      <c r="BC18" s="62"/>
      <c r="BD18" s="62"/>
      <c r="BE18" s="62"/>
      <c r="BF18" s="62"/>
      <c r="BG18" s="62"/>
    </row>
    <row r="19" spans="1:59" ht="30" customHeight="1">
      <c r="A19" s="81">
        <f t="shared" si="0"/>
        <v>0</v>
      </c>
      <c r="B19" s="82"/>
      <c r="C19" s="160">
        <v>135</v>
      </c>
      <c r="D19" s="84"/>
      <c r="E19" s="85" t="str">
        <f ca="1">' '!A162</f>
        <v>Mes présentations sont convaincantes</v>
      </c>
      <c r="F19" s="161"/>
      <c r="G19" s="86"/>
      <c r="H19" s="89"/>
      <c r="I19" s="88"/>
      <c r="J19" s="89"/>
      <c r="K19" s="88"/>
      <c r="L19" s="89"/>
      <c r="M19" s="88"/>
      <c r="N19" s="89"/>
      <c r="O19" s="88"/>
      <c r="P19" s="89"/>
      <c r="Q19" s="88"/>
      <c r="R19" s="89"/>
      <c r="S19" s="90"/>
      <c r="T19" s="302"/>
      <c r="U19" s="303"/>
      <c r="V19" s="163">
        <f t="shared" si="1"/>
        <v>135</v>
      </c>
      <c r="W19" s="164">
        <v>1</v>
      </c>
      <c r="X19" s="165">
        <f t="shared" si="2"/>
        <v>0</v>
      </c>
      <c r="Y19" s="112"/>
      <c r="Z19" s="112"/>
      <c r="AA19" s="112"/>
      <c r="AB19" s="112"/>
      <c r="AC19" s="112"/>
      <c r="AD19" s="112"/>
      <c r="AE19" s="112"/>
      <c r="AF19" s="112"/>
      <c r="AG19" s="112"/>
      <c r="AH19" s="112"/>
      <c r="AI19" s="112"/>
      <c r="AJ19" s="112"/>
      <c r="AK19" s="112"/>
      <c r="AL19" s="112"/>
      <c r="AM19" s="112"/>
      <c r="AN19" s="112"/>
      <c r="AO19" s="112"/>
      <c r="AP19" s="62"/>
      <c r="AQ19" s="62"/>
      <c r="AR19" s="62"/>
      <c r="AS19" s="62"/>
      <c r="AT19" s="62"/>
      <c r="AU19" s="62"/>
      <c r="AV19" s="62"/>
      <c r="AW19" s="62"/>
      <c r="AX19" s="62"/>
      <c r="AY19" s="62"/>
      <c r="AZ19" s="62"/>
      <c r="BA19" s="62"/>
      <c r="BB19" s="62"/>
      <c r="BC19" s="62"/>
      <c r="BD19" s="62"/>
      <c r="BE19" s="62"/>
      <c r="BF19" s="62"/>
      <c r="BG19" s="62"/>
    </row>
    <row r="20" spans="1:59" ht="30" customHeight="1">
      <c r="A20" s="81">
        <f t="shared" si="0"/>
        <v>0</v>
      </c>
      <c r="B20" s="82"/>
      <c r="C20" s="160">
        <v>136</v>
      </c>
      <c r="D20" s="92"/>
      <c r="E20" s="85" t="str">
        <f ca="1">' '!A163</f>
        <v>J'implique les autres dans les décisions</v>
      </c>
      <c r="F20" s="161"/>
      <c r="G20" s="86"/>
      <c r="H20" s="89"/>
      <c r="I20" s="88"/>
      <c r="J20" s="89"/>
      <c r="K20" s="88"/>
      <c r="L20" s="89"/>
      <c r="M20" s="88"/>
      <c r="N20" s="89"/>
      <c r="O20" s="88"/>
      <c r="P20" s="89"/>
      <c r="Q20" s="88"/>
      <c r="R20" s="89"/>
      <c r="S20" s="90"/>
      <c r="T20" s="304"/>
      <c r="U20" s="305"/>
      <c r="V20" s="163">
        <f t="shared" si="1"/>
        <v>136</v>
      </c>
      <c r="W20" s="164">
        <v>1</v>
      </c>
      <c r="X20" s="165">
        <f t="shared" si="2"/>
        <v>0</v>
      </c>
      <c r="Y20" s="112"/>
      <c r="Z20" s="112"/>
      <c r="AA20" s="112"/>
      <c r="AB20" s="112"/>
      <c r="AC20" s="112"/>
      <c r="AD20" s="112"/>
      <c r="AE20" s="112"/>
      <c r="AF20" s="112"/>
      <c r="AG20" s="112"/>
      <c r="AH20" s="112"/>
      <c r="AI20" s="112"/>
      <c r="AJ20" s="112"/>
      <c r="AK20" s="112"/>
      <c r="AL20" s="112"/>
      <c r="AM20" s="112"/>
      <c r="AN20" s="112"/>
      <c r="AO20" s="112"/>
      <c r="AP20" s="62"/>
      <c r="AQ20" s="62"/>
      <c r="AR20" s="62"/>
      <c r="AS20" s="62"/>
      <c r="AT20" s="62"/>
      <c r="AU20" s="62"/>
      <c r="AV20" s="62"/>
      <c r="AW20" s="62"/>
      <c r="AX20" s="62"/>
      <c r="AY20" s="62"/>
      <c r="AZ20" s="62"/>
      <c r="BA20" s="62"/>
      <c r="BB20" s="62"/>
      <c r="BC20" s="62"/>
      <c r="BD20" s="62"/>
      <c r="BE20" s="62"/>
      <c r="BF20" s="62"/>
      <c r="BG20" s="62"/>
    </row>
    <row r="21" spans="1:59" ht="30" customHeight="1">
      <c r="A21" s="81">
        <f t="shared" si="0"/>
        <v>0</v>
      </c>
      <c r="B21" s="82"/>
      <c r="C21" s="160">
        <v>137</v>
      </c>
      <c r="D21" s="84"/>
      <c r="E21" s="85" t="str">
        <f ca="1">' '!A164</f>
        <v>Je noue facilement des contacts avec des personnes très différentes les unes des autres</v>
      </c>
      <c r="F21" s="161"/>
      <c r="G21" s="86"/>
      <c r="H21" s="89"/>
      <c r="I21" s="88"/>
      <c r="J21" s="89"/>
      <c r="K21" s="88"/>
      <c r="L21" s="89"/>
      <c r="M21" s="88"/>
      <c r="N21" s="89"/>
      <c r="O21" s="88"/>
      <c r="P21" s="89"/>
      <c r="Q21" s="88"/>
      <c r="R21" s="89"/>
      <c r="S21" s="90"/>
      <c r="T21" s="304"/>
      <c r="U21" s="305"/>
      <c r="V21" s="163">
        <f t="shared" si="1"/>
        <v>137</v>
      </c>
      <c r="W21" s="164">
        <v>1</v>
      </c>
      <c r="X21" s="165">
        <f t="shared" si="2"/>
        <v>0</v>
      </c>
      <c r="Y21" s="112"/>
      <c r="Z21" s="112"/>
      <c r="AA21" s="112"/>
      <c r="AB21" s="112"/>
      <c r="AC21" s="112"/>
      <c r="AD21" s="112"/>
      <c r="AE21" s="112"/>
      <c r="AF21" s="112"/>
      <c r="AG21" s="112"/>
      <c r="AH21" s="112"/>
      <c r="AI21" s="112"/>
      <c r="AJ21" s="112"/>
      <c r="AK21" s="112"/>
      <c r="AL21" s="112"/>
      <c r="AM21" s="112"/>
      <c r="AN21" s="112"/>
      <c r="AO21" s="112"/>
      <c r="AP21" s="62"/>
      <c r="AQ21" s="62"/>
      <c r="AR21" s="62"/>
      <c r="AS21" s="62"/>
      <c r="AT21" s="62"/>
      <c r="AU21" s="62"/>
      <c r="AV21" s="62"/>
      <c r="AW21" s="62"/>
      <c r="AX21" s="62"/>
      <c r="AY21" s="62"/>
      <c r="AZ21" s="62"/>
      <c r="BA21" s="62"/>
      <c r="BB21" s="62"/>
      <c r="BC21" s="62"/>
      <c r="BD21" s="62"/>
      <c r="BE21" s="62"/>
      <c r="BF21" s="62"/>
      <c r="BG21" s="62"/>
    </row>
    <row r="22" spans="1:59" ht="30" customHeight="1">
      <c r="A22" s="81">
        <f t="shared" si="0"/>
        <v>0</v>
      </c>
      <c r="B22" s="82"/>
      <c r="C22" s="160">
        <v>138</v>
      </c>
      <c r="D22" s="92"/>
      <c r="E22" s="85" t="str">
        <f ca="1">' '!A165</f>
        <v>J'essaie de faire en sorte que les gens travaillent bien ensemble</v>
      </c>
      <c r="F22" s="161"/>
      <c r="G22" s="86"/>
      <c r="H22" s="89"/>
      <c r="I22" s="88"/>
      <c r="J22" s="89"/>
      <c r="K22" s="88"/>
      <c r="L22" s="89"/>
      <c r="M22" s="88"/>
      <c r="N22" s="89"/>
      <c r="O22" s="88"/>
      <c r="P22" s="89"/>
      <c r="Q22" s="88"/>
      <c r="R22" s="89"/>
      <c r="S22" s="90"/>
      <c r="T22" s="306"/>
      <c r="U22" s="307"/>
      <c r="V22" s="163">
        <f t="shared" si="1"/>
        <v>138</v>
      </c>
      <c r="W22" s="164">
        <v>1</v>
      </c>
      <c r="X22" s="165">
        <f t="shared" si="2"/>
        <v>0</v>
      </c>
      <c r="Y22" s="112"/>
      <c r="Z22" s="112"/>
      <c r="AA22" s="112"/>
      <c r="AB22" s="112"/>
      <c r="AC22" s="112"/>
      <c r="AD22" s="112"/>
      <c r="AE22" s="112"/>
      <c r="AF22" s="112"/>
      <c r="AG22" s="112"/>
      <c r="AH22" s="112"/>
      <c r="AI22" s="112"/>
      <c r="AJ22" s="112"/>
      <c r="AK22" s="112"/>
      <c r="AL22" s="112"/>
      <c r="AM22" s="112"/>
      <c r="AN22" s="112"/>
      <c r="AO22" s="112"/>
      <c r="AP22" s="62"/>
      <c r="AQ22" s="62"/>
      <c r="AR22" s="62"/>
      <c r="AS22" s="62"/>
      <c r="AT22" s="62"/>
      <c r="AU22" s="62"/>
      <c r="AV22" s="62"/>
      <c r="AW22" s="62"/>
      <c r="AX22" s="62"/>
      <c r="AY22" s="62"/>
      <c r="AZ22" s="62"/>
      <c r="BA22" s="62"/>
      <c r="BB22" s="62"/>
      <c r="BC22" s="62"/>
      <c r="BD22" s="62"/>
      <c r="BE22" s="62"/>
      <c r="BF22" s="62"/>
      <c r="BG22" s="62"/>
    </row>
    <row r="23" spans="1:59" ht="30" customHeight="1">
      <c r="A23" s="81">
        <f t="shared" si="0"/>
        <v>0</v>
      </c>
      <c r="B23" s="82"/>
      <c r="C23" s="160">
        <v>139</v>
      </c>
      <c r="D23" s="84"/>
      <c r="E23" s="85" t="str">
        <f ca="1">' '!A166</f>
        <v>Je ne cherche pas à me démarquer</v>
      </c>
      <c r="F23" s="161"/>
      <c r="G23" s="86"/>
      <c r="H23" s="89"/>
      <c r="I23" s="88"/>
      <c r="J23" s="89"/>
      <c r="K23" s="88"/>
      <c r="L23" s="89"/>
      <c r="M23" s="88"/>
      <c r="N23" s="89"/>
      <c r="O23" s="88"/>
      <c r="P23" s="89"/>
      <c r="Q23" s="88"/>
      <c r="R23" s="89"/>
      <c r="S23" s="90"/>
      <c r="T23" s="302"/>
      <c r="U23" s="303"/>
      <c r="V23" s="163">
        <f t="shared" si="1"/>
        <v>139</v>
      </c>
      <c r="W23" s="164">
        <v>5</v>
      </c>
      <c r="X23" s="165">
        <f t="shared" si="2"/>
        <v>0</v>
      </c>
      <c r="Y23" s="112"/>
      <c r="Z23" s="112"/>
      <c r="AA23" s="112"/>
      <c r="AB23" s="112"/>
      <c r="AC23" s="112"/>
      <c r="AD23" s="112"/>
      <c r="AE23" s="112"/>
      <c r="AF23" s="112"/>
      <c r="AG23" s="112"/>
      <c r="AH23" s="112"/>
      <c r="AI23" s="112"/>
      <c r="AJ23" s="112"/>
      <c r="AK23" s="112"/>
      <c r="AL23" s="112"/>
      <c r="AM23" s="112"/>
      <c r="AN23" s="112"/>
      <c r="AO23" s="112"/>
      <c r="AP23" s="62"/>
      <c r="AQ23" s="62"/>
      <c r="AR23" s="62"/>
      <c r="AS23" s="62"/>
      <c r="AT23" s="62"/>
      <c r="AU23" s="62"/>
      <c r="AV23" s="62"/>
      <c r="AW23" s="62"/>
      <c r="AX23" s="62"/>
      <c r="AY23" s="62"/>
      <c r="AZ23" s="62"/>
      <c r="BA23" s="62"/>
      <c r="BB23" s="62"/>
      <c r="BC23" s="62"/>
      <c r="BD23" s="62"/>
      <c r="BE23" s="62"/>
      <c r="BF23" s="62"/>
      <c r="BG23" s="62"/>
    </row>
    <row r="24" spans="1:59" ht="30" customHeight="1">
      <c r="A24" s="81">
        <f t="shared" si="0"/>
        <v>0</v>
      </c>
      <c r="B24" s="82"/>
      <c r="C24" s="160">
        <v>140</v>
      </c>
      <c r="D24" s="92"/>
      <c r="E24" s="85" t="str">
        <f ca="1">' '!A167</f>
        <v>Je réagis avec lenteur aux réclamations des clients</v>
      </c>
      <c r="F24" s="161"/>
      <c r="G24" s="86"/>
      <c r="H24" s="89"/>
      <c r="I24" s="88"/>
      <c r="J24" s="89"/>
      <c r="K24" s="88"/>
      <c r="L24" s="89"/>
      <c r="M24" s="88"/>
      <c r="N24" s="89"/>
      <c r="O24" s="88"/>
      <c r="P24" s="89"/>
      <c r="Q24" s="88"/>
      <c r="R24" s="89"/>
      <c r="S24" s="90"/>
      <c r="T24" s="304"/>
      <c r="U24" s="305"/>
      <c r="V24" s="163">
        <f t="shared" si="1"/>
        <v>140</v>
      </c>
      <c r="W24" s="164">
        <v>5</v>
      </c>
      <c r="X24" s="165">
        <f t="shared" si="2"/>
        <v>0</v>
      </c>
      <c r="Y24" s="112"/>
      <c r="Z24" s="112"/>
      <c r="AA24" s="112"/>
      <c r="AB24" s="112"/>
      <c r="AC24" s="112"/>
      <c r="AD24" s="112"/>
      <c r="AE24" s="112"/>
      <c r="AF24" s="112"/>
      <c r="AG24" s="112"/>
      <c r="AH24" s="112"/>
      <c r="AI24" s="112"/>
      <c r="AJ24" s="112"/>
      <c r="AK24" s="112"/>
      <c r="AL24" s="112"/>
      <c r="AM24" s="112"/>
      <c r="AN24" s="112"/>
      <c r="AO24" s="112"/>
      <c r="AP24" s="62"/>
      <c r="AQ24" s="62"/>
      <c r="AR24" s="62"/>
      <c r="AS24" s="62"/>
      <c r="AT24" s="62"/>
      <c r="AU24" s="62"/>
      <c r="AV24" s="62"/>
      <c r="AW24" s="62"/>
      <c r="AX24" s="62"/>
      <c r="AY24" s="62"/>
      <c r="AZ24" s="62"/>
      <c r="BA24" s="62"/>
      <c r="BB24" s="62"/>
      <c r="BC24" s="62"/>
      <c r="BD24" s="62"/>
      <c r="BE24" s="62"/>
      <c r="BF24" s="62"/>
      <c r="BG24" s="62"/>
    </row>
    <row r="25" spans="1:59" ht="30" customHeight="1">
      <c r="A25" s="81">
        <f t="shared" si="0"/>
        <v>0</v>
      </c>
      <c r="B25" s="82"/>
      <c r="C25" s="160">
        <v>141</v>
      </c>
      <c r="D25" s="84"/>
      <c r="E25" s="85" t="str">
        <f ca="1">' '!A168</f>
        <v>Je réfléchis souvent aux moyens d'obtenir davantage à moindre coût</v>
      </c>
      <c r="F25" s="161"/>
      <c r="G25" s="86"/>
      <c r="H25" s="89"/>
      <c r="I25" s="88"/>
      <c r="J25" s="89"/>
      <c r="K25" s="88"/>
      <c r="L25" s="89"/>
      <c r="M25" s="88"/>
      <c r="N25" s="89"/>
      <c r="O25" s="88"/>
      <c r="P25" s="89"/>
      <c r="Q25" s="88"/>
      <c r="R25" s="89"/>
      <c r="S25" s="90"/>
      <c r="T25" s="304"/>
      <c r="U25" s="305"/>
      <c r="V25" s="163">
        <f t="shared" si="1"/>
        <v>141</v>
      </c>
      <c r="W25" s="164">
        <v>1</v>
      </c>
      <c r="X25" s="165">
        <f t="shared" si="2"/>
        <v>0</v>
      </c>
      <c r="Y25" s="112"/>
      <c r="Z25" s="112"/>
      <c r="AA25" s="112"/>
      <c r="AB25" s="112"/>
      <c r="AC25" s="112"/>
      <c r="AD25" s="112"/>
      <c r="AE25" s="112"/>
      <c r="AF25" s="112"/>
      <c r="AG25" s="112"/>
      <c r="AH25" s="112"/>
      <c r="AI25" s="112"/>
      <c r="AJ25" s="112"/>
      <c r="AK25" s="112"/>
      <c r="AL25" s="112"/>
      <c r="AM25" s="112"/>
      <c r="AN25" s="112"/>
      <c r="AO25" s="112"/>
      <c r="AP25" s="62"/>
      <c r="AQ25" s="62"/>
      <c r="AR25" s="62"/>
      <c r="AS25" s="62"/>
      <c r="AT25" s="62"/>
      <c r="AU25" s="62"/>
      <c r="AV25" s="62"/>
      <c r="AW25" s="62"/>
      <c r="AX25" s="62"/>
      <c r="AY25" s="62"/>
      <c r="AZ25" s="62"/>
      <c r="BA25" s="62"/>
      <c r="BB25" s="62"/>
      <c r="BC25" s="62"/>
      <c r="BD25" s="62"/>
      <c r="BE25" s="62"/>
      <c r="BF25" s="62"/>
      <c r="BG25" s="62"/>
    </row>
    <row r="26" spans="1:59" ht="30" customHeight="1">
      <c r="A26" s="81">
        <f t="shared" si="0"/>
        <v>0</v>
      </c>
      <c r="B26" s="82"/>
      <c r="C26" s="160">
        <v>142</v>
      </c>
      <c r="D26" s="92"/>
      <c r="E26" s="85" t="str">
        <f ca="1">' '!A169</f>
        <v>Je n'arrive pas toujours à tirer les enseignements de mes erreurs</v>
      </c>
      <c r="F26" s="161"/>
      <c r="G26" s="86"/>
      <c r="H26" s="89"/>
      <c r="I26" s="88"/>
      <c r="J26" s="89"/>
      <c r="K26" s="88"/>
      <c r="L26" s="89"/>
      <c r="M26" s="88"/>
      <c r="N26" s="89"/>
      <c r="O26" s="88"/>
      <c r="P26" s="89"/>
      <c r="Q26" s="88"/>
      <c r="R26" s="89"/>
      <c r="S26" s="90"/>
      <c r="T26" s="306"/>
      <c r="U26" s="307"/>
      <c r="V26" s="163">
        <f t="shared" si="1"/>
        <v>142</v>
      </c>
      <c r="W26" s="164">
        <v>5</v>
      </c>
      <c r="X26" s="165">
        <f t="shared" si="2"/>
        <v>0</v>
      </c>
      <c r="Y26" s="112"/>
      <c r="Z26" s="112"/>
      <c r="AA26" s="112"/>
      <c r="AB26" s="112"/>
      <c r="AC26" s="112"/>
      <c r="AD26" s="112"/>
      <c r="AE26" s="112"/>
      <c r="AF26" s="112"/>
      <c r="AG26" s="112"/>
      <c r="AH26" s="112"/>
      <c r="AI26" s="112"/>
      <c r="AJ26" s="112"/>
      <c r="AK26" s="112"/>
      <c r="AL26" s="112"/>
      <c r="AM26" s="112"/>
      <c r="AN26" s="112"/>
      <c r="AO26" s="112"/>
      <c r="AP26" s="62"/>
      <c r="AQ26" s="62"/>
      <c r="AR26" s="62"/>
      <c r="AS26" s="62"/>
      <c r="AT26" s="62"/>
      <c r="AU26" s="62"/>
      <c r="AV26" s="62"/>
      <c r="AW26" s="62"/>
      <c r="AX26" s="62"/>
      <c r="AY26" s="62"/>
      <c r="AZ26" s="62"/>
      <c r="BA26" s="62"/>
      <c r="BB26" s="62"/>
      <c r="BC26" s="62"/>
      <c r="BD26" s="62"/>
      <c r="BE26" s="62"/>
      <c r="BF26" s="62"/>
      <c r="BG26" s="62"/>
    </row>
    <row r="27" spans="1:59" ht="30" customHeight="1">
      <c r="A27" s="81">
        <f t="shared" si="0"/>
        <v>0</v>
      </c>
      <c r="B27" s="82"/>
      <c r="C27" s="160">
        <v>143</v>
      </c>
      <c r="D27" s="84"/>
      <c r="E27" s="85" t="str">
        <f ca="1">' '!A170</f>
        <v>Je manque de confiance en moi</v>
      </c>
      <c r="F27" s="161"/>
      <c r="G27" s="86"/>
      <c r="H27" s="89"/>
      <c r="I27" s="88"/>
      <c r="J27" s="89"/>
      <c r="K27" s="88"/>
      <c r="L27" s="89"/>
      <c r="M27" s="88"/>
      <c r="N27" s="89"/>
      <c r="O27" s="88"/>
      <c r="P27" s="89"/>
      <c r="Q27" s="88"/>
      <c r="R27" s="89"/>
      <c r="S27" s="90"/>
      <c r="T27" s="302"/>
      <c r="U27" s="303"/>
      <c r="V27" s="163">
        <f t="shared" si="1"/>
        <v>143</v>
      </c>
      <c r="W27" s="164">
        <v>5</v>
      </c>
      <c r="X27" s="165">
        <f t="shared" si="2"/>
        <v>0</v>
      </c>
      <c r="Y27" s="112"/>
      <c r="Z27" s="112"/>
      <c r="AA27" s="112"/>
      <c r="AB27" s="112"/>
      <c r="AC27" s="112"/>
      <c r="AD27" s="112"/>
      <c r="AE27" s="112"/>
      <c r="AF27" s="112"/>
      <c r="AG27" s="112"/>
      <c r="AH27" s="112"/>
      <c r="AI27" s="112"/>
      <c r="AJ27" s="112"/>
      <c r="AK27" s="112"/>
      <c r="AL27" s="112"/>
      <c r="AM27" s="112"/>
      <c r="AN27" s="112"/>
      <c r="AO27" s="112"/>
      <c r="AP27" s="62"/>
      <c r="AQ27" s="62"/>
      <c r="AR27" s="62"/>
      <c r="AS27" s="62"/>
      <c r="AT27" s="62"/>
      <c r="AU27" s="62"/>
      <c r="AV27" s="62"/>
      <c r="AW27" s="62"/>
      <c r="AX27" s="62"/>
      <c r="AY27" s="62"/>
      <c r="AZ27" s="62"/>
      <c r="BA27" s="62"/>
      <c r="BB27" s="62"/>
      <c r="BC27" s="62"/>
      <c r="BD27" s="62"/>
      <c r="BE27" s="62"/>
      <c r="BF27" s="62"/>
      <c r="BG27" s="62"/>
    </row>
    <row r="28" spans="1:59" ht="30" customHeight="1">
      <c r="A28" s="81">
        <f t="shared" si="0"/>
        <v>0</v>
      </c>
      <c r="B28" s="82"/>
      <c r="C28" s="160">
        <v>144</v>
      </c>
      <c r="D28" s="92"/>
      <c r="E28" s="85" t="str">
        <f ca="1">' '!A171</f>
        <v>Je donne l'exemple de qualités qui sont utiles à l'équipe comme la serviabilité et l'esprit d'équipe</v>
      </c>
      <c r="F28" s="161"/>
      <c r="G28" s="86"/>
      <c r="H28" s="89"/>
      <c r="I28" s="88"/>
      <c r="J28" s="89"/>
      <c r="K28" s="88"/>
      <c r="L28" s="89"/>
      <c r="M28" s="88"/>
      <c r="N28" s="89"/>
      <c r="O28" s="88"/>
      <c r="P28" s="89"/>
      <c r="Q28" s="88"/>
      <c r="R28" s="89"/>
      <c r="S28" s="90"/>
      <c r="T28" s="304"/>
      <c r="U28" s="305"/>
      <c r="V28" s="163">
        <f t="shared" si="1"/>
        <v>144</v>
      </c>
      <c r="W28" s="164">
        <v>1</v>
      </c>
      <c r="X28" s="165">
        <f t="shared" si="2"/>
        <v>0</v>
      </c>
      <c r="Y28" s="112"/>
      <c r="Z28" s="112"/>
      <c r="AA28" s="112"/>
      <c r="AB28" s="112"/>
      <c r="AC28" s="112"/>
      <c r="AD28" s="112"/>
      <c r="AE28" s="112"/>
      <c r="AF28" s="112"/>
      <c r="AG28" s="112"/>
      <c r="AH28" s="112"/>
      <c r="AI28" s="112"/>
      <c r="AJ28" s="112"/>
      <c r="AK28" s="112"/>
      <c r="AL28" s="112"/>
      <c r="AM28" s="112"/>
      <c r="AN28" s="112"/>
      <c r="AO28" s="112"/>
      <c r="AP28" s="62"/>
      <c r="AQ28" s="62"/>
      <c r="AR28" s="62"/>
      <c r="AS28" s="62"/>
      <c r="AT28" s="62"/>
      <c r="AU28" s="62"/>
      <c r="AV28" s="62"/>
      <c r="AW28" s="62"/>
      <c r="AX28" s="62"/>
      <c r="AY28" s="62"/>
      <c r="AZ28" s="62"/>
      <c r="BA28" s="62"/>
      <c r="BB28" s="62"/>
      <c r="BC28" s="62"/>
      <c r="BD28" s="62"/>
      <c r="BE28" s="62"/>
      <c r="BF28" s="62"/>
      <c r="BG28" s="62"/>
    </row>
    <row r="29" spans="1:59" ht="30" customHeight="1">
      <c r="A29" s="81">
        <f t="shared" si="0"/>
        <v>0</v>
      </c>
      <c r="B29" s="82"/>
      <c r="C29" s="160">
        <v>145</v>
      </c>
      <c r="D29" s="84"/>
      <c r="E29" s="85" t="str">
        <f ca="1">' '!A172</f>
        <v>Je donne aux autres l'occasion de montrer ce dont ils sont capables</v>
      </c>
      <c r="F29" s="161"/>
      <c r="G29" s="86"/>
      <c r="H29" s="89"/>
      <c r="I29" s="88"/>
      <c r="J29" s="89"/>
      <c r="K29" s="88"/>
      <c r="L29" s="89"/>
      <c r="M29" s="88"/>
      <c r="N29" s="89"/>
      <c r="O29" s="88"/>
      <c r="P29" s="89"/>
      <c r="Q29" s="88"/>
      <c r="R29" s="89"/>
      <c r="S29" s="90"/>
      <c r="T29" s="304"/>
      <c r="U29" s="305"/>
      <c r="V29" s="163">
        <f t="shared" si="1"/>
        <v>145</v>
      </c>
      <c r="W29" s="164">
        <v>1</v>
      </c>
      <c r="X29" s="165">
        <f t="shared" si="2"/>
        <v>0</v>
      </c>
      <c r="Y29" s="112"/>
      <c r="Z29" s="112"/>
      <c r="AA29" s="112"/>
      <c r="AB29" s="112"/>
      <c r="AC29" s="112"/>
      <c r="AD29" s="112"/>
      <c r="AE29" s="112"/>
      <c r="AF29" s="112"/>
      <c r="AG29" s="112"/>
      <c r="AH29" s="112"/>
      <c r="AI29" s="112"/>
      <c r="AJ29" s="112"/>
      <c r="AK29" s="112"/>
      <c r="AL29" s="112"/>
      <c r="AM29" s="112"/>
      <c r="AN29" s="112"/>
      <c r="AO29" s="112"/>
      <c r="AP29" s="62"/>
      <c r="AQ29" s="62"/>
      <c r="AR29" s="62"/>
      <c r="AS29" s="62"/>
      <c r="AT29" s="62"/>
      <c r="AU29" s="62"/>
      <c r="AV29" s="62"/>
      <c r="AW29" s="62"/>
      <c r="AX29" s="62"/>
      <c r="AY29" s="62"/>
      <c r="AZ29" s="62"/>
      <c r="BA29" s="62"/>
      <c r="BB29" s="62"/>
      <c r="BC29" s="62"/>
      <c r="BD29" s="62"/>
      <c r="BE29" s="62"/>
      <c r="BF29" s="62"/>
      <c r="BG29" s="62"/>
    </row>
    <row r="30" spans="1:59" ht="30" customHeight="1">
      <c r="A30" s="81">
        <f t="shared" si="0"/>
        <v>0</v>
      </c>
      <c r="B30" s="82"/>
      <c r="C30" s="160">
        <v>146</v>
      </c>
      <c r="D30" s="92"/>
      <c r="E30" s="85" t="str">
        <f ca="1">' '!A173</f>
        <v>J'accepte les critiques constructives</v>
      </c>
      <c r="F30" s="161"/>
      <c r="G30" s="86"/>
      <c r="H30" s="89"/>
      <c r="I30" s="88"/>
      <c r="J30" s="89"/>
      <c r="K30" s="88"/>
      <c r="L30" s="89"/>
      <c r="M30" s="88"/>
      <c r="N30" s="89"/>
      <c r="O30" s="88"/>
      <c r="P30" s="89"/>
      <c r="Q30" s="88"/>
      <c r="R30" s="89"/>
      <c r="S30" s="90"/>
      <c r="T30" s="306"/>
      <c r="U30" s="307"/>
      <c r="V30" s="163">
        <f t="shared" si="1"/>
        <v>146</v>
      </c>
      <c r="W30" s="164">
        <v>1</v>
      </c>
      <c r="X30" s="165">
        <f t="shared" si="2"/>
        <v>0</v>
      </c>
      <c r="Y30" s="112"/>
      <c r="Z30" s="112"/>
      <c r="AA30" s="112"/>
      <c r="AB30" s="112"/>
      <c r="AC30" s="112"/>
      <c r="AD30" s="112"/>
      <c r="AE30" s="112"/>
      <c r="AF30" s="112"/>
      <c r="AG30" s="112"/>
      <c r="AH30" s="112"/>
      <c r="AI30" s="112"/>
      <c r="AJ30" s="112"/>
      <c r="AK30" s="112"/>
      <c r="AL30" s="112"/>
      <c r="AM30" s="112"/>
      <c r="AN30" s="112"/>
      <c r="AO30" s="112"/>
      <c r="AP30" s="62"/>
      <c r="AQ30" s="62"/>
      <c r="AR30" s="62"/>
      <c r="AS30" s="62"/>
      <c r="AT30" s="62"/>
      <c r="AU30" s="62"/>
      <c r="AV30" s="62"/>
      <c r="AW30" s="62"/>
      <c r="AX30" s="62"/>
      <c r="AY30" s="62"/>
      <c r="AZ30" s="62"/>
      <c r="BA30" s="62"/>
      <c r="BB30" s="62"/>
      <c r="BC30" s="62"/>
      <c r="BD30" s="62"/>
      <c r="BE30" s="62"/>
      <c r="BF30" s="62"/>
      <c r="BG30" s="62"/>
    </row>
    <row r="31" spans="1:59" ht="30" customHeight="1">
      <c r="A31" s="81">
        <f t="shared" si="0"/>
        <v>0</v>
      </c>
      <c r="B31" s="82"/>
      <c r="C31" s="160">
        <v>147</v>
      </c>
      <c r="D31" s="84"/>
      <c r="E31" s="85" t="str">
        <f ca="1">' '!A174</f>
        <v>Je flatte les autres pour avancer</v>
      </c>
      <c r="F31" s="161"/>
      <c r="G31" s="86"/>
      <c r="H31" s="89"/>
      <c r="I31" s="88"/>
      <c r="J31" s="89"/>
      <c r="K31" s="88"/>
      <c r="L31" s="89"/>
      <c r="M31" s="88"/>
      <c r="N31" s="89"/>
      <c r="O31" s="88"/>
      <c r="P31" s="89"/>
      <c r="Q31" s="88"/>
      <c r="R31" s="89"/>
      <c r="S31" s="90"/>
      <c r="T31" s="302"/>
      <c r="U31" s="303"/>
      <c r="V31" s="163">
        <f t="shared" si="1"/>
        <v>147</v>
      </c>
      <c r="W31" s="164">
        <v>5</v>
      </c>
      <c r="X31" s="165">
        <f t="shared" si="2"/>
        <v>0</v>
      </c>
      <c r="Y31" s="112"/>
      <c r="Z31" s="112"/>
      <c r="AA31" s="112"/>
      <c r="AB31" s="112"/>
      <c r="AC31" s="112"/>
      <c r="AD31" s="112"/>
      <c r="AE31" s="112"/>
      <c r="AF31" s="112"/>
      <c r="AG31" s="112"/>
      <c r="AH31" s="112"/>
      <c r="AI31" s="112"/>
      <c r="AJ31" s="112"/>
      <c r="AK31" s="112"/>
      <c r="AL31" s="112"/>
      <c r="AM31" s="112"/>
      <c r="AN31" s="112"/>
      <c r="AO31" s="112"/>
      <c r="AP31" s="62"/>
      <c r="AQ31" s="62"/>
      <c r="AR31" s="62"/>
      <c r="AS31" s="62"/>
      <c r="AT31" s="62"/>
      <c r="AU31" s="62"/>
      <c r="AV31" s="62"/>
      <c r="AW31" s="62"/>
      <c r="AX31" s="62"/>
      <c r="AY31" s="62"/>
      <c r="AZ31" s="62"/>
      <c r="BA31" s="62"/>
      <c r="BB31" s="62"/>
      <c r="BC31" s="62"/>
      <c r="BD31" s="62"/>
      <c r="BE31" s="62"/>
      <c r="BF31" s="62"/>
      <c r="BG31" s="62"/>
    </row>
    <row r="32" spans="1:59" ht="30" customHeight="1">
      <c r="A32" s="81">
        <f t="shared" si="0"/>
        <v>0</v>
      </c>
      <c r="B32" s="82"/>
      <c r="C32" s="160">
        <v>148</v>
      </c>
      <c r="D32" s="92"/>
      <c r="E32" s="85" t="str">
        <f ca="1">' '!A175</f>
        <v>Je passe moi-même à l'action lorsque c'est nécessaire</v>
      </c>
      <c r="F32" s="161"/>
      <c r="G32" s="86"/>
      <c r="H32" s="89"/>
      <c r="I32" s="88"/>
      <c r="J32" s="89"/>
      <c r="K32" s="88"/>
      <c r="L32" s="89"/>
      <c r="M32" s="88"/>
      <c r="N32" s="89"/>
      <c r="O32" s="88"/>
      <c r="P32" s="89"/>
      <c r="Q32" s="88"/>
      <c r="R32" s="89"/>
      <c r="S32" s="90"/>
      <c r="T32" s="304"/>
      <c r="U32" s="305"/>
      <c r="V32" s="163">
        <f t="shared" si="1"/>
        <v>148</v>
      </c>
      <c r="W32" s="164">
        <v>1</v>
      </c>
      <c r="X32" s="165">
        <f t="shared" si="2"/>
        <v>0</v>
      </c>
      <c r="Y32" s="112"/>
      <c r="Z32" s="112"/>
      <c r="AA32" s="112"/>
      <c r="AB32" s="112"/>
      <c r="AC32" s="112"/>
      <c r="AD32" s="112"/>
      <c r="AE32" s="112"/>
      <c r="AF32" s="112"/>
      <c r="AG32" s="112"/>
      <c r="AH32" s="112"/>
      <c r="AI32" s="112"/>
      <c r="AJ32" s="112"/>
      <c r="AK32" s="112"/>
      <c r="AL32" s="112"/>
      <c r="AM32" s="112"/>
      <c r="AN32" s="112"/>
      <c r="AO32" s="112"/>
      <c r="AP32" s="62"/>
      <c r="AQ32" s="62"/>
      <c r="AR32" s="62"/>
      <c r="AS32" s="62"/>
      <c r="AT32" s="62"/>
      <c r="AU32" s="62"/>
      <c r="AV32" s="62"/>
      <c r="AW32" s="62"/>
      <c r="AX32" s="62"/>
      <c r="AY32" s="62"/>
      <c r="AZ32" s="62"/>
      <c r="BA32" s="62"/>
      <c r="BB32" s="62"/>
      <c r="BC32" s="62"/>
      <c r="BD32" s="62"/>
      <c r="BE32" s="62"/>
      <c r="BF32" s="62"/>
      <c r="BG32" s="62"/>
    </row>
    <row r="33" spans="1:59" ht="30" customHeight="1">
      <c r="A33" s="81">
        <f t="shared" si="0"/>
        <v>0</v>
      </c>
      <c r="B33" s="82"/>
      <c r="C33" s="160">
        <v>149</v>
      </c>
      <c r="D33" s="84"/>
      <c r="E33" s="85" t="str">
        <f ca="1">' '!A176</f>
        <v>Je n'aime pas prendre des risques</v>
      </c>
      <c r="F33" s="161"/>
      <c r="G33" s="86"/>
      <c r="H33" s="89"/>
      <c r="I33" s="88"/>
      <c r="J33" s="89"/>
      <c r="K33" s="88"/>
      <c r="L33" s="89"/>
      <c r="M33" s="88"/>
      <c r="N33" s="89"/>
      <c r="O33" s="88"/>
      <c r="P33" s="89"/>
      <c r="Q33" s="88"/>
      <c r="R33" s="89"/>
      <c r="S33" s="90"/>
      <c r="T33" s="304"/>
      <c r="U33" s="305"/>
      <c r="V33" s="163">
        <f t="shared" si="1"/>
        <v>149</v>
      </c>
      <c r="W33" s="164">
        <v>5</v>
      </c>
      <c r="X33" s="165">
        <f t="shared" si="2"/>
        <v>0</v>
      </c>
      <c r="Y33" s="112"/>
      <c r="Z33" s="112"/>
      <c r="AA33" s="112"/>
      <c r="AB33" s="112"/>
      <c r="AC33" s="112"/>
      <c r="AD33" s="112"/>
      <c r="AE33" s="112"/>
      <c r="AF33" s="112"/>
      <c r="AG33" s="112"/>
      <c r="AH33" s="112"/>
      <c r="AI33" s="112"/>
      <c r="AJ33" s="112"/>
      <c r="AK33" s="112"/>
      <c r="AL33" s="112"/>
      <c r="AM33" s="112"/>
      <c r="AN33" s="112"/>
      <c r="AO33" s="112"/>
      <c r="AP33" s="62"/>
      <c r="AQ33" s="62"/>
      <c r="AR33" s="62"/>
      <c r="AS33" s="62"/>
      <c r="AT33" s="62"/>
      <c r="AU33" s="62"/>
      <c r="AV33" s="62"/>
      <c r="AW33" s="62"/>
      <c r="AX33" s="62"/>
      <c r="AY33" s="62"/>
      <c r="AZ33" s="62"/>
      <c r="BA33" s="62"/>
      <c r="BB33" s="62"/>
      <c r="BC33" s="62"/>
      <c r="BD33" s="62"/>
      <c r="BE33" s="62"/>
      <c r="BF33" s="62"/>
      <c r="BG33" s="62"/>
    </row>
    <row r="34" spans="1:59" ht="30" customHeight="1">
      <c r="A34" s="81">
        <f t="shared" si="0"/>
        <v>0</v>
      </c>
      <c r="B34" s="82"/>
      <c r="C34" s="160">
        <v>150</v>
      </c>
      <c r="D34" s="92"/>
      <c r="E34" s="85" t="str">
        <f ca="1">' '!A177</f>
        <v>Je fais avancer les choses</v>
      </c>
      <c r="F34" s="161"/>
      <c r="G34" s="86"/>
      <c r="H34" s="89"/>
      <c r="I34" s="88"/>
      <c r="J34" s="89"/>
      <c r="K34" s="88"/>
      <c r="L34" s="89"/>
      <c r="M34" s="88"/>
      <c r="N34" s="89"/>
      <c r="O34" s="88"/>
      <c r="P34" s="89"/>
      <c r="Q34" s="88"/>
      <c r="R34" s="89"/>
      <c r="S34" s="90"/>
      <c r="T34" s="306"/>
      <c r="U34" s="307"/>
      <c r="V34" s="163">
        <f t="shared" si="1"/>
        <v>150</v>
      </c>
      <c r="W34" s="164">
        <v>1</v>
      </c>
      <c r="X34" s="165">
        <f t="shared" si="2"/>
        <v>0</v>
      </c>
      <c r="Y34" s="112"/>
      <c r="Z34" s="112"/>
      <c r="AA34" s="112"/>
      <c r="AB34" s="112"/>
      <c r="AC34" s="112"/>
      <c r="AD34" s="112"/>
      <c r="AE34" s="112"/>
      <c r="AF34" s="112"/>
      <c r="AG34" s="112"/>
      <c r="AH34" s="112"/>
      <c r="AI34" s="112"/>
      <c r="AJ34" s="112"/>
      <c r="AK34" s="112"/>
      <c r="AL34" s="112"/>
      <c r="AM34" s="112"/>
      <c r="AN34" s="112"/>
      <c r="AO34" s="112"/>
      <c r="AP34" s="62"/>
      <c r="AQ34" s="62"/>
      <c r="AR34" s="62"/>
      <c r="AS34" s="62"/>
      <c r="AT34" s="62"/>
      <c r="AU34" s="62"/>
      <c r="AV34" s="62"/>
      <c r="AW34" s="62"/>
      <c r="AX34" s="62"/>
      <c r="AY34" s="62"/>
      <c r="AZ34" s="62"/>
      <c r="BA34" s="62"/>
      <c r="BB34" s="62"/>
      <c r="BC34" s="62"/>
      <c r="BD34" s="62"/>
      <c r="BE34" s="62"/>
      <c r="BF34" s="62"/>
      <c r="BG34" s="62"/>
    </row>
    <row r="35" spans="1:59" ht="30" customHeight="1">
      <c r="A35" s="81">
        <f t="shared" si="0"/>
        <v>0</v>
      </c>
      <c r="B35" s="82"/>
      <c r="C35" s="160">
        <v>151</v>
      </c>
      <c r="D35" s="84"/>
      <c r="E35" s="85" t="str">
        <f ca="1">' '!A178</f>
        <v>En règle générale, je m'adapte vite aux nouvelles situations</v>
      </c>
      <c r="F35" s="161"/>
      <c r="G35" s="86"/>
      <c r="H35" s="89"/>
      <c r="I35" s="88"/>
      <c r="J35" s="89"/>
      <c r="K35" s="88"/>
      <c r="L35" s="89"/>
      <c r="M35" s="88"/>
      <c r="N35" s="89"/>
      <c r="O35" s="88"/>
      <c r="P35" s="89"/>
      <c r="Q35" s="88"/>
      <c r="R35" s="89"/>
      <c r="S35" s="90"/>
      <c r="T35" s="302"/>
      <c r="U35" s="303"/>
      <c r="V35" s="163">
        <f t="shared" si="1"/>
        <v>151</v>
      </c>
      <c r="W35" s="164">
        <v>1</v>
      </c>
      <c r="X35" s="165">
        <f t="shared" si="2"/>
        <v>0</v>
      </c>
      <c r="Y35" s="112"/>
      <c r="Z35" s="112"/>
      <c r="AA35" s="112"/>
      <c r="AB35" s="112"/>
      <c r="AC35" s="112"/>
      <c r="AD35" s="112"/>
      <c r="AE35" s="112"/>
      <c r="AF35" s="112"/>
      <c r="AG35" s="112"/>
      <c r="AH35" s="112"/>
      <c r="AI35" s="112"/>
      <c r="AJ35" s="112"/>
      <c r="AK35" s="112"/>
      <c r="AL35" s="112"/>
      <c r="AM35" s="112"/>
      <c r="AN35" s="112"/>
      <c r="AO35" s="112"/>
      <c r="AP35" s="62"/>
      <c r="AQ35" s="62"/>
      <c r="AR35" s="62"/>
      <c r="AS35" s="62"/>
      <c r="AT35" s="62"/>
      <c r="AU35" s="62"/>
      <c r="AV35" s="62"/>
      <c r="AW35" s="62"/>
      <c r="AX35" s="62"/>
      <c r="AY35" s="62"/>
      <c r="AZ35" s="62"/>
      <c r="BA35" s="62"/>
      <c r="BB35" s="62"/>
      <c r="BC35" s="62"/>
      <c r="BD35" s="62"/>
      <c r="BE35" s="62"/>
      <c r="BF35" s="62"/>
      <c r="BG35" s="62"/>
    </row>
    <row r="36" spans="1:59" ht="30" customHeight="1">
      <c r="A36" s="81">
        <f t="shared" si="0"/>
        <v>0</v>
      </c>
      <c r="B36" s="82"/>
      <c r="C36" s="160">
        <v>152</v>
      </c>
      <c r="D36" s="92"/>
      <c r="E36" s="85" t="str">
        <f ca="1">' '!A179</f>
        <v>Je ne fais pas confiance à mon propre jugement</v>
      </c>
      <c r="F36" s="161"/>
      <c r="G36" s="86"/>
      <c r="H36" s="89"/>
      <c r="I36" s="88"/>
      <c r="J36" s="89"/>
      <c r="K36" s="88"/>
      <c r="L36" s="89"/>
      <c r="M36" s="88"/>
      <c r="N36" s="89"/>
      <c r="O36" s="88"/>
      <c r="P36" s="89"/>
      <c r="Q36" s="88"/>
      <c r="R36" s="89"/>
      <c r="S36" s="90"/>
      <c r="T36" s="304"/>
      <c r="U36" s="305"/>
      <c r="V36" s="163">
        <f t="shared" si="1"/>
        <v>152</v>
      </c>
      <c r="W36" s="164">
        <v>5</v>
      </c>
      <c r="X36" s="165">
        <f t="shared" si="2"/>
        <v>0</v>
      </c>
      <c r="Y36" s="112"/>
      <c r="Z36" s="112"/>
      <c r="AA36" s="112"/>
      <c r="AB36" s="112"/>
      <c r="AC36" s="112"/>
      <c r="AD36" s="112"/>
      <c r="AE36" s="112"/>
      <c r="AF36" s="112"/>
      <c r="AG36" s="112"/>
      <c r="AH36" s="112"/>
      <c r="AI36" s="112"/>
      <c r="AJ36" s="112"/>
      <c r="AK36" s="112"/>
      <c r="AL36" s="112"/>
      <c r="AM36" s="112"/>
      <c r="AN36" s="112"/>
      <c r="AO36" s="112"/>
      <c r="AP36" s="62"/>
      <c r="AQ36" s="62"/>
      <c r="AR36" s="62"/>
      <c r="AS36" s="62"/>
      <c r="AT36" s="62"/>
      <c r="AU36" s="62"/>
      <c r="AV36" s="62"/>
      <c r="AW36" s="62"/>
      <c r="AX36" s="62"/>
      <c r="AY36" s="62"/>
      <c r="AZ36" s="62"/>
      <c r="BA36" s="62"/>
      <c r="BB36" s="62"/>
      <c r="BC36" s="62"/>
      <c r="BD36" s="62"/>
      <c r="BE36" s="62"/>
      <c r="BF36" s="62"/>
      <c r="BG36" s="62"/>
    </row>
    <row r="37" spans="1:59" ht="30" customHeight="1">
      <c r="A37" s="81">
        <f t="shared" si="0"/>
        <v>0</v>
      </c>
      <c r="B37" s="82"/>
      <c r="C37" s="160">
        <v>153</v>
      </c>
      <c r="D37" s="84"/>
      <c r="E37" s="85" t="str">
        <f ca="1">' '!A180</f>
        <v>J'évite les décisions difficiles</v>
      </c>
      <c r="F37" s="161"/>
      <c r="G37" s="86"/>
      <c r="H37" s="89"/>
      <c r="I37" s="88"/>
      <c r="J37" s="89"/>
      <c r="K37" s="88"/>
      <c r="L37" s="89"/>
      <c r="M37" s="88"/>
      <c r="N37" s="89"/>
      <c r="O37" s="88"/>
      <c r="P37" s="89"/>
      <c r="Q37" s="88"/>
      <c r="R37" s="89"/>
      <c r="S37" s="90"/>
      <c r="T37" s="304"/>
      <c r="U37" s="305"/>
      <c r="V37" s="163">
        <f t="shared" si="1"/>
        <v>153</v>
      </c>
      <c r="W37" s="164">
        <v>5</v>
      </c>
      <c r="X37" s="165">
        <f t="shared" si="2"/>
        <v>0</v>
      </c>
      <c r="Y37" s="112"/>
      <c r="Z37" s="112"/>
      <c r="AA37" s="112"/>
      <c r="AB37" s="112"/>
      <c r="AC37" s="112"/>
      <c r="AD37" s="112"/>
      <c r="AE37" s="112"/>
      <c r="AF37" s="112"/>
      <c r="AG37" s="112"/>
      <c r="AH37" s="112"/>
      <c r="AI37" s="112"/>
      <c r="AJ37" s="112"/>
      <c r="AK37" s="112"/>
      <c r="AL37" s="112"/>
      <c r="AM37" s="112"/>
      <c r="AN37" s="112"/>
      <c r="AO37" s="112"/>
      <c r="AP37" s="62"/>
      <c r="AQ37" s="62"/>
      <c r="AR37" s="62"/>
      <c r="AS37" s="62"/>
      <c r="AT37" s="62"/>
      <c r="AU37" s="62"/>
      <c r="AV37" s="62"/>
      <c r="AW37" s="62"/>
      <c r="AX37" s="62"/>
      <c r="AY37" s="62"/>
      <c r="AZ37" s="62"/>
      <c r="BA37" s="62"/>
      <c r="BB37" s="62"/>
      <c r="BC37" s="62"/>
      <c r="BD37" s="62"/>
      <c r="BE37" s="62"/>
      <c r="BF37" s="62"/>
      <c r="BG37" s="62"/>
    </row>
    <row r="38" spans="1:59" ht="30" customHeight="1">
      <c r="A38" s="81">
        <f t="shared" si="0"/>
        <v>0</v>
      </c>
      <c r="B38" s="82"/>
      <c r="C38" s="160">
        <v>154</v>
      </c>
      <c r="D38" s="92"/>
      <c r="E38" s="85" t="str">
        <f ca="1">' '!A181</f>
        <v>Je ne vois pas l'utilité de planifier jusque dans les moindres détails</v>
      </c>
      <c r="F38" s="161"/>
      <c r="G38" s="86"/>
      <c r="H38" s="89"/>
      <c r="I38" s="88"/>
      <c r="J38" s="89"/>
      <c r="K38" s="88"/>
      <c r="L38" s="89"/>
      <c r="M38" s="88"/>
      <c r="N38" s="89"/>
      <c r="O38" s="88"/>
      <c r="P38" s="89"/>
      <c r="Q38" s="88"/>
      <c r="R38" s="89"/>
      <c r="S38" s="90"/>
      <c r="T38" s="306"/>
      <c r="U38" s="307"/>
      <c r="V38" s="163">
        <f t="shared" si="1"/>
        <v>154</v>
      </c>
      <c r="W38" s="164">
        <v>5</v>
      </c>
      <c r="X38" s="165">
        <f t="shared" si="2"/>
        <v>0</v>
      </c>
      <c r="Y38" s="112"/>
      <c r="Z38" s="112"/>
      <c r="AA38" s="112"/>
      <c r="AB38" s="112"/>
      <c r="AC38" s="112"/>
      <c r="AD38" s="112"/>
      <c r="AE38" s="112"/>
      <c r="AF38" s="112"/>
      <c r="AG38" s="112"/>
      <c r="AH38" s="112"/>
      <c r="AI38" s="112"/>
      <c r="AJ38" s="112"/>
      <c r="AK38" s="112"/>
      <c r="AL38" s="112"/>
      <c r="AM38" s="112"/>
      <c r="AN38" s="112"/>
      <c r="AO38" s="112"/>
      <c r="AP38" s="62"/>
      <c r="AQ38" s="62"/>
      <c r="AR38" s="62"/>
      <c r="AS38" s="62"/>
      <c r="AT38" s="62"/>
      <c r="AU38" s="62"/>
      <c r="AV38" s="62"/>
      <c r="AW38" s="62"/>
      <c r="AX38" s="62"/>
      <c r="AY38" s="62"/>
      <c r="AZ38" s="62"/>
      <c r="BA38" s="62"/>
      <c r="BB38" s="62"/>
      <c r="BC38" s="62"/>
      <c r="BD38" s="62"/>
      <c r="BE38" s="62"/>
      <c r="BF38" s="62"/>
      <c r="BG38" s="62"/>
    </row>
    <row r="39" spans="1:59" ht="30" customHeight="1">
      <c r="A39" s="81">
        <f t="shared" si="0"/>
        <v>0</v>
      </c>
      <c r="B39" s="82"/>
      <c r="C39" s="160">
        <v>155</v>
      </c>
      <c r="D39" s="84"/>
      <c r="E39" s="85" t="str">
        <f ca="1">' '!A182</f>
        <v>Je ne me satisfais jamais de performances moyennes</v>
      </c>
      <c r="F39" s="161"/>
      <c r="G39" s="86"/>
      <c r="H39" s="89"/>
      <c r="I39" s="88"/>
      <c r="J39" s="89"/>
      <c r="K39" s="88"/>
      <c r="L39" s="89"/>
      <c r="M39" s="88"/>
      <c r="N39" s="89"/>
      <c r="O39" s="88"/>
      <c r="P39" s="89"/>
      <c r="Q39" s="88"/>
      <c r="R39" s="89"/>
      <c r="S39" s="90"/>
      <c r="T39" s="302"/>
      <c r="U39" s="303"/>
      <c r="V39" s="163">
        <f t="shared" si="1"/>
        <v>155</v>
      </c>
      <c r="W39" s="164">
        <v>1</v>
      </c>
      <c r="X39" s="165">
        <f t="shared" si="2"/>
        <v>0</v>
      </c>
      <c r="Y39" s="112"/>
      <c r="Z39" s="112"/>
      <c r="AA39" s="112"/>
      <c r="AB39" s="112"/>
      <c r="AC39" s="112"/>
      <c r="AD39" s="112"/>
      <c r="AE39" s="112"/>
      <c r="AF39" s="112"/>
      <c r="AG39" s="112"/>
      <c r="AH39" s="112"/>
      <c r="AI39" s="112"/>
      <c r="AJ39" s="112"/>
      <c r="AK39" s="112"/>
      <c r="AL39" s="112"/>
      <c r="AM39" s="112"/>
      <c r="AN39" s="112"/>
      <c r="AO39" s="112"/>
      <c r="AP39" s="62"/>
      <c r="AQ39" s="62"/>
      <c r="AR39" s="62"/>
      <c r="AS39" s="62"/>
      <c r="AT39" s="62"/>
      <c r="AU39" s="62"/>
      <c r="AV39" s="62"/>
      <c r="AW39" s="62"/>
      <c r="AX39" s="62"/>
      <c r="AY39" s="62"/>
      <c r="AZ39" s="62"/>
      <c r="BA39" s="62"/>
      <c r="BB39" s="62"/>
      <c r="BC39" s="62"/>
      <c r="BD39" s="62"/>
      <c r="BE39" s="62"/>
      <c r="BF39" s="62"/>
      <c r="BG39" s="62"/>
    </row>
    <row r="40" spans="1:59" ht="30" customHeight="1">
      <c r="A40" s="81">
        <f t="shared" si="0"/>
        <v>0</v>
      </c>
      <c r="B40" s="82"/>
      <c r="C40" s="160">
        <v>156</v>
      </c>
      <c r="D40" s="92"/>
      <c r="E40" s="85" t="str">
        <f ca="1">' '!A183</f>
        <v>Je sais plutôt bien vendre mes idées</v>
      </c>
      <c r="F40" s="161"/>
      <c r="G40" s="86"/>
      <c r="H40" s="89"/>
      <c r="I40" s="88"/>
      <c r="J40" s="89"/>
      <c r="K40" s="88"/>
      <c r="L40" s="89"/>
      <c r="M40" s="88"/>
      <c r="N40" s="89"/>
      <c r="O40" s="88"/>
      <c r="P40" s="89"/>
      <c r="Q40" s="88"/>
      <c r="R40" s="89"/>
      <c r="S40" s="90"/>
      <c r="T40" s="304"/>
      <c r="U40" s="305"/>
      <c r="V40" s="163">
        <f t="shared" si="1"/>
        <v>156</v>
      </c>
      <c r="W40" s="164">
        <v>1</v>
      </c>
      <c r="X40" s="165">
        <f t="shared" si="2"/>
        <v>0</v>
      </c>
      <c r="Y40" s="112"/>
      <c r="Z40" s="112"/>
      <c r="AA40" s="112"/>
      <c r="AB40" s="112"/>
      <c r="AC40" s="112"/>
      <c r="AD40" s="112"/>
      <c r="AE40" s="112"/>
      <c r="AF40" s="112"/>
      <c r="AG40" s="112"/>
      <c r="AH40" s="112"/>
      <c r="AI40" s="112"/>
      <c r="AJ40" s="112"/>
      <c r="AK40" s="112"/>
      <c r="AL40" s="112"/>
      <c r="AM40" s="112"/>
      <c r="AN40" s="112"/>
      <c r="AO40" s="112"/>
      <c r="AP40" s="62"/>
      <c r="AQ40" s="62"/>
      <c r="AR40" s="62"/>
      <c r="AS40" s="62"/>
      <c r="AT40" s="62"/>
      <c r="AU40" s="62"/>
      <c r="AV40" s="62"/>
      <c r="AW40" s="62"/>
      <c r="AX40" s="62"/>
      <c r="AY40" s="62"/>
      <c r="AZ40" s="62"/>
      <c r="BA40" s="62"/>
      <c r="BB40" s="62"/>
      <c r="BC40" s="62"/>
      <c r="BD40" s="62"/>
      <c r="BE40" s="62"/>
      <c r="BF40" s="62"/>
      <c r="BG40" s="62"/>
    </row>
    <row r="41" spans="1:59" ht="30" customHeight="1">
      <c r="A41" s="81">
        <f t="shared" si="0"/>
        <v>0</v>
      </c>
      <c r="B41" s="82"/>
      <c r="C41" s="160">
        <v>157</v>
      </c>
      <c r="D41" s="84"/>
      <c r="E41" s="85" t="str">
        <f ca="1">' '!A184</f>
        <v>Je prends le temps d'écouter les opinions et les idées des autres</v>
      </c>
      <c r="F41" s="161"/>
      <c r="G41" s="86"/>
      <c r="H41" s="89"/>
      <c r="I41" s="88"/>
      <c r="J41" s="89"/>
      <c r="K41" s="88"/>
      <c r="L41" s="89"/>
      <c r="M41" s="88"/>
      <c r="N41" s="89"/>
      <c r="O41" s="88"/>
      <c r="P41" s="89"/>
      <c r="Q41" s="88"/>
      <c r="R41" s="89"/>
      <c r="S41" s="90"/>
      <c r="T41" s="304"/>
      <c r="U41" s="305"/>
      <c r="V41" s="163">
        <f t="shared" si="1"/>
        <v>157</v>
      </c>
      <c r="W41" s="164">
        <v>1</v>
      </c>
      <c r="X41" s="165">
        <f t="shared" si="2"/>
        <v>0</v>
      </c>
      <c r="Y41" s="112"/>
      <c r="Z41" s="112"/>
      <c r="AA41" s="112"/>
      <c r="AB41" s="112"/>
      <c r="AC41" s="112"/>
      <c r="AD41" s="112"/>
      <c r="AE41" s="112"/>
      <c r="AF41" s="112"/>
      <c r="AG41" s="112"/>
      <c r="AH41" s="112"/>
      <c r="AI41" s="112"/>
      <c r="AJ41" s="112"/>
      <c r="AK41" s="112"/>
      <c r="AL41" s="112"/>
      <c r="AM41" s="112"/>
      <c r="AN41" s="112"/>
      <c r="AO41" s="112"/>
      <c r="AP41" s="62"/>
      <c r="AQ41" s="62"/>
      <c r="AR41" s="62"/>
      <c r="AS41" s="62"/>
      <c r="AT41" s="62"/>
      <c r="AU41" s="62"/>
      <c r="AV41" s="62"/>
      <c r="AW41" s="62"/>
      <c r="AX41" s="62"/>
      <c r="AY41" s="62"/>
      <c r="AZ41" s="62"/>
      <c r="BA41" s="62"/>
      <c r="BB41" s="62"/>
      <c r="BC41" s="62"/>
      <c r="BD41" s="62"/>
      <c r="BE41" s="62"/>
      <c r="BF41" s="62"/>
      <c r="BG41" s="62"/>
    </row>
    <row r="42" spans="1:59" ht="30" customHeight="1">
      <c r="A42" s="81">
        <f t="shared" si="0"/>
        <v>0</v>
      </c>
      <c r="B42" s="82"/>
      <c r="C42" s="160">
        <v>158</v>
      </c>
      <c r="D42" s="92"/>
      <c r="E42" s="85" t="str">
        <f ca="1">' '!A185</f>
        <v>J'aime être entouré(e)</v>
      </c>
      <c r="F42" s="161"/>
      <c r="G42" s="86"/>
      <c r="H42" s="89"/>
      <c r="I42" s="88"/>
      <c r="J42" s="89"/>
      <c r="K42" s="88"/>
      <c r="L42" s="89"/>
      <c r="M42" s="88"/>
      <c r="N42" s="89"/>
      <c r="O42" s="88"/>
      <c r="P42" s="89"/>
      <c r="Q42" s="88"/>
      <c r="R42" s="89"/>
      <c r="S42" s="90"/>
      <c r="T42" s="306"/>
      <c r="U42" s="307"/>
      <c r="V42" s="163">
        <f t="shared" si="1"/>
        <v>158</v>
      </c>
      <c r="W42" s="164">
        <v>1</v>
      </c>
      <c r="X42" s="165">
        <f t="shared" si="2"/>
        <v>0</v>
      </c>
      <c r="Y42" s="112"/>
      <c r="Z42" s="112"/>
      <c r="AA42" s="112"/>
      <c r="AB42" s="112"/>
      <c r="AC42" s="112"/>
      <c r="AD42" s="112"/>
      <c r="AE42" s="112"/>
      <c r="AF42" s="112"/>
      <c r="AG42" s="112"/>
      <c r="AH42" s="112"/>
      <c r="AI42" s="112"/>
      <c r="AJ42" s="112"/>
      <c r="AK42" s="112"/>
      <c r="AL42" s="112"/>
      <c r="AM42" s="112"/>
      <c r="AN42" s="112"/>
      <c r="AO42" s="112"/>
      <c r="AP42" s="62"/>
      <c r="AQ42" s="62"/>
      <c r="AR42" s="62"/>
      <c r="AS42" s="62"/>
      <c r="AT42" s="62"/>
      <c r="AU42" s="62"/>
      <c r="AV42" s="62"/>
      <c r="AW42" s="62"/>
      <c r="AX42" s="62"/>
      <c r="AY42" s="62"/>
      <c r="AZ42" s="62"/>
      <c r="BA42" s="62"/>
      <c r="BB42" s="62"/>
      <c r="BC42" s="62"/>
      <c r="BD42" s="62"/>
      <c r="BE42" s="62"/>
      <c r="BF42" s="62"/>
      <c r="BG42" s="62"/>
    </row>
    <row r="43" spans="1:59" ht="30" customHeight="1">
      <c r="A43" s="81">
        <f t="shared" si="0"/>
        <v>0</v>
      </c>
      <c r="B43" s="82"/>
      <c r="C43" s="160">
        <v>159</v>
      </c>
      <c r="D43" s="84"/>
      <c r="E43" s="85" t="str">
        <f ca="1">' '!A186</f>
        <v>C'est seul(e) que je travaille le mieux</v>
      </c>
      <c r="F43" s="161"/>
      <c r="G43" s="86"/>
      <c r="H43" s="89"/>
      <c r="I43" s="88"/>
      <c r="J43" s="89"/>
      <c r="K43" s="88"/>
      <c r="L43" s="89"/>
      <c r="M43" s="88"/>
      <c r="N43" s="89"/>
      <c r="O43" s="88"/>
      <c r="P43" s="89"/>
      <c r="Q43" s="88"/>
      <c r="R43" s="89"/>
      <c r="S43" s="90"/>
      <c r="T43" s="302"/>
      <c r="U43" s="303"/>
      <c r="V43" s="163">
        <f t="shared" si="1"/>
        <v>159</v>
      </c>
      <c r="W43" s="164">
        <v>5</v>
      </c>
      <c r="X43" s="165">
        <f t="shared" si="2"/>
        <v>0</v>
      </c>
      <c r="Y43" s="112"/>
      <c r="Z43" s="112"/>
      <c r="AA43" s="112"/>
      <c r="AB43" s="112"/>
      <c r="AC43" s="112"/>
      <c r="AD43" s="112"/>
      <c r="AE43" s="112"/>
      <c r="AF43" s="112"/>
      <c r="AG43" s="112"/>
      <c r="AH43" s="112"/>
      <c r="AI43" s="112"/>
      <c r="AJ43" s="112"/>
      <c r="AK43" s="112"/>
      <c r="AL43" s="112"/>
      <c r="AM43" s="112"/>
      <c r="AN43" s="112"/>
      <c r="AO43" s="112"/>
      <c r="AP43" s="62"/>
      <c r="AQ43" s="62"/>
      <c r="AR43" s="62"/>
      <c r="AS43" s="62"/>
      <c r="AT43" s="62"/>
      <c r="AU43" s="62"/>
      <c r="AV43" s="62"/>
      <c r="AW43" s="62"/>
      <c r="AX43" s="62"/>
      <c r="AY43" s="62"/>
      <c r="AZ43" s="62"/>
      <c r="BA43" s="62"/>
      <c r="BB43" s="62"/>
      <c r="BC43" s="62"/>
      <c r="BD43" s="62"/>
      <c r="BE43" s="62"/>
      <c r="BF43" s="62"/>
      <c r="BG43" s="62"/>
    </row>
    <row r="44" spans="1:59" ht="30" customHeight="1">
      <c r="A44" s="81">
        <f t="shared" si="0"/>
        <v>0</v>
      </c>
      <c r="B44" s="82"/>
      <c r="C44" s="160">
        <v>160</v>
      </c>
      <c r="D44" s="92"/>
      <c r="E44" s="85" t="str">
        <f ca="1">' '!A187</f>
        <v>Je suis prêt(e) à essayer et à réessayer sans relâche</v>
      </c>
      <c r="F44" s="161"/>
      <c r="G44" s="86"/>
      <c r="H44" s="89"/>
      <c r="I44" s="88"/>
      <c r="J44" s="89"/>
      <c r="K44" s="88"/>
      <c r="L44" s="89"/>
      <c r="M44" s="88"/>
      <c r="N44" s="89"/>
      <c r="O44" s="88"/>
      <c r="P44" s="89"/>
      <c r="Q44" s="88"/>
      <c r="R44" s="89"/>
      <c r="S44" s="90"/>
      <c r="T44" s="304"/>
      <c r="U44" s="305"/>
      <c r="V44" s="163">
        <f t="shared" si="1"/>
        <v>160</v>
      </c>
      <c r="W44" s="164">
        <v>1</v>
      </c>
      <c r="X44" s="165">
        <f t="shared" si="2"/>
        <v>0</v>
      </c>
      <c r="Y44" s="112"/>
      <c r="Z44" s="112"/>
      <c r="AA44" s="112"/>
      <c r="AB44" s="112"/>
      <c r="AC44" s="112"/>
      <c r="AD44" s="112"/>
      <c r="AE44" s="112"/>
      <c r="AF44" s="112"/>
      <c r="AG44" s="112"/>
      <c r="AH44" s="112"/>
      <c r="AI44" s="112"/>
      <c r="AJ44" s="112"/>
      <c r="AK44" s="112"/>
      <c r="AL44" s="112"/>
      <c r="AM44" s="112"/>
      <c r="AN44" s="112"/>
      <c r="AO44" s="112"/>
      <c r="AP44" s="62"/>
      <c r="AQ44" s="62"/>
      <c r="AR44" s="62"/>
      <c r="AS44" s="62"/>
      <c r="AT44" s="62"/>
      <c r="AU44" s="62"/>
      <c r="AV44" s="62"/>
      <c r="AW44" s="62"/>
      <c r="AX44" s="62"/>
      <c r="AY44" s="62"/>
      <c r="AZ44" s="62"/>
      <c r="BA44" s="62"/>
      <c r="BB44" s="62"/>
      <c r="BC44" s="62"/>
      <c r="BD44" s="62"/>
      <c r="BE44" s="62"/>
      <c r="BF44" s="62"/>
      <c r="BG44" s="62"/>
    </row>
    <row r="45" spans="1:59" ht="30" customHeight="1">
      <c r="A45" s="81">
        <f t="shared" si="0"/>
        <v>0</v>
      </c>
      <c r="B45" s="82"/>
      <c r="C45" s="160">
        <v>161</v>
      </c>
      <c r="D45" s="84"/>
      <c r="E45" s="85" t="str">
        <f ca="1">' '!A188</f>
        <v>Je m'investis entièrement en faveur de la qualité</v>
      </c>
      <c r="F45" s="161"/>
      <c r="G45" s="86"/>
      <c r="H45" s="89"/>
      <c r="I45" s="88"/>
      <c r="J45" s="89"/>
      <c r="K45" s="88"/>
      <c r="L45" s="89"/>
      <c r="M45" s="88"/>
      <c r="N45" s="89"/>
      <c r="O45" s="88"/>
      <c r="P45" s="89"/>
      <c r="Q45" s="88"/>
      <c r="R45" s="89"/>
      <c r="S45" s="90"/>
      <c r="T45" s="304"/>
      <c r="U45" s="305"/>
      <c r="V45" s="163">
        <f t="shared" si="1"/>
        <v>161</v>
      </c>
      <c r="W45" s="164">
        <v>1</v>
      </c>
      <c r="X45" s="165">
        <f t="shared" si="2"/>
        <v>0</v>
      </c>
      <c r="Y45" s="112"/>
      <c r="Z45" s="112"/>
      <c r="AA45" s="112"/>
      <c r="AB45" s="112"/>
      <c r="AC45" s="112"/>
      <c r="AD45" s="112"/>
      <c r="AE45" s="112"/>
      <c r="AF45" s="112"/>
      <c r="AG45" s="112"/>
      <c r="AH45" s="112"/>
      <c r="AI45" s="112"/>
      <c r="AJ45" s="112"/>
      <c r="AK45" s="112"/>
      <c r="AL45" s="112"/>
      <c r="AM45" s="112"/>
      <c r="AN45" s="112"/>
      <c r="AO45" s="112"/>
      <c r="AP45" s="62"/>
      <c r="AQ45" s="62"/>
      <c r="AR45" s="62"/>
      <c r="AS45" s="62"/>
      <c r="AT45" s="62"/>
      <c r="AU45" s="62"/>
      <c r="AV45" s="62"/>
      <c r="AW45" s="62"/>
      <c r="AX45" s="62"/>
      <c r="AY45" s="62"/>
      <c r="AZ45" s="62"/>
      <c r="BA45" s="62"/>
      <c r="BB45" s="62"/>
      <c r="BC45" s="62"/>
      <c r="BD45" s="62"/>
      <c r="BE45" s="62"/>
      <c r="BF45" s="62"/>
      <c r="BG45" s="62"/>
    </row>
    <row r="46" spans="1:59" ht="30" customHeight="1">
      <c r="A46" s="81">
        <f t="shared" si="0"/>
        <v>0</v>
      </c>
      <c r="B46" s="82"/>
      <c r="C46" s="160">
        <v>162</v>
      </c>
      <c r="D46" s="92"/>
      <c r="E46" s="85" t="str">
        <f ca="1">' '!A189</f>
        <v xml:space="preserve">Je ne lis pas les informations économiques </v>
      </c>
      <c r="F46" s="161"/>
      <c r="G46" s="86"/>
      <c r="H46" s="89"/>
      <c r="I46" s="88"/>
      <c r="J46" s="89"/>
      <c r="K46" s="88"/>
      <c r="L46" s="89"/>
      <c r="M46" s="88"/>
      <c r="N46" s="89"/>
      <c r="O46" s="88"/>
      <c r="P46" s="89"/>
      <c r="Q46" s="88"/>
      <c r="R46" s="89"/>
      <c r="S46" s="90"/>
      <c r="T46" s="306"/>
      <c r="U46" s="307"/>
      <c r="V46" s="163">
        <f t="shared" si="1"/>
        <v>162</v>
      </c>
      <c r="W46" s="164">
        <v>5</v>
      </c>
      <c r="X46" s="165">
        <f t="shared" si="2"/>
        <v>0</v>
      </c>
      <c r="Y46" s="112"/>
      <c r="Z46" s="112"/>
      <c r="AA46" s="112"/>
      <c r="AB46" s="112"/>
      <c r="AC46" s="112"/>
      <c r="AD46" s="112"/>
      <c r="AE46" s="112"/>
      <c r="AF46" s="112"/>
      <c r="AG46" s="112"/>
      <c r="AH46" s="112"/>
      <c r="AI46" s="112"/>
      <c r="AJ46" s="112"/>
      <c r="AK46" s="112"/>
      <c r="AL46" s="112"/>
      <c r="AM46" s="112"/>
      <c r="AN46" s="112"/>
      <c r="AO46" s="112"/>
      <c r="AP46" s="62"/>
      <c r="AQ46" s="62"/>
      <c r="AR46" s="62"/>
      <c r="AS46" s="62"/>
      <c r="AT46" s="62"/>
      <c r="AU46" s="62"/>
      <c r="AV46" s="62"/>
      <c r="AW46" s="62"/>
      <c r="AX46" s="62"/>
      <c r="AY46" s="62"/>
      <c r="AZ46" s="62"/>
      <c r="BA46" s="62"/>
      <c r="BB46" s="62"/>
      <c r="BC46" s="62"/>
      <c r="BD46" s="62"/>
      <c r="BE46" s="62"/>
      <c r="BF46" s="62"/>
      <c r="BG46" s="62"/>
    </row>
    <row r="47" spans="1:59" ht="30" customHeight="1">
      <c r="A47" s="81">
        <f t="shared" si="0"/>
        <v>0</v>
      </c>
      <c r="B47" s="82"/>
      <c r="C47" s="160">
        <v>163</v>
      </c>
      <c r="D47" s="84"/>
      <c r="E47" s="85" t="str">
        <f ca="1">' '!A190</f>
        <v>J'aime découvrir de nouvelles manières de procéder</v>
      </c>
      <c r="F47" s="161"/>
      <c r="G47" s="86"/>
      <c r="H47" s="89"/>
      <c r="I47" s="88"/>
      <c r="J47" s="89"/>
      <c r="K47" s="88"/>
      <c r="L47" s="89"/>
      <c r="M47" s="88"/>
      <c r="N47" s="89"/>
      <c r="O47" s="88"/>
      <c r="P47" s="89"/>
      <c r="Q47" s="88"/>
      <c r="R47" s="89"/>
      <c r="S47" s="90"/>
      <c r="T47" s="302"/>
      <c r="U47" s="303"/>
      <c r="V47" s="163">
        <f t="shared" si="1"/>
        <v>163</v>
      </c>
      <c r="W47" s="164">
        <v>1</v>
      </c>
      <c r="X47" s="165">
        <f t="shared" si="2"/>
        <v>0</v>
      </c>
      <c r="Y47" s="112"/>
      <c r="Z47" s="112"/>
      <c r="AA47" s="112"/>
      <c r="AB47" s="112"/>
      <c r="AC47" s="112"/>
      <c r="AD47" s="112"/>
      <c r="AE47" s="112"/>
      <c r="AF47" s="112"/>
      <c r="AG47" s="112"/>
      <c r="AH47" s="112"/>
      <c r="AI47" s="112"/>
      <c r="AJ47" s="112"/>
      <c r="AK47" s="112"/>
      <c r="AL47" s="112"/>
      <c r="AM47" s="112"/>
      <c r="AN47" s="112"/>
      <c r="AO47" s="112"/>
      <c r="AP47" s="62"/>
      <c r="AQ47" s="62"/>
      <c r="AR47" s="62"/>
      <c r="AS47" s="62"/>
      <c r="AT47" s="62"/>
      <c r="AU47" s="62"/>
      <c r="AV47" s="62"/>
      <c r="AW47" s="62"/>
      <c r="AX47" s="62"/>
      <c r="AY47" s="62"/>
      <c r="AZ47" s="62"/>
      <c r="BA47" s="62"/>
      <c r="BB47" s="62"/>
      <c r="BC47" s="62"/>
      <c r="BD47" s="62"/>
      <c r="BE47" s="62"/>
      <c r="BF47" s="62"/>
      <c r="BG47" s="62"/>
    </row>
    <row r="48" spans="1:59" ht="30" customHeight="1">
      <c r="A48" s="81">
        <f t="shared" si="0"/>
        <v>0</v>
      </c>
      <c r="B48" s="82"/>
      <c r="C48" s="160">
        <v>164</v>
      </c>
      <c r="D48" s="92"/>
      <c r="E48" s="85" t="str">
        <f ca="1">' '!A191</f>
        <v>Je mets la main à la pâte et je donne l'exemple</v>
      </c>
      <c r="F48" s="161"/>
      <c r="G48" s="86"/>
      <c r="H48" s="89"/>
      <c r="I48" s="88"/>
      <c r="J48" s="89"/>
      <c r="K48" s="88"/>
      <c r="L48" s="89"/>
      <c r="M48" s="88"/>
      <c r="N48" s="89"/>
      <c r="O48" s="88"/>
      <c r="P48" s="89"/>
      <c r="Q48" s="88"/>
      <c r="R48" s="89"/>
      <c r="S48" s="90"/>
      <c r="T48" s="304"/>
      <c r="U48" s="305"/>
      <c r="V48" s="163">
        <f t="shared" si="1"/>
        <v>164</v>
      </c>
      <c r="W48" s="164">
        <v>1</v>
      </c>
      <c r="X48" s="165">
        <f t="shared" si="2"/>
        <v>0</v>
      </c>
      <c r="Y48" s="112"/>
      <c r="Z48" s="112"/>
      <c r="AA48" s="112"/>
      <c r="AB48" s="112"/>
      <c r="AC48" s="112"/>
      <c r="AD48" s="112"/>
      <c r="AE48" s="112"/>
      <c r="AF48" s="112"/>
      <c r="AG48" s="112"/>
      <c r="AH48" s="112"/>
      <c r="AI48" s="112"/>
      <c r="AJ48" s="112"/>
      <c r="AK48" s="112"/>
      <c r="AL48" s="112"/>
      <c r="AM48" s="112"/>
      <c r="AN48" s="112"/>
      <c r="AO48" s="112"/>
      <c r="AP48" s="62"/>
      <c r="AQ48" s="62"/>
      <c r="AR48" s="62"/>
      <c r="AS48" s="62"/>
      <c r="AT48" s="62"/>
      <c r="AU48" s="62"/>
      <c r="AV48" s="62"/>
      <c r="AW48" s="62"/>
      <c r="AX48" s="62"/>
      <c r="AY48" s="62"/>
      <c r="AZ48" s="62"/>
      <c r="BA48" s="62"/>
      <c r="BB48" s="62"/>
      <c r="BC48" s="62"/>
      <c r="BD48" s="62"/>
      <c r="BE48" s="62"/>
      <c r="BF48" s="62"/>
      <c r="BG48" s="62"/>
    </row>
    <row r="49" spans="1:59" ht="30" customHeight="1">
      <c r="A49" s="81">
        <f t="shared" si="0"/>
        <v>0</v>
      </c>
      <c r="B49" s="82"/>
      <c r="C49" s="160">
        <v>165</v>
      </c>
      <c r="D49" s="84"/>
      <c r="E49" s="85" t="str">
        <f ca="1">' '!A192</f>
        <v xml:space="preserve">Je m'efforce de guider les performances des autres </v>
      </c>
      <c r="F49" s="161"/>
      <c r="G49" s="86"/>
      <c r="H49" s="89"/>
      <c r="I49" s="88"/>
      <c r="J49" s="89"/>
      <c r="K49" s="88"/>
      <c r="L49" s="89"/>
      <c r="M49" s="88"/>
      <c r="N49" s="89"/>
      <c r="O49" s="88"/>
      <c r="P49" s="89"/>
      <c r="Q49" s="88"/>
      <c r="R49" s="89"/>
      <c r="S49" s="90"/>
      <c r="T49" s="304"/>
      <c r="U49" s="305"/>
      <c r="V49" s="163">
        <f t="shared" si="1"/>
        <v>165</v>
      </c>
      <c r="W49" s="164">
        <v>1</v>
      </c>
      <c r="X49" s="165">
        <f t="shared" si="2"/>
        <v>0</v>
      </c>
      <c r="Y49" s="112"/>
      <c r="Z49" s="112"/>
      <c r="AA49" s="112"/>
      <c r="AB49" s="112"/>
      <c r="AC49" s="112"/>
      <c r="AD49" s="112"/>
      <c r="AE49" s="112"/>
      <c r="AF49" s="112"/>
      <c r="AG49" s="112"/>
      <c r="AH49" s="112"/>
      <c r="AI49" s="112"/>
      <c r="AJ49" s="112"/>
      <c r="AK49" s="112"/>
      <c r="AL49" s="112"/>
      <c r="AM49" s="112"/>
      <c r="AN49" s="112"/>
      <c r="AO49" s="112"/>
      <c r="AP49" s="62"/>
      <c r="AQ49" s="62"/>
      <c r="AR49" s="62"/>
      <c r="AS49" s="62"/>
      <c r="AT49" s="62"/>
      <c r="AU49" s="62"/>
      <c r="AV49" s="62"/>
      <c r="AW49" s="62"/>
      <c r="AX49" s="62"/>
      <c r="AY49" s="62"/>
      <c r="AZ49" s="62"/>
      <c r="BA49" s="62"/>
      <c r="BB49" s="62"/>
      <c r="BC49" s="62"/>
      <c r="BD49" s="62"/>
      <c r="BE49" s="62"/>
      <c r="BF49" s="62"/>
      <c r="BG49" s="62"/>
    </row>
    <row r="50" spans="1:59" ht="30" customHeight="1">
      <c r="A50" s="81">
        <f t="shared" si="0"/>
        <v>0</v>
      </c>
      <c r="B50" s="82"/>
      <c r="C50" s="160">
        <v>166</v>
      </c>
      <c r="D50" s="92"/>
      <c r="E50" s="85" t="str">
        <f ca="1">' '!A193</f>
        <v>Je m'efforce d'aider les autres à tirer les enseignements de leurs erreurs</v>
      </c>
      <c r="F50" s="161"/>
      <c r="G50" s="86"/>
      <c r="H50" s="89"/>
      <c r="I50" s="88"/>
      <c r="J50" s="89"/>
      <c r="K50" s="88"/>
      <c r="L50" s="89"/>
      <c r="M50" s="88"/>
      <c r="N50" s="89"/>
      <c r="O50" s="88"/>
      <c r="P50" s="89"/>
      <c r="Q50" s="88"/>
      <c r="R50" s="89"/>
      <c r="S50" s="90"/>
      <c r="T50" s="306"/>
      <c r="U50" s="307"/>
      <c r="V50" s="163">
        <f t="shared" si="1"/>
        <v>166</v>
      </c>
      <c r="W50" s="164">
        <v>1</v>
      </c>
      <c r="X50" s="165">
        <f t="shared" si="2"/>
        <v>0</v>
      </c>
      <c r="Y50" s="112"/>
      <c r="Z50" s="112"/>
      <c r="AA50" s="112"/>
      <c r="AB50" s="112"/>
      <c r="AC50" s="112"/>
      <c r="AD50" s="112"/>
      <c r="AE50" s="112"/>
      <c r="AF50" s="112"/>
      <c r="AG50" s="112"/>
      <c r="AH50" s="112"/>
      <c r="AI50" s="112"/>
      <c r="AJ50" s="112"/>
      <c r="AK50" s="112"/>
      <c r="AL50" s="112"/>
      <c r="AM50" s="112"/>
      <c r="AN50" s="112"/>
      <c r="AO50" s="112"/>
      <c r="AP50" s="62"/>
      <c r="AQ50" s="62"/>
      <c r="AR50" s="62"/>
      <c r="AS50" s="62"/>
      <c r="AT50" s="62"/>
      <c r="AU50" s="62"/>
      <c r="AV50" s="62"/>
      <c r="AW50" s="62"/>
      <c r="AX50" s="62"/>
      <c r="AY50" s="62"/>
      <c r="AZ50" s="62"/>
      <c r="BA50" s="62"/>
      <c r="BB50" s="62"/>
      <c r="BC50" s="62"/>
      <c r="BD50" s="62"/>
      <c r="BE50" s="62"/>
      <c r="BF50" s="62"/>
      <c r="BG50" s="62"/>
    </row>
    <row r="51" spans="1:59" ht="30" customHeight="1">
      <c r="A51" s="81">
        <f t="shared" si="0"/>
        <v>0</v>
      </c>
      <c r="B51" s="82"/>
      <c r="C51" s="160">
        <v>167</v>
      </c>
      <c r="D51" s="84"/>
      <c r="E51" s="85" t="str">
        <f ca="1">' '!A194</f>
        <v>Je suis préoccupé(e) par plusieurs choses</v>
      </c>
      <c r="F51" s="161"/>
      <c r="G51" s="86"/>
      <c r="H51" s="89"/>
      <c r="I51" s="88"/>
      <c r="J51" s="89"/>
      <c r="K51" s="88"/>
      <c r="L51" s="89"/>
      <c r="M51" s="88"/>
      <c r="N51" s="89"/>
      <c r="O51" s="88"/>
      <c r="P51" s="89"/>
      <c r="Q51" s="88"/>
      <c r="R51" s="89"/>
      <c r="S51" s="90"/>
      <c r="T51" s="162"/>
      <c r="U51" s="95" t="str">
        <f ca="1">' '!A291</f>
        <v>Évaluation</v>
      </c>
      <c r="V51" s="163">
        <f t="shared" si="1"/>
        <v>167</v>
      </c>
      <c r="W51" s="164">
        <v>5</v>
      </c>
      <c r="X51" s="165">
        <f t="shared" si="2"/>
        <v>0</v>
      </c>
      <c r="Y51" s="112"/>
      <c r="Z51" s="112"/>
      <c r="AA51" s="112"/>
      <c r="AB51" s="112"/>
      <c r="AC51" s="112"/>
      <c r="AD51" s="112"/>
      <c r="AE51" s="112"/>
      <c r="AF51" s="112"/>
      <c r="AG51" s="112"/>
      <c r="AH51" s="112"/>
      <c r="AI51" s="112"/>
      <c r="AJ51" s="112"/>
      <c r="AK51" s="112"/>
      <c r="AL51" s="112"/>
      <c r="AM51" s="112"/>
      <c r="AN51" s="112"/>
      <c r="AO51" s="112"/>
      <c r="AP51" s="62"/>
      <c r="AQ51" s="62"/>
      <c r="AR51" s="62"/>
      <c r="AS51" s="62"/>
      <c r="AT51" s="62"/>
      <c r="AU51" s="62"/>
      <c r="AV51" s="62"/>
      <c r="AW51" s="62"/>
      <c r="AX51" s="62"/>
      <c r="AY51" s="62"/>
      <c r="AZ51" s="62"/>
      <c r="BA51" s="62"/>
      <c r="BB51" s="62"/>
      <c r="BC51" s="62"/>
      <c r="BD51" s="62"/>
      <c r="BE51" s="62"/>
      <c r="BF51" s="62"/>
      <c r="BG51" s="62"/>
    </row>
    <row r="52" spans="1:59" ht="30" customHeight="1">
      <c r="A52" s="81">
        <f t="shared" si="0"/>
        <v>0</v>
      </c>
      <c r="B52" s="82"/>
      <c r="C52" s="160">
        <v>168</v>
      </c>
      <c r="D52" s="92"/>
      <c r="E52" s="85" t="str">
        <f ca="1">' '!A195</f>
        <v>J'assume toujours mes erreurs</v>
      </c>
      <c r="F52" s="161"/>
      <c r="G52" s="86"/>
      <c r="H52" s="89"/>
      <c r="I52" s="88"/>
      <c r="J52" s="89"/>
      <c r="K52" s="88"/>
      <c r="L52" s="89"/>
      <c r="M52" s="88"/>
      <c r="N52" s="89"/>
      <c r="O52" s="88"/>
      <c r="P52" s="89"/>
      <c r="Q52" s="88"/>
      <c r="R52" s="89"/>
      <c r="S52" s="90"/>
      <c r="T52" s="162"/>
      <c r="U52" s="95" t="str">
        <f ca="1">' '!A196</f>
        <v>Retour à la page 1</v>
      </c>
      <c r="V52" s="163">
        <f t="shared" si="1"/>
        <v>168</v>
      </c>
      <c r="W52" s="164">
        <v>1</v>
      </c>
      <c r="X52" s="165">
        <f t="shared" si="2"/>
        <v>0</v>
      </c>
      <c r="Y52" s="112"/>
      <c r="Z52" s="112"/>
      <c r="AA52" s="112"/>
      <c r="AB52" s="112"/>
      <c r="AC52" s="112"/>
      <c r="AD52" s="112"/>
      <c r="AE52" s="112"/>
      <c r="AF52" s="112"/>
      <c r="AG52" s="112"/>
      <c r="AH52" s="112"/>
      <c r="AI52" s="112"/>
      <c r="AJ52" s="112"/>
      <c r="AK52" s="112"/>
      <c r="AL52" s="112"/>
      <c r="AM52" s="112"/>
      <c r="AN52" s="112"/>
      <c r="AO52" s="112"/>
      <c r="AP52" s="62"/>
      <c r="AQ52" s="62"/>
      <c r="AR52" s="62"/>
      <c r="AS52" s="62"/>
      <c r="AT52" s="62"/>
      <c r="AU52" s="62"/>
      <c r="AV52" s="62"/>
      <c r="AW52" s="62"/>
      <c r="AX52" s="62"/>
      <c r="AY52" s="62"/>
      <c r="AZ52" s="62"/>
      <c r="BA52" s="62"/>
      <c r="BB52" s="62"/>
      <c r="BC52" s="62"/>
      <c r="BD52" s="62"/>
      <c r="BE52" s="62"/>
      <c r="BF52" s="62"/>
      <c r="BG52" s="62"/>
    </row>
    <row r="53" spans="1:59" ht="5.25" customHeight="1">
      <c r="A53" s="51"/>
      <c r="B53" s="51"/>
      <c r="C53" s="166"/>
      <c r="D53" s="86"/>
      <c r="E53" s="167"/>
      <c r="F53" s="168"/>
      <c r="G53" s="167"/>
      <c r="H53" s="167"/>
      <c r="I53" s="168"/>
      <c r="J53" s="167"/>
      <c r="K53" s="168"/>
      <c r="L53" s="167"/>
      <c r="M53" s="168"/>
      <c r="N53" s="167"/>
      <c r="O53" s="168"/>
      <c r="P53" s="167"/>
      <c r="Q53" s="168"/>
      <c r="R53" s="167"/>
      <c r="S53" s="169"/>
      <c r="T53" s="98"/>
      <c r="U53" s="97"/>
      <c r="V53" s="152"/>
      <c r="W53" s="153"/>
      <c r="X53" s="153"/>
      <c r="Y53" s="154"/>
      <c r="Z53" s="154"/>
      <c r="AA53" s="154"/>
      <c r="AB53" s="154"/>
      <c r="AC53" s="154"/>
      <c r="AD53" s="154"/>
      <c r="AE53" s="154"/>
      <c r="AF53" s="154"/>
      <c r="AG53" s="154"/>
      <c r="AH53" s="154"/>
      <c r="AI53" s="154"/>
      <c r="AJ53" s="154"/>
      <c r="AK53" s="154"/>
      <c r="AL53" s="154"/>
      <c r="AM53" s="154"/>
      <c r="AN53" s="112"/>
      <c r="AO53" s="112"/>
      <c r="AP53" s="62"/>
      <c r="AQ53" s="62"/>
      <c r="AR53" s="62"/>
      <c r="AS53" s="62"/>
      <c r="AT53" s="62"/>
      <c r="AU53" s="62"/>
      <c r="AV53" s="62"/>
      <c r="AW53" s="62"/>
      <c r="AX53" s="62"/>
      <c r="AY53" s="62"/>
      <c r="AZ53" s="62"/>
      <c r="BA53" s="62"/>
      <c r="BB53" s="62"/>
      <c r="BC53" s="62"/>
      <c r="BD53" s="62"/>
      <c r="BE53" s="62"/>
      <c r="BF53" s="62"/>
      <c r="BG53" s="62"/>
    </row>
    <row r="54" spans="1:59" ht="13.5" customHeight="1">
      <c r="A54" s="51"/>
      <c r="B54" s="99" t="s">
        <v>673</v>
      </c>
      <c r="C54" s="99" t="s">
        <v>674</v>
      </c>
      <c r="D54" s="170"/>
      <c r="E54" s="171"/>
      <c r="F54" s="172"/>
      <c r="G54" s="86"/>
      <c r="H54" s="173"/>
      <c r="I54" s="174"/>
      <c r="J54" s="173"/>
      <c r="K54" s="174"/>
      <c r="L54" s="173"/>
      <c r="M54" s="174"/>
      <c r="N54" s="173"/>
      <c r="O54" s="174"/>
      <c r="P54" s="173"/>
      <c r="Q54" s="174"/>
      <c r="R54" s="173"/>
      <c r="S54" s="175"/>
      <c r="T54" s="104"/>
      <c r="U54" s="105" t="s">
        <v>668</v>
      </c>
      <c r="V54" s="152"/>
      <c r="W54" s="153"/>
      <c r="X54" s="153"/>
      <c r="Y54" s="153"/>
      <c r="Z54" s="153"/>
      <c r="AA54" s="153"/>
      <c r="AB54" s="153"/>
      <c r="AC54" s="153"/>
      <c r="AD54" s="153"/>
      <c r="AE54" s="153"/>
      <c r="AF54" s="153"/>
      <c r="AG54" s="153"/>
      <c r="AH54" s="153"/>
      <c r="AI54" s="153"/>
      <c r="AJ54" s="153"/>
      <c r="AK54" s="153"/>
      <c r="AL54" s="153"/>
      <c r="AM54" s="153"/>
      <c r="AN54" s="112"/>
      <c r="AO54" s="112"/>
      <c r="AP54" s="62"/>
      <c r="AQ54" s="62"/>
      <c r="AR54" s="62"/>
      <c r="AS54" s="62"/>
      <c r="AT54" s="62"/>
      <c r="AU54" s="62"/>
      <c r="AV54" s="62"/>
      <c r="AW54" s="62"/>
      <c r="AX54" s="62"/>
      <c r="AY54" s="62"/>
      <c r="AZ54" s="62"/>
      <c r="BA54" s="62"/>
      <c r="BB54" s="62"/>
      <c r="BC54" s="62"/>
      <c r="BD54" s="62"/>
      <c r="BE54" s="62"/>
      <c r="BF54" s="62"/>
      <c r="BG54" s="62"/>
    </row>
    <row r="55" spans="1:59" ht="8.25" customHeight="1">
      <c r="A55" s="51"/>
      <c r="B55" s="51"/>
      <c r="C55" s="176"/>
      <c r="D55" s="176"/>
      <c r="E55" s="171"/>
      <c r="F55" s="177"/>
      <c r="G55" s="86"/>
      <c r="H55" s="173"/>
      <c r="I55" s="174"/>
      <c r="J55" s="173"/>
      <c r="K55" s="174"/>
      <c r="L55" s="173"/>
      <c r="M55" s="174"/>
      <c r="N55" s="173"/>
      <c r="O55" s="174"/>
      <c r="P55" s="173"/>
      <c r="Q55" s="174"/>
      <c r="R55" s="173"/>
      <c r="S55" s="175"/>
      <c r="T55" s="104"/>
      <c r="U55" s="52"/>
      <c r="V55" s="152"/>
      <c r="W55" s="153"/>
      <c r="X55" s="153"/>
      <c r="Y55" s="153"/>
      <c r="Z55" s="153"/>
      <c r="AA55" s="153"/>
      <c r="AB55" s="153"/>
      <c r="AC55" s="153"/>
      <c r="AD55" s="153"/>
      <c r="AE55" s="153"/>
      <c r="AF55" s="153"/>
      <c r="AG55" s="153"/>
      <c r="AH55" s="153"/>
      <c r="AI55" s="153"/>
      <c r="AJ55" s="153"/>
      <c r="AK55" s="153"/>
      <c r="AL55" s="153"/>
      <c r="AM55" s="153"/>
      <c r="AN55" s="112"/>
      <c r="AO55" s="112"/>
      <c r="AP55" s="62"/>
      <c r="AQ55" s="62"/>
      <c r="AR55" s="62"/>
      <c r="AS55" s="62"/>
      <c r="AT55" s="62"/>
      <c r="AU55" s="62"/>
      <c r="AV55" s="62"/>
      <c r="AW55" s="62"/>
      <c r="AX55" s="62"/>
      <c r="AY55" s="62"/>
      <c r="AZ55" s="62"/>
      <c r="BA55" s="62"/>
      <c r="BB55" s="62"/>
      <c r="BC55" s="62"/>
      <c r="BD55" s="62"/>
      <c r="BE55" s="62"/>
      <c r="BF55" s="62"/>
      <c r="BG55" s="62"/>
    </row>
    <row r="56" spans="1:59" ht="46.5" customHeight="1">
      <c r="A56" s="107"/>
      <c r="B56" s="107"/>
      <c r="C56" s="178"/>
      <c r="D56" s="178"/>
      <c r="E56" s="179"/>
      <c r="F56" s="180"/>
      <c r="G56" s="181"/>
      <c r="H56" s="182"/>
      <c r="I56" s="183"/>
      <c r="J56" s="182"/>
      <c r="K56" s="183"/>
      <c r="L56" s="182"/>
      <c r="M56" s="183"/>
      <c r="N56" s="182"/>
      <c r="O56" s="183"/>
      <c r="P56" s="182"/>
      <c r="Q56" s="183"/>
      <c r="R56" s="182"/>
      <c r="S56" s="184"/>
      <c r="T56" s="104"/>
      <c r="U56" s="110"/>
      <c r="V56" s="152"/>
      <c r="W56" s="153"/>
      <c r="X56" s="153"/>
      <c r="Y56" s="153"/>
      <c r="Z56" s="153"/>
      <c r="AA56" s="153"/>
      <c r="AB56" s="153"/>
      <c r="AC56" s="153"/>
      <c r="AD56" s="153"/>
      <c r="AE56" s="153"/>
      <c r="AF56" s="153"/>
      <c r="AG56" s="153"/>
      <c r="AH56" s="153"/>
      <c r="AI56" s="153"/>
      <c r="AJ56" s="153"/>
      <c r="AK56" s="153"/>
      <c r="AL56" s="153"/>
      <c r="AM56" s="153"/>
      <c r="AN56" s="112"/>
      <c r="AO56" s="112"/>
      <c r="AP56" s="62"/>
      <c r="AQ56" s="62"/>
      <c r="AR56" s="62"/>
      <c r="AS56" s="62"/>
      <c r="AT56" s="62"/>
      <c r="AU56" s="62"/>
      <c r="AV56" s="62"/>
      <c r="AW56" s="62"/>
      <c r="AX56" s="62"/>
      <c r="AY56" s="62"/>
      <c r="AZ56" s="62"/>
      <c r="BA56" s="62"/>
      <c r="BB56" s="62"/>
      <c r="BC56" s="62"/>
      <c r="BD56" s="62"/>
      <c r="BE56" s="62"/>
      <c r="BF56" s="62"/>
      <c r="BG56" s="62"/>
    </row>
    <row r="57" spans="1:59" ht="15.75" customHeight="1">
      <c r="A57" s="107"/>
      <c r="B57" s="107"/>
      <c r="C57" s="185"/>
      <c r="D57" s="185"/>
      <c r="E57" s="186"/>
      <c r="F57" s="187"/>
      <c r="G57" s="188"/>
      <c r="H57" s="188"/>
      <c r="I57" s="187"/>
      <c r="J57" s="188"/>
      <c r="K57" s="187"/>
      <c r="L57" s="188"/>
      <c r="M57" s="187"/>
      <c r="N57" s="188"/>
      <c r="O57" s="187"/>
      <c r="P57" s="188"/>
      <c r="Q57" s="187"/>
      <c r="R57" s="188"/>
      <c r="S57" s="189"/>
      <c r="T57" s="98"/>
      <c r="U57" s="114"/>
      <c r="V57" s="152"/>
      <c r="W57" s="153"/>
      <c r="X57" s="153"/>
      <c r="Y57" s="154"/>
      <c r="Z57" s="154"/>
      <c r="AA57" s="154"/>
      <c r="AB57" s="154"/>
      <c r="AC57" s="154"/>
      <c r="AD57" s="154"/>
      <c r="AE57" s="154"/>
      <c r="AF57" s="154"/>
      <c r="AG57" s="154"/>
      <c r="AH57" s="154"/>
      <c r="AI57" s="154"/>
      <c r="AJ57" s="154"/>
      <c r="AK57" s="154"/>
      <c r="AL57" s="154"/>
      <c r="AM57" s="154"/>
      <c r="AN57" s="112"/>
      <c r="AO57" s="112"/>
      <c r="AP57" s="62"/>
      <c r="AQ57" s="62"/>
      <c r="AR57" s="62"/>
      <c r="AS57" s="62"/>
      <c r="AT57" s="62"/>
      <c r="AU57" s="62"/>
      <c r="AV57" s="62"/>
      <c r="AW57" s="62"/>
      <c r="AX57" s="62"/>
      <c r="AY57" s="62"/>
      <c r="AZ57" s="62"/>
      <c r="BA57" s="62"/>
      <c r="BB57" s="62"/>
      <c r="BC57" s="62"/>
      <c r="BD57" s="62"/>
      <c r="BE57" s="62"/>
      <c r="BF57" s="62"/>
      <c r="BG57" s="62"/>
    </row>
    <row r="58" spans="1:59" ht="15.75" customHeight="1">
      <c r="A58" s="107"/>
      <c r="B58" s="107"/>
      <c r="C58" s="185"/>
      <c r="D58" s="185"/>
      <c r="E58" s="186"/>
      <c r="F58" s="187"/>
      <c r="G58" s="188"/>
      <c r="H58" s="188"/>
      <c r="I58" s="187"/>
      <c r="J58" s="188"/>
      <c r="K58" s="187"/>
      <c r="L58" s="188"/>
      <c r="M58" s="187"/>
      <c r="N58" s="188"/>
      <c r="O58" s="187"/>
      <c r="P58" s="188"/>
      <c r="Q58" s="187"/>
      <c r="R58" s="188"/>
      <c r="S58" s="189"/>
      <c r="T58" s="98"/>
      <c r="U58" s="114"/>
      <c r="V58" s="152"/>
      <c r="W58" s="153"/>
      <c r="X58" s="153"/>
      <c r="Y58" s="154"/>
      <c r="Z58" s="154"/>
      <c r="AA58" s="154"/>
      <c r="AB58" s="154"/>
      <c r="AC58" s="154"/>
      <c r="AD58" s="154"/>
      <c r="AE58" s="154"/>
      <c r="AF58" s="154"/>
      <c r="AG58" s="154"/>
      <c r="AH58" s="154"/>
      <c r="AI58" s="154"/>
      <c r="AJ58" s="154"/>
      <c r="AK58" s="154"/>
      <c r="AL58" s="154"/>
      <c r="AM58" s="154"/>
      <c r="AN58" s="112"/>
      <c r="AO58" s="112"/>
      <c r="AP58" s="62"/>
      <c r="AQ58" s="62"/>
      <c r="AR58" s="62"/>
      <c r="AS58" s="62"/>
      <c r="AT58" s="62"/>
      <c r="AU58" s="62"/>
      <c r="AV58" s="62"/>
      <c r="AW58" s="62"/>
      <c r="AX58" s="62"/>
      <c r="AY58" s="62"/>
      <c r="AZ58" s="62"/>
      <c r="BA58" s="62"/>
      <c r="BB58" s="62"/>
      <c r="BC58" s="62"/>
      <c r="BD58" s="62"/>
      <c r="BE58" s="62"/>
      <c r="BF58" s="62"/>
      <c r="BG58" s="62"/>
    </row>
    <row r="59" spans="1:59" ht="15.75" customHeight="1">
      <c r="A59" s="107"/>
      <c r="B59" s="107"/>
      <c r="C59" s="185"/>
      <c r="D59" s="185"/>
      <c r="E59" s="185"/>
      <c r="F59" s="187"/>
      <c r="G59" s="188"/>
      <c r="H59" s="188"/>
      <c r="I59" s="187"/>
      <c r="J59" s="188"/>
      <c r="K59" s="187"/>
      <c r="L59" s="188"/>
      <c r="M59" s="187"/>
      <c r="N59" s="188"/>
      <c r="O59" s="187"/>
      <c r="P59" s="188"/>
      <c r="Q59" s="187"/>
      <c r="R59" s="188"/>
      <c r="S59" s="189"/>
      <c r="T59" s="98"/>
      <c r="U59" s="114"/>
      <c r="V59" s="152"/>
      <c r="W59" s="153"/>
      <c r="X59" s="153"/>
      <c r="Y59" s="154"/>
      <c r="Z59" s="154"/>
      <c r="AA59" s="154"/>
      <c r="AB59" s="154"/>
      <c r="AC59" s="154"/>
      <c r="AD59" s="154"/>
      <c r="AE59" s="154"/>
      <c r="AF59" s="154"/>
      <c r="AG59" s="154"/>
      <c r="AH59" s="154"/>
      <c r="AI59" s="154"/>
      <c r="AJ59" s="154"/>
      <c r="AK59" s="154"/>
      <c r="AL59" s="154"/>
      <c r="AM59" s="154"/>
      <c r="AN59" s="112"/>
      <c r="AO59" s="112"/>
      <c r="AP59" s="62"/>
      <c r="AQ59" s="62"/>
      <c r="AR59" s="62"/>
      <c r="AS59" s="62"/>
      <c r="AT59" s="62"/>
      <c r="AU59" s="62"/>
      <c r="AV59" s="62"/>
      <c r="AW59" s="62"/>
      <c r="AX59" s="62"/>
      <c r="AY59" s="62"/>
      <c r="AZ59" s="62"/>
      <c r="BA59" s="62"/>
      <c r="BB59" s="62"/>
      <c r="BC59" s="62"/>
      <c r="BD59" s="62"/>
      <c r="BE59" s="62"/>
      <c r="BF59" s="62"/>
      <c r="BG59" s="62"/>
    </row>
    <row r="60" spans="1:59" ht="15.75" customHeight="1">
      <c r="A60" s="107"/>
      <c r="B60" s="107"/>
      <c r="C60" s="185"/>
      <c r="D60" s="185"/>
      <c r="E60" s="185"/>
      <c r="F60" s="187"/>
      <c r="G60" s="188"/>
      <c r="H60" s="188"/>
      <c r="I60" s="187"/>
      <c r="J60" s="188"/>
      <c r="K60" s="187"/>
      <c r="L60" s="188"/>
      <c r="M60" s="187"/>
      <c r="N60" s="188"/>
      <c r="O60" s="187"/>
      <c r="P60" s="188"/>
      <c r="Q60" s="187"/>
      <c r="R60" s="188"/>
      <c r="S60" s="189"/>
      <c r="T60" s="98"/>
      <c r="U60" s="114"/>
      <c r="V60" s="152"/>
      <c r="W60" s="153"/>
      <c r="X60" s="153"/>
      <c r="Y60" s="154"/>
      <c r="Z60" s="154"/>
      <c r="AA60" s="154"/>
      <c r="AB60" s="154"/>
      <c r="AC60" s="154"/>
      <c r="AD60" s="154"/>
      <c r="AE60" s="154"/>
      <c r="AF60" s="154"/>
      <c r="AG60" s="154"/>
      <c r="AH60" s="154"/>
      <c r="AI60" s="154"/>
      <c r="AJ60" s="154"/>
      <c r="AK60" s="154"/>
      <c r="AL60" s="154"/>
      <c r="AM60" s="154"/>
      <c r="AN60" s="112"/>
      <c r="AO60" s="112"/>
      <c r="AP60" s="62"/>
      <c r="AQ60" s="62"/>
      <c r="AR60" s="62"/>
      <c r="AS60" s="62"/>
      <c r="AT60" s="62"/>
      <c r="AU60" s="62"/>
      <c r="AV60" s="62"/>
      <c r="AW60" s="62"/>
      <c r="AX60" s="62"/>
      <c r="AY60" s="62"/>
      <c r="AZ60" s="62"/>
      <c r="BA60" s="62"/>
      <c r="BB60" s="62"/>
      <c r="BC60" s="62"/>
      <c r="BD60" s="62"/>
      <c r="BE60" s="62"/>
      <c r="BF60" s="62"/>
      <c r="BG60" s="62"/>
    </row>
    <row r="61" spans="1:59" ht="15.75" customHeight="1">
      <c r="A61" s="107"/>
      <c r="B61" s="107"/>
      <c r="C61" s="185"/>
      <c r="D61" s="185"/>
      <c r="E61" s="188"/>
      <c r="F61" s="187"/>
      <c r="G61" s="188"/>
      <c r="H61" s="188"/>
      <c r="I61" s="187"/>
      <c r="J61" s="188"/>
      <c r="K61" s="187"/>
      <c r="L61" s="188"/>
      <c r="M61" s="187"/>
      <c r="N61" s="188"/>
      <c r="O61" s="187"/>
      <c r="P61" s="188"/>
      <c r="Q61" s="187"/>
      <c r="R61" s="188"/>
      <c r="S61" s="189"/>
      <c r="T61" s="98"/>
      <c r="U61" s="114"/>
      <c r="V61" s="152"/>
      <c r="W61" s="153"/>
      <c r="X61" s="153"/>
      <c r="Y61" s="154"/>
      <c r="Z61" s="154"/>
      <c r="AA61" s="154"/>
      <c r="AB61" s="154"/>
      <c r="AC61" s="154"/>
      <c r="AD61" s="154"/>
      <c r="AE61" s="154"/>
      <c r="AF61" s="154"/>
      <c r="AG61" s="154"/>
      <c r="AH61" s="154"/>
      <c r="AI61" s="154"/>
      <c r="AJ61" s="154"/>
      <c r="AK61" s="154"/>
      <c r="AL61" s="154"/>
      <c r="AM61" s="154"/>
      <c r="AN61" s="112"/>
      <c r="AO61" s="112"/>
      <c r="AP61" s="62"/>
      <c r="AQ61" s="62"/>
      <c r="AR61" s="62"/>
      <c r="AS61" s="62"/>
      <c r="AT61" s="62"/>
      <c r="AU61" s="62"/>
      <c r="AV61" s="62"/>
      <c r="AW61" s="62"/>
      <c r="AX61" s="62"/>
      <c r="AY61" s="62"/>
      <c r="AZ61" s="62"/>
      <c r="BA61" s="62"/>
      <c r="BB61" s="62"/>
      <c r="BC61" s="62"/>
      <c r="BD61" s="62"/>
      <c r="BE61" s="62"/>
      <c r="BF61" s="62"/>
      <c r="BG61" s="62"/>
    </row>
    <row r="62" spans="1:59" ht="15.75" customHeight="1">
      <c r="A62" s="107"/>
      <c r="B62" s="107"/>
      <c r="C62" s="185"/>
      <c r="D62" s="185"/>
      <c r="E62" s="188"/>
      <c r="F62" s="187"/>
      <c r="G62" s="188"/>
      <c r="H62" s="188"/>
      <c r="I62" s="187"/>
      <c r="J62" s="188"/>
      <c r="K62" s="187"/>
      <c r="L62" s="188"/>
      <c r="M62" s="187"/>
      <c r="N62" s="188"/>
      <c r="O62" s="187"/>
      <c r="P62" s="188"/>
      <c r="Q62" s="187"/>
      <c r="R62" s="188"/>
      <c r="S62" s="189"/>
      <c r="T62" s="98"/>
      <c r="U62" s="114"/>
      <c r="V62" s="152"/>
      <c r="W62" s="153"/>
      <c r="X62" s="153"/>
      <c r="Y62" s="154"/>
      <c r="Z62" s="154"/>
      <c r="AA62" s="154"/>
      <c r="AB62" s="154"/>
      <c r="AC62" s="154"/>
      <c r="AD62" s="154"/>
      <c r="AE62" s="154"/>
      <c r="AF62" s="154"/>
      <c r="AG62" s="154"/>
      <c r="AH62" s="154"/>
      <c r="AI62" s="154"/>
      <c r="AJ62" s="154"/>
      <c r="AK62" s="154"/>
      <c r="AL62" s="154"/>
      <c r="AM62" s="154"/>
      <c r="AN62" s="112"/>
      <c r="AO62" s="112"/>
      <c r="AP62" s="62"/>
      <c r="AQ62" s="62"/>
      <c r="AR62" s="62"/>
      <c r="AS62" s="62"/>
      <c r="AT62" s="62"/>
      <c r="AU62" s="62"/>
      <c r="AV62" s="62"/>
      <c r="AW62" s="62"/>
      <c r="AX62" s="62"/>
      <c r="AY62" s="62"/>
      <c r="AZ62" s="62"/>
      <c r="BA62" s="62"/>
      <c r="BB62" s="62"/>
      <c r="BC62" s="62"/>
      <c r="BD62" s="62"/>
      <c r="BE62" s="62"/>
      <c r="BF62" s="62"/>
      <c r="BG62" s="62"/>
    </row>
    <row r="63" spans="1:59" ht="15.75" customHeight="1">
      <c r="A63" s="107"/>
      <c r="B63" s="107"/>
      <c r="C63" s="185"/>
      <c r="D63" s="185"/>
      <c r="E63" s="188"/>
      <c r="F63" s="187"/>
      <c r="G63" s="188"/>
      <c r="H63" s="188"/>
      <c r="I63" s="187"/>
      <c r="J63" s="188"/>
      <c r="K63" s="187"/>
      <c r="L63" s="188"/>
      <c r="M63" s="187"/>
      <c r="N63" s="188"/>
      <c r="O63" s="187"/>
      <c r="P63" s="188"/>
      <c r="Q63" s="187"/>
      <c r="R63" s="188"/>
      <c r="S63" s="189"/>
      <c r="T63" s="98"/>
      <c r="U63" s="114"/>
      <c r="V63" s="152"/>
      <c r="W63" s="153"/>
      <c r="X63" s="153"/>
      <c r="Y63" s="154"/>
      <c r="Z63" s="154"/>
      <c r="AA63" s="154"/>
      <c r="AB63" s="154"/>
      <c r="AC63" s="154"/>
      <c r="AD63" s="154"/>
      <c r="AE63" s="154"/>
      <c r="AF63" s="154"/>
      <c r="AG63" s="154"/>
      <c r="AH63" s="154"/>
      <c r="AI63" s="154"/>
      <c r="AJ63" s="154"/>
      <c r="AK63" s="154"/>
      <c r="AL63" s="154"/>
      <c r="AM63" s="154"/>
      <c r="AN63" s="112"/>
      <c r="AO63" s="112"/>
      <c r="AP63" s="62"/>
      <c r="AQ63" s="62"/>
      <c r="AR63" s="62"/>
      <c r="AS63" s="62"/>
      <c r="AT63" s="62"/>
      <c r="AU63" s="62"/>
      <c r="AV63" s="62"/>
      <c r="AW63" s="62"/>
      <c r="AX63" s="62"/>
      <c r="AY63" s="62"/>
      <c r="AZ63" s="62"/>
      <c r="BA63" s="62"/>
      <c r="BB63" s="62"/>
      <c r="BC63" s="62"/>
      <c r="BD63" s="62"/>
      <c r="BE63" s="62"/>
      <c r="BF63" s="62"/>
      <c r="BG63" s="62"/>
    </row>
    <row r="64" spans="1:59" ht="15.75" customHeight="1">
      <c r="A64" s="107"/>
      <c r="B64" s="107"/>
      <c r="C64" s="185"/>
      <c r="D64" s="185"/>
      <c r="E64" s="188"/>
      <c r="F64" s="187"/>
      <c r="G64" s="188"/>
      <c r="H64" s="188"/>
      <c r="I64" s="187"/>
      <c r="J64" s="188"/>
      <c r="K64" s="187"/>
      <c r="L64" s="188"/>
      <c r="M64" s="187"/>
      <c r="N64" s="188"/>
      <c r="O64" s="187"/>
      <c r="P64" s="188"/>
      <c r="Q64" s="187"/>
      <c r="R64" s="188"/>
      <c r="S64" s="189"/>
      <c r="T64" s="98"/>
      <c r="U64" s="114"/>
      <c r="V64" s="163"/>
      <c r="W64" s="164"/>
      <c r="X64" s="164"/>
      <c r="Y64" s="112"/>
      <c r="Z64" s="112"/>
      <c r="AA64" s="112"/>
      <c r="AB64" s="112"/>
      <c r="AC64" s="112"/>
      <c r="AD64" s="112"/>
      <c r="AE64" s="112"/>
      <c r="AF64" s="112"/>
      <c r="AG64" s="112"/>
      <c r="AH64" s="112"/>
      <c r="AI64" s="112"/>
      <c r="AJ64" s="112"/>
      <c r="AK64" s="112"/>
      <c r="AL64" s="112"/>
      <c r="AM64" s="112"/>
      <c r="AN64" s="112"/>
      <c r="AO64" s="112"/>
      <c r="AP64" s="62"/>
      <c r="AQ64" s="62"/>
      <c r="AR64" s="62"/>
      <c r="AS64" s="62"/>
      <c r="AT64" s="62"/>
      <c r="AU64" s="62"/>
      <c r="AV64" s="62"/>
      <c r="AW64" s="62"/>
      <c r="AX64" s="62"/>
      <c r="AY64" s="62"/>
      <c r="AZ64" s="62"/>
      <c r="BA64" s="62"/>
      <c r="BB64" s="62"/>
      <c r="BC64" s="62"/>
      <c r="BD64" s="62"/>
      <c r="BE64" s="62"/>
      <c r="BF64" s="62"/>
      <c r="BG64" s="62"/>
    </row>
    <row r="65" spans="1:59" ht="15.75" customHeight="1">
      <c r="A65" s="107"/>
      <c r="B65" s="107"/>
      <c r="C65" s="185"/>
      <c r="D65" s="185"/>
      <c r="E65" s="188"/>
      <c r="F65" s="187"/>
      <c r="G65" s="188"/>
      <c r="H65" s="188"/>
      <c r="I65" s="187"/>
      <c r="J65" s="188"/>
      <c r="K65" s="187"/>
      <c r="L65" s="188"/>
      <c r="M65" s="187"/>
      <c r="N65" s="188"/>
      <c r="O65" s="187"/>
      <c r="P65" s="188"/>
      <c r="Q65" s="187"/>
      <c r="R65" s="188"/>
      <c r="S65" s="189"/>
      <c r="T65" s="98"/>
      <c r="U65" s="114"/>
      <c r="V65" s="163"/>
      <c r="W65" s="164"/>
      <c r="X65" s="164"/>
      <c r="Y65" s="112"/>
      <c r="Z65" s="112"/>
      <c r="AA65" s="112"/>
      <c r="AB65" s="112"/>
      <c r="AC65" s="112"/>
      <c r="AD65" s="112"/>
      <c r="AE65" s="112"/>
      <c r="AF65" s="112"/>
      <c r="AG65" s="112"/>
      <c r="AH65" s="112"/>
      <c r="AI65" s="112"/>
      <c r="AJ65" s="112"/>
      <c r="AK65" s="112"/>
      <c r="AL65" s="112"/>
      <c r="AM65" s="112"/>
      <c r="AN65" s="112"/>
      <c r="AO65" s="112"/>
      <c r="AP65" s="62"/>
      <c r="AQ65" s="62"/>
      <c r="AR65" s="62"/>
      <c r="AS65" s="62"/>
      <c r="AT65" s="62"/>
      <c r="AU65" s="62"/>
      <c r="AV65" s="62"/>
      <c r="AW65" s="62"/>
      <c r="AX65" s="62"/>
      <c r="AY65" s="62"/>
      <c r="AZ65" s="62"/>
      <c r="BA65" s="62"/>
      <c r="BB65" s="62"/>
      <c r="BC65" s="62"/>
      <c r="BD65" s="62"/>
      <c r="BE65" s="62"/>
      <c r="BF65" s="62"/>
      <c r="BG65" s="62"/>
    </row>
    <row r="66" spans="1:59" ht="15.75" customHeight="1">
      <c r="A66" s="107"/>
      <c r="B66" s="107"/>
      <c r="C66" s="190"/>
      <c r="D66" s="181"/>
      <c r="E66" s="188"/>
      <c r="F66" s="187"/>
      <c r="G66" s="188"/>
      <c r="H66" s="188"/>
      <c r="I66" s="187"/>
      <c r="J66" s="188"/>
      <c r="K66" s="187"/>
      <c r="L66" s="188"/>
      <c r="M66" s="187"/>
      <c r="N66" s="188"/>
      <c r="O66" s="187"/>
      <c r="P66" s="188"/>
      <c r="Q66" s="187"/>
      <c r="R66" s="188"/>
      <c r="S66" s="189"/>
      <c r="T66" s="98"/>
      <c r="U66" s="114"/>
      <c r="V66" s="163"/>
      <c r="W66" s="164"/>
      <c r="X66" s="164"/>
      <c r="Y66" s="112"/>
      <c r="Z66" s="112"/>
      <c r="AA66" s="112"/>
      <c r="AB66" s="112"/>
      <c r="AC66" s="112"/>
      <c r="AD66" s="112"/>
      <c r="AE66" s="112"/>
      <c r="AF66" s="112"/>
      <c r="AG66" s="112"/>
      <c r="AH66" s="112"/>
      <c r="AI66" s="112"/>
      <c r="AJ66" s="112"/>
      <c r="AK66" s="112"/>
      <c r="AL66" s="112"/>
      <c r="AM66" s="112"/>
      <c r="AN66" s="112"/>
      <c r="AO66" s="112"/>
      <c r="AP66" s="62"/>
      <c r="AQ66" s="62"/>
      <c r="AR66" s="62"/>
      <c r="AS66" s="62"/>
      <c r="AT66" s="62"/>
      <c r="AU66" s="62"/>
      <c r="AV66" s="62"/>
      <c r="AW66" s="62"/>
      <c r="AX66" s="62"/>
      <c r="AY66" s="62"/>
      <c r="AZ66" s="62"/>
      <c r="BA66" s="62"/>
      <c r="BB66" s="62"/>
      <c r="BC66" s="62"/>
      <c r="BD66" s="62"/>
      <c r="BE66" s="62"/>
      <c r="BF66" s="62"/>
      <c r="BG66" s="62"/>
    </row>
    <row r="67" spans="1:59" ht="15.75" customHeight="1">
      <c r="A67" s="107"/>
      <c r="B67" s="107"/>
      <c r="C67" s="190"/>
      <c r="D67" s="181"/>
      <c r="E67" s="188"/>
      <c r="F67" s="187"/>
      <c r="G67" s="188"/>
      <c r="H67" s="188"/>
      <c r="I67" s="187"/>
      <c r="J67" s="188"/>
      <c r="K67" s="187"/>
      <c r="L67" s="188"/>
      <c r="M67" s="187"/>
      <c r="N67" s="188"/>
      <c r="O67" s="187"/>
      <c r="P67" s="188"/>
      <c r="Q67" s="187"/>
      <c r="R67" s="188"/>
      <c r="S67" s="189"/>
      <c r="T67" s="98"/>
      <c r="U67" s="114"/>
      <c r="V67" s="163"/>
      <c r="W67" s="164"/>
      <c r="X67" s="164"/>
      <c r="Y67" s="112"/>
      <c r="Z67" s="112"/>
      <c r="AA67" s="112"/>
      <c r="AB67" s="112"/>
      <c r="AC67" s="112"/>
      <c r="AD67" s="112"/>
      <c r="AE67" s="112"/>
      <c r="AF67" s="112"/>
      <c r="AG67" s="112"/>
      <c r="AH67" s="112"/>
      <c r="AI67" s="112"/>
      <c r="AJ67" s="112"/>
      <c r="AK67" s="112"/>
      <c r="AL67" s="112"/>
      <c r="AM67" s="112"/>
      <c r="AN67" s="112"/>
      <c r="AO67" s="112"/>
      <c r="AP67" s="62"/>
      <c r="AQ67" s="62"/>
      <c r="AR67" s="62"/>
      <c r="AS67" s="62"/>
      <c r="AT67" s="62"/>
      <c r="AU67" s="62"/>
      <c r="AV67" s="62"/>
      <c r="AW67" s="62"/>
      <c r="AX67" s="62"/>
      <c r="AY67" s="62"/>
      <c r="AZ67" s="62"/>
      <c r="BA67" s="62"/>
      <c r="BB67" s="62"/>
      <c r="BC67" s="62"/>
      <c r="BD67" s="62"/>
      <c r="BE67" s="62"/>
      <c r="BF67" s="62"/>
      <c r="BG67" s="62"/>
    </row>
    <row r="68" spans="1:59" ht="15.75" customHeight="1">
      <c r="A68" s="107"/>
      <c r="B68" s="107"/>
      <c r="C68" s="190"/>
      <c r="D68" s="181"/>
      <c r="E68" s="188"/>
      <c r="F68" s="187"/>
      <c r="G68" s="188"/>
      <c r="H68" s="188"/>
      <c r="I68" s="187"/>
      <c r="J68" s="188"/>
      <c r="K68" s="187"/>
      <c r="L68" s="188"/>
      <c r="M68" s="187"/>
      <c r="N68" s="188"/>
      <c r="O68" s="187"/>
      <c r="P68" s="188"/>
      <c r="Q68" s="187"/>
      <c r="R68" s="188"/>
      <c r="S68" s="189"/>
      <c r="T68" s="98"/>
      <c r="U68" s="114"/>
      <c r="V68" s="163"/>
      <c r="W68" s="164"/>
      <c r="X68" s="164"/>
      <c r="Y68" s="112"/>
      <c r="Z68" s="112"/>
      <c r="AA68" s="112"/>
      <c r="AB68" s="112"/>
      <c r="AC68" s="112"/>
      <c r="AD68" s="112"/>
      <c r="AE68" s="112"/>
      <c r="AF68" s="112"/>
      <c r="AG68" s="112"/>
      <c r="AH68" s="112"/>
      <c r="AI68" s="112"/>
      <c r="AJ68" s="112"/>
      <c r="AK68" s="112"/>
      <c r="AL68" s="112"/>
      <c r="AM68" s="112"/>
      <c r="AN68" s="112"/>
      <c r="AO68" s="112"/>
      <c r="AP68" s="62"/>
      <c r="AQ68" s="62"/>
      <c r="AR68" s="62"/>
      <c r="AS68" s="62"/>
      <c r="AT68" s="62"/>
      <c r="AU68" s="62"/>
      <c r="AV68" s="62"/>
      <c r="AW68" s="62"/>
      <c r="AX68" s="62"/>
      <c r="AY68" s="62"/>
      <c r="AZ68" s="62"/>
      <c r="BA68" s="62"/>
      <c r="BB68" s="62"/>
      <c r="BC68" s="62"/>
      <c r="BD68" s="62"/>
      <c r="BE68" s="62"/>
      <c r="BF68" s="62"/>
      <c r="BG68" s="62"/>
    </row>
    <row r="69" spans="1:59" ht="15.75" customHeight="1">
      <c r="A69" s="107"/>
      <c r="B69" s="107"/>
      <c r="C69" s="190"/>
      <c r="D69" s="181"/>
      <c r="E69" s="188"/>
      <c r="F69" s="187"/>
      <c r="G69" s="188"/>
      <c r="H69" s="188"/>
      <c r="I69" s="187"/>
      <c r="J69" s="188"/>
      <c r="K69" s="187"/>
      <c r="L69" s="188"/>
      <c r="M69" s="187"/>
      <c r="N69" s="188"/>
      <c r="O69" s="187"/>
      <c r="P69" s="188"/>
      <c r="Q69" s="187"/>
      <c r="R69" s="188"/>
      <c r="S69" s="189"/>
      <c r="T69" s="98"/>
      <c r="U69" s="114"/>
      <c r="V69" s="163"/>
      <c r="W69" s="164"/>
      <c r="X69" s="164"/>
      <c r="Y69" s="112"/>
      <c r="Z69" s="112"/>
      <c r="AA69" s="112"/>
      <c r="AB69" s="112"/>
      <c r="AC69" s="112"/>
      <c r="AD69" s="112"/>
      <c r="AE69" s="112"/>
      <c r="AF69" s="112"/>
      <c r="AG69" s="112"/>
      <c r="AH69" s="112"/>
      <c r="AI69" s="112"/>
      <c r="AJ69" s="112"/>
      <c r="AK69" s="112"/>
      <c r="AL69" s="112"/>
      <c r="AM69" s="112"/>
      <c r="AN69" s="112"/>
      <c r="AO69" s="112"/>
      <c r="AP69" s="62"/>
      <c r="AQ69" s="62"/>
      <c r="AR69" s="62"/>
      <c r="AS69" s="62"/>
      <c r="AT69" s="62"/>
      <c r="AU69" s="62"/>
      <c r="AV69" s="62"/>
      <c r="AW69" s="62"/>
      <c r="AX69" s="62"/>
      <c r="AY69" s="62"/>
      <c r="AZ69" s="62"/>
      <c r="BA69" s="62"/>
      <c r="BB69" s="62"/>
      <c r="BC69" s="62"/>
      <c r="BD69" s="62"/>
      <c r="BE69" s="62"/>
      <c r="BF69" s="62"/>
      <c r="BG69" s="62"/>
    </row>
    <row r="70" spans="1:59" ht="15.75" customHeight="1">
      <c r="A70" s="107"/>
      <c r="B70" s="107"/>
      <c r="C70" s="185"/>
      <c r="D70" s="181"/>
      <c r="E70" s="185"/>
      <c r="F70" s="191"/>
      <c r="G70" s="181"/>
      <c r="H70" s="185"/>
      <c r="I70" s="191"/>
      <c r="J70" s="185"/>
      <c r="K70" s="191"/>
      <c r="L70" s="185"/>
      <c r="M70" s="191"/>
      <c r="N70" s="185"/>
      <c r="O70" s="191"/>
      <c r="P70" s="185"/>
      <c r="Q70" s="191"/>
      <c r="R70" s="185"/>
      <c r="S70" s="192"/>
      <c r="T70" s="62"/>
      <c r="U70" s="110"/>
      <c r="V70" s="152"/>
      <c r="W70" s="153"/>
      <c r="X70" s="153"/>
      <c r="Y70" s="154"/>
      <c r="Z70" s="154"/>
      <c r="AA70" s="154"/>
      <c r="AB70" s="154"/>
      <c r="AC70" s="154"/>
      <c r="AD70" s="154"/>
      <c r="AE70" s="154"/>
      <c r="AF70" s="154"/>
      <c r="AG70" s="154"/>
      <c r="AH70" s="154"/>
      <c r="AI70" s="154"/>
      <c r="AJ70" s="154"/>
      <c r="AK70" s="154"/>
      <c r="AL70" s="154"/>
      <c r="AM70" s="154"/>
      <c r="AN70" s="112"/>
      <c r="AO70" s="112"/>
      <c r="AP70" s="62"/>
      <c r="AQ70" s="62"/>
      <c r="AR70" s="62"/>
      <c r="AS70" s="62"/>
      <c r="AT70" s="62"/>
      <c r="AU70" s="62"/>
      <c r="AV70" s="62"/>
      <c r="AW70" s="62"/>
      <c r="AX70" s="62"/>
      <c r="AY70" s="62"/>
      <c r="AZ70" s="62"/>
      <c r="BA70" s="62"/>
      <c r="BB70" s="62"/>
      <c r="BC70" s="62"/>
      <c r="BD70" s="62"/>
      <c r="BE70" s="62"/>
      <c r="BF70" s="62"/>
      <c r="BG70" s="62"/>
    </row>
    <row r="71" spans="1:59" ht="15.75" customHeight="1">
      <c r="A71" s="107"/>
      <c r="B71" s="107"/>
      <c r="C71" s="185"/>
      <c r="D71" s="181"/>
      <c r="E71" s="185"/>
      <c r="F71" s="191"/>
      <c r="G71" s="181"/>
      <c r="H71" s="185"/>
      <c r="I71" s="191"/>
      <c r="J71" s="185"/>
      <c r="K71" s="191"/>
      <c r="L71" s="185"/>
      <c r="M71" s="191"/>
      <c r="N71" s="185"/>
      <c r="O71" s="191"/>
      <c r="P71" s="185"/>
      <c r="Q71" s="191"/>
      <c r="R71" s="185"/>
      <c r="S71" s="192"/>
      <c r="T71" s="62"/>
      <c r="U71" s="110"/>
      <c r="V71" s="152"/>
      <c r="W71" s="153"/>
      <c r="X71" s="153"/>
      <c r="Y71" s="154"/>
      <c r="Z71" s="154"/>
      <c r="AA71" s="154"/>
      <c r="AB71" s="154"/>
      <c r="AC71" s="154"/>
      <c r="AD71" s="154"/>
      <c r="AE71" s="154"/>
      <c r="AF71" s="154"/>
      <c r="AG71" s="154"/>
      <c r="AH71" s="154"/>
      <c r="AI71" s="154"/>
      <c r="AJ71" s="154"/>
      <c r="AK71" s="154"/>
      <c r="AL71" s="154"/>
      <c r="AM71" s="154"/>
      <c r="AN71" s="112"/>
      <c r="AO71" s="112"/>
      <c r="AP71" s="62"/>
      <c r="AQ71" s="62"/>
      <c r="AR71" s="62"/>
      <c r="AS71" s="62"/>
      <c r="AT71" s="62"/>
      <c r="AU71" s="62"/>
      <c r="AV71" s="62"/>
      <c r="AW71" s="62"/>
      <c r="AX71" s="62"/>
      <c r="AY71" s="62"/>
      <c r="AZ71" s="62"/>
      <c r="BA71" s="62"/>
      <c r="BB71" s="62"/>
      <c r="BC71" s="62"/>
      <c r="BD71" s="62"/>
      <c r="BE71" s="62"/>
      <c r="BF71" s="62"/>
      <c r="BG71" s="62"/>
    </row>
    <row r="72" spans="1:59" ht="15.75" customHeight="1">
      <c r="A72" s="107"/>
      <c r="B72" s="107"/>
      <c r="C72" s="185"/>
      <c r="D72" s="181"/>
      <c r="E72" s="185"/>
      <c r="F72" s="191"/>
      <c r="G72" s="181"/>
      <c r="H72" s="185"/>
      <c r="I72" s="191"/>
      <c r="J72" s="185"/>
      <c r="K72" s="191"/>
      <c r="L72" s="185"/>
      <c r="M72" s="191"/>
      <c r="N72" s="185"/>
      <c r="O72" s="191"/>
      <c r="P72" s="185"/>
      <c r="Q72" s="191"/>
      <c r="R72" s="185"/>
      <c r="S72" s="192"/>
      <c r="T72" s="62"/>
      <c r="U72" s="110"/>
      <c r="V72" s="152"/>
      <c r="W72" s="153"/>
      <c r="X72" s="153"/>
      <c r="Y72" s="154"/>
      <c r="Z72" s="154"/>
      <c r="AA72" s="154"/>
      <c r="AB72" s="154"/>
      <c r="AC72" s="154"/>
      <c r="AD72" s="154"/>
      <c r="AE72" s="154"/>
      <c r="AF72" s="154"/>
      <c r="AG72" s="154"/>
      <c r="AH72" s="154"/>
      <c r="AI72" s="154"/>
      <c r="AJ72" s="154"/>
      <c r="AK72" s="154"/>
      <c r="AL72" s="154"/>
      <c r="AM72" s="154"/>
      <c r="AN72" s="112"/>
      <c r="AO72" s="112"/>
      <c r="AP72" s="62"/>
      <c r="AQ72" s="62"/>
      <c r="AR72" s="62"/>
      <c r="AS72" s="62"/>
      <c r="AT72" s="62"/>
      <c r="AU72" s="62"/>
      <c r="AV72" s="62"/>
      <c r="AW72" s="62"/>
      <c r="AX72" s="62"/>
      <c r="AY72" s="62"/>
      <c r="AZ72" s="62"/>
      <c r="BA72" s="62"/>
      <c r="BB72" s="62"/>
      <c r="BC72" s="62"/>
      <c r="BD72" s="62"/>
      <c r="BE72" s="62"/>
      <c r="BF72" s="62"/>
      <c r="BG72" s="62"/>
    </row>
    <row r="73" spans="1:59" ht="15.75" customHeight="1">
      <c r="A73" s="107"/>
      <c r="B73" s="107"/>
      <c r="C73" s="185"/>
      <c r="D73" s="181"/>
      <c r="E73" s="185"/>
      <c r="F73" s="191"/>
      <c r="G73" s="181"/>
      <c r="H73" s="185"/>
      <c r="I73" s="191"/>
      <c r="J73" s="185"/>
      <c r="K73" s="191"/>
      <c r="L73" s="185"/>
      <c r="M73" s="191"/>
      <c r="N73" s="185"/>
      <c r="O73" s="191"/>
      <c r="P73" s="185"/>
      <c r="Q73" s="191"/>
      <c r="R73" s="185"/>
      <c r="S73" s="192"/>
      <c r="T73" s="62"/>
      <c r="U73" s="110"/>
      <c r="V73" s="152"/>
      <c r="W73" s="153"/>
      <c r="X73" s="153"/>
      <c r="Y73" s="154"/>
      <c r="Z73" s="154"/>
      <c r="AA73" s="154"/>
      <c r="AB73" s="154"/>
      <c r="AC73" s="154"/>
      <c r="AD73" s="154"/>
      <c r="AE73" s="154"/>
      <c r="AF73" s="154"/>
      <c r="AG73" s="154"/>
      <c r="AH73" s="154"/>
      <c r="AI73" s="154"/>
      <c r="AJ73" s="154"/>
      <c r="AK73" s="154"/>
      <c r="AL73" s="154"/>
      <c r="AM73" s="154"/>
      <c r="AN73" s="112"/>
      <c r="AO73" s="112"/>
      <c r="AP73" s="62"/>
      <c r="AQ73" s="62"/>
      <c r="AR73" s="62"/>
      <c r="AS73" s="62"/>
      <c r="AT73" s="62"/>
      <c r="AU73" s="62"/>
      <c r="AV73" s="62"/>
      <c r="AW73" s="62"/>
      <c r="AX73" s="62"/>
      <c r="AY73" s="62"/>
      <c r="AZ73" s="62"/>
      <c r="BA73" s="62"/>
      <c r="BB73" s="62"/>
      <c r="BC73" s="62"/>
      <c r="BD73" s="62"/>
      <c r="BE73" s="62"/>
      <c r="BF73" s="62"/>
      <c r="BG73" s="62"/>
    </row>
    <row r="74" spans="1:59" ht="15.75" customHeight="1">
      <c r="A74" s="107"/>
      <c r="B74" s="107"/>
      <c r="C74" s="112"/>
      <c r="D74" s="110"/>
      <c r="E74" s="112"/>
      <c r="F74" s="112"/>
      <c r="G74" s="110"/>
      <c r="H74" s="112"/>
      <c r="I74" s="112"/>
      <c r="J74" s="112"/>
      <c r="K74" s="112"/>
      <c r="L74" s="112"/>
      <c r="M74" s="112"/>
      <c r="N74" s="112"/>
      <c r="O74" s="112"/>
      <c r="P74" s="112"/>
      <c r="Q74" s="112"/>
      <c r="R74" s="112"/>
      <c r="S74" s="112"/>
      <c r="T74" s="62"/>
      <c r="U74" s="110"/>
      <c r="V74" s="152"/>
      <c r="W74" s="153"/>
      <c r="X74" s="153"/>
      <c r="Y74" s="154"/>
      <c r="Z74" s="154"/>
      <c r="AA74" s="154"/>
      <c r="AB74" s="154"/>
      <c r="AC74" s="154"/>
      <c r="AD74" s="154"/>
      <c r="AE74" s="154"/>
      <c r="AF74" s="154"/>
      <c r="AG74" s="154"/>
      <c r="AH74" s="154"/>
      <c r="AI74" s="154"/>
      <c r="AJ74" s="154"/>
      <c r="AK74" s="154"/>
      <c r="AL74" s="154"/>
      <c r="AM74" s="154"/>
      <c r="AN74" s="112"/>
      <c r="AO74" s="112"/>
      <c r="AP74" s="62"/>
      <c r="AQ74" s="62"/>
      <c r="AR74" s="62"/>
      <c r="AS74" s="62"/>
      <c r="AT74" s="62"/>
      <c r="AU74" s="62"/>
      <c r="AV74" s="62"/>
      <c r="AW74" s="62"/>
      <c r="AX74" s="62"/>
      <c r="AY74" s="62"/>
      <c r="AZ74" s="62"/>
      <c r="BA74" s="62"/>
      <c r="BB74" s="62"/>
      <c r="BC74" s="62"/>
      <c r="BD74" s="62"/>
      <c r="BE74" s="62"/>
      <c r="BF74" s="62"/>
      <c r="BG74" s="62"/>
    </row>
    <row r="75" spans="1:59" ht="15.75" customHeight="1">
      <c r="A75" s="107"/>
      <c r="B75" s="107"/>
      <c r="C75" s="112"/>
      <c r="D75" s="110"/>
      <c r="E75" s="112"/>
      <c r="F75" s="112"/>
      <c r="G75" s="110"/>
      <c r="H75" s="112"/>
      <c r="I75" s="112"/>
      <c r="J75" s="112"/>
      <c r="K75" s="112"/>
      <c r="L75" s="112"/>
      <c r="M75" s="112"/>
      <c r="N75" s="112"/>
      <c r="O75" s="112"/>
      <c r="P75" s="112"/>
      <c r="Q75" s="112"/>
      <c r="R75" s="112"/>
      <c r="S75" s="112"/>
      <c r="T75" s="62"/>
      <c r="U75" s="110"/>
      <c r="V75" s="152"/>
      <c r="W75" s="153"/>
      <c r="X75" s="153"/>
      <c r="Y75" s="154"/>
      <c r="Z75" s="154"/>
      <c r="AA75" s="154"/>
      <c r="AB75" s="154"/>
      <c r="AC75" s="154"/>
      <c r="AD75" s="154"/>
      <c r="AE75" s="154"/>
      <c r="AF75" s="154"/>
      <c r="AG75" s="154"/>
      <c r="AH75" s="154"/>
      <c r="AI75" s="154"/>
      <c r="AJ75" s="154"/>
      <c r="AK75" s="154"/>
      <c r="AL75" s="154"/>
      <c r="AM75" s="154"/>
      <c r="AN75" s="112"/>
      <c r="AO75" s="112"/>
      <c r="AP75" s="62"/>
      <c r="AQ75" s="62"/>
      <c r="AR75" s="62"/>
      <c r="AS75" s="62"/>
      <c r="AT75" s="62"/>
      <c r="AU75" s="62"/>
      <c r="AV75" s="62"/>
      <c r="AW75" s="62"/>
      <c r="AX75" s="62"/>
      <c r="AY75" s="62"/>
      <c r="AZ75" s="62"/>
      <c r="BA75" s="62"/>
      <c r="BB75" s="62"/>
      <c r="BC75" s="62"/>
      <c r="BD75" s="62"/>
      <c r="BE75" s="62"/>
      <c r="BF75" s="62"/>
      <c r="BG75" s="62"/>
    </row>
    <row r="76" spans="1:59" ht="15.75" customHeight="1">
      <c r="A76" s="107"/>
      <c r="B76" s="107"/>
      <c r="C76" s="112"/>
      <c r="D76" s="110"/>
      <c r="E76" s="112"/>
      <c r="F76" s="112"/>
      <c r="G76" s="110"/>
      <c r="H76" s="112"/>
      <c r="I76" s="112"/>
      <c r="J76" s="112"/>
      <c r="K76" s="112"/>
      <c r="L76" s="112"/>
      <c r="M76" s="112"/>
      <c r="N76" s="112"/>
      <c r="O76" s="112"/>
      <c r="P76" s="112"/>
      <c r="Q76" s="112"/>
      <c r="R76" s="112"/>
      <c r="S76" s="112"/>
      <c r="T76" s="62"/>
      <c r="U76" s="110"/>
      <c r="V76" s="152"/>
      <c r="W76" s="153"/>
      <c r="X76" s="153"/>
      <c r="Y76" s="154"/>
      <c r="Z76" s="154"/>
      <c r="AA76" s="154"/>
      <c r="AB76" s="154"/>
      <c r="AC76" s="154"/>
      <c r="AD76" s="154"/>
      <c r="AE76" s="154"/>
      <c r="AF76" s="154"/>
      <c r="AG76" s="154"/>
      <c r="AH76" s="154"/>
      <c r="AI76" s="154"/>
      <c r="AJ76" s="154"/>
      <c r="AK76" s="154"/>
      <c r="AL76" s="154"/>
      <c r="AM76" s="154"/>
      <c r="AN76" s="112"/>
      <c r="AO76" s="112"/>
      <c r="AP76" s="62"/>
      <c r="AQ76" s="62"/>
      <c r="AR76" s="62"/>
      <c r="AS76" s="62"/>
      <c r="AT76" s="62"/>
      <c r="AU76" s="62"/>
      <c r="AV76" s="62"/>
      <c r="AW76" s="62"/>
      <c r="AX76" s="62"/>
      <c r="AY76" s="62"/>
      <c r="AZ76" s="62"/>
      <c r="BA76" s="62"/>
      <c r="BB76" s="62"/>
      <c r="BC76" s="62"/>
      <c r="BD76" s="62"/>
      <c r="BE76" s="62"/>
      <c r="BF76" s="62"/>
      <c r="BG76" s="62"/>
    </row>
    <row r="77" spans="1:59" ht="15.75" customHeight="1">
      <c r="A77" s="107"/>
      <c r="B77" s="107"/>
      <c r="C77" s="112"/>
      <c r="D77" s="110"/>
      <c r="E77" s="112"/>
      <c r="F77" s="112"/>
      <c r="G77" s="110"/>
      <c r="H77" s="112"/>
      <c r="I77" s="112"/>
      <c r="J77" s="112"/>
      <c r="K77" s="112"/>
      <c r="L77" s="112"/>
      <c r="M77" s="112"/>
      <c r="N77" s="112"/>
      <c r="O77" s="112"/>
      <c r="P77" s="112"/>
      <c r="Q77" s="112"/>
      <c r="R77" s="112"/>
      <c r="S77" s="112"/>
      <c r="T77" s="62"/>
      <c r="U77" s="110"/>
      <c r="V77" s="152"/>
      <c r="W77" s="153"/>
      <c r="X77" s="153"/>
      <c r="Y77" s="154"/>
      <c r="Z77" s="154"/>
      <c r="AA77" s="154"/>
      <c r="AB77" s="154"/>
      <c r="AC77" s="154"/>
      <c r="AD77" s="154"/>
      <c r="AE77" s="154"/>
      <c r="AF77" s="154"/>
      <c r="AG77" s="154"/>
      <c r="AH77" s="154"/>
      <c r="AI77" s="154"/>
      <c r="AJ77" s="154"/>
      <c r="AK77" s="154"/>
      <c r="AL77" s="154"/>
      <c r="AM77" s="154"/>
      <c r="AN77" s="112"/>
      <c r="AO77" s="112"/>
      <c r="AP77" s="62"/>
      <c r="AQ77" s="62"/>
      <c r="AR77" s="62"/>
      <c r="AS77" s="62"/>
      <c r="AT77" s="62"/>
      <c r="AU77" s="62"/>
      <c r="AV77" s="62"/>
      <c r="AW77" s="62"/>
      <c r="AX77" s="62"/>
      <c r="AY77" s="62"/>
      <c r="AZ77" s="62"/>
      <c r="BA77" s="62"/>
      <c r="BB77" s="62"/>
      <c r="BC77" s="62"/>
      <c r="BD77" s="62"/>
      <c r="BE77" s="62"/>
      <c r="BF77" s="62"/>
      <c r="BG77" s="62"/>
    </row>
    <row r="78" spans="1:59" ht="15.75" customHeight="1">
      <c r="A78" s="107"/>
      <c r="B78" s="107"/>
      <c r="C78" s="112"/>
      <c r="D78" s="110"/>
      <c r="E78" s="112"/>
      <c r="F78" s="112"/>
      <c r="G78" s="110"/>
      <c r="H78" s="112"/>
      <c r="I78" s="112"/>
      <c r="J78" s="112"/>
      <c r="K78" s="112"/>
      <c r="L78" s="112"/>
      <c r="M78" s="112"/>
      <c r="N78" s="112"/>
      <c r="O78" s="112"/>
      <c r="P78" s="112"/>
      <c r="Q78" s="112"/>
      <c r="R78" s="112"/>
      <c r="S78" s="112"/>
      <c r="T78" s="62"/>
      <c r="U78" s="110"/>
      <c r="V78" s="152"/>
      <c r="W78" s="153"/>
      <c r="X78" s="153"/>
      <c r="Y78" s="154"/>
      <c r="Z78" s="154"/>
      <c r="AA78" s="154"/>
      <c r="AB78" s="154"/>
      <c r="AC78" s="154"/>
      <c r="AD78" s="154"/>
      <c r="AE78" s="154"/>
      <c r="AF78" s="154"/>
      <c r="AG78" s="154"/>
      <c r="AH78" s="154"/>
      <c r="AI78" s="154"/>
      <c r="AJ78" s="154"/>
      <c r="AK78" s="154"/>
      <c r="AL78" s="154"/>
      <c r="AM78" s="154"/>
      <c r="AN78" s="112"/>
      <c r="AO78" s="112"/>
      <c r="AP78" s="62"/>
      <c r="AQ78" s="62"/>
      <c r="AR78" s="62"/>
      <c r="AS78" s="62"/>
      <c r="AT78" s="62"/>
      <c r="AU78" s="62"/>
      <c r="AV78" s="62"/>
      <c r="AW78" s="62"/>
      <c r="AX78" s="62"/>
      <c r="AY78" s="62"/>
      <c r="AZ78" s="62"/>
      <c r="BA78" s="62"/>
      <c r="BB78" s="62"/>
      <c r="BC78" s="62"/>
      <c r="BD78" s="62"/>
      <c r="BE78" s="62"/>
      <c r="BF78" s="62"/>
      <c r="BG78" s="62"/>
    </row>
    <row r="79" spans="1:59" ht="15.75" customHeight="1">
      <c r="A79" s="107"/>
      <c r="B79" s="107"/>
      <c r="C79" s="112"/>
      <c r="D79" s="110"/>
      <c r="E79" s="112"/>
      <c r="F79" s="112"/>
      <c r="G79" s="110"/>
      <c r="H79" s="112"/>
      <c r="I79" s="112"/>
      <c r="J79" s="112"/>
      <c r="K79" s="112"/>
      <c r="L79" s="112"/>
      <c r="M79" s="112"/>
      <c r="N79" s="112"/>
      <c r="O79" s="112"/>
      <c r="P79" s="112"/>
      <c r="Q79" s="112"/>
      <c r="R79" s="112"/>
      <c r="S79" s="112"/>
      <c r="T79" s="62"/>
      <c r="U79" s="110"/>
      <c r="V79" s="152"/>
      <c r="W79" s="153"/>
      <c r="X79" s="153"/>
      <c r="Y79" s="154"/>
      <c r="Z79" s="154"/>
      <c r="AA79" s="154"/>
      <c r="AB79" s="154"/>
      <c r="AC79" s="154"/>
      <c r="AD79" s="154"/>
      <c r="AE79" s="154"/>
      <c r="AF79" s="154"/>
      <c r="AG79" s="154"/>
      <c r="AH79" s="154"/>
      <c r="AI79" s="154"/>
      <c r="AJ79" s="154"/>
      <c r="AK79" s="154"/>
      <c r="AL79" s="154"/>
      <c r="AM79" s="154"/>
      <c r="AN79" s="112"/>
      <c r="AO79" s="112"/>
      <c r="AP79" s="62"/>
      <c r="AQ79" s="62"/>
      <c r="AR79" s="62"/>
      <c r="AS79" s="62"/>
      <c r="AT79" s="62"/>
      <c r="AU79" s="62"/>
      <c r="AV79" s="62"/>
      <c r="AW79" s="62"/>
      <c r="AX79" s="62"/>
      <c r="AY79" s="62"/>
      <c r="AZ79" s="62"/>
      <c r="BA79" s="62"/>
      <c r="BB79" s="62"/>
      <c r="BC79" s="62"/>
      <c r="BD79" s="62"/>
      <c r="BE79" s="62"/>
      <c r="BF79" s="62"/>
      <c r="BG79" s="62"/>
    </row>
    <row r="80" spans="1:59" ht="15.75" customHeight="1">
      <c r="A80" s="107"/>
      <c r="B80" s="107"/>
      <c r="C80" s="112"/>
      <c r="D80" s="110"/>
      <c r="E80" s="112"/>
      <c r="F80" s="112"/>
      <c r="G80" s="110"/>
      <c r="H80" s="112"/>
      <c r="I80" s="112"/>
      <c r="J80" s="112"/>
      <c r="K80" s="112"/>
      <c r="L80" s="112"/>
      <c r="M80" s="112"/>
      <c r="N80" s="112"/>
      <c r="O80" s="112"/>
      <c r="P80" s="112"/>
      <c r="Q80" s="112"/>
      <c r="R80" s="112"/>
      <c r="S80" s="112"/>
      <c r="T80" s="62"/>
      <c r="U80" s="110"/>
      <c r="V80" s="152"/>
      <c r="W80" s="153"/>
      <c r="X80" s="153"/>
      <c r="Y80" s="154"/>
      <c r="Z80" s="154"/>
      <c r="AA80" s="154"/>
      <c r="AB80" s="154"/>
      <c r="AC80" s="154"/>
      <c r="AD80" s="154"/>
      <c r="AE80" s="154"/>
      <c r="AF80" s="154"/>
      <c r="AG80" s="154"/>
      <c r="AH80" s="154"/>
      <c r="AI80" s="154"/>
      <c r="AJ80" s="154"/>
      <c r="AK80" s="154"/>
      <c r="AL80" s="154"/>
      <c r="AM80" s="154"/>
      <c r="AN80" s="112"/>
      <c r="AO80" s="112"/>
      <c r="AP80" s="62"/>
      <c r="AQ80" s="62"/>
      <c r="AR80" s="62"/>
      <c r="AS80" s="62"/>
      <c r="AT80" s="62"/>
      <c r="AU80" s="62"/>
      <c r="AV80" s="62"/>
      <c r="AW80" s="62"/>
      <c r="AX80" s="62"/>
      <c r="AY80" s="62"/>
      <c r="AZ80" s="62"/>
      <c r="BA80" s="62"/>
      <c r="BB80" s="62"/>
      <c r="BC80" s="62"/>
      <c r="BD80" s="62"/>
      <c r="BE80" s="62"/>
      <c r="BF80" s="62"/>
      <c r="BG80" s="62"/>
    </row>
    <row r="81" spans="1:59" ht="15.75" customHeight="1">
      <c r="A81" s="107"/>
      <c r="B81" s="107"/>
      <c r="C81" s="112"/>
      <c r="D81" s="110"/>
      <c r="E81" s="112"/>
      <c r="F81" s="112"/>
      <c r="G81" s="110"/>
      <c r="H81" s="112"/>
      <c r="I81" s="112"/>
      <c r="J81" s="112"/>
      <c r="K81" s="112"/>
      <c r="L81" s="112"/>
      <c r="M81" s="112"/>
      <c r="N81" s="112"/>
      <c r="O81" s="112"/>
      <c r="P81" s="112"/>
      <c r="Q81" s="112"/>
      <c r="R81" s="112"/>
      <c r="S81" s="112"/>
      <c r="T81" s="62"/>
      <c r="U81" s="110"/>
      <c r="V81" s="152"/>
      <c r="W81" s="153"/>
      <c r="X81" s="153"/>
      <c r="Y81" s="154"/>
      <c r="Z81" s="154"/>
      <c r="AA81" s="154"/>
      <c r="AB81" s="154"/>
      <c r="AC81" s="154"/>
      <c r="AD81" s="154"/>
      <c r="AE81" s="154"/>
      <c r="AF81" s="154"/>
      <c r="AG81" s="154"/>
      <c r="AH81" s="154"/>
      <c r="AI81" s="154"/>
      <c r="AJ81" s="154"/>
      <c r="AK81" s="154"/>
      <c r="AL81" s="154"/>
      <c r="AM81" s="154"/>
      <c r="AN81" s="112"/>
      <c r="AO81" s="112"/>
      <c r="AP81" s="62"/>
      <c r="AQ81" s="62"/>
      <c r="AR81" s="62"/>
      <c r="AS81" s="62"/>
      <c r="AT81" s="62"/>
      <c r="AU81" s="62"/>
      <c r="AV81" s="62"/>
      <c r="AW81" s="62"/>
      <c r="AX81" s="62"/>
      <c r="AY81" s="62"/>
      <c r="AZ81" s="62"/>
      <c r="BA81" s="62"/>
      <c r="BB81" s="62"/>
      <c r="BC81" s="62"/>
      <c r="BD81" s="62"/>
      <c r="BE81" s="62"/>
      <c r="BF81" s="62"/>
      <c r="BG81" s="62"/>
    </row>
    <row r="82" spans="1:59" ht="15.75" customHeight="1">
      <c r="A82" s="107"/>
      <c r="B82" s="107"/>
      <c r="C82" s="112"/>
      <c r="D82" s="110"/>
      <c r="E82" s="112"/>
      <c r="F82" s="112"/>
      <c r="G82" s="110"/>
      <c r="H82" s="112"/>
      <c r="I82" s="112"/>
      <c r="J82" s="112"/>
      <c r="K82" s="112"/>
      <c r="L82" s="112"/>
      <c r="M82" s="112"/>
      <c r="N82" s="112"/>
      <c r="O82" s="112"/>
      <c r="P82" s="112"/>
      <c r="Q82" s="112"/>
      <c r="R82" s="112"/>
      <c r="S82" s="112"/>
      <c r="T82" s="62"/>
      <c r="U82" s="110"/>
      <c r="V82" s="152"/>
      <c r="W82" s="153"/>
      <c r="X82" s="153"/>
      <c r="Y82" s="154"/>
      <c r="Z82" s="154"/>
      <c r="AA82" s="154"/>
      <c r="AB82" s="154"/>
      <c r="AC82" s="154"/>
      <c r="AD82" s="154"/>
      <c r="AE82" s="154"/>
      <c r="AF82" s="154"/>
      <c r="AG82" s="154"/>
      <c r="AH82" s="154"/>
      <c r="AI82" s="154"/>
      <c r="AJ82" s="154"/>
      <c r="AK82" s="154"/>
      <c r="AL82" s="154"/>
      <c r="AM82" s="154"/>
      <c r="AN82" s="112"/>
      <c r="AO82" s="112"/>
      <c r="AP82" s="62"/>
      <c r="AQ82" s="62"/>
      <c r="AR82" s="62"/>
      <c r="AS82" s="62"/>
      <c r="AT82" s="62"/>
      <c r="AU82" s="62"/>
      <c r="AV82" s="62"/>
      <c r="AW82" s="62"/>
      <c r="AX82" s="62"/>
      <c r="AY82" s="62"/>
      <c r="AZ82" s="62"/>
      <c r="BA82" s="62"/>
      <c r="BB82" s="62"/>
      <c r="BC82" s="62"/>
      <c r="BD82" s="62"/>
      <c r="BE82" s="62"/>
      <c r="BF82" s="62"/>
      <c r="BG82" s="62"/>
    </row>
    <row r="83" spans="1:59" ht="15.75" customHeight="1">
      <c r="A83" s="107"/>
      <c r="B83" s="107"/>
      <c r="C83" s="112"/>
      <c r="D83" s="110"/>
      <c r="E83" s="112"/>
      <c r="F83" s="112"/>
      <c r="G83" s="110"/>
      <c r="H83" s="112"/>
      <c r="I83" s="112"/>
      <c r="J83" s="112"/>
      <c r="K83" s="112"/>
      <c r="L83" s="112"/>
      <c r="M83" s="112"/>
      <c r="N83" s="112"/>
      <c r="O83" s="112"/>
      <c r="P83" s="112"/>
      <c r="Q83" s="112"/>
      <c r="R83" s="112"/>
      <c r="S83" s="112"/>
      <c r="T83" s="62"/>
      <c r="U83" s="110"/>
      <c r="V83" s="152"/>
      <c r="W83" s="153"/>
      <c r="X83" s="153"/>
      <c r="Y83" s="154"/>
      <c r="Z83" s="154"/>
      <c r="AA83" s="154"/>
      <c r="AB83" s="154"/>
      <c r="AC83" s="154"/>
      <c r="AD83" s="154"/>
      <c r="AE83" s="154"/>
      <c r="AF83" s="154"/>
      <c r="AG83" s="154"/>
      <c r="AH83" s="154"/>
      <c r="AI83" s="154"/>
      <c r="AJ83" s="154"/>
      <c r="AK83" s="154"/>
      <c r="AL83" s="154"/>
      <c r="AM83" s="154"/>
      <c r="AN83" s="112"/>
      <c r="AO83" s="112"/>
      <c r="AP83" s="62"/>
      <c r="AQ83" s="62"/>
      <c r="AR83" s="62"/>
      <c r="AS83" s="62"/>
      <c r="AT83" s="62"/>
      <c r="AU83" s="62"/>
      <c r="AV83" s="62"/>
      <c r="AW83" s="62"/>
      <c r="AX83" s="62"/>
      <c r="AY83" s="62"/>
      <c r="AZ83" s="62"/>
      <c r="BA83" s="62"/>
      <c r="BB83" s="62"/>
      <c r="BC83" s="62"/>
      <c r="BD83" s="62"/>
      <c r="BE83" s="62"/>
      <c r="BF83" s="62"/>
      <c r="BG83" s="62"/>
    </row>
    <row r="84" spans="1:59" ht="15.75" customHeight="1">
      <c r="A84" s="107"/>
      <c r="B84" s="107"/>
      <c r="C84" s="112"/>
      <c r="D84" s="110"/>
      <c r="E84" s="112"/>
      <c r="F84" s="112"/>
      <c r="G84" s="110"/>
      <c r="H84" s="112"/>
      <c r="I84" s="112"/>
      <c r="J84" s="112"/>
      <c r="K84" s="112"/>
      <c r="L84" s="112"/>
      <c r="M84" s="112"/>
      <c r="N84" s="112"/>
      <c r="O84" s="112"/>
      <c r="P84" s="112"/>
      <c r="Q84" s="112"/>
      <c r="R84" s="112"/>
      <c r="S84" s="112"/>
      <c r="T84" s="62"/>
      <c r="U84" s="110"/>
      <c r="V84" s="152"/>
      <c r="W84" s="153"/>
      <c r="X84" s="153"/>
      <c r="Y84" s="154"/>
      <c r="Z84" s="154"/>
      <c r="AA84" s="154"/>
      <c r="AB84" s="154"/>
      <c r="AC84" s="154"/>
      <c r="AD84" s="154"/>
      <c r="AE84" s="154"/>
      <c r="AF84" s="154"/>
      <c r="AG84" s="154"/>
      <c r="AH84" s="154"/>
      <c r="AI84" s="154"/>
      <c r="AJ84" s="154"/>
      <c r="AK84" s="154"/>
      <c r="AL84" s="154"/>
      <c r="AM84" s="154"/>
      <c r="AN84" s="112"/>
      <c r="AO84" s="112"/>
      <c r="AP84" s="62"/>
      <c r="AQ84" s="62"/>
      <c r="AR84" s="62"/>
      <c r="AS84" s="62"/>
      <c r="AT84" s="62"/>
      <c r="AU84" s="62"/>
      <c r="AV84" s="62"/>
      <c r="AW84" s="62"/>
      <c r="AX84" s="62"/>
      <c r="AY84" s="62"/>
      <c r="AZ84" s="62"/>
      <c r="BA84" s="62"/>
      <c r="BB84" s="62"/>
      <c r="BC84" s="62"/>
      <c r="BD84" s="62"/>
      <c r="BE84" s="62"/>
      <c r="BF84" s="62"/>
      <c r="BG84" s="62"/>
    </row>
    <row r="85" spans="1:59" ht="15.75" customHeight="1">
      <c r="A85" s="107"/>
      <c r="B85" s="107"/>
      <c r="C85" s="112"/>
      <c r="D85" s="110"/>
      <c r="E85" s="112"/>
      <c r="F85" s="112"/>
      <c r="G85" s="110"/>
      <c r="H85" s="112"/>
      <c r="I85" s="112"/>
      <c r="J85" s="112"/>
      <c r="K85" s="112"/>
      <c r="L85" s="112"/>
      <c r="M85" s="112"/>
      <c r="N85" s="112"/>
      <c r="O85" s="112"/>
      <c r="P85" s="112"/>
      <c r="Q85" s="112"/>
      <c r="R85" s="112"/>
      <c r="S85" s="112"/>
      <c r="T85" s="62"/>
      <c r="U85" s="110"/>
      <c r="V85" s="152"/>
      <c r="W85" s="153"/>
      <c r="X85" s="153"/>
      <c r="Y85" s="154"/>
      <c r="Z85" s="154"/>
      <c r="AA85" s="154"/>
      <c r="AB85" s="154"/>
      <c r="AC85" s="154"/>
      <c r="AD85" s="154"/>
      <c r="AE85" s="154"/>
      <c r="AF85" s="154"/>
      <c r="AG85" s="154"/>
      <c r="AH85" s="154"/>
      <c r="AI85" s="154"/>
      <c r="AJ85" s="154"/>
      <c r="AK85" s="154"/>
      <c r="AL85" s="154"/>
      <c r="AM85" s="154"/>
      <c r="AN85" s="112"/>
      <c r="AO85" s="112"/>
      <c r="AP85" s="62"/>
      <c r="AQ85" s="62"/>
      <c r="AR85" s="62"/>
      <c r="AS85" s="62"/>
      <c r="AT85" s="62"/>
      <c r="AU85" s="62"/>
      <c r="AV85" s="62"/>
      <c r="AW85" s="62"/>
      <c r="AX85" s="62"/>
      <c r="AY85" s="62"/>
      <c r="AZ85" s="62"/>
      <c r="BA85" s="62"/>
      <c r="BB85" s="62"/>
      <c r="BC85" s="62"/>
      <c r="BD85" s="62"/>
      <c r="BE85" s="62"/>
      <c r="BF85" s="62"/>
      <c r="BG85" s="62"/>
    </row>
    <row r="86" spans="1:59" ht="15.75" customHeight="1">
      <c r="A86" s="107"/>
      <c r="B86" s="107"/>
      <c r="C86" s="112"/>
      <c r="D86" s="110"/>
      <c r="E86" s="112"/>
      <c r="F86" s="112"/>
      <c r="G86" s="110"/>
      <c r="H86" s="112"/>
      <c r="I86" s="112"/>
      <c r="J86" s="112"/>
      <c r="K86" s="112"/>
      <c r="L86" s="112"/>
      <c r="M86" s="112"/>
      <c r="N86" s="112"/>
      <c r="O86" s="112"/>
      <c r="P86" s="112"/>
      <c r="Q86" s="112"/>
      <c r="R86" s="112"/>
      <c r="S86" s="112"/>
      <c r="T86" s="62"/>
      <c r="U86" s="110"/>
      <c r="V86" s="152"/>
      <c r="W86" s="153"/>
      <c r="X86" s="153"/>
      <c r="Y86" s="154"/>
      <c r="Z86" s="154"/>
      <c r="AA86" s="154"/>
      <c r="AB86" s="154"/>
      <c r="AC86" s="154"/>
      <c r="AD86" s="154"/>
      <c r="AE86" s="154"/>
      <c r="AF86" s="154"/>
      <c r="AG86" s="154"/>
      <c r="AH86" s="154"/>
      <c r="AI86" s="154"/>
      <c r="AJ86" s="154"/>
      <c r="AK86" s="154"/>
      <c r="AL86" s="154"/>
      <c r="AM86" s="154"/>
      <c r="AN86" s="112"/>
      <c r="AO86" s="112"/>
      <c r="AP86" s="62"/>
      <c r="AQ86" s="62"/>
      <c r="AR86" s="62"/>
      <c r="AS86" s="62"/>
      <c r="AT86" s="62"/>
      <c r="AU86" s="62"/>
      <c r="AV86" s="62"/>
      <c r="AW86" s="62"/>
      <c r="AX86" s="62"/>
      <c r="AY86" s="62"/>
      <c r="AZ86" s="62"/>
      <c r="BA86" s="62"/>
      <c r="BB86" s="62"/>
      <c r="BC86" s="62"/>
      <c r="BD86" s="62"/>
      <c r="BE86" s="62"/>
      <c r="BF86" s="62"/>
      <c r="BG86" s="62"/>
    </row>
    <row r="87" spans="1:59" ht="15.75" customHeight="1">
      <c r="A87" s="107"/>
      <c r="B87" s="107"/>
      <c r="C87" s="112"/>
      <c r="D87" s="110"/>
      <c r="E87" s="112"/>
      <c r="F87" s="112"/>
      <c r="G87" s="110"/>
      <c r="H87" s="112"/>
      <c r="I87" s="112"/>
      <c r="J87" s="112"/>
      <c r="K87" s="112"/>
      <c r="L87" s="112"/>
      <c r="M87" s="112"/>
      <c r="N87" s="112"/>
      <c r="O87" s="112"/>
      <c r="P87" s="112"/>
      <c r="Q87" s="112"/>
      <c r="R87" s="112"/>
      <c r="S87" s="112"/>
      <c r="T87" s="62"/>
      <c r="U87" s="110"/>
      <c r="V87" s="152"/>
      <c r="W87" s="153"/>
      <c r="X87" s="153"/>
      <c r="Y87" s="154"/>
      <c r="Z87" s="154"/>
      <c r="AA87" s="154"/>
      <c r="AB87" s="154"/>
      <c r="AC87" s="154"/>
      <c r="AD87" s="154"/>
      <c r="AE87" s="154"/>
      <c r="AF87" s="154"/>
      <c r="AG87" s="154"/>
      <c r="AH87" s="154"/>
      <c r="AI87" s="154"/>
      <c r="AJ87" s="154"/>
      <c r="AK87" s="154"/>
      <c r="AL87" s="154"/>
      <c r="AM87" s="154"/>
      <c r="AN87" s="112"/>
      <c r="AO87" s="112"/>
      <c r="AP87" s="62"/>
      <c r="AQ87" s="62"/>
      <c r="AR87" s="62"/>
      <c r="AS87" s="62"/>
      <c r="AT87" s="62"/>
      <c r="AU87" s="62"/>
      <c r="AV87" s="62"/>
      <c r="AW87" s="62"/>
      <c r="AX87" s="62"/>
      <c r="AY87" s="62"/>
      <c r="AZ87" s="62"/>
      <c r="BA87" s="62"/>
      <c r="BB87" s="62"/>
      <c r="BC87" s="62"/>
      <c r="BD87" s="62"/>
      <c r="BE87" s="62"/>
      <c r="BF87" s="62"/>
      <c r="BG87" s="62"/>
    </row>
    <row r="88" spans="1:59" ht="15.75" customHeight="1">
      <c r="A88" s="107"/>
      <c r="B88" s="107"/>
      <c r="C88" s="112"/>
      <c r="D88" s="110"/>
      <c r="E88" s="112"/>
      <c r="F88" s="112"/>
      <c r="G88" s="110"/>
      <c r="H88" s="112"/>
      <c r="I88" s="112"/>
      <c r="J88" s="112"/>
      <c r="K88" s="112"/>
      <c r="L88" s="112"/>
      <c r="M88" s="112"/>
      <c r="N88" s="112"/>
      <c r="O88" s="112"/>
      <c r="P88" s="112"/>
      <c r="Q88" s="112"/>
      <c r="R88" s="112"/>
      <c r="S88" s="112"/>
      <c r="T88" s="62"/>
      <c r="U88" s="110"/>
      <c r="V88" s="152"/>
      <c r="W88" s="153"/>
      <c r="X88" s="153"/>
      <c r="Y88" s="154"/>
      <c r="Z88" s="154"/>
      <c r="AA88" s="154"/>
      <c r="AB88" s="154"/>
      <c r="AC88" s="154"/>
      <c r="AD88" s="154"/>
      <c r="AE88" s="154"/>
      <c r="AF88" s="154"/>
      <c r="AG88" s="154"/>
      <c r="AH88" s="154"/>
      <c r="AI88" s="154"/>
      <c r="AJ88" s="154"/>
      <c r="AK88" s="154"/>
      <c r="AL88" s="154"/>
      <c r="AM88" s="154"/>
      <c r="AN88" s="112"/>
      <c r="AO88" s="112"/>
      <c r="AP88" s="62"/>
      <c r="AQ88" s="62"/>
      <c r="AR88" s="62"/>
      <c r="AS88" s="62"/>
      <c r="AT88" s="62"/>
      <c r="AU88" s="62"/>
      <c r="AV88" s="62"/>
      <c r="AW88" s="62"/>
      <c r="AX88" s="62"/>
      <c r="AY88" s="62"/>
      <c r="AZ88" s="62"/>
      <c r="BA88" s="62"/>
      <c r="BB88" s="62"/>
      <c r="BC88" s="62"/>
      <c r="BD88" s="62"/>
      <c r="BE88" s="62"/>
      <c r="BF88" s="62"/>
      <c r="BG88" s="62"/>
    </row>
    <row r="89" spans="1:59" ht="0.75" customHeight="1">
      <c r="A89" s="51"/>
      <c r="B89" s="51"/>
      <c r="C89" s="62"/>
      <c r="D89" s="52"/>
      <c r="E89" s="62"/>
      <c r="F89" s="62"/>
      <c r="G89" s="52"/>
      <c r="H89" s="62"/>
      <c r="I89" s="62"/>
      <c r="J89" s="62"/>
      <c r="K89" s="62"/>
      <c r="L89" s="62"/>
      <c r="M89" s="62"/>
      <c r="N89" s="62"/>
      <c r="O89" s="62"/>
      <c r="P89" s="62"/>
      <c r="Q89" s="62"/>
      <c r="R89" s="62"/>
      <c r="S89" s="62"/>
      <c r="T89" s="62"/>
      <c r="U89" s="52"/>
      <c r="V89" s="152"/>
      <c r="W89" s="153"/>
      <c r="X89" s="153"/>
      <c r="Y89" s="154"/>
      <c r="Z89" s="154"/>
      <c r="AA89" s="154"/>
      <c r="AB89" s="154"/>
      <c r="AC89" s="154"/>
      <c r="AD89" s="154"/>
      <c r="AE89" s="154"/>
      <c r="AF89" s="154"/>
      <c r="AG89" s="154"/>
      <c r="AH89" s="154"/>
      <c r="AI89" s="154"/>
      <c r="AJ89" s="154"/>
      <c r="AK89" s="154"/>
      <c r="AL89" s="154"/>
      <c r="AM89" s="154"/>
      <c r="AN89" s="112"/>
      <c r="AO89" s="112"/>
      <c r="AP89" s="62"/>
      <c r="AQ89" s="62"/>
      <c r="AR89" s="62"/>
      <c r="AS89" s="62"/>
      <c r="AT89" s="62"/>
      <c r="AU89" s="62"/>
      <c r="AV89" s="62"/>
      <c r="AW89" s="62"/>
      <c r="AX89" s="62"/>
      <c r="AY89" s="62"/>
      <c r="AZ89" s="62"/>
      <c r="BA89" s="62"/>
      <c r="BB89" s="62"/>
      <c r="BC89" s="62"/>
      <c r="BD89" s="62"/>
      <c r="BE89" s="62"/>
      <c r="BF89" s="62"/>
      <c r="BG89" s="62"/>
    </row>
    <row r="90" spans="1:59" ht="30" customHeight="1">
      <c r="A90" s="51"/>
      <c r="B90" s="51"/>
      <c r="C90" s="116"/>
      <c r="D90" s="116"/>
      <c r="E90" s="62"/>
      <c r="F90" s="62"/>
      <c r="G90" s="52"/>
      <c r="H90" s="62"/>
      <c r="I90" s="62"/>
      <c r="J90" s="62"/>
      <c r="K90" s="62"/>
      <c r="L90" s="62"/>
      <c r="M90" s="62"/>
      <c r="N90" s="62"/>
      <c r="O90" s="62"/>
      <c r="P90" s="62"/>
      <c r="Q90" s="62"/>
      <c r="R90" s="62"/>
      <c r="S90" s="62"/>
      <c r="T90" s="62"/>
      <c r="U90" s="52"/>
      <c r="V90" s="152"/>
      <c r="W90" s="153"/>
      <c r="X90" s="153"/>
      <c r="Y90" s="154"/>
      <c r="Z90" s="154"/>
      <c r="AA90" s="154"/>
      <c r="AB90" s="154"/>
      <c r="AC90" s="154"/>
      <c r="AD90" s="154"/>
      <c r="AE90" s="154"/>
      <c r="AF90" s="154"/>
      <c r="AG90" s="154"/>
      <c r="AH90" s="154"/>
      <c r="AI90" s="154"/>
      <c r="AJ90" s="154"/>
      <c r="AK90" s="154"/>
      <c r="AL90" s="154"/>
      <c r="AM90" s="154"/>
      <c r="AN90" s="112"/>
      <c r="AO90" s="112"/>
      <c r="AP90" s="62"/>
      <c r="AQ90" s="62"/>
      <c r="AR90" s="62"/>
      <c r="AS90" s="62"/>
      <c r="AT90" s="62"/>
      <c r="AU90" s="62"/>
      <c r="AV90" s="62"/>
      <c r="AW90" s="62"/>
      <c r="AX90" s="62"/>
      <c r="AY90" s="62"/>
      <c r="AZ90" s="62"/>
      <c r="BA90" s="62"/>
      <c r="BB90" s="62"/>
      <c r="BC90" s="62"/>
      <c r="BD90" s="62"/>
      <c r="BE90" s="62"/>
      <c r="BF90" s="62"/>
      <c r="BG90" s="62"/>
    </row>
    <row r="91" spans="1:59" ht="15.75" customHeight="1">
      <c r="A91" s="51"/>
      <c r="B91" s="51"/>
      <c r="C91" s="62"/>
      <c r="D91" s="52"/>
      <c r="E91" s="62"/>
      <c r="F91" s="62"/>
      <c r="G91" s="52"/>
      <c r="H91" s="62"/>
      <c r="I91" s="62"/>
      <c r="J91" s="62"/>
      <c r="K91" s="62"/>
      <c r="L91" s="62"/>
      <c r="M91" s="62"/>
      <c r="N91" s="62"/>
      <c r="O91" s="62"/>
      <c r="P91" s="62"/>
      <c r="Q91" s="62"/>
      <c r="R91" s="62"/>
      <c r="S91" s="62"/>
      <c r="T91" s="62"/>
      <c r="U91" s="52"/>
      <c r="V91" s="152"/>
      <c r="W91" s="153"/>
      <c r="X91" s="153"/>
      <c r="Y91" s="154"/>
      <c r="Z91" s="154"/>
      <c r="AA91" s="154"/>
      <c r="AB91" s="154"/>
      <c r="AC91" s="154"/>
      <c r="AD91" s="154"/>
      <c r="AE91" s="154"/>
      <c r="AF91" s="154"/>
      <c r="AG91" s="154"/>
      <c r="AH91" s="154"/>
      <c r="AI91" s="154"/>
      <c r="AJ91" s="154"/>
      <c r="AK91" s="154"/>
      <c r="AL91" s="154"/>
      <c r="AM91" s="154"/>
      <c r="AN91" s="112"/>
      <c r="AO91" s="112"/>
      <c r="AP91" s="62"/>
      <c r="AQ91" s="62"/>
      <c r="AR91" s="62"/>
      <c r="AS91" s="62"/>
      <c r="AT91" s="62"/>
      <c r="AU91" s="62"/>
      <c r="AV91" s="62"/>
      <c r="AW91" s="62"/>
      <c r="AX91" s="62"/>
      <c r="AY91" s="62"/>
      <c r="AZ91" s="62"/>
      <c r="BA91" s="62"/>
      <c r="BB91" s="62"/>
      <c r="BC91" s="62"/>
      <c r="BD91" s="62"/>
      <c r="BE91" s="62"/>
      <c r="BF91" s="62"/>
      <c r="BG91" s="62"/>
    </row>
    <row r="92" spans="1:59" ht="15.75" customHeight="1">
      <c r="A92" s="51"/>
      <c r="B92" s="51"/>
      <c r="C92" s="62"/>
      <c r="D92" s="52"/>
      <c r="E92" s="62"/>
      <c r="F92" s="62"/>
      <c r="G92" s="52"/>
      <c r="H92" s="62"/>
      <c r="I92" s="62"/>
      <c r="J92" s="62"/>
      <c r="K92" s="62"/>
      <c r="L92" s="62"/>
      <c r="M92" s="62"/>
      <c r="N92" s="62"/>
      <c r="O92" s="62"/>
      <c r="P92" s="62"/>
      <c r="Q92" s="62"/>
      <c r="R92" s="62"/>
      <c r="S92" s="62"/>
      <c r="T92" s="62"/>
      <c r="U92" s="52"/>
      <c r="V92" s="152"/>
      <c r="W92" s="153"/>
      <c r="X92" s="153"/>
      <c r="Y92" s="154"/>
      <c r="Z92" s="154"/>
      <c r="AA92" s="154"/>
      <c r="AB92" s="154"/>
      <c r="AC92" s="154"/>
      <c r="AD92" s="154"/>
      <c r="AE92" s="154"/>
      <c r="AF92" s="154"/>
      <c r="AG92" s="154"/>
      <c r="AH92" s="154"/>
      <c r="AI92" s="154"/>
      <c r="AJ92" s="154"/>
      <c r="AK92" s="154"/>
      <c r="AL92" s="154"/>
      <c r="AM92" s="154"/>
      <c r="AN92" s="112"/>
      <c r="AO92" s="112"/>
      <c r="AP92" s="62"/>
      <c r="AQ92" s="62"/>
      <c r="AR92" s="62"/>
      <c r="AS92" s="62"/>
      <c r="AT92" s="62"/>
      <c r="AU92" s="62"/>
      <c r="AV92" s="62"/>
      <c r="AW92" s="62"/>
      <c r="AX92" s="62"/>
      <c r="AY92" s="62"/>
      <c r="AZ92" s="62"/>
      <c r="BA92" s="62"/>
      <c r="BB92" s="62"/>
      <c r="BC92" s="62"/>
      <c r="BD92" s="62"/>
      <c r="BE92" s="62"/>
      <c r="BF92" s="62"/>
      <c r="BG92" s="62"/>
    </row>
    <row r="93" spans="1:59" ht="15.75" customHeight="1">
      <c r="A93" s="51"/>
      <c r="B93" s="51"/>
      <c r="C93" s="62"/>
      <c r="D93" s="52"/>
      <c r="E93" s="62"/>
      <c r="F93" s="62"/>
      <c r="G93" s="52"/>
      <c r="H93" s="62"/>
      <c r="I93" s="62"/>
      <c r="J93" s="62"/>
      <c r="K93" s="62"/>
      <c r="L93" s="62"/>
      <c r="M93" s="62"/>
      <c r="N93" s="62"/>
      <c r="O93" s="62"/>
      <c r="P93" s="62"/>
      <c r="Q93" s="62"/>
      <c r="R93" s="62"/>
      <c r="S93" s="62"/>
      <c r="T93" s="62"/>
      <c r="U93" s="52"/>
      <c r="V93" s="152"/>
      <c r="W93" s="153"/>
      <c r="X93" s="153"/>
      <c r="Y93" s="154"/>
      <c r="Z93" s="154"/>
      <c r="AA93" s="154"/>
      <c r="AB93" s="154"/>
      <c r="AC93" s="154"/>
      <c r="AD93" s="154"/>
      <c r="AE93" s="154"/>
      <c r="AF93" s="154"/>
      <c r="AG93" s="154"/>
      <c r="AH93" s="154"/>
      <c r="AI93" s="154"/>
      <c r="AJ93" s="154"/>
      <c r="AK93" s="154"/>
      <c r="AL93" s="154"/>
      <c r="AM93" s="154"/>
      <c r="AN93" s="112"/>
      <c r="AO93" s="112"/>
      <c r="AP93" s="62"/>
      <c r="AQ93" s="62"/>
      <c r="AR93" s="62"/>
      <c r="AS93" s="62"/>
      <c r="AT93" s="62"/>
      <c r="AU93" s="62"/>
      <c r="AV93" s="62"/>
      <c r="AW93" s="62"/>
      <c r="AX93" s="62"/>
      <c r="AY93" s="62"/>
      <c r="AZ93" s="62"/>
      <c r="BA93" s="62"/>
      <c r="BB93" s="62"/>
      <c r="BC93" s="62"/>
      <c r="BD93" s="62"/>
      <c r="BE93" s="62"/>
      <c r="BF93" s="62"/>
      <c r="BG93" s="62"/>
    </row>
    <row r="94" spans="1:59" ht="15.75" customHeight="1">
      <c r="A94" s="51"/>
      <c r="B94" s="51"/>
      <c r="C94" s="62"/>
      <c r="D94" s="52"/>
      <c r="E94" s="62"/>
      <c r="F94" s="62"/>
      <c r="G94" s="52"/>
      <c r="H94" s="62"/>
      <c r="I94" s="62"/>
      <c r="J94" s="62"/>
      <c r="K94" s="62"/>
      <c r="L94" s="62"/>
      <c r="M94" s="62"/>
      <c r="N94" s="62"/>
      <c r="O94" s="62"/>
      <c r="P94" s="62"/>
      <c r="Q94" s="62"/>
      <c r="R94" s="62"/>
      <c r="S94" s="62"/>
      <c r="T94" s="62"/>
      <c r="U94" s="52"/>
      <c r="V94" s="152"/>
      <c r="W94" s="153"/>
      <c r="X94" s="153"/>
      <c r="Y94" s="154"/>
      <c r="Z94" s="154"/>
      <c r="AA94" s="154"/>
      <c r="AB94" s="154"/>
      <c r="AC94" s="154"/>
      <c r="AD94" s="154"/>
      <c r="AE94" s="154"/>
      <c r="AF94" s="154"/>
      <c r="AG94" s="154"/>
      <c r="AH94" s="154"/>
      <c r="AI94" s="154"/>
      <c r="AJ94" s="154"/>
      <c r="AK94" s="154"/>
      <c r="AL94" s="154"/>
      <c r="AM94" s="154"/>
      <c r="AN94" s="112"/>
      <c r="AO94" s="112"/>
      <c r="AP94" s="62"/>
      <c r="AQ94" s="62"/>
      <c r="AR94" s="62"/>
      <c r="AS94" s="62"/>
      <c r="AT94" s="62"/>
      <c r="AU94" s="62"/>
      <c r="AV94" s="62"/>
      <c r="AW94" s="62"/>
      <c r="AX94" s="62"/>
      <c r="AY94" s="62"/>
      <c r="AZ94" s="62"/>
      <c r="BA94" s="62"/>
      <c r="BB94" s="62"/>
      <c r="BC94" s="62"/>
      <c r="BD94" s="62"/>
      <c r="BE94" s="62"/>
      <c r="BF94" s="62"/>
      <c r="BG94" s="62"/>
    </row>
    <row r="95" spans="1:59" ht="15.75" customHeight="1">
      <c r="A95" s="51"/>
      <c r="B95" s="51"/>
      <c r="C95" s="62"/>
      <c r="D95" s="52"/>
      <c r="E95" s="62"/>
      <c r="F95" s="62"/>
      <c r="G95" s="52"/>
      <c r="H95" s="62"/>
      <c r="I95" s="62"/>
      <c r="J95" s="62"/>
      <c r="K95" s="62"/>
      <c r="L95" s="62"/>
      <c r="M95" s="62"/>
      <c r="N95" s="62"/>
      <c r="O95" s="62"/>
      <c r="P95" s="62"/>
      <c r="Q95" s="62"/>
      <c r="R95" s="62"/>
      <c r="S95" s="62"/>
      <c r="T95" s="62"/>
      <c r="U95" s="52"/>
      <c r="V95" s="152"/>
      <c r="W95" s="153"/>
      <c r="X95" s="153"/>
      <c r="Y95" s="154"/>
      <c r="Z95" s="154"/>
      <c r="AA95" s="154"/>
      <c r="AB95" s="154"/>
      <c r="AC95" s="154"/>
      <c r="AD95" s="154"/>
      <c r="AE95" s="154"/>
      <c r="AF95" s="154"/>
      <c r="AG95" s="154"/>
      <c r="AH95" s="154"/>
      <c r="AI95" s="154"/>
      <c r="AJ95" s="154"/>
      <c r="AK95" s="154"/>
      <c r="AL95" s="154"/>
      <c r="AM95" s="154"/>
      <c r="AN95" s="112"/>
      <c r="AO95" s="112"/>
      <c r="AP95" s="62"/>
      <c r="AQ95" s="62"/>
      <c r="AR95" s="62"/>
      <c r="AS95" s="62"/>
      <c r="AT95" s="62"/>
      <c r="AU95" s="62"/>
      <c r="AV95" s="62"/>
      <c r="AW95" s="62"/>
      <c r="AX95" s="62"/>
      <c r="AY95" s="62"/>
      <c r="AZ95" s="62"/>
      <c r="BA95" s="62"/>
      <c r="BB95" s="62"/>
      <c r="BC95" s="62"/>
      <c r="BD95" s="62"/>
      <c r="BE95" s="62"/>
      <c r="BF95" s="62"/>
      <c r="BG95" s="62"/>
    </row>
    <row r="96" spans="1:59" ht="15.75" customHeight="1">
      <c r="A96" s="51"/>
      <c r="B96" s="51"/>
      <c r="C96" s="62"/>
      <c r="D96" s="52"/>
      <c r="E96" s="62"/>
      <c r="F96" s="62"/>
      <c r="G96" s="52"/>
      <c r="H96" s="62"/>
      <c r="I96" s="62"/>
      <c r="J96" s="62"/>
      <c r="K96" s="62"/>
      <c r="L96" s="62"/>
      <c r="M96" s="62"/>
      <c r="N96" s="62"/>
      <c r="O96" s="62"/>
      <c r="P96" s="62"/>
      <c r="Q96" s="62"/>
      <c r="R96" s="62"/>
      <c r="S96" s="62"/>
      <c r="T96" s="62"/>
      <c r="U96" s="52"/>
      <c r="V96" s="152"/>
      <c r="W96" s="153"/>
      <c r="X96" s="153"/>
      <c r="Y96" s="154"/>
      <c r="Z96" s="154"/>
      <c r="AA96" s="154"/>
      <c r="AB96" s="154"/>
      <c r="AC96" s="154"/>
      <c r="AD96" s="154"/>
      <c r="AE96" s="154"/>
      <c r="AF96" s="154"/>
      <c r="AG96" s="154"/>
      <c r="AH96" s="154"/>
      <c r="AI96" s="154"/>
      <c r="AJ96" s="154"/>
      <c r="AK96" s="154"/>
      <c r="AL96" s="154"/>
      <c r="AM96" s="154"/>
      <c r="AN96" s="112"/>
      <c r="AO96" s="112"/>
      <c r="AP96" s="62"/>
      <c r="AQ96" s="62"/>
      <c r="AR96" s="62"/>
      <c r="AS96" s="62"/>
      <c r="AT96" s="62"/>
      <c r="AU96" s="62"/>
      <c r="AV96" s="62"/>
      <c r="AW96" s="62"/>
      <c r="AX96" s="62"/>
      <c r="AY96" s="62"/>
      <c r="AZ96" s="62"/>
      <c r="BA96" s="62"/>
      <c r="BB96" s="62"/>
      <c r="BC96" s="62"/>
      <c r="BD96" s="62"/>
      <c r="BE96" s="62"/>
      <c r="BF96" s="62"/>
      <c r="BG96" s="62"/>
    </row>
    <row r="97" spans="1:59" ht="15.75" customHeight="1">
      <c r="A97" s="51"/>
      <c r="B97" s="51"/>
      <c r="C97" s="62"/>
      <c r="D97" s="52"/>
      <c r="E97" s="62"/>
      <c r="F97" s="62"/>
      <c r="G97" s="52"/>
      <c r="H97" s="62"/>
      <c r="I97" s="62"/>
      <c r="J97" s="62"/>
      <c r="K97" s="62"/>
      <c r="L97" s="62"/>
      <c r="M97" s="62"/>
      <c r="N97" s="62"/>
      <c r="O97" s="62"/>
      <c r="P97" s="62"/>
      <c r="Q97" s="62"/>
      <c r="R97" s="62"/>
      <c r="S97" s="62"/>
      <c r="T97" s="62"/>
      <c r="U97" s="52"/>
      <c r="V97" s="152"/>
      <c r="W97" s="153"/>
      <c r="X97" s="153"/>
      <c r="Y97" s="154"/>
      <c r="Z97" s="154"/>
      <c r="AA97" s="154"/>
      <c r="AB97" s="154"/>
      <c r="AC97" s="154"/>
      <c r="AD97" s="154"/>
      <c r="AE97" s="154"/>
      <c r="AF97" s="154"/>
      <c r="AG97" s="154"/>
      <c r="AH97" s="154"/>
      <c r="AI97" s="154"/>
      <c r="AJ97" s="154"/>
      <c r="AK97" s="154"/>
      <c r="AL97" s="154"/>
      <c r="AM97" s="154"/>
      <c r="AN97" s="112"/>
      <c r="AO97" s="112"/>
      <c r="AP97" s="62"/>
      <c r="AQ97" s="62"/>
      <c r="AR97" s="62"/>
      <c r="AS97" s="62"/>
      <c r="AT97" s="62"/>
      <c r="AU97" s="62"/>
      <c r="AV97" s="62"/>
      <c r="AW97" s="62"/>
      <c r="AX97" s="62"/>
      <c r="AY97" s="62"/>
      <c r="AZ97" s="62"/>
      <c r="BA97" s="62"/>
      <c r="BB97" s="62"/>
      <c r="BC97" s="62"/>
      <c r="BD97" s="62"/>
      <c r="BE97" s="62"/>
      <c r="BF97" s="62"/>
      <c r="BG97" s="62"/>
    </row>
    <row r="98" spans="1:59" ht="15.75" customHeight="1">
      <c r="A98" s="51"/>
      <c r="B98" s="51"/>
      <c r="C98" s="62"/>
      <c r="D98" s="52"/>
      <c r="E98" s="62"/>
      <c r="F98" s="62"/>
      <c r="G98" s="52"/>
      <c r="H98" s="62"/>
      <c r="I98" s="62"/>
      <c r="J98" s="62"/>
      <c r="K98" s="62"/>
      <c r="L98" s="62"/>
      <c r="M98" s="62"/>
      <c r="N98" s="62"/>
      <c r="O98" s="62"/>
      <c r="P98" s="62"/>
      <c r="Q98" s="62"/>
      <c r="R98" s="62"/>
      <c r="S98" s="62"/>
      <c r="T98" s="62"/>
      <c r="U98" s="52"/>
      <c r="V98" s="152"/>
      <c r="W98" s="153"/>
      <c r="X98" s="153"/>
      <c r="Y98" s="154"/>
      <c r="Z98" s="154"/>
      <c r="AA98" s="154"/>
      <c r="AB98" s="154"/>
      <c r="AC98" s="154"/>
      <c r="AD98" s="154"/>
      <c r="AE98" s="154"/>
      <c r="AF98" s="154"/>
      <c r="AG98" s="154"/>
      <c r="AH98" s="154"/>
      <c r="AI98" s="154"/>
      <c r="AJ98" s="154"/>
      <c r="AK98" s="154"/>
      <c r="AL98" s="154"/>
      <c r="AM98" s="154"/>
      <c r="AN98" s="112"/>
      <c r="AO98" s="112"/>
      <c r="AP98" s="62"/>
      <c r="AQ98" s="62"/>
      <c r="AR98" s="62"/>
      <c r="AS98" s="62"/>
      <c r="AT98" s="62"/>
      <c r="AU98" s="62"/>
      <c r="AV98" s="62"/>
      <c r="AW98" s="62"/>
      <c r="AX98" s="62"/>
      <c r="AY98" s="62"/>
      <c r="AZ98" s="62"/>
      <c r="BA98" s="62"/>
      <c r="BB98" s="62"/>
      <c r="BC98" s="62"/>
      <c r="BD98" s="62"/>
      <c r="BE98" s="62"/>
      <c r="BF98" s="62"/>
      <c r="BG98" s="62"/>
    </row>
    <row r="99" spans="1:59" ht="15.75" customHeight="1">
      <c r="A99" s="51"/>
      <c r="B99" s="51"/>
      <c r="C99" s="62"/>
      <c r="D99" s="52"/>
      <c r="E99" s="62"/>
      <c r="F99" s="62"/>
      <c r="G99" s="52"/>
      <c r="H99" s="62"/>
      <c r="I99" s="62"/>
      <c r="J99" s="62"/>
      <c r="K99" s="62"/>
      <c r="L99" s="62"/>
      <c r="M99" s="62"/>
      <c r="N99" s="62"/>
      <c r="O99" s="62"/>
      <c r="P99" s="62"/>
      <c r="Q99" s="62"/>
      <c r="R99" s="62"/>
      <c r="S99" s="62"/>
      <c r="T99" s="62"/>
      <c r="U99" s="52"/>
      <c r="V99" s="152"/>
      <c r="W99" s="153"/>
      <c r="X99" s="153"/>
      <c r="Y99" s="154"/>
      <c r="Z99" s="154"/>
      <c r="AA99" s="154"/>
      <c r="AB99" s="154"/>
      <c r="AC99" s="154"/>
      <c r="AD99" s="154"/>
      <c r="AE99" s="154"/>
      <c r="AF99" s="154"/>
      <c r="AG99" s="154"/>
      <c r="AH99" s="154"/>
      <c r="AI99" s="154"/>
      <c r="AJ99" s="154"/>
      <c r="AK99" s="154"/>
      <c r="AL99" s="154"/>
      <c r="AM99" s="154"/>
      <c r="AN99" s="112"/>
      <c r="AO99" s="112"/>
      <c r="AP99" s="62"/>
      <c r="AQ99" s="62"/>
      <c r="AR99" s="62"/>
      <c r="AS99" s="62"/>
      <c r="AT99" s="62"/>
      <c r="AU99" s="62"/>
      <c r="AV99" s="62"/>
      <c r="AW99" s="62"/>
      <c r="AX99" s="62"/>
      <c r="AY99" s="62"/>
      <c r="AZ99" s="62"/>
      <c r="BA99" s="62"/>
      <c r="BB99" s="62"/>
      <c r="BC99" s="62"/>
      <c r="BD99" s="62"/>
      <c r="BE99" s="62"/>
      <c r="BF99" s="62"/>
      <c r="BG99" s="62"/>
    </row>
    <row r="100" spans="1:59" ht="15.75" customHeight="1">
      <c r="A100" s="51"/>
      <c r="B100" s="51"/>
      <c r="C100" s="62"/>
      <c r="D100" s="52"/>
      <c r="E100" s="62"/>
      <c r="F100" s="62"/>
      <c r="G100" s="52"/>
      <c r="H100" s="62"/>
      <c r="I100" s="62"/>
      <c r="J100" s="62"/>
      <c r="K100" s="62"/>
      <c r="L100" s="62"/>
      <c r="M100" s="62"/>
      <c r="N100" s="62"/>
      <c r="O100" s="62"/>
      <c r="P100" s="62"/>
      <c r="Q100" s="62"/>
      <c r="R100" s="62"/>
      <c r="S100" s="62"/>
      <c r="T100" s="62"/>
      <c r="U100" s="52"/>
      <c r="V100" s="152"/>
      <c r="W100" s="153"/>
      <c r="X100" s="153"/>
      <c r="Y100" s="154"/>
      <c r="Z100" s="154"/>
      <c r="AA100" s="154"/>
      <c r="AB100" s="154"/>
      <c r="AC100" s="154"/>
      <c r="AD100" s="154"/>
      <c r="AE100" s="154"/>
      <c r="AF100" s="154"/>
      <c r="AG100" s="154"/>
      <c r="AH100" s="154"/>
      <c r="AI100" s="154"/>
      <c r="AJ100" s="154"/>
      <c r="AK100" s="154"/>
      <c r="AL100" s="154"/>
      <c r="AM100" s="154"/>
      <c r="AN100" s="112"/>
      <c r="AO100" s="112"/>
      <c r="AP100" s="62"/>
      <c r="AQ100" s="62"/>
      <c r="AR100" s="62"/>
      <c r="AS100" s="62"/>
      <c r="AT100" s="62"/>
      <c r="AU100" s="62"/>
      <c r="AV100" s="62"/>
      <c r="AW100" s="62"/>
      <c r="AX100" s="62"/>
      <c r="AY100" s="62"/>
      <c r="AZ100" s="62"/>
      <c r="BA100" s="62"/>
      <c r="BB100" s="62"/>
      <c r="BC100" s="62"/>
      <c r="BD100" s="62"/>
      <c r="BE100" s="62"/>
      <c r="BF100" s="62"/>
      <c r="BG100" s="62"/>
    </row>
    <row r="101" spans="1:59" ht="15.75" customHeight="1">
      <c r="A101" s="51"/>
      <c r="B101" s="51"/>
      <c r="C101" s="62"/>
      <c r="D101" s="52"/>
      <c r="E101" s="62"/>
      <c r="F101" s="62"/>
      <c r="G101" s="52"/>
      <c r="H101" s="62"/>
      <c r="I101" s="62"/>
      <c r="J101" s="62"/>
      <c r="K101" s="62"/>
      <c r="L101" s="62"/>
      <c r="M101" s="62"/>
      <c r="N101" s="62"/>
      <c r="O101" s="62"/>
      <c r="P101" s="62"/>
      <c r="Q101" s="62"/>
      <c r="R101" s="62"/>
      <c r="S101" s="62"/>
      <c r="T101" s="62"/>
      <c r="U101" s="52"/>
      <c r="V101" s="152"/>
      <c r="W101" s="153"/>
      <c r="X101" s="153"/>
      <c r="Y101" s="154"/>
      <c r="Z101" s="154"/>
      <c r="AA101" s="154"/>
      <c r="AB101" s="154"/>
      <c r="AC101" s="154"/>
      <c r="AD101" s="154"/>
      <c r="AE101" s="154"/>
      <c r="AF101" s="154"/>
      <c r="AG101" s="154"/>
      <c r="AH101" s="154"/>
      <c r="AI101" s="154"/>
      <c r="AJ101" s="154"/>
      <c r="AK101" s="154"/>
      <c r="AL101" s="154"/>
      <c r="AM101" s="154"/>
      <c r="AN101" s="112"/>
      <c r="AO101" s="112"/>
      <c r="AP101" s="62"/>
      <c r="AQ101" s="62"/>
      <c r="AR101" s="62"/>
      <c r="AS101" s="62"/>
      <c r="AT101" s="62"/>
      <c r="AU101" s="62"/>
      <c r="AV101" s="62"/>
      <c r="AW101" s="62"/>
      <c r="AX101" s="62"/>
      <c r="AY101" s="62"/>
      <c r="AZ101" s="62"/>
      <c r="BA101" s="62"/>
      <c r="BB101" s="62"/>
      <c r="BC101" s="62"/>
      <c r="BD101" s="62"/>
      <c r="BE101" s="62"/>
      <c r="BF101" s="62"/>
      <c r="BG101" s="62"/>
    </row>
    <row r="102" spans="1:59" ht="15.75" customHeight="1">
      <c r="A102" s="51"/>
      <c r="B102" s="51"/>
      <c r="C102" s="62"/>
      <c r="D102" s="52"/>
      <c r="E102" s="62"/>
      <c r="F102" s="62"/>
      <c r="G102" s="52"/>
      <c r="H102" s="62"/>
      <c r="I102" s="62"/>
      <c r="J102" s="62"/>
      <c r="K102" s="62"/>
      <c r="L102" s="62"/>
      <c r="M102" s="62"/>
      <c r="N102" s="62"/>
      <c r="O102" s="62"/>
      <c r="P102" s="62"/>
      <c r="Q102" s="62"/>
      <c r="R102" s="62"/>
      <c r="S102" s="62"/>
      <c r="T102" s="62"/>
      <c r="U102" s="52"/>
      <c r="V102" s="152"/>
      <c r="W102" s="153"/>
      <c r="X102" s="153"/>
      <c r="Y102" s="154"/>
      <c r="Z102" s="154"/>
      <c r="AA102" s="154"/>
      <c r="AB102" s="154"/>
      <c r="AC102" s="154"/>
      <c r="AD102" s="154"/>
      <c r="AE102" s="154"/>
      <c r="AF102" s="154"/>
      <c r="AG102" s="154"/>
      <c r="AH102" s="154"/>
      <c r="AI102" s="154"/>
      <c r="AJ102" s="154"/>
      <c r="AK102" s="154"/>
      <c r="AL102" s="154"/>
      <c r="AM102" s="154"/>
      <c r="AN102" s="112"/>
      <c r="AO102" s="112"/>
      <c r="AP102" s="62"/>
      <c r="AQ102" s="62"/>
      <c r="AR102" s="62"/>
      <c r="AS102" s="62"/>
      <c r="AT102" s="62"/>
      <c r="AU102" s="62"/>
      <c r="AV102" s="62"/>
      <c r="AW102" s="62"/>
      <c r="AX102" s="62"/>
      <c r="AY102" s="62"/>
      <c r="AZ102" s="62"/>
      <c r="BA102" s="62"/>
      <c r="BB102" s="62"/>
      <c r="BC102" s="62"/>
      <c r="BD102" s="62"/>
      <c r="BE102" s="62"/>
      <c r="BF102" s="62"/>
      <c r="BG102" s="62"/>
    </row>
    <row r="103" spans="1:59" ht="15.75" customHeight="1">
      <c r="A103" s="117"/>
      <c r="B103" s="117"/>
      <c r="C103" s="62"/>
      <c r="D103" s="62"/>
      <c r="E103" s="62"/>
      <c r="F103" s="62"/>
      <c r="G103" s="62"/>
      <c r="H103" s="62"/>
      <c r="I103" s="62"/>
      <c r="J103" s="62"/>
      <c r="K103" s="52"/>
      <c r="L103" s="52"/>
      <c r="M103" s="52"/>
      <c r="N103" s="62"/>
      <c r="O103" s="62"/>
      <c r="P103" s="51"/>
      <c r="Q103" s="62"/>
      <c r="R103" s="62"/>
      <c r="S103" s="62"/>
      <c r="T103" s="62"/>
      <c r="U103" s="62"/>
      <c r="V103" s="163"/>
      <c r="W103" s="164"/>
      <c r="X103" s="164"/>
      <c r="Y103" s="112"/>
      <c r="Z103" s="112"/>
      <c r="AA103" s="112"/>
      <c r="AB103" s="112"/>
      <c r="AC103" s="112"/>
      <c r="AD103" s="112"/>
      <c r="AE103" s="112"/>
      <c r="AF103" s="112"/>
      <c r="AG103" s="112"/>
      <c r="AH103" s="112"/>
      <c r="AI103" s="112"/>
      <c r="AJ103" s="112"/>
      <c r="AK103" s="112"/>
      <c r="AL103" s="112"/>
      <c r="AM103" s="112"/>
      <c r="AN103" s="112"/>
      <c r="AO103" s="112"/>
      <c r="AP103" s="62"/>
      <c r="AQ103" s="62"/>
      <c r="AR103" s="62"/>
      <c r="AS103" s="62"/>
      <c r="AT103" s="62"/>
      <c r="AU103" s="62"/>
      <c r="AV103" s="62"/>
      <c r="AW103" s="62"/>
      <c r="AX103" s="62"/>
      <c r="AY103" s="62"/>
      <c r="AZ103" s="62"/>
      <c r="BA103" s="62"/>
      <c r="BB103" s="62"/>
      <c r="BC103" s="62"/>
      <c r="BD103" s="62"/>
      <c r="BE103" s="62"/>
      <c r="BF103" s="62"/>
      <c r="BG103" s="62"/>
    </row>
    <row r="104" spans="1:59" ht="15.75" customHeight="1">
      <c r="A104" s="117"/>
      <c r="B104" s="117"/>
      <c r="C104" s="62"/>
      <c r="D104" s="62"/>
      <c r="E104" s="62"/>
      <c r="F104" s="62"/>
      <c r="G104" s="62"/>
      <c r="H104" s="62"/>
      <c r="I104" s="62"/>
      <c r="J104" s="62"/>
      <c r="K104" s="52"/>
      <c r="L104" s="52"/>
      <c r="M104" s="52"/>
      <c r="N104" s="62"/>
      <c r="O104" s="62"/>
      <c r="P104" s="51"/>
      <c r="Q104" s="62"/>
      <c r="R104" s="62"/>
      <c r="S104" s="62"/>
      <c r="T104" s="62"/>
      <c r="U104" s="62"/>
      <c r="V104" s="163"/>
      <c r="W104" s="164"/>
      <c r="X104" s="164"/>
      <c r="Y104" s="112"/>
      <c r="Z104" s="112"/>
      <c r="AA104" s="112"/>
      <c r="AB104" s="112"/>
      <c r="AC104" s="112"/>
      <c r="AD104" s="112"/>
      <c r="AE104" s="112"/>
      <c r="AF104" s="112"/>
      <c r="AG104" s="112"/>
      <c r="AH104" s="112"/>
      <c r="AI104" s="112"/>
      <c r="AJ104" s="112"/>
      <c r="AK104" s="112"/>
      <c r="AL104" s="112"/>
      <c r="AM104" s="112"/>
      <c r="AN104" s="112"/>
      <c r="AO104" s="112"/>
      <c r="AP104" s="62"/>
      <c r="AQ104" s="62"/>
      <c r="AR104" s="62"/>
      <c r="AS104" s="62"/>
      <c r="AT104" s="62"/>
      <c r="AU104" s="62"/>
      <c r="AV104" s="62"/>
      <c r="AW104" s="62"/>
      <c r="AX104" s="62"/>
      <c r="AY104" s="62"/>
      <c r="AZ104" s="62"/>
      <c r="BA104" s="62"/>
      <c r="BB104" s="62"/>
      <c r="BC104" s="62"/>
      <c r="BD104" s="62"/>
      <c r="BE104" s="62"/>
      <c r="BF104" s="62"/>
      <c r="BG104" s="62"/>
    </row>
    <row r="105" spans="1:59" ht="15.75" customHeight="1">
      <c r="A105" s="117"/>
      <c r="B105" s="117"/>
      <c r="C105" s="118" t="str">
        <f ca="1">MDQ!C126</f>
        <v>← Pour effacer les réponses, s.v.p supprimez les points dans cette colonne.</v>
      </c>
      <c r="D105" s="119"/>
      <c r="E105" s="119"/>
      <c r="F105" s="119"/>
      <c r="G105" s="119"/>
      <c r="H105" s="119"/>
      <c r="I105" s="119"/>
      <c r="J105" s="119"/>
      <c r="K105" s="119"/>
      <c r="L105" s="119"/>
      <c r="M105" s="119"/>
      <c r="N105" s="119"/>
      <c r="O105" s="119"/>
      <c r="P105" s="119"/>
      <c r="Q105" s="119"/>
      <c r="R105" s="119"/>
      <c r="S105" s="119"/>
      <c r="T105" s="120"/>
      <c r="U105" s="62"/>
      <c r="V105" s="163"/>
      <c r="W105" s="164"/>
      <c r="X105" s="164"/>
      <c r="Y105" s="112"/>
      <c r="Z105" s="112"/>
      <c r="AA105" s="112"/>
      <c r="AB105" s="112"/>
      <c r="AC105" s="112"/>
      <c r="AD105" s="112"/>
      <c r="AE105" s="112"/>
      <c r="AF105" s="112"/>
      <c r="AG105" s="112"/>
      <c r="AH105" s="112"/>
      <c r="AI105" s="112"/>
      <c r="AJ105" s="112"/>
      <c r="AK105" s="112"/>
      <c r="AL105" s="112"/>
      <c r="AM105" s="112"/>
      <c r="AN105" s="112"/>
      <c r="AO105" s="112"/>
      <c r="AP105" s="62"/>
      <c r="AQ105" s="62"/>
      <c r="AR105" s="62"/>
      <c r="AS105" s="62"/>
      <c r="AT105" s="62"/>
      <c r="AU105" s="62"/>
      <c r="AV105" s="62"/>
      <c r="AW105" s="62"/>
      <c r="AX105" s="62"/>
      <c r="AY105" s="62"/>
      <c r="AZ105" s="62"/>
      <c r="BA105" s="62"/>
      <c r="BB105" s="62"/>
      <c r="BC105" s="62"/>
      <c r="BD105" s="62"/>
      <c r="BE105" s="62"/>
      <c r="BF105" s="62"/>
      <c r="BG105" s="62"/>
    </row>
    <row r="106" spans="1:59" ht="3" customHeight="1">
      <c r="A106" s="117"/>
      <c r="B106" s="117"/>
      <c r="C106" s="62"/>
      <c r="D106" s="62"/>
      <c r="E106" s="62"/>
      <c r="F106" s="62"/>
      <c r="G106" s="62"/>
      <c r="H106" s="62"/>
      <c r="I106" s="62"/>
      <c r="J106" s="62"/>
      <c r="K106" s="52"/>
      <c r="L106" s="52"/>
      <c r="M106" s="52"/>
      <c r="N106" s="62"/>
      <c r="O106" s="62"/>
      <c r="P106" s="51"/>
      <c r="Q106" s="62"/>
      <c r="R106" s="62"/>
      <c r="S106" s="62"/>
      <c r="T106" s="62"/>
      <c r="U106" s="62"/>
      <c r="V106" s="163"/>
      <c r="W106" s="164"/>
      <c r="X106" s="164"/>
      <c r="Y106" s="112"/>
      <c r="Z106" s="112"/>
      <c r="AA106" s="112"/>
      <c r="AB106" s="112"/>
      <c r="AC106" s="112"/>
      <c r="AD106" s="112"/>
      <c r="AE106" s="112"/>
      <c r="AF106" s="112"/>
      <c r="AG106" s="112"/>
      <c r="AH106" s="112"/>
      <c r="AI106" s="112"/>
      <c r="AJ106" s="112"/>
      <c r="AK106" s="112"/>
      <c r="AL106" s="112"/>
      <c r="AM106" s="112"/>
      <c r="AN106" s="112"/>
      <c r="AO106" s="112"/>
      <c r="AP106" s="62"/>
      <c r="AQ106" s="62"/>
      <c r="AR106" s="62"/>
      <c r="AS106" s="62"/>
      <c r="AT106" s="62"/>
      <c r="AU106" s="62"/>
      <c r="AV106" s="62"/>
      <c r="AW106" s="62"/>
      <c r="AX106" s="62"/>
      <c r="AY106" s="62"/>
      <c r="AZ106" s="62"/>
      <c r="BA106" s="62"/>
      <c r="BB106" s="62"/>
      <c r="BC106" s="62"/>
      <c r="BD106" s="62"/>
      <c r="BE106" s="62"/>
      <c r="BF106" s="62"/>
      <c r="BG106" s="62"/>
    </row>
    <row r="107" spans="1:59" ht="15.75" customHeight="1">
      <c r="A107" s="121"/>
      <c r="B107" s="121"/>
      <c r="C107" s="122"/>
      <c r="D107" s="122"/>
      <c r="E107" s="61"/>
      <c r="F107" s="62"/>
      <c r="G107" s="52"/>
      <c r="H107" s="62"/>
      <c r="I107" s="62"/>
      <c r="J107" s="62"/>
      <c r="K107" s="62"/>
      <c r="L107" s="62"/>
      <c r="M107" s="62"/>
      <c r="N107" s="62"/>
      <c r="O107" s="62"/>
      <c r="P107" s="62"/>
      <c r="Q107" s="62"/>
      <c r="R107" s="62"/>
      <c r="S107" s="62"/>
      <c r="T107" s="62"/>
      <c r="U107" s="52"/>
      <c r="V107" s="152"/>
      <c r="W107" s="153"/>
      <c r="X107" s="153"/>
      <c r="Y107" s="154"/>
      <c r="Z107" s="154"/>
      <c r="AA107" s="154"/>
      <c r="AB107" s="154"/>
      <c r="AC107" s="154"/>
      <c r="AD107" s="154"/>
      <c r="AE107" s="154"/>
      <c r="AF107" s="154"/>
      <c r="AG107" s="154"/>
      <c r="AH107" s="154"/>
      <c r="AI107" s="154"/>
      <c r="AJ107" s="154"/>
      <c r="AK107" s="154"/>
      <c r="AL107" s="154"/>
      <c r="AM107" s="154"/>
      <c r="AN107" s="112"/>
      <c r="AO107" s="112"/>
      <c r="AP107" s="62"/>
      <c r="AQ107" s="62"/>
      <c r="AR107" s="62"/>
      <c r="AS107" s="62"/>
      <c r="AT107" s="62"/>
      <c r="AU107" s="62"/>
      <c r="AV107" s="62"/>
      <c r="AW107" s="62"/>
      <c r="AX107" s="62"/>
      <c r="AY107" s="62"/>
      <c r="AZ107" s="62"/>
      <c r="BA107" s="62"/>
      <c r="BB107" s="62"/>
      <c r="BC107" s="62"/>
      <c r="BD107" s="62"/>
      <c r="BE107" s="62"/>
      <c r="BF107" s="62"/>
      <c r="BG107" s="62"/>
    </row>
    <row r="108" spans="1:59" ht="15.75" customHeight="1">
      <c r="A108" s="121"/>
      <c r="B108" s="121"/>
      <c r="C108" s="122"/>
      <c r="D108" s="122"/>
      <c r="E108" s="61"/>
      <c r="F108" s="62"/>
      <c r="G108" s="52"/>
      <c r="H108" s="62"/>
      <c r="I108" s="62"/>
      <c r="J108" s="62"/>
      <c r="K108" s="62"/>
      <c r="L108" s="62"/>
      <c r="M108" s="62"/>
      <c r="N108" s="62"/>
      <c r="O108" s="62"/>
      <c r="P108" s="62"/>
      <c r="Q108" s="62"/>
      <c r="R108" s="62"/>
      <c r="S108" s="62"/>
      <c r="T108" s="62"/>
      <c r="U108" s="52"/>
      <c r="V108" s="152"/>
      <c r="W108" s="153"/>
      <c r="X108" s="153"/>
      <c r="Y108" s="154"/>
      <c r="Z108" s="154"/>
      <c r="AA108" s="154"/>
      <c r="AB108" s="154"/>
      <c r="AC108" s="154"/>
      <c r="AD108" s="154"/>
      <c r="AE108" s="154"/>
      <c r="AF108" s="154"/>
      <c r="AG108" s="154"/>
      <c r="AH108" s="154"/>
      <c r="AI108" s="154"/>
      <c r="AJ108" s="154"/>
      <c r="AK108" s="154"/>
      <c r="AL108" s="154"/>
      <c r="AM108" s="154"/>
      <c r="AN108" s="112"/>
      <c r="AO108" s="112"/>
      <c r="AP108" s="62"/>
      <c r="AQ108" s="62"/>
      <c r="AR108" s="62"/>
      <c r="AS108" s="62"/>
      <c r="AT108" s="62"/>
      <c r="AU108" s="62"/>
      <c r="AV108" s="62"/>
      <c r="AW108" s="62"/>
      <c r="AX108" s="62"/>
      <c r="AY108" s="62"/>
      <c r="AZ108" s="62"/>
      <c r="BA108" s="62"/>
      <c r="BB108" s="62"/>
      <c r="BC108" s="62"/>
      <c r="BD108" s="62"/>
      <c r="BE108" s="62"/>
      <c r="BF108" s="62"/>
      <c r="BG108" s="62"/>
    </row>
    <row r="109" spans="1:59" ht="15.75" customHeight="1">
      <c r="A109" s="121"/>
      <c r="B109" s="121"/>
      <c r="C109" s="122"/>
      <c r="D109" s="122"/>
      <c r="E109" s="61"/>
      <c r="F109" s="62"/>
      <c r="G109" s="52"/>
      <c r="H109" s="62"/>
      <c r="I109" s="62"/>
      <c r="J109" s="62"/>
      <c r="K109" s="62"/>
      <c r="L109" s="62"/>
      <c r="M109" s="62"/>
      <c r="N109" s="62"/>
      <c r="O109" s="62"/>
      <c r="P109" s="62"/>
      <c r="Q109" s="62"/>
      <c r="R109" s="62"/>
      <c r="S109" s="62"/>
      <c r="T109" s="62"/>
      <c r="U109" s="52"/>
      <c r="V109" s="152"/>
      <c r="W109" s="153"/>
      <c r="X109" s="153"/>
      <c r="Y109" s="154"/>
      <c r="Z109" s="154"/>
      <c r="AA109" s="154"/>
      <c r="AB109" s="154"/>
      <c r="AC109" s="154"/>
      <c r="AD109" s="154"/>
      <c r="AE109" s="154"/>
      <c r="AF109" s="154"/>
      <c r="AG109" s="154"/>
      <c r="AH109" s="154"/>
      <c r="AI109" s="154"/>
      <c r="AJ109" s="154"/>
      <c r="AK109" s="154"/>
      <c r="AL109" s="154"/>
      <c r="AM109" s="154"/>
      <c r="AN109" s="112"/>
      <c r="AO109" s="112"/>
      <c r="AP109" s="62"/>
      <c r="AQ109" s="62"/>
      <c r="AR109" s="62"/>
      <c r="AS109" s="62"/>
      <c r="AT109" s="62"/>
      <c r="AU109" s="62"/>
      <c r="AV109" s="62"/>
      <c r="AW109" s="62"/>
      <c r="AX109" s="62"/>
      <c r="AY109" s="62"/>
      <c r="AZ109" s="62"/>
      <c r="BA109" s="62"/>
      <c r="BB109" s="62"/>
      <c r="BC109" s="62"/>
      <c r="BD109" s="62"/>
      <c r="BE109" s="62"/>
      <c r="BF109" s="62"/>
      <c r="BG109" s="62"/>
    </row>
    <row r="110" spans="1:59" ht="15.75" customHeight="1">
      <c r="A110" s="121"/>
      <c r="B110" s="121"/>
      <c r="C110" s="122"/>
      <c r="D110" s="122"/>
      <c r="E110" s="61"/>
      <c r="F110" s="62"/>
      <c r="G110" s="52"/>
      <c r="H110" s="62"/>
      <c r="I110" s="62"/>
      <c r="J110" s="62"/>
      <c r="K110" s="62"/>
      <c r="L110" s="62"/>
      <c r="M110" s="62"/>
      <c r="N110" s="62"/>
      <c r="O110" s="62"/>
      <c r="P110" s="62"/>
      <c r="Q110" s="62"/>
      <c r="R110" s="62"/>
      <c r="S110" s="62"/>
      <c r="T110" s="62"/>
      <c r="U110" s="52"/>
      <c r="V110" s="152"/>
      <c r="W110" s="153"/>
      <c r="X110" s="153"/>
      <c r="Y110" s="154"/>
      <c r="Z110" s="154"/>
      <c r="AA110" s="154"/>
      <c r="AB110" s="154"/>
      <c r="AC110" s="154"/>
      <c r="AD110" s="154"/>
      <c r="AE110" s="154"/>
      <c r="AF110" s="154"/>
      <c r="AG110" s="154"/>
      <c r="AH110" s="154"/>
      <c r="AI110" s="154"/>
      <c r="AJ110" s="154"/>
      <c r="AK110" s="154"/>
      <c r="AL110" s="154"/>
      <c r="AM110" s="154"/>
      <c r="AN110" s="112"/>
      <c r="AO110" s="112"/>
      <c r="AP110" s="62"/>
      <c r="AQ110" s="62"/>
      <c r="AR110" s="62"/>
      <c r="AS110" s="62"/>
      <c r="AT110" s="62"/>
      <c r="AU110" s="62"/>
      <c r="AV110" s="62"/>
      <c r="AW110" s="62"/>
      <c r="AX110" s="62"/>
      <c r="AY110" s="62"/>
      <c r="AZ110" s="62"/>
      <c r="BA110" s="62"/>
      <c r="BB110" s="62"/>
      <c r="BC110" s="62"/>
      <c r="BD110" s="62"/>
      <c r="BE110" s="62"/>
      <c r="BF110" s="62"/>
      <c r="BG110" s="62"/>
    </row>
    <row r="111" spans="1:59" ht="15.75" customHeight="1">
      <c r="A111" s="121"/>
      <c r="B111" s="121"/>
      <c r="C111" s="122"/>
      <c r="D111" s="122"/>
      <c r="E111" s="61"/>
      <c r="F111" s="62"/>
      <c r="G111" s="52"/>
      <c r="H111" s="62"/>
      <c r="I111" s="62"/>
      <c r="J111" s="62"/>
      <c r="K111" s="62"/>
      <c r="L111" s="62"/>
      <c r="M111" s="62"/>
      <c r="N111" s="62"/>
      <c r="O111" s="62"/>
      <c r="P111" s="62"/>
      <c r="Q111" s="62"/>
      <c r="R111" s="62"/>
      <c r="S111" s="62"/>
      <c r="T111" s="62"/>
      <c r="U111" s="52"/>
      <c r="V111" s="152"/>
      <c r="W111" s="153"/>
      <c r="X111" s="153"/>
      <c r="Y111" s="154"/>
      <c r="Z111" s="154"/>
      <c r="AA111" s="154"/>
      <c r="AB111" s="154"/>
      <c r="AC111" s="154"/>
      <c r="AD111" s="154"/>
      <c r="AE111" s="154"/>
      <c r="AF111" s="154"/>
      <c r="AG111" s="154"/>
      <c r="AH111" s="154"/>
      <c r="AI111" s="154"/>
      <c r="AJ111" s="154"/>
      <c r="AK111" s="154"/>
      <c r="AL111" s="154"/>
      <c r="AM111" s="154"/>
      <c r="AN111" s="112"/>
      <c r="AO111" s="112"/>
      <c r="AP111" s="62"/>
      <c r="AQ111" s="62"/>
      <c r="AR111" s="62"/>
      <c r="AS111" s="62"/>
      <c r="AT111" s="62"/>
      <c r="AU111" s="62"/>
      <c r="AV111" s="62"/>
      <c r="AW111" s="62"/>
      <c r="AX111" s="62"/>
      <c r="AY111" s="62"/>
      <c r="AZ111" s="62"/>
      <c r="BA111" s="62"/>
      <c r="BB111" s="62"/>
      <c r="BC111" s="62"/>
      <c r="BD111" s="62"/>
      <c r="BE111" s="62"/>
      <c r="BF111" s="62"/>
      <c r="BG111" s="62"/>
    </row>
    <row r="112" spans="1:59" ht="15.75" customHeight="1">
      <c r="A112" s="121"/>
      <c r="B112" s="121"/>
      <c r="C112" s="122"/>
      <c r="D112" s="122"/>
      <c r="E112" s="61"/>
      <c r="F112" s="62"/>
      <c r="G112" s="52"/>
      <c r="H112" s="62"/>
      <c r="I112" s="62"/>
      <c r="J112" s="62"/>
      <c r="K112" s="62"/>
      <c r="L112" s="62"/>
      <c r="M112" s="62"/>
      <c r="N112" s="62"/>
      <c r="O112" s="62"/>
      <c r="P112" s="62"/>
      <c r="Q112" s="62"/>
      <c r="R112" s="62"/>
      <c r="S112" s="62"/>
      <c r="T112" s="62"/>
      <c r="U112" s="52"/>
      <c r="V112" s="152"/>
      <c r="W112" s="153"/>
      <c r="X112" s="153"/>
      <c r="Y112" s="154"/>
      <c r="Z112" s="154"/>
      <c r="AA112" s="154"/>
      <c r="AB112" s="154"/>
      <c r="AC112" s="154"/>
      <c r="AD112" s="154"/>
      <c r="AE112" s="154"/>
      <c r="AF112" s="154"/>
      <c r="AG112" s="154"/>
      <c r="AH112" s="154"/>
      <c r="AI112" s="154"/>
      <c r="AJ112" s="154"/>
      <c r="AK112" s="154"/>
      <c r="AL112" s="154"/>
      <c r="AM112" s="154"/>
      <c r="AN112" s="112"/>
      <c r="AO112" s="112"/>
      <c r="AP112" s="62"/>
      <c r="AQ112" s="62"/>
      <c r="AR112" s="62"/>
      <c r="AS112" s="62"/>
      <c r="AT112" s="62"/>
      <c r="AU112" s="62"/>
      <c r="AV112" s="62"/>
      <c r="AW112" s="62"/>
      <c r="AX112" s="62"/>
      <c r="AY112" s="62"/>
      <c r="AZ112" s="62"/>
      <c r="BA112" s="62"/>
      <c r="BB112" s="62"/>
      <c r="BC112" s="62"/>
      <c r="BD112" s="62"/>
      <c r="BE112" s="62"/>
      <c r="BF112" s="62"/>
      <c r="BG112" s="62"/>
    </row>
    <row r="113" spans="1:59" ht="15.75" customHeight="1">
      <c r="A113" s="121"/>
      <c r="B113" s="121"/>
      <c r="C113" s="122"/>
      <c r="D113" s="122"/>
      <c r="E113" s="61"/>
      <c r="F113" s="62"/>
      <c r="G113" s="52"/>
      <c r="H113" s="62"/>
      <c r="I113" s="62"/>
      <c r="J113" s="62"/>
      <c r="K113" s="62"/>
      <c r="L113" s="62"/>
      <c r="M113" s="62"/>
      <c r="N113" s="62"/>
      <c r="O113" s="62"/>
      <c r="P113" s="62"/>
      <c r="Q113" s="62"/>
      <c r="R113" s="62"/>
      <c r="S113" s="62"/>
      <c r="T113" s="62"/>
      <c r="U113" s="52"/>
      <c r="V113" s="152"/>
      <c r="W113" s="153"/>
      <c r="X113" s="153"/>
      <c r="Y113" s="154"/>
      <c r="Z113" s="154"/>
      <c r="AA113" s="154"/>
      <c r="AB113" s="154"/>
      <c r="AC113" s="154"/>
      <c r="AD113" s="154"/>
      <c r="AE113" s="154"/>
      <c r="AF113" s="154"/>
      <c r="AG113" s="154"/>
      <c r="AH113" s="154"/>
      <c r="AI113" s="154"/>
      <c r="AJ113" s="154"/>
      <c r="AK113" s="154"/>
      <c r="AL113" s="154"/>
      <c r="AM113" s="154"/>
      <c r="AN113" s="112"/>
      <c r="AO113" s="112"/>
      <c r="AP113" s="62"/>
      <c r="AQ113" s="62"/>
      <c r="AR113" s="62"/>
      <c r="AS113" s="62"/>
      <c r="AT113" s="62"/>
      <c r="AU113" s="62"/>
      <c r="AV113" s="62"/>
      <c r="AW113" s="62"/>
      <c r="AX113" s="62"/>
      <c r="AY113" s="62"/>
      <c r="AZ113" s="62"/>
      <c r="BA113" s="62"/>
      <c r="BB113" s="62"/>
      <c r="BC113" s="62"/>
      <c r="BD113" s="62"/>
      <c r="BE113" s="62"/>
      <c r="BF113" s="62"/>
      <c r="BG113" s="62"/>
    </row>
    <row r="114" spans="1:59" ht="15.75" customHeight="1">
      <c r="A114" s="121"/>
      <c r="B114" s="121"/>
      <c r="C114" s="122"/>
      <c r="D114" s="122"/>
      <c r="E114" s="61"/>
      <c r="F114" s="62"/>
      <c r="G114" s="52"/>
      <c r="H114" s="62"/>
      <c r="I114" s="62"/>
      <c r="J114" s="62"/>
      <c r="K114" s="62"/>
      <c r="L114" s="62"/>
      <c r="M114" s="62"/>
      <c r="N114" s="62"/>
      <c r="O114" s="62"/>
      <c r="P114" s="62"/>
      <c r="Q114" s="62"/>
      <c r="R114" s="62"/>
      <c r="S114" s="62"/>
      <c r="T114" s="62"/>
      <c r="U114" s="52"/>
      <c r="V114" s="152"/>
      <c r="W114" s="153"/>
      <c r="X114" s="153"/>
      <c r="Y114" s="154"/>
      <c r="Z114" s="154"/>
      <c r="AA114" s="154"/>
      <c r="AB114" s="154"/>
      <c r="AC114" s="154"/>
      <c r="AD114" s="154"/>
      <c r="AE114" s="154"/>
      <c r="AF114" s="154"/>
      <c r="AG114" s="154"/>
      <c r="AH114" s="154"/>
      <c r="AI114" s="154"/>
      <c r="AJ114" s="154"/>
      <c r="AK114" s="154"/>
      <c r="AL114" s="154"/>
      <c r="AM114" s="154"/>
      <c r="AN114" s="112"/>
      <c r="AO114" s="112"/>
      <c r="AP114" s="62"/>
      <c r="AQ114" s="62"/>
      <c r="AR114" s="62"/>
      <c r="AS114" s="62"/>
      <c r="AT114" s="62"/>
      <c r="AU114" s="62"/>
      <c r="AV114" s="62"/>
      <c r="AW114" s="62"/>
      <c r="AX114" s="62"/>
      <c r="AY114" s="62"/>
      <c r="AZ114" s="62"/>
      <c r="BA114" s="62"/>
      <c r="BB114" s="62"/>
      <c r="BC114" s="62"/>
      <c r="BD114" s="62"/>
      <c r="BE114" s="62"/>
      <c r="BF114" s="62"/>
      <c r="BG114" s="62"/>
    </row>
    <row r="115" spans="1:59" ht="15.75" customHeight="1">
      <c r="A115" s="121"/>
      <c r="B115" s="121"/>
      <c r="C115" s="122"/>
      <c r="D115" s="122"/>
      <c r="E115" s="61"/>
      <c r="F115" s="62"/>
      <c r="G115" s="52"/>
      <c r="H115" s="62"/>
      <c r="I115" s="62"/>
      <c r="J115" s="62"/>
      <c r="K115" s="62"/>
      <c r="L115" s="62"/>
      <c r="M115" s="62"/>
      <c r="N115" s="62"/>
      <c r="O115" s="62"/>
      <c r="P115" s="62"/>
      <c r="Q115" s="62"/>
      <c r="R115" s="62"/>
      <c r="S115" s="62"/>
      <c r="T115" s="62"/>
      <c r="U115" s="52"/>
      <c r="V115" s="152"/>
      <c r="W115" s="153"/>
      <c r="X115" s="153"/>
      <c r="Y115" s="154"/>
      <c r="Z115" s="154"/>
      <c r="AA115" s="154"/>
      <c r="AB115" s="154"/>
      <c r="AC115" s="154"/>
      <c r="AD115" s="154"/>
      <c r="AE115" s="154"/>
      <c r="AF115" s="154"/>
      <c r="AG115" s="154"/>
      <c r="AH115" s="154"/>
      <c r="AI115" s="154"/>
      <c r="AJ115" s="154"/>
      <c r="AK115" s="154"/>
      <c r="AL115" s="154"/>
      <c r="AM115" s="154"/>
      <c r="AN115" s="112"/>
      <c r="AO115" s="112"/>
      <c r="AP115" s="62"/>
      <c r="AQ115" s="62"/>
      <c r="AR115" s="62"/>
      <c r="AS115" s="62"/>
      <c r="AT115" s="62"/>
      <c r="AU115" s="62"/>
      <c r="AV115" s="62"/>
      <c r="AW115" s="62"/>
      <c r="AX115" s="62"/>
      <c r="AY115" s="62"/>
      <c r="AZ115" s="62"/>
      <c r="BA115" s="62"/>
      <c r="BB115" s="62"/>
      <c r="BC115" s="62"/>
      <c r="BD115" s="62"/>
      <c r="BE115" s="62"/>
      <c r="BF115" s="62"/>
      <c r="BG115" s="62"/>
    </row>
    <row r="116" spans="1:59" ht="15.75" customHeight="1">
      <c r="A116" s="121"/>
      <c r="B116" s="121"/>
      <c r="C116" s="122"/>
      <c r="D116" s="122"/>
      <c r="E116" s="61"/>
      <c r="F116" s="62"/>
      <c r="G116" s="52"/>
      <c r="H116" s="62"/>
      <c r="I116" s="62"/>
      <c r="J116" s="62"/>
      <c r="K116" s="62"/>
      <c r="L116" s="62"/>
      <c r="M116" s="62"/>
      <c r="N116" s="62"/>
      <c r="O116" s="62"/>
      <c r="P116" s="62"/>
      <c r="Q116" s="62"/>
      <c r="R116" s="62"/>
      <c r="S116" s="62"/>
      <c r="T116" s="62"/>
      <c r="U116" s="52"/>
      <c r="V116" s="152"/>
      <c r="W116" s="153"/>
      <c r="X116" s="153"/>
      <c r="Y116" s="154"/>
      <c r="Z116" s="154"/>
      <c r="AA116" s="154"/>
      <c r="AB116" s="154"/>
      <c r="AC116" s="154"/>
      <c r="AD116" s="154"/>
      <c r="AE116" s="154"/>
      <c r="AF116" s="154"/>
      <c r="AG116" s="154"/>
      <c r="AH116" s="154"/>
      <c r="AI116" s="154"/>
      <c r="AJ116" s="154"/>
      <c r="AK116" s="154"/>
      <c r="AL116" s="154"/>
      <c r="AM116" s="154"/>
      <c r="AN116" s="112"/>
      <c r="AO116" s="112"/>
      <c r="AP116" s="62"/>
      <c r="AQ116" s="62"/>
      <c r="AR116" s="62"/>
      <c r="AS116" s="62"/>
      <c r="AT116" s="62"/>
      <c r="AU116" s="62"/>
      <c r="AV116" s="62"/>
      <c r="AW116" s="62"/>
      <c r="AX116" s="62"/>
      <c r="AY116" s="62"/>
      <c r="AZ116" s="62"/>
      <c r="BA116" s="62"/>
      <c r="BB116" s="62"/>
      <c r="BC116" s="62"/>
      <c r="BD116" s="62"/>
      <c r="BE116" s="62"/>
      <c r="BF116" s="62"/>
      <c r="BG116" s="62"/>
    </row>
    <row r="117" spans="1:59" ht="15.75" customHeight="1">
      <c r="A117" s="121"/>
      <c r="B117" s="121"/>
      <c r="C117" s="122"/>
      <c r="D117" s="122"/>
      <c r="E117" s="61"/>
      <c r="F117" s="62"/>
      <c r="G117" s="52"/>
      <c r="H117" s="62"/>
      <c r="I117" s="62"/>
      <c r="J117" s="62"/>
      <c r="K117" s="62"/>
      <c r="L117" s="62"/>
      <c r="M117" s="62"/>
      <c r="N117" s="62"/>
      <c r="O117" s="62"/>
      <c r="P117" s="62"/>
      <c r="Q117" s="62"/>
      <c r="R117" s="62"/>
      <c r="S117" s="62"/>
      <c r="T117" s="62"/>
      <c r="U117" s="52"/>
      <c r="V117" s="152"/>
      <c r="W117" s="153"/>
      <c r="X117" s="153"/>
      <c r="Y117" s="154"/>
      <c r="Z117" s="154"/>
      <c r="AA117" s="154"/>
      <c r="AB117" s="154"/>
      <c r="AC117" s="154"/>
      <c r="AD117" s="154"/>
      <c r="AE117" s="154"/>
      <c r="AF117" s="154"/>
      <c r="AG117" s="154"/>
      <c r="AH117" s="154"/>
      <c r="AI117" s="154"/>
      <c r="AJ117" s="154"/>
      <c r="AK117" s="154"/>
      <c r="AL117" s="154"/>
      <c r="AM117" s="154"/>
      <c r="AN117" s="112"/>
      <c r="AO117" s="112"/>
      <c r="AP117" s="62"/>
      <c r="AQ117" s="62"/>
      <c r="AR117" s="62"/>
      <c r="AS117" s="62"/>
      <c r="AT117" s="62"/>
      <c r="AU117" s="62"/>
      <c r="AV117" s="62"/>
      <c r="AW117" s="62"/>
      <c r="AX117" s="62"/>
      <c r="AY117" s="62"/>
      <c r="AZ117" s="62"/>
      <c r="BA117" s="62"/>
      <c r="BB117" s="62"/>
      <c r="BC117" s="62"/>
      <c r="BD117" s="62"/>
      <c r="BE117" s="62"/>
      <c r="BF117" s="62"/>
      <c r="BG117" s="62"/>
    </row>
    <row r="118" spans="1:59" ht="15.75" customHeight="1">
      <c r="A118" s="121"/>
      <c r="B118" s="121"/>
      <c r="C118" s="122"/>
      <c r="D118" s="122"/>
      <c r="E118" s="61"/>
      <c r="F118" s="62"/>
      <c r="G118" s="52"/>
      <c r="H118" s="62"/>
      <c r="I118" s="62"/>
      <c r="J118" s="62"/>
      <c r="K118" s="62"/>
      <c r="L118" s="62"/>
      <c r="M118" s="62"/>
      <c r="N118" s="62"/>
      <c r="O118" s="62"/>
      <c r="P118" s="62"/>
      <c r="Q118" s="62"/>
      <c r="R118" s="62"/>
      <c r="S118" s="62"/>
      <c r="T118" s="62"/>
      <c r="U118" s="52"/>
      <c r="V118" s="152"/>
      <c r="W118" s="153"/>
      <c r="X118" s="153"/>
      <c r="Y118" s="154"/>
      <c r="Z118" s="154"/>
      <c r="AA118" s="154"/>
      <c r="AB118" s="154"/>
      <c r="AC118" s="154"/>
      <c r="AD118" s="154"/>
      <c r="AE118" s="154"/>
      <c r="AF118" s="154"/>
      <c r="AG118" s="154"/>
      <c r="AH118" s="154"/>
      <c r="AI118" s="154"/>
      <c r="AJ118" s="154"/>
      <c r="AK118" s="154"/>
      <c r="AL118" s="154"/>
      <c r="AM118" s="154"/>
      <c r="AN118" s="112"/>
      <c r="AO118" s="112"/>
      <c r="AP118" s="62"/>
      <c r="AQ118" s="62"/>
      <c r="AR118" s="62"/>
      <c r="AS118" s="62"/>
      <c r="AT118" s="62"/>
      <c r="AU118" s="62"/>
      <c r="AV118" s="62"/>
      <c r="AW118" s="62"/>
      <c r="AX118" s="62"/>
      <c r="AY118" s="62"/>
      <c r="AZ118" s="62"/>
      <c r="BA118" s="62"/>
      <c r="BB118" s="62"/>
      <c r="BC118" s="62"/>
      <c r="BD118" s="62"/>
      <c r="BE118" s="62"/>
      <c r="BF118" s="62"/>
      <c r="BG118" s="62"/>
    </row>
    <row r="119" spans="1:59" ht="15.75" customHeight="1">
      <c r="A119" s="121"/>
      <c r="B119" s="121"/>
      <c r="C119" s="122"/>
      <c r="D119" s="122"/>
      <c r="E119" s="61"/>
      <c r="F119" s="62"/>
      <c r="G119" s="52"/>
      <c r="H119" s="62"/>
      <c r="I119" s="62"/>
      <c r="J119" s="62"/>
      <c r="K119" s="62"/>
      <c r="L119" s="62"/>
      <c r="M119" s="62"/>
      <c r="N119" s="62"/>
      <c r="O119" s="62"/>
      <c r="P119" s="62"/>
      <c r="Q119" s="62"/>
      <c r="R119" s="62"/>
      <c r="S119" s="62"/>
      <c r="T119" s="62"/>
      <c r="U119" s="52"/>
      <c r="V119" s="152"/>
      <c r="W119" s="153"/>
      <c r="X119" s="153"/>
      <c r="Y119" s="154"/>
      <c r="Z119" s="154"/>
      <c r="AA119" s="154"/>
      <c r="AB119" s="154"/>
      <c r="AC119" s="154"/>
      <c r="AD119" s="154"/>
      <c r="AE119" s="154"/>
      <c r="AF119" s="154"/>
      <c r="AG119" s="154"/>
      <c r="AH119" s="154"/>
      <c r="AI119" s="154"/>
      <c r="AJ119" s="154"/>
      <c r="AK119" s="154"/>
      <c r="AL119" s="154"/>
      <c r="AM119" s="154"/>
      <c r="AN119" s="112"/>
      <c r="AO119" s="112"/>
      <c r="AP119" s="62"/>
      <c r="AQ119" s="62"/>
      <c r="AR119" s="62"/>
      <c r="AS119" s="62"/>
      <c r="AT119" s="62"/>
      <c r="AU119" s="62"/>
      <c r="AV119" s="62"/>
      <c r="AW119" s="62"/>
      <c r="AX119" s="62"/>
      <c r="AY119" s="62"/>
      <c r="AZ119" s="62"/>
      <c r="BA119" s="62"/>
      <c r="BB119" s="62"/>
      <c r="BC119" s="62"/>
      <c r="BD119" s="62"/>
      <c r="BE119" s="62"/>
      <c r="BF119" s="62"/>
      <c r="BG119" s="62"/>
    </row>
    <row r="120" spans="1:59" ht="15.75" customHeight="1">
      <c r="A120" s="121"/>
      <c r="B120" s="121"/>
      <c r="C120" s="122"/>
      <c r="D120" s="122"/>
      <c r="E120" s="61"/>
      <c r="F120" s="62"/>
      <c r="G120" s="52"/>
      <c r="H120" s="62"/>
      <c r="I120" s="62"/>
      <c r="J120" s="62"/>
      <c r="K120" s="62"/>
      <c r="L120" s="62"/>
      <c r="M120" s="62"/>
      <c r="N120" s="62"/>
      <c r="O120" s="62"/>
      <c r="P120" s="62"/>
      <c r="Q120" s="62"/>
      <c r="R120" s="62"/>
      <c r="S120" s="62"/>
      <c r="T120" s="62"/>
      <c r="U120" s="52"/>
      <c r="V120" s="152"/>
      <c r="W120" s="153"/>
      <c r="X120" s="153"/>
      <c r="Y120" s="154"/>
      <c r="Z120" s="154"/>
      <c r="AA120" s="154"/>
      <c r="AB120" s="154"/>
      <c r="AC120" s="154"/>
      <c r="AD120" s="154"/>
      <c r="AE120" s="154"/>
      <c r="AF120" s="154"/>
      <c r="AG120" s="154"/>
      <c r="AH120" s="154"/>
      <c r="AI120" s="154"/>
      <c r="AJ120" s="154"/>
      <c r="AK120" s="154"/>
      <c r="AL120" s="154"/>
      <c r="AM120" s="154"/>
      <c r="AN120" s="112"/>
      <c r="AO120" s="112"/>
      <c r="AP120" s="62"/>
      <c r="AQ120" s="62"/>
      <c r="AR120" s="62"/>
      <c r="AS120" s="62"/>
      <c r="AT120" s="62"/>
      <c r="AU120" s="62"/>
      <c r="AV120" s="62"/>
      <c r="AW120" s="62"/>
      <c r="AX120" s="62"/>
      <c r="AY120" s="62"/>
      <c r="AZ120" s="62"/>
      <c r="BA120" s="62"/>
      <c r="BB120" s="62"/>
      <c r="BC120" s="62"/>
      <c r="BD120" s="62"/>
      <c r="BE120" s="62"/>
      <c r="BF120" s="62"/>
      <c r="BG120" s="62"/>
    </row>
    <row r="121" spans="1:59" ht="15.75" customHeight="1">
      <c r="A121" s="121"/>
      <c r="B121" s="121"/>
      <c r="C121" s="122"/>
      <c r="D121" s="122"/>
      <c r="E121" s="61"/>
      <c r="F121" s="62"/>
      <c r="G121" s="52"/>
      <c r="H121" s="62"/>
      <c r="I121" s="62"/>
      <c r="J121" s="62"/>
      <c r="K121" s="62"/>
      <c r="L121" s="62"/>
      <c r="M121" s="62"/>
      <c r="N121" s="62"/>
      <c r="O121" s="62"/>
      <c r="P121" s="62"/>
      <c r="Q121" s="62"/>
      <c r="R121" s="62"/>
      <c r="S121" s="62"/>
      <c r="T121" s="62"/>
      <c r="U121" s="52"/>
      <c r="V121" s="152"/>
      <c r="W121" s="153"/>
      <c r="X121" s="153"/>
      <c r="Y121" s="154"/>
      <c r="Z121" s="154"/>
      <c r="AA121" s="154"/>
      <c r="AB121" s="154"/>
      <c r="AC121" s="154"/>
      <c r="AD121" s="154"/>
      <c r="AE121" s="154"/>
      <c r="AF121" s="154"/>
      <c r="AG121" s="154"/>
      <c r="AH121" s="154"/>
      <c r="AI121" s="154"/>
      <c r="AJ121" s="154"/>
      <c r="AK121" s="154"/>
      <c r="AL121" s="154"/>
      <c r="AM121" s="154"/>
      <c r="AN121" s="112"/>
      <c r="AO121" s="112"/>
      <c r="AP121" s="62"/>
      <c r="AQ121" s="62"/>
      <c r="AR121" s="62"/>
      <c r="AS121" s="62"/>
      <c r="AT121" s="62"/>
      <c r="AU121" s="62"/>
      <c r="AV121" s="62"/>
      <c r="AW121" s="62"/>
      <c r="AX121" s="62"/>
      <c r="AY121" s="62"/>
      <c r="AZ121" s="62"/>
      <c r="BA121" s="62"/>
      <c r="BB121" s="62"/>
      <c r="BC121" s="62"/>
      <c r="BD121" s="62"/>
      <c r="BE121" s="62"/>
      <c r="BF121" s="62"/>
      <c r="BG121" s="62"/>
    </row>
    <row r="122" spans="1:59" ht="2.25" customHeight="1">
      <c r="A122" s="121"/>
      <c r="B122" s="121"/>
      <c r="C122" s="122"/>
      <c r="D122" s="122"/>
      <c r="E122" s="61"/>
      <c r="F122" s="62"/>
      <c r="G122" s="52"/>
      <c r="H122" s="62"/>
      <c r="I122" s="62"/>
      <c r="J122" s="62"/>
      <c r="K122" s="62"/>
      <c r="L122" s="62"/>
      <c r="M122" s="62"/>
      <c r="N122" s="62"/>
      <c r="O122" s="62"/>
      <c r="P122" s="62"/>
      <c r="Q122" s="62"/>
      <c r="R122" s="62"/>
      <c r="S122" s="62"/>
      <c r="T122" s="62"/>
      <c r="U122" s="52"/>
      <c r="V122" s="152"/>
      <c r="W122" s="153"/>
      <c r="X122" s="153"/>
      <c r="Y122" s="154"/>
      <c r="Z122" s="154"/>
      <c r="AA122" s="154"/>
      <c r="AB122" s="154"/>
      <c r="AC122" s="154"/>
      <c r="AD122" s="154"/>
      <c r="AE122" s="154"/>
      <c r="AF122" s="154"/>
      <c r="AG122" s="154"/>
      <c r="AH122" s="154"/>
      <c r="AI122" s="154"/>
      <c r="AJ122" s="154"/>
      <c r="AK122" s="154"/>
      <c r="AL122" s="154"/>
      <c r="AM122" s="154"/>
      <c r="AN122" s="112"/>
      <c r="AO122" s="112"/>
      <c r="AP122" s="62"/>
      <c r="AQ122" s="62"/>
      <c r="AR122" s="62"/>
      <c r="AS122" s="62"/>
      <c r="AT122" s="62"/>
      <c r="AU122" s="62"/>
      <c r="AV122" s="62"/>
      <c r="AW122" s="62"/>
      <c r="AX122" s="62"/>
      <c r="AY122" s="62"/>
      <c r="AZ122" s="62"/>
      <c r="BA122" s="62"/>
      <c r="BB122" s="62"/>
      <c r="BC122" s="62"/>
      <c r="BD122" s="62"/>
      <c r="BE122" s="62"/>
      <c r="BF122" s="62"/>
      <c r="BG122" s="62"/>
    </row>
    <row r="123" spans="1:59" ht="15.75" customHeight="1">
      <c r="A123" s="121"/>
      <c r="B123" s="121"/>
      <c r="C123" s="122"/>
      <c r="D123" s="122"/>
      <c r="E123" s="61"/>
      <c r="F123" s="62"/>
      <c r="G123" s="52"/>
      <c r="H123" s="62"/>
      <c r="I123" s="62"/>
      <c r="J123" s="62"/>
      <c r="K123" s="62"/>
      <c r="L123" s="62"/>
      <c r="M123" s="62"/>
      <c r="N123" s="62"/>
      <c r="O123" s="62"/>
      <c r="P123" s="62"/>
      <c r="Q123" s="62"/>
      <c r="R123" s="62"/>
      <c r="S123" s="62"/>
      <c r="T123" s="62"/>
      <c r="U123" s="52"/>
      <c r="V123" s="152"/>
      <c r="W123" s="153"/>
      <c r="X123" s="153"/>
      <c r="Y123" s="154"/>
      <c r="Z123" s="154"/>
      <c r="AA123" s="154"/>
      <c r="AB123" s="154"/>
      <c r="AC123" s="154"/>
      <c r="AD123" s="154"/>
      <c r="AE123" s="154"/>
      <c r="AF123" s="154"/>
      <c r="AG123" s="154"/>
      <c r="AH123" s="154"/>
      <c r="AI123" s="154"/>
      <c r="AJ123" s="154"/>
      <c r="AK123" s="154"/>
      <c r="AL123" s="154"/>
      <c r="AM123" s="154"/>
      <c r="AN123" s="112"/>
      <c r="AO123" s="112"/>
      <c r="AP123" s="62"/>
      <c r="AQ123" s="62"/>
      <c r="AR123" s="62"/>
      <c r="AS123" s="62"/>
      <c r="AT123" s="62"/>
      <c r="AU123" s="62"/>
      <c r="AV123" s="62"/>
      <c r="AW123" s="62"/>
      <c r="AX123" s="62"/>
      <c r="AY123" s="62"/>
      <c r="AZ123" s="62"/>
      <c r="BA123" s="62"/>
      <c r="BB123" s="62"/>
      <c r="BC123" s="62"/>
      <c r="BD123" s="62"/>
      <c r="BE123" s="62"/>
      <c r="BF123" s="62"/>
      <c r="BG123" s="62"/>
    </row>
    <row r="124" spans="1:59" ht="15.75" customHeight="1">
      <c r="A124" s="121"/>
      <c r="B124" s="121"/>
      <c r="C124" s="122"/>
      <c r="D124" s="122"/>
      <c r="E124" s="61"/>
      <c r="F124" s="62"/>
      <c r="G124" s="52"/>
      <c r="H124" s="62"/>
      <c r="I124" s="62"/>
      <c r="J124" s="62"/>
      <c r="K124" s="62"/>
      <c r="L124" s="62"/>
      <c r="M124" s="62"/>
      <c r="N124" s="62"/>
      <c r="O124" s="62"/>
      <c r="P124" s="62"/>
      <c r="Q124" s="62"/>
      <c r="R124" s="62"/>
      <c r="S124" s="62"/>
      <c r="T124" s="62"/>
      <c r="U124" s="52"/>
      <c r="V124" s="152"/>
      <c r="W124" s="153"/>
      <c r="X124" s="153"/>
      <c r="Y124" s="154"/>
      <c r="Z124" s="154"/>
      <c r="AA124" s="154"/>
      <c r="AB124" s="154"/>
      <c r="AC124" s="154"/>
      <c r="AD124" s="154"/>
      <c r="AE124" s="154"/>
      <c r="AF124" s="154"/>
      <c r="AG124" s="154"/>
      <c r="AH124" s="154"/>
      <c r="AI124" s="154"/>
      <c r="AJ124" s="154"/>
      <c r="AK124" s="154"/>
      <c r="AL124" s="154"/>
      <c r="AM124" s="154"/>
      <c r="AN124" s="112"/>
      <c r="AO124" s="112"/>
      <c r="AP124" s="62"/>
      <c r="AQ124" s="62"/>
      <c r="AR124" s="62"/>
      <c r="AS124" s="62"/>
      <c r="AT124" s="62"/>
      <c r="AU124" s="62"/>
      <c r="AV124" s="62"/>
      <c r="AW124" s="62"/>
      <c r="AX124" s="62"/>
      <c r="AY124" s="62"/>
      <c r="AZ124" s="62"/>
      <c r="BA124" s="62"/>
      <c r="BB124" s="62"/>
      <c r="BC124" s="62"/>
      <c r="BD124" s="62"/>
      <c r="BE124" s="62"/>
      <c r="BF124" s="62"/>
      <c r="BG124" s="62"/>
    </row>
    <row r="125" spans="1:59" ht="15.75" customHeight="1">
      <c r="A125" s="121"/>
      <c r="B125" s="121"/>
      <c r="C125" s="122"/>
      <c r="D125" s="122"/>
      <c r="E125" s="61"/>
      <c r="F125" s="62"/>
      <c r="G125" s="52"/>
      <c r="H125" s="62"/>
      <c r="I125" s="62"/>
      <c r="J125" s="62"/>
      <c r="K125" s="62"/>
      <c r="L125" s="62"/>
      <c r="M125" s="62"/>
      <c r="N125" s="62"/>
      <c r="O125" s="62"/>
      <c r="P125" s="62"/>
      <c r="Q125" s="62"/>
      <c r="R125" s="62"/>
      <c r="S125" s="62"/>
      <c r="T125" s="62"/>
      <c r="U125" s="52"/>
      <c r="V125" s="152"/>
      <c r="W125" s="153"/>
      <c r="X125" s="153"/>
      <c r="Y125" s="154"/>
      <c r="Z125" s="154"/>
      <c r="AA125" s="154"/>
      <c r="AB125" s="154"/>
      <c r="AC125" s="154"/>
      <c r="AD125" s="154"/>
      <c r="AE125" s="154"/>
      <c r="AF125" s="154"/>
      <c r="AG125" s="154"/>
      <c r="AH125" s="154"/>
      <c r="AI125" s="154"/>
      <c r="AJ125" s="154"/>
      <c r="AK125" s="154"/>
      <c r="AL125" s="154"/>
      <c r="AM125" s="154"/>
      <c r="AN125" s="112"/>
      <c r="AO125" s="112"/>
      <c r="AP125" s="62"/>
      <c r="AQ125" s="62"/>
      <c r="AR125" s="62"/>
      <c r="AS125" s="62"/>
      <c r="AT125" s="62"/>
      <c r="AU125" s="62"/>
      <c r="AV125" s="62"/>
      <c r="AW125" s="62"/>
      <c r="AX125" s="62"/>
      <c r="AY125" s="62"/>
      <c r="AZ125" s="62"/>
      <c r="BA125" s="62"/>
      <c r="BB125" s="62"/>
      <c r="BC125" s="62"/>
      <c r="BD125" s="62"/>
      <c r="BE125" s="62"/>
      <c r="BF125" s="62"/>
      <c r="BG125" s="62"/>
    </row>
    <row r="126" spans="1:59" ht="15.75" customHeight="1">
      <c r="A126" s="121"/>
      <c r="B126" s="121"/>
      <c r="C126" s="122"/>
      <c r="D126" s="122"/>
      <c r="E126" s="61"/>
      <c r="F126" s="62"/>
      <c r="G126" s="52"/>
      <c r="H126" s="62"/>
      <c r="I126" s="62"/>
      <c r="J126" s="62"/>
      <c r="K126" s="62"/>
      <c r="L126" s="62"/>
      <c r="M126" s="62"/>
      <c r="N126" s="62"/>
      <c r="O126" s="62"/>
      <c r="P126" s="62"/>
      <c r="Q126" s="62"/>
      <c r="R126" s="62"/>
      <c r="S126" s="62"/>
      <c r="T126" s="62"/>
      <c r="U126" s="52"/>
      <c r="V126" s="152"/>
      <c r="W126" s="153"/>
      <c r="X126" s="153"/>
      <c r="Y126" s="154"/>
      <c r="Z126" s="154"/>
      <c r="AA126" s="154"/>
      <c r="AB126" s="154"/>
      <c r="AC126" s="154"/>
      <c r="AD126" s="154"/>
      <c r="AE126" s="154"/>
      <c r="AF126" s="154"/>
      <c r="AG126" s="154"/>
      <c r="AH126" s="154"/>
      <c r="AI126" s="154"/>
      <c r="AJ126" s="154"/>
      <c r="AK126" s="154"/>
      <c r="AL126" s="154"/>
      <c r="AM126" s="154"/>
      <c r="AN126" s="112"/>
      <c r="AO126" s="112"/>
      <c r="AP126" s="62"/>
      <c r="AQ126" s="62"/>
      <c r="AR126" s="62"/>
      <c r="AS126" s="62"/>
      <c r="AT126" s="62"/>
      <c r="AU126" s="62"/>
      <c r="AV126" s="62"/>
      <c r="AW126" s="62"/>
      <c r="AX126" s="62"/>
      <c r="AY126" s="62"/>
      <c r="AZ126" s="62"/>
      <c r="BA126" s="62"/>
      <c r="BB126" s="62"/>
      <c r="BC126" s="62"/>
      <c r="BD126" s="62"/>
      <c r="BE126" s="62"/>
      <c r="BF126" s="62"/>
      <c r="BG126" s="62"/>
    </row>
    <row r="127" spans="1:59" ht="15.75" customHeight="1">
      <c r="A127" s="121"/>
      <c r="B127" s="121"/>
      <c r="C127" s="122"/>
      <c r="D127" s="122"/>
      <c r="E127" s="61"/>
      <c r="F127" s="62"/>
      <c r="G127" s="52"/>
      <c r="H127" s="62"/>
      <c r="I127" s="62"/>
      <c r="J127" s="62"/>
      <c r="K127" s="62"/>
      <c r="L127" s="62"/>
      <c r="M127" s="62"/>
      <c r="N127" s="62"/>
      <c r="O127" s="62"/>
      <c r="P127" s="62"/>
      <c r="Q127" s="62"/>
      <c r="R127" s="62"/>
      <c r="S127" s="62"/>
      <c r="T127" s="62"/>
      <c r="U127" s="52"/>
      <c r="V127" s="152"/>
      <c r="W127" s="153"/>
      <c r="X127" s="153"/>
      <c r="Y127" s="154"/>
      <c r="Z127" s="154"/>
      <c r="AA127" s="154"/>
      <c r="AB127" s="154"/>
      <c r="AC127" s="154"/>
      <c r="AD127" s="154"/>
      <c r="AE127" s="154"/>
      <c r="AF127" s="154"/>
      <c r="AG127" s="154"/>
      <c r="AH127" s="154"/>
      <c r="AI127" s="154"/>
      <c r="AJ127" s="154"/>
      <c r="AK127" s="154"/>
      <c r="AL127" s="154"/>
      <c r="AM127" s="154"/>
      <c r="AN127" s="112"/>
      <c r="AO127" s="112"/>
      <c r="AP127" s="62"/>
      <c r="AQ127" s="62"/>
      <c r="AR127" s="62"/>
      <c r="AS127" s="62"/>
      <c r="AT127" s="62"/>
      <c r="AU127" s="62"/>
      <c r="AV127" s="62"/>
      <c r="AW127" s="62"/>
      <c r="AX127" s="62"/>
      <c r="AY127" s="62"/>
      <c r="AZ127" s="62"/>
      <c r="BA127" s="62"/>
      <c r="BB127" s="62"/>
      <c r="BC127" s="62"/>
      <c r="BD127" s="62"/>
      <c r="BE127" s="62"/>
      <c r="BF127" s="62"/>
      <c r="BG127" s="62"/>
    </row>
    <row r="128" spans="1:59" ht="15.75" customHeight="1">
      <c r="A128" s="121"/>
      <c r="B128" s="121"/>
      <c r="C128" s="122"/>
      <c r="D128" s="122"/>
      <c r="E128" s="61"/>
      <c r="F128" s="62"/>
      <c r="G128" s="52"/>
      <c r="H128" s="62"/>
      <c r="I128" s="62"/>
      <c r="J128" s="62"/>
      <c r="K128" s="62"/>
      <c r="L128" s="62"/>
      <c r="M128" s="62"/>
      <c r="N128" s="62"/>
      <c r="O128" s="62"/>
      <c r="P128" s="62"/>
      <c r="Q128" s="62"/>
      <c r="R128" s="62"/>
      <c r="S128" s="62"/>
      <c r="T128" s="62"/>
      <c r="U128" s="52"/>
      <c r="V128" s="152"/>
      <c r="W128" s="153"/>
      <c r="X128" s="153"/>
      <c r="Y128" s="154"/>
      <c r="Z128" s="154"/>
      <c r="AA128" s="154"/>
      <c r="AB128" s="154"/>
      <c r="AC128" s="154"/>
      <c r="AD128" s="154"/>
      <c r="AE128" s="154"/>
      <c r="AF128" s="154"/>
      <c r="AG128" s="154"/>
      <c r="AH128" s="154"/>
      <c r="AI128" s="154"/>
      <c r="AJ128" s="154"/>
      <c r="AK128" s="154"/>
      <c r="AL128" s="154"/>
      <c r="AM128" s="154"/>
      <c r="AN128" s="112"/>
      <c r="AO128" s="112"/>
      <c r="AP128" s="62"/>
      <c r="AQ128" s="62"/>
      <c r="AR128" s="62"/>
      <c r="AS128" s="62"/>
      <c r="AT128" s="62"/>
      <c r="AU128" s="62"/>
      <c r="AV128" s="62"/>
      <c r="AW128" s="62"/>
      <c r="AX128" s="62"/>
      <c r="AY128" s="62"/>
      <c r="AZ128" s="62"/>
      <c r="BA128" s="62"/>
      <c r="BB128" s="62"/>
      <c r="BC128" s="62"/>
      <c r="BD128" s="62"/>
      <c r="BE128" s="62"/>
      <c r="BF128" s="62"/>
      <c r="BG128" s="62"/>
    </row>
    <row r="129" spans="1:59" ht="15.75" customHeight="1">
      <c r="A129" s="121"/>
      <c r="B129" s="121"/>
      <c r="C129" s="122"/>
      <c r="D129" s="122"/>
      <c r="E129" s="61"/>
      <c r="F129" s="62"/>
      <c r="G129" s="52"/>
      <c r="H129" s="62"/>
      <c r="I129" s="62"/>
      <c r="J129" s="62"/>
      <c r="K129" s="62"/>
      <c r="L129" s="62"/>
      <c r="M129" s="62"/>
      <c r="N129" s="62"/>
      <c r="O129" s="62"/>
      <c r="P129" s="62"/>
      <c r="Q129" s="62"/>
      <c r="R129" s="62"/>
      <c r="S129" s="62"/>
      <c r="T129" s="62"/>
      <c r="U129" s="52"/>
      <c r="V129" s="152"/>
      <c r="W129" s="153"/>
      <c r="X129" s="153"/>
      <c r="Y129" s="154"/>
      <c r="Z129" s="154"/>
      <c r="AA129" s="154"/>
      <c r="AB129" s="154"/>
      <c r="AC129" s="154"/>
      <c r="AD129" s="154"/>
      <c r="AE129" s="154"/>
      <c r="AF129" s="154"/>
      <c r="AG129" s="154"/>
      <c r="AH129" s="154"/>
      <c r="AI129" s="154"/>
      <c r="AJ129" s="154"/>
      <c r="AK129" s="154"/>
      <c r="AL129" s="154"/>
      <c r="AM129" s="154"/>
      <c r="AN129" s="112"/>
      <c r="AO129" s="112"/>
      <c r="AP129" s="62"/>
      <c r="AQ129" s="62"/>
      <c r="AR129" s="62"/>
      <c r="AS129" s="62"/>
      <c r="AT129" s="62"/>
      <c r="AU129" s="62"/>
      <c r="AV129" s="62"/>
      <c r="AW129" s="62"/>
      <c r="AX129" s="62"/>
      <c r="AY129" s="62"/>
      <c r="AZ129" s="62"/>
      <c r="BA129" s="62"/>
      <c r="BB129" s="62"/>
      <c r="BC129" s="62"/>
      <c r="BD129" s="62"/>
      <c r="BE129" s="62"/>
      <c r="BF129" s="62"/>
      <c r="BG129" s="62"/>
    </row>
    <row r="130" spans="1:59" ht="15.75" customHeight="1">
      <c r="A130" s="121"/>
      <c r="B130" s="121"/>
      <c r="C130" s="122"/>
      <c r="D130" s="122"/>
      <c r="E130" s="61"/>
      <c r="F130" s="62"/>
      <c r="G130" s="52"/>
      <c r="H130" s="62"/>
      <c r="I130" s="62"/>
      <c r="J130" s="62"/>
      <c r="K130" s="62"/>
      <c r="L130" s="62"/>
      <c r="M130" s="62"/>
      <c r="N130" s="62"/>
      <c r="O130" s="62"/>
      <c r="P130" s="62"/>
      <c r="Q130" s="62"/>
      <c r="R130" s="62"/>
      <c r="S130" s="62"/>
      <c r="T130" s="62"/>
      <c r="U130" s="52"/>
      <c r="V130" s="152"/>
      <c r="W130" s="153"/>
      <c r="X130" s="153"/>
      <c r="Y130" s="154"/>
      <c r="Z130" s="154"/>
      <c r="AA130" s="154"/>
      <c r="AB130" s="154"/>
      <c r="AC130" s="154"/>
      <c r="AD130" s="154"/>
      <c r="AE130" s="154"/>
      <c r="AF130" s="154"/>
      <c r="AG130" s="154"/>
      <c r="AH130" s="154"/>
      <c r="AI130" s="154"/>
      <c r="AJ130" s="154"/>
      <c r="AK130" s="154"/>
      <c r="AL130" s="154"/>
      <c r="AM130" s="154"/>
      <c r="AN130" s="112"/>
      <c r="AO130" s="112"/>
      <c r="AP130" s="62"/>
      <c r="AQ130" s="62"/>
      <c r="AR130" s="62"/>
      <c r="AS130" s="62"/>
      <c r="AT130" s="62"/>
      <c r="AU130" s="62"/>
      <c r="AV130" s="62"/>
      <c r="AW130" s="62"/>
      <c r="AX130" s="62"/>
      <c r="AY130" s="62"/>
      <c r="AZ130" s="62"/>
      <c r="BA130" s="62"/>
      <c r="BB130" s="62"/>
      <c r="BC130" s="62"/>
      <c r="BD130" s="62"/>
      <c r="BE130" s="62"/>
      <c r="BF130" s="62"/>
      <c r="BG130" s="62"/>
    </row>
    <row r="131" spans="1:59" ht="15.75" customHeight="1">
      <c r="A131" s="121"/>
      <c r="B131" s="121"/>
      <c r="C131" s="122"/>
      <c r="D131" s="122"/>
      <c r="E131" s="61"/>
      <c r="F131" s="62"/>
      <c r="G131" s="52"/>
      <c r="H131" s="62"/>
      <c r="I131" s="62"/>
      <c r="J131" s="62"/>
      <c r="K131" s="62"/>
      <c r="L131" s="62"/>
      <c r="M131" s="62"/>
      <c r="N131" s="62"/>
      <c r="O131" s="62"/>
      <c r="P131" s="62"/>
      <c r="Q131" s="62"/>
      <c r="R131" s="62"/>
      <c r="S131" s="62"/>
      <c r="T131" s="62"/>
      <c r="U131" s="52"/>
      <c r="V131" s="152"/>
      <c r="W131" s="153"/>
      <c r="X131" s="153"/>
      <c r="Y131" s="154"/>
      <c r="Z131" s="154"/>
      <c r="AA131" s="154"/>
      <c r="AB131" s="154"/>
      <c r="AC131" s="154"/>
      <c r="AD131" s="154"/>
      <c r="AE131" s="154"/>
      <c r="AF131" s="154"/>
      <c r="AG131" s="154"/>
      <c r="AH131" s="154"/>
      <c r="AI131" s="154"/>
      <c r="AJ131" s="154"/>
      <c r="AK131" s="154"/>
      <c r="AL131" s="154"/>
      <c r="AM131" s="154"/>
      <c r="AN131" s="112"/>
      <c r="AO131" s="112"/>
      <c r="AP131" s="62"/>
      <c r="AQ131" s="62"/>
      <c r="AR131" s="62"/>
      <c r="AS131" s="62"/>
      <c r="AT131" s="62"/>
      <c r="AU131" s="62"/>
      <c r="AV131" s="62"/>
      <c r="AW131" s="62"/>
      <c r="AX131" s="62"/>
      <c r="AY131" s="62"/>
      <c r="AZ131" s="62"/>
      <c r="BA131" s="62"/>
      <c r="BB131" s="62"/>
      <c r="BC131" s="62"/>
      <c r="BD131" s="62"/>
      <c r="BE131" s="62"/>
      <c r="BF131" s="62"/>
      <c r="BG131" s="62"/>
    </row>
    <row r="132" spans="1:59" ht="15.75" customHeight="1">
      <c r="A132" s="121"/>
      <c r="B132" s="121"/>
      <c r="C132" s="122"/>
      <c r="D132" s="122"/>
      <c r="E132" s="61"/>
      <c r="F132" s="62"/>
      <c r="G132" s="52"/>
      <c r="H132" s="62"/>
      <c r="I132" s="62"/>
      <c r="J132" s="62"/>
      <c r="K132" s="62"/>
      <c r="L132" s="62"/>
      <c r="M132" s="62"/>
      <c r="N132" s="62"/>
      <c r="O132" s="62"/>
      <c r="P132" s="62"/>
      <c r="Q132" s="62"/>
      <c r="R132" s="62"/>
      <c r="S132" s="62"/>
      <c r="T132" s="62"/>
      <c r="U132" s="52"/>
      <c r="V132" s="152"/>
      <c r="W132" s="153"/>
      <c r="X132" s="153"/>
      <c r="Y132" s="154"/>
      <c r="Z132" s="154"/>
      <c r="AA132" s="154"/>
      <c r="AB132" s="154"/>
      <c r="AC132" s="154"/>
      <c r="AD132" s="154"/>
      <c r="AE132" s="154"/>
      <c r="AF132" s="154"/>
      <c r="AG132" s="154"/>
      <c r="AH132" s="154"/>
      <c r="AI132" s="154"/>
      <c r="AJ132" s="154"/>
      <c r="AK132" s="154"/>
      <c r="AL132" s="154"/>
      <c r="AM132" s="154"/>
      <c r="AN132" s="112"/>
      <c r="AO132" s="112"/>
      <c r="AP132" s="62"/>
      <c r="AQ132" s="62"/>
      <c r="AR132" s="62"/>
      <c r="AS132" s="62"/>
      <c r="AT132" s="62"/>
      <c r="AU132" s="62"/>
      <c r="AV132" s="62"/>
      <c r="AW132" s="62"/>
      <c r="AX132" s="62"/>
      <c r="AY132" s="62"/>
      <c r="AZ132" s="62"/>
      <c r="BA132" s="62"/>
      <c r="BB132" s="62"/>
      <c r="BC132" s="62"/>
      <c r="BD132" s="62"/>
      <c r="BE132" s="62"/>
      <c r="BF132" s="62"/>
      <c r="BG132" s="62"/>
    </row>
    <row r="133" spans="1:59" ht="15.75" customHeight="1">
      <c r="A133" s="121"/>
      <c r="B133" s="121"/>
      <c r="C133" s="122"/>
      <c r="D133" s="122"/>
      <c r="E133" s="61"/>
      <c r="F133" s="62"/>
      <c r="G133" s="52"/>
      <c r="H133" s="62"/>
      <c r="I133" s="62"/>
      <c r="J133" s="62"/>
      <c r="K133" s="62"/>
      <c r="L133" s="62"/>
      <c r="M133" s="62"/>
      <c r="N133" s="62"/>
      <c r="O133" s="62"/>
      <c r="P133" s="62"/>
      <c r="Q133" s="62"/>
      <c r="R133" s="62"/>
      <c r="S133" s="62"/>
      <c r="T133" s="62"/>
      <c r="U133" s="52"/>
      <c r="V133" s="152"/>
      <c r="W133" s="153"/>
      <c r="X133" s="153"/>
      <c r="Y133" s="154"/>
      <c r="Z133" s="154"/>
      <c r="AA133" s="154"/>
      <c r="AB133" s="154"/>
      <c r="AC133" s="154"/>
      <c r="AD133" s="154"/>
      <c r="AE133" s="154"/>
      <c r="AF133" s="154"/>
      <c r="AG133" s="154"/>
      <c r="AH133" s="154"/>
      <c r="AI133" s="154"/>
      <c r="AJ133" s="154"/>
      <c r="AK133" s="154"/>
      <c r="AL133" s="154"/>
      <c r="AM133" s="154"/>
      <c r="AN133" s="112"/>
      <c r="AO133" s="112"/>
      <c r="AP133" s="62"/>
      <c r="AQ133" s="62"/>
      <c r="AR133" s="62"/>
      <c r="AS133" s="62"/>
      <c r="AT133" s="62"/>
      <c r="AU133" s="62"/>
      <c r="AV133" s="62"/>
      <c r="AW133" s="62"/>
      <c r="AX133" s="62"/>
      <c r="AY133" s="62"/>
      <c r="AZ133" s="62"/>
      <c r="BA133" s="62"/>
      <c r="BB133" s="62"/>
      <c r="BC133" s="62"/>
      <c r="BD133" s="62"/>
      <c r="BE133" s="62"/>
      <c r="BF133" s="62"/>
      <c r="BG133" s="62"/>
    </row>
    <row r="134" spans="1:59" ht="15.75" customHeight="1">
      <c r="A134" s="121"/>
      <c r="B134" s="121"/>
      <c r="C134" s="122"/>
      <c r="D134" s="122"/>
      <c r="E134" s="61"/>
      <c r="F134" s="62"/>
      <c r="G134" s="52"/>
      <c r="H134" s="62"/>
      <c r="I134" s="62"/>
      <c r="J134" s="62"/>
      <c r="K134" s="62"/>
      <c r="L134" s="62"/>
      <c r="M134" s="62"/>
      <c r="N134" s="62"/>
      <c r="O134" s="62"/>
      <c r="P134" s="62"/>
      <c r="Q134" s="62"/>
      <c r="R134" s="62"/>
      <c r="S134" s="62"/>
      <c r="T134" s="62"/>
      <c r="U134" s="52"/>
      <c r="V134" s="152"/>
      <c r="W134" s="153"/>
      <c r="X134" s="153"/>
      <c r="Y134" s="154"/>
      <c r="Z134" s="154"/>
      <c r="AA134" s="154"/>
      <c r="AB134" s="154"/>
      <c r="AC134" s="154"/>
      <c r="AD134" s="154"/>
      <c r="AE134" s="154"/>
      <c r="AF134" s="154"/>
      <c r="AG134" s="154"/>
      <c r="AH134" s="154"/>
      <c r="AI134" s="154"/>
      <c r="AJ134" s="154"/>
      <c r="AK134" s="154"/>
      <c r="AL134" s="154"/>
      <c r="AM134" s="154"/>
      <c r="AN134" s="112"/>
      <c r="AO134" s="112"/>
      <c r="AP134" s="62"/>
      <c r="AQ134" s="62"/>
      <c r="AR134" s="62"/>
      <c r="AS134" s="62"/>
      <c r="AT134" s="62"/>
      <c r="AU134" s="62"/>
      <c r="AV134" s="62"/>
      <c r="AW134" s="62"/>
      <c r="AX134" s="62"/>
      <c r="AY134" s="62"/>
      <c r="AZ134" s="62"/>
      <c r="BA134" s="62"/>
      <c r="BB134" s="62"/>
      <c r="BC134" s="62"/>
      <c r="BD134" s="62"/>
      <c r="BE134" s="62"/>
      <c r="BF134" s="62"/>
      <c r="BG134" s="62"/>
    </row>
    <row r="135" spans="1:59" ht="15.75" customHeight="1">
      <c r="A135" s="121"/>
      <c r="B135" s="121"/>
      <c r="C135" s="122"/>
      <c r="D135" s="122"/>
      <c r="E135" s="61"/>
      <c r="F135" s="62"/>
      <c r="G135" s="52"/>
      <c r="H135" s="62"/>
      <c r="I135" s="62"/>
      <c r="J135" s="62"/>
      <c r="K135" s="62"/>
      <c r="L135" s="62"/>
      <c r="M135" s="62"/>
      <c r="N135" s="62"/>
      <c r="O135" s="62"/>
      <c r="P135" s="62"/>
      <c r="Q135" s="62"/>
      <c r="R135" s="62"/>
      <c r="S135" s="62"/>
      <c r="T135" s="62"/>
      <c r="U135" s="52"/>
      <c r="V135" s="152"/>
      <c r="W135" s="153"/>
      <c r="X135" s="153"/>
      <c r="Y135" s="154"/>
      <c r="Z135" s="154"/>
      <c r="AA135" s="154"/>
      <c r="AB135" s="154"/>
      <c r="AC135" s="154"/>
      <c r="AD135" s="154"/>
      <c r="AE135" s="154"/>
      <c r="AF135" s="154"/>
      <c r="AG135" s="154"/>
      <c r="AH135" s="154"/>
      <c r="AI135" s="154"/>
      <c r="AJ135" s="154"/>
      <c r="AK135" s="154"/>
      <c r="AL135" s="154"/>
      <c r="AM135" s="154"/>
      <c r="AN135" s="112"/>
      <c r="AO135" s="112"/>
      <c r="AP135" s="62"/>
      <c r="AQ135" s="62"/>
      <c r="AR135" s="62"/>
      <c r="AS135" s="62"/>
      <c r="AT135" s="62"/>
      <c r="AU135" s="62"/>
      <c r="AV135" s="62"/>
      <c r="AW135" s="62"/>
      <c r="AX135" s="62"/>
      <c r="AY135" s="62"/>
      <c r="AZ135" s="62"/>
      <c r="BA135" s="62"/>
      <c r="BB135" s="62"/>
      <c r="BC135" s="62"/>
      <c r="BD135" s="62"/>
      <c r="BE135" s="62"/>
      <c r="BF135" s="62"/>
      <c r="BG135" s="62"/>
    </row>
    <row r="136" spans="1:59" ht="15.75" customHeight="1">
      <c r="A136" s="121"/>
      <c r="B136" s="121"/>
      <c r="C136" s="122"/>
      <c r="D136" s="122"/>
      <c r="E136" s="61"/>
      <c r="F136" s="62"/>
      <c r="G136" s="52"/>
      <c r="H136" s="62"/>
      <c r="I136" s="62"/>
      <c r="J136" s="62"/>
      <c r="K136" s="62"/>
      <c r="L136" s="62"/>
      <c r="M136" s="62"/>
      <c r="N136" s="62"/>
      <c r="O136" s="62"/>
      <c r="P136" s="62"/>
      <c r="Q136" s="62"/>
      <c r="R136" s="62"/>
      <c r="S136" s="62"/>
      <c r="T136" s="62"/>
      <c r="U136" s="52"/>
      <c r="V136" s="152"/>
      <c r="W136" s="153"/>
      <c r="X136" s="153"/>
      <c r="Y136" s="154"/>
      <c r="Z136" s="154"/>
      <c r="AA136" s="154"/>
      <c r="AB136" s="154"/>
      <c r="AC136" s="154"/>
      <c r="AD136" s="154"/>
      <c r="AE136" s="154"/>
      <c r="AF136" s="154"/>
      <c r="AG136" s="154"/>
      <c r="AH136" s="154"/>
      <c r="AI136" s="154"/>
      <c r="AJ136" s="154"/>
      <c r="AK136" s="154"/>
      <c r="AL136" s="154"/>
      <c r="AM136" s="154"/>
      <c r="AN136" s="112"/>
      <c r="AO136" s="112"/>
      <c r="AP136" s="62"/>
      <c r="AQ136" s="62"/>
      <c r="AR136" s="62"/>
      <c r="AS136" s="62"/>
      <c r="AT136" s="62"/>
      <c r="AU136" s="62"/>
      <c r="AV136" s="62"/>
      <c r="AW136" s="62"/>
      <c r="AX136" s="62"/>
      <c r="AY136" s="62"/>
      <c r="AZ136" s="62"/>
      <c r="BA136" s="62"/>
      <c r="BB136" s="62"/>
      <c r="BC136" s="62"/>
      <c r="BD136" s="62"/>
      <c r="BE136" s="62"/>
      <c r="BF136" s="62"/>
      <c r="BG136" s="62"/>
    </row>
    <row r="137" spans="1:59" ht="15.75" customHeight="1">
      <c r="A137" s="121"/>
      <c r="B137" s="121"/>
      <c r="C137" s="122"/>
      <c r="D137" s="122"/>
      <c r="E137" s="61"/>
      <c r="F137" s="62"/>
      <c r="G137" s="52"/>
      <c r="H137" s="62"/>
      <c r="I137" s="62"/>
      <c r="J137" s="62"/>
      <c r="K137" s="62"/>
      <c r="L137" s="62"/>
      <c r="M137" s="62"/>
      <c r="N137" s="62"/>
      <c r="O137" s="62"/>
      <c r="P137" s="62"/>
      <c r="Q137" s="62"/>
      <c r="R137" s="62"/>
      <c r="S137" s="62"/>
      <c r="T137" s="62"/>
      <c r="U137" s="52"/>
      <c r="V137" s="152"/>
      <c r="W137" s="153"/>
      <c r="X137" s="153"/>
      <c r="Y137" s="154"/>
      <c r="Z137" s="154"/>
      <c r="AA137" s="154"/>
      <c r="AB137" s="154"/>
      <c r="AC137" s="154"/>
      <c r="AD137" s="154"/>
      <c r="AE137" s="154"/>
      <c r="AF137" s="154"/>
      <c r="AG137" s="154"/>
      <c r="AH137" s="154"/>
      <c r="AI137" s="154"/>
      <c r="AJ137" s="154"/>
      <c r="AK137" s="154"/>
      <c r="AL137" s="154"/>
      <c r="AM137" s="154"/>
      <c r="AN137" s="112"/>
      <c r="AO137" s="112"/>
      <c r="AP137" s="62"/>
      <c r="AQ137" s="62"/>
      <c r="AR137" s="62"/>
      <c r="AS137" s="62"/>
      <c r="AT137" s="62"/>
      <c r="AU137" s="62"/>
      <c r="AV137" s="62"/>
      <c r="AW137" s="62"/>
      <c r="AX137" s="62"/>
      <c r="AY137" s="62"/>
      <c r="AZ137" s="62"/>
      <c r="BA137" s="62"/>
      <c r="BB137" s="62"/>
      <c r="BC137" s="62"/>
      <c r="BD137" s="62"/>
      <c r="BE137" s="62"/>
      <c r="BF137" s="62"/>
      <c r="BG137" s="62"/>
    </row>
    <row r="138" spans="1:59" ht="15.75" customHeight="1">
      <c r="A138" s="121"/>
      <c r="B138" s="121"/>
      <c r="C138" s="122"/>
      <c r="D138" s="122"/>
      <c r="E138" s="61"/>
      <c r="F138" s="62"/>
      <c r="G138" s="52"/>
      <c r="H138" s="62"/>
      <c r="I138" s="62"/>
      <c r="J138" s="62"/>
      <c r="K138" s="62"/>
      <c r="L138" s="62"/>
      <c r="M138" s="62"/>
      <c r="N138" s="62"/>
      <c r="O138" s="62"/>
      <c r="P138" s="62"/>
      <c r="Q138" s="62"/>
      <c r="R138" s="62"/>
      <c r="S138" s="62"/>
      <c r="T138" s="62"/>
      <c r="U138" s="52"/>
      <c r="V138" s="152"/>
      <c r="W138" s="153"/>
      <c r="X138" s="153"/>
      <c r="Y138" s="154"/>
      <c r="Z138" s="154"/>
      <c r="AA138" s="154"/>
      <c r="AB138" s="154"/>
      <c r="AC138" s="154"/>
      <c r="AD138" s="154"/>
      <c r="AE138" s="154"/>
      <c r="AF138" s="154"/>
      <c r="AG138" s="154"/>
      <c r="AH138" s="154"/>
      <c r="AI138" s="154"/>
      <c r="AJ138" s="154"/>
      <c r="AK138" s="154"/>
      <c r="AL138" s="154"/>
      <c r="AM138" s="154"/>
      <c r="AN138" s="112"/>
      <c r="AO138" s="112"/>
      <c r="AP138" s="62"/>
      <c r="AQ138" s="62"/>
      <c r="AR138" s="62"/>
      <c r="AS138" s="62"/>
      <c r="AT138" s="62"/>
      <c r="AU138" s="62"/>
      <c r="AV138" s="62"/>
      <c r="AW138" s="62"/>
      <c r="AX138" s="62"/>
      <c r="AY138" s="62"/>
      <c r="AZ138" s="62"/>
      <c r="BA138" s="62"/>
      <c r="BB138" s="62"/>
      <c r="BC138" s="62"/>
      <c r="BD138" s="62"/>
      <c r="BE138" s="62"/>
      <c r="BF138" s="62"/>
      <c r="BG138" s="62"/>
    </row>
    <row r="139" spans="1:59" ht="15.75" customHeight="1">
      <c r="A139" s="121"/>
      <c r="B139" s="121"/>
      <c r="C139" s="122"/>
      <c r="D139" s="122"/>
      <c r="E139" s="61"/>
      <c r="F139" s="62"/>
      <c r="G139" s="52"/>
      <c r="H139" s="62"/>
      <c r="I139" s="62"/>
      <c r="J139" s="62"/>
      <c r="K139" s="62"/>
      <c r="L139" s="62"/>
      <c r="M139" s="62"/>
      <c r="N139" s="62"/>
      <c r="O139" s="62"/>
      <c r="P139" s="62"/>
      <c r="Q139" s="62"/>
      <c r="R139" s="62"/>
      <c r="S139" s="62"/>
      <c r="T139" s="62"/>
      <c r="U139" s="52"/>
      <c r="V139" s="152"/>
      <c r="W139" s="153"/>
      <c r="X139" s="153"/>
      <c r="Y139" s="154"/>
      <c r="Z139" s="154"/>
      <c r="AA139" s="154"/>
      <c r="AB139" s="154"/>
      <c r="AC139" s="154"/>
      <c r="AD139" s="154"/>
      <c r="AE139" s="154"/>
      <c r="AF139" s="154"/>
      <c r="AG139" s="154"/>
      <c r="AH139" s="154"/>
      <c r="AI139" s="154"/>
      <c r="AJ139" s="154"/>
      <c r="AK139" s="154"/>
      <c r="AL139" s="154"/>
      <c r="AM139" s="154"/>
      <c r="AN139" s="112"/>
      <c r="AO139" s="112"/>
      <c r="AP139" s="62"/>
      <c r="AQ139" s="62"/>
      <c r="AR139" s="62"/>
      <c r="AS139" s="62"/>
      <c r="AT139" s="62"/>
      <c r="AU139" s="62"/>
      <c r="AV139" s="62"/>
      <c r="AW139" s="62"/>
      <c r="AX139" s="62"/>
      <c r="AY139" s="62"/>
      <c r="AZ139" s="62"/>
      <c r="BA139" s="62"/>
      <c r="BB139" s="62"/>
      <c r="BC139" s="62"/>
      <c r="BD139" s="62"/>
      <c r="BE139" s="62"/>
      <c r="BF139" s="62"/>
      <c r="BG139" s="62"/>
    </row>
    <row r="140" spans="1:59" ht="15.75" customHeight="1">
      <c r="A140" s="121"/>
      <c r="B140" s="121"/>
      <c r="C140" s="122"/>
      <c r="D140" s="122"/>
      <c r="E140" s="61"/>
      <c r="F140" s="62"/>
      <c r="G140" s="52"/>
      <c r="H140" s="62"/>
      <c r="I140" s="62"/>
      <c r="J140" s="62"/>
      <c r="K140" s="62"/>
      <c r="L140" s="62"/>
      <c r="M140" s="62"/>
      <c r="N140" s="62"/>
      <c r="O140" s="62"/>
      <c r="P140" s="62"/>
      <c r="Q140" s="62"/>
      <c r="R140" s="62"/>
      <c r="S140" s="62"/>
      <c r="T140" s="62"/>
      <c r="U140" s="52"/>
      <c r="V140" s="152"/>
      <c r="W140" s="153"/>
      <c r="X140" s="153"/>
      <c r="Y140" s="154"/>
      <c r="Z140" s="154"/>
      <c r="AA140" s="154"/>
      <c r="AB140" s="154"/>
      <c r="AC140" s="154"/>
      <c r="AD140" s="154"/>
      <c r="AE140" s="154"/>
      <c r="AF140" s="154"/>
      <c r="AG140" s="154"/>
      <c r="AH140" s="154"/>
      <c r="AI140" s="154"/>
      <c r="AJ140" s="154"/>
      <c r="AK140" s="154"/>
      <c r="AL140" s="154"/>
      <c r="AM140" s="154"/>
      <c r="AN140" s="112"/>
      <c r="AO140" s="112"/>
      <c r="AP140" s="62"/>
      <c r="AQ140" s="62"/>
      <c r="AR140" s="62"/>
      <c r="AS140" s="62"/>
      <c r="AT140" s="62"/>
      <c r="AU140" s="62"/>
      <c r="AV140" s="62"/>
      <c r="AW140" s="62"/>
      <c r="AX140" s="62"/>
      <c r="AY140" s="62"/>
      <c r="AZ140" s="62"/>
      <c r="BA140" s="62"/>
      <c r="BB140" s="62"/>
      <c r="BC140" s="62"/>
      <c r="BD140" s="62"/>
      <c r="BE140" s="62"/>
      <c r="BF140" s="62"/>
      <c r="BG140" s="62"/>
    </row>
    <row r="141" spans="1:59" ht="15.75" customHeight="1">
      <c r="A141" s="121"/>
      <c r="B141" s="121"/>
      <c r="C141" s="122"/>
      <c r="D141" s="122"/>
      <c r="E141" s="61"/>
      <c r="F141" s="62"/>
      <c r="G141" s="52"/>
      <c r="H141" s="62"/>
      <c r="I141" s="62"/>
      <c r="J141" s="62"/>
      <c r="K141" s="62"/>
      <c r="L141" s="62"/>
      <c r="M141" s="62"/>
      <c r="N141" s="62"/>
      <c r="O141" s="62"/>
      <c r="P141" s="62"/>
      <c r="Q141" s="62"/>
      <c r="R141" s="62"/>
      <c r="S141" s="62"/>
      <c r="T141" s="62"/>
      <c r="U141" s="52"/>
      <c r="V141" s="152"/>
      <c r="W141" s="153"/>
      <c r="X141" s="153"/>
      <c r="Y141" s="154"/>
      <c r="Z141" s="154"/>
      <c r="AA141" s="154"/>
      <c r="AB141" s="154"/>
      <c r="AC141" s="154"/>
      <c r="AD141" s="154"/>
      <c r="AE141" s="154"/>
      <c r="AF141" s="154"/>
      <c r="AG141" s="154"/>
      <c r="AH141" s="154"/>
      <c r="AI141" s="154"/>
      <c r="AJ141" s="154"/>
      <c r="AK141" s="154"/>
      <c r="AL141" s="154"/>
      <c r="AM141" s="154"/>
      <c r="AN141" s="112"/>
      <c r="AO141" s="112"/>
      <c r="AP141" s="62"/>
      <c r="AQ141" s="62"/>
      <c r="AR141" s="62"/>
      <c r="AS141" s="62"/>
      <c r="AT141" s="62"/>
      <c r="AU141" s="62"/>
      <c r="AV141" s="62"/>
      <c r="AW141" s="62"/>
      <c r="AX141" s="62"/>
      <c r="AY141" s="62"/>
      <c r="AZ141" s="62"/>
      <c r="BA141" s="62"/>
      <c r="BB141" s="62"/>
      <c r="BC141" s="62"/>
      <c r="BD141" s="62"/>
      <c r="BE141" s="62"/>
      <c r="BF141" s="62"/>
      <c r="BG141" s="62"/>
    </row>
    <row r="142" spans="1:59" ht="15.75" customHeight="1">
      <c r="A142" s="121"/>
      <c r="B142" s="121"/>
      <c r="C142" s="122"/>
      <c r="D142" s="122"/>
      <c r="E142" s="61"/>
      <c r="F142" s="62"/>
      <c r="G142" s="52"/>
      <c r="H142" s="62"/>
      <c r="I142" s="62"/>
      <c r="J142" s="62"/>
      <c r="K142" s="62"/>
      <c r="L142" s="62"/>
      <c r="M142" s="62"/>
      <c r="N142" s="62"/>
      <c r="O142" s="62"/>
      <c r="P142" s="62"/>
      <c r="Q142" s="62"/>
      <c r="R142" s="62"/>
      <c r="S142" s="62"/>
      <c r="T142" s="62"/>
      <c r="U142" s="52"/>
      <c r="V142" s="152"/>
      <c r="W142" s="153"/>
      <c r="X142" s="153"/>
      <c r="Y142" s="154"/>
      <c r="Z142" s="154"/>
      <c r="AA142" s="154"/>
      <c r="AB142" s="154"/>
      <c r="AC142" s="154"/>
      <c r="AD142" s="154"/>
      <c r="AE142" s="154"/>
      <c r="AF142" s="154"/>
      <c r="AG142" s="154"/>
      <c r="AH142" s="154"/>
      <c r="AI142" s="154"/>
      <c r="AJ142" s="154"/>
      <c r="AK142" s="154"/>
      <c r="AL142" s="154"/>
      <c r="AM142" s="154"/>
      <c r="AN142" s="112"/>
      <c r="AO142" s="112"/>
      <c r="AP142" s="62"/>
      <c r="AQ142" s="62"/>
      <c r="AR142" s="62"/>
      <c r="AS142" s="62"/>
      <c r="AT142" s="62"/>
      <c r="AU142" s="62"/>
      <c r="AV142" s="62"/>
      <c r="AW142" s="62"/>
      <c r="AX142" s="62"/>
      <c r="AY142" s="62"/>
      <c r="AZ142" s="62"/>
      <c r="BA142" s="62"/>
      <c r="BB142" s="62"/>
      <c r="BC142" s="62"/>
      <c r="BD142" s="62"/>
      <c r="BE142" s="62"/>
      <c r="BF142" s="62"/>
      <c r="BG142" s="62"/>
    </row>
    <row r="143" spans="1:59" ht="15.75" customHeight="1">
      <c r="A143" s="121"/>
      <c r="B143" s="121"/>
      <c r="C143" s="122"/>
      <c r="D143" s="122"/>
      <c r="E143" s="61"/>
      <c r="F143" s="62"/>
      <c r="G143" s="52"/>
      <c r="H143" s="62"/>
      <c r="I143" s="62"/>
      <c r="J143" s="62"/>
      <c r="K143" s="62"/>
      <c r="L143" s="62"/>
      <c r="M143" s="62"/>
      <c r="N143" s="62"/>
      <c r="O143" s="62"/>
      <c r="P143" s="62"/>
      <c r="Q143" s="62"/>
      <c r="R143" s="62"/>
      <c r="S143" s="62"/>
      <c r="T143" s="62"/>
      <c r="U143" s="52"/>
      <c r="V143" s="152"/>
      <c r="W143" s="153"/>
      <c r="X143" s="153"/>
      <c r="Y143" s="154"/>
      <c r="Z143" s="154"/>
      <c r="AA143" s="154"/>
      <c r="AB143" s="154"/>
      <c r="AC143" s="154"/>
      <c r="AD143" s="154"/>
      <c r="AE143" s="154"/>
      <c r="AF143" s="154"/>
      <c r="AG143" s="154"/>
      <c r="AH143" s="154"/>
      <c r="AI143" s="154"/>
      <c r="AJ143" s="154"/>
      <c r="AK143" s="154"/>
      <c r="AL143" s="154"/>
      <c r="AM143" s="154"/>
      <c r="AN143" s="112"/>
      <c r="AO143" s="112"/>
      <c r="AP143" s="62"/>
      <c r="AQ143" s="62"/>
      <c r="AR143" s="62"/>
      <c r="AS143" s="62"/>
      <c r="AT143" s="62"/>
      <c r="AU143" s="62"/>
      <c r="AV143" s="62"/>
      <c r="AW143" s="62"/>
      <c r="AX143" s="62"/>
      <c r="AY143" s="62"/>
      <c r="AZ143" s="62"/>
      <c r="BA143" s="62"/>
      <c r="BB143" s="62"/>
      <c r="BC143" s="62"/>
      <c r="BD143" s="62"/>
      <c r="BE143" s="62"/>
      <c r="BF143" s="62"/>
      <c r="BG143" s="62"/>
    </row>
    <row r="144" spans="1:59" ht="15.75" customHeight="1">
      <c r="A144" s="121"/>
      <c r="B144" s="121"/>
      <c r="C144" s="122"/>
      <c r="D144" s="122"/>
      <c r="E144" s="61"/>
      <c r="F144" s="62"/>
      <c r="G144" s="52"/>
      <c r="H144" s="62"/>
      <c r="I144" s="62"/>
      <c r="J144" s="62"/>
      <c r="K144" s="62"/>
      <c r="L144" s="62"/>
      <c r="M144" s="62"/>
      <c r="N144" s="62"/>
      <c r="O144" s="62"/>
      <c r="P144" s="62"/>
      <c r="Q144" s="62"/>
      <c r="R144" s="62"/>
      <c r="S144" s="62"/>
      <c r="T144" s="62"/>
      <c r="U144" s="52"/>
      <c r="V144" s="152"/>
      <c r="W144" s="153"/>
      <c r="X144" s="153"/>
      <c r="Y144" s="154"/>
      <c r="Z144" s="154"/>
      <c r="AA144" s="154"/>
      <c r="AB144" s="154"/>
      <c r="AC144" s="154"/>
      <c r="AD144" s="154"/>
      <c r="AE144" s="154"/>
      <c r="AF144" s="154"/>
      <c r="AG144" s="154"/>
      <c r="AH144" s="154"/>
      <c r="AI144" s="154"/>
      <c r="AJ144" s="154"/>
      <c r="AK144" s="154"/>
      <c r="AL144" s="154"/>
      <c r="AM144" s="154"/>
      <c r="AN144" s="112"/>
      <c r="AO144" s="112"/>
      <c r="AP144" s="62"/>
      <c r="AQ144" s="62"/>
      <c r="AR144" s="62"/>
      <c r="AS144" s="62"/>
      <c r="AT144" s="62"/>
      <c r="AU144" s="62"/>
      <c r="AV144" s="62"/>
      <c r="AW144" s="62"/>
      <c r="AX144" s="62"/>
      <c r="AY144" s="62"/>
      <c r="AZ144" s="62"/>
      <c r="BA144" s="62"/>
      <c r="BB144" s="62"/>
      <c r="BC144" s="62"/>
      <c r="BD144" s="62"/>
      <c r="BE144" s="62"/>
      <c r="BF144" s="62"/>
      <c r="BG144" s="62"/>
    </row>
    <row r="145" spans="1:59" ht="15.75" customHeight="1">
      <c r="A145" s="121"/>
      <c r="B145" s="121"/>
      <c r="C145" s="122"/>
      <c r="D145" s="122"/>
      <c r="E145" s="61"/>
      <c r="F145" s="62"/>
      <c r="G145" s="52"/>
      <c r="H145" s="62"/>
      <c r="I145" s="62"/>
      <c r="J145" s="62"/>
      <c r="K145" s="62"/>
      <c r="L145" s="62"/>
      <c r="M145" s="62"/>
      <c r="N145" s="62"/>
      <c r="O145" s="62"/>
      <c r="P145" s="62"/>
      <c r="Q145" s="62"/>
      <c r="R145" s="62"/>
      <c r="S145" s="62"/>
      <c r="T145" s="62"/>
      <c r="U145" s="52"/>
      <c r="V145" s="152"/>
      <c r="W145" s="153"/>
      <c r="X145" s="153"/>
      <c r="Y145" s="154"/>
      <c r="Z145" s="154"/>
      <c r="AA145" s="154"/>
      <c r="AB145" s="154"/>
      <c r="AC145" s="154"/>
      <c r="AD145" s="154"/>
      <c r="AE145" s="154"/>
      <c r="AF145" s="154"/>
      <c r="AG145" s="154"/>
      <c r="AH145" s="154"/>
      <c r="AI145" s="154"/>
      <c r="AJ145" s="154"/>
      <c r="AK145" s="154"/>
      <c r="AL145" s="154"/>
      <c r="AM145" s="154"/>
      <c r="AN145" s="112"/>
      <c r="AO145" s="112"/>
      <c r="AP145" s="62"/>
      <c r="AQ145" s="62"/>
      <c r="AR145" s="62"/>
      <c r="AS145" s="62"/>
      <c r="AT145" s="62"/>
      <c r="AU145" s="62"/>
      <c r="AV145" s="62"/>
      <c r="AW145" s="62"/>
      <c r="AX145" s="62"/>
      <c r="AY145" s="62"/>
      <c r="AZ145" s="62"/>
      <c r="BA145" s="62"/>
      <c r="BB145" s="62"/>
      <c r="BC145" s="62"/>
      <c r="BD145" s="62"/>
      <c r="BE145" s="62"/>
      <c r="BF145" s="62"/>
      <c r="BG145" s="62"/>
    </row>
    <row r="146" spans="1:59" ht="15.75" customHeight="1">
      <c r="A146" s="121"/>
      <c r="B146" s="121"/>
      <c r="C146" s="122"/>
      <c r="D146" s="122"/>
      <c r="E146" s="61"/>
      <c r="F146" s="62"/>
      <c r="G146" s="52"/>
      <c r="H146" s="62"/>
      <c r="I146" s="62"/>
      <c r="J146" s="62"/>
      <c r="K146" s="62"/>
      <c r="L146" s="62"/>
      <c r="M146" s="62"/>
      <c r="N146" s="62"/>
      <c r="O146" s="62"/>
      <c r="P146" s="62"/>
      <c r="Q146" s="62"/>
      <c r="R146" s="62"/>
      <c r="S146" s="62"/>
      <c r="T146" s="62"/>
      <c r="U146" s="52"/>
      <c r="V146" s="152"/>
      <c r="W146" s="153"/>
      <c r="X146" s="153"/>
      <c r="Y146" s="154"/>
      <c r="Z146" s="154"/>
      <c r="AA146" s="154"/>
      <c r="AB146" s="154"/>
      <c r="AC146" s="154"/>
      <c r="AD146" s="154"/>
      <c r="AE146" s="154"/>
      <c r="AF146" s="154"/>
      <c r="AG146" s="154"/>
      <c r="AH146" s="154"/>
      <c r="AI146" s="154"/>
      <c r="AJ146" s="154"/>
      <c r="AK146" s="154"/>
      <c r="AL146" s="154"/>
      <c r="AM146" s="154"/>
      <c r="AN146" s="112"/>
      <c r="AO146" s="112"/>
      <c r="AP146" s="62"/>
      <c r="AQ146" s="62"/>
      <c r="AR146" s="62"/>
      <c r="AS146" s="62"/>
      <c r="AT146" s="62"/>
      <c r="AU146" s="62"/>
      <c r="AV146" s="62"/>
      <c r="AW146" s="62"/>
      <c r="AX146" s="62"/>
      <c r="AY146" s="62"/>
      <c r="AZ146" s="62"/>
      <c r="BA146" s="62"/>
      <c r="BB146" s="62"/>
      <c r="BC146" s="62"/>
      <c r="BD146" s="62"/>
      <c r="BE146" s="62"/>
      <c r="BF146" s="62"/>
      <c r="BG146" s="62"/>
    </row>
    <row r="147" spans="1:59" ht="15.75" customHeight="1">
      <c r="A147" s="121"/>
      <c r="B147" s="121"/>
      <c r="C147" s="122"/>
      <c r="D147" s="122"/>
      <c r="E147" s="61"/>
      <c r="F147" s="62"/>
      <c r="G147" s="52"/>
      <c r="H147" s="62"/>
      <c r="I147" s="62"/>
      <c r="J147" s="62"/>
      <c r="K147" s="62"/>
      <c r="L147" s="62"/>
      <c r="M147" s="62"/>
      <c r="N147" s="62"/>
      <c r="O147" s="62"/>
      <c r="P147" s="62"/>
      <c r="Q147" s="62"/>
      <c r="R147" s="62"/>
      <c r="S147" s="62"/>
      <c r="T147" s="62"/>
      <c r="U147" s="52"/>
      <c r="V147" s="152"/>
      <c r="W147" s="153"/>
      <c r="X147" s="153"/>
      <c r="Y147" s="154"/>
      <c r="Z147" s="154"/>
      <c r="AA147" s="154"/>
      <c r="AB147" s="154"/>
      <c r="AC147" s="154"/>
      <c r="AD147" s="154"/>
      <c r="AE147" s="154"/>
      <c r="AF147" s="154"/>
      <c r="AG147" s="154"/>
      <c r="AH147" s="154"/>
      <c r="AI147" s="154"/>
      <c r="AJ147" s="154"/>
      <c r="AK147" s="154"/>
      <c r="AL147" s="154"/>
      <c r="AM147" s="154"/>
      <c r="AN147" s="112"/>
      <c r="AO147" s="112"/>
      <c r="AP147" s="62"/>
      <c r="AQ147" s="62"/>
      <c r="AR147" s="62"/>
      <c r="AS147" s="62"/>
      <c r="AT147" s="62"/>
      <c r="AU147" s="62"/>
      <c r="AV147" s="62"/>
      <c r="AW147" s="62"/>
      <c r="AX147" s="62"/>
      <c r="AY147" s="62"/>
      <c r="AZ147" s="62"/>
      <c r="BA147" s="62"/>
      <c r="BB147" s="62"/>
      <c r="BC147" s="62"/>
      <c r="BD147" s="62"/>
      <c r="BE147" s="62"/>
      <c r="BF147" s="62"/>
      <c r="BG147" s="62"/>
    </row>
    <row r="148" spans="1:59" ht="15.75" customHeight="1">
      <c r="A148" s="121"/>
      <c r="B148" s="121"/>
      <c r="C148" s="122"/>
      <c r="D148" s="122"/>
      <c r="E148" s="61"/>
      <c r="F148" s="62"/>
      <c r="G148" s="52"/>
      <c r="H148" s="62"/>
      <c r="I148" s="62"/>
      <c r="J148" s="62"/>
      <c r="K148" s="62"/>
      <c r="L148" s="62"/>
      <c r="M148" s="62"/>
      <c r="N148" s="62"/>
      <c r="O148" s="62"/>
      <c r="P148" s="62"/>
      <c r="Q148" s="62"/>
      <c r="R148" s="62"/>
      <c r="S148" s="62"/>
      <c r="T148" s="62"/>
      <c r="U148" s="52"/>
      <c r="V148" s="152"/>
      <c r="W148" s="153"/>
      <c r="X148" s="153"/>
      <c r="Y148" s="154"/>
      <c r="Z148" s="154"/>
      <c r="AA148" s="154"/>
      <c r="AB148" s="154"/>
      <c r="AC148" s="154"/>
      <c r="AD148" s="154"/>
      <c r="AE148" s="154"/>
      <c r="AF148" s="154"/>
      <c r="AG148" s="154"/>
      <c r="AH148" s="154"/>
      <c r="AI148" s="154"/>
      <c r="AJ148" s="154"/>
      <c r="AK148" s="154"/>
      <c r="AL148" s="154"/>
      <c r="AM148" s="154"/>
      <c r="AN148" s="112"/>
      <c r="AO148" s="112"/>
      <c r="AP148" s="62"/>
      <c r="AQ148" s="62"/>
      <c r="AR148" s="62"/>
      <c r="AS148" s="62"/>
      <c r="AT148" s="62"/>
      <c r="AU148" s="62"/>
      <c r="AV148" s="62"/>
      <c r="AW148" s="62"/>
      <c r="AX148" s="62"/>
      <c r="AY148" s="62"/>
      <c r="AZ148" s="62"/>
      <c r="BA148" s="62"/>
      <c r="BB148" s="62"/>
      <c r="BC148" s="62"/>
      <c r="BD148" s="62"/>
      <c r="BE148" s="62"/>
      <c r="BF148" s="62"/>
      <c r="BG148" s="62"/>
    </row>
    <row r="149" spans="1:59" ht="15.75" customHeight="1">
      <c r="A149" s="121"/>
      <c r="B149" s="121"/>
      <c r="C149" s="122"/>
      <c r="D149" s="122"/>
      <c r="E149" s="61"/>
      <c r="F149" s="62"/>
      <c r="G149" s="52"/>
      <c r="H149" s="62"/>
      <c r="I149" s="62"/>
      <c r="J149" s="62"/>
      <c r="K149" s="62"/>
      <c r="L149" s="62"/>
      <c r="M149" s="62"/>
      <c r="N149" s="62"/>
      <c r="O149" s="62"/>
      <c r="P149" s="62"/>
      <c r="Q149" s="62"/>
      <c r="R149" s="62"/>
      <c r="S149" s="62"/>
      <c r="T149" s="62"/>
      <c r="U149" s="52"/>
      <c r="V149" s="152"/>
      <c r="W149" s="153"/>
      <c r="X149" s="153"/>
      <c r="Y149" s="154"/>
      <c r="Z149" s="154"/>
      <c r="AA149" s="154"/>
      <c r="AB149" s="154"/>
      <c r="AC149" s="154"/>
      <c r="AD149" s="154"/>
      <c r="AE149" s="154"/>
      <c r="AF149" s="154"/>
      <c r="AG149" s="154"/>
      <c r="AH149" s="154"/>
      <c r="AI149" s="154"/>
      <c r="AJ149" s="154"/>
      <c r="AK149" s="154"/>
      <c r="AL149" s="154"/>
      <c r="AM149" s="154"/>
      <c r="AN149" s="112"/>
      <c r="AO149" s="112"/>
      <c r="AP149" s="62"/>
      <c r="AQ149" s="62"/>
      <c r="AR149" s="62"/>
      <c r="AS149" s="62"/>
      <c r="AT149" s="62"/>
      <c r="AU149" s="62"/>
      <c r="AV149" s="62"/>
      <c r="AW149" s="62"/>
      <c r="AX149" s="62"/>
      <c r="AY149" s="62"/>
      <c r="AZ149" s="62"/>
      <c r="BA149" s="62"/>
      <c r="BB149" s="62"/>
      <c r="BC149" s="62"/>
      <c r="BD149" s="62"/>
      <c r="BE149" s="62"/>
      <c r="BF149" s="62"/>
      <c r="BG149" s="62"/>
    </row>
    <row r="150" spans="1:59" ht="15.75" customHeight="1">
      <c r="A150" s="121"/>
      <c r="B150" s="121"/>
      <c r="C150" s="122"/>
      <c r="D150" s="122"/>
      <c r="E150" s="61"/>
      <c r="F150" s="62"/>
      <c r="G150" s="52"/>
      <c r="H150" s="62"/>
      <c r="I150" s="62"/>
      <c r="J150" s="62"/>
      <c r="K150" s="62"/>
      <c r="L150" s="62"/>
      <c r="M150" s="62"/>
      <c r="N150" s="62"/>
      <c r="O150" s="62"/>
      <c r="P150" s="62"/>
      <c r="Q150" s="62"/>
      <c r="R150" s="62"/>
      <c r="S150" s="62"/>
      <c r="T150" s="62"/>
      <c r="U150" s="52"/>
      <c r="V150" s="152"/>
      <c r="W150" s="153"/>
      <c r="X150" s="153"/>
      <c r="Y150" s="154"/>
      <c r="Z150" s="154"/>
      <c r="AA150" s="154"/>
      <c r="AB150" s="154"/>
      <c r="AC150" s="154"/>
      <c r="AD150" s="154"/>
      <c r="AE150" s="154"/>
      <c r="AF150" s="154"/>
      <c r="AG150" s="154"/>
      <c r="AH150" s="154"/>
      <c r="AI150" s="154"/>
      <c r="AJ150" s="154"/>
      <c r="AK150" s="154"/>
      <c r="AL150" s="154"/>
      <c r="AM150" s="154"/>
      <c r="AN150" s="112"/>
      <c r="AO150" s="112"/>
      <c r="AP150" s="62"/>
      <c r="AQ150" s="62"/>
      <c r="AR150" s="62"/>
      <c r="AS150" s="62"/>
      <c r="AT150" s="62"/>
      <c r="AU150" s="62"/>
      <c r="AV150" s="62"/>
      <c r="AW150" s="62"/>
      <c r="AX150" s="62"/>
      <c r="AY150" s="62"/>
      <c r="AZ150" s="62"/>
      <c r="BA150" s="62"/>
      <c r="BB150" s="62"/>
      <c r="BC150" s="62"/>
      <c r="BD150" s="62"/>
      <c r="BE150" s="62"/>
      <c r="BF150" s="62"/>
      <c r="BG150" s="62"/>
    </row>
    <row r="151" spans="1:59" ht="15.75" customHeight="1">
      <c r="A151" s="121"/>
      <c r="B151" s="121"/>
      <c r="C151" s="122"/>
      <c r="D151" s="122"/>
      <c r="E151" s="61"/>
      <c r="F151" s="62"/>
      <c r="G151" s="52"/>
      <c r="H151" s="62"/>
      <c r="I151" s="62"/>
      <c r="J151" s="62"/>
      <c r="K151" s="62"/>
      <c r="L151" s="62"/>
      <c r="M151" s="62"/>
      <c r="N151" s="62"/>
      <c r="O151" s="62"/>
      <c r="P151" s="62"/>
      <c r="Q151" s="62"/>
      <c r="R151" s="62"/>
      <c r="S151" s="62"/>
      <c r="T151" s="62"/>
      <c r="U151" s="52"/>
      <c r="V151" s="152"/>
      <c r="W151" s="153"/>
      <c r="X151" s="153"/>
      <c r="Y151" s="154"/>
      <c r="Z151" s="154"/>
      <c r="AA151" s="154"/>
      <c r="AB151" s="154"/>
      <c r="AC151" s="154"/>
      <c r="AD151" s="154"/>
      <c r="AE151" s="154"/>
      <c r="AF151" s="154"/>
      <c r="AG151" s="154"/>
      <c r="AH151" s="154"/>
      <c r="AI151" s="154"/>
      <c r="AJ151" s="154"/>
      <c r="AK151" s="154"/>
      <c r="AL151" s="154"/>
      <c r="AM151" s="154"/>
      <c r="AN151" s="112"/>
      <c r="AO151" s="112"/>
      <c r="AP151" s="62"/>
      <c r="AQ151" s="62"/>
      <c r="AR151" s="62"/>
      <c r="AS151" s="62"/>
      <c r="AT151" s="62"/>
      <c r="AU151" s="62"/>
      <c r="AV151" s="62"/>
      <c r="AW151" s="62"/>
      <c r="AX151" s="62"/>
      <c r="AY151" s="62"/>
      <c r="AZ151" s="62"/>
      <c r="BA151" s="62"/>
      <c r="BB151" s="62"/>
      <c r="BC151" s="62"/>
      <c r="BD151" s="62"/>
      <c r="BE151" s="62"/>
      <c r="BF151" s="62"/>
      <c r="BG151" s="62"/>
    </row>
    <row r="152" spans="1:59" ht="15.75" customHeight="1">
      <c r="A152" s="121"/>
      <c r="B152" s="121"/>
      <c r="C152" s="122"/>
      <c r="D152" s="122"/>
      <c r="E152" s="61"/>
      <c r="F152" s="62"/>
      <c r="G152" s="52"/>
      <c r="H152" s="62"/>
      <c r="I152" s="62"/>
      <c r="J152" s="62"/>
      <c r="K152" s="62"/>
      <c r="L152" s="62"/>
      <c r="M152" s="62"/>
      <c r="N152" s="62"/>
      <c r="O152" s="62"/>
      <c r="P152" s="62"/>
      <c r="Q152" s="62"/>
      <c r="R152" s="62"/>
      <c r="S152" s="62"/>
      <c r="T152" s="62"/>
      <c r="U152" s="52"/>
      <c r="V152" s="152"/>
      <c r="W152" s="153"/>
      <c r="X152" s="153"/>
      <c r="Y152" s="154"/>
      <c r="Z152" s="154"/>
      <c r="AA152" s="154"/>
      <c r="AB152" s="154"/>
      <c r="AC152" s="154"/>
      <c r="AD152" s="154"/>
      <c r="AE152" s="154"/>
      <c r="AF152" s="154"/>
      <c r="AG152" s="154"/>
      <c r="AH152" s="154"/>
      <c r="AI152" s="154"/>
      <c r="AJ152" s="154"/>
      <c r="AK152" s="154"/>
      <c r="AL152" s="154"/>
      <c r="AM152" s="154"/>
      <c r="AN152" s="112"/>
      <c r="AO152" s="112"/>
      <c r="AP152" s="62"/>
      <c r="AQ152" s="62"/>
      <c r="AR152" s="62"/>
      <c r="AS152" s="62"/>
      <c r="AT152" s="62"/>
      <c r="AU152" s="62"/>
      <c r="AV152" s="62"/>
      <c r="AW152" s="62"/>
      <c r="AX152" s="62"/>
      <c r="AY152" s="62"/>
      <c r="AZ152" s="62"/>
      <c r="BA152" s="62"/>
      <c r="BB152" s="62"/>
      <c r="BC152" s="62"/>
      <c r="BD152" s="62"/>
      <c r="BE152" s="62"/>
      <c r="BF152" s="62"/>
      <c r="BG152" s="62"/>
    </row>
    <row r="153" spans="1:59" ht="15.75" customHeight="1">
      <c r="A153" s="121"/>
      <c r="B153" s="121"/>
      <c r="C153" s="122"/>
      <c r="D153" s="122"/>
      <c r="E153" s="61"/>
      <c r="F153" s="62"/>
      <c r="G153" s="52"/>
      <c r="H153" s="62"/>
      <c r="I153" s="62"/>
      <c r="J153" s="62"/>
      <c r="K153" s="62"/>
      <c r="L153" s="62"/>
      <c r="M153" s="62"/>
      <c r="N153" s="62"/>
      <c r="O153" s="62"/>
      <c r="P153" s="62"/>
      <c r="Q153" s="62"/>
      <c r="R153" s="62"/>
      <c r="S153" s="62"/>
      <c r="T153" s="62"/>
      <c r="U153" s="52"/>
      <c r="V153" s="152"/>
      <c r="W153" s="153"/>
      <c r="X153" s="153"/>
      <c r="Y153" s="154"/>
      <c r="Z153" s="154"/>
      <c r="AA153" s="154"/>
      <c r="AB153" s="154"/>
      <c r="AC153" s="154"/>
      <c r="AD153" s="154"/>
      <c r="AE153" s="154"/>
      <c r="AF153" s="154"/>
      <c r="AG153" s="154"/>
      <c r="AH153" s="154"/>
      <c r="AI153" s="154"/>
      <c r="AJ153" s="154"/>
      <c r="AK153" s="154"/>
      <c r="AL153" s="154"/>
      <c r="AM153" s="154"/>
      <c r="AN153" s="112"/>
      <c r="AO153" s="112"/>
      <c r="AP153" s="62"/>
      <c r="AQ153" s="62"/>
      <c r="AR153" s="62"/>
      <c r="AS153" s="62"/>
      <c r="AT153" s="62"/>
      <c r="AU153" s="62"/>
      <c r="AV153" s="62"/>
      <c r="AW153" s="62"/>
      <c r="AX153" s="62"/>
      <c r="AY153" s="62"/>
      <c r="AZ153" s="62"/>
      <c r="BA153" s="62"/>
      <c r="BB153" s="62"/>
      <c r="BC153" s="62"/>
      <c r="BD153" s="62"/>
      <c r="BE153" s="62"/>
      <c r="BF153" s="62"/>
      <c r="BG153" s="62"/>
    </row>
    <row r="154" spans="1:59" ht="15.75" customHeight="1">
      <c r="A154" s="121"/>
      <c r="B154" s="121"/>
      <c r="C154" s="122"/>
      <c r="D154" s="122"/>
      <c r="E154" s="61"/>
      <c r="F154" s="62"/>
      <c r="G154" s="52"/>
      <c r="H154" s="62"/>
      <c r="I154" s="62"/>
      <c r="J154" s="62"/>
      <c r="K154" s="62"/>
      <c r="L154" s="62"/>
      <c r="M154" s="62"/>
      <c r="N154" s="62"/>
      <c r="O154" s="62"/>
      <c r="P154" s="62"/>
      <c r="Q154" s="62"/>
      <c r="R154" s="62"/>
      <c r="S154" s="62"/>
      <c r="T154" s="62"/>
      <c r="U154" s="52"/>
      <c r="V154" s="152"/>
      <c r="W154" s="153"/>
      <c r="X154" s="153"/>
      <c r="Y154" s="154"/>
      <c r="Z154" s="154"/>
      <c r="AA154" s="154"/>
      <c r="AB154" s="154"/>
      <c r="AC154" s="154"/>
      <c r="AD154" s="154"/>
      <c r="AE154" s="154"/>
      <c r="AF154" s="154"/>
      <c r="AG154" s="154"/>
      <c r="AH154" s="154"/>
      <c r="AI154" s="154"/>
      <c r="AJ154" s="154"/>
      <c r="AK154" s="154"/>
      <c r="AL154" s="154"/>
      <c r="AM154" s="154"/>
      <c r="AN154" s="112"/>
      <c r="AO154" s="112"/>
      <c r="AP154" s="62"/>
      <c r="AQ154" s="62"/>
      <c r="AR154" s="62"/>
      <c r="AS154" s="62"/>
      <c r="AT154" s="62"/>
      <c r="AU154" s="62"/>
      <c r="AV154" s="62"/>
      <c r="AW154" s="62"/>
      <c r="AX154" s="62"/>
      <c r="AY154" s="62"/>
      <c r="AZ154" s="62"/>
      <c r="BA154" s="62"/>
      <c r="BB154" s="62"/>
      <c r="BC154" s="62"/>
      <c r="BD154" s="62"/>
      <c r="BE154" s="62"/>
      <c r="BF154" s="62"/>
      <c r="BG154" s="62"/>
    </row>
    <row r="155" spans="1:59" ht="15.75" customHeight="1">
      <c r="A155" s="121"/>
      <c r="B155" s="121"/>
      <c r="C155" s="122"/>
      <c r="D155" s="122"/>
      <c r="E155" s="61"/>
      <c r="F155" s="62"/>
      <c r="G155" s="52"/>
      <c r="H155" s="62"/>
      <c r="I155" s="62"/>
      <c r="J155" s="62"/>
      <c r="K155" s="62"/>
      <c r="L155" s="62"/>
      <c r="M155" s="62"/>
      <c r="N155" s="62"/>
      <c r="O155" s="62"/>
      <c r="P155" s="62"/>
      <c r="Q155" s="62"/>
      <c r="R155" s="62"/>
      <c r="S155" s="62"/>
      <c r="T155" s="62"/>
      <c r="U155" s="52"/>
      <c r="V155" s="152"/>
      <c r="W155" s="153"/>
      <c r="X155" s="153"/>
      <c r="Y155" s="154"/>
      <c r="Z155" s="154"/>
      <c r="AA155" s="154"/>
      <c r="AB155" s="154"/>
      <c r="AC155" s="154"/>
      <c r="AD155" s="154"/>
      <c r="AE155" s="154"/>
      <c r="AF155" s="154"/>
      <c r="AG155" s="154"/>
      <c r="AH155" s="154"/>
      <c r="AI155" s="154"/>
      <c r="AJ155" s="154"/>
      <c r="AK155" s="154"/>
      <c r="AL155" s="154"/>
      <c r="AM155" s="154"/>
      <c r="AN155" s="112"/>
      <c r="AO155" s="112"/>
      <c r="AP155" s="62"/>
      <c r="AQ155" s="62"/>
      <c r="AR155" s="62"/>
      <c r="AS155" s="62"/>
      <c r="AT155" s="62"/>
      <c r="AU155" s="62"/>
      <c r="AV155" s="62"/>
      <c r="AW155" s="62"/>
      <c r="AX155" s="62"/>
      <c r="AY155" s="62"/>
      <c r="AZ155" s="62"/>
      <c r="BA155" s="62"/>
      <c r="BB155" s="62"/>
      <c r="BC155" s="62"/>
      <c r="BD155" s="62"/>
      <c r="BE155" s="62"/>
      <c r="BF155" s="62"/>
      <c r="BG155" s="62"/>
    </row>
    <row r="156" spans="1:59" ht="15.75" customHeight="1">
      <c r="A156" s="121"/>
      <c r="B156" s="121"/>
      <c r="C156" s="122"/>
      <c r="D156" s="122"/>
      <c r="E156" s="61"/>
      <c r="F156" s="62"/>
      <c r="G156" s="52"/>
      <c r="H156" s="62"/>
      <c r="I156" s="62"/>
      <c r="J156" s="62"/>
      <c r="K156" s="62"/>
      <c r="L156" s="62"/>
      <c r="M156" s="62"/>
      <c r="N156" s="62"/>
      <c r="O156" s="62"/>
      <c r="P156" s="62"/>
      <c r="Q156" s="62"/>
      <c r="R156" s="62"/>
      <c r="S156" s="62"/>
      <c r="T156" s="62"/>
      <c r="U156" s="52"/>
      <c r="V156" s="152"/>
      <c r="W156" s="153"/>
      <c r="X156" s="153"/>
      <c r="Y156" s="154"/>
      <c r="Z156" s="154"/>
      <c r="AA156" s="154"/>
      <c r="AB156" s="154"/>
      <c r="AC156" s="154"/>
      <c r="AD156" s="154"/>
      <c r="AE156" s="154"/>
      <c r="AF156" s="154"/>
      <c r="AG156" s="154"/>
      <c r="AH156" s="154"/>
      <c r="AI156" s="154"/>
      <c r="AJ156" s="154"/>
      <c r="AK156" s="154"/>
      <c r="AL156" s="154"/>
      <c r="AM156" s="154"/>
      <c r="AN156" s="112"/>
      <c r="AO156" s="112"/>
      <c r="AP156" s="62"/>
      <c r="AQ156" s="62"/>
      <c r="AR156" s="62"/>
      <c r="AS156" s="62"/>
      <c r="AT156" s="62"/>
      <c r="AU156" s="62"/>
      <c r="AV156" s="62"/>
      <c r="AW156" s="62"/>
      <c r="AX156" s="62"/>
      <c r="AY156" s="62"/>
      <c r="AZ156" s="62"/>
      <c r="BA156" s="62"/>
      <c r="BB156" s="62"/>
      <c r="BC156" s="62"/>
      <c r="BD156" s="62"/>
      <c r="BE156" s="62"/>
      <c r="BF156" s="62"/>
      <c r="BG156" s="62"/>
    </row>
    <row r="157" spans="1:59" ht="15.75" customHeight="1">
      <c r="A157" s="121"/>
      <c r="B157" s="121"/>
      <c r="C157" s="122"/>
      <c r="D157" s="122"/>
      <c r="E157" s="61"/>
      <c r="F157" s="62"/>
      <c r="G157" s="52"/>
      <c r="H157" s="62"/>
      <c r="I157" s="62"/>
      <c r="J157" s="62"/>
      <c r="K157" s="62"/>
      <c r="L157" s="62"/>
      <c r="M157" s="62"/>
      <c r="N157" s="62"/>
      <c r="O157" s="62"/>
      <c r="P157" s="62"/>
      <c r="Q157" s="62"/>
      <c r="R157" s="62"/>
      <c r="S157" s="62"/>
      <c r="T157" s="62"/>
      <c r="U157" s="52"/>
      <c r="V157" s="152"/>
      <c r="W157" s="153"/>
      <c r="X157" s="153"/>
      <c r="Y157" s="154"/>
      <c r="Z157" s="154"/>
      <c r="AA157" s="154"/>
      <c r="AB157" s="154"/>
      <c r="AC157" s="154"/>
      <c r="AD157" s="154"/>
      <c r="AE157" s="154"/>
      <c r="AF157" s="154"/>
      <c r="AG157" s="154"/>
      <c r="AH157" s="154"/>
      <c r="AI157" s="154"/>
      <c r="AJ157" s="154"/>
      <c r="AK157" s="154"/>
      <c r="AL157" s="154"/>
      <c r="AM157" s="154"/>
      <c r="AN157" s="112"/>
      <c r="AO157" s="112"/>
      <c r="AP157" s="62"/>
      <c r="AQ157" s="62"/>
      <c r="AR157" s="62"/>
      <c r="AS157" s="62"/>
      <c r="AT157" s="62"/>
      <c r="AU157" s="62"/>
      <c r="AV157" s="62"/>
      <c r="AW157" s="62"/>
      <c r="AX157" s="62"/>
      <c r="AY157" s="62"/>
      <c r="AZ157" s="62"/>
      <c r="BA157" s="62"/>
      <c r="BB157" s="62"/>
      <c r="BC157" s="62"/>
      <c r="BD157" s="62"/>
      <c r="BE157" s="62"/>
      <c r="BF157" s="62"/>
      <c r="BG157" s="62"/>
    </row>
    <row r="158" spans="1:59" ht="15.75" customHeight="1">
      <c r="A158" s="121"/>
      <c r="B158" s="121"/>
      <c r="C158" s="122"/>
      <c r="D158" s="122"/>
      <c r="E158" s="61"/>
      <c r="F158" s="62"/>
      <c r="G158" s="52"/>
      <c r="H158" s="62"/>
      <c r="I158" s="62"/>
      <c r="J158" s="62"/>
      <c r="K158" s="62"/>
      <c r="L158" s="62"/>
      <c r="M158" s="62"/>
      <c r="N158" s="62"/>
      <c r="O158" s="62"/>
      <c r="P158" s="62"/>
      <c r="Q158" s="62"/>
      <c r="R158" s="62"/>
      <c r="S158" s="62"/>
      <c r="T158" s="62"/>
      <c r="U158" s="52"/>
      <c r="V158" s="152"/>
      <c r="W158" s="153"/>
      <c r="X158" s="153"/>
      <c r="Y158" s="154"/>
      <c r="Z158" s="154"/>
      <c r="AA158" s="154"/>
      <c r="AB158" s="154"/>
      <c r="AC158" s="154"/>
      <c r="AD158" s="154"/>
      <c r="AE158" s="154"/>
      <c r="AF158" s="154"/>
      <c r="AG158" s="154"/>
      <c r="AH158" s="154"/>
      <c r="AI158" s="154"/>
      <c r="AJ158" s="154"/>
      <c r="AK158" s="154"/>
      <c r="AL158" s="154"/>
      <c r="AM158" s="154"/>
      <c r="AN158" s="112"/>
      <c r="AO158" s="112"/>
      <c r="AP158" s="62"/>
      <c r="AQ158" s="62"/>
      <c r="AR158" s="62"/>
      <c r="AS158" s="62"/>
      <c r="AT158" s="62"/>
      <c r="AU158" s="62"/>
      <c r="AV158" s="62"/>
      <c r="AW158" s="62"/>
      <c r="AX158" s="62"/>
      <c r="AY158" s="62"/>
      <c r="AZ158" s="62"/>
      <c r="BA158" s="62"/>
      <c r="BB158" s="62"/>
      <c r="BC158" s="62"/>
      <c r="BD158" s="62"/>
      <c r="BE158" s="62"/>
      <c r="BF158" s="62"/>
      <c r="BG158" s="62"/>
    </row>
    <row r="159" spans="1:59" ht="15.75" customHeight="1">
      <c r="A159" s="121"/>
      <c r="B159" s="121"/>
      <c r="C159" s="122"/>
      <c r="D159" s="122"/>
      <c r="E159" s="61"/>
      <c r="F159" s="62"/>
      <c r="G159" s="52"/>
      <c r="H159" s="62"/>
      <c r="I159" s="62"/>
      <c r="J159" s="62"/>
      <c r="K159" s="62"/>
      <c r="L159" s="62"/>
      <c r="M159" s="62"/>
      <c r="N159" s="62"/>
      <c r="O159" s="62"/>
      <c r="P159" s="62"/>
      <c r="Q159" s="62"/>
      <c r="R159" s="62"/>
      <c r="S159" s="62"/>
      <c r="T159" s="62"/>
      <c r="U159" s="52"/>
      <c r="V159" s="152"/>
      <c r="W159" s="153"/>
      <c r="X159" s="153"/>
      <c r="Y159" s="154"/>
      <c r="Z159" s="154"/>
      <c r="AA159" s="154"/>
      <c r="AB159" s="154"/>
      <c r="AC159" s="154"/>
      <c r="AD159" s="154"/>
      <c r="AE159" s="154"/>
      <c r="AF159" s="154"/>
      <c r="AG159" s="154"/>
      <c r="AH159" s="154"/>
      <c r="AI159" s="154"/>
      <c r="AJ159" s="154"/>
      <c r="AK159" s="154"/>
      <c r="AL159" s="154"/>
      <c r="AM159" s="154"/>
      <c r="AN159" s="112"/>
      <c r="AO159" s="112"/>
      <c r="AP159" s="62"/>
      <c r="AQ159" s="62"/>
      <c r="AR159" s="62"/>
      <c r="AS159" s="62"/>
      <c r="AT159" s="62"/>
      <c r="AU159" s="62"/>
      <c r="AV159" s="62"/>
      <c r="AW159" s="62"/>
      <c r="AX159" s="62"/>
      <c r="AY159" s="62"/>
      <c r="AZ159" s="62"/>
      <c r="BA159" s="62"/>
      <c r="BB159" s="62"/>
      <c r="BC159" s="62"/>
      <c r="BD159" s="62"/>
      <c r="BE159" s="62"/>
      <c r="BF159" s="62"/>
      <c r="BG159" s="62"/>
    </row>
    <row r="160" spans="1:59" ht="15.75" customHeight="1">
      <c r="A160" s="121"/>
      <c r="B160" s="121"/>
      <c r="C160" s="122"/>
      <c r="D160" s="122"/>
      <c r="E160" s="61"/>
      <c r="F160" s="62"/>
      <c r="G160" s="52"/>
      <c r="H160" s="62"/>
      <c r="I160" s="62"/>
      <c r="J160" s="62"/>
      <c r="K160" s="62"/>
      <c r="L160" s="62"/>
      <c r="M160" s="62"/>
      <c r="N160" s="62"/>
      <c r="O160" s="62"/>
      <c r="P160" s="62"/>
      <c r="Q160" s="62"/>
      <c r="R160" s="62"/>
      <c r="S160" s="62"/>
      <c r="T160" s="62"/>
      <c r="U160" s="52"/>
      <c r="V160" s="152"/>
      <c r="W160" s="153"/>
      <c r="X160" s="153"/>
      <c r="Y160" s="154"/>
      <c r="Z160" s="154"/>
      <c r="AA160" s="154"/>
      <c r="AB160" s="154"/>
      <c r="AC160" s="154"/>
      <c r="AD160" s="154"/>
      <c r="AE160" s="154"/>
      <c r="AF160" s="154"/>
      <c r="AG160" s="154"/>
      <c r="AH160" s="154"/>
      <c r="AI160" s="154"/>
      <c r="AJ160" s="154"/>
      <c r="AK160" s="154"/>
      <c r="AL160" s="154"/>
      <c r="AM160" s="154"/>
      <c r="AN160" s="112"/>
      <c r="AO160" s="112"/>
      <c r="AP160" s="62"/>
      <c r="AQ160" s="62"/>
      <c r="AR160" s="62"/>
      <c r="AS160" s="62"/>
      <c r="AT160" s="62"/>
      <c r="AU160" s="62"/>
      <c r="AV160" s="62"/>
      <c r="AW160" s="62"/>
      <c r="AX160" s="62"/>
      <c r="AY160" s="62"/>
      <c r="AZ160" s="62"/>
      <c r="BA160" s="62"/>
      <c r="BB160" s="62"/>
      <c r="BC160" s="62"/>
      <c r="BD160" s="62"/>
      <c r="BE160" s="62"/>
      <c r="BF160" s="62"/>
      <c r="BG160" s="62"/>
    </row>
    <row r="161" spans="1:59" ht="15.75" customHeight="1">
      <c r="A161" s="121"/>
      <c r="B161" s="121"/>
      <c r="C161" s="122"/>
      <c r="D161" s="122"/>
      <c r="E161" s="61"/>
      <c r="F161" s="62"/>
      <c r="G161" s="52"/>
      <c r="H161" s="62"/>
      <c r="I161" s="62"/>
      <c r="J161" s="62"/>
      <c r="K161" s="62"/>
      <c r="L161" s="62"/>
      <c r="M161" s="62"/>
      <c r="N161" s="62"/>
      <c r="O161" s="62"/>
      <c r="P161" s="62"/>
      <c r="Q161" s="62"/>
      <c r="R161" s="62"/>
      <c r="S161" s="62"/>
      <c r="T161" s="62"/>
      <c r="U161" s="52"/>
      <c r="V161" s="152"/>
      <c r="W161" s="153"/>
      <c r="X161" s="153"/>
      <c r="Y161" s="154"/>
      <c r="Z161" s="154"/>
      <c r="AA161" s="154"/>
      <c r="AB161" s="154"/>
      <c r="AC161" s="154"/>
      <c r="AD161" s="154"/>
      <c r="AE161" s="154"/>
      <c r="AF161" s="154"/>
      <c r="AG161" s="154"/>
      <c r="AH161" s="154"/>
      <c r="AI161" s="154"/>
      <c r="AJ161" s="154"/>
      <c r="AK161" s="154"/>
      <c r="AL161" s="154"/>
      <c r="AM161" s="154"/>
      <c r="AN161" s="112"/>
      <c r="AO161" s="112"/>
      <c r="AP161" s="62"/>
      <c r="AQ161" s="62"/>
      <c r="AR161" s="62"/>
      <c r="AS161" s="62"/>
      <c r="AT161" s="62"/>
      <c r="AU161" s="62"/>
      <c r="AV161" s="62"/>
      <c r="AW161" s="62"/>
      <c r="AX161" s="62"/>
      <c r="AY161" s="62"/>
      <c r="AZ161" s="62"/>
      <c r="BA161" s="62"/>
      <c r="BB161" s="62"/>
      <c r="BC161" s="62"/>
      <c r="BD161" s="62"/>
      <c r="BE161" s="62"/>
      <c r="BF161" s="62"/>
      <c r="BG161" s="62"/>
    </row>
    <row r="162" spans="1:59" ht="15.75" customHeight="1">
      <c r="A162" s="121"/>
      <c r="B162" s="121"/>
      <c r="C162" s="122"/>
      <c r="D162" s="122"/>
      <c r="E162" s="61"/>
      <c r="F162" s="62"/>
      <c r="G162" s="52"/>
      <c r="H162" s="62"/>
      <c r="I162" s="62"/>
      <c r="J162" s="62"/>
      <c r="K162" s="62"/>
      <c r="L162" s="62"/>
      <c r="M162" s="62"/>
      <c r="N162" s="62"/>
      <c r="O162" s="62"/>
      <c r="P162" s="62"/>
      <c r="Q162" s="62"/>
      <c r="R162" s="62"/>
      <c r="S162" s="62"/>
      <c r="T162" s="62"/>
      <c r="U162" s="52"/>
      <c r="V162" s="152"/>
      <c r="W162" s="153"/>
      <c r="X162" s="153"/>
      <c r="Y162" s="154"/>
      <c r="Z162" s="154"/>
      <c r="AA162" s="154"/>
      <c r="AB162" s="154"/>
      <c r="AC162" s="154"/>
      <c r="AD162" s="154"/>
      <c r="AE162" s="154"/>
      <c r="AF162" s="154"/>
      <c r="AG162" s="154"/>
      <c r="AH162" s="154"/>
      <c r="AI162" s="154"/>
      <c r="AJ162" s="154"/>
      <c r="AK162" s="154"/>
      <c r="AL162" s="154"/>
      <c r="AM162" s="154"/>
      <c r="AN162" s="112"/>
      <c r="AO162" s="112"/>
      <c r="AP162" s="62"/>
      <c r="AQ162" s="62"/>
      <c r="AR162" s="62"/>
      <c r="AS162" s="62"/>
      <c r="AT162" s="62"/>
      <c r="AU162" s="62"/>
      <c r="AV162" s="62"/>
      <c r="AW162" s="62"/>
      <c r="AX162" s="62"/>
      <c r="AY162" s="62"/>
      <c r="AZ162" s="62"/>
      <c r="BA162" s="62"/>
      <c r="BB162" s="62"/>
      <c r="BC162" s="62"/>
      <c r="BD162" s="62"/>
      <c r="BE162" s="62"/>
      <c r="BF162" s="62"/>
      <c r="BG162" s="62"/>
    </row>
    <row r="163" spans="1:59" ht="15.75" customHeight="1">
      <c r="A163" s="121"/>
      <c r="B163" s="121"/>
      <c r="C163" s="122"/>
      <c r="D163" s="122"/>
      <c r="E163" s="61"/>
      <c r="F163" s="62"/>
      <c r="G163" s="52"/>
      <c r="H163" s="62"/>
      <c r="I163" s="62"/>
      <c r="J163" s="62"/>
      <c r="K163" s="62"/>
      <c r="L163" s="62"/>
      <c r="M163" s="62"/>
      <c r="N163" s="62"/>
      <c r="O163" s="62"/>
      <c r="P163" s="62"/>
      <c r="Q163" s="62"/>
      <c r="R163" s="62"/>
      <c r="S163" s="62"/>
      <c r="T163" s="62"/>
      <c r="U163" s="52"/>
      <c r="V163" s="152"/>
      <c r="W163" s="153"/>
      <c r="X163" s="153"/>
      <c r="Y163" s="154"/>
      <c r="Z163" s="154"/>
      <c r="AA163" s="154"/>
      <c r="AB163" s="154"/>
      <c r="AC163" s="154"/>
      <c r="AD163" s="154"/>
      <c r="AE163" s="154"/>
      <c r="AF163" s="154"/>
      <c r="AG163" s="154"/>
      <c r="AH163" s="154"/>
      <c r="AI163" s="154"/>
      <c r="AJ163" s="154"/>
      <c r="AK163" s="154"/>
      <c r="AL163" s="154"/>
      <c r="AM163" s="154"/>
      <c r="AN163" s="112"/>
      <c r="AO163" s="112"/>
      <c r="AP163" s="62"/>
      <c r="AQ163" s="62"/>
      <c r="AR163" s="62"/>
      <c r="AS163" s="62"/>
      <c r="AT163" s="62"/>
      <c r="AU163" s="62"/>
      <c r="AV163" s="62"/>
      <c r="AW163" s="62"/>
      <c r="AX163" s="62"/>
      <c r="AY163" s="62"/>
      <c r="AZ163" s="62"/>
      <c r="BA163" s="62"/>
      <c r="BB163" s="62"/>
      <c r="BC163" s="62"/>
      <c r="BD163" s="62"/>
      <c r="BE163" s="62"/>
      <c r="BF163" s="62"/>
      <c r="BG163" s="62"/>
    </row>
    <row r="164" spans="1:59" ht="15.75" customHeight="1">
      <c r="A164" s="121"/>
      <c r="B164" s="121"/>
      <c r="C164" s="122"/>
      <c r="D164" s="122"/>
      <c r="E164" s="61"/>
      <c r="F164" s="62"/>
      <c r="G164" s="52"/>
      <c r="H164" s="62"/>
      <c r="I164" s="62"/>
      <c r="J164" s="62"/>
      <c r="K164" s="62"/>
      <c r="L164" s="62"/>
      <c r="M164" s="62"/>
      <c r="N164" s="62"/>
      <c r="O164" s="62"/>
      <c r="P164" s="62"/>
      <c r="Q164" s="62"/>
      <c r="R164" s="62"/>
      <c r="S164" s="62"/>
      <c r="T164" s="62"/>
      <c r="U164" s="52"/>
      <c r="V164" s="152"/>
      <c r="W164" s="153"/>
      <c r="X164" s="153"/>
      <c r="Y164" s="154"/>
      <c r="Z164" s="154"/>
      <c r="AA164" s="154"/>
      <c r="AB164" s="154"/>
      <c r="AC164" s="154"/>
      <c r="AD164" s="154"/>
      <c r="AE164" s="154"/>
      <c r="AF164" s="154"/>
      <c r="AG164" s="154"/>
      <c r="AH164" s="154"/>
      <c r="AI164" s="154"/>
      <c r="AJ164" s="154"/>
      <c r="AK164" s="154"/>
      <c r="AL164" s="154"/>
      <c r="AM164" s="154"/>
      <c r="AN164" s="112"/>
      <c r="AO164" s="112"/>
      <c r="AP164" s="62"/>
      <c r="AQ164" s="62"/>
      <c r="AR164" s="62"/>
      <c r="AS164" s="62"/>
      <c r="AT164" s="62"/>
      <c r="AU164" s="62"/>
      <c r="AV164" s="62"/>
      <c r="AW164" s="62"/>
      <c r="AX164" s="62"/>
      <c r="AY164" s="62"/>
      <c r="AZ164" s="62"/>
      <c r="BA164" s="62"/>
      <c r="BB164" s="62"/>
      <c r="BC164" s="62"/>
      <c r="BD164" s="62"/>
      <c r="BE164" s="62"/>
      <c r="BF164" s="62"/>
      <c r="BG164" s="62"/>
    </row>
    <row r="165" spans="1:59" ht="15.75" customHeight="1">
      <c r="A165" s="121"/>
      <c r="B165" s="121"/>
      <c r="C165" s="122"/>
      <c r="D165" s="122"/>
      <c r="E165" s="61"/>
      <c r="F165" s="62"/>
      <c r="G165" s="52"/>
      <c r="H165" s="62"/>
      <c r="I165" s="62"/>
      <c r="J165" s="62"/>
      <c r="K165" s="62"/>
      <c r="L165" s="62"/>
      <c r="M165" s="62"/>
      <c r="N165" s="62"/>
      <c r="O165" s="62"/>
      <c r="P165" s="62"/>
      <c r="Q165" s="62"/>
      <c r="R165" s="62"/>
      <c r="S165" s="62"/>
      <c r="T165" s="62"/>
      <c r="U165" s="52"/>
      <c r="V165" s="152"/>
      <c r="W165" s="153"/>
      <c r="X165" s="153"/>
      <c r="Y165" s="154"/>
      <c r="Z165" s="154"/>
      <c r="AA165" s="154"/>
      <c r="AB165" s="154"/>
      <c r="AC165" s="154"/>
      <c r="AD165" s="154"/>
      <c r="AE165" s="154"/>
      <c r="AF165" s="154"/>
      <c r="AG165" s="154"/>
      <c r="AH165" s="154"/>
      <c r="AI165" s="154"/>
      <c r="AJ165" s="154"/>
      <c r="AK165" s="154"/>
      <c r="AL165" s="154"/>
      <c r="AM165" s="154"/>
      <c r="AN165" s="112"/>
      <c r="AO165" s="112"/>
      <c r="AP165" s="62"/>
      <c r="AQ165" s="62"/>
      <c r="AR165" s="62"/>
      <c r="AS165" s="62"/>
      <c r="AT165" s="62"/>
      <c r="AU165" s="62"/>
      <c r="AV165" s="62"/>
      <c r="AW165" s="62"/>
      <c r="AX165" s="62"/>
      <c r="AY165" s="62"/>
      <c r="AZ165" s="62"/>
      <c r="BA165" s="62"/>
      <c r="BB165" s="62"/>
      <c r="BC165" s="62"/>
      <c r="BD165" s="62"/>
      <c r="BE165" s="62"/>
      <c r="BF165" s="62"/>
      <c r="BG165" s="62"/>
    </row>
    <row r="166" spans="1:59" ht="15.75" customHeight="1">
      <c r="A166" s="121"/>
      <c r="B166" s="121"/>
      <c r="C166" s="122"/>
      <c r="D166" s="122"/>
      <c r="E166" s="61"/>
      <c r="F166" s="62"/>
      <c r="G166" s="52"/>
      <c r="H166" s="62"/>
      <c r="I166" s="62"/>
      <c r="J166" s="62"/>
      <c r="K166" s="62"/>
      <c r="L166" s="62"/>
      <c r="M166" s="62"/>
      <c r="N166" s="62"/>
      <c r="O166" s="62"/>
      <c r="P166" s="62"/>
      <c r="Q166" s="62"/>
      <c r="R166" s="62"/>
      <c r="S166" s="62"/>
      <c r="T166" s="62"/>
      <c r="U166" s="52"/>
      <c r="V166" s="152"/>
      <c r="W166" s="153"/>
      <c r="X166" s="153"/>
      <c r="Y166" s="154"/>
      <c r="Z166" s="154"/>
      <c r="AA166" s="154"/>
      <c r="AB166" s="154"/>
      <c r="AC166" s="154"/>
      <c r="AD166" s="154"/>
      <c r="AE166" s="154"/>
      <c r="AF166" s="154"/>
      <c r="AG166" s="154"/>
      <c r="AH166" s="154"/>
      <c r="AI166" s="154"/>
      <c r="AJ166" s="154"/>
      <c r="AK166" s="154"/>
      <c r="AL166" s="154"/>
      <c r="AM166" s="154"/>
      <c r="AN166" s="112"/>
      <c r="AO166" s="112"/>
      <c r="AP166" s="62"/>
      <c r="AQ166" s="62"/>
      <c r="AR166" s="62"/>
      <c r="AS166" s="62"/>
      <c r="AT166" s="62"/>
      <c r="AU166" s="62"/>
      <c r="AV166" s="62"/>
      <c r="AW166" s="62"/>
      <c r="AX166" s="62"/>
      <c r="AY166" s="62"/>
      <c r="AZ166" s="62"/>
      <c r="BA166" s="62"/>
      <c r="BB166" s="62"/>
      <c r="BC166" s="62"/>
      <c r="BD166" s="62"/>
      <c r="BE166" s="62"/>
      <c r="BF166" s="62"/>
      <c r="BG166" s="62"/>
    </row>
    <row r="167" spans="1:59" ht="15.75" customHeight="1">
      <c r="A167" s="121"/>
      <c r="B167" s="121"/>
      <c r="C167" s="122"/>
      <c r="D167" s="122"/>
      <c r="E167" s="61"/>
      <c r="F167" s="62"/>
      <c r="G167" s="52"/>
      <c r="H167" s="62"/>
      <c r="I167" s="62"/>
      <c r="J167" s="62"/>
      <c r="K167" s="62"/>
      <c r="L167" s="62"/>
      <c r="M167" s="62"/>
      <c r="N167" s="62"/>
      <c r="O167" s="62"/>
      <c r="P167" s="62"/>
      <c r="Q167" s="62"/>
      <c r="R167" s="62"/>
      <c r="S167" s="62"/>
      <c r="T167" s="62"/>
      <c r="U167" s="52"/>
      <c r="V167" s="152"/>
      <c r="W167" s="153"/>
      <c r="X167" s="153"/>
      <c r="Y167" s="154"/>
      <c r="Z167" s="154"/>
      <c r="AA167" s="154"/>
      <c r="AB167" s="154"/>
      <c r="AC167" s="154"/>
      <c r="AD167" s="154"/>
      <c r="AE167" s="154"/>
      <c r="AF167" s="154"/>
      <c r="AG167" s="154"/>
      <c r="AH167" s="154"/>
      <c r="AI167" s="154"/>
      <c r="AJ167" s="154"/>
      <c r="AK167" s="154"/>
      <c r="AL167" s="154"/>
      <c r="AM167" s="154"/>
      <c r="AN167" s="112"/>
      <c r="AO167" s="112"/>
      <c r="AP167" s="62"/>
      <c r="AQ167" s="62"/>
      <c r="AR167" s="62"/>
      <c r="AS167" s="62"/>
      <c r="AT167" s="62"/>
      <c r="AU167" s="62"/>
      <c r="AV167" s="62"/>
      <c r="AW167" s="62"/>
      <c r="AX167" s="62"/>
      <c r="AY167" s="62"/>
      <c r="AZ167" s="62"/>
      <c r="BA167" s="62"/>
      <c r="BB167" s="62"/>
      <c r="BC167" s="62"/>
      <c r="BD167" s="62"/>
      <c r="BE167" s="62"/>
      <c r="BF167" s="62"/>
      <c r="BG167" s="62"/>
    </row>
    <row r="168" spans="1:59" ht="15.75" customHeight="1">
      <c r="A168" s="121"/>
      <c r="B168" s="121"/>
      <c r="C168" s="122"/>
      <c r="D168" s="122"/>
      <c r="E168" s="61"/>
      <c r="F168" s="62"/>
      <c r="G168" s="52"/>
      <c r="H168" s="62"/>
      <c r="I168" s="62"/>
      <c r="J168" s="62"/>
      <c r="K168" s="62"/>
      <c r="L168" s="62"/>
      <c r="M168" s="62"/>
      <c r="N168" s="62"/>
      <c r="O168" s="62"/>
      <c r="P168" s="62"/>
      <c r="Q168" s="62"/>
      <c r="R168" s="62"/>
      <c r="S168" s="62"/>
      <c r="T168" s="62"/>
      <c r="U168" s="52"/>
      <c r="V168" s="152"/>
      <c r="W168" s="153"/>
      <c r="X168" s="153"/>
      <c r="Y168" s="154"/>
      <c r="Z168" s="154"/>
      <c r="AA168" s="154"/>
      <c r="AB168" s="154"/>
      <c r="AC168" s="154"/>
      <c r="AD168" s="154"/>
      <c r="AE168" s="154"/>
      <c r="AF168" s="154"/>
      <c r="AG168" s="154"/>
      <c r="AH168" s="154"/>
      <c r="AI168" s="154"/>
      <c r="AJ168" s="154"/>
      <c r="AK168" s="154"/>
      <c r="AL168" s="154"/>
      <c r="AM168" s="154"/>
      <c r="AN168" s="112"/>
      <c r="AO168" s="112"/>
      <c r="AP168" s="62"/>
      <c r="AQ168" s="62"/>
      <c r="AR168" s="62"/>
      <c r="AS168" s="62"/>
      <c r="AT168" s="62"/>
      <c r="AU168" s="62"/>
      <c r="AV168" s="62"/>
      <c r="AW168" s="62"/>
      <c r="AX168" s="62"/>
      <c r="AY168" s="62"/>
      <c r="AZ168" s="62"/>
      <c r="BA168" s="62"/>
      <c r="BB168" s="62"/>
      <c r="BC168" s="62"/>
      <c r="BD168" s="62"/>
      <c r="BE168" s="62"/>
      <c r="BF168" s="62"/>
      <c r="BG168" s="62"/>
    </row>
    <row r="169" spans="1:59" ht="15.75" customHeight="1">
      <c r="A169" s="121"/>
      <c r="B169" s="121"/>
      <c r="C169" s="122"/>
      <c r="D169" s="122"/>
      <c r="E169" s="61"/>
      <c r="F169" s="62"/>
      <c r="G169" s="52"/>
      <c r="H169" s="62"/>
      <c r="I169" s="62"/>
      <c r="J169" s="62"/>
      <c r="K169" s="62"/>
      <c r="L169" s="62"/>
      <c r="M169" s="62"/>
      <c r="N169" s="62"/>
      <c r="O169" s="62"/>
      <c r="P169" s="62"/>
      <c r="Q169" s="62"/>
      <c r="R169" s="62"/>
      <c r="S169" s="62"/>
      <c r="T169" s="62"/>
      <c r="U169" s="52"/>
      <c r="V169" s="152"/>
      <c r="W169" s="153"/>
      <c r="X169" s="153"/>
      <c r="Y169" s="154"/>
      <c r="Z169" s="154"/>
      <c r="AA169" s="154"/>
      <c r="AB169" s="154"/>
      <c r="AC169" s="154"/>
      <c r="AD169" s="154"/>
      <c r="AE169" s="154"/>
      <c r="AF169" s="154"/>
      <c r="AG169" s="154"/>
      <c r="AH169" s="154"/>
      <c r="AI169" s="154"/>
      <c r="AJ169" s="154"/>
      <c r="AK169" s="154"/>
      <c r="AL169" s="154"/>
      <c r="AM169" s="154"/>
      <c r="AN169" s="112"/>
      <c r="AO169" s="112"/>
      <c r="AP169" s="62"/>
      <c r="AQ169" s="62"/>
      <c r="AR169" s="62"/>
      <c r="AS169" s="62"/>
      <c r="AT169" s="62"/>
      <c r="AU169" s="62"/>
      <c r="AV169" s="62"/>
      <c r="AW169" s="62"/>
      <c r="AX169" s="62"/>
      <c r="AY169" s="62"/>
      <c r="AZ169" s="62"/>
      <c r="BA169" s="62"/>
      <c r="BB169" s="62"/>
      <c r="BC169" s="62"/>
      <c r="BD169" s="62"/>
      <c r="BE169" s="62"/>
      <c r="BF169" s="62"/>
      <c r="BG169" s="62"/>
    </row>
    <row r="170" spans="1:59" ht="15.75" customHeight="1">
      <c r="A170" s="121"/>
      <c r="B170" s="121"/>
      <c r="C170" s="122"/>
      <c r="D170" s="122"/>
      <c r="E170" s="61"/>
      <c r="F170" s="62"/>
      <c r="G170" s="52"/>
      <c r="H170" s="62"/>
      <c r="I170" s="62"/>
      <c r="J170" s="62"/>
      <c r="K170" s="62"/>
      <c r="L170" s="62"/>
      <c r="M170" s="62"/>
      <c r="N170" s="62"/>
      <c r="O170" s="62"/>
      <c r="P170" s="62"/>
      <c r="Q170" s="62"/>
      <c r="R170" s="62"/>
      <c r="S170" s="62"/>
      <c r="T170" s="62"/>
      <c r="U170" s="52"/>
      <c r="V170" s="152"/>
      <c r="W170" s="153"/>
      <c r="X170" s="153"/>
      <c r="Y170" s="154"/>
      <c r="Z170" s="154"/>
      <c r="AA170" s="154"/>
      <c r="AB170" s="154"/>
      <c r="AC170" s="154"/>
      <c r="AD170" s="154"/>
      <c r="AE170" s="154"/>
      <c r="AF170" s="154"/>
      <c r="AG170" s="154"/>
      <c r="AH170" s="154"/>
      <c r="AI170" s="154"/>
      <c r="AJ170" s="154"/>
      <c r="AK170" s="154"/>
      <c r="AL170" s="154"/>
      <c r="AM170" s="154"/>
      <c r="AN170" s="112"/>
      <c r="AO170" s="112"/>
      <c r="AP170" s="62"/>
      <c r="AQ170" s="62"/>
      <c r="AR170" s="62"/>
      <c r="AS170" s="62"/>
      <c r="AT170" s="62"/>
      <c r="AU170" s="62"/>
      <c r="AV170" s="62"/>
      <c r="AW170" s="62"/>
      <c r="AX170" s="62"/>
      <c r="AY170" s="62"/>
      <c r="AZ170" s="62"/>
      <c r="BA170" s="62"/>
      <c r="BB170" s="62"/>
      <c r="BC170" s="62"/>
      <c r="BD170" s="62"/>
      <c r="BE170" s="62"/>
      <c r="BF170" s="62"/>
      <c r="BG170" s="62"/>
    </row>
    <row r="171" spans="1:59" ht="15.75" customHeight="1">
      <c r="A171" s="121"/>
      <c r="B171" s="121"/>
      <c r="C171" s="122"/>
      <c r="D171" s="122"/>
      <c r="E171" s="61"/>
      <c r="F171" s="62"/>
      <c r="G171" s="52"/>
      <c r="H171" s="62"/>
      <c r="I171" s="62"/>
      <c r="J171" s="62"/>
      <c r="K171" s="62"/>
      <c r="L171" s="62"/>
      <c r="M171" s="62"/>
      <c r="N171" s="62"/>
      <c r="O171" s="62"/>
      <c r="P171" s="62"/>
      <c r="Q171" s="62"/>
      <c r="R171" s="62"/>
      <c r="S171" s="62"/>
      <c r="T171" s="62"/>
      <c r="U171" s="52"/>
      <c r="V171" s="152"/>
      <c r="W171" s="153"/>
      <c r="X171" s="153"/>
      <c r="Y171" s="154"/>
      <c r="Z171" s="154"/>
      <c r="AA171" s="154"/>
      <c r="AB171" s="154"/>
      <c r="AC171" s="154"/>
      <c r="AD171" s="154"/>
      <c r="AE171" s="154"/>
      <c r="AF171" s="154"/>
      <c r="AG171" s="154"/>
      <c r="AH171" s="154"/>
      <c r="AI171" s="154"/>
      <c r="AJ171" s="154"/>
      <c r="AK171" s="154"/>
      <c r="AL171" s="154"/>
      <c r="AM171" s="154"/>
      <c r="AN171" s="112"/>
      <c r="AO171" s="112"/>
      <c r="AP171" s="62"/>
      <c r="AQ171" s="62"/>
      <c r="AR171" s="62"/>
      <c r="AS171" s="62"/>
      <c r="AT171" s="62"/>
      <c r="AU171" s="62"/>
      <c r="AV171" s="62"/>
      <c r="AW171" s="62"/>
      <c r="AX171" s="62"/>
      <c r="AY171" s="62"/>
      <c r="AZ171" s="62"/>
      <c r="BA171" s="62"/>
      <c r="BB171" s="62"/>
      <c r="BC171" s="62"/>
      <c r="BD171" s="62"/>
      <c r="BE171" s="62"/>
      <c r="BF171" s="62"/>
      <c r="BG171" s="62"/>
    </row>
    <row r="172" spans="1:59" ht="15.75" customHeight="1">
      <c r="A172" s="121"/>
      <c r="B172" s="121"/>
      <c r="C172" s="122"/>
      <c r="D172" s="122"/>
      <c r="E172" s="61"/>
      <c r="F172" s="62"/>
      <c r="G172" s="52"/>
      <c r="H172" s="62"/>
      <c r="I172" s="62"/>
      <c r="J172" s="62"/>
      <c r="K172" s="62"/>
      <c r="L172" s="62"/>
      <c r="M172" s="62"/>
      <c r="N172" s="62"/>
      <c r="O172" s="62"/>
      <c r="P172" s="62"/>
      <c r="Q172" s="62"/>
      <c r="R172" s="62"/>
      <c r="S172" s="62"/>
      <c r="T172" s="62"/>
      <c r="U172" s="52"/>
      <c r="V172" s="152"/>
      <c r="W172" s="153"/>
      <c r="X172" s="153"/>
      <c r="Y172" s="154"/>
      <c r="Z172" s="154"/>
      <c r="AA172" s="154"/>
      <c r="AB172" s="154"/>
      <c r="AC172" s="154"/>
      <c r="AD172" s="154"/>
      <c r="AE172" s="154"/>
      <c r="AF172" s="154"/>
      <c r="AG172" s="154"/>
      <c r="AH172" s="154"/>
      <c r="AI172" s="154"/>
      <c r="AJ172" s="154"/>
      <c r="AK172" s="154"/>
      <c r="AL172" s="154"/>
      <c r="AM172" s="154"/>
      <c r="AN172" s="112"/>
      <c r="AO172" s="112"/>
      <c r="AP172" s="62"/>
      <c r="AQ172" s="62"/>
      <c r="AR172" s="62"/>
      <c r="AS172" s="62"/>
      <c r="AT172" s="62"/>
      <c r="AU172" s="62"/>
      <c r="AV172" s="62"/>
      <c r="AW172" s="62"/>
      <c r="AX172" s="62"/>
      <c r="AY172" s="62"/>
      <c r="AZ172" s="62"/>
      <c r="BA172" s="62"/>
      <c r="BB172" s="62"/>
      <c r="BC172" s="62"/>
      <c r="BD172" s="62"/>
      <c r="BE172" s="62"/>
      <c r="BF172" s="62"/>
      <c r="BG172" s="62"/>
    </row>
    <row r="173" spans="1:59" ht="15.75" customHeight="1">
      <c r="A173" s="121"/>
      <c r="B173" s="121"/>
      <c r="C173" s="122"/>
      <c r="D173" s="122"/>
      <c r="E173" s="61"/>
      <c r="F173" s="62"/>
      <c r="G173" s="52"/>
      <c r="H173" s="62"/>
      <c r="I173" s="62"/>
      <c r="J173" s="62"/>
      <c r="K173" s="62"/>
      <c r="L173" s="62"/>
      <c r="M173" s="62"/>
      <c r="N173" s="62"/>
      <c r="O173" s="62"/>
      <c r="P173" s="62"/>
      <c r="Q173" s="62"/>
      <c r="R173" s="62"/>
      <c r="S173" s="62"/>
      <c r="T173" s="62"/>
      <c r="U173" s="52"/>
      <c r="V173" s="152"/>
      <c r="W173" s="153"/>
      <c r="X173" s="153"/>
      <c r="Y173" s="154"/>
      <c r="Z173" s="154"/>
      <c r="AA173" s="154"/>
      <c r="AB173" s="154"/>
      <c r="AC173" s="154"/>
      <c r="AD173" s="154"/>
      <c r="AE173" s="154"/>
      <c r="AF173" s="154"/>
      <c r="AG173" s="154"/>
      <c r="AH173" s="154"/>
      <c r="AI173" s="154"/>
      <c r="AJ173" s="154"/>
      <c r="AK173" s="154"/>
      <c r="AL173" s="154"/>
      <c r="AM173" s="154"/>
      <c r="AN173" s="112"/>
      <c r="AO173" s="112"/>
      <c r="AP173" s="62"/>
      <c r="AQ173" s="62"/>
      <c r="AR173" s="62"/>
      <c r="AS173" s="62"/>
      <c r="AT173" s="62"/>
      <c r="AU173" s="62"/>
      <c r="AV173" s="62"/>
      <c r="AW173" s="62"/>
      <c r="AX173" s="62"/>
      <c r="AY173" s="62"/>
      <c r="AZ173" s="62"/>
      <c r="BA173" s="62"/>
      <c r="BB173" s="62"/>
      <c r="BC173" s="62"/>
      <c r="BD173" s="62"/>
      <c r="BE173" s="62"/>
      <c r="BF173" s="62"/>
      <c r="BG173" s="62"/>
    </row>
    <row r="174" spans="1:59" ht="15.75" customHeight="1">
      <c r="A174" s="121"/>
      <c r="B174" s="121"/>
      <c r="C174" s="122"/>
      <c r="D174" s="122"/>
      <c r="E174" s="61"/>
      <c r="F174" s="62"/>
      <c r="G174" s="52"/>
      <c r="H174" s="62"/>
      <c r="I174" s="62"/>
      <c r="J174" s="62"/>
      <c r="K174" s="62"/>
      <c r="L174" s="62"/>
      <c r="M174" s="62"/>
      <c r="N174" s="62"/>
      <c r="O174" s="62"/>
      <c r="P174" s="62"/>
      <c r="Q174" s="62"/>
      <c r="R174" s="62"/>
      <c r="S174" s="62"/>
      <c r="T174" s="62"/>
      <c r="U174" s="52"/>
      <c r="V174" s="152"/>
      <c r="W174" s="153"/>
      <c r="X174" s="153"/>
      <c r="Y174" s="154"/>
      <c r="Z174" s="154"/>
      <c r="AA174" s="154"/>
      <c r="AB174" s="154"/>
      <c r="AC174" s="154"/>
      <c r="AD174" s="154"/>
      <c r="AE174" s="154"/>
      <c r="AF174" s="154"/>
      <c r="AG174" s="154"/>
      <c r="AH174" s="154"/>
      <c r="AI174" s="154"/>
      <c r="AJ174" s="154"/>
      <c r="AK174" s="154"/>
      <c r="AL174" s="154"/>
      <c r="AM174" s="154"/>
      <c r="AN174" s="112"/>
      <c r="AO174" s="112"/>
      <c r="AP174" s="62"/>
      <c r="AQ174" s="62"/>
      <c r="AR174" s="62"/>
      <c r="AS174" s="62"/>
      <c r="AT174" s="62"/>
      <c r="AU174" s="62"/>
      <c r="AV174" s="62"/>
      <c r="AW174" s="62"/>
      <c r="AX174" s="62"/>
      <c r="AY174" s="62"/>
      <c r="AZ174" s="62"/>
      <c r="BA174" s="62"/>
      <c r="BB174" s="62"/>
      <c r="BC174" s="62"/>
      <c r="BD174" s="62"/>
      <c r="BE174" s="62"/>
      <c r="BF174" s="62"/>
      <c r="BG174" s="62"/>
    </row>
    <row r="175" spans="1:59" ht="15.75" customHeight="1">
      <c r="A175" s="121"/>
      <c r="B175" s="121"/>
      <c r="C175" s="122"/>
      <c r="D175" s="122"/>
      <c r="E175" s="61"/>
      <c r="F175" s="62"/>
      <c r="G175" s="52"/>
      <c r="H175" s="62"/>
      <c r="I175" s="62"/>
      <c r="J175" s="62"/>
      <c r="K175" s="62"/>
      <c r="L175" s="62"/>
      <c r="M175" s="62"/>
      <c r="N175" s="62"/>
      <c r="O175" s="62"/>
      <c r="P175" s="62"/>
      <c r="Q175" s="62"/>
      <c r="R175" s="62"/>
      <c r="S175" s="62"/>
      <c r="T175" s="62"/>
      <c r="U175" s="52"/>
      <c r="V175" s="152"/>
      <c r="W175" s="153"/>
      <c r="X175" s="153"/>
      <c r="Y175" s="154"/>
      <c r="Z175" s="154"/>
      <c r="AA175" s="154"/>
      <c r="AB175" s="154"/>
      <c r="AC175" s="154"/>
      <c r="AD175" s="154"/>
      <c r="AE175" s="154"/>
      <c r="AF175" s="154"/>
      <c r="AG175" s="154"/>
      <c r="AH175" s="154"/>
      <c r="AI175" s="154"/>
      <c r="AJ175" s="154"/>
      <c r="AK175" s="154"/>
      <c r="AL175" s="154"/>
      <c r="AM175" s="154"/>
      <c r="AN175" s="112"/>
      <c r="AO175" s="112"/>
      <c r="AP175" s="62"/>
      <c r="AQ175" s="62"/>
      <c r="AR175" s="62"/>
      <c r="AS175" s="62"/>
      <c r="AT175" s="62"/>
      <c r="AU175" s="62"/>
      <c r="AV175" s="62"/>
      <c r="AW175" s="62"/>
      <c r="AX175" s="62"/>
      <c r="AY175" s="62"/>
      <c r="AZ175" s="62"/>
      <c r="BA175" s="62"/>
      <c r="BB175" s="62"/>
      <c r="BC175" s="62"/>
      <c r="BD175" s="62"/>
      <c r="BE175" s="62"/>
      <c r="BF175" s="62"/>
      <c r="BG175" s="62"/>
    </row>
    <row r="176" spans="1:59" ht="15.75" customHeight="1">
      <c r="A176" s="121"/>
      <c r="B176" s="121"/>
      <c r="C176" s="122"/>
      <c r="D176" s="122"/>
      <c r="E176" s="61"/>
      <c r="F176" s="62"/>
      <c r="G176" s="52"/>
      <c r="H176" s="62"/>
      <c r="I176" s="62"/>
      <c r="J176" s="62"/>
      <c r="K176" s="62"/>
      <c r="L176" s="62"/>
      <c r="M176" s="62"/>
      <c r="N176" s="62"/>
      <c r="O176" s="62"/>
      <c r="P176" s="62"/>
      <c r="Q176" s="62"/>
      <c r="R176" s="62"/>
      <c r="S176" s="62"/>
      <c r="T176" s="62"/>
      <c r="U176" s="52"/>
      <c r="V176" s="152"/>
      <c r="W176" s="153"/>
      <c r="X176" s="153"/>
      <c r="Y176" s="154"/>
      <c r="Z176" s="154"/>
      <c r="AA176" s="154"/>
      <c r="AB176" s="154"/>
      <c r="AC176" s="154"/>
      <c r="AD176" s="154"/>
      <c r="AE176" s="154"/>
      <c r="AF176" s="154"/>
      <c r="AG176" s="154"/>
      <c r="AH176" s="154"/>
      <c r="AI176" s="154"/>
      <c r="AJ176" s="154"/>
      <c r="AK176" s="154"/>
      <c r="AL176" s="154"/>
      <c r="AM176" s="154"/>
      <c r="AN176" s="112"/>
      <c r="AO176" s="112"/>
      <c r="AP176" s="62"/>
      <c r="AQ176" s="62"/>
      <c r="AR176" s="62"/>
      <c r="AS176" s="62"/>
      <c r="AT176" s="62"/>
      <c r="AU176" s="62"/>
      <c r="AV176" s="62"/>
      <c r="AW176" s="62"/>
      <c r="AX176" s="62"/>
      <c r="AY176" s="62"/>
      <c r="AZ176" s="62"/>
      <c r="BA176" s="62"/>
      <c r="BB176" s="62"/>
      <c r="BC176" s="62"/>
      <c r="BD176" s="62"/>
      <c r="BE176" s="62"/>
      <c r="BF176" s="62"/>
      <c r="BG176" s="62"/>
    </row>
    <row r="177" spans="1:59" ht="15.75" customHeight="1">
      <c r="A177" s="121"/>
      <c r="B177" s="121"/>
      <c r="C177" s="122"/>
      <c r="D177" s="122"/>
      <c r="E177" s="61"/>
      <c r="F177" s="62"/>
      <c r="G177" s="52"/>
      <c r="H177" s="62"/>
      <c r="I177" s="62"/>
      <c r="J177" s="62"/>
      <c r="K177" s="62"/>
      <c r="L177" s="62"/>
      <c r="M177" s="62"/>
      <c r="N177" s="62"/>
      <c r="O177" s="62"/>
      <c r="P177" s="62"/>
      <c r="Q177" s="62"/>
      <c r="R177" s="62"/>
      <c r="S177" s="62"/>
      <c r="T177" s="62"/>
      <c r="U177" s="52"/>
      <c r="V177" s="152"/>
      <c r="W177" s="153"/>
      <c r="X177" s="153"/>
      <c r="Y177" s="154"/>
      <c r="Z177" s="154"/>
      <c r="AA177" s="154"/>
      <c r="AB177" s="154"/>
      <c r="AC177" s="154"/>
      <c r="AD177" s="154"/>
      <c r="AE177" s="154"/>
      <c r="AF177" s="154"/>
      <c r="AG177" s="154"/>
      <c r="AH177" s="154"/>
      <c r="AI177" s="154"/>
      <c r="AJ177" s="154"/>
      <c r="AK177" s="154"/>
      <c r="AL177" s="154"/>
      <c r="AM177" s="154"/>
      <c r="AN177" s="112"/>
      <c r="AO177" s="112"/>
      <c r="AP177" s="62"/>
      <c r="AQ177" s="62"/>
      <c r="AR177" s="62"/>
      <c r="AS177" s="62"/>
      <c r="AT177" s="62"/>
      <c r="AU177" s="62"/>
      <c r="AV177" s="62"/>
      <c r="AW177" s="62"/>
      <c r="AX177" s="62"/>
      <c r="AY177" s="62"/>
      <c r="AZ177" s="62"/>
      <c r="BA177" s="62"/>
      <c r="BB177" s="62"/>
      <c r="BC177" s="62"/>
      <c r="BD177" s="62"/>
      <c r="BE177" s="62"/>
      <c r="BF177" s="62"/>
      <c r="BG177" s="62"/>
    </row>
    <row r="178" spans="1:59" ht="15.75" customHeight="1">
      <c r="A178" s="123"/>
      <c r="B178" s="124"/>
      <c r="C178" s="124"/>
      <c r="D178" s="124"/>
      <c r="E178" s="124"/>
      <c r="F178" s="125"/>
      <c r="G178" s="126"/>
      <c r="H178" s="125"/>
      <c r="I178" s="127"/>
      <c r="J178" s="128" t="s">
        <v>669</v>
      </c>
      <c r="K178" s="129"/>
      <c r="L178" s="62"/>
      <c r="M178" s="62"/>
      <c r="N178" s="62"/>
      <c r="O178" s="62"/>
      <c r="P178" s="62"/>
      <c r="Q178" s="62"/>
      <c r="R178" s="62"/>
      <c r="S178" s="62"/>
      <c r="T178" s="62"/>
      <c r="U178" s="52"/>
      <c r="V178" s="152"/>
      <c r="W178" s="153"/>
      <c r="X178" s="153"/>
      <c r="Y178" s="154"/>
      <c r="Z178" s="154"/>
      <c r="AA178" s="154"/>
      <c r="AB178" s="154"/>
      <c r="AC178" s="154"/>
      <c r="AD178" s="154"/>
      <c r="AE178" s="154"/>
      <c r="AF178" s="154"/>
      <c r="AG178" s="154"/>
      <c r="AH178" s="154"/>
      <c r="AI178" s="154"/>
      <c r="AJ178" s="154"/>
      <c r="AK178" s="154"/>
      <c r="AL178" s="154"/>
      <c r="AM178" s="154"/>
      <c r="AN178" s="112"/>
      <c r="AO178" s="112"/>
      <c r="AP178" s="62"/>
      <c r="AQ178" s="62"/>
      <c r="AR178" s="62"/>
      <c r="AS178" s="62"/>
      <c r="AT178" s="62"/>
      <c r="AU178" s="62"/>
      <c r="AV178" s="62"/>
      <c r="AW178" s="62"/>
      <c r="AX178" s="62"/>
      <c r="AY178" s="62"/>
      <c r="AZ178" s="62"/>
      <c r="BA178" s="62"/>
      <c r="BB178" s="62"/>
      <c r="BC178" s="62"/>
      <c r="BD178" s="62"/>
      <c r="BE178" s="62"/>
      <c r="BF178" s="62"/>
      <c r="BG178" s="62"/>
    </row>
    <row r="179" spans="1:59" ht="15.75" customHeight="1">
      <c r="A179" s="130"/>
      <c r="B179" s="131"/>
      <c r="C179" s="131"/>
      <c r="D179" s="131"/>
      <c r="E179" s="131"/>
      <c r="F179" s="132"/>
      <c r="G179" s="133"/>
      <c r="H179" s="132"/>
      <c r="I179" s="134">
        <v>1</v>
      </c>
      <c r="J179" s="135">
        <f>COUNTIF(S11:S52,1)</f>
        <v>0</v>
      </c>
      <c r="K179" s="136"/>
      <c r="L179" s="62"/>
      <c r="M179" s="62"/>
      <c r="N179" s="62"/>
      <c r="O179" s="62"/>
      <c r="P179" s="62"/>
      <c r="Q179" s="62"/>
      <c r="R179" s="62"/>
      <c r="S179" s="62"/>
      <c r="T179" s="62"/>
      <c r="U179" s="52"/>
      <c r="V179" s="152"/>
      <c r="W179" s="153"/>
      <c r="X179" s="153"/>
      <c r="Y179" s="154"/>
      <c r="Z179" s="154"/>
      <c r="AA179" s="154"/>
      <c r="AB179" s="154"/>
      <c r="AC179" s="154"/>
      <c r="AD179" s="154"/>
      <c r="AE179" s="154"/>
      <c r="AF179" s="154"/>
      <c r="AG179" s="154"/>
      <c r="AH179" s="154"/>
      <c r="AI179" s="154"/>
      <c r="AJ179" s="154"/>
      <c r="AK179" s="154"/>
      <c r="AL179" s="154"/>
      <c r="AM179" s="154"/>
      <c r="AN179" s="112"/>
      <c r="AO179" s="112"/>
      <c r="AP179" s="62"/>
      <c r="AQ179" s="62"/>
      <c r="AR179" s="62"/>
      <c r="AS179" s="62"/>
      <c r="AT179" s="62"/>
      <c r="AU179" s="62"/>
      <c r="AV179" s="62"/>
      <c r="AW179" s="62"/>
      <c r="AX179" s="62"/>
      <c r="AY179" s="62"/>
      <c r="AZ179" s="62"/>
      <c r="BA179" s="62"/>
      <c r="BB179" s="62"/>
      <c r="BC179" s="62"/>
      <c r="BD179" s="62"/>
      <c r="BE179" s="62"/>
      <c r="BF179" s="62"/>
      <c r="BG179" s="62"/>
    </row>
    <row r="180" spans="1:59" ht="15.75" customHeight="1">
      <c r="A180" s="130"/>
      <c r="B180" s="131"/>
      <c r="C180" s="131"/>
      <c r="D180" s="131"/>
      <c r="E180" s="131"/>
      <c r="F180" s="132"/>
      <c r="G180" s="133"/>
      <c r="H180" s="132"/>
      <c r="I180" s="134">
        <v>2</v>
      </c>
      <c r="J180" s="135">
        <f>COUNTIF(S11:S52,2)</f>
        <v>0</v>
      </c>
      <c r="K180" s="136"/>
      <c r="L180" s="62"/>
      <c r="M180" s="62"/>
      <c r="N180" s="62"/>
      <c r="O180" s="62"/>
      <c r="P180" s="62"/>
      <c r="Q180" s="62"/>
      <c r="R180" s="62"/>
      <c r="S180" s="62"/>
      <c r="T180" s="62"/>
      <c r="U180" s="52"/>
      <c r="V180" s="152"/>
      <c r="W180" s="153"/>
      <c r="X180" s="153"/>
      <c r="Y180" s="154"/>
      <c r="Z180" s="154"/>
      <c r="AA180" s="154"/>
      <c r="AB180" s="154"/>
      <c r="AC180" s="154"/>
      <c r="AD180" s="154"/>
      <c r="AE180" s="154"/>
      <c r="AF180" s="154"/>
      <c r="AG180" s="154"/>
      <c r="AH180" s="154"/>
      <c r="AI180" s="154"/>
      <c r="AJ180" s="154"/>
      <c r="AK180" s="154"/>
      <c r="AL180" s="154"/>
      <c r="AM180" s="154"/>
      <c r="AN180" s="112"/>
      <c r="AO180" s="112"/>
      <c r="AP180" s="62"/>
      <c r="AQ180" s="62"/>
      <c r="AR180" s="62"/>
      <c r="AS180" s="62"/>
      <c r="AT180" s="62"/>
      <c r="AU180" s="62"/>
      <c r="AV180" s="62"/>
      <c r="AW180" s="62"/>
      <c r="AX180" s="62"/>
      <c r="AY180" s="62"/>
      <c r="AZ180" s="62"/>
      <c r="BA180" s="62"/>
      <c r="BB180" s="62"/>
      <c r="BC180" s="62"/>
      <c r="BD180" s="62"/>
      <c r="BE180" s="62"/>
      <c r="BF180" s="62"/>
      <c r="BG180" s="62"/>
    </row>
    <row r="181" spans="1:59" ht="15.75" customHeight="1">
      <c r="A181" s="130"/>
      <c r="B181" s="131"/>
      <c r="C181" s="131"/>
      <c r="D181" s="131"/>
      <c r="E181" s="131"/>
      <c r="F181" s="137"/>
      <c r="G181" s="133"/>
      <c r="H181" s="132"/>
      <c r="I181" s="134">
        <v>3</v>
      </c>
      <c r="J181" s="135">
        <f>COUNTIF(S11:S52,3)</f>
        <v>0</v>
      </c>
      <c r="K181" s="138"/>
      <c r="L181" s="62"/>
      <c r="M181" s="62"/>
      <c r="N181" s="62"/>
      <c r="O181" s="62"/>
      <c r="P181" s="62"/>
      <c r="Q181" s="62"/>
      <c r="R181" s="62"/>
      <c r="S181" s="62"/>
      <c r="T181" s="62"/>
      <c r="U181" s="52"/>
      <c r="V181" s="152"/>
      <c r="W181" s="153"/>
      <c r="X181" s="153"/>
      <c r="Y181" s="154"/>
      <c r="Z181" s="154"/>
      <c r="AA181" s="154"/>
      <c r="AB181" s="154"/>
      <c r="AC181" s="154"/>
      <c r="AD181" s="154"/>
      <c r="AE181" s="154"/>
      <c r="AF181" s="154"/>
      <c r="AG181" s="154"/>
      <c r="AH181" s="154"/>
      <c r="AI181" s="154"/>
      <c r="AJ181" s="154"/>
      <c r="AK181" s="154"/>
      <c r="AL181" s="154"/>
      <c r="AM181" s="154"/>
      <c r="AN181" s="112"/>
      <c r="AO181" s="112"/>
      <c r="AP181" s="62"/>
      <c r="AQ181" s="62"/>
      <c r="AR181" s="62"/>
      <c r="AS181" s="62"/>
      <c r="AT181" s="62"/>
      <c r="AU181" s="62"/>
      <c r="AV181" s="62"/>
      <c r="AW181" s="62"/>
      <c r="AX181" s="62"/>
      <c r="AY181" s="62"/>
      <c r="AZ181" s="62"/>
      <c r="BA181" s="62"/>
      <c r="BB181" s="62"/>
      <c r="BC181" s="62"/>
      <c r="BD181" s="62"/>
      <c r="BE181" s="62"/>
      <c r="BF181" s="62"/>
      <c r="BG181" s="62"/>
    </row>
    <row r="182" spans="1:59" ht="15.75" customHeight="1">
      <c r="A182" s="130"/>
      <c r="B182" s="131"/>
      <c r="C182" s="131"/>
      <c r="D182" s="131"/>
      <c r="E182" s="131"/>
      <c r="F182" s="132"/>
      <c r="G182" s="133"/>
      <c r="H182" s="132"/>
      <c r="I182" s="134">
        <v>4</v>
      </c>
      <c r="J182" s="135">
        <f>COUNTIF(S11:S52,4)</f>
        <v>0</v>
      </c>
      <c r="K182" s="136"/>
      <c r="L182" s="62"/>
      <c r="M182" s="62"/>
      <c r="N182" s="62"/>
      <c r="O182" s="62"/>
      <c r="P182" s="62"/>
      <c r="Q182" s="62"/>
      <c r="R182" s="62"/>
      <c r="S182" s="62"/>
      <c r="T182" s="62"/>
      <c r="U182" s="52"/>
      <c r="V182" s="152"/>
      <c r="W182" s="153"/>
      <c r="X182" s="153"/>
      <c r="Y182" s="154"/>
      <c r="Z182" s="154"/>
      <c r="AA182" s="154"/>
      <c r="AB182" s="154"/>
      <c r="AC182" s="154"/>
      <c r="AD182" s="154"/>
      <c r="AE182" s="154"/>
      <c r="AF182" s="154"/>
      <c r="AG182" s="154"/>
      <c r="AH182" s="154"/>
      <c r="AI182" s="154"/>
      <c r="AJ182" s="154"/>
      <c r="AK182" s="154"/>
      <c r="AL182" s="154"/>
      <c r="AM182" s="154"/>
      <c r="AN182" s="112"/>
      <c r="AO182" s="112"/>
      <c r="AP182" s="62"/>
      <c r="AQ182" s="62"/>
      <c r="AR182" s="62"/>
      <c r="AS182" s="62"/>
      <c r="AT182" s="62"/>
      <c r="AU182" s="62"/>
      <c r="AV182" s="62"/>
      <c r="AW182" s="62"/>
      <c r="AX182" s="62"/>
      <c r="AY182" s="62"/>
      <c r="AZ182" s="62"/>
      <c r="BA182" s="62"/>
      <c r="BB182" s="62"/>
      <c r="BC182" s="62"/>
      <c r="BD182" s="62"/>
      <c r="BE182" s="62"/>
      <c r="BF182" s="62"/>
      <c r="BG182" s="62"/>
    </row>
    <row r="183" spans="1:59" ht="15.75" customHeight="1">
      <c r="A183" s="130"/>
      <c r="B183" s="131"/>
      <c r="C183" s="131"/>
      <c r="D183" s="131"/>
      <c r="E183" s="131"/>
      <c r="F183" s="132"/>
      <c r="G183" s="133"/>
      <c r="H183" s="132"/>
      <c r="I183" s="134">
        <v>5</v>
      </c>
      <c r="J183" s="135">
        <f>COUNTIF(S11:S52,5)</f>
        <v>0</v>
      </c>
      <c r="K183" s="136"/>
      <c r="L183" s="62"/>
      <c r="M183" s="62"/>
      <c r="N183" s="62"/>
      <c r="O183" s="62"/>
      <c r="P183" s="62"/>
      <c r="Q183" s="62"/>
      <c r="R183" s="62"/>
      <c r="S183" s="62"/>
      <c r="T183" s="62"/>
      <c r="U183" s="52"/>
      <c r="V183" s="152"/>
      <c r="W183" s="153"/>
      <c r="X183" s="153"/>
      <c r="Y183" s="154"/>
      <c r="Z183" s="154"/>
      <c r="AA183" s="154"/>
      <c r="AB183" s="154"/>
      <c r="AC183" s="154"/>
      <c r="AD183" s="154"/>
      <c r="AE183" s="154"/>
      <c r="AF183" s="154"/>
      <c r="AG183" s="154"/>
      <c r="AH183" s="154"/>
      <c r="AI183" s="154"/>
      <c r="AJ183" s="154"/>
      <c r="AK183" s="154"/>
      <c r="AL183" s="154"/>
      <c r="AM183" s="154"/>
      <c r="AN183" s="112"/>
      <c r="AO183" s="112"/>
      <c r="AP183" s="62"/>
      <c r="AQ183" s="62"/>
      <c r="AR183" s="62"/>
      <c r="AS183" s="62"/>
      <c r="AT183" s="62"/>
      <c r="AU183" s="62"/>
      <c r="AV183" s="62"/>
      <c r="AW183" s="62"/>
      <c r="AX183" s="62"/>
      <c r="AY183" s="62"/>
      <c r="AZ183" s="62"/>
      <c r="BA183" s="62"/>
      <c r="BB183" s="62"/>
      <c r="BC183" s="62"/>
      <c r="BD183" s="62"/>
      <c r="BE183" s="62"/>
      <c r="BF183" s="62"/>
      <c r="BG183" s="62"/>
    </row>
    <row r="184" spans="1:59" ht="15.75" customHeight="1">
      <c r="A184" s="130"/>
      <c r="B184" s="131"/>
      <c r="C184" s="131"/>
      <c r="D184" s="131"/>
      <c r="E184" s="131"/>
      <c r="F184" s="132"/>
      <c r="G184" s="133"/>
      <c r="H184" s="132"/>
      <c r="I184" s="132"/>
      <c r="J184" s="132"/>
      <c r="K184" s="136"/>
      <c r="L184" s="62"/>
      <c r="M184" s="62"/>
      <c r="N184" s="62"/>
      <c r="O184" s="62"/>
      <c r="P184" s="62"/>
      <c r="Q184" s="62"/>
      <c r="R184" s="62"/>
      <c r="S184" s="62"/>
      <c r="T184" s="62"/>
      <c r="U184" s="52"/>
      <c r="V184" s="152"/>
      <c r="W184" s="153"/>
      <c r="X184" s="153"/>
      <c r="Y184" s="154"/>
      <c r="Z184" s="154"/>
      <c r="AA184" s="154"/>
      <c r="AB184" s="154"/>
      <c r="AC184" s="154"/>
      <c r="AD184" s="154"/>
      <c r="AE184" s="154"/>
      <c r="AF184" s="154"/>
      <c r="AG184" s="154"/>
      <c r="AH184" s="154"/>
      <c r="AI184" s="154"/>
      <c r="AJ184" s="154"/>
      <c r="AK184" s="154"/>
      <c r="AL184" s="154"/>
      <c r="AM184" s="154"/>
      <c r="AN184" s="112"/>
      <c r="AO184" s="112"/>
      <c r="AP184" s="62"/>
      <c r="AQ184" s="62"/>
      <c r="AR184" s="62"/>
      <c r="AS184" s="62"/>
      <c r="AT184" s="62"/>
      <c r="AU184" s="62"/>
      <c r="AV184" s="62"/>
      <c r="AW184" s="62"/>
      <c r="AX184" s="62"/>
      <c r="AY184" s="62"/>
      <c r="AZ184" s="62"/>
      <c r="BA184" s="62"/>
      <c r="BB184" s="62"/>
      <c r="BC184" s="62"/>
      <c r="BD184" s="62"/>
      <c r="BE184" s="62"/>
      <c r="BF184" s="62"/>
      <c r="BG184" s="62"/>
    </row>
    <row r="185" spans="1:59" ht="15.75" customHeight="1">
      <c r="A185" s="130"/>
      <c r="B185" s="131"/>
      <c r="C185" s="131"/>
      <c r="D185" s="131"/>
      <c r="E185" s="131"/>
      <c r="F185" s="132"/>
      <c r="G185" s="133"/>
      <c r="H185" s="132"/>
      <c r="I185" s="132"/>
      <c r="J185" s="132"/>
      <c r="K185" s="136"/>
      <c r="L185" s="62"/>
      <c r="M185" s="62"/>
      <c r="N185" s="62"/>
      <c r="O185" s="62"/>
      <c r="P185" s="62"/>
      <c r="Q185" s="62"/>
      <c r="R185" s="62"/>
      <c r="S185" s="62"/>
      <c r="T185" s="62"/>
      <c r="U185" s="52"/>
      <c r="V185" s="152"/>
      <c r="W185" s="153"/>
      <c r="X185" s="153"/>
      <c r="Y185" s="154"/>
      <c r="Z185" s="154"/>
      <c r="AA185" s="154"/>
      <c r="AB185" s="154"/>
      <c r="AC185" s="154"/>
      <c r="AD185" s="154"/>
      <c r="AE185" s="154"/>
      <c r="AF185" s="154"/>
      <c r="AG185" s="154"/>
      <c r="AH185" s="154"/>
      <c r="AI185" s="154"/>
      <c r="AJ185" s="154"/>
      <c r="AK185" s="154"/>
      <c r="AL185" s="154"/>
      <c r="AM185" s="154"/>
      <c r="AN185" s="112"/>
      <c r="AO185" s="112"/>
      <c r="AP185" s="62"/>
      <c r="AQ185" s="62"/>
      <c r="AR185" s="62"/>
      <c r="AS185" s="62"/>
      <c r="AT185" s="62"/>
      <c r="AU185" s="62"/>
      <c r="AV185" s="62"/>
      <c r="AW185" s="62"/>
      <c r="AX185" s="62"/>
      <c r="AY185" s="62"/>
      <c r="AZ185" s="62"/>
      <c r="BA185" s="62"/>
      <c r="BB185" s="62"/>
      <c r="BC185" s="62"/>
      <c r="BD185" s="62"/>
      <c r="BE185" s="62"/>
      <c r="BF185" s="62"/>
      <c r="BG185" s="62"/>
    </row>
    <row r="186" spans="1:59" ht="15.75" customHeight="1">
      <c r="A186" s="130"/>
      <c r="B186" s="131"/>
      <c r="C186" s="131"/>
      <c r="D186" s="131"/>
      <c r="E186" s="131"/>
      <c r="F186" s="132"/>
      <c r="G186" s="133"/>
      <c r="H186" s="132"/>
      <c r="I186" s="132"/>
      <c r="J186" s="132"/>
      <c r="K186" s="136"/>
      <c r="L186" s="62"/>
      <c r="M186" s="62"/>
      <c r="N186" s="62"/>
      <c r="O186" s="62"/>
      <c r="P186" s="62"/>
      <c r="Q186" s="62"/>
      <c r="R186" s="62"/>
      <c r="S186" s="62"/>
      <c r="T186" s="62"/>
      <c r="U186" s="52"/>
      <c r="V186" s="152"/>
      <c r="W186" s="153"/>
      <c r="X186" s="153"/>
      <c r="Y186" s="154"/>
      <c r="Z186" s="154"/>
      <c r="AA186" s="154"/>
      <c r="AB186" s="154"/>
      <c r="AC186" s="154"/>
      <c r="AD186" s="154"/>
      <c r="AE186" s="154"/>
      <c r="AF186" s="154"/>
      <c r="AG186" s="154"/>
      <c r="AH186" s="154"/>
      <c r="AI186" s="154"/>
      <c r="AJ186" s="154"/>
      <c r="AK186" s="154"/>
      <c r="AL186" s="154"/>
      <c r="AM186" s="154"/>
      <c r="AN186" s="112"/>
      <c r="AO186" s="112"/>
      <c r="AP186" s="62"/>
      <c r="AQ186" s="62"/>
      <c r="AR186" s="62"/>
      <c r="AS186" s="62"/>
      <c r="AT186" s="62"/>
      <c r="AU186" s="62"/>
      <c r="AV186" s="62"/>
      <c r="AW186" s="62"/>
      <c r="AX186" s="62"/>
      <c r="AY186" s="62"/>
      <c r="AZ186" s="62"/>
      <c r="BA186" s="62"/>
      <c r="BB186" s="62"/>
      <c r="BC186" s="62"/>
      <c r="BD186" s="62"/>
      <c r="BE186" s="62"/>
      <c r="BF186" s="62"/>
      <c r="BG186" s="62"/>
    </row>
    <row r="187" spans="1:59" ht="15.75" customHeight="1">
      <c r="A187" s="130"/>
      <c r="B187" s="131"/>
      <c r="C187" s="131"/>
      <c r="D187" s="131"/>
      <c r="E187" s="131"/>
      <c r="F187" s="132"/>
      <c r="G187" s="133"/>
      <c r="H187" s="132"/>
      <c r="I187" s="132"/>
      <c r="J187" s="132"/>
      <c r="K187" s="136"/>
      <c r="L187" s="62"/>
      <c r="M187" s="62"/>
      <c r="N187" s="62"/>
      <c r="O187" s="62"/>
      <c r="P187" s="62"/>
      <c r="Q187" s="62"/>
      <c r="R187" s="62"/>
      <c r="S187" s="62"/>
      <c r="T187" s="62"/>
      <c r="U187" s="52"/>
      <c r="V187" s="152"/>
      <c r="W187" s="153"/>
      <c r="X187" s="153"/>
      <c r="Y187" s="154"/>
      <c r="Z187" s="154"/>
      <c r="AA187" s="154"/>
      <c r="AB187" s="154"/>
      <c r="AC187" s="154"/>
      <c r="AD187" s="154"/>
      <c r="AE187" s="154"/>
      <c r="AF187" s="154"/>
      <c r="AG187" s="154"/>
      <c r="AH187" s="154"/>
      <c r="AI187" s="154"/>
      <c r="AJ187" s="154"/>
      <c r="AK187" s="154"/>
      <c r="AL187" s="154"/>
      <c r="AM187" s="154"/>
      <c r="AN187" s="112"/>
      <c r="AO187" s="112"/>
      <c r="AP187" s="62"/>
      <c r="AQ187" s="62"/>
      <c r="AR187" s="62"/>
      <c r="AS187" s="62"/>
      <c r="AT187" s="62"/>
      <c r="AU187" s="62"/>
      <c r="AV187" s="62"/>
      <c r="AW187" s="62"/>
      <c r="AX187" s="62"/>
      <c r="AY187" s="62"/>
      <c r="AZ187" s="62"/>
      <c r="BA187" s="62"/>
      <c r="BB187" s="62"/>
      <c r="BC187" s="62"/>
      <c r="BD187" s="62"/>
      <c r="BE187" s="62"/>
      <c r="BF187" s="62"/>
      <c r="BG187" s="62"/>
    </row>
    <row r="188" spans="1:59" ht="15.75" customHeight="1">
      <c r="A188" s="130"/>
      <c r="B188" s="131"/>
      <c r="C188" s="131"/>
      <c r="D188" s="131"/>
      <c r="E188" s="131"/>
      <c r="F188" s="132"/>
      <c r="G188" s="133"/>
      <c r="H188" s="132"/>
      <c r="I188" s="132"/>
      <c r="J188" s="132"/>
      <c r="K188" s="136"/>
      <c r="L188" s="62"/>
      <c r="M188" s="62"/>
      <c r="N188" s="62"/>
      <c r="O188" s="62"/>
      <c r="P188" s="62"/>
      <c r="Q188" s="62"/>
      <c r="R188" s="62"/>
      <c r="S188" s="62"/>
      <c r="T188" s="62"/>
      <c r="U188" s="52"/>
      <c r="V188" s="152"/>
      <c r="W188" s="153"/>
      <c r="X188" s="153"/>
      <c r="Y188" s="154"/>
      <c r="Z188" s="154"/>
      <c r="AA188" s="154"/>
      <c r="AB188" s="154"/>
      <c r="AC188" s="154"/>
      <c r="AD188" s="154"/>
      <c r="AE188" s="154"/>
      <c r="AF188" s="154"/>
      <c r="AG188" s="154"/>
      <c r="AH188" s="154"/>
      <c r="AI188" s="154"/>
      <c r="AJ188" s="154"/>
      <c r="AK188" s="154"/>
      <c r="AL188" s="154"/>
      <c r="AM188" s="154"/>
      <c r="AN188" s="112"/>
      <c r="AO188" s="112"/>
      <c r="AP188" s="62"/>
      <c r="AQ188" s="62"/>
      <c r="AR188" s="62"/>
      <c r="AS188" s="62"/>
      <c r="AT188" s="62"/>
      <c r="AU188" s="62"/>
      <c r="AV188" s="62"/>
      <c r="AW188" s="62"/>
      <c r="AX188" s="62"/>
      <c r="AY188" s="62"/>
      <c r="AZ188" s="62"/>
      <c r="BA188" s="62"/>
      <c r="BB188" s="62"/>
      <c r="BC188" s="62"/>
      <c r="BD188" s="62"/>
      <c r="BE188" s="62"/>
      <c r="BF188" s="62"/>
      <c r="BG188" s="62"/>
    </row>
    <row r="189" spans="1:59" ht="15.75" customHeight="1">
      <c r="A189" s="130"/>
      <c r="B189" s="131"/>
      <c r="C189" s="131"/>
      <c r="D189" s="131"/>
      <c r="E189" s="131"/>
      <c r="F189" s="132"/>
      <c r="G189" s="133"/>
      <c r="H189" s="132"/>
      <c r="I189" s="132"/>
      <c r="J189" s="132"/>
      <c r="K189" s="136"/>
      <c r="L189" s="62"/>
      <c r="M189" s="62"/>
      <c r="N189" s="62"/>
      <c r="O189" s="62"/>
      <c r="P189" s="62"/>
      <c r="Q189" s="62"/>
      <c r="R189" s="62"/>
      <c r="S189" s="62"/>
      <c r="T189" s="62"/>
      <c r="U189" s="52"/>
      <c r="V189" s="152"/>
      <c r="W189" s="153"/>
      <c r="X189" s="153"/>
      <c r="Y189" s="154"/>
      <c r="Z189" s="154"/>
      <c r="AA189" s="154"/>
      <c r="AB189" s="154"/>
      <c r="AC189" s="154"/>
      <c r="AD189" s="154"/>
      <c r="AE189" s="154"/>
      <c r="AF189" s="154"/>
      <c r="AG189" s="154"/>
      <c r="AH189" s="154"/>
      <c r="AI189" s="154"/>
      <c r="AJ189" s="154"/>
      <c r="AK189" s="154"/>
      <c r="AL189" s="154"/>
      <c r="AM189" s="154"/>
      <c r="AN189" s="112"/>
      <c r="AO189" s="112"/>
      <c r="AP189" s="62"/>
      <c r="AQ189" s="62"/>
      <c r="AR189" s="62"/>
      <c r="AS189" s="62"/>
      <c r="AT189" s="62"/>
      <c r="AU189" s="62"/>
      <c r="AV189" s="62"/>
      <c r="AW189" s="62"/>
      <c r="AX189" s="62"/>
      <c r="AY189" s="62"/>
      <c r="AZ189" s="62"/>
      <c r="BA189" s="62"/>
      <c r="BB189" s="62"/>
      <c r="BC189" s="62"/>
      <c r="BD189" s="62"/>
      <c r="BE189" s="62"/>
      <c r="BF189" s="62"/>
      <c r="BG189" s="62"/>
    </row>
    <row r="190" spans="1:59" ht="15.75" customHeight="1">
      <c r="A190" s="130"/>
      <c r="B190" s="131"/>
      <c r="C190" s="131"/>
      <c r="D190" s="131"/>
      <c r="E190" s="131"/>
      <c r="F190" s="132"/>
      <c r="G190" s="133"/>
      <c r="H190" s="132"/>
      <c r="I190" s="132"/>
      <c r="J190" s="132"/>
      <c r="K190" s="136"/>
      <c r="L190" s="62"/>
      <c r="M190" s="62"/>
      <c r="N190" s="62"/>
      <c r="O190" s="62"/>
      <c r="P190" s="62"/>
      <c r="Q190" s="62"/>
      <c r="R190" s="62"/>
      <c r="S190" s="62"/>
      <c r="T190" s="62"/>
      <c r="U190" s="52"/>
      <c r="V190" s="152"/>
      <c r="W190" s="153"/>
      <c r="X190" s="153"/>
      <c r="Y190" s="154"/>
      <c r="Z190" s="154"/>
      <c r="AA190" s="154"/>
      <c r="AB190" s="154"/>
      <c r="AC190" s="154"/>
      <c r="AD190" s="154"/>
      <c r="AE190" s="154"/>
      <c r="AF190" s="154"/>
      <c r="AG190" s="154"/>
      <c r="AH190" s="154"/>
      <c r="AI190" s="154"/>
      <c r="AJ190" s="154"/>
      <c r="AK190" s="154"/>
      <c r="AL190" s="154"/>
      <c r="AM190" s="154"/>
      <c r="AN190" s="112"/>
      <c r="AO190" s="112"/>
      <c r="AP190" s="62"/>
      <c r="AQ190" s="62"/>
      <c r="AR190" s="62"/>
      <c r="AS190" s="62"/>
      <c r="AT190" s="62"/>
      <c r="AU190" s="62"/>
      <c r="AV190" s="62"/>
      <c r="AW190" s="62"/>
      <c r="AX190" s="62"/>
      <c r="AY190" s="62"/>
      <c r="AZ190" s="62"/>
      <c r="BA190" s="62"/>
      <c r="BB190" s="62"/>
      <c r="BC190" s="62"/>
      <c r="BD190" s="62"/>
      <c r="BE190" s="62"/>
      <c r="BF190" s="62"/>
      <c r="BG190" s="62"/>
    </row>
    <row r="191" spans="1:59" ht="15.75" customHeight="1">
      <c r="A191" s="130"/>
      <c r="B191" s="131"/>
      <c r="C191" s="131"/>
      <c r="D191" s="131"/>
      <c r="E191" s="131"/>
      <c r="F191" s="132"/>
      <c r="G191" s="133"/>
      <c r="H191" s="132"/>
      <c r="I191" s="132"/>
      <c r="J191" s="132"/>
      <c r="K191" s="136"/>
      <c r="L191" s="62"/>
      <c r="M191" s="62"/>
      <c r="N191" s="62"/>
      <c r="O191" s="62"/>
      <c r="P191" s="62"/>
      <c r="Q191" s="62"/>
      <c r="R191" s="62"/>
      <c r="S191" s="62"/>
      <c r="T191" s="62"/>
      <c r="U191" s="52"/>
      <c r="V191" s="152"/>
      <c r="W191" s="153"/>
      <c r="X191" s="153"/>
      <c r="Y191" s="154"/>
      <c r="Z191" s="154"/>
      <c r="AA191" s="154"/>
      <c r="AB191" s="154"/>
      <c r="AC191" s="154"/>
      <c r="AD191" s="154"/>
      <c r="AE191" s="154"/>
      <c r="AF191" s="154"/>
      <c r="AG191" s="154"/>
      <c r="AH191" s="154"/>
      <c r="AI191" s="154"/>
      <c r="AJ191" s="154"/>
      <c r="AK191" s="154"/>
      <c r="AL191" s="154"/>
      <c r="AM191" s="154"/>
      <c r="AN191" s="112"/>
      <c r="AO191" s="112"/>
      <c r="AP191" s="62"/>
      <c r="AQ191" s="62"/>
      <c r="AR191" s="62"/>
      <c r="AS191" s="62"/>
      <c r="AT191" s="62"/>
      <c r="AU191" s="62"/>
      <c r="AV191" s="62"/>
      <c r="AW191" s="62"/>
      <c r="AX191" s="62"/>
      <c r="AY191" s="62"/>
      <c r="AZ191" s="62"/>
      <c r="BA191" s="62"/>
      <c r="BB191" s="62"/>
      <c r="BC191" s="62"/>
      <c r="BD191" s="62"/>
      <c r="BE191" s="62"/>
      <c r="BF191" s="62"/>
      <c r="BG191" s="62"/>
    </row>
    <row r="192" spans="1:59" ht="15.75" customHeight="1">
      <c r="A192" s="130"/>
      <c r="B192" s="131"/>
      <c r="C192" s="131"/>
      <c r="D192" s="131"/>
      <c r="E192" s="131"/>
      <c r="F192" s="132"/>
      <c r="G192" s="133"/>
      <c r="H192" s="132"/>
      <c r="I192" s="132"/>
      <c r="J192" s="132"/>
      <c r="K192" s="136"/>
      <c r="L192" s="62"/>
      <c r="M192" s="62"/>
      <c r="N192" s="62"/>
      <c r="O192" s="62"/>
      <c r="P192" s="62"/>
      <c r="Q192" s="62"/>
      <c r="R192" s="62"/>
      <c r="S192" s="62"/>
      <c r="T192" s="62"/>
      <c r="U192" s="52"/>
      <c r="V192" s="152"/>
      <c r="W192" s="153"/>
      <c r="X192" s="153"/>
      <c r="Y192" s="154"/>
      <c r="Z192" s="154"/>
      <c r="AA192" s="154"/>
      <c r="AB192" s="154"/>
      <c r="AC192" s="154"/>
      <c r="AD192" s="154"/>
      <c r="AE192" s="154"/>
      <c r="AF192" s="154"/>
      <c r="AG192" s="154"/>
      <c r="AH192" s="154"/>
      <c r="AI192" s="154"/>
      <c r="AJ192" s="154"/>
      <c r="AK192" s="154"/>
      <c r="AL192" s="154"/>
      <c r="AM192" s="154"/>
      <c r="AN192" s="112"/>
      <c r="AO192" s="112"/>
      <c r="AP192" s="62"/>
      <c r="AQ192" s="62"/>
      <c r="AR192" s="62"/>
      <c r="AS192" s="62"/>
      <c r="AT192" s="62"/>
      <c r="AU192" s="62"/>
      <c r="AV192" s="62"/>
      <c r="AW192" s="62"/>
      <c r="AX192" s="62"/>
      <c r="AY192" s="62"/>
      <c r="AZ192" s="62"/>
      <c r="BA192" s="62"/>
      <c r="BB192" s="62"/>
      <c r="BC192" s="62"/>
      <c r="BD192" s="62"/>
      <c r="BE192" s="62"/>
      <c r="BF192" s="62"/>
      <c r="BG192" s="62"/>
    </row>
    <row r="193" spans="1:59" ht="15.75" customHeight="1">
      <c r="A193" s="130"/>
      <c r="B193" s="131"/>
      <c r="C193" s="131"/>
      <c r="D193" s="131"/>
      <c r="E193" s="131"/>
      <c r="F193" s="132"/>
      <c r="G193" s="133"/>
      <c r="H193" s="132"/>
      <c r="I193" s="132"/>
      <c r="J193" s="132"/>
      <c r="K193" s="136"/>
      <c r="L193" s="62"/>
      <c r="M193" s="62"/>
      <c r="N193" s="62"/>
      <c r="O193" s="62"/>
      <c r="P193" s="62"/>
      <c r="Q193" s="62"/>
      <c r="R193" s="62"/>
      <c r="S193" s="62"/>
      <c r="T193" s="62"/>
      <c r="U193" s="52"/>
      <c r="V193" s="152"/>
      <c r="W193" s="153"/>
      <c r="X193" s="153"/>
      <c r="Y193" s="154"/>
      <c r="Z193" s="154"/>
      <c r="AA193" s="154"/>
      <c r="AB193" s="154"/>
      <c r="AC193" s="154"/>
      <c r="AD193" s="154"/>
      <c r="AE193" s="154"/>
      <c r="AF193" s="154"/>
      <c r="AG193" s="154"/>
      <c r="AH193" s="154"/>
      <c r="AI193" s="154"/>
      <c r="AJ193" s="154"/>
      <c r="AK193" s="154"/>
      <c r="AL193" s="154"/>
      <c r="AM193" s="154"/>
      <c r="AN193" s="112"/>
      <c r="AO193" s="112"/>
      <c r="AP193" s="62"/>
      <c r="AQ193" s="62"/>
      <c r="AR193" s="62"/>
      <c r="AS193" s="62"/>
      <c r="AT193" s="62"/>
      <c r="AU193" s="62"/>
      <c r="AV193" s="62"/>
      <c r="AW193" s="62"/>
      <c r="AX193" s="62"/>
      <c r="AY193" s="62"/>
      <c r="AZ193" s="62"/>
      <c r="BA193" s="62"/>
      <c r="BB193" s="62"/>
      <c r="BC193" s="62"/>
      <c r="BD193" s="62"/>
      <c r="BE193" s="62"/>
      <c r="BF193" s="62"/>
      <c r="BG193" s="62"/>
    </row>
    <row r="194" spans="1:59" ht="15.75" customHeight="1">
      <c r="A194" s="130"/>
      <c r="B194" s="131"/>
      <c r="C194" s="131"/>
      <c r="D194" s="131"/>
      <c r="E194" s="131"/>
      <c r="F194" s="132"/>
      <c r="G194" s="133"/>
      <c r="H194" s="132"/>
      <c r="I194" s="132"/>
      <c r="J194" s="132"/>
      <c r="K194" s="136"/>
      <c r="L194" s="62"/>
      <c r="M194" s="62"/>
      <c r="N194" s="62"/>
      <c r="O194" s="62"/>
      <c r="P194" s="62"/>
      <c r="Q194" s="62"/>
      <c r="R194" s="62"/>
      <c r="S194" s="62"/>
      <c r="T194" s="62"/>
      <c r="U194" s="52"/>
      <c r="V194" s="152"/>
      <c r="W194" s="153"/>
      <c r="X194" s="153"/>
      <c r="Y194" s="154"/>
      <c r="Z194" s="154"/>
      <c r="AA194" s="154"/>
      <c r="AB194" s="154"/>
      <c r="AC194" s="154"/>
      <c r="AD194" s="154"/>
      <c r="AE194" s="154"/>
      <c r="AF194" s="154"/>
      <c r="AG194" s="154"/>
      <c r="AH194" s="154"/>
      <c r="AI194" s="154"/>
      <c r="AJ194" s="154"/>
      <c r="AK194" s="154"/>
      <c r="AL194" s="154"/>
      <c r="AM194" s="154"/>
      <c r="AN194" s="112"/>
      <c r="AO194" s="112"/>
      <c r="AP194" s="62"/>
      <c r="AQ194" s="62"/>
      <c r="AR194" s="62"/>
      <c r="AS194" s="62"/>
      <c r="AT194" s="62"/>
      <c r="AU194" s="62"/>
      <c r="AV194" s="62"/>
      <c r="AW194" s="62"/>
      <c r="AX194" s="62"/>
      <c r="AY194" s="62"/>
      <c r="AZ194" s="62"/>
      <c r="BA194" s="62"/>
      <c r="BB194" s="62"/>
      <c r="BC194" s="62"/>
      <c r="BD194" s="62"/>
      <c r="BE194" s="62"/>
      <c r="BF194" s="62"/>
      <c r="BG194" s="62"/>
    </row>
    <row r="195" spans="1:59" ht="15.75" customHeight="1">
      <c r="A195" s="130"/>
      <c r="B195" s="131"/>
      <c r="C195" s="131"/>
      <c r="D195" s="131"/>
      <c r="E195" s="131"/>
      <c r="F195" s="132"/>
      <c r="G195" s="133"/>
      <c r="H195" s="132"/>
      <c r="I195" s="132"/>
      <c r="J195" s="132"/>
      <c r="K195" s="136"/>
      <c r="L195" s="62"/>
      <c r="M195" s="62"/>
      <c r="N195" s="62"/>
      <c r="O195" s="62"/>
      <c r="P195" s="62"/>
      <c r="Q195" s="62"/>
      <c r="R195" s="62"/>
      <c r="S195" s="62"/>
      <c r="T195" s="62"/>
      <c r="U195" s="52"/>
      <c r="V195" s="152"/>
      <c r="W195" s="153"/>
      <c r="X195" s="153"/>
      <c r="Y195" s="154"/>
      <c r="Z195" s="154"/>
      <c r="AA195" s="154"/>
      <c r="AB195" s="154"/>
      <c r="AC195" s="154"/>
      <c r="AD195" s="154"/>
      <c r="AE195" s="154"/>
      <c r="AF195" s="154"/>
      <c r="AG195" s="154"/>
      <c r="AH195" s="154"/>
      <c r="AI195" s="154"/>
      <c r="AJ195" s="154"/>
      <c r="AK195" s="154"/>
      <c r="AL195" s="154"/>
      <c r="AM195" s="154"/>
      <c r="AN195" s="112"/>
      <c r="AO195" s="112"/>
      <c r="AP195" s="62"/>
      <c r="AQ195" s="62"/>
      <c r="AR195" s="62"/>
      <c r="AS195" s="62"/>
      <c r="AT195" s="62"/>
      <c r="AU195" s="62"/>
      <c r="AV195" s="62"/>
      <c r="AW195" s="62"/>
      <c r="AX195" s="62"/>
      <c r="AY195" s="62"/>
      <c r="AZ195" s="62"/>
      <c r="BA195" s="62"/>
      <c r="BB195" s="62"/>
      <c r="BC195" s="62"/>
      <c r="BD195" s="62"/>
      <c r="BE195" s="62"/>
      <c r="BF195" s="62"/>
      <c r="BG195" s="62"/>
    </row>
    <row r="196" spans="1:59" ht="15.75" customHeight="1">
      <c r="A196" s="130"/>
      <c r="B196" s="131"/>
      <c r="C196" s="131"/>
      <c r="D196" s="131"/>
      <c r="E196" s="131"/>
      <c r="F196" s="132"/>
      <c r="G196" s="133"/>
      <c r="H196" s="132"/>
      <c r="I196" s="132"/>
      <c r="J196" s="132"/>
      <c r="K196" s="136"/>
      <c r="L196" s="62"/>
      <c r="M196" s="62"/>
      <c r="N196" s="62"/>
      <c r="O196" s="62"/>
      <c r="P196" s="62"/>
      <c r="Q196" s="62"/>
      <c r="R196" s="62"/>
      <c r="S196" s="62"/>
      <c r="T196" s="62"/>
      <c r="U196" s="52"/>
      <c r="V196" s="152"/>
      <c r="W196" s="153"/>
      <c r="X196" s="153"/>
      <c r="Y196" s="154"/>
      <c r="Z196" s="154"/>
      <c r="AA196" s="154"/>
      <c r="AB196" s="154"/>
      <c r="AC196" s="154"/>
      <c r="AD196" s="154"/>
      <c r="AE196" s="154"/>
      <c r="AF196" s="154"/>
      <c r="AG196" s="154"/>
      <c r="AH196" s="154"/>
      <c r="AI196" s="154"/>
      <c r="AJ196" s="154"/>
      <c r="AK196" s="154"/>
      <c r="AL196" s="154"/>
      <c r="AM196" s="154"/>
      <c r="AN196" s="112"/>
      <c r="AO196" s="112"/>
      <c r="AP196" s="62"/>
      <c r="AQ196" s="62"/>
      <c r="AR196" s="62"/>
      <c r="AS196" s="62"/>
      <c r="AT196" s="62"/>
      <c r="AU196" s="62"/>
      <c r="AV196" s="62"/>
      <c r="AW196" s="62"/>
      <c r="AX196" s="62"/>
      <c r="AY196" s="62"/>
      <c r="AZ196" s="62"/>
      <c r="BA196" s="62"/>
      <c r="BB196" s="62"/>
      <c r="BC196" s="62"/>
      <c r="BD196" s="62"/>
      <c r="BE196" s="62"/>
      <c r="BF196" s="62"/>
      <c r="BG196" s="62"/>
    </row>
    <row r="197" spans="1:59" ht="15.75" customHeight="1">
      <c r="A197" s="130"/>
      <c r="B197" s="131"/>
      <c r="C197" s="131"/>
      <c r="D197" s="131"/>
      <c r="E197" s="131"/>
      <c r="F197" s="132"/>
      <c r="G197" s="133"/>
      <c r="H197" s="132"/>
      <c r="I197" s="132"/>
      <c r="J197" s="132"/>
      <c r="K197" s="136"/>
      <c r="L197" s="62"/>
      <c r="M197" s="62"/>
      <c r="N197" s="62"/>
      <c r="O197" s="62"/>
      <c r="P197" s="62"/>
      <c r="Q197" s="62"/>
      <c r="R197" s="62"/>
      <c r="S197" s="62"/>
      <c r="T197" s="62"/>
      <c r="U197" s="52"/>
      <c r="V197" s="152"/>
      <c r="W197" s="153"/>
      <c r="X197" s="153"/>
      <c r="Y197" s="154"/>
      <c r="Z197" s="154"/>
      <c r="AA197" s="154"/>
      <c r="AB197" s="154"/>
      <c r="AC197" s="154"/>
      <c r="AD197" s="154"/>
      <c r="AE197" s="154"/>
      <c r="AF197" s="154"/>
      <c r="AG197" s="154"/>
      <c r="AH197" s="154"/>
      <c r="AI197" s="154"/>
      <c r="AJ197" s="154"/>
      <c r="AK197" s="154"/>
      <c r="AL197" s="154"/>
      <c r="AM197" s="154"/>
      <c r="AN197" s="112"/>
      <c r="AO197" s="112"/>
      <c r="AP197" s="62"/>
      <c r="AQ197" s="62"/>
      <c r="AR197" s="62"/>
      <c r="AS197" s="62"/>
      <c r="AT197" s="62"/>
      <c r="AU197" s="62"/>
      <c r="AV197" s="62"/>
      <c r="AW197" s="62"/>
      <c r="AX197" s="62"/>
      <c r="AY197" s="62"/>
      <c r="AZ197" s="62"/>
      <c r="BA197" s="62"/>
      <c r="BB197" s="62"/>
      <c r="BC197" s="62"/>
      <c r="BD197" s="62"/>
      <c r="BE197" s="62"/>
      <c r="BF197" s="62"/>
      <c r="BG197" s="62"/>
    </row>
    <row r="198" spans="1:59" ht="15.75" customHeight="1">
      <c r="A198" s="130"/>
      <c r="B198" s="131"/>
      <c r="C198" s="131"/>
      <c r="D198" s="131"/>
      <c r="E198" s="131"/>
      <c r="F198" s="132"/>
      <c r="G198" s="133"/>
      <c r="H198" s="132"/>
      <c r="I198" s="132"/>
      <c r="J198" s="132"/>
      <c r="K198" s="136"/>
      <c r="L198" s="62"/>
      <c r="M198" s="62"/>
      <c r="N198" s="62"/>
      <c r="O198" s="62"/>
      <c r="P198" s="62"/>
      <c r="Q198" s="62"/>
      <c r="R198" s="62"/>
      <c r="S198" s="62"/>
      <c r="T198" s="62"/>
      <c r="U198" s="52"/>
      <c r="V198" s="152"/>
      <c r="W198" s="153"/>
      <c r="X198" s="153"/>
      <c r="Y198" s="154"/>
      <c r="Z198" s="154"/>
      <c r="AA198" s="154"/>
      <c r="AB198" s="154"/>
      <c r="AC198" s="154"/>
      <c r="AD198" s="154"/>
      <c r="AE198" s="154"/>
      <c r="AF198" s="154"/>
      <c r="AG198" s="154"/>
      <c r="AH198" s="154"/>
      <c r="AI198" s="154"/>
      <c r="AJ198" s="154"/>
      <c r="AK198" s="154"/>
      <c r="AL198" s="154"/>
      <c r="AM198" s="154"/>
      <c r="AN198" s="112"/>
      <c r="AO198" s="112"/>
      <c r="AP198" s="62"/>
      <c r="AQ198" s="62"/>
      <c r="AR198" s="62"/>
      <c r="AS198" s="62"/>
      <c r="AT198" s="62"/>
      <c r="AU198" s="62"/>
      <c r="AV198" s="62"/>
      <c r="AW198" s="62"/>
      <c r="AX198" s="62"/>
      <c r="AY198" s="62"/>
      <c r="AZ198" s="62"/>
      <c r="BA198" s="62"/>
      <c r="BB198" s="62"/>
      <c r="BC198" s="62"/>
      <c r="BD198" s="62"/>
      <c r="BE198" s="62"/>
      <c r="BF198" s="62"/>
      <c r="BG198" s="62"/>
    </row>
    <row r="199" spans="1:59" ht="15.75" customHeight="1">
      <c r="A199" s="130"/>
      <c r="B199" s="131"/>
      <c r="C199" s="131"/>
      <c r="D199" s="131"/>
      <c r="E199" s="131"/>
      <c r="F199" s="132"/>
      <c r="G199" s="133"/>
      <c r="H199" s="132"/>
      <c r="I199" s="132"/>
      <c r="J199" s="132"/>
      <c r="K199" s="136"/>
      <c r="L199" s="62"/>
      <c r="M199" s="62"/>
      <c r="N199" s="62"/>
      <c r="O199" s="62"/>
      <c r="P199" s="62"/>
      <c r="Q199" s="62"/>
      <c r="R199" s="62"/>
      <c r="S199" s="62"/>
      <c r="T199" s="62"/>
      <c r="U199" s="52"/>
      <c r="V199" s="152"/>
      <c r="W199" s="153"/>
      <c r="X199" s="153"/>
      <c r="Y199" s="154"/>
      <c r="Z199" s="154"/>
      <c r="AA199" s="154"/>
      <c r="AB199" s="154"/>
      <c r="AC199" s="154"/>
      <c r="AD199" s="154"/>
      <c r="AE199" s="154"/>
      <c r="AF199" s="154"/>
      <c r="AG199" s="154"/>
      <c r="AH199" s="154"/>
      <c r="AI199" s="154"/>
      <c r="AJ199" s="154"/>
      <c r="AK199" s="154"/>
      <c r="AL199" s="154"/>
      <c r="AM199" s="154"/>
      <c r="AN199" s="112"/>
      <c r="AO199" s="112"/>
      <c r="AP199" s="62"/>
      <c r="AQ199" s="62"/>
      <c r="AR199" s="62"/>
      <c r="AS199" s="62"/>
      <c r="AT199" s="62"/>
      <c r="AU199" s="62"/>
      <c r="AV199" s="62"/>
      <c r="AW199" s="62"/>
      <c r="AX199" s="62"/>
      <c r="AY199" s="62"/>
      <c r="AZ199" s="62"/>
      <c r="BA199" s="62"/>
      <c r="BB199" s="62"/>
      <c r="BC199" s="62"/>
      <c r="BD199" s="62"/>
      <c r="BE199" s="62"/>
      <c r="BF199" s="62"/>
      <c r="BG199" s="62"/>
    </row>
    <row r="200" spans="1:59" ht="15.75" customHeight="1">
      <c r="A200" s="130"/>
      <c r="B200" s="131"/>
      <c r="C200" s="131"/>
      <c r="D200" s="131"/>
      <c r="E200" s="131"/>
      <c r="F200" s="132"/>
      <c r="G200" s="133"/>
      <c r="H200" s="132"/>
      <c r="I200" s="132"/>
      <c r="J200" s="132"/>
      <c r="K200" s="136"/>
      <c r="L200" s="62"/>
      <c r="M200" s="62"/>
      <c r="N200" s="62"/>
      <c r="O200" s="62"/>
      <c r="P200" s="62"/>
      <c r="Q200" s="62"/>
      <c r="R200" s="62"/>
      <c r="S200" s="62"/>
      <c r="T200" s="62"/>
      <c r="U200" s="52"/>
      <c r="V200" s="152"/>
      <c r="W200" s="153"/>
      <c r="X200" s="153"/>
      <c r="Y200" s="154"/>
      <c r="Z200" s="154"/>
      <c r="AA200" s="154"/>
      <c r="AB200" s="154"/>
      <c r="AC200" s="154"/>
      <c r="AD200" s="154"/>
      <c r="AE200" s="154"/>
      <c r="AF200" s="154"/>
      <c r="AG200" s="154"/>
      <c r="AH200" s="154"/>
      <c r="AI200" s="154"/>
      <c r="AJ200" s="154"/>
      <c r="AK200" s="154"/>
      <c r="AL200" s="154"/>
      <c r="AM200" s="154"/>
      <c r="AN200" s="112"/>
      <c r="AO200" s="112"/>
      <c r="AP200" s="62"/>
      <c r="AQ200" s="62"/>
      <c r="AR200" s="62"/>
      <c r="AS200" s="62"/>
      <c r="AT200" s="62"/>
      <c r="AU200" s="62"/>
      <c r="AV200" s="62"/>
      <c r="AW200" s="62"/>
      <c r="AX200" s="62"/>
      <c r="AY200" s="62"/>
      <c r="AZ200" s="62"/>
      <c r="BA200" s="62"/>
      <c r="BB200" s="62"/>
      <c r="BC200" s="62"/>
      <c r="BD200" s="62"/>
      <c r="BE200" s="62"/>
      <c r="BF200" s="62"/>
      <c r="BG200" s="62"/>
    </row>
    <row r="201" spans="1:59" ht="15.75" customHeight="1">
      <c r="A201" s="130"/>
      <c r="B201" s="131"/>
      <c r="C201" s="131"/>
      <c r="D201" s="131"/>
      <c r="E201" s="131"/>
      <c r="F201" s="132"/>
      <c r="G201" s="133"/>
      <c r="H201" s="132"/>
      <c r="I201" s="132"/>
      <c r="J201" s="132"/>
      <c r="K201" s="136"/>
      <c r="L201" s="62"/>
      <c r="M201" s="62"/>
      <c r="N201" s="62"/>
      <c r="O201" s="62"/>
      <c r="P201" s="62"/>
      <c r="Q201" s="62"/>
      <c r="R201" s="62"/>
      <c r="S201" s="62"/>
      <c r="T201" s="62"/>
      <c r="U201" s="52"/>
      <c r="V201" s="152"/>
      <c r="W201" s="153"/>
      <c r="X201" s="153"/>
      <c r="Y201" s="154"/>
      <c r="Z201" s="154"/>
      <c r="AA201" s="154"/>
      <c r="AB201" s="154"/>
      <c r="AC201" s="154"/>
      <c r="AD201" s="154"/>
      <c r="AE201" s="154"/>
      <c r="AF201" s="154"/>
      <c r="AG201" s="154"/>
      <c r="AH201" s="154"/>
      <c r="AI201" s="154"/>
      <c r="AJ201" s="154"/>
      <c r="AK201" s="154"/>
      <c r="AL201" s="154"/>
      <c r="AM201" s="154"/>
      <c r="AN201" s="112"/>
      <c r="AO201" s="112"/>
      <c r="AP201" s="62"/>
      <c r="AQ201" s="62"/>
      <c r="AR201" s="62"/>
      <c r="AS201" s="62"/>
      <c r="AT201" s="62"/>
      <c r="AU201" s="62"/>
      <c r="AV201" s="62"/>
      <c r="AW201" s="62"/>
      <c r="AX201" s="62"/>
      <c r="AY201" s="62"/>
      <c r="AZ201" s="62"/>
      <c r="BA201" s="62"/>
      <c r="BB201" s="62"/>
      <c r="BC201" s="62"/>
      <c r="BD201" s="62"/>
      <c r="BE201" s="62"/>
      <c r="BF201" s="62"/>
      <c r="BG201" s="62"/>
    </row>
    <row r="202" spans="1:59" ht="15.75" customHeight="1">
      <c r="A202" s="130"/>
      <c r="B202" s="131"/>
      <c r="C202" s="131"/>
      <c r="D202" s="131"/>
      <c r="E202" s="131"/>
      <c r="F202" s="132"/>
      <c r="G202" s="133"/>
      <c r="H202" s="132"/>
      <c r="I202" s="132"/>
      <c r="J202" s="132"/>
      <c r="K202" s="136"/>
      <c r="L202" s="62"/>
      <c r="M202" s="62"/>
      <c r="N202" s="62"/>
      <c r="O202" s="62"/>
      <c r="P202" s="62"/>
      <c r="Q202" s="62"/>
      <c r="R202" s="62"/>
      <c r="S202" s="62"/>
      <c r="T202" s="62"/>
      <c r="U202" s="52"/>
      <c r="V202" s="152"/>
      <c r="W202" s="153"/>
      <c r="X202" s="153"/>
      <c r="Y202" s="154"/>
      <c r="Z202" s="154"/>
      <c r="AA202" s="154"/>
      <c r="AB202" s="154"/>
      <c r="AC202" s="154"/>
      <c r="AD202" s="154"/>
      <c r="AE202" s="154"/>
      <c r="AF202" s="154"/>
      <c r="AG202" s="154"/>
      <c r="AH202" s="154"/>
      <c r="AI202" s="154"/>
      <c r="AJ202" s="154"/>
      <c r="AK202" s="154"/>
      <c r="AL202" s="154"/>
      <c r="AM202" s="154"/>
      <c r="AN202" s="112"/>
      <c r="AO202" s="112"/>
      <c r="AP202" s="62"/>
      <c r="AQ202" s="62"/>
      <c r="AR202" s="62"/>
      <c r="AS202" s="62"/>
      <c r="AT202" s="62"/>
      <c r="AU202" s="62"/>
      <c r="AV202" s="62"/>
      <c r="AW202" s="62"/>
      <c r="AX202" s="62"/>
      <c r="AY202" s="62"/>
      <c r="AZ202" s="62"/>
      <c r="BA202" s="62"/>
      <c r="BB202" s="62"/>
      <c r="BC202" s="62"/>
      <c r="BD202" s="62"/>
      <c r="BE202" s="62"/>
      <c r="BF202" s="62"/>
      <c r="BG202" s="62"/>
    </row>
    <row r="203" spans="1:59" ht="15.75" customHeight="1">
      <c r="A203" s="130"/>
      <c r="B203" s="131"/>
      <c r="C203" s="131"/>
      <c r="D203" s="131"/>
      <c r="E203" s="131"/>
      <c r="F203" s="132"/>
      <c r="G203" s="133"/>
      <c r="H203" s="132"/>
      <c r="I203" s="132"/>
      <c r="J203" s="132"/>
      <c r="K203" s="136"/>
      <c r="L203" s="62"/>
      <c r="M203" s="62"/>
      <c r="N203" s="62"/>
      <c r="O203" s="62"/>
      <c r="P203" s="62"/>
      <c r="Q203" s="62"/>
      <c r="R203" s="62"/>
      <c r="S203" s="62"/>
      <c r="T203" s="62"/>
      <c r="U203" s="52"/>
      <c r="V203" s="152"/>
      <c r="W203" s="153"/>
      <c r="X203" s="153"/>
      <c r="Y203" s="154"/>
      <c r="Z203" s="154"/>
      <c r="AA203" s="154"/>
      <c r="AB203" s="154"/>
      <c r="AC203" s="154"/>
      <c r="AD203" s="154"/>
      <c r="AE203" s="154"/>
      <c r="AF203" s="154"/>
      <c r="AG203" s="154"/>
      <c r="AH203" s="154"/>
      <c r="AI203" s="154"/>
      <c r="AJ203" s="154"/>
      <c r="AK203" s="154"/>
      <c r="AL203" s="154"/>
      <c r="AM203" s="154"/>
      <c r="AN203" s="112"/>
      <c r="AO203" s="112"/>
      <c r="AP203" s="62"/>
      <c r="AQ203" s="62"/>
      <c r="AR203" s="62"/>
      <c r="AS203" s="62"/>
      <c r="AT203" s="62"/>
      <c r="AU203" s="62"/>
      <c r="AV203" s="62"/>
      <c r="AW203" s="62"/>
      <c r="AX203" s="62"/>
      <c r="AY203" s="62"/>
      <c r="AZ203" s="62"/>
      <c r="BA203" s="62"/>
      <c r="BB203" s="62"/>
      <c r="BC203" s="62"/>
      <c r="BD203" s="62"/>
      <c r="BE203" s="62"/>
      <c r="BF203" s="62"/>
      <c r="BG203" s="62"/>
    </row>
    <row r="204" spans="1:59" ht="15.75" customHeight="1">
      <c r="A204" s="130"/>
      <c r="B204" s="131"/>
      <c r="C204" s="131"/>
      <c r="D204" s="131"/>
      <c r="E204" s="131"/>
      <c r="F204" s="132"/>
      <c r="G204" s="133"/>
      <c r="H204" s="132"/>
      <c r="I204" s="132"/>
      <c r="J204" s="132"/>
      <c r="K204" s="136"/>
      <c r="L204" s="62"/>
      <c r="M204" s="62"/>
      <c r="N204" s="62"/>
      <c r="O204" s="62"/>
      <c r="P204" s="62"/>
      <c r="Q204" s="62"/>
      <c r="R204" s="62"/>
      <c r="S204" s="62"/>
      <c r="T204" s="62"/>
      <c r="U204" s="52"/>
      <c r="V204" s="152"/>
      <c r="W204" s="153"/>
      <c r="X204" s="153"/>
      <c r="Y204" s="154"/>
      <c r="Z204" s="154"/>
      <c r="AA204" s="154"/>
      <c r="AB204" s="154"/>
      <c r="AC204" s="154"/>
      <c r="AD204" s="154"/>
      <c r="AE204" s="154"/>
      <c r="AF204" s="154"/>
      <c r="AG204" s="154"/>
      <c r="AH204" s="154"/>
      <c r="AI204" s="154"/>
      <c r="AJ204" s="154"/>
      <c r="AK204" s="154"/>
      <c r="AL204" s="154"/>
      <c r="AM204" s="154"/>
      <c r="AN204" s="112"/>
      <c r="AO204" s="112"/>
      <c r="AP204" s="62"/>
      <c r="AQ204" s="62"/>
      <c r="AR204" s="62"/>
      <c r="AS204" s="62"/>
      <c r="AT204" s="62"/>
      <c r="AU204" s="62"/>
      <c r="AV204" s="62"/>
      <c r="AW204" s="62"/>
      <c r="AX204" s="62"/>
      <c r="AY204" s="62"/>
      <c r="AZ204" s="62"/>
      <c r="BA204" s="62"/>
      <c r="BB204" s="62"/>
      <c r="BC204" s="62"/>
      <c r="BD204" s="62"/>
      <c r="BE204" s="62"/>
      <c r="BF204" s="62"/>
      <c r="BG204" s="62"/>
    </row>
    <row r="205" spans="1:59" ht="15.75" customHeight="1">
      <c r="A205" s="130"/>
      <c r="B205" s="131"/>
      <c r="C205" s="131"/>
      <c r="D205" s="131"/>
      <c r="E205" s="131"/>
      <c r="F205" s="132"/>
      <c r="G205" s="133"/>
      <c r="H205" s="132"/>
      <c r="I205" s="132"/>
      <c r="J205" s="132"/>
      <c r="K205" s="136"/>
      <c r="L205" s="62"/>
      <c r="M205" s="62"/>
      <c r="N205" s="62"/>
      <c r="O205" s="62"/>
      <c r="P205" s="62"/>
      <c r="Q205" s="62"/>
      <c r="R205" s="62"/>
      <c r="S205" s="62"/>
      <c r="T205" s="62"/>
      <c r="U205" s="52"/>
      <c r="V205" s="152"/>
      <c r="W205" s="153"/>
      <c r="X205" s="153"/>
      <c r="Y205" s="154"/>
      <c r="Z205" s="154"/>
      <c r="AA205" s="154"/>
      <c r="AB205" s="154"/>
      <c r="AC205" s="154"/>
      <c r="AD205" s="154"/>
      <c r="AE205" s="154"/>
      <c r="AF205" s="154"/>
      <c r="AG205" s="154"/>
      <c r="AH205" s="154"/>
      <c r="AI205" s="154"/>
      <c r="AJ205" s="154"/>
      <c r="AK205" s="154"/>
      <c r="AL205" s="154"/>
      <c r="AM205" s="154"/>
      <c r="AN205" s="112"/>
      <c r="AO205" s="112"/>
      <c r="AP205" s="62"/>
      <c r="AQ205" s="62"/>
      <c r="AR205" s="62"/>
      <c r="AS205" s="62"/>
      <c r="AT205" s="62"/>
      <c r="AU205" s="62"/>
      <c r="AV205" s="62"/>
      <c r="AW205" s="62"/>
      <c r="AX205" s="62"/>
      <c r="AY205" s="62"/>
      <c r="AZ205" s="62"/>
      <c r="BA205" s="62"/>
      <c r="BB205" s="62"/>
      <c r="BC205" s="62"/>
      <c r="BD205" s="62"/>
      <c r="BE205" s="62"/>
      <c r="BF205" s="62"/>
      <c r="BG205" s="62"/>
    </row>
    <row r="206" spans="1:59" ht="15.75" customHeight="1">
      <c r="A206" s="130"/>
      <c r="B206" s="131"/>
      <c r="C206" s="131"/>
      <c r="D206" s="131"/>
      <c r="E206" s="131"/>
      <c r="F206" s="132"/>
      <c r="G206" s="133"/>
      <c r="H206" s="132"/>
      <c r="I206" s="132"/>
      <c r="J206" s="132"/>
      <c r="K206" s="136"/>
      <c r="L206" s="62"/>
      <c r="M206" s="62"/>
      <c r="N206" s="62"/>
      <c r="O206" s="62"/>
      <c r="P206" s="62"/>
      <c r="Q206" s="62"/>
      <c r="R206" s="62"/>
      <c r="S206" s="62"/>
      <c r="T206" s="62"/>
      <c r="U206" s="52"/>
      <c r="V206" s="152"/>
      <c r="W206" s="153"/>
      <c r="X206" s="153"/>
      <c r="Y206" s="154"/>
      <c r="Z206" s="154"/>
      <c r="AA206" s="154"/>
      <c r="AB206" s="154"/>
      <c r="AC206" s="154"/>
      <c r="AD206" s="154"/>
      <c r="AE206" s="154"/>
      <c r="AF206" s="154"/>
      <c r="AG206" s="154"/>
      <c r="AH206" s="154"/>
      <c r="AI206" s="154"/>
      <c r="AJ206" s="154"/>
      <c r="AK206" s="154"/>
      <c r="AL206" s="154"/>
      <c r="AM206" s="154"/>
      <c r="AN206" s="112"/>
      <c r="AO206" s="112"/>
      <c r="AP206" s="62"/>
      <c r="AQ206" s="62"/>
      <c r="AR206" s="62"/>
      <c r="AS206" s="62"/>
      <c r="AT206" s="62"/>
      <c r="AU206" s="62"/>
      <c r="AV206" s="62"/>
      <c r="AW206" s="62"/>
      <c r="AX206" s="62"/>
      <c r="AY206" s="62"/>
      <c r="AZ206" s="62"/>
      <c r="BA206" s="62"/>
      <c r="BB206" s="62"/>
      <c r="BC206" s="62"/>
      <c r="BD206" s="62"/>
      <c r="BE206" s="62"/>
      <c r="BF206" s="62"/>
      <c r="BG206" s="62"/>
    </row>
    <row r="207" spans="1:59" ht="15.75" customHeight="1">
      <c r="A207" s="130"/>
      <c r="B207" s="131"/>
      <c r="C207" s="131"/>
      <c r="D207" s="131"/>
      <c r="E207" s="131"/>
      <c r="F207" s="132"/>
      <c r="G207" s="133"/>
      <c r="H207" s="132"/>
      <c r="I207" s="132"/>
      <c r="J207" s="132"/>
      <c r="K207" s="136"/>
      <c r="L207" s="62"/>
      <c r="M207" s="62"/>
      <c r="N207" s="62"/>
      <c r="O207" s="62"/>
      <c r="P207" s="62"/>
      <c r="Q207" s="62"/>
      <c r="R207" s="62"/>
      <c r="S207" s="62"/>
      <c r="T207" s="62"/>
      <c r="U207" s="52"/>
      <c r="V207" s="152"/>
      <c r="W207" s="153"/>
      <c r="X207" s="153"/>
      <c r="Y207" s="154"/>
      <c r="Z207" s="154"/>
      <c r="AA207" s="154"/>
      <c r="AB207" s="154"/>
      <c r="AC207" s="154"/>
      <c r="AD207" s="154"/>
      <c r="AE207" s="154"/>
      <c r="AF207" s="154"/>
      <c r="AG207" s="154"/>
      <c r="AH207" s="154"/>
      <c r="AI207" s="154"/>
      <c r="AJ207" s="154"/>
      <c r="AK207" s="154"/>
      <c r="AL207" s="154"/>
      <c r="AM207" s="154"/>
      <c r="AN207" s="112"/>
      <c r="AO207" s="112"/>
      <c r="AP207" s="62"/>
      <c r="AQ207" s="62"/>
      <c r="AR207" s="62"/>
      <c r="AS207" s="62"/>
      <c r="AT207" s="62"/>
      <c r="AU207" s="62"/>
      <c r="AV207" s="62"/>
      <c r="AW207" s="62"/>
      <c r="AX207" s="62"/>
      <c r="AY207" s="62"/>
      <c r="AZ207" s="62"/>
      <c r="BA207" s="62"/>
      <c r="BB207" s="62"/>
      <c r="BC207" s="62"/>
      <c r="BD207" s="62"/>
      <c r="BE207" s="62"/>
      <c r="BF207" s="62"/>
      <c r="BG207" s="62"/>
    </row>
    <row r="208" spans="1:59" ht="15.75" customHeight="1">
      <c r="A208" s="130"/>
      <c r="B208" s="131"/>
      <c r="C208" s="131"/>
      <c r="D208" s="131"/>
      <c r="E208" s="131"/>
      <c r="F208" s="132"/>
      <c r="G208" s="133"/>
      <c r="H208" s="132"/>
      <c r="I208" s="132"/>
      <c r="J208" s="132"/>
      <c r="K208" s="136"/>
      <c r="L208" s="62"/>
      <c r="M208" s="62"/>
      <c r="N208" s="62"/>
      <c r="O208" s="62"/>
      <c r="P208" s="62"/>
      <c r="Q208" s="62"/>
      <c r="R208" s="62"/>
      <c r="S208" s="62"/>
      <c r="T208" s="62"/>
      <c r="U208" s="52"/>
      <c r="V208" s="152"/>
      <c r="W208" s="153"/>
      <c r="X208" s="153"/>
      <c r="Y208" s="154"/>
      <c r="Z208" s="154"/>
      <c r="AA208" s="154"/>
      <c r="AB208" s="154"/>
      <c r="AC208" s="154"/>
      <c r="AD208" s="154"/>
      <c r="AE208" s="154"/>
      <c r="AF208" s="154"/>
      <c r="AG208" s="154"/>
      <c r="AH208" s="154"/>
      <c r="AI208" s="154"/>
      <c r="AJ208" s="154"/>
      <c r="AK208" s="154"/>
      <c r="AL208" s="154"/>
      <c r="AM208" s="154"/>
      <c r="AN208" s="112"/>
      <c r="AO208" s="112"/>
      <c r="AP208" s="62"/>
      <c r="AQ208" s="62"/>
      <c r="AR208" s="62"/>
      <c r="AS208" s="62"/>
      <c r="AT208" s="62"/>
      <c r="AU208" s="62"/>
      <c r="AV208" s="62"/>
      <c r="AW208" s="62"/>
      <c r="AX208" s="62"/>
      <c r="AY208" s="62"/>
      <c r="AZ208" s="62"/>
      <c r="BA208" s="62"/>
      <c r="BB208" s="62"/>
      <c r="BC208" s="62"/>
      <c r="BD208" s="62"/>
      <c r="BE208" s="62"/>
      <c r="BF208" s="62"/>
      <c r="BG208" s="62"/>
    </row>
    <row r="209" spans="1:59" ht="15.75" customHeight="1">
      <c r="A209" s="130"/>
      <c r="B209" s="131"/>
      <c r="C209" s="131"/>
      <c r="D209" s="131"/>
      <c r="E209" s="131"/>
      <c r="F209" s="132"/>
      <c r="G209" s="133"/>
      <c r="H209" s="132"/>
      <c r="I209" s="132"/>
      <c r="J209" s="132"/>
      <c r="K209" s="136"/>
      <c r="L209" s="62"/>
      <c r="M209" s="62"/>
      <c r="N209" s="62"/>
      <c r="O209" s="62"/>
      <c r="P209" s="62"/>
      <c r="Q209" s="62"/>
      <c r="R209" s="62"/>
      <c r="S209" s="62"/>
      <c r="T209" s="62"/>
      <c r="U209" s="52"/>
      <c r="V209" s="152"/>
      <c r="W209" s="153"/>
      <c r="X209" s="153"/>
      <c r="Y209" s="154"/>
      <c r="Z209" s="154"/>
      <c r="AA209" s="154"/>
      <c r="AB209" s="154"/>
      <c r="AC209" s="154"/>
      <c r="AD209" s="154"/>
      <c r="AE209" s="154"/>
      <c r="AF209" s="154"/>
      <c r="AG209" s="154"/>
      <c r="AH209" s="154"/>
      <c r="AI209" s="154"/>
      <c r="AJ209" s="154"/>
      <c r="AK209" s="154"/>
      <c r="AL209" s="154"/>
      <c r="AM209" s="154"/>
      <c r="AN209" s="112"/>
      <c r="AO209" s="112"/>
      <c r="AP209" s="62"/>
      <c r="AQ209" s="62"/>
      <c r="AR209" s="62"/>
      <c r="AS209" s="62"/>
      <c r="AT209" s="62"/>
      <c r="AU209" s="62"/>
      <c r="AV209" s="62"/>
      <c r="AW209" s="62"/>
      <c r="AX209" s="62"/>
      <c r="AY209" s="62"/>
      <c r="AZ209" s="62"/>
      <c r="BA209" s="62"/>
      <c r="BB209" s="62"/>
      <c r="BC209" s="62"/>
      <c r="BD209" s="62"/>
      <c r="BE209" s="62"/>
      <c r="BF209" s="62"/>
      <c r="BG209" s="62"/>
    </row>
    <row r="210" spans="1:59" ht="15.75" customHeight="1">
      <c r="A210" s="130"/>
      <c r="B210" s="131"/>
      <c r="C210" s="131"/>
      <c r="D210" s="131"/>
      <c r="E210" s="131"/>
      <c r="F210" s="132"/>
      <c r="G210" s="133"/>
      <c r="H210" s="132"/>
      <c r="I210" s="132"/>
      <c r="J210" s="132"/>
      <c r="K210" s="136"/>
      <c r="L210" s="62"/>
      <c r="M210" s="62"/>
      <c r="N210" s="62"/>
      <c r="O210" s="62"/>
      <c r="P210" s="62"/>
      <c r="Q210" s="62"/>
      <c r="R210" s="62"/>
      <c r="S210" s="62"/>
      <c r="T210" s="62"/>
      <c r="U210" s="52"/>
      <c r="V210" s="152"/>
      <c r="W210" s="153"/>
      <c r="X210" s="153"/>
      <c r="Y210" s="154"/>
      <c r="Z210" s="154"/>
      <c r="AA210" s="154"/>
      <c r="AB210" s="154"/>
      <c r="AC210" s="154"/>
      <c r="AD210" s="154"/>
      <c r="AE210" s="154"/>
      <c r="AF210" s="154"/>
      <c r="AG210" s="154"/>
      <c r="AH210" s="154"/>
      <c r="AI210" s="154"/>
      <c r="AJ210" s="154"/>
      <c r="AK210" s="154"/>
      <c r="AL210" s="154"/>
      <c r="AM210" s="154"/>
      <c r="AN210" s="112"/>
      <c r="AO210" s="112"/>
      <c r="AP210" s="62"/>
      <c r="AQ210" s="62"/>
      <c r="AR210" s="62"/>
      <c r="AS210" s="62"/>
      <c r="AT210" s="62"/>
      <c r="AU210" s="62"/>
      <c r="AV210" s="62"/>
      <c r="AW210" s="62"/>
      <c r="AX210" s="62"/>
      <c r="AY210" s="62"/>
      <c r="AZ210" s="62"/>
      <c r="BA210" s="62"/>
      <c r="BB210" s="62"/>
      <c r="BC210" s="62"/>
      <c r="BD210" s="62"/>
      <c r="BE210" s="62"/>
      <c r="BF210" s="62"/>
      <c r="BG210" s="62"/>
    </row>
    <row r="211" spans="1:59" ht="15.75" customHeight="1">
      <c r="A211" s="130"/>
      <c r="B211" s="131"/>
      <c r="C211" s="139"/>
      <c r="D211" s="139"/>
      <c r="E211" s="139"/>
      <c r="F211" s="132"/>
      <c r="G211" s="133"/>
      <c r="H211" s="132"/>
      <c r="I211" s="132"/>
      <c r="J211" s="132"/>
      <c r="K211" s="136"/>
      <c r="L211" s="62"/>
      <c r="M211" s="62"/>
      <c r="N211" s="62"/>
      <c r="O211" s="62"/>
      <c r="P211" s="62"/>
      <c r="Q211" s="62"/>
      <c r="R211" s="62"/>
      <c r="S211" s="62"/>
      <c r="T211" s="62"/>
      <c r="U211" s="52"/>
      <c r="V211" s="152"/>
      <c r="W211" s="153"/>
      <c r="X211" s="153"/>
      <c r="Y211" s="154"/>
      <c r="Z211" s="154"/>
      <c r="AA211" s="154"/>
      <c r="AB211" s="154"/>
      <c r="AC211" s="154"/>
      <c r="AD211" s="154"/>
      <c r="AE211" s="154"/>
      <c r="AF211" s="154"/>
      <c r="AG211" s="154"/>
      <c r="AH211" s="154"/>
      <c r="AI211" s="154"/>
      <c r="AJ211" s="154"/>
      <c r="AK211" s="154"/>
      <c r="AL211" s="154"/>
      <c r="AM211" s="154"/>
      <c r="AN211" s="112"/>
      <c r="AO211" s="112"/>
      <c r="AP211" s="62"/>
      <c r="AQ211" s="62"/>
      <c r="AR211" s="62"/>
      <c r="AS211" s="62"/>
      <c r="AT211" s="62"/>
      <c r="AU211" s="62"/>
      <c r="AV211" s="62"/>
      <c r="AW211" s="62"/>
      <c r="AX211" s="62"/>
      <c r="AY211" s="62"/>
      <c r="AZ211" s="62"/>
      <c r="BA211" s="62"/>
      <c r="BB211" s="62"/>
      <c r="BC211" s="62"/>
      <c r="BD211" s="62"/>
      <c r="BE211" s="62"/>
      <c r="BF211" s="62"/>
      <c r="BG211" s="62"/>
    </row>
    <row r="212" spans="1:59" ht="15.75" customHeight="1">
      <c r="A212" s="130"/>
      <c r="B212" s="131"/>
      <c r="C212" s="131"/>
      <c r="D212" s="131"/>
      <c r="E212" s="131"/>
      <c r="F212" s="132"/>
      <c r="G212" s="133"/>
      <c r="H212" s="132"/>
      <c r="I212" s="132"/>
      <c r="J212" s="132"/>
      <c r="K212" s="136"/>
      <c r="L212" s="62"/>
      <c r="M212" s="62"/>
      <c r="N212" s="62"/>
      <c r="O212" s="62"/>
      <c r="P212" s="62"/>
      <c r="Q212" s="62"/>
      <c r="R212" s="62"/>
      <c r="S212" s="62"/>
      <c r="T212" s="62"/>
      <c r="U212" s="52"/>
      <c r="V212" s="152"/>
      <c r="W212" s="153"/>
      <c r="X212" s="153"/>
      <c r="Y212" s="154"/>
      <c r="Z212" s="154"/>
      <c r="AA212" s="154"/>
      <c r="AB212" s="154"/>
      <c r="AC212" s="154"/>
      <c r="AD212" s="154"/>
      <c r="AE212" s="154"/>
      <c r="AF212" s="154"/>
      <c r="AG212" s="154"/>
      <c r="AH212" s="154"/>
      <c r="AI212" s="154"/>
      <c r="AJ212" s="154"/>
      <c r="AK212" s="154"/>
      <c r="AL212" s="154"/>
      <c r="AM212" s="154"/>
      <c r="AN212" s="112"/>
      <c r="AO212" s="112"/>
      <c r="AP212" s="62"/>
      <c r="AQ212" s="62"/>
      <c r="AR212" s="62"/>
      <c r="AS212" s="62"/>
      <c r="AT212" s="62"/>
      <c r="AU212" s="62"/>
      <c r="AV212" s="62"/>
      <c r="AW212" s="62"/>
      <c r="AX212" s="62"/>
      <c r="AY212" s="62"/>
      <c r="AZ212" s="62"/>
      <c r="BA212" s="62"/>
      <c r="BB212" s="62"/>
      <c r="BC212" s="62"/>
      <c r="BD212" s="62"/>
      <c r="BE212" s="62"/>
      <c r="BF212" s="62"/>
      <c r="BG212" s="62"/>
    </row>
    <row r="213" spans="1:59" ht="15.75" customHeight="1">
      <c r="A213" s="130"/>
      <c r="B213" s="131"/>
      <c r="C213" s="131"/>
      <c r="D213" s="131"/>
      <c r="E213" s="131"/>
      <c r="F213" s="132"/>
      <c r="G213" s="133"/>
      <c r="H213" s="132"/>
      <c r="I213" s="132"/>
      <c r="J213" s="132"/>
      <c r="K213" s="136"/>
      <c r="L213" s="62"/>
      <c r="M213" s="62"/>
      <c r="N213" s="62"/>
      <c r="O213" s="62"/>
      <c r="P213" s="62"/>
      <c r="Q213" s="62"/>
      <c r="R213" s="62"/>
      <c r="S213" s="62"/>
      <c r="T213" s="62"/>
      <c r="U213" s="52"/>
      <c r="V213" s="152"/>
      <c r="W213" s="153"/>
      <c r="X213" s="153"/>
      <c r="Y213" s="154"/>
      <c r="Z213" s="154"/>
      <c r="AA213" s="154"/>
      <c r="AB213" s="154"/>
      <c r="AC213" s="154"/>
      <c r="AD213" s="154"/>
      <c r="AE213" s="154"/>
      <c r="AF213" s="154"/>
      <c r="AG213" s="154"/>
      <c r="AH213" s="154"/>
      <c r="AI213" s="154"/>
      <c r="AJ213" s="154"/>
      <c r="AK213" s="154"/>
      <c r="AL213" s="154"/>
      <c r="AM213" s="154"/>
      <c r="AN213" s="112"/>
      <c r="AO213" s="112"/>
      <c r="AP213" s="62"/>
      <c r="AQ213" s="62"/>
      <c r="AR213" s="62"/>
      <c r="AS213" s="62"/>
      <c r="AT213" s="62"/>
      <c r="AU213" s="62"/>
      <c r="AV213" s="62"/>
      <c r="AW213" s="62"/>
      <c r="AX213" s="62"/>
      <c r="AY213" s="62"/>
      <c r="AZ213" s="62"/>
      <c r="BA213" s="62"/>
      <c r="BB213" s="62"/>
      <c r="BC213" s="62"/>
      <c r="BD213" s="62"/>
      <c r="BE213" s="62"/>
      <c r="BF213" s="62"/>
      <c r="BG213" s="62"/>
    </row>
    <row r="214" spans="1:59" ht="15.75" customHeight="1">
      <c r="A214" s="130"/>
      <c r="B214" s="131"/>
      <c r="C214" s="131"/>
      <c r="D214" s="131"/>
      <c r="E214" s="131"/>
      <c r="F214" s="132"/>
      <c r="G214" s="133"/>
      <c r="H214" s="132"/>
      <c r="I214" s="132"/>
      <c r="J214" s="132"/>
      <c r="K214" s="136"/>
      <c r="L214" s="62"/>
      <c r="M214" s="62"/>
      <c r="N214" s="62"/>
      <c r="O214" s="62"/>
      <c r="P214" s="62"/>
      <c r="Q214" s="62"/>
      <c r="R214" s="62"/>
      <c r="S214" s="62"/>
      <c r="T214" s="62"/>
      <c r="U214" s="52"/>
      <c r="V214" s="152"/>
      <c r="W214" s="153"/>
      <c r="X214" s="153"/>
      <c r="Y214" s="154"/>
      <c r="Z214" s="154"/>
      <c r="AA214" s="154"/>
      <c r="AB214" s="154"/>
      <c r="AC214" s="154"/>
      <c r="AD214" s="154"/>
      <c r="AE214" s="154"/>
      <c r="AF214" s="154"/>
      <c r="AG214" s="154"/>
      <c r="AH214" s="154"/>
      <c r="AI214" s="154"/>
      <c r="AJ214" s="154"/>
      <c r="AK214" s="154"/>
      <c r="AL214" s="154"/>
      <c r="AM214" s="154"/>
      <c r="AN214" s="112"/>
      <c r="AO214" s="112"/>
      <c r="AP214" s="62"/>
      <c r="AQ214" s="62"/>
      <c r="AR214" s="62"/>
      <c r="AS214" s="62"/>
      <c r="AT214" s="62"/>
      <c r="AU214" s="62"/>
      <c r="AV214" s="62"/>
      <c r="AW214" s="62"/>
      <c r="AX214" s="62"/>
      <c r="AY214" s="62"/>
      <c r="AZ214" s="62"/>
      <c r="BA214" s="62"/>
      <c r="BB214" s="62"/>
      <c r="BC214" s="62"/>
      <c r="BD214" s="62"/>
      <c r="BE214" s="62"/>
      <c r="BF214" s="62"/>
      <c r="BG214" s="62"/>
    </row>
    <row r="215" spans="1:59" ht="15.75" customHeight="1">
      <c r="A215" s="130"/>
      <c r="B215" s="131"/>
      <c r="C215" s="131"/>
      <c r="D215" s="131"/>
      <c r="E215" s="131"/>
      <c r="F215" s="132"/>
      <c r="G215" s="133"/>
      <c r="H215" s="132"/>
      <c r="I215" s="132"/>
      <c r="J215" s="132"/>
      <c r="K215" s="136"/>
      <c r="L215" s="62"/>
      <c r="M215" s="62"/>
      <c r="N215" s="62"/>
      <c r="O215" s="62"/>
      <c r="P215" s="62"/>
      <c r="Q215" s="62"/>
      <c r="R215" s="62"/>
      <c r="S215" s="62"/>
      <c r="T215" s="62"/>
      <c r="U215" s="52"/>
      <c r="V215" s="152"/>
      <c r="W215" s="153"/>
      <c r="X215" s="153"/>
      <c r="Y215" s="154"/>
      <c r="Z215" s="154"/>
      <c r="AA215" s="154"/>
      <c r="AB215" s="154"/>
      <c r="AC215" s="154"/>
      <c r="AD215" s="154"/>
      <c r="AE215" s="154"/>
      <c r="AF215" s="154"/>
      <c r="AG215" s="154"/>
      <c r="AH215" s="154"/>
      <c r="AI215" s="154"/>
      <c r="AJ215" s="154"/>
      <c r="AK215" s="154"/>
      <c r="AL215" s="154"/>
      <c r="AM215" s="154"/>
      <c r="AN215" s="112"/>
      <c r="AO215" s="112"/>
      <c r="AP215" s="62"/>
      <c r="AQ215" s="62"/>
      <c r="AR215" s="62"/>
      <c r="AS215" s="62"/>
      <c r="AT215" s="62"/>
      <c r="AU215" s="62"/>
      <c r="AV215" s="62"/>
      <c r="AW215" s="62"/>
      <c r="AX215" s="62"/>
      <c r="AY215" s="62"/>
      <c r="AZ215" s="62"/>
      <c r="BA215" s="62"/>
      <c r="BB215" s="62"/>
      <c r="BC215" s="62"/>
      <c r="BD215" s="62"/>
      <c r="BE215" s="62"/>
      <c r="BF215" s="62"/>
      <c r="BG215" s="62"/>
    </row>
    <row r="216" spans="1:59" ht="15.75" customHeight="1">
      <c r="A216" s="130"/>
      <c r="B216" s="131"/>
      <c r="C216" s="139"/>
      <c r="D216" s="139"/>
      <c r="E216" s="139"/>
      <c r="F216" s="132"/>
      <c r="G216" s="133"/>
      <c r="H216" s="132"/>
      <c r="I216" s="132"/>
      <c r="J216" s="132"/>
      <c r="K216" s="136"/>
      <c r="L216" s="62"/>
      <c r="M216" s="62"/>
      <c r="N216" s="62"/>
      <c r="O216" s="62"/>
      <c r="P216" s="62"/>
      <c r="Q216" s="62"/>
      <c r="R216" s="62"/>
      <c r="S216" s="62"/>
      <c r="T216" s="62"/>
      <c r="U216" s="52"/>
      <c r="V216" s="152"/>
      <c r="W216" s="153"/>
      <c r="X216" s="153"/>
      <c r="Y216" s="154"/>
      <c r="Z216" s="154"/>
      <c r="AA216" s="154"/>
      <c r="AB216" s="154"/>
      <c r="AC216" s="154"/>
      <c r="AD216" s="154"/>
      <c r="AE216" s="154"/>
      <c r="AF216" s="154"/>
      <c r="AG216" s="154"/>
      <c r="AH216" s="154"/>
      <c r="AI216" s="154"/>
      <c r="AJ216" s="154"/>
      <c r="AK216" s="154"/>
      <c r="AL216" s="154"/>
      <c r="AM216" s="154"/>
      <c r="AN216" s="112"/>
      <c r="AO216" s="112"/>
      <c r="AP216" s="62"/>
      <c r="AQ216" s="62"/>
      <c r="AR216" s="62"/>
      <c r="AS216" s="62"/>
      <c r="AT216" s="62"/>
      <c r="AU216" s="62"/>
      <c r="AV216" s="62"/>
      <c r="AW216" s="62"/>
      <c r="AX216" s="62"/>
      <c r="AY216" s="62"/>
      <c r="AZ216" s="62"/>
      <c r="BA216" s="62"/>
      <c r="BB216" s="62"/>
      <c r="BC216" s="62"/>
      <c r="BD216" s="62"/>
      <c r="BE216" s="62"/>
      <c r="BF216" s="62"/>
      <c r="BG216" s="62"/>
    </row>
    <row r="217" spans="1:59" ht="15.75" customHeight="1">
      <c r="A217" s="130"/>
      <c r="B217" s="131"/>
      <c r="C217" s="131"/>
      <c r="D217" s="131"/>
      <c r="E217" s="131"/>
      <c r="F217" s="132"/>
      <c r="G217" s="133"/>
      <c r="H217" s="132"/>
      <c r="I217" s="132"/>
      <c r="J217" s="132"/>
      <c r="K217" s="136"/>
      <c r="L217" s="62"/>
      <c r="M217" s="62"/>
      <c r="N217" s="62"/>
      <c r="O217" s="62"/>
      <c r="P217" s="62"/>
      <c r="Q217" s="62"/>
      <c r="R217" s="62"/>
      <c r="S217" s="62"/>
      <c r="T217" s="62"/>
      <c r="U217" s="52"/>
      <c r="V217" s="152"/>
      <c r="W217" s="153"/>
      <c r="X217" s="153"/>
      <c r="Y217" s="154"/>
      <c r="Z217" s="154"/>
      <c r="AA217" s="154"/>
      <c r="AB217" s="154"/>
      <c r="AC217" s="154"/>
      <c r="AD217" s="154"/>
      <c r="AE217" s="154"/>
      <c r="AF217" s="154"/>
      <c r="AG217" s="154"/>
      <c r="AH217" s="154"/>
      <c r="AI217" s="154"/>
      <c r="AJ217" s="154"/>
      <c r="AK217" s="154"/>
      <c r="AL217" s="154"/>
      <c r="AM217" s="154"/>
      <c r="AN217" s="112"/>
      <c r="AO217" s="112"/>
      <c r="AP217" s="62"/>
      <c r="AQ217" s="62"/>
      <c r="AR217" s="62"/>
      <c r="AS217" s="62"/>
      <c r="AT217" s="62"/>
      <c r="AU217" s="62"/>
      <c r="AV217" s="62"/>
      <c r="AW217" s="62"/>
      <c r="AX217" s="62"/>
      <c r="AY217" s="62"/>
      <c r="AZ217" s="62"/>
      <c r="BA217" s="62"/>
      <c r="BB217" s="62"/>
      <c r="BC217" s="62"/>
      <c r="BD217" s="62"/>
      <c r="BE217" s="62"/>
      <c r="BF217" s="62"/>
      <c r="BG217" s="62"/>
    </row>
    <row r="218" spans="1:59" ht="15.75" customHeight="1">
      <c r="A218" s="130"/>
      <c r="B218" s="131"/>
      <c r="C218" s="131"/>
      <c r="D218" s="131"/>
      <c r="E218" s="131"/>
      <c r="F218" s="132"/>
      <c r="G218" s="133"/>
      <c r="H218" s="132"/>
      <c r="I218" s="132"/>
      <c r="J218" s="132"/>
      <c r="K218" s="136"/>
      <c r="L218" s="62"/>
      <c r="M218" s="62"/>
      <c r="N218" s="62"/>
      <c r="O218" s="62"/>
      <c r="P218" s="62"/>
      <c r="Q218" s="62"/>
      <c r="R218" s="62"/>
      <c r="S218" s="62"/>
      <c r="T218" s="62"/>
      <c r="U218" s="52"/>
      <c r="V218" s="152"/>
      <c r="W218" s="153"/>
      <c r="X218" s="153"/>
      <c r="Y218" s="154"/>
      <c r="Z218" s="154"/>
      <c r="AA218" s="154"/>
      <c r="AB218" s="154"/>
      <c r="AC218" s="154"/>
      <c r="AD218" s="154"/>
      <c r="AE218" s="154"/>
      <c r="AF218" s="154"/>
      <c r="AG218" s="154"/>
      <c r="AH218" s="154"/>
      <c r="AI218" s="154"/>
      <c r="AJ218" s="154"/>
      <c r="AK218" s="154"/>
      <c r="AL218" s="154"/>
      <c r="AM218" s="154"/>
      <c r="AN218" s="112"/>
      <c r="AO218" s="112"/>
      <c r="AP218" s="62"/>
      <c r="AQ218" s="62"/>
      <c r="AR218" s="62"/>
      <c r="AS218" s="62"/>
      <c r="AT218" s="62"/>
      <c r="AU218" s="62"/>
      <c r="AV218" s="62"/>
      <c r="AW218" s="62"/>
      <c r="AX218" s="62"/>
      <c r="AY218" s="62"/>
      <c r="AZ218" s="62"/>
      <c r="BA218" s="62"/>
      <c r="BB218" s="62"/>
      <c r="BC218" s="62"/>
      <c r="BD218" s="62"/>
      <c r="BE218" s="62"/>
      <c r="BF218" s="62"/>
      <c r="BG218" s="62"/>
    </row>
    <row r="219" spans="1:59" ht="15.75" customHeight="1">
      <c r="A219" s="130"/>
      <c r="B219" s="131"/>
      <c r="C219" s="131"/>
      <c r="D219" s="131"/>
      <c r="E219" s="131"/>
      <c r="F219" s="132"/>
      <c r="G219" s="133"/>
      <c r="H219" s="132"/>
      <c r="I219" s="132"/>
      <c r="J219" s="132"/>
      <c r="K219" s="136"/>
      <c r="L219" s="62"/>
      <c r="M219" s="62"/>
      <c r="N219" s="62"/>
      <c r="O219" s="62"/>
      <c r="P219" s="62"/>
      <c r="Q219" s="62"/>
      <c r="R219" s="62"/>
      <c r="S219" s="62"/>
      <c r="T219" s="62"/>
      <c r="U219" s="52"/>
      <c r="V219" s="152"/>
      <c r="W219" s="153"/>
      <c r="X219" s="153"/>
      <c r="Y219" s="154"/>
      <c r="Z219" s="154"/>
      <c r="AA219" s="154"/>
      <c r="AB219" s="154"/>
      <c r="AC219" s="154"/>
      <c r="AD219" s="154"/>
      <c r="AE219" s="154"/>
      <c r="AF219" s="154"/>
      <c r="AG219" s="154"/>
      <c r="AH219" s="154"/>
      <c r="AI219" s="154"/>
      <c r="AJ219" s="154"/>
      <c r="AK219" s="154"/>
      <c r="AL219" s="154"/>
      <c r="AM219" s="154"/>
      <c r="AN219" s="112"/>
      <c r="AO219" s="112"/>
      <c r="AP219" s="62"/>
      <c r="AQ219" s="62"/>
      <c r="AR219" s="62"/>
      <c r="AS219" s="62"/>
      <c r="AT219" s="62"/>
      <c r="AU219" s="62"/>
      <c r="AV219" s="62"/>
      <c r="AW219" s="62"/>
      <c r="AX219" s="62"/>
      <c r="AY219" s="62"/>
      <c r="AZ219" s="62"/>
      <c r="BA219" s="62"/>
      <c r="BB219" s="62"/>
      <c r="BC219" s="62"/>
      <c r="BD219" s="62"/>
      <c r="BE219" s="62"/>
      <c r="BF219" s="62"/>
      <c r="BG219" s="62"/>
    </row>
    <row r="220" spans="1:59" ht="15.75" customHeight="1">
      <c r="A220" s="130"/>
      <c r="B220" s="131"/>
      <c r="C220" s="139"/>
      <c r="D220" s="139"/>
      <c r="E220" s="139"/>
      <c r="F220" s="132"/>
      <c r="G220" s="133"/>
      <c r="H220" s="132"/>
      <c r="I220" s="132"/>
      <c r="J220" s="132"/>
      <c r="K220" s="136"/>
      <c r="L220" s="62"/>
      <c r="M220" s="62"/>
      <c r="N220" s="62"/>
      <c r="O220" s="62"/>
      <c r="P220" s="62"/>
      <c r="Q220" s="62"/>
      <c r="R220" s="62"/>
      <c r="S220" s="62"/>
      <c r="T220" s="62"/>
      <c r="U220" s="52"/>
      <c r="V220" s="152"/>
      <c r="W220" s="153"/>
      <c r="X220" s="153"/>
      <c r="Y220" s="154"/>
      <c r="Z220" s="154"/>
      <c r="AA220" s="154"/>
      <c r="AB220" s="154"/>
      <c r="AC220" s="154"/>
      <c r="AD220" s="154"/>
      <c r="AE220" s="154"/>
      <c r="AF220" s="154"/>
      <c r="AG220" s="154"/>
      <c r="AH220" s="154"/>
      <c r="AI220" s="154"/>
      <c r="AJ220" s="154"/>
      <c r="AK220" s="154"/>
      <c r="AL220" s="154"/>
      <c r="AM220" s="154"/>
      <c r="AN220" s="112"/>
      <c r="AO220" s="112"/>
      <c r="AP220" s="62"/>
      <c r="AQ220" s="62"/>
      <c r="AR220" s="62"/>
      <c r="AS220" s="62"/>
      <c r="AT220" s="62"/>
      <c r="AU220" s="62"/>
      <c r="AV220" s="62"/>
      <c r="AW220" s="62"/>
      <c r="AX220" s="62"/>
      <c r="AY220" s="62"/>
      <c r="AZ220" s="62"/>
      <c r="BA220" s="62"/>
      <c r="BB220" s="62"/>
      <c r="BC220" s="62"/>
      <c r="BD220" s="62"/>
      <c r="BE220" s="62"/>
      <c r="BF220" s="62"/>
      <c r="BG220" s="62"/>
    </row>
    <row r="221" spans="1:59" ht="15.75" customHeight="1">
      <c r="A221" s="130"/>
      <c r="B221" s="131"/>
      <c r="C221" s="131"/>
      <c r="D221" s="131"/>
      <c r="E221" s="131"/>
      <c r="F221" s="132"/>
      <c r="G221" s="133"/>
      <c r="H221" s="132"/>
      <c r="I221" s="132"/>
      <c r="J221" s="132"/>
      <c r="K221" s="136"/>
      <c r="L221" s="62"/>
      <c r="M221" s="62"/>
      <c r="N221" s="62"/>
      <c r="O221" s="62"/>
      <c r="P221" s="62"/>
      <c r="Q221" s="62"/>
      <c r="R221" s="62"/>
      <c r="S221" s="62"/>
      <c r="T221" s="62"/>
      <c r="U221" s="52"/>
      <c r="V221" s="152"/>
      <c r="W221" s="153"/>
      <c r="X221" s="153"/>
      <c r="Y221" s="154"/>
      <c r="Z221" s="154"/>
      <c r="AA221" s="154"/>
      <c r="AB221" s="154"/>
      <c r="AC221" s="154"/>
      <c r="AD221" s="154"/>
      <c r="AE221" s="154"/>
      <c r="AF221" s="154"/>
      <c r="AG221" s="154"/>
      <c r="AH221" s="154"/>
      <c r="AI221" s="154"/>
      <c r="AJ221" s="154"/>
      <c r="AK221" s="154"/>
      <c r="AL221" s="154"/>
      <c r="AM221" s="154"/>
      <c r="AN221" s="112"/>
      <c r="AO221" s="112"/>
      <c r="AP221" s="62"/>
      <c r="AQ221" s="62"/>
      <c r="AR221" s="62"/>
      <c r="AS221" s="62"/>
      <c r="AT221" s="62"/>
      <c r="AU221" s="62"/>
      <c r="AV221" s="62"/>
      <c r="AW221" s="62"/>
      <c r="AX221" s="62"/>
      <c r="AY221" s="62"/>
      <c r="AZ221" s="62"/>
      <c r="BA221" s="62"/>
      <c r="BB221" s="62"/>
      <c r="BC221" s="62"/>
      <c r="BD221" s="62"/>
      <c r="BE221" s="62"/>
      <c r="BF221" s="62"/>
      <c r="BG221" s="62"/>
    </row>
    <row r="222" spans="1:59" ht="15.75" customHeight="1">
      <c r="A222" s="130"/>
      <c r="B222" s="131"/>
      <c r="C222" s="131"/>
      <c r="D222" s="131"/>
      <c r="E222" s="131"/>
      <c r="F222" s="132"/>
      <c r="G222" s="133"/>
      <c r="H222" s="132"/>
      <c r="I222" s="132"/>
      <c r="J222" s="132"/>
      <c r="K222" s="136"/>
      <c r="L222" s="62"/>
      <c r="M222" s="62"/>
      <c r="N222" s="62"/>
      <c r="O222" s="62"/>
      <c r="P222" s="62"/>
      <c r="Q222" s="62"/>
      <c r="R222" s="62"/>
      <c r="S222" s="62"/>
      <c r="T222" s="62"/>
      <c r="U222" s="52"/>
      <c r="V222" s="152"/>
      <c r="W222" s="153"/>
      <c r="X222" s="153"/>
      <c r="Y222" s="154"/>
      <c r="Z222" s="154"/>
      <c r="AA222" s="154"/>
      <c r="AB222" s="154"/>
      <c r="AC222" s="154"/>
      <c r="AD222" s="154"/>
      <c r="AE222" s="154"/>
      <c r="AF222" s="154"/>
      <c r="AG222" s="154"/>
      <c r="AH222" s="154"/>
      <c r="AI222" s="154"/>
      <c r="AJ222" s="154"/>
      <c r="AK222" s="154"/>
      <c r="AL222" s="154"/>
      <c r="AM222" s="154"/>
      <c r="AN222" s="112"/>
      <c r="AO222" s="112"/>
      <c r="AP222" s="62"/>
      <c r="AQ222" s="62"/>
      <c r="AR222" s="62"/>
      <c r="AS222" s="62"/>
      <c r="AT222" s="62"/>
      <c r="AU222" s="62"/>
      <c r="AV222" s="62"/>
      <c r="AW222" s="62"/>
      <c r="AX222" s="62"/>
      <c r="AY222" s="62"/>
      <c r="AZ222" s="62"/>
      <c r="BA222" s="62"/>
      <c r="BB222" s="62"/>
      <c r="BC222" s="62"/>
      <c r="BD222" s="62"/>
      <c r="BE222" s="62"/>
      <c r="BF222" s="62"/>
      <c r="BG222" s="62"/>
    </row>
    <row r="223" spans="1:59" ht="15.75" customHeight="1">
      <c r="A223" s="130"/>
      <c r="B223" s="131"/>
      <c r="C223" s="131"/>
      <c r="D223" s="131"/>
      <c r="E223" s="131"/>
      <c r="F223" s="132"/>
      <c r="G223" s="133"/>
      <c r="H223" s="132"/>
      <c r="I223" s="132"/>
      <c r="J223" s="132"/>
      <c r="K223" s="136"/>
      <c r="L223" s="62"/>
      <c r="M223" s="62"/>
      <c r="N223" s="62"/>
      <c r="O223" s="62"/>
      <c r="P223" s="62"/>
      <c r="Q223" s="62"/>
      <c r="R223" s="62"/>
      <c r="S223" s="62"/>
      <c r="T223" s="62"/>
      <c r="U223" s="52"/>
      <c r="V223" s="152"/>
      <c r="W223" s="153"/>
      <c r="X223" s="153"/>
      <c r="Y223" s="154"/>
      <c r="Z223" s="154"/>
      <c r="AA223" s="154"/>
      <c r="AB223" s="154"/>
      <c r="AC223" s="154"/>
      <c r="AD223" s="154"/>
      <c r="AE223" s="154"/>
      <c r="AF223" s="154"/>
      <c r="AG223" s="154"/>
      <c r="AH223" s="154"/>
      <c r="AI223" s="154"/>
      <c r="AJ223" s="154"/>
      <c r="AK223" s="154"/>
      <c r="AL223" s="154"/>
      <c r="AM223" s="154"/>
      <c r="AN223" s="112"/>
      <c r="AO223" s="112"/>
      <c r="AP223" s="62"/>
      <c r="AQ223" s="62"/>
      <c r="AR223" s="62"/>
      <c r="AS223" s="62"/>
      <c r="AT223" s="62"/>
      <c r="AU223" s="62"/>
      <c r="AV223" s="62"/>
      <c r="AW223" s="62"/>
      <c r="AX223" s="62"/>
      <c r="AY223" s="62"/>
      <c r="AZ223" s="62"/>
      <c r="BA223" s="62"/>
      <c r="BB223" s="62"/>
      <c r="BC223" s="62"/>
      <c r="BD223" s="62"/>
      <c r="BE223" s="62"/>
      <c r="BF223" s="62"/>
      <c r="BG223" s="62"/>
    </row>
    <row r="224" spans="1:59" ht="15.75" customHeight="1">
      <c r="A224" s="130"/>
      <c r="B224" s="131"/>
      <c r="C224" s="131"/>
      <c r="D224" s="131"/>
      <c r="E224" s="131"/>
      <c r="F224" s="132"/>
      <c r="G224" s="133"/>
      <c r="H224" s="132"/>
      <c r="I224" s="132"/>
      <c r="J224" s="132"/>
      <c r="K224" s="136"/>
      <c r="L224" s="62"/>
      <c r="M224" s="62"/>
      <c r="N224" s="62"/>
      <c r="O224" s="62"/>
      <c r="P224" s="62"/>
      <c r="Q224" s="62"/>
      <c r="R224" s="62"/>
      <c r="S224" s="62"/>
      <c r="T224" s="62"/>
      <c r="U224" s="52"/>
      <c r="V224" s="152"/>
      <c r="W224" s="153"/>
      <c r="X224" s="153"/>
      <c r="Y224" s="154"/>
      <c r="Z224" s="154"/>
      <c r="AA224" s="154"/>
      <c r="AB224" s="154"/>
      <c r="AC224" s="154"/>
      <c r="AD224" s="154"/>
      <c r="AE224" s="154"/>
      <c r="AF224" s="154"/>
      <c r="AG224" s="154"/>
      <c r="AH224" s="154"/>
      <c r="AI224" s="154"/>
      <c r="AJ224" s="154"/>
      <c r="AK224" s="154"/>
      <c r="AL224" s="154"/>
      <c r="AM224" s="154"/>
      <c r="AN224" s="112"/>
      <c r="AO224" s="112"/>
      <c r="AP224" s="62"/>
      <c r="AQ224" s="62"/>
      <c r="AR224" s="62"/>
      <c r="AS224" s="62"/>
      <c r="AT224" s="62"/>
      <c r="AU224" s="62"/>
      <c r="AV224" s="62"/>
      <c r="AW224" s="62"/>
      <c r="AX224" s="62"/>
      <c r="AY224" s="62"/>
      <c r="AZ224" s="62"/>
      <c r="BA224" s="62"/>
      <c r="BB224" s="62"/>
      <c r="BC224" s="62"/>
      <c r="BD224" s="62"/>
      <c r="BE224" s="62"/>
      <c r="BF224" s="62"/>
      <c r="BG224" s="62"/>
    </row>
    <row r="225" spans="1:59" ht="15.75" customHeight="1">
      <c r="A225" s="130"/>
      <c r="B225" s="131"/>
      <c r="C225" s="139"/>
      <c r="D225" s="139"/>
      <c r="E225" s="139"/>
      <c r="F225" s="132"/>
      <c r="G225" s="133"/>
      <c r="H225" s="132"/>
      <c r="I225" s="132"/>
      <c r="J225" s="132"/>
      <c r="K225" s="136"/>
      <c r="L225" s="62"/>
      <c r="M225" s="62"/>
      <c r="N225" s="62"/>
      <c r="O225" s="62"/>
      <c r="P225" s="62"/>
      <c r="Q225" s="62"/>
      <c r="R225" s="62"/>
      <c r="S225" s="62"/>
      <c r="T225" s="62"/>
      <c r="U225" s="52"/>
      <c r="V225" s="152"/>
      <c r="W225" s="153"/>
      <c r="X225" s="153"/>
      <c r="Y225" s="154"/>
      <c r="Z225" s="154"/>
      <c r="AA225" s="154"/>
      <c r="AB225" s="154"/>
      <c r="AC225" s="154"/>
      <c r="AD225" s="154"/>
      <c r="AE225" s="154"/>
      <c r="AF225" s="154"/>
      <c r="AG225" s="154"/>
      <c r="AH225" s="154"/>
      <c r="AI225" s="154"/>
      <c r="AJ225" s="154"/>
      <c r="AK225" s="154"/>
      <c r="AL225" s="154"/>
      <c r="AM225" s="154"/>
      <c r="AN225" s="112"/>
      <c r="AO225" s="112"/>
      <c r="AP225" s="62"/>
      <c r="AQ225" s="62"/>
      <c r="AR225" s="62"/>
      <c r="AS225" s="62"/>
      <c r="AT225" s="62"/>
      <c r="AU225" s="62"/>
      <c r="AV225" s="62"/>
      <c r="AW225" s="62"/>
      <c r="AX225" s="62"/>
      <c r="AY225" s="62"/>
      <c r="AZ225" s="62"/>
      <c r="BA225" s="62"/>
      <c r="BB225" s="62"/>
      <c r="BC225" s="62"/>
      <c r="BD225" s="62"/>
      <c r="BE225" s="62"/>
      <c r="BF225" s="62"/>
      <c r="BG225" s="62"/>
    </row>
    <row r="226" spans="1:59" ht="15.75" customHeight="1">
      <c r="A226" s="130"/>
      <c r="B226" s="131"/>
      <c r="C226" s="131"/>
      <c r="D226" s="131"/>
      <c r="E226" s="131"/>
      <c r="F226" s="132"/>
      <c r="G226" s="133"/>
      <c r="H226" s="132"/>
      <c r="I226" s="132"/>
      <c r="J226" s="132"/>
      <c r="K226" s="136"/>
      <c r="L226" s="62"/>
      <c r="M226" s="62"/>
      <c r="N226" s="62"/>
      <c r="O226" s="62"/>
      <c r="P226" s="62"/>
      <c r="Q226" s="62"/>
      <c r="R226" s="62"/>
      <c r="S226" s="62"/>
      <c r="T226" s="62"/>
      <c r="U226" s="52"/>
      <c r="V226" s="152"/>
      <c r="W226" s="153"/>
      <c r="X226" s="153"/>
      <c r="Y226" s="154"/>
      <c r="Z226" s="154"/>
      <c r="AA226" s="154"/>
      <c r="AB226" s="154"/>
      <c r="AC226" s="154"/>
      <c r="AD226" s="154"/>
      <c r="AE226" s="154"/>
      <c r="AF226" s="154"/>
      <c r="AG226" s="154"/>
      <c r="AH226" s="154"/>
      <c r="AI226" s="154"/>
      <c r="AJ226" s="154"/>
      <c r="AK226" s="154"/>
      <c r="AL226" s="154"/>
      <c r="AM226" s="154"/>
      <c r="AN226" s="112"/>
      <c r="AO226" s="112"/>
      <c r="AP226" s="62"/>
      <c r="AQ226" s="62"/>
      <c r="AR226" s="62"/>
      <c r="AS226" s="62"/>
      <c r="AT226" s="62"/>
      <c r="AU226" s="62"/>
      <c r="AV226" s="62"/>
      <c r="AW226" s="62"/>
      <c r="AX226" s="62"/>
      <c r="AY226" s="62"/>
      <c r="AZ226" s="62"/>
      <c r="BA226" s="62"/>
      <c r="BB226" s="62"/>
      <c r="BC226" s="62"/>
      <c r="BD226" s="62"/>
      <c r="BE226" s="62"/>
      <c r="BF226" s="62"/>
      <c r="BG226" s="62"/>
    </row>
    <row r="227" spans="1:59" ht="15.75" customHeight="1">
      <c r="A227" s="140"/>
      <c r="B227" s="141"/>
      <c r="C227" s="141"/>
      <c r="D227" s="141"/>
      <c r="E227" s="141"/>
      <c r="F227" s="142"/>
      <c r="G227" s="143"/>
      <c r="H227" s="142"/>
      <c r="I227" s="142"/>
      <c r="J227" s="142"/>
      <c r="K227" s="144"/>
      <c r="L227" s="62"/>
      <c r="M227" s="62"/>
      <c r="N227" s="62"/>
      <c r="O227" s="62"/>
      <c r="P227" s="62"/>
      <c r="Q227" s="62"/>
      <c r="R227" s="62"/>
      <c r="S227" s="62"/>
      <c r="T227" s="62"/>
      <c r="U227" s="52"/>
      <c r="V227" s="152"/>
      <c r="W227" s="153"/>
      <c r="X227" s="153"/>
      <c r="Y227" s="154"/>
      <c r="Z227" s="154"/>
      <c r="AA227" s="154"/>
      <c r="AB227" s="154"/>
      <c r="AC227" s="154"/>
      <c r="AD227" s="154"/>
      <c r="AE227" s="154"/>
      <c r="AF227" s="154"/>
      <c r="AG227" s="154"/>
      <c r="AH227" s="154"/>
      <c r="AI227" s="154"/>
      <c r="AJ227" s="154"/>
      <c r="AK227" s="154"/>
      <c r="AL227" s="154"/>
      <c r="AM227" s="154"/>
      <c r="AN227" s="112"/>
      <c r="AO227" s="112"/>
      <c r="AP227" s="62"/>
      <c r="AQ227" s="62"/>
      <c r="AR227" s="62"/>
      <c r="AS227" s="62"/>
      <c r="AT227" s="62"/>
      <c r="AU227" s="62"/>
      <c r="AV227" s="62"/>
      <c r="AW227" s="62"/>
      <c r="AX227" s="62"/>
      <c r="AY227" s="62"/>
      <c r="AZ227" s="62"/>
      <c r="BA227" s="62"/>
      <c r="BB227" s="62"/>
      <c r="BC227" s="62"/>
      <c r="BD227" s="62"/>
      <c r="BE227" s="62"/>
      <c r="BF227" s="62"/>
      <c r="BG227" s="62"/>
    </row>
    <row r="228" spans="1:59" ht="15.75" customHeight="1">
      <c r="A228" s="51"/>
      <c r="B228" s="51"/>
      <c r="C228" s="62"/>
      <c r="D228" s="52"/>
      <c r="E228" s="62"/>
      <c r="F228" s="62"/>
      <c r="G228" s="52"/>
      <c r="H228" s="62"/>
      <c r="I228" s="62"/>
      <c r="J228" s="62"/>
      <c r="K228" s="62"/>
      <c r="L228" s="62"/>
      <c r="M228" s="62"/>
      <c r="N228" s="62"/>
      <c r="O228" s="62"/>
      <c r="P228" s="62"/>
      <c r="Q228" s="62"/>
      <c r="R228" s="62"/>
      <c r="S228" s="62"/>
      <c r="T228" s="62"/>
      <c r="U228" s="52"/>
      <c r="V228" s="152"/>
      <c r="W228" s="153"/>
      <c r="X228" s="153"/>
      <c r="Y228" s="154"/>
      <c r="Z228" s="154"/>
      <c r="AA228" s="154"/>
      <c r="AB228" s="154"/>
      <c r="AC228" s="154"/>
      <c r="AD228" s="154"/>
      <c r="AE228" s="154"/>
      <c r="AF228" s="154"/>
      <c r="AG228" s="154"/>
      <c r="AH228" s="154"/>
      <c r="AI228" s="154"/>
      <c r="AJ228" s="154"/>
      <c r="AK228" s="154"/>
      <c r="AL228" s="154"/>
      <c r="AM228" s="154"/>
      <c r="AN228" s="112"/>
      <c r="AO228" s="112"/>
      <c r="AP228" s="62"/>
      <c r="AQ228" s="62"/>
      <c r="AR228" s="62"/>
      <c r="AS228" s="62"/>
      <c r="AT228" s="62"/>
      <c r="AU228" s="62"/>
      <c r="AV228" s="62"/>
      <c r="AW228" s="62"/>
      <c r="AX228" s="62"/>
      <c r="AY228" s="62"/>
      <c r="AZ228" s="62"/>
      <c r="BA228" s="62"/>
      <c r="BB228" s="62"/>
      <c r="BC228" s="62"/>
      <c r="BD228" s="62"/>
      <c r="BE228" s="62"/>
      <c r="BF228" s="62"/>
      <c r="BG228" s="62"/>
    </row>
    <row r="229" spans="1:59" ht="15.75" customHeight="1">
      <c r="A229" s="51"/>
      <c r="B229" s="51"/>
      <c r="C229" s="62"/>
      <c r="D229" s="52"/>
      <c r="E229" s="62"/>
      <c r="F229" s="62"/>
      <c r="G229" s="52"/>
      <c r="H229" s="62"/>
      <c r="I229" s="62"/>
      <c r="J229" s="62"/>
      <c r="K229" s="62"/>
      <c r="L229" s="62"/>
      <c r="M229" s="62"/>
      <c r="N229" s="62"/>
      <c r="O229" s="62"/>
      <c r="P229" s="62"/>
      <c r="Q229" s="62"/>
      <c r="R229" s="62"/>
      <c r="S229" s="62"/>
      <c r="T229" s="62"/>
      <c r="U229" s="52"/>
      <c r="V229" s="152"/>
      <c r="W229" s="153"/>
      <c r="X229" s="153"/>
      <c r="Y229" s="154"/>
      <c r="Z229" s="154"/>
      <c r="AA229" s="154"/>
      <c r="AB229" s="154"/>
      <c r="AC229" s="154"/>
      <c r="AD229" s="154"/>
      <c r="AE229" s="154"/>
      <c r="AF229" s="154"/>
      <c r="AG229" s="154"/>
      <c r="AH229" s="154"/>
      <c r="AI229" s="154"/>
      <c r="AJ229" s="154"/>
      <c r="AK229" s="154"/>
      <c r="AL229" s="154"/>
      <c r="AM229" s="154"/>
      <c r="AN229" s="112"/>
      <c r="AO229" s="112"/>
      <c r="AP229" s="62"/>
      <c r="AQ229" s="62"/>
      <c r="AR229" s="62"/>
      <c r="AS229" s="62"/>
      <c r="AT229" s="62"/>
      <c r="AU229" s="62"/>
      <c r="AV229" s="62"/>
      <c r="AW229" s="62"/>
      <c r="AX229" s="62"/>
      <c r="AY229" s="62"/>
      <c r="AZ229" s="62"/>
      <c r="BA229" s="62"/>
      <c r="BB229" s="62"/>
      <c r="BC229" s="62"/>
      <c r="BD229" s="62"/>
      <c r="BE229" s="62"/>
      <c r="BF229" s="62"/>
      <c r="BG229" s="62"/>
    </row>
    <row r="230" spans="1:59" ht="15.75" customHeight="1">
      <c r="A230" s="51"/>
      <c r="B230" s="51"/>
      <c r="C230" s="62"/>
      <c r="D230" s="52"/>
      <c r="E230" s="62"/>
      <c r="F230" s="62"/>
      <c r="G230" s="52"/>
      <c r="H230" s="62"/>
      <c r="I230" s="62"/>
      <c r="J230" s="62"/>
      <c r="K230" s="62"/>
      <c r="L230" s="62"/>
      <c r="M230" s="62"/>
      <c r="N230" s="62"/>
      <c r="O230" s="62"/>
      <c r="P230" s="62"/>
      <c r="Q230" s="62"/>
      <c r="R230" s="62"/>
      <c r="S230" s="62"/>
      <c r="T230" s="62"/>
      <c r="U230" s="52"/>
      <c r="V230" s="152"/>
      <c r="W230" s="153"/>
      <c r="X230" s="153"/>
      <c r="Y230" s="154"/>
      <c r="Z230" s="154"/>
      <c r="AA230" s="154"/>
      <c r="AB230" s="154"/>
      <c r="AC230" s="154"/>
      <c r="AD230" s="154"/>
      <c r="AE230" s="154"/>
      <c r="AF230" s="154"/>
      <c r="AG230" s="154"/>
      <c r="AH230" s="154"/>
      <c r="AI230" s="154"/>
      <c r="AJ230" s="154"/>
      <c r="AK230" s="154"/>
      <c r="AL230" s="154"/>
      <c r="AM230" s="154"/>
      <c r="AN230" s="112"/>
      <c r="AO230" s="112"/>
      <c r="AP230" s="62"/>
      <c r="AQ230" s="62"/>
      <c r="AR230" s="62"/>
      <c r="AS230" s="62"/>
      <c r="AT230" s="62"/>
      <c r="AU230" s="62"/>
      <c r="AV230" s="62"/>
      <c r="AW230" s="62"/>
      <c r="AX230" s="62"/>
      <c r="AY230" s="62"/>
      <c r="AZ230" s="62"/>
      <c r="BA230" s="62"/>
      <c r="BB230" s="62"/>
      <c r="BC230" s="62"/>
      <c r="BD230" s="62"/>
      <c r="BE230" s="62"/>
      <c r="BF230" s="62"/>
      <c r="BG230" s="62"/>
    </row>
    <row r="231" spans="1:59" ht="15.75" customHeight="1">
      <c r="A231" s="51"/>
      <c r="B231" s="51"/>
      <c r="C231" s="62"/>
      <c r="D231" s="52"/>
      <c r="E231" s="62"/>
      <c r="F231" s="62"/>
      <c r="G231" s="52"/>
      <c r="H231" s="62"/>
      <c r="I231" s="62"/>
      <c r="J231" s="62"/>
      <c r="K231" s="62"/>
      <c r="L231" s="62"/>
      <c r="M231" s="62"/>
      <c r="N231" s="62"/>
      <c r="O231" s="62"/>
      <c r="P231" s="62"/>
      <c r="Q231" s="62"/>
      <c r="R231" s="62"/>
      <c r="S231" s="62"/>
      <c r="T231" s="62"/>
      <c r="U231" s="52"/>
      <c r="V231" s="152"/>
      <c r="W231" s="153"/>
      <c r="X231" s="153"/>
      <c r="Y231" s="154"/>
      <c r="Z231" s="154"/>
      <c r="AA231" s="154"/>
      <c r="AB231" s="154"/>
      <c r="AC231" s="154"/>
      <c r="AD231" s="154"/>
      <c r="AE231" s="154"/>
      <c r="AF231" s="154"/>
      <c r="AG231" s="154"/>
      <c r="AH231" s="154"/>
      <c r="AI231" s="154"/>
      <c r="AJ231" s="154"/>
      <c r="AK231" s="154"/>
      <c r="AL231" s="154"/>
      <c r="AM231" s="154"/>
      <c r="AN231" s="112"/>
      <c r="AO231" s="112"/>
      <c r="AP231" s="62"/>
      <c r="AQ231" s="62"/>
      <c r="AR231" s="62"/>
      <c r="AS231" s="62"/>
      <c r="AT231" s="62"/>
      <c r="AU231" s="62"/>
      <c r="AV231" s="62"/>
      <c r="AW231" s="62"/>
      <c r="AX231" s="62"/>
      <c r="AY231" s="62"/>
      <c r="AZ231" s="62"/>
      <c r="BA231" s="62"/>
      <c r="BB231" s="62"/>
      <c r="BC231" s="62"/>
      <c r="BD231" s="62"/>
      <c r="BE231" s="62"/>
      <c r="BF231" s="62"/>
      <c r="BG231" s="62"/>
    </row>
    <row r="232" spans="1:59" ht="15.75" customHeight="1">
      <c r="A232" s="51"/>
      <c r="B232" s="51"/>
      <c r="C232" s="62"/>
      <c r="D232" s="52"/>
      <c r="E232" s="62"/>
      <c r="F232" s="62"/>
      <c r="G232" s="52"/>
      <c r="H232" s="62"/>
      <c r="I232" s="62"/>
      <c r="J232" s="62"/>
      <c r="K232" s="62"/>
      <c r="L232" s="62"/>
      <c r="M232" s="62"/>
      <c r="N232" s="62"/>
      <c r="O232" s="62"/>
      <c r="P232" s="62"/>
      <c r="Q232" s="62"/>
      <c r="R232" s="62"/>
      <c r="S232" s="62"/>
      <c r="T232" s="62"/>
      <c r="U232" s="52"/>
      <c r="V232" s="152"/>
      <c r="W232" s="153"/>
      <c r="X232" s="153"/>
      <c r="Y232" s="154"/>
      <c r="Z232" s="154"/>
      <c r="AA232" s="154"/>
      <c r="AB232" s="154"/>
      <c r="AC232" s="154"/>
      <c r="AD232" s="154"/>
      <c r="AE232" s="154"/>
      <c r="AF232" s="154"/>
      <c r="AG232" s="154"/>
      <c r="AH232" s="154"/>
      <c r="AI232" s="154"/>
      <c r="AJ232" s="154"/>
      <c r="AK232" s="154"/>
      <c r="AL232" s="154"/>
      <c r="AM232" s="154"/>
      <c r="AN232" s="112"/>
      <c r="AO232" s="112"/>
      <c r="AP232" s="62"/>
      <c r="AQ232" s="62"/>
      <c r="AR232" s="62"/>
      <c r="AS232" s="62"/>
      <c r="AT232" s="62"/>
      <c r="AU232" s="62"/>
      <c r="AV232" s="62"/>
      <c r="AW232" s="62"/>
      <c r="AX232" s="62"/>
      <c r="AY232" s="62"/>
      <c r="AZ232" s="62"/>
      <c r="BA232" s="62"/>
      <c r="BB232" s="62"/>
      <c r="BC232" s="62"/>
      <c r="BD232" s="62"/>
      <c r="BE232" s="62"/>
      <c r="BF232" s="62"/>
      <c r="BG232" s="62"/>
    </row>
    <row r="233" spans="1:59" ht="15.75" customHeight="1">
      <c r="A233" s="51"/>
      <c r="B233" s="51"/>
      <c r="C233" s="62"/>
      <c r="D233" s="52"/>
      <c r="E233" s="62"/>
      <c r="F233" s="62"/>
      <c r="G233" s="52"/>
      <c r="H233" s="62"/>
      <c r="I233" s="62"/>
      <c r="J233" s="62"/>
      <c r="K233" s="62"/>
      <c r="L233" s="62"/>
      <c r="M233" s="62"/>
      <c r="N233" s="62"/>
      <c r="O233" s="62"/>
      <c r="P233" s="62"/>
      <c r="Q233" s="62"/>
      <c r="R233" s="62"/>
      <c r="S233" s="62"/>
      <c r="T233" s="62"/>
      <c r="U233" s="52"/>
      <c r="V233" s="152"/>
      <c r="W233" s="153"/>
      <c r="X233" s="153"/>
      <c r="Y233" s="154"/>
      <c r="Z233" s="154"/>
      <c r="AA233" s="154"/>
      <c r="AB233" s="154"/>
      <c r="AC233" s="154"/>
      <c r="AD233" s="154"/>
      <c r="AE233" s="154"/>
      <c r="AF233" s="154"/>
      <c r="AG233" s="154"/>
      <c r="AH233" s="154"/>
      <c r="AI233" s="154"/>
      <c r="AJ233" s="154"/>
      <c r="AK233" s="154"/>
      <c r="AL233" s="154"/>
      <c r="AM233" s="154"/>
      <c r="AN233" s="112"/>
      <c r="AO233" s="112"/>
      <c r="AP233" s="62"/>
      <c r="AQ233" s="62"/>
      <c r="AR233" s="62"/>
      <c r="AS233" s="62"/>
      <c r="AT233" s="62"/>
      <c r="AU233" s="62"/>
      <c r="AV233" s="62"/>
      <c r="AW233" s="62"/>
      <c r="AX233" s="62"/>
      <c r="AY233" s="62"/>
      <c r="AZ233" s="62"/>
      <c r="BA233" s="62"/>
      <c r="BB233" s="62"/>
      <c r="BC233" s="62"/>
      <c r="BD233" s="62"/>
      <c r="BE233" s="62"/>
      <c r="BF233" s="62"/>
      <c r="BG233" s="62"/>
    </row>
    <row r="234" spans="1:59" ht="15.75" customHeight="1">
      <c r="A234" s="51"/>
      <c r="B234" s="51"/>
      <c r="C234" s="62"/>
      <c r="D234" s="52"/>
      <c r="E234" s="62"/>
      <c r="F234" s="62"/>
      <c r="G234" s="52"/>
      <c r="H234" s="62"/>
      <c r="I234" s="62"/>
      <c r="J234" s="62"/>
      <c r="K234" s="62"/>
      <c r="L234" s="62"/>
      <c r="M234" s="62"/>
      <c r="N234" s="62"/>
      <c r="O234" s="62"/>
      <c r="P234" s="62"/>
      <c r="Q234" s="62"/>
      <c r="R234" s="62"/>
      <c r="S234" s="62"/>
      <c r="T234" s="62"/>
      <c r="U234" s="52"/>
      <c r="V234" s="152"/>
      <c r="W234" s="153"/>
      <c r="X234" s="153"/>
      <c r="Y234" s="154"/>
      <c r="Z234" s="154"/>
      <c r="AA234" s="154"/>
      <c r="AB234" s="154"/>
      <c r="AC234" s="154"/>
      <c r="AD234" s="154"/>
      <c r="AE234" s="154"/>
      <c r="AF234" s="154"/>
      <c r="AG234" s="154"/>
      <c r="AH234" s="154"/>
      <c r="AI234" s="154"/>
      <c r="AJ234" s="154"/>
      <c r="AK234" s="154"/>
      <c r="AL234" s="154"/>
      <c r="AM234" s="154"/>
      <c r="AN234" s="112"/>
      <c r="AO234" s="112"/>
      <c r="AP234" s="62"/>
      <c r="AQ234" s="62"/>
      <c r="AR234" s="62"/>
      <c r="AS234" s="62"/>
      <c r="AT234" s="62"/>
      <c r="AU234" s="62"/>
      <c r="AV234" s="62"/>
      <c r="AW234" s="62"/>
      <c r="AX234" s="62"/>
      <c r="AY234" s="62"/>
      <c r="AZ234" s="62"/>
      <c r="BA234" s="62"/>
      <c r="BB234" s="62"/>
      <c r="BC234" s="62"/>
      <c r="BD234" s="62"/>
      <c r="BE234" s="62"/>
      <c r="BF234" s="62"/>
      <c r="BG234" s="62"/>
    </row>
    <row r="235" spans="1:59" ht="15.75" customHeight="1">
      <c r="A235" s="51"/>
      <c r="B235" s="51"/>
      <c r="C235" s="62"/>
      <c r="D235" s="52"/>
      <c r="E235" s="62"/>
      <c r="F235" s="62"/>
      <c r="G235" s="52"/>
      <c r="H235" s="62"/>
      <c r="I235" s="62"/>
      <c r="J235" s="62"/>
      <c r="K235" s="62"/>
      <c r="L235" s="62"/>
      <c r="M235" s="62"/>
      <c r="N235" s="62"/>
      <c r="O235" s="62"/>
      <c r="P235" s="62"/>
      <c r="Q235" s="62"/>
      <c r="R235" s="62"/>
      <c r="S235" s="62"/>
      <c r="T235" s="62"/>
      <c r="U235" s="52"/>
      <c r="V235" s="152"/>
      <c r="W235" s="153"/>
      <c r="X235" s="153"/>
      <c r="Y235" s="154"/>
      <c r="Z235" s="154"/>
      <c r="AA235" s="154"/>
      <c r="AB235" s="154"/>
      <c r="AC235" s="154"/>
      <c r="AD235" s="154"/>
      <c r="AE235" s="154"/>
      <c r="AF235" s="154"/>
      <c r="AG235" s="154"/>
      <c r="AH235" s="154"/>
      <c r="AI235" s="154"/>
      <c r="AJ235" s="154"/>
      <c r="AK235" s="154"/>
      <c r="AL235" s="154"/>
      <c r="AM235" s="154"/>
      <c r="AN235" s="112"/>
      <c r="AO235" s="112"/>
      <c r="AP235" s="62"/>
      <c r="AQ235" s="62"/>
      <c r="AR235" s="62"/>
      <c r="AS235" s="62"/>
      <c r="AT235" s="62"/>
      <c r="AU235" s="62"/>
      <c r="AV235" s="62"/>
      <c r="AW235" s="62"/>
      <c r="AX235" s="62"/>
      <c r="AY235" s="62"/>
      <c r="AZ235" s="62"/>
      <c r="BA235" s="62"/>
      <c r="BB235" s="62"/>
      <c r="BC235" s="62"/>
      <c r="BD235" s="62"/>
      <c r="BE235" s="62"/>
      <c r="BF235" s="62"/>
      <c r="BG235" s="62"/>
    </row>
    <row r="236" spans="1:59" ht="15.75" customHeight="1">
      <c r="A236" s="51"/>
      <c r="B236" s="51"/>
      <c r="C236" s="62"/>
      <c r="D236" s="52"/>
      <c r="E236" s="62"/>
      <c r="F236" s="62"/>
      <c r="G236" s="52"/>
      <c r="H236" s="62"/>
      <c r="I236" s="62"/>
      <c r="J236" s="62"/>
      <c r="K236" s="62"/>
      <c r="L236" s="62"/>
      <c r="M236" s="62"/>
      <c r="N236" s="62"/>
      <c r="O236" s="62"/>
      <c r="P236" s="62"/>
      <c r="Q236" s="62"/>
      <c r="R236" s="62"/>
      <c r="S236" s="62"/>
      <c r="T236" s="62"/>
      <c r="U236" s="52"/>
      <c r="V236" s="152"/>
      <c r="W236" s="153"/>
      <c r="X236" s="153"/>
      <c r="Y236" s="154"/>
      <c r="Z236" s="154"/>
      <c r="AA236" s="154"/>
      <c r="AB236" s="154"/>
      <c r="AC236" s="154"/>
      <c r="AD236" s="154"/>
      <c r="AE236" s="154"/>
      <c r="AF236" s="154"/>
      <c r="AG236" s="154"/>
      <c r="AH236" s="154"/>
      <c r="AI236" s="154"/>
      <c r="AJ236" s="154"/>
      <c r="AK236" s="154"/>
      <c r="AL236" s="154"/>
      <c r="AM236" s="154"/>
      <c r="AN236" s="112"/>
      <c r="AO236" s="112"/>
      <c r="AP236" s="62"/>
      <c r="AQ236" s="62"/>
      <c r="AR236" s="62"/>
      <c r="AS236" s="62"/>
      <c r="AT236" s="62"/>
      <c r="AU236" s="62"/>
      <c r="AV236" s="62"/>
      <c r="AW236" s="62"/>
      <c r="AX236" s="62"/>
      <c r="AY236" s="62"/>
      <c r="AZ236" s="62"/>
      <c r="BA236" s="62"/>
      <c r="BB236" s="62"/>
      <c r="BC236" s="62"/>
      <c r="BD236" s="62"/>
      <c r="BE236" s="62"/>
      <c r="BF236" s="62"/>
      <c r="BG236" s="62"/>
    </row>
    <row r="237" spans="1:59" ht="15.75" customHeight="1">
      <c r="A237" s="51"/>
      <c r="B237" s="51"/>
      <c r="C237" s="62"/>
      <c r="D237" s="52"/>
      <c r="E237" s="62"/>
      <c r="F237" s="62"/>
      <c r="G237" s="52"/>
      <c r="H237" s="62"/>
      <c r="I237" s="62"/>
      <c r="J237" s="62"/>
      <c r="K237" s="62"/>
      <c r="L237" s="62"/>
      <c r="M237" s="62"/>
      <c r="N237" s="62"/>
      <c r="O237" s="62"/>
      <c r="P237" s="62"/>
      <c r="Q237" s="62"/>
      <c r="R237" s="62"/>
      <c r="S237" s="62"/>
      <c r="T237" s="62"/>
      <c r="U237" s="52"/>
      <c r="V237" s="152"/>
      <c r="W237" s="153"/>
      <c r="X237" s="153"/>
      <c r="Y237" s="154"/>
      <c r="Z237" s="154"/>
      <c r="AA237" s="154"/>
      <c r="AB237" s="154"/>
      <c r="AC237" s="154"/>
      <c r="AD237" s="154"/>
      <c r="AE237" s="154"/>
      <c r="AF237" s="154"/>
      <c r="AG237" s="154"/>
      <c r="AH237" s="154"/>
      <c r="AI237" s="154"/>
      <c r="AJ237" s="154"/>
      <c r="AK237" s="154"/>
      <c r="AL237" s="154"/>
      <c r="AM237" s="154"/>
      <c r="AN237" s="112"/>
      <c r="AO237" s="112"/>
      <c r="AP237" s="62"/>
      <c r="AQ237" s="62"/>
      <c r="AR237" s="62"/>
      <c r="AS237" s="62"/>
      <c r="AT237" s="62"/>
      <c r="AU237" s="62"/>
      <c r="AV237" s="62"/>
      <c r="AW237" s="62"/>
      <c r="AX237" s="62"/>
      <c r="AY237" s="62"/>
      <c r="AZ237" s="62"/>
      <c r="BA237" s="62"/>
      <c r="BB237" s="62"/>
      <c r="BC237" s="62"/>
      <c r="BD237" s="62"/>
      <c r="BE237" s="62"/>
      <c r="BF237" s="62"/>
      <c r="BG237" s="62"/>
    </row>
    <row r="238" spans="1:59" ht="15.75" customHeight="1">
      <c r="A238" s="51"/>
      <c r="B238" s="51"/>
      <c r="C238" s="62"/>
      <c r="D238" s="52"/>
      <c r="E238" s="62"/>
      <c r="F238" s="62"/>
      <c r="G238" s="52"/>
      <c r="H238" s="62"/>
      <c r="I238" s="62"/>
      <c r="J238" s="62"/>
      <c r="K238" s="62"/>
      <c r="L238" s="62"/>
      <c r="M238" s="62"/>
      <c r="N238" s="62"/>
      <c r="O238" s="62"/>
      <c r="P238" s="62"/>
      <c r="Q238" s="62"/>
      <c r="R238" s="62"/>
      <c r="S238" s="62"/>
      <c r="T238" s="62"/>
      <c r="U238" s="52"/>
      <c r="V238" s="152"/>
      <c r="W238" s="153"/>
      <c r="X238" s="153"/>
      <c r="Y238" s="154"/>
      <c r="Z238" s="154"/>
      <c r="AA238" s="154"/>
      <c r="AB238" s="154"/>
      <c r="AC238" s="154"/>
      <c r="AD238" s="154"/>
      <c r="AE238" s="154"/>
      <c r="AF238" s="154"/>
      <c r="AG238" s="154"/>
      <c r="AH238" s="154"/>
      <c r="AI238" s="154"/>
      <c r="AJ238" s="154"/>
      <c r="AK238" s="154"/>
      <c r="AL238" s="154"/>
      <c r="AM238" s="154"/>
      <c r="AN238" s="112"/>
      <c r="AO238" s="112"/>
      <c r="AP238" s="62"/>
      <c r="AQ238" s="62"/>
      <c r="AR238" s="62"/>
      <c r="AS238" s="62"/>
      <c r="AT238" s="62"/>
      <c r="AU238" s="62"/>
      <c r="AV238" s="62"/>
      <c r="AW238" s="62"/>
      <c r="AX238" s="62"/>
      <c r="AY238" s="62"/>
      <c r="AZ238" s="62"/>
      <c r="BA238" s="62"/>
      <c r="BB238" s="62"/>
      <c r="BC238" s="62"/>
      <c r="BD238" s="62"/>
      <c r="BE238" s="62"/>
      <c r="BF238" s="62"/>
      <c r="BG238" s="62"/>
    </row>
    <row r="239" spans="1:59" ht="15.75" customHeight="1">
      <c r="A239" s="51"/>
      <c r="B239" s="51"/>
      <c r="C239" s="62"/>
      <c r="D239" s="52"/>
      <c r="E239" s="62"/>
      <c r="F239" s="62"/>
      <c r="G239" s="52"/>
      <c r="H239" s="62"/>
      <c r="I239" s="62"/>
      <c r="J239" s="62"/>
      <c r="K239" s="62"/>
      <c r="L239" s="62"/>
      <c r="M239" s="62"/>
      <c r="N239" s="62"/>
      <c r="O239" s="62"/>
      <c r="P239" s="62"/>
      <c r="Q239" s="62"/>
      <c r="R239" s="62"/>
      <c r="S239" s="62"/>
      <c r="T239" s="62"/>
      <c r="U239" s="52"/>
      <c r="V239" s="152"/>
      <c r="W239" s="153"/>
      <c r="X239" s="153"/>
      <c r="Y239" s="154"/>
      <c r="Z239" s="154"/>
      <c r="AA239" s="154"/>
      <c r="AB239" s="154"/>
      <c r="AC239" s="154"/>
      <c r="AD239" s="154"/>
      <c r="AE239" s="154"/>
      <c r="AF239" s="154"/>
      <c r="AG239" s="154"/>
      <c r="AH239" s="154"/>
      <c r="AI239" s="154"/>
      <c r="AJ239" s="154"/>
      <c r="AK239" s="154"/>
      <c r="AL239" s="154"/>
      <c r="AM239" s="154"/>
      <c r="AN239" s="112"/>
      <c r="AO239" s="112"/>
      <c r="AP239" s="62"/>
      <c r="AQ239" s="62"/>
      <c r="AR239" s="62"/>
      <c r="AS239" s="62"/>
      <c r="AT239" s="62"/>
      <c r="AU239" s="62"/>
      <c r="AV239" s="62"/>
      <c r="AW239" s="62"/>
      <c r="AX239" s="62"/>
      <c r="AY239" s="62"/>
      <c r="AZ239" s="62"/>
      <c r="BA239" s="62"/>
      <c r="BB239" s="62"/>
      <c r="BC239" s="62"/>
      <c r="BD239" s="62"/>
      <c r="BE239" s="62"/>
      <c r="BF239" s="62"/>
      <c r="BG239" s="62"/>
    </row>
    <row r="240" spans="1:59" ht="15.75" customHeight="1">
      <c r="A240" s="51"/>
      <c r="B240" s="51"/>
      <c r="C240" s="62"/>
      <c r="D240" s="52"/>
      <c r="E240" s="62"/>
      <c r="F240" s="62"/>
      <c r="G240" s="52"/>
      <c r="H240" s="62"/>
      <c r="I240" s="62"/>
      <c r="J240" s="62"/>
      <c r="K240" s="62"/>
      <c r="L240" s="62"/>
      <c r="M240" s="62"/>
      <c r="N240" s="62"/>
      <c r="O240" s="62"/>
      <c r="P240" s="62"/>
      <c r="Q240" s="62"/>
      <c r="R240" s="62"/>
      <c r="S240" s="62"/>
      <c r="T240" s="62"/>
      <c r="U240" s="52"/>
      <c r="V240" s="152"/>
      <c r="W240" s="153"/>
      <c r="X240" s="153"/>
      <c r="Y240" s="154"/>
      <c r="Z240" s="154"/>
      <c r="AA240" s="154"/>
      <c r="AB240" s="154"/>
      <c r="AC240" s="154"/>
      <c r="AD240" s="154"/>
      <c r="AE240" s="154"/>
      <c r="AF240" s="154"/>
      <c r="AG240" s="154"/>
      <c r="AH240" s="154"/>
      <c r="AI240" s="154"/>
      <c r="AJ240" s="154"/>
      <c r="AK240" s="154"/>
      <c r="AL240" s="154"/>
      <c r="AM240" s="154"/>
      <c r="AN240" s="112"/>
      <c r="AO240" s="112"/>
      <c r="AP240" s="62"/>
      <c r="AQ240" s="62"/>
      <c r="AR240" s="62"/>
      <c r="AS240" s="62"/>
      <c r="AT240" s="62"/>
      <c r="AU240" s="62"/>
      <c r="AV240" s="62"/>
      <c r="AW240" s="62"/>
      <c r="AX240" s="62"/>
      <c r="AY240" s="62"/>
      <c r="AZ240" s="62"/>
      <c r="BA240" s="62"/>
      <c r="BB240" s="62"/>
      <c r="BC240" s="62"/>
      <c r="BD240" s="62"/>
      <c r="BE240" s="62"/>
      <c r="BF240" s="62"/>
      <c r="BG240" s="62"/>
    </row>
    <row r="241" spans="1:59" ht="15.75" customHeight="1">
      <c r="A241" s="51"/>
      <c r="B241" s="51"/>
      <c r="C241" s="62"/>
      <c r="D241" s="52"/>
      <c r="E241" s="62"/>
      <c r="F241" s="62"/>
      <c r="G241" s="52"/>
      <c r="H241" s="62"/>
      <c r="I241" s="62"/>
      <c r="J241" s="62"/>
      <c r="K241" s="62"/>
      <c r="L241" s="62"/>
      <c r="M241" s="62"/>
      <c r="N241" s="62"/>
      <c r="O241" s="62"/>
      <c r="P241" s="62"/>
      <c r="Q241" s="62"/>
      <c r="R241" s="62"/>
      <c r="S241" s="62"/>
      <c r="T241" s="62"/>
      <c r="U241" s="52"/>
      <c r="V241" s="152"/>
      <c r="W241" s="153"/>
      <c r="X241" s="153"/>
      <c r="Y241" s="154"/>
      <c r="Z241" s="154"/>
      <c r="AA241" s="154"/>
      <c r="AB241" s="154"/>
      <c r="AC241" s="154"/>
      <c r="AD241" s="154"/>
      <c r="AE241" s="154"/>
      <c r="AF241" s="154"/>
      <c r="AG241" s="154"/>
      <c r="AH241" s="154"/>
      <c r="AI241" s="154"/>
      <c r="AJ241" s="154"/>
      <c r="AK241" s="154"/>
      <c r="AL241" s="154"/>
      <c r="AM241" s="154"/>
      <c r="AN241" s="112"/>
      <c r="AO241" s="112"/>
      <c r="AP241" s="62"/>
      <c r="AQ241" s="62"/>
      <c r="AR241" s="62"/>
      <c r="AS241" s="62"/>
      <c r="AT241" s="62"/>
      <c r="AU241" s="62"/>
      <c r="AV241" s="62"/>
      <c r="AW241" s="62"/>
      <c r="AX241" s="62"/>
      <c r="AY241" s="62"/>
      <c r="AZ241" s="62"/>
      <c r="BA241" s="62"/>
      <c r="BB241" s="62"/>
      <c r="BC241" s="62"/>
      <c r="BD241" s="62"/>
      <c r="BE241" s="62"/>
      <c r="BF241" s="62"/>
      <c r="BG241" s="62"/>
    </row>
    <row r="242" spans="1:59" ht="15.75" customHeight="1">
      <c r="A242" s="51"/>
      <c r="B242" s="51"/>
      <c r="C242" s="62"/>
      <c r="D242" s="52"/>
      <c r="E242" s="62"/>
      <c r="F242" s="62"/>
      <c r="G242" s="52"/>
      <c r="H242" s="62"/>
      <c r="I242" s="62"/>
      <c r="J242" s="62"/>
      <c r="K242" s="62"/>
      <c r="L242" s="62"/>
      <c r="M242" s="62"/>
      <c r="N242" s="62"/>
      <c r="O242" s="62"/>
      <c r="P242" s="62"/>
      <c r="Q242" s="62"/>
      <c r="R242" s="62"/>
      <c r="S242" s="62"/>
      <c r="T242" s="62"/>
      <c r="U242" s="52"/>
      <c r="V242" s="152"/>
      <c r="W242" s="153"/>
      <c r="X242" s="153"/>
      <c r="Y242" s="154"/>
      <c r="Z242" s="154"/>
      <c r="AA242" s="154"/>
      <c r="AB242" s="154"/>
      <c r="AC242" s="154"/>
      <c r="AD242" s="154"/>
      <c r="AE242" s="154"/>
      <c r="AF242" s="154"/>
      <c r="AG242" s="154"/>
      <c r="AH242" s="154"/>
      <c r="AI242" s="154"/>
      <c r="AJ242" s="154"/>
      <c r="AK242" s="154"/>
      <c r="AL242" s="154"/>
      <c r="AM242" s="154"/>
      <c r="AN242" s="112"/>
      <c r="AO242" s="112"/>
      <c r="AP242" s="62"/>
      <c r="AQ242" s="62"/>
      <c r="AR242" s="62"/>
      <c r="AS242" s="62"/>
      <c r="AT242" s="62"/>
      <c r="AU242" s="62"/>
      <c r="AV242" s="62"/>
      <c r="AW242" s="62"/>
      <c r="AX242" s="62"/>
      <c r="AY242" s="62"/>
      <c r="AZ242" s="62"/>
      <c r="BA242" s="62"/>
      <c r="BB242" s="62"/>
      <c r="BC242" s="62"/>
      <c r="BD242" s="62"/>
      <c r="BE242" s="62"/>
      <c r="BF242" s="62"/>
      <c r="BG242" s="62"/>
    </row>
    <row r="243" spans="1:59" ht="15.75" customHeight="1">
      <c r="A243" s="117"/>
      <c r="B243" s="117"/>
      <c r="C243" s="62"/>
      <c r="D243" s="62"/>
      <c r="E243" s="62"/>
      <c r="F243" s="62"/>
      <c r="G243" s="62"/>
      <c r="H243" s="62"/>
      <c r="I243" s="62"/>
      <c r="J243" s="62"/>
      <c r="K243" s="52"/>
      <c r="L243" s="52"/>
      <c r="M243" s="52"/>
      <c r="N243" s="62"/>
      <c r="O243" s="62"/>
      <c r="P243" s="51"/>
      <c r="Q243" s="62"/>
      <c r="R243" s="62"/>
      <c r="S243" s="62"/>
      <c r="T243" s="62"/>
      <c r="U243" s="62"/>
      <c r="V243" s="163"/>
      <c r="W243" s="164"/>
      <c r="X243" s="164"/>
      <c r="Y243" s="112"/>
      <c r="Z243" s="112"/>
      <c r="AA243" s="112"/>
      <c r="AB243" s="112"/>
      <c r="AC243" s="112"/>
      <c r="AD243" s="112"/>
      <c r="AE243" s="112"/>
      <c r="AF243" s="112"/>
      <c r="AG243" s="112"/>
      <c r="AH243" s="112"/>
      <c r="AI243" s="112"/>
      <c r="AJ243" s="112"/>
      <c r="AK243" s="112"/>
      <c r="AL243" s="112"/>
      <c r="AM243" s="112"/>
      <c r="AN243" s="112"/>
      <c r="AO243" s="112"/>
      <c r="AP243" s="62"/>
      <c r="AQ243" s="62"/>
      <c r="AR243" s="62"/>
      <c r="AS243" s="62"/>
      <c r="AT243" s="62"/>
      <c r="AU243" s="62"/>
      <c r="AV243" s="62"/>
      <c r="AW243" s="62"/>
      <c r="AX243" s="62"/>
      <c r="AY243" s="62"/>
      <c r="AZ243" s="62"/>
      <c r="BA243" s="62"/>
      <c r="BB243" s="62"/>
      <c r="BC243" s="62"/>
      <c r="BD243" s="62"/>
      <c r="BE243" s="62"/>
      <c r="BF243" s="62"/>
      <c r="BG243" s="62"/>
    </row>
    <row r="244" spans="1:59" ht="15.75" customHeight="1">
      <c r="A244" s="117"/>
      <c r="B244" s="117"/>
      <c r="C244" s="62"/>
      <c r="D244" s="62"/>
      <c r="E244" s="62"/>
      <c r="F244" s="62"/>
      <c r="G244" s="62"/>
      <c r="H244" s="62"/>
      <c r="I244" s="62"/>
      <c r="J244" s="62"/>
      <c r="K244" s="52"/>
      <c r="L244" s="52"/>
      <c r="M244" s="52"/>
      <c r="N244" s="62"/>
      <c r="O244" s="62"/>
      <c r="P244" s="51"/>
      <c r="Q244" s="62"/>
      <c r="R244" s="62"/>
      <c r="S244" s="62"/>
      <c r="T244" s="62"/>
      <c r="U244" s="62"/>
      <c r="V244" s="163"/>
      <c r="W244" s="164"/>
      <c r="X244" s="164"/>
      <c r="Y244" s="112"/>
      <c r="Z244" s="112"/>
      <c r="AA244" s="112"/>
      <c r="AB244" s="112"/>
      <c r="AC244" s="112"/>
      <c r="AD244" s="112"/>
      <c r="AE244" s="112"/>
      <c r="AF244" s="112"/>
      <c r="AG244" s="112"/>
      <c r="AH244" s="112"/>
      <c r="AI244" s="112"/>
      <c r="AJ244" s="112"/>
      <c r="AK244" s="112"/>
      <c r="AL244" s="112"/>
      <c r="AM244" s="112"/>
      <c r="AN244" s="112"/>
      <c r="AO244" s="112"/>
      <c r="AP244" s="62"/>
      <c r="AQ244" s="62"/>
      <c r="AR244" s="62"/>
      <c r="AS244" s="62"/>
      <c r="AT244" s="62"/>
      <c r="AU244" s="62"/>
      <c r="AV244" s="62"/>
      <c r="AW244" s="62"/>
      <c r="AX244" s="62"/>
      <c r="AY244" s="62"/>
      <c r="AZ244" s="62"/>
      <c r="BA244" s="62"/>
      <c r="BB244" s="62"/>
      <c r="BC244" s="62"/>
      <c r="BD244" s="62"/>
      <c r="BE244" s="62"/>
      <c r="BF244" s="62"/>
      <c r="BG244" s="62"/>
    </row>
    <row r="245" spans="1:59" ht="15.75" customHeight="1">
      <c r="A245" s="51"/>
      <c r="B245" s="51"/>
      <c r="C245" s="62"/>
      <c r="D245" s="52"/>
      <c r="E245" s="62"/>
      <c r="F245" s="62"/>
      <c r="G245" s="52"/>
      <c r="H245" s="62"/>
      <c r="I245" s="62"/>
      <c r="J245" s="62"/>
      <c r="K245" s="62"/>
      <c r="L245" s="62"/>
      <c r="M245" s="62"/>
      <c r="N245" s="62"/>
      <c r="O245" s="62"/>
      <c r="P245" s="62"/>
      <c r="Q245" s="62"/>
      <c r="R245" s="62"/>
      <c r="S245" s="62"/>
      <c r="T245" s="62"/>
      <c r="U245" s="52"/>
      <c r="V245" s="152"/>
      <c r="W245" s="153"/>
      <c r="X245" s="153"/>
      <c r="Y245" s="154"/>
      <c r="Z245" s="154"/>
      <c r="AA245" s="154"/>
      <c r="AB245" s="154"/>
      <c r="AC245" s="154"/>
      <c r="AD245" s="154"/>
      <c r="AE245" s="154"/>
      <c r="AF245" s="154"/>
      <c r="AG245" s="154"/>
      <c r="AH245" s="154"/>
      <c r="AI245" s="154"/>
      <c r="AJ245" s="154"/>
      <c r="AK245" s="154"/>
      <c r="AL245" s="154"/>
      <c r="AM245" s="154"/>
      <c r="AN245" s="112"/>
      <c r="AO245" s="112"/>
      <c r="AP245" s="62"/>
      <c r="AQ245" s="62"/>
      <c r="AR245" s="62"/>
      <c r="AS245" s="62"/>
      <c r="AT245" s="62"/>
      <c r="AU245" s="62"/>
      <c r="AV245" s="62"/>
      <c r="AW245" s="62"/>
      <c r="AX245" s="62"/>
      <c r="AY245" s="62"/>
      <c r="AZ245" s="62"/>
      <c r="BA245" s="62"/>
      <c r="BB245" s="62"/>
      <c r="BC245" s="62"/>
      <c r="BD245" s="62"/>
      <c r="BE245" s="62"/>
      <c r="BF245" s="62"/>
      <c r="BG245" s="62"/>
    </row>
    <row r="246" spans="1:59" ht="15.75" customHeight="1">
      <c r="A246" s="51"/>
      <c r="B246" s="51"/>
      <c r="C246" s="62"/>
      <c r="D246" s="52"/>
      <c r="E246" s="62"/>
      <c r="F246" s="62"/>
      <c r="G246" s="52"/>
      <c r="H246" s="62"/>
      <c r="I246" s="62"/>
      <c r="J246" s="62"/>
      <c r="K246" s="62"/>
      <c r="L246" s="62"/>
      <c r="M246" s="62"/>
      <c r="N246" s="62"/>
      <c r="O246" s="62"/>
      <c r="P246" s="62"/>
      <c r="Q246" s="62"/>
      <c r="R246" s="62"/>
      <c r="S246" s="62"/>
      <c r="T246" s="62"/>
      <c r="U246" s="52"/>
      <c r="V246" s="152"/>
      <c r="W246" s="153"/>
      <c r="X246" s="153"/>
      <c r="Y246" s="154"/>
      <c r="Z246" s="154"/>
      <c r="AA246" s="154"/>
      <c r="AB246" s="154"/>
      <c r="AC246" s="154"/>
      <c r="AD246" s="154"/>
      <c r="AE246" s="154"/>
      <c r="AF246" s="154"/>
      <c r="AG246" s="154"/>
      <c r="AH246" s="154"/>
      <c r="AI246" s="154"/>
      <c r="AJ246" s="154"/>
      <c r="AK246" s="154"/>
      <c r="AL246" s="154"/>
      <c r="AM246" s="154"/>
      <c r="AN246" s="112"/>
      <c r="AO246" s="112"/>
      <c r="AP246" s="62"/>
      <c r="AQ246" s="62"/>
      <c r="AR246" s="62"/>
      <c r="AS246" s="62"/>
      <c r="AT246" s="62"/>
      <c r="AU246" s="62"/>
      <c r="AV246" s="62"/>
      <c r="AW246" s="62"/>
      <c r="AX246" s="62"/>
      <c r="AY246" s="62"/>
      <c r="AZ246" s="62"/>
      <c r="BA246" s="62"/>
      <c r="BB246" s="62"/>
      <c r="BC246" s="62"/>
      <c r="BD246" s="62"/>
      <c r="BE246" s="62"/>
      <c r="BF246" s="62"/>
      <c r="BG246" s="62"/>
    </row>
    <row r="247" spans="1:59" ht="15.75" customHeight="1">
      <c r="A247" s="51"/>
      <c r="B247" s="51"/>
      <c r="C247" s="62"/>
      <c r="D247" s="52"/>
      <c r="E247" s="62"/>
      <c r="F247" s="62"/>
      <c r="G247" s="52"/>
      <c r="H247" s="62"/>
      <c r="I247" s="62"/>
      <c r="J247" s="62"/>
      <c r="K247" s="62"/>
      <c r="L247" s="62"/>
      <c r="M247" s="62"/>
      <c r="N247" s="62"/>
      <c r="O247" s="62"/>
      <c r="P247" s="62"/>
      <c r="Q247" s="62"/>
      <c r="R247" s="62"/>
      <c r="S247" s="62"/>
      <c r="T247" s="62"/>
      <c r="U247" s="52"/>
      <c r="V247" s="152"/>
      <c r="W247" s="153"/>
      <c r="X247" s="153"/>
      <c r="Y247" s="154"/>
      <c r="Z247" s="154"/>
      <c r="AA247" s="154"/>
      <c r="AB247" s="154"/>
      <c r="AC247" s="154"/>
      <c r="AD247" s="154"/>
      <c r="AE247" s="154"/>
      <c r="AF247" s="154"/>
      <c r="AG247" s="154"/>
      <c r="AH247" s="154"/>
      <c r="AI247" s="154"/>
      <c r="AJ247" s="154"/>
      <c r="AK247" s="154"/>
      <c r="AL247" s="154"/>
      <c r="AM247" s="154"/>
      <c r="AN247" s="112"/>
      <c r="AO247" s="112"/>
      <c r="AP247" s="62"/>
      <c r="AQ247" s="62"/>
      <c r="AR247" s="62"/>
      <c r="AS247" s="62"/>
      <c r="AT247" s="62"/>
      <c r="AU247" s="62"/>
      <c r="AV247" s="62"/>
      <c r="AW247" s="62"/>
      <c r="AX247" s="62"/>
      <c r="AY247" s="62"/>
      <c r="AZ247" s="62"/>
      <c r="BA247" s="62"/>
      <c r="BB247" s="62"/>
      <c r="BC247" s="62"/>
      <c r="BD247" s="62"/>
      <c r="BE247" s="62"/>
      <c r="BF247" s="62"/>
      <c r="BG247" s="62"/>
    </row>
    <row r="248" spans="1:59" ht="15.75" customHeight="1">
      <c r="A248" s="51"/>
      <c r="B248" s="51"/>
      <c r="C248" s="62"/>
      <c r="D248" s="52"/>
      <c r="E248" s="62"/>
      <c r="F248" s="62"/>
      <c r="G248" s="52"/>
      <c r="H248" s="62"/>
      <c r="I248" s="62"/>
      <c r="J248" s="62"/>
      <c r="K248" s="62"/>
      <c r="L248" s="62"/>
      <c r="M248" s="62"/>
      <c r="N248" s="62"/>
      <c r="O248" s="62"/>
      <c r="P248" s="62"/>
      <c r="Q248" s="62"/>
      <c r="R248" s="62"/>
      <c r="S248" s="62"/>
      <c r="T248" s="62"/>
      <c r="U248" s="52"/>
      <c r="V248" s="152"/>
      <c r="W248" s="153"/>
      <c r="X248" s="153"/>
      <c r="Y248" s="154"/>
      <c r="Z248" s="154"/>
      <c r="AA248" s="154"/>
      <c r="AB248" s="154"/>
      <c r="AC248" s="154"/>
      <c r="AD248" s="154"/>
      <c r="AE248" s="154"/>
      <c r="AF248" s="154"/>
      <c r="AG248" s="154"/>
      <c r="AH248" s="154"/>
      <c r="AI248" s="154"/>
      <c r="AJ248" s="154"/>
      <c r="AK248" s="154"/>
      <c r="AL248" s="154"/>
      <c r="AM248" s="154"/>
      <c r="AN248" s="112"/>
      <c r="AO248" s="112"/>
      <c r="AP248" s="62"/>
      <c r="AQ248" s="62"/>
      <c r="AR248" s="62"/>
      <c r="AS248" s="62"/>
      <c r="AT248" s="62"/>
      <c r="AU248" s="62"/>
      <c r="AV248" s="62"/>
      <c r="AW248" s="62"/>
      <c r="AX248" s="62"/>
      <c r="AY248" s="62"/>
      <c r="AZ248" s="62"/>
      <c r="BA248" s="62"/>
      <c r="BB248" s="62"/>
      <c r="BC248" s="62"/>
      <c r="BD248" s="62"/>
      <c r="BE248" s="62"/>
      <c r="BF248" s="62"/>
      <c r="BG248" s="62"/>
    </row>
    <row r="249" spans="1:59" ht="15.75" customHeight="1">
      <c r="A249" s="51"/>
      <c r="B249" s="51"/>
      <c r="C249" s="62"/>
      <c r="D249" s="52"/>
      <c r="E249" s="62"/>
      <c r="F249" s="62"/>
      <c r="G249" s="52"/>
      <c r="H249" s="62"/>
      <c r="I249" s="62"/>
      <c r="J249" s="62"/>
      <c r="K249" s="62"/>
      <c r="L249" s="62"/>
      <c r="M249" s="62"/>
      <c r="N249" s="62"/>
      <c r="O249" s="62"/>
      <c r="P249" s="62"/>
      <c r="Q249" s="62"/>
      <c r="R249" s="62"/>
      <c r="S249" s="62"/>
      <c r="T249" s="62"/>
      <c r="U249" s="52"/>
      <c r="V249" s="152"/>
      <c r="W249" s="153"/>
      <c r="X249" s="153"/>
      <c r="Y249" s="154"/>
      <c r="Z249" s="154"/>
      <c r="AA249" s="154"/>
      <c r="AB249" s="154"/>
      <c r="AC249" s="154"/>
      <c r="AD249" s="154"/>
      <c r="AE249" s="154"/>
      <c r="AF249" s="154"/>
      <c r="AG249" s="154"/>
      <c r="AH249" s="154"/>
      <c r="AI249" s="154"/>
      <c r="AJ249" s="154"/>
      <c r="AK249" s="154"/>
      <c r="AL249" s="154"/>
      <c r="AM249" s="154"/>
      <c r="AN249" s="112"/>
      <c r="AO249" s="112"/>
      <c r="AP249" s="62"/>
      <c r="AQ249" s="62"/>
      <c r="AR249" s="62"/>
      <c r="AS249" s="62"/>
      <c r="AT249" s="62"/>
      <c r="AU249" s="62"/>
      <c r="AV249" s="62"/>
      <c r="AW249" s="62"/>
      <c r="AX249" s="62"/>
      <c r="AY249" s="62"/>
      <c r="AZ249" s="62"/>
      <c r="BA249" s="62"/>
      <c r="BB249" s="62"/>
      <c r="BC249" s="62"/>
      <c r="BD249" s="62"/>
      <c r="BE249" s="62"/>
      <c r="BF249" s="62"/>
      <c r="BG249" s="62"/>
    </row>
    <row r="250" spans="1:59" ht="15.75" customHeight="1">
      <c r="A250" s="51"/>
      <c r="B250" s="51"/>
      <c r="C250" s="62"/>
      <c r="D250" s="52"/>
      <c r="E250" s="62"/>
      <c r="F250" s="62"/>
      <c r="G250" s="52"/>
      <c r="H250" s="62"/>
      <c r="I250" s="62"/>
      <c r="J250" s="62"/>
      <c r="K250" s="62"/>
      <c r="L250" s="62"/>
      <c r="M250" s="62"/>
      <c r="N250" s="62"/>
      <c r="O250" s="62"/>
      <c r="P250" s="62"/>
      <c r="Q250" s="62"/>
      <c r="R250" s="62"/>
      <c r="S250" s="62"/>
      <c r="T250" s="62"/>
      <c r="U250" s="52"/>
      <c r="V250" s="152"/>
      <c r="W250" s="153"/>
      <c r="X250" s="153"/>
      <c r="Y250" s="154"/>
      <c r="Z250" s="154"/>
      <c r="AA250" s="154"/>
      <c r="AB250" s="154"/>
      <c r="AC250" s="154"/>
      <c r="AD250" s="154"/>
      <c r="AE250" s="154"/>
      <c r="AF250" s="154"/>
      <c r="AG250" s="154"/>
      <c r="AH250" s="154"/>
      <c r="AI250" s="154"/>
      <c r="AJ250" s="154"/>
      <c r="AK250" s="154"/>
      <c r="AL250" s="154"/>
      <c r="AM250" s="154"/>
      <c r="AN250" s="112"/>
      <c r="AO250" s="112"/>
      <c r="AP250" s="62"/>
      <c r="AQ250" s="62"/>
      <c r="AR250" s="62"/>
      <c r="AS250" s="62"/>
      <c r="AT250" s="62"/>
      <c r="AU250" s="62"/>
      <c r="AV250" s="62"/>
      <c r="AW250" s="62"/>
      <c r="AX250" s="62"/>
      <c r="AY250" s="62"/>
      <c r="AZ250" s="62"/>
      <c r="BA250" s="62"/>
      <c r="BB250" s="62"/>
      <c r="BC250" s="62"/>
      <c r="BD250" s="62"/>
      <c r="BE250" s="62"/>
      <c r="BF250" s="62"/>
      <c r="BG250" s="62"/>
    </row>
    <row r="251" spans="1:59" ht="15.75" customHeight="1">
      <c r="A251" s="51"/>
      <c r="B251" s="51"/>
      <c r="C251" s="62"/>
      <c r="D251" s="52"/>
      <c r="E251" s="62"/>
      <c r="F251" s="62"/>
      <c r="G251" s="52"/>
      <c r="H251" s="62"/>
      <c r="I251" s="62"/>
      <c r="J251" s="62"/>
      <c r="K251" s="62"/>
      <c r="L251" s="62"/>
      <c r="M251" s="62"/>
      <c r="N251" s="62"/>
      <c r="O251" s="62"/>
      <c r="P251" s="62"/>
      <c r="Q251" s="62"/>
      <c r="R251" s="62"/>
      <c r="S251" s="62"/>
      <c r="T251" s="62"/>
      <c r="U251" s="52"/>
      <c r="V251" s="152"/>
      <c r="W251" s="153"/>
      <c r="X251" s="153"/>
      <c r="Y251" s="154"/>
      <c r="Z251" s="154"/>
      <c r="AA251" s="154"/>
      <c r="AB251" s="154"/>
      <c r="AC251" s="154"/>
      <c r="AD251" s="154"/>
      <c r="AE251" s="154"/>
      <c r="AF251" s="154"/>
      <c r="AG251" s="154"/>
      <c r="AH251" s="154"/>
      <c r="AI251" s="154"/>
      <c r="AJ251" s="154"/>
      <c r="AK251" s="154"/>
      <c r="AL251" s="154"/>
      <c r="AM251" s="154"/>
      <c r="AN251" s="112"/>
      <c r="AO251" s="112"/>
      <c r="AP251" s="62"/>
      <c r="AQ251" s="62"/>
      <c r="AR251" s="62"/>
      <c r="AS251" s="62"/>
      <c r="AT251" s="62"/>
      <c r="AU251" s="62"/>
      <c r="AV251" s="62"/>
      <c r="AW251" s="62"/>
      <c r="AX251" s="62"/>
      <c r="AY251" s="62"/>
      <c r="AZ251" s="62"/>
      <c r="BA251" s="62"/>
      <c r="BB251" s="62"/>
      <c r="BC251" s="62"/>
      <c r="BD251" s="62"/>
      <c r="BE251" s="62"/>
      <c r="BF251" s="62"/>
      <c r="BG251" s="62"/>
    </row>
    <row r="252" spans="1:59" ht="15.75" customHeight="1">
      <c r="A252" s="51"/>
      <c r="B252" s="51"/>
      <c r="C252" s="62"/>
      <c r="D252" s="52"/>
      <c r="E252" s="62"/>
      <c r="F252" s="62"/>
      <c r="G252" s="52"/>
      <c r="H252" s="62"/>
      <c r="I252" s="62"/>
      <c r="J252" s="62"/>
      <c r="K252" s="62"/>
      <c r="L252" s="62"/>
      <c r="M252" s="62"/>
      <c r="N252" s="62"/>
      <c r="O252" s="62"/>
      <c r="P252" s="62"/>
      <c r="Q252" s="62"/>
      <c r="R252" s="62"/>
      <c r="S252" s="62"/>
      <c r="T252" s="62"/>
      <c r="U252" s="52"/>
      <c r="V252" s="152"/>
      <c r="W252" s="153"/>
      <c r="X252" s="153"/>
      <c r="Y252" s="154"/>
      <c r="Z252" s="154"/>
      <c r="AA252" s="154"/>
      <c r="AB252" s="154"/>
      <c r="AC252" s="154"/>
      <c r="AD252" s="154"/>
      <c r="AE252" s="154"/>
      <c r="AF252" s="154"/>
      <c r="AG252" s="154"/>
      <c r="AH252" s="154"/>
      <c r="AI252" s="154"/>
      <c r="AJ252" s="154"/>
      <c r="AK252" s="154"/>
      <c r="AL252" s="154"/>
      <c r="AM252" s="154"/>
      <c r="AN252" s="112"/>
      <c r="AO252" s="112"/>
      <c r="AP252" s="62"/>
      <c r="AQ252" s="62"/>
      <c r="AR252" s="62"/>
      <c r="AS252" s="62"/>
      <c r="AT252" s="62"/>
      <c r="AU252" s="62"/>
      <c r="AV252" s="62"/>
      <c r="AW252" s="62"/>
      <c r="AX252" s="62"/>
      <c r="AY252" s="62"/>
      <c r="AZ252" s="62"/>
      <c r="BA252" s="62"/>
      <c r="BB252" s="62"/>
      <c r="BC252" s="62"/>
      <c r="BD252" s="62"/>
      <c r="BE252" s="62"/>
      <c r="BF252" s="62"/>
      <c r="BG252" s="62"/>
    </row>
    <row r="253" spans="1:59" ht="15.75" customHeight="1">
      <c r="A253" s="51"/>
      <c r="B253" s="51"/>
      <c r="C253" s="62"/>
      <c r="D253" s="52"/>
      <c r="E253" s="62"/>
      <c r="F253" s="62"/>
      <c r="G253" s="52"/>
      <c r="H253" s="62"/>
      <c r="I253" s="62"/>
      <c r="J253" s="62"/>
      <c r="K253" s="62"/>
      <c r="L253" s="62"/>
      <c r="M253" s="62"/>
      <c r="N253" s="62"/>
      <c r="O253" s="62"/>
      <c r="P253" s="62"/>
      <c r="Q253" s="62"/>
      <c r="R253" s="62"/>
      <c r="S253" s="62"/>
      <c r="T253" s="62"/>
      <c r="U253" s="52"/>
      <c r="V253" s="152"/>
      <c r="W253" s="153"/>
      <c r="X253" s="153"/>
      <c r="Y253" s="154"/>
      <c r="Z253" s="154"/>
      <c r="AA253" s="154"/>
      <c r="AB253" s="154"/>
      <c r="AC253" s="154"/>
      <c r="AD253" s="154"/>
      <c r="AE253" s="154"/>
      <c r="AF253" s="154"/>
      <c r="AG253" s="154"/>
      <c r="AH253" s="154"/>
      <c r="AI253" s="154"/>
      <c r="AJ253" s="154"/>
      <c r="AK253" s="154"/>
      <c r="AL253" s="154"/>
      <c r="AM253" s="154"/>
      <c r="AN253" s="112"/>
      <c r="AO253" s="112"/>
      <c r="AP253" s="62"/>
      <c r="AQ253" s="62"/>
      <c r="AR253" s="62"/>
      <c r="AS253" s="62"/>
      <c r="AT253" s="62"/>
      <c r="AU253" s="62"/>
      <c r="AV253" s="62"/>
      <c r="AW253" s="62"/>
      <c r="AX253" s="62"/>
      <c r="AY253" s="62"/>
      <c r="AZ253" s="62"/>
      <c r="BA253" s="62"/>
      <c r="BB253" s="62"/>
      <c r="BC253" s="62"/>
      <c r="BD253" s="62"/>
      <c r="BE253" s="62"/>
      <c r="BF253" s="62"/>
      <c r="BG253" s="62"/>
    </row>
    <row r="254" spans="1:59" ht="15.75" customHeight="1">
      <c r="A254" s="51"/>
      <c r="B254" s="51"/>
      <c r="C254" s="62"/>
      <c r="D254" s="52"/>
      <c r="E254" s="62"/>
      <c r="F254" s="62"/>
      <c r="G254" s="52"/>
      <c r="H254" s="62"/>
      <c r="I254" s="62"/>
      <c r="J254" s="62"/>
      <c r="K254" s="62"/>
      <c r="L254" s="62"/>
      <c r="M254" s="62"/>
      <c r="N254" s="62"/>
      <c r="O254" s="62"/>
      <c r="P254" s="62"/>
      <c r="Q254" s="62"/>
      <c r="R254" s="62"/>
      <c r="S254" s="62"/>
      <c r="T254" s="62"/>
      <c r="U254" s="52"/>
      <c r="V254" s="152"/>
      <c r="W254" s="153"/>
      <c r="X254" s="153"/>
      <c r="Y254" s="154"/>
      <c r="Z254" s="154"/>
      <c r="AA254" s="154"/>
      <c r="AB254" s="154"/>
      <c r="AC254" s="154"/>
      <c r="AD254" s="154"/>
      <c r="AE254" s="154"/>
      <c r="AF254" s="154"/>
      <c r="AG254" s="154"/>
      <c r="AH254" s="154"/>
      <c r="AI254" s="154"/>
      <c r="AJ254" s="154"/>
      <c r="AK254" s="154"/>
      <c r="AL254" s="154"/>
      <c r="AM254" s="154"/>
      <c r="AN254" s="112"/>
      <c r="AO254" s="112"/>
      <c r="AP254" s="62"/>
      <c r="AQ254" s="62"/>
      <c r="AR254" s="62"/>
      <c r="AS254" s="62"/>
      <c r="AT254" s="62"/>
      <c r="AU254" s="62"/>
      <c r="AV254" s="62"/>
      <c r="AW254" s="62"/>
      <c r="AX254" s="62"/>
      <c r="AY254" s="62"/>
      <c r="AZ254" s="62"/>
      <c r="BA254" s="62"/>
      <c r="BB254" s="62"/>
      <c r="BC254" s="62"/>
      <c r="BD254" s="62"/>
      <c r="BE254" s="62"/>
      <c r="BF254" s="62"/>
      <c r="BG254" s="62"/>
    </row>
    <row r="255" spans="1:59" ht="15.75" customHeight="1">
      <c r="A255" s="51"/>
      <c r="B255" s="51"/>
      <c r="C255" s="62"/>
      <c r="D255" s="52"/>
      <c r="E255" s="62"/>
      <c r="F255" s="62"/>
      <c r="G255" s="52"/>
      <c r="H255" s="62"/>
      <c r="I255" s="62"/>
      <c r="J255" s="62"/>
      <c r="K255" s="62"/>
      <c r="L255" s="62"/>
      <c r="M255" s="62"/>
      <c r="N255" s="62"/>
      <c r="O255" s="62"/>
      <c r="P255" s="62"/>
      <c r="Q255" s="62"/>
      <c r="R255" s="62"/>
      <c r="S255" s="62"/>
      <c r="T255" s="62"/>
      <c r="U255" s="52"/>
      <c r="V255" s="152"/>
      <c r="W255" s="153"/>
      <c r="X255" s="153"/>
      <c r="Y255" s="154"/>
      <c r="Z255" s="154"/>
      <c r="AA255" s="154"/>
      <c r="AB255" s="154"/>
      <c r="AC255" s="154"/>
      <c r="AD255" s="154"/>
      <c r="AE255" s="154"/>
      <c r="AF255" s="154"/>
      <c r="AG255" s="154"/>
      <c r="AH255" s="154"/>
      <c r="AI255" s="154"/>
      <c r="AJ255" s="154"/>
      <c r="AK255" s="154"/>
      <c r="AL255" s="154"/>
      <c r="AM255" s="154"/>
      <c r="AN255" s="112"/>
      <c r="AO255" s="112"/>
      <c r="AP255" s="62"/>
      <c r="AQ255" s="62"/>
      <c r="AR255" s="62"/>
      <c r="AS255" s="62"/>
      <c r="AT255" s="62"/>
      <c r="AU255" s="62"/>
      <c r="AV255" s="62"/>
      <c r="AW255" s="62"/>
      <c r="AX255" s="62"/>
      <c r="AY255" s="62"/>
      <c r="AZ255" s="62"/>
      <c r="BA255" s="62"/>
      <c r="BB255" s="62"/>
      <c r="BC255" s="62"/>
      <c r="BD255" s="62"/>
      <c r="BE255" s="62"/>
      <c r="BF255" s="62"/>
      <c r="BG255" s="62"/>
    </row>
    <row r="256" spans="1:59" ht="15.75" customHeight="1">
      <c r="A256" s="51"/>
      <c r="B256" s="51"/>
      <c r="C256" s="62"/>
      <c r="D256" s="52"/>
      <c r="E256" s="62"/>
      <c r="F256" s="62"/>
      <c r="G256" s="52"/>
      <c r="H256" s="62"/>
      <c r="I256" s="62"/>
      <c r="J256" s="62"/>
      <c r="K256" s="62"/>
      <c r="L256" s="62"/>
      <c r="M256" s="62"/>
      <c r="N256" s="62"/>
      <c r="O256" s="62"/>
      <c r="P256" s="62"/>
      <c r="Q256" s="62"/>
      <c r="R256" s="62"/>
      <c r="S256" s="62"/>
      <c r="T256" s="62"/>
      <c r="U256" s="52"/>
      <c r="V256" s="152"/>
      <c r="W256" s="153"/>
      <c r="X256" s="153"/>
      <c r="Y256" s="154"/>
      <c r="Z256" s="154"/>
      <c r="AA256" s="154"/>
      <c r="AB256" s="154"/>
      <c r="AC256" s="154"/>
      <c r="AD256" s="154"/>
      <c r="AE256" s="154"/>
      <c r="AF256" s="154"/>
      <c r="AG256" s="154"/>
      <c r="AH256" s="154"/>
      <c r="AI256" s="154"/>
      <c r="AJ256" s="154"/>
      <c r="AK256" s="154"/>
      <c r="AL256" s="154"/>
      <c r="AM256" s="154"/>
      <c r="AN256" s="112"/>
      <c r="AO256" s="112"/>
      <c r="AP256" s="62"/>
      <c r="AQ256" s="62"/>
      <c r="AR256" s="62"/>
      <c r="AS256" s="62"/>
      <c r="AT256" s="62"/>
      <c r="AU256" s="62"/>
      <c r="AV256" s="62"/>
      <c r="AW256" s="62"/>
      <c r="AX256" s="62"/>
      <c r="AY256" s="62"/>
      <c r="AZ256" s="62"/>
      <c r="BA256" s="62"/>
      <c r="BB256" s="62"/>
      <c r="BC256" s="62"/>
      <c r="BD256" s="62"/>
      <c r="BE256" s="62"/>
      <c r="BF256" s="62"/>
      <c r="BG256" s="62"/>
    </row>
    <row r="257" spans="1:59" ht="15.75" customHeight="1">
      <c r="A257" s="51"/>
      <c r="B257" s="51"/>
      <c r="C257" s="62"/>
      <c r="D257" s="52"/>
      <c r="E257" s="62"/>
      <c r="F257" s="62"/>
      <c r="G257" s="52"/>
      <c r="H257" s="62"/>
      <c r="I257" s="62"/>
      <c r="J257" s="62"/>
      <c r="K257" s="62"/>
      <c r="L257" s="62"/>
      <c r="M257" s="62"/>
      <c r="N257" s="62"/>
      <c r="O257" s="62"/>
      <c r="P257" s="62"/>
      <c r="Q257" s="62"/>
      <c r="R257" s="62"/>
      <c r="S257" s="62"/>
      <c r="T257" s="62"/>
      <c r="U257" s="52"/>
      <c r="V257" s="152"/>
      <c r="W257" s="153"/>
      <c r="X257" s="153"/>
      <c r="Y257" s="154"/>
      <c r="Z257" s="154"/>
      <c r="AA257" s="154"/>
      <c r="AB257" s="154"/>
      <c r="AC257" s="154"/>
      <c r="AD257" s="154"/>
      <c r="AE257" s="154"/>
      <c r="AF257" s="154"/>
      <c r="AG257" s="154"/>
      <c r="AH257" s="154"/>
      <c r="AI257" s="154"/>
      <c r="AJ257" s="154"/>
      <c r="AK257" s="154"/>
      <c r="AL257" s="154"/>
      <c r="AM257" s="154"/>
      <c r="AN257" s="112"/>
      <c r="AO257" s="112"/>
      <c r="AP257" s="62"/>
      <c r="AQ257" s="62"/>
      <c r="AR257" s="62"/>
      <c r="AS257" s="62"/>
      <c r="AT257" s="62"/>
      <c r="AU257" s="62"/>
      <c r="AV257" s="62"/>
      <c r="AW257" s="62"/>
      <c r="AX257" s="62"/>
      <c r="AY257" s="62"/>
      <c r="AZ257" s="62"/>
      <c r="BA257" s="62"/>
      <c r="BB257" s="62"/>
      <c r="BC257" s="62"/>
      <c r="BD257" s="62"/>
      <c r="BE257" s="62"/>
      <c r="BF257" s="62"/>
      <c r="BG257" s="62"/>
    </row>
    <row r="258" spans="1:59" ht="15.75" customHeight="1">
      <c r="A258" s="51"/>
      <c r="B258" s="51"/>
      <c r="C258" s="62"/>
      <c r="D258" s="52"/>
      <c r="E258" s="62"/>
      <c r="F258" s="62"/>
      <c r="G258" s="52"/>
      <c r="H258" s="62"/>
      <c r="I258" s="62"/>
      <c r="J258" s="62"/>
      <c r="K258" s="62"/>
      <c r="L258" s="62"/>
      <c r="M258" s="62"/>
      <c r="N258" s="62"/>
      <c r="O258" s="62"/>
      <c r="P258" s="62"/>
      <c r="Q258" s="62"/>
      <c r="R258" s="62"/>
      <c r="S258" s="62"/>
      <c r="T258" s="62"/>
      <c r="U258" s="52"/>
      <c r="V258" s="152"/>
      <c r="W258" s="153"/>
      <c r="X258" s="153"/>
      <c r="Y258" s="154"/>
      <c r="Z258" s="154"/>
      <c r="AA258" s="154"/>
      <c r="AB258" s="154"/>
      <c r="AC258" s="154"/>
      <c r="AD258" s="154"/>
      <c r="AE258" s="154"/>
      <c r="AF258" s="154"/>
      <c r="AG258" s="154"/>
      <c r="AH258" s="154"/>
      <c r="AI258" s="154"/>
      <c r="AJ258" s="154"/>
      <c r="AK258" s="154"/>
      <c r="AL258" s="154"/>
      <c r="AM258" s="154"/>
      <c r="AN258" s="112"/>
      <c r="AO258" s="112"/>
      <c r="AP258" s="62"/>
      <c r="AQ258" s="62"/>
      <c r="AR258" s="62"/>
      <c r="AS258" s="62"/>
      <c r="AT258" s="62"/>
      <c r="AU258" s="62"/>
      <c r="AV258" s="62"/>
      <c r="AW258" s="62"/>
      <c r="AX258" s="62"/>
      <c r="AY258" s="62"/>
      <c r="AZ258" s="62"/>
      <c r="BA258" s="62"/>
      <c r="BB258" s="62"/>
      <c r="BC258" s="62"/>
      <c r="BD258" s="62"/>
      <c r="BE258" s="62"/>
      <c r="BF258" s="62"/>
      <c r="BG258" s="62"/>
    </row>
    <row r="259" spans="1:59" ht="15.75" customHeight="1">
      <c r="A259" s="51"/>
      <c r="B259" s="51"/>
      <c r="C259" s="62"/>
      <c r="D259" s="52"/>
      <c r="E259" s="62"/>
      <c r="F259" s="62"/>
      <c r="G259" s="52"/>
      <c r="H259" s="62"/>
      <c r="I259" s="62"/>
      <c r="J259" s="62"/>
      <c r="K259" s="62"/>
      <c r="L259" s="62"/>
      <c r="M259" s="62"/>
      <c r="N259" s="62"/>
      <c r="O259" s="62"/>
      <c r="P259" s="62"/>
      <c r="Q259" s="62"/>
      <c r="R259" s="62"/>
      <c r="S259" s="62"/>
      <c r="T259" s="62"/>
      <c r="U259" s="52"/>
      <c r="V259" s="152"/>
      <c r="W259" s="153"/>
      <c r="X259" s="153"/>
      <c r="Y259" s="154"/>
      <c r="Z259" s="154"/>
      <c r="AA259" s="154"/>
      <c r="AB259" s="154"/>
      <c r="AC259" s="154"/>
      <c r="AD259" s="154"/>
      <c r="AE259" s="154"/>
      <c r="AF259" s="154"/>
      <c r="AG259" s="154"/>
      <c r="AH259" s="154"/>
      <c r="AI259" s="154"/>
      <c r="AJ259" s="154"/>
      <c r="AK259" s="154"/>
      <c r="AL259" s="154"/>
      <c r="AM259" s="154"/>
      <c r="AN259" s="112"/>
      <c r="AO259" s="112"/>
      <c r="AP259" s="62"/>
      <c r="AQ259" s="62"/>
      <c r="AR259" s="62"/>
      <c r="AS259" s="62"/>
      <c r="AT259" s="62"/>
      <c r="AU259" s="62"/>
      <c r="AV259" s="62"/>
      <c r="AW259" s="62"/>
      <c r="AX259" s="62"/>
      <c r="AY259" s="62"/>
      <c r="AZ259" s="62"/>
      <c r="BA259" s="62"/>
      <c r="BB259" s="62"/>
      <c r="BC259" s="62"/>
      <c r="BD259" s="62"/>
      <c r="BE259" s="62"/>
      <c r="BF259" s="62"/>
      <c r="BG259" s="62"/>
    </row>
    <row r="260" spans="1:59" ht="15.75" customHeight="1">
      <c r="A260" s="51"/>
      <c r="B260" s="51"/>
      <c r="C260" s="62"/>
      <c r="D260" s="52"/>
      <c r="E260" s="62"/>
      <c r="F260" s="62"/>
      <c r="G260" s="52"/>
      <c r="H260" s="62"/>
      <c r="I260" s="62"/>
      <c r="J260" s="62"/>
      <c r="K260" s="62"/>
      <c r="L260" s="62"/>
      <c r="M260" s="62"/>
      <c r="N260" s="62"/>
      <c r="O260" s="62"/>
      <c r="P260" s="62"/>
      <c r="Q260" s="62"/>
      <c r="R260" s="62"/>
      <c r="S260" s="62"/>
      <c r="T260" s="62"/>
      <c r="U260" s="52"/>
      <c r="V260" s="152"/>
      <c r="W260" s="153"/>
      <c r="X260" s="153"/>
      <c r="Y260" s="154"/>
      <c r="Z260" s="154"/>
      <c r="AA260" s="154"/>
      <c r="AB260" s="154"/>
      <c r="AC260" s="154"/>
      <c r="AD260" s="154"/>
      <c r="AE260" s="154"/>
      <c r="AF260" s="154"/>
      <c r="AG260" s="154"/>
      <c r="AH260" s="154"/>
      <c r="AI260" s="154"/>
      <c r="AJ260" s="154"/>
      <c r="AK260" s="154"/>
      <c r="AL260" s="154"/>
      <c r="AM260" s="154"/>
      <c r="AN260" s="112"/>
      <c r="AO260" s="112"/>
      <c r="AP260" s="62"/>
      <c r="AQ260" s="62"/>
      <c r="AR260" s="62"/>
      <c r="AS260" s="62"/>
      <c r="AT260" s="62"/>
      <c r="AU260" s="62"/>
      <c r="AV260" s="62"/>
      <c r="AW260" s="62"/>
      <c r="AX260" s="62"/>
      <c r="AY260" s="62"/>
      <c r="AZ260" s="62"/>
      <c r="BA260" s="62"/>
      <c r="BB260" s="62"/>
      <c r="BC260" s="62"/>
      <c r="BD260" s="62"/>
      <c r="BE260" s="62"/>
      <c r="BF260" s="62"/>
      <c r="BG260" s="62"/>
    </row>
    <row r="261" spans="1:59" ht="15.75" customHeight="1">
      <c r="A261" s="51"/>
      <c r="B261" s="51"/>
      <c r="C261" s="62"/>
      <c r="D261" s="52"/>
      <c r="E261" s="62"/>
      <c r="F261" s="62"/>
      <c r="G261" s="52"/>
      <c r="H261" s="62"/>
      <c r="I261" s="62"/>
      <c r="J261" s="62"/>
      <c r="K261" s="62"/>
      <c r="L261" s="62"/>
      <c r="M261" s="62"/>
      <c r="N261" s="62"/>
      <c r="O261" s="62"/>
      <c r="P261" s="62"/>
      <c r="Q261" s="62"/>
      <c r="R261" s="62"/>
      <c r="S261" s="62"/>
      <c r="T261" s="62"/>
      <c r="U261" s="52"/>
      <c r="V261" s="152"/>
      <c r="W261" s="153"/>
      <c r="X261" s="153"/>
      <c r="Y261" s="154"/>
      <c r="Z261" s="154"/>
      <c r="AA261" s="154"/>
      <c r="AB261" s="154"/>
      <c r="AC261" s="154"/>
      <c r="AD261" s="154"/>
      <c r="AE261" s="154"/>
      <c r="AF261" s="154"/>
      <c r="AG261" s="154"/>
      <c r="AH261" s="154"/>
      <c r="AI261" s="154"/>
      <c r="AJ261" s="154"/>
      <c r="AK261" s="154"/>
      <c r="AL261" s="154"/>
      <c r="AM261" s="154"/>
      <c r="AN261" s="112"/>
      <c r="AO261" s="112"/>
      <c r="AP261" s="62"/>
      <c r="AQ261" s="62"/>
      <c r="AR261" s="62"/>
      <c r="AS261" s="62"/>
      <c r="AT261" s="62"/>
      <c r="AU261" s="62"/>
      <c r="AV261" s="62"/>
      <c r="AW261" s="62"/>
      <c r="AX261" s="62"/>
      <c r="AY261" s="62"/>
      <c r="AZ261" s="62"/>
      <c r="BA261" s="62"/>
      <c r="BB261" s="62"/>
      <c r="BC261" s="62"/>
      <c r="BD261" s="62"/>
      <c r="BE261" s="62"/>
      <c r="BF261" s="62"/>
      <c r="BG261" s="62"/>
    </row>
    <row r="262" spans="1:59" ht="15.75" customHeight="1">
      <c r="A262" s="51"/>
      <c r="B262" s="51"/>
      <c r="C262" s="62"/>
      <c r="D262" s="52"/>
      <c r="E262" s="62"/>
      <c r="F262" s="62"/>
      <c r="G262" s="52"/>
      <c r="H262" s="62"/>
      <c r="I262" s="62"/>
      <c r="J262" s="62"/>
      <c r="K262" s="62"/>
      <c r="L262" s="62"/>
      <c r="M262" s="62"/>
      <c r="N262" s="62"/>
      <c r="O262" s="62"/>
      <c r="P262" s="62"/>
      <c r="Q262" s="62"/>
      <c r="R262" s="62"/>
      <c r="S262" s="62"/>
      <c r="T262" s="62"/>
      <c r="U262" s="52"/>
      <c r="V262" s="152"/>
      <c r="W262" s="153"/>
      <c r="X262" s="153"/>
      <c r="Y262" s="154"/>
      <c r="Z262" s="154"/>
      <c r="AA262" s="154"/>
      <c r="AB262" s="154"/>
      <c r="AC262" s="154"/>
      <c r="AD262" s="154"/>
      <c r="AE262" s="154"/>
      <c r="AF262" s="154"/>
      <c r="AG262" s="154"/>
      <c r="AH262" s="154"/>
      <c r="AI262" s="154"/>
      <c r="AJ262" s="154"/>
      <c r="AK262" s="154"/>
      <c r="AL262" s="154"/>
      <c r="AM262" s="154"/>
      <c r="AN262" s="112"/>
      <c r="AO262" s="112"/>
      <c r="AP262" s="62"/>
      <c r="AQ262" s="62"/>
      <c r="AR262" s="62"/>
      <c r="AS262" s="62"/>
      <c r="AT262" s="62"/>
      <c r="AU262" s="62"/>
      <c r="AV262" s="62"/>
      <c r="AW262" s="62"/>
      <c r="AX262" s="62"/>
      <c r="AY262" s="62"/>
      <c r="AZ262" s="62"/>
      <c r="BA262" s="62"/>
      <c r="BB262" s="62"/>
      <c r="BC262" s="62"/>
      <c r="BD262" s="62"/>
      <c r="BE262" s="62"/>
      <c r="BF262" s="62"/>
      <c r="BG262" s="62"/>
    </row>
    <row r="263" spans="1:59" ht="15.75" customHeight="1">
      <c r="A263" s="51"/>
      <c r="B263" s="51"/>
      <c r="C263" s="62"/>
      <c r="D263" s="52"/>
      <c r="E263" s="62"/>
      <c r="F263" s="62"/>
      <c r="G263" s="52"/>
      <c r="H263" s="62"/>
      <c r="I263" s="62"/>
      <c r="J263" s="62"/>
      <c r="K263" s="62"/>
      <c r="L263" s="62"/>
      <c r="M263" s="62"/>
      <c r="N263" s="62"/>
      <c r="O263" s="62"/>
      <c r="P263" s="62"/>
      <c r="Q263" s="62"/>
      <c r="R263" s="62"/>
      <c r="S263" s="62"/>
      <c r="T263" s="62"/>
      <c r="U263" s="52"/>
      <c r="V263" s="152"/>
      <c r="W263" s="153"/>
      <c r="X263" s="153"/>
      <c r="Y263" s="154"/>
      <c r="Z263" s="154"/>
      <c r="AA263" s="154"/>
      <c r="AB263" s="154"/>
      <c r="AC263" s="154"/>
      <c r="AD263" s="154"/>
      <c r="AE263" s="154"/>
      <c r="AF263" s="154"/>
      <c r="AG263" s="154"/>
      <c r="AH263" s="154"/>
      <c r="AI263" s="154"/>
      <c r="AJ263" s="154"/>
      <c r="AK263" s="154"/>
      <c r="AL263" s="154"/>
      <c r="AM263" s="154"/>
      <c r="AN263" s="112"/>
      <c r="AO263" s="112"/>
      <c r="AP263" s="62"/>
      <c r="AQ263" s="62"/>
      <c r="AR263" s="62"/>
      <c r="AS263" s="62"/>
      <c r="AT263" s="62"/>
      <c r="AU263" s="62"/>
      <c r="AV263" s="62"/>
      <c r="AW263" s="62"/>
      <c r="AX263" s="62"/>
      <c r="AY263" s="62"/>
      <c r="AZ263" s="62"/>
      <c r="BA263" s="62"/>
      <c r="BB263" s="62"/>
      <c r="BC263" s="62"/>
      <c r="BD263" s="62"/>
      <c r="BE263" s="62"/>
      <c r="BF263" s="62"/>
      <c r="BG263" s="62"/>
    </row>
    <row r="264" spans="1:59" ht="15.75" customHeight="1">
      <c r="A264" s="51"/>
      <c r="B264" s="51"/>
      <c r="C264" s="62"/>
      <c r="D264" s="52"/>
      <c r="E264" s="62"/>
      <c r="F264" s="62"/>
      <c r="G264" s="52"/>
      <c r="H264" s="62"/>
      <c r="I264" s="62"/>
      <c r="J264" s="62"/>
      <c r="K264" s="62"/>
      <c r="L264" s="62"/>
      <c r="M264" s="62"/>
      <c r="N264" s="62"/>
      <c r="O264" s="62"/>
      <c r="P264" s="62"/>
      <c r="Q264" s="62"/>
      <c r="R264" s="62"/>
      <c r="S264" s="62"/>
      <c r="T264" s="62"/>
      <c r="U264" s="52"/>
      <c r="V264" s="152"/>
      <c r="W264" s="153"/>
      <c r="X264" s="153"/>
      <c r="Y264" s="154"/>
      <c r="Z264" s="154"/>
      <c r="AA264" s="154"/>
      <c r="AB264" s="154"/>
      <c r="AC264" s="154"/>
      <c r="AD264" s="154"/>
      <c r="AE264" s="154"/>
      <c r="AF264" s="154"/>
      <c r="AG264" s="154"/>
      <c r="AH264" s="154"/>
      <c r="AI264" s="154"/>
      <c r="AJ264" s="154"/>
      <c r="AK264" s="154"/>
      <c r="AL264" s="154"/>
      <c r="AM264" s="154"/>
      <c r="AN264" s="112"/>
      <c r="AO264" s="112"/>
      <c r="AP264" s="62"/>
      <c r="AQ264" s="62"/>
      <c r="AR264" s="62"/>
      <c r="AS264" s="62"/>
      <c r="AT264" s="62"/>
      <c r="AU264" s="62"/>
      <c r="AV264" s="62"/>
      <c r="AW264" s="62"/>
      <c r="AX264" s="62"/>
      <c r="AY264" s="62"/>
      <c r="AZ264" s="62"/>
      <c r="BA264" s="62"/>
      <c r="BB264" s="62"/>
      <c r="BC264" s="62"/>
      <c r="BD264" s="62"/>
      <c r="BE264" s="62"/>
      <c r="BF264" s="62"/>
      <c r="BG264" s="62"/>
    </row>
    <row r="265" spans="1:59" ht="15.75" customHeight="1">
      <c r="A265" s="51"/>
      <c r="B265" s="51"/>
      <c r="C265" s="62"/>
      <c r="D265" s="52"/>
      <c r="E265" s="62"/>
      <c r="F265" s="62"/>
      <c r="G265" s="52"/>
      <c r="H265" s="62"/>
      <c r="I265" s="62"/>
      <c r="J265" s="62"/>
      <c r="K265" s="62"/>
      <c r="L265" s="62"/>
      <c r="M265" s="62"/>
      <c r="N265" s="62"/>
      <c r="O265" s="62"/>
      <c r="P265" s="62"/>
      <c r="Q265" s="62"/>
      <c r="R265" s="62"/>
      <c r="S265" s="62"/>
      <c r="T265" s="62"/>
      <c r="U265" s="52"/>
      <c r="V265" s="152"/>
      <c r="W265" s="153"/>
      <c r="X265" s="153"/>
      <c r="Y265" s="154"/>
      <c r="Z265" s="154"/>
      <c r="AA265" s="154"/>
      <c r="AB265" s="154"/>
      <c r="AC265" s="154"/>
      <c r="AD265" s="154"/>
      <c r="AE265" s="154"/>
      <c r="AF265" s="154"/>
      <c r="AG265" s="154"/>
      <c r="AH265" s="154"/>
      <c r="AI265" s="154"/>
      <c r="AJ265" s="154"/>
      <c r="AK265" s="154"/>
      <c r="AL265" s="154"/>
      <c r="AM265" s="154"/>
      <c r="AN265" s="112"/>
      <c r="AO265" s="112"/>
      <c r="AP265" s="62"/>
      <c r="AQ265" s="62"/>
      <c r="AR265" s="62"/>
      <c r="AS265" s="62"/>
      <c r="AT265" s="62"/>
      <c r="AU265" s="62"/>
      <c r="AV265" s="62"/>
      <c r="AW265" s="62"/>
      <c r="AX265" s="62"/>
      <c r="AY265" s="62"/>
      <c r="AZ265" s="62"/>
      <c r="BA265" s="62"/>
      <c r="BB265" s="62"/>
      <c r="BC265" s="62"/>
      <c r="BD265" s="62"/>
      <c r="BE265" s="62"/>
      <c r="BF265" s="62"/>
      <c r="BG265" s="62"/>
    </row>
    <row r="266" spans="1:59" ht="15.75" customHeight="1">
      <c r="A266" s="51"/>
      <c r="B266" s="51"/>
      <c r="C266" s="62"/>
      <c r="D266" s="52"/>
      <c r="E266" s="62"/>
      <c r="F266" s="62"/>
      <c r="G266" s="52"/>
      <c r="H266" s="62"/>
      <c r="I266" s="62"/>
      <c r="J266" s="62"/>
      <c r="K266" s="62"/>
      <c r="L266" s="62"/>
      <c r="M266" s="62"/>
      <c r="N266" s="62"/>
      <c r="O266" s="62"/>
      <c r="P266" s="62"/>
      <c r="Q266" s="62"/>
      <c r="R266" s="62"/>
      <c r="S266" s="62"/>
      <c r="T266" s="62"/>
      <c r="U266" s="52"/>
      <c r="V266" s="152"/>
      <c r="W266" s="153"/>
      <c r="X266" s="153"/>
      <c r="Y266" s="154"/>
      <c r="Z266" s="154"/>
      <c r="AA266" s="154"/>
      <c r="AB266" s="154"/>
      <c r="AC266" s="154"/>
      <c r="AD266" s="154"/>
      <c r="AE266" s="154"/>
      <c r="AF266" s="154"/>
      <c r="AG266" s="154"/>
      <c r="AH266" s="154"/>
      <c r="AI266" s="154"/>
      <c r="AJ266" s="154"/>
      <c r="AK266" s="154"/>
      <c r="AL266" s="154"/>
      <c r="AM266" s="154"/>
      <c r="AN266" s="112"/>
      <c r="AO266" s="112"/>
      <c r="AP266" s="62"/>
      <c r="AQ266" s="62"/>
      <c r="AR266" s="62"/>
      <c r="AS266" s="62"/>
      <c r="AT266" s="62"/>
      <c r="AU266" s="62"/>
      <c r="AV266" s="62"/>
      <c r="AW266" s="62"/>
      <c r="AX266" s="62"/>
      <c r="AY266" s="62"/>
      <c r="AZ266" s="62"/>
      <c r="BA266" s="62"/>
      <c r="BB266" s="62"/>
      <c r="BC266" s="62"/>
      <c r="BD266" s="62"/>
      <c r="BE266" s="62"/>
      <c r="BF266" s="62"/>
      <c r="BG266" s="62"/>
    </row>
    <row r="267" spans="1:59" ht="15.75" customHeight="1">
      <c r="A267" s="51"/>
      <c r="B267" s="51"/>
      <c r="C267" s="62"/>
      <c r="D267" s="52"/>
      <c r="E267" s="62"/>
      <c r="F267" s="62"/>
      <c r="G267" s="52"/>
      <c r="H267" s="62"/>
      <c r="I267" s="62"/>
      <c r="J267" s="62"/>
      <c r="K267" s="62"/>
      <c r="L267" s="62"/>
      <c r="M267" s="62"/>
      <c r="N267" s="62"/>
      <c r="O267" s="62"/>
      <c r="P267" s="62"/>
      <c r="Q267" s="62"/>
      <c r="R267" s="62"/>
      <c r="S267" s="62"/>
      <c r="T267" s="62"/>
      <c r="U267" s="52"/>
      <c r="V267" s="152"/>
      <c r="W267" s="153"/>
      <c r="X267" s="153"/>
      <c r="Y267" s="154"/>
      <c r="Z267" s="154"/>
      <c r="AA267" s="154"/>
      <c r="AB267" s="154"/>
      <c r="AC267" s="154"/>
      <c r="AD267" s="154"/>
      <c r="AE267" s="154"/>
      <c r="AF267" s="154"/>
      <c r="AG267" s="154"/>
      <c r="AH267" s="154"/>
      <c r="AI267" s="154"/>
      <c r="AJ267" s="154"/>
      <c r="AK267" s="154"/>
      <c r="AL267" s="154"/>
      <c r="AM267" s="154"/>
      <c r="AN267" s="112"/>
      <c r="AO267" s="112"/>
      <c r="AP267" s="62"/>
      <c r="AQ267" s="62"/>
      <c r="AR267" s="62"/>
      <c r="AS267" s="62"/>
      <c r="AT267" s="62"/>
      <c r="AU267" s="62"/>
      <c r="AV267" s="62"/>
      <c r="AW267" s="62"/>
      <c r="AX267" s="62"/>
      <c r="AY267" s="62"/>
      <c r="AZ267" s="62"/>
      <c r="BA267" s="62"/>
      <c r="BB267" s="62"/>
      <c r="BC267" s="62"/>
      <c r="BD267" s="62"/>
      <c r="BE267" s="62"/>
      <c r="BF267" s="62"/>
      <c r="BG267" s="62"/>
    </row>
    <row r="268" spans="1:59" ht="15.75" customHeight="1">
      <c r="A268" s="51"/>
      <c r="B268" s="51"/>
      <c r="C268" s="62"/>
      <c r="D268" s="52"/>
      <c r="E268" s="62"/>
      <c r="F268" s="62"/>
      <c r="G268" s="52"/>
      <c r="H268" s="62"/>
      <c r="I268" s="62"/>
      <c r="J268" s="62"/>
      <c r="K268" s="62"/>
      <c r="L268" s="62"/>
      <c r="M268" s="62"/>
      <c r="N268" s="62"/>
      <c r="O268" s="62"/>
      <c r="P268" s="62"/>
      <c r="Q268" s="62"/>
      <c r="R268" s="62"/>
      <c r="S268" s="62"/>
      <c r="T268" s="62"/>
      <c r="U268" s="52"/>
      <c r="V268" s="152"/>
      <c r="W268" s="153"/>
      <c r="X268" s="153"/>
      <c r="Y268" s="154"/>
      <c r="Z268" s="154"/>
      <c r="AA268" s="154"/>
      <c r="AB268" s="154"/>
      <c r="AC268" s="154"/>
      <c r="AD268" s="154"/>
      <c r="AE268" s="154"/>
      <c r="AF268" s="154"/>
      <c r="AG268" s="154"/>
      <c r="AH268" s="154"/>
      <c r="AI268" s="154"/>
      <c r="AJ268" s="154"/>
      <c r="AK268" s="154"/>
      <c r="AL268" s="154"/>
      <c r="AM268" s="154"/>
      <c r="AN268" s="112"/>
      <c r="AO268" s="112"/>
      <c r="AP268" s="62"/>
      <c r="AQ268" s="62"/>
      <c r="AR268" s="62"/>
      <c r="AS268" s="62"/>
      <c r="AT268" s="62"/>
      <c r="AU268" s="62"/>
      <c r="AV268" s="62"/>
      <c r="AW268" s="62"/>
      <c r="AX268" s="62"/>
      <c r="AY268" s="62"/>
      <c r="AZ268" s="62"/>
      <c r="BA268" s="62"/>
      <c r="BB268" s="62"/>
      <c r="BC268" s="62"/>
      <c r="BD268" s="62"/>
      <c r="BE268" s="62"/>
      <c r="BF268" s="62"/>
      <c r="BG268" s="62"/>
    </row>
    <row r="269" spans="1:59" ht="15.75" customHeight="1">
      <c r="A269" s="51"/>
      <c r="B269" s="51"/>
      <c r="C269" s="62"/>
      <c r="D269" s="52"/>
      <c r="E269" s="62"/>
      <c r="F269" s="62"/>
      <c r="G269" s="52"/>
      <c r="H269" s="62"/>
      <c r="I269" s="62"/>
      <c r="J269" s="62"/>
      <c r="K269" s="62"/>
      <c r="L269" s="62"/>
      <c r="M269" s="62"/>
      <c r="N269" s="62"/>
      <c r="O269" s="62"/>
      <c r="P269" s="62"/>
      <c r="Q269" s="62"/>
      <c r="R269" s="62"/>
      <c r="S269" s="62"/>
      <c r="T269" s="62"/>
      <c r="U269" s="52"/>
      <c r="V269" s="152"/>
      <c r="W269" s="153"/>
      <c r="X269" s="153"/>
      <c r="Y269" s="154"/>
      <c r="Z269" s="154"/>
      <c r="AA269" s="154"/>
      <c r="AB269" s="154"/>
      <c r="AC269" s="154"/>
      <c r="AD269" s="154"/>
      <c r="AE269" s="154"/>
      <c r="AF269" s="154"/>
      <c r="AG269" s="154"/>
      <c r="AH269" s="154"/>
      <c r="AI269" s="154"/>
      <c r="AJ269" s="154"/>
      <c r="AK269" s="154"/>
      <c r="AL269" s="154"/>
      <c r="AM269" s="154"/>
      <c r="AN269" s="112"/>
      <c r="AO269" s="112"/>
      <c r="AP269" s="62"/>
      <c r="AQ269" s="62"/>
      <c r="AR269" s="62"/>
      <c r="AS269" s="62"/>
      <c r="AT269" s="62"/>
      <c r="AU269" s="62"/>
      <c r="AV269" s="62"/>
      <c r="AW269" s="62"/>
      <c r="AX269" s="62"/>
      <c r="AY269" s="62"/>
      <c r="AZ269" s="62"/>
      <c r="BA269" s="62"/>
      <c r="BB269" s="62"/>
      <c r="BC269" s="62"/>
      <c r="BD269" s="62"/>
      <c r="BE269" s="62"/>
      <c r="BF269" s="62"/>
      <c r="BG269" s="62"/>
    </row>
    <row r="270" spans="1:59" ht="15.75" customHeight="1">
      <c r="A270" s="51"/>
      <c r="B270" s="51"/>
      <c r="C270" s="62"/>
      <c r="D270" s="52"/>
      <c r="E270" s="62"/>
      <c r="F270" s="62"/>
      <c r="G270" s="52"/>
      <c r="H270" s="62"/>
      <c r="I270" s="62"/>
      <c r="J270" s="62"/>
      <c r="K270" s="62"/>
      <c r="L270" s="62"/>
      <c r="M270" s="62"/>
      <c r="N270" s="62"/>
      <c r="O270" s="62"/>
      <c r="P270" s="62"/>
      <c r="Q270" s="62"/>
      <c r="R270" s="62"/>
      <c r="S270" s="62"/>
      <c r="T270" s="62"/>
      <c r="U270" s="52"/>
      <c r="V270" s="152"/>
      <c r="W270" s="153"/>
      <c r="X270" s="153"/>
      <c r="Y270" s="154"/>
      <c r="Z270" s="154"/>
      <c r="AA270" s="154"/>
      <c r="AB270" s="154"/>
      <c r="AC270" s="154"/>
      <c r="AD270" s="154"/>
      <c r="AE270" s="154"/>
      <c r="AF270" s="154"/>
      <c r="AG270" s="154"/>
      <c r="AH270" s="154"/>
      <c r="AI270" s="154"/>
      <c r="AJ270" s="154"/>
      <c r="AK270" s="154"/>
      <c r="AL270" s="154"/>
      <c r="AM270" s="154"/>
      <c r="AN270" s="112"/>
      <c r="AO270" s="112"/>
      <c r="AP270" s="62"/>
      <c r="AQ270" s="62"/>
      <c r="AR270" s="62"/>
      <c r="AS270" s="62"/>
      <c r="AT270" s="62"/>
      <c r="AU270" s="62"/>
      <c r="AV270" s="62"/>
      <c r="AW270" s="62"/>
      <c r="AX270" s="62"/>
      <c r="AY270" s="62"/>
      <c r="AZ270" s="62"/>
      <c r="BA270" s="62"/>
      <c r="BB270" s="62"/>
      <c r="BC270" s="62"/>
      <c r="BD270" s="62"/>
      <c r="BE270" s="62"/>
      <c r="BF270" s="62"/>
      <c r="BG270" s="62"/>
    </row>
    <row r="271" spans="1:59" ht="15.75" customHeight="1">
      <c r="A271" s="51"/>
      <c r="B271" s="51"/>
      <c r="C271" s="62"/>
      <c r="D271" s="52"/>
      <c r="E271" s="62"/>
      <c r="F271" s="62"/>
      <c r="G271" s="52"/>
      <c r="H271" s="62"/>
      <c r="I271" s="62"/>
      <c r="J271" s="62"/>
      <c r="K271" s="62"/>
      <c r="L271" s="62"/>
      <c r="M271" s="62"/>
      <c r="N271" s="62"/>
      <c r="O271" s="62"/>
      <c r="P271" s="62"/>
      <c r="Q271" s="62"/>
      <c r="R271" s="62"/>
      <c r="S271" s="62"/>
      <c r="T271" s="62"/>
      <c r="U271" s="52"/>
      <c r="V271" s="152"/>
      <c r="W271" s="153"/>
      <c r="X271" s="153"/>
      <c r="Y271" s="154"/>
      <c r="Z271" s="154"/>
      <c r="AA271" s="154"/>
      <c r="AB271" s="154"/>
      <c r="AC271" s="154"/>
      <c r="AD271" s="154"/>
      <c r="AE271" s="154"/>
      <c r="AF271" s="154"/>
      <c r="AG271" s="154"/>
      <c r="AH271" s="154"/>
      <c r="AI271" s="154"/>
      <c r="AJ271" s="154"/>
      <c r="AK271" s="154"/>
      <c r="AL271" s="154"/>
      <c r="AM271" s="154"/>
      <c r="AN271" s="112"/>
      <c r="AO271" s="112"/>
      <c r="AP271" s="62"/>
      <c r="AQ271" s="62"/>
      <c r="AR271" s="62"/>
      <c r="AS271" s="62"/>
      <c r="AT271" s="62"/>
      <c r="AU271" s="62"/>
      <c r="AV271" s="62"/>
      <c r="AW271" s="62"/>
      <c r="AX271" s="62"/>
      <c r="AY271" s="62"/>
      <c r="AZ271" s="62"/>
      <c r="BA271" s="62"/>
      <c r="BB271" s="62"/>
      <c r="BC271" s="62"/>
      <c r="BD271" s="62"/>
      <c r="BE271" s="62"/>
      <c r="BF271" s="62"/>
      <c r="BG271" s="62"/>
    </row>
    <row r="272" spans="1:59" ht="15.75" customHeight="1">
      <c r="A272" s="51"/>
      <c r="B272" s="51"/>
      <c r="C272" s="62"/>
      <c r="D272" s="52"/>
      <c r="E272" s="62"/>
      <c r="F272" s="62"/>
      <c r="G272" s="52"/>
      <c r="H272" s="62"/>
      <c r="I272" s="62"/>
      <c r="J272" s="62"/>
      <c r="K272" s="62"/>
      <c r="L272" s="62"/>
      <c r="M272" s="62"/>
      <c r="N272" s="62"/>
      <c r="O272" s="62"/>
      <c r="P272" s="62"/>
      <c r="Q272" s="62"/>
      <c r="R272" s="62"/>
      <c r="S272" s="62"/>
      <c r="T272" s="62"/>
      <c r="U272" s="52"/>
      <c r="V272" s="152"/>
      <c r="W272" s="153"/>
      <c r="X272" s="153"/>
      <c r="Y272" s="154"/>
      <c r="Z272" s="154"/>
      <c r="AA272" s="154"/>
      <c r="AB272" s="154"/>
      <c r="AC272" s="154"/>
      <c r="AD272" s="154"/>
      <c r="AE272" s="154"/>
      <c r="AF272" s="154"/>
      <c r="AG272" s="154"/>
      <c r="AH272" s="154"/>
      <c r="AI272" s="154"/>
      <c r="AJ272" s="154"/>
      <c r="AK272" s="154"/>
      <c r="AL272" s="154"/>
      <c r="AM272" s="154"/>
      <c r="AN272" s="112"/>
      <c r="AO272" s="112"/>
      <c r="AP272" s="62"/>
      <c r="AQ272" s="62"/>
      <c r="AR272" s="62"/>
      <c r="AS272" s="62"/>
      <c r="AT272" s="62"/>
      <c r="AU272" s="62"/>
      <c r="AV272" s="62"/>
      <c r="AW272" s="62"/>
      <c r="AX272" s="62"/>
      <c r="AY272" s="62"/>
      <c r="AZ272" s="62"/>
      <c r="BA272" s="62"/>
      <c r="BB272" s="62"/>
      <c r="BC272" s="62"/>
      <c r="BD272" s="62"/>
      <c r="BE272" s="62"/>
      <c r="BF272" s="62"/>
      <c r="BG272" s="62"/>
    </row>
    <row r="273" spans="1:59" ht="15.75" customHeight="1">
      <c r="A273" s="51"/>
      <c r="B273" s="51"/>
      <c r="C273" s="62"/>
      <c r="D273" s="52"/>
      <c r="E273" s="62"/>
      <c r="F273" s="62"/>
      <c r="G273" s="52"/>
      <c r="H273" s="62"/>
      <c r="I273" s="62"/>
      <c r="J273" s="62"/>
      <c r="K273" s="62"/>
      <c r="L273" s="62"/>
      <c r="M273" s="62"/>
      <c r="N273" s="62"/>
      <c r="O273" s="62"/>
      <c r="P273" s="62"/>
      <c r="Q273" s="62"/>
      <c r="R273" s="62"/>
      <c r="S273" s="62"/>
      <c r="T273" s="62"/>
      <c r="U273" s="52"/>
      <c r="V273" s="152"/>
      <c r="W273" s="153"/>
      <c r="X273" s="153"/>
      <c r="Y273" s="154"/>
      <c r="Z273" s="154"/>
      <c r="AA273" s="154"/>
      <c r="AB273" s="154"/>
      <c r="AC273" s="154"/>
      <c r="AD273" s="154"/>
      <c r="AE273" s="154"/>
      <c r="AF273" s="154"/>
      <c r="AG273" s="154"/>
      <c r="AH273" s="154"/>
      <c r="AI273" s="154"/>
      <c r="AJ273" s="154"/>
      <c r="AK273" s="154"/>
      <c r="AL273" s="154"/>
      <c r="AM273" s="154"/>
      <c r="AN273" s="112"/>
      <c r="AO273" s="112"/>
      <c r="AP273" s="62"/>
      <c r="AQ273" s="62"/>
      <c r="AR273" s="62"/>
      <c r="AS273" s="62"/>
      <c r="AT273" s="62"/>
      <c r="AU273" s="62"/>
      <c r="AV273" s="62"/>
      <c r="AW273" s="62"/>
      <c r="AX273" s="62"/>
      <c r="AY273" s="62"/>
      <c r="AZ273" s="62"/>
      <c r="BA273" s="62"/>
      <c r="BB273" s="62"/>
      <c r="BC273" s="62"/>
      <c r="BD273" s="62"/>
      <c r="BE273" s="62"/>
      <c r="BF273" s="62"/>
      <c r="BG273" s="62"/>
    </row>
    <row r="274" spans="1:59" ht="15.75" customHeight="1">
      <c r="A274" s="51"/>
      <c r="B274" s="51"/>
      <c r="C274" s="62"/>
      <c r="D274" s="52"/>
      <c r="E274" s="62"/>
      <c r="F274" s="62"/>
      <c r="G274" s="52"/>
      <c r="H274" s="62"/>
      <c r="I274" s="62"/>
      <c r="J274" s="62"/>
      <c r="K274" s="62"/>
      <c r="L274" s="62"/>
      <c r="M274" s="62"/>
      <c r="N274" s="62"/>
      <c r="O274" s="62"/>
      <c r="P274" s="62"/>
      <c r="Q274" s="62"/>
      <c r="R274" s="62"/>
      <c r="S274" s="62"/>
      <c r="T274" s="62"/>
      <c r="U274" s="52"/>
      <c r="V274" s="152"/>
      <c r="W274" s="153"/>
      <c r="X274" s="153"/>
      <c r="Y274" s="154"/>
      <c r="Z274" s="154"/>
      <c r="AA274" s="154"/>
      <c r="AB274" s="154"/>
      <c r="AC274" s="154"/>
      <c r="AD274" s="154"/>
      <c r="AE274" s="154"/>
      <c r="AF274" s="154"/>
      <c r="AG274" s="154"/>
      <c r="AH274" s="154"/>
      <c r="AI274" s="154"/>
      <c r="AJ274" s="154"/>
      <c r="AK274" s="154"/>
      <c r="AL274" s="154"/>
      <c r="AM274" s="154"/>
      <c r="AN274" s="112"/>
      <c r="AO274" s="112"/>
      <c r="AP274" s="62"/>
      <c r="AQ274" s="62"/>
      <c r="AR274" s="62"/>
      <c r="AS274" s="62"/>
      <c r="AT274" s="62"/>
      <c r="AU274" s="62"/>
      <c r="AV274" s="62"/>
      <c r="AW274" s="62"/>
      <c r="AX274" s="62"/>
      <c r="AY274" s="62"/>
      <c r="AZ274" s="62"/>
      <c r="BA274" s="62"/>
      <c r="BB274" s="62"/>
      <c r="BC274" s="62"/>
      <c r="BD274" s="62"/>
      <c r="BE274" s="62"/>
      <c r="BF274" s="62"/>
      <c r="BG274" s="62"/>
    </row>
    <row r="275" spans="1:59" ht="15.75" customHeight="1">
      <c r="A275" s="51"/>
      <c r="B275" s="51"/>
      <c r="C275" s="62"/>
      <c r="D275" s="52"/>
      <c r="E275" s="62"/>
      <c r="F275" s="62"/>
      <c r="G275" s="52"/>
      <c r="H275" s="62"/>
      <c r="I275" s="62"/>
      <c r="J275" s="62"/>
      <c r="K275" s="62"/>
      <c r="L275" s="62"/>
      <c r="M275" s="62"/>
      <c r="N275" s="62"/>
      <c r="O275" s="62"/>
      <c r="P275" s="62"/>
      <c r="Q275" s="62"/>
      <c r="R275" s="62"/>
      <c r="S275" s="62"/>
      <c r="T275" s="62"/>
      <c r="U275" s="52"/>
      <c r="V275" s="152"/>
      <c r="W275" s="153"/>
      <c r="X275" s="153"/>
      <c r="Y275" s="154"/>
      <c r="Z275" s="154"/>
      <c r="AA275" s="154"/>
      <c r="AB275" s="154"/>
      <c r="AC275" s="154"/>
      <c r="AD275" s="154"/>
      <c r="AE275" s="154"/>
      <c r="AF275" s="154"/>
      <c r="AG275" s="154"/>
      <c r="AH275" s="154"/>
      <c r="AI275" s="154"/>
      <c r="AJ275" s="154"/>
      <c r="AK275" s="154"/>
      <c r="AL275" s="154"/>
      <c r="AM275" s="154"/>
      <c r="AN275" s="112"/>
      <c r="AO275" s="112"/>
      <c r="AP275" s="62"/>
      <c r="AQ275" s="62"/>
      <c r="AR275" s="62"/>
      <c r="AS275" s="62"/>
      <c r="AT275" s="62"/>
      <c r="AU275" s="62"/>
      <c r="AV275" s="62"/>
      <c r="AW275" s="62"/>
      <c r="AX275" s="62"/>
      <c r="AY275" s="62"/>
      <c r="AZ275" s="62"/>
      <c r="BA275" s="62"/>
      <c r="BB275" s="62"/>
      <c r="BC275" s="62"/>
      <c r="BD275" s="62"/>
      <c r="BE275" s="62"/>
      <c r="BF275" s="62"/>
      <c r="BG275" s="62"/>
    </row>
    <row r="276" spans="1:59" ht="15.75" customHeight="1">
      <c r="A276" s="51"/>
      <c r="B276" s="51"/>
      <c r="C276" s="62"/>
      <c r="D276" s="52"/>
      <c r="E276" s="62"/>
      <c r="F276" s="62"/>
      <c r="G276" s="52"/>
      <c r="H276" s="62"/>
      <c r="I276" s="62"/>
      <c r="J276" s="62"/>
      <c r="K276" s="62"/>
      <c r="L276" s="62"/>
      <c r="M276" s="62"/>
      <c r="N276" s="62"/>
      <c r="O276" s="62"/>
      <c r="P276" s="62"/>
      <c r="Q276" s="62"/>
      <c r="R276" s="62"/>
      <c r="S276" s="62"/>
      <c r="T276" s="62"/>
      <c r="U276" s="52"/>
      <c r="V276" s="152"/>
      <c r="W276" s="153"/>
      <c r="X276" s="153"/>
      <c r="Y276" s="154"/>
      <c r="Z276" s="154"/>
      <c r="AA276" s="154"/>
      <c r="AB276" s="154"/>
      <c r="AC276" s="154"/>
      <c r="AD276" s="154"/>
      <c r="AE276" s="154"/>
      <c r="AF276" s="154"/>
      <c r="AG276" s="154"/>
      <c r="AH276" s="154"/>
      <c r="AI276" s="154"/>
      <c r="AJ276" s="154"/>
      <c r="AK276" s="154"/>
      <c r="AL276" s="154"/>
      <c r="AM276" s="154"/>
      <c r="AN276" s="112"/>
      <c r="AO276" s="112"/>
      <c r="AP276" s="62"/>
      <c r="AQ276" s="62"/>
      <c r="AR276" s="62"/>
      <c r="AS276" s="62"/>
      <c r="AT276" s="62"/>
      <c r="AU276" s="62"/>
      <c r="AV276" s="62"/>
      <c r="AW276" s="62"/>
      <c r="AX276" s="62"/>
      <c r="AY276" s="62"/>
      <c r="AZ276" s="62"/>
      <c r="BA276" s="62"/>
      <c r="BB276" s="62"/>
      <c r="BC276" s="62"/>
      <c r="BD276" s="62"/>
      <c r="BE276" s="62"/>
      <c r="BF276" s="62"/>
      <c r="BG276" s="62"/>
    </row>
    <row r="277" spans="1:59" ht="15.75" customHeight="1">
      <c r="A277" s="51"/>
      <c r="B277" s="51"/>
      <c r="C277" s="62"/>
      <c r="D277" s="52"/>
      <c r="E277" s="62"/>
      <c r="F277" s="62"/>
      <c r="G277" s="52"/>
      <c r="H277" s="62"/>
      <c r="I277" s="62"/>
      <c r="J277" s="62"/>
      <c r="K277" s="62"/>
      <c r="L277" s="62"/>
      <c r="M277" s="62"/>
      <c r="N277" s="62"/>
      <c r="O277" s="62"/>
      <c r="P277" s="62"/>
      <c r="Q277" s="62"/>
      <c r="R277" s="62"/>
      <c r="S277" s="62"/>
      <c r="T277" s="62"/>
      <c r="U277" s="52"/>
      <c r="V277" s="152"/>
      <c r="W277" s="153"/>
      <c r="X277" s="153"/>
      <c r="Y277" s="154"/>
      <c r="Z277" s="154"/>
      <c r="AA277" s="154"/>
      <c r="AB277" s="154"/>
      <c r="AC277" s="154"/>
      <c r="AD277" s="154"/>
      <c r="AE277" s="154"/>
      <c r="AF277" s="154"/>
      <c r="AG277" s="154"/>
      <c r="AH277" s="154"/>
      <c r="AI277" s="154"/>
      <c r="AJ277" s="154"/>
      <c r="AK277" s="154"/>
      <c r="AL277" s="154"/>
      <c r="AM277" s="154"/>
      <c r="AN277" s="112"/>
      <c r="AO277" s="112"/>
      <c r="AP277" s="62"/>
      <c r="AQ277" s="62"/>
      <c r="AR277" s="62"/>
      <c r="AS277" s="62"/>
      <c r="AT277" s="62"/>
      <c r="AU277" s="62"/>
      <c r="AV277" s="62"/>
      <c r="AW277" s="62"/>
      <c r="AX277" s="62"/>
      <c r="AY277" s="62"/>
      <c r="AZ277" s="62"/>
      <c r="BA277" s="62"/>
      <c r="BB277" s="62"/>
      <c r="BC277" s="62"/>
      <c r="BD277" s="62"/>
      <c r="BE277" s="62"/>
      <c r="BF277" s="62"/>
      <c r="BG277" s="62"/>
    </row>
    <row r="278" spans="1:59" ht="15.75" customHeight="1">
      <c r="A278" s="51"/>
      <c r="B278" s="51"/>
      <c r="C278" s="62"/>
      <c r="D278" s="52"/>
      <c r="E278" s="62"/>
      <c r="F278" s="62"/>
      <c r="G278" s="52"/>
      <c r="H278" s="62"/>
      <c r="I278" s="62"/>
      <c r="J278" s="62"/>
      <c r="K278" s="62"/>
      <c r="L278" s="62"/>
      <c r="M278" s="62"/>
      <c r="N278" s="62"/>
      <c r="O278" s="62"/>
      <c r="P278" s="62"/>
      <c r="Q278" s="62"/>
      <c r="R278" s="62"/>
      <c r="S278" s="62"/>
      <c r="T278" s="62"/>
      <c r="U278" s="52"/>
      <c r="V278" s="152"/>
      <c r="W278" s="153"/>
      <c r="X278" s="153"/>
      <c r="Y278" s="154"/>
      <c r="Z278" s="154"/>
      <c r="AA278" s="154"/>
      <c r="AB278" s="154"/>
      <c r="AC278" s="154"/>
      <c r="AD278" s="154"/>
      <c r="AE278" s="154"/>
      <c r="AF278" s="154"/>
      <c r="AG278" s="154"/>
      <c r="AH278" s="154"/>
      <c r="AI278" s="154"/>
      <c r="AJ278" s="154"/>
      <c r="AK278" s="154"/>
      <c r="AL278" s="154"/>
      <c r="AM278" s="154"/>
      <c r="AN278" s="112"/>
      <c r="AO278" s="112"/>
      <c r="AP278" s="62"/>
      <c r="AQ278" s="62"/>
      <c r="AR278" s="62"/>
      <c r="AS278" s="62"/>
      <c r="AT278" s="62"/>
      <c r="AU278" s="62"/>
      <c r="AV278" s="62"/>
      <c r="AW278" s="62"/>
      <c r="AX278" s="62"/>
      <c r="AY278" s="62"/>
      <c r="AZ278" s="62"/>
      <c r="BA278" s="62"/>
      <c r="BB278" s="62"/>
      <c r="BC278" s="62"/>
      <c r="BD278" s="62"/>
      <c r="BE278" s="62"/>
      <c r="BF278" s="62"/>
      <c r="BG278" s="62"/>
    </row>
    <row r="279" spans="1:59" ht="15.75" customHeight="1">
      <c r="A279" s="51"/>
      <c r="B279" s="51"/>
      <c r="C279" s="62"/>
      <c r="D279" s="52"/>
      <c r="E279" s="62"/>
      <c r="F279" s="62"/>
      <c r="G279" s="52"/>
      <c r="H279" s="62"/>
      <c r="I279" s="62"/>
      <c r="J279" s="62"/>
      <c r="K279" s="62"/>
      <c r="L279" s="62"/>
      <c r="M279" s="62"/>
      <c r="N279" s="62"/>
      <c r="O279" s="62"/>
      <c r="P279" s="62"/>
      <c r="Q279" s="62"/>
      <c r="R279" s="62"/>
      <c r="S279" s="62"/>
      <c r="T279" s="62"/>
      <c r="U279" s="52"/>
      <c r="V279" s="152"/>
      <c r="W279" s="153"/>
      <c r="X279" s="153"/>
      <c r="Y279" s="154"/>
      <c r="Z279" s="154"/>
      <c r="AA279" s="154"/>
      <c r="AB279" s="154"/>
      <c r="AC279" s="154"/>
      <c r="AD279" s="154"/>
      <c r="AE279" s="154"/>
      <c r="AF279" s="154"/>
      <c r="AG279" s="154"/>
      <c r="AH279" s="154"/>
      <c r="AI279" s="154"/>
      <c r="AJ279" s="154"/>
      <c r="AK279" s="154"/>
      <c r="AL279" s="154"/>
      <c r="AM279" s="154"/>
      <c r="AN279" s="112"/>
      <c r="AO279" s="112"/>
      <c r="AP279" s="62"/>
      <c r="AQ279" s="62"/>
      <c r="AR279" s="62"/>
      <c r="AS279" s="62"/>
      <c r="AT279" s="62"/>
      <c r="AU279" s="62"/>
      <c r="AV279" s="62"/>
      <c r="AW279" s="62"/>
      <c r="AX279" s="62"/>
      <c r="AY279" s="62"/>
      <c r="AZ279" s="62"/>
      <c r="BA279" s="62"/>
      <c r="BB279" s="62"/>
      <c r="BC279" s="62"/>
      <c r="BD279" s="62"/>
      <c r="BE279" s="62"/>
      <c r="BF279" s="62"/>
      <c r="BG279" s="62"/>
    </row>
    <row r="280" spans="1:59" ht="15.75" customHeight="1">
      <c r="A280" s="51"/>
      <c r="B280" s="51"/>
      <c r="C280" s="62"/>
      <c r="D280" s="52"/>
      <c r="E280" s="62"/>
      <c r="F280" s="62"/>
      <c r="G280" s="52"/>
      <c r="H280" s="62"/>
      <c r="I280" s="62"/>
      <c r="J280" s="62"/>
      <c r="K280" s="62"/>
      <c r="L280" s="62"/>
      <c r="M280" s="62"/>
      <c r="N280" s="62"/>
      <c r="O280" s="62"/>
      <c r="P280" s="62"/>
      <c r="Q280" s="62"/>
      <c r="R280" s="62"/>
      <c r="S280" s="62"/>
      <c r="T280" s="62"/>
      <c r="U280" s="52"/>
      <c r="V280" s="152"/>
      <c r="W280" s="153"/>
      <c r="X280" s="153"/>
      <c r="Y280" s="154"/>
      <c r="Z280" s="154"/>
      <c r="AA280" s="154"/>
      <c r="AB280" s="154"/>
      <c r="AC280" s="154"/>
      <c r="AD280" s="154"/>
      <c r="AE280" s="154"/>
      <c r="AF280" s="154"/>
      <c r="AG280" s="154"/>
      <c r="AH280" s="154"/>
      <c r="AI280" s="154"/>
      <c r="AJ280" s="154"/>
      <c r="AK280" s="154"/>
      <c r="AL280" s="154"/>
      <c r="AM280" s="154"/>
      <c r="AN280" s="112"/>
      <c r="AO280" s="112"/>
      <c r="AP280" s="62"/>
      <c r="AQ280" s="62"/>
      <c r="AR280" s="62"/>
      <c r="AS280" s="62"/>
      <c r="AT280" s="62"/>
      <c r="AU280" s="62"/>
      <c r="AV280" s="62"/>
      <c r="AW280" s="62"/>
      <c r="AX280" s="62"/>
      <c r="AY280" s="62"/>
      <c r="AZ280" s="62"/>
      <c r="BA280" s="62"/>
      <c r="BB280" s="62"/>
      <c r="BC280" s="62"/>
      <c r="BD280" s="62"/>
      <c r="BE280" s="62"/>
      <c r="BF280" s="62"/>
      <c r="BG280" s="62"/>
    </row>
    <row r="281" spans="1:59" ht="15.75" customHeight="1">
      <c r="A281" s="51"/>
      <c r="B281" s="51"/>
      <c r="C281" s="62"/>
      <c r="D281" s="52"/>
      <c r="E281" s="62"/>
      <c r="F281" s="62"/>
      <c r="G281" s="52"/>
      <c r="H281" s="62"/>
      <c r="I281" s="62"/>
      <c r="J281" s="62"/>
      <c r="K281" s="62"/>
      <c r="L281" s="62"/>
      <c r="M281" s="62"/>
      <c r="N281" s="62"/>
      <c r="O281" s="62"/>
      <c r="P281" s="62"/>
      <c r="Q281" s="62"/>
      <c r="R281" s="62"/>
      <c r="S281" s="62"/>
      <c r="T281" s="62"/>
      <c r="U281" s="52"/>
      <c r="V281" s="152"/>
      <c r="W281" s="153"/>
      <c r="X281" s="153"/>
      <c r="Y281" s="154"/>
      <c r="Z281" s="154"/>
      <c r="AA281" s="154"/>
      <c r="AB281" s="154"/>
      <c r="AC281" s="154"/>
      <c r="AD281" s="154"/>
      <c r="AE281" s="154"/>
      <c r="AF281" s="154"/>
      <c r="AG281" s="154"/>
      <c r="AH281" s="154"/>
      <c r="AI281" s="154"/>
      <c r="AJ281" s="154"/>
      <c r="AK281" s="154"/>
      <c r="AL281" s="154"/>
      <c r="AM281" s="154"/>
      <c r="AN281" s="112"/>
      <c r="AO281" s="112"/>
      <c r="AP281" s="62"/>
      <c r="AQ281" s="62"/>
      <c r="AR281" s="62"/>
      <c r="AS281" s="62"/>
      <c r="AT281" s="62"/>
      <c r="AU281" s="62"/>
      <c r="AV281" s="62"/>
      <c r="AW281" s="62"/>
      <c r="AX281" s="62"/>
      <c r="AY281" s="62"/>
      <c r="AZ281" s="62"/>
      <c r="BA281" s="62"/>
      <c r="BB281" s="62"/>
      <c r="BC281" s="62"/>
      <c r="BD281" s="62"/>
      <c r="BE281" s="62"/>
      <c r="BF281" s="62"/>
      <c r="BG281" s="62"/>
    </row>
    <row r="282" spans="1:59" ht="15.75" customHeight="1">
      <c r="A282" s="51"/>
      <c r="B282" s="51"/>
      <c r="C282" s="62"/>
      <c r="D282" s="52"/>
      <c r="E282" s="62"/>
      <c r="F282" s="62"/>
      <c r="G282" s="52"/>
      <c r="H282" s="62"/>
      <c r="I282" s="62"/>
      <c r="J282" s="62"/>
      <c r="K282" s="62"/>
      <c r="L282" s="62"/>
      <c r="M282" s="62"/>
      <c r="N282" s="62"/>
      <c r="O282" s="62"/>
      <c r="P282" s="62"/>
      <c r="Q282" s="62"/>
      <c r="R282" s="62"/>
      <c r="S282" s="62"/>
      <c r="T282" s="62"/>
      <c r="U282" s="52"/>
      <c r="V282" s="152"/>
      <c r="W282" s="153"/>
      <c r="X282" s="153"/>
      <c r="Y282" s="154"/>
      <c r="Z282" s="154"/>
      <c r="AA282" s="154"/>
      <c r="AB282" s="154"/>
      <c r="AC282" s="154"/>
      <c r="AD282" s="154"/>
      <c r="AE282" s="154"/>
      <c r="AF282" s="154"/>
      <c r="AG282" s="154"/>
      <c r="AH282" s="154"/>
      <c r="AI282" s="154"/>
      <c r="AJ282" s="154"/>
      <c r="AK282" s="154"/>
      <c r="AL282" s="154"/>
      <c r="AM282" s="154"/>
      <c r="AN282" s="112"/>
      <c r="AO282" s="112"/>
      <c r="AP282" s="62"/>
      <c r="AQ282" s="62"/>
      <c r="AR282" s="62"/>
      <c r="AS282" s="62"/>
      <c r="AT282" s="62"/>
      <c r="AU282" s="62"/>
      <c r="AV282" s="62"/>
      <c r="AW282" s="62"/>
      <c r="AX282" s="62"/>
      <c r="AY282" s="62"/>
      <c r="AZ282" s="62"/>
      <c r="BA282" s="62"/>
      <c r="BB282" s="62"/>
      <c r="BC282" s="62"/>
      <c r="BD282" s="62"/>
      <c r="BE282" s="62"/>
      <c r="BF282" s="62"/>
      <c r="BG282" s="62"/>
    </row>
    <row r="283" spans="1:59" ht="15.75" customHeight="1">
      <c r="A283" s="51"/>
      <c r="B283" s="51"/>
      <c r="C283" s="62"/>
      <c r="D283" s="52"/>
      <c r="E283" s="62"/>
      <c r="F283" s="62"/>
      <c r="G283" s="52"/>
      <c r="H283" s="62"/>
      <c r="I283" s="62"/>
      <c r="J283" s="62"/>
      <c r="K283" s="62"/>
      <c r="L283" s="62"/>
      <c r="M283" s="62"/>
      <c r="N283" s="62"/>
      <c r="O283" s="62"/>
      <c r="P283" s="62"/>
      <c r="Q283" s="62"/>
      <c r="R283" s="62"/>
      <c r="S283" s="62"/>
      <c r="T283" s="62"/>
      <c r="U283" s="52"/>
      <c r="V283" s="152"/>
      <c r="W283" s="153"/>
      <c r="X283" s="153"/>
      <c r="Y283" s="154"/>
      <c r="Z283" s="154"/>
      <c r="AA283" s="154"/>
      <c r="AB283" s="154"/>
      <c r="AC283" s="154"/>
      <c r="AD283" s="154"/>
      <c r="AE283" s="154"/>
      <c r="AF283" s="154"/>
      <c r="AG283" s="154"/>
      <c r="AH283" s="154"/>
      <c r="AI283" s="154"/>
      <c r="AJ283" s="154"/>
      <c r="AK283" s="154"/>
      <c r="AL283" s="154"/>
      <c r="AM283" s="154"/>
      <c r="AN283" s="112"/>
      <c r="AO283" s="112"/>
      <c r="AP283" s="62"/>
      <c r="AQ283" s="62"/>
      <c r="AR283" s="62"/>
      <c r="AS283" s="62"/>
      <c r="AT283" s="62"/>
      <c r="AU283" s="62"/>
      <c r="AV283" s="62"/>
      <c r="AW283" s="62"/>
      <c r="AX283" s="62"/>
      <c r="AY283" s="62"/>
      <c r="AZ283" s="62"/>
      <c r="BA283" s="62"/>
      <c r="BB283" s="62"/>
      <c r="BC283" s="62"/>
      <c r="BD283" s="62"/>
      <c r="BE283" s="62"/>
      <c r="BF283" s="62"/>
      <c r="BG283" s="62"/>
    </row>
    <row r="284" spans="1:59" ht="15.75" customHeight="1">
      <c r="A284" s="51"/>
      <c r="B284" s="51"/>
      <c r="C284" s="62"/>
      <c r="D284" s="52"/>
      <c r="E284" s="62"/>
      <c r="F284" s="62"/>
      <c r="G284" s="52"/>
      <c r="H284" s="62"/>
      <c r="I284" s="62"/>
      <c r="J284" s="62"/>
      <c r="K284" s="62"/>
      <c r="L284" s="62"/>
      <c r="M284" s="62"/>
      <c r="N284" s="62"/>
      <c r="O284" s="62"/>
      <c r="P284" s="62"/>
      <c r="Q284" s="62"/>
      <c r="R284" s="62"/>
      <c r="S284" s="62"/>
      <c r="T284" s="62"/>
      <c r="U284" s="52"/>
      <c r="V284" s="152"/>
      <c r="W284" s="153"/>
      <c r="X284" s="153"/>
      <c r="Y284" s="154"/>
      <c r="Z284" s="154"/>
      <c r="AA284" s="154"/>
      <c r="AB284" s="154"/>
      <c r="AC284" s="154"/>
      <c r="AD284" s="154"/>
      <c r="AE284" s="154"/>
      <c r="AF284" s="154"/>
      <c r="AG284" s="154"/>
      <c r="AH284" s="154"/>
      <c r="AI284" s="154"/>
      <c r="AJ284" s="154"/>
      <c r="AK284" s="154"/>
      <c r="AL284" s="154"/>
      <c r="AM284" s="154"/>
      <c r="AN284" s="112"/>
      <c r="AO284" s="112"/>
      <c r="AP284" s="62"/>
      <c r="AQ284" s="62"/>
      <c r="AR284" s="62"/>
      <c r="AS284" s="62"/>
      <c r="AT284" s="62"/>
      <c r="AU284" s="62"/>
      <c r="AV284" s="62"/>
      <c r="AW284" s="62"/>
      <c r="AX284" s="62"/>
      <c r="AY284" s="62"/>
      <c r="AZ284" s="62"/>
      <c r="BA284" s="62"/>
      <c r="BB284" s="62"/>
      <c r="BC284" s="62"/>
      <c r="BD284" s="62"/>
      <c r="BE284" s="62"/>
      <c r="BF284" s="62"/>
      <c r="BG284" s="62"/>
    </row>
    <row r="285" spans="1:59" ht="15.75" customHeight="1">
      <c r="A285" s="51"/>
      <c r="B285" s="51"/>
      <c r="C285" s="62"/>
      <c r="D285" s="52"/>
      <c r="E285" s="62"/>
      <c r="F285" s="62"/>
      <c r="G285" s="52"/>
      <c r="H285" s="62"/>
      <c r="I285" s="62"/>
      <c r="J285" s="62"/>
      <c r="K285" s="62"/>
      <c r="L285" s="62"/>
      <c r="M285" s="62"/>
      <c r="N285" s="62"/>
      <c r="O285" s="62"/>
      <c r="P285" s="62"/>
      <c r="Q285" s="62"/>
      <c r="R285" s="62"/>
      <c r="S285" s="62"/>
      <c r="T285" s="62"/>
      <c r="U285" s="52"/>
      <c r="V285" s="152"/>
      <c r="W285" s="153"/>
      <c r="X285" s="153"/>
      <c r="Y285" s="154"/>
      <c r="Z285" s="154"/>
      <c r="AA285" s="154"/>
      <c r="AB285" s="154"/>
      <c r="AC285" s="154"/>
      <c r="AD285" s="154"/>
      <c r="AE285" s="154"/>
      <c r="AF285" s="154"/>
      <c r="AG285" s="154"/>
      <c r="AH285" s="154"/>
      <c r="AI285" s="154"/>
      <c r="AJ285" s="154"/>
      <c r="AK285" s="154"/>
      <c r="AL285" s="154"/>
      <c r="AM285" s="154"/>
      <c r="AN285" s="112"/>
      <c r="AO285" s="112"/>
      <c r="AP285" s="62"/>
      <c r="AQ285" s="62"/>
      <c r="AR285" s="62"/>
      <c r="AS285" s="62"/>
      <c r="AT285" s="62"/>
      <c r="AU285" s="62"/>
      <c r="AV285" s="62"/>
      <c r="AW285" s="62"/>
      <c r="AX285" s="62"/>
      <c r="AY285" s="62"/>
      <c r="AZ285" s="62"/>
      <c r="BA285" s="62"/>
      <c r="BB285" s="62"/>
      <c r="BC285" s="62"/>
      <c r="BD285" s="62"/>
      <c r="BE285" s="62"/>
      <c r="BF285" s="62"/>
      <c r="BG285" s="62"/>
    </row>
    <row r="286" spans="1:59" ht="15.75" customHeight="1">
      <c r="A286" s="51"/>
      <c r="B286" s="51"/>
      <c r="C286" s="62"/>
      <c r="D286" s="52"/>
      <c r="E286" s="62"/>
      <c r="F286" s="62"/>
      <c r="G286" s="52"/>
      <c r="H286" s="62"/>
      <c r="I286" s="62"/>
      <c r="J286" s="62"/>
      <c r="K286" s="62"/>
      <c r="L286" s="62"/>
      <c r="M286" s="62"/>
      <c r="N286" s="62"/>
      <c r="O286" s="62"/>
      <c r="P286" s="62"/>
      <c r="Q286" s="62"/>
      <c r="R286" s="62"/>
      <c r="S286" s="62"/>
      <c r="T286" s="62"/>
      <c r="U286" s="52"/>
      <c r="V286" s="152"/>
      <c r="W286" s="153"/>
      <c r="X286" s="153"/>
      <c r="Y286" s="154"/>
      <c r="Z286" s="154"/>
      <c r="AA286" s="154"/>
      <c r="AB286" s="154"/>
      <c r="AC286" s="154"/>
      <c r="AD286" s="154"/>
      <c r="AE286" s="154"/>
      <c r="AF286" s="154"/>
      <c r="AG286" s="154"/>
      <c r="AH286" s="154"/>
      <c r="AI286" s="154"/>
      <c r="AJ286" s="154"/>
      <c r="AK286" s="154"/>
      <c r="AL286" s="154"/>
      <c r="AM286" s="154"/>
      <c r="AN286" s="112"/>
      <c r="AO286" s="112"/>
      <c r="AP286" s="62"/>
      <c r="AQ286" s="62"/>
      <c r="AR286" s="62"/>
      <c r="AS286" s="62"/>
      <c r="AT286" s="62"/>
      <c r="AU286" s="62"/>
      <c r="AV286" s="62"/>
      <c r="AW286" s="62"/>
      <c r="AX286" s="62"/>
      <c r="AY286" s="62"/>
      <c r="AZ286" s="62"/>
      <c r="BA286" s="62"/>
      <c r="BB286" s="62"/>
      <c r="BC286" s="62"/>
      <c r="BD286" s="62"/>
      <c r="BE286" s="62"/>
      <c r="BF286" s="62"/>
      <c r="BG286" s="62"/>
    </row>
    <row r="287" spans="1:59" ht="15.75" customHeight="1">
      <c r="A287" s="51"/>
      <c r="B287" s="51"/>
      <c r="C287" s="62"/>
      <c r="D287" s="52"/>
      <c r="E287" s="62"/>
      <c r="F287" s="62"/>
      <c r="G287" s="52"/>
      <c r="H287" s="62"/>
      <c r="I287" s="62"/>
      <c r="J287" s="62"/>
      <c r="K287" s="62"/>
      <c r="L287" s="62"/>
      <c r="M287" s="62"/>
      <c r="N287" s="62"/>
      <c r="O287" s="62"/>
      <c r="P287" s="62"/>
      <c r="Q287" s="62"/>
      <c r="R287" s="62"/>
      <c r="S287" s="62"/>
      <c r="T287" s="62"/>
      <c r="U287" s="52"/>
      <c r="V287" s="152"/>
      <c r="W287" s="153"/>
      <c r="X287" s="153"/>
      <c r="Y287" s="154"/>
      <c r="Z287" s="154"/>
      <c r="AA287" s="154"/>
      <c r="AB287" s="154"/>
      <c r="AC287" s="154"/>
      <c r="AD287" s="154"/>
      <c r="AE287" s="154"/>
      <c r="AF287" s="154"/>
      <c r="AG287" s="154"/>
      <c r="AH287" s="154"/>
      <c r="AI287" s="154"/>
      <c r="AJ287" s="154"/>
      <c r="AK287" s="154"/>
      <c r="AL287" s="154"/>
      <c r="AM287" s="154"/>
      <c r="AN287" s="112"/>
      <c r="AO287" s="112"/>
      <c r="AP287" s="62"/>
      <c r="AQ287" s="62"/>
      <c r="AR287" s="62"/>
      <c r="AS287" s="62"/>
      <c r="AT287" s="62"/>
      <c r="AU287" s="62"/>
      <c r="AV287" s="62"/>
      <c r="AW287" s="62"/>
      <c r="AX287" s="62"/>
      <c r="AY287" s="62"/>
      <c r="AZ287" s="62"/>
      <c r="BA287" s="62"/>
      <c r="BB287" s="62"/>
      <c r="BC287" s="62"/>
      <c r="BD287" s="62"/>
      <c r="BE287" s="62"/>
      <c r="BF287" s="62"/>
      <c r="BG287" s="62"/>
    </row>
    <row r="288" spans="1:59" ht="15.75" customHeight="1">
      <c r="A288" s="51"/>
      <c r="B288" s="51"/>
      <c r="C288" s="62"/>
      <c r="D288" s="52"/>
      <c r="E288" s="62"/>
      <c r="F288" s="62"/>
      <c r="G288" s="52"/>
      <c r="H288" s="62"/>
      <c r="I288" s="62"/>
      <c r="J288" s="62"/>
      <c r="K288" s="62"/>
      <c r="L288" s="62"/>
      <c r="M288" s="62"/>
      <c r="N288" s="62"/>
      <c r="O288" s="62"/>
      <c r="P288" s="62"/>
      <c r="Q288" s="62"/>
      <c r="R288" s="62"/>
      <c r="S288" s="62"/>
      <c r="T288" s="62"/>
      <c r="U288" s="52"/>
      <c r="V288" s="152"/>
      <c r="W288" s="153"/>
      <c r="X288" s="153"/>
      <c r="Y288" s="154"/>
      <c r="Z288" s="154"/>
      <c r="AA288" s="154"/>
      <c r="AB288" s="154"/>
      <c r="AC288" s="154"/>
      <c r="AD288" s="154"/>
      <c r="AE288" s="154"/>
      <c r="AF288" s="154"/>
      <c r="AG288" s="154"/>
      <c r="AH288" s="154"/>
      <c r="AI288" s="154"/>
      <c r="AJ288" s="154"/>
      <c r="AK288" s="154"/>
      <c r="AL288" s="154"/>
      <c r="AM288" s="154"/>
      <c r="AN288" s="112"/>
      <c r="AO288" s="112"/>
      <c r="AP288" s="62"/>
      <c r="AQ288" s="62"/>
      <c r="AR288" s="62"/>
      <c r="AS288" s="62"/>
      <c r="AT288" s="62"/>
      <c r="AU288" s="62"/>
      <c r="AV288" s="62"/>
      <c r="AW288" s="62"/>
      <c r="AX288" s="62"/>
      <c r="AY288" s="62"/>
      <c r="AZ288" s="62"/>
      <c r="BA288" s="62"/>
      <c r="BB288" s="62"/>
      <c r="BC288" s="62"/>
      <c r="BD288" s="62"/>
      <c r="BE288" s="62"/>
      <c r="BF288" s="62"/>
      <c r="BG288" s="62"/>
    </row>
    <row r="289" spans="1:59" ht="15.75" customHeight="1">
      <c r="A289" s="51"/>
      <c r="B289" s="51"/>
      <c r="C289" s="62"/>
      <c r="D289" s="52"/>
      <c r="E289" s="62"/>
      <c r="F289" s="62"/>
      <c r="G289" s="52"/>
      <c r="H289" s="62"/>
      <c r="I289" s="62"/>
      <c r="J289" s="62"/>
      <c r="K289" s="62"/>
      <c r="L289" s="62"/>
      <c r="M289" s="62"/>
      <c r="N289" s="62"/>
      <c r="O289" s="62"/>
      <c r="P289" s="62"/>
      <c r="Q289" s="62"/>
      <c r="R289" s="62"/>
      <c r="S289" s="62"/>
      <c r="T289" s="62"/>
      <c r="U289" s="52"/>
      <c r="V289" s="152"/>
      <c r="W289" s="153"/>
      <c r="X289" s="153"/>
      <c r="Y289" s="154"/>
      <c r="Z289" s="154"/>
      <c r="AA289" s="154"/>
      <c r="AB289" s="154"/>
      <c r="AC289" s="154"/>
      <c r="AD289" s="154"/>
      <c r="AE289" s="154"/>
      <c r="AF289" s="154"/>
      <c r="AG289" s="154"/>
      <c r="AH289" s="154"/>
      <c r="AI289" s="154"/>
      <c r="AJ289" s="154"/>
      <c r="AK289" s="154"/>
      <c r="AL289" s="154"/>
      <c r="AM289" s="154"/>
      <c r="AN289" s="112"/>
      <c r="AO289" s="112"/>
      <c r="AP289" s="62"/>
      <c r="AQ289" s="62"/>
      <c r="AR289" s="62"/>
      <c r="AS289" s="62"/>
      <c r="AT289" s="62"/>
      <c r="AU289" s="62"/>
      <c r="AV289" s="62"/>
      <c r="AW289" s="62"/>
      <c r="AX289" s="62"/>
      <c r="AY289" s="62"/>
      <c r="AZ289" s="62"/>
      <c r="BA289" s="62"/>
      <c r="BB289" s="62"/>
      <c r="BC289" s="62"/>
      <c r="BD289" s="62"/>
      <c r="BE289" s="62"/>
      <c r="BF289" s="62"/>
      <c r="BG289" s="62"/>
    </row>
    <row r="290" spans="1:59" ht="15.75" customHeight="1">
      <c r="A290" s="51"/>
      <c r="B290" s="51"/>
      <c r="C290" s="62"/>
      <c r="D290" s="52"/>
      <c r="E290" s="62"/>
      <c r="F290" s="62"/>
      <c r="G290" s="52"/>
      <c r="H290" s="62"/>
      <c r="I290" s="62"/>
      <c r="J290" s="62"/>
      <c r="K290" s="62"/>
      <c r="L290" s="62"/>
      <c r="M290" s="62"/>
      <c r="N290" s="62"/>
      <c r="O290" s="62"/>
      <c r="P290" s="62"/>
      <c r="Q290" s="62"/>
      <c r="R290" s="62"/>
      <c r="S290" s="62"/>
      <c r="T290" s="62"/>
      <c r="U290" s="52"/>
      <c r="V290" s="152"/>
      <c r="W290" s="153"/>
      <c r="X290" s="153"/>
      <c r="Y290" s="154"/>
      <c r="Z290" s="154"/>
      <c r="AA290" s="154"/>
      <c r="AB290" s="154"/>
      <c r="AC290" s="154"/>
      <c r="AD290" s="154"/>
      <c r="AE290" s="154"/>
      <c r="AF290" s="154"/>
      <c r="AG290" s="154"/>
      <c r="AH290" s="154"/>
      <c r="AI290" s="154"/>
      <c r="AJ290" s="154"/>
      <c r="AK290" s="154"/>
      <c r="AL290" s="154"/>
      <c r="AM290" s="154"/>
      <c r="AN290" s="112"/>
      <c r="AO290" s="112"/>
      <c r="AP290" s="62"/>
      <c r="AQ290" s="62"/>
      <c r="AR290" s="62"/>
      <c r="AS290" s="62"/>
      <c r="AT290" s="62"/>
      <c r="AU290" s="62"/>
      <c r="AV290" s="62"/>
      <c r="AW290" s="62"/>
      <c r="AX290" s="62"/>
      <c r="AY290" s="62"/>
      <c r="AZ290" s="62"/>
      <c r="BA290" s="62"/>
      <c r="BB290" s="62"/>
      <c r="BC290" s="62"/>
      <c r="BD290" s="62"/>
      <c r="BE290" s="62"/>
      <c r="BF290" s="62"/>
      <c r="BG290" s="62"/>
    </row>
    <row r="291" spans="1:59" ht="15.75" customHeight="1">
      <c r="A291" s="51"/>
      <c r="B291" s="51"/>
      <c r="C291" s="62"/>
      <c r="D291" s="52"/>
      <c r="E291" s="62"/>
      <c r="F291" s="62"/>
      <c r="G291" s="52"/>
      <c r="H291" s="62"/>
      <c r="I291" s="62"/>
      <c r="J291" s="62"/>
      <c r="K291" s="62"/>
      <c r="L291" s="62"/>
      <c r="M291" s="62"/>
      <c r="N291" s="62"/>
      <c r="O291" s="62"/>
      <c r="P291" s="62"/>
      <c r="Q291" s="62"/>
      <c r="R291" s="62"/>
      <c r="S291" s="62"/>
      <c r="T291" s="62"/>
      <c r="U291" s="52"/>
      <c r="V291" s="152"/>
      <c r="W291" s="153"/>
      <c r="X291" s="153"/>
      <c r="Y291" s="154"/>
      <c r="Z291" s="154"/>
      <c r="AA291" s="154"/>
      <c r="AB291" s="154"/>
      <c r="AC291" s="154"/>
      <c r="AD291" s="154"/>
      <c r="AE291" s="154"/>
      <c r="AF291" s="154"/>
      <c r="AG291" s="154"/>
      <c r="AH291" s="154"/>
      <c r="AI291" s="154"/>
      <c r="AJ291" s="154"/>
      <c r="AK291" s="154"/>
      <c r="AL291" s="154"/>
      <c r="AM291" s="154"/>
      <c r="AN291" s="112"/>
      <c r="AO291" s="112"/>
      <c r="AP291" s="62"/>
      <c r="AQ291" s="62"/>
      <c r="AR291" s="62"/>
      <c r="AS291" s="62"/>
      <c r="AT291" s="62"/>
      <c r="AU291" s="62"/>
      <c r="AV291" s="62"/>
      <c r="AW291" s="62"/>
      <c r="AX291" s="62"/>
      <c r="AY291" s="62"/>
      <c r="AZ291" s="62"/>
      <c r="BA291" s="62"/>
      <c r="BB291" s="62"/>
      <c r="BC291" s="62"/>
      <c r="BD291" s="62"/>
      <c r="BE291" s="62"/>
      <c r="BF291" s="62"/>
      <c r="BG291" s="62"/>
    </row>
    <row r="292" spans="1:59" ht="15.75" customHeight="1">
      <c r="A292" s="51"/>
      <c r="B292" s="51"/>
      <c r="C292" s="62"/>
      <c r="D292" s="52"/>
      <c r="E292" s="62"/>
      <c r="F292" s="62"/>
      <c r="G292" s="52"/>
      <c r="H292" s="62"/>
      <c r="I292" s="62"/>
      <c r="J292" s="62"/>
      <c r="K292" s="62"/>
      <c r="L292" s="62"/>
      <c r="M292" s="62"/>
      <c r="N292" s="62"/>
      <c r="O292" s="62"/>
      <c r="P292" s="62"/>
      <c r="Q292" s="62"/>
      <c r="R292" s="62"/>
      <c r="S292" s="62"/>
      <c r="T292" s="62"/>
      <c r="U292" s="52"/>
      <c r="V292" s="152"/>
      <c r="W292" s="153"/>
      <c r="X292" s="153"/>
      <c r="Y292" s="154"/>
      <c r="Z292" s="154"/>
      <c r="AA292" s="154"/>
      <c r="AB292" s="154"/>
      <c r="AC292" s="154"/>
      <c r="AD292" s="154"/>
      <c r="AE292" s="154"/>
      <c r="AF292" s="154"/>
      <c r="AG292" s="154"/>
      <c r="AH292" s="154"/>
      <c r="AI292" s="154"/>
      <c r="AJ292" s="154"/>
      <c r="AK292" s="154"/>
      <c r="AL292" s="154"/>
      <c r="AM292" s="154"/>
      <c r="AN292" s="112"/>
      <c r="AO292" s="112"/>
      <c r="AP292" s="62"/>
      <c r="AQ292" s="62"/>
      <c r="AR292" s="62"/>
      <c r="AS292" s="62"/>
      <c r="AT292" s="62"/>
      <c r="AU292" s="62"/>
      <c r="AV292" s="62"/>
      <c r="AW292" s="62"/>
      <c r="AX292" s="62"/>
      <c r="AY292" s="62"/>
      <c r="AZ292" s="62"/>
      <c r="BA292" s="62"/>
      <c r="BB292" s="62"/>
      <c r="BC292" s="62"/>
      <c r="BD292" s="62"/>
      <c r="BE292" s="62"/>
      <c r="BF292" s="62"/>
      <c r="BG292" s="62"/>
    </row>
    <row r="293" spans="1:59" ht="15.75" customHeight="1">
      <c r="A293" s="51"/>
      <c r="B293" s="51"/>
      <c r="C293" s="62"/>
      <c r="D293" s="52"/>
      <c r="E293" s="62"/>
      <c r="F293" s="62"/>
      <c r="G293" s="52"/>
      <c r="H293" s="62"/>
      <c r="I293" s="62"/>
      <c r="J293" s="62"/>
      <c r="K293" s="62"/>
      <c r="L293" s="62"/>
      <c r="M293" s="62"/>
      <c r="N293" s="62"/>
      <c r="O293" s="62"/>
      <c r="P293" s="62"/>
      <c r="Q293" s="62"/>
      <c r="R293" s="62"/>
      <c r="S293" s="62"/>
      <c r="T293" s="62"/>
      <c r="U293" s="52"/>
      <c r="V293" s="152"/>
      <c r="W293" s="153"/>
      <c r="X293" s="153"/>
      <c r="Y293" s="154"/>
      <c r="Z293" s="154"/>
      <c r="AA293" s="154"/>
      <c r="AB293" s="154"/>
      <c r="AC293" s="154"/>
      <c r="AD293" s="154"/>
      <c r="AE293" s="154"/>
      <c r="AF293" s="154"/>
      <c r="AG293" s="154"/>
      <c r="AH293" s="154"/>
      <c r="AI293" s="154"/>
      <c r="AJ293" s="154"/>
      <c r="AK293" s="154"/>
      <c r="AL293" s="154"/>
      <c r="AM293" s="154"/>
      <c r="AN293" s="112"/>
      <c r="AO293" s="112"/>
      <c r="AP293" s="62"/>
      <c r="AQ293" s="62"/>
      <c r="AR293" s="62"/>
      <c r="AS293" s="62"/>
      <c r="AT293" s="62"/>
      <c r="AU293" s="62"/>
      <c r="AV293" s="62"/>
      <c r="AW293" s="62"/>
      <c r="AX293" s="62"/>
      <c r="AY293" s="62"/>
      <c r="AZ293" s="62"/>
      <c r="BA293" s="62"/>
      <c r="BB293" s="62"/>
      <c r="BC293" s="62"/>
      <c r="BD293" s="62"/>
      <c r="BE293" s="62"/>
      <c r="BF293" s="62"/>
      <c r="BG293" s="62"/>
    </row>
    <row r="294" spans="1:59" ht="15.75" customHeight="1">
      <c r="A294" s="51"/>
      <c r="B294" s="51"/>
      <c r="C294" s="62"/>
      <c r="D294" s="52"/>
      <c r="E294" s="62"/>
      <c r="F294" s="62"/>
      <c r="G294" s="52"/>
      <c r="H294" s="62"/>
      <c r="I294" s="62"/>
      <c r="J294" s="62"/>
      <c r="K294" s="62"/>
      <c r="L294" s="62"/>
      <c r="M294" s="62"/>
      <c r="N294" s="62"/>
      <c r="O294" s="62"/>
      <c r="P294" s="62"/>
      <c r="Q294" s="62"/>
      <c r="R294" s="62"/>
      <c r="S294" s="62"/>
      <c r="T294" s="62"/>
      <c r="U294" s="52"/>
      <c r="V294" s="152"/>
      <c r="W294" s="153"/>
      <c r="X294" s="153"/>
      <c r="Y294" s="154"/>
      <c r="Z294" s="154"/>
      <c r="AA294" s="154"/>
      <c r="AB294" s="154"/>
      <c r="AC294" s="154"/>
      <c r="AD294" s="154"/>
      <c r="AE294" s="154"/>
      <c r="AF294" s="154"/>
      <c r="AG294" s="154"/>
      <c r="AH294" s="154"/>
      <c r="AI294" s="154"/>
      <c r="AJ294" s="154"/>
      <c r="AK294" s="154"/>
      <c r="AL294" s="154"/>
      <c r="AM294" s="154"/>
      <c r="AN294" s="112"/>
      <c r="AO294" s="112"/>
      <c r="AP294" s="62"/>
      <c r="AQ294" s="62"/>
      <c r="AR294" s="62"/>
      <c r="AS294" s="62"/>
      <c r="AT294" s="62"/>
      <c r="AU294" s="62"/>
      <c r="AV294" s="62"/>
      <c r="AW294" s="62"/>
      <c r="AX294" s="62"/>
      <c r="AY294" s="62"/>
      <c r="AZ294" s="62"/>
      <c r="BA294" s="62"/>
      <c r="BB294" s="62"/>
      <c r="BC294" s="62"/>
      <c r="BD294" s="62"/>
      <c r="BE294" s="62"/>
      <c r="BF294" s="62"/>
      <c r="BG294" s="62"/>
    </row>
    <row r="295" spans="1:59" ht="15.75" customHeight="1">
      <c r="A295" s="51"/>
      <c r="B295" s="51"/>
      <c r="C295" s="62"/>
      <c r="D295" s="52"/>
      <c r="E295" s="62"/>
      <c r="F295" s="62"/>
      <c r="G295" s="52"/>
      <c r="H295" s="62"/>
      <c r="I295" s="62"/>
      <c r="J295" s="62"/>
      <c r="K295" s="62"/>
      <c r="L295" s="62"/>
      <c r="M295" s="62"/>
      <c r="N295" s="62"/>
      <c r="O295" s="62"/>
      <c r="P295" s="62"/>
      <c r="Q295" s="62"/>
      <c r="R295" s="62"/>
      <c r="S295" s="62"/>
      <c r="T295" s="62"/>
      <c r="U295" s="52"/>
      <c r="V295" s="152"/>
      <c r="W295" s="153"/>
      <c r="X295" s="153"/>
      <c r="Y295" s="154"/>
      <c r="Z295" s="154"/>
      <c r="AA295" s="154"/>
      <c r="AB295" s="154"/>
      <c r="AC295" s="154"/>
      <c r="AD295" s="154"/>
      <c r="AE295" s="154"/>
      <c r="AF295" s="154"/>
      <c r="AG295" s="154"/>
      <c r="AH295" s="154"/>
      <c r="AI295" s="154"/>
      <c r="AJ295" s="154"/>
      <c r="AK295" s="154"/>
      <c r="AL295" s="154"/>
      <c r="AM295" s="154"/>
      <c r="AN295" s="112"/>
      <c r="AO295" s="112"/>
      <c r="AP295" s="62"/>
      <c r="AQ295" s="62"/>
      <c r="AR295" s="62"/>
      <c r="AS295" s="62"/>
      <c r="AT295" s="62"/>
      <c r="AU295" s="62"/>
      <c r="AV295" s="62"/>
      <c r="AW295" s="62"/>
      <c r="AX295" s="62"/>
      <c r="AY295" s="62"/>
      <c r="AZ295" s="62"/>
      <c r="BA295" s="62"/>
      <c r="BB295" s="62"/>
      <c r="BC295" s="62"/>
      <c r="BD295" s="62"/>
      <c r="BE295" s="62"/>
      <c r="BF295" s="62"/>
      <c r="BG295" s="62"/>
    </row>
    <row r="296" spans="1:59" ht="15.75" customHeight="1">
      <c r="A296" s="51"/>
      <c r="B296" s="51"/>
      <c r="C296" s="62"/>
      <c r="D296" s="52"/>
      <c r="E296" s="62"/>
      <c r="F296" s="62"/>
      <c r="G296" s="52"/>
      <c r="H296" s="62"/>
      <c r="I296" s="62"/>
      <c r="J296" s="62"/>
      <c r="K296" s="62"/>
      <c r="L296" s="62"/>
      <c r="M296" s="62"/>
      <c r="N296" s="62"/>
      <c r="O296" s="62"/>
      <c r="P296" s="62"/>
      <c r="Q296" s="62"/>
      <c r="R296" s="62"/>
      <c r="S296" s="62"/>
      <c r="T296" s="62"/>
      <c r="U296" s="52"/>
      <c r="V296" s="152"/>
      <c r="W296" s="153"/>
      <c r="X296" s="153"/>
      <c r="Y296" s="154"/>
      <c r="Z296" s="154"/>
      <c r="AA296" s="154"/>
      <c r="AB296" s="154"/>
      <c r="AC296" s="154"/>
      <c r="AD296" s="154"/>
      <c r="AE296" s="154"/>
      <c r="AF296" s="154"/>
      <c r="AG296" s="154"/>
      <c r="AH296" s="154"/>
      <c r="AI296" s="154"/>
      <c r="AJ296" s="154"/>
      <c r="AK296" s="154"/>
      <c r="AL296" s="154"/>
      <c r="AM296" s="154"/>
      <c r="AN296" s="112"/>
      <c r="AO296" s="112"/>
      <c r="AP296" s="62"/>
      <c r="AQ296" s="62"/>
      <c r="AR296" s="62"/>
      <c r="AS296" s="62"/>
      <c r="AT296" s="62"/>
      <c r="AU296" s="62"/>
      <c r="AV296" s="62"/>
      <c r="AW296" s="62"/>
      <c r="AX296" s="62"/>
      <c r="AY296" s="62"/>
      <c r="AZ296" s="62"/>
      <c r="BA296" s="62"/>
      <c r="BB296" s="62"/>
      <c r="BC296" s="62"/>
      <c r="BD296" s="62"/>
      <c r="BE296" s="62"/>
      <c r="BF296" s="62"/>
      <c r="BG296" s="62"/>
    </row>
    <row r="297" spans="1:59" ht="15.75" customHeight="1">
      <c r="A297" s="51"/>
      <c r="B297" s="51"/>
      <c r="C297" s="62"/>
      <c r="D297" s="52"/>
      <c r="E297" s="62"/>
      <c r="F297" s="62"/>
      <c r="G297" s="52"/>
      <c r="H297" s="62"/>
      <c r="I297" s="62"/>
      <c r="J297" s="62"/>
      <c r="K297" s="62"/>
      <c r="L297" s="62"/>
      <c r="M297" s="62"/>
      <c r="N297" s="62"/>
      <c r="O297" s="62"/>
      <c r="P297" s="62"/>
      <c r="Q297" s="62"/>
      <c r="R297" s="62"/>
      <c r="S297" s="62"/>
      <c r="T297" s="62"/>
      <c r="U297" s="52"/>
      <c r="V297" s="152"/>
      <c r="W297" s="153"/>
      <c r="X297" s="153"/>
      <c r="Y297" s="154"/>
      <c r="Z297" s="154"/>
      <c r="AA297" s="154"/>
      <c r="AB297" s="154"/>
      <c r="AC297" s="154"/>
      <c r="AD297" s="154"/>
      <c r="AE297" s="154"/>
      <c r="AF297" s="154"/>
      <c r="AG297" s="154"/>
      <c r="AH297" s="154"/>
      <c r="AI297" s="154"/>
      <c r="AJ297" s="154"/>
      <c r="AK297" s="154"/>
      <c r="AL297" s="154"/>
      <c r="AM297" s="154"/>
      <c r="AN297" s="112"/>
      <c r="AO297" s="112"/>
      <c r="AP297" s="62"/>
      <c r="AQ297" s="62"/>
      <c r="AR297" s="62"/>
      <c r="AS297" s="62"/>
      <c r="AT297" s="62"/>
      <c r="AU297" s="62"/>
      <c r="AV297" s="62"/>
      <c r="AW297" s="62"/>
      <c r="AX297" s="62"/>
      <c r="AY297" s="62"/>
      <c r="AZ297" s="62"/>
      <c r="BA297" s="62"/>
      <c r="BB297" s="62"/>
      <c r="BC297" s="62"/>
      <c r="BD297" s="62"/>
      <c r="BE297" s="62"/>
      <c r="BF297" s="62"/>
      <c r="BG297" s="62"/>
    </row>
    <row r="298" spans="1:59" ht="15.75" customHeight="1">
      <c r="A298" s="51"/>
      <c r="B298" s="51"/>
      <c r="C298" s="62"/>
      <c r="D298" s="52"/>
      <c r="E298" s="62"/>
      <c r="F298" s="62"/>
      <c r="G298" s="52"/>
      <c r="H298" s="62"/>
      <c r="I298" s="62"/>
      <c r="J298" s="62"/>
      <c r="K298" s="62"/>
      <c r="L298" s="62"/>
      <c r="M298" s="62"/>
      <c r="N298" s="62"/>
      <c r="O298" s="62"/>
      <c r="P298" s="62"/>
      <c r="Q298" s="62"/>
      <c r="R298" s="62"/>
      <c r="S298" s="62"/>
      <c r="T298" s="62"/>
      <c r="U298" s="52"/>
      <c r="V298" s="152"/>
      <c r="W298" s="153"/>
      <c r="X298" s="153"/>
      <c r="Y298" s="154"/>
      <c r="Z298" s="154"/>
      <c r="AA298" s="154"/>
      <c r="AB298" s="154"/>
      <c r="AC298" s="154"/>
      <c r="AD298" s="154"/>
      <c r="AE298" s="154"/>
      <c r="AF298" s="154"/>
      <c r="AG298" s="154"/>
      <c r="AH298" s="154"/>
      <c r="AI298" s="154"/>
      <c r="AJ298" s="154"/>
      <c r="AK298" s="154"/>
      <c r="AL298" s="154"/>
      <c r="AM298" s="154"/>
      <c r="AN298" s="112"/>
      <c r="AO298" s="112"/>
      <c r="AP298" s="62"/>
      <c r="AQ298" s="62"/>
      <c r="AR298" s="62"/>
      <c r="AS298" s="62"/>
      <c r="AT298" s="62"/>
      <c r="AU298" s="62"/>
      <c r="AV298" s="62"/>
      <c r="AW298" s="62"/>
      <c r="AX298" s="62"/>
      <c r="AY298" s="62"/>
      <c r="AZ298" s="62"/>
      <c r="BA298" s="62"/>
      <c r="BB298" s="62"/>
      <c r="BC298" s="62"/>
      <c r="BD298" s="62"/>
      <c r="BE298" s="62"/>
      <c r="BF298" s="62"/>
      <c r="BG298" s="62"/>
    </row>
    <row r="299" spans="1:59" ht="15.75" customHeight="1">
      <c r="A299" s="51"/>
      <c r="B299" s="51"/>
      <c r="C299" s="62"/>
      <c r="D299" s="52"/>
      <c r="E299" s="62"/>
      <c r="F299" s="62"/>
      <c r="G299" s="52"/>
      <c r="H299" s="62"/>
      <c r="I299" s="62"/>
      <c r="J299" s="62"/>
      <c r="K299" s="62"/>
      <c r="L299" s="62"/>
      <c r="M299" s="62"/>
      <c r="N299" s="62"/>
      <c r="O299" s="62"/>
      <c r="P299" s="62"/>
      <c r="Q299" s="62"/>
      <c r="R299" s="62"/>
      <c r="S299" s="62"/>
      <c r="T299" s="62"/>
      <c r="U299" s="52"/>
      <c r="V299" s="152"/>
      <c r="W299" s="153"/>
      <c r="X299" s="153"/>
      <c r="Y299" s="154"/>
      <c r="Z299" s="154"/>
      <c r="AA299" s="154"/>
      <c r="AB299" s="154"/>
      <c r="AC299" s="154"/>
      <c r="AD299" s="154"/>
      <c r="AE299" s="154"/>
      <c r="AF299" s="154"/>
      <c r="AG299" s="154"/>
      <c r="AH299" s="154"/>
      <c r="AI299" s="154"/>
      <c r="AJ299" s="154"/>
      <c r="AK299" s="154"/>
      <c r="AL299" s="154"/>
      <c r="AM299" s="154"/>
      <c r="AN299" s="112"/>
      <c r="AO299" s="112"/>
      <c r="AP299" s="62"/>
      <c r="AQ299" s="62"/>
      <c r="AR299" s="62"/>
      <c r="AS299" s="62"/>
      <c r="AT299" s="62"/>
      <c r="AU299" s="62"/>
      <c r="AV299" s="62"/>
      <c r="AW299" s="62"/>
      <c r="AX299" s="62"/>
      <c r="AY299" s="62"/>
      <c r="AZ299" s="62"/>
      <c r="BA299" s="62"/>
      <c r="BB299" s="62"/>
      <c r="BC299" s="62"/>
      <c r="BD299" s="62"/>
      <c r="BE299" s="62"/>
      <c r="BF299" s="62"/>
      <c r="BG299" s="62"/>
    </row>
    <row r="300" spans="1:59" ht="15.75" customHeight="1">
      <c r="A300" s="51"/>
      <c r="B300" s="51"/>
      <c r="C300" s="62"/>
      <c r="D300" s="52"/>
      <c r="E300" s="62"/>
      <c r="F300" s="62"/>
      <c r="G300" s="52"/>
      <c r="H300" s="62"/>
      <c r="I300" s="62"/>
      <c r="J300" s="62"/>
      <c r="K300" s="62"/>
      <c r="L300" s="62"/>
      <c r="M300" s="62"/>
      <c r="N300" s="62"/>
      <c r="O300" s="62"/>
      <c r="P300" s="62"/>
      <c r="Q300" s="62"/>
      <c r="R300" s="62"/>
      <c r="S300" s="62"/>
      <c r="T300" s="62"/>
      <c r="U300" s="52"/>
      <c r="V300" s="152"/>
      <c r="W300" s="153"/>
      <c r="X300" s="153"/>
      <c r="Y300" s="154"/>
      <c r="Z300" s="154"/>
      <c r="AA300" s="154"/>
      <c r="AB300" s="154"/>
      <c r="AC300" s="154"/>
      <c r="AD300" s="154"/>
      <c r="AE300" s="154"/>
      <c r="AF300" s="154"/>
      <c r="AG300" s="154"/>
      <c r="AH300" s="154"/>
      <c r="AI300" s="154"/>
      <c r="AJ300" s="154"/>
      <c r="AK300" s="154"/>
      <c r="AL300" s="154"/>
      <c r="AM300" s="154"/>
      <c r="AN300" s="112"/>
      <c r="AO300" s="112"/>
      <c r="AP300" s="62"/>
      <c r="AQ300" s="62"/>
      <c r="AR300" s="62"/>
      <c r="AS300" s="62"/>
      <c r="AT300" s="62"/>
      <c r="AU300" s="62"/>
      <c r="AV300" s="62"/>
      <c r="AW300" s="62"/>
      <c r="AX300" s="62"/>
      <c r="AY300" s="62"/>
      <c r="AZ300" s="62"/>
      <c r="BA300" s="62"/>
      <c r="BB300" s="62"/>
      <c r="BC300" s="62"/>
      <c r="BD300" s="62"/>
      <c r="BE300" s="62"/>
      <c r="BF300" s="62"/>
      <c r="BG300" s="62"/>
    </row>
    <row r="301" spans="1:59" ht="15.75" customHeight="1">
      <c r="A301" s="51"/>
      <c r="B301" s="51"/>
      <c r="C301" s="62"/>
      <c r="D301" s="52"/>
      <c r="E301" s="62"/>
      <c r="F301" s="62"/>
      <c r="G301" s="52"/>
      <c r="H301" s="62"/>
      <c r="I301" s="62"/>
      <c r="J301" s="62"/>
      <c r="K301" s="62"/>
      <c r="L301" s="62"/>
      <c r="M301" s="62"/>
      <c r="N301" s="62"/>
      <c r="O301" s="62"/>
      <c r="P301" s="62"/>
      <c r="Q301" s="62"/>
      <c r="R301" s="62"/>
      <c r="S301" s="62"/>
      <c r="T301" s="62"/>
      <c r="U301" s="52"/>
      <c r="V301" s="152"/>
      <c r="W301" s="153"/>
      <c r="X301" s="153"/>
      <c r="Y301" s="154"/>
      <c r="Z301" s="154"/>
      <c r="AA301" s="154"/>
      <c r="AB301" s="154"/>
      <c r="AC301" s="154"/>
      <c r="AD301" s="154"/>
      <c r="AE301" s="154"/>
      <c r="AF301" s="154"/>
      <c r="AG301" s="154"/>
      <c r="AH301" s="154"/>
      <c r="AI301" s="154"/>
      <c r="AJ301" s="154"/>
      <c r="AK301" s="154"/>
      <c r="AL301" s="154"/>
      <c r="AM301" s="154"/>
      <c r="AN301" s="112"/>
      <c r="AO301" s="112"/>
      <c r="AP301" s="62"/>
      <c r="AQ301" s="62"/>
      <c r="AR301" s="62"/>
      <c r="AS301" s="62"/>
      <c r="AT301" s="62"/>
      <c r="AU301" s="62"/>
      <c r="AV301" s="62"/>
      <c r="AW301" s="62"/>
      <c r="AX301" s="62"/>
      <c r="AY301" s="62"/>
      <c r="AZ301" s="62"/>
      <c r="BA301" s="62"/>
      <c r="BB301" s="62"/>
      <c r="BC301" s="62"/>
      <c r="BD301" s="62"/>
      <c r="BE301" s="62"/>
      <c r="BF301" s="62"/>
      <c r="BG301" s="62"/>
    </row>
    <row r="302" spans="1:59" ht="15.75" customHeight="1">
      <c r="A302" s="51"/>
      <c r="B302" s="51"/>
      <c r="C302" s="62"/>
      <c r="D302" s="52"/>
      <c r="E302" s="62"/>
      <c r="F302" s="62"/>
      <c r="G302" s="52"/>
      <c r="H302" s="62"/>
      <c r="I302" s="62"/>
      <c r="J302" s="62"/>
      <c r="K302" s="62"/>
      <c r="L302" s="62"/>
      <c r="M302" s="62"/>
      <c r="N302" s="62"/>
      <c r="O302" s="62"/>
      <c r="P302" s="62"/>
      <c r="Q302" s="62"/>
      <c r="R302" s="62"/>
      <c r="S302" s="62"/>
      <c r="T302" s="62"/>
      <c r="U302" s="52"/>
      <c r="V302" s="152"/>
      <c r="W302" s="153"/>
      <c r="X302" s="153"/>
      <c r="Y302" s="154"/>
      <c r="Z302" s="154"/>
      <c r="AA302" s="154"/>
      <c r="AB302" s="154"/>
      <c r="AC302" s="154"/>
      <c r="AD302" s="154"/>
      <c r="AE302" s="154"/>
      <c r="AF302" s="154"/>
      <c r="AG302" s="154"/>
      <c r="AH302" s="154"/>
      <c r="AI302" s="154"/>
      <c r="AJ302" s="154"/>
      <c r="AK302" s="154"/>
      <c r="AL302" s="154"/>
      <c r="AM302" s="154"/>
      <c r="AN302" s="112"/>
      <c r="AO302" s="112"/>
      <c r="AP302" s="62"/>
      <c r="AQ302" s="62"/>
      <c r="AR302" s="62"/>
      <c r="AS302" s="62"/>
      <c r="AT302" s="62"/>
      <c r="AU302" s="62"/>
      <c r="AV302" s="62"/>
      <c r="AW302" s="62"/>
      <c r="AX302" s="62"/>
      <c r="AY302" s="62"/>
      <c r="AZ302" s="62"/>
      <c r="BA302" s="62"/>
      <c r="BB302" s="62"/>
      <c r="BC302" s="62"/>
      <c r="BD302" s="62"/>
      <c r="BE302" s="62"/>
      <c r="BF302" s="62"/>
      <c r="BG302" s="62"/>
    </row>
    <row r="303" spans="1:59" ht="15.75" customHeight="1">
      <c r="A303" s="51"/>
      <c r="B303" s="51"/>
      <c r="C303" s="62"/>
      <c r="D303" s="52"/>
      <c r="E303" s="62"/>
      <c r="F303" s="62"/>
      <c r="G303" s="52"/>
      <c r="H303" s="62"/>
      <c r="I303" s="62"/>
      <c r="J303" s="62"/>
      <c r="K303" s="62"/>
      <c r="L303" s="62"/>
      <c r="M303" s="62"/>
      <c r="N303" s="62"/>
      <c r="O303" s="62"/>
      <c r="P303" s="62"/>
      <c r="Q303" s="62"/>
      <c r="R303" s="62"/>
      <c r="S303" s="62"/>
      <c r="T303" s="62"/>
      <c r="U303" s="52"/>
      <c r="V303" s="152"/>
      <c r="W303" s="153"/>
      <c r="X303" s="153"/>
      <c r="Y303" s="154"/>
      <c r="Z303" s="154"/>
      <c r="AA303" s="154"/>
      <c r="AB303" s="154"/>
      <c r="AC303" s="154"/>
      <c r="AD303" s="154"/>
      <c r="AE303" s="154"/>
      <c r="AF303" s="154"/>
      <c r="AG303" s="154"/>
      <c r="AH303" s="154"/>
      <c r="AI303" s="154"/>
      <c r="AJ303" s="154"/>
      <c r="AK303" s="154"/>
      <c r="AL303" s="154"/>
      <c r="AM303" s="154"/>
      <c r="AN303" s="112"/>
      <c r="AO303" s="112"/>
      <c r="AP303" s="62"/>
      <c r="AQ303" s="62"/>
      <c r="AR303" s="62"/>
      <c r="AS303" s="62"/>
      <c r="AT303" s="62"/>
      <c r="AU303" s="62"/>
      <c r="AV303" s="62"/>
      <c r="AW303" s="62"/>
      <c r="AX303" s="62"/>
      <c r="AY303" s="62"/>
      <c r="AZ303" s="62"/>
      <c r="BA303" s="62"/>
      <c r="BB303" s="62"/>
      <c r="BC303" s="62"/>
      <c r="BD303" s="62"/>
      <c r="BE303" s="62"/>
      <c r="BF303" s="62"/>
      <c r="BG303" s="62"/>
    </row>
    <row r="304" spans="1:59" ht="15.75" customHeight="1">
      <c r="A304" s="51"/>
      <c r="B304" s="51"/>
      <c r="C304" s="62"/>
      <c r="D304" s="52"/>
      <c r="E304" s="62"/>
      <c r="F304" s="62"/>
      <c r="G304" s="52"/>
      <c r="H304" s="62"/>
      <c r="I304" s="62"/>
      <c r="J304" s="62"/>
      <c r="K304" s="62"/>
      <c r="L304" s="62"/>
      <c r="M304" s="62"/>
      <c r="N304" s="62"/>
      <c r="O304" s="62"/>
      <c r="P304" s="62"/>
      <c r="Q304" s="62"/>
      <c r="R304" s="62"/>
      <c r="S304" s="62"/>
      <c r="T304" s="62"/>
      <c r="U304" s="52"/>
      <c r="V304" s="152"/>
      <c r="W304" s="153"/>
      <c r="X304" s="153"/>
      <c r="Y304" s="154"/>
      <c r="Z304" s="154"/>
      <c r="AA304" s="154"/>
      <c r="AB304" s="154"/>
      <c r="AC304" s="154"/>
      <c r="AD304" s="154"/>
      <c r="AE304" s="154"/>
      <c r="AF304" s="154"/>
      <c r="AG304" s="154"/>
      <c r="AH304" s="154"/>
      <c r="AI304" s="154"/>
      <c r="AJ304" s="154"/>
      <c r="AK304" s="154"/>
      <c r="AL304" s="154"/>
      <c r="AM304" s="154"/>
      <c r="AN304" s="112"/>
      <c r="AO304" s="112"/>
      <c r="AP304" s="62"/>
      <c r="AQ304" s="62"/>
      <c r="AR304" s="62"/>
      <c r="AS304" s="62"/>
      <c r="AT304" s="62"/>
      <c r="AU304" s="62"/>
      <c r="AV304" s="62"/>
      <c r="AW304" s="62"/>
      <c r="AX304" s="62"/>
      <c r="AY304" s="62"/>
      <c r="AZ304" s="62"/>
      <c r="BA304" s="62"/>
      <c r="BB304" s="62"/>
      <c r="BC304" s="62"/>
      <c r="BD304" s="62"/>
      <c r="BE304" s="62"/>
      <c r="BF304" s="62"/>
      <c r="BG304" s="62"/>
    </row>
    <row r="305" spans="1:59" ht="15.75" customHeight="1">
      <c r="A305" s="51"/>
      <c r="B305" s="51"/>
      <c r="C305" s="62"/>
      <c r="D305" s="52"/>
      <c r="E305" s="62"/>
      <c r="F305" s="62"/>
      <c r="G305" s="52"/>
      <c r="H305" s="62"/>
      <c r="I305" s="62"/>
      <c r="J305" s="62"/>
      <c r="K305" s="62"/>
      <c r="L305" s="62"/>
      <c r="M305" s="62"/>
      <c r="N305" s="62"/>
      <c r="O305" s="62"/>
      <c r="P305" s="62"/>
      <c r="Q305" s="62"/>
      <c r="R305" s="62"/>
      <c r="S305" s="62"/>
      <c r="T305" s="62"/>
      <c r="U305" s="52"/>
      <c r="V305" s="152"/>
      <c r="W305" s="153"/>
      <c r="X305" s="153"/>
      <c r="Y305" s="154"/>
      <c r="Z305" s="154"/>
      <c r="AA305" s="154"/>
      <c r="AB305" s="154"/>
      <c r="AC305" s="154"/>
      <c r="AD305" s="154"/>
      <c r="AE305" s="154"/>
      <c r="AF305" s="154"/>
      <c r="AG305" s="154"/>
      <c r="AH305" s="154"/>
      <c r="AI305" s="154"/>
      <c r="AJ305" s="154"/>
      <c r="AK305" s="154"/>
      <c r="AL305" s="154"/>
      <c r="AM305" s="154"/>
      <c r="AN305" s="112"/>
      <c r="AO305" s="112"/>
      <c r="AP305" s="62"/>
      <c r="AQ305" s="62"/>
      <c r="AR305" s="62"/>
      <c r="AS305" s="62"/>
      <c r="AT305" s="62"/>
      <c r="AU305" s="62"/>
      <c r="AV305" s="62"/>
      <c r="AW305" s="62"/>
      <c r="AX305" s="62"/>
      <c r="AY305" s="62"/>
      <c r="AZ305" s="62"/>
      <c r="BA305" s="62"/>
      <c r="BB305" s="62"/>
      <c r="BC305" s="62"/>
      <c r="BD305" s="62"/>
      <c r="BE305" s="62"/>
      <c r="BF305" s="62"/>
      <c r="BG305" s="62"/>
    </row>
    <row r="306" spans="1:59" ht="15.75" customHeight="1">
      <c r="A306" s="51"/>
      <c r="B306" s="51"/>
      <c r="C306" s="62"/>
      <c r="D306" s="52"/>
      <c r="E306" s="62"/>
      <c r="F306" s="62"/>
      <c r="G306" s="52"/>
      <c r="H306" s="62"/>
      <c r="I306" s="62"/>
      <c r="J306" s="62"/>
      <c r="K306" s="62"/>
      <c r="L306" s="62"/>
      <c r="M306" s="62"/>
      <c r="N306" s="62"/>
      <c r="O306" s="62"/>
      <c r="P306" s="62"/>
      <c r="Q306" s="62"/>
      <c r="R306" s="62"/>
      <c r="S306" s="62"/>
      <c r="T306" s="62"/>
      <c r="U306" s="52"/>
      <c r="V306" s="152"/>
      <c r="W306" s="153"/>
      <c r="X306" s="153"/>
      <c r="Y306" s="154"/>
      <c r="Z306" s="154"/>
      <c r="AA306" s="154"/>
      <c r="AB306" s="154"/>
      <c r="AC306" s="154"/>
      <c r="AD306" s="154"/>
      <c r="AE306" s="154"/>
      <c r="AF306" s="154"/>
      <c r="AG306" s="154"/>
      <c r="AH306" s="154"/>
      <c r="AI306" s="154"/>
      <c r="AJ306" s="154"/>
      <c r="AK306" s="154"/>
      <c r="AL306" s="154"/>
      <c r="AM306" s="154"/>
      <c r="AN306" s="112"/>
      <c r="AO306" s="112"/>
      <c r="AP306" s="62"/>
      <c r="AQ306" s="62"/>
      <c r="AR306" s="62"/>
      <c r="AS306" s="62"/>
      <c r="AT306" s="62"/>
      <c r="AU306" s="62"/>
      <c r="AV306" s="62"/>
      <c r="AW306" s="62"/>
      <c r="AX306" s="62"/>
      <c r="AY306" s="62"/>
      <c r="AZ306" s="62"/>
      <c r="BA306" s="62"/>
      <c r="BB306" s="62"/>
      <c r="BC306" s="62"/>
      <c r="BD306" s="62"/>
      <c r="BE306" s="62"/>
      <c r="BF306" s="62"/>
      <c r="BG306" s="62"/>
    </row>
    <row r="307" spans="1:59" ht="15.75" customHeight="1">
      <c r="A307" s="51"/>
      <c r="B307" s="51"/>
      <c r="C307" s="62"/>
      <c r="D307" s="52"/>
      <c r="E307" s="62"/>
      <c r="F307" s="62"/>
      <c r="G307" s="52"/>
      <c r="H307" s="62"/>
      <c r="I307" s="62"/>
      <c r="J307" s="62"/>
      <c r="K307" s="62"/>
      <c r="L307" s="62"/>
      <c r="M307" s="62"/>
      <c r="N307" s="62"/>
      <c r="O307" s="62"/>
      <c r="P307" s="62"/>
      <c r="Q307" s="62"/>
      <c r="R307" s="62"/>
      <c r="S307" s="62"/>
      <c r="T307" s="62"/>
      <c r="U307" s="52"/>
      <c r="V307" s="152"/>
      <c r="W307" s="153"/>
      <c r="X307" s="153"/>
      <c r="Y307" s="154"/>
      <c r="Z307" s="154"/>
      <c r="AA307" s="154"/>
      <c r="AB307" s="154"/>
      <c r="AC307" s="154"/>
      <c r="AD307" s="154"/>
      <c r="AE307" s="154"/>
      <c r="AF307" s="154"/>
      <c r="AG307" s="154"/>
      <c r="AH307" s="154"/>
      <c r="AI307" s="154"/>
      <c r="AJ307" s="154"/>
      <c r="AK307" s="154"/>
      <c r="AL307" s="154"/>
      <c r="AM307" s="154"/>
      <c r="AN307" s="112"/>
      <c r="AO307" s="112"/>
      <c r="AP307" s="62"/>
      <c r="AQ307" s="62"/>
      <c r="AR307" s="62"/>
      <c r="AS307" s="62"/>
      <c r="AT307" s="62"/>
      <c r="AU307" s="62"/>
      <c r="AV307" s="62"/>
      <c r="AW307" s="62"/>
      <c r="AX307" s="62"/>
      <c r="AY307" s="62"/>
      <c r="AZ307" s="62"/>
      <c r="BA307" s="62"/>
      <c r="BB307" s="62"/>
      <c r="BC307" s="62"/>
      <c r="BD307" s="62"/>
      <c r="BE307" s="62"/>
      <c r="BF307" s="62"/>
      <c r="BG307" s="62"/>
    </row>
    <row r="308" spans="1:59" ht="15.75" customHeight="1">
      <c r="A308" s="51"/>
      <c r="B308" s="51"/>
      <c r="C308" s="62"/>
      <c r="D308" s="52"/>
      <c r="E308" s="62"/>
      <c r="F308" s="62"/>
      <c r="G308" s="52"/>
      <c r="H308" s="62"/>
      <c r="I308" s="62"/>
      <c r="J308" s="62"/>
      <c r="K308" s="62"/>
      <c r="L308" s="62"/>
      <c r="M308" s="62"/>
      <c r="N308" s="62"/>
      <c r="O308" s="62"/>
      <c r="P308" s="62"/>
      <c r="Q308" s="62"/>
      <c r="R308" s="62"/>
      <c r="S308" s="62"/>
      <c r="T308" s="62"/>
      <c r="U308" s="52"/>
      <c r="V308" s="152"/>
      <c r="W308" s="153"/>
      <c r="X308" s="153"/>
      <c r="Y308" s="154"/>
      <c r="Z308" s="154"/>
      <c r="AA308" s="154"/>
      <c r="AB308" s="154"/>
      <c r="AC308" s="154"/>
      <c r="AD308" s="154"/>
      <c r="AE308" s="154"/>
      <c r="AF308" s="154"/>
      <c r="AG308" s="154"/>
      <c r="AH308" s="154"/>
      <c r="AI308" s="154"/>
      <c r="AJ308" s="154"/>
      <c r="AK308" s="154"/>
      <c r="AL308" s="154"/>
      <c r="AM308" s="154"/>
      <c r="AN308" s="112"/>
      <c r="AO308" s="112"/>
      <c r="AP308" s="62"/>
      <c r="AQ308" s="62"/>
      <c r="AR308" s="62"/>
      <c r="AS308" s="62"/>
      <c r="AT308" s="62"/>
      <c r="AU308" s="62"/>
      <c r="AV308" s="62"/>
      <c r="AW308" s="62"/>
      <c r="AX308" s="62"/>
      <c r="AY308" s="62"/>
      <c r="AZ308" s="62"/>
      <c r="BA308" s="62"/>
      <c r="BB308" s="62"/>
      <c r="BC308" s="62"/>
      <c r="BD308" s="62"/>
      <c r="BE308" s="62"/>
      <c r="BF308" s="62"/>
      <c r="BG308" s="62"/>
    </row>
    <row r="309" spans="1:59" ht="15.75" customHeight="1">
      <c r="A309" s="51"/>
      <c r="B309" s="51"/>
      <c r="C309" s="62"/>
      <c r="D309" s="52"/>
      <c r="E309" s="62"/>
      <c r="F309" s="62"/>
      <c r="G309" s="52"/>
      <c r="H309" s="62"/>
      <c r="I309" s="62"/>
      <c r="J309" s="62"/>
      <c r="K309" s="62"/>
      <c r="L309" s="62"/>
      <c r="M309" s="62"/>
      <c r="N309" s="62"/>
      <c r="O309" s="62"/>
      <c r="P309" s="62"/>
      <c r="Q309" s="62"/>
      <c r="R309" s="62"/>
      <c r="S309" s="62"/>
      <c r="T309" s="62"/>
      <c r="U309" s="52"/>
      <c r="V309" s="152"/>
      <c r="W309" s="153"/>
      <c r="X309" s="153"/>
      <c r="Y309" s="154"/>
      <c r="Z309" s="154"/>
      <c r="AA309" s="154"/>
      <c r="AB309" s="154"/>
      <c r="AC309" s="154"/>
      <c r="AD309" s="154"/>
      <c r="AE309" s="154"/>
      <c r="AF309" s="154"/>
      <c r="AG309" s="154"/>
      <c r="AH309" s="154"/>
      <c r="AI309" s="154"/>
      <c r="AJ309" s="154"/>
      <c r="AK309" s="154"/>
      <c r="AL309" s="154"/>
      <c r="AM309" s="154"/>
      <c r="AN309" s="112"/>
      <c r="AO309" s="112"/>
      <c r="AP309" s="62"/>
      <c r="AQ309" s="62"/>
      <c r="AR309" s="62"/>
      <c r="AS309" s="62"/>
      <c r="AT309" s="62"/>
      <c r="AU309" s="62"/>
      <c r="AV309" s="62"/>
      <c r="AW309" s="62"/>
      <c r="AX309" s="62"/>
      <c r="AY309" s="62"/>
      <c r="AZ309" s="62"/>
      <c r="BA309" s="62"/>
      <c r="BB309" s="62"/>
      <c r="BC309" s="62"/>
      <c r="BD309" s="62"/>
      <c r="BE309" s="62"/>
      <c r="BF309" s="62"/>
      <c r="BG309" s="62"/>
    </row>
    <row r="310" spans="1:59" ht="15.75" customHeight="1">
      <c r="A310" s="51"/>
      <c r="B310" s="51"/>
      <c r="C310" s="62"/>
      <c r="D310" s="52"/>
      <c r="E310" s="62"/>
      <c r="F310" s="62"/>
      <c r="G310" s="52"/>
      <c r="H310" s="62"/>
      <c r="I310" s="62"/>
      <c r="J310" s="62"/>
      <c r="K310" s="62"/>
      <c r="L310" s="62"/>
      <c r="M310" s="62"/>
      <c r="N310" s="62"/>
      <c r="O310" s="62"/>
      <c r="P310" s="62"/>
      <c r="Q310" s="62"/>
      <c r="R310" s="62"/>
      <c r="S310" s="62"/>
      <c r="T310" s="62"/>
      <c r="U310" s="52"/>
      <c r="V310" s="152"/>
      <c r="W310" s="153"/>
      <c r="X310" s="153"/>
      <c r="Y310" s="154"/>
      <c r="Z310" s="154"/>
      <c r="AA310" s="154"/>
      <c r="AB310" s="154"/>
      <c r="AC310" s="154"/>
      <c r="AD310" s="154"/>
      <c r="AE310" s="154"/>
      <c r="AF310" s="154"/>
      <c r="AG310" s="154"/>
      <c r="AH310" s="154"/>
      <c r="AI310" s="154"/>
      <c r="AJ310" s="154"/>
      <c r="AK310" s="154"/>
      <c r="AL310" s="154"/>
      <c r="AM310" s="154"/>
      <c r="AN310" s="112"/>
      <c r="AO310" s="112"/>
      <c r="AP310" s="62"/>
      <c r="AQ310" s="62"/>
      <c r="AR310" s="62"/>
      <c r="AS310" s="62"/>
      <c r="AT310" s="62"/>
      <c r="AU310" s="62"/>
      <c r="AV310" s="62"/>
      <c r="AW310" s="62"/>
      <c r="AX310" s="62"/>
      <c r="AY310" s="62"/>
      <c r="AZ310" s="62"/>
      <c r="BA310" s="62"/>
      <c r="BB310" s="62"/>
      <c r="BC310" s="62"/>
      <c r="BD310" s="62"/>
      <c r="BE310" s="62"/>
      <c r="BF310" s="62"/>
      <c r="BG310" s="62"/>
    </row>
    <row r="311" spans="1:59" ht="15.75" customHeight="1">
      <c r="A311" s="51"/>
      <c r="B311" s="51"/>
      <c r="C311" s="62"/>
      <c r="D311" s="52"/>
      <c r="E311" s="62"/>
      <c r="F311" s="62"/>
      <c r="G311" s="52"/>
      <c r="H311" s="62"/>
      <c r="I311" s="62"/>
      <c r="J311" s="62"/>
      <c r="K311" s="62"/>
      <c r="L311" s="62"/>
      <c r="M311" s="62"/>
      <c r="N311" s="62"/>
      <c r="O311" s="62"/>
      <c r="P311" s="62"/>
      <c r="Q311" s="62"/>
      <c r="R311" s="62"/>
      <c r="S311" s="62"/>
      <c r="T311" s="62"/>
      <c r="U311" s="52"/>
      <c r="V311" s="152"/>
      <c r="W311" s="153"/>
      <c r="X311" s="153"/>
      <c r="Y311" s="154"/>
      <c r="Z311" s="154"/>
      <c r="AA311" s="154"/>
      <c r="AB311" s="154"/>
      <c r="AC311" s="154"/>
      <c r="AD311" s="154"/>
      <c r="AE311" s="154"/>
      <c r="AF311" s="154"/>
      <c r="AG311" s="154"/>
      <c r="AH311" s="154"/>
      <c r="AI311" s="154"/>
      <c r="AJ311" s="154"/>
      <c r="AK311" s="154"/>
      <c r="AL311" s="154"/>
      <c r="AM311" s="154"/>
      <c r="AN311" s="112"/>
      <c r="AO311" s="112"/>
      <c r="AP311" s="62"/>
      <c r="AQ311" s="62"/>
      <c r="AR311" s="62"/>
      <c r="AS311" s="62"/>
      <c r="AT311" s="62"/>
      <c r="AU311" s="62"/>
      <c r="AV311" s="62"/>
      <c r="AW311" s="62"/>
      <c r="AX311" s="62"/>
      <c r="AY311" s="62"/>
      <c r="AZ311" s="62"/>
      <c r="BA311" s="62"/>
      <c r="BB311" s="62"/>
      <c r="BC311" s="62"/>
      <c r="BD311" s="62"/>
      <c r="BE311" s="62"/>
      <c r="BF311" s="62"/>
      <c r="BG311" s="62"/>
    </row>
    <row r="312" spans="1:59" ht="15.75" customHeight="1">
      <c r="A312" s="51"/>
      <c r="B312" s="51"/>
      <c r="C312" s="62"/>
      <c r="D312" s="52"/>
      <c r="E312" s="62"/>
      <c r="F312" s="62"/>
      <c r="G312" s="52"/>
      <c r="H312" s="62"/>
      <c r="I312" s="62"/>
      <c r="J312" s="62"/>
      <c r="K312" s="62"/>
      <c r="L312" s="62"/>
      <c r="M312" s="62"/>
      <c r="N312" s="62"/>
      <c r="O312" s="62"/>
      <c r="P312" s="62"/>
      <c r="Q312" s="62"/>
      <c r="R312" s="62"/>
      <c r="S312" s="62"/>
      <c r="T312" s="62"/>
      <c r="U312" s="52"/>
      <c r="V312" s="152"/>
      <c r="W312" s="153"/>
      <c r="X312" s="153"/>
      <c r="Y312" s="154"/>
      <c r="Z312" s="154"/>
      <c r="AA312" s="154"/>
      <c r="AB312" s="154"/>
      <c r="AC312" s="154"/>
      <c r="AD312" s="154"/>
      <c r="AE312" s="154"/>
      <c r="AF312" s="154"/>
      <c r="AG312" s="154"/>
      <c r="AH312" s="154"/>
      <c r="AI312" s="154"/>
      <c r="AJ312" s="154"/>
      <c r="AK312" s="154"/>
      <c r="AL312" s="154"/>
      <c r="AM312" s="154"/>
      <c r="AN312" s="112"/>
      <c r="AO312" s="112"/>
      <c r="AP312" s="62"/>
      <c r="AQ312" s="62"/>
      <c r="AR312" s="62"/>
      <c r="AS312" s="62"/>
      <c r="AT312" s="62"/>
      <c r="AU312" s="62"/>
      <c r="AV312" s="62"/>
      <c r="AW312" s="62"/>
      <c r="AX312" s="62"/>
      <c r="AY312" s="62"/>
      <c r="AZ312" s="62"/>
      <c r="BA312" s="62"/>
      <c r="BB312" s="62"/>
      <c r="BC312" s="62"/>
      <c r="BD312" s="62"/>
      <c r="BE312" s="62"/>
      <c r="BF312" s="62"/>
      <c r="BG312" s="62"/>
    </row>
    <row r="313" spans="1:59" ht="15.75" customHeight="1">
      <c r="A313" s="51"/>
      <c r="B313" s="51"/>
      <c r="C313" s="62"/>
      <c r="D313" s="52"/>
      <c r="E313" s="62"/>
      <c r="F313" s="62"/>
      <c r="G313" s="52"/>
      <c r="H313" s="62"/>
      <c r="I313" s="62"/>
      <c r="J313" s="62"/>
      <c r="K313" s="62"/>
      <c r="L313" s="62"/>
      <c r="M313" s="62"/>
      <c r="N313" s="62"/>
      <c r="O313" s="62"/>
      <c r="P313" s="62"/>
      <c r="Q313" s="62"/>
      <c r="R313" s="62"/>
      <c r="S313" s="62"/>
      <c r="T313" s="62"/>
      <c r="U313" s="52"/>
      <c r="V313" s="152"/>
      <c r="W313" s="153"/>
      <c r="X313" s="153"/>
      <c r="Y313" s="154"/>
      <c r="Z313" s="154"/>
      <c r="AA313" s="154"/>
      <c r="AB313" s="154"/>
      <c r="AC313" s="154"/>
      <c r="AD313" s="154"/>
      <c r="AE313" s="154"/>
      <c r="AF313" s="154"/>
      <c r="AG313" s="154"/>
      <c r="AH313" s="154"/>
      <c r="AI313" s="154"/>
      <c r="AJ313" s="154"/>
      <c r="AK313" s="154"/>
      <c r="AL313" s="154"/>
      <c r="AM313" s="154"/>
      <c r="AN313" s="112"/>
      <c r="AO313" s="112"/>
      <c r="AP313" s="62"/>
      <c r="AQ313" s="62"/>
      <c r="AR313" s="62"/>
      <c r="AS313" s="62"/>
      <c r="AT313" s="62"/>
      <c r="AU313" s="62"/>
      <c r="AV313" s="62"/>
      <c r="AW313" s="62"/>
      <c r="AX313" s="62"/>
      <c r="AY313" s="62"/>
      <c r="AZ313" s="62"/>
      <c r="BA313" s="62"/>
      <c r="BB313" s="62"/>
      <c r="BC313" s="62"/>
      <c r="BD313" s="62"/>
      <c r="BE313" s="62"/>
      <c r="BF313" s="62"/>
      <c r="BG313" s="62"/>
    </row>
    <row r="314" spans="1:59" ht="15.75" customHeight="1">
      <c r="A314" s="51"/>
      <c r="B314" s="51"/>
      <c r="C314" s="62"/>
      <c r="D314" s="52"/>
      <c r="E314" s="62"/>
      <c r="F314" s="62"/>
      <c r="G314" s="52"/>
      <c r="H314" s="62"/>
      <c r="I314" s="62"/>
      <c r="J314" s="62"/>
      <c r="K314" s="62"/>
      <c r="L314" s="62"/>
      <c r="M314" s="62"/>
      <c r="N314" s="62"/>
      <c r="O314" s="62"/>
      <c r="P314" s="62"/>
      <c r="Q314" s="62"/>
      <c r="R314" s="62"/>
      <c r="S314" s="62"/>
      <c r="T314" s="62"/>
      <c r="U314" s="52"/>
      <c r="V314" s="152"/>
      <c r="W314" s="153"/>
      <c r="X314" s="153"/>
      <c r="Y314" s="154"/>
      <c r="Z314" s="154"/>
      <c r="AA314" s="154"/>
      <c r="AB314" s="154"/>
      <c r="AC314" s="154"/>
      <c r="AD314" s="154"/>
      <c r="AE314" s="154"/>
      <c r="AF314" s="154"/>
      <c r="AG314" s="154"/>
      <c r="AH314" s="154"/>
      <c r="AI314" s="154"/>
      <c r="AJ314" s="154"/>
      <c r="AK314" s="154"/>
      <c r="AL314" s="154"/>
      <c r="AM314" s="154"/>
      <c r="AN314" s="112"/>
      <c r="AO314" s="112"/>
      <c r="AP314" s="62"/>
      <c r="AQ314" s="62"/>
      <c r="AR314" s="62"/>
      <c r="AS314" s="62"/>
      <c r="AT314" s="62"/>
      <c r="AU314" s="62"/>
      <c r="AV314" s="62"/>
      <c r="AW314" s="62"/>
      <c r="AX314" s="62"/>
      <c r="AY314" s="62"/>
      <c r="AZ314" s="62"/>
      <c r="BA314" s="62"/>
      <c r="BB314" s="62"/>
      <c r="BC314" s="62"/>
      <c r="BD314" s="62"/>
      <c r="BE314" s="62"/>
      <c r="BF314" s="62"/>
      <c r="BG314" s="62"/>
    </row>
    <row r="315" spans="1:59" ht="15.75" customHeight="1">
      <c r="A315" s="51"/>
      <c r="B315" s="51"/>
      <c r="C315" s="62"/>
      <c r="D315" s="52"/>
      <c r="E315" s="62"/>
      <c r="F315" s="62"/>
      <c r="G315" s="52"/>
      <c r="H315" s="62"/>
      <c r="I315" s="62"/>
      <c r="J315" s="62"/>
      <c r="K315" s="62"/>
      <c r="L315" s="62"/>
      <c r="M315" s="62"/>
      <c r="N315" s="62"/>
      <c r="O315" s="62"/>
      <c r="P315" s="62"/>
      <c r="Q315" s="62"/>
      <c r="R315" s="62"/>
      <c r="S315" s="62"/>
      <c r="T315" s="62"/>
      <c r="U315" s="52"/>
      <c r="V315" s="152"/>
      <c r="W315" s="153"/>
      <c r="X315" s="153"/>
      <c r="Y315" s="154"/>
      <c r="Z315" s="154"/>
      <c r="AA315" s="154"/>
      <c r="AB315" s="154"/>
      <c r="AC315" s="154"/>
      <c r="AD315" s="154"/>
      <c r="AE315" s="154"/>
      <c r="AF315" s="154"/>
      <c r="AG315" s="154"/>
      <c r="AH315" s="154"/>
      <c r="AI315" s="154"/>
      <c r="AJ315" s="154"/>
      <c r="AK315" s="154"/>
      <c r="AL315" s="154"/>
      <c r="AM315" s="154"/>
      <c r="AN315" s="112"/>
      <c r="AO315" s="112"/>
      <c r="AP315" s="62"/>
      <c r="AQ315" s="62"/>
      <c r="AR315" s="62"/>
      <c r="AS315" s="62"/>
      <c r="AT315" s="62"/>
      <c r="AU315" s="62"/>
      <c r="AV315" s="62"/>
      <c r="AW315" s="62"/>
      <c r="AX315" s="62"/>
      <c r="AY315" s="62"/>
      <c r="AZ315" s="62"/>
      <c r="BA315" s="62"/>
      <c r="BB315" s="62"/>
      <c r="BC315" s="62"/>
      <c r="BD315" s="62"/>
      <c r="BE315" s="62"/>
      <c r="BF315" s="62"/>
      <c r="BG315" s="62"/>
    </row>
    <row r="316" spans="1:59" ht="15.75" customHeight="1">
      <c r="A316" s="51"/>
      <c r="B316" s="51"/>
      <c r="C316" s="62"/>
      <c r="D316" s="52"/>
      <c r="E316" s="62"/>
      <c r="F316" s="62"/>
      <c r="G316" s="52"/>
      <c r="H316" s="62"/>
      <c r="I316" s="62"/>
      <c r="J316" s="62"/>
      <c r="K316" s="62"/>
      <c r="L316" s="62"/>
      <c r="M316" s="62"/>
      <c r="N316" s="62"/>
      <c r="O316" s="62"/>
      <c r="P316" s="62"/>
      <c r="Q316" s="62"/>
      <c r="R316" s="62"/>
      <c r="S316" s="62"/>
      <c r="T316" s="62"/>
      <c r="U316" s="52"/>
      <c r="V316" s="152"/>
      <c r="W316" s="153"/>
      <c r="X316" s="153"/>
      <c r="Y316" s="154"/>
      <c r="Z316" s="154"/>
      <c r="AA316" s="154"/>
      <c r="AB316" s="154"/>
      <c r="AC316" s="154"/>
      <c r="AD316" s="154"/>
      <c r="AE316" s="154"/>
      <c r="AF316" s="154"/>
      <c r="AG316" s="154"/>
      <c r="AH316" s="154"/>
      <c r="AI316" s="154"/>
      <c r="AJ316" s="154"/>
      <c r="AK316" s="154"/>
      <c r="AL316" s="154"/>
      <c r="AM316" s="154"/>
      <c r="AN316" s="112"/>
      <c r="AO316" s="112"/>
      <c r="AP316" s="62"/>
      <c r="AQ316" s="62"/>
      <c r="AR316" s="62"/>
      <c r="AS316" s="62"/>
      <c r="AT316" s="62"/>
      <c r="AU316" s="62"/>
      <c r="AV316" s="62"/>
      <c r="AW316" s="62"/>
      <c r="AX316" s="62"/>
      <c r="AY316" s="62"/>
      <c r="AZ316" s="62"/>
      <c r="BA316" s="62"/>
      <c r="BB316" s="62"/>
      <c r="BC316" s="62"/>
      <c r="BD316" s="62"/>
      <c r="BE316" s="62"/>
      <c r="BF316" s="62"/>
      <c r="BG316" s="62"/>
    </row>
    <row r="317" spans="1:59" ht="15.75" customHeight="1">
      <c r="A317" s="51"/>
      <c r="B317" s="51"/>
      <c r="C317" s="62"/>
      <c r="D317" s="52"/>
      <c r="E317" s="62"/>
      <c r="F317" s="62"/>
      <c r="G317" s="52"/>
      <c r="H317" s="62"/>
      <c r="I317" s="62"/>
      <c r="J317" s="62"/>
      <c r="K317" s="62"/>
      <c r="L317" s="62"/>
      <c r="M317" s="62"/>
      <c r="N317" s="62"/>
      <c r="O317" s="62"/>
      <c r="P317" s="62"/>
      <c r="Q317" s="62"/>
      <c r="R317" s="62"/>
      <c r="S317" s="62"/>
      <c r="T317" s="62"/>
      <c r="U317" s="52"/>
      <c r="V317" s="152"/>
      <c r="W317" s="153"/>
      <c r="X317" s="153"/>
      <c r="Y317" s="154"/>
      <c r="Z317" s="154"/>
      <c r="AA317" s="154"/>
      <c r="AB317" s="154"/>
      <c r="AC317" s="154"/>
      <c r="AD317" s="154"/>
      <c r="AE317" s="154"/>
      <c r="AF317" s="154"/>
      <c r="AG317" s="154"/>
      <c r="AH317" s="154"/>
      <c r="AI317" s="154"/>
      <c r="AJ317" s="154"/>
      <c r="AK317" s="154"/>
      <c r="AL317" s="154"/>
      <c r="AM317" s="154"/>
      <c r="AN317" s="112"/>
      <c r="AO317" s="112"/>
      <c r="AP317" s="62"/>
      <c r="AQ317" s="62"/>
      <c r="AR317" s="62"/>
      <c r="AS317" s="62"/>
      <c r="AT317" s="62"/>
      <c r="AU317" s="62"/>
      <c r="AV317" s="62"/>
      <c r="AW317" s="62"/>
      <c r="AX317" s="62"/>
      <c r="AY317" s="62"/>
      <c r="AZ317" s="62"/>
      <c r="BA317" s="62"/>
      <c r="BB317" s="62"/>
      <c r="BC317" s="62"/>
      <c r="BD317" s="62"/>
      <c r="BE317" s="62"/>
      <c r="BF317" s="62"/>
      <c r="BG317" s="62"/>
    </row>
    <row r="318" spans="1:59" ht="15.75" customHeight="1">
      <c r="A318" s="51"/>
      <c r="B318" s="51"/>
      <c r="C318" s="62"/>
      <c r="D318" s="52"/>
      <c r="E318" s="62"/>
      <c r="F318" s="62"/>
      <c r="G318" s="52"/>
      <c r="H318" s="62"/>
      <c r="I318" s="62"/>
      <c r="J318" s="62"/>
      <c r="K318" s="62"/>
      <c r="L318" s="62"/>
      <c r="M318" s="62"/>
      <c r="N318" s="62"/>
      <c r="O318" s="62"/>
      <c r="P318" s="62"/>
      <c r="Q318" s="62"/>
      <c r="R318" s="62"/>
      <c r="S318" s="62"/>
      <c r="T318" s="62"/>
      <c r="U318" s="52"/>
      <c r="V318" s="152"/>
      <c r="W318" s="153"/>
      <c r="X318" s="153"/>
      <c r="Y318" s="154"/>
      <c r="Z318" s="154"/>
      <c r="AA318" s="154"/>
      <c r="AB318" s="154"/>
      <c r="AC318" s="154"/>
      <c r="AD318" s="154"/>
      <c r="AE318" s="154"/>
      <c r="AF318" s="154"/>
      <c r="AG318" s="154"/>
      <c r="AH318" s="154"/>
      <c r="AI318" s="154"/>
      <c r="AJ318" s="154"/>
      <c r="AK318" s="154"/>
      <c r="AL318" s="154"/>
      <c r="AM318" s="154"/>
      <c r="AN318" s="112"/>
      <c r="AO318" s="112"/>
      <c r="AP318" s="62"/>
      <c r="AQ318" s="62"/>
      <c r="AR318" s="62"/>
      <c r="AS318" s="62"/>
      <c r="AT318" s="62"/>
      <c r="AU318" s="62"/>
      <c r="AV318" s="62"/>
      <c r="AW318" s="62"/>
      <c r="AX318" s="62"/>
      <c r="AY318" s="62"/>
      <c r="AZ318" s="62"/>
      <c r="BA318" s="62"/>
      <c r="BB318" s="62"/>
      <c r="BC318" s="62"/>
      <c r="BD318" s="62"/>
      <c r="BE318" s="62"/>
      <c r="BF318" s="62"/>
      <c r="BG318" s="62"/>
    </row>
    <row r="319" spans="1:59" ht="15.75" customHeight="1">
      <c r="A319" s="51"/>
      <c r="B319" s="51"/>
      <c r="C319" s="62"/>
      <c r="D319" s="52"/>
      <c r="E319" s="62"/>
      <c r="F319" s="62"/>
      <c r="G319" s="52"/>
      <c r="H319" s="62"/>
      <c r="I319" s="62"/>
      <c r="J319" s="62"/>
      <c r="K319" s="62"/>
      <c r="L319" s="62"/>
      <c r="M319" s="62"/>
      <c r="N319" s="62"/>
      <c r="O319" s="62"/>
      <c r="P319" s="62"/>
      <c r="Q319" s="62"/>
      <c r="R319" s="62"/>
      <c r="S319" s="62"/>
      <c r="T319" s="62"/>
      <c r="U319" s="52"/>
      <c r="V319" s="152"/>
      <c r="W319" s="153"/>
      <c r="X319" s="153"/>
      <c r="Y319" s="154"/>
      <c r="Z319" s="154"/>
      <c r="AA319" s="154"/>
      <c r="AB319" s="154"/>
      <c r="AC319" s="154"/>
      <c r="AD319" s="154"/>
      <c r="AE319" s="154"/>
      <c r="AF319" s="154"/>
      <c r="AG319" s="154"/>
      <c r="AH319" s="154"/>
      <c r="AI319" s="154"/>
      <c r="AJ319" s="154"/>
      <c r="AK319" s="154"/>
      <c r="AL319" s="154"/>
      <c r="AM319" s="154"/>
      <c r="AN319" s="112"/>
      <c r="AO319" s="112"/>
      <c r="AP319" s="62"/>
      <c r="AQ319" s="62"/>
      <c r="AR319" s="62"/>
      <c r="AS319" s="62"/>
      <c r="AT319" s="62"/>
      <c r="AU319" s="62"/>
      <c r="AV319" s="62"/>
      <c r="AW319" s="62"/>
      <c r="AX319" s="62"/>
      <c r="AY319" s="62"/>
      <c r="AZ319" s="62"/>
      <c r="BA319" s="62"/>
      <c r="BB319" s="62"/>
      <c r="BC319" s="62"/>
      <c r="BD319" s="62"/>
      <c r="BE319" s="62"/>
      <c r="BF319" s="62"/>
      <c r="BG319" s="62"/>
    </row>
    <row r="320" spans="1:59" ht="15.75" customHeight="1">
      <c r="A320" s="51"/>
      <c r="B320" s="51"/>
      <c r="C320" s="62"/>
      <c r="D320" s="52"/>
      <c r="E320" s="62"/>
      <c r="F320" s="62"/>
      <c r="G320" s="52"/>
      <c r="H320" s="62"/>
      <c r="I320" s="62"/>
      <c r="J320" s="62"/>
      <c r="K320" s="62"/>
      <c r="L320" s="62"/>
      <c r="M320" s="62"/>
      <c r="N320" s="62"/>
      <c r="O320" s="62"/>
      <c r="P320" s="62"/>
      <c r="Q320" s="62"/>
      <c r="R320" s="62"/>
      <c r="S320" s="62"/>
      <c r="T320" s="62"/>
      <c r="U320" s="52"/>
      <c r="V320" s="152"/>
      <c r="W320" s="153"/>
      <c r="X320" s="153"/>
      <c r="Y320" s="154"/>
      <c r="Z320" s="154"/>
      <c r="AA320" s="154"/>
      <c r="AB320" s="154"/>
      <c r="AC320" s="154"/>
      <c r="AD320" s="154"/>
      <c r="AE320" s="154"/>
      <c r="AF320" s="154"/>
      <c r="AG320" s="154"/>
      <c r="AH320" s="154"/>
      <c r="AI320" s="154"/>
      <c r="AJ320" s="154"/>
      <c r="AK320" s="154"/>
      <c r="AL320" s="154"/>
      <c r="AM320" s="154"/>
      <c r="AN320" s="112"/>
      <c r="AO320" s="112"/>
      <c r="AP320" s="62"/>
      <c r="AQ320" s="62"/>
      <c r="AR320" s="62"/>
      <c r="AS320" s="62"/>
      <c r="AT320" s="62"/>
      <c r="AU320" s="62"/>
      <c r="AV320" s="62"/>
      <c r="AW320" s="62"/>
      <c r="AX320" s="62"/>
      <c r="AY320" s="62"/>
      <c r="AZ320" s="62"/>
      <c r="BA320" s="62"/>
      <c r="BB320" s="62"/>
      <c r="BC320" s="62"/>
      <c r="BD320" s="62"/>
      <c r="BE320" s="62"/>
      <c r="BF320" s="62"/>
      <c r="BG320" s="62"/>
    </row>
    <row r="321" spans="1:59" ht="15.75" customHeight="1">
      <c r="A321" s="51"/>
      <c r="B321" s="51"/>
      <c r="C321" s="62"/>
      <c r="D321" s="52"/>
      <c r="E321" s="62"/>
      <c r="F321" s="62"/>
      <c r="G321" s="52"/>
      <c r="H321" s="62"/>
      <c r="I321" s="62"/>
      <c r="J321" s="62"/>
      <c r="K321" s="62"/>
      <c r="L321" s="62"/>
      <c r="M321" s="62"/>
      <c r="N321" s="62"/>
      <c r="O321" s="62"/>
      <c r="P321" s="62"/>
      <c r="Q321" s="62"/>
      <c r="R321" s="62"/>
      <c r="S321" s="62"/>
      <c r="T321" s="62"/>
      <c r="U321" s="52"/>
      <c r="V321" s="152"/>
      <c r="W321" s="153"/>
      <c r="X321" s="153"/>
      <c r="Y321" s="154"/>
      <c r="Z321" s="154"/>
      <c r="AA321" s="154"/>
      <c r="AB321" s="154"/>
      <c r="AC321" s="154"/>
      <c r="AD321" s="154"/>
      <c r="AE321" s="154"/>
      <c r="AF321" s="154"/>
      <c r="AG321" s="154"/>
      <c r="AH321" s="154"/>
      <c r="AI321" s="154"/>
      <c r="AJ321" s="154"/>
      <c r="AK321" s="154"/>
      <c r="AL321" s="154"/>
      <c r="AM321" s="154"/>
      <c r="AN321" s="112"/>
      <c r="AO321" s="112"/>
      <c r="AP321" s="62"/>
      <c r="AQ321" s="62"/>
      <c r="AR321" s="62"/>
      <c r="AS321" s="62"/>
      <c r="AT321" s="62"/>
      <c r="AU321" s="62"/>
      <c r="AV321" s="62"/>
      <c r="AW321" s="62"/>
      <c r="AX321" s="62"/>
      <c r="AY321" s="62"/>
      <c r="AZ321" s="62"/>
      <c r="BA321" s="62"/>
      <c r="BB321" s="62"/>
      <c r="BC321" s="62"/>
      <c r="BD321" s="62"/>
      <c r="BE321" s="62"/>
      <c r="BF321" s="62"/>
      <c r="BG321" s="62"/>
    </row>
    <row r="322" spans="1:59" ht="15.75" customHeight="1">
      <c r="A322" s="51"/>
      <c r="B322" s="51"/>
      <c r="C322" s="62"/>
      <c r="D322" s="52"/>
      <c r="E322" s="62"/>
      <c r="F322" s="62"/>
      <c r="G322" s="52"/>
      <c r="H322" s="62"/>
      <c r="I322" s="62"/>
      <c r="J322" s="62"/>
      <c r="K322" s="62"/>
      <c r="L322" s="62"/>
      <c r="M322" s="62"/>
      <c r="N322" s="62"/>
      <c r="O322" s="62"/>
      <c r="P322" s="62"/>
      <c r="Q322" s="62"/>
      <c r="R322" s="62"/>
      <c r="S322" s="62"/>
      <c r="T322" s="62"/>
      <c r="U322" s="52"/>
      <c r="V322" s="152"/>
      <c r="W322" s="153"/>
      <c r="X322" s="153"/>
      <c r="Y322" s="154"/>
      <c r="Z322" s="154"/>
      <c r="AA322" s="154"/>
      <c r="AB322" s="154"/>
      <c r="AC322" s="154"/>
      <c r="AD322" s="154"/>
      <c r="AE322" s="154"/>
      <c r="AF322" s="154"/>
      <c r="AG322" s="154"/>
      <c r="AH322" s="154"/>
      <c r="AI322" s="154"/>
      <c r="AJ322" s="154"/>
      <c r="AK322" s="154"/>
      <c r="AL322" s="154"/>
      <c r="AM322" s="154"/>
      <c r="AN322" s="112"/>
      <c r="AO322" s="112"/>
      <c r="AP322" s="62"/>
      <c r="AQ322" s="62"/>
      <c r="AR322" s="62"/>
      <c r="AS322" s="62"/>
      <c r="AT322" s="62"/>
      <c r="AU322" s="62"/>
      <c r="AV322" s="62"/>
      <c r="AW322" s="62"/>
      <c r="AX322" s="62"/>
      <c r="AY322" s="62"/>
      <c r="AZ322" s="62"/>
      <c r="BA322" s="62"/>
      <c r="BB322" s="62"/>
      <c r="BC322" s="62"/>
      <c r="BD322" s="62"/>
      <c r="BE322" s="62"/>
      <c r="BF322" s="62"/>
      <c r="BG322" s="62"/>
    </row>
    <row r="323" spans="1:59" ht="15.75" customHeight="1">
      <c r="A323" s="51"/>
      <c r="B323" s="51"/>
      <c r="C323" s="62"/>
      <c r="D323" s="52"/>
      <c r="E323" s="62"/>
      <c r="F323" s="62"/>
      <c r="G323" s="52"/>
      <c r="H323" s="62"/>
      <c r="I323" s="62"/>
      <c r="J323" s="62"/>
      <c r="K323" s="62"/>
      <c r="L323" s="62"/>
      <c r="M323" s="62"/>
      <c r="N323" s="62"/>
      <c r="O323" s="62"/>
      <c r="P323" s="62"/>
      <c r="Q323" s="62"/>
      <c r="R323" s="62"/>
      <c r="S323" s="62"/>
      <c r="T323" s="62"/>
      <c r="U323" s="52"/>
      <c r="V323" s="152"/>
      <c r="W323" s="153"/>
      <c r="X323" s="153"/>
      <c r="Y323" s="154"/>
      <c r="Z323" s="154"/>
      <c r="AA323" s="154"/>
      <c r="AB323" s="154"/>
      <c r="AC323" s="154"/>
      <c r="AD323" s="154"/>
      <c r="AE323" s="154"/>
      <c r="AF323" s="154"/>
      <c r="AG323" s="154"/>
      <c r="AH323" s="154"/>
      <c r="AI323" s="154"/>
      <c r="AJ323" s="154"/>
      <c r="AK323" s="154"/>
      <c r="AL323" s="154"/>
      <c r="AM323" s="154"/>
      <c r="AN323" s="112"/>
      <c r="AO323" s="112"/>
      <c r="AP323" s="62"/>
      <c r="AQ323" s="62"/>
      <c r="AR323" s="62"/>
      <c r="AS323" s="62"/>
      <c r="AT323" s="62"/>
      <c r="AU323" s="62"/>
      <c r="AV323" s="62"/>
      <c r="AW323" s="62"/>
      <c r="AX323" s="62"/>
      <c r="AY323" s="62"/>
      <c r="AZ323" s="62"/>
      <c r="BA323" s="62"/>
      <c r="BB323" s="62"/>
      <c r="BC323" s="62"/>
      <c r="BD323" s="62"/>
      <c r="BE323" s="62"/>
      <c r="BF323" s="62"/>
      <c r="BG323" s="62"/>
    </row>
    <row r="324" spans="1:59" ht="15.75" customHeight="1">
      <c r="A324" s="51"/>
      <c r="B324" s="51"/>
      <c r="C324" s="62"/>
      <c r="D324" s="52"/>
      <c r="E324" s="62"/>
      <c r="F324" s="62"/>
      <c r="G324" s="52"/>
      <c r="H324" s="62"/>
      <c r="I324" s="62"/>
      <c r="J324" s="62"/>
      <c r="K324" s="62"/>
      <c r="L324" s="62"/>
      <c r="M324" s="62"/>
      <c r="N324" s="62"/>
      <c r="O324" s="62"/>
      <c r="P324" s="62"/>
      <c r="Q324" s="62"/>
      <c r="R324" s="62"/>
      <c r="S324" s="62"/>
      <c r="T324" s="62"/>
      <c r="U324" s="52"/>
      <c r="V324" s="152"/>
      <c r="W324" s="153"/>
      <c r="X324" s="153"/>
      <c r="Y324" s="154"/>
      <c r="Z324" s="154"/>
      <c r="AA324" s="154"/>
      <c r="AB324" s="154"/>
      <c r="AC324" s="154"/>
      <c r="AD324" s="154"/>
      <c r="AE324" s="154"/>
      <c r="AF324" s="154"/>
      <c r="AG324" s="154"/>
      <c r="AH324" s="154"/>
      <c r="AI324" s="154"/>
      <c r="AJ324" s="154"/>
      <c r="AK324" s="154"/>
      <c r="AL324" s="154"/>
      <c r="AM324" s="154"/>
      <c r="AN324" s="112"/>
      <c r="AO324" s="112"/>
      <c r="AP324" s="62"/>
      <c r="AQ324" s="62"/>
      <c r="AR324" s="62"/>
      <c r="AS324" s="62"/>
      <c r="AT324" s="62"/>
      <c r="AU324" s="62"/>
      <c r="AV324" s="62"/>
      <c r="AW324" s="62"/>
      <c r="AX324" s="62"/>
      <c r="AY324" s="62"/>
      <c r="AZ324" s="62"/>
      <c r="BA324" s="62"/>
      <c r="BB324" s="62"/>
      <c r="BC324" s="62"/>
      <c r="BD324" s="62"/>
      <c r="BE324" s="62"/>
      <c r="BF324" s="62"/>
      <c r="BG324" s="62"/>
    </row>
    <row r="325" spans="1:59" ht="15.75" customHeight="1">
      <c r="A325" s="51"/>
      <c r="B325" s="51"/>
      <c r="C325" s="62"/>
      <c r="D325" s="52"/>
      <c r="E325" s="62"/>
      <c r="F325" s="62"/>
      <c r="G325" s="52"/>
      <c r="H325" s="62"/>
      <c r="I325" s="62"/>
      <c r="J325" s="62"/>
      <c r="K325" s="62"/>
      <c r="L325" s="62"/>
      <c r="M325" s="62"/>
      <c r="N325" s="62"/>
      <c r="O325" s="62"/>
      <c r="P325" s="62"/>
      <c r="Q325" s="62"/>
      <c r="R325" s="62"/>
      <c r="S325" s="62"/>
      <c r="T325" s="62"/>
      <c r="U325" s="52"/>
      <c r="V325" s="152"/>
      <c r="W325" s="153"/>
      <c r="X325" s="153"/>
      <c r="Y325" s="154"/>
      <c r="Z325" s="154"/>
      <c r="AA325" s="154"/>
      <c r="AB325" s="154"/>
      <c r="AC325" s="154"/>
      <c r="AD325" s="154"/>
      <c r="AE325" s="154"/>
      <c r="AF325" s="154"/>
      <c r="AG325" s="154"/>
      <c r="AH325" s="154"/>
      <c r="AI325" s="154"/>
      <c r="AJ325" s="154"/>
      <c r="AK325" s="154"/>
      <c r="AL325" s="154"/>
      <c r="AM325" s="154"/>
      <c r="AN325" s="112"/>
      <c r="AO325" s="112"/>
      <c r="AP325" s="62"/>
      <c r="AQ325" s="62"/>
      <c r="AR325" s="62"/>
      <c r="AS325" s="62"/>
      <c r="AT325" s="62"/>
      <c r="AU325" s="62"/>
      <c r="AV325" s="62"/>
      <c r="AW325" s="62"/>
      <c r="AX325" s="62"/>
      <c r="AY325" s="62"/>
      <c r="AZ325" s="62"/>
      <c r="BA325" s="62"/>
      <c r="BB325" s="62"/>
      <c r="BC325" s="62"/>
      <c r="BD325" s="62"/>
      <c r="BE325" s="62"/>
      <c r="BF325" s="62"/>
      <c r="BG325" s="62"/>
    </row>
    <row r="326" spans="1:59" ht="15.75" customHeight="1">
      <c r="A326" s="51"/>
      <c r="B326" s="51"/>
      <c r="C326" s="62"/>
      <c r="D326" s="52"/>
      <c r="E326" s="62"/>
      <c r="F326" s="62"/>
      <c r="G326" s="52"/>
      <c r="H326" s="62"/>
      <c r="I326" s="62"/>
      <c r="J326" s="62"/>
      <c r="K326" s="62"/>
      <c r="L326" s="62"/>
      <c r="M326" s="62"/>
      <c r="N326" s="62"/>
      <c r="O326" s="62"/>
      <c r="P326" s="62"/>
      <c r="Q326" s="62"/>
      <c r="R326" s="62"/>
      <c r="S326" s="62"/>
      <c r="T326" s="62"/>
      <c r="U326" s="52"/>
      <c r="V326" s="152"/>
      <c r="W326" s="153"/>
      <c r="X326" s="153"/>
      <c r="Y326" s="154"/>
      <c r="Z326" s="154"/>
      <c r="AA326" s="154"/>
      <c r="AB326" s="154"/>
      <c r="AC326" s="154"/>
      <c r="AD326" s="154"/>
      <c r="AE326" s="154"/>
      <c r="AF326" s="154"/>
      <c r="AG326" s="154"/>
      <c r="AH326" s="154"/>
      <c r="AI326" s="154"/>
      <c r="AJ326" s="154"/>
      <c r="AK326" s="154"/>
      <c r="AL326" s="154"/>
      <c r="AM326" s="154"/>
      <c r="AN326" s="112"/>
      <c r="AO326" s="112"/>
      <c r="AP326" s="62"/>
      <c r="AQ326" s="62"/>
      <c r="AR326" s="62"/>
      <c r="AS326" s="62"/>
      <c r="AT326" s="62"/>
      <c r="AU326" s="62"/>
      <c r="AV326" s="62"/>
      <c r="AW326" s="62"/>
      <c r="AX326" s="62"/>
      <c r="AY326" s="62"/>
      <c r="AZ326" s="62"/>
      <c r="BA326" s="62"/>
      <c r="BB326" s="62"/>
      <c r="BC326" s="62"/>
      <c r="BD326" s="62"/>
      <c r="BE326" s="62"/>
      <c r="BF326" s="62"/>
      <c r="BG326" s="62"/>
    </row>
    <row r="327" spans="1:59" ht="15.75" customHeight="1">
      <c r="A327" s="51"/>
      <c r="B327" s="51"/>
      <c r="C327" s="62"/>
      <c r="D327" s="52"/>
      <c r="E327" s="62"/>
      <c r="F327" s="62"/>
      <c r="G327" s="52"/>
      <c r="H327" s="62"/>
      <c r="I327" s="62"/>
      <c r="J327" s="62"/>
      <c r="K327" s="62"/>
      <c r="L327" s="62"/>
      <c r="M327" s="62"/>
      <c r="N327" s="62"/>
      <c r="O327" s="62"/>
      <c r="P327" s="62"/>
      <c r="Q327" s="62"/>
      <c r="R327" s="62"/>
      <c r="S327" s="62"/>
      <c r="T327" s="62"/>
      <c r="U327" s="52"/>
      <c r="V327" s="152"/>
      <c r="W327" s="153"/>
      <c r="X327" s="153"/>
      <c r="Y327" s="154"/>
      <c r="Z327" s="154"/>
      <c r="AA327" s="154"/>
      <c r="AB327" s="154"/>
      <c r="AC327" s="154"/>
      <c r="AD327" s="154"/>
      <c r="AE327" s="154"/>
      <c r="AF327" s="154"/>
      <c r="AG327" s="154"/>
      <c r="AH327" s="154"/>
      <c r="AI327" s="154"/>
      <c r="AJ327" s="154"/>
      <c r="AK327" s="154"/>
      <c r="AL327" s="154"/>
      <c r="AM327" s="154"/>
      <c r="AN327" s="112"/>
      <c r="AO327" s="112"/>
      <c r="AP327" s="62"/>
      <c r="AQ327" s="62"/>
      <c r="AR327" s="62"/>
      <c r="AS327" s="62"/>
      <c r="AT327" s="62"/>
      <c r="AU327" s="62"/>
      <c r="AV327" s="62"/>
      <c r="AW327" s="62"/>
      <c r="AX327" s="62"/>
      <c r="AY327" s="62"/>
      <c r="AZ327" s="62"/>
      <c r="BA327" s="62"/>
      <c r="BB327" s="62"/>
      <c r="BC327" s="62"/>
      <c r="BD327" s="62"/>
      <c r="BE327" s="62"/>
      <c r="BF327" s="62"/>
      <c r="BG327" s="62"/>
    </row>
    <row r="328" spans="1:59" ht="15.75" customHeight="1">
      <c r="A328" s="51"/>
      <c r="B328" s="51"/>
      <c r="C328" s="62"/>
      <c r="D328" s="52"/>
      <c r="E328" s="62"/>
      <c r="F328" s="62"/>
      <c r="G328" s="52"/>
      <c r="H328" s="62"/>
      <c r="I328" s="62"/>
      <c r="J328" s="62"/>
      <c r="K328" s="62"/>
      <c r="L328" s="62"/>
      <c r="M328" s="62"/>
      <c r="N328" s="62"/>
      <c r="O328" s="62"/>
      <c r="P328" s="62"/>
      <c r="Q328" s="62"/>
      <c r="R328" s="62"/>
      <c r="S328" s="62"/>
      <c r="T328" s="62"/>
      <c r="U328" s="52"/>
      <c r="V328" s="152"/>
      <c r="W328" s="153"/>
      <c r="X328" s="153"/>
      <c r="Y328" s="154"/>
      <c r="Z328" s="154"/>
      <c r="AA328" s="154"/>
      <c r="AB328" s="154"/>
      <c r="AC328" s="154"/>
      <c r="AD328" s="154"/>
      <c r="AE328" s="154"/>
      <c r="AF328" s="154"/>
      <c r="AG328" s="154"/>
      <c r="AH328" s="154"/>
      <c r="AI328" s="154"/>
      <c r="AJ328" s="154"/>
      <c r="AK328" s="154"/>
      <c r="AL328" s="154"/>
      <c r="AM328" s="154"/>
      <c r="AN328" s="112"/>
      <c r="AO328" s="112"/>
      <c r="AP328" s="62"/>
      <c r="AQ328" s="62"/>
      <c r="AR328" s="62"/>
      <c r="AS328" s="62"/>
      <c r="AT328" s="62"/>
      <c r="AU328" s="62"/>
      <c r="AV328" s="62"/>
      <c r="AW328" s="62"/>
      <c r="AX328" s="62"/>
      <c r="AY328" s="62"/>
      <c r="AZ328" s="62"/>
      <c r="BA328" s="62"/>
      <c r="BB328" s="62"/>
      <c r="BC328" s="62"/>
      <c r="BD328" s="62"/>
      <c r="BE328" s="62"/>
      <c r="BF328" s="62"/>
      <c r="BG328" s="62"/>
    </row>
    <row r="329" spans="1:59" ht="15.75" customHeight="1">
      <c r="A329" s="51"/>
      <c r="B329" s="51"/>
      <c r="C329" s="62"/>
      <c r="D329" s="52"/>
      <c r="E329" s="62"/>
      <c r="F329" s="62"/>
      <c r="G329" s="52"/>
      <c r="H329" s="62"/>
      <c r="I329" s="62"/>
      <c r="J329" s="62"/>
      <c r="K329" s="62"/>
      <c r="L329" s="62"/>
      <c r="M329" s="62"/>
      <c r="N329" s="62"/>
      <c r="O329" s="62"/>
      <c r="P329" s="62"/>
      <c r="Q329" s="62"/>
      <c r="R329" s="62"/>
      <c r="S329" s="62"/>
      <c r="T329" s="62"/>
      <c r="U329" s="52"/>
      <c r="V329" s="152"/>
      <c r="W329" s="153"/>
      <c r="X329" s="153"/>
      <c r="Y329" s="154"/>
      <c r="Z329" s="154"/>
      <c r="AA329" s="154"/>
      <c r="AB329" s="154"/>
      <c r="AC329" s="154"/>
      <c r="AD329" s="154"/>
      <c r="AE329" s="154"/>
      <c r="AF329" s="154"/>
      <c r="AG329" s="154"/>
      <c r="AH329" s="154"/>
      <c r="AI329" s="154"/>
      <c r="AJ329" s="154"/>
      <c r="AK329" s="154"/>
      <c r="AL329" s="154"/>
      <c r="AM329" s="154"/>
      <c r="AN329" s="112"/>
      <c r="AO329" s="112"/>
      <c r="AP329" s="62"/>
      <c r="AQ329" s="62"/>
      <c r="AR329" s="62"/>
      <c r="AS329" s="62"/>
      <c r="AT329" s="62"/>
      <c r="AU329" s="62"/>
      <c r="AV329" s="62"/>
      <c r="AW329" s="62"/>
      <c r="AX329" s="62"/>
      <c r="AY329" s="62"/>
      <c r="AZ329" s="62"/>
      <c r="BA329" s="62"/>
      <c r="BB329" s="62"/>
      <c r="BC329" s="62"/>
      <c r="BD329" s="62"/>
      <c r="BE329" s="62"/>
      <c r="BF329" s="62"/>
      <c r="BG329" s="62"/>
    </row>
    <row r="330" spans="1:59" ht="15.75" customHeight="1">
      <c r="A330" s="51"/>
      <c r="B330" s="51"/>
      <c r="C330" s="62"/>
      <c r="D330" s="52"/>
      <c r="E330" s="62"/>
      <c r="F330" s="62"/>
      <c r="G330" s="52"/>
      <c r="H330" s="62"/>
      <c r="I330" s="62"/>
      <c r="J330" s="62"/>
      <c r="K330" s="62"/>
      <c r="L330" s="62"/>
      <c r="M330" s="62"/>
      <c r="N330" s="62"/>
      <c r="O330" s="62"/>
      <c r="P330" s="62"/>
      <c r="Q330" s="62"/>
      <c r="R330" s="62"/>
      <c r="S330" s="62"/>
      <c r="T330" s="62"/>
      <c r="U330" s="52"/>
      <c r="V330" s="152"/>
      <c r="W330" s="153"/>
      <c r="X330" s="153"/>
      <c r="Y330" s="154"/>
      <c r="Z330" s="154"/>
      <c r="AA330" s="154"/>
      <c r="AB330" s="154"/>
      <c r="AC330" s="154"/>
      <c r="AD330" s="154"/>
      <c r="AE330" s="154"/>
      <c r="AF330" s="154"/>
      <c r="AG330" s="154"/>
      <c r="AH330" s="154"/>
      <c r="AI330" s="154"/>
      <c r="AJ330" s="154"/>
      <c r="AK330" s="154"/>
      <c r="AL330" s="154"/>
      <c r="AM330" s="154"/>
      <c r="AN330" s="112"/>
      <c r="AO330" s="112"/>
      <c r="AP330" s="62"/>
      <c r="AQ330" s="62"/>
      <c r="AR330" s="62"/>
      <c r="AS330" s="62"/>
      <c r="AT330" s="62"/>
      <c r="AU330" s="62"/>
      <c r="AV330" s="62"/>
      <c r="AW330" s="62"/>
      <c r="AX330" s="62"/>
      <c r="AY330" s="62"/>
      <c r="AZ330" s="62"/>
      <c r="BA330" s="62"/>
      <c r="BB330" s="62"/>
      <c r="BC330" s="62"/>
      <c r="BD330" s="62"/>
      <c r="BE330" s="62"/>
      <c r="BF330" s="62"/>
      <c r="BG330" s="62"/>
    </row>
    <row r="331" spans="1:59" ht="15.75" customHeight="1">
      <c r="A331" s="51"/>
      <c r="B331" s="51"/>
      <c r="C331" s="62"/>
      <c r="D331" s="52"/>
      <c r="E331" s="62"/>
      <c r="F331" s="62"/>
      <c r="G331" s="52"/>
      <c r="H331" s="62"/>
      <c r="I331" s="62"/>
      <c r="J331" s="62"/>
      <c r="K331" s="62"/>
      <c r="L331" s="62"/>
      <c r="M331" s="62"/>
      <c r="N331" s="62"/>
      <c r="O331" s="62"/>
      <c r="P331" s="62"/>
      <c r="Q331" s="62"/>
      <c r="R331" s="62"/>
      <c r="S331" s="62"/>
      <c r="T331" s="62"/>
      <c r="U331" s="52"/>
      <c r="V331" s="152"/>
      <c r="W331" s="153"/>
      <c r="X331" s="153"/>
      <c r="Y331" s="154"/>
      <c r="Z331" s="154"/>
      <c r="AA331" s="154"/>
      <c r="AB331" s="154"/>
      <c r="AC331" s="154"/>
      <c r="AD331" s="154"/>
      <c r="AE331" s="154"/>
      <c r="AF331" s="154"/>
      <c r="AG331" s="154"/>
      <c r="AH331" s="154"/>
      <c r="AI331" s="154"/>
      <c r="AJ331" s="154"/>
      <c r="AK331" s="154"/>
      <c r="AL331" s="154"/>
      <c r="AM331" s="154"/>
      <c r="AN331" s="112"/>
      <c r="AO331" s="112"/>
      <c r="AP331" s="62"/>
      <c r="AQ331" s="62"/>
      <c r="AR331" s="62"/>
      <c r="AS331" s="62"/>
      <c r="AT331" s="62"/>
      <c r="AU331" s="62"/>
      <c r="AV331" s="62"/>
      <c r="AW331" s="62"/>
      <c r="AX331" s="62"/>
      <c r="AY331" s="62"/>
      <c r="AZ331" s="62"/>
      <c r="BA331" s="62"/>
      <c r="BB331" s="62"/>
      <c r="BC331" s="62"/>
      <c r="BD331" s="62"/>
      <c r="BE331" s="62"/>
      <c r="BF331" s="62"/>
      <c r="BG331" s="62"/>
    </row>
    <row r="332" spans="1:59" ht="15.75" customHeight="1">
      <c r="A332" s="51"/>
      <c r="B332" s="51"/>
      <c r="C332" s="62"/>
      <c r="D332" s="52"/>
      <c r="E332" s="62"/>
      <c r="F332" s="62"/>
      <c r="G332" s="52"/>
      <c r="H332" s="62"/>
      <c r="I332" s="62"/>
      <c r="J332" s="62"/>
      <c r="K332" s="62"/>
      <c r="L332" s="62"/>
      <c r="M332" s="62"/>
      <c r="N332" s="62"/>
      <c r="O332" s="62"/>
      <c r="P332" s="62"/>
      <c r="Q332" s="62"/>
      <c r="R332" s="62"/>
      <c r="S332" s="62"/>
      <c r="T332" s="62"/>
      <c r="U332" s="52"/>
      <c r="V332" s="152"/>
      <c r="W332" s="153"/>
      <c r="X332" s="153"/>
      <c r="Y332" s="154"/>
      <c r="Z332" s="154"/>
      <c r="AA332" s="154"/>
      <c r="AB332" s="154"/>
      <c r="AC332" s="154"/>
      <c r="AD332" s="154"/>
      <c r="AE332" s="154"/>
      <c r="AF332" s="154"/>
      <c r="AG332" s="154"/>
      <c r="AH332" s="154"/>
      <c r="AI332" s="154"/>
      <c r="AJ332" s="154"/>
      <c r="AK332" s="154"/>
      <c r="AL332" s="154"/>
      <c r="AM332" s="154"/>
      <c r="AN332" s="112"/>
      <c r="AO332" s="112"/>
      <c r="AP332" s="62"/>
      <c r="AQ332" s="62"/>
      <c r="AR332" s="62"/>
      <c r="AS332" s="62"/>
      <c r="AT332" s="62"/>
      <c r="AU332" s="62"/>
      <c r="AV332" s="62"/>
      <c r="AW332" s="62"/>
      <c r="AX332" s="62"/>
      <c r="AY332" s="62"/>
      <c r="AZ332" s="62"/>
      <c r="BA332" s="62"/>
      <c r="BB332" s="62"/>
      <c r="BC332" s="62"/>
      <c r="BD332" s="62"/>
      <c r="BE332" s="62"/>
      <c r="BF332" s="62"/>
      <c r="BG332" s="62"/>
    </row>
    <row r="333" spans="1:59" ht="15.75" customHeight="1">
      <c r="A333" s="51"/>
      <c r="B333" s="51"/>
      <c r="C333" s="62"/>
      <c r="D333" s="52"/>
      <c r="E333" s="62"/>
      <c r="F333" s="62"/>
      <c r="G333" s="52"/>
      <c r="H333" s="62"/>
      <c r="I333" s="62"/>
      <c r="J333" s="62"/>
      <c r="K333" s="62"/>
      <c r="L333" s="62"/>
      <c r="M333" s="62"/>
      <c r="N333" s="62"/>
      <c r="O333" s="62"/>
      <c r="P333" s="62"/>
      <c r="Q333" s="62"/>
      <c r="R333" s="62"/>
      <c r="S333" s="62"/>
      <c r="T333" s="62"/>
      <c r="U333" s="52"/>
      <c r="V333" s="152"/>
      <c r="W333" s="153"/>
      <c r="X333" s="153"/>
      <c r="Y333" s="154"/>
      <c r="Z333" s="154"/>
      <c r="AA333" s="154"/>
      <c r="AB333" s="154"/>
      <c r="AC333" s="154"/>
      <c r="AD333" s="154"/>
      <c r="AE333" s="154"/>
      <c r="AF333" s="154"/>
      <c r="AG333" s="154"/>
      <c r="AH333" s="154"/>
      <c r="AI333" s="154"/>
      <c r="AJ333" s="154"/>
      <c r="AK333" s="154"/>
      <c r="AL333" s="154"/>
      <c r="AM333" s="154"/>
      <c r="AN333" s="112"/>
      <c r="AO333" s="112"/>
      <c r="AP333" s="62"/>
      <c r="AQ333" s="62"/>
      <c r="AR333" s="62"/>
      <c r="AS333" s="62"/>
      <c r="AT333" s="62"/>
      <c r="AU333" s="62"/>
      <c r="AV333" s="62"/>
      <c r="AW333" s="62"/>
      <c r="AX333" s="62"/>
      <c r="AY333" s="62"/>
      <c r="AZ333" s="62"/>
      <c r="BA333" s="62"/>
      <c r="BB333" s="62"/>
      <c r="BC333" s="62"/>
      <c r="BD333" s="62"/>
      <c r="BE333" s="62"/>
      <c r="BF333" s="62"/>
      <c r="BG333" s="62"/>
    </row>
    <row r="334" spans="1:59" ht="15.75" customHeight="1">
      <c r="A334" s="51"/>
      <c r="B334" s="51"/>
      <c r="C334" s="62"/>
      <c r="D334" s="52"/>
      <c r="E334" s="62"/>
      <c r="F334" s="62"/>
      <c r="G334" s="52"/>
      <c r="H334" s="62"/>
      <c r="I334" s="62"/>
      <c r="J334" s="62"/>
      <c r="K334" s="62"/>
      <c r="L334" s="62"/>
      <c r="M334" s="62"/>
      <c r="N334" s="62"/>
      <c r="O334" s="62"/>
      <c r="P334" s="62"/>
      <c r="Q334" s="62"/>
      <c r="R334" s="62"/>
      <c r="S334" s="62"/>
      <c r="T334" s="62"/>
      <c r="U334" s="52"/>
      <c r="V334" s="152"/>
      <c r="W334" s="153"/>
      <c r="X334" s="153"/>
      <c r="Y334" s="154"/>
      <c r="Z334" s="154"/>
      <c r="AA334" s="154"/>
      <c r="AB334" s="154"/>
      <c r="AC334" s="154"/>
      <c r="AD334" s="154"/>
      <c r="AE334" s="154"/>
      <c r="AF334" s="154"/>
      <c r="AG334" s="154"/>
      <c r="AH334" s="154"/>
      <c r="AI334" s="154"/>
      <c r="AJ334" s="154"/>
      <c r="AK334" s="154"/>
      <c r="AL334" s="154"/>
      <c r="AM334" s="154"/>
      <c r="AN334" s="112"/>
      <c r="AO334" s="112"/>
      <c r="AP334" s="62"/>
      <c r="AQ334" s="62"/>
      <c r="AR334" s="62"/>
      <c r="AS334" s="62"/>
      <c r="AT334" s="62"/>
      <c r="AU334" s="62"/>
      <c r="AV334" s="62"/>
      <c r="AW334" s="62"/>
      <c r="AX334" s="62"/>
      <c r="AY334" s="62"/>
      <c r="AZ334" s="62"/>
      <c r="BA334" s="62"/>
      <c r="BB334" s="62"/>
      <c r="BC334" s="62"/>
      <c r="BD334" s="62"/>
      <c r="BE334" s="62"/>
      <c r="BF334" s="62"/>
      <c r="BG334" s="62"/>
    </row>
    <row r="335" spans="1:59" ht="15.75" customHeight="1">
      <c r="A335" s="51"/>
      <c r="B335" s="51"/>
      <c r="C335" s="62"/>
      <c r="D335" s="52"/>
      <c r="E335" s="62"/>
      <c r="F335" s="62"/>
      <c r="G335" s="52"/>
      <c r="H335" s="62"/>
      <c r="I335" s="62"/>
      <c r="J335" s="62"/>
      <c r="K335" s="62"/>
      <c r="L335" s="62"/>
      <c r="M335" s="62"/>
      <c r="N335" s="62"/>
      <c r="O335" s="62"/>
      <c r="P335" s="62"/>
      <c r="Q335" s="62"/>
      <c r="R335" s="62"/>
      <c r="S335" s="62"/>
      <c r="T335" s="62"/>
      <c r="U335" s="52"/>
      <c r="V335" s="152"/>
      <c r="W335" s="153"/>
      <c r="X335" s="153"/>
      <c r="Y335" s="154"/>
      <c r="Z335" s="154"/>
      <c r="AA335" s="154"/>
      <c r="AB335" s="154"/>
      <c r="AC335" s="154"/>
      <c r="AD335" s="154"/>
      <c r="AE335" s="154"/>
      <c r="AF335" s="154"/>
      <c r="AG335" s="154"/>
      <c r="AH335" s="154"/>
      <c r="AI335" s="154"/>
      <c r="AJ335" s="154"/>
      <c r="AK335" s="154"/>
      <c r="AL335" s="154"/>
      <c r="AM335" s="154"/>
      <c r="AN335" s="112"/>
      <c r="AO335" s="112"/>
      <c r="AP335" s="62"/>
      <c r="AQ335" s="62"/>
      <c r="AR335" s="62"/>
      <c r="AS335" s="62"/>
      <c r="AT335" s="62"/>
      <c r="AU335" s="62"/>
      <c r="AV335" s="62"/>
      <c r="AW335" s="62"/>
      <c r="AX335" s="62"/>
      <c r="AY335" s="62"/>
      <c r="AZ335" s="62"/>
      <c r="BA335" s="62"/>
      <c r="BB335" s="62"/>
      <c r="BC335" s="62"/>
      <c r="BD335" s="62"/>
      <c r="BE335" s="62"/>
      <c r="BF335" s="62"/>
      <c r="BG335" s="62"/>
    </row>
    <row r="336" spans="1:59" ht="15.75" customHeight="1">
      <c r="A336" s="51"/>
      <c r="B336" s="51"/>
      <c r="C336" s="62"/>
      <c r="D336" s="52"/>
      <c r="E336" s="62"/>
      <c r="F336" s="62"/>
      <c r="G336" s="52"/>
      <c r="H336" s="62"/>
      <c r="I336" s="62"/>
      <c r="J336" s="62"/>
      <c r="K336" s="62"/>
      <c r="L336" s="62"/>
      <c r="M336" s="62"/>
      <c r="N336" s="62"/>
      <c r="O336" s="62"/>
      <c r="P336" s="62"/>
      <c r="Q336" s="62"/>
      <c r="R336" s="62"/>
      <c r="S336" s="62"/>
      <c r="T336" s="62"/>
      <c r="U336" s="52"/>
      <c r="V336" s="152"/>
      <c r="W336" s="153"/>
      <c r="X336" s="153"/>
      <c r="Y336" s="154"/>
      <c r="Z336" s="154"/>
      <c r="AA336" s="154"/>
      <c r="AB336" s="154"/>
      <c r="AC336" s="154"/>
      <c r="AD336" s="154"/>
      <c r="AE336" s="154"/>
      <c r="AF336" s="154"/>
      <c r="AG336" s="154"/>
      <c r="AH336" s="154"/>
      <c r="AI336" s="154"/>
      <c r="AJ336" s="154"/>
      <c r="AK336" s="154"/>
      <c r="AL336" s="154"/>
      <c r="AM336" s="154"/>
      <c r="AN336" s="112"/>
      <c r="AO336" s="112"/>
      <c r="AP336" s="62"/>
      <c r="AQ336" s="62"/>
      <c r="AR336" s="62"/>
      <c r="AS336" s="62"/>
      <c r="AT336" s="62"/>
      <c r="AU336" s="62"/>
      <c r="AV336" s="62"/>
      <c r="AW336" s="62"/>
      <c r="AX336" s="62"/>
      <c r="AY336" s="62"/>
      <c r="AZ336" s="62"/>
      <c r="BA336" s="62"/>
      <c r="BB336" s="62"/>
      <c r="BC336" s="62"/>
      <c r="BD336" s="62"/>
      <c r="BE336" s="62"/>
      <c r="BF336" s="62"/>
      <c r="BG336" s="62"/>
    </row>
    <row r="337" spans="1:59" ht="15.75" customHeight="1">
      <c r="A337" s="51"/>
      <c r="B337" s="51"/>
      <c r="C337" s="62"/>
      <c r="D337" s="52"/>
      <c r="E337" s="62"/>
      <c r="F337" s="62"/>
      <c r="G337" s="52"/>
      <c r="H337" s="62"/>
      <c r="I337" s="62"/>
      <c r="J337" s="62"/>
      <c r="K337" s="62"/>
      <c r="L337" s="62"/>
      <c r="M337" s="62"/>
      <c r="N337" s="62"/>
      <c r="O337" s="62"/>
      <c r="P337" s="62"/>
      <c r="Q337" s="62"/>
      <c r="R337" s="62"/>
      <c r="S337" s="62"/>
      <c r="T337" s="62"/>
      <c r="U337" s="52"/>
      <c r="V337" s="152"/>
      <c r="W337" s="153"/>
      <c r="X337" s="153"/>
      <c r="Y337" s="154"/>
      <c r="Z337" s="154"/>
      <c r="AA337" s="154"/>
      <c r="AB337" s="154"/>
      <c r="AC337" s="154"/>
      <c r="AD337" s="154"/>
      <c r="AE337" s="154"/>
      <c r="AF337" s="154"/>
      <c r="AG337" s="154"/>
      <c r="AH337" s="154"/>
      <c r="AI337" s="154"/>
      <c r="AJ337" s="154"/>
      <c r="AK337" s="154"/>
      <c r="AL337" s="154"/>
      <c r="AM337" s="154"/>
      <c r="AN337" s="112"/>
      <c r="AO337" s="112"/>
      <c r="AP337" s="62"/>
      <c r="AQ337" s="62"/>
      <c r="AR337" s="62"/>
      <c r="AS337" s="62"/>
      <c r="AT337" s="62"/>
      <c r="AU337" s="62"/>
      <c r="AV337" s="62"/>
      <c r="AW337" s="62"/>
      <c r="AX337" s="62"/>
      <c r="AY337" s="62"/>
      <c r="AZ337" s="62"/>
      <c r="BA337" s="62"/>
      <c r="BB337" s="62"/>
      <c r="BC337" s="62"/>
      <c r="BD337" s="62"/>
      <c r="BE337" s="62"/>
      <c r="BF337" s="62"/>
      <c r="BG337" s="62"/>
    </row>
    <row r="338" spans="1:59" ht="15.75" customHeight="1">
      <c r="A338" s="51"/>
      <c r="B338" s="51"/>
      <c r="C338" s="62"/>
      <c r="D338" s="52"/>
      <c r="E338" s="62"/>
      <c r="F338" s="62"/>
      <c r="G338" s="52"/>
      <c r="H338" s="62"/>
      <c r="I338" s="62"/>
      <c r="J338" s="62"/>
      <c r="K338" s="62"/>
      <c r="L338" s="62"/>
      <c r="M338" s="62"/>
      <c r="N338" s="62"/>
      <c r="O338" s="62"/>
      <c r="P338" s="62"/>
      <c r="Q338" s="62"/>
      <c r="R338" s="62"/>
      <c r="S338" s="62"/>
      <c r="T338" s="62"/>
      <c r="U338" s="52"/>
      <c r="V338" s="152"/>
      <c r="W338" s="153"/>
      <c r="X338" s="153"/>
      <c r="Y338" s="154"/>
      <c r="Z338" s="154"/>
      <c r="AA338" s="154"/>
      <c r="AB338" s="154"/>
      <c r="AC338" s="154"/>
      <c r="AD338" s="154"/>
      <c r="AE338" s="154"/>
      <c r="AF338" s="154"/>
      <c r="AG338" s="154"/>
      <c r="AH338" s="154"/>
      <c r="AI338" s="154"/>
      <c r="AJ338" s="154"/>
      <c r="AK338" s="154"/>
      <c r="AL338" s="154"/>
      <c r="AM338" s="154"/>
      <c r="AN338" s="112"/>
      <c r="AO338" s="112"/>
      <c r="AP338" s="62"/>
      <c r="AQ338" s="62"/>
      <c r="AR338" s="62"/>
      <c r="AS338" s="62"/>
      <c r="AT338" s="62"/>
      <c r="AU338" s="62"/>
      <c r="AV338" s="62"/>
      <c r="AW338" s="62"/>
      <c r="AX338" s="62"/>
      <c r="AY338" s="62"/>
      <c r="AZ338" s="62"/>
      <c r="BA338" s="62"/>
      <c r="BB338" s="62"/>
      <c r="BC338" s="62"/>
      <c r="BD338" s="62"/>
      <c r="BE338" s="62"/>
      <c r="BF338" s="62"/>
      <c r="BG338" s="62"/>
    </row>
    <row r="339" spans="1:59" ht="15.75" customHeight="1">
      <c r="A339" s="51"/>
      <c r="B339" s="51"/>
      <c r="C339" s="62"/>
      <c r="D339" s="52"/>
      <c r="E339" s="62"/>
      <c r="F339" s="62"/>
      <c r="G339" s="52"/>
      <c r="H339" s="62"/>
      <c r="I339" s="62"/>
      <c r="J339" s="62"/>
      <c r="K339" s="62"/>
      <c r="L339" s="62"/>
      <c r="M339" s="62"/>
      <c r="N339" s="62"/>
      <c r="O339" s="62"/>
      <c r="P339" s="62"/>
      <c r="Q339" s="62"/>
      <c r="R339" s="62"/>
      <c r="S339" s="62"/>
      <c r="T339" s="62"/>
      <c r="U339" s="52"/>
      <c r="V339" s="152"/>
      <c r="W339" s="153"/>
      <c r="X339" s="153"/>
      <c r="Y339" s="154"/>
      <c r="Z339" s="154"/>
      <c r="AA339" s="154"/>
      <c r="AB339" s="154"/>
      <c r="AC339" s="154"/>
      <c r="AD339" s="154"/>
      <c r="AE339" s="154"/>
      <c r="AF339" s="154"/>
      <c r="AG339" s="154"/>
      <c r="AH339" s="154"/>
      <c r="AI339" s="154"/>
      <c r="AJ339" s="154"/>
      <c r="AK339" s="154"/>
      <c r="AL339" s="154"/>
      <c r="AM339" s="154"/>
      <c r="AN339" s="112"/>
      <c r="AO339" s="112"/>
      <c r="AP339" s="62"/>
      <c r="AQ339" s="62"/>
      <c r="AR339" s="62"/>
      <c r="AS339" s="62"/>
      <c r="AT339" s="62"/>
      <c r="AU339" s="62"/>
      <c r="AV339" s="62"/>
      <c r="AW339" s="62"/>
      <c r="AX339" s="62"/>
      <c r="AY339" s="62"/>
      <c r="AZ339" s="62"/>
      <c r="BA339" s="62"/>
      <c r="BB339" s="62"/>
      <c r="BC339" s="62"/>
      <c r="BD339" s="62"/>
      <c r="BE339" s="62"/>
      <c r="BF339" s="62"/>
      <c r="BG339" s="62"/>
    </row>
    <row r="340" spans="1:59" ht="15.75" customHeight="1">
      <c r="A340" s="51"/>
      <c r="B340" s="51"/>
      <c r="C340" s="62"/>
      <c r="D340" s="52"/>
      <c r="E340" s="62"/>
      <c r="F340" s="62"/>
      <c r="G340" s="52"/>
      <c r="H340" s="62"/>
      <c r="I340" s="62"/>
      <c r="J340" s="62"/>
      <c r="K340" s="62"/>
      <c r="L340" s="62"/>
      <c r="M340" s="62"/>
      <c r="N340" s="62"/>
      <c r="O340" s="62"/>
      <c r="P340" s="62"/>
      <c r="Q340" s="62"/>
      <c r="R340" s="62"/>
      <c r="S340" s="62"/>
      <c r="T340" s="62"/>
      <c r="U340" s="52"/>
      <c r="V340" s="152"/>
      <c r="W340" s="153"/>
      <c r="X340" s="153"/>
      <c r="Y340" s="154"/>
      <c r="Z340" s="154"/>
      <c r="AA340" s="154"/>
      <c r="AB340" s="154"/>
      <c r="AC340" s="154"/>
      <c r="AD340" s="154"/>
      <c r="AE340" s="154"/>
      <c r="AF340" s="154"/>
      <c r="AG340" s="154"/>
      <c r="AH340" s="154"/>
      <c r="AI340" s="154"/>
      <c r="AJ340" s="154"/>
      <c r="AK340" s="154"/>
      <c r="AL340" s="154"/>
      <c r="AM340" s="154"/>
      <c r="AN340" s="112"/>
      <c r="AO340" s="112"/>
      <c r="AP340" s="62"/>
      <c r="AQ340" s="62"/>
      <c r="AR340" s="62"/>
      <c r="AS340" s="62"/>
      <c r="AT340" s="62"/>
      <c r="AU340" s="62"/>
      <c r="AV340" s="62"/>
      <c r="AW340" s="62"/>
      <c r="AX340" s="62"/>
      <c r="AY340" s="62"/>
      <c r="AZ340" s="62"/>
      <c r="BA340" s="62"/>
      <c r="BB340" s="62"/>
      <c r="BC340" s="62"/>
      <c r="BD340" s="62"/>
      <c r="BE340" s="62"/>
      <c r="BF340" s="62"/>
      <c r="BG340" s="62"/>
    </row>
    <row r="341" spans="1:59" ht="15.75" customHeight="1">
      <c r="A341" s="51"/>
      <c r="B341" s="51"/>
      <c r="C341" s="62"/>
      <c r="D341" s="52"/>
      <c r="E341" s="62"/>
      <c r="F341" s="62"/>
      <c r="G341" s="52"/>
      <c r="H341" s="62"/>
      <c r="I341" s="62"/>
      <c r="J341" s="62"/>
      <c r="K341" s="62"/>
      <c r="L341" s="62"/>
      <c r="M341" s="62"/>
      <c r="N341" s="62"/>
      <c r="O341" s="62"/>
      <c r="P341" s="62"/>
      <c r="Q341" s="62"/>
      <c r="R341" s="62"/>
      <c r="S341" s="62"/>
      <c r="T341" s="62"/>
      <c r="U341" s="52"/>
      <c r="V341" s="152"/>
      <c r="W341" s="153"/>
      <c r="X341" s="153"/>
      <c r="Y341" s="154"/>
      <c r="Z341" s="154"/>
      <c r="AA341" s="154"/>
      <c r="AB341" s="154"/>
      <c r="AC341" s="154"/>
      <c r="AD341" s="154"/>
      <c r="AE341" s="154"/>
      <c r="AF341" s="154"/>
      <c r="AG341" s="154"/>
      <c r="AH341" s="154"/>
      <c r="AI341" s="154"/>
      <c r="AJ341" s="154"/>
      <c r="AK341" s="154"/>
      <c r="AL341" s="154"/>
      <c r="AM341" s="154"/>
      <c r="AN341" s="112"/>
      <c r="AO341" s="112"/>
      <c r="AP341" s="62"/>
      <c r="AQ341" s="62"/>
      <c r="AR341" s="62"/>
      <c r="AS341" s="62"/>
      <c r="AT341" s="62"/>
      <c r="AU341" s="62"/>
      <c r="AV341" s="62"/>
      <c r="AW341" s="62"/>
      <c r="AX341" s="62"/>
      <c r="AY341" s="62"/>
      <c r="AZ341" s="62"/>
      <c r="BA341" s="62"/>
      <c r="BB341" s="62"/>
      <c r="BC341" s="62"/>
      <c r="BD341" s="62"/>
      <c r="BE341" s="62"/>
      <c r="BF341" s="62"/>
      <c r="BG341" s="62"/>
    </row>
    <row r="342" spans="1:59" ht="15.75" customHeight="1">
      <c r="A342" s="51"/>
      <c r="B342" s="51"/>
      <c r="C342" s="62"/>
      <c r="D342" s="52"/>
      <c r="E342" s="62"/>
      <c r="F342" s="62"/>
      <c r="G342" s="52"/>
      <c r="H342" s="62"/>
      <c r="I342" s="62"/>
      <c r="J342" s="62"/>
      <c r="K342" s="62"/>
      <c r="L342" s="62"/>
      <c r="M342" s="62"/>
      <c r="N342" s="62"/>
      <c r="O342" s="62"/>
      <c r="P342" s="62"/>
      <c r="Q342" s="62"/>
      <c r="R342" s="62"/>
      <c r="S342" s="62"/>
      <c r="T342" s="62"/>
      <c r="U342" s="52"/>
      <c r="V342" s="152"/>
      <c r="W342" s="153"/>
      <c r="X342" s="153"/>
      <c r="Y342" s="154"/>
      <c r="Z342" s="154"/>
      <c r="AA342" s="154"/>
      <c r="AB342" s="154"/>
      <c r="AC342" s="154"/>
      <c r="AD342" s="154"/>
      <c r="AE342" s="154"/>
      <c r="AF342" s="154"/>
      <c r="AG342" s="154"/>
      <c r="AH342" s="154"/>
      <c r="AI342" s="154"/>
      <c r="AJ342" s="154"/>
      <c r="AK342" s="154"/>
      <c r="AL342" s="154"/>
      <c r="AM342" s="154"/>
      <c r="AN342" s="112"/>
      <c r="AO342" s="112"/>
      <c r="AP342" s="62"/>
      <c r="AQ342" s="62"/>
      <c r="AR342" s="62"/>
      <c r="AS342" s="62"/>
      <c r="AT342" s="62"/>
      <c r="AU342" s="62"/>
      <c r="AV342" s="62"/>
      <c r="AW342" s="62"/>
      <c r="AX342" s="62"/>
      <c r="AY342" s="62"/>
      <c r="AZ342" s="62"/>
      <c r="BA342" s="62"/>
      <c r="BB342" s="62"/>
      <c r="BC342" s="62"/>
      <c r="BD342" s="62"/>
      <c r="BE342" s="62"/>
      <c r="BF342" s="62"/>
      <c r="BG342" s="62"/>
    </row>
    <row r="343" spans="1:59" ht="15.75" customHeight="1">
      <c r="A343" s="51"/>
      <c r="B343" s="51"/>
      <c r="C343" s="62"/>
      <c r="D343" s="52"/>
      <c r="E343" s="62"/>
      <c r="F343" s="62"/>
      <c r="G343" s="52"/>
      <c r="H343" s="62"/>
      <c r="I343" s="62"/>
      <c r="J343" s="62"/>
      <c r="K343" s="62"/>
      <c r="L343" s="62"/>
      <c r="M343" s="62"/>
      <c r="N343" s="62"/>
      <c r="O343" s="62"/>
      <c r="P343" s="62"/>
      <c r="Q343" s="62"/>
      <c r="R343" s="62"/>
      <c r="S343" s="62"/>
      <c r="T343" s="62"/>
      <c r="U343" s="52"/>
      <c r="V343" s="152"/>
      <c r="W343" s="153"/>
      <c r="X343" s="153"/>
      <c r="Y343" s="154"/>
      <c r="Z343" s="154"/>
      <c r="AA343" s="154"/>
      <c r="AB343" s="154"/>
      <c r="AC343" s="154"/>
      <c r="AD343" s="154"/>
      <c r="AE343" s="154"/>
      <c r="AF343" s="154"/>
      <c r="AG343" s="154"/>
      <c r="AH343" s="154"/>
      <c r="AI343" s="154"/>
      <c r="AJ343" s="154"/>
      <c r="AK343" s="154"/>
      <c r="AL343" s="154"/>
      <c r="AM343" s="154"/>
      <c r="AN343" s="112"/>
      <c r="AO343" s="112"/>
      <c r="AP343" s="62"/>
      <c r="AQ343" s="62"/>
      <c r="AR343" s="62"/>
      <c r="AS343" s="62"/>
      <c r="AT343" s="62"/>
      <c r="AU343" s="62"/>
      <c r="AV343" s="62"/>
      <c r="AW343" s="62"/>
      <c r="AX343" s="62"/>
      <c r="AY343" s="62"/>
      <c r="AZ343" s="62"/>
      <c r="BA343" s="62"/>
      <c r="BB343" s="62"/>
      <c r="BC343" s="62"/>
      <c r="BD343" s="62"/>
      <c r="BE343" s="62"/>
      <c r="BF343" s="62"/>
      <c r="BG343" s="62"/>
    </row>
    <row r="344" spans="1:59" ht="15.75" customHeight="1">
      <c r="A344" s="51"/>
      <c r="B344" s="51"/>
      <c r="C344" s="62"/>
      <c r="D344" s="52"/>
      <c r="E344" s="62"/>
      <c r="F344" s="62"/>
      <c r="G344" s="52"/>
      <c r="H344" s="62"/>
      <c r="I344" s="62"/>
      <c r="J344" s="62"/>
      <c r="K344" s="62"/>
      <c r="L344" s="62"/>
      <c r="M344" s="62"/>
      <c r="N344" s="62"/>
      <c r="O344" s="62"/>
      <c r="P344" s="62"/>
      <c r="Q344" s="62"/>
      <c r="R344" s="62"/>
      <c r="S344" s="62"/>
      <c r="T344" s="62"/>
      <c r="U344" s="52"/>
      <c r="V344" s="152"/>
      <c r="W344" s="153"/>
      <c r="X344" s="153"/>
      <c r="Y344" s="154"/>
      <c r="Z344" s="154"/>
      <c r="AA344" s="154"/>
      <c r="AB344" s="154"/>
      <c r="AC344" s="154"/>
      <c r="AD344" s="154"/>
      <c r="AE344" s="154"/>
      <c r="AF344" s="154"/>
      <c r="AG344" s="154"/>
      <c r="AH344" s="154"/>
      <c r="AI344" s="154"/>
      <c r="AJ344" s="154"/>
      <c r="AK344" s="154"/>
      <c r="AL344" s="154"/>
      <c r="AM344" s="154"/>
      <c r="AN344" s="112"/>
      <c r="AO344" s="112"/>
      <c r="AP344" s="62"/>
      <c r="AQ344" s="62"/>
      <c r="AR344" s="62"/>
      <c r="AS344" s="62"/>
      <c r="AT344" s="62"/>
      <c r="AU344" s="62"/>
      <c r="AV344" s="62"/>
      <c r="AW344" s="62"/>
      <c r="AX344" s="62"/>
      <c r="AY344" s="62"/>
      <c r="AZ344" s="62"/>
      <c r="BA344" s="62"/>
      <c r="BB344" s="62"/>
      <c r="BC344" s="62"/>
      <c r="BD344" s="62"/>
      <c r="BE344" s="62"/>
      <c r="BF344" s="62"/>
      <c r="BG344" s="62"/>
    </row>
    <row r="345" spans="1:59" ht="15.75" customHeight="1">
      <c r="A345" s="51"/>
      <c r="B345" s="51"/>
      <c r="C345" s="62"/>
      <c r="D345" s="52"/>
      <c r="E345" s="62"/>
      <c r="F345" s="62"/>
      <c r="G345" s="52"/>
      <c r="H345" s="62"/>
      <c r="I345" s="62"/>
      <c r="J345" s="62"/>
      <c r="K345" s="62"/>
      <c r="L345" s="62"/>
      <c r="M345" s="62"/>
      <c r="N345" s="62"/>
      <c r="O345" s="62"/>
      <c r="P345" s="62"/>
      <c r="Q345" s="62"/>
      <c r="R345" s="62"/>
      <c r="S345" s="62"/>
      <c r="T345" s="62"/>
      <c r="U345" s="52"/>
      <c r="V345" s="152"/>
      <c r="W345" s="153"/>
      <c r="X345" s="153"/>
      <c r="Y345" s="154"/>
      <c r="Z345" s="154"/>
      <c r="AA345" s="154"/>
      <c r="AB345" s="154"/>
      <c r="AC345" s="154"/>
      <c r="AD345" s="154"/>
      <c r="AE345" s="154"/>
      <c r="AF345" s="154"/>
      <c r="AG345" s="154"/>
      <c r="AH345" s="154"/>
      <c r="AI345" s="154"/>
      <c r="AJ345" s="154"/>
      <c r="AK345" s="154"/>
      <c r="AL345" s="154"/>
      <c r="AM345" s="154"/>
      <c r="AN345" s="112"/>
      <c r="AO345" s="112"/>
      <c r="AP345" s="62"/>
      <c r="AQ345" s="62"/>
      <c r="AR345" s="62"/>
      <c r="AS345" s="62"/>
      <c r="AT345" s="62"/>
      <c r="AU345" s="62"/>
      <c r="AV345" s="62"/>
      <c r="AW345" s="62"/>
      <c r="AX345" s="62"/>
      <c r="AY345" s="62"/>
      <c r="AZ345" s="62"/>
      <c r="BA345" s="62"/>
      <c r="BB345" s="62"/>
      <c r="BC345" s="62"/>
      <c r="BD345" s="62"/>
      <c r="BE345" s="62"/>
      <c r="BF345" s="62"/>
      <c r="BG345" s="62"/>
    </row>
    <row r="346" spans="1:59" ht="15.75" customHeight="1">
      <c r="A346" s="51"/>
      <c r="B346" s="51"/>
      <c r="C346" s="62"/>
      <c r="D346" s="52"/>
      <c r="E346" s="62"/>
      <c r="F346" s="62"/>
      <c r="G346" s="52"/>
      <c r="H346" s="62"/>
      <c r="I346" s="62"/>
      <c r="J346" s="62"/>
      <c r="K346" s="62"/>
      <c r="L346" s="62"/>
      <c r="M346" s="62"/>
      <c r="N346" s="62"/>
      <c r="O346" s="62"/>
      <c r="P346" s="62"/>
      <c r="Q346" s="62"/>
      <c r="R346" s="62"/>
      <c r="S346" s="62"/>
      <c r="T346" s="62"/>
      <c r="U346" s="52"/>
      <c r="V346" s="152"/>
      <c r="W346" s="153"/>
      <c r="X346" s="153"/>
      <c r="Y346" s="154"/>
      <c r="Z346" s="154"/>
      <c r="AA346" s="154"/>
      <c r="AB346" s="154"/>
      <c r="AC346" s="154"/>
      <c r="AD346" s="154"/>
      <c r="AE346" s="154"/>
      <c r="AF346" s="154"/>
      <c r="AG346" s="154"/>
      <c r="AH346" s="154"/>
      <c r="AI346" s="154"/>
      <c r="AJ346" s="154"/>
      <c r="AK346" s="154"/>
      <c r="AL346" s="154"/>
      <c r="AM346" s="154"/>
      <c r="AN346" s="112"/>
      <c r="AO346" s="112"/>
      <c r="AP346" s="62"/>
      <c r="AQ346" s="62"/>
      <c r="AR346" s="62"/>
      <c r="AS346" s="62"/>
      <c r="AT346" s="62"/>
      <c r="AU346" s="62"/>
      <c r="AV346" s="62"/>
      <c r="AW346" s="62"/>
      <c r="AX346" s="62"/>
      <c r="AY346" s="62"/>
      <c r="AZ346" s="62"/>
      <c r="BA346" s="62"/>
      <c r="BB346" s="62"/>
      <c r="BC346" s="62"/>
      <c r="BD346" s="62"/>
      <c r="BE346" s="62"/>
      <c r="BF346" s="62"/>
      <c r="BG346" s="62"/>
    </row>
    <row r="347" spans="1:59" ht="15.75" customHeight="1">
      <c r="A347" s="51"/>
      <c r="B347" s="51"/>
      <c r="C347" s="62"/>
      <c r="D347" s="52"/>
      <c r="E347" s="62"/>
      <c r="F347" s="62"/>
      <c r="G347" s="52"/>
      <c r="H347" s="62"/>
      <c r="I347" s="62"/>
      <c r="J347" s="62"/>
      <c r="K347" s="62"/>
      <c r="L347" s="62"/>
      <c r="M347" s="62"/>
      <c r="N347" s="62"/>
      <c r="O347" s="62"/>
      <c r="P347" s="62"/>
      <c r="Q347" s="62"/>
      <c r="R347" s="62"/>
      <c r="S347" s="62"/>
      <c r="T347" s="62"/>
      <c r="U347" s="52"/>
      <c r="V347" s="152"/>
      <c r="W347" s="153"/>
      <c r="X347" s="153"/>
      <c r="Y347" s="154"/>
      <c r="Z347" s="154"/>
      <c r="AA347" s="154"/>
      <c r="AB347" s="154"/>
      <c r="AC347" s="154"/>
      <c r="AD347" s="154"/>
      <c r="AE347" s="154"/>
      <c r="AF347" s="154"/>
      <c r="AG347" s="154"/>
      <c r="AH347" s="154"/>
      <c r="AI347" s="154"/>
      <c r="AJ347" s="154"/>
      <c r="AK347" s="154"/>
      <c r="AL347" s="154"/>
      <c r="AM347" s="154"/>
      <c r="AN347" s="112"/>
      <c r="AO347" s="112"/>
      <c r="AP347" s="62"/>
      <c r="AQ347" s="62"/>
      <c r="AR347" s="62"/>
      <c r="AS347" s="62"/>
      <c r="AT347" s="62"/>
      <c r="AU347" s="62"/>
      <c r="AV347" s="62"/>
      <c r="AW347" s="62"/>
      <c r="AX347" s="62"/>
      <c r="AY347" s="62"/>
      <c r="AZ347" s="62"/>
      <c r="BA347" s="62"/>
      <c r="BB347" s="62"/>
      <c r="BC347" s="62"/>
      <c r="BD347" s="62"/>
      <c r="BE347" s="62"/>
      <c r="BF347" s="62"/>
      <c r="BG347" s="62"/>
    </row>
    <row r="348" spans="1:59" ht="15.75" customHeight="1">
      <c r="A348" s="51"/>
      <c r="B348" s="51"/>
      <c r="C348" s="62"/>
      <c r="D348" s="52"/>
      <c r="E348" s="62"/>
      <c r="F348" s="62"/>
      <c r="G348" s="52"/>
      <c r="H348" s="62"/>
      <c r="I348" s="62"/>
      <c r="J348" s="62"/>
      <c r="K348" s="62"/>
      <c r="L348" s="62"/>
      <c r="M348" s="62"/>
      <c r="N348" s="62"/>
      <c r="O348" s="62"/>
      <c r="P348" s="62"/>
      <c r="Q348" s="62"/>
      <c r="R348" s="62"/>
      <c r="S348" s="62"/>
      <c r="T348" s="62"/>
      <c r="U348" s="52"/>
      <c r="V348" s="152"/>
      <c r="W348" s="153"/>
      <c r="X348" s="153"/>
      <c r="Y348" s="154"/>
      <c r="Z348" s="154"/>
      <c r="AA348" s="154"/>
      <c r="AB348" s="154"/>
      <c r="AC348" s="154"/>
      <c r="AD348" s="154"/>
      <c r="AE348" s="154"/>
      <c r="AF348" s="154"/>
      <c r="AG348" s="154"/>
      <c r="AH348" s="154"/>
      <c r="AI348" s="154"/>
      <c r="AJ348" s="154"/>
      <c r="AK348" s="154"/>
      <c r="AL348" s="154"/>
      <c r="AM348" s="154"/>
      <c r="AN348" s="112"/>
      <c r="AO348" s="112"/>
      <c r="AP348" s="62"/>
      <c r="AQ348" s="62"/>
      <c r="AR348" s="62"/>
      <c r="AS348" s="62"/>
      <c r="AT348" s="62"/>
      <c r="AU348" s="62"/>
      <c r="AV348" s="62"/>
      <c r="AW348" s="62"/>
      <c r="AX348" s="62"/>
      <c r="AY348" s="62"/>
      <c r="AZ348" s="62"/>
      <c r="BA348" s="62"/>
      <c r="BB348" s="62"/>
      <c r="BC348" s="62"/>
      <c r="BD348" s="62"/>
      <c r="BE348" s="62"/>
      <c r="BF348" s="62"/>
      <c r="BG348" s="62"/>
    </row>
    <row r="349" spans="1:59" ht="15.75" customHeight="1">
      <c r="A349" s="51"/>
      <c r="B349" s="51"/>
      <c r="C349" s="62"/>
      <c r="D349" s="52"/>
      <c r="E349" s="62"/>
      <c r="F349" s="62"/>
      <c r="G349" s="52"/>
      <c r="H349" s="62"/>
      <c r="I349" s="62"/>
      <c r="J349" s="62"/>
      <c r="K349" s="62"/>
      <c r="L349" s="62"/>
      <c r="M349" s="62"/>
      <c r="N349" s="62"/>
      <c r="O349" s="62"/>
      <c r="P349" s="62"/>
      <c r="Q349" s="62"/>
      <c r="R349" s="62"/>
      <c r="S349" s="62"/>
      <c r="T349" s="62"/>
      <c r="U349" s="52"/>
      <c r="V349" s="152"/>
      <c r="W349" s="153"/>
      <c r="X349" s="153"/>
      <c r="Y349" s="154"/>
      <c r="Z349" s="154"/>
      <c r="AA349" s="154"/>
      <c r="AB349" s="154"/>
      <c r="AC349" s="154"/>
      <c r="AD349" s="154"/>
      <c r="AE349" s="154"/>
      <c r="AF349" s="154"/>
      <c r="AG349" s="154"/>
      <c r="AH349" s="154"/>
      <c r="AI349" s="154"/>
      <c r="AJ349" s="154"/>
      <c r="AK349" s="154"/>
      <c r="AL349" s="154"/>
      <c r="AM349" s="154"/>
      <c r="AN349" s="112"/>
      <c r="AO349" s="112"/>
      <c r="AP349" s="62"/>
      <c r="AQ349" s="62"/>
      <c r="AR349" s="62"/>
      <c r="AS349" s="62"/>
      <c r="AT349" s="62"/>
      <c r="AU349" s="62"/>
      <c r="AV349" s="62"/>
      <c r="AW349" s="62"/>
      <c r="AX349" s="62"/>
      <c r="AY349" s="62"/>
      <c r="AZ349" s="62"/>
      <c r="BA349" s="62"/>
      <c r="BB349" s="62"/>
      <c r="BC349" s="62"/>
      <c r="BD349" s="62"/>
      <c r="BE349" s="62"/>
      <c r="BF349" s="62"/>
      <c r="BG349" s="62"/>
    </row>
    <row r="350" spans="1:59" ht="15.75" customHeight="1">
      <c r="A350" s="51"/>
      <c r="B350" s="51"/>
      <c r="C350" s="62"/>
      <c r="D350" s="52"/>
      <c r="E350" s="62"/>
      <c r="F350" s="62"/>
      <c r="G350" s="52"/>
      <c r="H350" s="62"/>
      <c r="I350" s="62"/>
      <c r="J350" s="62"/>
      <c r="K350" s="62"/>
      <c r="L350" s="62"/>
      <c r="M350" s="62"/>
      <c r="N350" s="62"/>
      <c r="O350" s="62"/>
      <c r="P350" s="62"/>
      <c r="Q350" s="62"/>
      <c r="R350" s="62"/>
      <c r="S350" s="62"/>
      <c r="T350" s="62"/>
      <c r="U350" s="52"/>
      <c r="V350" s="152"/>
      <c r="W350" s="153"/>
      <c r="X350" s="153"/>
      <c r="Y350" s="154"/>
      <c r="Z350" s="154"/>
      <c r="AA350" s="154"/>
      <c r="AB350" s="154"/>
      <c r="AC350" s="154"/>
      <c r="AD350" s="154"/>
      <c r="AE350" s="154"/>
      <c r="AF350" s="154"/>
      <c r="AG350" s="154"/>
      <c r="AH350" s="154"/>
      <c r="AI350" s="154"/>
      <c r="AJ350" s="154"/>
      <c r="AK350" s="154"/>
      <c r="AL350" s="154"/>
      <c r="AM350" s="154"/>
      <c r="AN350" s="112"/>
      <c r="AO350" s="112"/>
      <c r="AP350" s="62"/>
      <c r="AQ350" s="62"/>
      <c r="AR350" s="62"/>
      <c r="AS350" s="62"/>
      <c r="AT350" s="62"/>
      <c r="AU350" s="62"/>
      <c r="AV350" s="62"/>
      <c r="AW350" s="62"/>
      <c r="AX350" s="62"/>
      <c r="AY350" s="62"/>
      <c r="AZ350" s="62"/>
      <c r="BA350" s="62"/>
      <c r="BB350" s="62"/>
      <c r="BC350" s="62"/>
      <c r="BD350" s="62"/>
      <c r="BE350" s="62"/>
      <c r="BF350" s="62"/>
      <c r="BG350" s="62"/>
    </row>
    <row r="351" spans="1:59" ht="15.75" customHeight="1">
      <c r="A351" s="51"/>
      <c r="B351" s="51"/>
      <c r="C351" s="62"/>
      <c r="D351" s="52"/>
      <c r="E351" s="62"/>
      <c r="F351" s="62"/>
      <c r="G351" s="52"/>
      <c r="H351" s="62"/>
      <c r="I351" s="62"/>
      <c r="J351" s="62"/>
      <c r="K351" s="62"/>
      <c r="L351" s="62"/>
      <c r="M351" s="62"/>
      <c r="N351" s="62"/>
      <c r="O351" s="62"/>
      <c r="P351" s="62"/>
      <c r="Q351" s="62"/>
      <c r="R351" s="62"/>
      <c r="S351" s="62"/>
      <c r="T351" s="62"/>
      <c r="U351" s="52"/>
      <c r="V351" s="152"/>
      <c r="W351" s="153"/>
      <c r="X351" s="153"/>
      <c r="Y351" s="154"/>
      <c r="Z351" s="154"/>
      <c r="AA351" s="154"/>
      <c r="AB351" s="154"/>
      <c r="AC351" s="154"/>
      <c r="AD351" s="154"/>
      <c r="AE351" s="154"/>
      <c r="AF351" s="154"/>
      <c r="AG351" s="154"/>
      <c r="AH351" s="154"/>
      <c r="AI351" s="154"/>
      <c r="AJ351" s="154"/>
      <c r="AK351" s="154"/>
      <c r="AL351" s="154"/>
      <c r="AM351" s="154"/>
      <c r="AN351" s="112"/>
      <c r="AO351" s="112"/>
      <c r="AP351" s="62"/>
      <c r="AQ351" s="62"/>
      <c r="AR351" s="62"/>
      <c r="AS351" s="62"/>
      <c r="AT351" s="62"/>
      <c r="AU351" s="62"/>
      <c r="AV351" s="62"/>
      <c r="AW351" s="62"/>
      <c r="AX351" s="62"/>
      <c r="AY351" s="62"/>
      <c r="AZ351" s="62"/>
      <c r="BA351" s="62"/>
      <c r="BB351" s="62"/>
      <c r="BC351" s="62"/>
      <c r="BD351" s="62"/>
      <c r="BE351" s="62"/>
      <c r="BF351" s="62"/>
      <c r="BG351" s="62"/>
    </row>
    <row r="352" spans="1:59" ht="15.75" customHeight="1">
      <c r="A352" s="51"/>
      <c r="B352" s="51"/>
      <c r="C352" s="62"/>
      <c r="D352" s="52"/>
      <c r="E352" s="62"/>
      <c r="F352" s="62"/>
      <c r="G352" s="52"/>
      <c r="H352" s="62"/>
      <c r="I352" s="62"/>
      <c r="J352" s="62"/>
      <c r="K352" s="62"/>
      <c r="L352" s="62"/>
      <c r="M352" s="62"/>
      <c r="N352" s="62"/>
      <c r="O352" s="62"/>
      <c r="P352" s="62"/>
      <c r="Q352" s="62"/>
      <c r="R352" s="62"/>
      <c r="S352" s="62"/>
      <c r="T352" s="62"/>
      <c r="U352" s="52"/>
      <c r="V352" s="152"/>
      <c r="W352" s="153"/>
      <c r="X352" s="153"/>
      <c r="Y352" s="154"/>
      <c r="Z352" s="154"/>
      <c r="AA352" s="154"/>
      <c r="AB352" s="154"/>
      <c r="AC352" s="154"/>
      <c r="AD352" s="154"/>
      <c r="AE352" s="154"/>
      <c r="AF352" s="154"/>
      <c r="AG352" s="154"/>
      <c r="AH352" s="154"/>
      <c r="AI352" s="154"/>
      <c r="AJ352" s="154"/>
      <c r="AK352" s="154"/>
      <c r="AL352" s="154"/>
      <c r="AM352" s="154"/>
      <c r="AN352" s="112"/>
      <c r="AO352" s="112"/>
      <c r="AP352" s="62"/>
      <c r="AQ352" s="62"/>
      <c r="AR352" s="62"/>
      <c r="AS352" s="62"/>
      <c r="AT352" s="62"/>
      <c r="AU352" s="62"/>
      <c r="AV352" s="62"/>
      <c r="AW352" s="62"/>
      <c r="AX352" s="62"/>
      <c r="AY352" s="62"/>
      <c r="AZ352" s="62"/>
      <c r="BA352" s="62"/>
      <c r="BB352" s="62"/>
      <c r="BC352" s="62"/>
      <c r="BD352" s="62"/>
      <c r="BE352" s="62"/>
      <c r="BF352" s="62"/>
      <c r="BG352" s="62"/>
    </row>
    <row r="353" spans="1:59" ht="15.75" customHeight="1">
      <c r="A353" s="51"/>
      <c r="B353" s="51"/>
      <c r="C353" s="62"/>
      <c r="D353" s="52"/>
      <c r="E353" s="62"/>
      <c r="F353" s="62"/>
      <c r="G353" s="52"/>
      <c r="H353" s="62"/>
      <c r="I353" s="62"/>
      <c r="J353" s="62"/>
      <c r="K353" s="62"/>
      <c r="L353" s="62"/>
      <c r="M353" s="62"/>
      <c r="N353" s="62"/>
      <c r="O353" s="62"/>
      <c r="P353" s="62"/>
      <c r="Q353" s="62"/>
      <c r="R353" s="62"/>
      <c r="S353" s="62"/>
      <c r="T353" s="62"/>
      <c r="U353" s="52"/>
      <c r="V353" s="152"/>
      <c r="W353" s="153"/>
      <c r="X353" s="153"/>
      <c r="Y353" s="154"/>
      <c r="Z353" s="154"/>
      <c r="AA353" s="154"/>
      <c r="AB353" s="154"/>
      <c r="AC353" s="154"/>
      <c r="AD353" s="154"/>
      <c r="AE353" s="154"/>
      <c r="AF353" s="154"/>
      <c r="AG353" s="154"/>
      <c r="AH353" s="154"/>
      <c r="AI353" s="154"/>
      <c r="AJ353" s="154"/>
      <c r="AK353" s="154"/>
      <c r="AL353" s="154"/>
      <c r="AM353" s="154"/>
      <c r="AN353" s="112"/>
      <c r="AO353" s="112"/>
      <c r="AP353" s="62"/>
      <c r="AQ353" s="62"/>
      <c r="AR353" s="62"/>
      <c r="AS353" s="62"/>
      <c r="AT353" s="62"/>
      <c r="AU353" s="62"/>
      <c r="AV353" s="62"/>
      <c r="AW353" s="62"/>
      <c r="AX353" s="62"/>
      <c r="AY353" s="62"/>
      <c r="AZ353" s="62"/>
      <c r="BA353" s="62"/>
      <c r="BB353" s="62"/>
      <c r="BC353" s="62"/>
      <c r="BD353" s="62"/>
      <c r="BE353" s="62"/>
      <c r="BF353" s="62"/>
      <c r="BG353" s="62"/>
    </row>
    <row r="354" spans="1:59" ht="15.75" customHeight="1">
      <c r="A354" s="51"/>
      <c r="B354" s="51"/>
      <c r="C354" s="62"/>
      <c r="D354" s="52"/>
      <c r="E354" s="62"/>
      <c r="F354" s="62"/>
      <c r="G354" s="52"/>
      <c r="H354" s="62"/>
      <c r="I354" s="62"/>
      <c r="J354" s="62"/>
      <c r="K354" s="62"/>
      <c r="L354" s="62"/>
      <c r="M354" s="62"/>
      <c r="N354" s="62"/>
      <c r="O354" s="62"/>
      <c r="P354" s="62"/>
      <c r="Q354" s="62"/>
      <c r="R354" s="62"/>
      <c r="S354" s="62"/>
      <c r="T354" s="62"/>
      <c r="U354" s="52"/>
      <c r="V354" s="152"/>
      <c r="W354" s="153"/>
      <c r="X354" s="153"/>
      <c r="Y354" s="154"/>
      <c r="Z354" s="154"/>
      <c r="AA354" s="154"/>
      <c r="AB354" s="154"/>
      <c r="AC354" s="154"/>
      <c r="AD354" s="154"/>
      <c r="AE354" s="154"/>
      <c r="AF354" s="154"/>
      <c r="AG354" s="154"/>
      <c r="AH354" s="154"/>
      <c r="AI354" s="154"/>
      <c r="AJ354" s="154"/>
      <c r="AK354" s="154"/>
      <c r="AL354" s="154"/>
      <c r="AM354" s="154"/>
      <c r="AN354" s="112"/>
      <c r="AO354" s="112"/>
      <c r="AP354" s="62"/>
      <c r="AQ354" s="62"/>
      <c r="AR354" s="62"/>
      <c r="AS354" s="62"/>
      <c r="AT354" s="62"/>
      <c r="AU354" s="62"/>
      <c r="AV354" s="62"/>
      <c r="AW354" s="62"/>
      <c r="AX354" s="62"/>
      <c r="AY354" s="62"/>
      <c r="AZ354" s="62"/>
      <c r="BA354" s="62"/>
      <c r="BB354" s="62"/>
      <c r="BC354" s="62"/>
      <c r="BD354" s="62"/>
      <c r="BE354" s="62"/>
      <c r="BF354" s="62"/>
      <c r="BG354" s="62"/>
    </row>
    <row r="355" spans="1:59" ht="15.75" customHeight="1">
      <c r="A355" s="51"/>
      <c r="B355" s="51"/>
      <c r="C355" s="62"/>
      <c r="D355" s="52"/>
      <c r="E355" s="62"/>
      <c r="F355" s="62"/>
      <c r="G355" s="52"/>
      <c r="H355" s="62"/>
      <c r="I355" s="62"/>
      <c r="J355" s="62"/>
      <c r="K355" s="62"/>
      <c r="L355" s="62"/>
      <c r="M355" s="62"/>
      <c r="N355" s="62"/>
      <c r="O355" s="62"/>
      <c r="P355" s="62"/>
      <c r="Q355" s="62"/>
      <c r="R355" s="62"/>
      <c r="S355" s="62"/>
      <c r="T355" s="62"/>
      <c r="U355" s="52"/>
      <c r="V355" s="152"/>
      <c r="W355" s="153"/>
      <c r="X355" s="153"/>
      <c r="Y355" s="154"/>
      <c r="Z355" s="154"/>
      <c r="AA355" s="154"/>
      <c r="AB355" s="154"/>
      <c r="AC355" s="154"/>
      <c r="AD355" s="154"/>
      <c r="AE355" s="154"/>
      <c r="AF355" s="154"/>
      <c r="AG355" s="154"/>
      <c r="AH355" s="154"/>
      <c r="AI355" s="154"/>
      <c r="AJ355" s="154"/>
      <c r="AK355" s="154"/>
      <c r="AL355" s="154"/>
      <c r="AM355" s="154"/>
      <c r="AN355" s="112"/>
      <c r="AO355" s="112"/>
      <c r="AP355" s="62"/>
      <c r="AQ355" s="62"/>
      <c r="AR355" s="62"/>
      <c r="AS355" s="62"/>
      <c r="AT355" s="62"/>
      <c r="AU355" s="62"/>
      <c r="AV355" s="62"/>
      <c r="AW355" s="62"/>
      <c r="AX355" s="62"/>
      <c r="AY355" s="62"/>
      <c r="AZ355" s="62"/>
      <c r="BA355" s="62"/>
      <c r="BB355" s="62"/>
      <c r="BC355" s="62"/>
      <c r="BD355" s="62"/>
      <c r="BE355" s="62"/>
      <c r="BF355" s="62"/>
      <c r="BG355" s="62"/>
    </row>
    <row r="356" spans="1:59" ht="15.75" customHeight="1">
      <c r="A356" s="51"/>
      <c r="B356" s="51"/>
      <c r="C356" s="62"/>
      <c r="D356" s="52"/>
      <c r="E356" s="62"/>
      <c r="F356" s="62"/>
      <c r="G356" s="52"/>
      <c r="H356" s="62"/>
      <c r="I356" s="62"/>
      <c r="J356" s="62"/>
      <c r="K356" s="62"/>
      <c r="L356" s="62"/>
      <c r="M356" s="62"/>
      <c r="N356" s="62"/>
      <c r="O356" s="62"/>
      <c r="P356" s="62"/>
      <c r="Q356" s="62"/>
      <c r="R356" s="62"/>
      <c r="S356" s="62"/>
      <c r="T356" s="62"/>
      <c r="U356" s="52"/>
      <c r="V356" s="152"/>
      <c r="W356" s="153"/>
      <c r="X356" s="153"/>
      <c r="Y356" s="154"/>
      <c r="Z356" s="154"/>
      <c r="AA356" s="154"/>
      <c r="AB356" s="154"/>
      <c r="AC356" s="154"/>
      <c r="AD356" s="154"/>
      <c r="AE356" s="154"/>
      <c r="AF356" s="154"/>
      <c r="AG356" s="154"/>
      <c r="AH356" s="154"/>
      <c r="AI356" s="154"/>
      <c r="AJ356" s="154"/>
      <c r="AK356" s="154"/>
      <c r="AL356" s="154"/>
      <c r="AM356" s="154"/>
      <c r="AN356" s="112"/>
      <c r="AO356" s="112"/>
      <c r="AP356" s="62"/>
      <c r="AQ356" s="62"/>
      <c r="AR356" s="62"/>
      <c r="AS356" s="62"/>
      <c r="AT356" s="62"/>
      <c r="AU356" s="62"/>
      <c r="AV356" s="62"/>
      <c r="AW356" s="62"/>
      <c r="AX356" s="62"/>
      <c r="AY356" s="62"/>
      <c r="AZ356" s="62"/>
      <c r="BA356" s="62"/>
      <c r="BB356" s="62"/>
      <c r="BC356" s="62"/>
      <c r="BD356" s="62"/>
      <c r="BE356" s="62"/>
      <c r="BF356" s="62"/>
      <c r="BG356" s="62"/>
    </row>
    <row r="357" spans="1:59" ht="15.75" customHeight="1">
      <c r="A357" s="51"/>
      <c r="B357" s="51"/>
      <c r="C357" s="62"/>
      <c r="D357" s="52"/>
      <c r="E357" s="62"/>
      <c r="F357" s="62"/>
      <c r="G357" s="52"/>
      <c r="H357" s="62"/>
      <c r="I357" s="62"/>
      <c r="J357" s="62"/>
      <c r="K357" s="62"/>
      <c r="L357" s="62"/>
      <c r="M357" s="62"/>
      <c r="N357" s="62"/>
      <c r="O357" s="62"/>
      <c r="P357" s="62"/>
      <c r="Q357" s="62"/>
      <c r="R357" s="62"/>
      <c r="S357" s="62"/>
      <c r="T357" s="62"/>
      <c r="U357" s="52"/>
      <c r="V357" s="152"/>
      <c r="W357" s="153"/>
      <c r="X357" s="153"/>
      <c r="Y357" s="154"/>
      <c r="Z357" s="154"/>
      <c r="AA357" s="154"/>
      <c r="AB357" s="154"/>
      <c r="AC357" s="154"/>
      <c r="AD357" s="154"/>
      <c r="AE357" s="154"/>
      <c r="AF357" s="154"/>
      <c r="AG357" s="154"/>
      <c r="AH357" s="154"/>
      <c r="AI357" s="154"/>
      <c r="AJ357" s="154"/>
      <c r="AK357" s="154"/>
      <c r="AL357" s="154"/>
      <c r="AM357" s="154"/>
      <c r="AN357" s="112"/>
      <c r="AO357" s="112"/>
      <c r="AP357" s="62"/>
      <c r="AQ357" s="62"/>
      <c r="AR357" s="62"/>
      <c r="AS357" s="62"/>
      <c r="AT357" s="62"/>
      <c r="AU357" s="62"/>
      <c r="AV357" s="62"/>
      <c r="AW357" s="62"/>
      <c r="AX357" s="62"/>
      <c r="AY357" s="62"/>
      <c r="AZ357" s="62"/>
      <c r="BA357" s="62"/>
      <c r="BB357" s="62"/>
      <c r="BC357" s="62"/>
      <c r="BD357" s="62"/>
      <c r="BE357" s="62"/>
      <c r="BF357" s="62"/>
      <c r="BG357" s="62"/>
    </row>
    <row r="358" spans="1:59" ht="15.75" customHeight="1">
      <c r="A358" s="51"/>
      <c r="B358" s="51"/>
      <c r="C358" s="62"/>
      <c r="D358" s="52"/>
      <c r="E358" s="62"/>
      <c r="F358" s="62"/>
      <c r="G358" s="52"/>
      <c r="H358" s="62"/>
      <c r="I358" s="62"/>
      <c r="J358" s="62"/>
      <c r="K358" s="62"/>
      <c r="L358" s="62"/>
      <c r="M358" s="62"/>
      <c r="N358" s="62"/>
      <c r="O358" s="62"/>
      <c r="P358" s="62"/>
      <c r="Q358" s="62"/>
      <c r="R358" s="62"/>
      <c r="S358" s="62"/>
      <c r="T358" s="62"/>
      <c r="U358" s="52"/>
      <c r="V358" s="152"/>
      <c r="W358" s="153"/>
      <c r="X358" s="153"/>
      <c r="Y358" s="154"/>
      <c r="Z358" s="154"/>
      <c r="AA358" s="154"/>
      <c r="AB358" s="154"/>
      <c r="AC358" s="154"/>
      <c r="AD358" s="154"/>
      <c r="AE358" s="154"/>
      <c r="AF358" s="154"/>
      <c r="AG358" s="154"/>
      <c r="AH358" s="154"/>
      <c r="AI358" s="154"/>
      <c r="AJ358" s="154"/>
      <c r="AK358" s="154"/>
      <c r="AL358" s="154"/>
      <c r="AM358" s="154"/>
      <c r="AN358" s="112"/>
      <c r="AO358" s="112"/>
      <c r="AP358" s="62"/>
      <c r="AQ358" s="62"/>
      <c r="AR358" s="62"/>
      <c r="AS358" s="62"/>
      <c r="AT358" s="62"/>
      <c r="AU358" s="62"/>
      <c r="AV358" s="62"/>
      <c r="AW358" s="62"/>
      <c r="AX358" s="62"/>
      <c r="AY358" s="62"/>
      <c r="AZ358" s="62"/>
      <c r="BA358" s="62"/>
      <c r="BB358" s="62"/>
      <c r="BC358" s="62"/>
      <c r="BD358" s="62"/>
      <c r="BE358" s="62"/>
      <c r="BF358" s="62"/>
      <c r="BG358" s="62"/>
    </row>
    <row r="359" spans="1:59" ht="15.75" customHeight="1">
      <c r="A359" s="51"/>
      <c r="B359" s="51"/>
      <c r="C359" s="62"/>
      <c r="D359" s="52"/>
      <c r="E359" s="62"/>
      <c r="F359" s="62"/>
      <c r="G359" s="52"/>
      <c r="H359" s="62"/>
      <c r="I359" s="62"/>
      <c r="J359" s="62"/>
      <c r="K359" s="62"/>
      <c r="L359" s="62"/>
      <c r="M359" s="62"/>
      <c r="N359" s="62"/>
      <c r="O359" s="62"/>
      <c r="P359" s="62"/>
      <c r="Q359" s="62"/>
      <c r="R359" s="62"/>
      <c r="S359" s="62"/>
      <c r="T359" s="62"/>
      <c r="U359" s="52"/>
      <c r="V359" s="152"/>
      <c r="W359" s="153"/>
      <c r="X359" s="153"/>
      <c r="Y359" s="154"/>
      <c r="Z359" s="154"/>
      <c r="AA359" s="154"/>
      <c r="AB359" s="154"/>
      <c r="AC359" s="154"/>
      <c r="AD359" s="154"/>
      <c r="AE359" s="154"/>
      <c r="AF359" s="154"/>
      <c r="AG359" s="154"/>
      <c r="AH359" s="154"/>
      <c r="AI359" s="154"/>
      <c r="AJ359" s="154"/>
      <c r="AK359" s="154"/>
      <c r="AL359" s="154"/>
      <c r="AM359" s="154"/>
      <c r="AN359" s="112"/>
      <c r="AO359" s="112"/>
      <c r="AP359" s="62"/>
      <c r="AQ359" s="62"/>
      <c r="AR359" s="62"/>
      <c r="AS359" s="62"/>
      <c r="AT359" s="62"/>
      <c r="AU359" s="62"/>
      <c r="AV359" s="62"/>
      <c r="AW359" s="62"/>
      <c r="AX359" s="62"/>
      <c r="AY359" s="62"/>
      <c r="AZ359" s="62"/>
      <c r="BA359" s="62"/>
      <c r="BB359" s="62"/>
      <c r="BC359" s="62"/>
      <c r="BD359" s="62"/>
      <c r="BE359" s="62"/>
      <c r="BF359" s="62"/>
      <c r="BG359" s="62"/>
    </row>
    <row r="360" spans="1:59" ht="15.75" customHeight="1">
      <c r="A360" s="51"/>
      <c r="B360" s="51"/>
      <c r="C360" s="62"/>
      <c r="D360" s="52"/>
      <c r="E360" s="62"/>
      <c r="F360" s="62"/>
      <c r="G360" s="52"/>
      <c r="H360" s="62"/>
      <c r="I360" s="62"/>
      <c r="J360" s="62"/>
      <c r="K360" s="62"/>
      <c r="L360" s="62"/>
      <c r="M360" s="62"/>
      <c r="N360" s="62"/>
      <c r="O360" s="62"/>
      <c r="P360" s="62"/>
      <c r="Q360" s="62"/>
      <c r="R360" s="62"/>
      <c r="S360" s="62"/>
      <c r="T360" s="62"/>
      <c r="U360" s="52"/>
      <c r="V360" s="152"/>
      <c r="W360" s="153"/>
      <c r="X360" s="153"/>
      <c r="Y360" s="154"/>
      <c r="Z360" s="154"/>
      <c r="AA360" s="154"/>
      <c r="AB360" s="154"/>
      <c r="AC360" s="154"/>
      <c r="AD360" s="154"/>
      <c r="AE360" s="154"/>
      <c r="AF360" s="154"/>
      <c r="AG360" s="154"/>
      <c r="AH360" s="154"/>
      <c r="AI360" s="154"/>
      <c r="AJ360" s="154"/>
      <c r="AK360" s="154"/>
      <c r="AL360" s="154"/>
      <c r="AM360" s="154"/>
      <c r="AN360" s="112"/>
      <c r="AO360" s="112"/>
      <c r="AP360" s="62"/>
      <c r="AQ360" s="62"/>
      <c r="AR360" s="62"/>
      <c r="AS360" s="62"/>
      <c r="AT360" s="62"/>
      <c r="AU360" s="62"/>
      <c r="AV360" s="62"/>
      <c r="AW360" s="62"/>
      <c r="AX360" s="62"/>
      <c r="AY360" s="62"/>
      <c r="AZ360" s="62"/>
      <c r="BA360" s="62"/>
      <c r="BB360" s="62"/>
      <c r="BC360" s="62"/>
      <c r="BD360" s="62"/>
      <c r="BE360" s="62"/>
      <c r="BF360" s="62"/>
      <c r="BG360" s="62"/>
    </row>
    <row r="361" spans="1:59" ht="15.75" customHeight="1">
      <c r="A361" s="51"/>
      <c r="B361" s="51"/>
      <c r="C361" s="62"/>
      <c r="D361" s="52"/>
      <c r="E361" s="62"/>
      <c r="F361" s="62"/>
      <c r="G361" s="52"/>
      <c r="H361" s="62"/>
      <c r="I361" s="62"/>
      <c r="J361" s="62"/>
      <c r="K361" s="62"/>
      <c r="L361" s="62"/>
      <c r="M361" s="62"/>
      <c r="N361" s="62"/>
      <c r="O361" s="62"/>
      <c r="P361" s="62"/>
      <c r="Q361" s="62"/>
      <c r="R361" s="62"/>
      <c r="S361" s="62"/>
      <c r="T361" s="62"/>
      <c r="U361" s="52"/>
      <c r="V361" s="152"/>
      <c r="W361" s="153"/>
      <c r="X361" s="153"/>
      <c r="Y361" s="154"/>
      <c r="Z361" s="154"/>
      <c r="AA361" s="154"/>
      <c r="AB361" s="154"/>
      <c r="AC361" s="154"/>
      <c r="AD361" s="154"/>
      <c r="AE361" s="154"/>
      <c r="AF361" s="154"/>
      <c r="AG361" s="154"/>
      <c r="AH361" s="154"/>
      <c r="AI361" s="154"/>
      <c r="AJ361" s="154"/>
      <c r="AK361" s="154"/>
      <c r="AL361" s="154"/>
      <c r="AM361" s="154"/>
      <c r="AN361" s="112"/>
      <c r="AO361" s="112"/>
      <c r="AP361" s="62"/>
      <c r="AQ361" s="62"/>
      <c r="AR361" s="62"/>
      <c r="AS361" s="62"/>
      <c r="AT361" s="62"/>
      <c r="AU361" s="62"/>
      <c r="AV361" s="62"/>
      <c r="AW361" s="62"/>
      <c r="AX361" s="62"/>
      <c r="AY361" s="62"/>
      <c r="AZ361" s="62"/>
      <c r="BA361" s="62"/>
      <c r="BB361" s="62"/>
      <c r="BC361" s="62"/>
      <c r="BD361" s="62"/>
      <c r="BE361" s="62"/>
      <c r="BF361" s="62"/>
      <c r="BG361" s="62"/>
    </row>
    <row r="362" spans="1:59" ht="15.75" customHeight="1">
      <c r="A362" s="51"/>
      <c r="B362" s="51"/>
      <c r="C362" s="62"/>
      <c r="D362" s="52"/>
      <c r="E362" s="62"/>
      <c r="F362" s="62"/>
      <c r="G362" s="52"/>
      <c r="H362" s="62"/>
      <c r="I362" s="62"/>
      <c r="J362" s="62"/>
      <c r="K362" s="62"/>
      <c r="L362" s="62"/>
      <c r="M362" s="62"/>
      <c r="N362" s="62"/>
      <c r="O362" s="62"/>
      <c r="P362" s="62"/>
      <c r="Q362" s="62"/>
      <c r="R362" s="62"/>
      <c r="S362" s="62"/>
      <c r="T362" s="62"/>
      <c r="U362" s="52"/>
      <c r="V362" s="152"/>
      <c r="W362" s="153"/>
      <c r="X362" s="153"/>
      <c r="Y362" s="154"/>
      <c r="Z362" s="154"/>
      <c r="AA362" s="154"/>
      <c r="AB362" s="154"/>
      <c r="AC362" s="154"/>
      <c r="AD362" s="154"/>
      <c r="AE362" s="154"/>
      <c r="AF362" s="154"/>
      <c r="AG362" s="154"/>
      <c r="AH362" s="154"/>
      <c r="AI362" s="154"/>
      <c r="AJ362" s="154"/>
      <c r="AK362" s="154"/>
      <c r="AL362" s="154"/>
      <c r="AM362" s="154"/>
      <c r="AN362" s="112"/>
      <c r="AO362" s="112"/>
      <c r="AP362" s="62"/>
      <c r="AQ362" s="62"/>
      <c r="AR362" s="62"/>
      <c r="AS362" s="62"/>
      <c r="AT362" s="62"/>
      <c r="AU362" s="62"/>
      <c r="AV362" s="62"/>
      <c r="AW362" s="62"/>
      <c r="AX362" s="62"/>
      <c r="AY362" s="62"/>
      <c r="AZ362" s="62"/>
      <c r="BA362" s="62"/>
      <c r="BB362" s="62"/>
      <c r="BC362" s="62"/>
      <c r="BD362" s="62"/>
      <c r="BE362" s="62"/>
      <c r="BF362" s="62"/>
      <c r="BG362" s="62"/>
    </row>
    <row r="363" spans="1:59" ht="15.75" customHeight="1">
      <c r="A363" s="51"/>
      <c r="B363" s="51"/>
      <c r="C363" s="62"/>
      <c r="D363" s="52"/>
      <c r="E363" s="62"/>
      <c r="F363" s="62"/>
      <c r="G363" s="52"/>
      <c r="H363" s="62"/>
      <c r="I363" s="62"/>
      <c r="J363" s="62"/>
      <c r="K363" s="62"/>
      <c r="L363" s="62"/>
      <c r="M363" s="62"/>
      <c r="N363" s="62"/>
      <c r="O363" s="62"/>
      <c r="P363" s="62"/>
      <c r="Q363" s="62"/>
      <c r="R363" s="62"/>
      <c r="S363" s="62"/>
      <c r="T363" s="62"/>
      <c r="U363" s="52"/>
      <c r="V363" s="152"/>
      <c r="W363" s="153"/>
      <c r="X363" s="153"/>
      <c r="Y363" s="154"/>
      <c r="Z363" s="154"/>
      <c r="AA363" s="154"/>
      <c r="AB363" s="154"/>
      <c r="AC363" s="154"/>
      <c r="AD363" s="154"/>
      <c r="AE363" s="154"/>
      <c r="AF363" s="154"/>
      <c r="AG363" s="154"/>
      <c r="AH363" s="154"/>
      <c r="AI363" s="154"/>
      <c r="AJ363" s="154"/>
      <c r="AK363" s="154"/>
      <c r="AL363" s="154"/>
      <c r="AM363" s="154"/>
      <c r="AN363" s="112"/>
      <c r="AO363" s="112"/>
      <c r="AP363" s="62"/>
      <c r="AQ363" s="62"/>
      <c r="AR363" s="62"/>
      <c r="AS363" s="62"/>
      <c r="AT363" s="62"/>
      <c r="AU363" s="62"/>
      <c r="AV363" s="62"/>
      <c r="AW363" s="62"/>
      <c r="AX363" s="62"/>
      <c r="AY363" s="62"/>
      <c r="AZ363" s="62"/>
      <c r="BA363" s="62"/>
      <c r="BB363" s="62"/>
      <c r="BC363" s="62"/>
      <c r="BD363" s="62"/>
      <c r="BE363" s="62"/>
      <c r="BF363" s="62"/>
      <c r="BG363" s="62"/>
    </row>
    <row r="364" spans="1:59" ht="15.75" customHeight="1">
      <c r="A364" s="51"/>
      <c r="B364" s="51"/>
      <c r="C364" s="62"/>
      <c r="D364" s="52"/>
      <c r="E364" s="62"/>
      <c r="F364" s="62"/>
      <c r="G364" s="52"/>
      <c r="H364" s="62"/>
      <c r="I364" s="62"/>
      <c r="J364" s="62"/>
      <c r="K364" s="62"/>
      <c r="L364" s="62"/>
      <c r="M364" s="62"/>
      <c r="N364" s="62"/>
      <c r="O364" s="62"/>
      <c r="P364" s="62"/>
      <c r="Q364" s="62"/>
      <c r="R364" s="62"/>
      <c r="S364" s="62"/>
      <c r="T364" s="62"/>
      <c r="U364" s="52"/>
      <c r="V364" s="152"/>
      <c r="W364" s="153"/>
      <c r="X364" s="153"/>
      <c r="Y364" s="154"/>
      <c r="Z364" s="154"/>
      <c r="AA364" s="154"/>
      <c r="AB364" s="154"/>
      <c r="AC364" s="154"/>
      <c r="AD364" s="154"/>
      <c r="AE364" s="154"/>
      <c r="AF364" s="154"/>
      <c r="AG364" s="154"/>
      <c r="AH364" s="154"/>
      <c r="AI364" s="154"/>
      <c r="AJ364" s="154"/>
      <c r="AK364" s="154"/>
      <c r="AL364" s="154"/>
      <c r="AM364" s="154"/>
      <c r="AN364" s="112"/>
      <c r="AO364" s="112"/>
      <c r="AP364" s="62"/>
      <c r="AQ364" s="62"/>
      <c r="AR364" s="62"/>
      <c r="AS364" s="62"/>
      <c r="AT364" s="62"/>
      <c r="AU364" s="62"/>
      <c r="AV364" s="62"/>
      <c r="AW364" s="62"/>
      <c r="AX364" s="62"/>
      <c r="AY364" s="62"/>
      <c r="AZ364" s="62"/>
      <c r="BA364" s="62"/>
      <c r="BB364" s="62"/>
      <c r="BC364" s="62"/>
      <c r="BD364" s="62"/>
      <c r="BE364" s="62"/>
      <c r="BF364" s="62"/>
      <c r="BG364" s="62"/>
    </row>
    <row r="365" spans="1:59" ht="15.75" customHeight="1">
      <c r="A365" s="51"/>
      <c r="B365" s="51"/>
      <c r="C365" s="62"/>
      <c r="D365" s="52"/>
      <c r="E365" s="62"/>
      <c r="F365" s="62"/>
      <c r="G365" s="52"/>
      <c r="H365" s="62"/>
      <c r="I365" s="62"/>
      <c r="J365" s="62"/>
      <c r="K365" s="62"/>
      <c r="L365" s="62"/>
      <c r="M365" s="62"/>
      <c r="N365" s="62"/>
      <c r="O365" s="62"/>
      <c r="P365" s="62"/>
      <c r="Q365" s="62"/>
      <c r="R365" s="62"/>
      <c r="S365" s="62"/>
      <c r="T365" s="62"/>
      <c r="U365" s="52"/>
      <c r="V365" s="152"/>
      <c r="W365" s="153"/>
      <c r="X365" s="153"/>
      <c r="Y365" s="154"/>
      <c r="Z365" s="154"/>
      <c r="AA365" s="154"/>
      <c r="AB365" s="154"/>
      <c r="AC365" s="154"/>
      <c r="AD365" s="154"/>
      <c r="AE365" s="154"/>
      <c r="AF365" s="154"/>
      <c r="AG365" s="154"/>
      <c r="AH365" s="154"/>
      <c r="AI365" s="154"/>
      <c r="AJ365" s="154"/>
      <c r="AK365" s="154"/>
      <c r="AL365" s="154"/>
      <c r="AM365" s="154"/>
      <c r="AN365" s="112"/>
      <c r="AO365" s="112"/>
      <c r="AP365" s="62"/>
      <c r="AQ365" s="62"/>
      <c r="AR365" s="62"/>
      <c r="AS365" s="62"/>
      <c r="AT365" s="62"/>
      <c r="AU365" s="62"/>
      <c r="AV365" s="62"/>
      <c r="AW365" s="62"/>
      <c r="AX365" s="62"/>
      <c r="AY365" s="62"/>
      <c r="AZ365" s="62"/>
      <c r="BA365" s="62"/>
      <c r="BB365" s="62"/>
      <c r="BC365" s="62"/>
      <c r="BD365" s="62"/>
      <c r="BE365" s="62"/>
      <c r="BF365" s="62"/>
      <c r="BG365" s="62"/>
    </row>
    <row r="366" spans="1:59" ht="15.75" customHeight="1">
      <c r="A366" s="51"/>
      <c r="B366" s="51"/>
      <c r="C366" s="62"/>
      <c r="D366" s="52"/>
      <c r="E366" s="62"/>
      <c r="F366" s="62"/>
      <c r="G366" s="52"/>
      <c r="H366" s="62"/>
      <c r="I366" s="62"/>
      <c r="J366" s="62"/>
      <c r="K366" s="62"/>
      <c r="L366" s="62"/>
      <c r="M366" s="62"/>
      <c r="N366" s="62"/>
      <c r="O366" s="62"/>
      <c r="P366" s="62"/>
      <c r="Q366" s="62"/>
      <c r="R366" s="62"/>
      <c r="S366" s="62"/>
      <c r="T366" s="62"/>
      <c r="U366" s="52"/>
      <c r="V366" s="152"/>
      <c r="W366" s="153"/>
      <c r="X366" s="153"/>
      <c r="Y366" s="154"/>
      <c r="Z366" s="154"/>
      <c r="AA366" s="154"/>
      <c r="AB366" s="154"/>
      <c r="AC366" s="154"/>
      <c r="AD366" s="154"/>
      <c r="AE366" s="154"/>
      <c r="AF366" s="154"/>
      <c r="AG366" s="154"/>
      <c r="AH366" s="154"/>
      <c r="AI366" s="154"/>
      <c r="AJ366" s="154"/>
      <c r="AK366" s="154"/>
      <c r="AL366" s="154"/>
      <c r="AM366" s="154"/>
      <c r="AN366" s="112"/>
      <c r="AO366" s="112"/>
      <c r="AP366" s="62"/>
      <c r="AQ366" s="62"/>
      <c r="AR366" s="62"/>
      <c r="AS366" s="62"/>
      <c r="AT366" s="62"/>
      <c r="AU366" s="62"/>
      <c r="AV366" s="62"/>
      <c r="AW366" s="62"/>
      <c r="AX366" s="62"/>
      <c r="AY366" s="62"/>
      <c r="AZ366" s="62"/>
      <c r="BA366" s="62"/>
      <c r="BB366" s="62"/>
      <c r="BC366" s="62"/>
      <c r="BD366" s="62"/>
      <c r="BE366" s="62"/>
      <c r="BF366" s="62"/>
      <c r="BG366" s="62"/>
    </row>
    <row r="367" spans="1:59" ht="15.75" customHeight="1">
      <c r="A367" s="51"/>
      <c r="B367" s="51"/>
      <c r="C367" s="62"/>
      <c r="D367" s="52"/>
      <c r="E367" s="62"/>
      <c r="F367" s="62"/>
      <c r="G367" s="52"/>
      <c r="H367" s="62"/>
      <c r="I367" s="62"/>
      <c r="J367" s="62"/>
      <c r="K367" s="62"/>
      <c r="L367" s="62"/>
      <c r="M367" s="62"/>
      <c r="N367" s="62"/>
      <c r="O367" s="62"/>
      <c r="P367" s="62"/>
      <c r="Q367" s="62"/>
      <c r="R367" s="62"/>
      <c r="S367" s="62"/>
      <c r="T367" s="62"/>
      <c r="U367" s="52"/>
      <c r="V367" s="152"/>
      <c r="W367" s="153"/>
      <c r="X367" s="153"/>
      <c r="Y367" s="154"/>
      <c r="Z367" s="154"/>
      <c r="AA367" s="154"/>
      <c r="AB367" s="154"/>
      <c r="AC367" s="154"/>
      <c r="AD367" s="154"/>
      <c r="AE367" s="154"/>
      <c r="AF367" s="154"/>
      <c r="AG367" s="154"/>
      <c r="AH367" s="154"/>
      <c r="AI367" s="154"/>
      <c r="AJ367" s="154"/>
      <c r="AK367" s="154"/>
      <c r="AL367" s="154"/>
      <c r="AM367" s="154"/>
      <c r="AN367" s="112"/>
      <c r="AO367" s="112"/>
      <c r="AP367" s="62"/>
      <c r="AQ367" s="62"/>
      <c r="AR367" s="62"/>
      <c r="AS367" s="62"/>
      <c r="AT367" s="62"/>
      <c r="AU367" s="62"/>
      <c r="AV367" s="62"/>
      <c r="AW367" s="62"/>
      <c r="AX367" s="62"/>
      <c r="AY367" s="62"/>
      <c r="AZ367" s="62"/>
      <c r="BA367" s="62"/>
      <c r="BB367" s="62"/>
      <c r="BC367" s="62"/>
      <c r="BD367" s="62"/>
      <c r="BE367" s="62"/>
      <c r="BF367" s="62"/>
      <c r="BG367" s="62"/>
    </row>
    <row r="368" spans="1:59" ht="15.75" customHeight="1">
      <c r="A368" s="51"/>
      <c r="B368" s="51"/>
      <c r="C368" s="62"/>
      <c r="D368" s="52"/>
      <c r="E368" s="62"/>
      <c r="F368" s="62"/>
      <c r="G368" s="52"/>
      <c r="H368" s="62"/>
      <c r="I368" s="62"/>
      <c r="J368" s="62"/>
      <c r="K368" s="62"/>
      <c r="L368" s="62"/>
      <c r="M368" s="62"/>
      <c r="N368" s="62"/>
      <c r="O368" s="62"/>
      <c r="P368" s="62"/>
      <c r="Q368" s="62"/>
      <c r="R368" s="62"/>
      <c r="S368" s="62"/>
      <c r="T368" s="62"/>
      <c r="U368" s="52"/>
      <c r="V368" s="152"/>
      <c r="W368" s="153"/>
      <c r="X368" s="153"/>
      <c r="Y368" s="154"/>
      <c r="Z368" s="154"/>
      <c r="AA368" s="154"/>
      <c r="AB368" s="154"/>
      <c r="AC368" s="154"/>
      <c r="AD368" s="154"/>
      <c r="AE368" s="154"/>
      <c r="AF368" s="154"/>
      <c r="AG368" s="154"/>
      <c r="AH368" s="154"/>
      <c r="AI368" s="154"/>
      <c r="AJ368" s="154"/>
      <c r="AK368" s="154"/>
      <c r="AL368" s="154"/>
      <c r="AM368" s="154"/>
      <c r="AN368" s="112"/>
      <c r="AO368" s="112"/>
      <c r="AP368" s="62"/>
      <c r="AQ368" s="62"/>
      <c r="AR368" s="62"/>
      <c r="AS368" s="62"/>
      <c r="AT368" s="62"/>
      <c r="AU368" s="62"/>
      <c r="AV368" s="62"/>
      <c r="AW368" s="62"/>
      <c r="AX368" s="62"/>
      <c r="AY368" s="62"/>
      <c r="AZ368" s="62"/>
      <c r="BA368" s="62"/>
      <c r="BB368" s="62"/>
      <c r="BC368" s="62"/>
      <c r="BD368" s="62"/>
      <c r="BE368" s="62"/>
      <c r="BF368" s="62"/>
      <c r="BG368" s="62"/>
    </row>
    <row r="369" spans="1:59" ht="15.75" customHeight="1">
      <c r="A369" s="51"/>
      <c r="B369" s="51"/>
      <c r="C369" s="62"/>
      <c r="D369" s="52"/>
      <c r="E369" s="62"/>
      <c r="F369" s="62"/>
      <c r="G369" s="52"/>
      <c r="H369" s="62"/>
      <c r="I369" s="62"/>
      <c r="J369" s="62"/>
      <c r="K369" s="62"/>
      <c r="L369" s="62"/>
      <c r="M369" s="62"/>
      <c r="N369" s="62"/>
      <c r="O369" s="62"/>
      <c r="P369" s="62"/>
      <c r="Q369" s="62"/>
      <c r="R369" s="62"/>
      <c r="S369" s="62"/>
      <c r="T369" s="62"/>
      <c r="U369" s="52"/>
      <c r="V369" s="152"/>
      <c r="W369" s="153"/>
      <c r="X369" s="153"/>
      <c r="Y369" s="154"/>
      <c r="Z369" s="154"/>
      <c r="AA369" s="154"/>
      <c r="AB369" s="154"/>
      <c r="AC369" s="154"/>
      <c r="AD369" s="154"/>
      <c r="AE369" s="154"/>
      <c r="AF369" s="154"/>
      <c r="AG369" s="154"/>
      <c r="AH369" s="154"/>
      <c r="AI369" s="154"/>
      <c r="AJ369" s="154"/>
      <c r="AK369" s="154"/>
      <c r="AL369" s="154"/>
      <c r="AM369" s="154"/>
      <c r="AN369" s="112"/>
      <c r="AO369" s="112"/>
      <c r="AP369" s="62"/>
      <c r="AQ369" s="62"/>
      <c r="AR369" s="62"/>
      <c r="AS369" s="62"/>
      <c r="AT369" s="62"/>
      <c r="AU369" s="62"/>
      <c r="AV369" s="62"/>
      <c r="AW369" s="62"/>
      <c r="AX369" s="62"/>
      <c r="AY369" s="62"/>
      <c r="AZ369" s="62"/>
      <c r="BA369" s="62"/>
      <c r="BB369" s="62"/>
      <c r="BC369" s="62"/>
      <c r="BD369" s="62"/>
      <c r="BE369" s="62"/>
      <c r="BF369" s="62"/>
      <c r="BG369" s="62"/>
    </row>
    <row r="370" spans="1:59" ht="15.75" customHeight="1">
      <c r="A370" s="51"/>
      <c r="B370" s="51"/>
      <c r="C370" s="62"/>
      <c r="D370" s="52"/>
      <c r="E370" s="62"/>
      <c r="F370" s="62"/>
      <c r="G370" s="52"/>
      <c r="H370" s="62"/>
      <c r="I370" s="62"/>
      <c r="J370" s="62"/>
      <c r="K370" s="62"/>
      <c r="L370" s="62"/>
      <c r="M370" s="62"/>
      <c r="N370" s="62"/>
      <c r="O370" s="62"/>
      <c r="P370" s="62"/>
      <c r="Q370" s="62"/>
      <c r="R370" s="62"/>
      <c r="S370" s="62"/>
      <c r="T370" s="62"/>
      <c r="U370" s="52"/>
      <c r="V370" s="152"/>
      <c r="W370" s="153"/>
      <c r="X370" s="153"/>
      <c r="Y370" s="154"/>
      <c r="Z370" s="154"/>
      <c r="AA370" s="154"/>
      <c r="AB370" s="154"/>
      <c r="AC370" s="154"/>
      <c r="AD370" s="154"/>
      <c r="AE370" s="154"/>
      <c r="AF370" s="154"/>
      <c r="AG370" s="154"/>
      <c r="AH370" s="154"/>
      <c r="AI370" s="154"/>
      <c r="AJ370" s="154"/>
      <c r="AK370" s="154"/>
      <c r="AL370" s="154"/>
      <c r="AM370" s="154"/>
      <c r="AN370" s="112"/>
      <c r="AO370" s="112"/>
      <c r="AP370" s="62"/>
      <c r="AQ370" s="62"/>
      <c r="AR370" s="62"/>
      <c r="AS370" s="62"/>
      <c r="AT370" s="62"/>
      <c r="AU370" s="62"/>
      <c r="AV370" s="62"/>
      <c r="AW370" s="62"/>
      <c r="AX370" s="62"/>
      <c r="AY370" s="62"/>
      <c r="AZ370" s="62"/>
      <c r="BA370" s="62"/>
      <c r="BB370" s="62"/>
      <c r="BC370" s="62"/>
      <c r="BD370" s="62"/>
      <c r="BE370" s="62"/>
      <c r="BF370" s="62"/>
      <c r="BG370" s="62"/>
    </row>
    <row r="371" spans="1:59" ht="15.75" customHeight="1">
      <c r="A371" s="51"/>
      <c r="B371" s="51"/>
      <c r="C371" s="62"/>
      <c r="D371" s="52"/>
      <c r="E371" s="62"/>
      <c r="F371" s="62"/>
      <c r="G371" s="52"/>
      <c r="H371" s="62"/>
      <c r="I371" s="62"/>
      <c r="J371" s="62"/>
      <c r="K371" s="62"/>
      <c r="L371" s="62"/>
      <c r="M371" s="62"/>
      <c r="N371" s="62"/>
      <c r="O371" s="62"/>
      <c r="P371" s="62"/>
      <c r="Q371" s="62"/>
      <c r="R371" s="62"/>
      <c r="S371" s="62"/>
      <c r="T371" s="62"/>
      <c r="U371" s="52"/>
      <c r="V371" s="152"/>
      <c r="W371" s="153"/>
      <c r="X371" s="153"/>
      <c r="Y371" s="154"/>
      <c r="Z371" s="154"/>
      <c r="AA371" s="154"/>
      <c r="AB371" s="154"/>
      <c r="AC371" s="154"/>
      <c r="AD371" s="154"/>
      <c r="AE371" s="154"/>
      <c r="AF371" s="154"/>
      <c r="AG371" s="154"/>
      <c r="AH371" s="154"/>
      <c r="AI371" s="154"/>
      <c r="AJ371" s="154"/>
      <c r="AK371" s="154"/>
      <c r="AL371" s="154"/>
      <c r="AM371" s="154"/>
      <c r="AN371" s="112"/>
      <c r="AO371" s="112"/>
      <c r="AP371" s="62"/>
      <c r="AQ371" s="62"/>
      <c r="AR371" s="62"/>
      <c r="AS371" s="62"/>
      <c r="AT371" s="62"/>
      <c r="AU371" s="62"/>
      <c r="AV371" s="62"/>
      <c r="AW371" s="62"/>
      <c r="AX371" s="62"/>
      <c r="AY371" s="62"/>
      <c r="AZ371" s="62"/>
      <c r="BA371" s="62"/>
      <c r="BB371" s="62"/>
      <c r="BC371" s="62"/>
      <c r="BD371" s="62"/>
      <c r="BE371" s="62"/>
      <c r="BF371" s="62"/>
      <c r="BG371" s="62"/>
    </row>
    <row r="372" spans="1:59" ht="15.75" customHeight="1">
      <c r="A372" s="51"/>
      <c r="B372" s="51"/>
      <c r="C372" s="62"/>
      <c r="D372" s="52"/>
      <c r="E372" s="62"/>
      <c r="F372" s="62"/>
      <c r="G372" s="52"/>
      <c r="H372" s="62"/>
      <c r="I372" s="62"/>
      <c r="J372" s="62"/>
      <c r="K372" s="62"/>
      <c r="L372" s="62"/>
      <c r="M372" s="62"/>
      <c r="N372" s="62"/>
      <c r="O372" s="62"/>
      <c r="P372" s="62"/>
      <c r="Q372" s="62"/>
      <c r="R372" s="62"/>
      <c r="S372" s="62"/>
      <c r="T372" s="62"/>
      <c r="U372" s="52"/>
      <c r="V372" s="152"/>
      <c r="W372" s="153"/>
      <c r="X372" s="153"/>
      <c r="Y372" s="154"/>
      <c r="Z372" s="154"/>
      <c r="AA372" s="154"/>
      <c r="AB372" s="154"/>
      <c r="AC372" s="154"/>
      <c r="AD372" s="154"/>
      <c r="AE372" s="154"/>
      <c r="AF372" s="154"/>
      <c r="AG372" s="154"/>
      <c r="AH372" s="154"/>
      <c r="AI372" s="154"/>
      <c r="AJ372" s="154"/>
      <c r="AK372" s="154"/>
      <c r="AL372" s="154"/>
      <c r="AM372" s="154"/>
      <c r="AN372" s="112"/>
      <c r="AO372" s="112"/>
      <c r="AP372" s="62"/>
      <c r="AQ372" s="62"/>
      <c r="AR372" s="62"/>
      <c r="AS372" s="62"/>
      <c r="AT372" s="62"/>
      <c r="AU372" s="62"/>
      <c r="AV372" s="62"/>
      <c r="AW372" s="62"/>
      <c r="AX372" s="62"/>
      <c r="AY372" s="62"/>
      <c r="AZ372" s="62"/>
      <c r="BA372" s="62"/>
      <c r="BB372" s="62"/>
      <c r="BC372" s="62"/>
      <c r="BD372" s="62"/>
      <c r="BE372" s="62"/>
      <c r="BF372" s="62"/>
      <c r="BG372" s="62"/>
    </row>
    <row r="373" spans="1:59" ht="15.75" customHeight="1">
      <c r="A373" s="51"/>
      <c r="B373" s="51"/>
      <c r="C373" s="62"/>
      <c r="D373" s="52"/>
      <c r="E373" s="62"/>
      <c r="F373" s="62"/>
      <c r="G373" s="52"/>
      <c r="H373" s="62"/>
      <c r="I373" s="62"/>
      <c r="J373" s="62"/>
      <c r="K373" s="62"/>
      <c r="L373" s="62"/>
      <c r="M373" s="62"/>
      <c r="N373" s="62"/>
      <c r="O373" s="62"/>
      <c r="P373" s="62"/>
      <c r="Q373" s="62"/>
      <c r="R373" s="62"/>
      <c r="S373" s="62"/>
      <c r="T373" s="62"/>
      <c r="U373" s="52"/>
      <c r="V373" s="152"/>
      <c r="W373" s="153"/>
      <c r="X373" s="153"/>
      <c r="Y373" s="154"/>
      <c r="Z373" s="154"/>
      <c r="AA373" s="154"/>
      <c r="AB373" s="154"/>
      <c r="AC373" s="154"/>
      <c r="AD373" s="154"/>
      <c r="AE373" s="154"/>
      <c r="AF373" s="154"/>
      <c r="AG373" s="154"/>
      <c r="AH373" s="154"/>
      <c r="AI373" s="154"/>
      <c r="AJ373" s="154"/>
      <c r="AK373" s="154"/>
      <c r="AL373" s="154"/>
      <c r="AM373" s="154"/>
      <c r="AN373" s="112"/>
      <c r="AO373" s="112"/>
      <c r="AP373" s="62"/>
      <c r="AQ373" s="62"/>
      <c r="AR373" s="62"/>
      <c r="AS373" s="62"/>
      <c r="AT373" s="62"/>
      <c r="AU373" s="62"/>
      <c r="AV373" s="62"/>
      <c r="AW373" s="62"/>
      <c r="AX373" s="62"/>
      <c r="AY373" s="62"/>
      <c r="AZ373" s="62"/>
      <c r="BA373" s="62"/>
      <c r="BB373" s="62"/>
      <c r="BC373" s="62"/>
      <c r="BD373" s="62"/>
      <c r="BE373" s="62"/>
      <c r="BF373" s="62"/>
      <c r="BG373" s="62"/>
    </row>
    <row r="374" spans="1:59" ht="15.75" customHeight="1">
      <c r="A374" s="51"/>
      <c r="B374" s="51"/>
      <c r="C374" s="62"/>
      <c r="D374" s="52"/>
      <c r="E374" s="62"/>
      <c r="F374" s="62"/>
      <c r="G374" s="52"/>
      <c r="H374" s="62"/>
      <c r="I374" s="62"/>
      <c r="J374" s="62"/>
      <c r="K374" s="62"/>
      <c r="L374" s="62"/>
      <c r="M374" s="62"/>
      <c r="N374" s="62"/>
      <c r="O374" s="62"/>
      <c r="P374" s="62"/>
      <c r="Q374" s="62"/>
      <c r="R374" s="62"/>
      <c r="S374" s="62"/>
      <c r="T374" s="62"/>
      <c r="U374" s="52"/>
      <c r="V374" s="152"/>
      <c r="W374" s="153"/>
      <c r="X374" s="153"/>
      <c r="Y374" s="154"/>
      <c r="Z374" s="154"/>
      <c r="AA374" s="154"/>
      <c r="AB374" s="154"/>
      <c r="AC374" s="154"/>
      <c r="AD374" s="154"/>
      <c r="AE374" s="154"/>
      <c r="AF374" s="154"/>
      <c r="AG374" s="154"/>
      <c r="AH374" s="154"/>
      <c r="AI374" s="154"/>
      <c r="AJ374" s="154"/>
      <c r="AK374" s="154"/>
      <c r="AL374" s="154"/>
      <c r="AM374" s="154"/>
      <c r="AN374" s="112"/>
      <c r="AO374" s="112"/>
      <c r="AP374" s="62"/>
      <c r="AQ374" s="62"/>
      <c r="AR374" s="62"/>
      <c r="AS374" s="62"/>
      <c r="AT374" s="62"/>
      <c r="AU374" s="62"/>
      <c r="AV374" s="62"/>
      <c r="AW374" s="62"/>
      <c r="AX374" s="62"/>
      <c r="AY374" s="62"/>
      <c r="AZ374" s="62"/>
      <c r="BA374" s="62"/>
      <c r="BB374" s="62"/>
      <c r="BC374" s="62"/>
      <c r="BD374" s="62"/>
      <c r="BE374" s="62"/>
      <c r="BF374" s="62"/>
      <c r="BG374" s="62"/>
    </row>
    <row r="375" spans="1:59" ht="15.75" customHeight="1">
      <c r="A375" s="51"/>
      <c r="B375" s="51"/>
      <c r="C375" s="62"/>
      <c r="D375" s="52"/>
      <c r="E375" s="62"/>
      <c r="F375" s="62"/>
      <c r="G375" s="52"/>
      <c r="H375" s="62"/>
      <c r="I375" s="62"/>
      <c r="J375" s="62"/>
      <c r="K375" s="62"/>
      <c r="L375" s="62"/>
      <c r="M375" s="62"/>
      <c r="N375" s="62"/>
      <c r="O375" s="62"/>
      <c r="P375" s="62"/>
      <c r="Q375" s="62"/>
      <c r="R375" s="62"/>
      <c r="S375" s="62"/>
      <c r="T375" s="62"/>
      <c r="U375" s="52"/>
      <c r="V375" s="152"/>
      <c r="W375" s="153"/>
      <c r="X375" s="153"/>
      <c r="Y375" s="154"/>
      <c r="Z375" s="154"/>
      <c r="AA375" s="154"/>
      <c r="AB375" s="154"/>
      <c r="AC375" s="154"/>
      <c r="AD375" s="154"/>
      <c r="AE375" s="154"/>
      <c r="AF375" s="154"/>
      <c r="AG375" s="154"/>
      <c r="AH375" s="154"/>
      <c r="AI375" s="154"/>
      <c r="AJ375" s="154"/>
      <c r="AK375" s="154"/>
      <c r="AL375" s="154"/>
      <c r="AM375" s="154"/>
      <c r="AN375" s="112"/>
      <c r="AO375" s="112"/>
      <c r="AP375" s="62"/>
      <c r="AQ375" s="62"/>
      <c r="AR375" s="62"/>
      <c r="AS375" s="62"/>
      <c r="AT375" s="62"/>
      <c r="AU375" s="62"/>
      <c r="AV375" s="62"/>
      <c r="AW375" s="62"/>
      <c r="AX375" s="62"/>
      <c r="AY375" s="62"/>
      <c r="AZ375" s="62"/>
      <c r="BA375" s="62"/>
      <c r="BB375" s="62"/>
      <c r="BC375" s="62"/>
      <c r="BD375" s="62"/>
      <c r="BE375" s="62"/>
      <c r="BF375" s="62"/>
      <c r="BG375" s="62"/>
    </row>
    <row r="376" spans="1:59" ht="15.75" customHeight="1">
      <c r="A376" s="51"/>
      <c r="B376" s="51"/>
      <c r="C376" s="62"/>
      <c r="D376" s="52"/>
      <c r="E376" s="62"/>
      <c r="F376" s="62"/>
      <c r="G376" s="52"/>
      <c r="H376" s="62"/>
      <c r="I376" s="62"/>
      <c r="J376" s="62"/>
      <c r="K376" s="62"/>
      <c r="L376" s="62"/>
      <c r="M376" s="62"/>
      <c r="N376" s="62"/>
      <c r="O376" s="62"/>
      <c r="P376" s="62"/>
      <c r="Q376" s="62"/>
      <c r="R376" s="62"/>
      <c r="S376" s="62"/>
      <c r="T376" s="62"/>
      <c r="U376" s="52"/>
      <c r="V376" s="152"/>
      <c r="W376" s="153"/>
      <c r="X376" s="153"/>
      <c r="Y376" s="154"/>
      <c r="Z376" s="154"/>
      <c r="AA376" s="154"/>
      <c r="AB376" s="154"/>
      <c r="AC376" s="154"/>
      <c r="AD376" s="154"/>
      <c r="AE376" s="154"/>
      <c r="AF376" s="154"/>
      <c r="AG376" s="154"/>
      <c r="AH376" s="154"/>
      <c r="AI376" s="154"/>
      <c r="AJ376" s="154"/>
      <c r="AK376" s="154"/>
      <c r="AL376" s="154"/>
      <c r="AM376" s="154"/>
      <c r="AN376" s="112"/>
      <c r="AO376" s="112"/>
      <c r="AP376" s="62"/>
      <c r="AQ376" s="62"/>
      <c r="AR376" s="62"/>
      <c r="AS376" s="62"/>
      <c r="AT376" s="62"/>
      <c r="AU376" s="62"/>
      <c r="AV376" s="62"/>
      <c r="AW376" s="62"/>
      <c r="AX376" s="62"/>
      <c r="AY376" s="62"/>
      <c r="AZ376" s="62"/>
      <c r="BA376" s="62"/>
      <c r="BB376" s="62"/>
      <c r="BC376" s="62"/>
      <c r="BD376" s="62"/>
      <c r="BE376" s="62"/>
      <c r="BF376" s="62"/>
      <c r="BG376" s="62"/>
    </row>
    <row r="377" spans="1:59" ht="15.75" customHeight="1">
      <c r="A377" s="51"/>
      <c r="B377" s="51"/>
      <c r="C377" s="62"/>
      <c r="D377" s="52"/>
      <c r="E377" s="62"/>
      <c r="F377" s="62"/>
      <c r="G377" s="52"/>
      <c r="H377" s="62"/>
      <c r="I377" s="62"/>
      <c r="J377" s="62"/>
      <c r="K377" s="62"/>
      <c r="L377" s="62"/>
      <c r="M377" s="62"/>
      <c r="N377" s="62"/>
      <c r="O377" s="62"/>
      <c r="P377" s="62"/>
      <c r="Q377" s="62"/>
      <c r="R377" s="62"/>
      <c r="S377" s="62"/>
      <c r="T377" s="62"/>
      <c r="U377" s="52"/>
      <c r="V377" s="152"/>
      <c r="W377" s="153"/>
      <c r="X377" s="153"/>
      <c r="Y377" s="154"/>
      <c r="Z377" s="154"/>
      <c r="AA377" s="154"/>
      <c r="AB377" s="154"/>
      <c r="AC377" s="154"/>
      <c r="AD377" s="154"/>
      <c r="AE377" s="154"/>
      <c r="AF377" s="154"/>
      <c r="AG377" s="154"/>
      <c r="AH377" s="154"/>
      <c r="AI377" s="154"/>
      <c r="AJ377" s="154"/>
      <c r="AK377" s="154"/>
      <c r="AL377" s="154"/>
      <c r="AM377" s="154"/>
      <c r="AN377" s="112"/>
      <c r="AO377" s="112"/>
      <c r="AP377" s="62"/>
      <c r="AQ377" s="62"/>
      <c r="AR377" s="62"/>
      <c r="AS377" s="62"/>
      <c r="AT377" s="62"/>
      <c r="AU377" s="62"/>
      <c r="AV377" s="62"/>
      <c r="AW377" s="62"/>
      <c r="AX377" s="62"/>
      <c r="AY377" s="62"/>
      <c r="AZ377" s="62"/>
      <c r="BA377" s="62"/>
      <c r="BB377" s="62"/>
      <c r="BC377" s="62"/>
      <c r="BD377" s="62"/>
      <c r="BE377" s="62"/>
      <c r="BF377" s="62"/>
      <c r="BG377" s="62"/>
    </row>
    <row r="378" spans="1:59" ht="15.75" customHeight="1">
      <c r="A378" s="51"/>
      <c r="B378" s="51"/>
      <c r="C378" s="62"/>
      <c r="D378" s="52"/>
      <c r="E378" s="62"/>
      <c r="F378" s="62"/>
      <c r="G378" s="52"/>
      <c r="H378" s="62"/>
      <c r="I378" s="62"/>
      <c r="J378" s="62"/>
      <c r="K378" s="62"/>
      <c r="L378" s="62"/>
      <c r="M378" s="62"/>
      <c r="N378" s="62"/>
      <c r="O378" s="62"/>
      <c r="P378" s="62"/>
      <c r="Q378" s="62"/>
      <c r="R378" s="62"/>
      <c r="S378" s="62"/>
      <c r="T378" s="62"/>
      <c r="U378" s="52"/>
      <c r="V378" s="152"/>
      <c r="W378" s="153"/>
      <c r="X378" s="153"/>
      <c r="Y378" s="154"/>
      <c r="Z378" s="154"/>
      <c r="AA378" s="154"/>
      <c r="AB378" s="154"/>
      <c r="AC378" s="154"/>
      <c r="AD378" s="154"/>
      <c r="AE378" s="154"/>
      <c r="AF378" s="154"/>
      <c r="AG378" s="154"/>
      <c r="AH378" s="154"/>
      <c r="AI378" s="154"/>
      <c r="AJ378" s="154"/>
      <c r="AK378" s="154"/>
      <c r="AL378" s="154"/>
      <c r="AM378" s="154"/>
      <c r="AN378" s="112"/>
      <c r="AO378" s="112"/>
      <c r="AP378" s="62"/>
      <c r="AQ378" s="62"/>
      <c r="AR378" s="62"/>
      <c r="AS378" s="62"/>
      <c r="AT378" s="62"/>
      <c r="AU378" s="62"/>
      <c r="AV378" s="62"/>
      <c r="AW378" s="62"/>
      <c r="AX378" s="62"/>
      <c r="AY378" s="62"/>
      <c r="AZ378" s="62"/>
      <c r="BA378" s="62"/>
      <c r="BB378" s="62"/>
      <c r="BC378" s="62"/>
      <c r="BD378" s="62"/>
      <c r="BE378" s="62"/>
      <c r="BF378" s="62"/>
      <c r="BG378" s="62"/>
    </row>
    <row r="379" spans="1:59" ht="15.75" customHeight="1">
      <c r="A379" s="51"/>
      <c r="B379" s="51"/>
      <c r="C379" s="62"/>
      <c r="D379" s="52"/>
      <c r="E379" s="62"/>
      <c r="F379" s="62"/>
      <c r="G379" s="52"/>
      <c r="H379" s="62"/>
      <c r="I379" s="62"/>
      <c r="J379" s="62"/>
      <c r="K379" s="62"/>
      <c r="L379" s="62"/>
      <c r="M379" s="62"/>
      <c r="N379" s="62"/>
      <c r="O379" s="62"/>
      <c r="P379" s="62"/>
      <c r="Q379" s="62"/>
      <c r="R379" s="62"/>
      <c r="S379" s="62"/>
      <c r="T379" s="62"/>
      <c r="U379" s="52"/>
      <c r="V379" s="152"/>
      <c r="W379" s="153"/>
      <c r="X379" s="153"/>
      <c r="Y379" s="154"/>
      <c r="Z379" s="154"/>
      <c r="AA379" s="154"/>
      <c r="AB379" s="154"/>
      <c r="AC379" s="154"/>
      <c r="AD379" s="154"/>
      <c r="AE379" s="154"/>
      <c r="AF379" s="154"/>
      <c r="AG379" s="154"/>
      <c r="AH379" s="154"/>
      <c r="AI379" s="154"/>
      <c r="AJ379" s="154"/>
      <c r="AK379" s="154"/>
      <c r="AL379" s="154"/>
      <c r="AM379" s="154"/>
      <c r="AN379" s="112"/>
      <c r="AO379" s="112"/>
      <c r="AP379" s="62"/>
      <c r="AQ379" s="62"/>
      <c r="AR379" s="62"/>
      <c r="AS379" s="62"/>
      <c r="AT379" s="62"/>
      <c r="AU379" s="62"/>
      <c r="AV379" s="62"/>
      <c r="AW379" s="62"/>
      <c r="AX379" s="62"/>
      <c r="AY379" s="62"/>
      <c r="AZ379" s="62"/>
      <c r="BA379" s="62"/>
      <c r="BB379" s="62"/>
      <c r="BC379" s="62"/>
      <c r="BD379" s="62"/>
      <c r="BE379" s="62"/>
      <c r="BF379" s="62"/>
      <c r="BG379" s="62"/>
    </row>
    <row r="380" spans="1:59" ht="15.75" customHeight="1">
      <c r="A380" s="51"/>
      <c r="B380" s="51"/>
      <c r="C380" s="62"/>
      <c r="D380" s="52"/>
      <c r="E380" s="62"/>
      <c r="F380" s="62"/>
      <c r="G380" s="52"/>
      <c r="H380" s="62"/>
      <c r="I380" s="62"/>
      <c r="J380" s="62"/>
      <c r="K380" s="62"/>
      <c r="L380" s="62"/>
      <c r="M380" s="62"/>
      <c r="N380" s="62"/>
      <c r="O380" s="62"/>
      <c r="P380" s="62"/>
      <c r="Q380" s="62"/>
      <c r="R380" s="62"/>
      <c r="S380" s="62"/>
      <c r="T380" s="62"/>
      <c r="U380" s="52"/>
      <c r="V380" s="152"/>
      <c r="W380" s="153"/>
      <c r="X380" s="153"/>
      <c r="Y380" s="154"/>
      <c r="Z380" s="154"/>
      <c r="AA380" s="154"/>
      <c r="AB380" s="154"/>
      <c r="AC380" s="154"/>
      <c r="AD380" s="154"/>
      <c r="AE380" s="154"/>
      <c r="AF380" s="154"/>
      <c r="AG380" s="154"/>
      <c r="AH380" s="154"/>
      <c r="AI380" s="154"/>
      <c r="AJ380" s="154"/>
      <c r="AK380" s="154"/>
      <c r="AL380" s="154"/>
      <c r="AM380" s="154"/>
      <c r="AN380" s="112"/>
      <c r="AO380" s="112"/>
      <c r="AP380" s="62"/>
      <c r="AQ380" s="62"/>
      <c r="AR380" s="62"/>
      <c r="AS380" s="62"/>
      <c r="AT380" s="62"/>
      <c r="AU380" s="62"/>
      <c r="AV380" s="62"/>
      <c r="AW380" s="62"/>
      <c r="AX380" s="62"/>
      <c r="AY380" s="62"/>
      <c r="AZ380" s="62"/>
      <c r="BA380" s="62"/>
      <c r="BB380" s="62"/>
      <c r="BC380" s="62"/>
      <c r="BD380" s="62"/>
      <c r="BE380" s="62"/>
      <c r="BF380" s="62"/>
      <c r="BG380" s="62"/>
    </row>
    <row r="381" spans="1:59" ht="15.75" customHeight="1">
      <c r="A381" s="51"/>
      <c r="B381" s="51"/>
      <c r="C381" s="62"/>
      <c r="D381" s="52"/>
      <c r="E381" s="62"/>
      <c r="F381" s="62"/>
      <c r="G381" s="52"/>
      <c r="H381" s="62"/>
      <c r="I381" s="62"/>
      <c r="J381" s="62"/>
      <c r="K381" s="62"/>
      <c r="L381" s="62"/>
      <c r="M381" s="62"/>
      <c r="N381" s="62"/>
      <c r="O381" s="62"/>
      <c r="P381" s="62"/>
      <c r="Q381" s="62"/>
      <c r="R381" s="62"/>
      <c r="S381" s="62"/>
      <c r="T381" s="62"/>
      <c r="U381" s="52"/>
      <c r="V381" s="152"/>
      <c r="W381" s="153"/>
      <c r="X381" s="153"/>
      <c r="Y381" s="154"/>
      <c r="Z381" s="154"/>
      <c r="AA381" s="154"/>
      <c r="AB381" s="154"/>
      <c r="AC381" s="154"/>
      <c r="AD381" s="154"/>
      <c r="AE381" s="154"/>
      <c r="AF381" s="154"/>
      <c r="AG381" s="154"/>
      <c r="AH381" s="154"/>
      <c r="AI381" s="154"/>
      <c r="AJ381" s="154"/>
      <c r="AK381" s="154"/>
      <c r="AL381" s="154"/>
      <c r="AM381" s="154"/>
      <c r="AN381" s="112"/>
      <c r="AO381" s="112"/>
      <c r="AP381" s="62"/>
      <c r="AQ381" s="62"/>
      <c r="AR381" s="62"/>
      <c r="AS381" s="62"/>
      <c r="AT381" s="62"/>
      <c r="AU381" s="62"/>
      <c r="AV381" s="62"/>
      <c r="AW381" s="62"/>
      <c r="AX381" s="62"/>
      <c r="AY381" s="62"/>
      <c r="AZ381" s="62"/>
      <c r="BA381" s="62"/>
      <c r="BB381" s="62"/>
      <c r="BC381" s="62"/>
      <c r="BD381" s="62"/>
      <c r="BE381" s="62"/>
      <c r="BF381" s="62"/>
      <c r="BG381" s="62"/>
    </row>
    <row r="382" spans="1:59" ht="15.75" customHeight="1">
      <c r="A382" s="51"/>
      <c r="B382" s="51"/>
      <c r="C382" s="62"/>
      <c r="D382" s="52"/>
      <c r="E382" s="62"/>
      <c r="F382" s="62"/>
      <c r="G382" s="52"/>
      <c r="H382" s="62"/>
      <c r="I382" s="62"/>
      <c r="J382" s="62"/>
      <c r="K382" s="62"/>
      <c r="L382" s="62"/>
      <c r="M382" s="62"/>
      <c r="N382" s="62"/>
      <c r="O382" s="62"/>
      <c r="P382" s="62"/>
      <c r="Q382" s="62"/>
      <c r="R382" s="62"/>
      <c r="S382" s="62"/>
      <c r="T382" s="62"/>
      <c r="U382" s="52"/>
      <c r="V382" s="152"/>
      <c r="W382" s="153"/>
      <c r="X382" s="153"/>
      <c r="Y382" s="154"/>
      <c r="Z382" s="154"/>
      <c r="AA382" s="154"/>
      <c r="AB382" s="154"/>
      <c r="AC382" s="154"/>
      <c r="AD382" s="154"/>
      <c r="AE382" s="154"/>
      <c r="AF382" s="154"/>
      <c r="AG382" s="154"/>
      <c r="AH382" s="154"/>
      <c r="AI382" s="154"/>
      <c r="AJ382" s="154"/>
      <c r="AK382" s="154"/>
      <c r="AL382" s="154"/>
      <c r="AM382" s="154"/>
      <c r="AN382" s="112"/>
      <c r="AO382" s="112"/>
      <c r="AP382" s="62"/>
      <c r="AQ382" s="62"/>
      <c r="AR382" s="62"/>
      <c r="AS382" s="62"/>
      <c r="AT382" s="62"/>
      <c r="AU382" s="62"/>
      <c r="AV382" s="62"/>
      <c r="AW382" s="62"/>
      <c r="AX382" s="62"/>
      <c r="AY382" s="62"/>
      <c r="AZ382" s="62"/>
      <c r="BA382" s="62"/>
      <c r="BB382" s="62"/>
      <c r="BC382" s="62"/>
      <c r="BD382" s="62"/>
      <c r="BE382" s="62"/>
      <c r="BF382" s="62"/>
      <c r="BG382" s="62"/>
    </row>
    <row r="383" spans="1:59" ht="15.75" customHeight="1">
      <c r="A383" s="51"/>
      <c r="B383" s="51"/>
      <c r="C383" s="62"/>
      <c r="D383" s="52"/>
      <c r="E383" s="62"/>
      <c r="F383" s="62"/>
      <c r="G383" s="52"/>
      <c r="H383" s="62"/>
      <c r="I383" s="62"/>
      <c r="J383" s="62"/>
      <c r="K383" s="62"/>
      <c r="L383" s="62"/>
      <c r="M383" s="62"/>
      <c r="N383" s="62"/>
      <c r="O383" s="62"/>
      <c r="P383" s="62"/>
      <c r="Q383" s="62"/>
      <c r="R383" s="62"/>
      <c r="S383" s="62"/>
      <c r="T383" s="62"/>
      <c r="U383" s="52"/>
      <c r="V383" s="152"/>
      <c r="W383" s="153"/>
      <c r="X383" s="153"/>
      <c r="Y383" s="154"/>
      <c r="Z383" s="154"/>
      <c r="AA383" s="154"/>
      <c r="AB383" s="154"/>
      <c r="AC383" s="154"/>
      <c r="AD383" s="154"/>
      <c r="AE383" s="154"/>
      <c r="AF383" s="154"/>
      <c r="AG383" s="154"/>
      <c r="AH383" s="154"/>
      <c r="AI383" s="154"/>
      <c r="AJ383" s="154"/>
      <c r="AK383" s="154"/>
      <c r="AL383" s="154"/>
      <c r="AM383" s="154"/>
      <c r="AN383" s="112"/>
      <c r="AO383" s="112"/>
      <c r="AP383" s="62"/>
      <c r="AQ383" s="62"/>
      <c r="AR383" s="62"/>
      <c r="AS383" s="62"/>
      <c r="AT383" s="62"/>
      <c r="AU383" s="62"/>
      <c r="AV383" s="62"/>
      <c r="AW383" s="62"/>
      <c r="AX383" s="62"/>
      <c r="AY383" s="62"/>
      <c r="AZ383" s="62"/>
      <c r="BA383" s="62"/>
      <c r="BB383" s="62"/>
      <c r="BC383" s="62"/>
      <c r="BD383" s="62"/>
      <c r="BE383" s="62"/>
      <c r="BF383" s="62"/>
      <c r="BG383" s="62"/>
    </row>
    <row r="384" spans="1:59" ht="15.75" customHeight="1">
      <c r="A384" s="51"/>
      <c r="B384" s="51"/>
      <c r="C384" s="62"/>
      <c r="D384" s="52"/>
      <c r="E384" s="62"/>
      <c r="F384" s="62"/>
      <c r="G384" s="52"/>
      <c r="H384" s="62"/>
      <c r="I384" s="62"/>
      <c r="J384" s="62"/>
      <c r="K384" s="62"/>
      <c r="L384" s="62"/>
      <c r="M384" s="62"/>
      <c r="N384" s="62"/>
      <c r="O384" s="62"/>
      <c r="P384" s="62"/>
      <c r="Q384" s="62"/>
      <c r="R384" s="62"/>
      <c r="S384" s="62"/>
      <c r="T384" s="62"/>
      <c r="U384" s="52"/>
      <c r="V384" s="152"/>
      <c r="W384" s="153"/>
      <c r="X384" s="153"/>
      <c r="Y384" s="154"/>
      <c r="Z384" s="154"/>
      <c r="AA384" s="154"/>
      <c r="AB384" s="154"/>
      <c r="AC384" s="154"/>
      <c r="AD384" s="154"/>
      <c r="AE384" s="154"/>
      <c r="AF384" s="154"/>
      <c r="AG384" s="154"/>
      <c r="AH384" s="154"/>
      <c r="AI384" s="154"/>
      <c r="AJ384" s="154"/>
      <c r="AK384" s="154"/>
      <c r="AL384" s="154"/>
      <c r="AM384" s="154"/>
      <c r="AN384" s="112"/>
      <c r="AO384" s="112"/>
      <c r="AP384" s="62"/>
      <c r="AQ384" s="62"/>
      <c r="AR384" s="62"/>
      <c r="AS384" s="62"/>
      <c r="AT384" s="62"/>
      <c r="AU384" s="62"/>
      <c r="AV384" s="62"/>
      <c r="AW384" s="62"/>
      <c r="AX384" s="62"/>
      <c r="AY384" s="62"/>
      <c r="AZ384" s="62"/>
      <c r="BA384" s="62"/>
      <c r="BB384" s="62"/>
      <c r="BC384" s="62"/>
      <c r="BD384" s="62"/>
      <c r="BE384" s="62"/>
      <c r="BF384" s="62"/>
      <c r="BG384" s="62"/>
    </row>
    <row r="385" spans="1:59" ht="15.75" customHeight="1">
      <c r="A385" s="51"/>
      <c r="B385" s="51"/>
      <c r="C385" s="62"/>
      <c r="D385" s="52"/>
      <c r="E385" s="62"/>
      <c r="F385" s="62"/>
      <c r="G385" s="52"/>
      <c r="H385" s="62"/>
      <c r="I385" s="62"/>
      <c r="J385" s="62"/>
      <c r="K385" s="62"/>
      <c r="L385" s="62"/>
      <c r="M385" s="62"/>
      <c r="N385" s="62"/>
      <c r="O385" s="62"/>
      <c r="P385" s="62"/>
      <c r="Q385" s="62"/>
      <c r="R385" s="62"/>
      <c r="S385" s="62"/>
      <c r="T385" s="62"/>
      <c r="U385" s="52"/>
      <c r="V385" s="152"/>
      <c r="W385" s="153"/>
      <c r="X385" s="153"/>
      <c r="Y385" s="154"/>
      <c r="Z385" s="154"/>
      <c r="AA385" s="154"/>
      <c r="AB385" s="154"/>
      <c r="AC385" s="154"/>
      <c r="AD385" s="154"/>
      <c r="AE385" s="154"/>
      <c r="AF385" s="154"/>
      <c r="AG385" s="154"/>
      <c r="AH385" s="154"/>
      <c r="AI385" s="154"/>
      <c r="AJ385" s="154"/>
      <c r="AK385" s="154"/>
      <c r="AL385" s="154"/>
      <c r="AM385" s="154"/>
      <c r="AN385" s="112"/>
      <c r="AO385" s="112"/>
      <c r="AP385" s="62"/>
      <c r="AQ385" s="62"/>
      <c r="AR385" s="62"/>
      <c r="AS385" s="62"/>
      <c r="AT385" s="62"/>
      <c r="AU385" s="62"/>
      <c r="AV385" s="62"/>
      <c r="AW385" s="62"/>
      <c r="AX385" s="62"/>
      <c r="AY385" s="62"/>
      <c r="AZ385" s="62"/>
      <c r="BA385" s="62"/>
      <c r="BB385" s="62"/>
      <c r="BC385" s="62"/>
      <c r="BD385" s="62"/>
      <c r="BE385" s="62"/>
      <c r="BF385" s="62"/>
      <c r="BG385" s="62"/>
    </row>
    <row r="386" spans="1:59" ht="15.75" customHeight="1">
      <c r="A386" s="51"/>
      <c r="B386" s="51"/>
      <c r="C386" s="62"/>
      <c r="D386" s="52"/>
      <c r="E386" s="62"/>
      <c r="F386" s="62"/>
      <c r="G386" s="52"/>
      <c r="H386" s="62"/>
      <c r="I386" s="62"/>
      <c r="J386" s="62"/>
      <c r="K386" s="62"/>
      <c r="L386" s="62"/>
      <c r="M386" s="62"/>
      <c r="N386" s="62"/>
      <c r="O386" s="62"/>
      <c r="P386" s="62"/>
      <c r="Q386" s="62"/>
      <c r="R386" s="62"/>
      <c r="S386" s="62"/>
      <c r="T386" s="62"/>
      <c r="U386" s="52"/>
      <c r="V386" s="152"/>
      <c r="W386" s="153"/>
      <c r="X386" s="153"/>
      <c r="Y386" s="154"/>
      <c r="Z386" s="154"/>
      <c r="AA386" s="154"/>
      <c r="AB386" s="154"/>
      <c r="AC386" s="154"/>
      <c r="AD386" s="154"/>
      <c r="AE386" s="154"/>
      <c r="AF386" s="154"/>
      <c r="AG386" s="154"/>
      <c r="AH386" s="154"/>
      <c r="AI386" s="154"/>
      <c r="AJ386" s="154"/>
      <c r="AK386" s="154"/>
      <c r="AL386" s="154"/>
      <c r="AM386" s="154"/>
      <c r="AN386" s="112"/>
      <c r="AO386" s="112"/>
      <c r="AP386" s="62"/>
      <c r="AQ386" s="62"/>
      <c r="AR386" s="62"/>
      <c r="AS386" s="62"/>
      <c r="AT386" s="62"/>
      <c r="AU386" s="62"/>
      <c r="AV386" s="62"/>
      <c r="AW386" s="62"/>
      <c r="AX386" s="62"/>
      <c r="AY386" s="62"/>
      <c r="AZ386" s="62"/>
      <c r="BA386" s="62"/>
      <c r="BB386" s="62"/>
      <c r="BC386" s="62"/>
      <c r="BD386" s="62"/>
      <c r="BE386" s="62"/>
      <c r="BF386" s="62"/>
      <c r="BG386" s="62"/>
    </row>
    <row r="387" spans="1:59" ht="15.75" customHeight="1">
      <c r="A387" s="51"/>
      <c r="B387" s="51"/>
      <c r="C387" s="62"/>
      <c r="D387" s="52"/>
      <c r="E387" s="62"/>
      <c r="F387" s="62"/>
      <c r="G387" s="52"/>
      <c r="H387" s="62"/>
      <c r="I387" s="62"/>
      <c r="J387" s="62"/>
      <c r="K387" s="62"/>
      <c r="L387" s="62"/>
      <c r="M387" s="62"/>
      <c r="N387" s="62"/>
      <c r="O387" s="62"/>
      <c r="P387" s="62"/>
      <c r="Q387" s="62"/>
      <c r="R387" s="62"/>
      <c r="S387" s="62"/>
      <c r="T387" s="62"/>
      <c r="U387" s="52"/>
      <c r="V387" s="152"/>
      <c r="W387" s="153"/>
      <c r="X387" s="153"/>
      <c r="Y387" s="154"/>
      <c r="Z387" s="154"/>
      <c r="AA387" s="154"/>
      <c r="AB387" s="154"/>
      <c r="AC387" s="154"/>
      <c r="AD387" s="154"/>
      <c r="AE387" s="154"/>
      <c r="AF387" s="154"/>
      <c r="AG387" s="154"/>
      <c r="AH387" s="154"/>
      <c r="AI387" s="154"/>
      <c r="AJ387" s="154"/>
      <c r="AK387" s="154"/>
      <c r="AL387" s="154"/>
      <c r="AM387" s="154"/>
      <c r="AN387" s="112"/>
      <c r="AO387" s="112"/>
      <c r="AP387" s="62"/>
      <c r="AQ387" s="62"/>
      <c r="AR387" s="62"/>
      <c r="AS387" s="62"/>
      <c r="AT387" s="62"/>
      <c r="AU387" s="62"/>
      <c r="AV387" s="62"/>
      <c r="AW387" s="62"/>
      <c r="AX387" s="62"/>
      <c r="AY387" s="62"/>
      <c r="AZ387" s="62"/>
      <c r="BA387" s="62"/>
      <c r="BB387" s="62"/>
      <c r="BC387" s="62"/>
      <c r="BD387" s="62"/>
      <c r="BE387" s="62"/>
      <c r="BF387" s="62"/>
      <c r="BG387" s="62"/>
    </row>
    <row r="388" spans="1:59" ht="15.75" customHeight="1">
      <c r="A388" s="51"/>
      <c r="B388" s="51"/>
      <c r="C388" s="62"/>
      <c r="D388" s="52"/>
      <c r="E388" s="62"/>
      <c r="F388" s="62"/>
      <c r="G388" s="52"/>
      <c r="H388" s="62"/>
      <c r="I388" s="62"/>
      <c r="J388" s="62"/>
      <c r="K388" s="62"/>
      <c r="L388" s="62"/>
      <c r="M388" s="62"/>
      <c r="N388" s="62"/>
      <c r="O388" s="62"/>
      <c r="P388" s="62"/>
      <c r="Q388" s="62"/>
      <c r="R388" s="62"/>
      <c r="S388" s="62"/>
      <c r="T388" s="62"/>
      <c r="U388" s="52"/>
      <c r="V388" s="152"/>
      <c r="W388" s="153"/>
      <c r="X388" s="153"/>
      <c r="Y388" s="154"/>
      <c r="Z388" s="154"/>
      <c r="AA388" s="154"/>
      <c r="AB388" s="154"/>
      <c r="AC388" s="154"/>
      <c r="AD388" s="154"/>
      <c r="AE388" s="154"/>
      <c r="AF388" s="154"/>
      <c r="AG388" s="154"/>
      <c r="AH388" s="154"/>
      <c r="AI388" s="154"/>
      <c r="AJ388" s="154"/>
      <c r="AK388" s="154"/>
      <c r="AL388" s="154"/>
      <c r="AM388" s="154"/>
      <c r="AN388" s="112"/>
      <c r="AO388" s="112"/>
      <c r="AP388" s="62"/>
      <c r="AQ388" s="62"/>
      <c r="AR388" s="62"/>
      <c r="AS388" s="62"/>
      <c r="AT388" s="62"/>
      <c r="AU388" s="62"/>
      <c r="AV388" s="62"/>
      <c r="AW388" s="62"/>
      <c r="AX388" s="62"/>
      <c r="AY388" s="62"/>
      <c r="AZ388" s="62"/>
      <c r="BA388" s="62"/>
      <c r="BB388" s="62"/>
      <c r="BC388" s="62"/>
      <c r="BD388" s="62"/>
      <c r="BE388" s="62"/>
      <c r="BF388" s="62"/>
      <c r="BG388" s="62"/>
    </row>
    <row r="389" spans="1:59" ht="15.75" customHeight="1">
      <c r="A389" s="51"/>
      <c r="B389" s="51"/>
      <c r="C389" s="62"/>
      <c r="D389" s="52"/>
      <c r="E389" s="62"/>
      <c r="F389" s="62"/>
      <c r="G389" s="52"/>
      <c r="H389" s="62"/>
      <c r="I389" s="62"/>
      <c r="J389" s="62"/>
      <c r="K389" s="62"/>
      <c r="L389" s="62"/>
      <c r="M389" s="62"/>
      <c r="N389" s="62"/>
      <c r="O389" s="62"/>
      <c r="P389" s="62"/>
      <c r="Q389" s="62"/>
      <c r="R389" s="62"/>
      <c r="S389" s="62"/>
      <c r="T389" s="62"/>
      <c r="U389" s="52"/>
      <c r="V389" s="152"/>
      <c r="W389" s="153"/>
      <c r="X389" s="153"/>
      <c r="Y389" s="154"/>
      <c r="Z389" s="154"/>
      <c r="AA389" s="154"/>
      <c r="AB389" s="154"/>
      <c r="AC389" s="154"/>
      <c r="AD389" s="154"/>
      <c r="AE389" s="154"/>
      <c r="AF389" s="154"/>
      <c r="AG389" s="154"/>
      <c r="AH389" s="154"/>
      <c r="AI389" s="154"/>
      <c r="AJ389" s="154"/>
      <c r="AK389" s="154"/>
      <c r="AL389" s="154"/>
      <c r="AM389" s="154"/>
      <c r="AN389" s="112"/>
      <c r="AO389" s="112"/>
      <c r="AP389" s="62"/>
      <c r="AQ389" s="62"/>
      <c r="AR389" s="62"/>
      <c r="AS389" s="62"/>
      <c r="AT389" s="62"/>
      <c r="AU389" s="62"/>
      <c r="AV389" s="62"/>
      <c r="AW389" s="62"/>
      <c r="AX389" s="62"/>
      <c r="AY389" s="62"/>
      <c r="AZ389" s="62"/>
      <c r="BA389" s="62"/>
      <c r="BB389" s="62"/>
      <c r="BC389" s="62"/>
      <c r="BD389" s="62"/>
      <c r="BE389" s="62"/>
      <c r="BF389" s="62"/>
      <c r="BG389" s="62"/>
    </row>
    <row r="390" spans="1:59" ht="15.75" customHeight="1">
      <c r="A390" s="51"/>
      <c r="B390" s="51"/>
      <c r="C390" s="62"/>
      <c r="D390" s="52"/>
      <c r="E390" s="62"/>
      <c r="F390" s="62"/>
      <c r="G390" s="52"/>
      <c r="H390" s="62"/>
      <c r="I390" s="62"/>
      <c r="J390" s="62"/>
      <c r="K390" s="62"/>
      <c r="L390" s="62"/>
      <c r="M390" s="62"/>
      <c r="N390" s="62"/>
      <c r="O390" s="62"/>
      <c r="P390" s="62"/>
      <c r="Q390" s="62"/>
      <c r="R390" s="62"/>
      <c r="S390" s="62"/>
      <c r="T390" s="62"/>
      <c r="U390" s="52"/>
      <c r="V390" s="152"/>
      <c r="W390" s="153"/>
      <c r="X390" s="153"/>
      <c r="Y390" s="154"/>
      <c r="Z390" s="154"/>
      <c r="AA390" s="154"/>
      <c r="AB390" s="154"/>
      <c r="AC390" s="154"/>
      <c r="AD390" s="154"/>
      <c r="AE390" s="154"/>
      <c r="AF390" s="154"/>
      <c r="AG390" s="154"/>
      <c r="AH390" s="154"/>
      <c r="AI390" s="154"/>
      <c r="AJ390" s="154"/>
      <c r="AK390" s="154"/>
      <c r="AL390" s="154"/>
      <c r="AM390" s="154"/>
      <c r="AN390" s="112"/>
      <c r="AO390" s="112"/>
      <c r="AP390" s="62"/>
      <c r="AQ390" s="62"/>
      <c r="AR390" s="62"/>
      <c r="AS390" s="62"/>
      <c r="AT390" s="62"/>
      <c r="AU390" s="62"/>
      <c r="AV390" s="62"/>
      <c r="AW390" s="62"/>
      <c r="AX390" s="62"/>
      <c r="AY390" s="62"/>
      <c r="AZ390" s="62"/>
      <c r="BA390" s="62"/>
      <c r="BB390" s="62"/>
      <c r="BC390" s="62"/>
      <c r="BD390" s="62"/>
      <c r="BE390" s="62"/>
      <c r="BF390" s="62"/>
      <c r="BG390" s="62"/>
    </row>
    <row r="391" spans="1:59" ht="15.75" customHeight="1">
      <c r="A391" s="51"/>
      <c r="B391" s="51"/>
      <c r="C391" s="62"/>
      <c r="D391" s="52"/>
      <c r="E391" s="62"/>
      <c r="F391" s="62"/>
      <c r="G391" s="52"/>
      <c r="H391" s="62"/>
      <c r="I391" s="62"/>
      <c r="J391" s="62"/>
      <c r="K391" s="62"/>
      <c r="L391" s="62"/>
      <c r="M391" s="62"/>
      <c r="N391" s="62"/>
      <c r="O391" s="62"/>
      <c r="P391" s="62"/>
      <c r="Q391" s="62"/>
      <c r="R391" s="62"/>
      <c r="S391" s="62"/>
      <c r="T391" s="62"/>
      <c r="U391" s="52"/>
      <c r="V391" s="152"/>
      <c r="W391" s="153"/>
      <c r="X391" s="153"/>
      <c r="Y391" s="154"/>
      <c r="Z391" s="154"/>
      <c r="AA391" s="154"/>
      <c r="AB391" s="154"/>
      <c r="AC391" s="154"/>
      <c r="AD391" s="154"/>
      <c r="AE391" s="154"/>
      <c r="AF391" s="154"/>
      <c r="AG391" s="154"/>
      <c r="AH391" s="154"/>
      <c r="AI391" s="154"/>
      <c r="AJ391" s="154"/>
      <c r="AK391" s="154"/>
      <c r="AL391" s="154"/>
      <c r="AM391" s="154"/>
      <c r="AN391" s="112"/>
      <c r="AO391" s="112"/>
      <c r="AP391" s="62"/>
      <c r="AQ391" s="62"/>
      <c r="AR391" s="62"/>
      <c r="AS391" s="62"/>
      <c r="AT391" s="62"/>
      <c r="AU391" s="62"/>
      <c r="AV391" s="62"/>
      <c r="AW391" s="62"/>
      <c r="AX391" s="62"/>
      <c r="AY391" s="62"/>
      <c r="AZ391" s="62"/>
      <c r="BA391" s="62"/>
      <c r="BB391" s="62"/>
      <c r="BC391" s="62"/>
      <c r="BD391" s="62"/>
      <c r="BE391" s="62"/>
      <c r="BF391" s="62"/>
      <c r="BG391" s="62"/>
    </row>
    <row r="392" spans="1:59" ht="15.75" customHeight="1">
      <c r="A392" s="51"/>
      <c r="B392" s="51"/>
      <c r="C392" s="62"/>
      <c r="D392" s="52"/>
      <c r="E392" s="62"/>
      <c r="F392" s="62"/>
      <c r="G392" s="52"/>
      <c r="H392" s="62"/>
      <c r="I392" s="62"/>
      <c r="J392" s="62"/>
      <c r="K392" s="62"/>
      <c r="L392" s="62"/>
      <c r="M392" s="62"/>
      <c r="N392" s="62"/>
      <c r="O392" s="62"/>
      <c r="P392" s="62"/>
      <c r="Q392" s="62"/>
      <c r="R392" s="62"/>
      <c r="S392" s="62"/>
      <c r="T392" s="62"/>
      <c r="U392" s="52"/>
      <c r="V392" s="152"/>
      <c r="W392" s="153"/>
      <c r="X392" s="153"/>
      <c r="Y392" s="154"/>
      <c r="Z392" s="154"/>
      <c r="AA392" s="154"/>
      <c r="AB392" s="154"/>
      <c r="AC392" s="154"/>
      <c r="AD392" s="154"/>
      <c r="AE392" s="154"/>
      <c r="AF392" s="154"/>
      <c r="AG392" s="154"/>
      <c r="AH392" s="154"/>
      <c r="AI392" s="154"/>
      <c r="AJ392" s="154"/>
      <c r="AK392" s="154"/>
      <c r="AL392" s="154"/>
      <c r="AM392" s="154"/>
      <c r="AN392" s="112"/>
      <c r="AO392" s="112"/>
      <c r="AP392" s="62"/>
      <c r="AQ392" s="62"/>
      <c r="AR392" s="62"/>
      <c r="AS392" s="62"/>
      <c r="AT392" s="62"/>
      <c r="AU392" s="62"/>
      <c r="AV392" s="62"/>
      <c r="AW392" s="62"/>
      <c r="AX392" s="62"/>
      <c r="AY392" s="62"/>
      <c r="AZ392" s="62"/>
      <c r="BA392" s="62"/>
      <c r="BB392" s="62"/>
      <c r="BC392" s="62"/>
      <c r="BD392" s="62"/>
      <c r="BE392" s="62"/>
      <c r="BF392" s="62"/>
      <c r="BG392" s="62"/>
    </row>
    <row r="393" spans="1:59" ht="15.75" customHeight="1">
      <c r="A393" s="51"/>
      <c r="B393" s="51"/>
      <c r="C393" s="62"/>
      <c r="D393" s="52"/>
      <c r="E393" s="62"/>
      <c r="F393" s="62"/>
      <c r="G393" s="52"/>
      <c r="H393" s="62"/>
      <c r="I393" s="62"/>
      <c r="J393" s="62"/>
      <c r="K393" s="62"/>
      <c r="L393" s="62"/>
      <c r="M393" s="62"/>
      <c r="N393" s="62"/>
      <c r="O393" s="62"/>
      <c r="P393" s="62"/>
      <c r="Q393" s="62"/>
      <c r="R393" s="62"/>
      <c r="S393" s="62"/>
      <c r="T393" s="62"/>
      <c r="U393" s="52"/>
      <c r="V393" s="152"/>
      <c r="W393" s="153"/>
      <c r="X393" s="153"/>
      <c r="Y393" s="154"/>
      <c r="Z393" s="154"/>
      <c r="AA393" s="154"/>
      <c r="AB393" s="154"/>
      <c r="AC393" s="154"/>
      <c r="AD393" s="154"/>
      <c r="AE393" s="154"/>
      <c r="AF393" s="154"/>
      <c r="AG393" s="154"/>
      <c r="AH393" s="154"/>
      <c r="AI393" s="154"/>
      <c r="AJ393" s="154"/>
      <c r="AK393" s="154"/>
      <c r="AL393" s="154"/>
      <c r="AM393" s="154"/>
      <c r="AN393" s="112"/>
      <c r="AO393" s="112"/>
      <c r="AP393" s="62"/>
      <c r="AQ393" s="62"/>
      <c r="AR393" s="62"/>
      <c r="AS393" s="62"/>
      <c r="AT393" s="62"/>
      <c r="AU393" s="62"/>
      <c r="AV393" s="62"/>
      <c r="AW393" s="62"/>
      <c r="AX393" s="62"/>
      <c r="AY393" s="62"/>
      <c r="AZ393" s="62"/>
      <c r="BA393" s="62"/>
      <c r="BB393" s="62"/>
      <c r="BC393" s="62"/>
      <c r="BD393" s="62"/>
      <c r="BE393" s="62"/>
      <c r="BF393" s="62"/>
      <c r="BG393" s="62"/>
    </row>
    <row r="394" spans="1:59" ht="15.75" customHeight="1">
      <c r="A394" s="51"/>
      <c r="B394" s="51"/>
      <c r="C394" s="62"/>
      <c r="D394" s="52"/>
      <c r="E394" s="62"/>
      <c r="F394" s="62"/>
      <c r="G394" s="52"/>
      <c r="H394" s="62"/>
      <c r="I394" s="62"/>
      <c r="J394" s="62"/>
      <c r="K394" s="62"/>
      <c r="L394" s="62"/>
      <c r="M394" s="62"/>
      <c r="N394" s="62"/>
      <c r="O394" s="62"/>
      <c r="P394" s="62"/>
      <c r="Q394" s="62"/>
      <c r="R394" s="62"/>
      <c r="S394" s="62"/>
      <c r="T394" s="62"/>
      <c r="U394" s="52"/>
      <c r="V394" s="152"/>
      <c r="W394" s="153"/>
      <c r="X394" s="153"/>
      <c r="Y394" s="154"/>
      <c r="Z394" s="154"/>
      <c r="AA394" s="154"/>
      <c r="AB394" s="154"/>
      <c r="AC394" s="154"/>
      <c r="AD394" s="154"/>
      <c r="AE394" s="154"/>
      <c r="AF394" s="154"/>
      <c r="AG394" s="154"/>
      <c r="AH394" s="154"/>
      <c r="AI394" s="154"/>
      <c r="AJ394" s="154"/>
      <c r="AK394" s="154"/>
      <c r="AL394" s="154"/>
      <c r="AM394" s="154"/>
      <c r="AN394" s="112"/>
      <c r="AO394" s="112"/>
      <c r="AP394" s="62"/>
      <c r="AQ394" s="62"/>
      <c r="AR394" s="62"/>
      <c r="AS394" s="62"/>
      <c r="AT394" s="62"/>
      <c r="AU394" s="62"/>
      <c r="AV394" s="62"/>
      <c r="AW394" s="62"/>
      <c r="AX394" s="62"/>
      <c r="AY394" s="62"/>
      <c r="AZ394" s="62"/>
      <c r="BA394" s="62"/>
      <c r="BB394" s="62"/>
      <c r="BC394" s="62"/>
      <c r="BD394" s="62"/>
      <c r="BE394" s="62"/>
      <c r="BF394" s="62"/>
      <c r="BG394" s="62"/>
    </row>
    <row r="395" spans="1:59" ht="15.75" customHeight="1">
      <c r="A395" s="51"/>
      <c r="B395" s="51"/>
      <c r="C395" s="62"/>
      <c r="D395" s="52"/>
      <c r="E395" s="62"/>
      <c r="F395" s="62"/>
      <c r="G395" s="52"/>
      <c r="H395" s="62"/>
      <c r="I395" s="62"/>
      <c r="J395" s="62"/>
      <c r="K395" s="62"/>
      <c r="L395" s="62"/>
      <c r="M395" s="62"/>
      <c r="N395" s="62"/>
      <c r="O395" s="62"/>
      <c r="P395" s="62"/>
      <c r="Q395" s="62"/>
      <c r="R395" s="62"/>
      <c r="S395" s="62"/>
      <c r="T395" s="62"/>
      <c r="U395" s="52"/>
      <c r="V395" s="152"/>
      <c r="W395" s="153"/>
      <c r="X395" s="153"/>
      <c r="Y395" s="154"/>
      <c r="Z395" s="154"/>
      <c r="AA395" s="154"/>
      <c r="AB395" s="154"/>
      <c r="AC395" s="154"/>
      <c r="AD395" s="154"/>
      <c r="AE395" s="154"/>
      <c r="AF395" s="154"/>
      <c r="AG395" s="154"/>
      <c r="AH395" s="154"/>
      <c r="AI395" s="154"/>
      <c r="AJ395" s="154"/>
      <c r="AK395" s="154"/>
      <c r="AL395" s="154"/>
      <c r="AM395" s="154"/>
      <c r="AN395" s="112"/>
      <c r="AO395" s="112"/>
      <c r="AP395" s="62"/>
      <c r="AQ395" s="62"/>
      <c r="AR395" s="62"/>
      <c r="AS395" s="62"/>
      <c r="AT395" s="62"/>
      <c r="AU395" s="62"/>
      <c r="AV395" s="62"/>
      <c r="AW395" s="62"/>
      <c r="AX395" s="62"/>
      <c r="AY395" s="62"/>
      <c r="AZ395" s="62"/>
      <c r="BA395" s="62"/>
      <c r="BB395" s="62"/>
      <c r="BC395" s="62"/>
      <c r="BD395" s="62"/>
      <c r="BE395" s="62"/>
      <c r="BF395" s="62"/>
      <c r="BG395" s="62"/>
    </row>
    <row r="396" spans="1:59" ht="15.75" customHeight="1">
      <c r="A396" s="51"/>
      <c r="B396" s="51"/>
      <c r="C396" s="62"/>
      <c r="D396" s="52"/>
      <c r="E396" s="62"/>
      <c r="F396" s="62"/>
      <c r="G396" s="52"/>
      <c r="H396" s="62"/>
      <c r="I396" s="62"/>
      <c r="J396" s="62"/>
      <c r="K396" s="62"/>
      <c r="L396" s="62"/>
      <c r="M396" s="62"/>
      <c r="N396" s="62"/>
      <c r="O396" s="62"/>
      <c r="P396" s="62"/>
      <c r="Q396" s="62"/>
      <c r="R396" s="62"/>
      <c r="S396" s="62"/>
      <c r="T396" s="62"/>
      <c r="U396" s="52"/>
      <c r="V396" s="152"/>
      <c r="W396" s="153"/>
      <c r="X396" s="153"/>
      <c r="Y396" s="154"/>
      <c r="Z396" s="154"/>
      <c r="AA396" s="154"/>
      <c r="AB396" s="154"/>
      <c r="AC396" s="154"/>
      <c r="AD396" s="154"/>
      <c r="AE396" s="154"/>
      <c r="AF396" s="154"/>
      <c r="AG396" s="154"/>
      <c r="AH396" s="154"/>
      <c r="AI396" s="154"/>
      <c r="AJ396" s="154"/>
      <c r="AK396" s="154"/>
      <c r="AL396" s="154"/>
      <c r="AM396" s="154"/>
      <c r="AN396" s="112"/>
      <c r="AO396" s="112"/>
      <c r="AP396" s="62"/>
      <c r="AQ396" s="62"/>
      <c r="AR396" s="62"/>
      <c r="AS396" s="62"/>
      <c r="AT396" s="62"/>
      <c r="AU396" s="62"/>
      <c r="AV396" s="62"/>
      <c r="AW396" s="62"/>
      <c r="AX396" s="62"/>
      <c r="AY396" s="62"/>
      <c r="AZ396" s="62"/>
      <c r="BA396" s="62"/>
      <c r="BB396" s="62"/>
      <c r="BC396" s="62"/>
      <c r="BD396" s="62"/>
      <c r="BE396" s="62"/>
      <c r="BF396" s="62"/>
      <c r="BG396" s="62"/>
    </row>
    <row r="397" spans="1:59" ht="15.75" customHeight="1">
      <c r="A397" s="51"/>
      <c r="B397" s="51"/>
      <c r="C397" s="62"/>
      <c r="D397" s="52"/>
      <c r="E397" s="62"/>
      <c r="F397" s="62"/>
      <c r="G397" s="52"/>
      <c r="H397" s="62"/>
      <c r="I397" s="62"/>
      <c r="J397" s="62"/>
      <c r="K397" s="62"/>
      <c r="L397" s="62"/>
      <c r="M397" s="62"/>
      <c r="N397" s="62"/>
      <c r="O397" s="62"/>
      <c r="P397" s="62"/>
      <c r="Q397" s="62"/>
      <c r="R397" s="62"/>
      <c r="S397" s="62"/>
      <c r="T397" s="62"/>
      <c r="U397" s="52"/>
      <c r="V397" s="152"/>
      <c r="W397" s="153"/>
      <c r="X397" s="153"/>
      <c r="Y397" s="154"/>
      <c r="Z397" s="154"/>
      <c r="AA397" s="154"/>
      <c r="AB397" s="154"/>
      <c r="AC397" s="154"/>
      <c r="AD397" s="154"/>
      <c r="AE397" s="154"/>
      <c r="AF397" s="154"/>
      <c r="AG397" s="154"/>
      <c r="AH397" s="154"/>
      <c r="AI397" s="154"/>
      <c r="AJ397" s="154"/>
      <c r="AK397" s="154"/>
      <c r="AL397" s="154"/>
      <c r="AM397" s="154"/>
      <c r="AN397" s="112"/>
      <c r="AO397" s="112"/>
      <c r="AP397" s="62"/>
      <c r="AQ397" s="62"/>
      <c r="AR397" s="62"/>
      <c r="AS397" s="62"/>
      <c r="AT397" s="62"/>
      <c r="AU397" s="62"/>
      <c r="AV397" s="62"/>
      <c r="AW397" s="62"/>
      <c r="AX397" s="62"/>
      <c r="AY397" s="62"/>
      <c r="AZ397" s="62"/>
      <c r="BA397" s="62"/>
      <c r="BB397" s="62"/>
      <c r="BC397" s="62"/>
      <c r="BD397" s="62"/>
      <c r="BE397" s="62"/>
      <c r="BF397" s="62"/>
      <c r="BG397" s="62"/>
    </row>
    <row r="398" spans="1:59" ht="15.75" customHeight="1">
      <c r="A398" s="51"/>
      <c r="B398" s="51"/>
      <c r="C398" s="62"/>
      <c r="D398" s="52"/>
      <c r="E398" s="62"/>
      <c r="F398" s="62"/>
      <c r="G398" s="52"/>
      <c r="H398" s="62"/>
      <c r="I398" s="62"/>
      <c r="J398" s="62"/>
      <c r="K398" s="62"/>
      <c r="L398" s="62"/>
      <c r="M398" s="62"/>
      <c r="N398" s="62"/>
      <c r="O398" s="62"/>
      <c r="P398" s="62"/>
      <c r="Q398" s="62"/>
      <c r="R398" s="62"/>
      <c r="S398" s="62"/>
      <c r="T398" s="62"/>
      <c r="U398" s="52"/>
      <c r="V398" s="152"/>
      <c r="W398" s="153"/>
      <c r="X398" s="153"/>
      <c r="Y398" s="154"/>
      <c r="Z398" s="154"/>
      <c r="AA398" s="154"/>
      <c r="AB398" s="154"/>
      <c r="AC398" s="154"/>
      <c r="AD398" s="154"/>
      <c r="AE398" s="154"/>
      <c r="AF398" s="154"/>
      <c r="AG398" s="154"/>
      <c r="AH398" s="154"/>
      <c r="AI398" s="154"/>
      <c r="AJ398" s="154"/>
      <c r="AK398" s="154"/>
      <c r="AL398" s="154"/>
      <c r="AM398" s="154"/>
      <c r="AN398" s="112"/>
      <c r="AO398" s="112"/>
      <c r="AP398" s="62"/>
      <c r="AQ398" s="62"/>
      <c r="AR398" s="62"/>
      <c r="AS398" s="62"/>
      <c r="AT398" s="62"/>
      <c r="AU398" s="62"/>
      <c r="AV398" s="62"/>
      <c r="AW398" s="62"/>
      <c r="AX398" s="62"/>
      <c r="AY398" s="62"/>
      <c r="AZ398" s="62"/>
      <c r="BA398" s="62"/>
      <c r="BB398" s="62"/>
      <c r="BC398" s="62"/>
      <c r="BD398" s="62"/>
      <c r="BE398" s="62"/>
      <c r="BF398" s="62"/>
      <c r="BG398" s="62"/>
    </row>
    <row r="399" spans="1:59" ht="15.75" customHeight="1">
      <c r="A399" s="51"/>
      <c r="B399" s="51"/>
      <c r="C399" s="62"/>
      <c r="D399" s="52"/>
      <c r="E399" s="62"/>
      <c r="F399" s="62"/>
      <c r="G399" s="52"/>
      <c r="H399" s="62"/>
      <c r="I399" s="62"/>
      <c r="J399" s="62"/>
      <c r="K399" s="62"/>
      <c r="L399" s="62"/>
      <c r="M399" s="62"/>
      <c r="N399" s="62"/>
      <c r="O399" s="62"/>
      <c r="P399" s="62"/>
      <c r="Q399" s="62"/>
      <c r="R399" s="62"/>
      <c r="S399" s="62"/>
      <c r="T399" s="62"/>
      <c r="U399" s="52"/>
      <c r="V399" s="152"/>
      <c r="W399" s="153"/>
      <c r="X399" s="153"/>
      <c r="Y399" s="154"/>
      <c r="Z399" s="154"/>
      <c r="AA399" s="154"/>
      <c r="AB399" s="154"/>
      <c r="AC399" s="154"/>
      <c r="AD399" s="154"/>
      <c r="AE399" s="154"/>
      <c r="AF399" s="154"/>
      <c r="AG399" s="154"/>
      <c r="AH399" s="154"/>
      <c r="AI399" s="154"/>
      <c r="AJ399" s="154"/>
      <c r="AK399" s="154"/>
      <c r="AL399" s="154"/>
      <c r="AM399" s="154"/>
      <c r="AN399" s="112"/>
      <c r="AO399" s="112"/>
      <c r="AP399" s="62"/>
      <c r="AQ399" s="62"/>
      <c r="AR399" s="62"/>
      <c r="AS399" s="62"/>
      <c r="AT399" s="62"/>
      <c r="AU399" s="62"/>
      <c r="AV399" s="62"/>
      <c r="AW399" s="62"/>
      <c r="AX399" s="62"/>
      <c r="AY399" s="62"/>
      <c r="AZ399" s="62"/>
      <c r="BA399" s="62"/>
      <c r="BB399" s="62"/>
      <c r="BC399" s="62"/>
      <c r="BD399" s="62"/>
      <c r="BE399" s="62"/>
      <c r="BF399" s="62"/>
      <c r="BG399" s="62"/>
    </row>
    <row r="400" spans="1:59" ht="15.75" customHeight="1">
      <c r="A400" s="51"/>
      <c r="B400" s="51"/>
      <c r="C400" s="62"/>
      <c r="D400" s="52"/>
      <c r="E400" s="62"/>
      <c r="F400" s="62"/>
      <c r="G400" s="52"/>
      <c r="H400" s="62"/>
      <c r="I400" s="62"/>
      <c r="J400" s="62"/>
      <c r="K400" s="62"/>
      <c r="L400" s="62"/>
      <c r="M400" s="62"/>
      <c r="N400" s="62"/>
      <c r="O400" s="62"/>
      <c r="P400" s="62"/>
      <c r="Q400" s="62"/>
      <c r="R400" s="62"/>
      <c r="S400" s="62"/>
      <c r="T400" s="62"/>
      <c r="U400" s="52"/>
      <c r="V400" s="152"/>
      <c r="W400" s="153"/>
      <c r="X400" s="153"/>
      <c r="Y400" s="154"/>
      <c r="Z400" s="154"/>
      <c r="AA400" s="154"/>
      <c r="AB400" s="154"/>
      <c r="AC400" s="154"/>
      <c r="AD400" s="154"/>
      <c r="AE400" s="154"/>
      <c r="AF400" s="154"/>
      <c r="AG400" s="154"/>
      <c r="AH400" s="154"/>
      <c r="AI400" s="154"/>
      <c r="AJ400" s="154"/>
      <c r="AK400" s="154"/>
      <c r="AL400" s="154"/>
      <c r="AM400" s="154"/>
      <c r="AN400" s="112"/>
      <c r="AO400" s="112"/>
      <c r="AP400" s="62"/>
      <c r="AQ400" s="62"/>
      <c r="AR400" s="62"/>
      <c r="AS400" s="62"/>
      <c r="AT400" s="62"/>
      <c r="AU400" s="62"/>
      <c r="AV400" s="62"/>
      <c r="AW400" s="62"/>
      <c r="AX400" s="62"/>
      <c r="AY400" s="62"/>
      <c r="AZ400" s="62"/>
      <c r="BA400" s="62"/>
      <c r="BB400" s="62"/>
      <c r="BC400" s="62"/>
      <c r="BD400" s="62"/>
      <c r="BE400" s="62"/>
      <c r="BF400" s="62"/>
      <c r="BG400" s="62"/>
    </row>
    <row r="401" spans="1:59" ht="15.75" customHeight="1">
      <c r="A401" s="51"/>
      <c r="B401" s="51"/>
      <c r="C401" s="62"/>
      <c r="D401" s="52"/>
      <c r="E401" s="62"/>
      <c r="F401" s="62"/>
      <c r="G401" s="52"/>
      <c r="H401" s="62"/>
      <c r="I401" s="62"/>
      <c r="J401" s="62"/>
      <c r="K401" s="62"/>
      <c r="L401" s="62"/>
      <c r="M401" s="62"/>
      <c r="N401" s="62"/>
      <c r="O401" s="62"/>
      <c r="P401" s="62"/>
      <c r="Q401" s="62"/>
      <c r="R401" s="62"/>
      <c r="S401" s="62"/>
      <c r="T401" s="62"/>
      <c r="U401" s="52"/>
      <c r="V401" s="152"/>
      <c r="W401" s="153"/>
      <c r="X401" s="153"/>
      <c r="Y401" s="154"/>
      <c r="Z401" s="154"/>
      <c r="AA401" s="154"/>
      <c r="AB401" s="154"/>
      <c r="AC401" s="154"/>
      <c r="AD401" s="154"/>
      <c r="AE401" s="154"/>
      <c r="AF401" s="154"/>
      <c r="AG401" s="154"/>
      <c r="AH401" s="154"/>
      <c r="AI401" s="154"/>
      <c r="AJ401" s="154"/>
      <c r="AK401" s="154"/>
      <c r="AL401" s="154"/>
      <c r="AM401" s="154"/>
      <c r="AN401" s="112"/>
      <c r="AO401" s="112"/>
      <c r="AP401" s="62"/>
      <c r="AQ401" s="62"/>
      <c r="AR401" s="62"/>
      <c r="AS401" s="62"/>
      <c r="AT401" s="62"/>
      <c r="AU401" s="62"/>
      <c r="AV401" s="62"/>
      <c r="AW401" s="62"/>
      <c r="AX401" s="62"/>
      <c r="AY401" s="62"/>
      <c r="AZ401" s="62"/>
      <c r="BA401" s="62"/>
      <c r="BB401" s="62"/>
      <c r="BC401" s="62"/>
      <c r="BD401" s="62"/>
      <c r="BE401" s="62"/>
      <c r="BF401" s="62"/>
      <c r="BG401" s="62"/>
    </row>
    <row r="402" spans="1:59" ht="15.75" customHeight="1">
      <c r="A402" s="51"/>
      <c r="B402" s="51"/>
      <c r="C402" s="62"/>
      <c r="D402" s="52"/>
      <c r="E402" s="62"/>
      <c r="F402" s="62"/>
      <c r="G402" s="52"/>
      <c r="H402" s="62"/>
      <c r="I402" s="62"/>
      <c r="J402" s="62"/>
      <c r="K402" s="62"/>
      <c r="L402" s="62"/>
      <c r="M402" s="62"/>
      <c r="N402" s="62"/>
      <c r="O402" s="62"/>
      <c r="P402" s="62"/>
      <c r="Q402" s="62"/>
      <c r="R402" s="62"/>
      <c r="S402" s="62"/>
      <c r="T402" s="62"/>
      <c r="U402" s="52"/>
      <c r="V402" s="152"/>
      <c r="W402" s="153"/>
      <c r="X402" s="153"/>
      <c r="Y402" s="154"/>
      <c r="Z402" s="154"/>
      <c r="AA402" s="154"/>
      <c r="AB402" s="154"/>
      <c r="AC402" s="154"/>
      <c r="AD402" s="154"/>
      <c r="AE402" s="154"/>
      <c r="AF402" s="154"/>
      <c r="AG402" s="154"/>
      <c r="AH402" s="154"/>
      <c r="AI402" s="154"/>
      <c r="AJ402" s="154"/>
      <c r="AK402" s="154"/>
      <c r="AL402" s="154"/>
      <c r="AM402" s="154"/>
      <c r="AN402" s="112"/>
      <c r="AO402" s="112"/>
      <c r="AP402" s="62"/>
      <c r="AQ402" s="62"/>
      <c r="AR402" s="62"/>
      <c r="AS402" s="62"/>
      <c r="AT402" s="62"/>
      <c r="AU402" s="62"/>
      <c r="AV402" s="62"/>
      <c r="AW402" s="62"/>
      <c r="AX402" s="62"/>
      <c r="AY402" s="62"/>
      <c r="AZ402" s="62"/>
      <c r="BA402" s="62"/>
      <c r="BB402" s="62"/>
      <c r="BC402" s="62"/>
      <c r="BD402" s="62"/>
      <c r="BE402" s="62"/>
      <c r="BF402" s="62"/>
      <c r="BG402" s="62"/>
    </row>
    <row r="403" spans="1:59" ht="15.75" customHeight="1">
      <c r="A403" s="51"/>
      <c r="B403" s="51"/>
      <c r="C403" s="62"/>
      <c r="D403" s="52"/>
      <c r="E403" s="62"/>
      <c r="F403" s="62"/>
      <c r="G403" s="52"/>
      <c r="H403" s="62"/>
      <c r="I403" s="62"/>
      <c r="J403" s="62"/>
      <c r="K403" s="62"/>
      <c r="L403" s="62"/>
      <c r="M403" s="62"/>
      <c r="N403" s="62"/>
      <c r="O403" s="62"/>
      <c r="P403" s="62"/>
      <c r="Q403" s="62"/>
      <c r="R403" s="62"/>
      <c r="S403" s="62"/>
      <c r="T403" s="62"/>
      <c r="U403" s="52"/>
      <c r="V403" s="152"/>
      <c r="W403" s="153"/>
      <c r="X403" s="153"/>
      <c r="Y403" s="154"/>
      <c r="Z403" s="154"/>
      <c r="AA403" s="154"/>
      <c r="AB403" s="154"/>
      <c r="AC403" s="154"/>
      <c r="AD403" s="154"/>
      <c r="AE403" s="154"/>
      <c r="AF403" s="154"/>
      <c r="AG403" s="154"/>
      <c r="AH403" s="154"/>
      <c r="AI403" s="154"/>
      <c r="AJ403" s="154"/>
      <c r="AK403" s="154"/>
      <c r="AL403" s="154"/>
      <c r="AM403" s="154"/>
      <c r="AN403" s="112"/>
      <c r="AO403" s="112"/>
      <c r="AP403" s="62"/>
      <c r="AQ403" s="62"/>
      <c r="AR403" s="62"/>
      <c r="AS403" s="62"/>
      <c r="AT403" s="62"/>
      <c r="AU403" s="62"/>
      <c r="AV403" s="62"/>
      <c r="AW403" s="62"/>
      <c r="AX403" s="62"/>
      <c r="AY403" s="62"/>
      <c r="AZ403" s="62"/>
      <c r="BA403" s="62"/>
      <c r="BB403" s="62"/>
      <c r="BC403" s="62"/>
      <c r="BD403" s="62"/>
      <c r="BE403" s="62"/>
      <c r="BF403" s="62"/>
      <c r="BG403" s="62"/>
    </row>
    <row r="404" spans="1:59" ht="15.75" customHeight="1">
      <c r="A404" s="51"/>
      <c r="B404" s="51"/>
      <c r="C404" s="62"/>
      <c r="D404" s="52"/>
      <c r="E404" s="62"/>
      <c r="F404" s="62"/>
      <c r="G404" s="52"/>
      <c r="H404" s="62"/>
      <c r="I404" s="62"/>
      <c r="J404" s="62"/>
      <c r="K404" s="62"/>
      <c r="L404" s="62"/>
      <c r="M404" s="62"/>
      <c r="N404" s="62"/>
      <c r="O404" s="62"/>
      <c r="P404" s="62"/>
      <c r="Q404" s="62"/>
      <c r="R404" s="62"/>
      <c r="S404" s="62"/>
      <c r="T404" s="62"/>
      <c r="U404" s="52"/>
      <c r="V404" s="152"/>
      <c r="W404" s="153"/>
      <c r="X404" s="153"/>
      <c r="Y404" s="154"/>
      <c r="Z404" s="154"/>
      <c r="AA404" s="154"/>
      <c r="AB404" s="154"/>
      <c r="AC404" s="154"/>
      <c r="AD404" s="154"/>
      <c r="AE404" s="154"/>
      <c r="AF404" s="154"/>
      <c r="AG404" s="154"/>
      <c r="AH404" s="154"/>
      <c r="AI404" s="154"/>
      <c r="AJ404" s="154"/>
      <c r="AK404" s="154"/>
      <c r="AL404" s="154"/>
      <c r="AM404" s="154"/>
      <c r="AN404" s="112"/>
      <c r="AO404" s="112"/>
      <c r="AP404" s="62"/>
      <c r="AQ404" s="62"/>
      <c r="AR404" s="62"/>
      <c r="AS404" s="62"/>
      <c r="AT404" s="62"/>
      <c r="AU404" s="62"/>
      <c r="AV404" s="62"/>
      <c r="AW404" s="62"/>
      <c r="AX404" s="62"/>
      <c r="AY404" s="62"/>
      <c r="AZ404" s="62"/>
      <c r="BA404" s="62"/>
      <c r="BB404" s="62"/>
      <c r="BC404" s="62"/>
      <c r="BD404" s="62"/>
      <c r="BE404" s="62"/>
      <c r="BF404" s="62"/>
      <c r="BG404" s="62"/>
    </row>
    <row r="405" spans="1:59" ht="15.75" customHeight="1">
      <c r="A405" s="51"/>
      <c r="B405" s="51"/>
      <c r="C405" s="62"/>
      <c r="D405" s="52"/>
      <c r="E405" s="62"/>
      <c r="F405" s="62"/>
      <c r="G405" s="52"/>
      <c r="H405" s="62"/>
      <c r="I405" s="62"/>
      <c r="J405" s="62"/>
      <c r="K405" s="62"/>
      <c r="L405" s="62"/>
      <c r="M405" s="62"/>
      <c r="N405" s="62"/>
      <c r="O405" s="62"/>
      <c r="P405" s="62"/>
      <c r="Q405" s="62"/>
      <c r="R405" s="62"/>
      <c r="S405" s="62"/>
      <c r="T405" s="62"/>
      <c r="U405" s="52"/>
      <c r="V405" s="152"/>
      <c r="W405" s="153"/>
      <c r="X405" s="153"/>
      <c r="Y405" s="154"/>
      <c r="Z405" s="154"/>
      <c r="AA405" s="154"/>
      <c r="AB405" s="154"/>
      <c r="AC405" s="154"/>
      <c r="AD405" s="154"/>
      <c r="AE405" s="154"/>
      <c r="AF405" s="154"/>
      <c r="AG405" s="154"/>
      <c r="AH405" s="154"/>
      <c r="AI405" s="154"/>
      <c r="AJ405" s="154"/>
      <c r="AK405" s="154"/>
      <c r="AL405" s="154"/>
      <c r="AM405" s="154"/>
      <c r="AN405" s="112"/>
      <c r="AO405" s="112"/>
      <c r="AP405" s="62"/>
      <c r="AQ405" s="62"/>
      <c r="AR405" s="62"/>
      <c r="AS405" s="62"/>
      <c r="AT405" s="62"/>
      <c r="AU405" s="62"/>
      <c r="AV405" s="62"/>
      <c r="AW405" s="62"/>
      <c r="AX405" s="62"/>
      <c r="AY405" s="62"/>
      <c r="AZ405" s="62"/>
      <c r="BA405" s="62"/>
      <c r="BB405" s="62"/>
      <c r="BC405" s="62"/>
      <c r="BD405" s="62"/>
      <c r="BE405" s="62"/>
      <c r="BF405" s="62"/>
      <c r="BG405" s="62"/>
    </row>
    <row r="406" spans="1:59" ht="15.75" customHeight="1">
      <c r="A406" s="51"/>
      <c r="B406" s="51"/>
      <c r="C406" s="62"/>
      <c r="D406" s="52"/>
      <c r="E406" s="62"/>
      <c r="F406" s="62"/>
      <c r="G406" s="52"/>
      <c r="H406" s="62"/>
      <c r="I406" s="62"/>
      <c r="J406" s="62"/>
      <c r="K406" s="62"/>
      <c r="L406" s="62"/>
      <c r="M406" s="62"/>
      <c r="N406" s="62"/>
      <c r="O406" s="62"/>
      <c r="P406" s="62"/>
      <c r="Q406" s="62"/>
      <c r="R406" s="62"/>
      <c r="S406" s="62"/>
      <c r="T406" s="62"/>
      <c r="U406" s="52"/>
      <c r="V406" s="152"/>
      <c r="W406" s="153"/>
      <c r="X406" s="153"/>
      <c r="Y406" s="154"/>
      <c r="Z406" s="154"/>
      <c r="AA406" s="154"/>
      <c r="AB406" s="154"/>
      <c r="AC406" s="154"/>
      <c r="AD406" s="154"/>
      <c r="AE406" s="154"/>
      <c r="AF406" s="154"/>
      <c r="AG406" s="154"/>
      <c r="AH406" s="154"/>
      <c r="AI406" s="154"/>
      <c r="AJ406" s="154"/>
      <c r="AK406" s="154"/>
      <c r="AL406" s="154"/>
      <c r="AM406" s="154"/>
      <c r="AN406" s="112"/>
      <c r="AO406" s="112"/>
      <c r="AP406" s="62"/>
      <c r="AQ406" s="62"/>
      <c r="AR406" s="62"/>
      <c r="AS406" s="62"/>
      <c r="AT406" s="62"/>
      <c r="AU406" s="62"/>
      <c r="AV406" s="62"/>
      <c r="AW406" s="62"/>
      <c r="AX406" s="62"/>
      <c r="AY406" s="62"/>
      <c r="AZ406" s="62"/>
      <c r="BA406" s="62"/>
      <c r="BB406" s="62"/>
      <c r="BC406" s="62"/>
      <c r="BD406" s="62"/>
      <c r="BE406" s="62"/>
      <c r="BF406" s="62"/>
      <c r="BG406" s="62"/>
    </row>
    <row r="407" spans="1:59" ht="15.75" customHeight="1">
      <c r="A407" s="51"/>
      <c r="B407" s="51"/>
      <c r="C407" s="62"/>
      <c r="D407" s="52"/>
      <c r="E407" s="62"/>
      <c r="F407" s="62"/>
      <c r="G407" s="52"/>
      <c r="H407" s="62"/>
      <c r="I407" s="62"/>
      <c r="J407" s="62"/>
      <c r="K407" s="62"/>
      <c r="L407" s="62"/>
      <c r="M407" s="62"/>
      <c r="N407" s="62"/>
      <c r="O407" s="62"/>
      <c r="P407" s="62"/>
      <c r="Q407" s="62"/>
      <c r="R407" s="62"/>
      <c r="S407" s="62"/>
      <c r="T407" s="62"/>
      <c r="U407" s="52"/>
      <c r="V407" s="152"/>
      <c r="W407" s="153"/>
      <c r="X407" s="153"/>
      <c r="Y407" s="154"/>
      <c r="Z407" s="154"/>
      <c r="AA407" s="154"/>
      <c r="AB407" s="154"/>
      <c r="AC407" s="154"/>
      <c r="AD407" s="154"/>
      <c r="AE407" s="154"/>
      <c r="AF407" s="154"/>
      <c r="AG407" s="154"/>
      <c r="AH407" s="154"/>
      <c r="AI407" s="154"/>
      <c r="AJ407" s="154"/>
      <c r="AK407" s="154"/>
      <c r="AL407" s="154"/>
      <c r="AM407" s="154"/>
      <c r="AN407" s="112"/>
      <c r="AO407" s="112"/>
      <c r="AP407" s="62"/>
      <c r="AQ407" s="62"/>
      <c r="AR407" s="62"/>
      <c r="AS407" s="62"/>
      <c r="AT407" s="62"/>
      <c r="AU407" s="62"/>
      <c r="AV407" s="62"/>
      <c r="AW407" s="62"/>
      <c r="AX407" s="62"/>
      <c r="AY407" s="62"/>
      <c r="AZ407" s="62"/>
      <c r="BA407" s="62"/>
      <c r="BB407" s="62"/>
      <c r="BC407" s="62"/>
      <c r="BD407" s="62"/>
      <c r="BE407" s="62"/>
      <c r="BF407" s="62"/>
      <c r="BG407" s="62"/>
    </row>
    <row r="408" spans="1:59" ht="15.75" customHeight="1">
      <c r="A408" s="51"/>
      <c r="B408" s="51"/>
      <c r="C408" s="62"/>
      <c r="D408" s="52"/>
      <c r="E408" s="62"/>
      <c r="F408" s="62"/>
      <c r="G408" s="52"/>
      <c r="H408" s="62"/>
      <c r="I408" s="62"/>
      <c r="J408" s="62"/>
      <c r="K408" s="62"/>
      <c r="L408" s="62"/>
      <c r="M408" s="62"/>
      <c r="N408" s="62"/>
      <c r="O408" s="62"/>
      <c r="P408" s="62"/>
      <c r="Q408" s="62"/>
      <c r="R408" s="62"/>
      <c r="S408" s="62"/>
      <c r="T408" s="62"/>
      <c r="U408" s="52"/>
      <c r="V408" s="152"/>
      <c r="W408" s="153"/>
      <c r="X408" s="153"/>
      <c r="Y408" s="154"/>
      <c r="Z408" s="154"/>
      <c r="AA408" s="154"/>
      <c r="AB408" s="154"/>
      <c r="AC408" s="154"/>
      <c r="AD408" s="154"/>
      <c r="AE408" s="154"/>
      <c r="AF408" s="154"/>
      <c r="AG408" s="154"/>
      <c r="AH408" s="154"/>
      <c r="AI408" s="154"/>
      <c r="AJ408" s="154"/>
      <c r="AK408" s="154"/>
      <c r="AL408" s="154"/>
      <c r="AM408" s="154"/>
      <c r="AN408" s="112"/>
      <c r="AO408" s="112"/>
      <c r="AP408" s="62"/>
      <c r="AQ408" s="62"/>
      <c r="AR408" s="62"/>
      <c r="AS408" s="62"/>
      <c r="AT408" s="62"/>
      <c r="AU408" s="62"/>
      <c r="AV408" s="62"/>
      <c r="AW408" s="62"/>
      <c r="AX408" s="62"/>
      <c r="AY408" s="62"/>
      <c r="AZ408" s="62"/>
      <c r="BA408" s="62"/>
      <c r="BB408" s="62"/>
      <c r="BC408" s="62"/>
      <c r="BD408" s="62"/>
      <c r="BE408" s="62"/>
      <c r="BF408" s="62"/>
      <c r="BG408" s="62"/>
    </row>
    <row r="409" spans="1:59" ht="15.75" customHeight="1">
      <c r="A409" s="51"/>
      <c r="B409" s="51"/>
      <c r="C409" s="62"/>
      <c r="D409" s="52"/>
      <c r="E409" s="62"/>
      <c r="F409" s="62"/>
      <c r="G409" s="52"/>
      <c r="H409" s="62"/>
      <c r="I409" s="62"/>
      <c r="J409" s="62"/>
      <c r="K409" s="62"/>
      <c r="L409" s="62"/>
      <c r="M409" s="62"/>
      <c r="N409" s="62"/>
      <c r="O409" s="62"/>
      <c r="P409" s="62"/>
      <c r="Q409" s="62"/>
      <c r="R409" s="62"/>
      <c r="S409" s="62"/>
      <c r="T409" s="62"/>
      <c r="U409" s="52"/>
      <c r="V409" s="152"/>
      <c r="W409" s="153"/>
      <c r="X409" s="153"/>
      <c r="Y409" s="154"/>
      <c r="Z409" s="154"/>
      <c r="AA409" s="154"/>
      <c r="AB409" s="154"/>
      <c r="AC409" s="154"/>
      <c r="AD409" s="154"/>
      <c r="AE409" s="154"/>
      <c r="AF409" s="154"/>
      <c r="AG409" s="154"/>
      <c r="AH409" s="154"/>
      <c r="AI409" s="154"/>
      <c r="AJ409" s="154"/>
      <c r="AK409" s="154"/>
      <c r="AL409" s="154"/>
      <c r="AM409" s="154"/>
      <c r="AN409" s="112"/>
      <c r="AO409" s="112"/>
      <c r="AP409" s="62"/>
      <c r="AQ409" s="62"/>
      <c r="AR409" s="62"/>
      <c r="AS409" s="62"/>
      <c r="AT409" s="62"/>
      <c r="AU409" s="62"/>
      <c r="AV409" s="62"/>
      <c r="AW409" s="62"/>
      <c r="AX409" s="62"/>
      <c r="AY409" s="62"/>
      <c r="AZ409" s="62"/>
      <c r="BA409" s="62"/>
      <c r="BB409" s="62"/>
      <c r="BC409" s="62"/>
      <c r="BD409" s="62"/>
      <c r="BE409" s="62"/>
      <c r="BF409" s="62"/>
      <c r="BG409" s="62"/>
    </row>
    <row r="410" spans="1:59" ht="15.75" customHeight="1">
      <c r="A410" s="51"/>
      <c r="B410" s="51"/>
      <c r="C410" s="62"/>
      <c r="D410" s="52"/>
      <c r="E410" s="62"/>
      <c r="F410" s="62"/>
      <c r="G410" s="52"/>
      <c r="H410" s="62"/>
      <c r="I410" s="62"/>
      <c r="J410" s="62"/>
      <c r="K410" s="62"/>
      <c r="L410" s="62"/>
      <c r="M410" s="62"/>
      <c r="N410" s="62"/>
      <c r="O410" s="62"/>
      <c r="P410" s="62"/>
      <c r="Q410" s="62"/>
      <c r="R410" s="62"/>
      <c r="S410" s="62"/>
      <c r="T410" s="62"/>
      <c r="U410" s="52"/>
      <c r="V410" s="152"/>
      <c r="W410" s="153"/>
      <c r="X410" s="153"/>
      <c r="Y410" s="154"/>
      <c r="Z410" s="154"/>
      <c r="AA410" s="154"/>
      <c r="AB410" s="154"/>
      <c r="AC410" s="154"/>
      <c r="AD410" s="154"/>
      <c r="AE410" s="154"/>
      <c r="AF410" s="154"/>
      <c r="AG410" s="154"/>
      <c r="AH410" s="154"/>
      <c r="AI410" s="154"/>
      <c r="AJ410" s="154"/>
      <c r="AK410" s="154"/>
      <c r="AL410" s="154"/>
      <c r="AM410" s="154"/>
      <c r="AN410" s="112"/>
      <c r="AO410" s="112"/>
      <c r="AP410" s="62"/>
      <c r="AQ410" s="62"/>
      <c r="AR410" s="62"/>
      <c r="AS410" s="62"/>
      <c r="AT410" s="62"/>
      <c r="AU410" s="62"/>
      <c r="AV410" s="62"/>
      <c r="AW410" s="62"/>
      <c r="AX410" s="62"/>
      <c r="AY410" s="62"/>
      <c r="AZ410" s="62"/>
      <c r="BA410" s="62"/>
      <c r="BB410" s="62"/>
      <c r="BC410" s="62"/>
      <c r="BD410" s="62"/>
      <c r="BE410" s="62"/>
      <c r="BF410" s="62"/>
      <c r="BG410" s="62"/>
    </row>
    <row r="411" spans="1:59" ht="15.75" customHeight="1">
      <c r="A411" s="51"/>
      <c r="B411" s="51"/>
      <c r="C411" s="62"/>
      <c r="D411" s="52"/>
      <c r="E411" s="62"/>
      <c r="F411" s="62"/>
      <c r="G411" s="52"/>
      <c r="H411" s="62"/>
      <c r="I411" s="62"/>
      <c r="J411" s="62"/>
      <c r="K411" s="62"/>
      <c r="L411" s="62"/>
      <c r="M411" s="62"/>
      <c r="N411" s="62"/>
      <c r="O411" s="62"/>
      <c r="P411" s="62"/>
      <c r="Q411" s="62"/>
      <c r="R411" s="62"/>
      <c r="S411" s="62"/>
      <c r="T411" s="62"/>
      <c r="U411" s="52"/>
      <c r="V411" s="152"/>
      <c r="W411" s="153"/>
      <c r="X411" s="153"/>
      <c r="Y411" s="154"/>
      <c r="Z411" s="154"/>
      <c r="AA411" s="154"/>
      <c r="AB411" s="154"/>
      <c r="AC411" s="154"/>
      <c r="AD411" s="154"/>
      <c r="AE411" s="154"/>
      <c r="AF411" s="154"/>
      <c r="AG411" s="154"/>
      <c r="AH411" s="154"/>
      <c r="AI411" s="154"/>
      <c r="AJ411" s="154"/>
      <c r="AK411" s="154"/>
      <c r="AL411" s="154"/>
      <c r="AM411" s="154"/>
      <c r="AN411" s="112"/>
      <c r="AO411" s="112"/>
      <c r="AP411" s="62"/>
      <c r="AQ411" s="62"/>
      <c r="AR411" s="62"/>
      <c r="AS411" s="62"/>
      <c r="AT411" s="62"/>
      <c r="AU411" s="62"/>
      <c r="AV411" s="62"/>
      <c r="AW411" s="62"/>
      <c r="AX411" s="62"/>
      <c r="AY411" s="62"/>
      <c r="AZ411" s="62"/>
      <c r="BA411" s="62"/>
      <c r="BB411" s="62"/>
      <c r="BC411" s="62"/>
      <c r="BD411" s="62"/>
      <c r="BE411" s="62"/>
      <c r="BF411" s="62"/>
      <c r="BG411" s="62"/>
    </row>
    <row r="412" spans="1:59" ht="15.75" customHeight="1">
      <c r="A412" s="51"/>
      <c r="B412" s="51"/>
      <c r="C412" s="62"/>
      <c r="D412" s="52"/>
      <c r="E412" s="62"/>
      <c r="F412" s="62"/>
      <c r="G412" s="52"/>
      <c r="H412" s="62"/>
      <c r="I412" s="62"/>
      <c r="J412" s="62"/>
      <c r="K412" s="62"/>
      <c r="L412" s="62"/>
      <c r="M412" s="62"/>
      <c r="N412" s="62"/>
      <c r="O412" s="62"/>
      <c r="P412" s="62"/>
      <c r="Q412" s="62"/>
      <c r="R412" s="62"/>
      <c r="S412" s="62"/>
      <c r="T412" s="62"/>
      <c r="U412" s="52"/>
      <c r="V412" s="152"/>
      <c r="W412" s="153"/>
      <c r="X412" s="153"/>
      <c r="Y412" s="154"/>
      <c r="Z412" s="154"/>
      <c r="AA412" s="154"/>
      <c r="AB412" s="154"/>
      <c r="AC412" s="154"/>
      <c r="AD412" s="154"/>
      <c r="AE412" s="154"/>
      <c r="AF412" s="154"/>
      <c r="AG412" s="154"/>
      <c r="AH412" s="154"/>
      <c r="AI412" s="154"/>
      <c r="AJ412" s="154"/>
      <c r="AK412" s="154"/>
      <c r="AL412" s="154"/>
      <c r="AM412" s="154"/>
      <c r="AN412" s="112"/>
      <c r="AO412" s="112"/>
      <c r="AP412" s="62"/>
      <c r="AQ412" s="62"/>
      <c r="AR412" s="62"/>
      <c r="AS412" s="62"/>
      <c r="AT412" s="62"/>
      <c r="AU412" s="62"/>
      <c r="AV412" s="62"/>
      <c r="AW412" s="62"/>
      <c r="AX412" s="62"/>
      <c r="AY412" s="62"/>
      <c r="AZ412" s="62"/>
      <c r="BA412" s="62"/>
      <c r="BB412" s="62"/>
      <c r="BC412" s="62"/>
      <c r="BD412" s="62"/>
      <c r="BE412" s="62"/>
      <c r="BF412" s="62"/>
      <c r="BG412" s="62"/>
    </row>
    <row r="413" spans="1:59" ht="15.75" customHeight="1">
      <c r="A413" s="51"/>
      <c r="B413" s="51"/>
      <c r="C413" s="62"/>
      <c r="D413" s="52"/>
      <c r="E413" s="62"/>
      <c r="F413" s="62"/>
      <c r="G413" s="52"/>
      <c r="H413" s="62"/>
      <c r="I413" s="62"/>
      <c r="J413" s="62"/>
      <c r="K413" s="62"/>
      <c r="L413" s="62"/>
      <c r="M413" s="62"/>
      <c r="N413" s="62"/>
      <c r="O413" s="62"/>
      <c r="P413" s="62"/>
      <c r="Q413" s="62"/>
      <c r="R413" s="62"/>
      <c r="S413" s="62"/>
      <c r="T413" s="62"/>
      <c r="U413" s="52"/>
      <c r="V413" s="152"/>
      <c r="W413" s="153"/>
      <c r="X413" s="153"/>
      <c r="Y413" s="154"/>
      <c r="Z413" s="154"/>
      <c r="AA413" s="154"/>
      <c r="AB413" s="154"/>
      <c r="AC413" s="154"/>
      <c r="AD413" s="154"/>
      <c r="AE413" s="154"/>
      <c r="AF413" s="154"/>
      <c r="AG413" s="154"/>
      <c r="AH413" s="154"/>
      <c r="AI413" s="154"/>
      <c r="AJ413" s="154"/>
      <c r="AK413" s="154"/>
      <c r="AL413" s="154"/>
      <c r="AM413" s="154"/>
      <c r="AN413" s="112"/>
      <c r="AO413" s="112"/>
      <c r="AP413" s="62"/>
      <c r="AQ413" s="62"/>
      <c r="AR413" s="62"/>
      <c r="AS413" s="62"/>
      <c r="AT413" s="62"/>
      <c r="AU413" s="62"/>
      <c r="AV413" s="62"/>
      <c r="AW413" s="62"/>
      <c r="AX413" s="62"/>
      <c r="AY413" s="62"/>
      <c r="AZ413" s="62"/>
      <c r="BA413" s="62"/>
      <c r="BB413" s="62"/>
      <c r="BC413" s="62"/>
      <c r="BD413" s="62"/>
      <c r="BE413" s="62"/>
      <c r="BF413" s="62"/>
      <c r="BG413" s="62"/>
    </row>
    <row r="414" spans="1:59" ht="15.75" customHeight="1">
      <c r="A414" s="51"/>
      <c r="B414" s="51"/>
      <c r="C414" s="62"/>
      <c r="D414" s="52"/>
      <c r="E414" s="62"/>
      <c r="F414" s="62"/>
      <c r="G414" s="52"/>
      <c r="H414" s="62"/>
      <c r="I414" s="62"/>
      <c r="J414" s="62"/>
      <c r="K414" s="62"/>
      <c r="L414" s="62"/>
      <c r="M414" s="62"/>
      <c r="N414" s="62"/>
      <c r="O414" s="62"/>
      <c r="P414" s="62"/>
      <c r="Q414" s="62"/>
      <c r="R414" s="62"/>
      <c r="S414" s="62"/>
      <c r="T414" s="62"/>
      <c r="U414" s="52"/>
      <c r="V414" s="152"/>
      <c r="W414" s="153"/>
      <c r="X414" s="153"/>
      <c r="Y414" s="154"/>
      <c r="Z414" s="154"/>
      <c r="AA414" s="154"/>
      <c r="AB414" s="154"/>
      <c r="AC414" s="154"/>
      <c r="AD414" s="154"/>
      <c r="AE414" s="154"/>
      <c r="AF414" s="154"/>
      <c r="AG414" s="154"/>
      <c r="AH414" s="154"/>
      <c r="AI414" s="154"/>
      <c r="AJ414" s="154"/>
      <c r="AK414" s="154"/>
      <c r="AL414" s="154"/>
      <c r="AM414" s="154"/>
      <c r="AN414" s="112"/>
      <c r="AO414" s="112"/>
      <c r="AP414" s="62"/>
      <c r="AQ414" s="62"/>
      <c r="AR414" s="62"/>
      <c r="AS414" s="62"/>
      <c r="AT414" s="62"/>
      <c r="AU414" s="62"/>
      <c r="AV414" s="62"/>
      <c r="AW414" s="62"/>
      <c r="AX414" s="62"/>
      <c r="AY414" s="62"/>
      <c r="AZ414" s="62"/>
      <c r="BA414" s="62"/>
      <c r="BB414" s="62"/>
      <c r="BC414" s="62"/>
      <c r="BD414" s="62"/>
      <c r="BE414" s="62"/>
      <c r="BF414" s="62"/>
      <c r="BG414" s="62"/>
    </row>
    <row r="415" spans="1:59" ht="15.75" customHeight="1">
      <c r="A415" s="51"/>
      <c r="B415" s="51"/>
      <c r="C415" s="62"/>
      <c r="D415" s="52"/>
      <c r="E415" s="62"/>
      <c r="F415" s="62"/>
      <c r="G415" s="52"/>
      <c r="H415" s="62"/>
      <c r="I415" s="62"/>
      <c r="J415" s="62"/>
      <c r="K415" s="62"/>
      <c r="L415" s="62"/>
      <c r="M415" s="62"/>
      <c r="N415" s="62"/>
      <c r="O415" s="62"/>
      <c r="P415" s="62"/>
      <c r="Q415" s="62"/>
      <c r="R415" s="62"/>
      <c r="S415" s="62"/>
      <c r="T415" s="62"/>
      <c r="U415" s="52"/>
      <c r="V415" s="152"/>
      <c r="W415" s="153"/>
      <c r="X415" s="153"/>
      <c r="Y415" s="154"/>
      <c r="Z415" s="154"/>
      <c r="AA415" s="154"/>
      <c r="AB415" s="154"/>
      <c r="AC415" s="154"/>
      <c r="AD415" s="154"/>
      <c r="AE415" s="154"/>
      <c r="AF415" s="154"/>
      <c r="AG415" s="154"/>
      <c r="AH415" s="154"/>
      <c r="AI415" s="154"/>
      <c r="AJ415" s="154"/>
      <c r="AK415" s="154"/>
      <c r="AL415" s="154"/>
      <c r="AM415" s="154"/>
      <c r="AN415" s="112"/>
      <c r="AO415" s="112"/>
      <c r="AP415" s="62"/>
      <c r="AQ415" s="62"/>
      <c r="AR415" s="62"/>
      <c r="AS415" s="62"/>
      <c r="AT415" s="62"/>
      <c r="AU415" s="62"/>
      <c r="AV415" s="62"/>
      <c r="AW415" s="62"/>
      <c r="AX415" s="62"/>
      <c r="AY415" s="62"/>
      <c r="AZ415" s="62"/>
      <c r="BA415" s="62"/>
      <c r="BB415" s="62"/>
      <c r="BC415" s="62"/>
      <c r="BD415" s="62"/>
      <c r="BE415" s="62"/>
      <c r="BF415" s="62"/>
      <c r="BG415" s="62"/>
    </row>
    <row r="416" spans="1:59" ht="15.75" customHeight="1">
      <c r="A416" s="51"/>
      <c r="B416" s="51"/>
      <c r="C416" s="62"/>
      <c r="D416" s="52"/>
      <c r="E416" s="62"/>
      <c r="F416" s="62"/>
      <c r="G416" s="52"/>
      <c r="H416" s="62"/>
      <c r="I416" s="62"/>
      <c r="J416" s="62"/>
      <c r="K416" s="62"/>
      <c r="L416" s="62"/>
      <c r="M416" s="62"/>
      <c r="N416" s="62"/>
      <c r="O416" s="62"/>
      <c r="P416" s="62"/>
      <c r="Q416" s="62"/>
      <c r="R416" s="62"/>
      <c r="S416" s="62"/>
      <c r="T416" s="62"/>
      <c r="U416" s="52"/>
      <c r="V416" s="152"/>
      <c r="W416" s="153"/>
      <c r="X416" s="153"/>
      <c r="Y416" s="154"/>
      <c r="Z416" s="154"/>
      <c r="AA416" s="154"/>
      <c r="AB416" s="154"/>
      <c r="AC416" s="154"/>
      <c r="AD416" s="154"/>
      <c r="AE416" s="154"/>
      <c r="AF416" s="154"/>
      <c r="AG416" s="154"/>
      <c r="AH416" s="154"/>
      <c r="AI416" s="154"/>
      <c r="AJ416" s="154"/>
      <c r="AK416" s="154"/>
      <c r="AL416" s="154"/>
      <c r="AM416" s="154"/>
      <c r="AN416" s="112"/>
      <c r="AO416" s="112"/>
      <c r="AP416" s="62"/>
      <c r="AQ416" s="62"/>
      <c r="AR416" s="62"/>
      <c r="AS416" s="62"/>
      <c r="AT416" s="62"/>
      <c r="AU416" s="62"/>
      <c r="AV416" s="62"/>
      <c r="AW416" s="62"/>
      <c r="AX416" s="62"/>
      <c r="AY416" s="62"/>
      <c r="AZ416" s="62"/>
      <c r="BA416" s="62"/>
      <c r="BB416" s="62"/>
      <c r="BC416" s="62"/>
      <c r="BD416" s="62"/>
      <c r="BE416" s="62"/>
      <c r="BF416" s="62"/>
      <c r="BG416" s="62"/>
    </row>
    <row r="417" spans="1:59" ht="15.75" customHeight="1">
      <c r="A417" s="51"/>
      <c r="B417" s="51"/>
      <c r="C417" s="62"/>
      <c r="D417" s="52"/>
      <c r="E417" s="62"/>
      <c r="F417" s="62"/>
      <c r="G417" s="52"/>
      <c r="H417" s="62"/>
      <c r="I417" s="62"/>
      <c r="J417" s="62"/>
      <c r="K417" s="62"/>
      <c r="L417" s="62"/>
      <c r="M417" s="62"/>
      <c r="N417" s="62"/>
      <c r="O417" s="62"/>
      <c r="P417" s="62"/>
      <c r="Q417" s="62"/>
      <c r="R417" s="62"/>
      <c r="S417" s="62"/>
      <c r="T417" s="62"/>
      <c r="U417" s="52"/>
      <c r="V417" s="152"/>
      <c r="W417" s="153"/>
      <c r="X417" s="153"/>
      <c r="Y417" s="154"/>
      <c r="Z417" s="154"/>
      <c r="AA417" s="154"/>
      <c r="AB417" s="154"/>
      <c r="AC417" s="154"/>
      <c r="AD417" s="154"/>
      <c r="AE417" s="154"/>
      <c r="AF417" s="154"/>
      <c r="AG417" s="154"/>
      <c r="AH417" s="154"/>
      <c r="AI417" s="154"/>
      <c r="AJ417" s="154"/>
      <c r="AK417" s="154"/>
      <c r="AL417" s="154"/>
      <c r="AM417" s="154"/>
      <c r="AN417" s="112"/>
      <c r="AO417" s="112"/>
      <c r="AP417" s="62"/>
      <c r="AQ417" s="62"/>
      <c r="AR417" s="62"/>
      <c r="AS417" s="62"/>
      <c r="AT417" s="62"/>
      <c r="AU417" s="62"/>
      <c r="AV417" s="62"/>
      <c r="AW417" s="62"/>
      <c r="AX417" s="62"/>
      <c r="AY417" s="62"/>
      <c r="AZ417" s="62"/>
      <c r="BA417" s="62"/>
      <c r="BB417" s="62"/>
      <c r="BC417" s="62"/>
      <c r="BD417" s="62"/>
      <c r="BE417" s="62"/>
      <c r="BF417" s="62"/>
      <c r="BG417" s="62"/>
    </row>
    <row r="418" spans="1:59" ht="15.75" customHeight="1">
      <c r="A418" s="51"/>
      <c r="B418" s="51"/>
      <c r="C418" s="62"/>
      <c r="D418" s="52"/>
      <c r="E418" s="62"/>
      <c r="F418" s="62"/>
      <c r="G418" s="52"/>
      <c r="H418" s="62"/>
      <c r="I418" s="62"/>
      <c r="J418" s="62"/>
      <c r="K418" s="62"/>
      <c r="L418" s="62"/>
      <c r="M418" s="62"/>
      <c r="N418" s="62"/>
      <c r="O418" s="62"/>
      <c r="P418" s="62"/>
      <c r="Q418" s="62"/>
      <c r="R418" s="62"/>
      <c r="S418" s="62"/>
      <c r="T418" s="62"/>
      <c r="U418" s="52"/>
      <c r="V418" s="152"/>
      <c r="W418" s="153"/>
      <c r="X418" s="153"/>
      <c r="Y418" s="154"/>
      <c r="Z418" s="154"/>
      <c r="AA418" s="154"/>
      <c r="AB418" s="154"/>
      <c r="AC418" s="154"/>
      <c r="AD418" s="154"/>
      <c r="AE418" s="154"/>
      <c r="AF418" s="154"/>
      <c r="AG418" s="154"/>
      <c r="AH418" s="154"/>
      <c r="AI418" s="154"/>
      <c r="AJ418" s="154"/>
      <c r="AK418" s="154"/>
      <c r="AL418" s="154"/>
      <c r="AM418" s="154"/>
      <c r="AN418" s="112"/>
      <c r="AO418" s="112"/>
      <c r="AP418" s="62"/>
      <c r="AQ418" s="62"/>
      <c r="AR418" s="62"/>
      <c r="AS418" s="62"/>
      <c r="AT418" s="62"/>
      <c r="AU418" s="62"/>
      <c r="AV418" s="62"/>
      <c r="AW418" s="62"/>
      <c r="AX418" s="62"/>
      <c r="AY418" s="62"/>
      <c r="AZ418" s="62"/>
      <c r="BA418" s="62"/>
      <c r="BB418" s="62"/>
      <c r="BC418" s="62"/>
      <c r="BD418" s="62"/>
      <c r="BE418" s="62"/>
      <c r="BF418" s="62"/>
      <c r="BG418" s="62"/>
    </row>
    <row r="419" spans="1:59" ht="15.75" customHeight="1">
      <c r="A419" s="51"/>
      <c r="B419" s="51"/>
      <c r="C419" s="62"/>
      <c r="D419" s="52"/>
      <c r="E419" s="62"/>
      <c r="F419" s="62"/>
      <c r="G419" s="52"/>
      <c r="H419" s="62"/>
      <c r="I419" s="62"/>
      <c r="J419" s="62"/>
      <c r="K419" s="62"/>
      <c r="L419" s="62"/>
      <c r="M419" s="62"/>
      <c r="N419" s="62"/>
      <c r="O419" s="62"/>
      <c r="P419" s="62"/>
      <c r="Q419" s="62"/>
      <c r="R419" s="62"/>
      <c r="S419" s="62"/>
      <c r="T419" s="62"/>
      <c r="U419" s="52"/>
      <c r="V419" s="152"/>
      <c r="W419" s="153"/>
      <c r="X419" s="153"/>
      <c r="Y419" s="154"/>
      <c r="Z419" s="154"/>
      <c r="AA419" s="154"/>
      <c r="AB419" s="154"/>
      <c r="AC419" s="154"/>
      <c r="AD419" s="154"/>
      <c r="AE419" s="154"/>
      <c r="AF419" s="154"/>
      <c r="AG419" s="154"/>
      <c r="AH419" s="154"/>
      <c r="AI419" s="154"/>
      <c r="AJ419" s="154"/>
      <c r="AK419" s="154"/>
      <c r="AL419" s="154"/>
      <c r="AM419" s="154"/>
      <c r="AN419" s="112"/>
      <c r="AO419" s="112"/>
      <c r="AP419" s="62"/>
      <c r="AQ419" s="62"/>
      <c r="AR419" s="62"/>
      <c r="AS419" s="62"/>
      <c r="AT419" s="62"/>
      <c r="AU419" s="62"/>
      <c r="AV419" s="62"/>
      <c r="AW419" s="62"/>
      <c r="AX419" s="62"/>
      <c r="AY419" s="62"/>
      <c r="AZ419" s="62"/>
      <c r="BA419" s="62"/>
      <c r="BB419" s="62"/>
      <c r="BC419" s="62"/>
      <c r="BD419" s="62"/>
      <c r="BE419" s="62"/>
      <c r="BF419" s="62"/>
      <c r="BG419" s="62"/>
    </row>
    <row r="420" spans="1:59" ht="15.75" customHeight="1">
      <c r="A420" s="51"/>
      <c r="B420" s="51"/>
      <c r="C420" s="62"/>
      <c r="D420" s="52"/>
      <c r="E420" s="62"/>
      <c r="F420" s="62"/>
      <c r="G420" s="52"/>
      <c r="H420" s="62"/>
      <c r="I420" s="62"/>
      <c r="J420" s="62"/>
      <c r="K420" s="62"/>
      <c r="L420" s="62"/>
      <c r="M420" s="62"/>
      <c r="N420" s="62"/>
      <c r="O420" s="62"/>
      <c r="P420" s="62"/>
      <c r="Q420" s="62"/>
      <c r="R420" s="62"/>
      <c r="S420" s="62"/>
      <c r="T420" s="62"/>
      <c r="U420" s="52"/>
      <c r="V420" s="152"/>
      <c r="W420" s="153"/>
      <c r="X420" s="153"/>
      <c r="Y420" s="154"/>
      <c r="Z420" s="154"/>
      <c r="AA420" s="154"/>
      <c r="AB420" s="154"/>
      <c r="AC420" s="154"/>
      <c r="AD420" s="154"/>
      <c r="AE420" s="154"/>
      <c r="AF420" s="154"/>
      <c r="AG420" s="154"/>
      <c r="AH420" s="154"/>
      <c r="AI420" s="154"/>
      <c r="AJ420" s="154"/>
      <c r="AK420" s="154"/>
      <c r="AL420" s="154"/>
      <c r="AM420" s="154"/>
      <c r="AN420" s="112"/>
      <c r="AO420" s="112"/>
      <c r="AP420" s="62"/>
      <c r="AQ420" s="62"/>
      <c r="AR420" s="62"/>
      <c r="AS420" s="62"/>
      <c r="AT420" s="62"/>
      <c r="AU420" s="62"/>
      <c r="AV420" s="62"/>
      <c r="AW420" s="62"/>
      <c r="AX420" s="62"/>
      <c r="AY420" s="62"/>
      <c r="AZ420" s="62"/>
      <c r="BA420" s="62"/>
      <c r="BB420" s="62"/>
      <c r="BC420" s="62"/>
      <c r="BD420" s="62"/>
      <c r="BE420" s="62"/>
      <c r="BF420" s="62"/>
      <c r="BG420" s="62"/>
    </row>
    <row r="421" spans="1:59" ht="15.75" customHeight="1">
      <c r="A421" s="51"/>
      <c r="B421" s="51"/>
      <c r="C421" s="62"/>
      <c r="D421" s="52"/>
      <c r="E421" s="62"/>
      <c r="F421" s="62"/>
      <c r="G421" s="52"/>
      <c r="H421" s="62"/>
      <c r="I421" s="62"/>
      <c r="J421" s="62"/>
      <c r="K421" s="62"/>
      <c r="L421" s="62"/>
      <c r="M421" s="62"/>
      <c r="N421" s="62"/>
      <c r="O421" s="62"/>
      <c r="P421" s="62"/>
      <c r="Q421" s="62"/>
      <c r="R421" s="62"/>
      <c r="S421" s="62"/>
      <c r="T421" s="62"/>
      <c r="U421" s="52"/>
      <c r="V421" s="152"/>
      <c r="W421" s="153"/>
      <c r="X421" s="153"/>
      <c r="Y421" s="154"/>
      <c r="Z421" s="154"/>
      <c r="AA421" s="154"/>
      <c r="AB421" s="154"/>
      <c r="AC421" s="154"/>
      <c r="AD421" s="154"/>
      <c r="AE421" s="154"/>
      <c r="AF421" s="154"/>
      <c r="AG421" s="154"/>
      <c r="AH421" s="154"/>
      <c r="AI421" s="154"/>
      <c r="AJ421" s="154"/>
      <c r="AK421" s="154"/>
      <c r="AL421" s="154"/>
      <c r="AM421" s="154"/>
      <c r="AN421" s="112"/>
      <c r="AO421" s="112"/>
      <c r="AP421" s="62"/>
      <c r="AQ421" s="62"/>
      <c r="AR421" s="62"/>
      <c r="AS421" s="62"/>
      <c r="AT421" s="62"/>
      <c r="AU421" s="62"/>
      <c r="AV421" s="62"/>
      <c r="AW421" s="62"/>
      <c r="AX421" s="62"/>
      <c r="AY421" s="62"/>
      <c r="AZ421" s="62"/>
      <c r="BA421" s="62"/>
      <c r="BB421" s="62"/>
      <c r="BC421" s="62"/>
      <c r="BD421" s="62"/>
      <c r="BE421" s="62"/>
      <c r="BF421" s="62"/>
      <c r="BG421" s="62"/>
    </row>
    <row r="422" spans="1:59" ht="15.75" customHeight="1">
      <c r="A422" s="51"/>
      <c r="B422" s="51"/>
      <c r="C422" s="62"/>
      <c r="D422" s="52"/>
      <c r="E422" s="62"/>
      <c r="F422" s="62"/>
      <c r="G422" s="52"/>
      <c r="H422" s="62"/>
      <c r="I422" s="62"/>
      <c r="J422" s="62"/>
      <c r="K422" s="62"/>
      <c r="L422" s="62"/>
      <c r="M422" s="62"/>
      <c r="N422" s="62"/>
      <c r="O422" s="62"/>
      <c r="P422" s="62"/>
      <c r="Q422" s="62"/>
      <c r="R422" s="62"/>
      <c r="S422" s="62"/>
      <c r="T422" s="62"/>
      <c r="U422" s="52"/>
      <c r="V422" s="152"/>
      <c r="W422" s="153"/>
      <c r="X422" s="153"/>
      <c r="Y422" s="154"/>
      <c r="Z422" s="154"/>
      <c r="AA422" s="154"/>
      <c r="AB422" s="154"/>
      <c r="AC422" s="154"/>
      <c r="AD422" s="154"/>
      <c r="AE422" s="154"/>
      <c r="AF422" s="154"/>
      <c r="AG422" s="154"/>
      <c r="AH422" s="154"/>
      <c r="AI422" s="154"/>
      <c r="AJ422" s="154"/>
      <c r="AK422" s="154"/>
      <c r="AL422" s="154"/>
      <c r="AM422" s="154"/>
      <c r="AN422" s="112"/>
      <c r="AO422" s="112"/>
      <c r="AP422" s="62"/>
      <c r="AQ422" s="62"/>
      <c r="AR422" s="62"/>
      <c r="AS422" s="62"/>
      <c r="AT422" s="62"/>
      <c r="AU422" s="62"/>
      <c r="AV422" s="62"/>
      <c r="AW422" s="62"/>
      <c r="AX422" s="62"/>
      <c r="AY422" s="62"/>
      <c r="AZ422" s="62"/>
      <c r="BA422" s="62"/>
      <c r="BB422" s="62"/>
      <c r="BC422" s="62"/>
      <c r="BD422" s="62"/>
      <c r="BE422" s="62"/>
      <c r="BF422" s="62"/>
      <c r="BG422" s="62"/>
    </row>
    <row r="423" spans="1:59" ht="15.75" customHeight="1">
      <c r="A423" s="51"/>
      <c r="B423" s="51"/>
      <c r="C423" s="62"/>
      <c r="D423" s="52"/>
      <c r="E423" s="62"/>
      <c r="F423" s="62"/>
      <c r="G423" s="52"/>
      <c r="H423" s="62"/>
      <c r="I423" s="62"/>
      <c r="J423" s="62"/>
      <c r="K423" s="62"/>
      <c r="L423" s="62"/>
      <c r="M423" s="62"/>
      <c r="N423" s="62"/>
      <c r="O423" s="62"/>
      <c r="P423" s="62"/>
      <c r="Q423" s="62"/>
      <c r="R423" s="62"/>
      <c r="S423" s="62"/>
      <c r="T423" s="62"/>
      <c r="U423" s="52"/>
      <c r="V423" s="152"/>
      <c r="W423" s="153"/>
      <c r="X423" s="153"/>
      <c r="Y423" s="154"/>
      <c r="Z423" s="154"/>
      <c r="AA423" s="154"/>
      <c r="AB423" s="154"/>
      <c r="AC423" s="154"/>
      <c r="AD423" s="154"/>
      <c r="AE423" s="154"/>
      <c r="AF423" s="154"/>
      <c r="AG423" s="154"/>
      <c r="AH423" s="154"/>
      <c r="AI423" s="154"/>
      <c r="AJ423" s="154"/>
      <c r="AK423" s="154"/>
      <c r="AL423" s="154"/>
      <c r="AM423" s="154"/>
      <c r="AN423" s="112"/>
      <c r="AO423" s="112"/>
      <c r="AP423" s="62"/>
      <c r="AQ423" s="62"/>
      <c r="AR423" s="62"/>
      <c r="AS423" s="62"/>
      <c r="AT423" s="62"/>
      <c r="AU423" s="62"/>
      <c r="AV423" s="62"/>
      <c r="AW423" s="62"/>
      <c r="AX423" s="62"/>
      <c r="AY423" s="62"/>
      <c r="AZ423" s="62"/>
      <c r="BA423" s="62"/>
      <c r="BB423" s="62"/>
      <c r="BC423" s="62"/>
      <c r="BD423" s="62"/>
      <c r="BE423" s="62"/>
      <c r="BF423" s="62"/>
      <c r="BG423" s="62"/>
    </row>
    <row r="424" spans="1:59" ht="15.75" customHeight="1">
      <c r="A424" s="51"/>
      <c r="B424" s="51"/>
      <c r="C424" s="62"/>
      <c r="D424" s="52"/>
      <c r="E424" s="62"/>
      <c r="F424" s="62"/>
      <c r="G424" s="52"/>
      <c r="H424" s="62"/>
      <c r="I424" s="62"/>
      <c r="J424" s="62"/>
      <c r="K424" s="62"/>
      <c r="L424" s="62"/>
      <c r="M424" s="62"/>
      <c r="N424" s="62"/>
      <c r="O424" s="62"/>
      <c r="P424" s="62"/>
      <c r="Q424" s="62"/>
      <c r="R424" s="62"/>
      <c r="S424" s="62"/>
      <c r="T424" s="62"/>
      <c r="U424" s="52"/>
      <c r="V424" s="152"/>
      <c r="W424" s="153"/>
      <c r="X424" s="153"/>
      <c r="Y424" s="154"/>
      <c r="Z424" s="154"/>
      <c r="AA424" s="154"/>
      <c r="AB424" s="154"/>
      <c r="AC424" s="154"/>
      <c r="AD424" s="154"/>
      <c r="AE424" s="154"/>
      <c r="AF424" s="154"/>
      <c r="AG424" s="154"/>
      <c r="AH424" s="154"/>
      <c r="AI424" s="154"/>
      <c r="AJ424" s="154"/>
      <c r="AK424" s="154"/>
      <c r="AL424" s="154"/>
      <c r="AM424" s="154"/>
      <c r="AN424" s="112"/>
      <c r="AO424" s="112"/>
      <c r="AP424" s="62"/>
      <c r="AQ424" s="62"/>
      <c r="AR424" s="62"/>
      <c r="AS424" s="62"/>
      <c r="AT424" s="62"/>
      <c r="AU424" s="62"/>
      <c r="AV424" s="62"/>
      <c r="AW424" s="62"/>
      <c r="AX424" s="62"/>
      <c r="AY424" s="62"/>
      <c r="AZ424" s="62"/>
      <c r="BA424" s="62"/>
      <c r="BB424" s="62"/>
      <c r="BC424" s="62"/>
      <c r="BD424" s="62"/>
      <c r="BE424" s="62"/>
      <c r="BF424" s="62"/>
      <c r="BG424" s="62"/>
    </row>
    <row r="425" spans="1:59" ht="15.75" customHeight="1">
      <c r="A425" s="51"/>
      <c r="B425" s="51"/>
      <c r="C425" s="62"/>
      <c r="D425" s="52"/>
      <c r="E425" s="62"/>
      <c r="F425" s="62"/>
      <c r="G425" s="52"/>
      <c r="H425" s="62"/>
      <c r="I425" s="62"/>
      <c r="J425" s="62"/>
      <c r="K425" s="62"/>
      <c r="L425" s="62"/>
      <c r="M425" s="62"/>
      <c r="N425" s="62"/>
      <c r="O425" s="62"/>
      <c r="P425" s="62"/>
      <c r="Q425" s="62"/>
      <c r="R425" s="62"/>
      <c r="S425" s="62"/>
      <c r="T425" s="62"/>
      <c r="U425" s="52"/>
      <c r="V425" s="152"/>
      <c r="W425" s="153"/>
      <c r="X425" s="153"/>
      <c r="Y425" s="154"/>
      <c r="Z425" s="154"/>
      <c r="AA425" s="154"/>
      <c r="AB425" s="154"/>
      <c r="AC425" s="154"/>
      <c r="AD425" s="154"/>
      <c r="AE425" s="154"/>
      <c r="AF425" s="154"/>
      <c r="AG425" s="154"/>
      <c r="AH425" s="154"/>
      <c r="AI425" s="154"/>
      <c r="AJ425" s="154"/>
      <c r="AK425" s="154"/>
      <c r="AL425" s="154"/>
      <c r="AM425" s="154"/>
      <c r="AN425" s="112"/>
      <c r="AO425" s="112"/>
      <c r="AP425" s="62"/>
      <c r="AQ425" s="62"/>
      <c r="AR425" s="62"/>
      <c r="AS425" s="62"/>
      <c r="AT425" s="62"/>
      <c r="AU425" s="62"/>
      <c r="AV425" s="62"/>
      <c r="AW425" s="62"/>
      <c r="AX425" s="62"/>
      <c r="AY425" s="62"/>
      <c r="AZ425" s="62"/>
      <c r="BA425" s="62"/>
      <c r="BB425" s="62"/>
      <c r="BC425" s="62"/>
      <c r="BD425" s="62"/>
      <c r="BE425" s="62"/>
      <c r="BF425" s="62"/>
      <c r="BG425" s="62"/>
    </row>
    <row r="426" spans="1:59" ht="15.75" customHeight="1">
      <c r="A426" s="51"/>
      <c r="B426" s="51"/>
      <c r="C426" s="62"/>
      <c r="D426" s="52"/>
      <c r="E426" s="62"/>
      <c r="F426" s="62"/>
      <c r="G426" s="52"/>
      <c r="H426" s="62"/>
      <c r="I426" s="62"/>
      <c r="J426" s="62"/>
      <c r="K426" s="62"/>
      <c r="L426" s="62"/>
      <c r="M426" s="62"/>
      <c r="N426" s="62"/>
      <c r="O426" s="62"/>
      <c r="P426" s="62"/>
      <c r="Q426" s="62"/>
      <c r="R426" s="62"/>
      <c r="S426" s="62"/>
      <c r="T426" s="62"/>
      <c r="U426" s="52"/>
      <c r="V426" s="152"/>
      <c r="W426" s="153"/>
      <c r="X426" s="153"/>
      <c r="Y426" s="154"/>
      <c r="Z426" s="154"/>
      <c r="AA426" s="154"/>
      <c r="AB426" s="154"/>
      <c r="AC426" s="154"/>
      <c r="AD426" s="154"/>
      <c r="AE426" s="154"/>
      <c r="AF426" s="154"/>
      <c r="AG426" s="154"/>
      <c r="AH426" s="154"/>
      <c r="AI426" s="154"/>
      <c r="AJ426" s="154"/>
      <c r="AK426" s="154"/>
      <c r="AL426" s="154"/>
      <c r="AM426" s="154"/>
      <c r="AN426" s="112"/>
      <c r="AO426" s="112"/>
      <c r="AP426" s="62"/>
      <c r="AQ426" s="62"/>
      <c r="AR426" s="62"/>
      <c r="AS426" s="62"/>
      <c r="AT426" s="62"/>
      <c r="AU426" s="62"/>
      <c r="AV426" s="62"/>
      <c r="AW426" s="62"/>
      <c r="AX426" s="62"/>
      <c r="AY426" s="62"/>
      <c r="AZ426" s="62"/>
      <c r="BA426" s="62"/>
      <c r="BB426" s="62"/>
      <c r="BC426" s="62"/>
      <c r="BD426" s="62"/>
      <c r="BE426" s="62"/>
      <c r="BF426" s="62"/>
      <c r="BG426" s="62"/>
    </row>
    <row r="427" spans="1:59" ht="15.75" customHeight="1">
      <c r="A427" s="51"/>
      <c r="B427" s="51"/>
      <c r="C427" s="62"/>
      <c r="D427" s="52"/>
      <c r="E427" s="62"/>
      <c r="F427" s="62"/>
      <c r="G427" s="52"/>
      <c r="H427" s="62"/>
      <c r="I427" s="62"/>
      <c r="J427" s="62"/>
      <c r="K427" s="62"/>
      <c r="L427" s="62"/>
      <c r="M427" s="62"/>
      <c r="N427" s="62"/>
      <c r="O427" s="62"/>
      <c r="P427" s="62"/>
      <c r="Q427" s="62"/>
      <c r="R427" s="62"/>
      <c r="S427" s="62"/>
      <c r="T427" s="62"/>
      <c r="U427" s="52"/>
      <c r="V427" s="152"/>
      <c r="W427" s="153"/>
      <c r="X427" s="153"/>
      <c r="Y427" s="154"/>
      <c r="Z427" s="154"/>
      <c r="AA427" s="154"/>
      <c r="AB427" s="154"/>
      <c r="AC427" s="154"/>
      <c r="AD427" s="154"/>
      <c r="AE427" s="154"/>
      <c r="AF427" s="154"/>
      <c r="AG427" s="154"/>
      <c r="AH427" s="154"/>
      <c r="AI427" s="154"/>
      <c r="AJ427" s="154"/>
      <c r="AK427" s="154"/>
      <c r="AL427" s="154"/>
      <c r="AM427" s="154"/>
      <c r="AN427" s="112"/>
      <c r="AO427" s="112"/>
      <c r="AP427" s="62"/>
      <c r="AQ427" s="62"/>
      <c r="AR427" s="62"/>
      <c r="AS427" s="62"/>
      <c r="AT427" s="62"/>
      <c r="AU427" s="62"/>
      <c r="AV427" s="62"/>
      <c r="AW427" s="62"/>
      <c r="AX427" s="62"/>
      <c r="AY427" s="62"/>
      <c r="AZ427" s="62"/>
      <c r="BA427" s="62"/>
      <c r="BB427" s="62"/>
      <c r="BC427" s="62"/>
      <c r="BD427" s="62"/>
      <c r="BE427" s="62"/>
      <c r="BF427" s="62"/>
      <c r="BG427" s="62"/>
    </row>
    <row r="428" spans="1:59" ht="15.75" customHeight="1">
      <c r="A428" s="51"/>
      <c r="B428" s="51"/>
      <c r="C428" s="62"/>
      <c r="D428" s="52"/>
      <c r="E428" s="62"/>
      <c r="F428" s="62"/>
      <c r="G428" s="52"/>
      <c r="H428" s="62"/>
      <c r="I428" s="62"/>
      <c r="J428" s="62"/>
      <c r="K428" s="62"/>
      <c r="L428" s="62"/>
      <c r="M428" s="62"/>
      <c r="N428" s="62"/>
      <c r="O428" s="62"/>
      <c r="P428" s="62"/>
      <c r="Q428" s="62"/>
      <c r="R428" s="62"/>
      <c r="S428" s="62"/>
      <c r="T428" s="62"/>
      <c r="U428" s="52"/>
      <c r="V428" s="152"/>
      <c r="W428" s="153"/>
      <c r="X428" s="153"/>
      <c r="Y428" s="154"/>
      <c r="Z428" s="154"/>
      <c r="AA428" s="154"/>
      <c r="AB428" s="154"/>
      <c r="AC428" s="154"/>
      <c r="AD428" s="154"/>
      <c r="AE428" s="154"/>
      <c r="AF428" s="154"/>
      <c r="AG428" s="154"/>
      <c r="AH428" s="154"/>
      <c r="AI428" s="154"/>
      <c r="AJ428" s="154"/>
      <c r="AK428" s="154"/>
      <c r="AL428" s="154"/>
      <c r="AM428" s="154"/>
      <c r="AN428" s="112"/>
      <c r="AO428" s="112"/>
      <c r="AP428" s="62"/>
      <c r="AQ428" s="62"/>
      <c r="AR428" s="62"/>
      <c r="AS428" s="62"/>
      <c r="AT428" s="62"/>
      <c r="AU428" s="62"/>
      <c r="AV428" s="62"/>
      <c r="AW428" s="62"/>
      <c r="AX428" s="62"/>
      <c r="AY428" s="62"/>
      <c r="AZ428" s="62"/>
      <c r="BA428" s="62"/>
      <c r="BB428" s="62"/>
      <c r="BC428" s="62"/>
      <c r="BD428" s="62"/>
      <c r="BE428" s="62"/>
      <c r="BF428" s="62"/>
      <c r="BG428" s="62"/>
    </row>
    <row r="429" spans="1:59" ht="15.75" customHeight="1">
      <c r="A429" s="51"/>
      <c r="B429" s="51"/>
      <c r="C429" s="62"/>
      <c r="D429" s="52"/>
      <c r="E429" s="62"/>
      <c r="F429" s="62"/>
      <c r="G429" s="52"/>
      <c r="H429" s="62"/>
      <c r="I429" s="62"/>
      <c r="J429" s="62"/>
      <c r="K429" s="62"/>
      <c r="L429" s="62"/>
      <c r="M429" s="62"/>
      <c r="N429" s="62"/>
      <c r="O429" s="62"/>
      <c r="P429" s="62"/>
      <c r="Q429" s="62"/>
      <c r="R429" s="62"/>
      <c r="S429" s="62"/>
      <c r="T429" s="62"/>
      <c r="U429" s="52"/>
      <c r="V429" s="152"/>
      <c r="W429" s="153"/>
      <c r="X429" s="153"/>
      <c r="Y429" s="154"/>
      <c r="Z429" s="154"/>
      <c r="AA429" s="154"/>
      <c r="AB429" s="154"/>
      <c r="AC429" s="154"/>
      <c r="AD429" s="154"/>
      <c r="AE429" s="154"/>
      <c r="AF429" s="154"/>
      <c r="AG429" s="154"/>
      <c r="AH429" s="154"/>
      <c r="AI429" s="154"/>
      <c r="AJ429" s="154"/>
      <c r="AK429" s="154"/>
      <c r="AL429" s="154"/>
      <c r="AM429" s="154"/>
      <c r="AN429" s="112"/>
      <c r="AO429" s="112"/>
      <c r="AP429" s="62"/>
      <c r="AQ429" s="62"/>
      <c r="AR429" s="62"/>
      <c r="AS429" s="62"/>
      <c r="AT429" s="62"/>
      <c r="AU429" s="62"/>
      <c r="AV429" s="62"/>
      <c r="AW429" s="62"/>
      <c r="AX429" s="62"/>
      <c r="AY429" s="62"/>
      <c r="AZ429" s="62"/>
      <c r="BA429" s="62"/>
      <c r="BB429" s="62"/>
      <c r="BC429" s="62"/>
      <c r="BD429" s="62"/>
      <c r="BE429" s="62"/>
      <c r="BF429" s="62"/>
      <c r="BG429" s="62"/>
    </row>
    <row r="430" spans="1:59" ht="15.75" customHeight="1">
      <c r="A430" s="51"/>
      <c r="B430" s="51"/>
      <c r="C430" s="62"/>
      <c r="D430" s="52"/>
      <c r="E430" s="62"/>
      <c r="F430" s="62"/>
      <c r="G430" s="52"/>
      <c r="H430" s="62"/>
      <c r="I430" s="62"/>
      <c r="J430" s="62"/>
      <c r="K430" s="62"/>
      <c r="L430" s="62"/>
      <c r="M430" s="62"/>
      <c r="N430" s="62"/>
      <c r="O430" s="62"/>
      <c r="P430" s="62"/>
      <c r="Q430" s="62"/>
      <c r="R430" s="62"/>
      <c r="S430" s="62"/>
      <c r="T430" s="62"/>
      <c r="U430" s="52"/>
      <c r="V430" s="152"/>
      <c r="W430" s="153"/>
      <c r="X430" s="153"/>
      <c r="Y430" s="154"/>
      <c r="Z430" s="154"/>
      <c r="AA430" s="154"/>
      <c r="AB430" s="154"/>
      <c r="AC430" s="154"/>
      <c r="AD430" s="154"/>
      <c r="AE430" s="154"/>
      <c r="AF430" s="154"/>
      <c r="AG430" s="154"/>
      <c r="AH430" s="154"/>
      <c r="AI430" s="154"/>
      <c r="AJ430" s="154"/>
      <c r="AK430" s="154"/>
      <c r="AL430" s="154"/>
      <c r="AM430" s="154"/>
      <c r="AN430" s="112"/>
      <c r="AO430" s="112"/>
      <c r="AP430" s="62"/>
      <c r="AQ430" s="62"/>
      <c r="AR430" s="62"/>
      <c r="AS430" s="62"/>
      <c r="AT430" s="62"/>
      <c r="AU430" s="62"/>
      <c r="AV430" s="62"/>
      <c r="AW430" s="62"/>
      <c r="AX430" s="62"/>
      <c r="AY430" s="62"/>
      <c r="AZ430" s="62"/>
      <c r="BA430" s="62"/>
      <c r="BB430" s="62"/>
      <c r="BC430" s="62"/>
      <c r="BD430" s="62"/>
      <c r="BE430" s="62"/>
      <c r="BF430" s="62"/>
      <c r="BG430" s="62"/>
    </row>
    <row r="431" spans="1:59" ht="15.75" customHeight="1">
      <c r="A431" s="51"/>
      <c r="B431" s="51"/>
      <c r="C431" s="62"/>
      <c r="D431" s="52"/>
      <c r="E431" s="62"/>
      <c r="F431" s="62"/>
      <c r="G431" s="52"/>
      <c r="H431" s="62"/>
      <c r="I431" s="62"/>
      <c r="J431" s="62"/>
      <c r="K431" s="62"/>
      <c r="L431" s="62"/>
      <c r="M431" s="62"/>
      <c r="N431" s="62"/>
      <c r="O431" s="62"/>
      <c r="P431" s="62"/>
      <c r="Q431" s="62"/>
      <c r="R431" s="62"/>
      <c r="S431" s="62"/>
      <c r="T431" s="62"/>
      <c r="U431" s="52"/>
      <c r="V431" s="152"/>
      <c r="W431" s="153"/>
      <c r="X431" s="153"/>
      <c r="Y431" s="154"/>
      <c r="Z431" s="154"/>
      <c r="AA431" s="154"/>
      <c r="AB431" s="154"/>
      <c r="AC431" s="154"/>
      <c r="AD431" s="154"/>
      <c r="AE431" s="154"/>
      <c r="AF431" s="154"/>
      <c r="AG431" s="154"/>
      <c r="AH431" s="154"/>
      <c r="AI431" s="154"/>
      <c r="AJ431" s="154"/>
      <c r="AK431" s="154"/>
      <c r="AL431" s="154"/>
      <c r="AM431" s="154"/>
      <c r="AN431" s="112"/>
      <c r="AO431" s="112"/>
      <c r="AP431" s="62"/>
      <c r="AQ431" s="62"/>
      <c r="AR431" s="62"/>
      <c r="AS431" s="62"/>
      <c r="AT431" s="62"/>
      <c r="AU431" s="62"/>
      <c r="AV431" s="62"/>
      <c r="AW431" s="62"/>
      <c r="AX431" s="62"/>
      <c r="AY431" s="62"/>
      <c r="AZ431" s="62"/>
      <c r="BA431" s="62"/>
      <c r="BB431" s="62"/>
      <c r="BC431" s="62"/>
      <c r="BD431" s="62"/>
      <c r="BE431" s="62"/>
      <c r="BF431" s="62"/>
      <c r="BG431" s="62"/>
    </row>
    <row r="432" spans="1:59" ht="15.75" customHeight="1">
      <c r="A432" s="51"/>
      <c r="B432" s="51"/>
      <c r="C432" s="62"/>
      <c r="D432" s="52"/>
      <c r="E432" s="62"/>
      <c r="F432" s="62"/>
      <c r="G432" s="52"/>
      <c r="H432" s="62"/>
      <c r="I432" s="62"/>
      <c r="J432" s="62"/>
      <c r="K432" s="62"/>
      <c r="L432" s="62"/>
      <c r="M432" s="62"/>
      <c r="N432" s="62"/>
      <c r="O432" s="62"/>
      <c r="P432" s="62"/>
      <c r="Q432" s="62"/>
      <c r="R432" s="62"/>
      <c r="S432" s="62"/>
      <c r="T432" s="62"/>
      <c r="U432" s="52"/>
      <c r="V432" s="152"/>
      <c r="W432" s="153"/>
      <c r="X432" s="153"/>
      <c r="Y432" s="154"/>
      <c r="Z432" s="154"/>
      <c r="AA432" s="154"/>
      <c r="AB432" s="154"/>
      <c r="AC432" s="154"/>
      <c r="AD432" s="154"/>
      <c r="AE432" s="154"/>
      <c r="AF432" s="154"/>
      <c r="AG432" s="154"/>
      <c r="AH432" s="154"/>
      <c r="AI432" s="154"/>
      <c r="AJ432" s="154"/>
      <c r="AK432" s="154"/>
      <c r="AL432" s="154"/>
      <c r="AM432" s="154"/>
      <c r="AN432" s="112"/>
      <c r="AO432" s="112"/>
      <c r="AP432" s="62"/>
      <c r="AQ432" s="62"/>
      <c r="AR432" s="62"/>
      <c r="AS432" s="62"/>
      <c r="AT432" s="62"/>
      <c r="AU432" s="62"/>
      <c r="AV432" s="62"/>
      <c r="AW432" s="62"/>
      <c r="AX432" s="62"/>
      <c r="AY432" s="62"/>
      <c r="AZ432" s="62"/>
      <c r="BA432" s="62"/>
      <c r="BB432" s="62"/>
      <c r="BC432" s="62"/>
      <c r="BD432" s="62"/>
      <c r="BE432" s="62"/>
      <c r="BF432" s="62"/>
      <c r="BG432" s="62"/>
    </row>
    <row r="433" spans="1:59" ht="15.75" customHeight="1">
      <c r="A433" s="51"/>
      <c r="B433" s="51"/>
      <c r="C433" s="62"/>
      <c r="D433" s="52"/>
      <c r="E433" s="62"/>
      <c r="F433" s="62"/>
      <c r="G433" s="52"/>
      <c r="H433" s="62"/>
      <c r="I433" s="62"/>
      <c r="J433" s="62"/>
      <c r="K433" s="62"/>
      <c r="L433" s="62"/>
      <c r="M433" s="62"/>
      <c r="N433" s="62"/>
      <c r="O433" s="62"/>
      <c r="P433" s="62"/>
      <c r="Q433" s="62"/>
      <c r="R433" s="62"/>
      <c r="S433" s="62"/>
      <c r="T433" s="62"/>
      <c r="U433" s="52"/>
      <c r="V433" s="152"/>
      <c r="W433" s="153"/>
      <c r="X433" s="153"/>
      <c r="Y433" s="154"/>
      <c r="Z433" s="154"/>
      <c r="AA433" s="154"/>
      <c r="AB433" s="154"/>
      <c r="AC433" s="154"/>
      <c r="AD433" s="154"/>
      <c r="AE433" s="154"/>
      <c r="AF433" s="154"/>
      <c r="AG433" s="154"/>
      <c r="AH433" s="154"/>
      <c r="AI433" s="154"/>
      <c r="AJ433" s="154"/>
      <c r="AK433" s="154"/>
      <c r="AL433" s="154"/>
      <c r="AM433" s="154"/>
      <c r="AN433" s="112"/>
      <c r="AO433" s="112"/>
      <c r="AP433" s="62"/>
      <c r="AQ433" s="62"/>
      <c r="AR433" s="62"/>
      <c r="AS433" s="62"/>
      <c r="AT433" s="62"/>
      <c r="AU433" s="62"/>
      <c r="AV433" s="62"/>
      <c r="AW433" s="62"/>
      <c r="AX433" s="62"/>
      <c r="AY433" s="62"/>
      <c r="AZ433" s="62"/>
      <c r="BA433" s="62"/>
      <c r="BB433" s="62"/>
      <c r="BC433" s="62"/>
      <c r="BD433" s="62"/>
      <c r="BE433" s="62"/>
      <c r="BF433" s="62"/>
      <c r="BG433" s="62"/>
    </row>
    <row r="434" spans="1:59" ht="15.75" customHeight="1">
      <c r="A434" s="51"/>
      <c r="B434" s="51"/>
      <c r="C434" s="62"/>
      <c r="D434" s="52"/>
      <c r="E434" s="62"/>
      <c r="F434" s="62"/>
      <c r="G434" s="52"/>
      <c r="H434" s="62"/>
      <c r="I434" s="62"/>
      <c r="J434" s="62"/>
      <c r="K434" s="62"/>
      <c r="L434" s="62"/>
      <c r="M434" s="62"/>
      <c r="N434" s="62"/>
      <c r="O434" s="62"/>
      <c r="P434" s="62"/>
      <c r="Q434" s="62"/>
      <c r="R434" s="62"/>
      <c r="S434" s="62"/>
      <c r="T434" s="62"/>
      <c r="U434" s="52"/>
      <c r="V434" s="152"/>
      <c r="W434" s="153"/>
      <c r="X434" s="153"/>
      <c r="Y434" s="154"/>
      <c r="Z434" s="154"/>
      <c r="AA434" s="154"/>
      <c r="AB434" s="154"/>
      <c r="AC434" s="154"/>
      <c r="AD434" s="154"/>
      <c r="AE434" s="154"/>
      <c r="AF434" s="154"/>
      <c r="AG434" s="154"/>
      <c r="AH434" s="154"/>
      <c r="AI434" s="154"/>
      <c r="AJ434" s="154"/>
      <c r="AK434" s="154"/>
      <c r="AL434" s="154"/>
      <c r="AM434" s="154"/>
      <c r="AN434" s="112"/>
      <c r="AO434" s="112"/>
      <c r="AP434" s="62"/>
      <c r="AQ434" s="62"/>
      <c r="AR434" s="62"/>
      <c r="AS434" s="62"/>
      <c r="AT434" s="62"/>
      <c r="AU434" s="62"/>
      <c r="AV434" s="62"/>
      <c r="AW434" s="62"/>
      <c r="AX434" s="62"/>
      <c r="AY434" s="62"/>
      <c r="AZ434" s="62"/>
      <c r="BA434" s="62"/>
      <c r="BB434" s="62"/>
      <c r="BC434" s="62"/>
      <c r="BD434" s="62"/>
      <c r="BE434" s="62"/>
      <c r="BF434" s="62"/>
      <c r="BG434" s="62"/>
    </row>
    <row r="435" spans="1:59" ht="15.75" customHeight="1">
      <c r="A435" s="51"/>
      <c r="B435" s="51"/>
      <c r="C435" s="62"/>
      <c r="D435" s="52"/>
      <c r="E435" s="62"/>
      <c r="F435" s="62"/>
      <c r="G435" s="52"/>
      <c r="H435" s="62"/>
      <c r="I435" s="62"/>
      <c r="J435" s="62"/>
      <c r="K435" s="62"/>
      <c r="L435" s="62"/>
      <c r="M435" s="62"/>
      <c r="N435" s="62"/>
      <c r="O435" s="62"/>
      <c r="P435" s="62"/>
      <c r="Q435" s="62"/>
      <c r="R435" s="62"/>
      <c r="S435" s="62"/>
      <c r="T435" s="62"/>
      <c r="U435" s="52"/>
      <c r="V435" s="152"/>
      <c r="W435" s="153"/>
      <c r="X435" s="153"/>
      <c r="Y435" s="154"/>
      <c r="Z435" s="154"/>
      <c r="AA435" s="154"/>
      <c r="AB435" s="154"/>
      <c r="AC435" s="154"/>
      <c r="AD435" s="154"/>
      <c r="AE435" s="154"/>
      <c r="AF435" s="154"/>
      <c r="AG435" s="154"/>
      <c r="AH435" s="154"/>
      <c r="AI435" s="154"/>
      <c r="AJ435" s="154"/>
      <c r="AK435" s="154"/>
      <c r="AL435" s="154"/>
      <c r="AM435" s="154"/>
      <c r="AN435" s="112"/>
      <c r="AO435" s="112"/>
      <c r="AP435" s="62"/>
      <c r="AQ435" s="62"/>
      <c r="AR435" s="62"/>
      <c r="AS435" s="62"/>
      <c r="AT435" s="62"/>
      <c r="AU435" s="62"/>
      <c r="AV435" s="62"/>
      <c r="AW435" s="62"/>
      <c r="AX435" s="62"/>
      <c r="AY435" s="62"/>
      <c r="AZ435" s="62"/>
      <c r="BA435" s="62"/>
      <c r="BB435" s="62"/>
      <c r="BC435" s="62"/>
      <c r="BD435" s="62"/>
      <c r="BE435" s="62"/>
      <c r="BF435" s="62"/>
      <c r="BG435" s="62"/>
    </row>
    <row r="436" spans="1:59" ht="15.75" customHeight="1">
      <c r="A436" s="51"/>
      <c r="B436" s="51"/>
      <c r="C436" s="62"/>
      <c r="D436" s="52"/>
      <c r="E436" s="62"/>
      <c r="F436" s="62"/>
      <c r="G436" s="52"/>
      <c r="H436" s="62"/>
      <c r="I436" s="62"/>
      <c r="J436" s="62"/>
      <c r="K436" s="62"/>
      <c r="L436" s="62"/>
      <c r="M436" s="62"/>
      <c r="N436" s="62"/>
      <c r="O436" s="62"/>
      <c r="P436" s="62"/>
      <c r="Q436" s="62"/>
      <c r="R436" s="62"/>
      <c r="S436" s="62"/>
      <c r="T436" s="62"/>
      <c r="U436" s="52"/>
      <c r="V436" s="152"/>
      <c r="W436" s="153"/>
      <c r="X436" s="153"/>
      <c r="Y436" s="154"/>
      <c r="Z436" s="154"/>
      <c r="AA436" s="154"/>
      <c r="AB436" s="154"/>
      <c r="AC436" s="154"/>
      <c r="AD436" s="154"/>
      <c r="AE436" s="154"/>
      <c r="AF436" s="154"/>
      <c r="AG436" s="154"/>
      <c r="AH436" s="154"/>
      <c r="AI436" s="154"/>
      <c r="AJ436" s="154"/>
      <c r="AK436" s="154"/>
      <c r="AL436" s="154"/>
      <c r="AM436" s="154"/>
      <c r="AN436" s="112"/>
      <c r="AO436" s="112"/>
      <c r="AP436" s="62"/>
      <c r="AQ436" s="62"/>
      <c r="AR436" s="62"/>
      <c r="AS436" s="62"/>
      <c r="AT436" s="62"/>
      <c r="AU436" s="62"/>
      <c r="AV436" s="62"/>
      <c r="AW436" s="62"/>
      <c r="AX436" s="62"/>
      <c r="AY436" s="62"/>
      <c r="AZ436" s="62"/>
      <c r="BA436" s="62"/>
      <c r="BB436" s="62"/>
      <c r="BC436" s="62"/>
      <c r="BD436" s="62"/>
      <c r="BE436" s="62"/>
      <c r="BF436" s="62"/>
      <c r="BG436" s="62"/>
    </row>
    <row r="437" spans="1:59" ht="15.75" customHeight="1">
      <c r="A437" s="51"/>
      <c r="B437" s="51"/>
      <c r="C437" s="62"/>
      <c r="D437" s="52"/>
      <c r="E437" s="62"/>
      <c r="F437" s="62"/>
      <c r="G437" s="52"/>
      <c r="H437" s="62"/>
      <c r="I437" s="62"/>
      <c r="J437" s="62"/>
      <c r="K437" s="62"/>
      <c r="L437" s="62"/>
      <c r="M437" s="62"/>
      <c r="N437" s="62"/>
      <c r="O437" s="62"/>
      <c r="P437" s="62"/>
      <c r="Q437" s="62"/>
      <c r="R437" s="62"/>
      <c r="S437" s="62"/>
      <c r="T437" s="62"/>
      <c r="U437" s="52"/>
      <c r="V437" s="152"/>
      <c r="W437" s="153"/>
      <c r="X437" s="153"/>
      <c r="Y437" s="154"/>
      <c r="Z437" s="154"/>
      <c r="AA437" s="154"/>
      <c r="AB437" s="154"/>
      <c r="AC437" s="154"/>
      <c r="AD437" s="154"/>
      <c r="AE437" s="154"/>
      <c r="AF437" s="154"/>
      <c r="AG437" s="154"/>
      <c r="AH437" s="154"/>
      <c r="AI437" s="154"/>
      <c r="AJ437" s="154"/>
      <c r="AK437" s="154"/>
      <c r="AL437" s="154"/>
      <c r="AM437" s="154"/>
      <c r="AN437" s="112"/>
      <c r="AO437" s="112"/>
      <c r="AP437" s="62"/>
      <c r="AQ437" s="62"/>
      <c r="AR437" s="62"/>
      <c r="AS437" s="62"/>
      <c r="AT437" s="62"/>
      <c r="AU437" s="62"/>
      <c r="AV437" s="62"/>
      <c r="AW437" s="62"/>
      <c r="AX437" s="62"/>
      <c r="AY437" s="62"/>
      <c r="AZ437" s="62"/>
      <c r="BA437" s="62"/>
      <c r="BB437" s="62"/>
      <c r="BC437" s="62"/>
      <c r="BD437" s="62"/>
      <c r="BE437" s="62"/>
      <c r="BF437" s="62"/>
      <c r="BG437" s="62"/>
    </row>
    <row r="438" spans="1:59" ht="15.75" customHeight="1">
      <c r="A438" s="51"/>
      <c r="B438" s="51"/>
      <c r="C438" s="62"/>
      <c r="D438" s="52"/>
      <c r="E438" s="62"/>
      <c r="F438" s="62"/>
      <c r="G438" s="52"/>
      <c r="H438" s="62"/>
      <c r="I438" s="62"/>
      <c r="J438" s="62"/>
      <c r="K438" s="62"/>
      <c r="L438" s="62"/>
      <c r="M438" s="62"/>
      <c r="N438" s="62"/>
      <c r="O438" s="62"/>
      <c r="P438" s="62"/>
      <c r="Q438" s="62"/>
      <c r="R438" s="62"/>
      <c r="S438" s="62"/>
      <c r="T438" s="62"/>
      <c r="U438" s="52"/>
      <c r="V438" s="152"/>
      <c r="W438" s="153"/>
      <c r="X438" s="153"/>
      <c r="Y438" s="154"/>
      <c r="Z438" s="154"/>
      <c r="AA438" s="154"/>
      <c r="AB438" s="154"/>
      <c r="AC438" s="154"/>
      <c r="AD438" s="154"/>
      <c r="AE438" s="154"/>
      <c r="AF438" s="154"/>
      <c r="AG438" s="154"/>
      <c r="AH438" s="154"/>
      <c r="AI438" s="154"/>
      <c r="AJ438" s="154"/>
      <c r="AK438" s="154"/>
      <c r="AL438" s="154"/>
      <c r="AM438" s="154"/>
      <c r="AN438" s="112"/>
      <c r="AO438" s="112"/>
      <c r="AP438" s="62"/>
      <c r="AQ438" s="62"/>
      <c r="AR438" s="62"/>
      <c r="AS438" s="62"/>
      <c r="AT438" s="62"/>
      <c r="AU438" s="62"/>
      <c r="AV438" s="62"/>
      <c r="AW438" s="62"/>
      <c r="AX438" s="62"/>
      <c r="AY438" s="62"/>
      <c r="AZ438" s="62"/>
      <c r="BA438" s="62"/>
      <c r="BB438" s="62"/>
      <c r="BC438" s="62"/>
      <c r="BD438" s="62"/>
      <c r="BE438" s="62"/>
      <c r="BF438" s="62"/>
      <c r="BG438" s="62"/>
    </row>
    <row r="439" spans="1:59" ht="15.75" customHeight="1">
      <c r="A439" s="51"/>
      <c r="B439" s="51"/>
      <c r="C439" s="62"/>
      <c r="D439" s="52"/>
      <c r="E439" s="62"/>
      <c r="F439" s="62"/>
      <c r="G439" s="52"/>
      <c r="H439" s="62"/>
      <c r="I439" s="62"/>
      <c r="J439" s="62"/>
      <c r="K439" s="62"/>
      <c r="L439" s="62"/>
      <c r="M439" s="62"/>
      <c r="N439" s="62"/>
      <c r="O439" s="62"/>
      <c r="P439" s="62"/>
      <c r="Q439" s="62"/>
      <c r="R439" s="62"/>
      <c r="S439" s="62"/>
      <c r="T439" s="62"/>
      <c r="U439" s="52"/>
      <c r="V439" s="152"/>
      <c r="W439" s="153"/>
      <c r="X439" s="153"/>
      <c r="Y439" s="154"/>
      <c r="Z439" s="154"/>
      <c r="AA439" s="154"/>
      <c r="AB439" s="154"/>
      <c r="AC439" s="154"/>
      <c r="AD439" s="154"/>
      <c r="AE439" s="154"/>
      <c r="AF439" s="154"/>
      <c r="AG439" s="154"/>
      <c r="AH439" s="154"/>
      <c r="AI439" s="154"/>
      <c r="AJ439" s="154"/>
      <c r="AK439" s="154"/>
      <c r="AL439" s="154"/>
      <c r="AM439" s="154"/>
      <c r="AN439" s="112"/>
      <c r="AO439" s="112"/>
      <c r="AP439" s="62"/>
      <c r="AQ439" s="62"/>
      <c r="AR439" s="62"/>
      <c r="AS439" s="62"/>
      <c r="AT439" s="62"/>
      <c r="AU439" s="62"/>
      <c r="AV439" s="62"/>
      <c r="AW439" s="62"/>
      <c r="AX439" s="62"/>
      <c r="AY439" s="62"/>
      <c r="AZ439" s="62"/>
      <c r="BA439" s="62"/>
      <c r="BB439" s="62"/>
      <c r="BC439" s="62"/>
      <c r="BD439" s="62"/>
      <c r="BE439" s="62"/>
      <c r="BF439" s="62"/>
      <c r="BG439" s="62"/>
    </row>
    <row r="440" spans="1:59" ht="15.75" customHeight="1">
      <c r="A440" s="51"/>
      <c r="B440" s="51"/>
      <c r="C440" s="62"/>
      <c r="D440" s="52"/>
      <c r="E440" s="62"/>
      <c r="F440" s="62"/>
      <c r="G440" s="52"/>
      <c r="H440" s="62"/>
      <c r="I440" s="62"/>
      <c r="J440" s="62"/>
      <c r="K440" s="62"/>
      <c r="L440" s="62"/>
      <c r="M440" s="62"/>
      <c r="N440" s="62"/>
      <c r="O440" s="62"/>
      <c r="P440" s="62"/>
      <c r="Q440" s="62"/>
      <c r="R440" s="62"/>
      <c r="S440" s="62"/>
      <c r="T440" s="62"/>
      <c r="U440" s="52"/>
      <c r="V440" s="152"/>
      <c r="W440" s="153"/>
      <c r="X440" s="153"/>
      <c r="Y440" s="154"/>
      <c r="Z440" s="154"/>
      <c r="AA440" s="154"/>
      <c r="AB440" s="154"/>
      <c r="AC440" s="154"/>
      <c r="AD440" s="154"/>
      <c r="AE440" s="154"/>
      <c r="AF440" s="154"/>
      <c r="AG440" s="154"/>
      <c r="AH440" s="154"/>
      <c r="AI440" s="154"/>
      <c r="AJ440" s="154"/>
      <c r="AK440" s="154"/>
      <c r="AL440" s="154"/>
      <c r="AM440" s="154"/>
      <c r="AN440" s="112"/>
      <c r="AO440" s="112"/>
      <c r="AP440" s="62"/>
      <c r="AQ440" s="62"/>
      <c r="AR440" s="62"/>
      <c r="AS440" s="62"/>
      <c r="AT440" s="62"/>
      <c r="AU440" s="62"/>
      <c r="AV440" s="62"/>
      <c r="AW440" s="62"/>
      <c r="AX440" s="62"/>
      <c r="AY440" s="62"/>
      <c r="AZ440" s="62"/>
      <c r="BA440" s="62"/>
      <c r="BB440" s="62"/>
      <c r="BC440" s="62"/>
      <c r="BD440" s="62"/>
      <c r="BE440" s="62"/>
      <c r="BF440" s="62"/>
      <c r="BG440" s="62"/>
    </row>
    <row r="441" spans="1:59" ht="15.75" customHeight="1">
      <c r="A441" s="51"/>
      <c r="B441" s="51"/>
      <c r="C441" s="62"/>
      <c r="D441" s="52"/>
      <c r="E441" s="62"/>
      <c r="F441" s="62"/>
      <c r="G441" s="52"/>
      <c r="H441" s="62"/>
      <c r="I441" s="62"/>
      <c r="J441" s="62"/>
      <c r="K441" s="62"/>
      <c r="L441" s="62"/>
      <c r="M441" s="62"/>
      <c r="N441" s="62"/>
      <c r="O441" s="62"/>
      <c r="P441" s="62"/>
      <c r="Q441" s="62"/>
      <c r="R441" s="62"/>
      <c r="S441" s="62"/>
      <c r="T441" s="62"/>
      <c r="U441" s="52"/>
      <c r="V441" s="152"/>
      <c r="W441" s="153"/>
      <c r="X441" s="153"/>
      <c r="Y441" s="154"/>
      <c r="Z441" s="154"/>
      <c r="AA441" s="154"/>
      <c r="AB441" s="154"/>
      <c r="AC441" s="154"/>
      <c r="AD441" s="154"/>
      <c r="AE441" s="154"/>
      <c r="AF441" s="154"/>
      <c r="AG441" s="154"/>
      <c r="AH441" s="154"/>
      <c r="AI441" s="154"/>
      <c r="AJ441" s="154"/>
      <c r="AK441" s="154"/>
      <c r="AL441" s="154"/>
      <c r="AM441" s="154"/>
      <c r="AN441" s="112"/>
      <c r="AO441" s="112"/>
      <c r="AP441" s="62"/>
      <c r="AQ441" s="62"/>
      <c r="AR441" s="62"/>
      <c r="AS441" s="62"/>
      <c r="AT441" s="62"/>
      <c r="AU441" s="62"/>
      <c r="AV441" s="62"/>
      <c r="AW441" s="62"/>
      <c r="AX441" s="62"/>
      <c r="AY441" s="62"/>
      <c r="AZ441" s="62"/>
      <c r="BA441" s="62"/>
      <c r="BB441" s="62"/>
      <c r="BC441" s="62"/>
      <c r="BD441" s="62"/>
      <c r="BE441" s="62"/>
      <c r="BF441" s="62"/>
      <c r="BG441" s="62"/>
    </row>
    <row r="442" spans="1:59" ht="15.75" customHeight="1">
      <c r="A442" s="51"/>
      <c r="B442" s="51"/>
      <c r="C442" s="62"/>
      <c r="D442" s="52"/>
      <c r="E442" s="62"/>
      <c r="F442" s="62"/>
      <c r="G442" s="52"/>
      <c r="H442" s="62"/>
      <c r="I442" s="62"/>
      <c r="J442" s="62"/>
      <c r="K442" s="62"/>
      <c r="L442" s="62"/>
      <c r="M442" s="62"/>
      <c r="N442" s="62"/>
      <c r="O442" s="62"/>
      <c r="P442" s="62"/>
      <c r="Q442" s="62"/>
      <c r="R442" s="62"/>
      <c r="S442" s="62"/>
      <c r="T442" s="62"/>
      <c r="U442" s="52"/>
      <c r="V442" s="152"/>
      <c r="W442" s="153"/>
      <c r="X442" s="153"/>
      <c r="Y442" s="154"/>
      <c r="Z442" s="154"/>
      <c r="AA442" s="154"/>
      <c r="AB442" s="154"/>
      <c r="AC442" s="154"/>
      <c r="AD442" s="154"/>
      <c r="AE442" s="154"/>
      <c r="AF442" s="154"/>
      <c r="AG442" s="154"/>
      <c r="AH442" s="154"/>
      <c r="AI442" s="154"/>
      <c r="AJ442" s="154"/>
      <c r="AK442" s="154"/>
      <c r="AL442" s="154"/>
      <c r="AM442" s="154"/>
      <c r="AN442" s="112"/>
      <c r="AO442" s="112"/>
      <c r="AP442" s="62"/>
      <c r="AQ442" s="62"/>
      <c r="AR442" s="62"/>
      <c r="AS442" s="62"/>
      <c r="AT442" s="62"/>
      <c r="AU442" s="62"/>
      <c r="AV442" s="62"/>
      <c r="AW442" s="62"/>
      <c r="AX442" s="62"/>
      <c r="AY442" s="62"/>
      <c r="AZ442" s="62"/>
      <c r="BA442" s="62"/>
      <c r="BB442" s="62"/>
      <c r="BC442" s="62"/>
      <c r="BD442" s="62"/>
      <c r="BE442" s="62"/>
      <c r="BF442" s="62"/>
      <c r="BG442" s="62"/>
    </row>
    <row r="443" spans="1:59" ht="15.75" customHeight="1">
      <c r="A443" s="51"/>
      <c r="B443" s="51"/>
      <c r="C443" s="62"/>
      <c r="D443" s="52"/>
      <c r="E443" s="62"/>
      <c r="F443" s="62"/>
      <c r="G443" s="52"/>
      <c r="H443" s="62"/>
      <c r="I443" s="62"/>
      <c r="J443" s="62"/>
      <c r="K443" s="62"/>
      <c r="L443" s="62"/>
      <c r="M443" s="62"/>
      <c r="N443" s="62"/>
      <c r="O443" s="62"/>
      <c r="P443" s="62"/>
      <c r="Q443" s="62"/>
      <c r="R443" s="62"/>
      <c r="S443" s="62"/>
      <c r="T443" s="62"/>
      <c r="U443" s="52"/>
      <c r="V443" s="152"/>
      <c r="W443" s="153"/>
      <c r="X443" s="153"/>
      <c r="Y443" s="154"/>
      <c r="Z443" s="154"/>
      <c r="AA443" s="154"/>
      <c r="AB443" s="154"/>
      <c r="AC443" s="154"/>
      <c r="AD443" s="154"/>
      <c r="AE443" s="154"/>
      <c r="AF443" s="154"/>
      <c r="AG443" s="154"/>
      <c r="AH443" s="154"/>
      <c r="AI443" s="154"/>
      <c r="AJ443" s="154"/>
      <c r="AK443" s="154"/>
      <c r="AL443" s="154"/>
      <c r="AM443" s="154"/>
      <c r="AN443" s="112"/>
      <c r="AO443" s="112"/>
      <c r="AP443" s="62"/>
      <c r="AQ443" s="62"/>
      <c r="AR443" s="62"/>
      <c r="AS443" s="62"/>
      <c r="AT443" s="62"/>
      <c r="AU443" s="62"/>
      <c r="AV443" s="62"/>
      <c r="AW443" s="62"/>
      <c r="AX443" s="62"/>
      <c r="AY443" s="62"/>
      <c r="AZ443" s="62"/>
      <c r="BA443" s="62"/>
      <c r="BB443" s="62"/>
      <c r="BC443" s="62"/>
      <c r="BD443" s="62"/>
      <c r="BE443" s="62"/>
      <c r="BF443" s="62"/>
      <c r="BG443" s="62"/>
    </row>
    <row r="444" spans="1:59" ht="15.75" customHeight="1">
      <c r="A444" s="51"/>
      <c r="B444" s="51"/>
      <c r="C444" s="62"/>
      <c r="D444" s="52"/>
      <c r="E444" s="62"/>
      <c r="F444" s="62"/>
      <c r="G444" s="52"/>
      <c r="H444" s="62"/>
      <c r="I444" s="62"/>
      <c r="J444" s="62"/>
      <c r="K444" s="62"/>
      <c r="L444" s="62"/>
      <c r="M444" s="62"/>
      <c r="N444" s="62"/>
      <c r="O444" s="62"/>
      <c r="P444" s="62"/>
      <c r="Q444" s="62"/>
      <c r="R444" s="62"/>
      <c r="S444" s="62"/>
      <c r="T444" s="62"/>
      <c r="U444" s="52"/>
      <c r="V444" s="152"/>
      <c r="W444" s="153"/>
      <c r="X444" s="153"/>
      <c r="Y444" s="154"/>
      <c r="Z444" s="154"/>
      <c r="AA444" s="154"/>
      <c r="AB444" s="154"/>
      <c r="AC444" s="154"/>
      <c r="AD444" s="154"/>
      <c r="AE444" s="154"/>
      <c r="AF444" s="154"/>
      <c r="AG444" s="154"/>
      <c r="AH444" s="154"/>
      <c r="AI444" s="154"/>
      <c r="AJ444" s="154"/>
      <c r="AK444" s="154"/>
      <c r="AL444" s="154"/>
      <c r="AM444" s="154"/>
      <c r="AN444" s="112"/>
      <c r="AO444" s="112"/>
      <c r="AP444" s="62"/>
      <c r="AQ444" s="62"/>
      <c r="AR444" s="62"/>
      <c r="AS444" s="62"/>
      <c r="AT444" s="62"/>
      <c r="AU444" s="62"/>
      <c r="AV444" s="62"/>
      <c r="AW444" s="62"/>
      <c r="AX444" s="62"/>
      <c r="AY444" s="62"/>
      <c r="AZ444" s="62"/>
      <c r="BA444" s="62"/>
      <c r="BB444" s="62"/>
      <c r="BC444" s="62"/>
      <c r="BD444" s="62"/>
      <c r="BE444" s="62"/>
      <c r="BF444" s="62"/>
      <c r="BG444" s="62"/>
    </row>
    <row r="445" spans="1:59" ht="15.75" customHeight="1">
      <c r="A445" s="51"/>
      <c r="B445" s="51"/>
      <c r="C445" s="62"/>
      <c r="D445" s="52"/>
      <c r="E445" s="62"/>
      <c r="F445" s="62"/>
      <c r="G445" s="52"/>
      <c r="H445" s="62"/>
      <c r="I445" s="62"/>
      <c r="J445" s="62"/>
      <c r="K445" s="62"/>
      <c r="L445" s="62"/>
      <c r="M445" s="62"/>
      <c r="N445" s="62"/>
      <c r="O445" s="62"/>
      <c r="P445" s="62"/>
      <c r="Q445" s="62"/>
      <c r="R445" s="62"/>
      <c r="S445" s="62"/>
      <c r="T445" s="62"/>
      <c r="U445" s="52"/>
      <c r="V445" s="152"/>
      <c r="W445" s="153"/>
      <c r="X445" s="153"/>
      <c r="Y445" s="154"/>
      <c r="Z445" s="154"/>
      <c r="AA445" s="154"/>
      <c r="AB445" s="154"/>
      <c r="AC445" s="154"/>
      <c r="AD445" s="154"/>
      <c r="AE445" s="154"/>
      <c r="AF445" s="154"/>
      <c r="AG445" s="154"/>
      <c r="AH445" s="154"/>
      <c r="AI445" s="154"/>
      <c r="AJ445" s="154"/>
      <c r="AK445" s="154"/>
      <c r="AL445" s="154"/>
      <c r="AM445" s="154"/>
      <c r="AN445" s="112"/>
      <c r="AO445" s="112"/>
      <c r="AP445" s="62"/>
      <c r="AQ445" s="62"/>
      <c r="AR445" s="62"/>
      <c r="AS445" s="62"/>
      <c r="AT445" s="62"/>
      <c r="AU445" s="62"/>
      <c r="AV445" s="62"/>
      <c r="AW445" s="62"/>
      <c r="AX445" s="62"/>
      <c r="AY445" s="62"/>
      <c r="AZ445" s="62"/>
      <c r="BA445" s="62"/>
      <c r="BB445" s="62"/>
      <c r="BC445" s="62"/>
      <c r="BD445" s="62"/>
      <c r="BE445" s="62"/>
      <c r="BF445" s="62"/>
      <c r="BG445" s="62"/>
    </row>
    <row r="446" spans="1:59" ht="15.75" customHeight="1">
      <c r="A446" s="51"/>
      <c r="B446" s="51"/>
      <c r="C446" s="62"/>
      <c r="D446" s="52"/>
      <c r="E446" s="62"/>
      <c r="F446" s="62"/>
      <c r="G446" s="52"/>
      <c r="H446" s="62"/>
      <c r="I446" s="62"/>
      <c r="J446" s="62"/>
      <c r="K446" s="62"/>
      <c r="L446" s="62"/>
      <c r="M446" s="62"/>
      <c r="N446" s="62"/>
      <c r="O446" s="62"/>
      <c r="P446" s="62"/>
      <c r="Q446" s="62"/>
      <c r="R446" s="62"/>
      <c r="S446" s="62"/>
      <c r="T446" s="62"/>
      <c r="U446" s="52"/>
      <c r="V446" s="152"/>
      <c r="W446" s="153"/>
      <c r="X446" s="153"/>
      <c r="Y446" s="154"/>
      <c r="Z446" s="154"/>
      <c r="AA446" s="154"/>
      <c r="AB446" s="154"/>
      <c r="AC446" s="154"/>
      <c r="AD446" s="154"/>
      <c r="AE446" s="154"/>
      <c r="AF446" s="154"/>
      <c r="AG446" s="154"/>
      <c r="AH446" s="154"/>
      <c r="AI446" s="154"/>
      <c r="AJ446" s="154"/>
      <c r="AK446" s="154"/>
      <c r="AL446" s="154"/>
      <c r="AM446" s="154"/>
      <c r="AN446" s="112"/>
      <c r="AO446" s="112"/>
      <c r="AP446" s="62"/>
      <c r="AQ446" s="62"/>
      <c r="AR446" s="62"/>
      <c r="AS446" s="62"/>
      <c r="AT446" s="62"/>
      <c r="AU446" s="62"/>
      <c r="AV446" s="62"/>
      <c r="AW446" s="62"/>
      <c r="AX446" s="62"/>
      <c r="AY446" s="62"/>
      <c r="AZ446" s="62"/>
      <c r="BA446" s="62"/>
      <c r="BB446" s="62"/>
      <c r="BC446" s="62"/>
      <c r="BD446" s="62"/>
      <c r="BE446" s="62"/>
      <c r="BF446" s="62"/>
      <c r="BG446" s="62"/>
    </row>
    <row r="447" spans="1:59" ht="15.75" customHeight="1">
      <c r="A447" s="51"/>
      <c r="B447" s="51"/>
      <c r="C447" s="62"/>
      <c r="D447" s="52"/>
      <c r="E447" s="62"/>
      <c r="F447" s="62"/>
      <c r="G447" s="52"/>
      <c r="H447" s="62"/>
      <c r="I447" s="62"/>
      <c r="J447" s="62"/>
      <c r="K447" s="62"/>
      <c r="L447" s="62"/>
      <c r="M447" s="62"/>
      <c r="N447" s="62"/>
      <c r="O447" s="62"/>
      <c r="P447" s="62"/>
      <c r="Q447" s="62"/>
      <c r="R447" s="62"/>
      <c r="S447" s="62"/>
      <c r="T447" s="62"/>
      <c r="U447" s="52"/>
      <c r="V447" s="152"/>
      <c r="W447" s="153"/>
      <c r="X447" s="153"/>
      <c r="Y447" s="154"/>
      <c r="Z447" s="154"/>
      <c r="AA447" s="154"/>
      <c r="AB447" s="154"/>
      <c r="AC447" s="154"/>
      <c r="AD447" s="154"/>
      <c r="AE447" s="154"/>
      <c r="AF447" s="154"/>
      <c r="AG447" s="154"/>
      <c r="AH447" s="154"/>
      <c r="AI447" s="154"/>
      <c r="AJ447" s="154"/>
      <c r="AK447" s="154"/>
      <c r="AL447" s="154"/>
      <c r="AM447" s="154"/>
      <c r="AN447" s="112"/>
      <c r="AO447" s="112"/>
      <c r="AP447" s="62"/>
      <c r="AQ447" s="62"/>
      <c r="AR447" s="62"/>
      <c r="AS447" s="62"/>
      <c r="AT447" s="62"/>
      <c r="AU447" s="62"/>
      <c r="AV447" s="62"/>
      <c r="AW447" s="62"/>
      <c r="AX447" s="62"/>
      <c r="AY447" s="62"/>
      <c r="AZ447" s="62"/>
      <c r="BA447" s="62"/>
      <c r="BB447" s="62"/>
      <c r="BC447" s="62"/>
      <c r="BD447" s="62"/>
      <c r="BE447" s="62"/>
      <c r="BF447" s="62"/>
      <c r="BG447" s="62"/>
    </row>
    <row r="448" spans="1:59" ht="15.75" customHeight="1">
      <c r="A448" s="51"/>
      <c r="B448" s="51"/>
      <c r="C448" s="62"/>
      <c r="D448" s="52"/>
      <c r="E448" s="62"/>
      <c r="F448" s="62"/>
      <c r="G448" s="52"/>
      <c r="H448" s="62"/>
      <c r="I448" s="62"/>
      <c r="J448" s="62"/>
      <c r="K448" s="62"/>
      <c r="L448" s="62"/>
      <c r="M448" s="62"/>
      <c r="N448" s="62"/>
      <c r="O448" s="62"/>
      <c r="P448" s="62"/>
      <c r="Q448" s="62"/>
      <c r="R448" s="62"/>
      <c r="S448" s="62"/>
      <c r="T448" s="62"/>
      <c r="U448" s="52"/>
      <c r="V448" s="152"/>
      <c r="W448" s="153"/>
      <c r="X448" s="153"/>
      <c r="Y448" s="154"/>
      <c r="Z448" s="154"/>
      <c r="AA448" s="154"/>
      <c r="AB448" s="154"/>
      <c r="AC448" s="154"/>
      <c r="AD448" s="154"/>
      <c r="AE448" s="154"/>
      <c r="AF448" s="154"/>
      <c r="AG448" s="154"/>
      <c r="AH448" s="154"/>
      <c r="AI448" s="154"/>
      <c r="AJ448" s="154"/>
      <c r="AK448" s="154"/>
      <c r="AL448" s="154"/>
      <c r="AM448" s="154"/>
      <c r="AN448" s="112"/>
      <c r="AO448" s="112"/>
      <c r="AP448" s="62"/>
      <c r="AQ448" s="62"/>
      <c r="AR448" s="62"/>
      <c r="AS448" s="62"/>
      <c r="AT448" s="62"/>
      <c r="AU448" s="62"/>
      <c r="AV448" s="62"/>
      <c r="AW448" s="62"/>
      <c r="AX448" s="62"/>
      <c r="AY448" s="62"/>
      <c r="AZ448" s="62"/>
      <c r="BA448" s="62"/>
      <c r="BB448" s="62"/>
      <c r="BC448" s="62"/>
      <c r="BD448" s="62"/>
      <c r="BE448" s="62"/>
      <c r="BF448" s="62"/>
      <c r="BG448" s="62"/>
    </row>
    <row r="449" spans="1:59" ht="15.75" customHeight="1">
      <c r="A449" s="51"/>
      <c r="B449" s="51"/>
      <c r="C449" s="62"/>
      <c r="D449" s="52"/>
      <c r="E449" s="62"/>
      <c r="F449" s="62"/>
      <c r="G449" s="52"/>
      <c r="H449" s="62"/>
      <c r="I449" s="62"/>
      <c r="J449" s="62"/>
      <c r="K449" s="62"/>
      <c r="L449" s="62"/>
      <c r="M449" s="62"/>
      <c r="N449" s="62"/>
      <c r="O449" s="62"/>
      <c r="P449" s="62"/>
      <c r="Q449" s="62"/>
      <c r="R449" s="62"/>
      <c r="S449" s="62"/>
      <c r="T449" s="62"/>
      <c r="U449" s="52"/>
      <c r="V449" s="152"/>
      <c r="W449" s="153"/>
      <c r="X449" s="153"/>
      <c r="Y449" s="154"/>
      <c r="Z449" s="154"/>
      <c r="AA449" s="154"/>
      <c r="AB449" s="154"/>
      <c r="AC449" s="154"/>
      <c r="AD449" s="154"/>
      <c r="AE449" s="154"/>
      <c r="AF449" s="154"/>
      <c r="AG449" s="154"/>
      <c r="AH449" s="154"/>
      <c r="AI449" s="154"/>
      <c r="AJ449" s="154"/>
      <c r="AK449" s="154"/>
      <c r="AL449" s="154"/>
      <c r="AM449" s="154"/>
      <c r="AN449" s="112"/>
      <c r="AO449" s="112"/>
      <c r="AP449" s="62"/>
      <c r="AQ449" s="62"/>
      <c r="AR449" s="62"/>
      <c r="AS449" s="62"/>
      <c r="AT449" s="62"/>
      <c r="AU449" s="62"/>
      <c r="AV449" s="62"/>
      <c r="AW449" s="62"/>
      <c r="AX449" s="62"/>
      <c r="AY449" s="62"/>
      <c r="AZ449" s="62"/>
      <c r="BA449" s="62"/>
      <c r="BB449" s="62"/>
      <c r="BC449" s="62"/>
      <c r="BD449" s="62"/>
      <c r="BE449" s="62"/>
      <c r="BF449" s="62"/>
      <c r="BG449" s="62"/>
    </row>
    <row r="450" spans="1:59" ht="15.75" customHeight="1">
      <c r="A450" s="51"/>
      <c r="B450" s="51"/>
      <c r="C450" s="62"/>
      <c r="D450" s="52"/>
      <c r="E450" s="62"/>
      <c r="F450" s="62"/>
      <c r="G450" s="52"/>
      <c r="H450" s="62"/>
      <c r="I450" s="62"/>
      <c r="J450" s="62"/>
      <c r="K450" s="62"/>
      <c r="L450" s="62"/>
      <c r="M450" s="62"/>
      <c r="N450" s="62"/>
      <c r="O450" s="62"/>
      <c r="P450" s="62"/>
      <c r="Q450" s="62"/>
      <c r="R450" s="62"/>
      <c r="S450" s="62"/>
      <c r="T450" s="62"/>
      <c r="U450" s="52"/>
      <c r="V450" s="152"/>
      <c r="W450" s="153"/>
      <c r="X450" s="153"/>
      <c r="Y450" s="154"/>
      <c r="Z450" s="154"/>
      <c r="AA450" s="154"/>
      <c r="AB450" s="154"/>
      <c r="AC450" s="154"/>
      <c r="AD450" s="154"/>
      <c r="AE450" s="154"/>
      <c r="AF450" s="154"/>
      <c r="AG450" s="154"/>
      <c r="AH450" s="154"/>
      <c r="AI450" s="154"/>
      <c r="AJ450" s="154"/>
      <c r="AK450" s="154"/>
      <c r="AL450" s="154"/>
      <c r="AM450" s="154"/>
      <c r="AN450" s="112"/>
      <c r="AO450" s="112"/>
      <c r="AP450" s="62"/>
      <c r="AQ450" s="62"/>
      <c r="AR450" s="62"/>
      <c r="AS450" s="62"/>
      <c r="AT450" s="62"/>
      <c r="AU450" s="62"/>
      <c r="AV450" s="62"/>
      <c r="AW450" s="62"/>
      <c r="AX450" s="62"/>
      <c r="AY450" s="62"/>
      <c r="AZ450" s="62"/>
      <c r="BA450" s="62"/>
      <c r="BB450" s="62"/>
      <c r="BC450" s="62"/>
      <c r="BD450" s="62"/>
      <c r="BE450" s="62"/>
      <c r="BF450" s="62"/>
      <c r="BG450" s="62"/>
    </row>
    <row r="451" spans="1:59" ht="15.75" customHeight="1">
      <c r="A451" s="51"/>
      <c r="B451" s="51"/>
      <c r="C451" s="62"/>
      <c r="D451" s="52"/>
      <c r="E451" s="62"/>
      <c r="F451" s="62"/>
      <c r="G451" s="52"/>
      <c r="H451" s="62"/>
      <c r="I451" s="62"/>
      <c r="J451" s="62"/>
      <c r="K451" s="62"/>
      <c r="L451" s="62"/>
      <c r="M451" s="62"/>
      <c r="N451" s="62"/>
      <c r="O451" s="62"/>
      <c r="P451" s="62"/>
      <c r="Q451" s="62"/>
      <c r="R451" s="62"/>
      <c r="S451" s="62"/>
      <c r="T451" s="62"/>
      <c r="U451" s="52"/>
      <c r="V451" s="152"/>
      <c r="W451" s="153"/>
      <c r="X451" s="153"/>
      <c r="Y451" s="154"/>
      <c r="Z451" s="154"/>
      <c r="AA451" s="154"/>
      <c r="AB451" s="154"/>
      <c r="AC451" s="154"/>
      <c r="AD451" s="154"/>
      <c r="AE451" s="154"/>
      <c r="AF451" s="154"/>
      <c r="AG451" s="154"/>
      <c r="AH451" s="154"/>
      <c r="AI451" s="154"/>
      <c r="AJ451" s="154"/>
      <c r="AK451" s="154"/>
      <c r="AL451" s="154"/>
      <c r="AM451" s="154"/>
      <c r="AN451" s="112"/>
      <c r="AO451" s="112"/>
      <c r="AP451" s="62"/>
      <c r="AQ451" s="62"/>
      <c r="AR451" s="62"/>
      <c r="AS451" s="62"/>
      <c r="AT451" s="62"/>
      <c r="AU451" s="62"/>
      <c r="AV451" s="62"/>
      <c r="AW451" s="62"/>
      <c r="AX451" s="62"/>
      <c r="AY451" s="62"/>
      <c r="AZ451" s="62"/>
      <c r="BA451" s="62"/>
      <c r="BB451" s="62"/>
      <c r="BC451" s="62"/>
      <c r="BD451" s="62"/>
      <c r="BE451" s="62"/>
      <c r="BF451" s="62"/>
      <c r="BG451" s="62"/>
    </row>
    <row r="452" spans="1:59" ht="15.75" customHeight="1">
      <c r="A452" s="51"/>
      <c r="B452" s="51"/>
      <c r="C452" s="62"/>
      <c r="D452" s="52"/>
      <c r="E452" s="62"/>
      <c r="F452" s="62"/>
      <c r="G452" s="52"/>
      <c r="H452" s="62"/>
      <c r="I452" s="62"/>
      <c r="J452" s="62"/>
      <c r="K452" s="62"/>
      <c r="L452" s="62"/>
      <c r="M452" s="62"/>
      <c r="N452" s="62"/>
      <c r="O452" s="62"/>
      <c r="P452" s="62"/>
      <c r="Q452" s="62"/>
      <c r="R452" s="62"/>
      <c r="S452" s="62"/>
      <c r="T452" s="62"/>
      <c r="U452" s="52"/>
      <c r="V452" s="152"/>
      <c r="W452" s="153"/>
      <c r="X452" s="153"/>
      <c r="Y452" s="154"/>
      <c r="Z452" s="154"/>
      <c r="AA452" s="154"/>
      <c r="AB452" s="154"/>
      <c r="AC452" s="154"/>
      <c r="AD452" s="154"/>
      <c r="AE452" s="154"/>
      <c r="AF452" s="154"/>
      <c r="AG452" s="154"/>
      <c r="AH452" s="154"/>
      <c r="AI452" s="154"/>
      <c r="AJ452" s="154"/>
      <c r="AK452" s="154"/>
      <c r="AL452" s="154"/>
      <c r="AM452" s="154"/>
      <c r="AN452" s="112"/>
      <c r="AO452" s="112"/>
      <c r="AP452" s="62"/>
      <c r="AQ452" s="62"/>
      <c r="AR452" s="62"/>
      <c r="AS452" s="62"/>
      <c r="AT452" s="62"/>
      <c r="AU452" s="62"/>
      <c r="AV452" s="62"/>
      <c r="AW452" s="62"/>
      <c r="AX452" s="62"/>
      <c r="AY452" s="62"/>
      <c r="AZ452" s="62"/>
      <c r="BA452" s="62"/>
      <c r="BB452" s="62"/>
      <c r="BC452" s="62"/>
      <c r="BD452" s="62"/>
      <c r="BE452" s="62"/>
      <c r="BF452" s="62"/>
      <c r="BG452" s="62"/>
    </row>
    <row r="453" spans="1:59" ht="15.75" customHeight="1">
      <c r="A453" s="51"/>
      <c r="B453" s="51"/>
      <c r="C453" s="62"/>
      <c r="D453" s="52"/>
      <c r="E453" s="62"/>
      <c r="F453" s="62"/>
      <c r="G453" s="52"/>
      <c r="H453" s="62"/>
      <c r="I453" s="62"/>
      <c r="J453" s="62"/>
      <c r="K453" s="62"/>
      <c r="L453" s="62"/>
      <c r="M453" s="62"/>
      <c r="N453" s="62"/>
      <c r="O453" s="62"/>
      <c r="P453" s="62"/>
      <c r="Q453" s="62"/>
      <c r="R453" s="62"/>
      <c r="S453" s="62"/>
      <c r="T453" s="62"/>
      <c r="U453" s="52"/>
      <c r="V453" s="152"/>
      <c r="W453" s="153"/>
      <c r="X453" s="153"/>
      <c r="Y453" s="154"/>
      <c r="Z453" s="154"/>
      <c r="AA453" s="154"/>
      <c r="AB453" s="154"/>
      <c r="AC453" s="154"/>
      <c r="AD453" s="154"/>
      <c r="AE453" s="154"/>
      <c r="AF453" s="154"/>
      <c r="AG453" s="154"/>
      <c r="AH453" s="154"/>
      <c r="AI453" s="154"/>
      <c r="AJ453" s="154"/>
      <c r="AK453" s="154"/>
      <c r="AL453" s="154"/>
      <c r="AM453" s="154"/>
      <c r="AN453" s="112"/>
      <c r="AO453" s="112"/>
      <c r="AP453" s="62"/>
      <c r="AQ453" s="62"/>
      <c r="AR453" s="62"/>
      <c r="AS453" s="62"/>
      <c r="AT453" s="62"/>
      <c r="AU453" s="62"/>
      <c r="AV453" s="62"/>
      <c r="AW453" s="62"/>
      <c r="AX453" s="62"/>
      <c r="AY453" s="62"/>
      <c r="AZ453" s="62"/>
      <c r="BA453" s="62"/>
      <c r="BB453" s="62"/>
      <c r="BC453" s="62"/>
      <c r="BD453" s="62"/>
      <c r="BE453" s="62"/>
      <c r="BF453" s="62"/>
      <c r="BG453" s="62"/>
    </row>
    <row r="454" spans="1:59" ht="15.75" customHeight="1">
      <c r="A454" s="51"/>
      <c r="B454" s="51"/>
      <c r="C454" s="62"/>
      <c r="D454" s="52"/>
      <c r="E454" s="62"/>
      <c r="F454" s="62"/>
      <c r="G454" s="52"/>
      <c r="H454" s="62"/>
      <c r="I454" s="62"/>
      <c r="J454" s="62"/>
      <c r="K454" s="62"/>
      <c r="L454" s="62"/>
      <c r="M454" s="62"/>
      <c r="N454" s="62"/>
      <c r="O454" s="62"/>
      <c r="P454" s="62"/>
      <c r="Q454" s="62"/>
      <c r="R454" s="62"/>
      <c r="S454" s="62"/>
      <c r="T454" s="62"/>
      <c r="U454" s="52"/>
      <c r="V454" s="152"/>
      <c r="W454" s="153"/>
      <c r="X454" s="153"/>
      <c r="Y454" s="154"/>
      <c r="Z454" s="154"/>
      <c r="AA454" s="154"/>
      <c r="AB454" s="154"/>
      <c r="AC454" s="154"/>
      <c r="AD454" s="154"/>
      <c r="AE454" s="154"/>
      <c r="AF454" s="154"/>
      <c r="AG454" s="154"/>
      <c r="AH454" s="154"/>
      <c r="AI454" s="154"/>
      <c r="AJ454" s="154"/>
      <c r="AK454" s="154"/>
      <c r="AL454" s="154"/>
      <c r="AM454" s="154"/>
      <c r="AN454" s="112"/>
      <c r="AO454" s="112"/>
      <c r="AP454" s="62"/>
      <c r="AQ454" s="62"/>
      <c r="AR454" s="62"/>
      <c r="AS454" s="62"/>
      <c r="AT454" s="62"/>
      <c r="AU454" s="62"/>
      <c r="AV454" s="62"/>
      <c r="AW454" s="62"/>
      <c r="AX454" s="62"/>
      <c r="AY454" s="62"/>
      <c r="AZ454" s="62"/>
      <c r="BA454" s="62"/>
      <c r="BB454" s="62"/>
      <c r="BC454" s="62"/>
      <c r="BD454" s="62"/>
      <c r="BE454" s="62"/>
      <c r="BF454" s="62"/>
      <c r="BG454" s="62"/>
    </row>
    <row r="455" spans="1:59" ht="15.75" customHeight="1">
      <c r="A455" s="51"/>
      <c r="B455" s="51"/>
      <c r="C455" s="62"/>
      <c r="D455" s="52"/>
      <c r="E455" s="62"/>
      <c r="F455" s="62"/>
      <c r="G455" s="52"/>
      <c r="H455" s="62"/>
      <c r="I455" s="62"/>
      <c r="J455" s="62"/>
      <c r="K455" s="62"/>
      <c r="L455" s="62"/>
      <c r="M455" s="62"/>
      <c r="N455" s="62"/>
      <c r="O455" s="62"/>
      <c r="P455" s="62"/>
      <c r="Q455" s="62"/>
      <c r="R455" s="62"/>
      <c r="S455" s="62"/>
      <c r="T455" s="62"/>
      <c r="U455" s="52"/>
      <c r="V455" s="152"/>
      <c r="W455" s="153"/>
      <c r="X455" s="153"/>
      <c r="Y455" s="154"/>
      <c r="Z455" s="154"/>
      <c r="AA455" s="154"/>
      <c r="AB455" s="154"/>
      <c r="AC455" s="154"/>
      <c r="AD455" s="154"/>
      <c r="AE455" s="154"/>
      <c r="AF455" s="154"/>
      <c r="AG455" s="154"/>
      <c r="AH455" s="154"/>
      <c r="AI455" s="154"/>
      <c r="AJ455" s="154"/>
      <c r="AK455" s="154"/>
      <c r="AL455" s="154"/>
      <c r="AM455" s="154"/>
      <c r="AN455" s="112"/>
      <c r="AO455" s="112"/>
      <c r="AP455" s="62"/>
      <c r="AQ455" s="62"/>
      <c r="AR455" s="62"/>
      <c r="AS455" s="62"/>
      <c r="AT455" s="62"/>
      <c r="AU455" s="62"/>
      <c r="AV455" s="62"/>
      <c r="AW455" s="62"/>
      <c r="AX455" s="62"/>
      <c r="AY455" s="62"/>
      <c r="AZ455" s="62"/>
      <c r="BA455" s="62"/>
      <c r="BB455" s="62"/>
      <c r="BC455" s="62"/>
      <c r="BD455" s="62"/>
      <c r="BE455" s="62"/>
      <c r="BF455" s="62"/>
      <c r="BG455" s="62"/>
    </row>
    <row r="456" spans="1:59" ht="15.75" customHeight="1">
      <c r="A456" s="51"/>
      <c r="B456" s="51"/>
      <c r="C456" s="62"/>
      <c r="D456" s="52"/>
      <c r="E456" s="62"/>
      <c r="F456" s="62"/>
      <c r="G456" s="52"/>
      <c r="H456" s="62"/>
      <c r="I456" s="62"/>
      <c r="J456" s="62"/>
      <c r="K456" s="62"/>
      <c r="L456" s="62"/>
      <c r="M456" s="62"/>
      <c r="N456" s="62"/>
      <c r="O456" s="62"/>
      <c r="P456" s="62"/>
      <c r="Q456" s="62"/>
      <c r="R456" s="62"/>
      <c r="S456" s="62"/>
      <c r="T456" s="62"/>
      <c r="U456" s="52"/>
      <c r="V456" s="152"/>
      <c r="W456" s="153"/>
      <c r="X456" s="153"/>
      <c r="Y456" s="154"/>
      <c r="Z456" s="154"/>
      <c r="AA456" s="154"/>
      <c r="AB456" s="154"/>
      <c r="AC456" s="154"/>
      <c r="AD456" s="154"/>
      <c r="AE456" s="154"/>
      <c r="AF456" s="154"/>
      <c r="AG456" s="154"/>
      <c r="AH456" s="154"/>
      <c r="AI456" s="154"/>
      <c r="AJ456" s="154"/>
      <c r="AK456" s="154"/>
      <c r="AL456" s="154"/>
      <c r="AM456" s="154"/>
      <c r="AN456" s="112"/>
      <c r="AO456" s="112"/>
      <c r="AP456" s="62"/>
      <c r="AQ456" s="62"/>
      <c r="AR456" s="62"/>
      <c r="AS456" s="62"/>
      <c r="AT456" s="62"/>
      <c r="AU456" s="62"/>
      <c r="AV456" s="62"/>
      <c r="AW456" s="62"/>
      <c r="AX456" s="62"/>
      <c r="AY456" s="62"/>
      <c r="AZ456" s="62"/>
      <c r="BA456" s="62"/>
      <c r="BB456" s="62"/>
      <c r="BC456" s="62"/>
      <c r="BD456" s="62"/>
      <c r="BE456" s="62"/>
      <c r="BF456" s="62"/>
      <c r="BG456" s="62"/>
    </row>
    <row r="457" spans="1:59" ht="15.75" customHeight="1">
      <c r="A457" s="51"/>
      <c r="B457" s="51"/>
      <c r="C457" s="62"/>
      <c r="D457" s="52"/>
      <c r="E457" s="62"/>
      <c r="F457" s="62"/>
      <c r="G457" s="52"/>
      <c r="H457" s="62"/>
      <c r="I457" s="62"/>
      <c r="J457" s="62"/>
      <c r="K457" s="62"/>
      <c r="L457" s="62"/>
      <c r="M457" s="62"/>
      <c r="N457" s="62"/>
      <c r="O457" s="62"/>
      <c r="P457" s="62"/>
      <c r="Q457" s="62"/>
      <c r="R457" s="62"/>
      <c r="S457" s="62"/>
      <c r="T457" s="62"/>
      <c r="U457" s="52"/>
      <c r="V457" s="152"/>
      <c r="W457" s="153"/>
      <c r="X457" s="153"/>
      <c r="Y457" s="154"/>
      <c r="Z457" s="154"/>
      <c r="AA457" s="154"/>
      <c r="AB457" s="154"/>
      <c r="AC457" s="154"/>
      <c r="AD457" s="154"/>
      <c r="AE457" s="154"/>
      <c r="AF457" s="154"/>
      <c r="AG457" s="154"/>
      <c r="AH457" s="154"/>
      <c r="AI457" s="154"/>
      <c r="AJ457" s="154"/>
      <c r="AK457" s="154"/>
      <c r="AL457" s="154"/>
      <c r="AM457" s="154"/>
      <c r="AN457" s="112"/>
      <c r="AO457" s="112"/>
      <c r="AP457" s="62"/>
      <c r="AQ457" s="62"/>
      <c r="AR457" s="62"/>
      <c r="AS457" s="62"/>
      <c r="AT457" s="62"/>
      <c r="AU457" s="62"/>
      <c r="AV457" s="62"/>
      <c r="AW457" s="62"/>
      <c r="AX457" s="62"/>
      <c r="AY457" s="62"/>
      <c r="AZ457" s="62"/>
      <c r="BA457" s="62"/>
      <c r="BB457" s="62"/>
      <c r="BC457" s="62"/>
      <c r="BD457" s="62"/>
      <c r="BE457" s="62"/>
      <c r="BF457" s="62"/>
      <c r="BG457" s="62"/>
    </row>
    <row r="458" spans="1:59" ht="15.75" customHeight="1">
      <c r="A458" s="51"/>
      <c r="B458" s="51"/>
      <c r="C458" s="62"/>
      <c r="D458" s="52"/>
      <c r="E458" s="62"/>
      <c r="F458" s="62"/>
      <c r="G458" s="52"/>
      <c r="H458" s="62"/>
      <c r="I458" s="62"/>
      <c r="J458" s="62"/>
      <c r="K458" s="62"/>
      <c r="L458" s="62"/>
      <c r="M458" s="62"/>
      <c r="N458" s="62"/>
      <c r="O458" s="62"/>
      <c r="P458" s="62"/>
      <c r="Q458" s="62"/>
      <c r="R458" s="62"/>
      <c r="S458" s="62"/>
      <c r="T458" s="62"/>
      <c r="U458" s="52"/>
      <c r="V458" s="152"/>
      <c r="W458" s="153"/>
      <c r="X458" s="153"/>
      <c r="Y458" s="154"/>
      <c r="Z458" s="154"/>
      <c r="AA458" s="154"/>
      <c r="AB458" s="154"/>
      <c r="AC458" s="154"/>
      <c r="AD458" s="154"/>
      <c r="AE458" s="154"/>
      <c r="AF458" s="154"/>
      <c r="AG458" s="154"/>
      <c r="AH458" s="154"/>
      <c r="AI458" s="154"/>
      <c r="AJ458" s="154"/>
      <c r="AK458" s="154"/>
      <c r="AL458" s="154"/>
      <c r="AM458" s="154"/>
      <c r="AN458" s="112"/>
      <c r="AO458" s="112"/>
      <c r="AP458" s="62"/>
      <c r="AQ458" s="62"/>
      <c r="AR458" s="62"/>
      <c r="AS458" s="62"/>
      <c r="AT458" s="62"/>
      <c r="AU458" s="62"/>
      <c r="AV458" s="62"/>
      <c r="AW458" s="62"/>
      <c r="AX458" s="62"/>
      <c r="AY458" s="62"/>
      <c r="AZ458" s="62"/>
      <c r="BA458" s="62"/>
      <c r="BB458" s="62"/>
      <c r="BC458" s="62"/>
      <c r="BD458" s="62"/>
      <c r="BE458" s="62"/>
      <c r="BF458" s="62"/>
      <c r="BG458" s="62"/>
    </row>
    <row r="459" spans="1:59" ht="15.75" customHeight="1">
      <c r="A459" s="51"/>
      <c r="B459" s="51"/>
      <c r="C459" s="62"/>
      <c r="D459" s="52"/>
      <c r="E459" s="62"/>
      <c r="F459" s="62"/>
      <c r="G459" s="52"/>
      <c r="H459" s="62"/>
      <c r="I459" s="62"/>
      <c r="J459" s="62"/>
      <c r="K459" s="62"/>
      <c r="L459" s="62"/>
      <c r="M459" s="62"/>
      <c r="N459" s="62"/>
      <c r="O459" s="62"/>
      <c r="P459" s="62"/>
      <c r="Q459" s="62"/>
      <c r="R459" s="62"/>
      <c r="S459" s="62"/>
      <c r="T459" s="62"/>
      <c r="U459" s="52"/>
      <c r="V459" s="152"/>
      <c r="W459" s="153"/>
      <c r="X459" s="153"/>
      <c r="Y459" s="154"/>
      <c r="Z459" s="154"/>
      <c r="AA459" s="154"/>
      <c r="AB459" s="154"/>
      <c r="AC459" s="154"/>
      <c r="AD459" s="154"/>
      <c r="AE459" s="154"/>
      <c r="AF459" s="154"/>
      <c r="AG459" s="154"/>
      <c r="AH459" s="154"/>
      <c r="AI459" s="154"/>
      <c r="AJ459" s="154"/>
      <c r="AK459" s="154"/>
      <c r="AL459" s="154"/>
      <c r="AM459" s="154"/>
      <c r="AN459" s="112"/>
      <c r="AO459" s="112"/>
      <c r="AP459" s="62"/>
      <c r="AQ459" s="62"/>
      <c r="AR459" s="62"/>
      <c r="AS459" s="62"/>
      <c r="AT459" s="62"/>
      <c r="AU459" s="62"/>
      <c r="AV459" s="62"/>
      <c r="AW459" s="62"/>
      <c r="AX459" s="62"/>
      <c r="AY459" s="62"/>
      <c r="AZ459" s="62"/>
      <c r="BA459" s="62"/>
      <c r="BB459" s="62"/>
      <c r="BC459" s="62"/>
      <c r="BD459" s="62"/>
      <c r="BE459" s="62"/>
      <c r="BF459" s="62"/>
      <c r="BG459" s="62"/>
    </row>
    <row r="460" spans="1:59" ht="15.75" customHeight="1">
      <c r="A460" s="51"/>
      <c r="B460" s="51"/>
      <c r="C460" s="62"/>
      <c r="D460" s="52"/>
      <c r="E460" s="62"/>
      <c r="F460" s="62"/>
      <c r="G460" s="52"/>
      <c r="H460" s="62"/>
      <c r="I460" s="62"/>
      <c r="J460" s="62"/>
      <c r="K460" s="62"/>
      <c r="L460" s="62"/>
      <c r="M460" s="62"/>
      <c r="N460" s="62"/>
      <c r="O460" s="62"/>
      <c r="P460" s="62"/>
      <c r="Q460" s="62"/>
      <c r="R460" s="62"/>
      <c r="S460" s="62"/>
      <c r="T460" s="62"/>
      <c r="U460" s="52"/>
      <c r="V460" s="152"/>
      <c r="W460" s="153"/>
      <c r="X460" s="153"/>
      <c r="Y460" s="154"/>
      <c r="Z460" s="154"/>
      <c r="AA460" s="154"/>
      <c r="AB460" s="154"/>
      <c r="AC460" s="154"/>
      <c r="AD460" s="154"/>
      <c r="AE460" s="154"/>
      <c r="AF460" s="154"/>
      <c r="AG460" s="154"/>
      <c r="AH460" s="154"/>
      <c r="AI460" s="154"/>
      <c r="AJ460" s="154"/>
      <c r="AK460" s="154"/>
      <c r="AL460" s="154"/>
      <c r="AM460" s="154"/>
      <c r="AN460" s="112"/>
      <c r="AO460" s="112"/>
      <c r="AP460" s="62"/>
      <c r="AQ460" s="62"/>
      <c r="AR460" s="62"/>
      <c r="AS460" s="62"/>
      <c r="AT460" s="62"/>
      <c r="AU460" s="62"/>
      <c r="AV460" s="62"/>
      <c r="AW460" s="62"/>
      <c r="AX460" s="62"/>
      <c r="AY460" s="62"/>
      <c r="AZ460" s="62"/>
      <c r="BA460" s="62"/>
      <c r="BB460" s="62"/>
      <c r="BC460" s="62"/>
      <c r="BD460" s="62"/>
      <c r="BE460" s="62"/>
      <c r="BF460" s="62"/>
      <c r="BG460" s="62"/>
    </row>
    <row r="461" spans="1:59" ht="15.75" customHeight="1">
      <c r="A461" s="51"/>
      <c r="B461" s="51"/>
      <c r="C461" s="62"/>
      <c r="D461" s="52"/>
      <c r="E461" s="62"/>
      <c r="F461" s="62"/>
      <c r="G461" s="52"/>
      <c r="H461" s="62"/>
      <c r="I461" s="62"/>
      <c r="J461" s="62"/>
      <c r="K461" s="62"/>
      <c r="L461" s="62"/>
      <c r="M461" s="62"/>
      <c r="N461" s="62"/>
      <c r="O461" s="62"/>
      <c r="P461" s="62"/>
      <c r="Q461" s="62"/>
      <c r="R461" s="62"/>
      <c r="S461" s="62"/>
      <c r="T461" s="62"/>
      <c r="U461" s="52"/>
      <c r="V461" s="152"/>
      <c r="W461" s="153"/>
      <c r="X461" s="153"/>
      <c r="Y461" s="154"/>
      <c r="Z461" s="154"/>
      <c r="AA461" s="154"/>
      <c r="AB461" s="154"/>
      <c r="AC461" s="154"/>
      <c r="AD461" s="154"/>
      <c r="AE461" s="154"/>
      <c r="AF461" s="154"/>
      <c r="AG461" s="154"/>
      <c r="AH461" s="154"/>
      <c r="AI461" s="154"/>
      <c r="AJ461" s="154"/>
      <c r="AK461" s="154"/>
      <c r="AL461" s="154"/>
      <c r="AM461" s="154"/>
      <c r="AN461" s="112"/>
      <c r="AO461" s="112"/>
      <c r="AP461" s="62"/>
      <c r="AQ461" s="62"/>
      <c r="AR461" s="62"/>
      <c r="AS461" s="62"/>
      <c r="AT461" s="62"/>
      <c r="AU461" s="62"/>
      <c r="AV461" s="62"/>
      <c r="AW461" s="62"/>
      <c r="AX461" s="62"/>
      <c r="AY461" s="62"/>
      <c r="AZ461" s="62"/>
      <c r="BA461" s="62"/>
      <c r="BB461" s="62"/>
      <c r="BC461" s="62"/>
      <c r="BD461" s="62"/>
      <c r="BE461" s="62"/>
      <c r="BF461" s="62"/>
      <c r="BG461" s="62"/>
    </row>
    <row r="462" spans="1:59" ht="15.75" customHeight="1">
      <c r="A462" s="51"/>
      <c r="B462" s="51"/>
      <c r="C462" s="62"/>
      <c r="D462" s="52"/>
      <c r="E462" s="62"/>
      <c r="F462" s="62"/>
      <c r="G462" s="52"/>
      <c r="H462" s="62"/>
      <c r="I462" s="62"/>
      <c r="J462" s="62"/>
      <c r="K462" s="62"/>
      <c r="L462" s="62"/>
      <c r="M462" s="62"/>
      <c r="N462" s="62"/>
      <c r="O462" s="62"/>
      <c r="P462" s="62"/>
      <c r="Q462" s="62"/>
      <c r="R462" s="62"/>
      <c r="S462" s="62"/>
      <c r="T462" s="62"/>
      <c r="U462" s="52"/>
      <c r="V462" s="152"/>
      <c r="W462" s="153"/>
      <c r="X462" s="153"/>
      <c r="Y462" s="154"/>
      <c r="Z462" s="154"/>
      <c r="AA462" s="154"/>
      <c r="AB462" s="154"/>
      <c r="AC462" s="154"/>
      <c r="AD462" s="154"/>
      <c r="AE462" s="154"/>
      <c r="AF462" s="154"/>
      <c r="AG462" s="154"/>
      <c r="AH462" s="154"/>
      <c r="AI462" s="154"/>
      <c r="AJ462" s="154"/>
      <c r="AK462" s="154"/>
      <c r="AL462" s="154"/>
      <c r="AM462" s="154"/>
      <c r="AN462" s="112"/>
      <c r="AO462" s="112"/>
      <c r="AP462" s="62"/>
      <c r="AQ462" s="62"/>
      <c r="AR462" s="62"/>
      <c r="AS462" s="62"/>
      <c r="AT462" s="62"/>
      <c r="AU462" s="62"/>
      <c r="AV462" s="62"/>
      <c r="AW462" s="62"/>
      <c r="AX462" s="62"/>
      <c r="AY462" s="62"/>
      <c r="AZ462" s="62"/>
      <c r="BA462" s="62"/>
      <c r="BB462" s="62"/>
      <c r="BC462" s="62"/>
      <c r="BD462" s="62"/>
      <c r="BE462" s="62"/>
      <c r="BF462" s="62"/>
      <c r="BG462" s="62"/>
    </row>
    <row r="463" spans="1:59" ht="15.75" customHeight="1">
      <c r="A463" s="51"/>
      <c r="B463" s="51"/>
      <c r="C463" s="62"/>
      <c r="D463" s="52"/>
      <c r="E463" s="62"/>
      <c r="F463" s="62"/>
      <c r="G463" s="52"/>
      <c r="H463" s="62"/>
      <c r="I463" s="62"/>
      <c r="J463" s="62"/>
      <c r="K463" s="62"/>
      <c r="L463" s="62"/>
      <c r="M463" s="62"/>
      <c r="N463" s="62"/>
      <c r="O463" s="62"/>
      <c r="P463" s="62"/>
      <c r="Q463" s="62"/>
      <c r="R463" s="62"/>
      <c r="S463" s="62"/>
      <c r="T463" s="62"/>
      <c r="U463" s="52"/>
      <c r="V463" s="152"/>
      <c r="W463" s="153"/>
      <c r="X463" s="153"/>
      <c r="Y463" s="154"/>
      <c r="Z463" s="154"/>
      <c r="AA463" s="154"/>
      <c r="AB463" s="154"/>
      <c r="AC463" s="154"/>
      <c r="AD463" s="154"/>
      <c r="AE463" s="154"/>
      <c r="AF463" s="154"/>
      <c r="AG463" s="154"/>
      <c r="AH463" s="154"/>
      <c r="AI463" s="154"/>
      <c r="AJ463" s="154"/>
      <c r="AK463" s="154"/>
      <c r="AL463" s="154"/>
      <c r="AM463" s="154"/>
      <c r="AN463" s="112"/>
      <c r="AO463" s="112"/>
      <c r="AP463" s="62"/>
      <c r="AQ463" s="62"/>
      <c r="AR463" s="62"/>
      <c r="AS463" s="62"/>
      <c r="AT463" s="62"/>
      <c r="AU463" s="62"/>
      <c r="AV463" s="62"/>
      <c r="AW463" s="62"/>
      <c r="AX463" s="62"/>
      <c r="AY463" s="62"/>
      <c r="AZ463" s="62"/>
      <c r="BA463" s="62"/>
      <c r="BB463" s="62"/>
      <c r="BC463" s="62"/>
      <c r="BD463" s="62"/>
      <c r="BE463" s="62"/>
      <c r="BF463" s="62"/>
      <c r="BG463" s="62"/>
    </row>
    <row r="464" spans="1:59" ht="15.75" customHeight="1">
      <c r="A464" s="51"/>
      <c r="B464" s="51"/>
      <c r="C464" s="62"/>
      <c r="D464" s="52"/>
      <c r="E464" s="62"/>
      <c r="F464" s="62"/>
      <c r="G464" s="52"/>
      <c r="H464" s="62"/>
      <c r="I464" s="62"/>
      <c r="J464" s="62"/>
      <c r="K464" s="62"/>
      <c r="L464" s="62"/>
      <c r="M464" s="62"/>
      <c r="N464" s="62"/>
      <c r="O464" s="62"/>
      <c r="P464" s="62"/>
      <c r="Q464" s="62"/>
      <c r="R464" s="62"/>
      <c r="S464" s="62"/>
      <c r="T464" s="62"/>
      <c r="U464" s="52"/>
      <c r="V464" s="152"/>
      <c r="W464" s="153"/>
      <c r="X464" s="153"/>
      <c r="Y464" s="154"/>
      <c r="Z464" s="154"/>
      <c r="AA464" s="154"/>
      <c r="AB464" s="154"/>
      <c r="AC464" s="154"/>
      <c r="AD464" s="154"/>
      <c r="AE464" s="154"/>
      <c r="AF464" s="154"/>
      <c r="AG464" s="154"/>
      <c r="AH464" s="154"/>
      <c r="AI464" s="154"/>
      <c r="AJ464" s="154"/>
      <c r="AK464" s="154"/>
      <c r="AL464" s="154"/>
      <c r="AM464" s="154"/>
      <c r="AN464" s="112"/>
      <c r="AO464" s="112"/>
      <c r="AP464" s="62"/>
      <c r="AQ464" s="62"/>
      <c r="AR464" s="62"/>
      <c r="AS464" s="62"/>
      <c r="AT464" s="62"/>
      <c r="AU464" s="62"/>
      <c r="AV464" s="62"/>
      <c r="AW464" s="62"/>
      <c r="AX464" s="62"/>
      <c r="AY464" s="62"/>
      <c r="AZ464" s="62"/>
      <c r="BA464" s="62"/>
      <c r="BB464" s="62"/>
      <c r="BC464" s="62"/>
      <c r="BD464" s="62"/>
      <c r="BE464" s="62"/>
      <c r="BF464" s="62"/>
      <c r="BG464" s="62"/>
    </row>
    <row r="465" spans="1:59" ht="15.75" customHeight="1">
      <c r="A465" s="51"/>
      <c r="B465" s="51"/>
      <c r="C465" s="62"/>
      <c r="D465" s="52"/>
      <c r="E465" s="62"/>
      <c r="F465" s="62"/>
      <c r="G465" s="52"/>
      <c r="H465" s="62"/>
      <c r="I465" s="62"/>
      <c r="J465" s="62"/>
      <c r="K465" s="62"/>
      <c r="L465" s="62"/>
      <c r="M465" s="62"/>
      <c r="N465" s="62"/>
      <c r="O465" s="62"/>
      <c r="P465" s="62"/>
      <c r="Q465" s="62"/>
      <c r="R465" s="62"/>
      <c r="S465" s="62"/>
      <c r="T465" s="62"/>
      <c r="U465" s="52"/>
      <c r="V465" s="152"/>
      <c r="W465" s="153"/>
      <c r="X465" s="153"/>
      <c r="Y465" s="154"/>
      <c r="Z465" s="154"/>
      <c r="AA465" s="154"/>
      <c r="AB465" s="154"/>
      <c r="AC465" s="154"/>
      <c r="AD465" s="154"/>
      <c r="AE465" s="154"/>
      <c r="AF465" s="154"/>
      <c r="AG465" s="154"/>
      <c r="AH465" s="154"/>
      <c r="AI465" s="154"/>
      <c r="AJ465" s="154"/>
      <c r="AK465" s="154"/>
      <c r="AL465" s="154"/>
      <c r="AM465" s="154"/>
      <c r="AN465" s="112"/>
      <c r="AO465" s="112"/>
      <c r="AP465" s="62"/>
      <c r="AQ465" s="62"/>
      <c r="AR465" s="62"/>
      <c r="AS465" s="62"/>
      <c r="AT465" s="62"/>
      <c r="AU465" s="62"/>
      <c r="AV465" s="62"/>
      <c r="AW465" s="62"/>
      <c r="AX465" s="62"/>
      <c r="AY465" s="62"/>
      <c r="AZ465" s="62"/>
      <c r="BA465" s="62"/>
      <c r="BB465" s="62"/>
      <c r="BC465" s="62"/>
      <c r="BD465" s="62"/>
      <c r="BE465" s="62"/>
      <c r="BF465" s="62"/>
      <c r="BG465" s="62"/>
    </row>
    <row r="466" spans="1:59" ht="15.75" customHeight="1">
      <c r="A466" s="51"/>
      <c r="B466" s="51"/>
      <c r="C466" s="62"/>
      <c r="D466" s="52"/>
      <c r="E466" s="62"/>
      <c r="F466" s="62"/>
      <c r="G466" s="52"/>
      <c r="H466" s="62"/>
      <c r="I466" s="62"/>
      <c r="J466" s="62"/>
      <c r="K466" s="62"/>
      <c r="L466" s="62"/>
      <c r="M466" s="62"/>
      <c r="N466" s="62"/>
      <c r="O466" s="62"/>
      <c r="P466" s="62"/>
      <c r="Q466" s="62"/>
      <c r="R466" s="62"/>
      <c r="S466" s="62"/>
      <c r="T466" s="62"/>
      <c r="U466" s="52"/>
      <c r="V466" s="152"/>
      <c r="W466" s="153"/>
      <c r="X466" s="153"/>
      <c r="Y466" s="154"/>
      <c r="Z466" s="154"/>
      <c r="AA466" s="154"/>
      <c r="AB466" s="154"/>
      <c r="AC466" s="154"/>
      <c r="AD466" s="154"/>
      <c r="AE466" s="154"/>
      <c r="AF466" s="154"/>
      <c r="AG466" s="154"/>
      <c r="AH466" s="154"/>
      <c r="AI466" s="154"/>
      <c r="AJ466" s="154"/>
      <c r="AK466" s="154"/>
      <c r="AL466" s="154"/>
      <c r="AM466" s="154"/>
      <c r="AN466" s="112"/>
      <c r="AO466" s="112"/>
      <c r="AP466" s="62"/>
      <c r="AQ466" s="62"/>
      <c r="AR466" s="62"/>
      <c r="AS466" s="62"/>
      <c r="AT466" s="62"/>
      <c r="AU466" s="62"/>
      <c r="AV466" s="62"/>
      <c r="AW466" s="62"/>
      <c r="AX466" s="62"/>
      <c r="AY466" s="62"/>
      <c r="AZ466" s="62"/>
      <c r="BA466" s="62"/>
      <c r="BB466" s="62"/>
      <c r="BC466" s="62"/>
      <c r="BD466" s="62"/>
      <c r="BE466" s="62"/>
      <c r="BF466" s="62"/>
      <c r="BG466" s="62"/>
    </row>
    <row r="467" spans="1:59" ht="15.75" customHeight="1">
      <c r="A467" s="51"/>
      <c r="B467" s="51"/>
      <c r="C467" s="62"/>
      <c r="D467" s="52"/>
      <c r="E467" s="62"/>
      <c r="F467" s="62"/>
      <c r="G467" s="52"/>
      <c r="H467" s="62"/>
      <c r="I467" s="62"/>
      <c r="J467" s="62"/>
      <c r="K467" s="62"/>
      <c r="L467" s="62"/>
      <c r="M467" s="62"/>
      <c r="N467" s="62"/>
      <c r="O467" s="62"/>
      <c r="P467" s="62"/>
      <c r="Q467" s="62"/>
      <c r="R467" s="62"/>
      <c r="S467" s="62"/>
      <c r="T467" s="62"/>
      <c r="U467" s="52"/>
      <c r="V467" s="152"/>
      <c r="W467" s="153"/>
      <c r="X467" s="153"/>
      <c r="Y467" s="154"/>
      <c r="Z467" s="154"/>
      <c r="AA467" s="154"/>
      <c r="AB467" s="154"/>
      <c r="AC467" s="154"/>
      <c r="AD467" s="154"/>
      <c r="AE467" s="154"/>
      <c r="AF467" s="154"/>
      <c r="AG467" s="154"/>
      <c r="AH467" s="154"/>
      <c r="AI467" s="154"/>
      <c r="AJ467" s="154"/>
      <c r="AK467" s="154"/>
      <c r="AL467" s="154"/>
      <c r="AM467" s="154"/>
      <c r="AN467" s="112"/>
      <c r="AO467" s="112"/>
      <c r="AP467" s="62"/>
      <c r="AQ467" s="62"/>
      <c r="AR467" s="62"/>
      <c r="AS467" s="62"/>
      <c r="AT467" s="62"/>
      <c r="AU467" s="62"/>
      <c r="AV467" s="62"/>
      <c r="AW467" s="62"/>
      <c r="AX467" s="62"/>
      <c r="AY467" s="62"/>
      <c r="AZ467" s="62"/>
      <c r="BA467" s="62"/>
      <c r="BB467" s="62"/>
      <c r="BC467" s="62"/>
      <c r="BD467" s="62"/>
      <c r="BE467" s="62"/>
      <c r="BF467" s="62"/>
      <c r="BG467" s="62"/>
    </row>
    <row r="468" spans="1:59" ht="15.75" customHeight="1">
      <c r="A468" s="51"/>
      <c r="B468" s="51"/>
      <c r="C468" s="62"/>
      <c r="D468" s="52"/>
      <c r="E468" s="62"/>
      <c r="F468" s="62"/>
      <c r="G468" s="52"/>
      <c r="H468" s="62"/>
      <c r="I468" s="62"/>
      <c r="J468" s="62"/>
      <c r="K468" s="62"/>
      <c r="L468" s="62"/>
      <c r="M468" s="62"/>
      <c r="N468" s="62"/>
      <c r="O468" s="62"/>
      <c r="P468" s="62"/>
      <c r="Q468" s="62"/>
      <c r="R468" s="62"/>
      <c r="S468" s="62"/>
      <c r="T468" s="62"/>
      <c r="U468" s="52"/>
      <c r="V468" s="152"/>
      <c r="W468" s="153"/>
      <c r="X468" s="153"/>
      <c r="Y468" s="154"/>
      <c r="Z468" s="154"/>
      <c r="AA468" s="154"/>
      <c r="AB468" s="154"/>
      <c r="AC468" s="154"/>
      <c r="AD468" s="154"/>
      <c r="AE468" s="154"/>
      <c r="AF468" s="154"/>
      <c r="AG468" s="154"/>
      <c r="AH468" s="154"/>
      <c r="AI468" s="154"/>
      <c r="AJ468" s="154"/>
      <c r="AK468" s="154"/>
      <c r="AL468" s="154"/>
      <c r="AM468" s="154"/>
      <c r="AN468" s="112"/>
      <c r="AO468" s="112"/>
      <c r="AP468" s="62"/>
      <c r="AQ468" s="62"/>
      <c r="AR468" s="62"/>
      <c r="AS468" s="62"/>
      <c r="AT468" s="62"/>
      <c r="AU468" s="62"/>
      <c r="AV468" s="62"/>
      <c r="AW468" s="62"/>
      <c r="AX468" s="62"/>
      <c r="AY468" s="62"/>
      <c r="AZ468" s="62"/>
      <c r="BA468" s="62"/>
      <c r="BB468" s="62"/>
      <c r="BC468" s="62"/>
      <c r="BD468" s="62"/>
      <c r="BE468" s="62"/>
      <c r="BF468" s="62"/>
      <c r="BG468" s="62"/>
    </row>
    <row r="469" spans="1:59" ht="15.75" customHeight="1">
      <c r="A469" s="51"/>
      <c r="B469" s="51"/>
      <c r="C469" s="62"/>
      <c r="D469" s="52"/>
      <c r="E469" s="62"/>
      <c r="F469" s="62"/>
      <c r="G469" s="52"/>
      <c r="H469" s="62"/>
      <c r="I469" s="62"/>
      <c r="J469" s="62"/>
      <c r="K469" s="62"/>
      <c r="L469" s="62"/>
      <c r="M469" s="62"/>
      <c r="N469" s="62"/>
      <c r="O469" s="62"/>
      <c r="P469" s="62"/>
      <c r="Q469" s="62"/>
      <c r="R469" s="62"/>
      <c r="S469" s="62"/>
      <c r="T469" s="62"/>
      <c r="U469" s="52"/>
      <c r="V469" s="152"/>
      <c r="W469" s="153"/>
      <c r="X469" s="153"/>
      <c r="Y469" s="154"/>
      <c r="Z469" s="154"/>
      <c r="AA469" s="154"/>
      <c r="AB469" s="154"/>
      <c r="AC469" s="154"/>
      <c r="AD469" s="154"/>
      <c r="AE469" s="154"/>
      <c r="AF469" s="154"/>
      <c r="AG469" s="154"/>
      <c r="AH469" s="154"/>
      <c r="AI469" s="154"/>
      <c r="AJ469" s="154"/>
      <c r="AK469" s="154"/>
      <c r="AL469" s="154"/>
      <c r="AM469" s="154"/>
      <c r="AN469" s="112"/>
      <c r="AO469" s="112"/>
      <c r="AP469" s="62"/>
      <c r="AQ469" s="62"/>
      <c r="AR469" s="62"/>
      <c r="AS469" s="62"/>
      <c r="AT469" s="62"/>
      <c r="AU469" s="62"/>
      <c r="AV469" s="62"/>
      <c r="AW469" s="62"/>
      <c r="AX469" s="62"/>
      <c r="AY469" s="62"/>
      <c r="AZ469" s="62"/>
      <c r="BA469" s="62"/>
      <c r="BB469" s="62"/>
      <c r="BC469" s="62"/>
      <c r="BD469" s="62"/>
      <c r="BE469" s="62"/>
      <c r="BF469" s="62"/>
      <c r="BG469" s="62"/>
    </row>
    <row r="470" spans="1:59" ht="15.75" customHeight="1">
      <c r="A470" s="51"/>
      <c r="B470" s="51"/>
      <c r="C470" s="62"/>
      <c r="D470" s="52"/>
      <c r="E470" s="62"/>
      <c r="F470" s="62"/>
      <c r="G470" s="52"/>
      <c r="H470" s="62"/>
      <c r="I470" s="62"/>
      <c r="J470" s="62"/>
      <c r="K470" s="62"/>
      <c r="L470" s="62"/>
      <c r="M470" s="62"/>
      <c r="N470" s="62"/>
      <c r="O470" s="62"/>
      <c r="P470" s="62"/>
      <c r="Q470" s="62"/>
      <c r="R470" s="62"/>
      <c r="S470" s="62"/>
      <c r="T470" s="62"/>
      <c r="U470" s="52"/>
      <c r="V470" s="152"/>
      <c r="W470" s="153"/>
      <c r="X470" s="153"/>
      <c r="Y470" s="154"/>
      <c r="Z470" s="154"/>
      <c r="AA470" s="154"/>
      <c r="AB470" s="154"/>
      <c r="AC470" s="154"/>
      <c r="AD470" s="154"/>
      <c r="AE470" s="154"/>
      <c r="AF470" s="154"/>
      <c r="AG470" s="154"/>
      <c r="AH470" s="154"/>
      <c r="AI470" s="154"/>
      <c r="AJ470" s="154"/>
      <c r="AK470" s="154"/>
      <c r="AL470" s="154"/>
      <c r="AM470" s="154"/>
      <c r="AN470" s="112"/>
      <c r="AO470" s="112"/>
      <c r="AP470" s="62"/>
      <c r="AQ470" s="62"/>
      <c r="AR470" s="62"/>
      <c r="AS470" s="62"/>
      <c r="AT470" s="62"/>
      <c r="AU470" s="62"/>
      <c r="AV470" s="62"/>
      <c r="AW470" s="62"/>
      <c r="AX470" s="62"/>
      <c r="AY470" s="62"/>
      <c r="AZ470" s="62"/>
      <c r="BA470" s="62"/>
      <c r="BB470" s="62"/>
      <c r="BC470" s="62"/>
      <c r="BD470" s="62"/>
      <c r="BE470" s="62"/>
      <c r="BF470" s="62"/>
      <c r="BG470" s="62"/>
    </row>
    <row r="471" spans="1:59" ht="15.75" customHeight="1">
      <c r="A471" s="51"/>
      <c r="B471" s="51"/>
      <c r="C471" s="62"/>
      <c r="D471" s="52"/>
      <c r="E471" s="62"/>
      <c r="F471" s="62"/>
      <c r="G471" s="52"/>
      <c r="H471" s="62"/>
      <c r="I471" s="62"/>
      <c r="J471" s="62"/>
      <c r="K471" s="62"/>
      <c r="L471" s="62"/>
      <c r="M471" s="62"/>
      <c r="N471" s="62"/>
      <c r="O471" s="62"/>
      <c r="P471" s="62"/>
      <c r="Q471" s="62"/>
      <c r="R471" s="62"/>
      <c r="S471" s="62"/>
      <c r="T471" s="62"/>
      <c r="U471" s="52"/>
      <c r="V471" s="152"/>
      <c r="W471" s="153"/>
      <c r="X471" s="153"/>
      <c r="Y471" s="154"/>
      <c r="Z471" s="154"/>
      <c r="AA471" s="154"/>
      <c r="AB471" s="154"/>
      <c r="AC471" s="154"/>
      <c r="AD471" s="154"/>
      <c r="AE471" s="154"/>
      <c r="AF471" s="154"/>
      <c r="AG471" s="154"/>
      <c r="AH471" s="154"/>
      <c r="AI471" s="154"/>
      <c r="AJ471" s="154"/>
      <c r="AK471" s="154"/>
      <c r="AL471" s="154"/>
      <c r="AM471" s="154"/>
      <c r="AN471" s="112"/>
      <c r="AO471" s="112"/>
      <c r="AP471" s="62"/>
      <c r="AQ471" s="62"/>
      <c r="AR471" s="62"/>
      <c r="AS471" s="62"/>
      <c r="AT471" s="62"/>
      <c r="AU471" s="62"/>
      <c r="AV471" s="62"/>
      <c r="AW471" s="62"/>
      <c r="AX471" s="62"/>
      <c r="AY471" s="62"/>
      <c r="AZ471" s="62"/>
      <c r="BA471" s="62"/>
      <c r="BB471" s="62"/>
      <c r="BC471" s="62"/>
      <c r="BD471" s="62"/>
      <c r="BE471" s="62"/>
      <c r="BF471" s="62"/>
      <c r="BG471" s="62"/>
    </row>
    <row r="472" spans="1:59" ht="15.75" customHeight="1">
      <c r="A472" s="51"/>
      <c r="B472" s="51"/>
      <c r="C472" s="62"/>
      <c r="D472" s="52"/>
      <c r="E472" s="62"/>
      <c r="F472" s="62"/>
      <c r="G472" s="52"/>
      <c r="H472" s="62"/>
      <c r="I472" s="62"/>
      <c r="J472" s="62"/>
      <c r="K472" s="62"/>
      <c r="L472" s="62"/>
      <c r="M472" s="62"/>
      <c r="N472" s="62"/>
      <c r="O472" s="62"/>
      <c r="P472" s="62"/>
      <c r="Q472" s="62"/>
      <c r="R472" s="62"/>
      <c r="S472" s="62"/>
      <c r="T472" s="62"/>
      <c r="U472" s="52"/>
      <c r="V472" s="152"/>
      <c r="W472" s="153"/>
      <c r="X472" s="153"/>
      <c r="Y472" s="154"/>
      <c r="Z472" s="154"/>
      <c r="AA472" s="154"/>
      <c r="AB472" s="154"/>
      <c r="AC472" s="154"/>
      <c r="AD472" s="154"/>
      <c r="AE472" s="154"/>
      <c r="AF472" s="154"/>
      <c r="AG472" s="154"/>
      <c r="AH472" s="154"/>
      <c r="AI472" s="154"/>
      <c r="AJ472" s="154"/>
      <c r="AK472" s="154"/>
      <c r="AL472" s="154"/>
      <c r="AM472" s="154"/>
      <c r="AN472" s="112"/>
      <c r="AO472" s="112"/>
      <c r="AP472" s="62"/>
      <c r="AQ472" s="62"/>
      <c r="AR472" s="62"/>
      <c r="AS472" s="62"/>
      <c r="AT472" s="62"/>
      <c r="AU472" s="62"/>
      <c r="AV472" s="62"/>
      <c r="AW472" s="62"/>
      <c r="AX472" s="62"/>
      <c r="AY472" s="62"/>
      <c r="AZ472" s="62"/>
      <c r="BA472" s="62"/>
      <c r="BB472" s="62"/>
      <c r="BC472" s="62"/>
      <c r="BD472" s="62"/>
      <c r="BE472" s="62"/>
      <c r="BF472" s="62"/>
      <c r="BG472" s="62"/>
    </row>
    <row r="473" spans="1:59" ht="15.75" customHeight="1">
      <c r="A473" s="51"/>
      <c r="B473" s="51"/>
      <c r="C473" s="62"/>
      <c r="D473" s="52"/>
      <c r="E473" s="62"/>
      <c r="F473" s="62"/>
      <c r="G473" s="52"/>
      <c r="H473" s="62"/>
      <c r="I473" s="62"/>
      <c r="J473" s="62"/>
      <c r="K473" s="62"/>
      <c r="L473" s="62"/>
      <c r="M473" s="62"/>
      <c r="N473" s="62"/>
      <c r="O473" s="62"/>
      <c r="P473" s="62"/>
      <c r="Q473" s="62"/>
      <c r="R473" s="62"/>
      <c r="S473" s="62"/>
      <c r="T473" s="62"/>
      <c r="U473" s="52"/>
      <c r="V473" s="152"/>
      <c r="W473" s="153"/>
      <c r="X473" s="153"/>
      <c r="Y473" s="154"/>
      <c r="Z473" s="154"/>
      <c r="AA473" s="154"/>
      <c r="AB473" s="154"/>
      <c r="AC473" s="154"/>
      <c r="AD473" s="154"/>
      <c r="AE473" s="154"/>
      <c r="AF473" s="154"/>
      <c r="AG473" s="154"/>
      <c r="AH473" s="154"/>
      <c r="AI473" s="154"/>
      <c r="AJ473" s="154"/>
      <c r="AK473" s="154"/>
      <c r="AL473" s="154"/>
      <c r="AM473" s="154"/>
      <c r="AN473" s="112"/>
      <c r="AO473" s="112"/>
      <c r="AP473" s="62"/>
      <c r="AQ473" s="62"/>
      <c r="AR473" s="62"/>
      <c r="AS473" s="62"/>
      <c r="AT473" s="62"/>
      <c r="AU473" s="62"/>
      <c r="AV473" s="62"/>
      <c r="AW473" s="62"/>
      <c r="AX473" s="62"/>
      <c r="AY473" s="62"/>
      <c r="AZ473" s="62"/>
      <c r="BA473" s="62"/>
      <c r="BB473" s="62"/>
      <c r="BC473" s="62"/>
      <c r="BD473" s="62"/>
      <c r="BE473" s="62"/>
      <c r="BF473" s="62"/>
      <c r="BG473" s="62"/>
    </row>
    <row r="474" spans="1:59" ht="15.75" customHeight="1">
      <c r="A474" s="51"/>
      <c r="B474" s="51"/>
      <c r="C474" s="62"/>
      <c r="D474" s="52"/>
      <c r="E474" s="62"/>
      <c r="F474" s="62"/>
      <c r="G474" s="52"/>
      <c r="H474" s="62"/>
      <c r="I474" s="62"/>
      <c r="J474" s="62"/>
      <c r="K474" s="62"/>
      <c r="L474" s="62"/>
      <c r="M474" s="62"/>
      <c r="N474" s="62"/>
      <c r="O474" s="62"/>
      <c r="P474" s="62"/>
      <c r="Q474" s="62"/>
      <c r="R474" s="62"/>
      <c r="S474" s="62"/>
      <c r="T474" s="62"/>
      <c r="U474" s="52"/>
      <c r="V474" s="152"/>
      <c r="W474" s="153"/>
      <c r="X474" s="153"/>
      <c r="Y474" s="154"/>
      <c r="Z474" s="154"/>
      <c r="AA474" s="154"/>
      <c r="AB474" s="154"/>
      <c r="AC474" s="154"/>
      <c r="AD474" s="154"/>
      <c r="AE474" s="154"/>
      <c r="AF474" s="154"/>
      <c r="AG474" s="154"/>
      <c r="AH474" s="154"/>
      <c r="AI474" s="154"/>
      <c r="AJ474" s="154"/>
      <c r="AK474" s="154"/>
      <c r="AL474" s="154"/>
      <c r="AM474" s="154"/>
      <c r="AN474" s="112"/>
      <c r="AO474" s="112"/>
      <c r="AP474" s="62"/>
      <c r="AQ474" s="62"/>
      <c r="AR474" s="62"/>
      <c r="AS474" s="62"/>
      <c r="AT474" s="62"/>
      <c r="AU474" s="62"/>
      <c r="AV474" s="62"/>
      <c r="AW474" s="62"/>
      <c r="AX474" s="62"/>
      <c r="AY474" s="62"/>
      <c r="AZ474" s="62"/>
      <c r="BA474" s="62"/>
      <c r="BB474" s="62"/>
      <c r="BC474" s="62"/>
      <c r="BD474" s="62"/>
      <c r="BE474" s="62"/>
      <c r="BF474" s="62"/>
      <c r="BG474" s="62"/>
    </row>
    <row r="475" spans="1:59" ht="15.75" customHeight="1">
      <c r="A475" s="51"/>
      <c r="B475" s="51"/>
      <c r="C475" s="62"/>
      <c r="D475" s="52"/>
      <c r="E475" s="62"/>
      <c r="F475" s="62"/>
      <c r="G475" s="52"/>
      <c r="H475" s="62"/>
      <c r="I475" s="62"/>
      <c r="J475" s="62"/>
      <c r="K475" s="62"/>
      <c r="L475" s="62"/>
      <c r="M475" s="62"/>
      <c r="N475" s="62"/>
      <c r="O475" s="62"/>
      <c r="P475" s="62"/>
      <c r="Q475" s="62"/>
      <c r="R475" s="62"/>
      <c r="S475" s="62"/>
      <c r="T475" s="62"/>
      <c r="U475" s="52"/>
      <c r="V475" s="152"/>
      <c r="W475" s="153"/>
      <c r="X475" s="153"/>
      <c r="Y475" s="154"/>
      <c r="Z475" s="154"/>
      <c r="AA475" s="154"/>
      <c r="AB475" s="154"/>
      <c r="AC475" s="154"/>
      <c r="AD475" s="154"/>
      <c r="AE475" s="154"/>
      <c r="AF475" s="154"/>
      <c r="AG475" s="154"/>
      <c r="AH475" s="154"/>
      <c r="AI475" s="154"/>
      <c r="AJ475" s="154"/>
      <c r="AK475" s="154"/>
      <c r="AL475" s="154"/>
      <c r="AM475" s="154"/>
      <c r="AN475" s="112"/>
      <c r="AO475" s="112"/>
      <c r="AP475" s="62"/>
      <c r="AQ475" s="62"/>
      <c r="AR475" s="62"/>
      <c r="AS475" s="62"/>
      <c r="AT475" s="62"/>
      <c r="AU475" s="62"/>
      <c r="AV475" s="62"/>
      <c r="AW475" s="62"/>
      <c r="AX475" s="62"/>
      <c r="AY475" s="62"/>
      <c r="AZ475" s="62"/>
      <c r="BA475" s="62"/>
      <c r="BB475" s="62"/>
      <c r="BC475" s="62"/>
      <c r="BD475" s="62"/>
      <c r="BE475" s="62"/>
      <c r="BF475" s="62"/>
      <c r="BG475" s="62"/>
    </row>
    <row r="476" spans="1:59" ht="15.75" customHeight="1">
      <c r="A476" s="51"/>
      <c r="B476" s="51"/>
      <c r="C476" s="62"/>
      <c r="D476" s="52"/>
      <c r="E476" s="62"/>
      <c r="F476" s="62"/>
      <c r="G476" s="52"/>
      <c r="H476" s="62"/>
      <c r="I476" s="62"/>
      <c r="J476" s="62"/>
      <c r="K476" s="62"/>
      <c r="L476" s="62"/>
      <c r="M476" s="62"/>
      <c r="N476" s="62"/>
      <c r="O476" s="62"/>
      <c r="P476" s="62"/>
      <c r="Q476" s="62"/>
      <c r="R476" s="62"/>
      <c r="S476" s="62"/>
      <c r="T476" s="62"/>
      <c r="U476" s="52"/>
      <c r="V476" s="152"/>
      <c r="W476" s="153"/>
      <c r="X476" s="153"/>
      <c r="Y476" s="154"/>
      <c r="Z476" s="154"/>
      <c r="AA476" s="154"/>
      <c r="AB476" s="154"/>
      <c r="AC476" s="154"/>
      <c r="AD476" s="154"/>
      <c r="AE476" s="154"/>
      <c r="AF476" s="154"/>
      <c r="AG476" s="154"/>
      <c r="AH476" s="154"/>
      <c r="AI476" s="154"/>
      <c r="AJ476" s="154"/>
      <c r="AK476" s="154"/>
      <c r="AL476" s="154"/>
      <c r="AM476" s="154"/>
      <c r="AN476" s="112"/>
      <c r="AO476" s="112"/>
      <c r="AP476" s="62"/>
      <c r="AQ476" s="62"/>
      <c r="AR476" s="62"/>
      <c r="AS476" s="62"/>
      <c r="AT476" s="62"/>
      <c r="AU476" s="62"/>
      <c r="AV476" s="62"/>
      <c r="AW476" s="62"/>
      <c r="AX476" s="62"/>
      <c r="AY476" s="62"/>
      <c r="AZ476" s="62"/>
      <c r="BA476" s="62"/>
      <c r="BB476" s="62"/>
      <c r="BC476" s="62"/>
      <c r="BD476" s="62"/>
      <c r="BE476" s="62"/>
      <c r="BF476" s="62"/>
      <c r="BG476" s="62"/>
    </row>
    <row r="477" spans="1:59" ht="15.75" customHeight="1">
      <c r="A477" s="51"/>
      <c r="B477" s="51"/>
      <c r="C477" s="62"/>
      <c r="D477" s="52"/>
      <c r="E477" s="62"/>
      <c r="F477" s="62"/>
      <c r="G477" s="52"/>
      <c r="H477" s="62"/>
      <c r="I477" s="62"/>
      <c r="J477" s="62"/>
      <c r="K477" s="62"/>
      <c r="L477" s="62"/>
      <c r="M477" s="62"/>
      <c r="N477" s="62"/>
      <c r="O477" s="62"/>
      <c r="P477" s="62"/>
      <c r="Q477" s="62"/>
      <c r="R477" s="62"/>
      <c r="S477" s="62"/>
      <c r="T477" s="62"/>
      <c r="U477" s="52"/>
      <c r="V477" s="152"/>
      <c r="W477" s="153"/>
      <c r="X477" s="153"/>
      <c r="Y477" s="154"/>
      <c r="Z477" s="154"/>
      <c r="AA477" s="154"/>
      <c r="AB477" s="154"/>
      <c r="AC477" s="154"/>
      <c r="AD477" s="154"/>
      <c r="AE477" s="154"/>
      <c r="AF477" s="154"/>
      <c r="AG477" s="154"/>
      <c r="AH477" s="154"/>
      <c r="AI477" s="154"/>
      <c r="AJ477" s="154"/>
      <c r="AK477" s="154"/>
      <c r="AL477" s="154"/>
      <c r="AM477" s="154"/>
      <c r="AN477" s="112"/>
      <c r="AO477" s="112"/>
      <c r="AP477" s="62"/>
      <c r="AQ477" s="62"/>
      <c r="AR477" s="62"/>
      <c r="AS477" s="62"/>
      <c r="AT477" s="62"/>
      <c r="AU477" s="62"/>
      <c r="AV477" s="62"/>
      <c r="AW477" s="62"/>
      <c r="AX477" s="62"/>
      <c r="AY477" s="62"/>
      <c r="AZ477" s="62"/>
      <c r="BA477" s="62"/>
      <c r="BB477" s="62"/>
      <c r="BC477" s="62"/>
      <c r="BD477" s="62"/>
      <c r="BE477" s="62"/>
      <c r="BF477" s="62"/>
      <c r="BG477" s="62"/>
    </row>
    <row r="478" spans="1:59" ht="15.75" customHeight="1">
      <c r="A478" s="51"/>
      <c r="B478" s="51"/>
      <c r="C478" s="62"/>
      <c r="D478" s="52"/>
      <c r="E478" s="62"/>
      <c r="F478" s="62"/>
      <c r="G478" s="52"/>
      <c r="H478" s="62"/>
      <c r="I478" s="62"/>
      <c r="J478" s="62"/>
      <c r="K478" s="62"/>
      <c r="L478" s="62"/>
      <c r="M478" s="62"/>
      <c r="N478" s="62"/>
      <c r="O478" s="62"/>
      <c r="P478" s="62"/>
      <c r="Q478" s="62"/>
      <c r="R478" s="62"/>
      <c r="S478" s="62"/>
      <c r="T478" s="62"/>
      <c r="U478" s="52"/>
      <c r="V478" s="152"/>
      <c r="W478" s="153"/>
      <c r="X478" s="153"/>
      <c r="Y478" s="154"/>
      <c r="Z478" s="154"/>
      <c r="AA478" s="154"/>
      <c r="AB478" s="154"/>
      <c r="AC478" s="154"/>
      <c r="AD478" s="154"/>
      <c r="AE478" s="154"/>
      <c r="AF478" s="154"/>
      <c r="AG478" s="154"/>
      <c r="AH478" s="154"/>
      <c r="AI478" s="154"/>
      <c r="AJ478" s="154"/>
      <c r="AK478" s="154"/>
      <c r="AL478" s="154"/>
      <c r="AM478" s="154"/>
      <c r="AN478" s="112"/>
      <c r="AO478" s="112"/>
      <c r="AP478" s="62"/>
      <c r="AQ478" s="62"/>
      <c r="AR478" s="62"/>
      <c r="AS478" s="62"/>
      <c r="AT478" s="62"/>
      <c r="AU478" s="62"/>
      <c r="AV478" s="62"/>
      <c r="AW478" s="62"/>
      <c r="AX478" s="62"/>
      <c r="AY478" s="62"/>
      <c r="AZ478" s="62"/>
      <c r="BA478" s="62"/>
      <c r="BB478" s="62"/>
      <c r="BC478" s="62"/>
      <c r="BD478" s="62"/>
      <c r="BE478" s="62"/>
      <c r="BF478" s="62"/>
      <c r="BG478" s="62"/>
    </row>
    <row r="479" spans="1:59" ht="15.75" customHeight="1">
      <c r="A479" s="51"/>
      <c r="B479" s="51"/>
      <c r="C479" s="62"/>
      <c r="D479" s="52"/>
      <c r="E479" s="62"/>
      <c r="F479" s="62"/>
      <c r="G479" s="52"/>
      <c r="H479" s="62"/>
      <c r="I479" s="62"/>
      <c r="J479" s="62"/>
      <c r="K479" s="62"/>
      <c r="L479" s="62"/>
      <c r="M479" s="62"/>
      <c r="N479" s="62"/>
      <c r="O479" s="62"/>
      <c r="P479" s="62"/>
      <c r="Q479" s="62"/>
      <c r="R479" s="62"/>
      <c r="S479" s="62"/>
      <c r="T479" s="62"/>
      <c r="U479" s="52"/>
      <c r="V479" s="152"/>
      <c r="W479" s="153"/>
      <c r="X479" s="153"/>
      <c r="Y479" s="154"/>
      <c r="Z479" s="154"/>
      <c r="AA479" s="154"/>
      <c r="AB479" s="154"/>
      <c r="AC479" s="154"/>
      <c r="AD479" s="154"/>
      <c r="AE479" s="154"/>
      <c r="AF479" s="154"/>
      <c r="AG479" s="154"/>
      <c r="AH479" s="154"/>
      <c r="AI479" s="154"/>
      <c r="AJ479" s="154"/>
      <c r="AK479" s="154"/>
      <c r="AL479" s="154"/>
      <c r="AM479" s="154"/>
      <c r="AN479" s="112"/>
      <c r="AO479" s="112"/>
      <c r="AP479" s="62"/>
      <c r="AQ479" s="62"/>
      <c r="AR479" s="62"/>
      <c r="AS479" s="62"/>
      <c r="AT479" s="62"/>
      <c r="AU479" s="62"/>
      <c r="AV479" s="62"/>
      <c r="AW479" s="62"/>
      <c r="AX479" s="62"/>
      <c r="AY479" s="62"/>
      <c r="AZ479" s="62"/>
      <c r="BA479" s="62"/>
      <c r="BB479" s="62"/>
      <c r="BC479" s="62"/>
      <c r="BD479" s="62"/>
      <c r="BE479" s="62"/>
      <c r="BF479" s="62"/>
      <c r="BG479" s="62"/>
    </row>
    <row r="480" spans="1:59" ht="15.75" customHeight="1">
      <c r="A480" s="51"/>
      <c r="B480" s="51"/>
      <c r="C480" s="62"/>
      <c r="D480" s="52"/>
      <c r="E480" s="62"/>
      <c r="F480" s="62"/>
      <c r="G480" s="52"/>
      <c r="H480" s="62"/>
      <c r="I480" s="62"/>
      <c r="J480" s="62"/>
      <c r="K480" s="62"/>
      <c r="L480" s="62"/>
      <c r="M480" s="62"/>
      <c r="N480" s="62"/>
      <c r="O480" s="62"/>
      <c r="P480" s="62"/>
      <c r="Q480" s="62"/>
      <c r="R480" s="62"/>
      <c r="S480" s="62"/>
      <c r="T480" s="62"/>
      <c r="U480" s="52"/>
      <c r="V480" s="152"/>
      <c r="W480" s="153"/>
      <c r="X480" s="153"/>
      <c r="Y480" s="154"/>
      <c r="Z480" s="154"/>
      <c r="AA480" s="154"/>
      <c r="AB480" s="154"/>
      <c r="AC480" s="154"/>
      <c r="AD480" s="154"/>
      <c r="AE480" s="154"/>
      <c r="AF480" s="154"/>
      <c r="AG480" s="154"/>
      <c r="AH480" s="154"/>
      <c r="AI480" s="154"/>
      <c r="AJ480" s="154"/>
      <c r="AK480" s="154"/>
      <c r="AL480" s="154"/>
      <c r="AM480" s="154"/>
      <c r="AN480" s="112"/>
      <c r="AO480" s="112"/>
      <c r="AP480" s="62"/>
      <c r="AQ480" s="62"/>
      <c r="AR480" s="62"/>
      <c r="AS480" s="62"/>
      <c r="AT480" s="62"/>
      <c r="AU480" s="62"/>
      <c r="AV480" s="62"/>
      <c r="AW480" s="62"/>
      <c r="AX480" s="62"/>
      <c r="AY480" s="62"/>
      <c r="AZ480" s="62"/>
      <c r="BA480" s="62"/>
      <c r="BB480" s="62"/>
      <c r="BC480" s="62"/>
      <c r="BD480" s="62"/>
      <c r="BE480" s="62"/>
      <c r="BF480" s="62"/>
      <c r="BG480" s="62"/>
    </row>
    <row r="481" spans="1:59" ht="15.75" customHeight="1">
      <c r="A481" s="51"/>
      <c r="B481" s="51"/>
      <c r="C481" s="62"/>
      <c r="D481" s="52"/>
      <c r="E481" s="62"/>
      <c r="F481" s="62"/>
      <c r="G481" s="52"/>
      <c r="H481" s="62"/>
      <c r="I481" s="62"/>
      <c r="J481" s="62"/>
      <c r="K481" s="62"/>
      <c r="L481" s="62"/>
      <c r="M481" s="62"/>
      <c r="N481" s="62"/>
      <c r="O481" s="62"/>
      <c r="P481" s="62"/>
      <c r="Q481" s="62"/>
      <c r="R481" s="62"/>
      <c r="S481" s="62"/>
      <c r="T481" s="62"/>
      <c r="U481" s="52"/>
      <c r="V481" s="152"/>
      <c r="W481" s="153"/>
      <c r="X481" s="153"/>
      <c r="Y481" s="154"/>
      <c r="Z481" s="154"/>
      <c r="AA481" s="154"/>
      <c r="AB481" s="154"/>
      <c r="AC481" s="154"/>
      <c r="AD481" s="154"/>
      <c r="AE481" s="154"/>
      <c r="AF481" s="154"/>
      <c r="AG481" s="154"/>
      <c r="AH481" s="154"/>
      <c r="AI481" s="154"/>
      <c r="AJ481" s="154"/>
      <c r="AK481" s="154"/>
      <c r="AL481" s="154"/>
      <c r="AM481" s="154"/>
      <c r="AN481" s="112"/>
      <c r="AO481" s="112"/>
      <c r="AP481" s="62"/>
      <c r="AQ481" s="62"/>
      <c r="AR481" s="62"/>
      <c r="AS481" s="62"/>
      <c r="AT481" s="62"/>
      <c r="AU481" s="62"/>
      <c r="AV481" s="62"/>
      <c r="AW481" s="62"/>
      <c r="AX481" s="62"/>
      <c r="AY481" s="62"/>
      <c r="AZ481" s="62"/>
      <c r="BA481" s="62"/>
      <c r="BB481" s="62"/>
      <c r="BC481" s="62"/>
      <c r="BD481" s="62"/>
      <c r="BE481" s="62"/>
      <c r="BF481" s="62"/>
      <c r="BG481" s="62"/>
    </row>
    <row r="482" spans="1:59" ht="15.75" customHeight="1">
      <c r="A482" s="51"/>
      <c r="B482" s="51"/>
      <c r="C482" s="62"/>
      <c r="D482" s="52"/>
      <c r="E482" s="62"/>
      <c r="F482" s="62"/>
      <c r="G482" s="52"/>
      <c r="H482" s="62"/>
      <c r="I482" s="62"/>
      <c r="J482" s="62"/>
      <c r="K482" s="62"/>
      <c r="L482" s="62"/>
      <c r="M482" s="62"/>
      <c r="N482" s="62"/>
      <c r="O482" s="62"/>
      <c r="P482" s="62"/>
      <c r="Q482" s="62"/>
      <c r="R482" s="62"/>
      <c r="S482" s="62"/>
      <c r="T482" s="62"/>
      <c r="U482" s="52"/>
      <c r="V482" s="152"/>
      <c r="W482" s="153"/>
      <c r="X482" s="153"/>
      <c r="Y482" s="154"/>
      <c r="Z482" s="154"/>
      <c r="AA482" s="154"/>
      <c r="AB482" s="154"/>
      <c r="AC482" s="154"/>
      <c r="AD482" s="154"/>
      <c r="AE482" s="154"/>
      <c r="AF482" s="154"/>
      <c r="AG482" s="154"/>
      <c r="AH482" s="154"/>
      <c r="AI482" s="154"/>
      <c r="AJ482" s="154"/>
      <c r="AK482" s="154"/>
      <c r="AL482" s="154"/>
      <c r="AM482" s="154"/>
      <c r="AN482" s="112"/>
      <c r="AO482" s="112"/>
      <c r="AP482" s="62"/>
      <c r="AQ482" s="62"/>
      <c r="AR482" s="62"/>
      <c r="AS482" s="62"/>
      <c r="AT482" s="62"/>
      <c r="AU482" s="62"/>
      <c r="AV482" s="62"/>
      <c r="AW482" s="62"/>
      <c r="AX482" s="62"/>
      <c r="AY482" s="62"/>
      <c r="AZ482" s="62"/>
      <c r="BA482" s="62"/>
      <c r="BB482" s="62"/>
      <c r="BC482" s="62"/>
      <c r="BD482" s="62"/>
      <c r="BE482" s="62"/>
      <c r="BF482" s="62"/>
      <c r="BG482" s="62"/>
    </row>
    <row r="483" spans="1:59" ht="15.75" customHeight="1">
      <c r="A483" s="51"/>
      <c r="B483" s="51"/>
      <c r="C483" s="62"/>
      <c r="D483" s="52"/>
      <c r="E483" s="62"/>
      <c r="F483" s="62"/>
      <c r="G483" s="52"/>
      <c r="H483" s="62"/>
      <c r="I483" s="62"/>
      <c r="J483" s="62"/>
      <c r="K483" s="62"/>
      <c r="L483" s="62"/>
      <c r="M483" s="62"/>
      <c r="N483" s="62"/>
      <c r="O483" s="62"/>
      <c r="P483" s="62"/>
      <c r="Q483" s="62"/>
      <c r="R483" s="62"/>
      <c r="S483" s="62"/>
      <c r="T483" s="62"/>
      <c r="U483" s="52"/>
      <c r="V483" s="152"/>
      <c r="W483" s="153"/>
      <c r="X483" s="153"/>
      <c r="Y483" s="154"/>
      <c r="Z483" s="154"/>
      <c r="AA483" s="154"/>
      <c r="AB483" s="154"/>
      <c r="AC483" s="154"/>
      <c r="AD483" s="154"/>
      <c r="AE483" s="154"/>
      <c r="AF483" s="154"/>
      <c r="AG483" s="154"/>
      <c r="AH483" s="154"/>
      <c r="AI483" s="154"/>
      <c r="AJ483" s="154"/>
      <c r="AK483" s="154"/>
      <c r="AL483" s="154"/>
      <c r="AM483" s="154"/>
      <c r="AN483" s="112"/>
      <c r="AO483" s="112"/>
      <c r="AP483" s="62"/>
      <c r="AQ483" s="62"/>
      <c r="AR483" s="62"/>
      <c r="AS483" s="62"/>
      <c r="AT483" s="62"/>
      <c r="AU483" s="62"/>
      <c r="AV483" s="62"/>
      <c r="AW483" s="62"/>
      <c r="AX483" s="62"/>
      <c r="AY483" s="62"/>
      <c r="AZ483" s="62"/>
      <c r="BA483" s="62"/>
      <c r="BB483" s="62"/>
      <c r="BC483" s="62"/>
      <c r="BD483" s="62"/>
      <c r="BE483" s="62"/>
      <c r="BF483" s="62"/>
      <c r="BG483" s="62"/>
    </row>
    <row r="484" spans="1:59" ht="15.75" customHeight="1">
      <c r="A484" s="51"/>
      <c r="B484" s="51"/>
      <c r="C484" s="62"/>
      <c r="D484" s="52"/>
      <c r="E484" s="62"/>
      <c r="F484" s="62"/>
      <c r="G484" s="52"/>
      <c r="H484" s="62"/>
      <c r="I484" s="62"/>
      <c r="J484" s="62"/>
      <c r="K484" s="62"/>
      <c r="L484" s="62"/>
      <c r="M484" s="62"/>
      <c r="N484" s="62"/>
      <c r="O484" s="62"/>
      <c r="P484" s="62"/>
      <c r="Q484" s="62"/>
      <c r="R484" s="62"/>
      <c r="S484" s="62"/>
      <c r="T484" s="62"/>
      <c r="U484" s="52"/>
      <c r="V484" s="152"/>
      <c r="W484" s="153"/>
      <c r="X484" s="153"/>
      <c r="Y484" s="154"/>
      <c r="Z484" s="154"/>
      <c r="AA484" s="154"/>
      <c r="AB484" s="154"/>
      <c r="AC484" s="154"/>
      <c r="AD484" s="154"/>
      <c r="AE484" s="154"/>
      <c r="AF484" s="154"/>
      <c r="AG484" s="154"/>
      <c r="AH484" s="154"/>
      <c r="AI484" s="154"/>
      <c r="AJ484" s="154"/>
      <c r="AK484" s="154"/>
      <c r="AL484" s="154"/>
      <c r="AM484" s="154"/>
      <c r="AN484" s="112"/>
      <c r="AO484" s="112"/>
      <c r="AP484" s="62"/>
      <c r="AQ484" s="62"/>
      <c r="AR484" s="62"/>
      <c r="AS484" s="62"/>
      <c r="AT484" s="62"/>
      <c r="AU484" s="62"/>
      <c r="AV484" s="62"/>
      <c r="AW484" s="62"/>
      <c r="AX484" s="62"/>
      <c r="AY484" s="62"/>
      <c r="AZ484" s="62"/>
      <c r="BA484" s="62"/>
      <c r="BB484" s="62"/>
      <c r="BC484" s="62"/>
      <c r="BD484" s="62"/>
      <c r="BE484" s="62"/>
      <c r="BF484" s="62"/>
      <c r="BG484" s="62"/>
    </row>
    <row r="485" spans="1:59" ht="15.75" customHeight="1">
      <c r="A485" s="51"/>
      <c r="B485" s="51"/>
      <c r="C485" s="62"/>
      <c r="D485" s="52"/>
      <c r="E485" s="62"/>
      <c r="F485" s="62"/>
      <c r="G485" s="52"/>
      <c r="H485" s="62"/>
      <c r="I485" s="62"/>
      <c r="J485" s="62"/>
      <c r="K485" s="62"/>
      <c r="L485" s="62"/>
      <c r="M485" s="62"/>
      <c r="N485" s="62"/>
      <c r="O485" s="62"/>
      <c r="P485" s="62"/>
      <c r="Q485" s="62"/>
      <c r="R485" s="62"/>
      <c r="S485" s="62"/>
      <c r="T485" s="62"/>
      <c r="U485" s="52"/>
      <c r="V485" s="152"/>
      <c r="W485" s="153"/>
      <c r="X485" s="153"/>
      <c r="Y485" s="154"/>
      <c r="Z485" s="154"/>
      <c r="AA485" s="154"/>
      <c r="AB485" s="154"/>
      <c r="AC485" s="154"/>
      <c r="AD485" s="154"/>
      <c r="AE485" s="154"/>
      <c r="AF485" s="154"/>
      <c r="AG485" s="154"/>
      <c r="AH485" s="154"/>
      <c r="AI485" s="154"/>
      <c r="AJ485" s="154"/>
      <c r="AK485" s="154"/>
      <c r="AL485" s="154"/>
      <c r="AM485" s="154"/>
      <c r="AN485" s="112"/>
      <c r="AO485" s="112"/>
      <c r="AP485" s="62"/>
      <c r="AQ485" s="62"/>
      <c r="AR485" s="62"/>
      <c r="AS485" s="62"/>
      <c r="AT485" s="62"/>
      <c r="AU485" s="62"/>
      <c r="AV485" s="62"/>
      <c r="AW485" s="62"/>
      <c r="AX485" s="62"/>
      <c r="AY485" s="62"/>
      <c r="AZ485" s="62"/>
      <c r="BA485" s="62"/>
      <c r="BB485" s="62"/>
      <c r="BC485" s="62"/>
      <c r="BD485" s="62"/>
      <c r="BE485" s="62"/>
      <c r="BF485" s="62"/>
      <c r="BG485" s="62"/>
    </row>
    <row r="486" spans="1:59" ht="15.75" customHeight="1">
      <c r="A486" s="51"/>
      <c r="B486" s="51"/>
      <c r="C486" s="62"/>
      <c r="D486" s="52"/>
      <c r="E486" s="62"/>
      <c r="F486" s="62"/>
      <c r="G486" s="52"/>
      <c r="H486" s="62"/>
      <c r="I486" s="62"/>
      <c r="J486" s="62"/>
      <c r="K486" s="62"/>
      <c r="L486" s="62"/>
      <c r="M486" s="62"/>
      <c r="N486" s="62"/>
      <c r="O486" s="62"/>
      <c r="P486" s="62"/>
      <c r="Q486" s="62"/>
      <c r="R486" s="62"/>
      <c r="S486" s="62"/>
      <c r="T486" s="62"/>
      <c r="U486" s="52"/>
      <c r="V486" s="152"/>
      <c r="W486" s="153"/>
      <c r="X486" s="153"/>
      <c r="Y486" s="154"/>
      <c r="Z486" s="154"/>
      <c r="AA486" s="154"/>
      <c r="AB486" s="154"/>
      <c r="AC486" s="154"/>
      <c r="AD486" s="154"/>
      <c r="AE486" s="154"/>
      <c r="AF486" s="154"/>
      <c r="AG486" s="154"/>
      <c r="AH486" s="154"/>
      <c r="AI486" s="154"/>
      <c r="AJ486" s="154"/>
      <c r="AK486" s="154"/>
      <c r="AL486" s="154"/>
      <c r="AM486" s="154"/>
      <c r="AN486" s="112"/>
      <c r="AO486" s="112"/>
      <c r="AP486" s="62"/>
      <c r="AQ486" s="62"/>
      <c r="AR486" s="62"/>
      <c r="AS486" s="62"/>
      <c r="AT486" s="62"/>
      <c r="AU486" s="62"/>
      <c r="AV486" s="62"/>
      <c r="AW486" s="62"/>
      <c r="AX486" s="62"/>
      <c r="AY486" s="62"/>
      <c r="AZ486" s="62"/>
      <c r="BA486" s="62"/>
      <c r="BB486" s="62"/>
      <c r="BC486" s="62"/>
      <c r="BD486" s="62"/>
      <c r="BE486" s="62"/>
      <c r="BF486" s="62"/>
      <c r="BG486" s="62"/>
    </row>
    <row r="487" spans="1:59" ht="15.75" customHeight="1">
      <c r="A487" s="51"/>
      <c r="B487" s="51"/>
      <c r="C487" s="62"/>
      <c r="D487" s="52"/>
      <c r="E487" s="62"/>
      <c r="F487" s="62"/>
      <c r="G487" s="52"/>
      <c r="H487" s="62"/>
      <c r="I487" s="62"/>
      <c r="J487" s="62"/>
      <c r="K487" s="62"/>
      <c r="L487" s="62"/>
      <c r="M487" s="62"/>
      <c r="N487" s="62"/>
      <c r="O487" s="62"/>
      <c r="P487" s="62"/>
      <c r="Q487" s="62"/>
      <c r="R487" s="62"/>
      <c r="S487" s="62"/>
      <c r="T487" s="62"/>
      <c r="U487" s="52"/>
      <c r="V487" s="152"/>
      <c r="W487" s="153"/>
      <c r="X487" s="153"/>
      <c r="Y487" s="154"/>
      <c r="Z487" s="154"/>
      <c r="AA487" s="154"/>
      <c r="AB487" s="154"/>
      <c r="AC487" s="154"/>
      <c r="AD487" s="154"/>
      <c r="AE487" s="154"/>
      <c r="AF487" s="154"/>
      <c r="AG487" s="154"/>
      <c r="AH487" s="154"/>
      <c r="AI487" s="154"/>
      <c r="AJ487" s="154"/>
      <c r="AK487" s="154"/>
      <c r="AL487" s="154"/>
      <c r="AM487" s="154"/>
      <c r="AN487" s="112"/>
      <c r="AO487" s="112"/>
      <c r="AP487" s="62"/>
      <c r="AQ487" s="62"/>
      <c r="AR487" s="62"/>
      <c r="AS487" s="62"/>
      <c r="AT487" s="62"/>
      <c r="AU487" s="62"/>
      <c r="AV487" s="62"/>
      <c r="AW487" s="62"/>
      <c r="AX487" s="62"/>
      <c r="AY487" s="62"/>
      <c r="AZ487" s="62"/>
      <c r="BA487" s="62"/>
      <c r="BB487" s="62"/>
      <c r="BC487" s="62"/>
      <c r="BD487" s="62"/>
      <c r="BE487" s="62"/>
      <c r="BF487" s="62"/>
      <c r="BG487" s="62"/>
    </row>
    <row r="488" spans="1:59" ht="15.75" customHeight="1">
      <c r="A488" s="51"/>
      <c r="B488" s="51"/>
      <c r="C488" s="62"/>
      <c r="D488" s="52"/>
      <c r="E488" s="62"/>
      <c r="F488" s="62"/>
      <c r="G488" s="52"/>
      <c r="H488" s="62"/>
      <c r="I488" s="62"/>
      <c r="J488" s="62"/>
      <c r="K488" s="62"/>
      <c r="L488" s="62"/>
      <c r="M488" s="62"/>
      <c r="N488" s="62"/>
      <c r="O488" s="62"/>
      <c r="P488" s="62"/>
      <c r="Q488" s="62"/>
      <c r="R488" s="62"/>
      <c r="S488" s="62"/>
      <c r="T488" s="62"/>
      <c r="U488" s="52"/>
      <c r="V488" s="152"/>
      <c r="W488" s="153"/>
      <c r="X488" s="153"/>
      <c r="Y488" s="154"/>
      <c r="Z488" s="154"/>
      <c r="AA488" s="154"/>
      <c r="AB488" s="154"/>
      <c r="AC488" s="154"/>
      <c r="AD488" s="154"/>
      <c r="AE488" s="154"/>
      <c r="AF488" s="154"/>
      <c r="AG488" s="154"/>
      <c r="AH488" s="154"/>
      <c r="AI488" s="154"/>
      <c r="AJ488" s="154"/>
      <c r="AK488" s="154"/>
      <c r="AL488" s="154"/>
      <c r="AM488" s="154"/>
      <c r="AN488" s="112"/>
      <c r="AO488" s="112"/>
      <c r="AP488" s="62"/>
      <c r="AQ488" s="62"/>
      <c r="AR488" s="62"/>
      <c r="AS488" s="62"/>
      <c r="AT488" s="62"/>
      <c r="AU488" s="62"/>
      <c r="AV488" s="62"/>
      <c r="AW488" s="62"/>
      <c r="AX488" s="62"/>
      <c r="AY488" s="62"/>
      <c r="AZ488" s="62"/>
      <c r="BA488" s="62"/>
      <c r="BB488" s="62"/>
      <c r="BC488" s="62"/>
      <c r="BD488" s="62"/>
      <c r="BE488" s="62"/>
      <c r="BF488" s="62"/>
      <c r="BG488" s="62"/>
    </row>
    <row r="489" spans="1:59" ht="15.75" customHeight="1">
      <c r="A489" s="51"/>
      <c r="B489" s="51"/>
      <c r="C489" s="62"/>
      <c r="D489" s="52"/>
      <c r="E489" s="62"/>
      <c r="F489" s="62"/>
      <c r="G489" s="52"/>
      <c r="H489" s="62"/>
      <c r="I489" s="62"/>
      <c r="J489" s="62"/>
      <c r="K489" s="62"/>
      <c r="L489" s="62"/>
      <c r="M489" s="62"/>
      <c r="N489" s="62"/>
      <c r="O489" s="62"/>
      <c r="P489" s="62"/>
      <c r="Q489" s="62"/>
      <c r="R489" s="62"/>
      <c r="S489" s="62"/>
      <c r="T489" s="62"/>
      <c r="U489" s="52"/>
      <c r="V489" s="152"/>
      <c r="W489" s="153"/>
      <c r="X489" s="153"/>
      <c r="Y489" s="154"/>
      <c r="Z489" s="154"/>
      <c r="AA489" s="154"/>
      <c r="AB489" s="154"/>
      <c r="AC489" s="154"/>
      <c r="AD489" s="154"/>
      <c r="AE489" s="154"/>
      <c r="AF489" s="154"/>
      <c r="AG489" s="154"/>
      <c r="AH489" s="154"/>
      <c r="AI489" s="154"/>
      <c r="AJ489" s="154"/>
      <c r="AK489" s="154"/>
      <c r="AL489" s="154"/>
      <c r="AM489" s="154"/>
      <c r="AN489" s="112"/>
      <c r="AO489" s="112"/>
      <c r="AP489" s="62"/>
      <c r="AQ489" s="62"/>
      <c r="AR489" s="62"/>
      <c r="AS489" s="62"/>
      <c r="AT489" s="62"/>
      <c r="AU489" s="62"/>
      <c r="AV489" s="62"/>
      <c r="AW489" s="62"/>
      <c r="AX489" s="62"/>
      <c r="AY489" s="62"/>
      <c r="AZ489" s="62"/>
      <c r="BA489" s="62"/>
      <c r="BB489" s="62"/>
      <c r="BC489" s="62"/>
      <c r="BD489" s="62"/>
      <c r="BE489" s="62"/>
      <c r="BF489" s="62"/>
      <c r="BG489" s="62"/>
    </row>
    <row r="490" spans="1:59" ht="15.75" customHeight="1">
      <c r="A490" s="51"/>
      <c r="B490" s="51"/>
      <c r="C490" s="62"/>
      <c r="D490" s="52"/>
      <c r="E490" s="62"/>
      <c r="F490" s="62"/>
      <c r="G490" s="52"/>
      <c r="H490" s="62"/>
      <c r="I490" s="62"/>
      <c r="J490" s="62"/>
      <c r="K490" s="62"/>
      <c r="L490" s="62"/>
      <c r="M490" s="62"/>
      <c r="N490" s="62"/>
      <c r="O490" s="62"/>
      <c r="P490" s="62"/>
      <c r="Q490" s="62"/>
      <c r="R490" s="62"/>
      <c r="S490" s="62"/>
      <c r="T490" s="62"/>
      <c r="U490" s="52"/>
      <c r="V490" s="152"/>
      <c r="W490" s="153"/>
      <c r="X490" s="153"/>
      <c r="Y490" s="154"/>
      <c r="Z490" s="154"/>
      <c r="AA490" s="154"/>
      <c r="AB490" s="154"/>
      <c r="AC490" s="154"/>
      <c r="AD490" s="154"/>
      <c r="AE490" s="154"/>
      <c r="AF490" s="154"/>
      <c r="AG490" s="154"/>
      <c r="AH490" s="154"/>
      <c r="AI490" s="154"/>
      <c r="AJ490" s="154"/>
      <c r="AK490" s="154"/>
      <c r="AL490" s="154"/>
      <c r="AM490" s="154"/>
      <c r="AN490" s="112"/>
      <c r="AO490" s="112"/>
      <c r="AP490" s="62"/>
      <c r="AQ490" s="62"/>
      <c r="AR490" s="62"/>
      <c r="AS490" s="62"/>
      <c r="AT490" s="62"/>
      <c r="AU490" s="62"/>
      <c r="AV490" s="62"/>
      <c r="AW490" s="62"/>
      <c r="AX490" s="62"/>
      <c r="AY490" s="62"/>
      <c r="AZ490" s="62"/>
      <c r="BA490" s="62"/>
      <c r="BB490" s="62"/>
      <c r="BC490" s="62"/>
      <c r="BD490" s="62"/>
      <c r="BE490" s="62"/>
      <c r="BF490" s="62"/>
      <c r="BG490" s="62"/>
    </row>
    <row r="491" spans="1:59" ht="15.75" customHeight="1">
      <c r="A491" s="51"/>
      <c r="B491" s="51"/>
      <c r="C491" s="62"/>
      <c r="D491" s="52"/>
      <c r="E491" s="62"/>
      <c r="F491" s="62"/>
      <c r="G491" s="52"/>
      <c r="H491" s="62"/>
      <c r="I491" s="62"/>
      <c r="J491" s="62"/>
      <c r="K491" s="62"/>
      <c r="L491" s="62"/>
      <c r="M491" s="62"/>
      <c r="N491" s="62"/>
      <c r="O491" s="62"/>
      <c r="P491" s="62"/>
      <c r="Q491" s="62"/>
      <c r="R491" s="62"/>
      <c r="S491" s="62"/>
      <c r="T491" s="62"/>
      <c r="U491" s="52"/>
      <c r="V491" s="152"/>
      <c r="W491" s="153"/>
      <c r="X491" s="153"/>
      <c r="Y491" s="154"/>
      <c r="Z491" s="154"/>
      <c r="AA491" s="154"/>
      <c r="AB491" s="154"/>
      <c r="AC491" s="154"/>
      <c r="AD491" s="154"/>
      <c r="AE491" s="154"/>
      <c r="AF491" s="154"/>
      <c r="AG491" s="154"/>
      <c r="AH491" s="154"/>
      <c r="AI491" s="154"/>
      <c r="AJ491" s="154"/>
      <c r="AK491" s="154"/>
      <c r="AL491" s="154"/>
      <c r="AM491" s="154"/>
      <c r="AN491" s="112"/>
      <c r="AO491" s="112"/>
      <c r="AP491" s="62"/>
      <c r="AQ491" s="62"/>
      <c r="AR491" s="62"/>
      <c r="AS491" s="62"/>
      <c r="AT491" s="62"/>
      <c r="AU491" s="62"/>
      <c r="AV491" s="62"/>
      <c r="AW491" s="62"/>
      <c r="AX491" s="62"/>
      <c r="AY491" s="62"/>
      <c r="AZ491" s="62"/>
      <c r="BA491" s="62"/>
      <c r="BB491" s="62"/>
      <c r="BC491" s="62"/>
      <c r="BD491" s="62"/>
      <c r="BE491" s="62"/>
      <c r="BF491" s="62"/>
      <c r="BG491" s="62"/>
    </row>
    <row r="492" spans="1:59" ht="15.75" customHeight="1">
      <c r="A492" s="51"/>
      <c r="B492" s="51"/>
      <c r="C492" s="62"/>
      <c r="D492" s="52"/>
      <c r="E492" s="62"/>
      <c r="F492" s="62"/>
      <c r="G492" s="52"/>
      <c r="H492" s="62"/>
      <c r="I492" s="62"/>
      <c r="J492" s="62"/>
      <c r="K492" s="62"/>
      <c r="L492" s="62"/>
      <c r="M492" s="62"/>
      <c r="N492" s="62"/>
      <c r="O492" s="62"/>
      <c r="P492" s="62"/>
      <c r="Q492" s="62"/>
      <c r="R492" s="62"/>
      <c r="S492" s="62"/>
      <c r="T492" s="62"/>
      <c r="U492" s="52"/>
      <c r="V492" s="152"/>
      <c r="W492" s="153"/>
      <c r="X492" s="153"/>
      <c r="Y492" s="154"/>
      <c r="Z492" s="154"/>
      <c r="AA492" s="154"/>
      <c r="AB492" s="154"/>
      <c r="AC492" s="154"/>
      <c r="AD492" s="154"/>
      <c r="AE492" s="154"/>
      <c r="AF492" s="154"/>
      <c r="AG492" s="154"/>
      <c r="AH492" s="154"/>
      <c r="AI492" s="154"/>
      <c r="AJ492" s="154"/>
      <c r="AK492" s="154"/>
      <c r="AL492" s="154"/>
      <c r="AM492" s="154"/>
      <c r="AN492" s="112"/>
      <c r="AO492" s="112"/>
      <c r="AP492" s="62"/>
      <c r="AQ492" s="62"/>
      <c r="AR492" s="62"/>
      <c r="AS492" s="62"/>
      <c r="AT492" s="62"/>
      <c r="AU492" s="62"/>
      <c r="AV492" s="62"/>
      <c r="AW492" s="62"/>
      <c r="AX492" s="62"/>
      <c r="AY492" s="62"/>
      <c r="AZ492" s="62"/>
      <c r="BA492" s="62"/>
      <c r="BB492" s="62"/>
      <c r="BC492" s="62"/>
      <c r="BD492" s="62"/>
      <c r="BE492" s="62"/>
      <c r="BF492" s="62"/>
      <c r="BG492" s="62"/>
    </row>
    <row r="493" spans="1:59" ht="15.75" customHeight="1">
      <c r="A493" s="51"/>
      <c r="B493" s="51"/>
      <c r="C493" s="62"/>
      <c r="D493" s="52"/>
      <c r="E493" s="62"/>
      <c r="F493" s="62"/>
      <c r="G493" s="52"/>
      <c r="H493" s="62"/>
      <c r="I493" s="62"/>
      <c r="J493" s="62"/>
      <c r="K493" s="62"/>
      <c r="L493" s="62"/>
      <c r="M493" s="62"/>
      <c r="N493" s="62"/>
      <c r="O493" s="62"/>
      <c r="P493" s="62"/>
      <c r="Q493" s="62"/>
      <c r="R493" s="62"/>
      <c r="S493" s="62"/>
      <c r="T493" s="62"/>
      <c r="U493" s="52"/>
      <c r="V493" s="152"/>
      <c r="W493" s="153"/>
      <c r="X493" s="153"/>
      <c r="Y493" s="154"/>
      <c r="Z493" s="154"/>
      <c r="AA493" s="154"/>
      <c r="AB493" s="154"/>
      <c r="AC493" s="154"/>
      <c r="AD493" s="154"/>
      <c r="AE493" s="154"/>
      <c r="AF493" s="154"/>
      <c r="AG493" s="154"/>
      <c r="AH493" s="154"/>
      <c r="AI493" s="154"/>
      <c r="AJ493" s="154"/>
      <c r="AK493" s="154"/>
      <c r="AL493" s="154"/>
      <c r="AM493" s="154"/>
      <c r="AN493" s="112"/>
      <c r="AO493" s="112"/>
      <c r="AP493" s="62"/>
      <c r="AQ493" s="62"/>
      <c r="AR493" s="62"/>
      <c r="AS493" s="62"/>
      <c r="AT493" s="62"/>
      <c r="AU493" s="62"/>
      <c r="AV493" s="62"/>
      <c r="AW493" s="62"/>
      <c r="AX493" s="62"/>
      <c r="AY493" s="62"/>
      <c r="AZ493" s="62"/>
      <c r="BA493" s="62"/>
      <c r="BB493" s="62"/>
      <c r="BC493" s="62"/>
      <c r="BD493" s="62"/>
      <c r="BE493" s="62"/>
      <c r="BF493" s="62"/>
      <c r="BG493" s="62"/>
    </row>
    <row r="494" spans="1:59" ht="15.75" customHeight="1">
      <c r="A494" s="51"/>
      <c r="B494" s="51"/>
      <c r="C494" s="62"/>
      <c r="D494" s="52"/>
      <c r="E494" s="62"/>
      <c r="F494" s="62"/>
      <c r="G494" s="52"/>
      <c r="H494" s="62"/>
      <c r="I494" s="62"/>
      <c r="J494" s="62"/>
      <c r="K494" s="62"/>
      <c r="L494" s="62"/>
      <c r="M494" s="62"/>
      <c r="N494" s="62"/>
      <c r="O494" s="62"/>
      <c r="P494" s="62"/>
      <c r="Q494" s="62"/>
      <c r="R494" s="62"/>
      <c r="S494" s="62"/>
      <c r="T494" s="62"/>
      <c r="U494" s="52"/>
      <c r="V494" s="152"/>
      <c r="W494" s="153"/>
      <c r="X494" s="153"/>
      <c r="Y494" s="154"/>
      <c r="Z494" s="154"/>
      <c r="AA494" s="154"/>
      <c r="AB494" s="154"/>
      <c r="AC494" s="154"/>
      <c r="AD494" s="154"/>
      <c r="AE494" s="154"/>
      <c r="AF494" s="154"/>
      <c r="AG494" s="154"/>
      <c r="AH494" s="154"/>
      <c r="AI494" s="154"/>
      <c r="AJ494" s="154"/>
      <c r="AK494" s="154"/>
      <c r="AL494" s="154"/>
      <c r="AM494" s="154"/>
      <c r="AN494" s="112"/>
      <c r="AO494" s="112"/>
      <c r="AP494" s="62"/>
      <c r="AQ494" s="62"/>
      <c r="AR494" s="62"/>
      <c r="AS494" s="62"/>
      <c r="AT494" s="62"/>
      <c r="AU494" s="62"/>
      <c r="AV494" s="62"/>
      <c r="AW494" s="62"/>
      <c r="AX494" s="62"/>
      <c r="AY494" s="62"/>
      <c r="AZ494" s="62"/>
      <c r="BA494" s="62"/>
      <c r="BB494" s="62"/>
      <c r="BC494" s="62"/>
      <c r="BD494" s="62"/>
      <c r="BE494" s="62"/>
      <c r="BF494" s="62"/>
      <c r="BG494" s="62"/>
    </row>
    <row r="495" spans="1:59" ht="15.75" customHeight="1">
      <c r="A495" s="51"/>
      <c r="B495" s="51"/>
      <c r="C495" s="62"/>
      <c r="D495" s="52"/>
      <c r="E495" s="62"/>
      <c r="F495" s="62"/>
      <c r="G495" s="52"/>
      <c r="H495" s="62"/>
      <c r="I495" s="62"/>
      <c r="J495" s="62"/>
      <c r="K495" s="62"/>
      <c r="L495" s="62"/>
      <c r="M495" s="62"/>
      <c r="N495" s="62"/>
      <c r="O495" s="62"/>
      <c r="P495" s="62"/>
      <c r="Q495" s="62"/>
      <c r="R495" s="62"/>
      <c r="S495" s="62"/>
      <c r="T495" s="62"/>
      <c r="U495" s="52"/>
      <c r="V495" s="152"/>
      <c r="W495" s="153"/>
      <c r="X495" s="153"/>
      <c r="Y495" s="154"/>
      <c r="Z495" s="154"/>
      <c r="AA495" s="154"/>
      <c r="AB495" s="154"/>
      <c r="AC495" s="154"/>
      <c r="AD495" s="154"/>
      <c r="AE495" s="154"/>
      <c r="AF495" s="154"/>
      <c r="AG495" s="154"/>
      <c r="AH495" s="154"/>
      <c r="AI495" s="154"/>
      <c r="AJ495" s="154"/>
      <c r="AK495" s="154"/>
      <c r="AL495" s="154"/>
      <c r="AM495" s="154"/>
      <c r="AN495" s="112"/>
      <c r="AO495" s="112"/>
      <c r="AP495" s="62"/>
      <c r="AQ495" s="62"/>
      <c r="AR495" s="62"/>
      <c r="AS495" s="62"/>
      <c r="AT495" s="62"/>
      <c r="AU495" s="62"/>
      <c r="AV495" s="62"/>
      <c r="AW495" s="62"/>
      <c r="AX495" s="62"/>
      <c r="AY495" s="62"/>
      <c r="AZ495" s="62"/>
      <c r="BA495" s="62"/>
      <c r="BB495" s="62"/>
      <c r="BC495" s="62"/>
      <c r="BD495" s="62"/>
      <c r="BE495" s="62"/>
      <c r="BF495" s="62"/>
      <c r="BG495" s="62"/>
    </row>
    <row r="496" spans="1:59" ht="15.75" customHeight="1">
      <c r="A496" s="51"/>
      <c r="B496" s="51"/>
      <c r="C496" s="62"/>
      <c r="D496" s="52"/>
      <c r="E496" s="62"/>
      <c r="F496" s="62"/>
      <c r="G496" s="52"/>
      <c r="H496" s="62"/>
      <c r="I496" s="62"/>
      <c r="J496" s="62"/>
      <c r="K496" s="62"/>
      <c r="L496" s="62"/>
      <c r="M496" s="62"/>
      <c r="N496" s="62"/>
      <c r="O496" s="62"/>
      <c r="P496" s="62"/>
      <c r="Q496" s="62"/>
      <c r="R496" s="62"/>
      <c r="S496" s="62"/>
      <c r="T496" s="62"/>
      <c r="U496" s="52"/>
      <c r="V496" s="152"/>
      <c r="W496" s="153"/>
      <c r="X496" s="153"/>
      <c r="Y496" s="154"/>
      <c r="Z496" s="154"/>
      <c r="AA496" s="154"/>
      <c r="AB496" s="154"/>
      <c r="AC496" s="154"/>
      <c r="AD496" s="154"/>
      <c r="AE496" s="154"/>
      <c r="AF496" s="154"/>
      <c r="AG496" s="154"/>
      <c r="AH496" s="154"/>
      <c r="AI496" s="154"/>
      <c r="AJ496" s="154"/>
      <c r="AK496" s="154"/>
      <c r="AL496" s="154"/>
      <c r="AM496" s="154"/>
      <c r="AN496" s="112"/>
      <c r="AO496" s="112"/>
      <c r="AP496" s="62"/>
      <c r="AQ496" s="62"/>
      <c r="AR496" s="62"/>
      <c r="AS496" s="62"/>
      <c r="AT496" s="62"/>
      <c r="AU496" s="62"/>
      <c r="AV496" s="62"/>
      <c r="AW496" s="62"/>
      <c r="AX496" s="62"/>
      <c r="AY496" s="62"/>
      <c r="AZ496" s="62"/>
      <c r="BA496" s="62"/>
      <c r="BB496" s="62"/>
      <c r="BC496" s="62"/>
      <c r="BD496" s="62"/>
      <c r="BE496" s="62"/>
      <c r="BF496" s="62"/>
      <c r="BG496" s="62"/>
    </row>
    <row r="497" spans="1:59" ht="15.75" customHeight="1">
      <c r="A497" s="51"/>
      <c r="B497" s="51"/>
      <c r="C497" s="62"/>
      <c r="D497" s="52"/>
      <c r="E497" s="62"/>
      <c r="F497" s="62"/>
      <c r="G497" s="52"/>
      <c r="H497" s="62"/>
      <c r="I497" s="62"/>
      <c r="J497" s="62"/>
      <c r="K497" s="62"/>
      <c r="L497" s="62"/>
      <c r="M497" s="62"/>
      <c r="N497" s="62"/>
      <c r="O497" s="62"/>
      <c r="P497" s="62"/>
      <c r="Q497" s="62"/>
      <c r="R497" s="62"/>
      <c r="S497" s="62"/>
      <c r="T497" s="62"/>
      <c r="U497" s="52"/>
      <c r="V497" s="152"/>
      <c r="W497" s="153"/>
      <c r="X497" s="153"/>
      <c r="Y497" s="154"/>
      <c r="Z497" s="154"/>
      <c r="AA497" s="154"/>
      <c r="AB497" s="154"/>
      <c r="AC497" s="154"/>
      <c r="AD497" s="154"/>
      <c r="AE497" s="154"/>
      <c r="AF497" s="154"/>
      <c r="AG497" s="154"/>
      <c r="AH497" s="154"/>
      <c r="AI497" s="154"/>
      <c r="AJ497" s="154"/>
      <c r="AK497" s="154"/>
      <c r="AL497" s="154"/>
      <c r="AM497" s="154"/>
      <c r="AN497" s="112"/>
      <c r="AO497" s="112"/>
      <c r="AP497" s="62"/>
      <c r="AQ497" s="62"/>
      <c r="AR497" s="62"/>
      <c r="AS497" s="62"/>
      <c r="AT497" s="62"/>
      <c r="AU497" s="62"/>
      <c r="AV497" s="62"/>
      <c r="AW497" s="62"/>
      <c r="AX497" s="62"/>
      <c r="AY497" s="62"/>
      <c r="AZ497" s="62"/>
      <c r="BA497" s="62"/>
      <c r="BB497" s="62"/>
      <c r="BC497" s="62"/>
      <c r="BD497" s="62"/>
      <c r="BE497" s="62"/>
      <c r="BF497" s="62"/>
      <c r="BG497" s="62"/>
    </row>
    <row r="498" spans="1:59" ht="15.75" customHeight="1">
      <c r="A498" s="51"/>
      <c r="B498" s="51"/>
      <c r="C498" s="62"/>
      <c r="D498" s="52"/>
      <c r="E498" s="62"/>
      <c r="F498" s="62"/>
      <c r="G498" s="52"/>
      <c r="H498" s="62"/>
      <c r="I498" s="62"/>
      <c r="J498" s="62"/>
      <c r="K498" s="62"/>
      <c r="L498" s="62"/>
      <c r="M498" s="62"/>
      <c r="N498" s="62"/>
      <c r="O498" s="62"/>
      <c r="P498" s="62"/>
      <c r="Q498" s="62"/>
      <c r="R498" s="62"/>
      <c r="S498" s="62"/>
      <c r="T498" s="62"/>
      <c r="U498" s="52"/>
      <c r="V498" s="152"/>
      <c r="W498" s="153"/>
      <c r="X498" s="153"/>
      <c r="Y498" s="154"/>
      <c r="Z498" s="154"/>
      <c r="AA498" s="154"/>
      <c r="AB498" s="154"/>
      <c r="AC498" s="154"/>
      <c r="AD498" s="154"/>
      <c r="AE498" s="154"/>
      <c r="AF498" s="154"/>
      <c r="AG498" s="154"/>
      <c r="AH498" s="154"/>
      <c r="AI498" s="154"/>
      <c r="AJ498" s="154"/>
      <c r="AK498" s="154"/>
      <c r="AL498" s="154"/>
      <c r="AM498" s="154"/>
      <c r="AN498" s="112"/>
      <c r="AO498" s="112"/>
      <c r="AP498" s="62"/>
      <c r="AQ498" s="62"/>
      <c r="AR498" s="62"/>
      <c r="AS498" s="62"/>
      <c r="AT498" s="62"/>
      <c r="AU498" s="62"/>
      <c r="AV498" s="62"/>
      <c r="AW498" s="62"/>
      <c r="AX498" s="62"/>
      <c r="AY498" s="62"/>
      <c r="AZ498" s="62"/>
      <c r="BA498" s="62"/>
      <c r="BB498" s="62"/>
      <c r="BC498" s="62"/>
      <c r="BD498" s="62"/>
      <c r="BE498" s="62"/>
      <c r="BF498" s="62"/>
      <c r="BG498" s="62"/>
    </row>
    <row r="499" spans="1:59" ht="15.75" customHeight="1">
      <c r="A499" s="51"/>
      <c r="B499" s="51"/>
      <c r="C499" s="62"/>
      <c r="D499" s="52"/>
      <c r="E499" s="62"/>
      <c r="F499" s="62"/>
      <c r="G499" s="52"/>
      <c r="H499" s="62"/>
      <c r="I499" s="62"/>
      <c r="J499" s="62"/>
      <c r="K499" s="62"/>
      <c r="L499" s="62"/>
      <c r="M499" s="62"/>
      <c r="N499" s="62"/>
      <c r="O499" s="62"/>
      <c r="P499" s="62"/>
      <c r="Q499" s="62"/>
      <c r="R499" s="62"/>
      <c r="S499" s="62"/>
      <c r="T499" s="62"/>
      <c r="U499" s="52"/>
      <c r="V499" s="152"/>
      <c r="W499" s="153"/>
      <c r="X499" s="153"/>
      <c r="Y499" s="154"/>
      <c r="Z499" s="154"/>
      <c r="AA499" s="154"/>
      <c r="AB499" s="154"/>
      <c r="AC499" s="154"/>
      <c r="AD499" s="154"/>
      <c r="AE499" s="154"/>
      <c r="AF499" s="154"/>
      <c r="AG499" s="154"/>
      <c r="AH499" s="154"/>
      <c r="AI499" s="154"/>
      <c r="AJ499" s="154"/>
      <c r="AK499" s="154"/>
      <c r="AL499" s="154"/>
      <c r="AM499" s="154"/>
      <c r="AN499" s="112"/>
      <c r="AO499" s="112"/>
      <c r="AP499" s="62"/>
      <c r="AQ499" s="62"/>
      <c r="AR499" s="62"/>
      <c r="AS499" s="62"/>
      <c r="AT499" s="62"/>
      <c r="AU499" s="62"/>
      <c r="AV499" s="62"/>
      <c r="AW499" s="62"/>
      <c r="AX499" s="62"/>
      <c r="AY499" s="62"/>
      <c r="AZ499" s="62"/>
      <c r="BA499" s="62"/>
      <c r="BB499" s="62"/>
      <c r="BC499" s="62"/>
      <c r="BD499" s="62"/>
      <c r="BE499" s="62"/>
      <c r="BF499" s="62"/>
      <c r="BG499" s="62"/>
    </row>
    <row r="500" spans="1:59" ht="15.75" customHeight="1">
      <c r="A500" s="51"/>
      <c r="B500" s="51"/>
      <c r="C500" s="62"/>
      <c r="D500" s="52"/>
      <c r="E500" s="62"/>
      <c r="F500" s="62"/>
      <c r="G500" s="52"/>
      <c r="H500" s="62"/>
      <c r="I500" s="62"/>
      <c r="J500" s="62"/>
      <c r="K500" s="62"/>
      <c r="L500" s="62"/>
      <c r="M500" s="62"/>
      <c r="N500" s="62"/>
      <c r="O500" s="62"/>
      <c r="P500" s="62"/>
      <c r="Q500" s="62"/>
      <c r="R500" s="62"/>
      <c r="S500" s="62"/>
      <c r="T500" s="62"/>
      <c r="U500" s="52"/>
      <c r="V500" s="152"/>
      <c r="W500" s="153"/>
      <c r="X500" s="153"/>
      <c r="Y500" s="154"/>
      <c r="Z500" s="154"/>
      <c r="AA500" s="154"/>
      <c r="AB500" s="154"/>
      <c r="AC500" s="154"/>
      <c r="AD500" s="154"/>
      <c r="AE500" s="154"/>
      <c r="AF500" s="154"/>
      <c r="AG500" s="154"/>
      <c r="AH500" s="154"/>
      <c r="AI500" s="154"/>
      <c r="AJ500" s="154"/>
      <c r="AK500" s="154"/>
      <c r="AL500" s="154"/>
      <c r="AM500" s="154"/>
      <c r="AN500" s="112"/>
      <c r="AO500" s="112"/>
      <c r="AP500" s="62"/>
      <c r="AQ500" s="62"/>
      <c r="AR500" s="62"/>
      <c r="AS500" s="62"/>
      <c r="AT500" s="62"/>
      <c r="AU500" s="62"/>
      <c r="AV500" s="62"/>
      <c r="AW500" s="62"/>
      <c r="AX500" s="62"/>
      <c r="AY500" s="62"/>
      <c r="AZ500" s="62"/>
      <c r="BA500" s="62"/>
      <c r="BB500" s="62"/>
      <c r="BC500" s="62"/>
      <c r="BD500" s="62"/>
      <c r="BE500" s="62"/>
      <c r="BF500" s="62"/>
      <c r="BG500" s="62"/>
    </row>
    <row r="501" spans="1:59" ht="15.75" customHeight="1">
      <c r="A501" s="51"/>
      <c r="B501" s="51"/>
      <c r="C501" s="62"/>
      <c r="D501" s="52"/>
      <c r="E501" s="62"/>
      <c r="F501" s="62"/>
      <c r="G501" s="52"/>
      <c r="H501" s="62"/>
      <c r="I501" s="62"/>
      <c r="J501" s="62"/>
      <c r="K501" s="62"/>
      <c r="L501" s="62"/>
      <c r="M501" s="62"/>
      <c r="N501" s="62"/>
      <c r="O501" s="62"/>
      <c r="P501" s="62"/>
      <c r="Q501" s="62"/>
      <c r="R501" s="62"/>
      <c r="S501" s="62"/>
      <c r="T501" s="62"/>
      <c r="U501" s="52"/>
      <c r="V501" s="152"/>
      <c r="W501" s="153"/>
      <c r="X501" s="153"/>
      <c r="Y501" s="154"/>
      <c r="Z501" s="154"/>
      <c r="AA501" s="154"/>
      <c r="AB501" s="154"/>
      <c r="AC501" s="154"/>
      <c r="AD501" s="154"/>
      <c r="AE501" s="154"/>
      <c r="AF501" s="154"/>
      <c r="AG501" s="154"/>
      <c r="AH501" s="154"/>
      <c r="AI501" s="154"/>
      <c r="AJ501" s="154"/>
      <c r="AK501" s="154"/>
      <c r="AL501" s="154"/>
      <c r="AM501" s="154"/>
      <c r="AN501" s="112"/>
      <c r="AO501" s="112"/>
      <c r="AP501" s="62"/>
      <c r="AQ501" s="62"/>
      <c r="AR501" s="62"/>
      <c r="AS501" s="62"/>
      <c r="AT501" s="62"/>
      <c r="AU501" s="62"/>
      <c r="AV501" s="62"/>
      <c r="AW501" s="62"/>
      <c r="AX501" s="62"/>
      <c r="AY501" s="62"/>
      <c r="AZ501" s="62"/>
      <c r="BA501" s="62"/>
      <c r="BB501" s="62"/>
      <c r="BC501" s="62"/>
      <c r="BD501" s="62"/>
      <c r="BE501" s="62"/>
      <c r="BF501" s="62"/>
      <c r="BG501" s="62"/>
    </row>
    <row r="502" spans="1:59" ht="15.75" customHeight="1">
      <c r="A502" s="51"/>
      <c r="B502" s="51"/>
      <c r="C502" s="62"/>
      <c r="D502" s="52"/>
      <c r="E502" s="62"/>
      <c r="F502" s="62"/>
      <c r="G502" s="52"/>
      <c r="H502" s="62"/>
      <c r="I502" s="62"/>
      <c r="J502" s="62"/>
      <c r="K502" s="62"/>
      <c r="L502" s="62"/>
      <c r="M502" s="62"/>
      <c r="N502" s="62"/>
      <c r="O502" s="62"/>
      <c r="P502" s="62"/>
      <c r="Q502" s="62"/>
      <c r="R502" s="62"/>
      <c r="S502" s="62"/>
      <c r="T502" s="62"/>
      <c r="U502" s="52"/>
      <c r="V502" s="152"/>
      <c r="W502" s="153"/>
      <c r="X502" s="153"/>
      <c r="Y502" s="154"/>
      <c r="Z502" s="154"/>
      <c r="AA502" s="154"/>
      <c r="AB502" s="154"/>
      <c r="AC502" s="154"/>
      <c r="AD502" s="154"/>
      <c r="AE502" s="154"/>
      <c r="AF502" s="154"/>
      <c r="AG502" s="154"/>
      <c r="AH502" s="154"/>
      <c r="AI502" s="154"/>
      <c r="AJ502" s="154"/>
      <c r="AK502" s="154"/>
      <c r="AL502" s="154"/>
      <c r="AM502" s="154"/>
      <c r="AN502" s="112"/>
      <c r="AO502" s="112"/>
      <c r="AP502" s="62"/>
      <c r="AQ502" s="62"/>
      <c r="AR502" s="62"/>
      <c r="AS502" s="62"/>
      <c r="AT502" s="62"/>
      <c r="AU502" s="62"/>
      <c r="AV502" s="62"/>
      <c r="AW502" s="62"/>
      <c r="AX502" s="62"/>
      <c r="AY502" s="62"/>
      <c r="AZ502" s="62"/>
      <c r="BA502" s="62"/>
      <c r="BB502" s="62"/>
      <c r="BC502" s="62"/>
      <c r="BD502" s="62"/>
      <c r="BE502" s="62"/>
      <c r="BF502" s="62"/>
      <c r="BG502" s="62"/>
    </row>
    <row r="503" spans="1:59" ht="15.75" customHeight="1">
      <c r="A503" s="51"/>
      <c r="B503" s="51"/>
      <c r="C503" s="62"/>
      <c r="D503" s="52"/>
      <c r="E503" s="62"/>
      <c r="F503" s="62"/>
      <c r="G503" s="52"/>
      <c r="H503" s="62"/>
      <c r="I503" s="62"/>
      <c r="J503" s="62"/>
      <c r="K503" s="62"/>
      <c r="L503" s="62"/>
      <c r="M503" s="62"/>
      <c r="N503" s="62"/>
      <c r="O503" s="62"/>
      <c r="P503" s="62"/>
      <c r="Q503" s="62"/>
      <c r="R503" s="62"/>
      <c r="S503" s="62"/>
      <c r="T503" s="62"/>
      <c r="U503" s="52"/>
      <c r="V503" s="152"/>
      <c r="W503" s="153"/>
      <c r="X503" s="153"/>
      <c r="Y503" s="154"/>
      <c r="Z503" s="154"/>
      <c r="AA503" s="154"/>
      <c r="AB503" s="154"/>
      <c r="AC503" s="154"/>
      <c r="AD503" s="154"/>
      <c r="AE503" s="154"/>
      <c r="AF503" s="154"/>
      <c r="AG503" s="154"/>
      <c r="AH503" s="154"/>
      <c r="AI503" s="154"/>
      <c r="AJ503" s="154"/>
      <c r="AK503" s="154"/>
      <c r="AL503" s="154"/>
      <c r="AM503" s="154"/>
      <c r="AN503" s="112"/>
      <c r="AO503" s="112"/>
      <c r="AP503" s="62"/>
      <c r="AQ503" s="62"/>
      <c r="AR503" s="62"/>
      <c r="AS503" s="62"/>
      <c r="AT503" s="62"/>
      <c r="AU503" s="62"/>
      <c r="AV503" s="62"/>
      <c r="AW503" s="62"/>
      <c r="AX503" s="62"/>
      <c r="AY503" s="62"/>
      <c r="AZ503" s="62"/>
      <c r="BA503" s="62"/>
      <c r="BB503" s="62"/>
      <c r="BC503" s="62"/>
      <c r="BD503" s="62"/>
      <c r="BE503" s="62"/>
      <c r="BF503" s="62"/>
      <c r="BG503" s="62"/>
    </row>
    <row r="504" spans="1:59" ht="15.75" customHeight="1">
      <c r="A504" s="51"/>
      <c r="B504" s="51"/>
      <c r="C504" s="62"/>
      <c r="D504" s="52"/>
      <c r="E504" s="62"/>
      <c r="F504" s="62"/>
      <c r="G504" s="52"/>
      <c r="H504" s="62"/>
      <c r="I504" s="62"/>
      <c r="J504" s="62"/>
      <c r="K504" s="62"/>
      <c r="L504" s="62"/>
      <c r="M504" s="62"/>
      <c r="N504" s="62"/>
      <c r="O504" s="62"/>
      <c r="P504" s="62"/>
      <c r="Q504" s="62"/>
      <c r="R504" s="62"/>
      <c r="S504" s="62"/>
      <c r="T504" s="62"/>
      <c r="U504" s="52"/>
      <c r="V504" s="152"/>
      <c r="W504" s="153"/>
      <c r="X504" s="153"/>
      <c r="Y504" s="154"/>
      <c r="Z504" s="154"/>
      <c r="AA504" s="154"/>
      <c r="AB504" s="154"/>
      <c r="AC504" s="154"/>
      <c r="AD504" s="154"/>
      <c r="AE504" s="154"/>
      <c r="AF504" s="154"/>
      <c r="AG504" s="154"/>
      <c r="AH504" s="154"/>
      <c r="AI504" s="154"/>
      <c r="AJ504" s="154"/>
      <c r="AK504" s="154"/>
      <c r="AL504" s="154"/>
      <c r="AM504" s="154"/>
      <c r="AN504" s="112"/>
      <c r="AO504" s="112"/>
      <c r="AP504" s="62"/>
      <c r="AQ504" s="62"/>
      <c r="AR504" s="62"/>
      <c r="AS504" s="62"/>
      <c r="AT504" s="62"/>
      <c r="AU504" s="62"/>
      <c r="AV504" s="62"/>
      <c r="AW504" s="62"/>
      <c r="AX504" s="62"/>
      <c r="AY504" s="62"/>
      <c r="AZ504" s="62"/>
      <c r="BA504" s="62"/>
      <c r="BB504" s="62"/>
      <c r="BC504" s="62"/>
      <c r="BD504" s="62"/>
      <c r="BE504" s="62"/>
      <c r="BF504" s="62"/>
      <c r="BG504" s="62"/>
    </row>
    <row r="505" spans="1:59" ht="15.75" customHeight="1">
      <c r="A505" s="51"/>
      <c r="B505" s="51"/>
      <c r="C505" s="62"/>
      <c r="D505" s="52"/>
      <c r="E505" s="62"/>
      <c r="F505" s="62"/>
      <c r="G505" s="52"/>
      <c r="H505" s="62"/>
      <c r="I505" s="62"/>
      <c r="J505" s="62"/>
      <c r="K505" s="62"/>
      <c r="L505" s="62"/>
      <c r="M505" s="62"/>
      <c r="N505" s="62"/>
      <c r="O505" s="62"/>
      <c r="P505" s="62"/>
      <c r="Q505" s="62"/>
      <c r="R505" s="62"/>
      <c r="S505" s="62"/>
      <c r="T505" s="62"/>
      <c r="U505" s="52"/>
      <c r="V505" s="152"/>
      <c r="W505" s="153"/>
      <c r="X505" s="153"/>
      <c r="Y505" s="154"/>
      <c r="Z505" s="154"/>
      <c r="AA505" s="154"/>
      <c r="AB505" s="154"/>
      <c r="AC505" s="154"/>
      <c r="AD505" s="154"/>
      <c r="AE505" s="154"/>
      <c r="AF505" s="154"/>
      <c r="AG505" s="154"/>
      <c r="AH505" s="154"/>
      <c r="AI505" s="154"/>
      <c r="AJ505" s="154"/>
      <c r="AK505" s="154"/>
      <c r="AL505" s="154"/>
      <c r="AM505" s="154"/>
      <c r="AN505" s="112"/>
      <c r="AO505" s="112"/>
      <c r="AP505" s="62"/>
      <c r="AQ505" s="62"/>
      <c r="AR505" s="62"/>
      <c r="AS505" s="62"/>
      <c r="AT505" s="62"/>
      <c r="AU505" s="62"/>
      <c r="AV505" s="62"/>
      <c r="AW505" s="62"/>
      <c r="AX505" s="62"/>
      <c r="AY505" s="62"/>
      <c r="AZ505" s="62"/>
      <c r="BA505" s="62"/>
      <c r="BB505" s="62"/>
      <c r="BC505" s="62"/>
      <c r="BD505" s="62"/>
      <c r="BE505" s="62"/>
      <c r="BF505" s="62"/>
      <c r="BG505" s="62"/>
    </row>
    <row r="506" spans="1:59" ht="15.75" customHeight="1">
      <c r="A506" s="51"/>
      <c r="B506" s="51"/>
      <c r="C506" s="62"/>
      <c r="D506" s="52"/>
      <c r="E506" s="62"/>
      <c r="F506" s="62"/>
      <c r="G506" s="52"/>
      <c r="H506" s="62"/>
      <c r="I506" s="62"/>
      <c r="J506" s="62"/>
      <c r="K506" s="62"/>
      <c r="L506" s="62"/>
      <c r="M506" s="62"/>
      <c r="N506" s="62"/>
      <c r="O506" s="62"/>
      <c r="P506" s="62"/>
      <c r="Q506" s="62"/>
      <c r="R506" s="62"/>
      <c r="S506" s="62"/>
      <c r="T506" s="62"/>
      <c r="U506" s="52"/>
      <c r="V506" s="152"/>
      <c r="W506" s="153"/>
      <c r="X506" s="153"/>
      <c r="Y506" s="154"/>
      <c r="Z506" s="154"/>
      <c r="AA506" s="154"/>
      <c r="AB506" s="154"/>
      <c r="AC506" s="154"/>
      <c r="AD506" s="154"/>
      <c r="AE506" s="154"/>
      <c r="AF506" s="154"/>
      <c r="AG506" s="154"/>
      <c r="AH506" s="154"/>
      <c r="AI506" s="154"/>
      <c r="AJ506" s="154"/>
      <c r="AK506" s="154"/>
      <c r="AL506" s="154"/>
      <c r="AM506" s="154"/>
      <c r="AN506" s="112"/>
      <c r="AO506" s="112"/>
      <c r="AP506" s="62"/>
      <c r="AQ506" s="62"/>
      <c r="AR506" s="62"/>
      <c r="AS506" s="62"/>
      <c r="AT506" s="62"/>
      <c r="AU506" s="62"/>
      <c r="AV506" s="62"/>
      <c r="AW506" s="62"/>
      <c r="AX506" s="62"/>
      <c r="AY506" s="62"/>
      <c r="AZ506" s="62"/>
      <c r="BA506" s="62"/>
      <c r="BB506" s="62"/>
      <c r="BC506" s="62"/>
      <c r="BD506" s="62"/>
      <c r="BE506" s="62"/>
      <c r="BF506" s="62"/>
      <c r="BG506" s="62"/>
    </row>
    <row r="507" spans="1:59" ht="15.75" customHeight="1">
      <c r="A507" s="51"/>
      <c r="B507" s="51"/>
      <c r="C507" s="62"/>
      <c r="D507" s="52"/>
      <c r="E507" s="62"/>
      <c r="F507" s="62"/>
      <c r="G507" s="52"/>
      <c r="H507" s="62"/>
      <c r="I507" s="62"/>
      <c r="J507" s="62"/>
      <c r="K507" s="62"/>
      <c r="L507" s="62"/>
      <c r="M507" s="62"/>
      <c r="N507" s="62"/>
      <c r="O507" s="62"/>
      <c r="P507" s="62"/>
      <c r="Q507" s="62"/>
      <c r="R507" s="62"/>
      <c r="S507" s="62"/>
      <c r="T507" s="62"/>
      <c r="U507" s="52"/>
      <c r="V507" s="152"/>
      <c r="W507" s="153"/>
      <c r="X507" s="153"/>
      <c r="Y507" s="154"/>
      <c r="Z507" s="154"/>
      <c r="AA507" s="154"/>
      <c r="AB507" s="154"/>
      <c r="AC507" s="154"/>
      <c r="AD507" s="154"/>
      <c r="AE507" s="154"/>
      <c r="AF507" s="154"/>
      <c r="AG507" s="154"/>
      <c r="AH507" s="154"/>
      <c r="AI507" s="154"/>
      <c r="AJ507" s="154"/>
      <c r="AK507" s="154"/>
      <c r="AL507" s="154"/>
      <c r="AM507" s="154"/>
      <c r="AN507" s="112"/>
      <c r="AO507" s="112"/>
      <c r="AP507" s="62"/>
      <c r="AQ507" s="62"/>
      <c r="AR507" s="62"/>
      <c r="AS507" s="62"/>
      <c r="AT507" s="62"/>
      <c r="AU507" s="62"/>
      <c r="AV507" s="62"/>
      <c r="AW507" s="62"/>
      <c r="AX507" s="62"/>
      <c r="AY507" s="62"/>
      <c r="AZ507" s="62"/>
      <c r="BA507" s="62"/>
      <c r="BB507" s="62"/>
      <c r="BC507" s="62"/>
      <c r="BD507" s="62"/>
      <c r="BE507" s="62"/>
      <c r="BF507" s="62"/>
      <c r="BG507" s="62"/>
    </row>
    <row r="508" spans="1:59" ht="15.75" customHeight="1">
      <c r="A508" s="51"/>
      <c r="B508" s="51"/>
      <c r="C508" s="62"/>
      <c r="D508" s="52"/>
      <c r="E508" s="62"/>
      <c r="F508" s="62"/>
      <c r="G508" s="52"/>
      <c r="H508" s="62"/>
      <c r="I508" s="62"/>
      <c r="J508" s="62"/>
      <c r="K508" s="62"/>
      <c r="L508" s="62"/>
      <c r="M508" s="62"/>
      <c r="N508" s="62"/>
      <c r="O508" s="62"/>
      <c r="P508" s="62"/>
      <c r="Q508" s="62"/>
      <c r="R508" s="62"/>
      <c r="S508" s="62"/>
      <c r="T508" s="62"/>
      <c r="U508" s="52"/>
      <c r="V508" s="152"/>
      <c r="W508" s="153"/>
      <c r="X508" s="153"/>
      <c r="Y508" s="154"/>
      <c r="Z508" s="154"/>
      <c r="AA508" s="154"/>
      <c r="AB508" s="154"/>
      <c r="AC508" s="154"/>
      <c r="AD508" s="154"/>
      <c r="AE508" s="154"/>
      <c r="AF508" s="154"/>
      <c r="AG508" s="154"/>
      <c r="AH508" s="154"/>
      <c r="AI508" s="154"/>
      <c r="AJ508" s="154"/>
      <c r="AK508" s="154"/>
      <c r="AL508" s="154"/>
      <c r="AM508" s="154"/>
      <c r="AN508" s="112"/>
      <c r="AO508" s="112"/>
      <c r="AP508" s="62"/>
      <c r="AQ508" s="62"/>
      <c r="AR508" s="62"/>
      <c r="AS508" s="62"/>
      <c r="AT508" s="62"/>
      <c r="AU508" s="62"/>
      <c r="AV508" s="62"/>
      <c r="AW508" s="62"/>
      <c r="AX508" s="62"/>
      <c r="AY508" s="62"/>
      <c r="AZ508" s="62"/>
      <c r="BA508" s="62"/>
      <c r="BB508" s="62"/>
      <c r="BC508" s="62"/>
      <c r="BD508" s="62"/>
      <c r="BE508" s="62"/>
      <c r="BF508" s="62"/>
      <c r="BG508" s="62"/>
    </row>
    <row r="509" spans="1:59" ht="15.75" customHeight="1">
      <c r="A509" s="51"/>
      <c r="B509" s="51"/>
      <c r="C509" s="62"/>
      <c r="D509" s="52"/>
      <c r="E509" s="62"/>
      <c r="F509" s="62"/>
      <c r="G509" s="52"/>
      <c r="H509" s="62"/>
      <c r="I509" s="62"/>
      <c r="J509" s="62"/>
      <c r="K509" s="62"/>
      <c r="L509" s="62"/>
      <c r="M509" s="62"/>
      <c r="N509" s="62"/>
      <c r="O509" s="62"/>
      <c r="P509" s="62"/>
      <c r="Q509" s="62"/>
      <c r="R509" s="62"/>
      <c r="S509" s="62"/>
      <c r="T509" s="62"/>
      <c r="U509" s="52"/>
      <c r="V509" s="152"/>
      <c r="W509" s="153"/>
      <c r="X509" s="153"/>
      <c r="Y509" s="154"/>
      <c r="Z509" s="154"/>
      <c r="AA509" s="154"/>
      <c r="AB509" s="154"/>
      <c r="AC509" s="154"/>
      <c r="AD509" s="154"/>
      <c r="AE509" s="154"/>
      <c r="AF509" s="154"/>
      <c r="AG509" s="154"/>
      <c r="AH509" s="154"/>
      <c r="AI509" s="154"/>
      <c r="AJ509" s="154"/>
      <c r="AK509" s="154"/>
      <c r="AL509" s="154"/>
      <c r="AM509" s="154"/>
      <c r="AN509" s="112"/>
      <c r="AO509" s="112"/>
      <c r="AP509" s="62"/>
      <c r="AQ509" s="62"/>
      <c r="AR509" s="62"/>
      <c r="AS509" s="62"/>
      <c r="AT509" s="62"/>
      <c r="AU509" s="62"/>
      <c r="AV509" s="62"/>
      <c r="AW509" s="62"/>
      <c r="AX509" s="62"/>
      <c r="AY509" s="62"/>
      <c r="AZ509" s="62"/>
      <c r="BA509" s="62"/>
      <c r="BB509" s="62"/>
      <c r="BC509" s="62"/>
      <c r="BD509" s="62"/>
      <c r="BE509" s="62"/>
      <c r="BF509" s="62"/>
      <c r="BG509" s="62"/>
    </row>
    <row r="510" spans="1:59" ht="15.75" customHeight="1">
      <c r="A510" s="51"/>
      <c r="B510" s="51"/>
      <c r="C510" s="62"/>
      <c r="D510" s="52"/>
      <c r="E510" s="62"/>
      <c r="F510" s="62"/>
      <c r="G510" s="52"/>
      <c r="H510" s="62"/>
      <c r="I510" s="62"/>
      <c r="J510" s="62"/>
      <c r="K510" s="62"/>
      <c r="L510" s="62"/>
      <c r="M510" s="62"/>
      <c r="N510" s="62"/>
      <c r="O510" s="62"/>
      <c r="P510" s="62"/>
      <c r="Q510" s="62"/>
      <c r="R510" s="62"/>
      <c r="S510" s="62"/>
      <c r="T510" s="62"/>
      <c r="U510" s="52"/>
      <c r="V510" s="152"/>
      <c r="W510" s="153"/>
      <c r="X510" s="153"/>
      <c r="Y510" s="154"/>
      <c r="Z510" s="154"/>
      <c r="AA510" s="154"/>
      <c r="AB510" s="154"/>
      <c r="AC510" s="154"/>
      <c r="AD510" s="154"/>
      <c r="AE510" s="154"/>
      <c r="AF510" s="154"/>
      <c r="AG510" s="154"/>
      <c r="AH510" s="154"/>
      <c r="AI510" s="154"/>
      <c r="AJ510" s="154"/>
      <c r="AK510" s="154"/>
      <c r="AL510" s="154"/>
      <c r="AM510" s="154"/>
      <c r="AN510" s="112"/>
      <c r="AO510" s="112"/>
      <c r="AP510" s="62"/>
      <c r="AQ510" s="62"/>
      <c r="AR510" s="62"/>
      <c r="AS510" s="62"/>
      <c r="AT510" s="62"/>
      <c r="AU510" s="62"/>
      <c r="AV510" s="62"/>
      <c r="AW510" s="62"/>
      <c r="AX510" s="62"/>
      <c r="AY510" s="62"/>
      <c r="AZ510" s="62"/>
      <c r="BA510" s="62"/>
      <c r="BB510" s="62"/>
      <c r="BC510" s="62"/>
      <c r="BD510" s="62"/>
      <c r="BE510" s="62"/>
      <c r="BF510" s="62"/>
      <c r="BG510" s="62"/>
    </row>
    <row r="511" spans="1:59" ht="15.75" customHeight="1">
      <c r="A511" s="51"/>
      <c r="B511" s="51"/>
      <c r="C511" s="62"/>
      <c r="D511" s="52"/>
      <c r="E511" s="62"/>
      <c r="F511" s="62"/>
      <c r="G511" s="52"/>
      <c r="H511" s="62"/>
      <c r="I511" s="62"/>
      <c r="J511" s="62"/>
      <c r="K511" s="62"/>
      <c r="L511" s="62"/>
      <c r="M511" s="62"/>
      <c r="N511" s="62"/>
      <c r="O511" s="62"/>
      <c r="P511" s="62"/>
      <c r="Q511" s="62"/>
      <c r="R511" s="62"/>
      <c r="S511" s="62"/>
      <c r="T511" s="62"/>
      <c r="U511" s="52"/>
      <c r="V511" s="152"/>
      <c r="W511" s="153"/>
      <c r="X511" s="153"/>
      <c r="Y511" s="154"/>
      <c r="Z511" s="154"/>
      <c r="AA511" s="154"/>
      <c r="AB511" s="154"/>
      <c r="AC511" s="154"/>
      <c r="AD511" s="154"/>
      <c r="AE511" s="154"/>
      <c r="AF511" s="154"/>
      <c r="AG511" s="154"/>
      <c r="AH511" s="154"/>
      <c r="AI511" s="154"/>
      <c r="AJ511" s="154"/>
      <c r="AK511" s="154"/>
      <c r="AL511" s="154"/>
      <c r="AM511" s="154"/>
      <c r="AN511" s="112"/>
      <c r="AO511" s="112"/>
      <c r="AP511" s="62"/>
      <c r="AQ511" s="62"/>
      <c r="AR511" s="62"/>
      <c r="AS511" s="62"/>
      <c r="AT511" s="62"/>
      <c r="AU511" s="62"/>
      <c r="AV511" s="62"/>
      <c r="AW511" s="62"/>
      <c r="AX511" s="62"/>
      <c r="AY511" s="62"/>
      <c r="AZ511" s="62"/>
      <c r="BA511" s="62"/>
      <c r="BB511" s="62"/>
      <c r="BC511" s="62"/>
      <c r="BD511" s="62"/>
      <c r="BE511" s="62"/>
      <c r="BF511" s="62"/>
      <c r="BG511" s="62"/>
    </row>
    <row r="512" spans="1:59" ht="15.75" customHeight="1">
      <c r="A512" s="51"/>
      <c r="B512" s="51"/>
      <c r="C512" s="62"/>
      <c r="D512" s="52"/>
      <c r="E512" s="62"/>
      <c r="F512" s="62"/>
      <c r="G512" s="52"/>
      <c r="H512" s="62"/>
      <c r="I512" s="62"/>
      <c r="J512" s="62"/>
      <c r="K512" s="62"/>
      <c r="L512" s="62"/>
      <c r="M512" s="62"/>
      <c r="N512" s="62"/>
      <c r="O512" s="62"/>
      <c r="P512" s="62"/>
      <c r="Q512" s="62"/>
      <c r="R512" s="62"/>
      <c r="S512" s="62"/>
      <c r="T512" s="62"/>
      <c r="U512" s="52"/>
      <c r="V512" s="152"/>
      <c r="W512" s="153"/>
      <c r="X512" s="153"/>
      <c r="Y512" s="154"/>
      <c r="Z512" s="154"/>
      <c r="AA512" s="154"/>
      <c r="AB512" s="154"/>
      <c r="AC512" s="154"/>
      <c r="AD512" s="154"/>
      <c r="AE512" s="154"/>
      <c r="AF512" s="154"/>
      <c r="AG512" s="154"/>
      <c r="AH512" s="154"/>
      <c r="AI512" s="154"/>
      <c r="AJ512" s="154"/>
      <c r="AK512" s="154"/>
      <c r="AL512" s="154"/>
      <c r="AM512" s="154"/>
      <c r="AN512" s="112"/>
      <c r="AO512" s="112"/>
      <c r="AP512" s="62"/>
      <c r="AQ512" s="62"/>
      <c r="AR512" s="62"/>
      <c r="AS512" s="62"/>
      <c r="AT512" s="62"/>
      <c r="AU512" s="62"/>
      <c r="AV512" s="62"/>
      <c r="AW512" s="62"/>
      <c r="AX512" s="62"/>
      <c r="AY512" s="62"/>
      <c r="AZ512" s="62"/>
      <c r="BA512" s="62"/>
      <c r="BB512" s="62"/>
      <c r="BC512" s="62"/>
      <c r="BD512" s="62"/>
      <c r="BE512" s="62"/>
      <c r="BF512" s="62"/>
      <c r="BG512" s="62"/>
    </row>
    <row r="513" spans="1:59" ht="15.75" customHeight="1">
      <c r="A513" s="51"/>
      <c r="B513" s="51"/>
      <c r="C513" s="62"/>
      <c r="D513" s="52"/>
      <c r="E513" s="62"/>
      <c r="F513" s="62"/>
      <c r="G513" s="52"/>
      <c r="H513" s="62"/>
      <c r="I513" s="62"/>
      <c r="J513" s="62"/>
      <c r="K513" s="62"/>
      <c r="L513" s="62"/>
      <c r="M513" s="62"/>
      <c r="N513" s="62"/>
      <c r="O513" s="62"/>
      <c r="P513" s="62"/>
      <c r="Q513" s="62"/>
      <c r="R513" s="62"/>
      <c r="S513" s="62"/>
      <c r="T513" s="62"/>
      <c r="U513" s="52"/>
      <c r="V513" s="152"/>
      <c r="W513" s="153"/>
      <c r="X513" s="153"/>
      <c r="Y513" s="154"/>
      <c r="Z513" s="154"/>
      <c r="AA513" s="154"/>
      <c r="AB513" s="154"/>
      <c r="AC513" s="154"/>
      <c r="AD513" s="154"/>
      <c r="AE513" s="154"/>
      <c r="AF513" s="154"/>
      <c r="AG513" s="154"/>
      <c r="AH513" s="154"/>
      <c r="AI513" s="154"/>
      <c r="AJ513" s="154"/>
      <c r="AK513" s="154"/>
      <c r="AL513" s="154"/>
      <c r="AM513" s="154"/>
      <c r="AN513" s="112"/>
      <c r="AO513" s="112"/>
      <c r="AP513" s="62"/>
      <c r="AQ513" s="62"/>
      <c r="AR513" s="62"/>
      <c r="AS513" s="62"/>
      <c r="AT513" s="62"/>
      <c r="AU513" s="62"/>
      <c r="AV513" s="62"/>
      <c r="AW513" s="62"/>
      <c r="AX513" s="62"/>
      <c r="AY513" s="62"/>
      <c r="AZ513" s="62"/>
      <c r="BA513" s="62"/>
      <c r="BB513" s="62"/>
      <c r="BC513" s="62"/>
      <c r="BD513" s="62"/>
      <c r="BE513" s="62"/>
      <c r="BF513" s="62"/>
      <c r="BG513" s="62"/>
    </row>
    <row r="514" spans="1:59" ht="15.75" customHeight="1">
      <c r="A514" s="51"/>
      <c r="B514" s="51"/>
      <c r="C514" s="62"/>
      <c r="D514" s="52"/>
      <c r="E514" s="62"/>
      <c r="F514" s="62"/>
      <c r="G514" s="52"/>
      <c r="H514" s="62"/>
      <c r="I514" s="62"/>
      <c r="J514" s="62"/>
      <c r="K514" s="62"/>
      <c r="L514" s="62"/>
      <c r="M514" s="62"/>
      <c r="N514" s="62"/>
      <c r="O514" s="62"/>
      <c r="P514" s="62"/>
      <c r="Q514" s="62"/>
      <c r="R514" s="62"/>
      <c r="S514" s="62"/>
      <c r="T514" s="62"/>
      <c r="U514" s="52"/>
      <c r="V514" s="152"/>
      <c r="W514" s="153"/>
      <c r="X514" s="153"/>
      <c r="Y514" s="154"/>
      <c r="Z514" s="154"/>
      <c r="AA514" s="154"/>
      <c r="AB514" s="154"/>
      <c r="AC514" s="154"/>
      <c r="AD514" s="154"/>
      <c r="AE514" s="154"/>
      <c r="AF514" s="154"/>
      <c r="AG514" s="154"/>
      <c r="AH514" s="154"/>
      <c r="AI514" s="154"/>
      <c r="AJ514" s="154"/>
      <c r="AK514" s="154"/>
      <c r="AL514" s="154"/>
      <c r="AM514" s="154"/>
      <c r="AN514" s="112"/>
      <c r="AO514" s="112"/>
      <c r="AP514" s="62"/>
      <c r="AQ514" s="62"/>
      <c r="AR514" s="62"/>
      <c r="AS514" s="62"/>
      <c r="AT514" s="62"/>
      <c r="AU514" s="62"/>
      <c r="AV514" s="62"/>
      <c r="AW514" s="62"/>
      <c r="AX514" s="62"/>
      <c r="AY514" s="62"/>
      <c r="AZ514" s="62"/>
      <c r="BA514" s="62"/>
      <c r="BB514" s="62"/>
      <c r="BC514" s="62"/>
      <c r="BD514" s="62"/>
      <c r="BE514" s="62"/>
      <c r="BF514" s="62"/>
      <c r="BG514" s="62"/>
    </row>
    <row r="515" spans="1:59" ht="15.75" customHeight="1">
      <c r="A515" s="51"/>
      <c r="B515" s="51"/>
      <c r="C515" s="62"/>
      <c r="D515" s="52"/>
      <c r="E515" s="62"/>
      <c r="F515" s="62"/>
      <c r="G515" s="52"/>
      <c r="H515" s="62"/>
      <c r="I515" s="62"/>
      <c r="J515" s="62"/>
      <c r="K515" s="62"/>
      <c r="L515" s="62"/>
      <c r="M515" s="62"/>
      <c r="N515" s="62"/>
      <c r="O515" s="62"/>
      <c r="P515" s="62"/>
      <c r="Q515" s="62"/>
      <c r="R515" s="62"/>
      <c r="S515" s="62"/>
      <c r="T515" s="62"/>
      <c r="U515" s="52"/>
      <c r="V515" s="152"/>
      <c r="W515" s="153"/>
      <c r="X515" s="153"/>
      <c r="Y515" s="154"/>
      <c r="Z515" s="154"/>
      <c r="AA515" s="154"/>
      <c r="AB515" s="154"/>
      <c r="AC515" s="154"/>
      <c r="AD515" s="154"/>
      <c r="AE515" s="154"/>
      <c r="AF515" s="154"/>
      <c r="AG515" s="154"/>
      <c r="AH515" s="154"/>
      <c r="AI515" s="154"/>
      <c r="AJ515" s="154"/>
      <c r="AK515" s="154"/>
      <c r="AL515" s="154"/>
      <c r="AM515" s="154"/>
      <c r="AN515" s="112"/>
      <c r="AO515" s="112"/>
      <c r="AP515" s="62"/>
      <c r="AQ515" s="62"/>
      <c r="AR515" s="62"/>
      <c r="AS515" s="62"/>
      <c r="AT515" s="62"/>
      <c r="AU515" s="62"/>
      <c r="AV515" s="62"/>
      <c r="AW515" s="62"/>
      <c r="AX515" s="62"/>
      <c r="AY515" s="62"/>
      <c r="AZ515" s="62"/>
      <c r="BA515" s="62"/>
      <c r="BB515" s="62"/>
      <c r="BC515" s="62"/>
      <c r="BD515" s="62"/>
      <c r="BE515" s="62"/>
      <c r="BF515" s="62"/>
      <c r="BG515" s="62"/>
    </row>
    <row r="516" spans="1:59" ht="15.75" customHeight="1">
      <c r="A516" s="51"/>
      <c r="B516" s="51"/>
      <c r="C516" s="62"/>
      <c r="D516" s="52"/>
      <c r="E516" s="62"/>
      <c r="F516" s="62"/>
      <c r="G516" s="52"/>
      <c r="H516" s="62"/>
      <c r="I516" s="62"/>
      <c r="J516" s="62"/>
      <c r="K516" s="62"/>
      <c r="L516" s="62"/>
      <c r="M516" s="62"/>
      <c r="N516" s="62"/>
      <c r="O516" s="62"/>
      <c r="P516" s="62"/>
      <c r="Q516" s="62"/>
      <c r="R516" s="62"/>
      <c r="S516" s="62"/>
      <c r="T516" s="62"/>
      <c r="U516" s="52"/>
      <c r="V516" s="152"/>
      <c r="W516" s="153"/>
      <c r="X516" s="153"/>
      <c r="Y516" s="154"/>
      <c r="Z516" s="154"/>
      <c r="AA516" s="154"/>
      <c r="AB516" s="154"/>
      <c r="AC516" s="154"/>
      <c r="AD516" s="154"/>
      <c r="AE516" s="154"/>
      <c r="AF516" s="154"/>
      <c r="AG516" s="154"/>
      <c r="AH516" s="154"/>
      <c r="AI516" s="154"/>
      <c r="AJ516" s="154"/>
      <c r="AK516" s="154"/>
      <c r="AL516" s="154"/>
      <c r="AM516" s="154"/>
      <c r="AN516" s="112"/>
      <c r="AO516" s="112"/>
      <c r="AP516" s="62"/>
      <c r="AQ516" s="62"/>
      <c r="AR516" s="62"/>
      <c r="AS516" s="62"/>
      <c r="AT516" s="62"/>
      <c r="AU516" s="62"/>
      <c r="AV516" s="62"/>
      <c r="AW516" s="62"/>
      <c r="AX516" s="62"/>
      <c r="AY516" s="62"/>
      <c r="AZ516" s="62"/>
      <c r="BA516" s="62"/>
      <c r="BB516" s="62"/>
      <c r="BC516" s="62"/>
      <c r="BD516" s="62"/>
      <c r="BE516" s="62"/>
      <c r="BF516" s="62"/>
      <c r="BG516" s="62"/>
    </row>
    <row r="517" spans="1:59" ht="15.75" customHeight="1">
      <c r="A517" s="51"/>
      <c r="B517" s="51"/>
      <c r="C517" s="62"/>
      <c r="D517" s="52"/>
      <c r="E517" s="62"/>
      <c r="F517" s="62"/>
      <c r="G517" s="52"/>
      <c r="H517" s="62"/>
      <c r="I517" s="62"/>
      <c r="J517" s="62"/>
      <c r="K517" s="62"/>
      <c r="L517" s="62"/>
      <c r="M517" s="62"/>
      <c r="N517" s="62"/>
      <c r="O517" s="62"/>
      <c r="P517" s="62"/>
      <c r="Q517" s="62"/>
      <c r="R517" s="62"/>
      <c r="S517" s="62"/>
      <c r="T517" s="62"/>
      <c r="U517" s="52"/>
      <c r="V517" s="152"/>
      <c r="W517" s="153"/>
      <c r="X517" s="153"/>
      <c r="Y517" s="154"/>
      <c r="Z517" s="154"/>
      <c r="AA517" s="154"/>
      <c r="AB517" s="154"/>
      <c r="AC517" s="154"/>
      <c r="AD517" s="154"/>
      <c r="AE517" s="154"/>
      <c r="AF517" s="154"/>
      <c r="AG517" s="154"/>
      <c r="AH517" s="154"/>
      <c r="AI517" s="154"/>
      <c r="AJ517" s="154"/>
      <c r="AK517" s="154"/>
      <c r="AL517" s="154"/>
      <c r="AM517" s="154"/>
      <c r="AN517" s="112"/>
      <c r="AO517" s="112"/>
      <c r="AP517" s="62"/>
      <c r="AQ517" s="62"/>
      <c r="AR517" s="62"/>
      <c r="AS517" s="62"/>
      <c r="AT517" s="62"/>
      <c r="AU517" s="62"/>
      <c r="AV517" s="62"/>
      <c r="AW517" s="62"/>
      <c r="AX517" s="62"/>
      <c r="AY517" s="62"/>
      <c r="AZ517" s="62"/>
      <c r="BA517" s="62"/>
      <c r="BB517" s="62"/>
      <c r="BC517" s="62"/>
      <c r="BD517" s="62"/>
      <c r="BE517" s="62"/>
      <c r="BF517" s="62"/>
      <c r="BG517" s="62"/>
    </row>
    <row r="518" spans="1:59" ht="15.75" customHeight="1">
      <c r="A518" s="51"/>
      <c r="B518" s="51"/>
      <c r="C518" s="62"/>
      <c r="D518" s="52"/>
      <c r="E518" s="62"/>
      <c r="F518" s="62"/>
      <c r="G518" s="52"/>
      <c r="H518" s="62"/>
      <c r="I518" s="62"/>
      <c r="J518" s="62"/>
      <c r="K518" s="62"/>
      <c r="L518" s="62"/>
      <c r="M518" s="62"/>
      <c r="N518" s="62"/>
      <c r="O518" s="62"/>
      <c r="P518" s="62"/>
      <c r="Q518" s="62"/>
      <c r="R518" s="62"/>
      <c r="S518" s="62"/>
      <c r="T518" s="62"/>
      <c r="U518" s="52"/>
      <c r="V518" s="152"/>
      <c r="W518" s="153"/>
      <c r="X518" s="153"/>
      <c r="Y518" s="154"/>
      <c r="Z518" s="154"/>
      <c r="AA518" s="154"/>
      <c r="AB518" s="154"/>
      <c r="AC518" s="154"/>
      <c r="AD518" s="154"/>
      <c r="AE518" s="154"/>
      <c r="AF518" s="154"/>
      <c r="AG518" s="154"/>
      <c r="AH518" s="154"/>
      <c r="AI518" s="154"/>
      <c r="AJ518" s="154"/>
      <c r="AK518" s="154"/>
      <c r="AL518" s="154"/>
      <c r="AM518" s="154"/>
      <c r="AN518" s="112"/>
      <c r="AO518" s="112"/>
      <c r="AP518" s="62"/>
      <c r="AQ518" s="62"/>
      <c r="AR518" s="62"/>
      <c r="AS518" s="62"/>
      <c r="AT518" s="62"/>
      <c r="AU518" s="62"/>
      <c r="AV518" s="62"/>
      <c r="AW518" s="62"/>
      <c r="AX518" s="62"/>
      <c r="AY518" s="62"/>
      <c r="AZ518" s="62"/>
      <c r="BA518" s="62"/>
      <c r="BB518" s="62"/>
      <c r="BC518" s="62"/>
      <c r="BD518" s="62"/>
      <c r="BE518" s="62"/>
      <c r="BF518" s="62"/>
      <c r="BG518" s="62"/>
    </row>
    <row r="519" spans="1:59" ht="15.75" customHeight="1">
      <c r="A519" s="51"/>
      <c r="B519" s="51"/>
      <c r="C519" s="62"/>
      <c r="D519" s="52"/>
      <c r="E519" s="62"/>
      <c r="F519" s="62"/>
      <c r="G519" s="52"/>
      <c r="H519" s="62"/>
      <c r="I519" s="62"/>
      <c r="J519" s="62"/>
      <c r="K519" s="62"/>
      <c r="L519" s="62"/>
      <c r="M519" s="62"/>
      <c r="N519" s="62"/>
      <c r="O519" s="62"/>
      <c r="P519" s="62"/>
      <c r="Q519" s="62"/>
      <c r="R519" s="62"/>
      <c r="S519" s="62"/>
      <c r="T519" s="62"/>
      <c r="U519" s="52"/>
      <c r="V519" s="152"/>
      <c r="W519" s="153"/>
      <c r="X519" s="153"/>
      <c r="Y519" s="154"/>
      <c r="Z519" s="154"/>
      <c r="AA519" s="154"/>
      <c r="AB519" s="154"/>
      <c r="AC519" s="154"/>
      <c r="AD519" s="154"/>
      <c r="AE519" s="154"/>
      <c r="AF519" s="154"/>
      <c r="AG519" s="154"/>
      <c r="AH519" s="154"/>
      <c r="AI519" s="154"/>
      <c r="AJ519" s="154"/>
      <c r="AK519" s="154"/>
      <c r="AL519" s="154"/>
      <c r="AM519" s="154"/>
      <c r="AN519" s="112"/>
      <c r="AO519" s="112"/>
      <c r="AP519" s="62"/>
      <c r="AQ519" s="62"/>
      <c r="AR519" s="62"/>
      <c r="AS519" s="62"/>
      <c r="AT519" s="62"/>
      <c r="AU519" s="62"/>
      <c r="AV519" s="62"/>
      <c r="AW519" s="62"/>
      <c r="AX519" s="62"/>
      <c r="AY519" s="62"/>
      <c r="AZ519" s="62"/>
      <c r="BA519" s="62"/>
      <c r="BB519" s="62"/>
      <c r="BC519" s="62"/>
      <c r="BD519" s="62"/>
      <c r="BE519" s="62"/>
      <c r="BF519" s="62"/>
      <c r="BG519" s="62"/>
    </row>
    <row r="520" spans="1:59" ht="15.75" customHeight="1">
      <c r="A520" s="51"/>
      <c r="B520" s="51"/>
      <c r="C520" s="62"/>
      <c r="D520" s="52"/>
      <c r="E520" s="62"/>
      <c r="F520" s="62"/>
      <c r="G520" s="52"/>
      <c r="H520" s="62"/>
      <c r="I520" s="62"/>
      <c r="J520" s="62"/>
      <c r="K520" s="62"/>
      <c r="L520" s="62"/>
      <c r="M520" s="62"/>
      <c r="N520" s="62"/>
      <c r="O520" s="62"/>
      <c r="P520" s="62"/>
      <c r="Q520" s="62"/>
      <c r="R520" s="62"/>
      <c r="S520" s="62"/>
      <c r="T520" s="62"/>
      <c r="U520" s="52"/>
      <c r="V520" s="152"/>
      <c r="W520" s="153"/>
      <c r="X520" s="153"/>
      <c r="Y520" s="154"/>
      <c r="Z520" s="154"/>
      <c r="AA520" s="154"/>
      <c r="AB520" s="154"/>
      <c r="AC520" s="154"/>
      <c r="AD520" s="154"/>
      <c r="AE520" s="154"/>
      <c r="AF520" s="154"/>
      <c r="AG520" s="154"/>
      <c r="AH520" s="154"/>
      <c r="AI520" s="154"/>
      <c r="AJ520" s="154"/>
      <c r="AK520" s="154"/>
      <c r="AL520" s="154"/>
      <c r="AM520" s="154"/>
      <c r="AN520" s="112"/>
      <c r="AO520" s="112"/>
      <c r="AP520" s="62"/>
      <c r="AQ520" s="62"/>
      <c r="AR520" s="62"/>
      <c r="AS520" s="62"/>
      <c r="AT520" s="62"/>
      <c r="AU520" s="62"/>
      <c r="AV520" s="62"/>
      <c r="AW520" s="62"/>
      <c r="AX520" s="62"/>
      <c r="AY520" s="62"/>
      <c r="AZ520" s="62"/>
      <c r="BA520" s="62"/>
      <c r="BB520" s="62"/>
      <c r="BC520" s="62"/>
      <c r="BD520" s="62"/>
      <c r="BE520" s="62"/>
      <c r="BF520" s="62"/>
      <c r="BG520" s="62"/>
    </row>
    <row r="521" spans="1:59" ht="15.75" customHeight="1">
      <c r="A521" s="51"/>
      <c r="B521" s="51"/>
      <c r="C521" s="62"/>
      <c r="D521" s="52"/>
      <c r="E521" s="62"/>
      <c r="F521" s="62"/>
      <c r="G521" s="52"/>
      <c r="H521" s="62"/>
      <c r="I521" s="62"/>
      <c r="J521" s="62"/>
      <c r="K521" s="62"/>
      <c r="L521" s="62"/>
      <c r="M521" s="62"/>
      <c r="N521" s="62"/>
      <c r="O521" s="62"/>
      <c r="P521" s="62"/>
      <c r="Q521" s="62"/>
      <c r="R521" s="62"/>
      <c r="S521" s="62"/>
      <c r="T521" s="62"/>
      <c r="U521" s="52"/>
      <c r="V521" s="152"/>
      <c r="W521" s="153"/>
      <c r="X521" s="153"/>
      <c r="Y521" s="154"/>
      <c r="Z521" s="154"/>
      <c r="AA521" s="154"/>
      <c r="AB521" s="154"/>
      <c r="AC521" s="154"/>
      <c r="AD521" s="154"/>
      <c r="AE521" s="154"/>
      <c r="AF521" s="154"/>
      <c r="AG521" s="154"/>
      <c r="AH521" s="154"/>
      <c r="AI521" s="154"/>
      <c r="AJ521" s="154"/>
      <c r="AK521" s="154"/>
      <c r="AL521" s="154"/>
      <c r="AM521" s="154"/>
      <c r="AN521" s="112"/>
      <c r="AO521" s="112"/>
      <c r="AP521" s="62"/>
      <c r="AQ521" s="62"/>
      <c r="AR521" s="62"/>
      <c r="AS521" s="62"/>
      <c r="AT521" s="62"/>
      <c r="AU521" s="62"/>
      <c r="AV521" s="62"/>
      <c r="AW521" s="62"/>
      <c r="AX521" s="62"/>
      <c r="AY521" s="62"/>
      <c r="AZ521" s="62"/>
      <c r="BA521" s="62"/>
      <c r="BB521" s="62"/>
      <c r="BC521" s="62"/>
      <c r="BD521" s="62"/>
      <c r="BE521" s="62"/>
      <c r="BF521" s="62"/>
      <c r="BG521" s="62"/>
    </row>
    <row r="522" spans="1:59" ht="15.75" customHeight="1">
      <c r="A522" s="51"/>
      <c r="B522" s="51"/>
      <c r="C522" s="62"/>
      <c r="D522" s="52"/>
      <c r="E522" s="62"/>
      <c r="F522" s="62"/>
      <c r="G522" s="52"/>
      <c r="H522" s="62"/>
      <c r="I522" s="62"/>
      <c r="J522" s="62"/>
      <c r="K522" s="62"/>
      <c r="L522" s="62"/>
      <c r="M522" s="62"/>
      <c r="N522" s="62"/>
      <c r="O522" s="62"/>
      <c r="P522" s="62"/>
      <c r="Q522" s="62"/>
      <c r="R522" s="62"/>
      <c r="S522" s="62"/>
      <c r="T522" s="62"/>
      <c r="U522" s="52"/>
      <c r="V522" s="152"/>
      <c r="W522" s="153"/>
      <c r="X522" s="153"/>
      <c r="Y522" s="154"/>
      <c r="Z522" s="154"/>
      <c r="AA522" s="154"/>
      <c r="AB522" s="154"/>
      <c r="AC522" s="154"/>
      <c r="AD522" s="154"/>
      <c r="AE522" s="154"/>
      <c r="AF522" s="154"/>
      <c r="AG522" s="154"/>
      <c r="AH522" s="154"/>
      <c r="AI522" s="154"/>
      <c r="AJ522" s="154"/>
      <c r="AK522" s="154"/>
      <c r="AL522" s="154"/>
      <c r="AM522" s="154"/>
      <c r="AN522" s="112"/>
      <c r="AO522" s="112"/>
      <c r="AP522" s="62"/>
      <c r="AQ522" s="62"/>
      <c r="AR522" s="62"/>
      <c r="AS522" s="62"/>
      <c r="AT522" s="62"/>
      <c r="AU522" s="62"/>
      <c r="AV522" s="62"/>
      <c r="AW522" s="62"/>
      <c r="AX522" s="62"/>
      <c r="AY522" s="62"/>
      <c r="AZ522" s="62"/>
      <c r="BA522" s="62"/>
      <c r="BB522" s="62"/>
      <c r="BC522" s="62"/>
      <c r="BD522" s="62"/>
      <c r="BE522" s="62"/>
      <c r="BF522" s="62"/>
      <c r="BG522" s="62"/>
    </row>
    <row r="523" spans="1:59" ht="15.75" customHeight="1">
      <c r="A523" s="51"/>
      <c r="B523" s="51"/>
      <c r="C523" s="62"/>
      <c r="D523" s="52"/>
      <c r="E523" s="62"/>
      <c r="F523" s="62"/>
      <c r="G523" s="52"/>
      <c r="H523" s="62"/>
      <c r="I523" s="62"/>
      <c r="J523" s="62"/>
      <c r="K523" s="62"/>
      <c r="L523" s="62"/>
      <c r="M523" s="62"/>
      <c r="N523" s="62"/>
      <c r="O523" s="62"/>
      <c r="P523" s="62"/>
      <c r="Q523" s="62"/>
      <c r="R523" s="62"/>
      <c r="S523" s="62"/>
      <c r="T523" s="62"/>
      <c r="U523" s="52"/>
      <c r="V523" s="152"/>
      <c r="W523" s="153"/>
      <c r="X523" s="153"/>
      <c r="Y523" s="154"/>
      <c r="Z523" s="154"/>
      <c r="AA523" s="154"/>
      <c r="AB523" s="154"/>
      <c r="AC523" s="154"/>
      <c r="AD523" s="154"/>
      <c r="AE523" s="154"/>
      <c r="AF523" s="154"/>
      <c r="AG523" s="154"/>
      <c r="AH523" s="154"/>
      <c r="AI523" s="154"/>
      <c r="AJ523" s="154"/>
      <c r="AK523" s="154"/>
      <c r="AL523" s="154"/>
      <c r="AM523" s="154"/>
      <c r="AN523" s="112"/>
      <c r="AO523" s="112"/>
      <c r="AP523" s="62"/>
      <c r="AQ523" s="62"/>
      <c r="AR523" s="62"/>
      <c r="AS523" s="62"/>
      <c r="AT523" s="62"/>
      <c r="AU523" s="62"/>
      <c r="AV523" s="62"/>
      <c r="AW523" s="62"/>
      <c r="AX523" s="62"/>
      <c r="AY523" s="62"/>
      <c r="AZ523" s="62"/>
      <c r="BA523" s="62"/>
      <c r="BB523" s="62"/>
      <c r="BC523" s="62"/>
      <c r="BD523" s="62"/>
      <c r="BE523" s="62"/>
      <c r="BF523" s="62"/>
      <c r="BG523" s="62"/>
    </row>
    <row r="524" spans="1:59" ht="15.75" customHeight="1">
      <c r="A524" s="51"/>
      <c r="B524" s="51"/>
      <c r="C524" s="62"/>
      <c r="D524" s="52"/>
      <c r="E524" s="62"/>
      <c r="F524" s="62"/>
      <c r="G524" s="52"/>
      <c r="H524" s="62"/>
      <c r="I524" s="62"/>
      <c r="J524" s="62"/>
      <c r="K524" s="62"/>
      <c r="L524" s="62"/>
      <c r="M524" s="62"/>
      <c r="N524" s="62"/>
      <c r="O524" s="62"/>
      <c r="P524" s="62"/>
      <c r="Q524" s="62"/>
      <c r="R524" s="62"/>
      <c r="S524" s="62"/>
      <c r="T524" s="62"/>
      <c r="U524" s="52"/>
      <c r="V524" s="152"/>
      <c r="W524" s="153"/>
      <c r="X524" s="153"/>
      <c r="Y524" s="154"/>
      <c r="Z524" s="154"/>
      <c r="AA524" s="154"/>
      <c r="AB524" s="154"/>
      <c r="AC524" s="154"/>
      <c r="AD524" s="154"/>
      <c r="AE524" s="154"/>
      <c r="AF524" s="154"/>
      <c r="AG524" s="154"/>
      <c r="AH524" s="154"/>
      <c r="AI524" s="154"/>
      <c r="AJ524" s="154"/>
      <c r="AK524" s="154"/>
      <c r="AL524" s="154"/>
      <c r="AM524" s="154"/>
      <c r="AN524" s="112"/>
      <c r="AO524" s="112"/>
      <c r="AP524" s="62"/>
      <c r="AQ524" s="62"/>
      <c r="AR524" s="62"/>
      <c r="AS524" s="62"/>
      <c r="AT524" s="62"/>
      <c r="AU524" s="62"/>
      <c r="AV524" s="62"/>
      <c r="AW524" s="62"/>
      <c r="AX524" s="62"/>
      <c r="AY524" s="62"/>
      <c r="AZ524" s="62"/>
      <c r="BA524" s="62"/>
      <c r="BB524" s="62"/>
      <c r="BC524" s="62"/>
      <c r="BD524" s="62"/>
      <c r="BE524" s="62"/>
      <c r="BF524" s="62"/>
      <c r="BG524" s="62"/>
    </row>
    <row r="525" spans="1:59" ht="15.75" customHeight="1">
      <c r="A525" s="51"/>
      <c r="B525" s="51"/>
      <c r="C525" s="62"/>
      <c r="D525" s="52"/>
      <c r="E525" s="62"/>
      <c r="F525" s="62"/>
      <c r="G525" s="52"/>
      <c r="H525" s="62"/>
      <c r="I525" s="62"/>
      <c r="J525" s="62"/>
      <c r="K525" s="62"/>
      <c r="L525" s="62"/>
      <c r="M525" s="62"/>
      <c r="N525" s="62"/>
      <c r="O525" s="62"/>
      <c r="P525" s="62"/>
      <c r="Q525" s="62"/>
      <c r="R525" s="62"/>
      <c r="S525" s="62"/>
      <c r="T525" s="62"/>
      <c r="U525" s="52"/>
      <c r="V525" s="152"/>
      <c r="W525" s="153"/>
      <c r="X525" s="153"/>
      <c r="Y525" s="154"/>
      <c r="Z525" s="154"/>
      <c r="AA525" s="154"/>
      <c r="AB525" s="154"/>
      <c r="AC525" s="154"/>
      <c r="AD525" s="154"/>
      <c r="AE525" s="154"/>
      <c r="AF525" s="154"/>
      <c r="AG525" s="154"/>
      <c r="AH525" s="154"/>
      <c r="AI525" s="154"/>
      <c r="AJ525" s="154"/>
      <c r="AK525" s="154"/>
      <c r="AL525" s="154"/>
      <c r="AM525" s="154"/>
      <c r="AN525" s="112"/>
      <c r="AO525" s="112"/>
      <c r="AP525" s="62"/>
      <c r="AQ525" s="62"/>
      <c r="AR525" s="62"/>
      <c r="AS525" s="62"/>
      <c r="AT525" s="62"/>
      <c r="AU525" s="62"/>
      <c r="AV525" s="62"/>
      <c r="AW525" s="62"/>
      <c r="AX525" s="62"/>
      <c r="AY525" s="62"/>
      <c r="AZ525" s="62"/>
      <c r="BA525" s="62"/>
      <c r="BB525" s="62"/>
      <c r="BC525" s="62"/>
      <c r="BD525" s="62"/>
      <c r="BE525" s="62"/>
      <c r="BF525" s="62"/>
      <c r="BG525" s="62"/>
    </row>
    <row r="526" spans="1:59" ht="15.75" customHeight="1">
      <c r="A526" s="51"/>
      <c r="B526" s="51"/>
      <c r="C526" s="62"/>
      <c r="D526" s="52"/>
      <c r="E526" s="62"/>
      <c r="F526" s="62"/>
      <c r="G526" s="52"/>
      <c r="H526" s="62"/>
      <c r="I526" s="62"/>
      <c r="J526" s="62"/>
      <c r="K526" s="62"/>
      <c r="L526" s="62"/>
      <c r="M526" s="62"/>
      <c r="N526" s="62"/>
      <c r="O526" s="62"/>
      <c r="P526" s="62"/>
      <c r="Q526" s="62"/>
      <c r="R526" s="62"/>
      <c r="S526" s="62"/>
      <c r="T526" s="62"/>
      <c r="U526" s="52"/>
      <c r="V526" s="152"/>
      <c r="W526" s="153"/>
      <c r="X526" s="153"/>
      <c r="Y526" s="154"/>
      <c r="Z526" s="154"/>
      <c r="AA526" s="154"/>
      <c r="AB526" s="154"/>
      <c r="AC526" s="154"/>
      <c r="AD526" s="154"/>
      <c r="AE526" s="154"/>
      <c r="AF526" s="154"/>
      <c r="AG526" s="154"/>
      <c r="AH526" s="154"/>
      <c r="AI526" s="154"/>
      <c r="AJ526" s="154"/>
      <c r="AK526" s="154"/>
      <c r="AL526" s="154"/>
      <c r="AM526" s="154"/>
      <c r="AN526" s="112"/>
      <c r="AO526" s="112"/>
      <c r="AP526" s="62"/>
      <c r="AQ526" s="62"/>
      <c r="AR526" s="62"/>
      <c r="AS526" s="62"/>
      <c r="AT526" s="62"/>
      <c r="AU526" s="62"/>
      <c r="AV526" s="62"/>
      <c r="AW526" s="62"/>
      <c r="AX526" s="62"/>
      <c r="AY526" s="62"/>
      <c r="AZ526" s="62"/>
      <c r="BA526" s="62"/>
      <c r="BB526" s="62"/>
      <c r="BC526" s="62"/>
      <c r="BD526" s="62"/>
      <c r="BE526" s="62"/>
      <c r="BF526" s="62"/>
      <c r="BG526" s="62"/>
    </row>
    <row r="527" spans="1:59" ht="15.75" customHeight="1">
      <c r="A527" s="51"/>
      <c r="B527" s="51"/>
      <c r="C527" s="62"/>
      <c r="D527" s="52"/>
      <c r="E527" s="62"/>
      <c r="F527" s="62"/>
      <c r="G527" s="52"/>
      <c r="H527" s="62"/>
      <c r="I527" s="62"/>
      <c r="J527" s="62"/>
      <c r="K527" s="62"/>
      <c r="L527" s="62"/>
      <c r="M527" s="62"/>
      <c r="N527" s="62"/>
      <c r="O527" s="62"/>
      <c r="P527" s="62"/>
      <c r="Q527" s="62"/>
      <c r="R527" s="62"/>
      <c r="S527" s="62"/>
      <c r="T527" s="62"/>
      <c r="U527" s="52"/>
      <c r="V527" s="152"/>
      <c r="W527" s="153"/>
      <c r="X527" s="153"/>
      <c r="Y527" s="154"/>
      <c r="Z527" s="154"/>
      <c r="AA527" s="154"/>
      <c r="AB527" s="154"/>
      <c r="AC527" s="154"/>
      <c r="AD527" s="154"/>
      <c r="AE527" s="154"/>
      <c r="AF527" s="154"/>
      <c r="AG527" s="154"/>
      <c r="AH527" s="154"/>
      <c r="AI527" s="154"/>
      <c r="AJ527" s="154"/>
      <c r="AK527" s="154"/>
      <c r="AL527" s="154"/>
      <c r="AM527" s="154"/>
      <c r="AN527" s="112"/>
      <c r="AO527" s="112"/>
      <c r="AP527" s="62"/>
      <c r="AQ527" s="62"/>
      <c r="AR527" s="62"/>
      <c r="AS527" s="62"/>
      <c r="AT527" s="62"/>
      <c r="AU527" s="62"/>
      <c r="AV527" s="62"/>
      <c r="AW527" s="62"/>
      <c r="AX527" s="62"/>
      <c r="AY527" s="62"/>
      <c r="AZ527" s="62"/>
      <c r="BA527" s="62"/>
      <c r="BB527" s="62"/>
      <c r="BC527" s="62"/>
      <c r="BD527" s="62"/>
      <c r="BE527" s="62"/>
      <c r="BF527" s="62"/>
      <c r="BG527" s="62"/>
    </row>
    <row r="528" spans="1:59" ht="15.75" customHeight="1">
      <c r="A528" s="51"/>
      <c r="B528" s="51"/>
      <c r="C528" s="62"/>
      <c r="D528" s="52"/>
      <c r="E528" s="62"/>
      <c r="F528" s="62"/>
      <c r="G528" s="52"/>
      <c r="H528" s="62"/>
      <c r="I528" s="62"/>
      <c r="J528" s="62"/>
      <c r="K528" s="62"/>
      <c r="L528" s="62"/>
      <c r="M528" s="62"/>
      <c r="N528" s="62"/>
      <c r="O528" s="62"/>
      <c r="P528" s="62"/>
      <c r="Q528" s="62"/>
      <c r="R528" s="62"/>
      <c r="S528" s="62"/>
      <c r="T528" s="62"/>
      <c r="U528" s="52"/>
      <c r="V528" s="152"/>
      <c r="W528" s="153"/>
      <c r="X528" s="153"/>
      <c r="Y528" s="154"/>
      <c r="Z528" s="154"/>
      <c r="AA528" s="154"/>
      <c r="AB528" s="154"/>
      <c r="AC528" s="154"/>
      <c r="AD528" s="154"/>
      <c r="AE528" s="154"/>
      <c r="AF528" s="154"/>
      <c r="AG528" s="154"/>
      <c r="AH528" s="154"/>
      <c r="AI528" s="154"/>
      <c r="AJ528" s="154"/>
      <c r="AK528" s="154"/>
      <c r="AL528" s="154"/>
      <c r="AM528" s="154"/>
      <c r="AN528" s="112"/>
      <c r="AO528" s="112"/>
      <c r="AP528" s="62"/>
      <c r="AQ528" s="62"/>
      <c r="AR528" s="62"/>
      <c r="AS528" s="62"/>
      <c r="AT528" s="62"/>
      <c r="AU528" s="62"/>
      <c r="AV528" s="62"/>
      <c r="AW528" s="62"/>
      <c r="AX528" s="62"/>
      <c r="AY528" s="62"/>
      <c r="AZ528" s="62"/>
      <c r="BA528" s="62"/>
      <c r="BB528" s="62"/>
      <c r="BC528" s="62"/>
      <c r="BD528" s="62"/>
      <c r="BE528" s="62"/>
      <c r="BF528" s="62"/>
      <c r="BG528" s="62"/>
    </row>
    <row r="529" spans="1:59" ht="15.75" customHeight="1">
      <c r="A529" s="51"/>
      <c r="B529" s="51"/>
      <c r="C529" s="62"/>
      <c r="D529" s="52"/>
      <c r="E529" s="62"/>
      <c r="F529" s="62"/>
      <c r="G529" s="52"/>
      <c r="H529" s="62"/>
      <c r="I529" s="62"/>
      <c r="J529" s="62"/>
      <c r="K529" s="62"/>
      <c r="L529" s="62"/>
      <c r="M529" s="62"/>
      <c r="N529" s="62"/>
      <c r="O529" s="62"/>
      <c r="P529" s="62"/>
      <c r="Q529" s="62"/>
      <c r="R529" s="62"/>
      <c r="S529" s="62"/>
      <c r="T529" s="62"/>
      <c r="U529" s="52"/>
      <c r="V529" s="152"/>
      <c r="W529" s="153"/>
      <c r="X529" s="153"/>
      <c r="Y529" s="154"/>
      <c r="Z529" s="154"/>
      <c r="AA529" s="154"/>
      <c r="AB529" s="154"/>
      <c r="AC529" s="154"/>
      <c r="AD529" s="154"/>
      <c r="AE529" s="154"/>
      <c r="AF529" s="154"/>
      <c r="AG529" s="154"/>
      <c r="AH529" s="154"/>
      <c r="AI529" s="154"/>
      <c r="AJ529" s="154"/>
      <c r="AK529" s="154"/>
      <c r="AL529" s="154"/>
      <c r="AM529" s="154"/>
      <c r="AN529" s="112"/>
      <c r="AO529" s="112"/>
      <c r="AP529" s="62"/>
      <c r="AQ529" s="62"/>
      <c r="AR529" s="62"/>
      <c r="AS529" s="62"/>
      <c r="AT529" s="62"/>
      <c r="AU529" s="62"/>
      <c r="AV529" s="62"/>
      <c r="AW529" s="62"/>
      <c r="AX529" s="62"/>
      <c r="AY529" s="62"/>
      <c r="AZ529" s="62"/>
      <c r="BA529" s="62"/>
      <c r="BB529" s="62"/>
      <c r="BC529" s="62"/>
      <c r="BD529" s="62"/>
      <c r="BE529" s="62"/>
      <c r="BF529" s="62"/>
      <c r="BG529" s="62"/>
    </row>
    <row r="530" spans="1:59" ht="15.75" customHeight="1">
      <c r="A530" s="51"/>
      <c r="B530" s="51"/>
      <c r="C530" s="62"/>
      <c r="D530" s="52"/>
      <c r="E530" s="62"/>
      <c r="F530" s="62"/>
      <c r="G530" s="52"/>
      <c r="H530" s="62"/>
      <c r="I530" s="62"/>
      <c r="J530" s="62"/>
      <c r="K530" s="62"/>
      <c r="L530" s="62"/>
      <c r="M530" s="62"/>
      <c r="N530" s="62"/>
      <c r="O530" s="62"/>
      <c r="P530" s="62"/>
      <c r="Q530" s="62"/>
      <c r="R530" s="62"/>
      <c r="S530" s="62"/>
      <c r="T530" s="62"/>
      <c r="U530" s="52"/>
      <c r="V530" s="152"/>
      <c r="W530" s="153"/>
      <c r="X530" s="153"/>
      <c r="Y530" s="154"/>
      <c r="Z530" s="154"/>
      <c r="AA530" s="154"/>
      <c r="AB530" s="154"/>
      <c r="AC530" s="154"/>
      <c r="AD530" s="154"/>
      <c r="AE530" s="154"/>
      <c r="AF530" s="154"/>
      <c r="AG530" s="154"/>
      <c r="AH530" s="154"/>
      <c r="AI530" s="154"/>
      <c r="AJ530" s="154"/>
      <c r="AK530" s="154"/>
      <c r="AL530" s="154"/>
      <c r="AM530" s="154"/>
      <c r="AN530" s="112"/>
      <c r="AO530" s="112"/>
      <c r="AP530" s="62"/>
      <c r="AQ530" s="62"/>
      <c r="AR530" s="62"/>
      <c r="AS530" s="62"/>
      <c r="AT530" s="62"/>
      <c r="AU530" s="62"/>
      <c r="AV530" s="62"/>
      <c r="AW530" s="62"/>
      <c r="AX530" s="62"/>
      <c r="AY530" s="62"/>
      <c r="AZ530" s="62"/>
      <c r="BA530" s="62"/>
      <c r="BB530" s="62"/>
      <c r="BC530" s="62"/>
      <c r="BD530" s="62"/>
      <c r="BE530" s="62"/>
      <c r="BF530" s="62"/>
      <c r="BG530" s="62"/>
    </row>
    <row r="531" spans="1:59" ht="15.75" customHeight="1">
      <c r="A531" s="51"/>
      <c r="B531" s="51"/>
      <c r="C531" s="62"/>
      <c r="D531" s="52"/>
      <c r="E531" s="62"/>
      <c r="F531" s="62"/>
      <c r="G531" s="52"/>
      <c r="H531" s="62"/>
      <c r="I531" s="62"/>
      <c r="J531" s="62"/>
      <c r="K531" s="62"/>
      <c r="L531" s="62"/>
      <c r="M531" s="62"/>
      <c r="N531" s="62"/>
      <c r="O531" s="62"/>
      <c r="P531" s="62"/>
      <c r="Q531" s="62"/>
      <c r="R531" s="62"/>
      <c r="S531" s="62"/>
      <c r="T531" s="62"/>
      <c r="U531" s="52"/>
      <c r="V531" s="152"/>
      <c r="W531" s="153"/>
      <c r="X531" s="153"/>
      <c r="Y531" s="154"/>
      <c r="Z531" s="154"/>
      <c r="AA531" s="154"/>
      <c r="AB531" s="154"/>
      <c r="AC531" s="154"/>
      <c r="AD531" s="154"/>
      <c r="AE531" s="154"/>
      <c r="AF531" s="154"/>
      <c r="AG531" s="154"/>
      <c r="AH531" s="154"/>
      <c r="AI531" s="154"/>
      <c r="AJ531" s="154"/>
      <c r="AK531" s="154"/>
      <c r="AL531" s="154"/>
      <c r="AM531" s="154"/>
      <c r="AN531" s="112"/>
      <c r="AO531" s="112"/>
      <c r="AP531" s="62"/>
      <c r="AQ531" s="62"/>
      <c r="AR531" s="62"/>
      <c r="AS531" s="62"/>
      <c r="AT531" s="62"/>
      <c r="AU531" s="62"/>
      <c r="AV531" s="62"/>
      <c r="AW531" s="62"/>
      <c r="AX531" s="62"/>
      <c r="AY531" s="62"/>
      <c r="AZ531" s="62"/>
      <c r="BA531" s="62"/>
      <c r="BB531" s="62"/>
      <c r="BC531" s="62"/>
      <c r="BD531" s="62"/>
      <c r="BE531" s="62"/>
      <c r="BF531" s="62"/>
      <c r="BG531" s="62"/>
    </row>
    <row r="532" spans="1:59" ht="15.75" customHeight="1">
      <c r="A532" s="51"/>
      <c r="B532" s="51"/>
      <c r="C532" s="62"/>
      <c r="D532" s="52"/>
      <c r="E532" s="62"/>
      <c r="F532" s="62"/>
      <c r="G532" s="52"/>
      <c r="H532" s="62"/>
      <c r="I532" s="62"/>
      <c r="J532" s="62"/>
      <c r="K532" s="62"/>
      <c r="L532" s="62"/>
      <c r="M532" s="62"/>
      <c r="N532" s="62"/>
      <c r="O532" s="62"/>
      <c r="P532" s="62"/>
      <c r="Q532" s="62"/>
      <c r="R532" s="62"/>
      <c r="S532" s="62"/>
      <c r="T532" s="62"/>
      <c r="U532" s="52"/>
      <c r="V532" s="152"/>
      <c r="W532" s="153"/>
      <c r="X532" s="153"/>
      <c r="Y532" s="154"/>
      <c r="Z532" s="154"/>
      <c r="AA532" s="154"/>
      <c r="AB532" s="154"/>
      <c r="AC532" s="154"/>
      <c r="AD532" s="154"/>
      <c r="AE532" s="154"/>
      <c r="AF532" s="154"/>
      <c r="AG532" s="154"/>
      <c r="AH532" s="154"/>
      <c r="AI532" s="154"/>
      <c r="AJ532" s="154"/>
      <c r="AK532" s="154"/>
      <c r="AL532" s="154"/>
      <c r="AM532" s="154"/>
      <c r="AN532" s="112"/>
      <c r="AO532" s="112"/>
      <c r="AP532" s="62"/>
      <c r="AQ532" s="62"/>
      <c r="AR532" s="62"/>
      <c r="AS532" s="62"/>
      <c r="AT532" s="62"/>
      <c r="AU532" s="62"/>
      <c r="AV532" s="62"/>
      <c r="AW532" s="62"/>
      <c r="AX532" s="62"/>
      <c r="AY532" s="62"/>
      <c r="AZ532" s="62"/>
      <c r="BA532" s="62"/>
      <c r="BB532" s="62"/>
      <c r="BC532" s="62"/>
      <c r="BD532" s="62"/>
      <c r="BE532" s="62"/>
      <c r="BF532" s="62"/>
      <c r="BG532" s="62"/>
    </row>
    <row r="533" spans="1:59" ht="15.75" customHeight="1">
      <c r="A533" s="51"/>
      <c r="B533" s="51"/>
      <c r="C533" s="62"/>
      <c r="D533" s="52"/>
      <c r="E533" s="62"/>
      <c r="F533" s="62"/>
      <c r="G533" s="52"/>
      <c r="H533" s="62"/>
      <c r="I533" s="62"/>
      <c r="J533" s="62"/>
      <c r="K533" s="62"/>
      <c r="L533" s="62"/>
      <c r="M533" s="62"/>
      <c r="N533" s="62"/>
      <c r="O533" s="62"/>
      <c r="P533" s="62"/>
      <c r="Q533" s="62"/>
      <c r="R533" s="62"/>
      <c r="S533" s="62"/>
      <c r="T533" s="62"/>
      <c r="U533" s="52"/>
      <c r="V533" s="152"/>
      <c r="W533" s="153"/>
      <c r="X533" s="153"/>
      <c r="Y533" s="154"/>
      <c r="Z533" s="154"/>
      <c r="AA533" s="154"/>
      <c r="AB533" s="154"/>
      <c r="AC533" s="154"/>
      <c r="AD533" s="154"/>
      <c r="AE533" s="154"/>
      <c r="AF533" s="154"/>
      <c r="AG533" s="154"/>
      <c r="AH533" s="154"/>
      <c r="AI533" s="154"/>
      <c r="AJ533" s="154"/>
      <c r="AK533" s="154"/>
      <c r="AL533" s="154"/>
      <c r="AM533" s="154"/>
      <c r="AN533" s="112"/>
      <c r="AO533" s="112"/>
      <c r="AP533" s="62"/>
      <c r="AQ533" s="62"/>
      <c r="AR533" s="62"/>
      <c r="AS533" s="62"/>
      <c r="AT533" s="62"/>
      <c r="AU533" s="62"/>
      <c r="AV533" s="62"/>
      <c r="AW533" s="62"/>
      <c r="AX533" s="62"/>
      <c r="AY533" s="62"/>
      <c r="AZ533" s="62"/>
      <c r="BA533" s="62"/>
      <c r="BB533" s="62"/>
      <c r="BC533" s="62"/>
      <c r="BD533" s="62"/>
      <c r="BE533" s="62"/>
      <c r="BF533" s="62"/>
      <c r="BG533" s="62"/>
    </row>
    <row r="534" spans="1:59" ht="15.75" customHeight="1">
      <c r="A534" s="51"/>
      <c r="B534" s="51"/>
      <c r="C534" s="62"/>
      <c r="D534" s="52"/>
      <c r="E534" s="62"/>
      <c r="F534" s="62"/>
      <c r="G534" s="52"/>
      <c r="H534" s="62"/>
      <c r="I534" s="62"/>
      <c r="J534" s="62"/>
      <c r="K534" s="62"/>
      <c r="L534" s="62"/>
      <c r="M534" s="62"/>
      <c r="N534" s="62"/>
      <c r="O534" s="62"/>
      <c r="P534" s="62"/>
      <c r="Q534" s="62"/>
      <c r="R534" s="62"/>
      <c r="S534" s="62"/>
      <c r="T534" s="62"/>
      <c r="U534" s="52"/>
      <c r="V534" s="152"/>
      <c r="W534" s="153"/>
      <c r="X534" s="153"/>
      <c r="Y534" s="154"/>
      <c r="Z534" s="154"/>
      <c r="AA534" s="154"/>
      <c r="AB534" s="154"/>
      <c r="AC534" s="154"/>
      <c r="AD534" s="154"/>
      <c r="AE534" s="154"/>
      <c r="AF534" s="154"/>
      <c r="AG534" s="154"/>
      <c r="AH534" s="154"/>
      <c r="AI534" s="154"/>
      <c r="AJ534" s="154"/>
      <c r="AK534" s="154"/>
      <c r="AL534" s="154"/>
      <c r="AM534" s="154"/>
      <c r="AN534" s="112"/>
      <c r="AO534" s="112"/>
      <c r="AP534" s="62"/>
      <c r="AQ534" s="62"/>
      <c r="AR534" s="62"/>
      <c r="AS534" s="62"/>
      <c r="AT534" s="62"/>
      <c r="AU534" s="62"/>
      <c r="AV534" s="62"/>
      <c r="AW534" s="62"/>
      <c r="AX534" s="62"/>
      <c r="AY534" s="62"/>
      <c r="AZ534" s="62"/>
      <c r="BA534" s="62"/>
      <c r="BB534" s="62"/>
      <c r="BC534" s="62"/>
      <c r="BD534" s="62"/>
      <c r="BE534" s="62"/>
      <c r="BF534" s="62"/>
      <c r="BG534" s="62"/>
    </row>
    <row r="535" spans="1:59" ht="15.75" customHeight="1">
      <c r="A535" s="51"/>
      <c r="B535" s="51"/>
      <c r="C535" s="62"/>
      <c r="D535" s="52"/>
      <c r="E535" s="62"/>
      <c r="F535" s="62"/>
      <c r="G535" s="52"/>
      <c r="H535" s="62"/>
      <c r="I535" s="62"/>
      <c r="J535" s="62"/>
      <c r="K535" s="62"/>
      <c r="L535" s="62"/>
      <c r="M535" s="62"/>
      <c r="N535" s="62"/>
      <c r="O535" s="62"/>
      <c r="P535" s="62"/>
      <c r="Q535" s="62"/>
      <c r="R535" s="62"/>
      <c r="S535" s="62"/>
      <c r="T535" s="62"/>
      <c r="U535" s="52"/>
      <c r="V535" s="152"/>
      <c r="W535" s="153"/>
      <c r="X535" s="153"/>
      <c r="Y535" s="154"/>
      <c r="Z535" s="154"/>
      <c r="AA535" s="154"/>
      <c r="AB535" s="154"/>
      <c r="AC535" s="154"/>
      <c r="AD535" s="154"/>
      <c r="AE535" s="154"/>
      <c r="AF535" s="154"/>
      <c r="AG535" s="154"/>
      <c r="AH535" s="154"/>
      <c r="AI535" s="154"/>
      <c r="AJ535" s="154"/>
      <c r="AK535" s="154"/>
      <c r="AL535" s="154"/>
      <c r="AM535" s="154"/>
      <c r="AN535" s="112"/>
      <c r="AO535" s="112"/>
      <c r="AP535" s="62"/>
      <c r="AQ535" s="62"/>
      <c r="AR535" s="62"/>
      <c r="AS535" s="62"/>
      <c r="AT535" s="62"/>
      <c r="AU535" s="62"/>
      <c r="AV535" s="62"/>
      <c r="AW535" s="62"/>
      <c r="AX535" s="62"/>
      <c r="AY535" s="62"/>
      <c r="AZ535" s="62"/>
      <c r="BA535" s="62"/>
      <c r="BB535" s="62"/>
      <c r="BC535" s="62"/>
      <c r="BD535" s="62"/>
      <c r="BE535" s="62"/>
      <c r="BF535" s="62"/>
      <c r="BG535" s="62"/>
    </row>
    <row r="536" spans="1:59" ht="15.75" customHeight="1">
      <c r="A536" s="51"/>
      <c r="B536" s="51"/>
      <c r="C536" s="62"/>
      <c r="D536" s="52"/>
      <c r="E536" s="62"/>
      <c r="F536" s="62"/>
      <c r="G536" s="52"/>
      <c r="H536" s="62"/>
      <c r="I536" s="62"/>
      <c r="J536" s="62"/>
      <c r="K536" s="62"/>
      <c r="L536" s="62"/>
      <c r="M536" s="62"/>
      <c r="N536" s="62"/>
      <c r="O536" s="62"/>
      <c r="P536" s="62"/>
      <c r="Q536" s="62"/>
      <c r="R536" s="62"/>
      <c r="S536" s="62"/>
      <c r="T536" s="62"/>
      <c r="U536" s="52"/>
      <c r="V536" s="152"/>
      <c r="W536" s="153"/>
      <c r="X536" s="153"/>
      <c r="Y536" s="154"/>
      <c r="Z536" s="154"/>
      <c r="AA536" s="154"/>
      <c r="AB536" s="154"/>
      <c r="AC536" s="154"/>
      <c r="AD536" s="154"/>
      <c r="AE536" s="154"/>
      <c r="AF536" s="154"/>
      <c r="AG536" s="154"/>
      <c r="AH536" s="154"/>
      <c r="AI536" s="154"/>
      <c r="AJ536" s="154"/>
      <c r="AK536" s="154"/>
      <c r="AL536" s="154"/>
      <c r="AM536" s="154"/>
      <c r="AN536" s="112"/>
      <c r="AO536" s="112"/>
      <c r="AP536" s="62"/>
      <c r="AQ536" s="62"/>
      <c r="AR536" s="62"/>
      <c r="AS536" s="62"/>
      <c r="AT536" s="62"/>
      <c r="AU536" s="62"/>
      <c r="AV536" s="62"/>
      <c r="AW536" s="62"/>
      <c r="AX536" s="62"/>
      <c r="AY536" s="62"/>
      <c r="AZ536" s="62"/>
      <c r="BA536" s="62"/>
      <c r="BB536" s="62"/>
      <c r="BC536" s="62"/>
      <c r="BD536" s="62"/>
      <c r="BE536" s="62"/>
      <c r="BF536" s="62"/>
      <c r="BG536" s="62"/>
    </row>
    <row r="537" spans="1:59" ht="15.75" customHeight="1">
      <c r="A537" s="51"/>
      <c r="B537" s="51"/>
      <c r="C537" s="62"/>
      <c r="D537" s="52"/>
      <c r="E537" s="62"/>
      <c r="F537" s="62"/>
      <c r="G537" s="52"/>
      <c r="H537" s="62"/>
      <c r="I537" s="62"/>
      <c r="J537" s="62"/>
      <c r="K537" s="62"/>
      <c r="L537" s="62"/>
      <c r="M537" s="62"/>
      <c r="N537" s="62"/>
      <c r="O537" s="62"/>
      <c r="P537" s="62"/>
      <c r="Q537" s="62"/>
      <c r="R537" s="62"/>
      <c r="S537" s="62"/>
      <c r="T537" s="62"/>
      <c r="U537" s="52"/>
      <c r="V537" s="152"/>
      <c r="W537" s="153"/>
      <c r="X537" s="153"/>
      <c r="Y537" s="154"/>
      <c r="Z537" s="154"/>
      <c r="AA537" s="154"/>
      <c r="AB537" s="154"/>
      <c r="AC537" s="154"/>
      <c r="AD537" s="154"/>
      <c r="AE537" s="154"/>
      <c r="AF537" s="154"/>
      <c r="AG537" s="154"/>
      <c r="AH537" s="154"/>
      <c r="AI537" s="154"/>
      <c r="AJ537" s="154"/>
      <c r="AK537" s="154"/>
      <c r="AL537" s="154"/>
      <c r="AM537" s="154"/>
      <c r="AN537" s="112"/>
      <c r="AO537" s="112"/>
      <c r="AP537" s="62"/>
      <c r="AQ537" s="62"/>
      <c r="AR537" s="62"/>
      <c r="AS537" s="62"/>
      <c r="AT537" s="62"/>
      <c r="AU537" s="62"/>
      <c r="AV537" s="62"/>
      <c r="AW537" s="62"/>
      <c r="AX537" s="62"/>
      <c r="AY537" s="62"/>
      <c r="AZ537" s="62"/>
      <c r="BA537" s="62"/>
      <c r="BB537" s="62"/>
      <c r="BC537" s="62"/>
      <c r="BD537" s="62"/>
      <c r="BE537" s="62"/>
      <c r="BF537" s="62"/>
      <c r="BG537" s="62"/>
    </row>
    <row r="538" spans="1:59" ht="15.75" customHeight="1">
      <c r="A538" s="51"/>
      <c r="B538" s="51"/>
      <c r="C538" s="62"/>
      <c r="D538" s="52"/>
      <c r="E538" s="62"/>
      <c r="F538" s="62"/>
      <c r="G538" s="52"/>
      <c r="H538" s="62"/>
      <c r="I538" s="62"/>
      <c r="J538" s="62"/>
      <c r="K538" s="62"/>
      <c r="L538" s="62"/>
      <c r="M538" s="62"/>
      <c r="N538" s="62"/>
      <c r="O538" s="62"/>
      <c r="P538" s="62"/>
      <c r="Q538" s="62"/>
      <c r="R538" s="62"/>
      <c r="S538" s="62"/>
      <c r="T538" s="62"/>
      <c r="U538" s="52"/>
      <c r="V538" s="152"/>
      <c r="W538" s="153"/>
      <c r="X538" s="153"/>
      <c r="Y538" s="154"/>
      <c r="Z538" s="154"/>
      <c r="AA538" s="154"/>
      <c r="AB538" s="154"/>
      <c r="AC538" s="154"/>
      <c r="AD538" s="154"/>
      <c r="AE538" s="154"/>
      <c r="AF538" s="154"/>
      <c r="AG538" s="154"/>
      <c r="AH538" s="154"/>
      <c r="AI538" s="154"/>
      <c r="AJ538" s="154"/>
      <c r="AK538" s="154"/>
      <c r="AL538" s="154"/>
      <c r="AM538" s="154"/>
      <c r="AN538" s="112"/>
      <c r="AO538" s="112"/>
      <c r="AP538" s="62"/>
      <c r="AQ538" s="62"/>
      <c r="AR538" s="62"/>
      <c r="AS538" s="62"/>
      <c r="AT538" s="62"/>
      <c r="AU538" s="62"/>
      <c r="AV538" s="62"/>
      <c r="AW538" s="62"/>
      <c r="AX538" s="62"/>
      <c r="AY538" s="62"/>
      <c r="AZ538" s="62"/>
      <c r="BA538" s="62"/>
      <c r="BB538" s="62"/>
      <c r="BC538" s="62"/>
      <c r="BD538" s="62"/>
      <c r="BE538" s="62"/>
      <c r="BF538" s="62"/>
      <c r="BG538" s="62"/>
    </row>
    <row r="539" spans="1:59" ht="15.75" customHeight="1">
      <c r="A539" s="51"/>
      <c r="B539" s="51"/>
      <c r="C539" s="62"/>
      <c r="D539" s="52"/>
      <c r="E539" s="62"/>
      <c r="F539" s="62"/>
      <c r="G539" s="52"/>
      <c r="H539" s="62"/>
      <c r="I539" s="62"/>
      <c r="J539" s="62"/>
      <c r="K539" s="62"/>
      <c r="L539" s="62"/>
      <c r="M539" s="62"/>
      <c r="N539" s="62"/>
      <c r="O539" s="62"/>
      <c r="P539" s="62"/>
      <c r="Q539" s="62"/>
      <c r="R539" s="62"/>
      <c r="S539" s="62"/>
      <c r="T539" s="62"/>
      <c r="U539" s="52"/>
      <c r="V539" s="152"/>
      <c r="W539" s="153"/>
      <c r="X539" s="153"/>
      <c r="Y539" s="154"/>
      <c r="Z539" s="154"/>
      <c r="AA539" s="154"/>
      <c r="AB539" s="154"/>
      <c r="AC539" s="154"/>
      <c r="AD539" s="154"/>
      <c r="AE539" s="154"/>
      <c r="AF539" s="154"/>
      <c r="AG539" s="154"/>
      <c r="AH539" s="154"/>
      <c r="AI539" s="154"/>
      <c r="AJ539" s="154"/>
      <c r="AK539" s="154"/>
      <c r="AL539" s="154"/>
      <c r="AM539" s="154"/>
      <c r="AN539" s="112"/>
      <c r="AO539" s="112"/>
      <c r="AP539" s="62"/>
      <c r="AQ539" s="62"/>
      <c r="AR539" s="62"/>
      <c r="AS539" s="62"/>
      <c r="AT539" s="62"/>
      <c r="AU539" s="62"/>
      <c r="AV539" s="62"/>
      <c r="AW539" s="62"/>
      <c r="AX539" s="62"/>
      <c r="AY539" s="62"/>
      <c r="AZ539" s="62"/>
      <c r="BA539" s="62"/>
      <c r="BB539" s="62"/>
      <c r="BC539" s="62"/>
      <c r="BD539" s="62"/>
      <c r="BE539" s="62"/>
      <c r="BF539" s="62"/>
      <c r="BG539" s="62"/>
    </row>
    <row r="540" spans="1:59" ht="15.75" customHeight="1">
      <c r="A540" s="51"/>
      <c r="B540" s="51"/>
      <c r="C540" s="62"/>
      <c r="D540" s="52"/>
      <c r="E540" s="62"/>
      <c r="F540" s="62"/>
      <c r="G540" s="52"/>
      <c r="H540" s="62"/>
      <c r="I540" s="62"/>
      <c r="J540" s="62"/>
      <c r="K540" s="62"/>
      <c r="L540" s="62"/>
      <c r="M540" s="62"/>
      <c r="N540" s="62"/>
      <c r="O540" s="62"/>
      <c r="P540" s="62"/>
      <c r="Q540" s="62"/>
      <c r="R540" s="62"/>
      <c r="S540" s="62"/>
      <c r="T540" s="62"/>
      <c r="U540" s="52"/>
      <c r="V540" s="152"/>
      <c r="W540" s="153"/>
      <c r="X540" s="153"/>
      <c r="Y540" s="154"/>
      <c r="Z540" s="154"/>
      <c r="AA540" s="154"/>
      <c r="AB540" s="154"/>
      <c r="AC540" s="154"/>
      <c r="AD540" s="154"/>
      <c r="AE540" s="154"/>
      <c r="AF540" s="154"/>
      <c r="AG540" s="154"/>
      <c r="AH540" s="154"/>
      <c r="AI540" s="154"/>
      <c r="AJ540" s="154"/>
      <c r="AK540" s="154"/>
      <c r="AL540" s="154"/>
      <c r="AM540" s="154"/>
      <c r="AN540" s="112"/>
      <c r="AO540" s="112"/>
      <c r="AP540" s="62"/>
      <c r="AQ540" s="62"/>
      <c r="AR540" s="62"/>
      <c r="AS540" s="62"/>
      <c r="AT540" s="62"/>
      <c r="AU540" s="62"/>
      <c r="AV540" s="62"/>
      <c r="AW540" s="62"/>
      <c r="AX540" s="62"/>
      <c r="AY540" s="62"/>
      <c r="AZ540" s="62"/>
      <c r="BA540" s="62"/>
      <c r="BB540" s="62"/>
      <c r="BC540" s="62"/>
      <c r="BD540" s="62"/>
      <c r="BE540" s="62"/>
      <c r="BF540" s="62"/>
      <c r="BG540" s="62"/>
    </row>
    <row r="541" spans="1:59" ht="15.75" customHeight="1">
      <c r="A541" s="51"/>
      <c r="B541" s="51"/>
      <c r="C541" s="62"/>
      <c r="D541" s="52"/>
      <c r="E541" s="62"/>
      <c r="F541" s="62"/>
      <c r="G541" s="52"/>
      <c r="H541" s="62"/>
      <c r="I541" s="62"/>
      <c r="J541" s="62"/>
      <c r="K541" s="62"/>
      <c r="L541" s="62"/>
      <c r="M541" s="62"/>
      <c r="N541" s="62"/>
      <c r="O541" s="62"/>
      <c r="P541" s="62"/>
      <c r="Q541" s="62"/>
      <c r="R541" s="62"/>
      <c r="S541" s="62"/>
      <c r="T541" s="62"/>
      <c r="U541" s="52"/>
      <c r="V541" s="152"/>
      <c r="W541" s="153"/>
      <c r="X541" s="153"/>
      <c r="Y541" s="154"/>
      <c r="Z541" s="154"/>
      <c r="AA541" s="154"/>
      <c r="AB541" s="154"/>
      <c r="AC541" s="154"/>
      <c r="AD541" s="154"/>
      <c r="AE541" s="154"/>
      <c r="AF541" s="154"/>
      <c r="AG541" s="154"/>
      <c r="AH541" s="154"/>
      <c r="AI541" s="154"/>
      <c r="AJ541" s="154"/>
      <c r="AK541" s="154"/>
      <c r="AL541" s="154"/>
      <c r="AM541" s="154"/>
      <c r="AN541" s="112"/>
      <c r="AO541" s="112"/>
      <c r="AP541" s="62"/>
      <c r="AQ541" s="62"/>
      <c r="AR541" s="62"/>
      <c r="AS541" s="62"/>
      <c r="AT541" s="62"/>
      <c r="AU541" s="62"/>
      <c r="AV541" s="62"/>
      <c r="AW541" s="62"/>
      <c r="AX541" s="62"/>
      <c r="AY541" s="62"/>
      <c r="AZ541" s="62"/>
      <c r="BA541" s="62"/>
      <c r="BB541" s="62"/>
      <c r="BC541" s="62"/>
      <c r="BD541" s="62"/>
      <c r="BE541" s="62"/>
      <c r="BF541" s="62"/>
      <c r="BG541" s="62"/>
    </row>
    <row r="542" spans="1:59" ht="15.75" customHeight="1">
      <c r="A542" s="51"/>
      <c r="B542" s="51"/>
      <c r="C542" s="62"/>
      <c r="D542" s="52"/>
      <c r="E542" s="62"/>
      <c r="F542" s="62"/>
      <c r="G542" s="52"/>
      <c r="H542" s="62"/>
      <c r="I542" s="62"/>
      <c r="J542" s="62"/>
      <c r="K542" s="62"/>
      <c r="L542" s="62"/>
      <c r="M542" s="62"/>
      <c r="N542" s="62"/>
      <c r="O542" s="62"/>
      <c r="P542" s="62"/>
      <c r="Q542" s="62"/>
      <c r="R542" s="62"/>
      <c r="S542" s="62"/>
      <c r="T542" s="62"/>
      <c r="U542" s="52"/>
      <c r="V542" s="152"/>
      <c r="W542" s="153"/>
      <c r="X542" s="153"/>
      <c r="Y542" s="154"/>
      <c r="Z542" s="154"/>
      <c r="AA542" s="154"/>
      <c r="AB542" s="154"/>
      <c r="AC542" s="154"/>
      <c r="AD542" s="154"/>
      <c r="AE542" s="154"/>
      <c r="AF542" s="154"/>
      <c r="AG542" s="154"/>
      <c r="AH542" s="154"/>
      <c r="AI542" s="154"/>
      <c r="AJ542" s="154"/>
      <c r="AK542" s="154"/>
      <c r="AL542" s="154"/>
      <c r="AM542" s="154"/>
      <c r="AN542" s="112"/>
      <c r="AO542" s="112"/>
      <c r="AP542" s="62"/>
      <c r="AQ542" s="62"/>
      <c r="AR542" s="62"/>
      <c r="AS542" s="62"/>
      <c r="AT542" s="62"/>
      <c r="AU542" s="62"/>
      <c r="AV542" s="62"/>
      <c r="AW542" s="62"/>
      <c r="AX542" s="62"/>
      <c r="AY542" s="62"/>
      <c r="AZ542" s="62"/>
      <c r="BA542" s="62"/>
      <c r="BB542" s="62"/>
      <c r="BC542" s="62"/>
      <c r="BD542" s="62"/>
      <c r="BE542" s="62"/>
      <c r="BF542" s="62"/>
      <c r="BG542" s="62"/>
    </row>
    <row r="543" spans="1:59" ht="15.75" customHeight="1">
      <c r="A543" s="51"/>
      <c r="B543" s="51"/>
      <c r="C543" s="62"/>
      <c r="D543" s="52"/>
      <c r="E543" s="62"/>
      <c r="F543" s="62"/>
      <c r="G543" s="52"/>
      <c r="H543" s="62"/>
      <c r="I543" s="62"/>
      <c r="J543" s="62"/>
      <c r="K543" s="62"/>
      <c r="L543" s="62"/>
      <c r="M543" s="62"/>
      <c r="N543" s="62"/>
      <c r="O543" s="62"/>
      <c r="P543" s="62"/>
      <c r="Q543" s="62"/>
      <c r="R543" s="62"/>
      <c r="S543" s="62"/>
      <c r="T543" s="62"/>
      <c r="U543" s="52"/>
      <c r="V543" s="152"/>
      <c r="W543" s="153"/>
      <c r="X543" s="153"/>
      <c r="Y543" s="154"/>
      <c r="Z543" s="154"/>
      <c r="AA543" s="154"/>
      <c r="AB543" s="154"/>
      <c r="AC543" s="154"/>
      <c r="AD543" s="154"/>
      <c r="AE543" s="154"/>
      <c r="AF543" s="154"/>
      <c r="AG543" s="154"/>
      <c r="AH543" s="154"/>
      <c r="AI543" s="154"/>
      <c r="AJ543" s="154"/>
      <c r="AK543" s="154"/>
      <c r="AL543" s="154"/>
      <c r="AM543" s="154"/>
      <c r="AN543" s="112"/>
      <c r="AO543" s="112"/>
      <c r="AP543" s="62"/>
      <c r="AQ543" s="62"/>
      <c r="AR543" s="62"/>
      <c r="AS543" s="62"/>
      <c r="AT543" s="62"/>
      <c r="AU543" s="62"/>
      <c r="AV543" s="62"/>
      <c r="AW543" s="62"/>
      <c r="AX543" s="62"/>
      <c r="AY543" s="62"/>
      <c r="AZ543" s="62"/>
      <c r="BA543" s="62"/>
      <c r="BB543" s="62"/>
      <c r="BC543" s="62"/>
      <c r="BD543" s="62"/>
      <c r="BE543" s="62"/>
      <c r="BF543" s="62"/>
      <c r="BG543" s="62"/>
    </row>
    <row r="544" spans="1:59" ht="15.75" customHeight="1">
      <c r="A544" s="51"/>
      <c r="B544" s="51"/>
      <c r="C544" s="62"/>
      <c r="D544" s="52"/>
      <c r="E544" s="62"/>
      <c r="F544" s="62"/>
      <c r="G544" s="52"/>
      <c r="H544" s="62"/>
      <c r="I544" s="62"/>
      <c r="J544" s="62"/>
      <c r="K544" s="62"/>
      <c r="L544" s="62"/>
      <c r="M544" s="62"/>
      <c r="N544" s="62"/>
      <c r="O544" s="62"/>
      <c r="P544" s="62"/>
      <c r="Q544" s="62"/>
      <c r="R544" s="62"/>
      <c r="S544" s="62"/>
      <c r="T544" s="62"/>
      <c r="U544" s="52"/>
      <c r="V544" s="152"/>
      <c r="W544" s="153"/>
      <c r="X544" s="153"/>
      <c r="Y544" s="154"/>
      <c r="Z544" s="154"/>
      <c r="AA544" s="154"/>
      <c r="AB544" s="154"/>
      <c r="AC544" s="154"/>
      <c r="AD544" s="154"/>
      <c r="AE544" s="154"/>
      <c r="AF544" s="154"/>
      <c r="AG544" s="154"/>
      <c r="AH544" s="154"/>
      <c r="AI544" s="154"/>
      <c r="AJ544" s="154"/>
      <c r="AK544" s="154"/>
      <c r="AL544" s="154"/>
      <c r="AM544" s="154"/>
      <c r="AN544" s="112"/>
      <c r="AO544" s="112"/>
      <c r="AP544" s="62"/>
      <c r="AQ544" s="62"/>
      <c r="AR544" s="62"/>
      <c r="AS544" s="62"/>
      <c r="AT544" s="62"/>
      <c r="AU544" s="62"/>
      <c r="AV544" s="62"/>
      <c r="AW544" s="62"/>
      <c r="AX544" s="62"/>
      <c r="AY544" s="62"/>
      <c r="AZ544" s="62"/>
      <c r="BA544" s="62"/>
      <c r="BB544" s="62"/>
      <c r="BC544" s="62"/>
      <c r="BD544" s="62"/>
      <c r="BE544" s="62"/>
      <c r="BF544" s="62"/>
      <c r="BG544" s="62"/>
    </row>
    <row r="545" spans="1:59" ht="15.75" customHeight="1">
      <c r="A545" s="51"/>
      <c r="B545" s="51"/>
      <c r="C545" s="62"/>
      <c r="D545" s="52"/>
      <c r="E545" s="62"/>
      <c r="F545" s="62"/>
      <c r="G545" s="52"/>
      <c r="H545" s="62"/>
      <c r="I545" s="62"/>
      <c r="J545" s="62"/>
      <c r="K545" s="62"/>
      <c r="L545" s="62"/>
      <c r="M545" s="62"/>
      <c r="N545" s="62"/>
      <c r="O545" s="62"/>
      <c r="P545" s="62"/>
      <c r="Q545" s="62"/>
      <c r="R545" s="62"/>
      <c r="S545" s="62"/>
      <c r="T545" s="62"/>
      <c r="U545" s="52"/>
      <c r="V545" s="152"/>
      <c r="W545" s="153"/>
      <c r="X545" s="153"/>
      <c r="Y545" s="154"/>
      <c r="Z545" s="154"/>
      <c r="AA545" s="154"/>
      <c r="AB545" s="154"/>
      <c r="AC545" s="154"/>
      <c r="AD545" s="154"/>
      <c r="AE545" s="154"/>
      <c r="AF545" s="154"/>
      <c r="AG545" s="154"/>
      <c r="AH545" s="154"/>
      <c r="AI545" s="154"/>
      <c r="AJ545" s="154"/>
      <c r="AK545" s="154"/>
      <c r="AL545" s="154"/>
      <c r="AM545" s="154"/>
      <c r="AN545" s="112"/>
      <c r="AO545" s="112"/>
      <c r="AP545" s="62"/>
      <c r="AQ545" s="62"/>
      <c r="AR545" s="62"/>
      <c r="AS545" s="62"/>
      <c r="AT545" s="62"/>
      <c r="AU545" s="62"/>
      <c r="AV545" s="62"/>
      <c r="AW545" s="62"/>
      <c r="AX545" s="62"/>
      <c r="AY545" s="62"/>
      <c r="AZ545" s="62"/>
      <c r="BA545" s="62"/>
      <c r="BB545" s="62"/>
      <c r="BC545" s="62"/>
      <c r="BD545" s="62"/>
      <c r="BE545" s="62"/>
      <c r="BF545" s="62"/>
      <c r="BG545" s="62"/>
    </row>
    <row r="546" spans="1:59" ht="15.75" customHeight="1">
      <c r="A546" s="51"/>
      <c r="B546" s="51"/>
      <c r="C546" s="62"/>
      <c r="D546" s="52"/>
      <c r="E546" s="62"/>
      <c r="F546" s="62"/>
      <c r="G546" s="52"/>
      <c r="H546" s="62"/>
      <c r="I546" s="62"/>
      <c r="J546" s="62"/>
      <c r="K546" s="62"/>
      <c r="L546" s="62"/>
      <c r="M546" s="62"/>
      <c r="N546" s="62"/>
      <c r="O546" s="62"/>
      <c r="P546" s="62"/>
      <c r="Q546" s="62"/>
      <c r="R546" s="62"/>
      <c r="S546" s="62"/>
      <c r="T546" s="62"/>
      <c r="U546" s="52"/>
      <c r="V546" s="152"/>
      <c r="W546" s="153"/>
      <c r="X546" s="153"/>
      <c r="Y546" s="154"/>
      <c r="Z546" s="154"/>
      <c r="AA546" s="154"/>
      <c r="AB546" s="154"/>
      <c r="AC546" s="154"/>
      <c r="AD546" s="154"/>
      <c r="AE546" s="154"/>
      <c r="AF546" s="154"/>
      <c r="AG546" s="154"/>
      <c r="AH546" s="154"/>
      <c r="AI546" s="154"/>
      <c r="AJ546" s="154"/>
      <c r="AK546" s="154"/>
      <c r="AL546" s="154"/>
      <c r="AM546" s="154"/>
      <c r="AN546" s="112"/>
      <c r="AO546" s="112"/>
      <c r="AP546" s="62"/>
      <c r="AQ546" s="62"/>
      <c r="AR546" s="62"/>
      <c r="AS546" s="62"/>
      <c r="AT546" s="62"/>
      <c r="AU546" s="62"/>
      <c r="AV546" s="62"/>
      <c r="AW546" s="62"/>
      <c r="AX546" s="62"/>
      <c r="AY546" s="62"/>
      <c r="AZ546" s="62"/>
      <c r="BA546" s="62"/>
      <c r="BB546" s="62"/>
      <c r="BC546" s="62"/>
      <c r="BD546" s="62"/>
      <c r="BE546" s="62"/>
      <c r="BF546" s="62"/>
      <c r="BG546" s="62"/>
    </row>
    <row r="547" spans="1:59" ht="15.75" customHeight="1">
      <c r="A547" s="51"/>
      <c r="B547" s="51"/>
      <c r="C547" s="62"/>
      <c r="D547" s="52"/>
      <c r="E547" s="62"/>
      <c r="F547" s="62"/>
      <c r="G547" s="52"/>
      <c r="H547" s="62"/>
      <c r="I547" s="62"/>
      <c r="J547" s="62"/>
      <c r="K547" s="62"/>
      <c r="L547" s="62"/>
      <c r="M547" s="62"/>
      <c r="N547" s="62"/>
      <c r="O547" s="62"/>
      <c r="P547" s="62"/>
      <c r="Q547" s="62"/>
      <c r="R547" s="62"/>
      <c r="S547" s="62"/>
      <c r="T547" s="62"/>
      <c r="U547" s="52"/>
      <c r="V547" s="152"/>
      <c r="W547" s="153"/>
      <c r="X547" s="153"/>
      <c r="Y547" s="154"/>
      <c r="Z547" s="154"/>
      <c r="AA547" s="154"/>
      <c r="AB547" s="154"/>
      <c r="AC547" s="154"/>
      <c r="AD547" s="154"/>
      <c r="AE547" s="154"/>
      <c r="AF547" s="154"/>
      <c r="AG547" s="154"/>
      <c r="AH547" s="154"/>
      <c r="AI547" s="154"/>
      <c r="AJ547" s="154"/>
      <c r="AK547" s="154"/>
      <c r="AL547" s="154"/>
      <c r="AM547" s="154"/>
      <c r="AN547" s="112"/>
      <c r="AO547" s="112"/>
      <c r="AP547" s="62"/>
      <c r="AQ547" s="62"/>
      <c r="AR547" s="62"/>
      <c r="AS547" s="62"/>
      <c r="AT547" s="62"/>
      <c r="AU547" s="62"/>
      <c r="AV547" s="62"/>
      <c r="AW547" s="62"/>
      <c r="AX547" s="62"/>
      <c r="AY547" s="62"/>
      <c r="AZ547" s="62"/>
      <c r="BA547" s="62"/>
      <c r="BB547" s="62"/>
      <c r="BC547" s="62"/>
      <c r="BD547" s="62"/>
      <c r="BE547" s="62"/>
      <c r="BF547" s="62"/>
      <c r="BG547" s="62"/>
    </row>
    <row r="548" spans="1:59" ht="15.75" customHeight="1">
      <c r="A548" s="51"/>
      <c r="B548" s="51"/>
      <c r="C548" s="62"/>
      <c r="D548" s="52"/>
      <c r="E548" s="62"/>
      <c r="F548" s="62"/>
      <c r="G548" s="52"/>
      <c r="H548" s="62"/>
      <c r="I548" s="62"/>
      <c r="J548" s="62"/>
      <c r="K548" s="62"/>
      <c r="L548" s="62"/>
      <c r="M548" s="62"/>
      <c r="N548" s="62"/>
      <c r="O548" s="62"/>
      <c r="P548" s="62"/>
      <c r="Q548" s="62"/>
      <c r="R548" s="62"/>
      <c r="S548" s="62"/>
      <c r="T548" s="62"/>
      <c r="U548" s="52"/>
      <c r="V548" s="152"/>
      <c r="W548" s="153"/>
      <c r="X548" s="153"/>
      <c r="Y548" s="154"/>
      <c r="Z548" s="154"/>
      <c r="AA548" s="154"/>
      <c r="AB548" s="154"/>
      <c r="AC548" s="154"/>
      <c r="AD548" s="154"/>
      <c r="AE548" s="154"/>
      <c r="AF548" s="154"/>
      <c r="AG548" s="154"/>
      <c r="AH548" s="154"/>
      <c r="AI548" s="154"/>
      <c r="AJ548" s="154"/>
      <c r="AK548" s="154"/>
      <c r="AL548" s="154"/>
      <c r="AM548" s="154"/>
      <c r="AN548" s="112"/>
      <c r="AO548" s="112"/>
      <c r="AP548" s="62"/>
      <c r="AQ548" s="62"/>
      <c r="AR548" s="62"/>
      <c r="AS548" s="62"/>
      <c r="AT548" s="62"/>
      <c r="AU548" s="62"/>
      <c r="AV548" s="62"/>
      <c r="AW548" s="62"/>
      <c r="AX548" s="62"/>
      <c r="AY548" s="62"/>
      <c r="AZ548" s="62"/>
      <c r="BA548" s="62"/>
      <c r="BB548" s="62"/>
      <c r="BC548" s="62"/>
      <c r="BD548" s="62"/>
      <c r="BE548" s="62"/>
      <c r="BF548" s="62"/>
      <c r="BG548" s="62"/>
    </row>
    <row r="549" spans="1:59" ht="15.75" customHeight="1">
      <c r="A549" s="51"/>
      <c r="B549" s="51"/>
      <c r="C549" s="62"/>
      <c r="D549" s="52"/>
      <c r="E549" s="62"/>
      <c r="F549" s="62"/>
      <c r="G549" s="52"/>
      <c r="H549" s="62"/>
      <c r="I549" s="62"/>
      <c r="J549" s="62"/>
      <c r="K549" s="62"/>
      <c r="L549" s="62"/>
      <c r="M549" s="62"/>
      <c r="N549" s="62"/>
      <c r="O549" s="62"/>
      <c r="P549" s="62"/>
      <c r="Q549" s="62"/>
      <c r="R549" s="62"/>
      <c r="S549" s="62"/>
      <c r="T549" s="62"/>
      <c r="U549" s="52"/>
      <c r="V549" s="152"/>
      <c r="W549" s="153"/>
      <c r="X549" s="153"/>
      <c r="Y549" s="154"/>
      <c r="Z549" s="154"/>
      <c r="AA549" s="154"/>
      <c r="AB549" s="154"/>
      <c r="AC549" s="154"/>
      <c r="AD549" s="154"/>
      <c r="AE549" s="154"/>
      <c r="AF549" s="154"/>
      <c r="AG549" s="154"/>
      <c r="AH549" s="154"/>
      <c r="AI549" s="154"/>
      <c r="AJ549" s="154"/>
      <c r="AK549" s="154"/>
      <c r="AL549" s="154"/>
      <c r="AM549" s="154"/>
      <c r="AN549" s="112"/>
      <c r="AO549" s="112"/>
      <c r="AP549" s="62"/>
      <c r="AQ549" s="62"/>
      <c r="AR549" s="62"/>
      <c r="AS549" s="62"/>
      <c r="AT549" s="62"/>
      <c r="AU549" s="62"/>
      <c r="AV549" s="62"/>
      <c r="AW549" s="62"/>
      <c r="AX549" s="62"/>
      <c r="AY549" s="62"/>
      <c r="AZ549" s="62"/>
      <c r="BA549" s="62"/>
      <c r="BB549" s="62"/>
      <c r="BC549" s="62"/>
      <c r="BD549" s="62"/>
      <c r="BE549" s="62"/>
      <c r="BF549" s="62"/>
      <c r="BG549" s="62"/>
    </row>
    <row r="550" spans="1:59" ht="15.75" customHeight="1">
      <c r="A550" s="51"/>
      <c r="B550" s="51"/>
      <c r="C550" s="62"/>
      <c r="D550" s="52"/>
      <c r="E550" s="62"/>
      <c r="F550" s="62"/>
      <c r="G550" s="52"/>
      <c r="H550" s="62"/>
      <c r="I550" s="62"/>
      <c r="J550" s="62"/>
      <c r="K550" s="62"/>
      <c r="L550" s="62"/>
      <c r="M550" s="62"/>
      <c r="N550" s="62"/>
      <c r="O550" s="62"/>
      <c r="P550" s="62"/>
      <c r="Q550" s="62"/>
      <c r="R550" s="62"/>
      <c r="S550" s="62"/>
      <c r="T550" s="62"/>
      <c r="U550" s="52"/>
      <c r="V550" s="152"/>
      <c r="W550" s="153"/>
      <c r="X550" s="153"/>
      <c r="Y550" s="154"/>
      <c r="Z550" s="154"/>
      <c r="AA550" s="154"/>
      <c r="AB550" s="154"/>
      <c r="AC550" s="154"/>
      <c r="AD550" s="154"/>
      <c r="AE550" s="154"/>
      <c r="AF550" s="154"/>
      <c r="AG550" s="154"/>
      <c r="AH550" s="154"/>
      <c r="AI550" s="154"/>
      <c r="AJ550" s="154"/>
      <c r="AK550" s="154"/>
      <c r="AL550" s="154"/>
      <c r="AM550" s="154"/>
      <c r="AN550" s="112"/>
      <c r="AO550" s="112"/>
      <c r="AP550" s="62"/>
      <c r="AQ550" s="62"/>
      <c r="AR550" s="62"/>
      <c r="AS550" s="62"/>
      <c r="AT550" s="62"/>
      <c r="AU550" s="62"/>
      <c r="AV550" s="62"/>
      <c r="AW550" s="62"/>
      <c r="AX550" s="62"/>
      <c r="AY550" s="62"/>
      <c r="AZ550" s="62"/>
      <c r="BA550" s="62"/>
      <c r="BB550" s="62"/>
      <c r="BC550" s="62"/>
      <c r="BD550" s="62"/>
      <c r="BE550" s="62"/>
      <c r="BF550" s="62"/>
      <c r="BG550" s="62"/>
    </row>
    <row r="551" spans="1:59" ht="15.75" customHeight="1">
      <c r="A551" s="51"/>
      <c r="B551" s="51"/>
      <c r="C551" s="62"/>
      <c r="D551" s="52"/>
      <c r="E551" s="62"/>
      <c r="F551" s="62"/>
      <c r="G551" s="52"/>
      <c r="H551" s="62"/>
      <c r="I551" s="62"/>
      <c r="J551" s="62"/>
      <c r="K551" s="62"/>
      <c r="L551" s="62"/>
      <c r="M551" s="62"/>
      <c r="N551" s="62"/>
      <c r="O551" s="62"/>
      <c r="P551" s="62"/>
      <c r="Q551" s="62"/>
      <c r="R551" s="62"/>
      <c r="S551" s="62"/>
      <c r="T551" s="62"/>
      <c r="U551" s="52"/>
      <c r="V551" s="152"/>
      <c r="W551" s="153"/>
      <c r="X551" s="153"/>
      <c r="Y551" s="154"/>
      <c r="Z551" s="154"/>
      <c r="AA551" s="154"/>
      <c r="AB551" s="154"/>
      <c r="AC551" s="154"/>
      <c r="AD551" s="154"/>
      <c r="AE551" s="154"/>
      <c r="AF551" s="154"/>
      <c r="AG551" s="154"/>
      <c r="AH551" s="154"/>
      <c r="AI551" s="154"/>
      <c r="AJ551" s="154"/>
      <c r="AK551" s="154"/>
      <c r="AL551" s="154"/>
      <c r="AM551" s="154"/>
      <c r="AN551" s="112"/>
      <c r="AO551" s="112"/>
      <c r="AP551" s="62"/>
      <c r="AQ551" s="62"/>
      <c r="AR551" s="62"/>
      <c r="AS551" s="62"/>
      <c r="AT551" s="62"/>
      <c r="AU551" s="62"/>
      <c r="AV551" s="62"/>
      <c r="AW551" s="62"/>
      <c r="AX551" s="62"/>
      <c r="AY551" s="62"/>
      <c r="AZ551" s="62"/>
      <c r="BA551" s="62"/>
      <c r="BB551" s="62"/>
      <c r="BC551" s="62"/>
      <c r="BD551" s="62"/>
      <c r="BE551" s="62"/>
      <c r="BF551" s="62"/>
      <c r="BG551" s="62"/>
    </row>
    <row r="552" spans="1:59" ht="15.75" customHeight="1">
      <c r="A552" s="51"/>
      <c r="B552" s="51"/>
      <c r="C552" s="62"/>
      <c r="D552" s="52"/>
      <c r="E552" s="62"/>
      <c r="F552" s="62"/>
      <c r="G552" s="52"/>
      <c r="H552" s="62"/>
      <c r="I552" s="62"/>
      <c r="J552" s="62"/>
      <c r="K552" s="62"/>
      <c r="L552" s="62"/>
      <c r="M552" s="62"/>
      <c r="N552" s="62"/>
      <c r="O552" s="62"/>
      <c r="P552" s="62"/>
      <c r="Q552" s="62"/>
      <c r="R552" s="62"/>
      <c r="S552" s="62"/>
      <c r="T552" s="62"/>
      <c r="U552" s="52"/>
      <c r="V552" s="152"/>
      <c r="W552" s="153"/>
      <c r="X552" s="153"/>
      <c r="Y552" s="154"/>
      <c r="Z552" s="154"/>
      <c r="AA552" s="154"/>
      <c r="AB552" s="154"/>
      <c r="AC552" s="154"/>
      <c r="AD552" s="154"/>
      <c r="AE552" s="154"/>
      <c r="AF552" s="154"/>
      <c r="AG552" s="154"/>
      <c r="AH552" s="154"/>
      <c r="AI552" s="154"/>
      <c r="AJ552" s="154"/>
      <c r="AK552" s="154"/>
      <c r="AL552" s="154"/>
      <c r="AM552" s="154"/>
      <c r="AN552" s="112"/>
      <c r="AO552" s="112"/>
      <c r="AP552" s="62"/>
      <c r="AQ552" s="62"/>
      <c r="AR552" s="62"/>
      <c r="AS552" s="62"/>
      <c r="AT552" s="62"/>
      <c r="AU552" s="62"/>
      <c r="AV552" s="62"/>
      <c r="AW552" s="62"/>
      <c r="AX552" s="62"/>
      <c r="AY552" s="62"/>
      <c r="AZ552" s="62"/>
      <c r="BA552" s="62"/>
      <c r="BB552" s="62"/>
      <c r="BC552" s="62"/>
      <c r="BD552" s="62"/>
      <c r="BE552" s="62"/>
      <c r="BF552" s="62"/>
      <c r="BG552" s="62"/>
    </row>
    <row r="553" spans="1:59" ht="15.75" customHeight="1">
      <c r="A553" s="51"/>
      <c r="B553" s="51"/>
      <c r="C553" s="62"/>
      <c r="D553" s="52"/>
      <c r="E553" s="62"/>
      <c r="F553" s="62"/>
      <c r="G553" s="52"/>
      <c r="H553" s="62"/>
      <c r="I553" s="62"/>
      <c r="J553" s="62"/>
      <c r="K553" s="62"/>
      <c r="L553" s="62"/>
      <c r="M553" s="62"/>
      <c r="N553" s="62"/>
      <c r="O553" s="62"/>
      <c r="P553" s="62"/>
      <c r="Q553" s="62"/>
      <c r="R553" s="62"/>
      <c r="S553" s="62"/>
      <c r="T553" s="62"/>
      <c r="U553" s="52"/>
      <c r="V553" s="152"/>
      <c r="W553" s="153"/>
      <c r="X553" s="153"/>
      <c r="Y553" s="154"/>
      <c r="Z553" s="154"/>
      <c r="AA553" s="154"/>
      <c r="AB553" s="154"/>
      <c r="AC553" s="154"/>
      <c r="AD553" s="154"/>
      <c r="AE553" s="154"/>
      <c r="AF553" s="154"/>
      <c r="AG553" s="154"/>
      <c r="AH553" s="154"/>
      <c r="AI553" s="154"/>
      <c r="AJ553" s="154"/>
      <c r="AK553" s="154"/>
      <c r="AL553" s="154"/>
      <c r="AM553" s="154"/>
      <c r="AN553" s="112"/>
      <c r="AO553" s="112"/>
      <c r="AP553" s="62"/>
      <c r="AQ553" s="62"/>
      <c r="AR553" s="62"/>
      <c r="AS553" s="62"/>
      <c r="AT553" s="62"/>
      <c r="AU553" s="62"/>
      <c r="AV553" s="62"/>
      <c r="AW553" s="62"/>
      <c r="AX553" s="62"/>
      <c r="AY553" s="62"/>
      <c r="AZ553" s="62"/>
      <c r="BA553" s="62"/>
      <c r="BB553" s="62"/>
      <c r="BC553" s="62"/>
      <c r="BD553" s="62"/>
      <c r="BE553" s="62"/>
      <c r="BF553" s="62"/>
      <c r="BG553" s="62"/>
    </row>
    <row r="554" spans="1:59" ht="15.75" customHeight="1">
      <c r="A554" s="51"/>
      <c r="B554" s="51"/>
      <c r="C554" s="62"/>
      <c r="D554" s="52"/>
      <c r="E554" s="62"/>
      <c r="F554" s="62"/>
      <c r="G554" s="52"/>
      <c r="H554" s="62"/>
      <c r="I554" s="62"/>
      <c r="J554" s="62"/>
      <c r="K554" s="62"/>
      <c r="L554" s="62"/>
      <c r="M554" s="62"/>
      <c r="N554" s="62"/>
      <c r="O554" s="62"/>
      <c r="P554" s="62"/>
      <c r="Q554" s="62"/>
      <c r="R554" s="62"/>
      <c r="S554" s="62"/>
      <c r="T554" s="62"/>
      <c r="U554" s="52"/>
      <c r="V554" s="152"/>
      <c r="W554" s="153"/>
      <c r="X554" s="153"/>
      <c r="Y554" s="154"/>
      <c r="Z554" s="154"/>
      <c r="AA554" s="154"/>
      <c r="AB554" s="154"/>
      <c r="AC554" s="154"/>
      <c r="AD554" s="154"/>
      <c r="AE554" s="154"/>
      <c r="AF554" s="154"/>
      <c r="AG554" s="154"/>
      <c r="AH554" s="154"/>
      <c r="AI554" s="154"/>
      <c r="AJ554" s="154"/>
      <c r="AK554" s="154"/>
      <c r="AL554" s="154"/>
      <c r="AM554" s="154"/>
      <c r="AN554" s="112"/>
      <c r="AO554" s="112"/>
      <c r="AP554" s="62"/>
      <c r="AQ554" s="62"/>
      <c r="AR554" s="62"/>
      <c r="AS554" s="62"/>
      <c r="AT554" s="62"/>
      <c r="AU554" s="62"/>
      <c r="AV554" s="62"/>
      <c r="AW554" s="62"/>
      <c r="AX554" s="62"/>
      <c r="AY554" s="62"/>
      <c r="AZ554" s="62"/>
      <c r="BA554" s="62"/>
      <c r="BB554" s="62"/>
      <c r="BC554" s="62"/>
      <c r="BD554" s="62"/>
      <c r="BE554" s="62"/>
      <c r="BF554" s="62"/>
      <c r="BG554" s="62"/>
    </row>
    <row r="555" spans="1:59" ht="15.75" customHeight="1">
      <c r="A555" s="51"/>
      <c r="B555" s="51"/>
      <c r="C555" s="62"/>
      <c r="D555" s="52"/>
      <c r="E555" s="62"/>
      <c r="F555" s="62"/>
      <c r="G555" s="52"/>
      <c r="H555" s="62"/>
      <c r="I555" s="62"/>
      <c r="J555" s="62"/>
      <c r="K555" s="62"/>
      <c r="L555" s="62"/>
      <c r="M555" s="62"/>
      <c r="N555" s="62"/>
      <c r="O555" s="62"/>
      <c r="P555" s="62"/>
      <c r="Q555" s="62"/>
      <c r="R555" s="62"/>
      <c r="S555" s="62"/>
      <c r="T555" s="62"/>
      <c r="U555" s="52"/>
      <c r="V555" s="152"/>
      <c r="W555" s="153"/>
      <c r="X555" s="153"/>
      <c r="Y555" s="154"/>
      <c r="Z555" s="154"/>
      <c r="AA555" s="154"/>
      <c r="AB555" s="154"/>
      <c r="AC555" s="154"/>
      <c r="AD555" s="154"/>
      <c r="AE555" s="154"/>
      <c r="AF555" s="154"/>
      <c r="AG555" s="154"/>
      <c r="AH555" s="154"/>
      <c r="AI555" s="154"/>
      <c r="AJ555" s="154"/>
      <c r="AK555" s="154"/>
      <c r="AL555" s="154"/>
      <c r="AM555" s="154"/>
      <c r="AN555" s="112"/>
      <c r="AO555" s="112"/>
      <c r="AP555" s="62"/>
      <c r="AQ555" s="62"/>
      <c r="AR555" s="62"/>
      <c r="AS555" s="62"/>
      <c r="AT555" s="62"/>
      <c r="AU555" s="62"/>
      <c r="AV555" s="62"/>
      <c r="AW555" s="62"/>
      <c r="AX555" s="62"/>
      <c r="AY555" s="62"/>
      <c r="AZ555" s="62"/>
      <c r="BA555" s="62"/>
      <c r="BB555" s="62"/>
      <c r="BC555" s="62"/>
      <c r="BD555" s="62"/>
      <c r="BE555" s="62"/>
      <c r="BF555" s="62"/>
      <c r="BG555" s="62"/>
    </row>
    <row r="556" spans="1:59" ht="15.75" customHeight="1">
      <c r="A556" s="51"/>
      <c r="B556" s="51"/>
      <c r="C556" s="62"/>
      <c r="D556" s="52"/>
      <c r="E556" s="62"/>
      <c r="F556" s="62"/>
      <c r="G556" s="52"/>
      <c r="H556" s="62"/>
      <c r="I556" s="62"/>
      <c r="J556" s="62"/>
      <c r="K556" s="62"/>
      <c r="L556" s="62"/>
      <c r="M556" s="62"/>
      <c r="N556" s="62"/>
      <c r="O556" s="62"/>
      <c r="P556" s="62"/>
      <c r="Q556" s="62"/>
      <c r="R556" s="62"/>
      <c r="S556" s="62"/>
      <c r="T556" s="62"/>
      <c r="U556" s="52"/>
      <c r="V556" s="152"/>
      <c r="W556" s="153"/>
      <c r="X556" s="153"/>
      <c r="Y556" s="154"/>
      <c r="Z556" s="154"/>
      <c r="AA556" s="154"/>
      <c r="AB556" s="154"/>
      <c r="AC556" s="154"/>
      <c r="AD556" s="154"/>
      <c r="AE556" s="154"/>
      <c r="AF556" s="154"/>
      <c r="AG556" s="154"/>
      <c r="AH556" s="154"/>
      <c r="AI556" s="154"/>
      <c r="AJ556" s="154"/>
      <c r="AK556" s="154"/>
      <c r="AL556" s="154"/>
      <c r="AM556" s="154"/>
      <c r="AN556" s="112"/>
      <c r="AO556" s="112"/>
      <c r="AP556" s="62"/>
      <c r="AQ556" s="62"/>
      <c r="AR556" s="62"/>
      <c r="AS556" s="62"/>
      <c r="AT556" s="62"/>
      <c r="AU556" s="62"/>
      <c r="AV556" s="62"/>
      <c r="AW556" s="62"/>
      <c r="AX556" s="62"/>
      <c r="AY556" s="62"/>
      <c r="AZ556" s="62"/>
      <c r="BA556" s="62"/>
      <c r="BB556" s="62"/>
      <c r="BC556" s="62"/>
      <c r="BD556" s="62"/>
      <c r="BE556" s="62"/>
      <c r="BF556" s="62"/>
      <c r="BG556" s="62"/>
    </row>
    <row r="557" spans="1:59" ht="15.75" customHeight="1">
      <c r="A557" s="51"/>
      <c r="B557" s="51"/>
      <c r="C557" s="62"/>
      <c r="D557" s="52"/>
      <c r="E557" s="62"/>
      <c r="F557" s="62"/>
      <c r="G557" s="52"/>
      <c r="H557" s="62"/>
      <c r="I557" s="62"/>
      <c r="J557" s="62"/>
      <c r="K557" s="62"/>
      <c r="L557" s="62"/>
      <c r="M557" s="62"/>
      <c r="N557" s="62"/>
      <c r="O557" s="62"/>
      <c r="P557" s="62"/>
      <c r="Q557" s="62"/>
      <c r="R557" s="62"/>
      <c r="S557" s="62"/>
      <c r="T557" s="62"/>
      <c r="U557" s="52"/>
      <c r="V557" s="152"/>
      <c r="W557" s="153"/>
      <c r="X557" s="153"/>
      <c r="Y557" s="154"/>
      <c r="Z557" s="154"/>
      <c r="AA557" s="154"/>
      <c r="AB557" s="154"/>
      <c r="AC557" s="154"/>
      <c r="AD557" s="154"/>
      <c r="AE557" s="154"/>
      <c r="AF557" s="154"/>
      <c r="AG557" s="154"/>
      <c r="AH557" s="154"/>
      <c r="AI557" s="154"/>
      <c r="AJ557" s="154"/>
      <c r="AK557" s="154"/>
      <c r="AL557" s="154"/>
      <c r="AM557" s="154"/>
      <c r="AN557" s="112"/>
      <c r="AO557" s="112"/>
      <c r="AP557" s="62"/>
      <c r="AQ557" s="62"/>
      <c r="AR557" s="62"/>
      <c r="AS557" s="62"/>
      <c r="AT557" s="62"/>
      <c r="AU557" s="62"/>
      <c r="AV557" s="62"/>
      <c r="AW557" s="62"/>
      <c r="AX557" s="62"/>
      <c r="AY557" s="62"/>
      <c r="AZ557" s="62"/>
      <c r="BA557" s="62"/>
      <c r="BB557" s="62"/>
      <c r="BC557" s="62"/>
      <c r="BD557" s="62"/>
      <c r="BE557" s="62"/>
      <c r="BF557" s="62"/>
      <c r="BG557" s="62"/>
    </row>
    <row r="558" spans="1:59" ht="15.75" customHeight="1">
      <c r="A558" s="51"/>
      <c r="B558" s="51"/>
      <c r="C558" s="62"/>
      <c r="D558" s="52"/>
      <c r="E558" s="62"/>
      <c r="F558" s="62"/>
      <c r="G558" s="52"/>
      <c r="H558" s="62"/>
      <c r="I558" s="62"/>
      <c r="J558" s="62"/>
      <c r="K558" s="62"/>
      <c r="L558" s="62"/>
      <c r="M558" s="62"/>
      <c r="N558" s="62"/>
      <c r="O558" s="62"/>
      <c r="P558" s="62"/>
      <c r="Q558" s="62"/>
      <c r="R558" s="62"/>
      <c r="S558" s="62"/>
      <c r="T558" s="62"/>
      <c r="U558" s="52"/>
      <c r="V558" s="152"/>
      <c r="W558" s="153"/>
      <c r="X558" s="153"/>
      <c r="Y558" s="154"/>
      <c r="Z558" s="154"/>
      <c r="AA558" s="154"/>
      <c r="AB558" s="154"/>
      <c r="AC558" s="154"/>
      <c r="AD558" s="154"/>
      <c r="AE558" s="154"/>
      <c r="AF558" s="154"/>
      <c r="AG558" s="154"/>
      <c r="AH558" s="154"/>
      <c r="AI558" s="154"/>
      <c r="AJ558" s="154"/>
      <c r="AK558" s="154"/>
      <c r="AL558" s="154"/>
      <c r="AM558" s="154"/>
      <c r="AN558" s="112"/>
      <c r="AO558" s="112"/>
      <c r="AP558" s="62"/>
      <c r="AQ558" s="62"/>
      <c r="AR558" s="62"/>
      <c r="AS558" s="62"/>
      <c r="AT558" s="62"/>
      <c r="AU558" s="62"/>
      <c r="AV558" s="62"/>
      <c r="AW558" s="62"/>
      <c r="AX558" s="62"/>
      <c r="AY558" s="62"/>
      <c r="AZ558" s="62"/>
      <c r="BA558" s="62"/>
      <c r="BB558" s="62"/>
      <c r="BC558" s="62"/>
      <c r="BD558" s="62"/>
      <c r="BE558" s="62"/>
      <c r="BF558" s="62"/>
      <c r="BG558" s="62"/>
    </row>
    <row r="559" spans="1:59" ht="15.75" customHeight="1">
      <c r="A559" s="51"/>
      <c r="B559" s="51"/>
      <c r="C559" s="62"/>
      <c r="D559" s="52"/>
      <c r="E559" s="62"/>
      <c r="F559" s="62"/>
      <c r="G559" s="52"/>
      <c r="H559" s="62"/>
      <c r="I559" s="62"/>
      <c r="J559" s="62"/>
      <c r="K559" s="62"/>
      <c r="L559" s="62"/>
      <c r="M559" s="62"/>
      <c r="N559" s="62"/>
      <c r="O559" s="62"/>
      <c r="P559" s="62"/>
      <c r="Q559" s="62"/>
      <c r="R559" s="62"/>
      <c r="S559" s="62"/>
      <c r="T559" s="62"/>
      <c r="U559" s="52"/>
      <c r="V559" s="152"/>
      <c r="W559" s="153"/>
      <c r="X559" s="153"/>
      <c r="Y559" s="154"/>
      <c r="Z559" s="154"/>
      <c r="AA559" s="154"/>
      <c r="AB559" s="154"/>
      <c r="AC559" s="154"/>
      <c r="AD559" s="154"/>
      <c r="AE559" s="154"/>
      <c r="AF559" s="154"/>
      <c r="AG559" s="154"/>
      <c r="AH559" s="154"/>
      <c r="AI559" s="154"/>
      <c r="AJ559" s="154"/>
      <c r="AK559" s="154"/>
      <c r="AL559" s="154"/>
      <c r="AM559" s="154"/>
      <c r="AN559" s="112"/>
      <c r="AO559" s="112"/>
      <c r="AP559" s="62"/>
      <c r="AQ559" s="62"/>
      <c r="AR559" s="62"/>
      <c r="AS559" s="62"/>
      <c r="AT559" s="62"/>
      <c r="AU559" s="62"/>
      <c r="AV559" s="62"/>
      <c r="AW559" s="62"/>
      <c r="AX559" s="62"/>
      <c r="AY559" s="62"/>
      <c r="AZ559" s="62"/>
      <c r="BA559" s="62"/>
      <c r="BB559" s="62"/>
      <c r="BC559" s="62"/>
      <c r="BD559" s="62"/>
      <c r="BE559" s="62"/>
      <c r="BF559" s="62"/>
      <c r="BG559" s="62"/>
    </row>
    <row r="560" spans="1:59" ht="15.75" customHeight="1">
      <c r="A560" s="51"/>
      <c r="B560" s="51"/>
      <c r="C560" s="62"/>
      <c r="D560" s="52"/>
      <c r="E560" s="62"/>
      <c r="F560" s="62"/>
      <c r="G560" s="52"/>
      <c r="H560" s="62"/>
      <c r="I560" s="62"/>
      <c r="J560" s="62"/>
      <c r="K560" s="62"/>
      <c r="L560" s="62"/>
      <c r="M560" s="62"/>
      <c r="N560" s="62"/>
      <c r="O560" s="62"/>
      <c r="P560" s="62"/>
      <c r="Q560" s="62"/>
      <c r="R560" s="62"/>
      <c r="S560" s="62"/>
      <c r="T560" s="62"/>
      <c r="U560" s="52"/>
      <c r="V560" s="152"/>
      <c r="W560" s="153"/>
      <c r="X560" s="153"/>
      <c r="Y560" s="154"/>
      <c r="Z560" s="154"/>
      <c r="AA560" s="154"/>
      <c r="AB560" s="154"/>
      <c r="AC560" s="154"/>
      <c r="AD560" s="154"/>
      <c r="AE560" s="154"/>
      <c r="AF560" s="154"/>
      <c r="AG560" s="154"/>
      <c r="AH560" s="154"/>
      <c r="AI560" s="154"/>
      <c r="AJ560" s="154"/>
      <c r="AK560" s="154"/>
      <c r="AL560" s="154"/>
      <c r="AM560" s="154"/>
      <c r="AN560" s="112"/>
      <c r="AO560" s="112"/>
      <c r="AP560" s="62"/>
      <c r="AQ560" s="62"/>
      <c r="AR560" s="62"/>
      <c r="AS560" s="62"/>
      <c r="AT560" s="62"/>
      <c r="AU560" s="62"/>
      <c r="AV560" s="62"/>
      <c r="AW560" s="62"/>
      <c r="AX560" s="62"/>
      <c r="AY560" s="62"/>
      <c r="AZ560" s="62"/>
      <c r="BA560" s="62"/>
      <c r="BB560" s="62"/>
      <c r="BC560" s="62"/>
      <c r="BD560" s="62"/>
      <c r="BE560" s="62"/>
      <c r="BF560" s="62"/>
      <c r="BG560" s="62"/>
    </row>
    <row r="561" spans="1:59" ht="15.75" customHeight="1">
      <c r="A561" s="51"/>
      <c r="B561" s="51"/>
      <c r="C561" s="62"/>
      <c r="D561" s="52"/>
      <c r="E561" s="62"/>
      <c r="F561" s="62"/>
      <c r="G561" s="52"/>
      <c r="H561" s="62"/>
      <c r="I561" s="62"/>
      <c r="J561" s="62"/>
      <c r="K561" s="62"/>
      <c r="L561" s="62"/>
      <c r="M561" s="62"/>
      <c r="N561" s="62"/>
      <c r="O561" s="62"/>
      <c r="P561" s="62"/>
      <c r="Q561" s="62"/>
      <c r="R561" s="62"/>
      <c r="S561" s="62"/>
      <c r="T561" s="62"/>
      <c r="U561" s="52"/>
      <c r="V561" s="152"/>
      <c r="W561" s="153"/>
      <c r="X561" s="153"/>
      <c r="Y561" s="154"/>
      <c r="Z561" s="154"/>
      <c r="AA561" s="154"/>
      <c r="AB561" s="154"/>
      <c r="AC561" s="154"/>
      <c r="AD561" s="154"/>
      <c r="AE561" s="154"/>
      <c r="AF561" s="154"/>
      <c r="AG561" s="154"/>
      <c r="AH561" s="154"/>
      <c r="AI561" s="154"/>
      <c r="AJ561" s="154"/>
      <c r="AK561" s="154"/>
      <c r="AL561" s="154"/>
      <c r="AM561" s="154"/>
      <c r="AN561" s="112"/>
      <c r="AO561" s="112"/>
      <c r="AP561" s="62"/>
      <c r="AQ561" s="62"/>
      <c r="AR561" s="62"/>
      <c r="AS561" s="62"/>
      <c r="AT561" s="62"/>
      <c r="AU561" s="62"/>
      <c r="AV561" s="62"/>
      <c r="AW561" s="62"/>
      <c r="AX561" s="62"/>
      <c r="AY561" s="62"/>
      <c r="AZ561" s="62"/>
      <c r="BA561" s="62"/>
      <c r="BB561" s="62"/>
      <c r="BC561" s="62"/>
      <c r="BD561" s="62"/>
      <c r="BE561" s="62"/>
      <c r="BF561" s="62"/>
      <c r="BG561" s="62"/>
    </row>
    <row r="562" spans="1:59" ht="15.75" customHeight="1">
      <c r="A562" s="51"/>
      <c r="B562" s="51"/>
      <c r="C562" s="62"/>
      <c r="D562" s="52"/>
      <c r="E562" s="62"/>
      <c r="F562" s="62"/>
      <c r="G562" s="52"/>
      <c r="H562" s="62"/>
      <c r="I562" s="62"/>
      <c r="J562" s="62"/>
      <c r="K562" s="62"/>
      <c r="L562" s="62"/>
      <c r="M562" s="62"/>
      <c r="N562" s="62"/>
      <c r="O562" s="62"/>
      <c r="P562" s="62"/>
      <c r="Q562" s="62"/>
      <c r="R562" s="62"/>
      <c r="S562" s="62"/>
      <c r="T562" s="62"/>
      <c r="U562" s="52"/>
      <c r="V562" s="152"/>
      <c r="W562" s="153"/>
      <c r="X562" s="153"/>
      <c r="Y562" s="154"/>
      <c r="Z562" s="154"/>
      <c r="AA562" s="154"/>
      <c r="AB562" s="154"/>
      <c r="AC562" s="154"/>
      <c r="AD562" s="154"/>
      <c r="AE562" s="154"/>
      <c r="AF562" s="154"/>
      <c r="AG562" s="154"/>
      <c r="AH562" s="154"/>
      <c r="AI562" s="154"/>
      <c r="AJ562" s="154"/>
      <c r="AK562" s="154"/>
      <c r="AL562" s="154"/>
      <c r="AM562" s="154"/>
      <c r="AN562" s="112"/>
      <c r="AO562" s="112"/>
      <c r="AP562" s="62"/>
      <c r="AQ562" s="62"/>
      <c r="AR562" s="62"/>
      <c r="AS562" s="62"/>
      <c r="AT562" s="62"/>
      <c r="AU562" s="62"/>
      <c r="AV562" s="62"/>
      <c r="AW562" s="62"/>
      <c r="AX562" s="62"/>
      <c r="AY562" s="62"/>
      <c r="AZ562" s="62"/>
      <c r="BA562" s="62"/>
      <c r="BB562" s="62"/>
      <c r="BC562" s="62"/>
      <c r="BD562" s="62"/>
      <c r="BE562" s="62"/>
      <c r="BF562" s="62"/>
      <c r="BG562" s="62"/>
    </row>
    <row r="563" spans="1:59" ht="15.75" customHeight="1">
      <c r="A563" s="51"/>
      <c r="B563" s="51"/>
      <c r="C563" s="62"/>
      <c r="D563" s="52"/>
      <c r="E563" s="62"/>
      <c r="F563" s="62"/>
      <c r="G563" s="52"/>
      <c r="H563" s="62"/>
      <c r="I563" s="62"/>
      <c r="J563" s="62"/>
      <c r="K563" s="62"/>
      <c r="L563" s="62"/>
      <c r="M563" s="62"/>
      <c r="N563" s="62"/>
      <c r="O563" s="62"/>
      <c r="P563" s="62"/>
      <c r="Q563" s="62"/>
      <c r="R563" s="62"/>
      <c r="S563" s="62"/>
      <c r="T563" s="62"/>
      <c r="U563" s="52"/>
      <c r="V563" s="152"/>
      <c r="W563" s="153"/>
      <c r="X563" s="153"/>
      <c r="Y563" s="154"/>
      <c r="Z563" s="154"/>
      <c r="AA563" s="154"/>
      <c r="AB563" s="154"/>
      <c r="AC563" s="154"/>
      <c r="AD563" s="154"/>
      <c r="AE563" s="154"/>
      <c r="AF563" s="154"/>
      <c r="AG563" s="154"/>
      <c r="AH563" s="154"/>
      <c r="AI563" s="154"/>
      <c r="AJ563" s="154"/>
      <c r="AK563" s="154"/>
      <c r="AL563" s="154"/>
      <c r="AM563" s="154"/>
      <c r="AN563" s="112"/>
      <c r="AO563" s="112"/>
      <c r="AP563" s="62"/>
      <c r="AQ563" s="62"/>
      <c r="AR563" s="62"/>
      <c r="AS563" s="62"/>
      <c r="AT563" s="62"/>
      <c r="AU563" s="62"/>
      <c r="AV563" s="62"/>
      <c r="AW563" s="62"/>
      <c r="AX563" s="62"/>
      <c r="AY563" s="62"/>
      <c r="AZ563" s="62"/>
      <c r="BA563" s="62"/>
      <c r="BB563" s="62"/>
      <c r="BC563" s="62"/>
      <c r="BD563" s="62"/>
      <c r="BE563" s="62"/>
      <c r="BF563" s="62"/>
      <c r="BG563" s="62"/>
    </row>
    <row r="564" spans="1:59" ht="15.75" customHeight="1">
      <c r="A564" s="51"/>
      <c r="B564" s="51"/>
      <c r="C564" s="62"/>
      <c r="D564" s="52"/>
      <c r="E564" s="62"/>
      <c r="F564" s="62"/>
      <c r="G564" s="52"/>
      <c r="H564" s="62"/>
      <c r="I564" s="62"/>
      <c r="J564" s="62"/>
      <c r="K564" s="62"/>
      <c r="L564" s="62"/>
      <c r="M564" s="62"/>
      <c r="N564" s="62"/>
      <c r="O564" s="62"/>
      <c r="P564" s="62"/>
      <c r="Q564" s="62"/>
      <c r="R564" s="62"/>
      <c r="S564" s="62"/>
      <c r="T564" s="62"/>
      <c r="U564" s="52"/>
      <c r="V564" s="152"/>
      <c r="W564" s="153"/>
      <c r="X564" s="153"/>
      <c r="Y564" s="154"/>
      <c r="Z564" s="154"/>
      <c r="AA564" s="154"/>
      <c r="AB564" s="154"/>
      <c r="AC564" s="154"/>
      <c r="AD564" s="154"/>
      <c r="AE564" s="154"/>
      <c r="AF564" s="154"/>
      <c r="AG564" s="154"/>
      <c r="AH564" s="154"/>
      <c r="AI564" s="154"/>
      <c r="AJ564" s="154"/>
      <c r="AK564" s="154"/>
      <c r="AL564" s="154"/>
      <c r="AM564" s="154"/>
      <c r="AN564" s="112"/>
      <c r="AO564" s="112"/>
      <c r="AP564" s="62"/>
      <c r="AQ564" s="62"/>
      <c r="AR564" s="62"/>
      <c r="AS564" s="62"/>
      <c r="AT564" s="62"/>
      <c r="AU564" s="62"/>
      <c r="AV564" s="62"/>
      <c r="AW564" s="62"/>
      <c r="AX564" s="62"/>
      <c r="AY564" s="62"/>
      <c r="AZ564" s="62"/>
      <c r="BA564" s="62"/>
      <c r="BB564" s="62"/>
      <c r="BC564" s="62"/>
      <c r="BD564" s="62"/>
      <c r="BE564" s="62"/>
      <c r="BF564" s="62"/>
      <c r="BG564" s="62"/>
    </row>
    <row r="565" spans="1:59" ht="15.75" customHeight="1">
      <c r="A565" s="51"/>
      <c r="B565" s="51"/>
      <c r="C565" s="62"/>
      <c r="D565" s="52"/>
      <c r="E565" s="62"/>
      <c r="F565" s="62"/>
      <c r="G565" s="52"/>
      <c r="H565" s="62"/>
      <c r="I565" s="62"/>
      <c r="J565" s="62"/>
      <c r="K565" s="62"/>
      <c r="L565" s="62"/>
      <c r="M565" s="62"/>
      <c r="N565" s="62"/>
      <c r="O565" s="62"/>
      <c r="P565" s="62"/>
      <c r="Q565" s="62"/>
      <c r="R565" s="62"/>
      <c r="S565" s="62"/>
      <c r="T565" s="62"/>
      <c r="U565" s="52"/>
      <c r="V565" s="152"/>
      <c r="W565" s="153"/>
      <c r="X565" s="153"/>
      <c r="Y565" s="154"/>
      <c r="Z565" s="154"/>
      <c r="AA565" s="154"/>
      <c r="AB565" s="154"/>
      <c r="AC565" s="154"/>
      <c r="AD565" s="154"/>
      <c r="AE565" s="154"/>
      <c r="AF565" s="154"/>
      <c r="AG565" s="154"/>
      <c r="AH565" s="154"/>
      <c r="AI565" s="154"/>
      <c r="AJ565" s="154"/>
      <c r="AK565" s="154"/>
      <c r="AL565" s="154"/>
      <c r="AM565" s="154"/>
      <c r="AN565" s="112"/>
      <c r="AO565" s="112"/>
      <c r="AP565" s="62"/>
      <c r="AQ565" s="62"/>
      <c r="AR565" s="62"/>
      <c r="AS565" s="62"/>
      <c r="AT565" s="62"/>
      <c r="AU565" s="62"/>
      <c r="AV565" s="62"/>
      <c r="AW565" s="62"/>
      <c r="AX565" s="62"/>
      <c r="AY565" s="62"/>
      <c r="AZ565" s="62"/>
      <c r="BA565" s="62"/>
      <c r="BB565" s="62"/>
      <c r="BC565" s="62"/>
      <c r="BD565" s="62"/>
      <c r="BE565" s="62"/>
      <c r="BF565" s="62"/>
      <c r="BG565" s="62"/>
    </row>
    <row r="566" spans="1:59" ht="15.75" customHeight="1">
      <c r="A566" s="51"/>
      <c r="B566" s="51"/>
      <c r="C566" s="62"/>
      <c r="D566" s="52"/>
      <c r="E566" s="62"/>
      <c r="F566" s="62"/>
      <c r="G566" s="52"/>
      <c r="H566" s="62"/>
      <c r="I566" s="62"/>
      <c r="J566" s="62"/>
      <c r="K566" s="62"/>
      <c r="L566" s="62"/>
      <c r="M566" s="62"/>
      <c r="N566" s="62"/>
      <c r="O566" s="62"/>
      <c r="P566" s="62"/>
      <c r="Q566" s="62"/>
      <c r="R566" s="62"/>
      <c r="S566" s="62"/>
      <c r="T566" s="62"/>
      <c r="U566" s="52"/>
      <c r="V566" s="152"/>
      <c r="W566" s="153"/>
      <c r="X566" s="153"/>
      <c r="Y566" s="154"/>
      <c r="Z566" s="154"/>
      <c r="AA566" s="154"/>
      <c r="AB566" s="154"/>
      <c r="AC566" s="154"/>
      <c r="AD566" s="154"/>
      <c r="AE566" s="154"/>
      <c r="AF566" s="154"/>
      <c r="AG566" s="154"/>
      <c r="AH566" s="154"/>
      <c r="AI566" s="154"/>
      <c r="AJ566" s="154"/>
      <c r="AK566" s="154"/>
      <c r="AL566" s="154"/>
      <c r="AM566" s="154"/>
      <c r="AN566" s="112"/>
      <c r="AO566" s="112"/>
      <c r="AP566" s="62"/>
      <c r="AQ566" s="62"/>
      <c r="AR566" s="62"/>
      <c r="AS566" s="62"/>
      <c r="AT566" s="62"/>
      <c r="AU566" s="62"/>
      <c r="AV566" s="62"/>
      <c r="AW566" s="62"/>
      <c r="AX566" s="62"/>
      <c r="AY566" s="62"/>
      <c r="AZ566" s="62"/>
      <c r="BA566" s="62"/>
      <c r="BB566" s="62"/>
      <c r="BC566" s="62"/>
      <c r="BD566" s="62"/>
      <c r="BE566" s="62"/>
      <c r="BF566" s="62"/>
      <c r="BG566" s="62"/>
    </row>
    <row r="567" spans="1:59" ht="15.75" customHeight="1">
      <c r="A567" s="51"/>
      <c r="B567" s="51"/>
      <c r="C567" s="62"/>
      <c r="D567" s="52"/>
      <c r="E567" s="62"/>
      <c r="F567" s="62"/>
      <c r="G567" s="52"/>
      <c r="H567" s="62"/>
      <c r="I567" s="62"/>
      <c r="J567" s="62"/>
      <c r="K567" s="62"/>
      <c r="L567" s="62"/>
      <c r="M567" s="62"/>
      <c r="N567" s="62"/>
      <c r="O567" s="62"/>
      <c r="P567" s="62"/>
      <c r="Q567" s="62"/>
      <c r="R567" s="62"/>
      <c r="S567" s="62"/>
      <c r="T567" s="62"/>
      <c r="U567" s="52"/>
      <c r="V567" s="152"/>
      <c r="W567" s="153"/>
      <c r="X567" s="153"/>
      <c r="Y567" s="154"/>
      <c r="Z567" s="154"/>
      <c r="AA567" s="154"/>
      <c r="AB567" s="154"/>
      <c r="AC567" s="154"/>
      <c r="AD567" s="154"/>
      <c r="AE567" s="154"/>
      <c r="AF567" s="154"/>
      <c r="AG567" s="154"/>
      <c r="AH567" s="154"/>
      <c r="AI567" s="154"/>
      <c r="AJ567" s="154"/>
      <c r="AK567" s="154"/>
      <c r="AL567" s="154"/>
      <c r="AM567" s="154"/>
      <c r="AN567" s="112"/>
      <c r="AO567" s="112"/>
      <c r="AP567" s="62"/>
      <c r="AQ567" s="62"/>
      <c r="AR567" s="62"/>
      <c r="AS567" s="62"/>
      <c r="AT567" s="62"/>
      <c r="AU567" s="62"/>
      <c r="AV567" s="62"/>
      <c r="AW567" s="62"/>
      <c r="AX567" s="62"/>
      <c r="AY567" s="62"/>
      <c r="AZ567" s="62"/>
      <c r="BA567" s="62"/>
      <c r="BB567" s="62"/>
      <c r="BC567" s="62"/>
      <c r="BD567" s="62"/>
      <c r="BE567" s="62"/>
      <c r="BF567" s="62"/>
      <c r="BG567" s="62"/>
    </row>
    <row r="568" spans="1:59" ht="15.75" customHeight="1">
      <c r="A568" s="51"/>
      <c r="B568" s="51"/>
      <c r="C568" s="62"/>
      <c r="D568" s="52"/>
      <c r="E568" s="62"/>
      <c r="F568" s="62"/>
      <c r="G568" s="52"/>
      <c r="H568" s="62"/>
      <c r="I568" s="62"/>
      <c r="J568" s="62"/>
      <c r="K568" s="62"/>
      <c r="L568" s="62"/>
      <c r="M568" s="62"/>
      <c r="N568" s="62"/>
      <c r="O568" s="62"/>
      <c r="P568" s="62"/>
      <c r="Q568" s="62"/>
      <c r="R568" s="62"/>
      <c r="S568" s="62"/>
      <c r="T568" s="62"/>
      <c r="U568" s="52"/>
      <c r="V568" s="152"/>
      <c r="W568" s="153"/>
      <c r="X568" s="153"/>
      <c r="Y568" s="154"/>
      <c r="Z568" s="154"/>
      <c r="AA568" s="154"/>
      <c r="AB568" s="154"/>
      <c r="AC568" s="154"/>
      <c r="AD568" s="154"/>
      <c r="AE568" s="154"/>
      <c r="AF568" s="154"/>
      <c r="AG568" s="154"/>
      <c r="AH568" s="154"/>
      <c r="AI568" s="154"/>
      <c r="AJ568" s="154"/>
      <c r="AK568" s="154"/>
      <c r="AL568" s="154"/>
      <c r="AM568" s="154"/>
      <c r="AN568" s="112"/>
      <c r="AO568" s="112"/>
      <c r="AP568" s="62"/>
      <c r="AQ568" s="62"/>
      <c r="AR568" s="62"/>
      <c r="AS568" s="62"/>
      <c r="AT568" s="62"/>
      <c r="AU568" s="62"/>
      <c r="AV568" s="62"/>
      <c r="AW568" s="62"/>
      <c r="AX568" s="62"/>
      <c r="AY568" s="62"/>
      <c r="AZ568" s="62"/>
      <c r="BA568" s="62"/>
      <c r="BB568" s="62"/>
      <c r="BC568" s="62"/>
      <c r="BD568" s="62"/>
      <c r="BE568" s="62"/>
      <c r="BF568" s="62"/>
      <c r="BG568" s="62"/>
    </row>
    <row r="569" spans="1:59" ht="15.75" customHeight="1">
      <c r="A569" s="51"/>
      <c r="B569" s="51"/>
      <c r="C569" s="62"/>
      <c r="D569" s="52"/>
      <c r="E569" s="62"/>
      <c r="F569" s="62"/>
      <c r="G569" s="52"/>
      <c r="H569" s="62"/>
      <c r="I569" s="62"/>
      <c r="J569" s="62"/>
      <c r="K569" s="62"/>
      <c r="L569" s="62"/>
      <c r="M569" s="62"/>
      <c r="N569" s="62"/>
      <c r="O569" s="62"/>
      <c r="P569" s="62"/>
      <c r="Q569" s="62"/>
      <c r="R569" s="62"/>
      <c r="S569" s="62"/>
      <c r="T569" s="62"/>
      <c r="U569" s="52"/>
      <c r="V569" s="152"/>
      <c r="W569" s="153"/>
      <c r="X569" s="153"/>
      <c r="Y569" s="154"/>
      <c r="Z569" s="154"/>
      <c r="AA569" s="154"/>
      <c r="AB569" s="154"/>
      <c r="AC569" s="154"/>
      <c r="AD569" s="154"/>
      <c r="AE569" s="154"/>
      <c r="AF569" s="154"/>
      <c r="AG569" s="154"/>
      <c r="AH569" s="154"/>
      <c r="AI569" s="154"/>
      <c r="AJ569" s="154"/>
      <c r="AK569" s="154"/>
      <c r="AL569" s="154"/>
      <c r="AM569" s="154"/>
      <c r="AN569" s="112"/>
      <c r="AO569" s="112"/>
      <c r="AP569" s="62"/>
      <c r="AQ569" s="62"/>
      <c r="AR569" s="62"/>
      <c r="AS569" s="62"/>
      <c r="AT569" s="62"/>
      <c r="AU569" s="62"/>
      <c r="AV569" s="62"/>
      <c r="AW569" s="62"/>
      <c r="AX569" s="62"/>
      <c r="AY569" s="62"/>
      <c r="AZ569" s="62"/>
      <c r="BA569" s="62"/>
      <c r="BB569" s="62"/>
      <c r="BC569" s="62"/>
      <c r="BD569" s="62"/>
      <c r="BE569" s="62"/>
      <c r="BF569" s="62"/>
      <c r="BG569" s="62"/>
    </row>
    <row r="570" spans="1:59" ht="15.75" customHeight="1">
      <c r="A570" s="51"/>
      <c r="B570" s="51"/>
      <c r="C570" s="62"/>
      <c r="D570" s="52"/>
      <c r="E570" s="62"/>
      <c r="F570" s="62"/>
      <c r="G570" s="52"/>
      <c r="H570" s="62"/>
      <c r="I570" s="62"/>
      <c r="J570" s="62"/>
      <c r="K570" s="62"/>
      <c r="L570" s="62"/>
      <c r="M570" s="62"/>
      <c r="N570" s="62"/>
      <c r="O570" s="62"/>
      <c r="P570" s="62"/>
      <c r="Q570" s="62"/>
      <c r="R570" s="62"/>
      <c r="S570" s="62"/>
      <c r="T570" s="62"/>
      <c r="U570" s="52"/>
      <c r="V570" s="152"/>
      <c r="W570" s="153"/>
      <c r="X570" s="153"/>
      <c r="Y570" s="154"/>
      <c r="Z570" s="154"/>
      <c r="AA570" s="154"/>
      <c r="AB570" s="154"/>
      <c r="AC570" s="154"/>
      <c r="AD570" s="154"/>
      <c r="AE570" s="154"/>
      <c r="AF570" s="154"/>
      <c r="AG570" s="154"/>
      <c r="AH570" s="154"/>
      <c r="AI570" s="154"/>
      <c r="AJ570" s="154"/>
      <c r="AK570" s="154"/>
      <c r="AL570" s="154"/>
      <c r="AM570" s="154"/>
      <c r="AN570" s="112"/>
      <c r="AO570" s="112"/>
      <c r="AP570" s="62"/>
      <c r="AQ570" s="62"/>
      <c r="AR570" s="62"/>
      <c r="AS570" s="62"/>
      <c r="AT570" s="62"/>
      <c r="AU570" s="62"/>
      <c r="AV570" s="62"/>
      <c r="AW570" s="62"/>
      <c r="AX570" s="62"/>
      <c r="AY570" s="62"/>
      <c r="AZ570" s="62"/>
      <c r="BA570" s="62"/>
      <c r="BB570" s="62"/>
      <c r="BC570" s="62"/>
      <c r="BD570" s="62"/>
      <c r="BE570" s="62"/>
      <c r="BF570" s="62"/>
      <c r="BG570" s="62"/>
    </row>
    <row r="571" spans="1:59" ht="15.75" customHeight="1">
      <c r="A571" s="51"/>
      <c r="B571" s="51"/>
      <c r="C571" s="62"/>
      <c r="D571" s="52"/>
      <c r="E571" s="62"/>
      <c r="F571" s="62"/>
      <c r="G571" s="52"/>
      <c r="H571" s="62"/>
      <c r="I571" s="62"/>
      <c r="J571" s="62"/>
      <c r="K571" s="62"/>
      <c r="L571" s="62"/>
      <c r="M571" s="62"/>
      <c r="N571" s="62"/>
      <c r="O571" s="62"/>
      <c r="P571" s="62"/>
      <c r="Q571" s="62"/>
      <c r="R571" s="62"/>
      <c r="S571" s="62"/>
      <c r="T571" s="62"/>
      <c r="U571" s="52"/>
      <c r="V571" s="152"/>
      <c r="W571" s="153"/>
      <c r="X571" s="153"/>
      <c r="Y571" s="154"/>
      <c r="Z571" s="154"/>
      <c r="AA571" s="154"/>
      <c r="AB571" s="154"/>
      <c r="AC571" s="154"/>
      <c r="AD571" s="154"/>
      <c r="AE571" s="154"/>
      <c r="AF571" s="154"/>
      <c r="AG571" s="154"/>
      <c r="AH571" s="154"/>
      <c r="AI571" s="154"/>
      <c r="AJ571" s="154"/>
      <c r="AK571" s="154"/>
      <c r="AL571" s="154"/>
      <c r="AM571" s="154"/>
      <c r="AN571" s="112"/>
      <c r="AO571" s="112"/>
      <c r="AP571" s="62"/>
      <c r="AQ571" s="62"/>
      <c r="AR571" s="62"/>
      <c r="AS571" s="62"/>
      <c r="AT571" s="62"/>
      <c r="AU571" s="62"/>
      <c r="AV571" s="62"/>
      <c r="AW571" s="62"/>
      <c r="AX571" s="62"/>
      <c r="AY571" s="62"/>
      <c r="AZ571" s="62"/>
      <c r="BA571" s="62"/>
      <c r="BB571" s="62"/>
      <c r="BC571" s="62"/>
      <c r="BD571" s="62"/>
      <c r="BE571" s="62"/>
      <c r="BF571" s="62"/>
      <c r="BG571" s="62"/>
    </row>
    <row r="572" spans="1:59" ht="15.75" customHeight="1">
      <c r="A572" s="51"/>
      <c r="B572" s="51"/>
      <c r="C572" s="62"/>
      <c r="D572" s="52"/>
      <c r="E572" s="62"/>
      <c r="F572" s="62"/>
      <c r="G572" s="52"/>
      <c r="H572" s="62"/>
      <c r="I572" s="62"/>
      <c r="J572" s="62"/>
      <c r="K572" s="62"/>
      <c r="L572" s="62"/>
      <c r="M572" s="62"/>
      <c r="N572" s="62"/>
      <c r="O572" s="62"/>
      <c r="P572" s="62"/>
      <c r="Q572" s="62"/>
      <c r="R572" s="62"/>
      <c r="S572" s="62"/>
      <c r="T572" s="62"/>
      <c r="U572" s="52"/>
      <c r="V572" s="152"/>
      <c r="W572" s="153"/>
      <c r="X572" s="153"/>
      <c r="Y572" s="154"/>
      <c r="Z572" s="154"/>
      <c r="AA572" s="154"/>
      <c r="AB572" s="154"/>
      <c r="AC572" s="154"/>
      <c r="AD572" s="154"/>
      <c r="AE572" s="154"/>
      <c r="AF572" s="154"/>
      <c r="AG572" s="154"/>
      <c r="AH572" s="154"/>
      <c r="AI572" s="154"/>
      <c r="AJ572" s="154"/>
      <c r="AK572" s="154"/>
      <c r="AL572" s="154"/>
      <c r="AM572" s="154"/>
      <c r="AN572" s="112"/>
      <c r="AO572" s="112"/>
      <c r="AP572" s="62"/>
      <c r="AQ572" s="62"/>
      <c r="AR572" s="62"/>
      <c r="AS572" s="62"/>
      <c r="AT572" s="62"/>
      <c r="AU572" s="62"/>
      <c r="AV572" s="62"/>
      <c r="AW572" s="62"/>
      <c r="AX572" s="62"/>
      <c r="AY572" s="62"/>
      <c r="AZ572" s="62"/>
      <c r="BA572" s="62"/>
      <c r="BB572" s="62"/>
      <c r="BC572" s="62"/>
      <c r="BD572" s="62"/>
      <c r="BE572" s="62"/>
      <c r="BF572" s="62"/>
      <c r="BG572" s="62"/>
    </row>
    <row r="573" spans="1:59" ht="15.75" customHeight="1">
      <c r="A573" s="51"/>
      <c r="B573" s="51"/>
      <c r="C573" s="62"/>
      <c r="D573" s="52"/>
      <c r="E573" s="62"/>
      <c r="F573" s="62"/>
      <c r="G573" s="52"/>
      <c r="H573" s="62"/>
      <c r="I573" s="62"/>
      <c r="J573" s="62"/>
      <c r="K573" s="62"/>
      <c r="L573" s="62"/>
      <c r="M573" s="62"/>
      <c r="N573" s="62"/>
      <c r="O573" s="62"/>
      <c r="P573" s="62"/>
      <c r="Q573" s="62"/>
      <c r="R573" s="62"/>
      <c r="S573" s="62"/>
      <c r="T573" s="62"/>
      <c r="U573" s="52"/>
      <c r="V573" s="152"/>
      <c r="W573" s="153"/>
      <c r="X573" s="153"/>
      <c r="Y573" s="154"/>
      <c r="Z573" s="154"/>
      <c r="AA573" s="154"/>
      <c r="AB573" s="154"/>
      <c r="AC573" s="154"/>
      <c r="AD573" s="154"/>
      <c r="AE573" s="154"/>
      <c r="AF573" s="154"/>
      <c r="AG573" s="154"/>
      <c r="AH573" s="154"/>
      <c r="AI573" s="154"/>
      <c r="AJ573" s="154"/>
      <c r="AK573" s="154"/>
      <c r="AL573" s="154"/>
      <c r="AM573" s="154"/>
      <c r="AN573" s="112"/>
      <c r="AO573" s="112"/>
      <c r="AP573" s="62"/>
      <c r="AQ573" s="62"/>
      <c r="AR573" s="62"/>
      <c r="AS573" s="62"/>
      <c r="AT573" s="62"/>
      <c r="AU573" s="62"/>
      <c r="AV573" s="62"/>
      <c r="AW573" s="62"/>
      <c r="AX573" s="62"/>
      <c r="AY573" s="62"/>
      <c r="AZ573" s="62"/>
      <c r="BA573" s="62"/>
      <c r="BB573" s="62"/>
      <c r="BC573" s="62"/>
      <c r="BD573" s="62"/>
      <c r="BE573" s="62"/>
      <c r="BF573" s="62"/>
      <c r="BG573" s="62"/>
    </row>
    <row r="574" spans="1:59" ht="15.75" customHeight="1">
      <c r="A574" s="51"/>
      <c r="B574" s="51"/>
      <c r="C574" s="62"/>
      <c r="D574" s="52"/>
      <c r="E574" s="62"/>
      <c r="F574" s="62"/>
      <c r="G574" s="52"/>
      <c r="H574" s="62"/>
      <c r="I574" s="62"/>
      <c r="J574" s="62"/>
      <c r="K574" s="62"/>
      <c r="L574" s="62"/>
      <c r="M574" s="62"/>
      <c r="N574" s="62"/>
      <c r="O574" s="62"/>
      <c r="P574" s="62"/>
      <c r="Q574" s="62"/>
      <c r="R574" s="62"/>
      <c r="S574" s="62"/>
      <c r="T574" s="62"/>
      <c r="U574" s="52"/>
      <c r="V574" s="152"/>
      <c r="W574" s="153"/>
      <c r="X574" s="153"/>
      <c r="Y574" s="154"/>
      <c r="Z574" s="154"/>
      <c r="AA574" s="154"/>
      <c r="AB574" s="154"/>
      <c r="AC574" s="154"/>
      <c r="AD574" s="154"/>
      <c r="AE574" s="154"/>
      <c r="AF574" s="154"/>
      <c r="AG574" s="154"/>
      <c r="AH574" s="154"/>
      <c r="AI574" s="154"/>
      <c r="AJ574" s="154"/>
      <c r="AK574" s="154"/>
      <c r="AL574" s="154"/>
      <c r="AM574" s="154"/>
      <c r="AN574" s="112"/>
      <c r="AO574" s="112"/>
      <c r="AP574" s="62"/>
      <c r="AQ574" s="62"/>
      <c r="AR574" s="62"/>
      <c r="AS574" s="62"/>
      <c r="AT574" s="62"/>
      <c r="AU574" s="62"/>
      <c r="AV574" s="62"/>
      <c r="AW574" s="62"/>
      <c r="AX574" s="62"/>
      <c r="AY574" s="62"/>
      <c r="AZ574" s="62"/>
      <c r="BA574" s="62"/>
      <c r="BB574" s="62"/>
      <c r="BC574" s="62"/>
      <c r="BD574" s="62"/>
      <c r="BE574" s="62"/>
      <c r="BF574" s="62"/>
      <c r="BG574" s="62"/>
    </row>
    <row r="575" spans="1:59" ht="15.75" customHeight="1">
      <c r="A575" s="51"/>
      <c r="B575" s="51"/>
      <c r="C575" s="62"/>
      <c r="D575" s="52"/>
      <c r="E575" s="62"/>
      <c r="F575" s="62"/>
      <c r="G575" s="52"/>
      <c r="H575" s="62"/>
      <c r="I575" s="62"/>
      <c r="J575" s="62"/>
      <c r="K575" s="62"/>
      <c r="L575" s="62"/>
      <c r="M575" s="62"/>
      <c r="N575" s="62"/>
      <c r="O575" s="62"/>
      <c r="P575" s="62"/>
      <c r="Q575" s="62"/>
      <c r="R575" s="62"/>
      <c r="S575" s="62"/>
      <c r="T575" s="62"/>
      <c r="U575" s="52"/>
      <c r="V575" s="152"/>
      <c r="W575" s="153"/>
      <c r="X575" s="153"/>
      <c r="Y575" s="154"/>
      <c r="Z575" s="154"/>
      <c r="AA575" s="154"/>
      <c r="AB575" s="154"/>
      <c r="AC575" s="154"/>
      <c r="AD575" s="154"/>
      <c r="AE575" s="154"/>
      <c r="AF575" s="154"/>
      <c r="AG575" s="154"/>
      <c r="AH575" s="154"/>
      <c r="AI575" s="154"/>
      <c r="AJ575" s="154"/>
      <c r="AK575" s="154"/>
      <c r="AL575" s="154"/>
      <c r="AM575" s="154"/>
      <c r="AN575" s="112"/>
      <c r="AO575" s="112"/>
      <c r="AP575" s="62"/>
      <c r="AQ575" s="62"/>
      <c r="AR575" s="62"/>
      <c r="AS575" s="62"/>
      <c r="AT575" s="62"/>
      <c r="AU575" s="62"/>
      <c r="AV575" s="62"/>
      <c r="AW575" s="62"/>
      <c r="AX575" s="62"/>
      <c r="AY575" s="62"/>
      <c r="AZ575" s="62"/>
      <c r="BA575" s="62"/>
      <c r="BB575" s="62"/>
      <c r="BC575" s="62"/>
      <c r="BD575" s="62"/>
      <c r="BE575" s="62"/>
      <c r="BF575" s="62"/>
      <c r="BG575" s="62"/>
    </row>
    <row r="576" spans="1:59" ht="15.75" customHeight="1">
      <c r="A576" s="51"/>
      <c r="B576" s="51"/>
      <c r="C576" s="62"/>
      <c r="D576" s="52"/>
      <c r="E576" s="62"/>
      <c r="F576" s="62"/>
      <c r="G576" s="52"/>
      <c r="H576" s="62"/>
      <c r="I576" s="62"/>
      <c r="J576" s="62"/>
      <c r="K576" s="62"/>
      <c r="L576" s="62"/>
      <c r="M576" s="62"/>
      <c r="N576" s="62"/>
      <c r="O576" s="62"/>
      <c r="P576" s="62"/>
      <c r="Q576" s="62"/>
      <c r="R576" s="62"/>
      <c r="S576" s="62"/>
      <c r="T576" s="62"/>
      <c r="U576" s="52"/>
      <c r="V576" s="152"/>
      <c r="W576" s="153"/>
      <c r="X576" s="153"/>
      <c r="Y576" s="154"/>
      <c r="Z576" s="154"/>
      <c r="AA576" s="154"/>
      <c r="AB576" s="154"/>
      <c r="AC576" s="154"/>
      <c r="AD576" s="154"/>
      <c r="AE576" s="154"/>
      <c r="AF576" s="154"/>
      <c r="AG576" s="154"/>
      <c r="AH576" s="154"/>
      <c r="AI576" s="154"/>
      <c r="AJ576" s="154"/>
      <c r="AK576" s="154"/>
      <c r="AL576" s="154"/>
      <c r="AM576" s="154"/>
      <c r="AN576" s="112"/>
      <c r="AO576" s="112"/>
      <c r="AP576" s="62"/>
      <c r="AQ576" s="62"/>
      <c r="AR576" s="62"/>
      <c r="AS576" s="62"/>
      <c r="AT576" s="62"/>
      <c r="AU576" s="62"/>
      <c r="AV576" s="62"/>
      <c r="AW576" s="62"/>
      <c r="AX576" s="62"/>
      <c r="AY576" s="62"/>
      <c r="AZ576" s="62"/>
      <c r="BA576" s="62"/>
      <c r="BB576" s="62"/>
      <c r="BC576" s="62"/>
      <c r="BD576" s="62"/>
      <c r="BE576" s="62"/>
      <c r="BF576" s="62"/>
      <c r="BG576" s="62"/>
    </row>
    <row r="577" spans="1:59" ht="15.75" customHeight="1">
      <c r="A577" s="51"/>
      <c r="B577" s="51"/>
      <c r="C577" s="62"/>
      <c r="D577" s="52"/>
      <c r="E577" s="62"/>
      <c r="F577" s="62"/>
      <c r="G577" s="52"/>
      <c r="H577" s="62"/>
      <c r="I577" s="62"/>
      <c r="J577" s="62"/>
      <c r="K577" s="62"/>
      <c r="L577" s="62"/>
      <c r="M577" s="62"/>
      <c r="N577" s="62"/>
      <c r="O577" s="62"/>
      <c r="P577" s="62"/>
      <c r="Q577" s="62"/>
      <c r="R577" s="62"/>
      <c r="S577" s="62"/>
      <c r="T577" s="62"/>
      <c r="U577" s="52"/>
      <c r="V577" s="152"/>
      <c r="W577" s="153"/>
      <c r="X577" s="153"/>
      <c r="Y577" s="154"/>
      <c r="Z577" s="154"/>
      <c r="AA577" s="154"/>
      <c r="AB577" s="154"/>
      <c r="AC577" s="154"/>
      <c r="AD577" s="154"/>
      <c r="AE577" s="154"/>
      <c r="AF577" s="154"/>
      <c r="AG577" s="154"/>
      <c r="AH577" s="154"/>
      <c r="AI577" s="154"/>
      <c r="AJ577" s="154"/>
      <c r="AK577" s="154"/>
      <c r="AL577" s="154"/>
      <c r="AM577" s="154"/>
      <c r="AN577" s="112"/>
      <c r="AO577" s="112"/>
      <c r="AP577" s="62"/>
      <c r="AQ577" s="62"/>
      <c r="AR577" s="62"/>
      <c r="AS577" s="62"/>
      <c r="AT577" s="62"/>
      <c r="AU577" s="62"/>
      <c r="AV577" s="62"/>
      <c r="AW577" s="62"/>
      <c r="AX577" s="62"/>
      <c r="AY577" s="62"/>
      <c r="AZ577" s="62"/>
      <c r="BA577" s="62"/>
      <c r="BB577" s="62"/>
      <c r="BC577" s="62"/>
      <c r="BD577" s="62"/>
      <c r="BE577" s="62"/>
      <c r="BF577" s="62"/>
      <c r="BG577" s="62"/>
    </row>
    <row r="578" spans="1:59" ht="15.75" customHeight="1">
      <c r="A578" s="51"/>
      <c r="B578" s="51"/>
      <c r="C578" s="62"/>
      <c r="D578" s="52"/>
      <c r="E578" s="62"/>
      <c r="F578" s="62"/>
      <c r="G578" s="52"/>
      <c r="H578" s="62"/>
      <c r="I578" s="62"/>
      <c r="J578" s="62"/>
      <c r="K578" s="62"/>
      <c r="L578" s="62"/>
      <c r="M578" s="62"/>
      <c r="N578" s="62"/>
      <c r="O578" s="62"/>
      <c r="P578" s="62"/>
      <c r="Q578" s="62"/>
      <c r="R578" s="62"/>
      <c r="S578" s="62"/>
      <c r="T578" s="62"/>
      <c r="U578" s="52"/>
      <c r="V578" s="152"/>
      <c r="W578" s="153"/>
      <c r="X578" s="153"/>
      <c r="Y578" s="154"/>
      <c r="Z578" s="154"/>
      <c r="AA578" s="154"/>
      <c r="AB578" s="154"/>
      <c r="AC578" s="154"/>
      <c r="AD578" s="154"/>
      <c r="AE578" s="154"/>
      <c r="AF578" s="154"/>
      <c r="AG578" s="154"/>
      <c r="AH578" s="154"/>
      <c r="AI578" s="154"/>
      <c r="AJ578" s="154"/>
      <c r="AK578" s="154"/>
      <c r="AL578" s="154"/>
      <c r="AM578" s="154"/>
      <c r="AN578" s="112"/>
      <c r="AO578" s="112"/>
      <c r="AP578" s="62"/>
      <c r="AQ578" s="62"/>
      <c r="AR578" s="62"/>
      <c r="AS578" s="62"/>
      <c r="AT578" s="62"/>
      <c r="AU578" s="62"/>
      <c r="AV578" s="62"/>
      <c r="AW578" s="62"/>
      <c r="AX578" s="62"/>
      <c r="AY578" s="62"/>
      <c r="AZ578" s="62"/>
      <c r="BA578" s="62"/>
      <c r="BB578" s="62"/>
      <c r="BC578" s="62"/>
      <c r="BD578" s="62"/>
      <c r="BE578" s="62"/>
      <c r="BF578" s="62"/>
      <c r="BG578" s="62"/>
    </row>
    <row r="579" spans="1:59" ht="15.75" customHeight="1">
      <c r="A579" s="51"/>
      <c r="B579" s="51"/>
      <c r="C579" s="62"/>
      <c r="D579" s="52"/>
      <c r="E579" s="62"/>
      <c r="F579" s="62"/>
      <c r="G579" s="52"/>
      <c r="H579" s="62"/>
      <c r="I579" s="62"/>
      <c r="J579" s="62"/>
      <c r="K579" s="62"/>
      <c r="L579" s="62"/>
      <c r="M579" s="62"/>
      <c r="N579" s="62"/>
      <c r="O579" s="62"/>
      <c r="P579" s="62"/>
      <c r="Q579" s="62"/>
      <c r="R579" s="62"/>
      <c r="S579" s="62"/>
      <c r="T579" s="62"/>
      <c r="U579" s="52"/>
      <c r="V579" s="152"/>
      <c r="W579" s="153"/>
      <c r="X579" s="153"/>
      <c r="Y579" s="154"/>
      <c r="Z579" s="154"/>
      <c r="AA579" s="154"/>
      <c r="AB579" s="154"/>
      <c r="AC579" s="154"/>
      <c r="AD579" s="154"/>
      <c r="AE579" s="154"/>
      <c r="AF579" s="154"/>
      <c r="AG579" s="154"/>
      <c r="AH579" s="154"/>
      <c r="AI579" s="154"/>
      <c r="AJ579" s="154"/>
      <c r="AK579" s="154"/>
      <c r="AL579" s="154"/>
      <c r="AM579" s="154"/>
      <c r="AN579" s="112"/>
      <c r="AO579" s="112"/>
      <c r="AP579" s="62"/>
      <c r="AQ579" s="62"/>
      <c r="AR579" s="62"/>
      <c r="AS579" s="62"/>
      <c r="AT579" s="62"/>
      <c r="AU579" s="62"/>
      <c r="AV579" s="62"/>
      <c r="AW579" s="62"/>
      <c r="AX579" s="62"/>
      <c r="AY579" s="62"/>
      <c r="AZ579" s="62"/>
      <c r="BA579" s="62"/>
      <c r="BB579" s="62"/>
      <c r="BC579" s="62"/>
      <c r="BD579" s="62"/>
      <c r="BE579" s="62"/>
      <c r="BF579" s="62"/>
      <c r="BG579" s="62"/>
    </row>
    <row r="580" spans="1:59" ht="15.75" customHeight="1">
      <c r="A580" s="51"/>
      <c r="B580" s="51"/>
      <c r="C580" s="62"/>
      <c r="D580" s="52"/>
      <c r="E580" s="62"/>
      <c r="F580" s="62"/>
      <c r="G580" s="52"/>
      <c r="H580" s="62"/>
      <c r="I580" s="62"/>
      <c r="J580" s="62"/>
      <c r="K580" s="62"/>
      <c r="L580" s="62"/>
      <c r="M580" s="62"/>
      <c r="N580" s="62"/>
      <c r="O580" s="62"/>
      <c r="P580" s="62"/>
      <c r="Q580" s="62"/>
      <c r="R580" s="62"/>
      <c r="S580" s="62"/>
      <c r="T580" s="62"/>
      <c r="U580" s="52"/>
      <c r="V580" s="152"/>
      <c r="W580" s="153"/>
      <c r="X580" s="153"/>
      <c r="Y580" s="154"/>
      <c r="Z580" s="154"/>
      <c r="AA580" s="154"/>
      <c r="AB580" s="154"/>
      <c r="AC580" s="154"/>
      <c r="AD580" s="154"/>
      <c r="AE580" s="154"/>
      <c r="AF580" s="154"/>
      <c r="AG580" s="154"/>
      <c r="AH580" s="154"/>
      <c r="AI580" s="154"/>
      <c r="AJ580" s="154"/>
      <c r="AK580" s="154"/>
      <c r="AL580" s="154"/>
      <c r="AM580" s="154"/>
      <c r="AN580" s="112"/>
      <c r="AO580" s="112"/>
      <c r="AP580" s="62"/>
      <c r="AQ580" s="62"/>
      <c r="AR580" s="62"/>
      <c r="AS580" s="62"/>
      <c r="AT580" s="62"/>
      <c r="AU580" s="62"/>
      <c r="AV580" s="62"/>
      <c r="AW580" s="62"/>
      <c r="AX580" s="62"/>
      <c r="AY580" s="62"/>
      <c r="AZ580" s="62"/>
      <c r="BA580" s="62"/>
      <c r="BB580" s="62"/>
      <c r="BC580" s="62"/>
      <c r="BD580" s="62"/>
      <c r="BE580" s="62"/>
      <c r="BF580" s="62"/>
      <c r="BG580" s="62"/>
    </row>
    <row r="581" spans="1:59" ht="15.75" customHeight="1">
      <c r="A581" s="51"/>
      <c r="B581" s="51"/>
      <c r="C581" s="62"/>
      <c r="D581" s="52"/>
      <c r="E581" s="62"/>
      <c r="F581" s="62"/>
      <c r="G581" s="52"/>
      <c r="H581" s="62"/>
      <c r="I581" s="62"/>
      <c r="J581" s="62"/>
      <c r="K581" s="62"/>
      <c r="L581" s="62"/>
      <c r="M581" s="62"/>
      <c r="N581" s="62"/>
      <c r="O581" s="62"/>
      <c r="P581" s="62"/>
      <c r="Q581" s="62"/>
      <c r="R581" s="62"/>
      <c r="S581" s="62"/>
      <c r="T581" s="62"/>
      <c r="U581" s="52"/>
      <c r="V581" s="152"/>
      <c r="W581" s="153"/>
      <c r="X581" s="153"/>
      <c r="Y581" s="154"/>
      <c r="Z581" s="154"/>
      <c r="AA581" s="154"/>
      <c r="AB581" s="154"/>
      <c r="AC581" s="154"/>
      <c r="AD581" s="154"/>
      <c r="AE581" s="154"/>
      <c r="AF581" s="154"/>
      <c r="AG581" s="154"/>
      <c r="AH581" s="154"/>
      <c r="AI581" s="154"/>
      <c r="AJ581" s="154"/>
      <c r="AK581" s="154"/>
      <c r="AL581" s="154"/>
      <c r="AM581" s="154"/>
      <c r="AN581" s="112"/>
      <c r="AO581" s="112"/>
      <c r="AP581" s="62"/>
      <c r="AQ581" s="62"/>
      <c r="AR581" s="62"/>
      <c r="AS581" s="62"/>
      <c r="AT581" s="62"/>
      <c r="AU581" s="62"/>
      <c r="AV581" s="62"/>
      <c r="AW581" s="62"/>
      <c r="AX581" s="62"/>
      <c r="AY581" s="62"/>
      <c r="AZ581" s="62"/>
      <c r="BA581" s="62"/>
      <c r="BB581" s="62"/>
      <c r="BC581" s="62"/>
      <c r="BD581" s="62"/>
      <c r="BE581" s="62"/>
      <c r="BF581" s="62"/>
      <c r="BG581" s="62"/>
    </row>
    <row r="582" spans="1:59" ht="15.75" customHeight="1">
      <c r="A582" s="51"/>
      <c r="B582" s="51"/>
      <c r="C582" s="62"/>
      <c r="D582" s="52"/>
      <c r="E582" s="62"/>
      <c r="F582" s="62"/>
      <c r="G582" s="52"/>
      <c r="H582" s="62"/>
      <c r="I582" s="62"/>
      <c r="J582" s="62"/>
      <c r="K582" s="62"/>
      <c r="L582" s="62"/>
      <c r="M582" s="62"/>
      <c r="N582" s="62"/>
      <c r="O582" s="62"/>
      <c r="P582" s="62"/>
      <c r="Q582" s="62"/>
      <c r="R582" s="62"/>
      <c r="S582" s="62"/>
      <c r="T582" s="62"/>
      <c r="U582" s="52"/>
      <c r="V582" s="152"/>
      <c r="W582" s="153"/>
      <c r="X582" s="153"/>
      <c r="Y582" s="154"/>
      <c r="Z582" s="154"/>
      <c r="AA582" s="154"/>
      <c r="AB582" s="154"/>
      <c r="AC582" s="154"/>
      <c r="AD582" s="154"/>
      <c r="AE582" s="154"/>
      <c r="AF582" s="154"/>
      <c r="AG582" s="154"/>
      <c r="AH582" s="154"/>
      <c r="AI582" s="154"/>
      <c r="AJ582" s="154"/>
      <c r="AK582" s="154"/>
      <c r="AL582" s="154"/>
      <c r="AM582" s="154"/>
      <c r="AN582" s="112"/>
      <c r="AO582" s="112"/>
      <c r="AP582" s="62"/>
      <c r="AQ582" s="62"/>
      <c r="AR582" s="62"/>
      <c r="AS582" s="62"/>
      <c r="AT582" s="62"/>
      <c r="AU582" s="62"/>
      <c r="AV582" s="62"/>
      <c r="AW582" s="62"/>
      <c r="AX582" s="62"/>
      <c r="AY582" s="62"/>
      <c r="AZ582" s="62"/>
      <c r="BA582" s="62"/>
      <c r="BB582" s="62"/>
      <c r="BC582" s="62"/>
      <c r="BD582" s="62"/>
      <c r="BE582" s="62"/>
      <c r="BF582" s="62"/>
      <c r="BG582" s="62"/>
    </row>
    <row r="583" spans="1:59" ht="15.75" customHeight="1">
      <c r="A583" s="51"/>
      <c r="B583" s="51"/>
      <c r="C583" s="62"/>
      <c r="D583" s="52"/>
      <c r="E583" s="62"/>
      <c r="F583" s="62"/>
      <c r="G583" s="52"/>
      <c r="H583" s="62"/>
      <c r="I583" s="62"/>
      <c r="J583" s="62"/>
      <c r="K583" s="62"/>
      <c r="L583" s="62"/>
      <c r="M583" s="62"/>
      <c r="N583" s="62"/>
      <c r="O583" s="62"/>
      <c r="P583" s="62"/>
      <c r="Q583" s="62"/>
      <c r="R583" s="62"/>
      <c r="S583" s="62"/>
      <c r="T583" s="62"/>
      <c r="U583" s="52"/>
      <c r="V583" s="152"/>
      <c r="W583" s="153"/>
      <c r="X583" s="153"/>
      <c r="Y583" s="154"/>
      <c r="Z583" s="154"/>
      <c r="AA583" s="154"/>
      <c r="AB583" s="154"/>
      <c r="AC583" s="154"/>
      <c r="AD583" s="154"/>
      <c r="AE583" s="154"/>
      <c r="AF583" s="154"/>
      <c r="AG583" s="154"/>
      <c r="AH583" s="154"/>
      <c r="AI583" s="154"/>
      <c r="AJ583" s="154"/>
      <c r="AK583" s="154"/>
      <c r="AL583" s="154"/>
      <c r="AM583" s="154"/>
      <c r="AN583" s="112"/>
      <c r="AO583" s="112"/>
      <c r="AP583" s="62"/>
      <c r="AQ583" s="62"/>
      <c r="AR583" s="62"/>
      <c r="AS583" s="62"/>
      <c r="AT583" s="62"/>
      <c r="AU583" s="62"/>
      <c r="AV583" s="62"/>
      <c r="AW583" s="62"/>
      <c r="AX583" s="62"/>
      <c r="AY583" s="62"/>
      <c r="AZ583" s="62"/>
      <c r="BA583" s="62"/>
      <c r="BB583" s="62"/>
      <c r="BC583" s="62"/>
      <c r="BD583" s="62"/>
      <c r="BE583" s="62"/>
      <c r="BF583" s="62"/>
      <c r="BG583" s="62"/>
    </row>
    <row r="584" spans="1:59" ht="15.75" customHeight="1">
      <c r="A584" s="51"/>
      <c r="B584" s="51"/>
      <c r="C584" s="62"/>
      <c r="D584" s="52"/>
      <c r="E584" s="62"/>
      <c r="F584" s="62"/>
      <c r="G584" s="52"/>
      <c r="H584" s="62"/>
      <c r="I584" s="62"/>
      <c r="J584" s="62"/>
      <c r="K584" s="62"/>
      <c r="L584" s="62"/>
      <c r="M584" s="62"/>
      <c r="N584" s="62"/>
      <c r="O584" s="62"/>
      <c r="P584" s="62"/>
      <c r="Q584" s="62"/>
      <c r="R584" s="62"/>
      <c r="S584" s="62"/>
      <c r="T584" s="62"/>
      <c r="U584" s="52"/>
      <c r="V584" s="152"/>
      <c r="W584" s="153"/>
      <c r="X584" s="153"/>
      <c r="Y584" s="154"/>
      <c r="Z584" s="154"/>
      <c r="AA584" s="154"/>
      <c r="AB584" s="154"/>
      <c r="AC584" s="154"/>
      <c r="AD584" s="154"/>
      <c r="AE584" s="154"/>
      <c r="AF584" s="154"/>
      <c r="AG584" s="154"/>
      <c r="AH584" s="154"/>
      <c r="AI584" s="154"/>
      <c r="AJ584" s="154"/>
      <c r="AK584" s="154"/>
      <c r="AL584" s="154"/>
      <c r="AM584" s="154"/>
      <c r="AN584" s="112"/>
      <c r="AO584" s="112"/>
      <c r="AP584" s="62"/>
      <c r="AQ584" s="62"/>
      <c r="AR584" s="62"/>
      <c r="AS584" s="62"/>
      <c r="AT584" s="62"/>
      <c r="AU584" s="62"/>
      <c r="AV584" s="62"/>
      <c r="AW584" s="62"/>
      <c r="AX584" s="62"/>
      <c r="AY584" s="62"/>
      <c r="AZ584" s="62"/>
      <c r="BA584" s="62"/>
      <c r="BB584" s="62"/>
      <c r="BC584" s="62"/>
      <c r="BD584" s="62"/>
      <c r="BE584" s="62"/>
      <c r="BF584" s="62"/>
      <c r="BG584" s="62"/>
    </row>
    <row r="585" spans="1:59" ht="15.75" customHeight="1">
      <c r="A585" s="51"/>
      <c r="B585" s="51"/>
      <c r="C585" s="62"/>
      <c r="D585" s="52"/>
      <c r="E585" s="62"/>
      <c r="F585" s="62"/>
      <c r="G585" s="52"/>
      <c r="H585" s="62"/>
      <c r="I585" s="62"/>
      <c r="J585" s="62"/>
      <c r="K585" s="62"/>
      <c r="L585" s="62"/>
      <c r="M585" s="62"/>
      <c r="N585" s="62"/>
      <c r="O585" s="62"/>
      <c r="P585" s="62"/>
      <c r="Q585" s="62"/>
      <c r="R585" s="62"/>
      <c r="S585" s="62"/>
      <c r="T585" s="62"/>
      <c r="U585" s="52"/>
      <c r="V585" s="152"/>
      <c r="W585" s="153"/>
      <c r="X585" s="153"/>
      <c r="Y585" s="154"/>
      <c r="Z585" s="154"/>
      <c r="AA585" s="154"/>
      <c r="AB585" s="154"/>
      <c r="AC585" s="154"/>
      <c r="AD585" s="154"/>
      <c r="AE585" s="154"/>
      <c r="AF585" s="154"/>
      <c r="AG585" s="154"/>
      <c r="AH585" s="154"/>
      <c r="AI585" s="154"/>
      <c r="AJ585" s="154"/>
      <c r="AK585" s="154"/>
      <c r="AL585" s="154"/>
      <c r="AM585" s="154"/>
      <c r="AN585" s="112"/>
      <c r="AO585" s="112"/>
      <c r="AP585" s="62"/>
      <c r="AQ585" s="62"/>
      <c r="AR585" s="62"/>
      <c r="AS585" s="62"/>
      <c r="AT585" s="62"/>
      <c r="AU585" s="62"/>
      <c r="AV585" s="62"/>
      <c r="AW585" s="62"/>
      <c r="AX585" s="62"/>
      <c r="AY585" s="62"/>
      <c r="AZ585" s="62"/>
      <c r="BA585" s="62"/>
      <c r="BB585" s="62"/>
      <c r="BC585" s="62"/>
      <c r="BD585" s="62"/>
      <c r="BE585" s="62"/>
      <c r="BF585" s="62"/>
      <c r="BG585" s="62"/>
    </row>
    <row r="586" spans="1:59" ht="15.75" customHeight="1">
      <c r="A586" s="51"/>
      <c r="B586" s="51"/>
      <c r="C586" s="62"/>
      <c r="D586" s="52"/>
      <c r="E586" s="62"/>
      <c r="F586" s="62"/>
      <c r="G586" s="52"/>
      <c r="H586" s="62"/>
      <c r="I586" s="62"/>
      <c r="J586" s="62"/>
      <c r="K586" s="62"/>
      <c r="L586" s="62"/>
      <c r="M586" s="62"/>
      <c r="N586" s="62"/>
      <c r="O586" s="62"/>
      <c r="P586" s="62"/>
      <c r="Q586" s="62"/>
      <c r="R586" s="62"/>
      <c r="S586" s="62"/>
      <c r="T586" s="62"/>
      <c r="U586" s="52"/>
      <c r="V586" s="152"/>
      <c r="W586" s="153"/>
      <c r="X586" s="153"/>
      <c r="Y586" s="154"/>
      <c r="Z586" s="154"/>
      <c r="AA586" s="154"/>
      <c r="AB586" s="154"/>
      <c r="AC586" s="154"/>
      <c r="AD586" s="154"/>
      <c r="AE586" s="154"/>
      <c r="AF586" s="154"/>
      <c r="AG586" s="154"/>
      <c r="AH586" s="154"/>
      <c r="AI586" s="154"/>
      <c r="AJ586" s="154"/>
      <c r="AK586" s="154"/>
      <c r="AL586" s="154"/>
      <c r="AM586" s="154"/>
      <c r="AN586" s="112"/>
      <c r="AO586" s="112"/>
      <c r="AP586" s="62"/>
      <c r="AQ586" s="62"/>
      <c r="AR586" s="62"/>
      <c r="AS586" s="62"/>
      <c r="AT586" s="62"/>
      <c r="AU586" s="62"/>
      <c r="AV586" s="62"/>
      <c r="AW586" s="62"/>
      <c r="AX586" s="62"/>
      <c r="AY586" s="62"/>
      <c r="AZ586" s="62"/>
      <c r="BA586" s="62"/>
      <c r="BB586" s="62"/>
      <c r="BC586" s="62"/>
      <c r="BD586" s="62"/>
      <c r="BE586" s="62"/>
      <c r="BF586" s="62"/>
      <c r="BG586" s="62"/>
    </row>
    <row r="587" spans="1:59" ht="15.75" customHeight="1">
      <c r="A587" s="51"/>
      <c r="B587" s="51"/>
      <c r="C587" s="62"/>
      <c r="D587" s="52"/>
      <c r="E587" s="62"/>
      <c r="F587" s="62"/>
      <c r="G587" s="52"/>
      <c r="H587" s="62"/>
      <c r="I587" s="62"/>
      <c r="J587" s="62"/>
      <c r="K587" s="62"/>
      <c r="L587" s="62"/>
      <c r="M587" s="62"/>
      <c r="N587" s="62"/>
      <c r="O587" s="62"/>
      <c r="P587" s="62"/>
      <c r="Q587" s="62"/>
      <c r="R587" s="62"/>
      <c r="S587" s="62"/>
      <c r="T587" s="62"/>
      <c r="U587" s="52"/>
      <c r="V587" s="152"/>
      <c r="W587" s="153"/>
      <c r="X587" s="153"/>
      <c r="Y587" s="154"/>
      <c r="Z587" s="154"/>
      <c r="AA587" s="154"/>
      <c r="AB587" s="154"/>
      <c r="AC587" s="154"/>
      <c r="AD587" s="154"/>
      <c r="AE587" s="154"/>
      <c r="AF587" s="154"/>
      <c r="AG587" s="154"/>
      <c r="AH587" s="154"/>
      <c r="AI587" s="154"/>
      <c r="AJ587" s="154"/>
      <c r="AK587" s="154"/>
      <c r="AL587" s="154"/>
      <c r="AM587" s="154"/>
      <c r="AN587" s="112"/>
      <c r="AO587" s="112"/>
      <c r="AP587" s="62"/>
      <c r="AQ587" s="62"/>
      <c r="AR587" s="62"/>
      <c r="AS587" s="62"/>
      <c r="AT587" s="62"/>
      <c r="AU587" s="62"/>
      <c r="AV587" s="62"/>
      <c r="AW587" s="62"/>
      <c r="AX587" s="62"/>
      <c r="AY587" s="62"/>
      <c r="AZ587" s="62"/>
      <c r="BA587" s="62"/>
      <c r="BB587" s="62"/>
      <c r="BC587" s="62"/>
      <c r="BD587" s="62"/>
      <c r="BE587" s="62"/>
      <c r="BF587" s="62"/>
      <c r="BG587" s="62"/>
    </row>
    <row r="588" spans="1:59" ht="15.75" customHeight="1">
      <c r="A588" s="51"/>
      <c r="B588" s="51"/>
      <c r="C588" s="62"/>
      <c r="D588" s="52"/>
      <c r="E588" s="62"/>
      <c r="F588" s="62"/>
      <c r="G588" s="52"/>
      <c r="H588" s="62"/>
      <c r="I588" s="62"/>
      <c r="J588" s="62"/>
      <c r="K588" s="62"/>
      <c r="L588" s="62"/>
      <c r="M588" s="62"/>
      <c r="N588" s="62"/>
      <c r="O588" s="62"/>
      <c r="P588" s="62"/>
      <c r="Q588" s="62"/>
      <c r="R588" s="62"/>
      <c r="S588" s="62"/>
      <c r="T588" s="62"/>
      <c r="U588" s="52"/>
      <c r="V588" s="152"/>
      <c r="W588" s="153"/>
      <c r="X588" s="153"/>
      <c r="Y588" s="154"/>
      <c r="Z588" s="154"/>
      <c r="AA588" s="154"/>
      <c r="AB588" s="154"/>
      <c r="AC588" s="154"/>
      <c r="AD588" s="154"/>
      <c r="AE588" s="154"/>
      <c r="AF588" s="154"/>
      <c r="AG588" s="154"/>
      <c r="AH588" s="154"/>
      <c r="AI588" s="154"/>
      <c r="AJ588" s="154"/>
      <c r="AK588" s="154"/>
      <c r="AL588" s="154"/>
      <c r="AM588" s="154"/>
      <c r="AN588" s="112"/>
      <c r="AO588" s="112"/>
      <c r="AP588" s="62"/>
      <c r="AQ588" s="62"/>
      <c r="AR588" s="62"/>
      <c r="AS588" s="62"/>
      <c r="AT588" s="62"/>
      <c r="AU588" s="62"/>
      <c r="AV588" s="62"/>
      <c r="AW588" s="62"/>
      <c r="AX588" s="62"/>
      <c r="AY588" s="62"/>
      <c r="AZ588" s="62"/>
      <c r="BA588" s="62"/>
      <c r="BB588" s="62"/>
      <c r="BC588" s="62"/>
      <c r="BD588" s="62"/>
      <c r="BE588" s="62"/>
      <c r="BF588" s="62"/>
      <c r="BG588" s="62"/>
    </row>
    <row r="589" spans="1:59" ht="15.75" customHeight="1">
      <c r="A589" s="51"/>
      <c r="B589" s="51"/>
      <c r="C589" s="62"/>
      <c r="D589" s="52"/>
      <c r="E589" s="62"/>
      <c r="F589" s="62"/>
      <c r="G589" s="52"/>
      <c r="H589" s="62"/>
      <c r="I589" s="62"/>
      <c r="J589" s="62"/>
      <c r="K589" s="62"/>
      <c r="L589" s="62"/>
      <c r="M589" s="62"/>
      <c r="N589" s="62"/>
      <c r="O589" s="62"/>
      <c r="P589" s="62"/>
      <c r="Q589" s="62"/>
      <c r="R589" s="62"/>
      <c r="S589" s="62"/>
      <c r="T589" s="62"/>
      <c r="U589" s="52"/>
      <c r="V589" s="152"/>
      <c r="W589" s="153"/>
      <c r="X589" s="153"/>
      <c r="Y589" s="154"/>
      <c r="Z589" s="154"/>
      <c r="AA589" s="154"/>
      <c r="AB589" s="154"/>
      <c r="AC589" s="154"/>
      <c r="AD589" s="154"/>
      <c r="AE589" s="154"/>
      <c r="AF589" s="154"/>
      <c r="AG589" s="154"/>
      <c r="AH589" s="154"/>
      <c r="AI589" s="154"/>
      <c r="AJ589" s="154"/>
      <c r="AK589" s="154"/>
      <c r="AL589" s="154"/>
      <c r="AM589" s="154"/>
      <c r="AN589" s="112"/>
      <c r="AO589" s="112"/>
      <c r="AP589" s="62"/>
      <c r="AQ589" s="62"/>
      <c r="AR589" s="62"/>
      <c r="AS589" s="62"/>
      <c r="AT589" s="62"/>
      <c r="AU589" s="62"/>
      <c r="AV589" s="62"/>
      <c r="AW589" s="62"/>
      <c r="AX589" s="62"/>
      <c r="AY589" s="62"/>
      <c r="AZ589" s="62"/>
      <c r="BA589" s="62"/>
      <c r="BB589" s="62"/>
      <c r="BC589" s="62"/>
      <c r="BD589" s="62"/>
      <c r="BE589" s="62"/>
      <c r="BF589" s="62"/>
      <c r="BG589" s="62"/>
    </row>
    <row r="590" spans="1:59" ht="15.75" customHeight="1">
      <c r="A590" s="51"/>
      <c r="B590" s="51"/>
      <c r="C590" s="62"/>
      <c r="D590" s="52"/>
      <c r="E590" s="62"/>
      <c r="F590" s="62"/>
      <c r="G590" s="52"/>
      <c r="H590" s="62"/>
      <c r="I590" s="62"/>
      <c r="J590" s="62"/>
      <c r="K590" s="62"/>
      <c r="L590" s="62"/>
      <c r="M590" s="62"/>
      <c r="N590" s="62"/>
      <c r="O590" s="62"/>
      <c r="P590" s="62"/>
      <c r="Q590" s="62"/>
      <c r="R590" s="62"/>
      <c r="S590" s="62"/>
      <c r="T590" s="62"/>
      <c r="U590" s="52"/>
      <c r="V590" s="152"/>
      <c r="W590" s="153"/>
      <c r="X590" s="153"/>
      <c r="Y590" s="154"/>
      <c r="Z590" s="154"/>
      <c r="AA590" s="154"/>
      <c r="AB590" s="154"/>
      <c r="AC590" s="154"/>
      <c r="AD590" s="154"/>
      <c r="AE590" s="154"/>
      <c r="AF590" s="154"/>
      <c r="AG590" s="154"/>
      <c r="AH590" s="154"/>
      <c r="AI590" s="154"/>
      <c r="AJ590" s="154"/>
      <c r="AK590" s="154"/>
      <c r="AL590" s="154"/>
      <c r="AM590" s="154"/>
      <c r="AN590" s="112"/>
      <c r="AO590" s="112"/>
      <c r="AP590" s="62"/>
      <c r="AQ590" s="62"/>
      <c r="AR590" s="62"/>
      <c r="AS590" s="62"/>
      <c r="AT590" s="62"/>
      <c r="AU590" s="62"/>
      <c r="AV590" s="62"/>
      <c r="AW590" s="62"/>
      <c r="AX590" s="62"/>
      <c r="AY590" s="62"/>
      <c r="AZ590" s="62"/>
      <c r="BA590" s="62"/>
      <c r="BB590" s="62"/>
      <c r="BC590" s="62"/>
      <c r="BD590" s="62"/>
      <c r="BE590" s="62"/>
      <c r="BF590" s="62"/>
      <c r="BG590" s="62"/>
    </row>
    <row r="591" spans="1:59" ht="15.75" customHeight="1">
      <c r="A591" s="51"/>
      <c r="B591" s="51"/>
      <c r="C591" s="62"/>
      <c r="D591" s="52"/>
      <c r="E591" s="62"/>
      <c r="F591" s="62"/>
      <c r="G591" s="52"/>
      <c r="H591" s="62"/>
      <c r="I591" s="62"/>
      <c r="J591" s="62"/>
      <c r="K591" s="62"/>
      <c r="L591" s="62"/>
      <c r="M591" s="62"/>
      <c r="N591" s="62"/>
      <c r="O591" s="62"/>
      <c r="P591" s="62"/>
      <c r="Q591" s="62"/>
      <c r="R591" s="62"/>
      <c r="S591" s="62"/>
      <c r="T591" s="62"/>
      <c r="U591" s="52"/>
      <c r="V591" s="152"/>
      <c r="W591" s="153"/>
      <c r="X591" s="153"/>
      <c r="Y591" s="154"/>
      <c r="Z591" s="154"/>
      <c r="AA591" s="154"/>
      <c r="AB591" s="154"/>
      <c r="AC591" s="154"/>
      <c r="AD591" s="154"/>
      <c r="AE591" s="154"/>
      <c r="AF591" s="154"/>
      <c r="AG591" s="154"/>
      <c r="AH591" s="154"/>
      <c r="AI591" s="154"/>
      <c r="AJ591" s="154"/>
      <c r="AK591" s="154"/>
      <c r="AL591" s="154"/>
      <c r="AM591" s="154"/>
      <c r="AN591" s="112"/>
      <c r="AO591" s="112"/>
      <c r="AP591" s="62"/>
      <c r="AQ591" s="62"/>
      <c r="AR591" s="62"/>
      <c r="AS591" s="62"/>
      <c r="AT591" s="62"/>
      <c r="AU591" s="62"/>
      <c r="AV591" s="62"/>
      <c r="AW591" s="62"/>
      <c r="AX591" s="62"/>
      <c r="AY591" s="62"/>
      <c r="AZ591" s="62"/>
      <c r="BA591" s="62"/>
      <c r="BB591" s="62"/>
      <c r="BC591" s="62"/>
      <c r="BD591" s="62"/>
      <c r="BE591" s="62"/>
      <c r="BF591" s="62"/>
      <c r="BG591" s="62"/>
    </row>
    <row r="592" spans="1:59" ht="15.75" customHeight="1">
      <c r="A592" s="51"/>
      <c r="B592" s="51"/>
      <c r="C592" s="62"/>
      <c r="D592" s="52"/>
      <c r="E592" s="62"/>
      <c r="F592" s="62"/>
      <c r="G592" s="52"/>
      <c r="H592" s="62"/>
      <c r="I592" s="62"/>
      <c r="J592" s="62"/>
      <c r="K592" s="62"/>
      <c r="L592" s="62"/>
      <c r="M592" s="62"/>
      <c r="N592" s="62"/>
      <c r="O592" s="62"/>
      <c r="P592" s="62"/>
      <c r="Q592" s="62"/>
      <c r="R592" s="62"/>
      <c r="S592" s="62"/>
      <c r="T592" s="62"/>
      <c r="U592" s="52"/>
      <c r="V592" s="152"/>
      <c r="W592" s="153"/>
      <c r="X592" s="153"/>
      <c r="Y592" s="154"/>
      <c r="Z592" s="154"/>
      <c r="AA592" s="154"/>
      <c r="AB592" s="154"/>
      <c r="AC592" s="154"/>
      <c r="AD592" s="154"/>
      <c r="AE592" s="154"/>
      <c r="AF592" s="154"/>
      <c r="AG592" s="154"/>
      <c r="AH592" s="154"/>
      <c r="AI592" s="154"/>
      <c r="AJ592" s="154"/>
      <c r="AK592" s="154"/>
      <c r="AL592" s="154"/>
      <c r="AM592" s="154"/>
      <c r="AN592" s="112"/>
      <c r="AO592" s="112"/>
      <c r="AP592" s="62"/>
      <c r="AQ592" s="62"/>
      <c r="AR592" s="62"/>
      <c r="AS592" s="62"/>
      <c r="AT592" s="62"/>
      <c r="AU592" s="62"/>
      <c r="AV592" s="62"/>
      <c r="AW592" s="62"/>
      <c r="AX592" s="62"/>
      <c r="AY592" s="62"/>
      <c r="AZ592" s="62"/>
      <c r="BA592" s="62"/>
      <c r="BB592" s="62"/>
      <c r="BC592" s="62"/>
      <c r="BD592" s="62"/>
      <c r="BE592" s="62"/>
      <c r="BF592" s="62"/>
      <c r="BG592" s="62"/>
    </row>
    <row r="593" spans="1:59" ht="15.75" customHeight="1">
      <c r="A593" s="51"/>
      <c r="B593" s="51"/>
      <c r="C593" s="62"/>
      <c r="D593" s="52"/>
      <c r="E593" s="62"/>
      <c r="F593" s="62"/>
      <c r="G593" s="52"/>
      <c r="H593" s="62"/>
      <c r="I593" s="62"/>
      <c r="J593" s="62"/>
      <c r="K593" s="62"/>
      <c r="L593" s="62"/>
      <c r="M593" s="62"/>
      <c r="N593" s="62"/>
      <c r="O593" s="62"/>
      <c r="P593" s="62"/>
      <c r="Q593" s="62"/>
      <c r="R593" s="62"/>
      <c r="S593" s="62"/>
      <c r="T593" s="62"/>
      <c r="U593" s="52"/>
      <c r="V593" s="152"/>
      <c r="W593" s="153"/>
      <c r="X593" s="153"/>
      <c r="Y593" s="154"/>
      <c r="Z593" s="154"/>
      <c r="AA593" s="154"/>
      <c r="AB593" s="154"/>
      <c r="AC593" s="154"/>
      <c r="AD593" s="154"/>
      <c r="AE593" s="154"/>
      <c r="AF593" s="154"/>
      <c r="AG593" s="154"/>
      <c r="AH593" s="154"/>
      <c r="AI593" s="154"/>
      <c r="AJ593" s="154"/>
      <c r="AK593" s="154"/>
      <c r="AL593" s="154"/>
      <c r="AM593" s="154"/>
      <c r="AN593" s="112"/>
      <c r="AO593" s="112"/>
      <c r="AP593" s="62"/>
      <c r="AQ593" s="62"/>
      <c r="AR593" s="62"/>
      <c r="AS593" s="62"/>
      <c r="AT593" s="62"/>
      <c r="AU593" s="62"/>
      <c r="AV593" s="62"/>
      <c r="AW593" s="62"/>
      <c r="AX593" s="62"/>
      <c r="AY593" s="62"/>
      <c r="AZ593" s="62"/>
      <c r="BA593" s="62"/>
      <c r="BB593" s="62"/>
      <c r="BC593" s="62"/>
      <c r="BD593" s="62"/>
      <c r="BE593" s="62"/>
      <c r="BF593" s="62"/>
      <c r="BG593" s="62"/>
    </row>
    <row r="594" spans="1:59" ht="15.75" customHeight="1">
      <c r="A594" s="51"/>
      <c r="B594" s="51"/>
      <c r="C594" s="62"/>
      <c r="D594" s="52"/>
      <c r="E594" s="62"/>
      <c r="F594" s="62"/>
      <c r="G594" s="52"/>
      <c r="H594" s="62"/>
      <c r="I594" s="62"/>
      <c r="J594" s="62"/>
      <c r="K594" s="62"/>
      <c r="L594" s="62"/>
      <c r="M594" s="62"/>
      <c r="N594" s="62"/>
      <c r="O594" s="62"/>
      <c r="P594" s="62"/>
      <c r="Q594" s="62"/>
      <c r="R594" s="62"/>
      <c r="S594" s="62"/>
      <c r="T594" s="62"/>
      <c r="U594" s="52"/>
      <c r="V594" s="152"/>
      <c r="W594" s="153"/>
      <c r="X594" s="153"/>
      <c r="Y594" s="154"/>
      <c r="Z594" s="154"/>
      <c r="AA594" s="154"/>
      <c r="AB594" s="154"/>
      <c r="AC594" s="154"/>
      <c r="AD594" s="154"/>
      <c r="AE594" s="154"/>
      <c r="AF594" s="154"/>
      <c r="AG594" s="154"/>
      <c r="AH594" s="154"/>
      <c r="AI594" s="154"/>
      <c r="AJ594" s="154"/>
      <c r="AK594" s="154"/>
      <c r="AL594" s="154"/>
      <c r="AM594" s="154"/>
      <c r="AN594" s="112"/>
      <c r="AO594" s="112"/>
      <c r="AP594" s="62"/>
      <c r="AQ594" s="62"/>
      <c r="AR594" s="62"/>
      <c r="AS594" s="62"/>
      <c r="AT594" s="62"/>
      <c r="AU594" s="62"/>
      <c r="AV594" s="62"/>
      <c r="AW594" s="62"/>
      <c r="AX594" s="62"/>
      <c r="AY594" s="62"/>
      <c r="AZ594" s="62"/>
      <c r="BA594" s="62"/>
      <c r="BB594" s="62"/>
      <c r="BC594" s="62"/>
      <c r="BD594" s="62"/>
      <c r="BE594" s="62"/>
      <c r="BF594" s="62"/>
      <c r="BG594" s="62"/>
    </row>
    <row r="595" spans="1:59" ht="15.75" customHeight="1">
      <c r="A595" s="51"/>
      <c r="B595" s="51"/>
      <c r="C595" s="62"/>
      <c r="D595" s="52"/>
      <c r="E595" s="62"/>
      <c r="F595" s="62"/>
      <c r="G595" s="52"/>
      <c r="H595" s="62"/>
      <c r="I595" s="62"/>
      <c r="J595" s="62"/>
      <c r="K595" s="62"/>
      <c r="L595" s="62"/>
      <c r="M595" s="62"/>
      <c r="N595" s="62"/>
      <c r="O595" s="62"/>
      <c r="P595" s="62"/>
      <c r="Q595" s="62"/>
      <c r="R595" s="62"/>
      <c r="S595" s="62"/>
      <c r="T595" s="62"/>
      <c r="U595" s="52"/>
      <c r="V595" s="152"/>
      <c r="W595" s="153"/>
      <c r="X595" s="153"/>
      <c r="Y595" s="154"/>
      <c r="Z595" s="154"/>
      <c r="AA595" s="154"/>
      <c r="AB595" s="154"/>
      <c r="AC595" s="154"/>
      <c r="AD595" s="154"/>
      <c r="AE595" s="154"/>
      <c r="AF595" s="154"/>
      <c r="AG595" s="154"/>
      <c r="AH595" s="154"/>
      <c r="AI595" s="154"/>
      <c r="AJ595" s="154"/>
      <c r="AK595" s="154"/>
      <c r="AL595" s="154"/>
      <c r="AM595" s="154"/>
      <c r="AN595" s="112"/>
      <c r="AO595" s="112"/>
      <c r="AP595" s="62"/>
      <c r="AQ595" s="62"/>
      <c r="AR595" s="62"/>
      <c r="AS595" s="62"/>
      <c r="AT595" s="62"/>
      <c r="AU595" s="62"/>
      <c r="AV595" s="62"/>
      <c r="AW595" s="62"/>
      <c r="AX595" s="62"/>
      <c r="AY595" s="62"/>
      <c r="AZ595" s="62"/>
      <c r="BA595" s="62"/>
      <c r="BB595" s="62"/>
      <c r="BC595" s="62"/>
      <c r="BD595" s="62"/>
      <c r="BE595" s="62"/>
      <c r="BF595" s="62"/>
      <c r="BG595" s="62"/>
    </row>
    <row r="596" spans="1:59" ht="15.75" customHeight="1">
      <c r="A596" s="51"/>
      <c r="B596" s="51"/>
      <c r="C596" s="62"/>
      <c r="D596" s="52"/>
      <c r="E596" s="62"/>
      <c r="F596" s="62"/>
      <c r="G596" s="52"/>
      <c r="H596" s="62"/>
      <c r="I596" s="62"/>
      <c r="J596" s="62"/>
      <c r="K596" s="62"/>
      <c r="L596" s="62"/>
      <c r="M596" s="62"/>
      <c r="N596" s="62"/>
      <c r="O596" s="62"/>
      <c r="P596" s="62"/>
      <c r="Q596" s="62"/>
      <c r="R596" s="62"/>
      <c r="S596" s="62"/>
      <c r="T596" s="62"/>
      <c r="U596" s="52"/>
      <c r="V596" s="152"/>
      <c r="W596" s="153"/>
      <c r="X596" s="153"/>
      <c r="Y596" s="154"/>
      <c r="Z596" s="154"/>
      <c r="AA596" s="154"/>
      <c r="AB596" s="154"/>
      <c r="AC596" s="154"/>
      <c r="AD596" s="154"/>
      <c r="AE596" s="154"/>
      <c r="AF596" s="154"/>
      <c r="AG596" s="154"/>
      <c r="AH596" s="154"/>
      <c r="AI596" s="154"/>
      <c r="AJ596" s="154"/>
      <c r="AK596" s="154"/>
      <c r="AL596" s="154"/>
      <c r="AM596" s="154"/>
      <c r="AN596" s="112"/>
      <c r="AO596" s="112"/>
      <c r="AP596" s="62"/>
      <c r="AQ596" s="62"/>
      <c r="AR596" s="62"/>
      <c r="AS596" s="62"/>
      <c r="AT596" s="62"/>
      <c r="AU596" s="62"/>
      <c r="AV596" s="62"/>
      <c r="AW596" s="62"/>
      <c r="AX596" s="62"/>
      <c r="AY596" s="62"/>
      <c r="AZ596" s="62"/>
      <c r="BA596" s="62"/>
      <c r="BB596" s="62"/>
      <c r="BC596" s="62"/>
      <c r="BD596" s="62"/>
      <c r="BE596" s="62"/>
      <c r="BF596" s="62"/>
      <c r="BG596" s="62"/>
    </row>
    <row r="597" spans="1:59" ht="15.75" customHeight="1">
      <c r="A597" s="51"/>
      <c r="B597" s="51"/>
      <c r="C597" s="62"/>
      <c r="D597" s="52"/>
      <c r="E597" s="62"/>
      <c r="F597" s="62"/>
      <c r="G597" s="52"/>
      <c r="H597" s="62"/>
      <c r="I597" s="62"/>
      <c r="J597" s="62"/>
      <c r="K597" s="62"/>
      <c r="L597" s="62"/>
      <c r="M597" s="62"/>
      <c r="N597" s="62"/>
      <c r="O597" s="62"/>
      <c r="P597" s="62"/>
      <c r="Q597" s="62"/>
      <c r="R597" s="62"/>
      <c r="S597" s="62"/>
      <c r="T597" s="62"/>
      <c r="U597" s="52"/>
      <c r="V597" s="152"/>
      <c r="W597" s="153"/>
      <c r="X597" s="153"/>
      <c r="Y597" s="154"/>
      <c r="Z597" s="154"/>
      <c r="AA597" s="154"/>
      <c r="AB597" s="154"/>
      <c r="AC597" s="154"/>
      <c r="AD597" s="154"/>
      <c r="AE597" s="154"/>
      <c r="AF597" s="154"/>
      <c r="AG597" s="154"/>
      <c r="AH597" s="154"/>
      <c r="AI597" s="154"/>
      <c r="AJ597" s="154"/>
      <c r="AK597" s="154"/>
      <c r="AL597" s="154"/>
      <c r="AM597" s="154"/>
      <c r="AN597" s="112"/>
      <c r="AO597" s="112"/>
      <c r="AP597" s="62"/>
      <c r="AQ597" s="62"/>
      <c r="AR597" s="62"/>
      <c r="AS597" s="62"/>
      <c r="AT597" s="62"/>
      <c r="AU597" s="62"/>
      <c r="AV597" s="62"/>
      <c r="AW597" s="62"/>
      <c r="AX597" s="62"/>
      <c r="AY597" s="62"/>
      <c r="AZ597" s="62"/>
      <c r="BA597" s="62"/>
      <c r="BB597" s="62"/>
      <c r="BC597" s="62"/>
      <c r="BD597" s="62"/>
      <c r="BE597" s="62"/>
      <c r="BF597" s="62"/>
      <c r="BG597" s="62"/>
    </row>
    <row r="598" spans="1:59" ht="15.75" customHeight="1">
      <c r="A598" s="51"/>
      <c r="B598" s="51"/>
      <c r="C598" s="62"/>
      <c r="D598" s="52"/>
      <c r="E598" s="62"/>
      <c r="F598" s="62"/>
      <c r="G598" s="52"/>
      <c r="H598" s="62"/>
      <c r="I598" s="62"/>
      <c r="J598" s="62"/>
      <c r="K598" s="62"/>
      <c r="L598" s="62"/>
      <c r="M598" s="62"/>
      <c r="N598" s="62"/>
      <c r="O598" s="62"/>
      <c r="P598" s="62"/>
      <c r="Q598" s="62"/>
      <c r="R598" s="62"/>
      <c r="S598" s="62"/>
      <c r="T598" s="62"/>
      <c r="U598" s="52"/>
      <c r="V598" s="152"/>
      <c r="W598" s="153"/>
      <c r="X598" s="153"/>
      <c r="Y598" s="154"/>
      <c r="Z598" s="154"/>
      <c r="AA598" s="154"/>
      <c r="AB598" s="154"/>
      <c r="AC598" s="154"/>
      <c r="AD598" s="154"/>
      <c r="AE598" s="154"/>
      <c r="AF598" s="154"/>
      <c r="AG598" s="154"/>
      <c r="AH598" s="154"/>
      <c r="AI598" s="154"/>
      <c r="AJ598" s="154"/>
      <c r="AK598" s="154"/>
      <c r="AL598" s="154"/>
      <c r="AM598" s="154"/>
      <c r="AN598" s="112"/>
      <c r="AO598" s="112"/>
      <c r="AP598" s="62"/>
      <c r="AQ598" s="62"/>
      <c r="AR598" s="62"/>
      <c r="AS598" s="62"/>
      <c r="AT598" s="62"/>
      <c r="AU598" s="62"/>
      <c r="AV598" s="62"/>
      <c r="AW598" s="62"/>
      <c r="AX598" s="62"/>
      <c r="AY598" s="62"/>
      <c r="AZ598" s="62"/>
      <c r="BA598" s="62"/>
      <c r="BB598" s="62"/>
      <c r="BC598" s="62"/>
      <c r="BD598" s="62"/>
      <c r="BE598" s="62"/>
      <c r="BF598" s="62"/>
      <c r="BG598" s="62"/>
    </row>
    <row r="599" spans="1:59" ht="15.75" customHeight="1">
      <c r="A599" s="51"/>
      <c r="B599" s="51"/>
      <c r="C599" s="62"/>
      <c r="D599" s="52"/>
      <c r="E599" s="62"/>
      <c r="F599" s="62"/>
      <c r="G599" s="52"/>
      <c r="H599" s="62"/>
      <c r="I599" s="62"/>
      <c r="J599" s="62"/>
      <c r="K599" s="62"/>
      <c r="L599" s="62"/>
      <c r="M599" s="62"/>
      <c r="N599" s="62"/>
      <c r="O599" s="62"/>
      <c r="P599" s="62"/>
      <c r="Q599" s="62"/>
      <c r="R599" s="62"/>
      <c r="S599" s="62"/>
      <c r="T599" s="62"/>
      <c r="U599" s="52"/>
      <c r="V599" s="152"/>
      <c r="W599" s="153"/>
      <c r="X599" s="153"/>
      <c r="Y599" s="154"/>
      <c r="Z599" s="154"/>
      <c r="AA599" s="154"/>
      <c r="AB599" s="154"/>
      <c r="AC599" s="154"/>
      <c r="AD599" s="154"/>
      <c r="AE599" s="154"/>
      <c r="AF599" s="154"/>
      <c r="AG599" s="154"/>
      <c r="AH599" s="154"/>
      <c r="AI599" s="154"/>
      <c r="AJ599" s="154"/>
      <c r="AK599" s="154"/>
      <c r="AL599" s="154"/>
      <c r="AM599" s="154"/>
      <c r="AN599" s="112"/>
      <c r="AO599" s="112"/>
      <c r="AP599" s="62"/>
      <c r="AQ599" s="62"/>
      <c r="AR599" s="62"/>
      <c r="AS599" s="62"/>
      <c r="AT599" s="62"/>
      <c r="AU599" s="62"/>
      <c r="AV599" s="62"/>
      <c r="AW599" s="62"/>
      <c r="AX599" s="62"/>
      <c r="AY599" s="62"/>
      <c r="AZ599" s="62"/>
      <c r="BA599" s="62"/>
      <c r="BB599" s="62"/>
      <c r="BC599" s="62"/>
      <c r="BD599" s="62"/>
      <c r="BE599" s="62"/>
      <c r="BF599" s="62"/>
      <c r="BG599" s="62"/>
    </row>
    <row r="600" spans="1:59" ht="15.75" customHeight="1">
      <c r="A600" s="51"/>
      <c r="B600" s="51"/>
      <c r="C600" s="62"/>
      <c r="D600" s="52"/>
      <c r="E600" s="62"/>
      <c r="F600" s="62"/>
      <c r="G600" s="52"/>
      <c r="H600" s="62"/>
      <c r="I600" s="62"/>
      <c r="J600" s="62"/>
      <c r="K600" s="62"/>
      <c r="L600" s="62"/>
      <c r="M600" s="62"/>
      <c r="N600" s="62"/>
      <c r="O600" s="62"/>
      <c r="P600" s="62"/>
      <c r="Q600" s="62"/>
      <c r="R600" s="62"/>
      <c r="S600" s="62"/>
      <c r="T600" s="62"/>
      <c r="U600" s="52"/>
      <c r="V600" s="152"/>
      <c r="W600" s="153"/>
      <c r="X600" s="153"/>
      <c r="Y600" s="154"/>
      <c r="Z600" s="154"/>
      <c r="AA600" s="154"/>
      <c r="AB600" s="154"/>
      <c r="AC600" s="154"/>
      <c r="AD600" s="154"/>
      <c r="AE600" s="154"/>
      <c r="AF600" s="154"/>
      <c r="AG600" s="154"/>
      <c r="AH600" s="154"/>
      <c r="AI600" s="154"/>
      <c r="AJ600" s="154"/>
      <c r="AK600" s="154"/>
      <c r="AL600" s="154"/>
      <c r="AM600" s="154"/>
      <c r="AN600" s="112"/>
      <c r="AO600" s="112"/>
      <c r="AP600" s="62"/>
      <c r="AQ600" s="62"/>
      <c r="AR600" s="62"/>
      <c r="AS600" s="62"/>
      <c r="AT600" s="62"/>
      <c r="AU600" s="62"/>
      <c r="AV600" s="62"/>
      <c r="AW600" s="62"/>
      <c r="AX600" s="62"/>
      <c r="AY600" s="62"/>
      <c r="AZ600" s="62"/>
      <c r="BA600" s="62"/>
      <c r="BB600" s="62"/>
      <c r="BC600" s="62"/>
      <c r="BD600" s="62"/>
      <c r="BE600" s="62"/>
      <c r="BF600" s="62"/>
      <c r="BG600" s="62"/>
    </row>
    <row r="601" spans="1:59" ht="15.75" customHeight="1">
      <c r="A601" s="51"/>
      <c r="B601" s="51"/>
      <c r="C601" s="62"/>
      <c r="D601" s="52"/>
      <c r="E601" s="62"/>
      <c r="F601" s="62"/>
      <c r="G601" s="52"/>
      <c r="H601" s="62"/>
      <c r="I601" s="62"/>
      <c r="J601" s="62"/>
      <c r="K601" s="62"/>
      <c r="L601" s="62"/>
      <c r="M601" s="62"/>
      <c r="N601" s="62"/>
      <c r="O601" s="62"/>
      <c r="P601" s="62"/>
      <c r="Q601" s="62"/>
      <c r="R601" s="62"/>
      <c r="S601" s="62"/>
      <c r="T601" s="62"/>
      <c r="U601" s="52"/>
      <c r="V601" s="152"/>
      <c r="W601" s="153"/>
      <c r="X601" s="153"/>
      <c r="Y601" s="154"/>
      <c r="Z601" s="154"/>
      <c r="AA601" s="154"/>
      <c r="AB601" s="154"/>
      <c r="AC601" s="154"/>
      <c r="AD601" s="154"/>
      <c r="AE601" s="154"/>
      <c r="AF601" s="154"/>
      <c r="AG601" s="154"/>
      <c r="AH601" s="154"/>
      <c r="AI601" s="154"/>
      <c r="AJ601" s="154"/>
      <c r="AK601" s="154"/>
      <c r="AL601" s="154"/>
      <c r="AM601" s="154"/>
      <c r="AN601" s="112"/>
      <c r="AO601" s="112"/>
      <c r="AP601" s="62"/>
      <c r="AQ601" s="62"/>
      <c r="AR601" s="62"/>
      <c r="AS601" s="62"/>
      <c r="AT601" s="62"/>
      <c r="AU601" s="62"/>
      <c r="AV601" s="62"/>
      <c r="AW601" s="62"/>
      <c r="AX601" s="62"/>
      <c r="AY601" s="62"/>
      <c r="AZ601" s="62"/>
      <c r="BA601" s="62"/>
      <c r="BB601" s="62"/>
      <c r="BC601" s="62"/>
      <c r="BD601" s="62"/>
      <c r="BE601" s="62"/>
      <c r="BF601" s="62"/>
      <c r="BG601" s="62"/>
    </row>
    <row r="602" spans="1:59" ht="15.75" customHeight="1">
      <c r="A602" s="51"/>
      <c r="B602" s="51"/>
      <c r="C602" s="62"/>
      <c r="D602" s="52"/>
      <c r="E602" s="62"/>
      <c r="F602" s="62"/>
      <c r="G602" s="52"/>
      <c r="H602" s="62"/>
      <c r="I602" s="62"/>
      <c r="J602" s="62"/>
      <c r="K602" s="62"/>
      <c r="L602" s="62"/>
      <c r="M602" s="62"/>
      <c r="N602" s="62"/>
      <c r="O602" s="62"/>
      <c r="P602" s="62"/>
      <c r="Q602" s="62"/>
      <c r="R602" s="62"/>
      <c r="S602" s="62"/>
      <c r="T602" s="62"/>
      <c r="U602" s="52"/>
      <c r="V602" s="152"/>
      <c r="W602" s="153"/>
      <c r="X602" s="153"/>
      <c r="Y602" s="154"/>
      <c r="Z602" s="154"/>
      <c r="AA602" s="154"/>
      <c r="AB602" s="154"/>
      <c r="AC602" s="154"/>
      <c r="AD602" s="154"/>
      <c r="AE602" s="154"/>
      <c r="AF602" s="154"/>
      <c r="AG602" s="154"/>
      <c r="AH602" s="154"/>
      <c r="AI602" s="154"/>
      <c r="AJ602" s="154"/>
      <c r="AK602" s="154"/>
      <c r="AL602" s="154"/>
      <c r="AM602" s="154"/>
      <c r="AN602" s="112"/>
      <c r="AO602" s="112"/>
      <c r="AP602" s="62"/>
      <c r="AQ602" s="62"/>
      <c r="AR602" s="62"/>
      <c r="AS602" s="62"/>
      <c r="AT602" s="62"/>
      <c r="AU602" s="62"/>
      <c r="AV602" s="62"/>
      <c r="AW602" s="62"/>
      <c r="AX602" s="62"/>
      <c r="AY602" s="62"/>
      <c r="AZ602" s="62"/>
      <c r="BA602" s="62"/>
      <c r="BB602" s="62"/>
      <c r="BC602" s="62"/>
      <c r="BD602" s="62"/>
      <c r="BE602" s="62"/>
      <c r="BF602" s="62"/>
      <c r="BG602" s="62"/>
    </row>
    <row r="603" spans="1:59" ht="15.75" customHeight="1">
      <c r="A603" s="51"/>
      <c r="B603" s="51"/>
      <c r="C603" s="62"/>
      <c r="D603" s="52"/>
      <c r="E603" s="62"/>
      <c r="F603" s="62"/>
      <c r="G603" s="52"/>
      <c r="H603" s="62"/>
      <c r="I603" s="62"/>
      <c r="J603" s="62"/>
      <c r="K603" s="62"/>
      <c r="L603" s="62"/>
      <c r="M603" s="62"/>
      <c r="N603" s="62"/>
      <c r="O603" s="62"/>
      <c r="P603" s="62"/>
      <c r="Q603" s="62"/>
      <c r="R603" s="62"/>
      <c r="S603" s="62"/>
      <c r="T603" s="62"/>
      <c r="U603" s="52"/>
      <c r="V603" s="152"/>
      <c r="W603" s="153"/>
      <c r="X603" s="153"/>
      <c r="Y603" s="154"/>
      <c r="Z603" s="154"/>
      <c r="AA603" s="154"/>
      <c r="AB603" s="154"/>
      <c r="AC603" s="154"/>
      <c r="AD603" s="154"/>
      <c r="AE603" s="154"/>
      <c r="AF603" s="154"/>
      <c r="AG603" s="154"/>
      <c r="AH603" s="154"/>
      <c r="AI603" s="154"/>
      <c r="AJ603" s="154"/>
      <c r="AK603" s="154"/>
      <c r="AL603" s="154"/>
      <c r="AM603" s="154"/>
      <c r="AN603" s="112"/>
      <c r="AO603" s="112"/>
      <c r="AP603" s="62"/>
      <c r="AQ603" s="62"/>
      <c r="AR603" s="62"/>
      <c r="AS603" s="62"/>
      <c r="AT603" s="62"/>
      <c r="AU603" s="62"/>
      <c r="AV603" s="62"/>
      <c r="AW603" s="62"/>
      <c r="AX603" s="62"/>
      <c r="AY603" s="62"/>
      <c r="AZ603" s="62"/>
      <c r="BA603" s="62"/>
      <c r="BB603" s="62"/>
      <c r="BC603" s="62"/>
      <c r="BD603" s="62"/>
      <c r="BE603" s="62"/>
      <c r="BF603" s="62"/>
      <c r="BG603" s="62"/>
    </row>
    <row r="604" spans="1:59" ht="15.75" customHeight="1">
      <c r="A604" s="51"/>
      <c r="B604" s="51"/>
      <c r="C604" s="62"/>
      <c r="D604" s="52"/>
      <c r="E604" s="62"/>
      <c r="F604" s="62"/>
      <c r="G604" s="52"/>
      <c r="H604" s="62"/>
      <c r="I604" s="62"/>
      <c r="J604" s="62"/>
      <c r="K604" s="62"/>
      <c r="L604" s="62"/>
      <c r="M604" s="62"/>
      <c r="N604" s="62"/>
      <c r="O604" s="62"/>
      <c r="P604" s="62"/>
      <c r="Q604" s="62"/>
      <c r="R604" s="62"/>
      <c r="S604" s="62"/>
      <c r="T604" s="62"/>
      <c r="U604" s="52"/>
      <c r="V604" s="152"/>
      <c r="W604" s="153"/>
      <c r="X604" s="153"/>
      <c r="Y604" s="154"/>
      <c r="Z604" s="154"/>
      <c r="AA604" s="154"/>
      <c r="AB604" s="154"/>
      <c r="AC604" s="154"/>
      <c r="AD604" s="154"/>
      <c r="AE604" s="154"/>
      <c r="AF604" s="154"/>
      <c r="AG604" s="154"/>
      <c r="AH604" s="154"/>
      <c r="AI604" s="154"/>
      <c r="AJ604" s="154"/>
      <c r="AK604" s="154"/>
      <c r="AL604" s="154"/>
      <c r="AM604" s="154"/>
      <c r="AN604" s="112"/>
      <c r="AO604" s="112"/>
      <c r="AP604" s="62"/>
      <c r="AQ604" s="62"/>
      <c r="AR604" s="62"/>
      <c r="AS604" s="62"/>
      <c r="AT604" s="62"/>
      <c r="AU604" s="62"/>
      <c r="AV604" s="62"/>
      <c r="AW604" s="62"/>
      <c r="AX604" s="62"/>
      <c r="AY604" s="62"/>
      <c r="AZ604" s="62"/>
      <c r="BA604" s="62"/>
      <c r="BB604" s="62"/>
      <c r="BC604" s="62"/>
      <c r="BD604" s="62"/>
      <c r="BE604" s="62"/>
      <c r="BF604" s="62"/>
      <c r="BG604" s="62"/>
    </row>
    <row r="605" spans="1:59" ht="15.75" customHeight="1">
      <c r="A605" s="51"/>
      <c r="B605" s="51"/>
      <c r="C605" s="62"/>
      <c r="D605" s="52"/>
      <c r="E605" s="62"/>
      <c r="F605" s="62"/>
      <c r="G605" s="52"/>
      <c r="H605" s="62"/>
      <c r="I605" s="62"/>
      <c r="J605" s="62"/>
      <c r="K605" s="62"/>
      <c r="L605" s="62"/>
      <c r="M605" s="62"/>
      <c r="N605" s="62"/>
      <c r="O605" s="62"/>
      <c r="P605" s="62"/>
      <c r="Q605" s="62"/>
      <c r="R605" s="62"/>
      <c r="S605" s="62"/>
      <c r="T605" s="62"/>
      <c r="U605" s="52"/>
      <c r="V605" s="152"/>
      <c r="W605" s="153"/>
      <c r="X605" s="153"/>
      <c r="Y605" s="154"/>
      <c r="Z605" s="154"/>
      <c r="AA605" s="154"/>
      <c r="AB605" s="154"/>
      <c r="AC605" s="154"/>
      <c r="AD605" s="154"/>
      <c r="AE605" s="154"/>
      <c r="AF605" s="154"/>
      <c r="AG605" s="154"/>
      <c r="AH605" s="154"/>
      <c r="AI605" s="154"/>
      <c r="AJ605" s="154"/>
      <c r="AK605" s="154"/>
      <c r="AL605" s="154"/>
      <c r="AM605" s="154"/>
      <c r="AN605" s="112"/>
      <c r="AO605" s="112"/>
      <c r="AP605" s="62"/>
      <c r="AQ605" s="62"/>
      <c r="AR605" s="62"/>
      <c r="AS605" s="62"/>
      <c r="AT605" s="62"/>
      <c r="AU605" s="62"/>
      <c r="AV605" s="62"/>
      <c r="AW605" s="62"/>
      <c r="AX605" s="62"/>
      <c r="AY605" s="62"/>
      <c r="AZ605" s="62"/>
      <c r="BA605" s="62"/>
      <c r="BB605" s="62"/>
      <c r="BC605" s="62"/>
      <c r="BD605" s="62"/>
      <c r="BE605" s="62"/>
      <c r="BF605" s="62"/>
      <c r="BG605" s="62"/>
    </row>
    <row r="606" spans="1:59" ht="15.75" customHeight="1">
      <c r="A606" s="51"/>
      <c r="B606" s="51"/>
      <c r="C606" s="62"/>
      <c r="D606" s="52"/>
      <c r="E606" s="62"/>
      <c r="F606" s="62"/>
      <c r="G606" s="52"/>
      <c r="H606" s="62"/>
      <c r="I606" s="62"/>
      <c r="J606" s="62"/>
      <c r="K606" s="62"/>
      <c r="L606" s="62"/>
      <c r="M606" s="62"/>
      <c r="N606" s="62"/>
      <c r="O606" s="62"/>
      <c r="P606" s="62"/>
      <c r="Q606" s="62"/>
      <c r="R606" s="62"/>
      <c r="S606" s="62"/>
      <c r="T606" s="62"/>
      <c r="U606" s="52"/>
      <c r="V606" s="152"/>
      <c r="W606" s="153"/>
      <c r="X606" s="153"/>
      <c r="Y606" s="154"/>
      <c r="Z606" s="154"/>
      <c r="AA606" s="154"/>
      <c r="AB606" s="154"/>
      <c r="AC606" s="154"/>
      <c r="AD606" s="154"/>
      <c r="AE606" s="154"/>
      <c r="AF606" s="154"/>
      <c r="AG606" s="154"/>
      <c r="AH606" s="154"/>
      <c r="AI606" s="154"/>
      <c r="AJ606" s="154"/>
      <c r="AK606" s="154"/>
      <c r="AL606" s="154"/>
      <c r="AM606" s="154"/>
      <c r="AN606" s="112"/>
      <c r="AO606" s="112"/>
      <c r="AP606" s="62"/>
      <c r="AQ606" s="62"/>
      <c r="AR606" s="62"/>
      <c r="AS606" s="62"/>
      <c r="AT606" s="62"/>
      <c r="AU606" s="62"/>
      <c r="AV606" s="62"/>
      <c r="AW606" s="62"/>
      <c r="AX606" s="62"/>
      <c r="AY606" s="62"/>
      <c r="AZ606" s="62"/>
      <c r="BA606" s="62"/>
      <c r="BB606" s="62"/>
      <c r="BC606" s="62"/>
      <c r="BD606" s="62"/>
      <c r="BE606" s="62"/>
      <c r="BF606" s="62"/>
      <c r="BG606" s="62"/>
    </row>
    <row r="607" spans="1:59" ht="15.75" customHeight="1">
      <c r="A607" s="51"/>
      <c r="B607" s="51"/>
      <c r="C607" s="62"/>
      <c r="D607" s="52"/>
      <c r="E607" s="62"/>
      <c r="F607" s="62"/>
      <c r="G607" s="52"/>
      <c r="H607" s="62"/>
      <c r="I607" s="62"/>
      <c r="J607" s="62"/>
      <c r="K607" s="62"/>
      <c r="L607" s="62"/>
      <c r="M607" s="62"/>
      <c r="N607" s="62"/>
      <c r="O607" s="62"/>
      <c r="P607" s="62"/>
      <c r="Q607" s="62"/>
      <c r="R607" s="62"/>
      <c r="S607" s="62"/>
      <c r="T607" s="62"/>
      <c r="U607" s="52"/>
      <c r="V607" s="152"/>
      <c r="W607" s="153"/>
      <c r="X607" s="153"/>
      <c r="Y607" s="154"/>
      <c r="Z607" s="154"/>
      <c r="AA607" s="154"/>
      <c r="AB607" s="154"/>
      <c r="AC607" s="154"/>
      <c r="AD607" s="154"/>
      <c r="AE607" s="154"/>
      <c r="AF607" s="154"/>
      <c r="AG607" s="154"/>
      <c r="AH607" s="154"/>
      <c r="AI607" s="154"/>
      <c r="AJ607" s="154"/>
      <c r="AK607" s="154"/>
      <c r="AL607" s="154"/>
      <c r="AM607" s="154"/>
      <c r="AN607" s="112"/>
      <c r="AO607" s="112"/>
      <c r="AP607" s="62"/>
      <c r="AQ607" s="62"/>
      <c r="AR607" s="62"/>
      <c r="AS607" s="62"/>
      <c r="AT607" s="62"/>
      <c r="AU607" s="62"/>
      <c r="AV607" s="62"/>
      <c r="AW607" s="62"/>
      <c r="AX607" s="62"/>
      <c r="AY607" s="62"/>
      <c r="AZ607" s="62"/>
      <c r="BA607" s="62"/>
      <c r="BB607" s="62"/>
      <c r="BC607" s="62"/>
      <c r="BD607" s="62"/>
      <c r="BE607" s="62"/>
      <c r="BF607" s="62"/>
      <c r="BG607" s="62"/>
    </row>
    <row r="608" spans="1:59" ht="15.75" customHeight="1">
      <c r="A608" s="51"/>
      <c r="B608" s="51"/>
      <c r="C608" s="62"/>
      <c r="D608" s="52"/>
      <c r="E608" s="62"/>
      <c r="F608" s="62"/>
      <c r="G608" s="52"/>
      <c r="H608" s="62"/>
      <c r="I608" s="62"/>
      <c r="J608" s="62"/>
      <c r="K608" s="62"/>
      <c r="L608" s="62"/>
      <c r="M608" s="62"/>
      <c r="N608" s="62"/>
      <c r="O608" s="62"/>
      <c r="P608" s="62"/>
      <c r="Q608" s="62"/>
      <c r="R608" s="62"/>
      <c r="S608" s="62"/>
      <c r="T608" s="62"/>
      <c r="U608" s="52"/>
      <c r="V608" s="152"/>
      <c r="W608" s="153"/>
      <c r="X608" s="153"/>
      <c r="Y608" s="154"/>
      <c r="Z608" s="154"/>
      <c r="AA608" s="154"/>
      <c r="AB608" s="154"/>
      <c r="AC608" s="154"/>
      <c r="AD608" s="154"/>
      <c r="AE608" s="154"/>
      <c r="AF608" s="154"/>
      <c r="AG608" s="154"/>
      <c r="AH608" s="154"/>
      <c r="AI608" s="154"/>
      <c r="AJ608" s="154"/>
      <c r="AK608" s="154"/>
      <c r="AL608" s="154"/>
      <c r="AM608" s="154"/>
      <c r="AN608" s="112"/>
      <c r="AO608" s="112"/>
      <c r="AP608" s="62"/>
      <c r="AQ608" s="62"/>
      <c r="AR608" s="62"/>
      <c r="AS608" s="62"/>
      <c r="AT608" s="62"/>
      <c r="AU608" s="62"/>
      <c r="AV608" s="62"/>
      <c r="AW608" s="62"/>
      <c r="AX608" s="62"/>
      <c r="AY608" s="62"/>
      <c r="AZ608" s="62"/>
      <c r="BA608" s="62"/>
      <c r="BB608" s="62"/>
      <c r="BC608" s="62"/>
      <c r="BD608" s="62"/>
      <c r="BE608" s="62"/>
      <c r="BF608" s="62"/>
      <c r="BG608" s="62"/>
    </row>
    <row r="609" spans="1:59" ht="15.75" customHeight="1">
      <c r="A609" s="51"/>
      <c r="B609" s="51"/>
      <c r="C609" s="62"/>
      <c r="D609" s="52"/>
      <c r="E609" s="62"/>
      <c r="F609" s="62"/>
      <c r="G609" s="52"/>
      <c r="H609" s="62"/>
      <c r="I609" s="62"/>
      <c r="J609" s="62"/>
      <c r="K609" s="62"/>
      <c r="L609" s="62"/>
      <c r="M609" s="62"/>
      <c r="N609" s="62"/>
      <c r="O609" s="62"/>
      <c r="P609" s="62"/>
      <c r="Q609" s="62"/>
      <c r="R609" s="62"/>
      <c r="S609" s="62"/>
      <c r="T609" s="62"/>
      <c r="U609" s="52"/>
      <c r="V609" s="152"/>
      <c r="W609" s="153"/>
      <c r="X609" s="153"/>
      <c r="Y609" s="154"/>
      <c r="Z609" s="154"/>
      <c r="AA609" s="154"/>
      <c r="AB609" s="154"/>
      <c r="AC609" s="154"/>
      <c r="AD609" s="154"/>
      <c r="AE609" s="154"/>
      <c r="AF609" s="154"/>
      <c r="AG609" s="154"/>
      <c r="AH609" s="154"/>
      <c r="AI609" s="154"/>
      <c r="AJ609" s="154"/>
      <c r="AK609" s="154"/>
      <c r="AL609" s="154"/>
      <c r="AM609" s="154"/>
      <c r="AN609" s="112"/>
      <c r="AO609" s="112"/>
      <c r="AP609" s="62"/>
      <c r="AQ609" s="62"/>
      <c r="AR609" s="62"/>
      <c r="AS609" s="62"/>
      <c r="AT609" s="62"/>
      <c r="AU609" s="62"/>
      <c r="AV609" s="62"/>
      <c r="AW609" s="62"/>
      <c r="AX609" s="62"/>
      <c r="AY609" s="62"/>
      <c r="AZ609" s="62"/>
      <c r="BA609" s="62"/>
      <c r="BB609" s="62"/>
      <c r="BC609" s="62"/>
      <c r="BD609" s="62"/>
      <c r="BE609" s="62"/>
      <c r="BF609" s="62"/>
      <c r="BG609" s="62"/>
    </row>
    <row r="610" spans="1:59" ht="15.75" customHeight="1">
      <c r="A610" s="51"/>
      <c r="B610" s="51"/>
      <c r="C610" s="62"/>
      <c r="D610" s="52"/>
      <c r="E610" s="62"/>
      <c r="F610" s="62"/>
      <c r="G610" s="52"/>
      <c r="H610" s="62"/>
      <c r="I610" s="62"/>
      <c r="J610" s="62"/>
      <c r="K610" s="62"/>
      <c r="L610" s="62"/>
      <c r="M610" s="62"/>
      <c r="N610" s="62"/>
      <c r="O610" s="62"/>
      <c r="P610" s="62"/>
      <c r="Q610" s="62"/>
      <c r="R610" s="62"/>
      <c r="S610" s="62"/>
      <c r="T610" s="62"/>
      <c r="U610" s="52"/>
      <c r="V610" s="152"/>
      <c r="W610" s="153"/>
      <c r="X610" s="153"/>
      <c r="Y610" s="154"/>
      <c r="Z610" s="154"/>
      <c r="AA610" s="154"/>
      <c r="AB610" s="154"/>
      <c r="AC610" s="154"/>
      <c r="AD610" s="154"/>
      <c r="AE610" s="154"/>
      <c r="AF610" s="154"/>
      <c r="AG610" s="154"/>
      <c r="AH610" s="154"/>
      <c r="AI610" s="154"/>
      <c r="AJ610" s="154"/>
      <c r="AK610" s="154"/>
      <c r="AL610" s="154"/>
      <c r="AM610" s="154"/>
      <c r="AN610" s="112"/>
      <c r="AO610" s="112"/>
      <c r="AP610" s="62"/>
      <c r="AQ610" s="62"/>
      <c r="AR610" s="62"/>
      <c r="AS610" s="62"/>
      <c r="AT610" s="62"/>
      <c r="AU610" s="62"/>
      <c r="AV610" s="62"/>
      <c r="AW610" s="62"/>
      <c r="AX610" s="62"/>
      <c r="AY610" s="62"/>
      <c r="AZ610" s="62"/>
      <c r="BA610" s="62"/>
      <c r="BB610" s="62"/>
      <c r="BC610" s="62"/>
      <c r="BD610" s="62"/>
      <c r="BE610" s="62"/>
      <c r="BF610" s="62"/>
      <c r="BG610" s="62"/>
    </row>
    <row r="611" spans="1:59" ht="15.75" customHeight="1">
      <c r="A611" s="51"/>
      <c r="B611" s="51"/>
      <c r="C611" s="62"/>
      <c r="D611" s="52"/>
      <c r="E611" s="62"/>
      <c r="F611" s="62"/>
      <c r="G611" s="52"/>
      <c r="H611" s="62"/>
      <c r="I611" s="62"/>
      <c r="J611" s="62"/>
      <c r="K611" s="62"/>
      <c r="L611" s="62"/>
      <c r="M611" s="62"/>
      <c r="N611" s="62"/>
      <c r="O611" s="62"/>
      <c r="P611" s="62"/>
      <c r="Q611" s="62"/>
      <c r="R611" s="62"/>
      <c r="S611" s="62"/>
      <c r="T611" s="62"/>
      <c r="U611" s="52"/>
      <c r="V611" s="152"/>
      <c r="W611" s="153"/>
      <c r="X611" s="153"/>
      <c r="Y611" s="154"/>
      <c r="Z611" s="154"/>
      <c r="AA611" s="154"/>
      <c r="AB611" s="154"/>
      <c r="AC611" s="154"/>
      <c r="AD611" s="154"/>
      <c r="AE611" s="154"/>
      <c r="AF611" s="154"/>
      <c r="AG611" s="154"/>
      <c r="AH611" s="154"/>
      <c r="AI611" s="154"/>
      <c r="AJ611" s="154"/>
      <c r="AK611" s="154"/>
      <c r="AL611" s="154"/>
      <c r="AM611" s="154"/>
      <c r="AN611" s="112"/>
      <c r="AO611" s="112"/>
      <c r="AP611" s="62"/>
      <c r="AQ611" s="62"/>
      <c r="AR611" s="62"/>
      <c r="AS611" s="62"/>
      <c r="AT611" s="62"/>
      <c r="AU611" s="62"/>
      <c r="AV611" s="62"/>
      <c r="AW611" s="62"/>
      <c r="AX611" s="62"/>
      <c r="AY611" s="62"/>
      <c r="AZ611" s="62"/>
      <c r="BA611" s="62"/>
      <c r="BB611" s="62"/>
      <c r="BC611" s="62"/>
      <c r="BD611" s="62"/>
      <c r="BE611" s="62"/>
      <c r="BF611" s="62"/>
      <c r="BG611" s="62"/>
    </row>
    <row r="612" spans="1:59" ht="15.75" customHeight="1">
      <c r="A612" s="51"/>
      <c r="B612" s="51"/>
      <c r="C612" s="62"/>
      <c r="D612" s="52"/>
      <c r="E612" s="62"/>
      <c r="F612" s="62"/>
      <c r="G612" s="52"/>
      <c r="H612" s="62"/>
      <c r="I612" s="62"/>
      <c r="J612" s="62"/>
      <c r="K612" s="62"/>
      <c r="L612" s="62"/>
      <c r="M612" s="62"/>
      <c r="N612" s="62"/>
      <c r="O612" s="62"/>
      <c r="P612" s="62"/>
      <c r="Q612" s="62"/>
      <c r="R612" s="62"/>
      <c r="S612" s="62"/>
      <c r="T612" s="62"/>
      <c r="U612" s="52"/>
      <c r="V612" s="152"/>
      <c r="W612" s="153"/>
      <c r="X612" s="153"/>
      <c r="Y612" s="154"/>
      <c r="Z612" s="154"/>
      <c r="AA612" s="154"/>
      <c r="AB612" s="154"/>
      <c r="AC612" s="154"/>
      <c r="AD612" s="154"/>
      <c r="AE612" s="154"/>
      <c r="AF612" s="154"/>
      <c r="AG612" s="154"/>
      <c r="AH612" s="154"/>
      <c r="AI612" s="154"/>
      <c r="AJ612" s="154"/>
      <c r="AK612" s="154"/>
      <c r="AL612" s="154"/>
      <c r="AM612" s="154"/>
      <c r="AN612" s="112"/>
      <c r="AO612" s="112"/>
      <c r="AP612" s="62"/>
      <c r="AQ612" s="62"/>
      <c r="AR612" s="62"/>
      <c r="AS612" s="62"/>
      <c r="AT612" s="62"/>
      <c r="AU612" s="62"/>
      <c r="AV612" s="62"/>
      <c r="AW612" s="62"/>
      <c r="AX612" s="62"/>
      <c r="AY612" s="62"/>
      <c r="AZ612" s="62"/>
      <c r="BA612" s="62"/>
      <c r="BB612" s="62"/>
      <c r="BC612" s="62"/>
      <c r="BD612" s="62"/>
      <c r="BE612" s="62"/>
      <c r="BF612" s="62"/>
      <c r="BG612" s="62"/>
    </row>
    <row r="613" spans="1:59" ht="15.75" customHeight="1">
      <c r="A613" s="51"/>
      <c r="B613" s="51"/>
      <c r="C613" s="62"/>
      <c r="D613" s="52"/>
      <c r="E613" s="62"/>
      <c r="F613" s="62"/>
      <c r="G613" s="52"/>
      <c r="H613" s="62"/>
      <c r="I613" s="62"/>
      <c r="J613" s="62"/>
      <c r="K613" s="62"/>
      <c r="L613" s="62"/>
      <c r="M613" s="62"/>
      <c r="N613" s="62"/>
      <c r="O613" s="62"/>
      <c r="P613" s="62"/>
      <c r="Q613" s="62"/>
      <c r="R613" s="62"/>
      <c r="S613" s="62"/>
      <c r="T613" s="62"/>
      <c r="U613" s="52"/>
      <c r="V613" s="152"/>
      <c r="W613" s="153"/>
      <c r="X613" s="153"/>
      <c r="Y613" s="154"/>
      <c r="Z613" s="154"/>
      <c r="AA613" s="154"/>
      <c r="AB613" s="154"/>
      <c r="AC613" s="154"/>
      <c r="AD613" s="154"/>
      <c r="AE613" s="154"/>
      <c r="AF613" s="154"/>
      <c r="AG613" s="154"/>
      <c r="AH613" s="154"/>
      <c r="AI613" s="154"/>
      <c r="AJ613" s="154"/>
      <c r="AK613" s="154"/>
      <c r="AL613" s="154"/>
      <c r="AM613" s="154"/>
      <c r="AN613" s="112"/>
      <c r="AO613" s="112"/>
      <c r="AP613" s="62"/>
      <c r="AQ613" s="62"/>
      <c r="AR613" s="62"/>
      <c r="AS613" s="62"/>
      <c r="AT613" s="62"/>
      <c r="AU613" s="62"/>
      <c r="AV613" s="62"/>
      <c r="AW613" s="62"/>
      <c r="AX613" s="62"/>
      <c r="AY613" s="62"/>
      <c r="AZ613" s="62"/>
      <c r="BA613" s="62"/>
      <c r="BB613" s="62"/>
      <c r="BC613" s="62"/>
      <c r="BD613" s="62"/>
      <c r="BE613" s="62"/>
      <c r="BF613" s="62"/>
      <c r="BG613" s="62"/>
    </row>
    <row r="614" spans="1:59" ht="15.75" customHeight="1">
      <c r="A614" s="51"/>
      <c r="B614" s="51"/>
      <c r="C614" s="62"/>
      <c r="D614" s="52"/>
      <c r="E614" s="62"/>
      <c r="F614" s="62"/>
      <c r="G614" s="52"/>
      <c r="H614" s="62"/>
      <c r="I614" s="62"/>
      <c r="J614" s="62"/>
      <c r="K614" s="62"/>
      <c r="L614" s="62"/>
      <c r="M614" s="62"/>
      <c r="N614" s="62"/>
      <c r="O614" s="62"/>
      <c r="P614" s="62"/>
      <c r="Q614" s="62"/>
      <c r="R614" s="62"/>
      <c r="S614" s="62"/>
      <c r="T614" s="62"/>
      <c r="U614" s="52"/>
      <c r="V614" s="152"/>
      <c r="W614" s="153"/>
      <c r="X614" s="153"/>
      <c r="Y614" s="154"/>
      <c r="Z614" s="154"/>
      <c r="AA614" s="154"/>
      <c r="AB614" s="154"/>
      <c r="AC614" s="154"/>
      <c r="AD614" s="154"/>
      <c r="AE614" s="154"/>
      <c r="AF614" s="154"/>
      <c r="AG614" s="154"/>
      <c r="AH614" s="154"/>
      <c r="AI614" s="154"/>
      <c r="AJ614" s="154"/>
      <c r="AK614" s="154"/>
      <c r="AL614" s="154"/>
      <c r="AM614" s="154"/>
      <c r="AN614" s="112"/>
      <c r="AO614" s="112"/>
      <c r="AP614" s="62"/>
      <c r="AQ614" s="62"/>
      <c r="AR614" s="62"/>
      <c r="AS614" s="62"/>
      <c r="AT614" s="62"/>
      <c r="AU614" s="62"/>
      <c r="AV614" s="62"/>
      <c r="AW614" s="62"/>
      <c r="AX614" s="62"/>
      <c r="AY614" s="62"/>
      <c r="AZ614" s="62"/>
      <c r="BA614" s="62"/>
      <c r="BB614" s="62"/>
      <c r="BC614" s="62"/>
      <c r="BD614" s="62"/>
      <c r="BE614" s="62"/>
      <c r="BF614" s="62"/>
      <c r="BG614" s="62"/>
    </row>
    <row r="615" spans="1:59" ht="15.75" customHeight="1">
      <c r="A615" s="51"/>
      <c r="B615" s="51"/>
      <c r="C615" s="62"/>
      <c r="D615" s="52"/>
      <c r="E615" s="62"/>
      <c r="F615" s="62"/>
      <c r="G615" s="52"/>
      <c r="H615" s="62"/>
      <c r="I615" s="62"/>
      <c r="J615" s="62"/>
      <c r="K615" s="62"/>
      <c r="L615" s="62"/>
      <c r="M615" s="62"/>
      <c r="N615" s="62"/>
      <c r="O615" s="62"/>
      <c r="P615" s="62"/>
      <c r="Q615" s="62"/>
      <c r="R615" s="62"/>
      <c r="S615" s="62"/>
      <c r="T615" s="62"/>
      <c r="U615" s="52"/>
      <c r="V615" s="152"/>
      <c r="W615" s="153"/>
      <c r="X615" s="153"/>
      <c r="Y615" s="154"/>
      <c r="Z615" s="154"/>
      <c r="AA615" s="154"/>
      <c r="AB615" s="154"/>
      <c r="AC615" s="154"/>
      <c r="AD615" s="154"/>
      <c r="AE615" s="154"/>
      <c r="AF615" s="154"/>
      <c r="AG615" s="154"/>
      <c r="AH615" s="154"/>
      <c r="AI615" s="154"/>
      <c r="AJ615" s="154"/>
      <c r="AK615" s="154"/>
      <c r="AL615" s="154"/>
      <c r="AM615" s="154"/>
      <c r="AN615" s="112"/>
      <c r="AO615" s="112"/>
      <c r="AP615" s="62"/>
      <c r="AQ615" s="62"/>
      <c r="AR615" s="62"/>
      <c r="AS615" s="62"/>
      <c r="AT615" s="62"/>
      <c r="AU615" s="62"/>
      <c r="AV615" s="62"/>
      <c r="AW615" s="62"/>
      <c r="AX615" s="62"/>
      <c r="AY615" s="62"/>
      <c r="AZ615" s="62"/>
      <c r="BA615" s="62"/>
      <c r="BB615" s="62"/>
      <c r="BC615" s="62"/>
      <c r="BD615" s="62"/>
      <c r="BE615" s="62"/>
      <c r="BF615" s="62"/>
      <c r="BG615" s="62"/>
    </row>
    <row r="616" spans="1:59" ht="15.75" customHeight="1">
      <c r="A616" s="51"/>
      <c r="B616" s="51"/>
      <c r="C616" s="62"/>
      <c r="D616" s="52"/>
      <c r="E616" s="62"/>
      <c r="F616" s="62"/>
      <c r="G616" s="52"/>
      <c r="H616" s="62"/>
      <c r="I616" s="62"/>
      <c r="J616" s="62"/>
      <c r="K616" s="62"/>
      <c r="L616" s="62"/>
      <c r="M616" s="62"/>
      <c r="N616" s="62"/>
      <c r="O616" s="62"/>
      <c r="P616" s="62"/>
      <c r="Q616" s="62"/>
      <c r="R616" s="62"/>
      <c r="S616" s="62"/>
      <c r="T616" s="62"/>
      <c r="U616" s="52"/>
      <c r="V616" s="152"/>
      <c r="W616" s="153"/>
      <c r="X616" s="153"/>
      <c r="Y616" s="154"/>
      <c r="Z616" s="154"/>
      <c r="AA616" s="154"/>
      <c r="AB616" s="154"/>
      <c r="AC616" s="154"/>
      <c r="AD616" s="154"/>
      <c r="AE616" s="154"/>
      <c r="AF616" s="154"/>
      <c r="AG616" s="154"/>
      <c r="AH616" s="154"/>
      <c r="AI616" s="154"/>
      <c r="AJ616" s="154"/>
      <c r="AK616" s="154"/>
      <c r="AL616" s="154"/>
      <c r="AM616" s="154"/>
      <c r="AN616" s="112"/>
      <c r="AO616" s="112"/>
      <c r="AP616" s="62"/>
      <c r="AQ616" s="62"/>
      <c r="AR616" s="62"/>
      <c r="AS616" s="62"/>
      <c r="AT616" s="62"/>
      <c r="AU616" s="62"/>
      <c r="AV616" s="62"/>
      <c r="AW616" s="62"/>
      <c r="AX616" s="62"/>
      <c r="AY616" s="62"/>
      <c r="AZ616" s="62"/>
      <c r="BA616" s="62"/>
      <c r="BB616" s="62"/>
      <c r="BC616" s="62"/>
      <c r="BD616" s="62"/>
      <c r="BE616" s="62"/>
      <c r="BF616" s="62"/>
      <c r="BG616" s="62"/>
    </row>
    <row r="617" spans="1:59" ht="15.75" customHeight="1">
      <c r="A617" s="51"/>
      <c r="B617" s="51"/>
      <c r="C617" s="62"/>
      <c r="D617" s="52"/>
      <c r="E617" s="62"/>
      <c r="F617" s="62"/>
      <c r="G617" s="52"/>
      <c r="H617" s="62"/>
      <c r="I617" s="62"/>
      <c r="J617" s="62"/>
      <c r="K617" s="62"/>
      <c r="L617" s="62"/>
      <c r="M617" s="62"/>
      <c r="N617" s="62"/>
      <c r="O617" s="62"/>
      <c r="P617" s="62"/>
      <c r="Q617" s="62"/>
      <c r="R617" s="62"/>
      <c r="S617" s="62"/>
      <c r="T617" s="62"/>
      <c r="U617" s="52"/>
      <c r="V617" s="152"/>
      <c r="W617" s="153"/>
      <c r="X617" s="153"/>
      <c r="Y617" s="154"/>
      <c r="Z617" s="154"/>
      <c r="AA617" s="154"/>
      <c r="AB617" s="154"/>
      <c r="AC617" s="154"/>
      <c r="AD617" s="154"/>
      <c r="AE617" s="154"/>
      <c r="AF617" s="154"/>
      <c r="AG617" s="154"/>
      <c r="AH617" s="154"/>
      <c r="AI617" s="154"/>
      <c r="AJ617" s="154"/>
      <c r="AK617" s="154"/>
      <c r="AL617" s="154"/>
      <c r="AM617" s="154"/>
      <c r="AN617" s="112"/>
      <c r="AO617" s="112"/>
      <c r="AP617" s="62"/>
      <c r="AQ617" s="62"/>
      <c r="AR617" s="62"/>
      <c r="AS617" s="62"/>
      <c r="AT617" s="62"/>
      <c r="AU617" s="62"/>
      <c r="AV617" s="62"/>
      <c r="AW617" s="62"/>
      <c r="AX617" s="62"/>
      <c r="AY617" s="62"/>
      <c r="AZ617" s="62"/>
      <c r="BA617" s="62"/>
      <c r="BB617" s="62"/>
      <c r="BC617" s="62"/>
      <c r="BD617" s="62"/>
      <c r="BE617" s="62"/>
      <c r="BF617" s="62"/>
      <c r="BG617" s="62"/>
    </row>
    <row r="618" spans="1:59" ht="15.75" customHeight="1">
      <c r="A618" s="51"/>
      <c r="B618" s="51"/>
      <c r="C618" s="62"/>
      <c r="D618" s="52"/>
      <c r="E618" s="62"/>
      <c r="F618" s="62"/>
      <c r="G618" s="52"/>
      <c r="H618" s="62"/>
      <c r="I618" s="62"/>
      <c r="J618" s="62"/>
      <c r="K618" s="62"/>
      <c r="L618" s="62"/>
      <c r="M618" s="62"/>
      <c r="N618" s="62"/>
      <c r="O618" s="62"/>
      <c r="P618" s="62"/>
      <c r="Q618" s="62"/>
      <c r="R618" s="62"/>
      <c r="S618" s="62"/>
      <c r="T618" s="62"/>
      <c r="U618" s="52"/>
      <c r="V618" s="152"/>
      <c r="W618" s="153"/>
      <c r="X618" s="153"/>
      <c r="Y618" s="154"/>
      <c r="Z618" s="154"/>
      <c r="AA618" s="154"/>
      <c r="AB618" s="154"/>
      <c r="AC618" s="154"/>
      <c r="AD618" s="154"/>
      <c r="AE618" s="154"/>
      <c r="AF618" s="154"/>
      <c r="AG618" s="154"/>
      <c r="AH618" s="154"/>
      <c r="AI618" s="154"/>
      <c r="AJ618" s="154"/>
      <c r="AK618" s="154"/>
      <c r="AL618" s="154"/>
      <c r="AM618" s="154"/>
      <c r="AN618" s="112"/>
      <c r="AO618" s="112"/>
      <c r="AP618" s="62"/>
      <c r="AQ618" s="62"/>
      <c r="AR618" s="62"/>
      <c r="AS618" s="62"/>
      <c r="AT618" s="62"/>
      <c r="AU618" s="62"/>
      <c r="AV618" s="62"/>
      <c r="AW618" s="62"/>
      <c r="AX618" s="62"/>
      <c r="AY618" s="62"/>
      <c r="AZ618" s="62"/>
      <c r="BA618" s="62"/>
      <c r="BB618" s="62"/>
      <c r="BC618" s="62"/>
      <c r="BD618" s="62"/>
      <c r="BE618" s="62"/>
      <c r="BF618" s="62"/>
      <c r="BG618" s="62"/>
    </row>
    <row r="619" spans="1:59" ht="15.75" customHeight="1">
      <c r="A619" s="51"/>
      <c r="B619" s="51"/>
      <c r="C619" s="62"/>
      <c r="D619" s="52"/>
      <c r="E619" s="62"/>
      <c r="F619" s="62"/>
      <c r="G619" s="52"/>
      <c r="H619" s="62"/>
      <c r="I619" s="62"/>
      <c r="J619" s="62"/>
      <c r="K619" s="62"/>
      <c r="L619" s="62"/>
      <c r="M619" s="62"/>
      <c r="N619" s="62"/>
      <c r="O619" s="62"/>
      <c r="P619" s="62"/>
      <c r="Q619" s="62"/>
      <c r="R619" s="62"/>
      <c r="S619" s="62"/>
      <c r="T619" s="62"/>
      <c r="U619" s="52"/>
      <c r="V619" s="152"/>
      <c r="W619" s="153"/>
      <c r="X619" s="153"/>
      <c r="Y619" s="154"/>
      <c r="Z619" s="154"/>
      <c r="AA619" s="154"/>
      <c r="AB619" s="154"/>
      <c r="AC619" s="154"/>
      <c r="AD619" s="154"/>
      <c r="AE619" s="154"/>
      <c r="AF619" s="154"/>
      <c r="AG619" s="154"/>
      <c r="AH619" s="154"/>
      <c r="AI619" s="154"/>
      <c r="AJ619" s="154"/>
      <c r="AK619" s="154"/>
      <c r="AL619" s="154"/>
      <c r="AM619" s="154"/>
      <c r="AN619" s="112"/>
      <c r="AO619" s="112"/>
      <c r="AP619" s="62"/>
      <c r="AQ619" s="62"/>
      <c r="AR619" s="62"/>
      <c r="AS619" s="62"/>
      <c r="AT619" s="62"/>
      <c r="AU619" s="62"/>
      <c r="AV619" s="62"/>
      <c r="AW619" s="62"/>
      <c r="AX619" s="62"/>
      <c r="AY619" s="62"/>
      <c r="AZ619" s="62"/>
      <c r="BA619" s="62"/>
      <c r="BB619" s="62"/>
      <c r="BC619" s="62"/>
      <c r="BD619" s="62"/>
      <c r="BE619" s="62"/>
      <c r="BF619" s="62"/>
      <c r="BG619" s="62"/>
    </row>
    <row r="620" spans="1:59" ht="15.75" customHeight="1">
      <c r="A620" s="51"/>
      <c r="B620" s="51"/>
      <c r="C620" s="62"/>
      <c r="D620" s="52"/>
      <c r="E620" s="62"/>
      <c r="F620" s="62"/>
      <c r="G620" s="52"/>
      <c r="H620" s="62"/>
      <c r="I620" s="62"/>
      <c r="J620" s="62"/>
      <c r="K620" s="62"/>
      <c r="L620" s="62"/>
      <c r="M620" s="62"/>
      <c r="N620" s="62"/>
      <c r="O620" s="62"/>
      <c r="P620" s="62"/>
      <c r="Q620" s="62"/>
      <c r="R620" s="62"/>
      <c r="S620" s="62"/>
      <c r="T620" s="62"/>
      <c r="U620" s="52"/>
      <c r="V620" s="152"/>
      <c r="W620" s="153"/>
      <c r="X620" s="153"/>
      <c r="Y620" s="154"/>
      <c r="Z620" s="154"/>
      <c r="AA620" s="154"/>
      <c r="AB620" s="154"/>
      <c r="AC620" s="154"/>
      <c r="AD620" s="154"/>
      <c r="AE620" s="154"/>
      <c r="AF620" s="154"/>
      <c r="AG620" s="154"/>
      <c r="AH620" s="154"/>
      <c r="AI620" s="154"/>
      <c r="AJ620" s="154"/>
      <c r="AK620" s="154"/>
      <c r="AL620" s="154"/>
      <c r="AM620" s="154"/>
      <c r="AN620" s="112"/>
      <c r="AO620" s="112"/>
      <c r="AP620" s="62"/>
      <c r="AQ620" s="62"/>
      <c r="AR620" s="62"/>
      <c r="AS620" s="62"/>
      <c r="AT620" s="62"/>
      <c r="AU620" s="62"/>
      <c r="AV620" s="62"/>
      <c r="AW620" s="62"/>
      <c r="AX620" s="62"/>
      <c r="AY620" s="62"/>
      <c r="AZ620" s="62"/>
      <c r="BA620" s="62"/>
      <c r="BB620" s="62"/>
      <c r="BC620" s="62"/>
      <c r="BD620" s="62"/>
      <c r="BE620" s="62"/>
      <c r="BF620" s="62"/>
      <c r="BG620" s="62"/>
    </row>
    <row r="621" spans="1:59" ht="15.75" customHeight="1">
      <c r="A621" s="51"/>
      <c r="B621" s="51"/>
      <c r="C621" s="62"/>
      <c r="D621" s="52"/>
      <c r="E621" s="62"/>
      <c r="F621" s="62"/>
      <c r="G621" s="52"/>
      <c r="H621" s="62"/>
      <c r="I621" s="62"/>
      <c r="J621" s="62"/>
      <c r="K621" s="62"/>
      <c r="L621" s="62"/>
      <c r="M621" s="62"/>
      <c r="N621" s="62"/>
      <c r="O621" s="62"/>
      <c r="P621" s="62"/>
      <c r="Q621" s="62"/>
      <c r="R621" s="62"/>
      <c r="S621" s="62"/>
      <c r="T621" s="62"/>
      <c r="U621" s="52"/>
      <c r="V621" s="152"/>
      <c r="W621" s="153"/>
      <c r="X621" s="153"/>
      <c r="Y621" s="154"/>
      <c r="Z621" s="154"/>
      <c r="AA621" s="154"/>
      <c r="AB621" s="154"/>
      <c r="AC621" s="154"/>
      <c r="AD621" s="154"/>
      <c r="AE621" s="154"/>
      <c r="AF621" s="154"/>
      <c r="AG621" s="154"/>
      <c r="AH621" s="154"/>
      <c r="AI621" s="154"/>
      <c r="AJ621" s="154"/>
      <c r="AK621" s="154"/>
      <c r="AL621" s="154"/>
      <c r="AM621" s="154"/>
      <c r="AN621" s="112"/>
      <c r="AO621" s="112"/>
      <c r="AP621" s="62"/>
      <c r="AQ621" s="62"/>
      <c r="AR621" s="62"/>
      <c r="AS621" s="62"/>
      <c r="AT621" s="62"/>
      <c r="AU621" s="62"/>
      <c r="AV621" s="62"/>
      <c r="AW621" s="62"/>
      <c r="AX621" s="62"/>
      <c r="AY621" s="62"/>
      <c r="AZ621" s="62"/>
      <c r="BA621" s="62"/>
      <c r="BB621" s="62"/>
      <c r="BC621" s="62"/>
      <c r="BD621" s="62"/>
      <c r="BE621" s="62"/>
      <c r="BF621" s="62"/>
      <c r="BG621" s="62"/>
    </row>
    <row r="622" spans="1:59" ht="15.75" customHeight="1">
      <c r="A622" s="51"/>
      <c r="B622" s="51"/>
      <c r="C622" s="62"/>
      <c r="D622" s="52"/>
      <c r="E622" s="62"/>
      <c r="F622" s="62"/>
      <c r="G622" s="52"/>
      <c r="H622" s="62"/>
      <c r="I622" s="62"/>
      <c r="J622" s="62"/>
      <c r="K622" s="62"/>
      <c r="L622" s="62"/>
      <c r="M622" s="62"/>
      <c r="N622" s="62"/>
      <c r="O622" s="62"/>
      <c r="P622" s="62"/>
      <c r="Q622" s="62"/>
      <c r="R622" s="62"/>
      <c r="S622" s="62"/>
      <c r="T622" s="62"/>
      <c r="U622" s="52"/>
      <c r="V622" s="152"/>
      <c r="W622" s="153"/>
      <c r="X622" s="153"/>
      <c r="Y622" s="154"/>
      <c r="Z622" s="154"/>
      <c r="AA622" s="154"/>
      <c r="AB622" s="154"/>
      <c r="AC622" s="154"/>
      <c r="AD622" s="154"/>
      <c r="AE622" s="154"/>
      <c r="AF622" s="154"/>
      <c r="AG622" s="154"/>
      <c r="AH622" s="154"/>
      <c r="AI622" s="154"/>
      <c r="AJ622" s="154"/>
      <c r="AK622" s="154"/>
      <c r="AL622" s="154"/>
      <c r="AM622" s="154"/>
      <c r="AN622" s="112"/>
      <c r="AO622" s="112"/>
      <c r="AP622" s="62"/>
      <c r="AQ622" s="62"/>
      <c r="AR622" s="62"/>
      <c r="AS622" s="62"/>
      <c r="AT622" s="62"/>
      <c r="AU622" s="62"/>
      <c r="AV622" s="62"/>
      <c r="AW622" s="62"/>
      <c r="AX622" s="62"/>
      <c r="AY622" s="62"/>
      <c r="AZ622" s="62"/>
      <c r="BA622" s="62"/>
      <c r="BB622" s="62"/>
      <c r="BC622" s="62"/>
      <c r="BD622" s="62"/>
      <c r="BE622" s="62"/>
      <c r="BF622" s="62"/>
      <c r="BG622" s="62"/>
    </row>
    <row r="623" spans="1:59" ht="15.75" customHeight="1">
      <c r="A623" s="51"/>
      <c r="B623" s="51"/>
      <c r="C623" s="62"/>
      <c r="D623" s="52"/>
      <c r="E623" s="62"/>
      <c r="F623" s="62"/>
      <c r="G623" s="52"/>
      <c r="H623" s="62"/>
      <c r="I623" s="62"/>
      <c r="J623" s="62"/>
      <c r="K623" s="62"/>
      <c r="L623" s="62"/>
      <c r="M623" s="62"/>
      <c r="N623" s="62"/>
      <c r="O623" s="62"/>
      <c r="P623" s="62"/>
      <c r="Q623" s="62"/>
      <c r="R623" s="62"/>
      <c r="S623" s="62"/>
      <c r="T623" s="62"/>
      <c r="U623" s="52"/>
      <c r="V623" s="152"/>
      <c r="W623" s="153"/>
      <c r="X623" s="153"/>
      <c r="Y623" s="154"/>
      <c r="Z623" s="154"/>
      <c r="AA623" s="154"/>
      <c r="AB623" s="154"/>
      <c r="AC623" s="154"/>
      <c r="AD623" s="154"/>
      <c r="AE623" s="154"/>
      <c r="AF623" s="154"/>
      <c r="AG623" s="154"/>
      <c r="AH623" s="154"/>
      <c r="AI623" s="154"/>
      <c r="AJ623" s="154"/>
      <c r="AK623" s="154"/>
      <c r="AL623" s="154"/>
      <c r="AM623" s="154"/>
      <c r="AN623" s="112"/>
      <c r="AO623" s="112"/>
      <c r="AP623" s="62"/>
      <c r="AQ623" s="62"/>
      <c r="AR623" s="62"/>
      <c r="AS623" s="62"/>
      <c r="AT623" s="62"/>
      <c r="AU623" s="62"/>
      <c r="AV623" s="62"/>
      <c r="AW623" s="62"/>
      <c r="AX623" s="62"/>
      <c r="AY623" s="62"/>
      <c r="AZ623" s="62"/>
      <c r="BA623" s="62"/>
      <c r="BB623" s="62"/>
      <c r="BC623" s="62"/>
      <c r="BD623" s="62"/>
      <c r="BE623" s="62"/>
      <c r="BF623" s="62"/>
      <c r="BG623" s="62"/>
    </row>
    <row r="624" spans="1:59" ht="15.75" customHeight="1">
      <c r="A624" s="51"/>
      <c r="B624" s="51"/>
      <c r="C624" s="62"/>
      <c r="D624" s="52"/>
      <c r="E624" s="62"/>
      <c r="F624" s="62"/>
      <c r="G624" s="52"/>
      <c r="H624" s="62"/>
      <c r="I624" s="62"/>
      <c r="J624" s="62"/>
      <c r="K624" s="62"/>
      <c r="L624" s="62"/>
      <c r="M624" s="62"/>
      <c r="N624" s="62"/>
      <c r="O624" s="62"/>
      <c r="P624" s="62"/>
      <c r="Q624" s="62"/>
      <c r="R624" s="62"/>
      <c r="S624" s="62"/>
      <c r="T624" s="62"/>
      <c r="U624" s="52"/>
      <c r="V624" s="152"/>
      <c r="W624" s="153"/>
      <c r="X624" s="153"/>
      <c r="Y624" s="154"/>
      <c r="Z624" s="154"/>
      <c r="AA624" s="154"/>
      <c r="AB624" s="154"/>
      <c r="AC624" s="154"/>
      <c r="AD624" s="154"/>
      <c r="AE624" s="154"/>
      <c r="AF624" s="154"/>
      <c r="AG624" s="154"/>
      <c r="AH624" s="154"/>
      <c r="AI624" s="154"/>
      <c r="AJ624" s="154"/>
      <c r="AK624" s="154"/>
      <c r="AL624" s="154"/>
      <c r="AM624" s="154"/>
      <c r="AN624" s="112"/>
      <c r="AO624" s="112"/>
      <c r="AP624" s="62"/>
      <c r="AQ624" s="62"/>
      <c r="AR624" s="62"/>
      <c r="AS624" s="62"/>
      <c r="AT624" s="62"/>
      <c r="AU624" s="62"/>
      <c r="AV624" s="62"/>
      <c r="AW624" s="62"/>
      <c r="AX624" s="62"/>
      <c r="AY624" s="62"/>
      <c r="AZ624" s="62"/>
      <c r="BA624" s="62"/>
      <c r="BB624" s="62"/>
      <c r="BC624" s="62"/>
      <c r="BD624" s="62"/>
      <c r="BE624" s="62"/>
      <c r="BF624" s="62"/>
      <c r="BG624" s="62"/>
    </row>
    <row r="625" spans="1:59" ht="15.75" customHeight="1">
      <c r="A625" s="51"/>
      <c r="B625" s="51"/>
      <c r="C625" s="62"/>
      <c r="D625" s="52"/>
      <c r="E625" s="62"/>
      <c r="F625" s="62"/>
      <c r="G625" s="52"/>
      <c r="H625" s="62"/>
      <c r="I625" s="62"/>
      <c r="J625" s="62"/>
      <c r="K625" s="62"/>
      <c r="L625" s="62"/>
      <c r="M625" s="62"/>
      <c r="N625" s="62"/>
      <c r="O625" s="62"/>
      <c r="P625" s="62"/>
      <c r="Q625" s="62"/>
      <c r="R625" s="62"/>
      <c r="S625" s="62"/>
      <c r="T625" s="62"/>
      <c r="U625" s="52"/>
      <c r="V625" s="152"/>
      <c r="W625" s="153"/>
      <c r="X625" s="153"/>
      <c r="Y625" s="154"/>
      <c r="Z625" s="154"/>
      <c r="AA625" s="154"/>
      <c r="AB625" s="154"/>
      <c r="AC625" s="154"/>
      <c r="AD625" s="154"/>
      <c r="AE625" s="154"/>
      <c r="AF625" s="154"/>
      <c r="AG625" s="154"/>
      <c r="AH625" s="154"/>
      <c r="AI625" s="154"/>
      <c r="AJ625" s="154"/>
      <c r="AK625" s="154"/>
      <c r="AL625" s="154"/>
      <c r="AM625" s="154"/>
      <c r="AN625" s="112"/>
      <c r="AO625" s="112"/>
      <c r="AP625" s="62"/>
      <c r="AQ625" s="62"/>
      <c r="AR625" s="62"/>
      <c r="AS625" s="62"/>
      <c r="AT625" s="62"/>
      <c r="AU625" s="62"/>
      <c r="AV625" s="62"/>
      <c r="AW625" s="62"/>
      <c r="AX625" s="62"/>
      <c r="AY625" s="62"/>
      <c r="AZ625" s="62"/>
      <c r="BA625" s="62"/>
      <c r="BB625" s="62"/>
      <c r="BC625" s="62"/>
      <c r="BD625" s="62"/>
      <c r="BE625" s="62"/>
      <c r="BF625" s="62"/>
      <c r="BG625" s="62"/>
    </row>
    <row r="626" spans="1:59" ht="15.75" customHeight="1">
      <c r="A626" s="51"/>
      <c r="B626" s="51"/>
      <c r="C626" s="62"/>
      <c r="D626" s="52"/>
      <c r="E626" s="62"/>
      <c r="F626" s="62"/>
      <c r="G626" s="52"/>
      <c r="H626" s="62"/>
      <c r="I626" s="62"/>
      <c r="J626" s="62"/>
      <c r="K626" s="62"/>
      <c r="L626" s="62"/>
      <c r="M626" s="62"/>
      <c r="N626" s="62"/>
      <c r="O626" s="62"/>
      <c r="P626" s="62"/>
      <c r="Q626" s="62"/>
      <c r="R626" s="62"/>
      <c r="S626" s="62"/>
      <c r="T626" s="62"/>
      <c r="U626" s="52"/>
      <c r="V626" s="152"/>
      <c r="W626" s="153"/>
      <c r="X626" s="153"/>
      <c r="Y626" s="154"/>
      <c r="Z626" s="154"/>
      <c r="AA626" s="154"/>
      <c r="AB626" s="154"/>
      <c r="AC626" s="154"/>
      <c r="AD626" s="154"/>
      <c r="AE626" s="154"/>
      <c r="AF626" s="154"/>
      <c r="AG626" s="154"/>
      <c r="AH626" s="154"/>
      <c r="AI626" s="154"/>
      <c r="AJ626" s="154"/>
      <c r="AK626" s="154"/>
      <c r="AL626" s="154"/>
      <c r="AM626" s="154"/>
      <c r="AN626" s="112"/>
      <c r="AO626" s="112"/>
      <c r="AP626" s="62"/>
      <c r="AQ626" s="62"/>
      <c r="AR626" s="62"/>
      <c r="AS626" s="62"/>
      <c r="AT626" s="62"/>
      <c r="AU626" s="62"/>
      <c r="AV626" s="62"/>
      <c r="AW626" s="62"/>
      <c r="AX626" s="62"/>
      <c r="AY626" s="62"/>
      <c r="AZ626" s="62"/>
      <c r="BA626" s="62"/>
      <c r="BB626" s="62"/>
      <c r="BC626" s="62"/>
      <c r="BD626" s="62"/>
      <c r="BE626" s="62"/>
      <c r="BF626" s="62"/>
      <c r="BG626" s="62"/>
    </row>
    <row r="627" spans="1:59" ht="15.75" customHeight="1">
      <c r="A627" s="51"/>
      <c r="B627" s="51"/>
      <c r="C627" s="62"/>
      <c r="D627" s="52"/>
      <c r="E627" s="62"/>
      <c r="F627" s="62"/>
      <c r="G627" s="52"/>
      <c r="H627" s="62"/>
      <c r="I627" s="62"/>
      <c r="J627" s="62"/>
      <c r="K627" s="62"/>
      <c r="L627" s="62"/>
      <c r="M627" s="62"/>
      <c r="N627" s="62"/>
      <c r="O627" s="62"/>
      <c r="P627" s="62"/>
      <c r="Q627" s="62"/>
      <c r="R627" s="62"/>
      <c r="S627" s="62"/>
      <c r="T627" s="62"/>
      <c r="U627" s="52"/>
      <c r="V627" s="152"/>
      <c r="W627" s="153"/>
      <c r="X627" s="153"/>
      <c r="Y627" s="154"/>
      <c r="Z627" s="154"/>
      <c r="AA627" s="154"/>
      <c r="AB627" s="154"/>
      <c r="AC627" s="154"/>
      <c r="AD627" s="154"/>
      <c r="AE627" s="154"/>
      <c r="AF627" s="154"/>
      <c r="AG627" s="154"/>
      <c r="AH627" s="154"/>
      <c r="AI627" s="154"/>
      <c r="AJ627" s="154"/>
      <c r="AK627" s="154"/>
      <c r="AL627" s="154"/>
      <c r="AM627" s="154"/>
      <c r="AN627" s="112"/>
      <c r="AO627" s="112"/>
      <c r="AP627" s="62"/>
      <c r="AQ627" s="62"/>
      <c r="AR627" s="62"/>
      <c r="AS627" s="62"/>
      <c r="AT627" s="62"/>
      <c r="AU627" s="62"/>
      <c r="AV627" s="62"/>
      <c r="AW627" s="62"/>
      <c r="AX627" s="62"/>
      <c r="AY627" s="62"/>
      <c r="AZ627" s="62"/>
      <c r="BA627" s="62"/>
      <c r="BB627" s="62"/>
      <c r="BC627" s="62"/>
      <c r="BD627" s="62"/>
      <c r="BE627" s="62"/>
      <c r="BF627" s="62"/>
      <c r="BG627" s="62"/>
    </row>
    <row r="628" spans="1:59" ht="15.75" customHeight="1">
      <c r="A628" s="51"/>
      <c r="B628" s="51"/>
      <c r="C628" s="62"/>
      <c r="D628" s="52"/>
      <c r="E628" s="62"/>
      <c r="F628" s="62"/>
      <c r="G628" s="52"/>
      <c r="H628" s="62"/>
      <c r="I628" s="62"/>
      <c r="J628" s="62"/>
      <c r="K628" s="62"/>
      <c r="L628" s="62"/>
      <c r="M628" s="62"/>
      <c r="N628" s="62"/>
      <c r="O628" s="62"/>
      <c r="P628" s="62"/>
      <c r="Q628" s="62"/>
      <c r="R628" s="62"/>
      <c r="S628" s="62"/>
      <c r="T628" s="62"/>
      <c r="U628" s="52"/>
      <c r="V628" s="152"/>
      <c r="W628" s="153"/>
      <c r="X628" s="153"/>
      <c r="Y628" s="154"/>
      <c r="Z628" s="154"/>
      <c r="AA628" s="154"/>
      <c r="AB628" s="154"/>
      <c r="AC628" s="154"/>
      <c r="AD628" s="154"/>
      <c r="AE628" s="154"/>
      <c r="AF628" s="154"/>
      <c r="AG628" s="154"/>
      <c r="AH628" s="154"/>
      <c r="AI628" s="154"/>
      <c r="AJ628" s="154"/>
      <c r="AK628" s="154"/>
      <c r="AL628" s="154"/>
      <c r="AM628" s="154"/>
      <c r="AN628" s="112"/>
      <c r="AO628" s="112"/>
      <c r="AP628" s="62"/>
      <c r="AQ628" s="62"/>
      <c r="AR628" s="62"/>
      <c r="AS628" s="62"/>
      <c r="AT628" s="62"/>
      <c r="AU628" s="62"/>
      <c r="AV628" s="62"/>
      <c r="AW628" s="62"/>
      <c r="AX628" s="62"/>
      <c r="AY628" s="62"/>
      <c r="AZ628" s="62"/>
      <c r="BA628" s="62"/>
      <c r="BB628" s="62"/>
      <c r="BC628" s="62"/>
      <c r="BD628" s="62"/>
      <c r="BE628" s="62"/>
      <c r="BF628" s="62"/>
      <c r="BG628" s="62"/>
    </row>
    <row r="629" spans="1:59" ht="15.75" customHeight="1">
      <c r="A629" s="51"/>
      <c r="B629" s="51"/>
      <c r="C629" s="62"/>
      <c r="D629" s="52"/>
      <c r="E629" s="62"/>
      <c r="F629" s="62"/>
      <c r="G629" s="52"/>
      <c r="H629" s="62"/>
      <c r="I629" s="62"/>
      <c r="J629" s="62"/>
      <c r="K629" s="62"/>
      <c r="L629" s="62"/>
      <c r="M629" s="62"/>
      <c r="N629" s="62"/>
      <c r="O629" s="62"/>
      <c r="P629" s="62"/>
      <c r="Q629" s="62"/>
      <c r="R629" s="62"/>
      <c r="S629" s="62"/>
      <c r="T629" s="62"/>
      <c r="U629" s="52"/>
      <c r="V629" s="152"/>
      <c r="W629" s="153"/>
      <c r="X629" s="153"/>
      <c r="Y629" s="154"/>
      <c r="Z629" s="154"/>
      <c r="AA629" s="154"/>
      <c r="AB629" s="154"/>
      <c r="AC629" s="154"/>
      <c r="AD629" s="154"/>
      <c r="AE629" s="154"/>
      <c r="AF629" s="154"/>
      <c r="AG629" s="154"/>
      <c r="AH629" s="154"/>
      <c r="AI629" s="154"/>
      <c r="AJ629" s="154"/>
      <c r="AK629" s="154"/>
      <c r="AL629" s="154"/>
      <c r="AM629" s="154"/>
      <c r="AN629" s="112"/>
      <c r="AO629" s="112"/>
      <c r="AP629" s="62"/>
      <c r="AQ629" s="62"/>
      <c r="AR629" s="62"/>
      <c r="AS629" s="62"/>
      <c r="AT629" s="62"/>
      <c r="AU629" s="62"/>
      <c r="AV629" s="62"/>
      <c r="AW629" s="62"/>
      <c r="AX629" s="62"/>
      <c r="AY629" s="62"/>
      <c r="AZ629" s="62"/>
      <c r="BA629" s="62"/>
      <c r="BB629" s="62"/>
      <c r="BC629" s="62"/>
      <c r="BD629" s="62"/>
      <c r="BE629" s="62"/>
      <c r="BF629" s="62"/>
      <c r="BG629" s="62"/>
    </row>
    <row r="630" spans="1:59" ht="15.75" customHeight="1">
      <c r="A630" s="51"/>
      <c r="B630" s="51"/>
      <c r="C630" s="62"/>
      <c r="D630" s="52"/>
      <c r="E630" s="62"/>
      <c r="F630" s="62"/>
      <c r="G630" s="52"/>
      <c r="H630" s="62"/>
      <c r="I630" s="62"/>
      <c r="J630" s="62"/>
      <c r="K630" s="62"/>
      <c r="L630" s="62"/>
      <c r="M630" s="62"/>
      <c r="N630" s="62"/>
      <c r="O630" s="62"/>
      <c r="P630" s="62"/>
      <c r="Q630" s="62"/>
      <c r="R630" s="62"/>
      <c r="S630" s="62"/>
      <c r="T630" s="62"/>
      <c r="U630" s="52"/>
      <c r="V630" s="152"/>
      <c r="W630" s="153"/>
      <c r="X630" s="153"/>
      <c r="Y630" s="154"/>
      <c r="Z630" s="154"/>
      <c r="AA630" s="154"/>
      <c r="AB630" s="154"/>
      <c r="AC630" s="154"/>
      <c r="AD630" s="154"/>
      <c r="AE630" s="154"/>
      <c r="AF630" s="154"/>
      <c r="AG630" s="154"/>
      <c r="AH630" s="154"/>
      <c r="AI630" s="154"/>
      <c r="AJ630" s="154"/>
      <c r="AK630" s="154"/>
      <c r="AL630" s="154"/>
      <c r="AM630" s="154"/>
      <c r="AN630" s="112"/>
      <c r="AO630" s="112"/>
      <c r="AP630" s="62"/>
      <c r="AQ630" s="62"/>
      <c r="AR630" s="62"/>
      <c r="AS630" s="62"/>
      <c r="AT630" s="62"/>
      <c r="AU630" s="62"/>
      <c r="AV630" s="62"/>
      <c r="AW630" s="62"/>
      <c r="AX630" s="62"/>
      <c r="AY630" s="62"/>
      <c r="AZ630" s="62"/>
      <c r="BA630" s="62"/>
      <c r="BB630" s="62"/>
      <c r="BC630" s="62"/>
      <c r="BD630" s="62"/>
      <c r="BE630" s="62"/>
      <c r="BF630" s="62"/>
      <c r="BG630" s="62"/>
    </row>
    <row r="631" spans="1:59" ht="15.75" customHeight="1">
      <c r="A631" s="51"/>
      <c r="B631" s="51"/>
      <c r="C631" s="62"/>
      <c r="D631" s="52"/>
      <c r="E631" s="62"/>
      <c r="F631" s="62"/>
      <c r="G631" s="52"/>
      <c r="H631" s="62"/>
      <c r="I631" s="62"/>
      <c r="J631" s="62"/>
      <c r="K631" s="62"/>
      <c r="L631" s="62"/>
      <c r="M631" s="62"/>
      <c r="N631" s="62"/>
      <c r="O631" s="62"/>
      <c r="P631" s="62"/>
      <c r="Q631" s="62"/>
      <c r="R631" s="62"/>
      <c r="S631" s="62"/>
      <c r="T631" s="62"/>
      <c r="U631" s="52"/>
      <c r="V631" s="152"/>
      <c r="W631" s="153"/>
      <c r="X631" s="153"/>
      <c r="Y631" s="154"/>
      <c r="Z631" s="154"/>
      <c r="AA631" s="154"/>
      <c r="AB631" s="154"/>
      <c r="AC631" s="154"/>
      <c r="AD631" s="154"/>
      <c r="AE631" s="154"/>
      <c r="AF631" s="154"/>
      <c r="AG631" s="154"/>
      <c r="AH631" s="154"/>
      <c r="AI631" s="154"/>
      <c r="AJ631" s="154"/>
      <c r="AK631" s="154"/>
      <c r="AL631" s="154"/>
      <c r="AM631" s="154"/>
      <c r="AN631" s="112"/>
      <c r="AO631" s="112"/>
      <c r="AP631" s="62"/>
      <c r="AQ631" s="62"/>
      <c r="AR631" s="62"/>
      <c r="AS631" s="62"/>
      <c r="AT631" s="62"/>
      <c r="AU631" s="62"/>
      <c r="AV631" s="62"/>
      <c r="AW631" s="62"/>
      <c r="AX631" s="62"/>
      <c r="AY631" s="62"/>
      <c r="AZ631" s="62"/>
      <c r="BA631" s="62"/>
      <c r="BB631" s="62"/>
      <c r="BC631" s="62"/>
      <c r="BD631" s="62"/>
      <c r="BE631" s="62"/>
      <c r="BF631" s="62"/>
      <c r="BG631" s="62"/>
    </row>
    <row r="632" spans="1:59" ht="15.75" customHeight="1">
      <c r="A632" s="51"/>
      <c r="B632" s="51"/>
      <c r="C632" s="62"/>
      <c r="D632" s="52"/>
      <c r="E632" s="62"/>
      <c r="F632" s="62"/>
      <c r="G632" s="52"/>
      <c r="H632" s="62"/>
      <c r="I632" s="62"/>
      <c r="J632" s="62"/>
      <c r="K632" s="62"/>
      <c r="L632" s="62"/>
      <c r="M632" s="62"/>
      <c r="N632" s="62"/>
      <c r="O632" s="62"/>
      <c r="P632" s="62"/>
      <c r="Q632" s="62"/>
      <c r="R632" s="62"/>
      <c r="S632" s="62"/>
      <c r="T632" s="62"/>
      <c r="U632" s="52"/>
      <c r="V632" s="152"/>
      <c r="W632" s="153"/>
      <c r="X632" s="153"/>
      <c r="Y632" s="154"/>
      <c r="Z632" s="154"/>
      <c r="AA632" s="154"/>
      <c r="AB632" s="154"/>
      <c r="AC632" s="154"/>
      <c r="AD632" s="154"/>
      <c r="AE632" s="154"/>
      <c r="AF632" s="154"/>
      <c r="AG632" s="154"/>
      <c r="AH632" s="154"/>
      <c r="AI632" s="154"/>
      <c r="AJ632" s="154"/>
      <c r="AK632" s="154"/>
      <c r="AL632" s="154"/>
      <c r="AM632" s="154"/>
      <c r="AN632" s="112"/>
      <c r="AO632" s="112"/>
      <c r="AP632" s="62"/>
      <c r="AQ632" s="62"/>
      <c r="AR632" s="62"/>
      <c r="AS632" s="62"/>
      <c r="AT632" s="62"/>
      <c r="AU632" s="62"/>
      <c r="AV632" s="62"/>
      <c r="AW632" s="62"/>
      <c r="AX632" s="62"/>
      <c r="AY632" s="62"/>
      <c r="AZ632" s="62"/>
      <c r="BA632" s="62"/>
      <c r="BB632" s="62"/>
      <c r="BC632" s="62"/>
      <c r="BD632" s="62"/>
      <c r="BE632" s="62"/>
      <c r="BF632" s="62"/>
      <c r="BG632" s="62"/>
    </row>
    <row r="633" spans="1:59" ht="15.75" customHeight="1">
      <c r="A633" s="51"/>
      <c r="B633" s="51"/>
      <c r="C633" s="62"/>
      <c r="D633" s="52"/>
      <c r="E633" s="62"/>
      <c r="F633" s="62"/>
      <c r="G633" s="52"/>
      <c r="H633" s="62"/>
      <c r="I633" s="62"/>
      <c r="J633" s="62"/>
      <c r="K633" s="62"/>
      <c r="L633" s="62"/>
      <c r="M633" s="62"/>
      <c r="N633" s="62"/>
      <c r="O633" s="62"/>
      <c r="P633" s="62"/>
      <c r="Q633" s="62"/>
      <c r="R633" s="62"/>
      <c r="S633" s="62"/>
      <c r="T633" s="62"/>
      <c r="U633" s="52"/>
      <c r="V633" s="152"/>
      <c r="W633" s="153"/>
      <c r="X633" s="153"/>
      <c r="Y633" s="154"/>
      <c r="Z633" s="154"/>
      <c r="AA633" s="154"/>
      <c r="AB633" s="154"/>
      <c r="AC633" s="154"/>
      <c r="AD633" s="154"/>
      <c r="AE633" s="154"/>
      <c r="AF633" s="154"/>
      <c r="AG633" s="154"/>
      <c r="AH633" s="154"/>
      <c r="AI633" s="154"/>
      <c r="AJ633" s="154"/>
      <c r="AK633" s="154"/>
      <c r="AL633" s="154"/>
      <c r="AM633" s="154"/>
      <c r="AN633" s="112"/>
      <c r="AO633" s="112"/>
      <c r="AP633" s="62"/>
      <c r="AQ633" s="62"/>
      <c r="AR633" s="62"/>
      <c r="AS633" s="62"/>
      <c r="AT633" s="62"/>
      <c r="AU633" s="62"/>
      <c r="AV633" s="62"/>
      <c r="AW633" s="62"/>
      <c r="AX633" s="62"/>
      <c r="AY633" s="62"/>
      <c r="AZ633" s="62"/>
      <c r="BA633" s="62"/>
      <c r="BB633" s="62"/>
      <c r="BC633" s="62"/>
      <c r="BD633" s="62"/>
      <c r="BE633" s="62"/>
      <c r="BF633" s="62"/>
      <c r="BG633" s="62"/>
    </row>
    <row r="634" spans="1:59" ht="15.75" customHeight="1">
      <c r="A634" s="51"/>
      <c r="B634" s="51"/>
      <c r="C634" s="62"/>
      <c r="D634" s="52"/>
      <c r="E634" s="62"/>
      <c r="F634" s="62"/>
      <c r="G634" s="52"/>
      <c r="H634" s="62"/>
      <c r="I634" s="62"/>
      <c r="J634" s="62"/>
      <c r="K634" s="62"/>
      <c r="L634" s="62"/>
      <c r="M634" s="62"/>
      <c r="N634" s="62"/>
      <c r="O634" s="62"/>
      <c r="P634" s="62"/>
      <c r="Q634" s="62"/>
      <c r="R634" s="62"/>
      <c r="S634" s="62"/>
      <c r="T634" s="62"/>
      <c r="U634" s="52"/>
      <c r="V634" s="152"/>
      <c r="W634" s="153"/>
      <c r="X634" s="153"/>
      <c r="Y634" s="154"/>
      <c r="Z634" s="154"/>
      <c r="AA634" s="154"/>
      <c r="AB634" s="154"/>
      <c r="AC634" s="154"/>
      <c r="AD634" s="154"/>
      <c r="AE634" s="154"/>
      <c r="AF634" s="154"/>
      <c r="AG634" s="154"/>
      <c r="AH634" s="154"/>
      <c r="AI634" s="154"/>
      <c r="AJ634" s="154"/>
      <c r="AK634" s="154"/>
      <c r="AL634" s="154"/>
      <c r="AM634" s="154"/>
      <c r="AN634" s="112"/>
      <c r="AO634" s="112"/>
      <c r="AP634" s="62"/>
      <c r="AQ634" s="62"/>
      <c r="AR634" s="62"/>
      <c r="AS634" s="62"/>
      <c r="AT634" s="62"/>
      <c r="AU634" s="62"/>
      <c r="AV634" s="62"/>
      <c r="AW634" s="62"/>
      <c r="AX634" s="62"/>
      <c r="AY634" s="62"/>
      <c r="AZ634" s="62"/>
      <c r="BA634" s="62"/>
      <c r="BB634" s="62"/>
      <c r="BC634" s="62"/>
      <c r="BD634" s="62"/>
      <c r="BE634" s="62"/>
      <c r="BF634" s="62"/>
      <c r="BG634" s="62"/>
    </row>
    <row r="635" spans="1:59" ht="15.75" customHeight="1">
      <c r="A635" s="51"/>
      <c r="B635" s="51"/>
      <c r="C635" s="62"/>
      <c r="D635" s="52"/>
      <c r="E635" s="62"/>
      <c r="F635" s="62"/>
      <c r="G635" s="52"/>
      <c r="H635" s="62"/>
      <c r="I635" s="62"/>
      <c r="J635" s="62"/>
      <c r="K635" s="62"/>
      <c r="L635" s="62"/>
      <c r="M635" s="62"/>
      <c r="N635" s="62"/>
      <c r="O635" s="62"/>
      <c r="P635" s="62"/>
      <c r="Q635" s="62"/>
      <c r="R635" s="62"/>
      <c r="S635" s="62"/>
      <c r="T635" s="62"/>
      <c r="U635" s="52"/>
      <c r="V635" s="152"/>
      <c r="W635" s="153"/>
      <c r="X635" s="153"/>
      <c r="Y635" s="154"/>
      <c r="Z635" s="154"/>
      <c r="AA635" s="154"/>
      <c r="AB635" s="154"/>
      <c r="AC635" s="154"/>
      <c r="AD635" s="154"/>
      <c r="AE635" s="154"/>
      <c r="AF635" s="154"/>
      <c r="AG635" s="154"/>
      <c r="AH635" s="154"/>
      <c r="AI635" s="154"/>
      <c r="AJ635" s="154"/>
      <c r="AK635" s="154"/>
      <c r="AL635" s="154"/>
      <c r="AM635" s="154"/>
      <c r="AN635" s="112"/>
      <c r="AO635" s="112"/>
      <c r="AP635" s="62"/>
      <c r="AQ635" s="62"/>
      <c r="AR635" s="62"/>
      <c r="AS635" s="62"/>
      <c r="AT635" s="62"/>
      <c r="AU635" s="62"/>
      <c r="AV635" s="62"/>
      <c r="AW635" s="62"/>
      <c r="AX635" s="62"/>
      <c r="AY635" s="62"/>
      <c r="AZ635" s="62"/>
      <c r="BA635" s="62"/>
      <c r="BB635" s="62"/>
      <c r="BC635" s="62"/>
      <c r="BD635" s="62"/>
      <c r="BE635" s="62"/>
      <c r="BF635" s="62"/>
      <c r="BG635" s="62"/>
    </row>
    <row r="636" spans="1:59" ht="15.75" customHeight="1">
      <c r="A636" s="51"/>
      <c r="B636" s="51"/>
      <c r="C636" s="62"/>
      <c r="D636" s="52"/>
      <c r="E636" s="62"/>
      <c r="F636" s="62"/>
      <c r="G636" s="52"/>
      <c r="H636" s="62"/>
      <c r="I636" s="62"/>
      <c r="J636" s="62"/>
      <c r="K636" s="62"/>
      <c r="L636" s="62"/>
      <c r="M636" s="62"/>
      <c r="N636" s="62"/>
      <c r="O636" s="62"/>
      <c r="P636" s="62"/>
      <c r="Q636" s="62"/>
      <c r="R636" s="62"/>
      <c r="S636" s="62"/>
      <c r="T636" s="62"/>
      <c r="U636" s="52"/>
      <c r="V636" s="152"/>
      <c r="W636" s="153"/>
      <c r="X636" s="153"/>
      <c r="Y636" s="154"/>
      <c r="Z636" s="154"/>
      <c r="AA636" s="154"/>
      <c r="AB636" s="154"/>
      <c r="AC636" s="154"/>
      <c r="AD636" s="154"/>
      <c r="AE636" s="154"/>
      <c r="AF636" s="154"/>
      <c r="AG636" s="154"/>
      <c r="AH636" s="154"/>
      <c r="AI636" s="154"/>
      <c r="AJ636" s="154"/>
      <c r="AK636" s="154"/>
      <c r="AL636" s="154"/>
      <c r="AM636" s="154"/>
      <c r="AN636" s="112"/>
      <c r="AO636" s="112"/>
      <c r="AP636" s="62"/>
      <c r="AQ636" s="62"/>
      <c r="AR636" s="62"/>
      <c r="AS636" s="62"/>
      <c r="AT636" s="62"/>
      <c r="AU636" s="62"/>
      <c r="AV636" s="62"/>
      <c r="AW636" s="62"/>
      <c r="AX636" s="62"/>
      <c r="AY636" s="62"/>
      <c r="AZ636" s="62"/>
      <c r="BA636" s="62"/>
      <c r="BB636" s="62"/>
      <c r="BC636" s="62"/>
      <c r="BD636" s="62"/>
      <c r="BE636" s="62"/>
      <c r="BF636" s="62"/>
      <c r="BG636" s="62"/>
    </row>
    <row r="637" spans="1:59" ht="15.75" customHeight="1">
      <c r="A637" s="51"/>
      <c r="B637" s="51"/>
      <c r="C637" s="62"/>
      <c r="D637" s="52"/>
      <c r="E637" s="62"/>
      <c r="F637" s="62"/>
      <c r="G637" s="52"/>
      <c r="H637" s="62"/>
      <c r="I637" s="62"/>
      <c r="J637" s="62"/>
      <c r="K637" s="62"/>
      <c r="L637" s="62"/>
      <c r="M637" s="62"/>
      <c r="N637" s="62"/>
      <c r="O637" s="62"/>
      <c r="P637" s="62"/>
      <c r="Q637" s="62"/>
      <c r="R637" s="62"/>
      <c r="S637" s="62"/>
      <c r="T637" s="62"/>
      <c r="U637" s="52"/>
      <c r="V637" s="152"/>
      <c r="W637" s="153"/>
      <c r="X637" s="153"/>
      <c r="Y637" s="154"/>
      <c r="Z637" s="154"/>
      <c r="AA637" s="154"/>
      <c r="AB637" s="154"/>
      <c r="AC637" s="154"/>
      <c r="AD637" s="154"/>
      <c r="AE637" s="154"/>
      <c r="AF637" s="154"/>
      <c r="AG637" s="154"/>
      <c r="AH637" s="154"/>
      <c r="AI637" s="154"/>
      <c r="AJ637" s="154"/>
      <c r="AK637" s="154"/>
      <c r="AL637" s="154"/>
      <c r="AM637" s="154"/>
      <c r="AN637" s="112"/>
      <c r="AO637" s="112"/>
      <c r="AP637" s="62"/>
      <c r="AQ637" s="62"/>
      <c r="AR637" s="62"/>
      <c r="AS637" s="62"/>
      <c r="AT637" s="62"/>
      <c r="AU637" s="62"/>
      <c r="AV637" s="62"/>
      <c r="AW637" s="62"/>
      <c r="AX637" s="62"/>
      <c r="AY637" s="62"/>
      <c r="AZ637" s="62"/>
      <c r="BA637" s="62"/>
      <c r="BB637" s="62"/>
      <c r="BC637" s="62"/>
      <c r="BD637" s="62"/>
      <c r="BE637" s="62"/>
      <c r="BF637" s="62"/>
      <c r="BG637" s="62"/>
    </row>
    <row r="638" spans="1:59" ht="15.75" customHeight="1">
      <c r="A638" s="51"/>
      <c r="B638" s="51"/>
      <c r="C638" s="62"/>
      <c r="D638" s="52"/>
      <c r="E638" s="62"/>
      <c r="F638" s="62"/>
      <c r="G638" s="52"/>
      <c r="H638" s="62"/>
      <c r="I638" s="62"/>
      <c r="J638" s="62"/>
      <c r="K638" s="62"/>
      <c r="L638" s="62"/>
      <c r="M638" s="62"/>
      <c r="N638" s="62"/>
      <c r="O638" s="62"/>
      <c r="P638" s="62"/>
      <c r="Q638" s="62"/>
      <c r="R638" s="62"/>
      <c r="S638" s="62"/>
      <c r="T638" s="62"/>
      <c r="U638" s="52"/>
      <c r="V638" s="152"/>
      <c r="W638" s="153"/>
      <c r="X638" s="153"/>
      <c r="Y638" s="154"/>
      <c r="Z638" s="154"/>
      <c r="AA638" s="154"/>
      <c r="AB638" s="154"/>
      <c r="AC638" s="154"/>
      <c r="AD638" s="154"/>
      <c r="AE638" s="154"/>
      <c r="AF638" s="154"/>
      <c r="AG638" s="154"/>
      <c r="AH638" s="154"/>
      <c r="AI638" s="154"/>
      <c r="AJ638" s="154"/>
      <c r="AK638" s="154"/>
      <c r="AL638" s="154"/>
      <c r="AM638" s="154"/>
      <c r="AN638" s="112"/>
      <c r="AO638" s="112"/>
      <c r="AP638" s="62"/>
      <c r="AQ638" s="62"/>
      <c r="AR638" s="62"/>
      <c r="AS638" s="62"/>
      <c r="AT638" s="62"/>
      <c r="AU638" s="62"/>
      <c r="AV638" s="62"/>
      <c r="AW638" s="62"/>
      <c r="AX638" s="62"/>
      <c r="AY638" s="62"/>
      <c r="AZ638" s="62"/>
      <c r="BA638" s="62"/>
      <c r="BB638" s="62"/>
      <c r="BC638" s="62"/>
      <c r="BD638" s="62"/>
      <c r="BE638" s="62"/>
      <c r="BF638" s="62"/>
      <c r="BG638" s="62"/>
    </row>
    <row r="639" spans="1:59" ht="15.75" customHeight="1">
      <c r="A639" s="51"/>
      <c r="B639" s="51"/>
      <c r="C639" s="62"/>
      <c r="D639" s="52"/>
      <c r="E639" s="62"/>
      <c r="F639" s="62"/>
      <c r="G639" s="52"/>
      <c r="H639" s="62"/>
      <c r="I639" s="62"/>
      <c r="J639" s="62"/>
      <c r="K639" s="62"/>
      <c r="L639" s="62"/>
      <c r="M639" s="62"/>
      <c r="N639" s="62"/>
      <c r="O639" s="62"/>
      <c r="P639" s="62"/>
      <c r="Q639" s="62"/>
      <c r="R639" s="62"/>
      <c r="S639" s="62"/>
      <c r="T639" s="62"/>
      <c r="U639" s="52"/>
      <c r="V639" s="152"/>
      <c r="W639" s="153"/>
      <c r="X639" s="153"/>
      <c r="Y639" s="154"/>
      <c r="Z639" s="154"/>
      <c r="AA639" s="154"/>
      <c r="AB639" s="154"/>
      <c r="AC639" s="154"/>
      <c r="AD639" s="154"/>
      <c r="AE639" s="154"/>
      <c r="AF639" s="154"/>
      <c r="AG639" s="154"/>
      <c r="AH639" s="154"/>
      <c r="AI639" s="154"/>
      <c r="AJ639" s="154"/>
      <c r="AK639" s="154"/>
      <c r="AL639" s="154"/>
      <c r="AM639" s="154"/>
      <c r="AN639" s="112"/>
      <c r="AO639" s="112"/>
      <c r="AP639" s="62"/>
      <c r="AQ639" s="62"/>
      <c r="AR639" s="62"/>
      <c r="AS639" s="62"/>
      <c r="AT639" s="62"/>
      <c r="AU639" s="62"/>
      <c r="AV639" s="62"/>
      <c r="AW639" s="62"/>
      <c r="AX639" s="62"/>
      <c r="AY639" s="62"/>
      <c r="AZ639" s="62"/>
      <c r="BA639" s="62"/>
      <c r="BB639" s="62"/>
      <c r="BC639" s="62"/>
      <c r="BD639" s="62"/>
      <c r="BE639" s="62"/>
      <c r="BF639" s="62"/>
      <c r="BG639" s="62"/>
    </row>
    <row r="640" spans="1:59" ht="15.75" customHeight="1">
      <c r="A640" s="51"/>
      <c r="B640" s="51"/>
      <c r="C640" s="62"/>
      <c r="D640" s="52"/>
      <c r="E640" s="62"/>
      <c r="F640" s="62"/>
      <c r="G640" s="52"/>
      <c r="H640" s="62"/>
      <c r="I640" s="62"/>
      <c r="J640" s="62"/>
      <c r="K640" s="62"/>
      <c r="L640" s="62"/>
      <c r="M640" s="62"/>
      <c r="N640" s="62"/>
      <c r="O640" s="62"/>
      <c r="P640" s="62"/>
      <c r="Q640" s="62"/>
      <c r="R640" s="62"/>
      <c r="S640" s="62"/>
      <c r="T640" s="62"/>
      <c r="U640" s="52"/>
      <c r="V640" s="152"/>
      <c r="W640" s="153"/>
      <c r="X640" s="153"/>
      <c r="Y640" s="154"/>
      <c r="Z640" s="154"/>
      <c r="AA640" s="154"/>
      <c r="AB640" s="154"/>
      <c r="AC640" s="154"/>
      <c r="AD640" s="154"/>
      <c r="AE640" s="154"/>
      <c r="AF640" s="154"/>
      <c r="AG640" s="154"/>
      <c r="AH640" s="154"/>
      <c r="AI640" s="154"/>
      <c r="AJ640" s="154"/>
      <c r="AK640" s="154"/>
      <c r="AL640" s="154"/>
      <c r="AM640" s="154"/>
      <c r="AN640" s="112"/>
      <c r="AO640" s="112"/>
      <c r="AP640" s="62"/>
      <c r="AQ640" s="62"/>
      <c r="AR640" s="62"/>
      <c r="AS640" s="62"/>
      <c r="AT640" s="62"/>
      <c r="AU640" s="62"/>
      <c r="AV640" s="62"/>
      <c r="AW640" s="62"/>
      <c r="AX640" s="62"/>
      <c r="AY640" s="62"/>
      <c r="AZ640" s="62"/>
      <c r="BA640" s="62"/>
      <c r="BB640" s="62"/>
      <c r="BC640" s="62"/>
      <c r="BD640" s="62"/>
      <c r="BE640" s="62"/>
      <c r="BF640" s="62"/>
      <c r="BG640" s="62"/>
    </row>
    <row r="641" spans="1:59" ht="15.75" customHeight="1">
      <c r="A641" s="51"/>
      <c r="B641" s="51"/>
      <c r="C641" s="62"/>
      <c r="D641" s="52"/>
      <c r="E641" s="62"/>
      <c r="F641" s="62"/>
      <c r="G641" s="52"/>
      <c r="H641" s="62"/>
      <c r="I641" s="62"/>
      <c r="J641" s="62"/>
      <c r="K641" s="62"/>
      <c r="L641" s="62"/>
      <c r="M641" s="62"/>
      <c r="N641" s="62"/>
      <c r="O641" s="62"/>
      <c r="P641" s="62"/>
      <c r="Q641" s="62"/>
      <c r="R641" s="62"/>
      <c r="S641" s="62"/>
      <c r="T641" s="62"/>
      <c r="U641" s="52"/>
      <c r="V641" s="152"/>
      <c r="W641" s="153"/>
      <c r="X641" s="153"/>
      <c r="Y641" s="154"/>
      <c r="Z641" s="154"/>
      <c r="AA641" s="154"/>
      <c r="AB641" s="154"/>
      <c r="AC641" s="154"/>
      <c r="AD641" s="154"/>
      <c r="AE641" s="154"/>
      <c r="AF641" s="154"/>
      <c r="AG641" s="154"/>
      <c r="AH641" s="154"/>
      <c r="AI641" s="154"/>
      <c r="AJ641" s="154"/>
      <c r="AK641" s="154"/>
      <c r="AL641" s="154"/>
      <c r="AM641" s="154"/>
      <c r="AN641" s="112"/>
      <c r="AO641" s="112"/>
      <c r="AP641" s="62"/>
      <c r="AQ641" s="62"/>
      <c r="AR641" s="62"/>
      <c r="AS641" s="62"/>
      <c r="AT641" s="62"/>
      <c r="AU641" s="62"/>
      <c r="AV641" s="62"/>
      <c r="AW641" s="62"/>
      <c r="AX641" s="62"/>
      <c r="AY641" s="62"/>
      <c r="AZ641" s="62"/>
      <c r="BA641" s="62"/>
      <c r="BB641" s="62"/>
      <c r="BC641" s="62"/>
      <c r="BD641" s="62"/>
      <c r="BE641" s="62"/>
      <c r="BF641" s="62"/>
      <c r="BG641" s="62"/>
    </row>
    <row r="642" spans="1:59" ht="15.75" customHeight="1">
      <c r="A642" s="51"/>
      <c r="B642" s="51"/>
      <c r="C642" s="62"/>
      <c r="D642" s="52"/>
      <c r="E642" s="62"/>
      <c r="F642" s="62"/>
      <c r="G642" s="52"/>
      <c r="H642" s="62"/>
      <c r="I642" s="62"/>
      <c r="J642" s="62"/>
      <c r="K642" s="62"/>
      <c r="L642" s="62"/>
      <c r="M642" s="62"/>
      <c r="N642" s="62"/>
      <c r="O642" s="62"/>
      <c r="P642" s="62"/>
      <c r="Q642" s="62"/>
      <c r="R642" s="62"/>
      <c r="S642" s="62"/>
      <c r="T642" s="62"/>
      <c r="U642" s="52"/>
      <c r="V642" s="152"/>
      <c r="W642" s="153"/>
      <c r="X642" s="153"/>
      <c r="Y642" s="154"/>
      <c r="Z642" s="154"/>
      <c r="AA642" s="154"/>
      <c r="AB642" s="154"/>
      <c r="AC642" s="154"/>
      <c r="AD642" s="154"/>
      <c r="AE642" s="154"/>
      <c r="AF642" s="154"/>
      <c r="AG642" s="154"/>
      <c r="AH642" s="154"/>
      <c r="AI642" s="154"/>
      <c r="AJ642" s="154"/>
      <c r="AK642" s="154"/>
      <c r="AL642" s="154"/>
      <c r="AM642" s="154"/>
      <c r="AN642" s="112"/>
      <c r="AO642" s="112"/>
      <c r="AP642" s="62"/>
      <c r="AQ642" s="62"/>
      <c r="AR642" s="62"/>
      <c r="AS642" s="62"/>
      <c r="AT642" s="62"/>
      <c r="AU642" s="62"/>
      <c r="AV642" s="62"/>
      <c r="AW642" s="62"/>
      <c r="AX642" s="62"/>
      <c r="AY642" s="62"/>
      <c r="AZ642" s="62"/>
      <c r="BA642" s="62"/>
      <c r="BB642" s="62"/>
      <c r="BC642" s="62"/>
      <c r="BD642" s="62"/>
      <c r="BE642" s="62"/>
      <c r="BF642" s="62"/>
      <c r="BG642" s="62"/>
    </row>
    <row r="643" spans="1:59" ht="15.75" customHeight="1">
      <c r="A643" s="51"/>
      <c r="B643" s="51"/>
      <c r="C643" s="62"/>
      <c r="D643" s="52"/>
      <c r="E643" s="62"/>
      <c r="F643" s="62"/>
      <c r="G643" s="52"/>
      <c r="H643" s="62"/>
      <c r="I643" s="62"/>
      <c r="J643" s="62"/>
      <c r="K643" s="62"/>
      <c r="L643" s="62"/>
      <c r="M643" s="62"/>
      <c r="N643" s="62"/>
      <c r="O643" s="62"/>
      <c r="P643" s="62"/>
      <c r="Q643" s="62"/>
      <c r="R643" s="62"/>
      <c r="S643" s="62"/>
      <c r="T643" s="62"/>
      <c r="U643" s="52"/>
      <c r="V643" s="152"/>
      <c r="W643" s="153"/>
      <c r="X643" s="153"/>
      <c r="Y643" s="154"/>
      <c r="Z643" s="154"/>
      <c r="AA643" s="154"/>
      <c r="AB643" s="154"/>
      <c r="AC643" s="154"/>
      <c r="AD643" s="154"/>
      <c r="AE643" s="154"/>
      <c r="AF643" s="154"/>
      <c r="AG643" s="154"/>
      <c r="AH643" s="154"/>
      <c r="AI643" s="154"/>
      <c r="AJ643" s="154"/>
      <c r="AK643" s="154"/>
      <c r="AL643" s="154"/>
      <c r="AM643" s="154"/>
      <c r="AN643" s="112"/>
      <c r="AO643" s="112"/>
      <c r="AP643" s="62"/>
      <c r="AQ643" s="62"/>
      <c r="AR643" s="62"/>
      <c r="AS643" s="62"/>
      <c r="AT643" s="62"/>
      <c r="AU643" s="62"/>
      <c r="AV643" s="62"/>
      <c r="AW643" s="62"/>
      <c r="AX643" s="62"/>
      <c r="AY643" s="62"/>
      <c r="AZ643" s="62"/>
      <c r="BA643" s="62"/>
      <c r="BB643" s="62"/>
      <c r="BC643" s="62"/>
      <c r="BD643" s="62"/>
      <c r="BE643" s="62"/>
      <c r="BF643" s="62"/>
      <c r="BG643" s="62"/>
    </row>
    <row r="644" spans="1:59" ht="15.75" customHeight="1">
      <c r="A644" s="51"/>
      <c r="B644" s="51"/>
      <c r="C644" s="62"/>
      <c r="D644" s="52"/>
      <c r="E644" s="62"/>
      <c r="F644" s="62"/>
      <c r="G644" s="52"/>
      <c r="H644" s="62"/>
      <c r="I644" s="62"/>
      <c r="J644" s="62"/>
      <c r="K644" s="62"/>
      <c r="L644" s="62"/>
      <c r="M644" s="62"/>
      <c r="N644" s="62"/>
      <c r="O644" s="62"/>
      <c r="P644" s="62"/>
      <c r="Q644" s="62"/>
      <c r="R644" s="62"/>
      <c r="S644" s="62"/>
      <c r="T644" s="62"/>
      <c r="U644" s="52"/>
      <c r="V644" s="152"/>
      <c r="W644" s="153"/>
      <c r="X644" s="153"/>
      <c r="Y644" s="154"/>
      <c r="Z644" s="154"/>
      <c r="AA644" s="154"/>
      <c r="AB644" s="154"/>
      <c r="AC644" s="154"/>
      <c r="AD644" s="154"/>
      <c r="AE644" s="154"/>
      <c r="AF644" s="154"/>
      <c r="AG644" s="154"/>
      <c r="AH644" s="154"/>
      <c r="AI644" s="154"/>
      <c r="AJ644" s="154"/>
      <c r="AK644" s="154"/>
      <c r="AL644" s="154"/>
      <c r="AM644" s="154"/>
      <c r="AN644" s="112"/>
      <c r="AO644" s="112"/>
      <c r="AP644" s="62"/>
      <c r="AQ644" s="62"/>
      <c r="AR644" s="62"/>
      <c r="AS644" s="62"/>
      <c r="AT644" s="62"/>
      <c r="AU644" s="62"/>
      <c r="AV644" s="62"/>
      <c r="AW644" s="62"/>
      <c r="AX644" s="62"/>
      <c r="AY644" s="62"/>
      <c r="AZ644" s="62"/>
      <c r="BA644" s="62"/>
      <c r="BB644" s="62"/>
      <c r="BC644" s="62"/>
      <c r="BD644" s="62"/>
      <c r="BE644" s="62"/>
      <c r="BF644" s="62"/>
      <c r="BG644" s="62"/>
    </row>
    <row r="645" spans="1:59" ht="15.75" customHeight="1">
      <c r="A645" s="51"/>
      <c r="B645" s="51"/>
      <c r="C645" s="62"/>
      <c r="D645" s="52"/>
      <c r="E645" s="62"/>
      <c r="F645" s="62"/>
      <c r="G645" s="52"/>
      <c r="H645" s="62"/>
      <c r="I645" s="62"/>
      <c r="J645" s="62"/>
      <c r="K645" s="62"/>
      <c r="L645" s="62"/>
      <c r="M645" s="62"/>
      <c r="N645" s="62"/>
      <c r="O645" s="62"/>
      <c r="P645" s="62"/>
      <c r="Q645" s="62"/>
      <c r="R645" s="62"/>
      <c r="S645" s="62"/>
      <c r="T645" s="62"/>
      <c r="U645" s="52"/>
      <c r="V645" s="152"/>
      <c r="W645" s="153"/>
      <c r="X645" s="153"/>
      <c r="Y645" s="154"/>
      <c r="Z645" s="154"/>
      <c r="AA645" s="154"/>
      <c r="AB645" s="154"/>
      <c r="AC645" s="154"/>
      <c r="AD645" s="154"/>
      <c r="AE645" s="154"/>
      <c r="AF645" s="154"/>
      <c r="AG645" s="154"/>
      <c r="AH645" s="154"/>
      <c r="AI645" s="154"/>
      <c r="AJ645" s="154"/>
      <c r="AK645" s="154"/>
      <c r="AL645" s="154"/>
      <c r="AM645" s="154"/>
      <c r="AN645" s="112"/>
      <c r="AO645" s="112"/>
      <c r="AP645" s="62"/>
      <c r="AQ645" s="62"/>
      <c r="AR645" s="62"/>
      <c r="AS645" s="62"/>
      <c r="AT645" s="62"/>
      <c r="AU645" s="62"/>
      <c r="AV645" s="62"/>
      <c r="AW645" s="62"/>
      <c r="AX645" s="62"/>
      <c r="AY645" s="62"/>
      <c r="AZ645" s="62"/>
      <c r="BA645" s="62"/>
      <c r="BB645" s="62"/>
      <c r="BC645" s="62"/>
      <c r="BD645" s="62"/>
      <c r="BE645" s="62"/>
      <c r="BF645" s="62"/>
      <c r="BG645" s="62"/>
    </row>
    <row r="646" spans="1:59" ht="15.75" customHeight="1">
      <c r="A646" s="51"/>
      <c r="B646" s="51"/>
      <c r="C646" s="62"/>
      <c r="D646" s="52"/>
      <c r="E646" s="62"/>
      <c r="F646" s="62"/>
      <c r="G646" s="52"/>
      <c r="H646" s="62"/>
      <c r="I646" s="62"/>
      <c r="J646" s="62"/>
      <c r="K646" s="62"/>
      <c r="L646" s="62"/>
      <c r="M646" s="62"/>
      <c r="N646" s="62"/>
      <c r="O646" s="62"/>
      <c r="P646" s="62"/>
      <c r="Q646" s="62"/>
      <c r="R646" s="62"/>
      <c r="S646" s="62"/>
      <c r="T646" s="62"/>
      <c r="U646" s="52"/>
      <c r="V646" s="152"/>
      <c r="W646" s="153"/>
      <c r="X646" s="153"/>
      <c r="Y646" s="154"/>
      <c r="Z646" s="154"/>
      <c r="AA646" s="154"/>
      <c r="AB646" s="154"/>
      <c r="AC646" s="154"/>
      <c r="AD646" s="154"/>
      <c r="AE646" s="154"/>
      <c r="AF646" s="154"/>
      <c r="AG646" s="154"/>
      <c r="AH646" s="154"/>
      <c r="AI646" s="154"/>
      <c r="AJ646" s="154"/>
      <c r="AK646" s="154"/>
      <c r="AL646" s="154"/>
      <c r="AM646" s="154"/>
      <c r="AN646" s="112"/>
      <c r="AO646" s="112"/>
      <c r="AP646" s="62"/>
      <c r="AQ646" s="62"/>
      <c r="AR646" s="62"/>
      <c r="AS646" s="62"/>
      <c r="AT646" s="62"/>
      <c r="AU646" s="62"/>
      <c r="AV646" s="62"/>
      <c r="AW646" s="62"/>
      <c r="AX646" s="62"/>
      <c r="AY646" s="62"/>
      <c r="AZ646" s="62"/>
      <c r="BA646" s="62"/>
      <c r="BB646" s="62"/>
      <c r="BC646" s="62"/>
      <c r="BD646" s="62"/>
      <c r="BE646" s="62"/>
      <c r="BF646" s="62"/>
      <c r="BG646" s="62"/>
    </row>
    <row r="647" spans="1:59" ht="15.75" customHeight="1">
      <c r="A647" s="51"/>
      <c r="B647" s="51"/>
      <c r="C647" s="62"/>
      <c r="D647" s="52"/>
      <c r="E647" s="62"/>
      <c r="F647" s="62"/>
      <c r="G647" s="52"/>
      <c r="H647" s="62"/>
      <c r="I647" s="62"/>
      <c r="J647" s="62"/>
      <c r="K647" s="62"/>
      <c r="L647" s="62"/>
      <c r="M647" s="62"/>
      <c r="N647" s="62"/>
      <c r="O647" s="62"/>
      <c r="P647" s="62"/>
      <c r="Q647" s="62"/>
      <c r="R647" s="62"/>
      <c r="S647" s="62"/>
      <c r="T647" s="62"/>
      <c r="U647" s="52"/>
      <c r="V647" s="152"/>
      <c r="W647" s="153"/>
      <c r="X647" s="153"/>
      <c r="Y647" s="154"/>
      <c r="Z647" s="154"/>
      <c r="AA647" s="154"/>
      <c r="AB647" s="154"/>
      <c r="AC647" s="154"/>
      <c r="AD647" s="154"/>
      <c r="AE647" s="154"/>
      <c r="AF647" s="154"/>
      <c r="AG647" s="154"/>
      <c r="AH647" s="154"/>
      <c r="AI647" s="154"/>
      <c r="AJ647" s="154"/>
      <c r="AK647" s="154"/>
      <c r="AL647" s="154"/>
      <c r="AM647" s="154"/>
      <c r="AN647" s="112"/>
      <c r="AO647" s="112"/>
      <c r="AP647" s="62"/>
      <c r="AQ647" s="62"/>
      <c r="AR647" s="62"/>
      <c r="AS647" s="62"/>
      <c r="AT647" s="62"/>
      <c r="AU647" s="62"/>
      <c r="AV647" s="62"/>
      <c r="AW647" s="62"/>
      <c r="AX647" s="62"/>
      <c r="AY647" s="62"/>
      <c r="AZ647" s="62"/>
      <c r="BA647" s="62"/>
      <c r="BB647" s="62"/>
      <c r="BC647" s="62"/>
      <c r="BD647" s="62"/>
      <c r="BE647" s="62"/>
      <c r="BF647" s="62"/>
      <c r="BG647" s="62"/>
    </row>
    <row r="648" spans="1:59" ht="15.75" customHeight="1">
      <c r="A648" s="51"/>
      <c r="B648" s="51"/>
      <c r="C648" s="62"/>
      <c r="D648" s="52"/>
      <c r="E648" s="62"/>
      <c r="F648" s="62"/>
      <c r="G648" s="52"/>
      <c r="H648" s="62"/>
      <c r="I648" s="62"/>
      <c r="J648" s="62"/>
      <c r="K648" s="62"/>
      <c r="L648" s="62"/>
      <c r="M648" s="62"/>
      <c r="N648" s="62"/>
      <c r="O648" s="62"/>
      <c r="P648" s="62"/>
      <c r="Q648" s="62"/>
      <c r="R648" s="62"/>
      <c r="S648" s="62"/>
      <c r="T648" s="62"/>
      <c r="U648" s="52"/>
      <c r="V648" s="152"/>
      <c r="W648" s="153"/>
      <c r="X648" s="153"/>
      <c r="Y648" s="154"/>
      <c r="Z648" s="154"/>
      <c r="AA648" s="154"/>
      <c r="AB648" s="154"/>
      <c r="AC648" s="154"/>
      <c r="AD648" s="154"/>
      <c r="AE648" s="154"/>
      <c r="AF648" s="154"/>
      <c r="AG648" s="154"/>
      <c r="AH648" s="154"/>
      <c r="AI648" s="154"/>
      <c r="AJ648" s="154"/>
      <c r="AK648" s="154"/>
      <c r="AL648" s="154"/>
      <c r="AM648" s="154"/>
      <c r="AN648" s="112"/>
      <c r="AO648" s="112"/>
      <c r="AP648" s="62"/>
      <c r="AQ648" s="62"/>
      <c r="AR648" s="62"/>
      <c r="AS648" s="62"/>
      <c r="AT648" s="62"/>
      <c r="AU648" s="62"/>
      <c r="AV648" s="62"/>
      <c r="AW648" s="62"/>
      <c r="AX648" s="62"/>
      <c r="AY648" s="62"/>
      <c r="AZ648" s="62"/>
      <c r="BA648" s="62"/>
      <c r="BB648" s="62"/>
      <c r="BC648" s="62"/>
      <c r="BD648" s="62"/>
      <c r="BE648" s="62"/>
      <c r="BF648" s="62"/>
      <c r="BG648" s="62"/>
    </row>
    <row r="649" spans="1:59" ht="15.75" customHeight="1">
      <c r="A649" s="51"/>
      <c r="B649" s="51"/>
      <c r="C649" s="62"/>
      <c r="D649" s="52"/>
      <c r="E649" s="62"/>
      <c r="F649" s="62"/>
      <c r="G649" s="52"/>
      <c r="H649" s="62"/>
      <c r="I649" s="62"/>
      <c r="J649" s="62"/>
      <c r="K649" s="62"/>
      <c r="L649" s="62"/>
      <c r="M649" s="62"/>
      <c r="N649" s="62"/>
      <c r="O649" s="62"/>
      <c r="P649" s="62"/>
      <c r="Q649" s="62"/>
      <c r="R649" s="62"/>
      <c r="S649" s="62"/>
      <c r="T649" s="62"/>
      <c r="U649" s="52"/>
      <c r="V649" s="152"/>
      <c r="W649" s="153"/>
      <c r="X649" s="153"/>
      <c r="Y649" s="154"/>
      <c r="Z649" s="154"/>
      <c r="AA649" s="154"/>
      <c r="AB649" s="154"/>
      <c r="AC649" s="154"/>
      <c r="AD649" s="154"/>
      <c r="AE649" s="154"/>
      <c r="AF649" s="154"/>
      <c r="AG649" s="154"/>
      <c r="AH649" s="154"/>
      <c r="AI649" s="154"/>
      <c r="AJ649" s="154"/>
      <c r="AK649" s="154"/>
      <c r="AL649" s="154"/>
      <c r="AM649" s="154"/>
      <c r="AN649" s="112"/>
      <c r="AO649" s="112"/>
      <c r="AP649" s="62"/>
      <c r="AQ649" s="62"/>
      <c r="AR649" s="62"/>
      <c r="AS649" s="62"/>
      <c r="AT649" s="62"/>
      <c r="AU649" s="62"/>
      <c r="AV649" s="62"/>
      <c r="AW649" s="62"/>
      <c r="AX649" s="62"/>
      <c r="AY649" s="62"/>
      <c r="AZ649" s="62"/>
      <c r="BA649" s="62"/>
      <c r="BB649" s="62"/>
      <c r="BC649" s="62"/>
      <c r="BD649" s="62"/>
      <c r="BE649" s="62"/>
      <c r="BF649" s="62"/>
      <c r="BG649" s="62"/>
    </row>
    <row r="650" spans="1:59" ht="15.75" customHeight="1">
      <c r="A650" s="51"/>
      <c r="B650" s="51"/>
      <c r="C650" s="62"/>
      <c r="D650" s="52"/>
      <c r="E650" s="62"/>
      <c r="F650" s="62"/>
      <c r="G650" s="52"/>
      <c r="H650" s="62"/>
      <c r="I650" s="62"/>
      <c r="J650" s="62"/>
      <c r="K650" s="62"/>
      <c r="L650" s="62"/>
      <c r="M650" s="62"/>
      <c r="N650" s="62"/>
      <c r="O650" s="62"/>
      <c r="P650" s="62"/>
      <c r="Q650" s="62"/>
      <c r="R650" s="62"/>
      <c r="S650" s="62"/>
      <c r="T650" s="62"/>
      <c r="U650" s="52"/>
      <c r="V650" s="152"/>
      <c r="W650" s="153"/>
      <c r="X650" s="153"/>
      <c r="Y650" s="154"/>
      <c r="Z650" s="154"/>
      <c r="AA650" s="154"/>
      <c r="AB650" s="154"/>
      <c r="AC650" s="154"/>
      <c r="AD650" s="154"/>
      <c r="AE650" s="154"/>
      <c r="AF650" s="154"/>
      <c r="AG650" s="154"/>
      <c r="AH650" s="154"/>
      <c r="AI650" s="154"/>
      <c r="AJ650" s="154"/>
      <c r="AK650" s="154"/>
      <c r="AL650" s="154"/>
      <c r="AM650" s="154"/>
      <c r="AN650" s="112"/>
      <c r="AO650" s="112"/>
      <c r="AP650" s="62"/>
      <c r="AQ650" s="62"/>
      <c r="AR650" s="62"/>
      <c r="AS650" s="62"/>
      <c r="AT650" s="62"/>
      <c r="AU650" s="62"/>
      <c r="AV650" s="62"/>
      <c r="AW650" s="62"/>
      <c r="AX650" s="62"/>
      <c r="AY650" s="62"/>
      <c r="AZ650" s="62"/>
      <c r="BA650" s="62"/>
      <c r="BB650" s="62"/>
      <c r="BC650" s="62"/>
      <c r="BD650" s="62"/>
      <c r="BE650" s="62"/>
      <c r="BF650" s="62"/>
      <c r="BG650" s="62"/>
    </row>
    <row r="651" spans="1:59" ht="15.75" customHeight="1">
      <c r="A651" s="51"/>
      <c r="B651" s="51"/>
      <c r="C651" s="62"/>
      <c r="D651" s="52"/>
      <c r="E651" s="62"/>
      <c r="F651" s="62"/>
      <c r="G651" s="52"/>
      <c r="H651" s="62"/>
      <c r="I651" s="62"/>
      <c r="J651" s="62"/>
      <c r="K651" s="62"/>
      <c r="L651" s="62"/>
      <c r="M651" s="62"/>
      <c r="N651" s="62"/>
      <c r="O651" s="62"/>
      <c r="P651" s="62"/>
      <c r="Q651" s="62"/>
      <c r="R651" s="62"/>
      <c r="S651" s="62"/>
      <c r="T651" s="62"/>
      <c r="U651" s="52"/>
      <c r="V651" s="152"/>
      <c r="W651" s="153"/>
      <c r="X651" s="153"/>
      <c r="Y651" s="154"/>
      <c r="Z651" s="154"/>
      <c r="AA651" s="154"/>
      <c r="AB651" s="154"/>
      <c r="AC651" s="154"/>
      <c r="AD651" s="154"/>
      <c r="AE651" s="154"/>
      <c r="AF651" s="154"/>
      <c r="AG651" s="154"/>
      <c r="AH651" s="154"/>
      <c r="AI651" s="154"/>
      <c r="AJ651" s="154"/>
      <c r="AK651" s="154"/>
      <c r="AL651" s="154"/>
      <c r="AM651" s="154"/>
      <c r="AN651" s="112"/>
      <c r="AO651" s="112"/>
      <c r="AP651" s="62"/>
      <c r="AQ651" s="62"/>
      <c r="AR651" s="62"/>
      <c r="AS651" s="62"/>
      <c r="AT651" s="62"/>
      <c r="AU651" s="62"/>
      <c r="AV651" s="62"/>
      <c r="AW651" s="62"/>
      <c r="AX651" s="62"/>
      <c r="AY651" s="62"/>
      <c r="AZ651" s="62"/>
      <c r="BA651" s="62"/>
      <c r="BB651" s="62"/>
      <c r="BC651" s="62"/>
      <c r="BD651" s="62"/>
      <c r="BE651" s="62"/>
      <c r="BF651" s="62"/>
      <c r="BG651" s="62"/>
    </row>
    <row r="652" spans="1:59" ht="15.75" customHeight="1">
      <c r="A652" s="51"/>
      <c r="B652" s="51"/>
      <c r="C652" s="62"/>
      <c r="D652" s="52"/>
      <c r="E652" s="62"/>
      <c r="F652" s="62"/>
      <c r="G652" s="52"/>
      <c r="H652" s="62"/>
      <c r="I652" s="62"/>
      <c r="J652" s="62"/>
      <c r="K652" s="62"/>
      <c r="L652" s="62"/>
      <c r="M652" s="62"/>
      <c r="N652" s="62"/>
      <c r="O652" s="62"/>
      <c r="P652" s="62"/>
      <c r="Q652" s="62"/>
      <c r="R652" s="62"/>
      <c r="S652" s="62"/>
      <c r="T652" s="62"/>
      <c r="U652" s="52"/>
      <c r="V652" s="152"/>
      <c r="W652" s="153"/>
      <c r="X652" s="153"/>
      <c r="Y652" s="154"/>
      <c r="Z652" s="154"/>
      <c r="AA652" s="154"/>
      <c r="AB652" s="154"/>
      <c r="AC652" s="154"/>
      <c r="AD652" s="154"/>
      <c r="AE652" s="154"/>
      <c r="AF652" s="154"/>
      <c r="AG652" s="154"/>
      <c r="AH652" s="154"/>
      <c r="AI652" s="154"/>
      <c r="AJ652" s="154"/>
      <c r="AK652" s="154"/>
      <c r="AL652" s="154"/>
      <c r="AM652" s="154"/>
      <c r="AN652" s="112"/>
      <c r="AO652" s="112"/>
      <c r="AP652" s="62"/>
      <c r="AQ652" s="62"/>
      <c r="AR652" s="62"/>
      <c r="AS652" s="62"/>
      <c r="AT652" s="62"/>
      <c r="AU652" s="62"/>
      <c r="AV652" s="62"/>
      <c r="AW652" s="62"/>
      <c r="AX652" s="62"/>
      <c r="AY652" s="62"/>
      <c r="AZ652" s="62"/>
      <c r="BA652" s="62"/>
      <c r="BB652" s="62"/>
      <c r="BC652" s="62"/>
      <c r="BD652" s="62"/>
      <c r="BE652" s="62"/>
      <c r="BF652" s="62"/>
      <c r="BG652" s="62"/>
    </row>
    <row r="653" spans="1:59" ht="15.75" customHeight="1">
      <c r="A653" s="51"/>
      <c r="B653" s="51"/>
      <c r="C653" s="62"/>
      <c r="D653" s="52"/>
      <c r="E653" s="62"/>
      <c r="F653" s="62"/>
      <c r="G653" s="52"/>
      <c r="H653" s="62"/>
      <c r="I653" s="62"/>
      <c r="J653" s="62"/>
      <c r="K653" s="62"/>
      <c r="L653" s="62"/>
      <c r="M653" s="62"/>
      <c r="N653" s="62"/>
      <c r="O653" s="62"/>
      <c r="P653" s="62"/>
      <c r="Q653" s="62"/>
      <c r="R653" s="62"/>
      <c r="S653" s="62"/>
      <c r="T653" s="62"/>
      <c r="U653" s="52"/>
      <c r="V653" s="152"/>
      <c r="W653" s="153"/>
      <c r="X653" s="153"/>
      <c r="Y653" s="154"/>
      <c r="Z653" s="154"/>
      <c r="AA653" s="154"/>
      <c r="AB653" s="154"/>
      <c r="AC653" s="154"/>
      <c r="AD653" s="154"/>
      <c r="AE653" s="154"/>
      <c r="AF653" s="154"/>
      <c r="AG653" s="154"/>
      <c r="AH653" s="154"/>
      <c r="AI653" s="154"/>
      <c r="AJ653" s="154"/>
      <c r="AK653" s="154"/>
      <c r="AL653" s="154"/>
      <c r="AM653" s="154"/>
      <c r="AN653" s="112"/>
      <c r="AO653" s="112"/>
      <c r="AP653" s="62"/>
      <c r="AQ653" s="62"/>
      <c r="AR653" s="62"/>
      <c r="AS653" s="62"/>
      <c r="AT653" s="62"/>
      <c r="AU653" s="62"/>
      <c r="AV653" s="62"/>
      <c r="AW653" s="62"/>
      <c r="AX653" s="62"/>
      <c r="AY653" s="62"/>
      <c r="AZ653" s="62"/>
      <c r="BA653" s="62"/>
      <c r="BB653" s="62"/>
      <c r="BC653" s="62"/>
      <c r="BD653" s="62"/>
      <c r="BE653" s="62"/>
      <c r="BF653" s="62"/>
      <c r="BG653" s="62"/>
    </row>
    <row r="654" spans="1:59" ht="15.75" customHeight="1">
      <c r="A654" s="51"/>
      <c r="B654" s="51"/>
      <c r="C654" s="62"/>
      <c r="D654" s="52"/>
      <c r="E654" s="62"/>
      <c r="F654" s="62"/>
      <c r="G654" s="52"/>
      <c r="H654" s="62"/>
      <c r="I654" s="62"/>
      <c r="J654" s="62"/>
      <c r="K654" s="62"/>
      <c r="L654" s="62"/>
      <c r="M654" s="62"/>
      <c r="N654" s="62"/>
      <c r="O654" s="62"/>
      <c r="P654" s="62"/>
      <c r="Q654" s="62"/>
      <c r="R654" s="62"/>
      <c r="S654" s="62"/>
      <c r="T654" s="62"/>
      <c r="U654" s="52"/>
      <c r="V654" s="152"/>
      <c r="W654" s="153"/>
      <c r="X654" s="153"/>
      <c r="Y654" s="154"/>
      <c r="Z654" s="154"/>
      <c r="AA654" s="154"/>
      <c r="AB654" s="154"/>
      <c r="AC654" s="154"/>
      <c r="AD654" s="154"/>
      <c r="AE654" s="154"/>
      <c r="AF654" s="154"/>
      <c r="AG654" s="154"/>
      <c r="AH654" s="154"/>
      <c r="AI654" s="154"/>
      <c r="AJ654" s="154"/>
      <c r="AK654" s="154"/>
      <c r="AL654" s="154"/>
      <c r="AM654" s="154"/>
      <c r="AN654" s="112"/>
      <c r="AO654" s="112"/>
      <c r="AP654" s="62"/>
      <c r="AQ654" s="62"/>
      <c r="AR654" s="62"/>
      <c r="AS654" s="62"/>
      <c r="AT654" s="62"/>
      <c r="AU654" s="62"/>
      <c r="AV654" s="62"/>
      <c r="AW654" s="62"/>
      <c r="AX654" s="62"/>
      <c r="AY654" s="62"/>
      <c r="AZ654" s="62"/>
      <c r="BA654" s="62"/>
      <c r="BB654" s="62"/>
      <c r="BC654" s="62"/>
      <c r="BD654" s="62"/>
      <c r="BE654" s="62"/>
      <c r="BF654" s="62"/>
      <c r="BG654" s="62"/>
    </row>
    <row r="655" spans="1:59" ht="15.75" customHeight="1">
      <c r="A655" s="51"/>
      <c r="B655" s="51"/>
      <c r="C655" s="62"/>
      <c r="D655" s="52"/>
      <c r="E655" s="62"/>
      <c r="F655" s="62"/>
      <c r="G655" s="52"/>
      <c r="H655" s="62"/>
      <c r="I655" s="62"/>
      <c r="J655" s="62"/>
      <c r="K655" s="62"/>
      <c r="L655" s="62"/>
      <c r="M655" s="62"/>
      <c r="N655" s="62"/>
      <c r="O655" s="62"/>
      <c r="P655" s="62"/>
      <c r="Q655" s="62"/>
      <c r="R655" s="62"/>
      <c r="S655" s="62"/>
      <c r="T655" s="62"/>
      <c r="U655" s="52"/>
      <c r="V655" s="152"/>
      <c r="W655" s="153"/>
      <c r="X655" s="153"/>
      <c r="Y655" s="154"/>
      <c r="Z655" s="154"/>
      <c r="AA655" s="154"/>
      <c r="AB655" s="154"/>
      <c r="AC655" s="154"/>
      <c r="AD655" s="154"/>
      <c r="AE655" s="154"/>
      <c r="AF655" s="154"/>
      <c r="AG655" s="154"/>
      <c r="AH655" s="154"/>
      <c r="AI655" s="154"/>
      <c r="AJ655" s="154"/>
      <c r="AK655" s="154"/>
      <c r="AL655" s="154"/>
      <c r="AM655" s="154"/>
      <c r="AN655" s="112"/>
      <c r="AO655" s="112"/>
      <c r="AP655" s="62"/>
      <c r="AQ655" s="62"/>
      <c r="AR655" s="62"/>
      <c r="AS655" s="62"/>
      <c r="AT655" s="62"/>
      <c r="AU655" s="62"/>
      <c r="AV655" s="62"/>
      <c r="AW655" s="62"/>
      <c r="AX655" s="62"/>
      <c r="AY655" s="62"/>
      <c r="AZ655" s="62"/>
      <c r="BA655" s="62"/>
      <c r="BB655" s="62"/>
      <c r="BC655" s="62"/>
      <c r="BD655" s="62"/>
      <c r="BE655" s="62"/>
      <c r="BF655" s="62"/>
      <c r="BG655" s="62"/>
    </row>
    <row r="656" spans="1:59" ht="15.75" customHeight="1">
      <c r="A656" s="51"/>
      <c r="B656" s="51"/>
      <c r="C656" s="62"/>
      <c r="D656" s="52"/>
      <c r="E656" s="62"/>
      <c r="F656" s="62"/>
      <c r="G656" s="52"/>
      <c r="H656" s="62"/>
      <c r="I656" s="62"/>
      <c r="J656" s="62"/>
      <c r="K656" s="62"/>
      <c r="L656" s="62"/>
      <c r="M656" s="62"/>
      <c r="N656" s="62"/>
      <c r="O656" s="62"/>
      <c r="P656" s="62"/>
      <c r="Q656" s="62"/>
      <c r="R656" s="62"/>
      <c r="S656" s="62"/>
      <c r="T656" s="62"/>
      <c r="U656" s="52"/>
      <c r="V656" s="152"/>
      <c r="W656" s="153"/>
      <c r="X656" s="153"/>
      <c r="Y656" s="154"/>
      <c r="Z656" s="154"/>
      <c r="AA656" s="154"/>
      <c r="AB656" s="154"/>
      <c r="AC656" s="154"/>
      <c r="AD656" s="154"/>
      <c r="AE656" s="154"/>
      <c r="AF656" s="154"/>
      <c r="AG656" s="154"/>
      <c r="AH656" s="154"/>
      <c r="AI656" s="154"/>
      <c r="AJ656" s="154"/>
      <c r="AK656" s="154"/>
      <c r="AL656" s="154"/>
      <c r="AM656" s="154"/>
      <c r="AN656" s="112"/>
      <c r="AO656" s="112"/>
      <c r="AP656" s="62"/>
      <c r="AQ656" s="62"/>
      <c r="AR656" s="62"/>
      <c r="AS656" s="62"/>
      <c r="AT656" s="62"/>
      <c r="AU656" s="62"/>
      <c r="AV656" s="62"/>
      <c r="AW656" s="62"/>
      <c r="AX656" s="62"/>
      <c r="AY656" s="62"/>
      <c r="AZ656" s="62"/>
      <c r="BA656" s="62"/>
      <c r="BB656" s="62"/>
      <c r="BC656" s="62"/>
      <c r="BD656" s="62"/>
      <c r="BE656" s="62"/>
      <c r="BF656" s="62"/>
      <c r="BG656" s="62"/>
    </row>
    <row r="657" spans="1:59" ht="15.75" customHeight="1">
      <c r="A657" s="51"/>
      <c r="B657" s="51"/>
      <c r="C657" s="62"/>
      <c r="D657" s="52"/>
      <c r="E657" s="62"/>
      <c r="F657" s="62"/>
      <c r="G657" s="52"/>
      <c r="H657" s="62"/>
      <c r="I657" s="62"/>
      <c r="J657" s="62"/>
      <c r="K657" s="62"/>
      <c r="L657" s="62"/>
      <c r="M657" s="62"/>
      <c r="N657" s="62"/>
      <c r="O657" s="62"/>
      <c r="P657" s="62"/>
      <c r="Q657" s="62"/>
      <c r="R657" s="62"/>
      <c r="S657" s="62"/>
      <c r="T657" s="62"/>
      <c r="U657" s="52"/>
      <c r="V657" s="152"/>
      <c r="W657" s="153"/>
      <c r="X657" s="153"/>
      <c r="Y657" s="154"/>
      <c r="Z657" s="154"/>
      <c r="AA657" s="154"/>
      <c r="AB657" s="154"/>
      <c r="AC657" s="154"/>
      <c r="AD657" s="154"/>
      <c r="AE657" s="154"/>
      <c r="AF657" s="154"/>
      <c r="AG657" s="154"/>
      <c r="AH657" s="154"/>
      <c r="AI657" s="154"/>
      <c r="AJ657" s="154"/>
      <c r="AK657" s="154"/>
      <c r="AL657" s="154"/>
      <c r="AM657" s="154"/>
      <c r="AN657" s="112"/>
      <c r="AO657" s="112"/>
      <c r="AP657" s="62"/>
      <c r="AQ657" s="62"/>
      <c r="AR657" s="62"/>
      <c r="AS657" s="62"/>
      <c r="AT657" s="62"/>
      <c r="AU657" s="62"/>
      <c r="AV657" s="62"/>
      <c r="AW657" s="62"/>
      <c r="AX657" s="62"/>
      <c r="AY657" s="62"/>
      <c r="AZ657" s="62"/>
      <c r="BA657" s="62"/>
      <c r="BB657" s="62"/>
      <c r="BC657" s="62"/>
      <c r="BD657" s="62"/>
      <c r="BE657" s="62"/>
      <c r="BF657" s="62"/>
      <c r="BG657" s="62"/>
    </row>
    <row r="658" spans="1:59" ht="15.75" customHeight="1">
      <c r="A658" s="51"/>
      <c r="B658" s="51"/>
      <c r="C658" s="62"/>
      <c r="D658" s="52"/>
      <c r="E658" s="62"/>
      <c r="F658" s="62"/>
      <c r="G658" s="52"/>
      <c r="H658" s="62"/>
      <c r="I658" s="62"/>
      <c r="J658" s="62"/>
      <c r="K658" s="62"/>
      <c r="L658" s="62"/>
      <c r="M658" s="62"/>
      <c r="N658" s="62"/>
      <c r="O658" s="62"/>
      <c r="P658" s="62"/>
      <c r="Q658" s="62"/>
      <c r="R658" s="62"/>
      <c r="S658" s="62"/>
      <c r="T658" s="62"/>
      <c r="U658" s="52"/>
      <c r="V658" s="152"/>
      <c r="W658" s="153"/>
      <c r="X658" s="153"/>
      <c r="Y658" s="154"/>
      <c r="Z658" s="154"/>
      <c r="AA658" s="154"/>
      <c r="AB658" s="154"/>
      <c r="AC658" s="154"/>
      <c r="AD658" s="154"/>
      <c r="AE658" s="154"/>
      <c r="AF658" s="154"/>
      <c r="AG658" s="154"/>
      <c r="AH658" s="154"/>
      <c r="AI658" s="154"/>
      <c r="AJ658" s="154"/>
      <c r="AK658" s="154"/>
      <c r="AL658" s="154"/>
      <c r="AM658" s="154"/>
      <c r="AN658" s="112"/>
      <c r="AO658" s="112"/>
      <c r="AP658" s="62"/>
      <c r="AQ658" s="62"/>
      <c r="AR658" s="62"/>
      <c r="AS658" s="62"/>
      <c r="AT658" s="62"/>
      <c r="AU658" s="62"/>
      <c r="AV658" s="62"/>
      <c r="AW658" s="62"/>
      <c r="AX658" s="62"/>
      <c r="AY658" s="62"/>
      <c r="AZ658" s="62"/>
      <c r="BA658" s="62"/>
      <c r="BB658" s="62"/>
      <c r="BC658" s="62"/>
      <c r="BD658" s="62"/>
      <c r="BE658" s="62"/>
      <c r="BF658" s="62"/>
      <c r="BG658" s="62"/>
    </row>
    <row r="659" spans="1:59" ht="15.75" customHeight="1">
      <c r="A659" s="51"/>
      <c r="B659" s="51"/>
      <c r="C659" s="62"/>
      <c r="D659" s="52"/>
      <c r="E659" s="62"/>
      <c r="F659" s="62"/>
      <c r="G659" s="52"/>
      <c r="H659" s="62"/>
      <c r="I659" s="62"/>
      <c r="J659" s="62"/>
      <c r="K659" s="62"/>
      <c r="L659" s="62"/>
      <c r="M659" s="62"/>
      <c r="N659" s="62"/>
      <c r="O659" s="62"/>
      <c r="P659" s="62"/>
      <c r="Q659" s="62"/>
      <c r="R659" s="62"/>
      <c r="S659" s="62"/>
      <c r="T659" s="62"/>
      <c r="U659" s="52"/>
      <c r="V659" s="152"/>
      <c r="W659" s="153"/>
      <c r="X659" s="153"/>
      <c r="Y659" s="154"/>
      <c r="Z659" s="154"/>
      <c r="AA659" s="154"/>
      <c r="AB659" s="154"/>
      <c r="AC659" s="154"/>
      <c r="AD659" s="154"/>
      <c r="AE659" s="154"/>
      <c r="AF659" s="154"/>
      <c r="AG659" s="154"/>
      <c r="AH659" s="154"/>
      <c r="AI659" s="154"/>
      <c r="AJ659" s="154"/>
      <c r="AK659" s="154"/>
      <c r="AL659" s="154"/>
      <c r="AM659" s="154"/>
      <c r="AN659" s="112"/>
      <c r="AO659" s="112"/>
      <c r="AP659" s="62"/>
      <c r="AQ659" s="62"/>
      <c r="AR659" s="62"/>
      <c r="AS659" s="62"/>
      <c r="AT659" s="62"/>
      <c r="AU659" s="62"/>
      <c r="AV659" s="62"/>
      <c r="AW659" s="62"/>
      <c r="AX659" s="62"/>
      <c r="AY659" s="62"/>
      <c r="AZ659" s="62"/>
      <c r="BA659" s="62"/>
      <c r="BB659" s="62"/>
      <c r="BC659" s="62"/>
      <c r="BD659" s="62"/>
      <c r="BE659" s="62"/>
      <c r="BF659" s="62"/>
      <c r="BG659" s="62"/>
    </row>
    <row r="660" spans="1:59" ht="15.75" customHeight="1">
      <c r="A660" s="51"/>
      <c r="B660" s="51"/>
      <c r="C660" s="62"/>
      <c r="D660" s="52"/>
      <c r="E660" s="62"/>
      <c r="F660" s="62"/>
      <c r="G660" s="52"/>
      <c r="H660" s="62"/>
      <c r="I660" s="62"/>
      <c r="J660" s="62"/>
      <c r="K660" s="62"/>
      <c r="L660" s="62"/>
      <c r="M660" s="62"/>
      <c r="N660" s="62"/>
      <c r="O660" s="62"/>
      <c r="P660" s="62"/>
      <c r="Q660" s="62"/>
      <c r="R660" s="62"/>
      <c r="S660" s="62"/>
      <c r="T660" s="62"/>
      <c r="U660" s="52"/>
      <c r="V660" s="152"/>
      <c r="W660" s="153"/>
      <c r="X660" s="153"/>
      <c r="Y660" s="154"/>
      <c r="Z660" s="154"/>
      <c r="AA660" s="154"/>
      <c r="AB660" s="154"/>
      <c r="AC660" s="154"/>
      <c r="AD660" s="154"/>
      <c r="AE660" s="154"/>
      <c r="AF660" s="154"/>
      <c r="AG660" s="154"/>
      <c r="AH660" s="154"/>
      <c r="AI660" s="154"/>
      <c r="AJ660" s="154"/>
      <c r="AK660" s="154"/>
      <c r="AL660" s="154"/>
      <c r="AM660" s="154"/>
      <c r="AN660" s="112"/>
      <c r="AO660" s="112"/>
      <c r="AP660" s="62"/>
      <c r="AQ660" s="62"/>
      <c r="AR660" s="62"/>
      <c r="AS660" s="62"/>
      <c r="AT660" s="62"/>
      <c r="AU660" s="62"/>
      <c r="AV660" s="62"/>
      <c r="AW660" s="62"/>
      <c r="AX660" s="62"/>
      <c r="AY660" s="62"/>
      <c r="AZ660" s="62"/>
      <c r="BA660" s="62"/>
      <c r="BB660" s="62"/>
      <c r="BC660" s="62"/>
      <c r="BD660" s="62"/>
      <c r="BE660" s="62"/>
      <c r="BF660" s="62"/>
      <c r="BG660" s="62"/>
    </row>
    <row r="661" spans="1:59" ht="15.75" customHeight="1">
      <c r="A661" s="51"/>
      <c r="B661" s="51"/>
      <c r="C661" s="62"/>
      <c r="D661" s="52"/>
      <c r="E661" s="62"/>
      <c r="F661" s="62"/>
      <c r="G661" s="52"/>
      <c r="H661" s="62"/>
      <c r="I661" s="62"/>
      <c r="J661" s="62"/>
      <c r="K661" s="62"/>
      <c r="L661" s="62"/>
      <c r="M661" s="62"/>
      <c r="N661" s="62"/>
      <c r="O661" s="62"/>
      <c r="P661" s="62"/>
      <c r="Q661" s="62"/>
      <c r="R661" s="62"/>
      <c r="S661" s="62"/>
      <c r="T661" s="62"/>
      <c r="U661" s="52"/>
      <c r="V661" s="152"/>
      <c r="W661" s="153"/>
      <c r="X661" s="153"/>
      <c r="Y661" s="154"/>
      <c r="Z661" s="154"/>
      <c r="AA661" s="154"/>
      <c r="AB661" s="154"/>
      <c r="AC661" s="154"/>
      <c r="AD661" s="154"/>
      <c r="AE661" s="154"/>
      <c r="AF661" s="154"/>
      <c r="AG661" s="154"/>
      <c r="AH661" s="154"/>
      <c r="AI661" s="154"/>
      <c r="AJ661" s="154"/>
      <c r="AK661" s="154"/>
      <c r="AL661" s="154"/>
      <c r="AM661" s="154"/>
      <c r="AN661" s="112"/>
      <c r="AO661" s="112"/>
      <c r="AP661" s="62"/>
      <c r="AQ661" s="62"/>
      <c r="AR661" s="62"/>
      <c r="AS661" s="62"/>
      <c r="AT661" s="62"/>
      <c r="AU661" s="62"/>
      <c r="AV661" s="62"/>
      <c r="AW661" s="62"/>
      <c r="AX661" s="62"/>
      <c r="AY661" s="62"/>
      <c r="AZ661" s="62"/>
      <c r="BA661" s="62"/>
      <c r="BB661" s="62"/>
      <c r="BC661" s="62"/>
      <c r="BD661" s="62"/>
      <c r="BE661" s="62"/>
      <c r="BF661" s="62"/>
      <c r="BG661" s="62"/>
    </row>
    <row r="662" spans="1:59" ht="15.75" customHeight="1">
      <c r="A662" s="51"/>
      <c r="B662" s="51"/>
      <c r="C662" s="62"/>
      <c r="D662" s="52"/>
      <c r="E662" s="62"/>
      <c r="F662" s="62"/>
      <c r="G662" s="52"/>
      <c r="H662" s="62"/>
      <c r="I662" s="62"/>
      <c r="J662" s="62"/>
      <c r="K662" s="62"/>
      <c r="L662" s="62"/>
      <c r="M662" s="62"/>
      <c r="N662" s="62"/>
      <c r="O662" s="62"/>
      <c r="P662" s="62"/>
      <c r="Q662" s="62"/>
      <c r="R662" s="62"/>
      <c r="S662" s="62"/>
      <c r="T662" s="62"/>
      <c r="U662" s="52"/>
      <c r="V662" s="152"/>
      <c r="W662" s="153"/>
      <c r="X662" s="153"/>
      <c r="Y662" s="154"/>
      <c r="Z662" s="154"/>
      <c r="AA662" s="154"/>
      <c r="AB662" s="154"/>
      <c r="AC662" s="154"/>
      <c r="AD662" s="154"/>
      <c r="AE662" s="154"/>
      <c r="AF662" s="154"/>
      <c r="AG662" s="154"/>
      <c r="AH662" s="154"/>
      <c r="AI662" s="154"/>
      <c r="AJ662" s="154"/>
      <c r="AK662" s="154"/>
      <c r="AL662" s="154"/>
      <c r="AM662" s="154"/>
      <c r="AN662" s="112"/>
      <c r="AO662" s="112"/>
      <c r="AP662" s="62"/>
      <c r="AQ662" s="62"/>
      <c r="AR662" s="62"/>
      <c r="AS662" s="62"/>
      <c r="AT662" s="62"/>
      <c r="AU662" s="62"/>
      <c r="AV662" s="62"/>
      <c r="AW662" s="62"/>
      <c r="AX662" s="62"/>
      <c r="AY662" s="62"/>
      <c r="AZ662" s="62"/>
      <c r="BA662" s="62"/>
      <c r="BB662" s="62"/>
      <c r="BC662" s="62"/>
      <c r="BD662" s="62"/>
      <c r="BE662" s="62"/>
      <c r="BF662" s="62"/>
      <c r="BG662" s="62"/>
    </row>
    <row r="663" spans="1:59" ht="15.75" customHeight="1">
      <c r="A663" s="51"/>
      <c r="B663" s="51"/>
      <c r="C663" s="62"/>
      <c r="D663" s="52"/>
      <c r="E663" s="62"/>
      <c r="F663" s="62"/>
      <c r="G663" s="52"/>
      <c r="H663" s="62"/>
      <c r="I663" s="62"/>
      <c r="J663" s="62"/>
      <c r="K663" s="62"/>
      <c r="L663" s="62"/>
      <c r="M663" s="62"/>
      <c r="N663" s="62"/>
      <c r="O663" s="62"/>
      <c r="P663" s="62"/>
      <c r="Q663" s="62"/>
      <c r="R663" s="62"/>
      <c r="S663" s="62"/>
      <c r="T663" s="62"/>
      <c r="U663" s="52"/>
      <c r="V663" s="152"/>
      <c r="W663" s="153"/>
      <c r="X663" s="153"/>
      <c r="Y663" s="154"/>
      <c r="Z663" s="154"/>
      <c r="AA663" s="154"/>
      <c r="AB663" s="154"/>
      <c r="AC663" s="154"/>
      <c r="AD663" s="154"/>
      <c r="AE663" s="154"/>
      <c r="AF663" s="154"/>
      <c r="AG663" s="154"/>
      <c r="AH663" s="154"/>
      <c r="AI663" s="154"/>
      <c r="AJ663" s="154"/>
      <c r="AK663" s="154"/>
      <c r="AL663" s="154"/>
      <c r="AM663" s="154"/>
      <c r="AN663" s="112"/>
      <c r="AO663" s="112"/>
      <c r="AP663" s="62"/>
      <c r="AQ663" s="62"/>
      <c r="AR663" s="62"/>
      <c r="AS663" s="62"/>
      <c r="AT663" s="62"/>
      <c r="AU663" s="62"/>
      <c r="AV663" s="62"/>
      <c r="AW663" s="62"/>
      <c r="AX663" s="62"/>
      <c r="AY663" s="62"/>
      <c r="AZ663" s="62"/>
      <c r="BA663" s="62"/>
      <c r="BB663" s="62"/>
      <c r="BC663" s="62"/>
      <c r="BD663" s="62"/>
      <c r="BE663" s="62"/>
      <c r="BF663" s="62"/>
      <c r="BG663" s="62"/>
    </row>
    <row r="664" spans="1:59" ht="15.75" customHeight="1">
      <c r="A664" s="51"/>
      <c r="B664" s="51"/>
      <c r="C664" s="62"/>
      <c r="D664" s="52"/>
      <c r="E664" s="62"/>
      <c r="F664" s="62"/>
      <c r="G664" s="52"/>
      <c r="H664" s="62"/>
      <c r="I664" s="62"/>
      <c r="J664" s="62"/>
      <c r="K664" s="62"/>
      <c r="L664" s="62"/>
      <c r="M664" s="62"/>
      <c r="N664" s="62"/>
      <c r="O664" s="62"/>
      <c r="P664" s="62"/>
      <c r="Q664" s="62"/>
      <c r="R664" s="62"/>
      <c r="S664" s="62"/>
      <c r="T664" s="62"/>
      <c r="U664" s="52"/>
      <c r="V664" s="152"/>
      <c r="W664" s="153"/>
      <c r="X664" s="153"/>
      <c r="Y664" s="154"/>
      <c r="Z664" s="154"/>
      <c r="AA664" s="154"/>
      <c r="AB664" s="154"/>
      <c r="AC664" s="154"/>
      <c r="AD664" s="154"/>
      <c r="AE664" s="154"/>
      <c r="AF664" s="154"/>
      <c r="AG664" s="154"/>
      <c r="AH664" s="154"/>
      <c r="AI664" s="154"/>
      <c r="AJ664" s="154"/>
      <c r="AK664" s="154"/>
      <c r="AL664" s="154"/>
      <c r="AM664" s="154"/>
      <c r="AN664" s="112"/>
      <c r="AO664" s="112"/>
      <c r="AP664" s="62"/>
      <c r="AQ664" s="62"/>
      <c r="AR664" s="62"/>
      <c r="AS664" s="62"/>
      <c r="AT664" s="62"/>
      <c r="AU664" s="62"/>
      <c r="AV664" s="62"/>
      <c r="AW664" s="62"/>
      <c r="AX664" s="62"/>
      <c r="AY664" s="62"/>
      <c r="AZ664" s="62"/>
      <c r="BA664" s="62"/>
      <c r="BB664" s="62"/>
      <c r="BC664" s="62"/>
      <c r="BD664" s="62"/>
      <c r="BE664" s="62"/>
      <c r="BF664" s="62"/>
      <c r="BG664" s="62"/>
    </row>
    <row r="665" spans="1:59" ht="15.75" customHeight="1">
      <c r="A665" s="51"/>
      <c r="B665" s="51"/>
      <c r="C665" s="62"/>
      <c r="D665" s="52"/>
      <c r="E665" s="62"/>
      <c r="F665" s="62"/>
      <c r="G665" s="52"/>
      <c r="H665" s="62"/>
      <c r="I665" s="62"/>
      <c r="J665" s="62"/>
      <c r="K665" s="62"/>
      <c r="L665" s="62"/>
      <c r="M665" s="62"/>
      <c r="N665" s="62"/>
      <c r="O665" s="62"/>
      <c r="P665" s="62"/>
      <c r="Q665" s="62"/>
      <c r="R665" s="62"/>
      <c r="S665" s="62"/>
      <c r="T665" s="62"/>
      <c r="U665" s="52"/>
      <c r="V665" s="152"/>
      <c r="W665" s="153"/>
      <c r="X665" s="153"/>
      <c r="Y665" s="154"/>
      <c r="Z665" s="154"/>
      <c r="AA665" s="154"/>
      <c r="AB665" s="154"/>
      <c r="AC665" s="154"/>
      <c r="AD665" s="154"/>
      <c r="AE665" s="154"/>
      <c r="AF665" s="154"/>
      <c r="AG665" s="154"/>
      <c r="AH665" s="154"/>
      <c r="AI665" s="154"/>
      <c r="AJ665" s="154"/>
      <c r="AK665" s="154"/>
      <c r="AL665" s="154"/>
      <c r="AM665" s="154"/>
      <c r="AN665" s="112"/>
      <c r="AO665" s="112"/>
      <c r="AP665" s="62"/>
      <c r="AQ665" s="62"/>
      <c r="AR665" s="62"/>
      <c r="AS665" s="62"/>
      <c r="AT665" s="62"/>
      <c r="AU665" s="62"/>
      <c r="AV665" s="62"/>
      <c r="AW665" s="62"/>
      <c r="AX665" s="62"/>
      <c r="AY665" s="62"/>
      <c r="AZ665" s="62"/>
      <c r="BA665" s="62"/>
      <c r="BB665" s="62"/>
      <c r="BC665" s="62"/>
      <c r="BD665" s="62"/>
      <c r="BE665" s="62"/>
      <c r="BF665" s="62"/>
      <c r="BG665" s="62"/>
    </row>
    <row r="666" spans="1:59" ht="15.75" customHeight="1">
      <c r="A666" s="51"/>
      <c r="B666" s="51"/>
      <c r="C666" s="62"/>
      <c r="D666" s="52"/>
      <c r="E666" s="62"/>
      <c r="F666" s="62"/>
      <c r="G666" s="52"/>
      <c r="H666" s="62"/>
      <c r="I666" s="62"/>
      <c r="J666" s="62"/>
      <c r="K666" s="62"/>
      <c r="L666" s="62"/>
      <c r="M666" s="62"/>
      <c r="N666" s="62"/>
      <c r="O666" s="62"/>
      <c r="P666" s="62"/>
      <c r="Q666" s="62"/>
      <c r="R666" s="62"/>
      <c r="S666" s="62"/>
      <c r="T666" s="62"/>
      <c r="U666" s="52"/>
      <c r="V666" s="152"/>
      <c r="W666" s="153"/>
      <c r="X666" s="153"/>
      <c r="Y666" s="154"/>
      <c r="Z666" s="154"/>
      <c r="AA666" s="154"/>
      <c r="AB666" s="154"/>
      <c r="AC666" s="154"/>
      <c r="AD666" s="154"/>
      <c r="AE666" s="154"/>
      <c r="AF666" s="154"/>
      <c r="AG666" s="154"/>
      <c r="AH666" s="154"/>
      <c r="AI666" s="154"/>
      <c r="AJ666" s="154"/>
      <c r="AK666" s="154"/>
      <c r="AL666" s="154"/>
      <c r="AM666" s="154"/>
      <c r="AN666" s="112"/>
      <c r="AO666" s="112"/>
      <c r="AP666" s="62"/>
      <c r="AQ666" s="62"/>
      <c r="AR666" s="62"/>
      <c r="AS666" s="62"/>
      <c r="AT666" s="62"/>
      <c r="AU666" s="62"/>
      <c r="AV666" s="62"/>
      <c r="AW666" s="62"/>
      <c r="AX666" s="62"/>
      <c r="AY666" s="62"/>
      <c r="AZ666" s="62"/>
      <c r="BA666" s="62"/>
      <c r="BB666" s="62"/>
      <c r="BC666" s="62"/>
      <c r="BD666" s="62"/>
      <c r="BE666" s="62"/>
      <c r="BF666" s="62"/>
      <c r="BG666" s="62"/>
    </row>
    <row r="667" spans="1:59" ht="15.75" customHeight="1">
      <c r="A667" s="51"/>
      <c r="B667" s="51"/>
      <c r="C667" s="62"/>
      <c r="D667" s="52"/>
      <c r="E667" s="62"/>
      <c r="F667" s="62"/>
      <c r="G667" s="52"/>
      <c r="H667" s="62"/>
      <c r="I667" s="62"/>
      <c r="J667" s="62"/>
      <c r="K667" s="62"/>
      <c r="L667" s="62"/>
      <c r="M667" s="62"/>
      <c r="N667" s="62"/>
      <c r="O667" s="62"/>
      <c r="P667" s="62"/>
      <c r="Q667" s="62"/>
      <c r="R667" s="62"/>
      <c r="S667" s="62"/>
      <c r="T667" s="62"/>
      <c r="U667" s="52"/>
      <c r="V667" s="152"/>
      <c r="W667" s="153"/>
      <c r="X667" s="153"/>
      <c r="Y667" s="154"/>
      <c r="Z667" s="154"/>
      <c r="AA667" s="154"/>
      <c r="AB667" s="154"/>
      <c r="AC667" s="154"/>
      <c r="AD667" s="154"/>
      <c r="AE667" s="154"/>
      <c r="AF667" s="154"/>
      <c r="AG667" s="154"/>
      <c r="AH667" s="154"/>
      <c r="AI667" s="154"/>
      <c r="AJ667" s="154"/>
      <c r="AK667" s="154"/>
      <c r="AL667" s="154"/>
      <c r="AM667" s="154"/>
      <c r="AN667" s="112"/>
      <c r="AO667" s="112"/>
      <c r="AP667" s="62"/>
      <c r="AQ667" s="62"/>
      <c r="AR667" s="62"/>
      <c r="AS667" s="62"/>
      <c r="AT667" s="62"/>
      <c r="AU667" s="62"/>
      <c r="AV667" s="62"/>
      <c r="AW667" s="62"/>
      <c r="AX667" s="62"/>
      <c r="AY667" s="62"/>
      <c r="AZ667" s="62"/>
      <c r="BA667" s="62"/>
      <c r="BB667" s="62"/>
      <c r="BC667" s="62"/>
      <c r="BD667" s="62"/>
      <c r="BE667" s="62"/>
      <c r="BF667" s="62"/>
      <c r="BG667" s="62"/>
    </row>
    <row r="668" spans="1:59" ht="15.75" customHeight="1">
      <c r="A668" s="51"/>
      <c r="B668" s="51"/>
      <c r="C668" s="62"/>
      <c r="D668" s="52"/>
      <c r="E668" s="62"/>
      <c r="F668" s="62"/>
      <c r="G668" s="52"/>
      <c r="H668" s="62"/>
      <c r="I668" s="62"/>
      <c r="J668" s="62"/>
      <c r="K668" s="62"/>
      <c r="L668" s="62"/>
      <c r="M668" s="62"/>
      <c r="N668" s="62"/>
      <c r="O668" s="62"/>
      <c r="P668" s="62"/>
      <c r="Q668" s="62"/>
      <c r="R668" s="62"/>
      <c r="S668" s="62"/>
      <c r="T668" s="62"/>
      <c r="U668" s="52"/>
      <c r="V668" s="152"/>
      <c r="W668" s="153"/>
      <c r="X668" s="153"/>
      <c r="Y668" s="154"/>
      <c r="Z668" s="154"/>
      <c r="AA668" s="154"/>
      <c r="AB668" s="154"/>
      <c r="AC668" s="154"/>
      <c r="AD668" s="154"/>
      <c r="AE668" s="154"/>
      <c r="AF668" s="154"/>
      <c r="AG668" s="154"/>
      <c r="AH668" s="154"/>
      <c r="AI668" s="154"/>
      <c r="AJ668" s="154"/>
      <c r="AK668" s="154"/>
      <c r="AL668" s="154"/>
      <c r="AM668" s="154"/>
      <c r="AN668" s="112"/>
      <c r="AO668" s="112"/>
      <c r="AP668" s="62"/>
      <c r="AQ668" s="62"/>
      <c r="AR668" s="62"/>
      <c r="AS668" s="62"/>
      <c r="AT668" s="62"/>
      <c r="AU668" s="62"/>
      <c r="AV668" s="62"/>
      <c r="AW668" s="62"/>
      <c r="AX668" s="62"/>
      <c r="AY668" s="62"/>
      <c r="AZ668" s="62"/>
      <c r="BA668" s="62"/>
      <c r="BB668" s="62"/>
      <c r="BC668" s="62"/>
      <c r="BD668" s="62"/>
      <c r="BE668" s="62"/>
      <c r="BF668" s="62"/>
      <c r="BG668" s="62"/>
    </row>
    <row r="669" spans="1:59" ht="15.75" customHeight="1">
      <c r="A669" s="51"/>
      <c r="B669" s="51"/>
      <c r="C669" s="62"/>
      <c r="D669" s="52"/>
      <c r="E669" s="62"/>
      <c r="F669" s="62"/>
      <c r="G669" s="52"/>
      <c r="H669" s="62"/>
      <c r="I669" s="62"/>
      <c r="J669" s="62"/>
      <c r="K669" s="62"/>
      <c r="L669" s="62"/>
      <c r="M669" s="62"/>
      <c r="N669" s="62"/>
      <c r="O669" s="62"/>
      <c r="P669" s="62"/>
      <c r="Q669" s="62"/>
      <c r="R669" s="62"/>
      <c r="S669" s="62"/>
      <c r="T669" s="62"/>
      <c r="U669" s="52"/>
      <c r="V669" s="152"/>
      <c r="W669" s="153"/>
      <c r="X669" s="153"/>
      <c r="Y669" s="154"/>
      <c r="Z669" s="154"/>
      <c r="AA669" s="154"/>
      <c r="AB669" s="154"/>
      <c r="AC669" s="154"/>
      <c r="AD669" s="154"/>
      <c r="AE669" s="154"/>
      <c r="AF669" s="154"/>
      <c r="AG669" s="154"/>
      <c r="AH669" s="154"/>
      <c r="AI669" s="154"/>
      <c r="AJ669" s="154"/>
      <c r="AK669" s="154"/>
      <c r="AL669" s="154"/>
      <c r="AM669" s="154"/>
      <c r="AN669" s="112"/>
      <c r="AO669" s="112"/>
      <c r="AP669" s="62"/>
      <c r="AQ669" s="62"/>
      <c r="AR669" s="62"/>
      <c r="AS669" s="62"/>
      <c r="AT669" s="62"/>
      <c r="AU669" s="62"/>
      <c r="AV669" s="62"/>
      <c r="AW669" s="62"/>
      <c r="AX669" s="62"/>
      <c r="AY669" s="62"/>
      <c r="AZ669" s="62"/>
      <c r="BA669" s="62"/>
      <c r="BB669" s="62"/>
      <c r="BC669" s="62"/>
      <c r="BD669" s="62"/>
      <c r="BE669" s="62"/>
      <c r="BF669" s="62"/>
      <c r="BG669" s="62"/>
    </row>
    <row r="670" spans="1:59" ht="15.75" customHeight="1">
      <c r="A670" s="51"/>
      <c r="B670" s="51"/>
      <c r="C670" s="62"/>
      <c r="D670" s="52"/>
      <c r="E670" s="62"/>
      <c r="F670" s="62"/>
      <c r="G670" s="52"/>
      <c r="H670" s="62"/>
      <c r="I670" s="62"/>
      <c r="J670" s="62"/>
      <c r="K670" s="62"/>
      <c r="L670" s="62"/>
      <c r="M670" s="62"/>
      <c r="N670" s="62"/>
      <c r="O670" s="62"/>
      <c r="P670" s="62"/>
      <c r="Q670" s="62"/>
      <c r="R670" s="62"/>
      <c r="S670" s="62"/>
      <c r="T670" s="62"/>
      <c r="U670" s="52"/>
      <c r="V670" s="152"/>
      <c r="W670" s="153"/>
      <c r="X670" s="153"/>
      <c r="Y670" s="154"/>
      <c r="Z670" s="154"/>
      <c r="AA670" s="154"/>
      <c r="AB670" s="154"/>
      <c r="AC670" s="154"/>
      <c r="AD670" s="154"/>
      <c r="AE670" s="154"/>
      <c r="AF670" s="154"/>
      <c r="AG670" s="154"/>
      <c r="AH670" s="154"/>
      <c r="AI670" s="154"/>
      <c r="AJ670" s="154"/>
      <c r="AK670" s="154"/>
      <c r="AL670" s="154"/>
      <c r="AM670" s="154"/>
      <c r="AN670" s="112"/>
      <c r="AO670" s="112"/>
      <c r="AP670" s="62"/>
      <c r="AQ670" s="62"/>
      <c r="AR670" s="62"/>
      <c r="AS670" s="62"/>
      <c r="AT670" s="62"/>
      <c r="AU670" s="62"/>
      <c r="AV670" s="62"/>
      <c r="AW670" s="62"/>
      <c r="AX670" s="62"/>
      <c r="AY670" s="62"/>
      <c r="AZ670" s="62"/>
      <c r="BA670" s="62"/>
      <c r="BB670" s="62"/>
      <c r="BC670" s="62"/>
      <c r="BD670" s="62"/>
      <c r="BE670" s="62"/>
      <c r="BF670" s="62"/>
      <c r="BG670" s="62"/>
    </row>
    <row r="671" spans="1:59" ht="15.75" customHeight="1">
      <c r="A671" s="51"/>
      <c r="B671" s="51"/>
      <c r="C671" s="62"/>
      <c r="D671" s="52"/>
      <c r="E671" s="62"/>
      <c r="F671" s="62"/>
      <c r="G671" s="52"/>
      <c r="H671" s="62"/>
      <c r="I671" s="62"/>
      <c r="J671" s="62"/>
      <c r="K671" s="62"/>
      <c r="L671" s="62"/>
      <c r="M671" s="62"/>
      <c r="N671" s="62"/>
      <c r="O671" s="62"/>
      <c r="P671" s="62"/>
      <c r="Q671" s="62"/>
      <c r="R671" s="62"/>
      <c r="S671" s="62"/>
      <c r="T671" s="62"/>
      <c r="U671" s="52"/>
      <c r="V671" s="152"/>
      <c r="W671" s="153"/>
      <c r="X671" s="153"/>
      <c r="Y671" s="154"/>
      <c r="Z671" s="154"/>
      <c r="AA671" s="154"/>
      <c r="AB671" s="154"/>
      <c r="AC671" s="154"/>
      <c r="AD671" s="154"/>
      <c r="AE671" s="154"/>
      <c r="AF671" s="154"/>
      <c r="AG671" s="154"/>
      <c r="AH671" s="154"/>
      <c r="AI671" s="154"/>
      <c r="AJ671" s="154"/>
      <c r="AK671" s="154"/>
      <c r="AL671" s="154"/>
      <c r="AM671" s="154"/>
      <c r="AN671" s="112"/>
      <c r="AO671" s="112"/>
      <c r="AP671" s="62"/>
      <c r="AQ671" s="62"/>
      <c r="AR671" s="62"/>
      <c r="AS671" s="62"/>
      <c r="AT671" s="62"/>
      <c r="AU671" s="62"/>
      <c r="AV671" s="62"/>
      <c r="AW671" s="62"/>
      <c r="AX671" s="62"/>
      <c r="AY671" s="62"/>
      <c r="AZ671" s="62"/>
      <c r="BA671" s="62"/>
      <c r="BB671" s="62"/>
      <c r="BC671" s="62"/>
      <c r="BD671" s="62"/>
      <c r="BE671" s="62"/>
      <c r="BF671" s="62"/>
      <c r="BG671" s="62"/>
    </row>
    <row r="672" spans="1:59" ht="15.75" customHeight="1">
      <c r="A672" s="51"/>
      <c r="B672" s="51"/>
      <c r="C672" s="62"/>
      <c r="D672" s="52"/>
      <c r="E672" s="62"/>
      <c r="F672" s="62"/>
      <c r="G672" s="52"/>
      <c r="H672" s="62"/>
      <c r="I672" s="62"/>
      <c r="J672" s="62"/>
      <c r="K672" s="62"/>
      <c r="L672" s="62"/>
      <c r="M672" s="62"/>
      <c r="N672" s="62"/>
      <c r="O672" s="62"/>
      <c r="P672" s="62"/>
      <c r="Q672" s="62"/>
      <c r="R672" s="62"/>
      <c r="S672" s="62"/>
      <c r="T672" s="62"/>
      <c r="U672" s="52"/>
      <c r="V672" s="152"/>
      <c r="W672" s="153"/>
      <c r="X672" s="153"/>
      <c r="Y672" s="154"/>
      <c r="Z672" s="154"/>
      <c r="AA672" s="154"/>
      <c r="AB672" s="154"/>
      <c r="AC672" s="154"/>
      <c r="AD672" s="154"/>
      <c r="AE672" s="154"/>
      <c r="AF672" s="154"/>
      <c r="AG672" s="154"/>
      <c r="AH672" s="154"/>
      <c r="AI672" s="154"/>
      <c r="AJ672" s="154"/>
      <c r="AK672" s="154"/>
      <c r="AL672" s="154"/>
      <c r="AM672" s="154"/>
      <c r="AN672" s="112"/>
      <c r="AO672" s="112"/>
      <c r="AP672" s="62"/>
      <c r="AQ672" s="62"/>
      <c r="AR672" s="62"/>
      <c r="AS672" s="62"/>
      <c r="AT672" s="62"/>
      <c r="AU672" s="62"/>
      <c r="AV672" s="62"/>
      <c r="AW672" s="62"/>
      <c r="AX672" s="62"/>
      <c r="AY672" s="62"/>
      <c r="AZ672" s="62"/>
      <c r="BA672" s="62"/>
      <c r="BB672" s="62"/>
      <c r="BC672" s="62"/>
      <c r="BD672" s="62"/>
      <c r="BE672" s="62"/>
      <c r="BF672" s="62"/>
      <c r="BG672" s="62"/>
    </row>
    <row r="673" spans="1:59" ht="15.75" customHeight="1">
      <c r="A673" s="51"/>
      <c r="B673" s="51"/>
      <c r="C673" s="62"/>
      <c r="D673" s="52"/>
      <c r="E673" s="62"/>
      <c r="F673" s="62"/>
      <c r="G673" s="52"/>
      <c r="H673" s="62"/>
      <c r="I673" s="62"/>
      <c r="J673" s="62"/>
      <c r="K673" s="62"/>
      <c r="L673" s="62"/>
      <c r="M673" s="62"/>
      <c r="N673" s="62"/>
      <c r="O673" s="62"/>
      <c r="P673" s="62"/>
      <c r="Q673" s="62"/>
      <c r="R673" s="62"/>
      <c r="S673" s="62"/>
      <c r="T673" s="62"/>
      <c r="U673" s="52"/>
      <c r="V673" s="152"/>
      <c r="W673" s="153"/>
      <c r="X673" s="153"/>
      <c r="Y673" s="154"/>
      <c r="Z673" s="154"/>
      <c r="AA673" s="154"/>
      <c r="AB673" s="154"/>
      <c r="AC673" s="154"/>
      <c r="AD673" s="154"/>
      <c r="AE673" s="154"/>
      <c r="AF673" s="154"/>
      <c r="AG673" s="154"/>
      <c r="AH673" s="154"/>
      <c r="AI673" s="154"/>
      <c r="AJ673" s="154"/>
      <c r="AK673" s="154"/>
      <c r="AL673" s="154"/>
      <c r="AM673" s="154"/>
      <c r="AN673" s="112"/>
      <c r="AO673" s="112"/>
      <c r="AP673" s="62"/>
      <c r="AQ673" s="62"/>
      <c r="AR673" s="62"/>
      <c r="AS673" s="62"/>
      <c r="AT673" s="62"/>
      <c r="AU673" s="62"/>
      <c r="AV673" s="62"/>
      <c r="AW673" s="62"/>
      <c r="AX673" s="62"/>
      <c r="AY673" s="62"/>
      <c r="AZ673" s="62"/>
      <c r="BA673" s="62"/>
      <c r="BB673" s="62"/>
      <c r="BC673" s="62"/>
      <c r="BD673" s="62"/>
      <c r="BE673" s="62"/>
      <c r="BF673" s="62"/>
      <c r="BG673" s="62"/>
    </row>
    <row r="674" spans="1:59" ht="15.75" customHeight="1">
      <c r="A674" s="51"/>
      <c r="B674" s="51"/>
      <c r="C674" s="62"/>
      <c r="D674" s="52"/>
      <c r="E674" s="62"/>
      <c r="F674" s="62"/>
      <c r="G674" s="52"/>
      <c r="H674" s="62"/>
      <c r="I674" s="62"/>
      <c r="J674" s="62"/>
      <c r="K674" s="62"/>
      <c r="L674" s="62"/>
      <c r="M674" s="62"/>
      <c r="N674" s="62"/>
      <c r="O674" s="62"/>
      <c r="P674" s="62"/>
      <c r="Q674" s="62"/>
      <c r="R674" s="62"/>
      <c r="S674" s="62"/>
      <c r="T674" s="62"/>
      <c r="U674" s="52"/>
      <c r="V674" s="152"/>
      <c r="W674" s="153"/>
      <c r="X674" s="153"/>
      <c r="Y674" s="154"/>
      <c r="Z674" s="154"/>
      <c r="AA674" s="154"/>
      <c r="AB674" s="154"/>
      <c r="AC674" s="154"/>
      <c r="AD674" s="154"/>
      <c r="AE674" s="154"/>
      <c r="AF674" s="154"/>
      <c r="AG674" s="154"/>
      <c r="AH674" s="154"/>
      <c r="AI674" s="154"/>
      <c r="AJ674" s="154"/>
      <c r="AK674" s="154"/>
      <c r="AL674" s="154"/>
      <c r="AM674" s="154"/>
      <c r="AN674" s="112"/>
      <c r="AO674" s="112"/>
      <c r="AP674" s="62"/>
      <c r="AQ674" s="62"/>
      <c r="AR674" s="62"/>
      <c r="AS674" s="62"/>
      <c r="AT674" s="62"/>
      <c r="AU674" s="62"/>
      <c r="AV674" s="62"/>
      <c r="AW674" s="62"/>
      <c r="AX674" s="62"/>
      <c r="AY674" s="62"/>
      <c r="AZ674" s="62"/>
      <c r="BA674" s="62"/>
      <c r="BB674" s="62"/>
      <c r="BC674" s="62"/>
      <c r="BD674" s="62"/>
      <c r="BE674" s="62"/>
      <c r="BF674" s="62"/>
      <c r="BG674" s="62"/>
    </row>
    <row r="675" spans="1:59" ht="15.75" customHeight="1">
      <c r="A675" s="51"/>
      <c r="B675" s="51"/>
      <c r="C675" s="62"/>
      <c r="D675" s="52"/>
      <c r="E675" s="62"/>
      <c r="F675" s="62"/>
      <c r="G675" s="52"/>
      <c r="H675" s="62"/>
      <c r="I675" s="62"/>
      <c r="J675" s="62"/>
      <c r="K675" s="62"/>
      <c r="L675" s="62"/>
      <c r="M675" s="62"/>
      <c r="N675" s="62"/>
      <c r="O675" s="62"/>
      <c r="P675" s="62"/>
      <c r="Q675" s="62"/>
      <c r="R675" s="62"/>
      <c r="S675" s="62"/>
      <c r="T675" s="62"/>
      <c r="U675" s="52"/>
      <c r="V675" s="152"/>
      <c r="W675" s="153"/>
      <c r="X675" s="153"/>
      <c r="Y675" s="154"/>
      <c r="Z675" s="154"/>
      <c r="AA675" s="154"/>
      <c r="AB675" s="154"/>
      <c r="AC675" s="154"/>
      <c r="AD675" s="154"/>
      <c r="AE675" s="154"/>
      <c r="AF675" s="154"/>
      <c r="AG675" s="154"/>
      <c r="AH675" s="154"/>
      <c r="AI675" s="154"/>
      <c r="AJ675" s="154"/>
      <c r="AK675" s="154"/>
      <c r="AL675" s="154"/>
      <c r="AM675" s="154"/>
      <c r="AN675" s="112"/>
      <c r="AO675" s="112"/>
      <c r="AP675" s="62"/>
      <c r="AQ675" s="62"/>
      <c r="AR675" s="62"/>
      <c r="AS675" s="62"/>
      <c r="AT675" s="62"/>
      <c r="AU675" s="62"/>
      <c r="AV675" s="62"/>
      <c r="AW675" s="62"/>
      <c r="AX675" s="62"/>
      <c r="AY675" s="62"/>
      <c r="AZ675" s="62"/>
      <c r="BA675" s="62"/>
      <c r="BB675" s="62"/>
      <c r="BC675" s="62"/>
      <c r="BD675" s="62"/>
      <c r="BE675" s="62"/>
      <c r="BF675" s="62"/>
      <c r="BG675" s="62"/>
    </row>
    <row r="676" spans="1:59" ht="15.75" customHeight="1">
      <c r="A676" s="51"/>
      <c r="B676" s="51"/>
      <c r="C676" s="62"/>
      <c r="D676" s="52"/>
      <c r="E676" s="62"/>
      <c r="F676" s="62"/>
      <c r="G676" s="52"/>
      <c r="H676" s="62"/>
      <c r="I676" s="62"/>
      <c r="J676" s="62"/>
      <c r="K676" s="62"/>
      <c r="L676" s="62"/>
      <c r="M676" s="62"/>
      <c r="N676" s="62"/>
      <c r="O676" s="62"/>
      <c r="P676" s="62"/>
      <c r="Q676" s="62"/>
      <c r="R676" s="62"/>
      <c r="S676" s="62"/>
      <c r="T676" s="62"/>
      <c r="U676" s="52"/>
      <c r="V676" s="152"/>
      <c r="W676" s="153"/>
      <c r="X676" s="153"/>
      <c r="Y676" s="154"/>
      <c r="Z676" s="154"/>
      <c r="AA676" s="154"/>
      <c r="AB676" s="154"/>
      <c r="AC676" s="154"/>
      <c r="AD676" s="154"/>
      <c r="AE676" s="154"/>
      <c r="AF676" s="154"/>
      <c r="AG676" s="154"/>
      <c r="AH676" s="154"/>
      <c r="AI676" s="154"/>
      <c r="AJ676" s="154"/>
      <c r="AK676" s="154"/>
      <c r="AL676" s="154"/>
      <c r="AM676" s="154"/>
      <c r="AN676" s="112"/>
      <c r="AO676" s="112"/>
      <c r="AP676" s="62"/>
      <c r="AQ676" s="62"/>
      <c r="AR676" s="62"/>
      <c r="AS676" s="62"/>
      <c r="AT676" s="62"/>
      <c r="AU676" s="62"/>
      <c r="AV676" s="62"/>
      <c r="AW676" s="62"/>
      <c r="AX676" s="62"/>
      <c r="AY676" s="62"/>
      <c r="AZ676" s="62"/>
      <c r="BA676" s="62"/>
      <c r="BB676" s="62"/>
      <c r="BC676" s="62"/>
      <c r="BD676" s="62"/>
      <c r="BE676" s="62"/>
      <c r="BF676" s="62"/>
      <c r="BG676" s="62"/>
    </row>
    <row r="677" spans="1:59" ht="15.75" customHeight="1">
      <c r="A677" s="51"/>
      <c r="B677" s="51"/>
      <c r="C677" s="62"/>
      <c r="D677" s="52"/>
      <c r="E677" s="62"/>
      <c r="F677" s="62"/>
      <c r="G677" s="52"/>
      <c r="H677" s="62"/>
      <c r="I677" s="62"/>
      <c r="J677" s="62"/>
      <c r="K677" s="62"/>
      <c r="L677" s="62"/>
      <c r="M677" s="62"/>
      <c r="N677" s="62"/>
      <c r="O677" s="62"/>
      <c r="P677" s="62"/>
      <c r="Q677" s="62"/>
      <c r="R677" s="62"/>
      <c r="S677" s="62"/>
      <c r="T677" s="62"/>
      <c r="U677" s="52"/>
      <c r="V677" s="152"/>
      <c r="W677" s="153"/>
      <c r="X677" s="153"/>
      <c r="Y677" s="154"/>
      <c r="Z677" s="154"/>
      <c r="AA677" s="154"/>
      <c r="AB677" s="154"/>
      <c r="AC677" s="154"/>
      <c r="AD677" s="154"/>
      <c r="AE677" s="154"/>
      <c r="AF677" s="154"/>
      <c r="AG677" s="154"/>
      <c r="AH677" s="154"/>
      <c r="AI677" s="154"/>
      <c r="AJ677" s="154"/>
      <c r="AK677" s="154"/>
      <c r="AL677" s="154"/>
      <c r="AM677" s="154"/>
      <c r="AN677" s="112"/>
      <c r="AO677" s="112"/>
      <c r="AP677" s="62"/>
      <c r="AQ677" s="62"/>
      <c r="AR677" s="62"/>
      <c r="AS677" s="62"/>
      <c r="AT677" s="62"/>
      <c r="AU677" s="62"/>
      <c r="AV677" s="62"/>
      <c r="AW677" s="62"/>
      <c r="AX677" s="62"/>
      <c r="AY677" s="62"/>
      <c r="AZ677" s="62"/>
      <c r="BA677" s="62"/>
      <c r="BB677" s="62"/>
      <c r="BC677" s="62"/>
      <c r="BD677" s="62"/>
      <c r="BE677" s="62"/>
      <c r="BF677" s="62"/>
      <c r="BG677" s="62"/>
    </row>
    <row r="678" spans="1:59" ht="15.75" customHeight="1">
      <c r="A678" s="51"/>
      <c r="B678" s="51"/>
      <c r="C678" s="62"/>
      <c r="D678" s="52"/>
      <c r="E678" s="62"/>
      <c r="F678" s="62"/>
      <c r="G678" s="52"/>
      <c r="H678" s="62"/>
      <c r="I678" s="62"/>
      <c r="J678" s="62"/>
      <c r="K678" s="62"/>
      <c r="L678" s="62"/>
      <c r="M678" s="62"/>
      <c r="N678" s="62"/>
      <c r="O678" s="62"/>
      <c r="P678" s="62"/>
      <c r="Q678" s="62"/>
      <c r="R678" s="62"/>
      <c r="S678" s="62"/>
      <c r="T678" s="62"/>
      <c r="U678" s="52"/>
      <c r="V678" s="152"/>
      <c r="W678" s="153"/>
      <c r="X678" s="153"/>
      <c r="Y678" s="154"/>
      <c r="Z678" s="154"/>
      <c r="AA678" s="154"/>
      <c r="AB678" s="154"/>
      <c r="AC678" s="154"/>
      <c r="AD678" s="154"/>
      <c r="AE678" s="154"/>
      <c r="AF678" s="154"/>
      <c r="AG678" s="154"/>
      <c r="AH678" s="154"/>
      <c r="AI678" s="154"/>
      <c r="AJ678" s="154"/>
      <c r="AK678" s="154"/>
      <c r="AL678" s="154"/>
      <c r="AM678" s="154"/>
      <c r="AN678" s="112"/>
      <c r="AO678" s="112"/>
      <c r="AP678" s="62"/>
      <c r="AQ678" s="62"/>
      <c r="AR678" s="62"/>
      <c r="AS678" s="62"/>
      <c r="AT678" s="62"/>
      <c r="AU678" s="62"/>
      <c r="AV678" s="62"/>
      <c r="AW678" s="62"/>
      <c r="AX678" s="62"/>
      <c r="AY678" s="62"/>
      <c r="AZ678" s="62"/>
      <c r="BA678" s="62"/>
      <c r="BB678" s="62"/>
      <c r="BC678" s="62"/>
      <c r="BD678" s="62"/>
      <c r="BE678" s="62"/>
      <c r="BF678" s="62"/>
      <c r="BG678" s="62"/>
    </row>
    <row r="679" spans="1:59" ht="15.75" customHeight="1">
      <c r="A679" s="51"/>
      <c r="B679" s="51"/>
      <c r="C679" s="62"/>
      <c r="D679" s="52"/>
      <c r="E679" s="62"/>
      <c r="F679" s="62"/>
      <c r="G679" s="52"/>
      <c r="H679" s="62"/>
      <c r="I679" s="62"/>
      <c r="J679" s="62"/>
      <c r="K679" s="62"/>
      <c r="L679" s="62"/>
      <c r="M679" s="62"/>
      <c r="N679" s="62"/>
      <c r="O679" s="62"/>
      <c r="P679" s="62"/>
      <c r="Q679" s="62"/>
      <c r="R679" s="62"/>
      <c r="S679" s="62"/>
      <c r="T679" s="62"/>
      <c r="U679" s="52"/>
      <c r="V679" s="152"/>
      <c r="W679" s="153"/>
      <c r="X679" s="153"/>
      <c r="Y679" s="154"/>
      <c r="Z679" s="154"/>
      <c r="AA679" s="154"/>
      <c r="AB679" s="154"/>
      <c r="AC679" s="154"/>
      <c r="AD679" s="154"/>
      <c r="AE679" s="154"/>
      <c r="AF679" s="154"/>
      <c r="AG679" s="154"/>
      <c r="AH679" s="154"/>
      <c r="AI679" s="154"/>
      <c r="AJ679" s="154"/>
      <c r="AK679" s="154"/>
      <c r="AL679" s="154"/>
      <c r="AM679" s="154"/>
      <c r="AN679" s="112"/>
      <c r="AO679" s="112"/>
      <c r="AP679" s="62"/>
      <c r="AQ679" s="62"/>
      <c r="AR679" s="62"/>
      <c r="AS679" s="62"/>
      <c r="AT679" s="62"/>
      <c r="AU679" s="62"/>
      <c r="AV679" s="62"/>
      <c r="AW679" s="62"/>
      <c r="AX679" s="62"/>
      <c r="AY679" s="62"/>
      <c r="AZ679" s="62"/>
      <c r="BA679" s="62"/>
      <c r="BB679" s="62"/>
      <c r="BC679" s="62"/>
      <c r="BD679" s="62"/>
      <c r="BE679" s="62"/>
      <c r="BF679" s="62"/>
      <c r="BG679" s="62"/>
    </row>
    <row r="680" spans="1:59" ht="15.75" customHeight="1">
      <c r="A680" s="51"/>
      <c r="B680" s="51"/>
      <c r="C680" s="62"/>
      <c r="D680" s="52"/>
      <c r="E680" s="62"/>
      <c r="F680" s="62"/>
      <c r="G680" s="52"/>
      <c r="H680" s="62"/>
      <c r="I680" s="62"/>
      <c r="J680" s="62"/>
      <c r="K680" s="62"/>
      <c r="L680" s="62"/>
      <c r="M680" s="62"/>
      <c r="N680" s="62"/>
      <c r="O680" s="62"/>
      <c r="P680" s="62"/>
      <c r="Q680" s="62"/>
      <c r="R680" s="62"/>
      <c r="S680" s="62"/>
      <c r="T680" s="62"/>
      <c r="U680" s="52"/>
      <c r="V680" s="152"/>
      <c r="W680" s="153"/>
      <c r="X680" s="153"/>
      <c r="Y680" s="154"/>
      <c r="Z680" s="154"/>
      <c r="AA680" s="154"/>
      <c r="AB680" s="154"/>
      <c r="AC680" s="154"/>
      <c r="AD680" s="154"/>
      <c r="AE680" s="154"/>
      <c r="AF680" s="154"/>
      <c r="AG680" s="154"/>
      <c r="AH680" s="154"/>
      <c r="AI680" s="154"/>
      <c r="AJ680" s="154"/>
      <c r="AK680" s="154"/>
      <c r="AL680" s="154"/>
      <c r="AM680" s="154"/>
      <c r="AN680" s="112"/>
      <c r="AO680" s="112"/>
      <c r="AP680" s="62"/>
      <c r="AQ680" s="62"/>
      <c r="AR680" s="62"/>
      <c r="AS680" s="62"/>
      <c r="AT680" s="62"/>
      <c r="AU680" s="62"/>
      <c r="AV680" s="62"/>
      <c r="AW680" s="62"/>
      <c r="AX680" s="62"/>
      <c r="AY680" s="62"/>
      <c r="AZ680" s="62"/>
      <c r="BA680" s="62"/>
      <c r="BB680" s="62"/>
      <c r="BC680" s="62"/>
      <c r="BD680" s="62"/>
      <c r="BE680" s="62"/>
      <c r="BF680" s="62"/>
      <c r="BG680" s="62"/>
    </row>
    <row r="681" spans="1:59" ht="15.75" customHeight="1">
      <c r="A681" s="51"/>
      <c r="B681" s="51"/>
      <c r="C681" s="62"/>
      <c r="D681" s="52"/>
      <c r="E681" s="62"/>
      <c r="F681" s="62"/>
      <c r="G681" s="52"/>
      <c r="H681" s="62"/>
      <c r="I681" s="62"/>
      <c r="J681" s="62"/>
      <c r="K681" s="62"/>
      <c r="L681" s="62"/>
      <c r="M681" s="62"/>
      <c r="N681" s="62"/>
      <c r="O681" s="62"/>
      <c r="P681" s="62"/>
      <c r="Q681" s="62"/>
      <c r="R681" s="62"/>
      <c r="S681" s="62"/>
      <c r="T681" s="62"/>
      <c r="U681" s="52"/>
      <c r="V681" s="152"/>
      <c r="W681" s="153"/>
      <c r="X681" s="153"/>
      <c r="Y681" s="154"/>
      <c r="Z681" s="154"/>
      <c r="AA681" s="154"/>
      <c r="AB681" s="154"/>
      <c r="AC681" s="154"/>
      <c r="AD681" s="154"/>
      <c r="AE681" s="154"/>
      <c r="AF681" s="154"/>
      <c r="AG681" s="154"/>
      <c r="AH681" s="154"/>
      <c r="AI681" s="154"/>
      <c r="AJ681" s="154"/>
      <c r="AK681" s="154"/>
      <c r="AL681" s="154"/>
      <c r="AM681" s="154"/>
      <c r="AN681" s="112"/>
      <c r="AO681" s="112"/>
      <c r="AP681" s="62"/>
      <c r="AQ681" s="62"/>
      <c r="AR681" s="62"/>
      <c r="AS681" s="62"/>
      <c r="AT681" s="62"/>
      <c r="AU681" s="62"/>
      <c r="AV681" s="62"/>
      <c r="AW681" s="62"/>
      <c r="AX681" s="62"/>
      <c r="AY681" s="62"/>
      <c r="AZ681" s="62"/>
      <c r="BA681" s="62"/>
      <c r="BB681" s="62"/>
      <c r="BC681" s="62"/>
      <c r="BD681" s="62"/>
      <c r="BE681" s="62"/>
      <c r="BF681" s="62"/>
      <c r="BG681" s="62"/>
    </row>
    <row r="682" spans="1:59" ht="15.75" customHeight="1">
      <c r="A682" s="51"/>
      <c r="B682" s="51"/>
      <c r="C682" s="62"/>
      <c r="D682" s="52"/>
      <c r="E682" s="62"/>
      <c r="F682" s="62"/>
      <c r="G682" s="52"/>
      <c r="H682" s="62"/>
      <c r="I682" s="62"/>
      <c r="J682" s="62"/>
      <c r="K682" s="62"/>
      <c r="L682" s="62"/>
      <c r="M682" s="62"/>
      <c r="N682" s="62"/>
      <c r="O682" s="62"/>
      <c r="P682" s="62"/>
      <c r="Q682" s="62"/>
      <c r="R682" s="62"/>
      <c r="S682" s="62"/>
      <c r="T682" s="62"/>
      <c r="U682" s="52"/>
      <c r="V682" s="152"/>
      <c r="W682" s="153"/>
      <c r="X682" s="153"/>
      <c r="Y682" s="154"/>
      <c r="Z682" s="154"/>
      <c r="AA682" s="154"/>
      <c r="AB682" s="154"/>
      <c r="AC682" s="154"/>
      <c r="AD682" s="154"/>
      <c r="AE682" s="154"/>
      <c r="AF682" s="154"/>
      <c r="AG682" s="154"/>
      <c r="AH682" s="154"/>
      <c r="AI682" s="154"/>
      <c r="AJ682" s="154"/>
      <c r="AK682" s="154"/>
      <c r="AL682" s="154"/>
      <c r="AM682" s="154"/>
      <c r="AN682" s="112"/>
      <c r="AO682" s="112"/>
      <c r="AP682" s="62"/>
      <c r="AQ682" s="62"/>
      <c r="AR682" s="62"/>
      <c r="AS682" s="62"/>
      <c r="AT682" s="62"/>
      <c r="AU682" s="62"/>
      <c r="AV682" s="62"/>
      <c r="AW682" s="62"/>
      <c r="AX682" s="62"/>
      <c r="AY682" s="62"/>
      <c r="AZ682" s="62"/>
      <c r="BA682" s="62"/>
      <c r="BB682" s="62"/>
      <c r="BC682" s="62"/>
      <c r="BD682" s="62"/>
      <c r="BE682" s="62"/>
      <c r="BF682" s="62"/>
      <c r="BG682" s="62"/>
    </row>
    <row r="683" spans="1:59" ht="15.75" customHeight="1">
      <c r="A683" s="51"/>
      <c r="B683" s="51"/>
      <c r="C683" s="62"/>
      <c r="D683" s="52"/>
      <c r="E683" s="62"/>
      <c r="F683" s="62"/>
      <c r="G683" s="52"/>
      <c r="H683" s="62"/>
      <c r="I683" s="62"/>
      <c r="J683" s="62"/>
      <c r="K683" s="62"/>
      <c r="L683" s="62"/>
      <c r="M683" s="62"/>
      <c r="N683" s="62"/>
      <c r="O683" s="62"/>
      <c r="P683" s="62"/>
      <c r="Q683" s="62"/>
      <c r="R683" s="62"/>
      <c r="S683" s="62"/>
      <c r="T683" s="62"/>
      <c r="U683" s="52"/>
      <c r="V683" s="152"/>
      <c r="W683" s="153"/>
      <c r="X683" s="153"/>
      <c r="Y683" s="154"/>
      <c r="Z683" s="154"/>
      <c r="AA683" s="154"/>
      <c r="AB683" s="154"/>
      <c r="AC683" s="154"/>
      <c r="AD683" s="154"/>
      <c r="AE683" s="154"/>
      <c r="AF683" s="154"/>
      <c r="AG683" s="154"/>
      <c r="AH683" s="154"/>
      <c r="AI683" s="154"/>
      <c r="AJ683" s="154"/>
      <c r="AK683" s="154"/>
      <c r="AL683" s="154"/>
      <c r="AM683" s="154"/>
      <c r="AN683" s="112"/>
      <c r="AO683" s="112"/>
      <c r="AP683" s="62"/>
      <c r="AQ683" s="62"/>
      <c r="AR683" s="62"/>
      <c r="AS683" s="62"/>
      <c r="AT683" s="62"/>
      <c r="AU683" s="62"/>
      <c r="AV683" s="62"/>
      <c r="AW683" s="62"/>
      <c r="AX683" s="62"/>
      <c r="AY683" s="62"/>
      <c r="AZ683" s="62"/>
      <c r="BA683" s="62"/>
      <c r="BB683" s="62"/>
      <c r="BC683" s="62"/>
      <c r="BD683" s="62"/>
      <c r="BE683" s="62"/>
      <c r="BF683" s="62"/>
      <c r="BG683" s="62"/>
    </row>
    <row r="684" spans="1:59" ht="15.75" customHeight="1">
      <c r="A684" s="51"/>
      <c r="B684" s="51"/>
      <c r="C684" s="62"/>
      <c r="D684" s="52"/>
      <c r="E684" s="62"/>
      <c r="F684" s="62"/>
      <c r="G684" s="52"/>
      <c r="H684" s="62"/>
      <c r="I684" s="62"/>
      <c r="J684" s="62"/>
      <c r="K684" s="62"/>
      <c r="L684" s="62"/>
      <c r="M684" s="62"/>
      <c r="N684" s="62"/>
      <c r="O684" s="62"/>
      <c r="P684" s="62"/>
      <c r="Q684" s="62"/>
      <c r="R684" s="62"/>
      <c r="S684" s="62"/>
      <c r="T684" s="62"/>
      <c r="U684" s="52"/>
      <c r="V684" s="152"/>
      <c r="W684" s="153"/>
      <c r="X684" s="153"/>
      <c r="Y684" s="154"/>
      <c r="Z684" s="154"/>
      <c r="AA684" s="154"/>
      <c r="AB684" s="154"/>
      <c r="AC684" s="154"/>
      <c r="AD684" s="154"/>
      <c r="AE684" s="154"/>
      <c r="AF684" s="154"/>
      <c r="AG684" s="154"/>
      <c r="AH684" s="154"/>
      <c r="AI684" s="154"/>
      <c r="AJ684" s="154"/>
      <c r="AK684" s="154"/>
      <c r="AL684" s="154"/>
      <c r="AM684" s="154"/>
      <c r="AN684" s="112"/>
      <c r="AO684" s="112"/>
      <c r="AP684" s="62"/>
      <c r="AQ684" s="62"/>
      <c r="AR684" s="62"/>
      <c r="AS684" s="62"/>
      <c r="AT684" s="62"/>
      <c r="AU684" s="62"/>
      <c r="AV684" s="62"/>
      <c r="AW684" s="62"/>
      <c r="AX684" s="62"/>
      <c r="AY684" s="62"/>
      <c r="AZ684" s="62"/>
      <c r="BA684" s="62"/>
      <c r="BB684" s="62"/>
      <c r="BC684" s="62"/>
      <c r="BD684" s="62"/>
      <c r="BE684" s="62"/>
      <c r="BF684" s="62"/>
      <c r="BG684" s="62"/>
    </row>
    <row r="685" spans="1:59" ht="15.75" customHeight="1">
      <c r="A685" s="51"/>
      <c r="B685" s="51"/>
      <c r="C685" s="62"/>
      <c r="D685" s="52"/>
      <c r="E685" s="62"/>
      <c r="F685" s="62"/>
      <c r="G685" s="52"/>
      <c r="H685" s="62"/>
      <c r="I685" s="62"/>
      <c r="J685" s="62"/>
      <c r="K685" s="62"/>
      <c r="L685" s="62"/>
      <c r="M685" s="62"/>
      <c r="N685" s="62"/>
      <c r="O685" s="62"/>
      <c r="P685" s="62"/>
      <c r="Q685" s="62"/>
      <c r="R685" s="62"/>
      <c r="S685" s="62"/>
      <c r="T685" s="62"/>
      <c r="U685" s="52"/>
      <c r="V685" s="152"/>
      <c r="W685" s="153"/>
      <c r="X685" s="153"/>
      <c r="Y685" s="154"/>
      <c r="Z685" s="154"/>
      <c r="AA685" s="154"/>
      <c r="AB685" s="154"/>
      <c r="AC685" s="154"/>
      <c r="AD685" s="154"/>
      <c r="AE685" s="154"/>
      <c r="AF685" s="154"/>
      <c r="AG685" s="154"/>
      <c r="AH685" s="154"/>
      <c r="AI685" s="154"/>
      <c r="AJ685" s="154"/>
      <c r="AK685" s="154"/>
      <c r="AL685" s="154"/>
      <c r="AM685" s="154"/>
      <c r="AN685" s="112"/>
      <c r="AO685" s="112"/>
      <c r="AP685" s="62"/>
      <c r="AQ685" s="62"/>
      <c r="AR685" s="62"/>
      <c r="AS685" s="62"/>
      <c r="AT685" s="62"/>
      <c r="AU685" s="62"/>
      <c r="AV685" s="62"/>
      <c r="AW685" s="62"/>
      <c r="AX685" s="62"/>
      <c r="AY685" s="62"/>
      <c r="AZ685" s="62"/>
      <c r="BA685" s="62"/>
      <c r="BB685" s="62"/>
      <c r="BC685" s="62"/>
      <c r="BD685" s="62"/>
      <c r="BE685" s="62"/>
      <c r="BF685" s="62"/>
      <c r="BG685" s="62"/>
    </row>
    <row r="686" spans="1:59" ht="15.75" customHeight="1">
      <c r="A686" s="51"/>
      <c r="B686" s="51"/>
      <c r="C686" s="62"/>
      <c r="D686" s="52"/>
      <c r="E686" s="62"/>
      <c r="F686" s="62"/>
      <c r="G686" s="52"/>
      <c r="H686" s="62"/>
      <c r="I686" s="62"/>
      <c r="J686" s="62"/>
      <c r="K686" s="62"/>
      <c r="L686" s="62"/>
      <c r="M686" s="62"/>
      <c r="N686" s="62"/>
      <c r="O686" s="62"/>
      <c r="P686" s="62"/>
      <c r="Q686" s="62"/>
      <c r="R686" s="62"/>
      <c r="S686" s="62"/>
      <c r="T686" s="62"/>
      <c r="U686" s="52"/>
      <c r="V686" s="152"/>
      <c r="W686" s="153"/>
      <c r="X686" s="153"/>
      <c r="Y686" s="154"/>
      <c r="Z686" s="154"/>
      <c r="AA686" s="154"/>
      <c r="AB686" s="154"/>
      <c r="AC686" s="154"/>
      <c r="AD686" s="154"/>
      <c r="AE686" s="154"/>
      <c r="AF686" s="154"/>
      <c r="AG686" s="154"/>
      <c r="AH686" s="154"/>
      <c r="AI686" s="154"/>
      <c r="AJ686" s="154"/>
      <c r="AK686" s="154"/>
      <c r="AL686" s="154"/>
      <c r="AM686" s="154"/>
      <c r="AN686" s="112"/>
      <c r="AO686" s="112"/>
      <c r="AP686" s="62"/>
      <c r="AQ686" s="62"/>
      <c r="AR686" s="62"/>
      <c r="AS686" s="62"/>
      <c r="AT686" s="62"/>
      <c r="AU686" s="62"/>
      <c r="AV686" s="62"/>
      <c r="AW686" s="62"/>
      <c r="AX686" s="62"/>
      <c r="AY686" s="62"/>
      <c r="AZ686" s="62"/>
      <c r="BA686" s="62"/>
      <c r="BB686" s="62"/>
      <c r="BC686" s="62"/>
      <c r="BD686" s="62"/>
      <c r="BE686" s="62"/>
      <c r="BF686" s="62"/>
      <c r="BG686" s="62"/>
    </row>
    <row r="687" spans="1:59" ht="15.75" customHeight="1">
      <c r="A687" s="51"/>
      <c r="B687" s="51"/>
      <c r="C687" s="62"/>
      <c r="D687" s="52"/>
      <c r="E687" s="62"/>
      <c r="F687" s="62"/>
      <c r="G687" s="52"/>
      <c r="H687" s="62"/>
      <c r="I687" s="62"/>
      <c r="J687" s="62"/>
      <c r="K687" s="62"/>
      <c r="L687" s="62"/>
      <c r="M687" s="62"/>
      <c r="N687" s="62"/>
      <c r="O687" s="62"/>
      <c r="P687" s="62"/>
      <c r="Q687" s="62"/>
      <c r="R687" s="62"/>
      <c r="S687" s="62"/>
      <c r="T687" s="62"/>
      <c r="U687" s="52"/>
      <c r="V687" s="152"/>
      <c r="W687" s="153"/>
      <c r="X687" s="153"/>
      <c r="Y687" s="154"/>
      <c r="Z687" s="154"/>
      <c r="AA687" s="154"/>
      <c r="AB687" s="154"/>
      <c r="AC687" s="154"/>
      <c r="AD687" s="154"/>
      <c r="AE687" s="154"/>
      <c r="AF687" s="154"/>
      <c r="AG687" s="154"/>
      <c r="AH687" s="154"/>
      <c r="AI687" s="154"/>
      <c r="AJ687" s="154"/>
      <c r="AK687" s="154"/>
      <c r="AL687" s="154"/>
      <c r="AM687" s="154"/>
      <c r="AN687" s="112"/>
      <c r="AO687" s="112"/>
      <c r="AP687" s="62"/>
      <c r="AQ687" s="62"/>
      <c r="AR687" s="62"/>
      <c r="AS687" s="62"/>
      <c r="AT687" s="62"/>
      <c r="AU687" s="62"/>
      <c r="AV687" s="62"/>
      <c r="AW687" s="62"/>
      <c r="AX687" s="62"/>
      <c r="AY687" s="62"/>
      <c r="AZ687" s="62"/>
      <c r="BA687" s="62"/>
      <c r="BB687" s="62"/>
      <c r="BC687" s="62"/>
      <c r="BD687" s="62"/>
      <c r="BE687" s="62"/>
      <c r="BF687" s="62"/>
      <c r="BG687" s="62"/>
    </row>
    <row r="688" spans="1:59" ht="15.75" customHeight="1">
      <c r="A688" s="51"/>
      <c r="B688" s="51"/>
      <c r="C688" s="62"/>
      <c r="D688" s="52"/>
      <c r="E688" s="62"/>
      <c r="F688" s="62"/>
      <c r="G688" s="52"/>
      <c r="H688" s="62"/>
      <c r="I688" s="62"/>
      <c r="J688" s="62"/>
      <c r="K688" s="62"/>
      <c r="L688" s="62"/>
      <c r="M688" s="62"/>
      <c r="N688" s="62"/>
      <c r="O688" s="62"/>
      <c r="P688" s="62"/>
      <c r="Q688" s="62"/>
      <c r="R688" s="62"/>
      <c r="S688" s="62"/>
      <c r="T688" s="62"/>
      <c r="U688" s="52"/>
      <c r="V688" s="152"/>
      <c r="W688" s="153"/>
      <c r="X688" s="153"/>
      <c r="Y688" s="154"/>
      <c r="Z688" s="154"/>
      <c r="AA688" s="154"/>
      <c r="AB688" s="154"/>
      <c r="AC688" s="154"/>
      <c r="AD688" s="154"/>
      <c r="AE688" s="154"/>
      <c r="AF688" s="154"/>
      <c r="AG688" s="154"/>
      <c r="AH688" s="154"/>
      <c r="AI688" s="154"/>
      <c r="AJ688" s="154"/>
      <c r="AK688" s="154"/>
      <c r="AL688" s="154"/>
      <c r="AM688" s="154"/>
      <c r="AN688" s="112"/>
      <c r="AO688" s="112"/>
      <c r="AP688" s="62"/>
      <c r="AQ688" s="62"/>
      <c r="AR688" s="62"/>
      <c r="AS688" s="62"/>
      <c r="AT688" s="62"/>
      <c r="AU688" s="62"/>
      <c r="AV688" s="62"/>
      <c r="AW688" s="62"/>
      <c r="AX688" s="62"/>
      <c r="AY688" s="62"/>
      <c r="AZ688" s="62"/>
      <c r="BA688" s="62"/>
      <c r="BB688" s="62"/>
      <c r="BC688" s="62"/>
      <c r="BD688" s="62"/>
      <c r="BE688" s="62"/>
      <c r="BF688" s="62"/>
      <c r="BG688" s="62"/>
    </row>
    <row r="689" spans="1:59" ht="15.75" customHeight="1">
      <c r="A689" s="51"/>
      <c r="B689" s="51"/>
      <c r="C689" s="62"/>
      <c r="D689" s="52"/>
      <c r="E689" s="62"/>
      <c r="F689" s="62"/>
      <c r="G689" s="52"/>
      <c r="H689" s="62"/>
      <c r="I689" s="62"/>
      <c r="J689" s="62"/>
      <c r="K689" s="62"/>
      <c r="L689" s="62"/>
      <c r="M689" s="62"/>
      <c r="N689" s="62"/>
      <c r="O689" s="62"/>
      <c r="P689" s="62"/>
      <c r="Q689" s="62"/>
      <c r="R689" s="62"/>
      <c r="S689" s="62"/>
      <c r="T689" s="62"/>
      <c r="U689" s="52"/>
      <c r="V689" s="152"/>
      <c r="W689" s="153"/>
      <c r="X689" s="153"/>
      <c r="Y689" s="154"/>
      <c r="Z689" s="154"/>
      <c r="AA689" s="154"/>
      <c r="AB689" s="154"/>
      <c r="AC689" s="154"/>
      <c r="AD689" s="154"/>
      <c r="AE689" s="154"/>
      <c r="AF689" s="154"/>
      <c r="AG689" s="154"/>
      <c r="AH689" s="154"/>
      <c r="AI689" s="154"/>
      <c r="AJ689" s="154"/>
      <c r="AK689" s="154"/>
      <c r="AL689" s="154"/>
      <c r="AM689" s="154"/>
      <c r="AN689" s="112"/>
      <c r="AO689" s="112"/>
      <c r="AP689" s="62"/>
      <c r="AQ689" s="62"/>
      <c r="AR689" s="62"/>
      <c r="AS689" s="62"/>
      <c r="AT689" s="62"/>
      <c r="AU689" s="62"/>
      <c r="AV689" s="62"/>
      <c r="AW689" s="62"/>
      <c r="AX689" s="62"/>
      <c r="AY689" s="62"/>
      <c r="AZ689" s="62"/>
      <c r="BA689" s="62"/>
      <c r="BB689" s="62"/>
      <c r="BC689" s="62"/>
      <c r="BD689" s="62"/>
      <c r="BE689" s="62"/>
      <c r="BF689" s="62"/>
      <c r="BG689" s="62"/>
    </row>
    <row r="690" spans="1:59" ht="15.75" customHeight="1">
      <c r="A690" s="51"/>
      <c r="B690" s="51"/>
      <c r="C690" s="62"/>
      <c r="D690" s="52"/>
      <c r="E690" s="62"/>
      <c r="F690" s="62"/>
      <c r="G690" s="52"/>
      <c r="H690" s="62"/>
      <c r="I690" s="62"/>
      <c r="J690" s="62"/>
      <c r="K690" s="62"/>
      <c r="L690" s="62"/>
      <c r="M690" s="62"/>
      <c r="N690" s="62"/>
      <c r="O690" s="62"/>
      <c r="P690" s="62"/>
      <c r="Q690" s="62"/>
      <c r="R690" s="62"/>
      <c r="S690" s="62"/>
      <c r="T690" s="62"/>
      <c r="U690" s="52"/>
      <c r="V690" s="152"/>
      <c r="W690" s="153"/>
      <c r="X690" s="153"/>
      <c r="Y690" s="154"/>
      <c r="Z690" s="154"/>
      <c r="AA690" s="154"/>
      <c r="AB690" s="154"/>
      <c r="AC690" s="154"/>
      <c r="AD690" s="154"/>
      <c r="AE690" s="154"/>
      <c r="AF690" s="154"/>
      <c r="AG690" s="154"/>
      <c r="AH690" s="154"/>
      <c r="AI690" s="154"/>
      <c r="AJ690" s="154"/>
      <c r="AK690" s="154"/>
      <c r="AL690" s="154"/>
      <c r="AM690" s="154"/>
      <c r="AN690" s="112"/>
      <c r="AO690" s="112"/>
      <c r="AP690" s="62"/>
      <c r="AQ690" s="62"/>
      <c r="AR690" s="62"/>
      <c r="AS690" s="62"/>
      <c r="AT690" s="62"/>
      <c r="AU690" s="62"/>
      <c r="AV690" s="62"/>
      <c r="AW690" s="62"/>
      <c r="AX690" s="62"/>
      <c r="AY690" s="62"/>
      <c r="AZ690" s="62"/>
      <c r="BA690" s="62"/>
      <c r="BB690" s="62"/>
      <c r="BC690" s="62"/>
      <c r="BD690" s="62"/>
      <c r="BE690" s="62"/>
      <c r="BF690" s="62"/>
      <c r="BG690" s="62"/>
    </row>
    <row r="691" spans="1:59" ht="15.75" customHeight="1">
      <c r="A691" s="51"/>
      <c r="B691" s="51"/>
      <c r="C691" s="62"/>
      <c r="D691" s="52"/>
      <c r="E691" s="62"/>
      <c r="F691" s="62"/>
      <c r="G691" s="52"/>
      <c r="H691" s="62"/>
      <c r="I691" s="62"/>
      <c r="J691" s="62"/>
      <c r="K691" s="62"/>
      <c r="L691" s="62"/>
      <c r="M691" s="62"/>
      <c r="N691" s="62"/>
      <c r="O691" s="62"/>
      <c r="P691" s="62"/>
      <c r="Q691" s="62"/>
      <c r="R691" s="62"/>
      <c r="S691" s="62"/>
      <c r="T691" s="62"/>
      <c r="U691" s="52"/>
      <c r="V691" s="152"/>
      <c r="W691" s="153"/>
      <c r="X691" s="153"/>
      <c r="Y691" s="154"/>
      <c r="Z691" s="154"/>
      <c r="AA691" s="154"/>
      <c r="AB691" s="154"/>
      <c r="AC691" s="154"/>
      <c r="AD691" s="154"/>
      <c r="AE691" s="154"/>
      <c r="AF691" s="154"/>
      <c r="AG691" s="154"/>
      <c r="AH691" s="154"/>
      <c r="AI691" s="154"/>
      <c r="AJ691" s="154"/>
      <c r="AK691" s="154"/>
      <c r="AL691" s="154"/>
      <c r="AM691" s="154"/>
      <c r="AN691" s="112"/>
      <c r="AO691" s="112"/>
      <c r="AP691" s="62"/>
      <c r="AQ691" s="62"/>
      <c r="AR691" s="62"/>
      <c r="AS691" s="62"/>
      <c r="AT691" s="62"/>
      <c r="AU691" s="62"/>
      <c r="AV691" s="62"/>
      <c r="AW691" s="62"/>
      <c r="AX691" s="62"/>
      <c r="AY691" s="62"/>
      <c r="AZ691" s="62"/>
      <c r="BA691" s="62"/>
      <c r="BB691" s="62"/>
      <c r="BC691" s="62"/>
      <c r="BD691" s="62"/>
      <c r="BE691" s="62"/>
      <c r="BF691" s="62"/>
      <c r="BG691" s="62"/>
    </row>
    <row r="692" spans="1:59" ht="15.75" customHeight="1">
      <c r="A692" s="51"/>
      <c r="B692" s="51"/>
      <c r="C692" s="62"/>
      <c r="D692" s="52"/>
      <c r="E692" s="62"/>
      <c r="F692" s="62"/>
      <c r="G692" s="52"/>
      <c r="H692" s="62"/>
      <c r="I692" s="62"/>
      <c r="J692" s="62"/>
      <c r="K692" s="62"/>
      <c r="L692" s="62"/>
      <c r="M692" s="62"/>
      <c r="N692" s="62"/>
      <c r="O692" s="62"/>
      <c r="P692" s="62"/>
      <c r="Q692" s="62"/>
      <c r="R692" s="62"/>
      <c r="S692" s="62"/>
      <c r="T692" s="62"/>
      <c r="U692" s="52"/>
      <c r="V692" s="152"/>
      <c r="W692" s="153"/>
      <c r="X692" s="153"/>
      <c r="Y692" s="154"/>
      <c r="Z692" s="154"/>
      <c r="AA692" s="154"/>
      <c r="AB692" s="154"/>
      <c r="AC692" s="154"/>
      <c r="AD692" s="154"/>
      <c r="AE692" s="154"/>
      <c r="AF692" s="154"/>
      <c r="AG692" s="154"/>
      <c r="AH692" s="154"/>
      <c r="AI692" s="154"/>
      <c r="AJ692" s="154"/>
      <c r="AK692" s="154"/>
      <c r="AL692" s="154"/>
      <c r="AM692" s="154"/>
      <c r="AN692" s="112"/>
      <c r="AO692" s="112"/>
      <c r="AP692" s="62"/>
      <c r="AQ692" s="62"/>
      <c r="AR692" s="62"/>
      <c r="AS692" s="62"/>
      <c r="AT692" s="62"/>
      <c r="AU692" s="62"/>
      <c r="AV692" s="62"/>
      <c r="AW692" s="62"/>
      <c r="AX692" s="62"/>
      <c r="AY692" s="62"/>
      <c r="AZ692" s="62"/>
      <c r="BA692" s="62"/>
      <c r="BB692" s="62"/>
      <c r="BC692" s="62"/>
      <c r="BD692" s="62"/>
      <c r="BE692" s="62"/>
      <c r="BF692" s="62"/>
      <c r="BG692" s="62"/>
    </row>
    <row r="693" spans="1:59" ht="15.75" customHeight="1">
      <c r="A693" s="51"/>
      <c r="B693" s="51"/>
      <c r="C693" s="62"/>
      <c r="D693" s="52"/>
      <c r="E693" s="62"/>
      <c r="F693" s="62"/>
      <c r="G693" s="52"/>
      <c r="H693" s="62"/>
      <c r="I693" s="62"/>
      <c r="J693" s="62"/>
      <c r="K693" s="62"/>
      <c r="L693" s="62"/>
      <c r="M693" s="62"/>
      <c r="N693" s="62"/>
      <c r="O693" s="62"/>
      <c r="P693" s="62"/>
      <c r="Q693" s="62"/>
      <c r="R693" s="62"/>
      <c r="S693" s="62"/>
      <c r="T693" s="62"/>
      <c r="U693" s="52"/>
      <c r="V693" s="152"/>
      <c r="W693" s="153"/>
      <c r="X693" s="153"/>
      <c r="Y693" s="154"/>
      <c r="Z693" s="154"/>
      <c r="AA693" s="154"/>
      <c r="AB693" s="154"/>
      <c r="AC693" s="154"/>
      <c r="AD693" s="154"/>
      <c r="AE693" s="154"/>
      <c r="AF693" s="154"/>
      <c r="AG693" s="154"/>
      <c r="AH693" s="154"/>
      <c r="AI693" s="154"/>
      <c r="AJ693" s="154"/>
      <c r="AK693" s="154"/>
      <c r="AL693" s="154"/>
      <c r="AM693" s="154"/>
      <c r="AN693" s="112"/>
      <c r="AO693" s="112"/>
      <c r="AP693" s="62"/>
      <c r="AQ693" s="62"/>
      <c r="AR693" s="62"/>
      <c r="AS693" s="62"/>
      <c r="AT693" s="62"/>
      <c r="AU693" s="62"/>
      <c r="AV693" s="62"/>
      <c r="AW693" s="62"/>
      <c r="AX693" s="62"/>
      <c r="AY693" s="62"/>
      <c r="AZ693" s="62"/>
      <c r="BA693" s="62"/>
      <c r="BB693" s="62"/>
      <c r="BC693" s="62"/>
      <c r="BD693" s="62"/>
      <c r="BE693" s="62"/>
      <c r="BF693" s="62"/>
      <c r="BG693" s="62"/>
    </row>
    <row r="694" spans="1:59" ht="15.75" customHeight="1">
      <c r="A694" s="51"/>
      <c r="B694" s="51"/>
      <c r="C694" s="62"/>
      <c r="D694" s="52"/>
      <c r="E694" s="62"/>
      <c r="F694" s="62"/>
      <c r="G694" s="52"/>
      <c r="H694" s="62"/>
      <c r="I694" s="62"/>
      <c r="J694" s="62"/>
      <c r="K694" s="62"/>
      <c r="L694" s="62"/>
      <c r="M694" s="62"/>
      <c r="N694" s="62"/>
      <c r="O694" s="62"/>
      <c r="P694" s="62"/>
      <c r="Q694" s="62"/>
      <c r="R694" s="62"/>
      <c r="S694" s="62"/>
      <c r="T694" s="62"/>
      <c r="U694" s="52"/>
      <c r="V694" s="152"/>
      <c r="W694" s="153"/>
      <c r="X694" s="153"/>
      <c r="Y694" s="154"/>
      <c r="Z694" s="154"/>
      <c r="AA694" s="154"/>
      <c r="AB694" s="154"/>
      <c r="AC694" s="154"/>
      <c r="AD694" s="154"/>
      <c r="AE694" s="154"/>
      <c r="AF694" s="154"/>
      <c r="AG694" s="154"/>
      <c r="AH694" s="154"/>
      <c r="AI694" s="154"/>
      <c r="AJ694" s="154"/>
      <c r="AK694" s="154"/>
      <c r="AL694" s="154"/>
      <c r="AM694" s="154"/>
      <c r="AN694" s="112"/>
      <c r="AO694" s="112"/>
      <c r="AP694" s="62"/>
      <c r="AQ694" s="62"/>
      <c r="AR694" s="62"/>
      <c r="AS694" s="62"/>
      <c r="AT694" s="62"/>
      <c r="AU694" s="62"/>
      <c r="AV694" s="62"/>
      <c r="AW694" s="62"/>
      <c r="AX694" s="62"/>
      <c r="AY694" s="62"/>
      <c r="AZ694" s="62"/>
      <c r="BA694" s="62"/>
      <c r="BB694" s="62"/>
      <c r="BC694" s="62"/>
      <c r="BD694" s="62"/>
      <c r="BE694" s="62"/>
      <c r="BF694" s="62"/>
      <c r="BG694" s="62"/>
    </row>
    <row r="695" spans="1:59" ht="15.75" customHeight="1">
      <c r="A695" s="51"/>
      <c r="B695" s="51"/>
      <c r="C695" s="62"/>
      <c r="D695" s="52"/>
      <c r="E695" s="62"/>
      <c r="F695" s="62"/>
      <c r="G695" s="52"/>
      <c r="H695" s="62"/>
      <c r="I695" s="62"/>
      <c r="J695" s="62"/>
      <c r="K695" s="62"/>
      <c r="L695" s="62"/>
      <c r="M695" s="62"/>
      <c r="N695" s="62"/>
      <c r="O695" s="62"/>
      <c r="P695" s="62"/>
      <c r="Q695" s="62"/>
      <c r="R695" s="62"/>
      <c r="S695" s="62"/>
      <c r="T695" s="62"/>
      <c r="U695" s="52"/>
      <c r="V695" s="152"/>
      <c r="W695" s="153"/>
      <c r="X695" s="153"/>
      <c r="Y695" s="154"/>
      <c r="Z695" s="154"/>
      <c r="AA695" s="154"/>
      <c r="AB695" s="154"/>
      <c r="AC695" s="154"/>
      <c r="AD695" s="154"/>
      <c r="AE695" s="154"/>
      <c r="AF695" s="154"/>
      <c r="AG695" s="154"/>
      <c r="AH695" s="154"/>
      <c r="AI695" s="154"/>
      <c r="AJ695" s="154"/>
      <c r="AK695" s="154"/>
      <c r="AL695" s="154"/>
      <c r="AM695" s="154"/>
      <c r="AN695" s="112"/>
      <c r="AO695" s="112"/>
      <c r="AP695" s="62"/>
      <c r="AQ695" s="62"/>
      <c r="AR695" s="62"/>
      <c r="AS695" s="62"/>
      <c r="AT695" s="62"/>
      <c r="AU695" s="62"/>
      <c r="AV695" s="62"/>
      <c r="AW695" s="62"/>
      <c r="AX695" s="62"/>
      <c r="AY695" s="62"/>
      <c r="AZ695" s="62"/>
      <c r="BA695" s="62"/>
      <c r="BB695" s="62"/>
      <c r="BC695" s="62"/>
      <c r="BD695" s="62"/>
      <c r="BE695" s="62"/>
      <c r="BF695" s="62"/>
      <c r="BG695" s="62"/>
    </row>
    <row r="696" spans="1:59" ht="15.75" customHeight="1">
      <c r="A696" s="51"/>
      <c r="B696" s="51"/>
      <c r="C696" s="62"/>
      <c r="D696" s="52"/>
      <c r="E696" s="62"/>
      <c r="F696" s="62"/>
      <c r="G696" s="52"/>
      <c r="H696" s="62"/>
      <c r="I696" s="62"/>
      <c r="J696" s="62"/>
      <c r="K696" s="62"/>
      <c r="L696" s="62"/>
      <c r="M696" s="62"/>
      <c r="N696" s="62"/>
      <c r="O696" s="62"/>
      <c r="P696" s="62"/>
      <c r="Q696" s="62"/>
      <c r="R696" s="62"/>
      <c r="S696" s="62"/>
      <c r="T696" s="62"/>
      <c r="U696" s="52"/>
      <c r="V696" s="152"/>
      <c r="W696" s="153"/>
      <c r="X696" s="153"/>
      <c r="Y696" s="154"/>
      <c r="Z696" s="154"/>
      <c r="AA696" s="154"/>
      <c r="AB696" s="154"/>
      <c r="AC696" s="154"/>
      <c r="AD696" s="154"/>
      <c r="AE696" s="154"/>
      <c r="AF696" s="154"/>
      <c r="AG696" s="154"/>
      <c r="AH696" s="154"/>
      <c r="AI696" s="154"/>
      <c r="AJ696" s="154"/>
      <c r="AK696" s="154"/>
      <c r="AL696" s="154"/>
      <c r="AM696" s="154"/>
      <c r="AN696" s="112"/>
      <c r="AO696" s="112"/>
      <c r="AP696" s="62"/>
      <c r="AQ696" s="62"/>
      <c r="AR696" s="62"/>
      <c r="AS696" s="62"/>
      <c r="AT696" s="62"/>
      <c r="AU696" s="62"/>
      <c r="AV696" s="62"/>
      <c r="AW696" s="62"/>
      <c r="AX696" s="62"/>
      <c r="AY696" s="62"/>
      <c r="AZ696" s="62"/>
      <c r="BA696" s="62"/>
      <c r="BB696" s="62"/>
      <c r="BC696" s="62"/>
      <c r="BD696" s="62"/>
      <c r="BE696" s="62"/>
      <c r="BF696" s="62"/>
      <c r="BG696" s="62"/>
    </row>
    <row r="697" spans="1:59" ht="15.75" customHeight="1">
      <c r="A697" s="51"/>
      <c r="B697" s="51"/>
      <c r="C697" s="62"/>
      <c r="D697" s="52"/>
      <c r="E697" s="62"/>
      <c r="F697" s="62"/>
      <c r="G697" s="52"/>
      <c r="H697" s="62"/>
      <c r="I697" s="62"/>
      <c r="J697" s="62"/>
      <c r="K697" s="62"/>
      <c r="L697" s="62"/>
      <c r="M697" s="62"/>
      <c r="N697" s="62"/>
      <c r="O697" s="62"/>
      <c r="P697" s="62"/>
      <c r="Q697" s="62"/>
      <c r="R697" s="62"/>
      <c r="S697" s="62"/>
      <c r="T697" s="62"/>
      <c r="U697" s="52"/>
      <c r="V697" s="152"/>
      <c r="W697" s="153"/>
      <c r="X697" s="153"/>
      <c r="Y697" s="154"/>
      <c r="Z697" s="154"/>
      <c r="AA697" s="154"/>
      <c r="AB697" s="154"/>
      <c r="AC697" s="154"/>
      <c r="AD697" s="154"/>
      <c r="AE697" s="154"/>
      <c r="AF697" s="154"/>
      <c r="AG697" s="154"/>
      <c r="AH697" s="154"/>
      <c r="AI697" s="154"/>
      <c r="AJ697" s="154"/>
      <c r="AK697" s="154"/>
      <c r="AL697" s="154"/>
      <c r="AM697" s="154"/>
      <c r="AN697" s="112"/>
      <c r="AO697" s="112"/>
      <c r="AP697" s="62"/>
      <c r="AQ697" s="62"/>
      <c r="AR697" s="62"/>
      <c r="AS697" s="62"/>
      <c r="AT697" s="62"/>
      <c r="AU697" s="62"/>
      <c r="AV697" s="62"/>
      <c r="AW697" s="62"/>
      <c r="AX697" s="62"/>
      <c r="AY697" s="62"/>
      <c r="AZ697" s="62"/>
      <c r="BA697" s="62"/>
      <c r="BB697" s="62"/>
      <c r="BC697" s="62"/>
      <c r="BD697" s="62"/>
      <c r="BE697" s="62"/>
      <c r="BF697" s="62"/>
      <c r="BG697" s="62"/>
    </row>
    <row r="698" spans="1:59" ht="15.75" customHeight="1">
      <c r="A698" s="51"/>
      <c r="B698" s="51"/>
      <c r="C698" s="62"/>
      <c r="D698" s="52"/>
      <c r="E698" s="62"/>
      <c r="F698" s="62"/>
      <c r="G698" s="52"/>
      <c r="H698" s="62"/>
      <c r="I698" s="62"/>
      <c r="J698" s="62"/>
      <c r="K698" s="62"/>
      <c r="L698" s="62"/>
      <c r="M698" s="62"/>
      <c r="N698" s="62"/>
      <c r="O698" s="62"/>
      <c r="P698" s="62"/>
      <c r="Q698" s="62"/>
      <c r="R698" s="62"/>
      <c r="S698" s="62"/>
      <c r="T698" s="62"/>
      <c r="U698" s="52"/>
      <c r="V698" s="152"/>
      <c r="W698" s="153"/>
      <c r="X698" s="153"/>
      <c r="Y698" s="154"/>
      <c r="Z698" s="154"/>
      <c r="AA698" s="154"/>
      <c r="AB698" s="154"/>
      <c r="AC698" s="154"/>
      <c r="AD698" s="154"/>
      <c r="AE698" s="154"/>
      <c r="AF698" s="154"/>
      <c r="AG698" s="154"/>
      <c r="AH698" s="154"/>
      <c r="AI698" s="154"/>
      <c r="AJ698" s="154"/>
      <c r="AK698" s="154"/>
      <c r="AL698" s="154"/>
      <c r="AM698" s="154"/>
      <c r="AN698" s="112"/>
      <c r="AO698" s="112"/>
      <c r="AP698" s="62"/>
      <c r="AQ698" s="62"/>
      <c r="AR698" s="62"/>
      <c r="AS698" s="62"/>
      <c r="AT698" s="62"/>
      <c r="AU698" s="62"/>
      <c r="AV698" s="62"/>
      <c r="AW698" s="62"/>
      <c r="AX698" s="62"/>
      <c r="AY698" s="62"/>
      <c r="AZ698" s="62"/>
      <c r="BA698" s="62"/>
      <c r="BB698" s="62"/>
      <c r="BC698" s="62"/>
      <c r="BD698" s="62"/>
      <c r="BE698" s="62"/>
      <c r="BF698" s="62"/>
      <c r="BG698" s="62"/>
    </row>
    <row r="699" spans="1:59" ht="15.75" customHeight="1">
      <c r="A699" s="51"/>
      <c r="B699" s="51"/>
      <c r="C699" s="62"/>
      <c r="D699" s="52"/>
      <c r="E699" s="62"/>
      <c r="F699" s="62"/>
      <c r="G699" s="52"/>
      <c r="H699" s="62"/>
      <c r="I699" s="62"/>
      <c r="J699" s="62"/>
      <c r="K699" s="62"/>
      <c r="L699" s="62"/>
      <c r="M699" s="62"/>
      <c r="N699" s="62"/>
      <c r="O699" s="62"/>
      <c r="P699" s="62"/>
      <c r="Q699" s="62"/>
      <c r="R699" s="62"/>
      <c r="S699" s="62"/>
      <c r="T699" s="62"/>
      <c r="U699" s="52"/>
      <c r="V699" s="152"/>
      <c r="W699" s="153"/>
      <c r="X699" s="153"/>
      <c r="Y699" s="154"/>
      <c r="Z699" s="154"/>
      <c r="AA699" s="154"/>
      <c r="AB699" s="154"/>
      <c r="AC699" s="154"/>
      <c r="AD699" s="154"/>
      <c r="AE699" s="154"/>
      <c r="AF699" s="154"/>
      <c r="AG699" s="154"/>
      <c r="AH699" s="154"/>
      <c r="AI699" s="154"/>
      <c r="AJ699" s="154"/>
      <c r="AK699" s="154"/>
      <c r="AL699" s="154"/>
      <c r="AM699" s="154"/>
      <c r="AN699" s="112"/>
      <c r="AO699" s="112"/>
      <c r="AP699" s="62"/>
      <c r="AQ699" s="62"/>
      <c r="AR699" s="62"/>
      <c r="AS699" s="62"/>
      <c r="AT699" s="62"/>
      <c r="AU699" s="62"/>
      <c r="AV699" s="62"/>
      <c r="AW699" s="62"/>
      <c r="AX699" s="62"/>
      <c r="AY699" s="62"/>
      <c r="AZ699" s="62"/>
      <c r="BA699" s="62"/>
      <c r="BB699" s="62"/>
      <c r="BC699" s="62"/>
      <c r="BD699" s="62"/>
      <c r="BE699" s="62"/>
      <c r="BF699" s="62"/>
      <c r="BG699" s="62"/>
    </row>
    <row r="700" spans="1:59" ht="15.75" customHeight="1">
      <c r="A700" s="51"/>
      <c r="B700" s="51"/>
      <c r="C700" s="62"/>
      <c r="D700" s="52"/>
      <c r="E700" s="62"/>
      <c r="F700" s="62"/>
      <c r="G700" s="52"/>
      <c r="H700" s="62"/>
      <c r="I700" s="62"/>
      <c r="J700" s="62"/>
      <c r="K700" s="62"/>
      <c r="L700" s="62"/>
      <c r="M700" s="62"/>
      <c r="N700" s="62"/>
      <c r="O700" s="62"/>
      <c r="P700" s="62"/>
      <c r="Q700" s="62"/>
      <c r="R700" s="62"/>
      <c r="S700" s="62"/>
      <c r="T700" s="62"/>
      <c r="U700" s="52"/>
      <c r="V700" s="152"/>
      <c r="W700" s="153"/>
      <c r="X700" s="153"/>
      <c r="Y700" s="154"/>
      <c r="Z700" s="154"/>
      <c r="AA700" s="154"/>
      <c r="AB700" s="154"/>
      <c r="AC700" s="154"/>
      <c r="AD700" s="154"/>
      <c r="AE700" s="154"/>
      <c r="AF700" s="154"/>
      <c r="AG700" s="154"/>
      <c r="AH700" s="154"/>
      <c r="AI700" s="154"/>
      <c r="AJ700" s="154"/>
      <c r="AK700" s="154"/>
      <c r="AL700" s="154"/>
      <c r="AM700" s="154"/>
      <c r="AN700" s="112"/>
      <c r="AO700" s="112"/>
      <c r="AP700" s="62"/>
      <c r="AQ700" s="62"/>
      <c r="AR700" s="62"/>
      <c r="AS700" s="62"/>
      <c r="AT700" s="62"/>
      <c r="AU700" s="62"/>
      <c r="AV700" s="62"/>
      <c r="AW700" s="62"/>
      <c r="AX700" s="62"/>
      <c r="AY700" s="62"/>
      <c r="AZ700" s="62"/>
      <c r="BA700" s="62"/>
      <c r="BB700" s="62"/>
      <c r="BC700" s="62"/>
      <c r="BD700" s="62"/>
      <c r="BE700" s="62"/>
      <c r="BF700" s="62"/>
      <c r="BG700" s="62"/>
    </row>
    <row r="701" spans="1:59" ht="15.75" customHeight="1">
      <c r="A701" s="51"/>
      <c r="B701" s="51"/>
      <c r="C701" s="62"/>
      <c r="D701" s="52"/>
      <c r="E701" s="62"/>
      <c r="F701" s="62"/>
      <c r="G701" s="52"/>
      <c r="H701" s="62"/>
      <c r="I701" s="62"/>
      <c r="J701" s="62"/>
      <c r="K701" s="62"/>
      <c r="L701" s="62"/>
      <c r="M701" s="62"/>
      <c r="N701" s="62"/>
      <c r="O701" s="62"/>
      <c r="P701" s="62"/>
      <c r="Q701" s="62"/>
      <c r="R701" s="62"/>
      <c r="S701" s="62"/>
      <c r="T701" s="62"/>
      <c r="U701" s="52"/>
      <c r="V701" s="152"/>
      <c r="W701" s="153"/>
      <c r="X701" s="153"/>
      <c r="Y701" s="154"/>
      <c r="Z701" s="154"/>
      <c r="AA701" s="154"/>
      <c r="AB701" s="154"/>
      <c r="AC701" s="154"/>
      <c r="AD701" s="154"/>
      <c r="AE701" s="154"/>
      <c r="AF701" s="154"/>
      <c r="AG701" s="154"/>
      <c r="AH701" s="154"/>
      <c r="AI701" s="154"/>
      <c r="AJ701" s="154"/>
      <c r="AK701" s="154"/>
      <c r="AL701" s="154"/>
      <c r="AM701" s="154"/>
      <c r="AN701" s="112"/>
      <c r="AO701" s="112"/>
      <c r="AP701" s="62"/>
      <c r="AQ701" s="62"/>
      <c r="AR701" s="62"/>
      <c r="AS701" s="62"/>
      <c r="AT701" s="62"/>
      <c r="AU701" s="62"/>
      <c r="AV701" s="62"/>
      <c r="AW701" s="62"/>
      <c r="AX701" s="62"/>
      <c r="AY701" s="62"/>
      <c r="AZ701" s="62"/>
      <c r="BA701" s="62"/>
      <c r="BB701" s="62"/>
      <c r="BC701" s="62"/>
      <c r="BD701" s="62"/>
      <c r="BE701" s="62"/>
      <c r="BF701" s="62"/>
      <c r="BG701" s="62"/>
    </row>
    <row r="702" spans="1:59" ht="15.75" customHeight="1">
      <c r="A702" s="51"/>
      <c r="B702" s="51"/>
      <c r="C702" s="62"/>
      <c r="D702" s="52"/>
      <c r="E702" s="62"/>
      <c r="F702" s="62"/>
      <c r="G702" s="52"/>
      <c r="H702" s="62"/>
      <c r="I702" s="62"/>
      <c r="J702" s="62"/>
      <c r="K702" s="62"/>
      <c r="L702" s="62"/>
      <c r="M702" s="62"/>
      <c r="N702" s="62"/>
      <c r="O702" s="62"/>
      <c r="P702" s="62"/>
      <c r="Q702" s="62"/>
      <c r="R702" s="62"/>
      <c r="S702" s="62"/>
      <c r="T702" s="62"/>
      <c r="U702" s="52"/>
      <c r="V702" s="152"/>
      <c r="W702" s="153"/>
      <c r="X702" s="153"/>
      <c r="Y702" s="154"/>
      <c r="Z702" s="154"/>
      <c r="AA702" s="154"/>
      <c r="AB702" s="154"/>
      <c r="AC702" s="154"/>
      <c r="AD702" s="154"/>
      <c r="AE702" s="154"/>
      <c r="AF702" s="154"/>
      <c r="AG702" s="154"/>
      <c r="AH702" s="154"/>
      <c r="AI702" s="154"/>
      <c r="AJ702" s="154"/>
      <c r="AK702" s="154"/>
      <c r="AL702" s="154"/>
      <c r="AM702" s="154"/>
      <c r="AN702" s="112"/>
      <c r="AO702" s="112"/>
      <c r="AP702" s="62"/>
      <c r="AQ702" s="62"/>
      <c r="AR702" s="62"/>
      <c r="AS702" s="62"/>
      <c r="AT702" s="62"/>
      <c r="AU702" s="62"/>
      <c r="AV702" s="62"/>
      <c r="AW702" s="62"/>
      <c r="AX702" s="62"/>
      <c r="AY702" s="62"/>
      <c r="AZ702" s="62"/>
      <c r="BA702" s="62"/>
      <c r="BB702" s="62"/>
      <c r="BC702" s="62"/>
      <c r="BD702" s="62"/>
      <c r="BE702" s="62"/>
      <c r="BF702" s="62"/>
      <c r="BG702" s="62"/>
    </row>
    <row r="703" spans="1:59" ht="15.75" customHeight="1">
      <c r="A703" s="51"/>
      <c r="B703" s="51"/>
      <c r="C703" s="62"/>
      <c r="D703" s="52"/>
      <c r="E703" s="62"/>
      <c r="F703" s="62"/>
      <c r="G703" s="52"/>
      <c r="H703" s="62"/>
      <c r="I703" s="62"/>
      <c r="J703" s="62"/>
      <c r="K703" s="62"/>
      <c r="L703" s="62"/>
      <c r="M703" s="62"/>
      <c r="N703" s="62"/>
      <c r="O703" s="62"/>
      <c r="P703" s="62"/>
      <c r="Q703" s="62"/>
      <c r="R703" s="62"/>
      <c r="S703" s="62"/>
      <c r="T703" s="62"/>
      <c r="U703" s="52"/>
      <c r="V703" s="152"/>
      <c r="W703" s="153"/>
      <c r="X703" s="153"/>
      <c r="Y703" s="154"/>
      <c r="Z703" s="154"/>
      <c r="AA703" s="154"/>
      <c r="AB703" s="154"/>
      <c r="AC703" s="154"/>
      <c r="AD703" s="154"/>
      <c r="AE703" s="154"/>
      <c r="AF703" s="154"/>
      <c r="AG703" s="154"/>
      <c r="AH703" s="154"/>
      <c r="AI703" s="154"/>
      <c r="AJ703" s="154"/>
      <c r="AK703" s="154"/>
      <c r="AL703" s="154"/>
      <c r="AM703" s="154"/>
      <c r="AN703" s="112"/>
      <c r="AO703" s="112"/>
      <c r="AP703" s="62"/>
      <c r="AQ703" s="62"/>
      <c r="AR703" s="62"/>
      <c r="AS703" s="62"/>
      <c r="AT703" s="62"/>
      <c r="AU703" s="62"/>
      <c r="AV703" s="62"/>
      <c r="AW703" s="62"/>
      <c r="AX703" s="62"/>
      <c r="AY703" s="62"/>
      <c r="AZ703" s="62"/>
      <c r="BA703" s="62"/>
      <c r="BB703" s="62"/>
      <c r="BC703" s="62"/>
      <c r="BD703" s="62"/>
      <c r="BE703" s="62"/>
      <c r="BF703" s="62"/>
      <c r="BG703" s="62"/>
    </row>
    <row r="704" spans="1:59" ht="15.75" customHeight="1">
      <c r="A704" s="51"/>
      <c r="B704" s="51"/>
      <c r="C704" s="62"/>
      <c r="D704" s="52"/>
      <c r="E704" s="62"/>
      <c r="F704" s="62"/>
      <c r="G704" s="52"/>
      <c r="H704" s="62"/>
      <c r="I704" s="62"/>
      <c r="J704" s="62"/>
      <c r="K704" s="62"/>
      <c r="L704" s="62"/>
      <c r="M704" s="62"/>
      <c r="N704" s="62"/>
      <c r="O704" s="62"/>
      <c r="P704" s="62"/>
      <c r="Q704" s="62"/>
      <c r="R704" s="62"/>
      <c r="S704" s="62"/>
      <c r="T704" s="62"/>
      <c r="U704" s="52"/>
      <c r="V704" s="152"/>
      <c r="W704" s="153"/>
      <c r="X704" s="153"/>
      <c r="Y704" s="154"/>
      <c r="Z704" s="154"/>
      <c r="AA704" s="154"/>
      <c r="AB704" s="154"/>
      <c r="AC704" s="154"/>
      <c r="AD704" s="154"/>
      <c r="AE704" s="154"/>
      <c r="AF704" s="154"/>
      <c r="AG704" s="154"/>
      <c r="AH704" s="154"/>
      <c r="AI704" s="154"/>
      <c r="AJ704" s="154"/>
      <c r="AK704" s="154"/>
      <c r="AL704" s="154"/>
      <c r="AM704" s="154"/>
      <c r="AN704" s="112"/>
      <c r="AO704" s="112"/>
      <c r="AP704" s="62"/>
      <c r="AQ704" s="62"/>
      <c r="AR704" s="62"/>
      <c r="AS704" s="62"/>
      <c r="AT704" s="62"/>
      <c r="AU704" s="62"/>
      <c r="AV704" s="62"/>
      <c r="AW704" s="62"/>
      <c r="AX704" s="62"/>
      <c r="AY704" s="62"/>
      <c r="AZ704" s="62"/>
      <c r="BA704" s="62"/>
      <c r="BB704" s="62"/>
      <c r="BC704" s="62"/>
      <c r="BD704" s="62"/>
      <c r="BE704" s="62"/>
      <c r="BF704" s="62"/>
      <c r="BG704" s="62"/>
    </row>
    <row r="705" spans="1:59" ht="15.75" customHeight="1">
      <c r="A705" s="51"/>
      <c r="B705" s="51"/>
      <c r="C705" s="62"/>
      <c r="D705" s="52"/>
      <c r="E705" s="62"/>
      <c r="F705" s="62"/>
      <c r="G705" s="52"/>
      <c r="H705" s="62"/>
      <c r="I705" s="62"/>
      <c r="J705" s="62"/>
      <c r="K705" s="62"/>
      <c r="L705" s="62"/>
      <c r="M705" s="62"/>
      <c r="N705" s="62"/>
      <c r="O705" s="62"/>
      <c r="P705" s="62"/>
      <c r="Q705" s="62"/>
      <c r="R705" s="62"/>
      <c r="S705" s="62"/>
      <c r="T705" s="62"/>
      <c r="U705" s="52"/>
      <c r="V705" s="152"/>
      <c r="W705" s="153"/>
      <c r="X705" s="153"/>
      <c r="Y705" s="154"/>
      <c r="Z705" s="154"/>
      <c r="AA705" s="154"/>
      <c r="AB705" s="154"/>
      <c r="AC705" s="154"/>
      <c r="AD705" s="154"/>
      <c r="AE705" s="154"/>
      <c r="AF705" s="154"/>
      <c r="AG705" s="154"/>
      <c r="AH705" s="154"/>
      <c r="AI705" s="154"/>
      <c r="AJ705" s="154"/>
      <c r="AK705" s="154"/>
      <c r="AL705" s="154"/>
      <c r="AM705" s="154"/>
      <c r="AN705" s="112"/>
      <c r="AO705" s="112"/>
      <c r="AP705" s="62"/>
      <c r="AQ705" s="62"/>
      <c r="AR705" s="62"/>
      <c r="AS705" s="62"/>
      <c r="AT705" s="62"/>
      <c r="AU705" s="62"/>
      <c r="AV705" s="62"/>
      <c r="AW705" s="62"/>
      <c r="AX705" s="62"/>
      <c r="AY705" s="62"/>
      <c r="AZ705" s="62"/>
      <c r="BA705" s="62"/>
      <c r="BB705" s="62"/>
      <c r="BC705" s="62"/>
      <c r="BD705" s="62"/>
      <c r="BE705" s="62"/>
      <c r="BF705" s="62"/>
      <c r="BG705" s="62"/>
    </row>
    <row r="706" spans="1:59" ht="15.75" customHeight="1">
      <c r="A706" s="51"/>
      <c r="B706" s="51"/>
      <c r="C706" s="62"/>
      <c r="D706" s="52"/>
      <c r="E706" s="62"/>
      <c r="F706" s="62"/>
      <c r="G706" s="52"/>
      <c r="H706" s="62"/>
      <c r="I706" s="62"/>
      <c r="J706" s="62"/>
      <c r="K706" s="62"/>
      <c r="L706" s="62"/>
      <c r="M706" s="62"/>
      <c r="N706" s="62"/>
      <c r="O706" s="62"/>
      <c r="P706" s="62"/>
      <c r="Q706" s="62"/>
      <c r="R706" s="62"/>
      <c r="S706" s="62"/>
      <c r="T706" s="62"/>
      <c r="U706" s="52"/>
      <c r="V706" s="152"/>
      <c r="W706" s="153"/>
      <c r="X706" s="153"/>
      <c r="Y706" s="154"/>
      <c r="Z706" s="154"/>
      <c r="AA706" s="154"/>
      <c r="AB706" s="154"/>
      <c r="AC706" s="154"/>
      <c r="AD706" s="154"/>
      <c r="AE706" s="154"/>
      <c r="AF706" s="154"/>
      <c r="AG706" s="154"/>
      <c r="AH706" s="154"/>
      <c r="AI706" s="154"/>
      <c r="AJ706" s="154"/>
      <c r="AK706" s="154"/>
      <c r="AL706" s="154"/>
      <c r="AM706" s="154"/>
      <c r="AN706" s="112"/>
      <c r="AO706" s="112"/>
      <c r="AP706" s="62"/>
      <c r="AQ706" s="62"/>
      <c r="AR706" s="62"/>
      <c r="AS706" s="62"/>
      <c r="AT706" s="62"/>
      <c r="AU706" s="62"/>
      <c r="AV706" s="62"/>
      <c r="AW706" s="62"/>
      <c r="AX706" s="62"/>
      <c r="AY706" s="62"/>
      <c r="AZ706" s="62"/>
      <c r="BA706" s="62"/>
      <c r="BB706" s="62"/>
      <c r="BC706" s="62"/>
      <c r="BD706" s="62"/>
      <c r="BE706" s="62"/>
      <c r="BF706" s="62"/>
      <c r="BG706" s="62"/>
    </row>
    <row r="707" spans="1:59" ht="15.75" customHeight="1">
      <c r="A707" s="51"/>
      <c r="B707" s="51"/>
      <c r="C707" s="62"/>
      <c r="D707" s="52"/>
      <c r="E707" s="62"/>
      <c r="F707" s="62"/>
      <c r="G707" s="52"/>
      <c r="H707" s="62"/>
      <c r="I707" s="62"/>
      <c r="J707" s="62"/>
      <c r="K707" s="62"/>
      <c r="L707" s="62"/>
      <c r="M707" s="62"/>
      <c r="N707" s="62"/>
      <c r="O707" s="62"/>
      <c r="P707" s="62"/>
      <c r="Q707" s="62"/>
      <c r="R707" s="62"/>
      <c r="S707" s="62"/>
      <c r="T707" s="62"/>
      <c r="U707" s="52"/>
      <c r="V707" s="152"/>
      <c r="W707" s="153"/>
      <c r="X707" s="153"/>
      <c r="Y707" s="154"/>
      <c r="Z707" s="154"/>
      <c r="AA707" s="154"/>
      <c r="AB707" s="154"/>
      <c r="AC707" s="154"/>
      <c r="AD707" s="154"/>
      <c r="AE707" s="154"/>
      <c r="AF707" s="154"/>
      <c r="AG707" s="154"/>
      <c r="AH707" s="154"/>
      <c r="AI707" s="154"/>
      <c r="AJ707" s="154"/>
      <c r="AK707" s="154"/>
      <c r="AL707" s="154"/>
      <c r="AM707" s="154"/>
      <c r="AN707" s="112"/>
      <c r="AO707" s="112"/>
      <c r="AP707" s="62"/>
      <c r="AQ707" s="62"/>
      <c r="AR707" s="62"/>
      <c r="AS707" s="62"/>
      <c r="AT707" s="62"/>
      <c r="AU707" s="62"/>
      <c r="AV707" s="62"/>
      <c r="AW707" s="62"/>
      <c r="AX707" s="62"/>
      <c r="AY707" s="62"/>
      <c r="AZ707" s="62"/>
      <c r="BA707" s="62"/>
      <c r="BB707" s="62"/>
      <c r="BC707" s="62"/>
      <c r="BD707" s="62"/>
      <c r="BE707" s="62"/>
      <c r="BF707" s="62"/>
      <c r="BG707" s="62"/>
    </row>
    <row r="708" spans="1:59" ht="15.75" customHeight="1">
      <c r="A708" s="51"/>
      <c r="B708" s="51"/>
      <c r="C708" s="62"/>
      <c r="D708" s="52"/>
      <c r="E708" s="62"/>
      <c r="F708" s="62"/>
      <c r="G708" s="52"/>
      <c r="H708" s="62"/>
      <c r="I708" s="62"/>
      <c r="J708" s="62"/>
      <c r="K708" s="62"/>
      <c r="L708" s="62"/>
      <c r="M708" s="62"/>
      <c r="N708" s="62"/>
      <c r="O708" s="62"/>
      <c r="P708" s="62"/>
      <c r="Q708" s="62"/>
      <c r="R708" s="62"/>
      <c r="S708" s="62"/>
      <c r="T708" s="62"/>
      <c r="U708" s="52"/>
      <c r="V708" s="152"/>
      <c r="W708" s="153"/>
      <c r="X708" s="153"/>
      <c r="Y708" s="154"/>
      <c r="Z708" s="154"/>
      <c r="AA708" s="154"/>
      <c r="AB708" s="154"/>
      <c r="AC708" s="154"/>
      <c r="AD708" s="154"/>
      <c r="AE708" s="154"/>
      <c r="AF708" s="154"/>
      <c r="AG708" s="154"/>
      <c r="AH708" s="154"/>
      <c r="AI708" s="154"/>
      <c r="AJ708" s="154"/>
      <c r="AK708" s="154"/>
      <c r="AL708" s="154"/>
      <c r="AM708" s="154"/>
      <c r="AN708" s="112"/>
      <c r="AO708" s="112"/>
      <c r="AP708" s="62"/>
      <c r="AQ708" s="62"/>
      <c r="AR708" s="62"/>
      <c r="AS708" s="62"/>
      <c r="AT708" s="62"/>
      <c r="AU708" s="62"/>
      <c r="AV708" s="62"/>
      <c r="AW708" s="62"/>
      <c r="AX708" s="62"/>
      <c r="AY708" s="62"/>
      <c r="AZ708" s="62"/>
      <c r="BA708" s="62"/>
      <c r="BB708" s="62"/>
      <c r="BC708" s="62"/>
      <c r="BD708" s="62"/>
      <c r="BE708" s="62"/>
      <c r="BF708" s="62"/>
      <c r="BG708" s="62"/>
    </row>
    <row r="709" spans="1:59" ht="15.75" customHeight="1">
      <c r="A709" s="51"/>
      <c r="B709" s="51"/>
      <c r="C709" s="62"/>
      <c r="D709" s="52"/>
      <c r="E709" s="62"/>
      <c r="F709" s="62"/>
      <c r="G709" s="52"/>
      <c r="H709" s="62"/>
      <c r="I709" s="62"/>
      <c r="J709" s="62"/>
      <c r="K709" s="62"/>
      <c r="L709" s="62"/>
      <c r="M709" s="62"/>
      <c r="N709" s="62"/>
      <c r="O709" s="62"/>
      <c r="P709" s="62"/>
      <c r="Q709" s="62"/>
      <c r="R709" s="62"/>
      <c r="S709" s="62"/>
      <c r="T709" s="62"/>
      <c r="U709" s="52"/>
      <c r="V709" s="152"/>
      <c r="W709" s="153"/>
      <c r="X709" s="153"/>
      <c r="Y709" s="154"/>
      <c r="Z709" s="154"/>
      <c r="AA709" s="154"/>
      <c r="AB709" s="154"/>
      <c r="AC709" s="154"/>
      <c r="AD709" s="154"/>
      <c r="AE709" s="154"/>
      <c r="AF709" s="154"/>
      <c r="AG709" s="154"/>
      <c r="AH709" s="154"/>
      <c r="AI709" s="154"/>
      <c r="AJ709" s="154"/>
      <c r="AK709" s="154"/>
      <c r="AL709" s="154"/>
      <c r="AM709" s="154"/>
      <c r="AN709" s="112"/>
      <c r="AO709" s="112"/>
      <c r="AP709" s="62"/>
      <c r="AQ709" s="62"/>
      <c r="AR709" s="62"/>
      <c r="AS709" s="62"/>
      <c r="AT709" s="62"/>
      <c r="AU709" s="62"/>
      <c r="AV709" s="62"/>
      <c r="AW709" s="62"/>
      <c r="AX709" s="62"/>
      <c r="AY709" s="62"/>
      <c r="AZ709" s="62"/>
      <c r="BA709" s="62"/>
      <c r="BB709" s="62"/>
      <c r="BC709" s="62"/>
      <c r="BD709" s="62"/>
      <c r="BE709" s="62"/>
      <c r="BF709" s="62"/>
      <c r="BG709" s="62"/>
    </row>
    <row r="710" spans="1:59" ht="15.75" customHeight="1">
      <c r="A710" s="51"/>
      <c r="B710" s="51"/>
      <c r="C710" s="62"/>
      <c r="D710" s="52"/>
      <c r="E710" s="62"/>
      <c r="F710" s="62"/>
      <c r="G710" s="52"/>
      <c r="H710" s="62"/>
      <c r="I710" s="62"/>
      <c r="J710" s="62"/>
      <c r="K710" s="62"/>
      <c r="L710" s="62"/>
      <c r="M710" s="62"/>
      <c r="N710" s="62"/>
      <c r="O710" s="62"/>
      <c r="P710" s="62"/>
      <c r="Q710" s="62"/>
      <c r="R710" s="62"/>
      <c r="S710" s="62"/>
      <c r="T710" s="62"/>
      <c r="U710" s="52"/>
      <c r="V710" s="152"/>
      <c r="W710" s="153"/>
      <c r="X710" s="153"/>
      <c r="Y710" s="154"/>
      <c r="Z710" s="154"/>
      <c r="AA710" s="154"/>
      <c r="AB710" s="154"/>
      <c r="AC710" s="154"/>
      <c r="AD710" s="154"/>
      <c r="AE710" s="154"/>
      <c r="AF710" s="154"/>
      <c r="AG710" s="154"/>
      <c r="AH710" s="154"/>
      <c r="AI710" s="154"/>
      <c r="AJ710" s="154"/>
      <c r="AK710" s="154"/>
      <c r="AL710" s="154"/>
      <c r="AM710" s="154"/>
      <c r="AN710" s="112"/>
      <c r="AO710" s="112"/>
      <c r="AP710" s="62"/>
      <c r="AQ710" s="62"/>
      <c r="AR710" s="62"/>
      <c r="AS710" s="62"/>
      <c r="AT710" s="62"/>
      <c r="AU710" s="62"/>
      <c r="AV710" s="62"/>
      <c r="AW710" s="62"/>
      <c r="AX710" s="62"/>
      <c r="AY710" s="62"/>
      <c r="AZ710" s="62"/>
      <c r="BA710" s="62"/>
      <c r="BB710" s="62"/>
      <c r="BC710" s="62"/>
      <c r="BD710" s="62"/>
      <c r="BE710" s="62"/>
      <c r="BF710" s="62"/>
      <c r="BG710" s="62"/>
    </row>
    <row r="711" spans="1:59" ht="15.75" customHeight="1">
      <c r="A711" s="51"/>
      <c r="B711" s="51"/>
      <c r="C711" s="62"/>
      <c r="D711" s="52"/>
      <c r="E711" s="62"/>
      <c r="F711" s="62"/>
      <c r="G711" s="52"/>
      <c r="H711" s="62"/>
      <c r="I711" s="62"/>
      <c r="J711" s="62"/>
      <c r="K711" s="62"/>
      <c r="L711" s="62"/>
      <c r="M711" s="62"/>
      <c r="N711" s="62"/>
      <c r="O711" s="62"/>
      <c r="P711" s="62"/>
      <c r="Q711" s="62"/>
      <c r="R711" s="62"/>
      <c r="S711" s="62"/>
      <c r="T711" s="62"/>
      <c r="U711" s="52"/>
      <c r="V711" s="152"/>
      <c r="W711" s="153"/>
      <c r="X711" s="153"/>
      <c r="Y711" s="154"/>
      <c r="Z711" s="154"/>
      <c r="AA711" s="154"/>
      <c r="AB711" s="154"/>
      <c r="AC711" s="154"/>
      <c r="AD711" s="154"/>
      <c r="AE711" s="154"/>
      <c r="AF711" s="154"/>
      <c r="AG711" s="154"/>
      <c r="AH711" s="154"/>
      <c r="AI711" s="154"/>
      <c r="AJ711" s="154"/>
      <c r="AK711" s="154"/>
      <c r="AL711" s="154"/>
      <c r="AM711" s="154"/>
      <c r="AN711" s="112"/>
      <c r="AO711" s="112"/>
      <c r="AP711" s="62"/>
      <c r="AQ711" s="62"/>
      <c r="AR711" s="62"/>
      <c r="AS711" s="62"/>
      <c r="AT711" s="62"/>
      <c r="AU711" s="62"/>
      <c r="AV711" s="62"/>
      <c r="AW711" s="62"/>
      <c r="AX711" s="62"/>
      <c r="AY711" s="62"/>
      <c r="AZ711" s="62"/>
      <c r="BA711" s="62"/>
      <c r="BB711" s="62"/>
      <c r="BC711" s="62"/>
      <c r="BD711" s="62"/>
      <c r="BE711" s="62"/>
      <c r="BF711" s="62"/>
      <c r="BG711" s="62"/>
    </row>
    <row r="712" spans="1:59" ht="15.75" customHeight="1">
      <c r="A712" s="51"/>
      <c r="B712" s="51"/>
      <c r="C712" s="62"/>
      <c r="D712" s="52"/>
      <c r="E712" s="62"/>
      <c r="F712" s="62"/>
      <c r="G712" s="52"/>
      <c r="H712" s="62"/>
      <c r="I712" s="62"/>
      <c r="J712" s="62"/>
      <c r="K712" s="62"/>
      <c r="L712" s="62"/>
      <c r="M712" s="62"/>
      <c r="N712" s="62"/>
      <c r="O712" s="62"/>
      <c r="P712" s="62"/>
      <c r="Q712" s="62"/>
      <c r="R712" s="62"/>
      <c r="S712" s="62"/>
      <c r="T712" s="62"/>
      <c r="U712" s="52"/>
      <c r="V712" s="152"/>
      <c r="W712" s="153"/>
      <c r="X712" s="153"/>
      <c r="Y712" s="154"/>
      <c r="Z712" s="154"/>
      <c r="AA712" s="154"/>
      <c r="AB712" s="154"/>
      <c r="AC712" s="154"/>
      <c r="AD712" s="154"/>
      <c r="AE712" s="154"/>
      <c r="AF712" s="154"/>
      <c r="AG712" s="154"/>
      <c r="AH712" s="154"/>
      <c r="AI712" s="154"/>
      <c r="AJ712" s="154"/>
      <c r="AK712" s="154"/>
      <c r="AL712" s="154"/>
      <c r="AM712" s="154"/>
      <c r="AN712" s="112"/>
      <c r="AO712" s="112"/>
      <c r="AP712" s="62"/>
      <c r="AQ712" s="62"/>
      <c r="AR712" s="62"/>
      <c r="AS712" s="62"/>
      <c r="AT712" s="62"/>
      <c r="AU712" s="62"/>
      <c r="AV712" s="62"/>
      <c r="AW712" s="62"/>
      <c r="AX712" s="62"/>
      <c r="AY712" s="62"/>
      <c r="AZ712" s="62"/>
      <c r="BA712" s="62"/>
      <c r="BB712" s="62"/>
      <c r="BC712" s="62"/>
      <c r="BD712" s="62"/>
      <c r="BE712" s="62"/>
      <c r="BF712" s="62"/>
      <c r="BG712" s="62"/>
    </row>
    <row r="713" spans="1:59" ht="15.75" customHeight="1">
      <c r="A713" s="51"/>
      <c r="B713" s="51"/>
      <c r="C713" s="62"/>
      <c r="D713" s="52"/>
      <c r="E713" s="62"/>
      <c r="F713" s="62"/>
      <c r="G713" s="52"/>
      <c r="H713" s="62"/>
      <c r="I713" s="62"/>
      <c r="J713" s="62"/>
      <c r="K713" s="62"/>
      <c r="L713" s="62"/>
      <c r="M713" s="62"/>
      <c r="N713" s="62"/>
      <c r="O713" s="62"/>
      <c r="P713" s="62"/>
      <c r="Q713" s="62"/>
      <c r="R713" s="62"/>
      <c r="S713" s="62"/>
      <c r="T713" s="62"/>
      <c r="U713" s="52"/>
      <c r="V713" s="152"/>
      <c r="W713" s="153"/>
      <c r="X713" s="153"/>
      <c r="Y713" s="154"/>
      <c r="Z713" s="154"/>
      <c r="AA713" s="154"/>
      <c r="AB713" s="154"/>
      <c r="AC713" s="154"/>
      <c r="AD713" s="154"/>
      <c r="AE713" s="154"/>
      <c r="AF713" s="154"/>
      <c r="AG713" s="154"/>
      <c r="AH713" s="154"/>
      <c r="AI713" s="154"/>
      <c r="AJ713" s="154"/>
      <c r="AK713" s="154"/>
      <c r="AL713" s="154"/>
      <c r="AM713" s="154"/>
      <c r="AN713" s="112"/>
      <c r="AO713" s="112"/>
      <c r="AP713" s="62"/>
      <c r="AQ713" s="62"/>
      <c r="AR713" s="62"/>
      <c r="AS713" s="62"/>
      <c r="AT713" s="62"/>
      <c r="AU713" s="62"/>
      <c r="AV713" s="62"/>
      <c r="AW713" s="62"/>
      <c r="AX713" s="62"/>
      <c r="AY713" s="62"/>
      <c r="AZ713" s="62"/>
      <c r="BA713" s="62"/>
      <c r="BB713" s="62"/>
      <c r="BC713" s="62"/>
      <c r="BD713" s="62"/>
      <c r="BE713" s="62"/>
      <c r="BF713" s="62"/>
      <c r="BG713" s="62"/>
    </row>
    <row r="714" spans="1:59" ht="15.75" customHeight="1">
      <c r="A714" s="51"/>
      <c r="B714" s="51"/>
      <c r="C714" s="62"/>
      <c r="D714" s="52"/>
      <c r="E714" s="62"/>
      <c r="F714" s="62"/>
      <c r="G714" s="52"/>
      <c r="H714" s="62"/>
      <c r="I714" s="62"/>
      <c r="J714" s="62"/>
      <c r="K714" s="62"/>
      <c r="L714" s="62"/>
      <c r="M714" s="62"/>
      <c r="N714" s="62"/>
      <c r="O714" s="62"/>
      <c r="P714" s="62"/>
      <c r="Q714" s="62"/>
      <c r="R714" s="62"/>
      <c r="S714" s="62"/>
      <c r="T714" s="62"/>
      <c r="U714" s="52"/>
      <c r="V714" s="152"/>
      <c r="W714" s="153"/>
      <c r="X714" s="153"/>
      <c r="Y714" s="154"/>
      <c r="Z714" s="154"/>
      <c r="AA714" s="154"/>
      <c r="AB714" s="154"/>
      <c r="AC714" s="154"/>
      <c r="AD714" s="154"/>
      <c r="AE714" s="154"/>
      <c r="AF714" s="154"/>
      <c r="AG714" s="154"/>
      <c r="AH714" s="154"/>
      <c r="AI714" s="154"/>
      <c r="AJ714" s="154"/>
      <c r="AK714" s="154"/>
      <c r="AL714" s="154"/>
      <c r="AM714" s="154"/>
      <c r="AN714" s="112"/>
      <c r="AO714" s="112"/>
      <c r="AP714" s="62"/>
      <c r="AQ714" s="62"/>
      <c r="AR714" s="62"/>
      <c r="AS714" s="62"/>
      <c r="AT714" s="62"/>
      <c r="AU714" s="62"/>
      <c r="AV714" s="62"/>
      <c r="AW714" s="62"/>
      <c r="AX714" s="62"/>
      <c r="AY714" s="62"/>
      <c r="AZ714" s="62"/>
      <c r="BA714" s="62"/>
      <c r="BB714" s="62"/>
      <c r="BC714" s="62"/>
      <c r="BD714" s="62"/>
      <c r="BE714" s="62"/>
      <c r="BF714" s="62"/>
      <c r="BG714" s="62"/>
    </row>
    <row r="715" spans="1:59" ht="15.75" customHeight="1">
      <c r="A715" s="51"/>
      <c r="B715" s="51"/>
      <c r="C715" s="62"/>
      <c r="D715" s="52"/>
      <c r="E715" s="62"/>
      <c r="F715" s="62"/>
      <c r="G715" s="52"/>
      <c r="H715" s="62"/>
      <c r="I715" s="62"/>
      <c r="J715" s="62"/>
      <c r="K715" s="62"/>
      <c r="L715" s="62"/>
      <c r="M715" s="62"/>
      <c r="N715" s="62"/>
      <c r="O715" s="62"/>
      <c r="P715" s="62"/>
      <c r="Q715" s="62"/>
      <c r="R715" s="62"/>
      <c r="S715" s="62"/>
      <c r="T715" s="62"/>
      <c r="U715" s="52"/>
      <c r="V715" s="152"/>
      <c r="W715" s="153"/>
      <c r="X715" s="153"/>
      <c r="Y715" s="154"/>
      <c r="Z715" s="154"/>
      <c r="AA715" s="154"/>
      <c r="AB715" s="154"/>
      <c r="AC715" s="154"/>
      <c r="AD715" s="154"/>
      <c r="AE715" s="154"/>
      <c r="AF715" s="154"/>
      <c r="AG715" s="154"/>
      <c r="AH715" s="154"/>
      <c r="AI715" s="154"/>
      <c r="AJ715" s="154"/>
      <c r="AK715" s="154"/>
      <c r="AL715" s="154"/>
      <c r="AM715" s="154"/>
      <c r="AN715" s="112"/>
      <c r="AO715" s="112"/>
      <c r="AP715" s="62"/>
      <c r="AQ715" s="62"/>
      <c r="AR715" s="62"/>
      <c r="AS715" s="62"/>
      <c r="AT715" s="62"/>
      <c r="AU715" s="62"/>
      <c r="AV715" s="62"/>
      <c r="AW715" s="62"/>
      <c r="AX715" s="62"/>
      <c r="AY715" s="62"/>
      <c r="AZ715" s="62"/>
      <c r="BA715" s="62"/>
      <c r="BB715" s="62"/>
      <c r="BC715" s="62"/>
      <c r="BD715" s="62"/>
      <c r="BE715" s="62"/>
      <c r="BF715" s="62"/>
      <c r="BG715" s="62"/>
    </row>
    <row r="716" spans="1:59" ht="15.75" customHeight="1">
      <c r="A716" s="51"/>
      <c r="B716" s="51"/>
      <c r="C716" s="62"/>
      <c r="D716" s="52"/>
      <c r="E716" s="62"/>
      <c r="F716" s="62"/>
      <c r="G716" s="52"/>
      <c r="H716" s="62"/>
      <c r="I716" s="62"/>
      <c r="J716" s="62"/>
      <c r="K716" s="62"/>
      <c r="L716" s="62"/>
      <c r="M716" s="62"/>
      <c r="N716" s="62"/>
      <c r="O716" s="62"/>
      <c r="P716" s="62"/>
      <c r="Q716" s="62"/>
      <c r="R716" s="62"/>
      <c r="S716" s="62"/>
      <c r="T716" s="62"/>
      <c r="U716" s="52"/>
      <c r="V716" s="152"/>
      <c r="W716" s="153"/>
      <c r="X716" s="153"/>
      <c r="Y716" s="154"/>
      <c r="Z716" s="154"/>
      <c r="AA716" s="154"/>
      <c r="AB716" s="154"/>
      <c r="AC716" s="154"/>
      <c r="AD716" s="154"/>
      <c r="AE716" s="154"/>
      <c r="AF716" s="154"/>
      <c r="AG716" s="154"/>
      <c r="AH716" s="154"/>
      <c r="AI716" s="154"/>
      <c r="AJ716" s="154"/>
      <c r="AK716" s="154"/>
      <c r="AL716" s="154"/>
      <c r="AM716" s="154"/>
      <c r="AN716" s="112"/>
      <c r="AO716" s="112"/>
      <c r="AP716" s="62"/>
      <c r="AQ716" s="62"/>
      <c r="AR716" s="62"/>
      <c r="AS716" s="62"/>
      <c r="AT716" s="62"/>
      <c r="AU716" s="62"/>
      <c r="AV716" s="62"/>
      <c r="AW716" s="62"/>
      <c r="AX716" s="62"/>
      <c r="AY716" s="62"/>
      <c r="AZ716" s="62"/>
      <c r="BA716" s="62"/>
      <c r="BB716" s="62"/>
      <c r="BC716" s="62"/>
      <c r="BD716" s="62"/>
      <c r="BE716" s="62"/>
      <c r="BF716" s="62"/>
      <c r="BG716" s="62"/>
    </row>
    <row r="717" spans="1:59" ht="15.75" customHeight="1">
      <c r="A717" s="51"/>
      <c r="B717" s="51"/>
      <c r="C717" s="62"/>
      <c r="D717" s="52"/>
      <c r="E717" s="62"/>
      <c r="F717" s="62"/>
      <c r="G717" s="52"/>
      <c r="H717" s="62"/>
      <c r="I717" s="62"/>
      <c r="J717" s="62"/>
      <c r="K717" s="62"/>
      <c r="L717" s="62"/>
      <c r="M717" s="62"/>
      <c r="N717" s="62"/>
      <c r="O717" s="62"/>
      <c r="P717" s="62"/>
      <c r="Q717" s="62"/>
      <c r="R717" s="62"/>
      <c r="S717" s="62"/>
      <c r="T717" s="62"/>
      <c r="U717" s="52"/>
      <c r="V717" s="152"/>
      <c r="W717" s="153"/>
      <c r="X717" s="153"/>
      <c r="Y717" s="154"/>
      <c r="Z717" s="154"/>
      <c r="AA717" s="154"/>
      <c r="AB717" s="154"/>
      <c r="AC717" s="154"/>
      <c r="AD717" s="154"/>
      <c r="AE717" s="154"/>
      <c r="AF717" s="154"/>
      <c r="AG717" s="154"/>
      <c r="AH717" s="154"/>
      <c r="AI717" s="154"/>
      <c r="AJ717" s="154"/>
      <c r="AK717" s="154"/>
      <c r="AL717" s="154"/>
      <c r="AM717" s="154"/>
      <c r="AN717" s="112"/>
      <c r="AO717" s="112"/>
      <c r="AP717" s="62"/>
      <c r="AQ717" s="62"/>
      <c r="AR717" s="62"/>
      <c r="AS717" s="62"/>
      <c r="AT717" s="62"/>
      <c r="AU717" s="62"/>
      <c r="AV717" s="62"/>
      <c r="AW717" s="62"/>
      <c r="AX717" s="62"/>
      <c r="AY717" s="62"/>
      <c r="AZ717" s="62"/>
      <c r="BA717" s="62"/>
      <c r="BB717" s="62"/>
      <c r="BC717" s="62"/>
      <c r="BD717" s="62"/>
      <c r="BE717" s="62"/>
      <c r="BF717" s="62"/>
      <c r="BG717" s="62"/>
    </row>
    <row r="718" spans="1:59" ht="15.75" customHeight="1">
      <c r="A718" s="51"/>
      <c r="B718" s="51"/>
      <c r="C718" s="62"/>
      <c r="D718" s="52"/>
      <c r="E718" s="62"/>
      <c r="F718" s="62"/>
      <c r="G718" s="52"/>
      <c r="H718" s="62"/>
      <c r="I718" s="62"/>
      <c r="J718" s="62"/>
      <c r="K718" s="62"/>
      <c r="L718" s="62"/>
      <c r="M718" s="62"/>
      <c r="N718" s="62"/>
      <c r="O718" s="62"/>
      <c r="P718" s="62"/>
      <c r="Q718" s="62"/>
      <c r="R718" s="62"/>
      <c r="S718" s="62"/>
      <c r="T718" s="62"/>
      <c r="U718" s="52"/>
      <c r="V718" s="152"/>
      <c r="W718" s="153"/>
      <c r="X718" s="153"/>
      <c r="Y718" s="154"/>
      <c r="Z718" s="154"/>
      <c r="AA718" s="154"/>
      <c r="AB718" s="154"/>
      <c r="AC718" s="154"/>
      <c r="AD718" s="154"/>
      <c r="AE718" s="154"/>
      <c r="AF718" s="154"/>
      <c r="AG718" s="154"/>
      <c r="AH718" s="154"/>
      <c r="AI718" s="154"/>
      <c r="AJ718" s="154"/>
      <c r="AK718" s="154"/>
      <c r="AL718" s="154"/>
      <c r="AM718" s="154"/>
      <c r="AN718" s="112"/>
      <c r="AO718" s="112"/>
      <c r="AP718" s="62"/>
      <c r="AQ718" s="62"/>
      <c r="AR718" s="62"/>
      <c r="AS718" s="62"/>
      <c r="AT718" s="62"/>
      <c r="AU718" s="62"/>
      <c r="AV718" s="62"/>
      <c r="AW718" s="62"/>
      <c r="AX718" s="62"/>
      <c r="AY718" s="62"/>
      <c r="AZ718" s="62"/>
      <c r="BA718" s="62"/>
      <c r="BB718" s="62"/>
      <c r="BC718" s="62"/>
      <c r="BD718" s="62"/>
      <c r="BE718" s="62"/>
      <c r="BF718" s="62"/>
      <c r="BG718" s="62"/>
    </row>
    <row r="719" spans="1:59" ht="15.75" customHeight="1">
      <c r="A719" s="51"/>
      <c r="B719" s="51"/>
      <c r="C719" s="62"/>
      <c r="D719" s="52"/>
      <c r="E719" s="62"/>
      <c r="F719" s="62"/>
      <c r="G719" s="52"/>
      <c r="H719" s="62"/>
      <c r="I719" s="62"/>
      <c r="J719" s="62"/>
      <c r="K719" s="62"/>
      <c r="L719" s="62"/>
      <c r="M719" s="62"/>
      <c r="N719" s="62"/>
      <c r="O719" s="62"/>
      <c r="P719" s="62"/>
      <c r="Q719" s="62"/>
      <c r="R719" s="62"/>
      <c r="S719" s="62"/>
      <c r="T719" s="62"/>
      <c r="U719" s="52"/>
      <c r="V719" s="152"/>
      <c r="W719" s="153"/>
      <c r="X719" s="153"/>
      <c r="Y719" s="154"/>
      <c r="Z719" s="154"/>
      <c r="AA719" s="154"/>
      <c r="AB719" s="154"/>
      <c r="AC719" s="154"/>
      <c r="AD719" s="154"/>
      <c r="AE719" s="154"/>
      <c r="AF719" s="154"/>
      <c r="AG719" s="154"/>
      <c r="AH719" s="154"/>
      <c r="AI719" s="154"/>
      <c r="AJ719" s="154"/>
      <c r="AK719" s="154"/>
      <c r="AL719" s="154"/>
      <c r="AM719" s="154"/>
      <c r="AN719" s="112"/>
      <c r="AO719" s="112"/>
      <c r="AP719" s="62"/>
      <c r="AQ719" s="62"/>
      <c r="AR719" s="62"/>
      <c r="AS719" s="62"/>
      <c r="AT719" s="62"/>
      <c r="AU719" s="62"/>
      <c r="AV719" s="62"/>
      <c r="AW719" s="62"/>
      <c r="AX719" s="62"/>
      <c r="AY719" s="62"/>
      <c r="AZ719" s="62"/>
      <c r="BA719" s="62"/>
      <c r="BB719" s="62"/>
      <c r="BC719" s="62"/>
      <c r="BD719" s="62"/>
      <c r="BE719" s="62"/>
      <c r="BF719" s="62"/>
      <c r="BG719" s="62"/>
    </row>
    <row r="720" spans="1:59" ht="15.75" customHeight="1">
      <c r="A720" s="51"/>
      <c r="B720" s="51"/>
      <c r="C720" s="62"/>
      <c r="D720" s="52"/>
      <c r="E720" s="62"/>
      <c r="F720" s="62"/>
      <c r="G720" s="52"/>
      <c r="H720" s="62"/>
      <c r="I720" s="62"/>
      <c r="J720" s="62"/>
      <c r="K720" s="62"/>
      <c r="L720" s="62"/>
      <c r="M720" s="62"/>
      <c r="N720" s="62"/>
      <c r="O720" s="62"/>
      <c r="P720" s="62"/>
      <c r="Q720" s="62"/>
      <c r="R720" s="62"/>
      <c r="S720" s="62"/>
      <c r="T720" s="62"/>
      <c r="U720" s="52"/>
      <c r="V720" s="152"/>
      <c r="W720" s="153"/>
      <c r="X720" s="153"/>
      <c r="Y720" s="154"/>
      <c r="Z720" s="154"/>
      <c r="AA720" s="154"/>
      <c r="AB720" s="154"/>
      <c r="AC720" s="154"/>
      <c r="AD720" s="154"/>
      <c r="AE720" s="154"/>
      <c r="AF720" s="154"/>
      <c r="AG720" s="154"/>
      <c r="AH720" s="154"/>
      <c r="AI720" s="154"/>
      <c r="AJ720" s="154"/>
      <c r="AK720" s="154"/>
      <c r="AL720" s="154"/>
      <c r="AM720" s="154"/>
      <c r="AN720" s="112"/>
      <c r="AO720" s="112"/>
      <c r="AP720" s="62"/>
      <c r="AQ720" s="62"/>
      <c r="AR720" s="62"/>
      <c r="AS720" s="62"/>
      <c r="AT720" s="62"/>
      <c r="AU720" s="62"/>
      <c r="AV720" s="62"/>
      <c r="AW720" s="62"/>
      <c r="AX720" s="62"/>
      <c r="AY720" s="62"/>
      <c r="AZ720" s="62"/>
      <c r="BA720" s="62"/>
      <c r="BB720" s="62"/>
      <c r="BC720" s="62"/>
      <c r="BD720" s="62"/>
      <c r="BE720" s="62"/>
      <c r="BF720" s="62"/>
      <c r="BG720" s="62"/>
    </row>
    <row r="721" spans="1:59" ht="15.75" customHeight="1">
      <c r="A721" s="51"/>
      <c r="B721" s="51"/>
      <c r="C721" s="62"/>
      <c r="D721" s="52"/>
      <c r="E721" s="62"/>
      <c r="F721" s="62"/>
      <c r="G721" s="52"/>
      <c r="H721" s="62"/>
      <c r="I721" s="62"/>
      <c r="J721" s="62"/>
      <c r="K721" s="62"/>
      <c r="L721" s="62"/>
      <c r="M721" s="62"/>
      <c r="N721" s="62"/>
      <c r="O721" s="62"/>
      <c r="P721" s="62"/>
      <c r="Q721" s="62"/>
      <c r="R721" s="62"/>
      <c r="S721" s="62"/>
      <c r="T721" s="62"/>
      <c r="U721" s="52"/>
      <c r="V721" s="152"/>
      <c r="W721" s="153"/>
      <c r="X721" s="153"/>
      <c r="Y721" s="154"/>
      <c r="Z721" s="154"/>
      <c r="AA721" s="154"/>
      <c r="AB721" s="154"/>
      <c r="AC721" s="154"/>
      <c r="AD721" s="154"/>
      <c r="AE721" s="154"/>
      <c r="AF721" s="154"/>
      <c r="AG721" s="154"/>
      <c r="AH721" s="154"/>
      <c r="AI721" s="154"/>
      <c r="AJ721" s="154"/>
      <c r="AK721" s="154"/>
      <c r="AL721" s="154"/>
      <c r="AM721" s="154"/>
      <c r="AN721" s="112"/>
      <c r="AO721" s="112"/>
      <c r="AP721" s="62"/>
      <c r="AQ721" s="62"/>
      <c r="AR721" s="62"/>
      <c r="AS721" s="62"/>
      <c r="AT721" s="62"/>
      <c r="AU721" s="62"/>
      <c r="AV721" s="62"/>
      <c r="AW721" s="62"/>
      <c r="AX721" s="62"/>
      <c r="AY721" s="62"/>
      <c r="AZ721" s="62"/>
      <c r="BA721" s="62"/>
      <c r="BB721" s="62"/>
      <c r="BC721" s="62"/>
      <c r="BD721" s="62"/>
      <c r="BE721" s="62"/>
      <c r="BF721" s="62"/>
      <c r="BG721" s="62"/>
    </row>
    <row r="722" spans="1:59" ht="15.75" customHeight="1">
      <c r="A722" s="51"/>
      <c r="B722" s="51"/>
      <c r="C722" s="62"/>
      <c r="D722" s="52"/>
      <c r="E722" s="62"/>
      <c r="F722" s="62"/>
      <c r="G722" s="52"/>
      <c r="H722" s="62"/>
      <c r="I722" s="62"/>
      <c r="J722" s="62"/>
      <c r="K722" s="62"/>
      <c r="L722" s="62"/>
      <c r="M722" s="62"/>
      <c r="N722" s="62"/>
      <c r="O722" s="62"/>
      <c r="P722" s="62"/>
      <c r="Q722" s="62"/>
      <c r="R722" s="62"/>
      <c r="S722" s="62"/>
      <c r="T722" s="62"/>
      <c r="U722" s="52"/>
      <c r="V722" s="152"/>
      <c r="W722" s="153"/>
      <c r="X722" s="153"/>
      <c r="Y722" s="154"/>
      <c r="Z722" s="154"/>
      <c r="AA722" s="154"/>
      <c r="AB722" s="154"/>
      <c r="AC722" s="154"/>
      <c r="AD722" s="154"/>
      <c r="AE722" s="154"/>
      <c r="AF722" s="154"/>
      <c r="AG722" s="154"/>
      <c r="AH722" s="154"/>
      <c r="AI722" s="154"/>
      <c r="AJ722" s="154"/>
      <c r="AK722" s="154"/>
      <c r="AL722" s="154"/>
      <c r="AM722" s="154"/>
      <c r="AN722" s="112"/>
      <c r="AO722" s="112"/>
      <c r="AP722" s="62"/>
      <c r="AQ722" s="62"/>
      <c r="AR722" s="62"/>
      <c r="AS722" s="62"/>
      <c r="AT722" s="62"/>
      <c r="AU722" s="62"/>
      <c r="AV722" s="62"/>
      <c r="AW722" s="62"/>
      <c r="AX722" s="62"/>
      <c r="AY722" s="62"/>
      <c r="AZ722" s="62"/>
      <c r="BA722" s="62"/>
      <c r="BB722" s="62"/>
      <c r="BC722" s="62"/>
      <c r="BD722" s="62"/>
      <c r="BE722" s="62"/>
      <c r="BF722" s="62"/>
      <c r="BG722" s="62"/>
    </row>
    <row r="723" spans="1:59" ht="15.75" customHeight="1">
      <c r="A723" s="51"/>
      <c r="B723" s="51"/>
      <c r="C723" s="62"/>
      <c r="D723" s="52"/>
      <c r="E723" s="62"/>
      <c r="F723" s="62"/>
      <c r="G723" s="52"/>
      <c r="H723" s="62"/>
      <c r="I723" s="62"/>
      <c r="J723" s="62"/>
      <c r="K723" s="62"/>
      <c r="L723" s="62"/>
      <c r="M723" s="62"/>
      <c r="N723" s="62"/>
      <c r="O723" s="62"/>
      <c r="P723" s="62"/>
      <c r="Q723" s="62"/>
      <c r="R723" s="62"/>
      <c r="S723" s="62"/>
      <c r="T723" s="62"/>
      <c r="U723" s="52"/>
      <c r="V723" s="152"/>
      <c r="W723" s="153"/>
      <c r="X723" s="153"/>
      <c r="Y723" s="154"/>
      <c r="Z723" s="154"/>
      <c r="AA723" s="154"/>
      <c r="AB723" s="154"/>
      <c r="AC723" s="154"/>
      <c r="AD723" s="154"/>
      <c r="AE723" s="154"/>
      <c r="AF723" s="154"/>
      <c r="AG723" s="154"/>
      <c r="AH723" s="154"/>
      <c r="AI723" s="154"/>
      <c r="AJ723" s="154"/>
      <c r="AK723" s="154"/>
      <c r="AL723" s="154"/>
      <c r="AM723" s="154"/>
      <c r="AN723" s="112"/>
      <c r="AO723" s="112"/>
      <c r="AP723" s="62"/>
      <c r="AQ723" s="62"/>
      <c r="AR723" s="62"/>
      <c r="AS723" s="62"/>
      <c r="AT723" s="62"/>
      <c r="AU723" s="62"/>
      <c r="AV723" s="62"/>
      <c r="AW723" s="62"/>
      <c r="AX723" s="62"/>
      <c r="AY723" s="62"/>
      <c r="AZ723" s="62"/>
      <c r="BA723" s="62"/>
      <c r="BB723" s="62"/>
      <c r="BC723" s="62"/>
      <c r="BD723" s="62"/>
      <c r="BE723" s="62"/>
      <c r="BF723" s="62"/>
      <c r="BG723" s="62"/>
    </row>
    <row r="724" spans="1:59" ht="15.75" customHeight="1">
      <c r="A724" s="51"/>
      <c r="B724" s="51"/>
      <c r="C724" s="62"/>
      <c r="D724" s="52"/>
      <c r="E724" s="62"/>
      <c r="F724" s="62"/>
      <c r="G724" s="52"/>
      <c r="H724" s="62"/>
      <c r="I724" s="62"/>
      <c r="J724" s="62"/>
      <c r="K724" s="62"/>
      <c r="L724" s="62"/>
      <c r="M724" s="62"/>
      <c r="N724" s="62"/>
      <c r="O724" s="62"/>
      <c r="P724" s="62"/>
      <c r="Q724" s="62"/>
      <c r="R724" s="62"/>
      <c r="S724" s="62"/>
      <c r="T724" s="62"/>
      <c r="U724" s="52"/>
      <c r="V724" s="152"/>
      <c r="W724" s="153"/>
      <c r="X724" s="153"/>
      <c r="Y724" s="154"/>
      <c r="Z724" s="154"/>
      <c r="AA724" s="154"/>
      <c r="AB724" s="154"/>
      <c r="AC724" s="154"/>
      <c r="AD724" s="154"/>
      <c r="AE724" s="154"/>
      <c r="AF724" s="154"/>
      <c r="AG724" s="154"/>
      <c r="AH724" s="154"/>
      <c r="AI724" s="154"/>
      <c r="AJ724" s="154"/>
      <c r="AK724" s="154"/>
      <c r="AL724" s="154"/>
      <c r="AM724" s="154"/>
      <c r="AN724" s="112"/>
      <c r="AO724" s="112"/>
      <c r="AP724" s="62"/>
      <c r="AQ724" s="62"/>
      <c r="AR724" s="62"/>
      <c r="AS724" s="62"/>
      <c r="AT724" s="62"/>
      <c r="AU724" s="62"/>
      <c r="AV724" s="62"/>
      <c r="AW724" s="62"/>
      <c r="AX724" s="62"/>
      <c r="AY724" s="62"/>
      <c r="AZ724" s="62"/>
      <c r="BA724" s="62"/>
      <c r="BB724" s="62"/>
      <c r="BC724" s="62"/>
      <c r="BD724" s="62"/>
      <c r="BE724" s="62"/>
      <c r="BF724" s="62"/>
      <c r="BG724" s="62"/>
    </row>
    <row r="725" spans="1:59" ht="15.75" customHeight="1">
      <c r="A725" s="51"/>
      <c r="B725" s="51"/>
      <c r="C725" s="62"/>
      <c r="D725" s="52"/>
      <c r="E725" s="62"/>
      <c r="F725" s="62"/>
      <c r="G725" s="52"/>
      <c r="H725" s="62"/>
      <c r="I725" s="62"/>
      <c r="J725" s="62"/>
      <c r="K725" s="62"/>
      <c r="L725" s="62"/>
      <c r="M725" s="62"/>
      <c r="N725" s="62"/>
      <c r="O725" s="62"/>
      <c r="P725" s="62"/>
      <c r="Q725" s="62"/>
      <c r="R725" s="62"/>
      <c r="S725" s="62"/>
      <c r="T725" s="62"/>
      <c r="U725" s="52"/>
      <c r="V725" s="152"/>
      <c r="W725" s="153"/>
      <c r="X725" s="153"/>
      <c r="Y725" s="154"/>
      <c r="Z725" s="154"/>
      <c r="AA725" s="154"/>
      <c r="AB725" s="154"/>
      <c r="AC725" s="154"/>
      <c r="AD725" s="154"/>
      <c r="AE725" s="154"/>
      <c r="AF725" s="154"/>
      <c r="AG725" s="154"/>
      <c r="AH725" s="154"/>
      <c r="AI725" s="154"/>
      <c r="AJ725" s="154"/>
      <c r="AK725" s="154"/>
      <c r="AL725" s="154"/>
      <c r="AM725" s="154"/>
      <c r="AN725" s="112"/>
      <c r="AO725" s="112"/>
      <c r="AP725" s="62"/>
      <c r="AQ725" s="62"/>
      <c r="AR725" s="62"/>
      <c r="AS725" s="62"/>
      <c r="AT725" s="62"/>
      <c r="AU725" s="62"/>
      <c r="AV725" s="62"/>
      <c r="AW725" s="62"/>
      <c r="AX725" s="62"/>
      <c r="AY725" s="62"/>
      <c r="AZ725" s="62"/>
      <c r="BA725" s="62"/>
      <c r="BB725" s="62"/>
      <c r="BC725" s="62"/>
      <c r="BD725" s="62"/>
      <c r="BE725" s="62"/>
      <c r="BF725" s="62"/>
      <c r="BG725" s="62"/>
    </row>
    <row r="726" spans="1:59" ht="15.75" customHeight="1">
      <c r="A726" s="51"/>
      <c r="B726" s="51"/>
      <c r="C726" s="62"/>
      <c r="D726" s="52"/>
      <c r="E726" s="62"/>
      <c r="F726" s="62"/>
      <c r="G726" s="52"/>
      <c r="H726" s="62"/>
      <c r="I726" s="62"/>
      <c r="J726" s="62"/>
      <c r="K726" s="62"/>
      <c r="L726" s="62"/>
      <c r="M726" s="62"/>
      <c r="N726" s="62"/>
      <c r="O726" s="62"/>
      <c r="P726" s="62"/>
      <c r="Q726" s="62"/>
      <c r="R726" s="62"/>
      <c r="S726" s="62"/>
      <c r="T726" s="62"/>
      <c r="U726" s="52"/>
      <c r="V726" s="152"/>
      <c r="W726" s="153"/>
      <c r="X726" s="153"/>
      <c r="Y726" s="154"/>
      <c r="Z726" s="154"/>
      <c r="AA726" s="154"/>
      <c r="AB726" s="154"/>
      <c r="AC726" s="154"/>
      <c r="AD726" s="154"/>
      <c r="AE726" s="154"/>
      <c r="AF726" s="154"/>
      <c r="AG726" s="154"/>
      <c r="AH726" s="154"/>
      <c r="AI726" s="154"/>
      <c r="AJ726" s="154"/>
      <c r="AK726" s="154"/>
      <c r="AL726" s="154"/>
      <c r="AM726" s="154"/>
      <c r="AN726" s="112"/>
      <c r="AO726" s="112"/>
      <c r="AP726" s="62"/>
      <c r="AQ726" s="62"/>
      <c r="AR726" s="62"/>
      <c r="AS726" s="62"/>
      <c r="AT726" s="62"/>
      <c r="AU726" s="62"/>
      <c r="AV726" s="62"/>
      <c r="AW726" s="62"/>
      <c r="AX726" s="62"/>
      <c r="AY726" s="62"/>
      <c r="AZ726" s="62"/>
      <c r="BA726" s="62"/>
      <c r="BB726" s="62"/>
      <c r="BC726" s="62"/>
      <c r="BD726" s="62"/>
      <c r="BE726" s="62"/>
      <c r="BF726" s="62"/>
      <c r="BG726" s="62"/>
    </row>
    <row r="727" spans="1:59" ht="15.75" customHeight="1">
      <c r="A727" s="51"/>
      <c r="B727" s="51"/>
      <c r="C727" s="62"/>
      <c r="D727" s="52"/>
      <c r="E727" s="62"/>
      <c r="F727" s="62"/>
      <c r="G727" s="52"/>
      <c r="H727" s="62"/>
      <c r="I727" s="62"/>
      <c r="J727" s="62"/>
      <c r="K727" s="62"/>
      <c r="L727" s="62"/>
      <c r="M727" s="62"/>
      <c r="N727" s="62"/>
      <c r="O727" s="62"/>
      <c r="P727" s="62"/>
      <c r="Q727" s="62"/>
      <c r="R727" s="62"/>
      <c r="S727" s="62"/>
      <c r="T727" s="62"/>
      <c r="U727" s="52"/>
      <c r="V727" s="152"/>
      <c r="W727" s="153"/>
      <c r="X727" s="153"/>
      <c r="Y727" s="154"/>
      <c r="Z727" s="154"/>
      <c r="AA727" s="154"/>
      <c r="AB727" s="154"/>
      <c r="AC727" s="154"/>
      <c r="AD727" s="154"/>
      <c r="AE727" s="154"/>
      <c r="AF727" s="154"/>
      <c r="AG727" s="154"/>
      <c r="AH727" s="154"/>
      <c r="AI727" s="154"/>
      <c r="AJ727" s="154"/>
      <c r="AK727" s="154"/>
      <c r="AL727" s="154"/>
      <c r="AM727" s="154"/>
      <c r="AN727" s="112"/>
      <c r="AO727" s="112"/>
      <c r="AP727" s="62"/>
      <c r="AQ727" s="62"/>
      <c r="AR727" s="62"/>
      <c r="AS727" s="62"/>
      <c r="AT727" s="62"/>
      <c r="AU727" s="62"/>
      <c r="AV727" s="62"/>
      <c r="AW727" s="62"/>
      <c r="AX727" s="62"/>
      <c r="AY727" s="62"/>
      <c r="AZ727" s="62"/>
      <c r="BA727" s="62"/>
      <c r="BB727" s="62"/>
      <c r="BC727" s="62"/>
      <c r="BD727" s="62"/>
      <c r="BE727" s="62"/>
      <c r="BF727" s="62"/>
      <c r="BG727" s="62"/>
    </row>
    <row r="728" spans="1:59" ht="15.75" customHeight="1">
      <c r="A728" s="51"/>
      <c r="B728" s="51"/>
      <c r="C728" s="62"/>
      <c r="D728" s="52"/>
      <c r="E728" s="62"/>
      <c r="F728" s="62"/>
      <c r="G728" s="52"/>
      <c r="H728" s="62"/>
      <c r="I728" s="62"/>
      <c r="J728" s="62"/>
      <c r="K728" s="62"/>
      <c r="L728" s="62"/>
      <c r="M728" s="62"/>
      <c r="N728" s="62"/>
      <c r="O728" s="62"/>
      <c r="P728" s="62"/>
      <c r="Q728" s="62"/>
      <c r="R728" s="62"/>
      <c r="S728" s="62"/>
      <c r="T728" s="62"/>
      <c r="U728" s="52"/>
      <c r="V728" s="152"/>
      <c r="W728" s="153"/>
      <c r="X728" s="153"/>
      <c r="Y728" s="154"/>
      <c r="Z728" s="154"/>
      <c r="AA728" s="154"/>
      <c r="AB728" s="154"/>
      <c r="AC728" s="154"/>
      <c r="AD728" s="154"/>
      <c r="AE728" s="154"/>
      <c r="AF728" s="154"/>
      <c r="AG728" s="154"/>
      <c r="AH728" s="154"/>
      <c r="AI728" s="154"/>
      <c r="AJ728" s="154"/>
      <c r="AK728" s="154"/>
      <c r="AL728" s="154"/>
      <c r="AM728" s="154"/>
      <c r="AN728" s="112"/>
      <c r="AO728" s="112"/>
      <c r="AP728" s="62"/>
      <c r="AQ728" s="62"/>
      <c r="AR728" s="62"/>
      <c r="AS728" s="62"/>
      <c r="AT728" s="62"/>
      <c r="AU728" s="62"/>
      <c r="AV728" s="62"/>
      <c r="AW728" s="62"/>
      <c r="AX728" s="62"/>
      <c r="AY728" s="62"/>
      <c r="AZ728" s="62"/>
      <c r="BA728" s="62"/>
      <c r="BB728" s="62"/>
      <c r="BC728" s="62"/>
      <c r="BD728" s="62"/>
      <c r="BE728" s="62"/>
      <c r="BF728" s="62"/>
      <c r="BG728" s="62"/>
    </row>
    <row r="729" spans="1:59" ht="15.75" customHeight="1">
      <c r="A729" s="51"/>
      <c r="B729" s="51"/>
      <c r="C729" s="62"/>
      <c r="D729" s="52"/>
      <c r="E729" s="62"/>
      <c r="F729" s="62"/>
      <c r="G729" s="52"/>
      <c r="H729" s="62"/>
      <c r="I729" s="62"/>
      <c r="J729" s="62"/>
      <c r="K729" s="62"/>
      <c r="L729" s="62"/>
      <c r="M729" s="62"/>
      <c r="N729" s="62"/>
      <c r="O729" s="62"/>
      <c r="P729" s="62"/>
      <c r="Q729" s="62"/>
      <c r="R729" s="62"/>
      <c r="S729" s="62"/>
      <c r="T729" s="62"/>
      <c r="U729" s="52"/>
      <c r="V729" s="152"/>
      <c r="W729" s="153"/>
      <c r="X729" s="153"/>
      <c r="Y729" s="154"/>
      <c r="Z729" s="154"/>
      <c r="AA729" s="154"/>
      <c r="AB729" s="154"/>
      <c r="AC729" s="154"/>
      <c r="AD729" s="154"/>
      <c r="AE729" s="154"/>
      <c r="AF729" s="154"/>
      <c r="AG729" s="154"/>
      <c r="AH729" s="154"/>
      <c r="AI729" s="154"/>
      <c r="AJ729" s="154"/>
      <c r="AK729" s="154"/>
      <c r="AL729" s="154"/>
      <c r="AM729" s="154"/>
      <c r="AN729" s="112"/>
      <c r="AO729" s="112"/>
      <c r="AP729" s="62"/>
      <c r="AQ729" s="62"/>
      <c r="AR729" s="62"/>
      <c r="AS729" s="62"/>
      <c r="AT729" s="62"/>
      <c r="AU729" s="62"/>
      <c r="AV729" s="62"/>
      <c r="AW729" s="62"/>
      <c r="AX729" s="62"/>
      <c r="AY729" s="62"/>
      <c r="AZ729" s="62"/>
      <c r="BA729" s="62"/>
      <c r="BB729" s="62"/>
      <c r="BC729" s="62"/>
      <c r="BD729" s="62"/>
      <c r="BE729" s="62"/>
      <c r="BF729" s="62"/>
      <c r="BG729" s="62"/>
    </row>
    <row r="730" spans="1:59" ht="15.75" customHeight="1">
      <c r="A730" s="51"/>
      <c r="B730" s="51"/>
      <c r="C730" s="62"/>
      <c r="D730" s="52"/>
      <c r="E730" s="62"/>
      <c r="F730" s="62"/>
      <c r="G730" s="52"/>
      <c r="H730" s="62"/>
      <c r="I730" s="62"/>
      <c r="J730" s="62"/>
      <c r="K730" s="62"/>
      <c r="L730" s="62"/>
      <c r="M730" s="62"/>
      <c r="N730" s="62"/>
      <c r="O730" s="62"/>
      <c r="P730" s="62"/>
      <c r="Q730" s="62"/>
      <c r="R730" s="62"/>
      <c r="S730" s="62"/>
      <c r="T730" s="62"/>
      <c r="U730" s="52"/>
      <c r="V730" s="152"/>
      <c r="W730" s="153"/>
      <c r="X730" s="153"/>
      <c r="Y730" s="154"/>
      <c r="Z730" s="154"/>
      <c r="AA730" s="154"/>
      <c r="AB730" s="154"/>
      <c r="AC730" s="154"/>
      <c r="AD730" s="154"/>
      <c r="AE730" s="154"/>
      <c r="AF730" s="154"/>
      <c r="AG730" s="154"/>
      <c r="AH730" s="154"/>
      <c r="AI730" s="154"/>
      <c r="AJ730" s="154"/>
      <c r="AK730" s="154"/>
      <c r="AL730" s="154"/>
      <c r="AM730" s="154"/>
      <c r="AN730" s="112"/>
      <c r="AO730" s="112"/>
      <c r="AP730" s="62"/>
      <c r="AQ730" s="62"/>
      <c r="AR730" s="62"/>
      <c r="AS730" s="62"/>
      <c r="AT730" s="62"/>
      <c r="AU730" s="62"/>
      <c r="AV730" s="62"/>
      <c r="AW730" s="62"/>
      <c r="AX730" s="62"/>
      <c r="AY730" s="62"/>
      <c r="AZ730" s="62"/>
      <c r="BA730" s="62"/>
      <c r="BB730" s="62"/>
      <c r="BC730" s="62"/>
      <c r="BD730" s="62"/>
      <c r="BE730" s="62"/>
      <c r="BF730" s="62"/>
      <c r="BG730" s="62"/>
    </row>
    <row r="731" spans="1:59" ht="15.75" customHeight="1">
      <c r="A731" s="51"/>
      <c r="B731" s="51"/>
      <c r="C731" s="62"/>
      <c r="D731" s="52"/>
      <c r="E731" s="62"/>
      <c r="F731" s="62"/>
      <c r="G731" s="52"/>
      <c r="H731" s="62"/>
      <c r="I731" s="62"/>
      <c r="J731" s="62"/>
      <c r="K731" s="62"/>
      <c r="L731" s="62"/>
      <c r="M731" s="62"/>
      <c r="N731" s="62"/>
      <c r="O731" s="62"/>
      <c r="P731" s="62"/>
      <c r="Q731" s="62"/>
      <c r="R731" s="62"/>
      <c r="S731" s="62"/>
      <c r="T731" s="62"/>
      <c r="U731" s="52"/>
      <c r="V731" s="152"/>
      <c r="W731" s="153"/>
      <c r="X731" s="153"/>
      <c r="Y731" s="154"/>
      <c r="Z731" s="154"/>
      <c r="AA731" s="154"/>
      <c r="AB731" s="154"/>
      <c r="AC731" s="154"/>
      <c r="AD731" s="154"/>
      <c r="AE731" s="154"/>
      <c r="AF731" s="154"/>
      <c r="AG731" s="154"/>
      <c r="AH731" s="154"/>
      <c r="AI731" s="154"/>
      <c r="AJ731" s="154"/>
      <c r="AK731" s="154"/>
      <c r="AL731" s="154"/>
      <c r="AM731" s="154"/>
      <c r="AN731" s="112"/>
      <c r="AO731" s="112"/>
      <c r="AP731" s="62"/>
      <c r="AQ731" s="62"/>
      <c r="AR731" s="62"/>
      <c r="AS731" s="62"/>
      <c r="AT731" s="62"/>
      <c r="AU731" s="62"/>
      <c r="AV731" s="62"/>
      <c r="AW731" s="62"/>
      <c r="AX731" s="62"/>
      <c r="AY731" s="62"/>
      <c r="AZ731" s="62"/>
      <c r="BA731" s="62"/>
      <c r="BB731" s="62"/>
      <c r="BC731" s="62"/>
      <c r="BD731" s="62"/>
      <c r="BE731" s="62"/>
      <c r="BF731" s="62"/>
      <c r="BG731" s="62"/>
    </row>
    <row r="732" spans="1:59" ht="15.75" customHeight="1">
      <c r="A732" s="51"/>
      <c r="B732" s="51"/>
      <c r="C732" s="62"/>
      <c r="D732" s="52"/>
      <c r="E732" s="62"/>
      <c r="F732" s="62"/>
      <c r="G732" s="52"/>
      <c r="H732" s="62"/>
      <c r="I732" s="62"/>
      <c r="J732" s="62"/>
      <c r="K732" s="62"/>
      <c r="L732" s="62"/>
      <c r="M732" s="62"/>
      <c r="N732" s="62"/>
      <c r="O732" s="62"/>
      <c r="P732" s="62"/>
      <c r="Q732" s="62"/>
      <c r="R732" s="62"/>
      <c r="S732" s="62"/>
      <c r="T732" s="62"/>
      <c r="U732" s="52"/>
      <c r="V732" s="152"/>
      <c r="W732" s="153"/>
      <c r="X732" s="153"/>
      <c r="Y732" s="154"/>
      <c r="Z732" s="154"/>
      <c r="AA732" s="154"/>
      <c r="AB732" s="154"/>
      <c r="AC732" s="154"/>
      <c r="AD732" s="154"/>
      <c r="AE732" s="154"/>
      <c r="AF732" s="154"/>
      <c r="AG732" s="154"/>
      <c r="AH732" s="154"/>
      <c r="AI732" s="154"/>
      <c r="AJ732" s="154"/>
      <c r="AK732" s="154"/>
      <c r="AL732" s="154"/>
      <c r="AM732" s="154"/>
      <c r="AN732" s="112"/>
      <c r="AO732" s="112"/>
      <c r="AP732" s="62"/>
      <c r="AQ732" s="62"/>
      <c r="AR732" s="62"/>
      <c r="AS732" s="62"/>
      <c r="AT732" s="62"/>
      <c r="AU732" s="62"/>
      <c r="AV732" s="62"/>
      <c r="AW732" s="62"/>
      <c r="AX732" s="62"/>
      <c r="AY732" s="62"/>
      <c r="AZ732" s="62"/>
      <c r="BA732" s="62"/>
      <c r="BB732" s="62"/>
      <c r="BC732" s="62"/>
      <c r="BD732" s="62"/>
      <c r="BE732" s="62"/>
      <c r="BF732" s="62"/>
      <c r="BG732" s="62"/>
    </row>
    <row r="733" spans="1:59" ht="15.75" customHeight="1">
      <c r="A733" s="51"/>
      <c r="B733" s="51"/>
      <c r="C733" s="62"/>
      <c r="D733" s="52"/>
      <c r="E733" s="62"/>
      <c r="F733" s="62"/>
      <c r="G733" s="52"/>
      <c r="H733" s="62"/>
      <c r="I733" s="62"/>
      <c r="J733" s="62"/>
      <c r="K733" s="62"/>
      <c r="L733" s="62"/>
      <c r="M733" s="62"/>
      <c r="N733" s="62"/>
      <c r="O733" s="62"/>
      <c r="P733" s="62"/>
      <c r="Q733" s="62"/>
      <c r="R733" s="62"/>
      <c r="S733" s="62"/>
      <c r="T733" s="62"/>
      <c r="U733" s="52"/>
      <c r="V733" s="152"/>
      <c r="W733" s="153"/>
      <c r="X733" s="153"/>
      <c r="Y733" s="154"/>
      <c r="Z733" s="154"/>
      <c r="AA733" s="154"/>
      <c r="AB733" s="154"/>
      <c r="AC733" s="154"/>
      <c r="AD733" s="154"/>
      <c r="AE733" s="154"/>
      <c r="AF733" s="154"/>
      <c r="AG733" s="154"/>
      <c r="AH733" s="154"/>
      <c r="AI733" s="154"/>
      <c r="AJ733" s="154"/>
      <c r="AK733" s="154"/>
      <c r="AL733" s="154"/>
      <c r="AM733" s="154"/>
      <c r="AN733" s="112"/>
      <c r="AO733" s="112"/>
      <c r="AP733" s="62"/>
      <c r="AQ733" s="62"/>
      <c r="AR733" s="62"/>
      <c r="AS733" s="62"/>
      <c r="AT733" s="62"/>
      <c r="AU733" s="62"/>
      <c r="AV733" s="62"/>
      <c r="AW733" s="62"/>
      <c r="AX733" s="62"/>
      <c r="AY733" s="62"/>
      <c r="AZ733" s="62"/>
      <c r="BA733" s="62"/>
      <c r="BB733" s="62"/>
      <c r="BC733" s="62"/>
      <c r="BD733" s="62"/>
      <c r="BE733" s="62"/>
      <c r="BF733" s="62"/>
      <c r="BG733" s="62"/>
    </row>
    <row r="734" spans="1:59" ht="15.75" customHeight="1">
      <c r="A734" s="51"/>
      <c r="B734" s="51"/>
      <c r="C734" s="62"/>
      <c r="D734" s="52"/>
      <c r="E734" s="62"/>
      <c r="F734" s="62"/>
      <c r="G734" s="52"/>
      <c r="H734" s="62"/>
      <c r="I734" s="62"/>
      <c r="J734" s="62"/>
      <c r="K734" s="62"/>
      <c r="L734" s="62"/>
      <c r="M734" s="62"/>
      <c r="N734" s="62"/>
      <c r="O734" s="62"/>
      <c r="P734" s="62"/>
      <c r="Q734" s="62"/>
      <c r="R734" s="62"/>
      <c r="S734" s="62"/>
      <c r="T734" s="62"/>
      <c r="U734" s="52"/>
      <c r="V734" s="152"/>
      <c r="W734" s="153"/>
      <c r="X734" s="153"/>
      <c r="Y734" s="154"/>
      <c r="Z734" s="154"/>
      <c r="AA734" s="154"/>
      <c r="AB734" s="154"/>
      <c r="AC734" s="154"/>
      <c r="AD734" s="154"/>
      <c r="AE734" s="154"/>
      <c r="AF734" s="154"/>
      <c r="AG734" s="154"/>
      <c r="AH734" s="154"/>
      <c r="AI734" s="154"/>
      <c r="AJ734" s="154"/>
      <c r="AK734" s="154"/>
      <c r="AL734" s="154"/>
      <c r="AM734" s="154"/>
      <c r="AN734" s="112"/>
      <c r="AO734" s="112"/>
      <c r="AP734" s="62"/>
      <c r="AQ734" s="62"/>
      <c r="AR734" s="62"/>
      <c r="AS734" s="62"/>
      <c r="AT734" s="62"/>
      <c r="AU734" s="62"/>
      <c r="AV734" s="62"/>
      <c r="AW734" s="62"/>
      <c r="AX734" s="62"/>
      <c r="AY734" s="62"/>
      <c r="AZ734" s="62"/>
      <c r="BA734" s="62"/>
      <c r="BB734" s="62"/>
      <c r="BC734" s="62"/>
      <c r="BD734" s="62"/>
      <c r="BE734" s="62"/>
      <c r="BF734" s="62"/>
      <c r="BG734" s="62"/>
    </row>
    <row r="735" spans="1:59" ht="15.75" customHeight="1">
      <c r="A735" s="51"/>
      <c r="B735" s="51"/>
      <c r="C735" s="62"/>
      <c r="D735" s="52"/>
      <c r="E735" s="62"/>
      <c r="F735" s="62"/>
      <c r="G735" s="52"/>
      <c r="H735" s="62"/>
      <c r="I735" s="62"/>
      <c r="J735" s="62"/>
      <c r="K735" s="62"/>
      <c r="L735" s="62"/>
      <c r="M735" s="62"/>
      <c r="N735" s="62"/>
      <c r="O735" s="62"/>
      <c r="P735" s="62"/>
      <c r="Q735" s="62"/>
      <c r="R735" s="62"/>
      <c r="S735" s="62"/>
      <c r="T735" s="62"/>
      <c r="U735" s="52"/>
      <c r="V735" s="152"/>
      <c r="W735" s="153"/>
      <c r="X735" s="153"/>
      <c r="Y735" s="154"/>
      <c r="Z735" s="154"/>
      <c r="AA735" s="154"/>
      <c r="AB735" s="154"/>
      <c r="AC735" s="154"/>
      <c r="AD735" s="154"/>
      <c r="AE735" s="154"/>
      <c r="AF735" s="154"/>
      <c r="AG735" s="154"/>
      <c r="AH735" s="154"/>
      <c r="AI735" s="154"/>
      <c r="AJ735" s="154"/>
      <c r="AK735" s="154"/>
      <c r="AL735" s="154"/>
      <c r="AM735" s="154"/>
      <c r="AN735" s="112"/>
      <c r="AO735" s="112"/>
      <c r="AP735" s="62"/>
      <c r="AQ735" s="62"/>
      <c r="AR735" s="62"/>
      <c r="AS735" s="62"/>
      <c r="AT735" s="62"/>
      <c r="AU735" s="62"/>
      <c r="AV735" s="62"/>
      <c r="AW735" s="62"/>
      <c r="AX735" s="62"/>
      <c r="AY735" s="62"/>
      <c r="AZ735" s="62"/>
      <c r="BA735" s="62"/>
      <c r="BB735" s="62"/>
      <c r="BC735" s="62"/>
      <c r="BD735" s="62"/>
      <c r="BE735" s="62"/>
      <c r="BF735" s="62"/>
      <c r="BG735" s="62"/>
    </row>
    <row r="736" spans="1:59" ht="15.75" customHeight="1">
      <c r="A736" s="51"/>
      <c r="B736" s="51"/>
      <c r="C736" s="62"/>
      <c r="D736" s="52"/>
      <c r="E736" s="62"/>
      <c r="F736" s="62"/>
      <c r="G736" s="52"/>
      <c r="H736" s="62"/>
      <c r="I736" s="62"/>
      <c r="J736" s="62"/>
      <c r="K736" s="62"/>
      <c r="L736" s="62"/>
      <c r="M736" s="62"/>
      <c r="N736" s="62"/>
      <c r="O736" s="62"/>
      <c r="P736" s="62"/>
      <c r="Q736" s="62"/>
      <c r="R736" s="62"/>
      <c r="S736" s="62"/>
      <c r="T736" s="62"/>
      <c r="U736" s="52"/>
      <c r="V736" s="152"/>
      <c r="W736" s="153"/>
      <c r="X736" s="153"/>
      <c r="Y736" s="154"/>
      <c r="Z736" s="154"/>
      <c r="AA736" s="154"/>
      <c r="AB736" s="154"/>
      <c r="AC736" s="154"/>
      <c r="AD736" s="154"/>
      <c r="AE736" s="154"/>
      <c r="AF736" s="154"/>
      <c r="AG736" s="154"/>
      <c r="AH736" s="154"/>
      <c r="AI736" s="154"/>
      <c r="AJ736" s="154"/>
      <c r="AK736" s="154"/>
      <c r="AL736" s="154"/>
      <c r="AM736" s="154"/>
      <c r="AN736" s="112"/>
      <c r="AO736" s="112"/>
      <c r="AP736" s="62"/>
      <c r="AQ736" s="62"/>
      <c r="AR736" s="62"/>
      <c r="AS736" s="62"/>
      <c r="AT736" s="62"/>
      <c r="AU736" s="62"/>
      <c r="AV736" s="62"/>
      <c r="AW736" s="62"/>
      <c r="AX736" s="62"/>
      <c r="AY736" s="62"/>
      <c r="AZ736" s="62"/>
      <c r="BA736" s="62"/>
      <c r="BB736" s="62"/>
      <c r="BC736" s="62"/>
      <c r="BD736" s="62"/>
      <c r="BE736" s="62"/>
      <c r="BF736" s="62"/>
      <c r="BG736" s="62"/>
    </row>
    <row r="737" spans="1:59" ht="15.75" customHeight="1">
      <c r="A737" s="51"/>
      <c r="B737" s="51"/>
      <c r="C737" s="62"/>
      <c r="D737" s="52"/>
      <c r="E737" s="62"/>
      <c r="F737" s="62"/>
      <c r="G737" s="52"/>
      <c r="H737" s="62"/>
      <c r="I737" s="62"/>
      <c r="J737" s="62"/>
      <c r="K737" s="62"/>
      <c r="L737" s="62"/>
      <c r="M737" s="62"/>
      <c r="N737" s="62"/>
      <c r="O737" s="62"/>
      <c r="P737" s="62"/>
      <c r="Q737" s="62"/>
      <c r="R737" s="62"/>
      <c r="S737" s="62"/>
      <c r="T737" s="62"/>
      <c r="U737" s="52"/>
      <c r="V737" s="152"/>
      <c r="W737" s="153"/>
      <c r="X737" s="153"/>
      <c r="Y737" s="154"/>
      <c r="Z737" s="154"/>
      <c r="AA737" s="154"/>
      <c r="AB737" s="154"/>
      <c r="AC737" s="154"/>
      <c r="AD737" s="154"/>
      <c r="AE737" s="154"/>
      <c r="AF737" s="154"/>
      <c r="AG737" s="154"/>
      <c r="AH737" s="154"/>
      <c r="AI737" s="154"/>
      <c r="AJ737" s="154"/>
      <c r="AK737" s="154"/>
      <c r="AL737" s="154"/>
      <c r="AM737" s="154"/>
      <c r="AN737" s="112"/>
      <c r="AO737" s="112"/>
      <c r="AP737" s="62"/>
      <c r="AQ737" s="62"/>
      <c r="AR737" s="62"/>
      <c r="AS737" s="62"/>
      <c r="AT737" s="62"/>
      <c r="AU737" s="62"/>
      <c r="AV737" s="62"/>
      <c r="AW737" s="62"/>
      <c r="AX737" s="62"/>
      <c r="AY737" s="62"/>
      <c r="AZ737" s="62"/>
      <c r="BA737" s="62"/>
      <c r="BB737" s="62"/>
      <c r="BC737" s="62"/>
      <c r="BD737" s="62"/>
      <c r="BE737" s="62"/>
      <c r="BF737" s="62"/>
      <c r="BG737" s="62"/>
    </row>
    <row r="738" spans="1:59" ht="15.75" customHeight="1">
      <c r="A738" s="51"/>
      <c r="B738" s="51"/>
      <c r="C738" s="62"/>
      <c r="D738" s="52"/>
      <c r="E738" s="62"/>
      <c r="F738" s="62"/>
      <c r="G738" s="52"/>
      <c r="H738" s="62"/>
      <c r="I738" s="62"/>
      <c r="J738" s="62"/>
      <c r="K738" s="62"/>
      <c r="L738" s="62"/>
      <c r="M738" s="62"/>
      <c r="N738" s="62"/>
      <c r="O738" s="62"/>
      <c r="P738" s="62"/>
      <c r="Q738" s="62"/>
      <c r="R738" s="62"/>
      <c r="S738" s="62"/>
      <c r="T738" s="62"/>
      <c r="U738" s="52"/>
      <c r="V738" s="152"/>
      <c r="W738" s="153"/>
      <c r="X738" s="153"/>
      <c r="Y738" s="154"/>
      <c r="Z738" s="154"/>
      <c r="AA738" s="154"/>
      <c r="AB738" s="154"/>
      <c r="AC738" s="154"/>
      <c r="AD738" s="154"/>
      <c r="AE738" s="154"/>
      <c r="AF738" s="154"/>
      <c r="AG738" s="154"/>
      <c r="AH738" s="154"/>
      <c r="AI738" s="154"/>
      <c r="AJ738" s="154"/>
      <c r="AK738" s="154"/>
      <c r="AL738" s="154"/>
      <c r="AM738" s="154"/>
      <c r="AN738" s="112"/>
      <c r="AO738" s="112"/>
      <c r="AP738" s="62"/>
      <c r="AQ738" s="62"/>
      <c r="AR738" s="62"/>
      <c r="AS738" s="62"/>
      <c r="AT738" s="62"/>
      <c r="AU738" s="62"/>
      <c r="AV738" s="62"/>
      <c r="AW738" s="62"/>
      <c r="AX738" s="62"/>
      <c r="AY738" s="62"/>
      <c r="AZ738" s="62"/>
      <c r="BA738" s="62"/>
      <c r="BB738" s="62"/>
      <c r="BC738" s="62"/>
      <c r="BD738" s="62"/>
      <c r="BE738" s="62"/>
      <c r="BF738" s="62"/>
      <c r="BG738" s="62"/>
    </row>
    <row r="739" spans="1:59" ht="15.75" customHeight="1">
      <c r="A739" s="51"/>
      <c r="B739" s="51"/>
      <c r="C739" s="62"/>
      <c r="D739" s="52"/>
      <c r="E739" s="62"/>
      <c r="F739" s="62"/>
      <c r="G739" s="52"/>
      <c r="H739" s="62"/>
      <c r="I739" s="62"/>
      <c r="J739" s="62"/>
      <c r="K739" s="62"/>
      <c r="L739" s="62"/>
      <c r="M739" s="62"/>
      <c r="N739" s="62"/>
      <c r="O739" s="62"/>
      <c r="P739" s="62"/>
      <c r="Q739" s="62"/>
      <c r="R739" s="62"/>
      <c r="S739" s="62"/>
      <c r="T739" s="62"/>
      <c r="U739" s="52"/>
      <c r="V739" s="152"/>
      <c r="W739" s="153"/>
      <c r="X739" s="153"/>
      <c r="Y739" s="154"/>
      <c r="Z739" s="154"/>
      <c r="AA739" s="154"/>
      <c r="AB739" s="154"/>
      <c r="AC739" s="154"/>
      <c r="AD739" s="154"/>
      <c r="AE739" s="154"/>
      <c r="AF739" s="154"/>
      <c r="AG739" s="154"/>
      <c r="AH739" s="154"/>
      <c r="AI739" s="154"/>
      <c r="AJ739" s="154"/>
      <c r="AK739" s="154"/>
      <c r="AL739" s="154"/>
      <c r="AM739" s="154"/>
      <c r="AN739" s="112"/>
      <c r="AO739" s="112"/>
      <c r="AP739" s="62"/>
      <c r="AQ739" s="62"/>
      <c r="AR739" s="62"/>
      <c r="AS739" s="62"/>
      <c r="AT739" s="62"/>
      <c r="AU739" s="62"/>
      <c r="AV739" s="62"/>
      <c r="AW739" s="62"/>
      <c r="AX739" s="62"/>
      <c r="AY739" s="62"/>
      <c r="AZ739" s="62"/>
      <c r="BA739" s="62"/>
      <c r="BB739" s="62"/>
      <c r="BC739" s="62"/>
      <c r="BD739" s="62"/>
      <c r="BE739" s="62"/>
      <c r="BF739" s="62"/>
      <c r="BG739" s="62"/>
    </row>
    <row r="740" spans="1:59" ht="15.75" customHeight="1">
      <c r="A740" s="51"/>
      <c r="B740" s="51"/>
      <c r="C740" s="62"/>
      <c r="D740" s="52"/>
      <c r="E740" s="62"/>
      <c r="F740" s="62"/>
      <c r="G740" s="52"/>
      <c r="H740" s="62"/>
      <c r="I740" s="62"/>
      <c r="J740" s="62"/>
      <c r="K740" s="62"/>
      <c r="L740" s="62"/>
      <c r="M740" s="62"/>
      <c r="N740" s="62"/>
      <c r="O740" s="62"/>
      <c r="P740" s="62"/>
      <c r="Q740" s="62"/>
      <c r="R740" s="62"/>
      <c r="S740" s="62"/>
      <c r="T740" s="62"/>
      <c r="U740" s="52"/>
      <c r="V740" s="152"/>
      <c r="W740" s="153"/>
      <c r="X740" s="153"/>
      <c r="Y740" s="154"/>
      <c r="Z740" s="154"/>
      <c r="AA740" s="154"/>
      <c r="AB740" s="154"/>
      <c r="AC740" s="154"/>
      <c r="AD740" s="154"/>
      <c r="AE740" s="154"/>
      <c r="AF740" s="154"/>
      <c r="AG740" s="154"/>
      <c r="AH740" s="154"/>
      <c r="AI740" s="154"/>
      <c r="AJ740" s="154"/>
      <c r="AK740" s="154"/>
      <c r="AL740" s="154"/>
      <c r="AM740" s="154"/>
      <c r="AN740" s="112"/>
      <c r="AO740" s="112"/>
      <c r="AP740" s="62"/>
      <c r="AQ740" s="62"/>
      <c r="AR740" s="62"/>
      <c r="AS740" s="62"/>
      <c r="AT740" s="62"/>
      <c r="AU740" s="62"/>
      <c r="AV740" s="62"/>
      <c r="AW740" s="62"/>
      <c r="AX740" s="62"/>
      <c r="AY740" s="62"/>
      <c r="AZ740" s="62"/>
      <c r="BA740" s="62"/>
      <c r="BB740" s="62"/>
      <c r="BC740" s="62"/>
      <c r="BD740" s="62"/>
      <c r="BE740" s="62"/>
      <c r="BF740" s="62"/>
      <c r="BG740" s="62"/>
    </row>
    <row r="741" spans="1:59" ht="15.75" customHeight="1">
      <c r="A741" s="51"/>
      <c r="B741" s="51"/>
      <c r="C741" s="62"/>
      <c r="D741" s="52"/>
      <c r="E741" s="62"/>
      <c r="F741" s="62"/>
      <c r="G741" s="52"/>
      <c r="H741" s="62"/>
      <c r="I741" s="62"/>
      <c r="J741" s="62"/>
      <c r="K741" s="62"/>
      <c r="L741" s="62"/>
      <c r="M741" s="62"/>
      <c r="N741" s="62"/>
      <c r="O741" s="62"/>
      <c r="P741" s="62"/>
      <c r="Q741" s="62"/>
      <c r="R741" s="62"/>
      <c r="S741" s="62"/>
      <c r="T741" s="62"/>
      <c r="U741" s="52"/>
      <c r="V741" s="152"/>
      <c r="W741" s="153"/>
      <c r="X741" s="153"/>
      <c r="Y741" s="154"/>
      <c r="Z741" s="154"/>
      <c r="AA741" s="154"/>
      <c r="AB741" s="154"/>
      <c r="AC741" s="154"/>
      <c r="AD741" s="154"/>
      <c r="AE741" s="154"/>
      <c r="AF741" s="154"/>
      <c r="AG741" s="154"/>
      <c r="AH741" s="154"/>
      <c r="AI741" s="154"/>
      <c r="AJ741" s="154"/>
      <c r="AK741" s="154"/>
      <c r="AL741" s="154"/>
      <c r="AM741" s="154"/>
      <c r="AN741" s="112"/>
      <c r="AO741" s="112"/>
      <c r="AP741" s="62"/>
      <c r="AQ741" s="62"/>
      <c r="AR741" s="62"/>
      <c r="AS741" s="62"/>
      <c r="AT741" s="62"/>
      <c r="AU741" s="62"/>
      <c r="AV741" s="62"/>
      <c r="AW741" s="62"/>
      <c r="AX741" s="62"/>
      <c r="AY741" s="62"/>
      <c r="AZ741" s="62"/>
      <c r="BA741" s="62"/>
      <c r="BB741" s="62"/>
      <c r="BC741" s="62"/>
      <c r="BD741" s="62"/>
      <c r="BE741" s="62"/>
      <c r="BF741" s="62"/>
      <c r="BG741" s="62"/>
    </row>
    <row r="742" spans="1:59" ht="15.75" customHeight="1">
      <c r="A742" s="51"/>
      <c r="B742" s="51"/>
      <c r="C742" s="62"/>
      <c r="D742" s="52"/>
      <c r="E742" s="62"/>
      <c r="F742" s="62"/>
      <c r="G742" s="52"/>
      <c r="H742" s="62"/>
      <c r="I742" s="62"/>
      <c r="J742" s="62"/>
      <c r="K742" s="62"/>
      <c r="L742" s="62"/>
      <c r="M742" s="62"/>
      <c r="N742" s="62"/>
      <c r="O742" s="62"/>
      <c r="P742" s="62"/>
      <c r="Q742" s="62"/>
      <c r="R742" s="62"/>
      <c r="S742" s="62"/>
      <c r="T742" s="62"/>
      <c r="U742" s="52"/>
      <c r="V742" s="152"/>
      <c r="W742" s="153"/>
      <c r="X742" s="153"/>
      <c r="Y742" s="154"/>
      <c r="Z742" s="154"/>
      <c r="AA742" s="154"/>
      <c r="AB742" s="154"/>
      <c r="AC742" s="154"/>
      <c r="AD742" s="154"/>
      <c r="AE742" s="154"/>
      <c r="AF742" s="154"/>
      <c r="AG742" s="154"/>
      <c r="AH742" s="154"/>
      <c r="AI742" s="154"/>
      <c r="AJ742" s="154"/>
      <c r="AK742" s="154"/>
      <c r="AL742" s="154"/>
      <c r="AM742" s="154"/>
      <c r="AN742" s="112"/>
      <c r="AO742" s="112"/>
      <c r="AP742" s="62"/>
      <c r="AQ742" s="62"/>
      <c r="AR742" s="62"/>
      <c r="AS742" s="62"/>
      <c r="AT742" s="62"/>
      <c r="AU742" s="62"/>
      <c r="AV742" s="62"/>
      <c r="AW742" s="62"/>
      <c r="AX742" s="62"/>
      <c r="AY742" s="62"/>
      <c r="AZ742" s="62"/>
      <c r="BA742" s="62"/>
      <c r="BB742" s="62"/>
      <c r="BC742" s="62"/>
      <c r="BD742" s="62"/>
      <c r="BE742" s="62"/>
      <c r="BF742" s="62"/>
      <c r="BG742" s="62"/>
    </row>
    <row r="743" spans="1:59" ht="15.75" customHeight="1">
      <c r="A743" s="51"/>
      <c r="B743" s="51"/>
      <c r="C743" s="62"/>
      <c r="D743" s="52"/>
      <c r="E743" s="62"/>
      <c r="F743" s="62"/>
      <c r="G743" s="52"/>
      <c r="H743" s="62"/>
      <c r="I743" s="62"/>
      <c r="J743" s="62"/>
      <c r="K743" s="62"/>
      <c r="L743" s="62"/>
      <c r="M743" s="62"/>
      <c r="N743" s="62"/>
      <c r="O743" s="62"/>
      <c r="P743" s="62"/>
      <c r="Q743" s="62"/>
      <c r="R743" s="62"/>
      <c r="S743" s="62"/>
      <c r="T743" s="62"/>
      <c r="U743" s="52"/>
      <c r="V743" s="152"/>
      <c r="W743" s="153"/>
      <c r="X743" s="153"/>
      <c r="Y743" s="154"/>
      <c r="Z743" s="154"/>
      <c r="AA743" s="154"/>
      <c r="AB743" s="154"/>
      <c r="AC743" s="154"/>
      <c r="AD743" s="154"/>
      <c r="AE743" s="154"/>
      <c r="AF743" s="154"/>
      <c r="AG743" s="154"/>
      <c r="AH743" s="154"/>
      <c r="AI743" s="154"/>
      <c r="AJ743" s="154"/>
      <c r="AK743" s="154"/>
      <c r="AL743" s="154"/>
      <c r="AM743" s="154"/>
      <c r="AN743" s="112"/>
      <c r="AO743" s="112"/>
      <c r="AP743" s="62"/>
      <c r="AQ743" s="62"/>
      <c r="AR743" s="62"/>
      <c r="AS743" s="62"/>
      <c r="AT743" s="62"/>
      <c r="AU743" s="62"/>
      <c r="AV743" s="62"/>
      <c r="AW743" s="62"/>
      <c r="AX743" s="62"/>
      <c r="AY743" s="62"/>
      <c r="AZ743" s="62"/>
      <c r="BA743" s="62"/>
      <c r="BB743" s="62"/>
      <c r="BC743" s="62"/>
      <c r="BD743" s="62"/>
      <c r="BE743" s="62"/>
      <c r="BF743" s="62"/>
      <c r="BG743" s="62"/>
    </row>
    <row r="744" spans="1:59" ht="15.75" customHeight="1">
      <c r="A744" s="51"/>
      <c r="B744" s="51"/>
      <c r="C744" s="62"/>
      <c r="D744" s="52"/>
      <c r="E744" s="62"/>
      <c r="F744" s="62"/>
      <c r="G744" s="52"/>
      <c r="H744" s="62"/>
      <c r="I744" s="62"/>
      <c r="J744" s="62"/>
      <c r="K744" s="62"/>
      <c r="L744" s="62"/>
      <c r="M744" s="62"/>
      <c r="N744" s="62"/>
      <c r="O744" s="62"/>
      <c r="P744" s="62"/>
      <c r="Q744" s="62"/>
      <c r="R744" s="62"/>
      <c r="S744" s="62"/>
      <c r="T744" s="62"/>
      <c r="U744" s="52"/>
      <c r="V744" s="152"/>
      <c r="W744" s="153"/>
      <c r="X744" s="153"/>
      <c r="Y744" s="154"/>
      <c r="Z744" s="154"/>
      <c r="AA744" s="154"/>
      <c r="AB744" s="154"/>
      <c r="AC744" s="154"/>
      <c r="AD744" s="154"/>
      <c r="AE744" s="154"/>
      <c r="AF744" s="154"/>
      <c r="AG744" s="154"/>
      <c r="AH744" s="154"/>
      <c r="AI744" s="154"/>
      <c r="AJ744" s="154"/>
      <c r="AK744" s="154"/>
      <c r="AL744" s="154"/>
      <c r="AM744" s="154"/>
      <c r="AN744" s="112"/>
      <c r="AO744" s="112"/>
      <c r="AP744" s="62"/>
      <c r="AQ744" s="62"/>
      <c r="AR744" s="62"/>
      <c r="AS744" s="62"/>
      <c r="AT744" s="62"/>
      <c r="AU744" s="62"/>
      <c r="AV744" s="62"/>
      <c r="AW744" s="62"/>
      <c r="AX744" s="62"/>
      <c r="AY744" s="62"/>
      <c r="AZ744" s="62"/>
      <c r="BA744" s="62"/>
      <c r="BB744" s="62"/>
      <c r="BC744" s="62"/>
      <c r="BD744" s="62"/>
      <c r="BE744" s="62"/>
      <c r="BF744" s="62"/>
      <c r="BG744" s="62"/>
    </row>
    <row r="745" spans="1:59" ht="15.75" customHeight="1">
      <c r="A745" s="51"/>
      <c r="B745" s="51"/>
      <c r="C745" s="62"/>
      <c r="D745" s="52"/>
      <c r="E745" s="62"/>
      <c r="F745" s="62"/>
      <c r="G745" s="52"/>
      <c r="H745" s="62"/>
      <c r="I745" s="62"/>
      <c r="J745" s="62"/>
      <c r="K745" s="62"/>
      <c r="L745" s="62"/>
      <c r="M745" s="62"/>
      <c r="N745" s="62"/>
      <c r="O745" s="62"/>
      <c r="P745" s="62"/>
      <c r="Q745" s="62"/>
      <c r="R745" s="62"/>
      <c r="S745" s="62"/>
      <c r="T745" s="62"/>
      <c r="U745" s="52"/>
      <c r="V745" s="152"/>
      <c r="W745" s="153"/>
      <c r="X745" s="153"/>
      <c r="Y745" s="154"/>
      <c r="Z745" s="154"/>
      <c r="AA745" s="154"/>
      <c r="AB745" s="154"/>
      <c r="AC745" s="154"/>
      <c r="AD745" s="154"/>
      <c r="AE745" s="154"/>
      <c r="AF745" s="154"/>
      <c r="AG745" s="154"/>
      <c r="AH745" s="154"/>
      <c r="AI745" s="154"/>
      <c r="AJ745" s="154"/>
      <c r="AK745" s="154"/>
      <c r="AL745" s="154"/>
      <c r="AM745" s="154"/>
      <c r="AN745" s="112"/>
      <c r="AO745" s="112"/>
      <c r="AP745" s="62"/>
      <c r="AQ745" s="62"/>
      <c r="AR745" s="62"/>
      <c r="AS745" s="62"/>
      <c r="AT745" s="62"/>
      <c r="AU745" s="62"/>
      <c r="AV745" s="62"/>
      <c r="AW745" s="62"/>
      <c r="AX745" s="62"/>
      <c r="AY745" s="62"/>
      <c r="AZ745" s="62"/>
      <c r="BA745" s="62"/>
      <c r="BB745" s="62"/>
      <c r="BC745" s="62"/>
      <c r="BD745" s="62"/>
      <c r="BE745" s="62"/>
      <c r="BF745" s="62"/>
      <c r="BG745" s="62"/>
    </row>
    <row r="746" spans="1:59" ht="15.75" customHeight="1">
      <c r="A746" s="51"/>
      <c r="B746" s="51"/>
      <c r="C746" s="62"/>
      <c r="D746" s="52"/>
      <c r="E746" s="62"/>
      <c r="F746" s="62"/>
      <c r="G746" s="52"/>
      <c r="H746" s="62"/>
      <c r="I746" s="62"/>
      <c r="J746" s="62"/>
      <c r="K746" s="62"/>
      <c r="L746" s="62"/>
      <c r="M746" s="62"/>
      <c r="N746" s="62"/>
      <c r="O746" s="62"/>
      <c r="P746" s="62"/>
      <c r="Q746" s="62"/>
      <c r="R746" s="62"/>
      <c r="S746" s="62"/>
      <c r="T746" s="62"/>
      <c r="U746" s="52"/>
      <c r="V746" s="152"/>
      <c r="W746" s="153"/>
      <c r="X746" s="153"/>
      <c r="Y746" s="154"/>
      <c r="Z746" s="154"/>
      <c r="AA746" s="154"/>
      <c r="AB746" s="154"/>
      <c r="AC746" s="154"/>
      <c r="AD746" s="154"/>
      <c r="AE746" s="154"/>
      <c r="AF746" s="154"/>
      <c r="AG746" s="154"/>
      <c r="AH746" s="154"/>
      <c r="AI746" s="154"/>
      <c r="AJ746" s="154"/>
      <c r="AK746" s="154"/>
      <c r="AL746" s="154"/>
      <c r="AM746" s="154"/>
      <c r="AN746" s="112"/>
      <c r="AO746" s="112"/>
      <c r="AP746" s="62"/>
      <c r="AQ746" s="62"/>
      <c r="AR746" s="62"/>
      <c r="AS746" s="62"/>
      <c r="AT746" s="62"/>
      <c r="AU746" s="62"/>
      <c r="AV746" s="62"/>
      <c r="AW746" s="62"/>
      <c r="AX746" s="62"/>
      <c r="AY746" s="62"/>
      <c r="AZ746" s="62"/>
      <c r="BA746" s="62"/>
      <c r="BB746" s="62"/>
      <c r="BC746" s="62"/>
      <c r="BD746" s="62"/>
      <c r="BE746" s="62"/>
      <c r="BF746" s="62"/>
      <c r="BG746" s="62"/>
    </row>
    <row r="747" spans="1:59" ht="15.75" customHeight="1">
      <c r="A747" s="51"/>
      <c r="B747" s="51"/>
      <c r="C747" s="62"/>
      <c r="D747" s="52"/>
      <c r="E747" s="62"/>
      <c r="F747" s="62"/>
      <c r="G747" s="52"/>
      <c r="H747" s="62"/>
      <c r="I747" s="62"/>
      <c r="J747" s="62"/>
      <c r="K747" s="62"/>
      <c r="L747" s="62"/>
      <c r="M747" s="62"/>
      <c r="N747" s="62"/>
      <c r="O747" s="62"/>
      <c r="P747" s="62"/>
      <c r="Q747" s="62"/>
      <c r="R747" s="62"/>
      <c r="S747" s="62"/>
      <c r="T747" s="62"/>
      <c r="U747" s="52"/>
      <c r="V747" s="152"/>
      <c r="W747" s="153"/>
      <c r="X747" s="153"/>
      <c r="Y747" s="154"/>
      <c r="Z747" s="154"/>
      <c r="AA747" s="154"/>
      <c r="AB747" s="154"/>
      <c r="AC747" s="154"/>
      <c r="AD747" s="154"/>
      <c r="AE747" s="154"/>
      <c r="AF747" s="154"/>
      <c r="AG747" s="154"/>
      <c r="AH747" s="154"/>
      <c r="AI747" s="154"/>
      <c r="AJ747" s="154"/>
      <c r="AK747" s="154"/>
      <c r="AL747" s="154"/>
      <c r="AM747" s="154"/>
      <c r="AN747" s="112"/>
      <c r="AO747" s="112"/>
      <c r="AP747" s="62"/>
      <c r="AQ747" s="62"/>
      <c r="AR747" s="62"/>
      <c r="AS747" s="62"/>
      <c r="AT747" s="62"/>
      <c r="AU747" s="62"/>
      <c r="AV747" s="62"/>
      <c r="AW747" s="62"/>
      <c r="AX747" s="62"/>
      <c r="AY747" s="62"/>
      <c r="AZ747" s="62"/>
      <c r="BA747" s="62"/>
      <c r="BB747" s="62"/>
      <c r="BC747" s="62"/>
      <c r="BD747" s="62"/>
      <c r="BE747" s="62"/>
      <c r="BF747" s="62"/>
      <c r="BG747" s="62"/>
    </row>
    <row r="748" spans="1:59" ht="15.75" customHeight="1">
      <c r="A748" s="51"/>
      <c r="B748" s="51"/>
      <c r="C748" s="62"/>
      <c r="D748" s="52"/>
      <c r="E748" s="62"/>
      <c r="F748" s="62"/>
      <c r="G748" s="52"/>
      <c r="H748" s="62"/>
      <c r="I748" s="62"/>
      <c r="J748" s="62"/>
      <c r="K748" s="62"/>
      <c r="L748" s="62"/>
      <c r="M748" s="62"/>
      <c r="N748" s="62"/>
      <c r="O748" s="62"/>
      <c r="P748" s="62"/>
      <c r="Q748" s="62"/>
      <c r="R748" s="62"/>
      <c r="S748" s="62"/>
      <c r="T748" s="62"/>
      <c r="U748" s="52"/>
      <c r="V748" s="152"/>
      <c r="W748" s="153"/>
      <c r="X748" s="153"/>
      <c r="Y748" s="154"/>
      <c r="Z748" s="154"/>
      <c r="AA748" s="154"/>
      <c r="AB748" s="154"/>
      <c r="AC748" s="154"/>
      <c r="AD748" s="154"/>
      <c r="AE748" s="154"/>
      <c r="AF748" s="154"/>
      <c r="AG748" s="154"/>
      <c r="AH748" s="154"/>
      <c r="AI748" s="154"/>
      <c r="AJ748" s="154"/>
      <c r="AK748" s="154"/>
      <c r="AL748" s="154"/>
      <c r="AM748" s="154"/>
      <c r="AN748" s="112"/>
      <c r="AO748" s="112"/>
      <c r="AP748" s="62"/>
      <c r="AQ748" s="62"/>
      <c r="AR748" s="62"/>
      <c r="AS748" s="62"/>
      <c r="AT748" s="62"/>
      <c r="AU748" s="62"/>
      <c r="AV748" s="62"/>
      <c r="AW748" s="62"/>
      <c r="AX748" s="62"/>
      <c r="AY748" s="62"/>
      <c r="AZ748" s="62"/>
      <c r="BA748" s="62"/>
      <c r="BB748" s="62"/>
      <c r="BC748" s="62"/>
      <c r="BD748" s="62"/>
      <c r="BE748" s="62"/>
      <c r="BF748" s="62"/>
      <c r="BG748" s="62"/>
    </row>
    <row r="749" spans="1:59" ht="15.75" customHeight="1">
      <c r="A749" s="51"/>
      <c r="B749" s="51"/>
      <c r="C749" s="62"/>
      <c r="D749" s="52"/>
      <c r="E749" s="62"/>
      <c r="F749" s="62"/>
      <c r="G749" s="52"/>
      <c r="H749" s="62"/>
      <c r="I749" s="62"/>
      <c r="J749" s="62"/>
      <c r="K749" s="62"/>
      <c r="L749" s="62"/>
      <c r="M749" s="62"/>
      <c r="N749" s="62"/>
      <c r="O749" s="62"/>
      <c r="P749" s="62"/>
      <c r="Q749" s="62"/>
      <c r="R749" s="62"/>
      <c r="S749" s="62"/>
      <c r="T749" s="62"/>
      <c r="U749" s="52"/>
      <c r="V749" s="152"/>
      <c r="W749" s="153"/>
      <c r="X749" s="153"/>
      <c r="Y749" s="154"/>
      <c r="Z749" s="154"/>
      <c r="AA749" s="154"/>
      <c r="AB749" s="154"/>
      <c r="AC749" s="154"/>
      <c r="AD749" s="154"/>
      <c r="AE749" s="154"/>
      <c r="AF749" s="154"/>
      <c r="AG749" s="154"/>
      <c r="AH749" s="154"/>
      <c r="AI749" s="154"/>
      <c r="AJ749" s="154"/>
      <c r="AK749" s="154"/>
      <c r="AL749" s="154"/>
      <c r="AM749" s="154"/>
      <c r="AN749" s="112"/>
      <c r="AO749" s="112"/>
      <c r="AP749" s="62"/>
      <c r="AQ749" s="62"/>
      <c r="AR749" s="62"/>
      <c r="AS749" s="62"/>
      <c r="AT749" s="62"/>
      <c r="AU749" s="62"/>
      <c r="AV749" s="62"/>
      <c r="AW749" s="62"/>
      <c r="AX749" s="62"/>
      <c r="AY749" s="62"/>
      <c r="AZ749" s="62"/>
      <c r="BA749" s="62"/>
      <c r="BB749" s="62"/>
      <c r="BC749" s="62"/>
      <c r="BD749" s="62"/>
      <c r="BE749" s="62"/>
      <c r="BF749" s="62"/>
      <c r="BG749" s="62"/>
    </row>
    <row r="750" spans="1:59" ht="15.75" customHeight="1">
      <c r="A750" s="51"/>
      <c r="B750" s="51"/>
      <c r="C750" s="62"/>
      <c r="D750" s="52"/>
      <c r="E750" s="62"/>
      <c r="F750" s="62"/>
      <c r="G750" s="52"/>
      <c r="H750" s="62"/>
      <c r="I750" s="62"/>
      <c r="J750" s="62"/>
      <c r="K750" s="62"/>
      <c r="L750" s="62"/>
      <c r="M750" s="62"/>
      <c r="N750" s="62"/>
      <c r="O750" s="62"/>
      <c r="P750" s="62"/>
      <c r="Q750" s="62"/>
      <c r="R750" s="62"/>
      <c r="S750" s="62"/>
      <c r="T750" s="62"/>
      <c r="U750" s="52"/>
      <c r="V750" s="152"/>
      <c r="W750" s="153"/>
      <c r="X750" s="153"/>
      <c r="Y750" s="154"/>
      <c r="Z750" s="154"/>
      <c r="AA750" s="154"/>
      <c r="AB750" s="154"/>
      <c r="AC750" s="154"/>
      <c r="AD750" s="154"/>
      <c r="AE750" s="154"/>
      <c r="AF750" s="154"/>
      <c r="AG750" s="154"/>
      <c r="AH750" s="154"/>
      <c r="AI750" s="154"/>
      <c r="AJ750" s="154"/>
      <c r="AK750" s="154"/>
      <c r="AL750" s="154"/>
      <c r="AM750" s="154"/>
      <c r="AN750" s="112"/>
      <c r="AO750" s="112"/>
      <c r="AP750" s="62"/>
      <c r="AQ750" s="62"/>
      <c r="AR750" s="62"/>
      <c r="AS750" s="62"/>
      <c r="AT750" s="62"/>
      <c r="AU750" s="62"/>
      <c r="AV750" s="62"/>
      <c r="AW750" s="62"/>
      <c r="AX750" s="62"/>
      <c r="AY750" s="62"/>
      <c r="AZ750" s="62"/>
      <c r="BA750" s="62"/>
      <c r="BB750" s="62"/>
      <c r="BC750" s="62"/>
      <c r="BD750" s="62"/>
      <c r="BE750" s="62"/>
      <c r="BF750" s="62"/>
      <c r="BG750" s="62"/>
    </row>
    <row r="751" spans="1:59" ht="15.75" customHeight="1">
      <c r="A751" s="51"/>
      <c r="B751" s="51"/>
      <c r="C751" s="62"/>
      <c r="D751" s="52"/>
      <c r="E751" s="62"/>
      <c r="F751" s="62"/>
      <c r="G751" s="52"/>
      <c r="H751" s="62"/>
      <c r="I751" s="62"/>
      <c r="J751" s="62"/>
      <c r="K751" s="62"/>
      <c r="L751" s="62"/>
      <c r="M751" s="62"/>
      <c r="N751" s="62"/>
      <c r="O751" s="62"/>
      <c r="P751" s="62"/>
      <c r="Q751" s="62"/>
      <c r="R751" s="62"/>
      <c r="S751" s="62"/>
      <c r="T751" s="62"/>
      <c r="U751" s="52"/>
      <c r="V751" s="152"/>
      <c r="W751" s="153"/>
      <c r="X751" s="153"/>
      <c r="Y751" s="154"/>
      <c r="Z751" s="154"/>
      <c r="AA751" s="154"/>
      <c r="AB751" s="154"/>
      <c r="AC751" s="154"/>
      <c r="AD751" s="154"/>
      <c r="AE751" s="154"/>
      <c r="AF751" s="154"/>
      <c r="AG751" s="154"/>
      <c r="AH751" s="154"/>
      <c r="AI751" s="154"/>
      <c r="AJ751" s="154"/>
      <c r="AK751" s="154"/>
      <c r="AL751" s="154"/>
      <c r="AM751" s="154"/>
      <c r="AN751" s="112"/>
      <c r="AO751" s="112"/>
      <c r="AP751" s="62"/>
      <c r="AQ751" s="62"/>
      <c r="AR751" s="62"/>
      <c r="AS751" s="62"/>
      <c r="AT751" s="62"/>
      <c r="AU751" s="62"/>
      <c r="AV751" s="62"/>
      <c r="AW751" s="62"/>
      <c r="AX751" s="62"/>
      <c r="AY751" s="62"/>
      <c r="AZ751" s="62"/>
      <c r="BA751" s="62"/>
      <c r="BB751" s="62"/>
      <c r="BC751" s="62"/>
      <c r="BD751" s="62"/>
      <c r="BE751" s="62"/>
      <c r="BF751" s="62"/>
      <c r="BG751" s="62"/>
    </row>
    <row r="752" spans="1:59" ht="15.75" customHeight="1">
      <c r="A752" s="51"/>
      <c r="B752" s="51"/>
      <c r="C752" s="62"/>
      <c r="D752" s="52"/>
      <c r="E752" s="62"/>
      <c r="F752" s="62"/>
      <c r="G752" s="52"/>
      <c r="H752" s="62"/>
      <c r="I752" s="62"/>
      <c r="J752" s="62"/>
      <c r="K752" s="62"/>
      <c r="L752" s="62"/>
      <c r="M752" s="62"/>
      <c r="N752" s="62"/>
      <c r="O752" s="62"/>
      <c r="P752" s="62"/>
      <c r="Q752" s="62"/>
      <c r="R752" s="62"/>
      <c r="S752" s="62"/>
      <c r="T752" s="62"/>
      <c r="U752" s="52"/>
      <c r="V752" s="152"/>
      <c r="W752" s="153"/>
      <c r="X752" s="153"/>
      <c r="Y752" s="154"/>
      <c r="Z752" s="154"/>
      <c r="AA752" s="154"/>
      <c r="AB752" s="154"/>
      <c r="AC752" s="154"/>
      <c r="AD752" s="154"/>
      <c r="AE752" s="154"/>
      <c r="AF752" s="154"/>
      <c r="AG752" s="154"/>
      <c r="AH752" s="154"/>
      <c r="AI752" s="154"/>
      <c r="AJ752" s="154"/>
      <c r="AK752" s="154"/>
      <c r="AL752" s="154"/>
      <c r="AM752" s="154"/>
      <c r="AN752" s="112"/>
      <c r="AO752" s="112"/>
      <c r="AP752" s="62"/>
      <c r="AQ752" s="62"/>
      <c r="AR752" s="62"/>
      <c r="AS752" s="62"/>
      <c r="AT752" s="62"/>
      <c r="AU752" s="62"/>
      <c r="AV752" s="62"/>
      <c r="AW752" s="62"/>
      <c r="AX752" s="62"/>
      <c r="AY752" s="62"/>
      <c r="AZ752" s="62"/>
      <c r="BA752" s="62"/>
      <c r="BB752" s="62"/>
      <c r="BC752" s="62"/>
      <c r="BD752" s="62"/>
      <c r="BE752" s="62"/>
      <c r="BF752" s="62"/>
      <c r="BG752" s="62"/>
    </row>
    <row r="753" spans="1:59" ht="15.75" customHeight="1">
      <c r="A753" s="51"/>
      <c r="B753" s="51"/>
      <c r="C753" s="62"/>
      <c r="D753" s="52"/>
      <c r="E753" s="62"/>
      <c r="F753" s="62"/>
      <c r="G753" s="52"/>
      <c r="H753" s="62"/>
      <c r="I753" s="62"/>
      <c r="J753" s="62"/>
      <c r="K753" s="62"/>
      <c r="L753" s="62"/>
      <c r="M753" s="62"/>
      <c r="N753" s="62"/>
      <c r="O753" s="62"/>
      <c r="P753" s="62"/>
      <c r="Q753" s="62"/>
      <c r="R753" s="62"/>
      <c r="S753" s="62"/>
      <c r="T753" s="62"/>
      <c r="U753" s="52"/>
      <c r="V753" s="152"/>
      <c r="W753" s="153"/>
      <c r="X753" s="153"/>
      <c r="Y753" s="154"/>
      <c r="Z753" s="154"/>
      <c r="AA753" s="154"/>
      <c r="AB753" s="154"/>
      <c r="AC753" s="154"/>
      <c r="AD753" s="154"/>
      <c r="AE753" s="154"/>
      <c r="AF753" s="154"/>
      <c r="AG753" s="154"/>
      <c r="AH753" s="154"/>
      <c r="AI753" s="154"/>
      <c r="AJ753" s="154"/>
      <c r="AK753" s="154"/>
      <c r="AL753" s="154"/>
      <c r="AM753" s="154"/>
      <c r="AN753" s="112"/>
      <c r="AO753" s="112"/>
      <c r="AP753" s="62"/>
      <c r="AQ753" s="62"/>
      <c r="AR753" s="62"/>
      <c r="AS753" s="62"/>
      <c r="AT753" s="62"/>
      <c r="AU753" s="62"/>
      <c r="AV753" s="62"/>
      <c r="AW753" s="62"/>
      <c r="AX753" s="62"/>
      <c r="AY753" s="62"/>
      <c r="AZ753" s="62"/>
      <c r="BA753" s="62"/>
      <c r="BB753" s="62"/>
      <c r="BC753" s="62"/>
      <c r="BD753" s="62"/>
      <c r="BE753" s="62"/>
      <c r="BF753" s="62"/>
      <c r="BG753" s="62"/>
    </row>
    <row r="754" spans="1:59" ht="15.75" customHeight="1">
      <c r="A754" s="51"/>
      <c r="B754" s="51"/>
      <c r="C754" s="62"/>
      <c r="D754" s="52"/>
      <c r="E754" s="62"/>
      <c r="F754" s="62"/>
      <c r="G754" s="52"/>
      <c r="H754" s="62"/>
      <c r="I754" s="62"/>
      <c r="J754" s="62"/>
      <c r="K754" s="62"/>
      <c r="L754" s="62"/>
      <c r="M754" s="62"/>
      <c r="N754" s="62"/>
      <c r="O754" s="62"/>
      <c r="P754" s="62"/>
      <c r="Q754" s="62"/>
      <c r="R754" s="62"/>
      <c r="S754" s="62"/>
      <c r="T754" s="62"/>
      <c r="U754" s="52"/>
      <c r="V754" s="152"/>
      <c r="W754" s="153"/>
      <c r="X754" s="153"/>
      <c r="Y754" s="154"/>
      <c r="Z754" s="154"/>
      <c r="AA754" s="154"/>
      <c r="AB754" s="154"/>
      <c r="AC754" s="154"/>
      <c r="AD754" s="154"/>
      <c r="AE754" s="154"/>
      <c r="AF754" s="154"/>
      <c r="AG754" s="154"/>
      <c r="AH754" s="154"/>
      <c r="AI754" s="154"/>
      <c r="AJ754" s="154"/>
      <c r="AK754" s="154"/>
      <c r="AL754" s="154"/>
      <c r="AM754" s="154"/>
      <c r="AN754" s="112"/>
      <c r="AO754" s="112"/>
      <c r="AP754" s="62"/>
      <c r="AQ754" s="62"/>
      <c r="AR754" s="62"/>
      <c r="AS754" s="62"/>
      <c r="AT754" s="62"/>
      <c r="AU754" s="62"/>
      <c r="AV754" s="62"/>
      <c r="AW754" s="62"/>
      <c r="AX754" s="62"/>
      <c r="AY754" s="62"/>
      <c r="AZ754" s="62"/>
      <c r="BA754" s="62"/>
      <c r="BB754" s="62"/>
      <c r="BC754" s="62"/>
      <c r="BD754" s="62"/>
      <c r="BE754" s="62"/>
      <c r="BF754" s="62"/>
      <c r="BG754" s="62"/>
    </row>
    <row r="755" spans="1:59" ht="15.75" customHeight="1">
      <c r="A755" s="51"/>
      <c r="B755" s="51"/>
      <c r="C755" s="62"/>
      <c r="D755" s="52"/>
      <c r="E755" s="62"/>
      <c r="F755" s="62"/>
      <c r="G755" s="52"/>
      <c r="H755" s="62"/>
      <c r="I755" s="62"/>
      <c r="J755" s="62"/>
      <c r="K755" s="62"/>
      <c r="L755" s="62"/>
      <c r="M755" s="62"/>
      <c r="N755" s="62"/>
      <c r="O755" s="62"/>
      <c r="P755" s="62"/>
      <c r="Q755" s="62"/>
      <c r="R755" s="62"/>
      <c r="S755" s="62"/>
      <c r="T755" s="62"/>
      <c r="U755" s="52"/>
      <c r="V755" s="152"/>
      <c r="W755" s="153"/>
      <c r="X755" s="153"/>
      <c r="Y755" s="154"/>
      <c r="Z755" s="154"/>
      <c r="AA755" s="154"/>
      <c r="AB755" s="154"/>
      <c r="AC755" s="154"/>
      <c r="AD755" s="154"/>
      <c r="AE755" s="154"/>
      <c r="AF755" s="154"/>
      <c r="AG755" s="154"/>
      <c r="AH755" s="154"/>
      <c r="AI755" s="154"/>
      <c r="AJ755" s="154"/>
      <c r="AK755" s="154"/>
      <c r="AL755" s="154"/>
      <c r="AM755" s="154"/>
      <c r="AN755" s="112"/>
      <c r="AO755" s="112"/>
      <c r="AP755" s="62"/>
      <c r="AQ755" s="62"/>
      <c r="AR755" s="62"/>
      <c r="AS755" s="62"/>
      <c r="AT755" s="62"/>
      <c r="AU755" s="62"/>
      <c r="AV755" s="62"/>
      <c r="AW755" s="62"/>
      <c r="AX755" s="62"/>
      <c r="AY755" s="62"/>
      <c r="AZ755" s="62"/>
      <c r="BA755" s="62"/>
      <c r="BB755" s="62"/>
      <c r="BC755" s="62"/>
      <c r="BD755" s="62"/>
      <c r="BE755" s="62"/>
      <c r="BF755" s="62"/>
      <c r="BG755" s="62"/>
    </row>
    <row r="756" spans="1:59" ht="15.75" customHeight="1">
      <c r="A756" s="51"/>
      <c r="B756" s="51"/>
      <c r="C756" s="62"/>
      <c r="D756" s="52"/>
      <c r="E756" s="62"/>
      <c r="F756" s="62"/>
      <c r="G756" s="52"/>
      <c r="H756" s="62"/>
      <c r="I756" s="62"/>
      <c r="J756" s="62"/>
      <c r="K756" s="62"/>
      <c r="L756" s="62"/>
      <c r="M756" s="62"/>
      <c r="N756" s="62"/>
      <c r="O756" s="62"/>
      <c r="P756" s="62"/>
      <c r="Q756" s="62"/>
      <c r="R756" s="62"/>
      <c r="S756" s="62"/>
      <c r="T756" s="62"/>
      <c r="U756" s="52"/>
      <c r="V756" s="152"/>
      <c r="W756" s="153"/>
      <c r="X756" s="153"/>
      <c r="Y756" s="154"/>
      <c r="Z756" s="154"/>
      <c r="AA756" s="154"/>
      <c r="AB756" s="154"/>
      <c r="AC756" s="154"/>
      <c r="AD756" s="154"/>
      <c r="AE756" s="154"/>
      <c r="AF756" s="154"/>
      <c r="AG756" s="154"/>
      <c r="AH756" s="154"/>
      <c r="AI756" s="154"/>
      <c r="AJ756" s="154"/>
      <c r="AK756" s="154"/>
      <c r="AL756" s="154"/>
      <c r="AM756" s="154"/>
      <c r="AN756" s="112"/>
      <c r="AO756" s="112"/>
      <c r="AP756" s="62"/>
      <c r="AQ756" s="62"/>
      <c r="AR756" s="62"/>
      <c r="AS756" s="62"/>
      <c r="AT756" s="62"/>
      <c r="AU756" s="62"/>
      <c r="AV756" s="62"/>
      <c r="AW756" s="62"/>
      <c r="AX756" s="62"/>
      <c r="AY756" s="62"/>
      <c r="AZ756" s="62"/>
      <c r="BA756" s="62"/>
      <c r="BB756" s="62"/>
      <c r="BC756" s="62"/>
      <c r="BD756" s="62"/>
      <c r="BE756" s="62"/>
      <c r="BF756" s="62"/>
      <c r="BG756" s="62"/>
    </row>
    <row r="757" spans="1:59" ht="15.75" customHeight="1">
      <c r="A757" s="51"/>
      <c r="B757" s="51"/>
      <c r="C757" s="62"/>
      <c r="D757" s="52"/>
      <c r="E757" s="62"/>
      <c r="F757" s="62"/>
      <c r="G757" s="52"/>
      <c r="H757" s="62"/>
      <c r="I757" s="62"/>
      <c r="J757" s="62"/>
      <c r="K757" s="62"/>
      <c r="L757" s="62"/>
      <c r="M757" s="62"/>
      <c r="N757" s="62"/>
      <c r="O757" s="62"/>
      <c r="P757" s="62"/>
      <c r="Q757" s="62"/>
      <c r="R757" s="62"/>
      <c r="S757" s="62"/>
      <c r="T757" s="62"/>
      <c r="U757" s="52"/>
      <c r="V757" s="152"/>
      <c r="W757" s="153"/>
      <c r="X757" s="153"/>
      <c r="Y757" s="154"/>
      <c r="Z757" s="154"/>
      <c r="AA757" s="154"/>
      <c r="AB757" s="154"/>
      <c r="AC757" s="154"/>
      <c r="AD757" s="154"/>
      <c r="AE757" s="154"/>
      <c r="AF757" s="154"/>
      <c r="AG757" s="154"/>
      <c r="AH757" s="154"/>
      <c r="AI757" s="154"/>
      <c r="AJ757" s="154"/>
      <c r="AK757" s="154"/>
      <c r="AL757" s="154"/>
      <c r="AM757" s="154"/>
      <c r="AN757" s="112"/>
      <c r="AO757" s="112"/>
      <c r="AP757" s="62"/>
      <c r="AQ757" s="62"/>
      <c r="AR757" s="62"/>
      <c r="AS757" s="62"/>
      <c r="AT757" s="62"/>
      <c r="AU757" s="62"/>
      <c r="AV757" s="62"/>
      <c r="AW757" s="62"/>
      <c r="AX757" s="62"/>
      <c r="AY757" s="62"/>
      <c r="AZ757" s="62"/>
      <c r="BA757" s="62"/>
      <c r="BB757" s="62"/>
      <c r="BC757" s="62"/>
      <c r="BD757" s="62"/>
      <c r="BE757" s="62"/>
      <c r="BF757" s="62"/>
      <c r="BG757" s="62"/>
    </row>
    <row r="758" spans="1:59" ht="15.75" customHeight="1">
      <c r="A758" s="51"/>
      <c r="B758" s="51"/>
      <c r="C758" s="62"/>
      <c r="D758" s="52"/>
      <c r="E758" s="62"/>
      <c r="F758" s="62"/>
      <c r="G758" s="52"/>
      <c r="H758" s="62"/>
      <c r="I758" s="62"/>
      <c r="J758" s="62"/>
      <c r="K758" s="62"/>
      <c r="L758" s="62"/>
      <c r="M758" s="62"/>
      <c r="N758" s="62"/>
      <c r="O758" s="62"/>
      <c r="P758" s="62"/>
      <c r="Q758" s="62"/>
      <c r="R758" s="62"/>
      <c r="S758" s="62"/>
      <c r="T758" s="62"/>
      <c r="U758" s="52"/>
      <c r="V758" s="152"/>
      <c r="W758" s="153"/>
      <c r="X758" s="153"/>
      <c r="Y758" s="154"/>
      <c r="Z758" s="154"/>
      <c r="AA758" s="154"/>
      <c r="AB758" s="154"/>
      <c r="AC758" s="154"/>
      <c r="AD758" s="154"/>
      <c r="AE758" s="154"/>
      <c r="AF758" s="154"/>
      <c r="AG758" s="154"/>
      <c r="AH758" s="154"/>
      <c r="AI758" s="154"/>
      <c r="AJ758" s="154"/>
      <c r="AK758" s="154"/>
      <c r="AL758" s="154"/>
      <c r="AM758" s="154"/>
      <c r="AN758" s="112"/>
      <c r="AO758" s="112"/>
      <c r="AP758" s="62"/>
      <c r="AQ758" s="62"/>
      <c r="AR758" s="62"/>
      <c r="AS758" s="62"/>
      <c r="AT758" s="62"/>
      <c r="AU758" s="62"/>
      <c r="AV758" s="62"/>
      <c r="AW758" s="62"/>
      <c r="AX758" s="62"/>
      <c r="AY758" s="62"/>
      <c r="AZ758" s="62"/>
      <c r="BA758" s="62"/>
      <c r="BB758" s="62"/>
      <c r="BC758" s="62"/>
      <c r="BD758" s="62"/>
      <c r="BE758" s="62"/>
      <c r="BF758" s="62"/>
      <c r="BG758" s="62"/>
    </row>
    <row r="759" spans="1:59" ht="15.75" customHeight="1">
      <c r="A759" s="51"/>
      <c r="B759" s="51"/>
      <c r="C759" s="62"/>
      <c r="D759" s="52"/>
      <c r="E759" s="62"/>
      <c r="F759" s="62"/>
      <c r="G759" s="52"/>
      <c r="H759" s="62"/>
      <c r="I759" s="62"/>
      <c r="J759" s="62"/>
      <c r="K759" s="62"/>
      <c r="L759" s="62"/>
      <c r="M759" s="62"/>
      <c r="N759" s="62"/>
      <c r="O759" s="62"/>
      <c r="P759" s="62"/>
      <c r="Q759" s="62"/>
      <c r="R759" s="62"/>
      <c r="S759" s="62"/>
      <c r="T759" s="62"/>
      <c r="U759" s="52"/>
      <c r="V759" s="152"/>
      <c r="W759" s="153"/>
      <c r="X759" s="153"/>
      <c r="Y759" s="154"/>
      <c r="Z759" s="154"/>
      <c r="AA759" s="154"/>
      <c r="AB759" s="154"/>
      <c r="AC759" s="154"/>
      <c r="AD759" s="154"/>
      <c r="AE759" s="154"/>
      <c r="AF759" s="154"/>
      <c r="AG759" s="154"/>
      <c r="AH759" s="154"/>
      <c r="AI759" s="154"/>
      <c r="AJ759" s="154"/>
      <c r="AK759" s="154"/>
      <c r="AL759" s="154"/>
      <c r="AM759" s="154"/>
      <c r="AN759" s="112"/>
      <c r="AO759" s="112"/>
      <c r="AP759" s="62"/>
      <c r="AQ759" s="62"/>
      <c r="AR759" s="62"/>
      <c r="AS759" s="62"/>
      <c r="AT759" s="62"/>
      <c r="AU759" s="62"/>
      <c r="AV759" s="62"/>
      <c r="AW759" s="62"/>
      <c r="AX759" s="62"/>
      <c r="AY759" s="62"/>
      <c r="AZ759" s="62"/>
      <c r="BA759" s="62"/>
      <c r="BB759" s="62"/>
      <c r="BC759" s="62"/>
      <c r="BD759" s="62"/>
      <c r="BE759" s="62"/>
      <c r="BF759" s="62"/>
      <c r="BG759" s="62"/>
    </row>
    <row r="760" spans="1:59" ht="15.75" customHeight="1">
      <c r="A760" s="51"/>
      <c r="B760" s="51"/>
      <c r="C760" s="62"/>
      <c r="D760" s="52"/>
      <c r="E760" s="62"/>
      <c r="F760" s="62"/>
      <c r="G760" s="52"/>
      <c r="H760" s="62"/>
      <c r="I760" s="62"/>
      <c r="J760" s="62"/>
      <c r="K760" s="62"/>
      <c r="L760" s="62"/>
      <c r="M760" s="62"/>
      <c r="N760" s="62"/>
      <c r="O760" s="62"/>
      <c r="P760" s="62"/>
      <c r="Q760" s="62"/>
      <c r="R760" s="62"/>
      <c r="S760" s="62"/>
      <c r="T760" s="62"/>
      <c r="U760" s="52"/>
      <c r="V760" s="152"/>
      <c r="W760" s="153"/>
      <c r="X760" s="153"/>
      <c r="Y760" s="154"/>
      <c r="Z760" s="154"/>
      <c r="AA760" s="154"/>
      <c r="AB760" s="154"/>
      <c r="AC760" s="154"/>
      <c r="AD760" s="154"/>
      <c r="AE760" s="154"/>
      <c r="AF760" s="154"/>
      <c r="AG760" s="154"/>
      <c r="AH760" s="154"/>
      <c r="AI760" s="154"/>
      <c r="AJ760" s="154"/>
      <c r="AK760" s="154"/>
      <c r="AL760" s="154"/>
      <c r="AM760" s="154"/>
      <c r="AN760" s="112"/>
      <c r="AO760" s="112"/>
      <c r="AP760" s="62"/>
      <c r="AQ760" s="62"/>
      <c r="AR760" s="62"/>
      <c r="AS760" s="62"/>
      <c r="AT760" s="62"/>
      <c r="AU760" s="62"/>
      <c r="AV760" s="62"/>
      <c r="AW760" s="62"/>
      <c r="AX760" s="62"/>
      <c r="AY760" s="62"/>
      <c r="AZ760" s="62"/>
      <c r="BA760" s="62"/>
      <c r="BB760" s="62"/>
      <c r="BC760" s="62"/>
      <c r="BD760" s="62"/>
      <c r="BE760" s="62"/>
      <c r="BF760" s="62"/>
      <c r="BG760" s="62"/>
    </row>
    <row r="761" spans="1:59" ht="15.75" customHeight="1">
      <c r="A761" s="51"/>
      <c r="B761" s="51"/>
      <c r="C761" s="62"/>
      <c r="D761" s="52"/>
      <c r="E761" s="62"/>
      <c r="F761" s="62"/>
      <c r="G761" s="52"/>
      <c r="H761" s="62"/>
      <c r="I761" s="62"/>
      <c r="J761" s="62"/>
      <c r="K761" s="62"/>
      <c r="L761" s="62"/>
      <c r="M761" s="62"/>
      <c r="N761" s="62"/>
      <c r="O761" s="62"/>
      <c r="P761" s="62"/>
      <c r="Q761" s="62"/>
      <c r="R761" s="62"/>
      <c r="S761" s="62"/>
      <c r="T761" s="62"/>
      <c r="U761" s="52"/>
      <c r="V761" s="152"/>
      <c r="W761" s="153"/>
      <c r="X761" s="153"/>
      <c r="Y761" s="154"/>
      <c r="Z761" s="154"/>
      <c r="AA761" s="154"/>
      <c r="AB761" s="154"/>
      <c r="AC761" s="154"/>
      <c r="AD761" s="154"/>
      <c r="AE761" s="154"/>
      <c r="AF761" s="154"/>
      <c r="AG761" s="154"/>
      <c r="AH761" s="154"/>
      <c r="AI761" s="154"/>
      <c r="AJ761" s="154"/>
      <c r="AK761" s="154"/>
      <c r="AL761" s="154"/>
      <c r="AM761" s="154"/>
      <c r="AN761" s="112"/>
      <c r="AO761" s="112"/>
      <c r="AP761" s="62"/>
      <c r="AQ761" s="62"/>
      <c r="AR761" s="62"/>
      <c r="AS761" s="62"/>
      <c r="AT761" s="62"/>
      <c r="AU761" s="62"/>
      <c r="AV761" s="62"/>
      <c r="AW761" s="62"/>
      <c r="AX761" s="62"/>
      <c r="AY761" s="62"/>
      <c r="AZ761" s="62"/>
      <c r="BA761" s="62"/>
      <c r="BB761" s="62"/>
      <c r="BC761" s="62"/>
      <c r="BD761" s="62"/>
      <c r="BE761" s="62"/>
      <c r="BF761" s="62"/>
      <c r="BG761" s="62"/>
    </row>
    <row r="762" spans="1:59" ht="15.75" customHeight="1">
      <c r="A762" s="51"/>
      <c r="B762" s="51"/>
      <c r="C762" s="62"/>
      <c r="D762" s="52"/>
      <c r="E762" s="62"/>
      <c r="F762" s="62"/>
      <c r="G762" s="52"/>
      <c r="H762" s="62"/>
      <c r="I762" s="62"/>
      <c r="J762" s="62"/>
      <c r="K762" s="62"/>
      <c r="L762" s="62"/>
      <c r="M762" s="62"/>
      <c r="N762" s="62"/>
      <c r="O762" s="62"/>
      <c r="P762" s="62"/>
      <c r="Q762" s="62"/>
      <c r="R762" s="62"/>
      <c r="S762" s="62"/>
      <c r="T762" s="62"/>
      <c r="U762" s="52"/>
      <c r="V762" s="152"/>
      <c r="W762" s="153"/>
      <c r="X762" s="153"/>
      <c r="Y762" s="154"/>
      <c r="Z762" s="154"/>
      <c r="AA762" s="154"/>
      <c r="AB762" s="154"/>
      <c r="AC762" s="154"/>
      <c r="AD762" s="154"/>
      <c r="AE762" s="154"/>
      <c r="AF762" s="154"/>
      <c r="AG762" s="154"/>
      <c r="AH762" s="154"/>
      <c r="AI762" s="154"/>
      <c r="AJ762" s="154"/>
      <c r="AK762" s="154"/>
      <c r="AL762" s="154"/>
      <c r="AM762" s="154"/>
      <c r="AN762" s="112"/>
      <c r="AO762" s="112"/>
      <c r="AP762" s="62"/>
      <c r="AQ762" s="62"/>
      <c r="AR762" s="62"/>
      <c r="AS762" s="62"/>
      <c r="AT762" s="62"/>
      <c r="AU762" s="62"/>
      <c r="AV762" s="62"/>
      <c r="AW762" s="62"/>
      <c r="AX762" s="62"/>
      <c r="AY762" s="62"/>
      <c r="AZ762" s="62"/>
      <c r="BA762" s="62"/>
      <c r="BB762" s="62"/>
      <c r="BC762" s="62"/>
      <c r="BD762" s="62"/>
      <c r="BE762" s="62"/>
      <c r="BF762" s="62"/>
      <c r="BG762" s="62"/>
    </row>
    <row r="763" spans="1:59" ht="15.75" customHeight="1">
      <c r="A763" s="51"/>
      <c r="B763" s="51"/>
      <c r="C763" s="62"/>
      <c r="D763" s="52"/>
      <c r="E763" s="62"/>
      <c r="F763" s="62"/>
      <c r="G763" s="52"/>
      <c r="H763" s="62"/>
      <c r="I763" s="62"/>
      <c r="J763" s="62"/>
      <c r="K763" s="62"/>
      <c r="L763" s="62"/>
      <c r="M763" s="62"/>
      <c r="N763" s="62"/>
      <c r="O763" s="62"/>
      <c r="P763" s="62"/>
      <c r="Q763" s="62"/>
      <c r="R763" s="62"/>
      <c r="S763" s="62"/>
      <c r="T763" s="62"/>
      <c r="U763" s="52"/>
      <c r="V763" s="152"/>
      <c r="W763" s="153"/>
      <c r="X763" s="153"/>
      <c r="Y763" s="154"/>
      <c r="Z763" s="154"/>
      <c r="AA763" s="154"/>
      <c r="AB763" s="154"/>
      <c r="AC763" s="154"/>
      <c r="AD763" s="154"/>
      <c r="AE763" s="154"/>
      <c r="AF763" s="154"/>
      <c r="AG763" s="154"/>
      <c r="AH763" s="154"/>
      <c r="AI763" s="154"/>
      <c r="AJ763" s="154"/>
      <c r="AK763" s="154"/>
      <c r="AL763" s="154"/>
      <c r="AM763" s="154"/>
      <c r="AN763" s="112"/>
      <c r="AO763" s="112"/>
      <c r="AP763" s="62"/>
      <c r="AQ763" s="62"/>
      <c r="AR763" s="62"/>
      <c r="AS763" s="62"/>
      <c r="AT763" s="62"/>
      <c r="AU763" s="62"/>
      <c r="AV763" s="62"/>
      <c r="AW763" s="62"/>
      <c r="AX763" s="62"/>
      <c r="AY763" s="62"/>
      <c r="AZ763" s="62"/>
      <c r="BA763" s="62"/>
      <c r="BB763" s="62"/>
      <c r="BC763" s="62"/>
      <c r="BD763" s="62"/>
      <c r="BE763" s="62"/>
      <c r="BF763" s="62"/>
      <c r="BG763" s="62"/>
    </row>
    <row r="764" spans="1:59" ht="15.75" customHeight="1">
      <c r="A764" s="51"/>
      <c r="B764" s="51"/>
      <c r="C764" s="62"/>
      <c r="D764" s="52"/>
      <c r="E764" s="62"/>
      <c r="F764" s="62"/>
      <c r="G764" s="52"/>
      <c r="H764" s="62"/>
      <c r="I764" s="62"/>
      <c r="J764" s="62"/>
      <c r="K764" s="62"/>
      <c r="L764" s="62"/>
      <c r="M764" s="62"/>
      <c r="N764" s="62"/>
      <c r="O764" s="62"/>
      <c r="P764" s="62"/>
      <c r="Q764" s="62"/>
      <c r="R764" s="62"/>
      <c r="S764" s="62"/>
      <c r="T764" s="62"/>
      <c r="U764" s="52"/>
      <c r="V764" s="152"/>
      <c r="W764" s="153"/>
      <c r="X764" s="153"/>
      <c r="Y764" s="154"/>
      <c r="Z764" s="154"/>
      <c r="AA764" s="154"/>
      <c r="AB764" s="154"/>
      <c r="AC764" s="154"/>
      <c r="AD764" s="154"/>
      <c r="AE764" s="154"/>
      <c r="AF764" s="154"/>
      <c r="AG764" s="154"/>
      <c r="AH764" s="154"/>
      <c r="AI764" s="154"/>
      <c r="AJ764" s="154"/>
      <c r="AK764" s="154"/>
      <c r="AL764" s="154"/>
      <c r="AM764" s="154"/>
      <c r="AN764" s="112"/>
      <c r="AO764" s="112"/>
      <c r="AP764" s="62"/>
      <c r="AQ764" s="62"/>
      <c r="AR764" s="62"/>
      <c r="AS764" s="62"/>
      <c r="AT764" s="62"/>
      <c r="AU764" s="62"/>
      <c r="AV764" s="62"/>
      <c r="AW764" s="62"/>
      <c r="AX764" s="62"/>
      <c r="AY764" s="62"/>
      <c r="AZ764" s="62"/>
      <c r="BA764" s="62"/>
      <c r="BB764" s="62"/>
      <c r="BC764" s="62"/>
      <c r="BD764" s="62"/>
      <c r="BE764" s="62"/>
      <c r="BF764" s="62"/>
      <c r="BG764" s="62"/>
    </row>
    <row r="765" spans="1:59" ht="15.75" customHeight="1">
      <c r="A765" s="51"/>
      <c r="B765" s="51"/>
      <c r="C765" s="62"/>
      <c r="D765" s="52"/>
      <c r="E765" s="62"/>
      <c r="F765" s="62"/>
      <c r="G765" s="52"/>
      <c r="H765" s="62"/>
      <c r="I765" s="62"/>
      <c r="J765" s="62"/>
      <c r="K765" s="62"/>
      <c r="L765" s="62"/>
      <c r="M765" s="62"/>
      <c r="N765" s="62"/>
      <c r="O765" s="62"/>
      <c r="P765" s="62"/>
      <c r="Q765" s="62"/>
      <c r="R765" s="62"/>
      <c r="S765" s="62"/>
      <c r="T765" s="62"/>
      <c r="U765" s="52"/>
      <c r="V765" s="152"/>
      <c r="W765" s="153"/>
      <c r="X765" s="153"/>
      <c r="Y765" s="154"/>
      <c r="Z765" s="154"/>
      <c r="AA765" s="154"/>
      <c r="AB765" s="154"/>
      <c r="AC765" s="154"/>
      <c r="AD765" s="154"/>
      <c r="AE765" s="154"/>
      <c r="AF765" s="154"/>
      <c r="AG765" s="154"/>
      <c r="AH765" s="154"/>
      <c r="AI765" s="154"/>
      <c r="AJ765" s="154"/>
      <c r="AK765" s="154"/>
      <c r="AL765" s="154"/>
      <c r="AM765" s="154"/>
      <c r="AN765" s="112"/>
      <c r="AO765" s="112"/>
      <c r="AP765" s="62"/>
      <c r="AQ765" s="62"/>
      <c r="AR765" s="62"/>
      <c r="AS765" s="62"/>
      <c r="AT765" s="62"/>
      <c r="AU765" s="62"/>
      <c r="AV765" s="62"/>
      <c r="AW765" s="62"/>
      <c r="AX765" s="62"/>
      <c r="AY765" s="62"/>
      <c r="AZ765" s="62"/>
      <c r="BA765" s="62"/>
      <c r="BB765" s="62"/>
      <c r="BC765" s="62"/>
      <c r="BD765" s="62"/>
      <c r="BE765" s="62"/>
      <c r="BF765" s="62"/>
      <c r="BG765" s="62"/>
    </row>
    <row r="766" spans="1:59" ht="15.75" customHeight="1">
      <c r="A766" s="51"/>
      <c r="B766" s="51"/>
      <c r="C766" s="62"/>
      <c r="D766" s="52"/>
      <c r="E766" s="62"/>
      <c r="F766" s="62"/>
      <c r="G766" s="52"/>
      <c r="H766" s="62"/>
      <c r="I766" s="62"/>
      <c r="J766" s="62"/>
      <c r="K766" s="62"/>
      <c r="L766" s="62"/>
      <c r="M766" s="62"/>
      <c r="N766" s="62"/>
      <c r="O766" s="62"/>
      <c r="P766" s="62"/>
      <c r="Q766" s="62"/>
      <c r="R766" s="62"/>
      <c r="S766" s="62"/>
      <c r="T766" s="62"/>
      <c r="U766" s="52"/>
      <c r="V766" s="152"/>
      <c r="W766" s="153"/>
      <c r="X766" s="153"/>
      <c r="Y766" s="154"/>
      <c r="Z766" s="154"/>
      <c r="AA766" s="154"/>
      <c r="AB766" s="154"/>
      <c r="AC766" s="154"/>
      <c r="AD766" s="154"/>
      <c r="AE766" s="154"/>
      <c r="AF766" s="154"/>
      <c r="AG766" s="154"/>
      <c r="AH766" s="154"/>
      <c r="AI766" s="154"/>
      <c r="AJ766" s="154"/>
      <c r="AK766" s="154"/>
      <c r="AL766" s="154"/>
      <c r="AM766" s="154"/>
      <c r="AN766" s="112"/>
      <c r="AO766" s="112"/>
      <c r="AP766" s="62"/>
      <c r="AQ766" s="62"/>
      <c r="AR766" s="62"/>
      <c r="AS766" s="62"/>
      <c r="AT766" s="62"/>
      <c r="AU766" s="62"/>
      <c r="AV766" s="62"/>
      <c r="AW766" s="62"/>
      <c r="AX766" s="62"/>
      <c r="AY766" s="62"/>
      <c r="AZ766" s="62"/>
      <c r="BA766" s="62"/>
      <c r="BB766" s="62"/>
      <c r="BC766" s="62"/>
      <c r="BD766" s="62"/>
      <c r="BE766" s="62"/>
      <c r="BF766" s="62"/>
      <c r="BG766" s="62"/>
    </row>
    <row r="767" spans="1:59" ht="15.75" customHeight="1">
      <c r="A767" s="51"/>
      <c r="B767" s="51"/>
      <c r="C767" s="62"/>
      <c r="D767" s="52"/>
      <c r="E767" s="62"/>
      <c r="F767" s="62"/>
      <c r="G767" s="52"/>
      <c r="H767" s="62"/>
      <c r="I767" s="62"/>
      <c r="J767" s="62"/>
      <c r="K767" s="62"/>
      <c r="L767" s="62"/>
      <c r="M767" s="62"/>
      <c r="N767" s="62"/>
      <c r="O767" s="62"/>
      <c r="P767" s="62"/>
      <c r="Q767" s="62"/>
      <c r="R767" s="62"/>
      <c r="S767" s="62"/>
      <c r="T767" s="62"/>
      <c r="U767" s="52"/>
      <c r="V767" s="152"/>
      <c r="W767" s="153"/>
      <c r="X767" s="153"/>
      <c r="Y767" s="154"/>
      <c r="Z767" s="154"/>
      <c r="AA767" s="154"/>
      <c r="AB767" s="154"/>
      <c r="AC767" s="154"/>
      <c r="AD767" s="154"/>
      <c r="AE767" s="154"/>
      <c r="AF767" s="154"/>
      <c r="AG767" s="154"/>
      <c r="AH767" s="154"/>
      <c r="AI767" s="154"/>
      <c r="AJ767" s="154"/>
      <c r="AK767" s="154"/>
      <c r="AL767" s="154"/>
      <c r="AM767" s="154"/>
      <c r="AN767" s="112"/>
      <c r="AO767" s="112"/>
      <c r="AP767" s="62"/>
      <c r="AQ767" s="62"/>
      <c r="AR767" s="62"/>
      <c r="AS767" s="62"/>
      <c r="AT767" s="62"/>
      <c r="AU767" s="62"/>
      <c r="AV767" s="62"/>
      <c r="AW767" s="62"/>
      <c r="AX767" s="62"/>
      <c r="AY767" s="62"/>
      <c r="AZ767" s="62"/>
      <c r="BA767" s="62"/>
      <c r="BB767" s="62"/>
      <c r="BC767" s="62"/>
      <c r="BD767" s="62"/>
      <c r="BE767" s="62"/>
      <c r="BF767" s="62"/>
      <c r="BG767" s="62"/>
    </row>
    <row r="768" spans="1:59" ht="15.75" customHeight="1">
      <c r="A768" s="51"/>
      <c r="B768" s="51"/>
      <c r="C768" s="62"/>
      <c r="D768" s="52"/>
      <c r="E768" s="62"/>
      <c r="F768" s="62"/>
      <c r="G768" s="52"/>
      <c r="H768" s="62"/>
      <c r="I768" s="62"/>
      <c r="J768" s="62"/>
      <c r="K768" s="62"/>
      <c r="L768" s="62"/>
      <c r="M768" s="62"/>
      <c r="N768" s="62"/>
      <c r="O768" s="62"/>
      <c r="P768" s="62"/>
      <c r="Q768" s="62"/>
      <c r="R768" s="62"/>
      <c r="S768" s="62"/>
      <c r="T768" s="62"/>
      <c r="U768" s="52"/>
      <c r="V768" s="152"/>
      <c r="W768" s="153"/>
      <c r="X768" s="153"/>
      <c r="Y768" s="154"/>
      <c r="Z768" s="154"/>
      <c r="AA768" s="154"/>
      <c r="AB768" s="154"/>
      <c r="AC768" s="154"/>
      <c r="AD768" s="154"/>
      <c r="AE768" s="154"/>
      <c r="AF768" s="154"/>
      <c r="AG768" s="154"/>
      <c r="AH768" s="154"/>
      <c r="AI768" s="154"/>
      <c r="AJ768" s="154"/>
      <c r="AK768" s="154"/>
      <c r="AL768" s="154"/>
      <c r="AM768" s="154"/>
      <c r="AN768" s="112"/>
      <c r="AO768" s="112"/>
      <c r="AP768" s="62"/>
      <c r="AQ768" s="62"/>
      <c r="AR768" s="62"/>
      <c r="AS768" s="62"/>
      <c r="AT768" s="62"/>
      <c r="AU768" s="62"/>
      <c r="AV768" s="62"/>
      <c r="AW768" s="62"/>
      <c r="AX768" s="62"/>
      <c r="AY768" s="62"/>
      <c r="AZ768" s="62"/>
      <c r="BA768" s="62"/>
      <c r="BB768" s="62"/>
      <c r="BC768" s="62"/>
      <c r="BD768" s="62"/>
      <c r="BE768" s="62"/>
      <c r="BF768" s="62"/>
      <c r="BG768" s="62"/>
    </row>
    <row r="769" spans="1:59" ht="15.75" customHeight="1">
      <c r="A769" s="51"/>
      <c r="B769" s="51"/>
      <c r="C769" s="62"/>
      <c r="D769" s="52"/>
      <c r="E769" s="62"/>
      <c r="F769" s="62"/>
      <c r="G769" s="52"/>
      <c r="H769" s="62"/>
      <c r="I769" s="62"/>
      <c r="J769" s="62"/>
      <c r="K769" s="62"/>
      <c r="L769" s="62"/>
      <c r="M769" s="62"/>
      <c r="N769" s="62"/>
      <c r="O769" s="62"/>
      <c r="P769" s="62"/>
      <c r="Q769" s="62"/>
      <c r="R769" s="62"/>
      <c r="S769" s="62"/>
      <c r="T769" s="62"/>
      <c r="U769" s="52"/>
      <c r="V769" s="152"/>
      <c r="W769" s="153"/>
      <c r="X769" s="153"/>
      <c r="Y769" s="154"/>
      <c r="Z769" s="154"/>
      <c r="AA769" s="154"/>
      <c r="AB769" s="154"/>
      <c r="AC769" s="154"/>
      <c r="AD769" s="154"/>
      <c r="AE769" s="154"/>
      <c r="AF769" s="154"/>
      <c r="AG769" s="154"/>
      <c r="AH769" s="154"/>
      <c r="AI769" s="154"/>
      <c r="AJ769" s="154"/>
      <c r="AK769" s="154"/>
      <c r="AL769" s="154"/>
      <c r="AM769" s="154"/>
      <c r="AN769" s="112"/>
      <c r="AO769" s="112"/>
      <c r="AP769" s="62"/>
      <c r="AQ769" s="62"/>
      <c r="AR769" s="62"/>
      <c r="AS769" s="62"/>
      <c r="AT769" s="62"/>
      <c r="AU769" s="62"/>
      <c r="AV769" s="62"/>
      <c r="AW769" s="62"/>
      <c r="AX769" s="62"/>
      <c r="AY769" s="62"/>
      <c r="AZ769" s="62"/>
      <c r="BA769" s="62"/>
      <c r="BB769" s="62"/>
      <c r="BC769" s="62"/>
      <c r="BD769" s="62"/>
      <c r="BE769" s="62"/>
      <c r="BF769" s="62"/>
      <c r="BG769" s="62"/>
    </row>
    <row r="770" spans="1:59" ht="15.75" customHeight="1">
      <c r="A770" s="51"/>
      <c r="B770" s="51"/>
      <c r="C770" s="62"/>
      <c r="D770" s="52"/>
      <c r="E770" s="62"/>
      <c r="F770" s="62"/>
      <c r="G770" s="52"/>
      <c r="H770" s="62"/>
      <c r="I770" s="62"/>
      <c r="J770" s="62"/>
      <c r="K770" s="62"/>
      <c r="L770" s="62"/>
      <c r="M770" s="62"/>
      <c r="N770" s="62"/>
      <c r="O770" s="62"/>
      <c r="P770" s="62"/>
      <c r="Q770" s="62"/>
      <c r="R770" s="62"/>
      <c r="S770" s="62"/>
      <c r="T770" s="62"/>
      <c r="U770" s="52"/>
      <c r="V770" s="152"/>
      <c r="W770" s="153"/>
      <c r="X770" s="153"/>
      <c r="Y770" s="154"/>
      <c r="Z770" s="154"/>
      <c r="AA770" s="154"/>
      <c r="AB770" s="154"/>
      <c r="AC770" s="154"/>
      <c r="AD770" s="154"/>
      <c r="AE770" s="154"/>
      <c r="AF770" s="154"/>
      <c r="AG770" s="154"/>
      <c r="AH770" s="154"/>
      <c r="AI770" s="154"/>
      <c r="AJ770" s="154"/>
      <c r="AK770" s="154"/>
      <c r="AL770" s="154"/>
      <c r="AM770" s="154"/>
      <c r="AN770" s="112"/>
      <c r="AO770" s="112"/>
      <c r="AP770" s="62"/>
      <c r="AQ770" s="62"/>
      <c r="AR770" s="62"/>
      <c r="AS770" s="62"/>
      <c r="AT770" s="62"/>
      <c r="AU770" s="62"/>
      <c r="AV770" s="62"/>
      <c r="AW770" s="62"/>
      <c r="AX770" s="62"/>
      <c r="AY770" s="62"/>
      <c r="AZ770" s="62"/>
      <c r="BA770" s="62"/>
      <c r="BB770" s="62"/>
      <c r="BC770" s="62"/>
      <c r="BD770" s="62"/>
      <c r="BE770" s="62"/>
      <c r="BF770" s="62"/>
      <c r="BG770" s="62"/>
    </row>
    <row r="771" spans="1:59" ht="15.75" customHeight="1">
      <c r="A771" s="51"/>
      <c r="B771" s="51"/>
      <c r="C771" s="62"/>
      <c r="D771" s="52"/>
      <c r="E771" s="62"/>
      <c r="F771" s="62"/>
      <c r="G771" s="52"/>
      <c r="H771" s="62"/>
      <c r="I771" s="62"/>
      <c r="J771" s="62"/>
      <c r="K771" s="62"/>
      <c r="L771" s="62"/>
      <c r="M771" s="62"/>
      <c r="N771" s="62"/>
      <c r="O771" s="62"/>
      <c r="P771" s="62"/>
      <c r="Q771" s="62"/>
      <c r="R771" s="62"/>
      <c r="S771" s="62"/>
      <c r="T771" s="62"/>
      <c r="U771" s="52"/>
      <c r="V771" s="152"/>
      <c r="W771" s="153"/>
      <c r="X771" s="153"/>
      <c r="Y771" s="154"/>
      <c r="Z771" s="154"/>
      <c r="AA771" s="154"/>
      <c r="AB771" s="154"/>
      <c r="AC771" s="154"/>
      <c r="AD771" s="154"/>
      <c r="AE771" s="154"/>
      <c r="AF771" s="154"/>
      <c r="AG771" s="154"/>
      <c r="AH771" s="154"/>
      <c r="AI771" s="154"/>
      <c r="AJ771" s="154"/>
      <c r="AK771" s="154"/>
      <c r="AL771" s="154"/>
      <c r="AM771" s="154"/>
      <c r="AN771" s="112"/>
      <c r="AO771" s="112"/>
      <c r="AP771" s="62"/>
      <c r="AQ771" s="62"/>
      <c r="AR771" s="62"/>
      <c r="AS771" s="62"/>
      <c r="AT771" s="62"/>
      <c r="AU771" s="62"/>
      <c r="AV771" s="62"/>
      <c r="AW771" s="62"/>
      <c r="AX771" s="62"/>
      <c r="AY771" s="62"/>
      <c r="AZ771" s="62"/>
      <c r="BA771" s="62"/>
      <c r="BB771" s="62"/>
      <c r="BC771" s="62"/>
      <c r="BD771" s="62"/>
      <c r="BE771" s="62"/>
      <c r="BF771" s="62"/>
      <c r="BG771" s="62"/>
    </row>
    <row r="772" spans="1:59" ht="15.75" customHeight="1">
      <c r="A772" s="51"/>
      <c r="B772" s="51"/>
      <c r="C772" s="62"/>
      <c r="D772" s="52"/>
      <c r="E772" s="62"/>
      <c r="F772" s="62"/>
      <c r="G772" s="52"/>
      <c r="H772" s="62"/>
      <c r="I772" s="62"/>
      <c r="J772" s="62"/>
      <c r="K772" s="62"/>
      <c r="L772" s="62"/>
      <c r="M772" s="62"/>
      <c r="N772" s="62"/>
      <c r="O772" s="62"/>
      <c r="P772" s="62"/>
      <c r="Q772" s="62"/>
      <c r="R772" s="62"/>
      <c r="S772" s="62"/>
      <c r="T772" s="62"/>
      <c r="U772" s="52"/>
      <c r="V772" s="152"/>
      <c r="W772" s="153"/>
      <c r="X772" s="153"/>
      <c r="Y772" s="154"/>
      <c r="Z772" s="154"/>
      <c r="AA772" s="154"/>
      <c r="AB772" s="154"/>
      <c r="AC772" s="154"/>
      <c r="AD772" s="154"/>
      <c r="AE772" s="154"/>
      <c r="AF772" s="154"/>
      <c r="AG772" s="154"/>
      <c r="AH772" s="154"/>
      <c r="AI772" s="154"/>
      <c r="AJ772" s="154"/>
      <c r="AK772" s="154"/>
      <c r="AL772" s="154"/>
      <c r="AM772" s="154"/>
      <c r="AN772" s="112"/>
      <c r="AO772" s="112"/>
      <c r="AP772" s="62"/>
      <c r="AQ772" s="62"/>
      <c r="AR772" s="62"/>
      <c r="AS772" s="62"/>
      <c r="AT772" s="62"/>
      <c r="AU772" s="62"/>
      <c r="AV772" s="62"/>
      <c r="AW772" s="62"/>
      <c r="AX772" s="62"/>
      <c r="AY772" s="62"/>
      <c r="AZ772" s="62"/>
      <c r="BA772" s="62"/>
      <c r="BB772" s="62"/>
      <c r="BC772" s="62"/>
      <c r="BD772" s="62"/>
      <c r="BE772" s="62"/>
      <c r="BF772" s="62"/>
      <c r="BG772" s="62"/>
    </row>
    <row r="773" spans="1:59" ht="15.75" customHeight="1">
      <c r="A773" s="51"/>
      <c r="B773" s="51"/>
      <c r="C773" s="62"/>
      <c r="D773" s="52"/>
      <c r="E773" s="62"/>
      <c r="F773" s="62"/>
      <c r="G773" s="52"/>
      <c r="H773" s="62"/>
      <c r="I773" s="62"/>
      <c r="J773" s="62"/>
      <c r="K773" s="62"/>
      <c r="L773" s="62"/>
      <c r="M773" s="62"/>
      <c r="N773" s="62"/>
      <c r="O773" s="62"/>
      <c r="P773" s="62"/>
      <c r="Q773" s="62"/>
      <c r="R773" s="62"/>
      <c r="S773" s="62"/>
      <c r="T773" s="62"/>
      <c r="U773" s="52"/>
      <c r="V773" s="152"/>
      <c r="W773" s="153"/>
      <c r="X773" s="153"/>
      <c r="Y773" s="154"/>
      <c r="Z773" s="154"/>
      <c r="AA773" s="154"/>
      <c r="AB773" s="154"/>
      <c r="AC773" s="154"/>
      <c r="AD773" s="154"/>
      <c r="AE773" s="154"/>
      <c r="AF773" s="154"/>
      <c r="AG773" s="154"/>
      <c r="AH773" s="154"/>
      <c r="AI773" s="154"/>
      <c r="AJ773" s="154"/>
      <c r="AK773" s="154"/>
      <c r="AL773" s="154"/>
      <c r="AM773" s="154"/>
      <c r="AN773" s="112"/>
      <c r="AO773" s="112"/>
      <c r="AP773" s="62"/>
      <c r="AQ773" s="62"/>
      <c r="AR773" s="62"/>
      <c r="AS773" s="62"/>
      <c r="AT773" s="62"/>
      <c r="AU773" s="62"/>
      <c r="AV773" s="62"/>
      <c r="AW773" s="62"/>
      <c r="AX773" s="62"/>
      <c r="AY773" s="62"/>
      <c r="AZ773" s="62"/>
      <c r="BA773" s="62"/>
      <c r="BB773" s="62"/>
      <c r="BC773" s="62"/>
      <c r="BD773" s="62"/>
      <c r="BE773" s="62"/>
      <c r="BF773" s="62"/>
      <c r="BG773" s="62"/>
    </row>
    <row r="774" spans="1:59" ht="15.75" customHeight="1">
      <c r="A774" s="51"/>
      <c r="B774" s="51"/>
      <c r="C774" s="62"/>
      <c r="D774" s="52"/>
      <c r="E774" s="62"/>
      <c r="F774" s="62"/>
      <c r="G774" s="52"/>
      <c r="H774" s="62"/>
      <c r="I774" s="62"/>
      <c r="J774" s="62"/>
      <c r="K774" s="62"/>
      <c r="L774" s="62"/>
      <c r="M774" s="62"/>
      <c r="N774" s="62"/>
      <c r="O774" s="62"/>
      <c r="P774" s="62"/>
      <c r="Q774" s="62"/>
      <c r="R774" s="62"/>
      <c r="S774" s="62"/>
      <c r="T774" s="62"/>
      <c r="U774" s="52"/>
      <c r="V774" s="152"/>
      <c r="W774" s="153"/>
      <c r="X774" s="153"/>
      <c r="Y774" s="154"/>
      <c r="Z774" s="154"/>
      <c r="AA774" s="154"/>
      <c r="AB774" s="154"/>
      <c r="AC774" s="154"/>
      <c r="AD774" s="154"/>
      <c r="AE774" s="154"/>
      <c r="AF774" s="154"/>
      <c r="AG774" s="154"/>
      <c r="AH774" s="154"/>
      <c r="AI774" s="154"/>
      <c r="AJ774" s="154"/>
      <c r="AK774" s="154"/>
      <c r="AL774" s="154"/>
      <c r="AM774" s="154"/>
      <c r="AN774" s="112"/>
      <c r="AO774" s="112"/>
      <c r="AP774" s="62"/>
      <c r="AQ774" s="62"/>
      <c r="AR774" s="62"/>
      <c r="AS774" s="62"/>
      <c r="AT774" s="62"/>
      <c r="AU774" s="62"/>
      <c r="AV774" s="62"/>
      <c r="AW774" s="62"/>
      <c r="AX774" s="62"/>
      <c r="AY774" s="62"/>
      <c r="AZ774" s="62"/>
      <c r="BA774" s="62"/>
      <c r="BB774" s="62"/>
      <c r="BC774" s="62"/>
      <c r="BD774" s="62"/>
      <c r="BE774" s="62"/>
      <c r="BF774" s="62"/>
      <c r="BG774" s="62"/>
    </row>
    <row r="775" spans="1:59" ht="15.75" customHeight="1">
      <c r="A775" s="51"/>
      <c r="B775" s="51"/>
      <c r="C775" s="62"/>
      <c r="D775" s="52"/>
      <c r="E775" s="62"/>
      <c r="F775" s="62"/>
      <c r="G775" s="52"/>
      <c r="H775" s="62"/>
      <c r="I775" s="62"/>
      <c r="J775" s="62"/>
      <c r="K775" s="62"/>
      <c r="L775" s="62"/>
      <c r="M775" s="62"/>
      <c r="N775" s="62"/>
      <c r="O775" s="62"/>
      <c r="P775" s="62"/>
      <c r="Q775" s="62"/>
      <c r="R775" s="62"/>
      <c r="S775" s="62"/>
      <c r="T775" s="62"/>
      <c r="U775" s="52"/>
      <c r="V775" s="152"/>
      <c r="W775" s="153"/>
      <c r="X775" s="153"/>
      <c r="Y775" s="154"/>
      <c r="Z775" s="154"/>
      <c r="AA775" s="154"/>
      <c r="AB775" s="154"/>
      <c r="AC775" s="154"/>
      <c r="AD775" s="154"/>
      <c r="AE775" s="154"/>
      <c r="AF775" s="154"/>
      <c r="AG775" s="154"/>
      <c r="AH775" s="154"/>
      <c r="AI775" s="154"/>
      <c r="AJ775" s="154"/>
      <c r="AK775" s="154"/>
      <c r="AL775" s="154"/>
      <c r="AM775" s="154"/>
      <c r="AN775" s="112"/>
      <c r="AO775" s="112"/>
      <c r="AP775" s="62"/>
      <c r="AQ775" s="62"/>
      <c r="AR775" s="62"/>
      <c r="AS775" s="62"/>
      <c r="AT775" s="62"/>
      <c r="AU775" s="62"/>
      <c r="AV775" s="62"/>
      <c r="AW775" s="62"/>
      <c r="AX775" s="62"/>
      <c r="AY775" s="62"/>
      <c r="AZ775" s="62"/>
      <c r="BA775" s="62"/>
      <c r="BB775" s="62"/>
      <c r="BC775" s="62"/>
      <c r="BD775" s="62"/>
      <c r="BE775" s="62"/>
      <c r="BF775" s="62"/>
      <c r="BG775" s="62"/>
    </row>
    <row r="776" spans="1:59" ht="15.75" customHeight="1">
      <c r="A776" s="51"/>
      <c r="B776" s="51"/>
      <c r="C776" s="62"/>
      <c r="D776" s="52"/>
      <c r="E776" s="62"/>
      <c r="F776" s="62"/>
      <c r="G776" s="52"/>
      <c r="H776" s="62"/>
      <c r="I776" s="62"/>
      <c r="J776" s="62"/>
      <c r="K776" s="62"/>
      <c r="L776" s="62"/>
      <c r="M776" s="62"/>
      <c r="N776" s="62"/>
      <c r="O776" s="62"/>
      <c r="P776" s="62"/>
      <c r="Q776" s="62"/>
      <c r="R776" s="62"/>
      <c r="S776" s="62"/>
      <c r="T776" s="62"/>
      <c r="U776" s="52"/>
      <c r="V776" s="152"/>
      <c r="W776" s="153"/>
      <c r="X776" s="153"/>
      <c r="Y776" s="154"/>
      <c r="Z776" s="154"/>
      <c r="AA776" s="154"/>
      <c r="AB776" s="154"/>
      <c r="AC776" s="154"/>
      <c r="AD776" s="154"/>
      <c r="AE776" s="154"/>
      <c r="AF776" s="154"/>
      <c r="AG776" s="154"/>
      <c r="AH776" s="154"/>
      <c r="AI776" s="154"/>
      <c r="AJ776" s="154"/>
      <c r="AK776" s="154"/>
      <c r="AL776" s="154"/>
      <c r="AM776" s="154"/>
      <c r="AN776" s="112"/>
      <c r="AO776" s="112"/>
      <c r="AP776" s="62"/>
      <c r="AQ776" s="62"/>
      <c r="AR776" s="62"/>
      <c r="AS776" s="62"/>
      <c r="AT776" s="62"/>
      <c r="AU776" s="62"/>
      <c r="AV776" s="62"/>
      <c r="AW776" s="62"/>
      <c r="AX776" s="62"/>
      <c r="AY776" s="62"/>
      <c r="AZ776" s="62"/>
      <c r="BA776" s="62"/>
      <c r="BB776" s="62"/>
      <c r="BC776" s="62"/>
      <c r="BD776" s="62"/>
      <c r="BE776" s="62"/>
      <c r="BF776" s="62"/>
      <c r="BG776" s="62"/>
    </row>
    <row r="777" spans="1:59" ht="15.75" customHeight="1">
      <c r="A777" s="51"/>
      <c r="B777" s="51"/>
      <c r="C777" s="62"/>
      <c r="D777" s="52"/>
      <c r="E777" s="62"/>
      <c r="F777" s="62"/>
      <c r="G777" s="52"/>
      <c r="H777" s="62"/>
      <c r="I777" s="62"/>
      <c r="J777" s="62"/>
      <c r="K777" s="62"/>
      <c r="L777" s="62"/>
      <c r="M777" s="62"/>
      <c r="N777" s="62"/>
      <c r="O777" s="62"/>
      <c r="P777" s="62"/>
      <c r="Q777" s="62"/>
      <c r="R777" s="62"/>
      <c r="S777" s="62"/>
      <c r="T777" s="62"/>
      <c r="U777" s="52"/>
      <c r="V777" s="152"/>
      <c r="W777" s="153"/>
      <c r="X777" s="153"/>
      <c r="Y777" s="154"/>
      <c r="Z777" s="154"/>
      <c r="AA777" s="154"/>
      <c r="AB777" s="154"/>
      <c r="AC777" s="154"/>
      <c r="AD777" s="154"/>
      <c r="AE777" s="154"/>
      <c r="AF777" s="154"/>
      <c r="AG777" s="154"/>
      <c r="AH777" s="154"/>
      <c r="AI777" s="154"/>
      <c r="AJ777" s="154"/>
      <c r="AK777" s="154"/>
      <c r="AL777" s="154"/>
      <c r="AM777" s="154"/>
      <c r="AN777" s="112"/>
      <c r="AO777" s="112"/>
      <c r="AP777" s="62"/>
      <c r="AQ777" s="62"/>
      <c r="AR777" s="62"/>
      <c r="AS777" s="62"/>
      <c r="AT777" s="62"/>
      <c r="AU777" s="62"/>
      <c r="AV777" s="62"/>
      <c r="AW777" s="62"/>
      <c r="AX777" s="62"/>
      <c r="AY777" s="62"/>
      <c r="AZ777" s="62"/>
      <c r="BA777" s="62"/>
      <c r="BB777" s="62"/>
      <c r="BC777" s="62"/>
      <c r="BD777" s="62"/>
      <c r="BE777" s="62"/>
      <c r="BF777" s="62"/>
      <c r="BG777" s="62"/>
    </row>
    <row r="778" spans="1:59" ht="15.75" customHeight="1">
      <c r="A778" s="51"/>
      <c r="B778" s="51"/>
      <c r="C778" s="62"/>
      <c r="D778" s="52"/>
      <c r="E778" s="62"/>
      <c r="F778" s="62"/>
      <c r="G778" s="52"/>
      <c r="H778" s="62"/>
      <c r="I778" s="62"/>
      <c r="J778" s="62"/>
      <c r="K778" s="62"/>
      <c r="L778" s="62"/>
      <c r="M778" s="62"/>
      <c r="N778" s="62"/>
      <c r="O778" s="62"/>
      <c r="P778" s="62"/>
      <c r="Q778" s="62"/>
      <c r="R778" s="62"/>
      <c r="S778" s="62"/>
      <c r="T778" s="62"/>
      <c r="U778" s="52"/>
      <c r="V778" s="152"/>
      <c r="W778" s="153"/>
      <c r="X778" s="153"/>
      <c r="Y778" s="154"/>
      <c r="Z778" s="154"/>
      <c r="AA778" s="154"/>
      <c r="AB778" s="154"/>
      <c r="AC778" s="154"/>
      <c r="AD778" s="154"/>
      <c r="AE778" s="154"/>
      <c r="AF778" s="154"/>
      <c r="AG778" s="154"/>
      <c r="AH778" s="154"/>
      <c r="AI778" s="154"/>
      <c r="AJ778" s="154"/>
      <c r="AK778" s="154"/>
      <c r="AL778" s="154"/>
      <c r="AM778" s="154"/>
      <c r="AN778" s="112"/>
      <c r="AO778" s="112"/>
      <c r="AP778" s="62"/>
      <c r="AQ778" s="62"/>
      <c r="AR778" s="62"/>
      <c r="AS778" s="62"/>
      <c r="AT778" s="62"/>
      <c r="AU778" s="62"/>
      <c r="AV778" s="62"/>
      <c r="AW778" s="62"/>
      <c r="AX778" s="62"/>
      <c r="AY778" s="62"/>
      <c r="AZ778" s="62"/>
      <c r="BA778" s="62"/>
      <c r="BB778" s="62"/>
      <c r="BC778" s="62"/>
      <c r="BD778" s="62"/>
      <c r="BE778" s="62"/>
      <c r="BF778" s="62"/>
      <c r="BG778" s="62"/>
    </row>
    <row r="779" spans="1:59" ht="15.75" customHeight="1">
      <c r="A779" s="51"/>
      <c r="B779" s="51"/>
      <c r="C779" s="62"/>
      <c r="D779" s="52"/>
      <c r="E779" s="62"/>
      <c r="F779" s="62"/>
      <c r="G779" s="52"/>
      <c r="H779" s="62"/>
      <c r="I779" s="62"/>
      <c r="J779" s="62"/>
      <c r="K779" s="62"/>
      <c r="L779" s="62"/>
      <c r="M779" s="62"/>
      <c r="N779" s="62"/>
      <c r="O779" s="62"/>
      <c r="P779" s="62"/>
      <c r="Q779" s="62"/>
      <c r="R779" s="62"/>
      <c r="S779" s="62"/>
      <c r="T779" s="62"/>
      <c r="U779" s="52"/>
      <c r="V779" s="152"/>
      <c r="W779" s="153"/>
      <c r="X779" s="153"/>
      <c r="Y779" s="154"/>
      <c r="Z779" s="154"/>
      <c r="AA779" s="154"/>
      <c r="AB779" s="154"/>
      <c r="AC779" s="154"/>
      <c r="AD779" s="154"/>
      <c r="AE779" s="154"/>
      <c r="AF779" s="154"/>
      <c r="AG779" s="154"/>
      <c r="AH779" s="154"/>
      <c r="AI779" s="154"/>
      <c r="AJ779" s="154"/>
      <c r="AK779" s="154"/>
      <c r="AL779" s="154"/>
      <c r="AM779" s="154"/>
      <c r="AN779" s="112"/>
      <c r="AO779" s="112"/>
      <c r="AP779" s="62"/>
      <c r="AQ779" s="62"/>
      <c r="AR779" s="62"/>
      <c r="AS779" s="62"/>
      <c r="AT779" s="62"/>
      <c r="AU779" s="62"/>
      <c r="AV779" s="62"/>
      <c r="AW779" s="62"/>
      <c r="AX779" s="62"/>
      <c r="AY779" s="62"/>
      <c r="AZ779" s="62"/>
      <c r="BA779" s="62"/>
      <c r="BB779" s="62"/>
      <c r="BC779" s="62"/>
      <c r="BD779" s="62"/>
      <c r="BE779" s="62"/>
      <c r="BF779" s="62"/>
      <c r="BG779" s="62"/>
    </row>
    <row r="780" spans="1:59" ht="15.75" customHeight="1">
      <c r="A780" s="51"/>
      <c r="B780" s="51"/>
      <c r="C780" s="62"/>
      <c r="D780" s="52"/>
      <c r="E780" s="62"/>
      <c r="F780" s="62"/>
      <c r="G780" s="52"/>
      <c r="H780" s="62"/>
      <c r="I780" s="62"/>
      <c r="J780" s="62"/>
      <c r="K780" s="62"/>
      <c r="L780" s="62"/>
      <c r="M780" s="62"/>
      <c r="N780" s="62"/>
      <c r="O780" s="62"/>
      <c r="P780" s="62"/>
      <c r="Q780" s="62"/>
      <c r="R780" s="62"/>
      <c r="S780" s="62"/>
      <c r="T780" s="62"/>
      <c r="U780" s="52"/>
      <c r="V780" s="152"/>
      <c r="W780" s="153"/>
      <c r="X780" s="153"/>
      <c r="Y780" s="154"/>
      <c r="Z780" s="154"/>
      <c r="AA780" s="154"/>
      <c r="AB780" s="154"/>
      <c r="AC780" s="154"/>
      <c r="AD780" s="154"/>
      <c r="AE780" s="154"/>
      <c r="AF780" s="154"/>
      <c r="AG780" s="154"/>
      <c r="AH780" s="154"/>
      <c r="AI780" s="154"/>
      <c r="AJ780" s="154"/>
      <c r="AK780" s="154"/>
      <c r="AL780" s="154"/>
      <c r="AM780" s="154"/>
      <c r="AN780" s="112"/>
      <c r="AO780" s="112"/>
      <c r="AP780" s="62"/>
      <c r="AQ780" s="62"/>
      <c r="AR780" s="62"/>
      <c r="AS780" s="62"/>
      <c r="AT780" s="62"/>
      <c r="AU780" s="62"/>
      <c r="AV780" s="62"/>
      <c r="AW780" s="62"/>
      <c r="AX780" s="62"/>
      <c r="AY780" s="62"/>
      <c r="AZ780" s="62"/>
      <c r="BA780" s="62"/>
      <c r="BB780" s="62"/>
      <c r="BC780" s="62"/>
      <c r="BD780" s="62"/>
      <c r="BE780" s="62"/>
      <c r="BF780" s="62"/>
      <c r="BG780" s="62"/>
    </row>
    <row r="781" spans="1:59" ht="15.75" customHeight="1">
      <c r="A781" s="51"/>
      <c r="B781" s="51"/>
      <c r="C781" s="62"/>
      <c r="D781" s="52"/>
      <c r="E781" s="62"/>
      <c r="F781" s="62"/>
      <c r="G781" s="52"/>
      <c r="H781" s="62"/>
      <c r="I781" s="62"/>
      <c r="J781" s="62"/>
      <c r="K781" s="62"/>
      <c r="L781" s="62"/>
      <c r="M781" s="62"/>
      <c r="N781" s="62"/>
      <c r="O781" s="62"/>
      <c r="P781" s="62"/>
      <c r="Q781" s="62"/>
      <c r="R781" s="62"/>
      <c r="S781" s="62"/>
      <c r="T781" s="62"/>
      <c r="U781" s="52"/>
      <c r="V781" s="152"/>
      <c r="W781" s="153"/>
      <c r="X781" s="153"/>
      <c r="Y781" s="154"/>
      <c r="Z781" s="154"/>
      <c r="AA781" s="154"/>
      <c r="AB781" s="154"/>
      <c r="AC781" s="154"/>
      <c r="AD781" s="154"/>
      <c r="AE781" s="154"/>
      <c r="AF781" s="154"/>
      <c r="AG781" s="154"/>
      <c r="AH781" s="154"/>
      <c r="AI781" s="154"/>
      <c r="AJ781" s="154"/>
      <c r="AK781" s="154"/>
      <c r="AL781" s="154"/>
      <c r="AM781" s="154"/>
      <c r="AN781" s="112"/>
      <c r="AO781" s="112"/>
      <c r="AP781" s="62"/>
      <c r="AQ781" s="62"/>
      <c r="AR781" s="62"/>
      <c r="AS781" s="62"/>
      <c r="AT781" s="62"/>
      <c r="AU781" s="62"/>
      <c r="AV781" s="62"/>
      <c r="AW781" s="62"/>
      <c r="AX781" s="62"/>
      <c r="AY781" s="62"/>
      <c r="AZ781" s="62"/>
      <c r="BA781" s="62"/>
      <c r="BB781" s="62"/>
      <c r="BC781" s="62"/>
      <c r="BD781" s="62"/>
      <c r="BE781" s="62"/>
      <c r="BF781" s="62"/>
      <c r="BG781" s="62"/>
    </row>
    <row r="782" spans="1:59" ht="15.75" customHeight="1">
      <c r="A782" s="51"/>
      <c r="B782" s="51"/>
      <c r="C782" s="62"/>
      <c r="D782" s="52"/>
      <c r="E782" s="62"/>
      <c r="F782" s="62"/>
      <c r="G782" s="52"/>
      <c r="H782" s="62"/>
      <c r="I782" s="62"/>
      <c r="J782" s="62"/>
      <c r="K782" s="62"/>
      <c r="L782" s="62"/>
      <c r="M782" s="62"/>
      <c r="N782" s="62"/>
      <c r="O782" s="62"/>
      <c r="P782" s="62"/>
      <c r="Q782" s="62"/>
      <c r="R782" s="62"/>
      <c r="S782" s="62"/>
      <c r="T782" s="62"/>
      <c r="U782" s="52"/>
      <c r="V782" s="152"/>
      <c r="W782" s="153"/>
      <c r="X782" s="153"/>
      <c r="Y782" s="154"/>
      <c r="Z782" s="154"/>
      <c r="AA782" s="154"/>
      <c r="AB782" s="154"/>
      <c r="AC782" s="154"/>
      <c r="AD782" s="154"/>
      <c r="AE782" s="154"/>
      <c r="AF782" s="154"/>
      <c r="AG782" s="154"/>
      <c r="AH782" s="154"/>
      <c r="AI782" s="154"/>
      <c r="AJ782" s="154"/>
      <c r="AK782" s="154"/>
      <c r="AL782" s="154"/>
      <c r="AM782" s="154"/>
      <c r="AN782" s="112"/>
      <c r="AO782" s="112"/>
      <c r="AP782" s="62"/>
      <c r="AQ782" s="62"/>
      <c r="AR782" s="62"/>
      <c r="AS782" s="62"/>
      <c r="AT782" s="62"/>
      <c r="AU782" s="62"/>
      <c r="AV782" s="62"/>
      <c r="AW782" s="62"/>
      <c r="AX782" s="62"/>
      <c r="AY782" s="62"/>
      <c r="AZ782" s="62"/>
      <c r="BA782" s="62"/>
      <c r="BB782" s="62"/>
      <c r="BC782" s="62"/>
      <c r="BD782" s="62"/>
      <c r="BE782" s="62"/>
      <c r="BF782" s="62"/>
      <c r="BG782" s="62"/>
    </row>
    <row r="783" spans="1:59" ht="15.75" customHeight="1">
      <c r="A783" s="51"/>
      <c r="B783" s="51"/>
      <c r="C783" s="62"/>
      <c r="D783" s="52"/>
      <c r="E783" s="62"/>
      <c r="F783" s="62"/>
      <c r="G783" s="52"/>
      <c r="H783" s="62"/>
      <c r="I783" s="62"/>
      <c r="J783" s="62"/>
      <c r="K783" s="62"/>
      <c r="L783" s="62"/>
      <c r="M783" s="62"/>
      <c r="N783" s="62"/>
      <c r="O783" s="62"/>
      <c r="P783" s="62"/>
      <c r="Q783" s="62"/>
      <c r="R783" s="62"/>
      <c r="S783" s="62"/>
      <c r="T783" s="62"/>
      <c r="U783" s="52"/>
      <c r="V783" s="152"/>
      <c r="W783" s="153"/>
      <c r="X783" s="153"/>
      <c r="Y783" s="154"/>
      <c r="Z783" s="154"/>
      <c r="AA783" s="154"/>
      <c r="AB783" s="154"/>
      <c r="AC783" s="154"/>
      <c r="AD783" s="154"/>
      <c r="AE783" s="154"/>
      <c r="AF783" s="154"/>
      <c r="AG783" s="154"/>
      <c r="AH783" s="154"/>
      <c r="AI783" s="154"/>
      <c r="AJ783" s="154"/>
      <c r="AK783" s="154"/>
      <c r="AL783" s="154"/>
      <c r="AM783" s="154"/>
      <c r="AN783" s="112"/>
      <c r="AO783" s="112"/>
      <c r="AP783" s="62"/>
      <c r="AQ783" s="62"/>
      <c r="AR783" s="62"/>
      <c r="AS783" s="62"/>
      <c r="AT783" s="62"/>
      <c r="AU783" s="62"/>
      <c r="AV783" s="62"/>
      <c r="AW783" s="62"/>
      <c r="AX783" s="62"/>
      <c r="AY783" s="62"/>
      <c r="AZ783" s="62"/>
      <c r="BA783" s="62"/>
      <c r="BB783" s="62"/>
      <c r="BC783" s="62"/>
      <c r="BD783" s="62"/>
      <c r="BE783" s="62"/>
      <c r="BF783" s="62"/>
      <c r="BG783" s="62"/>
    </row>
    <row r="784" spans="1:59" ht="15.75" customHeight="1">
      <c r="A784" s="51"/>
      <c r="B784" s="51"/>
      <c r="C784" s="62"/>
      <c r="D784" s="52"/>
      <c r="E784" s="62"/>
      <c r="F784" s="62"/>
      <c r="G784" s="52"/>
      <c r="H784" s="62"/>
      <c r="I784" s="62"/>
      <c r="J784" s="62"/>
      <c r="K784" s="62"/>
      <c r="L784" s="62"/>
      <c r="M784" s="62"/>
      <c r="N784" s="62"/>
      <c r="O784" s="62"/>
      <c r="P784" s="62"/>
      <c r="Q784" s="62"/>
      <c r="R784" s="62"/>
      <c r="S784" s="62"/>
      <c r="T784" s="62"/>
      <c r="U784" s="52"/>
      <c r="V784" s="152"/>
      <c r="W784" s="153"/>
      <c r="X784" s="153"/>
      <c r="Y784" s="154"/>
      <c r="Z784" s="154"/>
      <c r="AA784" s="154"/>
      <c r="AB784" s="154"/>
      <c r="AC784" s="154"/>
      <c r="AD784" s="154"/>
      <c r="AE784" s="154"/>
      <c r="AF784" s="154"/>
      <c r="AG784" s="154"/>
      <c r="AH784" s="154"/>
      <c r="AI784" s="154"/>
      <c r="AJ784" s="154"/>
      <c r="AK784" s="154"/>
      <c r="AL784" s="154"/>
      <c r="AM784" s="154"/>
      <c r="AN784" s="112"/>
      <c r="AO784" s="112"/>
      <c r="AP784" s="62"/>
      <c r="AQ784" s="62"/>
      <c r="AR784" s="62"/>
      <c r="AS784" s="62"/>
      <c r="AT784" s="62"/>
      <c r="AU784" s="62"/>
      <c r="AV784" s="62"/>
      <c r="AW784" s="62"/>
      <c r="AX784" s="62"/>
      <c r="AY784" s="62"/>
      <c r="AZ784" s="62"/>
      <c r="BA784" s="62"/>
      <c r="BB784" s="62"/>
      <c r="BC784" s="62"/>
      <c r="BD784" s="62"/>
      <c r="BE784" s="62"/>
      <c r="BF784" s="62"/>
      <c r="BG784" s="62"/>
    </row>
    <row r="785" spans="1:59" ht="15.75" customHeight="1">
      <c r="A785" s="51"/>
      <c r="B785" s="51"/>
      <c r="C785" s="62"/>
      <c r="D785" s="52"/>
      <c r="E785" s="62"/>
      <c r="F785" s="62"/>
      <c r="G785" s="52"/>
      <c r="H785" s="62"/>
      <c r="I785" s="62"/>
      <c r="J785" s="62"/>
      <c r="K785" s="62"/>
      <c r="L785" s="62"/>
      <c r="M785" s="62"/>
      <c r="N785" s="62"/>
      <c r="O785" s="62"/>
      <c r="P785" s="62"/>
      <c r="Q785" s="62"/>
      <c r="R785" s="62"/>
      <c r="S785" s="62"/>
      <c r="T785" s="62"/>
      <c r="U785" s="52"/>
      <c r="V785" s="152"/>
      <c r="W785" s="153"/>
      <c r="X785" s="153"/>
      <c r="Y785" s="154"/>
      <c r="Z785" s="154"/>
      <c r="AA785" s="154"/>
      <c r="AB785" s="154"/>
      <c r="AC785" s="154"/>
      <c r="AD785" s="154"/>
      <c r="AE785" s="154"/>
      <c r="AF785" s="154"/>
      <c r="AG785" s="154"/>
      <c r="AH785" s="154"/>
      <c r="AI785" s="154"/>
      <c r="AJ785" s="154"/>
      <c r="AK785" s="154"/>
      <c r="AL785" s="154"/>
      <c r="AM785" s="154"/>
      <c r="AN785" s="112"/>
      <c r="AO785" s="112"/>
      <c r="AP785" s="62"/>
      <c r="AQ785" s="62"/>
      <c r="AR785" s="62"/>
      <c r="AS785" s="62"/>
      <c r="AT785" s="62"/>
      <c r="AU785" s="62"/>
      <c r="AV785" s="62"/>
      <c r="AW785" s="62"/>
      <c r="AX785" s="62"/>
      <c r="AY785" s="62"/>
      <c r="AZ785" s="62"/>
      <c r="BA785" s="62"/>
      <c r="BB785" s="62"/>
      <c r="BC785" s="62"/>
      <c r="BD785" s="62"/>
      <c r="BE785" s="62"/>
      <c r="BF785" s="62"/>
      <c r="BG785" s="62"/>
    </row>
    <row r="786" spans="1:59" ht="15.75" customHeight="1">
      <c r="A786" s="51"/>
      <c r="B786" s="51"/>
      <c r="C786" s="62"/>
      <c r="D786" s="52"/>
      <c r="E786" s="62"/>
      <c r="F786" s="62"/>
      <c r="G786" s="52"/>
      <c r="H786" s="62"/>
      <c r="I786" s="62"/>
      <c r="J786" s="62"/>
      <c r="K786" s="62"/>
      <c r="L786" s="62"/>
      <c r="M786" s="62"/>
      <c r="N786" s="62"/>
      <c r="O786" s="62"/>
      <c r="P786" s="62"/>
      <c r="Q786" s="62"/>
      <c r="R786" s="62"/>
      <c r="S786" s="62"/>
      <c r="T786" s="62"/>
      <c r="U786" s="52"/>
      <c r="V786" s="152"/>
      <c r="W786" s="153"/>
      <c r="X786" s="153"/>
      <c r="Y786" s="154"/>
      <c r="Z786" s="154"/>
      <c r="AA786" s="154"/>
      <c r="AB786" s="154"/>
      <c r="AC786" s="154"/>
      <c r="AD786" s="154"/>
      <c r="AE786" s="154"/>
      <c r="AF786" s="154"/>
      <c r="AG786" s="154"/>
      <c r="AH786" s="154"/>
      <c r="AI786" s="154"/>
      <c r="AJ786" s="154"/>
      <c r="AK786" s="154"/>
      <c r="AL786" s="154"/>
      <c r="AM786" s="154"/>
      <c r="AN786" s="112"/>
      <c r="AO786" s="112"/>
      <c r="AP786" s="62"/>
      <c r="AQ786" s="62"/>
      <c r="AR786" s="62"/>
      <c r="AS786" s="62"/>
      <c r="AT786" s="62"/>
      <c r="AU786" s="62"/>
      <c r="AV786" s="62"/>
      <c r="AW786" s="62"/>
      <c r="AX786" s="62"/>
      <c r="AY786" s="62"/>
      <c r="AZ786" s="62"/>
      <c r="BA786" s="62"/>
      <c r="BB786" s="62"/>
      <c r="BC786" s="62"/>
      <c r="BD786" s="62"/>
      <c r="BE786" s="62"/>
      <c r="BF786" s="62"/>
      <c r="BG786" s="62"/>
    </row>
    <row r="787" spans="1:59" ht="15.75" customHeight="1">
      <c r="A787" s="51"/>
      <c r="B787" s="51"/>
      <c r="C787" s="62"/>
      <c r="D787" s="52"/>
      <c r="E787" s="62"/>
      <c r="F787" s="62"/>
      <c r="G787" s="52"/>
      <c r="H787" s="62"/>
      <c r="I787" s="62"/>
      <c r="J787" s="62"/>
      <c r="K787" s="62"/>
      <c r="L787" s="62"/>
      <c r="M787" s="62"/>
      <c r="N787" s="62"/>
      <c r="O787" s="62"/>
      <c r="P787" s="62"/>
      <c r="Q787" s="62"/>
      <c r="R787" s="62"/>
      <c r="S787" s="62"/>
      <c r="T787" s="62"/>
      <c r="U787" s="52"/>
      <c r="V787" s="152"/>
      <c r="W787" s="153"/>
      <c r="X787" s="153"/>
      <c r="Y787" s="154"/>
      <c r="Z787" s="154"/>
      <c r="AA787" s="154"/>
      <c r="AB787" s="154"/>
      <c r="AC787" s="154"/>
      <c r="AD787" s="154"/>
      <c r="AE787" s="154"/>
      <c r="AF787" s="154"/>
      <c r="AG787" s="154"/>
      <c r="AH787" s="154"/>
      <c r="AI787" s="154"/>
      <c r="AJ787" s="154"/>
      <c r="AK787" s="154"/>
      <c r="AL787" s="154"/>
      <c r="AM787" s="154"/>
      <c r="AN787" s="112"/>
      <c r="AO787" s="112"/>
      <c r="AP787" s="62"/>
      <c r="AQ787" s="62"/>
      <c r="AR787" s="62"/>
      <c r="AS787" s="62"/>
      <c r="AT787" s="62"/>
      <c r="AU787" s="62"/>
      <c r="AV787" s="62"/>
      <c r="AW787" s="62"/>
      <c r="AX787" s="62"/>
      <c r="AY787" s="62"/>
      <c r="AZ787" s="62"/>
      <c r="BA787" s="62"/>
      <c r="BB787" s="62"/>
      <c r="BC787" s="62"/>
      <c r="BD787" s="62"/>
      <c r="BE787" s="62"/>
      <c r="BF787" s="62"/>
      <c r="BG787" s="62"/>
    </row>
    <row r="788" spans="1:59" ht="15.75" customHeight="1">
      <c r="A788" s="51"/>
      <c r="B788" s="51"/>
      <c r="C788" s="62"/>
      <c r="D788" s="52"/>
      <c r="E788" s="62"/>
      <c r="F788" s="62"/>
      <c r="G788" s="52"/>
      <c r="H788" s="62"/>
      <c r="I788" s="62"/>
      <c r="J788" s="62"/>
      <c r="K788" s="62"/>
      <c r="L788" s="62"/>
      <c r="M788" s="62"/>
      <c r="N788" s="62"/>
      <c r="O788" s="62"/>
      <c r="P788" s="62"/>
      <c r="Q788" s="62"/>
      <c r="R788" s="62"/>
      <c r="S788" s="62"/>
      <c r="T788" s="62"/>
      <c r="U788" s="52"/>
      <c r="V788" s="152"/>
      <c r="W788" s="153"/>
      <c r="X788" s="153"/>
      <c r="Y788" s="154"/>
      <c r="Z788" s="154"/>
      <c r="AA788" s="154"/>
      <c r="AB788" s="154"/>
      <c r="AC788" s="154"/>
      <c r="AD788" s="154"/>
      <c r="AE788" s="154"/>
      <c r="AF788" s="154"/>
      <c r="AG788" s="154"/>
      <c r="AH788" s="154"/>
      <c r="AI788" s="154"/>
      <c r="AJ788" s="154"/>
      <c r="AK788" s="154"/>
      <c r="AL788" s="154"/>
      <c r="AM788" s="154"/>
      <c r="AN788" s="112"/>
      <c r="AO788" s="112"/>
      <c r="AP788" s="62"/>
      <c r="AQ788" s="62"/>
      <c r="AR788" s="62"/>
      <c r="AS788" s="62"/>
      <c r="AT788" s="62"/>
      <c r="AU788" s="62"/>
      <c r="AV788" s="62"/>
      <c r="AW788" s="62"/>
      <c r="AX788" s="62"/>
      <c r="AY788" s="62"/>
      <c r="AZ788" s="62"/>
      <c r="BA788" s="62"/>
      <c r="BB788" s="62"/>
      <c r="BC788" s="62"/>
      <c r="BD788" s="62"/>
      <c r="BE788" s="62"/>
      <c r="BF788" s="62"/>
      <c r="BG788" s="62"/>
    </row>
    <row r="789" spans="1:59" ht="15.75" customHeight="1">
      <c r="A789" s="51"/>
      <c r="B789" s="51"/>
      <c r="C789" s="62"/>
      <c r="D789" s="52"/>
      <c r="E789" s="62"/>
      <c r="F789" s="62"/>
      <c r="G789" s="52"/>
      <c r="H789" s="62"/>
      <c r="I789" s="62"/>
      <c r="J789" s="62"/>
      <c r="K789" s="62"/>
      <c r="L789" s="62"/>
      <c r="M789" s="62"/>
      <c r="N789" s="62"/>
      <c r="O789" s="62"/>
      <c r="P789" s="62"/>
      <c r="Q789" s="62"/>
      <c r="R789" s="62"/>
      <c r="S789" s="62"/>
      <c r="T789" s="62"/>
      <c r="U789" s="52"/>
      <c r="V789" s="152"/>
      <c r="W789" s="153"/>
      <c r="X789" s="153"/>
      <c r="Y789" s="154"/>
      <c r="Z789" s="154"/>
      <c r="AA789" s="154"/>
      <c r="AB789" s="154"/>
      <c r="AC789" s="154"/>
      <c r="AD789" s="154"/>
      <c r="AE789" s="154"/>
      <c r="AF789" s="154"/>
      <c r="AG789" s="154"/>
      <c r="AH789" s="154"/>
      <c r="AI789" s="154"/>
      <c r="AJ789" s="154"/>
      <c r="AK789" s="154"/>
      <c r="AL789" s="154"/>
      <c r="AM789" s="154"/>
      <c r="AN789" s="112"/>
      <c r="AO789" s="112"/>
      <c r="AP789" s="62"/>
      <c r="AQ789" s="62"/>
      <c r="AR789" s="62"/>
      <c r="AS789" s="62"/>
      <c r="AT789" s="62"/>
      <c r="AU789" s="62"/>
      <c r="AV789" s="62"/>
      <c r="AW789" s="62"/>
      <c r="AX789" s="62"/>
      <c r="AY789" s="62"/>
      <c r="AZ789" s="62"/>
      <c r="BA789" s="62"/>
      <c r="BB789" s="62"/>
      <c r="BC789" s="62"/>
      <c r="BD789" s="62"/>
      <c r="BE789" s="62"/>
      <c r="BF789" s="62"/>
      <c r="BG789" s="62"/>
    </row>
    <row r="790" spans="1:59" ht="15.75" customHeight="1">
      <c r="A790" s="51"/>
      <c r="B790" s="51"/>
      <c r="C790" s="62"/>
      <c r="D790" s="52"/>
      <c r="E790" s="62"/>
      <c r="F790" s="62"/>
      <c r="G790" s="52"/>
      <c r="H790" s="62"/>
      <c r="I790" s="62"/>
      <c r="J790" s="62"/>
      <c r="K790" s="62"/>
      <c r="L790" s="62"/>
      <c r="M790" s="62"/>
      <c r="N790" s="62"/>
      <c r="O790" s="62"/>
      <c r="P790" s="62"/>
      <c r="Q790" s="62"/>
      <c r="R790" s="62"/>
      <c r="S790" s="62"/>
      <c r="T790" s="62"/>
      <c r="U790" s="52"/>
      <c r="V790" s="152"/>
      <c r="W790" s="153"/>
      <c r="X790" s="153"/>
      <c r="Y790" s="154"/>
      <c r="Z790" s="154"/>
      <c r="AA790" s="154"/>
      <c r="AB790" s="154"/>
      <c r="AC790" s="154"/>
      <c r="AD790" s="154"/>
      <c r="AE790" s="154"/>
      <c r="AF790" s="154"/>
      <c r="AG790" s="154"/>
      <c r="AH790" s="154"/>
      <c r="AI790" s="154"/>
      <c r="AJ790" s="154"/>
      <c r="AK790" s="154"/>
      <c r="AL790" s="154"/>
      <c r="AM790" s="154"/>
      <c r="AN790" s="112"/>
      <c r="AO790" s="112"/>
      <c r="AP790" s="62"/>
      <c r="AQ790" s="62"/>
      <c r="AR790" s="62"/>
      <c r="AS790" s="62"/>
      <c r="AT790" s="62"/>
      <c r="AU790" s="62"/>
      <c r="AV790" s="62"/>
      <c r="AW790" s="62"/>
      <c r="AX790" s="62"/>
      <c r="AY790" s="62"/>
      <c r="AZ790" s="62"/>
      <c r="BA790" s="62"/>
      <c r="BB790" s="62"/>
      <c r="BC790" s="62"/>
      <c r="BD790" s="62"/>
      <c r="BE790" s="62"/>
      <c r="BF790" s="62"/>
      <c r="BG790" s="62"/>
    </row>
    <row r="791" spans="1:59" ht="15.75" customHeight="1">
      <c r="A791" s="51"/>
      <c r="B791" s="51"/>
      <c r="C791" s="62"/>
      <c r="D791" s="52"/>
      <c r="E791" s="62"/>
      <c r="F791" s="62"/>
      <c r="G791" s="52"/>
      <c r="H791" s="62"/>
      <c r="I791" s="62"/>
      <c r="J791" s="62"/>
      <c r="K791" s="62"/>
      <c r="L791" s="62"/>
      <c r="M791" s="62"/>
      <c r="N791" s="62"/>
      <c r="O791" s="62"/>
      <c r="P791" s="62"/>
      <c r="Q791" s="62"/>
      <c r="R791" s="62"/>
      <c r="S791" s="62"/>
      <c r="T791" s="62"/>
      <c r="U791" s="52"/>
      <c r="V791" s="152"/>
      <c r="W791" s="153"/>
      <c r="X791" s="153"/>
      <c r="Y791" s="154"/>
      <c r="Z791" s="154"/>
      <c r="AA791" s="154"/>
      <c r="AB791" s="154"/>
      <c r="AC791" s="154"/>
      <c r="AD791" s="154"/>
      <c r="AE791" s="154"/>
      <c r="AF791" s="154"/>
      <c r="AG791" s="154"/>
      <c r="AH791" s="154"/>
      <c r="AI791" s="154"/>
      <c r="AJ791" s="154"/>
      <c r="AK791" s="154"/>
      <c r="AL791" s="154"/>
      <c r="AM791" s="154"/>
      <c r="AN791" s="112"/>
      <c r="AO791" s="112"/>
      <c r="AP791" s="62"/>
      <c r="AQ791" s="62"/>
      <c r="AR791" s="62"/>
      <c r="AS791" s="62"/>
      <c r="AT791" s="62"/>
      <c r="AU791" s="62"/>
      <c r="AV791" s="62"/>
      <c r="AW791" s="62"/>
      <c r="AX791" s="62"/>
      <c r="AY791" s="62"/>
      <c r="AZ791" s="62"/>
      <c r="BA791" s="62"/>
      <c r="BB791" s="62"/>
      <c r="BC791" s="62"/>
      <c r="BD791" s="62"/>
      <c r="BE791" s="62"/>
      <c r="BF791" s="62"/>
      <c r="BG791" s="62"/>
    </row>
    <row r="792" spans="1:59" ht="15.75" customHeight="1">
      <c r="A792" s="51"/>
      <c r="B792" s="51"/>
      <c r="C792" s="62"/>
      <c r="D792" s="52"/>
      <c r="E792" s="62"/>
      <c r="F792" s="62"/>
      <c r="G792" s="52"/>
      <c r="H792" s="62"/>
      <c r="I792" s="62"/>
      <c r="J792" s="62"/>
      <c r="K792" s="62"/>
      <c r="L792" s="62"/>
      <c r="M792" s="62"/>
      <c r="N792" s="62"/>
      <c r="O792" s="62"/>
      <c r="P792" s="62"/>
      <c r="Q792" s="62"/>
      <c r="R792" s="62"/>
      <c r="S792" s="62"/>
      <c r="T792" s="62"/>
      <c r="U792" s="52"/>
      <c r="V792" s="152"/>
      <c r="W792" s="153"/>
      <c r="X792" s="153"/>
      <c r="Y792" s="154"/>
      <c r="Z792" s="154"/>
      <c r="AA792" s="154"/>
      <c r="AB792" s="154"/>
      <c r="AC792" s="154"/>
      <c r="AD792" s="154"/>
      <c r="AE792" s="154"/>
      <c r="AF792" s="154"/>
      <c r="AG792" s="154"/>
      <c r="AH792" s="154"/>
      <c r="AI792" s="154"/>
      <c r="AJ792" s="154"/>
      <c r="AK792" s="154"/>
      <c r="AL792" s="154"/>
      <c r="AM792" s="154"/>
      <c r="AN792" s="112"/>
      <c r="AO792" s="112"/>
      <c r="AP792" s="62"/>
      <c r="AQ792" s="62"/>
      <c r="AR792" s="62"/>
      <c r="AS792" s="62"/>
      <c r="AT792" s="62"/>
      <c r="AU792" s="62"/>
      <c r="AV792" s="62"/>
      <c r="AW792" s="62"/>
      <c r="AX792" s="62"/>
      <c r="AY792" s="62"/>
      <c r="AZ792" s="62"/>
      <c r="BA792" s="62"/>
      <c r="BB792" s="62"/>
      <c r="BC792" s="62"/>
      <c r="BD792" s="62"/>
      <c r="BE792" s="62"/>
      <c r="BF792" s="62"/>
      <c r="BG792" s="62"/>
    </row>
    <row r="793" spans="1:59" ht="15.75" customHeight="1">
      <c r="A793" s="51"/>
      <c r="B793" s="51"/>
      <c r="C793" s="62"/>
      <c r="D793" s="52"/>
      <c r="E793" s="62"/>
      <c r="F793" s="62"/>
      <c r="G793" s="52"/>
      <c r="H793" s="62"/>
      <c r="I793" s="62"/>
      <c r="J793" s="62"/>
      <c r="K793" s="62"/>
      <c r="L793" s="62"/>
      <c r="M793" s="62"/>
      <c r="N793" s="62"/>
      <c r="O793" s="62"/>
      <c r="P793" s="62"/>
      <c r="Q793" s="62"/>
      <c r="R793" s="62"/>
      <c r="S793" s="62"/>
      <c r="T793" s="62"/>
      <c r="U793" s="52"/>
      <c r="V793" s="152"/>
      <c r="W793" s="153"/>
      <c r="X793" s="153"/>
      <c r="Y793" s="154"/>
      <c r="Z793" s="154"/>
      <c r="AA793" s="154"/>
      <c r="AB793" s="154"/>
      <c r="AC793" s="154"/>
      <c r="AD793" s="154"/>
      <c r="AE793" s="154"/>
      <c r="AF793" s="154"/>
      <c r="AG793" s="154"/>
      <c r="AH793" s="154"/>
      <c r="AI793" s="154"/>
      <c r="AJ793" s="154"/>
      <c r="AK793" s="154"/>
      <c r="AL793" s="154"/>
      <c r="AM793" s="154"/>
      <c r="AN793" s="112"/>
      <c r="AO793" s="112"/>
      <c r="AP793" s="62"/>
      <c r="AQ793" s="62"/>
      <c r="AR793" s="62"/>
      <c r="AS793" s="62"/>
      <c r="AT793" s="62"/>
      <c r="AU793" s="62"/>
      <c r="AV793" s="62"/>
      <c r="AW793" s="62"/>
      <c r="AX793" s="62"/>
      <c r="AY793" s="62"/>
      <c r="AZ793" s="62"/>
      <c r="BA793" s="62"/>
      <c r="BB793" s="62"/>
      <c r="BC793" s="62"/>
      <c r="BD793" s="62"/>
      <c r="BE793" s="62"/>
      <c r="BF793" s="62"/>
      <c r="BG793" s="62"/>
    </row>
    <row r="794" spans="1:59" ht="15.75" customHeight="1">
      <c r="A794" s="51"/>
      <c r="B794" s="51"/>
      <c r="C794" s="62"/>
      <c r="D794" s="52"/>
      <c r="E794" s="62"/>
      <c r="F794" s="62"/>
      <c r="G794" s="52"/>
      <c r="H794" s="62"/>
      <c r="I794" s="62"/>
      <c r="J794" s="62"/>
      <c r="K794" s="62"/>
      <c r="L794" s="62"/>
      <c r="M794" s="62"/>
      <c r="N794" s="62"/>
      <c r="O794" s="62"/>
      <c r="P794" s="62"/>
      <c r="Q794" s="62"/>
      <c r="R794" s="62"/>
      <c r="S794" s="62"/>
      <c r="T794" s="62"/>
      <c r="U794" s="52"/>
      <c r="V794" s="152"/>
      <c r="W794" s="153"/>
      <c r="X794" s="153"/>
      <c r="Y794" s="154"/>
      <c r="Z794" s="154"/>
      <c r="AA794" s="154"/>
      <c r="AB794" s="154"/>
      <c r="AC794" s="154"/>
      <c r="AD794" s="154"/>
      <c r="AE794" s="154"/>
      <c r="AF794" s="154"/>
      <c r="AG794" s="154"/>
      <c r="AH794" s="154"/>
      <c r="AI794" s="154"/>
      <c r="AJ794" s="154"/>
      <c r="AK794" s="154"/>
      <c r="AL794" s="154"/>
      <c r="AM794" s="154"/>
      <c r="AN794" s="112"/>
      <c r="AO794" s="112"/>
      <c r="AP794" s="62"/>
      <c r="AQ794" s="62"/>
      <c r="AR794" s="62"/>
      <c r="AS794" s="62"/>
      <c r="AT794" s="62"/>
      <c r="AU794" s="62"/>
      <c r="AV794" s="62"/>
      <c r="AW794" s="62"/>
      <c r="AX794" s="62"/>
      <c r="AY794" s="62"/>
      <c r="AZ794" s="62"/>
      <c r="BA794" s="62"/>
      <c r="BB794" s="62"/>
      <c r="BC794" s="62"/>
      <c r="BD794" s="62"/>
      <c r="BE794" s="62"/>
      <c r="BF794" s="62"/>
      <c r="BG794" s="62"/>
    </row>
    <row r="795" spans="1:59" ht="15.75" customHeight="1">
      <c r="A795" s="51"/>
      <c r="B795" s="51"/>
      <c r="C795" s="62"/>
      <c r="D795" s="52"/>
      <c r="E795" s="62"/>
      <c r="F795" s="62"/>
      <c r="G795" s="52"/>
      <c r="H795" s="62"/>
      <c r="I795" s="62"/>
      <c r="J795" s="62"/>
      <c r="K795" s="62"/>
      <c r="L795" s="62"/>
      <c r="M795" s="62"/>
      <c r="N795" s="62"/>
      <c r="O795" s="62"/>
      <c r="P795" s="62"/>
      <c r="Q795" s="62"/>
      <c r="R795" s="62"/>
      <c r="S795" s="62"/>
      <c r="T795" s="62"/>
      <c r="U795" s="52"/>
      <c r="V795" s="152"/>
      <c r="W795" s="153"/>
      <c r="X795" s="153"/>
      <c r="Y795" s="154"/>
      <c r="Z795" s="154"/>
      <c r="AA795" s="154"/>
      <c r="AB795" s="154"/>
      <c r="AC795" s="154"/>
      <c r="AD795" s="154"/>
      <c r="AE795" s="154"/>
      <c r="AF795" s="154"/>
      <c r="AG795" s="154"/>
      <c r="AH795" s="154"/>
      <c r="AI795" s="154"/>
      <c r="AJ795" s="154"/>
      <c r="AK795" s="154"/>
      <c r="AL795" s="154"/>
      <c r="AM795" s="154"/>
      <c r="AN795" s="112"/>
      <c r="AO795" s="112"/>
      <c r="AP795" s="62"/>
      <c r="AQ795" s="62"/>
      <c r="AR795" s="62"/>
      <c r="AS795" s="62"/>
      <c r="AT795" s="62"/>
      <c r="AU795" s="62"/>
      <c r="AV795" s="62"/>
      <c r="AW795" s="62"/>
      <c r="AX795" s="62"/>
      <c r="AY795" s="62"/>
      <c r="AZ795" s="62"/>
      <c r="BA795" s="62"/>
      <c r="BB795" s="62"/>
      <c r="BC795" s="62"/>
      <c r="BD795" s="62"/>
      <c r="BE795" s="62"/>
      <c r="BF795" s="62"/>
      <c r="BG795" s="62"/>
    </row>
    <row r="796" spans="1:59" ht="15.75" customHeight="1">
      <c r="A796" s="51"/>
      <c r="B796" s="51"/>
      <c r="C796" s="62"/>
      <c r="D796" s="52"/>
      <c r="E796" s="62"/>
      <c r="F796" s="62"/>
      <c r="G796" s="52"/>
      <c r="H796" s="62"/>
      <c r="I796" s="62"/>
      <c r="J796" s="62"/>
      <c r="K796" s="62"/>
      <c r="L796" s="62"/>
      <c r="M796" s="62"/>
      <c r="N796" s="62"/>
      <c r="O796" s="62"/>
      <c r="P796" s="62"/>
      <c r="Q796" s="62"/>
      <c r="R796" s="62"/>
      <c r="S796" s="62"/>
      <c r="T796" s="62"/>
      <c r="U796" s="52"/>
      <c r="V796" s="152"/>
      <c r="W796" s="153"/>
      <c r="X796" s="153"/>
      <c r="Y796" s="154"/>
      <c r="Z796" s="154"/>
      <c r="AA796" s="154"/>
      <c r="AB796" s="154"/>
      <c r="AC796" s="154"/>
      <c r="AD796" s="154"/>
      <c r="AE796" s="154"/>
      <c r="AF796" s="154"/>
      <c r="AG796" s="154"/>
      <c r="AH796" s="154"/>
      <c r="AI796" s="154"/>
      <c r="AJ796" s="154"/>
      <c r="AK796" s="154"/>
      <c r="AL796" s="154"/>
      <c r="AM796" s="154"/>
      <c r="AN796" s="112"/>
      <c r="AO796" s="112"/>
      <c r="AP796" s="62"/>
      <c r="AQ796" s="62"/>
      <c r="AR796" s="62"/>
      <c r="AS796" s="62"/>
      <c r="AT796" s="62"/>
      <c r="AU796" s="62"/>
      <c r="AV796" s="62"/>
      <c r="AW796" s="62"/>
      <c r="AX796" s="62"/>
      <c r="AY796" s="62"/>
      <c r="AZ796" s="62"/>
      <c r="BA796" s="62"/>
      <c r="BB796" s="62"/>
      <c r="BC796" s="62"/>
      <c r="BD796" s="62"/>
      <c r="BE796" s="62"/>
      <c r="BF796" s="62"/>
      <c r="BG796" s="62"/>
    </row>
    <row r="797" spans="1:59" ht="15.75" customHeight="1">
      <c r="A797" s="51"/>
      <c r="B797" s="51"/>
      <c r="C797" s="62"/>
      <c r="D797" s="52"/>
      <c r="E797" s="62"/>
      <c r="F797" s="62"/>
      <c r="G797" s="52"/>
      <c r="H797" s="62"/>
      <c r="I797" s="62"/>
      <c r="J797" s="62"/>
      <c r="K797" s="62"/>
      <c r="L797" s="62"/>
      <c r="M797" s="62"/>
      <c r="N797" s="62"/>
      <c r="O797" s="62"/>
      <c r="P797" s="62"/>
      <c r="Q797" s="62"/>
      <c r="R797" s="62"/>
      <c r="S797" s="62"/>
      <c r="T797" s="62"/>
      <c r="U797" s="52"/>
      <c r="V797" s="152"/>
      <c r="W797" s="153"/>
      <c r="X797" s="153"/>
      <c r="Y797" s="154"/>
      <c r="Z797" s="154"/>
      <c r="AA797" s="154"/>
      <c r="AB797" s="154"/>
      <c r="AC797" s="154"/>
      <c r="AD797" s="154"/>
      <c r="AE797" s="154"/>
      <c r="AF797" s="154"/>
      <c r="AG797" s="154"/>
      <c r="AH797" s="154"/>
      <c r="AI797" s="154"/>
      <c r="AJ797" s="154"/>
      <c r="AK797" s="154"/>
      <c r="AL797" s="154"/>
      <c r="AM797" s="154"/>
      <c r="AN797" s="112"/>
      <c r="AO797" s="112"/>
      <c r="AP797" s="62"/>
      <c r="AQ797" s="62"/>
      <c r="AR797" s="62"/>
      <c r="AS797" s="62"/>
      <c r="AT797" s="62"/>
      <c r="AU797" s="62"/>
      <c r="AV797" s="62"/>
      <c r="AW797" s="62"/>
      <c r="AX797" s="62"/>
      <c r="AY797" s="62"/>
      <c r="AZ797" s="62"/>
      <c r="BA797" s="62"/>
      <c r="BB797" s="62"/>
      <c r="BC797" s="62"/>
      <c r="BD797" s="62"/>
      <c r="BE797" s="62"/>
      <c r="BF797" s="62"/>
      <c r="BG797" s="62"/>
    </row>
    <row r="798" spans="1:59" ht="15.75" customHeight="1">
      <c r="A798" s="51"/>
      <c r="B798" s="51"/>
      <c r="C798" s="62"/>
      <c r="D798" s="52"/>
      <c r="E798" s="62"/>
      <c r="F798" s="62"/>
      <c r="G798" s="52"/>
      <c r="H798" s="62"/>
      <c r="I798" s="62"/>
      <c r="J798" s="62"/>
      <c r="K798" s="62"/>
      <c r="L798" s="62"/>
      <c r="M798" s="62"/>
      <c r="N798" s="62"/>
      <c r="O798" s="62"/>
      <c r="P798" s="62"/>
      <c r="Q798" s="62"/>
      <c r="R798" s="62"/>
      <c r="S798" s="62"/>
      <c r="T798" s="62"/>
      <c r="U798" s="52"/>
      <c r="V798" s="152"/>
      <c r="W798" s="153"/>
      <c r="X798" s="153"/>
      <c r="Y798" s="154"/>
      <c r="Z798" s="154"/>
      <c r="AA798" s="154"/>
      <c r="AB798" s="154"/>
      <c r="AC798" s="154"/>
      <c r="AD798" s="154"/>
      <c r="AE798" s="154"/>
      <c r="AF798" s="154"/>
      <c r="AG798" s="154"/>
      <c r="AH798" s="154"/>
      <c r="AI798" s="154"/>
      <c r="AJ798" s="154"/>
      <c r="AK798" s="154"/>
      <c r="AL798" s="154"/>
      <c r="AM798" s="154"/>
      <c r="AN798" s="112"/>
      <c r="AO798" s="112"/>
      <c r="AP798" s="62"/>
      <c r="AQ798" s="62"/>
      <c r="AR798" s="62"/>
      <c r="AS798" s="62"/>
      <c r="AT798" s="62"/>
      <c r="AU798" s="62"/>
      <c r="AV798" s="62"/>
      <c r="AW798" s="62"/>
      <c r="AX798" s="62"/>
      <c r="AY798" s="62"/>
      <c r="AZ798" s="62"/>
      <c r="BA798" s="62"/>
      <c r="BB798" s="62"/>
      <c r="BC798" s="62"/>
      <c r="BD798" s="62"/>
      <c r="BE798" s="62"/>
      <c r="BF798" s="62"/>
      <c r="BG798" s="62"/>
    </row>
    <row r="799" spans="1:59" ht="15.75" customHeight="1">
      <c r="A799" s="51"/>
      <c r="B799" s="51"/>
      <c r="C799" s="62"/>
      <c r="D799" s="52"/>
      <c r="E799" s="62"/>
      <c r="F799" s="62"/>
      <c r="G799" s="52"/>
      <c r="H799" s="62"/>
      <c r="I799" s="62"/>
      <c r="J799" s="62"/>
      <c r="K799" s="62"/>
      <c r="L799" s="62"/>
      <c r="M799" s="62"/>
      <c r="N799" s="62"/>
      <c r="O799" s="62"/>
      <c r="P799" s="62"/>
      <c r="Q799" s="62"/>
      <c r="R799" s="62"/>
      <c r="S799" s="62"/>
      <c r="T799" s="62"/>
      <c r="U799" s="52"/>
      <c r="V799" s="152"/>
      <c r="W799" s="153"/>
      <c r="X799" s="153"/>
      <c r="Y799" s="154"/>
      <c r="Z799" s="154"/>
      <c r="AA799" s="154"/>
      <c r="AB799" s="154"/>
      <c r="AC799" s="154"/>
      <c r="AD799" s="154"/>
      <c r="AE799" s="154"/>
      <c r="AF799" s="154"/>
      <c r="AG799" s="154"/>
      <c r="AH799" s="154"/>
      <c r="AI799" s="154"/>
      <c r="AJ799" s="154"/>
      <c r="AK799" s="154"/>
      <c r="AL799" s="154"/>
      <c r="AM799" s="154"/>
      <c r="AN799" s="112"/>
      <c r="AO799" s="112"/>
      <c r="AP799" s="62"/>
      <c r="AQ799" s="62"/>
      <c r="AR799" s="62"/>
      <c r="AS799" s="62"/>
      <c r="AT799" s="62"/>
      <c r="AU799" s="62"/>
      <c r="AV799" s="62"/>
      <c r="AW799" s="62"/>
      <c r="AX799" s="62"/>
      <c r="AY799" s="62"/>
      <c r="AZ799" s="62"/>
      <c r="BA799" s="62"/>
      <c r="BB799" s="62"/>
      <c r="BC799" s="62"/>
      <c r="BD799" s="62"/>
      <c r="BE799" s="62"/>
      <c r="BF799" s="62"/>
      <c r="BG799" s="62"/>
    </row>
    <row r="800" spans="1:59" ht="15.75" customHeight="1">
      <c r="A800" s="51"/>
      <c r="B800" s="51"/>
      <c r="C800" s="62"/>
      <c r="D800" s="52"/>
      <c r="E800" s="62"/>
      <c r="F800" s="62"/>
      <c r="G800" s="52"/>
      <c r="H800" s="62"/>
      <c r="I800" s="62"/>
      <c r="J800" s="62"/>
      <c r="K800" s="62"/>
      <c r="L800" s="62"/>
      <c r="M800" s="62"/>
      <c r="N800" s="62"/>
      <c r="O800" s="62"/>
      <c r="P800" s="62"/>
      <c r="Q800" s="62"/>
      <c r="R800" s="62"/>
      <c r="S800" s="62"/>
      <c r="T800" s="62"/>
      <c r="U800" s="52"/>
      <c r="V800" s="152"/>
      <c r="W800" s="153"/>
      <c r="X800" s="153"/>
      <c r="Y800" s="154"/>
      <c r="Z800" s="154"/>
      <c r="AA800" s="154"/>
      <c r="AB800" s="154"/>
      <c r="AC800" s="154"/>
      <c r="AD800" s="154"/>
      <c r="AE800" s="154"/>
      <c r="AF800" s="154"/>
      <c r="AG800" s="154"/>
      <c r="AH800" s="154"/>
      <c r="AI800" s="154"/>
      <c r="AJ800" s="154"/>
      <c r="AK800" s="154"/>
      <c r="AL800" s="154"/>
      <c r="AM800" s="154"/>
      <c r="AN800" s="112"/>
      <c r="AO800" s="112"/>
      <c r="AP800" s="62"/>
      <c r="AQ800" s="62"/>
      <c r="AR800" s="62"/>
      <c r="AS800" s="62"/>
      <c r="AT800" s="62"/>
      <c r="AU800" s="62"/>
      <c r="AV800" s="62"/>
      <c r="AW800" s="62"/>
      <c r="AX800" s="62"/>
      <c r="AY800" s="62"/>
      <c r="AZ800" s="62"/>
      <c r="BA800" s="62"/>
      <c r="BB800" s="62"/>
      <c r="BC800" s="62"/>
      <c r="BD800" s="62"/>
      <c r="BE800" s="62"/>
      <c r="BF800" s="62"/>
      <c r="BG800" s="62"/>
    </row>
    <row r="801" spans="1:59" ht="15.75" customHeight="1">
      <c r="A801" s="51"/>
      <c r="B801" s="51"/>
      <c r="C801" s="62"/>
      <c r="D801" s="52"/>
      <c r="E801" s="62"/>
      <c r="F801" s="62"/>
      <c r="G801" s="52"/>
      <c r="H801" s="62"/>
      <c r="I801" s="62"/>
      <c r="J801" s="62"/>
      <c r="K801" s="62"/>
      <c r="L801" s="62"/>
      <c r="M801" s="62"/>
      <c r="N801" s="62"/>
      <c r="O801" s="62"/>
      <c r="P801" s="62"/>
      <c r="Q801" s="62"/>
      <c r="R801" s="62"/>
      <c r="S801" s="62"/>
      <c r="T801" s="62"/>
      <c r="U801" s="52"/>
      <c r="V801" s="152"/>
      <c r="W801" s="153"/>
      <c r="X801" s="153"/>
      <c r="Y801" s="154"/>
      <c r="Z801" s="154"/>
      <c r="AA801" s="154"/>
      <c r="AB801" s="154"/>
      <c r="AC801" s="154"/>
      <c r="AD801" s="154"/>
      <c r="AE801" s="154"/>
      <c r="AF801" s="154"/>
      <c r="AG801" s="154"/>
      <c r="AH801" s="154"/>
      <c r="AI801" s="154"/>
      <c r="AJ801" s="154"/>
      <c r="AK801" s="154"/>
      <c r="AL801" s="154"/>
      <c r="AM801" s="154"/>
      <c r="AN801" s="112"/>
      <c r="AO801" s="112"/>
      <c r="AP801" s="62"/>
      <c r="AQ801" s="62"/>
      <c r="AR801" s="62"/>
      <c r="AS801" s="62"/>
      <c r="AT801" s="62"/>
      <c r="AU801" s="62"/>
      <c r="AV801" s="62"/>
      <c r="AW801" s="62"/>
      <c r="AX801" s="62"/>
      <c r="AY801" s="62"/>
      <c r="AZ801" s="62"/>
      <c r="BA801" s="62"/>
      <c r="BB801" s="62"/>
      <c r="BC801" s="62"/>
      <c r="BD801" s="62"/>
      <c r="BE801" s="62"/>
      <c r="BF801" s="62"/>
      <c r="BG801" s="62"/>
    </row>
    <row r="802" spans="1:59" ht="15.75" customHeight="1">
      <c r="A802" s="51"/>
      <c r="B802" s="51"/>
      <c r="C802" s="62"/>
      <c r="D802" s="52"/>
      <c r="E802" s="62"/>
      <c r="F802" s="62"/>
      <c r="G802" s="52"/>
      <c r="H802" s="62"/>
      <c r="I802" s="62"/>
      <c r="J802" s="62"/>
      <c r="K802" s="62"/>
      <c r="L802" s="62"/>
      <c r="M802" s="62"/>
      <c r="N802" s="62"/>
      <c r="O802" s="62"/>
      <c r="P802" s="62"/>
      <c r="Q802" s="62"/>
      <c r="R802" s="62"/>
      <c r="S802" s="62"/>
      <c r="T802" s="62"/>
      <c r="U802" s="52"/>
      <c r="V802" s="152"/>
      <c r="W802" s="153"/>
      <c r="X802" s="153"/>
      <c r="Y802" s="154"/>
      <c r="Z802" s="154"/>
      <c r="AA802" s="154"/>
      <c r="AB802" s="154"/>
      <c r="AC802" s="154"/>
      <c r="AD802" s="154"/>
      <c r="AE802" s="154"/>
      <c r="AF802" s="154"/>
      <c r="AG802" s="154"/>
      <c r="AH802" s="154"/>
      <c r="AI802" s="154"/>
      <c r="AJ802" s="154"/>
      <c r="AK802" s="154"/>
      <c r="AL802" s="154"/>
      <c r="AM802" s="154"/>
      <c r="AN802" s="112"/>
      <c r="AO802" s="112"/>
      <c r="AP802" s="62"/>
      <c r="AQ802" s="62"/>
      <c r="AR802" s="62"/>
      <c r="AS802" s="62"/>
      <c r="AT802" s="62"/>
      <c r="AU802" s="62"/>
      <c r="AV802" s="62"/>
      <c r="AW802" s="62"/>
      <c r="AX802" s="62"/>
      <c r="AY802" s="62"/>
      <c r="AZ802" s="62"/>
      <c r="BA802" s="62"/>
      <c r="BB802" s="62"/>
      <c r="BC802" s="62"/>
      <c r="BD802" s="62"/>
      <c r="BE802" s="62"/>
      <c r="BF802" s="62"/>
      <c r="BG802" s="62"/>
    </row>
    <row r="803" spans="1:59" ht="15.75" customHeight="1">
      <c r="A803" s="51"/>
      <c r="B803" s="51"/>
      <c r="C803" s="62"/>
      <c r="D803" s="52"/>
      <c r="E803" s="62"/>
      <c r="F803" s="62"/>
      <c r="G803" s="52"/>
      <c r="H803" s="62"/>
      <c r="I803" s="62"/>
      <c r="J803" s="62"/>
      <c r="K803" s="62"/>
      <c r="L803" s="62"/>
      <c r="M803" s="62"/>
      <c r="N803" s="62"/>
      <c r="O803" s="62"/>
      <c r="P803" s="62"/>
      <c r="Q803" s="62"/>
      <c r="R803" s="62"/>
      <c r="S803" s="62"/>
      <c r="T803" s="62"/>
      <c r="U803" s="52"/>
      <c r="V803" s="152"/>
      <c r="W803" s="153"/>
      <c r="X803" s="153"/>
      <c r="Y803" s="154"/>
      <c r="Z803" s="154"/>
      <c r="AA803" s="154"/>
      <c r="AB803" s="154"/>
      <c r="AC803" s="154"/>
      <c r="AD803" s="154"/>
      <c r="AE803" s="154"/>
      <c r="AF803" s="154"/>
      <c r="AG803" s="154"/>
      <c r="AH803" s="154"/>
      <c r="AI803" s="154"/>
      <c r="AJ803" s="154"/>
      <c r="AK803" s="154"/>
      <c r="AL803" s="154"/>
      <c r="AM803" s="154"/>
      <c r="AN803" s="112"/>
      <c r="AO803" s="112"/>
      <c r="AP803" s="62"/>
      <c r="AQ803" s="62"/>
      <c r="AR803" s="62"/>
      <c r="AS803" s="62"/>
      <c r="AT803" s="62"/>
      <c r="AU803" s="62"/>
      <c r="AV803" s="62"/>
      <c r="AW803" s="62"/>
      <c r="AX803" s="62"/>
      <c r="AY803" s="62"/>
      <c r="AZ803" s="62"/>
      <c r="BA803" s="62"/>
      <c r="BB803" s="62"/>
      <c r="BC803" s="62"/>
      <c r="BD803" s="62"/>
      <c r="BE803" s="62"/>
      <c r="BF803" s="62"/>
      <c r="BG803" s="62"/>
    </row>
    <row r="804" spans="1:59" ht="15.75" customHeight="1">
      <c r="A804" s="51"/>
      <c r="B804" s="51"/>
      <c r="C804" s="62"/>
      <c r="D804" s="52"/>
      <c r="E804" s="62"/>
      <c r="F804" s="62"/>
      <c r="G804" s="52"/>
      <c r="H804" s="62"/>
      <c r="I804" s="62"/>
      <c r="J804" s="62"/>
      <c r="K804" s="62"/>
      <c r="L804" s="62"/>
      <c r="M804" s="62"/>
      <c r="N804" s="62"/>
      <c r="O804" s="62"/>
      <c r="P804" s="62"/>
      <c r="Q804" s="62"/>
      <c r="R804" s="62"/>
      <c r="S804" s="62"/>
      <c r="T804" s="62"/>
      <c r="U804" s="52"/>
      <c r="V804" s="152"/>
      <c r="W804" s="153"/>
      <c r="X804" s="153"/>
      <c r="Y804" s="154"/>
      <c r="Z804" s="154"/>
      <c r="AA804" s="154"/>
      <c r="AB804" s="154"/>
      <c r="AC804" s="154"/>
      <c r="AD804" s="154"/>
      <c r="AE804" s="154"/>
      <c r="AF804" s="154"/>
      <c r="AG804" s="154"/>
      <c r="AH804" s="154"/>
      <c r="AI804" s="154"/>
      <c r="AJ804" s="154"/>
      <c r="AK804" s="154"/>
      <c r="AL804" s="154"/>
      <c r="AM804" s="154"/>
      <c r="AN804" s="112"/>
      <c r="AO804" s="112"/>
      <c r="AP804" s="62"/>
      <c r="AQ804" s="62"/>
      <c r="AR804" s="62"/>
      <c r="AS804" s="62"/>
      <c r="AT804" s="62"/>
      <c r="AU804" s="62"/>
      <c r="AV804" s="62"/>
      <c r="AW804" s="62"/>
      <c r="AX804" s="62"/>
      <c r="AY804" s="62"/>
      <c r="AZ804" s="62"/>
      <c r="BA804" s="62"/>
      <c r="BB804" s="62"/>
      <c r="BC804" s="62"/>
      <c r="BD804" s="62"/>
      <c r="BE804" s="62"/>
      <c r="BF804" s="62"/>
      <c r="BG804" s="62"/>
    </row>
    <row r="805" spans="1:59" ht="15.75" customHeight="1">
      <c r="A805" s="51"/>
      <c r="B805" s="51"/>
      <c r="C805" s="62"/>
      <c r="D805" s="52"/>
      <c r="E805" s="62"/>
      <c r="F805" s="62"/>
      <c r="G805" s="52"/>
      <c r="H805" s="62"/>
      <c r="I805" s="62"/>
      <c r="J805" s="62"/>
      <c r="K805" s="62"/>
      <c r="L805" s="62"/>
      <c r="M805" s="62"/>
      <c r="N805" s="62"/>
      <c r="O805" s="62"/>
      <c r="P805" s="62"/>
      <c r="Q805" s="62"/>
      <c r="R805" s="62"/>
      <c r="S805" s="62"/>
      <c r="T805" s="62"/>
      <c r="U805" s="52"/>
      <c r="V805" s="152"/>
      <c r="W805" s="153"/>
      <c r="X805" s="153"/>
      <c r="Y805" s="154"/>
      <c r="Z805" s="154"/>
      <c r="AA805" s="154"/>
      <c r="AB805" s="154"/>
      <c r="AC805" s="154"/>
      <c r="AD805" s="154"/>
      <c r="AE805" s="154"/>
      <c r="AF805" s="154"/>
      <c r="AG805" s="154"/>
      <c r="AH805" s="154"/>
      <c r="AI805" s="154"/>
      <c r="AJ805" s="154"/>
      <c r="AK805" s="154"/>
      <c r="AL805" s="154"/>
      <c r="AM805" s="154"/>
      <c r="AN805" s="112"/>
      <c r="AO805" s="112"/>
      <c r="AP805" s="62"/>
      <c r="AQ805" s="62"/>
      <c r="AR805" s="62"/>
      <c r="AS805" s="62"/>
      <c r="AT805" s="62"/>
      <c r="AU805" s="62"/>
      <c r="AV805" s="62"/>
      <c r="AW805" s="62"/>
      <c r="AX805" s="62"/>
      <c r="AY805" s="62"/>
      <c r="AZ805" s="62"/>
      <c r="BA805" s="62"/>
      <c r="BB805" s="62"/>
      <c r="BC805" s="62"/>
      <c r="BD805" s="62"/>
      <c r="BE805" s="62"/>
      <c r="BF805" s="62"/>
      <c r="BG805" s="62"/>
    </row>
    <row r="806" spans="1:59" ht="15.75" customHeight="1">
      <c r="A806" s="51"/>
      <c r="B806" s="51"/>
      <c r="C806" s="62"/>
      <c r="D806" s="52"/>
      <c r="E806" s="62"/>
      <c r="F806" s="62"/>
      <c r="G806" s="52"/>
      <c r="H806" s="62"/>
      <c r="I806" s="62"/>
      <c r="J806" s="62"/>
      <c r="K806" s="62"/>
      <c r="L806" s="62"/>
      <c r="M806" s="62"/>
      <c r="N806" s="62"/>
      <c r="O806" s="62"/>
      <c r="P806" s="62"/>
      <c r="Q806" s="62"/>
      <c r="R806" s="62"/>
      <c r="S806" s="62"/>
      <c r="T806" s="62"/>
      <c r="U806" s="52"/>
      <c r="V806" s="152"/>
      <c r="W806" s="153"/>
      <c r="X806" s="153"/>
      <c r="Y806" s="154"/>
      <c r="Z806" s="154"/>
      <c r="AA806" s="154"/>
      <c r="AB806" s="154"/>
      <c r="AC806" s="154"/>
      <c r="AD806" s="154"/>
      <c r="AE806" s="154"/>
      <c r="AF806" s="154"/>
      <c r="AG806" s="154"/>
      <c r="AH806" s="154"/>
      <c r="AI806" s="154"/>
      <c r="AJ806" s="154"/>
      <c r="AK806" s="154"/>
      <c r="AL806" s="154"/>
      <c r="AM806" s="154"/>
      <c r="AN806" s="112"/>
      <c r="AO806" s="112"/>
      <c r="AP806" s="62"/>
      <c r="AQ806" s="62"/>
      <c r="AR806" s="62"/>
      <c r="AS806" s="62"/>
      <c r="AT806" s="62"/>
      <c r="AU806" s="62"/>
      <c r="AV806" s="62"/>
      <c r="AW806" s="62"/>
      <c r="AX806" s="62"/>
      <c r="AY806" s="62"/>
      <c r="AZ806" s="62"/>
      <c r="BA806" s="62"/>
      <c r="BB806" s="62"/>
      <c r="BC806" s="62"/>
      <c r="BD806" s="62"/>
      <c r="BE806" s="62"/>
      <c r="BF806" s="62"/>
      <c r="BG806" s="62"/>
    </row>
    <row r="807" spans="1:59" ht="15.75" customHeight="1">
      <c r="A807" s="51"/>
      <c r="B807" s="51"/>
      <c r="C807" s="62"/>
      <c r="D807" s="52"/>
      <c r="E807" s="62"/>
      <c r="F807" s="62"/>
      <c r="G807" s="52"/>
      <c r="H807" s="62"/>
      <c r="I807" s="62"/>
      <c r="J807" s="62"/>
      <c r="K807" s="62"/>
      <c r="L807" s="62"/>
      <c r="M807" s="62"/>
      <c r="N807" s="62"/>
      <c r="O807" s="62"/>
      <c r="P807" s="62"/>
      <c r="Q807" s="62"/>
      <c r="R807" s="62"/>
      <c r="S807" s="62"/>
      <c r="T807" s="62"/>
      <c r="U807" s="52"/>
      <c r="V807" s="152"/>
      <c r="W807" s="153"/>
      <c r="X807" s="153"/>
      <c r="Y807" s="154"/>
      <c r="Z807" s="154"/>
      <c r="AA807" s="154"/>
      <c r="AB807" s="154"/>
      <c r="AC807" s="154"/>
      <c r="AD807" s="154"/>
      <c r="AE807" s="154"/>
      <c r="AF807" s="154"/>
      <c r="AG807" s="154"/>
      <c r="AH807" s="154"/>
      <c r="AI807" s="154"/>
      <c r="AJ807" s="154"/>
      <c r="AK807" s="154"/>
      <c r="AL807" s="154"/>
      <c r="AM807" s="154"/>
      <c r="AN807" s="112"/>
      <c r="AO807" s="112"/>
      <c r="AP807" s="62"/>
      <c r="AQ807" s="62"/>
      <c r="AR807" s="62"/>
      <c r="AS807" s="62"/>
      <c r="AT807" s="62"/>
      <c r="AU807" s="62"/>
      <c r="AV807" s="62"/>
      <c r="AW807" s="62"/>
      <c r="AX807" s="62"/>
      <c r="AY807" s="62"/>
      <c r="AZ807" s="62"/>
      <c r="BA807" s="62"/>
      <c r="BB807" s="62"/>
      <c r="BC807" s="62"/>
      <c r="BD807" s="62"/>
      <c r="BE807" s="62"/>
      <c r="BF807" s="62"/>
      <c r="BG807" s="62"/>
    </row>
    <row r="808" spans="1:59" ht="15.75" customHeight="1">
      <c r="A808" s="51"/>
      <c r="B808" s="51"/>
      <c r="C808" s="62"/>
      <c r="D808" s="52"/>
      <c r="E808" s="62"/>
      <c r="F808" s="62"/>
      <c r="G808" s="52"/>
      <c r="H808" s="62"/>
      <c r="I808" s="62"/>
      <c r="J808" s="62"/>
      <c r="K808" s="62"/>
      <c r="L808" s="62"/>
      <c r="M808" s="62"/>
      <c r="N808" s="62"/>
      <c r="O808" s="62"/>
      <c r="P808" s="62"/>
      <c r="Q808" s="62"/>
      <c r="R808" s="62"/>
      <c r="S808" s="62"/>
      <c r="T808" s="62"/>
      <c r="U808" s="52"/>
      <c r="V808" s="152"/>
      <c r="W808" s="153"/>
      <c r="X808" s="153"/>
      <c r="Y808" s="154"/>
      <c r="Z808" s="154"/>
      <c r="AA808" s="154"/>
      <c r="AB808" s="154"/>
      <c r="AC808" s="154"/>
      <c r="AD808" s="154"/>
      <c r="AE808" s="154"/>
      <c r="AF808" s="154"/>
      <c r="AG808" s="154"/>
      <c r="AH808" s="154"/>
      <c r="AI808" s="154"/>
      <c r="AJ808" s="154"/>
      <c r="AK808" s="154"/>
      <c r="AL808" s="154"/>
      <c r="AM808" s="154"/>
      <c r="AN808" s="112"/>
      <c r="AO808" s="112"/>
      <c r="AP808" s="62"/>
      <c r="AQ808" s="62"/>
      <c r="AR808" s="62"/>
      <c r="AS808" s="62"/>
      <c r="AT808" s="62"/>
      <c r="AU808" s="62"/>
      <c r="AV808" s="62"/>
      <c r="AW808" s="62"/>
      <c r="AX808" s="62"/>
      <c r="AY808" s="62"/>
      <c r="AZ808" s="62"/>
      <c r="BA808" s="62"/>
      <c r="BB808" s="62"/>
      <c r="BC808" s="62"/>
      <c r="BD808" s="62"/>
      <c r="BE808" s="62"/>
      <c r="BF808" s="62"/>
      <c r="BG808" s="62"/>
    </row>
    <row r="809" spans="1:59" ht="15.75" customHeight="1">
      <c r="A809" s="51"/>
      <c r="B809" s="51"/>
      <c r="C809" s="62"/>
      <c r="D809" s="52"/>
      <c r="E809" s="62"/>
      <c r="F809" s="62"/>
      <c r="G809" s="52"/>
      <c r="H809" s="62"/>
      <c r="I809" s="62"/>
      <c r="J809" s="62"/>
      <c r="K809" s="62"/>
      <c r="L809" s="62"/>
      <c r="M809" s="62"/>
      <c r="N809" s="62"/>
      <c r="O809" s="62"/>
      <c r="P809" s="62"/>
      <c r="Q809" s="62"/>
      <c r="R809" s="62"/>
      <c r="S809" s="62"/>
      <c r="T809" s="62"/>
      <c r="U809" s="52"/>
      <c r="V809" s="152"/>
      <c r="W809" s="153"/>
      <c r="X809" s="153"/>
      <c r="Y809" s="154"/>
      <c r="Z809" s="154"/>
      <c r="AA809" s="154"/>
      <c r="AB809" s="154"/>
      <c r="AC809" s="154"/>
      <c r="AD809" s="154"/>
      <c r="AE809" s="154"/>
      <c r="AF809" s="154"/>
      <c r="AG809" s="154"/>
      <c r="AH809" s="154"/>
      <c r="AI809" s="154"/>
      <c r="AJ809" s="154"/>
      <c r="AK809" s="154"/>
      <c r="AL809" s="154"/>
      <c r="AM809" s="154"/>
      <c r="AN809" s="112"/>
      <c r="AO809" s="112"/>
      <c r="AP809" s="62"/>
      <c r="AQ809" s="62"/>
      <c r="AR809" s="62"/>
      <c r="AS809" s="62"/>
      <c r="AT809" s="62"/>
      <c r="AU809" s="62"/>
      <c r="AV809" s="62"/>
      <c r="AW809" s="62"/>
      <c r="AX809" s="62"/>
      <c r="AY809" s="62"/>
      <c r="AZ809" s="62"/>
      <c r="BA809" s="62"/>
      <c r="BB809" s="62"/>
      <c r="BC809" s="62"/>
      <c r="BD809" s="62"/>
      <c r="BE809" s="62"/>
      <c r="BF809" s="62"/>
      <c r="BG809" s="62"/>
    </row>
    <row r="810" spans="1:59" ht="15.75" customHeight="1">
      <c r="A810" s="51"/>
      <c r="B810" s="51"/>
      <c r="C810" s="62"/>
      <c r="D810" s="52"/>
      <c r="E810" s="62"/>
      <c r="F810" s="62"/>
      <c r="G810" s="52"/>
      <c r="H810" s="62"/>
      <c r="I810" s="62"/>
      <c r="J810" s="62"/>
      <c r="K810" s="62"/>
      <c r="L810" s="62"/>
      <c r="M810" s="62"/>
      <c r="N810" s="62"/>
      <c r="O810" s="62"/>
      <c r="P810" s="62"/>
      <c r="Q810" s="62"/>
      <c r="R810" s="62"/>
      <c r="S810" s="62"/>
      <c r="T810" s="62"/>
      <c r="U810" s="52"/>
      <c r="V810" s="152"/>
      <c r="W810" s="153"/>
      <c r="X810" s="153"/>
      <c r="Y810" s="154"/>
      <c r="Z810" s="154"/>
      <c r="AA810" s="154"/>
      <c r="AB810" s="154"/>
      <c r="AC810" s="154"/>
      <c r="AD810" s="154"/>
      <c r="AE810" s="154"/>
      <c r="AF810" s="154"/>
      <c r="AG810" s="154"/>
      <c r="AH810" s="154"/>
      <c r="AI810" s="154"/>
      <c r="AJ810" s="154"/>
      <c r="AK810" s="154"/>
      <c r="AL810" s="154"/>
      <c r="AM810" s="154"/>
      <c r="AN810" s="112"/>
      <c r="AO810" s="112"/>
      <c r="AP810" s="62"/>
      <c r="AQ810" s="62"/>
      <c r="AR810" s="62"/>
      <c r="AS810" s="62"/>
      <c r="AT810" s="62"/>
      <c r="AU810" s="62"/>
      <c r="AV810" s="62"/>
      <c r="AW810" s="62"/>
      <c r="AX810" s="62"/>
      <c r="AY810" s="62"/>
      <c r="AZ810" s="62"/>
      <c r="BA810" s="62"/>
      <c r="BB810" s="62"/>
      <c r="BC810" s="62"/>
      <c r="BD810" s="62"/>
      <c r="BE810" s="62"/>
      <c r="BF810" s="62"/>
      <c r="BG810" s="62"/>
    </row>
    <row r="811" spans="1:59" ht="15.75" customHeight="1">
      <c r="A811" s="51"/>
      <c r="B811" s="51"/>
      <c r="C811" s="62"/>
      <c r="D811" s="52"/>
      <c r="E811" s="62"/>
      <c r="F811" s="62"/>
      <c r="G811" s="52"/>
      <c r="H811" s="62"/>
      <c r="I811" s="62"/>
      <c r="J811" s="62"/>
      <c r="K811" s="62"/>
      <c r="L811" s="62"/>
      <c r="M811" s="62"/>
      <c r="N811" s="62"/>
      <c r="O811" s="62"/>
      <c r="P811" s="62"/>
      <c r="Q811" s="62"/>
      <c r="R811" s="62"/>
      <c r="S811" s="62"/>
      <c r="T811" s="62"/>
      <c r="U811" s="52"/>
      <c r="V811" s="152"/>
      <c r="W811" s="153"/>
      <c r="X811" s="153"/>
      <c r="Y811" s="154"/>
      <c r="Z811" s="154"/>
      <c r="AA811" s="154"/>
      <c r="AB811" s="154"/>
      <c r="AC811" s="154"/>
      <c r="AD811" s="154"/>
      <c r="AE811" s="154"/>
      <c r="AF811" s="154"/>
      <c r="AG811" s="154"/>
      <c r="AH811" s="154"/>
      <c r="AI811" s="154"/>
      <c r="AJ811" s="154"/>
      <c r="AK811" s="154"/>
      <c r="AL811" s="154"/>
      <c r="AM811" s="154"/>
      <c r="AN811" s="112"/>
      <c r="AO811" s="112"/>
      <c r="AP811" s="62"/>
      <c r="AQ811" s="62"/>
      <c r="AR811" s="62"/>
      <c r="AS811" s="62"/>
      <c r="AT811" s="62"/>
      <c r="AU811" s="62"/>
      <c r="AV811" s="62"/>
      <c r="AW811" s="62"/>
      <c r="AX811" s="62"/>
      <c r="AY811" s="62"/>
      <c r="AZ811" s="62"/>
      <c r="BA811" s="62"/>
      <c r="BB811" s="62"/>
      <c r="BC811" s="62"/>
      <c r="BD811" s="62"/>
      <c r="BE811" s="62"/>
      <c r="BF811" s="62"/>
      <c r="BG811" s="62"/>
    </row>
    <row r="812" spans="1:59" ht="15.75" customHeight="1">
      <c r="A812" s="51"/>
      <c r="B812" s="51"/>
      <c r="C812" s="62"/>
      <c r="D812" s="52"/>
      <c r="E812" s="62"/>
      <c r="F812" s="62"/>
      <c r="G812" s="52"/>
      <c r="H812" s="62"/>
      <c r="I812" s="62"/>
      <c r="J812" s="62"/>
      <c r="K812" s="62"/>
      <c r="L812" s="62"/>
      <c r="M812" s="62"/>
      <c r="N812" s="62"/>
      <c r="O812" s="62"/>
      <c r="P812" s="62"/>
      <c r="Q812" s="62"/>
      <c r="R812" s="62"/>
      <c r="S812" s="62"/>
      <c r="T812" s="62"/>
      <c r="U812" s="52"/>
      <c r="V812" s="152"/>
      <c r="W812" s="153"/>
      <c r="X812" s="153"/>
      <c r="Y812" s="154"/>
      <c r="Z812" s="154"/>
      <c r="AA812" s="154"/>
      <c r="AB812" s="154"/>
      <c r="AC812" s="154"/>
      <c r="AD812" s="154"/>
      <c r="AE812" s="154"/>
      <c r="AF812" s="154"/>
      <c r="AG812" s="154"/>
      <c r="AH812" s="154"/>
      <c r="AI812" s="154"/>
      <c r="AJ812" s="154"/>
      <c r="AK812" s="154"/>
      <c r="AL812" s="154"/>
      <c r="AM812" s="154"/>
      <c r="AN812" s="112"/>
      <c r="AO812" s="112"/>
      <c r="AP812" s="62"/>
      <c r="AQ812" s="62"/>
      <c r="AR812" s="62"/>
      <c r="AS812" s="62"/>
      <c r="AT812" s="62"/>
      <c r="AU812" s="62"/>
      <c r="AV812" s="62"/>
      <c r="AW812" s="62"/>
      <c r="AX812" s="62"/>
      <c r="AY812" s="62"/>
      <c r="AZ812" s="62"/>
      <c r="BA812" s="62"/>
      <c r="BB812" s="62"/>
      <c r="BC812" s="62"/>
      <c r="BD812" s="62"/>
      <c r="BE812" s="62"/>
      <c r="BF812" s="62"/>
      <c r="BG812" s="62"/>
    </row>
    <row r="813" spans="1:59" ht="15.75" customHeight="1">
      <c r="A813" s="51"/>
      <c r="B813" s="51"/>
      <c r="C813" s="62"/>
      <c r="D813" s="52"/>
      <c r="E813" s="62"/>
      <c r="F813" s="62"/>
      <c r="G813" s="52"/>
      <c r="H813" s="62"/>
      <c r="I813" s="62"/>
      <c r="J813" s="62"/>
      <c r="K813" s="62"/>
      <c r="L813" s="62"/>
      <c r="M813" s="62"/>
      <c r="N813" s="62"/>
      <c r="O813" s="62"/>
      <c r="P813" s="62"/>
      <c r="Q813" s="62"/>
      <c r="R813" s="62"/>
      <c r="S813" s="62"/>
      <c r="T813" s="62"/>
      <c r="U813" s="52"/>
      <c r="V813" s="152"/>
      <c r="W813" s="153"/>
      <c r="X813" s="153"/>
      <c r="Y813" s="154"/>
      <c r="Z813" s="154"/>
      <c r="AA813" s="154"/>
      <c r="AB813" s="154"/>
      <c r="AC813" s="154"/>
      <c r="AD813" s="154"/>
      <c r="AE813" s="154"/>
      <c r="AF813" s="154"/>
      <c r="AG813" s="154"/>
      <c r="AH813" s="154"/>
      <c r="AI813" s="154"/>
      <c r="AJ813" s="154"/>
      <c r="AK813" s="154"/>
      <c r="AL813" s="154"/>
      <c r="AM813" s="154"/>
      <c r="AN813" s="112"/>
      <c r="AO813" s="112"/>
      <c r="AP813" s="62"/>
      <c r="AQ813" s="62"/>
      <c r="AR813" s="62"/>
      <c r="AS813" s="62"/>
      <c r="AT813" s="62"/>
      <c r="AU813" s="62"/>
      <c r="AV813" s="62"/>
      <c r="AW813" s="62"/>
      <c r="AX813" s="62"/>
      <c r="AY813" s="62"/>
      <c r="AZ813" s="62"/>
      <c r="BA813" s="62"/>
      <c r="BB813" s="62"/>
      <c r="BC813" s="62"/>
      <c r="BD813" s="62"/>
      <c r="BE813" s="62"/>
      <c r="BF813" s="62"/>
      <c r="BG813" s="62"/>
    </row>
    <row r="814" spans="1:59" ht="15.75" customHeight="1">
      <c r="A814" s="51"/>
      <c r="B814" s="51"/>
      <c r="C814" s="62"/>
      <c r="D814" s="52"/>
      <c r="E814" s="62"/>
      <c r="F814" s="62"/>
      <c r="G814" s="52"/>
      <c r="H814" s="62"/>
      <c r="I814" s="62"/>
      <c r="J814" s="62"/>
      <c r="K814" s="62"/>
      <c r="L814" s="62"/>
      <c r="M814" s="62"/>
      <c r="N814" s="62"/>
      <c r="O814" s="62"/>
      <c r="P814" s="62"/>
      <c r="Q814" s="62"/>
      <c r="R814" s="62"/>
      <c r="S814" s="62"/>
      <c r="T814" s="62"/>
      <c r="U814" s="52"/>
      <c r="V814" s="152"/>
      <c r="W814" s="153"/>
      <c r="X814" s="153"/>
      <c r="Y814" s="154"/>
      <c r="Z814" s="154"/>
      <c r="AA814" s="154"/>
      <c r="AB814" s="154"/>
      <c r="AC814" s="154"/>
      <c r="AD814" s="154"/>
      <c r="AE814" s="154"/>
      <c r="AF814" s="154"/>
      <c r="AG814" s="154"/>
      <c r="AH814" s="154"/>
      <c r="AI814" s="154"/>
      <c r="AJ814" s="154"/>
      <c r="AK814" s="154"/>
      <c r="AL814" s="154"/>
      <c r="AM814" s="154"/>
      <c r="AN814" s="112"/>
      <c r="AO814" s="112"/>
      <c r="AP814" s="62"/>
      <c r="AQ814" s="62"/>
      <c r="AR814" s="62"/>
      <c r="AS814" s="62"/>
      <c r="AT814" s="62"/>
      <c r="AU814" s="62"/>
      <c r="AV814" s="62"/>
      <c r="AW814" s="62"/>
      <c r="AX814" s="62"/>
      <c r="AY814" s="62"/>
      <c r="AZ814" s="62"/>
      <c r="BA814" s="62"/>
      <c r="BB814" s="62"/>
      <c r="BC814" s="62"/>
      <c r="BD814" s="62"/>
      <c r="BE814" s="62"/>
      <c r="BF814" s="62"/>
      <c r="BG814" s="62"/>
    </row>
    <row r="815" spans="1:59" ht="15.75" customHeight="1">
      <c r="A815" s="51"/>
      <c r="B815" s="51"/>
      <c r="C815" s="62"/>
      <c r="D815" s="52"/>
      <c r="E815" s="62"/>
      <c r="F815" s="62"/>
      <c r="G815" s="52"/>
      <c r="H815" s="62"/>
      <c r="I815" s="62"/>
      <c r="J815" s="62"/>
      <c r="K815" s="62"/>
      <c r="L815" s="62"/>
      <c r="M815" s="62"/>
      <c r="N815" s="62"/>
      <c r="O815" s="62"/>
      <c r="P815" s="62"/>
      <c r="Q815" s="62"/>
      <c r="R815" s="62"/>
      <c r="S815" s="62"/>
      <c r="T815" s="62"/>
      <c r="U815" s="52"/>
      <c r="V815" s="152"/>
      <c r="W815" s="153"/>
      <c r="X815" s="153"/>
      <c r="Y815" s="154"/>
      <c r="Z815" s="154"/>
      <c r="AA815" s="154"/>
      <c r="AB815" s="154"/>
      <c r="AC815" s="154"/>
      <c r="AD815" s="154"/>
      <c r="AE815" s="154"/>
      <c r="AF815" s="154"/>
      <c r="AG815" s="154"/>
      <c r="AH815" s="154"/>
      <c r="AI815" s="154"/>
      <c r="AJ815" s="154"/>
      <c r="AK815" s="154"/>
      <c r="AL815" s="154"/>
      <c r="AM815" s="154"/>
      <c r="AN815" s="112"/>
      <c r="AO815" s="112"/>
      <c r="AP815" s="62"/>
      <c r="AQ815" s="62"/>
      <c r="AR815" s="62"/>
      <c r="AS815" s="62"/>
      <c r="AT815" s="62"/>
      <c r="AU815" s="62"/>
      <c r="AV815" s="62"/>
      <c r="AW815" s="62"/>
      <c r="AX815" s="62"/>
      <c r="AY815" s="62"/>
      <c r="AZ815" s="62"/>
      <c r="BA815" s="62"/>
      <c r="BB815" s="62"/>
      <c r="BC815" s="62"/>
      <c r="BD815" s="62"/>
      <c r="BE815" s="62"/>
      <c r="BF815" s="62"/>
      <c r="BG815" s="62"/>
    </row>
    <row r="816" spans="1:59" ht="15.75" customHeight="1">
      <c r="A816" s="51"/>
      <c r="B816" s="51"/>
      <c r="C816" s="62"/>
      <c r="D816" s="52"/>
      <c r="E816" s="62"/>
      <c r="F816" s="62"/>
      <c r="G816" s="52"/>
      <c r="H816" s="62"/>
      <c r="I816" s="62"/>
      <c r="J816" s="62"/>
      <c r="K816" s="62"/>
      <c r="L816" s="62"/>
      <c r="M816" s="62"/>
      <c r="N816" s="62"/>
      <c r="O816" s="62"/>
      <c r="P816" s="62"/>
      <c r="Q816" s="62"/>
      <c r="R816" s="62"/>
      <c r="S816" s="62"/>
      <c r="T816" s="62"/>
      <c r="U816" s="52"/>
      <c r="V816" s="152"/>
      <c r="W816" s="153"/>
      <c r="X816" s="153"/>
      <c r="Y816" s="154"/>
      <c r="Z816" s="154"/>
      <c r="AA816" s="154"/>
      <c r="AB816" s="154"/>
      <c r="AC816" s="154"/>
      <c r="AD816" s="154"/>
      <c r="AE816" s="154"/>
      <c r="AF816" s="154"/>
      <c r="AG816" s="154"/>
      <c r="AH816" s="154"/>
      <c r="AI816" s="154"/>
      <c r="AJ816" s="154"/>
      <c r="AK816" s="154"/>
      <c r="AL816" s="154"/>
      <c r="AM816" s="154"/>
      <c r="AN816" s="112"/>
      <c r="AO816" s="112"/>
      <c r="AP816" s="62"/>
      <c r="AQ816" s="62"/>
      <c r="AR816" s="62"/>
      <c r="AS816" s="62"/>
      <c r="AT816" s="62"/>
      <c r="AU816" s="62"/>
      <c r="AV816" s="62"/>
      <c r="AW816" s="62"/>
      <c r="AX816" s="62"/>
      <c r="AY816" s="62"/>
      <c r="AZ816" s="62"/>
      <c r="BA816" s="62"/>
      <c r="BB816" s="62"/>
      <c r="BC816" s="62"/>
      <c r="BD816" s="62"/>
      <c r="BE816" s="62"/>
      <c r="BF816" s="62"/>
      <c r="BG816" s="62"/>
    </row>
    <row r="817" spans="1:59" ht="15.75" customHeight="1">
      <c r="A817" s="51"/>
      <c r="B817" s="51"/>
      <c r="C817" s="62"/>
      <c r="D817" s="52"/>
      <c r="E817" s="62"/>
      <c r="F817" s="62"/>
      <c r="G817" s="52"/>
      <c r="H817" s="62"/>
      <c r="I817" s="62"/>
      <c r="J817" s="62"/>
      <c r="K817" s="62"/>
      <c r="L817" s="62"/>
      <c r="M817" s="62"/>
      <c r="N817" s="62"/>
      <c r="O817" s="62"/>
      <c r="P817" s="62"/>
      <c r="Q817" s="62"/>
      <c r="R817" s="62"/>
      <c r="S817" s="62"/>
      <c r="T817" s="62"/>
      <c r="U817" s="52"/>
      <c r="V817" s="152"/>
      <c r="W817" s="153"/>
      <c r="X817" s="153"/>
      <c r="Y817" s="154"/>
      <c r="Z817" s="154"/>
      <c r="AA817" s="154"/>
      <c r="AB817" s="154"/>
      <c r="AC817" s="154"/>
      <c r="AD817" s="154"/>
      <c r="AE817" s="154"/>
      <c r="AF817" s="154"/>
      <c r="AG817" s="154"/>
      <c r="AH817" s="154"/>
      <c r="AI817" s="154"/>
      <c r="AJ817" s="154"/>
      <c r="AK817" s="154"/>
      <c r="AL817" s="154"/>
      <c r="AM817" s="154"/>
      <c r="AN817" s="112"/>
      <c r="AO817" s="112"/>
      <c r="AP817" s="62"/>
      <c r="AQ817" s="62"/>
      <c r="AR817" s="62"/>
      <c r="AS817" s="62"/>
      <c r="AT817" s="62"/>
      <c r="AU817" s="62"/>
      <c r="AV817" s="62"/>
      <c r="AW817" s="62"/>
      <c r="AX817" s="62"/>
      <c r="AY817" s="62"/>
      <c r="AZ817" s="62"/>
      <c r="BA817" s="62"/>
      <c r="BB817" s="62"/>
      <c r="BC817" s="62"/>
      <c r="BD817" s="62"/>
      <c r="BE817" s="62"/>
      <c r="BF817" s="62"/>
      <c r="BG817" s="62"/>
    </row>
    <row r="818" spans="1:59" ht="15.75" customHeight="1">
      <c r="A818" s="51"/>
      <c r="B818" s="51"/>
      <c r="C818" s="62"/>
      <c r="D818" s="52"/>
      <c r="E818" s="62"/>
      <c r="F818" s="62"/>
      <c r="G818" s="52"/>
      <c r="H818" s="62"/>
      <c r="I818" s="62"/>
      <c r="J818" s="62"/>
      <c r="K818" s="62"/>
      <c r="L818" s="62"/>
      <c r="M818" s="62"/>
      <c r="N818" s="62"/>
      <c r="O818" s="62"/>
      <c r="P818" s="62"/>
      <c r="Q818" s="62"/>
      <c r="R818" s="62"/>
      <c r="S818" s="62"/>
      <c r="T818" s="62"/>
      <c r="U818" s="52"/>
      <c r="V818" s="152"/>
      <c r="W818" s="153"/>
      <c r="X818" s="153"/>
      <c r="Y818" s="154"/>
      <c r="Z818" s="154"/>
      <c r="AA818" s="154"/>
      <c r="AB818" s="154"/>
      <c r="AC818" s="154"/>
      <c r="AD818" s="154"/>
      <c r="AE818" s="154"/>
      <c r="AF818" s="154"/>
      <c r="AG818" s="154"/>
      <c r="AH818" s="154"/>
      <c r="AI818" s="154"/>
      <c r="AJ818" s="154"/>
      <c r="AK818" s="154"/>
      <c r="AL818" s="154"/>
      <c r="AM818" s="154"/>
      <c r="AN818" s="112"/>
      <c r="AO818" s="112"/>
      <c r="AP818" s="62"/>
      <c r="AQ818" s="62"/>
      <c r="AR818" s="62"/>
      <c r="AS818" s="62"/>
      <c r="AT818" s="62"/>
      <c r="AU818" s="62"/>
      <c r="AV818" s="62"/>
      <c r="AW818" s="62"/>
      <c r="AX818" s="62"/>
      <c r="AY818" s="62"/>
      <c r="AZ818" s="62"/>
      <c r="BA818" s="62"/>
      <c r="BB818" s="62"/>
      <c r="BC818" s="62"/>
      <c r="BD818" s="62"/>
      <c r="BE818" s="62"/>
      <c r="BF818" s="62"/>
      <c r="BG818" s="62"/>
    </row>
    <row r="819" spans="1:59" ht="15.75" customHeight="1">
      <c r="A819" s="51"/>
      <c r="B819" s="51"/>
      <c r="C819" s="62"/>
      <c r="D819" s="52"/>
      <c r="E819" s="62"/>
      <c r="F819" s="62"/>
      <c r="G819" s="52"/>
      <c r="H819" s="62"/>
      <c r="I819" s="62"/>
      <c r="J819" s="62"/>
      <c r="K819" s="62"/>
      <c r="L819" s="62"/>
      <c r="M819" s="62"/>
      <c r="N819" s="62"/>
      <c r="O819" s="62"/>
      <c r="P819" s="62"/>
      <c r="Q819" s="62"/>
      <c r="R819" s="62"/>
      <c r="S819" s="62"/>
      <c r="T819" s="62"/>
      <c r="U819" s="52"/>
      <c r="V819" s="152"/>
      <c r="W819" s="153"/>
      <c r="X819" s="153"/>
      <c r="Y819" s="154"/>
      <c r="Z819" s="154"/>
      <c r="AA819" s="154"/>
      <c r="AB819" s="154"/>
      <c r="AC819" s="154"/>
      <c r="AD819" s="154"/>
      <c r="AE819" s="154"/>
      <c r="AF819" s="154"/>
      <c r="AG819" s="154"/>
      <c r="AH819" s="154"/>
      <c r="AI819" s="154"/>
      <c r="AJ819" s="154"/>
      <c r="AK819" s="154"/>
      <c r="AL819" s="154"/>
      <c r="AM819" s="154"/>
      <c r="AN819" s="112"/>
      <c r="AO819" s="112"/>
      <c r="AP819" s="62"/>
      <c r="AQ819" s="62"/>
      <c r="AR819" s="62"/>
      <c r="AS819" s="62"/>
      <c r="AT819" s="62"/>
      <c r="AU819" s="62"/>
      <c r="AV819" s="62"/>
      <c r="AW819" s="62"/>
      <c r="AX819" s="62"/>
      <c r="AY819" s="62"/>
      <c r="AZ819" s="62"/>
      <c r="BA819" s="62"/>
      <c r="BB819" s="62"/>
      <c r="BC819" s="62"/>
      <c r="BD819" s="62"/>
      <c r="BE819" s="62"/>
      <c r="BF819" s="62"/>
      <c r="BG819" s="62"/>
    </row>
    <row r="820" spans="1:59" ht="15.75" customHeight="1">
      <c r="A820" s="51"/>
      <c r="B820" s="51"/>
      <c r="C820" s="62"/>
      <c r="D820" s="52"/>
      <c r="E820" s="62"/>
      <c r="F820" s="62"/>
      <c r="G820" s="52"/>
      <c r="H820" s="62"/>
      <c r="I820" s="62"/>
      <c r="J820" s="62"/>
      <c r="K820" s="62"/>
      <c r="L820" s="62"/>
      <c r="M820" s="62"/>
      <c r="N820" s="62"/>
      <c r="O820" s="62"/>
      <c r="P820" s="62"/>
      <c r="Q820" s="62"/>
      <c r="R820" s="62"/>
      <c r="S820" s="62"/>
      <c r="T820" s="62"/>
      <c r="U820" s="52"/>
      <c r="V820" s="152"/>
      <c r="W820" s="153"/>
      <c r="X820" s="153"/>
      <c r="Y820" s="154"/>
      <c r="Z820" s="154"/>
      <c r="AA820" s="154"/>
      <c r="AB820" s="154"/>
      <c r="AC820" s="154"/>
      <c r="AD820" s="154"/>
      <c r="AE820" s="154"/>
      <c r="AF820" s="154"/>
      <c r="AG820" s="154"/>
      <c r="AH820" s="154"/>
      <c r="AI820" s="154"/>
      <c r="AJ820" s="154"/>
      <c r="AK820" s="154"/>
      <c r="AL820" s="154"/>
      <c r="AM820" s="154"/>
      <c r="AN820" s="112"/>
      <c r="AO820" s="112"/>
      <c r="AP820" s="62"/>
      <c r="AQ820" s="62"/>
      <c r="AR820" s="62"/>
      <c r="AS820" s="62"/>
      <c r="AT820" s="62"/>
      <c r="AU820" s="62"/>
      <c r="AV820" s="62"/>
      <c r="AW820" s="62"/>
      <c r="AX820" s="62"/>
      <c r="AY820" s="62"/>
      <c r="AZ820" s="62"/>
      <c r="BA820" s="62"/>
      <c r="BB820" s="62"/>
      <c r="BC820" s="62"/>
      <c r="BD820" s="62"/>
      <c r="BE820" s="62"/>
      <c r="BF820" s="62"/>
      <c r="BG820" s="62"/>
    </row>
    <row r="821" spans="1:59" ht="15.75" customHeight="1">
      <c r="A821" s="51"/>
      <c r="B821" s="51"/>
      <c r="C821" s="62"/>
      <c r="D821" s="52"/>
      <c r="E821" s="62"/>
      <c r="F821" s="62"/>
      <c r="G821" s="52"/>
      <c r="H821" s="62"/>
      <c r="I821" s="62"/>
      <c r="J821" s="62"/>
      <c r="K821" s="62"/>
      <c r="L821" s="62"/>
      <c r="M821" s="62"/>
      <c r="N821" s="62"/>
      <c r="O821" s="62"/>
      <c r="P821" s="62"/>
      <c r="Q821" s="62"/>
      <c r="R821" s="62"/>
      <c r="S821" s="62"/>
      <c r="T821" s="62"/>
      <c r="U821" s="52"/>
      <c r="V821" s="152"/>
      <c r="W821" s="153"/>
      <c r="X821" s="153"/>
      <c r="Y821" s="154"/>
      <c r="Z821" s="154"/>
      <c r="AA821" s="154"/>
      <c r="AB821" s="154"/>
      <c r="AC821" s="154"/>
      <c r="AD821" s="154"/>
      <c r="AE821" s="154"/>
      <c r="AF821" s="154"/>
      <c r="AG821" s="154"/>
      <c r="AH821" s="154"/>
      <c r="AI821" s="154"/>
      <c r="AJ821" s="154"/>
      <c r="AK821" s="154"/>
      <c r="AL821" s="154"/>
      <c r="AM821" s="154"/>
      <c r="AN821" s="112"/>
      <c r="AO821" s="112"/>
      <c r="AP821" s="62"/>
      <c r="AQ821" s="62"/>
      <c r="AR821" s="62"/>
      <c r="AS821" s="62"/>
      <c r="AT821" s="62"/>
      <c r="AU821" s="62"/>
      <c r="AV821" s="62"/>
      <c r="AW821" s="62"/>
      <c r="AX821" s="62"/>
      <c r="AY821" s="62"/>
      <c r="AZ821" s="62"/>
      <c r="BA821" s="62"/>
      <c r="BB821" s="62"/>
      <c r="BC821" s="62"/>
      <c r="BD821" s="62"/>
      <c r="BE821" s="62"/>
      <c r="BF821" s="62"/>
      <c r="BG821" s="62"/>
    </row>
    <row r="822" spans="1:59" ht="15.75" customHeight="1">
      <c r="A822" s="51"/>
      <c r="B822" s="51"/>
      <c r="C822" s="62"/>
      <c r="D822" s="52"/>
      <c r="E822" s="62"/>
      <c r="F822" s="62"/>
      <c r="G822" s="52"/>
      <c r="H822" s="62"/>
      <c r="I822" s="62"/>
      <c r="J822" s="62"/>
      <c r="K822" s="62"/>
      <c r="L822" s="62"/>
      <c r="M822" s="62"/>
      <c r="N822" s="62"/>
      <c r="O822" s="62"/>
      <c r="P822" s="62"/>
      <c r="Q822" s="62"/>
      <c r="R822" s="62"/>
      <c r="S822" s="62"/>
      <c r="T822" s="62"/>
      <c r="U822" s="52"/>
      <c r="V822" s="152"/>
      <c r="W822" s="153"/>
      <c r="X822" s="153"/>
      <c r="Y822" s="154"/>
      <c r="Z822" s="154"/>
      <c r="AA822" s="154"/>
      <c r="AB822" s="154"/>
      <c r="AC822" s="154"/>
      <c r="AD822" s="154"/>
      <c r="AE822" s="154"/>
      <c r="AF822" s="154"/>
      <c r="AG822" s="154"/>
      <c r="AH822" s="154"/>
      <c r="AI822" s="154"/>
      <c r="AJ822" s="154"/>
      <c r="AK822" s="154"/>
      <c r="AL822" s="154"/>
      <c r="AM822" s="154"/>
      <c r="AN822" s="112"/>
      <c r="AO822" s="112"/>
      <c r="AP822" s="62"/>
      <c r="AQ822" s="62"/>
      <c r="AR822" s="62"/>
      <c r="AS822" s="62"/>
      <c r="AT822" s="62"/>
      <c r="AU822" s="62"/>
      <c r="AV822" s="62"/>
      <c r="AW822" s="62"/>
      <c r="AX822" s="62"/>
      <c r="AY822" s="62"/>
      <c r="AZ822" s="62"/>
      <c r="BA822" s="62"/>
      <c r="BB822" s="62"/>
      <c r="BC822" s="62"/>
      <c r="BD822" s="62"/>
      <c r="BE822" s="62"/>
      <c r="BF822" s="62"/>
      <c r="BG822" s="62"/>
    </row>
    <row r="823" spans="1:59" ht="15.75" customHeight="1">
      <c r="A823" s="51"/>
      <c r="B823" s="51"/>
      <c r="C823" s="62"/>
      <c r="D823" s="52"/>
      <c r="E823" s="62"/>
      <c r="F823" s="62"/>
      <c r="G823" s="52"/>
      <c r="H823" s="62"/>
      <c r="I823" s="62"/>
      <c r="J823" s="62"/>
      <c r="K823" s="62"/>
      <c r="L823" s="62"/>
      <c r="M823" s="62"/>
      <c r="N823" s="62"/>
      <c r="O823" s="62"/>
      <c r="P823" s="62"/>
      <c r="Q823" s="62"/>
      <c r="R823" s="62"/>
      <c r="S823" s="62"/>
      <c r="T823" s="62"/>
      <c r="U823" s="52"/>
      <c r="V823" s="152"/>
      <c r="W823" s="153"/>
      <c r="X823" s="153"/>
      <c r="Y823" s="154"/>
      <c r="Z823" s="154"/>
      <c r="AA823" s="154"/>
      <c r="AB823" s="154"/>
      <c r="AC823" s="154"/>
      <c r="AD823" s="154"/>
      <c r="AE823" s="154"/>
      <c r="AF823" s="154"/>
      <c r="AG823" s="154"/>
      <c r="AH823" s="154"/>
      <c r="AI823" s="154"/>
      <c r="AJ823" s="154"/>
      <c r="AK823" s="154"/>
      <c r="AL823" s="154"/>
      <c r="AM823" s="154"/>
      <c r="AN823" s="112"/>
      <c r="AO823" s="112"/>
      <c r="AP823" s="62"/>
      <c r="AQ823" s="62"/>
      <c r="AR823" s="62"/>
      <c r="AS823" s="62"/>
      <c r="AT823" s="62"/>
      <c r="AU823" s="62"/>
      <c r="AV823" s="62"/>
      <c r="AW823" s="62"/>
      <c r="AX823" s="62"/>
      <c r="AY823" s="62"/>
      <c r="AZ823" s="62"/>
      <c r="BA823" s="62"/>
      <c r="BB823" s="62"/>
      <c r="BC823" s="62"/>
      <c r="BD823" s="62"/>
      <c r="BE823" s="62"/>
      <c r="BF823" s="62"/>
      <c r="BG823" s="62"/>
    </row>
    <row r="824" spans="1:59" ht="15.75" customHeight="1">
      <c r="A824" s="51"/>
      <c r="B824" s="51"/>
      <c r="C824" s="62"/>
      <c r="D824" s="52"/>
      <c r="E824" s="62"/>
      <c r="F824" s="62"/>
      <c r="G824" s="52"/>
      <c r="H824" s="62"/>
      <c r="I824" s="62"/>
      <c r="J824" s="62"/>
      <c r="K824" s="62"/>
      <c r="L824" s="62"/>
      <c r="M824" s="62"/>
      <c r="N824" s="62"/>
      <c r="O824" s="62"/>
      <c r="P824" s="62"/>
      <c r="Q824" s="62"/>
      <c r="R824" s="62"/>
      <c r="S824" s="62"/>
      <c r="T824" s="62"/>
      <c r="U824" s="52"/>
      <c r="V824" s="152"/>
      <c r="W824" s="153"/>
      <c r="X824" s="153"/>
      <c r="Y824" s="154"/>
      <c r="Z824" s="154"/>
      <c r="AA824" s="154"/>
      <c r="AB824" s="154"/>
      <c r="AC824" s="154"/>
      <c r="AD824" s="154"/>
      <c r="AE824" s="154"/>
      <c r="AF824" s="154"/>
      <c r="AG824" s="154"/>
      <c r="AH824" s="154"/>
      <c r="AI824" s="154"/>
      <c r="AJ824" s="154"/>
      <c r="AK824" s="154"/>
      <c r="AL824" s="154"/>
      <c r="AM824" s="154"/>
      <c r="AN824" s="112"/>
      <c r="AO824" s="112"/>
      <c r="AP824" s="62"/>
      <c r="AQ824" s="62"/>
      <c r="AR824" s="62"/>
      <c r="AS824" s="62"/>
      <c r="AT824" s="62"/>
      <c r="AU824" s="62"/>
      <c r="AV824" s="62"/>
      <c r="AW824" s="62"/>
      <c r="AX824" s="62"/>
      <c r="AY824" s="62"/>
      <c r="AZ824" s="62"/>
      <c r="BA824" s="62"/>
      <c r="BB824" s="62"/>
      <c r="BC824" s="62"/>
      <c r="BD824" s="62"/>
      <c r="BE824" s="62"/>
      <c r="BF824" s="62"/>
      <c r="BG824" s="62"/>
    </row>
    <row r="825" spans="1:59" ht="15.75" customHeight="1">
      <c r="A825" s="51"/>
      <c r="B825" s="51"/>
      <c r="C825" s="62"/>
      <c r="D825" s="52"/>
      <c r="E825" s="62"/>
      <c r="F825" s="62"/>
      <c r="G825" s="52"/>
      <c r="H825" s="62"/>
      <c r="I825" s="62"/>
      <c r="J825" s="62"/>
      <c r="K825" s="62"/>
      <c r="L825" s="62"/>
      <c r="M825" s="62"/>
      <c r="N825" s="62"/>
      <c r="O825" s="62"/>
      <c r="P825" s="62"/>
      <c r="Q825" s="62"/>
      <c r="R825" s="62"/>
      <c r="S825" s="62"/>
      <c r="T825" s="62"/>
      <c r="U825" s="52"/>
      <c r="V825" s="152"/>
      <c r="W825" s="153"/>
      <c r="X825" s="153"/>
      <c r="Y825" s="154"/>
      <c r="Z825" s="154"/>
      <c r="AA825" s="154"/>
      <c r="AB825" s="154"/>
      <c r="AC825" s="154"/>
      <c r="AD825" s="154"/>
      <c r="AE825" s="154"/>
      <c r="AF825" s="154"/>
      <c r="AG825" s="154"/>
      <c r="AH825" s="154"/>
      <c r="AI825" s="154"/>
      <c r="AJ825" s="154"/>
      <c r="AK825" s="154"/>
      <c r="AL825" s="154"/>
      <c r="AM825" s="154"/>
      <c r="AN825" s="112"/>
      <c r="AO825" s="112"/>
      <c r="AP825" s="62"/>
      <c r="AQ825" s="62"/>
      <c r="AR825" s="62"/>
      <c r="AS825" s="62"/>
      <c r="AT825" s="62"/>
      <c r="AU825" s="62"/>
      <c r="AV825" s="62"/>
      <c r="AW825" s="62"/>
      <c r="AX825" s="62"/>
      <c r="AY825" s="62"/>
      <c r="AZ825" s="62"/>
      <c r="BA825" s="62"/>
      <c r="BB825" s="62"/>
      <c r="BC825" s="62"/>
      <c r="BD825" s="62"/>
      <c r="BE825" s="62"/>
      <c r="BF825" s="62"/>
      <c r="BG825" s="62"/>
    </row>
    <row r="826" spans="1:59" ht="15.75" customHeight="1">
      <c r="A826" s="51"/>
      <c r="B826" s="51"/>
      <c r="C826" s="62"/>
      <c r="D826" s="52"/>
      <c r="E826" s="62"/>
      <c r="F826" s="62"/>
      <c r="G826" s="52"/>
      <c r="H826" s="62"/>
      <c r="I826" s="62"/>
      <c r="J826" s="62"/>
      <c r="K826" s="62"/>
      <c r="L826" s="62"/>
      <c r="M826" s="62"/>
      <c r="N826" s="62"/>
      <c r="O826" s="62"/>
      <c r="P826" s="62"/>
      <c r="Q826" s="62"/>
      <c r="R826" s="62"/>
      <c r="S826" s="62"/>
      <c r="T826" s="62"/>
      <c r="U826" s="52"/>
      <c r="V826" s="152"/>
      <c r="W826" s="153"/>
      <c r="X826" s="153"/>
      <c r="Y826" s="154"/>
      <c r="Z826" s="154"/>
      <c r="AA826" s="154"/>
      <c r="AB826" s="154"/>
      <c r="AC826" s="154"/>
      <c r="AD826" s="154"/>
      <c r="AE826" s="154"/>
      <c r="AF826" s="154"/>
      <c r="AG826" s="154"/>
      <c r="AH826" s="154"/>
      <c r="AI826" s="154"/>
      <c r="AJ826" s="154"/>
      <c r="AK826" s="154"/>
      <c r="AL826" s="154"/>
      <c r="AM826" s="154"/>
      <c r="AN826" s="112"/>
      <c r="AO826" s="112"/>
      <c r="AP826" s="62"/>
      <c r="AQ826" s="62"/>
      <c r="AR826" s="62"/>
      <c r="AS826" s="62"/>
      <c r="AT826" s="62"/>
      <c r="AU826" s="62"/>
      <c r="AV826" s="62"/>
      <c r="AW826" s="62"/>
      <c r="AX826" s="62"/>
      <c r="AY826" s="62"/>
      <c r="AZ826" s="62"/>
      <c r="BA826" s="62"/>
      <c r="BB826" s="62"/>
      <c r="BC826" s="62"/>
      <c r="BD826" s="62"/>
      <c r="BE826" s="62"/>
      <c r="BF826" s="62"/>
      <c r="BG826" s="62"/>
    </row>
    <row r="827" spans="1:59" ht="15.75" customHeight="1">
      <c r="A827" s="51"/>
      <c r="B827" s="51"/>
      <c r="C827" s="62"/>
      <c r="D827" s="52"/>
      <c r="E827" s="62"/>
      <c r="F827" s="62"/>
      <c r="G827" s="52"/>
      <c r="H827" s="62"/>
      <c r="I827" s="62"/>
      <c r="J827" s="62"/>
      <c r="K827" s="62"/>
      <c r="L827" s="62"/>
      <c r="M827" s="62"/>
      <c r="N827" s="62"/>
      <c r="O827" s="62"/>
      <c r="P827" s="62"/>
      <c r="Q827" s="62"/>
      <c r="R827" s="62"/>
      <c r="S827" s="62"/>
      <c r="T827" s="62"/>
      <c r="U827" s="52"/>
      <c r="V827" s="152"/>
      <c r="W827" s="153"/>
      <c r="X827" s="153"/>
      <c r="Y827" s="154"/>
      <c r="Z827" s="154"/>
      <c r="AA827" s="154"/>
      <c r="AB827" s="154"/>
      <c r="AC827" s="154"/>
      <c r="AD827" s="154"/>
      <c r="AE827" s="154"/>
      <c r="AF827" s="154"/>
      <c r="AG827" s="154"/>
      <c r="AH827" s="154"/>
      <c r="AI827" s="154"/>
      <c r="AJ827" s="154"/>
      <c r="AK827" s="154"/>
      <c r="AL827" s="154"/>
      <c r="AM827" s="154"/>
      <c r="AN827" s="112"/>
      <c r="AO827" s="112"/>
      <c r="AP827" s="62"/>
      <c r="AQ827" s="62"/>
      <c r="AR827" s="62"/>
      <c r="AS827" s="62"/>
      <c r="AT827" s="62"/>
      <c r="AU827" s="62"/>
      <c r="AV827" s="62"/>
      <c r="AW827" s="62"/>
      <c r="AX827" s="62"/>
      <c r="AY827" s="62"/>
      <c r="AZ827" s="62"/>
      <c r="BA827" s="62"/>
      <c r="BB827" s="62"/>
      <c r="BC827" s="62"/>
      <c r="BD827" s="62"/>
      <c r="BE827" s="62"/>
      <c r="BF827" s="62"/>
      <c r="BG827" s="62"/>
    </row>
    <row r="828" spans="1:59" ht="15.75" customHeight="1">
      <c r="A828" s="51"/>
      <c r="B828" s="51"/>
      <c r="C828" s="62"/>
      <c r="D828" s="52"/>
      <c r="E828" s="62"/>
      <c r="F828" s="62"/>
      <c r="G828" s="52"/>
      <c r="H828" s="62"/>
      <c r="I828" s="62"/>
      <c r="J828" s="62"/>
      <c r="K828" s="62"/>
      <c r="L828" s="62"/>
      <c r="M828" s="62"/>
      <c r="N828" s="62"/>
      <c r="O828" s="62"/>
      <c r="P828" s="62"/>
      <c r="Q828" s="62"/>
      <c r="R828" s="62"/>
      <c r="S828" s="62"/>
      <c r="T828" s="62"/>
      <c r="U828" s="52"/>
      <c r="V828" s="152"/>
      <c r="W828" s="153"/>
      <c r="X828" s="153"/>
      <c r="Y828" s="154"/>
      <c r="Z828" s="154"/>
      <c r="AA828" s="154"/>
      <c r="AB828" s="154"/>
      <c r="AC828" s="154"/>
      <c r="AD828" s="154"/>
      <c r="AE828" s="154"/>
      <c r="AF828" s="154"/>
      <c r="AG828" s="154"/>
      <c r="AH828" s="154"/>
      <c r="AI828" s="154"/>
      <c r="AJ828" s="154"/>
      <c r="AK828" s="154"/>
      <c r="AL828" s="154"/>
      <c r="AM828" s="154"/>
      <c r="AN828" s="112"/>
      <c r="AO828" s="112"/>
      <c r="AP828" s="62"/>
      <c r="AQ828" s="62"/>
      <c r="AR828" s="62"/>
      <c r="AS828" s="62"/>
      <c r="AT828" s="62"/>
      <c r="AU828" s="62"/>
      <c r="AV828" s="62"/>
      <c r="AW828" s="62"/>
      <c r="AX828" s="62"/>
      <c r="AY828" s="62"/>
      <c r="AZ828" s="62"/>
      <c r="BA828" s="62"/>
      <c r="BB828" s="62"/>
      <c r="BC828" s="62"/>
      <c r="BD828" s="62"/>
      <c r="BE828" s="62"/>
      <c r="BF828" s="62"/>
      <c r="BG828" s="62"/>
    </row>
    <row r="829" spans="1:59" ht="15.75" customHeight="1">
      <c r="A829" s="51"/>
      <c r="B829" s="51"/>
      <c r="C829" s="62"/>
      <c r="D829" s="52"/>
      <c r="E829" s="62"/>
      <c r="F829" s="62"/>
      <c r="G829" s="52"/>
      <c r="H829" s="62"/>
      <c r="I829" s="62"/>
      <c r="J829" s="62"/>
      <c r="K829" s="62"/>
      <c r="L829" s="62"/>
      <c r="M829" s="62"/>
      <c r="N829" s="62"/>
      <c r="O829" s="62"/>
      <c r="P829" s="62"/>
      <c r="Q829" s="62"/>
      <c r="R829" s="62"/>
      <c r="S829" s="62"/>
      <c r="T829" s="62"/>
      <c r="U829" s="52"/>
      <c r="V829" s="152"/>
      <c r="W829" s="153"/>
      <c r="X829" s="153"/>
      <c r="Y829" s="154"/>
      <c r="Z829" s="154"/>
      <c r="AA829" s="154"/>
      <c r="AB829" s="154"/>
      <c r="AC829" s="154"/>
      <c r="AD829" s="154"/>
      <c r="AE829" s="154"/>
      <c r="AF829" s="154"/>
      <c r="AG829" s="154"/>
      <c r="AH829" s="154"/>
      <c r="AI829" s="154"/>
      <c r="AJ829" s="154"/>
      <c r="AK829" s="154"/>
      <c r="AL829" s="154"/>
      <c r="AM829" s="154"/>
      <c r="AN829" s="112"/>
      <c r="AO829" s="112"/>
      <c r="AP829" s="62"/>
      <c r="AQ829" s="62"/>
      <c r="AR829" s="62"/>
      <c r="AS829" s="62"/>
      <c r="AT829" s="62"/>
      <c r="AU829" s="62"/>
      <c r="AV829" s="62"/>
      <c r="AW829" s="62"/>
      <c r="AX829" s="62"/>
      <c r="AY829" s="62"/>
      <c r="AZ829" s="62"/>
      <c r="BA829" s="62"/>
      <c r="BB829" s="62"/>
      <c r="BC829" s="62"/>
      <c r="BD829" s="62"/>
      <c r="BE829" s="62"/>
      <c r="BF829" s="62"/>
      <c r="BG829" s="62"/>
    </row>
    <row r="830" spans="1:59" ht="15.75" customHeight="1">
      <c r="A830" s="51"/>
      <c r="B830" s="51"/>
      <c r="C830" s="62"/>
      <c r="D830" s="52"/>
      <c r="E830" s="62"/>
      <c r="F830" s="62"/>
      <c r="G830" s="52"/>
      <c r="H830" s="62"/>
      <c r="I830" s="62"/>
      <c r="J830" s="62"/>
      <c r="K830" s="62"/>
      <c r="L830" s="62"/>
      <c r="M830" s="62"/>
      <c r="N830" s="62"/>
      <c r="O830" s="62"/>
      <c r="P830" s="62"/>
      <c r="Q830" s="62"/>
      <c r="R830" s="62"/>
      <c r="S830" s="62"/>
      <c r="T830" s="62"/>
      <c r="U830" s="52"/>
      <c r="V830" s="152"/>
      <c r="W830" s="153"/>
      <c r="X830" s="153"/>
      <c r="Y830" s="154"/>
      <c r="Z830" s="154"/>
      <c r="AA830" s="154"/>
      <c r="AB830" s="154"/>
      <c r="AC830" s="154"/>
      <c r="AD830" s="154"/>
      <c r="AE830" s="154"/>
      <c r="AF830" s="154"/>
      <c r="AG830" s="154"/>
      <c r="AH830" s="154"/>
      <c r="AI830" s="154"/>
      <c r="AJ830" s="154"/>
      <c r="AK830" s="154"/>
      <c r="AL830" s="154"/>
      <c r="AM830" s="154"/>
      <c r="AN830" s="112"/>
      <c r="AO830" s="112"/>
      <c r="AP830" s="62"/>
      <c r="AQ830" s="62"/>
      <c r="AR830" s="62"/>
      <c r="AS830" s="62"/>
      <c r="AT830" s="62"/>
      <c r="AU830" s="62"/>
      <c r="AV830" s="62"/>
      <c r="AW830" s="62"/>
      <c r="AX830" s="62"/>
      <c r="AY830" s="62"/>
      <c r="AZ830" s="62"/>
      <c r="BA830" s="62"/>
      <c r="BB830" s="62"/>
      <c r="BC830" s="62"/>
      <c r="BD830" s="62"/>
      <c r="BE830" s="62"/>
      <c r="BF830" s="62"/>
      <c r="BG830" s="62"/>
    </row>
    <row r="831" spans="1:59" ht="15.75" customHeight="1">
      <c r="A831" s="51"/>
      <c r="B831" s="51"/>
      <c r="C831" s="62"/>
      <c r="D831" s="52"/>
      <c r="E831" s="62"/>
      <c r="F831" s="62"/>
      <c r="G831" s="52"/>
      <c r="H831" s="62"/>
      <c r="I831" s="62"/>
      <c r="J831" s="62"/>
      <c r="K831" s="62"/>
      <c r="L831" s="62"/>
      <c r="M831" s="62"/>
      <c r="N831" s="62"/>
      <c r="O831" s="62"/>
      <c r="P831" s="62"/>
      <c r="Q831" s="62"/>
      <c r="R831" s="62"/>
      <c r="S831" s="62"/>
      <c r="T831" s="62"/>
      <c r="U831" s="52"/>
      <c r="V831" s="152"/>
      <c r="W831" s="153"/>
      <c r="X831" s="153"/>
      <c r="Y831" s="154"/>
      <c r="Z831" s="154"/>
      <c r="AA831" s="154"/>
      <c r="AB831" s="154"/>
      <c r="AC831" s="154"/>
      <c r="AD831" s="154"/>
      <c r="AE831" s="154"/>
      <c r="AF831" s="154"/>
      <c r="AG831" s="154"/>
      <c r="AH831" s="154"/>
      <c r="AI831" s="154"/>
      <c r="AJ831" s="154"/>
      <c r="AK831" s="154"/>
      <c r="AL831" s="154"/>
      <c r="AM831" s="154"/>
      <c r="AN831" s="112"/>
      <c r="AO831" s="112"/>
      <c r="AP831" s="62"/>
      <c r="AQ831" s="62"/>
      <c r="AR831" s="62"/>
      <c r="AS831" s="62"/>
      <c r="AT831" s="62"/>
      <c r="AU831" s="62"/>
      <c r="AV831" s="62"/>
      <c r="AW831" s="62"/>
      <c r="AX831" s="62"/>
      <c r="AY831" s="62"/>
      <c r="AZ831" s="62"/>
      <c r="BA831" s="62"/>
      <c r="BB831" s="62"/>
      <c r="BC831" s="62"/>
      <c r="BD831" s="62"/>
      <c r="BE831" s="62"/>
      <c r="BF831" s="62"/>
      <c r="BG831" s="62"/>
    </row>
    <row r="832" spans="1:59" ht="15.75" customHeight="1">
      <c r="A832" s="51"/>
      <c r="B832" s="51"/>
      <c r="C832" s="62"/>
      <c r="D832" s="52"/>
      <c r="E832" s="62"/>
      <c r="F832" s="62"/>
      <c r="G832" s="52"/>
      <c r="H832" s="62"/>
      <c r="I832" s="62"/>
      <c r="J832" s="62"/>
      <c r="K832" s="62"/>
      <c r="L832" s="62"/>
      <c r="M832" s="62"/>
      <c r="N832" s="62"/>
      <c r="O832" s="62"/>
      <c r="P832" s="62"/>
      <c r="Q832" s="62"/>
      <c r="R832" s="62"/>
      <c r="S832" s="62"/>
      <c r="T832" s="62"/>
      <c r="U832" s="52"/>
      <c r="V832" s="152"/>
      <c r="W832" s="153"/>
      <c r="X832" s="153"/>
      <c r="Y832" s="154"/>
      <c r="Z832" s="154"/>
      <c r="AA832" s="154"/>
      <c r="AB832" s="154"/>
      <c r="AC832" s="154"/>
      <c r="AD832" s="154"/>
      <c r="AE832" s="154"/>
      <c r="AF832" s="154"/>
      <c r="AG832" s="154"/>
      <c r="AH832" s="154"/>
      <c r="AI832" s="154"/>
      <c r="AJ832" s="154"/>
      <c r="AK832" s="154"/>
      <c r="AL832" s="154"/>
      <c r="AM832" s="154"/>
      <c r="AN832" s="112"/>
      <c r="AO832" s="112"/>
      <c r="AP832" s="62"/>
      <c r="AQ832" s="62"/>
      <c r="AR832" s="62"/>
      <c r="AS832" s="62"/>
      <c r="AT832" s="62"/>
      <c r="AU832" s="62"/>
      <c r="AV832" s="62"/>
      <c r="AW832" s="62"/>
      <c r="AX832" s="62"/>
      <c r="AY832" s="62"/>
      <c r="AZ832" s="62"/>
      <c r="BA832" s="62"/>
      <c r="BB832" s="62"/>
      <c r="BC832" s="62"/>
      <c r="BD832" s="62"/>
      <c r="BE832" s="62"/>
      <c r="BF832" s="62"/>
      <c r="BG832" s="62"/>
    </row>
    <row r="833" spans="1:59" ht="15.75" customHeight="1">
      <c r="A833" s="51"/>
      <c r="B833" s="51"/>
      <c r="C833" s="62"/>
      <c r="D833" s="52"/>
      <c r="E833" s="62"/>
      <c r="F833" s="62"/>
      <c r="G833" s="52"/>
      <c r="H833" s="62"/>
      <c r="I833" s="62"/>
      <c r="J833" s="62"/>
      <c r="K833" s="62"/>
      <c r="L833" s="62"/>
      <c r="M833" s="62"/>
      <c r="N833" s="62"/>
      <c r="O833" s="62"/>
      <c r="P833" s="62"/>
      <c r="Q833" s="62"/>
      <c r="R833" s="62"/>
      <c r="S833" s="62"/>
      <c r="T833" s="62"/>
      <c r="U833" s="52"/>
      <c r="V833" s="152"/>
      <c r="W833" s="153"/>
      <c r="X833" s="153"/>
      <c r="Y833" s="154"/>
      <c r="Z833" s="154"/>
      <c r="AA833" s="154"/>
      <c r="AB833" s="154"/>
      <c r="AC833" s="154"/>
      <c r="AD833" s="154"/>
      <c r="AE833" s="154"/>
      <c r="AF833" s="154"/>
      <c r="AG833" s="154"/>
      <c r="AH833" s="154"/>
      <c r="AI833" s="154"/>
      <c r="AJ833" s="154"/>
      <c r="AK833" s="154"/>
      <c r="AL833" s="154"/>
      <c r="AM833" s="154"/>
      <c r="AN833" s="112"/>
      <c r="AO833" s="112"/>
      <c r="AP833" s="62"/>
      <c r="AQ833" s="62"/>
      <c r="AR833" s="62"/>
      <c r="AS833" s="62"/>
      <c r="AT833" s="62"/>
      <c r="AU833" s="62"/>
      <c r="AV833" s="62"/>
      <c r="AW833" s="62"/>
      <c r="AX833" s="62"/>
      <c r="AY833" s="62"/>
      <c r="AZ833" s="62"/>
      <c r="BA833" s="62"/>
      <c r="BB833" s="62"/>
      <c r="BC833" s="62"/>
      <c r="BD833" s="62"/>
      <c r="BE833" s="62"/>
      <c r="BF833" s="62"/>
      <c r="BG833" s="62"/>
    </row>
    <row r="834" spans="1:59" ht="15.75" customHeight="1">
      <c r="A834" s="51"/>
      <c r="B834" s="51"/>
      <c r="C834" s="62"/>
      <c r="D834" s="52"/>
      <c r="E834" s="62"/>
      <c r="F834" s="62"/>
      <c r="G834" s="52"/>
      <c r="H834" s="62"/>
      <c r="I834" s="62"/>
      <c r="J834" s="62"/>
      <c r="K834" s="62"/>
      <c r="L834" s="62"/>
      <c r="M834" s="62"/>
      <c r="N834" s="62"/>
      <c r="O834" s="62"/>
      <c r="P834" s="62"/>
      <c r="Q834" s="62"/>
      <c r="R834" s="62"/>
      <c r="S834" s="62"/>
      <c r="T834" s="62"/>
      <c r="U834" s="52"/>
      <c r="V834" s="152"/>
      <c r="W834" s="153"/>
      <c r="X834" s="153"/>
      <c r="Y834" s="154"/>
      <c r="Z834" s="154"/>
      <c r="AA834" s="154"/>
      <c r="AB834" s="154"/>
      <c r="AC834" s="154"/>
      <c r="AD834" s="154"/>
      <c r="AE834" s="154"/>
      <c r="AF834" s="154"/>
      <c r="AG834" s="154"/>
      <c r="AH834" s="154"/>
      <c r="AI834" s="154"/>
      <c r="AJ834" s="154"/>
      <c r="AK834" s="154"/>
      <c r="AL834" s="154"/>
      <c r="AM834" s="154"/>
      <c r="AN834" s="112"/>
      <c r="AO834" s="112"/>
      <c r="AP834" s="62"/>
      <c r="AQ834" s="62"/>
      <c r="AR834" s="62"/>
      <c r="AS834" s="62"/>
      <c r="AT834" s="62"/>
      <c r="AU834" s="62"/>
      <c r="AV834" s="62"/>
      <c r="AW834" s="62"/>
      <c r="AX834" s="62"/>
      <c r="AY834" s="62"/>
      <c r="AZ834" s="62"/>
      <c r="BA834" s="62"/>
      <c r="BB834" s="62"/>
      <c r="BC834" s="62"/>
      <c r="BD834" s="62"/>
      <c r="BE834" s="62"/>
      <c r="BF834" s="62"/>
      <c r="BG834" s="62"/>
    </row>
    <row r="835" spans="1:59" ht="15.75" customHeight="1">
      <c r="A835" s="51"/>
      <c r="B835" s="51"/>
      <c r="C835" s="62"/>
      <c r="D835" s="52"/>
      <c r="E835" s="62"/>
      <c r="F835" s="62"/>
      <c r="G835" s="52"/>
      <c r="H835" s="62"/>
      <c r="I835" s="62"/>
      <c r="J835" s="62"/>
      <c r="K835" s="62"/>
      <c r="L835" s="62"/>
      <c r="M835" s="62"/>
      <c r="N835" s="62"/>
      <c r="O835" s="62"/>
      <c r="P835" s="62"/>
      <c r="Q835" s="62"/>
      <c r="R835" s="62"/>
      <c r="S835" s="62"/>
      <c r="T835" s="62"/>
      <c r="U835" s="52"/>
      <c r="V835" s="152"/>
      <c r="W835" s="153"/>
      <c r="X835" s="153"/>
      <c r="Y835" s="154"/>
      <c r="Z835" s="154"/>
      <c r="AA835" s="154"/>
      <c r="AB835" s="154"/>
      <c r="AC835" s="154"/>
      <c r="AD835" s="154"/>
      <c r="AE835" s="154"/>
      <c r="AF835" s="154"/>
      <c r="AG835" s="154"/>
      <c r="AH835" s="154"/>
      <c r="AI835" s="154"/>
      <c r="AJ835" s="154"/>
      <c r="AK835" s="154"/>
      <c r="AL835" s="154"/>
      <c r="AM835" s="154"/>
      <c r="AN835" s="112"/>
      <c r="AO835" s="112"/>
      <c r="AP835" s="62"/>
      <c r="AQ835" s="62"/>
      <c r="AR835" s="62"/>
      <c r="AS835" s="62"/>
      <c r="AT835" s="62"/>
      <c r="AU835" s="62"/>
      <c r="AV835" s="62"/>
      <c r="AW835" s="62"/>
      <c r="AX835" s="62"/>
      <c r="AY835" s="62"/>
      <c r="AZ835" s="62"/>
      <c r="BA835" s="62"/>
      <c r="BB835" s="62"/>
      <c r="BC835" s="62"/>
      <c r="BD835" s="62"/>
      <c r="BE835" s="62"/>
      <c r="BF835" s="62"/>
      <c r="BG835" s="62"/>
    </row>
    <row r="836" spans="1:59" ht="15.75" customHeight="1">
      <c r="A836" s="51"/>
      <c r="B836" s="51"/>
      <c r="C836" s="62"/>
      <c r="D836" s="52"/>
      <c r="E836" s="62"/>
      <c r="F836" s="62"/>
      <c r="G836" s="52"/>
      <c r="H836" s="62"/>
      <c r="I836" s="62"/>
      <c r="J836" s="62"/>
      <c r="K836" s="62"/>
      <c r="L836" s="62"/>
      <c r="M836" s="62"/>
      <c r="N836" s="62"/>
      <c r="O836" s="62"/>
      <c r="P836" s="62"/>
      <c r="Q836" s="62"/>
      <c r="R836" s="62"/>
      <c r="S836" s="62"/>
      <c r="T836" s="62"/>
      <c r="U836" s="52"/>
      <c r="V836" s="152"/>
      <c r="W836" s="153"/>
      <c r="X836" s="153"/>
      <c r="Y836" s="154"/>
      <c r="Z836" s="154"/>
      <c r="AA836" s="154"/>
      <c r="AB836" s="154"/>
      <c r="AC836" s="154"/>
      <c r="AD836" s="154"/>
      <c r="AE836" s="154"/>
      <c r="AF836" s="154"/>
      <c r="AG836" s="154"/>
      <c r="AH836" s="154"/>
      <c r="AI836" s="154"/>
      <c r="AJ836" s="154"/>
      <c r="AK836" s="154"/>
      <c r="AL836" s="154"/>
      <c r="AM836" s="154"/>
      <c r="AN836" s="112"/>
      <c r="AO836" s="112"/>
      <c r="AP836" s="62"/>
      <c r="AQ836" s="62"/>
      <c r="AR836" s="62"/>
      <c r="AS836" s="62"/>
      <c r="AT836" s="62"/>
      <c r="AU836" s="62"/>
      <c r="AV836" s="62"/>
      <c r="AW836" s="62"/>
      <c r="AX836" s="62"/>
      <c r="AY836" s="62"/>
      <c r="AZ836" s="62"/>
      <c r="BA836" s="62"/>
      <c r="BB836" s="62"/>
      <c r="BC836" s="62"/>
      <c r="BD836" s="62"/>
      <c r="BE836" s="62"/>
      <c r="BF836" s="62"/>
      <c r="BG836" s="62"/>
    </row>
    <row r="837" spans="1:59" ht="15.75" customHeight="1">
      <c r="A837" s="51"/>
      <c r="B837" s="51"/>
      <c r="C837" s="62"/>
      <c r="D837" s="52"/>
      <c r="E837" s="62"/>
      <c r="F837" s="62"/>
      <c r="G837" s="52"/>
      <c r="H837" s="62"/>
      <c r="I837" s="62"/>
      <c r="J837" s="62"/>
      <c r="K837" s="62"/>
      <c r="L837" s="62"/>
      <c r="M837" s="62"/>
      <c r="N837" s="62"/>
      <c r="O837" s="62"/>
      <c r="P837" s="62"/>
      <c r="Q837" s="62"/>
      <c r="R837" s="62"/>
      <c r="S837" s="62"/>
      <c r="T837" s="62"/>
      <c r="U837" s="52"/>
      <c r="V837" s="152"/>
      <c r="W837" s="153"/>
      <c r="X837" s="153"/>
      <c r="Y837" s="154"/>
      <c r="Z837" s="154"/>
      <c r="AA837" s="154"/>
      <c r="AB837" s="154"/>
      <c r="AC837" s="154"/>
      <c r="AD837" s="154"/>
      <c r="AE837" s="154"/>
      <c r="AF837" s="154"/>
      <c r="AG837" s="154"/>
      <c r="AH837" s="154"/>
      <c r="AI837" s="154"/>
      <c r="AJ837" s="154"/>
      <c r="AK837" s="154"/>
      <c r="AL837" s="154"/>
      <c r="AM837" s="154"/>
      <c r="AN837" s="112"/>
      <c r="AO837" s="112"/>
      <c r="AP837" s="62"/>
      <c r="AQ837" s="62"/>
      <c r="AR837" s="62"/>
      <c r="AS837" s="62"/>
      <c r="AT837" s="62"/>
      <c r="AU837" s="62"/>
      <c r="AV837" s="62"/>
      <c r="AW837" s="62"/>
      <c r="AX837" s="62"/>
      <c r="AY837" s="62"/>
      <c r="AZ837" s="62"/>
      <c r="BA837" s="62"/>
      <c r="BB837" s="62"/>
      <c r="BC837" s="62"/>
      <c r="BD837" s="62"/>
      <c r="BE837" s="62"/>
      <c r="BF837" s="62"/>
      <c r="BG837" s="62"/>
    </row>
    <row r="838" spans="1:59" ht="15.75" customHeight="1">
      <c r="A838" s="51"/>
      <c r="B838" s="51"/>
      <c r="C838" s="62"/>
      <c r="D838" s="52"/>
      <c r="E838" s="62"/>
      <c r="F838" s="62"/>
      <c r="G838" s="52"/>
      <c r="H838" s="62"/>
      <c r="I838" s="62"/>
      <c r="J838" s="62"/>
      <c r="K838" s="62"/>
      <c r="L838" s="62"/>
      <c r="M838" s="62"/>
      <c r="N838" s="62"/>
      <c r="O838" s="62"/>
      <c r="P838" s="62"/>
      <c r="Q838" s="62"/>
      <c r="R838" s="62"/>
      <c r="S838" s="62"/>
      <c r="T838" s="62"/>
      <c r="U838" s="52"/>
      <c r="V838" s="152"/>
      <c r="W838" s="153"/>
      <c r="X838" s="153"/>
      <c r="Y838" s="154"/>
      <c r="Z838" s="154"/>
      <c r="AA838" s="154"/>
      <c r="AB838" s="154"/>
      <c r="AC838" s="154"/>
      <c r="AD838" s="154"/>
      <c r="AE838" s="154"/>
      <c r="AF838" s="154"/>
      <c r="AG838" s="154"/>
      <c r="AH838" s="154"/>
      <c r="AI838" s="154"/>
      <c r="AJ838" s="154"/>
      <c r="AK838" s="154"/>
      <c r="AL838" s="154"/>
      <c r="AM838" s="154"/>
      <c r="AN838" s="112"/>
      <c r="AO838" s="112"/>
      <c r="AP838" s="62"/>
      <c r="AQ838" s="62"/>
      <c r="AR838" s="62"/>
      <c r="AS838" s="62"/>
      <c r="AT838" s="62"/>
      <c r="AU838" s="62"/>
      <c r="AV838" s="62"/>
      <c r="AW838" s="62"/>
      <c r="AX838" s="62"/>
      <c r="AY838" s="62"/>
      <c r="AZ838" s="62"/>
      <c r="BA838" s="62"/>
      <c r="BB838" s="62"/>
      <c r="BC838" s="62"/>
      <c r="BD838" s="62"/>
      <c r="BE838" s="62"/>
      <c r="BF838" s="62"/>
      <c r="BG838" s="62"/>
    </row>
    <row r="839" spans="1:59" ht="15.75" customHeight="1">
      <c r="A839" s="51"/>
      <c r="B839" s="51"/>
      <c r="C839" s="62"/>
      <c r="D839" s="52"/>
      <c r="E839" s="62"/>
      <c r="F839" s="62"/>
      <c r="G839" s="52"/>
      <c r="H839" s="62"/>
      <c r="I839" s="62"/>
      <c r="J839" s="62"/>
      <c r="K839" s="62"/>
      <c r="L839" s="62"/>
      <c r="M839" s="62"/>
      <c r="N839" s="62"/>
      <c r="O839" s="62"/>
      <c r="P839" s="62"/>
      <c r="Q839" s="62"/>
      <c r="R839" s="62"/>
      <c r="S839" s="62"/>
      <c r="T839" s="62"/>
      <c r="U839" s="52"/>
      <c r="V839" s="152"/>
      <c r="W839" s="153"/>
      <c r="X839" s="153"/>
      <c r="Y839" s="154"/>
      <c r="Z839" s="154"/>
      <c r="AA839" s="154"/>
      <c r="AB839" s="154"/>
      <c r="AC839" s="154"/>
      <c r="AD839" s="154"/>
      <c r="AE839" s="154"/>
      <c r="AF839" s="154"/>
      <c r="AG839" s="154"/>
      <c r="AH839" s="154"/>
      <c r="AI839" s="154"/>
      <c r="AJ839" s="154"/>
      <c r="AK839" s="154"/>
      <c r="AL839" s="154"/>
      <c r="AM839" s="154"/>
      <c r="AN839" s="112"/>
      <c r="AO839" s="112"/>
      <c r="AP839" s="62"/>
      <c r="AQ839" s="62"/>
      <c r="AR839" s="62"/>
      <c r="AS839" s="62"/>
      <c r="AT839" s="62"/>
      <c r="AU839" s="62"/>
      <c r="AV839" s="62"/>
      <c r="AW839" s="62"/>
      <c r="AX839" s="62"/>
      <c r="AY839" s="62"/>
      <c r="AZ839" s="62"/>
      <c r="BA839" s="62"/>
      <c r="BB839" s="62"/>
      <c r="BC839" s="62"/>
      <c r="BD839" s="62"/>
      <c r="BE839" s="62"/>
      <c r="BF839" s="62"/>
      <c r="BG839" s="62"/>
    </row>
    <row r="840" spans="1:59" ht="15.75" customHeight="1">
      <c r="A840" s="51"/>
      <c r="B840" s="51"/>
      <c r="C840" s="62"/>
      <c r="D840" s="52"/>
      <c r="E840" s="62"/>
      <c r="F840" s="62"/>
      <c r="G840" s="52"/>
      <c r="H840" s="62"/>
      <c r="I840" s="62"/>
      <c r="J840" s="62"/>
      <c r="K840" s="62"/>
      <c r="L840" s="62"/>
      <c r="M840" s="62"/>
      <c r="N840" s="62"/>
      <c r="O840" s="62"/>
      <c r="P840" s="62"/>
      <c r="Q840" s="62"/>
      <c r="R840" s="62"/>
      <c r="S840" s="62"/>
      <c r="T840" s="62"/>
      <c r="U840" s="52"/>
      <c r="V840" s="152"/>
      <c r="W840" s="153"/>
      <c r="X840" s="153"/>
      <c r="Y840" s="154"/>
      <c r="Z840" s="154"/>
      <c r="AA840" s="154"/>
      <c r="AB840" s="154"/>
      <c r="AC840" s="154"/>
      <c r="AD840" s="154"/>
      <c r="AE840" s="154"/>
      <c r="AF840" s="154"/>
      <c r="AG840" s="154"/>
      <c r="AH840" s="154"/>
      <c r="AI840" s="154"/>
      <c r="AJ840" s="154"/>
      <c r="AK840" s="154"/>
      <c r="AL840" s="154"/>
      <c r="AM840" s="154"/>
      <c r="AN840" s="112"/>
      <c r="AO840" s="112"/>
      <c r="AP840" s="62"/>
      <c r="AQ840" s="62"/>
      <c r="AR840" s="62"/>
      <c r="AS840" s="62"/>
      <c r="AT840" s="62"/>
      <c r="AU840" s="62"/>
      <c r="AV840" s="62"/>
      <c r="AW840" s="62"/>
      <c r="AX840" s="62"/>
      <c r="AY840" s="62"/>
      <c r="AZ840" s="62"/>
      <c r="BA840" s="62"/>
      <c r="BB840" s="62"/>
      <c r="BC840" s="62"/>
      <c r="BD840" s="62"/>
      <c r="BE840" s="62"/>
      <c r="BF840" s="62"/>
      <c r="BG840" s="62"/>
    </row>
    <row r="841" spans="1:59" ht="15.75" customHeight="1">
      <c r="A841" s="51"/>
      <c r="B841" s="51"/>
      <c r="C841" s="62"/>
      <c r="D841" s="52"/>
      <c r="E841" s="62"/>
      <c r="F841" s="62"/>
      <c r="G841" s="52"/>
      <c r="H841" s="62"/>
      <c r="I841" s="62"/>
      <c r="J841" s="62"/>
      <c r="K841" s="62"/>
      <c r="L841" s="62"/>
      <c r="M841" s="62"/>
      <c r="N841" s="62"/>
      <c r="O841" s="62"/>
      <c r="P841" s="62"/>
      <c r="Q841" s="62"/>
      <c r="R841" s="62"/>
      <c r="S841" s="62"/>
      <c r="T841" s="62"/>
      <c r="U841" s="52"/>
      <c r="V841" s="152"/>
      <c r="W841" s="153"/>
      <c r="X841" s="153"/>
      <c r="Y841" s="154"/>
      <c r="Z841" s="154"/>
      <c r="AA841" s="154"/>
      <c r="AB841" s="154"/>
      <c r="AC841" s="154"/>
      <c r="AD841" s="154"/>
      <c r="AE841" s="154"/>
      <c r="AF841" s="154"/>
      <c r="AG841" s="154"/>
      <c r="AH841" s="154"/>
      <c r="AI841" s="154"/>
      <c r="AJ841" s="154"/>
      <c r="AK841" s="154"/>
      <c r="AL841" s="154"/>
      <c r="AM841" s="154"/>
      <c r="AN841" s="112"/>
      <c r="AO841" s="112"/>
      <c r="AP841" s="62"/>
      <c r="AQ841" s="62"/>
      <c r="AR841" s="62"/>
      <c r="AS841" s="62"/>
      <c r="AT841" s="62"/>
      <c r="AU841" s="62"/>
      <c r="AV841" s="62"/>
      <c r="AW841" s="62"/>
      <c r="AX841" s="62"/>
      <c r="AY841" s="62"/>
      <c r="AZ841" s="62"/>
      <c r="BA841" s="62"/>
      <c r="BB841" s="62"/>
      <c r="BC841" s="62"/>
      <c r="BD841" s="62"/>
      <c r="BE841" s="62"/>
      <c r="BF841" s="62"/>
      <c r="BG841" s="62"/>
    </row>
    <row r="842" spans="1:59" ht="15.75" customHeight="1">
      <c r="A842" s="51"/>
      <c r="B842" s="51"/>
      <c r="C842" s="62"/>
      <c r="D842" s="52"/>
      <c r="E842" s="62"/>
      <c r="F842" s="62"/>
      <c r="G842" s="52"/>
      <c r="H842" s="62"/>
      <c r="I842" s="62"/>
      <c r="J842" s="62"/>
      <c r="K842" s="62"/>
      <c r="L842" s="62"/>
      <c r="M842" s="62"/>
      <c r="N842" s="62"/>
      <c r="O842" s="62"/>
      <c r="P842" s="62"/>
      <c r="Q842" s="62"/>
      <c r="R842" s="62"/>
      <c r="S842" s="62"/>
      <c r="T842" s="62"/>
      <c r="U842" s="52"/>
      <c r="V842" s="152"/>
      <c r="W842" s="153"/>
      <c r="X842" s="153"/>
      <c r="Y842" s="154"/>
      <c r="Z842" s="154"/>
      <c r="AA842" s="154"/>
      <c r="AB842" s="154"/>
      <c r="AC842" s="154"/>
      <c r="AD842" s="154"/>
      <c r="AE842" s="154"/>
      <c r="AF842" s="154"/>
      <c r="AG842" s="154"/>
      <c r="AH842" s="154"/>
      <c r="AI842" s="154"/>
      <c r="AJ842" s="154"/>
      <c r="AK842" s="154"/>
      <c r="AL842" s="154"/>
      <c r="AM842" s="154"/>
      <c r="AN842" s="112"/>
      <c r="AO842" s="112"/>
      <c r="AP842" s="62"/>
      <c r="AQ842" s="62"/>
      <c r="AR842" s="62"/>
      <c r="AS842" s="62"/>
      <c r="AT842" s="62"/>
      <c r="AU842" s="62"/>
      <c r="AV842" s="62"/>
      <c r="AW842" s="62"/>
      <c r="AX842" s="62"/>
      <c r="AY842" s="62"/>
      <c r="AZ842" s="62"/>
      <c r="BA842" s="62"/>
      <c r="BB842" s="62"/>
      <c r="BC842" s="62"/>
      <c r="BD842" s="62"/>
      <c r="BE842" s="62"/>
      <c r="BF842" s="62"/>
      <c r="BG842" s="62"/>
    </row>
    <row r="843" spans="1:59" ht="15.75" customHeight="1">
      <c r="A843" s="51"/>
      <c r="B843" s="51"/>
      <c r="C843" s="62"/>
      <c r="D843" s="52"/>
      <c r="E843" s="62"/>
      <c r="F843" s="62"/>
      <c r="G843" s="52"/>
      <c r="H843" s="62"/>
      <c r="I843" s="62"/>
      <c r="J843" s="62"/>
      <c r="K843" s="62"/>
      <c r="L843" s="62"/>
      <c r="M843" s="62"/>
      <c r="N843" s="62"/>
      <c r="O843" s="62"/>
      <c r="P843" s="62"/>
      <c r="Q843" s="62"/>
      <c r="R843" s="62"/>
      <c r="S843" s="62"/>
      <c r="T843" s="62"/>
      <c r="U843" s="52"/>
      <c r="V843" s="152"/>
      <c r="W843" s="153"/>
      <c r="X843" s="153"/>
      <c r="Y843" s="154"/>
      <c r="Z843" s="154"/>
      <c r="AA843" s="154"/>
      <c r="AB843" s="154"/>
      <c r="AC843" s="154"/>
      <c r="AD843" s="154"/>
      <c r="AE843" s="154"/>
      <c r="AF843" s="154"/>
      <c r="AG843" s="154"/>
      <c r="AH843" s="154"/>
      <c r="AI843" s="154"/>
      <c r="AJ843" s="154"/>
      <c r="AK843" s="154"/>
      <c r="AL843" s="154"/>
      <c r="AM843" s="154"/>
      <c r="AN843" s="112"/>
      <c r="AO843" s="112"/>
      <c r="AP843" s="62"/>
      <c r="AQ843" s="62"/>
      <c r="AR843" s="62"/>
      <c r="AS843" s="62"/>
      <c r="AT843" s="62"/>
      <c r="AU843" s="62"/>
      <c r="AV843" s="62"/>
      <c r="AW843" s="62"/>
      <c r="AX843" s="62"/>
      <c r="AY843" s="62"/>
      <c r="AZ843" s="62"/>
      <c r="BA843" s="62"/>
      <c r="BB843" s="62"/>
      <c r="BC843" s="62"/>
      <c r="BD843" s="62"/>
      <c r="BE843" s="62"/>
      <c r="BF843" s="62"/>
      <c r="BG843" s="62"/>
    </row>
    <row r="844" spans="1:59" ht="15.75" customHeight="1">
      <c r="A844" s="51"/>
      <c r="B844" s="51"/>
      <c r="C844" s="62"/>
      <c r="D844" s="52"/>
      <c r="E844" s="62"/>
      <c r="F844" s="62"/>
      <c r="G844" s="52"/>
      <c r="H844" s="62"/>
      <c r="I844" s="62"/>
      <c r="J844" s="62"/>
      <c r="K844" s="62"/>
      <c r="L844" s="62"/>
      <c r="M844" s="62"/>
      <c r="N844" s="62"/>
      <c r="O844" s="62"/>
      <c r="P844" s="62"/>
      <c r="Q844" s="62"/>
      <c r="R844" s="62"/>
      <c r="S844" s="62"/>
      <c r="T844" s="62"/>
      <c r="U844" s="52"/>
      <c r="V844" s="152"/>
      <c r="W844" s="153"/>
      <c r="X844" s="153"/>
      <c r="Y844" s="154"/>
      <c r="Z844" s="154"/>
      <c r="AA844" s="154"/>
      <c r="AB844" s="154"/>
      <c r="AC844" s="154"/>
      <c r="AD844" s="154"/>
      <c r="AE844" s="154"/>
      <c r="AF844" s="154"/>
      <c r="AG844" s="154"/>
      <c r="AH844" s="154"/>
      <c r="AI844" s="154"/>
      <c r="AJ844" s="154"/>
      <c r="AK844" s="154"/>
      <c r="AL844" s="154"/>
      <c r="AM844" s="154"/>
      <c r="AN844" s="112"/>
      <c r="AO844" s="112"/>
      <c r="AP844" s="62"/>
      <c r="AQ844" s="62"/>
      <c r="AR844" s="62"/>
      <c r="AS844" s="62"/>
      <c r="AT844" s="62"/>
      <c r="AU844" s="62"/>
      <c r="AV844" s="62"/>
      <c r="AW844" s="62"/>
      <c r="AX844" s="62"/>
      <c r="AY844" s="62"/>
      <c r="AZ844" s="62"/>
      <c r="BA844" s="62"/>
      <c r="BB844" s="62"/>
      <c r="BC844" s="62"/>
      <c r="BD844" s="62"/>
      <c r="BE844" s="62"/>
      <c r="BF844" s="62"/>
      <c r="BG844" s="62"/>
    </row>
    <row r="845" spans="1:59" ht="15.75" customHeight="1">
      <c r="A845" s="51"/>
      <c r="B845" s="51"/>
      <c r="C845" s="62"/>
      <c r="D845" s="52"/>
      <c r="E845" s="62"/>
      <c r="F845" s="62"/>
      <c r="G845" s="52"/>
      <c r="H845" s="62"/>
      <c r="I845" s="62"/>
      <c r="J845" s="62"/>
      <c r="K845" s="62"/>
      <c r="L845" s="62"/>
      <c r="M845" s="62"/>
      <c r="N845" s="62"/>
      <c r="O845" s="62"/>
      <c r="P845" s="62"/>
      <c r="Q845" s="62"/>
      <c r="R845" s="62"/>
      <c r="S845" s="62"/>
      <c r="T845" s="62"/>
      <c r="U845" s="52"/>
      <c r="V845" s="152"/>
      <c r="W845" s="153"/>
      <c r="X845" s="153"/>
      <c r="Y845" s="154"/>
      <c r="Z845" s="154"/>
      <c r="AA845" s="154"/>
      <c r="AB845" s="154"/>
      <c r="AC845" s="154"/>
      <c r="AD845" s="154"/>
      <c r="AE845" s="154"/>
      <c r="AF845" s="154"/>
      <c r="AG845" s="154"/>
      <c r="AH845" s="154"/>
      <c r="AI845" s="154"/>
      <c r="AJ845" s="154"/>
      <c r="AK845" s="154"/>
      <c r="AL845" s="154"/>
      <c r="AM845" s="154"/>
      <c r="AN845" s="112"/>
      <c r="AO845" s="112"/>
      <c r="AP845" s="62"/>
      <c r="AQ845" s="62"/>
      <c r="AR845" s="62"/>
      <c r="AS845" s="62"/>
      <c r="AT845" s="62"/>
      <c r="AU845" s="62"/>
      <c r="AV845" s="62"/>
      <c r="AW845" s="62"/>
      <c r="AX845" s="62"/>
      <c r="AY845" s="62"/>
      <c r="AZ845" s="62"/>
      <c r="BA845" s="62"/>
      <c r="BB845" s="62"/>
      <c r="BC845" s="62"/>
      <c r="BD845" s="62"/>
      <c r="BE845" s="62"/>
      <c r="BF845" s="62"/>
      <c r="BG845" s="62"/>
    </row>
    <row r="846" spans="1:59" ht="15.75" customHeight="1">
      <c r="A846" s="51"/>
      <c r="B846" s="51"/>
      <c r="C846" s="62"/>
      <c r="D846" s="52"/>
      <c r="E846" s="62"/>
      <c r="F846" s="62"/>
      <c r="G846" s="52"/>
      <c r="H846" s="62"/>
      <c r="I846" s="62"/>
      <c r="J846" s="62"/>
      <c r="K846" s="62"/>
      <c r="L846" s="62"/>
      <c r="M846" s="62"/>
      <c r="N846" s="62"/>
      <c r="O846" s="62"/>
      <c r="P846" s="62"/>
      <c r="Q846" s="62"/>
      <c r="R846" s="62"/>
      <c r="S846" s="62"/>
      <c r="T846" s="62"/>
      <c r="U846" s="52"/>
      <c r="V846" s="152"/>
      <c r="W846" s="153"/>
      <c r="X846" s="153"/>
      <c r="Y846" s="154"/>
      <c r="Z846" s="154"/>
      <c r="AA846" s="154"/>
      <c r="AB846" s="154"/>
      <c r="AC846" s="154"/>
      <c r="AD846" s="154"/>
      <c r="AE846" s="154"/>
      <c r="AF846" s="154"/>
      <c r="AG846" s="154"/>
      <c r="AH846" s="154"/>
      <c r="AI846" s="154"/>
      <c r="AJ846" s="154"/>
      <c r="AK846" s="154"/>
      <c r="AL846" s="154"/>
      <c r="AM846" s="154"/>
      <c r="AN846" s="112"/>
      <c r="AO846" s="112"/>
      <c r="AP846" s="62"/>
      <c r="AQ846" s="62"/>
      <c r="AR846" s="62"/>
      <c r="AS846" s="62"/>
      <c r="AT846" s="62"/>
      <c r="AU846" s="62"/>
      <c r="AV846" s="62"/>
      <c r="AW846" s="62"/>
      <c r="AX846" s="62"/>
      <c r="AY846" s="62"/>
      <c r="AZ846" s="62"/>
      <c r="BA846" s="62"/>
      <c r="BB846" s="62"/>
      <c r="BC846" s="62"/>
      <c r="BD846" s="62"/>
      <c r="BE846" s="62"/>
      <c r="BF846" s="62"/>
      <c r="BG846" s="62"/>
    </row>
    <row r="847" spans="1:59" ht="15.75" customHeight="1">
      <c r="A847" s="51"/>
      <c r="B847" s="51"/>
      <c r="C847" s="62"/>
      <c r="D847" s="52"/>
      <c r="E847" s="62"/>
      <c r="F847" s="62"/>
      <c r="G847" s="52"/>
      <c r="H847" s="62"/>
      <c r="I847" s="62"/>
      <c r="J847" s="62"/>
      <c r="K847" s="62"/>
      <c r="L847" s="62"/>
      <c r="M847" s="62"/>
      <c r="N847" s="62"/>
      <c r="O847" s="62"/>
      <c r="P847" s="62"/>
      <c r="Q847" s="62"/>
      <c r="R847" s="62"/>
      <c r="S847" s="62"/>
      <c r="T847" s="62"/>
      <c r="U847" s="52"/>
      <c r="V847" s="152"/>
      <c r="W847" s="153"/>
      <c r="X847" s="153"/>
      <c r="Y847" s="154"/>
      <c r="Z847" s="154"/>
      <c r="AA847" s="154"/>
      <c r="AB847" s="154"/>
      <c r="AC847" s="154"/>
      <c r="AD847" s="154"/>
      <c r="AE847" s="154"/>
      <c r="AF847" s="154"/>
      <c r="AG847" s="154"/>
      <c r="AH847" s="154"/>
      <c r="AI847" s="154"/>
      <c r="AJ847" s="154"/>
      <c r="AK847" s="154"/>
      <c r="AL847" s="154"/>
      <c r="AM847" s="154"/>
      <c r="AN847" s="112"/>
      <c r="AO847" s="112"/>
      <c r="AP847" s="62"/>
      <c r="AQ847" s="62"/>
      <c r="AR847" s="62"/>
      <c r="AS847" s="62"/>
      <c r="AT847" s="62"/>
      <c r="AU847" s="62"/>
      <c r="AV847" s="62"/>
      <c r="AW847" s="62"/>
      <c r="AX847" s="62"/>
      <c r="AY847" s="62"/>
      <c r="AZ847" s="62"/>
      <c r="BA847" s="62"/>
      <c r="BB847" s="62"/>
      <c r="BC847" s="62"/>
      <c r="BD847" s="62"/>
      <c r="BE847" s="62"/>
      <c r="BF847" s="62"/>
      <c r="BG847" s="62"/>
    </row>
    <row r="848" spans="1:59" ht="15.75" customHeight="1">
      <c r="A848" s="51"/>
      <c r="B848" s="51"/>
      <c r="C848" s="62"/>
      <c r="D848" s="52"/>
      <c r="E848" s="62"/>
      <c r="F848" s="62"/>
      <c r="G848" s="52"/>
      <c r="H848" s="62"/>
      <c r="I848" s="62"/>
      <c r="J848" s="62"/>
      <c r="K848" s="62"/>
      <c r="L848" s="62"/>
      <c r="M848" s="62"/>
      <c r="N848" s="62"/>
      <c r="O848" s="62"/>
      <c r="P848" s="62"/>
      <c r="Q848" s="62"/>
      <c r="R848" s="62"/>
      <c r="S848" s="62"/>
      <c r="T848" s="62"/>
      <c r="U848" s="52"/>
      <c r="V848" s="152"/>
      <c r="W848" s="153"/>
      <c r="X848" s="153"/>
      <c r="Y848" s="154"/>
      <c r="Z848" s="154"/>
      <c r="AA848" s="154"/>
      <c r="AB848" s="154"/>
      <c r="AC848" s="154"/>
      <c r="AD848" s="154"/>
      <c r="AE848" s="154"/>
      <c r="AF848" s="154"/>
      <c r="AG848" s="154"/>
      <c r="AH848" s="154"/>
      <c r="AI848" s="154"/>
      <c r="AJ848" s="154"/>
      <c r="AK848" s="154"/>
      <c r="AL848" s="154"/>
      <c r="AM848" s="154"/>
      <c r="AN848" s="112"/>
      <c r="AO848" s="112"/>
      <c r="AP848" s="62"/>
      <c r="AQ848" s="62"/>
      <c r="AR848" s="62"/>
      <c r="AS848" s="62"/>
      <c r="AT848" s="62"/>
      <c r="AU848" s="62"/>
      <c r="AV848" s="62"/>
      <c r="AW848" s="62"/>
      <c r="AX848" s="62"/>
      <c r="AY848" s="62"/>
      <c r="AZ848" s="62"/>
      <c r="BA848" s="62"/>
      <c r="BB848" s="62"/>
      <c r="BC848" s="62"/>
      <c r="BD848" s="62"/>
      <c r="BE848" s="62"/>
      <c r="BF848" s="62"/>
      <c r="BG848" s="62"/>
    </row>
    <row r="849" spans="1:59" ht="15.75" customHeight="1">
      <c r="A849" s="51"/>
      <c r="B849" s="51"/>
      <c r="C849" s="62"/>
      <c r="D849" s="52"/>
      <c r="E849" s="62"/>
      <c r="F849" s="62"/>
      <c r="G849" s="52"/>
      <c r="H849" s="62"/>
      <c r="I849" s="62"/>
      <c r="J849" s="62"/>
      <c r="K849" s="62"/>
      <c r="L849" s="62"/>
      <c r="M849" s="62"/>
      <c r="N849" s="62"/>
      <c r="O849" s="62"/>
      <c r="P849" s="62"/>
      <c r="Q849" s="62"/>
      <c r="R849" s="62"/>
      <c r="S849" s="62"/>
      <c r="T849" s="62"/>
      <c r="U849" s="52"/>
      <c r="V849" s="152"/>
      <c r="W849" s="153"/>
      <c r="X849" s="153"/>
      <c r="Y849" s="154"/>
      <c r="Z849" s="154"/>
      <c r="AA849" s="154"/>
      <c r="AB849" s="154"/>
      <c r="AC849" s="154"/>
      <c r="AD849" s="154"/>
      <c r="AE849" s="154"/>
      <c r="AF849" s="154"/>
      <c r="AG849" s="154"/>
      <c r="AH849" s="154"/>
      <c r="AI849" s="154"/>
      <c r="AJ849" s="154"/>
      <c r="AK849" s="154"/>
      <c r="AL849" s="154"/>
      <c r="AM849" s="154"/>
      <c r="AN849" s="112"/>
      <c r="AO849" s="112"/>
      <c r="AP849" s="62"/>
      <c r="AQ849" s="62"/>
      <c r="AR849" s="62"/>
      <c r="AS849" s="62"/>
      <c r="AT849" s="62"/>
      <c r="AU849" s="62"/>
      <c r="AV849" s="62"/>
      <c r="AW849" s="62"/>
      <c r="AX849" s="62"/>
      <c r="AY849" s="62"/>
      <c r="AZ849" s="62"/>
      <c r="BA849" s="62"/>
      <c r="BB849" s="62"/>
      <c r="BC849" s="62"/>
      <c r="BD849" s="62"/>
      <c r="BE849" s="62"/>
      <c r="BF849" s="62"/>
      <c r="BG849" s="62"/>
    </row>
    <row r="850" spans="1:59" ht="15.75" customHeight="1">
      <c r="A850" s="51"/>
      <c r="B850" s="51"/>
      <c r="C850" s="62"/>
      <c r="D850" s="52"/>
      <c r="E850" s="62"/>
      <c r="F850" s="62"/>
      <c r="G850" s="52"/>
      <c r="H850" s="62"/>
      <c r="I850" s="62"/>
      <c r="J850" s="62"/>
      <c r="K850" s="62"/>
      <c r="L850" s="62"/>
      <c r="M850" s="62"/>
      <c r="N850" s="62"/>
      <c r="O850" s="62"/>
      <c r="P850" s="62"/>
      <c r="Q850" s="62"/>
      <c r="R850" s="62"/>
      <c r="S850" s="62"/>
      <c r="T850" s="62"/>
      <c r="U850" s="52"/>
      <c r="V850" s="152"/>
      <c r="W850" s="153"/>
      <c r="X850" s="153"/>
      <c r="Y850" s="154"/>
      <c r="Z850" s="154"/>
      <c r="AA850" s="154"/>
      <c r="AB850" s="154"/>
      <c r="AC850" s="154"/>
      <c r="AD850" s="154"/>
      <c r="AE850" s="154"/>
      <c r="AF850" s="154"/>
      <c r="AG850" s="154"/>
      <c r="AH850" s="154"/>
      <c r="AI850" s="154"/>
      <c r="AJ850" s="154"/>
      <c r="AK850" s="154"/>
      <c r="AL850" s="154"/>
      <c r="AM850" s="154"/>
      <c r="AN850" s="112"/>
      <c r="AO850" s="112"/>
      <c r="AP850" s="62"/>
      <c r="AQ850" s="62"/>
      <c r="AR850" s="62"/>
      <c r="AS850" s="62"/>
      <c r="AT850" s="62"/>
      <c r="AU850" s="62"/>
      <c r="AV850" s="62"/>
      <c r="AW850" s="62"/>
      <c r="AX850" s="62"/>
      <c r="AY850" s="62"/>
      <c r="AZ850" s="62"/>
      <c r="BA850" s="62"/>
      <c r="BB850" s="62"/>
      <c r="BC850" s="62"/>
      <c r="BD850" s="62"/>
      <c r="BE850" s="62"/>
      <c r="BF850" s="62"/>
      <c r="BG850" s="62"/>
    </row>
    <row r="851" spans="1:59" ht="15.75" customHeight="1">
      <c r="A851" s="51"/>
      <c r="B851" s="51"/>
      <c r="C851" s="62"/>
      <c r="D851" s="52"/>
      <c r="E851" s="62"/>
      <c r="F851" s="62"/>
      <c r="G851" s="52"/>
      <c r="H851" s="62"/>
      <c r="I851" s="62"/>
      <c r="J851" s="62"/>
      <c r="K851" s="62"/>
      <c r="L851" s="62"/>
      <c r="M851" s="62"/>
      <c r="N851" s="62"/>
      <c r="O851" s="62"/>
      <c r="P851" s="62"/>
      <c r="Q851" s="62"/>
      <c r="R851" s="62"/>
      <c r="S851" s="62"/>
      <c r="T851" s="62"/>
      <c r="U851" s="52"/>
      <c r="V851" s="152"/>
      <c r="W851" s="153"/>
      <c r="X851" s="153"/>
      <c r="Y851" s="154"/>
      <c r="Z851" s="154"/>
      <c r="AA851" s="154"/>
      <c r="AB851" s="154"/>
      <c r="AC851" s="154"/>
      <c r="AD851" s="154"/>
      <c r="AE851" s="154"/>
      <c r="AF851" s="154"/>
      <c r="AG851" s="154"/>
      <c r="AH851" s="154"/>
      <c r="AI851" s="154"/>
      <c r="AJ851" s="154"/>
      <c r="AK851" s="154"/>
      <c r="AL851" s="154"/>
      <c r="AM851" s="154"/>
      <c r="AN851" s="112"/>
      <c r="AO851" s="112"/>
      <c r="AP851" s="62"/>
      <c r="AQ851" s="62"/>
      <c r="AR851" s="62"/>
      <c r="AS851" s="62"/>
      <c r="AT851" s="62"/>
      <c r="AU851" s="62"/>
      <c r="AV851" s="62"/>
      <c r="AW851" s="62"/>
      <c r="AX851" s="62"/>
      <c r="AY851" s="62"/>
      <c r="AZ851" s="62"/>
      <c r="BA851" s="62"/>
      <c r="BB851" s="62"/>
      <c r="BC851" s="62"/>
      <c r="BD851" s="62"/>
      <c r="BE851" s="62"/>
      <c r="BF851" s="62"/>
      <c r="BG851" s="62"/>
    </row>
    <row r="852" spans="1:59" ht="15.75" customHeight="1">
      <c r="A852" s="51"/>
      <c r="B852" s="51"/>
      <c r="C852" s="62"/>
      <c r="D852" s="52"/>
      <c r="E852" s="62"/>
      <c r="F852" s="62"/>
      <c r="G852" s="52"/>
      <c r="H852" s="62"/>
      <c r="I852" s="62"/>
      <c r="J852" s="62"/>
      <c r="K852" s="62"/>
      <c r="L852" s="62"/>
      <c r="M852" s="62"/>
      <c r="N852" s="62"/>
      <c r="O852" s="62"/>
      <c r="P852" s="62"/>
      <c r="Q852" s="62"/>
      <c r="R852" s="62"/>
      <c r="S852" s="62"/>
      <c r="T852" s="62"/>
      <c r="U852" s="52"/>
      <c r="V852" s="152"/>
      <c r="W852" s="153"/>
      <c r="X852" s="153"/>
      <c r="Y852" s="154"/>
      <c r="Z852" s="154"/>
      <c r="AA852" s="154"/>
      <c r="AB852" s="154"/>
      <c r="AC852" s="154"/>
      <c r="AD852" s="154"/>
      <c r="AE852" s="154"/>
      <c r="AF852" s="154"/>
      <c r="AG852" s="154"/>
      <c r="AH852" s="154"/>
      <c r="AI852" s="154"/>
      <c r="AJ852" s="154"/>
      <c r="AK852" s="154"/>
      <c r="AL852" s="154"/>
      <c r="AM852" s="154"/>
      <c r="AN852" s="112"/>
      <c r="AO852" s="112"/>
      <c r="AP852" s="62"/>
      <c r="AQ852" s="62"/>
      <c r="AR852" s="62"/>
      <c r="AS852" s="62"/>
      <c r="AT852" s="62"/>
      <c r="AU852" s="62"/>
      <c r="AV852" s="62"/>
      <c r="AW852" s="62"/>
      <c r="AX852" s="62"/>
      <c r="AY852" s="62"/>
      <c r="AZ852" s="62"/>
      <c r="BA852" s="62"/>
      <c r="BB852" s="62"/>
      <c r="BC852" s="62"/>
      <c r="BD852" s="62"/>
      <c r="BE852" s="62"/>
      <c r="BF852" s="62"/>
      <c r="BG852" s="62"/>
    </row>
    <row r="853" spans="1:59" ht="15.75" customHeight="1">
      <c r="A853" s="51"/>
      <c r="B853" s="51"/>
      <c r="C853" s="62"/>
      <c r="D853" s="52"/>
      <c r="E853" s="62"/>
      <c r="F853" s="62"/>
      <c r="G853" s="52"/>
      <c r="H853" s="62"/>
      <c r="I853" s="62"/>
      <c r="J853" s="62"/>
      <c r="K853" s="62"/>
      <c r="L853" s="62"/>
      <c r="M853" s="62"/>
      <c r="N853" s="62"/>
      <c r="O853" s="62"/>
      <c r="P853" s="62"/>
      <c r="Q853" s="62"/>
      <c r="R853" s="62"/>
      <c r="S853" s="62"/>
      <c r="T853" s="62"/>
      <c r="U853" s="52"/>
      <c r="V853" s="152"/>
      <c r="W853" s="153"/>
      <c r="X853" s="153"/>
      <c r="Y853" s="154"/>
      <c r="Z853" s="154"/>
      <c r="AA853" s="154"/>
      <c r="AB853" s="154"/>
      <c r="AC853" s="154"/>
      <c r="AD853" s="154"/>
      <c r="AE853" s="154"/>
      <c r="AF853" s="154"/>
      <c r="AG853" s="154"/>
      <c r="AH853" s="154"/>
      <c r="AI853" s="154"/>
      <c r="AJ853" s="154"/>
      <c r="AK853" s="154"/>
      <c r="AL853" s="154"/>
      <c r="AM853" s="154"/>
      <c r="AN853" s="112"/>
      <c r="AO853" s="112"/>
      <c r="AP853" s="62"/>
      <c r="AQ853" s="62"/>
      <c r="AR853" s="62"/>
      <c r="AS853" s="62"/>
      <c r="AT853" s="62"/>
      <c r="AU853" s="62"/>
      <c r="AV853" s="62"/>
      <c r="AW853" s="62"/>
      <c r="AX853" s="62"/>
      <c r="AY853" s="62"/>
      <c r="AZ853" s="62"/>
      <c r="BA853" s="62"/>
      <c r="BB853" s="62"/>
      <c r="BC853" s="62"/>
      <c r="BD853" s="62"/>
      <c r="BE853" s="62"/>
      <c r="BF853" s="62"/>
      <c r="BG853" s="62"/>
    </row>
    <row r="854" spans="1:59" ht="15.75" customHeight="1">
      <c r="A854" s="51"/>
      <c r="B854" s="51"/>
      <c r="C854" s="62"/>
      <c r="D854" s="52"/>
      <c r="E854" s="62"/>
      <c r="F854" s="62"/>
      <c r="G854" s="52"/>
      <c r="H854" s="62"/>
      <c r="I854" s="62"/>
      <c r="J854" s="62"/>
      <c r="K854" s="62"/>
      <c r="L854" s="62"/>
      <c r="M854" s="62"/>
      <c r="N854" s="62"/>
      <c r="O854" s="62"/>
      <c r="P854" s="62"/>
      <c r="Q854" s="62"/>
      <c r="R854" s="62"/>
      <c r="S854" s="62"/>
      <c r="T854" s="62"/>
      <c r="U854" s="52"/>
      <c r="V854" s="152"/>
      <c r="W854" s="153"/>
      <c r="X854" s="153"/>
      <c r="Y854" s="154"/>
      <c r="Z854" s="154"/>
      <c r="AA854" s="154"/>
      <c r="AB854" s="154"/>
      <c r="AC854" s="154"/>
      <c r="AD854" s="154"/>
      <c r="AE854" s="154"/>
      <c r="AF854" s="154"/>
      <c r="AG854" s="154"/>
      <c r="AH854" s="154"/>
      <c r="AI854" s="154"/>
      <c r="AJ854" s="154"/>
      <c r="AK854" s="154"/>
      <c r="AL854" s="154"/>
      <c r="AM854" s="154"/>
      <c r="AN854" s="112"/>
      <c r="AO854" s="112"/>
      <c r="AP854" s="62"/>
      <c r="AQ854" s="62"/>
      <c r="AR854" s="62"/>
      <c r="AS854" s="62"/>
      <c r="AT854" s="62"/>
      <c r="AU854" s="62"/>
      <c r="AV854" s="62"/>
      <c r="AW854" s="62"/>
      <c r="AX854" s="62"/>
      <c r="AY854" s="62"/>
      <c r="AZ854" s="62"/>
      <c r="BA854" s="62"/>
      <c r="BB854" s="62"/>
      <c r="BC854" s="62"/>
      <c r="BD854" s="62"/>
      <c r="BE854" s="62"/>
      <c r="BF854" s="62"/>
      <c r="BG854" s="62"/>
    </row>
    <row r="855" spans="1:59" ht="15.75" customHeight="1">
      <c r="A855" s="51"/>
      <c r="B855" s="51"/>
      <c r="C855" s="62"/>
      <c r="D855" s="52"/>
      <c r="E855" s="62"/>
      <c r="F855" s="62"/>
      <c r="G855" s="52"/>
      <c r="H855" s="62"/>
      <c r="I855" s="62"/>
      <c r="J855" s="62"/>
      <c r="K855" s="62"/>
      <c r="L855" s="62"/>
      <c r="M855" s="62"/>
      <c r="N855" s="62"/>
      <c r="O855" s="62"/>
      <c r="P855" s="62"/>
      <c r="Q855" s="62"/>
      <c r="R855" s="62"/>
      <c r="S855" s="62"/>
      <c r="T855" s="62"/>
      <c r="U855" s="52"/>
      <c r="V855" s="152"/>
      <c r="W855" s="153"/>
      <c r="X855" s="153"/>
      <c r="Y855" s="154"/>
      <c r="Z855" s="154"/>
      <c r="AA855" s="154"/>
      <c r="AB855" s="154"/>
      <c r="AC855" s="154"/>
      <c r="AD855" s="154"/>
      <c r="AE855" s="154"/>
      <c r="AF855" s="154"/>
      <c r="AG855" s="154"/>
      <c r="AH855" s="154"/>
      <c r="AI855" s="154"/>
      <c r="AJ855" s="154"/>
      <c r="AK855" s="154"/>
      <c r="AL855" s="154"/>
      <c r="AM855" s="154"/>
      <c r="AN855" s="112"/>
      <c r="AO855" s="112"/>
      <c r="AP855" s="62"/>
      <c r="AQ855" s="62"/>
      <c r="AR855" s="62"/>
      <c r="AS855" s="62"/>
      <c r="AT855" s="62"/>
      <c r="AU855" s="62"/>
      <c r="AV855" s="62"/>
      <c r="AW855" s="62"/>
      <c r="AX855" s="62"/>
      <c r="AY855" s="62"/>
      <c r="AZ855" s="62"/>
      <c r="BA855" s="62"/>
      <c r="BB855" s="62"/>
      <c r="BC855" s="62"/>
      <c r="BD855" s="62"/>
      <c r="BE855" s="62"/>
      <c r="BF855" s="62"/>
      <c r="BG855" s="62"/>
    </row>
    <row r="856" spans="1:59" ht="15.75" customHeight="1">
      <c r="A856" s="51"/>
      <c r="B856" s="51"/>
      <c r="C856" s="62"/>
      <c r="D856" s="52"/>
      <c r="E856" s="62"/>
      <c r="F856" s="62"/>
      <c r="G856" s="52"/>
      <c r="H856" s="62"/>
      <c r="I856" s="62"/>
      <c r="J856" s="62"/>
      <c r="K856" s="62"/>
      <c r="L856" s="62"/>
      <c r="M856" s="62"/>
      <c r="N856" s="62"/>
      <c r="O856" s="62"/>
      <c r="P856" s="62"/>
      <c r="Q856" s="62"/>
      <c r="R856" s="62"/>
      <c r="S856" s="62"/>
      <c r="T856" s="62"/>
      <c r="U856" s="52"/>
      <c r="V856" s="152"/>
      <c r="W856" s="153"/>
      <c r="X856" s="153"/>
      <c r="Y856" s="154"/>
      <c r="Z856" s="154"/>
      <c r="AA856" s="154"/>
      <c r="AB856" s="154"/>
      <c r="AC856" s="154"/>
      <c r="AD856" s="154"/>
      <c r="AE856" s="154"/>
      <c r="AF856" s="154"/>
      <c r="AG856" s="154"/>
      <c r="AH856" s="154"/>
      <c r="AI856" s="154"/>
      <c r="AJ856" s="154"/>
      <c r="AK856" s="154"/>
      <c r="AL856" s="154"/>
      <c r="AM856" s="154"/>
      <c r="AN856" s="112"/>
      <c r="AO856" s="112"/>
      <c r="AP856" s="62"/>
      <c r="AQ856" s="62"/>
      <c r="AR856" s="62"/>
      <c r="AS856" s="62"/>
      <c r="AT856" s="62"/>
      <c r="AU856" s="62"/>
      <c r="AV856" s="62"/>
      <c r="AW856" s="62"/>
      <c r="AX856" s="62"/>
      <c r="AY856" s="62"/>
      <c r="AZ856" s="62"/>
      <c r="BA856" s="62"/>
      <c r="BB856" s="62"/>
      <c r="BC856" s="62"/>
      <c r="BD856" s="62"/>
      <c r="BE856" s="62"/>
      <c r="BF856" s="62"/>
      <c r="BG856" s="62"/>
    </row>
    <row r="857" spans="1:59" ht="15.75" customHeight="1">
      <c r="A857" s="51"/>
      <c r="B857" s="51"/>
      <c r="C857" s="62"/>
      <c r="D857" s="52"/>
      <c r="E857" s="62"/>
      <c r="F857" s="62"/>
      <c r="G857" s="52"/>
      <c r="H857" s="62"/>
      <c r="I857" s="62"/>
      <c r="J857" s="62"/>
      <c r="K857" s="62"/>
      <c r="L857" s="62"/>
      <c r="M857" s="62"/>
      <c r="N857" s="62"/>
      <c r="O857" s="62"/>
      <c r="P857" s="62"/>
      <c r="Q857" s="62"/>
      <c r="R857" s="62"/>
      <c r="S857" s="62"/>
      <c r="T857" s="62"/>
      <c r="U857" s="52"/>
      <c r="V857" s="152"/>
      <c r="W857" s="153"/>
      <c r="X857" s="153"/>
      <c r="Y857" s="154"/>
      <c r="Z857" s="154"/>
      <c r="AA857" s="154"/>
      <c r="AB857" s="154"/>
      <c r="AC857" s="154"/>
      <c r="AD857" s="154"/>
      <c r="AE857" s="154"/>
      <c r="AF857" s="154"/>
      <c r="AG857" s="154"/>
      <c r="AH857" s="154"/>
      <c r="AI857" s="154"/>
      <c r="AJ857" s="154"/>
      <c r="AK857" s="154"/>
      <c r="AL857" s="154"/>
      <c r="AM857" s="154"/>
      <c r="AN857" s="112"/>
      <c r="AO857" s="112"/>
      <c r="AP857" s="62"/>
      <c r="AQ857" s="62"/>
      <c r="AR857" s="62"/>
      <c r="AS857" s="62"/>
      <c r="AT857" s="62"/>
      <c r="AU857" s="62"/>
      <c r="AV857" s="62"/>
      <c r="AW857" s="62"/>
      <c r="AX857" s="62"/>
      <c r="AY857" s="62"/>
      <c r="AZ857" s="62"/>
      <c r="BA857" s="62"/>
      <c r="BB857" s="62"/>
      <c r="BC857" s="62"/>
      <c r="BD857" s="62"/>
      <c r="BE857" s="62"/>
      <c r="BF857" s="62"/>
      <c r="BG857" s="62"/>
    </row>
    <row r="858" spans="1:59" ht="15.75" customHeight="1">
      <c r="A858" s="51"/>
      <c r="B858" s="51"/>
      <c r="C858" s="62"/>
      <c r="D858" s="52"/>
      <c r="E858" s="62"/>
      <c r="F858" s="62"/>
      <c r="G858" s="52"/>
      <c r="H858" s="62"/>
      <c r="I858" s="62"/>
      <c r="J858" s="62"/>
      <c r="K858" s="62"/>
      <c r="L858" s="62"/>
      <c r="M858" s="62"/>
      <c r="N858" s="62"/>
      <c r="O858" s="62"/>
      <c r="P858" s="62"/>
      <c r="Q858" s="62"/>
      <c r="R858" s="62"/>
      <c r="S858" s="62"/>
      <c r="T858" s="62"/>
      <c r="U858" s="52"/>
      <c r="V858" s="152"/>
      <c r="W858" s="153"/>
      <c r="X858" s="153"/>
      <c r="Y858" s="154"/>
      <c r="Z858" s="154"/>
      <c r="AA858" s="154"/>
      <c r="AB858" s="154"/>
      <c r="AC858" s="154"/>
      <c r="AD858" s="154"/>
      <c r="AE858" s="154"/>
      <c r="AF858" s="154"/>
      <c r="AG858" s="154"/>
      <c r="AH858" s="154"/>
      <c r="AI858" s="154"/>
      <c r="AJ858" s="154"/>
      <c r="AK858" s="154"/>
      <c r="AL858" s="154"/>
      <c r="AM858" s="154"/>
      <c r="AN858" s="112"/>
      <c r="AO858" s="112"/>
      <c r="AP858" s="62"/>
      <c r="AQ858" s="62"/>
      <c r="AR858" s="62"/>
      <c r="AS858" s="62"/>
      <c r="AT858" s="62"/>
      <c r="AU858" s="62"/>
      <c r="AV858" s="62"/>
      <c r="AW858" s="62"/>
      <c r="AX858" s="62"/>
      <c r="AY858" s="62"/>
      <c r="AZ858" s="62"/>
      <c r="BA858" s="62"/>
      <c r="BB858" s="62"/>
      <c r="BC858" s="62"/>
      <c r="BD858" s="62"/>
      <c r="BE858" s="62"/>
      <c r="BF858" s="62"/>
      <c r="BG858" s="62"/>
    </row>
    <row r="859" spans="1:59" ht="15.75" customHeight="1">
      <c r="A859" s="51"/>
      <c r="B859" s="51"/>
      <c r="C859" s="62"/>
      <c r="D859" s="52"/>
      <c r="E859" s="62"/>
      <c r="F859" s="62"/>
      <c r="G859" s="52"/>
      <c r="H859" s="62"/>
      <c r="I859" s="62"/>
      <c r="J859" s="62"/>
      <c r="K859" s="62"/>
      <c r="L859" s="62"/>
      <c r="M859" s="62"/>
      <c r="N859" s="62"/>
      <c r="O859" s="62"/>
      <c r="P859" s="62"/>
      <c r="Q859" s="62"/>
      <c r="R859" s="62"/>
      <c r="S859" s="62"/>
      <c r="T859" s="62"/>
      <c r="U859" s="52"/>
      <c r="V859" s="152"/>
      <c r="W859" s="153"/>
      <c r="X859" s="153"/>
      <c r="Y859" s="154"/>
      <c r="Z859" s="154"/>
      <c r="AA859" s="154"/>
      <c r="AB859" s="154"/>
      <c r="AC859" s="154"/>
      <c r="AD859" s="154"/>
      <c r="AE859" s="154"/>
      <c r="AF859" s="154"/>
      <c r="AG859" s="154"/>
      <c r="AH859" s="154"/>
      <c r="AI859" s="154"/>
      <c r="AJ859" s="154"/>
      <c r="AK859" s="154"/>
      <c r="AL859" s="154"/>
      <c r="AM859" s="154"/>
      <c r="AN859" s="112"/>
      <c r="AO859" s="112"/>
      <c r="AP859" s="62"/>
      <c r="AQ859" s="62"/>
      <c r="AR859" s="62"/>
      <c r="AS859" s="62"/>
      <c r="AT859" s="62"/>
      <c r="AU859" s="62"/>
      <c r="AV859" s="62"/>
      <c r="AW859" s="62"/>
      <c r="AX859" s="62"/>
      <c r="AY859" s="62"/>
      <c r="AZ859" s="62"/>
      <c r="BA859" s="62"/>
      <c r="BB859" s="62"/>
      <c r="BC859" s="62"/>
      <c r="BD859" s="62"/>
      <c r="BE859" s="62"/>
      <c r="BF859" s="62"/>
      <c r="BG859" s="62"/>
    </row>
    <row r="860" spans="1:59" ht="15.75" customHeight="1">
      <c r="A860" s="51"/>
      <c r="B860" s="51"/>
      <c r="C860" s="62"/>
      <c r="D860" s="52"/>
      <c r="E860" s="62"/>
      <c r="F860" s="62"/>
      <c r="G860" s="52"/>
      <c r="H860" s="62"/>
      <c r="I860" s="62"/>
      <c r="J860" s="62"/>
      <c r="K860" s="62"/>
      <c r="L860" s="62"/>
      <c r="M860" s="62"/>
      <c r="N860" s="62"/>
      <c r="O860" s="62"/>
      <c r="P860" s="62"/>
      <c r="Q860" s="62"/>
      <c r="R860" s="62"/>
      <c r="S860" s="62"/>
      <c r="T860" s="62"/>
      <c r="U860" s="52"/>
      <c r="V860" s="152"/>
      <c r="W860" s="153"/>
      <c r="X860" s="153"/>
      <c r="Y860" s="154"/>
      <c r="Z860" s="154"/>
      <c r="AA860" s="154"/>
      <c r="AB860" s="154"/>
      <c r="AC860" s="154"/>
      <c r="AD860" s="154"/>
      <c r="AE860" s="154"/>
      <c r="AF860" s="154"/>
      <c r="AG860" s="154"/>
      <c r="AH860" s="154"/>
      <c r="AI860" s="154"/>
      <c r="AJ860" s="154"/>
      <c r="AK860" s="154"/>
      <c r="AL860" s="154"/>
      <c r="AM860" s="154"/>
      <c r="AN860" s="112"/>
      <c r="AO860" s="112"/>
      <c r="AP860" s="62"/>
      <c r="AQ860" s="62"/>
      <c r="AR860" s="62"/>
      <c r="AS860" s="62"/>
      <c r="AT860" s="62"/>
      <c r="AU860" s="62"/>
      <c r="AV860" s="62"/>
      <c r="AW860" s="62"/>
      <c r="AX860" s="62"/>
      <c r="AY860" s="62"/>
      <c r="AZ860" s="62"/>
      <c r="BA860" s="62"/>
      <c r="BB860" s="62"/>
      <c r="BC860" s="62"/>
      <c r="BD860" s="62"/>
      <c r="BE860" s="62"/>
      <c r="BF860" s="62"/>
      <c r="BG860" s="62"/>
    </row>
    <row r="861" spans="1:59" ht="15.75" customHeight="1">
      <c r="A861" s="51"/>
      <c r="B861" s="51"/>
      <c r="C861" s="62"/>
      <c r="D861" s="52"/>
      <c r="E861" s="62"/>
      <c r="F861" s="62"/>
      <c r="G861" s="52"/>
      <c r="H861" s="62"/>
      <c r="I861" s="62"/>
      <c r="J861" s="62"/>
      <c r="K861" s="62"/>
      <c r="L861" s="62"/>
      <c r="M861" s="62"/>
      <c r="N861" s="62"/>
      <c r="O861" s="62"/>
      <c r="P861" s="62"/>
      <c r="Q861" s="62"/>
      <c r="R861" s="62"/>
      <c r="S861" s="62"/>
      <c r="T861" s="62"/>
      <c r="U861" s="52"/>
      <c r="V861" s="152"/>
      <c r="W861" s="153"/>
      <c r="X861" s="153"/>
      <c r="Y861" s="154"/>
      <c r="Z861" s="154"/>
      <c r="AA861" s="154"/>
      <c r="AB861" s="154"/>
      <c r="AC861" s="154"/>
      <c r="AD861" s="154"/>
      <c r="AE861" s="154"/>
      <c r="AF861" s="154"/>
      <c r="AG861" s="154"/>
      <c r="AH861" s="154"/>
      <c r="AI861" s="154"/>
      <c r="AJ861" s="154"/>
      <c r="AK861" s="154"/>
      <c r="AL861" s="154"/>
      <c r="AM861" s="154"/>
      <c r="AN861" s="112"/>
      <c r="AO861" s="112"/>
      <c r="AP861" s="62"/>
      <c r="AQ861" s="62"/>
      <c r="AR861" s="62"/>
      <c r="AS861" s="62"/>
      <c r="AT861" s="62"/>
      <c r="AU861" s="62"/>
      <c r="AV861" s="62"/>
      <c r="AW861" s="62"/>
      <c r="AX861" s="62"/>
      <c r="AY861" s="62"/>
      <c r="AZ861" s="62"/>
      <c r="BA861" s="62"/>
      <c r="BB861" s="62"/>
      <c r="BC861" s="62"/>
      <c r="BD861" s="62"/>
      <c r="BE861" s="62"/>
      <c r="BF861" s="62"/>
      <c r="BG861" s="62"/>
    </row>
    <row r="862" spans="1:59" ht="15.75" customHeight="1">
      <c r="A862" s="51"/>
      <c r="B862" s="51"/>
      <c r="C862" s="62"/>
      <c r="D862" s="52"/>
      <c r="E862" s="62"/>
      <c r="F862" s="62"/>
      <c r="G862" s="52"/>
      <c r="H862" s="62"/>
      <c r="I862" s="62"/>
      <c r="J862" s="62"/>
      <c r="K862" s="62"/>
      <c r="L862" s="62"/>
      <c r="M862" s="62"/>
      <c r="N862" s="62"/>
      <c r="O862" s="62"/>
      <c r="P862" s="62"/>
      <c r="Q862" s="62"/>
      <c r="R862" s="62"/>
      <c r="S862" s="62"/>
      <c r="T862" s="62"/>
      <c r="U862" s="52"/>
      <c r="V862" s="152"/>
      <c r="W862" s="153"/>
      <c r="X862" s="153"/>
      <c r="Y862" s="154"/>
      <c r="Z862" s="154"/>
      <c r="AA862" s="154"/>
      <c r="AB862" s="154"/>
      <c r="AC862" s="154"/>
      <c r="AD862" s="154"/>
      <c r="AE862" s="154"/>
      <c r="AF862" s="154"/>
      <c r="AG862" s="154"/>
      <c r="AH862" s="154"/>
      <c r="AI862" s="154"/>
      <c r="AJ862" s="154"/>
      <c r="AK862" s="154"/>
      <c r="AL862" s="154"/>
      <c r="AM862" s="154"/>
      <c r="AN862" s="112"/>
      <c r="AO862" s="112"/>
      <c r="AP862" s="62"/>
      <c r="AQ862" s="62"/>
      <c r="AR862" s="62"/>
      <c r="AS862" s="62"/>
      <c r="AT862" s="62"/>
      <c r="AU862" s="62"/>
      <c r="AV862" s="62"/>
      <c r="AW862" s="62"/>
      <c r="AX862" s="62"/>
      <c r="AY862" s="62"/>
      <c r="AZ862" s="62"/>
      <c r="BA862" s="62"/>
      <c r="BB862" s="62"/>
      <c r="BC862" s="62"/>
      <c r="BD862" s="62"/>
      <c r="BE862" s="62"/>
      <c r="BF862" s="62"/>
      <c r="BG862" s="62"/>
    </row>
    <row r="863" spans="1:59" ht="15.75" customHeight="1">
      <c r="A863" s="51"/>
      <c r="B863" s="51"/>
      <c r="C863" s="62"/>
      <c r="D863" s="52"/>
      <c r="E863" s="62"/>
      <c r="F863" s="62"/>
      <c r="G863" s="52"/>
      <c r="H863" s="62"/>
      <c r="I863" s="62"/>
      <c r="J863" s="62"/>
      <c r="K863" s="62"/>
      <c r="L863" s="62"/>
      <c r="M863" s="62"/>
      <c r="N863" s="62"/>
      <c r="O863" s="62"/>
      <c r="P863" s="62"/>
      <c r="Q863" s="62"/>
      <c r="R863" s="62"/>
      <c r="S863" s="62"/>
      <c r="T863" s="62"/>
      <c r="U863" s="52"/>
      <c r="V863" s="152"/>
      <c r="W863" s="153"/>
      <c r="X863" s="153"/>
      <c r="Y863" s="154"/>
      <c r="Z863" s="154"/>
      <c r="AA863" s="154"/>
      <c r="AB863" s="154"/>
      <c r="AC863" s="154"/>
      <c r="AD863" s="154"/>
      <c r="AE863" s="154"/>
      <c r="AF863" s="154"/>
      <c r="AG863" s="154"/>
      <c r="AH863" s="154"/>
      <c r="AI863" s="154"/>
      <c r="AJ863" s="154"/>
      <c r="AK863" s="154"/>
      <c r="AL863" s="154"/>
      <c r="AM863" s="154"/>
      <c r="AN863" s="112"/>
      <c r="AO863" s="112"/>
      <c r="AP863" s="62"/>
      <c r="AQ863" s="62"/>
      <c r="AR863" s="62"/>
      <c r="AS863" s="62"/>
      <c r="AT863" s="62"/>
      <c r="AU863" s="62"/>
      <c r="AV863" s="62"/>
      <c r="AW863" s="62"/>
      <c r="AX863" s="62"/>
      <c r="AY863" s="62"/>
      <c r="AZ863" s="62"/>
      <c r="BA863" s="62"/>
      <c r="BB863" s="62"/>
      <c r="BC863" s="62"/>
      <c r="BD863" s="62"/>
      <c r="BE863" s="62"/>
      <c r="BF863" s="62"/>
      <c r="BG863" s="62"/>
    </row>
    <row r="864" spans="1:59" ht="15.75" customHeight="1">
      <c r="A864" s="51"/>
      <c r="B864" s="51"/>
      <c r="C864" s="62"/>
      <c r="D864" s="52"/>
      <c r="E864" s="62"/>
      <c r="F864" s="62"/>
      <c r="G864" s="52"/>
      <c r="H864" s="62"/>
      <c r="I864" s="62"/>
      <c r="J864" s="62"/>
      <c r="K864" s="62"/>
      <c r="L864" s="62"/>
      <c r="M864" s="62"/>
      <c r="N864" s="62"/>
      <c r="O864" s="62"/>
      <c r="P864" s="62"/>
      <c r="Q864" s="62"/>
      <c r="R864" s="62"/>
      <c r="S864" s="62"/>
      <c r="T864" s="62"/>
      <c r="U864" s="52"/>
      <c r="V864" s="152"/>
      <c r="W864" s="153"/>
      <c r="X864" s="153"/>
      <c r="Y864" s="154"/>
      <c r="Z864" s="154"/>
      <c r="AA864" s="154"/>
      <c r="AB864" s="154"/>
      <c r="AC864" s="154"/>
      <c r="AD864" s="154"/>
      <c r="AE864" s="154"/>
      <c r="AF864" s="154"/>
      <c r="AG864" s="154"/>
      <c r="AH864" s="154"/>
      <c r="AI864" s="154"/>
      <c r="AJ864" s="154"/>
      <c r="AK864" s="154"/>
      <c r="AL864" s="154"/>
      <c r="AM864" s="154"/>
      <c r="AN864" s="112"/>
      <c r="AO864" s="112"/>
      <c r="AP864" s="62"/>
      <c r="AQ864" s="62"/>
      <c r="AR864" s="62"/>
      <c r="AS864" s="62"/>
      <c r="AT864" s="62"/>
      <c r="AU864" s="62"/>
      <c r="AV864" s="62"/>
      <c r="AW864" s="62"/>
      <c r="AX864" s="62"/>
      <c r="AY864" s="62"/>
      <c r="AZ864" s="62"/>
      <c r="BA864" s="62"/>
      <c r="BB864" s="62"/>
      <c r="BC864" s="62"/>
      <c r="BD864" s="62"/>
      <c r="BE864" s="62"/>
      <c r="BF864" s="62"/>
      <c r="BG864" s="62"/>
    </row>
    <row r="865" spans="1:59" ht="15.75" customHeight="1">
      <c r="A865" s="51"/>
      <c r="B865" s="51"/>
      <c r="C865" s="62"/>
      <c r="D865" s="52"/>
      <c r="E865" s="62"/>
      <c r="F865" s="62"/>
      <c r="G865" s="52"/>
      <c r="H865" s="62"/>
      <c r="I865" s="62"/>
      <c r="J865" s="62"/>
      <c r="K865" s="62"/>
      <c r="L865" s="62"/>
      <c r="M865" s="62"/>
      <c r="N865" s="62"/>
      <c r="O865" s="62"/>
      <c r="P865" s="62"/>
      <c r="Q865" s="62"/>
      <c r="R865" s="62"/>
      <c r="S865" s="62"/>
      <c r="T865" s="62"/>
      <c r="U865" s="52"/>
      <c r="V865" s="152"/>
      <c r="W865" s="153"/>
      <c r="X865" s="153"/>
      <c r="Y865" s="154"/>
      <c r="Z865" s="154"/>
      <c r="AA865" s="154"/>
      <c r="AB865" s="154"/>
      <c r="AC865" s="154"/>
      <c r="AD865" s="154"/>
      <c r="AE865" s="154"/>
      <c r="AF865" s="154"/>
      <c r="AG865" s="154"/>
      <c r="AH865" s="154"/>
      <c r="AI865" s="154"/>
      <c r="AJ865" s="154"/>
      <c r="AK865" s="154"/>
      <c r="AL865" s="154"/>
      <c r="AM865" s="154"/>
      <c r="AN865" s="112"/>
      <c r="AO865" s="112"/>
      <c r="AP865" s="62"/>
      <c r="AQ865" s="62"/>
      <c r="AR865" s="62"/>
      <c r="AS865" s="62"/>
      <c r="AT865" s="62"/>
      <c r="AU865" s="62"/>
      <c r="AV865" s="62"/>
      <c r="AW865" s="62"/>
      <c r="AX865" s="62"/>
      <c r="AY865" s="62"/>
      <c r="AZ865" s="62"/>
      <c r="BA865" s="62"/>
      <c r="BB865" s="62"/>
      <c r="BC865" s="62"/>
      <c r="BD865" s="62"/>
      <c r="BE865" s="62"/>
      <c r="BF865" s="62"/>
      <c r="BG865" s="62"/>
    </row>
    <row r="866" spans="1:59" ht="15.75" customHeight="1">
      <c r="A866" s="51"/>
      <c r="B866" s="51"/>
      <c r="C866" s="62"/>
      <c r="D866" s="52"/>
      <c r="E866" s="62"/>
      <c r="F866" s="62"/>
      <c r="G866" s="52"/>
      <c r="H866" s="62"/>
      <c r="I866" s="62"/>
      <c r="J866" s="62"/>
      <c r="K866" s="62"/>
      <c r="L866" s="62"/>
      <c r="M866" s="62"/>
      <c r="N866" s="62"/>
      <c r="O866" s="62"/>
      <c r="P866" s="62"/>
      <c r="Q866" s="62"/>
      <c r="R866" s="62"/>
      <c r="S866" s="62"/>
      <c r="T866" s="62"/>
      <c r="U866" s="52"/>
      <c r="V866" s="152"/>
      <c r="W866" s="153"/>
      <c r="X866" s="153"/>
      <c r="Y866" s="154"/>
      <c r="Z866" s="154"/>
      <c r="AA866" s="154"/>
      <c r="AB866" s="154"/>
      <c r="AC866" s="154"/>
      <c r="AD866" s="154"/>
      <c r="AE866" s="154"/>
      <c r="AF866" s="154"/>
      <c r="AG866" s="154"/>
      <c r="AH866" s="154"/>
      <c r="AI866" s="154"/>
      <c r="AJ866" s="154"/>
      <c r="AK866" s="154"/>
      <c r="AL866" s="154"/>
      <c r="AM866" s="154"/>
      <c r="AN866" s="112"/>
      <c r="AO866" s="112"/>
      <c r="AP866" s="62"/>
      <c r="AQ866" s="62"/>
      <c r="AR866" s="62"/>
      <c r="AS866" s="62"/>
      <c r="AT866" s="62"/>
      <c r="AU866" s="62"/>
      <c r="AV866" s="62"/>
      <c r="AW866" s="62"/>
      <c r="AX866" s="62"/>
      <c r="AY866" s="62"/>
      <c r="AZ866" s="62"/>
      <c r="BA866" s="62"/>
      <c r="BB866" s="62"/>
      <c r="BC866" s="62"/>
      <c r="BD866" s="62"/>
      <c r="BE866" s="62"/>
      <c r="BF866" s="62"/>
      <c r="BG866" s="62"/>
    </row>
    <row r="867" spans="1:59" ht="15.75" customHeight="1">
      <c r="A867" s="51"/>
      <c r="B867" s="51"/>
      <c r="C867" s="62"/>
      <c r="D867" s="52"/>
      <c r="E867" s="62"/>
      <c r="F867" s="62"/>
      <c r="G867" s="52"/>
      <c r="H867" s="62"/>
      <c r="I867" s="62"/>
      <c r="J867" s="62"/>
      <c r="K867" s="62"/>
      <c r="L867" s="62"/>
      <c r="M867" s="62"/>
      <c r="N867" s="62"/>
      <c r="O867" s="62"/>
      <c r="P867" s="62"/>
      <c r="Q867" s="62"/>
      <c r="R867" s="62"/>
      <c r="S867" s="62"/>
      <c r="T867" s="62"/>
      <c r="U867" s="52"/>
      <c r="V867" s="152"/>
      <c r="W867" s="153"/>
      <c r="X867" s="153"/>
      <c r="Y867" s="154"/>
      <c r="Z867" s="154"/>
      <c r="AA867" s="154"/>
      <c r="AB867" s="154"/>
      <c r="AC867" s="154"/>
      <c r="AD867" s="154"/>
      <c r="AE867" s="154"/>
      <c r="AF867" s="154"/>
      <c r="AG867" s="154"/>
      <c r="AH867" s="154"/>
      <c r="AI867" s="154"/>
      <c r="AJ867" s="154"/>
      <c r="AK867" s="154"/>
      <c r="AL867" s="154"/>
      <c r="AM867" s="154"/>
      <c r="AN867" s="112"/>
      <c r="AO867" s="112"/>
      <c r="AP867" s="62"/>
      <c r="AQ867" s="62"/>
      <c r="AR867" s="62"/>
      <c r="AS867" s="62"/>
      <c r="AT867" s="62"/>
      <c r="AU867" s="62"/>
      <c r="AV867" s="62"/>
      <c r="AW867" s="62"/>
      <c r="AX867" s="62"/>
      <c r="AY867" s="62"/>
      <c r="AZ867" s="62"/>
      <c r="BA867" s="62"/>
      <c r="BB867" s="62"/>
      <c r="BC867" s="62"/>
      <c r="BD867" s="62"/>
      <c r="BE867" s="62"/>
      <c r="BF867" s="62"/>
      <c r="BG867" s="62"/>
    </row>
    <row r="868" spans="1:59" ht="15.75" customHeight="1">
      <c r="A868" s="51"/>
      <c r="B868" s="51"/>
      <c r="C868" s="62"/>
      <c r="D868" s="52"/>
      <c r="E868" s="62"/>
      <c r="F868" s="62"/>
      <c r="G868" s="52"/>
      <c r="H868" s="62"/>
      <c r="I868" s="62"/>
      <c r="J868" s="62"/>
      <c r="K868" s="62"/>
      <c r="L868" s="62"/>
      <c r="M868" s="62"/>
      <c r="N868" s="62"/>
      <c r="O868" s="62"/>
      <c r="P868" s="62"/>
      <c r="Q868" s="62"/>
      <c r="R868" s="62"/>
      <c r="S868" s="62"/>
      <c r="T868" s="62"/>
      <c r="U868" s="52"/>
      <c r="V868" s="152"/>
      <c r="W868" s="153"/>
      <c r="X868" s="153"/>
      <c r="Y868" s="154"/>
      <c r="Z868" s="154"/>
      <c r="AA868" s="154"/>
      <c r="AB868" s="154"/>
      <c r="AC868" s="154"/>
      <c r="AD868" s="154"/>
      <c r="AE868" s="154"/>
      <c r="AF868" s="154"/>
      <c r="AG868" s="154"/>
      <c r="AH868" s="154"/>
      <c r="AI868" s="154"/>
      <c r="AJ868" s="154"/>
      <c r="AK868" s="154"/>
      <c r="AL868" s="154"/>
      <c r="AM868" s="154"/>
      <c r="AN868" s="112"/>
      <c r="AO868" s="112"/>
      <c r="AP868" s="62"/>
      <c r="AQ868" s="62"/>
      <c r="AR868" s="62"/>
      <c r="AS868" s="62"/>
      <c r="AT868" s="62"/>
      <c r="AU868" s="62"/>
      <c r="AV868" s="62"/>
      <c r="AW868" s="62"/>
      <c r="AX868" s="62"/>
      <c r="AY868" s="62"/>
      <c r="AZ868" s="62"/>
      <c r="BA868" s="62"/>
      <c r="BB868" s="62"/>
      <c r="BC868" s="62"/>
      <c r="BD868" s="62"/>
      <c r="BE868" s="62"/>
      <c r="BF868" s="62"/>
      <c r="BG868" s="62"/>
    </row>
    <row r="869" spans="1:59" ht="15.75" customHeight="1">
      <c r="A869" s="51"/>
      <c r="B869" s="51"/>
      <c r="C869" s="62"/>
      <c r="D869" s="52"/>
      <c r="E869" s="62"/>
      <c r="F869" s="62"/>
      <c r="G869" s="52"/>
      <c r="H869" s="62"/>
      <c r="I869" s="62"/>
      <c r="J869" s="62"/>
      <c r="K869" s="62"/>
      <c r="L869" s="62"/>
      <c r="M869" s="62"/>
      <c r="N869" s="62"/>
      <c r="O869" s="62"/>
      <c r="P869" s="62"/>
      <c r="Q869" s="62"/>
      <c r="R869" s="62"/>
      <c r="S869" s="62"/>
      <c r="T869" s="62"/>
      <c r="U869" s="52"/>
      <c r="V869" s="152"/>
      <c r="W869" s="153"/>
      <c r="X869" s="153"/>
      <c r="Y869" s="154"/>
      <c r="Z869" s="154"/>
      <c r="AA869" s="154"/>
      <c r="AB869" s="154"/>
      <c r="AC869" s="154"/>
      <c r="AD869" s="154"/>
      <c r="AE869" s="154"/>
      <c r="AF869" s="154"/>
      <c r="AG869" s="154"/>
      <c r="AH869" s="154"/>
      <c r="AI869" s="154"/>
      <c r="AJ869" s="154"/>
      <c r="AK869" s="154"/>
      <c r="AL869" s="154"/>
      <c r="AM869" s="154"/>
      <c r="AN869" s="112"/>
      <c r="AO869" s="112"/>
      <c r="AP869" s="62"/>
      <c r="AQ869" s="62"/>
      <c r="AR869" s="62"/>
      <c r="AS869" s="62"/>
      <c r="AT869" s="62"/>
      <c r="AU869" s="62"/>
      <c r="AV869" s="62"/>
      <c r="AW869" s="62"/>
      <c r="AX869" s="62"/>
      <c r="AY869" s="62"/>
      <c r="AZ869" s="62"/>
      <c r="BA869" s="62"/>
      <c r="BB869" s="62"/>
      <c r="BC869" s="62"/>
      <c r="BD869" s="62"/>
      <c r="BE869" s="62"/>
      <c r="BF869" s="62"/>
      <c r="BG869" s="62"/>
    </row>
    <row r="870" spans="1:59" ht="15.75" customHeight="1">
      <c r="A870" s="51"/>
      <c r="B870" s="51"/>
      <c r="C870" s="62"/>
      <c r="D870" s="52"/>
      <c r="E870" s="62"/>
      <c r="F870" s="62"/>
      <c r="G870" s="52"/>
      <c r="H870" s="62"/>
      <c r="I870" s="62"/>
      <c r="J870" s="62"/>
      <c r="K870" s="62"/>
      <c r="L870" s="62"/>
      <c r="M870" s="62"/>
      <c r="N870" s="62"/>
      <c r="O870" s="62"/>
      <c r="P870" s="62"/>
      <c r="Q870" s="62"/>
      <c r="R870" s="62"/>
      <c r="S870" s="62"/>
      <c r="T870" s="62"/>
      <c r="U870" s="52"/>
      <c r="V870" s="152"/>
      <c r="W870" s="153"/>
      <c r="X870" s="153"/>
      <c r="Y870" s="154"/>
      <c r="Z870" s="154"/>
      <c r="AA870" s="154"/>
      <c r="AB870" s="154"/>
      <c r="AC870" s="154"/>
      <c r="AD870" s="154"/>
      <c r="AE870" s="154"/>
      <c r="AF870" s="154"/>
      <c r="AG870" s="154"/>
      <c r="AH870" s="154"/>
      <c r="AI870" s="154"/>
      <c r="AJ870" s="154"/>
      <c r="AK870" s="154"/>
      <c r="AL870" s="154"/>
      <c r="AM870" s="154"/>
      <c r="AN870" s="112"/>
      <c r="AO870" s="112"/>
      <c r="AP870" s="62"/>
      <c r="AQ870" s="62"/>
      <c r="AR870" s="62"/>
      <c r="AS870" s="62"/>
      <c r="AT870" s="62"/>
      <c r="AU870" s="62"/>
      <c r="AV870" s="62"/>
      <c r="AW870" s="62"/>
      <c r="AX870" s="62"/>
      <c r="AY870" s="62"/>
      <c r="AZ870" s="62"/>
      <c r="BA870" s="62"/>
      <c r="BB870" s="62"/>
      <c r="BC870" s="62"/>
      <c r="BD870" s="62"/>
      <c r="BE870" s="62"/>
      <c r="BF870" s="62"/>
      <c r="BG870" s="62"/>
    </row>
    <row r="871" spans="1:59" ht="15.75" customHeight="1">
      <c r="A871" s="51"/>
      <c r="B871" s="51"/>
      <c r="C871" s="62"/>
      <c r="D871" s="52"/>
      <c r="E871" s="62"/>
      <c r="F871" s="62"/>
      <c r="G871" s="52"/>
      <c r="H871" s="62"/>
      <c r="I871" s="62"/>
      <c r="J871" s="62"/>
      <c r="K871" s="62"/>
      <c r="L871" s="62"/>
      <c r="M871" s="62"/>
      <c r="N871" s="62"/>
      <c r="O871" s="62"/>
      <c r="P871" s="62"/>
      <c r="Q871" s="62"/>
      <c r="R871" s="62"/>
      <c r="S871" s="62"/>
      <c r="T871" s="62"/>
      <c r="U871" s="52"/>
      <c r="V871" s="152"/>
      <c r="W871" s="153"/>
      <c r="X871" s="153"/>
      <c r="Y871" s="154"/>
      <c r="Z871" s="154"/>
      <c r="AA871" s="154"/>
      <c r="AB871" s="154"/>
      <c r="AC871" s="154"/>
      <c r="AD871" s="154"/>
      <c r="AE871" s="154"/>
      <c r="AF871" s="154"/>
      <c r="AG871" s="154"/>
      <c r="AH871" s="154"/>
      <c r="AI871" s="154"/>
      <c r="AJ871" s="154"/>
      <c r="AK871" s="154"/>
      <c r="AL871" s="154"/>
      <c r="AM871" s="154"/>
      <c r="AN871" s="112"/>
      <c r="AO871" s="112"/>
      <c r="AP871" s="62"/>
      <c r="AQ871" s="62"/>
      <c r="AR871" s="62"/>
      <c r="AS871" s="62"/>
      <c r="AT871" s="62"/>
      <c r="AU871" s="62"/>
      <c r="AV871" s="62"/>
      <c r="AW871" s="62"/>
      <c r="AX871" s="62"/>
      <c r="AY871" s="62"/>
      <c r="AZ871" s="62"/>
      <c r="BA871" s="62"/>
      <c r="BB871" s="62"/>
      <c r="BC871" s="62"/>
      <c r="BD871" s="62"/>
      <c r="BE871" s="62"/>
      <c r="BF871" s="62"/>
      <c r="BG871" s="62"/>
    </row>
    <row r="872" spans="1:59" ht="15.75" customHeight="1">
      <c r="A872" s="51"/>
      <c r="B872" s="51"/>
      <c r="C872" s="62"/>
      <c r="D872" s="52"/>
      <c r="E872" s="62"/>
      <c r="F872" s="62"/>
      <c r="G872" s="52"/>
      <c r="H872" s="62"/>
      <c r="I872" s="62"/>
      <c r="J872" s="62"/>
      <c r="K872" s="62"/>
      <c r="L872" s="62"/>
      <c r="M872" s="62"/>
      <c r="N872" s="62"/>
      <c r="O872" s="62"/>
      <c r="P872" s="62"/>
      <c r="Q872" s="62"/>
      <c r="R872" s="62"/>
      <c r="S872" s="62"/>
      <c r="T872" s="62"/>
      <c r="U872" s="52"/>
      <c r="V872" s="152"/>
      <c r="W872" s="153"/>
      <c r="X872" s="153"/>
      <c r="Y872" s="154"/>
      <c r="Z872" s="154"/>
      <c r="AA872" s="154"/>
      <c r="AB872" s="154"/>
      <c r="AC872" s="154"/>
      <c r="AD872" s="154"/>
      <c r="AE872" s="154"/>
      <c r="AF872" s="154"/>
      <c r="AG872" s="154"/>
      <c r="AH872" s="154"/>
      <c r="AI872" s="154"/>
      <c r="AJ872" s="154"/>
      <c r="AK872" s="154"/>
      <c r="AL872" s="154"/>
      <c r="AM872" s="154"/>
      <c r="AN872" s="112"/>
      <c r="AO872" s="112"/>
      <c r="AP872" s="62"/>
      <c r="AQ872" s="62"/>
      <c r="AR872" s="62"/>
      <c r="AS872" s="62"/>
      <c r="AT872" s="62"/>
      <c r="AU872" s="62"/>
      <c r="AV872" s="62"/>
      <c r="AW872" s="62"/>
      <c r="AX872" s="62"/>
      <c r="AY872" s="62"/>
      <c r="AZ872" s="62"/>
      <c r="BA872" s="62"/>
      <c r="BB872" s="62"/>
      <c r="BC872" s="62"/>
      <c r="BD872" s="62"/>
      <c r="BE872" s="62"/>
      <c r="BF872" s="62"/>
      <c r="BG872" s="62"/>
    </row>
    <row r="873" spans="1:59" ht="15.75" customHeight="1">
      <c r="A873" s="51"/>
      <c r="B873" s="51"/>
      <c r="C873" s="62"/>
      <c r="D873" s="52"/>
      <c r="E873" s="62"/>
      <c r="F873" s="62"/>
      <c r="G873" s="52"/>
      <c r="H873" s="62"/>
      <c r="I873" s="62"/>
      <c r="J873" s="62"/>
      <c r="K873" s="62"/>
      <c r="L873" s="62"/>
      <c r="M873" s="62"/>
      <c r="N873" s="62"/>
      <c r="O873" s="62"/>
      <c r="P873" s="62"/>
      <c r="Q873" s="62"/>
      <c r="R873" s="62"/>
      <c r="S873" s="62"/>
      <c r="T873" s="62"/>
      <c r="U873" s="52"/>
      <c r="V873" s="152"/>
      <c r="W873" s="153"/>
      <c r="X873" s="153"/>
      <c r="Y873" s="154"/>
      <c r="Z873" s="154"/>
      <c r="AA873" s="154"/>
      <c r="AB873" s="154"/>
      <c r="AC873" s="154"/>
      <c r="AD873" s="154"/>
      <c r="AE873" s="154"/>
      <c r="AF873" s="154"/>
      <c r="AG873" s="154"/>
      <c r="AH873" s="154"/>
      <c r="AI873" s="154"/>
      <c r="AJ873" s="154"/>
      <c r="AK873" s="154"/>
      <c r="AL873" s="154"/>
      <c r="AM873" s="154"/>
      <c r="AN873" s="112"/>
      <c r="AO873" s="112"/>
      <c r="AP873" s="62"/>
      <c r="AQ873" s="62"/>
      <c r="AR873" s="62"/>
      <c r="AS873" s="62"/>
      <c r="AT873" s="62"/>
      <c r="AU873" s="62"/>
      <c r="AV873" s="62"/>
      <c r="AW873" s="62"/>
      <c r="AX873" s="62"/>
      <c r="AY873" s="62"/>
      <c r="AZ873" s="62"/>
      <c r="BA873" s="62"/>
      <c r="BB873" s="62"/>
      <c r="BC873" s="62"/>
      <c r="BD873" s="62"/>
      <c r="BE873" s="62"/>
      <c r="BF873" s="62"/>
      <c r="BG873" s="62"/>
    </row>
    <row r="874" spans="1:59" ht="15.75" customHeight="1">
      <c r="A874" s="51"/>
      <c r="B874" s="51"/>
      <c r="C874" s="62"/>
      <c r="D874" s="52"/>
      <c r="E874" s="62"/>
      <c r="F874" s="62"/>
      <c r="G874" s="52"/>
      <c r="H874" s="62"/>
      <c r="I874" s="62"/>
      <c r="J874" s="62"/>
      <c r="K874" s="62"/>
      <c r="L874" s="62"/>
      <c r="M874" s="62"/>
      <c r="N874" s="62"/>
      <c r="O874" s="62"/>
      <c r="P874" s="62"/>
      <c r="Q874" s="62"/>
      <c r="R874" s="62"/>
      <c r="S874" s="62"/>
      <c r="T874" s="62"/>
      <c r="U874" s="52"/>
      <c r="V874" s="152"/>
      <c r="W874" s="153"/>
      <c r="X874" s="153"/>
      <c r="Y874" s="154"/>
      <c r="Z874" s="154"/>
      <c r="AA874" s="154"/>
      <c r="AB874" s="154"/>
      <c r="AC874" s="154"/>
      <c r="AD874" s="154"/>
      <c r="AE874" s="154"/>
      <c r="AF874" s="154"/>
      <c r="AG874" s="154"/>
      <c r="AH874" s="154"/>
      <c r="AI874" s="154"/>
      <c r="AJ874" s="154"/>
      <c r="AK874" s="154"/>
      <c r="AL874" s="154"/>
      <c r="AM874" s="154"/>
      <c r="AN874" s="112"/>
      <c r="AO874" s="112"/>
      <c r="AP874" s="62"/>
      <c r="AQ874" s="62"/>
      <c r="AR874" s="62"/>
      <c r="AS874" s="62"/>
      <c r="AT874" s="62"/>
      <c r="AU874" s="62"/>
      <c r="AV874" s="62"/>
      <c r="AW874" s="62"/>
      <c r="AX874" s="62"/>
      <c r="AY874" s="62"/>
      <c r="AZ874" s="62"/>
      <c r="BA874" s="62"/>
      <c r="BB874" s="62"/>
      <c r="BC874" s="62"/>
      <c r="BD874" s="62"/>
      <c r="BE874" s="62"/>
      <c r="BF874" s="62"/>
      <c r="BG874" s="62"/>
    </row>
    <row r="875" spans="1:59" ht="15.75" customHeight="1">
      <c r="A875" s="51"/>
      <c r="B875" s="51"/>
      <c r="C875" s="62"/>
      <c r="D875" s="52"/>
      <c r="E875" s="62"/>
      <c r="F875" s="62"/>
      <c r="G875" s="52"/>
      <c r="H875" s="62"/>
      <c r="I875" s="62"/>
      <c r="J875" s="62"/>
      <c r="K875" s="62"/>
      <c r="L875" s="62"/>
      <c r="M875" s="62"/>
      <c r="N875" s="62"/>
      <c r="O875" s="62"/>
      <c r="P875" s="62"/>
      <c r="Q875" s="62"/>
      <c r="R875" s="62"/>
      <c r="S875" s="62"/>
      <c r="T875" s="62"/>
      <c r="U875" s="52"/>
      <c r="V875" s="152"/>
      <c r="W875" s="153"/>
      <c r="X875" s="153"/>
      <c r="Y875" s="154"/>
      <c r="Z875" s="154"/>
      <c r="AA875" s="154"/>
      <c r="AB875" s="154"/>
      <c r="AC875" s="154"/>
      <c r="AD875" s="154"/>
      <c r="AE875" s="154"/>
      <c r="AF875" s="154"/>
      <c r="AG875" s="154"/>
      <c r="AH875" s="154"/>
      <c r="AI875" s="154"/>
      <c r="AJ875" s="154"/>
      <c r="AK875" s="154"/>
      <c r="AL875" s="154"/>
      <c r="AM875" s="154"/>
      <c r="AN875" s="112"/>
      <c r="AO875" s="112"/>
      <c r="AP875" s="62"/>
      <c r="AQ875" s="62"/>
      <c r="AR875" s="62"/>
      <c r="AS875" s="62"/>
      <c r="AT875" s="62"/>
      <c r="AU875" s="62"/>
      <c r="AV875" s="62"/>
      <c r="AW875" s="62"/>
      <c r="AX875" s="62"/>
      <c r="AY875" s="62"/>
      <c r="AZ875" s="62"/>
      <c r="BA875" s="62"/>
      <c r="BB875" s="62"/>
      <c r="BC875" s="62"/>
      <c r="BD875" s="62"/>
      <c r="BE875" s="62"/>
      <c r="BF875" s="62"/>
      <c r="BG875" s="62"/>
    </row>
    <row r="876" spans="1:59" ht="15.75" customHeight="1">
      <c r="A876" s="51"/>
      <c r="B876" s="51"/>
      <c r="C876" s="62"/>
      <c r="D876" s="52"/>
      <c r="E876" s="62"/>
      <c r="F876" s="62"/>
      <c r="G876" s="52"/>
      <c r="H876" s="62"/>
      <c r="I876" s="62"/>
      <c r="J876" s="62"/>
      <c r="K876" s="62"/>
      <c r="L876" s="62"/>
      <c r="M876" s="62"/>
      <c r="N876" s="62"/>
      <c r="O876" s="62"/>
      <c r="P876" s="62"/>
      <c r="Q876" s="62"/>
      <c r="R876" s="62"/>
      <c r="S876" s="62"/>
      <c r="T876" s="62"/>
      <c r="U876" s="52"/>
      <c r="V876" s="152"/>
      <c r="W876" s="153"/>
      <c r="X876" s="153"/>
      <c r="Y876" s="154"/>
      <c r="Z876" s="154"/>
      <c r="AA876" s="154"/>
      <c r="AB876" s="154"/>
      <c r="AC876" s="154"/>
      <c r="AD876" s="154"/>
      <c r="AE876" s="154"/>
      <c r="AF876" s="154"/>
      <c r="AG876" s="154"/>
      <c r="AH876" s="154"/>
      <c r="AI876" s="154"/>
      <c r="AJ876" s="154"/>
      <c r="AK876" s="154"/>
      <c r="AL876" s="154"/>
      <c r="AM876" s="154"/>
      <c r="AN876" s="112"/>
      <c r="AO876" s="112"/>
      <c r="AP876" s="62"/>
      <c r="AQ876" s="62"/>
      <c r="AR876" s="62"/>
      <c r="AS876" s="62"/>
      <c r="AT876" s="62"/>
      <c r="AU876" s="62"/>
      <c r="AV876" s="62"/>
      <c r="AW876" s="62"/>
      <c r="AX876" s="62"/>
      <c r="AY876" s="62"/>
      <c r="AZ876" s="62"/>
      <c r="BA876" s="62"/>
      <c r="BB876" s="62"/>
      <c r="BC876" s="62"/>
      <c r="BD876" s="62"/>
      <c r="BE876" s="62"/>
      <c r="BF876" s="62"/>
      <c r="BG876" s="62"/>
    </row>
    <row r="877" spans="1:59" ht="15.75" customHeight="1">
      <c r="A877" s="51"/>
      <c r="B877" s="51"/>
      <c r="C877" s="62"/>
      <c r="D877" s="52"/>
      <c r="E877" s="62"/>
      <c r="F877" s="62"/>
      <c r="G877" s="52"/>
      <c r="H877" s="62"/>
      <c r="I877" s="62"/>
      <c r="J877" s="62"/>
      <c r="K877" s="62"/>
      <c r="L877" s="62"/>
      <c r="M877" s="62"/>
      <c r="N877" s="62"/>
      <c r="O877" s="62"/>
      <c r="P877" s="62"/>
      <c r="Q877" s="62"/>
      <c r="R877" s="62"/>
      <c r="S877" s="62"/>
      <c r="T877" s="62"/>
      <c r="U877" s="52"/>
      <c r="V877" s="152"/>
      <c r="W877" s="153"/>
      <c r="X877" s="153"/>
      <c r="Y877" s="154"/>
      <c r="Z877" s="154"/>
      <c r="AA877" s="154"/>
      <c r="AB877" s="154"/>
      <c r="AC877" s="154"/>
      <c r="AD877" s="154"/>
      <c r="AE877" s="154"/>
      <c r="AF877" s="154"/>
      <c r="AG877" s="154"/>
      <c r="AH877" s="154"/>
      <c r="AI877" s="154"/>
      <c r="AJ877" s="154"/>
      <c r="AK877" s="154"/>
      <c r="AL877" s="154"/>
      <c r="AM877" s="154"/>
      <c r="AN877" s="112"/>
      <c r="AO877" s="112"/>
      <c r="AP877" s="62"/>
      <c r="AQ877" s="62"/>
      <c r="AR877" s="62"/>
      <c r="AS877" s="62"/>
      <c r="AT877" s="62"/>
      <c r="AU877" s="62"/>
      <c r="AV877" s="62"/>
      <c r="AW877" s="62"/>
      <c r="AX877" s="62"/>
      <c r="AY877" s="62"/>
      <c r="AZ877" s="62"/>
      <c r="BA877" s="62"/>
      <c r="BB877" s="62"/>
      <c r="BC877" s="62"/>
      <c r="BD877" s="62"/>
      <c r="BE877" s="62"/>
      <c r="BF877" s="62"/>
      <c r="BG877" s="62"/>
    </row>
    <row r="878" spans="1:59" ht="15.75" customHeight="1">
      <c r="A878" s="51"/>
      <c r="B878" s="51"/>
      <c r="C878" s="62"/>
      <c r="D878" s="52"/>
      <c r="E878" s="62"/>
      <c r="F878" s="62"/>
      <c r="G878" s="52"/>
      <c r="H878" s="62"/>
      <c r="I878" s="62"/>
      <c r="J878" s="62"/>
      <c r="K878" s="62"/>
      <c r="L878" s="62"/>
      <c r="M878" s="62"/>
      <c r="N878" s="62"/>
      <c r="O878" s="62"/>
      <c r="P878" s="62"/>
      <c r="Q878" s="62"/>
      <c r="R878" s="62"/>
      <c r="S878" s="62"/>
      <c r="T878" s="62"/>
      <c r="U878" s="52"/>
      <c r="V878" s="152"/>
      <c r="W878" s="153"/>
      <c r="X878" s="153"/>
      <c r="Y878" s="154"/>
      <c r="Z878" s="154"/>
      <c r="AA878" s="154"/>
      <c r="AB878" s="154"/>
      <c r="AC878" s="154"/>
      <c r="AD878" s="154"/>
      <c r="AE878" s="154"/>
      <c r="AF878" s="154"/>
      <c r="AG878" s="154"/>
      <c r="AH878" s="154"/>
      <c r="AI878" s="154"/>
      <c r="AJ878" s="154"/>
      <c r="AK878" s="154"/>
      <c r="AL878" s="154"/>
      <c r="AM878" s="154"/>
      <c r="AN878" s="112"/>
      <c r="AO878" s="112"/>
      <c r="AP878" s="62"/>
      <c r="AQ878" s="62"/>
      <c r="AR878" s="62"/>
      <c r="AS878" s="62"/>
      <c r="AT878" s="62"/>
      <c r="AU878" s="62"/>
      <c r="AV878" s="62"/>
      <c r="AW878" s="62"/>
      <c r="AX878" s="62"/>
      <c r="AY878" s="62"/>
      <c r="AZ878" s="62"/>
      <c r="BA878" s="62"/>
      <c r="BB878" s="62"/>
      <c r="BC878" s="62"/>
      <c r="BD878" s="62"/>
      <c r="BE878" s="62"/>
      <c r="BF878" s="62"/>
      <c r="BG878" s="62"/>
    </row>
    <row r="879" spans="1:59" ht="15.75" customHeight="1">
      <c r="A879" s="51"/>
      <c r="B879" s="51"/>
      <c r="C879" s="62"/>
      <c r="D879" s="52"/>
      <c r="E879" s="62"/>
      <c r="F879" s="62"/>
      <c r="G879" s="52"/>
      <c r="H879" s="62"/>
      <c r="I879" s="62"/>
      <c r="J879" s="62"/>
      <c r="K879" s="62"/>
      <c r="L879" s="62"/>
      <c r="M879" s="62"/>
      <c r="N879" s="62"/>
      <c r="O879" s="62"/>
      <c r="P879" s="62"/>
      <c r="Q879" s="62"/>
      <c r="R879" s="62"/>
      <c r="S879" s="62"/>
      <c r="T879" s="62"/>
      <c r="U879" s="52"/>
      <c r="V879" s="152"/>
      <c r="W879" s="153"/>
      <c r="X879" s="153"/>
      <c r="Y879" s="154"/>
      <c r="Z879" s="154"/>
      <c r="AA879" s="154"/>
      <c r="AB879" s="154"/>
      <c r="AC879" s="154"/>
      <c r="AD879" s="154"/>
      <c r="AE879" s="154"/>
      <c r="AF879" s="154"/>
      <c r="AG879" s="154"/>
      <c r="AH879" s="154"/>
      <c r="AI879" s="154"/>
      <c r="AJ879" s="154"/>
      <c r="AK879" s="154"/>
      <c r="AL879" s="154"/>
      <c r="AM879" s="154"/>
      <c r="AN879" s="112"/>
      <c r="AO879" s="112"/>
      <c r="AP879" s="62"/>
      <c r="AQ879" s="62"/>
      <c r="AR879" s="62"/>
      <c r="AS879" s="62"/>
      <c r="AT879" s="62"/>
      <c r="AU879" s="62"/>
      <c r="AV879" s="62"/>
      <c r="AW879" s="62"/>
      <c r="AX879" s="62"/>
      <c r="AY879" s="62"/>
      <c r="AZ879" s="62"/>
      <c r="BA879" s="62"/>
      <c r="BB879" s="62"/>
      <c r="BC879" s="62"/>
      <c r="BD879" s="62"/>
      <c r="BE879" s="62"/>
      <c r="BF879" s="62"/>
      <c r="BG879" s="62"/>
    </row>
    <row r="880" spans="1:59" ht="15.75" customHeight="1">
      <c r="A880" s="51"/>
      <c r="B880" s="51"/>
      <c r="C880" s="62"/>
      <c r="D880" s="52"/>
      <c r="E880" s="62"/>
      <c r="F880" s="62"/>
      <c r="G880" s="52"/>
      <c r="H880" s="62"/>
      <c r="I880" s="62"/>
      <c r="J880" s="62"/>
      <c r="K880" s="62"/>
      <c r="L880" s="62"/>
      <c r="M880" s="62"/>
      <c r="N880" s="62"/>
      <c r="O880" s="62"/>
      <c r="P880" s="62"/>
      <c r="Q880" s="62"/>
      <c r="R880" s="62"/>
      <c r="S880" s="62"/>
      <c r="T880" s="62"/>
      <c r="U880" s="52"/>
      <c r="V880" s="152"/>
      <c r="W880" s="153"/>
      <c r="X880" s="153"/>
      <c r="Y880" s="154"/>
      <c r="Z880" s="154"/>
      <c r="AA880" s="154"/>
      <c r="AB880" s="154"/>
      <c r="AC880" s="154"/>
      <c r="AD880" s="154"/>
      <c r="AE880" s="154"/>
      <c r="AF880" s="154"/>
      <c r="AG880" s="154"/>
      <c r="AH880" s="154"/>
      <c r="AI880" s="154"/>
      <c r="AJ880" s="154"/>
      <c r="AK880" s="154"/>
      <c r="AL880" s="154"/>
      <c r="AM880" s="154"/>
      <c r="AN880" s="112"/>
      <c r="AO880" s="112"/>
      <c r="AP880" s="62"/>
      <c r="AQ880" s="62"/>
      <c r="AR880" s="62"/>
      <c r="AS880" s="62"/>
      <c r="AT880" s="62"/>
      <c r="AU880" s="62"/>
      <c r="AV880" s="62"/>
      <c r="AW880" s="62"/>
      <c r="AX880" s="62"/>
      <c r="AY880" s="62"/>
      <c r="AZ880" s="62"/>
      <c r="BA880" s="62"/>
      <c r="BB880" s="62"/>
      <c r="BC880" s="62"/>
      <c r="BD880" s="62"/>
      <c r="BE880" s="62"/>
      <c r="BF880" s="62"/>
      <c r="BG880" s="62"/>
    </row>
    <row r="881" spans="1:59" ht="15.75" customHeight="1">
      <c r="A881" s="51"/>
      <c r="B881" s="51"/>
      <c r="C881" s="62"/>
      <c r="D881" s="52"/>
      <c r="E881" s="62"/>
      <c r="F881" s="62"/>
      <c r="G881" s="52"/>
      <c r="H881" s="62"/>
      <c r="I881" s="62"/>
      <c r="J881" s="62"/>
      <c r="K881" s="62"/>
      <c r="L881" s="62"/>
      <c r="M881" s="62"/>
      <c r="N881" s="62"/>
      <c r="O881" s="62"/>
      <c r="P881" s="62"/>
      <c r="Q881" s="62"/>
      <c r="R881" s="62"/>
      <c r="S881" s="62"/>
      <c r="T881" s="62"/>
      <c r="U881" s="52"/>
      <c r="V881" s="152"/>
      <c r="W881" s="153"/>
      <c r="X881" s="153"/>
      <c r="Y881" s="154"/>
      <c r="Z881" s="154"/>
      <c r="AA881" s="154"/>
      <c r="AB881" s="154"/>
      <c r="AC881" s="154"/>
      <c r="AD881" s="154"/>
      <c r="AE881" s="154"/>
      <c r="AF881" s="154"/>
      <c r="AG881" s="154"/>
      <c r="AH881" s="154"/>
      <c r="AI881" s="154"/>
      <c r="AJ881" s="154"/>
      <c r="AK881" s="154"/>
      <c r="AL881" s="154"/>
      <c r="AM881" s="154"/>
      <c r="AN881" s="112"/>
      <c r="AO881" s="112"/>
      <c r="AP881" s="62"/>
      <c r="AQ881" s="62"/>
      <c r="AR881" s="62"/>
      <c r="AS881" s="62"/>
      <c r="AT881" s="62"/>
      <c r="AU881" s="62"/>
      <c r="AV881" s="62"/>
      <c r="AW881" s="62"/>
      <c r="AX881" s="62"/>
      <c r="AY881" s="62"/>
      <c r="AZ881" s="62"/>
      <c r="BA881" s="62"/>
      <c r="BB881" s="62"/>
      <c r="BC881" s="62"/>
      <c r="BD881" s="62"/>
      <c r="BE881" s="62"/>
      <c r="BF881" s="62"/>
      <c r="BG881" s="62"/>
    </row>
    <row r="882" spans="1:59" ht="15.75" customHeight="1">
      <c r="A882" s="51"/>
      <c r="B882" s="51"/>
      <c r="C882" s="62"/>
      <c r="D882" s="52"/>
      <c r="E882" s="62"/>
      <c r="F882" s="62"/>
      <c r="G882" s="52"/>
      <c r="H882" s="62"/>
      <c r="I882" s="62"/>
      <c r="J882" s="62"/>
      <c r="K882" s="62"/>
      <c r="L882" s="62"/>
      <c r="M882" s="62"/>
      <c r="N882" s="62"/>
      <c r="O882" s="62"/>
      <c r="P882" s="62"/>
      <c r="Q882" s="62"/>
      <c r="R882" s="62"/>
      <c r="S882" s="62"/>
      <c r="T882" s="62"/>
      <c r="U882" s="52"/>
      <c r="V882" s="152"/>
      <c r="W882" s="153"/>
      <c r="X882" s="153"/>
      <c r="Y882" s="154"/>
      <c r="Z882" s="154"/>
      <c r="AA882" s="154"/>
      <c r="AB882" s="154"/>
      <c r="AC882" s="154"/>
      <c r="AD882" s="154"/>
      <c r="AE882" s="154"/>
      <c r="AF882" s="154"/>
      <c r="AG882" s="154"/>
      <c r="AH882" s="154"/>
      <c r="AI882" s="154"/>
      <c r="AJ882" s="154"/>
      <c r="AK882" s="154"/>
      <c r="AL882" s="154"/>
      <c r="AM882" s="154"/>
      <c r="AN882" s="112"/>
      <c r="AO882" s="112"/>
      <c r="AP882" s="62"/>
      <c r="AQ882" s="62"/>
      <c r="AR882" s="62"/>
      <c r="AS882" s="62"/>
      <c r="AT882" s="62"/>
      <c r="AU882" s="62"/>
      <c r="AV882" s="62"/>
      <c r="AW882" s="62"/>
      <c r="AX882" s="62"/>
      <c r="AY882" s="62"/>
      <c r="AZ882" s="62"/>
      <c r="BA882" s="62"/>
      <c r="BB882" s="62"/>
      <c r="BC882" s="62"/>
      <c r="BD882" s="62"/>
      <c r="BE882" s="62"/>
      <c r="BF882" s="62"/>
      <c r="BG882" s="62"/>
    </row>
    <row r="883" spans="1:59" ht="15.75" customHeight="1">
      <c r="A883" s="51"/>
      <c r="B883" s="51"/>
      <c r="C883" s="62"/>
      <c r="D883" s="52"/>
      <c r="E883" s="62"/>
      <c r="F883" s="62"/>
      <c r="G883" s="52"/>
      <c r="H883" s="62"/>
      <c r="I883" s="62"/>
      <c r="J883" s="62"/>
      <c r="K883" s="62"/>
      <c r="L883" s="62"/>
      <c r="M883" s="62"/>
      <c r="N883" s="62"/>
      <c r="O883" s="62"/>
      <c r="P883" s="62"/>
      <c r="Q883" s="62"/>
      <c r="R883" s="62"/>
      <c r="S883" s="62"/>
      <c r="T883" s="62"/>
      <c r="U883" s="52"/>
      <c r="V883" s="152"/>
      <c r="W883" s="153"/>
      <c r="X883" s="153"/>
      <c r="Y883" s="154"/>
      <c r="Z883" s="154"/>
      <c r="AA883" s="154"/>
      <c r="AB883" s="154"/>
      <c r="AC883" s="154"/>
      <c r="AD883" s="154"/>
      <c r="AE883" s="154"/>
      <c r="AF883" s="154"/>
      <c r="AG883" s="154"/>
      <c r="AH883" s="154"/>
      <c r="AI883" s="154"/>
      <c r="AJ883" s="154"/>
      <c r="AK883" s="154"/>
      <c r="AL883" s="154"/>
      <c r="AM883" s="154"/>
      <c r="AN883" s="112"/>
      <c r="AO883" s="112"/>
      <c r="AP883" s="62"/>
      <c r="AQ883" s="62"/>
      <c r="AR883" s="62"/>
      <c r="AS883" s="62"/>
      <c r="AT883" s="62"/>
      <c r="AU883" s="62"/>
      <c r="AV883" s="62"/>
      <c r="AW883" s="62"/>
      <c r="AX883" s="62"/>
      <c r="AY883" s="62"/>
      <c r="AZ883" s="62"/>
      <c r="BA883" s="62"/>
      <c r="BB883" s="62"/>
      <c r="BC883" s="62"/>
      <c r="BD883" s="62"/>
      <c r="BE883" s="62"/>
      <c r="BF883" s="62"/>
      <c r="BG883" s="62"/>
    </row>
    <row r="884" spans="1:59" ht="15.75" customHeight="1">
      <c r="A884" s="51"/>
      <c r="B884" s="51"/>
      <c r="C884" s="62"/>
      <c r="D884" s="52"/>
      <c r="E884" s="62"/>
      <c r="F884" s="62"/>
      <c r="G884" s="52"/>
      <c r="H884" s="62"/>
      <c r="I884" s="62"/>
      <c r="J884" s="62"/>
      <c r="K884" s="62"/>
      <c r="L884" s="62"/>
      <c r="M884" s="62"/>
      <c r="N884" s="62"/>
      <c r="O884" s="62"/>
      <c r="P884" s="62"/>
      <c r="Q884" s="62"/>
      <c r="R884" s="62"/>
      <c r="S884" s="62"/>
      <c r="T884" s="62"/>
      <c r="U884" s="52"/>
      <c r="V884" s="152"/>
      <c r="W884" s="153"/>
      <c r="X884" s="153"/>
      <c r="Y884" s="154"/>
      <c r="Z884" s="154"/>
      <c r="AA884" s="154"/>
      <c r="AB884" s="154"/>
      <c r="AC884" s="154"/>
      <c r="AD884" s="154"/>
      <c r="AE884" s="154"/>
      <c r="AF884" s="154"/>
      <c r="AG884" s="154"/>
      <c r="AH884" s="154"/>
      <c r="AI884" s="154"/>
      <c r="AJ884" s="154"/>
      <c r="AK884" s="154"/>
      <c r="AL884" s="154"/>
      <c r="AM884" s="154"/>
      <c r="AN884" s="112"/>
      <c r="AO884" s="112"/>
      <c r="AP884" s="62"/>
      <c r="AQ884" s="62"/>
      <c r="AR884" s="62"/>
      <c r="AS884" s="62"/>
      <c r="AT884" s="62"/>
      <c r="AU884" s="62"/>
      <c r="AV884" s="62"/>
      <c r="AW884" s="62"/>
      <c r="AX884" s="62"/>
      <c r="AY884" s="62"/>
      <c r="AZ884" s="62"/>
      <c r="BA884" s="62"/>
      <c r="BB884" s="62"/>
      <c r="BC884" s="62"/>
      <c r="BD884" s="62"/>
      <c r="BE884" s="62"/>
      <c r="BF884" s="62"/>
      <c r="BG884" s="62"/>
    </row>
    <row r="885" spans="1:59" ht="15.75" customHeight="1">
      <c r="A885" s="51"/>
      <c r="B885" s="51"/>
      <c r="C885" s="62"/>
      <c r="D885" s="52"/>
      <c r="E885" s="62"/>
      <c r="F885" s="62"/>
      <c r="G885" s="52"/>
      <c r="H885" s="62"/>
      <c r="I885" s="62"/>
      <c r="J885" s="62"/>
      <c r="K885" s="62"/>
      <c r="L885" s="62"/>
      <c r="M885" s="62"/>
      <c r="N885" s="62"/>
      <c r="O885" s="62"/>
      <c r="P885" s="62"/>
      <c r="Q885" s="62"/>
      <c r="R885" s="62"/>
      <c r="S885" s="62"/>
      <c r="T885" s="62"/>
      <c r="U885" s="52"/>
      <c r="V885" s="152"/>
      <c r="W885" s="153"/>
      <c r="X885" s="153"/>
      <c r="Y885" s="154"/>
      <c r="Z885" s="154"/>
      <c r="AA885" s="154"/>
      <c r="AB885" s="154"/>
      <c r="AC885" s="154"/>
      <c r="AD885" s="154"/>
      <c r="AE885" s="154"/>
      <c r="AF885" s="154"/>
      <c r="AG885" s="154"/>
      <c r="AH885" s="154"/>
      <c r="AI885" s="154"/>
      <c r="AJ885" s="154"/>
      <c r="AK885" s="154"/>
      <c r="AL885" s="154"/>
      <c r="AM885" s="154"/>
      <c r="AN885" s="112"/>
      <c r="AO885" s="112"/>
      <c r="AP885" s="62"/>
      <c r="AQ885" s="62"/>
      <c r="AR885" s="62"/>
      <c r="AS885" s="62"/>
      <c r="AT885" s="62"/>
      <c r="AU885" s="62"/>
      <c r="AV885" s="62"/>
      <c r="AW885" s="62"/>
      <c r="AX885" s="62"/>
      <c r="AY885" s="62"/>
      <c r="AZ885" s="62"/>
      <c r="BA885" s="62"/>
      <c r="BB885" s="62"/>
      <c r="BC885" s="62"/>
      <c r="BD885" s="62"/>
      <c r="BE885" s="62"/>
      <c r="BF885" s="62"/>
      <c r="BG885" s="62"/>
    </row>
    <row r="886" spans="1:59" ht="15.75" customHeight="1">
      <c r="A886" s="51"/>
      <c r="B886" s="51"/>
      <c r="C886" s="62"/>
      <c r="D886" s="52"/>
      <c r="E886" s="62"/>
      <c r="F886" s="62"/>
      <c r="G886" s="52"/>
      <c r="H886" s="62"/>
      <c r="I886" s="62"/>
      <c r="J886" s="62"/>
      <c r="K886" s="62"/>
      <c r="L886" s="62"/>
      <c r="M886" s="62"/>
      <c r="N886" s="62"/>
      <c r="O886" s="62"/>
      <c r="P886" s="62"/>
      <c r="Q886" s="62"/>
      <c r="R886" s="62"/>
      <c r="S886" s="62"/>
      <c r="T886" s="62"/>
      <c r="U886" s="52"/>
      <c r="V886" s="152"/>
      <c r="W886" s="153"/>
      <c r="X886" s="153"/>
      <c r="Y886" s="154"/>
      <c r="Z886" s="154"/>
      <c r="AA886" s="154"/>
      <c r="AB886" s="154"/>
      <c r="AC886" s="154"/>
      <c r="AD886" s="154"/>
      <c r="AE886" s="154"/>
      <c r="AF886" s="154"/>
      <c r="AG886" s="154"/>
      <c r="AH886" s="154"/>
      <c r="AI886" s="154"/>
      <c r="AJ886" s="154"/>
      <c r="AK886" s="154"/>
      <c r="AL886" s="154"/>
      <c r="AM886" s="154"/>
      <c r="AN886" s="112"/>
      <c r="AO886" s="112"/>
      <c r="AP886" s="62"/>
      <c r="AQ886" s="62"/>
      <c r="AR886" s="62"/>
      <c r="AS886" s="62"/>
      <c r="AT886" s="62"/>
      <c r="AU886" s="62"/>
      <c r="AV886" s="62"/>
      <c r="AW886" s="62"/>
      <c r="AX886" s="62"/>
      <c r="AY886" s="62"/>
      <c r="AZ886" s="62"/>
      <c r="BA886" s="62"/>
      <c r="BB886" s="62"/>
      <c r="BC886" s="62"/>
      <c r="BD886" s="62"/>
      <c r="BE886" s="62"/>
      <c r="BF886" s="62"/>
      <c r="BG886" s="62"/>
    </row>
    <row r="887" spans="1:59" ht="15.75" customHeight="1">
      <c r="A887" s="51"/>
      <c r="B887" s="51"/>
      <c r="C887" s="62"/>
      <c r="D887" s="52"/>
      <c r="E887" s="62"/>
      <c r="F887" s="62"/>
      <c r="G887" s="52"/>
      <c r="H887" s="62"/>
      <c r="I887" s="62"/>
      <c r="J887" s="62"/>
      <c r="K887" s="62"/>
      <c r="L887" s="62"/>
      <c r="M887" s="62"/>
      <c r="N887" s="62"/>
      <c r="O887" s="62"/>
      <c r="P887" s="62"/>
      <c r="Q887" s="62"/>
      <c r="R887" s="62"/>
      <c r="S887" s="62"/>
      <c r="T887" s="62"/>
      <c r="U887" s="52"/>
      <c r="V887" s="152"/>
      <c r="W887" s="153"/>
      <c r="X887" s="153"/>
      <c r="Y887" s="154"/>
      <c r="Z887" s="154"/>
      <c r="AA887" s="154"/>
      <c r="AB887" s="154"/>
      <c r="AC887" s="154"/>
      <c r="AD887" s="154"/>
      <c r="AE887" s="154"/>
      <c r="AF887" s="154"/>
      <c r="AG887" s="154"/>
      <c r="AH887" s="154"/>
      <c r="AI887" s="154"/>
      <c r="AJ887" s="154"/>
      <c r="AK887" s="154"/>
      <c r="AL887" s="154"/>
      <c r="AM887" s="154"/>
      <c r="AN887" s="112"/>
      <c r="AO887" s="112"/>
      <c r="AP887" s="62"/>
      <c r="AQ887" s="62"/>
      <c r="AR887" s="62"/>
      <c r="AS887" s="62"/>
      <c r="AT887" s="62"/>
      <c r="AU887" s="62"/>
      <c r="AV887" s="62"/>
      <c r="AW887" s="62"/>
      <c r="AX887" s="62"/>
      <c r="AY887" s="62"/>
      <c r="AZ887" s="62"/>
      <c r="BA887" s="62"/>
      <c r="BB887" s="62"/>
      <c r="BC887" s="62"/>
      <c r="BD887" s="62"/>
      <c r="BE887" s="62"/>
      <c r="BF887" s="62"/>
      <c r="BG887" s="62"/>
    </row>
    <row r="888" spans="1:59" ht="15.75" customHeight="1">
      <c r="A888" s="51"/>
      <c r="B888" s="51"/>
      <c r="C888" s="62"/>
      <c r="D888" s="52"/>
      <c r="E888" s="62"/>
      <c r="F888" s="62"/>
      <c r="G888" s="52"/>
      <c r="H888" s="62"/>
      <c r="I888" s="62"/>
      <c r="J888" s="62"/>
      <c r="K888" s="62"/>
      <c r="L888" s="62"/>
      <c r="M888" s="62"/>
      <c r="N888" s="62"/>
      <c r="O888" s="62"/>
      <c r="P888" s="62"/>
      <c r="Q888" s="62"/>
      <c r="R888" s="62"/>
      <c r="S888" s="62"/>
      <c r="T888" s="62"/>
      <c r="U888" s="52"/>
      <c r="V888" s="152"/>
      <c r="W888" s="153"/>
      <c r="X888" s="153"/>
      <c r="Y888" s="154"/>
      <c r="Z888" s="154"/>
      <c r="AA888" s="154"/>
      <c r="AB888" s="154"/>
      <c r="AC888" s="154"/>
      <c r="AD888" s="154"/>
      <c r="AE888" s="154"/>
      <c r="AF888" s="154"/>
      <c r="AG888" s="154"/>
      <c r="AH888" s="154"/>
      <c r="AI888" s="154"/>
      <c r="AJ888" s="154"/>
      <c r="AK888" s="154"/>
      <c r="AL888" s="154"/>
      <c r="AM888" s="154"/>
      <c r="AN888" s="112"/>
      <c r="AO888" s="112"/>
      <c r="AP888" s="62"/>
      <c r="AQ888" s="62"/>
      <c r="AR888" s="62"/>
      <c r="AS888" s="62"/>
      <c r="AT888" s="62"/>
      <c r="AU888" s="62"/>
      <c r="AV888" s="62"/>
      <c r="AW888" s="62"/>
      <c r="AX888" s="62"/>
      <c r="AY888" s="62"/>
      <c r="AZ888" s="62"/>
      <c r="BA888" s="62"/>
      <c r="BB888" s="62"/>
      <c r="BC888" s="62"/>
      <c r="BD888" s="62"/>
      <c r="BE888" s="62"/>
      <c r="BF888" s="62"/>
      <c r="BG888" s="62"/>
    </row>
    <row r="889" spans="1:59" ht="15.75" customHeight="1">
      <c r="A889" s="51"/>
      <c r="B889" s="51"/>
      <c r="C889" s="62"/>
      <c r="D889" s="52"/>
      <c r="E889" s="62"/>
      <c r="F889" s="62"/>
      <c r="G889" s="52"/>
      <c r="H889" s="62"/>
      <c r="I889" s="62"/>
      <c r="J889" s="62"/>
      <c r="K889" s="62"/>
      <c r="L889" s="62"/>
      <c r="M889" s="62"/>
      <c r="N889" s="62"/>
      <c r="O889" s="62"/>
      <c r="P889" s="62"/>
      <c r="Q889" s="62"/>
      <c r="R889" s="62"/>
      <c r="S889" s="62"/>
      <c r="T889" s="62"/>
      <c r="U889" s="52"/>
      <c r="V889" s="152"/>
      <c r="W889" s="153"/>
      <c r="X889" s="153"/>
      <c r="Y889" s="154"/>
      <c r="Z889" s="154"/>
      <c r="AA889" s="154"/>
      <c r="AB889" s="154"/>
      <c r="AC889" s="154"/>
      <c r="AD889" s="154"/>
      <c r="AE889" s="154"/>
      <c r="AF889" s="154"/>
      <c r="AG889" s="154"/>
      <c r="AH889" s="154"/>
      <c r="AI889" s="154"/>
      <c r="AJ889" s="154"/>
      <c r="AK889" s="154"/>
      <c r="AL889" s="154"/>
      <c r="AM889" s="154"/>
      <c r="AN889" s="112"/>
      <c r="AO889" s="112"/>
      <c r="AP889" s="62"/>
      <c r="AQ889" s="62"/>
      <c r="AR889" s="62"/>
      <c r="AS889" s="62"/>
      <c r="AT889" s="62"/>
      <c r="AU889" s="62"/>
      <c r="AV889" s="62"/>
      <c r="AW889" s="62"/>
      <c r="AX889" s="62"/>
      <c r="AY889" s="62"/>
      <c r="AZ889" s="62"/>
      <c r="BA889" s="62"/>
      <c r="BB889" s="62"/>
      <c r="BC889" s="62"/>
      <c r="BD889" s="62"/>
      <c r="BE889" s="62"/>
      <c r="BF889" s="62"/>
      <c r="BG889" s="62"/>
    </row>
    <row r="890" spans="1:59" ht="15.75" customHeight="1">
      <c r="A890" s="51"/>
      <c r="B890" s="51"/>
      <c r="C890" s="62"/>
      <c r="D890" s="52"/>
      <c r="E890" s="62"/>
      <c r="F890" s="62"/>
      <c r="G890" s="52"/>
      <c r="H890" s="62"/>
      <c r="I890" s="62"/>
      <c r="J890" s="62"/>
      <c r="K890" s="62"/>
      <c r="L890" s="62"/>
      <c r="M890" s="62"/>
      <c r="N890" s="62"/>
      <c r="O890" s="62"/>
      <c r="P890" s="62"/>
      <c r="Q890" s="62"/>
      <c r="R890" s="62"/>
      <c r="S890" s="62"/>
      <c r="T890" s="62"/>
      <c r="U890" s="52"/>
      <c r="V890" s="152"/>
      <c r="W890" s="153"/>
      <c r="X890" s="153"/>
      <c r="Y890" s="154"/>
      <c r="Z890" s="154"/>
      <c r="AA890" s="154"/>
      <c r="AB890" s="154"/>
      <c r="AC890" s="154"/>
      <c r="AD890" s="154"/>
      <c r="AE890" s="154"/>
      <c r="AF890" s="154"/>
      <c r="AG890" s="154"/>
      <c r="AH890" s="154"/>
      <c r="AI890" s="154"/>
      <c r="AJ890" s="154"/>
      <c r="AK890" s="154"/>
      <c r="AL890" s="154"/>
      <c r="AM890" s="154"/>
      <c r="AN890" s="112"/>
      <c r="AO890" s="112"/>
      <c r="AP890" s="62"/>
      <c r="AQ890" s="62"/>
      <c r="AR890" s="62"/>
      <c r="AS890" s="62"/>
      <c r="AT890" s="62"/>
      <c r="AU890" s="62"/>
      <c r="AV890" s="62"/>
      <c r="AW890" s="62"/>
      <c r="AX890" s="62"/>
      <c r="AY890" s="62"/>
      <c r="AZ890" s="62"/>
      <c r="BA890" s="62"/>
      <c r="BB890" s="62"/>
      <c r="BC890" s="62"/>
      <c r="BD890" s="62"/>
      <c r="BE890" s="62"/>
      <c r="BF890" s="62"/>
      <c r="BG890" s="62"/>
    </row>
    <row r="891" spans="1:59" ht="15.75" customHeight="1">
      <c r="A891" s="51"/>
      <c r="B891" s="51"/>
      <c r="C891" s="62"/>
      <c r="D891" s="52"/>
      <c r="E891" s="62"/>
      <c r="F891" s="62"/>
      <c r="G891" s="52"/>
      <c r="H891" s="62"/>
      <c r="I891" s="62"/>
      <c r="J891" s="62"/>
      <c r="K891" s="62"/>
      <c r="L891" s="62"/>
      <c r="M891" s="62"/>
      <c r="N891" s="62"/>
      <c r="O891" s="62"/>
      <c r="P891" s="62"/>
      <c r="Q891" s="62"/>
      <c r="R891" s="62"/>
      <c r="S891" s="62"/>
      <c r="T891" s="62"/>
      <c r="U891" s="52"/>
      <c r="V891" s="152"/>
      <c r="W891" s="153"/>
      <c r="X891" s="153"/>
      <c r="Y891" s="154"/>
      <c r="Z891" s="154"/>
      <c r="AA891" s="154"/>
      <c r="AB891" s="154"/>
      <c r="AC891" s="154"/>
      <c r="AD891" s="154"/>
      <c r="AE891" s="154"/>
      <c r="AF891" s="154"/>
      <c r="AG891" s="154"/>
      <c r="AH891" s="154"/>
      <c r="AI891" s="154"/>
      <c r="AJ891" s="154"/>
      <c r="AK891" s="154"/>
      <c r="AL891" s="154"/>
      <c r="AM891" s="154"/>
      <c r="AN891" s="112"/>
      <c r="AO891" s="112"/>
      <c r="AP891" s="62"/>
      <c r="AQ891" s="62"/>
      <c r="AR891" s="62"/>
      <c r="AS891" s="62"/>
      <c r="AT891" s="62"/>
      <c r="AU891" s="62"/>
      <c r="AV891" s="62"/>
      <c r="AW891" s="62"/>
      <c r="AX891" s="62"/>
      <c r="AY891" s="62"/>
      <c r="AZ891" s="62"/>
      <c r="BA891" s="62"/>
      <c r="BB891" s="62"/>
      <c r="BC891" s="62"/>
      <c r="BD891" s="62"/>
      <c r="BE891" s="62"/>
      <c r="BF891" s="62"/>
      <c r="BG891" s="62"/>
    </row>
    <row r="892" spans="1:59" ht="15.75" customHeight="1">
      <c r="A892" s="51"/>
      <c r="B892" s="51"/>
      <c r="C892" s="62"/>
      <c r="D892" s="52"/>
      <c r="E892" s="62"/>
      <c r="F892" s="62"/>
      <c r="G892" s="52"/>
      <c r="H892" s="62"/>
      <c r="I892" s="62"/>
      <c r="J892" s="62"/>
      <c r="K892" s="62"/>
      <c r="L892" s="62"/>
      <c r="M892" s="62"/>
      <c r="N892" s="62"/>
      <c r="O892" s="62"/>
      <c r="P892" s="62"/>
      <c r="Q892" s="62"/>
      <c r="R892" s="62"/>
      <c r="S892" s="62"/>
      <c r="T892" s="62"/>
      <c r="U892" s="52"/>
      <c r="V892" s="152"/>
      <c r="W892" s="153"/>
      <c r="X892" s="153"/>
      <c r="Y892" s="154"/>
      <c r="Z892" s="154"/>
      <c r="AA892" s="154"/>
      <c r="AB892" s="154"/>
      <c r="AC892" s="154"/>
      <c r="AD892" s="154"/>
      <c r="AE892" s="154"/>
      <c r="AF892" s="154"/>
      <c r="AG892" s="154"/>
      <c r="AH892" s="154"/>
      <c r="AI892" s="154"/>
      <c r="AJ892" s="154"/>
      <c r="AK892" s="154"/>
      <c r="AL892" s="154"/>
      <c r="AM892" s="154"/>
      <c r="AN892" s="112"/>
      <c r="AO892" s="112"/>
      <c r="AP892" s="62"/>
      <c r="AQ892" s="62"/>
      <c r="AR892" s="62"/>
      <c r="AS892" s="62"/>
      <c r="AT892" s="62"/>
      <c r="AU892" s="62"/>
      <c r="AV892" s="62"/>
      <c r="AW892" s="62"/>
      <c r="AX892" s="62"/>
      <c r="AY892" s="62"/>
      <c r="AZ892" s="62"/>
      <c r="BA892" s="62"/>
      <c r="BB892" s="62"/>
      <c r="BC892" s="62"/>
      <c r="BD892" s="62"/>
      <c r="BE892" s="62"/>
      <c r="BF892" s="62"/>
      <c r="BG892" s="62"/>
    </row>
    <row r="893" spans="1:59" ht="15.75" customHeight="1">
      <c r="A893" s="51"/>
      <c r="B893" s="51"/>
      <c r="C893" s="62"/>
      <c r="D893" s="52"/>
      <c r="E893" s="62"/>
      <c r="F893" s="62"/>
      <c r="G893" s="52"/>
      <c r="H893" s="62"/>
      <c r="I893" s="62"/>
      <c r="J893" s="62"/>
      <c r="K893" s="62"/>
      <c r="L893" s="62"/>
      <c r="M893" s="62"/>
      <c r="N893" s="62"/>
      <c r="O893" s="62"/>
      <c r="P893" s="62"/>
      <c r="Q893" s="62"/>
      <c r="R893" s="62"/>
      <c r="S893" s="62"/>
      <c r="T893" s="62"/>
      <c r="U893" s="52"/>
      <c r="V893" s="152"/>
      <c r="W893" s="153"/>
      <c r="X893" s="153"/>
      <c r="Y893" s="154"/>
      <c r="Z893" s="154"/>
      <c r="AA893" s="154"/>
      <c r="AB893" s="154"/>
      <c r="AC893" s="154"/>
      <c r="AD893" s="154"/>
      <c r="AE893" s="154"/>
      <c r="AF893" s="154"/>
      <c r="AG893" s="154"/>
      <c r="AH893" s="154"/>
      <c r="AI893" s="154"/>
      <c r="AJ893" s="154"/>
      <c r="AK893" s="154"/>
      <c r="AL893" s="154"/>
      <c r="AM893" s="154"/>
      <c r="AN893" s="112"/>
      <c r="AO893" s="112"/>
      <c r="AP893" s="62"/>
      <c r="AQ893" s="62"/>
      <c r="AR893" s="62"/>
      <c r="AS893" s="62"/>
      <c r="AT893" s="62"/>
      <c r="AU893" s="62"/>
      <c r="AV893" s="62"/>
      <c r="AW893" s="62"/>
      <c r="AX893" s="62"/>
      <c r="AY893" s="62"/>
      <c r="AZ893" s="62"/>
      <c r="BA893" s="62"/>
      <c r="BB893" s="62"/>
      <c r="BC893" s="62"/>
      <c r="BD893" s="62"/>
      <c r="BE893" s="62"/>
      <c r="BF893" s="62"/>
      <c r="BG893" s="62"/>
    </row>
    <row r="894" spans="1:59" ht="15.75" customHeight="1">
      <c r="A894" s="51"/>
      <c r="B894" s="51"/>
      <c r="C894" s="62"/>
      <c r="D894" s="52"/>
      <c r="E894" s="62"/>
      <c r="F894" s="62"/>
      <c r="G894" s="52"/>
      <c r="H894" s="62"/>
      <c r="I894" s="62"/>
      <c r="J894" s="62"/>
      <c r="K894" s="62"/>
      <c r="L894" s="62"/>
      <c r="M894" s="62"/>
      <c r="N894" s="62"/>
      <c r="O894" s="62"/>
      <c r="P894" s="62"/>
      <c r="Q894" s="62"/>
      <c r="R894" s="62"/>
      <c r="S894" s="62"/>
      <c r="T894" s="62"/>
      <c r="U894" s="52"/>
      <c r="V894" s="152"/>
      <c r="W894" s="153"/>
      <c r="X894" s="153"/>
      <c r="Y894" s="154"/>
      <c r="Z894" s="154"/>
      <c r="AA894" s="154"/>
      <c r="AB894" s="154"/>
      <c r="AC894" s="154"/>
      <c r="AD894" s="154"/>
      <c r="AE894" s="154"/>
      <c r="AF894" s="154"/>
      <c r="AG894" s="154"/>
      <c r="AH894" s="154"/>
      <c r="AI894" s="154"/>
      <c r="AJ894" s="154"/>
      <c r="AK894" s="154"/>
      <c r="AL894" s="154"/>
      <c r="AM894" s="154"/>
      <c r="AN894" s="112"/>
      <c r="AO894" s="112"/>
      <c r="AP894" s="62"/>
      <c r="AQ894" s="62"/>
      <c r="AR894" s="62"/>
      <c r="AS894" s="62"/>
      <c r="AT894" s="62"/>
      <c r="AU894" s="62"/>
      <c r="AV894" s="62"/>
      <c r="AW894" s="62"/>
      <c r="AX894" s="62"/>
      <c r="AY894" s="62"/>
      <c r="AZ894" s="62"/>
      <c r="BA894" s="62"/>
      <c r="BB894" s="62"/>
      <c r="BC894" s="62"/>
      <c r="BD894" s="62"/>
      <c r="BE894" s="62"/>
      <c r="BF894" s="62"/>
      <c r="BG894" s="62"/>
    </row>
    <row r="895" spans="1:59" ht="15.75" customHeight="1">
      <c r="A895" s="51"/>
      <c r="B895" s="51"/>
      <c r="C895" s="62"/>
      <c r="D895" s="52"/>
      <c r="E895" s="62"/>
      <c r="F895" s="62"/>
      <c r="G895" s="52"/>
      <c r="H895" s="62"/>
      <c r="I895" s="62"/>
      <c r="J895" s="62"/>
      <c r="K895" s="62"/>
      <c r="L895" s="62"/>
      <c r="M895" s="62"/>
      <c r="N895" s="62"/>
      <c r="O895" s="62"/>
      <c r="P895" s="62"/>
      <c r="Q895" s="62"/>
      <c r="R895" s="62"/>
      <c r="S895" s="62"/>
      <c r="T895" s="62"/>
      <c r="U895" s="52"/>
      <c r="V895" s="152"/>
      <c r="W895" s="153"/>
      <c r="X895" s="153"/>
      <c r="Y895" s="154"/>
      <c r="Z895" s="154"/>
      <c r="AA895" s="154"/>
      <c r="AB895" s="154"/>
      <c r="AC895" s="154"/>
      <c r="AD895" s="154"/>
      <c r="AE895" s="154"/>
      <c r="AF895" s="154"/>
      <c r="AG895" s="154"/>
      <c r="AH895" s="154"/>
      <c r="AI895" s="154"/>
      <c r="AJ895" s="154"/>
      <c r="AK895" s="154"/>
      <c r="AL895" s="154"/>
      <c r="AM895" s="154"/>
      <c r="AN895" s="112"/>
      <c r="AO895" s="112"/>
      <c r="AP895" s="62"/>
      <c r="AQ895" s="62"/>
      <c r="AR895" s="62"/>
      <c r="AS895" s="62"/>
      <c r="AT895" s="62"/>
      <c r="AU895" s="62"/>
      <c r="AV895" s="62"/>
      <c r="AW895" s="62"/>
      <c r="AX895" s="62"/>
      <c r="AY895" s="62"/>
      <c r="AZ895" s="62"/>
      <c r="BA895" s="62"/>
      <c r="BB895" s="62"/>
      <c r="BC895" s="62"/>
      <c r="BD895" s="62"/>
      <c r="BE895" s="62"/>
      <c r="BF895" s="62"/>
      <c r="BG895" s="62"/>
    </row>
    <row r="896" spans="1:59" ht="15.75" customHeight="1">
      <c r="A896" s="51"/>
      <c r="B896" s="51"/>
      <c r="C896" s="62"/>
      <c r="D896" s="52"/>
      <c r="E896" s="62"/>
      <c r="F896" s="62"/>
      <c r="G896" s="52"/>
      <c r="H896" s="62"/>
      <c r="I896" s="62"/>
      <c r="J896" s="62"/>
      <c r="K896" s="62"/>
      <c r="L896" s="62"/>
      <c r="M896" s="62"/>
      <c r="N896" s="62"/>
      <c r="O896" s="62"/>
      <c r="P896" s="62"/>
      <c r="Q896" s="62"/>
      <c r="R896" s="62"/>
      <c r="S896" s="62"/>
      <c r="T896" s="62"/>
      <c r="U896" s="52"/>
      <c r="V896" s="152"/>
      <c r="W896" s="153"/>
      <c r="X896" s="153"/>
      <c r="Y896" s="154"/>
      <c r="Z896" s="154"/>
      <c r="AA896" s="154"/>
      <c r="AB896" s="154"/>
      <c r="AC896" s="154"/>
      <c r="AD896" s="154"/>
      <c r="AE896" s="154"/>
      <c r="AF896" s="154"/>
      <c r="AG896" s="154"/>
      <c r="AH896" s="154"/>
      <c r="AI896" s="154"/>
      <c r="AJ896" s="154"/>
      <c r="AK896" s="154"/>
      <c r="AL896" s="154"/>
      <c r="AM896" s="154"/>
      <c r="AN896" s="112"/>
      <c r="AO896" s="112"/>
      <c r="AP896" s="62"/>
      <c r="AQ896" s="62"/>
      <c r="AR896" s="62"/>
      <c r="AS896" s="62"/>
      <c r="AT896" s="62"/>
      <c r="AU896" s="62"/>
      <c r="AV896" s="62"/>
      <c r="AW896" s="62"/>
      <c r="AX896" s="62"/>
      <c r="AY896" s="62"/>
      <c r="AZ896" s="62"/>
      <c r="BA896" s="62"/>
      <c r="BB896" s="62"/>
      <c r="BC896" s="62"/>
      <c r="BD896" s="62"/>
      <c r="BE896" s="62"/>
      <c r="BF896" s="62"/>
      <c r="BG896" s="62"/>
    </row>
    <row r="897" spans="1:59" ht="15.75" customHeight="1">
      <c r="A897" s="51"/>
      <c r="B897" s="51"/>
      <c r="C897" s="62"/>
      <c r="D897" s="52"/>
      <c r="E897" s="62"/>
      <c r="F897" s="62"/>
      <c r="G897" s="52"/>
      <c r="H897" s="62"/>
      <c r="I897" s="62"/>
      <c r="J897" s="62"/>
      <c r="K897" s="62"/>
      <c r="L897" s="62"/>
      <c r="M897" s="62"/>
      <c r="N897" s="62"/>
      <c r="O897" s="62"/>
      <c r="P897" s="62"/>
      <c r="Q897" s="62"/>
      <c r="R897" s="62"/>
      <c r="S897" s="62"/>
      <c r="T897" s="62"/>
      <c r="U897" s="52"/>
      <c r="V897" s="152"/>
      <c r="W897" s="153"/>
      <c r="X897" s="153"/>
      <c r="Y897" s="154"/>
      <c r="Z897" s="154"/>
      <c r="AA897" s="154"/>
      <c r="AB897" s="154"/>
      <c r="AC897" s="154"/>
      <c r="AD897" s="154"/>
      <c r="AE897" s="154"/>
      <c r="AF897" s="154"/>
      <c r="AG897" s="154"/>
      <c r="AH897" s="154"/>
      <c r="AI897" s="154"/>
      <c r="AJ897" s="154"/>
      <c r="AK897" s="154"/>
      <c r="AL897" s="154"/>
      <c r="AM897" s="154"/>
      <c r="AN897" s="112"/>
      <c r="AO897" s="112"/>
      <c r="AP897" s="62"/>
      <c r="AQ897" s="62"/>
      <c r="AR897" s="62"/>
      <c r="AS897" s="62"/>
      <c r="AT897" s="62"/>
      <c r="AU897" s="62"/>
      <c r="AV897" s="62"/>
      <c r="AW897" s="62"/>
      <c r="AX897" s="62"/>
      <c r="AY897" s="62"/>
      <c r="AZ897" s="62"/>
      <c r="BA897" s="62"/>
      <c r="BB897" s="62"/>
      <c r="BC897" s="62"/>
      <c r="BD897" s="62"/>
      <c r="BE897" s="62"/>
      <c r="BF897" s="62"/>
      <c r="BG897" s="62"/>
    </row>
    <row r="898" spans="1:59" ht="15.75" customHeight="1">
      <c r="A898" s="51"/>
      <c r="B898" s="51"/>
      <c r="C898" s="62"/>
      <c r="D898" s="52"/>
      <c r="E898" s="62"/>
      <c r="F898" s="62"/>
      <c r="G898" s="52"/>
      <c r="H898" s="62"/>
      <c r="I898" s="62"/>
      <c r="J898" s="62"/>
      <c r="K898" s="62"/>
      <c r="L898" s="62"/>
      <c r="M898" s="62"/>
      <c r="N898" s="62"/>
      <c r="O898" s="62"/>
      <c r="P898" s="62"/>
      <c r="Q898" s="62"/>
      <c r="R898" s="62"/>
      <c r="S898" s="62"/>
      <c r="T898" s="62"/>
      <c r="U898" s="52"/>
      <c r="V898" s="152"/>
      <c r="W898" s="153"/>
      <c r="X898" s="153"/>
      <c r="Y898" s="154"/>
      <c r="Z898" s="154"/>
      <c r="AA898" s="154"/>
      <c r="AB898" s="154"/>
      <c r="AC898" s="154"/>
      <c r="AD898" s="154"/>
      <c r="AE898" s="154"/>
      <c r="AF898" s="154"/>
      <c r="AG898" s="154"/>
      <c r="AH898" s="154"/>
      <c r="AI898" s="154"/>
      <c r="AJ898" s="154"/>
      <c r="AK898" s="154"/>
      <c r="AL898" s="154"/>
      <c r="AM898" s="154"/>
      <c r="AN898" s="112"/>
      <c r="AO898" s="112"/>
      <c r="AP898" s="62"/>
      <c r="AQ898" s="62"/>
      <c r="AR898" s="62"/>
      <c r="AS898" s="62"/>
      <c r="AT898" s="62"/>
      <c r="AU898" s="62"/>
      <c r="AV898" s="62"/>
      <c r="AW898" s="62"/>
      <c r="AX898" s="62"/>
      <c r="AY898" s="62"/>
      <c r="AZ898" s="62"/>
      <c r="BA898" s="62"/>
      <c r="BB898" s="62"/>
      <c r="BC898" s="62"/>
      <c r="BD898" s="62"/>
      <c r="BE898" s="62"/>
      <c r="BF898" s="62"/>
      <c r="BG898" s="62"/>
    </row>
    <row r="899" spans="1:59" ht="15.75" customHeight="1">
      <c r="A899" s="51"/>
      <c r="B899" s="51"/>
      <c r="C899" s="62"/>
      <c r="D899" s="52"/>
      <c r="E899" s="62"/>
      <c r="F899" s="62"/>
      <c r="G899" s="52"/>
      <c r="H899" s="62"/>
      <c r="I899" s="62"/>
      <c r="J899" s="62"/>
      <c r="K899" s="62"/>
      <c r="L899" s="62"/>
      <c r="M899" s="62"/>
      <c r="N899" s="62"/>
      <c r="O899" s="62"/>
      <c r="P899" s="62"/>
      <c r="Q899" s="62"/>
      <c r="R899" s="62"/>
      <c r="S899" s="62"/>
      <c r="T899" s="62"/>
      <c r="U899" s="52"/>
      <c r="V899" s="152"/>
      <c r="W899" s="153"/>
      <c r="X899" s="153"/>
      <c r="Y899" s="154"/>
      <c r="Z899" s="154"/>
      <c r="AA899" s="154"/>
      <c r="AB899" s="154"/>
      <c r="AC899" s="154"/>
      <c r="AD899" s="154"/>
      <c r="AE899" s="154"/>
      <c r="AF899" s="154"/>
      <c r="AG899" s="154"/>
      <c r="AH899" s="154"/>
      <c r="AI899" s="154"/>
      <c r="AJ899" s="154"/>
      <c r="AK899" s="154"/>
      <c r="AL899" s="154"/>
      <c r="AM899" s="154"/>
      <c r="AN899" s="112"/>
      <c r="AO899" s="112"/>
      <c r="AP899" s="62"/>
      <c r="AQ899" s="62"/>
      <c r="AR899" s="62"/>
      <c r="AS899" s="62"/>
      <c r="AT899" s="62"/>
      <c r="AU899" s="62"/>
      <c r="AV899" s="62"/>
      <c r="AW899" s="62"/>
      <c r="AX899" s="62"/>
      <c r="AY899" s="62"/>
      <c r="AZ899" s="62"/>
      <c r="BA899" s="62"/>
      <c r="BB899" s="62"/>
      <c r="BC899" s="62"/>
      <c r="BD899" s="62"/>
      <c r="BE899" s="62"/>
      <c r="BF899" s="62"/>
      <c r="BG899" s="62"/>
    </row>
    <row r="900" spans="1:59" ht="15.75" customHeight="1">
      <c r="A900" s="51"/>
      <c r="B900" s="51"/>
      <c r="C900" s="62"/>
      <c r="D900" s="52"/>
      <c r="E900" s="62"/>
      <c r="F900" s="62"/>
      <c r="G900" s="52"/>
      <c r="H900" s="62"/>
      <c r="I900" s="62"/>
      <c r="J900" s="62"/>
      <c r="K900" s="62"/>
      <c r="L900" s="62"/>
      <c r="M900" s="62"/>
      <c r="N900" s="62"/>
      <c r="O900" s="62"/>
      <c r="P900" s="62"/>
      <c r="Q900" s="62"/>
      <c r="R900" s="62"/>
      <c r="S900" s="62"/>
      <c r="T900" s="62"/>
      <c r="U900" s="52"/>
      <c r="V900" s="152"/>
      <c r="W900" s="153"/>
      <c r="X900" s="153"/>
      <c r="Y900" s="154"/>
      <c r="Z900" s="154"/>
      <c r="AA900" s="154"/>
      <c r="AB900" s="154"/>
      <c r="AC900" s="154"/>
      <c r="AD900" s="154"/>
      <c r="AE900" s="154"/>
      <c r="AF900" s="154"/>
      <c r="AG900" s="154"/>
      <c r="AH900" s="154"/>
      <c r="AI900" s="154"/>
      <c r="AJ900" s="154"/>
      <c r="AK900" s="154"/>
      <c r="AL900" s="154"/>
      <c r="AM900" s="154"/>
      <c r="AN900" s="112"/>
      <c r="AO900" s="112"/>
      <c r="AP900" s="62"/>
      <c r="AQ900" s="62"/>
      <c r="AR900" s="62"/>
      <c r="AS900" s="62"/>
      <c r="AT900" s="62"/>
      <c r="AU900" s="62"/>
      <c r="AV900" s="62"/>
      <c r="AW900" s="62"/>
      <c r="AX900" s="62"/>
      <c r="AY900" s="62"/>
      <c r="AZ900" s="62"/>
      <c r="BA900" s="62"/>
      <c r="BB900" s="62"/>
      <c r="BC900" s="62"/>
      <c r="BD900" s="62"/>
      <c r="BE900" s="62"/>
      <c r="BF900" s="62"/>
      <c r="BG900" s="62"/>
    </row>
    <row r="901" spans="1:59" ht="15.75" customHeight="1">
      <c r="A901" s="51"/>
      <c r="B901" s="51"/>
      <c r="C901" s="62"/>
      <c r="D901" s="52"/>
      <c r="E901" s="62"/>
      <c r="F901" s="62"/>
      <c r="G901" s="52"/>
      <c r="H901" s="62"/>
      <c r="I901" s="62"/>
      <c r="J901" s="62"/>
      <c r="K901" s="62"/>
      <c r="L901" s="62"/>
      <c r="M901" s="62"/>
      <c r="N901" s="62"/>
      <c r="O901" s="62"/>
      <c r="P901" s="62"/>
      <c r="Q901" s="62"/>
      <c r="R901" s="62"/>
      <c r="S901" s="62"/>
      <c r="T901" s="62"/>
      <c r="U901" s="52"/>
      <c r="V901" s="152"/>
      <c r="W901" s="153"/>
      <c r="X901" s="153"/>
      <c r="Y901" s="154"/>
      <c r="Z901" s="154"/>
      <c r="AA901" s="154"/>
      <c r="AB901" s="154"/>
      <c r="AC901" s="154"/>
      <c r="AD901" s="154"/>
      <c r="AE901" s="154"/>
      <c r="AF901" s="154"/>
      <c r="AG901" s="154"/>
      <c r="AH901" s="154"/>
      <c r="AI901" s="154"/>
      <c r="AJ901" s="154"/>
      <c r="AK901" s="154"/>
      <c r="AL901" s="154"/>
      <c r="AM901" s="154"/>
      <c r="AN901" s="112"/>
      <c r="AO901" s="112"/>
      <c r="AP901" s="62"/>
      <c r="AQ901" s="62"/>
      <c r="AR901" s="62"/>
      <c r="AS901" s="62"/>
      <c r="AT901" s="62"/>
      <c r="AU901" s="62"/>
      <c r="AV901" s="62"/>
      <c r="AW901" s="62"/>
      <c r="AX901" s="62"/>
      <c r="AY901" s="62"/>
      <c r="AZ901" s="62"/>
      <c r="BA901" s="62"/>
      <c r="BB901" s="62"/>
      <c r="BC901" s="62"/>
      <c r="BD901" s="62"/>
      <c r="BE901" s="62"/>
      <c r="BF901" s="62"/>
      <c r="BG901" s="62"/>
    </row>
    <row r="902" spans="1:59" ht="15.75" customHeight="1">
      <c r="A902" s="51"/>
      <c r="B902" s="51"/>
      <c r="C902" s="62"/>
      <c r="D902" s="52"/>
      <c r="E902" s="62"/>
      <c r="F902" s="62"/>
      <c r="G902" s="52"/>
      <c r="H902" s="62"/>
      <c r="I902" s="62"/>
      <c r="J902" s="62"/>
      <c r="K902" s="62"/>
      <c r="L902" s="62"/>
      <c r="M902" s="62"/>
      <c r="N902" s="62"/>
      <c r="O902" s="62"/>
      <c r="P902" s="62"/>
      <c r="Q902" s="62"/>
      <c r="R902" s="62"/>
      <c r="S902" s="62"/>
      <c r="T902" s="62"/>
      <c r="U902" s="52"/>
      <c r="V902" s="152"/>
      <c r="W902" s="153"/>
      <c r="X902" s="153"/>
      <c r="Y902" s="154"/>
      <c r="Z902" s="154"/>
      <c r="AA902" s="154"/>
      <c r="AB902" s="154"/>
      <c r="AC902" s="154"/>
      <c r="AD902" s="154"/>
      <c r="AE902" s="154"/>
      <c r="AF902" s="154"/>
      <c r="AG902" s="154"/>
      <c r="AH902" s="154"/>
      <c r="AI902" s="154"/>
      <c r="AJ902" s="154"/>
      <c r="AK902" s="154"/>
      <c r="AL902" s="154"/>
      <c r="AM902" s="154"/>
      <c r="AN902" s="112"/>
      <c r="AO902" s="112"/>
      <c r="AP902" s="62"/>
      <c r="AQ902" s="62"/>
      <c r="AR902" s="62"/>
      <c r="AS902" s="62"/>
      <c r="AT902" s="62"/>
      <c r="AU902" s="62"/>
      <c r="AV902" s="62"/>
      <c r="AW902" s="62"/>
      <c r="AX902" s="62"/>
      <c r="AY902" s="62"/>
      <c r="AZ902" s="62"/>
      <c r="BA902" s="62"/>
      <c r="BB902" s="62"/>
      <c r="BC902" s="62"/>
      <c r="BD902" s="62"/>
      <c r="BE902" s="62"/>
      <c r="BF902" s="62"/>
      <c r="BG902" s="62"/>
    </row>
    <row r="903" spans="1:59" ht="15.75" customHeight="1">
      <c r="A903" s="51"/>
      <c r="B903" s="51"/>
      <c r="C903" s="62"/>
      <c r="D903" s="52"/>
      <c r="E903" s="62"/>
      <c r="F903" s="62"/>
      <c r="G903" s="52"/>
      <c r="H903" s="62"/>
      <c r="I903" s="62"/>
      <c r="J903" s="62"/>
      <c r="K903" s="62"/>
      <c r="L903" s="62"/>
      <c r="M903" s="62"/>
      <c r="N903" s="62"/>
      <c r="O903" s="62"/>
      <c r="P903" s="62"/>
      <c r="Q903" s="62"/>
      <c r="R903" s="62"/>
      <c r="S903" s="62"/>
      <c r="T903" s="62"/>
      <c r="U903" s="52"/>
      <c r="V903" s="152"/>
      <c r="W903" s="153"/>
      <c r="X903" s="153"/>
      <c r="Y903" s="154"/>
      <c r="Z903" s="154"/>
      <c r="AA903" s="154"/>
      <c r="AB903" s="154"/>
      <c r="AC903" s="154"/>
      <c r="AD903" s="154"/>
      <c r="AE903" s="154"/>
      <c r="AF903" s="154"/>
      <c r="AG903" s="154"/>
      <c r="AH903" s="154"/>
      <c r="AI903" s="154"/>
      <c r="AJ903" s="154"/>
      <c r="AK903" s="154"/>
      <c r="AL903" s="154"/>
      <c r="AM903" s="154"/>
      <c r="AN903" s="112"/>
      <c r="AO903" s="112"/>
      <c r="AP903" s="62"/>
      <c r="AQ903" s="62"/>
      <c r="AR903" s="62"/>
      <c r="AS903" s="62"/>
      <c r="AT903" s="62"/>
      <c r="AU903" s="62"/>
      <c r="AV903" s="62"/>
      <c r="AW903" s="62"/>
      <c r="AX903" s="62"/>
      <c r="AY903" s="62"/>
      <c r="AZ903" s="62"/>
      <c r="BA903" s="62"/>
      <c r="BB903" s="62"/>
      <c r="BC903" s="62"/>
      <c r="BD903" s="62"/>
      <c r="BE903" s="62"/>
      <c r="BF903" s="62"/>
      <c r="BG903" s="62"/>
    </row>
    <row r="904" spans="1:59" ht="15.75" customHeight="1">
      <c r="A904" s="51"/>
      <c r="B904" s="51"/>
      <c r="C904" s="62"/>
      <c r="D904" s="52"/>
      <c r="E904" s="62"/>
      <c r="F904" s="62"/>
      <c r="G904" s="52"/>
      <c r="H904" s="62"/>
      <c r="I904" s="62"/>
      <c r="J904" s="62"/>
      <c r="K904" s="62"/>
      <c r="L904" s="62"/>
      <c r="M904" s="62"/>
      <c r="N904" s="62"/>
      <c r="O904" s="62"/>
      <c r="P904" s="62"/>
      <c r="Q904" s="62"/>
      <c r="R904" s="62"/>
      <c r="S904" s="62"/>
      <c r="T904" s="62"/>
      <c r="U904" s="52"/>
      <c r="V904" s="152"/>
      <c r="W904" s="153"/>
      <c r="X904" s="153"/>
      <c r="Y904" s="154"/>
      <c r="Z904" s="154"/>
      <c r="AA904" s="154"/>
      <c r="AB904" s="154"/>
      <c r="AC904" s="154"/>
      <c r="AD904" s="154"/>
      <c r="AE904" s="154"/>
      <c r="AF904" s="154"/>
      <c r="AG904" s="154"/>
      <c r="AH904" s="154"/>
      <c r="AI904" s="154"/>
      <c r="AJ904" s="154"/>
      <c r="AK904" s="154"/>
      <c r="AL904" s="154"/>
      <c r="AM904" s="154"/>
      <c r="AN904" s="112"/>
      <c r="AO904" s="112"/>
      <c r="AP904" s="62"/>
      <c r="AQ904" s="62"/>
      <c r="AR904" s="62"/>
      <c r="AS904" s="62"/>
      <c r="AT904" s="62"/>
      <c r="AU904" s="62"/>
      <c r="AV904" s="62"/>
      <c r="AW904" s="62"/>
      <c r="AX904" s="62"/>
      <c r="AY904" s="62"/>
      <c r="AZ904" s="62"/>
      <c r="BA904" s="62"/>
      <c r="BB904" s="62"/>
      <c r="BC904" s="62"/>
      <c r="BD904" s="62"/>
      <c r="BE904" s="62"/>
      <c r="BF904" s="62"/>
      <c r="BG904" s="62"/>
    </row>
    <row r="905" spans="1:59" ht="15.75" customHeight="1">
      <c r="A905" s="51"/>
      <c r="B905" s="51"/>
      <c r="C905" s="62"/>
      <c r="D905" s="52"/>
      <c r="E905" s="62"/>
      <c r="F905" s="62"/>
      <c r="G905" s="52"/>
      <c r="H905" s="62"/>
      <c r="I905" s="62"/>
      <c r="J905" s="62"/>
      <c r="K905" s="62"/>
      <c r="L905" s="62"/>
      <c r="M905" s="62"/>
      <c r="N905" s="62"/>
      <c r="O905" s="62"/>
      <c r="P905" s="62"/>
      <c r="Q905" s="62"/>
      <c r="R905" s="62"/>
      <c r="S905" s="62"/>
      <c r="T905" s="62"/>
      <c r="U905" s="52"/>
      <c r="V905" s="152"/>
      <c r="W905" s="153"/>
      <c r="X905" s="153"/>
      <c r="Y905" s="154"/>
      <c r="Z905" s="154"/>
      <c r="AA905" s="154"/>
      <c r="AB905" s="154"/>
      <c r="AC905" s="154"/>
      <c r="AD905" s="154"/>
      <c r="AE905" s="154"/>
      <c r="AF905" s="154"/>
      <c r="AG905" s="154"/>
      <c r="AH905" s="154"/>
      <c r="AI905" s="154"/>
      <c r="AJ905" s="154"/>
      <c r="AK905" s="154"/>
      <c r="AL905" s="154"/>
      <c r="AM905" s="154"/>
      <c r="AN905" s="112"/>
      <c r="AO905" s="112"/>
      <c r="AP905" s="62"/>
      <c r="AQ905" s="62"/>
      <c r="AR905" s="62"/>
      <c r="AS905" s="62"/>
      <c r="AT905" s="62"/>
      <c r="AU905" s="62"/>
      <c r="AV905" s="62"/>
      <c r="AW905" s="62"/>
      <c r="AX905" s="62"/>
      <c r="AY905" s="62"/>
      <c r="AZ905" s="62"/>
      <c r="BA905" s="62"/>
      <c r="BB905" s="62"/>
      <c r="BC905" s="62"/>
      <c r="BD905" s="62"/>
      <c r="BE905" s="62"/>
      <c r="BF905" s="62"/>
      <c r="BG905" s="62"/>
    </row>
    <row r="906" spans="1:59" ht="15.75" customHeight="1">
      <c r="A906" s="51"/>
      <c r="B906" s="51"/>
      <c r="C906" s="62"/>
      <c r="D906" s="52"/>
      <c r="E906" s="62"/>
      <c r="F906" s="62"/>
      <c r="G906" s="52"/>
      <c r="H906" s="62"/>
      <c r="I906" s="62"/>
      <c r="J906" s="62"/>
      <c r="K906" s="62"/>
      <c r="L906" s="62"/>
      <c r="M906" s="62"/>
      <c r="N906" s="62"/>
      <c r="O906" s="62"/>
      <c r="P906" s="62"/>
      <c r="Q906" s="62"/>
      <c r="R906" s="62"/>
      <c r="S906" s="62"/>
      <c r="T906" s="62"/>
      <c r="U906" s="52"/>
      <c r="V906" s="152"/>
      <c r="W906" s="153"/>
      <c r="X906" s="153"/>
      <c r="Y906" s="154"/>
      <c r="Z906" s="154"/>
      <c r="AA906" s="154"/>
      <c r="AB906" s="154"/>
      <c r="AC906" s="154"/>
      <c r="AD906" s="154"/>
      <c r="AE906" s="154"/>
      <c r="AF906" s="154"/>
      <c r="AG906" s="154"/>
      <c r="AH906" s="154"/>
      <c r="AI906" s="154"/>
      <c r="AJ906" s="154"/>
      <c r="AK906" s="154"/>
      <c r="AL906" s="154"/>
      <c r="AM906" s="154"/>
      <c r="AN906" s="112"/>
      <c r="AO906" s="112"/>
      <c r="AP906" s="62"/>
      <c r="AQ906" s="62"/>
      <c r="AR906" s="62"/>
      <c r="AS906" s="62"/>
      <c r="AT906" s="62"/>
      <c r="AU906" s="62"/>
      <c r="AV906" s="62"/>
      <c r="AW906" s="62"/>
      <c r="AX906" s="62"/>
      <c r="AY906" s="62"/>
      <c r="AZ906" s="62"/>
      <c r="BA906" s="62"/>
      <c r="BB906" s="62"/>
      <c r="BC906" s="62"/>
      <c r="BD906" s="62"/>
      <c r="BE906" s="62"/>
      <c r="BF906" s="62"/>
      <c r="BG906" s="62"/>
    </row>
    <row r="907" spans="1:59" ht="15.75" customHeight="1">
      <c r="A907" s="51"/>
      <c r="B907" s="51"/>
      <c r="C907" s="62"/>
      <c r="D907" s="52"/>
      <c r="E907" s="62"/>
      <c r="F907" s="62"/>
      <c r="G907" s="52"/>
      <c r="H907" s="62"/>
      <c r="I907" s="62"/>
      <c r="J907" s="62"/>
      <c r="K907" s="62"/>
      <c r="L907" s="62"/>
      <c r="M907" s="62"/>
      <c r="N907" s="62"/>
      <c r="O907" s="62"/>
      <c r="P907" s="62"/>
      <c r="Q907" s="62"/>
      <c r="R907" s="62"/>
      <c r="S907" s="62"/>
      <c r="T907" s="62"/>
      <c r="U907" s="52"/>
      <c r="V907" s="152"/>
      <c r="W907" s="153"/>
      <c r="X907" s="153"/>
      <c r="Y907" s="154"/>
      <c r="Z907" s="154"/>
      <c r="AA907" s="154"/>
      <c r="AB907" s="154"/>
      <c r="AC907" s="154"/>
      <c r="AD907" s="154"/>
      <c r="AE907" s="154"/>
      <c r="AF907" s="154"/>
      <c r="AG907" s="154"/>
      <c r="AH907" s="154"/>
      <c r="AI907" s="154"/>
      <c r="AJ907" s="154"/>
      <c r="AK907" s="154"/>
      <c r="AL907" s="154"/>
      <c r="AM907" s="154"/>
      <c r="AN907" s="112"/>
      <c r="AO907" s="112"/>
      <c r="AP907" s="62"/>
      <c r="AQ907" s="62"/>
      <c r="AR907" s="62"/>
      <c r="AS907" s="62"/>
      <c r="AT907" s="62"/>
      <c r="AU907" s="62"/>
      <c r="AV907" s="62"/>
      <c r="AW907" s="62"/>
      <c r="AX907" s="62"/>
      <c r="AY907" s="62"/>
      <c r="AZ907" s="62"/>
      <c r="BA907" s="62"/>
      <c r="BB907" s="62"/>
      <c r="BC907" s="62"/>
      <c r="BD907" s="62"/>
      <c r="BE907" s="62"/>
      <c r="BF907" s="62"/>
      <c r="BG907" s="62"/>
    </row>
    <row r="908" spans="1:59" ht="15.75" customHeight="1">
      <c r="A908" s="51"/>
      <c r="B908" s="51"/>
      <c r="C908" s="62"/>
      <c r="D908" s="52"/>
      <c r="E908" s="62"/>
      <c r="F908" s="62"/>
      <c r="G908" s="52"/>
      <c r="H908" s="62"/>
      <c r="I908" s="62"/>
      <c r="J908" s="62"/>
      <c r="K908" s="62"/>
      <c r="L908" s="62"/>
      <c r="M908" s="62"/>
      <c r="N908" s="62"/>
      <c r="O908" s="62"/>
      <c r="P908" s="62"/>
      <c r="Q908" s="62"/>
      <c r="R908" s="62"/>
      <c r="S908" s="62"/>
      <c r="T908" s="62"/>
      <c r="U908" s="52"/>
      <c r="V908" s="152"/>
      <c r="W908" s="153"/>
      <c r="X908" s="153"/>
      <c r="Y908" s="154"/>
      <c r="Z908" s="154"/>
      <c r="AA908" s="154"/>
      <c r="AB908" s="154"/>
      <c r="AC908" s="154"/>
      <c r="AD908" s="154"/>
      <c r="AE908" s="154"/>
      <c r="AF908" s="154"/>
      <c r="AG908" s="154"/>
      <c r="AH908" s="154"/>
      <c r="AI908" s="154"/>
      <c r="AJ908" s="154"/>
      <c r="AK908" s="154"/>
      <c r="AL908" s="154"/>
      <c r="AM908" s="154"/>
      <c r="AN908" s="112"/>
      <c r="AO908" s="112"/>
      <c r="AP908" s="62"/>
      <c r="AQ908" s="62"/>
      <c r="AR908" s="62"/>
      <c r="AS908" s="62"/>
      <c r="AT908" s="62"/>
      <c r="AU908" s="62"/>
      <c r="AV908" s="62"/>
      <c r="AW908" s="62"/>
      <c r="AX908" s="62"/>
      <c r="AY908" s="62"/>
      <c r="AZ908" s="62"/>
      <c r="BA908" s="62"/>
      <c r="BB908" s="62"/>
      <c r="BC908" s="62"/>
      <c r="BD908" s="62"/>
      <c r="BE908" s="62"/>
      <c r="BF908" s="62"/>
      <c r="BG908" s="62"/>
    </row>
    <row r="909" spans="1:59" ht="15.75" customHeight="1">
      <c r="A909" s="51"/>
      <c r="B909" s="51"/>
      <c r="C909" s="62"/>
      <c r="D909" s="52"/>
      <c r="E909" s="62"/>
      <c r="F909" s="62"/>
      <c r="G909" s="52"/>
      <c r="H909" s="62"/>
      <c r="I909" s="62"/>
      <c r="J909" s="62"/>
      <c r="K909" s="62"/>
      <c r="L909" s="62"/>
      <c r="M909" s="62"/>
      <c r="N909" s="62"/>
      <c r="O909" s="62"/>
      <c r="P909" s="62"/>
      <c r="Q909" s="62"/>
      <c r="R909" s="62"/>
      <c r="S909" s="62"/>
      <c r="T909" s="62"/>
      <c r="U909" s="52"/>
      <c r="V909" s="152"/>
      <c r="W909" s="153"/>
      <c r="X909" s="153"/>
      <c r="Y909" s="154"/>
      <c r="Z909" s="154"/>
      <c r="AA909" s="154"/>
      <c r="AB909" s="154"/>
      <c r="AC909" s="154"/>
      <c r="AD909" s="154"/>
      <c r="AE909" s="154"/>
      <c r="AF909" s="154"/>
      <c r="AG909" s="154"/>
      <c r="AH909" s="154"/>
      <c r="AI909" s="154"/>
      <c r="AJ909" s="154"/>
      <c r="AK909" s="154"/>
      <c r="AL909" s="154"/>
      <c r="AM909" s="154"/>
      <c r="AN909" s="112"/>
      <c r="AO909" s="112"/>
      <c r="AP909" s="62"/>
      <c r="AQ909" s="62"/>
      <c r="AR909" s="62"/>
      <c r="AS909" s="62"/>
      <c r="AT909" s="62"/>
      <c r="AU909" s="62"/>
      <c r="AV909" s="62"/>
      <c r="AW909" s="62"/>
      <c r="AX909" s="62"/>
      <c r="AY909" s="62"/>
      <c r="AZ909" s="62"/>
      <c r="BA909" s="62"/>
      <c r="BB909" s="62"/>
      <c r="BC909" s="62"/>
      <c r="BD909" s="62"/>
      <c r="BE909" s="62"/>
      <c r="BF909" s="62"/>
      <c r="BG909" s="62"/>
    </row>
    <row r="910" spans="1:59" ht="15.75" customHeight="1">
      <c r="A910" s="51"/>
      <c r="B910" s="51"/>
      <c r="C910" s="62"/>
      <c r="D910" s="52"/>
      <c r="E910" s="62"/>
      <c r="F910" s="62"/>
      <c r="G910" s="52"/>
      <c r="H910" s="62"/>
      <c r="I910" s="62"/>
      <c r="J910" s="62"/>
      <c r="K910" s="62"/>
      <c r="L910" s="62"/>
      <c r="M910" s="62"/>
      <c r="N910" s="62"/>
      <c r="O910" s="62"/>
      <c r="P910" s="62"/>
      <c r="Q910" s="62"/>
      <c r="R910" s="62"/>
      <c r="S910" s="62"/>
      <c r="T910" s="62"/>
      <c r="U910" s="52"/>
      <c r="V910" s="152"/>
      <c r="W910" s="153"/>
      <c r="X910" s="153"/>
      <c r="Y910" s="154"/>
      <c r="Z910" s="154"/>
      <c r="AA910" s="154"/>
      <c r="AB910" s="154"/>
      <c r="AC910" s="154"/>
      <c r="AD910" s="154"/>
      <c r="AE910" s="154"/>
      <c r="AF910" s="154"/>
      <c r="AG910" s="154"/>
      <c r="AH910" s="154"/>
      <c r="AI910" s="154"/>
      <c r="AJ910" s="154"/>
      <c r="AK910" s="154"/>
      <c r="AL910" s="154"/>
      <c r="AM910" s="154"/>
      <c r="AN910" s="112"/>
      <c r="AO910" s="112"/>
      <c r="AP910" s="62"/>
      <c r="AQ910" s="62"/>
      <c r="AR910" s="62"/>
      <c r="AS910" s="62"/>
      <c r="AT910" s="62"/>
      <c r="AU910" s="62"/>
      <c r="AV910" s="62"/>
      <c r="AW910" s="62"/>
      <c r="AX910" s="62"/>
      <c r="AY910" s="62"/>
      <c r="AZ910" s="62"/>
      <c r="BA910" s="62"/>
      <c r="BB910" s="62"/>
      <c r="BC910" s="62"/>
      <c r="BD910" s="62"/>
      <c r="BE910" s="62"/>
      <c r="BF910" s="62"/>
      <c r="BG910" s="62"/>
    </row>
    <row r="911" spans="1:59" ht="15.75" customHeight="1">
      <c r="A911" s="51"/>
      <c r="B911" s="51"/>
      <c r="C911" s="62"/>
      <c r="D911" s="52"/>
      <c r="E911" s="62"/>
      <c r="F911" s="62"/>
      <c r="G911" s="52"/>
      <c r="H911" s="62"/>
      <c r="I911" s="62"/>
      <c r="J911" s="62"/>
      <c r="K911" s="62"/>
      <c r="L911" s="62"/>
      <c r="M911" s="62"/>
      <c r="N911" s="62"/>
      <c r="O911" s="62"/>
      <c r="P911" s="62"/>
      <c r="Q911" s="62"/>
      <c r="R911" s="62"/>
      <c r="S911" s="62"/>
      <c r="T911" s="62"/>
      <c r="U911" s="52"/>
      <c r="V911" s="152"/>
      <c r="W911" s="153"/>
      <c r="X911" s="153"/>
      <c r="Y911" s="154"/>
      <c r="Z911" s="154"/>
      <c r="AA911" s="154"/>
      <c r="AB911" s="154"/>
      <c r="AC911" s="154"/>
      <c r="AD911" s="154"/>
      <c r="AE911" s="154"/>
      <c r="AF911" s="154"/>
      <c r="AG911" s="154"/>
      <c r="AH911" s="154"/>
      <c r="AI911" s="154"/>
      <c r="AJ911" s="154"/>
      <c r="AK911" s="154"/>
      <c r="AL911" s="154"/>
      <c r="AM911" s="154"/>
      <c r="AN911" s="112"/>
      <c r="AO911" s="112"/>
      <c r="AP911" s="62"/>
      <c r="AQ911" s="62"/>
      <c r="AR911" s="62"/>
      <c r="AS911" s="62"/>
      <c r="AT911" s="62"/>
      <c r="AU911" s="62"/>
      <c r="AV911" s="62"/>
      <c r="AW911" s="62"/>
      <c r="AX911" s="62"/>
      <c r="AY911" s="62"/>
      <c r="AZ911" s="62"/>
      <c r="BA911" s="62"/>
      <c r="BB911" s="62"/>
      <c r="BC911" s="62"/>
      <c r="BD911" s="62"/>
      <c r="BE911" s="62"/>
      <c r="BF911" s="62"/>
      <c r="BG911" s="62"/>
    </row>
    <row r="912" spans="1:59" ht="15.75" customHeight="1">
      <c r="A912" s="51"/>
      <c r="B912" s="51"/>
      <c r="C912" s="62"/>
      <c r="D912" s="52"/>
      <c r="E912" s="62"/>
      <c r="F912" s="62"/>
      <c r="G912" s="52"/>
      <c r="H912" s="62"/>
      <c r="I912" s="62"/>
      <c r="J912" s="62"/>
      <c r="K912" s="62"/>
      <c r="L912" s="62"/>
      <c r="M912" s="62"/>
      <c r="N912" s="62"/>
      <c r="O912" s="62"/>
      <c r="P912" s="62"/>
      <c r="Q912" s="62"/>
      <c r="R912" s="62"/>
      <c r="S912" s="62"/>
      <c r="T912" s="62"/>
      <c r="U912" s="52"/>
      <c r="V912" s="152"/>
      <c r="W912" s="153"/>
      <c r="X912" s="153"/>
      <c r="Y912" s="154"/>
      <c r="Z912" s="154"/>
      <c r="AA912" s="154"/>
      <c r="AB912" s="154"/>
      <c r="AC912" s="154"/>
      <c r="AD912" s="154"/>
      <c r="AE912" s="154"/>
      <c r="AF912" s="154"/>
      <c r="AG912" s="154"/>
      <c r="AH912" s="154"/>
      <c r="AI912" s="154"/>
      <c r="AJ912" s="154"/>
      <c r="AK912" s="154"/>
      <c r="AL912" s="154"/>
      <c r="AM912" s="154"/>
      <c r="AN912" s="112"/>
      <c r="AO912" s="112"/>
      <c r="AP912" s="62"/>
      <c r="AQ912" s="62"/>
      <c r="AR912" s="62"/>
      <c r="AS912" s="62"/>
      <c r="AT912" s="62"/>
      <c r="AU912" s="62"/>
      <c r="AV912" s="62"/>
      <c r="AW912" s="62"/>
      <c r="AX912" s="62"/>
      <c r="AY912" s="62"/>
      <c r="AZ912" s="62"/>
      <c r="BA912" s="62"/>
      <c r="BB912" s="62"/>
      <c r="BC912" s="62"/>
      <c r="BD912" s="62"/>
      <c r="BE912" s="62"/>
      <c r="BF912" s="62"/>
      <c r="BG912" s="62"/>
    </row>
    <row r="913" spans="1:59" ht="15.75" customHeight="1">
      <c r="A913" s="51"/>
      <c r="B913" s="51"/>
      <c r="C913" s="62"/>
      <c r="D913" s="52"/>
      <c r="E913" s="62"/>
      <c r="F913" s="62"/>
      <c r="G913" s="52"/>
      <c r="H913" s="62"/>
      <c r="I913" s="62"/>
      <c r="J913" s="62"/>
      <c r="K913" s="62"/>
      <c r="L913" s="62"/>
      <c r="M913" s="62"/>
      <c r="N913" s="62"/>
      <c r="O913" s="62"/>
      <c r="P913" s="62"/>
      <c r="Q913" s="62"/>
      <c r="R913" s="62"/>
      <c r="S913" s="62"/>
      <c r="T913" s="62"/>
      <c r="U913" s="52"/>
      <c r="V913" s="152"/>
      <c r="W913" s="153"/>
      <c r="X913" s="153"/>
      <c r="Y913" s="154"/>
      <c r="Z913" s="154"/>
      <c r="AA913" s="154"/>
      <c r="AB913" s="154"/>
      <c r="AC913" s="154"/>
      <c r="AD913" s="154"/>
      <c r="AE913" s="154"/>
      <c r="AF913" s="154"/>
      <c r="AG913" s="154"/>
      <c r="AH913" s="154"/>
      <c r="AI913" s="154"/>
      <c r="AJ913" s="154"/>
      <c r="AK913" s="154"/>
      <c r="AL913" s="154"/>
      <c r="AM913" s="154"/>
      <c r="AN913" s="112"/>
      <c r="AO913" s="112"/>
      <c r="AP913" s="62"/>
      <c r="AQ913" s="62"/>
      <c r="AR913" s="62"/>
      <c r="AS913" s="62"/>
      <c r="AT913" s="62"/>
      <c r="AU913" s="62"/>
      <c r="AV913" s="62"/>
      <c r="AW913" s="62"/>
      <c r="AX913" s="62"/>
      <c r="AY913" s="62"/>
      <c r="AZ913" s="62"/>
      <c r="BA913" s="62"/>
      <c r="BB913" s="62"/>
      <c r="BC913" s="62"/>
      <c r="BD913" s="62"/>
      <c r="BE913" s="62"/>
      <c r="BF913" s="62"/>
      <c r="BG913" s="62"/>
    </row>
    <row r="914" spans="1:59" ht="15.75" customHeight="1">
      <c r="A914" s="51"/>
      <c r="B914" s="51"/>
      <c r="C914" s="62"/>
      <c r="D914" s="52"/>
      <c r="E914" s="62"/>
      <c r="F914" s="62"/>
      <c r="G914" s="52"/>
      <c r="H914" s="62"/>
      <c r="I914" s="62"/>
      <c r="J914" s="62"/>
      <c r="K914" s="62"/>
      <c r="L914" s="62"/>
      <c r="M914" s="62"/>
      <c r="N914" s="62"/>
      <c r="O914" s="62"/>
      <c r="P914" s="62"/>
      <c r="Q914" s="62"/>
      <c r="R914" s="62"/>
      <c r="S914" s="62"/>
      <c r="T914" s="62"/>
      <c r="U914" s="52"/>
      <c r="V914" s="152"/>
      <c r="W914" s="153"/>
      <c r="X914" s="153"/>
      <c r="Y914" s="154"/>
      <c r="Z914" s="154"/>
      <c r="AA914" s="154"/>
      <c r="AB914" s="154"/>
      <c r="AC914" s="154"/>
      <c r="AD914" s="154"/>
      <c r="AE914" s="154"/>
      <c r="AF914" s="154"/>
      <c r="AG914" s="154"/>
      <c r="AH914" s="154"/>
      <c r="AI914" s="154"/>
      <c r="AJ914" s="154"/>
      <c r="AK914" s="154"/>
      <c r="AL914" s="154"/>
      <c r="AM914" s="154"/>
      <c r="AN914" s="112"/>
      <c r="AO914" s="112"/>
      <c r="AP914" s="62"/>
      <c r="AQ914" s="62"/>
      <c r="AR914" s="62"/>
      <c r="AS914" s="62"/>
      <c r="AT914" s="62"/>
      <c r="AU914" s="62"/>
      <c r="AV914" s="62"/>
      <c r="AW914" s="62"/>
      <c r="AX914" s="62"/>
      <c r="AY914" s="62"/>
      <c r="AZ914" s="62"/>
      <c r="BA914" s="62"/>
      <c r="BB914" s="62"/>
      <c r="BC914" s="62"/>
      <c r="BD914" s="62"/>
      <c r="BE914" s="62"/>
      <c r="BF914" s="62"/>
      <c r="BG914" s="62"/>
    </row>
    <row r="915" spans="1:59" ht="15.75" customHeight="1">
      <c r="A915" s="51"/>
      <c r="B915" s="51"/>
      <c r="C915" s="62"/>
      <c r="D915" s="52"/>
      <c r="E915" s="62"/>
      <c r="F915" s="62"/>
      <c r="G915" s="52"/>
      <c r="H915" s="62"/>
      <c r="I915" s="62"/>
      <c r="J915" s="62"/>
      <c r="K915" s="62"/>
      <c r="L915" s="62"/>
      <c r="M915" s="62"/>
      <c r="N915" s="62"/>
      <c r="O915" s="62"/>
      <c r="P915" s="62"/>
      <c r="Q915" s="62"/>
      <c r="R915" s="62"/>
      <c r="S915" s="62"/>
      <c r="T915" s="62"/>
      <c r="U915" s="52"/>
      <c r="V915" s="152"/>
      <c r="W915" s="153"/>
      <c r="X915" s="153"/>
      <c r="Y915" s="154"/>
      <c r="Z915" s="154"/>
      <c r="AA915" s="154"/>
      <c r="AB915" s="154"/>
      <c r="AC915" s="154"/>
      <c r="AD915" s="154"/>
      <c r="AE915" s="154"/>
      <c r="AF915" s="154"/>
      <c r="AG915" s="154"/>
      <c r="AH915" s="154"/>
      <c r="AI915" s="154"/>
      <c r="AJ915" s="154"/>
      <c r="AK915" s="154"/>
      <c r="AL915" s="154"/>
      <c r="AM915" s="154"/>
      <c r="AN915" s="112"/>
      <c r="AO915" s="112"/>
      <c r="AP915" s="62"/>
      <c r="AQ915" s="62"/>
      <c r="AR915" s="62"/>
      <c r="AS915" s="62"/>
      <c r="AT915" s="62"/>
      <c r="AU915" s="62"/>
      <c r="AV915" s="62"/>
      <c r="AW915" s="62"/>
      <c r="AX915" s="62"/>
      <c r="AY915" s="62"/>
      <c r="AZ915" s="62"/>
      <c r="BA915" s="62"/>
      <c r="BB915" s="62"/>
      <c r="BC915" s="62"/>
      <c r="BD915" s="62"/>
      <c r="BE915" s="62"/>
      <c r="BF915" s="62"/>
      <c r="BG915" s="62"/>
    </row>
    <row r="916" spans="1:59" ht="15.75" customHeight="1">
      <c r="A916" s="51"/>
      <c r="B916" s="51"/>
      <c r="C916" s="62"/>
      <c r="D916" s="52"/>
      <c r="E916" s="62"/>
      <c r="F916" s="62"/>
      <c r="G916" s="52"/>
      <c r="H916" s="62"/>
      <c r="I916" s="62"/>
      <c r="J916" s="62"/>
      <c r="K916" s="62"/>
      <c r="L916" s="62"/>
      <c r="M916" s="62"/>
      <c r="N916" s="62"/>
      <c r="O916" s="62"/>
      <c r="P916" s="62"/>
      <c r="Q916" s="62"/>
      <c r="R916" s="62"/>
      <c r="S916" s="62"/>
      <c r="T916" s="62"/>
      <c r="U916" s="52"/>
      <c r="V916" s="152"/>
      <c r="W916" s="153"/>
      <c r="X916" s="153"/>
      <c r="Y916" s="154"/>
      <c r="Z916" s="154"/>
      <c r="AA916" s="154"/>
      <c r="AB916" s="154"/>
      <c r="AC916" s="154"/>
      <c r="AD916" s="154"/>
      <c r="AE916" s="154"/>
      <c r="AF916" s="154"/>
      <c r="AG916" s="154"/>
      <c r="AH916" s="154"/>
      <c r="AI916" s="154"/>
      <c r="AJ916" s="154"/>
      <c r="AK916" s="154"/>
      <c r="AL916" s="154"/>
      <c r="AM916" s="154"/>
      <c r="AN916" s="112"/>
      <c r="AO916" s="112"/>
      <c r="AP916" s="62"/>
      <c r="AQ916" s="62"/>
      <c r="AR916" s="62"/>
      <c r="AS916" s="62"/>
      <c r="AT916" s="62"/>
      <c r="AU916" s="62"/>
      <c r="AV916" s="62"/>
      <c r="AW916" s="62"/>
      <c r="AX916" s="62"/>
      <c r="AY916" s="62"/>
      <c r="AZ916" s="62"/>
      <c r="BA916" s="62"/>
      <c r="BB916" s="62"/>
      <c r="BC916" s="62"/>
      <c r="BD916" s="62"/>
      <c r="BE916" s="62"/>
      <c r="BF916" s="62"/>
      <c r="BG916" s="62"/>
    </row>
    <row r="917" spans="1:59" ht="15.75" customHeight="1">
      <c r="A917" s="51"/>
      <c r="B917" s="51"/>
      <c r="C917" s="62"/>
      <c r="D917" s="52"/>
      <c r="E917" s="62"/>
      <c r="F917" s="62"/>
      <c r="G917" s="52"/>
      <c r="H917" s="62"/>
      <c r="I917" s="62"/>
      <c r="J917" s="62"/>
      <c r="K917" s="62"/>
      <c r="L917" s="62"/>
      <c r="M917" s="62"/>
      <c r="N917" s="62"/>
      <c r="O917" s="62"/>
      <c r="P917" s="62"/>
      <c r="Q917" s="62"/>
      <c r="R917" s="62"/>
      <c r="S917" s="62"/>
      <c r="T917" s="62"/>
      <c r="U917" s="52"/>
      <c r="V917" s="152"/>
      <c r="W917" s="153"/>
      <c r="X917" s="153"/>
      <c r="Y917" s="154"/>
      <c r="Z917" s="154"/>
      <c r="AA917" s="154"/>
      <c r="AB917" s="154"/>
      <c r="AC917" s="154"/>
      <c r="AD917" s="154"/>
      <c r="AE917" s="154"/>
      <c r="AF917" s="154"/>
      <c r="AG917" s="154"/>
      <c r="AH917" s="154"/>
      <c r="AI917" s="154"/>
      <c r="AJ917" s="154"/>
      <c r="AK917" s="154"/>
      <c r="AL917" s="154"/>
      <c r="AM917" s="154"/>
      <c r="AN917" s="112"/>
      <c r="AO917" s="112"/>
      <c r="AP917" s="62"/>
      <c r="AQ917" s="62"/>
      <c r="AR917" s="62"/>
      <c r="AS917" s="62"/>
      <c r="AT917" s="62"/>
      <c r="AU917" s="62"/>
      <c r="AV917" s="62"/>
      <c r="AW917" s="62"/>
      <c r="AX917" s="62"/>
      <c r="AY917" s="62"/>
      <c r="AZ917" s="62"/>
      <c r="BA917" s="62"/>
      <c r="BB917" s="62"/>
      <c r="BC917" s="62"/>
      <c r="BD917" s="62"/>
      <c r="BE917" s="62"/>
      <c r="BF917" s="62"/>
      <c r="BG917" s="62"/>
    </row>
    <row r="918" spans="1:59" ht="15.75" customHeight="1">
      <c r="A918" s="51"/>
      <c r="B918" s="51"/>
      <c r="C918" s="62"/>
      <c r="D918" s="52"/>
      <c r="E918" s="62"/>
      <c r="F918" s="62"/>
      <c r="G918" s="52"/>
      <c r="H918" s="62"/>
      <c r="I918" s="62"/>
      <c r="J918" s="62"/>
      <c r="K918" s="62"/>
      <c r="L918" s="62"/>
      <c r="M918" s="62"/>
      <c r="N918" s="62"/>
      <c r="O918" s="62"/>
      <c r="P918" s="62"/>
      <c r="Q918" s="62"/>
      <c r="R918" s="62"/>
      <c r="S918" s="62"/>
      <c r="T918" s="62"/>
      <c r="U918" s="52"/>
      <c r="V918" s="152"/>
      <c r="W918" s="153"/>
      <c r="X918" s="153"/>
      <c r="Y918" s="154"/>
      <c r="Z918" s="154"/>
      <c r="AA918" s="154"/>
      <c r="AB918" s="154"/>
      <c r="AC918" s="154"/>
      <c r="AD918" s="154"/>
      <c r="AE918" s="154"/>
      <c r="AF918" s="154"/>
      <c r="AG918" s="154"/>
      <c r="AH918" s="154"/>
      <c r="AI918" s="154"/>
      <c r="AJ918" s="154"/>
      <c r="AK918" s="154"/>
      <c r="AL918" s="154"/>
      <c r="AM918" s="154"/>
      <c r="AN918" s="112"/>
      <c r="AO918" s="112"/>
      <c r="AP918" s="62"/>
      <c r="AQ918" s="62"/>
      <c r="AR918" s="62"/>
      <c r="AS918" s="62"/>
      <c r="AT918" s="62"/>
      <c r="AU918" s="62"/>
      <c r="AV918" s="62"/>
      <c r="AW918" s="62"/>
      <c r="AX918" s="62"/>
      <c r="AY918" s="62"/>
      <c r="AZ918" s="62"/>
      <c r="BA918" s="62"/>
      <c r="BB918" s="62"/>
      <c r="BC918" s="62"/>
      <c r="BD918" s="62"/>
      <c r="BE918" s="62"/>
      <c r="BF918" s="62"/>
      <c r="BG918" s="62"/>
    </row>
    <row r="919" spans="1:59" ht="15.75" customHeight="1">
      <c r="A919" s="51"/>
      <c r="B919" s="51"/>
      <c r="C919" s="62"/>
      <c r="D919" s="52"/>
      <c r="E919" s="62"/>
      <c r="F919" s="62"/>
      <c r="G919" s="52"/>
      <c r="H919" s="62"/>
      <c r="I919" s="62"/>
      <c r="J919" s="62"/>
      <c r="K919" s="62"/>
      <c r="L919" s="62"/>
      <c r="M919" s="62"/>
      <c r="N919" s="62"/>
      <c r="O919" s="62"/>
      <c r="P919" s="62"/>
      <c r="Q919" s="62"/>
      <c r="R919" s="62"/>
      <c r="S919" s="62"/>
      <c r="T919" s="62"/>
      <c r="U919" s="52"/>
      <c r="V919" s="152"/>
      <c r="W919" s="153"/>
      <c r="X919" s="153"/>
      <c r="Y919" s="154"/>
      <c r="Z919" s="154"/>
      <c r="AA919" s="154"/>
      <c r="AB919" s="154"/>
      <c r="AC919" s="154"/>
      <c r="AD919" s="154"/>
      <c r="AE919" s="154"/>
      <c r="AF919" s="154"/>
      <c r="AG919" s="154"/>
      <c r="AH919" s="154"/>
      <c r="AI919" s="154"/>
      <c r="AJ919" s="154"/>
      <c r="AK919" s="154"/>
      <c r="AL919" s="154"/>
      <c r="AM919" s="154"/>
      <c r="AN919" s="112"/>
      <c r="AO919" s="112"/>
      <c r="AP919" s="62"/>
      <c r="AQ919" s="62"/>
      <c r="AR919" s="62"/>
      <c r="AS919" s="62"/>
      <c r="AT919" s="62"/>
      <c r="AU919" s="62"/>
      <c r="AV919" s="62"/>
      <c r="AW919" s="62"/>
      <c r="AX919" s="62"/>
      <c r="AY919" s="62"/>
      <c r="AZ919" s="62"/>
      <c r="BA919" s="62"/>
      <c r="BB919" s="62"/>
      <c r="BC919" s="62"/>
      <c r="BD919" s="62"/>
      <c r="BE919" s="62"/>
      <c r="BF919" s="62"/>
      <c r="BG919" s="62"/>
    </row>
    <row r="920" spans="1:59" ht="15.75" customHeight="1">
      <c r="A920" s="51"/>
      <c r="B920" s="51"/>
      <c r="C920" s="62"/>
      <c r="D920" s="52"/>
      <c r="E920" s="62"/>
      <c r="F920" s="62"/>
      <c r="G920" s="52"/>
      <c r="H920" s="62"/>
      <c r="I920" s="62"/>
      <c r="J920" s="62"/>
      <c r="K920" s="62"/>
      <c r="L920" s="62"/>
      <c r="M920" s="62"/>
      <c r="N920" s="62"/>
      <c r="O920" s="62"/>
      <c r="P920" s="62"/>
      <c r="Q920" s="62"/>
      <c r="R920" s="62"/>
      <c r="S920" s="62"/>
      <c r="T920" s="62"/>
      <c r="U920" s="52"/>
      <c r="V920" s="152"/>
      <c r="W920" s="153"/>
      <c r="X920" s="153"/>
      <c r="Y920" s="154"/>
      <c r="Z920" s="154"/>
      <c r="AA920" s="154"/>
      <c r="AB920" s="154"/>
      <c r="AC920" s="154"/>
      <c r="AD920" s="154"/>
      <c r="AE920" s="154"/>
      <c r="AF920" s="154"/>
      <c r="AG920" s="154"/>
      <c r="AH920" s="154"/>
      <c r="AI920" s="154"/>
      <c r="AJ920" s="154"/>
      <c r="AK920" s="154"/>
      <c r="AL920" s="154"/>
      <c r="AM920" s="154"/>
      <c r="AN920" s="112"/>
      <c r="AO920" s="112"/>
      <c r="AP920" s="62"/>
      <c r="AQ920" s="62"/>
      <c r="AR920" s="62"/>
      <c r="AS920" s="62"/>
      <c r="AT920" s="62"/>
      <c r="AU920" s="62"/>
      <c r="AV920" s="62"/>
      <c r="AW920" s="62"/>
      <c r="AX920" s="62"/>
      <c r="AY920" s="62"/>
      <c r="AZ920" s="62"/>
      <c r="BA920" s="62"/>
      <c r="BB920" s="62"/>
      <c r="BC920" s="62"/>
      <c r="BD920" s="62"/>
      <c r="BE920" s="62"/>
      <c r="BF920" s="62"/>
      <c r="BG920" s="62"/>
    </row>
    <row r="921" spans="1:59" ht="15.75" customHeight="1">
      <c r="A921" s="51"/>
      <c r="B921" s="51"/>
      <c r="C921" s="62"/>
      <c r="D921" s="52"/>
      <c r="E921" s="62"/>
      <c r="F921" s="62"/>
      <c r="G921" s="52"/>
      <c r="H921" s="62"/>
      <c r="I921" s="62"/>
      <c r="J921" s="62"/>
      <c r="K921" s="62"/>
      <c r="L921" s="62"/>
      <c r="M921" s="62"/>
      <c r="N921" s="62"/>
      <c r="O921" s="62"/>
      <c r="P921" s="62"/>
      <c r="Q921" s="62"/>
      <c r="R921" s="62"/>
      <c r="S921" s="62"/>
      <c r="T921" s="62"/>
      <c r="U921" s="52"/>
      <c r="V921" s="152"/>
      <c r="W921" s="153"/>
      <c r="X921" s="153"/>
      <c r="Y921" s="154"/>
      <c r="Z921" s="154"/>
      <c r="AA921" s="154"/>
      <c r="AB921" s="154"/>
      <c r="AC921" s="154"/>
      <c r="AD921" s="154"/>
      <c r="AE921" s="154"/>
      <c r="AF921" s="154"/>
      <c r="AG921" s="154"/>
      <c r="AH921" s="154"/>
      <c r="AI921" s="154"/>
      <c r="AJ921" s="154"/>
      <c r="AK921" s="154"/>
      <c r="AL921" s="154"/>
      <c r="AM921" s="154"/>
      <c r="AN921" s="112"/>
      <c r="AO921" s="112"/>
      <c r="AP921" s="62"/>
      <c r="AQ921" s="62"/>
      <c r="AR921" s="62"/>
      <c r="AS921" s="62"/>
      <c r="AT921" s="62"/>
      <c r="AU921" s="62"/>
      <c r="AV921" s="62"/>
      <c r="AW921" s="62"/>
      <c r="AX921" s="62"/>
      <c r="AY921" s="62"/>
      <c r="AZ921" s="62"/>
      <c r="BA921" s="62"/>
      <c r="BB921" s="62"/>
      <c r="BC921" s="62"/>
      <c r="BD921" s="62"/>
      <c r="BE921" s="62"/>
      <c r="BF921" s="62"/>
      <c r="BG921" s="62"/>
    </row>
    <row r="922" spans="1:59" ht="15.75" customHeight="1">
      <c r="A922" s="51"/>
      <c r="B922" s="51"/>
      <c r="C922" s="62"/>
      <c r="D922" s="52"/>
      <c r="E922" s="62"/>
      <c r="F922" s="62"/>
      <c r="G922" s="52"/>
      <c r="H922" s="62"/>
      <c r="I922" s="62"/>
      <c r="J922" s="62"/>
      <c r="K922" s="62"/>
      <c r="L922" s="62"/>
      <c r="M922" s="62"/>
      <c r="N922" s="62"/>
      <c r="O922" s="62"/>
      <c r="P922" s="62"/>
      <c r="Q922" s="62"/>
      <c r="R922" s="62"/>
      <c r="S922" s="62"/>
      <c r="T922" s="62"/>
      <c r="U922" s="52"/>
      <c r="V922" s="152"/>
      <c r="W922" s="153"/>
      <c r="X922" s="153"/>
      <c r="Y922" s="154"/>
      <c r="Z922" s="154"/>
      <c r="AA922" s="154"/>
      <c r="AB922" s="154"/>
      <c r="AC922" s="154"/>
      <c r="AD922" s="154"/>
      <c r="AE922" s="154"/>
      <c r="AF922" s="154"/>
      <c r="AG922" s="154"/>
      <c r="AH922" s="154"/>
      <c r="AI922" s="154"/>
      <c r="AJ922" s="154"/>
      <c r="AK922" s="154"/>
      <c r="AL922" s="154"/>
      <c r="AM922" s="154"/>
      <c r="AN922" s="112"/>
      <c r="AO922" s="112"/>
      <c r="AP922" s="62"/>
      <c r="AQ922" s="62"/>
      <c r="AR922" s="62"/>
      <c r="AS922" s="62"/>
      <c r="AT922" s="62"/>
      <c r="AU922" s="62"/>
      <c r="AV922" s="62"/>
      <c r="AW922" s="62"/>
      <c r="AX922" s="62"/>
      <c r="AY922" s="62"/>
      <c r="AZ922" s="62"/>
      <c r="BA922" s="62"/>
      <c r="BB922" s="62"/>
      <c r="BC922" s="62"/>
      <c r="BD922" s="62"/>
      <c r="BE922" s="62"/>
      <c r="BF922" s="62"/>
      <c r="BG922" s="62"/>
    </row>
    <row r="923" spans="1:59" ht="15.75" customHeight="1">
      <c r="A923" s="51"/>
      <c r="B923" s="51"/>
      <c r="C923" s="62"/>
      <c r="D923" s="52"/>
      <c r="E923" s="62"/>
      <c r="F923" s="62"/>
      <c r="G923" s="52"/>
      <c r="H923" s="62"/>
      <c r="I923" s="62"/>
      <c r="J923" s="62"/>
      <c r="K923" s="62"/>
      <c r="L923" s="62"/>
      <c r="M923" s="62"/>
      <c r="N923" s="62"/>
      <c r="O923" s="62"/>
      <c r="P923" s="62"/>
      <c r="Q923" s="62"/>
      <c r="R923" s="62"/>
      <c r="S923" s="62"/>
      <c r="T923" s="62"/>
      <c r="U923" s="52"/>
      <c r="V923" s="152"/>
      <c r="W923" s="153"/>
      <c r="X923" s="153"/>
      <c r="Y923" s="154"/>
      <c r="Z923" s="154"/>
      <c r="AA923" s="154"/>
      <c r="AB923" s="154"/>
      <c r="AC923" s="154"/>
      <c r="AD923" s="154"/>
      <c r="AE923" s="154"/>
      <c r="AF923" s="154"/>
      <c r="AG923" s="154"/>
      <c r="AH923" s="154"/>
      <c r="AI923" s="154"/>
      <c r="AJ923" s="154"/>
      <c r="AK923" s="154"/>
      <c r="AL923" s="154"/>
      <c r="AM923" s="154"/>
      <c r="AN923" s="112"/>
      <c r="AO923" s="112"/>
      <c r="AP923" s="62"/>
      <c r="AQ923" s="62"/>
      <c r="AR923" s="62"/>
      <c r="AS923" s="62"/>
      <c r="AT923" s="62"/>
      <c r="AU923" s="62"/>
      <c r="AV923" s="62"/>
      <c r="AW923" s="62"/>
      <c r="AX923" s="62"/>
      <c r="AY923" s="62"/>
      <c r="AZ923" s="62"/>
      <c r="BA923" s="62"/>
      <c r="BB923" s="62"/>
      <c r="BC923" s="62"/>
      <c r="BD923" s="62"/>
      <c r="BE923" s="62"/>
      <c r="BF923" s="62"/>
      <c r="BG923" s="62"/>
    </row>
    <row r="924" spans="1:59" ht="15.75" customHeight="1">
      <c r="A924" s="51"/>
      <c r="B924" s="51"/>
      <c r="C924" s="62"/>
      <c r="D924" s="52"/>
      <c r="E924" s="62"/>
      <c r="F924" s="62"/>
      <c r="G924" s="52"/>
      <c r="H924" s="62"/>
      <c r="I924" s="62"/>
      <c r="J924" s="62"/>
      <c r="K924" s="62"/>
      <c r="L924" s="62"/>
      <c r="M924" s="62"/>
      <c r="N924" s="62"/>
      <c r="O924" s="62"/>
      <c r="P924" s="62"/>
      <c r="Q924" s="62"/>
      <c r="R924" s="62"/>
      <c r="S924" s="62"/>
      <c r="T924" s="62"/>
      <c r="U924" s="52"/>
      <c r="V924" s="152"/>
      <c r="W924" s="153"/>
      <c r="X924" s="153"/>
      <c r="Y924" s="154"/>
      <c r="Z924" s="154"/>
      <c r="AA924" s="154"/>
      <c r="AB924" s="154"/>
      <c r="AC924" s="154"/>
      <c r="AD924" s="154"/>
      <c r="AE924" s="154"/>
      <c r="AF924" s="154"/>
      <c r="AG924" s="154"/>
      <c r="AH924" s="154"/>
      <c r="AI924" s="154"/>
      <c r="AJ924" s="154"/>
      <c r="AK924" s="154"/>
      <c r="AL924" s="154"/>
      <c r="AM924" s="154"/>
      <c r="AN924" s="112"/>
      <c r="AO924" s="112"/>
      <c r="AP924" s="62"/>
      <c r="AQ924" s="62"/>
      <c r="AR924" s="62"/>
      <c r="AS924" s="62"/>
      <c r="AT924" s="62"/>
      <c r="AU924" s="62"/>
      <c r="AV924" s="62"/>
      <c r="AW924" s="62"/>
      <c r="AX924" s="62"/>
      <c r="AY924" s="62"/>
      <c r="AZ924" s="62"/>
      <c r="BA924" s="62"/>
      <c r="BB924" s="62"/>
      <c r="BC924" s="62"/>
      <c r="BD924" s="62"/>
      <c r="BE924" s="62"/>
      <c r="BF924" s="62"/>
      <c r="BG924" s="62"/>
    </row>
    <row r="925" spans="1:59" ht="15.75" customHeight="1">
      <c r="A925" s="51"/>
      <c r="B925" s="51"/>
      <c r="C925" s="62"/>
      <c r="D925" s="52"/>
      <c r="E925" s="62"/>
      <c r="F925" s="62"/>
      <c r="G925" s="52"/>
      <c r="H925" s="62"/>
      <c r="I925" s="62"/>
      <c r="J925" s="62"/>
      <c r="K925" s="62"/>
      <c r="L925" s="62"/>
      <c r="M925" s="62"/>
      <c r="N925" s="62"/>
      <c r="O925" s="62"/>
      <c r="P925" s="62"/>
      <c r="Q925" s="62"/>
      <c r="R925" s="62"/>
      <c r="S925" s="62"/>
      <c r="T925" s="62"/>
      <c r="U925" s="52"/>
      <c r="V925" s="152"/>
      <c r="W925" s="153"/>
      <c r="X925" s="153"/>
      <c r="Y925" s="154"/>
      <c r="Z925" s="154"/>
      <c r="AA925" s="154"/>
      <c r="AB925" s="154"/>
      <c r="AC925" s="154"/>
      <c r="AD925" s="154"/>
      <c r="AE925" s="154"/>
      <c r="AF925" s="154"/>
      <c r="AG925" s="154"/>
      <c r="AH925" s="154"/>
      <c r="AI925" s="154"/>
      <c r="AJ925" s="154"/>
      <c r="AK925" s="154"/>
      <c r="AL925" s="154"/>
      <c r="AM925" s="154"/>
      <c r="AN925" s="112"/>
      <c r="AO925" s="112"/>
      <c r="AP925" s="62"/>
      <c r="AQ925" s="62"/>
      <c r="AR925" s="62"/>
      <c r="AS925" s="62"/>
      <c r="AT925" s="62"/>
      <c r="AU925" s="62"/>
      <c r="AV925" s="62"/>
      <c r="AW925" s="62"/>
      <c r="AX925" s="62"/>
      <c r="AY925" s="62"/>
      <c r="AZ925" s="62"/>
      <c r="BA925" s="62"/>
      <c r="BB925" s="62"/>
      <c r="BC925" s="62"/>
      <c r="BD925" s="62"/>
      <c r="BE925" s="62"/>
      <c r="BF925" s="62"/>
      <c r="BG925" s="62"/>
    </row>
    <row r="926" spans="1:59" ht="15.75" customHeight="1">
      <c r="A926" s="51"/>
      <c r="B926" s="51"/>
      <c r="C926" s="62"/>
      <c r="D926" s="52"/>
      <c r="E926" s="62"/>
      <c r="F926" s="62"/>
      <c r="G926" s="52"/>
      <c r="H926" s="62"/>
      <c r="I926" s="62"/>
      <c r="J926" s="62"/>
      <c r="K926" s="62"/>
      <c r="L926" s="62"/>
      <c r="M926" s="62"/>
      <c r="N926" s="62"/>
      <c r="O926" s="62"/>
      <c r="P926" s="62"/>
      <c r="Q926" s="62"/>
      <c r="R926" s="62"/>
      <c r="S926" s="62"/>
      <c r="T926" s="62"/>
      <c r="U926" s="52"/>
      <c r="V926" s="152"/>
      <c r="W926" s="153"/>
      <c r="X926" s="153"/>
      <c r="Y926" s="154"/>
      <c r="Z926" s="154"/>
      <c r="AA926" s="154"/>
      <c r="AB926" s="154"/>
      <c r="AC926" s="154"/>
      <c r="AD926" s="154"/>
      <c r="AE926" s="154"/>
      <c r="AF926" s="154"/>
      <c r="AG926" s="154"/>
      <c r="AH926" s="154"/>
      <c r="AI926" s="154"/>
      <c r="AJ926" s="154"/>
      <c r="AK926" s="154"/>
      <c r="AL926" s="154"/>
      <c r="AM926" s="154"/>
      <c r="AN926" s="112"/>
      <c r="AO926" s="112"/>
      <c r="AP926" s="62"/>
      <c r="AQ926" s="62"/>
      <c r="AR926" s="62"/>
      <c r="AS926" s="62"/>
      <c r="AT926" s="62"/>
      <c r="AU926" s="62"/>
      <c r="AV926" s="62"/>
      <c r="AW926" s="62"/>
      <c r="AX926" s="62"/>
      <c r="AY926" s="62"/>
      <c r="AZ926" s="62"/>
      <c r="BA926" s="62"/>
      <c r="BB926" s="62"/>
      <c r="BC926" s="62"/>
      <c r="BD926" s="62"/>
      <c r="BE926" s="62"/>
      <c r="BF926" s="62"/>
      <c r="BG926" s="62"/>
    </row>
    <row r="927" spans="1:59" ht="15.75" customHeight="1">
      <c r="A927" s="51"/>
      <c r="B927" s="51"/>
      <c r="C927" s="62"/>
      <c r="D927" s="52"/>
      <c r="E927" s="62"/>
      <c r="F927" s="62"/>
      <c r="G927" s="52"/>
      <c r="H927" s="62"/>
      <c r="I927" s="62"/>
      <c r="J927" s="62"/>
      <c r="K927" s="62"/>
      <c r="L927" s="62"/>
      <c r="M927" s="62"/>
      <c r="N927" s="62"/>
      <c r="O927" s="62"/>
      <c r="P927" s="62"/>
      <c r="Q927" s="62"/>
      <c r="R927" s="62"/>
      <c r="S927" s="62"/>
      <c r="T927" s="62"/>
      <c r="U927" s="52"/>
      <c r="V927" s="152"/>
      <c r="W927" s="153"/>
      <c r="X927" s="153"/>
      <c r="Y927" s="154"/>
      <c r="Z927" s="154"/>
      <c r="AA927" s="154"/>
      <c r="AB927" s="154"/>
      <c r="AC927" s="154"/>
      <c r="AD927" s="154"/>
      <c r="AE927" s="154"/>
      <c r="AF927" s="154"/>
      <c r="AG927" s="154"/>
      <c r="AH927" s="154"/>
      <c r="AI927" s="154"/>
      <c r="AJ927" s="154"/>
      <c r="AK927" s="154"/>
      <c r="AL927" s="154"/>
      <c r="AM927" s="154"/>
      <c r="AN927" s="112"/>
      <c r="AO927" s="112"/>
      <c r="AP927" s="62"/>
      <c r="AQ927" s="62"/>
      <c r="AR927" s="62"/>
      <c r="AS927" s="62"/>
      <c r="AT927" s="62"/>
      <c r="AU927" s="62"/>
      <c r="AV927" s="62"/>
      <c r="AW927" s="62"/>
      <c r="AX927" s="62"/>
      <c r="AY927" s="62"/>
      <c r="AZ927" s="62"/>
      <c r="BA927" s="62"/>
      <c r="BB927" s="62"/>
      <c r="BC927" s="62"/>
      <c r="BD927" s="62"/>
      <c r="BE927" s="62"/>
      <c r="BF927" s="62"/>
      <c r="BG927" s="62"/>
    </row>
    <row r="928" spans="1:59" ht="15.75" customHeight="1">
      <c r="A928" s="51"/>
      <c r="B928" s="51"/>
      <c r="C928" s="62"/>
      <c r="D928" s="52"/>
      <c r="E928" s="62"/>
      <c r="F928" s="62"/>
      <c r="G928" s="52"/>
      <c r="H928" s="62"/>
      <c r="I928" s="62"/>
      <c r="J928" s="62"/>
      <c r="K928" s="62"/>
      <c r="L928" s="62"/>
      <c r="M928" s="62"/>
      <c r="N928" s="62"/>
      <c r="O928" s="62"/>
      <c r="P928" s="62"/>
      <c r="Q928" s="62"/>
      <c r="R928" s="62"/>
      <c r="S928" s="62"/>
      <c r="T928" s="62"/>
      <c r="U928" s="52"/>
      <c r="V928" s="152"/>
      <c r="W928" s="153"/>
      <c r="X928" s="153"/>
      <c r="Y928" s="154"/>
      <c r="Z928" s="154"/>
      <c r="AA928" s="154"/>
      <c r="AB928" s="154"/>
      <c r="AC928" s="154"/>
      <c r="AD928" s="154"/>
      <c r="AE928" s="154"/>
      <c r="AF928" s="154"/>
      <c r="AG928" s="154"/>
      <c r="AH928" s="154"/>
      <c r="AI928" s="154"/>
      <c r="AJ928" s="154"/>
      <c r="AK928" s="154"/>
      <c r="AL928" s="154"/>
      <c r="AM928" s="154"/>
      <c r="AN928" s="112"/>
      <c r="AO928" s="112"/>
      <c r="AP928" s="62"/>
      <c r="AQ928" s="62"/>
      <c r="AR928" s="62"/>
      <c r="AS928" s="62"/>
      <c r="AT928" s="62"/>
      <c r="AU928" s="62"/>
      <c r="AV928" s="62"/>
      <c r="AW928" s="62"/>
      <c r="AX928" s="62"/>
      <c r="AY928" s="62"/>
      <c r="AZ928" s="62"/>
      <c r="BA928" s="62"/>
      <c r="BB928" s="62"/>
      <c r="BC928" s="62"/>
      <c r="BD928" s="62"/>
      <c r="BE928" s="62"/>
      <c r="BF928" s="62"/>
      <c r="BG928" s="62"/>
    </row>
    <row r="929" spans="1:59" ht="15.75" customHeight="1">
      <c r="A929" s="51"/>
      <c r="B929" s="51"/>
      <c r="C929" s="62"/>
      <c r="D929" s="52"/>
      <c r="E929" s="62"/>
      <c r="F929" s="62"/>
      <c r="G929" s="52"/>
      <c r="H929" s="62"/>
      <c r="I929" s="62"/>
      <c r="J929" s="62"/>
      <c r="K929" s="62"/>
      <c r="L929" s="62"/>
      <c r="M929" s="62"/>
      <c r="N929" s="62"/>
      <c r="O929" s="62"/>
      <c r="P929" s="62"/>
      <c r="Q929" s="62"/>
      <c r="R929" s="62"/>
      <c r="S929" s="62"/>
      <c r="T929" s="62"/>
      <c r="U929" s="52"/>
      <c r="V929" s="152"/>
      <c r="W929" s="153"/>
      <c r="X929" s="153"/>
      <c r="Y929" s="154"/>
      <c r="Z929" s="154"/>
      <c r="AA929" s="154"/>
      <c r="AB929" s="154"/>
      <c r="AC929" s="154"/>
      <c r="AD929" s="154"/>
      <c r="AE929" s="154"/>
      <c r="AF929" s="154"/>
      <c r="AG929" s="154"/>
      <c r="AH929" s="154"/>
      <c r="AI929" s="154"/>
      <c r="AJ929" s="154"/>
      <c r="AK929" s="154"/>
      <c r="AL929" s="154"/>
      <c r="AM929" s="154"/>
      <c r="AN929" s="112"/>
      <c r="AO929" s="112"/>
      <c r="AP929" s="62"/>
      <c r="AQ929" s="62"/>
      <c r="AR929" s="62"/>
      <c r="AS929" s="62"/>
      <c r="AT929" s="62"/>
      <c r="AU929" s="62"/>
      <c r="AV929" s="62"/>
      <c r="AW929" s="62"/>
      <c r="AX929" s="62"/>
      <c r="AY929" s="62"/>
      <c r="AZ929" s="62"/>
      <c r="BA929" s="62"/>
      <c r="BB929" s="62"/>
      <c r="BC929" s="62"/>
      <c r="BD929" s="62"/>
      <c r="BE929" s="62"/>
      <c r="BF929" s="62"/>
      <c r="BG929" s="62"/>
    </row>
    <row r="930" spans="1:59" ht="15.75" customHeight="1">
      <c r="A930" s="51"/>
      <c r="B930" s="51"/>
      <c r="C930" s="62"/>
      <c r="D930" s="52"/>
      <c r="E930" s="62"/>
      <c r="F930" s="62"/>
      <c r="G930" s="52"/>
      <c r="H930" s="62"/>
      <c r="I930" s="62"/>
      <c r="J930" s="62"/>
      <c r="K930" s="62"/>
      <c r="L930" s="62"/>
      <c r="M930" s="62"/>
      <c r="N930" s="62"/>
      <c r="O930" s="62"/>
      <c r="P930" s="62"/>
      <c r="Q930" s="62"/>
      <c r="R930" s="62"/>
      <c r="S930" s="62"/>
      <c r="T930" s="62"/>
      <c r="U930" s="52"/>
      <c r="V930" s="152"/>
      <c r="W930" s="153"/>
      <c r="X930" s="153"/>
      <c r="Y930" s="154"/>
      <c r="Z930" s="154"/>
      <c r="AA930" s="154"/>
      <c r="AB930" s="154"/>
      <c r="AC930" s="154"/>
      <c r="AD930" s="154"/>
      <c r="AE930" s="154"/>
      <c r="AF930" s="154"/>
      <c r="AG930" s="154"/>
      <c r="AH930" s="154"/>
      <c r="AI930" s="154"/>
      <c r="AJ930" s="154"/>
      <c r="AK930" s="154"/>
      <c r="AL930" s="154"/>
      <c r="AM930" s="154"/>
      <c r="AN930" s="112"/>
      <c r="AO930" s="112"/>
      <c r="AP930" s="62"/>
      <c r="AQ930" s="62"/>
      <c r="AR930" s="62"/>
      <c r="AS930" s="62"/>
      <c r="AT930" s="62"/>
      <c r="AU930" s="62"/>
      <c r="AV930" s="62"/>
      <c r="AW930" s="62"/>
      <c r="AX930" s="62"/>
      <c r="AY930" s="62"/>
      <c r="AZ930" s="62"/>
      <c r="BA930" s="62"/>
      <c r="BB930" s="62"/>
      <c r="BC930" s="62"/>
      <c r="BD930" s="62"/>
      <c r="BE930" s="62"/>
      <c r="BF930" s="62"/>
      <c r="BG930" s="62"/>
    </row>
    <row r="931" spans="1:59" ht="15.75" customHeight="1">
      <c r="A931" s="51"/>
      <c r="B931" s="51"/>
      <c r="C931" s="62"/>
      <c r="D931" s="52"/>
      <c r="E931" s="62"/>
      <c r="F931" s="62"/>
      <c r="G931" s="52"/>
      <c r="H931" s="62"/>
      <c r="I931" s="62"/>
      <c r="J931" s="62"/>
      <c r="K931" s="62"/>
      <c r="L931" s="62"/>
      <c r="M931" s="62"/>
      <c r="N931" s="62"/>
      <c r="O931" s="62"/>
      <c r="P931" s="62"/>
      <c r="Q931" s="62"/>
      <c r="R931" s="62"/>
      <c r="S931" s="62"/>
      <c r="T931" s="62"/>
      <c r="U931" s="52"/>
      <c r="V931" s="152"/>
      <c r="W931" s="153"/>
      <c r="X931" s="153"/>
      <c r="Y931" s="154"/>
      <c r="Z931" s="154"/>
      <c r="AA931" s="154"/>
      <c r="AB931" s="154"/>
      <c r="AC931" s="154"/>
      <c r="AD931" s="154"/>
      <c r="AE931" s="154"/>
      <c r="AF931" s="154"/>
      <c r="AG931" s="154"/>
      <c r="AH931" s="154"/>
      <c r="AI931" s="154"/>
      <c r="AJ931" s="154"/>
      <c r="AK931" s="154"/>
      <c r="AL931" s="154"/>
      <c r="AM931" s="154"/>
      <c r="AN931" s="112"/>
      <c r="AO931" s="112"/>
      <c r="AP931" s="62"/>
      <c r="AQ931" s="62"/>
      <c r="AR931" s="62"/>
      <c r="AS931" s="62"/>
      <c r="AT931" s="62"/>
      <c r="AU931" s="62"/>
      <c r="AV931" s="62"/>
      <c r="AW931" s="62"/>
      <c r="AX931" s="62"/>
      <c r="AY931" s="62"/>
      <c r="AZ931" s="62"/>
      <c r="BA931" s="62"/>
      <c r="BB931" s="62"/>
      <c r="BC931" s="62"/>
      <c r="BD931" s="62"/>
      <c r="BE931" s="62"/>
      <c r="BF931" s="62"/>
      <c r="BG931" s="62"/>
    </row>
    <row r="932" spans="1:59" ht="15.75" customHeight="1">
      <c r="A932" s="51"/>
      <c r="B932" s="51"/>
      <c r="C932" s="62"/>
      <c r="D932" s="52"/>
      <c r="E932" s="62"/>
      <c r="F932" s="62"/>
      <c r="G932" s="52"/>
      <c r="H932" s="62"/>
      <c r="I932" s="62"/>
      <c r="J932" s="62"/>
      <c r="K932" s="62"/>
      <c r="L932" s="62"/>
      <c r="M932" s="62"/>
      <c r="N932" s="62"/>
      <c r="O932" s="62"/>
      <c r="P932" s="62"/>
      <c r="Q932" s="62"/>
      <c r="R932" s="62"/>
      <c r="S932" s="62"/>
      <c r="T932" s="62"/>
      <c r="U932" s="52"/>
      <c r="V932" s="152"/>
      <c r="W932" s="153"/>
      <c r="X932" s="153"/>
      <c r="Y932" s="154"/>
      <c r="Z932" s="154"/>
      <c r="AA932" s="154"/>
      <c r="AB932" s="154"/>
      <c r="AC932" s="154"/>
      <c r="AD932" s="154"/>
      <c r="AE932" s="154"/>
      <c r="AF932" s="154"/>
      <c r="AG932" s="154"/>
      <c r="AH932" s="154"/>
      <c r="AI932" s="154"/>
      <c r="AJ932" s="154"/>
      <c r="AK932" s="154"/>
      <c r="AL932" s="154"/>
      <c r="AM932" s="154"/>
      <c r="AN932" s="112"/>
      <c r="AO932" s="112"/>
      <c r="AP932" s="62"/>
      <c r="AQ932" s="62"/>
      <c r="AR932" s="62"/>
      <c r="AS932" s="62"/>
      <c r="AT932" s="62"/>
      <c r="AU932" s="62"/>
      <c r="AV932" s="62"/>
      <c r="AW932" s="62"/>
      <c r="AX932" s="62"/>
      <c r="AY932" s="62"/>
      <c r="AZ932" s="62"/>
      <c r="BA932" s="62"/>
      <c r="BB932" s="62"/>
      <c r="BC932" s="62"/>
      <c r="BD932" s="62"/>
      <c r="BE932" s="62"/>
      <c r="BF932" s="62"/>
      <c r="BG932" s="62"/>
    </row>
    <row r="933" spans="1:59" ht="15.75" customHeight="1">
      <c r="A933" s="51"/>
      <c r="B933" s="51"/>
      <c r="C933" s="62"/>
      <c r="D933" s="52"/>
      <c r="E933" s="62"/>
      <c r="F933" s="62"/>
      <c r="G933" s="52"/>
      <c r="H933" s="62"/>
      <c r="I933" s="62"/>
      <c r="J933" s="62"/>
      <c r="K933" s="62"/>
      <c r="L933" s="62"/>
      <c r="M933" s="62"/>
      <c r="N933" s="62"/>
      <c r="O933" s="62"/>
      <c r="P933" s="62"/>
      <c r="Q933" s="62"/>
      <c r="R933" s="62"/>
      <c r="S933" s="62"/>
      <c r="T933" s="62"/>
      <c r="U933" s="52"/>
      <c r="V933" s="152"/>
      <c r="W933" s="153"/>
      <c r="X933" s="153"/>
      <c r="Y933" s="154"/>
      <c r="Z933" s="154"/>
      <c r="AA933" s="154"/>
      <c r="AB933" s="154"/>
      <c r="AC933" s="154"/>
      <c r="AD933" s="154"/>
      <c r="AE933" s="154"/>
      <c r="AF933" s="154"/>
      <c r="AG933" s="154"/>
      <c r="AH933" s="154"/>
      <c r="AI933" s="154"/>
      <c r="AJ933" s="154"/>
      <c r="AK933" s="154"/>
      <c r="AL933" s="154"/>
      <c r="AM933" s="154"/>
      <c r="AN933" s="112"/>
      <c r="AO933" s="112"/>
      <c r="AP933" s="62"/>
      <c r="AQ933" s="62"/>
      <c r="AR933" s="62"/>
      <c r="AS933" s="62"/>
      <c r="AT933" s="62"/>
      <c r="AU933" s="62"/>
      <c r="AV933" s="62"/>
      <c r="AW933" s="62"/>
      <c r="AX933" s="62"/>
      <c r="AY933" s="62"/>
      <c r="AZ933" s="62"/>
      <c r="BA933" s="62"/>
      <c r="BB933" s="62"/>
      <c r="BC933" s="62"/>
      <c r="BD933" s="62"/>
      <c r="BE933" s="62"/>
      <c r="BF933" s="62"/>
      <c r="BG933" s="62"/>
    </row>
    <row r="934" spans="1:59" ht="15.75" customHeight="1">
      <c r="A934" s="51"/>
      <c r="B934" s="51"/>
      <c r="C934" s="62"/>
      <c r="D934" s="52"/>
      <c r="E934" s="62"/>
      <c r="F934" s="62"/>
      <c r="G934" s="52"/>
      <c r="H934" s="62"/>
      <c r="I934" s="62"/>
      <c r="J934" s="62"/>
      <c r="K934" s="62"/>
      <c r="L934" s="62"/>
      <c r="M934" s="62"/>
      <c r="N934" s="62"/>
      <c r="O934" s="62"/>
      <c r="P934" s="62"/>
      <c r="Q934" s="62"/>
      <c r="R934" s="62"/>
      <c r="S934" s="62"/>
      <c r="T934" s="62"/>
      <c r="U934" s="52"/>
      <c r="V934" s="152"/>
      <c r="W934" s="153"/>
      <c r="X934" s="153"/>
      <c r="Y934" s="154"/>
      <c r="Z934" s="154"/>
      <c r="AA934" s="154"/>
      <c r="AB934" s="154"/>
      <c r="AC934" s="154"/>
      <c r="AD934" s="154"/>
      <c r="AE934" s="154"/>
      <c r="AF934" s="154"/>
      <c r="AG934" s="154"/>
      <c r="AH934" s="154"/>
      <c r="AI934" s="154"/>
      <c r="AJ934" s="154"/>
      <c r="AK934" s="154"/>
      <c r="AL934" s="154"/>
      <c r="AM934" s="154"/>
      <c r="AN934" s="112"/>
      <c r="AO934" s="112"/>
      <c r="AP934" s="62"/>
      <c r="AQ934" s="62"/>
      <c r="AR934" s="62"/>
      <c r="AS934" s="62"/>
      <c r="AT934" s="62"/>
      <c r="AU934" s="62"/>
      <c r="AV934" s="62"/>
      <c r="AW934" s="62"/>
      <c r="AX934" s="62"/>
      <c r="AY934" s="62"/>
      <c r="AZ934" s="62"/>
      <c r="BA934" s="62"/>
      <c r="BB934" s="62"/>
      <c r="BC934" s="62"/>
      <c r="BD934" s="62"/>
      <c r="BE934" s="62"/>
      <c r="BF934" s="62"/>
      <c r="BG934" s="62"/>
    </row>
    <row r="935" spans="1:59" ht="15.75" customHeight="1">
      <c r="A935" s="51"/>
      <c r="B935" s="51"/>
      <c r="C935" s="62"/>
      <c r="D935" s="52"/>
      <c r="E935" s="62"/>
      <c r="F935" s="62"/>
      <c r="G935" s="52"/>
      <c r="H935" s="62"/>
      <c r="I935" s="62"/>
      <c r="J935" s="62"/>
      <c r="K935" s="62"/>
      <c r="L935" s="62"/>
      <c r="M935" s="62"/>
      <c r="N935" s="62"/>
      <c r="O935" s="62"/>
      <c r="P935" s="62"/>
      <c r="Q935" s="62"/>
      <c r="R935" s="62"/>
      <c r="S935" s="62"/>
      <c r="T935" s="62"/>
      <c r="U935" s="52"/>
      <c r="V935" s="152"/>
      <c r="W935" s="153"/>
      <c r="X935" s="153"/>
      <c r="Y935" s="154"/>
      <c r="Z935" s="154"/>
      <c r="AA935" s="154"/>
      <c r="AB935" s="154"/>
      <c r="AC935" s="154"/>
      <c r="AD935" s="154"/>
      <c r="AE935" s="154"/>
      <c r="AF935" s="154"/>
      <c r="AG935" s="154"/>
      <c r="AH935" s="154"/>
      <c r="AI935" s="154"/>
      <c r="AJ935" s="154"/>
      <c r="AK935" s="154"/>
      <c r="AL935" s="154"/>
      <c r="AM935" s="154"/>
      <c r="AN935" s="112"/>
      <c r="AO935" s="112"/>
      <c r="AP935" s="62"/>
      <c r="AQ935" s="62"/>
      <c r="AR935" s="62"/>
      <c r="AS935" s="62"/>
      <c r="AT935" s="62"/>
      <c r="AU935" s="62"/>
      <c r="AV935" s="62"/>
      <c r="AW935" s="62"/>
      <c r="AX935" s="62"/>
      <c r="AY935" s="62"/>
      <c r="AZ935" s="62"/>
      <c r="BA935" s="62"/>
      <c r="BB935" s="62"/>
      <c r="BC935" s="62"/>
      <c r="BD935" s="62"/>
      <c r="BE935" s="62"/>
      <c r="BF935" s="62"/>
      <c r="BG935" s="62"/>
    </row>
    <row r="936" spans="1:59" ht="15.75" customHeight="1">
      <c r="A936" s="51"/>
      <c r="B936" s="51"/>
      <c r="C936" s="62"/>
      <c r="D936" s="52"/>
      <c r="E936" s="62"/>
      <c r="F936" s="62"/>
      <c r="G936" s="52"/>
      <c r="H936" s="62"/>
      <c r="I936" s="62"/>
      <c r="J936" s="62"/>
      <c r="K936" s="62"/>
      <c r="L936" s="62"/>
      <c r="M936" s="62"/>
      <c r="N936" s="62"/>
      <c r="O936" s="62"/>
      <c r="P936" s="62"/>
      <c r="Q936" s="62"/>
      <c r="R936" s="62"/>
      <c r="S936" s="62"/>
      <c r="T936" s="62"/>
      <c r="U936" s="52"/>
      <c r="V936" s="152"/>
      <c r="W936" s="153"/>
      <c r="X936" s="153"/>
      <c r="Y936" s="154"/>
      <c r="Z936" s="154"/>
      <c r="AA936" s="154"/>
      <c r="AB936" s="154"/>
      <c r="AC936" s="154"/>
      <c r="AD936" s="154"/>
      <c r="AE936" s="154"/>
      <c r="AF936" s="154"/>
      <c r="AG936" s="154"/>
      <c r="AH936" s="154"/>
      <c r="AI936" s="154"/>
      <c r="AJ936" s="154"/>
      <c r="AK936" s="154"/>
      <c r="AL936" s="154"/>
      <c r="AM936" s="154"/>
      <c r="AN936" s="112"/>
      <c r="AO936" s="112"/>
      <c r="AP936" s="62"/>
      <c r="AQ936" s="62"/>
      <c r="AR936" s="62"/>
      <c r="AS936" s="62"/>
      <c r="AT936" s="62"/>
      <c r="AU936" s="62"/>
      <c r="AV936" s="62"/>
      <c r="AW936" s="62"/>
      <c r="AX936" s="62"/>
      <c r="AY936" s="62"/>
      <c r="AZ936" s="62"/>
      <c r="BA936" s="62"/>
      <c r="BB936" s="62"/>
      <c r="BC936" s="62"/>
      <c r="BD936" s="62"/>
      <c r="BE936" s="62"/>
      <c r="BF936" s="62"/>
      <c r="BG936" s="62"/>
    </row>
    <row r="937" spans="1:59" ht="15.75" customHeight="1">
      <c r="A937" s="51"/>
      <c r="B937" s="51"/>
      <c r="C937" s="62"/>
      <c r="D937" s="52"/>
      <c r="E937" s="62"/>
      <c r="F937" s="62"/>
      <c r="G937" s="52"/>
      <c r="H937" s="62"/>
      <c r="I937" s="62"/>
      <c r="J937" s="62"/>
      <c r="K937" s="62"/>
      <c r="L937" s="62"/>
      <c r="M937" s="62"/>
      <c r="N937" s="62"/>
      <c r="O937" s="62"/>
      <c r="P937" s="62"/>
      <c r="Q937" s="62"/>
      <c r="R937" s="62"/>
      <c r="S937" s="62"/>
      <c r="T937" s="62"/>
      <c r="U937" s="52"/>
      <c r="V937" s="152"/>
      <c r="W937" s="153"/>
      <c r="X937" s="153"/>
      <c r="Y937" s="154"/>
      <c r="Z937" s="154"/>
      <c r="AA937" s="154"/>
      <c r="AB937" s="154"/>
      <c r="AC937" s="154"/>
      <c r="AD937" s="154"/>
      <c r="AE937" s="154"/>
      <c r="AF937" s="154"/>
      <c r="AG937" s="154"/>
      <c r="AH937" s="154"/>
      <c r="AI937" s="154"/>
      <c r="AJ937" s="154"/>
      <c r="AK937" s="154"/>
      <c r="AL937" s="154"/>
      <c r="AM937" s="154"/>
      <c r="AN937" s="112"/>
      <c r="AO937" s="112"/>
      <c r="AP937" s="62"/>
      <c r="AQ937" s="62"/>
      <c r="AR937" s="62"/>
      <c r="AS937" s="62"/>
      <c r="AT937" s="62"/>
      <c r="AU937" s="62"/>
      <c r="AV937" s="62"/>
      <c r="AW937" s="62"/>
      <c r="AX937" s="62"/>
      <c r="AY937" s="62"/>
      <c r="AZ937" s="62"/>
      <c r="BA937" s="62"/>
      <c r="BB937" s="62"/>
      <c r="BC937" s="62"/>
      <c r="BD937" s="62"/>
      <c r="BE937" s="62"/>
      <c r="BF937" s="62"/>
      <c r="BG937" s="62"/>
    </row>
    <row r="938" spans="1:59" ht="15.75" customHeight="1">
      <c r="A938" s="51"/>
      <c r="B938" s="51"/>
      <c r="C938" s="62"/>
      <c r="D938" s="52"/>
      <c r="E938" s="62"/>
      <c r="F938" s="62"/>
      <c r="G938" s="52"/>
      <c r="H938" s="62"/>
      <c r="I938" s="62"/>
      <c r="J938" s="62"/>
      <c r="K938" s="62"/>
      <c r="L938" s="62"/>
      <c r="M938" s="62"/>
      <c r="N938" s="62"/>
      <c r="O938" s="62"/>
      <c r="P938" s="62"/>
      <c r="Q938" s="62"/>
      <c r="R938" s="62"/>
      <c r="S938" s="62"/>
      <c r="T938" s="62"/>
      <c r="U938" s="52"/>
      <c r="V938" s="152"/>
      <c r="W938" s="153"/>
      <c r="X938" s="153"/>
      <c r="Y938" s="154"/>
      <c r="Z938" s="154"/>
      <c r="AA938" s="154"/>
      <c r="AB938" s="154"/>
      <c r="AC938" s="154"/>
      <c r="AD938" s="154"/>
      <c r="AE938" s="154"/>
      <c r="AF938" s="154"/>
      <c r="AG938" s="154"/>
      <c r="AH938" s="154"/>
      <c r="AI938" s="154"/>
      <c r="AJ938" s="154"/>
      <c r="AK938" s="154"/>
      <c r="AL938" s="154"/>
      <c r="AM938" s="154"/>
      <c r="AN938" s="112"/>
      <c r="AO938" s="112"/>
      <c r="AP938" s="62"/>
      <c r="AQ938" s="62"/>
      <c r="AR938" s="62"/>
      <c r="AS938" s="62"/>
      <c r="AT938" s="62"/>
      <c r="AU938" s="62"/>
      <c r="AV938" s="62"/>
      <c r="AW938" s="62"/>
      <c r="AX938" s="62"/>
      <c r="AY938" s="62"/>
      <c r="AZ938" s="62"/>
      <c r="BA938" s="62"/>
      <c r="BB938" s="62"/>
      <c r="BC938" s="62"/>
      <c r="BD938" s="62"/>
      <c r="BE938" s="62"/>
      <c r="BF938" s="62"/>
      <c r="BG938" s="62"/>
    </row>
    <row r="939" spans="1:59" ht="15.75" customHeight="1">
      <c r="A939" s="51"/>
      <c r="B939" s="51"/>
      <c r="C939" s="62"/>
      <c r="D939" s="52"/>
      <c r="E939" s="62"/>
      <c r="F939" s="62"/>
      <c r="G939" s="52"/>
      <c r="H939" s="62"/>
      <c r="I939" s="62"/>
      <c r="J939" s="62"/>
      <c r="K939" s="62"/>
      <c r="L939" s="62"/>
      <c r="M939" s="62"/>
      <c r="N939" s="62"/>
      <c r="O939" s="62"/>
      <c r="P939" s="62"/>
      <c r="Q939" s="62"/>
      <c r="R939" s="62"/>
      <c r="S939" s="62"/>
      <c r="T939" s="62"/>
      <c r="U939" s="52"/>
      <c r="V939" s="152"/>
      <c r="W939" s="153"/>
      <c r="X939" s="153"/>
      <c r="Y939" s="154"/>
      <c r="Z939" s="154"/>
      <c r="AA939" s="154"/>
      <c r="AB939" s="154"/>
      <c r="AC939" s="154"/>
      <c r="AD939" s="154"/>
      <c r="AE939" s="154"/>
      <c r="AF939" s="154"/>
      <c r="AG939" s="154"/>
      <c r="AH939" s="154"/>
      <c r="AI939" s="154"/>
      <c r="AJ939" s="154"/>
      <c r="AK939" s="154"/>
      <c r="AL939" s="154"/>
      <c r="AM939" s="154"/>
      <c r="AN939" s="112"/>
      <c r="AO939" s="112"/>
      <c r="AP939" s="62"/>
      <c r="AQ939" s="62"/>
      <c r="AR939" s="62"/>
      <c r="AS939" s="62"/>
      <c r="AT939" s="62"/>
      <c r="AU939" s="62"/>
      <c r="AV939" s="62"/>
      <c r="AW939" s="62"/>
      <c r="AX939" s="62"/>
      <c r="AY939" s="62"/>
      <c r="AZ939" s="62"/>
      <c r="BA939" s="62"/>
      <c r="BB939" s="62"/>
      <c r="BC939" s="62"/>
      <c r="BD939" s="62"/>
      <c r="BE939" s="62"/>
      <c r="BF939" s="62"/>
      <c r="BG939" s="62"/>
    </row>
    <row r="940" spans="1:59" ht="15.75" customHeight="1">
      <c r="A940" s="51"/>
      <c r="B940" s="51"/>
      <c r="C940" s="62"/>
      <c r="D940" s="52"/>
      <c r="E940" s="62"/>
      <c r="F940" s="62"/>
      <c r="G940" s="52"/>
      <c r="H940" s="62"/>
      <c r="I940" s="62"/>
      <c r="J940" s="62"/>
      <c r="K940" s="62"/>
      <c r="L940" s="62"/>
      <c r="M940" s="62"/>
      <c r="N940" s="62"/>
      <c r="O940" s="62"/>
      <c r="P940" s="62"/>
      <c r="Q940" s="62"/>
      <c r="R940" s="62"/>
      <c r="S940" s="62"/>
      <c r="T940" s="62"/>
      <c r="U940" s="52"/>
      <c r="V940" s="152"/>
      <c r="W940" s="153"/>
      <c r="X940" s="153"/>
      <c r="Y940" s="154"/>
      <c r="Z940" s="154"/>
      <c r="AA940" s="154"/>
      <c r="AB940" s="154"/>
      <c r="AC940" s="154"/>
      <c r="AD940" s="154"/>
      <c r="AE940" s="154"/>
      <c r="AF940" s="154"/>
      <c r="AG940" s="154"/>
      <c r="AH940" s="154"/>
      <c r="AI940" s="154"/>
      <c r="AJ940" s="154"/>
      <c r="AK940" s="154"/>
      <c r="AL940" s="154"/>
      <c r="AM940" s="154"/>
      <c r="AN940" s="112"/>
      <c r="AO940" s="112"/>
      <c r="AP940" s="62"/>
      <c r="AQ940" s="62"/>
      <c r="AR940" s="62"/>
      <c r="AS940" s="62"/>
      <c r="AT940" s="62"/>
      <c r="AU940" s="62"/>
      <c r="AV940" s="62"/>
      <c r="AW940" s="62"/>
      <c r="AX940" s="62"/>
      <c r="AY940" s="62"/>
      <c r="AZ940" s="62"/>
      <c r="BA940" s="62"/>
      <c r="BB940" s="62"/>
      <c r="BC940" s="62"/>
      <c r="BD940" s="62"/>
      <c r="BE940" s="62"/>
      <c r="BF940" s="62"/>
      <c r="BG940" s="62"/>
    </row>
    <row r="941" spans="1:59" ht="15.75" customHeight="1">
      <c r="A941" s="51"/>
      <c r="B941" s="51"/>
      <c r="C941" s="62"/>
      <c r="D941" s="52"/>
      <c r="E941" s="62"/>
      <c r="F941" s="62"/>
      <c r="G941" s="52"/>
      <c r="H941" s="62"/>
      <c r="I941" s="62"/>
      <c r="J941" s="62"/>
      <c r="K941" s="62"/>
      <c r="L941" s="62"/>
      <c r="M941" s="62"/>
      <c r="N941" s="62"/>
      <c r="O941" s="62"/>
      <c r="P941" s="62"/>
      <c r="Q941" s="62"/>
      <c r="R941" s="62"/>
      <c r="S941" s="62"/>
      <c r="T941" s="62"/>
      <c r="U941" s="52"/>
      <c r="V941" s="152"/>
      <c r="W941" s="153"/>
      <c r="X941" s="153"/>
      <c r="Y941" s="154"/>
      <c r="Z941" s="154"/>
      <c r="AA941" s="154"/>
      <c r="AB941" s="154"/>
      <c r="AC941" s="154"/>
      <c r="AD941" s="154"/>
      <c r="AE941" s="154"/>
      <c r="AF941" s="154"/>
      <c r="AG941" s="154"/>
      <c r="AH941" s="154"/>
      <c r="AI941" s="154"/>
      <c r="AJ941" s="154"/>
      <c r="AK941" s="154"/>
      <c r="AL941" s="154"/>
      <c r="AM941" s="154"/>
      <c r="AN941" s="112"/>
      <c r="AO941" s="112"/>
      <c r="AP941" s="62"/>
      <c r="AQ941" s="62"/>
      <c r="AR941" s="62"/>
      <c r="AS941" s="62"/>
      <c r="AT941" s="62"/>
      <c r="AU941" s="62"/>
      <c r="AV941" s="62"/>
      <c r="AW941" s="62"/>
      <c r="AX941" s="62"/>
      <c r="AY941" s="62"/>
      <c r="AZ941" s="62"/>
      <c r="BA941" s="62"/>
      <c r="BB941" s="62"/>
      <c r="BC941" s="62"/>
      <c r="BD941" s="62"/>
      <c r="BE941" s="62"/>
      <c r="BF941" s="62"/>
      <c r="BG941" s="62"/>
    </row>
    <row r="942" spans="1:59" ht="15.75" customHeight="1">
      <c r="A942" s="51"/>
      <c r="B942" s="51"/>
      <c r="C942" s="62"/>
      <c r="D942" s="52"/>
      <c r="E942" s="62"/>
      <c r="F942" s="62"/>
      <c r="G942" s="52"/>
      <c r="H942" s="62"/>
      <c r="I942" s="62"/>
      <c r="J942" s="62"/>
      <c r="K942" s="62"/>
      <c r="L942" s="62"/>
      <c r="M942" s="62"/>
      <c r="N942" s="62"/>
      <c r="O942" s="62"/>
      <c r="P942" s="62"/>
      <c r="Q942" s="62"/>
      <c r="R942" s="62"/>
      <c r="S942" s="62"/>
      <c r="T942" s="62"/>
      <c r="U942" s="52"/>
      <c r="V942" s="152"/>
      <c r="W942" s="153"/>
      <c r="X942" s="153"/>
      <c r="Y942" s="154"/>
      <c r="Z942" s="154"/>
      <c r="AA942" s="154"/>
      <c r="AB942" s="154"/>
      <c r="AC942" s="154"/>
      <c r="AD942" s="154"/>
      <c r="AE942" s="154"/>
      <c r="AF942" s="154"/>
      <c r="AG942" s="154"/>
      <c r="AH942" s="154"/>
      <c r="AI942" s="154"/>
      <c r="AJ942" s="154"/>
      <c r="AK942" s="154"/>
      <c r="AL942" s="154"/>
      <c r="AM942" s="154"/>
      <c r="AN942" s="112"/>
      <c r="AO942" s="112"/>
      <c r="AP942" s="62"/>
      <c r="AQ942" s="62"/>
      <c r="AR942" s="62"/>
      <c r="AS942" s="62"/>
      <c r="AT942" s="62"/>
      <c r="AU942" s="62"/>
      <c r="AV942" s="62"/>
      <c r="AW942" s="62"/>
      <c r="AX942" s="62"/>
      <c r="AY942" s="62"/>
      <c r="AZ942" s="62"/>
      <c r="BA942" s="62"/>
      <c r="BB942" s="62"/>
      <c r="BC942" s="62"/>
      <c r="BD942" s="62"/>
      <c r="BE942" s="62"/>
      <c r="BF942" s="62"/>
      <c r="BG942" s="62"/>
    </row>
    <row r="943" spans="1:59" ht="15.75" customHeight="1">
      <c r="A943" s="51"/>
      <c r="B943" s="51"/>
      <c r="C943" s="62"/>
      <c r="D943" s="52"/>
      <c r="E943" s="62"/>
      <c r="F943" s="62"/>
      <c r="G943" s="52"/>
      <c r="H943" s="62"/>
      <c r="I943" s="62"/>
      <c r="J943" s="62"/>
      <c r="K943" s="62"/>
      <c r="L943" s="62"/>
      <c r="M943" s="62"/>
      <c r="N943" s="62"/>
      <c r="O943" s="62"/>
      <c r="P943" s="62"/>
      <c r="Q943" s="62"/>
      <c r="R943" s="62"/>
      <c r="S943" s="62"/>
      <c r="T943" s="62"/>
      <c r="U943" s="52"/>
      <c r="V943" s="152"/>
      <c r="W943" s="153"/>
      <c r="X943" s="153"/>
      <c r="Y943" s="154"/>
      <c r="Z943" s="154"/>
      <c r="AA943" s="154"/>
      <c r="AB943" s="154"/>
      <c r="AC943" s="154"/>
      <c r="AD943" s="154"/>
      <c r="AE943" s="154"/>
      <c r="AF943" s="154"/>
      <c r="AG943" s="154"/>
      <c r="AH943" s="154"/>
      <c r="AI943" s="154"/>
      <c r="AJ943" s="154"/>
      <c r="AK943" s="154"/>
      <c r="AL943" s="154"/>
      <c r="AM943" s="154"/>
      <c r="AN943" s="112"/>
      <c r="AO943" s="112"/>
      <c r="AP943" s="62"/>
      <c r="AQ943" s="62"/>
      <c r="AR943" s="62"/>
      <c r="AS943" s="62"/>
      <c r="AT943" s="62"/>
      <c r="AU943" s="62"/>
      <c r="AV943" s="62"/>
      <c r="AW943" s="62"/>
      <c r="AX943" s="62"/>
      <c r="AY943" s="62"/>
      <c r="AZ943" s="62"/>
      <c r="BA943" s="62"/>
      <c r="BB943" s="62"/>
      <c r="BC943" s="62"/>
      <c r="BD943" s="62"/>
      <c r="BE943" s="62"/>
      <c r="BF943" s="62"/>
      <c r="BG943" s="62"/>
    </row>
    <row r="944" spans="1:59" ht="15.75" customHeight="1">
      <c r="A944" s="51"/>
      <c r="B944" s="51"/>
      <c r="C944" s="62"/>
      <c r="D944" s="52"/>
      <c r="E944" s="62"/>
      <c r="F944" s="62"/>
      <c r="G944" s="52"/>
      <c r="H944" s="62"/>
      <c r="I944" s="62"/>
      <c r="J944" s="62"/>
      <c r="K944" s="62"/>
      <c r="L944" s="62"/>
      <c r="M944" s="62"/>
      <c r="N944" s="62"/>
      <c r="O944" s="62"/>
      <c r="P944" s="62"/>
      <c r="Q944" s="62"/>
      <c r="R944" s="62"/>
      <c r="S944" s="62"/>
      <c r="T944" s="62"/>
      <c r="U944" s="52"/>
      <c r="V944" s="152"/>
      <c r="W944" s="153"/>
      <c r="X944" s="153"/>
      <c r="Y944" s="154"/>
      <c r="Z944" s="154"/>
      <c r="AA944" s="154"/>
      <c r="AB944" s="154"/>
      <c r="AC944" s="154"/>
      <c r="AD944" s="154"/>
      <c r="AE944" s="154"/>
      <c r="AF944" s="154"/>
      <c r="AG944" s="154"/>
      <c r="AH944" s="154"/>
      <c r="AI944" s="154"/>
      <c r="AJ944" s="154"/>
      <c r="AK944" s="154"/>
      <c r="AL944" s="154"/>
      <c r="AM944" s="154"/>
      <c r="AN944" s="112"/>
      <c r="AO944" s="112"/>
      <c r="AP944" s="62"/>
      <c r="AQ944" s="62"/>
      <c r="AR944" s="62"/>
      <c r="AS944" s="62"/>
      <c r="AT944" s="62"/>
      <c r="AU944" s="62"/>
      <c r="AV944" s="62"/>
      <c r="AW944" s="62"/>
      <c r="AX944" s="62"/>
      <c r="AY944" s="62"/>
      <c r="AZ944" s="62"/>
      <c r="BA944" s="62"/>
      <c r="BB944" s="62"/>
      <c r="BC944" s="62"/>
      <c r="BD944" s="62"/>
      <c r="BE944" s="62"/>
      <c r="BF944" s="62"/>
      <c r="BG944" s="62"/>
    </row>
    <row r="945" spans="1:59" ht="15.75" customHeight="1">
      <c r="A945" s="51"/>
      <c r="B945" s="51"/>
      <c r="C945" s="62"/>
      <c r="D945" s="52"/>
      <c r="E945" s="62"/>
      <c r="F945" s="62"/>
      <c r="G945" s="52"/>
      <c r="H945" s="62"/>
      <c r="I945" s="62"/>
      <c r="J945" s="62"/>
      <c r="K945" s="62"/>
      <c r="L945" s="62"/>
      <c r="M945" s="62"/>
      <c r="N945" s="62"/>
      <c r="O945" s="62"/>
      <c r="P945" s="62"/>
      <c r="Q945" s="62"/>
      <c r="R945" s="62"/>
      <c r="S945" s="62"/>
      <c r="T945" s="62"/>
      <c r="U945" s="52"/>
      <c r="V945" s="152"/>
      <c r="W945" s="153"/>
      <c r="X945" s="153"/>
      <c r="Y945" s="154"/>
      <c r="Z945" s="154"/>
      <c r="AA945" s="154"/>
      <c r="AB945" s="154"/>
      <c r="AC945" s="154"/>
      <c r="AD945" s="154"/>
      <c r="AE945" s="154"/>
      <c r="AF945" s="154"/>
      <c r="AG945" s="154"/>
      <c r="AH945" s="154"/>
      <c r="AI945" s="154"/>
      <c r="AJ945" s="154"/>
      <c r="AK945" s="154"/>
      <c r="AL945" s="154"/>
      <c r="AM945" s="154"/>
      <c r="AN945" s="112"/>
      <c r="AO945" s="112"/>
      <c r="AP945" s="62"/>
      <c r="AQ945" s="62"/>
      <c r="AR945" s="62"/>
      <c r="AS945" s="62"/>
      <c r="AT945" s="62"/>
      <c r="AU945" s="62"/>
      <c r="AV945" s="62"/>
      <c r="AW945" s="62"/>
      <c r="AX945" s="62"/>
      <c r="AY945" s="62"/>
      <c r="AZ945" s="62"/>
      <c r="BA945" s="62"/>
      <c r="BB945" s="62"/>
      <c r="BC945" s="62"/>
      <c r="BD945" s="62"/>
      <c r="BE945" s="62"/>
      <c r="BF945" s="62"/>
      <c r="BG945" s="62"/>
    </row>
    <row r="946" spans="1:59" ht="15.75" customHeight="1">
      <c r="A946" s="51"/>
      <c r="B946" s="51"/>
      <c r="C946" s="62"/>
      <c r="D946" s="52"/>
      <c r="E946" s="62"/>
      <c r="F946" s="62"/>
      <c r="G946" s="52"/>
      <c r="H946" s="62"/>
      <c r="I946" s="62"/>
      <c r="J946" s="62"/>
      <c r="K946" s="62"/>
      <c r="L946" s="62"/>
      <c r="M946" s="62"/>
      <c r="N946" s="62"/>
      <c r="O946" s="62"/>
      <c r="P946" s="62"/>
      <c r="Q946" s="62"/>
      <c r="R946" s="62"/>
      <c r="S946" s="62"/>
      <c r="T946" s="62"/>
      <c r="U946" s="52"/>
      <c r="V946" s="152"/>
      <c r="W946" s="153"/>
      <c r="X946" s="153"/>
      <c r="Y946" s="154"/>
      <c r="Z946" s="154"/>
      <c r="AA946" s="154"/>
      <c r="AB946" s="154"/>
      <c r="AC946" s="154"/>
      <c r="AD946" s="154"/>
      <c r="AE946" s="154"/>
      <c r="AF946" s="154"/>
      <c r="AG946" s="154"/>
      <c r="AH946" s="154"/>
      <c r="AI946" s="154"/>
      <c r="AJ946" s="154"/>
      <c r="AK946" s="154"/>
      <c r="AL946" s="154"/>
      <c r="AM946" s="154"/>
      <c r="AN946" s="112"/>
      <c r="AO946" s="112"/>
      <c r="AP946" s="62"/>
      <c r="AQ946" s="62"/>
      <c r="AR946" s="62"/>
      <c r="AS946" s="62"/>
      <c r="AT946" s="62"/>
      <c r="AU946" s="62"/>
      <c r="AV946" s="62"/>
      <c r="AW946" s="62"/>
      <c r="AX946" s="62"/>
      <c r="AY946" s="62"/>
      <c r="AZ946" s="62"/>
      <c r="BA946" s="62"/>
      <c r="BB946" s="62"/>
      <c r="BC946" s="62"/>
      <c r="BD946" s="62"/>
      <c r="BE946" s="62"/>
      <c r="BF946" s="62"/>
      <c r="BG946" s="62"/>
    </row>
    <row r="947" spans="1:59" ht="15.75" customHeight="1">
      <c r="A947" s="51"/>
      <c r="B947" s="51"/>
      <c r="C947" s="62"/>
      <c r="D947" s="52"/>
      <c r="E947" s="62"/>
      <c r="F947" s="62"/>
      <c r="G947" s="52"/>
      <c r="H947" s="62"/>
      <c r="I947" s="62"/>
      <c r="J947" s="62"/>
      <c r="K947" s="62"/>
      <c r="L947" s="62"/>
      <c r="M947" s="62"/>
      <c r="N947" s="62"/>
      <c r="O947" s="62"/>
      <c r="P947" s="62"/>
      <c r="Q947" s="62"/>
      <c r="R947" s="62"/>
      <c r="S947" s="62"/>
      <c r="T947" s="62"/>
      <c r="U947" s="52"/>
      <c r="V947" s="152"/>
      <c r="W947" s="153"/>
      <c r="X947" s="153"/>
      <c r="Y947" s="154"/>
      <c r="Z947" s="154"/>
      <c r="AA947" s="154"/>
      <c r="AB947" s="154"/>
      <c r="AC947" s="154"/>
      <c r="AD947" s="154"/>
      <c r="AE947" s="154"/>
      <c r="AF947" s="154"/>
      <c r="AG947" s="154"/>
      <c r="AH947" s="154"/>
      <c r="AI947" s="154"/>
      <c r="AJ947" s="154"/>
      <c r="AK947" s="154"/>
      <c r="AL947" s="154"/>
      <c r="AM947" s="154"/>
      <c r="AN947" s="112"/>
      <c r="AO947" s="112"/>
      <c r="AP947" s="62"/>
      <c r="AQ947" s="62"/>
      <c r="AR947" s="62"/>
      <c r="AS947" s="62"/>
      <c r="AT947" s="62"/>
      <c r="AU947" s="62"/>
      <c r="AV947" s="62"/>
      <c r="AW947" s="62"/>
      <c r="AX947" s="62"/>
      <c r="AY947" s="62"/>
      <c r="AZ947" s="62"/>
      <c r="BA947" s="62"/>
      <c r="BB947" s="62"/>
      <c r="BC947" s="62"/>
      <c r="BD947" s="62"/>
      <c r="BE947" s="62"/>
      <c r="BF947" s="62"/>
      <c r="BG947" s="62"/>
    </row>
    <row r="948" spans="1:59" ht="15.75" customHeight="1">
      <c r="A948" s="51"/>
      <c r="B948" s="51"/>
      <c r="C948" s="62"/>
      <c r="D948" s="52"/>
      <c r="E948" s="62"/>
      <c r="F948" s="62"/>
      <c r="G948" s="52"/>
      <c r="H948" s="62"/>
      <c r="I948" s="62"/>
      <c r="J948" s="62"/>
      <c r="K948" s="62"/>
      <c r="L948" s="62"/>
      <c r="M948" s="62"/>
      <c r="N948" s="62"/>
      <c r="O948" s="62"/>
      <c r="P948" s="62"/>
      <c r="Q948" s="62"/>
      <c r="R948" s="62"/>
      <c r="S948" s="62"/>
      <c r="T948" s="62"/>
      <c r="U948" s="52"/>
      <c r="V948" s="152"/>
      <c r="W948" s="153"/>
      <c r="X948" s="153"/>
      <c r="Y948" s="154"/>
      <c r="Z948" s="154"/>
      <c r="AA948" s="154"/>
      <c r="AB948" s="154"/>
      <c r="AC948" s="154"/>
      <c r="AD948" s="154"/>
      <c r="AE948" s="154"/>
      <c r="AF948" s="154"/>
      <c r="AG948" s="154"/>
      <c r="AH948" s="154"/>
      <c r="AI948" s="154"/>
      <c r="AJ948" s="154"/>
      <c r="AK948" s="154"/>
      <c r="AL948" s="154"/>
      <c r="AM948" s="154"/>
      <c r="AN948" s="112"/>
      <c r="AO948" s="112"/>
      <c r="AP948" s="62"/>
      <c r="AQ948" s="62"/>
      <c r="AR948" s="62"/>
      <c r="AS948" s="62"/>
      <c r="AT948" s="62"/>
      <c r="AU948" s="62"/>
      <c r="AV948" s="62"/>
      <c r="AW948" s="62"/>
      <c r="AX948" s="62"/>
      <c r="AY948" s="62"/>
      <c r="AZ948" s="62"/>
      <c r="BA948" s="62"/>
      <c r="BB948" s="62"/>
      <c r="BC948" s="62"/>
      <c r="BD948" s="62"/>
      <c r="BE948" s="62"/>
      <c r="BF948" s="62"/>
      <c r="BG948" s="62"/>
    </row>
    <row r="949" spans="1:59" ht="15.75" customHeight="1">
      <c r="A949" s="51"/>
      <c r="B949" s="51"/>
      <c r="C949" s="62"/>
      <c r="D949" s="52"/>
      <c r="E949" s="62"/>
      <c r="F949" s="62"/>
      <c r="G949" s="52"/>
      <c r="H949" s="62"/>
      <c r="I949" s="62"/>
      <c r="J949" s="62"/>
      <c r="K949" s="62"/>
      <c r="L949" s="62"/>
      <c r="M949" s="62"/>
      <c r="N949" s="62"/>
      <c r="O949" s="62"/>
      <c r="P949" s="62"/>
      <c r="Q949" s="62"/>
      <c r="R949" s="62"/>
      <c r="S949" s="62"/>
      <c r="T949" s="62"/>
      <c r="U949" s="52"/>
      <c r="V949" s="152"/>
      <c r="W949" s="153"/>
      <c r="X949" s="153"/>
      <c r="Y949" s="154"/>
      <c r="Z949" s="154"/>
      <c r="AA949" s="154"/>
      <c r="AB949" s="154"/>
      <c r="AC949" s="154"/>
      <c r="AD949" s="154"/>
      <c r="AE949" s="154"/>
      <c r="AF949" s="154"/>
      <c r="AG949" s="154"/>
      <c r="AH949" s="154"/>
      <c r="AI949" s="154"/>
      <c r="AJ949" s="154"/>
      <c r="AK949" s="154"/>
      <c r="AL949" s="154"/>
      <c r="AM949" s="154"/>
      <c r="AN949" s="112"/>
      <c r="AO949" s="112"/>
      <c r="AP949" s="62"/>
      <c r="AQ949" s="62"/>
      <c r="AR949" s="62"/>
      <c r="AS949" s="62"/>
      <c r="AT949" s="62"/>
      <c r="AU949" s="62"/>
      <c r="AV949" s="62"/>
      <c r="AW949" s="62"/>
      <c r="AX949" s="62"/>
      <c r="AY949" s="62"/>
      <c r="AZ949" s="62"/>
      <c r="BA949" s="62"/>
      <c r="BB949" s="62"/>
      <c r="BC949" s="62"/>
      <c r="BD949" s="62"/>
      <c r="BE949" s="62"/>
      <c r="BF949" s="62"/>
      <c r="BG949" s="62"/>
    </row>
    <row r="950" spans="1:59" ht="15.75" customHeight="1">
      <c r="A950" s="51"/>
      <c r="B950" s="51"/>
      <c r="C950" s="62"/>
      <c r="D950" s="52"/>
      <c r="E950" s="62"/>
      <c r="F950" s="62"/>
      <c r="G950" s="52"/>
      <c r="H950" s="62"/>
      <c r="I950" s="62"/>
      <c r="J950" s="62"/>
      <c r="K950" s="62"/>
      <c r="L950" s="62"/>
      <c r="M950" s="62"/>
      <c r="N950" s="62"/>
      <c r="O950" s="62"/>
      <c r="P950" s="62"/>
      <c r="Q950" s="62"/>
      <c r="R950" s="62"/>
      <c r="S950" s="62"/>
      <c r="T950" s="62"/>
      <c r="U950" s="52"/>
      <c r="V950" s="152"/>
      <c r="W950" s="153"/>
      <c r="X950" s="153"/>
      <c r="Y950" s="154"/>
      <c r="Z950" s="154"/>
      <c r="AA950" s="154"/>
      <c r="AB950" s="154"/>
      <c r="AC950" s="154"/>
      <c r="AD950" s="154"/>
      <c r="AE950" s="154"/>
      <c r="AF950" s="154"/>
      <c r="AG950" s="154"/>
      <c r="AH950" s="154"/>
      <c r="AI950" s="154"/>
      <c r="AJ950" s="154"/>
      <c r="AK950" s="154"/>
      <c r="AL950" s="154"/>
      <c r="AM950" s="154"/>
      <c r="AN950" s="112"/>
      <c r="AO950" s="112"/>
      <c r="AP950" s="62"/>
      <c r="AQ950" s="62"/>
      <c r="AR950" s="62"/>
      <c r="AS950" s="62"/>
      <c r="AT950" s="62"/>
      <c r="AU950" s="62"/>
      <c r="AV950" s="62"/>
      <c r="AW950" s="62"/>
      <c r="AX950" s="62"/>
      <c r="AY950" s="62"/>
      <c r="AZ950" s="62"/>
      <c r="BA950" s="62"/>
      <c r="BB950" s="62"/>
      <c r="BC950" s="62"/>
      <c r="BD950" s="62"/>
      <c r="BE950" s="62"/>
      <c r="BF950" s="62"/>
      <c r="BG950" s="62"/>
    </row>
    <row r="951" spans="1:59" ht="15.75" customHeight="1">
      <c r="A951" s="51"/>
      <c r="B951" s="51"/>
      <c r="C951" s="62"/>
      <c r="D951" s="52"/>
      <c r="E951" s="62"/>
      <c r="F951" s="62"/>
      <c r="G951" s="52"/>
      <c r="H951" s="62"/>
      <c r="I951" s="62"/>
      <c r="J951" s="62"/>
      <c r="K951" s="62"/>
      <c r="L951" s="62"/>
      <c r="M951" s="62"/>
      <c r="N951" s="62"/>
      <c r="O951" s="62"/>
      <c r="P951" s="62"/>
      <c r="Q951" s="62"/>
      <c r="R951" s="62"/>
      <c r="S951" s="62"/>
      <c r="T951" s="62"/>
      <c r="U951" s="52"/>
      <c r="V951" s="152"/>
      <c r="W951" s="153"/>
      <c r="X951" s="153"/>
      <c r="Y951" s="154"/>
      <c r="Z951" s="154"/>
      <c r="AA951" s="154"/>
      <c r="AB951" s="154"/>
      <c r="AC951" s="154"/>
      <c r="AD951" s="154"/>
      <c r="AE951" s="154"/>
      <c r="AF951" s="154"/>
      <c r="AG951" s="154"/>
      <c r="AH951" s="154"/>
      <c r="AI951" s="154"/>
      <c r="AJ951" s="154"/>
      <c r="AK951" s="154"/>
      <c r="AL951" s="154"/>
      <c r="AM951" s="154"/>
      <c r="AN951" s="112"/>
      <c r="AO951" s="112"/>
      <c r="AP951" s="62"/>
      <c r="AQ951" s="62"/>
      <c r="AR951" s="62"/>
      <c r="AS951" s="62"/>
      <c r="AT951" s="62"/>
      <c r="AU951" s="62"/>
      <c r="AV951" s="62"/>
      <c r="AW951" s="62"/>
      <c r="AX951" s="62"/>
      <c r="AY951" s="62"/>
      <c r="AZ951" s="62"/>
      <c r="BA951" s="62"/>
      <c r="BB951" s="62"/>
      <c r="BC951" s="62"/>
      <c r="BD951" s="62"/>
      <c r="BE951" s="62"/>
      <c r="BF951" s="62"/>
      <c r="BG951" s="62"/>
    </row>
    <row r="952" spans="1:59" ht="15.75" customHeight="1">
      <c r="A952" s="51"/>
      <c r="B952" s="51"/>
      <c r="C952" s="62"/>
      <c r="D952" s="52"/>
      <c r="E952" s="62"/>
      <c r="F952" s="62"/>
      <c r="G952" s="52"/>
      <c r="H952" s="62"/>
      <c r="I952" s="62"/>
      <c r="J952" s="62"/>
      <c r="K952" s="62"/>
      <c r="L952" s="62"/>
      <c r="M952" s="62"/>
      <c r="N952" s="62"/>
      <c r="O952" s="62"/>
      <c r="P952" s="62"/>
      <c r="Q952" s="62"/>
      <c r="R952" s="62"/>
      <c r="S952" s="62"/>
      <c r="T952" s="62"/>
      <c r="U952" s="52"/>
      <c r="V952" s="152"/>
      <c r="W952" s="153"/>
      <c r="X952" s="153"/>
      <c r="Y952" s="154"/>
      <c r="Z952" s="154"/>
      <c r="AA952" s="154"/>
      <c r="AB952" s="154"/>
      <c r="AC952" s="154"/>
      <c r="AD952" s="154"/>
      <c r="AE952" s="154"/>
      <c r="AF952" s="154"/>
      <c r="AG952" s="154"/>
      <c r="AH952" s="154"/>
      <c r="AI952" s="154"/>
      <c r="AJ952" s="154"/>
      <c r="AK952" s="154"/>
      <c r="AL952" s="154"/>
      <c r="AM952" s="154"/>
      <c r="AN952" s="112"/>
      <c r="AO952" s="112"/>
      <c r="AP952" s="62"/>
      <c r="AQ952" s="62"/>
      <c r="AR952" s="62"/>
      <c r="AS952" s="62"/>
      <c r="AT952" s="62"/>
      <c r="AU952" s="62"/>
      <c r="AV952" s="62"/>
      <c r="AW952" s="62"/>
      <c r="AX952" s="62"/>
      <c r="AY952" s="62"/>
      <c r="AZ952" s="62"/>
      <c r="BA952" s="62"/>
      <c r="BB952" s="62"/>
      <c r="BC952" s="62"/>
      <c r="BD952" s="62"/>
      <c r="BE952" s="62"/>
      <c r="BF952" s="62"/>
      <c r="BG952" s="62"/>
    </row>
    <row r="953" spans="1:59" ht="15.75" customHeight="1">
      <c r="A953" s="51"/>
      <c r="B953" s="51"/>
      <c r="C953" s="62"/>
      <c r="D953" s="52"/>
      <c r="E953" s="62"/>
      <c r="F953" s="62"/>
      <c r="G953" s="52"/>
      <c r="H953" s="62"/>
      <c r="I953" s="62"/>
      <c r="J953" s="62"/>
      <c r="K953" s="62"/>
      <c r="L953" s="62"/>
      <c r="M953" s="62"/>
      <c r="N953" s="62"/>
      <c r="O953" s="62"/>
      <c r="P953" s="62"/>
      <c r="Q953" s="62"/>
      <c r="R953" s="62"/>
      <c r="S953" s="62"/>
      <c r="T953" s="62"/>
      <c r="U953" s="52"/>
      <c r="V953" s="152"/>
      <c r="W953" s="153"/>
      <c r="X953" s="153"/>
      <c r="Y953" s="154"/>
      <c r="Z953" s="154"/>
      <c r="AA953" s="154"/>
      <c r="AB953" s="154"/>
      <c r="AC953" s="154"/>
      <c r="AD953" s="154"/>
      <c r="AE953" s="154"/>
      <c r="AF953" s="154"/>
      <c r="AG953" s="154"/>
      <c r="AH953" s="154"/>
      <c r="AI953" s="154"/>
      <c r="AJ953" s="154"/>
      <c r="AK953" s="154"/>
      <c r="AL953" s="154"/>
      <c r="AM953" s="154"/>
      <c r="AN953" s="112"/>
      <c r="AO953" s="112"/>
      <c r="AP953" s="62"/>
      <c r="AQ953" s="62"/>
      <c r="AR953" s="62"/>
      <c r="AS953" s="62"/>
      <c r="AT953" s="62"/>
      <c r="AU953" s="62"/>
      <c r="AV953" s="62"/>
      <c r="AW953" s="62"/>
      <c r="AX953" s="62"/>
      <c r="AY953" s="62"/>
      <c r="AZ953" s="62"/>
      <c r="BA953" s="62"/>
      <c r="BB953" s="62"/>
      <c r="BC953" s="62"/>
      <c r="BD953" s="62"/>
      <c r="BE953" s="62"/>
      <c r="BF953" s="62"/>
      <c r="BG953" s="62"/>
    </row>
    <row r="954" spans="1:59" ht="15.75" customHeight="1">
      <c r="A954" s="51"/>
      <c r="B954" s="51"/>
      <c r="C954" s="62"/>
      <c r="D954" s="52"/>
      <c r="E954" s="62"/>
      <c r="F954" s="62"/>
      <c r="G954" s="52"/>
      <c r="H954" s="62"/>
      <c r="I954" s="62"/>
      <c r="J954" s="62"/>
      <c r="K954" s="62"/>
      <c r="L954" s="62"/>
      <c r="M954" s="62"/>
      <c r="N954" s="62"/>
      <c r="O954" s="62"/>
      <c r="P954" s="62"/>
      <c r="Q954" s="62"/>
      <c r="R954" s="62"/>
      <c r="S954" s="62"/>
      <c r="T954" s="62"/>
      <c r="U954" s="52"/>
      <c r="V954" s="152"/>
      <c r="W954" s="153"/>
      <c r="X954" s="153"/>
      <c r="Y954" s="154"/>
      <c r="Z954" s="154"/>
      <c r="AA954" s="154"/>
      <c r="AB954" s="154"/>
      <c r="AC954" s="154"/>
      <c r="AD954" s="154"/>
      <c r="AE954" s="154"/>
      <c r="AF954" s="154"/>
      <c r="AG954" s="154"/>
      <c r="AH954" s="154"/>
      <c r="AI954" s="154"/>
      <c r="AJ954" s="154"/>
      <c r="AK954" s="154"/>
      <c r="AL954" s="154"/>
      <c r="AM954" s="154"/>
      <c r="AN954" s="112"/>
      <c r="AO954" s="112"/>
      <c r="AP954" s="62"/>
      <c r="AQ954" s="62"/>
      <c r="AR954" s="62"/>
      <c r="AS954" s="62"/>
      <c r="AT954" s="62"/>
      <c r="AU954" s="62"/>
      <c r="AV954" s="62"/>
      <c r="AW954" s="62"/>
      <c r="AX954" s="62"/>
      <c r="AY954" s="62"/>
      <c r="AZ954" s="62"/>
      <c r="BA954" s="62"/>
      <c r="BB954" s="62"/>
      <c r="BC954" s="62"/>
      <c r="BD954" s="62"/>
      <c r="BE954" s="62"/>
      <c r="BF954" s="62"/>
      <c r="BG954" s="62"/>
    </row>
    <row r="955" spans="1:59" ht="15.75" customHeight="1">
      <c r="A955" s="51"/>
      <c r="B955" s="51"/>
      <c r="C955" s="62"/>
      <c r="D955" s="52"/>
      <c r="E955" s="62"/>
      <c r="F955" s="62"/>
      <c r="G955" s="52"/>
      <c r="H955" s="62"/>
      <c r="I955" s="62"/>
      <c r="J955" s="62"/>
      <c r="K955" s="62"/>
      <c r="L955" s="62"/>
      <c r="M955" s="62"/>
      <c r="N955" s="62"/>
      <c r="O955" s="62"/>
      <c r="P955" s="62"/>
      <c r="Q955" s="62"/>
      <c r="R955" s="62"/>
      <c r="S955" s="62"/>
      <c r="T955" s="62"/>
      <c r="U955" s="52"/>
      <c r="V955" s="152"/>
      <c r="W955" s="153"/>
      <c r="X955" s="153"/>
      <c r="Y955" s="154"/>
      <c r="Z955" s="154"/>
      <c r="AA955" s="154"/>
      <c r="AB955" s="154"/>
      <c r="AC955" s="154"/>
      <c r="AD955" s="154"/>
      <c r="AE955" s="154"/>
      <c r="AF955" s="154"/>
      <c r="AG955" s="154"/>
      <c r="AH955" s="154"/>
      <c r="AI955" s="154"/>
      <c r="AJ955" s="154"/>
      <c r="AK955" s="154"/>
      <c r="AL955" s="154"/>
      <c r="AM955" s="154"/>
      <c r="AN955" s="112"/>
      <c r="AO955" s="112"/>
      <c r="AP955" s="62"/>
      <c r="AQ955" s="62"/>
      <c r="AR955" s="62"/>
      <c r="AS955" s="62"/>
      <c r="AT955" s="62"/>
      <c r="AU955" s="62"/>
      <c r="AV955" s="62"/>
      <c r="AW955" s="62"/>
      <c r="AX955" s="62"/>
      <c r="AY955" s="62"/>
      <c r="AZ955" s="62"/>
      <c r="BA955" s="62"/>
      <c r="BB955" s="62"/>
      <c r="BC955" s="62"/>
      <c r="BD955" s="62"/>
      <c r="BE955" s="62"/>
      <c r="BF955" s="62"/>
      <c r="BG955" s="62"/>
    </row>
    <row r="956" spans="1:59" ht="15.75" customHeight="1">
      <c r="A956" s="51"/>
      <c r="B956" s="51"/>
      <c r="C956" s="62"/>
      <c r="D956" s="52"/>
      <c r="E956" s="62"/>
      <c r="F956" s="62"/>
      <c r="G956" s="52"/>
      <c r="H956" s="62"/>
      <c r="I956" s="62"/>
      <c r="J956" s="62"/>
      <c r="K956" s="62"/>
      <c r="L956" s="62"/>
      <c r="M956" s="62"/>
      <c r="N956" s="62"/>
      <c r="O956" s="62"/>
      <c r="P956" s="62"/>
      <c r="Q956" s="62"/>
      <c r="R956" s="62"/>
      <c r="S956" s="62"/>
      <c r="T956" s="62"/>
      <c r="U956" s="52"/>
      <c r="V956" s="152"/>
      <c r="W956" s="153"/>
      <c r="X956" s="153"/>
      <c r="Y956" s="154"/>
      <c r="Z956" s="154"/>
      <c r="AA956" s="154"/>
      <c r="AB956" s="154"/>
      <c r="AC956" s="154"/>
      <c r="AD956" s="154"/>
      <c r="AE956" s="154"/>
      <c r="AF956" s="154"/>
      <c r="AG956" s="154"/>
      <c r="AH956" s="154"/>
      <c r="AI956" s="154"/>
      <c r="AJ956" s="154"/>
      <c r="AK956" s="154"/>
      <c r="AL956" s="154"/>
      <c r="AM956" s="154"/>
      <c r="AN956" s="112"/>
      <c r="AO956" s="112"/>
      <c r="AP956" s="62"/>
      <c r="AQ956" s="62"/>
      <c r="AR956" s="62"/>
      <c r="AS956" s="62"/>
      <c r="AT956" s="62"/>
      <c r="AU956" s="62"/>
      <c r="AV956" s="62"/>
      <c r="AW956" s="62"/>
      <c r="AX956" s="62"/>
      <c r="AY956" s="62"/>
      <c r="AZ956" s="62"/>
      <c r="BA956" s="62"/>
      <c r="BB956" s="62"/>
      <c r="BC956" s="62"/>
      <c r="BD956" s="62"/>
      <c r="BE956" s="62"/>
      <c r="BF956" s="62"/>
      <c r="BG956" s="62"/>
    </row>
    <row r="957" spans="1:59" ht="15.75" customHeight="1">
      <c r="A957" s="51"/>
      <c r="B957" s="51"/>
      <c r="C957" s="62"/>
      <c r="D957" s="52"/>
      <c r="E957" s="62"/>
      <c r="F957" s="62"/>
      <c r="G957" s="52"/>
      <c r="H957" s="62"/>
      <c r="I957" s="62"/>
      <c r="J957" s="62"/>
      <c r="K957" s="62"/>
      <c r="L957" s="62"/>
      <c r="M957" s="62"/>
      <c r="N957" s="62"/>
      <c r="O957" s="62"/>
      <c r="P957" s="62"/>
      <c r="Q957" s="62"/>
      <c r="R957" s="62"/>
      <c r="S957" s="62"/>
      <c r="T957" s="62"/>
      <c r="U957" s="52"/>
      <c r="V957" s="152"/>
      <c r="W957" s="153"/>
      <c r="X957" s="153"/>
      <c r="Y957" s="154"/>
      <c r="Z957" s="154"/>
      <c r="AA957" s="154"/>
      <c r="AB957" s="154"/>
      <c r="AC957" s="154"/>
      <c r="AD957" s="154"/>
      <c r="AE957" s="154"/>
      <c r="AF957" s="154"/>
      <c r="AG957" s="154"/>
      <c r="AH957" s="154"/>
      <c r="AI957" s="154"/>
      <c r="AJ957" s="154"/>
      <c r="AK957" s="154"/>
      <c r="AL957" s="154"/>
      <c r="AM957" s="154"/>
      <c r="AN957" s="112"/>
      <c r="AO957" s="112"/>
      <c r="AP957" s="62"/>
      <c r="AQ957" s="62"/>
      <c r="AR957" s="62"/>
      <c r="AS957" s="62"/>
      <c r="AT957" s="62"/>
      <c r="AU957" s="62"/>
      <c r="AV957" s="62"/>
      <c r="AW957" s="62"/>
      <c r="AX957" s="62"/>
      <c r="AY957" s="62"/>
      <c r="AZ957" s="62"/>
      <c r="BA957" s="62"/>
      <c r="BB957" s="62"/>
      <c r="BC957" s="62"/>
      <c r="BD957" s="62"/>
      <c r="BE957" s="62"/>
      <c r="BF957" s="62"/>
      <c r="BG957" s="62"/>
    </row>
    <row r="958" spans="1:59" ht="15.75" customHeight="1">
      <c r="A958" s="51"/>
      <c r="B958" s="51"/>
      <c r="C958" s="62"/>
      <c r="D958" s="52"/>
      <c r="E958" s="62"/>
      <c r="F958" s="62"/>
      <c r="G958" s="52"/>
      <c r="H958" s="62"/>
      <c r="I958" s="62"/>
      <c r="J958" s="62"/>
      <c r="K958" s="62"/>
      <c r="L958" s="62"/>
      <c r="M958" s="62"/>
      <c r="N958" s="62"/>
      <c r="O958" s="62"/>
      <c r="P958" s="62"/>
      <c r="Q958" s="62"/>
      <c r="R958" s="62"/>
      <c r="S958" s="62"/>
      <c r="T958" s="62"/>
      <c r="U958" s="52"/>
      <c r="V958" s="152"/>
      <c r="W958" s="153"/>
      <c r="X958" s="153"/>
      <c r="Y958" s="154"/>
      <c r="Z958" s="154"/>
      <c r="AA958" s="154"/>
      <c r="AB958" s="154"/>
      <c r="AC958" s="154"/>
      <c r="AD958" s="154"/>
      <c r="AE958" s="154"/>
      <c r="AF958" s="154"/>
      <c r="AG958" s="154"/>
      <c r="AH958" s="154"/>
      <c r="AI958" s="154"/>
      <c r="AJ958" s="154"/>
      <c r="AK958" s="154"/>
      <c r="AL958" s="154"/>
      <c r="AM958" s="154"/>
      <c r="AN958" s="112"/>
      <c r="AO958" s="112"/>
      <c r="AP958" s="62"/>
      <c r="AQ958" s="62"/>
      <c r="AR958" s="62"/>
      <c r="AS958" s="62"/>
      <c r="AT958" s="62"/>
      <c r="AU958" s="62"/>
      <c r="AV958" s="62"/>
      <c r="AW958" s="62"/>
      <c r="AX958" s="62"/>
      <c r="AY958" s="62"/>
      <c r="AZ958" s="62"/>
      <c r="BA958" s="62"/>
      <c r="BB958" s="62"/>
      <c r="BC958" s="62"/>
      <c r="BD958" s="62"/>
      <c r="BE958" s="62"/>
      <c r="BF958" s="62"/>
      <c r="BG958" s="62"/>
    </row>
    <row r="959" spans="1:59" ht="15.75" customHeight="1">
      <c r="A959" s="51"/>
      <c r="B959" s="51"/>
      <c r="C959" s="62"/>
      <c r="D959" s="52"/>
      <c r="E959" s="62"/>
      <c r="F959" s="62"/>
      <c r="G959" s="52"/>
      <c r="H959" s="62"/>
      <c r="I959" s="62"/>
      <c r="J959" s="62"/>
      <c r="K959" s="62"/>
      <c r="L959" s="62"/>
      <c r="M959" s="62"/>
      <c r="N959" s="62"/>
      <c r="O959" s="62"/>
      <c r="P959" s="62"/>
      <c r="Q959" s="62"/>
      <c r="R959" s="62"/>
      <c r="S959" s="62"/>
      <c r="T959" s="62"/>
      <c r="U959" s="52"/>
      <c r="V959" s="152"/>
      <c r="W959" s="153"/>
      <c r="X959" s="153"/>
      <c r="Y959" s="154"/>
      <c r="Z959" s="154"/>
      <c r="AA959" s="154"/>
      <c r="AB959" s="154"/>
      <c r="AC959" s="154"/>
      <c r="AD959" s="154"/>
      <c r="AE959" s="154"/>
      <c r="AF959" s="154"/>
      <c r="AG959" s="154"/>
      <c r="AH959" s="154"/>
      <c r="AI959" s="154"/>
      <c r="AJ959" s="154"/>
      <c r="AK959" s="154"/>
      <c r="AL959" s="154"/>
      <c r="AM959" s="154"/>
      <c r="AN959" s="112"/>
      <c r="AO959" s="112"/>
      <c r="AP959" s="62"/>
      <c r="AQ959" s="62"/>
      <c r="AR959" s="62"/>
      <c r="AS959" s="62"/>
      <c r="AT959" s="62"/>
      <c r="AU959" s="62"/>
      <c r="AV959" s="62"/>
      <c r="AW959" s="62"/>
      <c r="AX959" s="62"/>
      <c r="AY959" s="62"/>
      <c r="AZ959" s="62"/>
      <c r="BA959" s="62"/>
      <c r="BB959" s="62"/>
      <c r="BC959" s="62"/>
      <c r="BD959" s="62"/>
      <c r="BE959" s="62"/>
      <c r="BF959" s="62"/>
      <c r="BG959" s="62"/>
    </row>
    <row r="960" spans="1:59" ht="15.75" customHeight="1">
      <c r="A960" s="51"/>
      <c r="B960" s="51"/>
      <c r="C960" s="62"/>
      <c r="D960" s="52"/>
      <c r="E960" s="62"/>
      <c r="F960" s="62"/>
      <c r="G960" s="52"/>
      <c r="H960" s="62"/>
      <c r="I960" s="62"/>
      <c r="J960" s="62"/>
      <c r="K960" s="62"/>
      <c r="L960" s="62"/>
      <c r="M960" s="62"/>
      <c r="N960" s="62"/>
      <c r="O960" s="62"/>
      <c r="P960" s="62"/>
      <c r="Q960" s="62"/>
      <c r="R960" s="62"/>
      <c r="S960" s="62"/>
      <c r="T960" s="62"/>
      <c r="U960" s="52"/>
      <c r="V960" s="152"/>
      <c r="W960" s="153"/>
      <c r="X960" s="153"/>
      <c r="Y960" s="154"/>
      <c r="Z960" s="154"/>
      <c r="AA960" s="154"/>
      <c r="AB960" s="154"/>
      <c r="AC960" s="154"/>
      <c r="AD960" s="154"/>
      <c r="AE960" s="154"/>
      <c r="AF960" s="154"/>
      <c r="AG960" s="154"/>
      <c r="AH960" s="154"/>
      <c r="AI960" s="154"/>
      <c r="AJ960" s="154"/>
      <c r="AK960" s="154"/>
      <c r="AL960" s="154"/>
      <c r="AM960" s="154"/>
      <c r="AN960" s="112"/>
      <c r="AO960" s="112"/>
      <c r="AP960" s="62"/>
      <c r="AQ960" s="62"/>
      <c r="AR960" s="62"/>
      <c r="AS960" s="62"/>
      <c r="AT960" s="62"/>
      <c r="AU960" s="62"/>
      <c r="AV960" s="62"/>
      <c r="AW960" s="62"/>
      <c r="AX960" s="62"/>
      <c r="AY960" s="62"/>
      <c r="AZ960" s="62"/>
      <c r="BA960" s="62"/>
      <c r="BB960" s="62"/>
      <c r="BC960" s="62"/>
      <c r="BD960" s="62"/>
      <c r="BE960" s="62"/>
      <c r="BF960" s="62"/>
      <c r="BG960" s="62"/>
    </row>
    <row r="961" spans="1:59" ht="15.75" customHeight="1">
      <c r="A961" s="51"/>
      <c r="B961" s="51"/>
      <c r="C961" s="62"/>
      <c r="D961" s="52"/>
      <c r="E961" s="62"/>
      <c r="F961" s="62"/>
      <c r="G961" s="52"/>
      <c r="H961" s="62"/>
      <c r="I961" s="62"/>
      <c r="J961" s="62"/>
      <c r="K961" s="62"/>
      <c r="L961" s="62"/>
      <c r="M961" s="62"/>
      <c r="N961" s="62"/>
      <c r="O961" s="62"/>
      <c r="P961" s="62"/>
      <c r="Q961" s="62"/>
      <c r="R961" s="62"/>
      <c r="S961" s="62"/>
      <c r="T961" s="62"/>
      <c r="U961" s="52"/>
      <c r="V961" s="152"/>
      <c r="W961" s="153"/>
      <c r="X961" s="153"/>
      <c r="Y961" s="154"/>
      <c r="Z961" s="154"/>
      <c r="AA961" s="154"/>
      <c r="AB961" s="154"/>
      <c r="AC961" s="154"/>
      <c r="AD961" s="154"/>
      <c r="AE961" s="154"/>
      <c r="AF961" s="154"/>
      <c r="AG961" s="154"/>
      <c r="AH961" s="154"/>
      <c r="AI961" s="154"/>
      <c r="AJ961" s="154"/>
      <c r="AK961" s="154"/>
      <c r="AL961" s="154"/>
      <c r="AM961" s="154"/>
      <c r="AN961" s="112"/>
      <c r="AO961" s="112"/>
      <c r="AP961" s="62"/>
      <c r="AQ961" s="62"/>
      <c r="AR961" s="62"/>
      <c r="AS961" s="62"/>
      <c r="AT961" s="62"/>
      <c r="AU961" s="62"/>
      <c r="AV961" s="62"/>
      <c r="AW961" s="62"/>
      <c r="AX961" s="62"/>
      <c r="AY961" s="62"/>
      <c r="AZ961" s="62"/>
      <c r="BA961" s="62"/>
      <c r="BB961" s="62"/>
      <c r="BC961" s="62"/>
      <c r="BD961" s="62"/>
      <c r="BE961" s="62"/>
      <c r="BF961" s="62"/>
      <c r="BG961" s="62"/>
    </row>
    <row r="962" spans="1:59" ht="15.75" customHeight="1">
      <c r="A962" s="51"/>
      <c r="B962" s="51"/>
      <c r="C962" s="62"/>
      <c r="D962" s="52"/>
      <c r="E962" s="62"/>
      <c r="F962" s="62"/>
      <c r="G962" s="52"/>
      <c r="H962" s="62"/>
      <c r="I962" s="62"/>
      <c r="J962" s="62"/>
      <c r="K962" s="62"/>
      <c r="L962" s="62"/>
      <c r="M962" s="62"/>
      <c r="N962" s="62"/>
      <c r="O962" s="62"/>
      <c r="P962" s="62"/>
      <c r="Q962" s="62"/>
      <c r="R962" s="62"/>
      <c r="S962" s="62"/>
      <c r="T962" s="62"/>
      <c r="U962" s="52"/>
      <c r="V962" s="152"/>
      <c r="W962" s="153"/>
      <c r="X962" s="153"/>
      <c r="Y962" s="154"/>
      <c r="Z962" s="154"/>
      <c r="AA962" s="154"/>
      <c r="AB962" s="154"/>
      <c r="AC962" s="154"/>
      <c r="AD962" s="154"/>
      <c r="AE962" s="154"/>
      <c r="AF962" s="154"/>
      <c r="AG962" s="154"/>
      <c r="AH962" s="154"/>
      <c r="AI962" s="154"/>
      <c r="AJ962" s="154"/>
      <c r="AK962" s="154"/>
      <c r="AL962" s="154"/>
      <c r="AM962" s="154"/>
      <c r="AN962" s="112"/>
      <c r="AO962" s="112"/>
      <c r="AP962" s="62"/>
      <c r="AQ962" s="62"/>
      <c r="AR962" s="62"/>
      <c r="AS962" s="62"/>
      <c r="AT962" s="62"/>
      <c r="AU962" s="62"/>
      <c r="AV962" s="62"/>
      <c r="AW962" s="62"/>
      <c r="AX962" s="62"/>
      <c r="AY962" s="62"/>
      <c r="AZ962" s="62"/>
      <c r="BA962" s="62"/>
      <c r="BB962" s="62"/>
      <c r="BC962" s="62"/>
      <c r="BD962" s="62"/>
      <c r="BE962" s="62"/>
      <c r="BF962" s="62"/>
      <c r="BG962" s="62"/>
    </row>
    <row r="963" spans="1:59" ht="15.75" customHeight="1">
      <c r="A963" s="51"/>
      <c r="B963" s="51"/>
      <c r="C963" s="62"/>
      <c r="D963" s="52"/>
      <c r="E963" s="62"/>
      <c r="F963" s="62"/>
      <c r="G963" s="52"/>
      <c r="H963" s="62"/>
      <c r="I963" s="62"/>
      <c r="J963" s="62"/>
      <c r="K963" s="62"/>
      <c r="L963" s="62"/>
      <c r="M963" s="62"/>
      <c r="N963" s="62"/>
      <c r="O963" s="62"/>
      <c r="P963" s="62"/>
      <c r="Q963" s="62"/>
      <c r="R963" s="62"/>
      <c r="S963" s="62"/>
      <c r="T963" s="62"/>
      <c r="U963" s="52"/>
      <c r="V963" s="152"/>
      <c r="W963" s="153"/>
      <c r="X963" s="153"/>
      <c r="Y963" s="154"/>
      <c r="Z963" s="154"/>
      <c r="AA963" s="154"/>
      <c r="AB963" s="154"/>
      <c r="AC963" s="154"/>
      <c r="AD963" s="154"/>
      <c r="AE963" s="154"/>
      <c r="AF963" s="154"/>
      <c r="AG963" s="154"/>
      <c r="AH963" s="154"/>
      <c r="AI963" s="154"/>
      <c r="AJ963" s="154"/>
      <c r="AK963" s="154"/>
      <c r="AL963" s="154"/>
      <c r="AM963" s="154"/>
      <c r="AN963" s="112"/>
      <c r="AO963" s="112"/>
      <c r="AP963" s="62"/>
      <c r="AQ963" s="62"/>
      <c r="AR963" s="62"/>
      <c r="AS963" s="62"/>
      <c r="AT963" s="62"/>
      <c r="AU963" s="62"/>
      <c r="AV963" s="62"/>
      <c r="AW963" s="62"/>
      <c r="AX963" s="62"/>
      <c r="AY963" s="62"/>
      <c r="AZ963" s="62"/>
      <c r="BA963" s="62"/>
      <c r="BB963" s="62"/>
      <c r="BC963" s="62"/>
      <c r="BD963" s="62"/>
      <c r="BE963" s="62"/>
      <c r="BF963" s="62"/>
      <c r="BG963" s="62"/>
    </row>
    <row r="964" spans="1:59" ht="15.75" customHeight="1">
      <c r="A964" s="51"/>
      <c r="B964" s="51"/>
      <c r="C964" s="62"/>
      <c r="D964" s="52"/>
      <c r="E964" s="62"/>
      <c r="F964" s="62"/>
      <c r="G964" s="52"/>
      <c r="H964" s="62"/>
      <c r="I964" s="62"/>
      <c r="J964" s="62"/>
      <c r="K964" s="62"/>
      <c r="L964" s="62"/>
      <c r="M964" s="62"/>
      <c r="N964" s="62"/>
      <c r="O964" s="62"/>
      <c r="P964" s="62"/>
      <c r="Q964" s="62"/>
      <c r="R964" s="62"/>
      <c r="S964" s="62"/>
      <c r="T964" s="62"/>
      <c r="U964" s="52"/>
      <c r="V964" s="152"/>
      <c r="W964" s="153"/>
      <c r="X964" s="153"/>
      <c r="Y964" s="154"/>
      <c r="Z964" s="154"/>
      <c r="AA964" s="154"/>
      <c r="AB964" s="154"/>
      <c r="AC964" s="154"/>
      <c r="AD964" s="154"/>
      <c r="AE964" s="154"/>
      <c r="AF964" s="154"/>
      <c r="AG964" s="154"/>
      <c r="AH964" s="154"/>
      <c r="AI964" s="154"/>
      <c r="AJ964" s="154"/>
      <c r="AK964" s="154"/>
      <c r="AL964" s="154"/>
      <c r="AM964" s="154"/>
      <c r="AN964" s="112"/>
      <c r="AO964" s="112"/>
      <c r="AP964" s="62"/>
      <c r="AQ964" s="62"/>
      <c r="AR964" s="62"/>
      <c r="AS964" s="62"/>
      <c r="AT964" s="62"/>
      <c r="AU964" s="62"/>
      <c r="AV964" s="62"/>
      <c r="AW964" s="62"/>
      <c r="AX964" s="62"/>
      <c r="AY964" s="62"/>
      <c r="AZ964" s="62"/>
      <c r="BA964" s="62"/>
      <c r="BB964" s="62"/>
      <c r="BC964" s="62"/>
      <c r="BD964" s="62"/>
      <c r="BE964" s="62"/>
      <c r="BF964" s="62"/>
      <c r="BG964" s="62"/>
    </row>
    <row r="965" spans="1:59" ht="15.75" customHeight="1">
      <c r="A965" s="51"/>
      <c r="B965" s="51"/>
      <c r="C965" s="62"/>
      <c r="D965" s="52"/>
      <c r="E965" s="62"/>
      <c r="F965" s="62"/>
      <c r="G965" s="52"/>
      <c r="H965" s="62"/>
      <c r="I965" s="62"/>
      <c r="J965" s="62"/>
      <c r="K965" s="62"/>
      <c r="L965" s="62"/>
      <c r="M965" s="62"/>
      <c r="N965" s="62"/>
      <c r="O965" s="62"/>
      <c r="P965" s="62"/>
      <c r="Q965" s="62"/>
      <c r="R965" s="62"/>
      <c r="S965" s="62"/>
      <c r="T965" s="62"/>
      <c r="U965" s="52"/>
      <c r="V965" s="152"/>
      <c r="W965" s="153"/>
      <c r="X965" s="153"/>
      <c r="Y965" s="154"/>
      <c r="Z965" s="154"/>
      <c r="AA965" s="154"/>
      <c r="AB965" s="154"/>
      <c r="AC965" s="154"/>
      <c r="AD965" s="154"/>
      <c r="AE965" s="154"/>
      <c r="AF965" s="154"/>
      <c r="AG965" s="154"/>
      <c r="AH965" s="154"/>
      <c r="AI965" s="154"/>
      <c r="AJ965" s="154"/>
      <c r="AK965" s="154"/>
      <c r="AL965" s="154"/>
      <c r="AM965" s="154"/>
      <c r="AN965" s="112"/>
      <c r="AO965" s="112"/>
      <c r="AP965" s="62"/>
      <c r="AQ965" s="62"/>
      <c r="AR965" s="62"/>
      <c r="AS965" s="62"/>
      <c r="AT965" s="62"/>
      <c r="AU965" s="62"/>
      <c r="AV965" s="62"/>
      <c r="AW965" s="62"/>
      <c r="AX965" s="62"/>
      <c r="AY965" s="62"/>
      <c r="AZ965" s="62"/>
      <c r="BA965" s="62"/>
      <c r="BB965" s="62"/>
      <c r="BC965" s="62"/>
      <c r="BD965" s="62"/>
      <c r="BE965" s="62"/>
      <c r="BF965" s="62"/>
      <c r="BG965" s="62"/>
    </row>
    <row r="966" spans="1:59" ht="15.75" customHeight="1">
      <c r="A966" s="51"/>
      <c r="B966" s="51"/>
      <c r="C966" s="62"/>
      <c r="D966" s="52"/>
      <c r="E966" s="62"/>
      <c r="F966" s="62"/>
      <c r="G966" s="52"/>
      <c r="H966" s="62"/>
      <c r="I966" s="62"/>
      <c r="J966" s="62"/>
      <c r="K966" s="62"/>
      <c r="L966" s="62"/>
      <c r="M966" s="62"/>
      <c r="N966" s="62"/>
      <c r="O966" s="62"/>
      <c r="P966" s="62"/>
      <c r="Q966" s="62"/>
      <c r="R966" s="62"/>
      <c r="S966" s="62"/>
      <c r="T966" s="62"/>
      <c r="U966" s="52"/>
      <c r="V966" s="152"/>
      <c r="W966" s="153"/>
      <c r="X966" s="153"/>
      <c r="Y966" s="154"/>
      <c r="Z966" s="154"/>
      <c r="AA966" s="154"/>
      <c r="AB966" s="154"/>
      <c r="AC966" s="154"/>
      <c r="AD966" s="154"/>
      <c r="AE966" s="154"/>
      <c r="AF966" s="154"/>
      <c r="AG966" s="154"/>
      <c r="AH966" s="154"/>
      <c r="AI966" s="154"/>
      <c r="AJ966" s="154"/>
      <c r="AK966" s="154"/>
      <c r="AL966" s="154"/>
      <c r="AM966" s="154"/>
      <c r="AN966" s="112"/>
      <c r="AO966" s="112"/>
      <c r="AP966" s="62"/>
      <c r="AQ966" s="62"/>
      <c r="AR966" s="62"/>
      <c r="AS966" s="62"/>
      <c r="AT966" s="62"/>
      <c r="AU966" s="62"/>
      <c r="AV966" s="62"/>
      <c r="AW966" s="62"/>
      <c r="AX966" s="62"/>
      <c r="AY966" s="62"/>
      <c r="AZ966" s="62"/>
      <c r="BA966" s="62"/>
      <c r="BB966" s="62"/>
      <c r="BC966" s="62"/>
      <c r="BD966" s="62"/>
      <c r="BE966" s="62"/>
      <c r="BF966" s="62"/>
      <c r="BG966" s="62"/>
    </row>
    <row r="967" spans="1:59" ht="15.75" customHeight="1">
      <c r="A967" s="51"/>
      <c r="B967" s="51"/>
      <c r="C967" s="62"/>
      <c r="D967" s="52"/>
      <c r="E967" s="62"/>
      <c r="F967" s="62"/>
      <c r="G967" s="52"/>
      <c r="H967" s="62"/>
      <c r="I967" s="62"/>
      <c r="J967" s="62"/>
      <c r="K967" s="62"/>
      <c r="L967" s="62"/>
      <c r="M967" s="62"/>
      <c r="N967" s="62"/>
      <c r="O967" s="62"/>
      <c r="P967" s="62"/>
      <c r="Q967" s="62"/>
      <c r="R967" s="62"/>
      <c r="S967" s="62"/>
      <c r="T967" s="62"/>
      <c r="U967" s="52"/>
      <c r="V967" s="152"/>
      <c r="W967" s="153"/>
      <c r="X967" s="153"/>
      <c r="Y967" s="154"/>
      <c r="Z967" s="154"/>
      <c r="AA967" s="154"/>
      <c r="AB967" s="154"/>
      <c r="AC967" s="154"/>
      <c r="AD967" s="154"/>
      <c r="AE967" s="154"/>
      <c r="AF967" s="154"/>
      <c r="AG967" s="154"/>
      <c r="AH967" s="154"/>
      <c r="AI967" s="154"/>
      <c r="AJ967" s="154"/>
      <c r="AK967" s="154"/>
      <c r="AL967" s="154"/>
      <c r="AM967" s="154"/>
      <c r="AN967" s="112"/>
      <c r="AO967" s="112"/>
      <c r="AP967" s="62"/>
      <c r="AQ967" s="62"/>
      <c r="AR967" s="62"/>
      <c r="AS967" s="62"/>
      <c r="AT967" s="62"/>
      <c r="AU967" s="62"/>
      <c r="AV967" s="62"/>
      <c r="AW967" s="62"/>
      <c r="AX967" s="62"/>
      <c r="AY967" s="62"/>
      <c r="AZ967" s="62"/>
      <c r="BA967" s="62"/>
      <c r="BB967" s="62"/>
      <c r="BC967" s="62"/>
      <c r="BD967" s="62"/>
      <c r="BE967" s="62"/>
      <c r="BF967" s="62"/>
      <c r="BG967" s="62"/>
    </row>
    <row r="968" spans="1:59" ht="15.75" customHeight="1">
      <c r="A968" s="51"/>
      <c r="B968" s="51"/>
      <c r="C968" s="62"/>
      <c r="D968" s="52"/>
      <c r="E968" s="62"/>
      <c r="F968" s="62"/>
      <c r="G968" s="52"/>
      <c r="H968" s="62"/>
      <c r="I968" s="62"/>
      <c r="J968" s="62"/>
      <c r="K968" s="62"/>
      <c r="L968" s="62"/>
      <c r="M968" s="62"/>
      <c r="N968" s="62"/>
      <c r="O968" s="62"/>
      <c r="P968" s="62"/>
      <c r="Q968" s="62"/>
      <c r="R968" s="62"/>
      <c r="S968" s="62"/>
      <c r="T968" s="62"/>
      <c r="U968" s="52"/>
      <c r="V968" s="152"/>
      <c r="W968" s="153"/>
      <c r="X968" s="153"/>
      <c r="Y968" s="154"/>
      <c r="Z968" s="154"/>
      <c r="AA968" s="154"/>
      <c r="AB968" s="154"/>
      <c r="AC968" s="154"/>
      <c r="AD968" s="154"/>
      <c r="AE968" s="154"/>
      <c r="AF968" s="154"/>
      <c r="AG968" s="154"/>
      <c r="AH968" s="154"/>
      <c r="AI968" s="154"/>
      <c r="AJ968" s="154"/>
      <c r="AK968" s="154"/>
      <c r="AL968" s="154"/>
      <c r="AM968" s="154"/>
      <c r="AN968" s="112"/>
      <c r="AO968" s="112"/>
      <c r="AP968" s="62"/>
      <c r="AQ968" s="62"/>
      <c r="AR968" s="62"/>
      <c r="AS968" s="62"/>
      <c r="AT968" s="62"/>
      <c r="AU968" s="62"/>
      <c r="AV968" s="62"/>
      <c r="AW968" s="62"/>
      <c r="AX968" s="62"/>
      <c r="AY968" s="62"/>
      <c r="AZ968" s="62"/>
      <c r="BA968" s="62"/>
      <c r="BB968" s="62"/>
      <c r="BC968" s="62"/>
      <c r="BD968" s="62"/>
      <c r="BE968" s="62"/>
      <c r="BF968" s="62"/>
      <c r="BG968" s="62"/>
    </row>
    <row r="969" spans="1:59" ht="15.75" customHeight="1">
      <c r="A969" s="51"/>
      <c r="B969" s="51"/>
      <c r="C969" s="62"/>
      <c r="D969" s="52"/>
      <c r="E969" s="62"/>
      <c r="F969" s="62"/>
      <c r="G969" s="52"/>
      <c r="H969" s="62"/>
      <c r="I969" s="62"/>
      <c r="J969" s="62"/>
      <c r="K969" s="62"/>
      <c r="L969" s="62"/>
      <c r="M969" s="62"/>
      <c r="N969" s="62"/>
      <c r="O969" s="62"/>
      <c r="P969" s="62"/>
      <c r="Q969" s="62"/>
      <c r="R969" s="62"/>
      <c r="S969" s="62"/>
      <c r="T969" s="62"/>
      <c r="U969" s="52"/>
      <c r="V969" s="152"/>
      <c r="W969" s="153"/>
      <c r="X969" s="153"/>
      <c r="Y969" s="154"/>
      <c r="Z969" s="154"/>
      <c r="AA969" s="154"/>
      <c r="AB969" s="154"/>
      <c r="AC969" s="154"/>
      <c r="AD969" s="154"/>
      <c r="AE969" s="154"/>
      <c r="AF969" s="154"/>
      <c r="AG969" s="154"/>
      <c r="AH969" s="154"/>
      <c r="AI969" s="154"/>
      <c r="AJ969" s="154"/>
      <c r="AK969" s="154"/>
      <c r="AL969" s="154"/>
      <c r="AM969" s="154"/>
      <c r="AN969" s="112"/>
      <c r="AO969" s="112"/>
      <c r="AP969" s="62"/>
      <c r="AQ969" s="62"/>
      <c r="AR969" s="62"/>
      <c r="AS969" s="62"/>
      <c r="AT969" s="62"/>
      <c r="AU969" s="62"/>
      <c r="AV969" s="62"/>
      <c r="AW969" s="62"/>
      <c r="AX969" s="62"/>
      <c r="AY969" s="62"/>
      <c r="AZ969" s="62"/>
      <c r="BA969" s="62"/>
      <c r="BB969" s="62"/>
      <c r="BC969" s="62"/>
      <c r="BD969" s="62"/>
      <c r="BE969" s="62"/>
      <c r="BF969" s="62"/>
      <c r="BG969" s="62"/>
    </row>
    <row r="970" spans="1:59" ht="15.75" customHeight="1">
      <c r="A970" s="51"/>
      <c r="B970" s="51"/>
      <c r="C970" s="62"/>
      <c r="D970" s="52"/>
      <c r="E970" s="62"/>
      <c r="F970" s="62"/>
      <c r="G970" s="52"/>
      <c r="H970" s="62"/>
      <c r="I970" s="62"/>
      <c r="J970" s="62"/>
      <c r="K970" s="62"/>
      <c r="L970" s="62"/>
      <c r="M970" s="62"/>
      <c r="N970" s="62"/>
      <c r="O970" s="62"/>
      <c r="P970" s="62"/>
      <c r="Q970" s="62"/>
      <c r="R970" s="62"/>
      <c r="S970" s="62"/>
      <c r="T970" s="62"/>
      <c r="U970" s="52"/>
      <c r="V970" s="152"/>
      <c r="W970" s="153"/>
      <c r="X970" s="153"/>
      <c r="Y970" s="154"/>
      <c r="Z970" s="154"/>
      <c r="AA970" s="154"/>
      <c r="AB970" s="154"/>
      <c r="AC970" s="154"/>
      <c r="AD970" s="154"/>
      <c r="AE970" s="154"/>
      <c r="AF970" s="154"/>
      <c r="AG970" s="154"/>
      <c r="AH970" s="154"/>
      <c r="AI970" s="154"/>
      <c r="AJ970" s="154"/>
      <c r="AK970" s="154"/>
      <c r="AL970" s="154"/>
      <c r="AM970" s="154"/>
      <c r="AN970" s="112"/>
      <c r="AO970" s="112"/>
      <c r="AP970" s="62"/>
      <c r="AQ970" s="62"/>
      <c r="AR970" s="62"/>
      <c r="AS970" s="62"/>
      <c r="AT970" s="62"/>
      <c r="AU970" s="62"/>
      <c r="AV970" s="62"/>
      <c r="AW970" s="62"/>
      <c r="AX970" s="62"/>
      <c r="AY970" s="62"/>
      <c r="AZ970" s="62"/>
      <c r="BA970" s="62"/>
      <c r="BB970" s="62"/>
      <c r="BC970" s="62"/>
      <c r="BD970" s="62"/>
      <c r="BE970" s="62"/>
      <c r="BF970" s="62"/>
      <c r="BG970" s="62"/>
    </row>
    <row r="971" spans="1:59" ht="15.75" customHeight="1">
      <c r="A971" s="51"/>
      <c r="B971" s="51"/>
      <c r="C971" s="62"/>
      <c r="D971" s="52"/>
      <c r="E971" s="62"/>
      <c r="F971" s="62"/>
      <c r="G971" s="52"/>
      <c r="H971" s="62"/>
      <c r="I971" s="62"/>
      <c r="J971" s="62"/>
      <c r="K971" s="62"/>
      <c r="L971" s="62"/>
      <c r="M971" s="62"/>
      <c r="N971" s="62"/>
      <c r="O971" s="62"/>
      <c r="P971" s="62"/>
      <c r="Q971" s="62"/>
      <c r="R971" s="62"/>
      <c r="S971" s="62"/>
      <c r="T971" s="62"/>
      <c r="U971" s="52"/>
      <c r="V971" s="152"/>
      <c r="W971" s="153"/>
      <c r="X971" s="153"/>
      <c r="Y971" s="154"/>
      <c r="Z971" s="154"/>
      <c r="AA971" s="154"/>
      <c r="AB971" s="154"/>
      <c r="AC971" s="154"/>
      <c r="AD971" s="154"/>
      <c r="AE971" s="154"/>
      <c r="AF971" s="154"/>
      <c r="AG971" s="154"/>
      <c r="AH971" s="154"/>
      <c r="AI971" s="154"/>
      <c r="AJ971" s="154"/>
      <c r="AK971" s="154"/>
      <c r="AL971" s="154"/>
      <c r="AM971" s="154"/>
      <c r="AN971" s="112"/>
      <c r="AO971" s="112"/>
      <c r="AP971" s="62"/>
      <c r="AQ971" s="62"/>
      <c r="AR971" s="62"/>
      <c r="AS971" s="62"/>
      <c r="AT971" s="62"/>
      <c r="AU971" s="62"/>
      <c r="AV971" s="62"/>
      <c r="AW971" s="62"/>
      <c r="AX971" s="62"/>
      <c r="AY971" s="62"/>
      <c r="AZ971" s="62"/>
      <c r="BA971" s="62"/>
      <c r="BB971" s="62"/>
      <c r="BC971" s="62"/>
      <c r="BD971" s="62"/>
      <c r="BE971" s="62"/>
      <c r="BF971" s="62"/>
      <c r="BG971" s="62"/>
    </row>
    <row r="972" spans="1:59" ht="15.75" customHeight="1">
      <c r="A972" s="51"/>
      <c r="B972" s="51"/>
      <c r="C972" s="62"/>
      <c r="D972" s="52"/>
      <c r="E972" s="62"/>
      <c r="F972" s="62"/>
      <c r="G972" s="52"/>
      <c r="H972" s="62"/>
      <c r="I972" s="62"/>
      <c r="J972" s="62"/>
      <c r="K972" s="62"/>
      <c r="L972" s="62"/>
      <c r="M972" s="62"/>
      <c r="N972" s="62"/>
      <c r="O972" s="62"/>
      <c r="P972" s="62"/>
      <c r="Q972" s="62"/>
      <c r="R972" s="62"/>
      <c r="S972" s="62"/>
      <c r="T972" s="62"/>
      <c r="U972" s="52"/>
      <c r="V972" s="152"/>
      <c r="W972" s="153"/>
      <c r="X972" s="153"/>
      <c r="Y972" s="154"/>
      <c r="Z972" s="154"/>
      <c r="AA972" s="154"/>
      <c r="AB972" s="154"/>
      <c r="AC972" s="154"/>
      <c r="AD972" s="154"/>
      <c r="AE972" s="154"/>
      <c r="AF972" s="154"/>
      <c r="AG972" s="154"/>
      <c r="AH972" s="154"/>
      <c r="AI972" s="154"/>
      <c r="AJ972" s="154"/>
      <c r="AK972" s="154"/>
      <c r="AL972" s="154"/>
      <c r="AM972" s="154"/>
      <c r="AN972" s="112"/>
      <c r="AO972" s="112"/>
      <c r="AP972" s="62"/>
      <c r="AQ972" s="62"/>
      <c r="AR972" s="62"/>
      <c r="AS972" s="62"/>
      <c r="AT972" s="62"/>
      <c r="AU972" s="62"/>
      <c r="AV972" s="62"/>
      <c r="AW972" s="62"/>
      <c r="AX972" s="62"/>
      <c r="AY972" s="62"/>
      <c r="AZ972" s="62"/>
      <c r="BA972" s="62"/>
      <c r="BB972" s="62"/>
      <c r="BC972" s="62"/>
      <c r="BD972" s="62"/>
      <c r="BE972" s="62"/>
      <c r="BF972" s="62"/>
      <c r="BG972" s="62"/>
    </row>
    <row r="973" spans="1:59" ht="15.75" customHeight="1">
      <c r="A973" s="51"/>
      <c r="B973" s="51"/>
      <c r="C973" s="62"/>
      <c r="D973" s="52"/>
      <c r="E973" s="62"/>
      <c r="F973" s="62"/>
      <c r="G973" s="52"/>
      <c r="H973" s="62"/>
      <c r="I973" s="62"/>
      <c r="J973" s="62"/>
      <c r="K973" s="62"/>
      <c r="L973" s="62"/>
      <c r="M973" s="62"/>
      <c r="N973" s="62"/>
      <c r="O973" s="62"/>
      <c r="P973" s="62"/>
      <c r="Q973" s="62"/>
      <c r="R973" s="62"/>
      <c r="S973" s="62"/>
      <c r="T973" s="62"/>
      <c r="U973" s="52"/>
      <c r="V973" s="152"/>
      <c r="W973" s="153"/>
      <c r="X973" s="153"/>
      <c r="Y973" s="154"/>
      <c r="Z973" s="154"/>
      <c r="AA973" s="154"/>
      <c r="AB973" s="154"/>
      <c r="AC973" s="154"/>
      <c r="AD973" s="154"/>
      <c r="AE973" s="154"/>
      <c r="AF973" s="154"/>
      <c r="AG973" s="154"/>
      <c r="AH973" s="154"/>
      <c r="AI973" s="154"/>
      <c r="AJ973" s="154"/>
      <c r="AK973" s="154"/>
      <c r="AL973" s="154"/>
      <c r="AM973" s="154"/>
      <c r="AN973" s="112"/>
      <c r="AO973" s="112"/>
      <c r="AP973" s="62"/>
      <c r="AQ973" s="62"/>
      <c r="AR973" s="62"/>
      <c r="AS973" s="62"/>
      <c r="AT973" s="62"/>
      <c r="AU973" s="62"/>
      <c r="AV973" s="62"/>
      <c r="AW973" s="62"/>
      <c r="AX973" s="62"/>
      <c r="AY973" s="62"/>
      <c r="AZ973" s="62"/>
      <c r="BA973" s="62"/>
      <c r="BB973" s="62"/>
      <c r="BC973" s="62"/>
      <c r="BD973" s="62"/>
      <c r="BE973" s="62"/>
      <c r="BF973" s="62"/>
      <c r="BG973" s="62"/>
    </row>
    <row r="974" spans="1:59" ht="15.75" customHeight="1">
      <c r="A974" s="51"/>
      <c r="B974" s="51"/>
      <c r="C974" s="62"/>
      <c r="D974" s="52"/>
      <c r="E974" s="62"/>
      <c r="F974" s="62"/>
      <c r="G974" s="52"/>
      <c r="H974" s="62"/>
      <c r="I974" s="62"/>
      <c r="J974" s="62"/>
      <c r="K974" s="62"/>
      <c r="L974" s="62"/>
      <c r="M974" s="62"/>
      <c r="N974" s="62"/>
      <c r="O974" s="62"/>
      <c r="P974" s="62"/>
      <c r="Q974" s="62"/>
      <c r="R974" s="62"/>
      <c r="S974" s="62"/>
      <c r="T974" s="62"/>
      <c r="U974" s="52"/>
      <c r="V974" s="152"/>
      <c r="W974" s="153"/>
      <c r="X974" s="153"/>
      <c r="Y974" s="154"/>
      <c r="Z974" s="154"/>
      <c r="AA974" s="154"/>
      <c r="AB974" s="154"/>
      <c r="AC974" s="154"/>
      <c r="AD974" s="154"/>
      <c r="AE974" s="154"/>
      <c r="AF974" s="154"/>
      <c r="AG974" s="154"/>
      <c r="AH974" s="154"/>
      <c r="AI974" s="154"/>
      <c r="AJ974" s="154"/>
      <c r="AK974" s="154"/>
      <c r="AL974" s="154"/>
      <c r="AM974" s="154"/>
      <c r="AN974" s="112"/>
      <c r="AO974" s="112"/>
      <c r="AP974" s="62"/>
      <c r="AQ974" s="62"/>
      <c r="AR974" s="62"/>
      <c r="AS974" s="62"/>
      <c r="AT974" s="62"/>
      <c r="AU974" s="62"/>
      <c r="AV974" s="62"/>
      <c r="AW974" s="62"/>
      <c r="AX974" s="62"/>
      <c r="AY974" s="62"/>
      <c r="AZ974" s="62"/>
      <c r="BA974" s="62"/>
      <c r="BB974" s="62"/>
      <c r="BC974" s="62"/>
      <c r="BD974" s="62"/>
      <c r="BE974" s="62"/>
      <c r="BF974" s="62"/>
      <c r="BG974" s="62"/>
    </row>
    <row r="975" spans="1:59" ht="15.75" customHeight="1">
      <c r="A975" s="51"/>
      <c r="B975" s="51"/>
      <c r="C975" s="62"/>
      <c r="D975" s="52"/>
      <c r="E975" s="62"/>
      <c r="F975" s="62"/>
      <c r="G975" s="52"/>
      <c r="H975" s="62"/>
      <c r="I975" s="62"/>
      <c r="J975" s="62"/>
      <c r="K975" s="62"/>
      <c r="L975" s="62"/>
      <c r="M975" s="62"/>
      <c r="N975" s="62"/>
      <c r="O975" s="62"/>
      <c r="P975" s="62"/>
      <c r="Q975" s="62"/>
      <c r="R975" s="62"/>
      <c r="S975" s="62"/>
      <c r="T975" s="62"/>
      <c r="U975" s="52"/>
      <c r="V975" s="152"/>
      <c r="W975" s="153"/>
      <c r="X975" s="153"/>
      <c r="Y975" s="154"/>
      <c r="Z975" s="154"/>
      <c r="AA975" s="154"/>
      <c r="AB975" s="154"/>
      <c r="AC975" s="154"/>
      <c r="AD975" s="154"/>
      <c r="AE975" s="154"/>
      <c r="AF975" s="154"/>
      <c r="AG975" s="154"/>
      <c r="AH975" s="154"/>
      <c r="AI975" s="154"/>
      <c r="AJ975" s="154"/>
      <c r="AK975" s="154"/>
      <c r="AL975" s="154"/>
      <c r="AM975" s="154"/>
      <c r="AN975" s="112"/>
      <c r="AO975" s="112"/>
      <c r="AP975" s="62"/>
      <c r="AQ975" s="62"/>
      <c r="AR975" s="62"/>
      <c r="AS975" s="62"/>
      <c r="AT975" s="62"/>
      <c r="AU975" s="62"/>
      <c r="AV975" s="62"/>
      <c r="AW975" s="62"/>
      <c r="AX975" s="62"/>
      <c r="AY975" s="62"/>
      <c r="AZ975" s="62"/>
      <c r="BA975" s="62"/>
      <c r="BB975" s="62"/>
      <c r="BC975" s="62"/>
      <c r="BD975" s="62"/>
      <c r="BE975" s="62"/>
      <c r="BF975" s="62"/>
      <c r="BG975" s="62"/>
    </row>
    <row r="976" spans="1:59" ht="15.75" customHeight="1">
      <c r="A976" s="51"/>
      <c r="B976" s="51"/>
      <c r="C976" s="62"/>
      <c r="D976" s="52"/>
      <c r="E976" s="62"/>
      <c r="F976" s="62"/>
      <c r="G976" s="52"/>
      <c r="H976" s="62"/>
      <c r="I976" s="62"/>
      <c r="J976" s="62"/>
      <c r="K976" s="62"/>
      <c r="L976" s="62"/>
      <c r="M976" s="62"/>
      <c r="N976" s="62"/>
      <c r="O976" s="62"/>
      <c r="P976" s="62"/>
      <c r="Q976" s="62"/>
      <c r="R976" s="62"/>
      <c r="S976" s="62"/>
      <c r="T976" s="62"/>
      <c r="U976" s="52"/>
      <c r="V976" s="152"/>
      <c r="W976" s="153"/>
      <c r="X976" s="153"/>
      <c r="Y976" s="154"/>
      <c r="Z976" s="154"/>
      <c r="AA976" s="154"/>
      <c r="AB976" s="154"/>
      <c r="AC976" s="154"/>
      <c r="AD976" s="154"/>
      <c r="AE976" s="154"/>
      <c r="AF976" s="154"/>
      <c r="AG976" s="154"/>
      <c r="AH976" s="154"/>
      <c r="AI976" s="154"/>
      <c r="AJ976" s="154"/>
      <c r="AK976" s="154"/>
      <c r="AL976" s="154"/>
      <c r="AM976" s="154"/>
      <c r="AN976" s="112"/>
      <c r="AO976" s="112"/>
      <c r="AP976" s="62"/>
      <c r="AQ976" s="62"/>
      <c r="AR976" s="62"/>
      <c r="AS976" s="62"/>
      <c r="AT976" s="62"/>
      <c r="AU976" s="62"/>
      <c r="AV976" s="62"/>
      <c r="AW976" s="62"/>
      <c r="AX976" s="62"/>
      <c r="AY976" s="62"/>
      <c r="AZ976" s="62"/>
      <c r="BA976" s="62"/>
      <c r="BB976" s="62"/>
      <c r="BC976" s="62"/>
      <c r="BD976" s="62"/>
      <c r="BE976" s="62"/>
      <c r="BF976" s="62"/>
      <c r="BG976" s="62"/>
    </row>
    <row r="977" spans="1:59" ht="15.75" customHeight="1">
      <c r="A977" s="51"/>
      <c r="B977" s="51"/>
      <c r="C977" s="62"/>
      <c r="D977" s="52"/>
      <c r="E977" s="62"/>
      <c r="F977" s="62"/>
      <c r="G977" s="52"/>
      <c r="H977" s="62"/>
      <c r="I977" s="62"/>
      <c r="J977" s="62"/>
      <c r="K977" s="62"/>
      <c r="L977" s="62"/>
      <c r="M977" s="62"/>
      <c r="N977" s="62"/>
      <c r="O977" s="62"/>
      <c r="P977" s="62"/>
      <c r="Q977" s="62"/>
      <c r="R977" s="62"/>
      <c r="S977" s="62"/>
      <c r="T977" s="62"/>
      <c r="U977" s="52"/>
      <c r="V977" s="152"/>
      <c r="W977" s="153"/>
      <c r="X977" s="153"/>
      <c r="Y977" s="154"/>
      <c r="Z977" s="154"/>
      <c r="AA977" s="154"/>
      <c r="AB977" s="154"/>
      <c r="AC977" s="154"/>
      <c r="AD977" s="154"/>
      <c r="AE977" s="154"/>
      <c r="AF977" s="154"/>
      <c r="AG977" s="154"/>
      <c r="AH977" s="154"/>
      <c r="AI977" s="154"/>
      <c r="AJ977" s="154"/>
      <c r="AK977" s="154"/>
      <c r="AL977" s="154"/>
      <c r="AM977" s="154"/>
      <c r="AN977" s="112"/>
      <c r="AO977" s="112"/>
      <c r="AP977" s="62"/>
      <c r="AQ977" s="62"/>
      <c r="AR977" s="62"/>
      <c r="AS977" s="62"/>
      <c r="AT977" s="62"/>
      <c r="AU977" s="62"/>
      <c r="AV977" s="62"/>
      <c r="AW977" s="62"/>
      <c r="AX977" s="62"/>
      <c r="AY977" s="62"/>
      <c r="AZ977" s="62"/>
      <c r="BA977" s="62"/>
      <c r="BB977" s="62"/>
      <c r="BC977" s="62"/>
      <c r="BD977" s="62"/>
      <c r="BE977" s="62"/>
      <c r="BF977" s="62"/>
      <c r="BG977" s="62"/>
    </row>
    <row r="978" spans="1:59" ht="15.75" customHeight="1">
      <c r="A978" s="51"/>
      <c r="B978" s="51"/>
      <c r="C978" s="62"/>
      <c r="D978" s="52"/>
      <c r="E978" s="62"/>
      <c r="F978" s="62"/>
      <c r="G978" s="52"/>
      <c r="H978" s="62"/>
      <c r="I978" s="62"/>
      <c r="J978" s="62"/>
      <c r="K978" s="62"/>
      <c r="L978" s="62"/>
      <c r="M978" s="62"/>
      <c r="N978" s="62"/>
      <c r="O978" s="62"/>
      <c r="P978" s="62"/>
      <c r="Q978" s="62"/>
      <c r="R978" s="62"/>
      <c r="S978" s="62"/>
      <c r="T978" s="62"/>
      <c r="U978" s="52"/>
      <c r="V978" s="152"/>
      <c r="W978" s="153"/>
      <c r="X978" s="153"/>
      <c r="Y978" s="154"/>
      <c r="Z978" s="154"/>
      <c r="AA978" s="154"/>
      <c r="AB978" s="154"/>
      <c r="AC978" s="154"/>
      <c r="AD978" s="154"/>
      <c r="AE978" s="154"/>
      <c r="AF978" s="154"/>
      <c r="AG978" s="154"/>
      <c r="AH978" s="154"/>
      <c r="AI978" s="154"/>
      <c r="AJ978" s="154"/>
      <c r="AK978" s="154"/>
      <c r="AL978" s="154"/>
      <c r="AM978" s="154"/>
      <c r="AN978" s="112"/>
      <c r="AO978" s="112"/>
      <c r="AP978" s="62"/>
      <c r="AQ978" s="62"/>
      <c r="AR978" s="62"/>
      <c r="AS978" s="62"/>
      <c r="AT978" s="62"/>
      <c r="AU978" s="62"/>
      <c r="AV978" s="62"/>
      <c r="AW978" s="62"/>
      <c r="AX978" s="62"/>
      <c r="AY978" s="62"/>
      <c r="AZ978" s="62"/>
      <c r="BA978" s="62"/>
      <c r="BB978" s="62"/>
      <c r="BC978" s="62"/>
      <c r="BD978" s="62"/>
      <c r="BE978" s="62"/>
      <c r="BF978" s="62"/>
      <c r="BG978" s="62"/>
    </row>
    <row r="979" spans="1:59" ht="15.75" customHeight="1">
      <c r="A979" s="51"/>
      <c r="B979" s="51"/>
      <c r="C979" s="62"/>
      <c r="D979" s="52"/>
      <c r="E979" s="62"/>
      <c r="F979" s="62"/>
      <c r="G979" s="52"/>
      <c r="H979" s="62"/>
      <c r="I979" s="62"/>
      <c r="J979" s="62"/>
      <c r="K979" s="62"/>
      <c r="L979" s="62"/>
      <c r="M979" s="62"/>
      <c r="N979" s="62"/>
      <c r="O979" s="62"/>
      <c r="P979" s="62"/>
      <c r="Q979" s="62"/>
      <c r="R979" s="62"/>
      <c r="S979" s="62"/>
      <c r="T979" s="62"/>
      <c r="U979" s="52"/>
      <c r="V979" s="152"/>
      <c r="W979" s="153"/>
      <c r="X979" s="153"/>
      <c r="Y979" s="154"/>
      <c r="Z979" s="154"/>
      <c r="AA979" s="154"/>
      <c r="AB979" s="154"/>
      <c r="AC979" s="154"/>
      <c r="AD979" s="154"/>
      <c r="AE979" s="154"/>
      <c r="AF979" s="154"/>
      <c r="AG979" s="154"/>
      <c r="AH979" s="154"/>
      <c r="AI979" s="154"/>
      <c r="AJ979" s="154"/>
      <c r="AK979" s="154"/>
      <c r="AL979" s="154"/>
      <c r="AM979" s="154"/>
      <c r="AN979" s="112"/>
      <c r="AO979" s="112"/>
      <c r="AP979" s="62"/>
      <c r="AQ979" s="62"/>
      <c r="AR979" s="62"/>
      <c r="AS979" s="62"/>
      <c r="AT979" s="62"/>
      <c r="AU979" s="62"/>
      <c r="AV979" s="62"/>
      <c r="AW979" s="62"/>
      <c r="AX979" s="62"/>
      <c r="AY979" s="62"/>
      <c r="AZ979" s="62"/>
      <c r="BA979" s="62"/>
      <c r="BB979" s="62"/>
      <c r="BC979" s="62"/>
      <c r="BD979" s="62"/>
      <c r="BE979" s="62"/>
      <c r="BF979" s="62"/>
      <c r="BG979" s="62"/>
    </row>
    <row r="980" spans="1:59" ht="15.75" customHeight="1">
      <c r="A980" s="51"/>
      <c r="B980" s="51"/>
      <c r="C980" s="62"/>
      <c r="D980" s="52"/>
      <c r="E980" s="62"/>
      <c r="F980" s="62"/>
      <c r="G980" s="52"/>
      <c r="H980" s="62"/>
      <c r="I980" s="62"/>
      <c r="J980" s="62"/>
      <c r="K980" s="62"/>
      <c r="L980" s="62"/>
      <c r="M980" s="62"/>
      <c r="N980" s="62"/>
      <c r="O980" s="62"/>
      <c r="P980" s="62"/>
      <c r="Q980" s="62"/>
      <c r="R980" s="62"/>
      <c r="S980" s="62"/>
      <c r="T980" s="62"/>
      <c r="U980" s="52"/>
      <c r="V980" s="152"/>
      <c r="W980" s="153"/>
      <c r="X980" s="153"/>
      <c r="Y980" s="154"/>
      <c r="Z980" s="154"/>
      <c r="AA980" s="154"/>
      <c r="AB980" s="154"/>
      <c r="AC980" s="154"/>
      <c r="AD980" s="154"/>
      <c r="AE980" s="154"/>
      <c r="AF980" s="154"/>
      <c r="AG980" s="154"/>
      <c r="AH980" s="154"/>
      <c r="AI980" s="154"/>
      <c r="AJ980" s="154"/>
      <c r="AK980" s="154"/>
      <c r="AL980" s="154"/>
      <c r="AM980" s="154"/>
      <c r="AN980" s="112"/>
      <c r="AO980" s="112"/>
      <c r="AP980" s="62"/>
      <c r="AQ980" s="62"/>
      <c r="AR980" s="62"/>
      <c r="AS980" s="62"/>
      <c r="AT980" s="62"/>
      <c r="AU980" s="62"/>
      <c r="AV980" s="62"/>
      <c r="AW980" s="62"/>
      <c r="AX980" s="62"/>
      <c r="AY980" s="62"/>
      <c r="AZ980" s="62"/>
      <c r="BA980" s="62"/>
      <c r="BB980" s="62"/>
      <c r="BC980" s="62"/>
      <c r="BD980" s="62"/>
      <c r="BE980" s="62"/>
      <c r="BF980" s="62"/>
      <c r="BG980" s="62"/>
    </row>
    <row r="981" spans="1:59" ht="15.75" customHeight="1">
      <c r="A981" s="51"/>
      <c r="B981" s="51"/>
      <c r="C981" s="62"/>
      <c r="D981" s="52"/>
      <c r="E981" s="62"/>
      <c r="F981" s="62"/>
      <c r="G981" s="52"/>
      <c r="H981" s="62"/>
      <c r="I981" s="62"/>
      <c r="J981" s="62"/>
      <c r="K981" s="62"/>
      <c r="L981" s="62"/>
      <c r="M981" s="62"/>
      <c r="N981" s="62"/>
      <c r="O981" s="62"/>
      <c r="P981" s="62"/>
      <c r="Q981" s="62"/>
      <c r="R981" s="62"/>
      <c r="S981" s="62"/>
      <c r="T981" s="62"/>
      <c r="U981" s="52"/>
      <c r="V981" s="152"/>
      <c r="W981" s="153"/>
      <c r="X981" s="153"/>
      <c r="Y981" s="154"/>
      <c r="Z981" s="154"/>
      <c r="AA981" s="154"/>
      <c r="AB981" s="154"/>
      <c r="AC981" s="154"/>
      <c r="AD981" s="154"/>
      <c r="AE981" s="154"/>
      <c r="AF981" s="154"/>
      <c r="AG981" s="154"/>
      <c r="AH981" s="154"/>
      <c r="AI981" s="154"/>
      <c r="AJ981" s="154"/>
      <c r="AK981" s="154"/>
      <c r="AL981" s="154"/>
      <c r="AM981" s="154"/>
      <c r="AN981" s="112"/>
      <c r="AO981" s="112"/>
      <c r="AP981" s="62"/>
      <c r="AQ981" s="62"/>
      <c r="AR981" s="62"/>
      <c r="AS981" s="62"/>
      <c r="AT981" s="62"/>
      <c r="AU981" s="62"/>
      <c r="AV981" s="62"/>
      <c r="AW981" s="62"/>
      <c r="AX981" s="62"/>
      <c r="AY981" s="62"/>
      <c r="AZ981" s="62"/>
      <c r="BA981" s="62"/>
      <c r="BB981" s="62"/>
      <c r="BC981" s="62"/>
      <c r="BD981" s="62"/>
      <c r="BE981" s="62"/>
      <c r="BF981" s="62"/>
      <c r="BG981" s="62"/>
    </row>
    <row r="982" spans="1:59" ht="15.75" customHeight="1">
      <c r="A982" s="51"/>
      <c r="B982" s="51"/>
      <c r="C982" s="62"/>
      <c r="D982" s="52"/>
      <c r="E982" s="62"/>
      <c r="F982" s="62"/>
      <c r="G982" s="52"/>
      <c r="H982" s="62"/>
      <c r="I982" s="62"/>
      <c r="J982" s="62"/>
      <c r="K982" s="62"/>
      <c r="L982" s="62"/>
      <c r="M982" s="62"/>
      <c r="N982" s="62"/>
      <c r="O982" s="62"/>
      <c r="P982" s="62"/>
      <c r="Q982" s="62"/>
      <c r="R982" s="62"/>
      <c r="S982" s="62"/>
      <c r="T982" s="62"/>
      <c r="U982" s="52"/>
      <c r="V982" s="152"/>
      <c r="W982" s="153"/>
      <c r="X982" s="153"/>
      <c r="Y982" s="154"/>
      <c r="Z982" s="154"/>
      <c r="AA982" s="154"/>
      <c r="AB982" s="154"/>
      <c r="AC982" s="154"/>
      <c r="AD982" s="154"/>
      <c r="AE982" s="154"/>
      <c r="AF982" s="154"/>
      <c r="AG982" s="154"/>
      <c r="AH982" s="154"/>
      <c r="AI982" s="154"/>
      <c r="AJ982" s="154"/>
      <c r="AK982" s="154"/>
      <c r="AL982" s="154"/>
      <c r="AM982" s="154"/>
      <c r="AN982" s="112"/>
      <c r="AO982" s="112"/>
      <c r="AP982" s="62"/>
      <c r="AQ982" s="62"/>
      <c r="AR982" s="62"/>
      <c r="AS982" s="62"/>
      <c r="AT982" s="62"/>
      <c r="AU982" s="62"/>
      <c r="AV982" s="62"/>
      <c r="AW982" s="62"/>
      <c r="AX982" s="62"/>
      <c r="AY982" s="62"/>
      <c r="AZ982" s="62"/>
      <c r="BA982" s="62"/>
      <c r="BB982" s="62"/>
      <c r="BC982" s="62"/>
      <c r="BD982" s="62"/>
      <c r="BE982" s="62"/>
      <c r="BF982" s="62"/>
      <c r="BG982" s="62"/>
    </row>
    <row r="983" spans="1:59" ht="15.75" customHeight="1">
      <c r="A983" s="51"/>
      <c r="B983" s="51"/>
      <c r="C983" s="62"/>
      <c r="D983" s="52"/>
      <c r="E983" s="62"/>
      <c r="F983" s="62"/>
      <c r="G983" s="52"/>
      <c r="H983" s="62"/>
      <c r="I983" s="62"/>
      <c r="J983" s="62"/>
      <c r="K983" s="62"/>
      <c r="L983" s="62"/>
      <c r="M983" s="62"/>
      <c r="N983" s="62"/>
      <c r="O983" s="62"/>
      <c r="P983" s="62"/>
      <c r="Q983" s="62"/>
      <c r="R983" s="62"/>
      <c r="S983" s="62"/>
      <c r="T983" s="62"/>
      <c r="U983" s="52"/>
      <c r="V983" s="152"/>
      <c r="W983" s="153"/>
      <c r="X983" s="153"/>
      <c r="Y983" s="154"/>
      <c r="Z983" s="154"/>
      <c r="AA983" s="154"/>
      <c r="AB983" s="154"/>
      <c r="AC983" s="154"/>
      <c r="AD983" s="154"/>
      <c r="AE983" s="154"/>
      <c r="AF983" s="154"/>
      <c r="AG983" s="154"/>
      <c r="AH983" s="154"/>
      <c r="AI983" s="154"/>
      <c r="AJ983" s="154"/>
      <c r="AK983" s="154"/>
      <c r="AL983" s="154"/>
      <c r="AM983" s="154"/>
      <c r="AN983" s="112"/>
      <c r="AO983" s="112"/>
      <c r="AP983" s="62"/>
      <c r="AQ983" s="62"/>
      <c r="AR983" s="62"/>
      <c r="AS983" s="62"/>
      <c r="AT983" s="62"/>
      <c r="AU983" s="62"/>
      <c r="AV983" s="62"/>
      <c r="AW983" s="62"/>
      <c r="AX983" s="62"/>
      <c r="AY983" s="62"/>
      <c r="AZ983" s="62"/>
      <c r="BA983" s="62"/>
      <c r="BB983" s="62"/>
      <c r="BC983" s="62"/>
      <c r="BD983" s="62"/>
      <c r="BE983" s="62"/>
      <c r="BF983" s="62"/>
      <c r="BG983" s="62"/>
    </row>
    <row r="984" spans="1:59" ht="15.75" customHeight="1">
      <c r="A984" s="51"/>
      <c r="B984" s="51"/>
      <c r="C984" s="62"/>
      <c r="D984" s="52"/>
      <c r="E984" s="62"/>
      <c r="F984" s="62"/>
      <c r="G984" s="52"/>
      <c r="H984" s="62"/>
      <c r="I984" s="62"/>
      <c r="J984" s="62"/>
      <c r="K984" s="62"/>
      <c r="L984" s="62"/>
      <c r="M984" s="62"/>
      <c r="N984" s="62"/>
      <c r="O984" s="62"/>
      <c r="P984" s="62"/>
      <c r="Q984" s="62"/>
      <c r="R984" s="62"/>
      <c r="S984" s="62"/>
      <c r="T984" s="62"/>
      <c r="U984" s="52"/>
      <c r="V984" s="152"/>
      <c r="W984" s="153"/>
      <c r="X984" s="153"/>
      <c r="Y984" s="154"/>
      <c r="Z984" s="154"/>
      <c r="AA984" s="154"/>
      <c r="AB984" s="154"/>
      <c r="AC984" s="154"/>
      <c r="AD984" s="154"/>
      <c r="AE984" s="154"/>
      <c r="AF984" s="154"/>
      <c r="AG984" s="154"/>
      <c r="AH984" s="154"/>
      <c r="AI984" s="154"/>
      <c r="AJ984" s="154"/>
      <c r="AK984" s="154"/>
      <c r="AL984" s="154"/>
      <c r="AM984" s="154"/>
      <c r="AN984" s="112"/>
      <c r="AO984" s="112"/>
      <c r="AP984" s="62"/>
      <c r="AQ984" s="62"/>
      <c r="AR984" s="62"/>
      <c r="AS984" s="62"/>
      <c r="AT984" s="62"/>
      <c r="AU984" s="62"/>
      <c r="AV984" s="62"/>
      <c r="AW984" s="62"/>
      <c r="AX984" s="62"/>
      <c r="AY984" s="62"/>
      <c r="AZ984" s="62"/>
      <c r="BA984" s="62"/>
      <c r="BB984" s="62"/>
      <c r="BC984" s="62"/>
      <c r="BD984" s="62"/>
      <c r="BE984" s="62"/>
      <c r="BF984" s="62"/>
      <c r="BG984" s="62"/>
    </row>
    <row r="985" spans="1:59" ht="15.75" customHeight="1">
      <c r="A985" s="51"/>
      <c r="B985" s="51"/>
      <c r="C985" s="62"/>
      <c r="D985" s="52"/>
      <c r="E985" s="62"/>
      <c r="F985" s="62"/>
      <c r="G985" s="52"/>
      <c r="H985" s="62"/>
      <c r="I985" s="62"/>
      <c r="J985" s="62"/>
      <c r="K985" s="62"/>
      <c r="L985" s="62"/>
      <c r="M985" s="62"/>
      <c r="N985" s="62"/>
      <c r="O985" s="62"/>
      <c r="P985" s="62"/>
      <c r="Q985" s="62"/>
      <c r="R985" s="62"/>
      <c r="S985" s="62"/>
      <c r="T985" s="62"/>
      <c r="U985" s="52"/>
      <c r="V985" s="152"/>
      <c r="W985" s="153"/>
      <c r="X985" s="153"/>
      <c r="Y985" s="154"/>
      <c r="Z985" s="154"/>
      <c r="AA985" s="154"/>
      <c r="AB985" s="154"/>
      <c r="AC985" s="154"/>
      <c r="AD985" s="154"/>
      <c r="AE985" s="154"/>
      <c r="AF985" s="154"/>
      <c r="AG985" s="154"/>
      <c r="AH985" s="154"/>
      <c r="AI985" s="154"/>
      <c r="AJ985" s="154"/>
      <c r="AK985" s="154"/>
      <c r="AL985" s="154"/>
      <c r="AM985" s="154"/>
      <c r="AN985" s="112"/>
      <c r="AO985" s="112"/>
      <c r="AP985" s="62"/>
      <c r="AQ985" s="62"/>
      <c r="AR985" s="62"/>
      <c r="AS985" s="62"/>
      <c r="AT985" s="62"/>
      <c r="AU985" s="62"/>
      <c r="AV985" s="62"/>
      <c r="AW985" s="62"/>
      <c r="AX985" s="62"/>
      <c r="AY985" s="62"/>
      <c r="AZ985" s="62"/>
      <c r="BA985" s="62"/>
      <c r="BB985" s="62"/>
      <c r="BC985" s="62"/>
      <c r="BD985" s="62"/>
      <c r="BE985" s="62"/>
      <c r="BF985" s="62"/>
      <c r="BG985" s="62"/>
    </row>
    <row r="986" spans="1:59" ht="15.75" customHeight="1">
      <c r="A986" s="51"/>
      <c r="B986" s="51"/>
      <c r="C986" s="62"/>
      <c r="D986" s="52"/>
      <c r="E986" s="62"/>
      <c r="F986" s="62"/>
      <c r="G986" s="52"/>
      <c r="H986" s="62"/>
      <c r="I986" s="62"/>
      <c r="J986" s="62"/>
      <c r="K986" s="62"/>
      <c r="L986" s="62"/>
      <c r="M986" s="62"/>
      <c r="N986" s="62"/>
      <c r="O986" s="62"/>
      <c r="P986" s="62"/>
      <c r="Q986" s="62"/>
      <c r="R986" s="62"/>
      <c r="S986" s="62"/>
      <c r="T986" s="62"/>
      <c r="U986" s="52"/>
      <c r="V986" s="152"/>
      <c r="W986" s="153"/>
      <c r="X986" s="153"/>
      <c r="Y986" s="154"/>
      <c r="Z986" s="154"/>
      <c r="AA986" s="154"/>
      <c r="AB986" s="154"/>
      <c r="AC986" s="154"/>
      <c r="AD986" s="154"/>
      <c r="AE986" s="154"/>
      <c r="AF986" s="154"/>
      <c r="AG986" s="154"/>
      <c r="AH986" s="154"/>
      <c r="AI986" s="154"/>
      <c r="AJ986" s="154"/>
      <c r="AK986" s="154"/>
      <c r="AL986" s="154"/>
      <c r="AM986" s="154"/>
      <c r="AN986" s="112"/>
      <c r="AO986" s="112"/>
      <c r="AP986" s="62"/>
      <c r="AQ986" s="62"/>
      <c r="AR986" s="62"/>
      <c r="AS986" s="62"/>
      <c r="AT986" s="62"/>
      <c r="AU986" s="62"/>
      <c r="AV986" s="62"/>
      <c r="AW986" s="62"/>
      <c r="AX986" s="62"/>
      <c r="AY986" s="62"/>
      <c r="AZ986" s="62"/>
      <c r="BA986" s="62"/>
      <c r="BB986" s="62"/>
      <c r="BC986" s="62"/>
      <c r="BD986" s="62"/>
      <c r="BE986" s="62"/>
      <c r="BF986" s="62"/>
      <c r="BG986" s="62"/>
    </row>
    <row r="987" spans="1:59" ht="15.75" customHeight="1">
      <c r="A987" s="51"/>
      <c r="B987" s="51"/>
      <c r="C987" s="62"/>
      <c r="D987" s="52"/>
      <c r="E987" s="62"/>
      <c r="F987" s="62"/>
      <c r="G987" s="52"/>
      <c r="H987" s="62"/>
      <c r="I987" s="62"/>
      <c r="J987" s="62"/>
      <c r="K987" s="62"/>
      <c r="L987" s="62"/>
      <c r="M987" s="62"/>
      <c r="N987" s="62"/>
      <c r="O987" s="62"/>
      <c r="P987" s="62"/>
      <c r="Q987" s="62"/>
      <c r="R987" s="62"/>
      <c r="S987" s="62"/>
      <c r="T987" s="62"/>
      <c r="U987" s="52"/>
      <c r="V987" s="152"/>
      <c r="W987" s="153"/>
      <c r="X987" s="153"/>
      <c r="Y987" s="154"/>
      <c r="Z987" s="154"/>
      <c r="AA987" s="154"/>
      <c r="AB987" s="154"/>
      <c r="AC987" s="154"/>
      <c r="AD987" s="154"/>
      <c r="AE987" s="154"/>
      <c r="AF987" s="154"/>
      <c r="AG987" s="154"/>
      <c r="AH987" s="154"/>
      <c r="AI987" s="154"/>
      <c r="AJ987" s="154"/>
      <c r="AK987" s="154"/>
      <c r="AL987" s="154"/>
      <c r="AM987" s="154"/>
      <c r="AN987" s="112"/>
      <c r="AO987" s="112"/>
      <c r="AP987" s="62"/>
      <c r="AQ987" s="62"/>
      <c r="AR987" s="62"/>
      <c r="AS987" s="62"/>
      <c r="AT987" s="62"/>
      <c r="AU987" s="62"/>
      <c r="AV987" s="62"/>
      <c r="AW987" s="62"/>
      <c r="AX987" s="62"/>
      <c r="AY987" s="62"/>
      <c r="AZ987" s="62"/>
      <c r="BA987" s="62"/>
      <c r="BB987" s="62"/>
      <c r="BC987" s="62"/>
      <c r="BD987" s="62"/>
      <c r="BE987" s="62"/>
      <c r="BF987" s="62"/>
      <c r="BG987" s="62"/>
    </row>
    <row r="988" spans="1:59" ht="15.75" customHeight="1">
      <c r="A988" s="51"/>
      <c r="B988" s="51"/>
      <c r="C988" s="62"/>
      <c r="D988" s="52"/>
      <c r="E988" s="62"/>
      <c r="F988" s="62"/>
      <c r="G988" s="52"/>
      <c r="H988" s="62"/>
      <c r="I988" s="62"/>
      <c r="J988" s="62"/>
      <c r="K988" s="62"/>
      <c r="L988" s="62"/>
      <c r="M988" s="62"/>
      <c r="N988" s="62"/>
      <c r="O988" s="62"/>
      <c r="P988" s="62"/>
      <c r="Q988" s="62"/>
      <c r="R988" s="62"/>
      <c r="S988" s="62"/>
      <c r="T988" s="62"/>
      <c r="U988" s="52"/>
      <c r="V988" s="152"/>
      <c r="W988" s="153"/>
      <c r="X988" s="153"/>
      <c r="Y988" s="154"/>
      <c r="Z988" s="154"/>
      <c r="AA988" s="154"/>
      <c r="AB988" s="154"/>
      <c r="AC988" s="154"/>
      <c r="AD988" s="154"/>
      <c r="AE988" s="154"/>
      <c r="AF988" s="154"/>
      <c r="AG988" s="154"/>
      <c r="AH988" s="154"/>
      <c r="AI988" s="154"/>
      <c r="AJ988" s="154"/>
      <c r="AK988" s="154"/>
      <c r="AL988" s="154"/>
      <c r="AM988" s="154"/>
      <c r="AN988" s="112"/>
      <c r="AO988" s="112"/>
      <c r="AP988" s="62"/>
      <c r="AQ988" s="62"/>
      <c r="AR988" s="62"/>
      <c r="AS988" s="62"/>
      <c r="AT988" s="62"/>
      <c r="AU988" s="62"/>
      <c r="AV988" s="62"/>
      <c r="AW988" s="62"/>
      <c r="AX988" s="62"/>
      <c r="AY988" s="62"/>
      <c r="AZ988" s="62"/>
      <c r="BA988" s="62"/>
      <c r="BB988" s="62"/>
      <c r="BC988" s="62"/>
      <c r="BD988" s="62"/>
      <c r="BE988" s="62"/>
      <c r="BF988" s="62"/>
      <c r="BG988" s="62"/>
    </row>
    <row r="989" spans="1:59" ht="15.75" customHeight="1">
      <c r="A989" s="51"/>
      <c r="B989" s="51"/>
      <c r="C989" s="62"/>
      <c r="D989" s="52"/>
      <c r="E989" s="62"/>
      <c r="F989" s="62"/>
      <c r="G989" s="52"/>
      <c r="H989" s="62"/>
      <c r="I989" s="62"/>
      <c r="J989" s="62"/>
      <c r="K989" s="62"/>
      <c r="L989" s="62"/>
      <c r="M989" s="62"/>
      <c r="N989" s="62"/>
      <c r="O989" s="62"/>
      <c r="P989" s="62"/>
      <c r="Q989" s="62"/>
      <c r="R989" s="62"/>
      <c r="S989" s="62"/>
      <c r="T989" s="62"/>
      <c r="U989" s="52"/>
      <c r="V989" s="152"/>
      <c r="W989" s="153"/>
      <c r="X989" s="153"/>
      <c r="Y989" s="154"/>
      <c r="Z989" s="154"/>
      <c r="AA989" s="154"/>
      <c r="AB989" s="154"/>
      <c r="AC989" s="154"/>
      <c r="AD989" s="154"/>
      <c r="AE989" s="154"/>
      <c r="AF989" s="154"/>
      <c r="AG989" s="154"/>
      <c r="AH989" s="154"/>
      <c r="AI989" s="154"/>
      <c r="AJ989" s="154"/>
      <c r="AK989" s="154"/>
      <c r="AL989" s="154"/>
      <c r="AM989" s="154"/>
      <c r="AN989" s="112"/>
      <c r="AO989" s="112"/>
      <c r="AP989" s="62"/>
      <c r="AQ989" s="62"/>
      <c r="AR989" s="62"/>
      <c r="AS989" s="62"/>
      <c r="AT989" s="62"/>
      <c r="AU989" s="62"/>
      <c r="AV989" s="62"/>
      <c r="AW989" s="62"/>
      <c r="AX989" s="62"/>
      <c r="AY989" s="62"/>
      <c r="AZ989" s="62"/>
      <c r="BA989" s="62"/>
      <c r="BB989" s="62"/>
      <c r="BC989" s="62"/>
      <c r="BD989" s="62"/>
      <c r="BE989" s="62"/>
      <c r="BF989" s="62"/>
      <c r="BG989" s="62"/>
    </row>
    <row r="990" spans="1:59" ht="15.75" customHeight="1">
      <c r="A990" s="51"/>
      <c r="B990" s="51"/>
      <c r="C990" s="62"/>
      <c r="D990" s="52"/>
      <c r="E990" s="62"/>
      <c r="F990" s="62"/>
      <c r="G990" s="52"/>
      <c r="H990" s="62"/>
      <c r="I990" s="62"/>
      <c r="J990" s="62"/>
      <c r="K990" s="62"/>
      <c r="L990" s="62"/>
      <c r="M990" s="62"/>
      <c r="N990" s="62"/>
      <c r="O990" s="62"/>
      <c r="P990" s="62"/>
      <c r="Q990" s="62"/>
      <c r="R990" s="62"/>
      <c r="S990" s="62"/>
      <c r="T990" s="62"/>
      <c r="U990" s="52"/>
      <c r="V990" s="152"/>
      <c r="W990" s="153"/>
      <c r="X990" s="153"/>
      <c r="Y990" s="154"/>
      <c r="Z990" s="154"/>
      <c r="AA990" s="154"/>
      <c r="AB990" s="154"/>
      <c r="AC990" s="154"/>
      <c r="AD990" s="154"/>
      <c r="AE990" s="154"/>
      <c r="AF990" s="154"/>
      <c r="AG990" s="154"/>
      <c r="AH990" s="154"/>
      <c r="AI990" s="154"/>
      <c r="AJ990" s="154"/>
      <c r="AK990" s="154"/>
      <c r="AL990" s="154"/>
      <c r="AM990" s="154"/>
      <c r="AN990" s="112"/>
      <c r="AO990" s="112"/>
      <c r="AP990" s="62"/>
      <c r="AQ990" s="62"/>
      <c r="AR990" s="62"/>
      <c r="AS990" s="62"/>
      <c r="AT990" s="62"/>
      <c r="AU990" s="62"/>
      <c r="AV990" s="62"/>
      <c r="AW990" s="62"/>
      <c r="AX990" s="62"/>
      <c r="AY990" s="62"/>
      <c r="AZ990" s="62"/>
      <c r="BA990" s="62"/>
      <c r="BB990" s="62"/>
      <c r="BC990" s="62"/>
      <c r="BD990" s="62"/>
      <c r="BE990" s="62"/>
      <c r="BF990" s="62"/>
      <c r="BG990" s="62"/>
    </row>
    <row r="991" spans="1:59" ht="15.75" customHeight="1">
      <c r="A991" s="51"/>
      <c r="B991" s="51"/>
      <c r="C991" s="62"/>
      <c r="D991" s="52"/>
      <c r="E991" s="62"/>
      <c r="F991" s="62"/>
      <c r="G991" s="52"/>
      <c r="H991" s="62"/>
      <c r="I991" s="62"/>
      <c r="J991" s="62"/>
      <c r="K991" s="62"/>
      <c r="L991" s="62"/>
      <c r="M991" s="62"/>
      <c r="N991" s="62"/>
      <c r="O991" s="62"/>
      <c r="P991" s="62"/>
      <c r="Q991" s="62"/>
      <c r="R991" s="62"/>
      <c r="S991" s="62"/>
      <c r="T991" s="62"/>
      <c r="U991" s="52"/>
      <c r="V991" s="152"/>
      <c r="W991" s="153"/>
      <c r="X991" s="153"/>
      <c r="Y991" s="154"/>
      <c r="Z991" s="154"/>
      <c r="AA991" s="154"/>
      <c r="AB991" s="154"/>
      <c r="AC991" s="154"/>
      <c r="AD991" s="154"/>
      <c r="AE991" s="154"/>
      <c r="AF991" s="154"/>
      <c r="AG991" s="154"/>
      <c r="AH991" s="154"/>
      <c r="AI991" s="154"/>
      <c r="AJ991" s="154"/>
      <c r="AK991" s="154"/>
      <c r="AL991" s="154"/>
      <c r="AM991" s="154"/>
      <c r="AN991" s="112"/>
      <c r="AO991" s="112"/>
      <c r="AP991" s="62"/>
      <c r="AQ991" s="62"/>
      <c r="AR991" s="62"/>
      <c r="AS991" s="62"/>
      <c r="AT991" s="62"/>
      <c r="AU991" s="62"/>
      <c r="AV991" s="62"/>
      <c r="AW991" s="62"/>
      <c r="AX991" s="62"/>
      <c r="AY991" s="62"/>
      <c r="AZ991" s="62"/>
      <c r="BA991" s="62"/>
      <c r="BB991" s="62"/>
      <c r="BC991" s="62"/>
      <c r="BD991" s="62"/>
      <c r="BE991" s="62"/>
      <c r="BF991" s="62"/>
      <c r="BG991" s="62"/>
    </row>
    <row r="992" spans="1:59" ht="15.75" customHeight="1">
      <c r="A992" s="51"/>
      <c r="B992" s="51"/>
      <c r="C992" s="62"/>
      <c r="D992" s="52"/>
      <c r="E992" s="62"/>
      <c r="F992" s="62"/>
      <c r="G992" s="52"/>
      <c r="H992" s="62"/>
      <c r="I992" s="62"/>
      <c r="J992" s="62"/>
      <c r="K992" s="62"/>
      <c r="L992" s="62"/>
      <c r="M992" s="62"/>
      <c r="N992" s="62"/>
      <c r="O992" s="62"/>
      <c r="P992" s="62"/>
      <c r="Q992" s="62"/>
      <c r="R992" s="62"/>
      <c r="S992" s="62"/>
      <c r="T992" s="62"/>
      <c r="U992" s="52"/>
      <c r="V992" s="152"/>
      <c r="W992" s="153"/>
      <c r="X992" s="153"/>
      <c r="Y992" s="154"/>
      <c r="Z992" s="154"/>
      <c r="AA992" s="154"/>
      <c r="AB992" s="154"/>
      <c r="AC992" s="154"/>
      <c r="AD992" s="154"/>
      <c r="AE992" s="154"/>
      <c r="AF992" s="154"/>
      <c r="AG992" s="154"/>
      <c r="AH992" s="154"/>
      <c r="AI992" s="154"/>
      <c r="AJ992" s="154"/>
      <c r="AK992" s="154"/>
      <c r="AL992" s="154"/>
      <c r="AM992" s="154"/>
      <c r="AN992" s="112"/>
      <c r="AO992" s="112"/>
      <c r="AP992" s="62"/>
      <c r="AQ992" s="62"/>
      <c r="AR992" s="62"/>
      <c r="AS992" s="62"/>
      <c r="AT992" s="62"/>
      <c r="AU992" s="62"/>
      <c r="AV992" s="62"/>
      <c r="AW992" s="62"/>
      <c r="AX992" s="62"/>
      <c r="AY992" s="62"/>
      <c r="AZ992" s="62"/>
      <c r="BA992" s="62"/>
      <c r="BB992" s="62"/>
      <c r="BC992" s="62"/>
      <c r="BD992" s="62"/>
      <c r="BE992" s="62"/>
      <c r="BF992" s="62"/>
      <c r="BG992" s="62"/>
    </row>
    <row r="993" spans="1:59" ht="15.75" customHeight="1">
      <c r="A993" s="51"/>
      <c r="B993" s="51"/>
      <c r="C993" s="62"/>
      <c r="D993" s="52"/>
      <c r="E993" s="62"/>
      <c r="F993" s="62"/>
      <c r="G993" s="52"/>
      <c r="H993" s="62"/>
      <c r="I993" s="62"/>
      <c r="J993" s="62"/>
      <c r="K993" s="62"/>
      <c r="L993" s="62"/>
      <c r="M993" s="62"/>
      <c r="N993" s="62"/>
      <c r="O993" s="62"/>
      <c r="P993" s="62"/>
      <c r="Q993" s="62"/>
      <c r="R993" s="62"/>
      <c r="S993" s="62"/>
      <c r="T993" s="62"/>
      <c r="U993" s="52"/>
      <c r="V993" s="152"/>
      <c r="W993" s="153"/>
      <c r="X993" s="153"/>
      <c r="Y993" s="154"/>
      <c r="Z993" s="154"/>
      <c r="AA993" s="154"/>
      <c r="AB993" s="154"/>
      <c r="AC993" s="154"/>
      <c r="AD993" s="154"/>
      <c r="AE993" s="154"/>
      <c r="AF993" s="154"/>
      <c r="AG993" s="154"/>
      <c r="AH993" s="154"/>
      <c r="AI993" s="154"/>
      <c r="AJ993" s="154"/>
      <c r="AK993" s="154"/>
      <c r="AL993" s="154"/>
      <c r="AM993" s="154"/>
      <c r="AN993" s="112"/>
      <c r="AO993" s="112"/>
      <c r="AP993" s="62"/>
      <c r="AQ993" s="62"/>
      <c r="AR993" s="62"/>
      <c r="AS993" s="62"/>
      <c r="AT993" s="62"/>
      <c r="AU993" s="62"/>
      <c r="AV993" s="62"/>
      <c r="AW993" s="62"/>
      <c r="AX993" s="62"/>
      <c r="AY993" s="62"/>
      <c r="AZ993" s="62"/>
      <c r="BA993" s="62"/>
      <c r="BB993" s="62"/>
      <c r="BC993" s="62"/>
      <c r="BD993" s="62"/>
      <c r="BE993" s="62"/>
      <c r="BF993" s="62"/>
      <c r="BG993" s="62"/>
    </row>
    <row r="994" spans="1:59" ht="15.75" customHeight="1">
      <c r="A994" s="51"/>
      <c r="B994" s="51"/>
      <c r="C994" s="62"/>
      <c r="D994" s="52"/>
      <c r="E994" s="62"/>
      <c r="F994" s="62"/>
      <c r="G994" s="52"/>
      <c r="H994" s="62"/>
      <c r="I994" s="62"/>
      <c r="J994" s="62"/>
      <c r="K994" s="62"/>
      <c r="L994" s="62"/>
      <c r="M994" s="62"/>
      <c r="N994" s="62"/>
      <c r="O994" s="62"/>
      <c r="P994" s="62"/>
      <c r="Q994" s="62"/>
      <c r="R994" s="62"/>
      <c r="S994" s="62"/>
      <c r="T994" s="62"/>
      <c r="U994" s="52"/>
      <c r="V994" s="152"/>
      <c r="W994" s="153"/>
      <c r="X994" s="153"/>
      <c r="Y994" s="154"/>
      <c r="Z994" s="154"/>
      <c r="AA994" s="154"/>
      <c r="AB994" s="154"/>
      <c r="AC994" s="154"/>
      <c r="AD994" s="154"/>
      <c r="AE994" s="154"/>
      <c r="AF994" s="154"/>
      <c r="AG994" s="154"/>
      <c r="AH994" s="154"/>
      <c r="AI994" s="154"/>
      <c r="AJ994" s="154"/>
      <c r="AK994" s="154"/>
      <c r="AL994" s="154"/>
      <c r="AM994" s="154"/>
      <c r="AN994" s="112"/>
      <c r="AO994" s="112"/>
      <c r="AP994" s="62"/>
      <c r="AQ994" s="62"/>
      <c r="AR994" s="62"/>
      <c r="AS994" s="62"/>
      <c r="AT994" s="62"/>
      <c r="AU994" s="62"/>
      <c r="AV994" s="62"/>
      <c r="AW994" s="62"/>
      <c r="AX994" s="62"/>
      <c r="AY994" s="62"/>
      <c r="AZ994" s="62"/>
      <c r="BA994" s="62"/>
      <c r="BB994" s="62"/>
      <c r="BC994" s="62"/>
      <c r="BD994" s="62"/>
      <c r="BE994" s="62"/>
      <c r="BF994" s="62"/>
      <c r="BG994" s="62"/>
    </row>
    <row r="995" spans="1:59" ht="15.75" customHeight="1">
      <c r="A995" s="51"/>
      <c r="B995" s="51"/>
      <c r="C995" s="62"/>
      <c r="D995" s="52"/>
      <c r="E995" s="62"/>
      <c r="F995" s="62"/>
      <c r="G995" s="52"/>
      <c r="H995" s="62"/>
      <c r="I995" s="62"/>
      <c r="J995" s="62"/>
      <c r="K995" s="62"/>
      <c r="L995" s="62"/>
      <c r="M995" s="62"/>
      <c r="N995" s="62"/>
      <c r="O995" s="62"/>
      <c r="P995" s="62"/>
      <c r="Q995" s="62"/>
      <c r="R995" s="62"/>
      <c r="S995" s="62"/>
      <c r="T995" s="62"/>
      <c r="U995" s="52"/>
      <c r="V995" s="152"/>
      <c r="W995" s="153"/>
      <c r="X995" s="153"/>
      <c r="Y995" s="154"/>
      <c r="Z995" s="154"/>
      <c r="AA995" s="154"/>
      <c r="AB995" s="154"/>
      <c r="AC995" s="154"/>
      <c r="AD995" s="154"/>
      <c r="AE995" s="154"/>
      <c r="AF995" s="154"/>
      <c r="AG995" s="154"/>
      <c r="AH995" s="154"/>
      <c r="AI995" s="154"/>
      <c r="AJ995" s="154"/>
      <c r="AK995" s="154"/>
      <c r="AL995" s="154"/>
      <c r="AM995" s="154"/>
      <c r="AN995" s="112"/>
      <c r="AO995" s="112"/>
      <c r="AP995" s="62"/>
      <c r="AQ995" s="62"/>
      <c r="AR995" s="62"/>
      <c r="AS995" s="62"/>
      <c r="AT995" s="62"/>
      <c r="AU995" s="62"/>
      <c r="AV995" s="62"/>
      <c r="AW995" s="62"/>
      <c r="AX995" s="62"/>
      <c r="AY995" s="62"/>
      <c r="AZ995" s="62"/>
      <c r="BA995" s="62"/>
      <c r="BB995" s="62"/>
      <c r="BC995" s="62"/>
      <c r="BD995" s="62"/>
      <c r="BE995" s="62"/>
      <c r="BF995" s="62"/>
      <c r="BG995" s="62"/>
    </row>
    <row r="996" spans="1:59" ht="15.75" customHeight="1">
      <c r="A996" s="51"/>
      <c r="B996" s="51"/>
      <c r="C996" s="62"/>
      <c r="D996" s="52"/>
      <c r="E996" s="62"/>
      <c r="F996" s="62"/>
      <c r="G996" s="52"/>
      <c r="H996" s="62"/>
      <c r="I996" s="62"/>
      <c r="J996" s="62"/>
      <c r="K996" s="62"/>
      <c r="L996" s="62"/>
      <c r="M996" s="62"/>
      <c r="N996" s="62"/>
      <c r="O996" s="62"/>
      <c r="P996" s="62"/>
      <c r="Q996" s="62"/>
      <c r="R996" s="62"/>
      <c r="S996" s="62"/>
      <c r="T996" s="62"/>
      <c r="U996" s="52"/>
      <c r="V996" s="152"/>
      <c r="W996" s="153"/>
      <c r="X996" s="153"/>
      <c r="Y996" s="154"/>
      <c r="Z996" s="154"/>
      <c r="AA996" s="154"/>
      <c r="AB996" s="154"/>
      <c r="AC996" s="154"/>
      <c r="AD996" s="154"/>
      <c r="AE996" s="154"/>
      <c r="AF996" s="154"/>
      <c r="AG996" s="154"/>
      <c r="AH996" s="154"/>
      <c r="AI996" s="154"/>
      <c r="AJ996" s="154"/>
      <c r="AK996" s="154"/>
      <c r="AL996" s="154"/>
      <c r="AM996" s="154"/>
      <c r="AN996" s="112"/>
      <c r="AO996" s="112"/>
      <c r="AP996" s="62"/>
      <c r="AQ996" s="62"/>
      <c r="AR996" s="62"/>
      <c r="AS996" s="62"/>
      <c r="AT996" s="62"/>
      <c r="AU996" s="62"/>
      <c r="AV996" s="62"/>
      <c r="AW996" s="62"/>
      <c r="AX996" s="62"/>
      <c r="AY996" s="62"/>
      <c r="AZ996" s="62"/>
      <c r="BA996" s="62"/>
      <c r="BB996" s="62"/>
      <c r="BC996" s="62"/>
      <c r="BD996" s="62"/>
      <c r="BE996" s="62"/>
      <c r="BF996" s="62"/>
      <c r="BG996" s="62"/>
    </row>
    <row r="997" spans="1:59" ht="15.75" customHeight="1">
      <c r="A997" s="51"/>
      <c r="B997" s="51"/>
      <c r="C997" s="62"/>
      <c r="D997" s="52"/>
      <c r="E997" s="62"/>
      <c r="F997" s="62"/>
      <c r="G997" s="52"/>
      <c r="H997" s="62"/>
      <c r="I997" s="62"/>
      <c r="J997" s="62"/>
      <c r="K997" s="62"/>
      <c r="L997" s="62"/>
      <c r="M997" s="62"/>
      <c r="N997" s="62"/>
      <c r="O997" s="62"/>
      <c r="P997" s="62"/>
      <c r="Q997" s="62"/>
      <c r="R997" s="62"/>
      <c r="S997" s="62"/>
      <c r="T997" s="62"/>
      <c r="U997" s="52"/>
      <c r="V997" s="152"/>
      <c r="W997" s="153"/>
      <c r="X997" s="153"/>
      <c r="Y997" s="154"/>
      <c r="Z997" s="154"/>
      <c r="AA997" s="154"/>
      <c r="AB997" s="154"/>
      <c r="AC997" s="154"/>
      <c r="AD997" s="154"/>
      <c r="AE997" s="154"/>
      <c r="AF997" s="154"/>
      <c r="AG997" s="154"/>
      <c r="AH997" s="154"/>
      <c r="AI997" s="154"/>
      <c r="AJ997" s="154"/>
      <c r="AK997" s="154"/>
      <c r="AL997" s="154"/>
      <c r="AM997" s="154"/>
      <c r="AN997" s="112"/>
      <c r="AO997" s="112"/>
      <c r="AP997" s="62"/>
      <c r="AQ997" s="62"/>
      <c r="AR997" s="62"/>
      <c r="AS997" s="62"/>
      <c r="AT997" s="62"/>
      <c r="AU997" s="62"/>
      <c r="AV997" s="62"/>
      <c r="AW997" s="62"/>
      <c r="AX997" s="62"/>
      <c r="AY997" s="62"/>
      <c r="AZ997" s="62"/>
      <c r="BA997" s="62"/>
      <c r="BB997" s="62"/>
      <c r="BC997" s="62"/>
      <c r="BD997" s="62"/>
      <c r="BE997" s="62"/>
      <c r="BF997" s="62"/>
      <c r="BG997" s="62"/>
    </row>
    <row r="998" spans="1:59" ht="15.75" customHeight="1">
      <c r="A998" s="51"/>
      <c r="B998" s="51"/>
      <c r="C998" s="62"/>
      <c r="D998" s="52"/>
      <c r="E998" s="62"/>
      <c r="F998" s="62"/>
      <c r="G998" s="52"/>
      <c r="H998" s="62"/>
      <c r="I998" s="62"/>
      <c r="J998" s="62"/>
      <c r="K998" s="62"/>
      <c r="L998" s="62"/>
      <c r="M998" s="62"/>
      <c r="N998" s="62"/>
      <c r="O998" s="62"/>
      <c r="P998" s="62"/>
      <c r="Q998" s="62"/>
      <c r="R998" s="62"/>
      <c r="S998" s="62"/>
      <c r="T998" s="62"/>
      <c r="U998" s="52"/>
      <c r="V998" s="152"/>
      <c r="W998" s="153"/>
      <c r="X998" s="153"/>
      <c r="Y998" s="154"/>
      <c r="Z998" s="154"/>
      <c r="AA998" s="154"/>
      <c r="AB998" s="154"/>
      <c r="AC998" s="154"/>
      <c r="AD998" s="154"/>
      <c r="AE998" s="154"/>
      <c r="AF998" s="154"/>
      <c r="AG998" s="154"/>
      <c r="AH998" s="154"/>
      <c r="AI998" s="154"/>
      <c r="AJ998" s="154"/>
      <c r="AK998" s="154"/>
      <c r="AL998" s="154"/>
      <c r="AM998" s="154"/>
      <c r="AN998" s="112"/>
      <c r="AO998" s="112"/>
      <c r="AP998" s="62"/>
      <c r="AQ998" s="62"/>
      <c r="AR998" s="62"/>
      <c r="AS998" s="62"/>
      <c r="AT998" s="62"/>
      <c r="AU998" s="62"/>
      <c r="AV998" s="62"/>
      <c r="AW998" s="62"/>
      <c r="AX998" s="62"/>
      <c r="AY998" s="62"/>
      <c r="AZ998" s="62"/>
      <c r="BA998" s="62"/>
      <c r="BB998" s="62"/>
      <c r="BC998" s="62"/>
      <c r="BD998" s="62"/>
      <c r="BE998" s="62"/>
      <c r="BF998" s="62"/>
      <c r="BG998" s="62"/>
    </row>
    <row r="999" spans="1:59" ht="15.75" customHeight="1">
      <c r="A999" s="51"/>
      <c r="B999" s="51"/>
      <c r="C999" s="62"/>
      <c r="D999" s="52"/>
      <c r="E999" s="62"/>
      <c r="F999" s="62"/>
      <c r="G999" s="52"/>
      <c r="H999" s="62"/>
      <c r="I999" s="62"/>
      <c r="J999" s="62"/>
      <c r="K999" s="62"/>
      <c r="L999" s="62"/>
      <c r="M999" s="62"/>
      <c r="N999" s="62"/>
      <c r="O999" s="62"/>
      <c r="P999" s="62"/>
      <c r="Q999" s="62"/>
      <c r="R999" s="62"/>
      <c r="S999" s="62"/>
      <c r="T999" s="62"/>
      <c r="U999" s="52"/>
      <c r="V999" s="152"/>
      <c r="W999" s="153"/>
      <c r="X999" s="153"/>
      <c r="Y999" s="154"/>
      <c r="Z999" s="154"/>
      <c r="AA999" s="154"/>
      <c r="AB999" s="154"/>
      <c r="AC999" s="154"/>
      <c r="AD999" s="154"/>
      <c r="AE999" s="154"/>
      <c r="AF999" s="154"/>
      <c r="AG999" s="154"/>
      <c r="AH999" s="154"/>
      <c r="AI999" s="154"/>
      <c r="AJ999" s="154"/>
      <c r="AK999" s="154"/>
      <c r="AL999" s="154"/>
      <c r="AM999" s="154"/>
      <c r="AN999" s="112"/>
      <c r="AO999" s="112"/>
      <c r="AP999" s="62"/>
      <c r="AQ999" s="62"/>
      <c r="AR999" s="62"/>
      <c r="AS999" s="62"/>
      <c r="AT999" s="62"/>
      <c r="AU999" s="62"/>
      <c r="AV999" s="62"/>
      <c r="AW999" s="62"/>
      <c r="AX999" s="62"/>
      <c r="AY999" s="62"/>
      <c r="AZ999" s="62"/>
      <c r="BA999" s="62"/>
      <c r="BB999" s="62"/>
      <c r="BC999" s="62"/>
      <c r="BD999" s="62"/>
      <c r="BE999" s="62"/>
      <c r="BF999" s="62"/>
      <c r="BG999" s="62"/>
    </row>
    <row r="1000" spans="1:59" ht="15.75" customHeight="1">
      <c r="A1000" s="51"/>
      <c r="B1000" s="51"/>
      <c r="C1000" s="62"/>
      <c r="D1000" s="52"/>
      <c r="E1000" s="62"/>
      <c r="F1000" s="62"/>
      <c r="G1000" s="52"/>
      <c r="H1000" s="62"/>
      <c r="I1000" s="62"/>
      <c r="J1000" s="62"/>
      <c r="K1000" s="62"/>
      <c r="L1000" s="62"/>
      <c r="M1000" s="62"/>
      <c r="N1000" s="62"/>
      <c r="O1000" s="62"/>
      <c r="P1000" s="62"/>
      <c r="Q1000" s="62"/>
      <c r="R1000" s="62"/>
      <c r="S1000" s="62"/>
      <c r="T1000" s="62"/>
      <c r="U1000" s="52"/>
      <c r="V1000" s="152"/>
      <c r="W1000" s="153"/>
      <c r="X1000" s="153"/>
      <c r="Y1000" s="154"/>
      <c r="Z1000" s="154"/>
      <c r="AA1000" s="154"/>
      <c r="AB1000" s="154"/>
      <c r="AC1000" s="154"/>
      <c r="AD1000" s="154"/>
      <c r="AE1000" s="154"/>
      <c r="AF1000" s="154"/>
      <c r="AG1000" s="154"/>
      <c r="AH1000" s="154"/>
      <c r="AI1000" s="154"/>
      <c r="AJ1000" s="154"/>
      <c r="AK1000" s="154"/>
      <c r="AL1000" s="154"/>
      <c r="AM1000" s="154"/>
      <c r="AN1000" s="112"/>
      <c r="AO1000" s="112"/>
      <c r="AP1000" s="62"/>
      <c r="AQ1000" s="62"/>
      <c r="AR1000" s="62"/>
      <c r="AS1000" s="62"/>
      <c r="AT1000" s="62"/>
      <c r="AU1000" s="62"/>
      <c r="AV1000" s="62"/>
      <c r="AW1000" s="62"/>
      <c r="AX1000" s="62"/>
      <c r="AY1000" s="62"/>
      <c r="AZ1000" s="62"/>
      <c r="BA1000" s="62"/>
      <c r="BB1000" s="62"/>
      <c r="BC1000" s="62"/>
      <c r="BD1000" s="62"/>
      <c r="BE1000" s="62"/>
      <c r="BF1000" s="62"/>
      <c r="BG1000" s="62"/>
    </row>
  </sheetData>
  <mergeCells count="30">
    <mergeCell ref="T43:U46"/>
    <mergeCell ref="T47:U50"/>
    <mergeCell ref="Q3:Q6"/>
    <mergeCell ref="S3:S6"/>
    <mergeCell ref="T5:U5"/>
    <mergeCell ref="T6:U6"/>
    <mergeCell ref="T12:U14"/>
    <mergeCell ref="T15:U18"/>
    <mergeCell ref="T19:U22"/>
    <mergeCell ref="T23:U26"/>
    <mergeCell ref="T27:U30"/>
    <mergeCell ref="T31:U34"/>
    <mergeCell ref="T35:U38"/>
    <mergeCell ref="T39:U42"/>
    <mergeCell ref="E10:R10"/>
    <mergeCell ref="T10:U10"/>
    <mergeCell ref="H2:I2"/>
    <mergeCell ref="J2:K2"/>
    <mergeCell ref="L2:M2"/>
    <mergeCell ref="N2:O2"/>
    <mergeCell ref="P2:Q2"/>
    <mergeCell ref="B3:F3"/>
    <mergeCell ref="H3:H6"/>
    <mergeCell ref="I3:I6"/>
    <mergeCell ref="K3:K6"/>
    <mergeCell ref="M3:M6"/>
    <mergeCell ref="O3:O6"/>
    <mergeCell ref="B4:F4"/>
    <mergeCell ref="B5:F5"/>
    <mergeCell ref="B6:F6"/>
  </mergeCells>
  <conditionalFormatting sqref="B11:R52">
    <cfRule type="expression" dxfId="126" priority="1">
      <formula>MOD(ROW(A1),2)=1</formula>
    </cfRule>
  </conditionalFormatting>
  <conditionalFormatting sqref="B11:R52">
    <cfRule type="expression" dxfId="125" priority="2">
      <formula>MOD(ROW(A2),1)=0</formula>
    </cfRule>
  </conditionalFormatting>
  <conditionalFormatting sqref="S11:S52">
    <cfRule type="expression" dxfId="124" priority="3">
      <formula>AND(ISBLANK(S11),MOD(ROW(A1),2)=1)</formula>
    </cfRule>
  </conditionalFormatting>
  <conditionalFormatting sqref="S11:S52">
    <cfRule type="expression" dxfId="123" priority="4">
      <formula>AND(ISBLANK(S11),MOD(ROW(A2),2)=1)</formula>
    </cfRule>
  </conditionalFormatting>
  <conditionalFormatting sqref="S11:S52">
    <cfRule type="expression" dxfId="122" priority="5">
      <formula>MOD(ROW(A2),2)=1</formula>
    </cfRule>
  </conditionalFormatting>
  <conditionalFormatting sqref="S11:S52">
    <cfRule type="expression" dxfId="121" priority="6">
      <formula>MOD(ROW(A1),2)=1</formula>
    </cfRule>
  </conditionalFormatting>
  <dataValidations count="3">
    <dataValidation type="decimal" allowBlank="1" showErrorMessage="1" sqref="S11:S52">
      <formula1>1</formula1>
      <formula2>5</formula2>
    </dataValidation>
    <dataValidation type="list" allowBlank="1" showErrorMessage="1" sqref="J54:J56 M54:M56">
      <formula1>"1,2,3"</formula1>
    </dataValidation>
    <dataValidation type="list" allowBlank="1" showErrorMessage="1" sqref="V54:W56">
      <formula1>"1,2,3,4,5,6,7,8,9,10,11"</formula1>
    </dataValidation>
  </dataValidations>
  <printOptions horizontalCentered="1"/>
  <pageMargins left="0.23622047244094491" right="0.23622047244094491" top="0.55118110236220474" bottom="0.55118110236220474" header="0" footer="0"/>
  <pageSetup paperSize="8" orientation="portrait"/>
  <headerFooter>
    <oddFooter>&amp;R01+049&amp;P/</oddFooter>
  </headerFooter>
  <rowBreaks count="1" manualBreakCount="1">
    <brk id="54"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594"/>
  </sheetPr>
  <dimension ref="A1:CJ1000"/>
  <sheetViews>
    <sheetView showGridLines="0" workbookViewId="0">
      <pane ySplit="1" topLeftCell="A2" activePane="bottomLeft" state="frozen"/>
      <selection pane="bottomLeft" activeCell="O5" sqref="O5"/>
    </sheetView>
  </sheetViews>
  <sheetFormatPr baseColWidth="10" defaultColWidth="14.44140625" defaultRowHeight="15" customHeight="1"/>
  <cols>
    <col min="1" max="1" width="7" customWidth="1"/>
    <col min="2" max="2" width="34.33203125" customWidth="1"/>
    <col min="3" max="12" width="4.44140625" customWidth="1"/>
    <col min="13" max="13" width="50.88671875" customWidth="1"/>
    <col min="14" max="14" width="7.44140625" customWidth="1"/>
    <col min="15" max="15" width="6.5546875" customWidth="1"/>
    <col min="16" max="16" width="9.109375" customWidth="1"/>
    <col min="17" max="36" width="2" customWidth="1"/>
    <col min="37" max="88" width="6.5546875" customWidth="1"/>
  </cols>
  <sheetData>
    <row r="1" spans="1:88" ht="42.75" customHeight="1">
      <c r="A1" s="193"/>
      <c r="B1" s="194" t="str">
        <f ca="1">' '!A197</f>
        <v>Management Developement Questionnaire (MDQ) : Évaluation</v>
      </c>
      <c r="C1" s="194"/>
      <c r="D1" s="194"/>
      <c r="E1" s="195"/>
      <c r="F1" s="195"/>
      <c r="G1" s="195"/>
      <c r="H1" s="195"/>
      <c r="I1" s="195"/>
      <c r="J1" s="195"/>
      <c r="K1" s="195"/>
      <c r="L1" s="195"/>
      <c r="M1" s="196"/>
      <c r="N1" s="196"/>
      <c r="O1" s="45"/>
      <c r="P1" s="45"/>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row>
    <row r="2" spans="1:88" ht="21.75" customHeight="1">
      <c r="A2" s="193"/>
      <c r="B2" s="197"/>
      <c r="C2" s="198"/>
      <c r="D2" s="198"/>
      <c r="E2" s="198"/>
      <c r="F2" s="198"/>
      <c r="G2" s="199"/>
      <c r="H2" s="200" t="str">
        <f ca="1">IF(MDQ!S10&lt;&gt;168,' '!A258,"")</f>
        <v>ATTENTION ! Veuillez répondre à toutes les questions s.v.p. !</v>
      </c>
      <c r="I2" s="46"/>
      <c r="J2" s="201"/>
      <c r="K2" s="201"/>
      <c r="L2" s="202"/>
      <c r="M2" s="203"/>
      <c r="N2" s="204"/>
      <c r="O2" s="45"/>
      <c r="P2" s="45"/>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row>
    <row r="3" spans="1:88" ht="21.75" customHeight="1">
      <c r="A3" s="193"/>
      <c r="B3" s="205" t="str">
        <f ca="1">' '!A292</f>
        <v>Nombre de points</v>
      </c>
      <c r="C3" s="206" t="str">
        <f>MDQ!$U$1</f>
        <v>myName</v>
      </c>
      <c r="D3" s="207"/>
      <c r="E3" s="208"/>
      <c r="F3" s="209"/>
      <c r="G3" s="209"/>
      <c r="H3" s="209"/>
      <c r="I3" s="332">
        <f ca="1">MDQ!U4</f>
        <v>45513</v>
      </c>
      <c r="J3" s="328"/>
      <c r="K3" s="328"/>
      <c r="L3" s="301"/>
      <c r="M3" s="333" t="str">
        <f ca="1">' '!A295</f>
        <v>désirabilité sociale</v>
      </c>
      <c r="N3" s="301"/>
      <c r="O3" s="45"/>
      <c r="P3" s="45"/>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row>
    <row r="4" spans="1:88" ht="15.75" customHeight="1">
      <c r="A4" s="193"/>
      <c r="B4" s="197"/>
      <c r="C4" s="210"/>
      <c r="D4" s="210"/>
      <c r="E4" s="210"/>
      <c r="F4" s="210"/>
      <c r="G4" s="211"/>
      <c r="H4" s="212"/>
      <c r="I4" s="213"/>
      <c r="J4" s="212"/>
      <c r="K4" s="212"/>
      <c r="L4" s="202"/>
      <c r="M4" s="203"/>
      <c r="N4" s="204"/>
      <c r="O4" s="45"/>
      <c r="P4" s="45"/>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row>
    <row r="5" spans="1:88" ht="372.75" customHeight="1">
      <c r="A5" s="193"/>
      <c r="B5" s="197"/>
      <c r="C5" s="210"/>
      <c r="D5" s="210"/>
      <c r="E5" s="210"/>
      <c r="F5" s="210"/>
      <c r="G5" s="211"/>
      <c r="H5" s="212"/>
      <c r="I5" s="213"/>
      <c r="J5" s="212"/>
      <c r="K5" s="212"/>
      <c r="L5" s="202"/>
      <c r="M5" s="203"/>
      <c r="N5" s="214"/>
      <c r="O5" s="215" t="e">
        <f>IF(MDQ!AA31&gt;25,1-(25/MDQ!AA31),1-(25/MDQ!AA31))</f>
        <v>#DIV/0!</v>
      </c>
      <c r="P5" s="216" t="e">
        <f>IF(MDQ!AA31&gt;25,+O5,-O5)</f>
        <v>#DIV/0!</v>
      </c>
      <c r="Q5" s="147"/>
      <c r="R5" s="147"/>
      <c r="S5" s="147"/>
      <c r="T5" s="147"/>
      <c r="U5" s="147"/>
      <c r="V5" s="147"/>
      <c r="W5" s="217"/>
      <c r="X5" s="147"/>
      <c r="Y5" s="147"/>
      <c r="Z5" s="147"/>
      <c r="AA5" s="147"/>
      <c r="AB5" s="147"/>
      <c r="AC5" s="147"/>
      <c r="AD5" s="147"/>
      <c r="AE5" s="147"/>
      <c r="AF5" s="147"/>
      <c r="AG5" s="147"/>
      <c r="AH5" s="147"/>
      <c r="AI5" s="147"/>
      <c r="AJ5" s="147"/>
      <c r="AK5" s="147"/>
      <c r="AL5" s="147"/>
      <c r="AM5" s="147"/>
      <c r="AN5" s="147"/>
      <c r="AO5" s="147"/>
      <c r="AP5" s="147"/>
      <c r="AQ5" s="147"/>
      <c r="AR5" s="147"/>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row>
    <row r="6" spans="1:88" ht="33" customHeight="1">
      <c r="A6" s="193"/>
      <c r="B6" s="197"/>
      <c r="C6" s="210"/>
      <c r="D6" s="210"/>
      <c r="E6" s="210"/>
      <c r="F6" s="210"/>
      <c r="G6" s="211"/>
      <c r="H6" s="212"/>
      <c r="I6" s="213"/>
      <c r="J6" s="212"/>
      <c r="K6" s="212"/>
      <c r="L6" s="202"/>
      <c r="M6" s="203"/>
      <c r="N6" s="204"/>
      <c r="O6" s="45"/>
      <c r="P6" s="45"/>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row>
    <row r="7" spans="1:88" ht="21.75" customHeight="1">
      <c r="A7" s="193"/>
      <c r="B7" s="218" t="str">
        <f ca="1">' '!A259</f>
        <v>Ce que vous devriez prendre en considération pour l'interprétation des résultats</v>
      </c>
      <c r="C7" s="207"/>
      <c r="D7" s="207"/>
      <c r="E7" s="208"/>
      <c r="F7" s="209"/>
      <c r="G7" s="209"/>
      <c r="H7" s="209"/>
      <c r="I7" s="209"/>
      <c r="J7" s="209"/>
      <c r="K7" s="209"/>
      <c r="L7" s="209"/>
      <c r="M7" s="219"/>
      <c r="N7" s="219"/>
      <c r="O7" s="45"/>
      <c r="P7" s="45"/>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row>
    <row r="8" spans="1:88" ht="9.75" customHeight="1">
      <c r="A8" s="193"/>
      <c r="B8" s="334"/>
      <c r="C8" s="326"/>
      <c r="D8" s="326"/>
      <c r="E8" s="326"/>
      <c r="F8" s="326"/>
      <c r="G8" s="326"/>
      <c r="H8" s="326"/>
      <c r="I8" s="326"/>
      <c r="J8" s="326"/>
      <c r="K8" s="326"/>
      <c r="L8" s="326"/>
      <c r="M8" s="326"/>
      <c r="N8" s="326"/>
      <c r="O8" s="45"/>
      <c r="P8" s="45"/>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row>
    <row r="9" spans="1:88" ht="74.25" customHeight="1">
      <c r="A9" s="193"/>
      <c r="B9" s="335" t="str">
        <f ca="1">' '!A260</f>
        <v xml:space="preserve">Le questionnaire Management Development mesure des aspects de votre style de direction à l’aide de questions relatives à votre comportement, votre attitude et vos réactions en tant que manager dans différentes situations. Des groupes de questions couvrent les différents aspects du comportement de leadership, aussi appelés compétences. Le style de direction et le rendement au travail sont influencés par l’interaction des compétences que possède une personne.   </v>
      </c>
      <c r="C9" s="326"/>
      <c r="D9" s="326"/>
      <c r="E9" s="326"/>
      <c r="F9" s="326"/>
      <c r="G9" s="326"/>
      <c r="H9" s="326"/>
      <c r="I9" s="326"/>
      <c r="J9" s="326"/>
      <c r="K9" s="326"/>
      <c r="L9" s="326"/>
      <c r="M9" s="326"/>
      <c r="N9" s="326"/>
      <c r="O9" s="45"/>
      <c r="P9" s="45"/>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row>
    <row r="10" spans="1:88" ht="73.5" customHeight="1">
      <c r="A10" s="193"/>
      <c r="B10" s="335" t="str">
        <f ca="1">' '!A261</f>
        <v xml:space="preserve">Votre capacité de direction ne dépend cependant pas uniquement de vos compétences. Votre personnalité, vos talents, vos intérêts, vos valeurs, vos capacités intellectuelles, votre expérience de vie et votre situation actuelle font de vous la personne que vous êtes. Des tests psychologiques ne sont pas en mesure d’appréhender toute votre personnalité. C’est pourquoi, ils doivent être complétés par d’autres informations à votre sujet et interprétés dans un contexte plus large.  </v>
      </c>
      <c r="C10" s="326"/>
      <c r="D10" s="326"/>
      <c r="E10" s="326"/>
      <c r="F10" s="326"/>
      <c r="G10" s="326"/>
      <c r="H10" s="326"/>
      <c r="I10" s="326"/>
      <c r="J10" s="326"/>
      <c r="K10" s="326"/>
      <c r="L10" s="326"/>
      <c r="M10" s="326"/>
      <c r="N10" s="326"/>
      <c r="O10" s="45"/>
      <c r="P10" s="45"/>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row>
    <row r="11" spans="1:88" ht="23.25" customHeight="1">
      <c r="A11" s="193"/>
      <c r="B11" s="336" t="str">
        <f ca="1">' '!A262</f>
        <v>Merci de tenir compte des points suivants lorsque vous prenez connaissance des résultats de votre évaluation :</v>
      </c>
      <c r="C11" s="326"/>
      <c r="D11" s="326"/>
      <c r="E11" s="326"/>
      <c r="F11" s="326"/>
      <c r="G11" s="326"/>
      <c r="H11" s="326"/>
      <c r="I11" s="326"/>
      <c r="J11" s="326"/>
      <c r="K11" s="326"/>
      <c r="L11" s="326"/>
      <c r="M11" s="326"/>
      <c r="N11" s="326"/>
      <c r="O11" s="45"/>
      <c r="P11" s="45"/>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row>
    <row r="12" spans="1:88" ht="42" customHeight="1">
      <c r="A12" s="193"/>
      <c r="B12" s="335" t="str">
        <f ca="1">' '!A263</f>
        <v>1. Votre profil est basé sur vos réponses aux questions relatives à votre personne, c’est-à-dire sur votre perception de vous-même.</v>
      </c>
      <c r="C12" s="326"/>
      <c r="D12" s="326"/>
      <c r="E12" s="326"/>
      <c r="F12" s="326"/>
      <c r="G12" s="326"/>
      <c r="H12" s="326"/>
      <c r="I12" s="326"/>
      <c r="J12" s="326"/>
      <c r="K12" s="326"/>
      <c r="L12" s="326"/>
      <c r="M12" s="326"/>
      <c r="N12" s="326"/>
      <c r="O12" s="45"/>
      <c r="P12" s="45"/>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row>
    <row r="13" spans="1:88" ht="60" customHeight="1">
      <c r="A13" s="193"/>
      <c r="B13" s="335" t="str">
        <f ca="1">' '!A264</f>
        <v>2. Les résultats peuvent aussi être influencés par la stratégie que vous avez adoptée pour répondre aux questions. Choisie de manière délibérée ou non, cette stratégie d’être très franc, très autocritique, voire sous pression pour renvoyer une image aussi positive que possible affecte les résultats.</v>
      </c>
      <c r="C13" s="326"/>
      <c r="D13" s="326"/>
      <c r="E13" s="326"/>
      <c r="F13" s="326"/>
      <c r="G13" s="326"/>
      <c r="H13" s="326"/>
      <c r="I13" s="326"/>
      <c r="J13" s="326"/>
      <c r="K13" s="326"/>
      <c r="L13" s="326"/>
      <c r="M13" s="326"/>
      <c r="N13" s="326"/>
      <c r="O13" s="45"/>
      <c r="P13" s="45"/>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row>
    <row r="14" spans="1:88" ht="58.5" customHeight="1">
      <c r="A14" s="193"/>
      <c r="B14" s="335" t="str">
        <f ca="1">' '!A265</f>
        <v>3. Le résumé du feedback donne un aperçu de vos résultats pour cinq domaines de compétences assez larges ; vos capacités sont à chaque fois réparties dans trois catégories. Cette répartition est basée sur la comparaison de vos réponses aux réponses de milliers d’autres personnes ayant rempli ce questionnaire.</v>
      </c>
      <c r="C14" s="326"/>
      <c r="D14" s="326"/>
      <c r="E14" s="326"/>
      <c r="F14" s="326"/>
      <c r="G14" s="326"/>
      <c r="H14" s="326"/>
      <c r="I14" s="326"/>
      <c r="J14" s="326"/>
      <c r="K14" s="326"/>
      <c r="L14" s="326"/>
      <c r="M14" s="326"/>
      <c r="N14" s="326"/>
      <c r="O14" s="45"/>
      <c r="P14" s="45"/>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row>
    <row r="15" spans="1:88" ht="73.5" customHeight="1">
      <c r="A15" s="193"/>
      <c r="B15" s="335" t="str">
        <f ca="1">' '!A266</f>
        <v xml:space="preserve">4. N’oubliez pas que le but de cette évaluation est de vous permettre d’avoir une meilleure compréhension de votre personnalité et de vous aider à atteindre vos objectifs de développement personnel. Si vous ne vous reconnaissez pas à travers le profil ci-après, demandez à vos supérieurs, à vos collègues et à vos subordonnées directs ce qu’ils pensent de vous.  </v>
      </c>
      <c r="C15" s="326"/>
      <c r="D15" s="326"/>
      <c r="E15" s="326"/>
      <c r="F15" s="326"/>
      <c r="G15" s="326"/>
      <c r="H15" s="326"/>
      <c r="I15" s="326"/>
      <c r="J15" s="326"/>
      <c r="K15" s="326"/>
      <c r="L15" s="326"/>
      <c r="M15" s="326"/>
      <c r="N15" s="326"/>
      <c r="O15" s="45"/>
      <c r="P15" s="45"/>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row>
    <row r="16" spans="1:88" ht="89.25" customHeight="1">
      <c r="A16" s="220"/>
      <c r="B16" s="335" t="str">
        <f ca="1">' '!A267</f>
        <v>Ci-après, vous trouvez une grille vous permettant de déterminer dans quelle mesure votre style de direction associé à votre personnalité, vos capacités et votre motivation influencent votre performance actuelle au travail.  Analysez les différents domaines de compétences et réfléchissez quelles sont les tâches que vous accomplissez avec facilité et quelles sont celles qui demandent plus d’effort pour assurer un certain niveau de qualité. En plus du résumé du profil,  utilisez le cadre de compétences de votre organisation pour déterminer vos forces et définir les domaines pour lesquels des mesures de développement augmenteraient vos performances.</v>
      </c>
      <c r="C16" s="326"/>
      <c r="D16" s="326"/>
      <c r="E16" s="326"/>
      <c r="F16" s="326"/>
      <c r="G16" s="326"/>
      <c r="H16" s="326"/>
      <c r="I16" s="326"/>
      <c r="J16" s="326"/>
      <c r="K16" s="326"/>
      <c r="L16" s="326"/>
      <c r="M16" s="326"/>
      <c r="N16" s="326"/>
      <c r="O16" s="221"/>
      <c r="P16" s="221"/>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row>
    <row r="17" spans="1:88" ht="47.25" customHeight="1">
      <c r="A17" s="193"/>
      <c r="B17" s="335" t="str">
        <f ca="1">' '!A268</f>
        <v xml:space="preserve">Pour le choix des mesures de développement, concentrez-vous sur les deux domaines les plus susceptibles d’améliorer votre performance au travail. Définissez des objectifs d’apprentissage spécifiques pour ces domaines de développement.  </v>
      </c>
      <c r="C17" s="326"/>
      <c r="D17" s="326"/>
      <c r="E17" s="326"/>
      <c r="F17" s="326"/>
      <c r="G17" s="326"/>
      <c r="H17" s="326"/>
      <c r="I17" s="326"/>
      <c r="J17" s="326"/>
      <c r="K17" s="326"/>
      <c r="L17" s="326"/>
      <c r="M17" s="326"/>
      <c r="N17" s="326"/>
      <c r="O17" s="45"/>
      <c r="P17" s="45"/>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row>
    <row r="18" spans="1:88" ht="6.75" customHeight="1">
      <c r="A18" s="193"/>
      <c r="B18" s="337"/>
      <c r="C18" s="326"/>
      <c r="D18" s="326"/>
      <c r="E18" s="326"/>
      <c r="F18" s="326"/>
      <c r="G18" s="326"/>
      <c r="H18" s="326"/>
      <c r="I18" s="326"/>
      <c r="J18" s="326"/>
      <c r="K18" s="326"/>
      <c r="L18" s="326"/>
      <c r="M18" s="326"/>
      <c r="N18" s="326"/>
      <c r="O18" s="45"/>
      <c r="P18" s="45"/>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row>
    <row r="19" spans="1:88" ht="24" customHeight="1">
      <c r="A19" s="193"/>
      <c r="B19" s="218" t="str">
        <f ca="1">' '!A269</f>
        <v>Votre profil</v>
      </c>
      <c r="C19" s="338">
        <f>MDQ!T6</f>
        <v>0</v>
      </c>
      <c r="D19" s="328"/>
      <c r="E19" s="328"/>
      <c r="F19" s="328"/>
      <c r="G19" s="328"/>
      <c r="H19" s="328"/>
      <c r="I19" s="328"/>
      <c r="J19" s="328"/>
      <c r="K19" s="328"/>
      <c r="L19" s="301"/>
      <c r="M19" s="206" t="str">
        <f ca="1">' '!A270</f>
        <v xml:space="preserve">  de réponses aux questions</v>
      </c>
      <c r="N19" s="224"/>
      <c r="O19" s="45"/>
      <c r="P19" s="45"/>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row>
    <row r="20" spans="1:88" ht="7.5" customHeight="1">
      <c r="A20" s="193"/>
      <c r="B20" s="225"/>
      <c r="C20" s="225"/>
      <c r="D20" s="225"/>
      <c r="E20" s="226"/>
      <c r="F20" s="227"/>
      <c r="G20" s="227"/>
      <c r="H20" s="227"/>
      <c r="I20" s="227"/>
      <c r="J20" s="227"/>
      <c r="K20" s="227"/>
      <c r="L20" s="227"/>
      <c r="M20" s="204"/>
      <c r="N20" s="204"/>
      <c r="O20" s="45"/>
      <c r="P20" s="45"/>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row>
    <row r="21" spans="1:88" ht="20.25" customHeight="1">
      <c r="A21" s="228"/>
      <c r="B21" s="52"/>
      <c r="C21" s="52"/>
      <c r="D21" s="52"/>
      <c r="E21" s="52"/>
      <c r="F21" s="52"/>
      <c r="G21" s="52"/>
      <c r="H21" s="52"/>
      <c r="I21" s="52"/>
      <c r="J21" s="52"/>
      <c r="K21" s="52"/>
      <c r="L21" s="52"/>
      <c r="M21" s="339"/>
      <c r="N21" s="326"/>
      <c r="O21" s="61"/>
      <c r="P21" s="61"/>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row>
    <row r="22" spans="1:88" ht="4.5" customHeight="1">
      <c r="A22" s="228"/>
      <c r="B22" s="229"/>
      <c r="C22" s="229"/>
      <c r="D22" s="229"/>
      <c r="E22" s="229"/>
      <c r="F22" s="229"/>
      <c r="G22" s="229"/>
      <c r="H22" s="229"/>
      <c r="I22" s="229"/>
      <c r="J22" s="229"/>
      <c r="K22" s="229"/>
      <c r="L22" s="229"/>
      <c r="M22" s="229"/>
      <c r="N22" s="229"/>
      <c r="O22" s="61"/>
      <c r="P22" s="61"/>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row>
    <row r="23" spans="1:88" ht="3" customHeight="1">
      <c r="A23" s="228"/>
      <c r="B23" s="229"/>
      <c r="C23" s="229"/>
      <c r="D23" s="229"/>
      <c r="E23" s="229"/>
      <c r="F23" s="229"/>
      <c r="G23" s="229"/>
      <c r="H23" s="229"/>
      <c r="I23" s="229"/>
      <c r="J23" s="229"/>
      <c r="K23" s="229"/>
      <c r="L23" s="229"/>
      <c r="M23" s="229"/>
      <c r="N23" s="229"/>
      <c r="O23" s="61"/>
      <c r="P23" s="61"/>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row>
    <row r="24" spans="1:88" ht="15.75" customHeight="1">
      <c r="A24" s="230"/>
      <c r="B24" s="231" t="str">
        <f ca="1">' '!A198</f>
        <v>Paramètre</v>
      </c>
      <c r="C24" s="232">
        <v>1</v>
      </c>
      <c r="D24" s="232">
        <v>2</v>
      </c>
      <c r="E24" s="232">
        <v>3</v>
      </c>
      <c r="F24" s="232">
        <v>4</v>
      </c>
      <c r="G24" s="232">
        <v>5</v>
      </c>
      <c r="H24" s="232">
        <v>6</v>
      </c>
      <c r="I24" s="232">
        <v>7</v>
      </c>
      <c r="J24" s="232">
        <v>8</v>
      </c>
      <c r="K24" s="232">
        <v>9</v>
      </c>
      <c r="L24" s="232">
        <v>10</v>
      </c>
      <c r="M24" s="231" t="str">
        <f ca="1">' '!A199</f>
        <v>Description</v>
      </c>
      <c r="N24" s="233"/>
      <c r="O24" s="234"/>
      <c r="P24" s="234"/>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6"/>
      <c r="AT24" s="236"/>
      <c r="AU24" s="236"/>
      <c r="AV24" s="236"/>
      <c r="AW24" s="236"/>
      <c r="AX24" s="236"/>
      <c r="AY24" s="236"/>
      <c r="AZ24" s="236"/>
      <c r="BA24" s="236"/>
      <c r="BB24" s="236"/>
      <c r="BC24" s="236"/>
      <c r="BD24" s="236"/>
      <c r="BE24" s="236"/>
      <c r="BF24" s="236"/>
      <c r="BG24" s="236"/>
      <c r="BH24" s="236"/>
      <c r="BI24" s="236"/>
      <c r="BJ24" s="236"/>
      <c r="BK24" s="236"/>
      <c r="BL24" s="236"/>
      <c r="BM24" s="236"/>
      <c r="BN24" s="236"/>
      <c r="BO24" s="236"/>
      <c r="BP24" s="236"/>
      <c r="BQ24" s="236"/>
      <c r="BR24" s="236"/>
      <c r="BS24" s="236"/>
      <c r="BT24" s="236"/>
      <c r="BU24" s="236"/>
      <c r="BV24" s="236"/>
      <c r="BW24" s="236"/>
      <c r="BX24" s="236"/>
      <c r="BY24" s="236"/>
      <c r="BZ24" s="236"/>
      <c r="CA24" s="236"/>
      <c r="CB24" s="236"/>
      <c r="CC24" s="236"/>
      <c r="CD24" s="236"/>
      <c r="CE24" s="236"/>
      <c r="CF24" s="236"/>
      <c r="CG24" s="236"/>
      <c r="CH24" s="236"/>
      <c r="CI24" s="236"/>
      <c r="CJ24" s="236"/>
    </row>
    <row r="25" spans="1:88" ht="34.5" customHeight="1">
      <c r="A25" s="230">
        <v>1</v>
      </c>
      <c r="B25" s="237" t="str">
        <f ca="1">' '!A206</f>
        <v>M1 : Esprit d'initiative</v>
      </c>
      <c r="C25" s="238"/>
      <c r="D25" s="238"/>
      <c r="E25" s="238"/>
      <c r="F25" s="238"/>
      <c r="G25" s="238"/>
      <c r="H25" s="238"/>
      <c r="I25" s="238"/>
      <c r="J25" s="238"/>
      <c r="K25" s="238"/>
      <c r="L25" s="238"/>
      <c r="M25" s="239" t="str">
        <f ca="1">' '!A232</f>
        <v>Agit de façon autonome, a un état d'esprit positif, fait preuve d'esprit d'initiative</v>
      </c>
      <c r="N25" s="340" t="str">
        <f ca="1">' '!A200</f>
        <v>Gestion du changement</v>
      </c>
      <c r="O25" s="234"/>
      <c r="P25" s="234"/>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6"/>
      <c r="AT25" s="236"/>
      <c r="AU25" s="236"/>
      <c r="AV25" s="236"/>
      <c r="AW25" s="236"/>
      <c r="AX25" s="236"/>
      <c r="AY25" s="236"/>
      <c r="AZ25" s="236"/>
      <c r="BA25" s="236"/>
      <c r="BB25" s="236"/>
      <c r="BC25" s="236"/>
      <c r="BD25" s="236"/>
      <c r="BE25" s="236"/>
      <c r="BF25" s="236"/>
      <c r="BG25" s="236"/>
      <c r="BH25" s="236"/>
      <c r="BI25" s="236"/>
      <c r="BJ25" s="236"/>
      <c r="BK25" s="236"/>
      <c r="BL25" s="236"/>
      <c r="BM25" s="236"/>
      <c r="BN25" s="236"/>
      <c r="BO25" s="236"/>
      <c r="BP25" s="236"/>
      <c r="BQ25" s="236"/>
      <c r="BR25" s="236"/>
      <c r="BS25" s="236"/>
      <c r="BT25" s="236"/>
      <c r="BU25" s="236"/>
      <c r="BV25" s="236"/>
      <c r="BW25" s="236"/>
      <c r="BX25" s="236"/>
      <c r="BY25" s="236"/>
      <c r="BZ25" s="236"/>
      <c r="CA25" s="236"/>
      <c r="CB25" s="236"/>
      <c r="CC25" s="236"/>
      <c r="CD25" s="236"/>
      <c r="CE25" s="236"/>
      <c r="CF25" s="236"/>
      <c r="CG25" s="236"/>
      <c r="CH25" s="236"/>
      <c r="CI25" s="236"/>
      <c r="CJ25" s="236"/>
    </row>
    <row r="26" spans="1:88" ht="34.5" customHeight="1">
      <c r="A26" s="230">
        <v>2</v>
      </c>
      <c r="B26" s="237" t="str">
        <f ca="1">' '!A207</f>
        <v>M2 : Aptitude au risque</v>
      </c>
      <c r="C26" s="238"/>
      <c r="D26" s="238"/>
      <c r="E26" s="238"/>
      <c r="F26" s="238"/>
      <c r="G26" s="238"/>
      <c r="H26" s="238"/>
      <c r="I26" s="238"/>
      <c r="J26" s="238"/>
      <c r="K26" s="238"/>
      <c r="L26" s="238"/>
      <c r="M26" s="240" t="str">
        <f ca="1">' '!A233</f>
        <v>Prend des risques, remet en question les pratiques reconnues, adapte les règles pour réaliser des progrès</v>
      </c>
      <c r="N26" s="296"/>
      <c r="O26" s="234"/>
      <c r="P26" s="234"/>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6"/>
      <c r="AT26" s="236"/>
      <c r="AU26" s="236"/>
      <c r="AV26" s="236"/>
      <c r="AW26" s="236"/>
      <c r="AX26" s="236"/>
      <c r="AY26" s="236"/>
      <c r="AZ26" s="236"/>
      <c r="BA26" s="236"/>
      <c r="BB26" s="236"/>
      <c r="BC26" s="236"/>
      <c r="BD26" s="236"/>
      <c r="BE26" s="236"/>
      <c r="BF26" s="236"/>
      <c r="BG26" s="236"/>
      <c r="BH26" s="236"/>
      <c r="BI26" s="236"/>
      <c r="BJ26" s="236"/>
      <c r="BK26" s="236"/>
      <c r="BL26" s="236"/>
      <c r="BM26" s="236"/>
      <c r="BN26" s="236"/>
      <c r="BO26" s="236"/>
      <c r="BP26" s="236"/>
      <c r="BQ26" s="236"/>
      <c r="BR26" s="236"/>
      <c r="BS26" s="236"/>
      <c r="BT26" s="236"/>
      <c r="BU26" s="236"/>
      <c r="BV26" s="236"/>
      <c r="BW26" s="236"/>
      <c r="BX26" s="236"/>
      <c r="BY26" s="236"/>
      <c r="BZ26" s="236"/>
      <c r="CA26" s="236"/>
      <c r="CB26" s="236"/>
      <c r="CC26" s="236"/>
      <c r="CD26" s="236"/>
      <c r="CE26" s="236"/>
      <c r="CF26" s="236"/>
      <c r="CG26" s="236"/>
      <c r="CH26" s="236"/>
      <c r="CI26" s="236"/>
      <c r="CJ26" s="236"/>
    </row>
    <row r="27" spans="1:88" ht="34.5" customHeight="1">
      <c r="A27" s="230">
        <v>3</v>
      </c>
      <c r="B27" s="237" t="str">
        <f ca="1">' '!A208</f>
        <v>M3 : Créativité et capacité d'innovation</v>
      </c>
      <c r="C27" s="238"/>
      <c r="D27" s="238"/>
      <c r="E27" s="238"/>
      <c r="F27" s="238"/>
      <c r="G27" s="238"/>
      <c r="H27" s="238"/>
      <c r="I27" s="238"/>
      <c r="J27" s="238"/>
      <c r="K27" s="238"/>
      <c r="L27" s="238"/>
      <c r="M27" s="239" t="str">
        <f ca="1">' '!A234</f>
        <v>Initie des changements, améliore les choses, propose des idées et des solutions créatives</v>
      </c>
      <c r="N27" s="296"/>
      <c r="O27" s="234"/>
      <c r="P27" s="234"/>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6"/>
      <c r="AT27" s="236"/>
      <c r="AU27" s="236"/>
      <c r="AV27" s="236"/>
      <c r="AW27" s="236"/>
      <c r="AX27" s="236"/>
      <c r="AY27" s="236"/>
      <c r="AZ27" s="236"/>
      <c r="BA27" s="236"/>
      <c r="BB27" s="236"/>
      <c r="BC27" s="236"/>
      <c r="BD27" s="236"/>
      <c r="BE27" s="236"/>
      <c r="BF27" s="236"/>
      <c r="BG27" s="236"/>
      <c r="BH27" s="236"/>
      <c r="BI27" s="236"/>
      <c r="BJ27" s="236"/>
      <c r="BK27" s="236"/>
      <c r="BL27" s="236"/>
      <c r="BM27" s="236"/>
      <c r="BN27" s="236"/>
      <c r="BO27" s="236"/>
      <c r="BP27" s="236"/>
      <c r="BQ27" s="236"/>
      <c r="BR27" s="236"/>
      <c r="BS27" s="236"/>
      <c r="BT27" s="236"/>
      <c r="BU27" s="236"/>
      <c r="BV27" s="236"/>
      <c r="BW27" s="236"/>
      <c r="BX27" s="236"/>
      <c r="BY27" s="236"/>
      <c r="BZ27" s="236"/>
      <c r="CA27" s="236"/>
      <c r="CB27" s="236"/>
      <c r="CC27" s="236"/>
      <c r="CD27" s="236"/>
      <c r="CE27" s="236"/>
      <c r="CF27" s="236"/>
      <c r="CG27" s="236"/>
      <c r="CH27" s="236"/>
      <c r="CI27" s="236"/>
      <c r="CJ27" s="236"/>
    </row>
    <row r="28" spans="1:88" ht="34.5" customHeight="1">
      <c r="A28" s="230">
        <v>4</v>
      </c>
      <c r="B28" s="241" t="str">
        <f ca="1">' '!A209</f>
        <v>M4 : Capacité d'adaptation</v>
      </c>
      <c r="C28" s="242"/>
      <c r="D28" s="242"/>
      <c r="E28" s="242"/>
      <c r="F28" s="242"/>
      <c r="G28" s="242"/>
      <c r="H28" s="242"/>
      <c r="I28" s="242"/>
      <c r="J28" s="242"/>
      <c r="K28" s="242"/>
      <c r="L28" s="242"/>
      <c r="M28" s="243" t="str">
        <f ca="1">' '!A235</f>
        <v>S'adapte rapidement au changement, fait preuve de souplesse face aux autres et aux situations qui se présentent</v>
      </c>
      <c r="N28" s="341"/>
      <c r="O28" s="234"/>
      <c r="P28" s="234"/>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6"/>
      <c r="AT28" s="236"/>
      <c r="AU28" s="236"/>
      <c r="AV28" s="236"/>
      <c r="AW28" s="236"/>
      <c r="AX28" s="236"/>
      <c r="AY28" s="236"/>
      <c r="AZ28" s="236"/>
      <c r="BA28" s="236"/>
      <c r="BB28" s="236"/>
      <c r="BC28" s="236"/>
      <c r="BD28" s="236"/>
      <c r="BE28" s="236"/>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row>
    <row r="29" spans="1:88" ht="34.5" customHeight="1">
      <c r="A29" s="230">
        <v>5</v>
      </c>
      <c r="B29" s="237" t="str">
        <f ca="1">' '!A210</f>
        <v xml:space="preserve">P1 : Esprit d'analyse </v>
      </c>
      <c r="C29" s="238"/>
      <c r="D29" s="238"/>
      <c r="E29" s="238"/>
      <c r="F29" s="238"/>
      <c r="G29" s="238"/>
      <c r="H29" s="238"/>
      <c r="I29" s="238"/>
      <c r="J29" s="238"/>
      <c r="K29" s="238"/>
      <c r="L29" s="238"/>
      <c r="M29" s="244" t="str">
        <f ca="1">' '!A236</f>
        <v>Analyse minutieusement les situations, émet des jugements rationnels et prend des décisions logiques</v>
      </c>
      <c r="N29" s="342" t="str">
        <f ca="1">' '!A201</f>
        <v>Planification et organisation</v>
      </c>
      <c r="O29" s="234"/>
      <c r="P29" s="234"/>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6"/>
      <c r="AT29" s="236"/>
      <c r="AU29" s="236"/>
      <c r="AV29" s="236"/>
      <c r="AW29" s="236"/>
      <c r="AX29" s="236"/>
      <c r="AY29" s="236"/>
      <c r="AZ29" s="236"/>
      <c r="BA29" s="236"/>
      <c r="BB29" s="236"/>
      <c r="BC29" s="236"/>
      <c r="BD29" s="236"/>
      <c r="BE29" s="236"/>
      <c r="BF29" s="236"/>
      <c r="BG29" s="236"/>
      <c r="BH29" s="236"/>
      <c r="BI29" s="236"/>
      <c r="BJ29" s="236"/>
      <c r="BK29" s="236"/>
      <c r="BL29" s="236"/>
      <c r="BM29" s="236"/>
      <c r="BN29" s="236"/>
      <c r="BO29" s="236"/>
      <c r="BP29" s="236"/>
      <c r="BQ29" s="236"/>
      <c r="BR29" s="236"/>
      <c r="BS29" s="236"/>
      <c r="BT29" s="236"/>
      <c r="BU29" s="236"/>
      <c r="BV29" s="236"/>
      <c r="BW29" s="236"/>
      <c r="BX29" s="236"/>
      <c r="BY29" s="236"/>
      <c r="BZ29" s="236"/>
      <c r="CA29" s="236"/>
      <c r="CB29" s="236"/>
      <c r="CC29" s="236"/>
      <c r="CD29" s="236"/>
      <c r="CE29" s="236"/>
      <c r="CF29" s="236"/>
      <c r="CG29" s="236"/>
      <c r="CH29" s="236"/>
      <c r="CI29" s="236"/>
      <c r="CJ29" s="236"/>
    </row>
    <row r="30" spans="1:88" ht="34.5" customHeight="1">
      <c r="A30" s="230">
        <v>6</v>
      </c>
      <c r="B30" s="237" t="str">
        <f ca="1">' '!A211</f>
        <v>P2 : Capacité de décision</v>
      </c>
      <c r="C30" s="238"/>
      <c r="D30" s="238"/>
      <c r="E30" s="238"/>
      <c r="F30" s="238"/>
      <c r="G30" s="238"/>
      <c r="H30" s="238"/>
      <c r="I30" s="238"/>
      <c r="J30" s="238"/>
      <c r="K30" s="238"/>
      <c r="L30" s="238"/>
      <c r="M30" s="240" t="str">
        <f ca="1">' '!A237</f>
        <v>Prend des décisions rapidement, dégage un sentiment de confiance, agit de façon autonome en cas de nécessité</v>
      </c>
      <c r="N30" s="343"/>
      <c r="O30" s="234"/>
      <c r="P30" s="234"/>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row>
    <row r="31" spans="1:88" ht="34.5" customHeight="1">
      <c r="A31" s="230">
        <v>7</v>
      </c>
      <c r="B31" s="237" t="str">
        <f ca="1">' '!A212</f>
        <v>P3 : Planification</v>
      </c>
      <c r="C31" s="238"/>
      <c r="D31" s="238"/>
      <c r="E31" s="238"/>
      <c r="F31" s="238"/>
      <c r="G31" s="238"/>
      <c r="H31" s="238"/>
      <c r="I31" s="238"/>
      <c r="J31" s="238"/>
      <c r="K31" s="238"/>
      <c r="L31" s="238"/>
      <c r="M31" s="239" t="str">
        <f ca="1">' '!A238</f>
        <v>Elabore des plans de travail et définit des priorités, travaille avec efficacité</v>
      </c>
      <c r="N31" s="343"/>
      <c r="O31" s="234"/>
      <c r="P31" s="234"/>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36"/>
      <c r="BT31" s="236"/>
      <c r="BU31" s="236"/>
      <c r="BV31" s="236"/>
      <c r="BW31" s="236"/>
      <c r="BX31" s="236"/>
      <c r="BY31" s="236"/>
      <c r="BZ31" s="236"/>
      <c r="CA31" s="236"/>
      <c r="CB31" s="236"/>
      <c r="CC31" s="236"/>
      <c r="CD31" s="236"/>
      <c r="CE31" s="236"/>
      <c r="CF31" s="236"/>
      <c r="CG31" s="236"/>
      <c r="CH31" s="236"/>
      <c r="CI31" s="236"/>
      <c r="CJ31" s="236"/>
    </row>
    <row r="32" spans="1:88" ht="34.5" customHeight="1">
      <c r="A32" s="230">
        <v>8</v>
      </c>
      <c r="B32" s="241" t="str">
        <f ca="1">' '!A213</f>
        <v>P4 : Gestion de la qualité</v>
      </c>
      <c r="C32" s="242"/>
      <c r="D32" s="242"/>
      <c r="E32" s="242"/>
      <c r="F32" s="242"/>
      <c r="G32" s="242"/>
      <c r="H32" s="242"/>
      <c r="I32" s="242"/>
      <c r="J32" s="242"/>
      <c r="K32" s="242"/>
      <c r="L32" s="242"/>
      <c r="M32" s="245" t="str">
        <f ca="1">' '!A239</f>
        <v>Est fier/fière de son travail, fait bien son travail, a le sens du détail</v>
      </c>
      <c r="N32" s="344"/>
      <c r="O32" s="234"/>
      <c r="P32" s="234"/>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36"/>
      <c r="BT32" s="236"/>
      <c r="BU32" s="236"/>
      <c r="BV32" s="236"/>
      <c r="BW32" s="236"/>
      <c r="BX32" s="236"/>
      <c r="BY32" s="236"/>
      <c r="BZ32" s="236"/>
      <c r="CA32" s="236"/>
      <c r="CB32" s="236"/>
      <c r="CC32" s="236"/>
      <c r="CD32" s="236"/>
      <c r="CE32" s="236"/>
      <c r="CF32" s="236"/>
      <c r="CG32" s="236"/>
      <c r="CH32" s="236"/>
      <c r="CI32" s="236"/>
      <c r="CJ32" s="236"/>
    </row>
    <row r="33" spans="1:88" ht="34.5" customHeight="1">
      <c r="A33" s="230">
        <v>9</v>
      </c>
      <c r="B33" s="237" t="str">
        <f ca="1">' '!A214</f>
        <v>I1 : Communication</v>
      </c>
      <c r="C33" s="238"/>
      <c r="D33" s="238"/>
      <c r="E33" s="238"/>
      <c r="F33" s="238"/>
      <c r="G33" s="238"/>
      <c r="H33" s="238"/>
      <c r="I33" s="238"/>
      <c r="J33" s="238"/>
      <c r="K33" s="238"/>
      <c r="L33" s="238"/>
      <c r="M33" s="239" t="str">
        <f ca="1">' '!A240</f>
        <v>Communique ses opinions et idées avec assurance, fait des présentations convaincantes</v>
      </c>
      <c r="N33" s="345" t="str">
        <f ca="1">' '!A202</f>
        <v>Compétences sociales</v>
      </c>
      <c r="O33" s="234"/>
      <c r="P33" s="234"/>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6"/>
      <c r="AT33" s="236"/>
      <c r="AU33" s="236"/>
      <c r="AV33" s="236"/>
      <c r="AW33" s="236"/>
      <c r="AX33" s="236"/>
      <c r="AY33" s="236"/>
      <c r="AZ33" s="236"/>
      <c r="BA33" s="236"/>
      <c r="BB33" s="236"/>
      <c r="BC33" s="236"/>
      <c r="BD33" s="236"/>
      <c r="BE33" s="236"/>
      <c r="BF33" s="236"/>
      <c r="BG33" s="236"/>
      <c r="BH33" s="236"/>
      <c r="BI33" s="236"/>
      <c r="BJ33" s="236"/>
      <c r="BK33" s="236"/>
      <c r="BL33" s="236"/>
      <c r="BM33" s="236"/>
      <c r="BN33" s="236"/>
      <c r="BO33" s="236"/>
      <c r="BP33" s="236"/>
      <c r="BQ33" s="236"/>
      <c r="BR33" s="236"/>
      <c r="BS33" s="236"/>
      <c r="BT33" s="236"/>
      <c r="BU33" s="236"/>
      <c r="BV33" s="236"/>
      <c r="BW33" s="236"/>
      <c r="BX33" s="236"/>
      <c r="BY33" s="236"/>
      <c r="BZ33" s="236"/>
      <c r="CA33" s="236"/>
      <c r="CB33" s="236"/>
      <c r="CC33" s="236"/>
      <c r="CD33" s="236"/>
      <c r="CE33" s="236"/>
      <c r="CF33" s="236"/>
      <c r="CG33" s="236"/>
      <c r="CH33" s="236"/>
      <c r="CI33" s="236"/>
      <c r="CJ33" s="236"/>
    </row>
    <row r="34" spans="1:88" ht="34.5" customHeight="1">
      <c r="A34" s="230">
        <v>10</v>
      </c>
      <c r="B34" s="237" t="str">
        <f ca="1">' '!A215</f>
        <v>I2 : Ecoute et soutien</v>
      </c>
      <c r="C34" s="238"/>
      <c r="D34" s="238"/>
      <c r="E34" s="238"/>
      <c r="F34" s="238"/>
      <c r="G34" s="238"/>
      <c r="H34" s="238"/>
      <c r="I34" s="238"/>
      <c r="J34" s="238"/>
      <c r="K34" s="238"/>
      <c r="L34" s="238"/>
      <c r="M34" s="239" t="str">
        <f ca="1">' '!A241</f>
        <v>Est sensible aux besoins des autres, les implique dans les projets et décisions</v>
      </c>
      <c r="N34" s="343"/>
      <c r="O34" s="234"/>
      <c r="P34" s="234"/>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36"/>
      <c r="BP34" s="236"/>
      <c r="BQ34" s="236"/>
      <c r="BR34" s="236"/>
      <c r="BS34" s="236"/>
      <c r="BT34" s="236"/>
      <c r="BU34" s="236"/>
      <c r="BV34" s="236"/>
      <c r="BW34" s="236"/>
      <c r="BX34" s="236"/>
      <c r="BY34" s="236"/>
      <c r="BZ34" s="236"/>
      <c r="CA34" s="236"/>
      <c r="CB34" s="236"/>
      <c r="CC34" s="236"/>
      <c r="CD34" s="236"/>
      <c r="CE34" s="236"/>
      <c r="CF34" s="236"/>
      <c r="CG34" s="236"/>
      <c r="CH34" s="236"/>
      <c r="CI34" s="236"/>
      <c r="CJ34" s="236"/>
    </row>
    <row r="35" spans="1:88" ht="34.5" customHeight="1">
      <c r="A35" s="230">
        <v>11</v>
      </c>
      <c r="B35" s="237" t="str">
        <f ca="1">' '!A216</f>
        <v>I3 : Relationnel et réseaux</v>
      </c>
      <c r="C35" s="238"/>
      <c r="D35" s="238"/>
      <c r="E35" s="238"/>
      <c r="F35" s="238"/>
      <c r="G35" s="238"/>
      <c r="H35" s="238"/>
      <c r="I35" s="238"/>
      <c r="J35" s="238"/>
      <c r="K35" s="238"/>
      <c r="L35" s="238"/>
      <c r="M35" s="239" t="str">
        <f ca="1">' '!A242</f>
        <v>Crée un relationnel de travail fort, noue rapidement des liens</v>
      </c>
      <c r="N35" s="343"/>
      <c r="O35" s="234"/>
      <c r="P35" s="234"/>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36"/>
      <c r="BP35" s="236"/>
      <c r="BQ35" s="236"/>
      <c r="BR35" s="236"/>
      <c r="BS35" s="236"/>
      <c r="BT35" s="236"/>
      <c r="BU35" s="236"/>
      <c r="BV35" s="236"/>
      <c r="BW35" s="236"/>
      <c r="BX35" s="236"/>
      <c r="BY35" s="236"/>
      <c r="BZ35" s="236"/>
      <c r="CA35" s="236"/>
      <c r="CB35" s="236"/>
      <c r="CC35" s="236"/>
      <c r="CD35" s="236"/>
      <c r="CE35" s="236"/>
      <c r="CF35" s="236"/>
      <c r="CG35" s="236"/>
      <c r="CH35" s="236"/>
      <c r="CI35" s="236"/>
      <c r="CJ35" s="236"/>
    </row>
    <row r="36" spans="1:88" ht="34.5" customHeight="1">
      <c r="A36" s="230">
        <v>12</v>
      </c>
      <c r="B36" s="241" t="str">
        <f ca="1">' '!A217</f>
        <v>I4 : Travail en équipe</v>
      </c>
      <c r="C36" s="242"/>
      <c r="D36" s="242"/>
      <c r="E36" s="242"/>
      <c r="F36" s="242"/>
      <c r="G36" s="242"/>
      <c r="H36" s="242"/>
      <c r="I36" s="242"/>
      <c r="J36" s="242"/>
      <c r="K36" s="242"/>
      <c r="L36" s="242"/>
      <c r="M36" s="245" t="str">
        <f ca="1">' '!A243</f>
        <v>A un bon esprit d'équipe, travaille efficacement en coopération avec d'autres</v>
      </c>
      <c r="N36" s="344"/>
      <c r="O36" s="234"/>
      <c r="P36" s="234"/>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36"/>
      <c r="BX36" s="236"/>
      <c r="BY36" s="236"/>
      <c r="BZ36" s="236"/>
      <c r="CA36" s="236"/>
      <c r="CB36" s="236"/>
      <c r="CC36" s="236"/>
      <c r="CD36" s="236"/>
      <c r="CE36" s="236"/>
      <c r="CF36" s="236"/>
      <c r="CG36" s="236"/>
      <c r="CH36" s="236"/>
      <c r="CI36" s="236"/>
      <c r="CJ36" s="236"/>
    </row>
    <row r="37" spans="1:88" ht="34.5" customHeight="1">
      <c r="A37" s="230">
        <v>13</v>
      </c>
      <c r="B37" s="237" t="str">
        <f ca="1">' '!A218</f>
        <v>R1 : Réalisation des objectifs</v>
      </c>
      <c r="C37" s="238"/>
      <c r="D37" s="238"/>
      <c r="E37" s="238"/>
      <c r="F37" s="238"/>
      <c r="G37" s="238"/>
      <c r="H37" s="238"/>
      <c r="I37" s="238"/>
      <c r="J37" s="238"/>
      <c r="K37" s="238"/>
      <c r="L37" s="238"/>
      <c r="M37" s="244" t="str">
        <f ca="1">' '!A244</f>
        <v>Sait se motiver elle/lui-même, veut aller de l'avant, est prêt(e) à faire ce qu'il faut pour y parvenir</v>
      </c>
      <c r="N37" s="346" t="str">
        <f ca="1">' '!A203</f>
        <v>Focalisation sur le résultat</v>
      </c>
      <c r="O37" s="234"/>
      <c r="P37" s="234"/>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row>
    <row r="38" spans="1:88" ht="34.5" customHeight="1">
      <c r="A38" s="230">
        <v>14</v>
      </c>
      <c r="B38" s="237" t="str">
        <f ca="1">' '!A219</f>
        <v>R2 : Orientation client</v>
      </c>
      <c r="C38" s="238"/>
      <c r="D38" s="238"/>
      <c r="E38" s="238"/>
      <c r="F38" s="238"/>
      <c r="G38" s="238"/>
      <c r="H38" s="238"/>
      <c r="I38" s="238"/>
      <c r="J38" s="238"/>
      <c r="K38" s="238"/>
      <c r="L38" s="238"/>
      <c r="M38" s="239" t="str">
        <f ca="1">' '!A245</f>
        <v>Met en œuvre des concepts orientés sur les clients, se concentre sur la qualité et le service</v>
      </c>
      <c r="N38" s="343"/>
      <c r="O38" s="234"/>
      <c r="P38" s="234"/>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row>
    <row r="39" spans="1:88" ht="34.5" customHeight="1">
      <c r="A39" s="230">
        <v>15</v>
      </c>
      <c r="B39" s="237" t="str">
        <f ca="1">' '!A220</f>
        <v>R3 : Esprit d'entreprise</v>
      </c>
      <c r="C39" s="238"/>
      <c r="D39" s="238"/>
      <c r="E39" s="238"/>
      <c r="F39" s="238"/>
      <c r="G39" s="238"/>
      <c r="H39" s="238"/>
      <c r="I39" s="238"/>
      <c r="J39" s="238"/>
      <c r="K39" s="238"/>
      <c r="L39" s="238"/>
      <c r="M39" s="239" t="str">
        <f ca="1">' '!A246</f>
        <v xml:space="preserve">concentre son travail sur le résultat visé, garde un œil sur les coûts, fixe des objectifs ambitieux </v>
      </c>
      <c r="N39" s="343"/>
      <c r="O39" s="234"/>
      <c r="P39" s="234"/>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row>
    <row r="40" spans="1:88" ht="34.5" customHeight="1">
      <c r="A40" s="230">
        <v>16</v>
      </c>
      <c r="B40" s="241" t="str">
        <f ca="1">' '!A221</f>
        <v>R4 : Volonté d'apprendre</v>
      </c>
      <c r="C40" s="242"/>
      <c r="D40" s="242"/>
      <c r="E40" s="242"/>
      <c r="F40" s="242"/>
      <c r="G40" s="242"/>
      <c r="H40" s="242"/>
      <c r="I40" s="242"/>
      <c r="J40" s="242"/>
      <c r="K40" s="242"/>
      <c r="L40" s="242"/>
      <c r="M40" s="246" t="str">
        <f ca="1">' '!A247</f>
        <v xml:space="preserve">Saisit les opportunités de développement personnel, est dynamique, connaît ses forces et ses faiblesses </v>
      </c>
      <c r="N40" s="344"/>
      <c r="O40" s="234"/>
      <c r="P40" s="234"/>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row>
    <row r="41" spans="1:88" ht="34.5" customHeight="1">
      <c r="A41" s="230">
        <v>17</v>
      </c>
      <c r="B41" s="237" t="str">
        <f ca="1">' '!A222</f>
        <v>L1 : Autorité et influence</v>
      </c>
      <c r="C41" s="238"/>
      <c r="D41" s="238"/>
      <c r="E41" s="238"/>
      <c r="F41" s="238"/>
      <c r="G41" s="238"/>
      <c r="H41" s="238"/>
      <c r="I41" s="238"/>
      <c r="J41" s="238"/>
      <c r="K41" s="238"/>
      <c r="L41" s="238"/>
      <c r="M41" s="239" t="str">
        <f ca="1">' '!A248</f>
        <v>A de la présence et de l'autorité, assume volontiers des responsabilités, prend les commandes</v>
      </c>
      <c r="N41" s="347" t="str">
        <f ca="1">' '!A204</f>
        <v>Leadership</v>
      </c>
      <c r="O41" s="234"/>
      <c r="P41" s="234"/>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6"/>
      <c r="AT41" s="236"/>
      <c r="AU41" s="236"/>
      <c r="AV41" s="236"/>
      <c r="AW41" s="236"/>
      <c r="AX41" s="236"/>
      <c r="AY41" s="236"/>
      <c r="AZ41" s="236"/>
      <c r="BA41" s="236"/>
      <c r="BB41" s="236"/>
      <c r="BC41" s="236"/>
      <c r="BD41" s="236"/>
      <c r="BE41" s="236"/>
      <c r="BF41" s="236"/>
      <c r="BG41" s="236"/>
      <c r="BH41" s="236"/>
      <c r="BI41" s="236"/>
      <c r="BJ41" s="236"/>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row>
    <row r="42" spans="1:88" ht="34.5" customHeight="1">
      <c r="A42" s="230">
        <v>18</v>
      </c>
      <c r="B42" s="237" t="str">
        <f ca="1">' '!A223</f>
        <v xml:space="preserve">L2 : Aptitude à motiver et encourager </v>
      </c>
      <c r="C42" s="238"/>
      <c r="D42" s="238"/>
      <c r="E42" s="238"/>
      <c r="F42" s="238"/>
      <c r="G42" s="238"/>
      <c r="H42" s="238"/>
      <c r="I42" s="238"/>
      <c r="J42" s="238"/>
      <c r="K42" s="238"/>
      <c r="L42" s="238"/>
      <c r="M42" s="239" t="str">
        <f ca="1">' '!A249</f>
        <v>Encourage et motive les membres de l'équipe, sait déléguer efficacement</v>
      </c>
      <c r="N42" s="348"/>
      <c r="O42" s="234"/>
      <c r="P42" s="234"/>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6"/>
      <c r="AT42" s="236"/>
      <c r="AU42" s="236"/>
      <c r="AV42" s="236"/>
      <c r="AW42" s="236"/>
      <c r="AX42" s="236"/>
      <c r="AY42" s="236"/>
      <c r="AZ42" s="236"/>
      <c r="BA42" s="236"/>
      <c r="BB42" s="236"/>
      <c r="BC42" s="236"/>
      <c r="BD42" s="236"/>
      <c r="BE42" s="236"/>
      <c r="BF42" s="236"/>
      <c r="BG42" s="236"/>
      <c r="BH42" s="236"/>
      <c r="BI42" s="236"/>
      <c r="BJ42" s="236"/>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row>
    <row r="43" spans="1:88" ht="34.5" customHeight="1">
      <c r="A43" s="230">
        <v>19</v>
      </c>
      <c r="B43" s="237" t="str">
        <f ca="1">' '!A224</f>
        <v xml:space="preserve">L3 : Développement du personnel </v>
      </c>
      <c r="C43" s="238"/>
      <c r="D43" s="238"/>
      <c r="E43" s="238"/>
      <c r="F43" s="238"/>
      <c r="G43" s="238"/>
      <c r="H43" s="238"/>
      <c r="I43" s="238"/>
      <c r="J43" s="238"/>
      <c r="K43" s="238"/>
      <c r="L43" s="238"/>
      <c r="M43" s="239" t="str">
        <f ca="1">' '!A250</f>
        <v>Sert de coach et de mentor aux membres de l'équipe, donne des feedbacks réguliers</v>
      </c>
      <c r="N43" s="348"/>
      <c r="O43" s="234"/>
      <c r="P43" s="234"/>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row>
    <row r="44" spans="1:88" ht="34.5" customHeight="1">
      <c r="A44" s="230">
        <v>20</v>
      </c>
      <c r="B44" s="247" t="str">
        <f ca="1">' '!A225</f>
        <v>L4 : Résistance</v>
      </c>
      <c r="C44" s="248"/>
      <c r="D44" s="248"/>
      <c r="E44" s="248"/>
      <c r="F44" s="248"/>
      <c r="G44" s="248"/>
      <c r="H44" s="248"/>
      <c r="I44" s="248"/>
      <c r="J44" s="248"/>
      <c r="K44" s="248"/>
      <c r="L44" s="248"/>
      <c r="M44" s="249" t="str">
        <f ca="1">' '!A251</f>
        <v>Sait bien gérer la pression et le stress, reste calme et garde le contrôle</v>
      </c>
      <c r="N44" s="349"/>
      <c r="O44" s="234"/>
      <c r="P44" s="234"/>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6"/>
      <c r="AT44" s="236"/>
      <c r="AU44" s="236"/>
      <c r="AV44" s="236"/>
      <c r="AW44" s="236"/>
      <c r="AX44" s="236"/>
      <c r="AY44" s="236"/>
      <c r="AZ44" s="236"/>
      <c r="BA44" s="236"/>
      <c r="BB44" s="236"/>
      <c r="BC44" s="236"/>
      <c r="BD44" s="236"/>
      <c r="BE44" s="236"/>
      <c r="BF44" s="236"/>
      <c r="BG44" s="236"/>
      <c r="BH44" s="236"/>
      <c r="BI44" s="236"/>
      <c r="BJ44" s="236"/>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row>
    <row r="45" spans="1:88" ht="34.5" customHeight="1">
      <c r="A45" s="230">
        <v>21</v>
      </c>
      <c r="B45" s="237" t="str">
        <f ca="1">' '!A226</f>
        <v>IM : Impression Management (désirabilité sociale)</v>
      </c>
      <c r="C45" s="238"/>
      <c r="D45" s="238"/>
      <c r="E45" s="238"/>
      <c r="F45" s="238"/>
      <c r="G45" s="238"/>
      <c r="H45" s="238"/>
      <c r="I45" s="238"/>
      <c r="J45" s="238"/>
      <c r="K45" s="238"/>
      <c r="L45" s="238"/>
      <c r="M45" s="350" t="str">
        <f ca="1">' '!A252</f>
        <v xml:space="preserve">Veut faire bonne impression, a fait preuve de peu d'autocritique/honêté dans ses réponses </v>
      </c>
      <c r="N45" s="351"/>
      <c r="O45" s="234"/>
      <c r="P45" s="234"/>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row>
    <row r="46" spans="1:88" ht="15.75" customHeight="1">
      <c r="A46" s="228"/>
      <c r="B46" s="223"/>
      <c r="C46" s="236"/>
      <c r="D46" s="236"/>
      <c r="E46" s="236"/>
      <c r="F46" s="236"/>
      <c r="G46" s="236"/>
      <c r="H46" s="236"/>
      <c r="I46" s="236"/>
      <c r="J46" s="236"/>
      <c r="K46" s="236"/>
      <c r="L46" s="236"/>
      <c r="M46" s="236"/>
      <c r="N46" s="236"/>
      <c r="O46" s="234"/>
      <c r="P46" s="234"/>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6"/>
      <c r="AT46" s="236"/>
      <c r="AU46" s="236"/>
      <c r="AV46" s="236"/>
      <c r="AW46" s="236"/>
      <c r="AX46" s="236"/>
      <c r="AY46" s="236"/>
      <c r="AZ46" s="236"/>
      <c r="BA46" s="236"/>
      <c r="BB46" s="236"/>
      <c r="BC46" s="236"/>
      <c r="BD46" s="236"/>
      <c r="BE46" s="236"/>
      <c r="BF46" s="236"/>
      <c r="BG46" s="236"/>
      <c r="BH46" s="236"/>
      <c r="BI46" s="236"/>
      <c r="BJ46" s="236"/>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row>
    <row r="47" spans="1:88" ht="15.75" customHeight="1">
      <c r="A47" s="230"/>
      <c r="B47" s="231" t="str">
        <f ca="1">' '!A205</f>
        <v>Facteur-clé</v>
      </c>
      <c r="C47" s="232">
        <f t="shared" ref="C47:L47" si="0">C24</f>
        <v>1</v>
      </c>
      <c r="D47" s="232">
        <f t="shared" si="0"/>
        <v>2</v>
      </c>
      <c r="E47" s="232">
        <f t="shared" si="0"/>
        <v>3</v>
      </c>
      <c r="F47" s="232">
        <f t="shared" si="0"/>
        <v>4</v>
      </c>
      <c r="G47" s="232">
        <f t="shared" si="0"/>
        <v>5</v>
      </c>
      <c r="H47" s="232">
        <f t="shared" si="0"/>
        <v>6</v>
      </c>
      <c r="I47" s="232">
        <f t="shared" si="0"/>
        <v>7</v>
      </c>
      <c r="J47" s="232">
        <f t="shared" si="0"/>
        <v>8</v>
      </c>
      <c r="K47" s="232">
        <f t="shared" si="0"/>
        <v>9</v>
      </c>
      <c r="L47" s="232">
        <f t="shared" si="0"/>
        <v>10</v>
      </c>
      <c r="M47" s="231"/>
      <c r="N47" s="233"/>
      <c r="O47" s="234"/>
      <c r="P47" s="234"/>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6"/>
      <c r="AT47" s="236"/>
      <c r="AU47" s="236"/>
      <c r="AV47" s="236"/>
      <c r="AW47" s="236"/>
      <c r="AX47" s="236"/>
      <c r="AY47" s="236"/>
      <c r="AZ47" s="236"/>
      <c r="BA47" s="236"/>
      <c r="BB47" s="236"/>
      <c r="BC47" s="236"/>
      <c r="BD47" s="236"/>
      <c r="BE47" s="236"/>
      <c r="BF47" s="236"/>
      <c r="BG47" s="236"/>
      <c r="BH47" s="236"/>
      <c r="BI47" s="236"/>
      <c r="BJ47" s="236"/>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row>
    <row r="48" spans="1:88" ht="34.5" customHeight="1">
      <c r="A48" s="230">
        <v>22</v>
      </c>
      <c r="B48" s="237" t="str">
        <f ca="1">' '!A227</f>
        <v xml:space="preserve">M : Gestion du changement </v>
      </c>
      <c r="C48" s="238"/>
      <c r="D48" s="238"/>
      <c r="E48" s="238"/>
      <c r="F48" s="238"/>
      <c r="G48" s="238"/>
      <c r="H48" s="238"/>
      <c r="I48" s="238"/>
      <c r="J48" s="238"/>
      <c r="K48" s="238"/>
      <c r="L48" s="238"/>
      <c r="M48" s="350" t="str">
        <f ca="1">' '!A253</f>
        <v>Esprit d'initiative, aptitude au risque, créativité et capacité d'innovation, capacité d'adaptation</v>
      </c>
      <c r="N48" s="351"/>
      <c r="O48" s="234"/>
      <c r="P48" s="234"/>
      <c r="Q48" s="235"/>
      <c r="R48" s="235"/>
      <c r="S48" s="235"/>
      <c r="T48" s="235"/>
      <c r="U48" s="235"/>
      <c r="V48" s="235"/>
      <c r="W48" s="235"/>
      <c r="X48" s="235"/>
      <c r="Y48" s="235"/>
      <c r="Z48" s="235"/>
      <c r="AA48" s="235"/>
      <c r="AB48" s="235"/>
      <c r="AC48" s="235"/>
      <c r="AD48" s="235"/>
      <c r="AE48" s="235"/>
      <c r="AF48" s="235"/>
      <c r="AG48" s="235"/>
      <c r="AH48" s="235"/>
      <c r="AI48" s="235"/>
      <c r="AJ48" s="235"/>
      <c r="AK48" s="235"/>
      <c r="AL48" s="235"/>
      <c r="AM48" s="235"/>
      <c r="AN48" s="235"/>
      <c r="AO48" s="235"/>
      <c r="AP48" s="235"/>
      <c r="AQ48" s="235"/>
      <c r="AR48" s="235"/>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row>
    <row r="49" spans="1:88" ht="34.5" customHeight="1">
      <c r="A49" s="230">
        <v>23</v>
      </c>
      <c r="B49" s="237" t="str">
        <f ca="1">' '!A228</f>
        <v>P : Planification et organisation</v>
      </c>
      <c r="C49" s="238"/>
      <c r="D49" s="238"/>
      <c r="E49" s="238"/>
      <c r="F49" s="238"/>
      <c r="G49" s="238"/>
      <c r="H49" s="238"/>
      <c r="I49" s="238"/>
      <c r="J49" s="238"/>
      <c r="K49" s="238"/>
      <c r="L49" s="238"/>
      <c r="M49" s="350" t="str">
        <f ca="1">' '!A254</f>
        <v>Esprit d'analyse, capacité de décision, planification, gestion de la qualité</v>
      </c>
      <c r="N49" s="351"/>
      <c r="O49" s="234"/>
      <c r="P49" s="234"/>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6"/>
      <c r="AT49" s="236"/>
      <c r="AU49" s="236"/>
      <c r="AV49" s="236"/>
      <c r="AW49" s="236"/>
      <c r="AX49" s="236"/>
      <c r="AY49" s="236"/>
      <c r="AZ49" s="236"/>
      <c r="BA49" s="236"/>
      <c r="BB49" s="236"/>
      <c r="BC49" s="236"/>
      <c r="BD49" s="236"/>
      <c r="BE49" s="236"/>
      <c r="BF49" s="236"/>
      <c r="BG49" s="236"/>
      <c r="BH49" s="236"/>
      <c r="BI49" s="236"/>
      <c r="BJ49" s="236"/>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row>
    <row r="50" spans="1:88" ht="34.5" customHeight="1">
      <c r="A50" s="230">
        <v>24</v>
      </c>
      <c r="B50" s="237" t="str">
        <f ca="1">' '!A229</f>
        <v xml:space="preserve">I : Compétences sociales </v>
      </c>
      <c r="C50" s="238"/>
      <c r="D50" s="238"/>
      <c r="E50" s="238"/>
      <c r="F50" s="238"/>
      <c r="G50" s="238"/>
      <c r="H50" s="238"/>
      <c r="I50" s="238"/>
      <c r="J50" s="238"/>
      <c r="K50" s="238"/>
      <c r="L50" s="238"/>
      <c r="M50" s="350" t="str">
        <f ca="1">' '!A255</f>
        <v>Communication, écoute et soutien, relationnel et réseaux, travail en équipe</v>
      </c>
      <c r="N50" s="351"/>
      <c r="O50" s="234"/>
      <c r="P50" s="234"/>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6"/>
      <c r="AT50" s="236"/>
      <c r="AU50" s="236"/>
      <c r="AV50" s="236"/>
      <c r="AW50" s="236"/>
      <c r="AX50" s="236"/>
      <c r="AY50" s="236"/>
      <c r="AZ50" s="236"/>
      <c r="BA50" s="236"/>
      <c r="BB50" s="236"/>
      <c r="BC50" s="236"/>
      <c r="BD50" s="236"/>
      <c r="BE50" s="236"/>
      <c r="BF50" s="236"/>
      <c r="BG50" s="236"/>
      <c r="BH50" s="236"/>
      <c r="BI50" s="236"/>
      <c r="BJ50" s="236"/>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row>
    <row r="51" spans="1:88" ht="34.5" customHeight="1">
      <c r="A51" s="230">
        <v>25</v>
      </c>
      <c r="B51" s="237" t="str">
        <f ca="1">' '!A230</f>
        <v>R : Focalisation sur le résultat</v>
      </c>
      <c r="C51" s="238"/>
      <c r="D51" s="238"/>
      <c r="E51" s="238"/>
      <c r="F51" s="238"/>
      <c r="G51" s="238"/>
      <c r="H51" s="238"/>
      <c r="I51" s="238"/>
      <c r="J51" s="238"/>
      <c r="K51" s="238"/>
      <c r="L51" s="238"/>
      <c r="M51" s="350" t="str">
        <f ca="1">' '!A256</f>
        <v>Réalisation des objectifs, orientation client, esprit d'entreprise, volonté d'apprendre</v>
      </c>
      <c r="N51" s="351"/>
      <c r="O51" s="234"/>
      <c r="P51" s="234"/>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6"/>
      <c r="AT51" s="236"/>
      <c r="AU51" s="236"/>
      <c r="AV51" s="236"/>
      <c r="AW51" s="236"/>
      <c r="AX51" s="236"/>
      <c r="AY51" s="236"/>
      <c r="AZ51" s="236"/>
      <c r="BA51" s="236"/>
      <c r="BB51" s="236"/>
      <c r="BC51" s="236"/>
      <c r="BD51" s="236"/>
      <c r="BE51" s="236"/>
      <c r="BF51" s="236"/>
      <c r="BG51" s="236"/>
      <c r="BH51" s="236"/>
      <c r="BI51" s="236"/>
      <c r="BJ51" s="236"/>
      <c r="BK51" s="236"/>
      <c r="BL51" s="236"/>
      <c r="BM51" s="236"/>
      <c r="BN51" s="236"/>
      <c r="BO51" s="236"/>
      <c r="BP51" s="236"/>
      <c r="BQ51" s="236"/>
      <c r="BR51" s="236"/>
      <c r="BS51" s="236"/>
      <c r="BT51" s="236"/>
      <c r="BU51" s="236"/>
      <c r="BV51" s="236"/>
      <c r="BW51" s="236"/>
      <c r="BX51" s="236"/>
      <c r="BY51" s="236"/>
      <c r="BZ51" s="236"/>
      <c r="CA51" s="236"/>
      <c r="CB51" s="236"/>
      <c r="CC51" s="236"/>
      <c r="CD51" s="236"/>
      <c r="CE51" s="236"/>
      <c r="CF51" s="236"/>
      <c r="CG51" s="236"/>
      <c r="CH51" s="236"/>
      <c r="CI51" s="236"/>
      <c r="CJ51" s="236"/>
    </row>
    <row r="52" spans="1:88" ht="34.5" customHeight="1">
      <c r="A52" s="230">
        <v>26</v>
      </c>
      <c r="B52" s="247" t="str">
        <f ca="1">' '!A231</f>
        <v>L : Leadership</v>
      </c>
      <c r="C52" s="248"/>
      <c r="D52" s="248"/>
      <c r="E52" s="248"/>
      <c r="F52" s="248"/>
      <c r="G52" s="248"/>
      <c r="H52" s="248"/>
      <c r="I52" s="248"/>
      <c r="J52" s="248"/>
      <c r="K52" s="248"/>
      <c r="L52" s="248"/>
      <c r="M52" s="352" t="str">
        <f ca="1">' '!A257</f>
        <v>Autorité et influence, capacité de motiver et de stimuler, développement du personnel, résistance</v>
      </c>
      <c r="N52" s="353"/>
      <c r="O52" s="234"/>
      <c r="P52" s="234"/>
      <c r="Q52" s="235"/>
      <c r="R52" s="235"/>
      <c r="S52" s="235"/>
      <c r="T52" s="235"/>
      <c r="U52" s="235"/>
      <c r="V52" s="235"/>
      <c r="W52" s="235"/>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6"/>
      <c r="AT52" s="236"/>
      <c r="AU52" s="236"/>
      <c r="AV52" s="236"/>
      <c r="AW52" s="236"/>
      <c r="AX52" s="236"/>
      <c r="AY52" s="236"/>
      <c r="AZ52" s="236"/>
      <c r="BA52" s="236"/>
      <c r="BB52" s="236"/>
      <c r="BC52" s="236"/>
      <c r="BD52" s="236"/>
      <c r="BE52" s="236"/>
      <c r="BF52" s="236"/>
      <c r="BG52" s="236"/>
      <c r="BH52" s="236"/>
      <c r="BI52" s="236"/>
      <c r="BJ52" s="236"/>
      <c r="BK52" s="236"/>
      <c r="BL52" s="236"/>
      <c r="BM52" s="236"/>
      <c r="BN52" s="236"/>
      <c r="BO52" s="236"/>
      <c r="BP52" s="236"/>
      <c r="BQ52" s="236"/>
      <c r="BR52" s="236"/>
      <c r="BS52" s="236"/>
      <c r="BT52" s="236"/>
      <c r="BU52" s="236"/>
      <c r="BV52" s="236"/>
      <c r="BW52" s="236"/>
      <c r="BX52" s="236"/>
      <c r="BY52" s="236"/>
      <c r="BZ52" s="236"/>
      <c r="CA52" s="236"/>
      <c r="CB52" s="236"/>
      <c r="CC52" s="236"/>
      <c r="CD52" s="236"/>
      <c r="CE52" s="236"/>
      <c r="CF52" s="236"/>
      <c r="CG52" s="236"/>
      <c r="CH52" s="236"/>
      <c r="CI52" s="236"/>
      <c r="CJ52" s="236"/>
    </row>
    <row r="53" spans="1:88" ht="14.25" customHeight="1">
      <c r="A53" s="228"/>
      <c r="B53" s="99" t="s">
        <v>675</v>
      </c>
      <c r="C53" s="236"/>
      <c r="D53" s="236"/>
      <c r="E53" s="236"/>
      <c r="F53" s="236"/>
      <c r="G53" s="236"/>
      <c r="H53" s="236"/>
      <c r="I53" s="236"/>
      <c r="J53" s="236"/>
      <c r="K53" s="236"/>
      <c r="L53" s="236"/>
      <c r="M53" s="236"/>
      <c r="N53" s="250" t="s">
        <v>668</v>
      </c>
      <c r="O53" s="234"/>
      <c r="P53" s="234"/>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6"/>
      <c r="AT53" s="236"/>
      <c r="AU53" s="236"/>
      <c r="AV53" s="236"/>
      <c r="AW53" s="236"/>
      <c r="AX53" s="236"/>
      <c r="AY53" s="236"/>
      <c r="AZ53" s="236"/>
      <c r="BA53" s="236"/>
      <c r="BB53" s="236"/>
      <c r="BC53" s="236"/>
      <c r="BD53" s="236"/>
      <c r="BE53" s="236"/>
      <c r="BF53" s="236"/>
      <c r="BG53" s="236"/>
      <c r="BH53" s="236"/>
      <c r="BI53" s="236"/>
      <c r="BJ53" s="236"/>
      <c r="BK53" s="236"/>
      <c r="BL53" s="236"/>
      <c r="BM53" s="236"/>
      <c r="BN53" s="236"/>
      <c r="BO53" s="236"/>
      <c r="BP53" s="236"/>
      <c r="BQ53" s="236"/>
      <c r="BR53" s="236"/>
      <c r="BS53" s="236"/>
      <c r="BT53" s="236"/>
      <c r="BU53" s="236"/>
      <c r="BV53" s="236"/>
      <c r="BW53" s="236"/>
      <c r="BX53" s="236"/>
      <c r="BY53" s="236"/>
      <c r="BZ53" s="236"/>
      <c r="CA53" s="236"/>
      <c r="CB53" s="236"/>
      <c r="CC53" s="236"/>
      <c r="CD53" s="236"/>
      <c r="CE53" s="236"/>
      <c r="CF53" s="236"/>
      <c r="CG53" s="236"/>
      <c r="CH53" s="236"/>
      <c r="CI53" s="236"/>
      <c r="CJ53" s="236"/>
    </row>
    <row r="54" spans="1:88" ht="15" customHeight="1">
      <c r="A54" s="228"/>
      <c r="B54" s="236"/>
      <c r="C54" s="236"/>
      <c r="D54" s="236"/>
      <c r="E54" s="236"/>
      <c r="F54" s="236"/>
      <c r="G54" s="236"/>
      <c r="H54" s="236"/>
      <c r="I54" s="236"/>
      <c r="J54" s="236"/>
      <c r="K54" s="236"/>
      <c r="L54" s="236"/>
      <c r="M54" s="236"/>
      <c r="N54" s="236"/>
      <c r="O54" s="234"/>
      <c r="P54" s="234"/>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36"/>
      <c r="BT54" s="236"/>
      <c r="BU54" s="236"/>
      <c r="BV54" s="236"/>
      <c r="BW54" s="236"/>
      <c r="BX54" s="236"/>
      <c r="BY54" s="236"/>
      <c r="BZ54" s="236"/>
      <c r="CA54" s="236"/>
      <c r="CB54" s="236"/>
      <c r="CC54" s="236"/>
      <c r="CD54" s="236"/>
      <c r="CE54" s="236"/>
      <c r="CF54" s="236"/>
      <c r="CG54" s="236"/>
      <c r="CH54" s="236"/>
      <c r="CI54" s="236"/>
      <c r="CJ54" s="236"/>
    </row>
    <row r="55" spans="1:88" ht="22.5" customHeight="1">
      <c r="A55" s="193"/>
      <c r="B55" s="218" t="str">
        <f ca="1">' '!A271</f>
        <v>Résumé et potentiel de développement</v>
      </c>
      <c r="C55" s="207"/>
      <c r="D55" s="207"/>
      <c r="E55" s="208"/>
      <c r="F55" s="209"/>
      <c r="G55" s="209"/>
      <c r="H55" s="209"/>
      <c r="I55" s="209"/>
      <c r="J55" s="209"/>
      <c r="K55" s="209"/>
      <c r="L55" s="209"/>
      <c r="M55" s="219"/>
      <c r="N55" s="204"/>
      <c r="O55" s="45"/>
      <c r="P55" s="45"/>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row>
    <row r="56" spans="1:88" ht="9" customHeight="1">
      <c r="A56" s="228"/>
      <c r="B56" s="236"/>
      <c r="C56" s="236"/>
      <c r="D56" s="236"/>
      <c r="E56" s="236"/>
      <c r="F56" s="236"/>
      <c r="G56" s="236"/>
      <c r="H56" s="236"/>
      <c r="I56" s="236"/>
      <c r="J56" s="236"/>
      <c r="K56" s="236"/>
      <c r="L56" s="236"/>
      <c r="M56" s="236"/>
      <c r="N56" s="236"/>
      <c r="O56" s="234"/>
      <c r="P56" s="234"/>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6"/>
      <c r="AT56" s="236"/>
      <c r="AU56" s="236"/>
      <c r="AV56" s="236"/>
      <c r="AW56" s="236"/>
      <c r="AX56" s="236"/>
      <c r="AY56" s="236"/>
      <c r="AZ56" s="236"/>
      <c r="BA56" s="236"/>
      <c r="BB56" s="236"/>
      <c r="BC56" s="236"/>
      <c r="BD56" s="236"/>
      <c r="BE56" s="236"/>
      <c r="BF56" s="236"/>
      <c r="BG56" s="236"/>
      <c r="BH56" s="236"/>
      <c r="BI56" s="236"/>
      <c r="BJ56" s="236"/>
      <c r="BK56" s="236"/>
      <c r="BL56" s="236"/>
      <c r="BM56" s="236"/>
      <c r="BN56" s="236"/>
      <c r="BO56" s="236"/>
      <c r="BP56" s="236"/>
      <c r="BQ56" s="236"/>
      <c r="BR56" s="236"/>
      <c r="BS56" s="236"/>
      <c r="BT56" s="236"/>
      <c r="BU56" s="236"/>
      <c r="BV56" s="236"/>
      <c r="BW56" s="236"/>
      <c r="BX56" s="236"/>
      <c r="BY56" s="236"/>
      <c r="BZ56" s="236"/>
      <c r="CA56" s="236"/>
      <c r="CB56" s="236"/>
      <c r="CC56" s="236"/>
      <c r="CD56" s="236"/>
      <c r="CE56" s="236"/>
      <c r="CF56" s="236"/>
      <c r="CG56" s="236"/>
      <c r="CH56" s="236"/>
      <c r="CI56" s="236"/>
      <c r="CJ56" s="236"/>
    </row>
    <row r="57" spans="1:88" ht="60.75" customHeight="1">
      <c r="A57" s="193"/>
      <c r="B57" s="354" t="str">
        <f ca="1">' '!A268</f>
        <v xml:space="preserve">Pour le choix des mesures de développement, concentrez-vous sur les deux domaines les plus susceptibles d’améliorer votre performance au travail. Définissez des objectifs d’apprentissage spécifiques pour ces domaines de développement.  </v>
      </c>
      <c r="C57" s="326"/>
      <c r="D57" s="326"/>
      <c r="E57" s="326"/>
      <c r="F57" s="326"/>
      <c r="G57" s="326"/>
      <c r="H57" s="326"/>
      <c r="I57" s="326"/>
      <c r="J57" s="326"/>
      <c r="K57" s="326"/>
      <c r="L57" s="326"/>
      <c r="M57" s="326"/>
      <c r="N57" s="98"/>
      <c r="O57" s="45"/>
      <c r="P57" s="45"/>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row>
    <row r="58" spans="1:88" ht="15.75" customHeight="1">
      <c r="A58" s="228"/>
      <c r="B58" s="236"/>
      <c r="C58" s="236"/>
      <c r="D58" s="236"/>
      <c r="E58" s="236"/>
      <c r="F58" s="236"/>
      <c r="G58" s="236"/>
      <c r="H58" s="236"/>
      <c r="I58" s="236"/>
      <c r="J58" s="236"/>
      <c r="K58" s="236"/>
      <c r="L58" s="236"/>
      <c r="M58" s="236"/>
      <c r="N58" s="236"/>
      <c r="O58" s="234"/>
      <c r="P58" s="234"/>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row>
    <row r="59" spans="1:88" ht="15.75" customHeight="1">
      <c r="A59" s="228"/>
      <c r="B59" s="251" t="str">
        <f ca="1">N25</f>
        <v>Gestion du changement</v>
      </c>
      <c r="C59" s="252"/>
      <c r="D59" s="252"/>
      <c r="E59" s="252"/>
      <c r="F59" s="252"/>
      <c r="G59" s="252"/>
      <c r="H59" s="252"/>
      <c r="I59" s="252"/>
      <c r="J59" s="252"/>
      <c r="K59" s="252"/>
      <c r="L59" s="252"/>
      <c r="M59" s="252"/>
      <c r="N59" s="236"/>
      <c r="O59" s="234"/>
      <c r="P59" s="234"/>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row>
    <row r="60" spans="1:88" ht="15.75" customHeight="1">
      <c r="A60" s="228"/>
      <c r="B60" s="253">
        <f>MDQ!AB32</f>
        <v>0</v>
      </c>
      <c r="C60" s="254"/>
      <c r="D60" s="355">
        <f>B60</f>
        <v>0</v>
      </c>
      <c r="E60" s="326"/>
      <c r="F60" s="326"/>
      <c r="G60" s="326"/>
      <c r="H60" s="326"/>
      <c r="I60" s="326"/>
      <c r="J60" s="326"/>
      <c r="K60" s="326"/>
      <c r="L60" s="255"/>
      <c r="M60" s="256">
        <f>B60</f>
        <v>0</v>
      </c>
      <c r="N60" s="236"/>
      <c r="O60" s="234"/>
      <c r="P60" s="234"/>
      <c r="Q60" s="235"/>
      <c r="R60" s="235"/>
      <c r="S60" s="235"/>
      <c r="T60" s="235"/>
      <c r="U60" s="235"/>
      <c r="V60" s="235"/>
      <c r="W60" s="235"/>
      <c r="X60" s="235"/>
      <c r="Y60" s="235"/>
      <c r="Z60" s="235"/>
      <c r="AA60" s="235"/>
      <c r="AB60" s="235"/>
      <c r="AC60" s="235"/>
      <c r="AD60" s="235"/>
      <c r="AE60" s="235"/>
      <c r="AF60" s="235"/>
      <c r="AG60" s="235"/>
      <c r="AH60" s="235"/>
      <c r="AI60" s="235"/>
      <c r="AJ60" s="235"/>
      <c r="AK60" s="235"/>
      <c r="AL60" s="235"/>
      <c r="AM60" s="235"/>
      <c r="AN60" s="235"/>
      <c r="AO60" s="235"/>
      <c r="AP60" s="235"/>
      <c r="AQ60" s="235"/>
      <c r="AR60" s="235"/>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row>
    <row r="61" spans="1:88" ht="201.75" customHeight="1">
      <c r="A61" s="228"/>
      <c r="B61" s="257" t="str">
        <f ca="1">' '!A277</f>
        <v>Vous ne vous adaptez que lentement aux nouvelles stratégies et vous avez tendance à résister au changement. Vous préférez utiliser des méthodes éprouvées. Vous laissez à d’autres le soin de prendre des initiatives ou d’initier des changements.</v>
      </c>
      <c r="C61" s="236"/>
      <c r="D61" s="359" t="str">
        <f ca="1">' '!A276</f>
        <v>En général, vous vous adaptez facilement aux nouvelles stratégies et gérez relativement bien les changements. Vous abordez les problèmes de manière moyennement innovante et créative.</v>
      </c>
      <c r="E61" s="328"/>
      <c r="F61" s="328"/>
      <c r="G61" s="328"/>
      <c r="H61" s="328"/>
      <c r="I61" s="328"/>
      <c r="J61" s="328"/>
      <c r="K61" s="301"/>
      <c r="L61" s="236"/>
      <c r="M61" s="257" t="str">
        <f ca="1">' '!A275</f>
        <v xml:space="preserve">Vous vous adaptez facilement aux nouvelles stratégies et vous gérez bien les changements. Vous abordez les problèmes de manière innovante et créative, prenez des initiatives et incitez des changements.  </v>
      </c>
      <c r="N61" s="236"/>
      <c r="O61" s="234"/>
      <c r="P61" s="234"/>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row>
    <row r="62" spans="1:88" ht="15.75" customHeight="1">
      <c r="A62" s="228"/>
      <c r="B62" s="236"/>
      <c r="C62" s="236"/>
      <c r="D62" s="236"/>
      <c r="E62" s="236"/>
      <c r="F62" s="236"/>
      <c r="G62" s="236"/>
      <c r="H62" s="236"/>
      <c r="I62" s="236"/>
      <c r="J62" s="236"/>
      <c r="K62" s="236"/>
      <c r="L62" s="236"/>
      <c r="M62" s="236"/>
      <c r="N62" s="236"/>
      <c r="O62" s="234"/>
      <c r="P62" s="234"/>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6"/>
      <c r="AT62" s="236"/>
      <c r="AU62" s="236"/>
      <c r="AV62" s="236"/>
      <c r="AW62" s="236"/>
      <c r="AX62" s="236"/>
      <c r="AY62" s="236"/>
      <c r="AZ62" s="236"/>
      <c r="BA62" s="236"/>
      <c r="BB62" s="236"/>
      <c r="BC62" s="236"/>
      <c r="BD62" s="236"/>
      <c r="BE62" s="236"/>
      <c r="BF62" s="236"/>
      <c r="BG62" s="236"/>
      <c r="BH62" s="236"/>
      <c r="BI62" s="236"/>
      <c r="BJ62" s="236"/>
      <c r="BK62" s="236"/>
      <c r="BL62" s="236"/>
      <c r="BM62" s="236"/>
      <c r="BN62" s="236"/>
      <c r="BO62" s="236"/>
      <c r="BP62" s="236"/>
      <c r="BQ62" s="236"/>
      <c r="BR62" s="236"/>
      <c r="BS62" s="236"/>
      <c r="BT62" s="236"/>
      <c r="BU62" s="236"/>
      <c r="BV62" s="236"/>
      <c r="BW62" s="236"/>
      <c r="BX62" s="236"/>
      <c r="BY62" s="236"/>
      <c r="BZ62" s="236"/>
      <c r="CA62" s="236"/>
      <c r="CB62" s="236"/>
      <c r="CC62" s="236"/>
      <c r="CD62" s="236"/>
      <c r="CE62" s="236"/>
      <c r="CF62" s="236"/>
      <c r="CG62" s="236"/>
      <c r="CH62" s="236"/>
      <c r="CI62" s="236"/>
      <c r="CJ62" s="236"/>
    </row>
    <row r="63" spans="1:88" ht="15.75" customHeight="1">
      <c r="A63" s="258"/>
      <c r="B63" s="259" t="str">
        <f ca="1">' '!A278</f>
        <v>Remarques/objectifs</v>
      </c>
      <c r="C63" s="260"/>
      <c r="D63" s="260"/>
      <c r="E63" s="260"/>
      <c r="F63" s="260"/>
      <c r="G63" s="260"/>
      <c r="H63" s="260"/>
      <c r="I63" s="260"/>
      <c r="J63" s="260"/>
      <c r="K63" s="260"/>
      <c r="L63" s="260"/>
      <c r="M63" s="261"/>
      <c r="N63" s="262"/>
      <c r="O63" s="263"/>
      <c r="P63" s="263"/>
      <c r="Q63" s="264"/>
      <c r="R63" s="264"/>
      <c r="S63" s="264"/>
      <c r="T63" s="264"/>
      <c r="U63" s="264"/>
      <c r="V63" s="264"/>
      <c r="W63" s="264"/>
      <c r="X63" s="264"/>
      <c r="Y63" s="264"/>
      <c r="Z63" s="264"/>
      <c r="AA63" s="264"/>
      <c r="AB63" s="264"/>
      <c r="AC63" s="264"/>
      <c r="AD63" s="264"/>
      <c r="AE63" s="264"/>
      <c r="AF63" s="264"/>
      <c r="AG63" s="264"/>
      <c r="AH63" s="264"/>
      <c r="AI63" s="264"/>
      <c r="AJ63" s="264"/>
      <c r="AK63" s="264"/>
      <c r="AL63" s="264"/>
      <c r="AM63" s="264"/>
      <c r="AN63" s="264"/>
      <c r="AO63" s="264"/>
      <c r="AP63" s="264"/>
      <c r="AQ63" s="264"/>
      <c r="AR63" s="264"/>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row>
    <row r="64" spans="1:88" ht="78" customHeight="1">
      <c r="A64" s="228"/>
      <c r="B64" s="361"/>
      <c r="C64" s="357"/>
      <c r="D64" s="357"/>
      <c r="E64" s="357"/>
      <c r="F64" s="357"/>
      <c r="G64" s="357"/>
      <c r="H64" s="357"/>
      <c r="I64" s="357"/>
      <c r="J64" s="357"/>
      <c r="K64" s="357"/>
      <c r="L64" s="357"/>
      <c r="M64" s="358"/>
      <c r="N64" s="66"/>
      <c r="O64" s="234"/>
      <c r="P64" s="234"/>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6"/>
      <c r="AT64" s="236"/>
      <c r="AU64" s="236"/>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row>
    <row r="65" spans="1:88" ht="15.75" customHeight="1">
      <c r="A65" s="228"/>
      <c r="B65" s="236"/>
      <c r="C65" s="236"/>
      <c r="D65" s="236"/>
      <c r="E65" s="236"/>
      <c r="F65" s="236"/>
      <c r="G65" s="236"/>
      <c r="H65" s="236"/>
      <c r="I65" s="236"/>
      <c r="J65" s="236"/>
      <c r="K65" s="236"/>
      <c r="L65" s="236"/>
      <c r="M65" s="236"/>
      <c r="N65" s="236"/>
      <c r="O65" s="234"/>
      <c r="P65" s="234"/>
      <c r="Q65" s="235"/>
      <c r="R65" s="235"/>
      <c r="S65" s="235"/>
      <c r="T65" s="235"/>
      <c r="U65" s="235"/>
      <c r="V65" s="235"/>
      <c r="W65" s="235"/>
      <c r="X65" s="235"/>
      <c r="Y65" s="235"/>
      <c r="Z65" s="235"/>
      <c r="AA65" s="235"/>
      <c r="AB65" s="235"/>
      <c r="AC65" s="235"/>
      <c r="AD65" s="235"/>
      <c r="AE65" s="235"/>
      <c r="AF65" s="235"/>
      <c r="AG65" s="235"/>
      <c r="AH65" s="235"/>
      <c r="AI65" s="235"/>
      <c r="AJ65" s="235"/>
      <c r="AK65" s="235"/>
      <c r="AL65" s="235"/>
      <c r="AM65" s="235"/>
      <c r="AN65" s="235"/>
      <c r="AO65" s="235"/>
      <c r="AP65" s="235"/>
      <c r="AQ65" s="235"/>
      <c r="AR65" s="235"/>
      <c r="AS65" s="236"/>
      <c r="AT65" s="236"/>
      <c r="AU65" s="236"/>
      <c r="AV65" s="236"/>
      <c r="AW65" s="236"/>
      <c r="AX65" s="236"/>
      <c r="AY65" s="236"/>
      <c r="AZ65" s="236"/>
      <c r="BA65" s="236"/>
      <c r="BB65" s="236"/>
      <c r="BC65" s="236"/>
      <c r="BD65" s="236"/>
      <c r="BE65" s="236"/>
      <c r="BF65" s="236"/>
      <c r="BG65" s="236"/>
      <c r="BH65" s="236"/>
      <c r="BI65" s="236"/>
      <c r="BJ65" s="236"/>
      <c r="BK65" s="236"/>
      <c r="BL65" s="236"/>
      <c r="BM65" s="236"/>
      <c r="BN65" s="236"/>
      <c r="BO65" s="236"/>
      <c r="BP65" s="236"/>
      <c r="BQ65" s="236"/>
      <c r="BR65" s="236"/>
      <c r="BS65" s="236"/>
      <c r="BT65" s="236"/>
      <c r="BU65" s="236"/>
      <c r="BV65" s="236"/>
      <c r="BW65" s="236"/>
      <c r="BX65" s="236"/>
      <c r="BY65" s="236"/>
      <c r="BZ65" s="236"/>
      <c r="CA65" s="236"/>
      <c r="CB65" s="236"/>
      <c r="CC65" s="236"/>
      <c r="CD65" s="236"/>
      <c r="CE65" s="236"/>
      <c r="CF65" s="236"/>
      <c r="CG65" s="236"/>
      <c r="CH65" s="236"/>
      <c r="CI65" s="236"/>
      <c r="CJ65" s="236"/>
    </row>
    <row r="66" spans="1:88" ht="15.75" customHeight="1">
      <c r="A66" s="228"/>
      <c r="B66" s="251" t="str">
        <f ca="1">N29</f>
        <v>Planification et organisation</v>
      </c>
      <c r="C66" s="252"/>
      <c r="D66" s="252"/>
      <c r="E66" s="252"/>
      <c r="F66" s="252"/>
      <c r="G66" s="252"/>
      <c r="H66" s="252"/>
      <c r="I66" s="252"/>
      <c r="J66" s="252"/>
      <c r="K66" s="252"/>
      <c r="L66" s="252"/>
      <c r="M66" s="252"/>
      <c r="N66" s="236"/>
      <c r="O66" s="234"/>
      <c r="P66" s="234"/>
      <c r="Q66" s="235"/>
      <c r="R66" s="235"/>
      <c r="S66" s="235"/>
      <c r="T66" s="235"/>
      <c r="U66" s="235"/>
      <c r="V66" s="235"/>
      <c r="W66" s="235"/>
      <c r="X66" s="235"/>
      <c r="Y66" s="235"/>
      <c r="Z66" s="235"/>
      <c r="AA66" s="235"/>
      <c r="AB66" s="235"/>
      <c r="AC66" s="235"/>
      <c r="AD66" s="235"/>
      <c r="AE66" s="235"/>
      <c r="AF66" s="235"/>
      <c r="AG66" s="235"/>
      <c r="AH66" s="235"/>
      <c r="AI66" s="235"/>
      <c r="AJ66" s="235"/>
      <c r="AK66" s="235"/>
      <c r="AL66" s="235"/>
      <c r="AM66" s="235"/>
      <c r="AN66" s="235"/>
      <c r="AO66" s="235"/>
      <c r="AP66" s="235"/>
      <c r="AQ66" s="235"/>
      <c r="AR66" s="235"/>
      <c r="AS66" s="236"/>
      <c r="AT66" s="236"/>
      <c r="AU66" s="236"/>
      <c r="AV66" s="236"/>
      <c r="AW66" s="236"/>
      <c r="AX66" s="236"/>
      <c r="AY66" s="236"/>
      <c r="AZ66" s="236"/>
      <c r="BA66" s="236"/>
      <c r="BB66" s="236"/>
      <c r="BC66" s="236"/>
      <c r="BD66" s="236"/>
      <c r="BE66" s="236"/>
      <c r="BF66" s="236"/>
      <c r="BG66" s="236"/>
      <c r="BH66" s="236"/>
      <c r="BI66" s="236"/>
      <c r="BJ66" s="236"/>
      <c r="BK66" s="236"/>
      <c r="BL66" s="236"/>
      <c r="BM66" s="236"/>
      <c r="BN66" s="236"/>
      <c r="BO66" s="236"/>
      <c r="BP66" s="236"/>
      <c r="BQ66" s="236"/>
      <c r="BR66" s="236"/>
      <c r="BS66" s="236"/>
      <c r="BT66" s="236"/>
      <c r="BU66" s="236"/>
      <c r="BV66" s="236"/>
      <c r="BW66" s="236"/>
      <c r="BX66" s="236"/>
      <c r="BY66" s="236"/>
      <c r="BZ66" s="236"/>
      <c r="CA66" s="236"/>
      <c r="CB66" s="236"/>
      <c r="CC66" s="236"/>
      <c r="CD66" s="236"/>
      <c r="CE66" s="236"/>
      <c r="CF66" s="236"/>
      <c r="CG66" s="236"/>
      <c r="CH66" s="236"/>
      <c r="CI66" s="236"/>
      <c r="CJ66" s="236"/>
    </row>
    <row r="67" spans="1:88" ht="15.75" customHeight="1">
      <c r="A67" s="228"/>
      <c r="B67" s="253">
        <f>MDQ!AB33</f>
        <v>0</v>
      </c>
      <c r="C67" s="254"/>
      <c r="D67" s="355">
        <f>B67</f>
        <v>0</v>
      </c>
      <c r="E67" s="326"/>
      <c r="F67" s="326"/>
      <c r="G67" s="326"/>
      <c r="H67" s="326"/>
      <c r="I67" s="326"/>
      <c r="J67" s="326"/>
      <c r="K67" s="326"/>
      <c r="L67" s="255"/>
      <c r="M67" s="256">
        <f>B67</f>
        <v>0</v>
      </c>
      <c r="N67" s="236"/>
      <c r="O67" s="234"/>
      <c r="P67" s="234"/>
      <c r="Q67" s="235"/>
      <c r="R67" s="235"/>
      <c r="S67" s="235"/>
      <c r="T67" s="235"/>
      <c r="U67" s="235"/>
      <c r="V67" s="235"/>
      <c r="W67" s="235"/>
      <c r="X67" s="235"/>
      <c r="Y67" s="235"/>
      <c r="Z67" s="235"/>
      <c r="AA67" s="235"/>
      <c r="AB67" s="235"/>
      <c r="AC67" s="235"/>
      <c r="AD67" s="235"/>
      <c r="AE67" s="235"/>
      <c r="AF67" s="235"/>
      <c r="AG67" s="235"/>
      <c r="AH67" s="235"/>
      <c r="AI67" s="235"/>
      <c r="AJ67" s="235"/>
      <c r="AK67" s="235"/>
      <c r="AL67" s="235"/>
      <c r="AM67" s="235"/>
      <c r="AN67" s="235"/>
      <c r="AO67" s="235"/>
      <c r="AP67" s="235"/>
      <c r="AQ67" s="235"/>
      <c r="AR67" s="235"/>
      <c r="AS67" s="236"/>
      <c r="AT67" s="236"/>
      <c r="AU67" s="236"/>
      <c r="AV67" s="236"/>
      <c r="AW67" s="236"/>
      <c r="AX67" s="236"/>
      <c r="AY67" s="236"/>
      <c r="AZ67" s="236"/>
      <c r="BA67" s="236"/>
      <c r="BB67" s="236"/>
      <c r="BC67" s="236"/>
      <c r="BD67" s="236"/>
      <c r="BE67" s="236"/>
      <c r="BF67" s="236"/>
      <c r="BG67" s="236"/>
      <c r="BH67" s="236"/>
      <c r="BI67" s="236"/>
      <c r="BJ67" s="236"/>
      <c r="BK67" s="236"/>
      <c r="BL67" s="236"/>
      <c r="BM67" s="236"/>
      <c r="BN67" s="236"/>
      <c r="BO67" s="236"/>
      <c r="BP67" s="236"/>
      <c r="BQ67" s="236"/>
      <c r="BR67" s="236"/>
      <c r="BS67" s="236"/>
      <c r="BT67" s="236"/>
      <c r="BU67" s="236"/>
      <c r="BV67" s="236"/>
      <c r="BW67" s="236"/>
      <c r="BX67" s="236"/>
      <c r="BY67" s="236"/>
      <c r="BZ67" s="236"/>
      <c r="CA67" s="236"/>
      <c r="CB67" s="236"/>
      <c r="CC67" s="236"/>
      <c r="CD67" s="236"/>
      <c r="CE67" s="236"/>
      <c r="CF67" s="236"/>
      <c r="CG67" s="236"/>
      <c r="CH67" s="236"/>
      <c r="CI67" s="236"/>
      <c r="CJ67" s="236"/>
    </row>
    <row r="68" spans="1:88" ht="201.75" customHeight="1">
      <c r="A68" s="228"/>
      <c r="B68" s="257" t="str">
        <f ca="1">' '!A281</f>
        <v>Vous préférez résoudre les problèmes une fois qu’ils se posent plutôt que de les prévoir. Vous donnez aux autres l’impression d’être peu organisé-e et vous évitez de prendre la responsabilité de vos actes. Vous hésitez à prendre des décisions.</v>
      </c>
      <c r="C68" s="236"/>
      <c r="D68" s="359" t="str">
        <f ca="1">' '!A280</f>
        <v>Vous analysez les problèmes et vous vous montrez prévoyant-e dans une certaine mesure. En règle générale, vous êtes bien préparé-e et vous prenez la plupart de vos décisions assez rapidement.</v>
      </c>
      <c r="E68" s="328"/>
      <c r="F68" s="328"/>
      <c r="G68" s="328"/>
      <c r="H68" s="328"/>
      <c r="I68" s="328"/>
      <c r="J68" s="328"/>
      <c r="K68" s="301"/>
      <c r="L68" s="236"/>
      <c r="M68" s="257" t="str">
        <f ca="1">' '!A279</f>
        <v>Vous analysez les problèmes, vous êtes prévoyant-e et vous travaillez de manière méthodique et systématique. Vous prenez la responsabilité de vos actes et vous prenez des décisions sans hésiter.</v>
      </c>
      <c r="N68" s="236"/>
      <c r="O68" s="234"/>
      <c r="P68" s="234"/>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6"/>
      <c r="AT68" s="236"/>
      <c r="AU68" s="236"/>
      <c r="AV68" s="236"/>
      <c r="AW68" s="236"/>
      <c r="AX68" s="236"/>
      <c r="AY68" s="236"/>
      <c r="AZ68" s="236"/>
      <c r="BA68" s="236"/>
      <c r="BB68" s="236"/>
      <c r="BC68" s="236"/>
      <c r="BD68" s="236"/>
      <c r="BE68" s="236"/>
      <c r="BF68" s="236"/>
      <c r="BG68" s="236"/>
      <c r="BH68" s="236"/>
      <c r="BI68" s="236"/>
      <c r="BJ68" s="236"/>
      <c r="BK68" s="236"/>
      <c r="BL68" s="236"/>
      <c r="BM68" s="236"/>
      <c r="BN68" s="236"/>
      <c r="BO68" s="236"/>
      <c r="BP68" s="236"/>
      <c r="BQ68" s="236"/>
      <c r="BR68" s="236"/>
      <c r="BS68" s="236"/>
      <c r="BT68" s="236"/>
      <c r="BU68" s="236"/>
      <c r="BV68" s="236"/>
      <c r="BW68" s="236"/>
      <c r="BX68" s="236"/>
      <c r="BY68" s="236"/>
      <c r="BZ68" s="236"/>
      <c r="CA68" s="236"/>
      <c r="CB68" s="236"/>
      <c r="CC68" s="236"/>
      <c r="CD68" s="236"/>
      <c r="CE68" s="236"/>
      <c r="CF68" s="236"/>
      <c r="CG68" s="236"/>
      <c r="CH68" s="236"/>
      <c r="CI68" s="236"/>
      <c r="CJ68" s="236"/>
    </row>
    <row r="69" spans="1:88" ht="15.75" customHeight="1">
      <c r="A69" s="228"/>
      <c r="B69" s="236"/>
      <c r="C69" s="236"/>
      <c r="D69" s="236"/>
      <c r="E69" s="236"/>
      <c r="F69" s="236"/>
      <c r="G69" s="236"/>
      <c r="H69" s="236"/>
      <c r="I69" s="236"/>
      <c r="J69" s="236"/>
      <c r="K69" s="236"/>
      <c r="L69" s="236"/>
      <c r="M69" s="236"/>
      <c r="N69" s="236"/>
      <c r="O69" s="234"/>
      <c r="P69" s="234"/>
      <c r="Q69" s="235"/>
      <c r="R69" s="235"/>
      <c r="S69" s="235"/>
      <c r="T69" s="235"/>
      <c r="U69" s="235"/>
      <c r="V69" s="235"/>
      <c r="W69" s="235"/>
      <c r="X69" s="235"/>
      <c r="Y69" s="235"/>
      <c r="Z69" s="235"/>
      <c r="AA69" s="235"/>
      <c r="AB69" s="235"/>
      <c r="AC69" s="235"/>
      <c r="AD69" s="235"/>
      <c r="AE69" s="235"/>
      <c r="AF69" s="235"/>
      <c r="AG69" s="235"/>
      <c r="AH69" s="235"/>
      <c r="AI69" s="235"/>
      <c r="AJ69" s="235"/>
      <c r="AK69" s="235"/>
      <c r="AL69" s="235"/>
      <c r="AM69" s="235"/>
      <c r="AN69" s="235"/>
      <c r="AO69" s="235"/>
      <c r="AP69" s="235"/>
      <c r="AQ69" s="235"/>
      <c r="AR69" s="235"/>
      <c r="AS69" s="236"/>
      <c r="AT69" s="236"/>
      <c r="AU69" s="236"/>
      <c r="AV69" s="236"/>
      <c r="AW69" s="236"/>
      <c r="AX69" s="236"/>
      <c r="AY69" s="236"/>
      <c r="AZ69" s="236"/>
      <c r="BA69" s="236"/>
      <c r="BB69" s="236"/>
      <c r="BC69" s="236"/>
      <c r="BD69" s="236"/>
      <c r="BE69" s="236"/>
      <c r="BF69" s="236"/>
      <c r="BG69" s="236"/>
      <c r="BH69" s="236"/>
      <c r="BI69" s="236"/>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row>
    <row r="70" spans="1:88" ht="15.75" customHeight="1">
      <c r="A70" s="258"/>
      <c r="B70" s="259" t="str">
        <f ca="1">B63</f>
        <v>Remarques/objectifs</v>
      </c>
      <c r="C70" s="260"/>
      <c r="D70" s="260"/>
      <c r="E70" s="260"/>
      <c r="F70" s="260"/>
      <c r="G70" s="260"/>
      <c r="H70" s="260"/>
      <c r="I70" s="260"/>
      <c r="J70" s="260"/>
      <c r="K70" s="260"/>
      <c r="L70" s="260"/>
      <c r="M70" s="261"/>
      <c r="N70" s="262"/>
      <c r="O70" s="263"/>
      <c r="P70" s="263"/>
      <c r="Q70" s="264"/>
      <c r="R70" s="264"/>
      <c r="S70" s="264"/>
      <c r="T70" s="264"/>
      <c r="U70" s="264"/>
      <c r="V70" s="264"/>
      <c r="W70" s="264"/>
      <c r="X70" s="264"/>
      <c r="Y70" s="264"/>
      <c r="Z70" s="264"/>
      <c r="AA70" s="264"/>
      <c r="AB70" s="264"/>
      <c r="AC70" s="264"/>
      <c r="AD70" s="264"/>
      <c r="AE70" s="264"/>
      <c r="AF70" s="264"/>
      <c r="AG70" s="264"/>
      <c r="AH70" s="264"/>
      <c r="AI70" s="264"/>
      <c r="AJ70" s="264"/>
      <c r="AK70" s="264"/>
      <c r="AL70" s="264"/>
      <c r="AM70" s="264"/>
      <c r="AN70" s="264"/>
      <c r="AO70" s="264"/>
      <c r="AP70" s="264"/>
      <c r="AQ70" s="264"/>
      <c r="AR70" s="264"/>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c r="CJ70" s="262"/>
    </row>
    <row r="71" spans="1:88" ht="78" customHeight="1">
      <c r="A71" s="228"/>
      <c r="B71" s="356"/>
      <c r="C71" s="357"/>
      <c r="D71" s="357"/>
      <c r="E71" s="357"/>
      <c r="F71" s="357"/>
      <c r="G71" s="357"/>
      <c r="H71" s="357"/>
      <c r="I71" s="357"/>
      <c r="J71" s="357"/>
      <c r="K71" s="357"/>
      <c r="L71" s="357"/>
      <c r="M71" s="358"/>
      <c r="N71" s="66"/>
      <c r="O71" s="234"/>
      <c r="P71" s="234"/>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6"/>
      <c r="AT71" s="236"/>
      <c r="AU71" s="236"/>
      <c r="AV71" s="236"/>
      <c r="AW71" s="236"/>
      <c r="AX71" s="236"/>
      <c r="AY71" s="236"/>
      <c r="AZ71" s="236"/>
      <c r="BA71" s="236"/>
      <c r="BB71" s="236"/>
      <c r="BC71" s="236"/>
      <c r="BD71" s="236"/>
      <c r="BE71" s="236"/>
      <c r="BF71" s="236"/>
      <c r="BG71" s="236"/>
      <c r="BH71" s="236"/>
      <c r="BI71" s="236"/>
      <c r="BJ71" s="236"/>
      <c r="BK71" s="236"/>
      <c r="BL71" s="236"/>
      <c r="BM71" s="236"/>
      <c r="BN71" s="236"/>
      <c r="BO71" s="236"/>
      <c r="BP71" s="236"/>
      <c r="BQ71" s="236"/>
      <c r="BR71" s="236"/>
      <c r="BS71" s="236"/>
      <c r="BT71" s="236"/>
      <c r="BU71" s="236"/>
      <c r="BV71" s="236"/>
      <c r="BW71" s="236"/>
      <c r="BX71" s="236"/>
      <c r="BY71" s="236"/>
      <c r="BZ71" s="236"/>
      <c r="CA71" s="236"/>
      <c r="CB71" s="236"/>
      <c r="CC71" s="236"/>
      <c r="CD71" s="236"/>
      <c r="CE71" s="236"/>
      <c r="CF71" s="236"/>
      <c r="CG71" s="236"/>
      <c r="CH71" s="236"/>
      <c r="CI71" s="236"/>
      <c r="CJ71" s="236"/>
    </row>
    <row r="72" spans="1:88" ht="5.25" customHeight="1">
      <c r="A72" s="228"/>
      <c r="B72" s="236"/>
      <c r="C72" s="236"/>
      <c r="D72" s="236"/>
      <c r="E72" s="236"/>
      <c r="F72" s="236"/>
      <c r="G72" s="236"/>
      <c r="H72" s="236"/>
      <c r="I72" s="236"/>
      <c r="J72" s="236"/>
      <c r="K72" s="236"/>
      <c r="L72" s="236"/>
      <c r="M72" s="236"/>
      <c r="N72" s="236"/>
      <c r="O72" s="234"/>
      <c r="P72" s="234"/>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6"/>
      <c r="AT72" s="236"/>
      <c r="AU72" s="236"/>
      <c r="AV72" s="236"/>
      <c r="AW72" s="236"/>
      <c r="AX72" s="236"/>
      <c r="AY72" s="236"/>
      <c r="AZ72" s="236"/>
      <c r="BA72" s="236"/>
      <c r="BB72" s="236"/>
      <c r="BC72" s="236"/>
      <c r="BD72" s="236"/>
      <c r="BE72" s="236"/>
      <c r="BF72" s="236"/>
      <c r="BG72" s="236"/>
      <c r="BH72" s="236"/>
      <c r="BI72" s="236"/>
      <c r="BJ72" s="236"/>
      <c r="BK72" s="236"/>
      <c r="BL72" s="236"/>
      <c r="BM72" s="236"/>
      <c r="BN72" s="236"/>
      <c r="BO72" s="236"/>
      <c r="BP72" s="236"/>
      <c r="BQ72" s="236"/>
      <c r="BR72" s="236"/>
      <c r="BS72" s="236"/>
      <c r="BT72" s="236"/>
      <c r="BU72" s="236"/>
      <c r="BV72" s="236"/>
      <c r="BW72" s="236"/>
      <c r="BX72" s="236"/>
      <c r="BY72" s="236"/>
      <c r="BZ72" s="236"/>
      <c r="CA72" s="236"/>
      <c r="CB72" s="236"/>
      <c r="CC72" s="236"/>
      <c r="CD72" s="236"/>
      <c r="CE72" s="236"/>
      <c r="CF72" s="236"/>
      <c r="CG72" s="236"/>
      <c r="CH72" s="236"/>
      <c r="CI72" s="236"/>
      <c r="CJ72" s="236"/>
    </row>
    <row r="73" spans="1:88" ht="15.75" customHeight="1">
      <c r="A73" s="228"/>
      <c r="B73" s="251" t="str">
        <f ca="1">N33</f>
        <v>Compétences sociales</v>
      </c>
      <c r="C73" s="252"/>
      <c r="D73" s="252"/>
      <c r="E73" s="252"/>
      <c r="F73" s="252"/>
      <c r="G73" s="252"/>
      <c r="H73" s="252"/>
      <c r="I73" s="252"/>
      <c r="J73" s="252"/>
      <c r="K73" s="252"/>
      <c r="L73" s="252"/>
      <c r="M73" s="252"/>
      <c r="N73" s="236"/>
      <c r="O73" s="234"/>
      <c r="P73" s="234"/>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6"/>
      <c r="AT73" s="236"/>
      <c r="AU73" s="236"/>
      <c r="AV73" s="236"/>
      <c r="AW73" s="236"/>
      <c r="AX73" s="236"/>
      <c r="AY73" s="236"/>
      <c r="AZ73" s="236"/>
      <c r="BA73" s="236"/>
      <c r="BB73" s="236"/>
      <c r="BC73" s="236"/>
      <c r="BD73" s="236"/>
      <c r="BE73" s="236"/>
      <c r="BF73" s="236"/>
      <c r="BG73" s="236"/>
      <c r="BH73" s="236"/>
      <c r="BI73" s="236"/>
      <c r="BJ73" s="236"/>
      <c r="BK73" s="236"/>
      <c r="BL73" s="236"/>
      <c r="BM73" s="236"/>
      <c r="BN73" s="236"/>
      <c r="BO73" s="236"/>
      <c r="BP73" s="236"/>
      <c r="BQ73" s="236"/>
      <c r="BR73" s="236"/>
      <c r="BS73" s="236"/>
      <c r="BT73" s="236"/>
      <c r="BU73" s="236"/>
      <c r="BV73" s="236"/>
      <c r="BW73" s="236"/>
      <c r="BX73" s="236"/>
      <c r="BY73" s="236"/>
      <c r="BZ73" s="236"/>
      <c r="CA73" s="236"/>
      <c r="CB73" s="236"/>
      <c r="CC73" s="236"/>
      <c r="CD73" s="236"/>
      <c r="CE73" s="236"/>
      <c r="CF73" s="236"/>
      <c r="CG73" s="236"/>
      <c r="CH73" s="236"/>
      <c r="CI73" s="236"/>
      <c r="CJ73" s="236"/>
    </row>
    <row r="74" spans="1:88" ht="15.75" customHeight="1">
      <c r="A74" s="228"/>
      <c r="B74" s="253">
        <f>MDQ!AB34</f>
        <v>0</v>
      </c>
      <c r="C74" s="254"/>
      <c r="D74" s="360">
        <f>B74</f>
        <v>0</v>
      </c>
      <c r="E74" s="326"/>
      <c r="F74" s="326"/>
      <c r="G74" s="326"/>
      <c r="H74" s="326"/>
      <c r="I74" s="326"/>
      <c r="J74" s="326"/>
      <c r="K74" s="326"/>
      <c r="L74" s="255"/>
      <c r="M74" s="253">
        <f>B74</f>
        <v>0</v>
      </c>
      <c r="N74" s="236"/>
      <c r="O74" s="234"/>
      <c r="P74" s="234"/>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6"/>
      <c r="AT74" s="236"/>
      <c r="AU74" s="236"/>
      <c r="AV74" s="236"/>
      <c r="AW74" s="236"/>
      <c r="AX74" s="236"/>
      <c r="AY74" s="236"/>
      <c r="AZ74" s="236"/>
      <c r="BA74" s="236"/>
      <c r="BB74" s="236"/>
      <c r="BC74" s="236"/>
      <c r="BD74" s="236"/>
      <c r="BE74" s="236"/>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6"/>
      <c r="CI74" s="236"/>
      <c r="CJ74" s="236"/>
    </row>
    <row r="75" spans="1:88" ht="191.25" customHeight="1">
      <c r="A75" s="228"/>
      <c r="B75" s="265" t="str">
        <f ca="1">' '!A284</f>
        <v>Vous être un-e individualiste. Votre communication et vos compétences de réseautage ne sont pas très efficaces. Vous vous préoccupez surtout de vous et vous ne semblez pas savoir gérer les sentiments et les émotions des autres.</v>
      </c>
      <c r="C75" s="236"/>
      <c r="D75" s="359" t="str">
        <f ca="1">' '!A283</f>
        <v>Vos compétences sociales sont relativement bonnes. En général, vous soutenez relativement bien les autres et vous vous montrez assez coopératif/coopérative. Vous savez moyennement bien gérer les sentiments et les émotions des autres.</v>
      </c>
      <c r="E75" s="328"/>
      <c r="F75" s="328"/>
      <c r="G75" s="328"/>
      <c r="H75" s="328"/>
      <c r="I75" s="328"/>
      <c r="J75" s="328"/>
      <c r="K75" s="301"/>
      <c r="L75" s="236"/>
      <c r="M75" s="257" t="str">
        <f ca="1">' '!A282</f>
        <v>Vous communiquez de manière efficace, vous disposez de bonnes compétences de réseautage et vous êtes apte à travailler seul-e ou en équipe. Vous savez écouter et aider les autres ; vous savez gérer les sentiments et les émotions des autres.</v>
      </c>
      <c r="N75" s="236"/>
      <c r="O75" s="234"/>
      <c r="P75" s="234"/>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6"/>
      <c r="AT75" s="236"/>
      <c r="AU75" s="236"/>
      <c r="AV75" s="236"/>
      <c r="AW75" s="236"/>
      <c r="AX75" s="236"/>
      <c r="AY75" s="236"/>
      <c r="AZ75" s="236"/>
      <c r="BA75" s="236"/>
      <c r="BB75" s="236"/>
      <c r="BC75" s="236"/>
      <c r="BD75" s="236"/>
      <c r="BE75" s="236"/>
      <c r="BF75" s="236"/>
      <c r="BG75" s="236"/>
      <c r="BH75" s="236"/>
      <c r="BI75" s="236"/>
      <c r="BJ75" s="236"/>
      <c r="BK75" s="236"/>
      <c r="BL75" s="236"/>
      <c r="BM75" s="236"/>
      <c r="BN75" s="236"/>
      <c r="BO75" s="236"/>
      <c r="BP75" s="236"/>
      <c r="BQ75" s="236"/>
      <c r="BR75" s="236"/>
      <c r="BS75" s="236"/>
      <c r="BT75" s="236"/>
      <c r="BU75" s="236"/>
      <c r="BV75" s="236"/>
      <c r="BW75" s="236"/>
      <c r="BX75" s="236"/>
      <c r="BY75" s="236"/>
      <c r="BZ75" s="236"/>
      <c r="CA75" s="236"/>
      <c r="CB75" s="236"/>
      <c r="CC75" s="236"/>
      <c r="CD75" s="236"/>
      <c r="CE75" s="236"/>
      <c r="CF75" s="236"/>
      <c r="CG75" s="236"/>
      <c r="CH75" s="236"/>
      <c r="CI75" s="236"/>
      <c r="CJ75" s="236"/>
    </row>
    <row r="76" spans="1:88" ht="15.75" customHeight="1">
      <c r="A76" s="228"/>
      <c r="B76" s="236"/>
      <c r="C76" s="236"/>
      <c r="D76" s="236"/>
      <c r="E76" s="236"/>
      <c r="F76" s="236"/>
      <c r="G76" s="236"/>
      <c r="H76" s="236"/>
      <c r="I76" s="236"/>
      <c r="J76" s="236"/>
      <c r="K76" s="236"/>
      <c r="L76" s="236"/>
      <c r="M76" s="236"/>
      <c r="N76" s="236"/>
      <c r="O76" s="234"/>
      <c r="P76" s="234"/>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6"/>
      <c r="AT76" s="236"/>
      <c r="AU76" s="236"/>
      <c r="AV76" s="236"/>
      <c r="AW76" s="236"/>
      <c r="AX76" s="236"/>
      <c r="AY76" s="236"/>
      <c r="AZ76" s="236"/>
      <c r="BA76" s="236"/>
      <c r="BB76" s="236"/>
      <c r="BC76" s="236"/>
      <c r="BD76" s="236"/>
      <c r="BE76" s="236"/>
      <c r="BF76" s="236"/>
      <c r="BG76" s="236"/>
      <c r="BH76" s="236"/>
      <c r="BI76" s="236"/>
      <c r="BJ76" s="236"/>
      <c r="BK76" s="236"/>
      <c r="BL76" s="236"/>
      <c r="BM76" s="236"/>
      <c r="BN76" s="236"/>
      <c r="BO76" s="236"/>
      <c r="BP76" s="236"/>
      <c r="BQ76" s="236"/>
      <c r="BR76" s="236"/>
      <c r="BS76" s="236"/>
      <c r="BT76" s="236"/>
      <c r="BU76" s="236"/>
      <c r="BV76" s="236"/>
      <c r="BW76" s="236"/>
      <c r="BX76" s="236"/>
      <c r="BY76" s="236"/>
      <c r="BZ76" s="236"/>
      <c r="CA76" s="236"/>
      <c r="CB76" s="236"/>
      <c r="CC76" s="236"/>
      <c r="CD76" s="236"/>
      <c r="CE76" s="236"/>
      <c r="CF76" s="236"/>
      <c r="CG76" s="236"/>
      <c r="CH76" s="236"/>
      <c r="CI76" s="236"/>
      <c r="CJ76" s="236"/>
    </row>
    <row r="77" spans="1:88" ht="15.75" customHeight="1">
      <c r="A77" s="258"/>
      <c r="B77" s="259" t="str">
        <f ca="1">B63</f>
        <v>Remarques/objectifs</v>
      </c>
      <c r="C77" s="260"/>
      <c r="D77" s="260"/>
      <c r="E77" s="260"/>
      <c r="F77" s="260"/>
      <c r="G77" s="260"/>
      <c r="H77" s="260"/>
      <c r="I77" s="260"/>
      <c r="J77" s="260"/>
      <c r="K77" s="260"/>
      <c r="L77" s="260"/>
      <c r="M77" s="261"/>
      <c r="N77" s="262"/>
      <c r="O77" s="263"/>
      <c r="P77" s="263"/>
      <c r="Q77" s="264"/>
      <c r="R77" s="264"/>
      <c r="S77" s="264"/>
      <c r="T77" s="264"/>
      <c r="U77" s="264"/>
      <c r="V77" s="264"/>
      <c r="W77" s="264"/>
      <c r="X77" s="264"/>
      <c r="Y77" s="264"/>
      <c r="Z77" s="264"/>
      <c r="AA77" s="264"/>
      <c r="AB77" s="264"/>
      <c r="AC77" s="264"/>
      <c r="AD77" s="264"/>
      <c r="AE77" s="264"/>
      <c r="AF77" s="264"/>
      <c r="AG77" s="264"/>
      <c r="AH77" s="264"/>
      <c r="AI77" s="264"/>
      <c r="AJ77" s="264"/>
      <c r="AK77" s="264"/>
      <c r="AL77" s="264"/>
      <c r="AM77" s="264"/>
      <c r="AN77" s="264"/>
      <c r="AO77" s="264"/>
      <c r="AP77" s="264"/>
      <c r="AQ77" s="264"/>
      <c r="AR77" s="264"/>
      <c r="AS77" s="262"/>
      <c r="AT77" s="262"/>
      <c r="AU77" s="262"/>
      <c r="AV77" s="262"/>
      <c r="AW77" s="262"/>
      <c r="AX77" s="262"/>
      <c r="AY77" s="262"/>
      <c r="AZ77" s="262"/>
      <c r="BA77" s="262"/>
      <c r="BB77" s="262"/>
      <c r="BC77" s="262"/>
      <c r="BD77" s="262"/>
      <c r="BE77" s="262"/>
      <c r="BF77" s="262"/>
      <c r="BG77" s="262"/>
      <c r="BH77" s="262"/>
      <c r="BI77" s="262"/>
      <c r="BJ77" s="262"/>
      <c r="BK77" s="262"/>
      <c r="BL77" s="262"/>
      <c r="BM77" s="262"/>
      <c r="BN77" s="262"/>
      <c r="BO77" s="262"/>
      <c r="BP77" s="262"/>
      <c r="BQ77" s="262"/>
      <c r="BR77" s="262"/>
      <c r="BS77" s="262"/>
      <c r="BT77" s="262"/>
      <c r="BU77" s="262"/>
      <c r="BV77" s="262"/>
      <c r="BW77" s="262"/>
      <c r="BX77" s="262"/>
      <c r="BY77" s="262"/>
      <c r="BZ77" s="262"/>
      <c r="CA77" s="262"/>
      <c r="CB77" s="262"/>
      <c r="CC77" s="262"/>
      <c r="CD77" s="262"/>
      <c r="CE77" s="262"/>
      <c r="CF77" s="262"/>
      <c r="CG77" s="262"/>
      <c r="CH77" s="262"/>
      <c r="CI77" s="262"/>
      <c r="CJ77" s="262"/>
    </row>
    <row r="78" spans="1:88" ht="78" customHeight="1">
      <c r="A78" s="228"/>
      <c r="B78" s="356"/>
      <c r="C78" s="357"/>
      <c r="D78" s="357"/>
      <c r="E78" s="357"/>
      <c r="F78" s="357"/>
      <c r="G78" s="357"/>
      <c r="H78" s="357"/>
      <c r="I78" s="357"/>
      <c r="J78" s="357"/>
      <c r="K78" s="357"/>
      <c r="L78" s="357"/>
      <c r="M78" s="358"/>
      <c r="N78" s="66"/>
      <c r="O78" s="234"/>
      <c r="P78" s="234"/>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c r="AP78" s="235"/>
      <c r="AQ78" s="235"/>
      <c r="AR78" s="235"/>
      <c r="AS78" s="236"/>
      <c r="AT78" s="236"/>
      <c r="AU78" s="236"/>
      <c r="AV78" s="236"/>
      <c r="AW78" s="236"/>
      <c r="AX78" s="236"/>
      <c r="AY78" s="236"/>
      <c r="AZ78" s="236"/>
      <c r="BA78" s="236"/>
      <c r="BB78" s="236"/>
      <c r="BC78" s="236"/>
      <c r="BD78" s="236"/>
      <c r="BE78" s="236"/>
      <c r="BF78" s="236"/>
      <c r="BG78" s="236"/>
      <c r="BH78" s="236"/>
      <c r="BI78" s="236"/>
      <c r="BJ78" s="236"/>
      <c r="BK78" s="236"/>
      <c r="BL78" s="236"/>
      <c r="BM78" s="236"/>
      <c r="BN78" s="236"/>
      <c r="BO78" s="236"/>
      <c r="BP78" s="236"/>
      <c r="BQ78" s="236"/>
      <c r="BR78" s="236"/>
      <c r="BS78" s="236"/>
      <c r="BT78" s="236"/>
      <c r="BU78" s="236"/>
      <c r="BV78" s="236"/>
      <c r="BW78" s="236"/>
      <c r="BX78" s="236"/>
      <c r="BY78" s="236"/>
      <c r="BZ78" s="236"/>
      <c r="CA78" s="236"/>
      <c r="CB78" s="236"/>
      <c r="CC78" s="236"/>
      <c r="CD78" s="236"/>
      <c r="CE78" s="236"/>
      <c r="CF78" s="236"/>
      <c r="CG78" s="236"/>
      <c r="CH78" s="236"/>
      <c r="CI78" s="236"/>
      <c r="CJ78" s="236"/>
    </row>
    <row r="79" spans="1:88" ht="15.75" customHeight="1">
      <c r="A79" s="228"/>
      <c r="B79" s="236"/>
      <c r="C79" s="236"/>
      <c r="D79" s="236"/>
      <c r="E79" s="236"/>
      <c r="F79" s="236"/>
      <c r="G79" s="236"/>
      <c r="H79" s="236"/>
      <c r="I79" s="236"/>
      <c r="J79" s="236"/>
      <c r="K79" s="236"/>
      <c r="L79" s="236"/>
      <c r="M79" s="236"/>
      <c r="N79" s="236"/>
      <c r="O79" s="234"/>
      <c r="P79" s="234"/>
      <c r="Q79" s="235"/>
      <c r="R79" s="235"/>
      <c r="S79" s="235"/>
      <c r="T79" s="235"/>
      <c r="U79" s="235"/>
      <c r="V79" s="235"/>
      <c r="W79" s="235"/>
      <c r="X79" s="235"/>
      <c r="Y79" s="235"/>
      <c r="Z79" s="235"/>
      <c r="AA79" s="235"/>
      <c r="AB79" s="235"/>
      <c r="AC79" s="235"/>
      <c r="AD79" s="235"/>
      <c r="AE79" s="235"/>
      <c r="AF79" s="235"/>
      <c r="AG79" s="235"/>
      <c r="AH79" s="235"/>
      <c r="AI79" s="235"/>
      <c r="AJ79" s="235"/>
      <c r="AK79" s="235"/>
      <c r="AL79" s="235"/>
      <c r="AM79" s="235"/>
      <c r="AN79" s="235"/>
      <c r="AO79" s="235"/>
      <c r="AP79" s="235"/>
      <c r="AQ79" s="235"/>
      <c r="AR79" s="235"/>
      <c r="AS79" s="236"/>
      <c r="AT79" s="236"/>
      <c r="AU79" s="236"/>
      <c r="AV79" s="236"/>
      <c r="AW79" s="236"/>
      <c r="AX79" s="236"/>
      <c r="AY79" s="236"/>
      <c r="AZ79" s="236"/>
      <c r="BA79" s="236"/>
      <c r="BB79" s="236"/>
      <c r="BC79" s="236"/>
      <c r="BD79" s="236"/>
      <c r="BE79" s="236"/>
      <c r="BF79" s="236"/>
      <c r="BG79" s="236"/>
      <c r="BH79" s="236"/>
      <c r="BI79" s="236"/>
      <c r="BJ79" s="236"/>
      <c r="BK79" s="236"/>
      <c r="BL79" s="236"/>
      <c r="BM79" s="236"/>
      <c r="BN79" s="236"/>
      <c r="BO79" s="236"/>
      <c r="BP79" s="236"/>
      <c r="BQ79" s="236"/>
      <c r="BR79" s="236"/>
      <c r="BS79" s="236"/>
      <c r="BT79" s="236"/>
      <c r="BU79" s="236"/>
      <c r="BV79" s="236"/>
      <c r="BW79" s="236"/>
      <c r="BX79" s="236"/>
      <c r="BY79" s="236"/>
      <c r="BZ79" s="236"/>
      <c r="CA79" s="236"/>
      <c r="CB79" s="236"/>
      <c r="CC79" s="236"/>
      <c r="CD79" s="236"/>
      <c r="CE79" s="236"/>
      <c r="CF79" s="236"/>
      <c r="CG79" s="236"/>
      <c r="CH79" s="236"/>
      <c r="CI79" s="236"/>
      <c r="CJ79" s="236"/>
    </row>
    <row r="80" spans="1:88" ht="15.75" customHeight="1">
      <c r="A80" s="228"/>
      <c r="B80" s="251" t="str">
        <f ca="1">N37</f>
        <v>Focalisation sur le résultat</v>
      </c>
      <c r="C80" s="252"/>
      <c r="D80" s="252"/>
      <c r="E80" s="252"/>
      <c r="F80" s="252"/>
      <c r="G80" s="252"/>
      <c r="H80" s="252"/>
      <c r="I80" s="252"/>
      <c r="J80" s="252"/>
      <c r="K80" s="252"/>
      <c r="L80" s="252"/>
      <c r="M80" s="252"/>
      <c r="N80" s="236"/>
      <c r="O80" s="234"/>
      <c r="P80" s="234"/>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6"/>
      <c r="AT80" s="236"/>
      <c r="AU80" s="236"/>
      <c r="AV80" s="236"/>
      <c r="AW80" s="236"/>
      <c r="AX80" s="236"/>
      <c r="AY80" s="236"/>
      <c r="AZ80" s="236"/>
      <c r="BA80" s="236"/>
      <c r="BB80" s="236"/>
      <c r="BC80" s="236"/>
      <c r="BD80" s="236"/>
      <c r="BE80" s="236"/>
      <c r="BF80" s="236"/>
      <c r="BG80" s="236"/>
      <c r="BH80" s="236"/>
      <c r="BI80" s="236"/>
      <c r="BJ80" s="236"/>
      <c r="BK80" s="236"/>
      <c r="BL80" s="236"/>
      <c r="BM80" s="236"/>
      <c r="BN80" s="236"/>
      <c r="BO80" s="236"/>
      <c r="BP80" s="236"/>
      <c r="BQ80" s="236"/>
      <c r="BR80" s="236"/>
      <c r="BS80" s="236"/>
      <c r="BT80" s="236"/>
      <c r="BU80" s="236"/>
      <c r="BV80" s="236"/>
      <c r="BW80" s="236"/>
      <c r="BX80" s="236"/>
      <c r="BY80" s="236"/>
      <c r="BZ80" s="236"/>
      <c r="CA80" s="236"/>
      <c r="CB80" s="236"/>
      <c r="CC80" s="236"/>
      <c r="CD80" s="236"/>
      <c r="CE80" s="236"/>
      <c r="CF80" s="236"/>
      <c r="CG80" s="236"/>
      <c r="CH80" s="236"/>
      <c r="CI80" s="236"/>
      <c r="CJ80" s="236"/>
    </row>
    <row r="81" spans="1:88" ht="15.75" customHeight="1">
      <c r="A81" s="228"/>
      <c r="B81" s="253">
        <f>MDQ!AB35</f>
        <v>0</v>
      </c>
      <c r="C81" s="254"/>
      <c r="D81" s="355">
        <f>B81</f>
        <v>0</v>
      </c>
      <c r="E81" s="326"/>
      <c r="F81" s="326"/>
      <c r="G81" s="326"/>
      <c r="H81" s="326"/>
      <c r="I81" s="326"/>
      <c r="J81" s="326"/>
      <c r="K81" s="326"/>
      <c r="L81" s="255"/>
      <c r="M81" s="256">
        <f>B81</f>
        <v>0</v>
      </c>
      <c r="N81" s="236"/>
      <c r="O81" s="234"/>
      <c r="P81" s="234"/>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6"/>
      <c r="AT81" s="236"/>
      <c r="AU81" s="236"/>
      <c r="AV81" s="236"/>
      <c r="AW81" s="236"/>
      <c r="AX81" s="236"/>
      <c r="AY81" s="236"/>
      <c r="AZ81" s="236"/>
      <c r="BA81" s="236"/>
      <c r="BB81" s="236"/>
      <c r="BC81" s="236"/>
      <c r="BD81" s="236"/>
      <c r="BE81" s="236"/>
      <c r="BF81" s="236"/>
      <c r="BG81" s="236"/>
      <c r="BH81" s="236"/>
      <c r="BI81" s="236"/>
      <c r="BJ81" s="236"/>
      <c r="BK81" s="236"/>
      <c r="BL81" s="236"/>
      <c r="BM81" s="236"/>
      <c r="BN81" s="236"/>
      <c r="BO81" s="236"/>
      <c r="BP81" s="236"/>
      <c r="BQ81" s="236"/>
      <c r="BR81" s="236"/>
      <c r="BS81" s="236"/>
      <c r="BT81" s="236"/>
      <c r="BU81" s="236"/>
      <c r="BV81" s="236"/>
      <c r="BW81" s="236"/>
      <c r="BX81" s="236"/>
      <c r="BY81" s="236"/>
      <c r="BZ81" s="236"/>
      <c r="CA81" s="236"/>
      <c r="CB81" s="236"/>
      <c r="CC81" s="236"/>
      <c r="CD81" s="236"/>
      <c r="CE81" s="236"/>
      <c r="CF81" s="236"/>
      <c r="CG81" s="236"/>
      <c r="CH81" s="236"/>
      <c r="CI81" s="236"/>
      <c r="CJ81" s="236"/>
    </row>
    <row r="82" spans="1:88" ht="189" customHeight="1">
      <c r="A82" s="228"/>
      <c r="B82" s="257" t="str">
        <f ca="1">' '!A287</f>
        <v>Vous paraissez être relativement décontracté-e. Vous semblez être un peu détaché-e de votre travail et ne cherchez pas vraiment à vous améliorer ou vous développer. Votre orientation clients n’est pas optimale.</v>
      </c>
      <c r="C82" s="236"/>
      <c r="D82" s="359" t="str">
        <f ca="1">' '!A286</f>
        <v>Vous cherchez à atteindre des objectifs et des résultats, mais aussi un bon équilibre entre la vie professionnelle et la vie privée. Vous connaissez relativement bien votre travail et entretenez un contact relativement bon avec les clients.</v>
      </c>
      <c r="E82" s="328"/>
      <c r="F82" s="328"/>
      <c r="G82" s="328"/>
      <c r="H82" s="328"/>
      <c r="I82" s="328"/>
      <c r="J82" s="328"/>
      <c r="K82" s="301"/>
      <c r="L82" s="236"/>
      <c r="M82" s="257" t="str">
        <f ca="1">' '!A285</f>
        <v xml:space="preserve">Votre travail est fortement axé sur les résultats et les objectifs et vous cherchez toujours à optimiser votre performance.  Vous connaissez bien votre travail et la satisfaction des clients est au centre de vos préoccupations. </v>
      </c>
      <c r="N82" s="236"/>
      <c r="O82" s="234"/>
      <c r="P82" s="234"/>
      <c r="Q82" s="235"/>
      <c r="R82" s="235"/>
      <c r="S82" s="235"/>
      <c r="T82" s="235"/>
      <c r="U82" s="235"/>
      <c r="V82" s="235"/>
      <c r="W82" s="235"/>
      <c r="X82" s="235"/>
      <c r="Y82" s="235"/>
      <c r="Z82" s="235"/>
      <c r="AA82" s="235"/>
      <c r="AB82" s="235"/>
      <c r="AC82" s="235"/>
      <c r="AD82" s="235"/>
      <c r="AE82" s="235"/>
      <c r="AF82" s="235"/>
      <c r="AG82" s="235"/>
      <c r="AH82" s="235"/>
      <c r="AI82" s="235"/>
      <c r="AJ82" s="235"/>
      <c r="AK82" s="235"/>
      <c r="AL82" s="235"/>
      <c r="AM82" s="235"/>
      <c r="AN82" s="235"/>
      <c r="AO82" s="235"/>
      <c r="AP82" s="235"/>
      <c r="AQ82" s="235"/>
      <c r="AR82" s="235"/>
      <c r="AS82" s="236"/>
      <c r="AT82" s="236"/>
      <c r="AU82" s="236"/>
      <c r="AV82" s="236"/>
      <c r="AW82" s="236"/>
      <c r="AX82" s="236"/>
      <c r="AY82" s="236"/>
      <c r="AZ82" s="236"/>
      <c r="BA82" s="236"/>
      <c r="BB82" s="236"/>
      <c r="BC82" s="236"/>
      <c r="BD82" s="236"/>
      <c r="BE82" s="236"/>
      <c r="BF82" s="236"/>
      <c r="BG82" s="236"/>
      <c r="BH82" s="236"/>
      <c r="BI82" s="236"/>
      <c r="BJ82" s="236"/>
      <c r="BK82" s="236"/>
      <c r="BL82" s="236"/>
      <c r="BM82" s="236"/>
      <c r="BN82" s="236"/>
      <c r="BO82" s="236"/>
      <c r="BP82" s="236"/>
      <c r="BQ82" s="236"/>
      <c r="BR82" s="236"/>
      <c r="BS82" s="236"/>
      <c r="BT82" s="236"/>
      <c r="BU82" s="236"/>
      <c r="BV82" s="236"/>
      <c r="BW82" s="236"/>
      <c r="BX82" s="236"/>
      <c r="BY82" s="236"/>
      <c r="BZ82" s="236"/>
      <c r="CA82" s="236"/>
      <c r="CB82" s="236"/>
      <c r="CC82" s="236"/>
      <c r="CD82" s="236"/>
      <c r="CE82" s="236"/>
      <c r="CF82" s="236"/>
      <c r="CG82" s="236"/>
      <c r="CH82" s="236"/>
      <c r="CI82" s="236"/>
      <c r="CJ82" s="236"/>
    </row>
    <row r="83" spans="1:88" ht="15.75" customHeight="1">
      <c r="A83" s="228"/>
      <c r="B83" s="236"/>
      <c r="C83" s="236"/>
      <c r="D83" s="236"/>
      <c r="E83" s="236"/>
      <c r="F83" s="236"/>
      <c r="G83" s="236"/>
      <c r="H83" s="236"/>
      <c r="I83" s="236"/>
      <c r="J83" s="236"/>
      <c r="K83" s="236"/>
      <c r="L83" s="236"/>
      <c r="M83" s="236"/>
      <c r="N83" s="236"/>
      <c r="O83" s="234"/>
      <c r="P83" s="234"/>
      <c r="Q83" s="235"/>
      <c r="R83" s="235"/>
      <c r="S83" s="235"/>
      <c r="T83" s="235"/>
      <c r="U83" s="235"/>
      <c r="V83" s="235"/>
      <c r="W83" s="235"/>
      <c r="X83" s="235"/>
      <c r="Y83" s="235"/>
      <c r="Z83" s="235"/>
      <c r="AA83" s="235"/>
      <c r="AB83" s="235"/>
      <c r="AC83" s="235"/>
      <c r="AD83" s="235"/>
      <c r="AE83" s="235"/>
      <c r="AF83" s="235"/>
      <c r="AG83" s="235"/>
      <c r="AH83" s="235"/>
      <c r="AI83" s="235"/>
      <c r="AJ83" s="235"/>
      <c r="AK83" s="235"/>
      <c r="AL83" s="235"/>
      <c r="AM83" s="235"/>
      <c r="AN83" s="235"/>
      <c r="AO83" s="235"/>
      <c r="AP83" s="235"/>
      <c r="AQ83" s="235"/>
      <c r="AR83" s="235"/>
      <c r="AS83" s="236"/>
      <c r="AT83" s="236"/>
      <c r="AU83" s="236"/>
      <c r="AV83" s="236"/>
      <c r="AW83" s="236"/>
      <c r="AX83" s="236"/>
      <c r="AY83" s="236"/>
      <c r="AZ83" s="236"/>
      <c r="BA83" s="236"/>
      <c r="BB83" s="236"/>
      <c r="BC83" s="236"/>
      <c r="BD83" s="236"/>
      <c r="BE83" s="236"/>
      <c r="BF83" s="236"/>
      <c r="BG83" s="236"/>
      <c r="BH83" s="236"/>
      <c r="BI83" s="236"/>
      <c r="BJ83" s="236"/>
      <c r="BK83" s="236"/>
      <c r="BL83" s="236"/>
      <c r="BM83" s="236"/>
      <c r="BN83" s="236"/>
      <c r="BO83" s="236"/>
      <c r="BP83" s="236"/>
      <c r="BQ83" s="236"/>
      <c r="BR83" s="236"/>
      <c r="BS83" s="236"/>
      <c r="BT83" s="236"/>
      <c r="BU83" s="236"/>
      <c r="BV83" s="236"/>
      <c r="BW83" s="236"/>
      <c r="BX83" s="236"/>
      <c r="BY83" s="236"/>
      <c r="BZ83" s="236"/>
      <c r="CA83" s="236"/>
      <c r="CB83" s="236"/>
      <c r="CC83" s="236"/>
      <c r="CD83" s="236"/>
      <c r="CE83" s="236"/>
      <c r="CF83" s="236"/>
      <c r="CG83" s="236"/>
      <c r="CH83" s="236"/>
      <c r="CI83" s="236"/>
      <c r="CJ83" s="236"/>
    </row>
    <row r="84" spans="1:88" ht="15.75" customHeight="1">
      <c r="A84" s="258"/>
      <c r="B84" s="259" t="str">
        <f ca="1">B63</f>
        <v>Remarques/objectifs</v>
      </c>
      <c r="C84" s="260"/>
      <c r="D84" s="260"/>
      <c r="E84" s="260"/>
      <c r="F84" s="260"/>
      <c r="G84" s="260"/>
      <c r="H84" s="260"/>
      <c r="I84" s="260"/>
      <c r="J84" s="260"/>
      <c r="K84" s="260"/>
      <c r="L84" s="260"/>
      <c r="M84" s="261"/>
      <c r="N84" s="262"/>
      <c r="O84" s="263"/>
      <c r="P84" s="263"/>
      <c r="Q84" s="264"/>
      <c r="R84" s="264"/>
      <c r="S84" s="264"/>
      <c r="T84" s="264"/>
      <c r="U84" s="264"/>
      <c r="V84" s="264"/>
      <c r="W84" s="264"/>
      <c r="X84" s="264"/>
      <c r="Y84" s="264"/>
      <c r="Z84" s="264"/>
      <c r="AA84" s="264"/>
      <c r="AB84" s="264"/>
      <c r="AC84" s="264"/>
      <c r="AD84" s="264"/>
      <c r="AE84" s="264"/>
      <c r="AF84" s="264"/>
      <c r="AG84" s="264"/>
      <c r="AH84" s="264"/>
      <c r="AI84" s="264"/>
      <c r="AJ84" s="264"/>
      <c r="AK84" s="264"/>
      <c r="AL84" s="264"/>
      <c r="AM84" s="264"/>
      <c r="AN84" s="264"/>
      <c r="AO84" s="264"/>
      <c r="AP84" s="264"/>
      <c r="AQ84" s="264"/>
      <c r="AR84" s="264"/>
      <c r="AS84" s="262"/>
      <c r="AT84" s="262"/>
      <c r="AU84" s="262"/>
      <c r="AV84" s="262"/>
      <c r="AW84" s="262"/>
      <c r="AX84" s="262"/>
      <c r="AY84" s="262"/>
      <c r="AZ84" s="262"/>
      <c r="BA84" s="262"/>
      <c r="BB84" s="262"/>
      <c r="BC84" s="262"/>
      <c r="BD84" s="262"/>
      <c r="BE84" s="262"/>
      <c r="BF84" s="262"/>
      <c r="BG84" s="262"/>
      <c r="BH84" s="262"/>
      <c r="BI84" s="262"/>
      <c r="BJ84" s="262"/>
      <c r="BK84" s="262"/>
      <c r="BL84" s="262"/>
      <c r="BM84" s="262"/>
      <c r="BN84" s="262"/>
      <c r="BO84" s="262"/>
      <c r="BP84" s="262"/>
      <c r="BQ84" s="262"/>
      <c r="BR84" s="262"/>
      <c r="BS84" s="262"/>
      <c r="BT84" s="262"/>
      <c r="BU84" s="262"/>
      <c r="BV84" s="262"/>
      <c r="BW84" s="262"/>
      <c r="BX84" s="262"/>
      <c r="BY84" s="262"/>
      <c r="BZ84" s="262"/>
      <c r="CA84" s="262"/>
      <c r="CB84" s="262"/>
      <c r="CC84" s="262"/>
      <c r="CD84" s="262"/>
      <c r="CE84" s="262"/>
      <c r="CF84" s="262"/>
      <c r="CG84" s="262"/>
      <c r="CH84" s="262"/>
      <c r="CI84" s="262"/>
      <c r="CJ84" s="262"/>
    </row>
    <row r="85" spans="1:88" ht="78" customHeight="1">
      <c r="A85" s="228"/>
      <c r="B85" s="356"/>
      <c r="C85" s="357"/>
      <c r="D85" s="357"/>
      <c r="E85" s="357"/>
      <c r="F85" s="357"/>
      <c r="G85" s="357"/>
      <c r="H85" s="357"/>
      <c r="I85" s="357"/>
      <c r="J85" s="357"/>
      <c r="K85" s="357"/>
      <c r="L85" s="357"/>
      <c r="M85" s="358"/>
      <c r="N85" s="66"/>
      <c r="O85" s="234"/>
      <c r="P85" s="234"/>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6"/>
      <c r="AT85" s="236"/>
      <c r="AU85" s="236"/>
      <c r="AV85" s="236"/>
      <c r="AW85" s="236"/>
      <c r="AX85" s="236"/>
      <c r="AY85" s="236"/>
      <c r="AZ85" s="236"/>
      <c r="BA85" s="236"/>
      <c r="BB85" s="236"/>
      <c r="BC85" s="236"/>
      <c r="BD85" s="236"/>
      <c r="BE85" s="236"/>
      <c r="BF85" s="236"/>
      <c r="BG85" s="236"/>
      <c r="BH85" s="236"/>
      <c r="BI85" s="236"/>
      <c r="BJ85" s="236"/>
      <c r="BK85" s="236"/>
      <c r="BL85" s="236"/>
      <c r="BM85" s="236"/>
      <c r="BN85" s="236"/>
      <c r="BO85" s="236"/>
      <c r="BP85" s="236"/>
      <c r="BQ85" s="236"/>
      <c r="BR85" s="236"/>
      <c r="BS85" s="236"/>
      <c r="BT85" s="236"/>
      <c r="BU85" s="236"/>
      <c r="BV85" s="236"/>
      <c r="BW85" s="236"/>
      <c r="BX85" s="236"/>
      <c r="BY85" s="236"/>
      <c r="BZ85" s="236"/>
      <c r="CA85" s="236"/>
      <c r="CB85" s="236"/>
      <c r="CC85" s="236"/>
      <c r="CD85" s="236"/>
      <c r="CE85" s="236"/>
      <c r="CF85" s="236"/>
      <c r="CG85" s="236"/>
      <c r="CH85" s="236"/>
      <c r="CI85" s="236"/>
      <c r="CJ85" s="236"/>
    </row>
    <row r="86" spans="1:88" ht="15.75" customHeight="1">
      <c r="A86" s="228"/>
      <c r="B86" s="236"/>
      <c r="C86" s="236"/>
      <c r="D86" s="236"/>
      <c r="E86" s="236"/>
      <c r="F86" s="236"/>
      <c r="G86" s="236"/>
      <c r="H86" s="236"/>
      <c r="I86" s="236"/>
      <c r="J86" s="236"/>
      <c r="K86" s="236"/>
      <c r="L86" s="236"/>
      <c r="M86" s="236"/>
      <c r="N86" s="236"/>
      <c r="O86" s="234"/>
      <c r="P86" s="234"/>
      <c r="Q86" s="235"/>
      <c r="R86" s="235"/>
      <c r="S86" s="235"/>
      <c r="T86" s="235"/>
      <c r="U86" s="235"/>
      <c r="V86" s="235"/>
      <c r="W86" s="235"/>
      <c r="X86" s="235"/>
      <c r="Y86" s="235"/>
      <c r="Z86" s="235"/>
      <c r="AA86" s="235"/>
      <c r="AB86" s="235"/>
      <c r="AC86" s="235"/>
      <c r="AD86" s="235"/>
      <c r="AE86" s="235"/>
      <c r="AF86" s="235"/>
      <c r="AG86" s="235"/>
      <c r="AH86" s="235"/>
      <c r="AI86" s="235"/>
      <c r="AJ86" s="235"/>
      <c r="AK86" s="235"/>
      <c r="AL86" s="235"/>
      <c r="AM86" s="235"/>
      <c r="AN86" s="235"/>
      <c r="AO86" s="235"/>
      <c r="AP86" s="235"/>
      <c r="AQ86" s="235"/>
      <c r="AR86" s="235"/>
      <c r="AS86" s="236"/>
      <c r="AT86" s="236"/>
      <c r="AU86" s="236"/>
      <c r="AV86" s="236"/>
      <c r="AW86" s="236"/>
      <c r="AX86" s="236"/>
      <c r="AY86" s="236"/>
      <c r="AZ86" s="236"/>
      <c r="BA86" s="236"/>
      <c r="BB86" s="236"/>
      <c r="BC86" s="236"/>
      <c r="BD86" s="236"/>
      <c r="BE86" s="236"/>
      <c r="BF86" s="236"/>
      <c r="BG86" s="236"/>
      <c r="BH86" s="236"/>
      <c r="BI86" s="236"/>
      <c r="BJ86" s="236"/>
      <c r="BK86" s="236"/>
      <c r="BL86" s="236"/>
      <c r="BM86" s="236"/>
      <c r="BN86" s="236"/>
      <c r="BO86" s="236"/>
      <c r="BP86" s="236"/>
      <c r="BQ86" s="236"/>
      <c r="BR86" s="236"/>
      <c r="BS86" s="236"/>
      <c r="BT86" s="236"/>
      <c r="BU86" s="236"/>
      <c r="BV86" s="236"/>
      <c r="BW86" s="236"/>
      <c r="BX86" s="236"/>
      <c r="BY86" s="236"/>
      <c r="BZ86" s="236"/>
      <c r="CA86" s="236"/>
      <c r="CB86" s="236"/>
      <c r="CC86" s="236"/>
      <c r="CD86" s="236"/>
      <c r="CE86" s="236"/>
      <c r="CF86" s="236"/>
      <c r="CG86" s="236"/>
      <c r="CH86" s="236"/>
      <c r="CI86" s="236"/>
      <c r="CJ86" s="236"/>
    </row>
    <row r="87" spans="1:88" ht="15.75" customHeight="1">
      <c r="A87" s="228"/>
      <c r="B87" s="251" t="str">
        <f ca="1">N41</f>
        <v>Leadership</v>
      </c>
      <c r="C87" s="252"/>
      <c r="D87" s="252"/>
      <c r="E87" s="252"/>
      <c r="F87" s="252"/>
      <c r="G87" s="252"/>
      <c r="H87" s="252"/>
      <c r="I87" s="252"/>
      <c r="J87" s="252"/>
      <c r="K87" s="252"/>
      <c r="L87" s="252"/>
      <c r="M87" s="252"/>
      <c r="N87" s="236"/>
      <c r="O87" s="234"/>
      <c r="P87" s="234"/>
      <c r="Q87" s="235"/>
      <c r="R87" s="235"/>
      <c r="S87" s="235"/>
      <c r="T87" s="235"/>
      <c r="U87" s="235"/>
      <c r="V87" s="235"/>
      <c r="W87" s="235"/>
      <c r="X87" s="235"/>
      <c r="Y87" s="235"/>
      <c r="Z87" s="235"/>
      <c r="AA87" s="235"/>
      <c r="AB87" s="235"/>
      <c r="AC87" s="235"/>
      <c r="AD87" s="235"/>
      <c r="AE87" s="235"/>
      <c r="AF87" s="235"/>
      <c r="AG87" s="235"/>
      <c r="AH87" s="235"/>
      <c r="AI87" s="235"/>
      <c r="AJ87" s="235"/>
      <c r="AK87" s="235"/>
      <c r="AL87" s="235"/>
      <c r="AM87" s="235"/>
      <c r="AN87" s="235"/>
      <c r="AO87" s="235"/>
      <c r="AP87" s="235"/>
      <c r="AQ87" s="235"/>
      <c r="AR87" s="235"/>
      <c r="AS87" s="236"/>
      <c r="AT87" s="236"/>
      <c r="AU87" s="236"/>
      <c r="AV87" s="236"/>
      <c r="AW87" s="236"/>
      <c r="AX87" s="236"/>
      <c r="AY87" s="236"/>
      <c r="AZ87" s="236"/>
      <c r="BA87" s="236"/>
      <c r="BB87" s="236"/>
      <c r="BC87" s="236"/>
      <c r="BD87" s="236"/>
      <c r="BE87" s="236"/>
      <c r="BF87" s="236"/>
      <c r="BG87" s="236"/>
      <c r="BH87" s="236"/>
      <c r="BI87" s="236"/>
      <c r="BJ87" s="236"/>
      <c r="BK87" s="236"/>
      <c r="BL87" s="236"/>
      <c r="BM87" s="236"/>
      <c r="BN87" s="236"/>
      <c r="BO87" s="236"/>
      <c r="BP87" s="236"/>
      <c r="BQ87" s="236"/>
      <c r="BR87" s="236"/>
      <c r="BS87" s="236"/>
      <c r="BT87" s="236"/>
      <c r="BU87" s="236"/>
      <c r="BV87" s="236"/>
      <c r="BW87" s="236"/>
      <c r="BX87" s="236"/>
      <c r="BY87" s="236"/>
      <c r="BZ87" s="236"/>
      <c r="CA87" s="236"/>
      <c r="CB87" s="236"/>
      <c r="CC87" s="236"/>
      <c r="CD87" s="236"/>
      <c r="CE87" s="236"/>
      <c r="CF87" s="236"/>
      <c r="CG87" s="236"/>
      <c r="CH87" s="236"/>
      <c r="CI87" s="236"/>
      <c r="CJ87" s="236"/>
    </row>
    <row r="88" spans="1:88" ht="15.75" customHeight="1">
      <c r="A88" s="228"/>
      <c r="B88" s="253">
        <f>MDQ!AB36</f>
        <v>0</v>
      </c>
      <c r="C88" s="254"/>
      <c r="D88" s="360">
        <f>B88</f>
        <v>0</v>
      </c>
      <c r="E88" s="326"/>
      <c r="F88" s="326"/>
      <c r="G88" s="326"/>
      <c r="H88" s="326"/>
      <c r="I88" s="326"/>
      <c r="J88" s="326"/>
      <c r="K88" s="326"/>
      <c r="L88" s="255"/>
      <c r="M88" s="253">
        <f>B88</f>
        <v>0</v>
      </c>
      <c r="N88" s="236"/>
      <c r="O88" s="234"/>
      <c r="P88" s="234"/>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6"/>
      <c r="AT88" s="236"/>
      <c r="AU88" s="236"/>
      <c r="AV88" s="236"/>
      <c r="AW88" s="236"/>
      <c r="AX88" s="236"/>
      <c r="AY88" s="236"/>
      <c r="AZ88" s="236"/>
      <c r="BA88" s="236"/>
      <c r="BB88" s="236"/>
      <c r="BC88" s="236"/>
      <c r="BD88" s="236"/>
      <c r="BE88" s="236"/>
      <c r="BF88" s="236"/>
      <c r="BG88" s="236"/>
      <c r="BH88" s="236"/>
      <c r="BI88" s="236"/>
      <c r="BJ88" s="236"/>
      <c r="BK88" s="236"/>
      <c r="BL88" s="236"/>
      <c r="BM88" s="236"/>
      <c r="BN88" s="236"/>
      <c r="BO88" s="236"/>
      <c r="BP88" s="236"/>
      <c r="BQ88" s="236"/>
      <c r="BR88" s="236"/>
      <c r="BS88" s="236"/>
      <c r="BT88" s="236"/>
      <c r="BU88" s="236"/>
      <c r="BV88" s="236"/>
      <c r="BW88" s="236"/>
      <c r="BX88" s="236"/>
      <c r="BY88" s="236"/>
      <c r="BZ88" s="236"/>
      <c r="CA88" s="236"/>
      <c r="CB88" s="236"/>
      <c r="CC88" s="236"/>
      <c r="CD88" s="236"/>
      <c r="CE88" s="236"/>
      <c r="CF88" s="236"/>
      <c r="CG88" s="236"/>
      <c r="CH88" s="236"/>
      <c r="CI88" s="236"/>
      <c r="CJ88" s="236"/>
    </row>
    <row r="89" spans="1:88" ht="188.25" customHeight="1">
      <c r="A89" s="228"/>
      <c r="B89" s="257" t="str">
        <f ca="1">' '!A290</f>
        <v>Vous préférez rester en arrière-plan et laisser diriger les autres. Vous n’êtes pas à l’aise, si vous devez surveiller d’autres personnes ou si vous devez déléguer des taches. Vous résistez relativement mal à la pression et au stress.</v>
      </c>
      <c r="C89" s="236"/>
      <c r="D89" s="359" t="str">
        <f ca="1">' '!A289</f>
        <v>Vos aptitudes de mener et diriger une équipe sont moyennes. Vous résistez relativement bien au stress et vous êtes prêt-e à investir du temps pour soutenir les autres dans leur développement.</v>
      </c>
      <c r="E89" s="328"/>
      <c r="F89" s="328"/>
      <c r="G89" s="328"/>
      <c r="H89" s="328"/>
      <c r="I89" s="328"/>
      <c r="J89" s="328"/>
      <c r="K89" s="301"/>
      <c r="L89" s="236"/>
      <c r="M89" s="257" t="str">
        <f ca="1">' '!A288</f>
        <v>Vous montrez de l’autorité, vous avez de l’influence, vous savez déléguer de manière efficace et aider les autres à s’améliorer et à se développer. Vous résistez au stress et savez bien gérer les revers.</v>
      </c>
      <c r="N89" s="236"/>
      <c r="O89" s="234"/>
      <c r="P89" s="234"/>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6"/>
      <c r="AT89" s="236"/>
      <c r="AU89" s="236"/>
      <c r="AV89" s="236"/>
      <c r="AW89" s="236"/>
      <c r="AX89" s="236"/>
      <c r="AY89" s="236"/>
      <c r="AZ89" s="236"/>
      <c r="BA89" s="236"/>
      <c r="BB89" s="236"/>
      <c r="BC89" s="236"/>
      <c r="BD89" s="236"/>
      <c r="BE89" s="236"/>
      <c r="BF89" s="236"/>
      <c r="BG89" s="236"/>
      <c r="BH89" s="236"/>
      <c r="BI89" s="236"/>
      <c r="BJ89" s="236"/>
      <c r="BK89" s="236"/>
      <c r="BL89" s="236"/>
      <c r="BM89" s="236"/>
      <c r="BN89" s="236"/>
      <c r="BO89" s="236"/>
      <c r="BP89" s="236"/>
      <c r="BQ89" s="236"/>
      <c r="BR89" s="236"/>
      <c r="BS89" s="236"/>
      <c r="BT89" s="236"/>
      <c r="BU89" s="236"/>
      <c r="BV89" s="236"/>
      <c r="BW89" s="236"/>
      <c r="BX89" s="236"/>
      <c r="BY89" s="236"/>
      <c r="BZ89" s="236"/>
      <c r="CA89" s="236"/>
      <c r="CB89" s="236"/>
      <c r="CC89" s="236"/>
      <c r="CD89" s="236"/>
      <c r="CE89" s="236"/>
      <c r="CF89" s="236"/>
      <c r="CG89" s="236"/>
      <c r="CH89" s="236"/>
      <c r="CI89" s="236"/>
      <c r="CJ89" s="236"/>
    </row>
    <row r="90" spans="1:88" ht="15.75" customHeight="1">
      <c r="A90" s="228"/>
      <c r="B90" s="236"/>
      <c r="C90" s="236"/>
      <c r="D90" s="236"/>
      <c r="E90" s="236"/>
      <c r="F90" s="236"/>
      <c r="G90" s="236"/>
      <c r="H90" s="236"/>
      <c r="I90" s="236"/>
      <c r="J90" s="236"/>
      <c r="K90" s="236"/>
      <c r="L90" s="236"/>
      <c r="M90" s="236"/>
      <c r="N90" s="236"/>
      <c r="O90" s="234"/>
      <c r="P90" s="234"/>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6"/>
      <c r="AT90" s="236"/>
      <c r="AU90" s="236"/>
      <c r="AV90" s="236"/>
      <c r="AW90" s="236"/>
      <c r="AX90" s="236"/>
      <c r="AY90" s="236"/>
      <c r="AZ90" s="236"/>
      <c r="BA90" s="236"/>
      <c r="BB90" s="236"/>
      <c r="BC90" s="236"/>
      <c r="BD90" s="236"/>
      <c r="BE90" s="236"/>
      <c r="BF90" s="236"/>
      <c r="BG90" s="236"/>
      <c r="BH90" s="236"/>
      <c r="BI90" s="236"/>
      <c r="BJ90" s="236"/>
      <c r="BK90" s="236"/>
      <c r="BL90" s="236"/>
      <c r="BM90" s="236"/>
      <c r="BN90" s="236"/>
      <c r="BO90" s="236"/>
      <c r="BP90" s="236"/>
      <c r="BQ90" s="236"/>
      <c r="BR90" s="236"/>
      <c r="BS90" s="236"/>
      <c r="BT90" s="236"/>
      <c r="BU90" s="236"/>
      <c r="BV90" s="236"/>
      <c r="BW90" s="236"/>
      <c r="BX90" s="236"/>
      <c r="BY90" s="236"/>
      <c r="BZ90" s="236"/>
      <c r="CA90" s="236"/>
      <c r="CB90" s="236"/>
      <c r="CC90" s="236"/>
      <c r="CD90" s="236"/>
      <c r="CE90" s="236"/>
      <c r="CF90" s="236"/>
      <c r="CG90" s="236"/>
      <c r="CH90" s="236"/>
      <c r="CI90" s="236"/>
      <c r="CJ90" s="236"/>
    </row>
    <row r="91" spans="1:88" ht="15.75" customHeight="1">
      <c r="A91" s="258"/>
      <c r="B91" s="259" t="str">
        <f ca="1">B63</f>
        <v>Remarques/objectifs</v>
      </c>
      <c r="C91" s="260"/>
      <c r="D91" s="260"/>
      <c r="E91" s="260"/>
      <c r="F91" s="260"/>
      <c r="G91" s="260"/>
      <c r="H91" s="260"/>
      <c r="I91" s="260"/>
      <c r="J91" s="260"/>
      <c r="K91" s="260"/>
      <c r="L91" s="260"/>
      <c r="M91" s="261"/>
      <c r="N91" s="262"/>
      <c r="O91" s="263"/>
      <c r="P91" s="263"/>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2"/>
      <c r="AT91" s="262"/>
      <c r="AU91" s="262"/>
      <c r="AV91" s="262"/>
      <c r="AW91" s="262"/>
      <c r="AX91" s="262"/>
      <c r="AY91" s="262"/>
      <c r="AZ91" s="262"/>
      <c r="BA91" s="262"/>
      <c r="BB91" s="262"/>
      <c r="BC91" s="262"/>
      <c r="BD91" s="262"/>
      <c r="BE91" s="262"/>
      <c r="BF91" s="262"/>
      <c r="BG91" s="262"/>
      <c r="BH91" s="262"/>
      <c r="BI91" s="262"/>
      <c r="BJ91" s="262"/>
      <c r="BK91" s="262"/>
      <c r="BL91" s="262"/>
      <c r="BM91" s="262"/>
      <c r="BN91" s="262"/>
      <c r="BO91" s="262"/>
      <c r="BP91" s="262"/>
      <c r="BQ91" s="262"/>
      <c r="BR91" s="262"/>
      <c r="BS91" s="262"/>
      <c r="BT91" s="262"/>
      <c r="BU91" s="262"/>
      <c r="BV91" s="262"/>
      <c r="BW91" s="262"/>
      <c r="BX91" s="262"/>
      <c r="BY91" s="262"/>
      <c r="BZ91" s="262"/>
      <c r="CA91" s="262"/>
      <c r="CB91" s="262"/>
      <c r="CC91" s="262"/>
      <c r="CD91" s="262"/>
      <c r="CE91" s="262"/>
      <c r="CF91" s="262"/>
      <c r="CG91" s="262"/>
      <c r="CH91" s="262"/>
      <c r="CI91" s="262"/>
      <c r="CJ91" s="262"/>
    </row>
    <row r="92" spans="1:88" ht="78" customHeight="1">
      <c r="A92" s="228"/>
      <c r="B92" s="356"/>
      <c r="C92" s="357"/>
      <c r="D92" s="357"/>
      <c r="E92" s="357"/>
      <c r="F92" s="357"/>
      <c r="G92" s="357"/>
      <c r="H92" s="357"/>
      <c r="I92" s="357"/>
      <c r="J92" s="357"/>
      <c r="K92" s="357"/>
      <c r="L92" s="357"/>
      <c r="M92" s="358"/>
      <c r="N92" s="66"/>
      <c r="O92" s="234"/>
      <c r="P92" s="234"/>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6"/>
      <c r="AT92" s="236"/>
      <c r="AU92" s="236"/>
      <c r="AV92" s="236"/>
      <c r="AW92" s="236"/>
      <c r="AX92" s="236"/>
      <c r="AY92" s="236"/>
      <c r="AZ92" s="236"/>
      <c r="BA92" s="236"/>
      <c r="BB92" s="236"/>
      <c r="BC92" s="236"/>
      <c r="BD92" s="236"/>
      <c r="BE92" s="236"/>
      <c r="BF92" s="236"/>
      <c r="BG92" s="236"/>
      <c r="BH92" s="236"/>
      <c r="BI92" s="236"/>
      <c r="BJ92" s="236"/>
      <c r="BK92" s="236"/>
      <c r="BL92" s="236"/>
      <c r="BM92" s="236"/>
      <c r="BN92" s="236"/>
      <c r="BO92" s="236"/>
      <c r="BP92" s="236"/>
      <c r="BQ92" s="236"/>
      <c r="BR92" s="236"/>
      <c r="BS92" s="236"/>
      <c r="BT92" s="236"/>
      <c r="BU92" s="236"/>
      <c r="BV92" s="236"/>
      <c r="BW92" s="236"/>
      <c r="BX92" s="236"/>
      <c r="BY92" s="236"/>
      <c r="BZ92" s="236"/>
      <c r="CA92" s="236"/>
      <c r="CB92" s="236"/>
      <c r="CC92" s="236"/>
      <c r="CD92" s="236"/>
      <c r="CE92" s="236"/>
      <c r="CF92" s="236"/>
      <c r="CG92" s="236"/>
      <c r="CH92" s="236"/>
      <c r="CI92" s="236"/>
      <c r="CJ92" s="236"/>
    </row>
    <row r="93" spans="1:88" ht="15" customHeight="1">
      <c r="A93" s="228"/>
      <c r="B93" s="236"/>
      <c r="C93" s="236"/>
      <c r="D93" s="236"/>
      <c r="E93" s="236"/>
      <c r="F93" s="236"/>
      <c r="G93" s="236"/>
      <c r="H93" s="236"/>
      <c r="I93" s="236"/>
      <c r="J93" s="236"/>
      <c r="K93" s="236"/>
      <c r="L93" s="236"/>
      <c r="M93" s="236"/>
      <c r="N93" s="236"/>
      <c r="O93" s="234"/>
      <c r="P93" s="234"/>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6"/>
      <c r="AT93" s="236"/>
      <c r="AU93" s="236"/>
      <c r="AV93" s="236"/>
      <c r="AW93" s="236"/>
      <c r="AX93" s="236"/>
      <c r="AY93" s="236"/>
      <c r="AZ93" s="236"/>
      <c r="BA93" s="236"/>
      <c r="BB93" s="236"/>
      <c r="BC93" s="236"/>
      <c r="BD93" s="236"/>
      <c r="BE93" s="236"/>
      <c r="BF93" s="236"/>
      <c r="BG93" s="236"/>
      <c r="BH93" s="236"/>
      <c r="BI93" s="236"/>
      <c r="BJ93" s="236"/>
      <c r="BK93" s="236"/>
      <c r="BL93" s="236"/>
      <c r="BM93" s="236"/>
      <c r="BN93" s="236"/>
      <c r="BO93" s="236"/>
      <c r="BP93" s="236"/>
      <c r="BQ93" s="236"/>
      <c r="BR93" s="236"/>
      <c r="BS93" s="236"/>
      <c r="BT93" s="236"/>
      <c r="BU93" s="236"/>
      <c r="BV93" s="236"/>
      <c r="BW93" s="236"/>
      <c r="BX93" s="236"/>
      <c r="BY93" s="236"/>
      <c r="BZ93" s="236"/>
      <c r="CA93" s="236"/>
      <c r="CB93" s="236"/>
      <c r="CC93" s="236"/>
      <c r="CD93" s="236"/>
      <c r="CE93" s="236"/>
      <c r="CF93" s="236"/>
      <c r="CG93" s="236"/>
      <c r="CH93" s="236"/>
      <c r="CI93" s="236"/>
      <c r="CJ93" s="236"/>
    </row>
    <row r="94" spans="1:88" ht="15.75" customHeight="1">
      <c r="A94" s="228"/>
      <c r="B94" s="99" t="s">
        <v>676</v>
      </c>
      <c r="C94" s="99"/>
      <c r="D94" s="99"/>
      <c r="E94" s="99"/>
      <c r="F94" s="99"/>
      <c r="G94" s="99"/>
      <c r="H94" s="99"/>
      <c r="I94" s="99"/>
      <c r="J94" s="99"/>
      <c r="K94" s="99"/>
      <c r="L94" s="99"/>
      <c r="M94" s="250" t="s">
        <v>668</v>
      </c>
      <c r="N94" s="99"/>
      <c r="O94" s="234"/>
      <c r="P94" s="234"/>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6"/>
      <c r="AT94" s="236"/>
      <c r="AU94" s="236"/>
      <c r="AV94" s="236"/>
      <c r="AW94" s="236"/>
      <c r="AX94" s="236"/>
      <c r="AY94" s="236"/>
      <c r="AZ94" s="236"/>
      <c r="BA94" s="236"/>
      <c r="BB94" s="236"/>
      <c r="BC94" s="236"/>
      <c r="BD94" s="236"/>
      <c r="BE94" s="236"/>
      <c r="BF94" s="236"/>
      <c r="BG94" s="236"/>
      <c r="BH94" s="236"/>
      <c r="BI94" s="236"/>
      <c r="BJ94" s="236"/>
      <c r="BK94" s="236"/>
      <c r="BL94" s="236"/>
      <c r="BM94" s="236"/>
      <c r="BN94" s="236"/>
      <c r="BO94" s="236"/>
      <c r="BP94" s="236"/>
      <c r="BQ94" s="236"/>
      <c r="BR94" s="236"/>
      <c r="BS94" s="236"/>
      <c r="BT94" s="236"/>
      <c r="BU94" s="236"/>
      <c r="BV94" s="236"/>
      <c r="BW94" s="236"/>
      <c r="BX94" s="236"/>
      <c r="BY94" s="236"/>
      <c r="BZ94" s="236"/>
      <c r="CA94" s="236"/>
      <c r="CB94" s="236"/>
      <c r="CC94" s="236"/>
      <c r="CD94" s="236"/>
      <c r="CE94" s="236"/>
      <c r="CF94" s="236"/>
      <c r="CG94" s="236"/>
      <c r="CH94" s="236"/>
      <c r="CI94" s="236"/>
      <c r="CJ94" s="236"/>
    </row>
    <row r="95" spans="1:88" ht="15.75" customHeight="1">
      <c r="A95" s="228"/>
      <c r="B95" s="236"/>
      <c r="C95" s="236"/>
      <c r="D95" s="236"/>
      <c r="E95" s="236"/>
      <c r="F95" s="236"/>
      <c r="G95" s="236"/>
      <c r="H95" s="236"/>
      <c r="I95" s="236"/>
      <c r="J95" s="236"/>
      <c r="K95" s="236"/>
      <c r="L95" s="236"/>
      <c r="M95" s="236"/>
      <c r="N95" s="236"/>
      <c r="O95" s="234"/>
      <c r="P95" s="234"/>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6"/>
      <c r="AT95" s="236"/>
      <c r="AU95" s="236"/>
      <c r="AV95" s="236"/>
      <c r="AW95" s="236"/>
      <c r="AX95" s="236"/>
      <c r="AY95" s="236"/>
      <c r="AZ95" s="236"/>
      <c r="BA95" s="236"/>
      <c r="BB95" s="236"/>
      <c r="BC95" s="236"/>
      <c r="BD95" s="236"/>
      <c r="BE95" s="236"/>
      <c r="BF95" s="236"/>
      <c r="BG95" s="236"/>
      <c r="BH95" s="236"/>
      <c r="BI95" s="236"/>
      <c r="BJ95" s="236"/>
      <c r="BK95" s="236"/>
      <c r="BL95" s="236"/>
      <c r="BM95" s="236"/>
      <c r="BN95" s="236"/>
      <c r="BO95" s="236"/>
      <c r="BP95" s="236"/>
      <c r="BQ95" s="236"/>
      <c r="BR95" s="236"/>
      <c r="BS95" s="236"/>
      <c r="BT95" s="236"/>
      <c r="BU95" s="236"/>
      <c r="BV95" s="236"/>
      <c r="BW95" s="236"/>
      <c r="BX95" s="236"/>
      <c r="BY95" s="236"/>
      <c r="BZ95" s="236"/>
      <c r="CA95" s="236"/>
      <c r="CB95" s="236"/>
      <c r="CC95" s="236"/>
      <c r="CD95" s="236"/>
      <c r="CE95" s="236"/>
      <c r="CF95" s="236"/>
      <c r="CG95" s="236"/>
      <c r="CH95" s="236"/>
      <c r="CI95" s="236"/>
      <c r="CJ95" s="236"/>
    </row>
    <row r="96" spans="1:88" ht="15.75" customHeight="1">
      <c r="A96" s="228"/>
      <c r="B96" s="236"/>
      <c r="C96" s="236"/>
      <c r="D96" s="236"/>
      <c r="E96" s="236"/>
      <c r="F96" s="236"/>
      <c r="G96" s="236"/>
      <c r="H96" s="236"/>
      <c r="I96" s="236"/>
      <c r="J96" s="236"/>
      <c r="K96" s="236"/>
      <c r="L96" s="236"/>
      <c r="M96" s="236"/>
      <c r="N96" s="236"/>
      <c r="O96" s="234"/>
      <c r="P96" s="234"/>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c r="AS96" s="236"/>
      <c r="AT96" s="236"/>
      <c r="AU96" s="236"/>
      <c r="AV96" s="236"/>
      <c r="AW96" s="236"/>
      <c r="AX96" s="236"/>
      <c r="AY96" s="236"/>
      <c r="AZ96" s="236"/>
      <c r="BA96" s="236"/>
      <c r="BB96" s="236"/>
      <c r="BC96" s="236"/>
      <c r="BD96" s="236"/>
      <c r="BE96" s="236"/>
      <c r="BF96" s="236"/>
      <c r="BG96" s="236"/>
      <c r="BH96" s="236"/>
      <c r="BI96" s="236"/>
      <c r="BJ96" s="236"/>
      <c r="BK96" s="236"/>
      <c r="BL96" s="236"/>
      <c r="BM96" s="236"/>
      <c r="BN96" s="236"/>
      <c r="BO96" s="236"/>
      <c r="BP96" s="236"/>
      <c r="BQ96" s="236"/>
      <c r="BR96" s="236"/>
      <c r="BS96" s="236"/>
      <c r="BT96" s="236"/>
      <c r="BU96" s="236"/>
      <c r="BV96" s="236"/>
      <c r="BW96" s="236"/>
      <c r="BX96" s="236"/>
      <c r="BY96" s="236"/>
      <c r="BZ96" s="236"/>
      <c r="CA96" s="236"/>
      <c r="CB96" s="236"/>
      <c r="CC96" s="236"/>
      <c r="CD96" s="236"/>
      <c r="CE96" s="236"/>
      <c r="CF96" s="236"/>
      <c r="CG96" s="236"/>
      <c r="CH96" s="236"/>
      <c r="CI96" s="236"/>
      <c r="CJ96" s="236"/>
    </row>
    <row r="97" spans="1:88" ht="15.75" customHeight="1">
      <c r="A97" s="228"/>
      <c r="B97" s="236"/>
      <c r="C97" s="236"/>
      <c r="D97" s="236"/>
      <c r="E97" s="236"/>
      <c r="F97" s="236"/>
      <c r="G97" s="236"/>
      <c r="H97" s="236"/>
      <c r="I97" s="236"/>
      <c r="J97" s="236"/>
      <c r="K97" s="236"/>
      <c r="L97" s="236"/>
      <c r="M97" s="236"/>
      <c r="N97" s="236"/>
      <c r="O97" s="234"/>
      <c r="P97" s="234"/>
      <c r="Q97" s="235"/>
      <c r="R97" s="235"/>
      <c r="S97" s="235"/>
      <c r="T97" s="235"/>
      <c r="U97" s="235"/>
      <c r="V97" s="235"/>
      <c r="W97" s="235"/>
      <c r="X97" s="235"/>
      <c r="Y97" s="235"/>
      <c r="Z97" s="235"/>
      <c r="AA97" s="235"/>
      <c r="AB97" s="235"/>
      <c r="AC97" s="235"/>
      <c r="AD97" s="235"/>
      <c r="AE97" s="235"/>
      <c r="AF97" s="235"/>
      <c r="AG97" s="235"/>
      <c r="AH97" s="235"/>
      <c r="AI97" s="235"/>
      <c r="AJ97" s="235"/>
      <c r="AK97" s="235"/>
      <c r="AL97" s="235"/>
      <c r="AM97" s="235"/>
      <c r="AN97" s="235"/>
      <c r="AO97" s="235"/>
      <c r="AP97" s="235"/>
      <c r="AQ97" s="235"/>
      <c r="AR97" s="235"/>
      <c r="AS97" s="236"/>
      <c r="AT97" s="236"/>
      <c r="AU97" s="236"/>
      <c r="AV97" s="236"/>
      <c r="AW97" s="236"/>
      <c r="AX97" s="236"/>
      <c r="AY97" s="236"/>
      <c r="AZ97" s="236"/>
      <c r="BA97" s="236"/>
      <c r="BB97" s="236"/>
      <c r="BC97" s="236"/>
      <c r="BD97" s="236"/>
      <c r="BE97" s="236"/>
      <c r="BF97" s="236"/>
      <c r="BG97" s="236"/>
      <c r="BH97" s="236"/>
      <c r="BI97" s="236"/>
      <c r="BJ97" s="236"/>
      <c r="BK97" s="236"/>
      <c r="BL97" s="236"/>
      <c r="BM97" s="236"/>
      <c r="BN97" s="236"/>
      <c r="BO97" s="236"/>
      <c r="BP97" s="236"/>
      <c r="BQ97" s="236"/>
      <c r="BR97" s="236"/>
      <c r="BS97" s="236"/>
      <c r="BT97" s="236"/>
      <c r="BU97" s="236"/>
      <c r="BV97" s="236"/>
      <c r="BW97" s="236"/>
      <c r="BX97" s="236"/>
      <c r="BY97" s="236"/>
      <c r="BZ97" s="236"/>
      <c r="CA97" s="236"/>
      <c r="CB97" s="236"/>
      <c r="CC97" s="236"/>
      <c r="CD97" s="236"/>
      <c r="CE97" s="236"/>
      <c r="CF97" s="236"/>
      <c r="CG97" s="236"/>
      <c r="CH97" s="236"/>
      <c r="CI97" s="236"/>
      <c r="CJ97" s="236"/>
    </row>
    <row r="98" spans="1:88" ht="15.75" customHeight="1">
      <c r="A98" s="228"/>
      <c r="B98" s="236"/>
      <c r="C98" s="236"/>
      <c r="D98" s="236"/>
      <c r="E98" s="236"/>
      <c r="F98" s="236"/>
      <c r="G98" s="236"/>
      <c r="H98" s="236"/>
      <c r="I98" s="236"/>
      <c r="J98" s="236"/>
      <c r="K98" s="236"/>
      <c r="L98" s="236"/>
      <c r="M98" s="236"/>
      <c r="N98" s="236"/>
      <c r="O98" s="234"/>
      <c r="P98" s="234"/>
      <c r="Q98" s="235"/>
      <c r="R98" s="235"/>
      <c r="S98" s="235"/>
      <c r="T98" s="235"/>
      <c r="U98" s="235"/>
      <c r="V98" s="235"/>
      <c r="W98" s="235"/>
      <c r="X98" s="235"/>
      <c r="Y98" s="235"/>
      <c r="Z98" s="235"/>
      <c r="AA98" s="235"/>
      <c r="AB98" s="235"/>
      <c r="AC98" s="235"/>
      <c r="AD98" s="235"/>
      <c r="AE98" s="235"/>
      <c r="AF98" s="235"/>
      <c r="AG98" s="235"/>
      <c r="AH98" s="235"/>
      <c r="AI98" s="235"/>
      <c r="AJ98" s="235"/>
      <c r="AK98" s="235"/>
      <c r="AL98" s="235"/>
      <c r="AM98" s="235"/>
      <c r="AN98" s="235"/>
      <c r="AO98" s="235"/>
      <c r="AP98" s="235"/>
      <c r="AQ98" s="235"/>
      <c r="AR98" s="235"/>
      <c r="AS98" s="236"/>
      <c r="AT98" s="236"/>
      <c r="AU98" s="236"/>
      <c r="AV98" s="236"/>
      <c r="AW98" s="236"/>
      <c r="AX98" s="236"/>
      <c r="AY98" s="236"/>
      <c r="AZ98" s="236"/>
      <c r="BA98" s="236"/>
      <c r="BB98" s="236"/>
      <c r="BC98" s="236"/>
      <c r="BD98" s="236"/>
      <c r="BE98" s="236"/>
      <c r="BF98" s="236"/>
      <c r="BG98" s="236"/>
      <c r="BH98" s="236"/>
      <c r="BI98" s="236"/>
      <c r="BJ98" s="236"/>
      <c r="BK98" s="236"/>
      <c r="BL98" s="236"/>
      <c r="BM98" s="236"/>
      <c r="BN98" s="236"/>
      <c r="BO98" s="236"/>
      <c r="BP98" s="236"/>
      <c r="BQ98" s="236"/>
      <c r="BR98" s="236"/>
      <c r="BS98" s="236"/>
      <c r="BT98" s="236"/>
      <c r="BU98" s="236"/>
      <c r="BV98" s="236"/>
      <c r="BW98" s="236"/>
      <c r="BX98" s="236"/>
      <c r="BY98" s="236"/>
      <c r="BZ98" s="236"/>
      <c r="CA98" s="236"/>
      <c r="CB98" s="236"/>
      <c r="CC98" s="236"/>
      <c r="CD98" s="236"/>
      <c r="CE98" s="236"/>
      <c r="CF98" s="236"/>
      <c r="CG98" s="236"/>
      <c r="CH98" s="236"/>
      <c r="CI98" s="236"/>
      <c r="CJ98" s="236"/>
    </row>
    <row r="99" spans="1:88" ht="15.75" customHeight="1">
      <c r="A99" s="228"/>
      <c r="B99" s="236"/>
      <c r="C99" s="236"/>
      <c r="D99" s="236"/>
      <c r="E99" s="236"/>
      <c r="F99" s="236"/>
      <c r="G99" s="236"/>
      <c r="H99" s="236"/>
      <c r="I99" s="236"/>
      <c r="J99" s="236"/>
      <c r="K99" s="236"/>
      <c r="L99" s="236"/>
      <c r="M99" s="236"/>
      <c r="N99" s="236"/>
      <c r="O99" s="234"/>
      <c r="P99" s="234"/>
      <c r="Q99" s="235"/>
      <c r="R99" s="235"/>
      <c r="S99" s="235"/>
      <c r="T99" s="235"/>
      <c r="U99" s="235"/>
      <c r="V99" s="235"/>
      <c r="W99" s="235"/>
      <c r="X99" s="235"/>
      <c r="Y99" s="235"/>
      <c r="Z99" s="235"/>
      <c r="AA99" s="235"/>
      <c r="AB99" s="235"/>
      <c r="AC99" s="235"/>
      <c r="AD99" s="235"/>
      <c r="AE99" s="235"/>
      <c r="AF99" s="235"/>
      <c r="AG99" s="235"/>
      <c r="AH99" s="235"/>
      <c r="AI99" s="235"/>
      <c r="AJ99" s="235"/>
      <c r="AK99" s="235"/>
      <c r="AL99" s="235"/>
      <c r="AM99" s="235"/>
      <c r="AN99" s="235"/>
      <c r="AO99" s="235"/>
      <c r="AP99" s="235"/>
      <c r="AQ99" s="235"/>
      <c r="AR99" s="235"/>
      <c r="AS99" s="236"/>
      <c r="AT99" s="236"/>
      <c r="AU99" s="236"/>
      <c r="AV99" s="236"/>
      <c r="AW99" s="236"/>
      <c r="AX99" s="236"/>
      <c r="AY99" s="236"/>
      <c r="AZ99" s="236"/>
      <c r="BA99" s="236"/>
      <c r="BB99" s="236"/>
      <c r="BC99" s="236"/>
      <c r="BD99" s="236"/>
      <c r="BE99" s="236"/>
      <c r="BF99" s="236"/>
      <c r="BG99" s="236"/>
      <c r="BH99" s="236"/>
      <c r="BI99" s="236"/>
      <c r="BJ99" s="236"/>
      <c r="BK99" s="236"/>
      <c r="BL99" s="236"/>
      <c r="BM99" s="236"/>
      <c r="BN99" s="236"/>
      <c r="BO99" s="236"/>
      <c r="BP99" s="236"/>
      <c r="BQ99" s="236"/>
      <c r="BR99" s="236"/>
      <c r="BS99" s="236"/>
      <c r="BT99" s="236"/>
      <c r="BU99" s="236"/>
      <c r="BV99" s="236"/>
      <c r="BW99" s="236"/>
      <c r="BX99" s="236"/>
      <c r="BY99" s="236"/>
      <c r="BZ99" s="236"/>
      <c r="CA99" s="236"/>
      <c r="CB99" s="236"/>
      <c r="CC99" s="236"/>
      <c r="CD99" s="236"/>
      <c r="CE99" s="236"/>
      <c r="CF99" s="236"/>
      <c r="CG99" s="236"/>
      <c r="CH99" s="236"/>
      <c r="CI99" s="236"/>
      <c r="CJ99" s="236"/>
    </row>
    <row r="100" spans="1:88" ht="15.75" customHeight="1">
      <c r="A100" s="228"/>
      <c r="B100" s="236"/>
      <c r="C100" s="236"/>
      <c r="D100" s="236"/>
      <c r="E100" s="236"/>
      <c r="F100" s="236"/>
      <c r="G100" s="236"/>
      <c r="H100" s="236"/>
      <c r="I100" s="236"/>
      <c r="J100" s="236"/>
      <c r="K100" s="236"/>
      <c r="L100" s="236"/>
      <c r="M100" s="236"/>
      <c r="N100" s="236"/>
      <c r="O100" s="234"/>
      <c r="P100" s="234"/>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235"/>
      <c r="AR100" s="235"/>
      <c r="AS100" s="236"/>
      <c r="AT100" s="236"/>
      <c r="AU100" s="236"/>
      <c r="AV100" s="236"/>
      <c r="AW100" s="236"/>
      <c r="AX100" s="236"/>
      <c r="AY100" s="236"/>
      <c r="AZ100" s="236"/>
      <c r="BA100" s="236"/>
      <c r="BB100" s="236"/>
      <c r="BC100" s="236"/>
      <c r="BD100" s="236"/>
      <c r="BE100" s="236"/>
      <c r="BF100" s="236"/>
      <c r="BG100" s="236"/>
      <c r="BH100" s="236"/>
      <c r="BI100" s="236"/>
      <c r="BJ100" s="236"/>
      <c r="BK100" s="236"/>
      <c r="BL100" s="236"/>
      <c r="BM100" s="236"/>
      <c r="BN100" s="236"/>
      <c r="BO100" s="236"/>
      <c r="BP100" s="236"/>
      <c r="BQ100" s="236"/>
      <c r="BR100" s="236"/>
      <c r="BS100" s="236"/>
      <c r="BT100" s="236"/>
      <c r="BU100" s="236"/>
      <c r="BV100" s="236"/>
      <c r="BW100" s="236"/>
      <c r="BX100" s="236"/>
      <c r="BY100" s="236"/>
      <c r="BZ100" s="236"/>
      <c r="CA100" s="236"/>
      <c r="CB100" s="236"/>
      <c r="CC100" s="236"/>
      <c r="CD100" s="236"/>
      <c r="CE100" s="236"/>
      <c r="CF100" s="236"/>
      <c r="CG100" s="236"/>
      <c r="CH100" s="236"/>
      <c r="CI100" s="236"/>
      <c r="CJ100" s="236"/>
    </row>
    <row r="101" spans="1:88" ht="15.75" customHeight="1">
      <c r="A101" s="228"/>
      <c r="B101" s="236"/>
      <c r="C101" s="236"/>
      <c r="D101" s="236"/>
      <c r="E101" s="236"/>
      <c r="F101" s="236"/>
      <c r="G101" s="236"/>
      <c r="H101" s="236"/>
      <c r="I101" s="236"/>
      <c r="J101" s="236"/>
      <c r="K101" s="236"/>
      <c r="L101" s="236"/>
      <c r="M101" s="236"/>
      <c r="N101" s="236"/>
      <c r="O101" s="234"/>
      <c r="P101" s="234"/>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6"/>
      <c r="AT101" s="236"/>
      <c r="AU101" s="236"/>
      <c r="AV101" s="236"/>
      <c r="AW101" s="236"/>
      <c r="AX101" s="236"/>
      <c r="AY101" s="236"/>
      <c r="AZ101" s="236"/>
      <c r="BA101" s="236"/>
      <c r="BB101" s="236"/>
      <c r="BC101" s="236"/>
      <c r="BD101" s="236"/>
      <c r="BE101" s="236"/>
      <c r="BF101" s="236"/>
      <c r="BG101" s="236"/>
      <c r="BH101" s="236"/>
      <c r="BI101" s="236"/>
      <c r="BJ101" s="236"/>
      <c r="BK101" s="236"/>
      <c r="BL101" s="236"/>
      <c r="BM101" s="236"/>
      <c r="BN101" s="236"/>
      <c r="BO101" s="236"/>
      <c r="BP101" s="236"/>
      <c r="BQ101" s="236"/>
      <c r="BR101" s="236"/>
      <c r="BS101" s="236"/>
      <c r="BT101" s="236"/>
      <c r="BU101" s="236"/>
      <c r="BV101" s="236"/>
      <c r="BW101" s="236"/>
      <c r="BX101" s="236"/>
      <c r="BY101" s="236"/>
      <c r="BZ101" s="236"/>
      <c r="CA101" s="236"/>
      <c r="CB101" s="236"/>
      <c r="CC101" s="236"/>
      <c r="CD101" s="236"/>
      <c r="CE101" s="236"/>
      <c r="CF101" s="236"/>
      <c r="CG101" s="236"/>
      <c r="CH101" s="236"/>
      <c r="CI101" s="236"/>
      <c r="CJ101" s="236"/>
    </row>
    <row r="102" spans="1:88" ht="15.75" customHeight="1">
      <c r="A102" s="228"/>
      <c r="B102" s="236"/>
      <c r="C102" s="236"/>
      <c r="D102" s="236"/>
      <c r="E102" s="236"/>
      <c r="F102" s="236"/>
      <c r="G102" s="236"/>
      <c r="H102" s="236"/>
      <c r="I102" s="236"/>
      <c r="J102" s="236"/>
      <c r="K102" s="236"/>
      <c r="L102" s="236"/>
      <c r="M102" s="236"/>
      <c r="N102" s="236"/>
      <c r="O102" s="234"/>
      <c r="P102" s="234"/>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235"/>
      <c r="AR102" s="235"/>
      <c r="AS102" s="236"/>
      <c r="AT102" s="236"/>
      <c r="AU102" s="236"/>
      <c r="AV102" s="236"/>
      <c r="AW102" s="236"/>
      <c r="AX102" s="236"/>
      <c r="AY102" s="236"/>
      <c r="AZ102" s="236"/>
      <c r="BA102" s="236"/>
      <c r="BB102" s="236"/>
      <c r="BC102" s="236"/>
      <c r="BD102" s="236"/>
      <c r="BE102" s="236"/>
      <c r="BF102" s="236"/>
      <c r="BG102" s="236"/>
      <c r="BH102" s="236"/>
      <c r="BI102" s="236"/>
      <c r="BJ102" s="236"/>
      <c r="BK102" s="236"/>
      <c r="BL102" s="236"/>
      <c r="BM102" s="236"/>
      <c r="BN102" s="236"/>
      <c r="BO102" s="236"/>
      <c r="BP102" s="236"/>
      <c r="BQ102" s="236"/>
      <c r="BR102" s="236"/>
      <c r="BS102" s="236"/>
      <c r="BT102" s="236"/>
      <c r="BU102" s="236"/>
      <c r="BV102" s="236"/>
      <c r="BW102" s="236"/>
      <c r="BX102" s="236"/>
      <c r="BY102" s="236"/>
      <c r="BZ102" s="236"/>
      <c r="CA102" s="236"/>
      <c r="CB102" s="236"/>
      <c r="CC102" s="236"/>
      <c r="CD102" s="236"/>
      <c r="CE102" s="236"/>
      <c r="CF102" s="236"/>
      <c r="CG102" s="236"/>
      <c r="CH102" s="236"/>
      <c r="CI102" s="236"/>
      <c r="CJ102" s="236"/>
    </row>
    <row r="103" spans="1:88" ht="15.75" customHeight="1">
      <c r="A103" s="228"/>
      <c r="B103" s="236"/>
      <c r="C103" s="236"/>
      <c r="D103" s="236"/>
      <c r="E103" s="236"/>
      <c r="F103" s="236"/>
      <c r="G103" s="236"/>
      <c r="H103" s="236"/>
      <c r="I103" s="236"/>
      <c r="J103" s="236"/>
      <c r="K103" s="236"/>
      <c r="L103" s="236"/>
      <c r="M103" s="236"/>
      <c r="N103" s="236"/>
      <c r="O103" s="234"/>
      <c r="P103" s="234"/>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235"/>
      <c r="AR103" s="235"/>
      <c r="AS103" s="236"/>
      <c r="AT103" s="236"/>
      <c r="AU103" s="236"/>
      <c r="AV103" s="236"/>
      <c r="AW103" s="236"/>
      <c r="AX103" s="236"/>
      <c r="AY103" s="236"/>
      <c r="AZ103" s="236"/>
      <c r="BA103" s="236"/>
      <c r="BB103" s="236"/>
      <c r="BC103" s="236"/>
      <c r="BD103" s="236"/>
      <c r="BE103" s="236"/>
      <c r="BF103" s="236"/>
      <c r="BG103" s="236"/>
      <c r="BH103" s="236"/>
      <c r="BI103" s="236"/>
      <c r="BJ103" s="236"/>
      <c r="BK103" s="236"/>
      <c r="BL103" s="236"/>
      <c r="BM103" s="236"/>
      <c r="BN103" s="236"/>
      <c r="BO103" s="236"/>
      <c r="BP103" s="236"/>
      <c r="BQ103" s="236"/>
      <c r="BR103" s="236"/>
      <c r="BS103" s="236"/>
      <c r="BT103" s="236"/>
      <c r="BU103" s="236"/>
      <c r="BV103" s="236"/>
      <c r="BW103" s="236"/>
      <c r="BX103" s="236"/>
      <c r="BY103" s="236"/>
      <c r="BZ103" s="236"/>
      <c r="CA103" s="236"/>
      <c r="CB103" s="236"/>
      <c r="CC103" s="236"/>
      <c r="CD103" s="236"/>
      <c r="CE103" s="236"/>
      <c r="CF103" s="236"/>
      <c r="CG103" s="236"/>
      <c r="CH103" s="236"/>
      <c r="CI103" s="236"/>
      <c r="CJ103" s="236"/>
    </row>
    <row r="104" spans="1:88" ht="15.75" customHeight="1">
      <c r="A104" s="228"/>
      <c r="B104" s="236"/>
      <c r="C104" s="236"/>
      <c r="D104" s="236"/>
      <c r="E104" s="236"/>
      <c r="F104" s="236"/>
      <c r="G104" s="236"/>
      <c r="H104" s="236"/>
      <c r="I104" s="236"/>
      <c r="J104" s="236"/>
      <c r="K104" s="236"/>
      <c r="L104" s="236"/>
      <c r="M104" s="236"/>
      <c r="N104" s="236"/>
      <c r="O104" s="234"/>
      <c r="P104" s="234"/>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5"/>
      <c r="AR104" s="235"/>
      <c r="AS104" s="236"/>
      <c r="AT104" s="236"/>
      <c r="AU104" s="236"/>
      <c r="AV104" s="236"/>
      <c r="AW104" s="236"/>
      <c r="AX104" s="236"/>
      <c r="AY104" s="236"/>
      <c r="AZ104" s="236"/>
      <c r="BA104" s="236"/>
      <c r="BB104" s="236"/>
      <c r="BC104" s="236"/>
      <c r="BD104" s="236"/>
      <c r="BE104" s="236"/>
      <c r="BF104" s="236"/>
      <c r="BG104" s="236"/>
      <c r="BH104" s="236"/>
      <c r="BI104" s="236"/>
      <c r="BJ104" s="236"/>
      <c r="BK104" s="236"/>
      <c r="BL104" s="236"/>
      <c r="BM104" s="236"/>
      <c r="BN104" s="236"/>
      <c r="BO104" s="236"/>
      <c r="BP104" s="236"/>
      <c r="BQ104" s="236"/>
      <c r="BR104" s="236"/>
      <c r="BS104" s="236"/>
      <c r="BT104" s="236"/>
      <c r="BU104" s="236"/>
      <c r="BV104" s="236"/>
      <c r="BW104" s="236"/>
      <c r="BX104" s="236"/>
      <c r="BY104" s="236"/>
      <c r="BZ104" s="236"/>
      <c r="CA104" s="236"/>
      <c r="CB104" s="236"/>
      <c r="CC104" s="236"/>
      <c r="CD104" s="236"/>
      <c r="CE104" s="236"/>
      <c r="CF104" s="236"/>
      <c r="CG104" s="236"/>
      <c r="CH104" s="236"/>
      <c r="CI104" s="236"/>
      <c r="CJ104" s="236"/>
    </row>
    <row r="105" spans="1:88" ht="15.75" customHeight="1">
      <c r="A105" s="228"/>
      <c r="B105" s="236"/>
      <c r="C105" s="236"/>
      <c r="D105" s="236"/>
      <c r="E105" s="236"/>
      <c r="F105" s="236"/>
      <c r="G105" s="236"/>
      <c r="H105" s="236"/>
      <c r="I105" s="236"/>
      <c r="J105" s="236"/>
      <c r="K105" s="236"/>
      <c r="L105" s="236"/>
      <c r="M105" s="236"/>
      <c r="N105" s="236"/>
      <c r="O105" s="234"/>
      <c r="P105" s="234"/>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c r="BT105" s="236"/>
      <c r="BU105" s="236"/>
      <c r="BV105" s="236"/>
      <c r="BW105" s="236"/>
      <c r="BX105" s="236"/>
      <c r="BY105" s="236"/>
      <c r="BZ105" s="236"/>
      <c r="CA105" s="236"/>
      <c r="CB105" s="236"/>
      <c r="CC105" s="236"/>
      <c r="CD105" s="236"/>
      <c r="CE105" s="236"/>
      <c r="CF105" s="236"/>
      <c r="CG105" s="236"/>
      <c r="CH105" s="236"/>
      <c r="CI105" s="236"/>
      <c r="CJ105" s="236"/>
    </row>
    <row r="106" spans="1:88" ht="15.75" customHeight="1">
      <c r="A106" s="228"/>
      <c r="B106" s="236"/>
      <c r="C106" s="236"/>
      <c r="D106" s="236"/>
      <c r="E106" s="236"/>
      <c r="F106" s="236"/>
      <c r="G106" s="236"/>
      <c r="H106" s="236"/>
      <c r="I106" s="236"/>
      <c r="J106" s="236"/>
      <c r="K106" s="236"/>
      <c r="L106" s="236"/>
      <c r="M106" s="236"/>
      <c r="N106" s="236"/>
      <c r="O106" s="234"/>
      <c r="P106" s="234"/>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6"/>
      <c r="AT106" s="236"/>
      <c r="AU106" s="236"/>
      <c r="AV106" s="236"/>
      <c r="AW106" s="236"/>
      <c r="AX106" s="236"/>
      <c r="AY106" s="236"/>
      <c r="AZ106" s="236"/>
      <c r="BA106" s="236"/>
      <c r="BB106" s="236"/>
      <c r="BC106" s="236"/>
      <c r="BD106" s="236"/>
      <c r="BE106" s="236"/>
      <c r="BF106" s="236"/>
      <c r="BG106" s="236"/>
      <c r="BH106" s="236"/>
      <c r="BI106" s="236"/>
      <c r="BJ106" s="236"/>
      <c r="BK106" s="236"/>
      <c r="BL106" s="236"/>
      <c r="BM106" s="236"/>
      <c r="BN106" s="236"/>
      <c r="BO106" s="236"/>
      <c r="BP106" s="236"/>
      <c r="BQ106" s="236"/>
      <c r="BR106" s="236"/>
      <c r="BS106" s="236"/>
      <c r="BT106" s="236"/>
      <c r="BU106" s="236"/>
      <c r="BV106" s="236"/>
      <c r="BW106" s="236"/>
      <c r="BX106" s="236"/>
      <c r="BY106" s="236"/>
      <c r="BZ106" s="236"/>
      <c r="CA106" s="236"/>
      <c r="CB106" s="236"/>
      <c r="CC106" s="236"/>
      <c r="CD106" s="236"/>
      <c r="CE106" s="236"/>
      <c r="CF106" s="236"/>
      <c r="CG106" s="236"/>
      <c r="CH106" s="236"/>
      <c r="CI106" s="236"/>
      <c r="CJ106" s="236"/>
    </row>
    <row r="107" spans="1:88" ht="15.75" customHeight="1">
      <c r="A107" s="228"/>
      <c r="B107" s="236"/>
      <c r="C107" s="236"/>
      <c r="D107" s="236"/>
      <c r="E107" s="236"/>
      <c r="F107" s="236"/>
      <c r="G107" s="236"/>
      <c r="H107" s="236"/>
      <c r="I107" s="236"/>
      <c r="J107" s="236"/>
      <c r="K107" s="236"/>
      <c r="L107" s="236"/>
      <c r="M107" s="236"/>
      <c r="N107" s="236"/>
      <c r="O107" s="234"/>
      <c r="P107" s="234"/>
      <c r="Q107" s="235"/>
      <c r="R107" s="235"/>
      <c r="S107" s="235"/>
      <c r="T107" s="235"/>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6"/>
      <c r="AT107" s="236"/>
      <c r="AU107" s="236"/>
      <c r="AV107" s="236"/>
      <c r="AW107" s="236"/>
      <c r="AX107" s="236"/>
      <c r="AY107" s="236"/>
      <c r="AZ107" s="236"/>
      <c r="BA107" s="236"/>
      <c r="BB107" s="236"/>
      <c r="BC107" s="236"/>
      <c r="BD107" s="236"/>
      <c r="BE107" s="236"/>
      <c r="BF107" s="236"/>
      <c r="BG107" s="236"/>
      <c r="BH107" s="236"/>
      <c r="BI107" s="236"/>
      <c r="BJ107" s="236"/>
      <c r="BK107" s="236"/>
      <c r="BL107" s="236"/>
      <c r="BM107" s="236"/>
      <c r="BN107" s="236"/>
      <c r="BO107" s="236"/>
      <c r="BP107" s="236"/>
      <c r="BQ107" s="236"/>
      <c r="BR107" s="236"/>
      <c r="BS107" s="236"/>
      <c r="BT107" s="236"/>
      <c r="BU107" s="236"/>
      <c r="BV107" s="236"/>
      <c r="BW107" s="236"/>
      <c r="BX107" s="236"/>
      <c r="BY107" s="236"/>
      <c r="BZ107" s="236"/>
      <c r="CA107" s="236"/>
      <c r="CB107" s="236"/>
      <c r="CC107" s="236"/>
      <c r="CD107" s="236"/>
      <c r="CE107" s="236"/>
      <c r="CF107" s="236"/>
      <c r="CG107" s="236"/>
      <c r="CH107" s="236"/>
      <c r="CI107" s="236"/>
      <c r="CJ107" s="236"/>
    </row>
    <row r="108" spans="1:88" ht="15.75" customHeight="1">
      <c r="A108" s="228"/>
      <c r="B108" s="236"/>
      <c r="C108" s="236"/>
      <c r="D108" s="236"/>
      <c r="E108" s="236"/>
      <c r="F108" s="236"/>
      <c r="G108" s="236"/>
      <c r="H108" s="236"/>
      <c r="I108" s="236"/>
      <c r="J108" s="236"/>
      <c r="K108" s="236"/>
      <c r="L108" s="236"/>
      <c r="M108" s="236"/>
      <c r="N108" s="236"/>
      <c r="O108" s="234"/>
      <c r="P108" s="234"/>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row>
    <row r="109" spans="1:88" ht="15.75" customHeight="1">
      <c r="A109" s="228"/>
      <c r="B109" s="236"/>
      <c r="C109" s="236"/>
      <c r="D109" s="236"/>
      <c r="E109" s="236"/>
      <c r="F109" s="236"/>
      <c r="G109" s="236"/>
      <c r="H109" s="236"/>
      <c r="I109" s="236"/>
      <c r="J109" s="236"/>
      <c r="K109" s="236"/>
      <c r="L109" s="236"/>
      <c r="M109" s="236"/>
      <c r="N109" s="236"/>
      <c r="O109" s="234"/>
      <c r="P109" s="234"/>
      <c r="Q109" s="235"/>
      <c r="R109" s="235"/>
      <c r="S109" s="235"/>
      <c r="T109" s="235"/>
      <c r="U109" s="235"/>
      <c r="V109" s="235"/>
      <c r="W109" s="235"/>
      <c r="X109" s="235"/>
      <c r="Y109" s="235"/>
      <c r="Z109" s="235"/>
      <c r="AA109" s="235"/>
      <c r="AB109" s="235"/>
      <c r="AC109" s="235"/>
      <c r="AD109" s="235"/>
      <c r="AE109" s="235"/>
      <c r="AF109" s="235"/>
      <c r="AG109" s="235"/>
      <c r="AH109" s="235"/>
      <c r="AI109" s="235"/>
      <c r="AJ109" s="235"/>
      <c r="AK109" s="235"/>
      <c r="AL109" s="235"/>
      <c r="AM109" s="235"/>
      <c r="AN109" s="235"/>
      <c r="AO109" s="235"/>
      <c r="AP109" s="235"/>
      <c r="AQ109" s="235"/>
      <c r="AR109" s="235"/>
      <c r="AS109" s="236"/>
      <c r="AT109" s="236"/>
      <c r="AU109" s="236"/>
      <c r="AV109" s="236"/>
      <c r="AW109" s="236"/>
      <c r="AX109" s="236"/>
      <c r="AY109" s="236"/>
      <c r="AZ109" s="236"/>
      <c r="BA109" s="236"/>
      <c r="BB109" s="236"/>
      <c r="BC109" s="236"/>
      <c r="BD109" s="236"/>
      <c r="BE109" s="236"/>
      <c r="BF109" s="236"/>
      <c r="BG109" s="236"/>
      <c r="BH109" s="236"/>
      <c r="BI109" s="236"/>
      <c r="BJ109" s="236"/>
      <c r="BK109" s="236"/>
      <c r="BL109" s="236"/>
      <c r="BM109" s="236"/>
      <c r="BN109" s="236"/>
      <c r="BO109" s="236"/>
      <c r="BP109" s="236"/>
      <c r="BQ109" s="236"/>
      <c r="BR109" s="236"/>
      <c r="BS109" s="236"/>
      <c r="BT109" s="236"/>
      <c r="BU109" s="236"/>
      <c r="BV109" s="236"/>
      <c r="BW109" s="236"/>
      <c r="BX109" s="236"/>
      <c r="BY109" s="236"/>
      <c r="BZ109" s="236"/>
      <c r="CA109" s="236"/>
      <c r="CB109" s="236"/>
      <c r="CC109" s="236"/>
      <c r="CD109" s="236"/>
      <c r="CE109" s="236"/>
      <c r="CF109" s="236"/>
      <c r="CG109" s="236"/>
      <c r="CH109" s="236"/>
      <c r="CI109" s="236"/>
      <c r="CJ109" s="236"/>
    </row>
    <row r="110" spans="1:88" ht="15.75" customHeight="1">
      <c r="A110" s="228"/>
      <c r="B110" s="236"/>
      <c r="C110" s="236"/>
      <c r="D110" s="236"/>
      <c r="E110" s="236"/>
      <c r="F110" s="236"/>
      <c r="G110" s="236"/>
      <c r="H110" s="236"/>
      <c r="I110" s="236"/>
      <c r="J110" s="236"/>
      <c r="K110" s="236"/>
      <c r="L110" s="236"/>
      <c r="M110" s="236"/>
      <c r="N110" s="236"/>
      <c r="O110" s="234"/>
      <c r="P110" s="234"/>
      <c r="Q110" s="235"/>
      <c r="R110" s="235"/>
      <c r="S110" s="235"/>
      <c r="T110" s="235"/>
      <c r="U110" s="235"/>
      <c r="V110" s="235"/>
      <c r="W110" s="235"/>
      <c r="X110" s="235"/>
      <c r="Y110" s="235"/>
      <c r="Z110" s="235"/>
      <c r="AA110" s="235"/>
      <c r="AB110" s="235"/>
      <c r="AC110" s="235"/>
      <c r="AD110" s="235"/>
      <c r="AE110" s="235"/>
      <c r="AF110" s="235"/>
      <c r="AG110" s="235"/>
      <c r="AH110" s="235"/>
      <c r="AI110" s="235"/>
      <c r="AJ110" s="235"/>
      <c r="AK110" s="235"/>
      <c r="AL110" s="235"/>
      <c r="AM110" s="235"/>
      <c r="AN110" s="235"/>
      <c r="AO110" s="235"/>
      <c r="AP110" s="235"/>
      <c r="AQ110" s="235"/>
      <c r="AR110" s="235"/>
      <c r="AS110" s="236"/>
      <c r="AT110" s="236"/>
      <c r="AU110" s="236"/>
      <c r="AV110" s="236"/>
      <c r="AW110" s="236"/>
      <c r="AX110" s="236"/>
      <c r="AY110" s="236"/>
      <c r="AZ110" s="236"/>
      <c r="BA110" s="236"/>
      <c r="BB110" s="236"/>
      <c r="BC110" s="236"/>
      <c r="BD110" s="236"/>
      <c r="BE110" s="236"/>
      <c r="BF110" s="236"/>
      <c r="BG110" s="236"/>
      <c r="BH110" s="236"/>
      <c r="BI110" s="236"/>
      <c r="BJ110" s="236"/>
      <c r="BK110" s="236"/>
      <c r="BL110" s="236"/>
      <c r="BM110" s="236"/>
      <c r="BN110" s="236"/>
      <c r="BO110" s="236"/>
      <c r="BP110" s="236"/>
      <c r="BQ110" s="236"/>
      <c r="BR110" s="236"/>
      <c r="BS110" s="236"/>
      <c r="BT110" s="236"/>
      <c r="BU110" s="236"/>
      <c r="BV110" s="236"/>
      <c r="BW110" s="236"/>
      <c r="BX110" s="236"/>
      <c r="BY110" s="236"/>
      <c r="BZ110" s="236"/>
      <c r="CA110" s="236"/>
      <c r="CB110" s="236"/>
      <c r="CC110" s="236"/>
      <c r="CD110" s="236"/>
      <c r="CE110" s="236"/>
      <c r="CF110" s="236"/>
      <c r="CG110" s="236"/>
      <c r="CH110" s="236"/>
      <c r="CI110" s="236"/>
      <c r="CJ110" s="236"/>
    </row>
    <row r="111" spans="1:88" ht="15.75" customHeight="1">
      <c r="A111" s="228"/>
      <c r="B111" s="236"/>
      <c r="C111" s="236"/>
      <c r="D111" s="236"/>
      <c r="E111" s="236"/>
      <c r="F111" s="236"/>
      <c r="G111" s="236"/>
      <c r="H111" s="236"/>
      <c r="I111" s="236"/>
      <c r="J111" s="236"/>
      <c r="K111" s="236"/>
      <c r="L111" s="236"/>
      <c r="M111" s="236"/>
      <c r="N111" s="236"/>
      <c r="O111" s="234"/>
      <c r="P111" s="234"/>
      <c r="Q111" s="235"/>
      <c r="R111" s="235"/>
      <c r="S111" s="235"/>
      <c r="T111" s="235"/>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Q111" s="235"/>
      <c r="AR111" s="235"/>
      <c r="AS111" s="236"/>
      <c r="AT111" s="236"/>
      <c r="AU111" s="236"/>
      <c r="AV111" s="236"/>
      <c r="AW111" s="236"/>
      <c r="AX111" s="236"/>
      <c r="AY111" s="236"/>
      <c r="AZ111" s="236"/>
      <c r="BA111" s="236"/>
      <c r="BB111" s="236"/>
      <c r="BC111" s="236"/>
      <c r="BD111" s="236"/>
      <c r="BE111" s="236"/>
      <c r="BF111" s="236"/>
      <c r="BG111" s="236"/>
      <c r="BH111" s="236"/>
      <c r="BI111" s="236"/>
      <c r="BJ111" s="236"/>
      <c r="BK111" s="236"/>
      <c r="BL111" s="236"/>
      <c r="BM111" s="236"/>
      <c r="BN111" s="236"/>
      <c r="BO111" s="236"/>
      <c r="BP111" s="236"/>
      <c r="BQ111" s="236"/>
      <c r="BR111" s="236"/>
      <c r="BS111" s="236"/>
      <c r="BT111" s="236"/>
      <c r="BU111" s="236"/>
      <c r="BV111" s="236"/>
      <c r="BW111" s="236"/>
      <c r="BX111" s="236"/>
      <c r="BY111" s="236"/>
      <c r="BZ111" s="236"/>
      <c r="CA111" s="236"/>
      <c r="CB111" s="236"/>
      <c r="CC111" s="236"/>
      <c r="CD111" s="236"/>
      <c r="CE111" s="236"/>
      <c r="CF111" s="236"/>
      <c r="CG111" s="236"/>
      <c r="CH111" s="236"/>
      <c r="CI111" s="236"/>
      <c r="CJ111" s="236"/>
    </row>
    <row r="112" spans="1:88" ht="15.75" customHeight="1">
      <c r="A112" s="228"/>
      <c r="B112" s="236"/>
      <c r="C112" s="236"/>
      <c r="D112" s="236"/>
      <c r="E112" s="236"/>
      <c r="F112" s="236"/>
      <c r="G112" s="236"/>
      <c r="H112" s="236"/>
      <c r="I112" s="236"/>
      <c r="J112" s="236"/>
      <c r="K112" s="236"/>
      <c r="L112" s="236"/>
      <c r="M112" s="236"/>
      <c r="N112" s="236"/>
      <c r="O112" s="234"/>
      <c r="P112" s="234"/>
      <c r="Q112" s="235"/>
      <c r="R112" s="235"/>
      <c r="S112" s="235"/>
      <c r="T112" s="235"/>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235"/>
      <c r="AS112" s="236"/>
      <c r="AT112" s="236"/>
      <c r="AU112" s="236"/>
      <c r="AV112" s="236"/>
      <c r="AW112" s="236"/>
      <c r="AX112" s="236"/>
      <c r="AY112" s="236"/>
      <c r="AZ112" s="236"/>
      <c r="BA112" s="236"/>
      <c r="BB112" s="236"/>
      <c r="BC112" s="236"/>
      <c r="BD112" s="236"/>
      <c r="BE112" s="236"/>
      <c r="BF112" s="236"/>
      <c r="BG112" s="236"/>
      <c r="BH112" s="236"/>
      <c r="BI112" s="236"/>
      <c r="BJ112" s="236"/>
      <c r="BK112" s="236"/>
      <c r="BL112" s="236"/>
      <c r="BM112" s="236"/>
      <c r="BN112" s="236"/>
      <c r="BO112" s="236"/>
      <c r="BP112" s="236"/>
      <c r="BQ112" s="236"/>
      <c r="BR112" s="236"/>
      <c r="BS112" s="236"/>
      <c r="BT112" s="236"/>
      <c r="BU112" s="236"/>
      <c r="BV112" s="236"/>
      <c r="BW112" s="236"/>
      <c r="BX112" s="236"/>
      <c r="BY112" s="236"/>
      <c r="BZ112" s="236"/>
      <c r="CA112" s="236"/>
      <c r="CB112" s="236"/>
      <c r="CC112" s="236"/>
      <c r="CD112" s="236"/>
      <c r="CE112" s="236"/>
      <c r="CF112" s="236"/>
      <c r="CG112" s="236"/>
      <c r="CH112" s="236"/>
      <c r="CI112" s="236"/>
      <c r="CJ112" s="236"/>
    </row>
    <row r="113" spans="1:88" ht="15.75" customHeight="1">
      <c r="A113" s="228"/>
      <c r="B113" s="236"/>
      <c r="C113" s="236"/>
      <c r="D113" s="236"/>
      <c r="E113" s="236"/>
      <c r="F113" s="236"/>
      <c r="G113" s="236"/>
      <c r="H113" s="236"/>
      <c r="I113" s="236"/>
      <c r="J113" s="236"/>
      <c r="K113" s="236"/>
      <c r="L113" s="236"/>
      <c r="M113" s="236"/>
      <c r="N113" s="236"/>
      <c r="O113" s="234"/>
      <c r="P113" s="234"/>
      <c r="Q113" s="235"/>
      <c r="R113" s="235"/>
      <c r="S113" s="235"/>
      <c r="T113" s="235"/>
      <c r="U113" s="235"/>
      <c r="V113" s="235"/>
      <c r="W113" s="235"/>
      <c r="X113" s="235"/>
      <c r="Y113" s="235"/>
      <c r="Z113" s="235"/>
      <c r="AA113" s="235"/>
      <c r="AB113" s="235"/>
      <c r="AC113" s="235"/>
      <c r="AD113" s="235"/>
      <c r="AE113" s="235"/>
      <c r="AF113" s="235"/>
      <c r="AG113" s="235"/>
      <c r="AH113" s="235"/>
      <c r="AI113" s="235"/>
      <c r="AJ113" s="235"/>
      <c r="AK113" s="235"/>
      <c r="AL113" s="235"/>
      <c r="AM113" s="235"/>
      <c r="AN113" s="235"/>
      <c r="AO113" s="235"/>
      <c r="AP113" s="235"/>
      <c r="AQ113" s="235"/>
      <c r="AR113" s="235"/>
      <c r="AS113" s="236"/>
      <c r="AT113" s="236"/>
      <c r="AU113" s="236"/>
      <c r="AV113" s="236"/>
      <c r="AW113" s="236"/>
      <c r="AX113" s="236"/>
      <c r="AY113" s="236"/>
      <c r="AZ113" s="236"/>
      <c r="BA113" s="236"/>
      <c r="BB113" s="236"/>
      <c r="BC113" s="236"/>
      <c r="BD113" s="236"/>
      <c r="BE113" s="236"/>
      <c r="BF113" s="236"/>
      <c r="BG113" s="236"/>
      <c r="BH113" s="236"/>
      <c r="BI113" s="236"/>
      <c r="BJ113" s="236"/>
      <c r="BK113" s="236"/>
      <c r="BL113" s="236"/>
      <c r="BM113" s="236"/>
      <c r="BN113" s="236"/>
      <c r="BO113" s="236"/>
      <c r="BP113" s="236"/>
      <c r="BQ113" s="236"/>
      <c r="BR113" s="236"/>
      <c r="BS113" s="236"/>
      <c r="BT113" s="236"/>
      <c r="BU113" s="236"/>
      <c r="BV113" s="236"/>
      <c r="BW113" s="236"/>
      <c r="BX113" s="236"/>
      <c r="BY113" s="236"/>
      <c r="BZ113" s="236"/>
      <c r="CA113" s="236"/>
      <c r="CB113" s="236"/>
      <c r="CC113" s="236"/>
      <c r="CD113" s="236"/>
      <c r="CE113" s="236"/>
      <c r="CF113" s="236"/>
      <c r="CG113" s="236"/>
      <c r="CH113" s="236"/>
      <c r="CI113" s="236"/>
      <c r="CJ113" s="236"/>
    </row>
    <row r="114" spans="1:88" ht="15.75" customHeight="1">
      <c r="A114" s="228"/>
      <c r="B114" s="236"/>
      <c r="C114" s="236"/>
      <c r="D114" s="236"/>
      <c r="E114" s="236"/>
      <c r="F114" s="236"/>
      <c r="G114" s="236"/>
      <c r="H114" s="236"/>
      <c r="I114" s="236"/>
      <c r="J114" s="236"/>
      <c r="K114" s="236"/>
      <c r="L114" s="236"/>
      <c r="M114" s="236"/>
      <c r="N114" s="236"/>
      <c r="O114" s="234"/>
      <c r="P114" s="234"/>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5"/>
      <c r="AR114" s="235"/>
      <c r="AS114" s="236"/>
      <c r="AT114" s="236"/>
      <c r="AU114" s="236"/>
      <c r="AV114" s="236"/>
      <c r="AW114" s="236"/>
      <c r="AX114" s="236"/>
      <c r="AY114" s="236"/>
      <c r="AZ114" s="236"/>
      <c r="BA114" s="236"/>
      <c r="BB114" s="236"/>
      <c r="BC114" s="236"/>
      <c r="BD114" s="236"/>
      <c r="BE114" s="236"/>
      <c r="BF114" s="236"/>
      <c r="BG114" s="236"/>
      <c r="BH114" s="236"/>
      <c r="BI114" s="236"/>
      <c r="BJ114" s="236"/>
      <c r="BK114" s="236"/>
      <c r="BL114" s="236"/>
      <c r="BM114" s="236"/>
      <c r="BN114" s="236"/>
      <c r="BO114" s="236"/>
      <c r="BP114" s="236"/>
      <c r="BQ114" s="236"/>
      <c r="BR114" s="236"/>
      <c r="BS114" s="236"/>
      <c r="BT114" s="236"/>
      <c r="BU114" s="236"/>
      <c r="BV114" s="236"/>
      <c r="BW114" s="236"/>
      <c r="BX114" s="236"/>
      <c r="BY114" s="236"/>
      <c r="BZ114" s="236"/>
      <c r="CA114" s="236"/>
      <c r="CB114" s="236"/>
      <c r="CC114" s="236"/>
      <c r="CD114" s="236"/>
      <c r="CE114" s="236"/>
      <c r="CF114" s="236"/>
      <c r="CG114" s="236"/>
      <c r="CH114" s="236"/>
      <c r="CI114" s="236"/>
      <c r="CJ114" s="236"/>
    </row>
    <row r="115" spans="1:88" ht="15.75" customHeight="1">
      <c r="A115" s="228"/>
      <c r="B115" s="236"/>
      <c r="C115" s="236"/>
      <c r="D115" s="236"/>
      <c r="E115" s="236"/>
      <c r="F115" s="236"/>
      <c r="G115" s="236"/>
      <c r="H115" s="236"/>
      <c r="I115" s="236"/>
      <c r="J115" s="236"/>
      <c r="K115" s="236"/>
      <c r="L115" s="236"/>
      <c r="M115" s="236"/>
      <c r="N115" s="236"/>
      <c r="O115" s="234"/>
      <c r="P115" s="234"/>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5"/>
      <c r="AR115" s="235"/>
      <c r="AS115" s="236"/>
      <c r="AT115" s="236"/>
      <c r="AU115" s="236"/>
      <c r="AV115" s="236"/>
      <c r="AW115" s="236"/>
      <c r="AX115" s="236"/>
      <c r="AY115" s="236"/>
      <c r="AZ115" s="236"/>
      <c r="BA115" s="236"/>
      <c r="BB115" s="236"/>
      <c r="BC115" s="236"/>
      <c r="BD115" s="236"/>
      <c r="BE115" s="236"/>
      <c r="BF115" s="236"/>
      <c r="BG115" s="236"/>
      <c r="BH115" s="236"/>
      <c r="BI115" s="236"/>
      <c r="BJ115" s="236"/>
      <c r="BK115" s="236"/>
      <c r="BL115" s="236"/>
      <c r="BM115" s="236"/>
      <c r="BN115" s="236"/>
      <c r="BO115" s="236"/>
      <c r="BP115" s="236"/>
      <c r="BQ115" s="236"/>
      <c r="BR115" s="236"/>
      <c r="BS115" s="236"/>
      <c r="BT115" s="236"/>
      <c r="BU115" s="236"/>
      <c r="BV115" s="236"/>
      <c r="BW115" s="236"/>
      <c r="BX115" s="236"/>
      <c r="BY115" s="236"/>
      <c r="BZ115" s="236"/>
      <c r="CA115" s="236"/>
      <c r="CB115" s="236"/>
      <c r="CC115" s="236"/>
      <c r="CD115" s="236"/>
      <c r="CE115" s="236"/>
      <c r="CF115" s="236"/>
      <c r="CG115" s="236"/>
      <c r="CH115" s="236"/>
      <c r="CI115" s="236"/>
      <c r="CJ115" s="236"/>
    </row>
    <row r="116" spans="1:88" ht="15.75" customHeight="1">
      <c r="A116" s="228"/>
      <c r="B116" s="236"/>
      <c r="C116" s="236"/>
      <c r="D116" s="236"/>
      <c r="E116" s="236"/>
      <c r="F116" s="236"/>
      <c r="G116" s="236"/>
      <c r="H116" s="236"/>
      <c r="I116" s="236"/>
      <c r="J116" s="236"/>
      <c r="K116" s="236"/>
      <c r="L116" s="236"/>
      <c r="M116" s="236"/>
      <c r="N116" s="236"/>
      <c r="O116" s="234"/>
      <c r="P116" s="234"/>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6"/>
      <c r="AT116" s="236"/>
      <c r="AU116" s="236"/>
      <c r="AV116" s="236"/>
      <c r="AW116" s="236"/>
      <c r="AX116" s="236"/>
      <c r="AY116" s="236"/>
      <c r="AZ116" s="236"/>
      <c r="BA116" s="236"/>
      <c r="BB116" s="236"/>
      <c r="BC116" s="236"/>
      <c r="BD116" s="236"/>
      <c r="BE116" s="236"/>
      <c r="BF116" s="236"/>
      <c r="BG116" s="236"/>
      <c r="BH116" s="236"/>
      <c r="BI116" s="236"/>
      <c r="BJ116" s="236"/>
      <c r="BK116" s="236"/>
      <c r="BL116" s="236"/>
      <c r="BM116" s="236"/>
      <c r="BN116" s="236"/>
      <c r="BO116" s="236"/>
      <c r="BP116" s="236"/>
      <c r="BQ116" s="236"/>
      <c r="BR116" s="236"/>
      <c r="BS116" s="236"/>
      <c r="BT116" s="236"/>
      <c r="BU116" s="236"/>
      <c r="BV116" s="236"/>
      <c r="BW116" s="236"/>
      <c r="BX116" s="236"/>
      <c r="BY116" s="236"/>
      <c r="BZ116" s="236"/>
      <c r="CA116" s="236"/>
      <c r="CB116" s="236"/>
      <c r="CC116" s="236"/>
      <c r="CD116" s="236"/>
      <c r="CE116" s="236"/>
      <c r="CF116" s="236"/>
      <c r="CG116" s="236"/>
      <c r="CH116" s="236"/>
      <c r="CI116" s="236"/>
      <c r="CJ116" s="236"/>
    </row>
    <row r="117" spans="1:88" ht="15.75" customHeight="1">
      <c r="A117" s="228"/>
      <c r="B117" s="236"/>
      <c r="C117" s="236"/>
      <c r="D117" s="236"/>
      <c r="E117" s="236"/>
      <c r="F117" s="236"/>
      <c r="G117" s="236"/>
      <c r="H117" s="236"/>
      <c r="I117" s="236"/>
      <c r="J117" s="236"/>
      <c r="K117" s="236"/>
      <c r="L117" s="236"/>
      <c r="M117" s="236"/>
      <c r="N117" s="236"/>
      <c r="O117" s="234"/>
      <c r="P117" s="234"/>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5"/>
      <c r="AR117" s="235"/>
      <c r="AS117" s="236"/>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c r="BT117" s="236"/>
      <c r="BU117" s="236"/>
      <c r="BV117" s="236"/>
      <c r="BW117" s="236"/>
      <c r="BX117" s="236"/>
      <c r="BY117" s="236"/>
      <c r="BZ117" s="236"/>
      <c r="CA117" s="236"/>
      <c r="CB117" s="236"/>
      <c r="CC117" s="236"/>
      <c r="CD117" s="236"/>
      <c r="CE117" s="236"/>
      <c r="CF117" s="236"/>
      <c r="CG117" s="236"/>
      <c r="CH117" s="236"/>
      <c r="CI117" s="236"/>
      <c r="CJ117" s="236"/>
    </row>
    <row r="118" spans="1:88" ht="15.75" customHeight="1">
      <c r="A118" s="228"/>
      <c r="B118" s="236"/>
      <c r="C118" s="236"/>
      <c r="D118" s="236"/>
      <c r="E118" s="236"/>
      <c r="F118" s="236"/>
      <c r="G118" s="236"/>
      <c r="H118" s="236"/>
      <c r="I118" s="236"/>
      <c r="J118" s="236"/>
      <c r="K118" s="236"/>
      <c r="L118" s="236"/>
      <c r="M118" s="236"/>
      <c r="N118" s="236"/>
      <c r="O118" s="234"/>
      <c r="P118" s="234"/>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5"/>
      <c r="AR118" s="235"/>
      <c r="AS118" s="236"/>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c r="BT118" s="236"/>
      <c r="BU118" s="236"/>
      <c r="BV118" s="236"/>
      <c r="BW118" s="236"/>
      <c r="BX118" s="236"/>
      <c r="BY118" s="236"/>
      <c r="BZ118" s="236"/>
      <c r="CA118" s="236"/>
      <c r="CB118" s="236"/>
      <c r="CC118" s="236"/>
      <c r="CD118" s="236"/>
      <c r="CE118" s="236"/>
      <c r="CF118" s="236"/>
      <c r="CG118" s="236"/>
      <c r="CH118" s="236"/>
      <c r="CI118" s="236"/>
      <c r="CJ118" s="236"/>
    </row>
    <row r="119" spans="1:88" ht="15.75" customHeight="1">
      <c r="A119" s="228"/>
      <c r="B119" s="236"/>
      <c r="C119" s="236"/>
      <c r="D119" s="236"/>
      <c r="E119" s="236"/>
      <c r="F119" s="236"/>
      <c r="G119" s="236"/>
      <c r="H119" s="236"/>
      <c r="I119" s="236"/>
      <c r="J119" s="236"/>
      <c r="K119" s="236"/>
      <c r="L119" s="236"/>
      <c r="M119" s="236"/>
      <c r="N119" s="236"/>
      <c r="O119" s="234"/>
      <c r="P119" s="234"/>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6"/>
      <c r="AT119" s="236"/>
      <c r="AU119" s="236"/>
      <c r="AV119" s="236"/>
      <c r="AW119" s="236"/>
      <c r="AX119" s="236"/>
      <c r="AY119" s="236"/>
      <c r="AZ119" s="236"/>
      <c r="BA119" s="236"/>
      <c r="BB119" s="236"/>
      <c r="BC119" s="236"/>
      <c r="BD119" s="236"/>
      <c r="BE119" s="236"/>
      <c r="BF119" s="236"/>
      <c r="BG119" s="236"/>
      <c r="BH119" s="236"/>
      <c r="BI119" s="236"/>
      <c r="BJ119" s="236"/>
      <c r="BK119" s="236"/>
      <c r="BL119" s="236"/>
      <c r="BM119" s="236"/>
      <c r="BN119" s="236"/>
      <c r="BO119" s="236"/>
      <c r="BP119" s="236"/>
      <c r="BQ119" s="236"/>
      <c r="BR119" s="236"/>
      <c r="BS119" s="236"/>
      <c r="BT119" s="236"/>
      <c r="BU119" s="236"/>
      <c r="BV119" s="236"/>
      <c r="BW119" s="236"/>
      <c r="BX119" s="236"/>
      <c r="BY119" s="236"/>
      <c r="BZ119" s="236"/>
      <c r="CA119" s="236"/>
      <c r="CB119" s="236"/>
      <c r="CC119" s="236"/>
      <c r="CD119" s="236"/>
      <c r="CE119" s="236"/>
      <c r="CF119" s="236"/>
      <c r="CG119" s="236"/>
      <c r="CH119" s="236"/>
      <c r="CI119" s="236"/>
      <c r="CJ119" s="236"/>
    </row>
    <row r="120" spans="1:88" ht="15.75" customHeight="1">
      <c r="A120" s="228"/>
      <c r="B120" s="236"/>
      <c r="C120" s="236"/>
      <c r="D120" s="236"/>
      <c r="E120" s="236"/>
      <c r="F120" s="236"/>
      <c r="G120" s="236"/>
      <c r="H120" s="236"/>
      <c r="I120" s="236"/>
      <c r="J120" s="236"/>
      <c r="K120" s="236"/>
      <c r="L120" s="236"/>
      <c r="M120" s="236"/>
      <c r="N120" s="236"/>
      <c r="O120" s="234"/>
      <c r="P120" s="234"/>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5"/>
      <c r="AR120" s="235"/>
      <c r="AS120" s="236"/>
      <c r="AT120" s="236"/>
      <c r="AU120" s="236"/>
      <c r="AV120" s="236"/>
      <c r="AW120" s="236"/>
      <c r="AX120" s="236"/>
      <c r="AY120" s="236"/>
      <c r="AZ120" s="236"/>
      <c r="BA120" s="236"/>
      <c r="BB120" s="236"/>
      <c r="BC120" s="236"/>
      <c r="BD120" s="236"/>
      <c r="BE120" s="236"/>
      <c r="BF120" s="236"/>
      <c r="BG120" s="236"/>
      <c r="BH120" s="236"/>
      <c r="BI120" s="236"/>
      <c r="BJ120" s="236"/>
      <c r="BK120" s="236"/>
      <c r="BL120" s="236"/>
      <c r="BM120" s="236"/>
      <c r="BN120" s="236"/>
      <c r="BO120" s="236"/>
      <c r="BP120" s="236"/>
      <c r="BQ120" s="236"/>
      <c r="BR120" s="236"/>
      <c r="BS120" s="236"/>
      <c r="BT120" s="236"/>
      <c r="BU120" s="236"/>
      <c r="BV120" s="236"/>
      <c r="BW120" s="236"/>
      <c r="BX120" s="236"/>
      <c r="BY120" s="236"/>
      <c r="BZ120" s="236"/>
      <c r="CA120" s="236"/>
      <c r="CB120" s="236"/>
      <c r="CC120" s="236"/>
      <c r="CD120" s="236"/>
      <c r="CE120" s="236"/>
      <c r="CF120" s="236"/>
      <c r="CG120" s="236"/>
      <c r="CH120" s="236"/>
      <c r="CI120" s="236"/>
      <c r="CJ120" s="236"/>
    </row>
    <row r="121" spans="1:88" ht="15.75" customHeight="1">
      <c r="A121" s="228"/>
      <c r="B121" s="236"/>
      <c r="C121" s="236"/>
      <c r="D121" s="236"/>
      <c r="E121" s="236"/>
      <c r="F121" s="236"/>
      <c r="G121" s="236"/>
      <c r="H121" s="236"/>
      <c r="I121" s="236"/>
      <c r="J121" s="236"/>
      <c r="K121" s="236"/>
      <c r="L121" s="236"/>
      <c r="M121" s="236"/>
      <c r="N121" s="236"/>
      <c r="O121" s="234"/>
      <c r="P121" s="234"/>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5"/>
      <c r="AR121" s="235"/>
      <c r="AS121" s="236"/>
      <c r="AT121" s="236"/>
      <c r="AU121" s="236"/>
      <c r="AV121" s="236"/>
      <c r="AW121" s="236"/>
      <c r="AX121" s="236"/>
      <c r="AY121" s="236"/>
      <c r="AZ121" s="236"/>
      <c r="BA121" s="236"/>
      <c r="BB121" s="236"/>
      <c r="BC121" s="236"/>
      <c r="BD121" s="236"/>
      <c r="BE121" s="236"/>
      <c r="BF121" s="236"/>
      <c r="BG121" s="236"/>
      <c r="BH121" s="236"/>
      <c r="BI121" s="236"/>
      <c r="BJ121" s="236"/>
      <c r="BK121" s="236"/>
      <c r="BL121" s="236"/>
      <c r="BM121" s="236"/>
      <c r="BN121" s="236"/>
      <c r="BO121" s="236"/>
      <c r="BP121" s="236"/>
      <c r="BQ121" s="236"/>
      <c r="BR121" s="236"/>
      <c r="BS121" s="236"/>
      <c r="BT121" s="236"/>
      <c r="BU121" s="236"/>
      <c r="BV121" s="236"/>
      <c r="BW121" s="236"/>
      <c r="BX121" s="236"/>
      <c r="BY121" s="236"/>
      <c r="BZ121" s="236"/>
      <c r="CA121" s="236"/>
      <c r="CB121" s="236"/>
      <c r="CC121" s="236"/>
      <c r="CD121" s="236"/>
      <c r="CE121" s="236"/>
      <c r="CF121" s="236"/>
      <c r="CG121" s="236"/>
      <c r="CH121" s="236"/>
      <c r="CI121" s="236"/>
      <c r="CJ121" s="236"/>
    </row>
    <row r="122" spans="1:88" ht="15.75" customHeight="1">
      <c r="A122" s="228"/>
      <c r="B122" s="236"/>
      <c r="C122" s="236"/>
      <c r="D122" s="236"/>
      <c r="E122" s="236"/>
      <c r="F122" s="236"/>
      <c r="G122" s="236"/>
      <c r="H122" s="236"/>
      <c r="I122" s="236"/>
      <c r="J122" s="236"/>
      <c r="K122" s="236"/>
      <c r="L122" s="236"/>
      <c r="M122" s="236"/>
      <c r="N122" s="236"/>
      <c r="O122" s="234"/>
      <c r="P122" s="234"/>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c r="BT122" s="236"/>
      <c r="BU122" s="236"/>
      <c r="BV122" s="236"/>
      <c r="BW122" s="236"/>
      <c r="BX122" s="236"/>
      <c r="BY122" s="236"/>
      <c r="BZ122" s="236"/>
      <c r="CA122" s="236"/>
      <c r="CB122" s="236"/>
      <c r="CC122" s="236"/>
      <c r="CD122" s="236"/>
      <c r="CE122" s="236"/>
      <c r="CF122" s="236"/>
      <c r="CG122" s="236"/>
      <c r="CH122" s="236"/>
      <c r="CI122" s="236"/>
      <c r="CJ122" s="236"/>
    </row>
    <row r="123" spans="1:88" ht="15.75" customHeight="1">
      <c r="A123" s="228"/>
      <c r="B123" s="236"/>
      <c r="C123" s="236"/>
      <c r="D123" s="236"/>
      <c r="E123" s="236"/>
      <c r="F123" s="236"/>
      <c r="G123" s="236"/>
      <c r="H123" s="236"/>
      <c r="I123" s="236"/>
      <c r="J123" s="236"/>
      <c r="K123" s="236"/>
      <c r="L123" s="236"/>
      <c r="M123" s="236"/>
      <c r="N123" s="236"/>
      <c r="O123" s="234"/>
      <c r="P123" s="234"/>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c r="BT123" s="236"/>
      <c r="BU123" s="236"/>
      <c r="BV123" s="236"/>
      <c r="BW123" s="236"/>
      <c r="BX123" s="236"/>
      <c r="BY123" s="236"/>
      <c r="BZ123" s="236"/>
      <c r="CA123" s="236"/>
      <c r="CB123" s="236"/>
      <c r="CC123" s="236"/>
      <c r="CD123" s="236"/>
      <c r="CE123" s="236"/>
      <c r="CF123" s="236"/>
      <c r="CG123" s="236"/>
      <c r="CH123" s="236"/>
      <c r="CI123" s="236"/>
      <c r="CJ123" s="236"/>
    </row>
    <row r="124" spans="1:88" ht="15.75" customHeight="1">
      <c r="A124" s="228"/>
      <c r="B124" s="236"/>
      <c r="C124" s="236"/>
      <c r="D124" s="236"/>
      <c r="E124" s="236"/>
      <c r="F124" s="236"/>
      <c r="G124" s="236"/>
      <c r="H124" s="236"/>
      <c r="I124" s="236"/>
      <c r="J124" s="236"/>
      <c r="K124" s="236"/>
      <c r="L124" s="236"/>
      <c r="M124" s="236"/>
      <c r="N124" s="236"/>
      <c r="O124" s="234"/>
      <c r="P124" s="234"/>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c r="BT124" s="236"/>
      <c r="BU124" s="236"/>
      <c r="BV124" s="236"/>
      <c r="BW124" s="236"/>
      <c r="BX124" s="236"/>
      <c r="BY124" s="236"/>
      <c r="BZ124" s="236"/>
      <c r="CA124" s="236"/>
      <c r="CB124" s="236"/>
      <c r="CC124" s="236"/>
      <c r="CD124" s="236"/>
      <c r="CE124" s="236"/>
      <c r="CF124" s="236"/>
      <c r="CG124" s="236"/>
      <c r="CH124" s="236"/>
      <c r="CI124" s="236"/>
      <c r="CJ124" s="236"/>
    </row>
    <row r="125" spans="1:88" ht="15.75" customHeight="1">
      <c r="A125" s="228"/>
      <c r="B125" s="236"/>
      <c r="C125" s="236"/>
      <c r="D125" s="236"/>
      <c r="E125" s="236"/>
      <c r="F125" s="236"/>
      <c r="G125" s="236"/>
      <c r="H125" s="236"/>
      <c r="I125" s="236"/>
      <c r="J125" s="236"/>
      <c r="K125" s="236"/>
      <c r="L125" s="236"/>
      <c r="M125" s="236"/>
      <c r="N125" s="236"/>
      <c r="O125" s="234"/>
      <c r="P125" s="234"/>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6"/>
      <c r="AT125" s="236"/>
      <c r="AU125" s="236"/>
      <c r="AV125" s="236"/>
      <c r="AW125" s="236"/>
      <c r="AX125" s="236"/>
      <c r="AY125" s="236"/>
      <c r="AZ125" s="236"/>
      <c r="BA125" s="236"/>
      <c r="BB125" s="236"/>
      <c r="BC125" s="236"/>
      <c r="BD125" s="236"/>
      <c r="BE125" s="236"/>
      <c r="BF125" s="236"/>
      <c r="BG125" s="236"/>
      <c r="BH125" s="236"/>
      <c r="BI125" s="236"/>
      <c r="BJ125" s="236"/>
      <c r="BK125" s="236"/>
      <c r="BL125" s="236"/>
      <c r="BM125" s="236"/>
      <c r="BN125" s="236"/>
      <c r="BO125" s="236"/>
      <c r="BP125" s="236"/>
      <c r="BQ125" s="236"/>
      <c r="BR125" s="236"/>
      <c r="BS125" s="236"/>
      <c r="BT125" s="236"/>
      <c r="BU125" s="236"/>
      <c r="BV125" s="236"/>
      <c r="BW125" s="236"/>
      <c r="BX125" s="236"/>
      <c r="BY125" s="236"/>
      <c r="BZ125" s="236"/>
      <c r="CA125" s="236"/>
      <c r="CB125" s="236"/>
      <c r="CC125" s="236"/>
      <c r="CD125" s="236"/>
      <c r="CE125" s="236"/>
      <c r="CF125" s="236"/>
      <c r="CG125" s="236"/>
      <c r="CH125" s="236"/>
      <c r="CI125" s="236"/>
      <c r="CJ125" s="236"/>
    </row>
    <row r="126" spans="1:88" ht="15.75" customHeight="1">
      <c r="A126" s="228"/>
      <c r="B126" s="236"/>
      <c r="C126" s="236"/>
      <c r="D126" s="236"/>
      <c r="E126" s="236"/>
      <c r="F126" s="236"/>
      <c r="G126" s="236"/>
      <c r="H126" s="236"/>
      <c r="I126" s="236"/>
      <c r="J126" s="236"/>
      <c r="K126" s="236"/>
      <c r="L126" s="236"/>
      <c r="M126" s="236"/>
      <c r="N126" s="236"/>
      <c r="O126" s="234"/>
      <c r="P126" s="234"/>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c r="BT126" s="236"/>
      <c r="BU126" s="236"/>
      <c r="BV126" s="236"/>
      <c r="BW126" s="236"/>
      <c r="BX126" s="236"/>
      <c r="BY126" s="236"/>
      <c r="BZ126" s="236"/>
      <c r="CA126" s="236"/>
      <c r="CB126" s="236"/>
      <c r="CC126" s="236"/>
      <c r="CD126" s="236"/>
      <c r="CE126" s="236"/>
      <c r="CF126" s="236"/>
      <c r="CG126" s="236"/>
      <c r="CH126" s="236"/>
      <c r="CI126" s="236"/>
      <c r="CJ126" s="236"/>
    </row>
    <row r="127" spans="1:88" ht="15.75" customHeight="1">
      <c r="A127" s="228"/>
      <c r="B127" s="236"/>
      <c r="C127" s="236"/>
      <c r="D127" s="236"/>
      <c r="E127" s="236"/>
      <c r="F127" s="236"/>
      <c r="G127" s="236"/>
      <c r="H127" s="236"/>
      <c r="I127" s="236"/>
      <c r="J127" s="236"/>
      <c r="K127" s="236"/>
      <c r="L127" s="236"/>
      <c r="M127" s="236"/>
      <c r="N127" s="236"/>
      <c r="O127" s="234"/>
      <c r="P127" s="234"/>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c r="BT127" s="236"/>
      <c r="BU127" s="236"/>
      <c r="BV127" s="236"/>
      <c r="BW127" s="236"/>
      <c r="BX127" s="236"/>
      <c r="BY127" s="236"/>
      <c r="BZ127" s="236"/>
      <c r="CA127" s="236"/>
      <c r="CB127" s="236"/>
      <c r="CC127" s="236"/>
      <c r="CD127" s="236"/>
      <c r="CE127" s="236"/>
      <c r="CF127" s="236"/>
      <c r="CG127" s="236"/>
      <c r="CH127" s="236"/>
      <c r="CI127" s="236"/>
      <c r="CJ127" s="236"/>
    </row>
    <row r="128" spans="1:88" ht="15.75" customHeight="1">
      <c r="A128" s="228"/>
      <c r="B128" s="236"/>
      <c r="C128" s="236"/>
      <c r="D128" s="236"/>
      <c r="E128" s="236"/>
      <c r="F128" s="236"/>
      <c r="G128" s="236"/>
      <c r="H128" s="236"/>
      <c r="I128" s="236"/>
      <c r="J128" s="236"/>
      <c r="K128" s="236"/>
      <c r="L128" s="236"/>
      <c r="M128" s="236"/>
      <c r="N128" s="236"/>
      <c r="O128" s="234"/>
      <c r="P128" s="234"/>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c r="BT128" s="236"/>
      <c r="BU128" s="236"/>
      <c r="BV128" s="236"/>
      <c r="BW128" s="236"/>
      <c r="BX128" s="236"/>
      <c r="BY128" s="236"/>
      <c r="BZ128" s="236"/>
      <c r="CA128" s="236"/>
      <c r="CB128" s="236"/>
      <c r="CC128" s="236"/>
      <c r="CD128" s="236"/>
      <c r="CE128" s="236"/>
      <c r="CF128" s="236"/>
      <c r="CG128" s="236"/>
      <c r="CH128" s="236"/>
      <c r="CI128" s="236"/>
      <c r="CJ128" s="236"/>
    </row>
    <row r="129" spans="1:88" ht="15.75" customHeight="1">
      <c r="A129" s="228"/>
      <c r="B129" s="236"/>
      <c r="C129" s="236"/>
      <c r="D129" s="236"/>
      <c r="E129" s="236"/>
      <c r="F129" s="236"/>
      <c r="G129" s="236"/>
      <c r="H129" s="236"/>
      <c r="I129" s="236"/>
      <c r="J129" s="236"/>
      <c r="K129" s="236"/>
      <c r="L129" s="236"/>
      <c r="M129" s="236"/>
      <c r="N129" s="236"/>
      <c r="O129" s="234"/>
      <c r="P129" s="234"/>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c r="BT129" s="236"/>
      <c r="BU129" s="236"/>
      <c r="BV129" s="236"/>
      <c r="BW129" s="236"/>
      <c r="BX129" s="236"/>
      <c r="BY129" s="236"/>
      <c r="BZ129" s="236"/>
      <c r="CA129" s="236"/>
      <c r="CB129" s="236"/>
      <c r="CC129" s="236"/>
      <c r="CD129" s="236"/>
      <c r="CE129" s="236"/>
      <c r="CF129" s="236"/>
      <c r="CG129" s="236"/>
      <c r="CH129" s="236"/>
      <c r="CI129" s="236"/>
      <c r="CJ129" s="236"/>
    </row>
    <row r="130" spans="1:88" ht="15.75" customHeight="1">
      <c r="A130" s="228"/>
      <c r="B130" s="236"/>
      <c r="C130" s="236"/>
      <c r="D130" s="236"/>
      <c r="E130" s="236"/>
      <c r="F130" s="236"/>
      <c r="G130" s="236"/>
      <c r="H130" s="236"/>
      <c r="I130" s="236"/>
      <c r="J130" s="236"/>
      <c r="K130" s="236"/>
      <c r="L130" s="236"/>
      <c r="M130" s="236"/>
      <c r="N130" s="236"/>
      <c r="O130" s="234"/>
      <c r="P130" s="234"/>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c r="BT130" s="236"/>
      <c r="BU130" s="236"/>
      <c r="BV130" s="236"/>
      <c r="BW130" s="236"/>
      <c r="BX130" s="236"/>
      <c r="BY130" s="236"/>
      <c r="BZ130" s="236"/>
      <c r="CA130" s="236"/>
      <c r="CB130" s="236"/>
      <c r="CC130" s="236"/>
      <c r="CD130" s="236"/>
      <c r="CE130" s="236"/>
      <c r="CF130" s="236"/>
      <c r="CG130" s="236"/>
      <c r="CH130" s="236"/>
      <c r="CI130" s="236"/>
      <c r="CJ130" s="236"/>
    </row>
    <row r="131" spans="1:88" ht="15.75" customHeight="1">
      <c r="A131" s="228"/>
      <c r="B131" s="236"/>
      <c r="C131" s="236"/>
      <c r="D131" s="236"/>
      <c r="E131" s="236"/>
      <c r="F131" s="236"/>
      <c r="G131" s="236"/>
      <c r="H131" s="236"/>
      <c r="I131" s="236"/>
      <c r="J131" s="236"/>
      <c r="K131" s="236"/>
      <c r="L131" s="236"/>
      <c r="M131" s="236"/>
      <c r="N131" s="236"/>
      <c r="O131" s="234"/>
      <c r="P131" s="234"/>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c r="BT131" s="236"/>
      <c r="BU131" s="236"/>
      <c r="BV131" s="236"/>
      <c r="BW131" s="236"/>
      <c r="BX131" s="236"/>
      <c r="BY131" s="236"/>
      <c r="BZ131" s="236"/>
      <c r="CA131" s="236"/>
      <c r="CB131" s="236"/>
      <c r="CC131" s="236"/>
      <c r="CD131" s="236"/>
      <c r="CE131" s="236"/>
      <c r="CF131" s="236"/>
      <c r="CG131" s="236"/>
      <c r="CH131" s="236"/>
      <c r="CI131" s="236"/>
      <c r="CJ131" s="236"/>
    </row>
    <row r="132" spans="1:88" ht="15.75" customHeight="1">
      <c r="A132" s="228"/>
      <c r="B132" s="236"/>
      <c r="C132" s="236"/>
      <c r="D132" s="236"/>
      <c r="E132" s="236"/>
      <c r="F132" s="236"/>
      <c r="G132" s="236"/>
      <c r="H132" s="236"/>
      <c r="I132" s="236"/>
      <c r="J132" s="236"/>
      <c r="K132" s="236"/>
      <c r="L132" s="236"/>
      <c r="M132" s="236"/>
      <c r="N132" s="236"/>
      <c r="O132" s="234"/>
      <c r="P132" s="234"/>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c r="BT132" s="236"/>
      <c r="BU132" s="236"/>
      <c r="BV132" s="236"/>
      <c r="BW132" s="236"/>
      <c r="BX132" s="236"/>
      <c r="BY132" s="236"/>
      <c r="BZ132" s="236"/>
      <c r="CA132" s="236"/>
      <c r="CB132" s="236"/>
      <c r="CC132" s="236"/>
      <c r="CD132" s="236"/>
      <c r="CE132" s="236"/>
      <c r="CF132" s="236"/>
      <c r="CG132" s="236"/>
      <c r="CH132" s="236"/>
      <c r="CI132" s="236"/>
      <c r="CJ132" s="236"/>
    </row>
    <row r="133" spans="1:88" ht="15.75" customHeight="1">
      <c r="A133" s="228"/>
      <c r="B133" s="236"/>
      <c r="C133" s="236"/>
      <c r="D133" s="236"/>
      <c r="E133" s="236"/>
      <c r="F133" s="236"/>
      <c r="G133" s="236"/>
      <c r="H133" s="236"/>
      <c r="I133" s="236"/>
      <c r="J133" s="236"/>
      <c r="K133" s="236"/>
      <c r="L133" s="236"/>
      <c r="M133" s="236"/>
      <c r="N133" s="236"/>
      <c r="O133" s="234"/>
      <c r="P133" s="234"/>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235"/>
      <c r="AR133" s="235"/>
      <c r="AS133" s="236"/>
      <c r="AT133" s="236"/>
      <c r="AU133" s="236"/>
      <c r="AV133" s="236"/>
      <c r="AW133" s="236"/>
      <c r="AX133" s="236"/>
      <c r="AY133" s="236"/>
      <c r="AZ133" s="236"/>
      <c r="BA133" s="236"/>
      <c r="BB133" s="236"/>
      <c r="BC133" s="236"/>
      <c r="BD133" s="236"/>
      <c r="BE133" s="236"/>
      <c r="BF133" s="236"/>
      <c r="BG133" s="236"/>
      <c r="BH133" s="236"/>
      <c r="BI133" s="236"/>
      <c r="BJ133" s="236"/>
      <c r="BK133" s="236"/>
      <c r="BL133" s="236"/>
      <c r="BM133" s="236"/>
      <c r="BN133" s="236"/>
      <c r="BO133" s="236"/>
      <c r="BP133" s="236"/>
      <c r="BQ133" s="236"/>
      <c r="BR133" s="236"/>
      <c r="BS133" s="236"/>
      <c r="BT133" s="236"/>
      <c r="BU133" s="236"/>
      <c r="BV133" s="236"/>
      <c r="BW133" s="236"/>
      <c r="BX133" s="236"/>
      <c r="BY133" s="236"/>
      <c r="BZ133" s="236"/>
      <c r="CA133" s="236"/>
      <c r="CB133" s="236"/>
      <c r="CC133" s="236"/>
      <c r="CD133" s="236"/>
      <c r="CE133" s="236"/>
      <c r="CF133" s="236"/>
      <c r="CG133" s="236"/>
      <c r="CH133" s="236"/>
      <c r="CI133" s="236"/>
      <c r="CJ133" s="236"/>
    </row>
    <row r="134" spans="1:88" ht="15.75" customHeight="1">
      <c r="A134" s="228"/>
      <c r="B134" s="236"/>
      <c r="C134" s="236"/>
      <c r="D134" s="236"/>
      <c r="E134" s="236"/>
      <c r="F134" s="236"/>
      <c r="G134" s="236"/>
      <c r="H134" s="236"/>
      <c r="I134" s="236"/>
      <c r="J134" s="236"/>
      <c r="K134" s="236"/>
      <c r="L134" s="236"/>
      <c r="M134" s="236"/>
      <c r="N134" s="236"/>
      <c r="O134" s="234"/>
      <c r="P134" s="234"/>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235"/>
      <c r="AR134" s="235"/>
      <c r="AS134" s="236"/>
      <c r="AT134" s="236"/>
      <c r="AU134" s="236"/>
      <c r="AV134" s="236"/>
      <c r="AW134" s="236"/>
      <c r="AX134" s="236"/>
      <c r="AY134" s="236"/>
      <c r="AZ134" s="236"/>
      <c r="BA134" s="236"/>
      <c r="BB134" s="236"/>
      <c r="BC134" s="236"/>
      <c r="BD134" s="236"/>
      <c r="BE134" s="236"/>
      <c r="BF134" s="236"/>
      <c r="BG134" s="236"/>
      <c r="BH134" s="236"/>
      <c r="BI134" s="236"/>
      <c r="BJ134" s="236"/>
      <c r="BK134" s="236"/>
      <c r="BL134" s="236"/>
      <c r="BM134" s="236"/>
      <c r="BN134" s="236"/>
      <c r="BO134" s="236"/>
      <c r="BP134" s="236"/>
      <c r="BQ134" s="236"/>
      <c r="BR134" s="236"/>
      <c r="BS134" s="236"/>
      <c r="BT134" s="236"/>
      <c r="BU134" s="236"/>
      <c r="BV134" s="236"/>
      <c r="BW134" s="236"/>
      <c r="BX134" s="236"/>
      <c r="BY134" s="236"/>
      <c r="BZ134" s="236"/>
      <c r="CA134" s="236"/>
      <c r="CB134" s="236"/>
      <c r="CC134" s="236"/>
      <c r="CD134" s="236"/>
      <c r="CE134" s="236"/>
      <c r="CF134" s="236"/>
      <c r="CG134" s="236"/>
      <c r="CH134" s="236"/>
      <c r="CI134" s="236"/>
      <c r="CJ134" s="236"/>
    </row>
    <row r="135" spans="1:88" ht="15.75" customHeight="1">
      <c r="A135" s="228"/>
      <c r="B135" s="236"/>
      <c r="C135" s="236"/>
      <c r="D135" s="236"/>
      <c r="E135" s="236"/>
      <c r="F135" s="236"/>
      <c r="G135" s="236"/>
      <c r="H135" s="236"/>
      <c r="I135" s="236"/>
      <c r="J135" s="236"/>
      <c r="K135" s="236"/>
      <c r="L135" s="236"/>
      <c r="M135" s="236"/>
      <c r="N135" s="236"/>
      <c r="O135" s="234"/>
      <c r="P135" s="234"/>
      <c r="Q135" s="235"/>
      <c r="R135" s="235"/>
      <c r="S135" s="235"/>
      <c r="T135" s="235"/>
      <c r="U135" s="235"/>
      <c r="V135" s="235"/>
      <c r="W135" s="235"/>
      <c r="X135" s="235"/>
      <c r="Y135" s="235"/>
      <c r="Z135" s="235"/>
      <c r="AA135" s="235"/>
      <c r="AB135" s="235"/>
      <c r="AC135" s="235"/>
      <c r="AD135" s="235"/>
      <c r="AE135" s="235"/>
      <c r="AF135" s="235"/>
      <c r="AG135" s="235"/>
      <c r="AH135" s="235"/>
      <c r="AI135" s="235"/>
      <c r="AJ135" s="235"/>
      <c r="AK135" s="235"/>
      <c r="AL135" s="235"/>
      <c r="AM135" s="235"/>
      <c r="AN135" s="235"/>
      <c r="AO135" s="235"/>
      <c r="AP135" s="235"/>
      <c r="AQ135" s="235"/>
      <c r="AR135" s="235"/>
      <c r="AS135" s="236"/>
      <c r="AT135" s="236"/>
      <c r="AU135" s="236"/>
      <c r="AV135" s="236"/>
      <c r="AW135" s="236"/>
      <c r="AX135" s="236"/>
      <c r="AY135" s="236"/>
      <c r="AZ135" s="236"/>
      <c r="BA135" s="236"/>
      <c r="BB135" s="236"/>
      <c r="BC135" s="236"/>
      <c r="BD135" s="236"/>
      <c r="BE135" s="236"/>
      <c r="BF135" s="236"/>
      <c r="BG135" s="236"/>
      <c r="BH135" s="236"/>
      <c r="BI135" s="236"/>
      <c r="BJ135" s="236"/>
      <c r="BK135" s="236"/>
      <c r="BL135" s="236"/>
      <c r="BM135" s="236"/>
      <c r="BN135" s="236"/>
      <c r="BO135" s="236"/>
      <c r="BP135" s="236"/>
      <c r="BQ135" s="236"/>
      <c r="BR135" s="236"/>
      <c r="BS135" s="236"/>
      <c r="BT135" s="236"/>
      <c r="BU135" s="236"/>
      <c r="BV135" s="236"/>
      <c r="BW135" s="236"/>
      <c r="BX135" s="236"/>
      <c r="BY135" s="236"/>
      <c r="BZ135" s="236"/>
      <c r="CA135" s="236"/>
      <c r="CB135" s="236"/>
      <c r="CC135" s="236"/>
      <c r="CD135" s="236"/>
      <c r="CE135" s="236"/>
      <c r="CF135" s="236"/>
      <c r="CG135" s="236"/>
      <c r="CH135" s="236"/>
      <c r="CI135" s="236"/>
      <c r="CJ135" s="236"/>
    </row>
    <row r="136" spans="1:88" ht="15.75" customHeight="1">
      <c r="A136" s="228"/>
      <c r="B136" s="236"/>
      <c r="C136" s="236"/>
      <c r="D136" s="236"/>
      <c r="E136" s="236"/>
      <c r="F136" s="236"/>
      <c r="G136" s="236"/>
      <c r="H136" s="236"/>
      <c r="I136" s="236"/>
      <c r="J136" s="236"/>
      <c r="K136" s="236"/>
      <c r="L136" s="236"/>
      <c r="M136" s="236"/>
      <c r="N136" s="236"/>
      <c r="O136" s="234"/>
      <c r="P136" s="234"/>
      <c r="Q136" s="235"/>
      <c r="R136" s="235"/>
      <c r="S136" s="235"/>
      <c r="T136" s="235"/>
      <c r="U136" s="235"/>
      <c r="V136" s="235"/>
      <c r="W136" s="235"/>
      <c r="X136" s="235"/>
      <c r="Y136" s="235"/>
      <c r="Z136" s="235"/>
      <c r="AA136" s="235"/>
      <c r="AB136" s="235"/>
      <c r="AC136" s="235"/>
      <c r="AD136" s="235"/>
      <c r="AE136" s="235"/>
      <c r="AF136" s="235"/>
      <c r="AG136" s="235"/>
      <c r="AH136" s="235"/>
      <c r="AI136" s="235"/>
      <c r="AJ136" s="235"/>
      <c r="AK136" s="235"/>
      <c r="AL136" s="235"/>
      <c r="AM136" s="235"/>
      <c r="AN136" s="235"/>
      <c r="AO136" s="235"/>
      <c r="AP136" s="235"/>
      <c r="AQ136" s="235"/>
      <c r="AR136" s="235"/>
      <c r="AS136" s="236"/>
      <c r="AT136" s="236"/>
      <c r="AU136" s="236"/>
      <c r="AV136" s="236"/>
      <c r="AW136" s="236"/>
      <c r="AX136" s="236"/>
      <c r="AY136" s="236"/>
      <c r="AZ136" s="236"/>
      <c r="BA136" s="236"/>
      <c r="BB136" s="236"/>
      <c r="BC136" s="236"/>
      <c r="BD136" s="236"/>
      <c r="BE136" s="236"/>
      <c r="BF136" s="236"/>
      <c r="BG136" s="236"/>
      <c r="BH136" s="236"/>
      <c r="BI136" s="236"/>
      <c r="BJ136" s="236"/>
      <c r="BK136" s="236"/>
      <c r="BL136" s="236"/>
      <c r="BM136" s="236"/>
      <c r="BN136" s="236"/>
      <c r="BO136" s="236"/>
      <c r="BP136" s="236"/>
      <c r="BQ136" s="236"/>
      <c r="BR136" s="236"/>
      <c r="BS136" s="236"/>
      <c r="BT136" s="236"/>
      <c r="BU136" s="236"/>
      <c r="BV136" s="236"/>
      <c r="BW136" s="236"/>
      <c r="BX136" s="236"/>
      <c r="BY136" s="236"/>
      <c r="BZ136" s="236"/>
      <c r="CA136" s="236"/>
      <c r="CB136" s="236"/>
      <c r="CC136" s="236"/>
      <c r="CD136" s="236"/>
      <c r="CE136" s="236"/>
      <c r="CF136" s="236"/>
      <c r="CG136" s="236"/>
      <c r="CH136" s="236"/>
      <c r="CI136" s="236"/>
      <c r="CJ136" s="236"/>
    </row>
    <row r="137" spans="1:88" ht="15.75" customHeight="1">
      <c r="A137" s="228"/>
      <c r="B137" s="236"/>
      <c r="C137" s="236"/>
      <c r="D137" s="236"/>
      <c r="E137" s="236"/>
      <c r="F137" s="236"/>
      <c r="G137" s="236"/>
      <c r="H137" s="236"/>
      <c r="I137" s="236"/>
      <c r="J137" s="236"/>
      <c r="K137" s="236"/>
      <c r="L137" s="236"/>
      <c r="M137" s="236"/>
      <c r="N137" s="236"/>
      <c r="O137" s="234"/>
      <c r="P137" s="234"/>
      <c r="Q137" s="235"/>
      <c r="R137" s="235"/>
      <c r="S137" s="235"/>
      <c r="T137" s="235"/>
      <c r="U137" s="235"/>
      <c r="V137" s="235"/>
      <c r="W137" s="235"/>
      <c r="X137" s="235"/>
      <c r="Y137" s="235"/>
      <c r="Z137" s="235"/>
      <c r="AA137" s="235"/>
      <c r="AB137" s="235"/>
      <c r="AC137" s="235"/>
      <c r="AD137" s="235"/>
      <c r="AE137" s="235"/>
      <c r="AF137" s="235"/>
      <c r="AG137" s="235"/>
      <c r="AH137" s="235"/>
      <c r="AI137" s="235"/>
      <c r="AJ137" s="235"/>
      <c r="AK137" s="235"/>
      <c r="AL137" s="235"/>
      <c r="AM137" s="235"/>
      <c r="AN137" s="235"/>
      <c r="AO137" s="235"/>
      <c r="AP137" s="235"/>
      <c r="AQ137" s="235"/>
      <c r="AR137" s="235"/>
      <c r="AS137" s="236"/>
      <c r="AT137" s="236"/>
      <c r="AU137" s="236"/>
      <c r="AV137" s="236"/>
      <c r="AW137" s="236"/>
      <c r="AX137" s="236"/>
      <c r="AY137" s="236"/>
      <c r="AZ137" s="236"/>
      <c r="BA137" s="236"/>
      <c r="BB137" s="236"/>
      <c r="BC137" s="236"/>
      <c r="BD137" s="236"/>
      <c r="BE137" s="236"/>
      <c r="BF137" s="236"/>
      <c r="BG137" s="236"/>
      <c r="BH137" s="236"/>
      <c r="BI137" s="236"/>
      <c r="BJ137" s="236"/>
      <c r="BK137" s="236"/>
      <c r="BL137" s="236"/>
      <c r="BM137" s="236"/>
      <c r="BN137" s="236"/>
      <c r="BO137" s="236"/>
      <c r="BP137" s="236"/>
      <c r="BQ137" s="236"/>
      <c r="BR137" s="236"/>
      <c r="BS137" s="236"/>
      <c r="BT137" s="236"/>
      <c r="BU137" s="236"/>
      <c r="BV137" s="236"/>
      <c r="BW137" s="236"/>
      <c r="BX137" s="236"/>
      <c r="BY137" s="236"/>
      <c r="BZ137" s="236"/>
      <c r="CA137" s="236"/>
      <c r="CB137" s="236"/>
      <c r="CC137" s="236"/>
      <c r="CD137" s="236"/>
      <c r="CE137" s="236"/>
      <c r="CF137" s="236"/>
      <c r="CG137" s="236"/>
      <c r="CH137" s="236"/>
      <c r="CI137" s="236"/>
      <c r="CJ137" s="236"/>
    </row>
    <row r="138" spans="1:88" ht="15.75" customHeight="1">
      <c r="A138" s="228"/>
      <c r="B138" s="236"/>
      <c r="C138" s="236"/>
      <c r="D138" s="236"/>
      <c r="E138" s="236"/>
      <c r="F138" s="236"/>
      <c r="G138" s="236"/>
      <c r="H138" s="236"/>
      <c r="I138" s="236"/>
      <c r="J138" s="236"/>
      <c r="K138" s="236"/>
      <c r="L138" s="236"/>
      <c r="M138" s="236"/>
      <c r="N138" s="236"/>
      <c r="O138" s="234"/>
      <c r="P138" s="234"/>
      <c r="Q138" s="235"/>
      <c r="R138" s="235"/>
      <c r="S138" s="235"/>
      <c r="T138" s="235"/>
      <c r="U138" s="235"/>
      <c r="V138" s="235"/>
      <c r="W138" s="235"/>
      <c r="X138" s="235"/>
      <c r="Y138" s="235"/>
      <c r="Z138" s="235"/>
      <c r="AA138" s="235"/>
      <c r="AB138" s="235"/>
      <c r="AC138" s="235"/>
      <c r="AD138" s="235"/>
      <c r="AE138" s="235"/>
      <c r="AF138" s="235"/>
      <c r="AG138" s="235"/>
      <c r="AH138" s="235"/>
      <c r="AI138" s="235"/>
      <c r="AJ138" s="235"/>
      <c r="AK138" s="235"/>
      <c r="AL138" s="235"/>
      <c r="AM138" s="235"/>
      <c r="AN138" s="235"/>
      <c r="AO138" s="235"/>
      <c r="AP138" s="235"/>
      <c r="AQ138" s="235"/>
      <c r="AR138" s="235"/>
      <c r="AS138" s="236"/>
      <c r="AT138" s="236"/>
      <c r="AU138" s="236"/>
      <c r="AV138" s="236"/>
      <c r="AW138" s="236"/>
      <c r="AX138" s="236"/>
      <c r="AY138" s="236"/>
      <c r="AZ138" s="236"/>
      <c r="BA138" s="236"/>
      <c r="BB138" s="236"/>
      <c r="BC138" s="236"/>
      <c r="BD138" s="236"/>
      <c r="BE138" s="236"/>
      <c r="BF138" s="236"/>
      <c r="BG138" s="236"/>
      <c r="BH138" s="236"/>
      <c r="BI138" s="236"/>
      <c r="BJ138" s="236"/>
      <c r="BK138" s="236"/>
      <c r="BL138" s="236"/>
      <c r="BM138" s="236"/>
      <c r="BN138" s="236"/>
      <c r="BO138" s="236"/>
      <c r="BP138" s="236"/>
      <c r="BQ138" s="236"/>
      <c r="BR138" s="236"/>
      <c r="BS138" s="236"/>
      <c r="BT138" s="236"/>
      <c r="BU138" s="236"/>
      <c r="BV138" s="236"/>
      <c r="BW138" s="236"/>
      <c r="BX138" s="236"/>
      <c r="BY138" s="236"/>
      <c r="BZ138" s="236"/>
      <c r="CA138" s="236"/>
      <c r="CB138" s="236"/>
      <c r="CC138" s="236"/>
      <c r="CD138" s="236"/>
      <c r="CE138" s="236"/>
      <c r="CF138" s="236"/>
      <c r="CG138" s="236"/>
      <c r="CH138" s="236"/>
      <c r="CI138" s="236"/>
      <c r="CJ138" s="236"/>
    </row>
    <row r="139" spans="1:88" ht="15.75" customHeight="1">
      <c r="A139" s="228"/>
      <c r="B139" s="236"/>
      <c r="C139" s="236"/>
      <c r="D139" s="236"/>
      <c r="E139" s="236"/>
      <c r="F139" s="236"/>
      <c r="G139" s="236"/>
      <c r="H139" s="236"/>
      <c r="I139" s="236"/>
      <c r="J139" s="236"/>
      <c r="K139" s="236"/>
      <c r="L139" s="236"/>
      <c r="M139" s="236"/>
      <c r="N139" s="236"/>
      <c r="O139" s="234"/>
      <c r="P139" s="234"/>
      <c r="Q139" s="235"/>
      <c r="R139" s="235"/>
      <c r="S139" s="235"/>
      <c r="T139" s="235"/>
      <c r="U139" s="235"/>
      <c r="V139" s="235"/>
      <c r="W139" s="235"/>
      <c r="X139" s="235"/>
      <c r="Y139" s="235"/>
      <c r="Z139" s="235"/>
      <c r="AA139" s="235"/>
      <c r="AB139" s="235"/>
      <c r="AC139" s="235"/>
      <c r="AD139" s="235"/>
      <c r="AE139" s="235"/>
      <c r="AF139" s="235"/>
      <c r="AG139" s="235"/>
      <c r="AH139" s="235"/>
      <c r="AI139" s="235"/>
      <c r="AJ139" s="235"/>
      <c r="AK139" s="235"/>
      <c r="AL139" s="235"/>
      <c r="AM139" s="235"/>
      <c r="AN139" s="235"/>
      <c r="AO139" s="235"/>
      <c r="AP139" s="235"/>
      <c r="AQ139" s="235"/>
      <c r="AR139" s="235"/>
      <c r="AS139" s="236"/>
      <c r="AT139" s="236"/>
      <c r="AU139" s="236"/>
      <c r="AV139" s="236"/>
      <c r="AW139" s="236"/>
      <c r="AX139" s="236"/>
      <c r="AY139" s="236"/>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c r="BT139" s="236"/>
      <c r="BU139" s="236"/>
      <c r="BV139" s="236"/>
      <c r="BW139" s="236"/>
      <c r="BX139" s="236"/>
      <c r="BY139" s="236"/>
      <c r="BZ139" s="236"/>
      <c r="CA139" s="236"/>
      <c r="CB139" s="236"/>
      <c r="CC139" s="236"/>
      <c r="CD139" s="236"/>
      <c r="CE139" s="236"/>
      <c r="CF139" s="236"/>
      <c r="CG139" s="236"/>
      <c r="CH139" s="236"/>
      <c r="CI139" s="236"/>
      <c r="CJ139" s="236"/>
    </row>
    <row r="140" spans="1:88" ht="15.75" customHeight="1">
      <c r="A140" s="228"/>
      <c r="B140" s="236"/>
      <c r="C140" s="236"/>
      <c r="D140" s="236"/>
      <c r="E140" s="236"/>
      <c r="F140" s="236"/>
      <c r="G140" s="236"/>
      <c r="H140" s="236"/>
      <c r="I140" s="236"/>
      <c r="J140" s="236"/>
      <c r="K140" s="236"/>
      <c r="L140" s="236"/>
      <c r="M140" s="236"/>
      <c r="N140" s="236"/>
      <c r="O140" s="234"/>
      <c r="P140" s="234"/>
      <c r="Q140" s="235"/>
      <c r="R140" s="235"/>
      <c r="S140" s="235"/>
      <c r="T140" s="235"/>
      <c r="U140" s="235"/>
      <c r="V140" s="235"/>
      <c r="W140" s="235"/>
      <c r="X140" s="235"/>
      <c r="Y140" s="235"/>
      <c r="Z140" s="235"/>
      <c r="AA140" s="235"/>
      <c r="AB140" s="235"/>
      <c r="AC140" s="235"/>
      <c r="AD140" s="235"/>
      <c r="AE140" s="235"/>
      <c r="AF140" s="235"/>
      <c r="AG140" s="235"/>
      <c r="AH140" s="235"/>
      <c r="AI140" s="235"/>
      <c r="AJ140" s="235"/>
      <c r="AK140" s="235"/>
      <c r="AL140" s="235"/>
      <c r="AM140" s="235"/>
      <c r="AN140" s="235"/>
      <c r="AO140" s="235"/>
      <c r="AP140" s="235"/>
      <c r="AQ140" s="235"/>
      <c r="AR140" s="235"/>
      <c r="AS140" s="236"/>
      <c r="AT140" s="236"/>
      <c r="AU140" s="236"/>
      <c r="AV140" s="236"/>
      <c r="AW140" s="236"/>
      <c r="AX140" s="236"/>
      <c r="AY140" s="236"/>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c r="BT140" s="236"/>
      <c r="BU140" s="236"/>
      <c r="BV140" s="236"/>
      <c r="BW140" s="236"/>
      <c r="BX140" s="236"/>
      <c r="BY140" s="236"/>
      <c r="BZ140" s="236"/>
      <c r="CA140" s="236"/>
      <c r="CB140" s="236"/>
      <c r="CC140" s="236"/>
      <c r="CD140" s="236"/>
      <c r="CE140" s="236"/>
      <c r="CF140" s="236"/>
      <c r="CG140" s="236"/>
      <c r="CH140" s="236"/>
      <c r="CI140" s="236"/>
      <c r="CJ140" s="236"/>
    </row>
    <row r="141" spans="1:88" ht="15.75" customHeight="1">
      <c r="A141" s="228"/>
      <c r="B141" s="236"/>
      <c r="C141" s="236"/>
      <c r="D141" s="236"/>
      <c r="E141" s="236"/>
      <c r="F141" s="236"/>
      <c r="G141" s="236"/>
      <c r="H141" s="236"/>
      <c r="I141" s="236"/>
      <c r="J141" s="236"/>
      <c r="K141" s="236"/>
      <c r="L141" s="236"/>
      <c r="M141" s="236"/>
      <c r="N141" s="236"/>
      <c r="O141" s="234"/>
      <c r="P141" s="234"/>
      <c r="Q141" s="235"/>
      <c r="R141" s="235"/>
      <c r="S141" s="235"/>
      <c r="T141" s="235"/>
      <c r="U141" s="235"/>
      <c r="V141" s="235"/>
      <c r="W141" s="235"/>
      <c r="X141" s="235"/>
      <c r="Y141" s="235"/>
      <c r="Z141" s="235"/>
      <c r="AA141" s="235"/>
      <c r="AB141" s="235"/>
      <c r="AC141" s="235"/>
      <c r="AD141" s="235"/>
      <c r="AE141" s="235"/>
      <c r="AF141" s="235"/>
      <c r="AG141" s="235"/>
      <c r="AH141" s="235"/>
      <c r="AI141" s="235"/>
      <c r="AJ141" s="235"/>
      <c r="AK141" s="235"/>
      <c r="AL141" s="235"/>
      <c r="AM141" s="235"/>
      <c r="AN141" s="235"/>
      <c r="AO141" s="235"/>
      <c r="AP141" s="235"/>
      <c r="AQ141" s="235"/>
      <c r="AR141" s="235"/>
      <c r="AS141" s="236"/>
      <c r="AT141" s="236"/>
      <c r="AU141" s="236"/>
      <c r="AV141" s="236"/>
      <c r="AW141" s="236"/>
      <c r="AX141" s="236"/>
      <c r="AY141" s="236"/>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c r="BT141" s="236"/>
      <c r="BU141" s="236"/>
      <c r="BV141" s="236"/>
      <c r="BW141" s="236"/>
      <c r="BX141" s="236"/>
      <c r="BY141" s="236"/>
      <c r="BZ141" s="236"/>
      <c r="CA141" s="236"/>
      <c r="CB141" s="236"/>
      <c r="CC141" s="236"/>
      <c r="CD141" s="236"/>
      <c r="CE141" s="236"/>
      <c r="CF141" s="236"/>
      <c r="CG141" s="236"/>
      <c r="CH141" s="236"/>
      <c r="CI141" s="236"/>
      <c r="CJ141" s="236"/>
    </row>
    <row r="142" spans="1:88" ht="15.75" customHeight="1">
      <c r="A142" s="228"/>
      <c r="B142" s="236"/>
      <c r="C142" s="236"/>
      <c r="D142" s="236"/>
      <c r="E142" s="236"/>
      <c r="F142" s="236"/>
      <c r="G142" s="236"/>
      <c r="H142" s="236"/>
      <c r="I142" s="236"/>
      <c r="J142" s="236"/>
      <c r="K142" s="236"/>
      <c r="L142" s="236"/>
      <c r="M142" s="236"/>
      <c r="N142" s="236"/>
      <c r="O142" s="234"/>
      <c r="P142" s="234"/>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Q142" s="235"/>
      <c r="AR142" s="235"/>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c r="BT142" s="236"/>
      <c r="BU142" s="236"/>
      <c r="BV142" s="236"/>
      <c r="BW142" s="236"/>
      <c r="BX142" s="236"/>
      <c r="BY142" s="236"/>
      <c r="BZ142" s="236"/>
      <c r="CA142" s="236"/>
      <c r="CB142" s="236"/>
      <c r="CC142" s="236"/>
      <c r="CD142" s="236"/>
      <c r="CE142" s="236"/>
      <c r="CF142" s="236"/>
      <c r="CG142" s="236"/>
      <c r="CH142" s="236"/>
      <c r="CI142" s="236"/>
      <c r="CJ142" s="236"/>
    </row>
    <row r="143" spans="1:88" ht="15.75" customHeight="1">
      <c r="A143" s="228"/>
      <c r="B143" s="236"/>
      <c r="C143" s="236"/>
      <c r="D143" s="236"/>
      <c r="E143" s="236"/>
      <c r="F143" s="236"/>
      <c r="G143" s="236"/>
      <c r="H143" s="236"/>
      <c r="I143" s="236"/>
      <c r="J143" s="236"/>
      <c r="K143" s="236"/>
      <c r="L143" s="236"/>
      <c r="M143" s="236"/>
      <c r="N143" s="236"/>
      <c r="O143" s="234"/>
      <c r="P143" s="234"/>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c r="BT143" s="236"/>
      <c r="BU143" s="236"/>
      <c r="BV143" s="236"/>
      <c r="BW143" s="236"/>
      <c r="BX143" s="236"/>
      <c r="BY143" s="236"/>
      <c r="BZ143" s="236"/>
      <c r="CA143" s="236"/>
      <c r="CB143" s="236"/>
      <c r="CC143" s="236"/>
      <c r="CD143" s="236"/>
      <c r="CE143" s="236"/>
      <c r="CF143" s="236"/>
      <c r="CG143" s="236"/>
      <c r="CH143" s="236"/>
      <c r="CI143" s="236"/>
      <c r="CJ143" s="236"/>
    </row>
    <row r="144" spans="1:88" ht="15.75" customHeight="1">
      <c r="A144" s="228"/>
      <c r="B144" s="236"/>
      <c r="C144" s="236"/>
      <c r="D144" s="236"/>
      <c r="E144" s="236"/>
      <c r="F144" s="236"/>
      <c r="G144" s="236"/>
      <c r="H144" s="236"/>
      <c r="I144" s="236"/>
      <c r="J144" s="236"/>
      <c r="K144" s="236"/>
      <c r="L144" s="236"/>
      <c r="M144" s="236"/>
      <c r="N144" s="236"/>
      <c r="O144" s="234"/>
      <c r="P144" s="234"/>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c r="BT144" s="236"/>
      <c r="BU144" s="236"/>
      <c r="BV144" s="236"/>
      <c r="BW144" s="236"/>
      <c r="BX144" s="236"/>
      <c r="BY144" s="236"/>
      <c r="BZ144" s="236"/>
      <c r="CA144" s="236"/>
      <c r="CB144" s="236"/>
      <c r="CC144" s="236"/>
      <c r="CD144" s="236"/>
      <c r="CE144" s="236"/>
      <c r="CF144" s="236"/>
      <c r="CG144" s="236"/>
      <c r="CH144" s="236"/>
      <c r="CI144" s="236"/>
      <c r="CJ144" s="236"/>
    </row>
    <row r="145" spans="1:88" ht="15.75" customHeight="1">
      <c r="A145" s="228"/>
      <c r="B145" s="236"/>
      <c r="C145" s="236"/>
      <c r="D145" s="236"/>
      <c r="E145" s="236"/>
      <c r="F145" s="236"/>
      <c r="G145" s="236"/>
      <c r="H145" s="236"/>
      <c r="I145" s="236"/>
      <c r="J145" s="236"/>
      <c r="K145" s="236"/>
      <c r="L145" s="236"/>
      <c r="M145" s="236"/>
      <c r="N145" s="236"/>
      <c r="O145" s="234"/>
      <c r="P145" s="234"/>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c r="BT145" s="236"/>
      <c r="BU145" s="236"/>
      <c r="BV145" s="236"/>
      <c r="BW145" s="236"/>
      <c r="BX145" s="236"/>
      <c r="BY145" s="236"/>
      <c r="BZ145" s="236"/>
      <c r="CA145" s="236"/>
      <c r="CB145" s="236"/>
      <c r="CC145" s="236"/>
      <c r="CD145" s="236"/>
      <c r="CE145" s="236"/>
      <c r="CF145" s="236"/>
      <c r="CG145" s="236"/>
      <c r="CH145" s="236"/>
      <c r="CI145" s="236"/>
      <c r="CJ145" s="236"/>
    </row>
    <row r="146" spans="1:88" ht="15.75" customHeight="1">
      <c r="A146" s="228"/>
      <c r="B146" s="236"/>
      <c r="C146" s="236"/>
      <c r="D146" s="236"/>
      <c r="E146" s="236"/>
      <c r="F146" s="236"/>
      <c r="G146" s="236"/>
      <c r="H146" s="236"/>
      <c r="I146" s="236"/>
      <c r="J146" s="236"/>
      <c r="K146" s="236"/>
      <c r="L146" s="236"/>
      <c r="M146" s="236"/>
      <c r="N146" s="236"/>
      <c r="O146" s="234"/>
      <c r="P146" s="234"/>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c r="BT146" s="236"/>
      <c r="BU146" s="236"/>
      <c r="BV146" s="236"/>
      <c r="BW146" s="236"/>
      <c r="BX146" s="236"/>
      <c r="BY146" s="236"/>
      <c r="BZ146" s="236"/>
      <c r="CA146" s="236"/>
      <c r="CB146" s="236"/>
      <c r="CC146" s="236"/>
      <c r="CD146" s="236"/>
      <c r="CE146" s="236"/>
      <c r="CF146" s="236"/>
      <c r="CG146" s="236"/>
      <c r="CH146" s="236"/>
      <c r="CI146" s="236"/>
      <c r="CJ146" s="236"/>
    </row>
    <row r="147" spans="1:88" ht="15.75" customHeight="1">
      <c r="A147" s="228"/>
      <c r="B147" s="236"/>
      <c r="C147" s="236"/>
      <c r="D147" s="236"/>
      <c r="E147" s="236"/>
      <c r="F147" s="236"/>
      <c r="G147" s="236"/>
      <c r="H147" s="236"/>
      <c r="I147" s="236"/>
      <c r="J147" s="236"/>
      <c r="K147" s="236"/>
      <c r="L147" s="236"/>
      <c r="M147" s="236"/>
      <c r="N147" s="236"/>
      <c r="O147" s="234"/>
      <c r="P147" s="234"/>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c r="BT147" s="236"/>
      <c r="BU147" s="236"/>
      <c r="BV147" s="236"/>
      <c r="BW147" s="236"/>
      <c r="BX147" s="236"/>
      <c r="BY147" s="236"/>
      <c r="BZ147" s="236"/>
      <c r="CA147" s="236"/>
      <c r="CB147" s="236"/>
      <c r="CC147" s="236"/>
      <c r="CD147" s="236"/>
      <c r="CE147" s="236"/>
      <c r="CF147" s="236"/>
      <c r="CG147" s="236"/>
      <c r="CH147" s="236"/>
      <c r="CI147" s="236"/>
      <c r="CJ147" s="236"/>
    </row>
    <row r="148" spans="1:88" ht="15.75" customHeight="1">
      <c r="A148" s="228"/>
      <c r="B148" s="236"/>
      <c r="C148" s="236"/>
      <c r="D148" s="236"/>
      <c r="E148" s="236"/>
      <c r="F148" s="236"/>
      <c r="G148" s="236"/>
      <c r="H148" s="236"/>
      <c r="I148" s="236"/>
      <c r="J148" s="236"/>
      <c r="K148" s="236"/>
      <c r="L148" s="236"/>
      <c r="M148" s="236"/>
      <c r="N148" s="236"/>
      <c r="O148" s="234"/>
      <c r="P148" s="234"/>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c r="BT148" s="236"/>
      <c r="BU148" s="236"/>
      <c r="BV148" s="236"/>
      <c r="BW148" s="236"/>
      <c r="BX148" s="236"/>
      <c r="BY148" s="236"/>
      <c r="BZ148" s="236"/>
      <c r="CA148" s="236"/>
      <c r="CB148" s="236"/>
      <c r="CC148" s="236"/>
      <c r="CD148" s="236"/>
      <c r="CE148" s="236"/>
      <c r="CF148" s="236"/>
      <c r="CG148" s="236"/>
      <c r="CH148" s="236"/>
      <c r="CI148" s="236"/>
      <c r="CJ148" s="236"/>
    </row>
    <row r="149" spans="1:88" ht="15.75" customHeight="1">
      <c r="A149" s="228"/>
      <c r="B149" s="236"/>
      <c r="C149" s="236"/>
      <c r="D149" s="236"/>
      <c r="E149" s="236"/>
      <c r="F149" s="236"/>
      <c r="G149" s="236"/>
      <c r="H149" s="236"/>
      <c r="I149" s="236"/>
      <c r="J149" s="236"/>
      <c r="K149" s="236"/>
      <c r="L149" s="236"/>
      <c r="M149" s="236"/>
      <c r="N149" s="236"/>
      <c r="O149" s="234"/>
      <c r="P149" s="234"/>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c r="BT149" s="236"/>
      <c r="BU149" s="236"/>
      <c r="BV149" s="236"/>
      <c r="BW149" s="236"/>
      <c r="BX149" s="236"/>
      <c r="BY149" s="236"/>
      <c r="BZ149" s="236"/>
      <c r="CA149" s="236"/>
      <c r="CB149" s="236"/>
      <c r="CC149" s="236"/>
      <c r="CD149" s="236"/>
      <c r="CE149" s="236"/>
      <c r="CF149" s="236"/>
      <c r="CG149" s="236"/>
      <c r="CH149" s="236"/>
      <c r="CI149" s="236"/>
      <c r="CJ149" s="236"/>
    </row>
    <row r="150" spans="1:88" ht="15.75" customHeight="1">
      <c r="A150" s="228"/>
      <c r="B150" s="236"/>
      <c r="C150" s="236"/>
      <c r="D150" s="236"/>
      <c r="E150" s="236"/>
      <c r="F150" s="236"/>
      <c r="G150" s="236"/>
      <c r="H150" s="236"/>
      <c r="I150" s="236"/>
      <c r="J150" s="236"/>
      <c r="K150" s="236"/>
      <c r="L150" s="236"/>
      <c r="M150" s="236"/>
      <c r="N150" s="236"/>
      <c r="O150" s="234"/>
      <c r="P150" s="234"/>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c r="BT150" s="236"/>
      <c r="BU150" s="236"/>
      <c r="BV150" s="236"/>
      <c r="BW150" s="236"/>
      <c r="BX150" s="236"/>
      <c r="BY150" s="236"/>
      <c r="BZ150" s="236"/>
      <c r="CA150" s="236"/>
      <c r="CB150" s="236"/>
      <c r="CC150" s="236"/>
      <c r="CD150" s="236"/>
      <c r="CE150" s="236"/>
      <c r="CF150" s="236"/>
      <c r="CG150" s="236"/>
      <c r="CH150" s="236"/>
      <c r="CI150" s="236"/>
      <c r="CJ150" s="236"/>
    </row>
    <row r="151" spans="1:88" ht="15.75" customHeight="1">
      <c r="A151" s="228"/>
      <c r="B151" s="236"/>
      <c r="C151" s="236"/>
      <c r="D151" s="236"/>
      <c r="E151" s="236"/>
      <c r="F151" s="236"/>
      <c r="G151" s="236"/>
      <c r="H151" s="236"/>
      <c r="I151" s="236"/>
      <c r="J151" s="236"/>
      <c r="K151" s="236"/>
      <c r="L151" s="236"/>
      <c r="M151" s="236"/>
      <c r="N151" s="236"/>
      <c r="O151" s="234"/>
      <c r="P151" s="234"/>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c r="BT151" s="236"/>
      <c r="BU151" s="236"/>
      <c r="BV151" s="236"/>
      <c r="BW151" s="236"/>
      <c r="BX151" s="236"/>
      <c r="BY151" s="236"/>
      <c r="BZ151" s="236"/>
      <c r="CA151" s="236"/>
      <c r="CB151" s="236"/>
      <c r="CC151" s="236"/>
      <c r="CD151" s="236"/>
      <c r="CE151" s="236"/>
      <c r="CF151" s="236"/>
      <c r="CG151" s="236"/>
      <c r="CH151" s="236"/>
      <c r="CI151" s="236"/>
      <c r="CJ151" s="236"/>
    </row>
    <row r="152" spans="1:88" ht="15.75" customHeight="1">
      <c r="A152" s="228"/>
      <c r="B152" s="236"/>
      <c r="C152" s="236"/>
      <c r="D152" s="236"/>
      <c r="E152" s="236"/>
      <c r="F152" s="236"/>
      <c r="G152" s="236"/>
      <c r="H152" s="236"/>
      <c r="I152" s="236"/>
      <c r="J152" s="236"/>
      <c r="K152" s="236"/>
      <c r="L152" s="236"/>
      <c r="M152" s="236"/>
      <c r="N152" s="236"/>
      <c r="O152" s="234"/>
      <c r="P152" s="234"/>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c r="BT152" s="236"/>
      <c r="BU152" s="236"/>
      <c r="BV152" s="236"/>
      <c r="BW152" s="236"/>
      <c r="BX152" s="236"/>
      <c r="BY152" s="236"/>
      <c r="BZ152" s="236"/>
      <c r="CA152" s="236"/>
      <c r="CB152" s="236"/>
      <c r="CC152" s="236"/>
      <c r="CD152" s="236"/>
      <c r="CE152" s="236"/>
      <c r="CF152" s="236"/>
      <c r="CG152" s="236"/>
      <c r="CH152" s="236"/>
      <c r="CI152" s="236"/>
      <c r="CJ152" s="236"/>
    </row>
    <row r="153" spans="1:88" ht="15.75" customHeight="1">
      <c r="A153" s="228"/>
      <c r="B153" s="236"/>
      <c r="C153" s="236"/>
      <c r="D153" s="236"/>
      <c r="E153" s="236"/>
      <c r="F153" s="236"/>
      <c r="G153" s="236"/>
      <c r="H153" s="236"/>
      <c r="I153" s="236"/>
      <c r="J153" s="236"/>
      <c r="K153" s="236"/>
      <c r="L153" s="236"/>
      <c r="M153" s="236"/>
      <c r="N153" s="236"/>
      <c r="O153" s="234"/>
      <c r="P153" s="234"/>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c r="BT153" s="236"/>
      <c r="BU153" s="236"/>
      <c r="BV153" s="236"/>
      <c r="BW153" s="236"/>
      <c r="BX153" s="236"/>
      <c r="BY153" s="236"/>
      <c r="BZ153" s="236"/>
      <c r="CA153" s="236"/>
      <c r="CB153" s="236"/>
      <c r="CC153" s="236"/>
      <c r="CD153" s="236"/>
      <c r="CE153" s="236"/>
      <c r="CF153" s="236"/>
      <c r="CG153" s="236"/>
      <c r="CH153" s="236"/>
      <c r="CI153" s="236"/>
      <c r="CJ153" s="236"/>
    </row>
    <row r="154" spans="1:88" ht="15.75" customHeight="1">
      <c r="A154" s="228"/>
      <c r="B154" s="236"/>
      <c r="C154" s="236"/>
      <c r="D154" s="236"/>
      <c r="E154" s="236"/>
      <c r="F154" s="236"/>
      <c r="G154" s="236"/>
      <c r="H154" s="236"/>
      <c r="I154" s="236"/>
      <c r="J154" s="236"/>
      <c r="K154" s="236"/>
      <c r="L154" s="236"/>
      <c r="M154" s="236"/>
      <c r="N154" s="236"/>
      <c r="O154" s="234"/>
      <c r="P154" s="234"/>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c r="BT154" s="236"/>
      <c r="BU154" s="236"/>
      <c r="BV154" s="236"/>
      <c r="BW154" s="236"/>
      <c r="BX154" s="236"/>
      <c r="BY154" s="236"/>
      <c r="BZ154" s="236"/>
      <c r="CA154" s="236"/>
      <c r="CB154" s="236"/>
      <c r="CC154" s="236"/>
      <c r="CD154" s="236"/>
      <c r="CE154" s="236"/>
      <c r="CF154" s="236"/>
      <c r="CG154" s="236"/>
      <c r="CH154" s="236"/>
      <c r="CI154" s="236"/>
      <c r="CJ154" s="236"/>
    </row>
    <row r="155" spans="1:88" ht="15.75" customHeight="1">
      <c r="A155" s="228"/>
      <c r="B155" s="236"/>
      <c r="C155" s="236"/>
      <c r="D155" s="236"/>
      <c r="E155" s="236"/>
      <c r="F155" s="236"/>
      <c r="G155" s="236"/>
      <c r="H155" s="236"/>
      <c r="I155" s="236"/>
      <c r="J155" s="236"/>
      <c r="K155" s="236"/>
      <c r="L155" s="236"/>
      <c r="M155" s="236"/>
      <c r="N155" s="236"/>
      <c r="O155" s="234"/>
      <c r="P155" s="234"/>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c r="BT155" s="236"/>
      <c r="BU155" s="236"/>
      <c r="BV155" s="236"/>
      <c r="BW155" s="236"/>
      <c r="BX155" s="236"/>
      <c r="BY155" s="236"/>
      <c r="BZ155" s="236"/>
      <c r="CA155" s="236"/>
      <c r="CB155" s="236"/>
      <c r="CC155" s="236"/>
      <c r="CD155" s="236"/>
      <c r="CE155" s="236"/>
      <c r="CF155" s="236"/>
      <c r="CG155" s="236"/>
      <c r="CH155" s="236"/>
      <c r="CI155" s="236"/>
      <c r="CJ155" s="236"/>
    </row>
    <row r="156" spans="1:88" ht="15.75" customHeight="1">
      <c r="A156" s="228"/>
      <c r="B156" s="236"/>
      <c r="C156" s="236"/>
      <c r="D156" s="236"/>
      <c r="E156" s="236"/>
      <c r="F156" s="236"/>
      <c r="G156" s="236"/>
      <c r="H156" s="236"/>
      <c r="I156" s="236"/>
      <c r="J156" s="236"/>
      <c r="K156" s="236"/>
      <c r="L156" s="236"/>
      <c r="M156" s="236"/>
      <c r="N156" s="236"/>
      <c r="O156" s="234"/>
      <c r="P156" s="234"/>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5"/>
      <c r="AR156" s="235"/>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c r="BT156" s="236"/>
      <c r="BU156" s="236"/>
      <c r="BV156" s="236"/>
      <c r="BW156" s="236"/>
      <c r="BX156" s="236"/>
      <c r="BY156" s="236"/>
      <c r="BZ156" s="236"/>
      <c r="CA156" s="236"/>
      <c r="CB156" s="236"/>
      <c r="CC156" s="236"/>
      <c r="CD156" s="236"/>
      <c r="CE156" s="236"/>
      <c r="CF156" s="236"/>
      <c r="CG156" s="236"/>
      <c r="CH156" s="236"/>
      <c r="CI156" s="236"/>
      <c r="CJ156" s="236"/>
    </row>
    <row r="157" spans="1:88" ht="15.75" customHeight="1">
      <c r="A157" s="228"/>
      <c r="B157" s="236"/>
      <c r="C157" s="236"/>
      <c r="D157" s="236"/>
      <c r="E157" s="236"/>
      <c r="F157" s="236"/>
      <c r="G157" s="236"/>
      <c r="H157" s="236"/>
      <c r="I157" s="236"/>
      <c r="J157" s="236"/>
      <c r="K157" s="236"/>
      <c r="L157" s="236"/>
      <c r="M157" s="236"/>
      <c r="N157" s="236"/>
      <c r="O157" s="234"/>
      <c r="P157" s="234"/>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5"/>
      <c r="AR157" s="235"/>
      <c r="AS157" s="236"/>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c r="BT157" s="236"/>
      <c r="BU157" s="236"/>
      <c r="BV157" s="236"/>
      <c r="BW157" s="236"/>
      <c r="BX157" s="236"/>
      <c r="BY157" s="236"/>
      <c r="BZ157" s="236"/>
      <c r="CA157" s="236"/>
      <c r="CB157" s="236"/>
      <c r="CC157" s="236"/>
      <c r="CD157" s="236"/>
      <c r="CE157" s="236"/>
      <c r="CF157" s="236"/>
      <c r="CG157" s="236"/>
      <c r="CH157" s="236"/>
      <c r="CI157" s="236"/>
      <c r="CJ157" s="236"/>
    </row>
    <row r="158" spans="1:88" ht="15.75" customHeight="1">
      <c r="A158" s="228"/>
      <c r="B158" s="236"/>
      <c r="C158" s="236"/>
      <c r="D158" s="236"/>
      <c r="E158" s="236"/>
      <c r="F158" s="236"/>
      <c r="G158" s="236"/>
      <c r="H158" s="236"/>
      <c r="I158" s="236"/>
      <c r="J158" s="236"/>
      <c r="K158" s="236"/>
      <c r="L158" s="236"/>
      <c r="M158" s="236"/>
      <c r="N158" s="236"/>
      <c r="O158" s="234"/>
      <c r="P158" s="234"/>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5"/>
      <c r="AR158" s="235"/>
      <c r="AS158" s="236"/>
      <c r="AT158" s="236"/>
      <c r="AU158" s="236"/>
      <c r="AV158" s="236"/>
      <c r="AW158" s="236"/>
      <c r="AX158" s="236"/>
      <c r="AY158" s="236"/>
      <c r="AZ158" s="236"/>
      <c r="BA158" s="236"/>
      <c r="BB158" s="236"/>
      <c r="BC158" s="236"/>
      <c r="BD158" s="236"/>
      <c r="BE158" s="236"/>
      <c r="BF158" s="236"/>
      <c r="BG158" s="236"/>
      <c r="BH158" s="236"/>
      <c r="BI158" s="236"/>
      <c r="BJ158" s="236"/>
      <c r="BK158" s="236"/>
      <c r="BL158" s="236"/>
      <c r="BM158" s="236"/>
      <c r="BN158" s="236"/>
      <c r="BO158" s="236"/>
      <c r="BP158" s="236"/>
      <c r="BQ158" s="236"/>
      <c r="BR158" s="236"/>
      <c r="BS158" s="236"/>
      <c r="BT158" s="236"/>
      <c r="BU158" s="236"/>
      <c r="BV158" s="236"/>
      <c r="BW158" s="236"/>
      <c r="BX158" s="236"/>
      <c r="BY158" s="236"/>
      <c r="BZ158" s="236"/>
      <c r="CA158" s="236"/>
      <c r="CB158" s="236"/>
      <c r="CC158" s="236"/>
      <c r="CD158" s="236"/>
      <c r="CE158" s="236"/>
      <c r="CF158" s="236"/>
      <c r="CG158" s="236"/>
      <c r="CH158" s="236"/>
      <c r="CI158" s="236"/>
      <c r="CJ158" s="236"/>
    </row>
    <row r="159" spans="1:88" ht="15.75" customHeight="1">
      <c r="A159" s="228"/>
      <c r="B159" s="236"/>
      <c r="C159" s="236"/>
      <c r="D159" s="236"/>
      <c r="E159" s="236"/>
      <c r="F159" s="236"/>
      <c r="G159" s="236"/>
      <c r="H159" s="236"/>
      <c r="I159" s="236"/>
      <c r="J159" s="236"/>
      <c r="K159" s="236"/>
      <c r="L159" s="236"/>
      <c r="M159" s="236"/>
      <c r="N159" s="236"/>
      <c r="O159" s="234"/>
      <c r="P159" s="234"/>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5"/>
      <c r="AR159" s="235"/>
      <c r="AS159" s="236"/>
      <c r="AT159" s="236"/>
      <c r="AU159" s="236"/>
      <c r="AV159" s="236"/>
      <c r="AW159" s="236"/>
      <c r="AX159" s="236"/>
      <c r="AY159" s="236"/>
      <c r="AZ159" s="236"/>
      <c r="BA159" s="236"/>
      <c r="BB159" s="236"/>
      <c r="BC159" s="236"/>
      <c r="BD159" s="236"/>
      <c r="BE159" s="236"/>
      <c r="BF159" s="236"/>
      <c r="BG159" s="236"/>
      <c r="BH159" s="236"/>
      <c r="BI159" s="236"/>
      <c r="BJ159" s="236"/>
      <c r="BK159" s="236"/>
      <c r="BL159" s="236"/>
      <c r="BM159" s="236"/>
      <c r="BN159" s="236"/>
      <c r="BO159" s="236"/>
      <c r="BP159" s="236"/>
      <c r="BQ159" s="236"/>
      <c r="BR159" s="236"/>
      <c r="BS159" s="236"/>
      <c r="BT159" s="236"/>
      <c r="BU159" s="236"/>
      <c r="BV159" s="236"/>
      <c r="BW159" s="236"/>
      <c r="BX159" s="236"/>
      <c r="BY159" s="236"/>
      <c r="BZ159" s="236"/>
      <c r="CA159" s="236"/>
      <c r="CB159" s="236"/>
      <c r="CC159" s="236"/>
      <c r="CD159" s="236"/>
      <c r="CE159" s="236"/>
      <c r="CF159" s="236"/>
      <c r="CG159" s="236"/>
      <c r="CH159" s="236"/>
      <c r="CI159" s="236"/>
      <c r="CJ159" s="236"/>
    </row>
    <row r="160" spans="1:88" ht="15.75" customHeight="1">
      <c r="A160" s="228"/>
      <c r="B160" s="236"/>
      <c r="C160" s="236"/>
      <c r="D160" s="236"/>
      <c r="E160" s="236"/>
      <c r="F160" s="236"/>
      <c r="G160" s="236"/>
      <c r="H160" s="236"/>
      <c r="I160" s="236"/>
      <c r="J160" s="236"/>
      <c r="K160" s="236"/>
      <c r="L160" s="236"/>
      <c r="M160" s="236"/>
      <c r="N160" s="236"/>
      <c r="O160" s="234"/>
      <c r="P160" s="234"/>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5"/>
      <c r="AR160" s="235"/>
      <c r="AS160" s="236"/>
      <c r="AT160" s="236"/>
      <c r="AU160" s="236"/>
      <c r="AV160" s="236"/>
      <c r="AW160" s="236"/>
      <c r="AX160" s="236"/>
      <c r="AY160" s="236"/>
      <c r="AZ160" s="236"/>
      <c r="BA160" s="236"/>
      <c r="BB160" s="236"/>
      <c r="BC160" s="236"/>
      <c r="BD160" s="236"/>
      <c r="BE160" s="236"/>
      <c r="BF160" s="236"/>
      <c r="BG160" s="236"/>
      <c r="BH160" s="236"/>
      <c r="BI160" s="236"/>
      <c r="BJ160" s="236"/>
      <c r="BK160" s="236"/>
      <c r="BL160" s="236"/>
      <c r="BM160" s="236"/>
      <c r="BN160" s="236"/>
      <c r="BO160" s="236"/>
      <c r="BP160" s="236"/>
      <c r="BQ160" s="236"/>
      <c r="BR160" s="236"/>
      <c r="BS160" s="236"/>
      <c r="BT160" s="236"/>
      <c r="BU160" s="236"/>
      <c r="BV160" s="236"/>
      <c r="BW160" s="236"/>
      <c r="BX160" s="236"/>
      <c r="BY160" s="236"/>
      <c r="BZ160" s="236"/>
      <c r="CA160" s="236"/>
      <c r="CB160" s="236"/>
      <c r="CC160" s="236"/>
      <c r="CD160" s="236"/>
      <c r="CE160" s="236"/>
      <c r="CF160" s="236"/>
      <c r="CG160" s="236"/>
      <c r="CH160" s="236"/>
      <c r="CI160" s="236"/>
      <c r="CJ160" s="236"/>
    </row>
    <row r="161" spans="1:88" ht="15.75" customHeight="1">
      <c r="A161" s="228"/>
      <c r="B161" s="236"/>
      <c r="C161" s="236"/>
      <c r="D161" s="236"/>
      <c r="E161" s="236"/>
      <c r="F161" s="236"/>
      <c r="G161" s="236"/>
      <c r="H161" s="236"/>
      <c r="I161" s="236"/>
      <c r="J161" s="236"/>
      <c r="K161" s="236"/>
      <c r="L161" s="236"/>
      <c r="M161" s="236"/>
      <c r="N161" s="236"/>
      <c r="O161" s="234"/>
      <c r="P161" s="234"/>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5"/>
      <c r="AR161" s="235"/>
      <c r="AS161" s="236"/>
      <c r="AT161" s="236"/>
      <c r="AU161" s="236"/>
      <c r="AV161" s="236"/>
      <c r="AW161" s="236"/>
      <c r="AX161" s="236"/>
      <c r="AY161" s="236"/>
      <c r="AZ161" s="236"/>
      <c r="BA161" s="236"/>
      <c r="BB161" s="236"/>
      <c r="BC161" s="236"/>
      <c r="BD161" s="236"/>
      <c r="BE161" s="236"/>
      <c r="BF161" s="236"/>
      <c r="BG161" s="236"/>
      <c r="BH161" s="236"/>
      <c r="BI161" s="236"/>
      <c r="BJ161" s="236"/>
      <c r="BK161" s="236"/>
      <c r="BL161" s="236"/>
      <c r="BM161" s="236"/>
      <c r="BN161" s="236"/>
      <c r="BO161" s="236"/>
      <c r="BP161" s="236"/>
      <c r="BQ161" s="236"/>
      <c r="BR161" s="236"/>
      <c r="BS161" s="236"/>
      <c r="BT161" s="236"/>
      <c r="BU161" s="236"/>
      <c r="BV161" s="236"/>
      <c r="BW161" s="236"/>
      <c r="BX161" s="236"/>
      <c r="BY161" s="236"/>
      <c r="BZ161" s="236"/>
      <c r="CA161" s="236"/>
      <c r="CB161" s="236"/>
      <c r="CC161" s="236"/>
      <c r="CD161" s="236"/>
      <c r="CE161" s="236"/>
      <c r="CF161" s="236"/>
      <c r="CG161" s="236"/>
      <c r="CH161" s="236"/>
      <c r="CI161" s="236"/>
      <c r="CJ161" s="236"/>
    </row>
    <row r="162" spans="1:88" ht="15.75" customHeight="1">
      <c r="A162" s="228"/>
      <c r="B162" s="236"/>
      <c r="C162" s="236"/>
      <c r="D162" s="236"/>
      <c r="E162" s="236"/>
      <c r="F162" s="236"/>
      <c r="G162" s="236"/>
      <c r="H162" s="236"/>
      <c r="I162" s="236"/>
      <c r="J162" s="236"/>
      <c r="K162" s="236"/>
      <c r="L162" s="236"/>
      <c r="M162" s="236"/>
      <c r="N162" s="236"/>
      <c r="O162" s="234"/>
      <c r="P162" s="234"/>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5"/>
      <c r="AR162" s="235"/>
      <c r="AS162" s="236"/>
      <c r="AT162" s="236"/>
      <c r="AU162" s="236"/>
      <c r="AV162" s="236"/>
      <c r="AW162" s="236"/>
      <c r="AX162" s="236"/>
      <c r="AY162" s="236"/>
      <c r="AZ162" s="236"/>
      <c r="BA162" s="236"/>
      <c r="BB162" s="236"/>
      <c r="BC162" s="236"/>
      <c r="BD162" s="236"/>
      <c r="BE162" s="236"/>
      <c r="BF162" s="236"/>
      <c r="BG162" s="236"/>
      <c r="BH162" s="236"/>
      <c r="BI162" s="236"/>
      <c r="BJ162" s="236"/>
      <c r="BK162" s="236"/>
      <c r="BL162" s="236"/>
      <c r="BM162" s="236"/>
      <c r="BN162" s="236"/>
      <c r="BO162" s="236"/>
      <c r="BP162" s="236"/>
      <c r="BQ162" s="236"/>
      <c r="BR162" s="236"/>
      <c r="BS162" s="236"/>
      <c r="BT162" s="236"/>
      <c r="BU162" s="236"/>
      <c r="BV162" s="236"/>
      <c r="BW162" s="236"/>
      <c r="BX162" s="236"/>
      <c r="BY162" s="236"/>
      <c r="BZ162" s="236"/>
      <c r="CA162" s="236"/>
      <c r="CB162" s="236"/>
      <c r="CC162" s="236"/>
      <c r="CD162" s="236"/>
      <c r="CE162" s="236"/>
      <c r="CF162" s="236"/>
      <c r="CG162" s="236"/>
      <c r="CH162" s="236"/>
      <c r="CI162" s="236"/>
      <c r="CJ162" s="236"/>
    </row>
    <row r="163" spans="1:88" ht="15.75" customHeight="1">
      <c r="A163" s="228"/>
      <c r="B163" s="236"/>
      <c r="C163" s="236"/>
      <c r="D163" s="236"/>
      <c r="E163" s="236"/>
      <c r="F163" s="236"/>
      <c r="G163" s="236"/>
      <c r="H163" s="236"/>
      <c r="I163" s="236"/>
      <c r="J163" s="236"/>
      <c r="K163" s="236"/>
      <c r="L163" s="236"/>
      <c r="M163" s="236"/>
      <c r="N163" s="236"/>
      <c r="O163" s="234"/>
      <c r="P163" s="234"/>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5"/>
      <c r="AR163" s="235"/>
      <c r="AS163" s="236"/>
      <c r="AT163" s="236"/>
      <c r="AU163" s="236"/>
      <c r="AV163" s="236"/>
      <c r="AW163" s="236"/>
      <c r="AX163" s="236"/>
      <c r="AY163" s="236"/>
      <c r="AZ163" s="236"/>
      <c r="BA163" s="236"/>
      <c r="BB163" s="236"/>
      <c r="BC163" s="236"/>
      <c r="BD163" s="236"/>
      <c r="BE163" s="236"/>
      <c r="BF163" s="236"/>
      <c r="BG163" s="236"/>
      <c r="BH163" s="236"/>
      <c r="BI163" s="236"/>
      <c r="BJ163" s="236"/>
      <c r="BK163" s="236"/>
      <c r="BL163" s="236"/>
      <c r="BM163" s="236"/>
      <c r="BN163" s="236"/>
      <c r="BO163" s="236"/>
      <c r="BP163" s="236"/>
      <c r="BQ163" s="236"/>
      <c r="BR163" s="236"/>
      <c r="BS163" s="236"/>
      <c r="BT163" s="236"/>
      <c r="BU163" s="236"/>
      <c r="BV163" s="236"/>
      <c r="BW163" s="236"/>
      <c r="BX163" s="236"/>
      <c r="BY163" s="236"/>
      <c r="BZ163" s="236"/>
      <c r="CA163" s="236"/>
      <c r="CB163" s="236"/>
      <c r="CC163" s="236"/>
      <c r="CD163" s="236"/>
      <c r="CE163" s="236"/>
      <c r="CF163" s="236"/>
      <c r="CG163" s="236"/>
      <c r="CH163" s="236"/>
      <c r="CI163" s="236"/>
      <c r="CJ163" s="236"/>
    </row>
    <row r="164" spans="1:88" ht="15.75" customHeight="1">
      <c r="A164" s="228"/>
      <c r="B164" s="236"/>
      <c r="C164" s="236"/>
      <c r="D164" s="236"/>
      <c r="E164" s="236"/>
      <c r="F164" s="236"/>
      <c r="G164" s="236"/>
      <c r="H164" s="236"/>
      <c r="I164" s="236"/>
      <c r="J164" s="236"/>
      <c r="K164" s="236"/>
      <c r="L164" s="236"/>
      <c r="M164" s="236"/>
      <c r="N164" s="236"/>
      <c r="O164" s="234"/>
      <c r="P164" s="234"/>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5"/>
      <c r="AR164" s="235"/>
      <c r="AS164" s="236"/>
      <c r="AT164" s="236"/>
      <c r="AU164" s="236"/>
      <c r="AV164" s="236"/>
      <c r="AW164" s="236"/>
      <c r="AX164" s="236"/>
      <c r="AY164" s="236"/>
      <c r="AZ164" s="236"/>
      <c r="BA164" s="236"/>
      <c r="BB164" s="236"/>
      <c r="BC164" s="236"/>
      <c r="BD164" s="236"/>
      <c r="BE164" s="236"/>
      <c r="BF164" s="236"/>
      <c r="BG164" s="236"/>
      <c r="BH164" s="236"/>
      <c r="BI164" s="236"/>
      <c r="BJ164" s="236"/>
      <c r="BK164" s="236"/>
      <c r="BL164" s="236"/>
      <c r="BM164" s="236"/>
      <c r="BN164" s="236"/>
      <c r="BO164" s="236"/>
      <c r="BP164" s="236"/>
      <c r="BQ164" s="236"/>
      <c r="BR164" s="236"/>
      <c r="BS164" s="236"/>
      <c r="BT164" s="236"/>
      <c r="BU164" s="236"/>
      <c r="BV164" s="236"/>
      <c r="BW164" s="236"/>
      <c r="BX164" s="236"/>
      <c r="BY164" s="236"/>
      <c r="BZ164" s="236"/>
      <c r="CA164" s="236"/>
      <c r="CB164" s="236"/>
      <c r="CC164" s="236"/>
      <c r="CD164" s="236"/>
      <c r="CE164" s="236"/>
      <c r="CF164" s="236"/>
      <c r="CG164" s="236"/>
      <c r="CH164" s="236"/>
      <c r="CI164" s="236"/>
      <c r="CJ164" s="236"/>
    </row>
    <row r="165" spans="1:88" ht="15.75" customHeight="1">
      <c r="A165" s="228"/>
      <c r="B165" s="236"/>
      <c r="C165" s="236"/>
      <c r="D165" s="236"/>
      <c r="E165" s="236"/>
      <c r="F165" s="236"/>
      <c r="G165" s="236"/>
      <c r="H165" s="236"/>
      <c r="I165" s="236"/>
      <c r="J165" s="236"/>
      <c r="K165" s="236"/>
      <c r="L165" s="236"/>
      <c r="M165" s="236"/>
      <c r="N165" s="236"/>
      <c r="O165" s="234"/>
      <c r="P165" s="234"/>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5"/>
      <c r="AR165" s="235"/>
      <c r="AS165" s="236"/>
      <c r="AT165" s="236"/>
      <c r="AU165" s="236"/>
      <c r="AV165" s="236"/>
      <c r="AW165" s="236"/>
      <c r="AX165" s="236"/>
      <c r="AY165" s="236"/>
      <c r="AZ165" s="236"/>
      <c r="BA165" s="236"/>
      <c r="BB165" s="236"/>
      <c r="BC165" s="236"/>
      <c r="BD165" s="236"/>
      <c r="BE165" s="236"/>
      <c r="BF165" s="236"/>
      <c r="BG165" s="236"/>
      <c r="BH165" s="236"/>
      <c r="BI165" s="236"/>
      <c r="BJ165" s="236"/>
      <c r="BK165" s="236"/>
      <c r="BL165" s="236"/>
      <c r="BM165" s="236"/>
      <c r="BN165" s="236"/>
      <c r="BO165" s="236"/>
      <c r="BP165" s="236"/>
      <c r="BQ165" s="236"/>
      <c r="BR165" s="236"/>
      <c r="BS165" s="236"/>
      <c r="BT165" s="236"/>
      <c r="BU165" s="236"/>
      <c r="BV165" s="236"/>
      <c r="BW165" s="236"/>
      <c r="BX165" s="236"/>
      <c r="BY165" s="236"/>
      <c r="BZ165" s="236"/>
      <c r="CA165" s="236"/>
      <c r="CB165" s="236"/>
      <c r="CC165" s="236"/>
      <c r="CD165" s="236"/>
      <c r="CE165" s="236"/>
      <c r="CF165" s="236"/>
      <c r="CG165" s="236"/>
      <c r="CH165" s="236"/>
      <c r="CI165" s="236"/>
      <c r="CJ165" s="236"/>
    </row>
    <row r="166" spans="1:88" ht="15.75" customHeight="1">
      <c r="A166" s="228"/>
      <c r="B166" s="236"/>
      <c r="C166" s="236"/>
      <c r="D166" s="236"/>
      <c r="E166" s="236"/>
      <c r="F166" s="236"/>
      <c r="G166" s="236"/>
      <c r="H166" s="236"/>
      <c r="I166" s="236"/>
      <c r="J166" s="236"/>
      <c r="K166" s="236"/>
      <c r="L166" s="236"/>
      <c r="M166" s="236"/>
      <c r="N166" s="236"/>
      <c r="O166" s="234"/>
      <c r="P166" s="234"/>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5"/>
      <c r="AR166" s="235"/>
      <c r="AS166" s="236"/>
      <c r="AT166" s="236"/>
      <c r="AU166" s="236"/>
      <c r="AV166" s="236"/>
      <c r="AW166" s="236"/>
      <c r="AX166" s="236"/>
      <c r="AY166" s="236"/>
      <c r="AZ166" s="236"/>
      <c r="BA166" s="236"/>
      <c r="BB166" s="236"/>
      <c r="BC166" s="236"/>
      <c r="BD166" s="236"/>
      <c r="BE166" s="236"/>
      <c r="BF166" s="236"/>
      <c r="BG166" s="236"/>
      <c r="BH166" s="236"/>
      <c r="BI166" s="236"/>
      <c r="BJ166" s="236"/>
      <c r="BK166" s="236"/>
      <c r="BL166" s="236"/>
      <c r="BM166" s="236"/>
      <c r="BN166" s="236"/>
      <c r="BO166" s="236"/>
      <c r="BP166" s="236"/>
      <c r="BQ166" s="236"/>
      <c r="BR166" s="236"/>
      <c r="BS166" s="236"/>
      <c r="BT166" s="236"/>
      <c r="BU166" s="236"/>
      <c r="BV166" s="236"/>
      <c r="BW166" s="236"/>
      <c r="BX166" s="236"/>
      <c r="BY166" s="236"/>
      <c r="BZ166" s="236"/>
      <c r="CA166" s="236"/>
      <c r="CB166" s="236"/>
      <c r="CC166" s="236"/>
      <c r="CD166" s="236"/>
      <c r="CE166" s="236"/>
      <c r="CF166" s="236"/>
      <c r="CG166" s="236"/>
      <c r="CH166" s="236"/>
      <c r="CI166" s="236"/>
      <c r="CJ166" s="236"/>
    </row>
    <row r="167" spans="1:88" ht="15.75" customHeight="1">
      <c r="A167" s="228"/>
      <c r="B167" s="236"/>
      <c r="C167" s="236"/>
      <c r="D167" s="236"/>
      <c r="E167" s="236"/>
      <c r="F167" s="236"/>
      <c r="G167" s="236"/>
      <c r="H167" s="236"/>
      <c r="I167" s="236"/>
      <c r="J167" s="236"/>
      <c r="K167" s="236"/>
      <c r="L167" s="236"/>
      <c r="M167" s="236"/>
      <c r="N167" s="236"/>
      <c r="O167" s="234"/>
      <c r="P167" s="234"/>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5"/>
      <c r="AR167" s="235"/>
      <c r="AS167" s="236"/>
      <c r="AT167" s="236"/>
      <c r="AU167" s="236"/>
      <c r="AV167" s="236"/>
      <c r="AW167" s="236"/>
      <c r="AX167" s="236"/>
      <c r="AY167" s="236"/>
      <c r="AZ167" s="236"/>
      <c r="BA167" s="236"/>
      <c r="BB167" s="236"/>
      <c r="BC167" s="236"/>
      <c r="BD167" s="236"/>
      <c r="BE167" s="236"/>
      <c r="BF167" s="236"/>
      <c r="BG167" s="236"/>
      <c r="BH167" s="236"/>
      <c r="BI167" s="236"/>
      <c r="BJ167" s="236"/>
      <c r="BK167" s="236"/>
      <c r="BL167" s="236"/>
      <c r="BM167" s="236"/>
      <c r="BN167" s="236"/>
      <c r="BO167" s="236"/>
      <c r="BP167" s="236"/>
      <c r="BQ167" s="236"/>
      <c r="BR167" s="236"/>
      <c r="BS167" s="236"/>
      <c r="BT167" s="236"/>
      <c r="BU167" s="236"/>
      <c r="BV167" s="236"/>
      <c r="BW167" s="236"/>
      <c r="BX167" s="236"/>
      <c r="BY167" s="236"/>
      <c r="BZ167" s="236"/>
      <c r="CA167" s="236"/>
      <c r="CB167" s="236"/>
      <c r="CC167" s="236"/>
      <c r="CD167" s="236"/>
      <c r="CE167" s="236"/>
      <c r="CF167" s="236"/>
      <c r="CG167" s="236"/>
      <c r="CH167" s="236"/>
      <c r="CI167" s="236"/>
      <c r="CJ167" s="236"/>
    </row>
    <row r="168" spans="1:88" ht="15.75" customHeight="1">
      <c r="A168" s="228"/>
      <c r="B168" s="236"/>
      <c r="C168" s="236"/>
      <c r="D168" s="236"/>
      <c r="E168" s="236"/>
      <c r="F168" s="236"/>
      <c r="G168" s="236"/>
      <c r="H168" s="236"/>
      <c r="I168" s="236"/>
      <c r="J168" s="236"/>
      <c r="K168" s="236"/>
      <c r="L168" s="236"/>
      <c r="M168" s="236"/>
      <c r="N168" s="236"/>
      <c r="O168" s="234"/>
      <c r="P168" s="234"/>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5"/>
      <c r="AR168" s="235"/>
      <c r="AS168" s="236"/>
      <c r="AT168" s="236"/>
      <c r="AU168" s="236"/>
      <c r="AV168" s="236"/>
      <c r="AW168" s="236"/>
      <c r="AX168" s="236"/>
      <c r="AY168" s="236"/>
      <c r="AZ168" s="236"/>
      <c r="BA168" s="236"/>
      <c r="BB168" s="236"/>
      <c r="BC168" s="236"/>
      <c r="BD168" s="236"/>
      <c r="BE168" s="236"/>
      <c r="BF168" s="236"/>
      <c r="BG168" s="236"/>
      <c r="BH168" s="236"/>
      <c r="BI168" s="236"/>
      <c r="BJ168" s="236"/>
      <c r="BK168" s="236"/>
      <c r="BL168" s="236"/>
      <c r="BM168" s="236"/>
      <c r="BN168" s="236"/>
      <c r="BO168" s="236"/>
      <c r="BP168" s="236"/>
      <c r="BQ168" s="236"/>
      <c r="BR168" s="236"/>
      <c r="BS168" s="236"/>
      <c r="BT168" s="236"/>
      <c r="BU168" s="236"/>
      <c r="BV168" s="236"/>
      <c r="BW168" s="236"/>
      <c r="BX168" s="236"/>
      <c r="BY168" s="236"/>
      <c r="BZ168" s="236"/>
      <c r="CA168" s="236"/>
      <c r="CB168" s="236"/>
      <c r="CC168" s="236"/>
      <c r="CD168" s="236"/>
      <c r="CE168" s="236"/>
      <c r="CF168" s="236"/>
      <c r="CG168" s="236"/>
      <c r="CH168" s="236"/>
      <c r="CI168" s="236"/>
      <c r="CJ168" s="236"/>
    </row>
    <row r="169" spans="1:88" ht="15.75" customHeight="1">
      <c r="A169" s="228"/>
      <c r="B169" s="236"/>
      <c r="C169" s="236"/>
      <c r="D169" s="236"/>
      <c r="E169" s="236"/>
      <c r="F169" s="236"/>
      <c r="G169" s="236"/>
      <c r="H169" s="236"/>
      <c r="I169" s="236"/>
      <c r="J169" s="236"/>
      <c r="K169" s="236"/>
      <c r="L169" s="236"/>
      <c r="M169" s="236"/>
      <c r="N169" s="236"/>
      <c r="O169" s="234"/>
      <c r="P169" s="234"/>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5"/>
      <c r="AR169" s="235"/>
      <c r="AS169" s="236"/>
      <c r="AT169" s="236"/>
      <c r="AU169" s="236"/>
      <c r="AV169" s="236"/>
      <c r="AW169" s="236"/>
      <c r="AX169" s="236"/>
      <c r="AY169" s="236"/>
      <c r="AZ169" s="236"/>
      <c r="BA169" s="236"/>
      <c r="BB169" s="236"/>
      <c r="BC169" s="236"/>
      <c r="BD169" s="236"/>
      <c r="BE169" s="236"/>
      <c r="BF169" s="236"/>
      <c r="BG169" s="236"/>
      <c r="BH169" s="236"/>
      <c r="BI169" s="236"/>
      <c r="BJ169" s="236"/>
      <c r="BK169" s="236"/>
      <c r="BL169" s="236"/>
      <c r="BM169" s="236"/>
      <c r="BN169" s="236"/>
      <c r="BO169" s="236"/>
      <c r="BP169" s="236"/>
      <c r="BQ169" s="236"/>
      <c r="BR169" s="236"/>
      <c r="BS169" s="236"/>
      <c r="BT169" s="236"/>
      <c r="BU169" s="236"/>
      <c r="BV169" s="236"/>
      <c r="BW169" s="236"/>
      <c r="BX169" s="236"/>
      <c r="BY169" s="236"/>
      <c r="BZ169" s="236"/>
      <c r="CA169" s="236"/>
      <c r="CB169" s="236"/>
      <c r="CC169" s="236"/>
      <c r="CD169" s="236"/>
      <c r="CE169" s="236"/>
      <c r="CF169" s="236"/>
      <c r="CG169" s="236"/>
      <c r="CH169" s="236"/>
      <c r="CI169" s="236"/>
      <c r="CJ169" s="236"/>
    </row>
    <row r="170" spans="1:88" ht="15.75" customHeight="1">
      <c r="A170" s="228"/>
      <c r="B170" s="236"/>
      <c r="C170" s="236"/>
      <c r="D170" s="236"/>
      <c r="E170" s="236"/>
      <c r="F170" s="236"/>
      <c r="G170" s="236"/>
      <c r="H170" s="236"/>
      <c r="I170" s="236"/>
      <c r="J170" s="236"/>
      <c r="K170" s="236"/>
      <c r="L170" s="236"/>
      <c r="M170" s="236"/>
      <c r="N170" s="236"/>
      <c r="O170" s="234"/>
      <c r="P170" s="234"/>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5"/>
      <c r="AR170" s="235"/>
      <c r="AS170" s="236"/>
      <c r="AT170" s="236"/>
      <c r="AU170" s="236"/>
      <c r="AV170" s="236"/>
      <c r="AW170" s="236"/>
      <c r="AX170" s="236"/>
      <c r="AY170" s="236"/>
      <c r="AZ170" s="236"/>
      <c r="BA170" s="236"/>
      <c r="BB170" s="236"/>
      <c r="BC170" s="236"/>
      <c r="BD170" s="236"/>
      <c r="BE170" s="236"/>
      <c r="BF170" s="236"/>
      <c r="BG170" s="236"/>
      <c r="BH170" s="236"/>
      <c r="BI170" s="236"/>
      <c r="BJ170" s="236"/>
      <c r="BK170" s="236"/>
      <c r="BL170" s="236"/>
      <c r="BM170" s="236"/>
      <c r="BN170" s="236"/>
      <c r="BO170" s="236"/>
      <c r="BP170" s="236"/>
      <c r="BQ170" s="236"/>
      <c r="BR170" s="236"/>
      <c r="BS170" s="236"/>
      <c r="BT170" s="236"/>
      <c r="BU170" s="236"/>
      <c r="BV170" s="236"/>
      <c r="BW170" s="236"/>
      <c r="BX170" s="236"/>
      <c r="BY170" s="236"/>
      <c r="BZ170" s="236"/>
      <c r="CA170" s="236"/>
      <c r="CB170" s="236"/>
      <c r="CC170" s="236"/>
      <c r="CD170" s="236"/>
      <c r="CE170" s="236"/>
      <c r="CF170" s="236"/>
      <c r="CG170" s="236"/>
      <c r="CH170" s="236"/>
      <c r="CI170" s="236"/>
      <c r="CJ170" s="236"/>
    </row>
    <row r="171" spans="1:88" ht="15.75" customHeight="1">
      <c r="A171" s="228"/>
      <c r="B171" s="236"/>
      <c r="C171" s="236"/>
      <c r="D171" s="236"/>
      <c r="E171" s="236"/>
      <c r="F171" s="236"/>
      <c r="G171" s="236"/>
      <c r="H171" s="236"/>
      <c r="I171" s="236"/>
      <c r="J171" s="236"/>
      <c r="K171" s="236"/>
      <c r="L171" s="236"/>
      <c r="M171" s="236"/>
      <c r="N171" s="236"/>
      <c r="O171" s="234"/>
      <c r="P171" s="234"/>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5"/>
      <c r="AR171" s="235"/>
      <c r="AS171" s="236"/>
      <c r="AT171" s="236"/>
      <c r="AU171" s="236"/>
      <c r="AV171" s="236"/>
      <c r="AW171" s="236"/>
      <c r="AX171" s="236"/>
      <c r="AY171" s="236"/>
      <c r="AZ171" s="236"/>
      <c r="BA171" s="236"/>
      <c r="BB171" s="236"/>
      <c r="BC171" s="236"/>
      <c r="BD171" s="236"/>
      <c r="BE171" s="236"/>
      <c r="BF171" s="236"/>
      <c r="BG171" s="236"/>
      <c r="BH171" s="236"/>
      <c r="BI171" s="236"/>
      <c r="BJ171" s="236"/>
      <c r="BK171" s="236"/>
      <c r="BL171" s="236"/>
      <c r="BM171" s="236"/>
      <c r="BN171" s="236"/>
      <c r="BO171" s="236"/>
      <c r="BP171" s="236"/>
      <c r="BQ171" s="236"/>
      <c r="BR171" s="236"/>
      <c r="BS171" s="236"/>
      <c r="BT171" s="236"/>
      <c r="BU171" s="236"/>
      <c r="BV171" s="236"/>
      <c r="BW171" s="236"/>
      <c r="BX171" s="236"/>
      <c r="BY171" s="236"/>
      <c r="BZ171" s="236"/>
      <c r="CA171" s="236"/>
      <c r="CB171" s="236"/>
      <c r="CC171" s="236"/>
      <c r="CD171" s="236"/>
      <c r="CE171" s="236"/>
      <c r="CF171" s="236"/>
      <c r="CG171" s="236"/>
      <c r="CH171" s="236"/>
      <c r="CI171" s="236"/>
      <c r="CJ171" s="236"/>
    </row>
    <row r="172" spans="1:88" ht="15.75" customHeight="1">
      <c r="A172" s="228"/>
      <c r="B172" s="236"/>
      <c r="C172" s="236"/>
      <c r="D172" s="236"/>
      <c r="E172" s="236"/>
      <c r="F172" s="236"/>
      <c r="G172" s="236"/>
      <c r="H172" s="236"/>
      <c r="I172" s="236"/>
      <c r="J172" s="236"/>
      <c r="K172" s="236"/>
      <c r="L172" s="236"/>
      <c r="M172" s="236"/>
      <c r="N172" s="236"/>
      <c r="O172" s="234"/>
      <c r="P172" s="234"/>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5"/>
      <c r="AR172" s="235"/>
      <c r="AS172" s="236"/>
      <c r="AT172" s="236"/>
      <c r="AU172" s="236"/>
      <c r="AV172" s="236"/>
      <c r="AW172" s="236"/>
      <c r="AX172" s="236"/>
      <c r="AY172" s="236"/>
      <c r="AZ172" s="236"/>
      <c r="BA172" s="236"/>
      <c r="BB172" s="236"/>
      <c r="BC172" s="236"/>
      <c r="BD172" s="236"/>
      <c r="BE172" s="236"/>
      <c r="BF172" s="236"/>
      <c r="BG172" s="236"/>
      <c r="BH172" s="236"/>
      <c r="BI172" s="236"/>
      <c r="BJ172" s="236"/>
      <c r="BK172" s="236"/>
      <c r="BL172" s="236"/>
      <c r="BM172" s="236"/>
      <c r="BN172" s="236"/>
      <c r="BO172" s="236"/>
      <c r="BP172" s="236"/>
      <c r="BQ172" s="236"/>
      <c r="BR172" s="236"/>
      <c r="BS172" s="236"/>
      <c r="BT172" s="236"/>
      <c r="BU172" s="236"/>
      <c r="BV172" s="236"/>
      <c r="BW172" s="236"/>
      <c r="BX172" s="236"/>
      <c r="BY172" s="236"/>
      <c r="BZ172" s="236"/>
      <c r="CA172" s="236"/>
      <c r="CB172" s="236"/>
      <c r="CC172" s="236"/>
      <c r="CD172" s="236"/>
      <c r="CE172" s="236"/>
      <c r="CF172" s="236"/>
      <c r="CG172" s="236"/>
      <c r="CH172" s="236"/>
      <c r="CI172" s="236"/>
      <c r="CJ172" s="236"/>
    </row>
    <row r="173" spans="1:88" ht="15.75" customHeight="1">
      <c r="A173" s="228"/>
      <c r="B173" s="236"/>
      <c r="C173" s="236"/>
      <c r="D173" s="236"/>
      <c r="E173" s="236"/>
      <c r="F173" s="236"/>
      <c r="G173" s="236"/>
      <c r="H173" s="236"/>
      <c r="I173" s="236"/>
      <c r="J173" s="236"/>
      <c r="K173" s="236"/>
      <c r="L173" s="236"/>
      <c r="M173" s="236"/>
      <c r="N173" s="236"/>
      <c r="O173" s="234"/>
      <c r="P173" s="234"/>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5"/>
      <c r="AR173" s="235"/>
      <c r="AS173" s="236"/>
      <c r="AT173" s="236"/>
      <c r="AU173" s="236"/>
      <c r="AV173" s="236"/>
      <c r="AW173" s="236"/>
      <c r="AX173" s="236"/>
      <c r="AY173" s="236"/>
      <c r="AZ173" s="236"/>
      <c r="BA173" s="236"/>
      <c r="BB173" s="236"/>
      <c r="BC173" s="236"/>
      <c r="BD173" s="236"/>
      <c r="BE173" s="236"/>
      <c r="BF173" s="236"/>
      <c r="BG173" s="236"/>
      <c r="BH173" s="236"/>
      <c r="BI173" s="236"/>
      <c r="BJ173" s="236"/>
      <c r="BK173" s="236"/>
      <c r="BL173" s="236"/>
      <c r="BM173" s="236"/>
      <c r="BN173" s="236"/>
      <c r="BO173" s="236"/>
      <c r="BP173" s="236"/>
      <c r="BQ173" s="236"/>
      <c r="BR173" s="236"/>
      <c r="BS173" s="236"/>
      <c r="BT173" s="236"/>
      <c r="BU173" s="236"/>
      <c r="BV173" s="236"/>
      <c r="BW173" s="236"/>
      <c r="BX173" s="236"/>
      <c r="BY173" s="236"/>
      <c r="BZ173" s="236"/>
      <c r="CA173" s="236"/>
      <c r="CB173" s="236"/>
      <c r="CC173" s="236"/>
      <c r="CD173" s="236"/>
      <c r="CE173" s="236"/>
      <c r="CF173" s="236"/>
      <c r="CG173" s="236"/>
      <c r="CH173" s="236"/>
      <c r="CI173" s="236"/>
      <c r="CJ173" s="236"/>
    </row>
    <row r="174" spans="1:88" ht="15.75" customHeight="1">
      <c r="A174" s="228"/>
      <c r="B174" s="236"/>
      <c r="C174" s="236"/>
      <c r="D174" s="236"/>
      <c r="E174" s="236"/>
      <c r="F174" s="236"/>
      <c r="G174" s="236"/>
      <c r="H174" s="236"/>
      <c r="I174" s="236"/>
      <c r="J174" s="236"/>
      <c r="K174" s="236"/>
      <c r="L174" s="236"/>
      <c r="M174" s="236"/>
      <c r="N174" s="236"/>
      <c r="O174" s="234"/>
      <c r="P174" s="234"/>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5"/>
      <c r="AR174" s="235"/>
      <c r="AS174" s="236"/>
      <c r="AT174" s="236"/>
      <c r="AU174" s="236"/>
      <c r="AV174" s="236"/>
      <c r="AW174" s="236"/>
      <c r="AX174" s="236"/>
      <c r="AY174" s="236"/>
      <c r="AZ174" s="236"/>
      <c r="BA174" s="236"/>
      <c r="BB174" s="236"/>
      <c r="BC174" s="236"/>
      <c r="BD174" s="236"/>
      <c r="BE174" s="236"/>
      <c r="BF174" s="236"/>
      <c r="BG174" s="236"/>
      <c r="BH174" s="236"/>
      <c r="BI174" s="236"/>
      <c r="BJ174" s="236"/>
      <c r="BK174" s="236"/>
      <c r="BL174" s="236"/>
      <c r="BM174" s="236"/>
      <c r="BN174" s="236"/>
      <c r="BO174" s="236"/>
      <c r="BP174" s="236"/>
      <c r="BQ174" s="236"/>
      <c r="BR174" s="236"/>
      <c r="BS174" s="236"/>
      <c r="BT174" s="236"/>
      <c r="BU174" s="236"/>
      <c r="BV174" s="236"/>
      <c r="BW174" s="236"/>
      <c r="BX174" s="236"/>
      <c r="BY174" s="236"/>
      <c r="BZ174" s="236"/>
      <c r="CA174" s="236"/>
      <c r="CB174" s="236"/>
      <c r="CC174" s="236"/>
      <c r="CD174" s="236"/>
      <c r="CE174" s="236"/>
      <c r="CF174" s="236"/>
      <c r="CG174" s="236"/>
      <c r="CH174" s="236"/>
      <c r="CI174" s="236"/>
      <c r="CJ174" s="236"/>
    </row>
    <row r="175" spans="1:88" ht="15.75" customHeight="1">
      <c r="A175" s="228"/>
      <c r="B175" s="236"/>
      <c r="C175" s="236"/>
      <c r="D175" s="236"/>
      <c r="E175" s="236"/>
      <c r="F175" s="236"/>
      <c r="G175" s="236"/>
      <c r="H175" s="236"/>
      <c r="I175" s="236"/>
      <c r="J175" s="236"/>
      <c r="K175" s="236"/>
      <c r="L175" s="236"/>
      <c r="M175" s="236"/>
      <c r="N175" s="236"/>
      <c r="O175" s="234"/>
      <c r="P175" s="234"/>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5"/>
      <c r="AR175" s="235"/>
      <c r="AS175" s="236"/>
      <c r="AT175" s="236"/>
      <c r="AU175" s="236"/>
      <c r="AV175" s="236"/>
      <c r="AW175" s="236"/>
      <c r="AX175" s="236"/>
      <c r="AY175" s="236"/>
      <c r="AZ175" s="236"/>
      <c r="BA175" s="236"/>
      <c r="BB175" s="236"/>
      <c r="BC175" s="236"/>
      <c r="BD175" s="236"/>
      <c r="BE175" s="236"/>
      <c r="BF175" s="236"/>
      <c r="BG175" s="236"/>
      <c r="BH175" s="236"/>
      <c r="BI175" s="236"/>
      <c r="BJ175" s="236"/>
      <c r="BK175" s="236"/>
      <c r="BL175" s="236"/>
      <c r="BM175" s="236"/>
      <c r="BN175" s="236"/>
      <c r="BO175" s="236"/>
      <c r="BP175" s="236"/>
      <c r="BQ175" s="236"/>
      <c r="BR175" s="236"/>
      <c r="BS175" s="236"/>
      <c r="BT175" s="236"/>
      <c r="BU175" s="236"/>
      <c r="BV175" s="236"/>
      <c r="BW175" s="236"/>
      <c r="BX175" s="236"/>
      <c r="BY175" s="236"/>
      <c r="BZ175" s="236"/>
      <c r="CA175" s="236"/>
      <c r="CB175" s="236"/>
      <c r="CC175" s="236"/>
      <c r="CD175" s="236"/>
      <c r="CE175" s="236"/>
      <c r="CF175" s="236"/>
      <c r="CG175" s="236"/>
      <c r="CH175" s="236"/>
      <c r="CI175" s="236"/>
      <c r="CJ175" s="236"/>
    </row>
    <row r="176" spans="1:88" ht="15.75" customHeight="1">
      <c r="A176" s="228"/>
      <c r="B176" s="236"/>
      <c r="C176" s="236"/>
      <c r="D176" s="236"/>
      <c r="E176" s="236"/>
      <c r="F176" s="236"/>
      <c r="G176" s="236"/>
      <c r="H176" s="236"/>
      <c r="I176" s="236"/>
      <c r="J176" s="236"/>
      <c r="K176" s="236"/>
      <c r="L176" s="236"/>
      <c r="M176" s="236"/>
      <c r="N176" s="236"/>
      <c r="O176" s="234"/>
      <c r="P176" s="234"/>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5"/>
      <c r="AR176" s="235"/>
      <c r="AS176" s="236"/>
      <c r="AT176" s="236"/>
      <c r="AU176" s="236"/>
      <c r="AV176" s="236"/>
      <c r="AW176" s="236"/>
      <c r="AX176" s="236"/>
      <c r="AY176" s="236"/>
      <c r="AZ176" s="236"/>
      <c r="BA176" s="236"/>
      <c r="BB176" s="236"/>
      <c r="BC176" s="236"/>
      <c r="BD176" s="236"/>
      <c r="BE176" s="236"/>
      <c r="BF176" s="236"/>
      <c r="BG176" s="236"/>
      <c r="BH176" s="236"/>
      <c r="BI176" s="236"/>
      <c r="BJ176" s="236"/>
      <c r="BK176" s="236"/>
      <c r="BL176" s="236"/>
      <c r="BM176" s="236"/>
      <c r="BN176" s="236"/>
      <c r="BO176" s="236"/>
      <c r="BP176" s="236"/>
      <c r="BQ176" s="236"/>
      <c r="BR176" s="236"/>
      <c r="BS176" s="236"/>
      <c r="BT176" s="236"/>
      <c r="BU176" s="236"/>
      <c r="BV176" s="236"/>
      <c r="BW176" s="236"/>
      <c r="BX176" s="236"/>
      <c r="BY176" s="236"/>
      <c r="BZ176" s="236"/>
      <c r="CA176" s="236"/>
      <c r="CB176" s="236"/>
      <c r="CC176" s="236"/>
      <c r="CD176" s="236"/>
      <c r="CE176" s="236"/>
      <c r="CF176" s="236"/>
      <c r="CG176" s="236"/>
      <c r="CH176" s="236"/>
      <c r="CI176" s="236"/>
      <c r="CJ176" s="236"/>
    </row>
    <row r="177" spans="1:88" ht="15.75" customHeight="1">
      <c r="A177" s="228"/>
      <c r="B177" s="236"/>
      <c r="C177" s="236"/>
      <c r="D177" s="236"/>
      <c r="E177" s="236"/>
      <c r="F177" s="236"/>
      <c r="G177" s="236"/>
      <c r="H177" s="236"/>
      <c r="I177" s="236"/>
      <c r="J177" s="236"/>
      <c r="K177" s="236"/>
      <c r="L177" s="236"/>
      <c r="M177" s="236"/>
      <c r="N177" s="236"/>
      <c r="O177" s="234"/>
      <c r="P177" s="234"/>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5"/>
      <c r="AR177" s="235"/>
      <c r="AS177" s="236"/>
      <c r="AT177" s="236"/>
      <c r="AU177" s="236"/>
      <c r="AV177" s="236"/>
      <c r="AW177" s="236"/>
      <c r="AX177" s="236"/>
      <c r="AY177" s="236"/>
      <c r="AZ177" s="236"/>
      <c r="BA177" s="236"/>
      <c r="BB177" s="236"/>
      <c r="BC177" s="236"/>
      <c r="BD177" s="236"/>
      <c r="BE177" s="236"/>
      <c r="BF177" s="236"/>
      <c r="BG177" s="236"/>
      <c r="BH177" s="236"/>
      <c r="BI177" s="236"/>
      <c r="BJ177" s="236"/>
      <c r="BK177" s="236"/>
      <c r="BL177" s="236"/>
      <c r="BM177" s="236"/>
      <c r="BN177" s="236"/>
      <c r="BO177" s="236"/>
      <c r="BP177" s="236"/>
      <c r="BQ177" s="236"/>
      <c r="BR177" s="236"/>
      <c r="BS177" s="236"/>
      <c r="BT177" s="236"/>
      <c r="BU177" s="236"/>
      <c r="BV177" s="236"/>
      <c r="BW177" s="236"/>
      <c r="BX177" s="236"/>
      <c r="BY177" s="236"/>
      <c r="BZ177" s="236"/>
      <c r="CA177" s="236"/>
      <c r="CB177" s="236"/>
      <c r="CC177" s="236"/>
      <c r="CD177" s="236"/>
      <c r="CE177" s="236"/>
      <c r="CF177" s="236"/>
      <c r="CG177" s="236"/>
      <c r="CH177" s="236"/>
      <c r="CI177" s="236"/>
      <c r="CJ177" s="236"/>
    </row>
    <row r="178" spans="1:88" ht="15.75" customHeight="1">
      <c r="A178" s="228"/>
      <c r="B178" s="236"/>
      <c r="C178" s="236"/>
      <c r="D178" s="236"/>
      <c r="E178" s="236"/>
      <c r="F178" s="236"/>
      <c r="G178" s="236"/>
      <c r="H178" s="236"/>
      <c r="I178" s="236"/>
      <c r="J178" s="236"/>
      <c r="K178" s="236"/>
      <c r="L178" s="236"/>
      <c r="M178" s="236"/>
      <c r="N178" s="236"/>
      <c r="O178" s="234"/>
      <c r="P178" s="234"/>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5"/>
      <c r="AR178" s="235"/>
      <c r="AS178" s="236"/>
      <c r="AT178" s="236"/>
      <c r="AU178" s="236"/>
      <c r="AV178" s="236"/>
      <c r="AW178" s="236"/>
      <c r="AX178" s="236"/>
      <c r="AY178" s="236"/>
      <c r="AZ178" s="236"/>
      <c r="BA178" s="236"/>
      <c r="BB178" s="236"/>
      <c r="BC178" s="236"/>
      <c r="BD178" s="236"/>
      <c r="BE178" s="236"/>
      <c r="BF178" s="236"/>
      <c r="BG178" s="236"/>
      <c r="BH178" s="236"/>
      <c r="BI178" s="236"/>
      <c r="BJ178" s="236"/>
      <c r="BK178" s="236"/>
      <c r="BL178" s="236"/>
      <c r="BM178" s="236"/>
      <c r="BN178" s="236"/>
      <c r="BO178" s="236"/>
      <c r="BP178" s="236"/>
      <c r="BQ178" s="236"/>
      <c r="BR178" s="236"/>
      <c r="BS178" s="236"/>
      <c r="BT178" s="236"/>
      <c r="BU178" s="236"/>
      <c r="BV178" s="236"/>
      <c r="BW178" s="236"/>
      <c r="BX178" s="236"/>
      <c r="BY178" s="236"/>
      <c r="BZ178" s="236"/>
      <c r="CA178" s="236"/>
      <c r="CB178" s="236"/>
      <c r="CC178" s="236"/>
      <c r="CD178" s="236"/>
      <c r="CE178" s="236"/>
      <c r="CF178" s="236"/>
      <c r="CG178" s="236"/>
      <c r="CH178" s="236"/>
      <c r="CI178" s="236"/>
      <c r="CJ178" s="236"/>
    </row>
    <row r="179" spans="1:88" ht="15.75" customHeight="1">
      <c r="A179" s="228"/>
      <c r="B179" s="236"/>
      <c r="C179" s="236"/>
      <c r="D179" s="236"/>
      <c r="E179" s="236"/>
      <c r="F179" s="236"/>
      <c r="G179" s="236"/>
      <c r="H179" s="236"/>
      <c r="I179" s="236"/>
      <c r="J179" s="236"/>
      <c r="K179" s="236"/>
      <c r="L179" s="236"/>
      <c r="M179" s="236"/>
      <c r="N179" s="236"/>
      <c r="O179" s="234"/>
      <c r="P179" s="234"/>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5"/>
      <c r="AR179" s="235"/>
      <c r="AS179" s="236"/>
      <c r="AT179" s="236"/>
      <c r="AU179" s="236"/>
      <c r="AV179" s="236"/>
      <c r="AW179" s="236"/>
      <c r="AX179" s="236"/>
      <c r="AY179" s="236"/>
      <c r="AZ179" s="236"/>
      <c r="BA179" s="236"/>
      <c r="BB179" s="236"/>
      <c r="BC179" s="236"/>
      <c r="BD179" s="236"/>
      <c r="BE179" s="236"/>
      <c r="BF179" s="236"/>
      <c r="BG179" s="236"/>
      <c r="BH179" s="236"/>
      <c r="BI179" s="236"/>
      <c r="BJ179" s="236"/>
      <c r="BK179" s="236"/>
      <c r="BL179" s="236"/>
      <c r="BM179" s="236"/>
      <c r="BN179" s="236"/>
      <c r="BO179" s="236"/>
      <c r="BP179" s="236"/>
      <c r="BQ179" s="236"/>
      <c r="BR179" s="236"/>
      <c r="BS179" s="236"/>
      <c r="BT179" s="236"/>
      <c r="BU179" s="236"/>
      <c r="BV179" s="236"/>
      <c r="BW179" s="236"/>
      <c r="BX179" s="236"/>
      <c r="BY179" s="236"/>
      <c r="BZ179" s="236"/>
      <c r="CA179" s="236"/>
      <c r="CB179" s="236"/>
      <c r="CC179" s="236"/>
      <c r="CD179" s="236"/>
      <c r="CE179" s="236"/>
      <c r="CF179" s="236"/>
      <c r="CG179" s="236"/>
      <c r="CH179" s="236"/>
      <c r="CI179" s="236"/>
      <c r="CJ179" s="236"/>
    </row>
    <row r="180" spans="1:88" ht="15.75" customHeight="1">
      <c r="A180" s="228"/>
      <c r="B180" s="236"/>
      <c r="C180" s="236"/>
      <c r="D180" s="236"/>
      <c r="E180" s="236"/>
      <c r="F180" s="236"/>
      <c r="G180" s="236"/>
      <c r="H180" s="236"/>
      <c r="I180" s="236"/>
      <c r="J180" s="236"/>
      <c r="K180" s="236"/>
      <c r="L180" s="236"/>
      <c r="M180" s="236"/>
      <c r="N180" s="236"/>
      <c r="O180" s="234"/>
      <c r="P180" s="234"/>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5"/>
      <c r="AR180" s="235"/>
      <c r="AS180" s="236"/>
      <c r="AT180" s="236"/>
      <c r="AU180" s="236"/>
      <c r="AV180" s="236"/>
      <c r="AW180" s="236"/>
      <c r="AX180" s="236"/>
      <c r="AY180" s="236"/>
      <c r="AZ180" s="236"/>
      <c r="BA180" s="236"/>
      <c r="BB180" s="236"/>
      <c r="BC180" s="236"/>
      <c r="BD180" s="236"/>
      <c r="BE180" s="236"/>
      <c r="BF180" s="236"/>
      <c r="BG180" s="236"/>
      <c r="BH180" s="236"/>
      <c r="BI180" s="236"/>
      <c r="BJ180" s="236"/>
      <c r="BK180" s="236"/>
      <c r="BL180" s="236"/>
      <c r="BM180" s="236"/>
      <c r="BN180" s="236"/>
      <c r="BO180" s="236"/>
      <c r="BP180" s="236"/>
      <c r="BQ180" s="236"/>
      <c r="BR180" s="236"/>
      <c r="BS180" s="236"/>
      <c r="BT180" s="236"/>
      <c r="BU180" s="236"/>
      <c r="BV180" s="236"/>
      <c r="BW180" s="236"/>
      <c r="BX180" s="236"/>
      <c r="BY180" s="236"/>
      <c r="BZ180" s="236"/>
      <c r="CA180" s="236"/>
      <c r="CB180" s="236"/>
      <c r="CC180" s="236"/>
      <c r="CD180" s="236"/>
      <c r="CE180" s="236"/>
      <c r="CF180" s="236"/>
      <c r="CG180" s="236"/>
      <c r="CH180" s="236"/>
      <c r="CI180" s="236"/>
      <c r="CJ180" s="236"/>
    </row>
    <row r="181" spans="1:88" ht="15.75" customHeight="1">
      <c r="A181" s="228"/>
      <c r="B181" s="236"/>
      <c r="C181" s="236"/>
      <c r="D181" s="236"/>
      <c r="E181" s="236"/>
      <c r="F181" s="236"/>
      <c r="G181" s="236"/>
      <c r="H181" s="236"/>
      <c r="I181" s="236"/>
      <c r="J181" s="236"/>
      <c r="K181" s="236"/>
      <c r="L181" s="236"/>
      <c r="M181" s="236"/>
      <c r="N181" s="236"/>
      <c r="O181" s="234"/>
      <c r="P181" s="234"/>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5"/>
      <c r="AR181" s="235"/>
      <c r="AS181" s="236"/>
      <c r="AT181" s="236"/>
      <c r="AU181" s="236"/>
      <c r="AV181" s="236"/>
      <c r="AW181" s="236"/>
      <c r="AX181" s="236"/>
      <c r="AY181" s="236"/>
      <c r="AZ181" s="236"/>
      <c r="BA181" s="236"/>
      <c r="BB181" s="236"/>
      <c r="BC181" s="236"/>
      <c r="BD181" s="236"/>
      <c r="BE181" s="236"/>
      <c r="BF181" s="236"/>
      <c r="BG181" s="236"/>
      <c r="BH181" s="236"/>
      <c r="BI181" s="236"/>
      <c r="BJ181" s="236"/>
      <c r="BK181" s="236"/>
      <c r="BL181" s="236"/>
      <c r="BM181" s="236"/>
      <c r="BN181" s="236"/>
      <c r="BO181" s="236"/>
      <c r="BP181" s="236"/>
      <c r="BQ181" s="236"/>
      <c r="BR181" s="236"/>
      <c r="BS181" s="236"/>
      <c r="BT181" s="236"/>
      <c r="BU181" s="236"/>
      <c r="BV181" s="236"/>
      <c r="BW181" s="236"/>
      <c r="BX181" s="236"/>
      <c r="BY181" s="236"/>
      <c r="BZ181" s="236"/>
      <c r="CA181" s="236"/>
      <c r="CB181" s="236"/>
      <c r="CC181" s="236"/>
      <c r="CD181" s="236"/>
      <c r="CE181" s="236"/>
      <c r="CF181" s="236"/>
      <c r="CG181" s="236"/>
      <c r="CH181" s="236"/>
      <c r="CI181" s="236"/>
      <c r="CJ181" s="236"/>
    </row>
    <row r="182" spans="1:88" ht="15.75" customHeight="1">
      <c r="A182" s="228"/>
      <c r="B182" s="236"/>
      <c r="C182" s="236"/>
      <c r="D182" s="236"/>
      <c r="E182" s="236"/>
      <c r="F182" s="236"/>
      <c r="G182" s="236"/>
      <c r="H182" s="236"/>
      <c r="I182" s="236"/>
      <c r="J182" s="236"/>
      <c r="K182" s="236"/>
      <c r="L182" s="236"/>
      <c r="M182" s="236"/>
      <c r="N182" s="236"/>
      <c r="O182" s="234"/>
      <c r="P182" s="234"/>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5"/>
      <c r="AR182" s="235"/>
      <c r="AS182" s="236"/>
      <c r="AT182" s="236"/>
      <c r="AU182" s="236"/>
      <c r="AV182" s="236"/>
      <c r="AW182" s="236"/>
      <c r="AX182" s="236"/>
      <c r="AY182" s="236"/>
      <c r="AZ182" s="236"/>
      <c r="BA182" s="236"/>
      <c r="BB182" s="236"/>
      <c r="BC182" s="236"/>
      <c r="BD182" s="236"/>
      <c r="BE182" s="236"/>
      <c r="BF182" s="236"/>
      <c r="BG182" s="236"/>
      <c r="BH182" s="236"/>
      <c r="BI182" s="236"/>
      <c r="BJ182" s="236"/>
      <c r="BK182" s="236"/>
      <c r="BL182" s="236"/>
      <c r="BM182" s="236"/>
      <c r="BN182" s="236"/>
      <c r="BO182" s="236"/>
      <c r="BP182" s="236"/>
      <c r="BQ182" s="236"/>
      <c r="BR182" s="236"/>
      <c r="BS182" s="236"/>
      <c r="BT182" s="236"/>
      <c r="BU182" s="236"/>
      <c r="BV182" s="236"/>
      <c r="BW182" s="236"/>
      <c r="BX182" s="236"/>
      <c r="BY182" s="236"/>
      <c r="BZ182" s="236"/>
      <c r="CA182" s="236"/>
      <c r="CB182" s="236"/>
      <c r="CC182" s="236"/>
      <c r="CD182" s="236"/>
      <c r="CE182" s="236"/>
      <c r="CF182" s="236"/>
      <c r="CG182" s="236"/>
      <c r="CH182" s="236"/>
      <c r="CI182" s="236"/>
      <c r="CJ182" s="236"/>
    </row>
    <row r="183" spans="1:88" ht="15.75" customHeight="1">
      <c r="A183" s="228"/>
      <c r="B183" s="236"/>
      <c r="C183" s="236"/>
      <c r="D183" s="236"/>
      <c r="E183" s="236"/>
      <c r="F183" s="236"/>
      <c r="G183" s="236"/>
      <c r="H183" s="236"/>
      <c r="I183" s="236"/>
      <c r="J183" s="236"/>
      <c r="K183" s="236"/>
      <c r="L183" s="236"/>
      <c r="M183" s="236"/>
      <c r="N183" s="236"/>
      <c r="O183" s="234"/>
      <c r="P183" s="234"/>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5"/>
      <c r="AR183" s="235"/>
      <c r="AS183" s="236"/>
      <c r="AT183" s="236"/>
      <c r="AU183" s="236"/>
      <c r="AV183" s="236"/>
      <c r="AW183" s="236"/>
      <c r="AX183" s="236"/>
      <c r="AY183" s="236"/>
      <c r="AZ183" s="236"/>
      <c r="BA183" s="236"/>
      <c r="BB183" s="236"/>
      <c r="BC183" s="236"/>
      <c r="BD183" s="236"/>
      <c r="BE183" s="236"/>
      <c r="BF183" s="236"/>
      <c r="BG183" s="236"/>
      <c r="BH183" s="236"/>
      <c r="BI183" s="236"/>
      <c r="BJ183" s="236"/>
      <c r="BK183" s="236"/>
      <c r="BL183" s="236"/>
      <c r="BM183" s="236"/>
      <c r="BN183" s="236"/>
      <c r="BO183" s="236"/>
      <c r="BP183" s="236"/>
      <c r="BQ183" s="236"/>
      <c r="BR183" s="236"/>
      <c r="BS183" s="236"/>
      <c r="BT183" s="236"/>
      <c r="BU183" s="236"/>
      <c r="BV183" s="236"/>
      <c r="BW183" s="236"/>
      <c r="BX183" s="236"/>
      <c r="BY183" s="236"/>
      <c r="BZ183" s="236"/>
      <c r="CA183" s="236"/>
      <c r="CB183" s="236"/>
      <c r="CC183" s="236"/>
      <c r="CD183" s="236"/>
      <c r="CE183" s="236"/>
      <c r="CF183" s="236"/>
      <c r="CG183" s="236"/>
      <c r="CH183" s="236"/>
      <c r="CI183" s="236"/>
      <c r="CJ183" s="236"/>
    </row>
    <row r="184" spans="1:88" ht="15.75" customHeight="1">
      <c r="A184" s="228"/>
      <c r="B184" s="236"/>
      <c r="C184" s="236"/>
      <c r="D184" s="236"/>
      <c r="E184" s="236"/>
      <c r="F184" s="236"/>
      <c r="G184" s="236"/>
      <c r="H184" s="236"/>
      <c r="I184" s="236"/>
      <c r="J184" s="236"/>
      <c r="K184" s="236"/>
      <c r="L184" s="236"/>
      <c r="M184" s="236"/>
      <c r="N184" s="236"/>
      <c r="O184" s="234"/>
      <c r="P184" s="234"/>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5"/>
      <c r="AR184" s="235"/>
      <c r="AS184" s="236"/>
      <c r="AT184" s="236"/>
      <c r="AU184" s="236"/>
      <c r="AV184" s="236"/>
      <c r="AW184" s="236"/>
      <c r="AX184" s="236"/>
      <c r="AY184" s="236"/>
      <c r="AZ184" s="236"/>
      <c r="BA184" s="236"/>
      <c r="BB184" s="236"/>
      <c r="BC184" s="236"/>
      <c r="BD184" s="236"/>
      <c r="BE184" s="236"/>
      <c r="BF184" s="236"/>
      <c r="BG184" s="236"/>
      <c r="BH184" s="236"/>
      <c r="BI184" s="236"/>
      <c r="BJ184" s="236"/>
      <c r="BK184" s="236"/>
      <c r="BL184" s="236"/>
      <c r="BM184" s="236"/>
      <c r="BN184" s="236"/>
      <c r="BO184" s="236"/>
      <c r="BP184" s="236"/>
      <c r="BQ184" s="236"/>
      <c r="BR184" s="236"/>
      <c r="BS184" s="236"/>
      <c r="BT184" s="236"/>
      <c r="BU184" s="236"/>
      <c r="BV184" s="236"/>
      <c r="BW184" s="236"/>
      <c r="BX184" s="236"/>
      <c r="BY184" s="236"/>
      <c r="BZ184" s="236"/>
      <c r="CA184" s="236"/>
      <c r="CB184" s="236"/>
      <c r="CC184" s="236"/>
      <c r="CD184" s="236"/>
      <c r="CE184" s="236"/>
      <c r="CF184" s="236"/>
      <c r="CG184" s="236"/>
      <c r="CH184" s="236"/>
      <c r="CI184" s="236"/>
      <c r="CJ184" s="236"/>
    </row>
    <row r="185" spans="1:88" ht="15.75" customHeight="1">
      <c r="A185" s="228"/>
      <c r="B185" s="236"/>
      <c r="C185" s="236"/>
      <c r="D185" s="236"/>
      <c r="E185" s="236"/>
      <c r="F185" s="236"/>
      <c r="G185" s="236"/>
      <c r="H185" s="236"/>
      <c r="I185" s="236"/>
      <c r="J185" s="236"/>
      <c r="K185" s="236"/>
      <c r="L185" s="236"/>
      <c r="M185" s="236"/>
      <c r="N185" s="236"/>
      <c r="O185" s="234"/>
      <c r="P185" s="234"/>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5"/>
      <c r="AR185" s="235"/>
      <c r="AS185" s="236"/>
      <c r="AT185" s="236"/>
      <c r="AU185" s="236"/>
      <c r="AV185" s="236"/>
      <c r="AW185" s="236"/>
      <c r="AX185" s="236"/>
      <c r="AY185" s="236"/>
      <c r="AZ185" s="236"/>
      <c r="BA185" s="236"/>
      <c r="BB185" s="236"/>
      <c r="BC185" s="236"/>
      <c r="BD185" s="236"/>
      <c r="BE185" s="236"/>
      <c r="BF185" s="236"/>
      <c r="BG185" s="236"/>
      <c r="BH185" s="236"/>
      <c r="BI185" s="236"/>
      <c r="BJ185" s="236"/>
      <c r="BK185" s="236"/>
      <c r="BL185" s="236"/>
      <c r="BM185" s="236"/>
      <c r="BN185" s="236"/>
      <c r="BO185" s="236"/>
      <c r="BP185" s="236"/>
      <c r="BQ185" s="236"/>
      <c r="BR185" s="236"/>
      <c r="BS185" s="236"/>
      <c r="BT185" s="236"/>
      <c r="BU185" s="236"/>
      <c r="BV185" s="236"/>
      <c r="BW185" s="236"/>
      <c r="BX185" s="236"/>
      <c r="BY185" s="236"/>
      <c r="BZ185" s="236"/>
      <c r="CA185" s="236"/>
      <c r="CB185" s="236"/>
      <c r="CC185" s="236"/>
      <c r="CD185" s="236"/>
      <c r="CE185" s="236"/>
      <c r="CF185" s="236"/>
      <c r="CG185" s="236"/>
      <c r="CH185" s="236"/>
      <c r="CI185" s="236"/>
      <c r="CJ185" s="236"/>
    </row>
    <row r="186" spans="1:88" ht="15.75" customHeight="1">
      <c r="A186" s="228"/>
      <c r="B186" s="236"/>
      <c r="C186" s="236"/>
      <c r="D186" s="236"/>
      <c r="E186" s="236"/>
      <c r="F186" s="236"/>
      <c r="G186" s="236"/>
      <c r="H186" s="236"/>
      <c r="I186" s="236"/>
      <c r="J186" s="236"/>
      <c r="K186" s="236"/>
      <c r="L186" s="236"/>
      <c r="M186" s="236"/>
      <c r="N186" s="236"/>
      <c r="O186" s="234"/>
      <c r="P186" s="234"/>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5"/>
      <c r="AR186" s="235"/>
      <c r="AS186" s="236"/>
      <c r="AT186" s="236"/>
      <c r="AU186" s="236"/>
      <c r="AV186" s="236"/>
      <c r="AW186" s="236"/>
      <c r="AX186" s="236"/>
      <c r="AY186" s="236"/>
      <c r="AZ186" s="236"/>
      <c r="BA186" s="236"/>
      <c r="BB186" s="236"/>
      <c r="BC186" s="236"/>
      <c r="BD186" s="236"/>
      <c r="BE186" s="236"/>
      <c r="BF186" s="236"/>
      <c r="BG186" s="236"/>
      <c r="BH186" s="236"/>
      <c r="BI186" s="236"/>
      <c r="BJ186" s="236"/>
      <c r="BK186" s="236"/>
      <c r="BL186" s="236"/>
      <c r="BM186" s="236"/>
      <c r="BN186" s="236"/>
      <c r="BO186" s="236"/>
      <c r="BP186" s="236"/>
      <c r="BQ186" s="236"/>
      <c r="BR186" s="236"/>
      <c r="BS186" s="236"/>
      <c r="BT186" s="236"/>
      <c r="BU186" s="236"/>
      <c r="BV186" s="236"/>
      <c r="BW186" s="236"/>
      <c r="BX186" s="236"/>
      <c r="BY186" s="236"/>
      <c r="BZ186" s="236"/>
      <c r="CA186" s="236"/>
      <c r="CB186" s="236"/>
      <c r="CC186" s="236"/>
      <c r="CD186" s="236"/>
      <c r="CE186" s="236"/>
      <c r="CF186" s="236"/>
      <c r="CG186" s="236"/>
      <c r="CH186" s="236"/>
      <c r="CI186" s="236"/>
      <c r="CJ186" s="236"/>
    </row>
    <row r="187" spans="1:88" ht="15.75" customHeight="1">
      <c r="A187" s="228"/>
      <c r="B187" s="236"/>
      <c r="C187" s="236"/>
      <c r="D187" s="236"/>
      <c r="E187" s="236"/>
      <c r="F187" s="236"/>
      <c r="G187" s="236"/>
      <c r="H187" s="236"/>
      <c r="I187" s="236"/>
      <c r="J187" s="236"/>
      <c r="K187" s="236"/>
      <c r="L187" s="236"/>
      <c r="M187" s="236"/>
      <c r="N187" s="236"/>
      <c r="O187" s="234"/>
      <c r="P187" s="234"/>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5"/>
      <c r="AR187" s="235"/>
      <c r="AS187" s="236"/>
      <c r="AT187" s="236"/>
      <c r="AU187" s="236"/>
      <c r="AV187" s="236"/>
      <c r="AW187" s="236"/>
      <c r="AX187" s="236"/>
      <c r="AY187" s="236"/>
      <c r="AZ187" s="236"/>
      <c r="BA187" s="236"/>
      <c r="BB187" s="236"/>
      <c r="BC187" s="236"/>
      <c r="BD187" s="236"/>
      <c r="BE187" s="236"/>
      <c r="BF187" s="236"/>
      <c r="BG187" s="236"/>
      <c r="BH187" s="236"/>
      <c r="BI187" s="236"/>
      <c r="BJ187" s="236"/>
      <c r="BK187" s="236"/>
      <c r="BL187" s="236"/>
      <c r="BM187" s="236"/>
      <c r="BN187" s="236"/>
      <c r="BO187" s="236"/>
      <c r="BP187" s="236"/>
      <c r="BQ187" s="236"/>
      <c r="BR187" s="236"/>
      <c r="BS187" s="236"/>
      <c r="BT187" s="236"/>
      <c r="BU187" s="236"/>
      <c r="BV187" s="236"/>
      <c r="BW187" s="236"/>
      <c r="BX187" s="236"/>
      <c r="BY187" s="236"/>
      <c r="BZ187" s="236"/>
      <c r="CA187" s="236"/>
      <c r="CB187" s="236"/>
      <c r="CC187" s="236"/>
      <c r="CD187" s="236"/>
      <c r="CE187" s="236"/>
      <c r="CF187" s="236"/>
      <c r="CG187" s="236"/>
      <c r="CH187" s="236"/>
      <c r="CI187" s="236"/>
      <c r="CJ187" s="236"/>
    </row>
    <row r="188" spans="1:88" ht="15.75" customHeight="1">
      <c r="A188" s="228"/>
      <c r="B188" s="236"/>
      <c r="C188" s="236"/>
      <c r="D188" s="236"/>
      <c r="E188" s="236"/>
      <c r="F188" s="236"/>
      <c r="G188" s="236"/>
      <c r="H188" s="236"/>
      <c r="I188" s="236"/>
      <c r="J188" s="236"/>
      <c r="K188" s="236"/>
      <c r="L188" s="236"/>
      <c r="M188" s="236"/>
      <c r="N188" s="236"/>
      <c r="O188" s="234"/>
      <c r="P188" s="234"/>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5"/>
      <c r="AR188" s="235"/>
      <c r="AS188" s="236"/>
      <c r="AT188" s="236"/>
      <c r="AU188" s="236"/>
      <c r="AV188" s="236"/>
      <c r="AW188" s="236"/>
      <c r="AX188" s="236"/>
      <c r="AY188" s="236"/>
      <c r="AZ188" s="236"/>
      <c r="BA188" s="236"/>
      <c r="BB188" s="236"/>
      <c r="BC188" s="236"/>
      <c r="BD188" s="236"/>
      <c r="BE188" s="236"/>
      <c r="BF188" s="236"/>
      <c r="BG188" s="236"/>
      <c r="BH188" s="236"/>
      <c r="BI188" s="236"/>
      <c r="BJ188" s="236"/>
      <c r="BK188" s="236"/>
      <c r="BL188" s="236"/>
      <c r="BM188" s="236"/>
      <c r="BN188" s="236"/>
      <c r="BO188" s="236"/>
      <c r="BP188" s="236"/>
      <c r="BQ188" s="236"/>
      <c r="BR188" s="236"/>
      <c r="BS188" s="236"/>
      <c r="BT188" s="236"/>
      <c r="BU188" s="236"/>
      <c r="BV188" s="236"/>
      <c r="BW188" s="236"/>
      <c r="BX188" s="236"/>
      <c r="BY188" s="236"/>
      <c r="BZ188" s="236"/>
      <c r="CA188" s="236"/>
      <c r="CB188" s="236"/>
      <c r="CC188" s="236"/>
      <c r="CD188" s="236"/>
      <c r="CE188" s="236"/>
      <c r="CF188" s="236"/>
      <c r="CG188" s="236"/>
      <c r="CH188" s="236"/>
      <c r="CI188" s="236"/>
      <c r="CJ188" s="236"/>
    </row>
    <row r="189" spans="1:88" ht="15.75" customHeight="1">
      <c r="A189" s="228"/>
      <c r="B189" s="236"/>
      <c r="C189" s="236"/>
      <c r="D189" s="236"/>
      <c r="E189" s="236"/>
      <c r="F189" s="236"/>
      <c r="G189" s="236"/>
      <c r="H189" s="236"/>
      <c r="I189" s="236"/>
      <c r="J189" s="236"/>
      <c r="K189" s="236"/>
      <c r="L189" s="236"/>
      <c r="M189" s="236"/>
      <c r="N189" s="236"/>
      <c r="O189" s="234"/>
      <c r="P189" s="234"/>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5"/>
      <c r="AR189" s="235"/>
      <c r="AS189" s="236"/>
      <c r="AT189" s="236"/>
      <c r="AU189" s="236"/>
      <c r="AV189" s="236"/>
      <c r="AW189" s="236"/>
      <c r="AX189" s="236"/>
      <c r="AY189" s="236"/>
      <c r="AZ189" s="236"/>
      <c r="BA189" s="236"/>
      <c r="BB189" s="236"/>
      <c r="BC189" s="236"/>
      <c r="BD189" s="236"/>
      <c r="BE189" s="236"/>
      <c r="BF189" s="236"/>
      <c r="BG189" s="236"/>
      <c r="BH189" s="236"/>
      <c r="BI189" s="236"/>
      <c r="BJ189" s="236"/>
      <c r="BK189" s="236"/>
      <c r="BL189" s="236"/>
      <c r="BM189" s="236"/>
      <c r="BN189" s="236"/>
      <c r="BO189" s="236"/>
      <c r="BP189" s="236"/>
      <c r="BQ189" s="236"/>
      <c r="BR189" s="236"/>
      <c r="BS189" s="236"/>
      <c r="BT189" s="236"/>
      <c r="BU189" s="236"/>
      <c r="BV189" s="236"/>
      <c r="BW189" s="236"/>
      <c r="BX189" s="236"/>
      <c r="BY189" s="236"/>
      <c r="BZ189" s="236"/>
      <c r="CA189" s="236"/>
      <c r="CB189" s="236"/>
      <c r="CC189" s="236"/>
      <c r="CD189" s="236"/>
      <c r="CE189" s="236"/>
      <c r="CF189" s="236"/>
      <c r="CG189" s="236"/>
      <c r="CH189" s="236"/>
      <c r="CI189" s="236"/>
      <c r="CJ189" s="236"/>
    </row>
    <row r="190" spans="1:88" ht="15.75" customHeight="1">
      <c r="A190" s="228"/>
      <c r="B190" s="236"/>
      <c r="C190" s="236"/>
      <c r="D190" s="236"/>
      <c r="E190" s="236"/>
      <c r="F190" s="236"/>
      <c r="G190" s="236"/>
      <c r="H190" s="236"/>
      <c r="I190" s="236"/>
      <c r="J190" s="236"/>
      <c r="K190" s="236"/>
      <c r="L190" s="236"/>
      <c r="M190" s="236"/>
      <c r="N190" s="236"/>
      <c r="O190" s="234"/>
      <c r="P190" s="234"/>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5"/>
      <c r="AR190" s="235"/>
      <c r="AS190" s="236"/>
      <c r="AT190" s="236"/>
      <c r="AU190" s="236"/>
      <c r="AV190" s="236"/>
      <c r="AW190" s="236"/>
      <c r="AX190" s="236"/>
      <c r="AY190" s="236"/>
      <c r="AZ190" s="236"/>
      <c r="BA190" s="236"/>
      <c r="BB190" s="236"/>
      <c r="BC190" s="236"/>
      <c r="BD190" s="236"/>
      <c r="BE190" s="236"/>
      <c r="BF190" s="236"/>
      <c r="BG190" s="236"/>
      <c r="BH190" s="236"/>
      <c r="BI190" s="236"/>
      <c r="BJ190" s="236"/>
      <c r="BK190" s="236"/>
      <c r="BL190" s="236"/>
      <c r="BM190" s="236"/>
      <c r="BN190" s="236"/>
      <c r="BO190" s="236"/>
      <c r="BP190" s="236"/>
      <c r="BQ190" s="236"/>
      <c r="BR190" s="236"/>
      <c r="BS190" s="236"/>
      <c r="BT190" s="236"/>
      <c r="BU190" s="236"/>
      <c r="BV190" s="236"/>
      <c r="BW190" s="236"/>
      <c r="BX190" s="236"/>
      <c r="BY190" s="236"/>
      <c r="BZ190" s="236"/>
      <c r="CA190" s="236"/>
      <c r="CB190" s="236"/>
      <c r="CC190" s="236"/>
      <c r="CD190" s="236"/>
      <c r="CE190" s="236"/>
      <c r="CF190" s="236"/>
      <c r="CG190" s="236"/>
      <c r="CH190" s="236"/>
      <c r="CI190" s="236"/>
      <c r="CJ190" s="236"/>
    </row>
    <row r="191" spans="1:88" ht="15.75" customHeight="1">
      <c r="A191" s="228"/>
      <c r="B191" s="236"/>
      <c r="C191" s="236"/>
      <c r="D191" s="236"/>
      <c r="E191" s="236"/>
      <c r="F191" s="236"/>
      <c r="G191" s="236"/>
      <c r="H191" s="236"/>
      <c r="I191" s="236"/>
      <c r="J191" s="236"/>
      <c r="K191" s="236"/>
      <c r="L191" s="236"/>
      <c r="M191" s="236"/>
      <c r="N191" s="236"/>
      <c r="O191" s="234"/>
      <c r="P191" s="234"/>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5"/>
      <c r="AR191" s="235"/>
      <c r="AS191" s="236"/>
      <c r="AT191" s="236"/>
      <c r="AU191" s="236"/>
      <c r="AV191" s="236"/>
      <c r="AW191" s="236"/>
      <c r="AX191" s="236"/>
      <c r="AY191" s="236"/>
      <c r="AZ191" s="236"/>
      <c r="BA191" s="236"/>
      <c r="BB191" s="236"/>
      <c r="BC191" s="236"/>
      <c r="BD191" s="236"/>
      <c r="BE191" s="236"/>
      <c r="BF191" s="236"/>
      <c r="BG191" s="236"/>
      <c r="BH191" s="236"/>
      <c r="BI191" s="236"/>
      <c r="BJ191" s="236"/>
      <c r="BK191" s="236"/>
      <c r="BL191" s="236"/>
      <c r="BM191" s="236"/>
      <c r="BN191" s="236"/>
      <c r="BO191" s="236"/>
      <c r="BP191" s="236"/>
      <c r="BQ191" s="236"/>
      <c r="BR191" s="236"/>
      <c r="BS191" s="236"/>
      <c r="BT191" s="236"/>
      <c r="BU191" s="236"/>
      <c r="BV191" s="236"/>
      <c r="BW191" s="236"/>
      <c r="BX191" s="236"/>
      <c r="BY191" s="236"/>
      <c r="BZ191" s="236"/>
      <c r="CA191" s="236"/>
      <c r="CB191" s="236"/>
      <c r="CC191" s="236"/>
      <c r="CD191" s="236"/>
      <c r="CE191" s="236"/>
      <c r="CF191" s="236"/>
      <c r="CG191" s="236"/>
      <c r="CH191" s="236"/>
      <c r="CI191" s="236"/>
      <c r="CJ191" s="236"/>
    </row>
    <row r="192" spans="1:88" ht="15.75" customHeight="1">
      <c r="A192" s="228"/>
      <c r="B192" s="236"/>
      <c r="C192" s="236"/>
      <c r="D192" s="236"/>
      <c r="E192" s="236"/>
      <c r="F192" s="236"/>
      <c r="G192" s="236"/>
      <c r="H192" s="236"/>
      <c r="I192" s="236"/>
      <c r="J192" s="236"/>
      <c r="K192" s="236"/>
      <c r="L192" s="236"/>
      <c r="M192" s="236"/>
      <c r="N192" s="236"/>
      <c r="O192" s="234"/>
      <c r="P192" s="234"/>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5"/>
      <c r="AR192" s="235"/>
      <c r="AS192" s="236"/>
      <c r="AT192" s="236"/>
      <c r="AU192" s="236"/>
      <c r="AV192" s="236"/>
      <c r="AW192" s="236"/>
      <c r="AX192" s="236"/>
      <c r="AY192" s="236"/>
      <c r="AZ192" s="236"/>
      <c r="BA192" s="236"/>
      <c r="BB192" s="236"/>
      <c r="BC192" s="236"/>
      <c r="BD192" s="236"/>
      <c r="BE192" s="236"/>
      <c r="BF192" s="236"/>
      <c r="BG192" s="236"/>
      <c r="BH192" s="236"/>
      <c r="BI192" s="236"/>
      <c r="BJ192" s="236"/>
      <c r="BK192" s="236"/>
      <c r="BL192" s="236"/>
      <c r="BM192" s="236"/>
      <c r="BN192" s="236"/>
      <c r="BO192" s="236"/>
      <c r="BP192" s="236"/>
      <c r="BQ192" s="236"/>
      <c r="BR192" s="236"/>
      <c r="BS192" s="236"/>
      <c r="BT192" s="236"/>
      <c r="BU192" s="236"/>
      <c r="BV192" s="236"/>
      <c r="BW192" s="236"/>
      <c r="BX192" s="236"/>
      <c r="BY192" s="236"/>
      <c r="BZ192" s="236"/>
      <c r="CA192" s="236"/>
      <c r="CB192" s="236"/>
      <c r="CC192" s="236"/>
      <c r="CD192" s="236"/>
      <c r="CE192" s="236"/>
      <c r="CF192" s="236"/>
      <c r="CG192" s="236"/>
      <c r="CH192" s="236"/>
      <c r="CI192" s="236"/>
      <c r="CJ192" s="236"/>
    </row>
    <row r="193" spans="1:88" ht="15.75" customHeight="1">
      <c r="A193" s="228"/>
      <c r="B193" s="236"/>
      <c r="C193" s="236"/>
      <c r="D193" s="236"/>
      <c r="E193" s="236"/>
      <c r="F193" s="236"/>
      <c r="G193" s="236"/>
      <c r="H193" s="236"/>
      <c r="I193" s="236"/>
      <c r="J193" s="236"/>
      <c r="K193" s="236"/>
      <c r="L193" s="236"/>
      <c r="M193" s="236"/>
      <c r="N193" s="236"/>
      <c r="O193" s="234"/>
      <c r="P193" s="234"/>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5"/>
      <c r="AR193" s="235"/>
      <c r="AS193" s="236"/>
      <c r="AT193" s="236"/>
      <c r="AU193" s="236"/>
      <c r="AV193" s="236"/>
      <c r="AW193" s="236"/>
      <c r="AX193" s="236"/>
      <c r="AY193" s="236"/>
      <c r="AZ193" s="236"/>
      <c r="BA193" s="236"/>
      <c r="BB193" s="236"/>
      <c r="BC193" s="236"/>
      <c r="BD193" s="236"/>
      <c r="BE193" s="236"/>
      <c r="BF193" s="236"/>
      <c r="BG193" s="236"/>
      <c r="BH193" s="236"/>
      <c r="BI193" s="236"/>
      <c r="BJ193" s="236"/>
      <c r="BK193" s="236"/>
      <c r="BL193" s="236"/>
      <c r="BM193" s="236"/>
      <c r="BN193" s="236"/>
      <c r="BO193" s="236"/>
      <c r="BP193" s="236"/>
      <c r="BQ193" s="236"/>
      <c r="BR193" s="236"/>
      <c r="BS193" s="236"/>
      <c r="BT193" s="236"/>
      <c r="BU193" s="236"/>
      <c r="BV193" s="236"/>
      <c r="BW193" s="236"/>
      <c r="BX193" s="236"/>
      <c r="BY193" s="236"/>
      <c r="BZ193" s="236"/>
      <c r="CA193" s="236"/>
      <c r="CB193" s="236"/>
      <c r="CC193" s="236"/>
      <c r="CD193" s="236"/>
      <c r="CE193" s="236"/>
      <c r="CF193" s="236"/>
      <c r="CG193" s="236"/>
      <c r="CH193" s="236"/>
      <c r="CI193" s="236"/>
      <c r="CJ193" s="236"/>
    </row>
    <row r="194" spans="1:88" ht="15.75" customHeight="1">
      <c r="A194" s="228"/>
      <c r="B194" s="236"/>
      <c r="C194" s="236"/>
      <c r="D194" s="236"/>
      <c r="E194" s="236"/>
      <c r="F194" s="236"/>
      <c r="G194" s="236"/>
      <c r="H194" s="236"/>
      <c r="I194" s="236"/>
      <c r="J194" s="236"/>
      <c r="K194" s="236"/>
      <c r="L194" s="236"/>
      <c r="M194" s="236"/>
      <c r="N194" s="236"/>
      <c r="O194" s="234"/>
      <c r="P194" s="234"/>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5"/>
      <c r="AR194" s="235"/>
      <c r="AS194" s="236"/>
      <c r="AT194" s="236"/>
      <c r="AU194" s="236"/>
      <c r="AV194" s="236"/>
      <c r="AW194" s="236"/>
      <c r="AX194" s="236"/>
      <c r="AY194" s="236"/>
      <c r="AZ194" s="236"/>
      <c r="BA194" s="236"/>
      <c r="BB194" s="236"/>
      <c r="BC194" s="236"/>
      <c r="BD194" s="236"/>
      <c r="BE194" s="236"/>
      <c r="BF194" s="236"/>
      <c r="BG194" s="236"/>
      <c r="BH194" s="236"/>
      <c r="BI194" s="236"/>
      <c r="BJ194" s="236"/>
      <c r="BK194" s="236"/>
      <c r="BL194" s="236"/>
      <c r="BM194" s="236"/>
      <c r="BN194" s="236"/>
      <c r="BO194" s="236"/>
      <c r="BP194" s="236"/>
      <c r="BQ194" s="236"/>
      <c r="BR194" s="236"/>
      <c r="BS194" s="236"/>
      <c r="BT194" s="236"/>
      <c r="BU194" s="236"/>
      <c r="BV194" s="236"/>
      <c r="BW194" s="236"/>
      <c r="BX194" s="236"/>
      <c r="BY194" s="236"/>
      <c r="BZ194" s="236"/>
      <c r="CA194" s="236"/>
      <c r="CB194" s="236"/>
      <c r="CC194" s="236"/>
      <c r="CD194" s="236"/>
      <c r="CE194" s="236"/>
      <c r="CF194" s="236"/>
      <c r="CG194" s="236"/>
      <c r="CH194" s="236"/>
      <c r="CI194" s="236"/>
      <c r="CJ194" s="236"/>
    </row>
    <row r="195" spans="1:88" ht="15.75" customHeight="1">
      <c r="A195" s="228"/>
      <c r="B195" s="236"/>
      <c r="C195" s="236"/>
      <c r="D195" s="236"/>
      <c r="E195" s="236"/>
      <c r="F195" s="236"/>
      <c r="G195" s="236"/>
      <c r="H195" s="236"/>
      <c r="I195" s="236"/>
      <c r="J195" s="236"/>
      <c r="K195" s="236"/>
      <c r="L195" s="236"/>
      <c r="M195" s="236"/>
      <c r="N195" s="236"/>
      <c r="O195" s="234"/>
      <c r="P195" s="234"/>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5"/>
      <c r="AR195" s="235"/>
      <c r="AS195" s="236"/>
      <c r="AT195" s="236"/>
      <c r="AU195" s="236"/>
      <c r="AV195" s="236"/>
      <c r="AW195" s="236"/>
      <c r="AX195" s="236"/>
      <c r="AY195" s="236"/>
      <c r="AZ195" s="236"/>
      <c r="BA195" s="236"/>
      <c r="BB195" s="236"/>
      <c r="BC195" s="236"/>
      <c r="BD195" s="236"/>
      <c r="BE195" s="236"/>
      <c r="BF195" s="236"/>
      <c r="BG195" s="236"/>
      <c r="BH195" s="236"/>
      <c r="BI195" s="236"/>
      <c r="BJ195" s="236"/>
      <c r="BK195" s="236"/>
      <c r="BL195" s="236"/>
      <c r="BM195" s="236"/>
      <c r="BN195" s="236"/>
      <c r="BO195" s="236"/>
      <c r="BP195" s="236"/>
      <c r="BQ195" s="236"/>
      <c r="BR195" s="236"/>
      <c r="BS195" s="236"/>
      <c r="BT195" s="236"/>
      <c r="BU195" s="236"/>
      <c r="BV195" s="236"/>
      <c r="BW195" s="236"/>
      <c r="BX195" s="236"/>
      <c r="BY195" s="236"/>
      <c r="BZ195" s="236"/>
      <c r="CA195" s="236"/>
      <c r="CB195" s="236"/>
      <c r="CC195" s="236"/>
      <c r="CD195" s="236"/>
      <c r="CE195" s="236"/>
      <c r="CF195" s="236"/>
      <c r="CG195" s="236"/>
      <c r="CH195" s="236"/>
      <c r="CI195" s="236"/>
      <c r="CJ195" s="236"/>
    </row>
    <row r="196" spans="1:88" ht="15.75" customHeight="1">
      <c r="A196" s="228"/>
      <c r="B196" s="236"/>
      <c r="C196" s="236"/>
      <c r="D196" s="236"/>
      <c r="E196" s="236"/>
      <c r="F196" s="236"/>
      <c r="G196" s="236"/>
      <c r="H196" s="236"/>
      <c r="I196" s="236"/>
      <c r="J196" s="236"/>
      <c r="K196" s="236"/>
      <c r="L196" s="236"/>
      <c r="M196" s="236"/>
      <c r="N196" s="236"/>
      <c r="O196" s="234"/>
      <c r="P196" s="234"/>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5"/>
      <c r="AR196" s="235"/>
      <c r="AS196" s="236"/>
      <c r="AT196" s="236"/>
      <c r="AU196" s="236"/>
      <c r="AV196" s="236"/>
      <c r="AW196" s="236"/>
      <c r="AX196" s="236"/>
      <c r="AY196" s="236"/>
      <c r="AZ196" s="236"/>
      <c r="BA196" s="236"/>
      <c r="BB196" s="236"/>
      <c r="BC196" s="236"/>
      <c r="BD196" s="236"/>
      <c r="BE196" s="236"/>
      <c r="BF196" s="236"/>
      <c r="BG196" s="236"/>
      <c r="BH196" s="236"/>
      <c r="BI196" s="236"/>
      <c r="BJ196" s="236"/>
      <c r="BK196" s="236"/>
      <c r="BL196" s="236"/>
      <c r="BM196" s="236"/>
      <c r="BN196" s="236"/>
      <c r="BO196" s="236"/>
      <c r="BP196" s="236"/>
      <c r="BQ196" s="236"/>
      <c r="BR196" s="236"/>
      <c r="BS196" s="236"/>
      <c r="BT196" s="236"/>
      <c r="BU196" s="236"/>
      <c r="BV196" s="236"/>
      <c r="BW196" s="236"/>
      <c r="BX196" s="236"/>
      <c r="BY196" s="236"/>
      <c r="BZ196" s="236"/>
      <c r="CA196" s="236"/>
      <c r="CB196" s="236"/>
      <c r="CC196" s="236"/>
      <c r="CD196" s="236"/>
      <c r="CE196" s="236"/>
      <c r="CF196" s="236"/>
      <c r="CG196" s="236"/>
      <c r="CH196" s="236"/>
      <c r="CI196" s="236"/>
      <c r="CJ196" s="236"/>
    </row>
    <row r="197" spans="1:88" ht="15.75" customHeight="1">
      <c r="A197" s="228"/>
      <c r="B197" s="236"/>
      <c r="C197" s="236"/>
      <c r="D197" s="236"/>
      <c r="E197" s="236"/>
      <c r="F197" s="236"/>
      <c r="G197" s="236"/>
      <c r="H197" s="236"/>
      <c r="I197" s="236"/>
      <c r="J197" s="236"/>
      <c r="K197" s="236"/>
      <c r="L197" s="236"/>
      <c r="M197" s="236"/>
      <c r="N197" s="236"/>
      <c r="O197" s="234"/>
      <c r="P197" s="234"/>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5"/>
      <c r="AR197" s="235"/>
      <c r="AS197" s="236"/>
      <c r="AT197" s="236"/>
      <c r="AU197" s="236"/>
      <c r="AV197" s="236"/>
      <c r="AW197" s="236"/>
      <c r="AX197" s="236"/>
      <c r="AY197" s="236"/>
      <c r="AZ197" s="236"/>
      <c r="BA197" s="236"/>
      <c r="BB197" s="236"/>
      <c r="BC197" s="236"/>
      <c r="BD197" s="236"/>
      <c r="BE197" s="236"/>
      <c r="BF197" s="236"/>
      <c r="BG197" s="236"/>
      <c r="BH197" s="236"/>
      <c r="BI197" s="236"/>
      <c r="BJ197" s="236"/>
      <c r="BK197" s="236"/>
      <c r="BL197" s="236"/>
      <c r="BM197" s="236"/>
      <c r="BN197" s="236"/>
      <c r="BO197" s="236"/>
      <c r="BP197" s="236"/>
      <c r="BQ197" s="236"/>
      <c r="BR197" s="236"/>
      <c r="BS197" s="236"/>
      <c r="BT197" s="236"/>
      <c r="BU197" s="236"/>
      <c r="BV197" s="236"/>
      <c r="BW197" s="236"/>
      <c r="BX197" s="236"/>
      <c r="BY197" s="236"/>
      <c r="BZ197" s="236"/>
      <c r="CA197" s="236"/>
      <c r="CB197" s="236"/>
      <c r="CC197" s="236"/>
      <c r="CD197" s="236"/>
      <c r="CE197" s="236"/>
      <c r="CF197" s="236"/>
      <c r="CG197" s="236"/>
      <c r="CH197" s="236"/>
      <c r="CI197" s="236"/>
      <c r="CJ197" s="236"/>
    </row>
    <row r="198" spans="1:88" ht="15.75" customHeight="1">
      <c r="A198" s="228"/>
      <c r="B198" s="236"/>
      <c r="C198" s="236"/>
      <c r="D198" s="236"/>
      <c r="E198" s="236"/>
      <c r="F198" s="236"/>
      <c r="G198" s="236"/>
      <c r="H198" s="236"/>
      <c r="I198" s="236"/>
      <c r="J198" s="236"/>
      <c r="K198" s="236"/>
      <c r="L198" s="236"/>
      <c r="M198" s="236"/>
      <c r="N198" s="236"/>
      <c r="O198" s="234"/>
      <c r="P198" s="234"/>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5"/>
      <c r="AR198" s="235"/>
      <c r="AS198" s="236"/>
      <c r="AT198" s="236"/>
      <c r="AU198" s="236"/>
      <c r="AV198" s="236"/>
      <c r="AW198" s="236"/>
      <c r="AX198" s="236"/>
      <c r="AY198" s="236"/>
      <c r="AZ198" s="236"/>
      <c r="BA198" s="236"/>
      <c r="BB198" s="236"/>
      <c r="BC198" s="236"/>
      <c r="BD198" s="236"/>
      <c r="BE198" s="236"/>
      <c r="BF198" s="236"/>
      <c r="BG198" s="236"/>
      <c r="BH198" s="236"/>
      <c r="BI198" s="236"/>
      <c r="BJ198" s="236"/>
      <c r="BK198" s="236"/>
      <c r="BL198" s="236"/>
      <c r="BM198" s="236"/>
      <c r="BN198" s="236"/>
      <c r="BO198" s="236"/>
      <c r="BP198" s="236"/>
      <c r="BQ198" s="236"/>
      <c r="BR198" s="236"/>
      <c r="BS198" s="236"/>
      <c r="BT198" s="236"/>
      <c r="BU198" s="236"/>
      <c r="BV198" s="236"/>
      <c r="BW198" s="236"/>
      <c r="BX198" s="236"/>
      <c r="BY198" s="236"/>
      <c r="BZ198" s="236"/>
      <c r="CA198" s="236"/>
      <c r="CB198" s="236"/>
      <c r="CC198" s="236"/>
      <c r="CD198" s="236"/>
      <c r="CE198" s="236"/>
      <c r="CF198" s="236"/>
      <c r="CG198" s="236"/>
      <c r="CH198" s="236"/>
      <c r="CI198" s="236"/>
      <c r="CJ198" s="236"/>
    </row>
    <row r="199" spans="1:88" ht="15.75" customHeight="1">
      <c r="A199" s="228"/>
      <c r="B199" s="236"/>
      <c r="C199" s="236"/>
      <c r="D199" s="236"/>
      <c r="E199" s="236"/>
      <c r="F199" s="236"/>
      <c r="G199" s="236"/>
      <c r="H199" s="236"/>
      <c r="I199" s="236"/>
      <c r="J199" s="236"/>
      <c r="K199" s="236"/>
      <c r="L199" s="236"/>
      <c r="M199" s="236"/>
      <c r="N199" s="236"/>
      <c r="O199" s="234"/>
      <c r="P199" s="234"/>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5"/>
      <c r="AR199" s="235"/>
      <c r="AS199" s="236"/>
      <c r="AT199" s="236"/>
      <c r="AU199" s="236"/>
      <c r="AV199" s="236"/>
      <c r="AW199" s="236"/>
      <c r="AX199" s="236"/>
      <c r="AY199" s="236"/>
      <c r="AZ199" s="236"/>
      <c r="BA199" s="236"/>
      <c r="BB199" s="236"/>
      <c r="BC199" s="236"/>
      <c r="BD199" s="236"/>
      <c r="BE199" s="236"/>
      <c r="BF199" s="236"/>
      <c r="BG199" s="236"/>
      <c r="BH199" s="236"/>
      <c r="BI199" s="236"/>
      <c r="BJ199" s="236"/>
      <c r="BK199" s="236"/>
      <c r="BL199" s="236"/>
      <c r="BM199" s="236"/>
      <c r="BN199" s="236"/>
      <c r="BO199" s="236"/>
      <c r="BP199" s="236"/>
      <c r="BQ199" s="236"/>
      <c r="BR199" s="236"/>
      <c r="BS199" s="236"/>
      <c r="BT199" s="236"/>
      <c r="BU199" s="236"/>
      <c r="BV199" s="236"/>
      <c r="BW199" s="236"/>
      <c r="BX199" s="236"/>
      <c r="BY199" s="236"/>
      <c r="BZ199" s="236"/>
      <c r="CA199" s="236"/>
      <c r="CB199" s="236"/>
      <c r="CC199" s="236"/>
      <c r="CD199" s="236"/>
      <c r="CE199" s="236"/>
      <c r="CF199" s="236"/>
      <c r="CG199" s="236"/>
      <c r="CH199" s="236"/>
      <c r="CI199" s="236"/>
      <c r="CJ199" s="236"/>
    </row>
    <row r="200" spans="1:88" ht="15.75" customHeight="1">
      <c r="A200" s="228"/>
      <c r="B200" s="236"/>
      <c r="C200" s="236"/>
      <c r="D200" s="236"/>
      <c r="E200" s="236"/>
      <c r="F200" s="236"/>
      <c r="G200" s="236"/>
      <c r="H200" s="236"/>
      <c r="I200" s="236"/>
      <c r="J200" s="236"/>
      <c r="K200" s="236"/>
      <c r="L200" s="236"/>
      <c r="M200" s="236"/>
      <c r="N200" s="236"/>
      <c r="O200" s="234"/>
      <c r="P200" s="234"/>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5"/>
      <c r="AR200" s="235"/>
      <c r="AS200" s="236"/>
      <c r="AT200" s="236"/>
      <c r="AU200" s="236"/>
      <c r="AV200" s="236"/>
      <c r="AW200" s="236"/>
      <c r="AX200" s="236"/>
      <c r="AY200" s="236"/>
      <c r="AZ200" s="236"/>
      <c r="BA200" s="236"/>
      <c r="BB200" s="236"/>
      <c r="BC200" s="236"/>
      <c r="BD200" s="236"/>
      <c r="BE200" s="236"/>
      <c r="BF200" s="236"/>
      <c r="BG200" s="236"/>
      <c r="BH200" s="236"/>
      <c r="BI200" s="236"/>
      <c r="BJ200" s="236"/>
      <c r="BK200" s="236"/>
      <c r="BL200" s="236"/>
      <c r="BM200" s="236"/>
      <c r="BN200" s="236"/>
      <c r="BO200" s="236"/>
      <c r="BP200" s="236"/>
      <c r="BQ200" s="236"/>
      <c r="BR200" s="236"/>
      <c r="BS200" s="236"/>
      <c r="BT200" s="236"/>
      <c r="BU200" s="236"/>
      <c r="BV200" s="236"/>
      <c r="BW200" s="236"/>
      <c r="BX200" s="236"/>
      <c r="BY200" s="236"/>
      <c r="BZ200" s="236"/>
      <c r="CA200" s="236"/>
      <c r="CB200" s="236"/>
      <c r="CC200" s="236"/>
      <c r="CD200" s="236"/>
      <c r="CE200" s="236"/>
      <c r="CF200" s="236"/>
      <c r="CG200" s="236"/>
      <c r="CH200" s="236"/>
      <c r="CI200" s="236"/>
      <c r="CJ200" s="236"/>
    </row>
    <row r="201" spans="1:88" ht="15.75" customHeight="1">
      <c r="A201" s="228"/>
      <c r="B201" s="236"/>
      <c r="C201" s="236"/>
      <c r="D201" s="236"/>
      <c r="E201" s="236"/>
      <c r="F201" s="236"/>
      <c r="G201" s="236"/>
      <c r="H201" s="236"/>
      <c r="I201" s="236"/>
      <c r="J201" s="236"/>
      <c r="K201" s="236"/>
      <c r="L201" s="236"/>
      <c r="M201" s="236"/>
      <c r="N201" s="236"/>
      <c r="O201" s="234"/>
      <c r="P201" s="234"/>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5"/>
      <c r="AR201" s="235"/>
      <c r="AS201" s="236"/>
      <c r="AT201" s="236"/>
      <c r="AU201" s="236"/>
      <c r="AV201" s="236"/>
      <c r="AW201" s="236"/>
      <c r="AX201" s="236"/>
      <c r="AY201" s="236"/>
      <c r="AZ201" s="236"/>
      <c r="BA201" s="236"/>
      <c r="BB201" s="236"/>
      <c r="BC201" s="236"/>
      <c r="BD201" s="236"/>
      <c r="BE201" s="236"/>
      <c r="BF201" s="236"/>
      <c r="BG201" s="236"/>
      <c r="BH201" s="236"/>
      <c r="BI201" s="236"/>
      <c r="BJ201" s="236"/>
      <c r="BK201" s="236"/>
      <c r="BL201" s="236"/>
      <c r="BM201" s="236"/>
      <c r="BN201" s="236"/>
      <c r="BO201" s="236"/>
      <c r="BP201" s="236"/>
      <c r="BQ201" s="236"/>
      <c r="BR201" s="236"/>
      <c r="BS201" s="236"/>
      <c r="BT201" s="236"/>
      <c r="BU201" s="236"/>
      <c r="BV201" s="236"/>
      <c r="BW201" s="236"/>
      <c r="BX201" s="236"/>
      <c r="BY201" s="236"/>
      <c r="BZ201" s="236"/>
      <c r="CA201" s="236"/>
      <c r="CB201" s="236"/>
      <c r="CC201" s="236"/>
      <c r="CD201" s="236"/>
      <c r="CE201" s="236"/>
      <c r="CF201" s="236"/>
      <c r="CG201" s="236"/>
      <c r="CH201" s="236"/>
      <c r="CI201" s="236"/>
      <c r="CJ201" s="236"/>
    </row>
    <row r="202" spans="1:88" ht="15.75" customHeight="1">
      <c r="A202" s="228"/>
      <c r="B202" s="236"/>
      <c r="C202" s="236"/>
      <c r="D202" s="236"/>
      <c r="E202" s="236"/>
      <c r="F202" s="236"/>
      <c r="G202" s="236"/>
      <c r="H202" s="236"/>
      <c r="I202" s="236"/>
      <c r="J202" s="236"/>
      <c r="K202" s="236"/>
      <c r="L202" s="236"/>
      <c r="M202" s="236"/>
      <c r="N202" s="236"/>
      <c r="O202" s="234"/>
      <c r="P202" s="234"/>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5"/>
      <c r="AR202" s="235"/>
      <c r="AS202" s="236"/>
      <c r="AT202" s="236"/>
      <c r="AU202" s="236"/>
      <c r="AV202" s="236"/>
      <c r="AW202" s="236"/>
      <c r="AX202" s="236"/>
      <c r="AY202" s="236"/>
      <c r="AZ202" s="236"/>
      <c r="BA202" s="236"/>
      <c r="BB202" s="236"/>
      <c r="BC202" s="236"/>
      <c r="BD202" s="236"/>
      <c r="BE202" s="236"/>
      <c r="BF202" s="236"/>
      <c r="BG202" s="236"/>
      <c r="BH202" s="236"/>
      <c r="BI202" s="236"/>
      <c r="BJ202" s="236"/>
      <c r="BK202" s="236"/>
      <c r="BL202" s="236"/>
      <c r="BM202" s="236"/>
      <c r="BN202" s="236"/>
      <c r="BO202" s="236"/>
      <c r="BP202" s="236"/>
      <c r="BQ202" s="236"/>
      <c r="BR202" s="236"/>
      <c r="BS202" s="236"/>
      <c r="BT202" s="236"/>
      <c r="BU202" s="236"/>
      <c r="BV202" s="236"/>
      <c r="BW202" s="236"/>
      <c r="BX202" s="236"/>
      <c r="BY202" s="236"/>
      <c r="BZ202" s="236"/>
      <c r="CA202" s="236"/>
      <c r="CB202" s="236"/>
      <c r="CC202" s="236"/>
      <c r="CD202" s="236"/>
      <c r="CE202" s="236"/>
      <c r="CF202" s="236"/>
      <c r="CG202" s="236"/>
      <c r="CH202" s="236"/>
      <c r="CI202" s="236"/>
      <c r="CJ202" s="236"/>
    </row>
    <row r="203" spans="1:88" ht="15.75" customHeight="1">
      <c r="A203" s="228"/>
      <c r="B203" s="236"/>
      <c r="C203" s="236"/>
      <c r="D203" s="236"/>
      <c r="E203" s="236"/>
      <c r="F203" s="236"/>
      <c r="G203" s="236"/>
      <c r="H203" s="236"/>
      <c r="I203" s="236"/>
      <c r="J203" s="236"/>
      <c r="K203" s="236"/>
      <c r="L203" s="236"/>
      <c r="M203" s="236"/>
      <c r="N203" s="236"/>
      <c r="O203" s="234"/>
      <c r="P203" s="234"/>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5"/>
      <c r="AR203" s="235"/>
      <c r="AS203" s="236"/>
      <c r="AT203" s="236"/>
      <c r="AU203" s="236"/>
      <c r="AV203" s="236"/>
      <c r="AW203" s="236"/>
      <c r="AX203" s="236"/>
      <c r="AY203" s="236"/>
      <c r="AZ203" s="236"/>
      <c r="BA203" s="236"/>
      <c r="BB203" s="236"/>
      <c r="BC203" s="236"/>
      <c r="BD203" s="236"/>
      <c r="BE203" s="236"/>
      <c r="BF203" s="236"/>
      <c r="BG203" s="236"/>
      <c r="BH203" s="236"/>
      <c r="BI203" s="236"/>
      <c r="BJ203" s="236"/>
      <c r="BK203" s="236"/>
      <c r="BL203" s="236"/>
      <c r="BM203" s="236"/>
      <c r="BN203" s="236"/>
      <c r="BO203" s="236"/>
      <c r="BP203" s="236"/>
      <c r="BQ203" s="236"/>
      <c r="BR203" s="236"/>
      <c r="BS203" s="236"/>
      <c r="BT203" s="236"/>
      <c r="BU203" s="236"/>
      <c r="BV203" s="236"/>
      <c r="BW203" s="236"/>
      <c r="BX203" s="236"/>
      <c r="BY203" s="236"/>
      <c r="BZ203" s="236"/>
      <c r="CA203" s="236"/>
      <c r="CB203" s="236"/>
      <c r="CC203" s="236"/>
      <c r="CD203" s="236"/>
      <c r="CE203" s="236"/>
      <c r="CF203" s="236"/>
      <c r="CG203" s="236"/>
      <c r="CH203" s="236"/>
      <c r="CI203" s="236"/>
      <c r="CJ203" s="236"/>
    </row>
    <row r="204" spans="1:88" ht="15.75" customHeight="1">
      <c r="A204" s="228"/>
      <c r="B204" s="236"/>
      <c r="C204" s="236"/>
      <c r="D204" s="236"/>
      <c r="E204" s="236"/>
      <c r="F204" s="236"/>
      <c r="G204" s="236"/>
      <c r="H204" s="236"/>
      <c r="I204" s="236"/>
      <c r="J204" s="236"/>
      <c r="K204" s="236"/>
      <c r="L204" s="236"/>
      <c r="M204" s="236"/>
      <c r="N204" s="236"/>
      <c r="O204" s="234"/>
      <c r="P204" s="234"/>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5"/>
      <c r="AR204" s="235"/>
      <c r="AS204" s="236"/>
      <c r="AT204" s="236"/>
      <c r="AU204" s="236"/>
      <c r="AV204" s="236"/>
      <c r="AW204" s="236"/>
      <c r="AX204" s="236"/>
      <c r="AY204" s="236"/>
      <c r="AZ204" s="236"/>
      <c r="BA204" s="236"/>
      <c r="BB204" s="236"/>
      <c r="BC204" s="236"/>
      <c r="BD204" s="236"/>
      <c r="BE204" s="236"/>
      <c r="BF204" s="236"/>
      <c r="BG204" s="236"/>
      <c r="BH204" s="236"/>
      <c r="BI204" s="236"/>
      <c r="BJ204" s="236"/>
      <c r="BK204" s="236"/>
      <c r="BL204" s="236"/>
      <c r="BM204" s="236"/>
      <c r="BN204" s="236"/>
      <c r="BO204" s="236"/>
      <c r="BP204" s="236"/>
      <c r="BQ204" s="236"/>
      <c r="BR204" s="236"/>
      <c r="BS204" s="236"/>
      <c r="BT204" s="236"/>
      <c r="BU204" s="236"/>
      <c r="BV204" s="236"/>
      <c r="BW204" s="236"/>
      <c r="BX204" s="236"/>
      <c r="BY204" s="236"/>
      <c r="BZ204" s="236"/>
      <c r="CA204" s="236"/>
      <c r="CB204" s="236"/>
      <c r="CC204" s="236"/>
      <c r="CD204" s="236"/>
      <c r="CE204" s="236"/>
      <c r="CF204" s="236"/>
      <c r="CG204" s="236"/>
      <c r="CH204" s="236"/>
      <c r="CI204" s="236"/>
      <c r="CJ204" s="236"/>
    </row>
    <row r="205" spans="1:88" ht="15.75" customHeight="1">
      <c r="A205" s="228"/>
      <c r="B205" s="236"/>
      <c r="C205" s="236"/>
      <c r="D205" s="236"/>
      <c r="E205" s="236"/>
      <c r="F205" s="236"/>
      <c r="G205" s="236"/>
      <c r="H205" s="236"/>
      <c r="I205" s="236"/>
      <c r="J205" s="236"/>
      <c r="K205" s="236"/>
      <c r="L205" s="236"/>
      <c r="M205" s="236"/>
      <c r="N205" s="236"/>
      <c r="O205" s="234"/>
      <c r="P205" s="234"/>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5"/>
      <c r="AR205" s="235"/>
      <c r="AS205" s="236"/>
      <c r="AT205" s="236"/>
      <c r="AU205" s="236"/>
      <c r="AV205" s="236"/>
      <c r="AW205" s="236"/>
      <c r="AX205" s="236"/>
      <c r="AY205" s="236"/>
      <c r="AZ205" s="236"/>
      <c r="BA205" s="236"/>
      <c r="BB205" s="236"/>
      <c r="BC205" s="236"/>
      <c r="BD205" s="236"/>
      <c r="BE205" s="236"/>
      <c r="BF205" s="236"/>
      <c r="BG205" s="236"/>
      <c r="BH205" s="236"/>
      <c r="BI205" s="236"/>
      <c r="BJ205" s="236"/>
      <c r="BK205" s="236"/>
      <c r="BL205" s="236"/>
      <c r="BM205" s="236"/>
      <c r="BN205" s="236"/>
      <c r="BO205" s="236"/>
      <c r="BP205" s="236"/>
      <c r="BQ205" s="236"/>
      <c r="BR205" s="236"/>
      <c r="BS205" s="236"/>
      <c r="BT205" s="236"/>
      <c r="BU205" s="236"/>
      <c r="BV205" s="236"/>
      <c r="BW205" s="236"/>
      <c r="BX205" s="236"/>
      <c r="BY205" s="236"/>
      <c r="BZ205" s="236"/>
      <c r="CA205" s="236"/>
      <c r="CB205" s="236"/>
      <c r="CC205" s="236"/>
      <c r="CD205" s="236"/>
      <c r="CE205" s="236"/>
      <c r="CF205" s="236"/>
      <c r="CG205" s="236"/>
      <c r="CH205" s="236"/>
      <c r="CI205" s="236"/>
      <c r="CJ205" s="236"/>
    </row>
    <row r="206" spans="1:88" ht="15.75" customHeight="1">
      <c r="A206" s="228"/>
      <c r="B206" s="236"/>
      <c r="C206" s="236"/>
      <c r="D206" s="236"/>
      <c r="E206" s="236"/>
      <c r="F206" s="236"/>
      <c r="G206" s="236"/>
      <c r="H206" s="236"/>
      <c r="I206" s="236"/>
      <c r="J206" s="236"/>
      <c r="K206" s="236"/>
      <c r="L206" s="236"/>
      <c r="M206" s="236"/>
      <c r="N206" s="236"/>
      <c r="O206" s="234"/>
      <c r="P206" s="234"/>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5"/>
      <c r="AR206" s="235"/>
      <c r="AS206" s="236"/>
      <c r="AT206" s="236"/>
      <c r="AU206" s="236"/>
      <c r="AV206" s="236"/>
      <c r="AW206" s="236"/>
      <c r="AX206" s="236"/>
      <c r="AY206" s="236"/>
      <c r="AZ206" s="236"/>
      <c r="BA206" s="236"/>
      <c r="BB206" s="236"/>
      <c r="BC206" s="236"/>
      <c r="BD206" s="236"/>
      <c r="BE206" s="236"/>
      <c r="BF206" s="236"/>
      <c r="BG206" s="236"/>
      <c r="BH206" s="236"/>
      <c r="BI206" s="236"/>
      <c r="BJ206" s="236"/>
      <c r="BK206" s="236"/>
      <c r="BL206" s="236"/>
      <c r="BM206" s="236"/>
      <c r="BN206" s="236"/>
      <c r="BO206" s="236"/>
      <c r="BP206" s="236"/>
      <c r="BQ206" s="236"/>
      <c r="BR206" s="236"/>
      <c r="BS206" s="236"/>
      <c r="BT206" s="236"/>
      <c r="BU206" s="236"/>
      <c r="BV206" s="236"/>
      <c r="BW206" s="236"/>
      <c r="BX206" s="236"/>
      <c r="BY206" s="236"/>
      <c r="BZ206" s="236"/>
      <c r="CA206" s="236"/>
      <c r="CB206" s="236"/>
      <c r="CC206" s="236"/>
      <c r="CD206" s="236"/>
      <c r="CE206" s="236"/>
      <c r="CF206" s="236"/>
      <c r="CG206" s="236"/>
      <c r="CH206" s="236"/>
      <c r="CI206" s="236"/>
      <c r="CJ206" s="236"/>
    </row>
    <row r="207" spans="1:88" ht="15.75" customHeight="1">
      <c r="A207" s="228"/>
      <c r="B207" s="236"/>
      <c r="C207" s="236"/>
      <c r="D207" s="236"/>
      <c r="E207" s="236"/>
      <c r="F207" s="236"/>
      <c r="G207" s="236"/>
      <c r="H207" s="236"/>
      <c r="I207" s="236"/>
      <c r="J207" s="236"/>
      <c r="K207" s="236"/>
      <c r="L207" s="236"/>
      <c r="M207" s="236"/>
      <c r="N207" s="236"/>
      <c r="O207" s="234"/>
      <c r="P207" s="234"/>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5"/>
      <c r="AR207" s="235"/>
      <c r="AS207" s="236"/>
      <c r="AT207" s="236"/>
      <c r="AU207" s="236"/>
      <c r="AV207" s="236"/>
      <c r="AW207" s="236"/>
      <c r="AX207" s="236"/>
      <c r="AY207" s="236"/>
      <c r="AZ207" s="236"/>
      <c r="BA207" s="236"/>
      <c r="BB207" s="236"/>
      <c r="BC207" s="236"/>
      <c r="BD207" s="236"/>
      <c r="BE207" s="236"/>
      <c r="BF207" s="236"/>
      <c r="BG207" s="236"/>
      <c r="BH207" s="236"/>
      <c r="BI207" s="236"/>
      <c r="BJ207" s="236"/>
      <c r="BK207" s="236"/>
      <c r="BL207" s="236"/>
      <c r="BM207" s="236"/>
      <c r="BN207" s="236"/>
      <c r="BO207" s="236"/>
      <c r="BP207" s="236"/>
      <c r="BQ207" s="236"/>
      <c r="BR207" s="236"/>
      <c r="BS207" s="236"/>
      <c r="BT207" s="236"/>
      <c r="BU207" s="236"/>
      <c r="BV207" s="236"/>
      <c r="BW207" s="236"/>
      <c r="BX207" s="236"/>
      <c r="BY207" s="236"/>
      <c r="BZ207" s="236"/>
      <c r="CA207" s="236"/>
      <c r="CB207" s="236"/>
      <c r="CC207" s="236"/>
      <c r="CD207" s="236"/>
      <c r="CE207" s="236"/>
      <c r="CF207" s="236"/>
      <c r="CG207" s="236"/>
      <c r="CH207" s="236"/>
      <c r="CI207" s="236"/>
      <c r="CJ207" s="236"/>
    </row>
    <row r="208" spans="1:88" ht="15.75" customHeight="1">
      <c r="A208" s="228"/>
      <c r="B208" s="236"/>
      <c r="C208" s="236"/>
      <c r="D208" s="236"/>
      <c r="E208" s="236"/>
      <c r="F208" s="236"/>
      <c r="G208" s="236"/>
      <c r="H208" s="236"/>
      <c r="I208" s="236"/>
      <c r="J208" s="236"/>
      <c r="K208" s="236"/>
      <c r="L208" s="236"/>
      <c r="M208" s="236"/>
      <c r="N208" s="236"/>
      <c r="O208" s="234"/>
      <c r="P208" s="234"/>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5"/>
      <c r="AR208" s="235"/>
      <c r="AS208" s="236"/>
      <c r="AT208" s="236"/>
      <c r="AU208" s="236"/>
      <c r="AV208" s="236"/>
      <c r="AW208" s="236"/>
      <c r="AX208" s="236"/>
      <c r="AY208" s="236"/>
      <c r="AZ208" s="236"/>
      <c r="BA208" s="236"/>
      <c r="BB208" s="236"/>
      <c r="BC208" s="236"/>
      <c r="BD208" s="236"/>
      <c r="BE208" s="236"/>
      <c r="BF208" s="236"/>
      <c r="BG208" s="236"/>
      <c r="BH208" s="236"/>
      <c r="BI208" s="236"/>
      <c r="BJ208" s="236"/>
      <c r="BK208" s="236"/>
      <c r="BL208" s="236"/>
      <c r="BM208" s="236"/>
      <c r="BN208" s="236"/>
      <c r="BO208" s="236"/>
      <c r="BP208" s="236"/>
      <c r="BQ208" s="236"/>
      <c r="BR208" s="236"/>
      <c r="BS208" s="236"/>
      <c r="BT208" s="236"/>
      <c r="BU208" s="236"/>
      <c r="BV208" s="236"/>
      <c r="BW208" s="236"/>
      <c r="BX208" s="236"/>
      <c r="BY208" s="236"/>
      <c r="BZ208" s="236"/>
      <c r="CA208" s="236"/>
      <c r="CB208" s="236"/>
      <c r="CC208" s="236"/>
      <c r="CD208" s="236"/>
      <c r="CE208" s="236"/>
      <c r="CF208" s="236"/>
      <c r="CG208" s="236"/>
      <c r="CH208" s="236"/>
      <c r="CI208" s="236"/>
      <c r="CJ208" s="236"/>
    </row>
    <row r="209" spans="1:88" ht="15.75" customHeight="1">
      <c r="A209" s="228"/>
      <c r="B209" s="236"/>
      <c r="C209" s="236"/>
      <c r="D209" s="236"/>
      <c r="E209" s="236"/>
      <c r="F209" s="236"/>
      <c r="G209" s="236"/>
      <c r="H209" s="236"/>
      <c r="I209" s="236"/>
      <c r="J209" s="236"/>
      <c r="K209" s="236"/>
      <c r="L209" s="236"/>
      <c r="M209" s="236"/>
      <c r="N209" s="236"/>
      <c r="O209" s="234"/>
      <c r="P209" s="234"/>
      <c r="Q209" s="235"/>
      <c r="R209" s="235"/>
      <c r="S209" s="235"/>
      <c r="T209" s="235"/>
      <c r="U209" s="235"/>
      <c r="V209" s="235"/>
      <c r="W209" s="235"/>
      <c r="X209" s="235"/>
      <c r="Y209" s="235"/>
      <c r="Z209" s="235"/>
      <c r="AA209" s="235"/>
      <c r="AB209" s="235"/>
      <c r="AC209" s="235"/>
      <c r="AD209" s="235"/>
      <c r="AE209" s="235"/>
      <c r="AF209" s="235"/>
      <c r="AG209" s="235"/>
      <c r="AH209" s="235"/>
      <c r="AI209" s="235"/>
      <c r="AJ209" s="235"/>
      <c r="AK209" s="235"/>
      <c r="AL209" s="235"/>
      <c r="AM209" s="235"/>
      <c r="AN209" s="235"/>
      <c r="AO209" s="235"/>
      <c r="AP209" s="235"/>
      <c r="AQ209" s="235"/>
      <c r="AR209" s="235"/>
      <c r="AS209" s="236"/>
      <c r="AT209" s="236"/>
      <c r="AU209" s="236"/>
      <c r="AV209" s="236"/>
      <c r="AW209" s="236"/>
      <c r="AX209" s="236"/>
      <c r="AY209" s="236"/>
      <c r="AZ209" s="236"/>
      <c r="BA209" s="236"/>
      <c r="BB209" s="236"/>
      <c r="BC209" s="236"/>
      <c r="BD209" s="236"/>
      <c r="BE209" s="236"/>
      <c r="BF209" s="236"/>
      <c r="BG209" s="236"/>
      <c r="BH209" s="236"/>
      <c r="BI209" s="236"/>
      <c r="BJ209" s="236"/>
      <c r="BK209" s="236"/>
      <c r="BL209" s="236"/>
      <c r="BM209" s="236"/>
      <c r="BN209" s="236"/>
      <c r="BO209" s="236"/>
      <c r="BP209" s="236"/>
      <c r="BQ209" s="236"/>
      <c r="BR209" s="236"/>
      <c r="BS209" s="236"/>
      <c r="BT209" s="236"/>
      <c r="BU209" s="236"/>
      <c r="BV209" s="236"/>
      <c r="BW209" s="236"/>
      <c r="BX209" s="236"/>
      <c r="BY209" s="236"/>
      <c r="BZ209" s="236"/>
      <c r="CA209" s="236"/>
      <c r="CB209" s="236"/>
      <c r="CC209" s="236"/>
      <c r="CD209" s="236"/>
      <c r="CE209" s="236"/>
      <c r="CF209" s="236"/>
      <c r="CG209" s="236"/>
      <c r="CH209" s="236"/>
      <c r="CI209" s="236"/>
      <c r="CJ209" s="236"/>
    </row>
    <row r="210" spans="1:88" ht="15.75" customHeight="1">
      <c r="A210" s="228"/>
      <c r="B210" s="236"/>
      <c r="C210" s="236"/>
      <c r="D210" s="236"/>
      <c r="E210" s="236"/>
      <c r="F210" s="236"/>
      <c r="G210" s="236"/>
      <c r="H210" s="236"/>
      <c r="I210" s="236"/>
      <c r="J210" s="236"/>
      <c r="K210" s="236"/>
      <c r="L210" s="236"/>
      <c r="M210" s="236"/>
      <c r="N210" s="236"/>
      <c r="O210" s="234"/>
      <c r="P210" s="234"/>
      <c r="Q210" s="235"/>
      <c r="R210" s="235"/>
      <c r="S210" s="235"/>
      <c r="T210" s="235"/>
      <c r="U210" s="235"/>
      <c r="V210" s="235"/>
      <c r="W210" s="235"/>
      <c r="X210" s="235"/>
      <c r="Y210" s="235"/>
      <c r="Z210" s="235"/>
      <c r="AA210" s="235"/>
      <c r="AB210" s="235"/>
      <c r="AC210" s="235"/>
      <c r="AD210" s="235"/>
      <c r="AE210" s="235"/>
      <c r="AF210" s="235"/>
      <c r="AG210" s="235"/>
      <c r="AH210" s="235"/>
      <c r="AI210" s="235"/>
      <c r="AJ210" s="235"/>
      <c r="AK210" s="235"/>
      <c r="AL210" s="235"/>
      <c r="AM210" s="235"/>
      <c r="AN210" s="235"/>
      <c r="AO210" s="235"/>
      <c r="AP210" s="235"/>
      <c r="AQ210" s="235"/>
      <c r="AR210" s="235"/>
      <c r="AS210" s="236"/>
      <c r="AT210" s="236"/>
      <c r="AU210" s="236"/>
      <c r="AV210" s="236"/>
      <c r="AW210" s="236"/>
      <c r="AX210" s="236"/>
      <c r="AY210" s="236"/>
      <c r="AZ210" s="236"/>
      <c r="BA210" s="236"/>
      <c r="BB210" s="236"/>
      <c r="BC210" s="236"/>
      <c r="BD210" s="236"/>
      <c r="BE210" s="236"/>
      <c r="BF210" s="236"/>
      <c r="BG210" s="236"/>
      <c r="BH210" s="236"/>
      <c r="BI210" s="236"/>
      <c r="BJ210" s="236"/>
      <c r="BK210" s="236"/>
      <c r="BL210" s="236"/>
      <c r="BM210" s="236"/>
      <c r="BN210" s="236"/>
      <c r="BO210" s="236"/>
      <c r="BP210" s="236"/>
      <c r="BQ210" s="236"/>
      <c r="BR210" s="236"/>
      <c r="BS210" s="236"/>
      <c r="BT210" s="236"/>
      <c r="BU210" s="236"/>
      <c r="BV210" s="236"/>
      <c r="BW210" s="236"/>
      <c r="BX210" s="236"/>
      <c r="BY210" s="236"/>
      <c r="BZ210" s="236"/>
      <c r="CA210" s="236"/>
      <c r="CB210" s="236"/>
      <c r="CC210" s="236"/>
      <c r="CD210" s="236"/>
      <c r="CE210" s="236"/>
      <c r="CF210" s="236"/>
      <c r="CG210" s="236"/>
      <c r="CH210" s="236"/>
      <c r="CI210" s="236"/>
      <c r="CJ210" s="236"/>
    </row>
    <row r="211" spans="1:88" ht="15.75" customHeight="1">
      <c r="A211" s="228"/>
      <c r="B211" s="236"/>
      <c r="C211" s="236"/>
      <c r="D211" s="236"/>
      <c r="E211" s="236"/>
      <c r="F211" s="236"/>
      <c r="G211" s="236"/>
      <c r="H211" s="236"/>
      <c r="I211" s="236"/>
      <c r="J211" s="236"/>
      <c r="K211" s="236"/>
      <c r="L211" s="236"/>
      <c r="M211" s="236"/>
      <c r="N211" s="236"/>
      <c r="O211" s="234"/>
      <c r="P211" s="234"/>
      <c r="Q211" s="235"/>
      <c r="R211" s="235"/>
      <c r="S211" s="235"/>
      <c r="T211" s="235"/>
      <c r="U211" s="235"/>
      <c r="V211" s="235"/>
      <c r="W211" s="235"/>
      <c r="X211" s="235"/>
      <c r="Y211" s="235"/>
      <c r="Z211" s="235"/>
      <c r="AA211" s="235"/>
      <c r="AB211" s="235"/>
      <c r="AC211" s="235"/>
      <c r="AD211" s="235"/>
      <c r="AE211" s="235"/>
      <c r="AF211" s="235"/>
      <c r="AG211" s="235"/>
      <c r="AH211" s="235"/>
      <c r="AI211" s="235"/>
      <c r="AJ211" s="235"/>
      <c r="AK211" s="235"/>
      <c r="AL211" s="235"/>
      <c r="AM211" s="235"/>
      <c r="AN211" s="235"/>
      <c r="AO211" s="235"/>
      <c r="AP211" s="235"/>
      <c r="AQ211" s="235"/>
      <c r="AR211" s="235"/>
      <c r="AS211" s="236"/>
      <c r="AT211" s="236"/>
      <c r="AU211" s="236"/>
      <c r="AV211" s="236"/>
      <c r="AW211" s="236"/>
      <c r="AX211" s="236"/>
      <c r="AY211" s="236"/>
      <c r="AZ211" s="236"/>
      <c r="BA211" s="236"/>
      <c r="BB211" s="236"/>
      <c r="BC211" s="236"/>
      <c r="BD211" s="236"/>
      <c r="BE211" s="236"/>
      <c r="BF211" s="236"/>
      <c r="BG211" s="236"/>
      <c r="BH211" s="236"/>
      <c r="BI211" s="236"/>
      <c r="BJ211" s="236"/>
      <c r="BK211" s="236"/>
      <c r="BL211" s="236"/>
      <c r="BM211" s="236"/>
      <c r="BN211" s="236"/>
      <c r="BO211" s="236"/>
      <c r="BP211" s="236"/>
      <c r="BQ211" s="236"/>
      <c r="BR211" s="236"/>
      <c r="BS211" s="236"/>
      <c r="BT211" s="236"/>
      <c r="BU211" s="236"/>
      <c r="BV211" s="236"/>
      <c r="BW211" s="236"/>
      <c r="BX211" s="236"/>
      <c r="BY211" s="236"/>
      <c r="BZ211" s="236"/>
      <c r="CA211" s="236"/>
      <c r="CB211" s="236"/>
      <c r="CC211" s="236"/>
      <c r="CD211" s="236"/>
      <c r="CE211" s="236"/>
      <c r="CF211" s="236"/>
      <c r="CG211" s="236"/>
      <c r="CH211" s="236"/>
      <c r="CI211" s="236"/>
      <c r="CJ211" s="236"/>
    </row>
    <row r="212" spans="1:88" ht="15.75" customHeight="1">
      <c r="A212" s="228"/>
      <c r="B212" s="236"/>
      <c r="C212" s="236"/>
      <c r="D212" s="236"/>
      <c r="E212" s="236"/>
      <c r="F212" s="236"/>
      <c r="G212" s="236"/>
      <c r="H212" s="236"/>
      <c r="I212" s="236"/>
      <c r="J212" s="236"/>
      <c r="K212" s="236"/>
      <c r="L212" s="236"/>
      <c r="M212" s="236"/>
      <c r="N212" s="236"/>
      <c r="O212" s="234"/>
      <c r="P212" s="234"/>
      <c r="Q212" s="235"/>
      <c r="R212" s="235"/>
      <c r="S212" s="235"/>
      <c r="T212" s="235"/>
      <c r="U212" s="235"/>
      <c r="V212" s="235"/>
      <c r="W212" s="235"/>
      <c r="X212" s="235"/>
      <c r="Y212" s="235"/>
      <c r="Z212" s="235"/>
      <c r="AA212" s="235"/>
      <c r="AB212" s="235"/>
      <c r="AC212" s="235"/>
      <c r="AD212" s="235"/>
      <c r="AE212" s="235"/>
      <c r="AF212" s="235"/>
      <c r="AG212" s="235"/>
      <c r="AH212" s="235"/>
      <c r="AI212" s="235"/>
      <c r="AJ212" s="235"/>
      <c r="AK212" s="235"/>
      <c r="AL212" s="235"/>
      <c r="AM212" s="235"/>
      <c r="AN212" s="235"/>
      <c r="AO212" s="235"/>
      <c r="AP212" s="235"/>
      <c r="AQ212" s="235"/>
      <c r="AR212" s="235"/>
      <c r="AS212" s="236"/>
      <c r="AT212" s="236"/>
      <c r="AU212" s="236"/>
      <c r="AV212" s="236"/>
      <c r="AW212" s="236"/>
      <c r="AX212" s="236"/>
      <c r="AY212" s="236"/>
      <c r="AZ212" s="236"/>
      <c r="BA212" s="236"/>
      <c r="BB212" s="236"/>
      <c r="BC212" s="236"/>
      <c r="BD212" s="236"/>
      <c r="BE212" s="236"/>
      <c r="BF212" s="236"/>
      <c r="BG212" s="236"/>
      <c r="BH212" s="236"/>
      <c r="BI212" s="236"/>
      <c r="BJ212" s="236"/>
      <c r="BK212" s="236"/>
      <c r="BL212" s="236"/>
      <c r="BM212" s="236"/>
      <c r="BN212" s="236"/>
      <c r="BO212" s="236"/>
      <c r="BP212" s="236"/>
      <c r="BQ212" s="236"/>
      <c r="BR212" s="236"/>
      <c r="BS212" s="236"/>
      <c r="BT212" s="236"/>
      <c r="BU212" s="236"/>
      <c r="BV212" s="236"/>
      <c r="BW212" s="236"/>
      <c r="BX212" s="236"/>
      <c r="BY212" s="236"/>
      <c r="BZ212" s="236"/>
      <c r="CA212" s="236"/>
      <c r="CB212" s="236"/>
      <c r="CC212" s="236"/>
      <c r="CD212" s="236"/>
      <c r="CE212" s="236"/>
      <c r="CF212" s="236"/>
      <c r="CG212" s="236"/>
      <c r="CH212" s="236"/>
      <c r="CI212" s="236"/>
      <c r="CJ212" s="236"/>
    </row>
    <row r="213" spans="1:88" ht="15.75" customHeight="1">
      <c r="A213" s="228"/>
      <c r="B213" s="236"/>
      <c r="C213" s="236"/>
      <c r="D213" s="236"/>
      <c r="E213" s="236"/>
      <c r="F213" s="236"/>
      <c r="G213" s="236"/>
      <c r="H213" s="236"/>
      <c r="I213" s="236"/>
      <c r="J213" s="236"/>
      <c r="K213" s="236"/>
      <c r="L213" s="236"/>
      <c r="M213" s="236"/>
      <c r="N213" s="236"/>
      <c r="O213" s="234"/>
      <c r="P213" s="234"/>
      <c r="Q213" s="235"/>
      <c r="R213" s="235"/>
      <c r="S213" s="235"/>
      <c r="T213" s="235"/>
      <c r="U213" s="235"/>
      <c r="V213" s="235"/>
      <c r="W213" s="235"/>
      <c r="X213" s="235"/>
      <c r="Y213" s="235"/>
      <c r="Z213" s="235"/>
      <c r="AA213" s="235"/>
      <c r="AB213" s="235"/>
      <c r="AC213" s="235"/>
      <c r="AD213" s="235"/>
      <c r="AE213" s="235"/>
      <c r="AF213" s="235"/>
      <c r="AG213" s="235"/>
      <c r="AH213" s="235"/>
      <c r="AI213" s="235"/>
      <c r="AJ213" s="235"/>
      <c r="AK213" s="235"/>
      <c r="AL213" s="235"/>
      <c r="AM213" s="235"/>
      <c r="AN213" s="235"/>
      <c r="AO213" s="235"/>
      <c r="AP213" s="235"/>
      <c r="AQ213" s="235"/>
      <c r="AR213" s="235"/>
      <c r="AS213" s="236"/>
      <c r="AT213" s="236"/>
      <c r="AU213" s="236"/>
      <c r="AV213" s="236"/>
      <c r="AW213" s="236"/>
      <c r="AX213" s="236"/>
      <c r="AY213" s="236"/>
      <c r="AZ213" s="236"/>
      <c r="BA213" s="236"/>
      <c r="BB213" s="236"/>
      <c r="BC213" s="236"/>
      <c r="BD213" s="236"/>
      <c r="BE213" s="236"/>
      <c r="BF213" s="236"/>
      <c r="BG213" s="236"/>
      <c r="BH213" s="236"/>
      <c r="BI213" s="236"/>
      <c r="BJ213" s="236"/>
      <c r="BK213" s="236"/>
      <c r="BL213" s="236"/>
      <c r="BM213" s="236"/>
      <c r="BN213" s="236"/>
      <c r="BO213" s="236"/>
      <c r="BP213" s="236"/>
      <c r="BQ213" s="236"/>
      <c r="BR213" s="236"/>
      <c r="BS213" s="236"/>
      <c r="BT213" s="236"/>
      <c r="BU213" s="236"/>
      <c r="BV213" s="236"/>
      <c r="BW213" s="236"/>
      <c r="BX213" s="236"/>
      <c r="BY213" s="236"/>
      <c r="BZ213" s="236"/>
      <c r="CA213" s="236"/>
      <c r="CB213" s="236"/>
      <c r="CC213" s="236"/>
      <c r="CD213" s="236"/>
      <c r="CE213" s="236"/>
      <c r="CF213" s="236"/>
      <c r="CG213" s="236"/>
      <c r="CH213" s="236"/>
      <c r="CI213" s="236"/>
      <c r="CJ213" s="236"/>
    </row>
    <row r="214" spans="1:88" ht="15.75" customHeight="1">
      <c r="A214" s="228"/>
      <c r="B214" s="236"/>
      <c r="C214" s="236"/>
      <c r="D214" s="236"/>
      <c r="E214" s="236"/>
      <c r="F214" s="236"/>
      <c r="G214" s="236"/>
      <c r="H214" s="236"/>
      <c r="I214" s="236"/>
      <c r="J214" s="236"/>
      <c r="K214" s="236"/>
      <c r="L214" s="236"/>
      <c r="M214" s="236"/>
      <c r="N214" s="236"/>
      <c r="O214" s="234"/>
      <c r="P214" s="234"/>
      <c r="Q214" s="235"/>
      <c r="R214" s="235"/>
      <c r="S214" s="235"/>
      <c r="T214" s="235"/>
      <c r="U214" s="235"/>
      <c r="V214" s="235"/>
      <c r="W214" s="235"/>
      <c r="X214" s="235"/>
      <c r="Y214" s="235"/>
      <c r="Z214" s="235"/>
      <c r="AA214" s="235"/>
      <c r="AB214" s="235"/>
      <c r="AC214" s="235"/>
      <c r="AD214" s="235"/>
      <c r="AE214" s="235"/>
      <c r="AF214" s="235"/>
      <c r="AG214" s="235"/>
      <c r="AH214" s="235"/>
      <c r="AI214" s="235"/>
      <c r="AJ214" s="235"/>
      <c r="AK214" s="235"/>
      <c r="AL214" s="235"/>
      <c r="AM214" s="235"/>
      <c r="AN214" s="235"/>
      <c r="AO214" s="235"/>
      <c r="AP214" s="235"/>
      <c r="AQ214" s="235"/>
      <c r="AR214" s="235"/>
      <c r="AS214" s="236"/>
      <c r="AT214" s="236"/>
      <c r="AU214" s="236"/>
      <c r="AV214" s="236"/>
      <c r="AW214" s="236"/>
      <c r="AX214" s="236"/>
      <c r="AY214" s="236"/>
      <c r="AZ214" s="236"/>
      <c r="BA214" s="236"/>
      <c r="BB214" s="236"/>
      <c r="BC214" s="236"/>
      <c r="BD214" s="236"/>
      <c r="BE214" s="236"/>
      <c r="BF214" s="236"/>
      <c r="BG214" s="236"/>
      <c r="BH214" s="236"/>
      <c r="BI214" s="236"/>
      <c r="BJ214" s="236"/>
      <c r="BK214" s="236"/>
      <c r="BL214" s="236"/>
      <c r="BM214" s="236"/>
      <c r="BN214" s="236"/>
      <c r="BO214" s="236"/>
      <c r="BP214" s="236"/>
      <c r="BQ214" s="236"/>
      <c r="BR214" s="236"/>
      <c r="BS214" s="236"/>
      <c r="BT214" s="236"/>
      <c r="BU214" s="236"/>
      <c r="BV214" s="236"/>
      <c r="BW214" s="236"/>
      <c r="BX214" s="236"/>
      <c r="BY214" s="236"/>
      <c r="BZ214" s="236"/>
      <c r="CA214" s="236"/>
      <c r="CB214" s="236"/>
      <c r="CC214" s="236"/>
      <c r="CD214" s="236"/>
      <c r="CE214" s="236"/>
      <c r="CF214" s="236"/>
      <c r="CG214" s="236"/>
      <c r="CH214" s="236"/>
      <c r="CI214" s="236"/>
      <c r="CJ214" s="236"/>
    </row>
    <row r="215" spans="1:88" ht="15.75" customHeight="1">
      <c r="A215" s="228"/>
      <c r="B215" s="236"/>
      <c r="C215" s="236"/>
      <c r="D215" s="236"/>
      <c r="E215" s="236"/>
      <c r="F215" s="236"/>
      <c r="G215" s="236"/>
      <c r="H215" s="236"/>
      <c r="I215" s="236"/>
      <c r="J215" s="236"/>
      <c r="K215" s="236"/>
      <c r="L215" s="236"/>
      <c r="M215" s="236"/>
      <c r="N215" s="236"/>
      <c r="O215" s="234"/>
      <c r="P215" s="234"/>
      <c r="Q215" s="235"/>
      <c r="R215" s="235"/>
      <c r="S215" s="235"/>
      <c r="T215" s="235"/>
      <c r="U215" s="235"/>
      <c r="V215" s="235"/>
      <c r="W215" s="235"/>
      <c r="X215" s="235"/>
      <c r="Y215" s="235"/>
      <c r="Z215" s="235"/>
      <c r="AA215" s="235"/>
      <c r="AB215" s="235"/>
      <c r="AC215" s="235"/>
      <c r="AD215" s="235"/>
      <c r="AE215" s="235"/>
      <c r="AF215" s="235"/>
      <c r="AG215" s="235"/>
      <c r="AH215" s="235"/>
      <c r="AI215" s="235"/>
      <c r="AJ215" s="235"/>
      <c r="AK215" s="235"/>
      <c r="AL215" s="235"/>
      <c r="AM215" s="235"/>
      <c r="AN215" s="235"/>
      <c r="AO215" s="235"/>
      <c r="AP215" s="235"/>
      <c r="AQ215" s="235"/>
      <c r="AR215" s="235"/>
      <c r="AS215" s="236"/>
      <c r="AT215" s="236"/>
      <c r="AU215" s="236"/>
      <c r="AV215" s="236"/>
      <c r="AW215" s="236"/>
      <c r="AX215" s="236"/>
      <c r="AY215" s="236"/>
      <c r="AZ215" s="236"/>
      <c r="BA215" s="236"/>
      <c r="BB215" s="236"/>
      <c r="BC215" s="236"/>
      <c r="BD215" s="236"/>
      <c r="BE215" s="236"/>
      <c r="BF215" s="236"/>
      <c r="BG215" s="236"/>
      <c r="BH215" s="236"/>
      <c r="BI215" s="236"/>
      <c r="BJ215" s="236"/>
      <c r="BK215" s="236"/>
      <c r="BL215" s="236"/>
      <c r="BM215" s="236"/>
      <c r="BN215" s="236"/>
      <c r="BO215" s="236"/>
      <c r="BP215" s="236"/>
      <c r="BQ215" s="236"/>
      <c r="BR215" s="236"/>
      <c r="BS215" s="236"/>
      <c r="BT215" s="236"/>
      <c r="BU215" s="236"/>
      <c r="BV215" s="236"/>
      <c r="BW215" s="236"/>
      <c r="BX215" s="236"/>
      <c r="BY215" s="236"/>
      <c r="BZ215" s="236"/>
      <c r="CA215" s="236"/>
      <c r="CB215" s="236"/>
      <c r="CC215" s="236"/>
      <c r="CD215" s="236"/>
      <c r="CE215" s="236"/>
      <c r="CF215" s="236"/>
      <c r="CG215" s="236"/>
      <c r="CH215" s="236"/>
      <c r="CI215" s="236"/>
      <c r="CJ215" s="236"/>
    </row>
    <row r="216" spans="1:88" ht="15.75" customHeight="1">
      <c r="A216" s="228"/>
      <c r="B216" s="236"/>
      <c r="C216" s="236"/>
      <c r="D216" s="236"/>
      <c r="E216" s="236"/>
      <c r="F216" s="236"/>
      <c r="G216" s="236"/>
      <c r="H216" s="236"/>
      <c r="I216" s="236"/>
      <c r="J216" s="236"/>
      <c r="K216" s="236"/>
      <c r="L216" s="236"/>
      <c r="M216" s="236"/>
      <c r="N216" s="236"/>
      <c r="O216" s="234"/>
      <c r="P216" s="234"/>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c r="AP216" s="235"/>
      <c r="AQ216" s="235"/>
      <c r="AR216" s="235"/>
      <c r="AS216" s="236"/>
      <c r="AT216" s="236"/>
      <c r="AU216" s="236"/>
      <c r="AV216" s="236"/>
      <c r="AW216" s="236"/>
      <c r="AX216" s="236"/>
      <c r="AY216" s="236"/>
      <c r="AZ216" s="236"/>
      <c r="BA216" s="236"/>
      <c r="BB216" s="236"/>
      <c r="BC216" s="236"/>
      <c r="BD216" s="236"/>
      <c r="BE216" s="236"/>
      <c r="BF216" s="236"/>
      <c r="BG216" s="236"/>
      <c r="BH216" s="236"/>
      <c r="BI216" s="236"/>
      <c r="BJ216" s="236"/>
      <c r="BK216" s="236"/>
      <c r="BL216" s="236"/>
      <c r="BM216" s="236"/>
      <c r="BN216" s="236"/>
      <c r="BO216" s="236"/>
      <c r="BP216" s="236"/>
      <c r="BQ216" s="236"/>
      <c r="BR216" s="236"/>
      <c r="BS216" s="236"/>
      <c r="BT216" s="236"/>
      <c r="BU216" s="236"/>
      <c r="BV216" s="236"/>
      <c r="BW216" s="236"/>
      <c r="BX216" s="236"/>
      <c r="BY216" s="236"/>
      <c r="BZ216" s="236"/>
      <c r="CA216" s="236"/>
      <c r="CB216" s="236"/>
      <c r="CC216" s="236"/>
      <c r="CD216" s="236"/>
      <c r="CE216" s="236"/>
      <c r="CF216" s="236"/>
      <c r="CG216" s="236"/>
      <c r="CH216" s="236"/>
      <c r="CI216" s="236"/>
      <c r="CJ216" s="236"/>
    </row>
    <row r="217" spans="1:88" ht="15.75" customHeight="1">
      <c r="A217" s="228"/>
      <c r="B217" s="236"/>
      <c r="C217" s="236"/>
      <c r="D217" s="236"/>
      <c r="E217" s="236"/>
      <c r="F217" s="236"/>
      <c r="G217" s="236"/>
      <c r="H217" s="236"/>
      <c r="I217" s="236"/>
      <c r="J217" s="236"/>
      <c r="K217" s="236"/>
      <c r="L217" s="236"/>
      <c r="M217" s="236"/>
      <c r="N217" s="236"/>
      <c r="O217" s="234"/>
      <c r="P217" s="234"/>
      <c r="Q217" s="235"/>
      <c r="R217" s="235"/>
      <c r="S217" s="235"/>
      <c r="T217" s="235"/>
      <c r="U217" s="235"/>
      <c r="V217" s="235"/>
      <c r="W217" s="235"/>
      <c r="X217" s="235"/>
      <c r="Y217" s="235"/>
      <c r="Z217" s="235"/>
      <c r="AA217" s="235"/>
      <c r="AB217" s="235"/>
      <c r="AC217" s="235"/>
      <c r="AD217" s="235"/>
      <c r="AE217" s="235"/>
      <c r="AF217" s="235"/>
      <c r="AG217" s="235"/>
      <c r="AH217" s="235"/>
      <c r="AI217" s="235"/>
      <c r="AJ217" s="235"/>
      <c r="AK217" s="235"/>
      <c r="AL217" s="235"/>
      <c r="AM217" s="235"/>
      <c r="AN217" s="235"/>
      <c r="AO217" s="235"/>
      <c r="AP217" s="235"/>
      <c r="AQ217" s="235"/>
      <c r="AR217" s="235"/>
      <c r="AS217" s="236"/>
      <c r="AT217" s="236"/>
      <c r="AU217" s="236"/>
      <c r="AV217" s="236"/>
      <c r="AW217" s="236"/>
      <c r="AX217" s="236"/>
      <c r="AY217" s="236"/>
      <c r="AZ217" s="236"/>
      <c r="BA217" s="236"/>
      <c r="BB217" s="236"/>
      <c r="BC217" s="236"/>
      <c r="BD217" s="236"/>
      <c r="BE217" s="236"/>
      <c r="BF217" s="236"/>
      <c r="BG217" s="236"/>
      <c r="BH217" s="236"/>
      <c r="BI217" s="236"/>
      <c r="BJ217" s="236"/>
      <c r="BK217" s="236"/>
      <c r="BL217" s="236"/>
      <c r="BM217" s="236"/>
      <c r="BN217" s="236"/>
      <c r="BO217" s="236"/>
      <c r="BP217" s="236"/>
      <c r="BQ217" s="236"/>
      <c r="BR217" s="236"/>
      <c r="BS217" s="236"/>
      <c r="BT217" s="236"/>
      <c r="BU217" s="236"/>
      <c r="BV217" s="236"/>
      <c r="BW217" s="236"/>
      <c r="BX217" s="236"/>
      <c r="BY217" s="236"/>
      <c r="BZ217" s="236"/>
      <c r="CA217" s="236"/>
      <c r="CB217" s="236"/>
      <c r="CC217" s="236"/>
      <c r="CD217" s="236"/>
      <c r="CE217" s="236"/>
      <c r="CF217" s="236"/>
      <c r="CG217" s="236"/>
      <c r="CH217" s="236"/>
      <c r="CI217" s="236"/>
      <c r="CJ217" s="236"/>
    </row>
    <row r="218" spans="1:88" ht="15.75" customHeight="1">
      <c r="A218" s="228"/>
      <c r="B218" s="236"/>
      <c r="C218" s="236"/>
      <c r="D218" s="236"/>
      <c r="E218" s="236"/>
      <c r="F218" s="236"/>
      <c r="G218" s="236"/>
      <c r="H218" s="236"/>
      <c r="I218" s="236"/>
      <c r="J218" s="236"/>
      <c r="K218" s="236"/>
      <c r="L218" s="236"/>
      <c r="M218" s="236"/>
      <c r="N218" s="236"/>
      <c r="O218" s="234"/>
      <c r="P218" s="234"/>
      <c r="Q218" s="235"/>
      <c r="R218" s="235"/>
      <c r="S218" s="235"/>
      <c r="T218" s="235"/>
      <c r="U218" s="235"/>
      <c r="V218" s="235"/>
      <c r="W218" s="235"/>
      <c r="X218" s="235"/>
      <c r="Y218" s="235"/>
      <c r="Z218" s="235"/>
      <c r="AA218" s="235"/>
      <c r="AB218" s="235"/>
      <c r="AC218" s="235"/>
      <c r="AD218" s="235"/>
      <c r="AE218" s="235"/>
      <c r="AF218" s="235"/>
      <c r="AG218" s="235"/>
      <c r="AH218" s="235"/>
      <c r="AI218" s="235"/>
      <c r="AJ218" s="235"/>
      <c r="AK218" s="235"/>
      <c r="AL218" s="235"/>
      <c r="AM218" s="235"/>
      <c r="AN218" s="235"/>
      <c r="AO218" s="235"/>
      <c r="AP218" s="235"/>
      <c r="AQ218" s="235"/>
      <c r="AR218" s="235"/>
      <c r="AS218" s="236"/>
      <c r="AT218" s="236"/>
      <c r="AU218" s="236"/>
      <c r="AV218" s="236"/>
      <c r="AW218" s="236"/>
      <c r="AX218" s="236"/>
      <c r="AY218" s="236"/>
      <c r="AZ218" s="236"/>
      <c r="BA218" s="236"/>
      <c r="BB218" s="236"/>
      <c r="BC218" s="236"/>
      <c r="BD218" s="236"/>
      <c r="BE218" s="236"/>
      <c r="BF218" s="236"/>
      <c r="BG218" s="236"/>
      <c r="BH218" s="236"/>
      <c r="BI218" s="236"/>
      <c r="BJ218" s="236"/>
      <c r="BK218" s="236"/>
      <c r="BL218" s="236"/>
      <c r="BM218" s="236"/>
      <c r="BN218" s="236"/>
      <c r="BO218" s="236"/>
      <c r="BP218" s="236"/>
      <c r="BQ218" s="236"/>
      <c r="BR218" s="236"/>
      <c r="BS218" s="236"/>
      <c r="BT218" s="236"/>
      <c r="BU218" s="236"/>
      <c r="BV218" s="236"/>
      <c r="BW218" s="236"/>
      <c r="BX218" s="236"/>
      <c r="BY218" s="236"/>
      <c r="BZ218" s="236"/>
      <c r="CA218" s="236"/>
      <c r="CB218" s="236"/>
      <c r="CC218" s="236"/>
      <c r="CD218" s="236"/>
      <c r="CE218" s="236"/>
      <c r="CF218" s="236"/>
      <c r="CG218" s="236"/>
      <c r="CH218" s="236"/>
      <c r="CI218" s="236"/>
      <c r="CJ218" s="236"/>
    </row>
    <row r="219" spans="1:88" ht="15.75" customHeight="1">
      <c r="A219" s="228"/>
      <c r="B219" s="236"/>
      <c r="C219" s="236"/>
      <c r="D219" s="236"/>
      <c r="E219" s="236"/>
      <c r="F219" s="236"/>
      <c r="G219" s="236"/>
      <c r="H219" s="236"/>
      <c r="I219" s="236"/>
      <c r="J219" s="236"/>
      <c r="K219" s="236"/>
      <c r="L219" s="236"/>
      <c r="M219" s="236"/>
      <c r="N219" s="236"/>
      <c r="O219" s="234"/>
      <c r="P219" s="234"/>
      <c r="Q219" s="235"/>
      <c r="R219" s="235"/>
      <c r="S219" s="235"/>
      <c r="T219" s="235"/>
      <c r="U219" s="235"/>
      <c r="V219" s="235"/>
      <c r="W219" s="235"/>
      <c r="X219" s="235"/>
      <c r="Y219" s="235"/>
      <c r="Z219" s="235"/>
      <c r="AA219" s="235"/>
      <c r="AB219" s="235"/>
      <c r="AC219" s="235"/>
      <c r="AD219" s="235"/>
      <c r="AE219" s="235"/>
      <c r="AF219" s="235"/>
      <c r="AG219" s="235"/>
      <c r="AH219" s="235"/>
      <c r="AI219" s="235"/>
      <c r="AJ219" s="235"/>
      <c r="AK219" s="235"/>
      <c r="AL219" s="235"/>
      <c r="AM219" s="235"/>
      <c r="AN219" s="235"/>
      <c r="AO219" s="235"/>
      <c r="AP219" s="235"/>
      <c r="AQ219" s="235"/>
      <c r="AR219" s="235"/>
      <c r="AS219" s="236"/>
      <c r="AT219" s="236"/>
      <c r="AU219" s="236"/>
      <c r="AV219" s="236"/>
      <c r="AW219" s="236"/>
      <c r="AX219" s="236"/>
      <c r="AY219" s="236"/>
      <c r="AZ219" s="236"/>
      <c r="BA219" s="236"/>
      <c r="BB219" s="236"/>
      <c r="BC219" s="236"/>
      <c r="BD219" s="236"/>
      <c r="BE219" s="236"/>
      <c r="BF219" s="236"/>
      <c r="BG219" s="236"/>
      <c r="BH219" s="236"/>
      <c r="BI219" s="236"/>
      <c r="BJ219" s="236"/>
      <c r="BK219" s="236"/>
      <c r="BL219" s="236"/>
      <c r="BM219" s="236"/>
      <c r="BN219" s="236"/>
      <c r="BO219" s="236"/>
      <c r="BP219" s="236"/>
      <c r="BQ219" s="236"/>
      <c r="BR219" s="236"/>
      <c r="BS219" s="236"/>
      <c r="BT219" s="236"/>
      <c r="BU219" s="236"/>
      <c r="BV219" s="236"/>
      <c r="BW219" s="236"/>
      <c r="BX219" s="236"/>
      <c r="BY219" s="236"/>
      <c r="BZ219" s="236"/>
      <c r="CA219" s="236"/>
      <c r="CB219" s="236"/>
      <c r="CC219" s="236"/>
      <c r="CD219" s="236"/>
      <c r="CE219" s="236"/>
      <c r="CF219" s="236"/>
      <c r="CG219" s="236"/>
      <c r="CH219" s="236"/>
      <c r="CI219" s="236"/>
      <c r="CJ219" s="236"/>
    </row>
    <row r="220" spans="1:88" ht="15.75" customHeight="1">
      <c r="A220" s="228"/>
      <c r="B220" s="236"/>
      <c r="C220" s="236"/>
      <c r="D220" s="236"/>
      <c r="E220" s="236"/>
      <c r="F220" s="236"/>
      <c r="G220" s="236"/>
      <c r="H220" s="236"/>
      <c r="I220" s="236"/>
      <c r="J220" s="236"/>
      <c r="K220" s="236"/>
      <c r="L220" s="236"/>
      <c r="M220" s="236"/>
      <c r="N220" s="236"/>
      <c r="O220" s="234"/>
      <c r="P220" s="234"/>
      <c r="Q220" s="235"/>
      <c r="R220" s="235"/>
      <c r="S220" s="235"/>
      <c r="T220" s="235"/>
      <c r="U220" s="235"/>
      <c r="V220" s="235"/>
      <c r="W220" s="235"/>
      <c r="X220" s="235"/>
      <c r="Y220" s="235"/>
      <c r="Z220" s="235"/>
      <c r="AA220" s="235"/>
      <c r="AB220" s="235"/>
      <c r="AC220" s="235"/>
      <c r="AD220" s="235"/>
      <c r="AE220" s="235"/>
      <c r="AF220" s="235"/>
      <c r="AG220" s="235"/>
      <c r="AH220" s="235"/>
      <c r="AI220" s="235"/>
      <c r="AJ220" s="235"/>
      <c r="AK220" s="235"/>
      <c r="AL220" s="235"/>
      <c r="AM220" s="235"/>
      <c r="AN220" s="235"/>
      <c r="AO220" s="235"/>
      <c r="AP220" s="235"/>
      <c r="AQ220" s="235"/>
      <c r="AR220" s="235"/>
      <c r="AS220" s="236"/>
      <c r="AT220" s="236"/>
      <c r="AU220" s="236"/>
      <c r="AV220" s="236"/>
      <c r="AW220" s="236"/>
      <c r="AX220" s="236"/>
      <c r="AY220" s="236"/>
      <c r="AZ220" s="236"/>
      <c r="BA220" s="236"/>
      <c r="BB220" s="236"/>
      <c r="BC220" s="236"/>
      <c r="BD220" s="236"/>
      <c r="BE220" s="236"/>
      <c r="BF220" s="236"/>
      <c r="BG220" s="236"/>
      <c r="BH220" s="236"/>
      <c r="BI220" s="236"/>
      <c r="BJ220" s="236"/>
      <c r="BK220" s="236"/>
      <c r="BL220" s="236"/>
      <c r="BM220" s="236"/>
      <c r="BN220" s="236"/>
      <c r="BO220" s="236"/>
      <c r="BP220" s="236"/>
      <c r="BQ220" s="236"/>
      <c r="BR220" s="236"/>
      <c r="BS220" s="236"/>
      <c r="BT220" s="236"/>
      <c r="BU220" s="236"/>
      <c r="BV220" s="236"/>
      <c r="BW220" s="236"/>
      <c r="BX220" s="236"/>
      <c r="BY220" s="236"/>
      <c r="BZ220" s="236"/>
      <c r="CA220" s="236"/>
      <c r="CB220" s="236"/>
      <c r="CC220" s="236"/>
      <c r="CD220" s="236"/>
      <c r="CE220" s="236"/>
      <c r="CF220" s="236"/>
      <c r="CG220" s="236"/>
      <c r="CH220" s="236"/>
      <c r="CI220" s="236"/>
      <c r="CJ220" s="236"/>
    </row>
    <row r="221" spans="1:88" ht="15.75" customHeight="1">
      <c r="A221" s="228"/>
      <c r="B221" s="236"/>
      <c r="C221" s="236"/>
      <c r="D221" s="236"/>
      <c r="E221" s="236"/>
      <c r="F221" s="236"/>
      <c r="G221" s="236"/>
      <c r="H221" s="236"/>
      <c r="I221" s="236"/>
      <c r="J221" s="236"/>
      <c r="K221" s="236"/>
      <c r="L221" s="236"/>
      <c r="M221" s="236"/>
      <c r="N221" s="236"/>
      <c r="O221" s="234"/>
      <c r="P221" s="234"/>
      <c r="Q221" s="235"/>
      <c r="R221" s="235"/>
      <c r="S221" s="235"/>
      <c r="T221" s="235"/>
      <c r="U221" s="235"/>
      <c r="V221" s="235"/>
      <c r="W221" s="235"/>
      <c r="X221" s="235"/>
      <c r="Y221" s="235"/>
      <c r="Z221" s="235"/>
      <c r="AA221" s="235"/>
      <c r="AB221" s="235"/>
      <c r="AC221" s="235"/>
      <c r="AD221" s="235"/>
      <c r="AE221" s="235"/>
      <c r="AF221" s="235"/>
      <c r="AG221" s="235"/>
      <c r="AH221" s="235"/>
      <c r="AI221" s="235"/>
      <c r="AJ221" s="235"/>
      <c r="AK221" s="235"/>
      <c r="AL221" s="235"/>
      <c r="AM221" s="235"/>
      <c r="AN221" s="235"/>
      <c r="AO221" s="235"/>
      <c r="AP221" s="235"/>
      <c r="AQ221" s="235"/>
      <c r="AR221" s="235"/>
      <c r="AS221" s="236"/>
      <c r="AT221" s="236"/>
      <c r="AU221" s="236"/>
      <c r="AV221" s="236"/>
      <c r="AW221" s="236"/>
      <c r="AX221" s="236"/>
      <c r="AY221" s="236"/>
      <c r="AZ221" s="236"/>
      <c r="BA221" s="236"/>
      <c r="BB221" s="236"/>
      <c r="BC221" s="236"/>
      <c r="BD221" s="236"/>
      <c r="BE221" s="236"/>
      <c r="BF221" s="236"/>
      <c r="BG221" s="236"/>
      <c r="BH221" s="236"/>
      <c r="BI221" s="236"/>
      <c r="BJ221" s="236"/>
      <c r="BK221" s="236"/>
      <c r="BL221" s="236"/>
      <c r="BM221" s="236"/>
      <c r="BN221" s="236"/>
      <c r="BO221" s="236"/>
      <c r="BP221" s="236"/>
      <c r="BQ221" s="236"/>
      <c r="BR221" s="236"/>
      <c r="BS221" s="236"/>
      <c r="BT221" s="236"/>
      <c r="BU221" s="236"/>
      <c r="BV221" s="236"/>
      <c r="BW221" s="236"/>
      <c r="BX221" s="236"/>
      <c r="BY221" s="236"/>
      <c r="BZ221" s="236"/>
      <c r="CA221" s="236"/>
      <c r="CB221" s="236"/>
      <c r="CC221" s="236"/>
      <c r="CD221" s="236"/>
      <c r="CE221" s="236"/>
      <c r="CF221" s="236"/>
      <c r="CG221" s="236"/>
      <c r="CH221" s="236"/>
      <c r="CI221" s="236"/>
      <c r="CJ221" s="236"/>
    </row>
    <row r="222" spans="1:88" ht="15.75" customHeight="1">
      <c r="A222" s="228"/>
      <c r="B222" s="236"/>
      <c r="C222" s="236"/>
      <c r="D222" s="236"/>
      <c r="E222" s="236"/>
      <c r="F222" s="236"/>
      <c r="G222" s="236"/>
      <c r="H222" s="236"/>
      <c r="I222" s="236"/>
      <c r="J222" s="236"/>
      <c r="K222" s="236"/>
      <c r="L222" s="236"/>
      <c r="M222" s="236"/>
      <c r="N222" s="236"/>
      <c r="O222" s="234"/>
      <c r="P222" s="234"/>
      <c r="Q222" s="235"/>
      <c r="R222" s="235"/>
      <c r="S222" s="235"/>
      <c r="T222" s="235"/>
      <c r="U222" s="235"/>
      <c r="V222" s="235"/>
      <c r="W222" s="235"/>
      <c r="X222" s="235"/>
      <c r="Y222" s="235"/>
      <c r="Z222" s="235"/>
      <c r="AA222" s="235"/>
      <c r="AB222" s="235"/>
      <c r="AC222" s="235"/>
      <c r="AD222" s="235"/>
      <c r="AE222" s="235"/>
      <c r="AF222" s="235"/>
      <c r="AG222" s="235"/>
      <c r="AH222" s="235"/>
      <c r="AI222" s="235"/>
      <c r="AJ222" s="235"/>
      <c r="AK222" s="235"/>
      <c r="AL222" s="235"/>
      <c r="AM222" s="235"/>
      <c r="AN222" s="235"/>
      <c r="AO222" s="235"/>
      <c r="AP222" s="235"/>
      <c r="AQ222" s="235"/>
      <c r="AR222" s="235"/>
      <c r="AS222" s="236"/>
      <c r="AT222" s="236"/>
      <c r="AU222" s="236"/>
      <c r="AV222" s="236"/>
      <c r="AW222" s="236"/>
      <c r="AX222" s="236"/>
      <c r="AY222" s="236"/>
      <c r="AZ222" s="236"/>
      <c r="BA222" s="236"/>
      <c r="BB222" s="236"/>
      <c r="BC222" s="236"/>
      <c r="BD222" s="236"/>
      <c r="BE222" s="236"/>
      <c r="BF222" s="236"/>
      <c r="BG222" s="236"/>
      <c r="BH222" s="236"/>
      <c r="BI222" s="236"/>
      <c r="BJ222" s="236"/>
      <c r="BK222" s="236"/>
      <c r="BL222" s="236"/>
      <c r="BM222" s="236"/>
      <c r="BN222" s="236"/>
      <c r="BO222" s="236"/>
      <c r="BP222" s="236"/>
      <c r="BQ222" s="236"/>
      <c r="BR222" s="236"/>
      <c r="BS222" s="236"/>
      <c r="BT222" s="236"/>
      <c r="BU222" s="236"/>
      <c r="BV222" s="236"/>
      <c r="BW222" s="236"/>
      <c r="BX222" s="236"/>
      <c r="BY222" s="236"/>
      <c r="BZ222" s="236"/>
      <c r="CA222" s="236"/>
      <c r="CB222" s="236"/>
      <c r="CC222" s="236"/>
      <c r="CD222" s="236"/>
      <c r="CE222" s="236"/>
      <c r="CF222" s="236"/>
      <c r="CG222" s="236"/>
      <c r="CH222" s="236"/>
      <c r="CI222" s="236"/>
      <c r="CJ222" s="236"/>
    </row>
    <row r="223" spans="1:88" ht="15.75" customHeight="1">
      <c r="A223" s="228"/>
      <c r="B223" s="236"/>
      <c r="C223" s="236"/>
      <c r="D223" s="236"/>
      <c r="E223" s="236"/>
      <c r="F223" s="236"/>
      <c r="G223" s="236"/>
      <c r="H223" s="236"/>
      <c r="I223" s="236"/>
      <c r="J223" s="236"/>
      <c r="K223" s="236"/>
      <c r="L223" s="236"/>
      <c r="M223" s="236"/>
      <c r="N223" s="236"/>
      <c r="O223" s="234"/>
      <c r="P223" s="234"/>
      <c r="Q223" s="235"/>
      <c r="R223" s="235"/>
      <c r="S223" s="235"/>
      <c r="T223" s="235"/>
      <c r="U223" s="235"/>
      <c r="V223" s="235"/>
      <c r="W223" s="235"/>
      <c r="X223" s="235"/>
      <c r="Y223" s="235"/>
      <c r="Z223" s="235"/>
      <c r="AA223" s="235"/>
      <c r="AB223" s="235"/>
      <c r="AC223" s="235"/>
      <c r="AD223" s="235"/>
      <c r="AE223" s="235"/>
      <c r="AF223" s="235"/>
      <c r="AG223" s="235"/>
      <c r="AH223" s="235"/>
      <c r="AI223" s="235"/>
      <c r="AJ223" s="235"/>
      <c r="AK223" s="235"/>
      <c r="AL223" s="235"/>
      <c r="AM223" s="235"/>
      <c r="AN223" s="235"/>
      <c r="AO223" s="235"/>
      <c r="AP223" s="235"/>
      <c r="AQ223" s="235"/>
      <c r="AR223" s="235"/>
      <c r="AS223" s="236"/>
      <c r="AT223" s="236"/>
      <c r="AU223" s="236"/>
      <c r="AV223" s="236"/>
      <c r="AW223" s="236"/>
      <c r="AX223" s="236"/>
      <c r="AY223" s="236"/>
      <c r="AZ223" s="236"/>
      <c r="BA223" s="236"/>
      <c r="BB223" s="236"/>
      <c r="BC223" s="236"/>
      <c r="BD223" s="236"/>
      <c r="BE223" s="236"/>
      <c r="BF223" s="236"/>
      <c r="BG223" s="236"/>
      <c r="BH223" s="236"/>
      <c r="BI223" s="236"/>
      <c r="BJ223" s="236"/>
      <c r="BK223" s="236"/>
      <c r="BL223" s="236"/>
      <c r="BM223" s="236"/>
      <c r="BN223" s="236"/>
      <c r="BO223" s="236"/>
      <c r="BP223" s="236"/>
      <c r="BQ223" s="236"/>
      <c r="BR223" s="236"/>
      <c r="BS223" s="236"/>
      <c r="BT223" s="236"/>
      <c r="BU223" s="236"/>
      <c r="BV223" s="236"/>
      <c r="BW223" s="236"/>
      <c r="BX223" s="236"/>
      <c r="BY223" s="236"/>
      <c r="BZ223" s="236"/>
      <c r="CA223" s="236"/>
      <c r="CB223" s="236"/>
      <c r="CC223" s="236"/>
      <c r="CD223" s="236"/>
      <c r="CE223" s="236"/>
      <c r="CF223" s="236"/>
      <c r="CG223" s="236"/>
      <c r="CH223" s="236"/>
      <c r="CI223" s="236"/>
      <c r="CJ223" s="236"/>
    </row>
    <row r="224" spans="1:88" ht="15.75" customHeight="1">
      <c r="A224" s="228"/>
      <c r="B224" s="236"/>
      <c r="C224" s="236"/>
      <c r="D224" s="236"/>
      <c r="E224" s="236"/>
      <c r="F224" s="236"/>
      <c r="G224" s="236"/>
      <c r="H224" s="236"/>
      <c r="I224" s="236"/>
      <c r="J224" s="236"/>
      <c r="K224" s="236"/>
      <c r="L224" s="236"/>
      <c r="M224" s="236"/>
      <c r="N224" s="236"/>
      <c r="O224" s="234"/>
      <c r="P224" s="234"/>
      <c r="Q224" s="235"/>
      <c r="R224" s="235"/>
      <c r="S224" s="235"/>
      <c r="T224" s="235"/>
      <c r="U224" s="235"/>
      <c r="V224" s="235"/>
      <c r="W224" s="235"/>
      <c r="X224" s="235"/>
      <c r="Y224" s="235"/>
      <c r="Z224" s="235"/>
      <c r="AA224" s="235"/>
      <c r="AB224" s="235"/>
      <c r="AC224" s="235"/>
      <c r="AD224" s="235"/>
      <c r="AE224" s="235"/>
      <c r="AF224" s="235"/>
      <c r="AG224" s="235"/>
      <c r="AH224" s="235"/>
      <c r="AI224" s="235"/>
      <c r="AJ224" s="235"/>
      <c r="AK224" s="235"/>
      <c r="AL224" s="235"/>
      <c r="AM224" s="235"/>
      <c r="AN224" s="235"/>
      <c r="AO224" s="235"/>
      <c r="AP224" s="235"/>
      <c r="AQ224" s="235"/>
      <c r="AR224" s="235"/>
      <c r="AS224" s="236"/>
      <c r="AT224" s="236"/>
      <c r="AU224" s="236"/>
      <c r="AV224" s="236"/>
      <c r="AW224" s="236"/>
      <c r="AX224" s="236"/>
      <c r="AY224" s="236"/>
      <c r="AZ224" s="236"/>
      <c r="BA224" s="236"/>
      <c r="BB224" s="236"/>
      <c r="BC224" s="236"/>
      <c r="BD224" s="236"/>
      <c r="BE224" s="236"/>
      <c r="BF224" s="236"/>
      <c r="BG224" s="236"/>
      <c r="BH224" s="236"/>
      <c r="BI224" s="236"/>
      <c r="BJ224" s="236"/>
      <c r="BK224" s="236"/>
      <c r="BL224" s="236"/>
      <c r="BM224" s="236"/>
      <c r="BN224" s="236"/>
      <c r="BO224" s="236"/>
      <c r="BP224" s="236"/>
      <c r="BQ224" s="236"/>
      <c r="BR224" s="236"/>
      <c r="BS224" s="236"/>
      <c r="BT224" s="236"/>
      <c r="BU224" s="236"/>
      <c r="BV224" s="236"/>
      <c r="BW224" s="236"/>
      <c r="BX224" s="236"/>
      <c r="BY224" s="236"/>
      <c r="BZ224" s="236"/>
      <c r="CA224" s="236"/>
      <c r="CB224" s="236"/>
      <c r="CC224" s="236"/>
      <c r="CD224" s="236"/>
      <c r="CE224" s="236"/>
      <c r="CF224" s="236"/>
      <c r="CG224" s="236"/>
      <c r="CH224" s="236"/>
      <c r="CI224" s="236"/>
      <c r="CJ224" s="236"/>
    </row>
    <row r="225" spans="1:88" ht="15.75" customHeight="1">
      <c r="A225" s="228"/>
      <c r="B225" s="236"/>
      <c r="C225" s="236"/>
      <c r="D225" s="236"/>
      <c r="E225" s="236"/>
      <c r="F225" s="236"/>
      <c r="G225" s="236"/>
      <c r="H225" s="236"/>
      <c r="I225" s="236"/>
      <c r="J225" s="236"/>
      <c r="K225" s="236"/>
      <c r="L225" s="236"/>
      <c r="M225" s="236"/>
      <c r="N225" s="236"/>
      <c r="O225" s="234"/>
      <c r="P225" s="234"/>
      <c r="Q225" s="235"/>
      <c r="R225" s="235"/>
      <c r="S225" s="235"/>
      <c r="T225" s="235"/>
      <c r="U225" s="235"/>
      <c r="V225" s="235"/>
      <c r="W225" s="235"/>
      <c r="X225" s="235"/>
      <c r="Y225" s="235"/>
      <c r="Z225" s="235"/>
      <c r="AA225" s="235"/>
      <c r="AB225" s="235"/>
      <c r="AC225" s="235"/>
      <c r="AD225" s="235"/>
      <c r="AE225" s="235"/>
      <c r="AF225" s="235"/>
      <c r="AG225" s="235"/>
      <c r="AH225" s="235"/>
      <c r="AI225" s="235"/>
      <c r="AJ225" s="235"/>
      <c r="AK225" s="235"/>
      <c r="AL225" s="235"/>
      <c r="AM225" s="235"/>
      <c r="AN225" s="235"/>
      <c r="AO225" s="235"/>
      <c r="AP225" s="235"/>
      <c r="AQ225" s="235"/>
      <c r="AR225" s="235"/>
      <c r="AS225" s="236"/>
      <c r="AT225" s="236"/>
      <c r="AU225" s="236"/>
      <c r="AV225" s="236"/>
      <c r="AW225" s="236"/>
      <c r="AX225" s="236"/>
      <c r="AY225" s="236"/>
      <c r="AZ225" s="236"/>
      <c r="BA225" s="236"/>
      <c r="BB225" s="236"/>
      <c r="BC225" s="236"/>
      <c r="BD225" s="236"/>
      <c r="BE225" s="236"/>
      <c r="BF225" s="236"/>
      <c r="BG225" s="236"/>
      <c r="BH225" s="236"/>
      <c r="BI225" s="236"/>
      <c r="BJ225" s="236"/>
      <c r="BK225" s="236"/>
      <c r="BL225" s="236"/>
      <c r="BM225" s="236"/>
      <c r="BN225" s="236"/>
      <c r="BO225" s="236"/>
      <c r="BP225" s="236"/>
      <c r="BQ225" s="236"/>
      <c r="BR225" s="236"/>
      <c r="BS225" s="236"/>
      <c r="BT225" s="236"/>
      <c r="BU225" s="236"/>
      <c r="BV225" s="236"/>
      <c r="BW225" s="236"/>
      <c r="BX225" s="236"/>
      <c r="BY225" s="236"/>
      <c r="BZ225" s="236"/>
      <c r="CA225" s="236"/>
      <c r="CB225" s="236"/>
      <c r="CC225" s="236"/>
      <c r="CD225" s="236"/>
      <c r="CE225" s="236"/>
      <c r="CF225" s="236"/>
      <c r="CG225" s="236"/>
      <c r="CH225" s="236"/>
      <c r="CI225" s="236"/>
      <c r="CJ225" s="236"/>
    </row>
    <row r="226" spans="1:88" ht="15.75" customHeight="1">
      <c r="A226" s="228"/>
      <c r="B226" s="236"/>
      <c r="C226" s="236"/>
      <c r="D226" s="236"/>
      <c r="E226" s="236"/>
      <c r="F226" s="236"/>
      <c r="G226" s="236"/>
      <c r="H226" s="236"/>
      <c r="I226" s="236"/>
      <c r="J226" s="236"/>
      <c r="K226" s="236"/>
      <c r="L226" s="236"/>
      <c r="M226" s="236"/>
      <c r="N226" s="236"/>
      <c r="O226" s="234"/>
      <c r="P226" s="234"/>
      <c r="Q226" s="235"/>
      <c r="R226" s="235"/>
      <c r="S226" s="235"/>
      <c r="T226" s="235"/>
      <c r="U226" s="235"/>
      <c r="V226" s="235"/>
      <c r="W226" s="235"/>
      <c r="X226" s="235"/>
      <c r="Y226" s="235"/>
      <c r="Z226" s="235"/>
      <c r="AA226" s="235"/>
      <c r="AB226" s="235"/>
      <c r="AC226" s="235"/>
      <c r="AD226" s="235"/>
      <c r="AE226" s="235"/>
      <c r="AF226" s="235"/>
      <c r="AG226" s="235"/>
      <c r="AH226" s="235"/>
      <c r="AI226" s="235"/>
      <c r="AJ226" s="235"/>
      <c r="AK226" s="235"/>
      <c r="AL226" s="235"/>
      <c r="AM226" s="235"/>
      <c r="AN226" s="235"/>
      <c r="AO226" s="235"/>
      <c r="AP226" s="235"/>
      <c r="AQ226" s="235"/>
      <c r="AR226" s="235"/>
      <c r="AS226" s="236"/>
      <c r="AT226" s="236"/>
      <c r="AU226" s="236"/>
      <c r="AV226" s="236"/>
      <c r="AW226" s="236"/>
      <c r="AX226" s="236"/>
      <c r="AY226" s="236"/>
      <c r="AZ226" s="236"/>
      <c r="BA226" s="236"/>
      <c r="BB226" s="236"/>
      <c r="BC226" s="236"/>
      <c r="BD226" s="236"/>
      <c r="BE226" s="236"/>
      <c r="BF226" s="236"/>
      <c r="BG226" s="236"/>
      <c r="BH226" s="236"/>
      <c r="BI226" s="236"/>
      <c r="BJ226" s="236"/>
      <c r="BK226" s="236"/>
      <c r="BL226" s="236"/>
      <c r="BM226" s="236"/>
      <c r="BN226" s="236"/>
      <c r="BO226" s="236"/>
      <c r="BP226" s="236"/>
      <c r="BQ226" s="236"/>
      <c r="BR226" s="236"/>
      <c r="BS226" s="236"/>
      <c r="BT226" s="236"/>
      <c r="BU226" s="236"/>
      <c r="BV226" s="236"/>
      <c r="BW226" s="236"/>
      <c r="BX226" s="236"/>
      <c r="BY226" s="236"/>
      <c r="BZ226" s="236"/>
      <c r="CA226" s="236"/>
      <c r="CB226" s="236"/>
      <c r="CC226" s="236"/>
      <c r="CD226" s="236"/>
      <c r="CE226" s="236"/>
      <c r="CF226" s="236"/>
      <c r="CG226" s="236"/>
      <c r="CH226" s="236"/>
      <c r="CI226" s="236"/>
      <c r="CJ226" s="236"/>
    </row>
    <row r="227" spans="1:88" ht="15.75" customHeight="1">
      <c r="A227" s="228"/>
      <c r="B227" s="236"/>
      <c r="C227" s="236"/>
      <c r="D227" s="236"/>
      <c r="E227" s="236"/>
      <c r="F227" s="236"/>
      <c r="G227" s="236"/>
      <c r="H227" s="236"/>
      <c r="I227" s="236"/>
      <c r="J227" s="236"/>
      <c r="K227" s="236"/>
      <c r="L227" s="236"/>
      <c r="M227" s="236"/>
      <c r="N227" s="236"/>
      <c r="O227" s="234"/>
      <c r="P227" s="234"/>
      <c r="Q227" s="235"/>
      <c r="R227" s="235"/>
      <c r="S227" s="235"/>
      <c r="T227" s="235"/>
      <c r="U227" s="235"/>
      <c r="V227" s="235"/>
      <c r="W227" s="235"/>
      <c r="X227" s="235"/>
      <c r="Y227" s="235"/>
      <c r="Z227" s="235"/>
      <c r="AA227" s="235"/>
      <c r="AB227" s="235"/>
      <c r="AC227" s="235"/>
      <c r="AD227" s="235"/>
      <c r="AE227" s="235"/>
      <c r="AF227" s="235"/>
      <c r="AG227" s="235"/>
      <c r="AH227" s="235"/>
      <c r="AI227" s="235"/>
      <c r="AJ227" s="235"/>
      <c r="AK227" s="235"/>
      <c r="AL227" s="235"/>
      <c r="AM227" s="235"/>
      <c r="AN227" s="235"/>
      <c r="AO227" s="235"/>
      <c r="AP227" s="235"/>
      <c r="AQ227" s="235"/>
      <c r="AR227" s="235"/>
      <c r="AS227" s="236"/>
      <c r="AT227" s="236"/>
      <c r="AU227" s="236"/>
      <c r="AV227" s="236"/>
      <c r="AW227" s="236"/>
      <c r="AX227" s="236"/>
      <c r="AY227" s="236"/>
      <c r="AZ227" s="236"/>
      <c r="BA227" s="236"/>
      <c r="BB227" s="236"/>
      <c r="BC227" s="236"/>
      <c r="BD227" s="236"/>
      <c r="BE227" s="236"/>
      <c r="BF227" s="236"/>
      <c r="BG227" s="236"/>
      <c r="BH227" s="236"/>
      <c r="BI227" s="236"/>
      <c r="BJ227" s="236"/>
      <c r="BK227" s="236"/>
      <c r="BL227" s="236"/>
      <c r="BM227" s="236"/>
      <c r="BN227" s="236"/>
      <c r="BO227" s="236"/>
      <c r="BP227" s="236"/>
      <c r="BQ227" s="236"/>
      <c r="BR227" s="236"/>
      <c r="BS227" s="236"/>
      <c r="BT227" s="236"/>
      <c r="BU227" s="236"/>
      <c r="BV227" s="236"/>
      <c r="BW227" s="236"/>
      <c r="BX227" s="236"/>
      <c r="BY227" s="236"/>
      <c r="BZ227" s="236"/>
      <c r="CA227" s="236"/>
      <c r="CB227" s="236"/>
      <c r="CC227" s="236"/>
      <c r="CD227" s="236"/>
      <c r="CE227" s="236"/>
      <c r="CF227" s="236"/>
      <c r="CG227" s="236"/>
      <c r="CH227" s="236"/>
      <c r="CI227" s="236"/>
      <c r="CJ227" s="236"/>
    </row>
    <row r="228" spans="1:88" ht="15.75" customHeight="1">
      <c r="A228" s="228"/>
      <c r="B228" s="236"/>
      <c r="C228" s="236"/>
      <c r="D228" s="236"/>
      <c r="E228" s="236"/>
      <c r="F228" s="236"/>
      <c r="G228" s="236"/>
      <c r="H228" s="236"/>
      <c r="I228" s="236"/>
      <c r="J228" s="236"/>
      <c r="K228" s="236"/>
      <c r="L228" s="236"/>
      <c r="M228" s="236"/>
      <c r="N228" s="236"/>
      <c r="O228" s="234"/>
      <c r="P228" s="234"/>
      <c r="Q228" s="235"/>
      <c r="R228" s="235"/>
      <c r="S228" s="235"/>
      <c r="T228" s="235"/>
      <c r="U228" s="235"/>
      <c r="V228" s="235"/>
      <c r="W228" s="235"/>
      <c r="X228" s="235"/>
      <c r="Y228" s="235"/>
      <c r="Z228" s="235"/>
      <c r="AA228" s="235"/>
      <c r="AB228" s="235"/>
      <c r="AC228" s="235"/>
      <c r="AD228" s="235"/>
      <c r="AE228" s="235"/>
      <c r="AF228" s="235"/>
      <c r="AG228" s="235"/>
      <c r="AH228" s="235"/>
      <c r="AI228" s="235"/>
      <c r="AJ228" s="235"/>
      <c r="AK228" s="235"/>
      <c r="AL228" s="235"/>
      <c r="AM228" s="235"/>
      <c r="AN228" s="235"/>
      <c r="AO228" s="235"/>
      <c r="AP228" s="235"/>
      <c r="AQ228" s="235"/>
      <c r="AR228" s="235"/>
      <c r="AS228" s="236"/>
      <c r="AT228" s="236"/>
      <c r="AU228" s="236"/>
      <c r="AV228" s="236"/>
      <c r="AW228" s="236"/>
      <c r="AX228" s="236"/>
      <c r="AY228" s="236"/>
      <c r="AZ228" s="236"/>
      <c r="BA228" s="236"/>
      <c r="BB228" s="236"/>
      <c r="BC228" s="236"/>
      <c r="BD228" s="236"/>
      <c r="BE228" s="236"/>
      <c r="BF228" s="236"/>
      <c r="BG228" s="236"/>
      <c r="BH228" s="236"/>
      <c r="BI228" s="236"/>
      <c r="BJ228" s="236"/>
      <c r="BK228" s="236"/>
      <c r="BL228" s="236"/>
      <c r="BM228" s="236"/>
      <c r="BN228" s="236"/>
      <c r="BO228" s="236"/>
      <c r="BP228" s="236"/>
      <c r="BQ228" s="236"/>
      <c r="BR228" s="236"/>
      <c r="BS228" s="236"/>
      <c r="BT228" s="236"/>
      <c r="BU228" s="236"/>
      <c r="BV228" s="236"/>
      <c r="BW228" s="236"/>
      <c r="BX228" s="236"/>
      <c r="BY228" s="236"/>
      <c r="BZ228" s="236"/>
      <c r="CA228" s="236"/>
      <c r="CB228" s="236"/>
      <c r="CC228" s="236"/>
      <c r="CD228" s="236"/>
      <c r="CE228" s="236"/>
      <c r="CF228" s="236"/>
      <c r="CG228" s="236"/>
      <c r="CH228" s="236"/>
      <c r="CI228" s="236"/>
      <c r="CJ228" s="236"/>
    </row>
    <row r="229" spans="1:88" ht="15.75" customHeight="1">
      <c r="A229" s="228"/>
      <c r="B229" s="236"/>
      <c r="C229" s="236"/>
      <c r="D229" s="236"/>
      <c r="E229" s="236"/>
      <c r="F229" s="236"/>
      <c r="G229" s="236"/>
      <c r="H229" s="236"/>
      <c r="I229" s="236"/>
      <c r="J229" s="236"/>
      <c r="K229" s="236"/>
      <c r="L229" s="236"/>
      <c r="M229" s="236"/>
      <c r="N229" s="236"/>
      <c r="O229" s="234"/>
      <c r="P229" s="234"/>
      <c r="Q229" s="235"/>
      <c r="R229" s="235"/>
      <c r="S229" s="235"/>
      <c r="T229" s="235"/>
      <c r="U229" s="235"/>
      <c r="V229" s="235"/>
      <c r="W229" s="235"/>
      <c r="X229" s="235"/>
      <c r="Y229" s="235"/>
      <c r="Z229" s="235"/>
      <c r="AA229" s="235"/>
      <c r="AB229" s="235"/>
      <c r="AC229" s="235"/>
      <c r="AD229" s="235"/>
      <c r="AE229" s="235"/>
      <c r="AF229" s="235"/>
      <c r="AG229" s="235"/>
      <c r="AH229" s="235"/>
      <c r="AI229" s="235"/>
      <c r="AJ229" s="235"/>
      <c r="AK229" s="235"/>
      <c r="AL229" s="235"/>
      <c r="AM229" s="235"/>
      <c r="AN229" s="235"/>
      <c r="AO229" s="235"/>
      <c r="AP229" s="235"/>
      <c r="AQ229" s="235"/>
      <c r="AR229" s="235"/>
      <c r="AS229" s="236"/>
      <c r="AT229" s="236"/>
      <c r="AU229" s="236"/>
      <c r="AV229" s="236"/>
      <c r="AW229" s="236"/>
      <c r="AX229" s="236"/>
      <c r="AY229" s="236"/>
      <c r="AZ229" s="236"/>
      <c r="BA229" s="236"/>
      <c r="BB229" s="236"/>
      <c r="BC229" s="236"/>
      <c r="BD229" s="236"/>
      <c r="BE229" s="236"/>
      <c r="BF229" s="236"/>
      <c r="BG229" s="236"/>
      <c r="BH229" s="236"/>
      <c r="BI229" s="236"/>
      <c r="BJ229" s="236"/>
      <c r="BK229" s="236"/>
      <c r="BL229" s="236"/>
      <c r="BM229" s="236"/>
      <c r="BN229" s="236"/>
      <c r="BO229" s="236"/>
      <c r="BP229" s="236"/>
      <c r="BQ229" s="236"/>
      <c r="BR229" s="236"/>
      <c r="BS229" s="236"/>
      <c r="BT229" s="236"/>
      <c r="BU229" s="236"/>
      <c r="BV229" s="236"/>
      <c r="BW229" s="236"/>
      <c r="BX229" s="236"/>
      <c r="BY229" s="236"/>
      <c r="BZ229" s="236"/>
      <c r="CA229" s="236"/>
      <c r="CB229" s="236"/>
      <c r="CC229" s="236"/>
      <c r="CD229" s="236"/>
      <c r="CE229" s="236"/>
      <c r="CF229" s="236"/>
      <c r="CG229" s="236"/>
      <c r="CH229" s="236"/>
      <c r="CI229" s="236"/>
      <c r="CJ229" s="236"/>
    </row>
    <row r="230" spans="1:88" ht="15.75" customHeight="1">
      <c r="A230" s="228"/>
      <c r="B230" s="236"/>
      <c r="C230" s="236"/>
      <c r="D230" s="236"/>
      <c r="E230" s="236"/>
      <c r="F230" s="236"/>
      <c r="G230" s="236"/>
      <c r="H230" s="236"/>
      <c r="I230" s="236"/>
      <c r="J230" s="236"/>
      <c r="K230" s="236"/>
      <c r="L230" s="236"/>
      <c r="M230" s="236"/>
      <c r="N230" s="236"/>
      <c r="O230" s="234"/>
      <c r="P230" s="234"/>
      <c r="Q230" s="235"/>
      <c r="R230" s="235"/>
      <c r="S230" s="235"/>
      <c r="T230" s="235"/>
      <c r="U230" s="235"/>
      <c r="V230" s="235"/>
      <c r="W230" s="235"/>
      <c r="X230" s="235"/>
      <c r="Y230" s="235"/>
      <c r="Z230" s="235"/>
      <c r="AA230" s="235"/>
      <c r="AB230" s="235"/>
      <c r="AC230" s="235"/>
      <c r="AD230" s="235"/>
      <c r="AE230" s="235"/>
      <c r="AF230" s="235"/>
      <c r="AG230" s="235"/>
      <c r="AH230" s="235"/>
      <c r="AI230" s="235"/>
      <c r="AJ230" s="235"/>
      <c r="AK230" s="235"/>
      <c r="AL230" s="235"/>
      <c r="AM230" s="235"/>
      <c r="AN230" s="235"/>
      <c r="AO230" s="235"/>
      <c r="AP230" s="235"/>
      <c r="AQ230" s="235"/>
      <c r="AR230" s="235"/>
      <c r="AS230" s="236"/>
      <c r="AT230" s="236"/>
      <c r="AU230" s="236"/>
      <c r="AV230" s="236"/>
      <c r="AW230" s="236"/>
      <c r="AX230" s="236"/>
      <c r="AY230" s="236"/>
      <c r="AZ230" s="236"/>
      <c r="BA230" s="236"/>
      <c r="BB230" s="236"/>
      <c r="BC230" s="236"/>
      <c r="BD230" s="236"/>
      <c r="BE230" s="236"/>
      <c r="BF230" s="236"/>
      <c r="BG230" s="236"/>
      <c r="BH230" s="236"/>
      <c r="BI230" s="236"/>
      <c r="BJ230" s="236"/>
      <c r="BK230" s="236"/>
      <c r="BL230" s="236"/>
      <c r="BM230" s="236"/>
      <c r="BN230" s="236"/>
      <c r="BO230" s="236"/>
      <c r="BP230" s="236"/>
      <c r="BQ230" s="236"/>
      <c r="BR230" s="236"/>
      <c r="BS230" s="236"/>
      <c r="BT230" s="236"/>
      <c r="BU230" s="236"/>
      <c r="BV230" s="236"/>
      <c r="BW230" s="236"/>
      <c r="BX230" s="236"/>
      <c r="BY230" s="236"/>
      <c r="BZ230" s="236"/>
      <c r="CA230" s="236"/>
      <c r="CB230" s="236"/>
      <c r="CC230" s="236"/>
      <c r="CD230" s="236"/>
      <c r="CE230" s="236"/>
      <c r="CF230" s="236"/>
      <c r="CG230" s="236"/>
      <c r="CH230" s="236"/>
      <c r="CI230" s="236"/>
      <c r="CJ230" s="236"/>
    </row>
    <row r="231" spans="1:88" ht="15.75" customHeight="1">
      <c r="A231" s="228"/>
      <c r="B231" s="236"/>
      <c r="C231" s="236"/>
      <c r="D231" s="236"/>
      <c r="E231" s="236"/>
      <c r="F231" s="236"/>
      <c r="G231" s="236"/>
      <c r="H231" s="236"/>
      <c r="I231" s="236"/>
      <c r="J231" s="236"/>
      <c r="K231" s="236"/>
      <c r="L231" s="236"/>
      <c r="M231" s="236"/>
      <c r="N231" s="236"/>
      <c r="O231" s="234"/>
      <c r="P231" s="234"/>
      <c r="Q231" s="235"/>
      <c r="R231" s="235"/>
      <c r="S231" s="235"/>
      <c r="T231" s="235"/>
      <c r="U231" s="235"/>
      <c r="V231" s="235"/>
      <c r="W231" s="235"/>
      <c r="X231" s="235"/>
      <c r="Y231" s="235"/>
      <c r="Z231" s="235"/>
      <c r="AA231" s="235"/>
      <c r="AB231" s="235"/>
      <c r="AC231" s="235"/>
      <c r="AD231" s="235"/>
      <c r="AE231" s="235"/>
      <c r="AF231" s="235"/>
      <c r="AG231" s="235"/>
      <c r="AH231" s="235"/>
      <c r="AI231" s="235"/>
      <c r="AJ231" s="235"/>
      <c r="AK231" s="235"/>
      <c r="AL231" s="235"/>
      <c r="AM231" s="235"/>
      <c r="AN231" s="235"/>
      <c r="AO231" s="235"/>
      <c r="AP231" s="235"/>
      <c r="AQ231" s="235"/>
      <c r="AR231" s="235"/>
      <c r="AS231" s="236"/>
      <c r="AT231" s="236"/>
      <c r="AU231" s="236"/>
      <c r="AV231" s="236"/>
      <c r="AW231" s="236"/>
      <c r="AX231" s="236"/>
      <c r="AY231" s="236"/>
      <c r="AZ231" s="236"/>
      <c r="BA231" s="236"/>
      <c r="BB231" s="236"/>
      <c r="BC231" s="236"/>
      <c r="BD231" s="236"/>
      <c r="BE231" s="236"/>
      <c r="BF231" s="236"/>
      <c r="BG231" s="236"/>
      <c r="BH231" s="236"/>
      <c r="BI231" s="236"/>
      <c r="BJ231" s="236"/>
      <c r="BK231" s="236"/>
      <c r="BL231" s="236"/>
      <c r="BM231" s="236"/>
      <c r="BN231" s="236"/>
      <c r="BO231" s="236"/>
      <c r="BP231" s="236"/>
      <c r="BQ231" s="236"/>
      <c r="BR231" s="236"/>
      <c r="BS231" s="236"/>
      <c r="BT231" s="236"/>
      <c r="BU231" s="236"/>
      <c r="BV231" s="236"/>
      <c r="BW231" s="236"/>
      <c r="BX231" s="236"/>
      <c r="BY231" s="236"/>
      <c r="BZ231" s="236"/>
      <c r="CA231" s="236"/>
      <c r="CB231" s="236"/>
      <c r="CC231" s="236"/>
      <c r="CD231" s="236"/>
      <c r="CE231" s="236"/>
      <c r="CF231" s="236"/>
      <c r="CG231" s="236"/>
      <c r="CH231" s="236"/>
      <c r="CI231" s="236"/>
      <c r="CJ231" s="236"/>
    </row>
    <row r="232" spans="1:88" ht="15.75" customHeight="1">
      <c r="A232" s="228"/>
      <c r="B232" s="236"/>
      <c r="C232" s="236"/>
      <c r="D232" s="236"/>
      <c r="E232" s="236"/>
      <c r="F232" s="236"/>
      <c r="G232" s="236"/>
      <c r="H232" s="236"/>
      <c r="I232" s="236"/>
      <c r="J232" s="236"/>
      <c r="K232" s="236"/>
      <c r="L232" s="236"/>
      <c r="M232" s="236"/>
      <c r="N232" s="236"/>
      <c r="O232" s="234"/>
      <c r="P232" s="234"/>
      <c r="Q232" s="235"/>
      <c r="R232" s="235"/>
      <c r="S232" s="235"/>
      <c r="T232" s="235"/>
      <c r="U232" s="235"/>
      <c r="V232" s="235"/>
      <c r="W232" s="235"/>
      <c r="X232" s="235"/>
      <c r="Y232" s="235"/>
      <c r="Z232" s="235"/>
      <c r="AA232" s="235"/>
      <c r="AB232" s="235"/>
      <c r="AC232" s="235"/>
      <c r="AD232" s="235"/>
      <c r="AE232" s="235"/>
      <c r="AF232" s="235"/>
      <c r="AG232" s="235"/>
      <c r="AH232" s="235"/>
      <c r="AI232" s="235"/>
      <c r="AJ232" s="235"/>
      <c r="AK232" s="235"/>
      <c r="AL232" s="235"/>
      <c r="AM232" s="235"/>
      <c r="AN232" s="235"/>
      <c r="AO232" s="235"/>
      <c r="AP232" s="235"/>
      <c r="AQ232" s="235"/>
      <c r="AR232" s="235"/>
      <c r="AS232" s="236"/>
      <c r="AT232" s="236"/>
      <c r="AU232" s="236"/>
      <c r="AV232" s="236"/>
      <c r="AW232" s="236"/>
      <c r="AX232" s="236"/>
      <c r="AY232" s="236"/>
      <c r="AZ232" s="236"/>
      <c r="BA232" s="236"/>
      <c r="BB232" s="236"/>
      <c r="BC232" s="236"/>
      <c r="BD232" s="236"/>
      <c r="BE232" s="236"/>
      <c r="BF232" s="236"/>
      <c r="BG232" s="236"/>
      <c r="BH232" s="236"/>
      <c r="BI232" s="236"/>
      <c r="BJ232" s="236"/>
      <c r="BK232" s="236"/>
      <c r="BL232" s="236"/>
      <c r="BM232" s="236"/>
      <c r="BN232" s="236"/>
      <c r="BO232" s="236"/>
      <c r="BP232" s="236"/>
      <c r="BQ232" s="236"/>
      <c r="BR232" s="236"/>
      <c r="BS232" s="236"/>
      <c r="BT232" s="236"/>
      <c r="BU232" s="236"/>
      <c r="BV232" s="236"/>
      <c r="BW232" s="236"/>
      <c r="BX232" s="236"/>
      <c r="BY232" s="236"/>
      <c r="BZ232" s="236"/>
      <c r="CA232" s="236"/>
      <c r="CB232" s="236"/>
      <c r="CC232" s="236"/>
      <c r="CD232" s="236"/>
      <c r="CE232" s="236"/>
      <c r="CF232" s="236"/>
      <c r="CG232" s="236"/>
      <c r="CH232" s="236"/>
      <c r="CI232" s="236"/>
      <c r="CJ232" s="236"/>
    </row>
    <row r="233" spans="1:88" ht="15.75" customHeight="1">
      <c r="A233" s="228"/>
      <c r="B233" s="236"/>
      <c r="C233" s="236"/>
      <c r="D233" s="236"/>
      <c r="E233" s="236"/>
      <c r="F233" s="236"/>
      <c r="G233" s="236"/>
      <c r="H233" s="236"/>
      <c r="I233" s="236"/>
      <c r="J233" s="236"/>
      <c r="K233" s="236"/>
      <c r="L233" s="236"/>
      <c r="M233" s="236"/>
      <c r="N233" s="236"/>
      <c r="O233" s="234"/>
      <c r="P233" s="234"/>
      <c r="Q233" s="235"/>
      <c r="R233" s="235"/>
      <c r="S233" s="235"/>
      <c r="T233" s="235"/>
      <c r="U233" s="235"/>
      <c r="V233" s="235"/>
      <c r="W233" s="235"/>
      <c r="X233" s="235"/>
      <c r="Y233" s="235"/>
      <c r="Z233" s="235"/>
      <c r="AA233" s="235"/>
      <c r="AB233" s="235"/>
      <c r="AC233" s="235"/>
      <c r="AD233" s="235"/>
      <c r="AE233" s="235"/>
      <c r="AF233" s="235"/>
      <c r="AG233" s="235"/>
      <c r="AH233" s="235"/>
      <c r="AI233" s="235"/>
      <c r="AJ233" s="235"/>
      <c r="AK233" s="235"/>
      <c r="AL233" s="235"/>
      <c r="AM233" s="235"/>
      <c r="AN233" s="235"/>
      <c r="AO233" s="235"/>
      <c r="AP233" s="235"/>
      <c r="AQ233" s="235"/>
      <c r="AR233" s="235"/>
      <c r="AS233" s="236"/>
      <c r="AT233" s="236"/>
      <c r="AU233" s="236"/>
      <c r="AV233" s="236"/>
      <c r="AW233" s="236"/>
      <c r="AX233" s="236"/>
      <c r="AY233" s="236"/>
      <c r="AZ233" s="236"/>
      <c r="BA233" s="236"/>
      <c r="BB233" s="236"/>
      <c r="BC233" s="236"/>
      <c r="BD233" s="236"/>
      <c r="BE233" s="236"/>
      <c r="BF233" s="236"/>
      <c r="BG233" s="236"/>
      <c r="BH233" s="236"/>
      <c r="BI233" s="236"/>
      <c r="BJ233" s="236"/>
      <c r="BK233" s="236"/>
      <c r="BL233" s="236"/>
      <c r="BM233" s="236"/>
      <c r="BN233" s="236"/>
      <c r="BO233" s="236"/>
      <c r="BP233" s="236"/>
      <c r="BQ233" s="236"/>
      <c r="BR233" s="236"/>
      <c r="BS233" s="236"/>
      <c r="BT233" s="236"/>
      <c r="BU233" s="236"/>
      <c r="BV233" s="236"/>
      <c r="BW233" s="236"/>
      <c r="BX233" s="236"/>
      <c r="BY233" s="236"/>
      <c r="BZ233" s="236"/>
      <c r="CA233" s="236"/>
      <c r="CB233" s="236"/>
      <c r="CC233" s="236"/>
      <c r="CD233" s="236"/>
      <c r="CE233" s="236"/>
      <c r="CF233" s="236"/>
      <c r="CG233" s="236"/>
      <c r="CH233" s="236"/>
      <c r="CI233" s="236"/>
      <c r="CJ233" s="236"/>
    </row>
    <row r="234" spans="1:88" ht="15.75" customHeight="1">
      <c r="A234" s="228"/>
      <c r="B234" s="236"/>
      <c r="C234" s="236"/>
      <c r="D234" s="236"/>
      <c r="E234" s="236"/>
      <c r="F234" s="236"/>
      <c r="G234" s="236"/>
      <c r="H234" s="236"/>
      <c r="I234" s="236"/>
      <c r="J234" s="236"/>
      <c r="K234" s="236"/>
      <c r="L234" s="236"/>
      <c r="M234" s="236"/>
      <c r="N234" s="236"/>
      <c r="O234" s="234"/>
      <c r="P234" s="234"/>
      <c r="Q234" s="235"/>
      <c r="R234" s="235"/>
      <c r="S234" s="235"/>
      <c r="T234" s="235"/>
      <c r="U234" s="235"/>
      <c r="V234" s="235"/>
      <c r="W234" s="235"/>
      <c r="X234" s="235"/>
      <c r="Y234" s="235"/>
      <c r="Z234" s="235"/>
      <c r="AA234" s="235"/>
      <c r="AB234" s="235"/>
      <c r="AC234" s="235"/>
      <c r="AD234" s="235"/>
      <c r="AE234" s="235"/>
      <c r="AF234" s="235"/>
      <c r="AG234" s="235"/>
      <c r="AH234" s="235"/>
      <c r="AI234" s="235"/>
      <c r="AJ234" s="235"/>
      <c r="AK234" s="235"/>
      <c r="AL234" s="235"/>
      <c r="AM234" s="235"/>
      <c r="AN234" s="235"/>
      <c r="AO234" s="235"/>
      <c r="AP234" s="235"/>
      <c r="AQ234" s="235"/>
      <c r="AR234" s="235"/>
      <c r="AS234" s="236"/>
      <c r="AT234" s="236"/>
      <c r="AU234" s="236"/>
      <c r="AV234" s="236"/>
      <c r="AW234" s="236"/>
      <c r="AX234" s="236"/>
      <c r="AY234" s="236"/>
      <c r="AZ234" s="236"/>
      <c r="BA234" s="236"/>
      <c r="BB234" s="236"/>
      <c r="BC234" s="236"/>
      <c r="BD234" s="236"/>
      <c r="BE234" s="236"/>
      <c r="BF234" s="236"/>
      <c r="BG234" s="236"/>
      <c r="BH234" s="236"/>
      <c r="BI234" s="236"/>
      <c r="BJ234" s="236"/>
      <c r="BK234" s="236"/>
      <c r="BL234" s="236"/>
      <c r="BM234" s="236"/>
      <c r="BN234" s="236"/>
      <c r="BO234" s="236"/>
      <c r="BP234" s="236"/>
      <c r="BQ234" s="236"/>
      <c r="BR234" s="236"/>
      <c r="BS234" s="236"/>
      <c r="BT234" s="236"/>
      <c r="BU234" s="236"/>
      <c r="BV234" s="236"/>
      <c r="BW234" s="236"/>
      <c r="BX234" s="236"/>
      <c r="BY234" s="236"/>
      <c r="BZ234" s="236"/>
      <c r="CA234" s="236"/>
      <c r="CB234" s="236"/>
      <c r="CC234" s="236"/>
      <c r="CD234" s="236"/>
      <c r="CE234" s="236"/>
      <c r="CF234" s="236"/>
      <c r="CG234" s="236"/>
      <c r="CH234" s="236"/>
      <c r="CI234" s="236"/>
      <c r="CJ234" s="236"/>
    </row>
    <row r="235" spans="1:88" ht="15.75" customHeight="1">
      <c r="A235" s="228"/>
      <c r="B235" s="236"/>
      <c r="C235" s="236"/>
      <c r="D235" s="236"/>
      <c r="E235" s="236"/>
      <c r="F235" s="236"/>
      <c r="G235" s="236"/>
      <c r="H235" s="236"/>
      <c r="I235" s="236"/>
      <c r="J235" s="236"/>
      <c r="K235" s="236"/>
      <c r="L235" s="236"/>
      <c r="M235" s="236"/>
      <c r="N235" s="236"/>
      <c r="O235" s="234"/>
      <c r="P235" s="234"/>
      <c r="Q235" s="235"/>
      <c r="R235" s="235"/>
      <c r="S235" s="235"/>
      <c r="T235" s="235"/>
      <c r="U235" s="235"/>
      <c r="V235" s="235"/>
      <c r="W235" s="235"/>
      <c r="X235" s="235"/>
      <c r="Y235" s="235"/>
      <c r="Z235" s="235"/>
      <c r="AA235" s="235"/>
      <c r="AB235" s="235"/>
      <c r="AC235" s="235"/>
      <c r="AD235" s="235"/>
      <c r="AE235" s="235"/>
      <c r="AF235" s="235"/>
      <c r="AG235" s="235"/>
      <c r="AH235" s="235"/>
      <c r="AI235" s="235"/>
      <c r="AJ235" s="235"/>
      <c r="AK235" s="235"/>
      <c r="AL235" s="235"/>
      <c r="AM235" s="235"/>
      <c r="AN235" s="235"/>
      <c r="AO235" s="235"/>
      <c r="AP235" s="235"/>
      <c r="AQ235" s="235"/>
      <c r="AR235" s="235"/>
      <c r="AS235" s="236"/>
      <c r="AT235" s="236"/>
      <c r="AU235" s="236"/>
      <c r="AV235" s="236"/>
      <c r="AW235" s="236"/>
      <c r="AX235" s="236"/>
      <c r="AY235" s="236"/>
      <c r="AZ235" s="236"/>
      <c r="BA235" s="236"/>
      <c r="BB235" s="236"/>
      <c r="BC235" s="236"/>
      <c r="BD235" s="236"/>
      <c r="BE235" s="236"/>
      <c r="BF235" s="236"/>
      <c r="BG235" s="236"/>
      <c r="BH235" s="236"/>
      <c r="BI235" s="236"/>
      <c r="BJ235" s="236"/>
      <c r="BK235" s="236"/>
      <c r="BL235" s="236"/>
      <c r="BM235" s="236"/>
      <c r="BN235" s="236"/>
      <c r="BO235" s="236"/>
      <c r="BP235" s="236"/>
      <c r="BQ235" s="236"/>
      <c r="BR235" s="236"/>
      <c r="BS235" s="236"/>
      <c r="BT235" s="236"/>
      <c r="BU235" s="236"/>
      <c r="BV235" s="236"/>
      <c r="BW235" s="236"/>
      <c r="BX235" s="236"/>
      <c r="BY235" s="236"/>
      <c r="BZ235" s="236"/>
      <c r="CA235" s="236"/>
      <c r="CB235" s="236"/>
      <c r="CC235" s="236"/>
      <c r="CD235" s="236"/>
      <c r="CE235" s="236"/>
      <c r="CF235" s="236"/>
      <c r="CG235" s="236"/>
      <c r="CH235" s="236"/>
      <c r="CI235" s="236"/>
      <c r="CJ235" s="236"/>
    </row>
    <row r="236" spans="1:88" ht="15.75" customHeight="1">
      <c r="A236" s="228"/>
      <c r="B236" s="236"/>
      <c r="C236" s="236"/>
      <c r="D236" s="236"/>
      <c r="E236" s="236"/>
      <c r="F236" s="236"/>
      <c r="G236" s="236"/>
      <c r="H236" s="236"/>
      <c r="I236" s="236"/>
      <c r="J236" s="236"/>
      <c r="K236" s="236"/>
      <c r="L236" s="236"/>
      <c r="M236" s="236"/>
      <c r="N236" s="236"/>
      <c r="O236" s="234"/>
      <c r="P236" s="234"/>
      <c r="Q236" s="235"/>
      <c r="R236" s="235"/>
      <c r="S236" s="235"/>
      <c r="T236" s="235"/>
      <c r="U236" s="235"/>
      <c r="V236" s="235"/>
      <c r="W236" s="235"/>
      <c r="X236" s="235"/>
      <c r="Y236" s="235"/>
      <c r="Z236" s="235"/>
      <c r="AA236" s="235"/>
      <c r="AB236" s="235"/>
      <c r="AC236" s="235"/>
      <c r="AD236" s="235"/>
      <c r="AE236" s="235"/>
      <c r="AF236" s="235"/>
      <c r="AG236" s="235"/>
      <c r="AH236" s="235"/>
      <c r="AI236" s="235"/>
      <c r="AJ236" s="235"/>
      <c r="AK236" s="235"/>
      <c r="AL236" s="235"/>
      <c r="AM236" s="235"/>
      <c r="AN236" s="235"/>
      <c r="AO236" s="235"/>
      <c r="AP236" s="235"/>
      <c r="AQ236" s="235"/>
      <c r="AR236" s="235"/>
      <c r="AS236" s="236"/>
      <c r="AT236" s="236"/>
      <c r="AU236" s="236"/>
      <c r="AV236" s="236"/>
      <c r="AW236" s="236"/>
      <c r="AX236" s="236"/>
      <c r="AY236" s="236"/>
      <c r="AZ236" s="236"/>
      <c r="BA236" s="236"/>
      <c r="BB236" s="236"/>
      <c r="BC236" s="236"/>
      <c r="BD236" s="236"/>
      <c r="BE236" s="236"/>
      <c r="BF236" s="236"/>
      <c r="BG236" s="236"/>
      <c r="BH236" s="236"/>
      <c r="BI236" s="236"/>
      <c r="BJ236" s="236"/>
      <c r="BK236" s="236"/>
      <c r="BL236" s="236"/>
      <c r="BM236" s="236"/>
      <c r="BN236" s="236"/>
      <c r="BO236" s="236"/>
      <c r="BP236" s="236"/>
      <c r="BQ236" s="236"/>
      <c r="BR236" s="236"/>
      <c r="BS236" s="236"/>
      <c r="BT236" s="236"/>
      <c r="BU236" s="236"/>
      <c r="BV236" s="236"/>
      <c r="BW236" s="236"/>
      <c r="BX236" s="236"/>
      <c r="BY236" s="236"/>
      <c r="BZ236" s="236"/>
      <c r="CA236" s="236"/>
      <c r="CB236" s="236"/>
      <c r="CC236" s="236"/>
      <c r="CD236" s="236"/>
      <c r="CE236" s="236"/>
      <c r="CF236" s="236"/>
      <c r="CG236" s="236"/>
      <c r="CH236" s="236"/>
      <c r="CI236" s="236"/>
      <c r="CJ236" s="236"/>
    </row>
    <row r="237" spans="1:88" ht="15.75" customHeight="1">
      <c r="A237" s="228"/>
      <c r="B237" s="236"/>
      <c r="C237" s="236"/>
      <c r="D237" s="236"/>
      <c r="E237" s="236"/>
      <c r="F237" s="236"/>
      <c r="G237" s="236"/>
      <c r="H237" s="236"/>
      <c r="I237" s="236"/>
      <c r="J237" s="236"/>
      <c r="K237" s="236"/>
      <c r="L237" s="236"/>
      <c r="M237" s="236"/>
      <c r="N237" s="236"/>
      <c r="O237" s="234"/>
      <c r="P237" s="234"/>
      <c r="Q237" s="235"/>
      <c r="R237" s="235"/>
      <c r="S237" s="235"/>
      <c r="T237" s="235"/>
      <c r="U237" s="235"/>
      <c r="V237" s="235"/>
      <c r="W237" s="235"/>
      <c r="X237" s="235"/>
      <c r="Y237" s="235"/>
      <c r="Z237" s="235"/>
      <c r="AA237" s="235"/>
      <c r="AB237" s="235"/>
      <c r="AC237" s="235"/>
      <c r="AD237" s="235"/>
      <c r="AE237" s="235"/>
      <c r="AF237" s="235"/>
      <c r="AG237" s="235"/>
      <c r="AH237" s="235"/>
      <c r="AI237" s="235"/>
      <c r="AJ237" s="235"/>
      <c r="AK237" s="235"/>
      <c r="AL237" s="235"/>
      <c r="AM237" s="235"/>
      <c r="AN237" s="235"/>
      <c r="AO237" s="235"/>
      <c r="AP237" s="235"/>
      <c r="AQ237" s="235"/>
      <c r="AR237" s="235"/>
      <c r="AS237" s="236"/>
      <c r="AT237" s="236"/>
      <c r="AU237" s="236"/>
      <c r="AV237" s="236"/>
      <c r="AW237" s="236"/>
      <c r="AX237" s="236"/>
      <c r="AY237" s="236"/>
      <c r="AZ237" s="236"/>
      <c r="BA237" s="236"/>
      <c r="BB237" s="236"/>
      <c r="BC237" s="236"/>
      <c r="BD237" s="236"/>
      <c r="BE237" s="236"/>
      <c r="BF237" s="236"/>
      <c r="BG237" s="236"/>
      <c r="BH237" s="236"/>
      <c r="BI237" s="236"/>
      <c r="BJ237" s="236"/>
      <c r="BK237" s="236"/>
      <c r="BL237" s="236"/>
      <c r="BM237" s="236"/>
      <c r="BN237" s="236"/>
      <c r="BO237" s="236"/>
      <c r="BP237" s="236"/>
      <c r="BQ237" s="236"/>
      <c r="BR237" s="236"/>
      <c r="BS237" s="236"/>
      <c r="BT237" s="236"/>
      <c r="BU237" s="236"/>
      <c r="BV237" s="236"/>
      <c r="BW237" s="236"/>
      <c r="BX237" s="236"/>
      <c r="BY237" s="236"/>
      <c r="BZ237" s="236"/>
      <c r="CA237" s="236"/>
      <c r="CB237" s="236"/>
      <c r="CC237" s="236"/>
      <c r="CD237" s="236"/>
      <c r="CE237" s="236"/>
      <c r="CF237" s="236"/>
      <c r="CG237" s="236"/>
      <c r="CH237" s="236"/>
      <c r="CI237" s="236"/>
      <c r="CJ237" s="236"/>
    </row>
    <row r="238" spans="1:88" ht="15.75" customHeight="1">
      <c r="A238" s="228"/>
      <c r="B238" s="236"/>
      <c r="C238" s="236"/>
      <c r="D238" s="236"/>
      <c r="E238" s="236"/>
      <c r="F238" s="236"/>
      <c r="G238" s="236"/>
      <c r="H238" s="236"/>
      <c r="I238" s="236"/>
      <c r="J238" s="236"/>
      <c r="K238" s="236"/>
      <c r="L238" s="236"/>
      <c r="M238" s="236"/>
      <c r="N238" s="236"/>
      <c r="O238" s="234"/>
      <c r="P238" s="234"/>
      <c r="Q238" s="235"/>
      <c r="R238" s="235"/>
      <c r="S238" s="235"/>
      <c r="T238" s="235"/>
      <c r="U238" s="235"/>
      <c r="V238" s="235"/>
      <c r="W238" s="235"/>
      <c r="X238" s="235"/>
      <c r="Y238" s="235"/>
      <c r="Z238" s="235"/>
      <c r="AA238" s="235"/>
      <c r="AB238" s="235"/>
      <c r="AC238" s="235"/>
      <c r="AD238" s="235"/>
      <c r="AE238" s="235"/>
      <c r="AF238" s="235"/>
      <c r="AG238" s="235"/>
      <c r="AH238" s="235"/>
      <c r="AI238" s="235"/>
      <c r="AJ238" s="235"/>
      <c r="AK238" s="235"/>
      <c r="AL238" s="235"/>
      <c r="AM238" s="235"/>
      <c r="AN238" s="235"/>
      <c r="AO238" s="235"/>
      <c r="AP238" s="235"/>
      <c r="AQ238" s="235"/>
      <c r="AR238" s="235"/>
      <c r="AS238" s="236"/>
      <c r="AT238" s="236"/>
      <c r="AU238" s="236"/>
      <c r="AV238" s="236"/>
      <c r="AW238" s="236"/>
      <c r="AX238" s="236"/>
      <c r="AY238" s="236"/>
      <c r="AZ238" s="236"/>
      <c r="BA238" s="236"/>
      <c r="BB238" s="236"/>
      <c r="BC238" s="236"/>
      <c r="BD238" s="236"/>
      <c r="BE238" s="236"/>
      <c r="BF238" s="236"/>
      <c r="BG238" s="236"/>
      <c r="BH238" s="236"/>
      <c r="BI238" s="236"/>
      <c r="BJ238" s="236"/>
      <c r="BK238" s="236"/>
      <c r="BL238" s="236"/>
      <c r="BM238" s="236"/>
      <c r="BN238" s="236"/>
      <c r="BO238" s="236"/>
      <c r="BP238" s="236"/>
      <c r="BQ238" s="236"/>
      <c r="BR238" s="236"/>
      <c r="BS238" s="236"/>
      <c r="BT238" s="236"/>
      <c r="BU238" s="236"/>
      <c r="BV238" s="236"/>
      <c r="BW238" s="236"/>
      <c r="BX238" s="236"/>
      <c r="BY238" s="236"/>
      <c r="BZ238" s="236"/>
      <c r="CA238" s="236"/>
      <c r="CB238" s="236"/>
      <c r="CC238" s="236"/>
      <c r="CD238" s="236"/>
      <c r="CE238" s="236"/>
      <c r="CF238" s="236"/>
      <c r="CG238" s="236"/>
      <c r="CH238" s="236"/>
      <c r="CI238" s="236"/>
      <c r="CJ238" s="236"/>
    </row>
    <row r="239" spans="1:88" ht="15.75" customHeight="1">
      <c r="A239" s="228"/>
      <c r="B239" s="236"/>
      <c r="C239" s="236"/>
      <c r="D239" s="236"/>
      <c r="E239" s="236"/>
      <c r="F239" s="236"/>
      <c r="G239" s="236"/>
      <c r="H239" s="236"/>
      <c r="I239" s="236"/>
      <c r="J239" s="236"/>
      <c r="K239" s="236"/>
      <c r="L239" s="236"/>
      <c r="M239" s="236"/>
      <c r="N239" s="236"/>
      <c r="O239" s="234"/>
      <c r="P239" s="234"/>
      <c r="Q239" s="235"/>
      <c r="R239" s="235"/>
      <c r="S239" s="235"/>
      <c r="T239" s="235"/>
      <c r="U239" s="235"/>
      <c r="V239" s="235"/>
      <c r="W239" s="235"/>
      <c r="X239" s="235"/>
      <c r="Y239" s="235"/>
      <c r="Z239" s="235"/>
      <c r="AA239" s="235"/>
      <c r="AB239" s="235"/>
      <c r="AC239" s="235"/>
      <c r="AD239" s="235"/>
      <c r="AE239" s="235"/>
      <c r="AF239" s="235"/>
      <c r="AG239" s="235"/>
      <c r="AH239" s="235"/>
      <c r="AI239" s="235"/>
      <c r="AJ239" s="235"/>
      <c r="AK239" s="235"/>
      <c r="AL239" s="235"/>
      <c r="AM239" s="235"/>
      <c r="AN239" s="235"/>
      <c r="AO239" s="235"/>
      <c r="AP239" s="235"/>
      <c r="AQ239" s="235"/>
      <c r="AR239" s="235"/>
      <c r="AS239" s="236"/>
      <c r="AT239" s="236"/>
      <c r="AU239" s="236"/>
      <c r="AV239" s="236"/>
      <c r="AW239" s="236"/>
      <c r="AX239" s="236"/>
      <c r="AY239" s="236"/>
      <c r="AZ239" s="236"/>
      <c r="BA239" s="236"/>
      <c r="BB239" s="236"/>
      <c r="BC239" s="236"/>
      <c r="BD239" s="236"/>
      <c r="BE239" s="236"/>
      <c r="BF239" s="236"/>
      <c r="BG239" s="236"/>
      <c r="BH239" s="236"/>
      <c r="BI239" s="236"/>
      <c r="BJ239" s="236"/>
      <c r="BK239" s="236"/>
      <c r="BL239" s="236"/>
      <c r="BM239" s="236"/>
      <c r="BN239" s="236"/>
      <c r="BO239" s="236"/>
      <c r="BP239" s="236"/>
      <c r="BQ239" s="236"/>
      <c r="BR239" s="236"/>
      <c r="BS239" s="236"/>
      <c r="BT239" s="236"/>
      <c r="BU239" s="236"/>
      <c r="BV239" s="236"/>
      <c r="BW239" s="236"/>
      <c r="BX239" s="236"/>
      <c r="BY239" s="236"/>
      <c r="BZ239" s="236"/>
      <c r="CA239" s="236"/>
      <c r="CB239" s="236"/>
      <c r="CC239" s="236"/>
      <c r="CD239" s="236"/>
      <c r="CE239" s="236"/>
      <c r="CF239" s="236"/>
      <c r="CG239" s="236"/>
      <c r="CH239" s="236"/>
      <c r="CI239" s="236"/>
      <c r="CJ239" s="236"/>
    </row>
    <row r="240" spans="1:88" ht="15.75" customHeight="1">
      <c r="A240" s="228"/>
      <c r="B240" s="236"/>
      <c r="C240" s="236"/>
      <c r="D240" s="236"/>
      <c r="E240" s="236"/>
      <c r="F240" s="236"/>
      <c r="G240" s="236"/>
      <c r="H240" s="236"/>
      <c r="I240" s="236"/>
      <c r="J240" s="236"/>
      <c r="K240" s="236"/>
      <c r="L240" s="236"/>
      <c r="M240" s="236"/>
      <c r="N240" s="236"/>
      <c r="O240" s="234"/>
      <c r="P240" s="234"/>
      <c r="Q240" s="235"/>
      <c r="R240" s="235"/>
      <c r="S240" s="235"/>
      <c r="T240" s="235"/>
      <c r="U240" s="235"/>
      <c r="V240" s="235"/>
      <c r="W240" s="235"/>
      <c r="X240" s="235"/>
      <c r="Y240" s="235"/>
      <c r="Z240" s="235"/>
      <c r="AA240" s="235"/>
      <c r="AB240" s="235"/>
      <c r="AC240" s="235"/>
      <c r="AD240" s="235"/>
      <c r="AE240" s="235"/>
      <c r="AF240" s="235"/>
      <c r="AG240" s="235"/>
      <c r="AH240" s="235"/>
      <c r="AI240" s="235"/>
      <c r="AJ240" s="235"/>
      <c r="AK240" s="235"/>
      <c r="AL240" s="235"/>
      <c r="AM240" s="235"/>
      <c r="AN240" s="235"/>
      <c r="AO240" s="235"/>
      <c r="AP240" s="235"/>
      <c r="AQ240" s="235"/>
      <c r="AR240" s="235"/>
      <c r="AS240" s="236"/>
      <c r="AT240" s="236"/>
      <c r="AU240" s="236"/>
      <c r="AV240" s="236"/>
      <c r="AW240" s="236"/>
      <c r="AX240" s="236"/>
      <c r="AY240" s="236"/>
      <c r="AZ240" s="236"/>
      <c r="BA240" s="236"/>
      <c r="BB240" s="236"/>
      <c r="BC240" s="236"/>
      <c r="BD240" s="236"/>
      <c r="BE240" s="236"/>
      <c r="BF240" s="236"/>
      <c r="BG240" s="236"/>
      <c r="BH240" s="236"/>
      <c r="BI240" s="236"/>
      <c r="BJ240" s="236"/>
      <c r="BK240" s="236"/>
      <c r="BL240" s="236"/>
      <c r="BM240" s="236"/>
      <c r="BN240" s="236"/>
      <c r="BO240" s="236"/>
      <c r="BP240" s="236"/>
      <c r="BQ240" s="236"/>
      <c r="BR240" s="236"/>
      <c r="BS240" s="236"/>
      <c r="BT240" s="236"/>
      <c r="BU240" s="236"/>
      <c r="BV240" s="236"/>
      <c r="BW240" s="236"/>
      <c r="BX240" s="236"/>
      <c r="BY240" s="236"/>
      <c r="BZ240" s="236"/>
      <c r="CA240" s="236"/>
      <c r="CB240" s="236"/>
      <c r="CC240" s="236"/>
      <c r="CD240" s="236"/>
      <c r="CE240" s="236"/>
      <c r="CF240" s="236"/>
      <c r="CG240" s="236"/>
      <c r="CH240" s="236"/>
      <c r="CI240" s="236"/>
      <c r="CJ240" s="236"/>
    </row>
    <row r="241" spans="1:88" ht="15.75" customHeight="1">
      <c r="A241" s="228"/>
      <c r="B241" s="236"/>
      <c r="C241" s="236"/>
      <c r="D241" s="236"/>
      <c r="E241" s="236"/>
      <c r="F241" s="236"/>
      <c r="G241" s="236"/>
      <c r="H241" s="236"/>
      <c r="I241" s="236"/>
      <c r="J241" s="236"/>
      <c r="K241" s="236"/>
      <c r="L241" s="236"/>
      <c r="M241" s="236"/>
      <c r="N241" s="236"/>
      <c r="O241" s="234"/>
      <c r="P241" s="234"/>
      <c r="Q241" s="235"/>
      <c r="R241" s="235"/>
      <c r="S241" s="235"/>
      <c r="T241" s="235"/>
      <c r="U241" s="235"/>
      <c r="V241" s="235"/>
      <c r="W241" s="235"/>
      <c r="X241" s="235"/>
      <c r="Y241" s="235"/>
      <c r="Z241" s="235"/>
      <c r="AA241" s="235"/>
      <c r="AB241" s="235"/>
      <c r="AC241" s="235"/>
      <c r="AD241" s="235"/>
      <c r="AE241" s="235"/>
      <c r="AF241" s="235"/>
      <c r="AG241" s="235"/>
      <c r="AH241" s="235"/>
      <c r="AI241" s="235"/>
      <c r="AJ241" s="235"/>
      <c r="AK241" s="235"/>
      <c r="AL241" s="235"/>
      <c r="AM241" s="235"/>
      <c r="AN241" s="235"/>
      <c r="AO241" s="235"/>
      <c r="AP241" s="235"/>
      <c r="AQ241" s="235"/>
      <c r="AR241" s="235"/>
      <c r="AS241" s="236"/>
      <c r="AT241" s="236"/>
      <c r="AU241" s="236"/>
      <c r="AV241" s="236"/>
      <c r="AW241" s="236"/>
      <c r="AX241" s="236"/>
      <c r="AY241" s="236"/>
      <c r="AZ241" s="236"/>
      <c r="BA241" s="236"/>
      <c r="BB241" s="236"/>
      <c r="BC241" s="236"/>
      <c r="BD241" s="236"/>
      <c r="BE241" s="236"/>
      <c r="BF241" s="236"/>
      <c r="BG241" s="236"/>
      <c r="BH241" s="236"/>
      <c r="BI241" s="236"/>
      <c r="BJ241" s="236"/>
      <c r="BK241" s="236"/>
      <c r="BL241" s="236"/>
      <c r="BM241" s="236"/>
      <c r="BN241" s="236"/>
      <c r="BO241" s="236"/>
      <c r="BP241" s="236"/>
      <c r="BQ241" s="236"/>
      <c r="BR241" s="236"/>
      <c r="BS241" s="236"/>
      <c r="BT241" s="236"/>
      <c r="BU241" s="236"/>
      <c r="BV241" s="236"/>
      <c r="BW241" s="236"/>
      <c r="BX241" s="236"/>
      <c r="BY241" s="236"/>
      <c r="BZ241" s="236"/>
      <c r="CA241" s="236"/>
      <c r="CB241" s="236"/>
      <c r="CC241" s="236"/>
      <c r="CD241" s="236"/>
      <c r="CE241" s="236"/>
      <c r="CF241" s="236"/>
      <c r="CG241" s="236"/>
      <c r="CH241" s="236"/>
      <c r="CI241" s="236"/>
      <c r="CJ241" s="236"/>
    </row>
    <row r="242" spans="1:88" ht="15.75" customHeight="1">
      <c r="A242" s="228"/>
      <c r="B242" s="236"/>
      <c r="C242" s="236"/>
      <c r="D242" s="236"/>
      <c r="E242" s="236"/>
      <c r="F242" s="236"/>
      <c r="G242" s="236"/>
      <c r="H242" s="236"/>
      <c r="I242" s="236"/>
      <c r="J242" s="236"/>
      <c r="K242" s="236"/>
      <c r="L242" s="236"/>
      <c r="M242" s="236"/>
      <c r="N242" s="236"/>
      <c r="O242" s="234"/>
      <c r="P242" s="234"/>
      <c r="Q242" s="235"/>
      <c r="R242" s="235"/>
      <c r="S242" s="235"/>
      <c r="T242" s="235"/>
      <c r="U242" s="235"/>
      <c r="V242" s="235"/>
      <c r="W242" s="235"/>
      <c r="X242" s="235"/>
      <c r="Y242" s="235"/>
      <c r="Z242" s="235"/>
      <c r="AA242" s="235"/>
      <c r="AB242" s="235"/>
      <c r="AC242" s="235"/>
      <c r="AD242" s="235"/>
      <c r="AE242" s="235"/>
      <c r="AF242" s="235"/>
      <c r="AG242" s="235"/>
      <c r="AH242" s="235"/>
      <c r="AI242" s="235"/>
      <c r="AJ242" s="235"/>
      <c r="AK242" s="235"/>
      <c r="AL242" s="235"/>
      <c r="AM242" s="235"/>
      <c r="AN242" s="235"/>
      <c r="AO242" s="235"/>
      <c r="AP242" s="235"/>
      <c r="AQ242" s="235"/>
      <c r="AR242" s="235"/>
      <c r="AS242" s="236"/>
      <c r="AT242" s="236"/>
      <c r="AU242" s="236"/>
      <c r="AV242" s="236"/>
      <c r="AW242" s="236"/>
      <c r="AX242" s="236"/>
      <c r="AY242" s="236"/>
      <c r="AZ242" s="236"/>
      <c r="BA242" s="236"/>
      <c r="BB242" s="236"/>
      <c r="BC242" s="236"/>
      <c r="BD242" s="236"/>
      <c r="BE242" s="236"/>
      <c r="BF242" s="236"/>
      <c r="BG242" s="236"/>
      <c r="BH242" s="236"/>
      <c r="BI242" s="236"/>
      <c r="BJ242" s="236"/>
      <c r="BK242" s="236"/>
      <c r="BL242" s="236"/>
      <c r="BM242" s="236"/>
      <c r="BN242" s="236"/>
      <c r="BO242" s="236"/>
      <c r="BP242" s="236"/>
      <c r="BQ242" s="236"/>
      <c r="BR242" s="236"/>
      <c r="BS242" s="236"/>
      <c r="BT242" s="236"/>
      <c r="BU242" s="236"/>
      <c r="BV242" s="236"/>
      <c r="BW242" s="236"/>
      <c r="BX242" s="236"/>
      <c r="BY242" s="236"/>
      <c r="BZ242" s="236"/>
      <c r="CA242" s="236"/>
      <c r="CB242" s="236"/>
      <c r="CC242" s="236"/>
      <c r="CD242" s="236"/>
      <c r="CE242" s="236"/>
      <c r="CF242" s="236"/>
      <c r="CG242" s="236"/>
      <c r="CH242" s="236"/>
      <c r="CI242" s="236"/>
      <c r="CJ242" s="236"/>
    </row>
    <row r="243" spans="1:88" ht="15.75" customHeight="1">
      <c r="A243" s="228"/>
      <c r="B243" s="236"/>
      <c r="C243" s="236"/>
      <c r="D243" s="236"/>
      <c r="E243" s="236"/>
      <c r="F243" s="236"/>
      <c r="G243" s="236"/>
      <c r="H243" s="236"/>
      <c r="I243" s="236"/>
      <c r="J243" s="236"/>
      <c r="K243" s="236"/>
      <c r="L243" s="236"/>
      <c r="M243" s="236"/>
      <c r="N243" s="236"/>
      <c r="O243" s="234"/>
      <c r="P243" s="234"/>
      <c r="Q243" s="235"/>
      <c r="R243" s="235"/>
      <c r="S243" s="235"/>
      <c r="T243" s="235"/>
      <c r="U243" s="235"/>
      <c r="V243" s="235"/>
      <c r="W243" s="235"/>
      <c r="X243" s="235"/>
      <c r="Y243" s="235"/>
      <c r="Z243" s="235"/>
      <c r="AA243" s="235"/>
      <c r="AB243" s="235"/>
      <c r="AC243" s="235"/>
      <c r="AD243" s="235"/>
      <c r="AE243" s="235"/>
      <c r="AF243" s="235"/>
      <c r="AG243" s="235"/>
      <c r="AH243" s="235"/>
      <c r="AI243" s="235"/>
      <c r="AJ243" s="235"/>
      <c r="AK243" s="235"/>
      <c r="AL243" s="235"/>
      <c r="AM243" s="235"/>
      <c r="AN243" s="235"/>
      <c r="AO243" s="235"/>
      <c r="AP243" s="235"/>
      <c r="AQ243" s="235"/>
      <c r="AR243" s="235"/>
      <c r="AS243" s="236"/>
      <c r="AT243" s="236"/>
      <c r="AU243" s="236"/>
      <c r="AV243" s="236"/>
      <c r="AW243" s="236"/>
      <c r="AX243" s="236"/>
      <c r="AY243" s="236"/>
      <c r="AZ243" s="236"/>
      <c r="BA243" s="236"/>
      <c r="BB243" s="236"/>
      <c r="BC243" s="236"/>
      <c r="BD243" s="236"/>
      <c r="BE243" s="236"/>
      <c r="BF243" s="236"/>
      <c r="BG243" s="236"/>
      <c r="BH243" s="236"/>
      <c r="BI243" s="236"/>
      <c r="BJ243" s="236"/>
      <c r="BK243" s="236"/>
      <c r="BL243" s="236"/>
      <c r="BM243" s="236"/>
      <c r="BN243" s="236"/>
      <c r="BO243" s="236"/>
      <c r="BP243" s="236"/>
      <c r="BQ243" s="236"/>
      <c r="BR243" s="236"/>
      <c r="BS243" s="236"/>
      <c r="BT243" s="236"/>
      <c r="BU243" s="236"/>
      <c r="BV243" s="236"/>
      <c r="BW243" s="236"/>
      <c r="BX243" s="236"/>
      <c r="BY243" s="236"/>
      <c r="BZ243" s="236"/>
      <c r="CA243" s="236"/>
      <c r="CB243" s="236"/>
      <c r="CC243" s="236"/>
      <c r="CD243" s="236"/>
      <c r="CE243" s="236"/>
      <c r="CF243" s="236"/>
      <c r="CG243" s="236"/>
      <c r="CH243" s="236"/>
      <c r="CI243" s="236"/>
      <c r="CJ243" s="236"/>
    </row>
    <row r="244" spans="1:88" ht="15.75" customHeight="1">
      <c r="A244" s="228"/>
      <c r="B244" s="236"/>
      <c r="C244" s="236"/>
      <c r="D244" s="236"/>
      <c r="E244" s="236"/>
      <c r="F244" s="236"/>
      <c r="G244" s="236"/>
      <c r="H244" s="236"/>
      <c r="I244" s="236"/>
      <c r="J244" s="236"/>
      <c r="K244" s="236"/>
      <c r="L244" s="236"/>
      <c r="M244" s="236"/>
      <c r="N244" s="236"/>
      <c r="O244" s="234"/>
      <c r="P244" s="234"/>
      <c r="Q244" s="235"/>
      <c r="R244" s="235"/>
      <c r="S244" s="235"/>
      <c r="T244" s="235"/>
      <c r="U244" s="235"/>
      <c r="V244" s="235"/>
      <c r="W244" s="235"/>
      <c r="X244" s="235"/>
      <c r="Y244" s="235"/>
      <c r="Z244" s="235"/>
      <c r="AA244" s="235"/>
      <c r="AB244" s="235"/>
      <c r="AC244" s="235"/>
      <c r="AD244" s="235"/>
      <c r="AE244" s="235"/>
      <c r="AF244" s="235"/>
      <c r="AG244" s="235"/>
      <c r="AH244" s="235"/>
      <c r="AI244" s="235"/>
      <c r="AJ244" s="235"/>
      <c r="AK244" s="235"/>
      <c r="AL244" s="235"/>
      <c r="AM244" s="235"/>
      <c r="AN244" s="235"/>
      <c r="AO244" s="235"/>
      <c r="AP244" s="235"/>
      <c r="AQ244" s="235"/>
      <c r="AR244" s="235"/>
      <c r="AS244" s="236"/>
      <c r="AT244" s="236"/>
      <c r="AU244" s="236"/>
      <c r="AV244" s="236"/>
      <c r="AW244" s="236"/>
      <c r="AX244" s="236"/>
      <c r="AY244" s="236"/>
      <c r="AZ244" s="236"/>
      <c r="BA244" s="236"/>
      <c r="BB244" s="236"/>
      <c r="BC244" s="236"/>
      <c r="BD244" s="236"/>
      <c r="BE244" s="236"/>
      <c r="BF244" s="236"/>
      <c r="BG244" s="236"/>
      <c r="BH244" s="236"/>
      <c r="BI244" s="236"/>
      <c r="BJ244" s="236"/>
      <c r="BK244" s="236"/>
      <c r="BL244" s="236"/>
      <c r="BM244" s="236"/>
      <c r="BN244" s="236"/>
      <c r="BO244" s="236"/>
      <c r="BP244" s="236"/>
      <c r="BQ244" s="236"/>
      <c r="BR244" s="236"/>
      <c r="BS244" s="236"/>
      <c r="BT244" s="236"/>
      <c r="BU244" s="236"/>
      <c r="BV244" s="236"/>
      <c r="BW244" s="236"/>
      <c r="BX244" s="236"/>
      <c r="BY244" s="236"/>
      <c r="BZ244" s="236"/>
      <c r="CA244" s="236"/>
      <c r="CB244" s="236"/>
      <c r="CC244" s="236"/>
      <c r="CD244" s="236"/>
      <c r="CE244" s="236"/>
      <c r="CF244" s="236"/>
      <c r="CG244" s="236"/>
      <c r="CH244" s="236"/>
      <c r="CI244" s="236"/>
      <c r="CJ244" s="236"/>
    </row>
    <row r="245" spans="1:88" ht="15.75" customHeight="1">
      <c r="A245" s="228"/>
      <c r="B245" s="236"/>
      <c r="C245" s="236"/>
      <c r="D245" s="236"/>
      <c r="E245" s="236"/>
      <c r="F245" s="236"/>
      <c r="G245" s="236"/>
      <c r="H245" s="236"/>
      <c r="I245" s="236"/>
      <c r="J245" s="236"/>
      <c r="K245" s="236"/>
      <c r="L245" s="236"/>
      <c r="M245" s="236"/>
      <c r="N245" s="236"/>
      <c r="O245" s="234"/>
      <c r="P245" s="234"/>
      <c r="Q245" s="235"/>
      <c r="R245" s="235"/>
      <c r="S245" s="235"/>
      <c r="T245" s="235"/>
      <c r="U245" s="235"/>
      <c r="V245" s="235"/>
      <c r="W245" s="235"/>
      <c r="X245" s="235"/>
      <c r="Y245" s="235"/>
      <c r="Z245" s="235"/>
      <c r="AA245" s="235"/>
      <c r="AB245" s="235"/>
      <c r="AC245" s="235"/>
      <c r="AD245" s="235"/>
      <c r="AE245" s="235"/>
      <c r="AF245" s="235"/>
      <c r="AG245" s="235"/>
      <c r="AH245" s="235"/>
      <c r="AI245" s="235"/>
      <c r="AJ245" s="235"/>
      <c r="AK245" s="235"/>
      <c r="AL245" s="235"/>
      <c r="AM245" s="235"/>
      <c r="AN245" s="235"/>
      <c r="AO245" s="235"/>
      <c r="AP245" s="235"/>
      <c r="AQ245" s="235"/>
      <c r="AR245" s="235"/>
      <c r="AS245" s="236"/>
      <c r="AT245" s="236"/>
      <c r="AU245" s="236"/>
      <c r="AV245" s="236"/>
      <c r="AW245" s="236"/>
      <c r="AX245" s="236"/>
      <c r="AY245" s="236"/>
      <c r="AZ245" s="236"/>
      <c r="BA245" s="236"/>
      <c r="BB245" s="236"/>
      <c r="BC245" s="236"/>
      <c r="BD245" s="236"/>
      <c r="BE245" s="236"/>
      <c r="BF245" s="236"/>
      <c r="BG245" s="236"/>
      <c r="BH245" s="236"/>
      <c r="BI245" s="236"/>
      <c r="BJ245" s="236"/>
      <c r="BK245" s="236"/>
      <c r="BL245" s="236"/>
      <c r="BM245" s="236"/>
      <c r="BN245" s="236"/>
      <c r="BO245" s="236"/>
      <c r="BP245" s="236"/>
      <c r="BQ245" s="236"/>
      <c r="BR245" s="236"/>
      <c r="BS245" s="236"/>
      <c r="BT245" s="236"/>
      <c r="BU245" s="236"/>
      <c r="BV245" s="236"/>
      <c r="BW245" s="236"/>
      <c r="BX245" s="236"/>
      <c r="BY245" s="236"/>
      <c r="BZ245" s="236"/>
      <c r="CA245" s="236"/>
      <c r="CB245" s="236"/>
      <c r="CC245" s="236"/>
      <c r="CD245" s="236"/>
      <c r="CE245" s="236"/>
      <c r="CF245" s="236"/>
      <c r="CG245" s="236"/>
      <c r="CH245" s="236"/>
      <c r="CI245" s="236"/>
      <c r="CJ245" s="236"/>
    </row>
    <row r="246" spans="1:88" ht="15.75" customHeight="1">
      <c r="A246" s="228"/>
      <c r="B246" s="236"/>
      <c r="C246" s="236"/>
      <c r="D246" s="236"/>
      <c r="E246" s="236"/>
      <c r="F246" s="236"/>
      <c r="G246" s="236"/>
      <c r="H246" s="236"/>
      <c r="I246" s="236"/>
      <c r="J246" s="236"/>
      <c r="K246" s="236"/>
      <c r="L246" s="236"/>
      <c r="M246" s="236"/>
      <c r="N246" s="236"/>
      <c r="O246" s="234"/>
      <c r="P246" s="234"/>
      <c r="Q246" s="235"/>
      <c r="R246" s="235"/>
      <c r="S246" s="235"/>
      <c r="T246" s="235"/>
      <c r="U246" s="235"/>
      <c r="V246" s="235"/>
      <c r="W246" s="235"/>
      <c r="X246" s="235"/>
      <c r="Y246" s="235"/>
      <c r="Z246" s="235"/>
      <c r="AA246" s="235"/>
      <c r="AB246" s="235"/>
      <c r="AC246" s="235"/>
      <c r="AD246" s="235"/>
      <c r="AE246" s="235"/>
      <c r="AF246" s="235"/>
      <c r="AG246" s="235"/>
      <c r="AH246" s="235"/>
      <c r="AI246" s="235"/>
      <c r="AJ246" s="235"/>
      <c r="AK246" s="235"/>
      <c r="AL246" s="235"/>
      <c r="AM246" s="235"/>
      <c r="AN246" s="235"/>
      <c r="AO246" s="235"/>
      <c r="AP246" s="235"/>
      <c r="AQ246" s="235"/>
      <c r="AR246" s="235"/>
      <c r="AS246" s="236"/>
      <c r="AT246" s="236"/>
      <c r="AU246" s="236"/>
      <c r="AV246" s="236"/>
      <c r="AW246" s="236"/>
      <c r="AX246" s="236"/>
      <c r="AY246" s="236"/>
      <c r="AZ246" s="236"/>
      <c r="BA246" s="236"/>
      <c r="BB246" s="236"/>
      <c r="BC246" s="236"/>
      <c r="BD246" s="236"/>
      <c r="BE246" s="236"/>
      <c r="BF246" s="236"/>
      <c r="BG246" s="236"/>
      <c r="BH246" s="236"/>
      <c r="BI246" s="236"/>
      <c r="BJ246" s="236"/>
      <c r="BK246" s="236"/>
      <c r="BL246" s="236"/>
      <c r="BM246" s="236"/>
      <c r="BN246" s="236"/>
      <c r="BO246" s="236"/>
      <c r="BP246" s="236"/>
      <c r="BQ246" s="236"/>
      <c r="BR246" s="236"/>
      <c r="BS246" s="236"/>
      <c r="BT246" s="236"/>
      <c r="BU246" s="236"/>
      <c r="BV246" s="236"/>
      <c r="BW246" s="236"/>
      <c r="BX246" s="236"/>
      <c r="BY246" s="236"/>
      <c r="BZ246" s="236"/>
      <c r="CA246" s="236"/>
      <c r="CB246" s="236"/>
      <c r="CC246" s="236"/>
      <c r="CD246" s="236"/>
      <c r="CE246" s="236"/>
      <c r="CF246" s="236"/>
      <c r="CG246" s="236"/>
      <c r="CH246" s="236"/>
      <c r="CI246" s="236"/>
      <c r="CJ246" s="236"/>
    </row>
    <row r="247" spans="1:88" ht="15.75" customHeight="1">
      <c r="A247" s="228"/>
      <c r="B247" s="236"/>
      <c r="C247" s="236"/>
      <c r="D247" s="236"/>
      <c r="E247" s="236"/>
      <c r="F247" s="236"/>
      <c r="G247" s="236"/>
      <c r="H247" s="236"/>
      <c r="I247" s="236"/>
      <c r="J247" s="236"/>
      <c r="K247" s="236"/>
      <c r="L247" s="236"/>
      <c r="M247" s="236"/>
      <c r="N247" s="236"/>
      <c r="O247" s="234"/>
      <c r="P247" s="234"/>
      <c r="Q247" s="235"/>
      <c r="R247" s="235"/>
      <c r="S247" s="235"/>
      <c r="T247" s="235"/>
      <c r="U247" s="235"/>
      <c r="V247" s="235"/>
      <c r="W247" s="235"/>
      <c r="X247" s="235"/>
      <c r="Y247" s="235"/>
      <c r="Z247" s="235"/>
      <c r="AA247" s="235"/>
      <c r="AB247" s="235"/>
      <c r="AC247" s="235"/>
      <c r="AD247" s="235"/>
      <c r="AE247" s="235"/>
      <c r="AF247" s="235"/>
      <c r="AG247" s="235"/>
      <c r="AH247" s="235"/>
      <c r="AI247" s="235"/>
      <c r="AJ247" s="235"/>
      <c r="AK247" s="235"/>
      <c r="AL247" s="235"/>
      <c r="AM247" s="235"/>
      <c r="AN247" s="235"/>
      <c r="AO247" s="235"/>
      <c r="AP247" s="235"/>
      <c r="AQ247" s="235"/>
      <c r="AR247" s="235"/>
      <c r="AS247" s="236"/>
      <c r="AT247" s="236"/>
      <c r="AU247" s="236"/>
      <c r="AV247" s="236"/>
      <c r="AW247" s="236"/>
      <c r="AX247" s="236"/>
      <c r="AY247" s="236"/>
      <c r="AZ247" s="236"/>
      <c r="BA247" s="236"/>
      <c r="BB247" s="236"/>
      <c r="BC247" s="236"/>
      <c r="BD247" s="236"/>
      <c r="BE247" s="236"/>
      <c r="BF247" s="236"/>
      <c r="BG247" s="236"/>
      <c r="BH247" s="236"/>
      <c r="BI247" s="236"/>
      <c r="BJ247" s="236"/>
      <c r="BK247" s="236"/>
      <c r="BL247" s="236"/>
      <c r="BM247" s="236"/>
      <c r="BN247" s="236"/>
      <c r="BO247" s="236"/>
      <c r="BP247" s="236"/>
      <c r="BQ247" s="236"/>
      <c r="BR247" s="236"/>
      <c r="BS247" s="236"/>
      <c r="BT247" s="236"/>
      <c r="BU247" s="236"/>
      <c r="BV247" s="236"/>
      <c r="BW247" s="236"/>
      <c r="BX247" s="236"/>
      <c r="BY247" s="236"/>
      <c r="BZ247" s="236"/>
      <c r="CA247" s="236"/>
      <c r="CB247" s="236"/>
      <c r="CC247" s="236"/>
      <c r="CD247" s="236"/>
      <c r="CE247" s="236"/>
      <c r="CF247" s="236"/>
      <c r="CG247" s="236"/>
      <c r="CH247" s="236"/>
      <c r="CI247" s="236"/>
      <c r="CJ247" s="236"/>
    </row>
    <row r="248" spans="1:88" ht="15.75" customHeight="1">
      <c r="A248" s="228"/>
      <c r="B248" s="236"/>
      <c r="C248" s="236"/>
      <c r="D248" s="236"/>
      <c r="E248" s="236"/>
      <c r="F248" s="236"/>
      <c r="G248" s="236"/>
      <c r="H248" s="236"/>
      <c r="I248" s="236"/>
      <c r="J248" s="236"/>
      <c r="K248" s="236"/>
      <c r="L248" s="236"/>
      <c r="M248" s="236"/>
      <c r="N248" s="236"/>
      <c r="O248" s="234"/>
      <c r="P248" s="234"/>
      <c r="Q248" s="235"/>
      <c r="R248" s="235"/>
      <c r="S248" s="235"/>
      <c r="T248" s="235"/>
      <c r="U248" s="235"/>
      <c r="V248" s="235"/>
      <c r="W248" s="235"/>
      <c r="X248" s="235"/>
      <c r="Y248" s="235"/>
      <c r="Z248" s="235"/>
      <c r="AA248" s="235"/>
      <c r="AB248" s="235"/>
      <c r="AC248" s="235"/>
      <c r="AD248" s="235"/>
      <c r="AE248" s="235"/>
      <c r="AF248" s="235"/>
      <c r="AG248" s="235"/>
      <c r="AH248" s="235"/>
      <c r="AI248" s="235"/>
      <c r="AJ248" s="235"/>
      <c r="AK248" s="235"/>
      <c r="AL248" s="235"/>
      <c r="AM248" s="235"/>
      <c r="AN248" s="235"/>
      <c r="AO248" s="235"/>
      <c r="AP248" s="235"/>
      <c r="AQ248" s="235"/>
      <c r="AR248" s="235"/>
      <c r="AS248" s="236"/>
      <c r="AT248" s="236"/>
      <c r="AU248" s="236"/>
      <c r="AV248" s="236"/>
      <c r="AW248" s="236"/>
      <c r="AX248" s="236"/>
      <c r="AY248" s="236"/>
      <c r="AZ248" s="236"/>
      <c r="BA248" s="236"/>
      <c r="BB248" s="236"/>
      <c r="BC248" s="236"/>
      <c r="BD248" s="236"/>
      <c r="BE248" s="236"/>
      <c r="BF248" s="236"/>
      <c r="BG248" s="236"/>
      <c r="BH248" s="236"/>
      <c r="BI248" s="236"/>
      <c r="BJ248" s="236"/>
      <c r="BK248" s="236"/>
      <c r="BL248" s="236"/>
      <c r="BM248" s="236"/>
      <c r="BN248" s="236"/>
      <c r="BO248" s="236"/>
      <c r="BP248" s="236"/>
      <c r="BQ248" s="236"/>
      <c r="BR248" s="236"/>
      <c r="BS248" s="236"/>
      <c r="BT248" s="236"/>
      <c r="BU248" s="236"/>
      <c r="BV248" s="236"/>
      <c r="BW248" s="236"/>
      <c r="BX248" s="236"/>
      <c r="BY248" s="236"/>
      <c r="BZ248" s="236"/>
      <c r="CA248" s="236"/>
      <c r="CB248" s="236"/>
      <c r="CC248" s="236"/>
      <c r="CD248" s="236"/>
      <c r="CE248" s="236"/>
      <c r="CF248" s="236"/>
      <c r="CG248" s="236"/>
      <c r="CH248" s="236"/>
      <c r="CI248" s="236"/>
      <c r="CJ248" s="236"/>
    </row>
    <row r="249" spans="1:88" ht="15.75" customHeight="1">
      <c r="A249" s="228"/>
      <c r="B249" s="236"/>
      <c r="C249" s="236"/>
      <c r="D249" s="236"/>
      <c r="E249" s="236"/>
      <c r="F249" s="236"/>
      <c r="G249" s="236"/>
      <c r="H249" s="236"/>
      <c r="I249" s="236"/>
      <c r="J249" s="236"/>
      <c r="K249" s="236"/>
      <c r="L249" s="236"/>
      <c r="M249" s="236"/>
      <c r="N249" s="236"/>
      <c r="O249" s="234"/>
      <c r="P249" s="234"/>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6"/>
      <c r="AT249" s="236"/>
      <c r="AU249" s="236"/>
      <c r="AV249" s="236"/>
      <c r="AW249" s="236"/>
      <c r="AX249" s="236"/>
      <c r="AY249" s="236"/>
      <c r="AZ249" s="236"/>
      <c r="BA249" s="236"/>
      <c r="BB249" s="236"/>
      <c r="BC249" s="236"/>
      <c r="BD249" s="236"/>
      <c r="BE249" s="236"/>
      <c r="BF249" s="236"/>
      <c r="BG249" s="236"/>
      <c r="BH249" s="236"/>
      <c r="BI249" s="236"/>
      <c r="BJ249" s="236"/>
      <c r="BK249" s="236"/>
      <c r="BL249" s="236"/>
      <c r="BM249" s="236"/>
      <c r="BN249" s="236"/>
      <c r="BO249" s="236"/>
      <c r="BP249" s="236"/>
      <c r="BQ249" s="236"/>
      <c r="BR249" s="236"/>
      <c r="BS249" s="236"/>
      <c r="BT249" s="236"/>
      <c r="BU249" s="236"/>
      <c r="BV249" s="236"/>
      <c r="BW249" s="236"/>
      <c r="BX249" s="236"/>
      <c r="BY249" s="236"/>
      <c r="BZ249" s="236"/>
      <c r="CA249" s="236"/>
      <c r="CB249" s="236"/>
      <c r="CC249" s="236"/>
      <c r="CD249" s="236"/>
      <c r="CE249" s="236"/>
      <c r="CF249" s="236"/>
      <c r="CG249" s="236"/>
      <c r="CH249" s="236"/>
      <c r="CI249" s="236"/>
      <c r="CJ249" s="236"/>
    </row>
    <row r="250" spans="1:88" ht="15.75" customHeight="1">
      <c r="A250" s="228"/>
      <c r="B250" s="236"/>
      <c r="C250" s="236"/>
      <c r="D250" s="236"/>
      <c r="E250" s="236"/>
      <c r="F250" s="236"/>
      <c r="G250" s="236"/>
      <c r="H250" s="236"/>
      <c r="I250" s="236"/>
      <c r="J250" s="236"/>
      <c r="K250" s="236"/>
      <c r="L250" s="236"/>
      <c r="M250" s="236"/>
      <c r="N250" s="236"/>
      <c r="O250" s="234"/>
      <c r="P250" s="234"/>
      <c r="Q250" s="235"/>
      <c r="R250" s="235"/>
      <c r="S250" s="235"/>
      <c r="T250" s="235"/>
      <c r="U250" s="235"/>
      <c r="V250" s="235"/>
      <c r="W250" s="235"/>
      <c r="X250" s="235"/>
      <c r="Y250" s="235"/>
      <c r="Z250" s="235"/>
      <c r="AA250" s="235"/>
      <c r="AB250" s="235"/>
      <c r="AC250" s="235"/>
      <c r="AD250" s="235"/>
      <c r="AE250" s="235"/>
      <c r="AF250" s="235"/>
      <c r="AG250" s="235"/>
      <c r="AH250" s="235"/>
      <c r="AI250" s="235"/>
      <c r="AJ250" s="235"/>
      <c r="AK250" s="235"/>
      <c r="AL250" s="235"/>
      <c r="AM250" s="235"/>
      <c r="AN250" s="235"/>
      <c r="AO250" s="235"/>
      <c r="AP250" s="235"/>
      <c r="AQ250" s="235"/>
      <c r="AR250" s="235"/>
      <c r="AS250" s="236"/>
      <c r="AT250" s="236"/>
      <c r="AU250" s="236"/>
      <c r="AV250" s="236"/>
      <c r="AW250" s="236"/>
      <c r="AX250" s="236"/>
      <c r="AY250" s="236"/>
      <c r="AZ250" s="236"/>
      <c r="BA250" s="236"/>
      <c r="BB250" s="236"/>
      <c r="BC250" s="236"/>
      <c r="BD250" s="236"/>
      <c r="BE250" s="236"/>
      <c r="BF250" s="236"/>
      <c r="BG250" s="236"/>
      <c r="BH250" s="236"/>
      <c r="BI250" s="236"/>
      <c r="BJ250" s="236"/>
      <c r="BK250" s="236"/>
      <c r="BL250" s="236"/>
      <c r="BM250" s="236"/>
      <c r="BN250" s="236"/>
      <c r="BO250" s="236"/>
      <c r="BP250" s="236"/>
      <c r="BQ250" s="236"/>
      <c r="BR250" s="236"/>
      <c r="BS250" s="236"/>
      <c r="BT250" s="236"/>
      <c r="BU250" s="236"/>
      <c r="BV250" s="236"/>
      <c r="BW250" s="236"/>
      <c r="BX250" s="236"/>
      <c r="BY250" s="236"/>
      <c r="BZ250" s="236"/>
      <c r="CA250" s="236"/>
      <c r="CB250" s="236"/>
      <c r="CC250" s="236"/>
      <c r="CD250" s="236"/>
      <c r="CE250" s="236"/>
      <c r="CF250" s="236"/>
      <c r="CG250" s="236"/>
      <c r="CH250" s="236"/>
      <c r="CI250" s="236"/>
      <c r="CJ250" s="236"/>
    </row>
    <row r="251" spans="1:88" ht="15.75" customHeight="1">
      <c r="A251" s="228"/>
      <c r="B251" s="236"/>
      <c r="C251" s="236"/>
      <c r="D251" s="236"/>
      <c r="E251" s="236"/>
      <c r="F251" s="236"/>
      <c r="G251" s="236"/>
      <c r="H251" s="236"/>
      <c r="I251" s="236"/>
      <c r="J251" s="236"/>
      <c r="K251" s="236"/>
      <c r="L251" s="236"/>
      <c r="M251" s="236"/>
      <c r="N251" s="236"/>
      <c r="O251" s="234"/>
      <c r="P251" s="234"/>
      <c r="Q251" s="235"/>
      <c r="R251" s="235"/>
      <c r="S251" s="235"/>
      <c r="T251" s="235"/>
      <c r="U251" s="235"/>
      <c r="V251" s="235"/>
      <c r="W251" s="235"/>
      <c r="X251" s="235"/>
      <c r="Y251" s="235"/>
      <c r="Z251" s="235"/>
      <c r="AA251" s="235"/>
      <c r="AB251" s="235"/>
      <c r="AC251" s="235"/>
      <c r="AD251" s="235"/>
      <c r="AE251" s="235"/>
      <c r="AF251" s="235"/>
      <c r="AG251" s="235"/>
      <c r="AH251" s="235"/>
      <c r="AI251" s="235"/>
      <c r="AJ251" s="235"/>
      <c r="AK251" s="235"/>
      <c r="AL251" s="235"/>
      <c r="AM251" s="235"/>
      <c r="AN251" s="235"/>
      <c r="AO251" s="235"/>
      <c r="AP251" s="235"/>
      <c r="AQ251" s="235"/>
      <c r="AR251" s="235"/>
      <c r="AS251" s="236"/>
      <c r="AT251" s="236"/>
      <c r="AU251" s="236"/>
      <c r="AV251" s="236"/>
      <c r="AW251" s="236"/>
      <c r="AX251" s="236"/>
      <c r="AY251" s="236"/>
      <c r="AZ251" s="236"/>
      <c r="BA251" s="236"/>
      <c r="BB251" s="236"/>
      <c r="BC251" s="236"/>
      <c r="BD251" s="236"/>
      <c r="BE251" s="236"/>
      <c r="BF251" s="236"/>
      <c r="BG251" s="236"/>
      <c r="BH251" s="236"/>
      <c r="BI251" s="236"/>
      <c r="BJ251" s="236"/>
      <c r="BK251" s="236"/>
      <c r="BL251" s="236"/>
      <c r="BM251" s="236"/>
      <c r="BN251" s="236"/>
      <c r="BO251" s="236"/>
      <c r="BP251" s="236"/>
      <c r="BQ251" s="236"/>
      <c r="BR251" s="236"/>
      <c r="BS251" s="236"/>
      <c r="BT251" s="236"/>
      <c r="BU251" s="236"/>
      <c r="BV251" s="236"/>
      <c r="BW251" s="236"/>
      <c r="BX251" s="236"/>
      <c r="BY251" s="236"/>
      <c r="BZ251" s="236"/>
      <c r="CA251" s="236"/>
      <c r="CB251" s="236"/>
      <c r="CC251" s="236"/>
      <c r="CD251" s="236"/>
      <c r="CE251" s="236"/>
      <c r="CF251" s="236"/>
      <c r="CG251" s="236"/>
      <c r="CH251" s="236"/>
      <c r="CI251" s="236"/>
      <c r="CJ251" s="236"/>
    </row>
    <row r="252" spans="1:88" ht="15.75" customHeight="1">
      <c r="A252" s="228"/>
      <c r="B252" s="236"/>
      <c r="C252" s="236"/>
      <c r="D252" s="236"/>
      <c r="E252" s="236"/>
      <c r="F252" s="236"/>
      <c r="G252" s="236"/>
      <c r="H252" s="236"/>
      <c r="I252" s="236"/>
      <c r="J252" s="236"/>
      <c r="K252" s="236"/>
      <c r="L252" s="236"/>
      <c r="M252" s="236"/>
      <c r="N252" s="236"/>
      <c r="O252" s="234"/>
      <c r="P252" s="234"/>
      <c r="Q252" s="235"/>
      <c r="R252" s="235"/>
      <c r="S252" s="235"/>
      <c r="T252" s="235"/>
      <c r="U252" s="235"/>
      <c r="V252" s="235"/>
      <c r="W252" s="235"/>
      <c r="X252" s="235"/>
      <c r="Y252" s="235"/>
      <c r="Z252" s="235"/>
      <c r="AA252" s="235"/>
      <c r="AB252" s="235"/>
      <c r="AC252" s="235"/>
      <c r="AD252" s="235"/>
      <c r="AE252" s="235"/>
      <c r="AF252" s="235"/>
      <c r="AG252" s="235"/>
      <c r="AH252" s="235"/>
      <c r="AI252" s="235"/>
      <c r="AJ252" s="235"/>
      <c r="AK252" s="235"/>
      <c r="AL252" s="235"/>
      <c r="AM252" s="235"/>
      <c r="AN252" s="235"/>
      <c r="AO252" s="235"/>
      <c r="AP252" s="235"/>
      <c r="AQ252" s="235"/>
      <c r="AR252" s="235"/>
      <c r="AS252" s="236"/>
      <c r="AT252" s="236"/>
      <c r="AU252" s="236"/>
      <c r="AV252" s="236"/>
      <c r="AW252" s="236"/>
      <c r="AX252" s="236"/>
      <c r="AY252" s="236"/>
      <c r="AZ252" s="236"/>
      <c r="BA252" s="236"/>
      <c r="BB252" s="236"/>
      <c r="BC252" s="236"/>
      <c r="BD252" s="236"/>
      <c r="BE252" s="236"/>
      <c r="BF252" s="236"/>
      <c r="BG252" s="236"/>
      <c r="BH252" s="236"/>
      <c r="BI252" s="236"/>
      <c r="BJ252" s="236"/>
      <c r="BK252" s="236"/>
      <c r="BL252" s="236"/>
      <c r="BM252" s="236"/>
      <c r="BN252" s="236"/>
      <c r="BO252" s="236"/>
      <c r="BP252" s="236"/>
      <c r="BQ252" s="236"/>
      <c r="BR252" s="236"/>
      <c r="BS252" s="236"/>
      <c r="BT252" s="236"/>
      <c r="BU252" s="236"/>
      <c r="BV252" s="236"/>
      <c r="BW252" s="236"/>
      <c r="BX252" s="236"/>
      <c r="BY252" s="236"/>
      <c r="BZ252" s="236"/>
      <c r="CA252" s="236"/>
      <c r="CB252" s="236"/>
      <c r="CC252" s="236"/>
      <c r="CD252" s="236"/>
      <c r="CE252" s="236"/>
      <c r="CF252" s="236"/>
      <c r="CG252" s="236"/>
      <c r="CH252" s="236"/>
      <c r="CI252" s="236"/>
      <c r="CJ252" s="236"/>
    </row>
    <row r="253" spans="1:88" ht="15.75" customHeight="1">
      <c r="A253" s="228"/>
      <c r="B253" s="236"/>
      <c r="C253" s="236"/>
      <c r="D253" s="236"/>
      <c r="E253" s="236"/>
      <c r="F253" s="236"/>
      <c r="G253" s="236"/>
      <c r="H253" s="236"/>
      <c r="I253" s="236"/>
      <c r="J253" s="236"/>
      <c r="K253" s="236"/>
      <c r="L253" s="236"/>
      <c r="M253" s="236"/>
      <c r="N253" s="236"/>
      <c r="O253" s="234"/>
      <c r="P253" s="234"/>
      <c r="Q253" s="235"/>
      <c r="R253" s="235"/>
      <c r="S253" s="235"/>
      <c r="T253" s="235"/>
      <c r="U253" s="235"/>
      <c r="V253" s="235"/>
      <c r="W253" s="235"/>
      <c r="X253" s="235"/>
      <c r="Y253" s="235"/>
      <c r="Z253" s="235"/>
      <c r="AA253" s="235"/>
      <c r="AB253" s="235"/>
      <c r="AC253" s="235"/>
      <c r="AD253" s="235"/>
      <c r="AE253" s="235"/>
      <c r="AF253" s="235"/>
      <c r="AG253" s="235"/>
      <c r="AH253" s="235"/>
      <c r="AI253" s="235"/>
      <c r="AJ253" s="235"/>
      <c r="AK253" s="235"/>
      <c r="AL253" s="235"/>
      <c r="AM253" s="235"/>
      <c r="AN253" s="235"/>
      <c r="AO253" s="235"/>
      <c r="AP253" s="235"/>
      <c r="AQ253" s="235"/>
      <c r="AR253" s="235"/>
      <c r="AS253" s="236"/>
      <c r="AT253" s="236"/>
      <c r="AU253" s="236"/>
      <c r="AV253" s="236"/>
      <c r="AW253" s="236"/>
      <c r="AX253" s="236"/>
      <c r="AY253" s="236"/>
      <c r="AZ253" s="236"/>
      <c r="BA253" s="236"/>
      <c r="BB253" s="236"/>
      <c r="BC253" s="236"/>
      <c r="BD253" s="236"/>
      <c r="BE253" s="236"/>
      <c r="BF253" s="236"/>
      <c r="BG253" s="236"/>
      <c r="BH253" s="236"/>
      <c r="BI253" s="236"/>
      <c r="BJ253" s="236"/>
      <c r="BK253" s="236"/>
      <c r="BL253" s="236"/>
      <c r="BM253" s="236"/>
      <c r="BN253" s="236"/>
      <c r="BO253" s="236"/>
      <c r="BP253" s="236"/>
      <c r="BQ253" s="236"/>
      <c r="BR253" s="236"/>
      <c r="BS253" s="236"/>
      <c r="BT253" s="236"/>
      <c r="BU253" s="236"/>
      <c r="BV253" s="236"/>
      <c r="BW253" s="236"/>
      <c r="BX253" s="236"/>
      <c r="BY253" s="236"/>
      <c r="BZ253" s="236"/>
      <c r="CA253" s="236"/>
      <c r="CB253" s="236"/>
      <c r="CC253" s="236"/>
      <c r="CD253" s="236"/>
      <c r="CE253" s="236"/>
      <c r="CF253" s="236"/>
      <c r="CG253" s="236"/>
      <c r="CH253" s="236"/>
      <c r="CI253" s="236"/>
      <c r="CJ253" s="236"/>
    </row>
    <row r="254" spans="1:88" ht="15.75" customHeight="1">
      <c r="A254" s="228"/>
      <c r="B254" s="236"/>
      <c r="C254" s="236"/>
      <c r="D254" s="236"/>
      <c r="E254" s="236"/>
      <c r="F254" s="236"/>
      <c r="G254" s="236"/>
      <c r="H254" s="236"/>
      <c r="I254" s="236"/>
      <c r="J254" s="236"/>
      <c r="K254" s="236"/>
      <c r="L254" s="236"/>
      <c r="M254" s="236"/>
      <c r="N254" s="236"/>
      <c r="O254" s="234"/>
      <c r="P254" s="234"/>
      <c r="Q254" s="235"/>
      <c r="R254" s="235"/>
      <c r="S254" s="235"/>
      <c r="T254" s="235"/>
      <c r="U254" s="235"/>
      <c r="V254" s="235"/>
      <c r="W254" s="235"/>
      <c r="X254" s="235"/>
      <c r="Y254" s="235"/>
      <c r="Z254" s="235"/>
      <c r="AA254" s="235"/>
      <c r="AB254" s="235"/>
      <c r="AC254" s="235"/>
      <c r="AD254" s="235"/>
      <c r="AE254" s="235"/>
      <c r="AF254" s="235"/>
      <c r="AG254" s="235"/>
      <c r="AH254" s="235"/>
      <c r="AI254" s="235"/>
      <c r="AJ254" s="235"/>
      <c r="AK254" s="235"/>
      <c r="AL254" s="235"/>
      <c r="AM254" s="235"/>
      <c r="AN254" s="235"/>
      <c r="AO254" s="235"/>
      <c r="AP254" s="235"/>
      <c r="AQ254" s="235"/>
      <c r="AR254" s="235"/>
      <c r="AS254" s="236"/>
      <c r="AT254" s="236"/>
      <c r="AU254" s="236"/>
      <c r="AV254" s="236"/>
      <c r="AW254" s="236"/>
      <c r="AX254" s="236"/>
      <c r="AY254" s="236"/>
      <c r="AZ254" s="236"/>
      <c r="BA254" s="236"/>
      <c r="BB254" s="236"/>
      <c r="BC254" s="236"/>
      <c r="BD254" s="236"/>
      <c r="BE254" s="236"/>
      <c r="BF254" s="236"/>
      <c r="BG254" s="236"/>
      <c r="BH254" s="236"/>
      <c r="BI254" s="236"/>
      <c r="BJ254" s="236"/>
      <c r="BK254" s="236"/>
      <c r="BL254" s="236"/>
      <c r="BM254" s="236"/>
      <c r="BN254" s="236"/>
      <c r="BO254" s="236"/>
      <c r="BP254" s="236"/>
      <c r="BQ254" s="236"/>
      <c r="BR254" s="236"/>
      <c r="BS254" s="236"/>
      <c r="BT254" s="236"/>
      <c r="BU254" s="236"/>
      <c r="BV254" s="236"/>
      <c r="BW254" s="236"/>
      <c r="BX254" s="236"/>
      <c r="BY254" s="236"/>
      <c r="BZ254" s="236"/>
      <c r="CA254" s="236"/>
      <c r="CB254" s="236"/>
      <c r="CC254" s="236"/>
      <c r="CD254" s="236"/>
      <c r="CE254" s="236"/>
      <c r="CF254" s="236"/>
      <c r="CG254" s="236"/>
      <c r="CH254" s="236"/>
      <c r="CI254" s="236"/>
      <c r="CJ254" s="236"/>
    </row>
    <row r="255" spans="1:88" ht="15.75" customHeight="1">
      <c r="A255" s="228"/>
      <c r="B255" s="236"/>
      <c r="C255" s="236"/>
      <c r="D255" s="236"/>
      <c r="E255" s="236"/>
      <c r="F255" s="236"/>
      <c r="G255" s="236"/>
      <c r="H255" s="236"/>
      <c r="I255" s="236"/>
      <c r="J255" s="236"/>
      <c r="K255" s="236"/>
      <c r="L255" s="236"/>
      <c r="M255" s="236"/>
      <c r="N255" s="236"/>
      <c r="O255" s="234"/>
      <c r="P255" s="234"/>
      <c r="Q255" s="235"/>
      <c r="R255" s="235"/>
      <c r="S255" s="235"/>
      <c r="T255" s="235"/>
      <c r="U255" s="235"/>
      <c r="V255" s="235"/>
      <c r="W255" s="235"/>
      <c r="X255" s="235"/>
      <c r="Y255" s="235"/>
      <c r="Z255" s="235"/>
      <c r="AA255" s="235"/>
      <c r="AB255" s="235"/>
      <c r="AC255" s="235"/>
      <c r="AD255" s="235"/>
      <c r="AE255" s="235"/>
      <c r="AF255" s="235"/>
      <c r="AG255" s="235"/>
      <c r="AH255" s="235"/>
      <c r="AI255" s="235"/>
      <c r="AJ255" s="235"/>
      <c r="AK255" s="235"/>
      <c r="AL255" s="235"/>
      <c r="AM255" s="235"/>
      <c r="AN255" s="235"/>
      <c r="AO255" s="235"/>
      <c r="AP255" s="235"/>
      <c r="AQ255" s="235"/>
      <c r="AR255" s="235"/>
      <c r="AS255" s="236"/>
      <c r="AT255" s="236"/>
      <c r="AU255" s="236"/>
      <c r="AV255" s="236"/>
      <c r="AW255" s="236"/>
      <c r="AX255" s="236"/>
      <c r="AY255" s="236"/>
      <c r="AZ255" s="236"/>
      <c r="BA255" s="236"/>
      <c r="BB255" s="236"/>
      <c r="BC255" s="236"/>
      <c r="BD255" s="236"/>
      <c r="BE255" s="236"/>
      <c r="BF255" s="236"/>
      <c r="BG255" s="236"/>
      <c r="BH255" s="236"/>
      <c r="BI255" s="236"/>
      <c r="BJ255" s="236"/>
      <c r="BK255" s="236"/>
      <c r="BL255" s="236"/>
      <c r="BM255" s="236"/>
      <c r="BN255" s="236"/>
      <c r="BO255" s="236"/>
      <c r="BP255" s="236"/>
      <c r="BQ255" s="236"/>
      <c r="BR255" s="236"/>
      <c r="BS255" s="236"/>
      <c r="BT255" s="236"/>
      <c r="BU255" s="236"/>
      <c r="BV255" s="236"/>
      <c r="BW255" s="236"/>
      <c r="BX255" s="236"/>
      <c r="BY255" s="236"/>
      <c r="BZ255" s="236"/>
      <c r="CA255" s="236"/>
      <c r="CB255" s="236"/>
      <c r="CC255" s="236"/>
      <c r="CD255" s="236"/>
      <c r="CE255" s="236"/>
      <c r="CF255" s="236"/>
      <c r="CG255" s="236"/>
      <c r="CH255" s="236"/>
      <c r="CI255" s="236"/>
      <c r="CJ255" s="236"/>
    </row>
    <row r="256" spans="1:88" ht="15.75" customHeight="1">
      <c r="A256" s="228"/>
      <c r="B256" s="236"/>
      <c r="C256" s="236"/>
      <c r="D256" s="236"/>
      <c r="E256" s="236"/>
      <c r="F256" s="236"/>
      <c r="G256" s="236"/>
      <c r="H256" s="236"/>
      <c r="I256" s="236"/>
      <c r="J256" s="236"/>
      <c r="K256" s="236"/>
      <c r="L256" s="236"/>
      <c r="M256" s="236"/>
      <c r="N256" s="236"/>
      <c r="O256" s="234"/>
      <c r="P256" s="234"/>
      <c r="Q256" s="235"/>
      <c r="R256" s="235"/>
      <c r="S256" s="235"/>
      <c r="T256" s="235"/>
      <c r="U256" s="235"/>
      <c r="V256" s="235"/>
      <c r="W256" s="235"/>
      <c r="X256" s="235"/>
      <c r="Y256" s="235"/>
      <c r="Z256" s="235"/>
      <c r="AA256" s="235"/>
      <c r="AB256" s="235"/>
      <c r="AC256" s="235"/>
      <c r="AD256" s="235"/>
      <c r="AE256" s="235"/>
      <c r="AF256" s="235"/>
      <c r="AG256" s="235"/>
      <c r="AH256" s="235"/>
      <c r="AI256" s="235"/>
      <c r="AJ256" s="235"/>
      <c r="AK256" s="235"/>
      <c r="AL256" s="235"/>
      <c r="AM256" s="235"/>
      <c r="AN256" s="235"/>
      <c r="AO256" s="235"/>
      <c r="AP256" s="235"/>
      <c r="AQ256" s="235"/>
      <c r="AR256" s="235"/>
      <c r="AS256" s="236"/>
      <c r="AT256" s="236"/>
      <c r="AU256" s="236"/>
      <c r="AV256" s="236"/>
      <c r="AW256" s="236"/>
      <c r="AX256" s="236"/>
      <c r="AY256" s="236"/>
      <c r="AZ256" s="236"/>
      <c r="BA256" s="236"/>
      <c r="BB256" s="236"/>
      <c r="BC256" s="236"/>
      <c r="BD256" s="236"/>
      <c r="BE256" s="236"/>
      <c r="BF256" s="236"/>
      <c r="BG256" s="236"/>
      <c r="BH256" s="236"/>
      <c r="BI256" s="236"/>
      <c r="BJ256" s="236"/>
      <c r="BK256" s="236"/>
      <c r="BL256" s="236"/>
      <c r="BM256" s="236"/>
      <c r="BN256" s="236"/>
      <c r="BO256" s="236"/>
      <c r="BP256" s="236"/>
      <c r="BQ256" s="236"/>
      <c r="BR256" s="236"/>
      <c r="BS256" s="236"/>
      <c r="BT256" s="236"/>
      <c r="BU256" s="236"/>
      <c r="BV256" s="236"/>
      <c r="BW256" s="236"/>
      <c r="BX256" s="236"/>
      <c r="BY256" s="236"/>
      <c r="BZ256" s="236"/>
      <c r="CA256" s="236"/>
      <c r="CB256" s="236"/>
      <c r="CC256" s="236"/>
      <c r="CD256" s="236"/>
      <c r="CE256" s="236"/>
      <c r="CF256" s="236"/>
      <c r="CG256" s="236"/>
      <c r="CH256" s="236"/>
      <c r="CI256" s="236"/>
      <c r="CJ256" s="236"/>
    </row>
    <row r="257" spans="1:88" ht="15.75" customHeight="1">
      <c r="A257" s="228"/>
      <c r="B257" s="236"/>
      <c r="C257" s="236"/>
      <c r="D257" s="236"/>
      <c r="E257" s="236"/>
      <c r="F257" s="236"/>
      <c r="G257" s="236"/>
      <c r="H257" s="236"/>
      <c r="I257" s="236"/>
      <c r="J257" s="236"/>
      <c r="K257" s="236"/>
      <c r="L257" s="236"/>
      <c r="M257" s="236"/>
      <c r="N257" s="236"/>
      <c r="O257" s="234"/>
      <c r="P257" s="234"/>
      <c r="Q257" s="235"/>
      <c r="R257" s="235"/>
      <c r="S257" s="235"/>
      <c r="T257" s="235"/>
      <c r="U257" s="235"/>
      <c r="V257" s="235"/>
      <c r="W257" s="235"/>
      <c r="X257" s="235"/>
      <c r="Y257" s="235"/>
      <c r="Z257" s="235"/>
      <c r="AA257" s="235"/>
      <c r="AB257" s="235"/>
      <c r="AC257" s="235"/>
      <c r="AD257" s="235"/>
      <c r="AE257" s="235"/>
      <c r="AF257" s="235"/>
      <c r="AG257" s="235"/>
      <c r="AH257" s="235"/>
      <c r="AI257" s="235"/>
      <c r="AJ257" s="235"/>
      <c r="AK257" s="235"/>
      <c r="AL257" s="235"/>
      <c r="AM257" s="235"/>
      <c r="AN257" s="235"/>
      <c r="AO257" s="235"/>
      <c r="AP257" s="235"/>
      <c r="AQ257" s="235"/>
      <c r="AR257" s="235"/>
      <c r="AS257" s="236"/>
      <c r="AT257" s="236"/>
      <c r="AU257" s="236"/>
      <c r="AV257" s="236"/>
      <c r="AW257" s="236"/>
      <c r="AX257" s="236"/>
      <c r="AY257" s="236"/>
      <c r="AZ257" s="236"/>
      <c r="BA257" s="236"/>
      <c r="BB257" s="236"/>
      <c r="BC257" s="236"/>
      <c r="BD257" s="236"/>
      <c r="BE257" s="236"/>
      <c r="BF257" s="236"/>
      <c r="BG257" s="236"/>
      <c r="BH257" s="236"/>
      <c r="BI257" s="236"/>
      <c r="BJ257" s="236"/>
      <c r="BK257" s="236"/>
      <c r="BL257" s="236"/>
      <c r="BM257" s="236"/>
      <c r="BN257" s="236"/>
      <c r="BO257" s="236"/>
      <c r="BP257" s="236"/>
      <c r="BQ257" s="236"/>
      <c r="BR257" s="236"/>
      <c r="BS257" s="236"/>
      <c r="BT257" s="236"/>
      <c r="BU257" s="236"/>
      <c r="BV257" s="236"/>
      <c r="BW257" s="236"/>
      <c r="BX257" s="236"/>
      <c r="BY257" s="236"/>
      <c r="BZ257" s="236"/>
      <c r="CA257" s="236"/>
      <c r="CB257" s="236"/>
      <c r="CC257" s="236"/>
      <c r="CD257" s="236"/>
      <c r="CE257" s="236"/>
      <c r="CF257" s="236"/>
      <c r="CG257" s="236"/>
      <c r="CH257" s="236"/>
      <c r="CI257" s="236"/>
      <c r="CJ257" s="236"/>
    </row>
    <row r="258" spans="1:88" ht="15.75" customHeight="1">
      <c r="A258" s="228"/>
      <c r="B258" s="236"/>
      <c r="C258" s="236"/>
      <c r="D258" s="236"/>
      <c r="E258" s="236"/>
      <c r="F258" s="236"/>
      <c r="G258" s="236"/>
      <c r="H258" s="236"/>
      <c r="I258" s="236"/>
      <c r="J258" s="236"/>
      <c r="K258" s="236"/>
      <c r="L258" s="236"/>
      <c r="M258" s="236"/>
      <c r="N258" s="236"/>
      <c r="O258" s="234"/>
      <c r="P258" s="234"/>
      <c r="Q258" s="235"/>
      <c r="R258" s="235"/>
      <c r="S258" s="235"/>
      <c r="T258" s="235"/>
      <c r="U258" s="235"/>
      <c r="V258" s="235"/>
      <c r="W258" s="235"/>
      <c r="X258" s="235"/>
      <c r="Y258" s="235"/>
      <c r="Z258" s="235"/>
      <c r="AA258" s="235"/>
      <c r="AB258" s="235"/>
      <c r="AC258" s="235"/>
      <c r="AD258" s="235"/>
      <c r="AE258" s="235"/>
      <c r="AF258" s="235"/>
      <c r="AG258" s="235"/>
      <c r="AH258" s="235"/>
      <c r="AI258" s="235"/>
      <c r="AJ258" s="235"/>
      <c r="AK258" s="235"/>
      <c r="AL258" s="235"/>
      <c r="AM258" s="235"/>
      <c r="AN258" s="235"/>
      <c r="AO258" s="235"/>
      <c r="AP258" s="235"/>
      <c r="AQ258" s="235"/>
      <c r="AR258" s="235"/>
      <c r="AS258" s="236"/>
      <c r="AT258" s="236"/>
      <c r="AU258" s="236"/>
      <c r="AV258" s="236"/>
      <c r="AW258" s="236"/>
      <c r="AX258" s="236"/>
      <c r="AY258" s="236"/>
      <c r="AZ258" s="236"/>
      <c r="BA258" s="236"/>
      <c r="BB258" s="236"/>
      <c r="BC258" s="236"/>
      <c r="BD258" s="236"/>
      <c r="BE258" s="236"/>
      <c r="BF258" s="236"/>
      <c r="BG258" s="236"/>
      <c r="BH258" s="236"/>
      <c r="BI258" s="236"/>
      <c r="BJ258" s="236"/>
      <c r="BK258" s="236"/>
      <c r="BL258" s="236"/>
      <c r="BM258" s="236"/>
      <c r="BN258" s="236"/>
      <c r="BO258" s="236"/>
      <c r="BP258" s="236"/>
      <c r="BQ258" s="236"/>
      <c r="BR258" s="236"/>
      <c r="BS258" s="236"/>
      <c r="BT258" s="236"/>
      <c r="BU258" s="236"/>
      <c r="BV258" s="236"/>
      <c r="BW258" s="236"/>
      <c r="BX258" s="236"/>
      <c r="BY258" s="236"/>
      <c r="BZ258" s="236"/>
      <c r="CA258" s="236"/>
      <c r="CB258" s="236"/>
      <c r="CC258" s="236"/>
      <c r="CD258" s="236"/>
      <c r="CE258" s="236"/>
      <c r="CF258" s="236"/>
      <c r="CG258" s="236"/>
      <c r="CH258" s="236"/>
      <c r="CI258" s="236"/>
      <c r="CJ258" s="236"/>
    </row>
    <row r="259" spans="1:88" ht="15.75" customHeight="1">
      <c r="A259" s="228"/>
      <c r="B259" s="236"/>
      <c r="C259" s="236"/>
      <c r="D259" s="236"/>
      <c r="E259" s="236"/>
      <c r="F259" s="236"/>
      <c r="G259" s="236"/>
      <c r="H259" s="236"/>
      <c r="I259" s="236"/>
      <c r="J259" s="236"/>
      <c r="K259" s="236"/>
      <c r="L259" s="236"/>
      <c r="M259" s="236"/>
      <c r="N259" s="236"/>
      <c r="O259" s="234"/>
      <c r="P259" s="234"/>
      <c r="Q259" s="235"/>
      <c r="R259" s="235"/>
      <c r="S259" s="235"/>
      <c r="T259" s="235"/>
      <c r="U259" s="235"/>
      <c r="V259" s="235"/>
      <c r="W259" s="235"/>
      <c r="X259" s="235"/>
      <c r="Y259" s="235"/>
      <c r="Z259" s="235"/>
      <c r="AA259" s="235"/>
      <c r="AB259" s="235"/>
      <c r="AC259" s="235"/>
      <c r="AD259" s="235"/>
      <c r="AE259" s="235"/>
      <c r="AF259" s="235"/>
      <c r="AG259" s="235"/>
      <c r="AH259" s="235"/>
      <c r="AI259" s="235"/>
      <c r="AJ259" s="235"/>
      <c r="AK259" s="235"/>
      <c r="AL259" s="235"/>
      <c r="AM259" s="235"/>
      <c r="AN259" s="235"/>
      <c r="AO259" s="235"/>
      <c r="AP259" s="235"/>
      <c r="AQ259" s="235"/>
      <c r="AR259" s="235"/>
      <c r="AS259" s="236"/>
      <c r="AT259" s="236"/>
      <c r="AU259" s="236"/>
      <c r="AV259" s="236"/>
      <c r="AW259" s="236"/>
      <c r="AX259" s="236"/>
      <c r="AY259" s="236"/>
      <c r="AZ259" s="236"/>
      <c r="BA259" s="236"/>
      <c r="BB259" s="236"/>
      <c r="BC259" s="236"/>
      <c r="BD259" s="236"/>
      <c r="BE259" s="236"/>
      <c r="BF259" s="236"/>
      <c r="BG259" s="236"/>
      <c r="BH259" s="236"/>
      <c r="BI259" s="236"/>
      <c r="BJ259" s="236"/>
      <c r="BK259" s="236"/>
      <c r="BL259" s="236"/>
      <c r="BM259" s="236"/>
      <c r="BN259" s="236"/>
      <c r="BO259" s="236"/>
      <c r="BP259" s="236"/>
      <c r="BQ259" s="236"/>
      <c r="BR259" s="236"/>
      <c r="BS259" s="236"/>
      <c r="BT259" s="236"/>
      <c r="BU259" s="236"/>
      <c r="BV259" s="236"/>
      <c r="BW259" s="236"/>
      <c r="BX259" s="236"/>
      <c r="BY259" s="236"/>
      <c r="BZ259" s="236"/>
      <c r="CA259" s="236"/>
      <c r="CB259" s="236"/>
      <c r="CC259" s="236"/>
      <c r="CD259" s="236"/>
      <c r="CE259" s="236"/>
      <c r="CF259" s="236"/>
      <c r="CG259" s="236"/>
      <c r="CH259" s="236"/>
      <c r="CI259" s="236"/>
      <c r="CJ259" s="236"/>
    </row>
    <row r="260" spans="1:88" ht="15.75" customHeight="1">
      <c r="A260" s="228"/>
      <c r="B260" s="236"/>
      <c r="C260" s="236"/>
      <c r="D260" s="236"/>
      <c r="E260" s="236"/>
      <c r="F260" s="236"/>
      <c r="G260" s="236"/>
      <c r="H260" s="236"/>
      <c r="I260" s="236"/>
      <c r="J260" s="236"/>
      <c r="K260" s="236"/>
      <c r="L260" s="236"/>
      <c r="M260" s="236"/>
      <c r="N260" s="236"/>
      <c r="O260" s="234"/>
      <c r="P260" s="234"/>
      <c r="Q260" s="235"/>
      <c r="R260" s="235"/>
      <c r="S260" s="235"/>
      <c r="T260" s="235"/>
      <c r="U260" s="235"/>
      <c r="V260" s="235"/>
      <c r="W260" s="235"/>
      <c r="X260" s="235"/>
      <c r="Y260" s="235"/>
      <c r="Z260" s="235"/>
      <c r="AA260" s="235"/>
      <c r="AB260" s="235"/>
      <c r="AC260" s="235"/>
      <c r="AD260" s="235"/>
      <c r="AE260" s="235"/>
      <c r="AF260" s="235"/>
      <c r="AG260" s="235"/>
      <c r="AH260" s="235"/>
      <c r="AI260" s="235"/>
      <c r="AJ260" s="235"/>
      <c r="AK260" s="235"/>
      <c r="AL260" s="235"/>
      <c r="AM260" s="235"/>
      <c r="AN260" s="235"/>
      <c r="AO260" s="235"/>
      <c r="AP260" s="235"/>
      <c r="AQ260" s="235"/>
      <c r="AR260" s="235"/>
      <c r="AS260" s="236"/>
      <c r="AT260" s="236"/>
      <c r="AU260" s="236"/>
      <c r="AV260" s="236"/>
      <c r="AW260" s="236"/>
      <c r="AX260" s="236"/>
      <c r="AY260" s="236"/>
      <c r="AZ260" s="236"/>
      <c r="BA260" s="236"/>
      <c r="BB260" s="236"/>
      <c r="BC260" s="236"/>
      <c r="BD260" s="236"/>
      <c r="BE260" s="236"/>
      <c r="BF260" s="236"/>
      <c r="BG260" s="236"/>
      <c r="BH260" s="236"/>
      <c r="BI260" s="236"/>
      <c r="BJ260" s="236"/>
      <c r="BK260" s="236"/>
      <c r="BL260" s="236"/>
      <c r="BM260" s="236"/>
      <c r="BN260" s="236"/>
      <c r="BO260" s="236"/>
      <c r="BP260" s="236"/>
      <c r="BQ260" s="236"/>
      <c r="BR260" s="236"/>
      <c r="BS260" s="236"/>
      <c r="BT260" s="236"/>
      <c r="BU260" s="236"/>
      <c r="BV260" s="236"/>
      <c r="BW260" s="236"/>
      <c r="BX260" s="236"/>
      <c r="BY260" s="236"/>
      <c r="BZ260" s="236"/>
      <c r="CA260" s="236"/>
      <c r="CB260" s="236"/>
      <c r="CC260" s="236"/>
      <c r="CD260" s="236"/>
      <c r="CE260" s="236"/>
      <c r="CF260" s="236"/>
      <c r="CG260" s="236"/>
      <c r="CH260" s="236"/>
      <c r="CI260" s="236"/>
      <c r="CJ260" s="236"/>
    </row>
    <row r="261" spans="1:88" ht="15.75" customHeight="1">
      <c r="A261" s="228"/>
      <c r="B261" s="236"/>
      <c r="C261" s="236"/>
      <c r="D261" s="236"/>
      <c r="E261" s="236"/>
      <c r="F261" s="236"/>
      <c r="G261" s="236"/>
      <c r="H261" s="236"/>
      <c r="I261" s="236"/>
      <c r="J261" s="236"/>
      <c r="K261" s="236"/>
      <c r="L261" s="236"/>
      <c r="M261" s="236"/>
      <c r="N261" s="236"/>
      <c r="O261" s="234"/>
      <c r="P261" s="234"/>
      <c r="Q261" s="235"/>
      <c r="R261" s="235"/>
      <c r="S261" s="235"/>
      <c r="T261" s="235"/>
      <c r="U261" s="235"/>
      <c r="V261" s="235"/>
      <c r="W261" s="235"/>
      <c r="X261" s="235"/>
      <c r="Y261" s="235"/>
      <c r="Z261" s="235"/>
      <c r="AA261" s="235"/>
      <c r="AB261" s="235"/>
      <c r="AC261" s="235"/>
      <c r="AD261" s="235"/>
      <c r="AE261" s="235"/>
      <c r="AF261" s="235"/>
      <c r="AG261" s="235"/>
      <c r="AH261" s="235"/>
      <c r="AI261" s="235"/>
      <c r="AJ261" s="235"/>
      <c r="AK261" s="235"/>
      <c r="AL261" s="235"/>
      <c r="AM261" s="235"/>
      <c r="AN261" s="235"/>
      <c r="AO261" s="235"/>
      <c r="AP261" s="235"/>
      <c r="AQ261" s="235"/>
      <c r="AR261" s="235"/>
      <c r="AS261" s="236"/>
      <c r="AT261" s="236"/>
      <c r="AU261" s="236"/>
      <c r="AV261" s="236"/>
      <c r="AW261" s="236"/>
      <c r="AX261" s="236"/>
      <c r="AY261" s="236"/>
      <c r="AZ261" s="236"/>
      <c r="BA261" s="236"/>
      <c r="BB261" s="236"/>
      <c r="BC261" s="236"/>
      <c r="BD261" s="236"/>
      <c r="BE261" s="236"/>
      <c r="BF261" s="236"/>
      <c r="BG261" s="236"/>
      <c r="BH261" s="236"/>
      <c r="BI261" s="236"/>
      <c r="BJ261" s="236"/>
      <c r="BK261" s="236"/>
      <c r="BL261" s="236"/>
      <c r="BM261" s="236"/>
      <c r="BN261" s="236"/>
      <c r="BO261" s="236"/>
      <c r="BP261" s="236"/>
      <c r="BQ261" s="236"/>
      <c r="BR261" s="236"/>
      <c r="BS261" s="236"/>
      <c r="BT261" s="236"/>
      <c r="BU261" s="236"/>
      <c r="BV261" s="236"/>
      <c r="BW261" s="236"/>
      <c r="BX261" s="236"/>
      <c r="BY261" s="236"/>
      <c r="BZ261" s="236"/>
      <c r="CA261" s="236"/>
      <c r="CB261" s="236"/>
      <c r="CC261" s="236"/>
      <c r="CD261" s="236"/>
      <c r="CE261" s="236"/>
      <c r="CF261" s="236"/>
      <c r="CG261" s="236"/>
      <c r="CH261" s="236"/>
      <c r="CI261" s="236"/>
      <c r="CJ261" s="236"/>
    </row>
    <row r="262" spans="1:88" ht="15.75" customHeight="1">
      <c r="A262" s="228"/>
      <c r="B262" s="236"/>
      <c r="C262" s="236"/>
      <c r="D262" s="236"/>
      <c r="E262" s="236"/>
      <c r="F262" s="236"/>
      <c r="G262" s="236"/>
      <c r="H262" s="236"/>
      <c r="I262" s="236"/>
      <c r="J262" s="236"/>
      <c r="K262" s="236"/>
      <c r="L262" s="236"/>
      <c r="M262" s="236"/>
      <c r="N262" s="236"/>
      <c r="O262" s="234"/>
      <c r="P262" s="234"/>
      <c r="Q262" s="235"/>
      <c r="R262" s="235"/>
      <c r="S262" s="235"/>
      <c r="T262" s="235"/>
      <c r="U262" s="235"/>
      <c r="V262" s="235"/>
      <c r="W262" s="235"/>
      <c r="X262" s="235"/>
      <c r="Y262" s="235"/>
      <c r="Z262" s="235"/>
      <c r="AA262" s="235"/>
      <c r="AB262" s="235"/>
      <c r="AC262" s="235"/>
      <c r="AD262" s="235"/>
      <c r="AE262" s="235"/>
      <c r="AF262" s="235"/>
      <c r="AG262" s="235"/>
      <c r="AH262" s="235"/>
      <c r="AI262" s="235"/>
      <c r="AJ262" s="235"/>
      <c r="AK262" s="235"/>
      <c r="AL262" s="235"/>
      <c r="AM262" s="235"/>
      <c r="AN262" s="235"/>
      <c r="AO262" s="235"/>
      <c r="AP262" s="235"/>
      <c r="AQ262" s="235"/>
      <c r="AR262" s="235"/>
      <c r="AS262" s="236"/>
      <c r="AT262" s="236"/>
      <c r="AU262" s="236"/>
      <c r="AV262" s="236"/>
      <c r="AW262" s="236"/>
      <c r="AX262" s="236"/>
      <c r="AY262" s="236"/>
      <c r="AZ262" s="236"/>
      <c r="BA262" s="236"/>
      <c r="BB262" s="236"/>
      <c r="BC262" s="236"/>
      <c r="BD262" s="236"/>
      <c r="BE262" s="236"/>
      <c r="BF262" s="236"/>
      <c r="BG262" s="236"/>
      <c r="BH262" s="236"/>
      <c r="BI262" s="236"/>
      <c r="BJ262" s="236"/>
      <c r="BK262" s="236"/>
      <c r="BL262" s="236"/>
      <c r="BM262" s="236"/>
      <c r="BN262" s="236"/>
      <c r="BO262" s="236"/>
      <c r="BP262" s="236"/>
      <c r="BQ262" s="236"/>
      <c r="BR262" s="236"/>
      <c r="BS262" s="236"/>
      <c r="BT262" s="236"/>
      <c r="BU262" s="236"/>
      <c r="BV262" s="236"/>
      <c r="BW262" s="236"/>
      <c r="BX262" s="236"/>
      <c r="BY262" s="236"/>
      <c r="BZ262" s="236"/>
      <c r="CA262" s="236"/>
      <c r="CB262" s="236"/>
      <c r="CC262" s="236"/>
      <c r="CD262" s="236"/>
      <c r="CE262" s="236"/>
      <c r="CF262" s="236"/>
      <c r="CG262" s="236"/>
      <c r="CH262" s="236"/>
      <c r="CI262" s="236"/>
      <c r="CJ262" s="236"/>
    </row>
    <row r="263" spans="1:88" ht="15.75" customHeight="1">
      <c r="A263" s="228"/>
      <c r="B263" s="236"/>
      <c r="C263" s="236"/>
      <c r="D263" s="236"/>
      <c r="E263" s="236"/>
      <c r="F263" s="236"/>
      <c r="G263" s="236"/>
      <c r="H263" s="236"/>
      <c r="I263" s="236"/>
      <c r="J263" s="236"/>
      <c r="K263" s="236"/>
      <c r="L263" s="236"/>
      <c r="M263" s="236"/>
      <c r="N263" s="236"/>
      <c r="O263" s="234"/>
      <c r="P263" s="234"/>
      <c r="Q263" s="235"/>
      <c r="R263" s="235"/>
      <c r="S263" s="235"/>
      <c r="T263" s="235"/>
      <c r="U263" s="235"/>
      <c r="V263" s="235"/>
      <c r="W263" s="235"/>
      <c r="X263" s="235"/>
      <c r="Y263" s="235"/>
      <c r="Z263" s="235"/>
      <c r="AA263" s="235"/>
      <c r="AB263" s="235"/>
      <c r="AC263" s="235"/>
      <c r="AD263" s="235"/>
      <c r="AE263" s="235"/>
      <c r="AF263" s="235"/>
      <c r="AG263" s="235"/>
      <c r="AH263" s="235"/>
      <c r="AI263" s="235"/>
      <c r="AJ263" s="235"/>
      <c r="AK263" s="235"/>
      <c r="AL263" s="235"/>
      <c r="AM263" s="235"/>
      <c r="AN263" s="235"/>
      <c r="AO263" s="235"/>
      <c r="AP263" s="235"/>
      <c r="AQ263" s="235"/>
      <c r="AR263" s="235"/>
      <c r="AS263" s="236"/>
      <c r="AT263" s="236"/>
      <c r="AU263" s="236"/>
      <c r="AV263" s="236"/>
      <c r="AW263" s="236"/>
      <c r="AX263" s="236"/>
      <c r="AY263" s="236"/>
      <c r="AZ263" s="236"/>
      <c r="BA263" s="236"/>
      <c r="BB263" s="236"/>
      <c r="BC263" s="236"/>
      <c r="BD263" s="236"/>
      <c r="BE263" s="236"/>
      <c r="BF263" s="236"/>
      <c r="BG263" s="236"/>
      <c r="BH263" s="236"/>
      <c r="BI263" s="236"/>
      <c r="BJ263" s="236"/>
      <c r="BK263" s="236"/>
      <c r="BL263" s="236"/>
      <c r="BM263" s="236"/>
      <c r="BN263" s="236"/>
      <c r="BO263" s="236"/>
      <c r="BP263" s="236"/>
      <c r="BQ263" s="236"/>
      <c r="BR263" s="236"/>
      <c r="BS263" s="236"/>
      <c r="BT263" s="236"/>
      <c r="BU263" s="236"/>
      <c r="BV263" s="236"/>
      <c r="BW263" s="236"/>
      <c r="BX263" s="236"/>
      <c r="BY263" s="236"/>
      <c r="BZ263" s="236"/>
      <c r="CA263" s="236"/>
      <c r="CB263" s="236"/>
      <c r="CC263" s="236"/>
      <c r="CD263" s="236"/>
      <c r="CE263" s="236"/>
      <c r="CF263" s="236"/>
      <c r="CG263" s="236"/>
      <c r="CH263" s="236"/>
      <c r="CI263" s="236"/>
      <c r="CJ263" s="236"/>
    </row>
    <row r="264" spans="1:88" ht="15.75" customHeight="1">
      <c r="A264" s="228"/>
      <c r="B264" s="236"/>
      <c r="C264" s="236"/>
      <c r="D264" s="236"/>
      <c r="E264" s="236"/>
      <c r="F264" s="236"/>
      <c r="G264" s="236"/>
      <c r="H264" s="236"/>
      <c r="I264" s="236"/>
      <c r="J264" s="236"/>
      <c r="K264" s="236"/>
      <c r="L264" s="236"/>
      <c r="M264" s="236"/>
      <c r="N264" s="236"/>
      <c r="O264" s="234"/>
      <c r="P264" s="234"/>
      <c r="Q264" s="235"/>
      <c r="R264" s="235"/>
      <c r="S264" s="235"/>
      <c r="T264" s="235"/>
      <c r="U264" s="235"/>
      <c r="V264" s="235"/>
      <c r="W264" s="235"/>
      <c r="X264" s="235"/>
      <c r="Y264" s="235"/>
      <c r="Z264" s="235"/>
      <c r="AA264" s="235"/>
      <c r="AB264" s="235"/>
      <c r="AC264" s="235"/>
      <c r="AD264" s="235"/>
      <c r="AE264" s="235"/>
      <c r="AF264" s="235"/>
      <c r="AG264" s="235"/>
      <c r="AH264" s="235"/>
      <c r="AI264" s="235"/>
      <c r="AJ264" s="235"/>
      <c r="AK264" s="235"/>
      <c r="AL264" s="235"/>
      <c r="AM264" s="235"/>
      <c r="AN264" s="235"/>
      <c r="AO264" s="235"/>
      <c r="AP264" s="235"/>
      <c r="AQ264" s="235"/>
      <c r="AR264" s="235"/>
      <c r="AS264" s="236"/>
      <c r="AT264" s="236"/>
      <c r="AU264" s="236"/>
      <c r="AV264" s="236"/>
      <c r="AW264" s="236"/>
      <c r="AX264" s="236"/>
      <c r="AY264" s="236"/>
      <c r="AZ264" s="236"/>
      <c r="BA264" s="236"/>
      <c r="BB264" s="236"/>
      <c r="BC264" s="236"/>
      <c r="BD264" s="236"/>
      <c r="BE264" s="236"/>
      <c r="BF264" s="236"/>
      <c r="BG264" s="236"/>
      <c r="BH264" s="236"/>
      <c r="BI264" s="236"/>
      <c r="BJ264" s="236"/>
      <c r="BK264" s="236"/>
      <c r="BL264" s="236"/>
      <c r="BM264" s="236"/>
      <c r="BN264" s="236"/>
      <c r="BO264" s="236"/>
      <c r="BP264" s="236"/>
      <c r="BQ264" s="236"/>
      <c r="BR264" s="236"/>
      <c r="BS264" s="236"/>
      <c r="BT264" s="236"/>
      <c r="BU264" s="236"/>
      <c r="BV264" s="236"/>
      <c r="BW264" s="236"/>
      <c r="BX264" s="236"/>
      <c r="BY264" s="236"/>
      <c r="BZ264" s="236"/>
      <c r="CA264" s="236"/>
      <c r="CB264" s="236"/>
      <c r="CC264" s="236"/>
      <c r="CD264" s="236"/>
      <c r="CE264" s="236"/>
      <c r="CF264" s="236"/>
      <c r="CG264" s="236"/>
      <c r="CH264" s="236"/>
      <c r="CI264" s="236"/>
      <c r="CJ264" s="236"/>
    </row>
    <row r="265" spans="1:88" ht="15.75" customHeight="1">
      <c r="A265" s="228"/>
      <c r="B265" s="236"/>
      <c r="C265" s="236"/>
      <c r="D265" s="236"/>
      <c r="E265" s="236"/>
      <c r="F265" s="236"/>
      <c r="G265" s="236"/>
      <c r="H265" s="236"/>
      <c r="I265" s="236"/>
      <c r="J265" s="236"/>
      <c r="K265" s="236"/>
      <c r="L265" s="236"/>
      <c r="M265" s="236"/>
      <c r="N265" s="236"/>
      <c r="O265" s="234"/>
      <c r="P265" s="234"/>
      <c r="Q265" s="235"/>
      <c r="R265" s="235"/>
      <c r="S265" s="235"/>
      <c r="T265" s="235"/>
      <c r="U265" s="235"/>
      <c r="V265" s="235"/>
      <c r="W265" s="235"/>
      <c r="X265" s="235"/>
      <c r="Y265" s="235"/>
      <c r="Z265" s="235"/>
      <c r="AA265" s="235"/>
      <c r="AB265" s="235"/>
      <c r="AC265" s="235"/>
      <c r="AD265" s="235"/>
      <c r="AE265" s="235"/>
      <c r="AF265" s="235"/>
      <c r="AG265" s="235"/>
      <c r="AH265" s="235"/>
      <c r="AI265" s="235"/>
      <c r="AJ265" s="235"/>
      <c r="AK265" s="235"/>
      <c r="AL265" s="235"/>
      <c r="AM265" s="235"/>
      <c r="AN265" s="235"/>
      <c r="AO265" s="235"/>
      <c r="AP265" s="235"/>
      <c r="AQ265" s="235"/>
      <c r="AR265" s="235"/>
      <c r="AS265" s="236"/>
      <c r="AT265" s="236"/>
      <c r="AU265" s="236"/>
      <c r="AV265" s="236"/>
      <c r="AW265" s="236"/>
      <c r="AX265" s="236"/>
      <c r="AY265" s="236"/>
      <c r="AZ265" s="236"/>
      <c r="BA265" s="236"/>
      <c r="BB265" s="236"/>
      <c r="BC265" s="236"/>
      <c r="BD265" s="236"/>
      <c r="BE265" s="236"/>
      <c r="BF265" s="236"/>
      <c r="BG265" s="236"/>
      <c r="BH265" s="236"/>
      <c r="BI265" s="236"/>
      <c r="BJ265" s="236"/>
      <c r="BK265" s="236"/>
      <c r="BL265" s="236"/>
      <c r="BM265" s="236"/>
      <c r="BN265" s="236"/>
      <c r="BO265" s="236"/>
      <c r="BP265" s="236"/>
      <c r="BQ265" s="236"/>
      <c r="BR265" s="236"/>
      <c r="BS265" s="236"/>
      <c r="BT265" s="236"/>
      <c r="BU265" s="236"/>
      <c r="BV265" s="236"/>
      <c r="BW265" s="236"/>
      <c r="BX265" s="236"/>
      <c r="BY265" s="236"/>
      <c r="BZ265" s="236"/>
      <c r="CA265" s="236"/>
      <c r="CB265" s="236"/>
      <c r="CC265" s="236"/>
      <c r="CD265" s="236"/>
      <c r="CE265" s="236"/>
      <c r="CF265" s="236"/>
      <c r="CG265" s="236"/>
      <c r="CH265" s="236"/>
      <c r="CI265" s="236"/>
      <c r="CJ265" s="236"/>
    </row>
    <row r="266" spans="1:88" ht="15.75" customHeight="1">
      <c r="A266" s="228"/>
      <c r="B266" s="236"/>
      <c r="C266" s="236"/>
      <c r="D266" s="236"/>
      <c r="E266" s="236"/>
      <c r="F266" s="236"/>
      <c r="G266" s="236"/>
      <c r="H266" s="236"/>
      <c r="I266" s="236"/>
      <c r="J266" s="236"/>
      <c r="K266" s="236"/>
      <c r="L266" s="236"/>
      <c r="M266" s="236"/>
      <c r="N266" s="236"/>
      <c r="O266" s="234"/>
      <c r="P266" s="234"/>
      <c r="Q266" s="235"/>
      <c r="R266" s="235"/>
      <c r="S266" s="235"/>
      <c r="T266" s="235"/>
      <c r="U266" s="235"/>
      <c r="V266" s="235"/>
      <c r="W266" s="235"/>
      <c r="X266" s="235"/>
      <c r="Y266" s="235"/>
      <c r="Z266" s="235"/>
      <c r="AA266" s="235"/>
      <c r="AB266" s="235"/>
      <c r="AC266" s="235"/>
      <c r="AD266" s="235"/>
      <c r="AE266" s="235"/>
      <c r="AF266" s="235"/>
      <c r="AG266" s="235"/>
      <c r="AH266" s="235"/>
      <c r="AI266" s="235"/>
      <c r="AJ266" s="235"/>
      <c r="AK266" s="235"/>
      <c r="AL266" s="235"/>
      <c r="AM266" s="235"/>
      <c r="AN266" s="235"/>
      <c r="AO266" s="235"/>
      <c r="AP266" s="235"/>
      <c r="AQ266" s="235"/>
      <c r="AR266" s="235"/>
      <c r="AS266" s="236"/>
      <c r="AT266" s="236"/>
      <c r="AU266" s="236"/>
      <c r="AV266" s="236"/>
      <c r="AW266" s="236"/>
      <c r="AX266" s="236"/>
      <c r="AY266" s="236"/>
      <c r="AZ266" s="236"/>
      <c r="BA266" s="236"/>
      <c r="BB266" s="236"/>
      <c r="BC266" s="236"/>
      <c r="BD266" s="236"/>
      <c r="BE266" s="236"/>
      <c r="BF266" s="236"/>
      <c r="BG266" s="236"/>
      <c r="BH266" s="236"/>
      <c r="BI266" s="236"/>
      <c r="BJ266" s="236"/>
      <c r="BK266" s="236"/>
      <c r="BL266" s="236"/>
      <c r="BM266" s="236"/>
      <c r="BN266" s="236"/>
      <c r="BO266" s="236"/>
      <c r="BP266" s="236"/>
      <c r="BQ266" s="236"/>
      <c r="BR266" s="236"/>
      <c r="BS266" s="236"/>
      <c r="BT266" s="236"/>
      <c r="BU266" s="236"/>
      <c r="BV266" s="236"/>
      <c r="BW266" s="236"/>
      <c r="BX266" s="236"/>
      <c r="BY266" s="236"/>
      <c r="BZ266" s="236"/>
      <c r="CA266" s="236"/>
      <c r="CB266" s="236"/>
      <c r="CC266" s="236"/>
      <c r="CD266" s="236"/>
      <c r="CE266" s="236"/>
      <c r="CF266" s="236"/>
      <c r="CG266" s="236"/>
      <c r="CH266" s="236"/>
      <c r="CI266" s="236"/>
      <c r="CJ266" s="236"/>
    </row>
    <row r="267" spans="1:88" ht="15.75" customHeight="1">
      <c r="A267" s="228"/>
      <c r="B267" s="236"/>
      <c r="C267" s="236"/>
      <c r="D267" s="236"/>
      <c r="E267" s="236"/>
      <c r="F267" s="236"/>
      <c r="G267" s="236"/>
      <c r="H267" s="236"/>
      <c r="I267" s="236"/>
      <c r="J267" s="236"/>
      <c r="K267" s="236"/>
      <c r="L267" s="236"/>
      <c r="M267" s="236"/>
      <c r="N267" s="236"/>
      <c r="O267" s="234"/>
      <c r="P267" s="234"/>
      <c r="Q267" s="235"/>
      <c r="R267" s="235"/>
      <c r="S267" s="235"/>
      <c r="T267" s="235"/>
      <c r="U267" s="235"/>
      <c r="V267" s="235"/>
      <c r="W267" s="235"/>
      <c r="X267" s="235"/>
      <c r="Y267" s="235"/>
      <c r="Z267" s="235"/>
      <c r="AA267" s="235"/>
      <c r="AB267" s="235"/>
      <c r="AC267" s="235"/>
      <c r="AD267" s="235"/>
      <c r="AE267" s="235"/>
      <c r="AF267" s="235"/>
      <c r="AG267" s="235"/>
      <c r="AH267" s="235"/>
      <c r="AI267" s="235"/>
      <c r="AJ267" s="235"/>
      <c r="AK267" s="235"/>
      <c r="AL267" s="235"/>
      <c r="AM267" s="235"/>
      <c r="AN267" s="235"/>
      <c r="AO267" s="235"/>
      <c r="AP267" s="235"/>
      <c r="AQ267" s="235"/>
      <c r="AR267" s="235"/>
      <c r="AS267" s="236"/>
      <c r="AT267" s="236"/>
      <c r="AU267" s="236"/>
      <c r="AV267" s="236"/>
      <c r="AW267" s="236"/>
      <c r="AX267" s="236"/>
      <c r="AY267" s="236"/>
      <c r="AZ267" s="236"/>
      <c r="BA267" s="236"/>
      <c r="BB267" s="236"/>
      <c r="BC267" s="236"/>
      <c r="BD267" s="236"/>
      <c r="BE267" s="236"/>
      <c r="BF267" s="236"/>
      <c r="BG267" s="236"/>
      <c r="BH267" s="236"/>
      <c r="BI267" s="236"/>
      <c r="BJ267" s="236"/>
      <c r="BK267" s="236"/>
      <c r="BL267" s="236"/>
      <c r="BM267" s="236"/>
      <c r="BN267" s="236"/>
      <c r="BO267" s="236"/>
      <c r="BP267" s="236"/>
      <c r="BQ267" s="236"/>
      <c r="BR267" s="236"/>
      <c r="BS267" s="236"/>
      <c r="BT267" s="236"/>
      <c r="BU267" s="236"/>
      <c r="BV267" s="236"/>
      <c r="BW267" s="236"/>
      <c r="BX267" s="236"/>
      <c r="BY267" s="236"/>
      <c r="BZ267" s="236"/>
      <c r="CA267" s="236"/>
      <c r="CB267" s="236"/>
      <c r="CC267" s="236"/>
      <c r="CD267" s="236"/>
      <c r="CE267" s="236"/>
      <c r="CF267" s="236"/>
      <c r="CG267" s="236"/>
      <c r="CH267" s="236"/>
      <c r="CI267" s="236"/>
      <c r="CJ267" s="236"/>
    </row>
    <row r="268" spans="1:88" ht="15.75" customHeight="1">
      <c r="A268" s="228"/>
      <c r="B268" s="236"/>
      <c r="C268" s="236"/>
      <c r="D268" s="236"/>
      <c r="E268" s="236"/>
      <c r="F268" s="236"/>
      <c r="G268" s="236"/>
      <c r="H268" s="236"/>
      <c r="I268" s="236"/>
      <c r="J268" s="236"/>
      <c r="K268" s="236"/>
      <c r="L268" s="236"/>
      <c r="M268" s="236"/>
      <c r="N268" s="236"/>
      <c r="O268" s="234"/>
      <c r="P268" s="234"/>
      <c r="Q268" s="235"/>
      <c r="R268" s="235"/>
      <c r="S268" s="235"/>
      <c r="T268" s="235"/>
      <c r="U268" s="235"/>
      <c r="V268" s="235"/>
      <c r="W268" s="235"/>
      <c r="X268" s="235"/>
      <c r="Y268" s="235"/>
      <c r="Z268" s="235"/>
      <c r="AA268" s="235"/>
      <c r="AB268" s="235"/>
      <c r="AC268" s="235"/>
      <c r="AD268" s="235"/>
      <c r="AE268" s="235"/>
      <c r="AF268" s="235"/>
      <c r="AG268" s="235"/>
      <c r="AH268" s="235"/>
      <c r="AI268" s="235"/>
      <c r="AJ268" s="235"/>
      <c r="AK268" s="235"/>
      <c r="AL268" s="235"/>
      <c r="AM268" s="235"/>
      <c r="AN268" s="235"/>
      <c r="AO268" s="235"/>
      <c r="AP268" s="235"/>
      <c r="AQ268" s="235"/>
      <c r="AR268" s="235"/>
      <c r="AS268" s="236"/>
      <c r="AT268" s="236"/>
      <c r="AU268" s="236"/>
      <c r="AV268" s="236"/>
      <c r="AW268" s="236"/>
      <c r="AX268" s="236"/>
      <c r="AY268" s="236"/>
      <c r="AZ268" s="236"/>
      <c r="BA268" s="236"/>
      <c r="BB268" s="236"/>
      <c r="BC268" s="236"/>
      <c r="BD268" s="236"/>
      <c r="BE268" s="236"/>
      <c r="BF268" s="236"/>
      <c r="BG268" s="236"/>
      <c r="BH268" s="236"/>
      <c r="BI268" s="236"/>
      <c r="BJ268" s="236"/>
      <c r="BK268" s="236"/>
      <c r="BL268" s="236"/>
      <c r="BM268" s="236"/>
      <c r="BN268" s="236"/>
      <c r="BO268" s="236"/>
      <c r="BP268" s="236"/>
      <c r="BQ268" s="236"/>
      <c r="BR268" s="236"/>
      <c r="BS268" s="236"/>
      <c r="BT268" s="236"/>
      <c r="BU268" s="236"/>
      <c r="BV268" s="236"/>
      <c r="BW268" s="236"/>
      <c r="BX268" s="236"/>
      <c r="BY268" s="236"/>
      <c r="BZ268" s="236"/>
      <c r="CA268" s="236"/>
      <c r="CB268" s="236"/>
      <c r="CC268" s="236"/>
      <c r="CD268" s="236"/>
      <c r="CE268" s="236"/>
      <c r="CF268" s="236"/>
      <c r="CG268" s="236"/>
      <c r="CH268" s="236"/>
      <c r="CI268" s="236"/>
      <c r="CJ268" s="236"/>
    </row>
    <row r="269" spans="1:88" ht="15.75" customHeight="1">
      <c r="A269" s="228"/>
      <c r="B269" s="236"/>
      <c r="C269" s="236"/>
      <c r="D269" s="236"/>
      <c r="E269" s="236"/>
      <c r="F269" s="236"/>
      <c r="G269" s="236"/>
      <c r="H269" s="236"/>
      <c r="I269" s="236"/>
      <c r="J269" s="236"/>
      <c r="K269" s="236"/>
      <c r="L269" s="236"/>
      <c r="M269" s="236"/>
      <c r="N269" s="236"/>
      <c r="O269" s="234"/>
      <c r="P269" s="234"/>
      <c r="Q269" s="235"/>
      <c r="R269" s="235"/>
      <c r="S269" s="235"/>
      <c r="T269" s="235"/>
      <c r="U269" s="235"/>
      <c r="V269" s="235"/>
      <c r="W269" s="235"/>
      <c r="X269" s="235"/>
      <c r="Y269" s="235"/>
      <c r="Z269" s="235"/>
      <c r="AA269" s="235"/>
      <c r="AB269" s="235"/>
      <c r="AC269" s="235"/>
      <c r="AD269" s="235"/>
      <c r="AE269" s="235"/>
      <c r="AF269" s="235"/>
      <c r="AG269" s="235"/>
      <c r="AH269" s="235"/>
      <c r="AI269" s="235"/>
      <c r="AJ269" s="235"/>
      <c r="AK269" s="235"/>
      <c r="AL269" s="235"/>
      <c r="AM269" s="235"/>
      <c r="AN269" s="235"/>
      <c r="AO269" s="235"/>
      <c r="AP269" s="235"/>
      <c r="AQ269" s="235"/>
      <c r="AR269" s="235"/>
      <c r="AS269" s="236"/>
      <c r="AT269" s="236"/>
      <c r="AU269" s="236"/>
      <c r="AV269" s="236"/>
      <c r="AW269" s="236"/>
      <c r="AX269" s="236"/>
      <c r="AY269" s="236"/>
      <c r="AZ269" s="236"/>
      <c r="BA269" s="236"/>
      <c r="BB269" s="236"/>
      <c r="BC269" s="236"/>
      <c r="BD269" s="236"/>
      <c r="BE269" s="236"/>
      <c r="BF269" s="236"/>
      <c r="BG269" s="236"/>
      <c r="BH269" s="236"/>
      <c r="BI269" s="236"/>
      <c r="BJ269" s="236"/>
      <c r="BK269" s="236"/>
      <c r="BL269" s="236"/>
      <c r="BM269" s="236"/>
      <c r="BN269" s="236"/>
      <c r="BO269" s="236"/>
      <c r="BP269" s="236"/>
      <c r="BQ269" s="236"/>
      <c r="BR269" s="236"/>
      <c r="BS269" s="236"/>
      <c r="BT269" s="236"/>
      <c r="BU269" s="236"/>
      <c r="BV269" s="236"/>
      <c r="BW269" s="236"/>
      <c r="BX269" s="236"/>
      <c r="BY269" s="236"/>
      <c r="BZ269" s="236"/>
      <c r="CA269" s="236"/>
      <c r="CB269" s="236"/>
      <c r="CC269" s="236"/>
      <c r="CD269" s="236"/>
      <c r="CE269" s="236"/>
      <c r="CF269" s="236"/>
      <c r="CG269" s="236"/>
      <c r="CH269" s="236"/>
      <c r="CI269" s="236"/>
      <c r="CJ269" s="236"/>
    </row>
    <row r="270" spans="1:88" ht="15.75" customHeight="1">
      <c r="A270" s="228"/>
      <c r="B270" s="236"/>
      <c r="C270" s="236"/>
      <c r="D270" s="236"/>
      <c r="E270" s="236"/>
      <c r="F270" s="236"/>
      <c r="G270" s="236"/>
      <c r="H270" s="236"/>
      <c r="I270" s="236"/>
      <c r="J270" s="236"/>
      <c r="K270" s="236"/>
      <c r="L270" s="236"/>
      <c r="M270" s="236"/>
      <c r="N270" s="236"/>
      <c r="O270" s="234"/>
      <c r="P270" s="234"/>
      <c r="Q270" s="235"/>
      <c r="R270" s="235"/>
      <c r="S270" s="235"/>
      <c r="T270" s="235"/>
      <c r="U270" s="235"/>
      <c r="V270" s="235"/>
      <c r="W270" s="235"/>
      <c r="X270" s="235"/>
      <c r="Y270" s="235"/>
      <c r="Z270" s="235"/>
      <c r="AA270" s="235"/>
      <c r="AB270" s="235"/>
      <c r="AC270" s="235"/>
      <c r="AD270" s="235"/>
      <c r="AE270" s="235"/>
      <c r="AF270" s="235"/>
      <c r="AG270" s="235"/>
      <c r="AH270" s="235"/>
      <c r="AI270" s="235"/>
      <c r="AJ270" s="235"/>
      <c r="AK270" s="235"/>
      <c r="AL270" s="235"/>
      <c r="AM270" s="235"/>
      <c r="AN270" s="235"/>
      <c r="AO270" s="235"/>
      <c r="AP270" s="235"/>
      <c r="AQ270" s="235"/>
      <c r="AR270" s="235"/>
      <c r="AS270" s="236"/>
      <c r="AT270" s="236"/>
      <c r="AU270" s="236"/>
      <c r="AV270" s="236"/>
      <c r="AW270" s="236"/>
      <c r="AX270" s="236"/>
      <c r="AY270" s="236"/>
      <c r="AZ270" s="236"/>
      <c r="BA270" s="236"/>
      <c r="BB270" s="236"/>
      <c r="BC270" s="236"/>
      <c r="BD270" s="236"/>
      <c r="BE270" s="236"/>
      <c r="BF270" s="236"/>
      <c r="BG270" s="236"/>
      <c r="BH270" s="236"/>
      <c r="BI270" s="236"/>
      <c r="BJ270" s="236"/>
      <c r="BK270" s="236"/>
      <c r="BL270" s="236"/>
      <c r="BM270" s="236"/>
      <c r="BN270" s="236"/>
      <c r="BO270" s="236"/>
      <c r="BP270" s="236"/>
      <c r="BQ270" s="236"/>
      <c r="BR270" s="236"/>
      <c r="BS270" s="236"/>
      <c r="BT270" s="236"/>
      <c r="BU270" s="236"/>
      <c r="BV270" s="236"/>
      <c r="BW270" s="236"/>
      <c r="BX270" s="236"/>
      <c r="BY270" s="236"/>
      <c r="BZ270" s="236"/>
      <c r="CA270" s="236"/>
      <c r="CB270" s="236"/>
      <c r="CC270" s="236"/>
      <c r="CD270" s="236"/>
      <c r="CE270" s="236"/>
      <c r="CF270" s="236"/>
      <c r="CG270" s="236"/>
      <c r="CH270" s="236"/>
      <c r="CI270" s="236"/>
      <c r="CJ270" s="236"/>
    </row>
    <row r="271" spans="1:88" ht="15.75" customHeight="1">
      <c r="A271" s="228"/>
      <c r="B271" s="236"/>
      <c r="C271" s="236"/>
      <c r="D271" s="236"/>
      <c r="E271" s="236"/>
      <c r="F271" s="236"/>
      <c r="G271" s="236"/>
      <c r="H271" s="236"/>
      <c r="I271" s="236"/>
      <c r="J271" s="236"/>
      <c r="K271" s="236"/>
      <c r="L271" s="236"/>
      <c r="M271" s="236"/>
      <c r="N271" s="236"/>
      <c r="O271" s="234"/>
      <c r="P271" s="234"/>
      <c r="Q271" s="235"/>
      <c r="R271" s="235"/>
      <c r="S271" s="235"/>
      <c r="T271" s="235"/>
      <c r="U271" s="235"/>
      <c r="V271" s="235"/>
      <c r="W271" s="235"/>
      <c r="X271" s="235"/>
      <c r="Y271" s="235"/>
      <c r="Z271" s="235"/>
      <c r="AA271" s="235"/>
      <c r="AB271" s="235"/>
      <c r="AC271" s="235"/>
      <c r="AD271" s="235"/>
      <c r="AE271" s="235"/>
      <c r="AF271" s="235"/>
      <c r="AG271" s="235"/>
      <c r="AH271" s="235"/>
      <c r="AI271" s="235"/>
      <c r="AJ271" s="235"/>
      <c r="AK271" s="235"/>
      <c r="AL271" s="235"/>
      <c r="AM271" s="235"/>
      <c r="AN271" s="235"/>
      <c r="AO271" s="235"/>
      <c r="AP271" s="235"/>
      <c r="AQ271" s="235"/>
      <c r="AR271" s="235"/>
      <c r="AS271" s="236"/>
      <c r="AT271" s="236"/>
      <c r="AU271" s="236"/>
      <c r="AV271" s="236"/>
      <c r="AW271" s="236"/>
      <c r="AX271" s="236"/>
      <c r="AY271" s="236"/>
      <c r="AZ271" s="236"/>
      <c r="BA271" s="236"/>
      <c r="BB271" s="236"/>
      <c r="BC271" s="236"/>
      <c r="BD271" s="236"/>
      <c r="BE271" s="236"/>
      <c r="BF271" s="236"/>
      <c r="BG271" s="236"/>
      <c r="BH271" s="236"/>
      <c r="BI271" s="236"/>
      <c r="BJ271" s="236"/>
      <c r="BK271" s="236"/>
      <c r="BL271" s="236"/>
      <c r="BM271" s="236"/>
      <c r="BN271" s="236"/>
      <c r="BO271" s="236"/>
      <c r="BP271" s="236"/>
      <c r="BQ271" s="236"/>
      <c r="BR271" s="236"/>
      <c r="BS271" s="236"/>
      <c r="BT271" s="236"/>
      <c r="BU271" s="236"/>
      <c r="BV271" s="236"/>
      <c r="BW271" s="236"/>
      <c r="BX271" s="236"/>
      <c r="BY271" s="236"/>
      <c r="BZ271" s="236"/>
      <c r="CA271" s="236"/>
      <c r="CB271" s="236"/>
      <c r="CC271" s="236"/>
      <c r="CD271" s="236"/>
      <c r="CE271" s="236"/>
      <c r="CF271" s="236"/>
      <c r="CG271" s="236"/>
      <c r="CH271" s="236"/>
      <c r="CI271" s="236"/>
      <c r="CJ271" s="236"/>
    </row>
    <row r="272" spans="1:88" ht="15.75" customHeight="1">
      <c r="A272" s="228"/>
      <c r="B272" s="236"/>
      <c r="C272" s="236"/>
      <c r="D272" s="236"/>
      <c r="E272" s="236"/>
      <c r="F272" s="236"/>
      <c r="G272" s="236"/>
      <c r="H272" s="236"/>
      <c r="I272" s="236"/>
      <c r="J272" s="236"/>
      <c r="K272" s="236"/>
      <c r="L272" s="236"/>
      <c r="M272" s="236"/>
      <c r="N272" s="236"/>
      <c r="O272" s="234"/>
      <c r="P272" s="234"/>
      <c r="Q272" s="235"/>
      <c r="R272" s="235"/>
      <c r="S272" s="235"/>
      <c r="T272" s="235"/>
      <c r="U272" s="235"/>
      <c r="V272" s="235"/>
      <c r="W272" s="235"/>
      <c r="X272" s="235"/>
      <c r="Y272" s="235"/>
      <c r="Z272" s="235"/>
      <c r="AA272" s="235"/>
      <c r="AB272" s="235"/>
      <c r="AC272" s="235"/>
      <c r="AD272" s="235"/>
      <c r="AE272" s="235"/>
      <c r="AF272" s="235"/>
      <c r="AG272" s="235"/>
      <c r="AH272" s="235"/>
      <c r="AI272" s="235"/>
      <c r="AJ272" s="235"/>
      <c r="AK272" s="235"/>
      <c r="AL272" s="235"/>
      <c r="AM272" s="235"/>
      <c r="AN272" s="235"/>
      <c r="AO272" s="235"/>
      <c r="AP272" s="235"/>
      <c r="AQ272" s="235"/>
      <c r="AR272" s="235"/>
      <c r="AS272" s="236"/>
      <c r="AT272" s="236"/>
      <c r="AU272" s="236"/>
      <c r="AV272" s="236"/>
      <c r="AW272" s="236"/>
      <c r="AX272" s="236"/>
      <c r="AY272" s="236"/>
      <c r="AZ272" s="236"/>
      <c r="BA272" s="236"/>
      <c r="BB272" s="236"/>
      <c r="BC272" s="236"/>
      <c r="BD272" s="236"/>
      <c r="BE272" s="236"/>
      <c r="BF272" s="236"/>
      <c r="BG272" s="236"/>
      <c r="BH272" s="236"/>
      <c r="BI272" s="236"/>
      <c r="BJ272" s="236"/>
      <c r="BK272" s="236"/>
      <c r="BL272" s="236"/>
      <c r="BM272" s="236"/>
      <c r="BN272" s="236"/>
      <c r="BO272" s="236"/>
      <c r="BP272" s="236"/>
      <c r="BQ272" s="236"/>
      <c r="BR272" s="236"/>
      <c r="BS272" s="236"/>
      <c r="BT272" s="236"/>
      <c r="BU272" s="236"/>
      <c r="BV272" s="236"/>
      <c r="BW272" s="236"/>
      <c r="BX272" s="236"/>
      <c r="BY272" s="236"/>
      <c r="BZ272" s="236"/>
      <c r="CA272" s="236"/>
      <c r="CB272" s="236"/>
      <c r="CC272" s="236"/>
      <c r="CD272" s="236"/>
      <c r="CE272" s="236"/>
      <c r="CF272" s="236"/>
      <c r="CG272" s="236"/>
      <c r="CH272" s="236"/>
      <c r="CI272" s="236"/>
      <c r="CJ272" s="236"/>
    </row>
    <row r="273" spans="1:88" ht="15.75" customHeight="1">
      <c r="A273" s="228"/>
      <c r="B273" s="236"/>
      <c r="C273" s="236"/>
      <c r="D273" s="236"/>
      <c r="E273" s="236"/>
      <c r="F273" s="236"/>
      <c r="G273" s="236"/>
      <c r="H273" s="236"/>
      <c r="I273" s="236"/>
      <c r="J273" s="236"/>
      <c r="K273" s="236"/>
      <c r="L273" s="236"/>
      <c r="M273" s="236"/>
      <c r="N273" s="236"/>
      <c r="O273" s="234"/>
      <c r="P273" s="234"/>
      <c r="Q273" s="235"/>
      <c r="R273" s="235"/>
      <c r="S273" s="235"/>
      <c r="T273" s="235"/>
      <c r="U273" s="235"/>
      <c r="V273" s="235"/>
      <c r="W273" s="235"/>
      <c r="X273" s="235"/>
      <c r="Y273" s="235"/>
      <c r="Z273" s="235"/>
      <c r="AA273" s="235"/>
      <c r="AB273" s="235"/>
      <c r="AC273" s="235"/>
      <c r="AD273" s="235"/>
      <c r="AE273" s="235"/>
      <c r="AF273" s="235"/>
      <c r="AG273" s="235"/>
      <c r="AH273" s="235"/>
      <c r="AI273" s="235"/>
      <c r="AJ273" s="235"/>
      <c r="AK273" s="235"/>
      <c r="AL273" s="235"/>
      <c r="AM273" s="235"/>
      <c r="AN273" s="235"/>
      <c r="AO273" s="235"/>
      <c r="AP273" s="235"/>
      <c r="AQ273" s="235"/>
      <c r="AR273" s="235"/>
      <c r="AS273" s="236"/>
      <c r="AT273" s="236"/>
      <c r="AU273" s="236"/>
      <c r="AV273" s="236"/>
      <c r="AW273" s="236"/>
      <c r="AX273" s="236"/>
      <c r="AY273" s="236"/>
      <c r="AZ273" s="236"/>
      <c r="BA273" s="236"/>
      <c r="BB273" s="236"/>
      <c r="BC273" s="236"/>
      <c r="BD273" s="236"/>
      <c r="BE273" s="236"/>
      <c r="BF273" s="236"/>
      <c r="BG273" s="236"/>
      <c r="BH273" s="236"/>
      <c r="BI273" s="236"/>
      <c r="BJ273" s="236"/>
      <c r="BK273" s="236"/>
      <c r="BL273" s="236"/>
      <c r="BM273" s="236"/>
      <c r="BN273" s="236"/>
      <c r="BO273" s="236"/>
      <c r="BP273" s="236"/>
      <c r="BQ273" s="236"/>
      <c r="BR273" s="236"/>
      <c r="BS273" s="236"/>
      <c r="BT273" s="236"/>
      <c r="BU273" s="236"/>
      <c r="BV273" s="236"/>
      <c r="BW273" s="236"/>
      <c r="BX273" s="236"/>
      <c r="BY273" s="236"/>
      <c r="BZ273" s="236"/>
      <c r="CA273" s="236"/>
      <c r="CB273" s="236"/>
      <c r="CC273" s="236"/>
      <c r="CD273" s="236"/>
      <c r="CE273" s="236"/>
      <c r="CF273" s="236"/>
      <c r="CG273" s="236"/>
      <c r="CH273" s="236"/>
      <c r="CI273" s="236"/>
      <c r="CJ273" s="236"/>
    </row>
    <row r="274" spans="1:88" ht="15.75" customHeight="1">
      <c r="A274" s="228"/>
      <c r="B274" s="236"/>
      <c r="C274" s="236"/>
      <c r="D274" s="236"/>
      <c r="E274" s="236"/>
      <c r="F274" s="236"/>
      <c r="G274" s="236"/>
      <c r="H274" s="236"/>
      <c r="I274" s="236"/>
      <c r="J274" s="236"/>
      <c r="K274" s="236"/>
      <c r="L274" s="236"/>
      <c r="M274" s="236"/>
      <c r="N274" s="236"/>
      <c r="O274" s="234"/>
      <c r="P274" s="234"/>
      <c r="Q274" s="235"/>
      <c r="R274" s="235"/>
      <c r="S274" s="235"/>
      <c r="T274" s="235"/>
      <c r="U274" s="235"/>
      <c r="V274" s="235"/>
      <c r="W274" s="235"/>
      <c r="X274" s="235"/>
      <c r="Y274" s="235"/>
      <c r="Z274" s="235"/>
      <c r="AA274" s="235"/>
      <c r="AB274" s="235"/>
      <c r="AC274" s="235"/>
      <c r="AD274" s="235"/>
      <c r="AE274" s="235"/>
      <c r="AF274" s="235"/>
      <c r="AG274" s="235"/>
      <c r="AH274" s="235"/>
      <c r="AI274" s="235"/>
      <c r="AJ274" s="235"/>
      <c r="AK274" s="235"/>
      <c r="AL274" s="235"/>
      <c r="AM274" s="235"/>
      <c r="AN274" s="235"/>
      <c r="AO274" s="235"/>
      <c r="AP274" s="235"/>
      <c r="AQ274" s="235"/>
      <c r="AR274" s="235"/>
      <c r="AS274" s="236"/>
      <c r="AT274" s="236"/>
      <c r="AU274" s="236"/>
      <c r="AV274" s="236"/>
      <c r="AW274" s="236"/>
      <c r="AX274" s="236"/>
      <c r="AY274" s="236"/>
      <c r="AZ274" s="236"/>
      <c r="BA274" s="236"/>
      <c r="BB274" s="236"/>
      <c r="BC274" s="236"/>
      <c r="BD274" s="236"/>
      <c r="BE274" s="236"/>
      <c r="BF274" s="236"/>
      <c r="BG274" s="236"/>
      <c r="BH274" s="236"/>
      <c r="BI274" s="236"/>
      <c r="BJ274" s="236"/>
      <c r="BK274" s="236"/>
      <c r="BL274" s="236"/>
      <c r="BM274" s="236"/>
      <c r="BN274" s="236"/>
      <c r="BO274" s="236"/>
      <c r="BP274" s="236"/>
      <c r="BQ274" s="236"/>
      <c r="BR274" s="236"/>
      <c r="BS274" s="236"/>
      <c r="BT274" s="236"/>
      <c r="BU274" s="236"/>
      <c r="BV274" s="236"/>
      <c r="BW274" s="236"/>
      <c r="BX274" s="236"/>
      <c r="BY274" s="236"/>
      <c r="BZ274" s="236"/>
      <c r="CA274" s="236"/>
      <c r="CB274" s="236"/>
      <c r="CC274" s="236"/>
      <c r="CD274" s="236"/>
      <c r="CE274" s="236"/>
      <c r="CF274" s="236"/>
      <c r="CG274" s="236"/>
      <c r="CH274" s="236"/>
      <c r="CI274" s="236"/>
      <c r="CJ274" s="236"/>
    </row>
    <row r="275" spans="1:88" ht="15.75" customHeight="1">
      <c r="A275" s="228"/>
      <c r="B275" s="236"/>
      <c r="C275" s="236"/>
      <c r="D275" s="236"/>
      <c r="E275" s="236"/>
      <c r="F275" s="236"/>
      <c r="G275" s="236"/>
      <c r="H275" s="236"/>
      <c r="I275" s="236"/>
      <c r="J275" s="236"/>
      <c r="K275" s="236"/>
      <c r="L275" s="236"/>
      <c r="M275" s="236"/>
      <c r="N275" s="236"/>
      <c r="O275" s="234"/>
      <c r="P275" s="234"/>
      <c r="Q275" s="235"/>
      <c r="R275" s="235"/>
      <c r="S275" s="235"/>
      <c r="T275" s="235"/>
      <c r="U275" s="235"/>
      <c r="V275" s="235"/>
      <c r="W275" s="235"/>
      <c r="X275" s="235"/>
      <c r="Y275" s="235"/>
      <c r="Z275" s="235"/>
      <c r="AA275" s="235"/>
      <c r="AB275" s="235"/>
      <c r="AC275" s="235"/>
      <c r="AD275" s="235"/>
      <c r="AE275" s="235"/>
      <c r="AF275" s="235"/>
      <c r="AG275" s="235"/>
      <c r="AH275" s="235"/>
      <c r="AI275" s="235"/>
      <c r="AJ275" s="235"/>
      <c r="AK275" s="235"/>
      <c r="AL275" s="235"/>
      <c r="AM275" s="235"/>
      <c r="AN275" s="235"/>
      <c r="AO275" s="235"/>
      <c r="AP275" s="235"/>
      <c r="AQ275" s="235"/>
      <c r="AR275" s="235"/>
      <c r="AS275" s="236"/>
      <c r="AT275" s="236"/>
      <c r="AU275" s="236"/>
      <c r="AV275" s="236"/>
      <c r="AW275" s="236"/>
      <c r="AX275" s="236"/>
      <c r="AY275" s="236"/>
      <c r="AZ275" s="236"/>
      <c r="BA275" s="236"/>
      <c r="BB275" s="236"/>
      <c r="BC275" s="236"/>
      <c r="BD275" s="236"/>
      <c r="BE275" s="236"/>
      <c r="BF275" s="236"/>
      <c r="BG275" s="236"/>
      <c r="BH275" s="236"/>
      <c r="BI275" s="236"/>
      <c r="BJ275" s="236"/>
      <c r="BK275" s="236"/>
      <c r="BL275" s="236"/>
      <c r="BM275" s="236"/>
      <c r="BN275" s="236"/>
      <c r="BO275" s="236"/>
      <c r="BP275" s="236"/>
      <c r="BQ275" s="236"/>
      <c r="BR275" s="236"/>
      <c r="BS275" s="236"/>
      <c r="BT275" s="236"/>
      <c r="BU275" s="236"/>
      <c r="BV275" s="236"/>
      <c r="BW275" s="236"/>
      <c r="BX275" s="236"/>
      <c r="BY275" s="236"/>
      <c r="BZ275" s="236"/>
      <c r="CA275" s="236"/>
      <c r="CB275" s="236"/>
      <c r="CC275" s="236"/>
      <c r="CD275" s="236"/>
      <c r="CE275" s="236"/>
      <c r="CF275" s="236"/>
      <c r="CG275" s="236"/>
      <c r="CH275" s="236"/>
      <c r="CI275" s="236"/>
      <c r="CJ275" s="236"/>
    </row>
    <row r="276" spans="1:88" ht="15.75" customHeight="1">
      <c r="A276" s="228"/>
      <c r="B276" s="236"/>
      <c r="C276" s="236"/>
      <c r="D276" s="236"/>
      <c r="E276" s="236"/>
      <c r="F276" s="236"/>
      <c r="G276" s="236"/>
      <c r="H276" s="236"/>
      <c r="I276" s="236"/>
      <c r="J276" s="236"/>
      <c r="K276" s="236"/>
      <c r="L276" s="236"/>
      <c r="M276" s="236"/>
      <c r="N276" s="236"/>
      <c r="O276" s="234"/>
      <c r="P276" s="234"/>
      <c r="Q276" s="235"/>
      <c r="R276" s="235"/>
      <c r="S276" s="235"/>
      <c r="T276" s="235"/>
      <c r="U276" s="235"/>
      <c r="V276" s="235"/>
      <c r="W276" s="235"/>
      <c r="X276" s="235"/>
      <c r="Y276" s="235"/>
      <c r="Z276" s="235"/>
      <c r="AA276" s="235"/>
      <c r="AB276" s="235"/>
      <c r="AC276" s="235"/>
      <c r="AD276" s="235"/>
      <c r="AE276" s="235"/>
      <c r="AF276" s="235"/>
      <c r="AG276" s="235"/>
      <c r="AH276" s="235"/>
      <c r="AI276" s="235"/>
      <c r="AJ276" s="235"/>
      <c r="AK276" s="235"/>
      <c r="AL276" s="235"/>
      <c r="AM276" s="235"/>
      <c r="AN276" s="235"/>
      <c r="AO276" s="235"/>
      <c r="AP276" s="235"/>
      <c r="AQ276" s="235"/>
      <c r="AR276" s="235"/>
      <c r="AS276" s="236"/>
      <c r="AT276" s="236"/>
      <c r="AU276" s="236"/>
      <c r="AV276" s="236"/>
      <c r="AW276" s="236"/>
      <c r="AX276" s="236"/>
      <c r="AY276" s="236"/>
      <c r="AZ276" s="236"/>
      <c r="BA276" s="236"/>
      <c r="BB276" s="236"/>
      <c r="BC276" s="236"/>
      <c r="BD276" s="236"/>
      <c r="BE276" s="236"/>
      <c r="BF276" s="236"/>
      <c r="BG276" s="236"/>
      <c r="BH276" s="236"/>
      <c r="BI276" s="236"/>
      <c r="BJ276" s="236"/>
      <c r="BK276" s="236"/>
      <c r="BL276" s="236"/>
      <c r="BM276" s="236"/>
      <c r="BN276" s="236"/>
      <c r="BO276" s="236"/>
      <c r="BP276" s="236"/>
      <c r="BQ276" s="236"/>
      <c r="BR276" s="236"/>
      <c r="BS276" s="236"/>
      <c r="BT276" s="236"/>
      <c r="BU276" s="236"/>
      <c r="BV276" s="236"/>
      <c r="BW276" s="236"/>
      <c r="BX276" s="236"/>
      <c r="BY276" s="236"/>
      <c r="BZ276" s="236"/>
      <c r="CA276" s="236"/>
      <c r="CB276" s="236"/>
      <c r="CC276" s="236"/>
      <c r="CD276" s="236"/>
      <c r="CE276" s="236"/>
      <c r="CF276" s="236"/>
      <c r="CG276" s="236"/>
      <c r="CH276" s="236"/>
      <c r="CI276" s="236"/>
      <c r="CJ276" s="236"/>
    </row>
    <row r="277" spans="1:88" ht="15.75" customHeight="1">
      <c r="A277" s="228"/>
      <c r="B277" s="236"/>
      <c r="C277" s="236"/>
      <c r="D277" s="236"/>
      <c r="E277" s="236"/>
      <c r="F277" s="236"/>
      <c r="G277" s="236"/>
      <c r="H277" s="236"/>
      <c r="I277" s="236"/>
      <c r="J277" s="236"/>
      <c r="K277" s="236"/>
      <c r="L277" s="236"/>
      <c r="M277" s="236"/>
      <c r="N277" s="236"/>
      <c r="O277" s="234"/>
      <c r="P277" s="234"/>
      <c r="Q277" s="235"/>
      <c r="R277" s="235"/>
      <c r="S277" s="235"/>
      <c r="T277" s="235"/>
      <c r="U277" s="235"/>
      <c r="V277" s="235"/>
      <c r="W277" s="235"/>
      <c r="X277" s="235"/>
      <c r="Y277" s="235"/>
      <c r="Z277" s="235"/>
      <c r="AA277" s="235"/>
      <c r="AB277" s="235"/>
      <c r="AC277" s="235"/>
      <c r="AD277" s="235"/>
      <c r="AE277" s="235"/>
      <c r="AF277" s="235"/>
      <c r="AG277" s="235"/>
      <c r="AH277" s="235"/>
      <c r="AI277" s="235"/>
      <c r="AJ277" s="235"/>
      <c r="AK277" s="235"/>
      <c r="AL277" s="235"/>
      <c r="AM277" s="235"/>
      <c r="AN277" s="235"/>
      <c r="AO277" s="235"/>
      <c r="AP277" s="235"/>
      <c r="AQ277" s="235"/>
      <c r="AR277" s="235"/>
      <c r="AS277" s="236"/>
      <c r="AT277" s="236"/>
      <c r="AU277" s="236"/>
      <c r="AV277" s="236"/>
      <c r="AW277" s="236"/>
      <c r="AX277" s="236"/>
      <c r="AY277" s="236"/>
      <c r="AZ277" s="236"/>
      <c r="BA277" s="236"/>
      <c r="BB277" s="236"/>
      <c r="BC277" s="236"/>
      <c r="BD277" s="236"/>
      <c r="BE277" s="236"/>
      <c r="BF277" s="236"/>
      <c r="BG277" s="236"/>
      <c r="BH277" s="236"/>
      <c r="BI277" s="236"/>
      <c r="BJ277" s="236"/>
      <c r="BK277" s="236"/>
      <c r="BL277" s="236"/>
      <c r="BM277" s="236"/>
      <c r="BN277" s="236"/>
      <c r="BO277" s="236"/>
      <c r="BP277" s="236"/>
      <c r="BQ277" s="236"/>
      <c r="BR277" s="236"/>
      <c r="BS277" s="236"/>
      <c r="BT277" s="236"/>
      <c r="BU277" s="236"/>
      <c r="BV277" s="236"/>
      <c r="BW277" s="236"/>
      <c r="BX277" s="236"/>
      <c r="BY277" s="236"/>
      <c r="BZ277" s="236"/>
      <c r="CA277" s="236"/>
      <c r="CB277" s="236"/>
      <c r="CC277" s="236"/>
      <c r="CD277" s="236"/>
      <c r="CE277" s="236"/>
      <c r="CF277" s="236"/>
      <c r="CG277" s="236"/>
      <c r="CH277" s="236"/>
      <c r="CI277" s="236"/>
      <c r="CJ277" s="236"/>
    </row>
    <row r="278" spans="1:88" ht="15.75" customHeight="1">
      <c r="A278" s="228"/>
      <c r="B278" s="236"/>
      <c r="C278" s="236"/>
      <c r="D278" s="236"/>
      <c r="E278" s="236"/>
      <c r="F278" s="236"/>
      <c r="G278" s="236"/>
      <c r="H278" s="236"/>
      <c r="I278" s="236"/>
      <c r="J278" s="236"/>
      <c r="K278" s="236"/>
      <c r="L278" s="236"/>
      <c r="M278" s="236"/>
      <c r="N278" s="236"/>
      <c r="O278" s="234"/>
      <c r="P278" s="234"/>
      <c r="Q278" s="235"/>
      <c r="R278" s="235"/>
      <c r="S278" s="235"/>
      <c r="T278" s="235"/>
      <c r="U278" s="235"/>
      <c r="V278" s="235"/>
      <c r="W278" s="235"/>
      <c r="X278" s="235"/>
      <c r="Y278" s="235"/>
      <c r="Z278" s="235"/>
      <c r="AA278" s="235"/>
      <c r="AB278" s="235"/>
      <c r="AC278" s="235"/>
      <c r="AD278" s="235"/>
      <c r="AE278" s="235"/>
      <c r="AF278" s="235"/>
      <c r="AG278" s="235"/>
      <c r="AH278" s="235"/>
      <c r="AI278" s="235"/>
      <c r="AJ278" s="235"/>
      <c r="AK278" s="235"/>
      <c r="AL278" s="235"/>
      <c r="AM278" s="235"/>
      <c r="AN278" s="235"/>
      <c r="AO278" s="235"/>
      <c r="AP278" s="235"/>
      <c r="AQ278" s="235"/>
      <c r="AR278" s="235"/>
      <c r="AS278" s="236"/>
      <c r="AT278" s="236"/>
      <c r="AU278" s="236"/>
      <c r="AV278" s="236"/>
      <c r="AW278" s="236"/>
      <c r="AX278" s="236"/>
      <c r="AY278" s="236"/>
      <c r="AZ278" s="236"/>
      <c r="BA278" s="236"/>
      <c r="BB278" s="236"/>
      <c r="BC278" s="236"/>
      <c r="BD278" s="236"/>
      <c r="BE278" s="236"/>
      <c r="BF278" s="236"/>
      <c r="BG278" s="236"/>
      <c r="BH278" s="236"/>
      <c r="BI278" s="236"/>
      <c r="BJ278" s="236"/>
      <c r="BK278" s="236"/>
      <c r="BL278" s="236"/>
      <c r="BM278" s="236"/>
      <c r="BN278" s="236"/>
      <c r="BO278" s="236"/>
      <c r="BP278" s="236"/>
      <c r="BQ278" s="236"/>
      <c r="BR278" s="236"/>
      <c r="BS278" s="236"/>
      <c r="BT278" s="236"/>
      <c r="BU278" s="236"/>
      <c r="BV278" s="236"/>
      <c r="BW278" s="236"/>
      <c r="BX278" s="236"/>
      <c r="BY278" s="236"/>
      <c r="BZ278" s="236"/>
      <c r="CA278" s="236"/>
      <c r="CB278" s="236"/>
      <c r="CC278" s="236"/>
      <c r="CD278" s="236"/>
      <c r="CE278" s="236"/>
      <c r="CF278" s="236"/>
      <c r="CG278" s="236"/>
      <c r="CH278" s="236"/>
      <c r="CI278" s="236"/>
      <c r="CJ278" s="236"/>
    </row>
    <row r="279" spans="1:88" ht="15.75" customHeight="1">
      <c r="A279" s="228"/>
      <c r="B279" s="236"/>
      <c r="C279" s="236"/>
      <c r="D279" s="236"/>
      <c r="E279" s="236"/>
      <c r="F279" s="236"/>
      <c r="G279" s="236"/>
      <c r="H279" s="236"/>
      <c r="I279" s="236"/>
      <c r="J279" s="236"/>
      <c r="K279" s="236"/>
      <c r="L279" s="236"/>
      <c r="M279" s="236"/>
      <c r="N279" s="236"/>
      <c r="O279" s="234"/>
      <c r="P279" s="234"/>
      <c r="Q279" s="235"/>
      <c r="R279" s="235"/>
      <c r="S279" s="235"/>
      <c r="T279" s="235"/>
      <c r="U279" s="235"/>
      <c r="V279" s="235"/>
      <c r="W279" s="235"/>
      <c r="X279" s="235"/>
      <c r="Y279" s="235"/>
      <c r="Z279" s="235"/>
      <c r="AA279" s="235"/>
      <c r="AB279" s="235"/>
      <c r="AC279" s="235"/>
      <c r="AD279" s="235"/>
      <c r="AE279" s="235"/>
      <c r="AF279" s="235"/>
      <c r="AG279" s="235"/>
      <c r="AH279" s="235"/>
      <c r="AI279" s="235"/>
      <c r="AJ279" s="235"/>
      <c r="AK279" s="235"/>
      <c r="AL279" s="235"/>
      <c r="AM279" s="235"/>
      <c r="AN279" s="235"/>
      <c r="AO279" s="235"/>
      <c r="AP279" s="235"/>
      <c r="AQ279" s="235"/>
      <c r="AR279" s="235"/>
      <c r="AS279" s="236"/>
      <c r="AT279" s="236"/>
      <c r="AU279" s="236"/>
      <c r="AV279" s="236"/>
      <c r="AW279" s="236"/>
      <c r="AX279" s="236"/>
      <c r="AY279" s="236"/>
      <c r="AZ279" s="236"/>
      <c r="BA279" s="236"/>
      <c r="BB279" s="236"/>
      <c r="BC279" s="236"/>
      <c r="BD279" s="236"/>
      <c r="BE279" s="236"/>
      <c r="BF279" s="236"/>
      <c r="BG279" s="236"/>
      <c r="BH279" s="236"/>
      <c r="BI279" s="236"/>
      <c r="BJ279" s="236"/>
      <c r="BK279" s="236"/>
      <c r="BL279" s="236"/>
      <c r="BM279" s="236"/>
      <c r="BN279" s="236"/>
      <c r="BO279" s="236"/>
      <c r="BP279" s="236"/>
      <c r="BQ279" s="236"/>
      <c r="BR279" s="236"/>
      <c r="BS279" s="236"/>
      <c r="BT279" s="236"/>
      <c r="BU279" s="236"/>
      <c r="BV279" s="236"/>
      <c r="BW279" s="236"/>
      <c r="BX279" s="236"/>
      <c r="BY279" s="236"/>
      <c r="BZ279" s="236"/>
      <c r="CA279" s="236"/>
      <c r="CB279" s="236"/>
      <c r="CC279" s="236"/>
      <c r="CD279" s="236"/>
      <c r="CE279" s="236"/>
      <c r="CF279" s="236"/>
      <c r="CG279" s="236"/>
      <c r="CH279" s="236"/>
      <c r="CI279" s="236"/>
      <c r="CJ279" s="236"/>
    </row>
    <row r="280" spans="1:88" ht="15.75" customHeight="1">
      <c r="A280" s="228"/>
      <c r="B280" s="236"/>
      <c r="C280" s="236"/>
      <c r="D280" s="236"/>
      <c r="E280" s="236"/>
      <c r="F280" s="236"/>
      <c r="G280" s="236"/>
      <c r="H280" s="236"/>
      <c r="I280" s="236"/>
      <c r="J280" s="236"/>
      <c r="K280" s="236"/>
      <c r="L280" s="236"/>
      <c r="M280" s="236"/>
      <c r="N280" s="236"/>
      <c r="O280" s="234"/>
      <c r="P280" s="234"/>
      <c r="Q280" s="235"/>
      <c r="R280" s="235"/>
      <c r="S280" s="235"/>
      <c r="T280" s="235"/>
      <c r="U280" s="235"/>
      <c r="V280" s="235"/>
      <c r="W280" s="235"/>
      <c r="X280" s="235"/>
      <c r="Y280" s="235"/>
      <c r="Z280" s="235"/>
      <c r="AA280" s="235"/>
      <c r="AB280" s="235"/>
      <c r="AC280" s="235"/>
      <c r="AD280" s="235"/>
      <c r="AE280" s="235"/>
      <c r="AF280" s="235"/>
      <c r="AG280" s="235"/>
      <c r="AH280" s="235"/>
      <c r="AI280" s="235"/>
      <c r="AJ280" s="235"/>
      <c r="AK280" s="235"/>
      <c r="AL280" s="235"/>
      <c r="AM280" s="235"/>
      <c r="AN280" s="235"/>
      <c r="AO280" s="235"/>
      <c r="AP280" s="235"/>
      <c r="AQ280" s="235"/>
      <c r="AR280" s="235"/>
      <c r="AS280" s="236"/>
      <c r="AT280" s="236"/>
      <c r="AU280" s="236"/>
      <c r="AV280" s="236"/>
      <c r="AW280" s="236"/>
      <c r="AX280" s="236"/>
      <c r="AY280" s="236"/>
      <c r="AZ280" s="236"/>
      <c r="BA280" s="236"/>
      <c r="BB280" s="236"/>
      <c r="BC280" s="236"/>
      <c r="BD280" s="236"/>
      <c r="BE280" s="236"/>
      <c r="BF280" s="236"/>
      <c r="BG280" s="236"/>
      <c r="BH280" s="236"/>
      <c r="BI280" s="236"/>
      <c r="BJ280" s="236"/>
      <c r="BK280" s="236"/>
      <c r="BL280" s="236"/>
      <c r="BM280" s="236"/>
      <c r="BN280" s="236"/>
      <c r="BO280" s="236"/>
      <c r="BP280" s="236"/>
      <c r="BQ280" s="236"/>
      <c r="BR280" s="236"/>
      <c r="BS280" s="236"/>
      <c r="BT280" s="236"/>
      <c r="BU280" s="236"/>
      <c r="BV280" s="236"/>
      <c r="BW280" s="236"/>
      <c r="BX280" s="236"/>
      <c r="BY280" s="236"/>
      <c r="BZ280" s="236"/>
      <c r="CA280" s="236"/>
      <c r="CB280" s="236"/>
      <c r="CC280" s="236"/>
      <c r="CD280" s="236"/>
      <c r="CE280" s="236"/>
      <c r="CF280" s="236"/>
      <c r="CG280" s="236"/>
      <c r="CH280" s="236"/>
      <c r="CI280" s="236"/>
      <c r="CJ280" s="236"/>
    </row>
    <row r="281" spans="1:88" ht="15.75" customHeight="1">
      <c r="A281" s="228"/>
      <c r="B281" s="236"/>
      <c r="C281" s="236"/>
      <c r="D281" s="236"/>
      <c r="E281" s="236"/>
      <c r="F281" s="236"/>
      <c r="G281" s="236"/>
      <c r="H281" s="236"/>
      <c r="I281" s="236"/>
      <c r="J281" s="236"/>
      <c r="K281" s="236"/>
      <c r="L281" s="236"/>
      <c r="M281" s="236"/>
      <c r="N281" s="236"/>
      <c r="O281" s="234"/>
      <c r="P281" s="234"/>
      <c r="Q281" s="235"/>
      <c r="R281" s="235"/>
      <c r="S281" s="235"/>
      <c r="T281" s="235"/>
      <c r="U281" s="235"/>
      <c r="V281" s="235"/>
      <c r="W281" s="235"/>
      <c r="X281" s="235"/>
      <c r="Y281" s="235"/>
      <c r="Z281" s="235"/>
      <c r="AA281" s="235"/>
      <c r="AB281" s="235"/>
      <c r="AC281" s="235"/>
      <c r="AD281" s="235"/>
      <c r="AE281" s="235"/>
      <c r="AF281" s="235"/>
      <c r="AG281" s="235"/>
      <c r="AH281" s="235"/>
      <c r="AI281" s="235"/>
      <c r="AJ281" s="235"/>
      <c r="AK281" s="235"/>
      <c r="AL281" s="235"/>
      <c r="AM281" s="235"/>
      <c r="AN281" s="235"/>
      <c r="AO281" s="235"/>
      <c r="AP281" s="235"/>
      <c r="AQ281" s="235"/>
      <c r="AR281" s="235"/>
      <c r="AS281" s="236"/>
      <c r="AT281" s="236"/>
      <c r="AU281" s="236"/>
      <c r="AV281" s="236"/>
      <c r="AW281" s="236"/>
      <c r="AX281" s="236"/>
      <c r="AY281" s="236"/>
      <c r="AZ281" s="236"/>
      <c r="BA281" s="236"/>
      <c r="BB281" s="236"/>
      <c r="BC281" s="236"/>
      <c r="BD281" s="236"/>
      <c r="BE281" s="236"/>
      <c r="BF281" s="236"/>
      <c r="BG281" s="236"/>
      <c r="BH281" s="236"/>
      <c r="BI281" s="236"/>
      <c r="BJ281" s="236"/>
      <c r="BK281" s="236"/>
      <c r="BL281" s="236"/>
      <c r="BM281" s="236"/>
      <c r="BN281" s="236"/>
      <c r="BO281" s="236"/>
      <c r="BP281" s="236"/>
      <c r="BQ281" s="236"/>
      <c r="BR281" s="236"/>
      <c r="BS281" s="236"/>
      <c r="BT281" s="236"/>
      <c r="BU281" s="236"/>
      <c r="BV281" s="236"/>
      <c r="BW281" s="236"/>
      <c r="BX281" s="236"/>
      <c r="BY281" s="236"/>
      <c r="BZ281" s="236"/>
      <c r="CA281" s="236"/>
      <c r="CB281" s="236"/>
      <c r="CC281" s="236"/>
      <c r="CD281" s="236"/>
      <c r="CE281" s="236"/>
      <c r="CF281" s="236"/>
      <c r="CG281" s="236"/>
      <c r="CH281" s="236"/>
      <c r="CI281" s="236"/>
      <c r="CJ281" s="236"/>
    </row>
    <row r="282" spans="1:88" ht="15.75" customHeight="1">
      <c r="A282" s="228"/>
      <c r="B282" s="236"/>
      <c r="C282" s="236"/>
      <c r="D282" s="236"/>
      <c r="E282" s="236"/>
      <c r="F282" s="236"/>
      <c r="G282" s="236"/>
      <c r="H282" s="236"/>
      <c r="I282" s="236"/>
      <c r="J282" s="236"/>
      <c r="K282" s="236"/>
      <c r="L282" s="236"/>
      <c r="M282" s="236"/>
      <c r="N282" s="236"/>
      <c r="O282" s="234"/>
      <c r="P282" s="234"/>
      <c r="Q282" s="235"/>
      <c r="R282" s="235"/>
      <c r="S282" s="235"/>
      <c r="T282" s="235"/>
      <c r="U282" s="235"/>
      <c r="V282" s="235"/>
      <c r="W282" s="235"/>
      <c r="X282" s="235"/>
      <c r="Y282" s="235"/>
      <c r="Z282" s="235"/>
      <c r="AA282" s="235"/>
      <c r="AB282" s="235"/>
      <c r="AC282" s="235"/>
      <c r="AD282" s="235"/>
      <c r="AE282" s="235"/>
      <c r="AF282" s="235"/>
      <c r="AG282" s="235"/>
      <c r="AH282" s="235"/>
      <c r="AI282" s="235"/>
      <c r="AJ282" s="235"/>
      <c r="AK282" s="235"/>
      <c r="AL282" s="235"/>
      <c r="AM282" s="235"/>
      <c r="AN282" s="235"/>
      <c r="AO282" s="235"/>
      <c r="AP282" s="235"/>
      <c r="AQ282" s="235"/>
      <c r="AR282" s="235"/>
      <c r="AS282" s="236"/>
      <c r="AT282" s="236"/>
      <c r="AU282" s="236"/>
      <c r="AV282" s="236"/>
      <c r="AW282" s="236"/>
      <c r="AX282" s="236"/>
      <c r="AY282" s="236"/>
      <c r="AZ282" s="236"/>
      <c r="BA282" s="236"/>
      <c r="BB282" s="236"/>
      <c r="BC282" s="236"/>
      <c r="BD282" s="236"/>
      <c r="BE282" s="236"/>
      <c r="BF282" s="236"/>
      <c r="BG282" s="236"/>
      <c r="BH282" s="236"/>
      <c r="BI282" s="236"/>
      <c r="BJ282" s="236"/>
      <c r="BK282" s="236"/>
      <c r="BL282" s="236"/>
      <c r="BM282" s="236"/>
      <c r="BN282" s="236"/>
      <c r="BO282" s="236"/>
      <c r="BP282" s="236"/>
      <c r="BQ282" s="236"/>
      <c r="BR282" s="236"/>
      <c r="BS282" s="236"/>
      <c r="BT282" s="236"/>
      <c r="BU282" s="236"/>
      <c r="BV282" s="236"/>
      <c r="BW282" s="236"/>
      <c r="BX282" s="236"/>
      <c r="BY282" s="236"/>
      <c r="BZ282" s="236"/>
      <c r="CA282" s="236"/>
      <c r="CB282" s="236"/>
      <c r="CC282" s="236"/>
      <c r="CD282" s="236"/>
      <c r="CE282" s="236"/>
      <c r="CF282" s="236"/>
      <c r="CG282" s="236"/>
      <c r="CH282" s="236"/>
      <c r="CI282" s="236"/>
      <c r="CJ282" s="236"/>
    </row>
    <row r="283" spans="1:88" ht="15.75" customHeight="1">
      <c r="A283" s="228"/>
      <c r="B283" s="236"/>
      <c r="C283" s="236"/>
      <c r="D283" s="236"/>
      <c r="E283" s="236"/>
      <c r="F283" s="236"/>
      <c r="G283" s="236"/>
      <c r="H283" s="236"/>
      <c r="I283" s="236"/>
      <c r="J283" s="236"/>
      <c r="K283" s="236"/>
      <c r="L283" s="236"/>
      <c r="M283" s="236"/>
      <c r="N283" s="236"/>
      <c r="O283" s="234"/>
      <c r="P283" s="234"/>
      <c r="Q283" s="235"/>
      <c r="R283" s="235"/>
      <c r="S283" s="235"/>
      <c r="T283" s="235"/>
      <c r="U283" s="235"/>
      <c r="V283" s="235"/>
      <c r="W283" s="235"/>
      <c r="X283" s="235"/>
      <c r="Y283" s="235"/>
      <c r="Z283" s="235"/>
      <c r="AA283" s="235"/>
      <c r="AB283" s="235"/>
      <c r="AC283" s="235"/>
      <c r="AD283" s="235"/>
      <c r="AE283" s="235"/>
      <c r="AF283" s="235"/>
      <c r="AG283" s="235"/>
      <c r="AH283" s="235"/>
      <c r="AI283" s="235"/>
      <c r="AJ283" s="235"/>
      <c r="AK283" s="235"/>
      <c r="AL283" s="235"/>
      <c r="AM283" s="235"/>
      <c r="AN283" s="235"/>
      <c r="AO283" s="235"/>
      <c r="AP283" s="235"/>
      <c r="AQ283" s="235"/>
      <c r="AR283" s="235"/>
      <c r="AS283" s="236"/>
      <c r="AT283" s="236"/>
      <c r="AU283" s="236"/>
      <c r="AV283" s="236"/>
      <c r="AW283" s="236"/>
      <c r="AX283" s="236"/>
      <c r="AY283" s="236"/>
      <c r="AZ283" s="236"/>
      <c r="BA283" s="236"/>
      <c r="BB283" s="236"/>
      <c r="BC283" s="236"/>
      <c r="BD283" s="236"/>
      <c r="BE283" s="236"/>
      <c r="BF283" s="236"/>
      <c r="BG283" s="236"/>
      <c r="BH283" s="236"/>
      <c r="BI283" s="236"/>
      <c r="BJ283" s="236"/>
      <c r="BK283" s="236"/>
      <c r="BL283" s="236"/>
      <c r="BM283" s="236"/>
      <c r="BN283" s="236"/>
      <c r="BO283" s="236"/>
      <c r="BP283" s="236"/>
      <c r="BQ283" s="236"/>
      <c r="BR283" s="236"/>
      <c r="BS283" s="236"/>
      <c r="BT283" s="236"/>
      <c r="BU283" s="236"/>
      <c r="BV283" s="236"/>
      <c r="BW283" s="236"/>
      <c r="BX283" s="236"/>
      <c r="BY283" s="236"/>
      <c r="BZ283" s="236"/>
      <c r="CA283" s="236"/>
      <c r="CB283" s="236"/>
      <c r="CC283" s="236"/>
      <c r="CD283" s="236"/>
      <c r="CE283" s="236"/>
      <c r="CF283" s="236"/>
      <c r="CG283" s="236"/>
      <c r="CH283" s="236"/>
      <c r="CI283" s="236"/>
      <c r="CJ283" s="236"/>
    </row>
    <row r="284" spans="1:88" ht="15.75" customHeight="1">
      <c r="A284" s="228"/>
      <c r="B284" s="236"/>
      <c r="C284" s="236"/>
      <c r="D284" s="236"/>
      <c r="E284" s="236"/>
      <c r="F284" s="236"/>
      <c r="G284" s="236"/>
      <c r="H284" s="236"/>
      <c r="I284" s="236"/>
      <c r="J284" s="236"/>
      <c r="K284" s="236"/>
      <c r="L284" s="236"/>
      <c r="M284" s="236"/>
      <c r="N284" s="236"/>
      <c r="O284" s="234"/>
      <c r="P284" s="234"/>
      <c r="Q284" s="235"/>
      <c r="R284" s="235"/>
      <c r="S284" s="235"/>
      <c r="T284" s="235"/>
      <c r="U284" s="235"/>
      <c r="V284" s="235"/>
      <c r="W284" s="235"/>
      <c r="X284" s="235"/>
      <c r="Y284" s="235"/>
      <c r="Z284" s="235"/>
      <c r="AA284" s="235"/>
      <c r="AB284" s="235"/>
      <c r="AC284" s="235"/>
      <c r="AD284" s="235"/>
      <c r="AE284" s="235"/>
      <c r="AF284" s="235"/>
      <c r="AG284" s="235"/>
      <c r="AH284" s="235"/>
      <c r="AI284" s="235"/>
      <c r="AJ284" s="235"/>
      <c r="AK284" s="235"/>
      <c r="AL284" s="235"/>
      <c r="AM284" s="235"/>
      <c r="AN284" s="235"/>
      <c r="AO284" s="235"/>
      <c r="AP284" s="235"/>
      <c r="AQ284" s="235"/>
      <c r="AR284" s="235"/>
      <c r="AS284" s="236"/>
      <c r="AT284" s="236"/>
      <c r="AU284" s="236"/>
      <c r="AV284" s="236"/>
      <c r="AW284" s="236"/>
      <c r="AX284" s="236"/>
      <c r="AY284" s="236"/>
      <c r="AZ284" s="236"/>
      <c r="BA284" s="236"/>
      <c r="BB284" s="236"/>
      <c r="BC284" s="236"/>
      <c r="BD284" s="236"/>
      <c r="BE284" s="236"/>
      <c r="BF284" s="236"/>
      <c r="BG284" s="236"/>
      <c r="BH284" s="236"/>
      <c r="BI284" s="236"/>
      <c r="BJ284" s="236"/>
      <c r="BK284" s="236"/>
      <c r="BL284" s="236"/>
      <c r="BM284" s="236"/>
      <c r="BN284" s="236"/>
      <c r="BO284" s="236"/>
      <c r="BP284" s="236"/>
      <c r="BQ284" s="236"/>
      <c r="BR284" s="236"/>
      <c r="BS284" s="236"/>
      <c r="BT284" s="236"/>
      <c r="BU284" s="236"/>
      <c r="BV284" s="236"/>
      <c r="BW284" s="236"/>
      <c r="BX284" s="236"/>
      <c r="BY284" s="236"/>
      <c r="BZ284" s="236"/>
      <c r="CA284" s="236"/>
      <c r="CB284" s="236"/>
      <c r="CC284" s="236"/>
      <c r="CD284" s="236"/>
      <c r="CE284" s="236"/>
      <c r="CF284" s="236"/>
      <c r="CG284" s="236"/>
      <c r="CH284" s="236"/>
      <c r="CI284" s="236"/>
      <c r="CJ284" s="236"/>
    </row>
    <row r="285" spans="1:88" ht="15.75" customHeight="1">
      <c r="A285" s="228"/>
      <c r="B285" s="236"/>
      <c r="C285" s="236"/>
      <c r="D285" s="236"/>
      <c r="E285" s="236"/>
      <c r="F285" s="236"/>
      <c r="G285" s="236"/>
      <c r="H285" s="236"/>
      <c r="I285" s="236"/>
      <c r="J285" s="236"/>
      <c r="K285" s="236"/>
      <c r="L285" s="236"/>
      <c r="M285" s="236"/>
      <c r="N285" s="236"/>
      <c r="O285" s="234"/>
      <c r="P285" s="234"/>
      <c r="Q285" s="235"/>
      <c r="R285" s="235"/>
      <c r="S285" s="235"/>
      <c r="T285" s="235"/>
      <c r="U285" s="235"/>
      <c r="V285" s="235"/>
      <c r="W285" s="235"/>
      <c r="X285" s="235"/>
      <c r="Y285" s="235"/>
      <c r="Z285" s="235"/>
      <c r="AA285" s="235"/>
      <c r="AB285" s="235"/>
      <c r="AC285" s="235"/>
      <c r="AD285" s="235"/>
      <c r="AE285" s="235"/>
      <c r="AF285" s="235"/>
      <c r="AG285" s="235"/>
      <c r="AH285" s="235"/>
      <c r="AI285" s="235"/>
      <c r="AJ285" s="235"/>
      <c r="AK285" s="235"/>
      <c r="AL285" s="235"/>
      <c r="AM285" s="235"/>
      <c r="AN285" s="235"/>
      <c r="AO285" s="235"/>
      <c r="AP285" s="235"/>
      <c r="AQ285" s="235"/>
      <c r="AR285" s="235"/>
      <c r="AS285" s="236"/>
      <c r="AT285" s="236"/>
      <c r="AU285" s="236"/>
      <c r="AV285" s="236"/>
      <c r="AW285" s="236"/>
      <c r="AX285" s="236"/>
      <c r="AY285" s="236"/>
      <c r="AZ285" s="236"/>
      <c r="BA285" s="236"/>
      <c r="BB285" s="236"/>
      <c r="BC285" s="236"/>
      <c r="BD285" s="236"/>
      <c r="BE285" s="236"/>
      <c r="BF285" s="236"/>
      <c r="BG285" s="236"/>
      <c r="BH285" s="236"/>
      <c r="BI285" s="236"/>
      <c r="BJ285" s="236"/>
      <c r="BK285" s="236"/>
      <c r="BL285" s="236"/>
      <c r="BM285" s="236"/>
      <c r="BN285" s="236"/>
      <c r="BO285" s="236"/>
      <c r="BP285" s="236"/>
      <c r="BQ285" s="236"/>
      <c r="BR285" s="236"/>
      <c r="BS285" s="236"/>
      <c r="BT285" s="236"/>
      <c r="BU285" s="236"/>
      <c r="BV285" s="236"/>
      <c r="BW285" s="236"/>
      <c r="BX285" s="236"/>
      <c r="BY285" s="236"/>
      <c r="BZ285" s="236"/>
      <c r="CA285" s="236"/>
      <c r="CB285" s="236"/>
      <c r="CC285" s="236"/>
      <c r="CD285" s="236"/>
      <c r="CE285" s="236"/>
      <c r="CF285" s="236"/>
      <c r="CG285" s="236"/>
      <c r="CH285" s="236"/>
      <c r="CI285" s="236"/>
      <c r="CJ285" s="236"/>
    </row>
    <row r="286" spans="1:88" ht="15.75" customHeight="1">
      <c r="A286" s="228"/>
      <c r="B286" s="236"/>
      <c r="C286" s="236"/>
      <c r="D286" s="236"/>
      <c r="E286" s="236"/>
      <c r="F286" s="236"/>
      <c r="G286" s="236"/>
      <c r="H286" s="236"/>
      <c r="I286" s="236"/>
      <c r="J286" s="236"/>
      <c r="K286" s="236"/>
      <c r="L286" s="236"/>
      <c r="M286" s="236"/>
      <c r="N286" s="236"/>
      <c r="O286" s="234"/>
      <c r="P286" s="234"/>
      <c r="Q286" s="235"/>
      <c r="R286" s="235"/>
      <c r="S286" s="235"/>
      <c r="T286" s="235"/>
      <c r="U286" s="235"/>
      <c r="V286" s="235"/>
      <c r="W286" s="235"/>
      <c r="X286" s="235"/>
      <c r="Y286" s="235"/>
      <c r="Z286" s="235"/>
      <c r="AA286" s="235"/>
      <c r="AB286" s="235"/>
      <c r="AC286" s="235"/>
      <c r="AD286" s="235"/>
      <c r="AE286" s="235"/>
      <c r="AF286" s="235"/>
      <c r="AG286" s="235"/>
      <c r="AH286" s="235"/>
      <c r="AI286" s="235"/>
      <c r="AJ286" s="235"/>
      <c r="AK286" s="235"/>
      <c r="AL286" s="235"/>
      <c r="AM286" s="235"/>
      <c r="AN286" s="235"/>
      <c r="AO286" s="235"/>
      <c r="AP286" s="235"/>
      <c r="AQ286" s="235"/>
      <c r="AR286" s="235"/>
      <c r="AS286" s="236"/>
      <c r="AT286" s="236"/>
      <c r="AU286" s="236"/>
      <c r="AV286" s="236"/>
      <c r="AW286" s="236"/>
      <c r="AX286" s="236"/>
      <c r="AY286" s="236"/>
      <c r="AZ286" s="236"/>
      <c r="BA286" s="236"/>
      <c r="BB286" s="236"/>
      <c r="BC286" s="236"/>
      <c r="BD286" s="236"/>
      <c r="BE286" s="236"/>
      <c r="BF286" s="236"/>
      <c r="BG286" s="236"/>
      <c r="BH286" s="236"/>
      <c r="BI286" s="236"/>
      <c r="BJ286" s="236"/>
      <c r="BK286" s="236"/>
      <c r="BL286" s="236"/>
      <c r="BM286" s="236"/>
      <c r="BN286" s="236"/>
      <c r="BO286" s="236"/>
      <c r="BP286" s="236"/>
      <c r="BQ286" s="236"/>
      <c r="BR286" s="236"/>
      <c r="BS286" s="236"/>
      <c r="BT286" s="236"/>
      <c r="BU286" s="236"/>
      <c r="BV286" s="236"/>
      <c r="BW286" s="236"/>
      <c r="BX286" s="236"/>
      <c r="BY286" s="236"/>
      <c r="BZ286" s="236"/>
      <c r="CA286" s="236"/>
      <c r="CB286" s="236"/>
      <c r="CC286" s="236"/>
      <c r="CD286" s="236"/>
      <c r="CE286" s="236"/>
      <c r="CF286" s="236"/>
      <c r="CG286" s="236"/>
      <c r="CH286" s="236"/>
      <c r="CI286" s="236"/>
      <c r="CJ286" s="236"/>
    </row>
    <row r="287" spans="1:88" ht="15.75" customHeight="1">
      <c r="A287" s="228"/>
      <c r="B287" s="236"/>
      <c r="C287" s="236"/>
      <c r="D287" s="236"/>
      <c r="E287" s="236"/>
      <c r="F287" s="236"/>
      <c r="G287" s="236"/>
      <c r="H287" s="236"/>
      <c r="I287" s="236"/>
      <c r="J287" s="236"/>
      <c r="K287" s="236"/>
      <c r="L287" s="236"/>
      <c r="M287" s="236"/>
      <c r="N287" s="236"/>
      <c r="O287" s="234"/>
      <c r="P287" s="234"/>
      <c r="Q287" s="235"/>
      <c r="R287" s="235"/>
      <c r="S287" s="235"/>
      <c r="T287" s="235"/>
      <c r="U287" s="235"/>
      <c r="V287" s="235"/>
      <c r="W287" s="235"/>
      <c r="X287" s="235"/>
      <c r="Y287" s="235"/>
      <c r="Z287" s="235"/>
      <c r="AA287" s="235"/>
      <c r="AB287" s="235"/>
      <c r="AC287" s="235"/>
      <c r="AD287" s="235"/>
      <c r="AE287" s="235"/>
      <c r="AF287" s="235"/>
      <c r="AG287" s="235"/>
      <c r="AH287" s="235"/>
      <c r="AI287" s="235"/>
      <c r="AJ287" s="235"/>
      <c r="AK287" s="235"/>
      <c r="AL287" s="235"/>
      <c r="AM287" s="235"/>
      <c r="AN287" s="235"/>
      <c r="AO287" s="235"/>
      <c r="AP287" s="235"/>
      <c r="AQ287" s="235"/>
      <c r="AR287" s="235"/>
      <c r="AS287" s="236"/>
      <c r="AT287" s="236"/>
      <c r="AU287" s="236"/>
      <c r="AV287" s="236"/>
      <c r="AW287" s="236"/>
      <c r="AX287" s="236"/>
      <c r="AY287" s="236"/>
      <c r="AZ287" s="236"/>
      <c r="BA287" s="236"/>
      <c r="BB287" s="236"/>
      <c r="BC287" s="236"/>
      <c r="BD287" s="236"/>
      <c r="BE287" s="236"/>
      <c r="BF287" s="236"/>
      <c r="BG287" s="236"/>
      <c r="BH287" s="236"/>
      <c r="BI287" s="236"/>
      <c r="BJ287" s="236"/>
      <c r="BK287" s="236"/>
      <c r="BL287" s="236"/>
      <c r="BM287" s="236"/>
      <c r="BN287" s="236"/>
      <c r="BO287" s="236"/>
      <c r="BP287" s="236"/>
      <c r="BQ287" s="236"/>
      <c r="BR287" s="236"/>
      <c r="BS287" s="236"/>
      <c r="BT287" s="236"/>
      <c r="BU287" s="236"/>
      <c r="BV287" s="236"/>
      <c r="BW287" s="236"/>
      <c r="BX287" s="236"/>
      <c r="BY287" s="236"/>
      <c r="BZ287" s="236"/>
      <c r="CA287" s="236"/>
      <c r="CB287" s="236"/>
      <c r="CC287" s="236"/>
      <c r="CD287" s="236"/>
      <c r="CE287" s="236"/>
      <c r="CF287" s="236"/>
      <c r="CG287" s="236"/>
      <c r="CH287" s="236"/>
      <c r="CI287" s="236"/>
      <c r="CJ287" s="236"/>
    </row>
    <row r="288" spans="1:88" ht="15.75" customHeight="1">
      <c r="A288" s="228"/>
      <c r="B288" s="236"/>
      <c r="C288" s="236"/>
      <c r="D288" s="236"/>
      <c r="E288" s="236"/>
      <c r="F288" s="236"/>
      <c r="G288" s="236"/>
      <c r="H288" s="236"/>
      <c r="I288" s="236"/>
      <c r="J288" s="236"/>
      <c r="K288" s="236"/>
      <c r="L288" s="236"/>
      <c r="M288" s="236"/>
      <c r="N288" s="236"/>
      <c r="O288" s="234"/>
      <c r="P288" s="234"/>
      <c r="Q288" s="235"/>
      <c r="R288" s="235"/>
      <c r="S288" s="235"/>
      <c r="T288" s="235"/>
      <c r="U288" s="235"/>
      <c r="V288" s="235"/>
      <c r="W288" s="235"/>
      <c r="X288" s="235"/>
      <c r="Y288" s="235"/>
      <c r="Z288" s="235"/>
      <c r="AA288" s="235"/>
      <c r="AB288" s="235"/>
      <c r="AC288" s="235"/>
      <c r="AD288" s="235"/>
      <c r="AE288" s="235"/>
      <c r="AF288" s="235"/>
      <c r="AG288" s="235"/>
      <c r="AH288" s="235"/>
      <c r="AI288" s="235"/>
      <c r="AJ288" s="235"/>
      <c r="AK288" s="235"/>
      <c r="AL288" s="235"/>
      <c r="AM288" s="235"/>
      <c r="AN288" s="235"/>
      <c r="AO288" s="235"/>
      <c r="AP288" s="235"/>
      <c r="AQ288" s="235"/>
      <c r="AR288" s="235"/>
      <c r="AS288" s="236"/>
      <c r="AT288" s="236"/>
      <c r="AU288" s="236"/>
      <c r="AV288" s="236"/>
      <c r="AW288" s="236"/>
      <c r="AX288" s="236"/>
      <c r="AY288" s="236"/>
      <c r="AZ288" s="236"/>
      <c r="BA288" s="236"/>
      <c r="BB288" s="236"/>
      <c r="BC288" s="236"/>
      <c r="BD288" s="236"/>
      <c r="BE288" s="236"/>
      <c r="BF288" s="236"/>
      <c r="BG288" s="236"/>
      <c r="BH288" s="236"/>
      <c r="BI288" s="236"/>
      <c r="BJ288" s="236"/>
      <c r="BK288" s="236"/>
      <c r="BL288" s="236"/>
      <c r="BM288" s="236"/>
      <c r="BN288" s="236"/>
      <c r="BO288" s="236"/>
      <c r="BP288" s="236"/>
      <c r="BQ288" s="236"/>
      <c r="BR288" s="236"/>
      <c r="BS288" s="236"/>
      <c r="BT288" s="236"/>
      <c r="BU288" s="236"/>
      <c r="BV288" s="236"/>
      <c r="BW288" s="236"/>
      <c r="BX288" s="236"/>
      <c r="BY288" s="236"/>
      <c r="BZ288" s="236"/>
      <c r="CA288" s="236"/>
      <c r="CB288" s="236"/>
      <c r="CC288" s="236"/>
      <c r="CD288" s="236"/>
      <c r="CE288" s="236"/>
      <c r="CF288" s="236"/>
      <c r="CG288" s="236"/>
      <c r="CH288" s="236"/>
      <c r="CI288" s="236"/>
      <c r="CJ288" s="236"/>
    </row>
    <row r="289" spans="1:88" ht="15.75" customHeight="1">
      <c r="A289" s="228"/>
      <c r="B289" s="236"/>
      <c r="C289" s="236"/>
      <c r="D289" s="236"/>
      <c r="E289" s="236"/>
      <c r="F289" s="236"/>
      <c r="G289" s="236"/>
      <c r="H289" s="236"/>
      <c r="I289" s="236"/>
      <c r="J289" s="236"/>
      <c r="K289" s="236"/>
      <c r="L289" s="236"/>
      <c r="M289" s="236"/>
      <c r="N289" s="236"/>
      <c r="O289" s="234"/>
      <c r="P289" s="234"/>
      <c r="Q289" s="235"/>
      <c r="R289" s="235"/>
      <c r="S289" s="235"/>
      <c r="T289" s="235"/>
      <c r="U289" s="235"/>
      <c r="V289" s="235"/>
      <c r="W289" s="235"/>
      <c r="X289" s="235"/>
      <c r="Y289" s="235"/>
      <c r="Z289" s="235"/>
      <c r="AA289" s="235"/>
      <c r="AB289" s="235"/>
      <c r="AC289" s="235"/>
      <c r="AD289" s="235"/>
      <c r="AE289" s="235"/>
      <c r="AF289" s="235"/>
      <c r="AG289" s="235"/>
      <c r="AH289" s="235"/>
      <c r="AI289" s="235"/>
      <c r="AJ289" s="235"/>
      <c r="AK289" s="235"/>
      <c r="AL289" s="235"/>
      <c r="AM289" s="235"/>
      <c r="AN289" s="235"/>
      <c r="AO289" s="235"/>
      <c r="AP289" s="235"/>
      <c r="AQ289" s="235"/>
      <c r="AR289" s="235"/>
      <c r="AS289" s="236"/>
      <c r="AT289" s="236"/>
      <c r="AU289" s="236"/>
      <c r="AV289" s="236"/>
      <c r="AW289" s="236"/>
      <c r="AX289" s="236"/>
      <c r="AY289" s="236"/>
      <c r="AZ289" s="236"/>
      <c r="BA289" s="236"/>
      <c r="BB289" s="236"/>
      <c r="BC289" s="236"/>
      <c r="BD289" s="236"/>
      <c r="BE289" s="236"/>
      <c r="BF289" s="236"/>
      <c r="BG289" s="236"/>
      <c r="BH289" s="236"/>
      <c r="BI289" s="236"/>
      <c r="BJ289" s="236"/>
      <c r="BK289" s="236"/>
      <c r="BL289" s="236"/>
      <c r="BM289" s="236"/>
      <c r="BN289" s="236"/>
      <c r="BO289" s="236"/>
      <c r="BP289" s="236"/>
      <c r="BQ289" s="236"/>
      <c r="BR289" s="236"/>
      <c r="BS289" s="236"/>
      <c r="BT289" s="236"/>
      <c r="BU289" s="236"/>
      <c r="BV289" s="236"/>
      <c r="BW289" s="236"/>
      <c r="BX289" s="236"/>
      <c r="BY289" s="236"/>
      <c r="BZ289" s="236"/>
      <c r="CA289" s="236"/>
      <c r="CB289" s="236"/>
      <c r="CC289" s="236"/>
      <c r="CD289" s="236"/>
      <c r="CE289" s="236"/>
      <c r="CF289" s="236"/>
      <c r="CG289" s="236"/>
      <c r="CH289" s="236"/>
      <c r="CI289" s="236"/>
      <c r="CJ289" s="236"/>
    </row>
    <row r="290" spans="1:88" ht="15.75" customHeight="1">
      <c r="A290" s="228"/>
      <c r="B290" s="236"/>
      <c r="C290" s="236"/>
      <c r="D290" s="236"/>
      <c r="E290" s="236"/>
      <c r="F290" s="236"/>
      <c r="G290" s="236"/>
      <c r="H290" s="236"/>
      <c r="I290" s="236"/>
      <c r="J290" s="236"/>
      <c r="K290" s="236"/>
      <c r="L290" s="236"/>
      <c r="M290" s="236"/>
      <c r="N290" s="236"/>
      <c r="O290" s="234"/>
      <c r="P290" s="234"/>
      <c r="Q290" s="235"/>
      <c r="R290" s="235"/>
      <c r="S290" s="235"/>
      <c r="T290" s="235"/>
      <c r="U290" s="235"/>
      <c r="V290" s="235"/>
      <c r="W290" s="235"/>
      <c r="X290" s="235"/>
      <c r="Y290" s="235"/>
      <c r="Z290" s="235"/>
      <c r="AA290" s="235"/>
      <c r="AB290" s="235"/>
      <c r="AC290" s="235"/>
      <c r="AD290" s="235"/>
      <c r="AE290" s="235"/>
      <c r="AF290" s="235"/>
      <c r="AG290" s="235"/>
      <c r="AH290" s="235"/>
      <c r="AI290" s="235"/>
      <c r="AJ290" s="235"/>
      <c r="AK290" s="235"/>
      <c r="AL290" s="235"/>
      <c r="AM290" s="235"/>
      <c r="AN290" s="235"/>
      <c r="AO290" s="235"/>
      <c r="AP290" s="235"/>
      <c r="AQ290" s="235"/>
      <c r="AR290" s="235"/>
      <c r="AS290" s="236"/>
      <c r="AT290" s="236"/>
      <c r="AU290" s="236"/>
      <c r="AV290" s="236"/>
      <c r="AW290" s="236"/>
      <c r="AX290" s="236"/>
      <c r="AY290" s="236"/>
      <c r="AZ290" s="236"/>
      <c r="BA290" s="236"/>
      <c r="BB290" s="236"/>
      <c r="BC290" s="236"/>
      <c r="BD290" s="236"/>
      <c r="BE290" s="236"/>
      <c r="BF290" s="236"/>
      <c r="BG290" s="236"/>
      <c r="BH290" s="236"/>
      <c r="BI290" s="236"/>
      <c r="BJ290" s="236"/>
      <c r="BK290" s="236"/>
      <c r="BL290" s="236"/>
      <c r="BM290" s="236"/>
      <c r="BN290" s="236"/>
      <c r="BO290" s="236"/>
      <c r="BP290" s="236"/>
      <c r="BQ290" s="236"/>
      <c r="BR290" s="236"/>
      <c r="BS290" s="236"/>
      <c r="BT290" s="236"/>
      <c r="BU290" s="236"/>
      <c r="BV290" s="236"/>
      <c r="BW290" s="236"/>
      <c r="BX290" s="236"/>
      <c r="BY290" s="236"/>
      <c r="BZ290" s="236"/>
      <c r="CA290" s="236"/>
      <c r="CB290" s="236"/>
      <c r="CC290" s="236"/>
      <c r="CD290" s="236"/>
      <c r="CE290" s="236"/>
      <c r="CF290" s="236"/>
      <c r="CG290" s="236"/>
      <c r="CH290" s="236"/>
      <c r="CI290" s="236"/>
      <c r="CJ290" s="236"/>
    </row>
    <row r="291" spans="1:88" ht="15.75" customHeight="1">
      <c r="A291" s="228"/>
      <c r="B291" s="236"/>
      <c r="C291" s="236"/>
      <c r="D291" s="236"/>
      <c r="E291" s="236"/>
      <c r="F291" s="236"/>
      <c r="G291" s="236"/>
      <c r="H291" s="236"/>
      <c r="I291" s="236"/>
      <c r="J291" s="236"/>
      <c r="K291" s="236"/>
      <c r="L291" s="236"/>
      <c r="M291" s="236"/>
      <c r="N291" s="236"/>
      <c r="O291" s="234"/>
      <c r="P291" s="234"/>
      <c r="Q291" s="235"/>
      <c r="R291" s="235"/>
      <c r="S291" s="235"/>
      <c r="T291" s="235"/>
      <c r="U291" s="235"/>
      <c r="V291" s="235"/>
      <c r="W291" s="235"/>
      <c r="X291" s="235"/>
      <c r="Y291" s="235"/>
      <c r="Z291" s="235"/>
      <c r="AA291" s="235"/>
      <c r="AB291" s="235"/>
      <c r="AC291" s="235"/>
      <c r="AD291" s="235"/>
      <c r="AE291" s="235"/>
      <c r="AF291" s="235"/>
      <c r="AG291" s="235"/>
      <c r="AH291" s="235"/>
      <c r="AI291" s="235"/>
      <c r="AJ291" s="235"/>
      <c r="AK291" s="235"/>
      <c r="AL291" s="235"/>
      <c r="AM291" s="235"/>
      <c r="AN291" s="235"/>
      <c r="AO291" s="235"/>
      <c r="AP291" s="235"/>
      <c r="AQ291" s="235"/>
      <c r="AR291" s="235"/>
      <c r="AS291" s="236"/>
      <c r="AT291" s="236"/>
      <c r="AU291" s="236"/>
      <c r="AV291" s="236"/>
      <c r="AW291" s="236"/>
      <c r="AX291" s="236"/>
      <c r="AY291" s="236"/>
      <c r="AZ291" s="236"/>
      <c r="BA291" s="236"/>
      <c r="BB291" s="236"/>
      <c r="BC291" s="236"/>
      <c r="BD291" s="236"/>
      <c r="BE291" s="236"/>
      <c r="BF291" s="236"/>
      <c r="BG291" s="236"/>
      <c r="BH291" s="236"/>
      <c r="BI291" s="236"/>
      <c r="BJ291" s="236"/>
      <c r="BK291" s="236"/>
      <c r="BL291" s="236"/>
      <c r="BM291" s="236"/>
      <c r="BN291" s="236"/>
      <c r="BO291" s="236"/>
      <c r="BP291" s="236"/>
      <c r="BQ291" s="236"/>
      <c r="BR291" s="236"/>
      <c r="BS291" s="236"/>
      <c r="BT291" s="236"/>
      <c r="BU291" s="236"/>
      <c r="BV291" s="236"/>
      <c r="BW291" s="236"/>
      <c r="BX291" s="236"/>
      <c r="BY291" s="236"/>
      <c r="BZ291" s="236"/>
      <c r="CA291" s="236"/>
      <c r="CB291" s="236"/>
      <c r="CC291" s="236"/>
      <c r="CD291" s="236"/>
      <c r="CE291" s="236"/>
      <c r="CF291" s="236"/>
      <c r="CG291" s="236"/>
      <c r="CH291" s="236"/>
      <c r="CI291" s="236"/>
      <c r="CJ291" s="236"/>
    </row>
    <row r="292" spans="1:88" ht="15.75" customHeight="1">
      <c r="A292" s="228"/>
      <c r="B292" s="236"/>
      <c r="C292" s="236"/>
      <c r="D292" s="236"/>
      <c r="E292" s="236"/>
      <c r="F292" s="236"/>
      <c r="G292" s="236"/>
      <c r="H292" s="236"/>
      <c r="I292" s="236"/>
      <c r="J292" s="236"/>
      <c r="K292" s="236"/>
      <c r="L292" s="236"/>
      <c r="M292" s="236"/>
      <c r="N292" s="236"/>
      <c r="O292" s="234"/>
      <c r="P292" s="234"/>
      <c r="Q292" s="235"/>
      <c r="R292" s="235"/>
      <c r="S292" s="235"/>
      <c r="T292" s="235"/>
      <c r="U292" s="235"/>
      <c r="V292" s="235"/>
      <c r="W292" s="235"/>
      <c r="X292" s="235"/>
      <c r="Y292" s="235"/>
      <c r="Z292" s="235"/>
      <c r="AA292" s="235"/>
      <c r="AB292" s="235"/>
      <c r="AC292" s="235"/>
      <c r="AD292" s="235"/>
      <c r="AE292" s="235"/>
      <c r="AF292" s="235"/>
      <c r="AG292" s="235"/>
      <c r="AH292" s="235"/>
      <c r="AI292" s="235"/>
      <c r="AJ292" s="235"/>
      <c r="AK292" s="235"/>
      <c r="AL292" s="235"/>
      <c r="AM292" s="235"/>
      <c r="AN292" s="235"/>
      <c r="AO292" s="235"/>
      <c r="AP292" s="235"/>
      <c r="AQ292" s="235"/>
      <c r="AR292" s="235"/>
      <c r="AS292" s="236"/>
      <c r="AT292" s="236"/>
      <c r="AU292" s="236"/>
      <c r="AV292" s="236"/>
      <c r="AW292" s="236"/>
      <c r="AX292" s="236"/>
      <c r="AY292" s="236"/>
      <c r="AZ292" s="236"/>
      <c r="BA292" s="236"/>
      <c r="BB292" s="236"/>
      <c r="BC292" s="236"/>
      <c r="BD292" s="236"/>
      <c r="BE292" s="236"/>
      <c r="BF292" s="236"/>
      <c r="BG292" s="236"/>
      <c r="BH292" s="236"/>
      <c r="BI292" s="236"/>
      <c r="BJ292" s="236"/>
      <c r="BK292" s="236"/>
      <c r="BL292" s="236"/>
      <c r="BM292" s="236"/>
      <c r="BN292" s="236"/>
      <c r="BO292" s="236"/>
      <c r="BP292" s="236"/>
      <c r="BQ292" s="236"/>
      <c r="BR292" s="236"/>
      <c r="BS292" s="236"/>
      <c r="BT292" s="236"/>
      <c r="BU292" s="236"/>
      <c r="BV292" s="236"/>
      <c r="BW292" s="236"/>
      <c r="BX292" s="236"/>
      <c r="BY292" s="236"/>
      <c r="BZ292" s="236"/>
      <c r="CA292" s="236"/>
      <c r="CB292" s="236"/>
      <c r="CC292" s="236"/>
      <c r="CD292" s="236"/>
      <c r="CE292" s="236"/>
      <c r="CF292" s="236"/>
      <c r="CG292" s="236"/>
      <c r="CH292" s="236"/>
      <c r="CI292" s="236"/>
      <c r="CJ292" s="236"/>
    </row>
    <row r="293" spans="1:88" ht="15.75" customHeight="1">
      <c r="A293" s="228"/>
      <c r="B293" s="236"/>
      <c r="C293" s="236"/>
      <c r="D293" s="236"/>
      <c r="E293" s="236"/>
      <c r="F293" s="236"/>
      <c r="G293" s="236"/>
      <c r="H293" s="236"/>
      <c r="I293" s="236"/>
      <c r="J293" s="236"/>
      <c r="K293" s="236"/>
      <c r="L293" s="236"/>
      <c r="M293" s="236"/>
      <c r="N293" s="236"/>
      <c r="O293" s="234"/>
      <c r="P293" s="234"/>
      <c r="Q293" s="235"/>
      <c r="R293" s="235"/>
      <c r="S293" s="235"/>
      <c r="T293" s="235"/>
      <c r="U293" s="235"/>
      <c r="V293" s="235"/>
      <c r="W293" s="235"/>
      <c r="X293" s="235"/>
      <c r="Y293" s="235"/>
      <c r="Z293" s="235"/>
      <c r="AA293" s="235"/>
      <c r="AB293" s="235"/>
      <c r="AC293" s="235"/>
      <c r="AD293" s="235"/>
      <c r="AE293" s="235"/>
      <c r="AF293" s="235"/>
      <c r="AG293" s="235"/>
      <c r="AH293" s="235"/>
      <c r="AI293" s="235"/>
      <c r="AJ293" s="235"/>
      <c r="AK293" s="235"/>
      <c r="AL293" s="235"/>
      <c r="AM293" s="235"/>
      <c r="AN293" s="235"/>
      <c r="AO293" s="235"/>
      <c r="AP293" s="235"/>
      <c r="AQ293" s="235"/>
      <c r="AR293" s="235"/>
      <c r="AS293" s="236"/>
      <c r="AT293" s="236"/>
      <c r="AU293" s="236"/>
      <c r="AV293" s="236"/>
      <c r="AW293" s="236"/>
      <c r="AX293" s="236"/>
      <c r="AY293" s="236"/>
      <c r="AZ293" s="236"/>
      <c r="BA293" s="236"/>
      <c r="BB293" s="236"/>
      <c r="BC293" s="236"/>
      <c r="BD293" s="236"/>
      <c r="BE293" s="236"/>
      <c r="BF293" s="236"/>
      <c r="BG293" s="236"/>
      <c r="BH293" s="236"/>
      <c r="BI293" s="236"/>
      <c r="BJ293" s="236"/>
      <c r="BK293" s="236"/>
      <c r="BL293" s="236"/>
      <c r="BM293" s="236"/>
      <c r="BN293" s="236"/>
      <c r="BO293" s="236"/>
      <c r="BP293" s="236"/>
      <c r="BQ293" s="236"/>
      <c r="BR293" s="236"/>
      <c r="BS293" s="236"/>
      <c r="BT293" s="236"/>
      <c r="BU293" s="236"/>
      <c r="BV293" s="236"/>
      <c r="BW293" s="236"/>
      <c r="BX293" s="236"/>
      <c r="BY293" s="236"/>
      <c r="BZ293" s="236"/>
      <c r="CA293" s="236"/>
      <c r="CB293" s="236"/>
      <c r="CC293" s="236"/>
      <c r="CD293" s="236"/>
      <c r="CE293" s="236"/>
      <c r="CF293" s="236"/>
      <c r="CG293" s="236"/>
      <c r="CH293" s="236"/>
      <c r="CI293" s="236"/>
      <c r="CJ293" s="236"/>
    </row>
    <row r="294" spans="1:88" ht="15.75" customHeight="1">
      <c r="A294" s="228"/>
      <c r="B294" s="236"/>
      <c r="C294" s="236"/>
      <c r="D294" s="236"/>
      <c r="E294" s="236"/>
      <c r="F294" s="236"/>
      <c r="G294" s="236"/>
      <c r="H294" s="236"/>
      <c r="I294" s="236"/>
      <c r="J294" s="236"/>
      <c r="K294" s="236"/>
      <c r="L294" s="236"/>
      <c r="M294" s="236"/>
      <c r="N294" s="236"/>
      <c r="O294" s="234"/>
      <c r="P294" s="234"/>
      <c r="Q294" s="235"/>
      <c r="R294" s="235"/>
      <c r="S294" s="235"/>
      <c r="T294" s="235"/>
      <c r="U294" s="235"/>
      <c r="V294" s="235"/>
      <c r="W294" s="235"/>
      <c r="X294" s="235"/>
      <c r="Y294" s="235"/>
      <c r="Z294" s="235"/>
      <c r="AA294" s="235"/>
      <c r="AB294" s="235"/>
      <c r="AC294" s="235"/>
      <c r="AD294" s="235"/>
      <c r="AE294" s="235"/>
      <c r="AF294" s="235"/>
      <c r="AG294" s="235"/>
      <c r="AH294" s="235"/>
      <c r="AI294" s="235"/>
      <c r="AJ294" s="235"/>
      <c r="AK294" s="235"/>
      <c r="AL294" s="235"/>
      <c r="AM294" s="235"/>
      <c r="AN294" s="235"/>
      <c r="AO294" s="235"/>
      <c r="AP294" s="235"/>
      <c r="AQ294" s="235"/>
      <c r="AR294" s="235"/>
      <c r="AS294" s="236"/>
      <c r="AT294" s="236"/>
      <c r="AU294" s="236"/>
      <c r="AV294" s="236"/>
      <c r="AW294" s="236"/>
      <c r="AX294" s="236"/>
      <c r="AY294" s="236"/>
      <c r="AZ294" s="236"/>
      <c r="BA294" s="236"/>
      <c r="BB294" s="236"/>
      <c r="BC294" s="236"/>
      <c r="BD294" s="236"/>
      <c r="BE294" s="236"/>
      <c r="BF294" s="236"/>
      <c r="BG294" s="236"/>
      <c r="BH294" s="236"/>
      <c r="BI294" s="236"/>
      <c r="BJ294" s="236"/>
      <c r="BK294" s="236"/>
      <c r="BL294" s="236"/>
      <c r="BM294" s="236"/>
      <c r="BN294" s="236"/>
      <c r="BO294" s="236"/>
      <c r="BP294" s="236"/>
      <c r="BQ294" s="236"/>
      <c r="BR294" s="236"/>
      <c r="BS294" s="236"/>
      <c r="BT294" s="236"/>
      <c r="BU294" s="236"/>
      <c r="BV294" s="236"/>
      <c r="BW294" s="236"/>
      <c r="BX294" s="236"/>
      <c r="BY294" s="236"/>
      <c r="BZ294" s="236"/>
      <c r="CA294" s="236"/>
      <c r="CB294" s="236"/>
      <c r="CC294" s="236"/>
      <c r="CD294" s="236"/>
      <c r="CE294" s="236"/>
      <c r="CF294" s="236"/>
      <c r="CG294" s="236"/>
      <c r="CH294" s="236"/>
      <c r="CI294" s="236"/>
      <c r="CJ294" s="236"/>
    </row>
    <row r="295" spans="1:88" ht="15.75" customHeight="1">
      <c r="A295" s="228"/>
      <c r="B295" s="236"/>
      <c r="C295" s="236"/>
      <c r="D295" s="236"/>
      <c r="E295" s="236"/>
      <c r="F295" s="236"/>
      <c r="G295" s="236"/>
      <c r="H295" s="236"/>
      <c r="I295" s="236"/>
      <c r="J295" s="236"/>
      <c r="K295" s="236"/>
      <c r="L295" s="236"/>
      <c r="M295" s="236"/>
      <c r="N295" s="236"/>
      <c r="O295" s="234"/>
      <c r="P295" s="234"/>
      <c r="Q295" s="235"/>
      <c r="R295" s="235"/>
      <c r="S295" s="235"/>
      <c r="T295" s="235"/>
      <c r="U295" s="235"/>
      <c r="V295" s="235"/>
      <c r="W295" s="235"/>
      <c r="X295" s="235"/>
      <c r="Y295" s="235"/>
      <c r="Z295" s="235"/>
      <c r="AA295" s="235"/>
      <c r="AB295" s="235"/>
      <c r="AC295" s="235"/>
      <c r="AD295" s="235"/>
      <c r="AE295" s="235"/>
      <c r="AF295" s="235"/>
      <c r="AG295" s="235"/>
      <c r="AH295" s="235"/>
      <c r="AI295" s="235"/>
      <c r="AJ295" s="235"/>
      <c r="AK295" s="235"/>
      <c r="AL295" s="235"/>
      <c r="AM295" s="235"/>
      <c r="AN295" s="235"/>
      <c r="AO295" s="235"/>
      <c r="AP295" s="235"/>
      <c r="AQ295" s="235"/>
      <c r="AR295" s="235"/>
      <c r="AS295" s="236"/>
      <c r="AT295" s="236"/>
      <c r="AU295" s="236"/>
      <c r="AV295" s="236"/>
      <c r="AW295" s="236"/>
      <c r="AX295" s="236"/>
      <c r="AY295" s="236"/>
      <c r="AZ295" s="236"/>
      <c r="BA295" s="236"/>
      <c r="BB295" s="236"/>
      <c r="BC295" s="236"/>
      <c r="BD295" s="236"/>
      <c r="BE295" s="236"/>
      <c r="BF295" s="236"/>
      <c r="BG295" s="236"/>
      <c r="BH295" s="236"/>
      <c r="BI295" s="236"/>
      <c r="BJ295" s="236"/>
      <c r="BK295" s="236"/>
      <c r="BL295" s="236"/>
      <c r="BM295" s="236"/>
      <c r="BN295" s="236"/>
      <c r="BO295" s="236"/>
      <c r="BP295" s="236"/>
      <c r="BQ295" s="236"/>
      <c r="BR295" s="236"/>
      <c r="BS295" s="236"/>
      <c r="BT295" s="236"/>
      <c r="BU295" s="236"/>
      <c r="BV295" s="236"/>
      <c r="BW295" s="236"/>
      <c r="BX295" s="236"/>
      <c r="BY295" s="236"/>
      <c r="BZ295" s="236"/>
      <c r="CA295" s="236"/>
      <c r="CB295" s="236"/>
      <c r="CC295" s="236"/>
      <c r="CD295" s="236"/>
      <c r="CE295" s="236"/>
      <c r="CF295" s="236"/>
      <c r="CG295" s="236"/>
      <c r="CH295" s="236"/>
      <c r="CI295" s="236"/>
      <c r="CJ295" s="236"/>
    </row>
    <row r="296" spans="1:88" ht="15.75" customHeight="1">
      <c r="A296" s="228"/>
      <c r="B296" s="236"/>
      <c r="C296" s="236"/>
      <c r="D296" s="236"/>
      <c r="E296" s="236"/>
      <c r="F296" s="236"/>
      <c r="G296" s="236"/>
      <c r="H296" s="236"/>
      <c r="I296" s="236"/>
      <c r="J296" s="236"/>
      <c r="K296" s="236"/>
      <c r="L296" s="236"/>
      <c r="M296" s="236"/>
      <c r="N296" s="236"/>
      <c r="O296" s="234"/>
      <c r="P296" s="234"/>
      <c r="Q296" s="235"/>
      <c r="R296" s="235"/>
      <c r="S296" s="235"/>
      <c r="T296" s="235"/>
      <c r="U296" s="235"/>
      <c r="V296" s="235"/>
      <c r="W296" s="235"/>
      <c r="X296" s="235"/>
      <c r="Y296" s="235"/>
      <c r="Z296" s="235"/>
      <c r="AA296" s="235"/>
      <c r="AB296" s="235"/>
      <c r="AC296" s="235"/>
      <c r="AD296" s="235"/>
      <c r="AE296" s="235"/>
      <c r="AF296" s="235"/>
      <c r="AG296" s="235"/>
      <c r="AH296" s="235"/>
      <c r="AI296" s="235"/>
      <c r="AJ296" s="235"/>
      <c r="AK296" s="235"/>
      <c r="AL296" s="235"/>
      <c r="AM296" s="235"/>
      <c r="AN296" s="235"/>
      <c r="AO296" s="235"/>
      <c r="AP296" s="235"/>
      <c r="AQ296" s="235"/>
      <c r="AR296" s="235"/>
      <c r="AS296" s="236"/>
      <c r="AT296" s="236"/>
      <c r="AU296" s="236"/>
      <c r="AV296" s="236"/>
      <c r="AW296" s="236"/>
      <c r="AX296" s="236"/>
      <c r="AY296" s="236"/>
      <c r="AZ296" s="236"/>
      <c r="BA296" s="236"/>
      <c r="BB296" s="236"/>
      <c r="BC296" s="236"/>
      <c r="BD296" s="236"/>
      <c r="BE296" s="236"/>
      <c r="BF296" s="236"/>
      <c r="BG296" s="236"/>
      <c r="BH296" s="236"/>
      <c r="BI296" s="236"/>
      <c r="BJ296" s="236"/>
      <c r="BK296" s="236"/>
      <c r="BL296" s="236"/>
      <c r="BM296" s="236"/>
      <c r="BN296" s="236"/>
      <c r="BO296" s="236"/>
      <c r="BP296" s="236"/>
      <c r="BQ296" s="236"/>
      <c r="BR296" s="236"/>
      <c r="BS296" s="236"/>
      <c r="BT296" s="236"/>
      <c r="BU296" s="236"/>
      <c r="BV296" s="236"/>
      <c r="BW296" s="236"/>
      <c r="BX296" s="236"/>
      <c r="BY296" s="236"/>
      <c r="BZ296" s="236"/>
      <c r="CA296" s="236"/>
      <c r="CB296" s="236"/>
      <c r="CC296" s="236"/>
      <c r="CD296" s="236"/>
      <c r="CE296" s="236"/>
      <c r="CF296" s="236"/>
      <c r="CG296" s="236"/>
      <c r="CH296" s="236"/>
      <c r="CI296" s="236"/>
      <c r="CJ296" s="236"/>
    </row>
    <row r="297" spans="1:88" ht="15.75" customHeight="1">
      <c r="A297" s="228"/>
      <c r="B297" s="236"/>
      <c r="C297" s="236"/>
      <c r="D297" s="236"/>
      <c r="E297" s="236"/>
      <c r="F297" s="236"/>
      <c r="G297" s="236"/>
      <c r="H297" s="236"/>
      <c r="I297" s="236"/>
      <c r="J297" s="236"/>
      <c r="K297" s="236"/>
      <c r="L297" s="236"/>
      <c r="M297" s="236"/>
      <c r="N297" s="236"/>
      <c r="O297" s="234"/>
      <c r="P297" s="234"/>
      <c r="Q297" s="235"/>
      <c r="R297" s="235"/>
      <c r="S297" s="235"/>
      <c r="T297" s="235"/>
      <c r="U297" s="235"/>
      <c r="V297" s="235"/>
      <c r="W297" s="235"/>
      <c r="X297" s="235"/>
      <c r="Y297" s="235"/>
      <c r="Z297" s="235"/>
      <c r="AA297" s="235"/>
      <c r="AB297" s="235"/>
      <c r="AC297" s="235"/>
      <c r="AD297" s="235"/>
      <c r="AE297" s="235"/>
      <c r="AF297" s="235"/>
      <c r="AG297" s="235"/>
      <c r="AH297" s="235"/>
      <c r="AI297" s="235"/>
      <c r="AJ297" s="235"/>
      <c r="AK297" s="235"/>
      <c r="AL297" s="235"/>
      <c r="AM297" s="235"/>
      <c r="AN297" s="235"/>
      <c r="AO297" s="235"/>
      <c r="AP297" s="235"/>
      <c r="AQ297" s="235"/>
      <c r="AR297" s="235"/>
      <c r="AS297" s="236"/>
      <c r="AT297" s="236"/>
      <c r="AU297" s="236"/>
      <c r="AV297" s="236"/>
      <c r="AW297" s="236"/>
      <c r="AX297" s="236"/>
      <c r="AY297" s="236"/>
      <c r="AZ297" s="236"/>
      <c r="BA297" s="236"/>
      <c r="BB297" s="236"/>
      <c r="BC297" s="236"/>
      <c r="BD297" s="236"/>
      <c r="BE297" s="236"/>
      <c r="BF297" s="236"/>
      <c r="BG297" s="236"/>
      <c r="BH297" s="236"/>
      <c r="BI297" s="236"/>
      <c r="BJ297" s="236"/>
      <c r="BK297" s="236"/>
      <c r="BL297" s="236"/>
      <c r="BM297" s="236"/>
      <c r="BN297" s="236"/>
      <c r="BO297" s="236"/>
      <c r="BP297" s="236"/>
      <c r="BQ297" s="236"/>
      <c r="BR297" s="236"/>
      <c r="BS297" s="236"/>
      <c r="BT297" s="236"/>
      <c r="BU297" s="236"/>
      <c r="BV297" s="236"/>
      <c r="BW297" s="236"/>
      <c r="BX297" s="236"/>
      <c r="BY297" s="236"/>
      <c r="BZ297" s="236"/>
      <c r="CA297" s="236"/>
      <c r="CB297" s="236"/>
      <c r="CC297" s="236"/>
      <c r="CD297" s="236"/>
      <c r="CE297" s="236"/>
      <c r="CF297" s="236"/>
      <c r="CG297" s="236"/>
      <c r="CH297" s="236"/>
      <c r="CI297" s="236"/>
      <c r="CJ297" s="236"/>
    </row>
    <row r="298" spans="1:88" ht="15.75" customHeight="1">
      <c r="A298" s="228"/>
      <c r="B298" s="236"/>
      <c r="C298" s="236"/>
      <c r="D298" s="236"/>
      <c r="E298" s="236"/>
      <c r="F298" s="236"/>
      <c r="G298" s="236"/>
      <c r="H298" s="236"/>
      <c r="I298" s="236"/>
      <c r="J298" s="236"/>
      <c r="K298" s="236"/>
      <c r="L298" s="236"/>
      <c r="M298" s="236"/>
      <c r="N298" s="236"/>
      <c r="O298" s="234"/>
      <c r="P298" s="234"/>
      <c r="Q298" s="235"/>
      <c r="R298" s="235"/>
      <c r="S298" s="235"/>
      <c r="T298" s="235"/>
      <c r="U298" s="235"/>
      <c r="V298" s="235"/>
      <c r="W298" s="235"/>
      <c r="X298" s="235"/>
      <c r="Y298" s="235"/>
      <c r="Z298" s="235"/>
      <c r="AA298" s="235"/>
      <c r="AB298" s="235"/>
      <c r="AC298" s="235"/>
      <c r="AD298" s="235"/>
      <c r="AE298" s="235"/>
      <c r="AF298" s="235"/>
      <c r="AG298" s="235"/>
      <c r="AH298" s="235"/>
      <c r="AI298" s="235"/>
      <c r="AJ298" s="235"/>
      <c r="AK298" s="235"/>
      <c r="AL298" s="235"/>
      <c r="AM298" s="235"/>
      <c r="AN298" s="235"/>
      <c r="AO298" s="235"/>
      <c r="AP298" s="235"/>
      <c r="AQ298" s="235"/>
      <c r="AR298" s="235"/>
      <c r="AS298" s="236"/>
      <c r="AT298" s="236"/>
      <c r="AU298" s="236"/>
      <c r="AV298" s="236"/>
      <c r="AW298" s="236"/>
      <c r="AX298" s="236"/>
      <c r="AY298" s="236"/>
      <c r="AZ298" s="236"/>
      <c r="BA298" s="236"/>
      <c r="BB298" s="236"/>
      <c r="BC298" s="236"/>
      <c r="BD298" s="236"/>
      <c r="BE298" s="236"/>
      <c r="BF298" s="236"/>
      <c r="BG298" s="236"/>
      <c r="BH298" s="236"/>
      <c r="BI298" s="236"/>
      <c r="BJ298" s="236"/>
      <c r="BK298" s="236"/>
      <c r="BL298" s="236"/>
      <c r="BM298" s="236"/>
      <c r="BN298" s="236"/>
      <c r="BO298" s="236"/>
      <c r="BP298" s="236"/>
      <c r="BQ298" s="236"/>
      <c r="BR298" s="236"/>
      <c r="BS298" s="236"/>
      <c r="BT298" s="236"/>
      <c r="BU298" s="236"/>
      <c r="BV298" s="236"/>
      <c r="BW298" s="236"/>
      <c r="BX298" s="236"/>
      <c r="BY298" s="236"/>
      <c r="BZ298" s="236"/>
      <c r="CA298" s="236"/>
      <c r="CB298" s="236"/>
      <c r="CC298" s="236"/>
      <c r="CD298" s="236"/>
      <c r="CE298" s="236"/>
      <c r="CF298" s="236"/>
      <c r="CG298" s="236"/>
      <c r="CH298" s="236"/>
      <c r="CI298" s="236"/>
      <c r="CJ298" s="236"/>
    </row>
    <row r="299" spans="1:88" ht="15.75" customHeight="1">
      <c r="A299" s="228"/>
      <c r="B299" s="236"/>
      <c r="C299" s="236"/>
      <c r="D299" s="236"/>
      <c r="E299" s="236"/>
      <c r="F299" s="236"/>
      <c r="G299" s="236"/>
      <c r="H299" s="236"/>
      <c r="I299" s="236"/>
      <c r="J299" s="236"/>
      <c r="K299" s="236"/>
      <c r="L299" s="236"/>
      <c r="M299" s="236"/>
      <c r="N299" s="236"/>
      <c r="O299" s="234"/>
      <c r="P299" s="234"/>
      <c r="Q299" s="235"/>
      <c r="R299" s="235"/>
      <c r="S299" s="235"/>
      <c r="T299" s="235"/>
      <c r="U299" s="235"/>
      <c r="V299" s="235"/>
      <c r="W299" s="235"/>
      <c r="X299" s="235"/>
      <c r="Y299" s="235"/>
      <c r="Z299" s="235"/>
      <c r="AA299" s="235"/>
      <c r="AB299" s="235"/>
      <c r="AC299" s="235"/>
      <c r="AD299" s="235"/>
      <c r="AE299" s="235"/>
      <c r="AF299" s="235"/>
      <c r="AG299" s="235"/>
      <c r="AH299" s="235"/>
      <c r="AI299" s="235"/>
      <c r="AJ299" s="235"/>
      <c r="AK299" s="235"/>
      <c r="AL299" s="235"/>
      <c r="AM299" s="235"/>
      <c r="AN299" s="235"/>
      <c r="AO299" s="235"/>
      <c r="AP299" s="235"/>
      <c r="AQ299" s="235"/>
      <c r="AR299" s="235"/>
      <c r="AS299" s="236"/>
      <c r="AT299" s="236"/>
      <c r="AU299" s="236"/>
      <c r="AV299" s="236"/>
      <c r="AW299" s="236"/>
      <c r="AX299" s="236"/>
      <c r="AY299" s="236"/>
      <c r="AZ299" s="236"/>
      <c r="BA299" s="236"/>
      <c r="BB299" s="236"/>
      <c r="BC299" s="236"/>
      <c r="BD299" s="236"/>
      <c r="BE299" s="236"/>
      <c r="BF299" s="236"/>
      <c r="BG299" s="236"/>
      <c r="BH299" s="236"/>
      <c r="BI299" s="236"/>
      <c r="BJ299" s="236"/>
      <c r="BK299" s="236"/>
      <c r="BL299" s="236"/>
      <c r="BM299" s="236"/>
      <c r="BN299" s="236"/>
      <c r="BO299" s="236"/>
      <c r="BP299" s="236"/>
      <c r="BQ299" s="236"/>
      <c r="BR299" s="236"/>
      <c r="BS299" s="236"/>
      <c r="BT299" s="236"/>
      <c r="BU299" s="236"/>
      <c r="BV299" s="236"/>
      <c r="BW299" s="236"/>
      <c r="BX299" s="236"/>
      <c r="BY299" s="236"/>
      <c r="BZ299" s="236"/>
      <c r="CA299" s="236"/>
      <c r="CB299" s="236"/>
      <c r="CC299" s="236"/>
      <c r="CD299" s="236"/>
      <c r="CE299" s="236"/>
      <c r="CF299" s="236"/>
      <c r="CG299" s="236"/>
      <c r="CH299" s="236"/>
      <c r="CI299" s="236"/>
      <c r="CJ299" s="236"/>
    </row>
    <row r="300" spans="1:88" ht="15.75" customHeight="1">
      <c r="A300" s="228"/>
      <c r="B300" s="236"/>
      <c r="C300" s="236"/>
      <c r="D300" s="236"/>
      <c r="E300" s="236"/>
      <c r="F300" s="236"/>
      <c r="G300" s="236"/>
      <c r="H300" s="236"/>
      <c r="I300" s="236"/>
      <c r="J300" s="236"/>
      <c r="K300" s="236"/>
      <c r="L300" s="236"/>
      <c r="M300" s="236"/>
      <c r="N300" s="236"/>
      <c r="O300" s="234"/>
      <c r="P300" s="234"/>
      <c r="Q300" s="235"/>
      <c r="R300" s="235"/>
      <c r="S300" s="235"/>
      <c r="T300" s="235"/>
      <c r="U300" s="235"/>
      <c r="V300" s="235"/>
      <c r="W300" s="235"/>
      <c r="X300" s="235"/>
      <c r="Y300" s="235"/>
      <c r="Z300" s="235"/>
      <c r="AA300" s="235"/>
      <c r="AB300" s="235"/>
      <c r="AC300" s="235"/>
      <c r="AD300" s="235"/>
      <c r="AE300" s="235"/>
      <c r="AF300" s="235"/>
      <c r="AG300" s="235"/>
      <c r="AH300" s="235"/>
      <c r="AI300" s="235"/>
      <c r="AJ300" s="235"/>
      <c r="AK300" s="235"/>
      <c r="AL300" s="235"/>
      <c r="AM300" s="235"/>
      <c r="AN300" s="235"/>
      <c r="AO300" s="235"/>
      <c r="AP300" s="235"/>
      <c r="AQ300" s="235"/>
      <c r="AR300" s="235"/>
      <c r="AS300" s="236"/>
      <c r="AT300" s="236"/>
      <c r="AU300" s="236"/>
      <c r="AV300" s="236"/>
      <c r="AW300" s="236"/>
      <c r="AX300" s="236"/>
      <c r="AY300" s="236"/>
      <c r="AZ300" s="236"/>
      <c r="BA300" s="236"/>
      <c r="BB300" s="236"/>
      <c r="BC300" s="236"/>
      <c r="BD300" s="236"/>
      <c r="BE300" s="236"/>
      <c r="BF300" s="236"/>
      <c r="BG300" s="236"/>
      <c r="BH300" s="236"/>
      <c r="BI300" s="236"/>
      <c r="BJ300" s="236"/>
      <c r="BK300" s="236"/>
      <c r="BL300" s="236"/>
      <c r="BM300" s="236"/>
      <c r="BN300" s="236"/>
      <c r="BO300" s="236"/>
      <c r="BP300" s="236"/>
      <c r="BQ300" s="236"/>
      <c r="BR300" s="236"/>
      <c r="BS300" s="236"/>
      <c r="BT300" s="236"/>
      <c r="BU300" s="236"/>
      <c r="BV300" s="236"/>
      <c r="BW300" s="236"/>
      <c r="BX300" s="236"/>
      <c r="BY300" s="236"/>
      <c r="BZ300" s="236"/>
      <c r="CA300" s="236"/>
      <c r="CB300" s="236"/>
      <c r="CC300" s="236"/>
      <c r="CD300" s="236"/>
      <c r="CE300" s="236"/>
      <c r="CF300" s="236"/>
      <c r="CG300" s="236"/>
      <c r="CH300" s="236"/>
      <c r="CI300" s="236"/>
      <c r="CJ300" s="236"/>
    </row>
    <row r="301" spans="1:88" ht="15.75" customHeight="1">
      <c r="A301" s="228"/>
      <c r="B301" s="236"/>
      <c r="C301" s="236"/>
      <c r="D301" s="236"/>
      <c r="E301" s="236"/>
      <c r="F301" s="236"/>
      <c r="G301" s="236"/>
      <c r="H301" s="236"/>
      <c r="I301" s="236"/>
      <c r="J301" s="236"/>
      <c r="K301" s="236"/>
      <c r="L301" s="236"/>
      <c r="M301" s="236"/>
      <c r="N301" s="236"/>
      <c r="O301" s="234"/>
      <c r="P301" s="234"/>
      <c r="Q301" s="235"/>
      <c r="R301" s="235"/>
      <c r="S301" s="235"/>
      <c r="T301" s="235"/>
      <c r="U301" s="235"/>
      <c r="V301" s="235"/>
      <c r="W301" s="235"/>
      <c r="X301" s="235"/>
      <c r="Y301" s="235"/>
      <c r="Z301" s="235"/>
      <c r="AA301" s="235"/>
      <c r="AB301" s="235"/>
      <c r="AC301" s="235"/>
      <c r="AD301" s="235"/>
      <c r="AE301" s="235"/>
      <c r="AF301" s="235"/>
      <c r="AG301" s="235"/>
      <c r="AH301" s="235"/>
      <c r="AI301" s="235"/>
      <c r="AJ301" s="235"/>
      <c r="AK301" s="235"/>
      <c r="AL301" s="235"/>
      <c r="AM301" s="235"/>
      <c r="AN301" s="235"/>
      <c r="AO301" s="235"/>
      <c r="AP301" s="235"/>
      <c r="AQ301" s="235"/>
      <c r="AR301" s="235"/>
      <c r="AS301" s="236"/>
      <c r="AT301" s="236"/>
      <c r="AU301" s="236"/>
      <c r="AV301" s="236"/>
      <c r="AW301" s="236"/>
      <c r="AX301" s="236"/>
      <c r="AY301" s="236"/>
      <c r="AZ301" s="236"/>
      <c r="BA301" s="236"/>
      <c r="BB301" s="236"/>
      <c r="BC301" s="236"/>
      <c r="BD301" s="236"/>
      <c r="BE301" s="236"/>
      <c r="BF301" s="236"/>
      <c r="BG301" s="236"/>
      <c r="BH301" s="236"/>
      <c r="BI301" s="236"/>
      <c r="BJ301" s="236"/>
      <c r="BK301" s="236"/>
      <c r="BL301" s="236"/>
      <c r="BM301" s="236"/>
      <c r="BN301" s="236"/>
      <c r="BO301" s="236"/>
      <c r="BP301" s="236"/>
      <c r="BQ301" s="236"/>
      <c r="BR301" s="236"/>
      <c r="BS301" s="236"/>
      <c r="BT301" s="236"/>
      <c r="BU301" s="236"/>
      <c r="BV301" s="236"/>
      <c r="BW301" s="236"/>
      <c r="BX301" s="236"/>
      <c r="BY301" s="236"/>
      <c r="BZ301" s="236"/>
      <c r="CA301" s="236"/>
      <c r="CB301" s="236"/>
      <c r="CC301" s="236"/>
      <c r="CD301" s="236"/>
      <c r="CE301" s="236"/>
      <c r="CF301" s="236"/>
      <c r="CG301" s="236"/>
      <c r="CH301" s="236"/>
      <c r="CI301" s="236"/>
      <c r="CJ301" s="236"/>
    </row>
    <row r="302" spans="1:88" ht="15.75" customHeight="1">
      <c r="A302" s="228"/>
      <c r="B302" s="236"/>
      <c r="C302" s="236"/>
      <c r="D302" s="236"/>
      <c r="E302" s="236"/>
      <c r="F302" s="236"/>
      <c r="G302" s="236"/>
      <c r="H302" s="236"/>
      <c r="I302" s="236"/>
      <c r="J302" s="236"/>
      <c r="K302" s="236"/>
      <c r="L302" s="236"/>
      <c r="M302" s="236"/>
      <c r="N302" s="236"/>
      <c r="O302" s="234"/>
      <c r="P302" s="234"/>
      <c r="Q302" s="235"/>
      <c r="R302" s="235"/>
      <c r="S302" s="235"/>
      <c r="T302" s="235"/>
      <c r="U302" s="235"/>
      <c r="V302" s="235"/>
      <c r="W302" s="235"/>
      <c r="X302" s="235"/>
      <c r="Y302" s="235"/>
      <c r="Z302" s="235"/>
      <c r="AA302" s="235"/>
      <c r="AB302" s="235"/>
      <c r="AC302" s="235"/>
      <c r="AD302" s="235"/>
      <c r="AE302" s="235"/>
      <c r="AF302" s="235"/>
      <c r="AG302" s="235"/>
      <c r="AH302" s="235"/>
      <c r="AI302" s="235"/>
      <c r="AJ302" s="235"/>
      <c r="AK302" s="235"/>
      <c r="AL302" s="235"/>
      <c r="AM302" s="235"/>
      <c r="AN302" s="235"/>
      <c r="AO302" s="235"/>
      <c r="AP302" s="235"/>
      <c r="AQ302" s="235"/>
      <c r="AR302" s="235"/>
      <c r="AS302" s="236"/>
      <c r="AT302" s="236"/>
      <c r="AU302" s="236"/>
      <c r="AV302" s="236"/>
      <c r="AW302" s="236"/>
      <c r="AX302" s="236"/>
      <c r="AY302" s="236"/>
      <c r="AZ302" s="236"/>
      <c r="BA302" s="236"/>
      <c r="BB302" s="236"/>
      <c r="BC302" s="236"/>
      <c r="BD302" s="236"/>
      <c r="BE302" s="236"/>
      <c r="BF302" s="236"/>
      <c r="BG302" s="236"/>
      <c r="BH302" s="236"/>
      <c r="BI302" s="236"/>
      <c r="BJ302" s="236"/>
      <c r="BK302" s="236"/>
      <c r="BL302" s="236"/>
      <c r="BM302" s="236"/>
      <c r="BN302" s="236"/>
      <c r="BO302" s="236"/>
      <c r="BP302" s="236"/>
      <c r="BQ302" s="236"/>
      <c r="BR302" s="236"/>
      <c r="BS302" s="236"/>
      <c r="BT302" s="236"/>
      <c r="BU302" s="236"/>
      <c r="BV302" s="236"/>
      <c r="BW302" s="236"/>
      <c r="BX302" s="236"/>
      <c r="BY302" s="236"/>
      <c r="BZ302" s="236"/>
      <c r="CA302" s="236"/>
      <c r="CB302" s="236"/>
      <c r="CC302" s="236"/>
      <c r="CD302" s="236"/>
      <c r="CE302" s="236"/>
      <c r="CF302" s="236"/>
      <c r="CG302" s="236"/>
      <c r="CH302" s="236"/>
      <c r="CI302" s="236"/>
      <c r="CJ302" s="236"/>
    </row>
    <row r="303" spans="1:88" ht="15.75" customHeight="1">
      <c r="A303" s="228"/>
      <c r="B303" s="236"/>
      <c r="C303" s="236"/>
      <c r="D303" s="236"/>
      <c r="E303" s="236"/>
      <c r="F303" s="236"/>
      <c r="G303" s="236"/>
      <c r="H303" s="236"/>
      <c r="I303" s="236"/>
      <c r="J303" s="236"/>
      <c r="K303" s="236"/>
      <c r="L303" s="236"/>
      <c r="M303" s="236"/>
      <c r="N303" s="236"/>
      <c r="O303" s="234"/>
      <c r="P303" s="234"/>
      <c r="Q303" s="235"/>
      <c r="R303" s="235"/>
      <c r="S303" s="235"/>
      <c r="T303" s="235"/>
      <c r="U303" s="235"/>
      <c r="V303" s="235"/>
      <c r="W303" s="235"/>
      <c r="X303" s="235"/>
      <c r="Y303" s="235"/>
      <c r="Z303" s="235"/>
      <c r="AA303" s="235"/>
      <c r="AB303" s="235"/>
      <c r="AC303" s="235"/>
      <c r="AD303" s="235"/>
      <c r="AE303" s="235"/>
      <c r="AF303" s="235"/>
      <c r="AG303" s="235"/>
      <c r="AH303" s="235"/>
      <c r="AI303" s="235"/>
      <c r="AJ303" s="235"/>
      <c r="AK303" s="235"/>
      <c r="AL303" s="235"/>
      <c r="AM303" s="235"/>
      <c r="AN303" s="235"/>
      <c r="AO303" s="235"/>
      <c r="AP303" s="235"/>
      <c r="AQ303" s="235"/>
      <c r="AR303" s="235"/>
      <c r="AS303" s="236"/>
      <c r="AT303" s="236"/>
      <c r="AU303" s="236"/>
      <c r="AV303" s="236"/>
      <c r="AW303" s="236"/>
      <c r="AX303" s="236"/>
      <c r="AY303" s="236"/>
      <c r="AZ303" s="236"/>
      <c r="BA303" s="236"/>
      <c r="BB303" s="236"/>
      <c r="BC303" s="236"/>
      <c r="BD303" s="236"/>
      <c r="BE303" s="236"/>
      <c r="BF303" s="236"/>
      <c r="BG303" s="236"/>
      <c r="BH303" s="236"/>
      <c r="BI303" s="236"/>
      <c r="BJ303" s="236"/>
      <c r="BK303" s="236"/>
      <c r="BL303" s="236"/>
      <c r="BM303" s="236"/>
      <c r="BN303" s="236"/>
      <c r="BO303" s="236"/>
      <c r="BP303" s="236"/>
      <c r="BQ303" s="236"/>
      <c r="BR303" s="236"/>
      <c r="BS303" s="236"/>
      <c r="BT303" s="236"/>
      <c r="BU303" s="236"/>
      <c r="BV303" s="236"/>
      <c r="BW303" s="236"/>
      <c r="BX303" s="236"/>
      <c r="BY303" s="236"/>
      <c r="BZ303" s="236"/>
      <c r="CA303" s="236"/>
      <c r="CB303" s="236"/>
      <c r="CC303" s="236"/>
      <c r="CD303" s="236"/>
      <c r="CE303" s="236"/>
      <c r="CF303" s="236"/>
      <c r="CG303" s="236"/>
      <c r="CH303" s="236"/>
      <c r="CI303" s="236"/>
      <c r="CJ303" s="236"/>
    </row>
    <row r="304" spans="1:88" ht="15.75" customHeight="1">
      <c r="A304" s="228"/>
      <c r="B304" s="236"/>
      <c r="C304" s="236"/>
      <c r="D304" s="236"/>
      <c r="E304" s="236"/>
      <c r="F304" s="236"/>
      <c r="G304" s="236"/>
      <c r="H304" s="236"/>
      <c r="I304" s="236"/>
      <c r="J304" s="236"/>
      <c r="K304" s="236"/>
      <c r="L304" s="236"/>
      <c r="M304" s="236"/>
      <c r="N304" s="236"/>
      <c r="O304" s="234"/>
      <c r="P304" s="234"/>
      <c r="Q304" s="235"/>
      <c r="R304" s="235"/>
      <c r="S304" s="235"/>
      <c r="T304" s="235"/>
      <c r="U304" s="235"/>
      <c r="V304" s="235"/>
      <c r="W304" s="235"/>
      <c r="X304" s="235"/>
      <c r="Y304" s="235"/>
      <c r="Z304" s="235"/>
      <c r="AA304" s="235"/>
      <c r="AB304" s="235"/>
      <c r="AC304" s="235"/>
      <c r="AD304" s="235"/>
      <c r="AE304" s="235"/>
      <c r="AF304" s="235"/>
      <c r="AG304" s="235"/>
      <c r="AH304" s="235"/>
      <c r="AI304" s="235"/>
      <c r="AJ304" s="235"/>
      <c r="AK304" s="235"/>
      <c r="AL304" s="235"/>
      <c r="AM304" s="235"/>
      <c r="AN304" s="235"/>
      <c r="AO304" s="235"/>
      <c r="AP304" s="235"/>
      <c r="AQ304" s="235"/>
      <c r="AR304" s="235"/>
      <c r="AS304" s="236"/>
      <c r="AT304" s="236"/>
      <c r="AU304" s="236"/>
      <c r="AV304" s="236"/>
      <c r="AW304" s="236"/>
      <c r="AX304" s="236"/>
      <c r="AY304" s="236"/>
      <c r="AZ304" s="236"/>
      <c r="BA304" s="236"/>
      <c r="BB304" s="236"/>
      <c r="BC304" s="236"/>
      <c r="BD304" s="236"/>
      <c r="BE304" s="236"/>
      <c r="BF304" s="236"/>
      <c r="BG304" s="236"/>
      <c r="BH304" s="236"/>
      <c r="BI304" s="236"/>
      <c r="BJ304" s="236"/>
      <c r="BK304" s="236"/>
      <c r="BL304" s="236"/>
      <c r="BM304" s="236"/>
      <c r="BN304" s="236"/>
      <c r="BO304" s="236"/>
      <c r="BP304" s="236"/>
      <c r="BQ304" s="236"/>
      <c r="BR304" s="236"/>
      <c r="BS304" s="236"/>
      <c r="BT304" s="236"/>
      <c r="BU304" s="236"/>
      <c r="BV304" s="236"/>
      <c r="BW304" s="236"/>
      <c r="BX304" s="236"/>
      <c r="BY304" s="236"/>
      <c r="BZ304" s="236"/>
      <c r="CA304" s="236"/>
      <c r="CB304" s="236"/>
      <c r="CC304" s="236"/>
      <c r="CD304" s="236"/>
      <c r="CE304" s="236"/>
      <c r="CF304" s="236"/>
      <c r="CG304" s="236"/>
      <c r="CH304" s="236"/>
      <c r="CI304" s="236"/>
      <c r="CJ304" s="236"/>
    </row>
    <row r="305" spans="1:88" ht="15.75" customHeight="1">
      <c r="A305" s="228"/>
      <c r="B305" s="236"/>
      <c r="C305" s="236"/>
      <c r="D305" s="236"/>
      <c r="E305" s="236"/>
      <c r="F305" s="236"/>
      <c r="G305" s="236"/>
      <c r="H305" s="236"/>
      <c r="I305" s="236"/>
      <c r="J305" s="236"/>
      <c r="K305" s="236"/>
      <c r="L305" s="236"/>
      <c r="M305" s="236"/>
      <c r="N305" s="236"/>
      <c r="O305" s="234"/>
      <c r="P305" s="234"/>
      <c r="Q305" s="235"/>
      <c r="R305" s="235"/>
      <c r="S305" s="235"/>
      <c r="T305" s="235"/>
      <c r="U305" s="235"/>
      <c r="V305" s="235"/>
      <c r="W305" s="235"/>
      <c r="X305" s="235"/>
      <c r="Y305" s="235"/>
      <c r="Z305" s="235"/>
      <c r="AA305" s="235"/>
      <c r="AB305" s="235"/>
      <c r="AC305" s="235"/>
      <c r="AD305" s="235"/>
      <c r="AE305" s="235"/>
      <c r="AF305" s="235"/>
      <c r="AG305" s="235"/>
      <c r="AH305" s="235"/>
      <c r="AI305" s="235"/>
      <c r="AJ305" s="235"/>
      <c r="AK305" s="235"/>
      <c r="AL305" s="235"/>
      <c r="AM305" s="235"/>
      <c r="AN305" s="235"/>
      <c r="AO305" s="235"/>
      <c r="AP305" s="235"/>
      <c r="AQ305" s="235"/>
      <c r="AR305" s="235"/>
      <c r="AS305" s="236"/>
      <c r="AT305" s="236"/>
      <c r="AU305" s="236"/>
      <c r="AV305" s="236"/>
      <c r="AW305" s="236"/>
      <c r="AX305" s="236"/>
      <c r="AY305" s="236"/>
      <c r="AZ305" s="236"/>
      <c r="BA305" s="236"/>
      <c r="BB305" s="236"/>
      <c r="BC305" s="236"/>
      <c r="BD305" s="236"/>
      <c r="BE305" s="236"/>
      <c r="BF305" s="236"/>
      <c r="BG305" s="236"/>
      <c r="BH305" s="236"/>
      <c r="BI305" s="236"/>
      <c r="BJ305" s="236"/>
      <c r="BK305" s="236"/>
      <c r="BL305" s="236"/>
      <c r="BM305" s="236"/>
      <c r="BN305" s="236"/>
      <c r="BO305" s="236"/>
      <c r="BP305" s="236"/>
      <c r="BQ305" s="236"/>
      <c r="BR305" s="236"/>
      <c r="BS305" s="236"/>
      <c r="BT305" s="236"/>
      <c r="BU305" s="236"/>
      <c r="BV305" s="236"/>
      <c r="BW305" s="236"/>
      <c r="BX305" s="236"/>
      <c r="BY305" s="236"/>
      <c r="BZ305" s="236"/>
      <c r="CA305" s="236"/>
      <c r="CB305" s="236"/>
      <c r="CC305" s="236"/>
      <c r="CD305" s="236"/>
      <c r="CE305" s="236"/>
      <c r="CF305" s="236"/>
      <c r="CG305" s="236"/>
      <c r="CH305" s="236"/>
      <c r="CI305" s="236"/>
      <c r="CJ305" s="236"/>
    </row>
    <row r="306" spans="1:88" ht="15.75" customHeight="1">
      <c r="A306" s="228"/>
      <c r="B306" s="236"/>
      <c r="C306" s="236"/>
      <c r="D306" s="236"/>
      <c r="E306" s="236"/>
      <c r="F306" s="236"/>
      <c r="G306" s="236"/>
      <c r="H306" s="236"/>
      <c r="I306" s="236"/>
      <c r="J306" s="236"/>
      <c r="K306" s="236"/>
      <c r="L306" s="236"/>
      <c r="M306" s="236"/>
      <c r="N306" s="236"/>
      <c r="O306" s="234"/>
      <c r="P306" s="234"/>
      <c r="Q306" s="235"/>
      <c r="R306" s="235"/>
      <c r="S306" s="235"/>
      <c r="T306" s="235"/>
      <c r="U306" s="235"/>
      <c r="V306" s="235"/>
      <c r="W306" s="235"/>
      <c r="X306" s="235"/>
      <c r="Y306" s="235"/>
      <c r="Z306" s="235"/>
      <c r="AA306" s="235"/>
      <c r="AB306" s="235"/>
      <c r="AC306" s="235"/>
      <c r="AD306" s="235"/>
      <c r="AE306" s="235"/>
      <c r="AF306" s="235"/>
      <c r="AG306" s="235"/>
      <c r="AH306" s="235"/>
      <c r="AI306" s="235"/>
      <c r="AJ306" s="235"/>
      <c r="AK306" s="235"/>
      <c r="AL306" s="235"/>
      <c r="AM306" s="235"/>
      <c r="AN306" s="235"/>
      <c r="AO306" s="235"/>
      <c r="AP306" s="235"/>
      <c r="AQ306" s="235"/>
      <c r="AR306" s="235"/>
      <c r="AS306" s="236"/>
      <c r="AT306" s="236"/>
      <c r="AU306" s="236"/>
      <c r="AV306" s="236"/>
      <c r="AW306" s="236"/>
      <c r="AX306" s="236"/>
      <c r="AY306" s="236"/>
      <c r="AZ306" s="236"/>
      <c r="BA306" s="236"/>
      <c r="BB306" s="236"/>
      <c r="BC306" s="236"/>
      <c r="BD306" s="236"/>
      <c r="BE306" s="236"/>
      <c r="BF306" s="236"/>
      <c r="BG306" s="236"/>
      <c r="BH306" s="236"/>
      <c r="BI306" s="236"/>
      <c r="BJ306" s="236"/>
      <c r="BK306" s="236"/>
      <c r="BL306" s="236"/>
      <c r="BM306" s="236"/>
      <c r="BN306" s="236"/>
      <c r="BO306" s="236"/>
      <c r="BP306" s="236"/>
      <c r="BQ306" s="236"/>
      <c r="BR306" s="236"/>
      <c r="BS306" s="236"/>
      <c r="BT306" s="236"/>
      <c r="BU306" s="236"/>
      <c r="BV306" s="236"/>
      <c r="BW306" s="236"/>
      <c r="BX306" s="236"/>
      <c r="BY306" s="236"/>
      <c r="BZ306" s="236"/>
      <c r="CA306" s="236"/>
      <c r="CB306" s="236"/>
      <c r="CC306" s="236"/>
      <c r="CD306" s="236"/>
      <c r="CE306" s="236"/>
      <c r="CF306" s="236"/>
      <c r="CG306" s="236"/>
      <c r="CH306" s="236"/>
      <c r="CI306" s="236"/>
      <c r="CJ306" s="236"/>
    </row>
    <row r="307" spans="1:88" ht="15.75" customHeight="1">
      <c r="A307" s="228"/>
      <c r="B307" s="236"/>
      <c r="C307" s="236"/>
      <c r="D307" s="236"/>
      <c r="E307" s="236"/>
      <c r="F307" s="236"/>
      <c r="G307" s="236"/>
      <c r="H307" s="236"/>
      <c r="I307" s="236"/>
      <c r="J307" s="236"/>
      <c r="K307" s="236"/>
      <c r="L307" s="236"/>
      <c r="M307" s="236"/>
      <c r="N307" s="236"/>
      <c r="O307" s="234"/>
      <c r="P307" s="234"/>
      <c r="Q307" s="235"/>
      <c r="R307" s="235"/>
      <c r="S307" s="235"/>
      <c r="T307" s="235"/>
      <c r="U307" s="235"/>
      <c r="V307" s="235"/>
      <c r="W307" s="235"/>
      <c r="X307" s="235"/>
      <c r="Y307" s="235"/>
      <c r="Z307" s="235"/>
      <c r="AA307" s="235"/>
      <c r="AB307" s="235"/>
      <c r="AC307" s="235"/>
      <c r="AD307" s="235"/>
      <c r="AE307" s="235"/>
      <c r="AF307" s="235"/>
      <c r="AG307" s="235"/>
      <c r="AH307" s="235"/>
      <c r="AI307" s="235"/>
      <c r="AJ307" s="235"/>
      <c r="AK307" s="235"/>
      <c r="AL307" s="235"/>
      <c r="AM307" s="235"/>
      <c r="AN307" s="235"/>
      <c r="AO307" s="235"/>
      <c r="AP307" s="235"/>
      <c r="AQ307" s="235"/>
      <c r="AR307" s="235"/>
      <c r="AS307" s="236"/>
      <c r="AT307" s="236"/>
      <c r="AU307" s="236"/>
      <c r="AV307" s="236"/>
      <c r="AW307" s="236"/>
      <c r="AX307" s="236"/>
      <c r="AY307" s="236"/>
      <c r="AZ307" s="236"/>
      <c r="BA307" s="236"/>
      <c r="BB307" s="236"/>
      <c r="BC307" s="236"/>
      <c r="BD307" s="236"/>
      <c r="BE307" s="236"/>
      <c r="BF307" s="236"/>
      <c r="BG307" s="236"/>
      <c r="BH307" s="236"/>
      <c r="BI307" s="236"/>
      <c r="BJ307" s="236"/>
      <c r="BK307" s="236"/>
      <c r="BL307" s="236"/>
      <c r="BM307" s="236"/>
      <c r="BN307" s="236"/>
      <c r="BO307" s="236"/>
      <c r="BP307" s="236"/>
      <c r="BQ307" s="236"/>
      <c r="BR307" s="236"/>
      <c r="BS307" s="236"/>
      <c r="BT307" s="236"/>
      <c r="BU307" s="236"/>
      <c r="BV307" s="236"/>
      <c r="BW307" s="236"/>
      <c r="BX307" s="236"/>
      <c r="BY307" s="236"/>
      <c r="BZ307" s="236"/>
      <c r="CA307" s="236"/>
      <c r="CB307" s="236"/>
      <c r="CC307" s="236"/>
      <c r="CD307" s="236"/>
      <c r="CE307" s="236"/>
      <c r="CF307" s="236"/>
      <c r="CG307" s="236"/>
      <c r="CH307" s="236"/>
      <c r="CI307" s="236"/>
      <c r="CJ307" s="236"/>
    </row>
    <row r="308" spans="1:88" ht="15.75" customHeight="1">
      <c r="A308" s="228"/>
      <c r="B308" s="236"/>
      <c r="C308" s="236"/>
      <c r="D308" s="236"/>
      <c r="E308" s="236"/>
      <c r="F308" s="236"/>
      <c r="G308" s="236"/>
      <c r="H308" s="236"/>
      <c r="I308" s="236"/>
      <c r="J308" s="236"/>
      <c r="K308" s="236"/>
      <c r="L308" s="236"/>
      <c r="M308" s="236"/>
      <c r="N308" s="236"/>
      <c r="O308" s="234"/>
      <c r="P308" s="234"/>
      <c r="Q308" s="235"/>
      <c r="R308" s="235"/>
      <c r="S308" s="235"/>
      <c r="T308" s="235"/>
      <c r="U308" s="235"/>
      <c r="V308" s="235"/>
      <c r="W308" s="235"/>
      <c r="X308" s="235"/>
      <c r="Y308" s="235"/>
      <c r="Z308" s="235"/>
      <c r="AA308" s="235"/>
      <c r="AB308" s="235"/>
      <c r="AC308" s="235"/>
      <c r="AD308" s="235"/>
      <c r="AE308" s="235"/>
      <c r="AF308" s="235"/>
      <c r="AG308" s="235"/>
      <c r="AH308" s="235"/>
      <c r="AI308" s="235"/>
      <c r="AJ308" s="235"/>
      <c r="AK308" s="235"/>
      <c r="AL308" s="235"/>
      <c r="AM308" s="235"/>
      <c r="AN308" s="235"/>
      <c r="AO308" s="235"/>
      <c r="AP308" s="235"/>
      <c r="AQ308" s="235"/>
      <c r="AR308" s="235"/>
      <c r="AS308" s="236"/>
      <c r="AT308" s="236"/>
      <c r="AU308" s="236"/>
      <c r="AV308" s="236"/>
      <c r="AW308" s="236"/>
      <c r="AX308" s="236"/>
      <c r="AY308" s="236"/>
      <c r="AZ308" s="236"/>
      <c r="BA308" s="236"/>
      <c r="BB308" s="236"/>
      <c r="BC308" s="236"/>
      <c r="BD308" s="236"/>
      <c r="BE308" s="236"/>
      <c r="BF308" s="236"/>
      <c r="BG308" s="236"/>
      <c r="BH308" s="236"/>
      <c r="BI308" s="236"/>
      <c r="BJ308" s="236"/>
      <c r="BK308" s="236"/>
      <c r="BL308" s="236"/>
      <c r="BM308" s="236"/>
      <c r="BN308" s="236"/>
      <c r="BO308" s="236"/>
      <c r="BP308" s="236"/>
      <c r="BQ308" s="236"/>
      <c r="BR308" s="236"/>
      <c r="BS308" s="236"/>
      <c r="BT308" s="236"/>
      <c r="BU308" s="236"/>
      <c r="BV308" s="236"/>
      <c r="BW308" s="236"/>
      <c r="BX308" s="236"/>
      <c r="BY308" s="236"/>
      <c r="BZ308" s="236"/>
      <c r="CA308" s="236"/>
      <c r="CB308" s="236"/>
      <c r="CC308" s="236"/>
      <c r="CD308" s="236"/>
      <c r="CE308" s="236"/>
      <c r="CF308" s="236"/>
      <c r="CG308" s="236"/>
      <c r="CH308" s="236"/>
      <c r="CI308" s="236"/>
      <c r="CJ308" s="236"/>
    </row>
    <row r="309" spans="1:88" ht="15.75" customHeight="1">
      <c r="A309" s="228"/>
      <c r="B309" s="236"/>
      <c r="C309" s="236"/>
      <c r="D309" s="236"/>
      <c r="E309" s="236"/>
      <c r="F309" s="236"/>
      <c r="G309" s="236"/>
      <c r="H309" s="236"/>
      <c r="I309" s="236"/>
      <c r="J309" s="236"/>
      <c r="K309" s="236"/>
      <c r="L309" s="236"/>
      <c r="M309" s="236"/>
      <c r="N309" s="236"/>
      <c r="O309" s="234"/>
      <c r="P309" s="234"/>
      <c r="Q309" s="235"/>
      <c r="R309" s="235"/>
      <c r="S309" s="235"/>
      <c r="T309" s="235"/>
      <c r="U309" s="235"/>
      <c r="V309" s="235"/>
      <c r="W309" s="235"/>
      <c r="X309" s="235"/>
      <c r="Y309" s="235"/>
      <c r="Z309" s="235"/>
      <c r="AA309" s="235"/>
      <c r="AB309" s="235"/>
      <c r="AC309" s="235"/>
      <c r="AD309" s="235"/>
      <c r="AE309" s="235"/>
      <c r="AF309" s="235"/>
      <c r="AG309" s="235"/>
      <c r="AH309" s="235"/>
      <c r="AI309" s="235"/>
      <c r="AJ309" s="235"/>
      <c r="AK309" s="235"/>
      <c r="AL309" s="235"/>
      <c r="AM309" s="235"/>
      <c r="AN309" s="235"/>
      <c r="AO309" s="235"/>
      <c r="AP309" s="235"/>
      <c r="AQ309" s="235"/>
      <c r="AR309" s="235"/>
      <c r="AS309" s="236"/>
      <c r="AT309" s="236"/>
      <c r="AU309" s="236"/>
      <c r="AV309" s="236"/>
      <c r="AW309" s="236"/>
      <c r="AX309" s="236"/>
      <c r="AY309" s="236"/>
      <c r="AZ309" s="236"/>
      <c r="BA309" s="236"/>
      <c r="BB309" s="236"/>
      <c r="BC309" s="236"/>
      <c r="BD309" s="236"/>
      <c r="BE309" s="236"/>
      <c r="BF309" s="236"/>
      <c r="BG309" s="236"/>
      <c r="BH309" s="236"/>
      <c r="BI309" s="236"/>
      <c r="BJ309" s="236"/>
      <c r="BK309" s="236"/>
      <c r="BL309" s="236"/>
      <c r="BM309" s="236"/>
      <c r="BN309" s="236"/>
      <c r="BO309" s="236"/>
      <c r="BP309" s="236"/>
      <c r="BQ309" s="236"/>
      <c r="BR309" s="236"/>
      <c r="BS309" s="236"/>
      <c r="BT309" s="236"/>
      <c r="BU309" s="236"/>
      <c r="BV309" s="236"/>
      <c r="BW309" s="236"/>
      <c r="BX309" s="236"/>
      <c r="BY309" s="236"/>
      <c r="BZ309" s="236"/>
      <c r="CA309" s="236"/>
      <c r="CB309" s="236"/>
      <c r="CC309" s="236"/>
      <c r="CD309" s="236"/>
      <c r="CE309" s="236"/>
      <c r="CF309" s="236"/>
      <c r="CG309" s="236"/>
      <c r="CH309" s="236"/>
      <c r="CI309" s="236"/>
      <c r="CJ309" s="236"/>
    </row>
    <row r="310" spans="1:88" ht="15.75" customHeight="1">
      <c r="A310" s="228"/>
      <c r="B310" s="236"/>
      <c r="C310" s="236"/>
      <c r="D310" s="236"/>
      <c r="E310" s="236"/>
      <c r="F310" s="236"/>
      <c r="G310" s="236"/>
      <c r="H310" s="236"/>
      <c r="I310" s="236"/>
      <c r="J310" s="236"/>
      <c r="K310" s="236"/>
      <c r="L310" s="236"/>
      <c r="M310" s="236"/>
      <c r="N310" s="236"/>
      <c r="O310" s="234"/>
      <c r="P310" s="234"/>
      <c r="Q310" s="235"/>
      <c r="R310" s="235"/>
      <c r="S310" s="235"/>
      <c r="T310" s="235"/>
      <c r="U310" s="235"/>
      <c r="V310" s="235"/>
      <c r="W310" s="235"/>
      <c r="X310" s="235"/>
      <c r="Y310" s="235"/>
      <c r="Z310" s="235"/>
      <c r="AA310" s="235"/>
      <c r="AB310" s="235"/>
      <c r="AC310" s="235"/>
      <c r="AD310" s="235"/>
      <c r="AE310" s="235"/>
      <c r="AF310" s="235"/>
      <c r="AG310" s="235"/>
      <c r="AH310" s="235"/>
      <c r="AI310" s="235"/>
      <c r="AJ310" s="235"/>
      <c r="AK310" s="235"/>
      <c r="AL310" s="235"/>
      <c r="AM310" s="235"/>
      <c r="AN310" s="235"/>
      <c r="AO310" s="235"/>
      <c r="AP310" s="235"/>
      <c r="AQ310" s="235"/>
      <c r="AR310" s="235"/>
      <c r="AS310" s="236"/>
      <c r="AT310" s="236"/>
      <c r="AU310" s="236"/>
      <c r="AV310" s="236"/>
      <c r="AW310" s="236"/>
      <c r="AX310" s="236"/>
      <c r="AY310" s="236"/>
      <c r="AZ310" s="236"/>
      <c r="BA310" s="236"/>
      <c r="BB310" s="236"/>
      <c r="BC310" s="236"/>
      <c r="BD310" s="236"/>
      <c r="BE310" s="236"/>
      <c r="BF310" s="236"/>
      <c r="BG310" s="236"/>
      <c r="BH310" s="236"/>
      <c r="BI310" s="236"/>
      <c r="BJ310" s="236"/>
      <c r="BK310" s="236"/>
      <c r="BL310" s="236"/>
      <c r="BM310" s="236"/>
      <c r="BN310" s="236"/>
      <c r="BO310" s="236"/>
      <c r="BP310" s="236"/>
      <c r="BQ310" s="236"/>
      <c r="BR310" s="236"/>
      <c r="BS310" s="236"/>
      <c r="BT310" s="236"/>
      <c r="BU310" s="236"/>
      <c r="BV310" s="236"/>
      <c r="BW310" s="236"/>
      <c r="BX310" s="236"/>
      <c r="BY310" s="236"/>
      <c r="BZ310" s="236"/>
      <c r="CA310" s="236"/>
      <c r="CB310" s="236"/>
      <c r="CC310" s="236"/>
      <c r="CD310" s="236"/>
      <c r="CE310" s="236"/>
      <c r="CF310" s="236"/>
      <c r="CG310" s="236"/>
      <c r="CH310" s="236"/>
      <c r="CI310" s="236"/>
      <c r="CJ310" s="236"/>
    </row>
    <row r="311" spans="1:88" ht="15.75" customHeight="1">
      <c r="A311" s="228"/>
      <c r="B311" s="236"/>
      <c r="C311" s="236"/>
      <c r="D311" s="236"/>
      <c r="E311" s="236"/>
      <c r="F311" s="236"/>
      <c r="G311" s="236"/>
      <c r="H311" s="236"/>
      <c r="I311" s="236"/>
      <c r="J311" s="236"/>
      <c r="K311" s="236"/>
      <c r="L311" s="236"/>
      <c r="M311" s="236"/>
      <c r="N311" s="236"/>
      <c r="O311" s="234"/>
      <c r="P311" s="234"/>
      <c r="Q311" s="235"/>
      <c r="R311" s="235"/>
      <c r="S311" s="235"/>
      <c r="T311" s="235"/>
      <c r="U311" s="235"/>
      <c r="V311" s="235"/>
      <c r="W311" s="235"/>
      <c r="X311" s="235"/>
      <c r="Y311" s="235"/>
      <c r="Z311" s="235"/>
      <c r="AA311" s="235"/>
      <c r="AB311" s="235"/>
      <c r="AC311" s="235"/>
      <c r="AD311" s="235"/>
      <c r="AE311" s="235"/>
      <c r="AF311" s="235"/>
      <c r="AG311" s="235"/>
      <c r="AH311" s="235"/>
      <c r="AI311" s="235"/>
      <c r="AJ311" s="235"/>
      <c r="AK311" s="235"/>
      <c r="AL311" s="235"/>
      <c r="AM311" s="235"/>
      <c r="AN311" s="235"/>
      <c r="AO311" s="235"/>
      <c r="AP311" s="235"/>
      <c r="AQ311" s="235"/>
      <c r="AR311" s="235"/>
      <c r="AS311" s="236"/>
      <c r="AT311" s="236"/>
      <c r="AU311" s="236"/>
      <c r="AV311" s="236"/>
      <c r="AW311" s="236"/>
      <c r="AX311" s="236"/>
      <c r="AY311" s="236"/>
      <c r="AZ311" s="236"/>
      <c r="BA311" s="236"/>
      <c r="BB311" s="236"/>
      <c r="BC311" s="236"/>
      <c r="BD311" s="236"/>
      <c r="BE311" s="236"/>
      <c r="BF311" s="236"/>
      <c r="BG311" s="236"/>
      <c r="BH311" s="236"/>
      <c r="BI311" s="236"/>
      <c r="BJ311" s="236"/>
      <c r="BK311" s="236"/>
      <c r="BL311" s="236"/>
      <c r="BM311" s="236"/>
      <c r="BN311" s="236"/>
      <c r="BO311" s="236"/>
      <c r="BP311" s="236"/>
      <c r="BQ311" s="236"/>
      <c r="BR311" s="236"/>
      <c r="BS311" s="236"/>
      <c r="BT311" s="236"/>
      <c r="BU311" s="236"/>
      <c r="BV311" s="236"/>
      <c r="BW311" s="236"/>
      <c r="BX311" s="236"/>
      <c r="BY311" s="236"/>
      <c r="BZ311" s="236"/>
      <c r="CA311" s="236"/>
      <c r="CB311" s="236"/>
      <c r="CC311" s="236"/>
      <c r="CD311" s="236"/>
      <c r="CE311" s="236"/>
      <c r="CF311" s="236"/>
      <c r="CG311" s="236"/>
      <c r="CH311" s="236"/>
      <c r="CI311" s="236"/>
      <c r="CJ311" s="236"/>
    </row>
    <row r="312" spans="1:88" ht="15.75" customHeight="1">
      <c r="A312" s="228"/>
      <c r="B312" s="236"/>
      <c r="C312" s="236"/>
      <c r="D312" s="236"/>
      <c r="E312" s="236"/>
      <c r="F312" s="236"/>
      <c r="G312" s="236"/>
      <c r="H312" s="236"/>
      <c r="I312" s="236"/>
      <c r="J312" s="236"/>
      <c r="K312" s="236"/>
      <c r="L312" s="236"/>
      <c r="M312" s="236"/>
      <c r="N312" s="236"/>
      <c r="O312" s="234"/>
      <c r="P312" s="234"/>
      <c r="Q312" s="235"/>
      <c r="R312" s="235"/>
      <c r="S312" s="235"/>
      <c r="T312" s="235"/>
      <c r="U312" s="235"/>
      <c r="V312" s="235"/>
      <c r="W312" s="235"/>
      <c r="X312" s="235"/>
      <c r="Y312" s="235"/>
      <c r="Z312" s="235"/>
      <c r="AA312" s="235"/>
      <c r="AB312" s="235"/>
      <c r="AC312" s="235"/>
      <c r="AD312" s="235"/>
      <c r="AE312" s="235"/>
      <c r="AF312" s="235"/>
      <c r="AG312" s="235"/>
      <c r="AH312" s="235"/>
      <c r="AI312" s="235"/>
      <c r="AJ312" s="235"/>
      <c r="AK312" s="235"/>
      <c r="AL312" s="235"/>
      <c r="AM312" s="235"/>
      <c r="AN312" s="235"/>
      <c r="AO312" s="235"/>
      <c r="AP312" s="235"/>
      <c r="AQ312" s="235"/>
      <c r="AR312" s="235"/>
      <c r="AS312" s="236"/>
      <c r="AT312" s="236"/>
      <c r="AU312" s="236"/>
      <c r="AV312" s="236"/>
      <c r="AW312" s="236"/>
      <c r="AX312" s="236"/>
      <c r="AY312" s="236"/>
      <c r="AZ312" s="236"/>
      <c r="BA312" s="236"/>
      <c r="BB312" s="236"/>
      <c r="BC312" s="236"/>
      <c r="BD312" s="236"/>
      <c r="BE312" s="236"/>
      <c r="BF312" s="236"/>
      <c r="BG312" s="236"/>
      <c r="BH312" s="236"/>
      <c r="BI312" s="236"/>
      <c r="BJ312" s="236"/>
      <c r="BK312" s="236"/>
      <c r="BL312" s="236"/>
      <c r="BM312" s="236"/>
      <c r="BN312" s="236"/>
      <c r="BO312" s="236"/>
      <c r="BP312" s="236"/>
      <c r="BQ312" s="236"/>
      <c r="BR312" s="236"/>
      <c r="BS312" s="236"/>
      <c r="BT312" s="236"/>
      <c r="BU312" s="236"/>
      <c r="BV312" s="236"/>
      <c r="BW312" s="236"/>
      <c r="BX312" s="236"/>
      <c r="BY312" s="236"/>
      <c r="BZ312" s="236"/>
      <c r="CA312" s="236"/>
      <c r="CB312" s="236"/>
      <c r="CC312" s="236"/>
      <c r="CD312" s="236"/>
      <c r="CE312" s="236"/>
      <c r="CF312" s="236"/>
      <c r="CG312" s="236"/>
      <c r="CH312" s="236"/>
      <c r="CI312" s="236"/>
      <c r="CJ312" s="236"/>
    </row>
    <row r="313" spans="1:88" ht="15.75" customHeight="1">
      <c r="A313" s="228"/>
      <c r="B313" s="236"/>
      <c r="C313" s="236"/>
      <c r="D313" s="236"/>
      <c r="E313" s="236"/>
      <c r="F313" s="236"/>
      <c r="G313" s="236"/>
      <c r="H313" s="236"/>
      <c r="I313" s="236"/>
      <c r="J313" s="236"/>
      <c r="K313" s="236"/>
      <c r="L313" s="236"/>
      <c r="M313" s="236"/>
      <c r="N313" s="236"/>
      <c r="O313" s="234"/>
      <c r="P313" s="234"/>
      <c r="Q313" s="235"/>
      <c r="R313" s="235"/>
      <c r="S313" s="235"/>
      <c r="T313" s="235"/>
      <c r="U313" s="235"/>
      <c r="V313" s="235"/>
      <c r="W313" s="235"/>
      <c r="X313" s="235"/>
      <c r="Y313" s="235"/>
      <c r="Z313" s="235"/>
      <c r="AA313" s="235"/>
      <c r="AB313" s="235"/>
      <c r="AC313" s="235"/>
      <c r="AD313" s="235"/>
      <c r="AE313" s="235"/>
      <c r="AF313" s="235"/>
      <c r="AG313" s="235"/>
      <c r="AH313" s="235"/>
      <c r="AI313" s="235"/>
      <c r="AJ313" s="235"/>
      <c r="AK313" s="235"/>
      <c r="AL313" s="235"/>
      <c r="AM313" s="235"/>
      <c r="AN313" s="235"/>
      <c r="AO313" s="235"/>
      <c r="AP313" s="235"/>
      <c r="AQ313" s="235"/>
      <c r="AR313" s="235"/>
      <c r="AS313" s="236"/>
      <c r="AT313" s="236"/>
      <c r="AU313" s="236"/>
      <c r="AV313" s="236"/>
      <c r="AW313" s="236"/>
      <c r="AX313" s="236"/>
      <c r="AY313" s="236"/>
      <c r="AZ313" s="236"/>
      <c r="BA313" s="236"/>
      <c r="BB313" s="236"/>
      <c r="BC313" s="236"/>
      <c r="BD313" s="236"/>
      <c r="BE313" s="236"/>
      <c r="BF313" s="236"/>
      <c r="BG313" s="236"/>
      <c r="BH313" s="236"/>
      <c r="BI313" s="236"/>
      <c r="BJ313" s="236"/>
      <c r="BK313" s="236"/>
      <c r="BL313" s="236"/>
      <c r="BM313" s="236"/>
      <c r="BN313" s="236"/>
      <c r="BO313" s="236"/>
      <c r="BP313" s="236"/>
      <c r="BQ313" s="236"/>
      <c r="BR313" s="236"/>
      <c r="BS313" s="236"/>
      <c r="BT313" s="236"/>
      <c r="BU313" s="236"/>
      <c r="BV313" s="236"/>
      <c r="BW313" s="236"/>
      <c r="BX313" s="236"/>
      <c r="BY313" s="236"/>
      <c r="BZ313" s="236"/>
      <c r="CA313" s="236"/>
      <c r="CB313" s="236"/>
      <c r="CC313" s="236"/>
      <c r="CD313" s="236"/>
      <c r="CE313" s="236"/>
      <c r="CF313" s="236"/>
      <c r="CG313" s="236"/>
      <c r="CH313" s="236"/>
      <c r="CI313" s="236"/>
      <c r="CJ313" s="236"/>
    </row>
    <row r="314" spans="1:88" ht="15.75" customHeight="1">
      <c r="A314" s="228"/>
      <c r="B314" s="236"/>
      <c r="C314" s="236"/>
      <c r="D314" s="236"/>
      <c r="E314" s="236"/>
      <c r="F314" s="236"/>
      <c r="G314" s="236"/>
      <c r="H314" s="236"/>
      <c r="I314" s="236"/>
      <c r="J314" s="236"/>
      <c r="K314" s="236"/>
      <c r="L314" s="236"/>
      <c r="M314" s="236"/>
      <c r="N314" s="236"/>
      <c r="O314" s="234"/>
      <c r="P314" s="234"/>
      <c r="Q314" s="235"/>
      <c r="R314" s="235"/>
      <c r="S314" s="235"/>
      <c r="T314" s="235"/>
      <c r="U314" s="235"/>
      <c r="V314" s="235"/>
      <c r="W314" s="235"/>
      <c r="X314" s="235"/>
      <c r="Y314" s="235"/>
      <c r="Z314" s="235"/>
      <c r="AA314" s="235"/>
      <c r="AB314" s="235"/>
      <c r="AC314" s="235"/>
      <c r="AD314" s="235"/>
      <c r="AE314" s="235"/>
      <c r="AF314" s="235"/>
      <c r="AG314" s="235"/>
      <c r="AH314" s="235"/>
      <c r="AI314" s="235"/>
      <c r="AJ314" s="235"/>
      <c r="AK314" s="235"/>
      <c r="AL314" s="235"/>
      <c r="AM314" s="235"/>
      <c r="AN314" s="235"/>
      <c r="AO314" s="235"/>
      <c r="AP314" s="235"/>
      <c r="AQ314" s="235"/>
      <c r="AR314" s="235"/>
      <c r="AS314" s="236"/>
      <c r="AT314" s="236"/>
      <c r="AU314" s="236"/>
      <c r="AV314" s="236"/>
      <c r="AW314" s="236"/>
      <c r="AX314" s="236"/>
      <c r="AY314" s="236"/>
      <c r="AZ314" s="236"/>
      <c r="BA314" s="236"/>
      <c r="BB314" s="236"/>
      <c r="BC314" s="236"/>
      <c r="BD314" s="236"/>
      <c r="BE314" s="236"/>
      <c r="BF314" s="236"/>
      <c r="BG314" s="236"/>
      <c r="BH314" s="236"/>
      <c r="BI314" s="236"/>
      <c r="BJ314" s="236"/>
      <c r="BK314" s="236"/>
      <c r="BL314" s="236"/>
      <c r="BM314" s="236"/>
      <c r="BN314" s="236"/>
      <c r="BO314" s="236"/>
      <c r="BP314" s="236"/>
      <c r="BQ314" s="236"/>
      <c r="BR314" s="236"/>
      <c r="BS314" s="236"/>
      <c r="BT314" s="236"/>
      <c r="BU314" s="236"/>
      <c r="BV314" s="236"/>
      <c r="BW314" s="236"/>
      <c r="BX314" s="236"/>
      <c r="BY314" s="236"/>
      <c r="BZ314" s="236"/>
      <c r="CA314" s="236"/>
      <c r="CB314" s="236"/>
      <c r="CC314" s="236"/>
      <c r="CD314" s="236"/>
      <c r="CE314" s="236"/>
      <c r="CF314" s="236"/>
      <c r="CG314" s="236"/>
      <c r="CH314" s="236"/>
      <c r="CI314" s="236"/>
      <c r="CJ314" s="236"/>
    </row>
    <row r="315" spans="1:88" ht="15.75" customHeight="1">
      <c r="A315" s="228"/>
      <c r="B315" s="236"/>
      <c r="C315" s="236"/>
      <c r="D315" s="236"/>
      <c r="E315" s="236"/>
      <c r="F315" s="236"/>
      <c r="G315" s="236"/>
      <c r="H315" s="236"/>
      <c r="I315" s="236"/>
      <c r="J315" s="236"/>
      <c r="K315" s="236"/>
      <c r="L315" s="236"/>
      <c r="M315" s="236"/>
      <c r="N315" s="236"/>
      <c r="O315" s="234"/>
      <c r="P315" s="234"/>
      <c r="Q315" s="235"/>
      <c r="R315" s="235"/>
      <c r="S315" s="235"/>
      <c r="T315" s="235"/>
      <c r="U315" s="235"/>
      <c r="V315" s="235"/>
      <c r="W315" s="235"/>
      <c r="X315" s="235"/>
      <c r="Y315" s="235"/>
      <c r="Z315" s="235"/>
      <c r="AA315" s="235"/>
      <c r="AB315" s="235"/>
      <c r="AC315" s="235"/>
      <c r="AD315" s="235"/>
      <c r="AE315" s="235"/>
      <c r="AF315" s="235"/>
      <c r="AG315" s="235"/>
      <c r="AH315" s="235"/>
      <c r="AI315" s="235"/>
      <c r="AJ315" s="235"/>
      <c r="AK315" s="235"/>
      <c r="AL315" s="235"/>
      <c r="AM315" s="235"/>
      <c r="AN315" s="235"/>
      <c r="AO315" s="235"/>
      <c r="AP315" s="235"/>
      <c r="AQ315" s="235"/>
      <c r="AR315" s="235"/>
      <c r="AS315" s="236"/>
      <c r="AT315" s="236"/>
      <c r="AU315" s="236"/>
      <c r="AV315" s="236"/>
      <c r="AW315" s="236"/>
      <c r="AX315" s="236"/>
      <c r="AY315" s="236"/>
      <c r="AZ315" s="236"/>
      <c r="BA315" s="236"/>
      <c r="BB315" s="236"/>
      <c r="BC315" s="236"/>
      <c r="BD315" s="236"/>
      <c r="BE315" s="236"/>
      <c r="BF315" s="236"/>
      <c r="BG315" s="236"/>
      <c r="BH315" s="236"/>
      <c r="BI315" s="236"/>
      <c r="BJ315" s="236"/>
      <c r="BK315" s="236"/>
      <c r="BL315" s="236"/>
      <c r="BM315" s="236"/>
      <c r="BN315" s="236"/>
      <c r="BO315" s="236"/>
      <c r="BP315" s="236"/>
      <c r="BQ315" s="236"/>
      <c r="BR315" s="236"/>
      <c r="BS315" s="236"/>
      <c r="BT315" s="236"/>
      <c r="BU315" s="236"/>
      <c r="BV315" s="236"/>
      <c r="BW315" s="236"/>
      <c r="BX315" s="236"/>
      <c r="BY315" s="236"/>
      <c r="BZ315" s="236"/>
      <c r="CA315" s="236"/>
      <c r="CB315" s="236"/>
      <c r="CC315" s="236"/>
      <c r="CD315" s="236"/>
      <c r="CE315" s="236"/>
      <c r="CF315" s="236"/>
      <c r="CG315" s="236"/>
      <c r="CH315" s="236"/>
      <c r="CI315" s="236"/>
      <c r="CJ315" s="236"/>
    </row>
    <row r="316" spans="1:88" ht="15.75" customHeight="1">
      <c r="A316" s="228"/>
      <c r="B316" s="236"/>
      <c r="C316" s="236"/>
      <c r="D316" s="236"/>
      <c r="E316" s="236"/>
      <c r="F316" s="236"/>
      <c r="G316" s="236"/>
      <c r="H316" s="236"/>
      <c r="I316" s="236"/>
      <c r="J316" s="236"/>
      <c r="K316" s="236"/>
      <c r="L316" s="236"/>
      <c r="M316" s="236"/>
      <c r="N316" s="236"/>
      <c r="O316" s="234"/>
      <c r="P316" s="234"/>
      <c r="Q316" s="235"/>
      <c r="R316" s="235"/>
      <c r="S316" s="235"/>
      <c r="T316" s="235"/>
      <c r="U316" s="235"/>
      <c r="V316" s="235"/>
      <c r="W316" s="235"/>
      <c r="X316" s="235"/>
      <c r="Y316" s="235"/>
      <c r="Z316" s="235"/>
      <c r="AA316" s="235"/>
      <c r="AB316" s="235"/>
      <c r="AC316" s="235"/>
      <c r="AD316" s="235"/>
      <c r="AE316" s="235"/>
      <c r="AF316" s="235"/>
      <c r="AG316" s="235"/>
      <c r="AH316" s="235"/>
      <c r="AI316" s="235"/>
      <c r="AJ316" s="235"/>
      <c r="AK316" s="235"/>
      <c r="AL316" s="235"/>
      <c r="AM316" s="235"/>
      <c r="AN316" s="235"/>
      <c r="AO316" s="235"/>
      <c r="AP316" s="235"/>
      <c r="AQ316" s="235"/>
      <c r="AR316" s="235"/>
      <c r="AS316" s="236"/>
      <c r="AT316" s="236"/>
      <c r="AU316" s="236"/>
      <c r="AV316" s="236"/>
      <c r="AW316" s="236"/>
      <c r="AX316" s="236"/>
      <c r="AY316" s="236"/>
      <c r="AZ316" s="236"/>
      <c r="BA316" s="236"/>
      <c r="BB316" s="236"/>
      <c r="BC316" s="236"/>
      <c r="BD316" s="236"/>
      <c r="BE316" s="236"/>
      <c r="BF316" s="236"/>
      <c r="BG316" s="236"/>
      <c r="BH316" s="236"/>
      <c r="BI316" s="236"/>
      <c r="BJ316" s="236"/>
      <c r="BK316" s="236"/>
      <c r="BL316" s="236"/>
      <c r="BM316" s="236"/>
      <c r="BN316" s="236"/>
      <c r="BO316" s="236"/>
      <c r="BP316" s="236"/>
      <c r="BQ316" s="236"/>
      <c r="BR316" s="236"/>
      <c r="BS316" s="236"/>
      <c r="BT316" s="236"/>
      <c r="BU316" s="236"/>
      <c r="BV316" s="236"/>
      <c r="BW316" s="236"/>
      <c r="BX316" s="236"/>
      <c r="BY316" s="236"/>
      <c r="BZ316" s="236"/>
      <c r="CA316" s="236"/>
      <c r="CB316" s="236"/>
      <c r="CC316" s="236"/>
      <c r="CD316" s="236"/>
      <c r="CE316" s="236"/>
      <c r="CF316" s="236"/>
      <c r="CG316" s="236"/>
      <c r="CH316" s="236"/>
      <c r="CI316" s="236"/>
      <c r="CJ316" s="236"/>
    </row>
    <row r="317" spans="1:88" ht="15.75" customHeight="1">
      <c r="A317" s="228"/>
      <c r="B317" s="236"/>
      <c r="C317" s="236"/>
      <c r="D317" s="236"/>
      <c r="E317" s="236"/>
      <c r="F317" s="236"/>
      <c r="G317" s="236"/>
      <c r="H317" s="236"/>
      <c r="I317" s="236"/>
      <c r="J317" s="236"/>
      <c r="K317" s="236"/>
      <c r="L317" s="236"/>
      <c r="M317" s="236"/>
      <c r="N317" s="236"/>
      <c r="O317" s="234"/>
      <c r="P317" s="234"/>
      <c r="Q317" s="235"/>
      <c r="R317" s="235"/>
      <c r="S317" s="235"/>
      <c r="T317" s="235"/>
      <c r="U317" s="235"/>
      <c r="V317" s="235"/>
      <c r="W317" s="235"/>
      <c r="X317" s="235"/>
      <c r="Y317" s="235"/>
      <c r="Z317" s="235"/>
      <c r="AA317" s="235"/>
      <c r="AB317" s="235"/>
      <c r="AC317" s="235"/>
      <c r="AD317" s="235"/>
      <c r="AE317" s="235"/>
      <c r="AF317" s="235"/>
      <c r="AG317" s="235"/>
      <c r="AH317" s="235"/>
      <c r="AI317" s="235"/>
      <c r="AJ317" s="235"/>
      <c r="AK317" s="235"/>
      <c r="AL317" s="235"/>
      <c r="AM317" s="235"/>
      <c r="AN317" s="235"/>
      <c r="AO317" s="235"/>
      <c r="AP317" s="235"/>
      <c r="AQ317" s="235"/>
      <c r="AR317" s="235"/>
      <c r="AS317" s="236"/>
      <c r="AT317" s="236"/>
      <c r="AU317" s="236"/>
      <c r="AV317" s="236"/>
      <c r="AW317" s="236"/>
      <c r="AX317" s="236"/>
      <c r="AY317" s="236"/>
      <c r="AZ317" s="236"/>
      <c r="BA317" s="236"/>
      <c r="BB317" s="236"/>
      <c r="BC317" s="236"/>
      <c r="BD317" s="236"/>
      <c r="BE317" s="236"/>
      <c r="BF317" s="236"/>
      <c r="BG317" s="236"/>
      <c r="BH317" s="236"/>
      <c r="BI317" s="236"/>
      <c r="BJ317" s="236"/>
      <c r="BK317" s="236"/>
      <c r="BL317" s="236"/>
      <c r="BM317" s="236"/>
      <c r="BN317" s="236"/>
      <c r="BO317" s="236"/>
      <c r="BP317" s="236"/>
      <c r="BQ317" s="236"/>
      <c r="BR317" s="236"/>
      <c r="BS317" s="236"/>
      <c r="BT317" s="236"/>
      <c r="BU317" s="236"/>
      <c r="BV317" s="236"/>
      <c r="BW317" s="236"/>
      <c r="BX317" s="236"/>
      <c r="BY317" s="236"/>
      <c r="BZ317" s="236"/>
      <c r="CA317" s="236"/>
      <c r="CB317" s="236"/>
      <c r="CC317" s="236"/>
      <c r="CD317" s="236"/>
      <c r="CE317" s="236"/>
      <c r="CF317" s="236"/>
      <c r="CG317" s="236"/>
      <c r="CH317" s="236"/>
      <c r="CI317" s="236"/>
      <c r="CJ317" s="236"/>
    </row>
    <row r="318" spans="1:88" ht="15.75" customHeight="1">
      <c r="A318" s="228"/>
      <c r="B318" s="236"/>
      <c r="C318" s="236"/>
      <c r="D318" s="236"/>
      <c r="E318" s="236"/>
      <c r="F318" s="236"/>
      <c r="G318" s="236"/>
      <c r="H318" s="236"/>
      <c r="I318" s="236"/>
      <c r="J318" s="236"/>
      <c r="K318" s="236"/>
      <c r="L318" s="236"/>
      <c r="M318" s="236"/>
      <c r="N318" s="236"/>
      <c r="O318" s="234"/>
      <c r="P318" s="234"/>
      <c r="Q318" s="235"/>
      <c r="R318" s="235"/>
      <c r="S318" s="235"/>
      <c r="T318" s="235"/>
      <c r="U318" s="235"/>
      <c r="V318" s="235"/>
      <c r="W318" s="235"/>
      <c r="X318" s="235"/>
      <c r="Y318" s="235"/>
      <c r="Z318" s="235"/>
      <c r="AA318" s="235"/>
      <c r="AB318" s="235"/>
      <c r="AC318" s="235"/>
      <c r="AD318" s="235"/>
      <c r="AE318" s="235"/>
      <c r="AF318" s="235"/>
      <c r="AG318" s="235"/>
      <c r="AH318" s="235"/>
      <c r="AI318" s="235"/>
      <c r="AJ318" s="235"/>
      <c r="AK318" s="235"/>
      <c r="AL318" s="235"/>
      <c r="AM318" s="235"/>
      <c r="AN318" s="235"/>
      <c r="AO318" s="235"/>
      <c r="AP318" s="235"/>
      <c r="AQ318" s="235"/>
      <c r="AR318" s="235"/>
      <c r="AS318" s="236"/>
      <c r="AT318" s="236"/>
      <c r="AU318" s="236"/>
      <c r="AV318" s="236"/>
      <c r="AW318" s="236"/>
      <c r="AX318" s="236"/>
      <c r="AY318" s="236"/>
      <c r="AZ318" s="236"/>
      <c r="BA318" s="236"/>
      <c r="BB318" s="236"/>
      <c r="BC318" s="236"/>
      <c r="BD318" s="236"/>
      <c r="BE318" s="236"/>
      <c r="BF318" s="236"/>
      <c r="BG318" s="236"/>
      <c r="BH318" s="236"/>
      <c r="BI318" s="236"/>
      <c r="BJ318" s="236"/>
      <c r="BK318" s="236"/>
      <c r="BL318" s="236"/>
      <c r="BM318" s="236"/>
      <c r="BN318" s="236"/>
      <c r="BO318" s="236"/>
      <c r="BP318" s="236"/>
      <c r="BQ318" s="236"/>
      <c r="BR318" s="236"/>
      <c r="BS318" s="236"/>
      <c r="BT318" s="236"/>
      <c r="BU318" s="236"/>
      <c r="BV318" s="236"/>
      <c r="BW318" s="236"/>
      <c r="BX318" s="236"/>
      <c r="BY318" s="236"/>
      <c r="BZ318" s="236"/>
      <c r="CA318" s="236"/>
      <c r="CB318" s="236"/>
      <c r="CC318" s="236"/>
      <c r="CD318" s="236"/>
      <c r="CE318" s="236"/>
      <c r="CF318" s="236"/>
      <c r="CG318" s="236"/>
      <c r="CH318" s="236"/>
      <c r="CI318" s="236"/>
      <c r="CJ318" s="236"/>
    </row>
    <row r="319" spans="1:88" ht="15.75" customHeight="1">
      <c r="A319" s="228"/>
      <c r="B319" s="236"/>
      <c r="C319" s="236"/>
      <c r="D319" s="236"/>
      <c r="E319" s="236"/>
      <c r="F319" s="236"/>
      <c r="G319" s="236"/>
      <c r="H319" s="236"/>
      <c r="I319" s="236"/>
      <c r="J319" s="236"/>
      <c r="K319" s="236"/>
      <c r="L319" s="236"/>
      <c r="M319" s="236"/>
      <c r="N319" s="236"/>
      <c r="O319" s="234"/>
      <c r="P319" s="234"/>
      <c r="Q319" s="235"/>
      <c r="R319" s="235"/>
      <c r="S319" s="235"/>
      <c r="T319" s="235"/>
      <c r="U319" s="235"/>
      <c r="V319" s="235"/>
      <c r="W319" s="235"/>
      <c r="X319" s="235"/>
      <c r="Y319" s="235"/>
      <c r="Z319" s="235"/>
      <c r="AA319" s="235"/>
      <c r="AB319" s="235"/>
      <c r="AC319" s="235"/>
      <c r="AD319" s="235"/>
      <c r="AE319" s="235"/>
      <c r="AF319" s="235"/>
      <c r="AG319" s="235"/>
      <c r="AH319" s="235"/>
      <c r="AI319" s="235"/>
      <c r="AJ319" s="235"/>
      <c r="AK319" s="235"/>
      <c r="AL319" s="235"/>
      <c r="AM319" s="235"/>
      <c r="AN319" s="235"/>
      <c r="AO319" s="235"/>
      <c r="AP319" s="235"/>
      <c r="AQ319" s="235"/>
      <c r="AR319" s="235"/>
      <c r="AS319" s="236"/>
      <c r="AT319" s="236"/>
      <c r="AU319" s="236"/>
      <c r="AV319" s="236"/>
      <c r="AW319" s="236"/>
      <c r="AX319" s="236"/>
      <c r="AY319" s="236"/>
      <c r="AZ319" s="236"/>
      <c r="BA319" s="236"/>
      <c r="BB319" s="236"/>
      <c r="BC319" s="236"/>
      <c r="BD319" s="236"/>
      <c r="BE319" s="236"/>
      <c r="BF319" s="236"/>
      <c r="BG319" s="236"/>
      <c r="BH319" s="236"/>
      <c r="BI319" s="236"/>
      <c r="BJ319" s="236"/>
      <c r="BK319" s="236"/>
      <c r="BL319" s="236"/>
      <c r="BM319" s="236"/>
      <c r="BN319" s="236"/>
      <c r="BO319" s="236"/>
      <c r="BP319" s="236"/>
      <c r="BQ319" s="236"/>
      <c r="BR319" s="236"/>
      <c r="BS319" s="236"/>
      <c r="BT319" s="236"/>
      <c r="BU319" s="236"/>
      <c r="BV319" s="236"/>
      <c r="BW319" s="236"/>
      <c r="BX319" s="236"/>
      <c r="BY319" s="236"/>
      <c r="BZ319" s="236"/>
      <c r="CA319" s="236"/>
      <c r="CB319" s="236"/>
      <c r="CC319" s="236"/>
      <c r="CD319" s="236"/>
      <c r="CE319" s="236"/>
      <c r="CF319" s="236"/>
      <c r="CG319" s="236"/>
      <c r="CH319" s="236"/>
      <c r="CI319" s="236"/>
      <c r="CJ319" s="236"/>
    </row>
    <row r="320" spans="1:88" ht="15.75" customHeight="1">
      <c r="A320" s="228"/>
      <c r="B320" s="236"/>
      <c r="C320" s="236"/>
      <c r="D320" s="236"/>
      <c r="E320" s="236"/>
      <c r="F320" s="236"/>
      <c r="G320" s="236"/>
      <c r="H320" s="236"/>
      <c r="I320" s="236"/>
      <c r="J320" s="236"/>
      <c r="K320" s="236"/>
      <c r="L320" s="236"/>
      <c r="M320" s="236"/>
      <c r="N320" s="236"/>
      <c r="O320" s="234"/>
      <c r="P320" s="234"/>
      <c r="Q320" s="235"/>
      <c r="R320" s="235"/>
      <c r="S320" s="235"/>
      <c r="T320" s="235"/>
      <c r="U320" s="235"/>
      <c r="V320" s="235"/>
      <c r="W320" s="235"/>
      <c r="X320" s="235"/>
      <c r="Y320" s="235"/>
      <c r="Z320" s="235"/>
      <c r="AA320" s="235"/>
      <c r="AB320" s="235"/>
      <c r="AC320" s="235"/>
      <c r="AD320" s="235"/>
      <c r="AE320" s="235"/>
      <c r="AF320" s="235"/>
      <c r="AG320" s="235"/>
      <c r="AH320" s="235"/>
      <c r="AI320" s="235"/>
      <c r="AJ320" s="235"/>
      <c r="AK320" s="235"/>
      <c r="AL320" s="235"/>
      <c r="AM320" s="235"/>
      <c r="AN320" s="235"/>
      <c r="AO320" s="235"/>
      <c r="AP320" s="235"/>
      <c r="AQ320" s="235"/>
      <c r="AR320" s="235"/>
      <c r="AS320" s="236"/>
      <c r="AT320" s="236"/>
      <c r="AU320" s="236"/>
      <c r="AV320" s="236"/>
      <c r="AW320" s="236"/>
      <c r="AX320" s="236"/>
      <c r="AY320" s="236"/>
      <c r="AZ320" s="236"/>
      <c r="BA320" s="236"/>
      <c r="BB320" s="236"/>
      <c r="BC320" s="236"/>
      <c r="BD320" s="236"/>
      <c r="BE320" s="236"/>
      <c r="BF320" s="236"/>
      <c r="BG320" s="236"/>
      <c r="BH320" s="236"/>
      <c r="BI320" s="236"/>
      <c r="BJ320" s="236"/>
      <c r="BK320" s="236"/>
      <c r="BL320" s="236"/>
      <c r="BM320" s="236"/>
      <c r="BN320" s="236"/>
      <c r="BO320" s="236"/>
      <c r="BP320" s="236"/>
      <c r="BQ320" s="236"/>
      <c r="BR320" s="236"/>
      <c r="BS320" s="236"/>
      <c r="BT320" s="236"/>
      <c r="BU320" s="236"/>
      <c r="BV320" s="236"/>
      <c r="BW320" s="236"/>
      <c r="BX320" s="236"/>
      <c r="BY320" s="236"/>
      <c r="BZ320" s="236"/>
      <c r="CA320" s="236"/>
      <c r="CB320" s="236"/>
      <c r="CC320" s="236"/>
      <c r="CD320" s="236"/>
      <c r="CE320" s="236"/>
      <c r="CF320" s="236"/>
      <c r="CG320" s="236"/>
      <c r="CH320" s="236"/>
      <c r="CI320" s="236"/>
      <c r="CJ320" s="236"/>
    </row>
    <row r="321" spans="1:88" ht="15.75" customHeight="1">
      <c r="A321" s="228"/>
      <c r="B321" s="236"/>
      <c r="C321" s="236"/>
      <c r="D321" s="236"/>
      <c r="E321" s="236"/>
      <c r="F321" s="236"/>
      <c r="G321" s="236"/>
      <c r="H321" s="236"/>
      <c r="I321" s="236"/>
      <c r="J321" s="236"/>
      <c r="K321" s="236"/>
      <c r="L321" s="236"/>
      <c r="M321" s="236"/>
      <c r="N321" s="236"/>
      <c r="O321" s="234"/>
      <c r="P321" s="234"/>
      <c r="Q321" s="235"/>
      <c r="R321" s="235"/>
      <c r="S321" s="235"/>
      <c r="T321" s="235"/>
      <c r="U321" s="235"/>
      <c r="V321" s="235"/>
      <c r="W321" s="235"/>
      <c r="X321" s="235"/>
      <c r="Y321" s="235"/>
      <c r="Z321" s="235"/>
      <c r="AA321" s="235"/>
      <c r="AB321" s="235"/>
      <c r="AC321" s="235"/>
      <c r="AD321" s="235"/>
      <c r="AE321" s="235"/>
      <c r="AF321" s="235"/>
      <c r="AG321" s="235"/>
      <c r="AH321" s="235"/>
      <c r="AI321" s="235"/>
      <c r="AJ321" s="235"/>
      <c r="AK321" s="235"/>
      <c r="AL321" s="235"/>
      <c r="AM321" s="235"/>
      <c r="AN321" s="235"/>
      <c r="AO321" s="235"/>
      <c r="AP321" s="235"/>
      <c r="AQ321" s="235"/>
      <c r="AR321" s="235"/>
      <c r="AS321" s="236"/>
      <c r="AT321" s="236"/>
      <c r="AU321" s="236"/>
      <c r="AV321" s="236"/>
      <c r="AW321" s="236"/>
      <c r="AX321" s="236"/>
      <c r="AY321" s="236"/>
      <c r="AZ321" s="236"/>
      <c r="BA321" s="236"/>
      <c r="BB321" s="236"/>
      <c r="BC321" s="236"/>
      <c r="BD321" s="236"/>
      <c r="BE321" s="236"/>
      <c r="BF321" s="236"/>
      <c r="BG321" s="236"/>
      <c r="BH321" s="236"/>
      <c r="BI321" s="236"/>
      <c r="BJ321" s="236"/>
      <c r="BK321" s="236"/>
      <c r="BL321" s="236"/>
      <c r="BM321" s="236"/>
      <c r="BN321" s="236"/>
      <c r="BO321" s="236"/>
      <c r="BP321" s="236"/>
      <c r="BQ321" s="236"/>
      <c r="BR321" s="236"/>
      <c r="BS321" s="236"/>
      <c r="BT321" s="236"/>
      <c r="BU321" s="236"/>
      <c r="BV321" s="236"/>
      <c r="BW321" s="236"/>
      <c r="BX321" s="236"/>
      <c r="BY321" s="236"/>
      <c r="BZ321" s="236"/>
      <c r="CA321" s="236"/>
      <c r="CB321" s="236"/>
      <c r="CC321" s="236"/>
      <c r="CD321" s="236"/>
      <c r="CE321" s="236"/>
      <c r="CF321" s="236"/>
      <c r="CG321" s="236"/>
      <c r="CH321" s="236"/>
      <c r="CI321" s="236"/>
      <c r="CJ321" s="236"/>
    </row>
    <row r="322" spans="1:88" ht="15.75" customHeight="1">
      <c r="A322" s="228"/>
      <c r="B322" s="236"/>
      <c r="C322" s="236"/>
      <c r="D322" s="236"/>
      <c r="E322" s="236"/>
      <c r="F322" s="236"/>
      <c r="G322" s="236"/>
      <c r="H322" s="236"/>
      <c r="I322" s="236"/>
      <c r="J322" s="236"/>
      <c r="K322" s="236"/>
      <c r="L322" s="236"/>
      <c r="M322" s="236"/>
      <c r="N322" s="236"/>
      <c r="O322" s="234"/>
      <c r="P322" s="234"/>
      <c r="Q322" s="235"/>
      <c r="R322" s="235"/>
      <c r="S322" s="235"/>
      <c r="T322" s="235"/>
      <c r="U322" s="235"/>
      <c r="V322" s="235"/>
      <c r="W322" s="235"/>
      <c r="X322" s="235"/>
      <c r="Y322" s="235"/>
      <c r="Z322" s="235"/>
      <c r="AA322" s="235"/>
      <c r="AB322" s="235"/>
      <c r="AC322" s="235"/>
      <c r="AD322" s="235"/>
      <c r="AE322" s="235"/>
      <c r="AF322" s="235"/>
      <c r="AG322" s="235"/>
      <c r="AH322" s="235"/>
      <c r="AI322" s="235"/>
      <c r="AJ322" s="235"/>
      <c r="AK322" s="235"/>
      <c r="AL322" s="235"/>
      <c r="AM322" s="235"/>
      <c r="AN322" s="235"/>
      <c r="AO322" s="235"/>
      <c r="AP322" s="235"/>
      <c r="AQ322" s="235"/>
      <c r="AR322" s="235"/>
      <c r="AS322" s="236"/>
      <c r="AT322" s="236"/>
      <c r="AU322" s="236"/>
      <c r="AV322" s="236"/>
      <c r="AW322" s="236"/>
      <c r="AX322" s="236"/>
      <c r="AY322" s="236"/>
      <c r="AZ322" s="236"/>
      <c r="BA322" s="236"/>
      <c r="BB322" s="236"/>
      <c r="BC322" s="236"/>
      <c r="BD322" s="236"/>
      <c r="BE322" s="236"/>
      <c r="BF322" s="236"/>
      <c r="BG322" s="236"/>
      <c r="BH322" s="236"/>
      <c r="BI322" s="236"/>
      <c r="BJ322" s="236"/>
      <c r="BK322" s="236"/>
      <c r="BL322" s="236"/>
      <c r="BM322" s="236"/>
      <c r="BN322" s="236"/>
      <c r="BO322" s="236"/>
      <c r="BP322" s="236"/>
      <c r="BQ322" s="236"/>
      <c r="BR322" s="236"/>
      <c r="BS322" s="236"/>
      <c r="BT322" s="236"/>
      <c r="BU322" s="236"/>
      <c r="BV322" s="236"/>
      <c r="BW322" s="236"/>
      <c r="BX322" s="236"/>
      <c r="BY322" s="236"/>
      <c r="BZ322" s="236"/>
      <c r="CA322" s="236"/>
      <c r="CB322" s="236"/>
      <c r="CC322" s="236"/>
      <c r="CD322" s="236"/>
      <c r="CE322" s="236"/>
      <c r="CF322" s="236"/>
      <c r="CG322" s="236"/>
      <c r="CH322" s="236"/>
      <c r="CI322" s="236"/>
      <c r="CJ322" s="236"/>
    </row>
    <row r="323" spans="1:88" ht="15.75" customHeight="1">
      <c r="A323" s="228"/>
      <c r="B323" s="236"/>
      <c r="C323" s="236"/>
      <c r="D323" s="236"/>
      <c r="E323" s="236"/>
      <c r="F323" s="236"/>
      <c r="G323" s="236"/>
      <c r="H323" s="236"/>
      <c r="I323" s="236"/>
      <c r="J323" s="236"/>
      <c r="K323" s="236"/>
      <c r="L323" s="236"/>
      <c r="M323" s="236"/>
      <c r="N323" s="236"/>
      <c r="O323" s="234"/>
      <c r="P323" s="234"/>
      <c r="Q323" s="235"/>
      <c r="R323" s="235"/>
      <c r="S323" s="235"/>
      <c r="T323" s="235"/>
      <c r="U323" s="235"/>
      <c r="V323" s="235"/>
      <c r="W323" s="235"/>
      <c r="X323" s="235"/>
      <c r="Y323" s="235"/>
      <c r="Z323" s="235"/>
      <c r="AA323" s="235"/>
      <c r="AB323" s="235"/>
      <c r="AC323" s="235"/>
      <c r="AD323" s="235"/>
      <c r="AE323" s="235"/>
      <c r="AF323" s="235"/>
      <c r="AG323" s="235"/>
      <c r="AH323" s="235"/>
      <c r="AI323" s="235"/>
      <c r="AJ323" s="235"/>
      <c r="AK323" s="235"/>
      <c r="AL323" s="235"/>
      <c r="AM323" s="235"/>
      <c r="AN323" s="235"/>
      <c r="AO323" s="235"/>
      <c r="AP323" s="235"/>
      <c r="AQ323" s="235"/>
      <c r="AR323" s="235"/>
      <c r="AS323" s="236"/>
      <c r="AT323" s="236"/>
      <c r="AU323" s="236"/>
      <c r="AV323" s="236"/>
      <c r="AW323" s="236"/>
      <c r="AX323" s="236"/>
      <c r="AY323" s="236"/>
      <c r="AZ323" s="236"/>
      <c r="BA323" s="236"/>
      <c r="BB323" s="236"/>
      <c r="BC323" s="236"/>
      <c r="BD323" s="236"/>
      <c r="BE323" s="236"/>
      <c r="BF323" s="236"/>
      <c r="BG323" s="236"/>
      <c r="BH323" s="236"/>
      <c r="BI323" s="236"/>
      <c r="BJ323" s="236"/>
      <c r="BK323" s="236"/>
      <c r="BL323" s="236"/>
      <c r="BM323" s="236"/>
      <c r="BN323" s="236"/>
      <c r="BO323" s="236"/>
      <c r="BP323" s="236"/>
      <c r="BQ323" s="236"/>
      <c r="BR323" s="236"/>
      <c r="BS323" s="236"/>
      <c r="BT323" s="236"/>
      <c r="BU323" s="236"/>
      <c r="BV323" s="236"/>
      <c r="BW323" s="236"/>
      <c r="BX323" s="236"/>
      <c r="BY323" s="236"/>
      <c r="BZ323" s="236"/>
      <c r="CA323" s="236"/>
      <c r="CB323" s="236"/>
      <c r="CC323" s="236"/>
      <c r="CD323" s="236"/>
      <c r="CE323" s="236"/>
      <c r="CF323" s="236"/>
      <c r="CG323" s="236"/>
      <c r="CH323" s="236"/>
      <c r="CI323" s="236"/>
      <c r="CJ323" s="236"/>
    </row>
    <row r="324" spans="1:88" ht="15.75" customHeight="1">
      <c r="A324" s="228"/>
      <c r="B324" s="236"/>
      <c r="C324" s="236"/>
      <c r="D324" s="236"/>
      <c r="E324" s="236"/>
      <c r="F324" s="236"/>
      <c r="G324" s="236"/>
      <c r="H324" s="236"/>
      <c r="I324" s="236"/>
      <c r="J324" s="236"/>
      <c r="K324" s="236"/>
      <c r="L324" s="236"/>
      <c r="M324" s="236"/>
      <c r="N324" s="236"/>
      <c r="O324" s="234"/>
      <c r="P324" s="234"/>
      <c r="Q324" s="235"/>
      <c r="R324" s="235"/>
      <c r="S324" s="235"/>
      <c r="T324" s="235"/>
      <c r="U324" s="235"/>
      <c r="V324" s="235"/>
      <c r="W324" s="235"/>
      <c r="X324" s="235"/>
      <c r="Y324" s="235"/>
      <c r="Z324" s="235"/>
      <c r="AA324" s="235"/>
      <c r="AB324" s="235"/>
      <c r="AC324" s="235"/>
      <c r="AD324" s="235"/>
      <c r="AE324" s="235"/>
      <c r="AF324" s="235"/>
      <c r="AG324" s="235"/>
      <c r="AH324" s="235"/>
      <c r="AI324" s="235"/>
      <c r="AJ324" s="235"/>
      <c r="AK324" s="235"/>
      <c r="AL324" s="235"/>
      <c r="AM324" s="235"/>
      <c r="AN324" s="235"/>
      <c r="AO324" s="235"/>
      <c r="AP324" s="235"/>
      <c r="AQ324" s="235"/>
      <c r="AR324" s="235"/>
      <c r="AS324" s="236"/>
      <c r="AT324" s="236"/>
      <c r="AU324" s="236"/>
      <c r="AV324" s="236"/>
      <c r="AW324" s="236"/>
      <c r="AX324" s="236"/>
      <c r="AY324" s="236"/>
      <c r="AZ324" s="236"/>
      <c r="BA324" s="236"/>
      <c r="BB324" s="236"/>
      <c r="BC324" s="236"/>
      <c r="BD324" s="236"/>
      <c r="BE324" s="236"/>
      <c r="BF324" s="236"/>
      <c r="BG324" s="236"/>
      <c r="BH324" s="236"/>
      <c r="BI324" s="236"/>
      <c r="BJ324" s="236"/>
      <c r="BK324" s="236"/>
      <c r="BL324" s="236"/>
      <c r="BM324" s="236"/>
      <c r="BN324" s="236"/>
      <c r="BO324" s="236"/>
      <c r="BP324" s="236"/>
      <c r="BQ324" s="236"/>
      <c r="BR324" s="236"/>
      <c r="BS324" s="236"/>
      <c r="BT324" s="236"/>
      <c r="BU324" s="236"/>
      <c r="BV324" s="236"/>
      <c r="BW324" s="236"/>
      <c r="BX324" s="236"/>
      <c r="BY324" s="236"/>
      <c r="BZ324" s="236"/>
      <c r="CA324" s="236"/>
      <c r="CB324" s="236"/>
      <c r="CC324" s="236"/>
      <c r="CD324" s="236"/>
      <c r="CE324" s="236"/>
      <c r="CF324" s="236"/>
      <c r="CG324" s="236"/>
      <c r="CH324" s="236"/>
      <c r="CI324" s="236"/>
      <c r="CJ324" s="236"/>
    </row>
    <row r="325" spans="1:88" ht="15.75" customHeight="1">
      <c r="A325" s="228"/>
      <c r="B325" s="236"/>
      <c r="C325" s="236"/>
      <c r="D325" s="236"/>
      <c r="E325" s="236"/>
      <c r="F325" s="236"/>
      <c r="G325" s="236"/>
      <c r="H325" s="236"/>
      <c r="I325" s="236"/>
      <c r="J325" s="236"/>
      <c r="K325" s="236"/>
      <c r="L325" s="236"/>
      <c r="M325" s="236"/>
      <c r="N325" s="236"/>
      <c r="O325" s="234"/>
      <c r="P325" s="234"/>
      <c r="Q325" s="235"/>
      <c r="R325" s="235"/>
      <c r="S325" s="235"/>
      <c r="T325" s="235"/>
      <c r="U325" s="235"/>
      <c r="V325" s="235"/>
      <c r="W325" s="235"/>
      <c r="X325" s="235"/>
      <c r="Y325" s="235"/>
      <c r="Z325" s="235"/>
      <c r="AA325" s="235"/>
      <c r="AB325" s="235"/>
      <c r="AC325" s="235"/>
      <c r="AD325" s="235"/>
      <c r="AE325" s="235"/>
      <c r="AF325" s="235"/>
      <c r="AG325" s="235"/>
      <c r="AH325" s="235"/>
      <c r="AI325" s="235"/>
      <c r="AJ325" s="235"/>
      <c r="AK325" s="235"/>
      <c r="AL325" s="235"/>
      <c r="AM325" s="235"/>
      <c r="AN325" s="235"/>
      <c r="AO325" s="235"/>
      <c r="AP325" s="235"/>
      <c r="AQ325" s="235"/>
      <c r="AR325" s="235"/>
      <c r="AS325" s="236"/>
      <c r="AT325" s="236"/>
      <c r="AU325" s="236"/>
      <c r="AV325" s="236"/>
      <c r="AW325" s="236"/>
      <c r="AX325" s="236"/>
      <c r="AY325" s="236"/>
      <c r="AZ325" s="236"/>
      <c r="BA325" s="236"/>
      <c r="BB325" s="236"/>
      <c r="BC325" s="236"/>
      <c r="BD325" s="236"/>
      <c r="BE325" s="236"/>
      <c r="BF325" s="236"/>
      <c r="BG325" s="236"/>
      <c r="BH325" s="236"/>
      <c r="BI325" s="236"/>
      <c r="BJ325" s="236"/>
      <c r="BK325" s="236"/>
      <c r="BL325" s="236"/>
      <c r="BM325" s="236"/>
      <c r="BN325" s="236"/>
      <c r="BO325" s="236"/>
      <c r="BP325" s="236"/>
      <c r="BQ325" s="236"/>
      <c r="BR325" s="236"/>
      <c r="BS325" s="236"/>
      <c r="BT325" s="236"/>
      <c r="BU325" s="236"/>
      <c r="BV325" s="236"/>
      <c r="BW325" s="236"/>
      <c r="BX325" s="236"/>
      <c r="BY325" s="236"/>
      <c r="BZ325" s="236"/>
      <c r="CA325" s="236"/>
      <c r="CB325" s="236"/>
      <c r="CC325" s="236"/>
      <c r="CD325" s="236"/>
      <c r="CE325" s="236"/>
      <c r="CF325" s="236"/>
      <c r="CG325" s="236"/>
      <c r="CH325" s="236"/>
      <c r="CI325" s="236"/>
      <c r="CJ325" s="236"/>
    </row>
    <row r="326" spans="1:88" ht="15.75" customHeight="1">
      <c r="A326" s="228"/>
      <c r="B326" s="236"/>
      <c r="C326" s="236"/>
      <c r="D326" s="236"/>
      <c r="E326" s="236"/>
      <c r="F326" s="236"/>
      <c r="G326" s="236"/>
      <c r="H326" s="236"/>
      <c r="I326" s="236"/>
      <c r="J326" s="236"/>
      <c r="K326" s="236"/>
      <c r="L326" s="236"/>
      <c r="M326" s="236"/>
      <c r="N326" s="236"/>
      <c r="O326" s="234"/>
      <c r="P326" s="234"/>
      <c r="Q326" s="235"/>
      <c r="R326" s="235"/>
      <c r="S326" s="235"/>
      <c r="T326" s="235"/>
      <c r="U326" s="235"/>
      <c r="V326" s="235"/>
      <c r="W326" s="235"/>
      <c r="X326" s="235"/>
      <c r="Y326" s="235"/>
      <c r="Z326" s="235"/>
      <c r="AA326" s="235"/>
      <c r="AB326" s="235"/>
      <c r="AC326" s="235"/>
      <c r="AD326" s="235"/>
      <c r="AE326" s="235"/>
      <c r="AF326" s="235"/>
      <c r="AG326" s="235"/>
      <c r="AH326" s="235"/>
      <c r="AI326" s="235"/>
      <c r="AJ326" s="235"/>
      <c r="AK326" s="235"/>
      <c r="AL326" s="235"/>
      <c r="AM326" s="235"/>
      <c r="AN326" s="235"/>
      <c r="AO326" s="235"/>
      <c r="AP326" s="235"/>
      <c r="AQ326" s="235"/>
      <c r="AR326" s="235"/>
      <c r="AS326" s="236"/>
      <c r="AT326" s="236"/>
      <c r="AU326" s="236"/>
      <c r="AV326" s="236"/>
      <c r="AW326" s="236"/>
      <c r="AX326" s="236"/>
      <c r="AY326" s="236"/>
      <c r="AZ326" s="236"/>
      <c r="BA326" s="236"/>
      <c r="BB326" s="236"/>
      <c r="BC326" s="236"/>
      <c r="BD326" s="236"/>
      <c r="BE326" s="236"/>
      <c r="BF326" s="236"/>
      <c r="BG326" s="236"/>
      <c r="BH326" s="236"/>
      <c r="BI326" s="236"/>
      <c r="BJ326" s="236"/>
      <c r="BK326" s="236"/>
      <c r="BL326" s="236"/>
      <c r="BM326" s="236"/>
      <c r="BN326" s="236"/>
      <c r="BO326" s="236"/>
      <c r="BP326" s="236"/>
      <c r="BQ326" s="236"/>
      <c r="BR326" s="236"/>
      <c r="BS326" s="236"/>
      <c r="BT326" s="236"/>
      <c r="BU326" s="236"/>
      <c r="BV326" s="236"/>
      <c r="BW326" s="236"/>
      <c r="BX326" s="236"/>
      <c r="BY326" s="236"/>
      <c r="BZ326" s="236"/>
      <c r="CA326" s="236"/>
      <c r="CB326" s="236"/>
      <c r="CC326" s="236"/>
      <c r="CD326" s="236"/>
      <c r="CE326" s="236"/>
      <c r="CF326" s="236"/>
      <c r="CG326" s="236"/>
      <c r="CH326" s="236"/>
      <c r="CI326" s="236"/>
      <c r="CJ326" s="236"/>
    </row>
    <row r="327" spans="1:88" ht="15.75" customHeight="1">
      <c r="A327" s="228"/>
      <c r="B327" s="236"/>
      <c r="C327" s="236"/>
      <c r="D327" s="236"/>
      <c r="E327" s="236"/>
      <c r="F327" s="236"/>
      <c r="G327" s="236"/>
      <c r="H327" s="236"/>
      <c r="I327" s="236"/>
      <c r="J327" s="236"/>
      <c r="K327" s="236"/>
      <c r="L327" s="236"/>
      <c r="M327" s="236"/>
      <c r="N327" s="236"/>
      <c r="O327" s="234"/>
      <c r="P327" s="234"/>
      <c r="Q327" s="235"/>
      <c r="R327" s="235"/>
      <c r="S327" s="235"/>
      <c r="T327" s="235"/>
      <c r="U327" s="235"/>
      <c r="V327" s="235"/>
      <c r="W327" s="235"/>
      <c r="X327" s="235"/>
      <c r="Y327" s="235"/>
      <c r="Z327" s="235"/>
      <c r="AA327" s="235"/>
      <c r="AB327" s="235"/>
      <c r="AC327" s="235"/>
      <c r="AD327" s="235"/>
      <c r="AE327" s="235"/>
      <c r="AF327" s="235"/>
      <c r="AG327" s="235"/>
      <c r="AH327" s="235"/>
      <c r="AI327" s="235"/>
      <c r="AJ327" s="235"/>
      <c r="AK327" s="235"/>
      <c r="AL327" s="235"/>
      <c r="AM327" s="235"/>
      <c r="AN327" s="235"/>
      <c r="AO327" s="235"/>
      <c r="AP327" s="235"/>
      <c r="AQ327" s="235"/>
      <c r="AR327" s="235"/>
      <c r="AS327" s="236"/>
      <c r="AT327" s="236"/>
      <c r="AU327" s="236"/>
      <c r="AV327" s="236"/>
      <c r="AW327" s="236"/>
      <c r="AX327" s="236"/>
      <c r="AY327" s="236"/>
      <c r="AZ327" s="236"/>
      <c r="BA327" s="236"/>
      <c r="BB327" s="236"/>
      <c r="BC327" s="236"/>
      <c r="BD327" s="236"/>
      <c r="BE327" s="236"/>
      <c r="BF327" s="236"/>
      <c r="BG327" s="236"/>
      <c r="BH327" s="236"/>
      <c r="BI327" s="236"/>
      <c r="BJ327" s="236"/>
      <c r="BK327" s="236"/>
      <c r="BL327" s="236"/>
      <c r="BM327" s="236"/>
      <c r="BN327" s="236"/>
      <c r="BO327" s="236"/>
      <c r="BP327" s="236"/>
      <c r="BQ327" s="236"/>
      <c r="BR327" s="236"/>
      <c r="BS327" s="236"/>
      <c r="BT327" s="236"/>
      <c r="BU327" s="236"/>
      <c r="BV327" s="236"/>
      <c r="BW327" s="236"/>
      <c r="BX327" s="236"/>
      <c r="BY327" s="236"/>
      <c r="BZ327" s="236"/>
      <c r="CA327" s="236"/>
      <c r="CB327" s="236"/>
      <c r="CC327" s="236"/>
      <c r="CD327" s="236"/>
      <c r="CE327" s="236"/>
      <c r="CF327" s="236"/>
      <c r="CG327" s="236"/>
      <c r="CH327" s="236"/>
      <c r="CI327" s="236"/>
      <c r="CJ327" s="236"/>
    </row>
    <row r="328" spans="1:88" ht="15.75" customHeight="1">
      <c r="A328" s="228"/>
      <c r="B328" s="236"/>
      <c r="C328" s="236"/>
      <c r="D328" s="236"/>
      <c r="E328" s="236"/>
      <c r="F328" s="236"/>
      <c r="G328" s="236"/>
      <c r="H328" s="236"/>
      <c r="I328" s="236"/>
      <c r="J328" s="236"/>
      <c r="K328" s="236"/>
      <c r="L328" s="236"/>
      <c r="M328" s="236"/>
      <c r="N328" s="236"/>
      <c r="O328" s="234"/>
      <c r="P328" s="234"/>
      <c r="Q328" s="235"/>
      <c r="R328" s="235"/>
      <c r="S328" s="235"/>
      <c r="T328" s="235"/>
      <c r="U328" s="235"/>
      <c r="V328" s="235"/>
      <c r="W328" s="235"/>
      <c r="X328" s="235"/>
      <c r="Y328" s="235"/>
      <c r="Z328" s="235"/>
      <c r="AA328" s="235"/>
      <c r="AB328" s="235"/>
      <c r="AC328" s="235"/>
      <c r="AD328" s="235"/>
      <c r="AE328" s="235"/>
      <c r="AF328" s="235"/>
      <c r="AG328" s="235"/>
      <c r="AH328" s="235"/>
      <c r="AI328" s="235"/>
      <c r="AJ328" s="235"/>
      <c r="AK328" s="235"/>
      <c r="AL328" s="235"/>
      <c r="AM328" s="235"/>
      <c r="AN328" s="235"/>
      <c r="AO328" s="235"/>
      <c r="AP328" s="235"/>
      <c r="AQ328" s="235"/>
      <c r="AR328" s="235"/>
      <c r="AS328" s="236"/>
      <c r="AT328" s="236"/>
      <c r="AU328" s="236"/>
      <c r="AV328" s="236"/>
      <c r="AW328" s="236"/>
      <c r="AX328" s="236"/>
      <c r="AY328" s="236"/>
      <c r="AZ328" s="236"/>
      <c r="BA328" s="236"/>
      <c r="BB328" s="236"/>
      <c r="BC328" s="236"/>
      <c r="BD328" s="236"/>
      <c r="BE328" s="236"/>
      <c r="BF328" s="236"/>
      <c r="BG328" s="236"/>
      <c r="BH328" s="236"/>
      <c r="BI328" s="236"/>
      <c r="BJ328" s="236"/>
      <c r="BK328" s="236"/>
      <c r="BL328" s="236"/>
      <c r="BM328" s="236"/>
      <c r="BN328" s="236"/>
      <c r="BO328" s="236"/>
      <c r="BP328" s="236"/>
      <c r="BQ328" s="236"/>
      <c r="BR328" s="236"/>
      <c r="BS328" s="236"/>
      <c r="BT328" s="236"/>
      <c r="BU328" s="236"/>
      <c r="BV328" s="236"/>
      <c r="BW328" s="236"/>
      <c r="BX328" s="236"/>
      <c r="BY328" s="236"/>
      <c r="BZ328" s="236"/>
      <c r="CA328" s="236"/>
      <c r="CB328" s="236"/>
      <c r="CC328" s="236"/>
      <c r="CD328" s="236"/>
      <c r="CE328" s="236"/>
      <c r="CF328" s="236"/>
      <c r="CG328" s="236"/>
      <c r="CH328" s="236"/>
      <c r="CI328" s="236"/>
      <c r="CJ328" s="236"/>
    </row>
    <row r="329" spans="1:88" ht="15.75" customHeight="1">
      <c r="A329" s="228"/>
      <c r="B329" s="236"/>
      <c r="C329" s="236"/>
      <c r="D329" s="236"/>
      <c r="E329" s="236"/>
      <c r="F329" s="236"/>
      <c r="G329" s="236"/>
      <c r="H329" s="236"/>
      <c r="I329" s="236"/>
      <c r="J329" s="236"/>
      <c r="K329" s="236"/>
      <c r="L329" s="236"/>
      <c r="M329" s="236"/>
      <c r="N329" s="236"/>
      <c r="O329" s="234"/>
      <c r="P329" s="234"/>
      <c r="Q329" s="235"/>
      <c r="R329" s="235"/>
      <c r="S329" s="235"/>
      <c r="T329" s="235"/>
      <c r="U329" s="235"/>
      <c r="V329" s="235"/>
      <c r="W329" s="235"/>
      <c r="X329" s="235"/>
      <c r="Y329" s="235"/>
      <c r="Z329" s="235"/>
      <c r="AA329" s="235"/>
      <c r="AB329" s="235"/>
      <c r="AC329" s="235"/>
      <c r="AD329" s="235"/>
      <c r="AE329" s="235"/>
      <c r="AF329" s="235"/>
      <c r="AG329" s="235"/>
      <c r="AH329" s="235"/>
      <c r="AI329" s="235"/>
      <c r="AJ329" s="235"/>
      <c r="AK329" s="235"/>
      <c r="AL329" s="235"/>
      <c r="AM329" s="235"/>
      <c r="AN329" s="235"/>
      <c r="AO329" s="235"/>
      <c r="AP329" s="235"/>
      <c r="AQ329" s="235"/>
      <c r="AR329" s="235"/>
      <c r="AS329" s="236"/>
      <c r="AT329" s="236"/>
      <c r="AU329" s="236"/>
      <c r="AV329" s="236"/>
      <c r="AW329" s="236"/>
      <c r="AX329" s="236"/>
      <c r="AY329" s="236"/>
      <c r="AZ329" s="236"/>
      <c r="BA329" s="236"/>
      <c r="BB329" s="236"/>
      <c r="BC329" s="236"/>
      <c r="BD329" s="236"/>
      <c r="BE329" s="236"/>
      <c r="BF329" s="236"/>
      <c r="BG329" s="236"/>
      <c r="BH329" s="236"/>
      <c r="BI329" s="236"/>
      <c r="BJ329" s="236"/>
      <c r="BK329" s="236"/>
      <c r="BL329" s="236"/>
      <c r="BM329" s="236"/>
      <c r="BN329" s="236"/>
      <c r="BO329" s="236"/>
      <c r="BP329" s="236"/>
      <c r="BQ329" s="236"/>
      <c r="BR329" s="236"/>
      <c r="BS329" s="236"/>
      <c r="BT329" s="236"/>
      <c r="BU329" s="236"/>
      <c r="BV329" s="236"/>
      <c r="BW329" s="236"/>
      <c r="BX329" s="236"/>
      <c r="BY329" s="236"/>
      <c r="BZ329" s="236"/>
      <c r="CA329" s="236"/>
      <c r="CB329" s="236"/>
      <c r="CC329" s="236"/>
      <c r="CD329" s="236"/>
      <c r="CE329" s="236"/>
      <c r="CF329" s="236"/>
      <c r="CG329" s="236"/>
      <c r="CH329" s="236"/>
      <c r="CI329" s="236"/>
      <c r="CJ329" s="236"/>
    </row>
    <row r="330" spans="1:88" ht="15.75" customHeight="1">
      <c r="A330" s="228"/>
      <c r="B330" s="236"/>
      <c r="C330" s="236"/>
      <c r="D330" s="236"/>
      <c r="E330" s="236"/>
      <c r="F330" s="236"/>
      <c r="G330" s="236"/>
      <c r="H330" s="236"/>
      <c r="I330" s="236"/>
      <c r="J330" s="236"/>
      <c r="K330" s="236"/>
      <c r="L330" s="236"/>
      <c r="M330" s="236"/>
      <c r="N330" s="236"/>
      <c r="O330" s="234"/>
      <c r="P330" s="234"/>
      <c r="Q330" s="235"/>
      <c r="R330" s="235"/>
      <c r="S330" s="235"/>
      <c r="T330" s="235"/>
      <c r="U330" s="235"/>
      <c r="V330" s="235"/>
      <c r="W330" s="235"/>
      <c r="X330" s="235"/>
      <c r="Y330" s="235"/>
      <c r="Z330" s="235"/>
      <c r="AA330" s="235"/>
      <c r="AB330" s="235"/>
      <c r="AC330" s="235"/>
      <c r="AD330" s="235"/>
      <c r="AE330" s="235"/>
      <c r="AF330" s="235"/>
      <c r="AG330" s="235"/>
      <c r="AH330" s="235"/>
      <c r="AI330" s="235"/>
      <c r="AJ330" s="235"/>
      <c r="AK330" s="235"/>
      <c r="AL330" s="235"/>
      <c r="AM330" s="235"/>
      <c r="AN330" s="235"/>
      <c r="AO330" s="235"/>
      <c r="AP330" s="235"/>
      <c r="AQ330" s="235"/>
      <c r="AR330" s="235"/>
      <c r="AS330" s="236"/>
      <c r="AT330" s="236"/>
      <c r="AU330" s="236"/>
      <c r="AV330" s="236"/>
      <c r="AW330" s="236"/>
      <c r="AX330" s="236"/>
      <c r="AY330" s="236"/>
      <c r="AZ330" s="236"/>
      <c r="BA330" s="236"/>
      <c r="BB330" s="236"/>
      <c r="BC330" s="236"/>
      <c r="BD330" s="236"/>
      <c r="BE330" s="236"/>
      <c r="BF330" s="236"/>
      <c r="BG330" s="236"/>
      <c r="BH330" s="236"/>
      <c r="BI330" s="236"/>
      <c r="BJ330" s="236"/>
      <c r="BK330" s="236"/>
      <c r="BL330" s="236"/>
      <c r="BM330" s="236"/>
      <c r="BN330" s="236"/>
      <c r="BO330" s="236"/>
      <c r="BP330" s="236"/>
      <c r="BQ330" s="236"/>
      <c r="BR330" s="236"/>
      <c r="BS330" s="236"/>
      <c r="BT330" s="236"/>
      <c r="BU330" s="236"/>
      <c r="BV330" s="236"/>
      <c r="BW330" s="236"/>
      <c r="BX330" s="236"/>
      <c r="BY330" s="236"/>
      <c r="BZ330" s="236"/>
      <c r="CA330" s="236"/>
      <c r="CB330" s="236"/>
      <c r="CC330" s="236"/>
      <c r="CD330" s="236"/>
      <c r="CE330" s="236"/>
      <c r="CF330" s="236"/>
      <c r="CG330" s="236"/>
      <c r="CH330" s="236"/>
      <c r="CI330" s="236"/>
      <c r="CJ330" s="236"/>
    </row>
    <row r="331" spans="1:88" ht="15.75" customHeight="1">
      <c r="A331" s="228"/>
      <c r="B331" s="236"/>
      <c r="C331" s="236"/>
      <c r="D331" s="236"/>
      <c r="E331" s="236"/>
      <c r="F331" s="236"/>
      <c r="G331" s="236"/>
      <c r="H331" s="236"/>
      <c r="I331" s="236"/>
      <c r="J331" s="236"/>
      <c r="K331" s="236"/>
      <c r="L331" s="236"/>
      <c r="M331" s="236"/>
      <c r="N331" s="236"/>
      <c r="O331" s="234"/>
      <c r="P331" s="234"/>
      <c r="Q331" s="235"/>
      <c r="R331" s="235"/>
      <c r="S331" s="235"/>
      <c r="T331" s="235"/>
      <c r="U331" s="235"/>
      <c r="V331" s="235"/>
      <c r="W331" s="235"/>
      <c r="X331" s="235"/>
      <c r="Y331" s="235"/>
      <c r="Z331" s="235"/>
      <c r="AA331" s="235"/>
      <c r="AB331" s="235"/>
      <c r="AC331" s="235"/>
      <c r="AD331" s="235"/>
      <c r="AE331" s="235"/>
      <c r="AF331" s="235"/>
      <c r="AG331" s="235"/>
      <c r="AH331" s="235"/>
      <c r="AI331" s="235"/>
      <c r="AJ331" s="235"/>
      <c r="AK331" s="235"/>
      <c r="AL331" s="235"/>
      <c r="AM331" s="235"/>
      <c r="AN331" s="235"/>
      <c r="AO331" s="235"/>
      <c r="AP331" s="235"/>
      <c r="AQ331" s="235"/>
      <c r="AR331" s="235"/>
      <c r="AS331" s="236"/>
      <c r="AT331" s="236"/>
      <c r="AU331" s="236"/>
      <c r="AV331" s="236"/>
      <c r="AW331" s="236"/>
      <c r="AX331" s="236"/>
      <c r="AY331" s="236"/>
      <c r="AZ331" s="236"/>
      <c r="BA331" s="236"/>
      <c r="BB331" s="236"/>
      <c r="BC331" s="236"/>
      <c r="BD331" s="236"/>
      <c r="BE331" s="236"/>
      <c r="BF331" s="236"/>
      <c r="BG331" s="236"/>
      <c r="BH331" s="236"/>
      <c r="BI331" s="236"/>
      <c r="BJ331" s="236"/>
      <c r="BK331" s="236"/>
      <c r="BL331" s="236"/>
      <c r="BM331" s="236"/>
      <c r="BN331" s="236"/>
      <c r="BO331" s="236"/>
      <c r="BP331" s="236"/>
      <c r="BQ331" s="236"/>
      <c r="BR331" s="236"/>
      <c r="BS331" s="236"/>
      <c r="BT331" s="236"/>
      <c r="BU331" s="236"/>
      <c r="BV331" s="236"/>
      <c r="BW331" s="236"/>
      <c r="BX331" s="236"/>
      <c r="BY331" s="236"/>
      <c r="BZ331" s="236"/>
      <c r="CA331" s="236"/>
      <c r="CB331" s="236"/>
      <c r="CC331" s="236"/>
      <c r="CD331" s="236"/>
      <c r="CE331" s="236"/>
      <c r="CF331" s="236"/>
      <c r="CG331" s="236"/>
      <c r="CH331" s="236"/>
      <c r="CI331" s="236"/>
      <c r="CJ331" s="236"/>
    </row>
    <row r="332" spans="1:88" ht="15.75" customHeight="1">
      <c r="A332" s="228"/>
      <c r="B332" s="236"/>
      <c r="C332" s="236"/>
      <c r="D332" s="236"/>
      <c r="E332" s="236"/>
      <c r="F332" s="236"/>
      <c r="G332" s="236"/>
      <c r="H332" s="236"/>
      <c r="I332" s="236"/>
      <c r="J332" s="236"/>
      <c r="K332" s="236"/>
      <c r="L332" s="236"/>
      <c r="M332" s="236"/>
      <c r="N332" s="236"/>
      <c r="O332" s="234"/>
      <c r="P332" s="234"/>
      <c r="Q332" s="235"/>
      <c r="R332" s="235"/>
      <c r="S332" s="235"/>
      <c r="T332" s="235"/>
      <c r="U332" s="235"/>
      <c r="V332" s="235"/>
      <c r="W332" s="235"/>
      <c r="X332" s="235"/>
      <c r="Y332" s="235"/>
      <c r="Z332" s="235"/>
      <c r="AA332" s="235"/>
      <c r="AB332" s="235"/>
      <c r="AC332" s="235"/>
      <c r="AD332" s="235"/>
      <c r="AE332" s="235"/>
      <c r="AF332" s="235"/>
      <c r="AG332" s="235"/>
      <c r="AH332" s="235"/>
      <c r="AI332" s="235"/>
      <c r="AJ332" s="235"/>
      <c r="AK332" s="235"/>
      <c r="AL332" s="235"/>
      <c r="AM332" s="235"/>
      <c r="AN332" s="235"/>
      <c r="AO332" s="235"/>
      <c r="AP332" s="235"/>
      <c r="AQ332" s="235"/>
      <c r="AR332" s="235"/>
      <c r="AS332" s="236"/>
      <c r="AT332" s="236"/>
      <c r="AU332" s="236"/>
      <c r="AV332" s="236"/>
      <c r="AW332" s="236"/>
      <c r="AX332" s="236"/>
      <c r="AY332" s="236"/>
      <c r="AZ332" s="236"/>
      <c r="BA332" s="236"/>
      <c r="BB332" s="236"/>
      <c r="BC332" s="236"/>
      <c r="BD332" s="236"/>
      <c r="BE332" s="236"/>
      <c r="BF332" s="236"/>
      <c r="BG332" s="236"/>
      <c r="BH332" s="236"/>
      <c r="BI332" s="236"/>
      <c r="BJ332" s="236"/>
      <c r="BK332" s="236"/>
      <c r="BL332" s="236"/>
      <c r="BM332" s="236"/>
      <c r="BN332" s="236"/>
      <c r="BO332" s="236"/>
      <c r="BP332" s="236"/>
      <c r="BQ332" s="236"/>
      <c r="BR332" s="236"/>
      <c r="BS332" s="236"/>
      <c r="BT332" s="236"/>
      <c r="BU332" s="236"/>
      <c r="BV332" s="236"/>
      <c r="BW332" s="236"/>
      <c r="BX332" s="236"/>
      <c r="BY332" s="236"/>
      <c r="BZ332" s="236"/>
      <c r="CA332" s="236"/>
      <c r="CB332" s="236"/>
      <c r="CC332" s="236"/>
      <c r="CD332" s="236"/>
      <c r="CE332" s="236"/>
      <c r="CF332" s="236"/>
      <c r="CG332" s="236"/>
      <c r="CH332" s="236"/>
      <c r="CI332" s="236"/>
      <c r="CJ332" s="236"/>
    </row>
    <row r="333" spans="1:88" ht="15.75" customHeight="1">
      <c r="A333" s="228"/>
      <c r="B333" s="236"/>
      <c r="C333" s="236"/>
      <c r="D333" s="236"/>
      <c r="E333" s="236"/>
      <c r="F333" s="236"/>
      <c r="G333" s="236"/>
      <c r="H333" s="236"/>
      <c r="I333" s="236"/>
      <c r="J333" s="236"/>
      <c r="K333" s="236"/>
      <c r="L333" s="236"/>
      <c r="M333" s="236"/>
      <c r="N333" s="236"/>
      <c r="O333" s="234"/>
      <c r="P333" s="234"/>
      <c r="Q333" s="235"/>
      <c r="R333" s="235"/>
      <c r="S333" s="235"/>
      <c r="T333" s="235"/>
      <c r="U333" s="235"/>
      <c r="V333" s="235"/>
      <c r="W333" s="235"/>
      <c r="X333" s="235"/>
      <c r="Y333" s="235"/>
      <c r="Z333" s="235"/>
      <c r="AA333" s="235"/>
      <c r="AB333" s="235"/>
      <c r="AC333" s="235"/>
      <c r="AD333" s="235"/>
      <c r="AE333" s="235"/>
      <c r="AF333" s="235"/>
      <c r="AG333" s="235"/>
      <c r="AH333" s="235"/>
      <c r="AI333" s="235"/>
      <c r="AJ333" s="235"/>
      <c r="AK333" s="235"/>
      <c r="AL333" s="235"/>
      <c r="AM333" s="235"/>
      <c r="AN333" s="235"/>
      <c r="AO333" s="235"/>
      <c r="AP333" s="235"/>
      <c r="AQ333" s="235"/>
      <c r="AR333" s="235"/>
      <c r="AS333" s="236"/>
      <c r="AT333" s="236"/>
      <c r="AU333" s="236"/>
      <c r="AV333" s="236"/>
      <c r="AW333" s="236"/>
      <c r="AX333" s="236"/>
      <c r="AY333" s="236"/>
      <c r="AZ333" s="236"/>
      <c r="BA333" s="236"/>
      <c r="BB333" s="236"/>
      <c r="BC333" s="236"/>
      <c r="BD333" s="236"/>
      <c r="BE333" s="236"/>
      <c r="BF333" s="236"/>
      <c r="BG333" s="236"/>
      <c r="BH333" s="236"/>
      <c r="BI333" s="236"/>
      <c r="BJ333" s="236"/>
      <c r="BK333" s="236"/>
      <c r="BL333" s="236"/>
      <c r="BM333" s="236"/>
      <c r="BN333" s="236"/>
      <c r="BO333" s="236"/>
      <c r="BP333" s="236"/>
      <c r="BQ333" s="236"/>
      <c r="BR333" s="236"/>
      <c r="BS333" s="236"/>
      <c r="BT333" s="236"/>
      <c r="BU333" s="236"/>
      <c r="BV333" s="236"/>
      <c r="BW333" s="236"/>
      <c r="BX333" s="236"/>
      <c r="BY333" s="236"/>
      <c r="BZ333" s="236"/>
      <c r="CA333" s="236"/>
      <c r="CB333" s="236"/>
      <c r="CC333" s="236"/>
      <c r="CD333" s="236"/>
      <c r="CE333" s="236"/>
      <c r="CF333" s="236"/>
      <c r="CG333" s="236"/>
      <c r="CH333" s="236"/>
      <c r="CI333" s="236"/>
      <c r="CJ333" s="236"/>
    </row>
    <row r="334" spans="1:88" ht="15.75" customHeight="1">
      <c r="A334" s="228"/>
      <c r="B334" s="236"/>
      <c r="C334" s="236"/>
      <c r="D334" s="236"/>
      <c r="E334" s="236"/>
      <c r="F334" s="236"/>
      <c r="G334" s="236"/>
      <c r="H334" s="236"/>
      <c r="I334" s="236"/>
      <c r="J334" s="236"/>
      <c r="K334" s="236"/>
      <c r="L334" s="236"/>
      <c r="M334" s="236"/>
      <c r="N334" s="236"/>
      <c r="O334" s="234"/>
      <c r="P334" s="234"/>
      <c r="Q334" s="235"/>
      <c r="R334" s="235"/>
      <c r="S334" s="235"/>
      <c r="T334" s="235"/>
      <c r="U334" s="235"/>
      <c r="V334" s="235"/>
      <c r="W334" s="235"/>
      <c r="X334" s="235"/>
      <c r="Y334" s="235"/>
      <c r="Z334" s="235"/>
      <c r="AA334" s="235"/>
      <c r="AB334" s="235"/>
      <c r="AC334" s="235"/>
      <c r="AD334" s="235"/>
      <c r="AE334" s="235"/>
      <c r="AF334" s="235"/>
      <c r="AG334" s="235"/>
      <c r="AH334" s="235"/>
      <c r="AI334" s="235"/>
      <c r="AJ334" s="235"/>
      <c r="AK334" s="235"/>
      <c r="AL334" s="235"/>
      <c r="AM334" s="235"/>
      <c r="AN334" s="235"/>
      <c r="AO334" s="235"/>
      <c r="AP334" s="235"/>
      <c r="AQ334" s="235"/>
      <c r="AR334" s="235"/>
      <c r="AS334" s="236"/>
      <c r="AT334" s="236"/>
      <c r="AU334" s="236"/>
      <c r="AV334" s="236"/>
      <c r="AW334" s="236"/>
      <c r="AX334" s="236"/>
      <c r="AY334" s="236"/>
      <c r="AZ334" s="236"/>
      <c r="BA334" s="236"/>
      <c r="BB334" s="236"/>
      <c r="BC334" s="236"/>
      <c r="BD334" s="236"/>
      <c r="BE334" s="236"/>
      <c r="BF334" s="236"/>
      <c r="BG334" s="236"/>
      <c r="BH334" s="236"/>
      <c r="BI334" s="236"/>
      <c r="BJ334" s="236"/>
      <c r="BK334" s="236"/>
      <c r="BL334" s="236"/>
      <c r="BM334" s="236"/>
      <c r="BN334" s="236"/>
      <c r="BO334" s="236"/>
      <c r="BP334" s="236"/>
      <c r="BQ334" s="236"/>
      <c r="BR334" s="236"/>
      <c r="BS334" s="236"/>
      <c r="BT334" s="236"/>
      <c r="BU334" s="236"/>
      <c r="BV334" s="236"/>
      <c r="BW334" s="236"/>
      <c r="BX334" s="236"/>
      <c r="BY334" s="236"/>
      <c r="BZ334" s="236"/>
      <c r="CA334" s="236"/>
      <c r="CB334" s="236"/>
      <c r="CC334" s="236"/>
      <c r="CD334" s="236"/>
      <c r="CE334" s="236"/>
      <c r="CF334" s="236"/>
      <c r="CG334" s="236"/>
      <c r="CH334" s="236"/>
      <c r="CI334" s="236"/>
      <c r="CJ334" s="236"/>
    </row>
    <row r="335" spans="1:88" ht="15.75" customHeight="1">
      <c r="A335" s="228"/>
      <c r="B335" s="236"/>
      <c r="C335" s="236"/>
      <c r="D335" s="236"/>
      <c r="E335" s="236"/>
      <c r="F335" s="236"/>
      <c r="G335" s="236"/>
      <c r="H335" s="236"/>
      <c r="I335" s="236"/>
      <c r="J335" s="236"/>
      <c r="K335" s="236"/>
      <c r="L335" s="236"/>
      <c r="M335" s="236"/>
      <c r="N335" s="236"/>
      <c r="O335" s="234"/>
      <c r="P335" s="234"/>
      <c r="Q335" s="235"/>
      <c r="R335" s="235"/>
      <c r="S335" s="235"/>
      <c r="T335" s="235"/>
      <c r="U335" s="235"/>
      <c r="V335" s="235"/>
      <c r="W335" s="235"/>
      <c r="X335" s="235"/>
      <c r="Y335" s="235"/>
      <c r="Z335" s="235"/>
      <c r="AA335" s="235"/>
      <c r="AB335" s="235"/>
      <c r="AC335" s="235"/>
      <c r="AD335" s="235"/>
      <c r="AE335" s="235"/>
      <c r="AF335" s="235"/>
      <c r="AG335" s="235"/>
      <c r="AH335" s="235"/>
      <c r="AI335" s="235"/>
      <c r="AJ335" s="235"/>
      <c r="AK335" s="235"/>
      <c r="AL335" s="235"/>
      <c r="AM335" s="235"/>
      <c r="AN335" s="235"/>
      <c r="AO335" s="235"/>
      <c r="AP335" s="235"/>
      <c r="AQ335" s="235"/>
      <c r="AR335" s="235"/>
      <c r="AS335" s="236"/>
      <c r="AT335" s="236"/>
      <c r="AU335" s="236"/>
      <c r="AV335" s="236"/>
      <c r="AW335" s="236"/>
      <c r="AX335" s="236"/>
      <c r="AY335" s="236"/>
      <c r="AZ335" s="236"/>
      <c r="BA335" s="236"/>
      <c r="BB335" s="236"/>
      <c r="BC335" s="236"/>
      <c r="BD335" s="236"/>
      <c r="BE335" s="236"/>
      <c r="BF335" s="236"/>
      <c r="BG335" s="236"/>
      <c r="BH335" s="236"/>
      <c r="BI335" s="236"/>
      <c r="BJ335" s="236"/>
      <c r="BK335" s="236"/>
      <c r="BL335" s="236"/>
      <c r="BM335" s="236"/>
      <c r="BN335" s="236"/>
      <c r="BO335" s="236"/>
      <c r="BP335" s="236"/>
      <c r="BQ335" s="236"/>
      <c r="BR335" s="236"/>
      <c r="BS335" s="236"/>
      <c r="BT335" s="236"/>
      <c r="BU335" s="236"/>
      <c r="BV335" s="236"/>
      <c r="BW335" s="236"/>
      <c r="BX335" s="236"/>
      <c r="BY335" s="236"/>
      <c r="BZ335" s="236"/>
      <c r="CA335" s="236"/>
      <c r="CB335" s="236"/>
      <c r="CC335" s="236"/>
      <c r="CD335" s="236"/>
      <c r="CE335" s="236"/>
      <c r="CF335" s="236"/>
      <c r="CG335" s="236"/>
      <c r="CH335" s="236"/>
      <c r="CI335" s="236"/>
      <c r="CJ335" s="236"/>
    </row>
    <row r="336" spans="1:88" ht="15.75" customHeight="1">
      <c r="A336" s="228"/>
      <c r="B336" s="236"/>
      <c r="C336" s="236"/>
      <c r="D336" s="236"/>
      <c r="E336" s="236"/>
      <c r="F336" s="236"/>
      <c r="G336" s="236"/>
      <c r="H336" s="236"/>
      <c r="I336" s="236"/>
      <c r="J336" s="236"/>
      <c r="K336" s="236"/>
      <c r="L336" s="236"/>
      <c r="M336" s="236"/>
      <c r="N336" s="236"/>
      <c r="O336" s="234"/>
      <c r="P336" s="234"/>
      <c r="Q336" s="235"/>
      <c r="R336" s="235"/>
      <c r="S336" s="235"/>
      <c r="T336" s="235"/>
      <c r="U336" s="235"/>
      <c r="V336" s="235"/>
      <c r="W336" s="235"/>
      <c r="X336" s="235"/>
      <c r="Y336" s="235"/>
      <c r="Z336" s="235"/>
      <c r="AA336" s="235"/>
      <c r="AB336" s="235"/>
      <c r="AC336" s="235"/>
      <c r="AD336" s="235"/>
      <c r="AE336" s="235"/>
      <c r="AF336" s="235"/>
      <c r="AG336" s="235"/>
      <c r="AH336" s="235"/>
      <c r="AI336" s="235"/>
      <c r="AJ336" s="235"/>
      <c r="AK336" s="235"/>
      <c r="AL336" s="235"/>
      <c r="AM336" s="235"/>
      <c r="AN336" s="235"/>
      <c r="AO336" s="235"/>
      <c r="AP336" s="235"/>
      <c r="AQ336" s="235"/>
      <c r="AR336" s="235"/>
      <c r="AS336" s="236"/>
      <c r="AT336" s="236"/>
      <c r="AU336" s="236"/>
      <c r="AV336" s="236"/>
      <c r="AW336" s="236"/>
      <c r="AX336" s="236"/>
      <c r="AY336" s="236"/>
      <c r="AZ336" s="236"/>
      <c r="BA336" s="236"/>
      <c r="BB336" s="236"/>
      <c r="BC336" s="236"/>
      <c r="BD336" s="236"/>
      <c r="BE336" s="236"/>
      <c r="BF336" s="236"/>
      <c r="BG336" s="236"/>
      <c r="BH336" s="236"/>
      <c r="BI336" s="236"/>
      <c r="BJ336" s="236"/>
      <c r="BK336" s="236"/>
      <c r="BL336" s="236"/>
      <c r="BM336" s="236"/>
      <c r="BN336" s="236"/>
      <c r="BO336" s="236"/>
      <c r="BP336" s="236"/>
      <c r="BQ336" s="236"/>
      <c r="BR336" s="236"/>
      <c r="BS336" s="236"/>
      <c r="BT336" s="236"/>
      <c r="BU336" s="236"/>
      <c r="BV336" s="236"/>
      <c r="BW336" s="236"/>
      <c r="BX336" s="236"/>
      <c r="BY336" s="236"/>
      <c r="BZ336" s="236"/>
      <c r="CA336" s="236"/>
      <c r="CB336" s="236"/>
      <c r="CC336" s="236"/>
      <c r="CD336" s="236"/>
      <c r="CE336" s="236"/>
      <c r="CF336" s="236"/>
      <c r="CG336" s="236"/>
      <c r="CH336" s="236"/>
      <c r="CI336" s="236"/>
      <c r="CJ336" s="236"/>
    </row>
    <row r="337" spans="1:88" ht="15.75" customHeight="1">
      <c r="A337" s="228"/>
      <c r="B337" s="236"/>
      <c r="C337" s="236"/>
      <c r="D337" s="236"/>
      <c r="E337" s="236"/>
      <c r="F337" s="236"/>
      <c r="G337" s="236"/>
      <c r="H337" s="236"/>
      <c r="I337" s="236"/>
      <c r="J337" s="236"/>
      <c r="K337" s="236"/>
      <c r="L337" s="236"/>
      <c r="M337" s="236"/>
      <c r="N337" s="236"/>
      <c r="O337" s="234"/>
      <c r="P337" s="234"/>
      <c r="Q337" s="235"/>
      <c r="R337" s="235"/>
      <c r="S337" s="235"/>
      <c r="T337" s="235"/>
      <c r="U337" s="235"/>
      <c r="V337" s="235"/>
      <c r="W337" s="235"/>
      <c r="X337" s="235"/>
      <c r="Y337" s="235"/>
      <c r="Z337" s="235"/>
      <c r="AA337" s="235"/>
      <c r="AB337" s="235"/>
      <c r="AC337" s="235"/>
      <c r="AD337" s="235"/>
      <c r="AE337" s="235"/>
      <c r="AF337" s="235"/>
      <c r="AG337" s="235"/>
      <c r="AH337" s="235"/>
      <c r="AI337" s="235"/>
      <c r="AJ337" s="235"/>
      <c r="AK337" s="235"/>
      <c r="AL337" s="235"/>
      <c r="AM337" s="235"/>
      <c r="AN337" s="235"/>
      <c r="AO337" s="235"/>
      <c r="AP337" s="235"/>
      <c r="AQ337" s="235"/>
      <c r="AR337" s="235"/>
      <c r="AS337" s="236"/>
      <c r="AT337" s="236"/>
      <c r="AU337" s="236"/>
      <c r="AV337" s="236"/>
      <c r="AW337" s="236"/>
      <c r="AX337" s="236"/>
      <c r="AY337" s="236"/>
      <c r="AZ337" s="236"/>
      <c r="BA337" s="236"/>
      <c r="BB337" s="236"/>
      <c r="BC337" s="236"/>
      <c r="BD337" s="236"/>
      <c r="BE337" s="236"/>
      <c r="BF337" s="236"/>
      <c r="BG337" s="236"/>
      <c r="BH337" s="236"/>
      <c r="BI337" s="236"/>
      <c r="BJ337" s="236"/>
      <c r="BK337" s="236"/>
      <c r="BL337" s="236"/>
      <c r="BM337" s="236"/>
      <c r="BN337" s="236"/>
      <c r="BO337" s="236"/>
      <c r="BP337" s="236"/>
      <c r="BQ337" s="236"/>
      <c r="BR337" s="236"/>
      <c r="BS337" s="236"/>
      <c r="BT337" s="236"/>
      <c r="BU337" s="236"/>
      <c r="BV337" s="236"/>
      <c r="BW337" s="236"/>
      <c r="BX337" s="236"/>
      <c r="BY337" s="236"/>
      <c r="BZ337" s="236"/>
      <c r="CA337" s="236"/>
      <c r="CB337" s="236"/>
      <c r="CC337" s="236"/>
      <c r="CD337" s="236"/>
      <c r="CE337" s="236"/>
      <c r="CF337" s="236"/>
      <c r="CG337" s="236"/>
      <c r="CH337" s="236"/>
      <c r="CI337" s="236"/>
      <c r="CJ337" s="236"/>
    </row>
    <row r="338" spans="1:88" ht="15.75" customHeight="1">
      <c r="A338" s="228"/>
      <c r="B338" s="236"/>
      <c r="C338" s="236"/>
      <c r="D338" s="236"/>
      <c r="E338" s="236"/>
      <c r="F338" s="236"/>
      <c r="G338" s="236"/>
      <c r="H338" s="236"/>
      <c r="I338" s="236"/>
      <c r="J338" s="236"/>
      <c r="K338" s="236"/>
      <c r="L338" s="236"/>
      <c r="M338" s="236"/>
      <c r="N338" s="236"/>
      <c r="O338" s="234"/>
      <c r="P338" s="234"/>
      <c r="Q338" s="235"/>
      <c r="R338" s="235"/>
      <c r="S338" s="235"/>
      <c r="T338" s="235"/>
      <c r="U338" s="235"/>
      <c r="V338" s="235"/>
      <c r="W338" s="235"/>
      <c r="X338" s="235"/>
      <c r="Y338" s="235"/>
      <c r="Z338" s="235"/>
      <c r="AA338" s="235"/>
      <c r="AB338" s="235"/>
      <c r="AC338" s="235"/>
      <c r="AD338" s="235"/>
      <c r="AE338" s="235"/>
      <c r="AF338" s="235"/>
      <c r="AG338" s="235"/>
      <c r="AH338" s="235"/>
      <c r="AI338" s="235"/>
      <c r="AJ338" s="235"/>
      <c r="AK338" s="235"/>
      <c r="AL338" s="235"/>
      <c r="AM338" s="235"/>
      <c r="AN338" s="235"/>
      <c r="AO338" s="235"/>
      <c r="AP338" s="235"/>
      <c r="AQ338" s="235"/>
      <c r="AR338" s="235"/>
      <c r="AS338" s="236"/>
      <c r="AT338" s="236"/>
      <c r="AU338" s="236"/>
      <c r="AV338" s="236"/>
      <c r="AW338" s="236"/>
      <c r="AX338" s="236"/>
      <c r="AY338" s="236"/>
      <c r="AZ338" s="236"/>
      <c r="BA338" s="236"/>
      <c r="BB338" s="236"/>
      <c r="BC338" s="236"/>
      <c r="BD338" s="236"/>
      <c r="BE338" s="236"/>
      <c r="BF338" s="236"/>
      <c r="BG338" s="236"/>
      <c r="BH338" s="236"/>
      <c r="BI338" s="236"/>
      <c r="BJ338" s="236"/>
      <c r="BK338" s="236"/>
      <c r="BL338" s="236"/>
      <c r="BM338" s="236"/>
      <c r="BN338" s="236"/>
      <c r="BO338" s="236"/>
      <c r="BP338" s="236"/>
      <c r="BQ338" s="236"/>
      <c r="BR338" s="236"/>
      <c r="BS338" s="236"/>
      <c r="BT338" s="236"/>
      <c r="BU338" s="236"/>
      <c r="BV338" s="236"/>
      <c r="BW338" s="236"/>
      <c r="BX338" s="236"/>
      <c r="BY338" s="236"/>
      <c r="BZ338" s="236"/>
      <c r="CA338" s="236"/>
      <c r="CB338" s="236"/>
      <c r="CC338" s="236"/>
      <c r="CD338" s="236"/>
      <c r="CE338" s="236"/>
      <c r="CF338" s="236"/>
      <c r="CG338" s="236"/>
      <c r="CH338" s="236"/>
      <c r="CI338" s="236"/>
      <c r="CJ338" s="236"/>
    </row>
    <row r="339" spans="1:88" ht="15.75" customHeight="1">
      <c r="A339" s="228"/>
      <c r="B339" s="236"/>
      <c r="C339" s="236"/>
      <c r="D339" s="236"/>
      <c r="E339" s="236"/>
      <c r="F339" s="236"/>
      <c r="G339" s="236"/>
      <c r="H339" s="236"/>
      <c r="I339" s="236"/>
      <c r="J339" s="236"/>
      <c r="K339" s="236"/>
      <c r="L339" s="236"/>
      <c r="M339" s="236"/>
      <c r="N339" s="236"/>
      <c r="O339" s="234"/>
      <c r="P339" s="234"/>
      <c r="Q339" s="235"/>
      <c r="R339" s="235"/>
      <c r="S339" s="235"/>
      <c r="T339" s="235"/>
      <c r="U339" s="235"/>
      <c r="V339" s="235"/>
      <c r="W339" s="235"/>
      <c r="X339" s="235"/>
      <c r="Y339" s="235"/>
      <c r="Z339" s="235"/>
      <c r="AA339" s="235"/>
      <c r="AB339" s="235"/>
      <c r="AC339" s="235"/>
      <c r="AD339" s="235"/>
      <c r="AE339" s="235"/>
      <c r="AF339" s="235"/>
      <c r="AG339" s="235"/>
      <c r="AH339" s="235"/>
      <c r="AI339" s="235"/>
      <c r="AJ339" s="235"/>
      <c r="AK339" s="235"/>
      <c r="AL339" s="235"/>
      <c r="AM339" s="235"/>
      <c r="AN339" s="235"/>
      <c r="AO339" s="235"/>
      <c r="AP339" s="235"/>
      <c r="AQ339" s="235"/>
      <c r="AR339" s="235"/>
      <c r="AS339" s="236"/>
      <c r="AT339" s="236"/>
      <c r="AU339" s="236"/>
      <c r="AV339" s="236"/>
      <c r="AW339" s="236"/>
      <c r="AX339" s="236"/>
      <c r="AY339" s="236"/>
      <c r="AZ339" s="236"/>
      <c r="BA339" s="236"/>
      <c r="BB339" s="236"/>
      <c r="BC339" s="236"/>
      <c r="BD339" s="236"/>
      <c r="BE339" s="236"/>
      <c r="BF339" s="236"/>
      <c r="BG339" s="236"/>
      <c r="BH339" s="236"/>
      <c r="BI339" s="236"/>
      <c r="BJ339" s="236"/>
      <c r="BK339" s="236"/>
      <c r="BL339" s="236"/>
      <c r="BM339" s="236"/>
      <c r="BN339" s="236"/>
      <c r="BO339" s="236"/>
      <c r="BP339" s="236"/>
      <c r="BQ339" s="236"/>
      <c r="BR339" s="236"/>
      <c r="BS339" s="236"/>
      <c r="BT339" s="236"/>
      <c r="BU339" s="236"/>
      <c r="BV339" s="236"/>
      <c r="BW339" s="236"/>
      <c r="BX339" s="236"/>
      <c r="BY339" s="236"/>
      <c r="BZ339" s="236"/>
      <c r="CA339" s="236"/>
      <c r="CB339" s="236"/>
      <c r="CC339" s="236"/>
      <c r="CD339" s="236"/>
      <c r="CE339" s="236"/>
      <c r="CF339" s="236"/>
      <c r="CG339" s="236"/>
      <c r="CH339" s="236"/>
      <c r="CI339" s="236"/>
      <c r="CJ339" s="236"/>
    </row>
    <row r="340" spans="1:88" ht="15.75" customHeight="1">
      <c r="A340" s="228"/>
      <c r="B340" s="236"/>
      <c r="C340" s="236"/>
      <c r="D340" s="236"/>
      <c r="E340" s="236"/>
      <c r="F340" s="236"/>
      <c r="G340" s="236"/>
      <c r="H340" s="236"/>
      <c r="I340" s="236"/>
      <c r="J340" s="236"/>
      <c r="K340" s="236"/>
      <c r="L340" s="236"/>
      <c r="M340" s="236"/>
      <c r="N340" s="236"/>
      <c r="O340" s="234"/>
      <c r="P340" s="234"/>
      <c r="Q340" s="235"/>
      <c r="R340" s="235"/>
      <c r="S340" s="235"/>
      <c r="T340" s="235"/>
      <c r="U340" s="235"/>
      <c r="V340" s="235"/>
      <c r="W340" s="235"/>
      <c r="X340" s="235"/>
      <c r="Y340" s="235"/>
      <c r="Z340" s="235"/>
      <c r="AA340" s="235"/>
      <c r="AB340" s="235"/>
      <c r="AC340" s="235"/>
      <c r="AD340" s="235"/>
      <c r="AE340" s="235"/>
      <c r="AF340" s="235"/>
      <c r="AG340" s="235"/>
      <c r="AH340" s="235"/>
      <c r="AI340" s="235"/>
      <c r="AJ340" s="235"/>
      <c r="AK340" s="235"/>
      <c r="AL340" s="235"/>
      <c r="AM340" s="235"/>
      <c r="AN340" s="235"/>
      <c r="AO340" s="235"/>
      <c r="AP340" s="235"/>
      <c r="AQ340" s="235"/>
      <c r="AR340" s="235"/>
      <c r="AS340" s="236"/>
      <c r="AT340" s="236"/>
      <c r="AU340" s="236"/>
      <c r="AV340" s="236"/>
      <c r="AW340" s="236"/>
      <c r="AX340" s="236"/>
      <c r="AY340" s="236"/>
      <c r="AZ340" s="236"/>
      <c r="BA340" s="236"/>
      <c r="BB340" s="236"/>
      <c r="BC340" s="236"/>
      <c r="BD340" s="236"/>
      <c r="BE340" s="236"/>
      <c r="BF340" s="236"/>
      <c r="BG340" s="236"/>
      <c r="BH340" s="236"/>
      <c r="BI340" s="236"/>
      <c r="BJ340" s="236"/>
      <c r="BK340" s="236"/>
      <c r="BL340" s="236"/>
      <c r="BM340" s="236"/>
      <c r="BN340" s="236"/>
      <c r="BO340" s="236"/>
      <c r="BP340" s="236"/>
      <c r="BQ340" s="236"/>
      <c r="BR340" s="236"/>
      <c r="BS340" s="236"/>
      <c r="BT340" s="236"/>
      <c r="BU340" s="236"/>
      <c r="BV340" s="236"/>
      <c r="BW340" s="236"/>
      <c r="BX340" s="236"/>
      <c r="BY340" s="236"/>
      <c r="BZ340" s="236"/>
      <c r="CA340" s="236"/>
      <c r="CB340" s="236"/>
      <c r="CC340" s="236"/>
      <c r="CD340" s="236"/>
      <c r="CE340" s="236"/>
      <c r="CF340" s="236"/>
      <c r="CG340" s="236"/>
      <c r="CH340" s="236"/>
      <c r="CI340" s="236"/>
      <c r="CJ340" s="236"/>
    </row>
    <row r="341" spans="1:88" ht="15.75" customHeight="1">
      <c r="A341" s="228"/>
      <c r="B341" s="236"/>
      <c r="C341" s="236"/>
      <c r="D341" s="236"/>
      <c r="E341" s="236"/>
      <c r="F341" s="236"/>
      <c r="G341" s="236"/>
      <c r="H341" s="236"/>
      <c r="I341" s="236"/>
      <c r="J341" s="236"/>
      <c r="K341" s="236"/>
      <c r="L341" s="236"/>
      <c r="M341" s="236"/>
      <c r="N341" s="236"/>
      <c r="O341" s="234"/>
      <c r="P341" s="234"/>
      <c r="Q341" s="235"/>
      <c r="R341" s="235"/>
      <c r="S341" s="235"/>
      <c r="T341" s="235"/>
      <c r="U341" s="235"/>
      <c r="V341" s="235"/>
      <c r="W341" s="235"/>
      <c r="X341" s="235"/>
      <c r="Y341" s="235"/>
      <c r="Z341" s="235"/>
      <c r="AA341" s="235"/>
      <c r="AB341" s="235"/>
      <c r="AC341" s="235"/>
      <c r="AD341" s="235"/>
      <c r="AE341" s="235"/>
      <c r="AF341" s="235"/>
      <c r="AG341" s="235"/>
      <c r="AH341" s="235"/>
      <c r="AI341" s="235"/>
      <c r="AJ341" s="235"/>
      <c r="AK341" s="235"/>
      <c r="AL341" s="235"/>
      <c r="AM341" s="235"/>
      <c r="AN341" s="235"/>
      <c r="AO341" s="235"/>
      <c r="AP341" s="235"/>
      <c r="AQ341" s="235"/>
      <c r="AR341" s="235"/>
      <c r="AS341" s="236"/>
      <c r="AT341" s="236"/>
      <c r="AU341" s="236"/>
      <c r="AV341" s="236"/>
      <c r="AW341" s="236"/>
      <c r="AX341" s="236"/>
      <c r="AY341" s="236"/>
      <c r="AZ341" s="236"/>
      <c r="BA341" s="236"/>
      <c r="BB341" s="236"/>
      <c r="BC341" s="236"/>
      <c r="BD341" s="236"/>
      <c r="BE341" s="236"/>
      <c r="BF341" s="236"/>
      <c r="BG341" s="236"/>
      <c r="BH341" s="236"/>
      <c r="BI341" s="236"/>
      <c r="BJ341" s="236"/>
      <c r="BK341" s="236"/>
      <c r="BL341" s="236"/>
      <c r="BM341" s="236"/>
      <c r="BN341" s="236"/>
      <c r="BO341" s="236"/>
      <c r="BP341" s="236"/>
      <c r="BQ341" s="236"/>
      <c r="BR341" s="236"/>
      <c r="BS341" s="236"/>
      <c r="BT341" s="236"/>
      <c r="BU341" s="236"/>
      <c r="BV341" s="236"/>
      <c r="BW341" s="236"/>
      <c r="BX341" s="236"/>
      <c r="BY341" s="236"/>
      <c r="BZ341" s="236"/>
      <c r="CA341" s="236"/>
      <c r="CB341" s="236"/>
      <c r="CC341" s="236"/>
      <c r="CD341" s="236"/>
      <c r="CE341" s="236"/>
      <c r="CF341" s="236"/>
      <c r="CG341" s="236"/>
      <c r="CH341" s="236"/>
      <c r="CI341" s="236"/>
      <c r="CJ341" s="236"/>
    </row>
    <row r="342" spans="1:88" ht="15.75" customHeight="1">
      <c r="A342" s="228"/>
      <c r="B342" s="236"/>
      <c r="C342" s="236"/>
      <c r="D342" s="236"/>
      <c r="E342" s="236"/>
      <c r="F342" s="236"/>
      <c r="G342" s="236"/>
      <c r="H342" s="236"/>
      <c r="I342" s="236"/>
      <c r="J342" s="236"/>
      <c r="K342" s="236"/>
      <c r="L342" s="236"/>
      <c r="M342" s="236"/>
      <c r="N342" s="236"/>
      <c r="O342" s="234"/>
      <c r="P342" s="234"/>
      <c r="Q342" s="235"/>
      <c r="R342" s="235"/>
      <c r="S342" s="235"/>
      <c r="T342" s="235"/>
      <c r="U342" s="235"/>
      <c r="V342" s="235"/>
      <c r="W342" s="235"/>
      <c r="X342" s="235"/>
      <c r="Y342" s="235"/>
      <c r="Z342" s="235"/>
      <c r="AA342" s="235"/>
      <c r="AB342" s="235"/>
      <c r="AC342" s="235"/>
      <c r="AD342" s="235"/>
      <c r="AE342" s="235"/>
      <c r="AF342" s="235"/>
      <c r="AG342" s="235"/>
      <c r="AH342" s="235"/>
      <c r="AI342" s="235"/>
      <c r="AJ342" s="235"/>
      <c r="AK342" s="235"/>
      <c r="AL342" s="235"/>
      <c r="AM342" s="235"/>
      <c r="AN342" s="235"/>
      <c r="AO342" s="235"/>
      <c r="AP342" s="235"/>
      <c r="AQ342" s="235"/>
      <c r="AR342" s="235"/>
      <c r="AS342" s="236"/>
      <c r="AT342" s="236"/>
      <c r="AU342" s="236"/>
      <c r="AV342" s="236"/>
      <c r="AW342" s="236"/>
      <c r="AX342" s="236"/>
      <c r="AY342" s="236"/>
      <c r="AZ342" s="236"/>
      <c r="BA342" s="236"/>
      <c r="BB342" s="236"/>
      <c r="BC342" s="236"/>
      <c r="BD342" s="236"/>
      <c r="BE342" s="236"/>
      <c r="BF342" s="236"/>
      <c r="BG342" s="236"/>
      <c r="BH342" s="236"/>
      <c r="BI342" s="236"/>
      <c r="BJ342" s="236"/>
      <c r="BK342" s="236"/>
      <c r="BL342" s="236"/>
      <c r="BM342" s="236"/>
      <c r="BN342" s="236"/>
      <c r="BO342" s="236"/>
      <c r="BP342" s="236"/>
      <c r="BQ342" s="236"/>
      <c r="BR342" s="236"/>
      <c r="BS342" s="236"/>
      <c r="BT342" s="236"/>
      <c r="BU342" s="236"/>
      <c r="BV342" s="236"/>
      <c r="BW342" s="236"/>
      <c r="BX342" s="236"/>
      <c r="BY342" s="236"/>
      <c r="BZ342" s="236"/>
      <c r="CA342" s="236"/>
      <c r="CB342" s="236"/>
      <c r="CC342" s="236"/>
      <c r="CD342" s="236"/>
      <c r="CE342" s="236"/>
      <c r="CF342" s="236"/>
      <c r="CG342" s="236"/>
      <c r="CH342" s="236"/>
      <c r="CI342" s="236"/>
      <c r="CJ342" s="236"/>
    </row>
    <row r="343" spans="1:88" ht="15.75" customHeight="1">
      <c r="A343" s="228"/>
      <c r="B343" s="236"/>
      <c r="C343" s="236"/>
      <c r="D343" s="236"/>
      <c r="E343" s="236"/>
      <c r="F343" s="236"/>
      <c r="G343" s="236"/>
      <c r="H343" s="236"/>
      <c r="I343" s="236"/>
      <c r="J343" s="236"/>
      <c r="K343" s="236"/>
      <c r="L343" s="236"/>
      <c r="M343" s="236"/>
      <c r="N343" s="236"/>
      <c r="O343" s="234"/>
      <c r="P343" s="234"/>
      <c r="Q343" s="235"/>
      <c r="R343" s="235"/>
      <c r="S343" s="235"/>
      <c r="T343" s="235"/>
      <c r="U343" s="235"/>
      <c r="V343" s="235"/>
      <c r="W343" s="235"/>
      <c r="X343" s="235"/>
      <c r="Y343" s="235"/>
      <c r="Z343" s="235"/>
      <c r="AA343" s="235"/>
      <c r="AB343" s="235"/>
      <c r="AC343" s="235"/>
      <c r="AD343" s="235"/>
      <c r="AE343" s="235"/>
      <c r="AF343" s="235"/>
      <c r="AG343" s="235"/>
      <c r="AH343" s="235"/>
      <c r="AI343" s="235"/>
      <c r="AJ343" s="235"/>
      <c r="AK343" s="235"/>
      <c r="AL343" s="235"/>
      <c r="AM343" s="235"/>
      <c r="AN343" s="235"/>
      <c r="AO343" s="235"/>
      <c r="AP343" s="235"/>
      <c r="AQ343" s="235"/>
      <c r="AR343" s="235"/>
      <c r="AS343" s="236"/>
      <c r="AT343" s="236"/>
      <c r="AU343" s="236"/>
      <c r="AV343" s="236"/>
      <c r="AW343" s="236"/>
      <c r="AX343" s="236"/>
      <c r="AY343" s="236"/>
      <c r="AZ343" s="236"/>
      <c r="BA343" s="236"/>
      <c r="BB343" s="236"/>
      <c r="BC343" s="236"/>
      <c r="BD343" s="236"/>
      <c r="BE343" s="236"/>
      <c r="BF343" s="236"/>
      <c r="BG343" s="236"/>
      <c r="BH343" s="236"/>
      <c r="BI343" s="236"/>
      <c r="BJ343" s="236"/>
      <c r="BK343" s="236"/>
      <c r="BL343" s="236"/>
      <c r="BM343" s="236"/>
      <c r="BN343" s="236"/>
      <c r="BO343" s="236"/>
      <c r="BP343" s="236"/>
      <c r="BQ343" s="236"/>
      <c r="BR343" s="236"/>
      <c r="BS343" s="236"/>
      <c r="BT343" s="236"/>
      <c r="BU343" s="236"/>
      <c r="BV343" s="236"/>
      <c r="BW343" s="236"/>
      <c r="BX343" s="236"/>
      <c r="BY343" s="236"/>
      <c r="BZ343" s="236"/>
      <c r="CA343" s="236"/>
      <c r="CB343" s="236"/>
      <c r="CC343" s="236"/>
      <c r="CD343" s="236"/>
      <c r="CE343" s="236"/>
      <c r="CF343" s="236"/>
      <c r="CG343" s="236"/>
      <c r="CH343" s="236"/>
      <c r="CI343" s="236"/>
      <c r="CJ343" s="236"/>
    </row>
    <row r="344" spans="1:88" ht="15.75" customHeight="1">
      <c r="A344" s="228"/>
      <c r="B344" s="236"/>
      <c r="C344" s="236"/>
      <c r="D344" s="236"/>
      <c r="E344" s="236"/>
      <c r="F344" s="236"/>
      <c r="G344" s="236"/>
      <c r="H344" s="236"/>
      <c r="I344" s="236"/>
      <c r="J344" s="236"/>
      <c r="K344" s="236"/>
      <c r="L344" s="236"/>
      <c r="M344" s="236"/>
      <c r="N344" s="236"/>
      <c r="O344" s="234"/>
      <c r="P344" s="234"/>
      <c r="Q344" s="235"/>
      <c r="R344" s="235"/>
      <c r="S344" s="235"/>
      <c r="T344" s="235"/>
      <c r="U344" s="235"/>
      <c r="V344" s="235"/>
      <c r="W344" s="235"/>
      <c r="X344" s="235"/>
      <c r="Y344" s="235"/>
      <c r="Z344" s="235"/>
      <c r="AA344" s="235"/>
      <c r="AB344" s="235"/>
      <c r="AC344" s="235"/>
      <c r="AD344" s="235"/>
      <c r="AE344" s="235"/>
      <c r="AF344" s="235"/>
      <c r="AG344" s="235"/>
      <c r="AH344" s="235"/>
      <c r="AI344" s="235"/>
      <c r="AJ344" s="235"/>
      <c r="AK344" s="235"/>
      <c r="AL344" s="235"/>
      <c r="AM344" s="235"/>
      <c r="AN344" s="235"/>
      <c r="AO344" s="235"/>
      <c r="AP344" s="235"/>
      <c r="AQ344" s="235"/>
      <c r="AR344" s="235"/>
      <c r="AS344" s="236"/>
      <c r="AT344" s="236"/>
      <c r="AU344" s="236"/>
      <c r="AV344" s="236"/>
      <c r="AW344" s="236"/>
      <c r="AX344" s="236"/>
      <c r="AY344" s="236"/>
      <c r="AZ344" s="236"/>
      <c r="BA344" s="236"/>
      <c r="BB344" s="236"/>
      <c r="BC344" s="236"/>
      <c r="BD344" s="236"/>
      <c r="BE344" s="236"/>
      <c r="BF344" s="236"/>
      <c r="BG344" s="236"/>
      <c r="BH344" s="236"/>
      <c r="BI344" s="236"/>
      <c r="BJ344" s="236"/>
      <c r="BK344" s="236"/>
      <c r="BL344" s="236"/>
      <c r="BM344" s="236"/>
      <c r="BN344" s="236"/>
      <c r="BO344" s="236"/>
      <c r="BP344" s="236"/>
      <c r="BQ344" s="236"/>
      <c r="BR344" s="236"/>
      <c r="BS344" s="236"/>
      <c r="BT344" s="236"/>
      <c r="BU344" s="236"/>
      <c r="BV344" s="236"/>
      <c r="BW344" s="236"/>
      <c r="BX344" s="236"/>
      <c r="BY344" s="236"/>
      <c r="BZ344" s="236"/>
      <c r="CA344" s="236"/>
      <c r="CB344" s="236"/>
      <c r="CC344" s="236"/>
      <c r="CD344" s="236"/>
      <c r="CE344" s="236"/>
      <c r="CF344" s="236"/>
      <c r="CG344" s="236"/>
      <c r="CH344" s="236"/>
      <c r="CI344" s="236"/>
      <c r="CJ344" s="236"/>
    </row>
    <row r="345" spans="1:88" ht="15.75" customHeight="1">
      <c r="A345" s="228"/>
      <c r="B345" s="236"/>
      <c r="C345" s="236"/>
      <c r="D345" s="236"/>
      <c r="E345" s="236"/>
      <c r="F345" s="236"/>
      <c r="G345" s="236"/>
      <c r="H345" s="236"/>
      <c r="I345" s="236"/>
      <c r="J345" s="236"/>
      <c r="K345" s="236"/>
      <c r="L345" s="236"/>
      <c r="M345" s="236"/>
      <c r="N345" s="236"/>
      <c r="O345" s="234"/>
      <c r="P345" s="234"/>
      <c r="Q345" s="235"/>
      <c r="R345" s="235"/>
      <c r="S345" s="235"/>
      <c r="T345" s="235"/>
      <c r="U345" s="235"/>
      <c r="V345" s="235"/>
      <c r="W345" s="235"/>
      <c r="X345" s="235"/>
      <c r="Y345" s="235"/>
      <c r="Z345" s="235"/>
      <c r="AA345" s="235"/>
      <c r="AB345" s="235"/>
      <c r="AC345" s="235"/>
      <c r="AD345" s="235"/>
      <c r="AE345" s="235"/>
      <c r="AF345" s="235"/>
      <c r="AG345" s="235"/>
      <c r="AH345" s="235"/>
      <c r="AI345" s="235"/>
      <c r="AJ345" s="235"/>
      <c r="AK345" s="235"/>
      <c r="AL345" s="235"/>
      <c r="AM345" s="235"/>
      <c r="AN345" s="235"/>
      <c r="AO345" s="235"/>
      <c r="AP345" s="235"/>
      <c r="AQ345" s="235"/>
      <c r="AR345" s="235"/>
      <c r="AS345" s="236"/>
      <c r="AT345" s="236"/>
      <c r="AU345" s="236"/>
      <c r="AV345" s="236"/>
      <c r="AW345" s="236"/>
      <c r="AX345" s="236"/>
      <c r="AY345" s="236"/>
      <c r="AZ345" s="236"/>
      <c r="BA345" s="236"/>
      <c r="BB345" s="236"/>
      <c r="BC345" s="236"/>
      <c r="BD345" s="236"/>
      <c r="BE345" s="236"/>
      <c r="BF345" s="236"/>
      <c r="BG345" s="236"/>
      <c r="BH345" s="236"/>
      <c r="BI345" s="236"/>
      <c r="BJ345" s="236"/>
      <c r="BK345" s="236"/>
      <c r="BL345" s="236"/>
      <c r="BM345" s="236"/>
      <c r="BN345" s="236"/>
      <c r="BO345" s="236"/>
      <c r="BP345" s="236"/>
      <c r="BQ345" s="236"/>
      <c r="BR345" s="236"/>
      <c r="BS345" s="236"/>
      <c r="BT345" s="236"/>
      <c r="BU345" s="236"/>
      <c r="BV345" s="236"/>
      <c r="BW345" s="236"/>
      <c r="BX345" s="236"/>
      <c r="BY345" s="236"/>
      <c r="BZ345" s="236"/>
      <c r="CA345" s="236"/>
      <c r="CB345" s="236"/>
      <c r="CC345" s="236"/>
      <c r="CD345" s="236"/>
      <c r="CE345" s="236"/>
      <c r="CF345" s="236"/>
      <c r="CG345" s="236"/>
      <c r="CH345" s="236"/>
      <c r="CI345" s="236"/>
      <c r="CJ345" s="236"/>
    </row>
    <row r="346" spans="1:88" ht="15.75" customHeight="1">
      <c r="A346" s="228"/>
      <c r="B346" s="236"/>
      <c r="C346" s="236"/>
      <c r="D346" s="236"/>
      <c r="E346" s="236"/>
      <c r="F346" s="236"/>
      <c r="G346" s="236"/>
      <c r="H346" s="236"/>
      <c r="I346" s="236"/>
      <c r="J346" s="236"/>
      <c r="K346" s="236"/>
      <c r="L346" s="236"/>
      <c r="M346" s="236"/>
      <c r="N346" s="236"/>
      <c r="O346" s="234"/>
      <c r="P346" s="234"/>
      <c r="Q346" s="235"/>
      <c r="R346" s="235"/>
      <c r="S346" s="235"/>
      <c r="T346" s="235"/>
      <c r="U346" s="235"/>
      <c r="V346" s="235"/>
      <c r="W346" s="235"/>
      <c r="X346" s="235"/>
      <c r="Y346" s="235"/>
      <c r="Z346" s="235"/>
      <c r="AA346" s="235"/>
      <c r="AB346" s="235"/>
      <c r="AC346" s="235"/>
      <c r="AD346" s="235"/>
      <c r="AE346" s="235"/>
      <c r="AF346" s="235"/>
      <c r="AG346" s="235"/>
      <c r="AH346" s="235"/>
      <c r="AI346" s="235"/>
      <c r="AJ346" s="235"/>
      <c r="AK346" s="235"/>
      <c r="AL346" s="235"/>
      <c r="AM346" s="235"/>
      <c r="AN346" s="235"/>
      <c r="AO346" s="235"/>
      <c r="AP346" s="235"/>
      <c r="AQ346" s="235"/>
      <c r="AR346" s="235"/>
      <c r="AS346" s="236"/>
      <c r="AT346" s="236"/>
      <c r="AU346" s="236"/>
      <c r="AV346" s="236"/>
      <c r="AW346" s="236"/>
      <c r="AX346" s="236"/>
      <c r="AY346" s="236"/>
      <c r="AZ346" s="236"/>
      <c r="BA346" s="236"/>
      <c r="BB346" s="236"/>
      <c r="BC346" s="236"/>
      <c r="BD346" s="236"/>
      <c r="BE346" s="236"/>
      <c r="BF346" s="236"/>
      <c r="BG346" s="236"/>
      <c r="BH346" s="236"/>
      <c r="BI346" s="236"/>
      <c r="BJ346" s="236"/>
      <c r="BK346" s="236"/>
      <c r="BL346" s="236"/>
      <c r="BM346" s="236"/>
      <c r="BN346" s="236"/>
      <c r="BO346" s="236"/>
      <c r="BP346" s="236"/>
      <c r="BQ346" s="236"/>
      <c r="BR346" s="236"/>
      <c r="BS346" s="236"/>
      <c r="BT346" s="236"/>
      <c r="BU346" s="236"/>
      <c r="BV346" s="236"/>
      <c r="BW346" s="236"/>
      <c r="BX346" s="236"/>
      <c r="BY346" s="236"/>
      <c r="BZ346" s="236"/>
      <c r="CA346" s="236"/>
      <c r="CB346" s="236"/>
      <c r="CC346" s="236"/>
      <c r="CD346" s="236"/>
      <c r="CE346" s="236"/>
      <c r="CF346" s="236"/>
      <c r="CG346" s="236"/>
      <c r="CH346" s="236"/>
      <c r="CI346" s="236"/>
      <c r="CJ346" s="236"/>
    </row>
    <row r="347" spans="1:88" ht="15.75" customHeight="1">
      <c r="A347" s="228"/>
      <c r="B347" s="236"/>
      <c r="C347" s="236"/>
      <c r="D347" s="236"/>
      <c r="E347" s="236"/>
      <c r="F347" s="236"/>
      <c r="G347" s="236"/>
      <c r="H347" s="236"/>
      <c r="I347" s="236"/>
      <c r="J347" s="236"/>
      <c r="K347" s="236"/>
      <c r="L347" s="236"/>
      <c r="M347" s="236"/>
      <c r="N347" s="236"/>
      <c r="O347" s="234"/>
      <c r="P347" s="234"/>
      <c r="Q347" s="235"/>
      <c r="R347" s="235"/>
      <c r="S347" s="235"/>
      <c r="T347" s="235"/>
      <c r="U347" s="235"/>
      <c r="V347" s="235"/>
      <c r="W347" s="235"/>
      <c r="X347" s="235"/>
      <c r="Y347" s="235"/>
      <c r="Z347" s="235"/>
      <c r="AA347" s="235"/>
      <c r="AB347" s="235"/>
      <c r="AC347" s="235"/>
      <c r="AD347" s="235"/>
      <c r="AE347" s="235"/>
      <c r="AF347" s="235"/>
      <c r="AG347" s="235"/>
      <c r="AH347" s="235"/>
      <c r="AI347" s="235"/>
      <c r="AJ347" s="235"/>
      <c r="AK347" s="235"/>
      <c r="AL347" s="235"/>
      <c r="AM347" s="235"/>
      <c r="AN347" s="235"/>
      <c r="AO347" s="235"/>
      <c r="AP347" s="235"/>
      <c r="AQ347" s="235"/>
      <c r="AR347" s="235"/>
      <c r="AS347" s="236"/>
      <c r="AT347" s="236"/>
      <c r="AU347" s="236"/>
      <c r="AV347" s="236"/>
      <c r="AW347" s="236"/>
      <c r="AX347" s="236"/>
      <c r="AY347" s="236"/>
      <c r="AZ347" s="236"/>
      <c r="BA347" s="236"/>
      <c r="BB347" s="236"/>
      <c r="BC347" s="236"/>
      <c r="BD347" s="236"/>
      <c r="BE347" s="236"/>
      <c r="BF347" s="236"/>
      <c r="BG347" s="236"/>
      <c r="BH347" s="236"/>
      <c r="BI347" s="236"/>
      <c r="BJ347" s="236"/>
      <c r="BK347" s="236"/>
      <c r="BL347" s="236"/>
      <c r="BM347" s="236"/>
      <c r="BN347" s="236"/>
      <c r="BO347" s="236"/>
      <c r="BP347" s="236"/>
      <c r="BQ347" s="236"/>
      <c r="BR347" s="236"/>
      <c r="BS347" s="236"/>
      <c r="BT347" s="236"/>
      <c r="BU347" s="236"/>
      <c r="BV347" s="236"/>
      <c r="BW347" s="236"/>
      <c r="BX347" s="236"/>
      <c r="BY347" s="236"/>
      <c r="BZ347" s="236"/>
      <c r="CA347" s="236"/>
      <c r="CB347" s="236"/>
      <c r="CC347" s="236"/>
      <c r="CD347" s="236"/>
      <c r="CE347" s="236"/>
      <c r="CF347" s="236"/>
      <c r="CG347" s="236"/>
      <c r="CH347" s="236"/>
      <c r="CI347" s="236"/>
      <c r="CJ347" s="236"/>
    </row>
    <row r="348" spans="1:88" ht="15.75" customHeight="1">
      <c r="A348" s="228"/>
      <c r="B348" s="236"/>
      <c r="C348" s="236"/>
      <c r="D348" s="236"/>
      <c r="E348" s="236"/>
      <c r="F348" s="236"/>
      <c r="G348" s="236"/>
      <c r="H348" s="236"/>
      <c r="I348" s="236"/>
      <c r="J348" s="236"/>
      <c r="K348" s="236"/>
      <c r="L348" s="236"/>
      <c r="M348" s="236"/>
      <c r="N348" s="236"/>
      <c r="O348" s="234"/>
      <c r="P348" s="234"/>
      <c r="Q348" s="235"/>
      <c r="R348" s="235"/>
      <c r="S348" s="235"/>
      <c r="T348" s="235"/>
      <c r="U348" s="235"/>
      <c r="V348" s="235"/>
      <c r="W348" s="235"/>
      <c r="X348" s="235"/>
      <c r="Y348" s="235"/>
      <c r="Z348" s="235"/>
      <c r="AA348" s="235"/>
      <c r="AB348" s="235"/>
      <c r="AC348" s="235"/>
      <c r="AD348" s="235"/>
      <c r="AE348" s="235"/>
      <c r="AF348" s="235"/>
      <c r="AG348" s="235"/>
      <c r="AH348" s="235"/>
      <c r="AI348" s="235"/>
      <c r="AJ348" s="235"/>
      <c r="AK348" s="235"/>
      <c r="AL348" s="235"/>
      <c r="AM348" s="235"/>
      <c r="AN348" s="235"/>
      <c r="AO348" s="235"/>
      <c r="AP348" s="235"/>
      <c r="AQ348" s="235"/>
      <c r="AR348" s="235"/>
      <c r="AS348" s="236"/>
      <c r="AT348" s="236"/>
      <c r="AU348" s="236"/>
      <c r="AV348" s="236"/>
      <c r="AW348" s="236"/>
      <c r="AX348" s="236"/>
      <c r="AY348" s="236"/>
      <c r="AZ348" s="236"/>
      <c r="BA348" s="236"/>
      <c r="BB348" s="236"/>
      <c r="BC348" s="236"/>
      <c r="BD348" s="236"/>
      <c r="BE348" s="236"/>
      <c r="BF348" s="236"/>
      <c r="BG348" s="236"/>
      <c r="BH348" s="236"/>
      <c r="BI348" s="236"/>
      <c r="BJ348" s="236"/>
      <c r="BK348" s="236"/>
      <c r="BL348" s="236"/>
      <c r="BM348" s="236"/>
      <c r="BN348" s="236"/>
      <c r="BO348" s="236"/>
      <c r="BP348" s="236"/>
      <c r="BQ348" s="236"/>
      <c r="BR348" s="236"/>
      <c r="BS348" s="236"/>
      <c r="BT348" s="236"/>
      <c r="BU348" s="236"/>
      <c r="BV348" s="236"/>
      <c r="BW348" s="236"/>
      <c r="BX348" s="236"/>
      <c r="BY348" s="236"/>
      <c r="BZ348" s="236"/>
      <c r="CA348" s="236"/>
      <c r="CB348" s="236"/>
      <c r="CC348" s="236"/>
      <c r="CD348" s="236"/>
      <c r="CE348" s="236"/>
      <c r="CF348" s="236"/>
      <c r="CG348" s="236"/>
      <c r="CH348" s="236"/>
      <c r="CI348" s="236"/>
      <c r="CJ348" s="236"/>
    </row>
    <row r="349" spans="1:88" ht="15.75" customHeight="1">
      <c r="A349" s="228"/>
      <c r="B349" s="236"/>
      <c r="C349" s="236"/>
      <c r="D349" s="236"/>
      <c r="E349" s="236"/>
      <c r="F349" s="236"/>
      <c r="G349" s="236"/>
      <c r="H349" s="236"/>
      <c r="I349" s="236"/>
      <c r="J349" s="236"/>
      <c r="K349" s="236"/>
      <c r="L349" s="236"/>
      <c r="M349" s="236"/>
      <c r="N349" s="236"/>
      <c r="O349" s="234"/>
      <c r="P349" s="234"/>
      <c r="Q349" s="235"/>
      <c r="R349" s="235"/>
      <c r="S349" s="235"/>
      <c r="T349" s="235"/>
      <c r="U349" s="235"/>
      <c r="V349" s="235"/>
      <c r="W349" s="235"/>
      <c r="X349" s="235"/>
      <c r="Y349" s="235"/>
      <c r="Z349" s="235"/>
      <c r="AA349" s="235"/>
      <c r="AB349" s="235"/>
      <c r="AC349" s="235"/>
      <c r="AD349" s="235"/>
      <c r="AE349" s="235"/>
      <c r="AF349" s="235"/>
      <c r="AG349" s="235"/>
      <c r="AH349" s="235"/>
      <c r="AI349" s="235"/>
      <c r="AJ349" s="235"/>
      <c r="AK349" s="235"/>
      <c r="AL349" s="235"/>
      <c r="AM349" s="235"/>
      <c r="AN349" s="235"/>
      <c r="AO349" s="235"/>
      <c r="AP349" s="235"/>
      <c r="AQ349" s="235"/>
      <c r="AR349" s="235"/>
      <c r="AS349" s="236"/>
      <c r="AT349" s="236"/>
      <c r="AU349" s="236"/>
      <c r="AV349" s="236"/>
      <c r="AW349" s="236"/>
      <c r="AX349" s="236"/>
      <c r="AY349" s="236"/>
      <c r="AZ349" s="236"/>
      <c r="BA349" s="236"/>
      <c r="BB349" s="236"/>
      <c r="BC349" s="236"/>
      <c r="BD349" s="236"/>
      <c r="BE349" s="236"/>
      <c r="BF349" s="236"/>
      <c r="BG349" s="236"/>
      <c r="BH349" s="236"/>
      <c r="BI349" s="236"/>
      <c r="BJ349" s="236"/>
      <c r="BK349" s="236"/>
      <c r="BL349" s="236"/>
      <c r="BM349" s="236"/>
      <c r="BN349" s="236"/>
      <c r="BO349" s="236"/>
      <c r="BP349" s="236"/>
      <c r="BQ349" s="236"/>
      <c r="BR349" s="236"/>
      <c r="BS349" s="236"/>
      <c r="BT349" s="236"/>
      <c r="BU349" s="236"/>
      <c r="BV349" s="236"/>
      <c r="BW349" s="236"/>
      <c r="BX349" s="236"/>
      <c r="BY349" s="236"/>
      <c r="BZ349" s="236"/>
      <c r="CA349" s="236"/>
      <c r="CB349" s="236"/>
      <c r="CC349" s="236"/>
      <c r="CD349" s="236"/>
      <c r="CE349" s="236"/>
      <c r="CF349" s="236"/>
      <c r="CG349" s="236"/>
      <c r="CH349" s="236"/>
      <c r="CI349" s="236"/>
      <c r="CJ349" s="236"/>
    </row>
    <row r="350" spans="1:88" ht="15.75" customHeight="1">
      <c r="A350" s="228"/>
      <c r="B350" s="236"/>
      <c r="C350" s="236"/>
      <c r="D350" s="236"/>
      <c r="E350" s="236"/>
      <c r="F350" s="236"/>
      <c r="G350" s="236"/>
      <c r="H350" s="236"/>
      <c r="I350" s="236"/>
      <c r="J350" s="236"/>
      <c r="K350" s="236"/>
      <c r="L350" s="236"/>
      <c r="M350" s="236"/>
      <c r="N350" s="236"/>
      <c r="O350" s="234"/>
      <c r="P350" s="234"/>
      <c r="Q350" s="235"/>
      <c r="R350" s="235"/>
      <c r="S350" s="235"/>
      <c r="T350" s="235"/>
      <c r="U350" s="235"/>
      <c r="V350" s="235"/>
      <c r="W350" s="235"/>
      <c r="X350" s="235"/>
      <c r="Y350" s="235"/>
      <c r="Z350" s="235"/>
      <c r="AA350" s="235"/>
      <c r="AB350" s="235"/>
      <c r="AC350" s="235"/>
      <c r="AD350" s="235"/>
      <c r="AE350" s="235"/>
      <c r="AF350" s="235"/>
      <c r="AG350" s="235"/>
      <c r="AH350" s="235"/>
      <c r="AI350" s="235"/>
      <c r="AJ350" s="235"/>
      <c r="AK350" s="235"/>
      <c r="AL350" s="235"/>
      <c r="AM350" s="235"/>
      <c r="AN350" s="235"/>
      <c r="AO350" s="235"/>
      <c r="AP350" s="235"/>
      <c r="AQ350" s="235"/>
      <c r="AR350" s="235"/>
      <c r="AS350" s="236"/>
      <c r="AT350" s="236"/>
      <c r="AU350" s="236"/>
      <c r="AV350" s="236"/>
      <c r="AW350" s="236"/>
      <c r="AX350" s="236"/>
      <c r="AY350" s="236"/>
      <c r="AZ350" s="236"/>
      <c r="BA350" s="236"/>
      <c r="BB350" s="236"/>
      <c r="BC350" s="236"/>
      <c r="BD350" s="236"/>
      <c r="BE350" s="236"/>
      <c r="BF350" s="236"/>
      <c r="BG350" s="236"/>
      <c r="BH350" s="236"/>
      <c r="BI350" s="236"/>
      <c r="BJ350" s="236"/>
      <c r="BK350" s="236"/>
      <c r="BL350" s="236"/>
      <c r="BM350" s="236"/>
      <c r="BN350" s="236"/>
      <c r="BO350" s="236"/>
      <c r="BP350" s="236"/>
      <c r="BQ350" s="236"/>
      <c r="BR350" s="236"/>
      <c r="BS350" s="236"/>
      <c r="BT350" s="236"/>
      <c r="BU350" s="236"/>
      <c r="BV350" s="236"/>
      <c r="BW350" s="236"/>
      <c r="BX350" s="236"/>
      <c r="BY350" s="236"/>
      <c r="BZ350" s="236"/>
      <c r="CA350" s="236"/>
      <c r="CB350" s="236"/>
      <c r="CC350" s="236"/>
      <c r="CD350" s="236"/>
      <c r="CE350" s="236"/>
      <c r="CF350" s="236"/>
      <c r="CG350" s="236"/>
      <c r="CH350" s="236"/>
      <c r="CI350" s="236"/>
      <c r="CJ350" s="236"/>
    </row>
    <row r="351" spans="1:88" ht="15.75" customHeight="1">
      <c r="A351" s="228"/>
      <c r="B351" s="236"/>
      <c r="C351" s="236"/>
      <c r="D351" s="236"/>
      <c r="E351" s="236"/>
      <c r="F351" s="236"/>
      <c r="G351" s="236"/>
      <c r="H351" s="236"/>
      <c r="I351" s="236"/>
      <c r="J351" s="236"/>
      <c r="K351" s="236"/>
      <c r="L351" s="236"/>
      <c r="M351" s="236"/>
      <c r="N351" s="236"/>
      <c r="O351" s="234"/>
      <c r="P351" s="234"/>
      <c r="Q351" s="235"/>
      <c r="R351" s="235"/>
      <c r="S351" s="235"/>
      <c r="T351" s="235"/>
      <c r="U351" s="235"/>
      <c r="V351" s="235"/>
      <c r="W351" s="235"/>
      <c r="X351" s="235"/>
      <c r="Y351" s="235"/>
      <c r="Z351" s="235"/>
      <c r="AA351" s="235"/>
      <c r="AB351" s="235"/>
      <c r="AC351" s="235"/>
      <c r="AD351" s="235"/>
      <c r="AE351" s="235"/>
      <c r="AF351" s="235"/>
      <c r="AG351" s="235"/>
      <c r="AH351" s="235"/>
      <c r="AI351" s="235"/>
      <c r="AJ351" s="235"/>
      <c r="AK351" s="235"/>
      <c r="AL351" s="235"/>
      <c r="AM351" s="235"/>
      <c r="AN351" s="235"/>
      <c r="AO351" s="235"/>
      <c r="AP351" s="235"/>
      <c r="AQ351" s="235"/>
      <c r="AR351" s="235"/>
      <c r="AS351" s="236"/>
      <c r="AT351" s="236"/>
      <c r="AU351" s="236"/>
      <c r="AV351" s="236"/>
      <c r="AW351" s="236"/>
      <c r="AX351" s="236"/>
      <c r="AY351" s="236"/>
      <c r="AZ351" s="236"/>
      <c r="BA351" s="236"/>
      <c r="BB351" s="236"/>
      <c r="BC351" s="236"/>
      <c r="BD351" s="236"/>
      <c r="BE351" s="236"/>
      <c r="BF351" s="236"/>
      <c r="BG351" s="236"/>
      <c r="BH351" s="236"/>
      <c r="BI351" s="236"/>
      <c r="BJ351" s="236"/>
      <c r="BK351" s="236"/>
      <c r="BL351" s="236"/>
      <c r="BM351" s="236"/>
      <c r="BN351" s="236"/>
      <c r="BO351" s="236"/>
      <c r="BP351" s="236"/>
      <c r="BQ351" s="236"/>
      <c r="BR351" s="236"/>
      <c r="BS351" s="236"/>
      <c r="BT351" s="236"/>
      <c r="BU351" s="236"/>
      <c r="BV351" s="236"/>
      <c r="BW351" s="236"/>
      <c r="BX351" s="236"/>
      <c r="BY351" s="236"/>
      <c r="BZ351" s="236"/>
      <c r="CA351" s="236"/>
      <c r="CB351" s="236"/>
      <c r="CC351" s="236"/>
      <c r="CD351" s="236"/>
      <c r="CE351" s="236"/>
      <c r="CF351" s="236"/>
      <c r="CG351" s="236"/>
      <c r="CH351" s="236"/>
      <c r="CI351" s="236"/>
      <c r="CJ351" s="236"/>
    </row>
    <row r="352" spans="1:88" ht="15.75" customHeight="1">
      <c r="A352" s="228"/>
      <c r="B352" s="236"/>
      <c r="C352" s="236"/>
      <c r="D352" s="236"/>
      <c r="E352" s="236"/>
      <c r="F352" s="236"/>
      <c r="G352" s="236"/>
      <c r="H352" s="236"/>
      <c r="I352" s="236"/>
      <c r="J352" s="236"/>
      <c r="K352" s="236"/>
      <c r="L352" s="236"/>
      <c r="M352" s="236"/>
      <c r="N352" s="236"/>
      <c r="O352" s="234"/>
      <c r="P352" s="234"/>
      <c r="Q352" s="235"/>
      <c r="R352" s="235"/>
      <c r="S352" s="235"/>
      <c r="T352" s="235"/>
      <c r="U352" s="235"/>
      <c r="V352" s="235"/>
      <c r="W352" s="235"/>
      <c r="X352" s="235"/>
      <c r="Y352" s="235"/>
      <c r="Z352" s="235"/>
      <c r="AA352" s="235"/>
      <c r="AB352" s="235"/>
      <c r="AC352" s="235"/>
      <c r="AD352" s="235"/>
      <c r="AE352" s="235"/>
      <c r="AF352" s="235"/>
      <c r="AG352" s="235"/>
      <c r="AH352" s="235"/>
      <c r="AI352" s="235"/>
      <c r="AJ352" s="235"/>
      <c r="AK352" s="235"/>
      <c r="AL352" s="235"/>
      <c r="AM352" s="235"/>
      <c r="AN352" s="235"/>
      <c r="AO352" s="235"/>
      <c r="AP352" s="235"/>
      <c r="AQ352" s="235"/>
      <c r="AR352" s="235"/>
      <c r="AS352" s="236"/>
      <c r="AT352" s="236"/>
      <c r="AU352" s="236"/>
      <c r="AV352" s="236"/>
      <c r="AW352" s="236"/>
      <c r="AX352" s="236"/>
      <c r="AY352" s="236"/>
      <c r="AZ352" s="236"/>
      <c r="BA352" s="236"/>
      <c r="BB352" s="236"/>
      <c r="BC352" s="236"/>
      <c r="BD352" s="236"/>
      <c r="BE352" s="236"/>
      <c r="BF352" s="236"/>
      <c r="BG352" s="236"/>
      <c r="BH352" s="236"/>
      <c r="BI352" s="236"/>
      <c r="BJ352" s="236"/>
      <c r="BK352" s="236"/>
      <c r="BL352" s="236"/>
      <c r="BM352" s="236"/>
      <c r="BN352" s="236"/>
      <c r="BO352" s="236"/>
      <c r="BP352" s="236"/>
      <c r="BQ352" s="236"/>
      <c r="BR352" s="236"/>
      <c r="BS352" s="236"/>
      <c r="BT352" s="236"/>
      <c r="BU352" s="236"/>
      <c r="BV352" s="236"/>
      <c r="BW352" s="236"/>
      <c r="BX352" s="236"/>
      <c r="BY352" s="236"/>
      <c r="BZ352" s="236"/>
      <c r="CA352" s="236"/>
      <c r="CB352" s="236"/>
      <c r="CC352" s="236"/>
      <c r="CD352" s="236"/>
      <c r="CE352" s="236"/>
      <c r="CF352" s="236"/>
      <c r="CG352" s="236"/>
      <c r="CH352" s="236"/>
      <c r="CI352" s="236"/>
      <c r="CJ352" s="236"/>
    </row>
    <row r="353" spans="1:88" ht="15.75" customHeight="1">
      <c r="A353" s="228"/>
      <c r="B353" s="236"/>
      <c r="C353" s="236"/>
      <c r="D353" s="236"/>
      <c r="E353" s="236"/>
      <c r="F353" s="236"/>
      <c r="G353" s="236"/>
      <c r="H353" s="236"/>
      <c r="I353" s="236"/>
      <c r="J353" s="236"/>
      <c r="K353" s="236"/>
      <c r="L353" s="236"/>
      <c r="M353" s="236"/>
      <c r="N353" s="236"/>
      <c r="O353" s="234"/>
      <c r="P353" s="234"/>
      <c r="Q353" s="235"/>
      <c r="R353" s="235"/>
      <c r="S353" s="235"/>
      <c r="T353" s="235"/>
      <c r="U353" s="235"/>
      <c r="V353" s="235"/>
      <c r="W353" s="235"/>
      <c r="X353" s="235"/>
      <c r="Y353" s="235"/>
      <c r="Z353" s="235"/>
      <c r="AA353" s="235"/>
      <c r="AB353" s="235"/>
      <c r="AC353" s="235"/>
      <c r="AD353" s="235"/>
      <c r="AE353" s="235"/>
      <c r="AF353" s="235"/>
      <c r="AG353" s="235"/>
      <c r="AH353" s="235"/>
      <c r="AI353" s="235"/>
      <c r="AJ353" s="235"/>
      <c r="AK353" s="235"/>
      <c r="AL353" s="235"/>
      <c r="AM353" s="235"/>
      <c r="AN353" s="235"/>
      <c r="AO353" s="235"/>
      <c r="AP353" s="235"/>
      <c r="AQ353" s="235"/>
      <c r="AR353" s="235"/>
      <c r="AS353" s="236"/>
      <c r="AT353" s="236"/>
      <c r="AU353" s="236"/>
      <c r="AV353" s="236"/>
      <c r="AW353" s="236"/>
      <c r="AX353" s="236"/>
      <c r="AY353" s="236"/>
      <c r="AZ353" s="236"/>
      <c r="BA353" s="236"/>
      <c r="BB353" s="236"/>
      <c r="BC353" s="236"/>
      <c r="BD353" s="236"/>
      <c r="BE353" s="236"/>
      <c r="BF353" s="236"/>
      <c r="BG353" s="236"/>
      <c r="BH353" s="236"/>
      <c r="BI353" s="236"/>
      <c r="BJ353" s="236"/>
      <c r="BK353" s="236"/>
      <c r="BL353" s="236"/>
      <c r="BM353" s="236"/>
      <c r="BN353" s="236"/>
      <c r="BO353" s="236"/>
      <c r="BP353" s="236"/>
      <c r="BQ353" s="236"/>
      <c r="BR353" s="236"/>
      <c r="BS353" s="236"/>
      <c r="BT353" s="236"/>
      <c r="BU353" s="236"/>
      <c r="BV353" s="236"/>
      <c r="BW353" s="236"/>
      <c r="BX353" s="236"/>
      <c r="BY353" s="236"/>
      <c r="BZ353" s="236"/>
      <c r="CA353" s="236"/>
      <c r="CB353" s="236"/>
      <c r="CC353" s="236"/>
      <c r="CD353" s="236"/>
      <c r="CE353" s="236"/>
      <c r="CF353" s="236"/>
      <c r="CG353" s="236"/>
      <c r="CH353" s="236"/>
      <c r="CI353" s="236"/>
      <c r="CJ353" s="236"/>
    </row>
    <row r="354" spans="1:88" ht="15.75" customHeight="1">
      <c r="A354" s="228"/>
      <c r="B354" s="236"/>
      <c r="C354" s="236"/>
      <c r="D354" s="236"/>
      <c r="E354" s="236"/>
      <c r="F354" s="236"/>
      <c r="G354" s="236"/>
      <c r="H354" s="236"/>
      <c r="I354" s="236"/>
      <c r="J354" s="236"/>
      <c r="K354" s="236"/>
      <c r="L354" s="236"/>
      <c r="M354" s="236"/>
      <c r="N354" s="236"/>
      <c r="O354" s="234"/>
      <c r="P354" s="234"/>
      <c r="Q354" s="235"/>
      <c r="R354" s="235"/>
      <c r="S354" s="235"/>
      <c r="T354" s="235"/>
      <c r="U354" s="235"/>
      <c r="V354" s="235"/>
      <c r="W354" s="235"/>
      <c r="X354" s="235"/>
      <c r="Y354" s="235"/>
      <c r="Z354" s="235"/>
      <c r="AA354" s="235"/>
      <c r="AB354" s="235"/>
      <c r="AC354" s="235"/>
      <c r="AD354" s="235"/>
      <c r="AE354" s="235"/>
      <c r="AF354" s="235"/>
      <c r="AG354" s="235"/>
      <c r="AH354" s="235"/>
      <c r="AI354" s="235"/>
      <c r="AJ354" s="235"/>
      <c r="AK354" s="235"/>
      <c r="AL354" s="235"/>
      <c r="AM354" s="235"/>
      <c r="AN354" s="235"/>
      <c r="AO354" s="235"/>
      <c r="AP354" s="235"/>
      <c r="AQ354" s="235"/>
      <c r="AR354" s="235"/>
      <c r="AS354" s="236"/>
      <c r="AT354" s="236"/>
      <c r="AU354" s="236"/>
      <c r="AV354" s="236"/>
      <c r="AW354" s="236"/>
      <c r="AX354" s="236"/>
      <c r="AY354" s="236"/>
      <c r="AZ354" s="236"/>
      <c r="BA354" s="236"/>
      <c r="BB354" s="236"/>
      <c r="BC354" s="236"/>
      <c r="BD354" s="236"/>
      <c r="BE354" s="236"/>
      <c r="BF354" s="236"/>
      <c r="BG354" s="236"/>
      <c r="BH354" s="236"/>
      <c r="BI354" s="236"/>
      <c r="BJ354" s="236"/>
      <c r="BK354" s="236"/>
      <c r="BL354" s="236"/>
      <c r="BM354" s="236"/>
      <c r="BN354" s="236"/>
      <c r="BO354" s="236"/>
      <c r="BP354" s="236"/>
      <c r="BQ354" s="236"/>
      <c r="BR354" s="236"/>
      <c r="BS354" s="236"/>
      <c r="BT354" s="236"/>
      <c r="BU354" s="236"/>
      <c r="BV354" s="236"/>
      <c r="BW354" s="236"/>
      <c r="BX354" s="236"/>
      <c r="BY354" s="236"/>
      <c r="BZ354" s="236"/>
      <c r="CA354" s="236"/>
      <c r="CB354" s="236"/>
      <c r="CC354" s="236"/>
      <c r="CD354" s="236"/>
      <c r="CE354" s="236"/>
      <c r="CF354" s="236"/>
      <c r="CG354" s="236"/>
      <c r="CH354" s="236"/>
      <c r="CI354" s="236"/>
      <c r="CJ354" s="236"/>
    </row>
    <row r="355" spans="1:88" ht="15.75" customHeight="1">
      <c r="A355" s="228"/>
      <c r="B355" s="236"/>
      <c r="C355" s="236"/>
      <c r="D355" s="236"/>
      <c r="E355" s="236"/>
      <c r="F355" s="236"/>
      <c r="G355" s="236"/>
      <c r="H355" s="236"/>
      <c r="I355" s="236"/>
      <c r="J355" s="236"/>
      <c r="K355" s="236"/>
      <c r="L355" s="236"/>
      <c r="M355" s="236"/>
      <c r="N355" s="236"/>
      <c r="O355" s="234"/>
      <c r="P355" s="234"/>
      <c r="Q355" s="235"/>
      <c r="R355" s="235"/>
      <c r="S355" s="235"/>
      <c r="T355" s="235"/>
      <c r="U355" s="235"/>
      <c r="V355" s="235"/>
      <c r="W355" s="235"/>
      <c r="X355" s="235"/>
      <c r="Y355" s="235"/>
      <c r="Z355" s="235"/>
      <c r="AA355" s="235"/>
      <c r="AB355" s="235"/>
      <c r="AC355" s="235"/>
      <c r="AD355" s="235"/>
      <c r="AE355" s="235"/>
      <c r="AF355" s="235"/>
      <c r="AG355" s="235"/>
      <c r="AH355" s="235"/>
      <c r="AI355" s="235"/>
      <c r="AJ355" s="235"/>
      <c r="AK355" s="235"/>
      <c r="AL355" s="235"/>
      <c r="AM355" s="235"/>
      <c r="AN355" s="235"/>
      <c r="AO355" s="235"/>
      <c r="AP355" s="235"/>
      <c r="AQ355" s="235"/>
      <c r="AR355" s="235"/>
      <c r="AS355" s="236"/>
      <c r="AT355" s="236"/>
      <c r="AU355" s="236"/>
      <c r="AV355" s="236"/>
      <c r="AW355" s="236"/>
      <c r="AX355" s="236"/>
      <c r="AY355" s="236"/>
      <c r="AZ355" s="236"/>
      <c r="BA355" s="236"/>
      <c r="BB355" s="236"/>
      <c r="BC355" s="236"/>
      <c r="BD355" s="236"/>
      <c r="BE355" s="236"/>
      <c r="BF355" s="236"/>
      <c r="BG355" s="236"/>
      <c r="BH355" s="236"/>
      <c r="BI355" s="236"/>
      <c r="BJ355" s="236"/>
      <c r="BK355" s="236"/>
      <c r="BL355" s="236"/>
      <c r="BM355" s="236"/>
      <c r="BN355" s="236"/>
      <c r="BO355" s="236"/>
      <c r="BP355" s="236"/>
      <c r="BQ355" s="236"/>
      <c r="BR355" s="236"/>
      <c r="BS355" s="236"/>
      <c r="BT355" s="236"/>
      <c r="BU355" s="236"/>
      <c r="BV355" s="236"/>
      <c r="BW355" s="236"/>
      <c r="BX355" s="236"/>
      <c r="BY355" s="236"/>
      <c r="BZ355" s="236"/>
      <c r="CA355" s="236"/>
      <c r="CB355" s="236"/>
      <c r="CC355" s="236"/>
      <c r="CD355" s="236"/>
      <c r="CE355" s="236"/>
      <c r="CF355" s="236"/>
      <c r="CG355" s="236"/>
      <c r="CH355" s="236"/>
      <c r="CI355" s="236"/>
      <c r="CJ355" s="236"/>
    </row>
    <row r="356" spans="1:88" ht="15.75" customHeight="1">
      <c r="A356" s="228"/>
      <c r="B356" s="236"/>
      <c r="C356" s="236"/>
      <c r="D356" s="236"/>
      <c r="E356" s="236"/>
      <c r="F356" s="236"/>
      <c r="G356" s="236"/>
      <c r="H356" s="236"/>
      <c r="I356" s="236"/>
      <c r="J356" s="236"/>
      <c r="K356" s="236"/>
      <c r="L356" s="236"/>
      <c r="M356" s="236"/>
      <c r="N356" s="236"/>
      <c r="O356" s="234"/>
      <c r="P356" s="234"/>
      <c r="Q356" s="235"/>
      <c r="R356" s="235"/>
      <c r="S356" s="235"/>
      <c r="T356" s="235"/>
      <c r="U356" s="235"/>
      <c r="V356" s="235"/>
      <c r="W356" s="235"/>
      <c r="X356" s="235"/>
      <c r="Y356" s="235"/>
      <c r="Z356" s="235"/>
      <c r="AA356" s="235"/>
      <c r="AB356" s="235"/>
      <c r="AC356" s="235"/>
      <c r="AD356" s="235"/>
      <c r="AE356" s="235"/>
      <c r="AF356" s="235"/>
      <c r="AG356" s="235"/>
      <c r="AH356" s="235"/>
      <c r="AI356" s="235"/>
      <c r="AJ356" s="235"/>
      <c r="AK356" s="235"/>
      <c r="AL356" s="235"/>
      <c r="AM356" s="235"/>
      <c r="AN356" s="235"/>
      <c r="AO356" s="235"/>
      <c r="AP356" s="235"/>
      <c r="AQ356" s="235"/>
      <c r="AR356" s="235"/>
      <c r="AS356" s="236"/>
      <c r="AT356" s="236"/>
      <c r="AU356" s="236"/>
      <c r="AV356" s="236"/>
      <c r="AW356" s="236"/>
      <c r="AX356" s="236"/>
      <c r="AY356" s="236"/>
      <c r="AZ356" s="236"/>
      <c r="BA356" s="236"/>
      <c r="BB356" s="236"/>
      <c r="BC356" s="236"/>
      <c r="BD356" s="236"/>
      <c r="BE356" s="236"/>
      <c r="BF356" s="236"/>
      <c r="BG356" s="236"/>
      <c r="BH356" s="236"/>
      <c r="BI356" s="236"/>
      <c r="BJ356" s="236"/>
      <c r="BK356" s="236"/>
      <c r="BL356" s="236"/>
      <c r="BM356" s="236"/>
      <c r="BN356" s="236"/>
      <c r="BO356" s="236"/>
      <c r="BP356" s="236"/>
      <c r="BQ356" s="236"/>
      <c r="BR356" s="236"/>
      <c r="BS356" s="236"/>
      <c r="BT356" s="236"/>
      <c r="BU356" s="236"/>
      <c r="BV356" s="236"/>
      <c r="BW356" s="236"/>
      <c r="BX356" s="236"/>
      <c r="BY356" s="236"/>
      <c r="BZ356" s="236"/>
      <c r="CA356" s="236"/>
      <c r="CB356" s="236"/>
      <c r="CC356" s="236"/>
      <c r="CD356" s="236"/>
      <c r="CE356" s="236"/>
      <c r="CF356" s="236"/>
      <c r="CG356" s="236"/>
      <c r="CH356" s="236"/>
      <c r="CI356" s="236"/>
      <c r="CJ356" s="236"/>
    </row>
    <row r="357" spans="1:88" ht="15.75" customHeight="1">
      <c r="A357" s="228"/>
      <c r="B357" s="236"/>
      <c r="C357" s="236"/>
      <c r="D357" s="236"/>
      <c r="E357" s="236"/>
      <c r="F357" s="236"/>
      <c r="G357" s="236"/>
      <c r="H357" s="236"/>
      <c r="I357" s="236"/>
      <c r="J357" s="236"/>
      <c r="K357" s="236"/>
      <c r="L357" s="236"/>
      <c r="M357" s="236"/>
      <c r="N357" s="236"/>
      <c r="O357" s="234"/>
      <c r="P357" s="234"/>
      <c r="Q357" s="235"/>
      <c r="R357" s="235"/>
      <c r="S357" s="235"/>
      <c r="T357" s="235"/>
      <c r="U357" s="235"/>
      <c r="V357" s="235"/>
      <c r="W357" s="235"/>
      <c r="X357" s="235"/>
      <c r="Y357" s="235"/>
      <c r="Z357" s="235"/>
      <c r="AA357" s="235"/>
      <c r="AB357" s="235"/>
      <c r="AC357" s="235"/>
      <c r="AD357" s="235"/>
      <c r="AE357" s="235"/>
      <c r="AF357" s="235"/>
      <c r="AG357" s="235"/>
      <c r="AH357" s="235"/>
      <c r="AI357" s="235"/>
      <c r="AJ357" s="235"/>
      <c r="AK357" s="235"/>
      <c r="AL357" s="235"/>
      <c r="AM357" s="235"/>
      <c r="AN357" s="235"/>
      <c r="AO357" s="235"/>
      <c r="AP357" s="235"/>
      <c r="AQ357" s="235"/>
      <c r="AR357" s="235"/>
      <c r="AS357" s="236"/>
      <c r="AT357" s="236"/>
      <c r="AU357" s="236"/>
      <c r="AV357" s="236"/>
      <c r="AW357" s="236"/>
      <c r="AX357" s="236"/>
      <c r="AY357" s="236"/>
      <c r="AZ357" s="236"/>
      <c r="BA357" s="236"/>
      <c r="BB357" s="236"/>
      <c r="BC357" s="236"/>
      <c r="BD357" s="236"/>
      <c r="BE357" s="236"/>
      <c r="BF357" s="236"/>
      <c r="BG357" s="236"/>
      <c r="BH357" s="236"/>
      <c r="BI357" s="236"/>
      <c r="BJ357" s="236"/>
      <c r="BK357" s="236"/>
      <c r="BL357" s="236"/>
      <c r="BM357" s="236"/>
      <c r="BN357" s="236"/>
      <c r="BO357" s="236"/>
      <c r="BP357" s="236"/>
      <c r="BQ357" s="236"/>
      <c r="BR357" s="236"/>
      <c r="BS357" s="236"/>
      <c r="BT357" s="236"/>
      <c r="BU357" s="236"/>
      <c r="BV357" s="236"/>
      <c r="BW357" s="236"/>
      <c r="BX357" s="236"/>
      <c r="BY357" s="236"/>
      <c r="BZ357" s="236"/>
      <c r="CA357" s="236"/>
      <c r="CB357" s="236"/>
      <c r="CC357" s="236"/>
      <c r="CD357" s="236"/>
      <c r="CE357" s="236"/>
      <c r="CF357" s="236"/>
      <c r="CG357" s="236"/>
      <c r="CH357" s="236"/>
      <c r="CI357" s="236"/>
      <c r="CJ357" s="236"/>
    </row>
    <row r="358" spans="1:88" ht="15.75" customHeight="1">
      <c r="A358" s="228"/>
      <c r="B358" s="236"/>
      <c r="C358" s="236"/>
      <c r="D358" s="236"/>
      <c r="E358" s="236"/>
      <c r="F358" s="236"/>
      <c r="G358" s="236"/>
      <c r="H358" s="236"/>
      <c r="I358" s="236"/>
      <c r="J358" s="236"/>
      <c r="K358" s="236"/>
      <c r="L358" s="236"/>
      <c r="M358" s="236"/>
      <c r="N358" s="236"/>
      <c r="O358" s="234"/>
      <c r="P358" s="234"/>
      <c r="Q358" s="235"/>
      <c r="R358" s="235"/>
      <c r="S358" s="235"/>
      <c r="T358" s="235"/>
      <c r="U358" s="235"/>
      <c r="V358" s="235"/>
      <c r="W358" s="235"/>
      <c r="X358" s="235"/>
      <c r="Y358" s="235"/>
      <c r="Z358" s="235"/>
      <c r="AA358" s="235"/>
      <c r="AB358" s="235"/>
      <c r="AC358" s="235"/>
      <c r="AD358" s="235"/>
      <c r="AE358" s="235"/>
      <c r="AF358" s="235"/>
      <c r="AG358" s="235"/>
      <c r="AH358" s="235"/>
      <c r="AI358" s="235"/>
      <c r="AJ358" s="235"/>
      <c r="AK358" s="235"/>
      <c r="AL358" s="235"/>
      <c r="AM358" s="235"/>
      <c r="AN358" s="235"/>
      <c r="AO358" s="235"/>
      <c r="AP358" s="235"/>
      <c r="AQ358" s="235"/>
      <c r="AR358" s="235"/>
      <c r="AS358" s="236"/>
      <c r="AT358" s="236"/>
      <c r="AU358" s="236"/>
      <c r="AV358" s="236"/>
      <c r="AW358" s="236"/>
      <c r="AX358" s="236"/>
      <c r="AY358" s="236"/>
      <c r="AZ358" s="236"/>
      <c r="BA358" s="236"/>
      <c r="BB358" s="236"/>
      <c r="BC358" s="236"/>
      <c r="BD358" s="236"/>
      <c r="BE358" s="236"/>
      <c r="BF358" s="236"/>
      <c r="BG358" s="236"/>
      <c r="BH358" s="236"/>
      <c r="BI358" s="236"/>
      <c r="BJ358" s="236"/>
      <c r="BK358" s="236"/>
      <c r="BL358" s="236"/>
      <c r="BM358" s="236"/>
      <c r="BN358" s="236"/>
      <c r="BO358" s="236"/>
      <c r="BP358" s="236"/>
      <c r="BQ358" s="236"/>
      <c r="BR358" s="236"/>
      <c r="BS358" s="236"/>
      <c r="BT358" s="236"/>
      <c r="BU358" s="236"/>
      <c r="BV358" s="236"/>
      <c r="BW358" s="236"/>
      <c r="BX358" s="236"/>
      <c r="BY358" s="236"/>
      <c r="BZ358" s="236"/>
      <c r="CA358" s="236"/>
      <c r="CB358" s="236"/>
      <c r="CC358" s="236"/>
      <c r="CD358" s="236"/>
      <c r="CE358" s="236"/>
      <c r="CF358" s="236"/>
      <c r="CG358" s="236"/>
      <c r="CH358" s="236"/>
      <c r="CI358" s="236"/>
      <c r="CJ358" s="236"/>
    </row>
    <row r="359" spans="1:88" ht="15.75" customHeight="1">
      <c r="A359" s="228"/>
      <c r="B359" s="236"/>
      <c r="C359" s="236"/>
      <c r="D359" s="236"/>
      <c r="E359" s="236"/>
      <c r="F359" s="236"/>
      <c r="G359" s="236"/>
      <c r="H359" s="236"/>
      <c r="I359" s="236"/>
      <c r="J359" s="236"/>
      <c r="K359" s="236"/>
      <c r="L359" s="236"/>
      <c r="M359" s="236"/>
      <c r="N359" s="236"/>
      <c r="O359" s="234"/>
      <c r="P359" s="234"/>
      <c r="Q359" s="235"/>
      <c r="R359" s="235"/>
      <c r="S359" s="235"/>
      <c r="T359" s="235"/>
      <c r="U359" s="235"/>
      <c r="V359" s="235"/>
      <c r="W359" s="235"/>
      <c r="X359" s="235"/>
      <c r="Y359" s="235"/>
      <c r="Z359" s="235"/>
      <c r="AA359" s="235"/>
      <c r="AB359" s="235"/>
      <c r="AC359" s="235"/>
      <c r="AD359" s="235"/>
      <c r="AE359" s="235"/>
      <c r="AF359" s="235"/>
      <c r="AG359" s="235"/>
      <c r="AH359" s="235"/>
      <c r="AI359" s="235"/>
      <c r="AJ359" s="235"/>
      <c r="AK359" s="235"/>
      <c r="AL359" s="235"/>
      <c r="AM359" s="235"/>
      <c r="AN359" s="235"/>
      <c r="AO359" s="235"/>
      <c r="AP359" s="235"/>
      <c r="AQ359" s="235"/>
      <c r="AR359" s="235"/>
      <c r="AS359" s="236"/>
      <c r="AT359" s="236"/>
      <c r="AU359" s="236"/>
      <c r="AV359" s="236"/>
      <c r="AW359" s="236"/>
      <c r="AX359" s="236"/>
      <c r="AY359" s="236"/>
      <c r="AZ359" s="236"/>
      <c r="BA359" s="236"/>
      <c r="BB359" s="236"/>
      <c r="BC359" s="236"/>
      <c r="BD359" s="236"/>
      <c r="BE359" s="236"/>
      <c r="BF359" s="236"/>
      <c r="BG359" s="236"/>
      <c r="BH359" s="236"/>
      <c r="BI359" s="236"/>
      <c r="BJ359" s="236"/>
      <c r="BK359" s="236"/>
      <c r="BL359" s="236"/>
      <c r="BM359" s="236"/>
      <c r="BN359" s="236"/>
      <c r="BO359" s="236"/>
      <c r="BP359" s="236"/>
      <c r="BQ359" s="236"/>
      <c r="BR359" s="236"/>
      <c r="BS359" s="236"/>
      <c r="BT359" s="236"/>
      <c r="BU359" s="236"/>
      <c r="BV359" s="236"/>
      <c r="BW359" s="236"/>
      <c r="BX359" s="236"/>
      <c r="BY359" s="236"/>
      <c r="BZ359" s="236"/>
      <c r="CA359" s="236"/>
      <c r="CB359" s="236"/>
      <c r="CC359" s="236"/>
      <c r="CD359" s="236"/>
      <c r="CE359" s="236"/>
      <c r="CF359" s="236"/>
      <c r="CG359" s="236"/>
      <c r="CH359" s="236"/>
      <c r="CI359" s="236"/>
      <c r="CJ359" s="236"/>
    </row>
    <row r="360" spans="1:88" ht="15.75" customHeight="1">
      <c r="A360" s="228"/>
      <c r="B360" s="236"/>
      <c r="C360" s="236"/>
      <c r="D360" s="236"/>
      <c r="E360" s="236"/>
      <c r="F360" s="236"/>
      <c r="G360" s="236"/>
      <c r="H360" s="236"/>
      <c r="I360" s="236"/>
      <c r="J360" s="236"/>
      <c r="K360" s="236"/>
      <c r="L360" s="236"/>
      <c r="M360" s="236"/>
      <c r="N360" s="236"/>
      <c r="O360" s="234"/>
      <c r="P360" s="234"/>
      <c r="Q360" s="235"/>
      <c r="R360" s="235"/>
      <c r="S360" s="235"/>
      <c r="T360" s="235"/>
      <c r="U360" s="235"/>
      <c r="V360" s="235"/>
      <c r="W360" s="235"/>
      <c r="X360" s="235"/>
      <c r="Y360" s="235"/>
      <c r="Z360" s="235"/>
      <c r="AA360" s="235"/>
      <c r="AB360" s="235"/>
      <c r="AC360" s="235"/>
      <c r="AD360" s="235"/>
      <c r="AE360" s="235"/>
      <c r="AF360" s="235"/>
      <c r="AG360" s="235"/>
      <c r="AH360" s="235"/>
      <c r="AI360" s="235"/>
      <c r="AJ360" s="235"/>
      <c r="AK360" s="235"/>
      <c r="AL360" s="235"/>
      <c r="AM360" s="235"/>
      <c r="AN360" s="235"/>
      <c r="AO360" s="235"/>
      <c r="AP360" s="235"/>
      <c r="AQ360" s="235"/>
      <c r="AR360" s="235"/>
      <c r="AS360" s="236"/>
      <c r="AT360" s="236"/>
      <c r="AU360" s="236"/>
      <c r="AV360" s="236"/>
      <c r="AW360" s="236"/>
      <c r="AX360" s="236"/>
      <c r="AY360" s="236"/>
      <c r="AZ360" s="236"/>
      <c r="BA360" s="236"/>
      <c r="BB360" s="236"/>
      <c r="BC360" s="236"/>
      <c r="BD360" s="236"/>
      <c r="BE360" s="236"/>
      <c r="BF360" s="236"/>
      <c r="BG360" s="236"/>
      <c r="BH360" s="236"/>
      <c r="BI360" s="236"/>
      <c r="BJ360" s="236"/>
      <c r="BK360" s="236"/>
      <c r="BL360" s="236"/>
      <c r="BM360" s="236"/>
      <c r="BN360" s="236"/>
      <c r="BO360" s="236"/>
      <c r="BP360" s="236"/>
      <c r="BQ360" s="236"/>
      <c r="BR360" s="236"/>
      <c r="BS360" s="236"/>
      <c r="BT360" s="236"/>
      <c r="BU360" s="236"/>
      <c r="BV360" s="236"/>
      <c r="BW360" s="236"/>
      <c r="BX360" s="236"/>
      <c r="BY360" s="236"/>
      <c r="BZ360" s="236"/>
      <c r="CA360" s="236"/>
      <c r="CB360" s="236"/>
      <c r="CC360" s="236"/>
      <c r="CD360" s="236"/>
      <c r="CE360" s="236"/>
      <c r="CF360" s="236"/>
      <c r="CG360" s="236"/>
      <c r="CH360" s="236"/>
      <c r="CI360" s="236"/>
      <c r="CJ360" s="236"/>
    </row>
    <row r="361" spans="1:88" ht="15.75" customHeight="1">
      <c r="A361" s="228"/>
      <c r="B361" s="236"/>
      <c r="C361" s="236"/>
      <c r="D361" s="236"/>
      <c r="E361" s="236"/>
      <c r="F361" s="236"/>
      <c r="G361" s="236"/>
      <c r="H361" s="236"/>
      <c r="I361" s="236"/>
      <c r="J361" s="236"/>
      <c r="K361" s="236"/>
      <c r="L361" s="236"/>
      <c r="M361" s="236"/>
      <c r="N361" s="236"/>
      <c r="O361" s="234"/>
      <c r="P361" s="234"/>
      <c r="Q361" s="235"/>
      <c r="R361" s="235"/>
      <c r="S361" s="235"/>
      <c r="T361" s="235"/>
      <c r="U361" s="235"/>
      <c r="V361" s="235"/>
      <c r="W361" s="235"/>
      <c r="X361" s="235"/>
      <c r="Y361" s="235"/>
      <c r="Z361" s="235"/>
      <c r="AA361" s="235"/>
      <c r="AB361" s="235"/>
      <c r="AC361" s="235"/>
      <c r="AD361" s="235"/>
      <c r="AE361" s="235"/>
      <c r="AF361" s="235"/>
      <c r="AG361" s="235"/>
      <c r="AH361" s="235"/>
      <c r="AI361" s="235"/>
      <c r="AJ361" s="235"/>
      <c r="AK361" s="235"/>
      <c r="AL361" s="235"/>
      <c r="AM361" s="235"/>
      <c r="AN361" s="235"/>
      <c r="AO361" s="235"/>
      <c r="AP361" s="235"/>
      <c r="AQ361" s="235"/>
      <c r="AR361" s="235"/>
      <c r="AS361" s="236"/>
      <c r="AT361" s="236"/>
      <c r="AU361" s="236"/>
      <c r="AV361" s="236"/>
      <c r="AW361" s="236"/>
      <c r="AX361" s="236"/>
      <c r="AY361" s="236"/>
      <c r="AZ361" s="236"/>
      <c r="BA361" s="236"/>
      <c r="BB361" s="236"/>
      <c r="BC361" s="236"/>
      <c r="BD361" s="236"/>
      <c r="BE361" s="236"/>
      <c r="BF361" s="236"/>
      <c r="BG361" s="236"/>
      <c r="BH361" s="236"/>
      <c r="BI361" s="236"/>
      <c r="BJ361" s="236"/>
      <c r="BK361" s="236"/>
      <c r="BL361" s="236"/>
      <c r="BM361" s="236"/>
      <c r="BN361" s="236"/>
      <c r="BO361" s="236"/>
      <c r="BP361" s="236"/>
      <c r="BQ361" s="236"/>
      <c r="BR361" s="236"/>
      <c r="BS361" s="236"/>
      <c r="BT361" s="236"/>
      <c r="BU361" s="236"/>
      <c r="BV361" s="236"/>
      <c r="BW361" s="236"/>
      <c r="BX361" s="236"/>
      <c r="BY361" s="236"/>
      <c r="BZ361" s="236"/>
      <c r="CA361" s="236"/>
      <c r="CB361" s="236"/>
      <c r="CC361" s="236"/>
      <c r="CD361" s="236"/>
      <c r="CE361" s="236"/>
      <c r="CF361" s="236"/>
      <c r="CG361" s="236"/>
      <c r="CH361" s="236"/>
      <c r="CI361" s="236"/>
      <c r="CJ361" s="236"/>
    </row>
    <row r="362" spans="1:88" ht="15.75" customHeight="1">
      <c r="A362" s="228"/>
      <c r="B362" s="236"/>
      <c r="C362" s="236"/>
      <c r="D362" s="236"/>
      <c r="E362" s="236"/>
      <c r="F362" s="236"/>
      <c r="G362" s="236"/>
      <c r="H362" s="236"/>
      <c r="I362" s="236"/>
      <c r="J362" s="236"/>
      <c r="K362" s="236"/>
      <c r="L362" s="236"/>
      <c r="M362" s="236"/>
      <c r="N362" s="236"/>
      <c r="O362" s="234"/>
      <c r="P362" s="234"/>
      <c r="Q362" s="235"/>
      <c r="R362" s="235"/>
      <c r="S362" s="235"/>
      <c r="T362" s="235"/>
      <c r="U362" s="235"/>
      <c r="V362" s="235"/>
      <c r="W362" s="235"/>
      <c r="X362" s="235"/>
      <c r="Y362" s="235"/>
      <c r="Z362" s="235"/>
      <c r="AA362" s="235"/>
      <c r="AB362" s="235"/>
      <c r="AC362" s="235"/>
      <c r="AD362" s="235"/>
      <c r="AE362" s="235"/>
      <c r="AF362" s="235"/>
      <c r="AG362" s="235"/>
      <c r="AH362" s="235"/>
      <c r="AI362" s="235"/>
      <c r="AJ362" s="235"/>
      <c r="AK362" s="235"/>
      <c r="AL362" s="235"/>
      <c r="AM362" s="235"/>
      <c r="AN362" s="235"/>
      <c r="AO362" s="235"/>
      <c r="AP362" s="235"/>
      <c r="AQ362" s="235"/>
      <c r="AR362" s="235"/>
      <c r="AS362" s="236"/>
      <c r="AT362" s="236"/>
      <c r="AU362" s="236"/>
      <c r="AV362" s="236"/>
      <c r="AW362" s="236"/>
      <c r="AX362" s="236"/>
      <c r="AY362" s="236"/>
      <c r="AZ362" s="236"/>
      <c r="BA362" s="236"/>
      <c r="BB362" s="236"/>
      <c r="BC362" s="236"/>
      <c r="BD362" s="236"/>
      <c r="BE362" s="236"/>
      <c r="BF362" s="236"/>
      <c r="BG362" s="236"/>
      <c r="BH362" s="236"/>
      <c r="BI362" s="236"/>
      <c r="BJ362" s="236"/>
      <c r="BK362" s="236"/>
      <c r="BL362" s="236"/>
      <c r="BM362" s="236"/>
      <c r="BN362" s="236"/>
      <c r="BO362" s="236"/>
      <c r="BP362" s="236"/>
      <c r="BQ362" s="236"/>
      <c r="BR362" s="236"/>
      <c r="BS362" s="236"/>
      <c r="BT362" s="236"/>
      <c r="BU362" s="236"/>
      <c r="BV362" s="236"/>
      <c r="BW362" s="236"/>
      <c r="BX362" s="236"/>
      <c r="BY362" s="236"/>
      <c r="BZ362" s="236"/>
      <c r="CA362" s="236"/>
      <c r="CB362" s="236"/>
      <c r="CC362" s="236"/>
      <c r="CD362" s="236"/>
      <c r="CE362" s="236"/>
      <c r="CF362" s="236"/>
      <c r="CG362" s="236"/>
      <c r="CH362" s="236"/>
      <c r="CI362" s="236"/>
      <c r="CJ362" s="236"/>
    </row>
    <row r="363" spans="1:88" ht="15.75" customHeight="1">
      <c r="A363" s="228"/>
      <c r="B363" s="236"/>
      <c r="C363" s="236"/>
      <c r="D363" s="236"/>
      <c r="E363" s="236"/>
      <c r="F363" s="236"/>
      <c r="G363" s="236"/>
      <c r="H363" s="236"/>
      <c r="I363" s="236"/>
      <c r="J363" s="236"/>
      <c r="K363" s="236"/>
      <c r="L363" s="236"/>
      <c r="M363" s="236"/>
      <c r="N363" s="236"/>
      <c r="O363" s="234"/>
      <c r="P363" s="234"/>
      <c r="Q363" s="235"/>
      <c r="R363" s="235"/>
      <c r="S363" s="235"/>
      <c r="T363" s="235"/>
      <c r="U363" s="235"/>
      <c r="V363" s="235"/>
      <c r="W363" s="235"/>
      <c r="X363" s="235"/>
      <c r="Y363" s="235"/>
      <c r="Z363" s="235"/>
      <c r="AA363" s="235"/>
      <c r="AB363" s="235"/>
      <c r="AC363" s="235"/>
      <c r="AD363" s="235"/>
      <c r="AE363" s="235"/>
      <c r="AF363" s="235"/>
      <c r="AG363" s="235"/>
      <c r="AH363" s="235"/>
      <c r="AI363" s="235"/>
      <c r="AJ363" s="235"/>
      <c r="AK363" s="235"/>
      <c r="AL363" s="235"/>
      <c r="AM363" s="235"/>
      <c r="AN363" s="235"/>
      <c r="AO363" s="235"/>
      <c r="AP363" s="235"/>
      <c r="AQ363" s="235"/>
      <c r="AR363" s="235"/>
      <c r="AS363" s="236"/>
      <c r="AT363" s="236"/>
      <c r="AU363" s="236"/>
      <c r="AV363" s="236"/>
      <c r="AW363" s="236"/>
      <c r="AX363" s="236"/>
      <c r="AY363" s="236"/>
      <c r="AZ363" s="236"/>
      <c r="BA363" s="236"/>
      <c r="BB363" s="236"/>
      <c r="BC363" s="236"/>
      <c r="BD363" s="236"/>
      <c r="BE363" s="236"/>
      <c r="BF363" s="236"/>
      <c r="BG363" s="236"/>
      <c r="BH363" s="236"/>
      <c r="BI363" s="236"/>
      <c r="BJ363" s="236"/>
      <c r="BK363" s="236"/>
      <c r="BL363" s="236"/>
      <c r="BM363" s="236"/>
      <c r="BN363" s="236"/>
      <c r="BO363" s="236"/>
      <c r="BP363" s="236"/>
      <c r="BQ363" s="236"/>
      <c r="BR363" s="236"/>
      <c r="BS363" s="236"/>
      <c r="BT363" s="236"/>
      <c r="BU363" s="236"/>
      <c r="BV363" s="236"/>
      <c r="BW363" s="236"/>
      <c r="BX363" s="236"/>
      <c r="BY363" s="236"/>
      <c r="BZ363" s="236"/>
      <c r="CA363" s="236"/>
      <c r="CB363" s="236"/>
      <c r="CC363" s="236"/>
      <c r="CD363" s="236"/>
      <c r="CE363" s="236"/>
      <c r="CF363" s="236"/>
      <c r="CG363" s="236"/>
      <c r="CH363" s="236"/>
      <c r="CI363" s="236"/>
      <c r="CJ363" s="236"/>
    </row>
    <row r="364" spans="1:88" ht="15.75" customHeight="1">
      <c r="A364" s="228"/>
      <c r="B364" s="236"/>
      <c r="C364" s="236"/>
      <c r="D364" s="236"/>
      <c r="E364" s="236"/>
      <c r="F364" s="236"/>
      <c r="G364" s="236"/>
      <c r="H364" s="236"/>
      <c r="I364" s="236"/>
      <c r="J364" s="236"/>
      <c r="K364" s="236"/>
      <c r="L364" s="236"/>
      <c r="M364" s="236"/>
      <c r="N364" s="236"/>
      <c r="O364" s="234"/>
      <c r="P364" s="234"/>
      <c r="Q364" s="235"/>
      <c r="R364" s="235"/>
      <c r="S364" s="235"/>
      <c r="T364" s="235"/>
      <c r="U364" s="235"/>
      <c r="V364" s="235"/>
      <c r="W364" s="235"/>
      <c r="X364" s="235"/>
      <c r="Y364" s="235"/>
      <c r="Z364" s="235"/>
      <c r="AA364" s="235"/>
      <c r="AB364" s="235"/>
      <c r="AC364" s="235"/>
      <c r="AD364" s="235"/>
      <c r="AE364" s="235"/>
      <c r="AF364" s="235"/>
      <c r="AG364" s="235"/>
      <c r="AH364" s="235"/>
      <c r="AI364" s="235"/>
      <c r="AJ364" s="235"/>
      <c r="AK364" s="235"/>
      <c r="AL364" s="235"/>
      <c r="AM364" s="235"/>
      <c r="AN364" s="235"/>
      <c r="AO364" s="235"/>
      <c r="AP364" s="235"/>
      <c r="AQ364" s="235"/>
      <c r="AR364" s="235"/>
      <c r="AS364" s="236"/>
      <c r="AT364" s="236"/>
      <c r="AU364" s="236"/>
      <c r="AV364" s="236"/>
      <c r="AW364" s="236"/>
      <c r="AX364" s="236"/>
      <c r="AY364" s="236"/>
      <c r="AZ364" s="236"/>
      <c r="BA364" s="236"/>
      <c r="BB364" s="236"/>
      <c r="BC364" s="236"/>
      <c r="BD364" s="236"/>
      <c r="BE364" s="236"/>
      <c r="BF364" s="236"/>
      <c r="BG364" s="236"/>
      <c r="BH364" s="236"/>
      <c r="BI364" s="236"/>
      <c r="BJ364" s="236"/>
      <c r="BK364" s="236"/>
      <c r="BL364" s="236"/>
      <c r="BM364" s="236"/>
      <c r="BN364" s="236"/>
      <c r="BO364" s="236"/>
      <c r="BP364" s="236"/>
      <c r="BQ364" s="236"/>
      <c r="BR364" s="236"/>
      <c r="BS364" s="236"/>
      <c r="BT364" s="236"/>
      <c r="BU364" s="236"/>
      <c r="BV364" s="236"/>
      <c r="BW364" s="236"/>
      <c r="BX364" s="236"/>
      <c r="BY364" s="236"/>
      <c r="BZ364" s="236"/>
      <c r="CA364" s="236"/>
      <c r="CB364" s="236"/>
      <c r="CC364" s="236"/>
      <c r="CD364" s="236"/>
      <c r="CE364" s="236"/>
      <c r="CF364" s="236"/>
      <c r="CG364" s="236"/>
      <c r="CH364" s="236"/>
      <c r="CI364" s="236"/>
      <c r="CJ364" s="236"/>
    </row>
    <row r="365" spans="1:88" ht="15.75" customHeight="1">
      <c r="A365" s="228"/>
      <c r="B365" s="236"/>
      <c r="C365" s="236"/>
      <c r="D365" s="236"/>
      <c r="E365" s="236"/>
      <c r="F365" s="236"/>
      <c r="G365" s="236"/>
      <c r="H365" s="236"/>
      <c r="I365" s="236"/>
      <c r="J365" s="236"/>
      <c r="K365" s="236"/>
      <c r="L365" s="236"/>
      <c r="M365" s="236"/>
      <c r="N365" s="236"/>
      <c r="O365" s="234"/>
      <c r="P365" s="234"/>
      <c r="Q365" s="235"/>
      <c r="R365" s="235"/>
      <c r="S365" s="235"/>
      <c r="T365" s="235"/>
      <c r="U365" s="235"/>
      <c r="V365" s="235"/>
      <c r="W365" s="235"/>
      <c r="X365" s="235"/>
      <c r="Y365" s="235"/>
      <c r="Z365" s="235"/>
      <c r="AA365" s="235"/>
      <c r="AB365" s="235"/>
      <c r="AC365" s="235"/>
      <c r="AD365" s="235"/>
      <c r="AE365" s="235"/>
      <c r="AF365" s="235"/>
      <c r="AG365" s="235"/>
      <c r="AH365" s="235"/>
      <c r="AI365" s="235"/>
      <c r="AJ365" s="235"/>
      <c r="AK365" s="235"/>
      <c r="AL365" s="235"/>
      <c r="AM365" s="235"/>
      <c r="AN365" s="235"/>
      <c r="AO365" s="235"/>
      <c r="AP365" s="235"/>
      <c r="AQ365" s="235"/>
      <c r="AR365" s="235"/>
      <c r="AS365" s="236"/>
      <c r="AT365" s="236"/>
      <c r="AU365" s="236"/>
      <c r="AV365" s="236"/>
      <c r="AW365" s="236"/>
      <c r="AX365" s="236"/>
      <c r="AY365" s="236"/>
      <c r="AZ365" s="236"/>
      <c r="BA365" s="236"/>
      <c r="BB365" s="236"/>
      <c r="BC365" s="236"/>
      <c r="BD365" s="236"/>
      <c r="BE365" s="236"/>
      <c r="BF365" s="236"/>
      <c r="BG365" s="236"/>
      <c r="BH365" s="236"/>
      <c r="BI365" s="236"/>
      <c r="BJ365" s="236"/>
      <c r="BK365" s="236"/>
      <c r="BL365" s="236"/>
      <c r="BM365" s="236"/>
      <c r="BN365" s="236"/>
      <c r="BO365" s="236"/>
      <c r="BP365" s="236"/>
      <c r="BQ365" s="236"/>
      <c r="BR365" s="236"/>
      <c r="BS365" s="236"/>
      <c r="BT365" s="236"/>
      <c r="BU365" s="236"/>
      <c r="BV365" s="236"/>
      <c r="BW365" s="236"/>
      <c r="BX365" s="236"/>
      <c r="BY365" s="236"/>
      <c r="BZ365" s="236"/>
      <c r="CA365" s="236"/>
      <c r="CB365" s="236"/>
      <c r="CC365" s="236"/>
      <c r="CD365" s="236"/>
      <c r="CE365" s="236"/>
      <c r="CF365" s="236"/>
      <c r="CG365" s="236"/>
      <c r="CH365" s="236"/>
      <c r="CI365" s="236"/>
      <c r="CJ365" s="236"/>
    </row>
    <row r="366" spans="1:88" ht="15.75" customHeight="1">
      <c r="A366" s="228"/>
      <c r="B366" s="236"/>
      <c r="C366" s="236"/>
      <c r="D366" s="236"/>
      <c r="E366" s="236"/>
      <c r="F366" s="236"/>
      <c r="G366" s="236"/>
      <c r="H366" s="236"/>
      <c r="I366" s="236"/>
      <c r="J366" s="236"/>
      <c r="K366" s="236"/>
      <c r="L366" s="236"/>
      <c r="M366" s="236"/>
      <c r="N366" s="236"/>
      <c r="O366" s="234"/>
      <c r="P366" s="234"/>
      <c r="Q366" s="235"/>
      <c r="R366" s="235"/>
      <c r="S366" s="235"/>
      <c r="T366" s="235"/>
      <c r="U366" s="235"/>
      <c r="V366" s="235"/>
      <c r="W366" s="235"/>
      <c r="X366" s="235"/>
      <c r="Y366" s="235"/>
      <c r="Z366" s="235"/>
      <c r="AA366" s="235"/>
      <c r="AB366" s="235"/>
      <c r="AC366" s="235"/>
      <c r="AD366" s="235"/>
      <c r="AE366" s="235"/>
      <c r="AF366" s="235"/>
      <c r="AG366" s="235"/>
      <c r="AH366" s="235"/>
      <c r="AI366" s="235"/>
      <c r="AJ366" s="235"/>
      <c r="AK366" s="235"/>
      <c r="AL366" s="235"/>
      <c r="AM366" s="235"/>
      <c r="AN366" s="235"/>
      <c r="AO366" s="235"/>
      <c r="AP366" s="235"/>
      <c r="AQ366" s="235"/>
      <c r="AR366" s="235"/>
      <c r="AS366" s="236"/>
      <c r="AT366" s="236"/>
      <c r="AU366" s="236"/>
      <c r="AV366" s="236"/>
      <c r="AW366" s="236"/>
      <c r="AX366" s="236"/>
      <c r="AY366" s="236"/>
      <c r="AZ366" s="236"/>
      <c r="BA366" s="236"/>
      <c r="BB366" s="236"/>
      <c r="BC366" s="236"/>
      <c r="BD366" s="236"/>
      <c r="BE366" s="236"/>
      <c r="BF366" s="236"/>
      <c r="BG366" s="236"/>
      <c r="BH366" s="236"/>
      <c r="BI366" s="236"/>
      <c r="BJ366" s="236"/>
      <c r="BK366" s="236"/>
      <c r="BL366" s="236"/>
      <c r="BM366" s="236"/>
      <c r="BN366" s="236"/>
      <c r="BO366" s="236"/>
      <c r="BP366" s="236"/>
      <c r="BQ366" s="236"/>
      <c r="BR366" s="236"/>
      <c r="BS366" s="236"/>
      <c r="BT366" s="236"/>
      <c r="BU366" s="236"/>
      <c r="BV366" s="236"/>
      <c r="BW366" s="236"/>
      <c r="BX366" s="236"/>
      <c r="BY366" s="236"/>
      <c r="BZ366" s="236"/>
      <c r="CA366" s="236"/>
      <c r="CB366" s="236"/>
      <c r="CC366" s="236"/>
      <c r="CD366" s="236"/>
      <c r="CE366" s="236"/>
      <c r="CF366" s="236"/>
      <c r="CG366" s="236"/>
      <c r="CH366" s="236"/>
      <c r="CI366" s="236"/>
      <c r="CJ366" s="236"/>
    </row>
    <row r="367" spans="1:88" ht="15.75" customHeight="1">
      <c r="A367" s="228"/>
      <c r="B367" s="236"/>
      <c r="C367" s="236"/>
      <c r="D367" s="236"/>
      <c r="E367" s="236"/>
      <c r="F367" s="236"/>
      <c r="G367" s="236"/>
      <c r="H367" s="236"/>
      <c r="I367" s="236"/>
      <c r="J367" s="236"/>
      <c r="K367" s="236"/>
      <c r="L367" s="236"/>
      <c r="M367" s="236"/>
      <c r="N367" s="236"/>
      <c r="O367" s="234"/>
      <c r="P367" s="234"/>
      <c r="Q367" s="235"/>
      <c r="R367" s="235"/>
      <c r="S367" s="235"/>
      <c r="T367" s="235"/>
      <c r="U367" s="235"/>
      <c r="V367" s="235"/>
      <c r="W367" s="235"/>
      <c r="X367" s="235"/>
      <c r="Y367" s="235"/>
      <c r="Z367" s="235"/>
      <c r="AA367" s="235"/>
      <c r="AB367" s="235"/>
      <c r="AC367" s="235"/>
      <c r="AD367" s="235"/>
      <c r="AE367" s="235"/>
      <c r="AF367" s="235"/>
      <c r="AG367" s="235"/>
      <c r="AH367" s="235"/>
      <c r="AI367" s="235"/>
      <c r="AJ367" s="235"/>
      <c r="AK367" s="235"/>
      <c r="AL367" s="235"/>
      <c r="AM367" s="235"/>
      <c r="AN367" s="235"/>
      <c r="AO367" s="235"/>
      <c r="AP367" s="235"/>
      <c r="AQ367" s="235"/>
      <c r="AR367" s="235"/>
      <c r="AS367" s="236"/>
      <c r="AT367" s="236"/>
      <c r="AU367" s="236"/>
      <c r="AV367" s="236"/>
      <c r="AW367" s="236"/>
      <c r="AX367" s="236"/>
      <c r="AY367" s="236"/>
      <c r="AZ367" s="236"/>
      <c r="BA367" s="236"/>
      <c r="BB367" s="236"/>
      <c r="BC367" s="236"/>
      <c r="BD367" s="236"/>
      <c r="BE367" s="236"/>
      <c r="BF367" s="236"/>
      <c r="BG367" s="236"/>
      <c r="BH367" s="236"/>
      <c r="BI367" s="236"/>
      <c r="BJ367" s="236"/>
      <c r="BK367" s="236"/>
      <c r="BL367" s="236"/>
      <c r="BM367" s="236"/>
      <c r="BN367" s="236"/>
      <c r="BO367" s="236"/>
      <c r="BP367" s="236"/>
      <c r="BQ367" s="236"/>
      <c r="BR367" s="236"/>
      <c r="BS367" s="236"/>
      <c r="BT367" s="236"/>
      <c r="BU367" s="236"/>
      <c r="BV367" s="236"/>
      <c r="BW367" s="236"/>
      <c r="BX367" s="236"/>
      <c r="BY367" s="236"/>
      <c r="BZ367" s="236"/>
      <c r="CA367" s="236"/>
      <c r="CB367" s="236"/>
      <c r="CC367" s="236"/>
      <c r="CD367" s="236"/>
      <c r="CE367" s="236"/>
      <c r="CF367" s="236"/>
      <c r="CG367" s="236"/>
      <c r="CH367" s="236"/>
      <c r="CI367" s="236"/>
      <c r="CJ367" s="236"/>
    </row>
    <row r="368" spans="1:88" ht="15.75" customHeight="1">
      <c r="A368" s="228"/>
      <c r="B368" s="236"/>
      <c r="C368" s="236"/>
      <c r="D368" s="236"/>
      <c r="E368" s="236"/>
      <c r="F368" s="236"/>
      <c r="G368" s="236"/>
      <c r="H368" s="236"/>
      <c r="I368" s="236"/>
      <c r="J368" s="236"/>
      <c r="K368" s="236"/>
      <c r="L368" s="236"/>
      <c r="M368" s="236"/>
      <c r="N368" s="236"/>
      <c r="O368" s="234"/>
      <c r="P368" s="234"/>
      <c r="Q368" s="235"/>
      <c r="R368" s="235"/>
      <c r="S368" s="235"/>
      <c r="T368" s="235"/>
      <c r="U368" s="235"/>
      <c r="V368" s="235"/>
      <c r="W368" s="235"/>
      <c r="X368" s="235"/>
      <c r="Y368" s="235"/>
      <c r="Z368" s="235"/>
      <c r="AA368" s="235"/>
      <c r="AB368" s="235"/>
      <c r="AC368" s="235"/>
      <c r="AD368" s="235"/>
      <c r="AE368" s="235"/>
      <c r="AF368" s="235"/>
      <c r="AG368" s="235"/>
      <c r="AH368" s="235"/>
      <c r="AI368" s="235"/>
      <c r="AJ368" s="235"/>
      <c r="AK368" s="235"/>
      <c r="AL368" s="235"/>
      <c r="AM368" s="235"/>
      <c r="AN368" s="235"/>
      <c r="AO368" s="235"/>
      <c r="AP368" s="235"/>
      <c r="AQ368" s="235"/>
      <c r="AR368" s="235"/>
      <c r="AS368" s="236"/>
      <c r="AT368" s="236"/>
      <c r="AU368" s="236"/>
      <c r="AV368" s="236"/>
      <c r="AW368" s="236"/>
      <c r="AX368" s="236"/>
      <c r="AY368" s="236"/>
      <c r="AZ368" s="236"/>
      <c r="BA368" s="236"/>
      <c r="BB368" s="236"/>
      <c r="BC368" s="236"/>
      <c r="BD368" s="236"/>
      <c r="BE368" s="236"/>
      <c r="BF368" s="236"/>
      <c r="BG368" s="236"/>
      <c r="BH368" s="236"/>
      <c r="BI368" s="236"/>
      <c r="BJ368" s="236"/>
      <c r="BK368" s="236"/>
      <c r="BL368" s="236"/>
      <c r="BM368" s="236"/>
      <c r="BN368" s="236"/>
      <c r="BO368" s="236"/>
      <c r="BP368" s="236"/>
      <c r="BQ368" s="236"/>
      <c r="BR368" s="236"/>
      <c r="BS368" s="236"/>
      <c r="BT368" s="236"/>
      <c r="BU368" s="236"/>
      <c r="BV368" s="236"/>
      <c r="BW368" s="236"/>
      <c r="BX368" s="236"/>
      <c r="BY368" s="236"/>
      <c r="BZ368" s="236"/>
      <c r="CA368" s="236"/>
      <c r="CB368" s="236"/>
      <c r="CC368" s="236"/>
      <c r="CD368" s="236"/>
      <c r="CE368" s="236"/>
      <c r="CF368" s="236"/>
      <c r="CG368" s="236"/>
      <c r="CH368" s="236"/>
      <c r="CI368" s="236"/>
      <c r="CJ368" s="236"/>
    </row>
    <row r="369" spans="1:88" ht="15.75" customHeight="1">
      <c r="A369" s="228"/>
      <c r="B369" s="236"/>
      <c r="C369" s="236"/>
      <c r="D369" s="236"/>
      <c r="E369" s="236"/>
      <c r="F369" s="236"/>
      <c r="G369" s="236"/>
      <c r="H369" s="236"/>
      <c r="I369" s="236"/>
      <c r="J369" s="236"/>
      <c r="K369" s="236"/>
      <c r="L369" s="236"/>
      <c r="M369" s="236"/>
      <c r="N369" s="236"/>
      <c r="O369" s="234"/>
      <c r="P369" s="234"/>
      <c r="Q369" s="235"/>
      <c r="R369" s="235"/>
      <c r="S369" s="235"/>
      <c r="T369" s="235"/>
      <c r="U369" s="235"/>
      <c r="V369" s="235"/>
      <c r="W369" s="235"/>
      <c r="X369" s="235"/>
      <c r="Y369" s="235"/>
      <c r="Z369" s="235"/>
      <c r="AA369" s="235"/>
      <c r="AB369" s="235"/>
      <c r="AC369" s="235"/>
      <c r="AD369" s="235"/>
      <c r="AE369" s="235"/>
      <c r="AF369" s="235"/>
      <c r="AG369" s="235"/>
      <c r="AH369" s="235"/>
      <c r="AI369" s="235"/>
      <c r="AJ369" s="235"/>
      <c r="AK369" s="235"/>
      <c r="AL369" s="235"/>
      <c r="AM369" s="235"/>
      <c r="AN369" s="235"/>
      <c r="AO369" s="235"/>
      <c r="AP369" s="235"/>
      <c r="AQ369" s="235"/>
      <c r="AR369" s="235"/>
      <c r="AS369" s="236"/>
      <c r="AT369" s="236"/>
      <c r="AU369" s="236"/>
      <c r="AV369" s="236"/>
      <c r="AW369" s="236"/>
      <c r="AX369" s="236"/>
      <c r="AY369" s="236"/>
      <c r="AZ369" s="236"/>
      <c r="BA369" s="236"/>
      <c r="BB369" s="236"/>
      <c r="BC369" s="236"/>
      <c r="BD369" s="236"/>
      <c r="BE369" s="236"/>
      <c r="BF369" s="236"/>
      <c r="BG369" s="236"/>
      <c r="BH369" s="236"/>
      <c r="BI369" s="236"/>
      <c r="BJ369" s="236"/>
      <c r="BK369" s="236"/>
      <c r="BL369" s="236"/>
      <c r="BM369" s="236"/>
      <c r="BN369" s="236"/>
      <c r="BO369" s="236"/>
      <c r="BP369" s="236"/>
      <c r="BQ369" s="236"/>
      <c r="BR369" s="236"/>
      <c r="BS369" s="236"/>
      <c r="BT369" s="236"/>
      <c r="BU369" s="236"/>
      <c r="BV369" s="236"/>
      <c r="BW369" s="236"/>
      <c r="BX369" s="236"/>
      <c r="BY369" s="236"/>
      <c r="BZ369" s="236"/>
      <c r="CA369" s="236"/>
      <c r="CB369" s="236"/>
      <c r="CC369" s="236"/>
      <c r="CD369" s="236"/>
      <c r="CE369" s="236"/>
      <c r="CF369" s="236"/>
      <c r="CG369" s="236"/>
      <c r="CH369" s="236"/>
      <c r="CI369" s="236"/>
      <c r="CJ369" s="236"/>
    </row>
    <row r="370" spans="1:88" ht="15.75" customHeight="1">
      <c r="A370" s="228"/>
      <c r="B370" s="236"/>
      <c r="C370" s="236"/>
      <c r="D370" s="236"/>
      <c r="E370" s="236"/>
      <c r="F370" s="236"/>
      <c r="G370" s="236"/>
      <c r="H370" s="236"/>
      <c r="I370" s="236"/>
      <c r="J370" s="236"/>
      <c r="K370" s="236"/>
      <c r="L370" s="236"/>
      <c r="M370" s="236"/>
      <c r="N370" s="236"/>
      <c r="O370" s="234"/>
      <c r="P370" s="234"/>
      <c r="Q370" s="235"/>
      <c r="R370" s="235"/>
      <c r="S370" s="235"/>
      <c r="T370" s="235"/>
      <c r="U370" s="235"/>
      <c r="V370" s="235"/>
      <c r="W370" s="235"/>
      <c r="X370" s="235"/>
      <c r="Y370" s="235"/>
      <c r="Z370" s="235"/>
      <c r="AA370" s="235"/>
      <c r="AB370" s="235"/>
      <c r="AC370" s="235"/>
      <c r="AD370" s="235"/>
      <c r="AE370" s="235"/>
      <c r="AF370" s="235"/>
      <c r="AG370" s="235"/>
      <c r="AH370" s="235"/>
      <c r="AI370" s="235"/>
      <c r="AJ370" s="235"/>
      <c r="AK370" s="235"/>
      <c r="AL370" s="235"/>
      <c r="AM370" s="235"/>
      <c r="AN370" s="235"/>
      <c r="AO370" s="235"/>
      <c r="AP370" s="235"/>
      <c r="AQ370" s="235"/>
      <c r="AR370" s="235"/>
      <c r="AS370" s="236"/>
      <c r="AT370" s="236"/>
      <c r="AU370" s="236"/>
      <c r="AV370" s="236"/>
      <c r="AW370" s="236"/>
      <c r="AX370" s="236"/>
      <c r="AY370" s="236"/>
      <c r="AZ370" s="236"/>
      <c r="BA370" s="236"/>
      <c r="BB370" s="236"/>
      <c r="BC370" s="236"/>
      <c r="BD370" s="236"/>
      <c r="BE370" s="236"/>
      <c r="BF370" s="236"/>
      <c r="BG370" s="236"/>
      <c r="BH370" s="236"/>
      <c r="BI370" s="236"/>
      <c r="BJ370" s="236"/>
      <c r="BK370" s="236"/>
      <c r="BL370" s="236"/>
      <c r="BM370" s="236"/>
      <c r="BN370" s="236"/>
      <c r="BO370" s="236"/>
      <c r="BP370" s="236"/>
      <c r="BQ370" s="236"/>
      <c r="BR370" s="236"/>
      <c r="BS370" s="236"/>
      <c r="BT370" s="236"/>
      <c r="BU370" s="236"/>
      <c r="BV370" s="236"/>
      <c r="BW370" s="236"/>
      <c r="BX370" s="236"/>
      <c r="BY370" s="236"/>
      <c r="BZ370" s="236"/>
      <c r="CA370" s="236"/>
      <c r="CB370" s="236"/>
      <c r="CC370" s="236"/>
      <c r="CD370" s="236"/>
      <c r="CE370" s="236"/>
      <c r="CF370" s="236"/>
      <c r="CG370" s="236"/>
      <c r="CH370" s="236"/>
      <c r="CI370" s="236"/>
      <c r="CJ370" s="236"/>
    </row>
    <row r="371" spans="1:88" ht="15.75" customHeight="1">
      <c r="A371" s="228"/>
      <c r="B371" s="236"/>
      <c r="C371" s="236"/>
      <c r="D371" s="236"/>
      <c r="E371" s="236"/>
      <c r="F371" s="236"/>
      <c r="G371" s="236"/>
      <c r="H371" s="236"/>
      <c r="I371" s="236"/>
      <c r="J371" s="236"/>
      <c r="K371" s="236"/>
      <c r="L371" s="236"/>
      <c r="M371" s="236"/>
      <c r="N371" s="236"/>
      <c r="O371" s="234"/>
      <c r="P371" s="234"/>
      <c r="Q371" s="235"/>
      <c r="R371" s="235"/>
      <c r="S371" s="235"/>
      <c r="T371" s="235"/>
      <c r="U371" s="235"/>
      <c r="V371" s="235"/>
      <c r="W371" s="235"/>
      <c r="X371" s="235"/>
      <c r="Y371" s="235"/>
      <c r="Z371" s="235"/>
      <c r="AA371" s="235"/>
      <c r="AB371" s="235"/>
      <c r="AC371" s="235"/>
      <c r="AD371" s="235"/>
      <c r="AE371" s="235"/>
      <c r="AF371" s="235"/>
      <c r="AG371" s="235"/>
      <c r="AH371" s="235"/>
      <c r="AI371" s="235"/>
      <c r="AJ371" s="235"/>
      <c r="AK371" s="235"/>
      <c r="AL371" s="235"/>
      <c r="AM371" s="235"/>
      <c r="AN371" s="235"/>
      <c r="AO371" s="235"/>
      <c r="AP371" s="235"/>
      <c r="AQ371" s="235"/>
      <c r="AR371" s="235"/>
      <c r="AS371" s="236"/>
      <c r="AT371" s="236"/>
      <c r="AU371" s="236"/>
      <c r="AV371" s="236"/>
      <c r="AW371" s="236"/>
      <c r="AX371" s="236"/>
      <c r="AY371" s="236"/>
      <c r="AZ371" s="236"/>
      <c r="BA371" s="236"/>
      <c r="BB371" s="236"/>
      <c r="BC371" s="236"/>
      <c r="BD371" s="236"/>
      <c r="BE371" s="236"/>
      <c r="BF371" s="236"/>
      <c r="BG371" s="236"/>
      <c r="BH371" s="236"/>
      <c r="BI371" s="236"/>
      <c r="BJ371" s="236"/>
      <c r="BK371" s="236"/>
      <c r="BL371" s="236"/>
      <c r="BM371" s="236"/>
      <c r="BN371" s="236"/>
      <c r="BO371" s="236"/>
      <c r="BP371" s="236"/>
      <c r="BQ371" s="236"/>
      <c r="BR371" s="236"/>
      <c r="BS371" s="236"/>
      <c r="BT371" s="236"/>
      <c r="BU371" s="236"/>
      <c r="BV371" s="236"/>
      <c r="BW371" s="236"/>
      <c r="BX371" s="236"/>
      <c r="BY371" s="236"/>
      <c r="BZ371" s="236"/>
      <c r="CA371" s="236"/>
      <c r="CB371" s="236"/>
      <c r="CC371" s="236"/>
      <c r="CD371" s="236"/>
      <c r="CE371" s="236"/>
      <c r="CF371" s="236"/>
      <c r="CG371" s="236"/>
      <c r="CH371" s="236"/>
      <c r="CI371" s="236"/>
      <c r="CJ371" s="236"/>
    </row>
    <row r="372" spans="1:88" ht="15.75" customHeight="1">
      <c r="A372" s="228"/>
      <c r="B372" s="236"/>
      <c r="C372" s="236"/>
      <c r="D372" s="236"/>
      <c r="E372" s="236"/>
      <c r="F372" s="236"/>
      <c r="G372" s="236"/>
      <c r="H372" s="236"/>
      <c r="I372" s="236"/>
      <c r="J372" s="236"/>
      <c r="K372" s="236"/>
      <c r="L372" s="236"/>
      <c r="M372" s="236"/>
      <c r="N372" s="236"/>
      <c r="O372" s="234"/>
      <c r="P372" s="234"/>
      <c r="Q372" s="235"/>
      <c r="R372" s="235"/>
      <c r="S372" s="235"/>
      <c r="T372" s="235"/>
      <c r="U372" s="235"/>
      <c r="V372" s="235"/>
      <c r="W372" s="235"/>
      <c r="X372" s="235"/>
      <c r="Y372" s="235"/>
      <c r="Z372" s="235"/>
      <c r="AA372" s="235"/>
      <c r="AB372" s="235"/>
      <c r="AC372" s="235"/>
      <c r="AD372" s="235"/>
      <c r="AE372" s="235"/>
      <c r="AF372" s="235"/>
      <c r="AG372" s="235"/>
      <c r="AH372" s="235"/>
      <c r="AI372" s="235"/>
      <c r="AJ372" s="235"/>
      <c r="AK372" s="235"/>
      <c r="AL372" s="235"/>
      <c r="AM372" s="235"/>
      <c r="AN372" s="235"/>
      <c r="AO372" s="235"/>
      <c r="AP372" s="235"/>
      <c r="AQ372" s="235"/>
      <c r="AR372" s="235"/>
      <c r="AS372" s="236"/>
      <c r="AT372" s="236"/>
      <c r="AU372" s="236"/>
      <c r="AV372" s="236"/>
      <c r="AW372" s="236"/>
      <c r="AX372" s="236"/>
      <c r="AY372" s="236"/>
      <c r="AZ372" s="236"/>
      <c r="BA372" s="236"/>
      <c r="BB372" s="236"/>
      <c r="BC372" s="236"/>
      <c r="BD372" s="236"/>
      <c r="BE372" s="236"/>
      <c r="BF372" s="236"/>
      <c r="BG372" s="236"/>
      <c r="BH372" s="236"/>
      <c r="BI372" s="236"/>
      <c r="BJ372" s="236"/>
      <c r="BK372" s="236"/>
      <c r="BL372" s="236"/>
      <c r="BM372" s="236"/>
      <c r="BN372" s="236"/>
      <c r="BO372" s="236"/>
      <c r="BP372" s="236"/>
      <c r="BQ372" s="236"/>
      <c r="BR372" s="236"/>
      <c r="BS372" s="236"/>
      <c r="BT372" s="236"/>
      <c r="BU372" s="236"/>
      <c r="BV372" s="236"/>
      <c r="BW372" s="236"/>
      <c r="BX372" s="236"/>
      <c r="BY372" s="236"/>
      <c r="BZ372" s="236"/>
      <c r="CA372" s="236"/>
      <c r="CB372" s="236"/>
      <c r="CC372" s="236"/>
      <c r="CD372" s="236"/>
      <c r="CE372" s="236"/>
      <c r="CF372" s="236"/>
      <c r="CG372" s="236"/>
      <c r="CH372" s="236"/>
      <c r="CI372" s="236"/>
      <c r="CJ372" s="236"/>
    </row>
    <row r="373" spans="1:88" ht="15.75" customHeight="1">
      <c r="A373" s="228"/>
      <c r="B373" s="236"/>
      <c r="C373" s="236"/>
      <c r="D373" s="236"/>
      <c r="E373" s="236"/>
      <c r="F373" s="236"/>
      <c r="G373" s="236"/>
      <c r="H373" s="236"/>
      <c r="I373" s="236"/>
      <c r="J373" s="236"/>
      <c r="K373" s="236"/>
      <c r="L373" s="236"/>
      <c r="M373" s="236"/>
      <c r="N373" s="236"/>
      <c r="O373" s="234"/>
      <c r="P373" s="234"/>
      <c r="Q373" s="235"/>
      <c r="R373" s="235"/>
      <c r="S373" s="235"/>
      <c r="T373" s="235"/>
      <c r="U373" s="235"/>
      <c r="V373" s="235"/>
      <c r="W373" s="235"/>
      <c r="X373" s="235"/>
      <c r="Y373" s="235"/>
      <c r="Z373" s="235"/>
      <c r="AA373" s="235"/>
      <c r="AB373" s="235"/>
      <c r="AC373" s="235"/>
      <c r="AD373" s="235"/>
      <c r="AE373" s="235"/>
      <c r="AF373" s="235"/>
      <c r="AG373" s="235"/>
      <c r="AH373" s="235"/>
      <c r="AI373" s="235"/>
      <c r="AJ373" s="235"/>
      <c r="AK373" s="235"/>
      <c r="AL373" s="235"/>
      <c r="AM373" s="235"/>
      <c r="AN373" s="235"/>
      <c r="AO373" s="235"/>
      <c r="AP373" s="235"/>
      <c r="AQ373" s="235"/>
      <c r="AR373" s="235"/>
      <c r="AS373" s="236"/>
      <c r="AT373" s="236"/>
      <c r="AU373" s="236"/>
      <c r="AV373" s="236"/>
      <c r="AW373" s="236"/>
      <c r="AX373" s="236"/>
      <c r="AY373" s="236"/>
      <c r="AZ373" s="236"/>
      <c r="BA373" s="236"/>
      <c r="BB373" s="236"/>
      <c r="BC373" s="236"/>
      <c r="BD373" s="236"/>
      <c r="BE373" s="236"/>
      <c r="BF373" s="236"/>
      <c r="BG373" s="236"/>
      <c r="BH373" s="236"/>
      <c r="BI373" s="236"/>
      <c r="BJ373" s="236"/>
      <c r="BK373" s="236"/>
      <c r="BL373" s="236"/>
      <c r="BM373" s="236"/>
      <c r="BN373" s="236"/>
      <c r="BO373" s="236"/>
      <c r="BP373" s="236"/>
      <c r="BQ373" s="236"/>
      <c r="BR373" s="236"/>
      <c r="BS373" s="236"/>
      <c r="BT373" s="236"/>
      <c r="BU373" s="236"/>
      <c r="BV373" s="236"/>
      <c r="BW373" s="236"/>
      <c r="BX373" s="236"/>
      <c r="BY373" s="236"/>
      <c r="BZ373" s="236"/>
      <c r="CA373" s="236"/>
      <c r="CB373" s="236"/>
      <c r="CC373" s="236"/>
      <c r="CD373" s="236"/>
      <c r="CE373" s="236"/>
      <c r="CF373" s="236"/>
      <c r="CG373" s="236"/>
      <c r="CH373" s="236"/>
      <c r="CI373" s="236"/>
      <c r="CJ373" s="236"/>
    </row>
    <row r="374" spans="1:88" ht="15.75" customHeight="1">
      <c r="A374" s="228"/>
      <c r="B374" s="236"/>
      <c r="C374" s="236"/>
      <c r="D374" s="236"/>
      <c r="E374" s="236"/>
      <c r="F374" s="236"/>
      <c r="G374" s="236"/>
      <c r="H374" s="236"/>
      <c r="I374" s="236"/>
      <c r="J374" s="236"/>
      <c r="K374" s="236"/>
      <c r="L374" s="236"/>
      <c r="M374" s="236"/>
      <c r="N374" s="236"/>
      <c r="O374" s="234"/>
      <c r="P374" s="234"/>
      <c r="Q374" s="235"/>
      <c r="R374" s="235"/>
      <c r="S374" s="235"/>
      <c r="T374" s="235"/>
      <c r="U374" s="235"/>
      <c r="V374" s="235"/>
      <c r="W374" s="235"/>
      <c r="X374" s="235"/>
      <c r="Y374" s="235"/>
      <c r="Z374" s="235"/>
      <c r="AA374" s="235"/>
      <c r="AB374" s="235"/>
      <c r="AC374" s="235"/>
      <c r="AD374" s="235"/>
      <c r="AE374" s="235"/>
      <c r="AF374" s="235"/>
      <c r="AG374" s="235"/>
      <c r="AH374" s="235"/>
      <c r="AI374" s="235"/>
      <c r="AJ374" s="235"/>
      <c r="AK374" s="235"/>
      <c r="AL374" s="235"/>
      <c r="AM374" s="235"/>
      <c r="AN374" s="235"/>
      <c r="AO374" s="235"/>
      <c r="AP374" s="235"/>
      <c r="AQ374" s="235"/>
      <c r="AR374" s="235"/>
      <c r="AS374" s="236"/>
      <c r="AT374" s="236"/>
      <c r="AU374" s="236"/>
      <c r="AV374" s="236"/>
      <c r="AW374" s="236"/>
      <c r="AX374" s="236"/>
      <c r="AY374" s="236"/>
      <c r="AZ374" s="236"/>
      <c r="BA374" s="236"/>
      <c r="BB374" s="236"/>
      <c r="BC374" s="236"/>
      <c r="BD374" s="236"/>
      <c r="BE374" s="236"/>
      <c r="BF374" s="236"/>
      <c r="BG374" s="236"/>
      <c r="BH374" s="236"/>
      <c r="BI374" s="236"/>
      <c r="BJ374" s="236"/>
      <c r="BK374" s="236"/>
      <c r="BL374" s="236"/>
      <c r="BM374" s="236"/>
      <c r="BN374" s="236"/>
      <c r="BO374" s="236"/>
      <c r="BP374" s="236"/>
      <c r="BQ374" s="236"/>
      <c r="BR374" s="236"/>
      <c r="BS374" s="236"/>
      <c r="BT374" s="236"/>
      <c r="BU374" s="236"/>
      <c r="BV374" s="236"/>
      <c r="BW374" s="236"/>
      <c r="BX374" s="236"/>
      <c r="BY374" s="236"/>
      <c r="BZ374" s="236"/>
      <c r="CA374" s="236"/>
      <c r="CB374" s="236"/>
      <c r="CC374" s="236"/>
      <c r="CD374" s="236"/>
      <c r="CE374" s="236"/>
      <c r="CF374" s="236"/>
      <c r="CG374" s="236"/>
      <c r="CH374" s="236"/>
      <c r="CI374" s="236"/>
      <c r="CJ374" s="236"/>
    </row>
    <row r="375" spans="1:88" ht="15.75" customHeight="1">
      <c r="A375" s="228"/>
      <c r="B375" s="236"/>
      <c r="C375" s="236"/>
      <c r="D375" s="236"/>
      <c r="E375" s="236"/>
      <c r="F375" s="236"/>
      <c r="G375" s="236"/>
      <c r="H375" s="236"/>
      <c r="I375" s="236"/>
      <c r="J375" s="236"/>
      <c r="K375" s="236"/>
      <c r="L375" s="236"/>
      <c r="M375" s="236"/>
      <c r="N375" s="236"/>
      <c r="O375" s="234"/>
      <c r="P375" s="234"/>
      <c r="Q375" s="235"/>
      <c r="R375" s="235"/>
      <c r="S375" s="235"/>
      <c r="T375" s="235"/>
      <c r="U375" s="235"/>
      <c r="V375" s="235"/>
      <c r="W375" s="235"/>
      <c r="X375" s="235"/>
      <c r="Y375" s="235"/>
      <c r="Z375" s="235"/>
      <c r="AA375" s="235"/>
      <c r="AB375" s="235"/>
      <c r="AC375" s="235"/>
      <c r="AD375" s="235"/>
      <c r="AE375" s="235"/>
      <c r="AF375" s="235"/>
      <c r="AG375" s="235"/>
      <c r="AH375" s="235"/>
      <c r="AI375" s="235"/>
      <c r="AJ375" s="235"/>
      <c r="AK375" s="235"/>
      <c r="AL375" s="235"/>
      <c r="AM375" s="235"/>
      <c r="AN375" s="235"/>
      <c r="AO375" s="235"/>
      <c r="AP375" s="235"/>
      <c r="AQ375" s="235"/>
      <c r="AR375" s="235"/>
      <c r="AS375" s="236"/>
      <c r="AT375" s="236"/>
      <c r="AU375" s="236"/>
      <c r="AV375" s="236"/>
      <c r="AW375" s="236"/>
      <c r="AX375" s="236"/>
      <c r="AY375" s="236"/>
      <c r="AZ375" s="236"/>
      <c r="BA375" s="236"/>
      <c r="BB375" s="236"/>
      <c r="BC375" s="236"/>
      <c r="BD375" s="236"/>
      <c r="BE375" s="236"/>
      <c r="BF375" s="236"/>
      <c r="BG375" s="236"/>
      <c r="BH375" s="236"/>
      <c r="BI375" s="236"/>
      <c r="BJ375" s="236"/>
      <c r="BK375" s="236"/>
      <c r="BL375" s="236"/>
      <c r="BM375" s="236"/>
      <c r="BN375" s="236"/>
      <c r="BO375" s="236"/>
      <c r="BP375" s="236"/>
      <c r="BQ375" s="236"/>
      <c r="BR375" s="236"/>
      <c r="BS375" s="236"/>
      <c r="BT375" s="236"/>
      <c r="BU375" s="236"/>
      <c r="BV375" s="236"/>
      <c r="BW375" s="236"/>
      <c r="BX375" s="236"/>
      <c r="BY375" s="236"/>
      <c r="BZ375" s="236"/>
      <c r="CA375" s="236"/>
      <c r="CB375" s="236"/>
      <c r="CC375" s="236"/>
      <c r="CD375" s="236"/>
      <c r="CE375" s="236"/>
      <c r="CF375" s="236"/>
      <c r="CG375" s="236"/>
      <c r="CH375" s="236"/>
      <c r="CI375" s="236"/>
      <c r="CJ375" s="236"/>
    </row>
    <row r="376" spans="1:88" ht="15.75" customHeight="1">
      <c r="A376" s="228"/>
      <c r="B376" s="236"/>
      <c r="C376" s="236"/>
      <c r="D376" s="236"/>
      <c r="E376" s="236"/>
      <c r="F376" s="236"/>
      <c r="G376" s="236"/>
      <c r="H376" s="236"/>
      <c r="I376" s="236"/>
      <c r="J376" s="236"/>
      <c r="K376" s="236"/>
      <c r="L376" s="236"/>
      <c r="M376" s="236"/>
      <c r="N376" s="236"/>
      <c r="O376" s="234"/>
      <c r="P376" s="234"/>
      <c r="Q376" s="235"/>
      <c r="R376" s="235"/>
      <c r="S376" s="235"/>
      <c r="T376" s="235"/>
      <c r="U376" s="235"/>
      <c r="V376" s="235"/>
      <c r="W376" s="235"/>
      <c r="X376" s="235"/>
      <c r="Y376" s="235"/>
      <c r="Z376" s="235"/>
      <c r="AA376" s="235"/>
      <c r="AB376" s="235"/>
      <c r="AC376" s="235"/>
      <c r="AD376" s="235"/>
      <c r="AE376" s="235"/>
      <c r="AF376" s="235"/>
      <c r="AG376" s="235"/>
      <c r="AH376" s="235"/>
      <c r="AI376" s="235"/>
      <c r="AJ376" s="235"/>
      <c r="AK376" s="235"/>
      <c r="AL376" s="235"/>
      <c r="AM376" s="235"/>
      <c r="AN376" s="235"/>
      <c r="AO376" s="235"/>
      <c r="AP376" s="235"/>
      <c r="AQ376" s="235"/>
      <c r="AR376" s="235"/>
      <c r="AS376" s="236"/>
      <c r="AT376" s="236"/>
      <c r="AU376" s="236"/>
      <c r="AV376" s="236"/>
      <c r="AW376" s="236"/>
      <c r="AX376" s="236"/>
      <c r="AY376" s="236"/>
      <c r="AZ376" s="236"/>
      <c r="BA376" s="236"/>
      <c r="BB376" s="236"/>
      <c r="BC376" s="236"/>
      <c r="BD376" s="236"/>
      <c r="BE376" s="236"/>
      <c r="BF376" s="236"/>
      <c r="BG376" s="236"/>
      <c r="BH376" s="236"/>
      <c r="BI376" s="236"/>
      <c r="BJ376" s="236"/>
      <c r="BK376" s="236"/>
      <c r="BL376" s="236"/>
      <c r="BM376" s="236"/>
      <c r="BN376" s="236"/>
      <c r="BO376" s="236"/>
      <c r="BP376" s="236"/>
      <c r="BQ376" s="236"/>
      <c r="BR376" s="236"/>
      <c r="BS376" s="236"/>
      <c r="BT376" s="236"/>
      <c r="BU376" s="236"/>
      <c r="BV376" s="236"/>
      <c r="BW376" s="236"/>
      <c r="BX376" s="236"/>
      <c r="BY376" s="236"/>
      <c r="BZ376" s="236"/>
      <c r="CA376" s="236"/>
      <c r="CB376" s="236"/>
      <c r="CC376" s="236"/>
      <c r="CD376" s="236"/>
      <c r="CE376" s="236"/>
      <c r="CF376" s="236"/>
      <c r="CG376" s="236"/>
      <c r="CH376" s="236"/>
      <c r="CI376" s="236"/>
      <c r="CJ376" s="236"/>
    </row>
    <row r="377" spans="1:88" ht="15.75" customHeight="1">
      <c r="A377" s="228"/>
      <c r="B377" s="236"/>
      <c r="C377" s="236"/>
      <c r="D377" s="236"/>
      <c r="E377" s="236"/>
      <c r="F377" s="236"/>
      <c r="G377" s="236"/>
      <c r="H377" s="236"/>
      <c r="I377" s="236"/>
      <c r="J377" s="236"/>
      <c r="K377" s="236"/>
      <c r="L377" s="236"/>
      <c r="M377" s="236"/>
      <c r="N377" s="236"/>
      <c r="O377" s="234"/>
      <c r="P377" s="234"/>
      <c r="Q377" s="235"/>
      <c r="R377" s="235"/>
      <c r="S377" s="235"/>
      <c r="T377" s="235"/>
      <c r="U377" s="235"/>
      <c r="V377" s="235"/>
      <c r="W377" s="235"/>
      <c r="X377" s="235"/>
      <c r="Y377" s="235"/>
      <c r="Z377" s="235"/>
      <c r="AA377" s="235"/>
      <c r="AB377" s="235"/>
      <c r="AC377" s="235"/>
      <c r="AD377" s="235"/>
      <c r="AE377" s="235"/>
      <c r="AF377" s="235"/>
      <c r="AG377" s="235"/>
      <c r="AH377" s="235"/>
      <c r="AI377" s="235"/>
      <c r="AJ377" s="235"/>
      <c r="AK377" s="235"/>
      <c r="AL377" s="235"/>
      <c r="AM377" s="235"/>
      <c r="AN377" s="235"/>
      <c r="AO377" s="235"/>
      <c r="AP377" s="235"/>
      <c r="AQ377" s="235"/>
      <c r="AR377" s="235"/>
      <c r="AS377" s="236"/>
      <c r="AT377" s="236"/>
      <c r="AU377" s="236"/>
      <c r="AV377" s="236"/>
      <c r="AW377" s="236"/>
      <c r="AX377" s="236"/>
      <c r="AY377" s="236"/>
      <c r="AZ377" s="236"/>
      <c r="BA377" s="236"/>
      <c r="BB377" s="236"/>
      <c r="BC377" s="236"/>
      <c r="BD377" s="236"/>
      <c r="BE377" s="236"/>
      <c r="BF377" s="236"/>
      <c r="BG377" s="236"/>
      <c r="BH377" s="236"/>
      <c r="BI377" s="236"/>
      <c r="BJ377" s="236"/>
      <c r="BK377" s="236"/>
      <c r="BL377" s="236"/>
      <c r="BM377" s="236"/>
      <c r="BN377" s="236"/>
      <c r="BO377" s="236"/>
      <c r="BP377" s="236"/>
      <c r="BQ377" s="236"/>
      <c r="BR377" s="236"/>
      <c r="BS377" s="236"/>
      <c r="BT377" s="236"/>
      <c r="BU377" s="236"/>
      <c r="BV377" s="236"/>
      <c r="BW377" s="236"/>
      <c r="BX377" s="236"/>
      <c r="BY377" s="236"/>
      <c r="BZ377" s="236"/>
      <c r="CA377" s="236"/>
      <c r="CB377" s="236"/>
      <c r="CC377" s="236"/>
      <c r="CD377" s="236"/>
      <c r="CE377" s="236"/>
      <c r="CF377" s="236"/>
      <c r="CG377" s="236"/>
      <c r="CH377" s="236"/>
      <c r="CI377" s="236"/>
      <c r="CJ377" s="236"/>
    </row>
    <row r="378" spans="1:88" ht="15.75" customHeight="1">
      <c r="A378" s="228"/>
      <c r="B378" s="236"/>
      <c r="C378" s="236"/>
      <c r="D378" s="236"/>
      <c r="E378" s="236"/>
      <c r="F378" s="236"/>
      <c r="G378" s="236"/>
      <c r="H378" s="236"/>
      <c r="I378" s="236"/>
      <c r="J378" s="236"/>
      <c r="K378" s="236"/>
      <c r="L378" s="236"/>
      <c r="M378" s="236"/>
      <c r="N378" s="236"/>
      <c r="O378" s="234"/>
      <c r="P378" s="234"/>
      <c r="Q378" s="235"/>
      <c r="R378" s="235"/>
      <c r="S378" s="235"/>
      <c r="T378" s="235"/>
      <c r="U378" s="235"/>
      <c r="V378" s="235"/>
      <c r="W378" s="235"/>
      <c r="X378" s="235"/>
      <c r="Y378" s="235"/>
      <c r="Z378" s="235"/>
      <c r="AA378" s="235"/>
      <c r="AB378" s="235"/>
      <c r="AC378" s="235"/>
      <c r="AD378" s="235"/>
      <c r="AE378" s="235"/>
      <c r="AF378" s="235"/>
      <c r="AG378" s="235"/>
      <c r="AH378" s="235"/>
      <c r="AI378" s="235"/>
      <c r="AJ378" s="235"/>
      <c r="AK378" s="235"/>
      <c r="AL378" s="235"/>
      <c r="AM378" s="235"/>
      <c r="AN378" s="235"/>
      <c r="AO378" s="235"/>
      <c r="AP378" s="235"/>
      <c r="AQ378" s="235"/>
      <c r="AR378" s="235"/>
      <c r="AS378" s="236"/>
      <c r="AT378" s="236"/>
      <c r="AU378" s="236"/>
      <c r="AV378" s="236"/>
      <c r="AW378" s="236"/>
      <c r="AX378" s="236"/>
      <c r="AY378" s="236"/>
      <c r="AZ378" s="236"/>
      <c r="BA378" s="236"/>
      <c r="BB378" s="236"/>
      <c r="BC378" s="236"/>
      <c r="BD378" s="236"/>
      <c r="BE378" s="236"/>
      <c r="BF378" s="236"/>
      <c r="BG378" s="236"/>
      <c r="BH378" s="236"/>
      <c r="BI378" s="236"/>
      <c r="BJ378" s="236"/>
      <c r="BK378" s="236"/>
      <c r="BL378" s="236"/>
      <c r="BM378" s="236"/>
      <c r="BN378" s="236"/>
      <c r="BO378" s="236"/>
      <c r="BP378" s="236"/>
      <c r="BQ378" s="236"/>
      <c r="BR378" s="236"/>
      <c r="BS378" s="236"/>
      <c r="BT378" s="236"/>
      <c r="BU378" s="236"/>
      <c r="BV378" s="236"/>
      <c r="BW378" s="236"/>
      <c r="BX378" s="236"/>
      <c r="BY378" s="236"/>
      <c r="BZ378" s="236"/>
      <c r="CA378" s="236"/>
      <c r="CB378" s="236"/>
      <c r="CC378" s="236"/>
      <c r="CD378" s="236"/>
      <c r="CE378" s="236"/>
      <c r="CF378" s="236"/>
      <c r="CG378" s="236"/>
      <c r="CH378" s="236"/>
      <c r="CI378" s="236"/>
      <c r="CJ378" s="236"/>
    </row>
    <row r="379" spans="1:88" ht="15.75" customHeight="1">
      <c r="A379" s="228"/>
      <c r="B379" s="236"/>
      <c r="C379" s="236"/>
      <c r="D379" s="236"/>
      <c r="E379" s="236"/>
      <c r="F379" s="236"/>
      <c r="G379" s="236"/>
      <c r="H379" s="236"/>
      <c r="I379" s="236"/>
      <c r="J379" s="236"/>
      <c r="K379" s="236"/>
      <c r="L379" s="236"/>
      <c r="M379" s="236"/>
      <c r="N379" s="236"/>
      <c r="O379" s="234"/>
      <c r="P379" s="234"/>
      <c r="Q379" s="235"/>
      <c r="R379" s="235"/>
      <c r="S379" s="235"/>
      <c r="T379" s="235"/>
      <c r="U379" s="235"/>
      <c r="V379" s="235"/>
      <c r="W379" s="235"/>
      <c r="X379" s="235"/>
      <c r="Y379" s="235"/>
      <c r="Z379" s="235"/>
      <c r="AA379" s="235"/>
      <c r="AB379" s="235"/>
      <c r="AC379" s="235"/>
      <c r="AD379" s="235"/>
      <c r="AE379" s="235"/>
      <c r="AF379" s="235"/>
      <c r="AG379" s="235"/>
      <c r="AH379" s="235"/>
      <c r="AI379" s="235"/>
      <c r="AJ379" s="235"/>
      <c r="AK379" s="235"/>
      <c r="AL379" s="235"/>
      <c r="AM379" s="235"/>
      <c r="AN379" s="235"/>
      <c r="AO379" s="235"/>
      <c r="AP379" s="235"/>
      <c r="AQ379" s="235"/>
      <c r="AR379" s="235"/>
      <c r="AS379" s="236"/>
      <c r="AT379" s="236"/>
      <c r="AU379" s="236"/>
      <c r="AV379" s="236"/>
      <c r="AW379" s="236"/>
      <c r="AX379" s="236"/>
      <c r="AY379" s="236"/>
      <c r="AZ379" s="236"/>
      <c r="BA379" s="236"/>
      <c r="BB379" s="236"/>
      <c r="BC379" s="236"/>
      <c r="BD379" s="236"/>
      <c r="BE379" s="236"/>
      <c r="BF379" s="236"/>
      <c r="BG379" s="236"/>
      <c r="BH379" s="236"/>
      <c r="BI379" s="236"/>
      <c r="BJ379" s="236"/>
      <c r="BK379" s="236"/>
      <c r="BL379" s="236"/>
      <c r="BM379" s="236"/>
      <c r="BN379" s="236"/>
      <c r="BO379" s="236"/>
      <c r="BP379" s="236"/>
      <c r="BQ379" s="236"/>
      <c r="BR379" s="236"/>
      <c r="BS379" s="236"/>
      <c r="BT379" s="236"/>
      <c r="BU379" s="236"/>
      <c r="BV379" s="236"/>
      <c r="BW379" s="236"/>
      <c r="BX379" s="236"/>
      <c r="BY379" s="236"/>
      <c r="BZ379" s="236"/>
      <c r="CA379" s="236"/>
      <c r="CB379" s="236"/>
      <c r="CC379" s="236"/>
      <c r="CD379" s="236"/>
      <c r="CE379" s="236"/>
      <c r="CF379" s="236"/>
      <c r="CG379" s="236"/>
      <c r="CH379" s="236"/>
      <c r="CI379" s="236"/>
      <c r="CJ379" s="236"/>
    </row>
    <row r="380" spans="1:88" ht="15.75" customHeight="1">
      <c r="A380" s="228"/>
      <c r="B380" s="236"/>
      <c r="C380" s="236"/>
      <c r="D380" s="236"/>
      <c r="E380" s="236"/>
      <c r="F380" s="236"/>
      <c r="G380" s="236"/>
      <c r="H380" s="236"/>
      <c r="I380" s="236"/>
      <c r="J380" s="236"/>
      <c r="K380" s="236"/>
      <c r="L380" s="236"/>
      <c r="M380" s="236"/>
      <c r="N380" s="236"/>
      <c r="O380" s="234"/>
      <c r="P380" s="234"/>
      <c r="Q380" s="235"/>
      <c r="R380" s="235"/>
      <c r="S380" s="235"/>
      <c r="T380" s="235"/>
      <c r="U380" s="235"/>
      <c r="V380" s="235"/>
      <c r="W380" s="235"/>
      <c r="X380" s="235"/>
      <c r="Y380" s="235"/>
      <c r="Z380" s="235"/>
      <c r="AA380" s="235"/>
      <c r="AB380" s="235"/>
      <c r="AC380" s="235"/>
      <c r="AD380" s="235"/>
      <c r="AE380" s="235"/>
      <c r="AF380" s="235"/>
      <c r="AG380" s="235"/>
      <c r="AH380" s="235"/>
      <c r="AI380" s="235"/>
      <c r="AJ380" s="235"/>
      <c r="AK380" s="235"/>
      <c r="AL380" s="235"/>
      <c r="AM380" s="235"/>
      <c r="AN380" s="235"/>
      <c r="AO380" s="235"/>
      <c r="AP380" s="235"/>
      <c r="AQ380" s="235"/>
      <c r="AR380" s="235"/>
      <c r="AS380" s="236"/>
      <c r="AT380" s="236"/>
      <c r="AU380" s="236"/>
      <c r="AV380" s="236"/>
      <c r="AW380" s="236"/>
      <c r="AX380" s="236"/>
      <c r="AY380" s="236"/>
      <c r="AZ380" s="236"/>
      <c r="BA380" s="236"/>
      <c r="BB380" s="236"/>
      <c r="BC380" s="236"/>
      <c r="BD380" s="236"/>
      <c r="BE380" s="236"/>
      <c r="BF380" s="236"/>
      <c r="BG380" s="236"/>
      <c r="BH380" s="236"/>
      <c r="BI380" s="236"/>
      <c r="BJ380" s="236"/>
      <c r="BK380" s="236"/>
      <c r="BL380" s="236"/>
      <c r="BM380" s="236"/>
      <c r="BN380" s="236"/>
      <c r="BO380" s="236"/>
      <c r="BP380" s="236"/>
      <c r="BQ380" s="236"/>
      <c r="BR380" s="236"/>
      <c r="BS380" s="236"/>
      <c r="BT380" s="236"/>
      <c r="BU380" s="236"/>
      <c r="BV380" s="236"/>
      <c r="BW380" s="236"/>
      <c r="BX380" s="236"/>
      <c r="BY380" s="236"/>
      <c r="BZ380" s="236"/>
      <c r="CA380" s="236"/>
      <c r="CB380" s="236"/>
      <c r="CC380" s="236"/>
      <c r="CD380" s="236"/>
      <c r="CE380" s="236"/>
      <c r="CF380" s="236"/>
      <c r="CG380" s="236"/>
      <c r="CH380" s="236"/>
      <c r="CI380" s="236"/>
      <c r="CJ380" s="236"/>
    </row>
    <row r="381" spans="1:88" ht="15.75" customHeight="1">
      <c r="A381" s="228"/>
      <c r="B381" s="236"/>
      <c r="C381" s="236"/>
      <c r="D381" s="236"/>
      <c r="E381" s="236"/>
      <c r="F381" s="236"/>
      <c r="G381" s="236"/>
      <c r="H381" s="236"/>
      <c r="I381" s="236"/>
      <c r="J381" s="236"/>
      <c r="K381" s="236"/>
      <c r="L381" s="236"/>
      <c r="M381" s="236"/>
      <c r="N381" s="236"/>
      <c r="O381" s="234"/>
      <c r="P381" s="234"/>
      <c r="Q381" s="235"/>
      <c r="R381" s="235"/>
      <c r="S381" s="235"/>
      <c r="T381" s="235"/>
      <c r="U381" s="235"/>
      <c r="V381" s="235"/>
      <c r="W381" s="235"/>
      <c r="X381" s="235"/>
      <c r="Y381" s="235"/>
      <c r="Z381" s="235"/>
      <c r="AA381" s="235"/>
      <c r="AB381" s="235"/>
      <c r="AC381" s="235"/>
      <c r="AD381" s="235"/>
      <c r="AE381" s="235"/>
      <c r="AF381" s="235"/>
      <c r="AG381" s="235"/>
      <c r="AH381" s="235"/>
      <c r="AI381" s="235"/>
      <c r="AJ381" s="235"/>
      <c r="AK381" s="235"/>
      <c r="AL381" s="235"/>
      <c r="AM381" s="235"/>
      <c r="AN381" s="235"/>
      <c r="AO381" s="235"/>
      <c r="AP381" s="235"/>
      <c r="AQ381" s="235"/>
      <c r="AR381" s="235"/>
      <c r="AS381" s="236"/>
      <c r="AT381" s="236"/>
      <c r="AU381" s="236"/>
      <c r="AV381" s="236"/>
      <c r="AW381" s="236"/>
      <c r="AX381" s="236"/>
      <c r="AY381" s="236"/>
      <c r="AZ381" s="236"/>
      <c r="BA381" s="236"/>
      <c r="BB381" s="236"/>
      <c r="BC381" s="236"/>
      <c r="BD381" s="236"/>
      <c r="BE381" s="236"/>
      <c r="BF381" s="236"/>
      <c r="BG381" s="236"/>
      <c r="BH381" s="236"/>
      <c r="BI381" s="236"/>
      <c r="BJ381" s="236"/>
      <c r="BK381" s="236"/>
      <c r="BL381" s="236"/>
      <c r="BM381" s="236"/>
      <c r="BN381" s="236"/>
      <c r="BO381" s="236"/>
      <c r="BP381" s="236"/>
      <c r="BQ381" s="236"/>
      <c r="BR381" s="236"/>
      <c r="BS381" s="236"/>
      <c r="BT381" s="236"/>
      <c r="BU381" s="236"/>
      <c r="BV381" s="236"/>
      <c r="BW381" s="236"/>
      <c r="BX381" s="236"/>
      <c r="BY381" s="236"/>
      <c r="BZ381" s="236"/>
      <c r="CA381" s="236"/>
      <c r="CB381" s="236"/>
      <c r="CC381" s="236"/>
      <c r="CD381" s="236"/>
      <c r="CE381" s="236"/>
      <c r="CF381" s="236"/>
      <c r="CG381" s="236"/>
      <c r="CH381" s="236"/>
      <c r="CI381" s="236"/>
      <c r="CJ381" s="236"/>
    </row>
    <row r="382" spans="1:88" ht="15.75" customHeight="1">
      <c r="A382" s="228"/>
      <c r="B382" s="236"/>
      <c r="C382" s="236"/>
      <c r="D382" s="236"/>
      <c r="E382" s="236"/>
      <c r="F382" s="236"/>
      <c r="G382" s="236"/>
      <c r="H382" s="236"/>
      <c r="I382" s="236"/>
      <c r="J382" s="236"/>
      <c r="K382" s="236"/>
      <c r="L382" s="236"/>
      <c r="M382" s="236"/>
      <c r="N382" s="236"/>
      <c r="O382" s="234"/>
      <c r="P382" s="234"/>
      <c r="Q382" s="235"/>
      <c r="R382" s="235"/>
      <c r="S382" s="235"/>
      <c r="T382" s="235"/>
      <c r="U382" s="235"/>
      <c r="V382" s="235"/>
      <c r="W382" s="235"/>
      <c r="X382" s="235"/>
      <c r="Y382" s="235"/>
      <c r="Z382" s="235"/>
      <c r="AA382" s="235"/>
      <c r="AB382" s="235"/>
      <c r="AC382" s="235"/>
      <c r="AD382" s="235"/>
      <c r="AE382" s="235"/>
      <c r="AF382" s="235"/>
      <c r="AG382" s="235"/>
      <c r="AH382" s="235"/>
      <c r="AI382" s="235"/>
      <c r="AJ382" s="235"/>
      <c r="AK382" s="235"/>
      <c r="AL382" s="235"/>
      <c r="AM382" s="235"/>
      <c r="AN382" s="235"/>
      <c r="AO382" s="235"/>
      <c r="AP382" s="235"/>
      <c r="AQ382" s="235"/>
      <c r="AR382" s="235"/>
      <c r="AS382" s="236"/>
      <c r="AT382" s="236"/>
      <c r="AU382" s="236"/>
      <c r="AV382" s="236"/>
      <c r="AW382" s="236"/>
      <c r="AX382" s="236"/>
      <c r="AY382" s="236"/>
      <c r="AZ382" s="236"/>
      <c r="BA382" s="236"/>
      <c r="BB382" s="236"/>
      <c r="BC382" s="236"/>
      <c r="BD382" s="236"/>
      <c r="BE382" s="236"/>
      <c r="BF382" s="236"/>
      <c r="BG382" s="236"/>
      <c r="BH382" s="236"/>
      <c r="BI382" s="236"/>
      <c r="BJ382" s="236"/>
      <c r="BK382" s="236"/>
      <c r="BL382" s="236"/>
      <c r="BM382" s="236"/>
      <c r="BN382" s="236"/>
      <c r="BO382" s="236"/>
      <c r="BP382" s="236"/>
      <c r="BQ382" s="236"/>
      <c r="BR382" s="236"/>
      <c r="BS382" s="236"/>
      <c r="BT382" s="236"/>
      <c r="BU382" s="236"/>
      <c r="BV382" s="236"/>
      <c r="BW382" s="236"/>
      <c r="BX382" s="236"/>
      <c r="BY382" s="236"/>
      <c r="BZ382" s="236"/>
      <c r="CA382" s="236"/>
      <c r="CB382" s="236"/>
      <c r="CC382" s="236"/>
      <c r="CD382" s="236"/>
      <c r="CE382" s="236"/>
      <c r="CF382" s="236"/>
      <c r="CG382" s="236"/>
      <c r="CH382" s="236"/>
      <c r="CI382" s="236"/>
      <c r="CJ382" s="236"/>
    </row>
    <row r="383" spans="1:88" ht="15.75" customHeight="1">
      <c r="A383" s="228"/>
      <c r="B383" s="236"/>
      <c r="C383" s="236"/>
      <c r="D383" s="236"/>
      <c r="E383" s="236"/>
      <c r="F383" s="236"/>
      <c r="G383" s="236"/>
      <c r="H383" s="236"/>
      <c r="I383" s="236"/>
      <c r="J383" s="236"/>
      <c r="K383" s="236"/>
      <c r="L383" s="236"/>
      <c r="M383" s="236"/>
      <c r="N383" s="236"/>
      <c r="O383" s="234"/>
      <c r="P383" s="234"/>
      <c r="Q383" s="235"/>
      <c r="R383" s="235"/>
      <c r="S383" s="235"/>
      <c r="T383" s="235"/>
      <c r="U383" s="235"/>
      <c r="V383" s="235"/>
      <c r="W383" s="235"/>
      <c r="X383" s="235"/>
      <c r="Y383" s="235"/>
      <c r="Z383" s="235"/>
      <c r="AA383" s="235"/>
      <c r="AB383" s="235"/>
      <c r="AC383" s="235"/>
      <c r="AD383" s="235"/>
      <c r="AE383" s="235"/>
      <c r="AF383" s="235"/>
      <c r="AG383" s="235"/>
      <c r="AH383" s="235"/>
      <c r="AI383" s="235"/>
      <c r="AJ383" s="235"/>
      <c r="AK383" s="235"/>
      <c r="AL383" s="235"/>
      <c r="AM383" s="235"/>
      <c r="AN383" s="235"/>
      <c r="AO383" s="235"/>
      <c r="AP383" s="235"/>
      <c r="AQ383" s="235"/>
      <c r="AR383" s="235"/>
      <c r="AS383" s="236"/>
      <c r="AT383" s="236"/>
      <c r="AU383" s="236"/>
      <c r="AV383" s="236"/>
      <c r="AW383" s="236"/>
      <c r="AX383" s="236"/>
      <c r="AY383" s="236"/>
      <c r="AZ383" s="236"/>
      <c r="BA383" s="236"/>
      <c r="BB383" s="236"/>
      <c r="BC383" s="236"/>
      <c r="BD383" s="236"/>
      <c r="BE383" s="236"/>
      <c r="BF383" s="236"/>
      <c r="BG383" s="236"/>
      <c r="BH383" s="236"/>
      <c r="BI383" s="236"/>
      <c r="BJ383" s="236"/>
      <c r="BK383" s="236"/>
      <c r="BL383" s="236"/>
      <c r="BM383" s="236"/>
      <c r="BN383" s="236"/>
      <c r="BO383" s="236"/>
      <c r="BP383" s="236"/>
      <c r="BQ383" s="236"/>
      <c r="BR383" s="236"/>
      <c r="BS383" s="236"/>
      <c r="BT383" s="236"/>
      <c r="BU383" s="236"/>
      <c r="BV383" s="236"/>
      <c r="BW383" s="236"/>
      <c r="BX383" s="236"/>
      <c r="BY383" s="236"/>
      <c r="BZ383" s="236"/>
      <c r="CA383" s="236"/>
      <c r="CB383" s="236"/>
      <c r="CC383" s="236"/>
      <c r="CD383" s="236"/>
      <c r="CE383" s="236"/>
      <c r="CF383" s="236"/>
      <c r="CG383" s="236"/>
      <c r="CH383" s="236"/>
      <c r="CI383" s="236"/>
      <c r="CJ383" s="236"/>
    </row>
    <row r="384" spans="1:88" ht="15.75" customHeight="1">
      <c r="A384" s="228"/>
      <c r="B384" s="236"/>
      <c r="C384" s="236"/>
      <c r="D384" s="236"/>
      <c r="E384" s="236"/>
      <c r="F384" s="236"/>
      <c r="G384" s="236"/>
      <c r="H384" s="236"/>
      <c r="I384" s="236"/>
      <c r="J384" s="236"/>
      <c r="K384" s="236"/>
      <c r="L384" s="236"/>
      <c r="M384" s="236"/>
      <c r="N384" s="236"/>
      <c r="O384" s="234"/>
      <c r="P384" s="234"/>
      <c r="Q384" s="235"/>
      <c r="R384" s="235"/>
      <c r="S384" s="235"/>
      <c r="T384" s="235"/>
      <c r="U384" s="235"/>
      <c r="V384" s="235"/>
      <c r="W384" s="235"/>
      <c r="X384" s="235"/>
      <c r="Y384" s="235"/>
      <c r="Z384" s="235"/>
      <c r="AA384" s="235"/>
      <c r="AB384" s="235"/>
      <c r="AC384" s="235"/>
      <c r="AD384" s="235"/>
      <c r="AE384" s="235"/>
      <c r="AF384" s="235"/>
      <c r="AG384" s="235"/>
      <c r="AH384" s="235"/>
      <c r="AI384" s="235"/>
      <c r="AJ384" s="235"/>
      <c r="AK384" s="235"/>
      <c r="AL384" s="235"/>
      <c r="AM384" s="235"/>
      <c r="AN384" s="235"/>
      <c r="AO384" s="235"/>
      <c r="AP384" s="235"/>
      <c r="AQ384" s="235"/>
      <c r="AR384" s="235"/>
      <c r="AS384" s="236"/>
      <c r="AT384" s="236"/>
      <c r="AU384" s="236"/>
      <c r="AV384" s="236"/>
      <c r="AW384" s="236"/>
      <c r="AX384" s="236"/>
      <c r="AY384" s="236"/>
      <c r="AZ384" s="236"/>
      <c r="BA384" s="236"/>
      <c r="BB384" s="236"/>
      <c r="BC384" s="236"/>
      <c r="BD384" s="236"/>
      <c r="BE384" s="236"/>
      <c r="BF384" s="236"/>
      <c r="BG384" s="236"/>
      <c r="BH384" s="236"/>
      <c r="BI384" s="236"/>
      <c r="BJ384" s="236"/>
      <c r="BK384" s="236"/>
      <c r="BL384" s="236"/>
      <c r="BM384" s="236"/>
      <c r="BN384" s="236"/>
      <c r="BO384" s="236"/>
      <c r="BP384" s="236"/>
      <c r="BQ384" s="236"/>
      <c r="BR384" s="236"/>
      <c r="BS384" s="236"/>
      <c r="BT384" s="236"/>
      <c r="BU384" s="236"/>
      <c r="BV384" s="236"/>
      <c r="BW384" s="236"/>
      <c r="BX384" s="236"/>
      <c r="BY384" s="236"/>
      <c r="BZ384" s="236"/>
      <c r="CA384" s="236"/>
      <c r="CB384" s="236"/>
      <c r="CC384" s="236"/>
      <c r="CD384" s="236"/>
      <c r="CE384" s="236"/>
      <c r="CF384" s="236"/>
      <c r="CG384" s="236"/>
      <c r="CH384" s="236"/>
      <c r="CI384" s="236"/>
      <c r="CJ384" s="236"/>
    </row>
    <row r="385" spans="1:88" ht="15.75" customHeight="1">
      <c r="A385" s="228"/>
      <c r="B385" s="236"/>
      <c r="C385" s="236"/>
      <c r="D385" s="236"/>
      <c r="E385" s="236"/>
      <c r="F385" s="236"/>
      <c r="G385" s="236"/>
      <c r="H385" s="236"/>
      <c r="I385" s="236"/>
      <c r="J385" s="236"/>
      <c r="K385" s="236"/>
      <c r="L385" s="236"/>
      <c r="M385" s="236"/>
      <c r="N385" s="236"/>
      <c r="O385" s="234"/>
      <c r="P385" s="234"/>
      <c r="Q385" s="235"/>
      <c r="R385" s="235"/>
      <c r="S385" s="235"/>
      <c r="T385" s="235"/>
      <c r="U385" s="235"/>
      <c r="V385" s="235"/>
      <c r="W385" s="235"/>
      <c r="X385" s="235"/>
      <c r="Y385" s="235"/>
      <c r="Z385" s="235"/>
      <c r="AA385" s="235"/>
      <c r="AB385" s="235"/>
      <c r="AC385" s="235"/>
      <c r="AD385" s="235"/>
      <c r="AE385" s="235"/>
      <c r="AF385" s="235"/>
      <c r="AG385" s="235"/>
      <c r="AH385" s="235"/>
      <c r="AI385" s="235"/>
      <c r="AJ385" s="235"/>
      <c r="AK385" s="235"/>
      <c r="AL385" s="235"/>
      <c r="AM385" s="235"/>
      <c r="AN385" s="235"/>
      <c r="AO385" s="235"/>
      <c r="AP385" s="235"/>
      <c r="AQ385" s="235"/>
      <c r="AR385" s="235"/>
      <c r="AS385" s="236"/>
      <c r="AT385" s="236"/>
      <c r="AU385" s="236"/>
      <c r="AV385" s="236"/>
      <c r="AW385" s="236"/>
      <c r="AX385" s="236"/>
      <c r="AY385" s="236"/>
      <c r="AZ385" s="236"/>
      <c r="BA385" s="236"/>
      <c r="BB385" s="236"/>
      <c r="BC385" s="236"/>
      <c r="BD385" s="236"/>
      <c r="BE385" s="236"/>
      <c r="BF385" s="236"/>
      <c r="BG385" s="236"/>
      <c r="BH385" s="236"/>
      <c r="BI385" s="236"/>
      <c r="BJ385" s="236"/>
      <c r="BK385" s="236"/>
      <c r="BL385" s="236"/>
      <c r="BM385" s="236"/>
      <c r="BN385" s="236"/>
      <c r="BO385" s="236"/>
      <c r="BP385" s="236"/>
      <c r="BQ385" s="236"/>
      <c r="BR385" s="236"/>
      <c r="BS385" s="236"/>
      <c r="BT385" s="236"/>
      <c r="BU385" s="236"/>
      <c r="BV385" s="236"/>
      <c r="BW385" s="236"/>
      <c r="BX385" s="236"/>
      <c r="BY385" s="236"/>
      <c r="BZ385" s="236"/>
      <c r="CA385" s="236"/>
      <c r="CB385" s="236"/>
      <c r="CC385" s="236"/>
      <c r="CD385" s="236"/>
      <c r="CE385" s="236"/>
      <c r="CF385" s="236"/>
      <c r="CG385" s="236"/>
      <c r="CH385" s="236"/>
      <c r="CI385" s="236"/>
      <c r="CJ385" s="236"/>
    </row>
    <row r="386" spans="1:88" ht="15.75" customHeight="1">
      <c r="A386" s="228"/>
      <c r="B386" s="236"/>
      <c r="C386" s="236"/>
      <c r="D386" s="236"/>
      <c r="E386" s="236"/>
      <c r="F386" s="236"/>
      <c r="G386" s="236"/>
      <c r="H386" s="236"/>
      <c r="I386" s="236"/>
      <c r="J386" s="236"/>
      <c r="K386" s="236"/>
      <c r="L386" s="236"/>
      <c r="M386" s="236"/>
      <c r="N386" s="236"/>
      <c r="O386" s="234"/>
      <c r="P386" s="234"/>
      <c r="Q386" s="235"/>
      <c r="R386" s="235"/>
      <c r="S386" s="235"/>
      <c r="T386" s="235"/>
      <c r="U386" s="235"/>
      <c r="V386" s="235"/>
      <c r="W386" s="235"/>
      <c r="X386" s="235"/>
      <c r="Y386" s="235"/>
      <c r="Z386" s="235"/>
      <c r="AA386" s="235"/>
      <c r="AB386" s="235"/>
      <c r="AC386" s="235"/>
      <c r="AD386" s="235"/>
      <c r="AE386" s="235"/>
      <c r="AF386" s="235"/>
      <c r="AG386" s="235"/>
      <c r="AH386" s="235"/>
      <c r="AI386" s="235"/>
      <c r="AJ386" s="235"/>
      <c r="AK386" s="235"/>
      <c r="AL386" s="235"/>
      <c r="AM386" s="235"/>
      <c r="AN386" s="235"/>
      <c r="AO386" s="235"/>
      <c r="AP386" s="235"/>
      <c r="AQ386" s="235"/>
      <c r="AR386" s="235"/>
      <c r="AS386" s="236"/>
      <c r="AT386" s="236"/>
      <c r="AU386" s="236"/>
      <c r="AV386" s="236"/>
      <c r="AW386" s="236"/>
      <c r="AX386" s="236"/>
      <c r="AY386" s="236"/>
      <c r="AZ386" s="236"/>
      <c r="BA386" s="236"/>
      <c r="BB386" s="236"/>
      <c r="BC386" s="236"/>
      <c r="BD386" s="236"/>
      <c r="BE386" s="236"/>
      <c r="BF386" s="236"/>
      <c r="BG386" s="236"/>
      <c r="BH386" s="236"/>
      <c r="BI386" s="236"/>
      <c r="BJ386" s="236"/>
      <c r="BK386" s="236"/>
      <c r="BL386" s="236"/>
      <c r="BM386" s="236"/>
      <c r="BN386" s="236"/>
      <c r="BO386" s="236"/>
      <c r="BP386" s="236"/>
      <c r="BQ386" s="236"/>
      <c r="BR386" s="236"/>
      <c r="BS386" s="236"/>
      <c r="BT386" s="236"/>
      <c r="BU386" s="236"/>
      <c r="BV386" s="236"/>
      <c r="BW386" s="236"/>
      <c r="BX386" s="236"/>
      <c r="BY386" s="236"/>
      <c r="BZ386" s="236"/>
      <c r="CA386" s="236"/>
      <c r="CB386" s="236"/>
      <c r="CC386" s="236"/>
      <c r="CD386" s="236"/>
      <c r="CE386" s="236"/>
      <c r="CF386" s="236"/>
      <c r="CG386" s="236"/>
      <c r="CH386" s="236"/>
      <c r="CI386" s="236"/>
      <c r="CJ386" s="236"/>
    </row>
    <row r="387" spans="1:88" ht="15.75" customHeight="1">
      <c r="A387" s="228"/>
      <c r="B387" s="236"/>
      <c r="C387" s="236"/>
      <c r="D387" s="236"/>
      <c r="E387" s="236"/>
      <c r="F387" s="236"/>
      <c r="G387" s="236"/>
      <c r="H387" s="236"/>
      <c r="I387" s="236"/>
      <c r="J387" s="236"/>
      <c r="K387" s="236"/>
      <c r="L387" s="236"/>
      <c r="M387" s="236"/>
      <c r="N387" s="236"/>
      <c r="O387" s="234"/>
      <c r="P387" s="234"/>
      <c r="Q387" s="235"/>
      <c r="R387" s="235"/>
      <c r="S387" s="235"/>
      <c r="T387" s="235"/>
      <c r="U387" s="235"/>
      <c r="V387" s="235"/>
      <c r="W387" s="235"/>
      <c r="X387" s="235"/>
      <c r="Y387" s="235"/>
      <c r="Z387" s="235"/>
      <c r="AA387" s="235"/>
      <c r="AB387" s="235"/>
      <c r="AC387" s="235"/>
      <c r="AD387" s="235"/>
      <c r="AE387" s="235"/>
      <c r="AF387" s="235"/>
      <c r="AG387" s="235"/>
      <c r="AH387" s="235"/>
      <c r="AI387" s="235"/>
      <c r="AJ387" s="235"/>
      <c r="AK387" s="235"/>
      <c r="AL387" s="235"/>
      <c r="AM387" s="235"/>
      <c r="AN387" s="235"/>
      <c r="AO387" s="235"/>
      <c r="AP387" s="235"/>
      <c r="AQ387" s="235"/>
      <c r="AR387" s="235"/>
      <c r="AS387" s="236"/>
      <c r="AT387" s="236"/>
      <c r="AU387" s="236"/>
      <c r="AV387" s="236"/>
      <c r="AW387" s="236"/>
      <c r="AX387" s="236"/>
      <c r="AY387" s="236"/>
      <c r="AZ387" s="236"/>
      <c r="BA387" s="236"/>
      <c r="BB387" s="236"/>
      <c r="BC387" s="236"/>
      <c r="BD387" s="236"/>
      <c r="BE387" s="236"/>
      <c r="BF387" s="236"/>
      <c r="BG387" s="236"/>
      <c r="BH387" s="236"/>
      <c r="BI387" s="236"/>
      <c r="BJ387" s="236"/>
      <c r="BK387" s="236"/>
      <c r="BL387" s="236"/>
      <c r="BM387" s="236"/>
      <c r="BN387" s="236"/>
      <c r="BO387" s="236"/>
      <c r="BP387" s="236"/>
      <c r="BQ387" s="236"/>
      <c r="BR387" s="236"/>
      <c r="BS387" s="236"/>
      <c r="BT387" s="236"/>
      <c r="BU387" s="236"/>
      <c r="BV387" s="236"/>
      <c r="BW387" s="236"/>
      <c r="BX387" s="236"/>
      <c r="BY387" s="236"/>
      <c r="BZ387" s="236"/>
      <c r="CA387" s="236"/>
      <c r="CB387" s="236"/>
      <c r="CC387" s="236"/>
      <c r="CD387" s="236"/>
      <c r="CE387" s="236"/>
      <c r="CF387" s="236"/>
      <c r="CG387" s="236"/>
      <c r="CH387" s="236"/>
      <c r="CI387" s="236"/>
      <c r="CJ387" s="236"/>
    </row>
    <row r="388" spans="1:88" ht="15.75" customHeight="1">
      <c r="A388" s="228"/>
      <c r="B388" s="236"/>
      <c r="C388" s="236"/>
      <c r="D388" s="236"/>
      <c r="E388" s="236"/>
      <c r="F388" s="236"/>
      <c r="G388" s="236"/>
      <c r="H388" s="236"/>
      <c r="I388" s="236"/>
      <c r="J388" s="236"/>
      <c r="K388" s="236"/>
      <c r="L388" s="236"/>
      <c r="M388" s="236"/>
      <c r="N388" s="236"/>
      <c r="O388" s="234"/>
      <c r="P388" s="234"/>
      <c r="Q388" s="235"/>
      <c r="R388" s="235"/>
      <c r="S388" s="235"/>
      <c r="T388" s="235"/>
      <c r="U388" s="235"/>
      <c r="V388" s="235"/>
      <c r="W388" s="235"/>
      <c r="X388" s="235"/>
      <c r="Y388" s="235"/>
      <c r="Z388" s="235"/>
      <c r="AA388" s="235"/>
      <c r="AB388" s="235"/>
      <c r="AC388" s="235"/>
      <c r="AD388" s="235"/>
      <c r="AE388" s="235"/>
      <c r="AF388" s="235"/>
      <c r="AG388" s="235"/>
      <c r="AH388" s="235"/>
      <c r="AI388" s="235"/>
      <c r="AJ388" s="235"/>
      <c r="AK388" s="235"/>
      <c r="AL388" s="235"/>
      <c r="AM388" s="235"/>
      <c r="AN388" s="235"/>
      <c r="AO388" s="235"/>
      <c r="AP388" s="235"/>
      <c r="AQ388" s="235"/>
      <c r="AR388" s="235"/>
      <c r="AS388" s="236"/>
      <c r="AT388" s="236"/>
      <c r="AU388" s="236"/>
      <c r="AV388" s="236"/>
      <c r="AW388" s="236"/>
      <c r="AX388" s="236"/>
      <c r="AY388" s="236"/>
      <c r="AZ388" s="236"/>
      <c r="BA388" s="236"/>
      <c r="BB388" s="236"/>
      <c r="BC388" s="236"/>
      <c r="BD388" s="236"/>
      <c r="BE388" s="236"/>
      <c r="BF388" s="236"/>
      <c r="BG388" s="236"/>
      <c r="BH388" s="236"/>
      <c r="BI388" s="236"/>
      <c r="BJ388" s="236"/>
      <c r="BK388" s="236"/>
      <c r="BL388" s="236"/>
      <c r="BM388" s="236"/>
      <c r="BN388" s="236"/>
      <c r="BO388" s="236"/>
      <c r="BP388" s="236"/>
      <c r="BQ388" s="236"/>
      <c r="BR388" s="236"/>
      <c r="BS388" s="236"/>
      <c r="BT388" s="236"/>
      <c r="BU388" s="236"/>
      <c r="BV388" s="236"/>
      <c r="BW388" s="236"/>
      <c r="BX388" s="236"/>
      <c r="BY388" s="236"/>
      <c r="BZ388" s="236"/>
      <c r="CA388" s="236"/>
      <c r="CB388" s="236"/>
      <c r="CC388" s="236"/>
      <c r="CD388" s="236"/>
      <c r="CE388" s="236"/>
      <c r="CF388" s="236"/>
      <c r="CG388" s="236"/>
      <c r="CH388" s="236"/>
      <c r="CI388" s="236"/>
      <c r="CJ388" s="236"/>
    </row>
    <row r="389" spans="1:88" ht="15.75" customHeight="1">
      <c r="A389" s="228"/>
      <c r="B389" s="236"/>
      <c r="C389" s="236"/>
      <c r="D389" s="236"/>
      <c r="E389" s="236"/>
      <c r="F389" s="236"/>
      <c r="G389" s="236"/>
      <c r="H389" s="236"/>
      <c r="I389" s="236"/>
      <c r="J389" s="236"/>
      <c r="K389" s="236"/>
      <c r="L389" s="236"/>
      <c r="M389" s="236"/>
      <c r="N389" s="236"/>
      <c r="O389" s="234"/>
      <c r="P389" s="234"/>
      <c r="Q389" s="235"/>
      <c r="R389" s="235"/>
      <c r="S389" s="235"/>
      <c r="T389" s="235"/>
      <c r="U389" s="235"/>
      <c r="V389" s="235"/>
      <c r="W389" s="235"/>
      <c r="X389" s="235"/>
      <c r="Y389" s="235"/>
      <c r="Z389" s="235"/>
      <c r="AA389" s="235"/>
      <c r="AB389" s="235"/>
      <c r="AC389" s="235"/>
      <c r="AD389" s="235"/>
      <c r="AE389" s="235"/>
      <c r="AF389" s="235"/>
      <c r="AG389" s="235"/>
      <c r="AH389" s="235"/>
      <c r="AI389" s="235"/>
      <c r="AJ389" s="235"/>
      <c r="AK389" s="235"/>
      <c r="AL389" s="235"/>
      <c r="AM389" s="235"/>
      <c r="AN389" s="235"/>
      <c r="AO389" s="235"/>
      <c r="AP389" s="235"/>
      <c r="AQ389" s="235"/>
      <c r="AR389" s="235"/>
      <c r="AS389" s="236"/>
      <c r="AT389" s="236"/>
      <c r="AU389" s="236"/>
      <c r="AV389" s="236"/>
      <c r="AW389" s="236"/>
      <c r="AX389" s="236"/>
      <c r="AY389" s="236"/>
      <c r="AZ389" s="236"/>
      <c r="BA389" s="236"/>
      <c r="BB389" s="236"/>
      <c r="BC389" s="236"/>
      <c r="BD389" s="236"/>
      <c r="BE389" s="236"/>
      <c r="BF389" s="236"/>
      <c r="BG389" s="236"/>
      <c r="BH389" s="236"/>
      <c r="BI389" s="236"/>
      <c r="BJ389" s="236"/>
      <c r="BK389" s="236"/>
      <c r="BL389" s="236"/>
      <c r="BM389" s="236"/>
      <c r="BN389" s="236"/>
      <c r="BO389" s="236"/>
      <c r="BP389" s="236"/>
      <c r="BQ389" s="236"/>
      <c r="BR389" s="236"/>
      <c r="BS389" s="236"/>
      <c r="BT389" s="236"/>
      <c r="BU389" s="236"/>
      <c r="BV389" s="236"/>
      <c r="BW389" s="236"/>
      <c r="BX389" s="236"/>
      <c r="BY389" s="236"/>
      <c r="BZ389" s="236"/>
      <c r="CA389" s="236"/>
      <c r="CB389" s="236"/>
      <c r="CC389" s="236"/>
      <c r="CD389" s="236"/>
      <c r="CE389" s="236"/>
      <c r="CF389" s="236"/>
      <c r="CG389" s="236"/>
      <c r="CH389" s="236"/>
      <c r="CI389" s="236"/>
      <c r="CJ389" s="236"/>
    </row>
    <row r="390" spans="1:88" ht="15.75" customHeight="1">
      <c r="A390" s="228"/>
      <c r="B390" s="236"/>
      <c r="C390" s="236"/>
      <c r="D390" s="236"/>
      <c r="E390" s="236"/>
      <c r="F390" s="236"/>
      <c r="G390" s="236"/>
      <c r="H390" s="236"/>
      <c r="I390" s="236"/>
      <c r="J390" s="236"/>
      <c r="K390" s="236"/>
      <c r="L390" s="236"/>
      <c r="M390" s="236"/>
      <c r="N390" s="236"/>
      <c r="O390" s="234"/>
      <c r="P390" s="234"/>
      <c r="Q390" s="235"/>
      <c r="R390" s="235"/>
      <c r="S390" s="235"/>
      <c r="T390" s="235"/>
      <c r="U390" s="235"/>
      <c r="V390" s="235"/>
      <c r="W390" s="235"/>
      <c r="X390" s="235"/>
      <c r="Y390" s="235"/>
      <c r="Z390" s="235"/>
      <c r="AA390" s="235"/>
      <c r="AB390" s="235"/>
      <c r="AC390" s="235"/>
      <c r="AD390" s="235"/>
      <c r="AE390" s="235"/>
      <c r="AF390" s="235"/>
      <c r="AG390" s="235"/>
      <c r="AH390" s="235"/>
      <c r="AI390" s="235"/>
      <c r="AJ390" s="235"/>
      <c r="AK390" s="235"/>
      <c r="AL390" s="235"/>
      <c r="AM390" s="235"/>
      <c r="AN390" s="235"/>
      <c r="AO390" s="235"/>
      <c r="AP390" s="235"/>
      <c r="AQ390" s="235"/>
      <c r="AR390" s="235"/>
      <c r="AS390" s="236"/>
      <c r="AT390" s="236"/>
      <c r="AU390" s="236"/>
      <c r="AV390" s="236"/>
      <c r="AW390" s="236"/>
      <c r="AX390" s="236"/>
      <c r="AY390" s="236"/>
      <c r="AZ390" s="236"/>
      <c r="BA390" s="236"/>
      <c r="BB390" s="236"/>
      <c r="BC390" s="236"/>
      <c r="BD390" s="236"/>
      <c r="BE390" s="236"/>
      <c r="BF390" s="236"/>
      <c r="BG390" s="236"/>
      <c r="BH390" s="236"/>
      <c r="BI390" s="236"/>
      <c r="BJ390" s="236"/>
      <c r="BK390" s="236"/>
      <c r="BL390" s="236"/>
      <c r="BM390" s="236"/>
      <c r="BN390" s="236"/>
      <c r="BO390" s="236"/>
      <c r="BP390" s="236"/>
      <c r="BQ390" s="236"/>
      <c r="BR390" s="236"/>
      <c r="BS390" s="236"/>
      <c r="BT390" s="236"/>
      <c r="BU390" s="236"/>
      <c r="BV390" s="236"/>
      <c r="BW390" s="236"/>
      <c r="BX390" s="236"/>
      <c r="BY390" s="236"/>
      <c r="BZ390" s="236"/>
      <c r="CA390" s="236"/>
      <c r="CB390" s="236"/>
      <c r="CC390" s="236"/>
      <c r="CD390" s="236"/>
      <c r="CE390" s="236"/>
      <c r="CF390" s="236"/>
      <c r="CG390" s="236"/>
      <c r="CH390" s="236"/>
      <c r="CI390" s="236"/>
      <c r="CJ390" s="236"/>
    </row>
    <row r="391" spans="1:88" ht="15.75" customHeight="1">
      <c r="A391" s="228"/>
      <c r="B391" s="236"/>
      <c r="C391" s="236"/>
      <c r="D391" s="236"/>
      <c r="E391" s="236"/>
      <c r="F391" s="236"/>
      <c r="G391" s="236"/>
      <c r="H391" s="236"/>
      <c r="I391" s="236"/>
      <c r="J391" s="236"/>
      <c r="K391" s="236"/>
      <c r="L391" s="236"/>
      <c r="M391" s="236"/>
      <c r="N391" s="236"/>
      <c r="O391" s="234"/>
      <c r="P391" s="234"/>
      <c r="Q391" s="235"/>
      <c r="R391" s="235"/>
      <c r="S391" s="235"/>
      <c r="T391" s="235"/>
      <c r="U391" s="235"/>
      <c r="V391" s="235"/>
      <c r="W391" s="235"/>
      <c r="X391" s="235"/>
      <c r="Y391" s="235"/>
      <c r="Z391" s="235"/>
      <c r="AA391" s="235"/>
      <c r="AB391" s="235"/>
      <c r="AC391" s="235"/>
      <c r="AD391" s="235"/>
      <c r="AE391" s="235"/>
      <c r="AF391" s="235"/>
      <c r="AG391" s="235"/>
      <c r="AH391" s="235"/>
      <c r="AI391" s="235"/>
      <c r="AJ391" s="235"/>
      <c r="AK391" s="235"/>
      <c r="AL391" s="235"/>
      <c r="AM391" s="235"/>
      <c r="AN391" s="235"/>
      <c r="AO391" s="235"/>
      <c r="AP391" s="235"/>
      <c r="AQ391" s="235"/>
      <c r="AR391" s="235"/>
      <c r="AS391" s="236"/>
      <c r="AT391" s="236"/>
      <c r="AU391" s="236"/>
      <c r="AV391" s="236"/>
      <c r="AW391" s="236"/>
      <c r="AX391" s="236"/>
      <c r="AY391" s="236"/>
      <c r="AZ391" s="236"/>
      <c r="BA391" s="236"/>
      <c r="BB391" s="236"/>
      <c r="BC391" s="236"/>
      <c r="BD391" s="236"/>
      <c r="BE391" s="236"/>
      <c r="BF391" s="236"/>
      <c r="BG391" s="236"/>
      <c r="BH391" s="236"/>
      <c r="BI391" s="236"/>
      <c r="BJ391" s="236"/>
      <c r="BK391" s="236"/>
      <c r="BL391" s="236"/>
      <c r="BM391" s="236"/>
      <c r="BN391" s="236"/>
      <c r="BO391" s="236"/>
      <c r="BP391" s="236"/>
      <c r="BQ391" s="236"/>
      <c r="BR391" s="236"/>
      <c r="BS391" s="236"/>
      <c r="BT391" s="236"/>
      <c r="BU391" s="236"/>
      <c r="BV391" s="236"/>
      <c r="BW391" s="236"/>
      <c r="BX391" s="236"/>
      <c r="BY391" s="236"/>
      <c r="BZ391" s="236"/>
      <c r="CA391" s="236"/>
      <c r="CB391" s="236"/>
      <c r="CC391" s="236"/>
      <c r="CD391" s="236"/>
      <c r="CE391" s="236"/>
      <c r="CF391" s="236"/>
      <c r="CG391" s="236"/>
      <c r="CH391" s="236"/>
      <c r="CI391" s="236"/>
      <c r="CJ391" s="236"/>
    </row>
    <row r="392" spans="1:88" ht="15.75" customHeight="1">
      <c r="A392" s="228"/>
      <c r="B392" s="236"/>
      <c r="C392" s="236"/>
      <c r="D392" s="236"/>
      <c r="E392" s="236"/>
      <c r="F392" s="236"/>
      <c r="G392" s="236"/>
      <c r="H392" s="236"/>
      <c r="I392" s="236"/>
      <c r="J392" s="236"/>
      <c r="K392" s="236"/>
      <c r="L392" s="236"/>
      <c r="M392" s="236"/>
      <c r="N392" s="236"/>
      <c r="O392" s="234"/>
      <c r="P392" s="234"/>
      <c r="Q392" s="235"/>
      <c r="R392" s="235"/>
      <c r="S392" s="235"/>
      <c r="T392" s="235"/>
      <c r="U392" s="235"/>
      <c r="V392" s="235"/>
      <c r="W392" s="235"/>
      <c r="X392" s="235"/>
      <c r="Y392" s="235"/>
      <c r="Z392" s="235"/>
      <c r="AA392" s="235"/>
      <c r="AB392" s="235"/>
      <c r="AC392" s="235"/>
      <c r="AD392" s="235"/>
      <c r="AE392" s="235"/>
      <c r="AF392" s="235"/>
      <c r="AG392" s="235"/>
      <c r="AH392" s="235"/>
      <c r="AI392" s="235"/>
      <c r="AJ392" s="235"/>
      <c r="AK392" s="235"/>
      <c r="AL392" s="235"/>
      <c r="AM392" s="235"/>
      <c r="AN392" s="235"/>
      <c r="AO392" s="235"/>
      <c r="AP392" s="235"/>
      <c r="AQ392" s="235"/>
      <c r="AR392" s="235"/>
      <c r="AS392" s="236"/>
      <c r="AT392" s="236"/>
      <c r="AU392" s="236"/>
      <c r="AV392" s="236"/>
      <c r="AW392" s="236"/>
      <c r="AX392" s="236"/>
      <c r="AY392" s="236"/>
      <c r="AZ392" s="236"/>
      <c r="BA392" s="236"/>
      <c r="BB392" s="236"/>
      <c r="BC392" s="236"/>
      <c r="BD392" s="236"/>
      <c r="BE392" s="236"/>
      <c r="BF392" s="236"/>
      <c r="BG392" s="236"/>
      <c r="BH392" s="236"/>
      <c r="BI392" s="236"/>
      <c r="BJ392" s="236"/>
      <c r="BK392" s="236"/>
      <c r="BL392" s="236"/>
      <c r="BM392" s="236"/>
      <c r="BN392" s="236"/>
      <c r="BO392" s="236"/>
      <c r="BP392" s="236"/>
      <c r="BQ392" s="236"/>
      <c r="BR392" s="236"/>
      <c r="BS392" s="236"/>
      <c r="BT392" s="236"/>
      <c r="BU392" s="236"/>
      <c r="BV392" s="236"/>
      <c r="BW392" s="236"/>
      <c r="BX392" s="236"/>
      <c r="BY392" s="236"/>
      <c r="BZ392" s="236"/>
      <c r="CA392" s="236"/>
      <c r="CB392" s="236"/>
      <c r="CC392" s="236"/>
      <c r="CD392" s="236"/>
      <c r="CE392" s="236"/>
      <c r="CF392" s="236"/>
      <c r="CG392" s="236"/>
      <c r="CH392" s="236"/>
      <c r="CI392" s="236"/>
      <c r="CJ392" s="236"/>
    </row>
    <row r="393" spans="1:88" ht="15.75" customHeight="1">
      <c r="A393" s="228"/>
      <c r="B393" s="236"/>
      <c r="C393" s="236"/>
      <c r="D393" s="236"/>
      <c r="E393" s="236"/>
      <c r="F393" s="236"/>
      <c r="G393" s="236"/>
      <c r="H393" s="236"/>
      <c r="I393" s="236"/>
      <c r="J393" s="236"/>
      <c r="K393" s="236"/>
      <c r="L393" s="236"/>
      <c r="M393" s="236"/>
      <c r="N393" s="236"/>
      <c r="O393" s="234"/>
      <c r="P393" s="234"/>
      <c r="Q393" s="235"/>
      <c r="R393" s="235"/>
      <c r="S393" s="235"/>
      <c r="T393" s="235"/>
      <c r="U393" s="235"/>
      <c r="V393" s="235"/>
      <c r="W393" s="235"/>
      <c r="X393" s="235"/>
      <c r="Y393" s="235"/>
      <c r="Z393" s="235"/>
      <c r="AA393" s="235"/>
      <c r="AB393" s="235"/>
      <c r="AC393" s="235"/>
      <c r="AD393" s="235"/>
      <c r="AE393" s="235"/>
      <c r="AF393" s="235"/>
      <c r="AG393" s="235"/>
      <c r="AH393" s="235"/>
      <c r="AI393" s="235"/>
      <c r="AJ393" s="235"/>
      <c r="AK393" s="235"/>
      <c r="AL393" s="235"/>
      <c r="AM393" s="235"/>
      <c r="AN393" s="235"/>
      <c r="AO393" s="235"/>
      <c r="AP393" s="235"/>
      <c r="AQ393" s="235"/>
      <c r="AR393" s="235"/>
      <c r="AS393" s="236"/>
      <c r="AT393" s="236"/>
      <c r="AU393" s="236"/>
      <c r="AV393" s="236"/>
      <c r="AW393" s="236"/>
      <c r="AX393" s="236"/>
      <c r="AY393" s="236"/>
      <c r="AZ393" s="236"/>
      <c r="BA393" s="236"/>
      <c r="BB393" s="236"/>
      <c r="BC393" s="236"/>
      <c r="BD393" s="236"/>
      <c r="BE393" s="236"/>
      <c r="BF393" s="236"/>
      <c r="BG393" s="236"/>
      <c r="BH393" s="236"/>
      <c r="BI393" s="236"/>
      <c r="BJ393" s="236"/>
      <c r="BK393" s="236"/>
      <c r="BL393" s="236"/>
      <c r="BM393" s="236"/>
      <c r="BN393" s="236"/>
      <c r="BO393" s="236"/>
      <c r="BP393" s="236"/>
      <c r="BQ393" s="236"/>
      <c r="BR393" s="236"/>
      <c r="BS393" s="236"/>
      <c r="BT393" s="236"/>
      <c r="BU393" s="236"/>
      <c r="BV393" s="236"/>
      <c r="BW393" s="236"/>
      <c r="BX393" s="236"/>
      <c r="BY393" s="236"/>
      <c r="BZ393" s="236"/>
      <c r="CA393" s="236"/>
      <c r="CB393" s="236"/>
      <c r="CC393" s="236"/>
      <c r="CD393" s="236"/>
      <c r="CE393" s="236"/>
      <c r="CF393" s="236"/>
      <c r="CG393" s="236"/>
      <c r="CH393" s="236"/>
      <c r="CI393" s="236"/>
      <c r="CJ393" s="236"/>
    </row>
    <row r="394" spans="1:88" ht="15.75" customHeight="1">
      <c r="A394" s="228"/>
      <c r="B394" s="236"/>
      <c r="C394" s="236"/>
      <c r="D394" s="236"/>
      <c r="E394" s="236"/>
      <c r="F394" s="236"/>
      <c r="G394" s="236"/>
      <c r="H394" s="236"/>
      <c r="I394" s="236"/>
      <c r="J394" s="236"/>
      <c r="K394" s="236"/>
      <c r="L394" s="236"/>
      <c r="M394" s="236"/>
      <c r="N394" s="236"/>
      <c r="O394" s="234"/>
      <c r="P394" s="234"/>
      <c r="Q394" s="235"/>
      <c r="R394" s="235"/>
      <c r="S394" s="235"/>
      <c r="T394" s="235"/>
      <c r="U394" s="235"/>
      <c r="V394" s="235"/>
      <c r="W394" s="235"/>
      <c r="X394" s="235"/>
      <c r="Y394" s="235"/>
      <c r="Z394" s="235"/>
      <c r="AA394" s="235"/>
      <c r="AB394" s="235"/>
      <c r="AC394" s="235"/>
      <c r="AD394" s="235"/>
      <c r="AE394" s="235"/>
      <c r="AF394" s="235"/>
      <c r="AG394" s="235"/>
      <c r="AH394" s="235"/>
      <c r="AI394" s="235"/>
      <c r="AJ394" s="235"/>
      <c r="AK394" s="235"/>
      <c r="AL394" s="235"/>
      <c r="AM394" s="235"/>
      <c r="AN394" s="235"/>
      <c r="AO394" s="235"/>
      <c r="AP394" s="235"/>
      <c r="AQ394" s="235"/>
      <c r="AR394" s="235"/>
      <c r="AS394" s="236"/>
      <c r="AT394" s="236"/>
      <c r="AU394" s="236"/>
      <c r="AV394" s="236"/>
      <c r="AW394" s="236"/>
      <c r="AX394" s="236"/>
      <c r="AY394" s="236"/>
      <c r="AZ394" s="236"/>
      <c r="BA394" s="236"/>
      <c r="BB394" s="236"/>
      <c r="BC394" s="236"/>
      <c r="BD394" s="236"/>
      <c r="BE394" s="236"/>
      <c r="BF394" s="236"/>
      <c r="BG394" s="236"/>
      <c r="BH394" s="236"/>
      <c r="BI394" s="236"/>
      <c r="BJ394" s="236"/>
      <c r="BK394" s="236"/>
      <c r="BL394" s="236"/>
      <c r="BM394" s="236"/>
      <c r="BN394" s="236"/>
      <c r="BO394" s="236"/>
      <c r="BP394" s="236"/>
      <c r="BQ394" s="236"/>
      <c r="BR394" s="236"/>
      <c r="BS394" s="236"/>
      <c r="BT394" s="236"/>
      <c r="BU394" s="236"/>
      <c r="BV394" s="236"/>
      <c r="BW394" s="236"/>
      <c r="BX394" s="236"/>
      <c r="BY394" s="236"/>
      <c r="BZ394" s="236"/>
      <c r="CA394" s="236"/>
      <c r="CB394" s="236"/>
      <c r="CC394" s="236"/>
      <c r="CD394" s="236"/>
      <c r="CE394" s="236"/>
      <c r="CF394" s="236"/>
      <c r="CG394" s="236"/>
      <c r="CH394" s="236"/>
      <c r="CI394" s="236"/>
      <c r="CJ394" s="236"/>
    </row>
    <row r="395" spans="1:88" ht="15.75" customHeight="1">
      <c r="A395" s="228"/>
      <c r="B395" s="236"/>
      <c r="C395" s="236"/>
      <c r="D395" s="236"/>
      <c r="E395" s="236"/>
      <c r="F395" s="236"/>
      <c r="G395" s="236"/>
      <c r="H395" s="236"/>
      <c r="I395" s="236"/>
      <c r="J395" s="236"/>
      <c r="K395" s="236"/>
      <c r="L395" s="236"/>
      <c r="M395" s="236"/>
      <c r="N395" s="236"/>
      <c r="O395" s="234"/>
      <c r="P395" s="234"/>
      <c r="Q395" s="235"/>
      <c r="R395" s="235"/>
      <c r="S395" s="235"/>
      <c r="T395" s="235"/>
      <c r="U395" s="235"/>
      <c r="V395" s="235"/>
      <c r="W395" s="235"/>
      <c r="X395" s="235"/>
      <c r="Y395" s="235"/>
      <c r="Z395" s="235"/>
      <c r="AA395" s="235"/>
      <c r="AB395" s="235"/>
      <c r="AC395" s="235"/>
      <c r="AD395" s="235"/>
      <c r="AE395" s="235"/>
      <c r="AF395" s="235"/>
      <c r="AG395" s="235"/>
      <c r="AH395" s="235"/>
      <c r="AI395" s="235"/>
      <c r="AJ395" s="235"/>
      <c r="AK395" s="235"/>
      <c r="AL395" s="235"/>
      <c r="AM395" s="235"/>
      <c r="AN395" s="235"/>
      <c r="AO395" s="235"/>
      <c r="AP395" s="235"/>
      <c r="AQ395" s="235"/>
      <c r="AR395" s="235"/>
      <c r="AS395" s="236"/>
      <c r="AT395" s="236"/>
      <c r="AU395" s="236"/>
      <c r="AV395" s="236"/>
      <c r="AW395" s="236"/>
      <c r="AX395" s="236"/>
      <c r="AY395" s="236"/>
      <c r="AZ395" s="236"/>
      <c r="BA395" s="236"/>
      <c r="BB395" s="236"/>
      <c r="BC395" s="236"/>
      <c r="BD395" s="236"/>
      <c r="BE395" s="236"/>
      <c r="BF395" s="236"/>
      <c r="BG395" s="236"/>
      <c r="BH395" s="236"/>
      <c r="BI395" s="236"/>
      <c r="BJ395" s="236"/>
      <c r="BK395" s="236"/>
      <c r="BL395" s="236"/>
      <c r="BM395" s="236"/>
      <c r="BN395" s="236"/>
      <c r="BO395" s="236"/>
      <c r="BP395" s="236"/>
      <c r="BQ395" s="236"/>
      <c r="BR395" s="236"/>
      <c r="BS395" s="236"/>
      <c r="BT395" s="236"/>
      <c r="BU395" s="236"/>
      <c r="BV395" s="236"/>
      <c r="BW395" s="236"/>
      <c r="BX395" s="236"/>
      <c r="BY395" s="236"/>
      <c r="BZ395" s="236"/>
      <c r="CA395" s="236"/>
      <c r="CB395" s="236"/>
      <c r="CC395" s="236"/>
      <c r="CD395" s="236"/>
      <c r="CE395" s="236"/>
      <c r="CF395" s="236"/>
      <c r="CG395" s="236"/>
      <c r="CH395" s="236"/>
      <c r="CI395" s="236"/>
      <c r="CJ395" s="236"/>
    </row>
    <row r="396" spans="1:88" ht="15.75" customHeight="1">
      <c r="A396" s="228"/>
      <c r="B396" s="236"/>
      <c r="C396" s="236"/>
      <c r="D396" s="236"/>
      <c r="E396" s="236"/>
      <c r="F396" s="236"/>
      <c r="G396" s="236"/>
      <c r="H396" s="236"/>
      <c r="I396" s="236"/>
      <c r="J396" s="236"/>
      <c r="K396" s="236"/>
      <c r="L396" s="236"/>
      <c r="M396" s="236"/>
      <c r="N396" s="236"/>
      <c r="O396" s="234"/>
      <c r="P396" s="234"/>
      <c r="Q396" s="235"/>
      <c r="R396" s="235"/>
      <c r="S396" s="235"/>
      <c r="T396" s="235"/>
      <c r="U396" s="235"/>
      <c r="V396" s="235"/>
      <c r="W396" s="235"/>
      <c r="X396" s="235"/>
      <c r="Y396" s="235"/>
      <c r="Z396" s="235"/>
      <c r="AA396" s="235"/>
      <c r="AB396" s="235"/>
      <c r="AC396" s="235"/>
      <c r="AD396" s="235"/>
      <c r="AE396" s="235"/>
      <c r="AF396" s="235"/>
      <c r="AG396" s="235"/>
      <c r="AH396" s="235"/>
      <c r="AI396" s="235"/>
      <c r="AJ396" s="235"/>
      <c r="AK396" s="235"/>
      <c r="AL396" s="235"/>
      <c r="AM396" s="235"/>
      <c r="AN396" s="235"/>
      <c r="AO396" s="235"/>
      <c r="AP396" s="235"/>
      <c r="AQ396" s="235"/>
      <c r="AR396" s="235"/>
      <c r="AS396" s="236"/>
      <c r="AT396" s="236"/>
      <c r="AU396" s="236"/>
      <c r="AV396" s="236"/>
      <c r="AW396" s="236"/>
      <c r="AX396" s="236"/>
      <c r="AY396" s="236"/>
      <c r="AZ396" s="236"/>
      <c r="BA396" s="236"/>
      <c r="BB396" s="236"/>
      <c r="BC396" s="236"/>
      <c r="BD396" s="236"/>
      <c r="BE396" s="236"/>
      <c r="BF396" s="236"/>
      <c r="BG396" s="236"/>
      <c r="BH396" s="236"/>
      <c r="BI396" s="236"/>
      <c r="BJ396" s="236"/>
      <c r="BK396" s="236"/>
      <c r="BL396" s="236"/>
      <c r="BM396" s="236"/>
      <c r="BN396" s="236"/>
      <c r="BO396" s="236"/>
      <c r="BP396" s="236"/>
      <c r="BQ396" s="236"/>
      <c r="BR396" s="236"/>
      <c r="BS396" s="236"/>
      <c r="BT396" s="236"/>
      <c r="BU396" s="236"/>
      <c r="BV396" s="236"/>
      <c r="BW396" s="236"/>
      <c r="BX396" s="236"/>
      <c r="BY396" s="236"/>
      <c r="BZ396" s="236"/>
      <c r="CA396" s="236"/>
      <c r="CB396" s="236"/>
      <c r="CC396" s="236"/>
      <c r="CD396" s="236"/>
      <c r="CE396" s="236"/>
      <c r="CF396" s="236"/>
      <c r="CG396" s="236"/>
      <c r="CH396" s="236"/>
      <c r="CI396" s="236"/>
      <c r="CJ396" s="236"/>
    </row>
    <row r="397" spans="1:88" ht="15.75" customHeight="1">
      <c r="A397" s="228"/>
      <c r="B397" s="236"/>
      <c r="C397" s="236"/>
      <c r="D397" s="236"/>
      <c r="E397" s="236"/>
      <c r="F397" s="236"/>
      <c r="G397" s="236"/>
      <c r="H397" s="236"/>
      <c r="I397" s="236"/>
      <c r="J397" s="236"/>
      <c r="K397" s="236"/>
      <c r="L397" s="236"/>
      <c r="M397" s="236"/>
      <c r="N397" s="236"/>
      <c r="O397" s="234"/>
      <c r="P397" s="234"/>
      <c r="Q397" s="235"/>
      <c r="R397" s="235"/>
      <c r="S397" s="235"/>
      <c r="T397" s="235"/>
      <c r="U397" s="235"/>
      <c r="V397" s="235"/>
      <c r="W397" s="235"/>
      <c r="X397" s="235"/>
      <c r="Y397" s="235"/>
      <c r="Z397" s="235"/>
      <c r="AA397" s="235"/>
      <c r="AB397" s="235"/>
      <c r="AC397" s="235"/>
      <c r="AD397" s="235"/>
      <c r="AE397" s="235"/>
      <c r="AF397" s="235"/>
      <c r="AG397" s="235"/>
      <c r="AH397" s="235"/>
      <c r="AI397" s="235"/>
      <c r="AJ397" s="235"/>
      <c r="AK397" s="235"/>
      <c r="AL397" s="235"/>
      <c r="AM397" s="235"/>
      <c r="AN397" s="235"/>
      <c r="AO397" s="235"/>
      <c r="AP397" s="235"/>
      <c r="AQ397" s="235"/>
      <c r="AR397" s="235"/>
      <c r="AS397" s="236"/>
      <c r="AT397" s="236"/>
      <c r="AU397" s="236"/>
      <c r="AV397" s="236"/>
      <c r="AW397" s="236"/>
      <c r="AX397" s="236"/>
      <c r="AY397" s="236"/>
      <c r="AZ397" s="236"/>
      <c r="BA397" s="236"/>
      <c r="BB397" s="236"/>
      <c r="BC397" s="236"/>
      <c r="BD397" s="236"/>
      <c r="BE397" s="236"/>
      <c r="BF397" s="236"/>
      <c r="BG397" s="236"/>
      <c r="BH397" s="236"/>
      <c r="BI397" s="236"/>
      <c r="BJ397" s="236"/>
      <c r="BK397" s="236"/>
      <c r="BL397" s="236"/>
      <c r="BM397" s="236"/>
      <c r="BN397" s="236"/>
      <c r="BO397" s="236"/>
      <c r="BP397" s="236"/>
      <c r="BQ397" s="236"/>
      <c r="BR397" s="236"/>
      <c r="BS397" s="236"/>
      <c r="BT397" s="236"/>
      <c r="BU397" s="236"/>
      <c r="BV397" s="236"/>
      <c r="BW397" s="236"/>
      <c r="BX397" s="236"/>
      <c r="BY397" s="236"/>
      <c r="BZ397" s="236"/>
      <c r="CA397" s="236"/>
      <c r="CB397" s="236"/>
      <c r="CC397" s="236"/>
      <c r="CD397" s="236"/>
      <c r="CE397" s="236"/>
      <c r="CF397" s="236"/>
      <c r="CG397" s="236"/>
      <c r="CH397" s="236"/>
      <c r="CI397" s="236"/>
      <c r="CJ397" s="236"/>
    </row>
    <row r="398" spans="1:88" ht="15.75" customHeight="1">
      <c r="A398" s="228"/>
      <c r="B398" s="236"/>
      <c r="C398" s="236"/>
      <c r="D398" s="236"/>
      <c r="E398" s="236"/>
      <c r="F398" s="236"/>
      <c r="G398" s="236"/>
      <c r="H398" s="236"/>
      <c r="I398" s="236"/>
      <c r="J398" s="236"/>
      <c r="K398" s="236"/>
      <c r="L398" s="236"/>
      <c r="M398" s="236"/>
      <c r="N398" s="236"/>
      <c r="O398" s="234"/>
      <c r="P398" s="234"/>
      <c r="Q398" s="235"/>
      <c r="R398" s="235"/>
      <c r="S398" s="235"/>
      <c r="T398" s="235"/>
      <c r="U398" s="235"/>
      <c r="V398" s="235"/>
      <c r="W398" s="235"/>
      <c r="X398" s="235"/>
      <c r="Y398" s="235"/>
      <c r="Z398" s="235"/>
      <c r="AA398" s="235"/>
      <c r="AB398" s="235"/>
      <c r="AC398" s="235"/>
      <c r="AD398" s="235"/>
      <c r="AE398" s="235"/>
      <c r="AF398" s="235"/>
      <c r="AG398" s="235"/>
      <c r="AH398" s="235"/>
      <c r="AI398" s="235"/>
      <c r="AJ398" s="235"/>
      <c r="AK398" s="235"/>
      <c r="AL398" s="235"/>
      <c r="AM398" s="235"/>
      <c r="AN398" s="235"/>
      <c r="AO398" s="235"/>
      <c r="AP398" s="235"/>
      <c r="AQ398" s="235"/>
      <c r="AR398" s="235"/>
      <c r="AS398" s="236"/>
      <c r="AT398" s="236"/>
      <c r="AU398" s="236"/>
      <c r="AV398" s="236"/>
      <c r="AW398" s="236"/>
      <c r="AX398" s="236"/>
      <c r="AY398" s="236"/>
      <c r="AZ398" s="236"/>
      <c r="BA398" s="236"/>
      <c r="BB398" s="236"/>
      <c r="BC398" s="236"/>
      <c r="BD398" s="236"/>
      <c r="BE398" s="236"/>
      <c r="BF398" s="236"/>
      <c r="BG398" s="236"/>
      <c r="BH398" s="236"/>
      <c r="BI398" s="236"/>
      <c r="BJ398" s="236"/>
      <c r="BK398" s="236"/>
      <c r="BL398" s="236"/>
      <c r="BM398" s="236"/>
      <c r="BN398" s="236"/>
      <c r="BO398" s="236"/>
      <c r="BP398" s="236"/>
      <c r="BQ398" s="236"/>
      <c r="BR398" s="236"/>
      <c r="BS398" s="236"/>
      <c r="BT398" s="236"/>
      <c r="BU398" s="236"/>
      <c r="BV398" s="236"/>
      <c r="BW398" s="236"/>
      <c r="BX398" s="236"/>
      <c r="BY398" s="236"/>
      <c r="BZ398" s="236"/>
      <c r="CA398" s="236"/>
      <c r="CB398" s="236"/>
      <c r="CC398" s="236"/>
      <c r="CD398" s="236"/>
      <c r="CE398" s="236"/>
      <c r="CF398" s="236"/>
      <c r="CG398" s="236"/>
      <c r="CH398" s="236"/>
      <c r="CI398" s="236"/>
      <c r="CJ398" s="236"/>
    </row>
    <row r="399" spans="1:88" ht="15.75" customHeight="1">
      <c r="A399" s="228"/>
      <c r="B399" s="236"/>
      <c r="C399" s="236"/>
      <c r="D399" s="236"/>
      <c r="E399" s="236"/>
      <c r="F399" s="236"/>
      <c r="G399" s="236"/>
      <c r="H399" s="236"/>
      <c r="I399" s="236"/>
      <c r="J399" s="236"/>
      <c r="K399" s="236"/>
      <c r="L399" s="236"/>
      <c r="M399" s="236"/>
      <c r="N399" s="236"/>
      <c r="O399" s="234"/>
      <c r="P399" s="234"/>
      <c r="Q399" s="235"/>
      <c r="R399" s="235"/>
      <c r="S399" s="235"/>
      <c r="T399" s="235"/>
      <c r="U399" s="235"/>
      <c r="V399" s="235"/>
      <c r="W399" s="235"/>
      <c r="X399" s="235"/>
      <c r="Y399" s="235"/>
      <c r="Z399" s="235"/>
      <c r="AA399" s="235"/>
      <c r="AB399" s="235"/>
      <c r="AC399" s="235"/>
      <c r="AD399" s="235"/>
      <c r="AE399" s="235"/>
      <c r="AF399" s="235"/>
      <c r="AG399" s="235"/>
      <c r="AH399" s="235"/>
      <c r="AI399" s="235"/>
      <c r="AJ399" s="235"/>
      <c r="AK399" s="235"/>
      <c r="AL399" s="235"/>
      <c r="AM399" s="235"/>
      <c r="AN399" s="235"/>
      <c r="AO399" s="235"/>
      <c r="AP399" s="235"/>
      <c r="AQ399" s="235"/>
      <c r="AR399" s="235"/>
      <c r="AS399" s="236"/>
      <c r="AT399" s="236"/>
      <c r="AU399" s="236"/>
      <c r="AV399" s="236"/>
      <c r="AW399" s="236"/>
      <c r="AX399" s="236"/>
      <c r="AY399" s="236"/>
      <c r="AZ399" s="236"/>
      <c r="BA399" s="236"/>
      <c r="BB399" s="236"/>
      <c r="BC399" s="236"/>
      <c r="BD399" s="236"/>
      <c r="BE399" s="236"/>
      <c r="BF399" s="236"/>
      <c r="BG399" s="236"/>
      <c r="BH399" s="236"/>
      <c r="BI399" s="236"/>
      <c r="BJ399" s="236"/>
      <c r="BK399" s="236"/>
      <c r="BL399" s="236"/>
      <c r="BM399" s="236"/>
      <c r="BN399" s="236"/>
      <c r="BO399" s="236"/>
      <c r="BP399" s="236"/>
      <c r="BQ399" s="236"/>
      <c r="BR399" s="236"/>
      <c r="BS399" s="236"/>
      <c r="BT399" s="236"/>
      <c r="BU399" s="236"/>
      <c r="BV399" s="236"/>
      <c r="BW399" s="236"/>
      <c r="BX399" s="236"/>
      <c r="BY399" s="236"/>
      <c r="BZ399" s="236"/>
      <c r="CA399" s="236"/>
      <c r="CB399" s="236"/>
      <c r="CC399" s="236"/>
      <c r="CD399" s="236"/>
      <c r="CE399" s="236"/>
      <c r="CF399" s="236"/>
      <c r="CG399" s="236"/>
      <c r="CH399" s="236"/>
      <c r="CI399" s="236"/>
      <c r="CJ399" s="236"/>
    </row>
    <row r="400" spans="1:88" ht="15.75" customHeight="1">
      <c r="A400" s="228"/>
      <c r="B400" s="236"/>
      <c r="C400" s="236"/>
      <c r="D400" s="236"/>
      <c r="E400" s="236"/>
      <c r="F400" s="236"/>
      <c r="G400" s="236"/>
      <c r="H400" s="236"/>
      <c r="I400" s="236"/>
      <c r="J400" s="236"/>
      <c r="K400" s="236"/>
      <c r="L400" s="236"/>
      <c r="M400" s="236"/>
      <c r="N400" s="236"/>
      <c r="O400" s="234"/>
      <c r="P400" s="234"/>
      <c r="Q400" s="235"/>
      <c r="R400" s="235"/>
      <c r="S400" s="235"/>
      <c r="T400" s="235"/>
      <c r="U400" s="235"/>
      <c r="V400" s="235"/>
      <c r="W400" s="235"/>
      <c r="X400" s="235"/>
      <c r="Y400" s="235"/>
      <c r="Z400" s="235"/>
      <c r="AA400" s="235"/>
      <c r="AB400" s="235"/>
      <c r="AC400" s="235"/>
      <c r="AD400" s="235"/>
      <c r="AE400" s="235"/>
      <c r="AF400" s="235"/>
      <c r="AG400" s="235"/>
      <c r="AH400" s="235"/>
      <c r="AI400" s="235"/>
      <c r="AJ400" s="235"/>
      <c r="AK400" s="235"/>
      <c r="AL400" s="235"/>
      <c r="AM400" s="235"/>
      <c r="AN400" s="235"/>
      <c r="AO400" s="235"/>
      <c r="AP400" s="235"/>
      <c r="AQ400" s="235"/>
      <c r="AR400" s="235"/>
      <c r="AS400" s="236"/>
      <c r="AT400" s="236"/>
      <c r="AU400" s="236"/>
      <c r="AV400" s="236"/>
      <c r="AW400" s="236"/>
      <c r="AX400" s="236"/>
      <c r="AY400" s="236"/>
      <c r="AZ400" s="236"/>
      <c r="BA400" s="236"/>
      <c r="BB400" s="236"/>
      <c r="BC400" s="236"/>
      <c r="BD400" s="236"/>
      <c r="BE400" s="236"/>
      <c r="BF400" s="236"/>
      <c r="BG400" s="236"/>
      <c r="BH400" s="236"/>
      <c r="BI400" s="236"/>
      <c r="BJ400" s="236"/>
      <c r="BK400" s="236"/>
      <c r="BL400" s="236"/>
      <c r="BM400" s="236"/>
      <c r="BN400" s="236"/>
      <c r="BO400" s="236"/>
      <c r="BP400" s="236"/>
      <c r="BQ400" s="236"/>
      <c r="BR400" s="236"/>
      <c r="BS400" s="236"/>
      <c r="BT400" s="236"/>
      <c r="BU400" s="236"/>
      <c r="BV400" s="236"/>
      <c r="BW400" s="236"/>
      <c r="BX400" s="236"/>
      <c r="BY400" s="236"/>
      <c r="BZ400" s="236"/>
      <c r="CA400" s="236"/>
      <c r="CB400" s="236"/>
      <c r="CC400" s="236"/>
      <c r="CD400" s="236"/>
      <c r="CE400" s="236"/>
      <c r="CF400" s="236"/>
      <c r="CG400" s="236"/>
      <c r="CH400" s="236"/>
      <c r="CI400" s="236"/>
      <c r="CJ400" s="236"/>
    </row>
    <row r="401" spans="1:88" ht="15.75" customHeight="1">
      <c r="A401" s="228"/>
      <c r="B401" s="236"/>
      <c r="C401" s="236"/>
      <c r="D401" s="236"/>
      <c r="E401" s="236"/>
      <c r="F401" s="236"/>
      <c r="G401" s="236"/>
      <c r="H401" s="236"/>
      <c r="I401" s="236"/>
      <c r="J401" s="236"/>
      <c r="K401" s="236"/>
      <c r="L401" s="236"/>
      <c r="M401" s="236"/>
      <c r="N401" s="236"/>
      <c r="O401" s="234"/>
      <c r="P401" s="234"/>
      <c r="Q401" s="235"/>
      <c r="R401" s="235"/>
      <c r="S401" s="235"/>
      <c r="T401" s="235"/>
      <c r="U401" s="235"/>
      <c r="V401" s="235"/>
      <c r="W401" s="235"/>
      <c r="X401" s="235"/>
      <c r="Y401" s="235"/>
      <c r="Z401" s="235"/>
      <c r="AA401" s="235"/>
      <c r="AB401" s="235"/>
      <c r="AC401" s="235"/>
      <c r="AD401" s="235"/>
      <c r="AE401" s="235"/>
      <c r="AF401" s="235"/>
      <c r="AG401" s="235"/>
      <c r="AH401" s="235"/>
      <c r="AI401" s="235"/>
      <c r="AJ401" s="235"/>
      <c r="AK401" s="235"/>
      <c r="AL401" s="235"/>
      <c r="AM401" s="235"/>
      <c r="AN401" s="235"/>
      <c r="AO401" s="235"/>
      <c r="AP401" s="235"/>
      <c r="AQ401" s="235"/>
      <c r="AR401" s="235"/>
      <c r="AS401" s="236"/>
      <c r="AT401" s="236"/>
      <c r="AU401" s="236"/>
      <c r="AV401" s="236"/>
      <c r="AW401" s="236"/>
      <c r="AX401" s="236"/>
      <c r="AY401" s="236"/>
      <c r="AZ401" s="236"/>
      <c r="BA401" s="236"/>
      <c r="BB401" s="236"/>
      <c r="BC401" s="236"/>
      <c r="BD401" s="236"/>
      <c r="BE401" s="236"/>
      <c r="BF401" s="236"/>
      <c r="BG401" s="236"/>
      <c r="BH401" s="236"/>
      <c r="BI401" s="236"/>
      <c r="BJ401" s="236"/>
      <c r="BK401" s="236"/>
      <c r="BL401" s="236"/>
      <c r="BM401" s="236"/>
      <c r="BN401" s="236"/>
      <c r="BO401" s="236"/>
      <c r="BP401" s="236"/>
      <c r="BQ401" s="236"/>
      <c r="BR401" s="236"/>
      <c r="BS401" s="236"/>
      <c r="BT401" s="236"/>
      <c r="BU401" s="236"/>
      <c r="BV401" s="236"/>
      <c r="BW401" s="236"/>
      <c r="BX401" s="236"/>
      <c r="BY401" s="236"/>
      <c r="BZ401" s="236"/>
      <c r="CA401" s="236"/>
      <c r="CB401" s="236"/>
      <c r="CC401" s="236"/>
      <c r="CD401" s="236"/>
      <c r="CE401" s="236"/>
      <c r="CF401" s="236"/>
      <c r="CG401" s="236"/>
      <c r="CH401" s="236"/>
      <c r="CI401" s="236"/>
      <c r="CJ401" s="236"/>
    </row>
    <row r="402" spans="1:88" ht="15.75" customHeight="1">
      <c r="A402" s="228"/>
      <c r="B402" s="236"/>
      <c r="C402" s="236"/>
      <c r="D402" s="236"/>
      <c r="E402" s="236"/>
      <c r="F402" s="236"/>
      <c r="G402" s="236"/>
      <c r="H402" s="236"/>
      <c r="I402" s="236"/>
      <c r="J402" s="236"/>
      <c r="K402" s="236"/>
      <c r="L402" s="236"/>
      <c r="M402" s="236"/>
      <c r="N402" s="236"/>
      <c r="O402" s="234"/>
      <c r="P402" s="234"/>
      <c r="Q402" s="235"/>
      <c r="R402" s="235"/>
      <c r="S402" s="235"/>
      <c r="T402" s="235"/>
      <c r="U402" s="235"/>
      <c r="V402" s="235"/>
      <c r="W402" s="235"/>
      <c r="X402" s="235"/>
      <c r="Y402" s="235"/>
      <c r="Z402" s="235"/>
      <c r="AA402" s="235"/>
      <c r="AB402" s="235"/>
      <c r="AC402" s="235"/>
      <c r="AD402" s="235"/>
      <c r="AE402" s="235"/>
      <c r="AF402" s="235"/>
      <c r="AG402" s="235"/>
      <c r="AH402" s="235"/>
      <c r="AI402" s="235"/>
      <c r="AJ402" s="235"/>
      <c r="AK402" s="235"/>
      <c r="AL402" s="235"/>
      <c r="AM402" s="235"/>
      <c r="AN402" s="235"/>
      <c r="AO402" s="235"/>
      <c r="AP402" s="235"/>
      <c r="AQ402" s="235"/>
      <c r="AR402" s="235"/>
      <c r="AS402" s="236"/>
      <c r="AT402" s="236"/>
      <c r="AU402" s="236"/>
      <c r="AV402" s="236"/>
      <c r="AW402" s="236"/>
      <c r="AX402" s="236"/>
      <c r="AY402" s="236"/>
      <c r="AZ402" s="236"/>
      <c r="BA402" s="236"/>
      <c r="BB402" s="236"/>
      <c r="BC402" s="236"/>
      <c r="BD402" s="236"/>
      <c r="BE402" s="236"/>
      <c r="BF402" s="236"/>
      <c r="BG402" s="236"/>
      <c r="BH402" s="236"/>
      <c r="BI402" s="236"/>
      <c r="BJ402" s="236"/>
      <c r="BK402" s="236"/>
      <c r="BL402" s="236"/>
      <c r="BM402" s="236"/>
      <c r="BN402" s="236"/>
      <c r="BO402" s="236"/>
      <c r="BP402" s="236"/>
      <c r="BQ402" s="236"/>
      <c r="BR402" s="236"/>
      <c r="BS402" s="236"/>
      <c r="BT402" s="236"/>
      <c r="BU402" s="236"/>
      <c r="BV402" s="236"/>
      <c r="BW402" s="236"/>
      <c r="BX402" s="236"/>
      <c r="BY402" s="236"/>
      <c r="BZ402" s="236"/>
      <c r="CA402" s="236"/>
      <c r="CB402" s="236"/>
      <c r="CC402" s="236"/>
      <c r="CD402" s="236"/>
      <c r="CE402" s="236"/>
      <c r="CF402" s="236"/>
      <c r="CG402" s="236"/>
      <c r="CH402" s="236"/>
      <c r="CI402" s="236"/>
      <c r="CJ402" s="236"/>
    </row>
    <row r="403" spans="1:88" ht="15.75" customHeight="1">
      <c r="A403" s="228"/>
      <c r="B403" s="236"/>
      <c r="C403" s="236"/>
      <c r="D403" s="236"/>
      <c r="E403" s="236"/>
      <c r="F403" s="236"/>
      <c r="G403" s="236"/>
      <c r="H403" s="236"/>
      <c r="I403" s="236"/>
      <c r="J403" s="236"/>
      <c r="K403" s="236"/>
      <c r="L403" s="236"/>
      <c r="M403" s="236"/>
      <c r="N403" s="236"/>
      <c r="O403" s="234"/>
      <c r="P403" s="234"/>
      <c r="Q403" s="235"/>
      <c r="R403" s="235"/>
      <c r="S403" s="235"/>
      <c r="T403" s="235"/>
      <c r="U403" s="235"/>
      <c r="V403" s="235"/>
      <c r="W403" s="235"/>
      <c r="X403" s="235"/>
      <c r="Y403" s="235"/>
      <c r="Z403" s="235"/>
      <c r="AA403" s="235"/>
      <c r="AB403" s="235"/>
      <c r="AC403" s="235"/>
      <c r="AD403" s="235"/>
      <c r="AE403" s="235"/>
      <c r="AF403" s="235"/>
      <c r="AG403" s="235"/>
      <c r="AH403" s="235"/>
      <c r="AI403" s="235"/>
      <c r="AJ403" s="235"/>
      <c r="AK403" s="235"/>
      <c r="AL403" s="235"/>
      <c r="AM403" s="235"/>
      <c r="AN403" s="235"/>
      <c r="AO403" s="235"/>
      <c r="AP403" s="235"/>
      <c r="AQ403" s="235"/>
      <c r="AR403" s="235"/>
      <c r="AS403" s="236"/>
      <c r="AT403" s="236"/>
      <c r="AU403" s="236"/>
      <c r="AV403" s="236"/>
      <c r="AW403" s="236"/>
      <c r="AX403" s="236"/>
      <c r="AY403" s="236"/>
      <c r="AZ403" s="236"/>
      <c r="BA403" s="236"/>
      <c r="BB403" s="236"/>
      <c r="BC403" s="236"/>
      <c r="BD403" s="236"/>
      <c r="BE403" s="236"/>
      <c r="BF403" s="236"/>
      <c r="BG403" s="236"/>
      <c r="BH403" s="236"/>
      <c r="BI403" s="236"/>
      <c r="BJ403" s="236"/>
      <c r="BK403" s="236"/>
      <c r="BL403" s="236"/>
      <c r="BM403" s="236"/>
      <c r="BN403" s="236"/>
      <c r="BO403" s="236"/>
      <c r="BP403" s="236"/>
      <c r="BQ403" s="236"/>
      <c r="BR403" s="236"/>
      <c r="BS403" s="236"/>
      <c r="BT403" s="236"/>
      <c r="BU403" s="236"/>
      <c r="BV403" s="236"/>
      <c r="BW403" s="236"/>
      <c r="BX403" s="236"/>
      <c r="BY403" s="236"/>
      <c r="BZ403" s="236"/>
      <c r="CA403" s="236"/>
      <c r="CB403" s="236"/>
      <c r="CC403" s="236"/>
      <c r="CD403" s="236"/>
      <c r="CE403" s="236"/>
      <c r="CF403" s="236"/>
      <c r="CG403" s="236"/>
      <c r="CH403" s="236"/>
      <c r="CI403" s="236"/>
      <c r="CJ403" s="236"/>
    </row>
    <row r="404" spans="1:88" ht="15.75" customHeight="1">
      <c r="A404" s="228"/>
      <c r="B404" s="236"/>
      <c r="C404" s="236"/>
      <c r="D404" s="236"/>
      <c r="E404" s="236"/>
      <c r="F404" s="236"/>
      <c r="G404" s="236"/>
      <c r="H404" s="236"/>
      <c r="I404" s="236"/>
      <c r="J404" s="236"/>
      <c r="K404" s="236"/>
      <c r="L404" s="236"/>
      <c r="M404" s="236"/>
      <c r="N404" s="236"/>
      <c r="O404" s="234"/>
      <c r="P404" s="234"/>
      <c r="Q404" s="235"/>
      <c r="R404" s="235"/>
      <c r="S404" s="235"/>
      <c r="T404" s="235"/>
      <c r="U404" s="235"/>
      <c r="V404" s="235"/>
      <c r="W404" s="235"/>
      <c r="X404" s="235"/>
      <c r="Y404" s="235"/>
      <c r="Z404" s="235"/>
      <c r="AA404" s="235"/>
      <c r="AB404" s="235"/>
      <c r="AC404" s="235"/>
      <c r="AD404" s="235"/>
      <c r="AE404" s="235"/>
      <c r="AF404" s="235"/>
      <c r="AG404" s="235"/>
      <c r="AH404" s="235"/>
      <c r="AI404" s="235"/>
      <c r="AJ404" s="235"/>
      <c r="AK404" s="235"/>
      <c r="AL404" s="235"/>
      <c r="AM404" s="235"/>
      <c r="AN404" s="235"/>
      <c r="AO404" s="235"/>
      <c r="AP404" s="235"/>
      <c r="AQ404" s="235"/>
      <c r="AR404" s="235"/>
      <c r="AS404" s="236"/>
      <c r="AT404" s="236"/>
      <c r="AU404" s="236"/>
      <c r="AV404" s="236"/>
      <c r="AW404" s="236"/>
      <c r="AX404" s="236"/>
      <c r="AY404" s="236"/>
      <c r="AZ404" s="236"/>
      <c r="BA404" s="236"/>
      <c r="BB404" s="236"/>
      <c r="BC404" s="236"/>
      <c r="BD404" s="236"/>
      <c r="BE404" s="236"/>
      <c r="BF404" s="236"/>
      <c r="BG404" s="236"/>
      <c r="BH404" s="236"/>
      <c r="BI404" s="236"/>
      <c r="BJ404" s="236"/>
      <c r="BK404" s="236"/>
      <c r="BL404" s="236"/>
      <c r="BM404" s="236"/>
      <c r="BN404" s="236"/>
      <c r="BO404" s="236"/>
      <c r="BP404" s="236"/>
      <c r="BQ404" s="236"/>
      <c r="BR404" s="236"/>
      <c r="BS404" s="236"/>
      <c r="BT404" s="236"/>
      <c r="BU404" s="236"/>
      <c r="BV404" s="236"/>
      <c r="BW404" s="236"/>
      <c r="BX404" s="236"/>
      <c r="BY404" s="236"/>
      <c r="BZ404" s="236"/>
      <c r="CA404" s="236"/>
      <c r="CB404" s="236"/>
      <c r="CC404" s="236"/>
      <c r="CD404" s="236"/>
      <c r="CE404" s="236"/>
      <c r="CF404" s="236"/>
      <c r="CG404" s="236"/>
      <c r="CH404" s="236"/>
      <c r="CI404" s="236"/>
      <c r="CJ404" s="236"/>
    </row>
    <row r="405" spans="1:88" ht="15.75" customHeight="1">
      <c r="A405" s="228"/>
      <c r="B405" s="236"/>
      <c r="C405" s="236"/>
      <c r="D405" s="236"/>
      <c r="E405" s="236"/>
      <c r="F405" s="236"/>
      <c r="G405" s="236"/>
      <c r="H405" s="236"/>
      <c r="I405" s="236"/>
      <c r="J405" s="236"/>
      <c r="K405" s="236"/>
      <c r="L405" s="236"/>
      <c r="M405" s="236"/>
      <c r="N405" s="236"/>
      <c r="O405" s="234"/>
      <c r="P405" s="234"/>
      <c r="Q405" s="235"/>
      <c r="R405" s="235"/>
      <c r="S405" s="235"/>
      <c r="T405" s="235"/>
      <c r="U405" s="235"/>
      <c r="V405" s="235"/>
      <c r="W405" s="235"/>
      <c r="X405" s="235"/>
      <c r="Y405" s="235"/>
      <c r="Z405" s="235"/>
      <c r="AA405" s="235"/>
      <c r="AB405" s="235"/>
      <c r="AC405" s="235"/>
      <c r="AD405" s="235"/>
      <c r="AE405" s="235"/>
      <c r="AF405" s="235"/>
      <c r="AG405" s="235"/>
      <c r="AH405" s="235"/>
      <c r="AI405" s="235"/>
      <c r="AJ405" s="235"/>
      <c r="AK405" s="235"/>
      <c r="AL405" s="235"/>
      <c r="AM405" s="235"/>
      <c r="AN405" s="235"/>
      <c r="AO405" s="235"/>
      <c r="AP405" s="235"/>
      <c r="AQ405" s="235"/>
      <c r="AR405" s="235"/>
      <c r="AS405" s="236"/>
      <c r="AT405" s="236"/>
      <c r="AU405" s="236"/>
      <c r="AV405" s="236"/>
      <c r="AW405" s="236"/>
      <c r="AX405" s="236"/>
      <c r="AY405" s="236"/>
      <c r="AZ405" s="236"/>
      <c r="BA405" s="236"/>
      <c r="BB405" s="236"/>
      <c r="BC405" s="236"/>
      <c r="BD405" s="236"/>
      <c r="BE405" s="236"/>
      <c r="BF405" s="236"/>
      <c r="BG405" s="236"/>
      <c r="BH405" s="236"/>
      <c r="BI405" s="236"/>
      <c r="BJ405" s="236"/>
      <c r="BK405" s="236"/>
      <c r="BL405" s="236"/>
      <c r="BM405" s="236"/>
      <c r="BN405" s="236"/>
      <c r="BO405" s="236"/>
      <c r="BP405" s="236"/>
      <c r="BQ405" s="236"/>
      <c r="BR405" s="236"/>
      <c r="BS405" s="236"/>
      <c r="BT405" s="236"/>
      <c r="BU405" s="236"/>
      <c r="BV405" s="236"/>
      <c r="BW405" s="236"/>
      <c r="BX405" s="236"/>
      <c r="BY405" s="236"/>
      <c r="BZ405" s="236"/>
      <c r="CA405" s="236"/>
      <c r="CB405" s="236"/>
      <c r="CC405" s="236"/>
      <c r="CD405" s="236"/>
      <c r="CE405" s="236"/>
      <c r="CF405" s="236"/>
      <c r="CG405" s="236"/>
      <c r="CH405" s="236"/>
      <c r="CI405" s="236"/>
      <c r="CJ405" s="236"/>
    </row>
    <row r="406" spans="1:88" ht="15.75" customHeight="1">
      <c r="A406" s="228"/>
      <c r="B406" s="236"/>
      <c r="C406" s="236"/>
      <c r="D406" s="236"/>
      <c r="E406" s="236"/>
      <c r="F406" s="236"/>
      <c r="G406" s="236"/>
      <c r="H406" s="236"/>
      <c r="I406" s="236"/>
      <c r="J406" s="236"/>
      <c r="K406" s="236"/>
      <c r="L406" s="236"/>
      <c r="M406" s="236"/>
      <c r="N406" s="236"/>
      <c r="O406" s="234"/>
      <c r="P406" s="234"/>
      <c r="Q406" s="235"/>
      <c r="R406" s="235"/>
      <c r="S406" s="235"/>
      <c r="T406" s="235"/>
      <c r="U406" s="235"/>
      <c r="V406" s="235"/>
      <c r="W406" s="235"/>
      <c r="X406" s="235"/>
      <c r="Y406" s="235"/>
      <c r="Z406" s="235"/>
      <c r="AA406" s="235"/>
      <c r="AB406" s="235"/>
      <c r="AC406" s="235"/>
      <c r="AD406" s="235"/>
      <c r="AE406" s="235"/>
      <c r="AF406" s="235"/>
      <c r="AG406" s="235"/>
      <c r="AH406" s="235"/>
      <c r="AI406" s="235"/>
      <c r="AJ406" s="235"/>
      <c r="AK406" s="235"/>
      <c r="AL406" s="235"/>
      <c r="AM406" s="235"/>
      <c r="AN406" s="235"/>
      <c r="AO406" s="235"/>
      <c r="AP406" s="235"/>
      <c r="AQ406" s="235"/>
      <c r="AR406" s="235"/>
      <c r="AS406" s="236"/>
      <c r="AT406" s="236"/>
      <c r="AU406" s="236"/>
      <c r="AV406" s="236"/>
      <c r="AW406" s="236"/>
      <c r="AX406" s="236"/>
      <c r="AY406" s="236"/>
      <c r="AZ406" s="236"/>
      <c r="BA406" s="236"/>
      <c r="BB406" s="236"/>
      <c r="BC406" s="236"/>
      <c r="BD406" s="236"/>
      <c r="BE406" s="236"/>
      <c r="BF406" s="236"/>
      <c r="BG406" s="236"/>
      <c r="BH406" s="236"/>
      <c r="BI406" s="236"/>
      <c r="BJ406" s="236"/>
      <c r="BK406" s="236"/>
      <c r="BL406" s="236"/>
      <c r="BM406" s="236"/>
      <c r="BN406" s="236"/>
      <c r="BO406" s="236"/>
      <c r="BP406" s="236"/>
      <c r="BQ406" s="236"/>
      <c r="BR406" s="236"/>
      <c r="BS406" s="236"/>
      <c r="BT406" s="236"/>
      <c r="BU406" s="236"/>
      <c r="BV406" s="236"/>
      <c r="BW406" s="236"/>
      <c r="BX406" s="236"/>
      <c r="BY406" s="236"/>
      <c r="BZ406" s="236"/>
      <c r="CA406" s="236"/>
      <c r="CB406" s="236"/>
      <c r="CC406" s="236"/>
      <c r="CD406" s="236"/>
      <c r="CE406" s="236"/>
      <c r="CF406" s="236"/>
      <c r="CG406" s="236"/>
      <c r="CH406" s="236"/>
      <c r="CI406" s="236"/>
      <c r="CJ406" s="236"/>
    </row>
    <row r="407" spans="1:88" ht="15.75" customHeight="1">
      <c r="A407" s="228"/>
      <c r="B407" s="236"/>
      <c r="C407" s="236"/>
      <c r="D407" s="236"/>
      <c r="E407" s="236"/>
      <c r="F407" s="236"/>
      <c r="G407" s="236"/>
      <c r="H407" s="236"/>
      <c r="I407" s="236"/>
      <c r="J407" s="236"/>
      <c r="K407" s="236"/>
      <c r="L407" s="236"/>
      <c r="M407" s="236"/>
      <c r="N407" s="236"/>
      <c r="O407" s="234"/>
      <c r="P407" s="234"/>
      <c r="Q407" s="235"/>
      <c r="R407" s="235"/>
      <c r="S407" s="235"/>
      <c r="T407" s="235"/>
      <c r="U407" s="235"/>
      <c r="V407" s="235"/>
      <c r="W407" s="235"/>
      <c r="X407" s="235"/>
      <c r="Y407" s="235"/>
      <c r="Z407" s="235"/>
      <c r="AA407" s="235"/>
      <c r="AB407" s="235"/>
      <c r="AC407" s="235"/>
      <c r="AD407" s="235"/>
      <c r="AE407" s="235"/>
      <c r="AF407" s="235"/>
      <c r="AG407" s="235"/>
      <c r="AH407" s="235"/>
      <c r="AI407" s="235"/>
      <c r="AJ407" s="235"/>
      <c r="AK407" s="235"/>
      <c r="AL407" s="235"/>
      <c r="AM407" s="235"/>
      <c r="AN407" s="235"/>
      <c r="AO407" s="235"/>
      <c r="AP407" s="235"/>
      <c r="AQ407" s="235"/>
      <c r="AR407" s="235"/>
      <c r="AS407" s="236"/>
      <c r="AT407" s="236"/>
      <c r="AU407" s="236"/>
      <c r="AV407" s="236"/>
      <c r="AW407" s="236"/>
      <c r="AX407" s="236"/>
      <c r="AY407" s="236"/>
      <c r="AZ407" s="236"/>
      <c r="BA407" s="236"/>
      <c r="BB407" s="236"/>
      <c r="BC407" s="236"/>
      <c r="BD407" s="236"/>
      <c r="BE407" s="236"/>
      <c r="BF407" s="236"/>
      <c r="BG407" s="236"/>
      <c r="BH407" s="236"/>
      <c r="BI407" s="236"/>
      <c r="BJ407" s="236"/>
      <c r="BK407" s="236"/>
      <c r="BL407" s="236"/>
      <c r="BM407" s="236"/>
      <c r="BN407" s="236"/>
      <c r="BO407" s="236"/>
      <c r="BP407" s="236"/>
      <c r="BQ407" s="236"/>
      <c r="BR407" s="236"/>
      <c r="BS407" s="236"/>
      <c r="BT407" s="236"/>
      <c r="BU407" s="236"/>
      <c r="BV407" s="236"/>
      <c r="BW407" s="236"/>
      <c r="BX407" s="236"/>
      <c r="BY407" s="236"/>
      <c r="BZ407" s="236"/>
      <c r="CA407" s="236"/>
      <c r="CB407" s="236"/>
      <c r="CC407" s="236"/>
      <c r="CD407" s="236"/>
      <c r="CE407" s="236"/>
      <c r="CF407" s="236"/>
      <c r="CG407" s="236"/>
      <c r="CH407" s="236"/>
      <c r="CI407" s="236"/>
      <c r="CJ407" s="236"/>
    </row>
    <row r="408" spans="1:88" ht="15.75" customHeight="1">
      <c r="A408" s="228"/>
      <c r="B408" s="236"/>
      <c r="C408" s="236"/>
      <c r="D408" s="236"/>
      <c r="E408" s="236"/>
      <c r="F408" s="236"/>
      <c r="G408" s="236"/>
      <c r="H408" s="236"/>
      <c r="I408" s="236"/>
      <c r="J408" s="236"/>
      <c r="K408" s="236"/>
      <c r="L408" s="236"/>
      <c r="M408" s="236"/>
      <c r="N408" s="236"/>
      <c r="O408" s="234"/>
      <c r="P408" s="234"/>
      <c r="Q408" s="235"/>
      <c r="R408" s="235"/>
      <c r="S408" s="235"/>
      <c r="T408" s="235"/>
      <c r="U408" s="235"/>
      <c r="V408" s="235"/>
      <c r="W408" s="235"/>
      <c r="X408" s="235"/>
      <c r="Y408" s="235"/>
      <c r="Z408" s="235"/>
      <c r="AA408" s="235"/>
      <c r="AB408" s="235"/>
      <c r="AC408" s="235"/>
      <c r="AD408" s="235"/>
      <c r="AE408" s="235"/>
      <c r="AF408" s="235"/>
      <c r="AG408" s="235"/>
      <c r="AH408" s="235"/>
      <c r="AI408" s="235"/>
      <c r="AJ408" s="235"/>
      <c r="AK408" s="235"/>
      <c r="AL408" s="235"/>
      <c r="AM408" s="235"/>
      <c r="AN408" s="235"/>
      <c r="AO408" s="235"/>
      <c r="AP408" s="235"/>
      <c r="AQ408" s="235"/>
      <c r="AR408" s="235"/>
      <c r="AS408" s="236"/>
      <c r="AT408" s="236"/>
      <c r="AU408" s="236"/>
      <c r="AV408" s="236"/>
      <c r="AW408" s="236"/>
      <c r="AX408" s="236"/>
      <c r="AY408" s="236"/>
      <c r="AZ408" s="236"/>
      <c r="BA408" s="236"/>
      <c r="BB408" s="236"/>
      <c r="BC408" s="236"/>
      <c r="BD408" s="236"/>
      <c r="BE408" s="236"/>
      <c r="BF408" s="236"/>
      <c r="BG408" s="236"/>
      <c r="BH408" s="236"/>
      <c r="BI408" s="236"/>
      <c r="BJ408" s="236"/>
      <c r="BK408" s="236"/>
      <c r="BL408" s="236"/>
      <c r="BM408" s="236"/>
      <c r="BN408" s="236"/>
      <c r="BO408" s="236"/>
      <c r="BP408" s="236"/>
      <c r="BQ408" s="236"/>
      <c r="BR408" s="236"/>
      <c r="BS408" s="236"/>
      <c r="BT408" s="236"/>
      <c r="BU408" s="236"/>
      <c r="BV408" s="236"/>
      <c r="BW408" s="236"/>
      <c r="BX408" s="236"/>
      <c r="BY408" s="236"/>
      <c r="BZ408" s="236"/>
      <c r="CA408" s="236"/>
      <c r="CB408" s="236"/>
      <c r="CC408" s="236"/>
      <c r="CD408" s="236"/>
      <c r="CE408" s="236"/>
      <c r="CF408" s="236"/>
      <c r="CG408" s="236"/>
      <c r="CH408" s="236"/>
      <c r="CI408" s="236"/>
      <c r="CJ408" s="236"/>
    </row>
    <row r="409" spans="1:88" ht="15.75" customHeight="1">
      <c r="A409" s="228"/>
      <c r="B409" s="236"/>
      <c r="C409" s="236"/>
      <c r="D409" s="236"/>
      <c r="E409" s="236"/>
      <c r="F409" s="236"/>
      <c r="G409" s="236"/>
      <c r="H409" s="236"/>
      <c r="I409" s="236"/>
      <c r="J409" s="236"/>
      <c r="K409" s="236"/>
      <c r="L409" s="236"/>
      <c r="M409" s="236"/>
      <c r="N409" s="236"/>
      <c r="O409" s="234"/>
      <c r="P409" s="234"/>
      <c r="Q409" s="235"/>
      <c r="R409" s="235"/>
      <c r="S409" s="235"/>
      <c r="T409" s="235"/>
      <c r="U409" s="235"/>
      <c r="V409" s="235"/>
      <c r="W409" s="235"/>
      <c r="X409" s="235"/>
      <c r="Y409" s="235"/>
      <c r="Z409" s="235"/>
      <c r="AA409" s="235"/>
      <c r="AB409" s="235"/>
      <c r="AC409" s="235"/>
      <c r="AD409" s="235"/>
      <c r="AE409" s="235"/>
      <c r="AF409" s="235"/>
      <c r="AG409" s="235"/>
      <c r="AH409" s="235"/>
      <c r="AI409" s="235"/>
      <c r="AJ409" s="235"/>
      <c r="AK409" s="235"/>
      <c r="AL409" s="235"/>
      <c r="AM409" s="235"/>
      <c r="AN409" s="235"/>
      <c r="AO409" s="235"/>
      <c r="AP409" s="235"/>
      <c r="AQ409" s="235"/>
      <c r="AR409" s="235"/>
      <c r="AS409" s="236"/>
      <c r="AT409" s="236"/>
      <c r="AU409" s="236"/>
      <c r="AV409" s="236"/>
      <c r="AW409" s="236"/>
      <c r="AX409" s="236"/>
      <c r="AY409" s="236"/>
      <c r="AZ409" s="236"/>
      <c r="BA409" s="236"/>
      <c r="BB409" s="236"/>
      <c r="BC409" s="236"/>
      <c r="BD409" s="236"/>
      <c r="BE409" s="236"/>
      <c r="BF409" s="236"/>
      <c r="BG409" s="236"/>
      <c r="BH409" s="236"/>
      <c r="BI409" s="236"/>
      <c r="BJ409" s="236"/>
      <c r="BK409" s="236"/>
      <c r="BL409" s="236"/>
      <c r="BM409" s="236"/>
      <c r="BN409" s="236"/>
      <c r="BO409" s="236"/>
      <c r="BP409" s="236"/>
      <c r="BQ409" s="236"/>
      <c r="BR409" s="236"/>
      <c r="BS409" s="236"/>
      <c r="BT409" s="236"/>
      <c r="BU409" s="236"/>
      <c r="BV409" s="236"/>
      <c r="BW409" s="236"/>
      <c r="BX409" s="236"/>
      <c r="BY409" s="236"/>
      <c r="BZ409" s="236"/>
      <c r="CA409" s="236"/>
      <c r="CB409" s="236"/>
      <c r="CC409" s="236"/>
      <c r="CD409" s="236"/>
      <c r="CE409" s="236"/>
      <c r="CF409" s="236"/>
      <c r="CG409" s="236"/>
      <c r="CH409" s="236"/>
      <c r="CI409" s="236"/>
      <c r="CJ409" s="236"/>
    </row>
    <row r="410" spans="1:88" ht="15.75" customHeight="1">
      <c r="A410" s="228"/>
      <c r="B410" s="236"/>
      <c r="C410" s="236"/>
      <c r="D410" s="236"/>
      <c r="E410" s="236"/>
      <c r="F410" s="236"/>
      <c r="G410" s="236"/>
      <c r="H410" s="236"/>
      <c r="I410" s="236"/>
      <c r="J410" s="236"/>
      <c r="K410" s="236"/>
      <c r="L410" s="236"/>
      <c r="M410" s="236"/>
      <c r="N410" s="236"/>
      <c r="O410" s="234"/>
      <c r="P410" s="234"/>
      <c r="Q410" s="235"/>
      <c r="R410" s="235"/>
      <c r="S410" s="235"/>
      <c r="T410" s="235"/>
      <c r="U410" s="235"/>
      <c r="V410" s="235"/>
      <c r="W410" s="235"/>
      <c r="X410" s="235"/>
      <c r="Y410" s="235"/>
      <c r="Z410" s="235"/>
      <c r="AA410" s="235"/>
      <c r="AB410" s="235"/>
      <c r="AC410" s="235"/>
      <c r="AD410" s="235"/>
      <c r="AE410" s="235"/>
      <c r="AF410" s="235"/>
      <c r="AG410" s="235"/>
      <c r="AH410" s="235"/>
      <c r="AI410" s="235"/>
      <c r="AJ410" s="235"/>
      <c r="AK410" s="235"/>
      <c r="AL410" s="235"/>
      <c r="AM410" s="235"/>
      <c r="AN410" s="235"/>
      <c r="AO410" s="235"/>
      <c r="AP410" s="235"/>
      <c r="AQ410" s="235"/>
      <c r="AR410" s="235"/>
      <c r="AS410" s="236"/>
      <c r="AT410" s="236"/>
      <c r="AU410" s="236"/>
      <c r="AV410" s="236"/>
      <c r="AW410" s="236"/>
      <c r="AX410" s="236"/>
      <c r="AY410" s="236"/>
      <c r="AZ410" s="236"/>
      <c r="BA410" s="236"/>
      <c r="BB410" s="236"/>
      <c r="BC410" s="236"/>
      <c r="BD410" s="236"/>
      <c r="BE410" s="236"/>
      <c r="BF410" s="236"/>
      <c r="BG410" s="236"/>
      <c r="BH410" s="236"/>
      <c r="BI410" s="236"/>
      <c r="BJ410" s="236"/>
      <c r="BK410" s="236"/>
      <c r="BL410" s="236"/>
      <c r="BM410" s="236"/>
      <c r="BN410" s="236"/>
      <c r="BO410" s="236"/>
      <c r="BP410" s="236"/>
      <c r="BQ410" s="236"/>
      <c r="BR410" s="236"/>
      <c r="BS410" s="236"/>
      <c r="BT410" s="236"/>
      <c r="BU410" s="236"/>
      <c r="BV410" s="236"/>
      <c r="BW410" s="236"/>
      <c r="BX410" s="236"/>
      <c r="BY410" s="236"/>
      <c r="BZ410" s="236"/>
      <c r="CA410" s="236"/>
      <c r="CB410" s="236"/>
      <c r="CC410" s="236"/>
      <c r="CD410" s="236"/>
      <c r="CE410" s="236"/>
      <c r="CF410" s="236"/>
      <c r="CG410" s="236"/>
      <c r="CH410" s="236"/>
      <c r="CI410" s="236"/>
      <c r="CJ410" s="236"/>
    </row>
    <row r="411" spans="1:88" ht="15.75" customHeight="1">
      <c r="A411" s="228"/>
      <c r="B411" s="236"/>
      <c r="C411" s="236"/>
      <c r="D411" s="236"/>
      <c r="E411" s="236"/>
      <c r="F411" s="236"/>
      <c r="G411" s="236"/>
      <c r="H411" s="236"/>
      <c r="I411" s="236"/>
      <c r="J411" s="236"/>
      <c r="K411" s="236"/>
      <c r="L411" s="236"/>
      <c r="M411" s="236"/>
      <c r="N411" s="236"/>
      <c r="O411" s="234"/>
      <c r="P411" s="234"/>
      <c r="Q411" s="235"/>
      <c r="R411" s="235"/>
      <c r="S411" s="235"/>
      <c r="T411" s="235"/>
      <c r="U411" s="235"/>
      <c r="V411" s="235"/>
      <c r="W411" s="235"/>
      <c r="X411" s="235"/>
      <c r="Y411" s="235"/>
      <c r="Z411" s="235"/>
      <c r="AA411" s="235"/>
      <c r="AB411" s="235"/>
      <c r="AC411" s="235"/>
      <c r="AD411" s="235"/>
      <c r="AE411" s="235"/>
      <c r="AF411" s="235"/>
      <c r="AG411" s="235"/>
      <c r="AH411" s="235"/>
      <c r="AI411" s="235"/>
      <c r="AJ411" s="235"/>
      <c r="AK411" s="235"/>
      <c r="AL411" s="235"/>
      <c r="AM411" s="235"/>
      <c r="AN411" s="235"/>
      <c r="AO411" s="235"/>
      <c r="AP411" s="235"/>
      <c r="AQ411" s="235"/>
      <c r="AR411" s="235"/>
      <c r="AS411" s="236"/>
      <c r="AT411" s="236"/>
      <c r="AU411" s="236"/>
      <c r="AV411" s="236"/>
      <c r="AW411" s="236"/>
      <c r="AX411" s="236"/>
      <c r="AY411" s="236"/>
      <c r="AZ411" s="236"/>
      <c r="BA411" s="236"/>
      <c r="BB411" s="236"/>
      <c r="BC411" s="236"/>
      <c r="BD411" s="236"/>
      <c r="BE411" s="236"/>
      <c r="BF411" s="236"/>
      <c r="BG411" s="236"/>
      <c r="BH411" s="236"/>
      <c r="BI411" s="236"/>
      <c r="BJ411" s="236"/>
      <c r="BK411" s="236"/>
      <c r="BL411" s="236"/>
      <c r="BM411" s="236"/>
      <c r="BN411" s="236"/>
      <c r="BO411" s="236"/>
      <c r="BP411" s="236"/>
      <c r="BQ411" s="236"/>
      <c r="BR411" s="236"/>
      <c r="BS411" s="236"/>
      <c r="BT411" s="236"/>
      <c r="BU411" s="236"/>
      <c r="BV411" s="236"/>
      <c r="BW411" s="236"/>
      <c r="BX411" s="236"/>
      <c r="BY411" s="236"/>
      <c r="BZ411" s="236"/>
      <c r="CA411" s="236"/>
      <c r="CB411" s="236"/>
      <c r="CC411" s="236"/>
      <c r="CD411" s="236"/>
      <c r="CE411" s="236"/>
      <c r="CF411" s="236"/>
      <c r="CG411" s="236"/>
      <c r="CH411" s="236"/>
      <c r="CI411" s="236"/>
      <c r="CJ411" s="236"/>
    </row>
    <row r="412" spans="1:88" ht="15.75" customHeight="1">
      <c r="A412" s="228"/>
      <c r="B412" s="236"/>
      <c r="C412" s="236"/>
      <c r="D412" s="236"/>
      <c r="E412" s="236"/>
      <c r="F412" s="236"/>
      <c r="G412" s="236"/>
      <c r="H412" s="236"/>
      <c r="I412" s="236"/>
      <c r="J412" s="236"/>
      <c r="K412" s="236"/>
      <c r="L412" s="236"/>
      <c r="M412" s="236"/>
      <c r="N412" s="236"/>
      <c r="O412" s="234"/>
      <c r="P412" s="234"/>
      <c r="Q412" s="235"/>
      <c r="R412" s="235"/>
      <c r="S412" s="235"/>
      <c r="T412" s="235"/>
      <c r="U412" s="235"/>
      <c r="V412" s="235"/>
      <c r="W412" s="235"/>
      <c r="X412" s="235"/>
      <c r="Y412" s="235"/>
      <c r="Z412" s="235"/>
      <c r="AA412" s="235"/>
      <c r="AB412" s="235"/>
      <c r="AC412" s="235"/>
      <c r="AD412" s="235"/>
      <c r="AE412" s="235"/>
      <c r="AF412" s="235"/>
      <c r="AG412" s="235"/>
      <c r="AH412" s="235"/>
      <c r="AI412" s="235"/>
      <c r="AJ412" s="235"/>
      <c r="AK412" s="235"/>
      <c r="AL412" s="235"/>
      <c r="AM412" s="235"/>
      <c r="AN412" s="235"/>
      <c r="AO412" s="235"/>
      <c r="AP412" s="235"/>
      <c r="AQ412" s="235"/>
      <c r="AR412" s="235"/>
      <c r="AS412" s="236"/>
      <c r="AT412" s="236"/>
      <c r="AU412" s="236"/>
      <c r="AV412" s="236"/>
      <c r="AW412" s="236"/>
      <c r="AX412" s="236"/>
      <c r="AY412" s="236"/>
      <c r="AZ412" s="236"/>
      <c r="BA412" s="236"/>
      <c r="BB412" s="236"/>
      <c r="BC412" s="236"/>
      <c r="BD412" s="236"/>
      <c r="BE412" s="236"/>
      <c r="BF412" s="236"/>
      <c r="BG412" s="236"/>
      <c r="BH412" s="236"/>
      <c r="BI412" s="236"/>
      <c r="BJ412" s="236"/>
      <c r="BK412" s="236"/>
      <c r="BL412" s="236"/>
      <c r="BM412" s="236"/>
      <c r="BN412" s="236"/>
      <c r="BO412" s="236"/>
      <c r="BP412" s="236"/>
      <c r="BQ412" s="236"/>
      <c r="BR412" s="236"/>
      <c r="BS412" s="236"/>
      <c r="BT412" s="236"/>
      <c r="BU412" s="236"/>
      <c r="BV412" s="236"/>
      <c r="BW412" s="236"/>
      <c r="BX412" s="236"/>
      <c r="BY412" s="236"/>
      <c r="BZ412" s="236"/>
      <c r="CA412" s="236"/>
      <c r="CB412" s="236"/>
      <c r="CC412" s="236"/>
      <c r="CD412" s="236"/>
      <c r="CE412" s="236"/>
      <c r="CF412" s="236"/>
      <c r="CG412" s="236"/>
      <c r="CH412" s="236"/>
      <c r="CI412" s="236"/>
      <c r="CJ412" s="236"/>
    </row>
    <row r="413" spans="1:88" ht="15.75" customHeight="1">
      <c r="A413" s="228"/>
      <c r="B413" s="236"/>
      <c r="C413" s="236"/>
      <c r="D413" s="236"/>
      <c r="E413" s="236"/>
      <c r="F413" s="236"/>
      <c r="G413" s="236"/>
      <c r="H413" s="236"/>
      <c r="I413" s="236"/>
      <c r="J413" s="236"/>
      <c r="K413" s="236"/>
      <c r="L413" s="236"/>
      <c r="M413" s="236"/>
      <c r="N413" s="236"/>
      <c r="O413" s="234"/>
      <c r="P413" s="234"/>
      <c r="Q413" s="235"/>
      <c r="R413" s="235"/>
      <c r="S413" s="235"/>
      <c r="T413" s="235"/>
      <c r="U413" s="235"/>
      <c r="V413" s="235"/>
      <c r="W413" s="235"/>
      <c r="X413" s="235"/>
      <c r="Y413" s="235"/>
      <c r="Z413" s="235"/>
      <c r="AA413" s="235"/>
      <c r="AB413" s="235"/>
      <c r="AC413" s="235"/>
      <c r="AD413" s="235"/>
      <c r="AE413" s="235"/>
      <c r="AF413" s="235"/>
      <c r="AG413" s="235"/>
      <c r="AH413" s="235"/>
      <c r="AI413" s="235"/>
      <c r="AJ413" s="235"/>
      <c r="AK413" s="235"/>
      <c r="AL413" s="235"/>
      <c r="AM413" s="235"/>
      <c r="AN413" s="235"/>
      <c r="AO413" s="235"/>
      <c r="AP413" s="235"/>
      <c r="AQ413" s="235"/>
      <c r="AR413" s="235"/>
      <c r="AS413" s="236"/>
      <c r="AT413" s="236"/>
      <c r="AU413" s="236"/>
      <c r="AV413" s="236"/>
      <c r="AW413" s="236"/>
      <c r="AX413" s="236"/>
      <c r="AY413" s="236"/>
      <c r="AZ413" s="236"/>
      <c r="BA413" s="236"/>
      <c r="BB413" s="236"/>
      <c r="BC413" s="236"/>
      <c r="BD413" s="236"/>
      <c r="BE413" s="236"/>
      <c r="BF413" s="236"/>
      <c r="BG413" s="236"/>
      <c r="BH413" s="236"/>
      <c r="BI413" s="236"/>
      <c r="BJ413" s="236"/>
      <c r="BK413" s="236"/>
      <c r="BL413" s="236"/>
      <c r="BM413" s="236"/>
      <c r="BN413" s="236"/>
      <c r="BO413" s="236"/>
      <c r="BP413" s="236"/>
      <c r="BQ413" s="236"/>
      <c r="BR413" s="236"/>
      <c r="BS413" s="236"/>
      <c r="BT413" s="236"/>
      <c r="BU413" s="236"/>
      <c r="BV413" s="236"/>
      <c r="BW413" s="236"/>
      <c r="BX413" s="236"/>
      <c r="BY413" s="236"/>
      <c r="BZ413" s="236"/>
      <c r="CA413" s="236"/>
      <c r="CB413" s="236"/>
      <c r="CC413" s="236"/>
      <c r="CD413" s="236"/>
      <c r="CE413" s="236"/>
      <c r="CF413" s="236"/>
      <c r="CG413" s="236"/>
      <c r="CH413" s="236"/>
      <c r="CI413" s="236"/>
      <c r="CJ413" s="236"/>
    </row>
    <row r="414" spans="1:88" ht="15.75" customHeight="1">
      <c r="A414" s="228"/>
      <c r="B414" s="236"/>
      <c r="C414" s="236"/>
      <c r="D414" s="236"/>
      <c r="E414" s="236"/>
      <c r="F414" s="236"/>
      <c r="G414" s="236"/>
      <c r="H414" s="236"/>
      <c r="I414" s="236"/>
      <c r="J414" s="236"/>
      <c r="K414" s="236"/>
      <c r="L414" s="236"/>
      <c r="M414" s="236"/>
      <c r="N414" s="236"/>
      <c r="O414" s="234"/>
      <c r="P414" s="234"/>
      <c r="Q414" s="235"/>
      <c r="R414" s="235"/>
      <c r="S414" s="235"/>
      <c r="T414" s="235"/>
      <c r="U414" s="235"/>
      <c r="V414" s="235"/>
      <c r="W414" s="235"/>
      <c r="X414" s="235"/>
      <c r="Y414" s="235"/>
      <c r="Z414" s="235"/>
      <c r="AA414" s="235"/>
      <c r="AB414" s="235"/>
      <c r="AC414" s="235"/>
      <c r="AD414" s="235"/>
      <c r="AE414" s="235"/>
      <c r="AF414" s="235"/>
      <c r="AG414" s="235"/>
      <c r="AH414" s="235"/>
      <c r="AI414" s="235"/>
      <c r="AJ414" s="235"/>
      <c r="AK414" s="235"/>
      <c r="AL414" s="235"/>
      <c r="AM414" s="235"/>
      <c r="AN414" s="235"/>
      <c r="AO414" s="235"/>
      <c r="AP414" s="235"/>
      <c r="AQ414" s="235"/>
      <c r="AR414" s="235"/>
      <c r="AS414" s="236"/>
      <c r="AT414" s="236"/>
      <c r="AU414" s="236"/>
      <c r="AV414" s="236"/>
      <c r="AW414" s="236"/>
      <c r="AX414" s="236"/>
      <c r="AY414" s="236"/>
      <c r="AZ414" s="236"/>
      <c r="BA414" s="236"/>
      <c r="BB414" s="236"/>
      <c r="BC414" s="236"/>
      <c r="BD414" s="236"/>
      <c r="BE414" s="236"/>
      <c r="BF414" s="236"/>
      <c r="BG414" s="236"/>
      <c r="BH414" s="236"/>
      <c r="BI414" s="236"/>
      <c r="BJ414" s="236"/>
      <c r="BK414" s="236"/>
      <c r="BL414" s="236"/>
      <c r="BM414" s="236"/>
      <c r="BN414" s="236"/>
      <c r="BO414" s="236"/>
      <c r="BP414" s="236"/>
      <c r="BQ414" s="236"/>
      <c r="BR414" s="236"/>
      <c r="BS414" s="236"/>
      <c r="BT414" s="236"/>
      <c r="BU414" s="236"/>
      <c r="BV414" s="236"/>
      <c r="BW414" s="236"/>
      <c r="BX414" s="236"/>
      <c r="BY414" s="236"/>
      <c r="BZ414" s="236"/>
      <c r="CA414" s="236"/>
      <c r="CB414" s="236"/>
      <c r="CC414" s="236"/>
      <c r="CD414" s="236"/>
      <c r="CE414" s="236"/>
      <c r="CF414" s="236"/>
      <c r="CG414" s="236"/>
      <c r="CH414" s="236"/>
      <c r="CI414" s="236"/>
      <c r="CJ414" s="236"/>
    </row>
    <row r="415" spans="1:88" ht="15.75" customHeight="1">
      <c r="A415" s="228"/>
      <c r="B415" s="236"/>
      <c r="C415" s="236"/>
      <c r="D415" s="236"/>
      <c r="E415" s="236"/>
      <c r="F415" s="236"/>
      <c r="G415" s="236"/>
      <c r="H415" s="236"/>
      <c r="I415" s="236"/>
      <c r="J415" s="236"/>
      <c r="K415" s="236"/>
      <c r="L415" s="236"/>
      <c r="M415" s="236"/>
      <c r="N415" s="236"/>
      <c r="O415" s="234"/>
      <c r="P415" s="234"/>
      <c r="Q415" s="235"/>
      <c r="R415" s="235"/>
      <c r="S415" s="235"/>
      <c r="T415" s="235"/>
      <c r="U415" s="235"/>
      <c r="V415" s="235"/>
      <c r="W415" s="235"/>
      <c r="X415" s="235"/>
      <c r="Y415" s="235"/>
      <c r="Z415" s="235"/>
      <c r="AA415" s="235"/>
      <c r="AB415" s="235"/>
      <c r="AC415" s="235"/>
      <c r="AD415" s="235"/>
      <c r="AE415" s="235"/>
      <c r="AF415" s="235"/>
      <c r="AG415" s="235"/>
      <c r="AH415" s="235"/>
      <c r="AI415" s="235"/>
      <c r="AJ415" s="235"/>
      <c r="AK415" s="235"/>
      <c r="AL415" s="235"/>
      <c r="AM415" s="235"/>
      <c r="AN415" s="235"/>
      <c r="AO415" s="235"/>
      <c r="AP415" s="235"/>
      <c r="AQ415" s="235"/>
      <c r="AR415" s="235"/>
      <c r="AS415" s="236"/>
      <c r="AT415" s="236"/>
      <c r="AU415" s="236"/>
      <c r="AV415" s="236"/>
      <c r="AW415" s="236"/>
      <c r="AX415" s="236"/>
      <c r="AY415" s="236"/>
      <c r="AZ415" s="236"/>
      <c r="BA415" s="236"/>
      <c r="BB415" s="236"/>
      <c r="BC415" s="236"/>
      <c r="BD415" s="236"/>
      <c r="BE415" s="236"/>
      <c r="BF415" s="236"/>
      <c r="BG415" s="236"/>
      <c r="BH415" s="236"/>
      <c r="BI415" s="236"/>
      <c r="BJ415" s="236"/>
      <c r="BK415" s="236"/>
      <c r="BL415" s="236"/>
      <c r="BM415" s="236"/>
      <c r="BN415" s="236"/>
      <c r="BO415" s="236"/>
      <c r="BP415" s="236"/>
      <c r="BQ415" s="236"/>
      <c r="BR415" s="236"/>
      <c r="BS415" s="236"/>
      <c r="BT415" s="236"/>
      <c r="BU415" s="236"/>
      <c r="BV415" s="236"/>
      <c r="BW415" s="236"/>
      <c r="BX415" s="236"/>
      <c r="BY415" s="236"/>
      <c r="BZ415" s="236"/>
      <c r="CA415" s="236"/>
      <c r="CB415" s="236"/>
      <c r="CC415" s="236"/>
      <c r="CD415" s="236"/>
      <c r="CE415" s="236"/>
      <c r="CF415" s="236"/>
      <c r="CG415" s="236"/>
      <c r="CH415" s="236"/>
      <c r="CI415" s="236"/>
      <c r="CJ415" s="236"/>
    </row>
    <row r="416" spans="1:88" ht="15.75" customHeight="1">
      <c r="A416" s="228"/>
      <c r="B416" s="236"/>
      <c r="C416" s="236"/>
      <c r="D416" s="236"/>
      <c r="E416" s="236"/>
      <c r="F416" s="236"/>
      <c r="G416" s="236"/>
      <c r="H416" s="236"/>
      <c r="I416" s="236"/>
      <c r="J416" s="236"/>
      <c r="K416" s="236"/>
      <c r="L416" s="236"/>
      <c r="M416" s="236"/>
      <c r="N416" s="236"/>
      <c r="O416" s="234"/>
      <c r="P416" s="234"/>
      <c r="Q416" s="235"/>
      <c r="R416" s="235"/>
      <c r="S416" s="235"/>
      <c r="T416" s="235"/>
      <c r="U416" s="235"/>
      <c r="V416" s="235"/>
      <c r="W416" s="235"/>
      <c r="X416" s="235"/>
      <c r="Y416" s="235"/>
      <c r="Z416" s="235"/>
      <c r="AA416" s="235"/>
      <c r="AB416" s="235"/>
      <c r="AC416" s="235"/>
      <c r="AD416" s="235"/>
      <c r="AE416" s="235"/>
      <c r="AF416" s="235"/>
      <c r="AG416" s="235"/>
      <c r="AH416" s="235"/>
      <c r="AI416" s="235"/>
      <c r="AJ416" s="235"/>
      <c r="AK416" s="235"/>
      <c r="AL416" s="235"/>
      <c r="AM416" s="235"/>
      <c r="AN416" s="235"/>
      <c r="AO416" s="235"/>
      <c r="AP416" s="235"/>
      <c r="AQ416" s="235"/>
      <c r="AR416" s="235"/>
      <c r="AS416" s="236"/>
      <c r="AT416" s="236"/>
      <c r="AU416" s="236"/>
      <c r="AV416" s="236"/>
      <c r="AW416" s="236"/>
      <c r="AX416" s="236"/>
      <c r="AY416" s="236"/>
      <c r="AZ416" s="236"/>
      <c r="BA416" s="236"/>
      <c r="BB416" s="236"/>
      <c r="BC416" s="236"/>
      <c r="BD416" s="236"/>
      <c r="BE416" s="236"/>
      <c r="BF416" s="236"/>
      <c r="BG416" s="236"/>
      <c r="BH416" s="236"/>
      <c r="BI416" s="236"/>
      <c r="BJ416" s="236"/>
      <c r="BK416" s="236"/>
      <c r="BL416" s="236"/>
      <c r="BM416" s="236"/>
      <c r="BN416" s="236"/>
      <c r="BO416" s="236"/>
      <c r="BP416" s="236"/>
      <c r="BQ416" s="236"/>
      <c r="BR416" s="236"/>
      <c r="BS416" s="236"/>
      <c r="BT416" s="236"/>
      <c r="BU416" s="236"/>
      <c r="BV416" s="236"/>
      <c r="BW416" s="236"/>
      <c r="BX416" s="236"/>
      <c r="BY416" s="236"/>
      <c r="BZ416" s="236"/>
      <c r="CA416" s="236"/>
      <c r="CB416" s="236"/>
      <c r="CC416" s="236"/>
      <c r="CD416" s="236"/>
      <c r="CE416" s="236"/>
      <c r="CF416" s="236"/>
      <c r="CG416" s="236"/>
      <c r="CH416" s="236"/>
      <c r="CI416" s="236"/>
      <c r="CJ416" s="236"/>
    </row>
    <row r="417" spans="1:88" ht="15.75" customHeight="1">
      <c r="A417" s="228"/>
      <c r="B417" s="236"/>
      <c r="C417" s="236"/>
      <c r="D417" s="236"/>
      <c r="E417" s="236"/>
      <c r="F417" s="236"/>
      <c r="G417" s="236"/>
      <c r="H417" s="236"/>
      <c r="I417" s="236"/>
      <c r="J417" s="236"/>
      <c r="K417" s="236"/>
      <c r="L417" s="236"/>
      <c r="M417" s="236"/>
      <c r="N417" s="236"/>
      <c r="O417" s="234"/>
      <c r="P417" s="234"/>
      <c r="Q417" s="235"/>
      <c r="R417" s="235"/>
      <c r="S417" s="235"/>
      <c r="T417" s="235"/>
      <c r="U417" s="235"/>
      <c r="V417" s="235"/>
      <c r="W417" s="235"/>
      <c r="X417" s="235"/>
      <c r="Y417" s="235"/>
      <c r="Z417" s="235"/>
      <c r="AA417" s="235"/>
      <c r="AB417" s="235"/>
      <c r="AC417" s="235"/>
      <c r="AD417" s="235"/>
      <c r="AE417" s="235"/>
      <c r="AF417" s="235"/>
      <c r="AG417" s="235"/>
      <c r="AH417" s="235"/>
      <c r="AI417" s="235"/>
      <c r="AJ417" s="235"/>
      <c r="AK417" s="235"/>
      <c r="AL417" s="235"/>
      <c r="AM417" s="235"/>
      <c r="AN417" s="235"/>
      <c r="AO417" s="235"/>
      <c r="AP417" s="235"/>
      <c r="AQ417" s="235"/>
      <c r="AR417" s="235"/>
      <c r="AS417" s="236"/>
      <c r="AT417" s="236"/>
      <c r="AU417" s="236"/>
      <c r="AV417" s="236"/>
      <c r="AW417" s="236"/>
      <c r="AX417" s="236"/>
      <c r="AY417" s="236"/>
      <c r="AZ417" s="236"/>
      <c r="BA417" s="236"/>
      <c r="BB417" s="236"/>
      <c r="BC417" s="236"/>
      <c r="BD417" s="236"/>
      <c r="BE417" s="236"/>
      <c r="BF417" s="236"/>
      <c r="BG417" s="236"/>
      <c r="BH417" s="236"/>
      <c r="BI417" s="236"/>
      <c r="BJ417" s="236"/>
      <c r="BK417" s="236"/>
      <c r="BL417" s="236"/>
      <c r="BM417" s="236"/>
      <c r="BN417" s="236"/>
      <c r="BO417" s="236"/>
      <c r="BP417" s="236"/>
      <c r="BQ417" s="236"/>
      <c r="BR417" s="236"/>
      <c r="BS417" s="236"/>
      <c r="BT417" s="236"/>
      <c r="BU417" s="236"/>
      <c r="BV417" s="236"/>
      <c r="BW417" s="236"/>
      <c r="BX417" s="236"/>
      <c r="BY417" s="236"/>
      <c r="BZ417" s="236"/>
      <c r="CA417" s="236"/>
      <c r="CB417" s="236"/>
      <c r="CC417" s="236"/>
      <c r="CD417" s="236"/>
      <c r="CE417" s="236"/>
      <c r="CF417" s="236"/>
      <c r="CG417" s="236"/>
      <c r="CH417" s="236"/>
      <c r="CI417" s="236"/>
      <c r="CJ417" s="236"/>
    </row>
    <row r="418" spans="1:88" ht="15.75" customHeight="1">
      <c r="A418" s="228"/>
      <c r="B418" s="236"/>
      <c r="C418" s="236"/>
      <c r="D418" s="236"/>
      <c r="E418" s="236"/>
      <c r="F418" s="236"/>
      <c r="G418" s="236"/>
      <c r="H418" s="236"/>
      <c r="I418" s="236"/>
      <c r="J418" s="236"/>
      <c r="K418" s="236"/>
      <c r="L418" s="236"/>
      <c r="M418" s="236"/>
      <c r="N418" s="236"/>
      <c r="O418" s="234"/>
      <c r="P418" s="234"/>
      <c r="Q418" s="235"/>
      <c r="R418" s="235"/>
      <c r="S418" s="235"/>
      <c r="T418" s="235"/>
      <c r="U418" s="235"/>
      <c r="V418" s="235"/>
      <c r="W418" s="235"/>
      <c r="X418" s="235"/>
      <c r="Y418" s="235"/>
      <c r="Z418" s="235"/>
      <c r="AA418" s="235"/>
      <c r="AB418" s="235"/>
      <c r="AC418" s="235"/>
      <c r="AD418" s="235"/>
      <c r="AE418" s="235"/>
      <c r="AF418" s="235"/>
      <c r="AG418" s="235"/>
      <c r="AH418" s="235"/>
      <c r="AI418" s="235"/>
      <c r="AJ418" s="235"/>
      <c r="AK418" s="235"/>
      <c r="AL418" s="235"/>
      <c r="AM418" s="235"/>
      <c r="AN418" s="235"/>
      <c r="AO418" s="235"/>
      <c r="AP418" s="235"/>
      <c r="AQ418" s="235"/>
      <c r="AR418" s="235"/>
      <c r="AS418" s="236"/>
      <c r="AT418" s="236"/>
      <c r="AU418" s="236"/>
      <c r="AV418" s="236"/>
      <c r="AW418" s="236"/>
      <c r="AX418" s="236"/>
      <c r="AY418" s="236"/>
      <c r="AZ418" s="236"/>
      <c r="BA418" s="236"/>
      <c r="BB418" s="236"/>
      <c r="BC418" s="236"/>
      <c r="BD418" s="236"/>
      <c r="BE418" s="236"/>
      <c r="BF418" s="236"/>
      <c r="BG418" s="236"/>
      <c r="BH418" s="236"/>
      <c r="BI418" s="236"/>
      <c r="BJ418" s="236"/>
      <c r="BK418" s="236"/>
      <c r="BL418" s="236"/>
      <c r="BM418" s="236"/>
      <c r="BN418" s="236"/>
      <c r="BO418" s="236"/>
      <c r="BP418" s="236"/>
      <c r="BQ418" s="236"/>
      <c r="BR418" s="236"/>
      <c r="BS418" s="236"/>
      <c r="BT418" s="236"/>
      <c r="BU418" s="236"/>
      <c r="BV418" s="236"/>
      <c r="BW418" s="236"/>
      <c r="BX418" s="236"/>
      <c r="BY418" s="236"/>
      <c r="BZ418" s="236"/>
      <c r="CA418" s="236"/>
      <c r="CB418" s="236"/>
      <c r="CC418" s="236"/>
      <c r="CD418" s="236"/>
      <c r="CE418" s="236"/>
      <c r="CF418" s="236"/>
      <c r="CG418" s="236"/>
      <c r="CH418" s="236"/>
      <c r="CI418" s="236"/>
      <c r="CJ418" s="236"/>
    </row>
    <row r="419" spans="1:88" ht="15.75" customHeight="1">
      <c r="A419" s="228"/>
      <c r="B419" s="236"/>
      <c r="C419" s="236"/>
      <c r="D419" s="236"/>
      <c r="E419" s="236"/>
      <c r="F419" s="236"/>
      <c r="G419" s="236"/>
      <c r="H419" s="236"/>
      <c r="I419" s="236"/>
      <c r="J419" s="236"/>
      <c r="K419" s="236"/>
      <c r="L419" s="236"/>
      <c r="M419" s="236"/>
      <c r="N419" s="236"/>
      <c r="O419" s="234"/>
      <c r="P419" s="234"/>
      <c r="Q419" s="235"/>
      <c r="R419" s="235"/>
      <c r="S419" s="235"/>
      <c r="T419" s="235"/>
      <c r="U419" s="235"/>
      <c r="V419" s="235"/>
      <c r="W419" s="235"/>
      <c r="X419" s="235"/>
      <c r="Y419" s="235"/>
      <c r="Z419" s="235"/>
      <c r="AA419" s="235"/>
      <c r="AB419" s="235"/>
      <c r="AC419" s="235"/>
      <c r="AD419" s="235"/>
      <c r="AE419" s="235"/>
      <c r="AF419" s="235"/>
      <c r="AG419" s="235"/>
      <c r="AH419" s="235"/>
      <c r="AI419" s="235"/>
      <c r="AJ419" s="235"/>
      <c r="AK419" s="235"/>
      <c r="AL419" s="235"/>
      <c r="AM419" s="235"/>
      <c r="AN419" s="235"/>
      <c r="AO419" s="235"/>
      <c r="AP419" s="235"/>
      <c r="AQ419" s="235"/>
      <c r="AR419" s="235"/>
      <c r="AS419" s="236"/>
      <c r="AT419" s="236"/>
      <c r="AU419" s="236"/>
      <c r="AV419" s="236"/>
      <c r="AW419" s="236"/>
      <c r="AX419" s="236"/>
      <c r="AY419" s="236"/>
      <c r="AZ419" s="236"/>
      <c r="BA419" s="236"/>
      <c r="BB419" s="236"/>
      <c r="BC419" s="236"/>
      <c r="BD419" s="236"/>
      <c r="BE419" s="236"/>
      <c r="BF419" s="236"/>
      <c r="BG419" s="236"/>
      <c r="BH419" s="236"/>
      <c r="BI419" s="236"/>
      <c r="BJ419" s="236"/>
      <c r="BK419" s="236"/>
      <c r="BL419" s="236"/>
      <c r="BM419" s="236"/>
      <c r="BN419" s="236"/>
      <c r="BO419" s="236"/>
      <c r="BP419" s="236"/>
      <c r="BQ419" s="236"/>
      <c r="BR419" s="236"/>
      <c r="BS419" s="236"/>
      <c r="BT419" s="236"/>
      <c r="BU419" s="236"/>
      <c r="BV419" s="236"/>
      <c r="BW419" s="236"/>
      <c r="BX419" s="236"/>
      <c r="BY419" s="236"/>
      <c r="BZ419" s="236"/>
      <c r="CA419" s="236"/>
      <c r="CB419" s="236"/>
      <c r="CC419" s="236"/>
      <c r="CD419" s="236"/>
      <c r="CE419" s="236"/>
      <c r="CF419" s="236"/>
      <c r="CG419" s="236"/>
      <c r="CH419" s="236"/>
      <c r="CI419" s="236"/>
      <c r="CJ419" s="236"/>
    </row>
    <row r="420" spans="1:88" ht="15.75" customHeight="1">
      <c r="A420" s="228"/>
      <c r="B420" s="236"/>
      <c r="C420" s="236"/>
      <c r="D420" s="236"/>
      <c r="E420" s="236"/>
      <c r="F420" s="236"/>
      <c r="G420" s="236"/>
      <c r="H420" s="236"/>
      <c r="I420" s="236"/>
      <c r="J420" s="236"/>
      <c r="K420" s="236"/>
      <c r="L420" s="236"/>
      <c r="M420" s="236"/>
      <c r="N420" s="236"/>
      <c r="O420" s="234"/>
      <c r="P420" s="234"/>
      <c r="Q420" s="235"/>
      <c r="R420" s="235"/>
      <c r="S420" s="235"/>
      <c r="T420" s="235"/>
      <c r="U420" s="235"/>
      <c r="V420" s="235"/>
      <c r="W420" s="235"/>
      <c r="X420" s="235"/>
      <c r="Y420" s="235"/>
      <c r="Z420" s="235"/>
      <c r="AA420" s="235"/>
      <c r="AB420" s="235"/>
      <c r="AC420" s="235"/>
      <c r="AD420" s="235"/>
      <c r="AE420" s="235"/>
      <c r="AF420" s="235"/>
      <c r="AG420" s="235"/>
      <c r="AH420" s="235"/>
      <c r="AI420" s="235"/>
      <c r="AJ420" s="235"/>
      <c r="AK420" s="235"/>
      <c r="AL420" s="235"/>
      <c r="AM420" s="235"/>
      <c r="AN420" s="235"/>
      <c r="AO420" s="235"/>
      <c r="AP420" s="235"/>
      <c r="AQ420" s="235"/>
      <c r="AR420" s="235"/>
      <c r="AS420" s="236"/>
      <c r="AT420" s="236"/>
      <c r="AU420" s="236"/>
      <c r="AV420" s="236"/>
      <c r="AW420" s="236"/>
      <c r="AX420" s="236"/>
      <c r="AY420" s="236"/>
      <c r="AZ420" s="236"/>
      <c r="BA420" s="236"/>
      <c r="BB420" s="236"/>
      <c r="BC420" s="236"/>
      <c r="BD420" s="236"/>
      <c r="BE420" s="236"/>
      <c r="BF420" s="236"/>
      <c r="BG420" s="236"/>
      <c r="BH420" s="236"/>
      <c r="BI420" s="236"/>
      <c r="BJ420" s="236"/>
      <c r="BK420" s="236"/>
      <c r="BL420" s="236"/>
      <c r="BM420" s="236"/>
      <c r="BN420" s="236"/>
      <c r="BO420" s="236"/>
      <c r="BP420" s="236"/>
      <c r="BQ420" s="236"/>
      <c r="BR420" s="236"/>
      <c r="BS420" s="236"/>
      <c r="BT420" s="236"/>
      <c r="BU420" s="236"/>
      <c r="BV420" s="236"/>
      <c r="BW420" s="236"/>
      <c r="BX420" s="236"/>
      <c r="BY420" s="236"/>
      <c r="BZ420" s="236"/>
      <c r="CA420" s="236"/>
      <c r="CB420" s="236"/>
      <c r="CC420" s="236"/>
      <c r="CD420" s="236"/>
      <c r="CE420" s="236"/>
      <c r="CF420" s="236"/>
      <c r="CG420" s="236"/>
      <c r="CH420" s="236"/>
      <c r="CI420" s="236"/>
      <c r="CJ420" s="236"/>
    </row>
    <row r="421" spans="1:88" ht="15.75" customHeight="1">
      <c r="A421" s="228"/>
      <c r="B421" s="236"/>
      <c r="C421" s="236"/>
      <c r="D421" s="236"/>
      <c r="E421" s="236"/>
      <c r="F421" s="236"/>
      <c r="G421" s="236"/>
      <c r="H421" s="236"/>
      <c r="I421" s="236"/>
      <c r="J421" s="236"/>
      <c r="K421" s="236"/>
      <c r="L421" s="236"/>
      <c r="M421" s="236"/>
      <c r="N421" s="236"/>
      <c r="O421" s="234"/>
      <c r="P421" s="234"/>
      <c r="Q421" s="235"/>
      <c r="R421" s="235"/>
      <c r="S421" s="235"/>
      <c r="T421" s="235"/>
      <c r="U421" s="235"/>
      <c r="V421" s="235"/>
      <c r="W421" s="235"/>
      <c r="X421" s="235"/>
      <c r="Y421" s="235"/>
      <c r="Z421" s="235"/>
      <c r="AA421" s="235"/>
      <c r="AB421" s="235"/>
      <c r="AC421" s="235"/>
      <c r="AD421" s="235"/>
      <c r="AE421" s="235"/>
      <c r="AF421" s="235"/>
      <c r="AG421" s="235"/>
      <c r="AH421" s="235"/>
      <c r="AI421" s="235"/>
      <c r="AJ421" s="235"/>
      <c r="AK421" s="235"/>
      <c r="AL421" s="235"/>
      <c r="AM421" s="235"/>
      <c r="AN421" s="235"/>
      <c r="AO421" s="235"/>
      <c r="AP421" s="235"/>
      <c r="AQ421" s="235"/>
      <c r="AR421" s="235"/>
      <c r="AS421" s="236"/>
      <c r="AT421" s="236"/>
      <c r="AU421" s="236"/>
      <c r="AV421" s="236"/>
      <c r="AW421" s="236"/>
      <c r="AX421" s="236"/>
      <c r="AY421" s="236"/>
      <c r="AZ421" s="236"/>
      <c r="BA421" s="236"/>
      <c r="BB421" s="236"/>
      <c r="BC421" s="236"/>
      <c r="BD421" s="236"/>
      <c r="BE421" s="236"/>
      <c r="BF421" s="236"/>
      <c r="BG421" s="236"/>
      <c r="BH421" s="236"/>
      <c r="BI421" s="236"/>
      <c r="BJ421" s="236"/>
      <c r="BK421" s="236"/>
      <c r="BL421" s="236"/>
      <c r="BM421" s="236"/>
      <c r="BN421" s="236"/>
      <c r="BO421" s="236"/>
      <c r="BP421" s="236"/>
      <c r="BQ421" s="236"/>
      <c r="BR421" s="236"/>
      <c r="BS421" s="236"/>
      <c r="BT421" s="236"/>
      <c r="BU421" s="236"/>
      <c r="BV421" s="236"/>
      <c r="BW421" s="236"/>
      <c r="BX421" s="236"/>
      <c r="BY421" s="236"/>
      <c r="BZ421" s="236"/>
      <c r="CA421" s="236"/>
      <c r="CB421" s="236"/>
      <c r="CC421" s="236"/>
      <c r="CD421" s="236"/>
      <c r="CE421" s="236"/>
      <c r="CF421" s="236"/>
      <c r="CG421" s="236"/>
      <c r="CH421" s="236"/>
      <c r="CI421" s="236"/>
      <c r="CJ421" s="236"/>
    </row>
    <row r="422" spans="1:88" ht="15.75" customHeight="1">
      <c r="A422" s="228"/>
      <c r="B422" s="236"/>
      <c r="C422" s="236"/>
      <c r="D422" s="236"/>
      <c r="E422" s="236"/>
      <c r="F422" s="236"/>
      <c r="G422" s="236"/>
      <c r="H422" s="236"/>
      <c r="I422" s="236"/>
      <c r="J422" s="236"/>
      <c r="K422" s="236"/>
      <c r="L422" s="236"/>
      <c r="M422" s="236"/>
      <c r="N422" s="236"/>
      <c r="O422" s="234"/>
      <c r="P422" s="234"/>
      <c r="Q422" s="235"/>
      <c r="R422" s="235"/>
      <c r="S422" s="235"/>
      <c r="T422" s="235"/>
      <c r="U422" s="235"/>
      <c r="V422" s="235"/>
      <c r="W422" s="235"/>
      <c r="X422" s="235"/>
      <c r="Y422" s="235"/>
      <c r="Z422" s="235"/>
      <c r="AA422" s="235"/>
      <c r="AB422" s="235"/>
      <c r="AC422" s="235"/>
      <c r="AD422" s="235"/>
      <c r="AE422" s="235"/>
      <c r="AF422" s="235"/>
      <c r="AG422" s="235"/>
      <c r="AH422" s="235"/>
      <c r="AI422" s="235"/>
      <c r="AJ422" s="235"/>
      <c r="AK422" s="235"/>
      <c r="AL422" s="235"/>
      <c r="AM422" s="235"/>
      <c r="AN422" s="235"/>
      <c r="AO422" s="235"/>
      <c r="AP422" s="235"/>
      <c r="AQ422" s="235"/>
      <c r="AR422" s="235"/>
      <c r="AS422" s="236"/>
      <c r="AT422" s="236"/>
      <c r="AU422" s="236"/>
      <c r="AV422" s="236"/>
      <c r="AW422" s="236"/>
      <c r="AX422" s="236"/>
      <c r="AY422" s="236"/>
      <c r="AZ422" s="236"/>
      <c r="BA422" s="236"/>
      <c r="BB422" s="236"/>
      <c r="BC422" s="236"/>
      <c r="BD422" s="236"/>
      <c r="BE422" s="236"/>
      <c r="BF422" s="236"/>
      <c r="BG422" s="236"/>
      <c r="BH422" s="236"/>
      <c r="BI422" s="236"/>
      <c r="BJ422" s="236"/>
      <c r="BK422" s="236"/>
      <c r="BL422" s="236"/>
      <c r="BM422" s="236"/>
      <c r="BN422" s="236"/>
      <c r="BO422" s="236"/>
      <c r="BP422" s="236"/>
      <c r="BQ422" s="236"/>
      <c r="BR422" s="236"/>
      <c r="BS422" s="236"/>
      <c r="BT422" s="236"/>
      <c r="BU422" s="236"/>
      <c r="BV422" s="236"/>
      <c r="BW422" s="236"/>
      <c r="BX422" s="236"/>
      <c r="BY422" s="236"/>
      <c r="BZ422" s="236"/>
      <c r="CA422" s="236"/>
      <c r="CB422" s="236"/>
      <c r="CC422" s="236"/>
      <c r="CD422" s="236"/>
      <c r="CE422" s="236"/>
      <c r="CF422" s="236"/>
      <c r="CG422" s="236"/>
      <c r="CH422" s="236"/>
      <c r="CI422" s="236"/>
      <c r="CJ422" s="236"/>
    </row>
    <row r="423" spans="1:88" ht="15.75" customHeight="1">
      <c r="A423" s="228"/>
      <c r="B423" s="236"/>
      <c r="C423" s="236"/>
      <c r="D423" s="236"/>
      <c r="E423" s="236"/>
      <c r="F423" s="236"/>
      <c r="G423" s="236"/>
      <c r="H423" s="236"/>
      <c r="I423" s="236"/>
      <c r="J423" s="236"/>
      <c r="K423" s="236"/>
      <c r="L423" s="236"/>
      <c r="M423" s="236"/>
      <c r="N423" s="236"/>
      <c r="O423" s="234"/>
      <c r="P423" s="234"/>
      <c r="Q423" s="235"/>
      <c r="R423" s="235"/>
      <c r="S423" s="235"/>
      <c r="T423" s="235"/>
      <c r="U423" s="235"/>
      <c r="V423" s="235"/>
      <c r="W423" s="235"/>
      <c r="X423" s="235"/>
      <c r="Y423" s="235"/>
      <c r="Z423" s="235"/>
      <c r="AA423" s="235"/>
      <c r="AB423" s="235"/>
      <c r="AC423" s="235"/>
      <c r="AD423" s="235"/>
      <c r="AE423" s="235"/>
      <c r="AF423" s="235"/>
      <c r="AG423" s="235"/>
      <c r="AH423" s="235"/>
      <c r="AI423" s="235"/>
      <c r="AJ423" s="235"/>
      <c r="AK423" s="235"/>
      <c r="AL423" s="235"/>
      <c r="AM423" s="235"/>
      <c r="AN423" s="235"/>
      <c r="AO423" s="235"/>
      <c r="AP423" s="235"/>
      <c r="AQ423" s="235"/>
      <c r="AR423" s="235"/>
      <c r="AS423" s="236"/>
      <c r="AT423" s="236"/>
      <c r="AU423" s="236"/>
      <c r="AV423" s="236"/>
      <c r="AW423" s="236"/>
      <c r="AX423" s="236"/>
      <c r="AY423" s="236"/>
      <c r="AZ423" s="236"/>
      <c r="BA423" s="236"/>
      <c r="BB423" s="236"/>
      <c r="BC423" s="236"/>
      <c r="BD423" s="236"/>
      <c r="BE423" s="236"/>
      <c r="BF423" s="236"/>
      <c r="BG423" s="236"/>
      <c r="BH423" s="236"/>
      <c r="BI423" s="236"/>
      <c r="BJ423" s="236"/>
      <c r="BK423" s="236"/>
      <c r="BL423" s="236"/>
      <c r="BM423" s="236"/>
      <c r="BN423" s="236"/>
      <c r="BO423" s="236"/>
      <c r="BP423" s="236"/>
      <c r="BQ423" s="236"/>
      <c r="BR423" s="236"/>
      <c r="BS423" s="236"/>
      <c r="BT423" s="236"/>
      <c r="BU423" s="236"/>
      <c r="BV423" s="236"/>
      <c r="BW423" s="236"/>
      <c r="BX423" s="236"/>
      <c r="BY423" s="236"/>
      <c r="BZ423" s="236"/>
      <c r="CA423" s="236"/>
      <c r="CB423" s="236"/>
      <c r="CC423" s="236"/>
      <c r="CD423" s="236"/>
      <c r="CE423" s="236"/>
      <c r="CF423" s="236"/>
      <c r="CG423" s="236"/>
      <c r="CH423" s="236"/>
      <c r="CI423" s="236"/>
      <c r="CJ423" s="236"/>
    </row>
    <row r="424" spans="1:88" ht="15.75" customHeight="1">
      <c r="A424" s="228"/>
      <c r="B424" s="236"/>
      <c r="C424" s="236"/>
      <c r="D424" s="236"/>
      <c r="E424" s="236"/>
      <c r="F424" s="236"/>
      <c r="G424" s="236"/>
      <c r="H424" s="236"/>
      <c r="I424" s="236"/>
      <c r="J424" s="236"/>
      <c r="K424" s="236"/>
      <c r="L424" s="236"/>
      <c r="M424" s="236"/>
      <c r="N424" s="236"/>
      <c r="O424" s="234"/>
      <c r="P424" s="234"/>
      <c r="Q424" s="235"/>
      <c r="R424" s="235"/>
      <c r="S424" s="235"/>
      <c r="T424" s="235"/>
      <c r="U424" s="235"/>
      <c r="V424" s="235"/>
      <c r="W424" s="235"/>
      <c r="X424" s="235"/>
      <c r="Y424" s="235"/>
      <c r="Z424" s="235"/>
      <c r="AA424" s="235"/>
      <c r="AB424" s="235"/>
      <c r="AC424" s="235"/>
      <c r="AD424" s="235"/>
      <c r="AE424" s="235"/>
      <c r="AF424" s="235"/>
      <c r="AG424" s="235"/>
      <c r="AH424" s="235"/>
      <c r="AI424" s="235"/>
      <c r="AJ424" s="235"/>
      <c r="AK424" s="235"/>
      <c r="AL424" s="235"/>
      <c r="AM424" s="235"/>
      <c r="AN424" s="235"/>
      <c r="AO424" s="235"/>
      <c r="AP424" s="235"/>
      <c r="AQ424" s="235"/>
      <c r="AR424" s="235"/>
      <c r="AS424" s="236"/>
      <c r="AT424" s="236"/>
      <c r="AU424" s="236"/>
      <c r="AV424" s="236"/>
      <c r="AW424" s="236"/>
      <c r="AX424" s="236"/>
      <c r="AY424" s="236"/>
      <c r="AZ424" s="236"/>
      <c r="BA424" s="236"/>
      <c r="BB424" s="236"/>
      <c r="BC424" s="236"/>
      <c r="BD424" s="236"/>
      <c r="BE424" s="236"/>
      <c r="BF424" s="236"/>
      <c r="BG424" s="236"/>
      <c r="BH424" s="236"/>
      <c r="BI424" s="236"/>
      <c r="BJ424" s="236"/>
      <c r="BK424" s="236"/>
      <c r="BL424" s="236"/>
      <c r="BM424" s="236"/>
      <c r="BN424" s="236"/>
      <c r="BO424" s="236"/>
      <c r="BP424" s="236"/>
      <c r="BQ424" s="236"/>
      <c r="BR424" s="236"/>
      <c r="BS424" s="236"/>
      <c r="BT424" s="236"/>
      <c r="BU424" s="236"/>
      <c r="BV424" s="236"/>
      <c r="BW424" s="236"/>
      <c r="BX424" s="236"/>
      <c r="BY424" s="236"/>
      <c r="BZ424" s="236"/>
      <c r="CA424" s="236"/>
      <c r="CB424" s="236"/>
      <c r="CC424" s="236"/>
      <c r="CD424" s="236"/>
      <c r="CE424" s="236"/>
      <c r="CF424" s="236"/>
      <c r="CG424" s="236"/>
      <c r="CH424" s="236"/>
      <c r="CI424" s="236"/>
      <c r="CJ424" s="236"/>
    </row>
    <row r="425" spans="1:88" ht="15.75" customHeight="1">
      <c r="A425" s="228"/>
      <c r="B425" s="236"/>
      <c r="C425" s="236"/>
      <c r="D425" s="236"/>
      <c r="E425" s="236"/>
      <c r="F425" s="236"/>
      <c r="G425" s="236"/>
      <c r="H425" s="236"/>
      <c r="I425" s="236"/>
      <c r="J425" s="236"/>
      <c r="K425" s="236"/>
      <c r="L425" s="236"/>
      <c r="M425" s="236"/>
      <c r="N425" s="236"/>
      <c r="O425" s="234"/>
      <c r="P425" s="234"/>
      <c r="Q425" s="235"/>
      <c r="R425" s="235"/>
      <c r="S425" s="235"/>
      <c r="T425" s="235"/>
      <c r="U425" s="235"/>
      <c r="V425" s="235"/>
      <c r="W425" s="235"/>
      <c r="X425" s="235"/>
      <c r="Y425" s="235"/>
      <c r="Z425" s="235"/>
      <c r="AA425" s="235"/>
      <c r="AB425" s="235"/>
      <c r="AC425" s="235"/>
      <c r="AD425" s="235"/>
      <c r="AE425" s="235"/>
      <c r="AF425" s="235"/>
      <c r="AG425" s="235"/>
      <c r="AH425" s="235"/>
      <c r="AI425" s="235"/>
      <c r="AJ425" s="235"/>
      <c r="AK425" s="235"/>
      <c r="AL425" s="235"/>
      <c r="AM425" s="235"/>
      <c r="AN425" s="235"/>
      <c r="AO425" s="235"/>
      <c r="AP425" s="235"/>
      <c r="AQ425" s="235"/>
      <c r="AR425" s="235"/>
      <c r="AS425" s="236"/>
      <c r="AT425" s="236"/>
      <c r="AU425" s="236"/>
      <c r="AV425" s="236"/>
      <c r="AW425" s="236"/>
      <c r="AX425" s="236"/>
      <c r="AY425" s="236"/>
      <c r="AZ425" s="236"/>
      <c r="BA425" s="236"/>
      <c r="BB425" s="236"/>
      <c r="BC425" s="236"/>
      <c r="BD425" s="236"/>
      <c r="BE425" s="236"/>
      <c r="BF425" s="236"/>
      <c r="BG425" s="236"/>
      <c r="BH425" s="236"/>
      <c r="BI425" s="236"/>
      <c r="BJ425" s="236"/>
      <c r="BK425" s="236"/>
      <c r="BL425" s="236"/>
      <c r="BM425" s="236"/>
      <c r="BN425" s="236"/>
      <c r="BO425" s="236"/>
      <c r="BP425" s="236"/>
      <c r="BQ425" s="236"/>
      <c r="BR425" s="236"/>
      <c r="BS425" s="236"/>
      <c r="BT425" s="236"/>
      <c r="BU425" s="236"/>
      <c r="BV425" s="236"/>
      <c r="BW425" s="236"/>
      <c r="BX425" s="236"/>
      <c r="BY425" s="236"/>
      <c r="BZ425" s="236"/>
      <c r="CA425" s="236"/>
      <c r="CB425" s="236"/>
      <c r="CC425" s="236"/>
      <c r="CD425" s="236"/>
      <c r="CE425" s="236"/>
      <c r="CF425" s="236"/>
      <c r="CG425" s="236"/>
      <c r="CH425" s="236"/>
      <c r="CI425" s="236"/>
      <c r="CJ425" s="236"/>
    </row>
    <row r="426" spans="1:88" ht="15.75" customHeight="1">
      <c r="A426" s="228"/>
      <c r="B426" s="236"/>
      <c r="C426" s="236"/>
      <c r="D426" s="236"/>
      <c r="E426" s="236"/>
      <c r="F426" s="236"/>
      <c r="G426" s="236"/>
      <c r="H426" s="236"/>
      <c r="I426" s="236"/>
      <c r="J426" s="236"/>
      <c r="K426" s="236"/>
      <c r="L426" s="236"/>
      <c r="M426" s="236"/>
      <c r="N426" s="236"/>
      <c r="O426" s="234"/>
      <c r="P426" s="234"/>
      <c r="Q426" s="235"/>
      <c r="R426" s="235"/>
      <c r="S426" s="235"/>
      <c r="T426" s="235"/>
      <c r="U426" s="235"/>
      <c r="V426" s="235"/>
      <c r="W426" s="235"/>
      <c r="X426" s="235"/>
      <c r="Y426" s="235"/>
      <c r="Z426" s="235"/>
      <c r="AA426" s="235"/>
      <c r="AB426" s="235"/>
      <c r="AC426" s="235"/>
      <c r="AD426" s="235"/>
      <c r="AE426" s="235"/>
      <c r="AF426" s="235"/>
      <c r="AG426" s="235"/>
      <c r="AH426" s="235"/>
      <c r="AI426" s="235"/>
      <c r="AJ426" s="235"/>
      <c r="AK426" s="235"/>
      <c r="AL426" s="235"/>
      <c r="AM426" s="235"/>
      <c r="AN426" s="235"/>
      <c r="AO426" s="235"/>
      <c r="AP426" s="235"/>
      <c r="AQ426" s="235"/>
      <c r="AR426" s="235"/>
      <c r="AS426" s="236"/>
      <c r="AT426" s="236"/>
      <c r="AU426" s="236"/>
      <c r="AV426" s="236"/>
      <c r="AW426" s="236"/>
      <c r="AX426" s="236"/>
      <c r="AY426" s="236"/>
      <c r="AZ426" s="236"/>
      <c r="BA426" s="236"/>
      <c r="BB426" s="236"/>
      <c r="BC426" s="236"/>
      <c r="BD426" s="236"/>
      <c r="BE426" s="236"/>
      <c r="BF426" s="236"/>
      <c r="BG426" s="236"/>
      <c r="BH426" s="236"/>
      <c r="BI426" s="236"/>
      <c r="BJ426" s="236"/>
      <c r="BK426" s="236"/>
      <c r="BL426" s="236"/>
      <c r="BM426" s="236"/>
      <c r="BN426" s="236"/>
      <c r="BO426" s="236"/>
      <c r="BP426" s="236"/>
      <c r="BQ426" s="236"/>
      <c r="BR426" s="236"/>
      <c r="BS426" s="236"/>
      <c r="BT426" s="236"/>
      <c r="BU426" s="236"/>
      <c r="BV426" s="236"/>
      <c r="BW426" s="236"/>
      <c r="BX426" s="236"/>
      <c r="BY426" s="236"/>
      <c r="BZ426" s="236"/>
      <c r="CA426" s="236"/>
      <c r="CB426" s="236"/>
      <c r="CC426" s="236"/>
      <c r="CD426" s="236"/>
      <c r="CE426" s="236"/>
      <c r="CF426" s="236"/>
      <c r="CG426" s="236"/>
      <c r="CH426" s="236"/>
      <c r="CI426" s="236"/>
      <c r="CJ426" s="236"/>
    </row>
    <row r="427" spans="1:88" ht="15.75" customHeight="1">
      <c r="A427" s="228"/>
      <c r="B427" s="236"/>
      <c r="C427" s="236"/>
      <c r="D427" s="236"/>
      <c r="E427" s="236"/>
      <c r="F427" s="236"/>
      <c r="G427" s="236"/>
      <c r="H427" s="236"/>
      <c r="I427" s="236"/>
      <c r="J427" s="236"/>
      <c r="K427" s="236"/>
      <c r="L427" s="236"/>
      <c r="M427" s="236"/>
      <c r="N427" s="236"/>
      <c r="O427" s="234"/>
      <c r="P427" s="234"/>
      <c r="Q427" s="235"/>
      <c r="R427" s="235"/>
      <c r="S427" s="235"/>
      <c r="T427" s="235"/>
      <c r="U427" s="235"/>
      <c r="V427" s="235"/>
      <c r="W427" s="235"/>
      <c r="X427" s="235"/>
      <c r="Y427" s="235"/>
      <c r="Z427" s="235"/>
      <c r="AA427" s="235"/>
      <c r="AB427" s="235"/>
      <c r="AC427" s="235"/>
      <c r="AD427" s="235"/>
      <c r="AE427" s="235"/>
      <c r="AF427" s="235"/>
      <c r="AG427" s="235"/>
      <c r="AH427" s="235"/>
      <c r="AI427" s="235"/>
      <c r="AJ427" s="235"/>
      <c r="AK427" s="235"/>
      <c r="AL427" s="235"/>
      <c r="AM427" s="235"/>
      <c r="AN427" s="235"/>
      <c r="AO427" s="235"/>
      <c r="AP427" s="235"/>
      <c r="AQ427" s="235"/>
      <c r="AR427" s="235"/>
      <c r="AS427" s="236"/>
      <c r="AT427" s="236"/>
      <c r="AU427" s="236"/>
      <c r="AV427" s="236"/>
      <c r="AW427" s="236"/>
      <c r="AX427" s="236"/>
      <c r="AY427" s="236"/>
      <c r="AZ427" s="236"/>
      <c r="BA427" s="236"/>
      <c r="BB427" s="236"/>
      <c r="BC427" s="236"/>
      <c r="BD427" s="236"/>
      <c r="BE427" s="236"/>
      <c r="BF427" s="236"/>
      <c r="BG427" s="236"/>
      <c r="BH427" s="236"/>
      <c r="BI427" s="236"/>
      <c r="BJ427" s="236"/>
      <c r="BK427" s="236"/>
      <c r="BL427" s="236"/>
      <c r="BM427" s="236"/>
      <c r="BN427" s="236"/>
      <c r="BO427" s="236"/>
      <c r="BP427" s="236"/>
      <c r="BQ427" s="236"/>
      <c r="BR427" s="236"/>
      <c r="BS427" s="236"/>
      <c r="BT427" s="236"/>
      <c r="BU427" s="236"/>
      <c r="BV427" s="236"/>
      <c r="BW427" s="236"/>
      <c r="BX427" s="236"/>
      <c r="BY427" s="236"/>
      <c r="BZ427" s="236"/>
      <c r="CA427" s="236"/>
      <c r="CB427" s="236"/>
      <c r="CC427" s="236"/>
      <c r="CD427" s="236"/>
      <c r="CE427" s="236"/>
      <c r="CF427" s="236"/>
      <c r="CG427" s="236"/>
      <c r="CH427" s="236"/>
      <c r="CI427" s="236"/>
      <c r="CJ427" s="236"/>
    </row>
    <row r="428" spans="1:88" ht="15.75" customHeight="1">
      <c r="A428" s="228"/>
      <c r="B428" s="236"/>
      <c r="C428" s="236"/>
      <c r="D428" s="236"/>
      <c r="E428" s="236"/>
      <c r="F428" s="236"/>
      <c r="G428" s="236"/>
      <c r="H428" s="236"/>
      <c r="I428" s="236"/>
      <c r="J428" s="236"/>
      <c r="K428" s="236"/>
      <c r="L428" s="236"/>
      <c r="M428" s="236"/>
      <c r="N428" s="236"/>
      <c r="O428" s="234"/>
      <c r="P428" s="234"/>
      <c r="Q428" s="235"/>
      <c r="R428" s="235"/>
      <c r="S428" s="235"/>
      <c r="T428" s="235"/>
      <c r="U428" s="235"/>
      <c r="V428" s="235"/>
      <c r="W428" s="235"/>
      <c r="X428" s="235"/>
      <c r="Y428" s="235"/>
      <c r="Z428" s="235"/>
      <c r="AA428" s="235"/>
      <c r="AB428" s="235"/>
      <c r="AC428" s="235"/>
      <c r="AD428" s="235"/>
      <c r="AE428" s="235"/>
      <c r="AF428" s="235"/>
      <c r="AG428" s="235"/>
      <c r="AH428" s="235"/>
      <c r="AI428" s="235"/>
      <c r="AJ428" s="235"/>
      <c r="AK428" s="235"/>
      <c r="AL428" s="235"/>
      <c r="AM428" s="235"/>
      <c r="AN428" s="235"/>
      <c r="AO428" s="235"/>
      <c r="AP428" s="235"/>
      <c r="AQ428" s="235"/>
      <c r="AR428" s="235"/>
      <c r="AS428" s="236"/>
      <c r="AT428" s="236"/>
      <c r="AU428" s="236"/>
      <c r="AV428" s="236"/>
      <c r="AW428" s="236"/>
      <c r="AX428" s="236"/>
      <c r="AY428" s="236"/>
      <c r="AZ428" s="236"/>
      <c r="BA428" s="236"/>
      <c r="BB428" s="236"/>
      <c r="BC428" s="236"/>
      <c r="BD428" s="236"/>
      <c r="BE428" s="236"/>
      <c r="BF428" s="236"/>
      <c r="BG428" s="236"/>
      <c r="BH428" s="236"/>
      <c r="BI428" s="236"/>
      <c r="BJ428" s="236"/>
      <c r="BK428" s="236"/>
      <c r="BL428" s="236"/>
      <c r="BM428" s="236"/>
      <c r="BN428" s="236"/>
      <c r="BO428" s="236"/>
      <c r="BP428" s="236"/>
      <c r="BQ428" s="236"/>
      <c r="BR428" s="236"/>
      <c r="BS428" s="236"/>
      <c r="BT428" s="236"/>
      <c r="BU428" s="236"/>
      <c r="BV428" s="236"/>
      <c r="BW428" s="236"/>
      <c r="BX428" s="236"/>
      <c r="BY428" s="236"/>
      <c r="BZ428" s="236"/>
      <c r="CA428" s="236"/>
      <c r="CB428" s="236"/>
      <c r="CC428" s="236"/>
      <c r="CD428" s="236"/>
      <c r="CE428" s="236"/>
      <c r="CF428" s="236"/>
      <c r="CG428" s="236"/>
      <c r="CH428" s="236"/>
      <c r="CI428" s="236"/>
      <c r="CJ428" s="236"/>
    </row>
    <row r="429" spans="1:88" ht="15.75" customHeight="1">
      <c r="A429" s="228"/>
      <c r="B429" s="236"/>
      <c r="C429" s="236"/>
      <c r="D429" s="236"/>
      <c r="E429" s="236"/>
      <c r="F429" s="236"/>
      <c r="G429" s="236"/>
      <c r="H429" s="236"/>
      <c r="I429" s="236"/>
      <c r="J429" s="236"/>
      <c r="K429" s="236"/>
      <c r="L429" s="236"/>
      <c r="M429" s="236"/>
      <c r="N429" s="236"/>
      <c r="O429" s="234"/>
      <c r="P429" s="234"/>
      <c r="Q429" s="235"/>
      <c r="R429" s="235"/>
      <c r="S429" s="235"/>
      <c r="T429" s="235"/>
      <c r="U429" s="235"/>
      <c r="V429" s="235"/>
      <c r="W429" s="235"/>
      <c r="X429" s="235"/>
      <c r="Y429" s="235"/>
      <c r="Z429" s="235"/>
      <c r="AA429" s="235"/>
      <c r="AB429" s="235"/>
      <c r="AC429" s="235"/>
      <c r="AD429" s="235"/>
      <c r="AE429" s="235"/>
      <c r="AF429" s="235"/>
      <c r="AG429" s="235"/>
      <c r="AH429" s="235"/>
      <c r="AI429" s="235"/>
      <c r="AJ429" s="235"/>
      <c r="AK429" s="235"/>
      <c r="AL429" s="235"/>
      <c r="AM429" s="235"/>
      <c r="AN429" s="235"/>
      <c r="AO429" s="235"/>
      <c r="AP429" s="235"/>
      <c r="AQ429" s="235"/>
      <c r="AR429" s="235"/>
      <c r="AS429" s="236"/>
      <c r="AT429" s="236"/>
      <c r="AU429" s="236"/>
      <c r="AV429" s="236"/>
      <c r="AW429" s="236"/>
      <c r="AX429" s="236"/>
      <c r="AY429" s="236"/>
      <c r="AZ429" s="236"/>
      <c r="BA429" s="236"/>
      <c r="BB429" s="236"/>
      <c r="BC429" s="236"/>
      <c r="BD429" s="236"/>
      <c r="BE429" s="236"/>
      <c r="BF429" s="236"/>
      <c r="BG429" s="236"/>
      <c r="BH429" s="236"/>
      <c r="BI429" s="236"/>
      <c r="BJ429" s="236"/>
      <c r="BK429" s="236"/>
      <c r="BL429" s="236"/>
      <c r="BM429" s="236"/>
      <c r="BN429" s="236"/>
      <c r="BO429" s="236"/>
      <c r="BP429" s="236"/>
      <c r="BQ429" s="236"/>
      <c r="BR429" s="236"/>
      <c r="BS429" s="236"/>
      <c r="BT429" s="236"/>
      <c r="BU429" s="236"/>
      <c r="BV429" s="236"/>
      <c r="BW429" s="236"/>
      <c r="BX429" s="236"/>
      <c r="BY429" s="236"/>
      <c r="BZ429" s="236"/>
      <c r="CA429" s="236"/>
      <c r="CB429" s="236"/>
      <c r="CC429" s="236"/>
      <c r="CD429" s="236"/>
      <c r="CE429" s="236"/>
      <c r="CF429" s="236"/>
      <c r="CG429" s="236"/>
      <c r="CH429" s="236"/>
      <c r="CI429" s="236"/>
      <c r="CJ429" s="236"/>
    </row>
    <row r="430" spans="1:88" ht="15.75" customHeight="1">
      <c r="A430" s="228"/>
      <c r="B430" s="236"/>
      <c r="C430" s="236"/>
      <c r="D430" s="236"/>
      <c r="E430" s="236"/>
      <c r="F430" s="236"/>
      <c r="G430" s="236"/>
      <c r="H430" s="236"/>
      <c r="I430" s="236"/>
      <c r="J430" s="236"/>
      <c r="K430" s="236"/>
      <c r="L430" s="236"/>
      <c r="M430" s="236"/>
      <c r="N430" s="236"/>
      <c r="O430" s="234"/>
      <c r="P430" s="234"/>
      <c r="Q430" s="235"/>
      <c r="R430" s="235"/>
      <c r="S430" s="235"/>
      <c r="T430" s="235"/>
      <c r="U430" s="235"/>
      <c r="V430" s="235"/>
      <c r="W430" s="235"/>
      <c r="X430" s="235"/>
      <c r="Y430" s="235"/>
      <c r="Z430" s="235"/>
      <c r="AA430" s="235"/>
      <c r="AB430" s="235"/>
      <c r="AC430" s="235"/>
      <c r="AD430" s="235"/>
      <c r="AE430" s="235"/>
      <c r="AF430" s="235"/>
      <c r="AG430" s="235"/>
      <c r="AH430" s="235"/>
      <c r="AI430" s="235"/>
      <c r="AJ430" s="235"/>
      <c r="AK430" s="235"/>
      <c r="AL430" s="235"/>
      <c r="AM430" s="235"/>
      <c r="AN430" s="235"/>
      <c r="AO430" s="235"/>
      <c r="AP430" s="235"/>
      <c r="AQ430" s="235"/>
      <c r="AR430" s="235"/>
      <c r="AS430" s="236"/>
      <c r="AT430" s="236"/>
      <c r="AU430" s="236"/>
      <c r="AV430" s="236"/>
      <c r="AW430" s="236"/>
      <c r="AX430" s="236"/>
      <c r="AY430" s="236"/>
      <c r="AZ430" s="236"/>
      <c r="BA430" s="236"/>
      <c r="BB430" s="236"/>
      <c r="BC430" s="236"/>
      <c r="BD430" s="236"/>
      <c r="BE430" s="236"/>
      <c r="BF430" s="236"/>
      <c r="BG430" s="236"/>
      <c r="BH430" s="236"/>
      <c r="BI430" s="236"/>
      <c r="BJ430" s="236"/>
      <c r="BK430" s="236"/>
      <c r="BL430" s="236"/>
      <c r="BM430" s="236"/>
      <c r="BN430" s="236"/>
      <c r="BO430" s="236"/>
      <c r="BP430" s="236"/>
      <c r="BQ430" s="236"/>
      <c r="BR430" s="236"/>
      <c r="BS430" s="236"/>
      <c r="BT430" s="236"/>
      <c r="BU430" s="236"/>
      <c r="BV430" s="236"/>
      <c r="BW430" s="236"/>
      <c r="BX430" s="236"/>
      <c r="BY430" s="236"/>
      <c r="BZ430" s="236"/>
      <c r="CA430" s="236"/>
      <c r="CB430" s="236"/>
      <c r="CC430" s="236"/>
      <c r="CD430" s="236"/>
      <c r="CE430" s="236"/>
      <c r="CF430" s="236"/>
      <c r="CG430" s="236"/>
      <c r="CH430" s="236"/>
      <c r="CI430" s="236"/>
      <c r="CJ430" s="236"/>
    </row>
    <row r="431" spans="1:88" ht="15.75" customHeight="1">
      <c r="A431" s="228"/>
      <c r="B431" s="236"/>
      <c r="C431" s="236"/>
      <c r="D431" s="236"/>
      <c r="E431" s="236"/>
      <c r="F431" s="236"/>
      <c r="G431" s="236"/>
      <c r="H431" s="236"/>
      <c r="I431" s="236"/>
      <c r="J431" s="236"/>
      <c r="K431" s="236"/>
      <c r="L431" s="236"/>
      <c r="M431" s="236"/>
      <c r="N431" s="236"/>
      <c r="O431" s="234"/>
      <c r="P431" s="234"/>
      <c r="Q431" s="235"/>
      <c r="R431" s="235"/>
      <c r="S431" s="235"/>
      <c r="T431" s="235"/>
      <c r="U431" s="235"/>
      <c r="V431" s="235"/>
      <c r="W431" s="235"/>
      <c r="X431" s="235"/>
      <c r="Y431" s="235"/>
      <c r="Z431" s="235"/>
      <c r="AA431" s="235"/>
      <c r="AB431" s="235"/>
      <c r="AC431" s="235"/>
      <c r="AD431" s="235"/>
      <c r="AE431" s="235"/>
      <c r="AF431" s="235"/>
      <c r="AG431" s="235"/>
      <c r="AH431" s="235"/>
      <c r="AI431" s="235"/>
      <c r="AJ431" s="235"/>
      <c r="AK431" s="235"/>
      <c r="AL431" s="235"/>
      <c r="AM431" s="235"/>
      <c r="AN431" s="235"/>
      <c r="AO431" s="235"/>
      <c r="AP431" s="235"/>
      <c r="AQ431" s="235"/>
      <c r="AR431" s="235"/>
      <c r="AS431" s="236"/>
      <c r="AT431" s="236"/>
      <c r="AU431" s="236"/>
      <c r="AV431" s="236"/>
      <c r="AW431" s="236"/>
      <c r="AX431" s="236"/>
      <c r="AY431" s="236"/>
      <c r="AZ431" s="236"/>
      <c r="BA431" s="236"/>
      <c r="BB431" s="236"/>
      <c r="BC431" s="236"/>
      <c r="BD431" s="236"/>
      <c r="BE431" s="236"/>
      <c r="BF431" s="236"/>
      <c r="BG431" s="236"/>
      <c r="BH431" s="236"/>
      <c r="BI431" s="236"/>
      <c r="BJ431" s="236"/>
      <c r="BK431" s="236"/>
      <c r="BL431" s="236"/>
      <c r="BM431" s="236"/>
      <c r="BN431" s="236"/>
      <c r="BO431" s="236"/>
      <c r="BP431" s="236"/>
      <c r="BQ431" s="236"/>
      <c r="BR431" s="236"/>
      <c r="BS431" s="236"/>
      <c r="BT431" s="236"/>
      <c r="BU431" s="236"/>
      <c r="BV431" s="236"/>
      <c r="BW431" s="236"/>
      <c r="BX431" s="236"/>
      <c r="BY431" s="236"/>
      <c r="BZ431" s="236"/>
      <c r="CA431" s="236"/>
      <c r="CB431" s="236"/>
      <c r="CC431" s="236"/>
      <c r="CD431" s="236"/>
      <c r="CE431" s="236"/>
      <c r="CF431" s="236"/>
      <c r="CG431" s="236"/>
      <c r="CH431" s="236"/>
      <c r="CI431" s="236"/>
      <c r="CJ431" s="236"/>
    </row>
    <row r="432" spans="1:88" ht="15.75" customHeight="1">
      <c r="A432" s="228"/>
      <c r="B432" s="236"/>
      <c r="C432" s="236"/>
      <c r="D432" s="236"/>
      <c r="E432" s="236"/>
      <c r="F432" s="236"/>
      <c r="G432" s="236"/>
      <c r="H432" s="236"/>
      <c r="I432" s="236"/>
      <c r="J432" s="236"/>
      <c r="K432" s="236"/>
      <c r="L432" s="236"/>
      <c r="M432" s="236"/>
      <c r="N432" s="236"/>
      <c r="O432" s="234"/>
      <c r="P432" s="234"/>
      <c r="Q432" s="235"/>
      <c r="R432" s="235"/>
      <c r="S432" s="235"/>
      <c r="T432" s="235"/>
      <c r="U432" s="235"/>
      <c r="V432" s="235"/>
      <c r="W432" s="235"/>
      <c r="X432" s="235"/>
      <c r="Y432" s="235"/>
      <c r="Z432" s="235"/>
      <c r="AA432" s="235"/>
      <c r="AB432" s="235"/>
      <c r="AC432" s="235"/>
      <c r="AD432" s="235"/>
      <c r="AE432" s="235"/>
      <c r="AF432" s="235"/>
      <c r="AG432" s="235"/>
      <c r="AH432" s="235"/>
      <c r="AI432" s="235"/>
      <c r="AJ432" s="235"/>
      <c r="AK432" s="235"/>
      <c r="AL432" s="235"/>
      <c r="AM432" s="235"/>
      <c r="AN432" s="235"/>
      <c r="AO432" s="235"/>
      <c r="AP432" s="235"/>
      <c r="AQ432" s="235"/>
      <c r="AR432" s="235"/>
      <c r="AS432" s="236"/>
      <c r="AT432" s="236"/>
      <c r="AU432" s="236"/>
      <c r="AV432" s="236"/>
      <c r="AW432" s="236"/>
      <c r="AX432" s="236"/>
      <c r="AY432" s="236"/>
      <c r="AZ432" s="236"/>
      <c r="BA432" s="236"/>
      <c r="BB432" s="236"/>
      <c r="BC432" s="236"/>
      <c r="BD432" s="236"/>
      <c r="BE432" s="236"/>
      <c r="BF432" s="236"/>
      <c r="BG432" s="236"/>
      <c r="BH432" s="236"/>
      <c r="BI432" s="236"/>
      <c r="BJ432" s="236"/>
      <c r="BK432" s="236"/>
      <c r="BL432" s="236"/>
      <c r="BM432" s="236"/>
      <c r="BN432" s="236"/>
      <c r="BO432" s="236"/>
      <c r="BP432" s="236"/>
      <c r="BQ432" s="236"/>
      <c r="BR432" s="236"/>
      <c r="BS432" s="236"/>
      <c r="BT432" s="236"/>
      <c r="BU432" s="236"/>
      <c r="BV432" s="236"/>
      <c r="BW432" s="236"/>
      <c r="BX432" s="236"/>
      <c r="BY432" s="236"/>
      <c r="BZ432" s="236"/>
      <c r="CA432" s="236"/>
      <c r="CB432" s="236"/>
      <c r="CC432" s="236"/>
      <c r="CD432" s="236"/>
      <c r="CE432" s="236"/>
      <c r="CF432" s="236"/>
      <c r="CG432" s="236"/>
      <c r="CH432" s="236"/>
      <c r="CI432" s="236"/>
      <c r="CJ432" s="236"/>
    </row>
    <row r="433" spans="1:88" ht="15.75" customHeight="1">
      <c r="A433" s="228"/>
      <c r="B433" s="236"/>
      <c r="C433" s="236"/>
      <c r="D433" s="236"/>
      <c r="E433" s="236"/>
      <c r="F433" s="236"/>
      <c r="G433" s="236"/>
      <c r="H433" s="236"/>
      <c r="I433" s="236"/>
      <c r="J433" s="236"/>
      <c r="K433" s="236"/>
      <c r="L433" s="236"/>
      <c r="M433" s="236"/>
      <c r="N433" s="236"/>
      <c r="O433" s="234"/>
      <c r="P433" s="234"/>
      <c r="Q433" s="235"/>
      <c r="R433" s="235"/>
      <c r="S433" s="235"/>
      <c r="T433" s="235"/>
      <c r="U433" s="235"/>
      <c r="V433" s="235"/>
      <c r="W433" s="235"/>
      <c r="X433" s="235"/>
      <c r="Y433" s="235"/>
      <c r="Z433" s="235"/>
      <c r="AA433" s="235"/>
      <c r="AB433" s="235"/>
      <c r="AC433" s="235"/>
      <c r="AD433" s="235"/>
      <c r="AE433" s="235"/>
      <c r="AF433" s="235"/>
      <c r="AG433" s="235"/>
      <c r="AH433" s="235"/>
      <c r="AI433" s="235"/>
      <c r="AJ433" s="235"/>
      <c r="AK433" s="235"/>
      <c r="AL433" s="235"/>
      <c r="AM433" s="235"/>
      <c r="AN433" s="235"/>
      <c r="AO433" s="235"/>
      <c r="AP433" s="235"/>
      <c r="AQ433" s="235"/>
      <c r="AR433" s="235"/>
      <c r="AS433" s="236"/>
      <c r="AT433" s="236"/>
      <c r="AU433" s="236"/>
      <c r="AV433" s="236"/>
      <c r="AW433" s="236"/>
      <c r="AX433" s="236"/>
      <c r="AY433" s="236"/>
      <c r="AZ433" s="236"/>
      <c r="BA433" s="236"/>
      <c r="BB433" s="236"/>
      <c r="BC433" s="236"/>
      <c r="BD433" s="236"/>
      <c r="BE433" s="236"/>
      <c r="BF433" s="236"/>
      <c r="BG433" s="236"/>
      <c r="BH433" s="236"/>
      <c r="BI433" s="236"/>
      <c r="BJ433" s="236"/>
      <c r="BK433" s="236"/>
      <c r="BL433" s="236"/>
      <c r="BM433" s="236"/>
      <c r="BN433" s="236"/>
      <c r="BO433" s="236"/>
      <c r="BP433" s="236"/>
      <c r="BQ433" s="236"/>
      <c r="BR433" s="236"/>
      <c r="BS433" s="236"/>
      <c r="BT433" s="236"/>
      <c r="BU433" s="236"/>
      <c r="BV433" s="236"/>
      <c r="BW433" s="236"/>
      <c r="BX433" s="236"/>
      <c r="BY433" s="236"/>
      <c r="BZ433" s="236"/>
      <c r="CA433" s="236"/>
      <c r="CB433" s="236"/>
      <c r="CC433" s="236"/>
      <c r="CD433" s="236"/>
      <c r="CE433" s="236"/>
      <c r="CF433" s="236"/>
      <c r="CG433" s="236"/>
      <c r="CH433" s="236"/>
      <c r="CI433" s="236"/>
      <c r="CJ433" s="236"/>
    </row>
    <row r="434" spans="1:88" ht="15.75" customHeight="1">
      <c r="A434" s="228"/>
      <c r="B434" s="236"/>
      <c r="C434" s="236"/>
      <c r="D434" s="236"/>
      <c r="E434" s="236"/>
      <c r="F434" s="236"/>
      <c r="G434" s="236"/>
      <c r="H434" s="236"/>
      <c r="I434" s="236"/>
      <c r="J434" s="236"/>
      <c r="K434" s="236"/>
      <c r="L434" s="236"/>
      <c r="M434" s="236"/>
      <c r="N434" s="236"/>
      <c r="O434" s="234"/>
      <c r="P434" s="234"/>
      <c r="Q434" s="235"/>
      <c r="R434" s="235"/>
      <c r="S434" s="235"/>
      <c r="T434" s="235"/>
      <c r="U434" s="235"/>
      <c r="V434" s="235"/>
      <c r="W434" s="235"/>
      <c r="X434" s="235"/>
      <c r="Y434" s="235"/>
      <c r="Z434" s="235"/>
      <c r="AA434" s="235"/>
      <c r="AB434" s="235"/>
      <c r="AC434" s="235"/>
      <c r="AD434" s="235"/>
      <c r="AE434" s="235"/>
      <c r="AF434" s="235"/>
      <c r="AG434" s="235"/>
      <c r="AH434" s="235"/>
      <c r="AI434" s="235"/>
      <c r="AJ434" s="235"/>
      <c r="AK434" s="235"/>
      <c r="AL434" s="235"/>
      <c r="AM434" s="235"/>
      <c r="AN434" s="235"/>
      <c r="AO434" s="235"/>
      <c r="AP434" s="235"/>
      <c r="AQ434" s="235"/>
      <c r="AR434" s="235"/>
      <c r="AS434" s="236"/>
      <c r="AT434" s="236"/>
      <c r="AU434" s="236"/>
      <c r="AV434" s="236"/>
      <c r="AW434" s="236"/>
      <c r="AX434" s="236"/>
      <c r="AY434" s="236"/>
      <c r="AZ434" s="236"/>
      <c r="BA434" s="236"/>
      <c r="BB434" s="236"/>
      <c r="BC434" s="236"/>
      <c r="BD434" s="236"/>
      <c r="BE434" s="236"/>
      <c r="BF434" s="236"/>
      <c r="BG434" s="236"/>
      <c r="BH434" s="236"/>
      <c r="BI434" s="236"/>
      <c r="BJ434" s="236"/>
      <c r="BK434" s="236"/>
      <c r="BL434" s="236"/>
      <c r="BM434" s="236"/>
      <c r="BN434" s="236"/>
      <c r="BO434" s="236"/>
      <c r="BP434" s="236"/>
      <c r="BQ434" s="236"/>
      <c r="BR434" s="236"/>
      <c r="BS434" s="236"/>
      <c r="BT434" s="236"/>
      <c r="BU434" s="236"/>
      <c r="BV434" s="236"/>
      <c r="BW434" s="236"/>
      <c r="BX434" s="236"/>
      <c r="BY434" s="236"/>
      <c r="BZ434" s="236"/>
      <c r="CA434" s="236"/>
      <c r="CB434" s="236"/>
      <c r="CC434" s="236"/>
      <c r="CD434" s="236"/>
      <c r="CE434" s="236"/>
      <c r="CF434" s="236"/>
      <c r="CG434" s="236"/>
      <c r="CH434" s="236"/>
      <c r="CI434" s="236"/>
      <c r="CJ434" s="236"/>
    </row>
    <row r="435" spans="1:88" ht="15.75" customHeight="1">
      <c r="A435" s="228"/>
      <c r="B435" s="236"/>
      <c r="C435" s="236"/>
      <c r="D435" s="236"/>
      <c r="E435" s="236"/>
      <c r="F435" s="236"/>
      <c r="G435" s="236"/>
      <c r="H435" s="236"/>
      <c r="I435" s="236"/>
      <c r="J435" s="236"/>
      <c r="K435" s="236"/>
      <c r="L435" s="236"/>
      <c r="M435" s="236"/>
      <c r="N435" s="236"/>
      <c r="O435" s="234"/>
      <c r="P435" s="234"/>
      <c r="Q435" s="235"/>
      <c r="R435" s="235"/>
      <c r="S435" s="235"/>
      <c r="T435" s="235"/>
      <c r="U435" s="235"/>
      <c r="V435" s="235"/>
      <c r="W435" s="235"/>
      <c r="X435" s="235"/>
      <c r="Y435" s="235"/>
      <c r="Z435" s="235"/>
      <c r="AA435" s="235"/>
      <c r="AB435" s="235"/>
      <c r="AC435" s="235"/>
      <c r="AD435" s="235"/>
      <c r="AE435" s="235"/>
      <c r="AF435" s="235"/>
      <c r="AG435" s="235"/>
      <c r="AH435" s="235"/>
      <c r="AI435" s="235"/>
      <c r="AJ435" s="235"/>
      <c r="AK435" s="235"/>
      <c r="AL435" s="235"/>
      <c r="AM435" s="235"/>
      <c r="AN435" s="235"/>
      <c r="AO435" s="235"/>
      <c r="AP435" s="235"/>
      <c r="AQ435" s="235"/>
      <c r="AR435" s="235"/>
      <c r="AS435" s="236"/>
      <c r="AT435" s="236"/>
      <c r="AU435" s="236"/>
      <c r="AV435" s="236"/>
      <c r="AW435" s="236"/>
      <c r="AX435" s="236"/>
      <c r="AY435" s="236"/>
      <c r="AZ435" s="236"/>
      <c r="BA435" s="236"/>
      <c r="BB435" s="236"/>
      <c r="BC435" s="236"/>
      <c r="BD435" s="236"/>
      <c r="BE435" s="236"/>
      <c r="BF435" s="236"/>
      <c r="BG435" s="236"/>
      <c r="BH435" s="236"/>
      <c r="BI435" s="236"/>
      <c r="BJ435" s="236"/>
      <c r="BK435" s="236"/>
      <c r="BL435" s="236"/>
      <c r="BM435" s="236"/>
      <c r="BN435" s="236"/>
      <c r="BO435" s="236"/>
      <c r="BP435" s="236"/>
      <c r="BQ435" s="236"/>
      <c r="BR435" s="236"/>
      <c r="BS435" s="236"/>
      <c r="BT435" s="236"/>
      <c r="BU435" s="236"/>
      <c r="BV435" s="236"/>
      <c r="BW435" s="236"/>
      <c r="BX435" s="236"/>
      <c r="BY435" s="236"/>
      <c r="BZ435" s="236"/>
      <c r="CA435" s="236"/>
      <c r="CB435" s="236"/>
      <c r="CC435" s="236"/>
      <c r="CD435" s="236"/>
      <c r="CE435" s="236"/>
      <c r="CF435" s="236"/>
      <c r="CG435" s="236"/>
      <c r="CH435" s="236"/>
      <c r="CI435" s="236"/>
      <c r="CJ435" s="236"/>
    </row>
    <row r="436" spans="1:88" ht="15.75" customHeight="1">
      <c r="A436" s="228"/>
      <c r="B436" s="236"/>
      <c r="C436" s="236"/>
      <c r="D436" s="236"/>
      <c r="E436" s="236"/>
      <c r="F436" s="236"/>
      <c r="G436" s="236"/>
      <c r="H436" s="236"/>
      <c r="I436" s="236"/>
      <c r="J436" s="236"/>
      <c r="K436" s="236"/>
      <c r="L436" s="236"/>
      <c r="M436" s="236"/>
      <c r="N436" s="236"/>
      <c r="O436" s="234"/>
      <c r="P436" s="234"/>
      <c r="Q436" s="235"/>
      <c r="R436" s="235"/>
      <c r="S436" s="235"/>
      <c r="T436" s="235"/>
      <c r="U436" s="235"/>
      <c r="V436" s="235"/>
      <c r="W436" s="235"/>
      <c r="X436" s="235"/>
      <c r="Y436" s="235"/>
      <c r="Z436" s="235"/>
      <c r="AA436" s="235"/>
      <c r="AB436" s="235"/>
      <c r="AC436" s="235"/>
      <c r="AD436" s="235"/>
      <c r="AE436" s="235"/>
      <c r="AF436" s="235"/>
      <c r="AG436" s="235"/>
      <c r="AH436" s="235"/>
      <c r="AI436" s="235"/>
      <c r="AJ436" s="235"/>
      <c r="AK436" s="235"/>
      <c r="AL436" s="235"/>
      <c r="AM436" s="235"/>
      <c r="AN436" s="235"/>
      <c r="AO436" s="235"/>
      <c r="AP436" s="235"/>
      <c r="AQ436" s="235"/>
      <c r="AR436" s="235"/>
      <c r="AS436" s="236"/>
      <c r="AT436" s="236"/>
      <c r="AU436" s="236"/>
      <c r="AV436" s="236"/>
      <c r="AW436" s="236"/>
      <c r="AX436" s="236"/>
      <c r="AY436" s="236"/>
      <c r="AZ436" s="236"/>
      <c r="BA436" s="236"/>
      <c r="BB436" s="236"/>
      <c r="BC436" s="236"/>
      <c r="BD436" s="236"/>
      <c r="BE436" s="236"/>
      <c r="BF436" s="236"/>
      <c r="BG436" s="236"/>
      <c r="BH436" s="236"/>
      <c r="BI436" s="236"/>
      <c r="BJ436" s="236"/>
      <c r="BK436" s="236"/>
      <c r="BL436" s="236"/>
      <c r="BM436" s="236"/>
      <c r="BN436" s="236"/>
      <c r="BO436" s="236"/>
      <c r="BP436" s="236"/>
      <c r="BQ436" s="236"/>
      <c r="BR436" s="236"/>
      <c r="BS436" s="236"/>
      <c r="BT436" s="236"/>
      <c r="BU436" s="236"/>
      <c r="BV436" s="236"/>
      <c r="BW436" s="236"/>
      <c r="BX436" s="236"/>
      <c r="BY436" s="236"/>
      <c r="BZ436" s="236"/>
      <c r="CA436" s="236"/>
      <c r="CB436" s="236"/>
      <c r="CC436" s="236"/>
      <c r="CD436" s="236"/>
      <c r="CE436" s="236"/>
      <c r="CF436" s="236"/>
      <c r="CG436" s="236"/>
      <c r="CH436" s="236"/>
      <c r="CI436" s="236"/>
      <c r="CJ436" s="236"/>
    </row>
    <row r="437" spans="1:88" ht="15.75" customHeight="1">
      <c r="A437" s="228"/>
      <c r="B437" s="236"/>
      <c r="C437" s="236"/>
      <c r="D437" s="236"/>
      <c r="E437" s="236"/>
      <c r="F437" s="236"/>
      <c r="G437" s="236"/>
      <c r="H437" s="236"/>
      <c r="I437" s="236"/>
      <c r="J437" s="236"/>
      <c r="K437" s="236"/>
      <c r="L437" s="236"/>
      <c r="M437" s="236"/>
      <c r="N437" s="236"/>
      <c r="O437" s="234"/>
      <c r="P437" s="234"/>
      <c r="Q437" s="235"/>
      <c r="R437" s="235"/>
      <c r="S437" s="235"/>
      <c r="T437" s="235"/>
      <c r="U437" s="235"/>
      <c r="V437" s="235"/>
      <c r="W437" s="235"/>
      <c r="X437" s="235"/>
      <c r="Y437" s="235"/>
      <c r="Z437" s="235"/>
      <c r="AA437" s="235"/>
      <c r="AB437" s="235"/>
      <c r="AC437" s="235"/>
      <c r="AD437" s="235"/>
      <c r="AE437" s="235"/>
      <c r="AF437" s="235"/>
      <c r="AG437" s="235"/>
      <c r="AH437" s="235"/>
      <c r="AI437" s="235"/>
      <c r="AJ437" s="235"/>
      <c r="AK437" s="235"/>
      <c r="AL437" s="235"/>
      <c r="AM437" s="235"/>
      <c r="AN437" s="235"/>
      <c r="AO437" s="235"/>
      <c r="AP437" s="235"/>
      <c r="AQ437" s="235"/>
      <c r="AR437" s="235"/>
      <c r="AS437" s="236"/>
      <c r="AT437" s="236"/>
      <c r="AU437" s="236"/>
      <c r="AV437" s="236"/>
      <c r="AW437" s="236"/>
      <c r="AX437" s="236"/>
      <c r="AY437" s="236"/>
      <c r="AZ437" s="236"/>
      <c r="BA437" s="236"/>
      <c r="BB437" s="236"/>
      <c r="BC437" s="236"/>
      <c r="BD437" s="236"/>
      <c r="BE437" s="236"/>
      <c r="BF437" s="236"/>
      <c r="BG437" s="236"/>
      <c r="BH437" s="236"/>
      <c r="BI437" s="236"/>
      <c r="BJ437" s="236"/>
      <c r="BK437" s="236"/>
      <c r="BL437" s="236"/>
      <c r="BM437" s="236"/>
      <c r="BN437" s="236"/>
      <c r="BO437" s="236"/>
      <c r="BP437" s="236"/>
      <c r="BQ437" s="236"/>
      <c r="BR437" s="236"/>
      <c r="BS437" s="236"/>
      <c r="BT437" s="236"/>
      <c r="BU437" s="236"/>
      <c r="BV437" s="236"/>
      <c r="BW437" s="236"/>
      <c r="BX437" s="236"/>
      <c r="BY437" s="236"/>
      <c r="BZ437" s="236"/>
      <c r="CA437" s="236"/>
      <c r="CB437" s="236"/>
      <c r="CC437" s="236"/>
      <c r="CD437" s="236"/>
      <c r="CE437" s="236"/>
      <c r="CF437" s="236"/>
      <c r="CG437" s="236"/>
      <c r="CH437" s="236"/>
      <c r="CI437" s="236"/>
      <c r="CJ437" s="236"/>
    </row>
    <row r="438" spans="1:88" ht="15.75" customHeight="1">
      <c r="A438" s="228"/>
      <c r="B438" s="236"/>
      <c r="C438" s="236"/>
      <c r="D438" s="236"/>
      <c r="E438" s="236"/>
      <c r="F438" s="236"/>
      <c r="G438" s="236"/>
      <c r="H438" s="236"/>
      <c r="I438" s="236"/>
      <c r="J438" s="236"/>
      <c r="K438" s="236"/>
      <c r="L438" s="236"/>
      <c r="M438" s="236"/>
      <c r="N438" s="236"/>
      <c r="O438" s="234"/>
      <c r="P438" s="234"/>
      <c r="Q438" s="235"/>
      <c r="R438" s="235"/>
      <c r="S438" s="235"/>
      <c r="T438" s="235"/>
      <c r="U438" s="235"/>
      <c r="V438" s="235"/>
      <c r="W438" s="235"/>
      <c r="X438" s="235"/>
      <c r="Y438" s="235"/>
      <c r="Z438" s="235"/>
      <c r="AA438" s="235"/>
      <c r="AB438" s="235"/>
      <c r="AC438" s="235"/>
      <c r="AD438" s="235"/>
      <c r="AE438" s="235"/>
      <c r="AF438" s="235"/>
      <c r="AG438" s="235"/>
      <c r="AH438" s="235"/>
      <c r="AI438" s="235"/>
      <c r="AJ438" s="235"/>
      <c r="AK438" s="235"/>
      <c r="AL438" s="235"/>
      <c r="AM438" s="235"/>
      <c r="AN438" s="235"/>
      <c r="AO438" s="235"/>
      <c r="AP438" s="235"/>
      <c r="AQ438" s="235"/>
      <c r="AR438" s="235"/>
      <c r="AS438" s="236"/>
      <c r="AT438" s="236"/>
      <c r="AU438" s="236"/>
      <c r="AV438" s="236"/>
      <c r="AW438" s="236"/>
      <c r="AX438" s="236"/>
      <c r="AY438" s="236"/>
      <c r="AZ438" s="236"/>
      <c r="BA438" s="236"/>
      <c r="BB438" s="236"/>
      <c r="BC438" s="236"/>
      <c r="BD438" s="236"/>
      <c r="BE438" s="236"/>
      <c r="BF438" s="236"/>
      <c r="BG438" s="236"/>
      <c r="BH438" s="236"/>
      <c r="BI438" s="236"/>
      <c r="BJ438" s="236"/>
      <c r="BK438" s="236"/>
      <c r="BL438" s="236"/>
      <c r="BM438" s="236"/>
      <c r="BN438" s="236"/>
      <c r="BO438" s="236"/>
      <c r="BP438" s="236"/>
      <c r="BQ438" s="236"/>
      <c r="BR438" s="236"/>
      <c r="BS438" s="236"/>
      <c r="BT438" s="236"/>
      <c r="BU438" s="236"/>
      <c r="BV438" s="236"/>
      <c r="BW438" s="236"/>
      <c r="BX438" s="236"/>
      <c r="BY438" s="236"/>
      <c r="BZ438" s="236"/>
      <c r="CA438" s="236"/>
      <c r="CB438" s="236"/>
      <c r="CC438" s="236"/>
      <c r="CD438" s="236"/>
      <c r="CE438" s="236"/>
      <c r="CF438" s="236"/>
      <c r="CG438" s="236"/>
      <c r="CH438" s="236"/>
      <c r="CI438" s="236"/>
      <c r="CJ438" s="236"/>
    </row>
    <row r="439" spans="1:88" ht="15.75" customHeight="1">
      <c r="A439" s="228"/>
      <c r="B439" s="236"/>
      <c r="C439" s="236"/>
      <c r="D439" s="236"/>
      <c r="E439" s="236"/>
      <c r="F439" s="236"/>
      <c r="G439" s="236"/>
      <c r="H439" s="236"/>
      <c r="I439" s="236"/>
      <c r="J439" s="236"/>
      <c r="K439" s="236"/>
      <c r="L439" s="236"/>
      <c r="M439" s="236"/>
      <c r="N439" s="236"/>
      <c r="O439" s="234"/>
      <c r="P439" s="234"/>
      <c r="Q439" s="235"/>
      <c r="R439" s="235"/>
      <c r="S439" s="235"/>
      <c r="T439" s="235"/>
      <c r="U439" s="235"/>
      <c r="V439" s="235"/>
      <c r="W439" s="235"/>
      <c r="X439" s="235"/>
      <c r="Y439" s="235"/>
      <c r="Z439" s="235"/>
      <c r="AA439" s="235"/>
      <c r="AB439" s="235"/>
      <c r="AC439" s="235"/>
      <c r="AD439" s="235"/>
      <c r="AE439" s="235"/>
      <c r="AF439" s="235"/>
      <c r="AG439" s="235"/>
      <c r="AH439" s="235"/>
      <c r="AI439" s="235"/>
      <c r="AJ439" s="235"/>
      <c r="AK439" s="235"/>
      <c r="AL439" s="235"/>
      <c r="AM439" s="235"/>
      <c r="AN439" s="235"/>
      <c r="AO439" s="235"/>
      <c r="AP439" s="235"/>
      <c r="AQ439" s="235"/>
      <c r="AR439" s="235"/>
      <c r="AS439" s="236"/>
      <c r="AT439" s="236"/>
      <c r="AU439" s="236"/>
      <c r="AV439" s="236"/>
      <c r="AW439" s="236"/>
      <c r="AX439" s="236"/>
      <c r="AY439" s="236"/>
      <c r="AZ439" s="236"/>
      <c r="BA439" s="236"/>
      <c r="BB439" s="236"/>
      <c r="BC439" s="236"/>
      <c r="BD439" s="236"/>
      <c r="BE439" s="236"/>
      <c r="BF439" s="236"/>
      <c r="BG439" s="236"/>
      <c r="BH439" s="236"/>
      <c r="BI439" s="236"/>
      <c r="BJ439" s="236"/>
      <c r="BK439" s="236"/>
      <c r="BL439" s="236"/>
      <c r="BM439" s="236"/>
      <c r="BN439" s="236"/>
      <c r="BO439" s="236"/>
      <c r="BP439" s="236"/>
      <c r="BQ439" s="236"/>
      <c r="BR439" s="236"/>
      <c r="BS439" s="236"/>
      <c r="BT439" s="236"/>
      <c r="BU439" s="236"/>
      <c r="BV439" s="236"/>
      <c r="BW439" s="236"/>
      <c r="BX439" s="236"/>
      <c r="BY439" s="236"/>
      <c r="BZ439" s="236"/>
      <c r="CA439" s="236"/>
      <c r="CB439" s="236"/>
      <c r="CC439" s="236"/>
      <c r="CD439" s="236"/>
      <c r="CE439" s="236"/>
      <c r="CF439" s="236"/>
      <c r="CG439" s="236"/>
      <c r="CH439" s="236"/>
      <c r="CI439" s="236"/>
      <c r="CJ439" s="236"/>
    </row>
    <row r="440" spans="1:88" ht="15.75" customHeight="1">
      <c r="A440" s="228"/>
      <c r="B440" s="236"/>
      <c r="C440" s="236"/>
      <c r="D440" s="236"/>
      <c r="E440" s="236"/>
      <c r="F440" s="236"/>
      <c r="G440" s="236"/>
      <c r="H440" s="236"/>
      <c r="I440" s="236"/>
      <c r="J440" s="236"/>
      <c r="K440" s="236"/>
      <c r="L440" s="236"/>
      <c r="M440" s="236"/>
      <c r="N440" s="236"/>
      <c r="O440" s="234"/>
      <c r="P440" s="234"/>
      <c r="Q440" s="235"/>
      <c r="R440" s="235"/>
      <c r="S440" s="235"/>
      <c r="T440" s="235"/>
      <c r="U440" s="235"/>
      <c r="V440" s="235"/>
      <c r="W440" s="235"/>
      <c r="X440" s="235"/>
      <c r="Y440" s="235"/>
      <c r="Z440" s="235"/>
      <c r="AA440" s="235"/>
      <c r="AB440" s="235"/>
      <c r="AC440" s="235"/>
      <c r="AD440" s="235"/>
      <c r="AE440" s="235"/>
      <c r="AF440" s="235"/>
      <c r="AG440" s="235"/>
      <c r="AH440" s="235"/>
      <c r="AI440" s="235"/>
      <c r="AJ440" s="235"/>
      <c r="AK440" s="235"/>
      <c r="AL440" s="235"/>
      <c r="AM440" s="235"/>
      <c r="AN440" s="235"/>
      <c r="AO440" s="235"/>
      <c r="AP440" s="235"/>
      <c r="AQ440" s="235"/>
      <c r="AR440" s="235"/>
      <c r="AS440" s="236"/>
      <c r="AT440" s="236"/>
      <c r="AU440" s="236"/>
      <c r="AV440" s="236"/>
      <c r="AW440" s="236"/>
      <c r="AX440" s="236"/>
      <c r="AY440" s="236"/>
      <c r="AZ440" s="236"/>
      <c r="BA440" s="236"/>
      <c r="BB440" s="236"/>
      <c r="BC440" s="236"/>
      <c r="BD440" s="236"/>
      <c r="BE440" s="236"/>
      <c r="BF440" s="236"/>
      <c r="BG440" s="236"/>
      <c r="BH440" s="236"/>
      <c r="BI440" s="236"/>
      <c r="BJ440" s="236"/>
      <c r="BK440" s="236"/>
      <c r="BL440" s="236"/>
      <c r="BM440" s="236"/>
      <c r="BN440" s="236"/>
      <c r="BO440" s="236"/>
      <c r="BP440" s="236"/>
      <c r="BQ440" s="236"/>
      <c r="BR440" s="236"/>
      <c r="BS440" s="236"/>
      <c r="BT440" s="236"/>
      <c r="BU440" s="236"/>
      <c r="BV440" s="236"/>
      <c r="BW440" s="236"/>
      <c r="BX440" s="236"/>
      <c r="BY440" s="236"/>
      <c r="BZ440" s="236"/>
      <c r="CA440" s="236"/>
      <c r="CB440" s="236"/>
      <c r="CC440" s="236"/>
      <c r="CD440" s="236"/>
      <c r="CE440" s="236"/>
      <c r="CF440" s="236"/>
      <c r="CG440" s="236"/>
      <c r="CH440" s="236"/>
      <c r="CI440" s="236"/>
      <c r="CJ440" s="236"/>
    </row>
    <row r="441" spans="1:88" ht="15.75" customHeight="1">
      <c r="A441" s="228"/>
      <c r="B441" s="236"/>
      <c r="C441" s="236"/>
      <c r="D441" s="236"/>
      <c r="E441" s="236"/>
      <c r="F441" s="236"/>
      <c r="G441" s="236"/>
      <c r="H441" s="236"/>
      <c r="I441" s="236"/>
      <c r="J441" s="236"/>
      <c r="K441" s="236"/>
      <c r="L441" s="236"/>
      <c r="M441" s="236"/>
      <c r="N441" s="236"/>
      <c r="O441" s="234"/>
      <c r="P441" s="234"/>
      <c r="Q441" s="235"/>
      <c r="R441" s="235"/>
      <c r="S441" s="235"/>
      <c r="T441" s="235"/>
      <c r="U441" s="235"/>
      <c r="V441" s="235"/>
      <c r="W441" s="235"/>
      <c r="X441" s="235"/>
      <c r="Y441" s="235"/>
      <c r="Z441" s="235"/>
      <c r="AA441" s="235"/>
      <c r="AB441" s="235"/>
      <c r="AC441" s="235"/>
      <c r="AD441" s="235"/>
      <c r="AE441" s="235"/>
      <c r="AF441" s="235"/>
      <c r="AG441" s="235"/>
      <c r="AH441" s="235"/>
      <c r="AI441" s="235"/>
      <c r="AJ441" s="235"/>
      <c r="AK441" s="235"/>
      <c r="AL441" s="235"/>
      <c r="AM441" s="235"/>
      <c r="AN441" s="235"/>
      <c r="AO441" s="235"/>
      <c r="AP441" s="235"/>
      <c r="AQ441" s="235"/>
      <c r="AR441" s="235"/>
      <c r="AS441" s="236"/>
      <c r="AT441" s="236"/>
      <c r="AU441" s="236"/>
      <c r="AV441" s="236"/>
      <c r="AW441" s="236"/>
      <c r="AX441" s="236"/>
      <c r="AY441" s="236"/>
      <c r="AZ441" s="236"/>
      <c r="BA441" s="236"/>
      <c r="BB441" s="236"/>
      <c r="BC441" s="236"/>
      <c r="BD441" s="236"/>
      <c r="BE441" s="236"/>
      <c r="BF441" s="236"/>
      <c r="BG441" s="236"/>
      <c r="BH441" s="236"/>
      <c r="BI441" s="236"/>
      <c r="BJ441" s="236"/>
      <c r="BK441" s="236"/>
      <c r="BL441" s="236"/>
      <c r="BM441" s="236"/>
      <c r="BN441" s="236"/>
      <c r="BO441" s="236"/>
      <c r="BP441" s="236"/>
      <c r="BQ441" s="236"/>
      <c r="BR441" s="236"/>
      <c r="BS441" s="236"/>
      <c r="BT441" s="236"/>
      <c r="BU441" s="236"/>
      <c r="BV441" s="236"/>
      <c r="BW441" s="236"/>
      <c r="BX441" s="236"/>
      <c r="BY441" s="236"/>
      <c r="BZ441" s="236"/>
      <c r="CA441" s="236"/>
      <c r="CB441" s="236"/>
      <c r="CC441" s="236"/>
      <c r="CD441" s="236"/>
      <c r="CE441" s="236"/>
      <c r="CF441" s="236"/>
      <c r="CG441" s="236"/>
      <c r="CH441" s="236"/>
      <c r="CI441" s="236"/>
      <c r="CJ441" s="236"/>
    </row>
    <row r="442" spans="1:88" ht="15.75" customHeight="1">
      <c r="A442" s="228"/>
      <c r="B442" s="236"/>
      <c r="C442" s="236"/>
      <c r="D442" s="236"/>
      <c r="E442" s="236"/>
      <c r="F442" s="236"/>
      <c r="G442" s="236"/>
      <c r="H442" s="236"/>
      <c r="I442" s="236"/>
      <c r="J442" s="236"/>
      <c r="K442" s="236"/>
      <c r="L442" s="236"/>
      <c r="M442" s="236"/>
      <c r="N442" s="236"/>
      <c r="O442" s="234"/>
      <c r="P442" s="234"/>
      <c r="Q442" s="235"/>
      <c r="R442" s="235"/>
      <c r="S442" s="235"/>
      <c r="T442" s="235"/>
      <c r="U442" s="235"/>
      <c r="V442" s="235"/>
      <c r="W442" s="235"/>
      <c r="X442" s="235"/>
      <c r="Y442" s="235"/>
      <c r="Z442" s="235"/>
      <c r="AA442" s="235"/>
      <c r="AB442" s="235"/>
      <c r="AC442" s="235"/>
      <c r="AD442" s="235"/>
      <c r="AE442" s="235"/>
      <c r="AF442" s="235"/>
      <c r="AG442" s="235"/>
      <c r="AH442" s="235"/>
      <c r="AI442" s="235"/>
      <c r="AJ442" s="235"/>
      <c r="AK442" s="235"/>
      <c r="AL442" s="235"/>
      <c r="AM442" s="235"/>
      <c r="AN442" s="235"/>
      <c r="AO442" s="235"/>
      <c r="AP442" s="235"/>
      <c r="AQ442" s="235"/>
      <c r="AR442" s="235"/>
      <c r="AS442" s="236"/>
      <c r="AT442" s="236"/>
      <c r="AU442" s="236"/>
      <c r="AV442" s="236"/>
      <c r="AW442" s="236"/>
      <c r="AX442" s="236"/>
      <c r="AY442" s="236"/>
      <c r="AZ442" s="236"/>
      <c r="BA442" s="236"/>
      <c r="BB442" s="236"/>
      <c r="BC442" s="236"/>
      <c r="BD442" s="236"/>
      <c r="BE442" s="236"/>
      <c r="BF442" s="236"/>
      <c r="BG442" s="236"/>
      <c r="BH442" s="236"/>
      <c r="BI442" s="236"/>
      <c r="BJ442" s="236"/>
      <c r="BK442" s="236"/>
      <c r="BL442" s="236"/>
      <c r="BM442" s="236"/>
      <c r="BN442" s="236"/>
      <c r="BO442" s="236"/>
      <c r="BP442" s="236"/>
      <c r="BQ442" s="236"/>
      <c r="BR442" s="236"/>
      <c r="BS442" s="236"/>
      <c r="BT442" s="236"/>
      <c r="BU442" s="236"/>
      <c r="BV442" s="236"/>
      <c r="BW442" s="236"/>
      <c r="BX442" s="236"/>
      <c r="BY442" s="236"/>
      <c r="BZ442" s="236"/>
      <c r="CA442" s="236"/>
      <c r="CB442" s="236"/>
      <c r="CC442" s="236"/>
      <c r="CD442" s="236"/>
      <c r="CE442" s="236"/>
      <c r="CF442" s="236"/>
      <c r="CG442" s="236"/>
      <c r="CH442" s="236"/>
      <c r="CI442" s="236"/>
      <c r="CJ442" s="236"/>
    </row>
    <row r="443" spans="1:88" ht="15.75" customHeight="1">
      <c r="A443" s="228"/>
      <c r="B443" s="236"/>
      <c r="C443" s="236"/>
      <c r="D443" s="236"/>
      <c r="E443" s="236"/>
      <c r="F443" s="236"/>
      <c r="G443" s="236"/>
      <c r="H443" s="236"/>
      <c r="I443" s="236"/>
      <c r="J443" s="236"/>
      <c r="K443" s="236"/>
      <c r="L443" s="236"/>
      <c r="M443" s="236"/>
      <c r="N443" s="236"/>
      <c r="O443" s="234"/>
      <c r="P443" s="234"/>
      <c r="Q443" s="235"/>
      <c r="R443" s="235"/>
      <c r="S443" s="235"/>
      <c r="T443" s="235"/>
      <c r="U443" s="235"/>
      <c r="V443" s="235"/>
      <c r="W443" s="235"/>
      <c r="X443" s="235"/>
      <c r="Y443" s="235"/>
      <c r="Z443" s="235"/>
      <c r="AA443" s="235"/>
      <c r="AB443" s="235"/>
      <c r="AC443" s="235"/>
      <c r="AD443" s="235"/>
      <c r="AE443" s="235"/>
      <c r="AF443" s="235"/>
      <c r="AG443" s="235"/>
      <c r="AH443" s="235"/>
      <c r="AI443" s="235"/>
      <c r="AJ443" s="235"/>
      <c r="AK443" s="235"/>
      <c r="AL443" s="235"/>
      <c r="AM443" s="235"/>
      <c r="AN443" s="235"/>
      <c r="AO443" s="235"/>
      <c r="AP443" s="235"/>
      <c r="AQ443" s="235"/>
      <c r="AR443" s="235"/>
      <c r="AS443" s="236"/>
      <c r="AT443" s="236"/>
      <c r="AU443" s="236"/>
      <c r="AV443" s="236"/>
      <c r="AW443" s="236"/>
      <c r="AX443" s="236"/>
      <c r="AY443" s="236"/>
      <c r="AZ443" s="236"/>
      <c r="BA443" s="236"/>
      <c r="BB443" s="236"/>
      <c r="BC443" s="236"/>
      <c r="BD443" s="236"/>
      <c r="BE443" s="236"/>
      <c r="BF443" s="236"/>
      <c r="BG443" s="236"/>
      <c r="BH443" s="236"/>
      <c r="BI443" s="236"/>
      <c r="BJ443" s="236"/>
      <c r="BK443" s="236"/>
      <c r="BL443" s="236"/>
      <c r="BM443" s="236"/>
      <c r="BN443" s="236"/>
      <c r="BO443" s="236"/>
      <c r="BP443" s="236"/>
      <c r="BQ443" s="236"/>
      <c r="BR443" s="236"/>
      <c r="BS443" s="236"/>
      <c r="BT443" s="236"/>
      <c r="BU443" s="236"/>
      <c r="BV443" s="236"/>
      <c r="BW443" s="236"/>
      <c r="BX443" s="236"/>
      <c r="BY443" s="236"/>
      <c r="BZ443" s="236"/>
      <c r="CA443" s="236"/>
      <c r="CB443" s="236"/>
      <c r="CC443" s="236"/>
      <c r="CD443" s="236"/>
      <c r="CE443" s="236"/>
      <c r="CF443" s="236"/>
      <c r="CG443" s="236"/>
      <c r="CH443" s="236"/>
      <c r="CI443" s="236"/>
      <c r="CJ443" s="236"/>
    </row>
    <row r="444" spans="1:88" ht="15.75" customHeight="1">
      <c r="A444" s="228"/>
      <c r="B444" s="236"/>
      <c r="C444" s="236"/>
      <c r="D444" s="236"/>
      <c r="E444" s="236"/>
      <c r="F444" s="236"/>
      <c r="G444" s="236"/>
      <c r="H444" s="236"/>
      <c r="I444" s="236"/>
      <c r="J444" s="236"/>
      <c r="K444" s="236"/>
      <c r="L444" s="236"/>
      <c r="M444" s="236"/>
      <c r="N444" s="236"/>
      <c r="O444" s="234"/>
      <c r="P444" s="234"/>
      <c r="Q444" s="235"/>
      <c r="R444" s="235"/>
      <c r="S444" s="235"/>
      <c r="T444" s="235"/>
      <c r="U444" s="235"/>
      <c r="V444" s="235"/>
      <c r="W444" s="235"/>
      <c r="X444" s="235"/>
      <c r="Y444" s="235"/>
      <c r="Z444" s="235"/>
      <c r="AA444" s="235"/>
      <c r="AB444" s="235"/>
      <c r="AC444" s="235"/>
      <c r="AD444" s="235"/>
      <c r="AE444" s="235"/>
      <c r="AF444" s="235"/>
      <c r="AG444" s="235"/>
      <c r="AH444" s="235"/>
      <c r="AI444" s="235"/>
      <c r="AJ444" s="235"/>
      <c r="AK444" s="235"/>
      <c r="AL444" s="235"/>
      <c r="AM444" s="235"/>
      <c r="AN444" s="235"/>
      <c r="AO444" s="235"/>
      <c r="AP444" s="235"/>
      <c r="AQ444" s="235"/>
      <c r="AR444" s="235"/>
      <c r="AS444" s="236"/>
      <c r="AT444" s="236"/>
      <c r="AU444" s="236"/>
      <c r="AV444" s="236"/>
      <c r="AW444" s="236"/>
      <c r="AX444" s="236"/>
      <c r="AY444" s="236"/>
      <c r="AZ444" s="236"/>
      <c r="BA444" s="236"/>
      <c r="BB444" s="236"/>
      <c r="BC444" s="236"/>
      <c r="BD444" s="236"/>
      <c r="BE444" s="236"/>
      <c r="BF444" s="236"/>
      <c r="BG444" s="236"/>
      <c r="BH444" s="236"/>
      <c r="BI444" s="236"/>
      <c r="BJ444" s="236"/>
      <c r="BK444" s="236"/>
      <c r="BL444" s="236"/>
      <c r="BM444" s="236"/>
      <c r="BN444" s="236"/>
      <c r="BO444" s="236"/>
      <c r="BP444" s="236"/>
      <c r="BQ444" s="236"/>
      <c r="BR444" s="236"/>
      <c r="BS444" s="236"/>
      <c r="BT444" s="236"/>
      <c r="BU444" s="236"/>
      <c r="BV444" s="236"/>
      <c r="BW444" s="236"/>
      <c r="BX444" s="236"/>
      <c r="BY444" s="236"/>
      <c r="BZ444" s="236"/>
      <c r="CA444" s="236"/>
      <c r="CB444" s="236"/>
      <c r="CC444" s="236"/>
      <c r="CD444" s="236"/>
      <c r="CE444" s="236"/>
      <c r="CF444" s="236"/>
      <c r="CG444" s="236"/>
      <c r="CH444" s="236"/>
      <c r="CI444" s="236"/>
      <c r="CJ444" s="236"/>
    </row>
    <row r="445" spans="1:88" ht="15.75" customHeight="1">
      <c r="A445" s="228"/>
      <c r="B445" s="236"/>
      <c r="C445" s="236"/>
      <c r="D445" s="236"/>
      <c r="E445" s="236"/>
      <c r="F445" s="236"/>
      <c r="G445" s="236"/>
      <c r="H445" s="236"/>
      <c r="I445" s="236"/>
      <c r="J445" s="236"/>
      <c r="K445" s="236"/>
      <c r="L445" s="236"/>
      <c r="M445" s="236"/>
      <c r="N445" s="236"/>
      <c r="O445" s="234"/>
      <c r="P445" s="234"/>
      <c r="Q445" s="235"/>
      <c r="R445" s="235"/>
      <c r="S445" s="235"/>
      <c r="T445" s="235"/>
      <c r="U445" s="235"/>
      <c r="V445" s="235"/>
      <c r="W445" s="235"/>
      <c r="X445" s="235"/>
      <c r="Y445" s="235"/>
      <c r="Z445" s="235"/>
      <c r="AA445" s="235"/>
      <c r="AB445" s="235"/>
      <c r="AC445" s="235"/>
      <c r="AD445" s="235"/>
      <c r="AE445" s="235"/>
      <c r="AF445" s="235"/>
      <c r="AG445" s="235"/>
      <c r="AH445" s="235"/>
      <c r="AI445" s="235"/>
      <c r="AJ445" s="235"/>
      <c r="AK445" s="235"/>
      <c r="AL445" s="235"/>
      <c r="AM445" s="235"/>
      <c r="AN445" s="235"/>
      <c r="AO445" s="235"/>
      <c r="AP445" s="235"/>
      <c r="AQ445" s="235"/>
      <c r="AR445" s="235"/>
      <c r="AS445" s="236"/>
      <c r="AT445" s="236"/>
      <c r="AU445" s="236"/>
      <c r="AV445" s="236"/>
      <c r="AW445" s="236"/>
      <c r="AX445" s="236"/>
      <c r="AY445" s="236"/>
      <c r="AZ445" s="236"/>
      <c r="BA445" s="236"/>
      <c r="BB445" s="236"/>
      <c r="BC445" s="236"/>
      <c r="BD445" s="236"/>
      <c r="BE445" s="236"/>
      <c r="BF445" s="236"/>
      <c r="BG445" s="236"/>
      <c r="BH445" s="236"/>
      <c r="BI445" s="236"/>
      <c r="BJ445" s="236"/>
      <c r="BK445" s="236"/>
      <c r="BL445" s="236"/>
      <c r="BM445" s="236"/>
      <c r="BN445" s="236"/>
      <c r="BO445" s="236"/>
      <c r="BP445" s="236"/>
      <c r="BQ445" s="236"/>
      <c r="BR445" s="236"/>
      <c r="BS445" s="236"/>
      <c r="BT445" s="236"/>
      <c r="BU445" s="236"/>
      <c r="BV445" s="236"/>
      <c r="BW445" s="236"/>
      <c r="BX445" s="236"/>
      <c r="BY445" s="236"/>
      <c r="BZ445" s="236"/>
      <c r="CA445" s="236"/>
      <c r="CB445" s="236"/>
      <c r="CC445" s="236"/>
      <c r="CD445" s="236"/>
      <c r="CE445" s="236"/>
      <c r="CF445" s="236"/>
      <c r="CG445" s="236"/>
      <c r="CH445" s="236"/>
      <c r="CI445" s="236"/>
      <c r="CJ445" s="236"/>
    </row>
    <row r="446" spans="1:88" ht="15.75" customHeight="1">
      <c r="A446" s="228"/>
      <c r="B446" s="236"/>
      <c r="C446" s="236"/>
      <c r="D446" s="236"/>
      <c r="E446" s="236"/>
      <c r="F446" s="236"/>
      <c r="G446" s="236"/>
      <c r="H446" s="236"/>
      <c r="I446" s="236"/>
      <c r="J446" s="236"/>
      <c r="K446" s="236"/>
      <c r="L446" s="236"/>
      <c r="M446" s="236"/>
      <c r="N446" s="236"/>
      <c r="O446" s="234"/>
      <c r="P446" s="234"/>
      <c r="Q446" s="235"/>
      <c r="R446" s="235"/>
      <c r="S446" s="235"/>
      <c r="T446" s="235"/>
      <c r="U446" s="235"/>
      <c r="V446" s="235"/>
      <c r="W446" s="235"/>
      <c r="X446" s="235"/>
      <c r="Y446" s="235"/>
      <c r="Z446" s="235"/>
      <c r="AA446" s="235"/>
      <c r="AB446" s="235"/>
      <c r="AC446" s="235"/>
      <c r="AD446" s="235"/>
      <c r="AE446" s="235"/>
      <c r="AF446" s="235"/>
      <c r="AG446" s="235"/>
      <c r="AH446" s="235"/>
      <c r="AI446" s="235"/>
      <c r="AJ446" s="235"/>
      <c r="AK446" s="235"/>
      <c r="AL446" s="235"/>
      <c r="AM446" s="235"/>
      <c r="AN446" s="235"/>
      <c r="AO446" s="235"/>
      <c r="AP446" s="235"/>
      <c r="AQ446" s="235"/>
      <c r="AR446" s="235"/>
      <c r="AS446" s="236"/>
      <c r="AT446" s="236"/>
      <c r="AU446" s="236"/>
      <c r="AV446" s="236"/>
      <c r="AW446" s="236"/>
      <c r="AX446" s="236"/>
      <c r="AY446" s="236"/>
      <c r="AZ446" s="236"/>
      <c r="BA446" s="236"/>
      <c r="BB446" s="236"/>
      <c r="BC446" s="236"/>
      <c r="BD446" s="236"/>
      <c r="BE446" s="236"/>
      <c r="BF446" s="236"/>
      <c r="BG446" s="236"/>
      <c r="BH446" s="236"/>
      <c r="BI446" s="236"/>
      <c r="BJ446" s="236"/>
      <c r="BK446" s="236"/>
      <c r="BL446" s="236"/>
      <c r="BM446" s="236"/>
      <c r="BN446" s="236"/>
      <c r="BO446" s="236"/>
      <c r="BP446" s="236"/>
      <c r="BQ446" s="236"/>
      <c r="BR446" s="236"/>
      <c r="BS446" s="236"/>
      <c r="BT446" s="236"/>
      <c r="BU446" s="236"/>
      <c r="BV446" s="236"/>
      <c r="BW446" s="236"/>
      <c r="BX446" s="236"/>
      <c r="BY446" s="236"/>
      <c r="BZ446" s="236"/>
      <c r="CA446" s="236"/>
      <c r="CB446" s="236"/>
      <c r="CC446" s="236"/>
      <c r="CD446" s="236"/>
      <c r="CE446" s="236"/>
      <c r="CF446" s="236"/>
      <c r="CG446" s="236"/>
      <c r="CH446" s="236"/>
      <c r="CI446" s="236"/>
      <c r="CJ446" s="236"/>
    </row>
    <row r="447" spans="1:88" ht="15.75" customHeight="1">
      <c r="A447" s="228"/>
      <c r="B447" s="236"/>
      <c r="C447" s="236"/>
      <c r="D447" s="236"/>
      <c r="E447" s="236"/>
      <c r="F447" s="236"/>
      <c r="G447" s="236"/>
      <c r="H447" s="236"/>
      <c r="I447" s="236"/>
      <c r="J447" s="236"/>
      <c r="K447" s="236"/>
      <c r="L447" s="236"/>
      <c r="M447" s="236"/>
      <c r="N447" s="236"/>
      <c r="O447" s="234"/>
      <c r="P447" s="234"/>
      <c r="Q447" s="235"/>
      <c r="R447" s="235"/>
      <c r="S447" s="235"/>
      <c r="T447" s="235"/>
      <c r="U447" s="235"/>
      <c r="V447" s="235"/>
      <c r="W447" s="235"/>
      <c r="X447" s="235"/>
      <c r="Y447" s="235"/>
      <c r="Z447" s="235"/>
      <c r="AA447" s="235"/>
      <c r="AB447" s="235"/>
      <c r="AC447" s="235"/>
      <c r="AD447" s="235"/>
      <c r="AE447" s="235"/>
      <c r="AF447" s="235"/>
      <c r="AG447" s="235"/>
      <c r="AH447" s="235"/>
      <c r="AI447" s="235"/>
      <c r="AJ447" s="235"/>
      <c r="AK447" s="235"/>
      <c r="AL447" s="235"/>
      <c r="AM447" s="235"/>
      <c r="AN447" s="235"/>
      <c r="AO447" s="235"/>
      <c r="AP447" s="235"/>
      <c r="AQ447" s="235"/>
      <c r="AR447" s="235"/>
      <c r="AS447" s="236"/>
      <c r="AT447" s="236"/>
      <c r="AU447" s="236"/>
      <c r="AV447" s="236"/>
      <c r="AW447" s="236"/>
      <c r="AX447" s="236"/>
      <c r="AY447" s="236"/>
      <c r="AZ447" s="236"/>
      <c r="BA447" s="236"/>
      <c r="BB447" s="236"/>
      <c r="BC447" s="236"/>
      <c r="BD447" s="236"/>
      <c r="BE447" s="236"/>
      <c r="BF447" s="236"/>
      <c r="BG447" s="236"/>
      <c r="BH447" s="236"/>
      <c r="BI447" s="236"/>
      <c r="BJ447" s="236"/>
      <c r="BK447" s="236"/>
      <c r="BL447" s="236"/>
      <c r="BM447" s="236"/>
      <c r="BN447" s="236"/>
      <c r="BO447" s="236"/>
      <c r="BP447" s="236"/>
      <c r="BQ447" s="236"/>
      <c r="BR447" s="236"/>
      <c r="BS447" s="236"/>
      <c r="BT447" s="236"/>
      <c r="BU447" s="236"/>
      <c r="BV447" s="236"/>
      <c r="BW447" s="236"/>
      <c r="BX447" s="236"/>
      <c r="BY447" s="236"/>
      <c r="BZ447" s="236"/>
      <c r="CA447" s="236"/>
      <c r="CB447" s="236"/>
      <c r="CC447" s="236"/>
      <c r="CD447" s="236"/>
      <c r="CE447" s="236"/>
      <c r="CF447" s="236"/>
      <c r="CG447" s="236"/>
      <c r="CH447" s="236"/>
      <c r="CI447" s="236"/>
      <c r="CJ447" s="236"/>
    </row>
    <row r="448" spans="1:88" ht="15.75" customHeight="1">
      <c r="A448" s="228"/>
      <c r="B448" s="236"/>
      <c r="C448" s="236"/>
      <c r="D448" s="236"/>
      <c r="E448" s="236"/>
      <c r="F448" s="236"/>
      <c r="G448" s="236"/>
      <c r="H448" s="236"/>
      <c r="I448" s="236"/>
      <c r="J448" s="236"/>
      <c r="K448" s="236"/>
      <c r="L448" s="236"/>
      <c r="M448" s="236"/>
      <c r="N448" s="236"/>
      <c r="O448" s="234"/>
      <c r="P448" s="234"/>
      <c r="Q448" s="235"/>
      <c r="R448" s="235"/>
      <c r="S448" s="235"/>
      <c r="T448" s="235"/>
      <c r="U448" s="235"/>
      <c r="V448" s="235"/>
      <c r="W448" s="235"/>
      <c r="X448" s="235"/>
      <c r="Y448" s="235"/>
      <c r="Z448" s="235"/>
      <c r="AA448" s="235"/>
      <c r="AB448" s="235"/>
      <c r="AC448" s="235"/>
      <c r="AD448" s="235"/>
      <c r="AE448" s="235"/>
      <c r="AF448" s="235"/>
      <c r="AG448" s="235"/>
      <c r="AH448" s="235"/>
      <c r="AI448" s="235"/>
      <c r="AJ448" s="235"/>
      <c r="AK448" s="235"/>
      <c r="AL448" s="235"/>
      <c r="AM448" s="235"/>
      <c r="AN448" s="235"/>
      <c r="AO448" s="235"/>
      <c r="AP448" s="235"/>
      <c r="AQ448" s="235"/>
      <c r="AR448" s="235"/>
      <c r="AS448" s="236"/>
      <c r="AT448" s="236"/>
      <c r="AU448" s="236"/>
      <c r="AV448" s="236"/>
      <c r="AW448" s="236"/>
      <c r="AX448" s="236"/>
      <c r="AY448" s="236"/>
      <c r="AZ448" s="236"/>
      <c r="BA448" s="236"/>
      <c r="BB448" s="236"/>
      <c r="BC448" s="236"/>
      <c r="BD448" s="236"/>
      <c r="BE448" s="236"/>
      <c r="BF448" s="236"/>
      <c r="BG448" s="236"/>
      <c r="BH448" s="236"/>
      <c r="BI448" s="236"/>
      <c r="BJ448" s="236"/>
      <c r="BK448" s="236"/>
      <c r="BL448" s="236"/>
      <c r="BM448" s="236"/>
      <c r="BN448" s="236"/>
      <c r="BO448" s="236"/>
      <c r="BP448" s="236"/>
      <c r="BQ448" s="236"/>
      <c r="BR448" s="236"/>
      <c r="BS448" s="236"/>
      <c r="BT448" s="236"/>
      <c r="BU448" s="236"/>
      <c r="BV448" s="236"/>
      <c r="BW448" s="236"/>
      <c r="BX448" s="236"/>
      <c r="BY448" s="236"/>
      <c r="BZ448" s="236"/>
      <c r="CA448" s="236"/>
      <c r="CB448" s="236"/>
      <c r="CC448" s="236"/>
      <c r="CD448" s="236"/>
      <c r="CE448" s="236"/>
      <c r="CF448" s="236"/>
      <c r="CG448" s="236"/>
      <c r="CH448" s="236"/>
      <c r="CI448" s="236"/>
      <c r="CJ448" s="236"/>
    </row>
    <row r="449" spans="1:88" ht="15.75" customHeight="1">
      <c r="A449" s="228"/>
      <c r="B449" s="236"/>
      <c r="C449" s="236"/>
      <c r="D449" s="236"/>
      <c r="E449" s="236"/>
      <c r="F449" s="236"/>
      <c r="G449" s="236"/>
      <c r="H449" s="236"/>
      <c r="I449" s="236"/>
      <c r="J449" s="236"/>
      <c r="K449" s="236"/>
      <c r="L449" s="236"/>
      <c r="M449" s="236"/>
      <c r="N449" s="236"/>
      <c r="O449" s="234"/>
      <c r="P449" s="234"/>
      <c r="Q449" s="235"/>
      <c r="R449" s="235"/>
      <c r="S449" s="235"/>
      <c r="T449" s="235"/>
      <c r="U449" s="235"/>
      <c r="V449" s="235"/>
      <c r="W449" s="235"/>
      <c r="X449" s="235"/>
      <c r="Y449" s="235"/>
      <c r="Z449" s="235"/>
      <c r="AA449" s="235"/>
      <c r="AB449" s="235"/>
      <c r="AC449" s="235"/>
      <c r="AD449" s="235"/>
      <c r="AE449" s="235"/>
      <c r="AF449" s="235"/>
      <c r="AG449" s="235"/>
      <c r="AH449" s="235"/>
      <c r="AI449" s="235"/>
      <c r="AJ449" s="235"/>
      <c r="AK449" s="235"/>
      <c r="AL449" s="235"/>
      <c r="AM449" s="235"/>
      <c r="AN449" s="235"/>
      <c r="AO449" s="235"/>
      <c r="AP449" s="235"/>
      <c r="AQ449" s="235"/>
      <c r="AR449" s="235"/>
      <c r="AS449" s="236"/>
      <c r="AT449" s="236"/>
      <c r="AU449" s="236"/>
      <c r="AV449" s="236"/>
      <c r="AW449" s="236"/>
      <c r="AX449" s="236"/>
      <c r="AY449" s="236"/>
      <c r="AZ449" s="236"/>
      <c r="BA449" s="236"/>
      <c r="BB449" s="236"/>
      <c r="BC449" s="236"/>
      <c r="BD449" s="236"/>
      <c r="BE449" s="236"/>
      <c r="BF449" s="236"/>
      <c r="BG449" s="236"/>
      <c r="BH449" s="236"/>
      <c r="BI449" s="236"/>
      <c r="BJ449" s="236"/>
      <c r="BK449" s="236"/>
      <c r="BL449" s="236"/>
      <c r="BM449" s="236"/>
      <c r="BN449" s="236"/>
      <c r="BO449" s="236"/>
      <c r="BP449" s="236"/>
      <c r="BQ449" s="236"/>
      <c r="BR449" s="236"/>
      <c r="BS449" s="236"/>
      <c r="BT449" s="236"/>
      <c r="BU449" s="236"/>
      <c r="BV449" s="236"/>
      <c r="BW449" s="236"/>
      <c r="BX449" s="236"/>
      <c r="BY449" s="236"/>
      <c r="BZ449" s="236"/>
      <c r="CA449" s="236"/>
      <c r="CB449" s="236"/>
      <c r="CC449" s="236"/>
      <c r="CD449" s="236"/>
      <c r="CE449" s="236"/>
      <c r="CF449" s="236"/>
      <c r="CG449" s="236"/>
      <c r="CH449" s="236"/>
      <c r="CI449" s="236"/>
      <c r="CJ449" s="236"/>
    </row>
    <row r="450" spans="1:88" ht="15.75" customHeight="1">
      <c r="A450" s="228"/>
      <c r="B450" s="236"/>
      <c r="C450" s="236"/>
      <c r="D450" s="236"/>
      <c r="E450" s="236"/>
      <c r="F450" s="236"/>
      <c r="G450" s="236"/>
      <c r="H450" s="236"/>
      <c r="I450" s="236"/>
      <c r="J450" s="236"/>
      <c r="K450" s="236"/>
      <c r="L450" s="236"/>
      <c r="M450" s="236"/>
      <c r="N450" s="236"/>
      <c r="O450" s="234"/>
      <c r="P450" s="234"/>
      <c r="Q450" s="235"/>
      <c r="R450" s="235"/>
      <c r="S450" s="235"/>
      <c r="T450" s="235"/>
      <c r="U450" s="235"/>
      <c r="V450" s="235"/>
      <c r="W450" s="235"/>
      <c r="X450" s="235"/>
      <c r="Y450" s="235"/>
      <c r="Z450" s="235"/>
      <c r="AA450" s="235"/>
      <c r="AB450" s="235"/>
      <c r="AC450" s="235"/>
      <c r="AD450" s="235"/>
      <c r="AE450" s="235"/>
      <c r="AF450" s="235"/>
      <c r="AG450" s="235"/>
      <c r="AH450" s="235"/>
      <c r="AI450" s="235"/>
      <c r="AJ450" s="235"/>
      <c r="AK450" s="235"/>
      <c r="AL450" s="235"/>
      <c r="AM450" s="235"/>
      <c r="AN450" s="235"/>
      <c r="AO450" s="235"/>
      <c r="AP450" s="235"/>
      <c r="AQ450" s="235"/>
      <c r="AR450" s="235"/>
      <c r="AS450" s="236"/>
      <c r="AT450" s="236"/>
      <c r="AU450" s="236"/>
      <c r="AV450" s="236"/>
      <c r="AW450" s="236"/>
      <c r="AX450" s="236"/>
      <c r="AY450" s="236"/>
      <c r="AZ450" s="236"/>
      <c r="BA450" s="236"/>
      <c r="BB450" s="236"/>
      <c r="BC450" s="236"/>
      <c r="BD450" s="236"/>
      <c r="BE450" s="236"/>
      <c r="BF450" s="236"/>
      <c r="BG450" s="236"/>
      <c r="BH450" s="236"/>
      <c r="BI450" s="236"/>
      <c r="BJ450" s="236"/>
      <c r="BK450" s="236"/>
      <c r="BL450" s="236"/>
      <c r="BM450" s="236"/>
      <c r="BN450" s="236"/>
      <c r="BO450" s="236"/>
      <c r="BP450" s="236"/>
      <c r="BQ450" s="236"/>
      <c r="BR450" s="236"/>
      <c r="BS450" s="236"/>
      <c r="BT450" s="236"/>
      <c r="BU450" s="236"/>
      <c r="BV450" s="236"/>
      <c r="BW450" s="236"/>
      <c r="BX450" s="236"/>
      <c r="BY450" s="236"/>
      <c r="BZ450" s="236"/>
      <c r="CA450" s="236"/>
      <c r="CB450" s="236"/>
      <c r="CC450" s="236"/>
      <c r="CD450" s="236"/>
      <c r="CE450" s="236"/>
      <c r="CF450" s="236"/>
      <c r="CG450" s="236"/>
      <c r="CH450" s="236"/>
      <c r="CI450" s="236"/>
      <c r="CJ450" s="236"/>
    </row>
    <row r="451" spans="1:88" ht="15.75" customHeight="1">
      <c r="A451" s="228"/>
      <c r="B451" s="236"/>
      <c r="C451" s="236"/>
      <c r="D451" s="236"/>
      <c r="E451" s="236"/>
      <c r="F451" s="236"/>
      <c r="G451" s="236"/>
      <c r="H451" s="236"/>
      <c r="I451" s="236"/>
      <c r="J451" s="236"/>
      <c r="K451" s="236"/>
      <c r="L451" s="236"/>
      <c r="M451" s="236"/>
      <c r="N451" s="236"/>
      <c r="O451" s="234"/>
      <c r="P451" s="234"/>
      <c r="Q451" s="235"/>
      <c r="R451" s="235"/>
      <c r="S451" s="235"/>
      <c r="T451" s="235"/>
      <c r="U451" s="235"/>
      <c r="V451" s="235"/>
      <c r="W451" s="235"/>
      <c r="X451" s="235"/>
      <c r="Y451" s="235"/>
      <c r="Z451" s="235"/>
      <c r="AA451" s="235"/>
      <c r="AB451" s="235"/>
      <c r="AC451" s="235"/>
      <c r="AD451" s="235"/>
      <c r="AE451" s="235"/>
      <c r="AF451" s="235"/>
      <c r="AG451" s="235"/>
      <c r="AH451" s="235"/>
      <c r="AI451" s="235"/>
      <c r="AJ451" s="235"/>
      <c r="AK451" s="235"/>
      <c r="AL451" s="235"/>
      <c r="AM451" s="235"/>
      <c r="AN451" s="235"/>
      <c r="AO451" s="235"/>
      <c r="AP451" s="235"/>
      <c r="AQ451" s="235"/>
      <c r="AR451" s="235"/>
      <c r="AS451" s="236"/>
      <c r="AT451" s="236"/>
      <c r="AU451" s="236"/>
      <c r="AV451" s="236"/>
      <c r="AW451" s="236"/>
      <c r="AX451" s="236"/>
      <c r="AY451" s="236"/>
      <c r="AZ451" s="236"/>
      <c r="BA451" s="236"/>
      <c r="BB451" s="236"/>
      <c r="BC451" s="236"/>
      <c r="BD451" s="236"/>
      <c r="BE451" s="236"/>
      <c r="BF451" s="236"/>
      <c r="BG451" s="236"/>
      <c r="BH451" s="236"/>
      <c r="BI451" s="236"/>
      <c r="BJ451" s="236"/>
      <c r="BK451" s="236"/>
      <c r="BL451" s="236"/>
      <c r="BM451" s="236"/>
      <c r="BN451" s="236"/>
      <c r="BO451" s="236"/>
      <c r="BP451" s="236"/>
      <c r="BQ451" s="236"/>
      <c r="BR451" s="236"/>
      <c r="BS451" s="236"/>
      <c r="BT451" s="236"/>
      <c r="BU451" s="236"/>
      <c r="BV451" s="236"/>
      <c r="BW451" s="236"/>
      <c r="BX451" s="236"/>
      <c r="BY451" s="236"/>
      <c r="BZ451" s="236"/>
      <c r="CA451" s="236"/>
      <c r="CB451" s="236"/>
      <c r="CC451" s="236"/>
      <c r="CD451" s="236"/>
      <c r="CE451" s="236"/>
      <c r="CF451" s="236"/>
      <c r="CG451" s="236"/>
      <c r="CH451" s="236"/>
      <c r="CI451" s="236"/>
      <c r="CJ451" s="236"/>
    </row>
    <row r="452" spans="1:88" ht="15.75" customHeight="1">
      <c r="A452" s="228"/>
      <c r="B452" s="236"/>
      <c r="C452" s="236"/>
      <c r="D452" s="236"/>
      <c r="E452" s="236"/>
      <c r="F452" s="236"/>
      <c r="G452" s="236"/>
      <c r="H452" s="236"/>
      <c r="I452" s="236"/>
      <c r="J452" s="236"/>
      <c r="K452" s="236"/>
      <c r="L452" s="236"/>
      <c r="M452" s="236"/>
      <c r="N452" s="236"/>
      <c r="O452" s="234"/>
      <c r="P452" s="234"/>
      <c r="Q452" s="235"/>
      <c r="R452" s="235"/>
      <c r="S452" s="235"/>
      <c r="T452" s="235"/>
      <c r="U452" s="235"/>
      <c r="V452" s="235"/>
      <c r="W452" s="235"/>
      <c r="X452" s="235"/>
      <c r="Y452" s="235"/>
      <c r="Z452" s="235"/>
      <c r="AA452" s="235"/>
      <c r="AB452" s="235"/>
      <c r="AC452" s="235"/>
      <c r="AD452" s="235"/>
      <c r="AE452" s="235"/>
      <c r="AF452" s="235"/>
      <c r="AG452" s="235"/>
      <c r="AH452" s="235"/>
      <c r="AI452" s="235"/>
      <c r="AJ452" s="235"/>
      <c r="AK452" s="235"/>
      <c r="AL452" s="235"/>
      <c r="AM452" s="235"/>
      <c r="AN452" s="235"/>
      <c r="AO452" s="235"/>
      <c r="AP452" s="235"/>
      <c r="AQ452" s="235"/>
      <c r="AR452" s="235"/>
      <c r="AS452" s="236"/>
      <c r="AT452" s="236"/>
      <c r="AU452" s="236"/>
      <c r="AV452" s="236"/>
      <c r="AW452" s="236"/>
      <c r="AX452" s="236"/>
      <c r="AY452" s="236"/>
      <c r="AZ452" s="236"/>
      <c r="BA452" s="236"/>
      <c r="BB452" s="236"/>
      <c r="BC452" s="236"/>
      <c r="BD452" s="236"/>
      <c r="BE452" s="236"/>
      <c r="BF452" s="236"/>
      <c r="BG452" s="236"/>
      <c r="BH452" s="236"/>
      <c r="BI452" s="236"/>
      <c r="BJ452" s="236"/>
      <c r="BK452" s="236"/>
      <c r="BL452" s="236"/>
      <c r="BM452" s="236"/>
      <c r="BN452" s="236"/>
      <c r="BO452" s="236"/>
      <c r="BP452" s="236"/>
      <c r="BQ452" s="236"/>
      <c r="BR452" s="236"/>
      <c r="BS452" s="236"/>
      <c r="BT452" s="236"/>
      <c r="BU452" s="236"/>
      <c r="BV452" s="236"/>
      <c r="BW452" s="236"/>
      <c r="BX452" s="236"/>
      <c r="BY452" s="236"/>
      <c r="BZ452" s="236"/>
      <c r="CA452" s="236"/>
      <c r="CB452" s="236"/>
      <c r="CC452" s="236"/>
      <c r="CD452" s="236"/>
      <c r="CE452" s="236"/>
      <c r="CF452" s="236"/>
      <c r="CG452" s="236"/>
      <c r="CH452" s="236"/>
      <c r="CI452" s="236"/>
      <c r="CJ452" s="236"/>
    </row>
    <row r="453" spans="1:88" ht="15.75" customHeight="1">
      <c r="A453" s="228"/>
      <c r="B453" s="236"/>
      <c r="C453" s="236"/>
      <c r="D453" s="236"/>
      <c r="E453" s="236"/>
      <c r="F453" s="236"/>
      <c r="G453" s="236"/>
      <c r="H453" s="236"/>
      <c r="I453" s="236"/>
      <c r="J453" s="236"/>
      <c r="K453" s="236"/>
      <c r="L453" s="236"/>
      <c r="M453" s="236"/>
      <c r="N453" s="236"/>
      <c r="O453" s="234"/>
      <c r="P453" s="234"/>
      <c r="Q453" s="235"/>
      <c r="R453" s="235"/>
      <c r="S453" s="235"/>
      <c r="T453" s="235"/>
      <c r="U453" s="235"/>
      <c r="V453" s="235"/>
      <c r="W453" s="235"/>
      <c r="X453" s="235"/>
      <c r="Y453" s="235"/>
      <c r="Z453" s="235"/>
      <c r="AA453" s="235"/>
      <c r="AB453" s="235"/>
      <c r="AC453" s="235"/>
      <c r="AD453" s="235"/>
      <c r="AE453" s="235"/>
      <c r="AF453" s="235"/>
      <c r="AG453" s="235"/>
      <c r="AH453" s="235"/>
      <c r="AI453" s="235"/>
      <c r="AJ453" s="235"/>
      <c r="AK453" s="235"/>
      <c r="AL453" s="235"/>
      <c r="AM453" s="235"/>
      <c r="AN453" s="235"/>
      <c r="AO453" s="235"/>
      <c r="AP453" s="235"/>
      <c r="AQ453" s="235"/>
      <c r="AR453" s="235"/>
      <c r="AS453" s="236"/>
      <c r="AT453" s="236"/>
      <c r="AU453" s="236"/>
      <c r="AV453" s="236"/>
      <c r="AW453" s="236"/>
      <c r="AX453" s="236"/>
      <c r="AY453" s="236"/>
      <c r="AZ453" s="236"/>
      <c r="BA453" s="236"/>
      <c r="BB453" s="236"/>
      <c r="BC453" s="236"/>
      <c r="BD453" s="236"/>
      <c r="BE453" s="236"/>
      <c r="BF453" s="236"/>
      <c r="BG453" s="236"/>
      <c r="BH453" s="236"/>
      <c r="BI453" s="236"/>
      <c r="BJ453" s="236"/>
      <c r="BK453" s="236"/>
      <c r="BL453" s="236"/>
      <c r="BM453" s="236"/>
      <c r="BN453" s="236"/>
      <c r="BO453" s="236"/>
      <c r="BP453" s="236"/>
      <c r="BQ453" s="236"/>
      <c r="BR453" s="236"/>
      <c r="BS453" s="236"/>
      <c r="BT453" s="236"/>
      <c r="BU453" s="236"/>
      <c r="BV453" s="236"/>
      <c r="BW453" s="236"/>
      <c r="BX453" s="236"/>
      <c r="BY453" s="236"/>
      <c r="BZ453" s="236"/>
      <c r="CA453" s="236"/>
      <c r="CB453" s="236"/>
      <c r="CC453" s="236"/>
      <c r="CD453" s="236"/>
      <c r="CE453" s="236"/>
      <c r="CF453" s="236"/>
      <c r="CG453" s="236"/>
      <c r="CH453" s="236"/>
      <c r="CI453" s="236"/>
      <c r="CJ453" s="236"/>
    </row>
    <row r="454" spans="1:88" ht="15.75" customHeight="1">
      <c r="A454" s="228"/>
      <c r="B454" s="236"/>
      <c r="C454" s="236"/>
      <c r="D454" s="236"/>
      <c r="E454" s="236"/>
      <c r="F454" s="236"/>
      <c r="G454" s="236"/>
      <c r="H454" s="236"/>
      <c r="I454" s="236"/>
      <c r="J454" s="236"/>
      <c r="K454" s="236"/>
      <c r="L454" s="236"/>
      <c r="M454" s="236"/>
      <c r="N454" s="236"/>
      <c r="O454" s="234"/>
      <c r="P454" s="234"/>
      <c r="Q454" s="235"/>
      <c r="R454" s="235"/>
      <c r="S454" s="235"/>
      <c r="T454" s="235"/>
      <c r="U454" s="235"/>
      <c r="V454" s="235"/>
      <c r="W454" s="235"/>
      <c r="X454" s="235"/>
      <c r="Y454" s="235"/>
      <c r="Z454" s="235"/>
      <c r="AA454" s="235"/>
      <c r="AB454" s="235"/>
      <c r="AC454" s="235"/>
      <c r="AD454" s="235"/>
      <c r="AE454" s="235"/>
      <c r="AF454" s="235"/>
      <c r="AG454" s="235"/>
      <c r="AH454" s="235"/>
      <c r="AI454" s="235"/>
      <c r="AJ454" s="235"/>
      <c r="AK454" s="235"/>
      <c r="AL454" s="235"/>
      <c r="AM454" s="235"/>
      <c r="AN454" s="235"/>
      <c r="AO454" s="235"/>
      <c r="AP454" s="235"/>
      <c r="AQ454" s="235"/>
      <c r="AR454" s="235"/>
      <c r="AS454" s="236"/>
      <c r="AT454" s="236"/>
      <c r="AU454" s="236"/>
      <c r="AV454" s="236"/>
      <c r="AW454" s="236"/>
      <c r="AX454" s="236"/>
      <c r="AY454" s="236"/>
      <c r="AZ454" s="236"/>
      <c r="BA454" s="236"/>
      <c r="BB454" s="236"/>
      <c r="BC454" s="236"/>
      <c r="BD454" s="236"/>
      <c r="BE454" s="236"/>
      <c r="BF454" s="236"/>
      <c r="BG454" s="236"/>
      <c r="BH454" s="236"/>
      <c r="BI454" s="236"/>
      <c r="BJ454" s="236"/>
      <c r="BK454" s="236"/>
      <c r="BL454" s="236"/>
      <c r="BM454" s="236"/>
      <c r="BN454" s="236"/>
      <c r="BO454" s="236"/>
      <c r="BP454" s="236"/>
      <c r="BQ454" s="236"/>
      <c r="BR454" s="236"/>
      <c r="BS454" s="236"/>
      <c r="BT454" s="236"/>
      <c r="BU454" s="236"/>
      <c r="BV454" s="236"/>
      <c r="BW454" s="236"/>
      <c r="BX454" s="236"/>
      <c r="BY454" s="236"/>
      <c r="BZ454" s="236"/>
      <c r="CA454" s="236"/>
      <c r="CB454" s="236"/>
      <c r="CC454" s="236"/>
      <c r="CD454" s="236"/>
      <c r="CE454" s="236"/>
      <c r="CF454" s="236"/>
      <c r="CG454" s="236"/>
      <c r="CH454" s="236"/>
      <c r="CI454" s="236"/>
      <c r="CJ454" s="236"/>
    </row>
    <row r="455" spans="1:88" ht="15.75" customHeight="1">
      <c r="A455" s="228"/>
      <c r="B455" s="236"/>
      <c r="C455" s="236"/>
      <c r="D455" s="236"/>
      <c r="E455" s="236"/>
      <c r="F455" s="236"/>
      <c r="G455" s="236"/>
      <c r="H455" s="236"/>
      <c r="I455" s="236"/>
      <c r="J455" s="236"/>
      <c r="K455" s="236"/>
      <c r="L455" s="236"/>
      <c r="M455" s="236"/>
      <c r="N455" s="236"/>
      <c r="O455" s="234"/>
      <c r="P455" s="234"/>
      <c r="Q455" s="235"/>
      <c r="R455" s="235"/>
      <c r="S455" s="235"/>
      <c r="T455" s="235"/>
      <c r="U455" s="235"/>
      <c r="V455" s="235"/>
      <c r="W455" s="235"/>
      <c r="X455" s="235"/>
      <c r="Y455" s="235"/>
      <c r="Z455" s="235"/>
      <c r="AA455" s="235"/>
      <c r="AB455" s="235"/>
      <c r="AC455" s="235"/>
      <c r="AD455" s="235"/>
      <c r="AE455" s="235"/>
      <c r="AF455" s="235"/>
      <c r="AG455" s="235"/>
      <c r="AH455" s="235"/>
      <c r="AI455" s="235"/>
      <c r="AJ455" s="235"/>
      <c r="AK455" s="235"/>
      <c r="AL455" s="235"/>
      <c r="AM455" s="235"/>
      <c r="AN455" s="235"/>
      <c r="AO455" s="235"/>
      <c r="AP455" s="235"/>
      <c r="AQ455" s="235"/>
      <c r="AR455" s="235"/>
      <c r="AS455" s="236"/>
      <c r="AT455" s="236"/>
      <c r="AU455" s="236"/>
      <c r="AV455" s="236"/>
      <c r="AW455" s="236"/>
      <c r="AX455" s="236"/>
      <c r="AY455" s="236"/>
      <c r="AZ455" s="236"/>
      <c r="BA455" s="236"/>
      <c r="BB455" s="236"/>
      <c r="BC455" s="236"/>
      <c r="BD455" s="236"/>
      <c r="BE455" s="236"/>
      <c r="BF455" s="236"/>
      <c r="BG455" s="236"/>
      <c r="BH455" s="236"/>
      <c r="BI455" s="236"/>
      <c r="BJ455" s="236"/>
      <c r="BK455" s="236"/>
      <c r="BL455" s="236"/>
      <c r="BM455" s="236"/>
      <c r="BN455" s="236"/>
      <c r="BO455" s="236"/>
      <c r="BP455" s="236"/>
      <c r="BQ455" s="236"/>
      <c r="BR455" s="236"/>
      <c r="BS455" s="236"/>
      <c r="BT455" s="236"/>
      <c r="BU455" s="236"/>
      <c r="BV455" s="236"/>
      <c r="BW455" s="236"/>
      <c r="BX455" s="236"/>
      <c r="BY455" s="236"/>
      <c r="BZ455" s="236"/>
      <c r="CA455" s="236"/>
      <c r="CB455" s="236"/>
      <c r="CC455" s="236"/>
      <c r="CD455" s="236"/>
      <c r="CE455" s="236"/>
      <c r="CF455" s="236"/>
      <c r="CG455" s="236"/>
      <c r="CH455" s="236"/>
      <c r="CI455" s="236"/>
      <c r="CJ455" s="236"/>
    </row>
    <row r="456" spans="1:88" ht="15.75" customHeight="1">
      <c r="A456" s="228"/>
      <c r="B456" s="236"/>
      <c r="C456" s="236"/>
      <c r="D456" s="236"/>
      <c r="E456" s="236"/>
      <c r="F456" s="236"/>
      <c r="G456" s="236"/>
      <c r="H456" s="236"/>
      <c r="I456" s="236"/>
      <c r="J456" s="236"/>
      <c r="K456" s="236"/>
      <c r="L456" s="236"/>
      <c r="M456" s="236"/>
      <c r="N456" s="236"/>
      <c r="O456" s="234"/>
      <c r="P456" s="234"/>
      <c r="Q456" s="235"/>
      <c r="R456" s="235"/>
      <c r="S456" s="235"/>
      <c r="T456" s="235"/>
      <c r="U456" s="235"/>
      <c r="V456" s="235"/>
      <c r="W456" s="235"/>
      <c r="X456" s="235"/>
      <c r="Y456" s="235"/>
      <c r="Z456" s="235"/>
      <c r="AA456" s="235"/>
      <c r="AB456" s="235"/>
      <c r="AC456" s="235"/>
      <c r="AD456" s="235"/>
      <c r="AE456" s="235"/>
      <c r="AF456" s="235"/>
      <c r="AG456" s="235"/>
      <c r="AH456" s="235"/>
      <c r="AI456" s="235"/>
      <c r="AJ456" s="235"/>
      <c r="AK456" s="235"/>
      <c r="AL456" s="235"/>
      <c r="AM456" s="235"/>
      <c r="AN456" s="235"/>
      <c r="AO456" s="235"/>
      <c r="AP456" s="235"/>
      <c r="AQ456" s="235"/>
      <c r="AR456" s="235"/>
      <c r="AS456" s="236"/>
      <c r="AT456" s="236"/>
      <c r="AU456" s="236"/>
      <c r="AV456" s="236"/>
      <c r="AW456" s="236"/>
      <c r="AX456" s="236"/>
      <c r="AY456" s="236"/>
      <c r="AZ456" s="236"/>
      <c r="BA456" s="236"/>
      <c r="BB456" s="236"/>
      <c r="BC456" s="236"/>
      <c r="BD456" s="236"/>
      <c r="BE456" s="236"/>
      <c r="BF456" s="236"/>
      <c r="BG456" s="236"/>
      <c r="BH456" s="236"/>
      <c r="BI456" s="236"/>
      <c r="BJ456" s="236"/>
      <c r="BK456" s="236"/>
      <c r="BL456" s="236"/>
      <c r="BM456" s="236"/>
      <c r="BN456" s="236"/>
      <c r="BO456" s="236"/>
      <c r="BP456" s="236"/>
      <c r="BQ456" s="236"/>
      <c r="BR456" s="236"/>
      <c r="BS456" s="236"/>
      <c r="BT456" s="236"/>
      <c r="BU456" s="236"/>
      <c r="BV456" s="236"/>
      <c r="BW456" s="236"/>
      <c r="BX456" s="236"/>
      <c r="BY456" s="236"/>
      <c r="BZ456" s="236"/>
      <c r="CA456" s="236"/>
      <c r="CB456" s="236"/>
      <c r="CC456" s="236"/>
      <c r="CD456" s="236"/>
      <c r="CE456" s="236"/>
      <c r="CF456" s="236"/>
      <c r="CG456" s="236"/>
      <c r="CH456" s="236"/>
      <c r="CI456" s="236"/>
      <c r="CJ456" s="236"/>
    </row>
    <row r="457" spans="1:88" ht="15.75" customHeight="1">
      <c r="A457" s="228"/>
      <c r="B457" s="236"/>
      <c r="C457" s="236"/>
      <c r="D457" s="236"/>
      <c r="E457" s="236"/>
      <c r="F457" s="236"/>
      <c r="G457" s="236"/>
      <c r="H457" s="236"/>
      <c r="I457" s="236"/>
      <c r="J457" s="236"/>
      <c r="K457" s="236"/>
      <c r="L457" s="236"/>
      <c r="M457" s="236"/>
      <c r="N457" s="236"/>
      <c r="O457" s="234"/>
      <c r="P457" s="234"/>
      <c r="Q457" s="235"/>
      <c r="R457" s="235"/>
      <c r="S457" s="235"/>
      <c r="T457" s="235"/>
      <c r="U457" s="235"/>
      <c r="V457" s="235"/>
      <c r="W457" s="235"/>
      <c r="X457" s="235"/>
      <c r="Y457" s="235"/>
      <c r="Z457" s="235"/>
      <c r="AA457" s="235"/>
      <c r="AB457" s="235"/>
      <c r="AC457" s="235"/>
      <c r="AD457" s="235"/>
      <c r="AE457" s="235"/>
      <c r="AF457" s="235"/>
      <c r="AG457" s="235"/>
      <c r="AH457" s="235"/>
      <c r="AI457" s="235"/>
      <c r="AJ457" s="235"/>
      <c r="AK457" s="235"/>
      <c r="AL457" s="235"/>
      <c r="AM457" s="235"/>
      <c r="AN457" s="235"/>
      <c r="AO457" s="235"/>
      <c r="AP457" s="235"/>
      <c r="AQ457" s="235"/>
      <c r="AR457" s="235"/>
      <c r="AS457" s="236"/>
      <c r="AT457" s="236"/>
      <c r="AU457" s="236"/>
      <c r="AV457" s="236"/>
      <c r="AW457" s="236"/>
      <c r="AX457" s="236"/>
      <c r="AY457" s="236"/>
      <c r="AZ457" s="236"/>
      <c r="BA457" s="236"/>
      <c r="BB457" s="236"/>
      <c r="BC457" s="236"/>
      <c r="BD457" s="236"/>
      <c r="BE457" s="236"/>
      <c r="BF457" s="236"/>
      <c r="BG457" s="236"/>
      <c r="BH457" s="236"/>
      <c r="BI457" s="236"/>
      <c r="BJ457" s="236"/>
      <c r="BK457" s="236"/>
      <c r="BL457" s="236"/>
      <c r="BM457" s="236"/>
      <c r="BN457" s="236"/>
      <c r="BO457" s="236"/>
      <c r="BP457" s="236"/>
      <c r="BQ457" s="236"/>
      <c r="BR457" s="236"/>
      <c r="BS457" s="236"/>
      <c r="BT457" s="236"/>
      <c r="BU457" s="236"/>
      <c r="BV457" s="236"/>
      <c r="BW457" s="236"/>
      <c r="BX457" s="236"/>
      <c r="BY457" s="236"/>
      <c r="BZ457" s="236"/>
      <c r="CA457" s="236"/>
      <c r="CB457" s="236"/>
      <c r="CC457" s="236"/>
      <c r="CD457" s="236"/>
      <c r="CE457" s="236"/>
      <c r="CF457" s="236"/>
      <c r="CG457" s="236"/>
      <c r="CH457" s="236"/>
      <c r="CI457" s="236"/>
      <c r="CJ457" s="236"/>
    </row>
    <row r="458" spans="1:88" ht="15.75" customHeight="1">
      <c r="A458" s="228"/>
      <c r="B458" s="236"/>
      <c r="C458" s="236"/>
      <c r="D458" s="236"/>
      <c r="E458" s="236"/>
      <c r="F458" s="236"/>
      <c r="G458" s="236"/>
      <c r="H458" s="236"/>
      <c r="I458" s="236"/>
      <c r="J458" s="236"/>
      <c r="K458" s="236"/>
      <c r="L458" s="236"/>
      <c r="M458" s="236"/>
      <c r="N458" s="236"/>
      <c r="O458" s="234"/>
      <c r="P458" s="234"/>
      <c r="Q458" s="235"/>
      <c r="R458" s="235"/>
      <c r="S458" s="235"/>
      <c r="T458" s="235"/>
      <c r="U458" s="235"/>
      <c r="V458" s="235"/>
      <c r="W458" s="235"/>
      <c r="X458" s="235"/>
      <c r="Y458" s="235"/>
      <c r="Z458" s="235"/>
      <c r="AA458" s="235"/>
      <c r="AB458" s="235"/>
      <c r="AC458" s="235"/>
      <c r="AD458" s="235"/>
      <c r="AE458" s="235"/>
      <c r="AF458" s="235"/>
      <c r="AG458" s="235"/>
      <c r="AH458" s="235"/>
      <c r="AI458" s="235"/>
      <c r="AJ458" s="235"/>
      <c r="AK458" s="235"/>
      <c r="AL458" s="235"/>
      <c r="AM458" s="235"/>
      <c r="AN458" s="235"/>
      <c r="AO458" s="235"/>
      <c r="AP458" s="235"/>
      <c r="AQ458" s="235"/>
      <c r="AR458" s="235"/>
      <c r="AS458" s="236"/>
      <c r="AT458" s="236"/>
      <c r="AU458" s="236"/>
      <c r="AV458" s="236"/>
      <c r="AW458" s="236"/>
      <c r="AX458" s="236"/>
      <c r="AY458" s="236"/>
      <c r="AZ458" s="236"/>
      <c r="BA458" s="236"/>
      <c r="BB458" s="236"/>
      <c r="BC458" s="236"/>
      <c r="BD458" s="236"/>
      <c r="BE458" s="236"/>
      <c r="BF458" s="236"/>
      <c r="BG458" s="236"/>
      <c r="BH458" s="236"/>
      <c r="BI458" s="236"/>
      <c r="BJ458" s="236"/>
      <c r="BK458" s="236"/>
      <c r="BL458" s="236"/>
      <c r="BM458" s="236"/>
      <c r="BN458" s="236"/>
      <c r="BO458" s="236"/>
      <c r="BP458" s="236"/>
      <c r="BQ458" s="236"/>
      <c r="BR458" s="236"/>
      <c r="BS458" s="236"/>
      <c r="BT458" s="236"/>
      <c r="BU458" s="236"/>
      <c r="BV458" s="236"/>
      <c r="BW458" s="236"/>
      <c r="BX458" s="236"/>
      <c r="BY458" s="236"/>
      <c r="BZ458" s="236"/>
      <c r="CA458" s="236"/>
      <c r="CB458" s="236"/>
      <c r="CC458" s="236"/>
      <c r="CD458" s="236"/>
      <c r="CE458" s="236"/>
      <c r="CF458" s="236"/>
      <c r="CG458" s="236"/>
      <c r="CH458" s="236"/>
      <c r="CI458" s="236"/>
      <c r="CJ458" s="236"/>
    </row>
    <row r="459" spans="1:88" ht="15.75" customHeight="1">
      <c r="A459" s="228"/>
      <c r="B459" s="236"/>
      <c r="C459" s="236"/>
      <c r="D459" s="236"/>
      <c r="E459" s="236"/>
      <c r="F459" s="236"/>
      <c r="G459" s="236"/>
      <c r="H459" s="236"/>
      <c r="I459" s="236"/>
      <c r="J459" s="236"/>
      <c r="K459" s="236"/>
      <c r="L459" s="236"/>
      <c r="M459" s="236"/>
      <c r="N459" s="236"/>
      <c r="O459" s="234"/>
      <c r="P459" s="234"/>
      <c r="Q459" s="235"/>
      <c r="R459" s="235"/>
      <c r="S459" s="235"/>
      <c r="T459" s="235"/>
      <c r="U459" s="235"/>
      <c r="V459" s="235"/>
      <c r="W459" s="235"/>
      <c r="X459" s="235"/>
      <c r="Y459" s="235"/>
      <c r="Z459" s="235"/>
      <c r="AA459" s="235"/>
      <c r="AB459" s="235"/>
      <c r="AC459" s="235"/>
      <c r="AD459" s="235"/>
      <c r="AE459" s="235"/>
      <c r="AF459" s="235"/>
      <c r="AG459" s="235"/>
      <c r="AH459" s="235"/>
      <c r="AI459" s="235"/>
      <c r="AJ459" s="235"/>
      <c r="AK459" s="235"/>
      <c r="AL459" s="235"/>
      <c r="AM459" s="235"/>
      <c r="AN459" s="235"/>
      <c r="AO459" s="235"/>
      <c r="AP459" s="235"/>
      <c r="AQ459" s="235"/>
      <c r="AR459" s="235"/>
      <c r="AS459" s="236"/>
      <c r="AT459" s="236"/>
      <c r="AU459" s="236"/>
      <c r="AV459" s="236"/>
      <c r="AW459" s="236"/>
      <c r="AX459" s="236"/>
      <c r="AY459" s="236"/>
      <c r="AZ459" s="236"/>
      <c r="BA459" s="236"/>
      <c r="BB459" s="236"/>
      <c r="BC459" s="236"/>
      <c r="BD459" s="236"/>
      <c r="BE459" s="236"/>
      <c r="BF459" s="236"/>
      <c r="BG459" s="236"/>
      <c r="BH459" s="236"/>
      <c r="BI459" s="236"/>
      <c r="BJ459" s="236"/>
      <c r="BK459" s="236"/>
      <c r="BL459" s="236"/>
      <c r="BM459" s="236"/>
      <c r="BN459" s="236"/>
      <c r="BO459" s="236"/>
      <c r="BP459" s="236"/>
      <c r="BQ459" s="236"/>
      <c r="BR459" s="236"/>
      <c r="BS459" s="236"/>
      <c r="BT459" s="236"/>
      <c r="BU459" s="236"/>
      <c r="BV459" s="236"/>
      <c r="BW459" s="236"/>
      <c r="BX459" s="236"/>
      <c r="BY459" s="236"/>
      <c r="BZ459" s="236"/>
      <c r="CA459" s="236"/>
      <c r="CB459" s="236"/>
      <c r="CC459" s="236"/>
      <c r="CD459" s="236"/>
      <c r="CE459" s="236"/>
      <c r="CF459" s="236"/>
      <c r="CG459" s="236"/>
      <c r="CH459" s="236"/>
      <c r="CI459" s="236"/>
      <c r="CJ459" s="236"/>
    </row>
    <row r="460" spans="1:88" ht="15.75" customHeight="1">
      <c r="A460" s="228"/>
      <c r="B460" s="236"/>
      <c r="C460" s="236"/>
      <c r="D460" s="236"/>
      <c r="E460" s="236"/>
      <c r="F460" s="236"/>
      <c r="G460" s="236"/>
      <c r="H460" s="236"/>
      <c r="I460" s="236"/>
      <c r="J460" s="236"/>
      <c r="K460" s="236"/>
      <c r="L460" s="236"/>
      <c r="M460" s="236"/>
      <c r="N460" s="236"/>
      <c r="O460" s="234"/>
      <c r="P460" s="234"/>
      <c r="Q460" s="235"/>
      <c r="R460" s="235"/>
      <c r="S460" s="235"/>
      <c r="T460" s="235"/>
      <c r="U460" s="235"/>
      <c r="V460" s="235"/>
      <c r="W460" s="235"/>
      <c r="X460" s="235"/>
      <c r="Y460" s="235"/>
      <c r="Z460" s="235"/>
      <c r="AA460" s="235"/>
      <c r="AB460" s="235"/>
      <c r="AC460" s="235"/>
      <c r="AD460" s="235"/>
      <c r="AE460" s="235"/>
      <c r="AF460" s="235"/>
      <c r="AG460" s="235"/>
      <c r="AH460" s="235"/>
      <c r="AI460" s="235"/>
      <c r="AJ460" s="235"/>
      <c r="AK460" s="235"/>
      <c r="AL460" s="235"/>
      <c r="AM460" s="235"/>
      <c r="AN460" s="235"/>
      <c r="AO460" s="235"/>
      <c r="AP460" s="235"/>
      <c r="AQ460" s="235"/>
      <c r="AR460" s="235"/>
      <c r="AS460" s="236"/>
      <c r="AT460" s="236"/>
      <c r="AU460" s="236"/>
      <c r="AV460" s="236"/>
      <c r="AW460" s="236"/>
      <c r="AX460" s="236"/>
      <c r="AY460" s="236"/>
      <c r="AZ460" s="236"/>
      <c r="BA460" s="236"/>
      <c r="BB460" s="236"/>
      <c r="BC460" s="236"/>
      <c r="BD460" s="236"/>
      <c r="BE460" s="236"/>
      <c r="BF460" s="236"/>
      <c r="BG460" s="236"/>
      <c r="BH460" s="236"/>
      <c r="BI460" s="236"/>
      <c r="BJ460" s="236"/>
      <c r="BK460" s="236"/>
      <c r="BL460" s="236"/>
      <c r="BM460" s="236"/>
      <c r="BN460" s="236"/>
      <c r="BO460" s="236"/>
      <c r="BP460" s="236"/>
      <c r="BQ460" s="236"/>
      <c r="BR460" s="236"/>
      <c r="BS460" s="236"/>
      <c r="BT460" s="236"/>
      <c r="BU460" s="236"/>
      <c r="BV460" s="236"/>
      <c r="BW460" s="236"/>
      <c r="BX460" s="236"/>
      <c r="BY460" s="236"/>
      <c r="BZ460" s="236"/>
      <c r="CA460" s="236"/>
      <c r="CB460" s="236"/>
      <c r="CC460" s="236"/>
      <c r="CD460" s="236"/>
      <c r="CE460" s="236"/>
      <c r="CF460" s="236"/>
      <c r="CG460" s="236"/>
      <c r="CH460" s="236"/>
      <c r="CI460" s="236"/>
      <c r="CJ460" s="236"/>
    </row>
    <row r="461" spans="1:88" ht="15.75" customHeight="1">
      <c r="A461" s="228"/>
      <c r="B461" s="236"/>
      <c r="C461" s="236"/>
      <c r="D461" s="236"/>
      <c r="E461" s="236"/>
      <c r="F461" s="236"/>
      <c r="G461" s="236"/>
      <c r="H461" s="236"/>
      <c r="I461" s="236"/>
      <c r="J461" s="236"/>
      <c r="K461" s="236"/>
      <c r="L461" s="236"/>
      <c r="M461" s="236"/>
      <c r="N461" s="236"/>
      <c r="O461" s="234"/>
      <c r="P461" s="234"/>
      <c r="Q461" s="235"/>
      <c r="R461" s="235"/>
      <c r="S461" s="235"/>
      <c r="T461" s="235"/>
      <c r="U461" s="235"/>
      <c r="V461" s="235"/>
      <c r="W461" s="235"/>
      <c r="X461" s="235"/>
      <c r="Y461" s="235"/>
      <c r="Z461" s="235"/>
      <c r="AA461" s="235"/>
      <c r="AB461" s="235"/>
      <c r="AC461" s="235"/>
      <c r="AD461" s="235"/>
      <c r="AE461" s="235"/>
      <c r="AF461" s="235"/>
      <c r="AG461" s="235"/>
      <c r="AH461" s="235"/>
      <c r="AI461" s="235"/>
      <c r="AJ461" s="235"/>
      <c r="AK461" s="235"/>
      <c r="AL461" s="235"/>
      <c r="AM461" s="235"/>
      <c r="AN461" s="235"/>
      <c r="AO461" s="235"/>
      <c r="AP461" s="235"/>
      <c r="AQ461" s="235"/>
      <c r="AR461" s="235"/>
      <c r="AS461" s="236"/>
      <c r="AT461" s="236"/>
      <c r="AU461" s="236"/>
      <c r="AV461" s="236"/>
      <c r="AW461" s="236"/>
      <c r="AX461" s="236"/>
      <c r="AY461" s="236"/>
      <c r="AZ461" s="236"/>
      <c r="BA461" s="236"/>
      <c r="BB461" s="236"/>
      <c r="BC461" s="236"/>
      <c r="BD461" s="236"/>
      <c r="BE461" s="236"/>
      <c r="BF461" s="236"/>
      <c r="BG461" s="236"/>
      <c r="BH461" s="236"/>
      <c r="BI461" s="236"/>
      <c r="BJ461" s="236"/>
      <c r="BK461" s="236"/>
      <c r="BL461" s="236"/>
      <c r="BM461" s="236"/>
      <c r="BN461" s="236"/>
      <c r="BO461" s="236"/>
      <c r="BP461" s="236"/>
      <c r="BQ461" s="236"/>
      <c r="BR461" s="236"/>
      <c r="BS461" s="236"/>
      <c r="BT461" s="236"/>
      <c r="BU461" s="236"/>
      <c r="BV461" s="236"/>
      <c r="BW461" s="236"/>
      <c r="BX461" s="236"/>
      <c r="BY461" s="236"/>
      <c r="BZ461" s="236"/>
      <c r="CA461" s="236"/>
      <c r="CB461" s="236"/>
      <c r="CC461" s="236"/>
      <c r="CD461" s="236"/>
      <c r="CE461" s="236"/>
      <c r="CF461" s="236"/>
      <c r="CG461" s="236"/>
      <c r="CH461" s="236"/>
      <c r="CI461" s="236"/>
      <c r="CJ461" s="236"/>
    </row>
    <row r="462" spans="1:88" ht="15.75" customHeight="1">
      <c r="A462" s="228"/>
      <c r="B462" s="236"/>
      <c r="C462" s="236"/>
      <c r="D462" s="236"/>
      <c r="E462" s="236"/>
      <c r="F462" s="236"/>
      <c r="G462" s="236"/>
      <c r="H462" s="236"/>
      <c r="I462" s="236"/>
      <c r="J462" s="236"/>
      <c r="K462" s="236"/>
      <c r="L462" s="236"/>
      <c r="M462" s="236"/>
      <c r="N462" s="236"/>
      <c r="O462" s="234"/>
      <c r="P462" s="234"/>
      <c r="Q462" s="235"/>
      <c r="R462" s="235"/>
      <c r="S462" s="235"/>
      <c r="T462" s="235"/>
      <c r="U462" s="235"/>
      <c r="V462" s="235"/>
      <c r="W462" s="235"/>
      <c r="X462" s="235"/>
      <c r="Y462" s="235"/>
      <c r="Z462" s="235"/>
      <c r="AA462" s="235"/>
      <c r="AB462" s="235"/>
      <c r="AC462" s="235"/>
      <c r="AD462" s="235"/>
      <c r="AE462" s="235"/>
      <c r="AF462" s="235"/>
      <c r="AG462" s="235"/>
      <c r="AH462" s="235"/>
      <c r="AI462" s="235"/>
      <c r="AJ462" s="235"/>
      <c r="AK462" s="235"/>
      <c r="AL462" s="235"/>
      <c r="AM462" s="235"/>
      <c r="AN462" s="235"/>
      <c r="AO462" s="235"/>
      <c r="AP462" s="235"/>
      <c r="AQ462" s="235"/>
      <c r="AR462" s="235"/>
      <c r="AS462" s="236"/>
      <c r="AT462" s="236"/>
      <c r="AU462" s="236"/>
      <c r="AV462" s="236"/>
      <c r="AW462" s="236"/>
      <c r="AX462" s="236"/>
      <c r="AY462" s="236"/>
      <c r="AZ462" s="236"/>
      <c r="BA462" s="236"/>
      <c r="BB462" s="236"/>
      <c r="BC462" s="236"/>
      <c r="BD462" s="236"/>
      <c r="BE462" s="236"/>
      <c r="BF462" s="236"/>
      <c r="BG462" s="236"/>
      <c r="BH462" s="236"/>
      <c r="BI462" s="236"/>
      <c r="BJ462" s="236"/>
      <c r="BK462" s="236"/>
      <c r="BL462" s="236"/>
      <c r="BM462" s="236"/>
      <c r="BN462" s="236"/>
      <c r="BO462" s="236"/>
      <c r="BP462" s="236"/>
      <c r="BQ462" s="236"/>
      <c r="BR462" s="236"/>
      <c r="BS462" s="236"/>
      <c r="BT462" s="236"/>
      <c r="BU462" s="236"/>
      <c r="BV462" s="236"/>
      <c r="BW462" s="236"/>
      <c r="BX462" s="236"/>
      <c r="BY462" s="236"/>
      <c r="BZ462" s="236"/>
      <c r="CA462" s="236"/>
      <c r="CB462" s="236"/>
      <c r="CC462" s="236"/>
      <c r="CD462" s="236"/>
      <c r="CE462" s="236"/>
      <c r="CF462" s="236"/>
      <c r="CG462" s="236"/>
      <c r="CH462" s="236"/>
      <c r="CI462" s="236"/>
      <c r="CJ462" s="236"/>
    </row>
    <row r="463" spans="1:88" ht="15.75" customHeight="1">
      <c r="A463" s="228"/>
      <c r="B463" s="236"/>
      <c r="C463" s="236"/>
      <c r="D463" s="236"/>
      <c r="E463" s="236"/>
      <c r="F463" s="236"/>
      <c r="G463" s="236"/>
      <c r="H463" s="236"/>
      <c r="I463" s="236"/>
      <c r="J463" s="236"/>
      <c r="K463" s="236"/>
      <c r="L463" s="236"/>
      <c r="M463" s="236"/>
      <c r="N463" s="236"/>
      <c r="O463" s="234"/>
      <c r="P463" s="234"/>
      <c r="Q463" s="235"/>
      <c r="R463" s="235"/>
      <c r="S463" s="235"/>
      <c r="T463" s="235"/>
      <c r="U463" s="235"/>
      <c r="V463" s="235"/>
      <c r="W463" s="235"/>
      <c r="X463" s="235"/>
      <c r="Y463" s="235"/>
      <c r="Z463" s="235"/>
      <c r="AA463" s="235"/>
      <c r="AB463" s="235"/>
      <c r="AC463" s="235"/>
      <c r="AD463" s="235"/>
      <c r="AE463" s="235"/>
      <c r="AF463" s="235"/>
      <c r="AG463" s="235"/>
      <c r="AH463" s="235"/>
      <c r="AI463" s="235"/>
      <c r="AJ463" s="235"/>
      <c r="AK463" s="235"/>
      <c r="AL463" s="235"/>
      <c r="AM463" s="235"/>
      <c r="AN463" s="235"/>
      <c r="AO463" s="235"/>
      <c r="AP463" s="235"/>
      <c r="AQ463" s="235"/>
      <c r="AR463" s="235"/>
      <c r="AS463" s="236"/>
      <c r="AT463" s="236"/>
      <c r="AU463" s="236"/>
      <c r="AV463" s="236"/>
      <c r="AW463" s="236"/>
      <c r="AX463" s="236"/>
      <c r="AY463" s="236"/>
      <c r="AZ463" s="236"/>
      <c r="BA463" s="236"/>
      <c r="BB463" s="236"/>
      <c r="BC463" s="236"/>
      <c r="BD463" s="236"/>
      <c r="BE463" s="236"/>
      <c r="BF463" s="236"/>
      <c r="BG463" s="236"/>
      <c r="BH463" s="236"/>
      <c r="BI463" s="236"/>
      <c r="BJ463" s="236"/>
      <c r="BK463" s="236"/>
      <c r="BL463" s="236"/>
      <c r="BM463" s="236"/>
      <c r="BN463" s="236"/>
      <c r="BO463" s="236"/>
      <c r="BP463" s="236"/>
      <c r="BQ463" s="236"/>
      <c r="BR463" s="236"/>
      <c r="BS463" s="236"/>
      <c r="BT463" s="236"/>
      <c r="BU463" s="236"/>
      <c r="BV463" s="236"/>
      <c r="BW463" s="236"/>
      <c r="BX463" s="236"/>
      <c r="BY463" s="236"/>
      <c r="BZ463" s="236"/>
      <c r="CA463" s="236"/>
      <c r="CB463" s="236"/>
      <c r="CC463" s="236"/>
      <c r="CD463" s="236"/>
      <c r="CE463" s="236"/>
      <c r="CF463" s="236"/>
      <c r="CG463" s="236"/>
      <c r="CH463" s="236"/>
      <c r="CI463" s="236"/>
      <c r="CJ463" s="236"/>
    </row>
    <row r="464" spans="1:88" ht="15.75" customHeight="1">
      <c r="A464" s="228"/>
      <c r="B464" s="236"/>
      <c r="C464" s="236"/>
      <c r="D464" s="236"/>
      <c r="E464" s="236"/>
      <c r="F464" s="236"/>
      <c r="G464" s="236"/>
      <c r="H464" s="236"/>
      <c r="I464" s="236"/>
      <c r="J464" s="236"/>
      <c r="K464" s="236"/>
      <c r="L464" s="236"/>
      <c r="M464" s="236"/>
      <c r="N464" s="236"/>
      <c r="O464" s="234"/>
      <c r="P464" s="234"/>
      <c r="Q464" s="235"/>
      <c r="R464" s="235"/>
      <c r="S464" s="235"/>
      <c r="T464" s="235"/>
      <c r="U464" s="235"/>
      <c r="V464" s="235"/>
      <c r="W464" s="235"/>
      <c r="X464" s="235"/>
      <c r="Y464" s="235"/>
      <c r="Z464" s="235"/>
      <c r="AA464" s="235"/>
      <c r="AB464" s="235"/>
      <c r="AC464" s="235"/>
      <c r="AD464" s="235"/>
      <c r="AE464" s="235"/>
      <c r="AF464" s="235"/>
      <c r="AG464" s="235"/>
      <c r="AH464" s="235"/>
      <c r="AI464" s="235"/>
      <c r="AJ464" s="235"/>
      <c r="AK464" s="235"/>
      <c r="AL464" s="235"/>
      <c r="AM464" s="235"/>
      <c r="AN464" s="235"/>
      <c r="AO464" s="235"/>
      <c r="AP464" s="235"/>
      <c r="AQ464" s="235"/>
      <c r="AR464" s="235"/>
      <c r="AS464" s="236"/>
      <c r="AT464" s="236"/>
      <c r="AU464" s="236"/>
      <c r="AV464" s="236"/>
      <c r="AW464" s="236"/>
      <c r="AX464" s="236"/>
      <c r="AY464" s="236"/>
      <c r="AZ464" s="236"/>
      <c r="BA464" s="236"/>
      <c r="BB464" s="236"/>
      <c r="BC464" s="236"/>
      <c r="BD464" s="236"/>
      <c r="BE464" s="236"/>
      <c r="BF464" s="236"/>
      <c r="BG464" s="236"/>
      <c r="BH464" s="236"/>
      <c r="BI464" s="236"/>
      <c r="BJ464" s="236"/>
      <c r="BK464" s="236"/>
      <c r="BL464" s="236"/>
      <c r="BM464" s="236"/>
      <c r="BN464" s="236"/>
      <c r="BO464" s="236"/>
      <c r="BP464" s="236"/>
      <c r="BQ464" s="236"/>
      <c r="BR464" s="236"/>
      <c r="BS464" s="236"/>
      <c r="BT464" s="236"/>
      <c r="BU464" s="236"/>
      <c r="BV464" s="236"/>
      <c r="BW464" s="236"/>
      <c r="BX464" s="236"/>
      <c r="BY464" s="236"/>
      <c r="BZ464" s="236"/>
      <c r="CA464" s="236"/>
      <c r="CB464" s="236"/>
      <c r="CC464" s="236"/>
      <c r="CD464" s="236"/>
      <c r="CE464" s="236"/>
      <c r="CF464" s="236"/>
      <c r="CG464" s="236"/>
      <c r="CH464" s="236"/>
      <c r="CI464" s="236"/>
      <c r="CJ464" s="236"/>
    </row>
    <row r="465" spans="1:88" ht="15.75" customHeight="1">
      <c r="A465" s="228"/>
      <c r="B465" s="236"/>
      <c r="C465" s="236"/>
      <c r="D465" s="236"/>
      <c r="E465" s="236"/>
      <c r="F465" s="236"/>
      <c r="G465" s="236"/>
      <c r="H465" s="236"/>
      <c r="I465" s="236"/>
      <c r="J465" s="236"/>
      <c r="K465" s="236"/>
      <c r="L465" s="236"/>
      <c r="M465" s="236"/>
      <c r="N465" s="236"/>
      <c r="O465" s="234"/>
      <c r="P465" s="234"/>
      <c r="Q465" s="235"/>
      <c r="R465" s="235"/>
      <c r="S465" s="235"/>
      <c r="T465" s="235"/>
      <c r="U465" s="235"/>
      <c r="V465" s="235"/>
      <c r="W465" s="235"/>
      <c r="X465" s="235"/>
      <c r="Y465" s="235"/>
      <c r="Z465" s="235"/>
      <c r="AA465" s="235"/>
      <c r="AB465" s="235"/>
      <c r="AC465" s="235"/>
      <c r="AD465" s="235"/>
      <c r="AE465" s="235"/>
      <c r="AF465" s="235"/>
      <c r="AG465" s="235"/>
      <c r="AH465" s="235"/>
      <c r="AI465" s="235"/>
      <c r="AJ465" s="235"/>
      <c r="AK465" s="235"/>
      <c r="AL465" s="235"/>
      <c r="AM465" s="235"/>
      <c r="AN465" s="235"/>
      <c r="AO465" s="235"/>
      <c r="AP465" s="235"/>
      <c r="AQ465" s="235"/>
      <c r="AR465" s="235"/>
      <c r="AS465" s="236"/>
      <c r="AT465" s="236"/>
      <c r="AU465" s="236"/>
      <c r="AV465" s="236"/>
      <c r="AW465" s="236"/>
      <c r="AX465" s="236"/>
      <c r="AY465" s="236"/>
      <c r="AZ465" s="236"/>
      <c r="BA465" s="236"/>
      <c r="BB465" s="236"/>
      <c r="BC465" s="236"/>
      <c r="BD465" s="236"/>
      <c r="BE465" s="236"/>
      <c r="BF465" s="236"/>
      <c r="BG465" s="236"/>
      <c r="BH465" s="236"/>
      <c r="BI465" s="236"/>
      <c r="BJ465" s="236"/>
      <c r="BK465" s="236"/>
      <c r="BL465" s="236"/>
      <c r="BM465" s="236"/>
      <c r="BN465" s="236"/>
      <c r="BO465" s="236"/>
      <c r="BP465" s="236"/>
      <c r="BQ465" s="236"/>
      <c r="BR465" s="236"/>
      <c r="BS465" s="236"/>
      <c r="BT465" s="236"/>
      <c r="BU465" s="236"/>
      <c r="BV465" s="236"/>
      <c r="BW465" s="236"/>
      <c r="BX465" s="236"/>
      <c r="BY465" s="236"/>
      <c r="BZ465" s="236"/>
      <c r="CA465" s="236"/>
      <c r="CB465" s="236"/>
      <c r="CC465" s="236"/>
      <c r="CD465" s="236"/>
      <c r="CE465" s="236"/>
      <c r="CF465" s="236"/>
      <c r="CG465" s="236"/>
      <c r="CH465" s="236"/>
      <c r="CI465" s="236"/>
      <c r="CJ465" s="236"/>
    </row>
    <row r="466" spans="1:88" ht="15.75" customHeight="1">
      <c r="A466" s="228"/>
      <c r="B466" s="236"/>
      <c r="C466" s="236"/>
      <c r="D466" s="236"/>
      <c r="E466" s="236"/>
      <c r="F466" s="236"/>
      <c r="G466" s="236"/>
      <c r="H466" s="236"/>
      <c r="I466" s="236"/>
      <c r="J466" s="236"/>
      <c r="K466" s="236"/>
      <c r="L466" s="236"/>
      <c r="M466" s="236"/>
      <c r="N466" s="236"/>
      <c r="O466" s="234"/>
      <c r="P466" s="234"/>
      <c r="Q466" s="235"/>
      <c r="R466" s="235"/>
      <c r="S466" s="235"/>
      <c r="T466" s="235"/>
      <c r="U466" s="235"/>
      <c r="V466" s="235"/>
      <c r="W466" s="235"/>
      <c r="X466" s="235"/>
      <c r="Y466" s="235"/>
      <c r="Z466" s="235"/>
      <c r="AA466" s="235"/>
      <c r="AB466" s="235"/>
      <c r="AC466" s="235"/>
      <c r="AD466" s="235"/>
      <c r="AE466" s="235"/>
      <c r="AF466" s="235"/>
      <c r="AG466" s="235"/>
      <c r="AH466" s="235"/>
      <c r="AI466" s="235"/>
      <c r="AJ466" s="235"/>
      <c r="AK466" s="235"/>
      <c r="AL466" s="235"/>
      <c r="AM466" s="235"/>
      <c r="AN466" s="235"/>
      <c r="AO466" s="235"/>
      <c r="AP466" s="235"/>
      <c r="AQ466" s="235"/>
      <c r="AR466" s="235"/>
      <c r="AS466" s="236"/>
      <c r="AT466" s="236"/>
      <c r="AU466" s="236"/>
      <c r="AV466" s="236"/>
      <c r="AW466" s="236"/>
      <c r="AX466" s="236"/>
      <c r="AY466" s="236"/>
      <c r="AZ466" s="236"/>
      <c r="BA466" s="236"/>
      <c r="BB466" s="236"/>
      <c r="BC466" s="236"/>
      <c r="BD466" s="236"/>
      <c r="BE466" s="236"/>
      <c r="BF466" s="236"/>
      <c r="BG466" s="236"/>
      <c r="BH466" s="236"/>
      <c r="BI466" s="236"/>
      <c r="BJ466" s="236"/>
      <c r="BK466" s="236"/>
      <c r="BL466" s="236"/>
      <c r="BM466" s="236"/>
      <c r="BN466" s="236"/>
      <c r="BO466" s="236"/>
      <c r="BP466" s="236"/>
      <c r="BQ466" s="236"/>
      <c r="BR466" s="236"/>
      <c r="BS466" s="236"/>
      <c r="BT466" s="236"/>
      <c r="BU466" s="236"/>
      <c r="BV466" s="236"/>
      <c r="BW466" s="236"/>
      <c r="BX466" s="236"/>
      <c r="BY466" s="236"/>
      <c r="BZ466" s="236"/>
      <c r="CA466" s="236"/>
      <c r="CB466" s="236"/>
      <c r="CC466" s="236"/>
      <c r="CD466" s="236"/>
      <c r="CE466" s="236"/>
      <c r="CF466" s="236"/>
      <c r="CG466" s="236"/>
      <c r="CH466" s="236"/>
      <c r="CI466" s="236"/>
      <c r="CJ466" s="236"/>
    </row>
    <row r="467" spans="1:88" ht="15.75" customHeight="1">
      <c r="A467" s="228"/>
      <c r="B467" s="236"/>
      <c r="C467" s="236"/>
      <c r="D467" s="236"/>
      <c r="E467" s="236"/>
      <c r="F467" s="236"/>
      <c r="G467" s="236"/>
      <c r="H467" s="236"/>
      <c r="I467" s="236"/>
      <c r="J467" s="236"/>
      <c r="K467" s="236"/>
      <c r="L467" s="236"/>
      <c r="M467" s="236"/>
      <c r="N467" s="236"/>
      <c r="O467" s="234"/>
      <c r="P467" s="234"/>
      <c r="Q467" s="235"/>
      <c r="R467" s="235"/>
      <c r="S467" s="235"/>
      <c r="T467" s="235"/>
      <c r="U467" s="235"/>
      <c r="V467" s="235"/>
      <c r="W467" s="235"/>
      <c r="X467" s="235"/>
      <c r="Y467" s="235"/>
      <c r="Z467" s="235"/>
      <c r="AA467" s="235"/>
      <c r="AB467" s="235"/>
      <c r="AC467" s="235"/>
      <c r="AD467" s="235"/>
      <c r="AE467" s="235"/>
      <c r="AF467" s="235"/>
      <c r="AG467" s="235"/>
      <c r="AH467" s="235"/>
      <c r="AI467" s="235"/>
      <c r="AJ467" s="235"/>
      <c r="AK467" s="235"/>
      <c r="AL467" s="235"/>
      <c r="AM467" s="235"/>
      <c r="AN467" s="235"/>
      <c r="AO467" s="235"/>
      <c r="AP467" s="235"/>
      <c r="AQ467" s="235"/>
      <c r="AR467" s="235"/>
      <c r="AS467" s="236"/>
      <c r="AT467" s="236"/>
      <c r="AU467" s="236"/>
      <c r="AV467" s="236"/>
      <c r="AW467" s="236"/>
      <c r="AX467" s="236"/>
      <c r="AY467" s="236"/>
      <c r="AZ467" s="236"/>
      <c r="BA467" s="236"/>
      <c r="BB467" s="236"/>
      <c r="BC467" s="236"/>
      <c r="BD467" s="236"/>
      <c r="BE467" s="236"/>
      <c r="BF467" s="236"/>
      <c r="BG467" s="236"/>
      <c r="BH467" s="236"/>
      <c r="BI467" s="236"/>
      <c r="BJ467" s="236"/>
      <c r="BK467" s="236"/>
      <c r="BL467" s="236"/>
      <c r="BM467" s="236"/>
      <c r="BN467" s="236"/>
      <c r="BO467" s="236"/>
      <c r="BP467" s="236"/>
      <c r="BQ467" s="236"/>
      <c r="BR467" s="236"/>
      <c r="BS467" s="236"/>
      <c r="BT467" s="236"/>
      <c r="BU467" s="236"/>
      <c r="BV467" s="236"/>
      <c r="BW467" s="236"/>
      <c r="BX467" s="236"/>
      <c r="BY467" s="236"/>
      <c r="BZ467" s="236"/>
      <c r="CA467" s="236"/>
      <c r="CB467" s="236"/>
      <c r="CC467" s="236"/>
      <c r="CD467" s="236"/>
      <c r="CE467" s="236"/>
      <c r="CF467" s="236"/>
      <c r="CG467" s="236"/>
      <c r="CH467" s="236"/>
      <c r="CI467" s="236"/>
      <c r="CJ467" s="236"/>
    </row>
    <row r="468" spans="1:88" ht="15.75" customHeight="1">
      <c r="A468" s="228"/>
      <c r="B468" s="236"/>
      <c r="C468" s="236"/>
      <c r="D468" s="236"/>
      <c r="E468" s="236"/>
      <c r="F468" s="236"/>
      <c r="G468" s="236"/>
      <c r="H468" s="236"/>
      <c r="I468" s="236"/>
      <c r="J468" s="236"/>
      <c r="K468" s="236"/>
      <c r="L468" s="236"/>
      <c r="M468" s="236"/>
      <c r="N468" s="236"/>
      <c r="O468" s="234"/>
      <c r="P468" s="234"/>
      <c r="Q468" s="235"/>
      <c r="R468" s="235"/>
      <c r="S468" s="235"/>
      <c r="T468" s="235"/>
      <c r="U468" s="235"/>
      <c r="V468" s="235"/>
      <c r="W468" s="235"/>
      <c r="X468" s="235"/>
      <c r="Y468" s="235"/>
      <c r="Z468" s="235"/>
      <c r="AA468" s="235"/>
      <c r="AB468" s="235"/>
      <c r="AC468" s="235"/>
      <c r="AD468" s="235"/>
      <c r="AE468" s="235"/>
      <c r="AF468" s="235"/>
      <c r="AG468" s="235"/>
      <c r="AH468" s="235"/>
      <c r="AI468" s="235"/>
      <c r="AJ468" s="235"/>
      <c r="AK468" s="235"/>
      <c r="AL468" s="235"/>
      <c r="AM468" s="235"/>
      <c r="AN468" s="235"/>
      <c r="AO468" s="235"/>
      <c r="AP468" s="235"/>
      <c r="AQ468" s="235"/>
      <c r="AR468" s="235"/>
      <c r="AS468" s="236"/>
      <c r="AT468" s="236"/>
      <c r="AU468" s="236"/>
      <c r="AV468" s="236"/>
      <c r="AW468" s="236"/>
      <c r="AX468" s="236"/>
      <c r="AY468" s="236"/>
      <c r="AZ468" s="236"/>
      <c r="BA468" s="236"/>
      <c r="BB468" s="236"/>
      <c r="BC468" s="236"/>
      <c r="BD468" s="236"/>
      <c r="BE468" s="236"/>
      <c r="BF468" s="236"/>
      <c r="BG468" s="236"/>
      <c r="BH468" s="236"/>
      <c r="BI468" s="236"/>
      <c r="BJ468" s="236"/>
      <c r="BK468" s="236"/>
      <c r="BL468" s="236"/>
      <c r="BM468" s="236"/>
      <c r="BN468" s="236"/>
      <c r="BO468" s="236"/>
      <c r="BP468" s="236"/>
      <c r="BQ468" s="236"/>
      <c r="BR468" s="236"/>
      <c r="BS468" s="236"/>
      <c r="BT468" s="236"/>
      <c r="BU468" s="236"/>
      <c r="BV468" s="236"/>
      <c r="BW468" s="236"/>
      <c r="BX468" s="236"/>
      <c r="BY468" s="236"/>
      <c r="BZ468" s="236"/>
      <c r="CA468" s="236"/>
      <c r="CB468" s="236"/>
      <c r="CC468" s="236"/>
      <c r="CD468" s="236"/>
      <c r="CE468" s="236"/>
      <c r="CF468" s="236"/>
      <c r="CG468" s="236"/>
      <c r="CH468" s="236"/>
      <c r="CI468" s="236"/>
      <c r="CJ468" s="236"/>
    </row>
    <row r="469" spans="1:88" ht="15.75" customHeight="1">
      <c r="A469" s="228"/>
      <c r="B469" s="236"/>
      <c r="C469" s="236"/>
      <c r="D469" s="236"/>
      <c r="E469" s="236"/>
      <c r="F469" s="236"/>
      <c r="G469" s="236"/>
      <c r="H469" s="236"/>
      <c r="I469" s="236"/>
      <c r="J469" s="236"/>
      <c r="K469" s="236"/>
      <c r="L469" s="236"/>
      <c r="M469" s="236"/>
      <c r="N469" s="236"/>
      <c r="O469" s="234"/>
      <c r="P469" s="234"/>
      <c r="Q469" s="235"/>
      <c r="R469" s="235"/>
      <c r="S469" s="235"/>
      <c r="T469" s="235"/>
      <c r="U469" s="235"/>
      <c r="V469" s="235"/>
      <c r="W469" s="235"/>
      <c r="X469" s="235"/>
      <c r="Y469" s="235"/>
      <c r="Z469" s="235"/>
      <c r="AA469" s="235"/>
      <c r="AB469" s="235"/>
      <c r="AC469" s="235"/>
      <c r="AD469" s="235"/>
      <c r="AE469" s="235"/>
      <c r="AF469" s="235"/>
      <c r="AG469" s="235"/>
      <c r="AH469" s="235"/>
      <c r="AI469" s="235"/>
      <c r="AJ469" s="235"/>
      <c r="AK469" s="235"/>
      <c r="AL469" s="235"/>
      <c r="AM469" s="235"/>
      <c r="AN469" s="235"/>
      <c r="AO469" s="235"/>
      <c r="AP469" s="235"/>
      <c r="AQ469" s="235"/>
      <c r="AR469" s="235"/>
      <c r="AS469" s="236"/>
      <c r="AT469" s="236"/>
      <c r="AU469" s="236"/>
      <c r="AV469" s="236"/>
      <c r="AW469" s="236"/>
      <c r="AX469" s="236"/>
      <c r="AY469" s="236"/>
      <c r="AZ469" s="236"/>
      <c r="BA469" s="236"/>
      <c r="BB469" s="236"/>
      <c r="BC469" s="236"/>
      <c r="BD469" s="236"/>
      <c r="BE469" s="236"/>
      <c r="BF469" s="236"/>
      <c r="BG469" s="236"/>
      <c r="BH469" s="236"/>
      <c r="BI469" s="236"/>
      <c r="BJ469" s="236"/>
      <c r="BK469" s="236"/>
      <c r="BL469" s="236"/>
      <c r="BM469" s="236"/>
      <c r="BN469" s="236"/>
      <c r="BO469" s="236"/>
      <c r="BP469" s="236"/>
      <c r="BQ469" s="236"/>
      <c r="BR469" s="236"/>
      <c r="BS469" s="236"/>
      <c r="BT469" s="236"/>
      <c r="BU469" s="236"/>
      <c r="BV469" s="236"/>
      <c r="BW469" s="236"/>
      <c r="BX469" s="236"/>
      <c r="BY469" s="236"/>
      <c r="BZ469" s="236"/>
      <c r="CA469" s="236"/>
      <c r="CB469" s="236"/>
      <c r="CC469" s="236"/>
      <c r="CD469" s="236"/>
      <c r="CE469" s="236"/>
      <c r="CF469" s="236"/>
      <c r="CG469" s="236"/>
      <c r="CH469" s="236"/>
      <c r="CI469" s="236"/>
      <c r="CJ469" s="236"/>
    </row>
    <row r="470" spans="1:88" ht="15.75" customHeight="1">
      <c r="A470" s="228"/>
      <c r="B470" s="236"/>
      <c r="C470" s="236"/>
      <c r="D470" s="236"/>
      <c r="E470" s="236"/>
      <c r="F470" s="236"/>
      <c r="G470" s="236"/>
      <c r="H470" s="236"/>
      <c r="I470" s="236"/>
      <c r="J470" s="236"/>
      <c r="K470" s="236"/>
      <c r="L470" s="236"/>
      <c r="M470" s="236"/>
      <c r="N470" s="236"/>
      <c r="O470" s="234"/>
      <c r="P470" s="234"/>
      <c r="Q470" s="235"/>
      <c r="R470" s="235"/>
      <c r="S470" s="235"/>
      <c r="T470" s="235"/>
      <c r="U470" s="235"/>
      <c r="V470" s="235"/>
      <c r="W470" s="235"/>
      <c r="X470" s="235"/>
      <c r="Y470" s="235"/>
      <c r="Z470" s="235"/>
      <c r="AA470" s="235"/>
      <c r="AB470" s="235"/>
      <c r="AC470" s="235"/>
      <c r="AD470" s="235"/>
      <c r="AE470" s="235"/>
      <c r="AF470" s="235"/>
      <c r="AG470" s="235"/>
      <c r="AH470" s="235"/>
      <c r="AI470" s="235"/>
      <c r="AJ470" s="235"/>
      <c r="AK470" s="235"/>
      <c r="AL470" s="235"/>
      <c r="AM470" s="235"/>
      <c r="AN470" s="235"/>
      <c r="AO470" s="235"/>
      <c r="AP470" s="235"/>
      <c r="AQ470" s="235"/>
      <c r="AR470" s="235"/>
      <c r="AS470" s="236"/>
      <c r="AT470" s="236"/>
      <c r="AU470" s="236"/>
      <c r="AV470" s="236"/>
      <c r="AW470" s="236"/>
      <c r="AX470" s="236"/>
      <c r="AY470" s="236"/>
      <c r="AZ470" s="236"/>
      <c r="BA470" s="236"/>
      <c r="BB470" s="236"/>
      <c r="BC470" s="236"/>
      <c r="BD470" s="236"/>
      <c r="BE470" s="236"/>
      <c r="BF470" s="236"/>
      <c r="BG470" s="236"/>
      <c r="BH470" s="236"/>
      <c r="BI470" s="236"/>
      <c r="BJ470" s="236"/>
      <c r="BK470" s="236"/>
      <c r="BL470" s="236"/>
      <c r="BM470" s="236"/>
      <c r="BN470" s="236"/>
      <c r="BO470" s="236"/>
      <c r="BP470" s="236"/>
      <c r="BQ470" s="236"/>
      <c r="BR470" s="236"/>
      <c r="BS470" s="236"/>
      <c r="BT470" s="236"/>
      <c r="BU470" s="236"/>
      <c r="BV470" s="236"/>
      <c r="BW470" s="236"/>
      <c r="BX470" s="236"/>
      <c r="BY470" s="236"/>
      <c r="BZ470" s="236"/>
      <c r="CA470" s="236"/>
      <c r="CB470" s="236"/>
      <c r="CC470" s="236"/>
      <c r="CD470" s="236"/>
      <c r="CE470" s="236"/>
      <c r="CF470" s="236"/>
      <c r="CG470" s="236"/>
      <c r="CH470" s="236"/>
      <c r="CI470" s="236"/>
      <c r="CJ470" s="236"/>
    </row>
    <row r="471" spans="1:88" ht="15.75" customHeight="1">
      <c r="A471" s="228"/>
      <c r="B471" s="236"/>
      <c r="C471" s="236"/>
      <c r="D471" s="236"/>
      <c r="E471" s="236"/>
      <c r="F471" s="236"/>
      <c r="G471" s="236"/>
      <c r="H471" s="236"/>
      <c r="I471" s="236"/>
      <c r="J471" s="236"/>
      <c r="K471" s="236"/>
      <c r="L471" s="236"/>
      <c r="M471" s="236"/>
      <c r="N471" s="236"/>
      <c r="O471" s="234"/>
      <c r="P471" s="234"/>
      <c r="Q471" s="235"/>
      <c r="R471" s="235"/>
      <c r="S471" s="235"/>
      <c r="T471" s="235"/>
      <c r="U471" s="235"/>
      <c r="V471" s="235"/>
      <c r="W471" s="235"/>
      <c r="X471" s="235"/>
      <c r="Y471" s="235"/>
      <c r="Z471" s="235"/>
      <c r="AA471" s="235"/>
      <c r="AB471" s="235"/>
      <c r="AC471" s="235"/>
      <c r="AD471" s="235"/>
      <c r="AE471" s="235"/>
      <c r="AF471" s="235"/>
      <c r="AG471" s="235"/>
      <c r="AH471" s="235"/>
      <c r="AI471" s="235"/>
      <c r="AJ471" s="235"/>
      <c r="AK471" s="235"/>
      <c r="AL471" s="235"/>
      <c r="AM471" s="235"/>
      <c r="AN471" s="235"/>
      <c r="AO471" s="235"/>
      <c r="AP471" s="235"/>
      <c r="AQ471" s="235"/>
      <c r="AR471" s="235"/>
      <c r="AS471" s="236"/>
      <c r="AT471" s="236"/>
      <c r="AU471" s="236"/>
      <c r="AV471" s="236"/>
      <c r="AW471" s="236"/>
      <c r="AX471" s="236"/>
      <c r="AY471" s="236"/>
      <c r="AZ471" s="236"/>
      <c r="BA471" s="236"/>
      <c r="BB471" s="236"/>
      <c r="BC471" s="236"/>
      <c r="BD471" s="236"/>
      <c r="BE471" s="236"/>
      <c r="BF471" s="236"/>
      <c r="BG471" s="236"/>
      <c r="BH471" s="236"/>
      <c r="BI471" s="236"/>
      <c r="BJ471" s="236"/>
      <c r="BK471" s="236"/>
      <c r="BL471" s="236"/>
      <c r="BM471" s="236"/>
      <c r="BN471" s="236"/>
      <c r="BO471" s="236"/>
      <c r="BP471" s="236"/>
      <c r="BQ471" s="236"/>
      <c r="BR471" s="236"/>
      <c r="BS471" s="236"/>
      <c r="BT471" s="236"/>
      <c r="BU471" s="236"/>
      <c r="BV471" s="236"/>
      <c r="BW471" s="236"/>
      <c r="BX471" s="236"/>
      <c r="BY471" s="236"/>
      <c r="BZ471" s="236"/>
      <c r="CA471" s="236"/>
      <c r="CB471" s="236"/>
      <c r="CC471" s="236"/>
      <c r="CD471" s="236"/>
      <c r="CE471" s="236"/>
      <c r="CF471" s="236"/>
      <c r="CG471" s="236"/>
      <c r="CH471" s="236"/>
      <c r="CI471" s="236"/>
      <c r="CJ471" s="236"/>
    </row>
    <row r="472" spans="1:88" ht="15.75" customHeight="1">
      <c r="A472" s="228"/>
      <c r="B472" s="236"/>
      <c r="C472" s="236"/>
      <c r="D472" s="236"/>
      <c r="E472" s="236"/>
      <c r="F472" s="236"/>
      <c r="G472" s="236"/>
      <c r="H472" s="236"/>
      <c r="I472" s="236"/>
      <c r="J472" s="236"/>
      <c r="K472" s="236"/>
      <c r="L472" s="236"/>
      <c r="M472" s="236"/>
      <c r="N472" s="236"/>
      <c r="O472" s="234"/>
      <c r="P472" s="234"/>
      <c r="Q472" s="235"/>
      <c r="R472" s="235"/>
      <c r="S472" s="235"/>
      <c r="T472" s="235"/>
      <c r="U472" s="235"/>
      <c r="V472" s="235"/>
      <c r="W472" s="235"/>
      <c r="X472" s="235"/>
      <c r="Y472" s="235"/>
      <c r="Z472" s="235"/>
      <c r="AA472" s="235"/>
      <c r="AB472" s="235"/>
      <c r="AC472" s="235"/>
      <c r="AD472" s="235"/>
      <c r="AE472" s="235"/>
      <c r="AF472" s="235"/>
      <c r="AG472" s="235"/>
      <c r="AH472" s="235"/>
      <c r="AI472" s="235"/>
      <c r="AJ472" s="235"/>
      <c r="AK472" s="235"/>
      <c r="AL472" s="235"/>
      <c r="AM472" s="235"/>
      <c r="AN472" s="235"/>
      <c r="AO472" s="235"/>
      <c r="AP472" s="235"/>
      <c r="AQ472" s="235"/>
      <c r="AR472" s="235"/>
      <c r="AS472" s="236"/>
      <c r="AT472" s="236"/>
      <c r="AU472" s="236"/>
      <c r="AV472" s="236"/>
      <c r="AW472" s="236"/>
      <c r="AX472" s="236"/>
      <c r="AY472" s="236"/>
      <c r="AZ472" s="236"/>
      <c r="BA472" s="236"/>
      <c r="BB472" s="236"/>
      <c r="BC472" s="236"/>
      <c r="BD472" s="236"/>
      <c r="BE472" s="236"/>
      <c r="BF472" s="236"/>
      <c r="BG472" s="236"/>
      <c r="BH472" s="236"/>
      <c r="BI472" s="236"/>
      <c r="BJ472" s="236"/>
      <c r="BK472" s="236"/>
      <c r="BL472" s="236"/>
      <c r="BM472" s="236"/>
      <c r="BN472" s="236"/>
      <c r="BO472" s="236"/>
      <c r="BP472" s="236"/>
      <c r="BQ472" s="236"/>
      <c r="BR472" s="236"/>
      <c r="BS472" s="236"/>
      <c r="BT472" s="236"/>
      <c r="BU472" s="236"/>
      <c r="BV472" s="236"/>
      <c r="BW472" s="236"/>
      <c r="BX472" s="236"/>
      <c r="BY472" s="236"/>
      <c r="BZ472" s="236"/>
      <c r="CA472" s="236"/>
      <c r="CB472" s="236"/>
      <c r="CC472" s="236"/>
      <c r="CD472" s="236"/>
      <c r="CE472" s="236"/>
      <c r="CF472" s="236"/>
      <c r="CG472" s="236"/>
      <c r="CH472" s="236"/>
      <c r="CI472" s="236"/>
      <c r="CJ472" s="236"/>
    </row>
    <row r="473" spans="1:88" ht="15.75" customHeight="1">
      <c r="A473" s="228"/>
      <c r="B473" s="236"/>
      <c r="C473" s="236"/>
      <c r="D473" s="236"/>
      <c r="E473" s="236"/>
      <c r="F473" s="236"/>
      <c r="G473" s="236"/>
      <c r="H473" s="236"/>
      <c r="I473" s="236"/>
      <c r="J473" s="236"/>
      <c r="K473" s="236"/>
      <c r="L473" s="236"/>
      <c r="M473" s="236"/>
      <c r="N473" s="236"/>
      <c r="O473" s="234"/>
      <c r="P473" s="234"/>
      <c r="Q473" s="235"/>
      <c r="R473" s="235"/>
      <c r="S473" s="235"/>
      <c r="T473" s="235"/>
      <c r="U473" s="235"/>
      <c r="V473" s="235"/>
      <c r="W473" s="235"/>
      <c r="X473" s="235"/>
      <c r="Y473" s="235"/>
      <c r="Z473" s="235"/>
      <c r="AA473" s="235"/>
      <c r="AB473" s="235"/>
      <c r="AC473" s="235"/>
      <c r="AD473" s="235"/>
      <c r="AE473" s="235"/>
      <c r="AF473" s="235"/>
      <c r="AG473" s="235"/>
      <c r="AH473" s="235"/>
      <c r="AI473" s="235"/>
      <c r="AJ473" s="235"/>
      <c r="AK473" s="235"/>
      <c r="AL473" s="235"/>
      <c r="AM473" s="235"/>
      <c r="AN473" s="235"/>
      <c r="AO473" s="235"/>
      <c r="AP473" s="235"/>
      <c r="AQ473" s="235"/>
      <c r="AR473" s="235"/>
      <c r="AS473" s="236"/>
      <c r="AT473" s="236"/>
      <c r="AU473" s="236"/>
      <c r="AV473" s="236"/>
      <c r="AW473" s="236"/>
      <c r="AX473" s="236"/>
      <c r="AY473" s="236"/>
      <c r="AZ473" s="236"/>
      <c r="BA473" s="236"/>
      <c r="BB473" s="236"/>
      <c r="BC473" s="236"/>
      <c r="BD473" s="236"/>
      <c r="BE473" s="236"/>
      <c r="BF473" s="236"/>
      <c r="BG473" s="236"/>
      <c r="BH473" s="236"/>
      <c r="BI473" s="236"/>
      <c r="BJ473" s="236"/>
      <c r="BK473" s="236"/>
      <c r="BL473" s="236"/>
      <c r="BM473" s="236"/>
      <c r="BN473" s="236"/>
      <c r="BO473" s="236"/>
      <c r="BP473" s="236"/>
      <c r="BQ473" s="236"/>
      <c r="BR473" s="236"/>
      <c r="BS473" s="236"/>
      <c r="BT473" s="236"/>
      <c r="BU473" s="236"/>
      <c r="BV473" s="236"/>
      <c r="BW473" s="236"/>
      <c r="BX473" s="236"/>
      <c r="BY473" s="236"/>
      <c r="BZ473" s="236"/>
      <c r="CA473" s="236"/>
      <c r="CB473" s="236"/>
      <c r="CC473" s="236"/>
      <c r="CD473" s="236"/>
      <c r="CE473" s="236"/>
      <c r="CF473" s="236"/>
      <c r="CG473" s="236"/>
      <c r="CH473" s="236"/>
      <c r="CI473" s="236"/>
      <c r="CJ473" s="236"/>
    </row>
    <row r="474" spans="1:88" ht="15.75" customHeight="1">
      <c r="A474" s="228"/>
      <c r="B474" s="236"/>
      <c r="C474" s="236"/>
      <c r="D474" s="236"/>
      <c r="E474" s="236"/>
      <c r="F474" s="236"/>
      <c r="G474" s="236"/>
      <c r="H474" s="236"/>
      <c r="I474" s="236"/>
      <c r="J474" s="236"/>
      <c r="K474" s="236"/>
      <c r="L474" s="236"/>
      <c r="M474" s="236"/>
      <c r="N474" s="236"/>
      <c r="O474" s="234"/>
      <c r="P474" s="234"/>
      <c r="Q474" s="235"/>
      <c r="R474" s="235"/>
      <c r="S474" s="235"/>
      <c r="T474" s="235"/>
      <c r="U474" s="235"/>
      <c r="V474" s="235"/>
      <c r="W474" s="235"/>
      <c r="X474" s="235"/>
      <c r="Y474" s="235"/>
      <c r="Z474" s="235"/>
      <c r="AA474" s="235"/>
      <c r="AB474" s="235"/>
      <c r="AC474" s="235"/>
      <c r="AD474" s="235"/>
      <c r="AE474" s="235"/>
      <c r="AF474" s="235"/>
      <c r="AG474" s="235"/>
      <c r="AH474" s="235"/>
      <c r="AI474" s="235"/>
      <c r="AJ474" s="235"/>
      <c r="AK474" s="235"/>
      <c r="AL474" s="235"/>
      <c r="AM474" s="235"/>
      <c r="AN474" s="235"/>
      <c r="AO474" s="235"/>
      <c r="AP474" s="235"/>
      <c r="AQ474" s="235"/>
      <c r="AR474" s="235"/>
      <c r="AS474" s="236"/>
      <c r="AT474" s="236"/>
      <c r="AU474" s="236"/>
      <c r="AV474" s="236"/>
      <c r="AW474" s="236"/>
      <c r="AX474" s="236"/>
      <c r="AY474" s="236"/>
      <c r="AZ474" s="236"/>
      <c r="BA474" s="236"/>
      <c r="BB474" s="236"/>
      <c r="BC474" s="236"/>
      <c r="BD474" s="236"/>
      <c r="BE474" s="236"/>
      <c r="BF474" s="236"/>
      <c r="BG474" s="236"/>
      <c r="BH474" s="236"/>
      <c r="BI474" s="236"/>
      <c r="BJ474" s="236"/>
      <c r="BK474" s="236"/>
      <c r="BL474" s="236"/>
      <c r="BM474" s="236"/>
      <c r="BN474" s="236"/>
      <c r="BO474" s="236"/>
      <c r="BP474" s="236"/>
      <c r="BQ474" s="236"/>
      <c r="BR474" s="236"/>
      <c r="BS474" s="236"/>
      <c r="BT474" s="236"/>
      <c r="BU474" s="236"/>
      <c r="BV474" s="236"/>
      <c r="BW474" s="236"/>
      <c r="BX474" s="236"/>
      <c r="BY474" s="236"/>
      <c r="BZ474" s="236"/>
      <c r="CA474" s="236"/>
      <c r="CB474" s="236"/>
      <c r="CC474" s="236"/>
      <c r="CD474" s="236"/>
      <c r="CE474" s="236"/>
      <c r="CF474" s="236"/>
      <c r="CG474" s="236"/>
      <c r="CH474" s="236"/>
      <c r="CI474" s="236"/>
      <c r="CJ474" s="236"/>
    </row>
    <row r="475" spans="1:88" ht="15.75" customHeight="1">
      <c r="A475" s="228"/>
      <c r="B475" s="236"/>
      <c r="C475" s="236"/>
      <c r="D475" s="236"/>
      <c r="E475" s="236"/>
      <c r="F475" s="236"/>
      <c r="G475" s="236"/>
      <c r="H475" s="236"/>
      <c r="I475" s="236"/>
      <c r="J475" s="236"/>
      <c r="K475" s="236"/>
      <c r="L475" s="236"/>
      <c r="M475" s="236"/>
      <c r="N475" s="236"/>
      <c r="O475" s="234"/>
      <c r="P475" s="234"/>
      <c r="Q475" s="235"/>
      <c r="R475" s="235"/>
      <c r="S475" s="235"/>
      <c r="T475" s="235"/>
      <c r="U475" s="235"/>
      <c r="V475" s="235"/>
      <c r="W475" s="235"/>
      <c r="X475" s="235"/>
      <c r="Y475" s="235"/>
      <c r="Z475" s="235"/>
      <c r="AA475" s="235"/>
      <c r="AB475" s="235"/>
      <c r="AC475" s="235"/>
      <c r="AD475" s="235"/>
      <c r="AE475" s="235"/>
      <c r="AF475" s="235"/>
      <c r="AG475" s="235"/>
      <c r="AH475" s="235"/>
      <c r="AI475" s="235"/>
      <c r="AJ475" s="235"/>
      <c r="AK475" s="235"/>
      <c r="AL475" s="235"/>
      <c r="AM475" s="235"/>
      <c r="AN475" s="235"/>
      <c r="AO475" s="235"/>
      <c r="AP475" s="235"/>
      <c r="AQ475" s="235"/>
      <c r="AR475" s="235"/>
      <c r="AS475" s="236"/>
      <c r="AT475" s="236"/>
      <c r="AU475" s="236"/>
      <c r="AV475" s="236"/>
      <c r="AW475" s="236"/>
      <c r="AX475" s="236"/>
      <c r="AY475" s="236"/>
      <c r="AZ475" s="236"/>
      <c r="BA475" s="236"/>
      <c r="BB475" s="236"/>
      <c r="BC475" s="236"/>
      <c r="BD475" s="236"/>
      <c r="BE475" s="236"/>
      <c r="BF475" s="236"/>
      <c r="BG475" s="236"/>
      <c r="BH475" s="236"/>
      <c r="BI475" s="236"/>
      <c r="BJ475" s="236"/>
      <c r="BK475" s="236"/>
      <c r="BL475" s="236"/>
      <c r="BM475" s="236"/>
      <c r="BN475" s="236"/>
      <c r="BO475" s="236"/>
      <c r="BP475" s="236"/>
      <c r="BQ475" s="236"/>
      <c r="BR475" s="236"/>
      <c r="BS475" s="236"/>
      <c r="BT475" s="236"/>
      <c r="BU475" s="236"/>
      <c r="BV475" s="236"/>
      <c r="BW475" s="236"/>
      <c r="BX475" s="236"/>
      <c r="BY475" s="236"/>
      <c r="BZ475" s="236"/>
      <c r="CA475" s="236"/>
      <c r="CB475" s="236"/>
      <c r="CC475" s="236"/>
      <c r="CD475" s="236"/>
      <c r="CE475" s="236"/>
      <c r="CF475" s="236"/>
      <c r="CG475" s="236"/>
      <c r="CH475" s="236"/>
      <c r="CI475" s="236"/>
      <c r="CJ475" s="236"/>
    </row>
    <row r="476" spans="1:88" ht="15.75" customHeight="1">
      <c r="A476" s="228"/>
      <c r="B476" s="236"/>
      <c r="C476" s="236"/>
      <c r="D476" s="236"/>
      <c r="E476" s="236"/>
      <c r="F476" s="236"/>
      <c r="G476" s="236"/>
      <c r="H476" s="236"/>
      <c r="I476" s="236"/>
      <c r="J476" s="236"/>
      <c r="K476" s="236"/>
      <c r="L476" s="236"/>
      <c r="M476" s="236"/>
      <c r="N476" s="236"/>
      <c r="O476" s="234"/>
      <c r="P476" s="234"/>
      <c r="Q476" s="235"/>
      <c r="R476" s="235"/>
      <c r="S476" s="235"/>
      <c r="T476" s="235"/>
      <c r="U476" s="235"/>
      <c r="V476" s="235"/>
      <c r="W476" s="235"/>
      <c r="X476" s="235"/>
      <c r="Y476" s="235"/>
      <c r="Z476" s="235"/>
      <c r="AA476" s="235"/>
      <c r="AB476" s="235"/>
      <c r="AC476" s="235"/>
      <c r="AD476" s="235"/>
      <c r="AE476" s="235"/>
      <c r="AF476" s="235"/>
      <c r="AG476" s="235"/>
      <c r="AH476" s="235"/>
      <c r="AI476" s="235"/>
      <c r="AJ476" s="235"/>
      <c r="AK476" s="235"/>
      <c r="AL476" s="235"/>
      <c r="AM476" s="235"/>
      <c r="AN476" s="235"/>
      <c r="AO476" s="235"/>
      <c r="AP476" s="235"/>
      <c r="AQ476" s="235"/>
      <c r="AR476" s="235"/>
      <c r="AS476" s="236"/>
      <c r="AT476" s="236"/>
      <c r="AU476" s="236"/>
      <c r="AV476" s="236"/>
      <c r="AW476" s="236"/>
      <c r="AX476" s="236"/>
      <c r="AY476" s="236"/>
      <c r="AZ476" s="236"/>
      <c r="BA476" s="236"/>
      <c r="BB476" s="236"/>
      <c r="BC476" s="236"/>
      <c r="BD476" s="236"/>
      <c r="BE476" s="236"/>
      <c r="BF476" s="236"/>
      <c r="BG476" s="236"/>
      <c r="BH476" s="236"/>
      <c r="BI476" s="236"/>
      <c r="BJ476" s="236"/>
      <c r="BK476" s="236"/>
      <c r="BL476" s="236"/>
      <c r="BM476" s="236"/>
      <c r="BN476" s="236"/>
      <c r="BO476" s="236"/>
      <c r="BP476" s="236"/>
      <c r="BQ476" s="236"/>
      <c r="BR476" s="236"/>
      <c r="BS476" s="236"/>
      <c r="BT476" s="236"/>
      <c r="BU476" s="236"/>
      <c r="BV476" s="236"/>
      <c r="BW476" s="236"/>
      <c r="BX476" s="236"/>
      <c r="BY476" s="236"/>
      <c r="BZ476" s="236"/>
      <c r="CA476" s="236"/>
      <c r="CB476" s="236"/>
      <c r="CC476" s="236"/>
      <c r="CD476" s="236"/>
      <c r="CE476" s="236"/>
      <c r="CF476" s="236"/>
      <c r="CG476" s="236"/>
      <c r="CH476" s="236"/>
      <c r="CI476" s="236"/>
      <c r="CJ476" s="236"/>
    </row>
    <row r="477" spans="1:88" ht="15.75" customHeight="1">
      <c r="A477" s="228"/>
      <c r="B477" s="236"/>
      <c r="C477" s="236"/>
      <c r="D477" s="236"/>
      <c r="E477" s="236"/>
      <c r="F477" s="236"/>
      <c r="G477" s="236"/>
      <c r="H477" s="236"/>
      <c r="I477" s="236"/>
      <c r="J477" s="236"/>
      <c r="K477" s="236"/>
      <c r="L477" s="236"/>
      <c r="M477" s="236"/>
      <c r="N477" s="236"/>
      <c r="O477" s="234"/>
      <c r="P477" s="234"/>
      <c r="Q477" s="235"/>
      <c r="R477" s="235"/>
      <c r="S477" s="235"/>
      <c r="T477" s="235"/>
      <c r="U477" s="235"/>
      <c r="V477" s="235"/>
      <c r="W477" s="235"/>
      <c r="X477" s="235"/>
      <c r="Y477" s="235"/>
      <c r="Z477" s="235"/>
      <c r="AA477" s="235"/>
      <c r="AB477" s="235"/>
      <c r="AC477" s="235"/>
      <c r="AD477" s="235"/>
      <c r="AE477" s="235"/>
      <c r="AF477" s="235"/>
      <c r="AG477" s="235"/>
      <c r="AH477" s="235"/>
      <c r="AI477" s="235"/>
      <c r="AJ477" s="235"/>
      <c r="AK477" s="235"/>
      <c r="AL477" s="235"/>
      <c r="AM477" s="235"/>
      <c r="AN477" s="235"/>
      <c r="AO477" s="235"/>
      <c r="AP477" s="235"/>
      <c r="AQ477" s="235"/>
      <c r="AR477" s="235"/>
      <c r="AS477" s="236"/>
      <c r="AT477" s="236"/>
      <c r="AU477" s="236"/>
      <c r="AV477" s="236"/>
      <c r="AW477" s="236"/>
      <c r="AX477" s="236"/>
      <c r="AY477" s="236"/>
      <c r="AZ477" s="236"/>
      <c r="BA477" s="236"/>
      <c r="BB477" s="236"/>
      <c r="BC477" s="236"/>
      <c r="BD477" s="236"/>
      <c r="BE477" s="236"/>
      <c r="BF477" s="236"/>
      <c r="BG477" s="236"/>
      <c r="BH477" s="236"/>
      <c r="BI477" s="236"/>
      <c r="BJ477" s="236"/>
      <c r="BK477" s="236"/>
      <c r="BL477" s="236"/>
      <c r="BM477" s="236"/>
      <c r="BN477" s="236"/>
      <c r="BO477" s="236"/>
      <c r="BP477" s="236"/>
      <c r="BQ477" s="236"/>
      <c r="BR477" s="236"/>
      <c r="BS477" s="236"/>
      <c r="BT477" s="236"/>
      <c r="BU477" s="236"/>
      <c r="BV477" s="236"/>
      <c r="BW477" s="236"/>
      <c r="BX477" s="236"/>
      <c r="BY477" s="236"/>
      <c r="BZ477" s="236"/>
      <c r="CA477" s="236"/>
      <c r="CB477" s="236"/>
      <c r="CC477" s="236"/>
      <c r="CD477" s="236"/>
      <c r="CE477" s="236"/>
      <c r="CF477" s="236"/>
      <c r="CG477" s="236"/>
      <c r="CH477" s="236"/>
      <c r="CI477" s="236"/>
      <c r="CJ477" s="236"/>
    </row>
    <row r="478" spans="1:88" ht="15.75" customHeight="1">
      <c r="A478" s="228"/>
      <c r="B478" s="236"/>
      <c r="C478" s="236"/>
      <c r="D478" s="236"/>
      <c r="E478" s="236"/>
      <c r="F478" s="236"/>
      <c r="G478" s="236"/>
      <c r="H478" s="236"/>
      <c r="I478" s="236"/>
      <c r="J478" s="236"/>
      <c r="K478" s="236"/>
      <c r="L478" s="236"/>
      <c r="M478" s="236"/>
      <c r="N478" s="236"/>
      <c r="O478" s="234"/>
      <c r="P478" s="234"/>
      <c r="Q478" s="235"/>
      <c r="R478" s="235"/>
      <c r="S478" s="235"/>
      <c r="T478" s="235"/>
      <c r="U478" s="235"/>
      <c r="V478" s="235"/>
      <c r="W478" s="235"/>
      <c r="X478" s="235"/>
      <c r="Y478" s="235"/>
      <c r="Z478" s="235"/>
      <c r="AA478" s="235"/>
      <c r="AB478" s="235"/>
      <c r="AC478" s="235"/>
      <c r="AD478" s="235"/>
      <c r="AE478" s="235"/>
      <c r="AF478" s="235"/>
      <c r="AG478" s="235"/>
      <c r="AH478" s="235"/>
      <c r="AI478" s="235"/>
      <c r="AJ478" s="235"/>
      <c r="AK478" s="235"/>
      <c r="AL478" s="235"/>
      <c r="AM478" s="235"/>
      <c r="AN478" s="235"/>
      <c r="AO478" s="235"/>
      <c r="AP478" s="235"/>
      <c r="AQ478" s="235"/>
      <c r="AR478" s="235"/>
      <c r="AS478" s="236"/>
      <c r="AT478" s="236"/>
      <c r="AU478" s="236"/>
      <c r="AV478" s="236"/>
      <c r="AW478" s="236"/>
      <c r="AX478" s="236"/>
      <c r="AY478" s="236"/>
      <c r="AZ478" s="236"/>
      <c r="BA478" s="236"/>
      <c r="BB478" s="236"/>
      <c r="BC478" s="236"/>
      <c r="BD478" s="236"/>
      <c r="BE478" s="236"/>
      <c r="BF478" s="236"/>
      <c r="BG478" s="236"/>
      <c r="BH478" s="236"/>
      <c r="BI478" s="236"/>
      <c r="BJ478" s="236"/>
      <c r="BK478" s="236"/>
      <c r="BL478" s="236"/>
      <c r="BM478" s="236"/>
      <c r="BN478" s="236"/>
      <c r="BO478" s="236"/>
      <c r="BP478" s="236"/>
      <c r="BQ478" s="236"/>
      <c r="BR478" s="236"/>
      <c r="BS478" s="236"/>
      <c r="BT478" s="236"/>
      <c r="BU478" s="236"/>
      <c r="BV478" s="236"/>
      <c r="BW478" s="236"/>
      <c r="BX478" s="236"/>
      <c r="BY478" s="236"/>
      <c r="BZ478" s="236"/>
      <c r="CA478" s="236"/>
      <c r="CB478" s="236"/>
      <c r="CC478" s="236"/>
      <c r="CD478" s="236"/>
      <c r="CE478" s="236"/>
      <c r="CF478" s="236"/>
      <c r="CG478" s="236"/>
      <c r="CH478" s="236"/>
      <c r="CI478" s="236"/>
      <c r="CJ478" s="236"/>
    </row>
    <row r="479" spans="1:88" ht="15.75" customHeight="1">
      <c r="A479" s="228"/>
      <c r="B479" s="236"/>
      <c r="C479" s="236"/>
      <c r="D479" s="236"/>
      <c r="E479" s="236"/>
      <c r="F479" s="236"/>
      <c r="G479" s="236"/>
      <c r="H479" s="236"/>
      <c r="I479" s="236"/>
      <c r="J479" s="236"/>
      <c r="K479" s="236"/>
      <c r="L479" s="236"/>
      <c r="M479" s="236"/>
      <c r="N479" s="236"/>
      <c r="O479" s="234"/>
      <c r="P479" s="234"/>
      <c r="Q479" s="235"/>
      <c r="R479" s="235"/>
      <c r="S479" s="235"/>
      <c r="T479" s="235"/>
      <c r="U479" s="235"/>
      <c r="V479" s="235"/>
      <c r="W479" s="235"/>
      <c r="X479" s="235"/>
      <c r="Y479" s="235"/>
      <c r="Z479" s="235"/>
      <c r="AA479" s="235"/>
      <c r="AB479" s="235"/>
      <c r="AC479" s="235"/>
      <c r="AD479" s="235"/>
      <c r="AE479" s="235"/>
      <c r="AF479" s="235"/>
      <c r="AG479" s="235"/>
      <c r="AH479" s="235"/>
      <c r="AI479" s="235"/>
      <c r="AJ479" s="235"/>
      <c r="AK479" s="235"/>
      <c r="AL479" s="235"/>
      <c r="AM479" s="235"/>
      <c r="AN479" s="235"/>
      <c r="AO479" s="235"/>
      <c r="AP479" s="235"/>
      <c r="AQ479" s="235"/>
      <c r="AR479" s="235"/>
      <c r="AS479" s="236"/>
      <c r="AT479" s="236"/>
      <c r="AU479" s="236"/>
      <c r="AV479" s="236"/>
      <c r="AW479" s="236"/>
      <c r="AX479" s="236"/>
      <c r="AY479" s="236"/>
      <c r="AZ479" s="236"/>
      <c r="BA479" s="236"/>
      <c r="BB479" s="236"/>
      <c r="BC479" s="236"/>
      <c r="BD479" s="236"/>
      <c r="BE479" s="236"/>
      <c r="BF479" s="236"/>
      <c r="BG479" s="236"/>
      <c r="BH479" s="236"/>
      <c r="BI479" s="236"/>
      <c r="BJ479" s="236"/>
      <c r="BK479" s="236"/>
      <c r="BL479" s="236"/>
      <c r="BM479" s="236"/>
      <c r="BN479" s="236"/>
      <c r="BO479" s="236"/>
      <c r="BP479" s="236"/>
      <c r="BQ479" s="236"/>
      <c r="BR479" s="236"/>
      <c r="BS479" s="236"/>
      <c r="BT479" s="236"/>
      <c r="BU479" s="236"/>
      <c r="BV479" s="236"/>
      <c r="BW479" s="236"/>
      <c r="BX479" s="236"/>
      <c r="BY479" s="236"/>
      <c r="BZ479" s="236"/>
      <c r="CA479" s="236"/>
      <c r="CB479" s="236"/>
      <c r="CC479" s="236"/>
      <c r="CD479" s="236"/>
      <c r="CE479" s="236"/>
      <c r="CF479" s="236"/>
      <c r="CG479" s="236"/>
      <c r="CH479" s="236"/>
      <c r="CI479" s="236"/>
      <c r="CJ479" s="236"/>
    </row>
    <row r="480" spans="1:88" ht="15.75" customHeight="1">
      <c r="A480" s="228"/>
      <c r="B480" s="236"/>
      <c r="C480" s="236"/>
      <c r="D480" s="236"/>
      <c r="E480" s="236"/>
      <c r="F480" s="236"/>
      <c r="G480" s="236"/>
      <c r="H480" s="236"/>
      <c r="I480" s="236"/>
      <c r="J480" s="236"/>
      <c r="K480" s="236"/>
      <c r="L480" s="236"/>
      <c r="M480" s="236"/>
      <c r="N480" s="236"/>
      <c r="O480" s="234"/>
      <c r="P480" s="234"/>
      <c r="Q480" s="235"/>
      <c r="R480" s="235"/>
      <c r="S480" s="235"/>
      <c r="T480" s="235"/>
      <c r="U480" s="235"/>
      <c r="V480" s="235"/>
      <c r="W480" s="235"/>
      <c r="X480" s="235"/>
      <c r="Y480" s="235"/>
      <c r="Z480" s="235"/>
      <c r="AA480" s="235"/>
      <c r="AB480" s="235"/>
      <c r="AC480" s="235"/>
      <c r="AD480" s="235"/>
      <c r="AE480" s="235"/>
      <c r="AF480" s="235"/>
      <c r="AG480" s="235"/>
      <c r="AH480" s="235"/>
      <c r="AI480" s="235"/>
      <c r="AJ480" s="235"/>
      <c r="AK480" s="235"/>
      <c r="AL480" s="235"/>
      <c r="AM480" s="235"/>
      <c r="AN480" s="235"/>
      <c r="AO480" s="235"/>
      <c r="AP480" s="235"/>
      <c r="AQ480" s="235"/>
      <c r="AR480" s="235"/>
      <c r="AS480" s="236"/>
      <c r="AT480" s="236"/>
      <c r="AU480" s="236"/>
      <c r="AV480" s="236"/>
      <c r="AW480" s="236"/>
      <c r="AX480" s="236"/>
      <c r="AY480" s="236"/>
      <c r="AZ480" s="236"/>
      <c r="BA480" s="236"/>
      <c r="BB480" s="236"/>
      <c r="BC480" s="236"/>
      <c r="BD480" s="236"/>
      <c r="BE480" s="236"/>
      <c r="BF480" s="236"/>
      <c r="BG480" s="236"/>
      <c r="BH480" s="236"/>
      <c r="BI480" s="236"/>
      <c r="BJ480" s="236"/>
      <c r="BK480" s="236"/>
      <c r="BL480" s="236"/>
      <c r="BM480" s="236"/>
      <c r="BN480" s="236"/>
      <c r="BO480" s="236"/>
      <c r="BP480" s="236"/>
      <c r="BQ480" s="236"/>
      <c r="BR480" s="236"/>
      <c r="BS480" s="236"/>
      <c r="BT480" s="236"/>
      <c r="BU480" s="236"/>
      <c r="BV480" s="236"/>
      <c r="BW480" s="236"/>
      <c r="BX480" s="236"/>
      <c r="BY480" s="236"/>
      <c r="BZ480" s="236"/>
      <c r="CA480" s="236"/>
      <c r="CB480" s="236"/>
      <c r="CC480" s="236"/>
      <c r="CD480" s="236"/>
      <c r="CE480" s="236"/>
      <c r="CF480" s="236"/>
      <c r="CG480" s="236"/>
      <c r="CH480" s="236"/>
      <c r="CI480" s="236"/>
      <c r="CJ480" s="236"/>
    </row>
    <row r="481" spans="1:88" ht="15.75" customHeight="1">
      <c r="A481" s="228"/>
      <c r="B481" s="236"/>
      <c r="C481" s="236"/>
      <c r="D481" s="236"/>
      <c r="E481" s="236"/>
      <c r="F481" s="236"/>
      <c r="G481" s="236"/>
      <c r="H481" s="236"/>
      <c r="I481" s="236"/>
      <c r="J481" s="236"/>
      <c r="K481" s="236"/>
      <c r="L481" s="236"/>
      <c r="M481" s="236"/>
      <c r="N481" s="236"/>
      <c r="O481" s="234"/>
      <c r="P481" s="234"/>
      <c r="Q481" s="235"/>
      <c r="R481" s="235"/>
      <c r="S481" s="235"/>
      <c r="T481" s="235"/>
      <c r="U481" s="235"/>
      <c r="V481" s="235"/>
      <c r="W481" s="235"/>
      <c r="X481" s="235"/>
      <c r="Y481" s="235"/>
      <c r="Z481" s="235"/>
      <c r="AA481" s="235"/>
      <c r="AB481" s="235"/>
      <c r="AC481" s="235"/>
      <c r="AD481" s="235"/>
      <c r="AE481" s="235"/>
      <c r="AF481" s="235"/>
      <c r="AG481" s="235"/>
      <c r="AH481" s="235"/>
      <c r="AI481" s="235"/>
      <c r="AJ481" s="235"/>
      <c r="AK481" s="235"/>
      <c r="AL481" s="235"/>
      <c r="AM481" s="235"/>
      <c r="AN481" s="235"/>
      <c r="AO481" s="235"/>
      <c r="AP481" s="235"/>
      <c r="AQ481" s="235"/>
      <c r="AR481" s="235"/>
      <c r="AS481" s="236"/>
      <c r="AT481" s="236"/>
      <c r="AU481" s="236"/>
      <c r="AV481" s="236"/>
      <c r="AW481" s="236"/>
      <c r="AX481" s="236"/>
      <c r="AY481" s="236"/>
      <c r="AZ481" s="236"/>
      <c r="BA481" s="236"/>
      <c r="BB481" s="236"/>
      <c r="BC481" s="236"/>
      <c r="BD481" s="236"/>
      <c r="BE481" s="236"/>
      <c r="BF481" s="236"/>
      <c r="BG481" s="236"/>
      <c r="BH481" s="236"/>
      <c r="BI481" s="236"/>
      <c r="BJ481" s="236"/>
      <c r="BK481" s="236"/>
      <c r="BL481" s="236"/>
      <c r="BM481" s="236"/>
      <c r="BN481" s="236"/>
      <c r="BO481" s="236"/>
      <c r="BP481" s="236"/>
      <c r="BQ481" s="236"/>
      <c r="BR481" s="236"/>
      <c r="BS481" s="236"/>
      <c r="BT481" s="236"/>
      <c r="BU481" s="236"/>
      <c r="BV481" s="236"/>
      <c r="BW481" s="236"/>
      <c r="BX481" s="236"/>
      <c r="BY481" s="236"/>
      <c r="BZ481" s="236"/>
      <c r="CA481" s="236"/>
      <c r="CB481" s="236"/>
      <c r="CC481" s="236"/>
      <c r="CD481" s="236"/>
      <c r="CE481" s="236"/>
      <c r="CF481" s="236"/>
      <c r="CG481" s="236"/>
      <c r="CH481" s="236"/>
      <c r="CI481" s="236"/>
      <c r="CJ481" s="236"/>
    </row>
    <row r="482" spans="1:88" ht="15.75" customHeight="1">
      <c r="A482" s="228"/>
      <c r="B482" s="236"/>
      <c r="C482" s="236"/>
      <c r="D482" s="236"/>
      <c r="E482" s="236"/>
      <c r="F482" s="236"/>
      <c r="G482" s="236"/>
      <c r="H482" s="236"/>
      <c r="I482" s="236"/>
      <c r="J482" s="236"/>
      <c r="K482" s="236"/>
      <c r="L482" s="236"/>
      <c r="M482" s="236"/>
      <c r="N482" s="236"/>
      <c r="O482" s="234"/>
      <c r="P482" s="234"/>
      <c r="Q482" s="235"/>
      <c r="R482" s="235"/>
      <c r="S482" s="235"/>
      <c r="T482" s="235"/>
      <c r="U482" s="235"/>
      <c r="V482" s="235"/>
      <c r="W482" s="235"/>
      <c r="X482" s="235"/>
      <c r="Y482" s="235"/>
      <c r="Z482" s="235"/>
      <c r="AA482" s="235"/>
      <c r="AB482" s="235"/>
      <c r="AC482" s="235"/>
      <c r="AD482" s="235"/>
      <c r="AE482" s="235"/>
      <c r="AF482" s="235"/>
      <c r="AG482" s="235"/>
      <c r="AH482" s="235"/>
      <c r="AI482" s="235"/>
      <c r="AJ482" s="235"/>
      <c r="AK482" s="235"/>
      <c r="AL482" s="235"/>
      <c r="AM482" s="235"/>
      <c r="AN482" s="235"/>
      <c r="AO482" s="235"/>
      <c r="AP482" s="235"/>
      <c r="AQ482" s="235"/>
      <c r="AR482" s="235"/>
      <c r="AS482" s="236"/>
      <c r="AT482" s="236"/>
      <c r="AU482" s="236"/>
      <c r="AV482" s="236"/>
      <c r="AW482" s="236"/>
      <c r="AX482" s="236"/>
      <c r="AY482" s="236"/>
      <c r="AZ482" s="236"/>
      <c r="BA482" s="236"/>
      <c r="BB482" s="236"/>
      <c r="BC482" s="236"/>
      <c r="BD482" s="236"/>
      <c r="BE482" s="236"/>
      <c r="BF482" s="236"/>
      <c r="BG482" s="236"/>
      <c r="BH482" s="236"/>
      <c r="BI482" s="236"/>
      <c r="BJ482" s="236"/>
      <c r="BK482" s="236"/>
      <c r="BL482" s="236"/>
      <c r="BM482" s="236"/>
      <c r="BN482" s="236"/>
      <c r="BO482" s="236"/>
      <c r="BP482" s="236"/>
      <c r="BQ482" s="236"/>
      <c r="BR482" s="236"/>
      <c r="BS482" s="236"/>
      <c r="BT482" s="236"/>
      <c r="BU482" s="236"/>
      <c r="BV482" s="236"/>
      <c r="BW482" s="236"/>
      <c r="BX482" s="236"/>
      <c r="BY482" s="236"/>
      <c r="BZ482" s="236"/>
      <c r="CA482" s="236"/>
      <c r="CB482" s="236"/>
      <c r="CC482" s="236"/>
      <c r="CD482" s="236"/>
      <c r="CE482" s="236"/>
      <c r="CF482" s="236"/>
      <c r="CG482" s="236"/>
      <c r="CH482" s="236"/>
      <c r="CI482" s="236"/>
      <c r="CJ482" s="236"/>
    </row>
    <row r="483" spans="1:88" ht="15.75" customHeight="1">
      <c r="A483" s="228"/>
      <c r="B483" s="236"/>
      <c r="C483" s="236"/>
      <c r="D483" s="236"/>
      <c r="E483" s="236"/>
      <c r="F483" s="236"/>
      <c r="G483" s="236"/>
      <c r="H483" s="236"/>
      <c r="I483" s="236"/>
      <c r="J483" s="236"/>
      <c r="K483" s="236"/>
      <c r="L483" s="236"/>
      <c r="M483" s="236"/>
      <c r="N483" s="236"/>
      <c r="O483" s="234"/>
      <c r="P483" s="234"/>
      <c r="Q483" s="235"/>
      <c r="R483" s="235"/>
      <c r="S483" s="235"/>
      <c r="T483" s="235"/>
      <c r="U483" s="235"/>
      <c r="V483" s="235"/>
      <c r="W483" s="235"/>
      <c r="X483" s="235"/>
      <c r="Y483" s="235"/>
      <c r="Z483" s="235"/>
      <c r="AA483" s="235"/>
      <c r="AB483" s="235"/>
      <c r="AC483" s="235"/>
      <c r="AD483" s="235"/>
      <c r="AE483" s="235"/>
      <c r="AF483" s="235"/>
      <c r="AG483" s="235"/>
      <c r="AH483" s="235"/>
      <c r="AI483" s="235"/>
      <c r="AJ483" s="235"/>
      <c r="AK483" s="235"/>
      <c r="AL483" s="235"/>
      <c r="AM483" s="235"/>
      <c r="AN483" s="235"/>
      <c r="AO483" s="235"/>
      <c r="AP483" s="235"/>
      <c r="AQ483" s="235"/>
      <c r="AR483" s="235"/>
      <c r="AS483" s="236"/>
      <c r="AT483" s="236"/>
      <c r="AU483" s="236"/>
      <c r="AV483" s="236"/>
      <c r="AW483" s="236"/>
      <c r="AX483" s="236"/>
      <c r="AY483" s="236"/>
      <c r="AZ483" s="236"/>
      <c r="BA483" s="236"/>
      <c r="BB483" s="236"/>
      <c r="BC483" s="236"/>
      <c r="BD483" s="236"/>
      <c r="BE483" s="236"/>
      <c r="BF483" s="236"/>
      <c r="BG483" s="236"/>
      <c r="BH483" s="236"/>
      <c r="BI483" s="236"/>
      <c r="BJ483" s="236"/>
      <c r="BK483" s="236"/>
      <c r="BL483" s="236"/>
      <c r="BM483" s="236"/>
      <c r="BN483" s="236"/>
      <c r="BO483" s="236"/>
      <c r="BP483" s="236"/>
      <c r="BQ483" s="236"/>
      <c r="BR483" s="236"/>
      <c r="BS483" s="236"/>
      <c r="BT483" s="236"/>
      <c r="BU483" s="236"/>
      <c r="BV483" s="236"/>
      <c r="BW483" s="236"/>
      <c r="BX483" s="236"/>
      <c r="BY483" s="236"/>
      <c r="BZ483" s="236"/>
      <c r="CA483" s="236"/>
      <c r="CB483" s="236"/>
      <c r="CC483" s="236"/>
      <c r="CD483" s="236"/>
      <c r="CE483" s="236"/>
      <c r="CF483" s="236"/>
      <c r="CG483" s="236"/>
      <c r="CH483" s="236"/>
      <c r="CI483" s="236"/>
      <c r="CJ483" s="236"/>
    </row>
    <row r="484" spans="1:88" ht="15.75" customHeight="1">
      <c r="A484" s="228"/>
      <c r="B484" s="236"/>
      <c r="C484" s="236"/>
      <c r="D484" s="236"/>
      <c r="E484" s="236"/>
      <c r="F484" s="236"/>
      <c r="G484" s="236"/>
      <c r="H484" s="236"/>
      <c r="I484" s="236"/>
      <c r="J484" s="236"/>
      <c r="K484" s="236"/>
      <c r="L484" s="236"/>
      <c r="M484" s="236"/>
      <c r="N484" s="236"/>
      <c r="O484" s="234"/>
      <c r="P484" s="234"/>
      <c r="Q484" s="235"/>
      <c r="R484" s="235"/>
      <c r="S484" s="235"/>
      <c r="T484" s="235"/>
      <c r="U484" s="235"/>
      <c r="V484" s="235"/>
      <c r="W484" s="235"/>
      <c r="X484" s="235"/>
      <c r="Y484" s="235"/>
      <c r="Z484" s="235"/>
      <c r="AA484" s="235"/>
      <c r="AB484" s="235"/>
      <c r="AC484" s="235"/>
      <c r="AD484" s="235"/>
      <c r="AE484" s="235"/>
      <c r="AF484" s="235"/>
      <c r="AG484" s="235"/>
      <c r="AH484" s="235"/>
      <c r="AI484" s="235"/>
      <c r="AJ484" s="235"/>
      <c r="AK484" s="235"/>
      <c r="AL484" s="235"/>
      <c r="AM484" s="235"/>
      <c r="AN484" s="235"/>
      <c r="AO484" s="235"/>
      <c r="AP484" s="235"/>
      <c r="AQ484" s="235"/>
      <c r="AR484" s="235"/>
      <c r="AS484" s="236"/>
      <c r="AT484" s="236"/>
      <c r="AU484" s="236"/>
      <c r="AV484" s="236"/>
      <c r="AW484" s="236"/>
      <c r="AX484" s="236"/>
      <c r="AY484" s="236"/>
      <c r="AZ484" s="236"/>
      <c r="BA484" s="236"/>
      <c r="BB484" s="236"/>
      <c r="BC484" s="236"/>
      <c r="BD484" s="236"/>
      <c r="BE484" s="236"/>
      <c r="BF484" s="236"/>
      <c r="BG484" s="236"/>
      <c r="BH484" s="236"/>
      <c r="BI484" s="236"/>
      <c r="BJ484" s="236"/>
      <c r="BK484" s="236"/>
      <c r="BL484" s="236"/>
      <c r="BM484" s="236"/>
      <c r="BN484" s="236"/>
      <c r="BO484" s="236"/>
      <c r="BP484" s="236"/>
      <c r="BQ484" s="236"/>
      <c r="BR484" s="236"/>
      <c r="BS484" s="236"/>
      <c r="BT484" s="236"/>
      <c r="BU484" s="236"/>
      <c r="BV484" s="236"/>
      <c r="BW484" s="236"/>
      <c r="BX484" s="236"/>
      <c r="BY484" s="236"/>
      <c r="BZ484" s="236"/>
      <c r="CA484" s="236"/>
      <c r="CB484" s="236"/>
      <c r="CC484" s="236"/>
      <c r="CD484" s="236"/>
      <c r="CE484" s="236"/>
      <c r="CF484" s="236"/>
      <c r="CG484" s="236"/>
      <c r="CH484" s="236"/>
      <c r="CI484" s="236"/>
      <c r="CJ484" s="236"/>
    </row>
    <row r="485" spans="1:88" ht="15.75" customHeight="1">
      <c r="A485" s="228"/>
      <c r="B485" s="236"/>
      <c r="C485" s="236"/>
      <c r="D485" s="236"/>
      <c r="E485" s="236"/>
      <c r="F485" s="236"/>
      <c r="G485" s="236"/>
      <c r="H485" s="236"/>
      <c r="I485" s="236"/>
      <c r="J485" s="236"/>
      <c r="K485" s="236"/>
      <c r="L485" s="236"/>
      <c r="M485" s="236"/>
      <c r="N485" s="236"/>
      <c r="O485" s="234"/>
      <c r="P485" s="234"/>
      <c r="Q485" s="235"/>
      <c r="R485" s="235"/>
      <c r="S485" s="235"/>
      <c r="T485" s="235"/>
      <c r="U485" s="235"/>
      <c r="V485" s="235"/>
      <c r="W485" s="235"/>
      <c r="X485" s="235"/>
      <c r="Y485" s="235"/>
      <c r="Z485" s="235"/>
      <c r="AA485" s="235"/>
      <c r="AB485" s="235"/>
      <c r="AC485" s="235"/>
      <c r="AD485" s="235"/>
      <c r="AE485" s="235"/>
      <c r="AF485" s="235"/>
      <c r="AG485" s="235"/>
      <c r="AH485" s="235"/>
      <c r="AI485" s="235"/>
      <c r="AJ485" s="235"/>
      <c r="AK485" s="235"/>
      <c r="AL485" s="235"/>
      <c r="AM485" s="235"/>
      <c r="AN485" s="235"/>
      <c r="AO485" s="235"/>
      <c r="AP485" s="235"/>
      <c r="AQ485" s="235"/>
      <c r="AR485" s="235"/>
      <c r="AS485" s="236"/>
      <c r="AT485" s="236"/>
      <c r="AU485" s="236"/>
      <c r="AV485" s="236"/>
      <c r="AW485" s="236"/>
      <c r="AX485" s="236"/>
      <c r="AY485" s="236"/>
      <c r="AZ485" s="236"/>
      <c r="BA485" s="236"/>
      <c r="BB485" s="236"/>
      <c r="BC485" s="236"/>
      <c r="BD485" s="236"/>
      <c r="BE485" s="236"/>
      <c r="BF485" s="236"/>
      <c r="BG485" s="236"/>
      <c r="BH485" s="236"/>
      <c r="BI485" s="236"/>
      <c r="BJ485" s="236"/>
      <c r="BK485" s="236"/>
      <c r="BL485" s="236"/>
      <c r="BM485" s="236"/>
      <c r="BN485" s="236"/>
      <c r="BO485" s="236"/>
      <c r="BP485" s="236"/>
      <c r="BQ485" s="236"/>
      <c r="BR485" s="236"/>
      <c r="BS485" s="236"/>
      <c r="BT485" s="236"/>
      <c r="BU485" s="236"/>
      <c r="BV485" s="236"/>
      <c r="BW485" s="236"/>
      <c r="BX485" s="236"/>
      <c r="BY485" s="236"/>
      <c r="BZ485" s="236"/>
      <c r="CA485" s="236"/>
      <c r="CB485" s="236"/>
      <c r="CC485" s="236"/>
      <c r="CD485" s="236"/>
      <c r="CE485" s="236"/>
      <c r="CF485" s="236"/>
      <c r="CG485" s="236"/>
      <c r="CH485" s="236"/>
      <c r="CI485" s="236"/>
      <c r="CJ485" s="236"/>
    </row>
    <row r="486" spans="1:88" ht="15.75" customHeight="1">
      <c r="A486" s="228"/>
      <c r="B486" s="236"/>
      <c r="C486" s="236"/>
      <c r="D486" s="236"/>
      <c r="E486" s="236"/>
      <c r="F486" s="236"/>
      <c r="G486" s="236"/>
      <c r="H486" s="236"/>
      <c r="I486" s="236"/>
      <c r="J486" s="236"/>
      <c r="K486" s="236"/>
      <c r="L486" s="236"/>
      <c r="M486" s="236"/>
      <c r="N486" s="236"/>
      <c r="O486" s="234"/>
      <c r="P486" s="234"/>
      <c r="Q486" s="235"/>
      <c r="R486" s="235"/>
      <c r="S486" s="235"/>
      <c r="T486" s="235"/>
      <c r="U486" s="235"/>
      <c r="V486" s="235"/>
      <c r="W486" s="235"/>
      <c r="X486" s="235"/>
      <c r="Y486" s="235"/>
      <c r="Z486" s="235"/>
      <c r="AA486" s="235"/>
      <c r="AB486" s="235"/>
      <c r="AC486" s="235"/>
      <c r="AD486" s="235"/>
      <c r="AE486" s="235"/>
      <c r="AF486" s="235"/>
      <c r="AG486" s="235"/>
      <c r="AH486" s="235"/>
      <c r="AI486" s="235"/>
      <c r="AJ486" s="235"/>
      <c r="AK486" s="235"/>
      <c r="AL486" s="235"/>
      <c r="AM486" s="235"/>
      <c r="AN486" s="235"/>
      <c r="AO486" s="235"/>
      <c r="AP486" s="235"/>
      <c r="AQ486" s="235"/>
      <c r="AR486" s="235"/>
      <c r="AS486" s="236"/>
      <c r="AT486" s="236"/>
      <c r="AU486" s="236"/>
      <c r="AV486" s="236"/>
      <c r="AW486" s="236"/>
      <c r="AX486" s="236"/>
      <c r="AY486" s="236"/>
      <c r="AZ486" s="236"/>
      <c r="BA486" s="236"/>
      <c r="BB486" s="236"/>
      <c r="BC486" s="236"/>
      <c r="BD486" s="236"/>
      <c r="BE486" s="236"/>
      <c r="BF486" s="236"/>
      <c r="BG486" s="236"/>
      <c r="BH486" s="236"/>
      <c r="BI486" s="236"/>
      <c r="BJ486" s="236"/>
      <c r="BK486" s="236"/>
      <c r="BL486" s="236"/>
      <c r="BM486" s="236"/>
      <c r="BN486" s="236"/>
      <c r="BO486" s="236"/>
      <c r="BP486" s="236"/>
      <c r="BQ486" s="236"/>
      <c r="BR486" s="236"/>
      <c r="BS486" s="236"/>
      <c r="BT486" s="236"/>
      <c r="BU486" s="236"/>
      <c r="BV486" s="236"/>
      <c r="BW486" s="236"/>
      <c r="BX486" s="236"/>
      <c r="BY486" s="236"/>
      <c r="BZ486" s="236"/>
      <c r="CA486" s="236"/>
      <c r="CB486" s="236"/>
      <c r="CC486" s="236"/>
      <c r="CD486" s="236"/>
      <c r="CE486" s="236"/>
      <c r="CF486" s="236"/>
      <c r="CG486" s="236"/>
      <c r="CH486" s="236"/>
      <c r="CI486" s="236"/>
      <c r="CJ486" s="236"/>
    </row>
    <row r="487" spans="1:88" ht="15.75" customHeight="1">
      <c r="A487" s="228"/>
      <c r="B487" s="236"/>
      <c r="C487" s="236"/>
      <c r="D487" s="236"/>
      <c r="E487" s="236"/>
      <c r="F487" s="236"/>
      <c r="G487" s="236"/>
      <c r="H487" s="236"/>
      <c r="I487" s="236"/>
      <c r="J487" s="236"/>
      <c r="K487" s="236"/>
      <c r="L487" s="236"/>
      <c r="M487" s="236"/>
      <c r="N487" s="236"/>
      <c r="O487" s="234"/>
      <c r="P487" s="234"/>
      <c r="Q487" s="235"/>
      <c r="R487" s="235"/>
      <c r="S487" s="235"/>
      <c r="T487" s="235"/>
      <c r="U487" s="235"/>
      <c r="V487" s="235"/>
      <c r="W487" s="235"/>
      <c r="X487" s="235"/>
      <c r="Y487" s="235"/>
      <c r="Z487" s="235"/>
      <c r="AA487" s="235"/>
      <c r="AB487" s="235"/>
      <c r="AC487" s="235"/>
      <c r="AD487" s="235"/>
      <c r="AE487" s="235"/>
      <c r="AF487" s="235"/>
      <c r="AG487" s="235"/>
      <c r="AH487" s="235"/>
      <c r="AI487" s="235"/>
      <c r="AJ487" s="235"/>
      <c r="AK487" s="235"/>
      <c r="AL487" s="235"/>
      <c r="AM487" s="235"/>
      <c r="AN487" s="235"/>
      <c r="AO487" s="235"/>
      <c r="AP487" s="235"/>
      <c r="AQ487" s="235"/>
      <c r="AR487" s="235"/>
      <c r="AS487" s="236"/>
      <c r="AT487" s="236"/>
      <c r="AU487" s="236"/>
      <c r="AV487" s="236"/>
      <c r="AW487" s="236"/>
      <c r="AX487" s="236"/>
      <c r="AY487" s="236"/>
      <c r="AZ487" s="236"/>
      <c r="BA487" s="236"/>
      <c r="BB487" s="236"/>
      <c r="BC487" s="236"/>
      <c r="BD487" s="236"/>
      <c r="BE487" s="236"/>
      <c r="BF487" s="236"/>
      <c r="BG487" s="236"/>
      <c r="BH487" s="236"/>
      <c r="BI487" s="236"/>
      <c r="BJ487" s="236"/>
      <c r="BK487" s="236"/>
      <c r="BL487" s="236"/>
      <c r="BM487" s="236"/>
      <c r="BN487" s="236"/>
      <c r="BO487" s="236"/>
      <c r="BP487" s="236"/>
      <c r="BQ487" s="236"/>
      <c r="BR487" s="236"/>
      <c r="BS487" s="236"/>
      <c r="BT487" s="236"/>
      <c r="BU487" s="236"/>
      <c r="BV487" s="236"/>
      <c r="BW487" s="236"/>
      <c r="BX487" s="236"/>
      <c r="BY487" s="236"/>
      <c r="BZ487" s="236"/>
      <c r="CA487" s="236"/>
      <c r="CB487" s="236"/>
      <c r="CC487" s="236"/>
      <c r="CD487" s="236"/>
      <c r="CE487" s="236"/>
      <c r="CF487" s="236"/>
      <c r="CG487" s="236"/>
      <c r="CH487" s="236"/>
      <c r="CI487" s="236"/>
      <c r="CJ487" s="236"/>
    </row>
    <row r="488" spans="1:88" ht="15.75" customHeight="1">
      <c r="A488" s="228"/>
      <c r="B488" s="236"/>
      <c r="C488" s="236"/>
      <c r="D488" s="236"/>
      <c r="E488" s="236"/>
      <c r="F488" s="236"/>
      <c r="G488" s="236"/>
      <c r="H488" s="236"/>
      <c r="I488" s="236"/>
      <c r="J488" s="236"/>
      <c r="K488" s="236"/>
      <c r="L488" s="236"/>
      <c r="M488" s="236"/>
      <c r="N488" s="236"/>
      <c r="O488" s="234"/>
      <c r="P488" s="234"/>
      <c r="Q488" s="235"/>
      <c r="R488" s="235"/>
      <c r="S488" s="235"/>
      <c r="T488" s="235"/>
      <c r="U488" s="235"/>
      <c r="V488" s="235"/>
      <c r="W488" s="235"/>
      <c r="X488" s="235"/>
      <c r="Y488" s="235"/>
      <c r="Z488" s="235"/>
      <c r="AA488" s="235"/>
      <c r="AB488" s="235"/>
      <c r="AC488" s="235"/>
      <c r="AD488" s="235"/>
      <c r="AE488" s="235"/>
      <c r="AF488" s="235"/>
      <c r="AG488" s="235"/>
      <c r="AH488" s="235"/>
      <c r="AI488" s="235"/>
      <c r="AJ488" s="235"/>
      <c r="AK488" s="235"/>
      <c r="AL488" s="235"/>
      <c r="AM488" s="235"/>
      <c r="AN488" s="235"/>
      <c r="AO488" s="235"/>
      <c r="AP488" s="235"/>
      <c r="AQ488" s="235"/>
      <c r="AR488" s="235"/>
      <c r="AS488" s="236"/>
      <c r="AT488" s="236"/>
      <c r="AU488" s="236"/>
      <c r="AV488" s="236"/>
      <c r="AW488" s="236"/>
      <c r="AX488" s="236"/>
      <c r="AY488" s="236"/>
      <c r="AZ488" s="236"/>
      <c r="BA488" s="236"/>
      <c r="BB488" s="236"/>
      <c r="BC488" s="236"/>
      <c r="BD488" s="236"/>
      <c r="BE488" s="236"/>
      <c r="BF488" s="236"/>
      <c r="BG488" s="236"/>
      <c r="BH488" s="236"/>
      <c r="BI488" s="236"/>
      <c r="BJ488" s="236"/>
      <c r="BK488" s="236"/>
      <c r="BL488" s="236"/>
      <c r="BM488" s="236"/>
      <c r="BN488" s="236"/>
      <c r="BO488" s="236"/>
      <c r="BP488" s="236"/>
      <c r="BQ488" s="236"/>
      <c r="BR488" s="236"/>
      <c r="BS488" s="236"/>
      <c r="BT488" s="236"/>
      <c r="BU488" s="236"/>
      <c r="BV488" s="236"/>
      <c r="BW488" s="236"/>
      <c r="BX488" s="236"/>
      <c r="BY488" s="236"/>
      <c r="BZ488" s="236"/>
      <c r="CA488" s="236"/>
      <c r="CB488" s="236"/>
      <c r="CC488" s="236"/>
      <c r="CD488" s="236"/>
      <c r="CE488" s="236"/>
      <c r="CF488" s="236"/>
      <c r="CG488" s="236"/>
      <c r="CH488" s="236"/>
      <c r="CI488" s="236"/>
      <c r="CJ488" s="236"/>
    </row>
    <row r="489" spans="1:88" ht="15.75" customHeight="1">
      <c r="A489" s="228"/>
      <c r="B489" s="236"/>
      <c r="C489" s="236"/>
      <c r="D489" s="236"/>
      <c r="E489" s="236"/>
      <c r="F489" s="236"/>
      <c r="G489" s="236"/>
      <c r="H489" s="236"/>
      <c r="I489" s="236"/>
      <c r="J489" s="236"/>
      <c r="K489" s="236"/>
      <c r="L489" s="236"/>
      <c r="M489" s="236"/>
      <c r="N489" s="236"/>
      <c r="O489" s="234"/>
      <c r="P489" s="234"/>
      <c r="Q489" s="235"/>
      <c r="R489" s="235"/>
      <c r="S489" s="235"/>
      <c r="T489" s="235"/>
      <c r="U489" s="235"/>
      <c r="V489" s="235"/>
      <c r="W489" s="235"/>
      <c r="X489" s="235"/>
      <c r="Y489" s="235"/>
      <c r="Z489" s="235"/>
      <c r="AA489" s="235"/>
      <c r="AB489" s="235"/>
      <c r="AC489" s="235"/>
      <c r="AD489" s="235"/>
      <c r="AE489" s="235"/>
      <c r="AF489" s="235"/>
      <c r="AG489" s="235"/>
      <c r="AH489" s="235"/>
      <c r="AI489" s="235"/>
      <c r="AJ489" s="235"/>
      <c r="AK489" s="235"/>
      <c r="AL489" s="235"/>
      <c r="AM489" s="235"/>
      <c r="AN489" s="235"/>
      <c r="AO489" s="235"/>
      <c r="AP489" s="235"/>
      <c r="AQ489" s="235"/>
      <c r="AR489" s="235"/>
      <c r="AS489" s="236"/>
      <c r="AT489" s="236"/>
      <c r="AU489" s="236"/>
      <c r="AV489" s="236"/>
      <c r="AW489" s="236"/>
      <c r="AX489" s="236"/>
      <c r="AY489" s="236"/>
      <c r="AZ489" s="236"/>
      <c r="BA489" s="236"/>
      <c r="BB489" s="236"/>
      <c r="BC489" s="236"/>
      <c r="BD489" s="236"/>
      <c r="BE489" s="236"/>
      <c r="BF489" s="236"/>
      <c r="BG489" s="236"/>
      <c r="BH489" s="236"/>
      <c r="BI489" s="236"/>
      <c r="BJ489" s="236"/>
      <c r="BK489" s="236"/>
      <c r="BL489" s="236"/>
      <c r="BM489" s="236"/>
      <c r="BN489" s="236"/>
      <c r="BO489" s="236"/>
      <c r="BP489" s="236"/>
      <c r="BQ489" s="236"/>
      <c r="BR489" s="236"/>
      <c r="BS489" s="236"/>
      <c r="BT489" s="236"/>
      <c r="BU489" s="236"/>
      <c r="BV489" s="236"/>
      <c r="BW489" s="236"/>
      <c r="BX489" s="236"/>
      <c r="BY489" s="236"/>
      <c r="BZ489" s="236"/>
      <c r="CA489" s="236"/>
      <c r="CB489" s="236"/>
      <c r="CC489" s="236"/>
      <c r="CD489" s="236"/>
      <c r="CE489" s="236"/>
      <c r="CF489" s="236"/>
      <c r="CG489" s="236"/>
      <c r="CH489" s="236"/>
      <c r="CI489" s="236"/>
      <c r="CJ489" s="236"/>
    </row>
    <row r="490" spans="1:88" ht="15.75" customHeight="1">
      <c r="A490" s="228"/>
      <c r="B490" s="236"/>
      <c r="C490" s="236"/>
      <c r="D490" s="236"/>
      <c r="E490" s="236"/>
      <c r="F490" s="236"/>
      <c r="G490" s="236"/>
      <c r="H490" s="236"/>
      <c r="I490" s="236"/>
      <c r="J490" s="236"/>
      <c r="K490" s="236"/>
      <c r="L490" s="236"/>
      <c r="M490" s="236"/>
      <c r="N490" s="236"/>
      <c r="O490" s="234"/>
      <c r="P490" s="234"/>
      <c r="Q490" s="235"/>
      <c r="R490" s="235"/>
      <c r="S490" s="235"/>
      <c r="T490" s="235"/>
      <c r="U490" s="235"/>
      <c r="V490" s="235"/>
      <c r="W490" s="235"/>
      <c r="X490" s="235"/>
      <c r="Y490" s="235"/>
      <c r="Z490" s="235"/>
      <c r="AA490" s="235"/>
      <c r="AB490" s="235"/>
      <c r="AC490" s="235"/>
      <c r="AD490" s="235"/>
      <c r="AE490" s="235"/>
      <c r="AF490" s="235"/>
      <c r="AG490" s="235"/>
      <c r="AH490" s="235"/>
      <c r="AI490" s="235"/>
      <c r="AJ490" s="235"/>
      <c r="AK490" s="235"/>
      <c r="AL490" s="235"/>
      <c r="AM490" s="235"/>
      <c r="AN490" s="235"/>
      <c r="AO490" s="235"/>
      <c r="AP490" s="235"/>
      <c r="AQ490" s="235"/>
      <c r="AR490" s="235"/>
      <c r="AS490" s="236"/>
      <c r="AT490" s="236"/>
      <c r="AU490" s="236"/>
      <c r="AV490" s="236"/>
      <c r="AW490" s="236"/>
      <c r="AX490" s="236"/>
      <c r="AY490" s="236"/>
      <c r="AZ490" s="236"/>
      <c r="BA490" s="236"/>
      <c r="BB490" s="236"/>
      <c r="BC490" s="236"/>
      <c r="BD490" s="236"/>
      <c r="BE490" s="236"/>
      <c r="BF490" s="236"/>
      <c r="BG490" s="236"/>
      <c r="BH490" s="236"/>
      <c r="BI490" s="236"/>
      <c r="BJ490" s="236"/>
      <c r="BK490" s="236"/>
      <c r="BL490" s="236"/>
      <c r="BM490" s="236"/>
      <c r="BN490" s="236"/>
      <c r="BO490" s="236"/>
      <c r="BP490" s="236"/>
      <c r="BQ490" s="236"/>
      <c r="BR490" s="236"/>
      <c r="BS490" s="236"/>
      <c r="BT490" s="236"/>
      <c r="BU490" s="236"/>
      <c r="BV490" s="236"/>
      <c r="BW490" s="236"/>
      <c r="BX490" s="236"/>
      <c r="BY490" s="236"/>
      <c r="BZ490" s="236"/>
      <c r="CA490" s="236"/>
      <c r="CB490" s="236"/>
      <c r="CC490" s="236"/>
      <c r="CD490" s="236"/>
      <c r="CE490" s="236"/>
      <c r="CF490" s="236"/>
      <c r="CG490" s="236"/>
      <c r="CH490" s="236"/>
      <c r="CI490" s="236"/>
      <c r="CJ490" s="236"/>
    </row>
    <row r="491" spans="1:88" ht="15.75" customHeight="1">
      <c r="A491" s="228"/>
      <c r="B491" s="236"/>
      <c r="C491" s="236"/>
      <c r="D491" s="236"/>
      <c r="E491" s="236"/>
      <c r="F491" s="236"/>
      <c r="G491" s="236"/>
      <c r="H491" s="236"/>
      <c r="I491" s="236"/>
      <c r="J491" s="236"/>
      <c r="K491" s="236"/>
      <c r="L491" s="236"/>
      <c r="M491" s="236"/>
      <c r="N491" s="236"/>
      <c r="O491" s="234"/>
      <c r="P491" s="234"/>
      <c r="Q491" s="235"/>
      <c r="R491" s="235"/>
      <c r="S491" s="235"/>
      <c r="T491" s="235"/>
      <c r="U491" s="235"/>
      <c r="V491" s="235"/>
      <c r="W491" s="235"/>
      <c r="X491" s="235"/>
      <c r="Y491" s="235"/>
      <c r="Z491" s="235"/>
      <c r="AA491" s="235"/>
      <c r="AB491" s="235"/>
      <c r="AC491" s="235"/>
      <c r="AD491" s="235"/>
      <c r="AE491" s="235"/>
      <c r="AF491" s="235"/>
      <c r="AG491" s="235"/>
      <c r="AH491" s="235"/>
      <c r="AI491" s="235"/>
      <c r="AJ491" s="235"/>
      <c r="AK491" s="235"/>
      <c r="AL491" s="235"/>
      <c r="AM491" s="235"/>
      <c r="AN491" s="235"/>
      <c r="AO491" s="235"/>
      <c r="AP491" s="235"/>
      <c r="AQ491" s="235"/>
      <c r="AR491" s="235"/>
      <c r="AS491" s="236"/>
      <c r="AT491" s="236"/>
      <c r="AU491" s="236"/>
      <c r="AV491" s="236"/>
      <c r="AW491" s="236"/>
      <c r="AX491" s="236"/>
      <c r="AY491" s="236"/>
      <c r="AZ491" s="236"/>
      <c r="BA491" s="236"/>
      <c r="BB491" s="236"/>
      <c r="BC491" s="236"/>
      <c r="BD491" s="236"/>
      <c r="BE491" s="236"/>
      <c r="BF491" s="236"/>
      <c r="BG491" s="236"/>
      <c r="BH491" s="236"/>
      <c r="BI491" s="236"/>
      <c r="BJ491" s="236"/>
      <c r="BK491" s="236"/>
      <c r="BL491" s="236"/>
      <c r="BM491" s="236"/>
      <c r="BN491" s="236"/>
      <c r="BO491" s="236"/>
      <c r="BP491" s="236"/>
      <c r="BQ491" s="236"/>
      <c r="BR491" s="236"/>
      <c r="BS491" s="236"/>
      <c r="BT491" s="236"/>
      <c r="BU491" s="236"/>
      <c r="BV491" s="236"/>
      <c r="BW491" s="236"/>
      <c r="BX491" s="236"/>
      <c r="BY491" s="236"/>
      <c r="BZ491" s="236"/>
      <c r="CA491" s="236"/>
      <c r="CB491" s="236"/>
      <c r="CC491" s="236"/>
      <c r="CD491" s="236"/>
      <c r="CE491" s="236"/>
      <c r="CF491" s="236"/>
      <c r="CG491" s="236"/>
      <c r="CH491" s="236"/>
      <c r="CI491" s="236"/>
      <c r="CJ491" s="236"/>
    </row>
    <row r="492" spans="1:88" ht="15.75" customHeight="1">
      <c r="A492" s="228"/>
      <c r="B492" s="236"/>
      <c r="C492" s="236"/>
      <c r="D492" s="236"/>
      <c r="E492" s="236"/>
      <c r="F492" s="236"/>
      <c r="G492" s="236"/>
      <c r="H492" s="236"/>
      <c r="I492" s="236"/>
      <c r="J492" s="236"/>
      <c r="K492" s="236"/>
      <c r="L492" s="236"/>
      <c r="M492" s="236"/>
      <c r="N492" s="236"/>
      <c r="O492" s="234"/>
      <c r="P492" s="234"/>
      <c r="Q492" s="235"/>
      <c r="R492" s="235"/>
      <c r="S492" s="235"/>
      <c r="T492" s="235"/>
      <c r="U492" s="235"/>
      <c r="V492" s="235"/>
      <c r="W492" s="235"/>
      <c r="X492" s="235"/>
      <c r="Y492" s="235"/>
      <c r="Z492" s="235"/>
      <c r="AA492" s="235"/>
      <c r="AB492" s="235"/>
      <c r="AC492" s="235"/>
      <c r="AD492" s="235"/>
      <c r="AE492" s="235"/>
      <c r="AF492" s="235"/>
      <c r="AG492" s="235"/>
      <c r="AH492" s="235"/>
      <c r="AI492" s="235"/>
      <c r="AJ492" s="235"/>
      <c r="AK492" s="235"/>
      <c r="AL492" s="235"/>
      <c r="AM492" s="235"/>
      <c r="AN492" s="235"/>
      <c r="AO492" s="235"/>
      <c r="AP492" s="235"/>
      <c r="AQ492" s="235"/>
      <c r="AR492" s="235"/>
      <c r="AS492" s="236"/>
      <c r="AT492" s="236"/>
      <c r="AU492" s="236"/>
      <c r="AV492" s="236"/>
      <c r="AW492" s="236"/>
      <c r="AX492" s="236"/>
      <c r="AY492" s="236"/>
      <c r="AZ492" s="236"/>
      <c r="BA492" s="236"/>
      <c r="BB492" s="236"/>
      <c r="BC492" s="236"/>
      <c r="BD492" s="236"/>
      <c r="BE492" s="236"/>
      <c r="BF492" s="236"/>
      <c r="BG492" s="236"/>
      <c r="BH492" s="236"/>
      <c r="BI492" s="236"/>
      <c r="BJ492" s="236"/>
      <c r="BK492" s="236"/>
      <c r="BL492" s="236"/>
      <c r="BM492" s="236"/>
      <c r="BN492" s="236"/>
      <c r="BO492" s="236"/>
      <c r="BP492" s="236"/>
      <c r="BQ492" s="236"/>
      <c r="BR492" s="236"/>
      <c r="BS492" s="236"/>
      <c r="BT492" s="236"/>
      <c r="BU492" s="236"/>
      <c r="BV492" s="236"/>
      <c r="BW492" s="236"/>
      <c r="BX492" s="236"/>
      <c r="BY492" s="236"/>
      <c r="BZ492" s="236"/>
      <c r="CA492" s="236"/>
      <c r="CB492" s="236"/>
      <c r="CC492" s="236"/>
      <c r="CD492" s="236"/>
      <c r="CE492" s="236"/>
      <c r="CF492" s="236"/>
      <c r="CG492" s="236"/>
      <c r="CH492" s="236"/>
      <c r="CI492" s="236"/>
      <c r="CJ492" s="236"/>
    </row>
    <row r="493" spans="1:88" ht="15.75" customHeight="1">
      <c r="A493" s="228"/>
      <c r="B493" s="236"/>
      <c r="C493" s="236"/>
      <c r="D493" s="236"/>
      <c r="E493" s="236"/>
      <c r="F493" s="236"/>
      <c r="G493" s="236"/>
      <c r="H493" s="236"/>
      <c r="I493" s="236"/>
      <c r="J493" s="236"/>
      <c r="K493" s="236"/>
      <c r="L493" s="236"/>
      <c r="M493" s="236"/>
      <c r="N493" s="236"/>
      <c r="O493" s="234"/>
      <c r="P493" s="234"/>
      <c r="Q493" s="235"/>
      <c r="R493" s="235"/>
      <c r="S493" s="235"/>
      <c r="T493" s="235"/>
      <c r="U493" s="235"/>
      <c r="V493" s="235"/>
      <c r="W493" s="235"/>
      <c r="X493" s="235"/>
      <c r="Y493" s="235"/>
      <c r="Z493" s="235"/>
      <c r="AA493" s="235"/>
      <c r="AB493" s="235"/>
      <c r="AC493" s="235"/>
      <c r="AD493" s="235"/>
      <c r="AE493" s="235"/>
      <c r="AF493" s="235"/>
      <c r="AG493" s="235"/>
      <c r="AH493" s="235"/>
      <c r="AI493" s="235"/>
      <c r="AJ493" s="235"/>
      <c r="AK493" s="235"/>
      <c r="AL493" s="235"/>
      <c r="AM493" s="235"/>
      <c r="AN493" s="235"/>
      <c r="AO493" s="235"/>
      <c r="AP493" s="235"/>
      <c r="AQ493" s="235"/>
      <c r="AR493" s="235"/>
      <c r="AS493" s="236"/>
      <c r="AT493" s="236"/>
      <c r="AU493" s="236"/>
      <c r="AV493" s="236"/>
      <c r="AW493" s="236"/>
      <c r="AX493" s="236"/>
      <c r="AY493" s="236"/>
      <c r="AZ493" s="236"/>
      <c r="BA493" s="236"/>
      <c r="BB493" s="236"/>
      <c r="BC493" s="236"/>
      <c r="BD493" s="236"/>
      <c r="BE493" s="236"/>
      <c r="BF493" s="236"/>
      <c r="BG493" s="236"/>
      <c r="BH493" s="236"/>
      <c r="BI493" s="236"/>
      <c r="BJ493" s="236"/>
      <c r="BK493" s="236"/>
      <c r="BL493" s="236"/>
      <c r="BM493" s="236"/>
      <c r="BN493" s="236"/>
      <c r="BO493" s="236"/>
      <c r="BP493" s="236"/>
      <c r="BQ493" s="236"/>
      <c r="BR493" s="236"/>
      <c r="BS493" s="236"/>
      <c r="BT493" s="236"/>
      <c r="BU493" s="236"/>
      <c r="BV493" s="236"/>
      <c r="BW493" s="236"/>
      <c r="BX493" s="236"/>
      <c r="BY493" s="236"/>
      <c r="BZ493" s="236"/>
      <c r="CA493" s="236"/>
      <c r="CB493" s="236"/>
      <c r="CC493" s="236"/>
      <c r="CD493" s="236"/>
      <c r="CE493" s="236"/>
      <c r="CF493" s="236"/>
      <c r="CG493" s="236"/>
      <c r="CH493" s="236"/>
      <c r="CI493" s="236"/>
      <c r="CJ493" s="236"/>
    </row>
    <row r="494" spans="1:88" ht="15.75" customHeight="1">
      <c r="A494" s="228"/>
      <c r="B494" s="236"/>
      <c r="C494" s="236"/>
      <c r="D494" s="236"/>
      <c r="E494" s="236"/>
      <c r="F494" s="236"/>
      <c r="G494" s="236"/>
      <c r="H494" s="236"/>
      <c r="I494" s="236"/>
      <c r="J494" s="236"/>
      <c r="K494" s="236"/>
      <c r="L494" s="236"/>
      <c r="M494" s="236"/>
      <c r="N494" s="236"/>
      <c r="O494" s="234"/>
      <c r="P494" s="234"/>
      <c r="Q494" s="235"/>
      <c r="R494" s="235"/>
      <c r="S494" s="235"/>
      <c r="T494" s="235"/>
      <c r="U494" s="235"/>
      <c r="V494" s="235"/>
      <c r="W494" s="235"/>
      <c r="X494" s="235"/>
      <c r="Y494" s="235"/>
      <c r="Z494" s="235"/>
      <c r="AA494" s="235"/>
      <c r="AB494" s="235"/>
      <c r="AC494" s="235"/>
      <c r="AD494" s="235"/>
      <c r="AE494" s="235"/>
      <c r="AF494" s="235"/>
      <c r="AG494" s="235"/>
      <c r="AH494" s="235"/>
      <c r="AI494" s="235"/>
      <c r="AJ494" s="235"/>
      <c r="AK494" s="235"/>
      <c r="AL494" s="235"/>
      <c r="AM494" s="235"/>
      <c r="AN494" s="235"/>
      <c r="AO494" s="235"/>
      <c r="AP494" s="235"/>
      <c r="AQ494" s="235"/>
      <c r="AR494" s="235"/>
      <c r="AS494" s="236"/>
      <c r="AT494" s="236"/>
      <c r="AU494" s="236"/>
      <c r="AV494" s="236"/>
      <c r="AW494" s="236"/>
      <c r="AX494" s="236"/>
      <c r="AY494" s="236"/>
      <c r="AZ494" s="236"/>
      <c r="BA494" s="236"/>
      <c r="BB494" s="236"/>
      <c r="BC494" s="236"/>
      <c r="BD494" s="236"/>
      <c r="BE494" s="236"/>
      <c r="BF494" s="236"/>
      <c r="BG494" s="236"/>
      <c r="BH494" s="236"/>
      <c r="BI494" s="236"/>
      <c r="BJ494" s="236"/>
      <c r="BK494" s="236"/>
      <c r="BL494" s="236"/>
      <c r="BM494" s="236"/>
      <c r="BN494" s="236"/>
      <c r="BO494" s="236"/>
      <c r="BP494" s="236"/>
      <c r="BQ494" s="236"/>
      <c r="BR494" s="236"/>
      <c r="BS494" s="236"/>
      <c r="BT494" s="236"/>
      <c r="BU494" s="236"/>
      <c r="BV494" s="236"/>
      <c r="BW494" s="236"/>
      <c r="BX494" s="236"/>
      <c r="BY494" s="236"/>
      <c r="BZ494" s="236"/>
      <c r="CA494" s="236"/>
      <c r="CB494" s="236"/>
      <c r="CC494" s="236"/>
      <c r="CD494" s="236"/>
      <c r="CE494" s="236"/>
      <c r="CF494" s="236"/>
      <c r="CG494" s="236"/>
      <c r="CH494" s="236"/>
      <c r="CI494" s="236"/>
      <c r="CJ494" s="236"/>
    </row>
    <row r="495" spans="1:88" ht="15.75" customHeight="1">
      <c r="A495" s="228"/>
      <c r="B495" s="236"/>
      <c r="C495" s="236"/>
      <c r="D495" s="236"/>
      <c r="E495" s="236"/>
      <c r="F495" s="236"/>
      <c r="G495" s="236"/>
      <c r="H495" s="236"/>
      <c r="I495" s="236"/>
      <c r="J495" s="236"/>
      <c r="K495" s="236"/>
      <c r="L495" s="236"/>
      <c r="M495" s="236"/>
      <c r="N495" s="236"/>
      <c r="O495" s="234"/>
      <c r="P495" s="234"/>
      <c r="Q495" s="235"/>
      <c r="R495" s="235"/>
      <c r="S495" s="235"/>
      <c r="T495" s="235"/>
      <c r="U495" s="235"/>
      <c r="V495" s="235"/>
      <c r="W495" s="235"/>
      <c r="X495" s="235"/>
      <c r="Y495" s="235"/>
      <c r="Z495" s="235"/>
      <c r="AA495" s="235"/>
      <c r="AB495" s="235"/>
      <c r="AC495" s="235"/>
      <c r="AD495" s="235"/>
      <c r="AE495" s="235"/>
      <c r="AF495" s="235"/>
      <c r="AG495" s="235"/>
      <c r="AH495" s="235"/>
      <c r="AI495" s="235"/>
      <c r="AJ495" s="235"/>
      <c r="AK495" s="235"/>
      <c r="AL495" s="235"/>
      <c r="AM495" s="235"/>
      <c r="AN495" s="235"/>
      <c r="AO495" s="235"/>
      <c r="AP495" s="235"/>
      <c r="AQ495" s="235"/>
      <c r="AR495" s="235"/>
      <c r="AS495" s="236"/>
      <c r="AT495" s="236"/>
      <c r="AU495" s="236"/>
      <c r="AV495" s="236"/>
      <c r="AW495" s="236"/>
      <c r="AX495" s="236"/>
      <c r="AY495" s="236"/>
      <c r="AZ495" s="236"/>
      <c r="BA495" s="236"/>
      <c r="BB495" s="236"/>
      <c r="BC495" s="236"/>
      <c r="BD495" s="236"/>
      <c r="BE495" s="236"/>
      <c r="BF495" s="236"/>
      <c r="BG495" s="236"/>
      <c r="BH495" s="236"/>
      <c r="BI495" s="236"/>
      <c r="BJ495" s="236"/>
      <c r="BK495" s="236"/>
      <c r="BL495" s="236"/>
      <c r="BM495" s="236"/>
      <c r="BN495" s="236"/>
      <c r="BO495" s="236"/>
      <c r="BP495" s="236"/>
      <c r="BQ495" s="236"/>
      <c r="BR495" s="236"/>
      <c r="BS495" s="236"/>
      <c r="BT495" s="236"/>
      <c r="BU495" s="236"/>
      <c r="BV495" s="236"/>
      <c r="BW495" s="236"/>
      <c r="BX495" s="236"/>
      <c r="BY495" s="236"/>
      <c r="BZ495" s="236"/>
      <c r="CA495" s="236"/>
      <c r="CB495" s="236"/>
      <c r="CC495" s="236"/>
      <c r="CD495" s="236"/>
      <c r="CE495" s="236"/>
      <c r="CF495" s="236"/>
      <c r="CG495" s="236"/>
      <c r="CH495" s="236"/>
      <c r="CI495" s="236"/>
      <c r="CJ495" s="236"/>
    </row>
    <row r="496" spans="1:88" ht="15.75" customHeight="1">
      <c r="A496" s="228"/>
      <c r="B496" s="236"/>
      <c r="C496" s="236"/>
      <c r="D496" s="236"/>
      <c r="E496" s="236"/>
      <c r="F496" s="236"/>
      <c r="G496" s="236"/>
      <c r="H496" s="236"/>
      <c r="I496" s="236"/>
      <c r="J496" s="236"/>
      <c r="K496" s="236"/>
      <c r="L496" s="236"/>
      <c r="M496" s="236"/>
      <c r="N496" s="236"/>
      <c r="O496" s="234"/>
      <c r="P496" s="234"/>
      <c r="Q496" s="235"/>
      <c r="R496" s="235"/>
      <c r="S496" s="235"/>
      <c r="T496" s="235"/>
      <c r="U496" s="235"/>
      <c r="V496" s="235"/>
      <c r="W496" s="235"/>
      <c r="X496" s="235"/>
      <c r="Y496" s="235"/>
      <c r="Z496" s="235"/>
      <c r="AA496" s="235"/>
      <c r="AB496" s="235"/>
      <c r="AC496" s="235"/>
      <c r="AD496" s="235"/>
      <c r="AE496" s="235"/>
      <c r="AF496" s="235"/>
      <c r="AG496" s="235"/>
      <c r="AH496" s="235"/>
      <c r="AI496" s="235"/>
      <c r="AJ496" s="235"/>
      <c r="AK496" s="235"/>
      <c r="AL496" s="235"/>
      <c r="AM496" s="235"/>
      <c r="AN496" s="235"/>
      <c r="AO496" s="235"/>
      <c r="AP496" s="235"/>
      <c r="AQ496" s="235"/>
      <c r="AR496" s="235"/>
      <c r="AS496" s="236"/>
      <c r="AT496" s="236"/>
      <c r="AU496" s="236"/>
      <c r="AV496" s="236"/>
      <c r="AW496" s="236"/>
      <c r="AX496" s="236"/>
      <c r="AY496" s="236"/>
      <c r="AZ496" s="236"/>
      <c r="BA496" s="236"/>
      <c r="BB496" s="236"/>
      <c r="BC496" s="236"/>
      <c r="BD496" s="236"/>
      <c r="BE496" s="236"/>
      <c r="BF496" s="236"/>
      <c r="BG496" s="236"/>
      <c r="BH496" s="236"/>
      <c r="BI496" s="236"/>
      <c r="BJ496" s="236"/>
      <c r="BK496" s="236"/>
      <c r="BL496" s="236"/>
      <c r="BM496" s="236"/>
      <c r="BN496" s="236"/>
      <c r="BO496" s="236"/>
      <c r="BP496" s="236"/>
      <c r="BQ496" s="236"/>
      <c r="BR496" s="236"/>
      <c r="BS496" s="236"/>
      <c r="BT496" s="236"/>
      <c r="BU496" s="236"/>
      <c r="BV496" s="236"/>
      <c r="BW496" s="236"/>
      <c r="BX496" s="236"/>
      <c r="BY496" s="236"/>
      <c r="BZ496" s="236"/>
      <c r="CA496" s="236"/>
      <c r="CB496" s="236"/>
      <c r="CC496" s="236"/>
      <c r="CD496" s="236"/>
      <c r="CE496" s="236"/>
      <c r="CF496" s="236"/>
      <c r="CG496" s="236"/>
      <c r="CH496" s="236"/>
      <c r="CI496" s="236"/>
      <c r="CJ496" s="236"/>
    </row>
    <row r="497" spans="1:88" ht="15.75" customHeight="1">
      <c r="A497" s="228"/>
      <c r="B497" s="236"/>
      <c r="C497" s="236"/>
      <c r="D497" s="236"/>
      <c r="E497" s="236"/>
      <c r="F497" s="236"/>
      <c r="G497" s="236"/>
      <c r="H497" s="236"/>
      <c r="I497" s="236"/>
      <c r="J497" s="236"/>
      <c r="K497" s="236"/>
      <c r="L497" s="236"/>
      <c r="M497" s="236"/>
      <c r="N497" s="236"/>
      <c r="O497" s="234"/>
      <c r="P497" s="234"/>
      <c r="Q497" s="235"/>
      <c r="R497" s="235"/>
      <c r="S497" s="235"/>
      <c r="T497" s="235"/>
      <c r="U497" s="235"/>
      <c r="V497" s="235"/>
      <c r="W497" s="235"/>
      <c r="X497" s="235"/>
      <c r="Y497" s="235"/>
      <c r="Z497" s="235"/>
      <c r="AA497" s="235"/>
      <c r="AB497" s="235"/>
      <c r="AC497" s="235"/>
      <c r="AD497" s="235"/>
      <c r="AE497" s="235"/>
      <c r="AF497" s="235"/>
      <c r="AG497" s="235"/>
      <c r="AH497" s="235"/>
      <c r="AI497" s="235"/>
      <c r="AJ497" s="235"/>
      <c r="AK497" s="235"/>
      <c r="AL497" s="235"/>
      <c r="AM497" s="235"/>
      <c r="AN497" s="235"/>
      <c r="AO497" s="235"/>
      <c r="AP497" s="235"/>
      <c r="AQ497" s="235"/>
      <c r="AR497" s="235"/>
      <c r="AS497" s="236"/>
      <c r="AT497" s="236"/>
      <c r="AU497" s="236"/>
      <c r="AV497" s="236"/>
      <c r="AW497" s="236"/>
      <c r="AX497" s="236"/>
      <c r="AY497" s="236"/>
      <c r="AZ497" s="236"/>
      <c r="BA497" s="236"/>
      <c r="BB497" s="236"/>
      <c r="BC497" s="236"/>
      <c r="BD497" s="236"/>
      <c r="BE497" s="236"/>
      <c r="BF497" s="236"/>
      <c r="BG497" s="236"/>
      <c r="BH497" s="236"/>
      <c r="BI497" s="236"/>
      <c r="BJ497" s="236"/>
      <c r="BK497" s="236"/>
      <c r="BL497" s="236"/>
      <c r="BM497" s="236"/>
      <c r="BN497" s="236"/>
      <c r="BO497" s="236"/>
      <c r="BP497" s="236"/>
      <c r="BQ497" s="236"/>
      <c r="BR497" s="236"/>
      <c r="BS497" s="236"/>
      <c r="BT497" s="236"/>
      <c r="BU497" s="236"/>
      <c r="BV497" s="236"/>
      <c r="BW497" s="236"/>
      <c r="BX497" s="236"/>
      <c r="BY497" s="236"/>
      <c r="BZ497" s="236"/>
      <c r="CA497" s="236"/>
      <c r="CB497" s="236"/>
      <c r="CC497" s="236"/>
      <c r="CD497" s="236"/>
      <c r="CE497" s="236"/>
      <c r="CF497" s="236"/>
      <c r="CG497" s="236"/>
      <c r="CH497" s="236"/>
      <c r="CI497" s="236"/>
      <c r="CJ497" s="236"/>
    </row>
    <row r="498" spans="1:88" ht="15.75" customHeight="1">
      <c r="A498" s="228"/>
      <c r="B498" s="236"/>
      <c r="C498" s="236"/>
      <c r="D498" s="236"/>
      <c r="E498" s="236"/>
      <c r="F498" s="236"/>
      <c r="G498" s="236"/>
      <c r="H498" s="236"/>
      <c r="I498" s="236"/>
      <c r="J498" s="236"/>
      <c r="K498" s="236"/>
      <c r="L498" s="236"/>
      <c r="M498" s="236"/>
      <c r="N498" s="236"/>
      <c r="O498" s="234"/>
      <c r="P498" s="234"/>
      <c r="Q498" s="235"/>
      <c r="R498" s="235"/>
      <c r="S498" s="235"/>
      <c r="T498" s="235"/>
      <c r="U498" s="235"/>
      <c r="V498" s="235"/>
      <c r="W498" s="235"/>
      <c r="X498" s="235"/>
      <c r="Y498" s="235"/>
      <c r="Z498" s="235"/>
      <c r="AA498" s="235"/>
      <c r="AB498" s="235"/>
      <c r="AC498" s="235"/>
      <c r="AD498" s="235"/>
      <c r="AE498" s="235"/>
      <c r="AF498" s="235"/>
      <c r="AG498" s="235"/>
      <c r="AH498" s="235"/>
      <c r="AI498" s="235"/>
      <c r="AJ498" s="235"/>
      <c r="AK498" s="235"/>
      <c r="AL498" s="235"/>
      <c r="AM498" s="235"/>
      <c r="AN498" s="235"/>
      <c r="AO498" s="235"/>
      <c r="AP498" s="235"/>
      <c r="AQ498" s="235"/>
      <c r="AR498" s="235"/>
      <c r="AS498" s="236"/>
      <c r="AT498" s="236"/>
      <c r="AU498" s="236"/>
      <c r="AV498" s="236"/>
      <c r="AW498" s="236"/>
      <c r="AX498" s="236"/>
      <c r="AY498" s="236"/>
      <c r="AZ498" s="236"/>
      <c r="BA498" s="236"/>
      <c r="BB498" s="236"/>
      <c r="BC498" s="236"/>
      <c r="BD498" s="236"/>
      <c r="BE498" s="236"/>
      <c r="BF498" s="236"/>
      <c r="BG498" s="236"/>
      <c r="BH498" s="236"/>
      <c r="BI498" s="236"/>
      <c r="BJ498" s="236"/>
      <c r="BK498" s="236"/>
      <c r="BL498" s="236"/>
      <c r="BM498" s="236"/>
      <c r="BN498" s="236"/>
      <c r="BO498" s="236"/>
      <c r="BP498" s="236"/>
      <c r="BQ498" s="236"/>
      <c r="BR498" s="236"/>
      <c r="BS498" s="236"/>
      <c r="BT498" s="236"/>
      <c r="BU498" s="236"/>
      <c r="BV498" s="236"/>
      <c r="BW498" s="236"/>
      <c r="BX498" s="236"/>
      <c r="BY498" s="236"/>
      <c r="BZ498" s="236"/>
      <c r="CA498" s="236"/>
      <c r="CB498" s="236"/>
      <c r="CC498" s="236"/>
      <c r="CD498" s="236"/>
      <c r="CE498" s="236"/>
      <c r="CF498" s="236"/>
      <c r="CG498" s="236"/>
      <c r="CH498" s="236"/>
      <c r="CI498" s="236"/>
      <c r="CJ498" s="236"/>
    </row>
    <row r="499" spans="1:88" ht="15.75" customHeight="1">
      <c r="A499" s="228"/>
      <c r="B499" s="236"/>
      <c r="C499" s="236"/>
      <c r="D499" s="236"/>
      <c r="E499" s="236"/>
      <c r="F499" s="236"/>
      <c r="G499" s="236"/>
      <c r="H499" s="236"/>
      <c r="I499" s="236"/>
      <c r="J499" s="236"/>
      <c r="K499" s="236"/>
      <c r="L499" s="236"/>
      <c r="M499" s="236"/>
      <c r="N499" s="236"/>
      <c r="O499" s="234"/>
      <c r="P499" s="234"/>
      <c r="Q499" s="235"/>
      <c r="R499" s="235"/>
      <c r="S499" s="235"/>
      <c r="T499" s="235"/>
      <c r="U499" s="235"/>
      <c r="V499" s="235"/>
      <c r="W499" s="235"/>
      <c r="X499" s="235"/>
      <c r="Y499" s="235"/>
      <c r="Z499" s="235"/>
      <c r="AA499" s="235"/>
      <c r="AB499" s="235"/>
      <c r="AC499" s="235"/>
      <c r="AD499" s="235"/>
      <c r="AE499" s="235"/>
      <c r="AF499" s="235"/>
      <c r="AG499" s="235"/>
      <c r="AH499" s="235"/>
      <c r="AI499" s="235"/>
      <c r="AJ499" s="235"/>
      <c r="AK499" s="235"/>
      <c r="AL499" s="235"/>
      <c r="AM499" s="235"/>
      <c r="AN499" s="235"/>
      <c r="AO499" s="235"/>
      <c r="AP499" s="235"/>
      <c r="AQ499" s="235"/>
      <c r="AR499" s="235"/>
      <c r="AS499" s="236"/>
      <c r="AT499" s="236"/>
      <c r="AU499" s="236"/>
      <c r="AV499" s="236"/>
      <c r="AW499" s="236"/>
      <c r="AX499" s="236"/>
      <c r="AY499" s="236"/>
      <c r="AZ499" s="236"/>
      <c r="BA499" s="236"/>
      <c r="BB499" s="236"/>
      <c r="BC499" s="236"/>
      <c r="BD499" s="236"/>
      <c r="BE499" s="236"/>
      <c r="BF499" s="236"/>
      <c r="BG499" s="236"/>
      <c r="BH499" s="236"/>
      <c r="BI499" s="236"/>
      <c r="BJ499" s="236"/>
      <c r="BK499" s="236"/>
      <c r="BL499" s="236"/>
      <c r="BM499" s="236"/>
      <c r="BN499" s="236"/>
      <c r="BO499" s="236"/>
      <c r="BP499" s="236"/>
      <c r="BQ499" s="236"/>
      <c r="BR499" s="236"/>
      <c r="BS499" s="236"/>
      <c r="BT499" s="236"/>
      <c r="BU499" s="236"/>
      <c r="BV499" s="236"/>
      <c r="BW499" s="236"/>
      <c r="BX499" s="236"/>
      <c r="BY499" s="236"/>
      <c r="BZ499" s="236"/>
      <c r="CA499" s="236"/>
      <c r="CB499" s="236"/>
      <c r="CC499" s="236"/>
      <c r="CD499" s="236"/>
      <c r="CE499" s="236"/>
      <c r="CF499" s="236"/>
      <c r="CG499" s="236"/>
      <c r="CH499" s="236"/>
      <c r="CI499" s="236"/>
      <c r="CJ499" s="236"/>
    </row>
    <row r="500" spans="1:88" ht="15.75" customHeight="1">
      <c r="A500" s="228"/>
      <c r="B500" s="236"/>
      <c r="C500" s="236"/>
      <c r="D500" s="236"/>
      <c r="E500" s="236"/>
      <c r="F500" s="236"/>
      <c r="G500" s="236"/>
      <c r="H500" s="236"/>
      <c r="I500" s="236"/>
      <c r="J500" s="236"/>
      <c r="K500" s="236"/>
      <c r="L500" s="236"/>
      <c r="M500" s="236"/>
      <c r="N500" s="236"/>
      <c r="O500" s="234"/>
      <c r="P500" s="234"/>
      <c r="Q500" s="235"/>
      <c r="R500" s="235"/>
      <c r="S500" s="235"/>
      <c r="T500" s="235"/>
      <c r="U500" s="235"/>
      <c r="V500" s="235"/>
      <c r="W500" s="235"/>
      <c r="X500" s="235"/>
      <c r="Y500" s="235"/>
      <c r="Z500" s="235"/>
      <c r="AA500" s="235"/>
      <c r="AB500" s="235"/>
      <c r="AC500" s="235"/>
      <c r="AD500" s="235"/>
      <c r="AE500" s="235"/>
      <c r="AF500" s="235"/>
      <c r="AG500" s="235"/>
      <c r="AH500" s="235"/>
      <c r="AI500" s="235"/>
      <c r="AJ500" s="235"/>
      <c r="AK500" s="235"/>
      <c r="AL500" s="235"/>
      <c r="AM500" s="235"/>
      <c r="AN500" s="235"/>
      <c r="AO500" s="235"/>
      <c r="AP500" s="235"/>
      <c r="AQ500" s="235"/>
      <c r="AR500" s="235"/>
      <c r="AS500" s="236"/>
      <c r="AT500" s="236"/>
      <c r="AU500" s="236"/>
      <c r="AV500" s="236"/>
      <c r="AW500" s="236"/>
      <c r="AX500" s="236"/>
      <c r="AY500" s="236"/>
      <c r="AZ500" s="236"/>
      <c r="BA500" s="236"/>
      <c r="BB500" s="236"/>
      <c r="BC500" s="236"/>
      <c r="BD500" s="236"/>
      <c r="BE500" s="236"/>
      <c r="BF500" s="236"/>
      <c r="BG500" s="236"/>
      <c r="BH500" s="236"/>
      <c r="BI500" s="236"/>
      <c r="BJ500" s="236"/>
      <c r="BK500" s="236"/>
      <c r="BL500" s="236"/>
      <c r="BM500" s="236"/>
      <c r="BN500" s="236"/>
      <c r="BO500" s="236"/>
      <c r="BP500" s="236"/>
      <c r="BQ500" s="236"/>
      <c r="BR500" s="236"/>
      <c r="BS500" s="236"/>
      <c r="BT500" s="236"/>
      <c r="BU500" s="236"/>
      <c r="BV500" s="236"/>
      <c r="BW500" s="236"/>
      <c r="BX500" s="236"/>
      <c r="BY500" s="236"/>
      <c r="BZ500" s="236"/>
      <c r="CA500" s="236"/>
      <c r="CB500" s="236"/>
      <c r="CC500" s="236"/>
      <c r="CD500" s="236"/>
      <c r="CE500" s="236"/>
      <c r="CF500" s="236"/>
      <c r="CG500" s="236"/>
      <c r="CH500" s="236"/>
      <c r="CI500" s="236"/>
      <c r="CJ500" s="236"/>
    </row>
    <row r="501" spans="1:88" ht="15.75" customHeight="1">
      <c r="A501" s="228"/>
      <c r="B501" s="236"/>
      <c r="C501" s="236"/>
      <c r="D501" s="236"/>
      <c r="E501" s="236"/>
      <c r="F501" s="236"/>
      <c r="G501" s="236"/>
      <c r="H501" s="236"/>
      <c r="I501" s="236"/>
      <c r="J501" s="236"/>
      <c r="K501" s="236"/>
      <c r="L501" s="236"/>
      <c r="M501" s="236"/>
      <c r="N501" s="236"/>
      <c r="O501" s="234"/>
      <c r="P501" s="234"/>
      <c r="Q501" s="235"/>
      <c r="R501" s="235"/>
      <c r="S501" s="235"/>
      <c r="T501" s="235"/>
      <c r="U501" s="235"/>
      <c r="V501" s="235"/>
      <c r="W501" s="235"/>
      <c r="X501" s="235"/>
      <c r="Y501" s="235"/>
      <c r="Z501" s="235"/>
      <c r="AA501" s="235"/>
      <c r="AB501" s="235"/>
      <c r="AC501" s="235"/>
      <c r="AD501" s="235"/>
      <c r="AE501" s="235"/>
      <c r="AF501" s="235"/>
      <c r="AG501" s="235"/>
      <c r="AH501" s="235"/>
      <c r="AI501" s="235"/>
      <c r="AJ501" s="235"/>
      <c r="AK501" s="235"/>
      <c r="AL501" s="235"/>
      <c r="AM501" s="235"/>
      <c r="AN501" s="235"/>
      <c r="AO501" s="235"/>
      <c r="AP501" s="235"/>
      <c r="AQ501" s="235"/>
      <c r="AR501" s="235"/>
      <c r="AS501" s="236"/>
      <c r="AT501" s="236"/>
      <c r="AU501" s="236"/>
      <c r="AV501" s="236"/>
      <c r="AW501" s="236"/>
      <c r="AX501" s="236"/>
      <c r="AY501" s="236"/>
      <c r="AZ501" s="236"/>
      <c r="BA501" s="236"/>
      <c r="BB501" s="236"/>
      <c r="BC501" s="236"/>
      <c r="BD501" s="236"/>
      <c r="BE501" s="236"/>
      <c r="BF501" s="236"/>
      <c r="BG501" s="236"/>
      <c r="BH501" s="236"/>
      <c r="BI501" s="236"/>
      <c r="BJ501" s="236"/>
      <c r="BK501" s="236"/>
      <c r="BL501" s="236"/>
      <c r="BM501" s="236"/>
      <c r="BN501" s="236"/>
      <c r="BO501" s="236"/>
      <c r="BP501" s="236"/>
      <c r="BQ501" s="236"/>
      <c r="BR501" s="236"/>
      <c r="BS501" s="236"/>
      <c r="BT501" s="236"/>
      <c r="BU501" s="236"/>
      <c r="BV501" s="236"/>
      <c r="BW501" s="236"/>
      <c r="BX501" s="236"/>
      <c r="BY501" s="236"/>
      <c r="BZ501" s="236"/>
      <c r="CA501" s="236"/>
      <c r="CB501" s="236"/>
      <c r="CC501" s="236"/>
      <c r="CD501" s="236"/>
      <c r="CE501" s="236"/>
      <c r="CF501" s="236"/>
      <c r="CG501" s="236"/>
      <c r="CH501" s="236"/>
      <c r="CI501" s="236"/>
      <c r="CJ501" s="236"/>
    </row>
    <row r="502" spans="1:88" ht="15.75" customHeight="1">
      <c r="A502" s="228"/>
      <c r="B502" s="236"/>
      <c r="C502" s="236"/>
      <c r="D502" s="236"/>
      <c r="E502" s="236"/>
      <c r="F502" s="236"/>
      <c r="G502" s="236"/>
      <c r="H502" s="236"/>
      <c r="I502" s="236"/>
      <c r="J502" s="236"/>
      <c r="K502" s="236"/>
      <c r="L502" s="236"/>
      <c r="M502" s="236"/>
      <c r="N502" s="236"/>
      <c r="O502" s="234"/>
      <c r="P502" s="234"/>
      <c r="Q502" s="235"/>
      <c r="R502" s="235"/>
      <c r="S502" s="235"/>
      <c r="T502" s="235"/>
      <c r="U502" s="235"/>
      <c r="V502" s="235"/>
      <c r="W502" s="235"/>
      <c r="X502" s="235"/>
      <c r="Y502" s="235"/>
      <c r="Z502" s="235"/>
      <c r="AA502" s="235"/>
      <c r="AB502" s="235"/>
      <c r="AC502" s="235"/>
      <c r="AD502" s="235"/>
      <c r="AE502" s="235"/>
      <c r="AF502" s="235"/>
      <c r="AG502" s="235"/>
      <c r="AH502" s="235"/>
      <c r="AI502" s="235"/>
      <c r="AJ502" s="235"/>
      <c r="AK502" s="235"/>
      <c r="AL502" s="235"/>
      <c r="AM502" s="235"/>
      <c r="AN502" s="235"/>
      <c r="AO502" s="235"/>
      <c r="AP502" s="235"/>
      <c r="AQ502" s="235"/>
      <c r="AR502" s="235"/>
      <c r="AS502" s="236"/>
      <c r="AT502" s="236"/>
      <c r="AU502" s="236"/>
      <c r="AV502" s="236"/>
      <c r="AW502" s="236"/>
      <c r="AX502" s="236"/>
      <c r="AY502" s="236"/>
      <c r="AZ502" s="236"/>
      <c r="BA502" s="236"/>
      <c r="BB502" s="236"/>
      <c r="BC502" s="236"/>
      <c r="BD502" s="236"/>
      <c r="BE502" s="236"/>
      <c r="BF502" s="236"/>
      <c r="BG502" s="236"/>
      <c r="BH502" s="236"/>
      <c r="BI502" s="236"/>
      <c r="BJ502" s="236"/>
      <c r="BK502" s="236"/>
      <c r="BL502" s="236"/>
      <c r="BM502" s="236"/>
      <c r="BN502" s="236"/>
      <c r="BO502" s="236"/>
      <c r="BP502" s="236"/>
      <c r="BQ502" s="236"/>
      <c r="BR502" s="236"/>
      <c r="BS502" s="236"/>
      <c r="BT502" s="236"/>
      <c r="BU502" s="236"/>
      <c r="BV502" s="236"/>
      <c r="BW502" s="236"/>
      <c r="BX502" s="236"/>
      <c r="BY502" s="236"/>
      <c r="BZ502" s="236"/>
      <c r="CA502" s="236"/>
      <c r="CB502" s="236"/>
      <c r="CC502" s="236"/>
      <c r="CD502" s="236"/>
      <c r="CE502" s="236"/>
      <c r="CF502" s="236"/>
      <c r="CG502" s="236"/>
      <c r="CH502" s="236"/>
      <c r="CI502" s="236"/>
      <c r="CJ502" s="236"/>
    </row>
    <row r="503" spans="1:88" ht="15.75" customHeight="1">
      <c r="A503" s="228"/>
      <c r="B503" s="236"/>
      <c r="C503" s="236"/>
      <c r="D503" s="236"/>
      <c r="E503" s="236"/>
      <c r="F503" s="236"/>
      <c r="G503" s="236"/>
      <c r="H503" s="236"/>
      <c r="I503" s="236"/>
      <c r="J503" s="236"/>
      <c r="K503" s="236"/>
      <c r="L503" s="236"/>
      <c r="M503" s="236"/>
      <c r="N503" s="236"/>
      <c r="O503" s="234"/>
      <c r="P503" s="234"/>
      <c r="Q503" s="235"/>
      <c r="R503" s="235"/>
      <c r="S503" s="235"/>
      <c r="T503" s="235"/>
      <c r="U503" s="235"/>
      <c r="V503" s="235"/>
      <c r="W503" s="235"/>
      <c r="X503" s="235"/>
      <c r="Y503" s="235"/>
      <c r="Z503" s="235"/>
      <c r="AA503" s="235"/>
      <c r="AB503" s="235"/>
      <c r="AC503" s="235"/>
      <c r="AD503" s="235"/>
      <c r="AE503" s="235"/>
      <c r="AF503" s="235"/>
      <c r="AG503" s="235"/>
      <c r="AH503" s="235"/>
      <c r="AI503" s="235"/>
      <c r="AJ503" s="235"/>
      <c r="AK503" s="235"/>
      <c r="AL503" s="235"/>
      <c r="AM503" s="235"/>
      <c r="AN503" s="235"/>
      <c r="AO503" s="235"/>
      <c r="AP503" s="235"/>
      <c r="AQ503" s="235"/>
      <c r="AR503" s="235"/>
      <c r="AS503" s="236"/>
      <c r="AT503" s="236"/>
      <c r="AU503" s="236"/>
      <c r="AV503" s="236"/>
      <c r="AW503" s="236"/>
      <c r="AX503" s="236"/>
      <c r="AY503" s="236"/>
      <c r="AZ503" s="236"/>
      <c r="BA503" s="236"/>
      <c r="BB503" s="236"/>
      <c r="BC503" s="236"/>
      <c r="BD503" s="236"/>
      <c r="BE503" s="236"/>
      <c r="BF503" s="236"/>
      <c r="BG503" s="236"/>
      <c r="BH503" s="236"/>
      <c r="BI503" s="236"/>
      <c r="BJ503" s="236"/>
      <c r="BK503" s="236"/>
      <c r="BL503" s="236"/>
      <c r="BM503" s="236"/>
      <c r="BN503" s="236"/>
      <c r="BO503" s="236"/>
      <c r="BP503" s="236"/>
      <c r="BQ503" s="236"/>
      <c r="BR503" s="236"/>
      <c r="BS503" s="236"/>
      <c r="BT503" s="236"/>
      <c r="BU503" s="236"/>
      <c r="BV503" s="236"/>
      <c r="BW503" s="236"/>
      <c r="BX503" s="236"/>
      <c r="BY503" s="236"/>
      <c r="BZ503" s="236"/>
      <c r="CA503" s="236"/>
      <c r="CB503" s="236"/>
      <c r="CC503" s="236"/>
      <c r="CD503" s="236"/>
      <c r="CE503" s="236"/>
      <c r="CF503" s="236"/>
      <c r="CG503" s="236"/>
      <c r="CH503" s="236"/>
      <c r="CI503" s="236"/>
      <c r="CJ503" s="236"/>
    </row>
    <row r="504" spans="1:88" ht="15.75" customHeight="1">
      <c r="A504" s="228"/>
      <c r="B504" s="236"/>
      <c r="C504" s="236"/>
      <c r="D504" s="236"/>
      <c r="E504" s="236"/>
      <c r="F504" s="236"/>
      <c r="G504" s="236"/>
      <c r="H504" s="236"/>
      <c r="I504" s="236"/>
      <c r="J504" s="236"/>
      <c r="K504" s="236"/>
      <c r="L504" s="236"/>
      <c r="M504" s="236"/>
      <c r="N504" s="236"/>
      <c r="O504" s="234"/>
      <c r="P504" s="234"/>
      <c r="Q504" s="235"/>
      <c r="R504" s="235"/>
      <c r="S504" s="235"/>
      <c r="T504" s="235"/>
      <c r="U504" s="235"/>
      <c r="V504" s="235"/>
      <c r="W504" s="235"/>
      <c r="X504" s="235"/>
      <c r="Y504" s="235"/>
      <c r="Z504" s="235"/>
      <c r="AA504" s="235"/>
      <c r="AB504" s="235"/>
      <c r="AC504" s="235"/>
      <c r="AD504" s="235"/>
      <c r="AE504" s="235"/>
      <c r="AF504" s="235"/>
      <c r="AG504" s="235"/>
      <c r="AH504" s="235"/>
      <c r="AI504" s="235"/>
      <c r="AJ504" s="235"/>
      <c r="AK504" s="235"/>
      <c r="AL504" s="235"/>
      <c r="AM504" s="235"/>
      <c r="AN504" s="235"/>
      <c r="AO504" s="235"/>
      <c r="AP504" s="235"/>
      <c r="AQ504" s="235"/>
      <c r="AR504" s="235"/>
      <c r="AS504" s="236"/>
      <c r="AT504" s="236"/>
      <c r="AU504" s="236"/>
      <c r="AV504" s="236"/>
      <c r="AW504" s="236"/>
      <c r="AX504" s="236"/>
      <c r="AY504" s="236"/>
      <c r="AZ504" s="236"/>
      <c r="BA504" s="236"/>
      <c r="BB504" s="236"/>
      <c r="BC504" s="236"/>
      <c r="BD504" s="236"/>
      <c r="BE504" s="236"/>
      <c r="BF504" s="236"/>
      <c r="BG504" s="236"/>
      <c r="BH504" s="236"/>
      <c r="BI504" s="236"/>
      <c r="BJ504" s="236"/>
      <c r="BK504" s="236"/>
      <c r="BL504" s="236"/>
      <c r="BM504" s="236"/>
      <c r="BN504" s="236"/>
      <c r="BO504" s="236"/>
      <c r="BP504" s="236"/>
      <c r="BQ504" s="236"/>
      <c r="BR504" s="236"/>
      <c r="BS504" s="236"/>
      <c r="BT504" s="236"/>
      <c r="BU504" s="236"/>
      <c r="BV504" s="236"/>
      <c r="BW504" s="236"/>
      <c r="BX504" s="236"/>
      <c r="BY504" s="236"/>
      <c r="BZ504" s="236"/>
      <c r="CA504" s="236"/>
      <c r="CB504" s="236"/>
      <c r="CC504" s="236"/>
      <c r="CD504" s="236"/>
      <c r="CE504" s="236"/>
      <c r="CF504" s="236"/>
      <c r="CG504" s="236"/>
      <c r="CH504" s="236"/>
      <c r="CI504" s="236"/>
      <c r="CJ504" s="236"/>
    </row>
    <row r="505" spans="1:88" ht="15.75" customHeight="1">
      <c r="A505" s="228"/>
      <c r="B505" s="236"/>
      <c r="C505" s="236"/>
      <c r="D505" s="236"/>
      <c r="E505" s="236"/>
      <c r="F505" s="236"/>
      <c r="G505" s="236"/>
      <c r="H505" s="236"/>
      <c r="I505" s="236"/>
      <c r="J505" s="236"/>
      <c r="K505" s="236"/>
      <c r="L505" s="236"/>
      <c r="M505" s="236"/>
      <c r="N505" s="236"/>
      <c r="O505" s="234"/>
      <c r="P505" s="234"/>
      <c r="Q505" s="235"/>
      <c r="R505" s="235"/>
      <c r="S505" s="235"/>
      <c r="T505" s="235"/>
      <c r="U505" s="235"/>
      <c r="V505" s="235"/>
      <c r="W505" s="235"/>
      <c r="X505" s="235"/>
      <c r="Y505" s="235"/>
      <c r="Z505" s="235"/>
      <c r="AA505" s="235"/>
      <c r="AB505" s="235"/>
      <c r="AC505" s="235"/>
      <c r="AD505" s="235"/>
      <c r="AE505" s="235"/>
      <c r="AF505" s="235"/>
      <c r="AG505" s="235"/>
      <c r="AH505" s="235"/>
      <c r="AI505" s="235"/>
      <c r="AJ505" s="235"/>
      <c r="AK505" s="235"/>
      <c r="AL505" s="235"/>
      <c r="AM505" s="235"/>
      <c r="AN505" s="235"/>
      <c r="AO505" s="235"/>
      <c r="AP505" s="235"/>
      <c r="AQ505" s="235"/>
      <c r="AR505" s="235"/>
      <c r="AS505" s="236"/>
      <c r="AT505" s="236"/>
      <c r="AU505" s="236"/>
      <c r="AV505" s="236"/>
      <c r="AW505" s="236"/>
      <c r="AX505" s="236"/>
      <c r="AY505" s="236"/>
      <c r="AZ505" s="236"/>
      <c r="BA505" s="236"/>
      <c r="BB505" s="236"/>
      <c r="BC505" s="236"/>
      <c r="BD505" s="236"/>
      <c r="BE505" s="236"/>
      <c r="BF505" s="236"/>
      <c r="BG505" s="236"/>
      <c r="BH505" s="236"/>
      <c r="BI505" s="236"/>
      <c r="BJ505" s="236"/>
      <c r="BK505" s="236"/>
      <c r="BL505" s="236"/>
      <c r="BM505" s="236"/>
      <c r="BN505" s="236"/>
      <c r="BO505" s="236"/>
      <c r="BP505" s="236"/>
      <c r="BQ505" s="236"/>
      <c r="BR505" s="236"/>
      <c r="BS505" s="236"/>
      <c r="BT505" s="236"/>
      <c r="BU505" s="236"/>
      <c r="BV505" s="236"/>
      <c r="BW505" s="236"/>
      <c r="BX505" s="236"/>
      <c r="BY505" s="236"/>
      <c r="BZ505" s="236"/>
      <c r="CA505" s="236"/>
      <c r="CB505" s="236"/>
      <c r="CC505" s="236"/>
      <c r="CD505" s="236"/>
      <c r="CE505" s="236"/>
      <c r="CF505" s="236"/>
      <c r="CG505" s="236"/>
      <c r="CH505" s="236"/>
      <c r="CI505" s="236"/>
      <c r="CJ505" s="236"/>
    </row>
    <row r="506" spans="1:88" ht="15.75" customHeight="1">
      <c r="A506" s="228"/>
      <c r="B506" s="236"/>
      <c r="C506" s="236"/>
      <c r="D506" s="236"/>
      <c r="E506" s="236"/>
      <c r="F506" s="236"/>
      <c r="G506" s="236"/>
      <c r="H506" s="236"/>
      <c r="I506" s="236"/>
      <c r="J506" s="236"/>
      <c r="K506" s="236"/>
      <c r="L506" s="236"/>
      <c r="M506" s="236"/>
      <c r="N506" s="236"/>
      <c r="O506" s="234"/>
      <c r="P506" s="234"/>
      <c r="Q506" s="235"/>
      <c r="R506" s="235"/>
      <c r="S506" s="235"/>
      <c r="T506" s="235"/>
      <c r="U506" s="235"/>
      <c r="V506" s="235"/>
      <c r="W506" s="235"/>
      <c r="X506" s="235"/>
      <c r="Y506" s="235"/>
      <c r="Z506" s="235"/>
      <c r="AA506" s="235"/>
      <c r="AB506" s="235"/>
      <c r="AC506" s="235"/>
      <c r="AD506" s="235"/>
      <c r="AE506" s="235"/>
      <c r="AF506" s="235"/>
      <c r="AG506" s="235"/>
      <c r="AH506" s="235"/>
      <c r="AI506" s="235"/>
      <c r="AJ506" s="235"/>
      <c r="AK506" s="235"/>
      <c r="AL506" s="235"/>
      <c r="AM506" s="235"/>
      <c r="AN506" s="235"/>
      <c r="AO506" s="235"/>
      <c r="AP506" s="235"/>
      <c r="AQ506" s="235"/>
      <c r="AR506" s="235"/>
      <c r="AS506" s="236"/>
      <c r="AT506" s="236"/>
      <c r="AU506" s="236"/>
      <c r="AV506" s="236"/>
      <c r="AW506" s="236"/>
      <c r="AX506" s="236"/>
      <c r="AY506" s="236"/>
      <c r="AZ506" s="236"/>
      <c r="BA506" s="236"/>
      <c r="BB506" s="236"/>
      <c r="BC506" s="236"/>
      <c r="BD506" s="236"/>
      <c r="BE506" s="236"/>
      <c r="BF506" s="236"/>
      <c r="BG506" s="236"/>
      <c r="BH506" s="236"/>
      <c r="BI506" s="236"/>
      <c r="BJ506" s="236"/>
      <c r="BK506" s="236"/>
      <c r="BL506" s="236"/>
      <c r="BM506" s="236"/>
      <c r="BN506" s="236"/>
      <c r="BO506" s="236"/>
      <c r="BP506" s="236"/>
      <c r="BQ506" s="236"/>
      <c r="BR506" s="236"/>
      <c r="BS506" s="236"/>
      <c r="BT506" s="236"/>
      <c r="BU506" s="236"/>
      <c r="BV506" s="236"/>
      <c r="BW506" s="236"/>
      <c r="BX506" s="236"/>
      <c r="BY506" s="236"/>
      <c r="BZ506" s="236"/>
      <c r="CA506" s="236"/>
      <c r="CB506" s="236"/>
      <c r="CC506" s="236"/>
      <c r="CD506" s="236"/>
      <c r="CE506" s="236"/>
      <c r="CF506" s="236"/>
      <c r="CG506" s="236"/>
      <c r="CH506" s="236"/>
      <c r="CI506" s="236"/>
      <c r="CJ506" s="236"/>
    </row>
    <row r="507" spans="1:88" ht="15.75" customHeight="1">
      <c r="A507" s="228"/>
      <c r="B507" s="236"/>
      <c r="C507" s="236"/>
      <c r="D507" s="236"/>
      <c r="E507" s="236"/>
      <c r="F507" s="236"/>
      <c r="G507" s="236"/>
      <c r="H507" s="236"/>
      <c r="I507" s="236"/>
      <c r="J507" s="236"/>
      <c r="K507" s="236"/>
      <c r="L507" s="236"/>
      <c r="M507" s="236"/>
      <c r="N507" s="236"/>
      <c r="O507" s="234"/>
      <c r="P507" s="234"/>
      <c r="Q507" s="235"/>
      <c r="R507" s="235"/>
      <c r="S507" s="235"/>
      <c r="T507" s="235"/>
      <c r="U507" s="235"/>
      <c r="V507" s="235"/>
      <c r="W507" s="235"/>
      <c r="X507" s="235"/>
      <c r="Y507" s="235"/>
      <c r="Z507" s="235"/>
      <c r="AA507" s="235"/>
      <c r="AB507" s="235"/>
      <c r="AC507" s="235"/>
      <c r="AD507" s="235"/>
      <c r="AE507" s="235"/>
      <c r="AF507" s="235"/>
      <c r="AG507" s="235"/>
      <c r="AH507" s="235"/>
      <c r="AI507" s="235"/>
      <c r="AJ507" s="235"/>
      <c r="AK507" s="235"/>
      <c r="AL507" s="235"/>
      <c r="AM507" s="235"/>
      <c r="AN507" s="235"/>
      <c r="AO507" s="235"/>
      <c r="AP507" s="235"/>
      <c r="AQ507" s="235"/>
      <c r="AR507" s="235"/>
      <c r="AS507" s="236"/>
      <c r="AT507" s="236"/>
      <c r="AU507" s="236"/>
      <c r="AV507" s="236"/>
      <c r="AW507" s="236"/>
      <c r="AX507" s="236"/>
      <c r="AY507" s="236"/>
      <c r="AZ507" s="236"/>
      <c r="BA507" s="236"/>
      <c r="BB507" s="236"/>
      <c r="BC507" s="236"/>
      <c r="BD507" s="236"/>
      <c r="BE507" s="236"/>
      <c r="BF507" s="236"/>
      <c r="BG507" s="236"/>
      <c r="BH507" s="236"/>
      <c r="BI507" s="236"/>
      <c r="BJ507" s="236"/>
      <c r="BK507" s="236"/>
      <c r="BL507" s="236"/>
      <c r="BM507" s="236"/>
      <c r="BN507" s="236"/>
      <c r="BO507" s="236"/>
      <c r="BP507" s="236"/>
      <c r="BQ507" s="236"/>
      <c r="BR507" s="236"/>
      <c r="BS507" s="236"/>
      <c r="BT507" s="236"/>
      <c r="BU507" s="236"/>
      <c r="BV507" s="236"/>
      <c r="BW507" s="236"/>
      <c r="BX507" s="236"/>
      <c r="BY507" s="236"/>
      <c r="BZ507" s="236"/>
      <c r="CA507" s="236"/>
      <c r="CB507" s="236"/>
      <c r="CC507" s="236"/>
      <c r="CD507" s="236"/>
      <c r="CE507" s="236"/>
      <c r="CF507" s="236"/>
      <c r="CG507" s="236"/>
      <c r="CH507" s="236"/>
      <c r="CI507" s="236"/>
      <c r="CJ507" s="236"/>
    </row>
    <row r="508" spans="1:88" ht="15.75" customHeight="1">
      <c r="A508" s="228"/>
      <c r="B508" s="236"/>
      <c r="C508" s="236"/>
      <c r="D508" s="236"/>
      <c r="E508" s="236"/>
      <c r="F508" s="236"/>
      <c r="G508" s="236"/>
      <c r="H508" s="236"/>
      <c r="I508" s="236"/>
      <c r="J508" s="236"/>
      <c r="K508" s="236"/>
      <c r="L508" s="236"/>
      <c r="M508" s="236"/>
      <c r="N508" s="236"/>
      <c r="O508" s="234"/>
      <c r="P508" s="234"/>
      <c r="Q508" s="235"/>
      <c r="R508" s="235"/>
      <c r="S508" s="235"/>
      <c r="T508" s="235"/>
      <c r="U508" s="235"/>
      <c r="V508" s="235"/>
      <c r="W508" s="235"/>
      <c r="X508" s="235"/>
      <c r="Y508" s="235"/>
      <c r="Z508" s="235"/>
      <c r="AA508" s="235"/>
      <c r="AB508" s="235"/>
      <c r="AC508" s="235"/>
      <c r="AD508" s="235"/>
      <c r="AE508" s="235"/>
      <c r="AF508" s="235"/>
      <c r="AG508" s="235"/>
      <c r="AH508" s="235"/>
      <c r="AI508" s="235"/>
      <c r="AJ508" s="235"/>
      <c r="AK508" s="235"/>
      <c r="AL508" s="235"/>
      <c r="AM508" s="235"/>
      <c r="AN508" s="235"/>
      <c r="AO508" s="235"/>
      <c r="AP508" s="235"/>
      <c r="AQ508" s="235"/>
      <c r="AR508" s="235"/>
      <c r="AS508" s="236"/>
      <c r="AT508" s="236"/>
      <c r="AU508" s="236"/>
      <c r="AV508" s="236"/>
      <c r="AW508" s="236"/>
      <c r="AX508" s="236"/>
      <c r="AY508" s="236"/>
      <c r="AZ508" s="236"/>
      <c r="BA508" s="236"/>
      <c r="BB508" s="236"/>
      <c r="BC508" s="236"/>
      <c r="BD508" s="236"/>
      <c r="BE508" s="236"/>
      <c r="BF508" s="236"/>
      <c r="BG508" s="236"/>
      <c r="BH508" s="236"/>
      <c r="BI508" s="236"/>
      <c r="BJ508" s="236"/>
      <c r="BK508" s="236"/>
      <c r="BL508" s="236"/>
      <c r="BM508" s="236"/>
      <c r="BN508" s="236"/>
      <c r="BO508" s="236"/>
      <c r="BP508" s="236"/>
      <c r="BQ508" s="236"/>
      <c r="BR508" s="236"/>
      <c r="BS508" s="236"/>
      <c r="BT508" s="236"/>
      <c r="BU508" s="236"/>
      <c r="BV508" s="236"/>
      <c r="BW508" s="236"/>
      <c r="BX508" s="236"/>
      <c r="BY508" s="236"/>
      <c r="BZ508" s="236"/>
      <c r="CA508" s="236"/>
      <c r="CB508" s="236"/>
      <c r="CC508" s="236"/>
      <c r="CD508" s="236"/>
      <c r="CE508" s="236"/>
      <c r="CF508" s="236"/>
      <c r="CG508" s="236"/>
      <c r="CH508" s="236"/>
      <c r="CI508" s="236"/>
      <c r="CJ508" s="236"/>
    </row>
    <row r="509" spans="1:88" ht="15.75" customHeight="1">
      <c r="A509" s="228"/>
      <c r="B509" s="236"/>
      <c r="C509" s="236"/>
      <c r="D509" s="236"/>
      <c r="E509" s="236"/>
      <c r="F509" s="236"/>
      <c r="G509" s="236"/>
      <c r="H509" s="236"/>
      <c r="I509" s="236"/>
      <c r="J509" s="236"/>
      <c r="K509" s="236"/>
      <c r="L509" s="236"/>
      <c r="M509" s="236"/>
      <c r="N509" s="236"/>
      <c r="O509" s="234"/>
      <c r="P509" s="234"/>
      <c r="Q509" s="235"/>
      <c r="R509" s="235"/>
      <c r="S509" s="235"/>
      <c r="T509" s="235"/>
      <c r="U509" s="235"/>
      <c r="V509" s="235"/>
      <c r="W509" s="235"/>
      <c r="X509" s="235"/>
      <c r="Y509" s="235"/>
      <c r="Z509" s="235"/>
      <c r="AA509" s="235"/>
      <c r="AB509" s="235"/>
      <c r="AC509" s="235"/>
      <c r="AD509" s="235"/>
      <c r="AE509" s="235"/>
      <c r="AF509" s="235"/>
      <c r="AG509" s="235"/>
      <c r="AH509" s="235"/>
      <c r="AI509" s="235"/>
      <c r="AJ509" s="235"/>
      <c r="AK509" s="235"/>
      <c r="AL509" s="235"/>
      <c r="AM509" s="235"/>
      <c r="AN509" s="235"/>
      <c r="AO509" s="235"/>
      <c r="AP509" s="235"/>
      <c r="AQ509" s="235"/>
      <c r="AR509" s="235"/>
      <c r="AS509" s="236"/>
      <c r="AT509" s="236"/>
      <c r="AU509" s="236"/>
      <c r="AV509" s="236"/>
      <c r="AW509" s="236"/>
      <c r="AX509" s="236"/>
      <c r="AY509" s="236"/>
      <c r="AZ509" s="236"/>
      <c r="BA509" s="236"/>
      <c r="BB509" s="236"/>
      <c r="BC509" s="236"/>
      <c r="BD509" s="236"/>
      <c r="BE509" s="236"/>
      <c r="BF509" s="236"/>
      <c r="BG509" s="236"/>
      <c r="BH509" s="236"/>
      <c r="BI509" s="236"/>
      <c r="BJ509" s="236"/>
      <c r="BK509" s="236"/>
      <c r="BL509" s="236"/>
      <c r="BM509" s="236"/>
      <c r="BN509" s="236"/>
      <c r="BO509" s="236"/>
      <c r="BP509" s="236"/>
      <c r="BQ509" s="236"/>
      <c r="BR509" s="236"/>
      <c r="BS509" s="236"/>
      <c r="BT509" s="236"/>
      <c r="BU509" s="236"/>
      <c r="BV509" s="236"/>
      <c r="BW509" s="236"/>
      <c r="BX509" s="236"/>
      <c r="BY509" s="236"/>
      <c r="BZ509" s="236"/>
      <c r="CA509" s="236"/>
      <c r="CB509" s="236"/>
      <c r="CC509" s="236"/>
      <c r="CD509" s="236"/>
      <c r="CE509" s="236"/>
      <c r="CF509" s="236"/>
      <c r="CG509" s="236"/>
      <c r="CH509" s="236"/>
      <c r="CI509" s="236"/>
      <c r="CJ509" s="236"/>
    </row>
    <row r="510" spans="1:88" ht="15.75" customHeight="1">
      <c r="A510" s="228"/>
      <c r="B510" s="236"/>
      <c r="C510" s="236"/>
      <c r="D510" s="236"/>
      <c r="E510" s="236"/>
      <c r="F510" s="236"/>
      <c r="G510" s="236"/>
      <c r="H510" s="236"/>
      <c r="I510" s="236"/>
      <c r="J510" s="236"/>
      <c r="K510" s="236"/>
      <c r="L510" s="236"/>
      <c r="M510" s="236"/>
      <c r="N510" s="236"/>
      <c r="O510" s="234"/>
      <c r="P510" s="234"/>
      <c r="Q510" s="235"/>
      <c r="R510" s="235"/>
      <c r="S510" s="235"/>
      <c r="T510" s="235"/>
      <c r="U510" s="235"/>
      <c r="V510" s="235"/>
      <c r="W510" s="235"/>
      <c r="X510" s="235"/>
      <c r="Y510" s="235"/>
      <c r="Z510" s="235"/>
      <c r="AA510" s="235"/>
      <c r="AB510" s="235"/>
      <c r="AC510" s="235"/>
      <c r="AD510" s="235"/>
      <c r="AE510" s="235"/>
      <c r="AF510" s="235"/>
      <c r="AG510" s="235"/>
      <c r="AH510" s="235"/>
      <c r="AI510" s="235"/>
      <c r="AJ510" s="235"/>
      <c r="AK510" s="235"/>
      <c r="AL510" s="235"/>
      <c r="AM510" s="235"/>
      <c r="AN510" s="235"/>
      <c r="AO510" s="235"/>
      <c r="AP510" s="235"/>
      <c r="AQ510" s="235"/>
      <c r="AR510" s="235"/>
      <c r="AS510" s="236"/>
      <c r="AT510" s="236"/>
      <c r="AU510" s="236"/>
      <c r="AV510" s="236"/>
      <c r="AW510" s="236"/>
      <c r="AX510" s="236"/>
      <c r="AY510" s="236"/>
      <c r="AZ510" s="236"/>
      <c r="BA510" s="236"/>
      <c r="BB510" s="236"/>
      <c r="BC510" s="236"/>
      <c r="BD510" s="236"/>
      <c r="BE510" s="236"/>
      <c r="BF510" s="236"/>
      <c r="BG510" s="236"/>
      <c r="BH510" s="236"/>
      <c r="BI510" s="236"/>
      <c r="BJ510" s="236"/>
      <c r="BK510" s="236"/>
      <c r="BL510" s="236"/>
      <c r="BM510" s="236"/>
      <c r="BN510" s="236"/>
      <c r="BO510" s="236"/>
      <c r="BP510" s="236"/>
      <c r="BQ510" s="236"/>
      <c r="BR510" s="236"/>
      <c r="BS510" s="236"/>
      <c r="BT510" s="236"/>
      <c r="BU510" s="236"/>
      <c r="BV510" s="236"/>
      <c r="BW510" s="236"/>
      <c r="BX510" s="236"/>
      <c r="BY510" s="236"/>
      <c r="BZ510" s="236"/>
      <c r="CA510" s="236"/>
      <c r="CB510" s="236"/>
      <c r="CC510" s="236"/>
      <c r="CD510" s="236"/>
      <c r="CE510" s="236"/>
      <c r="CF510" s="236"/>
      <c r="CG510" s="236"/>
      <c r="CH510" s="236"/>
      <c r="CI510" s="236"/>
      <c r="CJ510" s="236"/>
    </row>
    <row r="511" spans="1:88" ht="15.75" customHeight="1">
      <c r="A511" s="228"/>
      <c r="B511" s="236"/>
      <c r="C511" s="236"/>
      <c r="D511" s="236"/>
      <c r="E511" s="236"/>
      <c r="F511" s="236"/>
      <c r="G511" s="236"/>
      <c r="H511" s="236"/>
      <c r="I511" s="236"/>
      <c r="J511" s="236"/>
      <c r="K511" s="236"/>
      <c r="L511" s="236"/>
      <c r="M511" s="236"/>
      <c r="N511" s="236"/>
      <c r="O511" s="234"/>
      <c r="P511" s="234"/>
      <c r="Q511" s="235"/>
      <c r="R511" s="235"/>
      <c r="S511" s="235"/>
      <c r="T511" s="235"/>
      <c r="U511" s="235"/>
      <c r="V511" s="235"/>
      <c r="W511" s="235"/>
      <c r="X511" s="235"/>
      <c r="Y511" s="235"/>
      <c r="Z511" s="235"/>
      <c r="AA511" s="235"/>
      <c r="AB511" s="235"/>
      <c r="AC511" s="235"/>
      <c r="AD511" s="235"/>
      <c r="AE511" s="235"/>
      <c r="AF511" s="235"/>
      <c r="AG511" s="235"/>
      <c r="AH511" s="235"/>
      <c r="AI511" s="235"/>
      <c r="AJ511" s="235"/>
      <c r="AK511" s="235"/>
      <c r="AL511" s="235"/>
      <c r="AM511" s="235"/>
      <c r="AN511" s="235"/>
      <c r="AO511" s="235"/>
      <c r="AP511" s="235"/>
      <c r="AQ511" s="235"/>
      <c r="AR511" s="235"/>
      <c r="AS511" s="236"/>
      <c r="AT511" s="236"/>
      <c r="AU511" s="236"/>
      <c r="AV511" s="236"/>
      <c r="AW511" s="236"/>
      <c r="AX511" s="236"/>
      <c r="AY511" s="236"/>
      <c r="AZ511" s="236"/>
      <c r="BA511" s="236"/>
      <c r="BB511" s="236"/>
      <c r="BC511" s="236"/>
      <c r="BD511" s="236"/>
      <c r="BE511" s="236"/>
      <c r="BF511" s="236"/>
      <c r="BG511" s="236"/>
      <c r="BH511" s="236"/>
      <c r="BI511" s="236"/>
      <c r="BJ511" s="236"/>
      <c r="BK511" s="236"/>
      <c r="BL511" s="236"/>
      <c r="BM511" s="236"/>
      <c r="BN511" s="236"/>
      <c r="BO511" s="236"/>
      <c r="BP511" s="236"/>
      <c r="BQ511" s="236"/>
      <c r="BR511" s="236"/>
      <c r="BS511" s="236"/>
      <c r="BT511" s="236"/>
      <c r="BU511" s="236"/>
      <c r="BV511" s="236"/>
      <c r="BW511" s="236"/>
      <c r="BX511" s="236"/>
      <c r="BY511" s="236"/>
      <c r="BZ511" s="236"/>
      <c r="CA511" s="236"/>
      <c r="CB511" s="236"/>
      <c r="CC511" s="236"/>
      <c r="CD511" s="236"/>
      <c r="CE511" s="236"/>
      <c r="CF511" s="236"/>
      <c r="CG511" s="236"/>
      <c r="CH511" s="236"/>
      <c r="CI511" s="236"/>
      <c r="CJ511" s="236"/>
    </row>
    <row r="512" spans="1:88" ht="15.75" customHeight="1">
      <c r="A512" s="228"/>
      <c r="B512" s="236"/>
      <c r="C512" s="236"/>
      <c r="D512" s="236"/>
      <c r="E512" s="236"/>
      <c r="F512" s="236"/>
      <c r="G512" s="236"/>
      <c r="H512" s="236"/>
      <c r="I512" s="236"/>
      <c r="J512" s="236"/>
      <c r="K512" s="236"/>
      <c r="L512" s="236"/>
      <c r="M512" s="236"/>
      <c r="N512" s="236"/>
      <c r="O512" s="234"/>
      <c r="P512" s="234"/>
      <c r="Q512" s="235"/>
      <c r="R512" s="235"/>
      <c r="S512" s="235"/>
      <c r="T512" s="235"/>
      <c r="U512" s="235"/>
      <c r="V512" s="235"/>
      <c r="W512" s="235"/>
      <c r="X512" s="235"/>
      <c r="Y512" s="235"/>
      <c r="Z512" s="235"/>
      <c r="AA512" s="235"/>
      <c r="AB512" s="235"/>
      <c r="AC512" s="235"/>
      <c r="AD512" s="235"/>
      <c r="AE512" s="235"/>
      <c r="AF512" s="235"/>
      <c r="AG512" s="235"/>
      <c r="AH512" s="235"/>
      <c r="AI512" s="235"/>
      <c r="AJ512" s="235"/>
      <c r="AK512" s="235"/>
      <c r="AL512" s="235"/>
      <c r="AM512" s="235"/>
      <c r="AN512" s="235"/>
      <c r="AO512" s="235"/>
      <c r="AP512" s="235"/>
      <c r="AQ512" s="235"/>
      <c r="AR512" s="235"/>
      <c r="AS512" s="236"/>
      <c r="AT512" s="236"/>
      <c r="AU512" s="236"/>
      <c r="AV512" s="236"/>
      <c r="AW512" s="236"/>
      <c r="AX512" s="236"/>
      <c r="AY512" s="236"/>
      <c r="AZ512" s="236"/>
      <c r="BA512" s="236"/>
      <c r="BB512" s="236"/>
      <c r="BC512" s="236"/>
      <c r="BD512" s="236"/>
      <c r="BE512" s="236"/>
      <c r="BF512" s="236"/>
      <c r="BG512" s="236"/>
      <c r="BH512" s="236"/>
      <c r="BI512" s="236"/>
      <c r="BJ512" s="236"/>
      <c r="BK512" s="236"/>
      <c r="BL512" s="236"/>
      <c r="BM512" s="236"/>
      <c r="BN512" s="236"/>
      <c r="BO512" s="236"/>
      <c r="BP512" s="236"/>
      <c r="BQ512" s="236"/>
      <c r="BR512" s="236"/>
      <c r="BS512" s="236"/>
      <c r="BT512" s="236"/>
      <c r="BU512" s="236"/>
      <c r="BV512" s="236"/>
      <c r="BW512" s="236"/>
      <c r="BX512" s="236"/>
      <c r="BY512" s="236"/>
      <c r="BZ512" s="236"/>
      <c r="CA512" s="236"/>
      <c r="CB512" s="236"/>
      <c r="CC512" s="236"/>
      <c r="CD512" s="236"/>
      <c r="CE512" s="236"/>
      <c r="CF512" s="236"/>
      <c r="CG512" s="236"/>
      <c r="CH512" s="236"/>
      <c r="CI512" s="236"/>
      <c r="CJ512" s="236"/>
    </row>
    <row r="513" spans="1:88" ht="15.75" customHeight="1">
      <c r="A513" s="228"/>
      <c r="B513" s="236"/>
      <c r="C513" s="236"/>
      <c r="D513" s="236"/>
      <c r="E513" s="236"/>
      <c r="F513" s="236"/>
      <c r="G513" s="236"/>
      <c r="H513" s="236"/>
      <c r="I513" s="236"/>
      <c r="J513" s="236"/>
      <c r="K513" s="236"/>
      <c r="L513" s="236"/>
      <c r="M513" s="236"/>
      <c r="N513" s="236"/>
      <c r="O513" s="234"/>
      <c r="P513" s="234"/>
      <c r="Q513" s="235"/>
      <c r="R513" s="235"/>
      <c r="S513" s="235"/>
      <c r="T513" s="235"/>
      <c r="U513" s="235"/>
      <c r="V513" s="235"/>
      <c r="W513" s="235"/>
      <c r="X513" s="235"/>
      <c r="Y513" s="235"/>
      <c r="Z513" s="235"/>
      <c r="AA513" s="235"/>
      <c r="AB513" s="235"/>
      <c r="AC513" s="235"/>
      <c r="AD513" s="235"/>
      <c r="AE513" s="235"/>
      <c r="AF513" s="235"/>
      <c r="AG513" s="235"/>
      <c r="AH513" s="235"/>
      <c r="AI513" s="235"/>
      <c r="AJ513" s="235"/>
      <c r="AK513" s="235"/>
      <c r="AL513" s="235"/>
      <c r="AM513" s="235"/>
      <c r="AN513" s="235"/>
      <c r="AO513" s="235"/>
      <c r="AP513" s="235"/>
      <c r="AQ513" s="235"/>
      <c r="AR513" s="235"/>
      <c r="AS513" s="236"/>
      <c r="AT513" s="236"/>
      <c r="AU513" s="236"/>
      <c r="AV513" s="236"/>
      <c r="AW513" s="236"/>
      <c r="AX513" s="236"/>
      <c r="AY513" s="236"/>
      <c r="AZ513" s="236"/>
      <c r="BA513" s="236"/>
      <c r="BB513" s="236"/>
      <c r="BC513" s="236"/>
      <c r="BD513" s="236"/>
      <c r="BE513" s="236"/>
      <c r="BF513" s="236"/>
      <c r="BG513" s="236"/>
      <c r="BH513" s="236"/>
      <c r="BI513" s="236"/>
      <c r="BJ513" s="236"/>
      <c r="BK513" s="236"/>
      <c r="BL513" s="236"/>
      <c r="BM513" s="236"/>
      <c r="BN513" s="236"/>
      <c r="BO513" s="236"/>
      <c r="BP513" s="236"/>
      <c r="BQ513" s="236"/>
      <c r="BR513" s="236"/>
      <c r="BS513" s="236"/>
      <c r="BT513" s="236"/>
      <c r="BU513" s="236"/>
      <c r="BV513" s="236"/>
      <c r="BW513" s="236"/>
      <c r="BX513" s="236"/>
      <c r="BY513" s="236"/>
      <c r="BZ513" s="236"/>
      <c r="CA513" s="236"/>
      <c r="CB513" s="236"/>
      <c r="CC513" s="236"/>
      <c r="CD513" s="236"/>
      <c r="CE513" s="236"/>
      <c r="CF513" s="236"/>
      <c r="CG513" s="236"/>
      <c r="CH513" s="236"/>
      <c r="CI513" s="236"/>
      <c r="CJ513" s="236"/>
    </row>
    <row r="514" spans="1:88" ht="15.75" customHeight="1">
      <c r="A514" s="228"/>
      <c r="B514" s="236"/>
      <c r="C514" s="236"/>
      <c r="D514" s="236"/>
      <c r="E514" s="236"/>
      <c r="F514" s="236"/>
      <c r="G514" s="236"/>
      <c r="H514" s="236"/>
      <c r="I514" s="236"/>
      <c r="J514" s="236"/>
      <c r="K514" s="236"/>
      <c r="L514" s="236"/>
      <c r="M514" s="236"/>
      <c r="N514" s="236"/>
      <c r="O514" s="234"/>
      <c r="P514" s="234"/>
      <c r="Q514" s="235"/>
      <c r="R514" s="235"/>
      <c r="S514" s="235"/>
      <c r="T514" s="235"/>
      <c r="U514" s="235"/>
      <c r="V514" s="235"/>
      <c r="W514" s="235"/>
      <c r="X514" s="235"/>
      <c r="Y514" s="235"/>
      <c r="Z514" s="235"/>
      <c r="AA514" s="235"/>
      <c r="AB514" s="235"/>
      <c r="AC514" s="235"/>
      <c r="AD514" s="235"/>
      <c r="AE514" s="235"/>
      <c r="AF514" s="235"/>
      <c r="AG514" s="235"/>
      <c r="AH514" s="235"/>
      <c r="AI514" s="235"/>
      <c r="AJ514" s="235"/>
      <c r="AK514" s="235"/>
      <c r="AL514" s="235"/>
      <c r="AM514" s="235"/>
      <c r="AN514" s="235"/>
      <c r="AO514" s="235"/>
      <c r="AP514" s="235"/>
      <c r="AQ514" s="235"/>
      <c r="AR514" s="235"/>
      <c r="AS514" s="236"/>
      <c r="AT514" s="236"/>
      <c r="AU514" s="236"/>
      <c r="AV514" s="236"/>
      <c r="AW514" s="236"/>
      <c r="AX514" s="236"/>
      <c r="AY514" s="236"/>
      <c r="AZ514" s="236"/>
      <c r="BA514" s="236"/>
      <c r="BB514" s="236"/>
      <c r="BC514" s="236"/>
      <c r="BD514" s="236"/>
      <c r="BE514" s="236"/>
      <c r="BF514" s="236"/>
      <c r="BG514" s="236"/>
      <c r="BH514" s="236"/>
      <c r="BI514" s="236"/>
      <c r="BJ514" s="236"/>
      <c r="BK514" s="236"/>
      <c r="BL514" s="236"/>
      <c r="BM514" s="236"/>
      <c r="BN514" s="236"/>
      <c r="BO514" s="236"/>
      <c r="BP514" s="236"/>
      <c r="BQ514" s="236"/>
      <c r="BR514" s="236"/>
      <c r="BS514" s="236"/>
      <c r="BT514" s="236"/>
      <c r="BU514" s="236"/>
      <c r="BV514" s="236"/>
      <c r="BW514" s="236"/>
      <c r="BX514" s="236"/>
      <c r="BY514" s="236"/>
      <c r="BZ514" s="236"/>
      <c r="CA514" s="236"/>
      <c r="CB514" s="236"/>
      <c r="CC514" s="236"/>
      <c r="CD514" s="236"/>
      <c r="CE514" s="236"/>
      <c r="CF514" s="236"/>
      <c r="CG514" s="236"/>
      <c r="CH514" s="236"/>
      <c r="CI514" s="236"/>
      <c r="CJ514" s="236"/>
    </row>
    <row r="515" spans="1:88" ht="15.75" customHeight="1">
      <c r="A515" s="228"/>
      <c r="B515" s="236"/>
      <c r="C515" s="236"/>
      <c r="D515" s="236"/>
      <c r="E515" s="236"/>
      <c r="F515" s="236"/>
      <c r="G515" s="236"/>
      <c r="H515" s="236"/>
      <c r="I515" s="236"/>
      <c r="J515" s="236"/>
      <c r="K515" s="236"/>
      <c r="L515" s="236"/>
      <c r="M515" s="236"/>
      <c r="N515" s="236"/>
      <c r="O515" s="234"/>
      <c r="P515" s="234"/>
      <c r="Q515" s="235"/>
      <c r="R515" s="235"/>
      <c r="S515" s="235"/>
      <c r="T515" s="235"/>
      <c r="U515" s="235"/>
      <c r="V515" s="235"/>
      <c r="W515" s="235"/>
      <c r="X515" s="235"/>
      <c r="Y515" s="235"/>
      <c r="Z515" s="235"/>
      <c r="AA515" s="235"/>
      <c r="AB515" s="235"/>
      <c r="AC515" s="235"/>
      <c r="AD515" s="235"/>
      <c r="AE515" s="235"/>
      <c r="AF515" s="235"/>
      <c r="AG515" s="235"/>
      <c r="AH515" s="235"/>
      <c r="AI515" s="235"/>
      <c r="AJ515" s="235"/>
      <c r="AK515" s="235"/>
      <c r="AL515" s="235"/>
      <c r="AM515" s="235"/>
      <c r="AN515" s="235"/>
      <c r="AO515" s="235"/>
      <c r="AP515" s="235"/>
      <c r="AQ515" s="235"/>
      <c r="AR515" s="235"/>
      <c r="AS515" s="236"/>
      <c r="AT515" s="236"/>
      <c r="AU515" s="236"/>
      <c r="AV515" s="236"/>
      <c r="AW515" s="236"/>
      <c r="AX515" s="236"/>
      <c r="AY515" s="236"/>
      <c r="AZ515" s="236"/>
      <c r="BA515" s="236"/>
      <c r="BB515" s="236"/>
      <c r="BC515" s="236"/>
      <c r="BD515" s="236"/>
      <c r="BE515" s="236"/>
      <c r="BF515" s="236"/>
      <c r="BG515" s="236"/>
      <c r="BH515" s="236"/>
      <c r="BI515" s="236"/>
      <c r="BJ515" s="236"/>
      <c r="BK515" s="236"/>
      <c r="BL515" s="236"/>
      <c r="BM515" s="236"/>
      <c r="BN515" s="236"/>
      <c r="BO515" s="236"/>
      <c r="BP515" s="236"/>
      <c r="BQ515" s="236"/>
      <c r="BR515" s="236"/>
      <c r="BS515" s="236"/>
      <c r="BT515" s="236"/>
      <c r="BU515" s="236"/>
      <c r="BV515" s="236"/>
      <c r="BW515" s="236"/>
      <c r="BX515" s="236"/>
      <c r="BY515" s="236"/>
      <c r="BZ515" s="236"/>
      <c r="CA515" s="236"/>
      <c r="CB515" s="236"/>
      <c r="CC515" s="236"/>
      <c r="CD515" s="236"/>
      <c r="CE515" s="236"/>
      <c r="CF515" s="236"/>
      <c r="CG515" s="236"/>
      <c r="CH515" s="236"/>
      <c r="CI515" s="236"/>
      <c r="CJ515" s="236"/>
    </row>
    <row r="516" spans="1:88" ht="15.75" customHeight="1">
      <c r="A516" s="228"/>
      <c r="B516" s="236"/>
      <c r="C516" s="236"/>
      <c r="D516" s="236"/>
      <c r="E516" s="236"/>
      <c r="F516" s="236"/>
      <c r="G516" s="236"/>
      <c r="H516" s="236"/>
      <c r="I516" s="236"/>
      <c r="J516" s="236"/>
      <c r="K516" s="236"/>
      <c r="L516" s="236"/>
      <c r="M516" s="236"/>
      <c r="N516" s="236"/>
      <c r="O516" s="234"/>
      <c r="P516" s="234"/>
      <c r="Q516" s="235"/>
      <c r="R516" s="235"/>
      <c r="S516" s="235"/>
      <c r="T516" s="235"/>
      <c r="U516" s="235"/>
      <c r="V516" s="235"/>
      <c r="W516" s="235"/>
      <c r="X516" s="235"/>
      <c r="Y516" s="235"/>
      <c r="Z516" s="235"/>
      <c r="AA516" s="235"/>
      <c r="AB516" s="235"/>
      <c r="AC516" s="235"/>
      <c r="AD516" s="235"/>
      <c r="AE516" s="235"/>
      <c r="AF516" s="235"/>
      <c r="AG516" s="235"/>
      <c r="AH516" s="235"/>
      <c r="AI516" s="235"/>
      <c r="AJ516" s="235"/>
      <c r="AK516" s="235"/>
      <c r="AL516" s="235"/>
      <c r="AM516" s="235"/>
      <c r="AN516" s="235"/>
      <c r="AO516" s="235"/>
      <c r="AP516" s="235"/>
      <c r="AQ516" s="235"/>
      <c r="AR516" s="235"/>
      <c r="AS516" s="236"/>
      <c r="AT516" s="236"/>
      <c r="AU516" s="236"/>
      <c r="AV516" s="236"/>
      <c r="AW516" s="236"/>
      <c r="AX516" s="236"/>
      <c r="AY516" s="236"/>
      <c r="AZ516" s="236"/>
      <c r="BA516" s="236"/>
      <c r="BB516" s="236"/>
      <c r="BC516" s="236"/>
      <c r="BD516" s="236"/>
      <c r="BE516" s="236"/>
      <c r="BF516" s="236"/>
      <c r="BG516" s="236"/>
      <c r="BH516" s="236"/>
      <c r="BI516" s="236"/>
      <c r="BJ516" s="236"/>
      <c r="BK516" s="236"/>
      <c r="BL516" s="236"/>
      <c r="BM516" s="236"/>
      <c r="BN516" s="236"/>
      <c r="BO516" s="236"/>
      <c r="BP516" s="236"/>
      <c r="BQ516" s="236"/>
      <c r="BR516" s="236"/>
      <c r="BS516" s="236"/>
      <c r="BT516" s="236"/>
      <c r="BU516" s="236"/>
      <c r="BV516" s="236"/>
      <c r="BW516" s="236"/>
      <c r="BX516" s="236"/>
      <c r="BY516" s="236"/>
      <c r="BZ516" s="236"/>
      <c r="CA516" s="236"/>
      <c r="CB516" s="236"/>
      <c r="CC516" s="236"/>
      <c r="CD516" s="236"/>
      <c r="CE516" s="236"/>
      <c r="CF516" s="236"/>
      <c r="CG516" s="236"/>
      <c r="CH516" s="236"/>
      <c r="CI516" s="236"/>
      <c r="CJ516" s="236"/>
    </row>
    <row r="517" spans="1:88" ht="15.75" customHeight="1">
      <c r="A517" s="228"/>
      <c r="B517" s="236"/>
      <c r="C517" s="236"/>
      <c r="D517" s="236"/>
      <c r="E517" s="236"/>
      <c r="F517" s="236"/>
      <c r="G517" s="236"/>
      <c r="H517" s="236"/>
      <c r="I517" s="236"/>
      <c r="J517" s="236"/>
      <c r="K517" s="236"/>
      <c r="L517" s="236"/>
      <c r="M517" s="236"/>
      <c r="N517" s="236"/>
      <c r="O517" s="234"/>
      <c r="P517" s="234"/>
      <c r="Q517" s="235"/>
      <c r="R517" s="235"/>
      <c r="S517" s="235"/>
      <c r="T517" s="235"/>
      <c r="U517" s="235"/>
      <c r="V517" s="235"/>
      <c r="W517" s="235"/>
      <c r="X517" s="235"/>
      <c r="Y517" s="235"/>
      <c r="Z517" s="235"/>
      <c r="AA517" s="235"/>
      <c r="AB517" s="235"/>
      <c r="AC517" s="235"/>
      <c r="AD517" s="235"/>
      <c r="AE517" s="235"/>
      <c r="AF517" s="235"/>
      <c r="AG517" s="235"/>
      <c r="AH517" s="235"/>
      <c r="AI517" s="235"/>
      <c r="AJ517" s="235"/>
      <c r="AK517" s="235"/>
      <c r="AL517" s="235"/>
      <c r="AM517" s="235"/>
      <c r="AN517" s="235"/>
      <c r="AO517" s="235"/>
      <c r="AP517" s="235"/>
      <c r="AQ517" s="235"/>
      <c r="AR517" s="235"/>
      <c r="AS517" s="236"/>
      <c r="AT517" s="236"/>
      <c r="AU517" s="236"/>
      <c r="AV517" s="236"/>
      <c r="AW517" s="236"/>
      <c r="AX517" s="236"/>
      <c r="AY517" s="236"/>
      <c r="AZ517" s="236"/>
      <c r="BA517" s="236"/>
      <c r="BB517" s="236"/>
      <c r="BC517" s="236"/>
      <c r="BD517" s="236"/>
      <c r="BE517" s="236"/>
      <c r="BF517" s="236"/>
      <c r="BG517" s="236"/>
      <c r="BH517" s="236"/>
      <c r="BI517" s="236"/>
      <c r="BJ517" s="236"/>
      <c r="BK517" s="236"/>
      <c r="BL517" s="236"/>
      <c r="BM517" s="236"/>
      <c r="BN517" s="236"/>
      <c r="BO517" s="236"/>
      <c r="BP517" s="236"/>
      <c r="BQ517" s="236"/>
      <c r="BR517" s="236"/>
      <c r="BS517" s="236"/>
      <c r="BT517" s="236"/>
      <c r="BU517" s="236"/>
      <c r="BV517" s="236"/>
      <c r="BW517" s="236"/>
      <c r="BX517" s="236"/>
      <c r="BY517" s="236"/>
      <c r="BZ517" s="236"/>
      <c r="CA517" s="236"/>
      <c r="CB517" s="236"/>
      <c r="CC517" s="236"/>
      <c r="CD517" s="236"/>
      <c r="CE517" s="236"/>
      <c r="CF517" s="236"/>
      <c r="CG517" s="236"/>
      <c r="CH517" s="236"/>
      <c r="CI517" s="236"/>
      <c r="CJ517" s="236"/>
    </row>
    <row r="518" spans="1:88" ht="15.75" customHeight="1">
      <c r="A518" s="228"/>
      <c r="B518" s="236"/>
      <c r="C518" s="236"/>
      <c r="D518" s="236"/>
      <c r="E518" s="236"/>
      <c r="F518" s="236"/>
      <c r="G518" s="236"/>
      <c r="H518" s="236"/>
      <c r="I518" s="236"/>
      <c r="J518" s="236"/>
      <c r="K518" s="236"/>
      <c r="L518" s="236"/>
      <c r="M518" s="236"/>
      <c r="N518" s="236"/>
      <c r="O518" s="234"/>
      <c r="P518" s="234"/>
      <c r="Q518" s="235"/>
      <c r="R518" s="235"/>
      <c r="S518" s="235"/>
      <c r="T518" s="235"/>
      <c r="U518" s="235"/>
      <c r="V518" s="235"/>
      <c r="W518" s="235"/>
      <c r="X518" s="235"/>
      <c r="Y518" s="235"/>
      <c r="Z518" s="235"/>
      <c r="AA518" s="235"/>
      <c r="AB518" s="235"/>
      <c r="AC518" s="235"/>
      <c r="AD518" s="235"/>
      <c r="AE518" s="235"/>
      <c r="AF518" s="235"/>
      <c r="AG518" s="235"/>
      <c r="AH518" s="235"/>
      <c r="AI518" s="235"/>
      <c r="AJ518" s="235"/>
      <c r="AK518" s="235"/>
      <c r="AL518" s="235"/>
      <c r="AM518" s="235"/>
      <c r="AN518" s="235"/>
      <c r="AO518" s="235"/>
      <c r="AP518" s="235"/>
      <c r="AQ518" s="235"/>
      <c r="AR518" s="235"/>
      <c r="AS518" s="236"/>
      <c r="AT518" s="236"/>
      <c r="AU518" s="236"/>
      <c r="AV518" s="236"/>
      <c r="AW518" s="236"/>
      <c r="AX518" s="236"/>
      <c r="AY518" s="236"/>
      <c r="AZ518" s="236"/>
      <c r="BA518" s="236"/>
      <c r="BB518" s="236"/>
      <c r="BC518" s="236"/>
      <c r="BD518" s="236"/>
      <c r="BE518" s="236"/>
      <c r="BF518" s="236"/>
      <c r="BG518" s="236"/>
      <c r="BH518" s="236"/>
      <c r="BI518" s="236"/>
      <c r="BJ518" s="236"/>
      <c r="BK518" s="236"/>
      <c r="BL518" s="236"/>
      <c r="BM518" s="236"/>
      <c r="BN518" s="236"/>
      <c r="BO518" s="236"/>
      <c r="BP518" s="236"/>
      <c r="BQ518" s="236"/>
      <c r="BR518" s="236"/>
      <c r="BS518" s="236"/>
      <c r="BT518" s="236"/>
      <c r="BU518" s="236"/>
      <c r="BV518" s="236"/>
      <c r="BW518" s="236"/>
      <c r="BX518" s="236"/>
      <c r="BY518" s="236"/>
      <c r="BZ518" s="236"/>
      <c r="CA518" s="236"/>
      <c r="CB518" s="236"/>
      <c r="CC518" s="236"/>
      <c r="CD518" s="236"/>
      <c r="CE518" s="236"/>
      <c r="CF518" s="236"/>
      <c r="CG518" s="236"/>
      <c r="CH518" s="236"/>
      <c r="CI518" s="236"/>
      <c r="CJ518" s="236"/>
    </row>
    <row r="519" spans="1:88" ht="15.75" customHeight="1">
      <c r="A519" s="228"/>
      <c r="B519" s="236"/>
      <c r="C519" s="236"/>
      <c r="D519" s="236"/>
      <c r="E519" s="236"/>
      <c r="F519" s="236"/>
      <c r="G519" s="236"/>
      <c r="H519" s="236"/>
      <c r="I519" s="236"/>
      <c r="J519" s="236"/>
      <c r="K519" s="236"/>
      <c r="L519" s="236"/>
      <c r="M519" s="236"/>
      <c r="N519" s="236"/>
      <c r="O519" s="234"/>
      <c r="P519" s="234"/>
      <c r="Q519" s="235"/>
      <c r="R519" s="235"/>
      <c r="S519" s="235"/>
      <c r="T519" s="235"/>
      <c r="U519" s="235"/>
      <c r="V519" s="235"/>
      <c r="W519" s="235"/>
      <c r="X519" s="235"/>
      <c r="Y519" s="235"/>
      <c r="Z519" s="235"/>
      <c r="AA519" s="235"/>
      <c r="AB519" s="235"/>
      <c r="AC519" s="235"/>
      <c r="AD519" s="235"/>
      <c r="AE519" s="235"/>
      <c r="AF519" s="235"/>
      <c r="AG519" s="235"/>
      <c r="AH519" s="235"/>
      <c r="AI519" s="235"/>
      <c r="AJ519" s="235"/>
      <c r="AK519" s="235"/>
      <c r="AL519" s="235"/>
      <c r="AM519" s="235"/>
      <c r="AN519" s="235"/>
      <c r="AO519" s="235"/>
      <c r="AP519" s="235"/>
      <c r="AQ519" s="235"/>
      <c r="AR519" s="235"/>
      <c r="AS519" s="236"/>
      <c r="AT519" s="236"/>
      <c r="AU519" s="236"/>
      <c r="AV519" s="236"/>
      <c r="AW519" s="236"/>
      <c r="AX519" s="236"/>
      <c r="AY519" s="236"/>
      <c r="AZ519" s="236"/>
      <c r="BA519" s="236"/>
      <c r="BB519" s="236"/>
      <c r="BC519" s="236"/>
      <c r="BD519" s="236"/>
      <c r="BE519" s="236"/>
      <c r="BF519" s="236"/>
      <c r="BG519" s="236"/>
      <c r="BH519" s="236"/>
      <c r="BI519" s="236"/>
      <c r="BJ519" s="236"/>
      <c r="BK519" s="236"/>
      <c r="BL519" s="236"/>
      <c r="BM519" s="236"/>
      <c r="BN519" s="236"/>
      <c r="BO519" s="236"/>
      <c r="BP519" s="236"/>
      <c r="BQ519" s="236"/>
      <c r="BR519" s="236"/>
      <c r="BS519" s="236"/>
      <c r="BT519" s="236"/>
      <c r="BU519" s="236"/>
      <c r="BV519" s="236"/>
      <c r="BW519" s="236"/>
      <c r="BX519" s="236"/>
      <c r="BY519" s="236"/>
      <c r="BZ519" s="236"/>
      <c r="CA519" s="236"/>
      <c r="CB519" s="236"/>
      <c r="CC519" s="236"/>
      <c r="CD519" s="236"/>
      <c r="CE519" s="236"/>
      <c r="CF519" s="236"/>
      <c r="CG519" s="236"/>
      <c r="CH519" s="236"/>
      <c r="CI519" s="236"/>
      <c r="CJ519" s="236"/>
    </row>
    <row r="520" spans="1:88" ht="15.75" customHeight="1">
      <c r="A520" s="228"/>
      <c r="B520" s="236"/>
      <c r="C520" s="236"/>
      <c r="D520" s="236"/>
      <c r="E520" s="236"/>
      <c r="F520" s="236"/>
      <c r="G520" s="236"/>
      <c r="H520" s="236"/>
      <c r="I520" s="236"/>
      <c r="J520" s="236"/>
      <c r="K520" s="236"/>
      <c r="L520" s="236"/>
      <c r="M520" s="236"/>
      <c r="N520" s="236"/>
      <c r="O520" s="234"/>
      <c r="P520" s="234"/>
      <c r="Q520" s="235"/>
      <c r="R520" s="235"/>
      <c r="S520" s="235"/>
      <c r="T520" s="235"/>
      <c r="U520" s="235"/>
      <c r="V520" s="235"/>
      <c r="W520" s="235"/>
      <c r="X520" s="235"/>
      <c r="Y520" s="235"/>
      <c r="Z520" s="235"/>
      <c r="AA520" s="235"/>
      <c r="AB520" s="235"/>
      <c r="AC520" s="235"/>
      <c r="AD520" s="235"/>
      <c r="AE520" s="235"/>
      <c r="AF520" s="235"/>
      <c r="AG520" s="235"/>
      <c r="AH520" s="235"/>
      <c r="AI520" s="235"/>
      <c r="AJ520" s="235"/>
      <c r="AK520" s="235"/>
      <c r="AL520" s="235"/>
      <c r="AM520" s="235"/>
      <c r="AN520" s="235"/>
      <c r="AO520" s="235"/>
      <c r="AP520" s="235"/>
      <c r="AQ520" s="235"/>
      <c r="AR520" s="235"/>
      <c r="AS520" s="236"/>
      <c r="AT520" s="236"/>
      <c r="AU520" s="236"/>
      <c r="AV520" s="236"/>
      <c r="AW520" s="236"/>
      <c r="AX520" s="236"/>
      <c r="AY520" s="236"/>
      <c r="AZ520" s="236"/>
      <c r="BA520" s="236"/>
      <c r="BB520" s="236"/>
      <c r="BC520" s="236"/>
      <c r="BD520" s="236"/>
      <c r="BE520" s="236"/>
      <c r="BF520" s="236"/>
      <c r="BG520" s="236"/>
      <c r="BH520" s="236"/>
      <c r="BI520" s="236"/>
      <c r="BJ520" s="236"/>
      <c r="BK520" s="236"/>
      <c r="BL520" s="236"/>
      <c r="BM520" s="236"/>
      <c r="BN520" s="236"/>
      <c r="BO520" s="236"/>
      <c r="BP520" s="236"/>
      <c r="BQ520" s="236"/>
      <c r="BR520" s="236"/>
      <c r="BS520" s="236"/>
      <c r="BT520" s="236"/>
      <c r="BU520" s="236"/>
      <c r="BV520" s="236"/>
      <c r="BW520" s="236"/>
      <c r="BX520" s="236"/>
      <c r="BY520" s="236"/>
      <c r="BZ520" s="236"/>
      <c r="CA520" s="236"/>
      <c r="CB520" s="236"/>
      <c r="CC520" s="236"/>
      <c r="CD520" s="236"/>
      <c r="CE520" s="236"/>
      <c r="CF520" s="236"/>
      <c r="CG520" s="236"/>
      <c r="CH520" s="236"/>
      <c r="CI520" s="236"/>
      <c r="CJ520" s="236"/>
    </row>
    <row r="521" spans="1:88" ht="15.75" customHeight="1">
      <c r="A521" s="228"/>
      <c r="B521" s="236"/>
      <c r="C521" s="236"/>
      <c r="D521" s="236"/>
      <c r="E521" s="236"/>
      <c r="F521" s="236"/>
      <c r="G521" s="236"/>
      <c r="H521" s="236"/>
      <c r="I521" s="236"/>
      <c r="J521" s="236"/>
      <c r="K521" s="236"/>
      <c r="L521" s="236"/>
      <c r="M521" s="236"/>
      <c r="N521" s="236"/>
      <c r="O521" s="234"/>
      <c r="P521" s="234"/>
      <c r="Q521" s="235"/>
      <c r="R521" s="235"/>
      <c r="S521" s="235"/>
      <c r="T521" s="235"/>
      <c r="U521" s="235"/>
      <c r="V521" s="235"/>
      <c r="W521" s="235"/>
      <c r="X521" s="235"/>
      <c r="Y521" s="235"/>
      <c r="Z521" s="235"/>
      <c r="AA521" s="235"/>
      <c r="AB521" s="235"/>
      <c r="AC521" s="235"/>
      <c r="AD521" s="235"/>
      <c r="AE521" s="235"/>
      <c r="AF521" s="235"/>
      <c r="AG521" s="235"/>
      <c r="AH521" s="235"/>
      <c r="AI521" s="235"/>
      <c r="AJ521" s="235"/>
      <c r="AK521" s="235"/>
      <c r="AL521" s="235"/>
      <c r="AM521" s="235"/>
      <c r="AN521" s="235"/>
      <c r="AO521" s="235"/>
      <c r="AP521" s="235"/>
      <c r="AQ521" s="235"/>
      <c r="AR521" s="235"/>
      <c r="AS521" s="236"/>
      <c r="AT521" s="236"/>
      <c r="AU521" s="236"/>
      <c r="AV521" s="236"/>
      <c r="AW521" s="236"/>
      <c r="AX521" s="236"/>
      <c r="AY521" s="236"/>
      <c r="AZ521" s="236"/>
      <c r="BA521" s="236"/>
      <c r="BB521" s="236"/>
      <c r="BC521" s="236"/>
      <c r="BD521" s="236"/>
      <c r="BE521" s="236"/>
      <c r="BF521" s="236"/>
      <c r="BG521" s="236"/>
      <c r="BH521" s="236"/>
      <c r="BI521" s="236"/>
      <c r="BJ521" s="236"/>
      <c r="BK521" s="236"/>
      <c r="BL521" s="236"/>
      <c r="BM521" s="236"/>
      <c r="BN521" s="236"/>
      <c r="BO521" s="236"/>
      <c r="BP521" s="236"/>
      <c r="BQ521" s="236"/>
      <c r="BR521" s="236"/>
      <c r="BS521" s="236"/>
      <c r="BT521" s="236"/>
      <c r="BU521" s="236"/>
      <c r="BV521" s="236"/>
      <c r="BW521" s="236"/>
      <c r="BX521" s="236"/>
      <c r="BY521" s="236"/>
      <c r="BZ521" s="236"/>
      <c r="CA521" s="236"/>
      <c r="CB521" s="236"/>
      <c r="CC521" s="236"/>
      <c r="CD521" s="236"/>
      <c r="CE521" s="236"/>
      <c r="CF521" s="236"/>
      <c r="CG521" s="236"/>
      <c r="CH521" s="236"/>
      <c r="CI521" s="236"/>
      <c r="CJ521" s="236"/>
    </row>
    <row r="522" spans="1:88" ht="15.75" customHeight="1">
      <c r="A522" s="228"/>
      <c r="B522" s="236"/>
      <c r="C522" s="236"/>
      <c r="D522" s="236"/>
      <c r="E522" s="236"/>
      <c r="F522" s="236"/>
      <c r="G522" s="236"/>
      <c r="H522" s="236"/>
      <c r="I522" s="236"/>
      <c r="J522" s="236"/>
      <c r="K522" s="236"/>
      <c r="L522" s="236"/>
      <c r="M522" s="236"/>
      <c r="N522" s="236"/>
      <c r="O522" s="234"/>
      <c r="P522" s="234"/>
      <c r="Q522" s="235"/>
      <c r="R522" s="235"/>
      <c r="S522" s="235"/>
      <c r="T522" s="235"/>
      <c r="U522" s="235"/>
      <c r="V522" s="235"/>
      <c r="W522" s="235"/>
      <c r="X522" s="235"/>
      <c r="Y522" s="235"/>
      <c r="Z522" s="235"/>
      <c r="AA522" s="235"/>
      <c r="AB522" s="235"/>
      <c r="AC522" s="235"/>
      <c r="AD522" s="235"/>
      <c r="AE522" s="235"/>
      <c r="AF522" s="235"/>
      <c r="AG522" s="235"/>
      <c r="AH522" s="235"/>
      <c r="AI522" s="235"/>
      <c r="AJ522" s="235"/>
      <c r="AK522" s="235"/>
      <c r="AL522" s="235"/>
      <c r="AM522" s="235"/>
      <c r="AN522" s="235"/>
      <c r="AO522" s="235"/>
      <c r="AP522" s="235"/>
      <c r="AQ522" s="235"/>
      <c r="AR522" s="235"/>
      <c r="AS522" s="236"/>
      <c r="AT522" s="236"/>
      <c r="AU522" s="236"/>
      <c r="AV522" s="236"/>
      <c r="AW522" s="236"/>
      <c r="AX522" s="236"/>
      <c r="AY522" s="236"/>
      <c r="AZ522" s="236"/>
      <c r="BA522" s="236"/>
      <c r="BB522" s="236"/>
      <c r="BC522" s="236"/>
      <c r="BD522" s="236"/>
      <c r="BE522" s="236"/>
      <c r="BF522" s="236"/>
      <c r="BG522" s="236"/>
      <c r="BH522" s="236"/>
      <c r="BI522" s="236"/>
      <c r="BJ522" s="236"/>
      <c r="BK522" s="236"/>
      <c r="BL522" s="236"/>
      <c r="BM522" s="236"/>
      <c r="BN522" s="236"/>
      <c r="BO522" s="236"/>
      <c r="BP522" s="236"/>
      <c r="BQ522" s="236"/>
      <c r="BR522" s="236"/>
      <c r="BS522" s="236"/>
      <c r="BT522" s="236"/>
      <c r="BU522" s="236"/>
      <c r="BV522" s="236"/>
      <c r="BW522" s="236"/>
      <c r="BX522" s="236"/>
      <c r="BY522" s="236"/>
      <c r="BZ522" s="236"/>
      <c r="CA522" s="236"/>
      <c r="CB522" s="236"/>
      <c r="CC522" s="236"/>
      <c r="CD522" s="236"/>
      <c r="CE522" s="236"/>
      <c r="CF522" s="236"/>
      <c r="CG522" s="236"/>
      <c r="CH522" s="236"/>
      <c r="CI522" s="236"/>
      <c r="CJ522" s="236"/>
    </row>
    <row r="523" spans="1:88" ht="15.75" customHeight="1">
      <c r="A523" s="228"/>
      <c r="B523" s="236"/>
      <c r="C523" s="236"/>
      <c r="D523" s="236"/>
      <c r="E523" s="236"/>
      <c r="F523" s="236"/>
      <c r="G523" s="236"/>
      <c r="H523" s="236"/>
      <c r="I523" s="236"/>
      <c r="J523" s="236"/>
      <c r="K523" s="236"/>
      <c r="L523" s="236"/>
      <c r="M523" s="236"/>
      <c r="N523" s="236"/>
      <c r="O523" s="234"/>
      <c r="P523" s="234"/>
      <c r="Q523" s="235"/>
      <c r="R523" s="235"/>
      <c r="S523" s="235"/>
      <c r="T523" s="235"/>
      <c r="U523" s="235"/>
      <c r="V523" s="235"/>
      <c r="W523" s="235"/>
      <c r="X523" s="235"/>
      <c r="Y523" s="235"/>
      <c r="Z523" s="235"/>
      <c r="AA523" s="235"/>
      <c r="AB523" s="235"/>
      <c r="AC523" s="235"/>
      <c r="AD523" s="235"/>
      <c r="AE523" s="235"/>
      <c r="AF523" s="235"/>
      <c r="AG523" s="235"/>
      <c r="AH523" s="235"/>
      <c r="AI523" s="235"/>
      <c r="AJ523" s="235"/>
      <c r="AK523" s="235"/>
      <c r="AL523" s="235"/>
      <c r="AM523" s="235"/>
      <c r="AN523" s="235"/>
      <c r="AO523" s="235"/>
      <c r="AP523" s="235"/>
      <c r="AQ523" s="235"/>
      <c r="AR523" s="235"/>
      <c r="AS523" s="236"/>
      <c r="AT523" s="236"/>
      <c r="AU523" s="236"/>
      <c r="AV523" s="236"/>
      <c r="AW523" s="236"/>
      <c r="AX523" s="236"/>
      <c r="AY523" s="236"/>
      <c r="AZ523" s="236"/>
      <c r="BA523" s="236"/>
      <c r="BB523" s="236"/>
      <c r="BC523" s="236"/>
      <c r="BD523" s="236"/>
      <c r="BE523" s="236"/>
      <c r="BF523" s="236"/>
      <c r="BG523" s="236"/>
      <c r="BH523" s="236"/>
      <c r="BI523" s="236"/>
      <c r="BJ523" s="236"/>
      <c r="BK523" s="236"/>
      <c r="BL523" s="236"/>
      <c r="BM523" s="236"/>
      <c r="BN523" s="236"/>
      <c r="BO523" s="236"/>
      <c r="BP523" s="236"/>
      <c r="BQ523" s="236"/>
      <c r="BR523" s="236"/>
      <c r="BS523" s="236"/>
      <c r="BT523" s="236"/>
      <c r="BU523" s="236"/>
      <c r="BV523" s="236"/>
      <c r="BW523" s="236"/>
      <c r="BX523" s="236"/>
      <c r="BY523" s="236"/>
      <c r="BZ523" s="236"/>
      <c r="CA523" s="236"/>
      <c r="CB523" s="236"/>
      <c r="CC523" s="236"/>
      <c r="CD523" s="236"/>
      <c r="CE523" s="236"/>
      <c r="CF523" s="236"/>
      <c r="CG523" s="236"/>
      <c r="CH523" s="236"/>
      <c r="CI523" s="236"/>
      <c r="CJ523" s="236"/>
    </row>
    <row r="524" spans="1:88" ht="15.75" customHeight="1">
      <c r="A524" s="228"/>
      <c r="B524" s="236"/>
      <c r="C524" s="236"/>
      <c r="D524" s="236"/>
      <c r="E524" s="236"/>
      <c r="F524" s="236"/>
      <c r="G524" s="236"/>
      <c r="H524" s="236"/>
      <c r="I524" s="236"/>
      <c r="J524" s="236"/>
      <c r="K524" s="236"/>
      <c r="L524" s="236"/>
      <c r="M524" s="236"/>
      <c r="N524" s="236"/>
      <c r="O524" s="234"/>
      <c r="P524" s="234"/>
      <c r="Q524" s="235"/>
      <c r="R524" s="235"/>
      <c r="S524" s="235"/>
      <c r="T524" s="235"/>
      <c r="U524" s="235"/>
      <c r="V524" s="235"/>
      <c r="W524" s="235"/>
      <c r="X524" s="235"/>
      <c r="Y524" s="235"/>
      <c r="Z524" s="235"/>
      <c r="AA524" s="235"/>
      <c r="AB524" s="235"/>
      <c r="AC524" s="235"/>
      <c r="AD524" s="235"/>
      <c r="AE524" s="235"/>
      <c r="AF524" s="235"/>
      <c r="AG524" s="235"/>
      <c r="AH524" s="235"/>
      <c r="AI524" s="235"/>
      <c r="AJ524" s="235"/>
      <c r="AK524" s="235"/>
      <c r="AL524" s="235"/>
      <c r="AM524" s="235"/>
      <c r="AN524" s="235"/>
      <c r="AO524" s="235"/>
      <c r="AP524" s="235"/>
      <c r="AQ524" s="235"/>
      <c r="AR524" s="235"/>
      <c r="AS524" s="236"/>
      <c r="AT524" s="236"/>
      <c r="AU524" s="236"/>
      <c r="AV524" s="236"/>
      <c r="AW524" s="236"/>
      <c r="AX524" s="236"/>
      <c r="AY524" s="236"/>
      <c r="AZ524" s="236"/>
      <c r="BA524" s="236"/>
      <c r="BB524" s="236"/>
      <c r="BC524" s="236"/>
      <c r="BD524" s="236"/>
      <c r="BE524" s="236"/>
      <c r="BF524" s="236"/>
      <c r="BG524" s="236"/>
      <c r="BH524" s="236"/>
      <c r="BI524" s="236"/>
      <c r="BJ524" s="236"/>
      <c r="BK524" s="236"/>
      <c r="BL524" s="236"/>
      <c r="BM524" s="236"/>
      <c r="BN524" s="236"/>
      <c r="BO524" s="236"/>
      <c r="BP524" s="236"/>
      <c r="BQ524" s="236"/>
      <c r="BR524" s="236"/>
      <c r="BS524" s="236"/>
      <c r="BT524" s="236"/>
      <c r="BU524" s="236"/>
      <c r="BV524" s="236"/>
      <c r="BW524" s="236"/>
      <c r="BX524" s="236"/>
      <c r="BY524" s="236"/>
      <c r="BZ524" s="236"/>
      <c r="CA524" s="236"/>
      <c r="CB524" s="236"/>
      <c r="CC524" s="236"/>
      <c r="CD524" s="236"/>
      <c r="CE524" s="236"/>
      <c r="CF524" s="236"/>
      <c r="CG524" s="236"/>
      <c r="CH524" s="236"/>
      <c r="CI524" s="236"/>
      <c r="CJ524" s="236"/>
    </row>
    <row r="525" spans="1:88" ht="15.75" customHeight="1">
      <c r="A525" s="228"/>
      <c r="B525" s="236"/>
      <c r="C525" s="236"/>
      <c r="D525" s="236"/>
      <c r="E525" s="236"/>
      <c r="F525" s="236"/>
      <c r="G525" s="236"/>
      <c r="H525" s="236"/>
      <c r="I525" s="236"/>
      <c r="J525" s="236"/>
      <c r="K525" s="236"/>
      <c r="L525" s="236"/>
      <c r="M525" s="236"/>
      <c r="N525" s="236"/>
      <c r="O525" s="234"/>
      <c r="P525" s="234"/>
      <c r="Q525" s="235"/>
      <c r="R525" s="235"/>
      <c r="S525" s="235"/>
      <c r="T525" s="235"/>
      <c r="U525" s="235"/>
      <c r="V525" s="235"/>
      <c r="W525" s="235"/>
      <c r="X525" s="235"/>
      <c r="Y525" s="235"/>
      <c r="Z525" s="235"/>
      <c r="AA525" s="235"/>
      <c r="AB525" s="235"/>
      <c r="AC525" s="235"/>
      <c r="AD525" s="235"/>
      <c r="AE525" s="235"/>
      <c r="AF525" s="235"/>
      <c r="AG525" s="235"/>
      <c r="AH525" s="235"/>
      <c r="AI525" s="235"/>
      <c r="AJ525" s="235"/>
      <c r="AK525" s="235"/>
      <c r="AL525" s="235"/>
      <c r="AM525" s="235"/>
      <c r="AN525" s="235"/>
      <c r="AO525" s="235"/>
      <c r="AP525" s="235"/>
      <c r="AQ525" s="235"/>
      <c r="AR525" s="235"/>
      <c r="AS525" s="236"/>
      <c r="AT525" s="236"/>
      <c r="AU525" s="236"/>
      <c r="AV525" s="236"/>
      <c r="AW525" s="236"/>
      <c r="AX525" s="236"/>
      <c r="AY525" s="236"/>
      <c r="AZ525" s="236"/>
      <c r="BA525" s="236"/>
      <c r="BB525" s="236"/>
      <c r="BC525" s="236"/>
      <c r="BD525" s="236"/>
      <c r="BE525" s="236"/>
      <c r="BF525" s="236"/>
      <c r="BG525" s="236"/>
      <c r="BH525" s="236"/>
      <c r="BI525" s="236"/>
      <c r="BJ525" s="236"/>
      <c r="BK525" s="236"/>
      <c r="BL525" s="236"/>
      <c r="BM525" s="236"/>
      <c r="BN525" s="236"/>
      <c r="BO525" s="236"/>
      <c r="BP525" s="236"/>
      <c r="BQ525" s="236"/>
      <c r="BR525" s="236"/>
      <c r="BS525" s="236"/>
      <c r="BT525" s="236"/>
      <c r="BU525" s="236"/>
      <c r="BV525" s="236"/>
      <c r="BW525" s="236"/>
      <c r="BX525" s="236"/>
      <c r="BY525" s="236"/>
      <c r="BZ525" s="236"/>
      <c r="CA525" s="236"/>
      <c r="CB525" s="236"/>
      <c r="CC525" s="236"/>
      <c r="CD525" s="236"/>
      <c r="CE525" s="236"/>
      <c r="CF525" s="236"/>
      <c r="CG525" s="236"/>
      <c r="CH525" s="236"/>
      <c r="CI525" s="236"/>
      <c r="CJ525" s="236"/>
    </row>
    <row r="526" spans="1:88" ht="15.75" customHeight="1">
      <c r="A526" s="228"/>
      <c r="B526" s="236"/>
      <c r="C526" s="236"/>
      <c r="D526" s="236"/>
      <c r="E526" s="236"/>
      <c r="F526" s="236"/>
      <c r="G526" s="236"/>
      <c r="H526" s="236"/>
      <c r="I526" s="236"/>
      <c r="J526" s="236"/>
      <c r="K526" s="236"/>
      <c r="L526" s="236"/>
      <c r="M526" s="236"/>
      <c r="N526" s="236"/>
      <c r="O526" s="234"/>
      <c r="P526" s="234"/>
      <c r="Q526" s="235"/>
      <c r="R526" s="235"/>
      <c r="S526" s="235"/>
      <c r="T526" s="235"/>
      <c r="U526" s="235"/>
      <c r="V526" s="235"/>
      <c r="W526" s="235"/>
      <c r="X526" s="235"/>
      <c r="Y526" s="235"/>
      <c r="Z526" s="235"/>
      <c r="AA526" s="235"/>
      <c r="AB526" s="235"/>
      <c r="AC526" s="235"/>
      <c r="AD526" s="235"/>
      <c r="AE526" s="235"/>
      <c r="AF526" s="235"/>
      <c r="AG526" s="235"/>
      <c r="AH526" s="235"/>
      <c r="AI526" s="235"/>
      <c r="AJ526" s="235"/>
      <c r="AK526" s="235"/>
      <c r="AL526" s="235"/>
      <c r="AM526" s="235"/>
      <c r="AN526" s="235"/>
      <c r="AO526" s="235"/>
      <c r="AP526" s="235"/>
      <c r="AQ526" s="235"/>
      <c r="AR526" s="235"/>
      <c r="AS526" s="236"/>
      <c r="AT526" s="236"/>
      <c r="AU526" s="236"/>
      <c r="AV526" s="236"/>
      <c r="AW526" s="236"/>
      <c r="AX526" s="236"/>
      <c r="AY526" s="236"/>
      <c r="AZ526" s="236"/>
      <c r="BA526" s="236"/>
      <c r="BB526" s="236"/>
      <c r="BC526" s="236"/>
      <c r="BD526" s="236"/>
      <c r="BE526" s="236"/>
      <c r="BF526" s="236"/>
      <c r="BG526" s="236"/>
      <c r="BH526" s="236"/>
      <c r="BI526" s="236"/>
      <c r="BJ526" s="236"/>
      <c r="BK526" s="236"/>
      <c r="BL526" s="236"/>
      <c r="BM526" s="236"/>
      <c r="BN526" s="236"/>
      <c r="BO526" s="236"/>
      <c r="BP526" s="236"/>
      <c r="BQ526" s="236"/>
      <c r="BR526" s="236"/>
      <c r="BS526" s="236"/>
      <c r="BT526" s="236"/>
      <c r="BU526" s="236"/>
      <c r="BV526" s="236"/>
      <c r="BW526" s="236"/>
      <c r="BX526" s="236"/>
      <c r="BY526" s="236"/>
      <c r="BZ526" s="236"/>
      <c r="CA526" s="236"/>
      <c r="CB526" s="236"/>
      <c r="CC526" s="236"/>
      <c r="CD526" s="236"/>
      <c r="CE526" s="236"/>
      <c r="CF526" s="236"/>
      <c r="CG526" s="236"/>
      <c r="CH526" s="236"/>
      <c r="CI526" s="236"/>
      <c r="CJ526" s="236"/>
    </row>
    <row r="527" spans="1:88" ht="15.75" customHeight="1">
      <c r="A527" s="228"/>
      <c r="B527" s="236"/>
      <c r="C527" s="236"/>
      <c r="D527" s="236"/>
      <c r="E527" s="236"/>
      <c r="F527" s="236"/>
      <c r="G527" s="236"/>
      <c r="H527" s="236"/>
      <c r="I527" s="236"/>
      <c r="J527" s="236"/>
      <c r="K527" s="236"/>
      <c r="L527" s="236"/>
      <c r="M527" s="236"/>
      <c r="N527" s="236"/>
      <c r="O527" s="234"/>
      <c r="P527" s="234"/>
      <c r="Q527" s="235"/>
      <c r="R527" s="235"/>
      <c r="S527" s="235"/>
      <c r="T527" s="235"/>
      <c r="U527" s="235"/>
      <c r="V527" s="235"/>
      <c r="W527" s="235"/>
      <c r="X527" s="235"/>
      <c r="Y527" s="235"/>
      <c r="Z527" s="235"/>
      <c r="AA527" s="235"/>
      <c r="AB527" s="235"/>
      <c r="AC527" s="235"/>
      <c r="AD527" s="235"/>
      <c r="AE527" s="235"/>
      <c r="AF527" s="235"/>
      <c r="AG527" s="235"/>
      <c r="AH527" s="235"/>
      <c r="AI527" s="235"/>
      <c r="AJ527" s="235"/>
      <c r="AK527" s="235"/>
      <c r="AL527" s="235"/>
      <c r="AM527" s="235"/>
      <c r="AN527" s="235"/>
      <c r="AO527" s="235"/>
      <c r="AP527" s="235"/>
      <c r="AQ527" s="235"/>
      <c r="AR527" s="235"/>
      <c r="AS527" s="236"/>
      <c r="AT527" s="236"/>
      <c r="AU527" s="236"/>
      <c r="AV527" s="236"/>
      <c r="AW527" s="236"/>
      <c r="AX527" s="236"/>
      <c r="AY527" s="236"/>
      <c r="AZ527" s="236"/>
      <c r="BA527" s="236"/>
      <c r="BB527" s="236"/>
      <c r="BC527" s="236"/>
      <c r="BD527" s="236"/>
      <c r="BE527" s="236"/>
      <c r="BF527" s="236"/>
      <c r="BG527" s="236"/>
      <c r="BH527" s="236"/>
      <c r="BI527" s="236"/>
      <c r="BJ527" s="236"/>
      <c r="BK527" s="236"/>
      <c r="BL527" s="236"/>
      <c r="BM527" s="236"/>
      <c r="BN527" s="236"/>
      <c r="BO527" s="236"/>
      <c r="BP527" s="236"/>
      <c r="BQ527" s="236"/>
      <c r="BR527" s="236"/>
      <c r="BS527" s="236"/>
      <c r="BT527" s="236"/>
      <c r="BU527" s="236"/>
      <c r="BV527" s="236"/>
      <c r="BW527" s="236"/>
      <c r="BX527" s="236"/>
      <c r="BY527" s="236"/>
      <c r="BZ527" s="236"/>
      <c r="CA527" s="236"/>
      <c r="CB527" s="236"/>
      <c r="CC527" s="236"/>
      <c r="CD527" s="236"/>
      <c r="CE527" s="236"/>
      <c r="CF527" s="236"/>
      <c r="CG527" s="236"/>
      <c r="CH527" s="236"/>
      <c r="CI527" s="236"/>
      <c r="CJ527" s="236"/>
    </row>
    <row r="528" spans="1:88" ht="15.75" customHeight="1">
      <c r="A528" s="228"/>
      <c r="B528" s="236"/>
      <c r="C528" s="236"/>
      <c r="D528" s="236"/>
      <c r="E528" s="236"/>
      <c r="F528" s="236"/>
      <c r="G528" s="236"/>
      <c r="H528" s="236"/>
      <c r="I528" s="236"/>
      <c r="J528" s="236"/>
      <c r="K528" s="236"/>
      <c r="L528" s="236"/>
      <c r="M528" s="236"/>
      <c r="N528" s="236"/>
      <c r="O528" s="234"/>
      <c r="P528" s="234"/>
      <c r="Q528" s="235"/>
      <c r="R528" s="235"/>
      <c r="S528" s="235"/>
      <c r="T528" s="235"/>
      <c r="U528" s="235"/>
      <c r="V528" s="235"/>
      <c r="W528" s="235"/>
      <c r="X528" s="235"/>
      <c r="Y528" s="235"/>
      <c r="Z528" s="235"/>
      <c r="AA528" s="235"/>
      <c r="AB528" s="235"/>
      <c r="AC528" s="235"/>
      <c r="AD528" s="235"/>
      <c r="AE528" s="235"/>
      <c r="AF528" s="235"/>
      <c r="AG528" s="235"/>
      <c r="AH528" s="235"/>
      <c r="AI528" s="235"/>
      <c r="AJ528" s="235"/>
      <c r="AK528" s="235"/>
      <c r="AL528" s="235"/>
      <c r="AM528" s="235"/>
      <c r="AN528" s="235"/>
      <c r="AO528" s="235"/>
      <c r="AP528" s="235"/>
      <c r="AQ528" s="235"/>
      <c r="AR528" s="235"/>
      <c r="AS528" s="236"/>
      <c r="AT528" s="236"/>
      <c r="AU528" s="236"/>
      <c r="AV528" s="236"/>
      <c r="AW528" s="236"/>
      <c r="AX528" s="236"/>
      <c r="AY528" s="236"/>
      <c r="AZ528" s="236"/>
      <c r="BA528" s="236"/>
      <c r="BB528" s="236"/>
      <c r="BC528" s="236"/>
      <c r="BD528" s="236"/>
      <c r="BE528" s="236"/>
      <c r="BF528" s="236"/>
      <c r="BG528" s="236"/>
      <c r="BH528" s="236"/>
      <c r="BI528" s="236"/>
      <c r="BJ528" s="236"/>
      <c r="BK528" s="236"/>
      <c r="BL528" s="236"/>
      <c r="BM528" s="236"/>
      <c r="BN528" s="236"/>
      <c r="BO528" s="236"/>
      <c r="BP528" s="236"/>
      <c r="BQ528" s="236"/>
      <c r="BR528" s="236"/>
      <c r="BS528" s="236"/>
      <c r="BT528" s="236"/>
      <c r="BU528" s="236"/>
      <c r="BV528" s="236"/>
      <c r="BW528" s="236"/>
      <c r="BX528" s="236"/>
      <c r="BY528" s="236"/>
      <c r="BZ528" s="236"/>
      <c r="CA528" s="236"/>
      <c r="CB528" s="236"/>
      <c r="CC528" s="236"/>
      <c r="CD528" s="236"/>
      <c r="CE528" s="236"/>
      <c r="CF528" s="236"/>
      <c r="CG528" s="236"/>
      <c r="CH528" s="236"/>
      <c r="CI528" s="236"/>
      <c r="CJ528" s="236"/>
    </row>
    <row r="529" spans="1:88" ht="15.75" customHeight="1">
      <c r="A529" s="228"/>
      <c r="B529" s="236"/>
      <c r="C529" s="236"/>
      <c r="D529" s="236"/>
      <c r="E529" s="236"/>
      <c r="F529" s="236"/>
      <c r="G529" s="236"/>
      <c r="H529" s="236"/>
      <c r="I529" s="236"/>
      <c r="J529" s="236"/>
      <c r="K529" s="236"/>
      <c r="L529" s="236"/>
      <c r="M529" s="236"/>
      <c r="N529" s="236"/>
      <c r="O529" s="234"/>
      <c r="P529" s="234"/>
      <c r="Q529" s="235"/>
      <c r="R529" s="235"/>
      <c r="S529" s="235"/>
      <c r="T529" s="235"/>
      <c r="U529" s="235"/>
      <c r="V529" s="235"/>
      <c r="W529" s="235"/>
      <c r="X529" s="235"/>
      <c r="Y529" s="235"/>
      <c r="Z529" s="235"/>
      <c r="AA529" s="235"/>
      <c r="AB529" s="235"/>
      <c r="AC529" s="235"/>
      <c r="AD529" s="235"/>
      <c r="AE529" s="235"/>
      <c r="AF529" s="235"/>
      <c r="AG529" s="235"/>
      <c r="AH529" s="235"/>
      <c r="AI529" s="235"/>
      <c r="AJ529" s="235"/>
      <c r="AK529" s="235"/>
      <c r="AL529" s="235"/>
      <c r="AM529" s="235"/>
      <c r="AN529" s="235"/>
      <c r="AO529" s="235"/>
      <c r="AP529" s="235"/>
      <c r="AQ529" s="235"/>
      <c r="AR529" s="235"/>
      <c r="AS529" s="236"/>
      <c r="AT529" s="236"/>
      <c r="AU529" s="236"/>
      <c r="AV529" s="236"/>
      <c r="AW529" s="236"/>
      <c r="AX529" s="236"/>
      <c r="AY529" s="236"/>
      <c r="AZ529" s="236"/>
      <c r="BA529" s="236"/>
      <c r="BB529" s="236"/>
      <c r="BC529" s="236"/>
      <c r="BD529" s="236"/>
      <c r="BE529" s="236"/>
      <c r="BF529" s="236"/>
      <c r="BG529" s="236"/>
      <c r="BH529" s="236"/>
      <c r="BI529" s="236"/>
      <c r="BJ529" s="236"/>
      <c r="BK529" s="236"/>
      <c r="BL529" s="236"/>
      <c r="BM529" s="236"/>
      <c r="BN529" s="236"/>
      <c r="BO529" s="236"/>
      <c r="BP529" s="236"/>
      <c r="BQ529" s="236"/>
      <c r="BR529" s="236"/>
      <c r="BS529" s="236"/>
      <c r="BT529" s="236"/>
      <c r="BU529" s="236"/>
      <c r="BV529" s="236"/>
      <c r="BW529" s="236"/>
      <c r="BX529" s="236"/>
      <c r="BY529" s="236"/>
      <c r="BZ529" s="236"/>
      <c r="CA529" s="236"/>
      <c r="CB529" s="236"/>
      <c r="CC529" s="236"/>
      <c r="CD529" s="236"/>
      <c r="CE529" s="236"/>
      <c r="CF529" s="236"/>
      <c r="CG529" s="236"/>
      <c r="CH529" s="236"/>
      <c r="CI529" s="236"/>
      <c r="CJ529" s="236"/>
    </row>
    <row r="530" spans="1:88" ht="15.75" customHeight="1">
      <c r="A530" s="228"/>
      <c r="B530" s="236"/>
      <c r="C530" s="236"/>
      <c r="D530" s="236"/>
      <c r="E530" s="236"/>
      <c r="F530" s="236"/>
      <c r="G530" s="236"/>
      <c r="H530" s="236"/>
      <c r="I530" s="236"/>
      <c r="J530" s="236"/>
      <c r="K530" s="236"/>
      <c r="L530" s="236"/>
      <c r="M530" s="236"/>
      <c r="N530" s="236"/>
      <c r="O530" s="234"/>
      <c r="P530" s="234"/>
      <c r="Q530" s="235"/>
      <c r="R530" s="235"/>
      <c r="S530" s="235"/>
      <c r="T530" s="235"/>
      <c r="U530" s="235"/>
      <c r="V530" s="235"/>
      <c r="W530" s="235"/>
      <c r="X530" s="235"/>
      <c r="Y530" s="235"/>
      <c r="Z530" s="235"/>
      <c r="AA530" s="235"/>
      <c r="AB530" s="235"/>
      <c r="AC530" s="235"/>
      <c r="AD530" s="235"/>
      <c r="AE530" s="235"/>
      <c r="AF530" s="235"/>
      <c r="AG530" s="235"/>
      <c r="AH530" s="235"/>
      <c r="AI530" s="235"/>
      <c r="AJ530" s="235"/>
      <c r="AK530" s="235"/>
      <c r="AL530" s="235"/>
      <c r="AM530" s="235"/>
      <c r="AN530" s="235"/>
      <c r="AO530" s="235"/>
      <c r="AP530" s="235"/>
      <c r="AQ530" s="235"/>
      <c r="AR530" s="235"/>
      <c r="AS530" s="236"/>
      <c r="AT530" s="236"/>
      <c r="AU530" s="236"/>
      <c r="AV530" s="236"/>
      <c r="AW530" s="236"/>
      <c r="AX530" s="236"/>
      <c r="AY530" s="236"/>
      <c r="AZ530" s="236"/>
      <c r="BA530" s="236"/>
      <c r="BB530" s="236"/>
      <c r="BC530" s="236"/>
      <c r="BD530" s="236"/>
      <c r="BE530" s="236"/>
      <c r="BF530" s="236"/>
      <c r="BG530" s="236"/>
      <c r="BH530" s="236"/>
      <c r="BI530" s="236"/>
      <c r="BJ530" s="236"/>
      <c r="BK530" s="236"/>
      <c r="BL530" s="236"/>
      <c r="BM530" s="236"/>
      <c r="BN530" s="236"/>
      <c r="BO530" s="236"/>
      <c r="BP530" s="236"/>
      <c r="BQ530" s="236"/>
      <c r="BR530" s="236"/>
      <c r="BS530" s="236"/>
      <c r="BT530" s="236"/>
      <c r="BU530" s="236"/>
      <c r="BV530" s="236"/>
      <c r="BW530" s="236"/>
      <c r="BX530" s="236"/>
      <c r="BY530" s="236"/>
      <c r="BZ530" s="236"/>
      <c r="CA530" s="236"/>
      <c r="CB530" s="236"/>
      <c r="CC530" s="236"/>
      <c r="CD530" s="236"/>
      <c r="CE530" s="236"/>
      <c r="CF530" s="236"/>
      <c r="CG530" s="236"/>
      <c r="CH530" s="236"/>
      <c r="CI530" s="236"/>
      <c r="CJ530" s="236"/>
    </row>
    <row r="531" spans="1:88" ht="15.75" customHeight="1">
      <c r="A531" s="228"/>
      <c r="B531" s="236"/>
      <c r="C531" s="236"/>
      <c r="D531" s="236"/>
      <c r="E531" s="236"/>
      <c r="F531" s="236"/>
      <c r="G531" s="236"/>
      <c r="H531" s="236"/>
      <c r="I531" s="236"/>
      <c r="J531" s="236"/>
      <c r="K531" s="236"/>
      <c r="L531" s="236"/>
      <c r="M531" s="236"/>
      <c r="N531" s="236"/>
      <c r="O531" s="234"/>
      <c r="P531" s="234"/>
      <c r="Q531" s="235"/>
      <c r="R531" s="235"/>
      <c r="S531" s="235"/>
      <c r="T531" s="235"/>
      <c r="U531" s="235"/>
      <c r="V531" s="235"/>
      <c r="W531" s="235"/>
      <c r="X531" s="235"/>
      <c r="Y531" s="235"/>
      <c r="Z531" s="235"/>
      <c r="AA531" s="235"/>
      <c r="AB531" s="235"/>
      <c r="AC531" s="235"/>
      <c r="AD531" s="235"/>
      <c r="AE531" s="235"/>
      <c r="AF531" s="235"/>
      <c r="AG531" s="235"/>
      <c r="AH531" s="235"/>
      <c r="AI531" s="235"/>
      <c r="AJ531" s="235"/>
      <c r="AK531" s="235"/>
      <c r="AL531" s="235"/>
      <c r="AM531" s="235"/>
      <c r="AN531" s="235"/>
      <c r="AO531" s="235"/>
      <c r="AP531" s="235"/>
      <c r="AQ531" s="235"/>
      <c r="AR531" s="235"/>
      <c r="AS531" s="236"/>
      <c r="AT531" s="236"/>
      <c r="AU531" s="236"/>
      <c r="AV531" s="236"/>
      <c r="AW531" s="236"/>
      <c r="AX531" s="236"/>
      <c r="AY531" s="236"/>
      <c r="AZ531" s="236"/>
      <c r="BA531" s="236"/>
      <c r="BB531" s="236"/>
      <c r="BC531" s="236"/>
      <c r="BD531" s="236"/>
      <c r="BE531" s="236"/>
      <c r="BF531" s="236"/>
      <c r="BG531" s="236"/>
      <c r="BH531" s="236"/>
      <c r="BI531" s="236"/>
      <c r="BJ531" s="236"/>
      <c r="BK531" s="236"/>
      <c r="BL531" s="236"/>
      <c r="BM531" s="236"/>
      <c r="BN531" s="236"/>
      <c r="BO531" s="236"/>
      <c r="BP531" s="236"/>
      <c r="BQ531" s="236"/>
      <c r="BR531" s="236"/>
      <c r="BS531" s="236"/>
      <c r="BT531" s="236"/>
      <c r="BU531" s="236"/>
      <c r="BV531" s="236"/>
      <c r="BW531" s="236"/>
      <c r="BX531" s="236"/>
      <c r="BY531" s="236"/>
      <c r="BZ531" s="236"/>
      <c r="CA531" s="236"/>
      <c r="CB531" s="236"/>
      <c r="CC531" s="236"/>
      <c r="CD531" s="236"/>
      <c r="CE531" s="236"/>
      <c r="CF531" s="236"/>
      <c r="CG531" s="236"/>
      <c r="CH531" s="236"/>
      <c r="CI531" s="236"/>
      <c r="CJ531" s="236"/>
    </row>
    <row r="532" spans="1:88" ht="15.75" customHeight="1">
      <c r="A532" s="228"/>
      <c r="B532" s="236"/>
      <c r="C532" s="236"/>
      <c r="D532" s="236"/>
      <c r="E532" s="236"/>
      <c r="F532" s="236"/>
      <c r="G532" s="236"/>
      <c r="H532" s="236"/>
      <c r="I532" s="236"/>
      <c r="J532" s="236"/>
      <c r="K532" s="236"/>
      <c r="L532" s="236"/>
      <c r="M532" s="236"/>
      <c r="N532" s="236"/>
      <c r="O532" s="234"/>
      <c r="P532" s="234"/>
      <c r="Q532" s="235"/>
      <c r="R532" s="235"/>
      <c r="S532" s="235"/>
      <c r="T532" s="235"/>
      <c r="U532" s="235"/>
      <c r="V532" s="235"/>
      <c r="W532" s="235"/>
      <c r="X532" s="235"/>
      <c r="Y532" s="235"/>
      <c r="Z532" s="235"/>
      <c r="AA532" s="235"/>
      <c r="AB532" s="235"/>
      <c r="AC532" s="235"/>
      <c r="AD532" s="235"/>
      <c r="AE532" s="235"/>
      <c r="AF532" s="235"/>
      <c r="AG532" s="235"/>
      <c r="AH532" s="235"/>
      <c r="AI532" s="235"/>
      <c r="AJ532" s="235"/>
      <c r="AK532" s="235"/>
      <c r="AL532" s="235"/>
      <c r="AM532" s="235"/>
      <c r="AN532" s="235"/>
      <c r="AO532" s="235"/>
      <c r="AP532" s="235"/>
      <c r="AQ532" s="235"/>
      <c r="AR532" s="235"/>
      <c r="AS532" s="236"/>
      <c r="AT532" s="236"/>
      <c r="AU532" s="236"/>
      <c r="AV532" s="236"/>
      <c r="AW532" s="236"/>
      <c r="AX532" s="236"/>
      <c r="AY532" s="236"/>
      <c r="AZ532" s="236"/>
      <c r="BA532" s="236"/>
      <c r="BB532" s="236"/>
      <c r="BC532" s="236"/>
      <c r="BD532" s="236"/>
      <c r="BE532" s="236"/>
      <c r="BF532" s="236"/>
      <c r="BG532" s="236"/>
      <c r="BH532" s="236"/>
      <c r="BI532" s="236"/>
      <c r="BJ532" s="236"/>
      <c r="BK532" s="236"/>
      <c r="BL532" s="236"/>
      <c r="BM532" s="236"/>
      <c r="BN532" s="236"/>
      <c r="BO532" s="236"/>
      <c r="BP532" s="236"/>
      <c r="BQ532" s="236"/>
      <c r="BR532" s="236"/>
      <c r="BS532" s="236"/>
      <c r="BT532" s="236"/>
      <c r="BU532" s="236"/>
      <c r="BV532" s="236"/>
      <c r="BW532" s="236"/>
      <c r="BX532" s="236"/>
      <c r="BY532" s="236"/>
      <c r="BZ532" s="236"/>
      <c r="CA532" s="236"/>
      <c r="CB532" s="236"/>
      <c r="CC532" s="236"/>
      <c r="CD532" s="236"/>
      <c r="CE532" s="236"/>
      <c r="CF532" s="236"/>
      <c r="CG532" s="236"/>
      <c r="CH532" s="236"/>
      <c r="CI532" s="236"/>
      <c r="CJ532" s="236"/>
    </row>
    <row r="533" spans="1:88" ht="15.75" customHeight="1">
      <c r="A533" s="228"/>
      <c r="B533" s="236"/>
      <c r="C533" s="236"/>
      <c r="D533" s="236"/>
      <c r="E533" s="236"/>
      <c r="F533" s="236"/>
      <c r="G533" s="236"/>
      <c r="H533" s="236"/>
      <c r="I533" s="236"/>
      <c r="J533" s="236"/>
      <c r="K533" s="236"/>
      <c r="L533" s="236"/>
      <c r="M533" s="236"/>
      <c r="N533" s="236"/>
      <c r="O533" s="234"/>
      <c r="P533" s="234"/>
      <c r="Q533" s="235"/>
      <c r="R533" s="235"/>
      <c r="S533" s="235"/>
      <c r="T533" s="235"/>
      <c r="U533" s="235"/>
      <c r="V533" s="235"/>
      <c r="W533" s="235"/>
      <c r="X533" s="235"/>
      <c r="Y533" s="235"/>
      <c r="Z533" s="235"/>
      <c r="AA533" s="235"/>
      <c r="AB533" s="235"/>
      <c r="AC533" s="235"/>
      <c r="AD533" s="235"/>
      <c r="AE533" s="235"/>
      <c r="AF533" s="235"/>
      <c r="AG533" s="235"/>
      <c r="AH533" s="235"/>
      <c r="AI533" s="235"/>
      <c r="AJ533" s="235"/>
      <c r="AK533" s="235"/>
      <c r="AL533" s="235"/>
      <c r="AM533" s="235"/>
      <c r="AN533" s="235"/>
      <c r="AO533" s="235"/>
      <c r="AP533" s="235"/>
      <c r="AQ533" s="235"/>
      <c r="AR533" s="235"/>
      <c r="AS533" s="236"/>
      <c r="AT533" s="236"/>
      <c r="AU533" s="236"/>
      <c r="AV533" s="236"/>
      <c r="AW533" s="236"/>
      <c r="AX533" s="236"/>
      <c r="AY533" s="236"/>
      <c r="AZ533" s="236"/>
      <c r="BA533" s="236"/>
      <c r="BB533" s="236"/>
      <c r="BC533" s="236"/>
      <c r="BD533" s="236"/>
      <c r="BE533" s="236"/>
      <c r="BF533" s="236"/>
      <c r="BG533" s="236"/>
      <c r="BH533" s="236"/>
      <c r="BI533" s="236"/>
      <c r="BJ533" s="236"/>
      <c r="BK533" s="236"/>
      <c r="BL533" s="236"/>
      <c r="BM533" s="236"/>
      <c r="BN533" s="236"/>
      <c r="BO533" s="236"/>
      <c r="BP533" s="236"/>
      <c r="BQ533" s="236"/>
      <c r="BR533" s="236"/>
      <c r="BS533" s="236"/>
      <c r="BT533" s="236"/>
      <c r="BU533" s="236"/>
      <c r="BV533" s="236"/>
      <c r="BW533" s="236"/>
      <c r="BX533" s="236"/>
      <c r="BY533" s="236"/>
      <c r="BZ533" s="236"/>
      <c r="CA533" s="236"/>
      <c r="CB533" s="236"/>
      <c r="CC533" s="236"/>
      <c r="CD533" s="236"/>
      <c r="CE533" s="236"/>
      <c r="CF533" s="236"/>
      <c r="CG533" s="236"/>
      <c r="CH533" s="236"/>
      <c r="CI533" s="236"/>
      <c r="CJ533" s="236"/>
    </row>
    <row r="534" spans="1:88" ht="15.75" customHeight="1">
      <c r="A534" s="228"/>
      <c r="B534" s="236"/>
      <c r="C534" s="236"/>
      <c r="D534" s="236"/>
      <c r="E534" s="236"/>
      <c r="F534" s="236"/>
      <c r="G534" s="236"/>
      <c r="H534" s="236"/>
      <c r="I534" s="236"/>
      <c r="J534" s="236"/>
      <c r="K534" s="236"/>
      <c r="L534" s="236"/>
      <c r="M534" s="236"/>
      <c r="N534" s="236"/>
      <c r="O534" s="234"/>
      <c r="P534" s="234"/>
      <c r="Q534" s="235"/>
      <c r="R534" s="235"/>
      <c r="S534" s="235"/>
      <c r="T534" s="235"/>
      <c r="U534" s="235"/>
      <c r="V534" s="235"/>
      <c r="W534" s="235"/>
      <c r="X534" s="235"/>
      <c r="Y534" s="235"/>
      <c r="Z534" s="235"/>
      <c r="AA534" s="235"/>
      <c r="AB534" s="235"/>
      <c r="AC534" s="235"/>
      <c r="AD534" s="235"/>
      <c r="AE534" s="235"/>
      <c r="AF534" s="235"/>
      <c r="AG534" s="235"/>
      <c r="AH534" s="235"/>
      <c r="AI534" s="235"/>
      <c r="AJ534" s="235"/>
      <c r="AK534" s="235"/>
      <c r="AL534" s="235"/>
      <c r="AM534" s="235"/>
      <c r="AN534" s="235"/>
      <c r="AO534" s="235"/>
      <c r="AP534" s="235"/>
      <c r="AQ534" s="235"/>
      <c r="AR534" s="235"/>
      <c r="AS534" s="236"/>
      <c r="AT534" s="236"/>
      <c r="AU534" s="236"/>
      <c r="AV534" s="236"/>
      <c r="AW534" s="236"/>
      <c r="AX534" s="236"/>
      <c r="AY534" s="236"/>
      <c r="AZ534" s="236"/>
      <c r="BA534" s="236"/>
      <c r="BB534" s="236"/>
      <c r="BC534" s="236"/>
      <c r="BD534" s="236"/>
      <c r="BE534" s="236"/>
      <c r="BF534" s="236"/>
      <c r="BG534" s="236"/>
      <c r="BH534" s="236"/>
      <c r="BI534" s="236"/>
      <c r="BJ534" s="236"/>
      <c r="BK534" s="236"/>
      <c r="BL534" s="236"/>
      <c r="BM534" s="236"/>
      <c r="BN534" s="236"/>
      <c r="BO534" s="236"/>
      <c r="BP534" s="236"/>
      <c r="BQ534" s="236"/>
      <c r="BR534" s="236"/>
      <c r="BS534" s="236"/>
      <c r="BT534" s="236"/>
      <c r="BU534" s="236"/>
      <c r="BV534" s="236"/>
      <c r="BW534" s="236"/>
      <c r="BX534" s="236"/>
      <c r="BY534" s="236"/>
      <c r="BZ534" s="236"/>
      <c r="CA534" s="236"/>
      <c r="CB534" s="236"/>
      <c r="CC534" s="236"/>
      <c r="CD534" s="236"/>
      <c r="CE534" s="236"/>
      <c r="CF534" s="236"/>
      <c r="CG534" s="236"/>
      <c r="CH534" s="236"/>
      <c r="CI534" s="236"/>
      <c r="CJ534" s="236"/>
    </row>
    <row r="535" spans="1:88" ht="15.75" customHeight="1">
      <c r="A535" s="228"/>
      <c r="B535" s="236"/>
      <c r="C535" s="236"/>
      <c r="D535" s="236"/>
      <c r="E535" s="236"/>
      <c r="F535" s="236"/>
      <c r="G535" s="236"/>
      <c r="H535" s="236"/>
      <c r="I535" s="236"/>
      <c r="J535" s="236"/>
      <c r="K535" s="236"/>
      <c r="L535" s="236"/>
      <c r="M535" s="236"/>
      <c r="N535" s="236"/>
      <c r="O535" s="234"/>
      <c r="P535" s="234"/>
      <c r="Q535" s="235"/>
      <c r="R535" s="235"/>
      <c r="S535" s="235"/>
      <c r="T535" s="235"/>
      <c r="U535" s="235"/>
      <c r="V535" s="235"/>
      <c r="W535" s="235"/>
      <c r="X535" s="235"/>
      <c r="Y535" s="235"/>
      <c r="Z535" s="235"/>
      <c r="AA535" s="235"/>
      <c r="AB535" s="235"/>
      <c r="AC535" s="235"/>
      <c r="AD535" s="235"/>
      <c r="AE535" s="235"/>
      <c r="AF535" s="235"/>
      <c r="AG535" s="235"/>
      <c r="AH535" s="235"/>
      <c r="AI535" s="235"/>
      <c r="AJ535" s="235"/>
      <c r="AK535" s="235"/>
      <c r="AL535" s="235"/>
      <c r="AM535" s="235"/>
      <c r="AN535" s="235"/>
      <c r="AO535" s="235"/>
      <c r="AP535" s="235"/>
      <c r="AQ535" s="235"/>
      <c r="AR535" s="235"/>
      <c r="AS535" s="236"/>
      <c r="AT535" s="236"/>
      <c r="AU535" s="236"/>
      <c r="AV535" s="236"/>
      <c r="AW535" s="236"/>
      <c r="AX535" s="236"/>
      <c r="AY535" s="236"/>
      <c r="AZ535" s="236"/>
      <c r="BA535" s="236"/>
      <c r="BB535" s="236"/>
      <c r="BC535" s="236"/>
      <c r="BD535" s="236"/>
      <c r="BE535" s="236"/>
      <c r="BF535" s="236"/>
      <c r="BG535" s="236"/>
      <c r="BH535" s="236"/>
      <c r="BI535" s="236"/>
      <c r="BJ535" s="236"/>
      <c r="BK535" s="236"/>
      <c r="BL535" s="236"/>
      <c r="BM535" s="236"/>
      <c r="BN535" s="236"/>
      <c r="BO535" s="236"/>
      <c r="BP535" s="236"/>
      <c r="BQ535" s="236"/>
      <c r="BR535" s="236"/>
      <c r="BS535" s="236"/>
      <c r="BT535" s="236"/>
      <c r="BU535" s="236"/>
      <c r="BV535" s="236"/>
      <c r="BW535" s="236"/>
      <c r="BX535" s="236"/>
      <c r="BY535" s="236"/>
      <c r="BZ535" s="236"/>
      <c r="CA535" s="236"/>
      <c r="CB535" s="236"/>
      <c r="CC535" s="236"/>
      <c r="CD535" s="236"/>
      <c r="CE535" s="236"/>
      <c r="CF535" s="236"/>
      <c r="CG535" s="236"/>
      <c r="CH535" s="236"/>
      <c r="CI535" s="236"/>
      <c r="CJ535" s="236"/>
    </row>
    <row r="536" spans="1:88" ht="15.75" customHeight="1">
      <c r="A536" s="228"/>
      <c r="B536" s="236"/>
      <c r="C536" s="236"/>
      <c r="D536" s="236"/>
      <c r="E536" s="236"/>
      <c r="F536" s="236"/>
      <c r="G536" s="236"/>
      <c r="H536" s="236"/>
      <c r="I536" s="236"/>
      <c r="J536" s="236"/>
      <c r="K536" s="236"/>
      <c r="L536" s="236"/>
      <c r="M536" s="236"/>
      <c r="N536" s="236"/>
      <c r="O536" s="234"/>
      <c r="P536" s="234"/>
      <c r="Q536" s="235"/>
      <c r="R536" s="235"/>
      <c r="S536" s="235"/>
      <c r="T536" s="235"/>
      <c r="U536" s="235"/>
      <c r="V536" s="235"/>
      <c r="W536" s="235"/>
      <c r="X536" s="235"/>
      <c r="Y536" s="235"/>
      <c r="Z536" s="235"/>
      <c r="AA536" s="235"/>
      <c r="AB536" s="235"/>
      <c r="AC536" s="235"/>
      <c r="AD536" s="235"/>
      <c r="AE536" s="235"/>
      <c r="AF536" s="235"/>
      <c r="AG536" s="235"/>
      <c r="AH536" s="235"/>
      <c r="AI536" s="235"/>
      <c r="AJ536" s="235"/>
      <c r="AK536" s="235"/>
      <c r="AL536" s="235"/>
      <c r="AM536" s="235"/>
      <c r="AN536" s="235"/>
      <c r="AO536" s="235"/>
      <c r="AP536" s="235"/>
      <c r="AQ536" s="235"/>
      <c r="AR536" s="235"/>
      <c r="AS536" s="236"/>
      <c r="AT536" s="236"/>
      <c r="AU536" s="236"/>
      <c r="AV536" s="236"/>
      <c r="AW536" s="236"/>
      <c r="AX536" s="236"/>
      <c r="AY536" s="236"/>
      <c r="AZ536" s="236"/>
      <c r="BA536" s="236"/>
      <c r="BB536" s="236"/>
      <c r="BC536" s="236"/>
      <c r="BD536" s="236"/>
      <c r="BE536" s="236"/>
      <c r="BF536" s="236"/>
      <c r="BG536" s="236"/>
      <c r="BH536" s="236"/>
      <c r="BI536" s="236"/>
      <c r="BJ536" s="236"/>
      <c r="BK536" s="236"/>
      <c r="BL536" s="236"/>
      <c r="BM536" s="236"/>
      <c r="BN536" s="236"/>
      <c r="BO536" s="236"/>
      <c r="BP536" s="236"/>
      <c r="BQ536" s="236"/>
      <c r="BR536" s="236"/>
      <c r="BS536" s="236"/>
      <c r="BT536" s="236"/>
      <c r="BU536" s="236"/>
      <c r="BV536" s="236"/>
      <c r="BW536" s="236"/>
      <c r="BX536" s="236"/>
      <c r="BY536" s="236"/>
      <c r="BZ536" s="236"/>
      <c r="CA536" s="236"/>
      <c r="CB536" s="236"/>
      <c r="CC536" s="236"/>
      <c r="CD536" s="236"/>
      <c r="CE536" s="236"/>
      <c r="CF536" s="236"/>
      <c r="CG536" s="236"/>
      <c r="CH536" s="236"/>
      <c r="CI536" s="236"/>
      <c r="CJ536" s="236"/>
    </row>
    <row r="537" spans="1:88" ht="15.75" customHeight="1">
      <c r="A537" s="228"/>
      <c r="B537" s="236"/>
      <c r="C537" s="236"/>
      <c r="D537" s="236"/>
      <c r="E537" s="236"/>
      <c r="F537" s="236"/>
      <c r="G537" s="236"/>
      <c r="H537" s="236"/>
      <c r="I537" s="236"/>
      <c r="J537" s="236"/>
      <c r="K537" s="236"/>
      <c r="L537" s="236"/>
      <c r="M537" s="236"/>
      <c r="N537" s="236"/>
      <c r="O537" s="234"/>
      <c r="P537" s="234"/>
      <c r="Q537" s="235"/>
      <c r="R537" s="235"/>
      <c r="S537" s="235"/>
      <c r="T537" s="235"/>
      <c r="U537" s="235"/>
      <c r="V537" s="235"/>
      <c r="W537" s="235"/>
      <c r="X537" s="235"/>
      <c r="Y537" s="235"/>
      <c r="Z537" s="235"/>
      <c r="AA537" s="235"/>
      <c r="AB537" s="235"/>
      <c r="AC537" s="235"/>
      <c r="AD537" s="235"/>
      <c r="AE537" s="235"/>
      <c r="AF537" s="235"/>
      <c r="AG537" s="235"/>
      <c r="AH537" s="235"/>
      <c r="AI537" s="235"/>
      <c r="AJ537" s="235"/>
      <c r="AK537" s="235"/>
      <c r="AL537" s="235"/>
      <c r="AM537" s="235"/>
      <c r="AN537" s="235"/>
      <c r="AO537" s="235"/>
      <c r="AP537" s="235"/>
      <c r="AQ537" s="235"/>
      <c r="AR537" s="235"/>
      <c r="AS537" s="236"/>
      <c r="AT537" s="236"/>
      <c r="AU537" s="236"/>
      <c r="AV537" s="236"/>
      <c r="AW537" s="236"/>
      <c r="AX537" s="236"/>
      <c r="AY537" s="236"/>
      <c r="AZ537" s="236"/>
      <c r="BA537" s="236"/>
      <c r="BB537" s="236"/>
      <c r="BC537" s="236"/>
      <c r="BD537" s="236"/>
      <c r="BE537" s="236"/>
      <c r="BF537" s="236"/>
      <c r="BG537" s="236"/>
      <c r="BH537" s="236"/>
      <c r="BI537" s="236"/>
      <c r="BJ537" s="236"/>
      <c r="BK537" s="236"/>
      <c r="BL537" s="236"/>
      <c r="BM537" s="236"/>
      <c r="BN537" s="236"/>
      <c r="BO537" s="236"/>
      <c r="BP537" s="236"/>
      <c r="BQ537" s="236"/>
      <c r="BR537" s="236"/>
      <c r="BS537" s="236"/>
      <c r="BT537" s="236"/>
      <c r="BU537" s="236"/>
      <c r="BV537" s="236"/>
      <c r="BW537" s="236"/>
      <c r="BX537" s="236"/>
      <c r="BY537" s="236"/>
      <c r="BZ537" s="236"/>
      <c r="CA537" s="236"/>
      <c r="CB537" s="236"/>
      <c r="CC537" s="236"/>
      <c r="CD537" s="236"/>
      <c r="CE537" s="236"/>
      <c r="CF537" s="236"/>
      <c r="CG537" s="236"/>
      <c r="CH537" s="236"/>
      <c r="CI537" s="236"/>
      <c r="CJ537" s="236"/>
    </row>
    <row r="538" spans="1:88" ht="15.75" customHeight="1">
      <c r="A538" s="228"/>
      <c r="B538" s="236"/>
      <c r="C538" s="236"/>
      <c r="D538" s="236"/>
      <c r="E538" s="236"/>
      <c r="F538" s="236"/>
      <c r="G538" s="236"/>
      <c r="H538" s="236"/>
      <c r="I538" s="236"/>
      <c r="J538" s="236"/>
      <c r="K538" s="236"/>
      <c r="L538" s="236"/>
      <c r="M538" s="236"/>
      <c r="N538" s="236"/>
      <c r="O538" s="234"/>
      <c r="P538" s="234"/>
      <c r="Q538" s="235"/>
      <c r="R538" s="235"/>
      <c r="S538" s="235"/>
      <c r="T538" s="235"/>
      <c r="U538" s="235"/>
      <c r="V538" s="235"/>
      <c r="W538" s="235"/>
      <c r="X538" s="235"/>
      <c r="Y538" s="235"/>
      <c r="Z538" s="235"/>
      <c r="AA538" s="235"/>
      <c r="AB538" s="235"/>
      <c r="AC538" s="235"/>
      <c r="AD538" s="235"/>
      <c r="AE538" s="235"/>
      <c r="AF538" s="235"/>
      <c r="AG538" s="235"/>
      <c r="AH538" s="235"/>
      <c r="AI538" s="235"/>
      <c r="AJ538" s="235"/>
      <c r="AK538" s="235"/>
      <c r="AL538" s="235"/>
      <c r="AM538" s="235"/>
      <c r="AN538" s="235"/>
      <c r="AO538" s="235"/>
      <c r="AP538" s="235"/>
      <c r="AQ538" s="235"/>
      <c r="AR538" s="235"/>
      <c r="AS538" s="236"/>
      <c r="AT538" s="236"/>
      <c r="AU538" s="236"/>
      <c r="AV538" s="236"/>
      <c r="AW538" s="236"/>
      <c r="AX538" s="236"/>
      <c r="AY538" s="236"/>
      <c r="AZ538" s="236"/>
      <c r="BA538" s="236"/>
      <c r="BB538" s="236"/>
      <c r="BC538" s="236"/>
      <c r="BD538" s="236"/>
      <c r="BE538" s="236"/>
      <c r="BF538" s="236"/>
      <c r="BG538" s="236"/>
      <c r="BH538" s="236"/>
      <c r="BI538" s="236"/>
      <c r="BJ538" s="236"/>
      <c r="BK538" s="236"/>
      <c r="BL538" s="236"/>
      <c r="BM538" s="236"/>
      <c r="BN538" s="236"/>
      <c r="BO538" s="236"/>
      <c r="BP538" s="236"/>
      <c r="BQ538" s="236"/>
      <c r="BR538" s="236"/>
      <c r="BS538" s="236"/>
      <c r="BT538" s="236"/>
      <c r="BU538" s="236"/>
      <c r="BV538" s="236"/>
      <c r="BW538" s="236"/>
      <c r="BX538" s="236"/>
      <c r="BY538" s="236"/>
      <c r="BZ538" s="236"/>
      <c r="CA538" s="236"/>
      <c r="CB538" s="236"/>
      <c r="CC538" s="236"/>
      <c r="CD538" s="236"/>
      <c r="CE538" s="236"/>
      <c r="CF538" s="236"/>
      <c r="CG538" s="236"/>
      <c r="CH538" s="236"/>
      <c r="CI538" s="236"/>
      <c r="CJ538" s="236"/>
    </row>
    <row r="539" spans="1:88" ht="15.75" customHeight="1">
      <c r="A539" s="228"/>
      <c r="B539" s="236"/>
      <c r="C539" s="236"/>
      <c r="D539" s="236"/>
      <c r="E539" s="236"/>
      <c r="F539" s="236"/>
      <c r="G539" s="236"/>
      <c r="H539" s="236"/>
      <c r="I539" s="236"/>
      <c r="J539" s="236"/>
      <c r="K539" s="236"/>
      <c r="L539" s="236"/>
      <c r="M539" s="236"/>
      <c r="N539" s="236"/>
      <c r="O539" s="234"/>
      <c r="P539" s="234"/>
      <c r="Q539" s="235"/>
      <c r="R539" s="235"/>
      <c r="S539" s="235"/>
      <c r="T539" s="235"/>
      <c r="U539" s="235"/>
      <c r="V539" s="235"/>
      <c r="W539" s="235"/>
      <c r="X539" s="235"/>
      <c r="Y539" s="235"/>
      <c r="Z539" s="235"/>
      <c r="AA539" s="235"/>
      <c r="AB539" s="235"/>
      <c r="AC539" s="235"/>
      <c r="AD539" s="235"/>
      <c r="AE539" s="235"/>
      <c r="AF539" s="235"/>
      <c r="AG539" s="235"/>
      <c r="AH539" s="235"/>
      <c r="AI539" s="235"/>
      <c r="AJ539" s="235"/>
      <c r="AK539" s="235"/>
      <c r="AL539" s="235"/>
      <c r="AM539" s="235"/>
      <c r="AN539" s="235"/>
      <c r="AO539" s="235"/>
      <c r="AP539" s="235"/>
      <c r="AQ539" s="235"/>
      <c r="AR539" s="235"/>
      <c r="AS539" s="236"/>
      <c r="AT539" s="236"/>
      <c r="AU539" s="236"/>
      <c r="AV539" s="236"/>
      <c r="AW539" s="236"/>
      <c r="AX539" s="236"/>
      <c r="AY539" s="236"/>
      <c r="AZ539" s="236"/>
      <c r="BA539" s="236"/>
      <c r="BB539" s="236"/>
      <c r="BC539" s="236"/>
      <c r="BD539" s="236"/>
      <c r="BE539" s="236"/>
      <c r="BF539" s="236"/>
      <c r="BG539" s="236"/>
      <c r="BH539" s="236"/>
      <c r="BI539" s="236"/>
      <c r="BJ539" s="236"/>
      <c r="BK539" s="236"/>
      <c r="BL539" s="236"/>
      <c r="BM539" s="236"/>
      <c r="BN539" s="236"/>
      <c r="BO539" s="236"/>
      <c r="BP539" s="236"/>
      <c r="BQ539" s="236"/>
      <c r="BR539" s="236"/>
      <c r="BS539" s="236"/>
      <c r="BT539" s="236"/>
      <c r="BU539" s="236"/>
      <c r="BV539" s="236"/>
      <c r="BW539" s="236"/>
      <c r="BX539" s="236"/>
      <c r="BY539" s="236"/>
      <c r="BZ539" s="236"/>
      <c r="CA539" s="236"/>
      <c r="CB539" s="236"/>
      <c r="CC539" s="236"/>
      <c r="CD539" s="236"/>
      <c r="CE539" s="236"/>
      <c r="CF539" s="236"/>
      <c r="CG539" s="236"/>
      <c r="CH539" s="236"/>
      <c r="CI539" s="236"/>
      <c r="CJ539" s="236"/>
    </row>
    <row r="540" spans="1:88" ht="15.75" customHeight="1">
      <c r="A540" s="228"/>
      <c r="B540" s="236"/>
      <c r="C540" s="236"/>
      <c r="D540" s="236"/>
      <c r="E540" s="236"/>
      <c r="F540" s="236"/>
      <c r="G540" s="236"/>
      <c r="H540" s="236"/>
      <c r="I540" s="236"/>
      <c r="J540" s="236"/>
      <c r="K540" s="236"/>
      <c r="L540" s="236"/>
      <c r="M540" s="236"/>
      <c r="N540" s="236"/>
      <c r="O540" s="234"/>
      <c r="P540" s="234"/>
      <c r="Q540" s="235"/>
      <c r="R540" s="235"/>
      <c r="S540" s="235"/>
      <c r="T540" s="235"/>
      <c r="U540" s="235"/>
      <c r="V540" s="235"/>
      <c r="W540" s="235"/>
      <c r="X540" s="235"/>
      <c r="Y540" s="235"/>
      <c r="Z540" s="235"/>
      <c r="AA540" s="235"/>
      <c r="AB540" s="235"/>
      <c r="AC540" s="235"/>
      <c r="AD540" s="235"/>
      <c r="AE540" s="235"/>
      <c r="AF540" s="235"/>
      <c r="AG540" s="235"/>
      <c r="AH540" s="235"/>
      <c r="AI540" s="235"/>
      <c r="AJ540" s="235"/>
      <c r="AK540" s="235"/>
      <c r="AL540" s="235"/>
      <c r="AM540" s="235"/>
      <c r="AN540" s="235"/>
      <c r="AO540" s="235"/>
      <c r="AP540" s="235"/>
      <c r="AQ540" s="235"/>
      <c r="AR540" s="235"/>
      <c r="AS540" s="236"/>
      <c r="AT540" s="236"/>
      <c r="AU540" s="236"/>
      <c r="AV540" s="236"/>
      <c r="AW540" s="236"/>
      <c r="AX540" s="236"/>
      <c r="AY540" s="236"/>
      <c r="AZ540" s="236"/>
      <c r="BA540" s="236"/>
      <c r="BB540" s="236"/>
      <c r="BC540" s="236"/>
      <c r="BD540" s="236"/>
      <c r="BE540" s="236"/>
      <c r="BF540" s="236"/>
      <c r="BG540" s="236"/>
      <c r="BH540" s="236"/>
      <c r="BI540" s="236"/>
      <c r="BJ540" s="236"/>
      <c r="BK540" s="236"/>
      <c r="BL540" s="236"/>
      <c r="BM540" s="236"/>
      <c r="BN540" s="236"/>
      <c r="BO540" s="236"/>
      <c r="BP540" s="236"/>
      <c r="BQ540" s="236"/>
      <c r="BR540" s="236"/>
      <c r="BS540" s="236"/>
      <c r="BT540" s="236"/>
      <c r="BU540" s="236"/>
      <c r="BV540" s="236"/>
      <c r="BW540" s="236"/>
      <c r="BX540" s="236"/>
      <c r="BY540" s="236"/>
      <c r="BZ540" s="236"/>
      <c r="CA540" s="236"/>
      <c r="CB540" s="236"/>
      <c r="CC540" s="236"/>
      <c r="CD540" s="236"/>
      <c r="CE540" s="236"/>
      <c r="CF540" s="236"/>
      <c r="CG540" s="236"/>
      <c r="CH540" s="236"/>
      <c r="CI540" s="236"/>
      <c r="CJ540" s="236"/>
    </row>
    <row r="541" spans="1:88" ht="15.75" customHeight="1">
      <c r="A541" s="228"/>
      <c r="B541" s="236"/>
      <c r="C541" s="236"/>
      <c r="D541" s="236"/>
      <c r="E541" s="236"/>
      <c r="F541" s="236"/>
      <c r="G541" s="236"/>
      <c r="H541" s="236"/>
      <c r="I541" s="236"/>
      <c r="J541" s="236"/>
      <c r="K541" s="236"/>
      <c r="L541" s="236"/>
      <c r="M541" s="236"/>
      <c r="N541" s="236"/>
      <c r="O541" s="234"/>
      <c r="P541" s="234"/>
      <c r="Q541" s="235"/>
      <c r="R541" s="235"/>
      <c r="S541" s="235"/>
      <c r="T541" s="235"/>
      <c r="U541" s="235"/>
      <c r="V541" s="235"/>
      <c r="W541" s="235"/>
      <c r="X541" s="235"/>
      <c r="Y541" s="235"/>
      <c r="Z541" s="235"/>
      <c r="AA541" s="235"/>
      <c r="AB541" s="235"/>
      <c r="AC541" s="235"/>
      <c r="AD541" s="235"/>
      <c r="AE541" s="235"/>
      <c r="AF541" s="235"/>
      <c r="AG541" s="235"/>
      <c r="AH541" s="235"/>
      <c r="AI541" s="235"/>
      <c r="AJ541" s="235"/>
      <c r="AK541" s="235"/>
      <c r="AL541" s="235"/>
      <c r="AM541" s="235"/>
      <c r="AN541" s="235"/>
      <c r="AO541" s="235"/>
      <c r="AP541" s="235"/>
      <c r="AQ541" s="235"/>
      <c r="AR541" s="235"/>
      <c r="AS541" s="236"/>
      <c r="AT541" s="236"/>
      <c r="AU541" s="236"/>
      <c r="AV541" s="236"/>
      <c r="AW541" s="236"/>
      <c r="AX541" s="236"/>
      <c r="AY541" s="236"/>
      <c r="AZ541" s="236"/>
      <c r="BA541" s="236"/>
      <c r="BB541" s="236"/>
      <c r="BC541" s="236"/>
      <c r="BD541" s="236"/>
      <c r="BE541" s="236"/>
      <c r="BF541" s="236"/>
      <c r="BG541" s="236"/>
      <c r="BH541" s="236"/>
      <c r="BI541" s="236"/>
      <c r="BJ541" s="236"/>
      <c r="BK541" s="236"/>
      <c r="BL541" s="236"/>
      <c r="BM541" s="236"/>
      <c r="BN541" s="236"/>
      <c r="BO541" s="236"/>
      <c r="BP541" s="236"/>
      <c r="BQ541" s="236"/>
      <c r="BR541" s="236"/>
      <c r="BS541" s="236"/>
      <c r="BT541" s="236"/>
      <c r="BU541" s="236"/>
      <c r="BV541" s="236"/>
      <c r="BW541" s="236"/>
      <c r="BX541" s="236"/>
      <c r="BY541" s="236"/>
      <c r="BZ541" s="236"/>
      <c r="CA541" s="236"/>
      <c r="CB541" s="236"/>
      <c r="CC541" s="236"/>
      <c r="CD541" s="236"/>
      <c r="CE541" s="236"/>
      <c r="CF541" s="236"/>
      <c r="CG541" s="236"/>
      <c r="CH541" s="236"/>
      <c r="CI541" s="236"/>
      <c r="CJ541" s="236"/>
    </row>
    <row r="542" spans="1:88" ht="15.75" customHeight="1">
      <c r="A542" s="228"/>
      <c r="B542" s="236"/>
      <c r="C542" s="236"/>
      <c r="D542" s="236"/>
      <c r="E542" s="236"/>
      <c r="F542" s="236"/>
      <c r="G542" s="236"/>
      <c r="H542" s="236"/>
      <c r="I542" s="236"/>
      <c r="J542" s="236"/>
      <c r="K542" s="236"/>
      <c r="L542" s="236"/>
      <c r="M542" s="236"/>
      <c r="N542" s="236"/>
      <c r="O542" s="234"/>
      <c r="P542" s="234"/>
      <c r="Q542" s="235"/>
      <c r="R542" s="235"/>
      <c r="S542" s="235"/>
      <c r="T542" s="235"/>
      <c r="U542" s="235"/>
      <c r="V542" s="235"/>
      <c r="W542" s="235"/>
      <c r="X542" s="235"/>
      <c r="Y542" s="235"/>
      <c r="Z542" s="235"/>
      <c r="AA542" s="235"/>
      <c r="AB542" s="235"/>
      <c r="AC542" s="235"/>
      <c r="AD542" s="235"/>
      <c r="AE542" s="235"/>
      <c r="AF542" s="235"/>
      <c r="AG542" s="235"/>
      <c r="AH542" s="235"/>
      <c r="AI542" s="235"/>
      <c r="AJ542" s="235"/>
      <c r="AK542" s="235"/>
      <c r="AL542" s="235"/>
      <c r="AM542" s="235"/>
      <c r="AN542" s="235"/>
      <c r="AO542" s="235"/>
      <c r="AP542" s="235"/>
      <c r="AQ542" s="235"/>
      <c r="AR542" s="235"/>
      <c r="AS542" s="236"/>
      <c r="AT542" s="236"/>
      <c r="AU542" s="236"/>
      <c r="AV542" s="236"/>
      <c r="AW542" s="236"/>
      <c r="AX542" s="236"/>
      <c r="AY542" s="236"/>
      <c r="AZ542" s="236"/>
      <c r="BA542" s="236"/>
      <c r="BB542" s="236"/>
      <c r="BC542" s="236"/>
      <c r="BD542" s="236"/>
      <c r="BE542" s="236"/>
      <c r="BF542" s="236"/>
      <c r="BG542" s="236"/>
      <c r="BH542" s="236"/>
      <c r="BI542" s="236"/>
      <c r="BJ542" s="236"/>
      <c r="BK542" s="236"/>
      <c r="BL542" s="236"/>
      <c r="BM542" s="236"/>
      <c r="BN542" s="236"/>
      <c r="BO542" s="236"/>
      <c r="BP542" s="236"/>
      <c r="BQ542" s="236"/>
      <c r="BR542" s="236"/>
      <c r="BS542" s="236"/>
      <c r="BT542" s="236"/>
      <c r="BU542" s="236"/>
      <c r="BV542" s="236"/>
      <c r="BW542" s="236"/>
      <c r="BX542" s="236"/>
      <c r="BY542" s="236"/>
      <c r="BZ542" s="236"/>
      <c r="CA542" s="236"/>
      <c r="CB542" s="236"/>
      <c r="CC542" s="236"/>
      <c r="CD542" s="236"/>
      <c r="CE542" s="236"/>
      <c r="CF542" s="236"/>
      <c r="CG542" s="236"/>
      <c r="CH542" s="236"/>
      <c r="CI542" s="236"/>
      <c r="CJ542" s="236"/>
    </row>
    <row r="543" spans="1:88" ht="15.75" customHeight="1">
      <c r="A543" s="228"/>
      <c r="B543" s="236"/>
      <c r="C543" s="236"/>
      <c r="D543" s="236"/>
      <c r="E543" s="236"/>
      <c r="F543" s="236"/>
      <c r="G543" s="236"/>
      <c r="H543" s="236"/>
      <c r="I543" s="236"/>
      <c r="J543" s="236"/>
      <c r="K543" s="236"/>
      <c r="L543" s="236"/>
      <c r="M543" s="236"/>
      <c r="N543" s="236"/>
      <c r="O543" s="234"/>
      <c r="P543" s="234"/>
      <c r="Q543" s="235"/>
      <c r="R543" s="235"/>
      <c r="S543" s="235"/>
      <c r="T543" s="235"/>
      <c r="U543" s="235"/>
      <c r="V543" s="235"/>
      <c r="W543" s="235"/>
      <c r="X543" s="235"/>
      <c r="Y543" s="235"/>
      <c r="Z543" s="235"/>
      <c r="AA543" s="235"/>
      <c r="AB543" s="235"/>
      <c r="AC543" s="235"/>
      <c r="AD543" s="235"/>
      <c r="AE543" s="235"/>
      <c r="AF543" s="235"/>
      <c r="AG543" s="235"/>
      <c r="AH543" s="235"/>
      <c r="AI543" s="235"/>
      <c r="AJ543" s="235"/>
      <c r="AK543" s="235"/>
      <c r="AL543" s="235"/>
      <c r="AM543" s="235"/>
      <c r="AN543" s="235"/>
      <c r="AO543" s="235"/>
      <c r="AP543" s="235"/>
      <c r="AQ543" s="235"/>
      <c r="AR543" s="235"/>
      <c r="AS543" s="236"/>
      <c r="AT543" s="236"/>
      <c r="AU543" s="236"/>
      <c r="AV543" s="236"/>
      <c r="AW543" s="236"/>
      <c r="AX543" s="236"/>
      <c r="AY543" s="236"/>
      <c r="AZ543" s="236"/>
      <c r="BA543" s="236"/>
      <c r="BB543" s="236"/>
      <c r="BC543" s="236"/>
      <c r="BD543" s="236"/>
      <c r="BE543" s="236"/>
      <c r="BF543" s="236"/>
      <c r="BG543" s="236"/>
      <c r="BH543" s="236"/>
      <c r="BI543" s="236"/>
      <c r="BJ543" s="236"/>
      <c r="BK543" s="236"/>
      <c r="BL543" s="236"/>
      <c r="BM543" s="236"/>
      <c r="BN543" s="236"/>
      <c r="BO543" s="236"/>
      <c r="BP543" s="236"/>
      <c r="BQ543" s="236"/>
      <c r="BR543" s="236"/>
      <c r="BS543" s="236"/>
      <c r="BT543" s="236"/>
      <c r="BU543" s="236"/>
      <c r="BV543" s="236"/>
      <c r="BW543" s="236"/>
      <c r="BX543" s="236"/>
      <c r="BY543" s="236"/>
      <c r="BZ543" s="236"/>
      <c r="CA543" s="236"/>
      <c r="CB543" s="236"/>
      <c r="CC543" s="236"/>
      <c r="CD543" s="236"/>
      <c r="CE543" s="236"/>
      <c r="CF543" s="236"/>
      <c r="CG543" s="236"/>
      <c r="CH543" s="236"/>
      <c r="CI543" s="236"/>
      <c r="CJ543" s="236"/>
    </row>
    <row r="544" spans="1:88" ht="15.75" customHeight="1">
      <c r="A544" s="228"/>
      <c r="B544" s="236"/>
      <c r="C544" s="236"/>
      <c r="D544" s="236"/>
      <c r="E544" s="236"/>
      <c r="F544" s="236"/>
      <c r="G544" s="236"/>
      <c r="H544" s="236"/>
      <c r="I544" s="236"/>
      <c r="J544" s="236"/>
      <c r="K544" s="236"/>
      <c r="L544" s="236"/>
      <c r="M544" s="236"/>
      <c r="N544" s="236"/>
      <c r="O544" s="234"/>
      <c r="P544" s="234"/>
      <c r="Q544" s="235"/>
      <c r="R544" s="235"/>
      <c r="S544" s="235"/>
      <c r="T544" s="235"/>
      <c r="U544" s="235"/>
      <c r="V544" s="235"/>
      <c r="W544" s="235"/>
      <c r="X544" s="235"/>
      <c r="Y544" s="235"/>
      <c r="Z544" s="235"/>
      <c r="AA544" s="235"/>
      <c r="AB544" s="235"/>
      <c r="AC544" s="235"/>
      <c r="AD544" s="235"/>
      <c r="AE544" s="235"/>
      <c r="AF544" s="235"/>
      <c r="AG544" s="235"/>
      <c r="AH544" s="235"/>
      <c r="AI544" s="235"/>
      <c r="AJ544" s="235"/>
      <c r="AK544" s="235"/>
      <c r="AL544" s="235"/>
      <c r="AM544" s="235"/>
      <c r="AN544" s="235"/>
      <c r="AO544" s="235"/>
      <c r="AP544" s="235"/>
      <c r="AQ544" s="235"/>
      <c r="AR544" s="235"/>
      <c r="AS544" s="236"/>
      <c r="AT544" s="236"/>
      <c r="AU544" s="236"/>
      <c r="AV544" s="236"/>
      <c r="AW544" s="236"/>
      <c r="AX544" s="236"/>
      <c r="AY544" s="236"/>
      <c r="AZ544" s="236"/>
      <c r="BA544" s="236"/>
      <c r="BB544" s="236"/>
      <c r="BC544" s="236"/>
      <c r="BD544" s="236"/>
      <c r="BE544" s="236"/>
      <c r="BF544" s="236"/>
      <c r="BG544" s="236"/>
      <c r="BH544" s="236"/>
      <c r="BI544" s="236"/>
      <c r="BJ544" s="236"/>
      <c r="BK544" s="236"/>
      <c r="BL544" s="236"/>
      <c r="BM544" s="236"/>
      <c r="BN544" s="236"/>
      <c r="BO544" s="236"/>
      <c r="BP544" s="236"/>
      <c r="BQ544" s="236"/>
      <c r="BR544" s="236"/>
      <c r="BS544" s="236"/>
      <c r="BT544" s="236"/>
      <c r="BU544" s="236"/>
      <c r="BV544" s="236"/>
      <c r="BW544" s="236"/>
      <c r="BX544" s="236"/>
      <c r="BY544" s="236"/>
      <c r="BZ544" s="236"/>
      <c r="CA544" s="236"/>
      <c r="CB544" s="236"/>
      <c r="CC544" s="236"/>
      <c r="CD544" s="236"/>
      <c r="CE544" s="236"/>
      <c r="CF544" s="236"/>
      <c r="CG544" s="236"/>
      <c r="CH544" s="236"/>
      <c r="CI544" s="236"/>
      <c r="CJ544" s="236"/>
    </row>
    <row r="545" spans="1:88" ht="15.75" customHeight="1">
      <c r="A545" s="228"/>
      <c r="B545" s="236"/>
      <c r="C545" s="236"/>
      <c r="D545" s="236"/>
      <c r="E545" s="236"/>
      <c r="F545" s="236"/>
      <c r="G545" s="236"/>
      <c r="H545" s="236"/>
      <c r="I545" s="236"/>
      <c r="J545" s="236"/>
      <c r="K545" s="236"/>
      <c r="L545" s="236"/>
      <c r="M545" s="236"/>
      <c r="N545" s="236"/>
      <c r="O545" s="234"/>
      <c r="P545" s="234"/>
      <c r="Q545" s="235"/>
      <c r="R545" s="235"/>
      <c r="S545" s="235"/>
      <c r="T545" s="235"/>
      <c r="U545" s="235"/>
      <c r="V545" s="235"/>
      <c r="W545" s="235"/>
      <c r="X545" s="235"/>
      <c r="Y545" s="235"/>
      <c r="Z545" s="235"/>
      <c r="AA545" s="235"/>
      <c r="AB545" s="235"/>
      <c r="AC545" s="235"/>
      <c r="AD545" s="235"/>
      <c r="AE545" s="235"/>
      <c r="AF545" s="235"/>
      <c r="AG545" s="235"/>
      <c r="AH545" s="235"/>
      <c r="AI545" s="235"/>
      <c r="AJ545" s="235"/>
      <c r="AK545" s="235"/>
      <c r="AL545" s="235"/>
      <c r="AM545" s="235"/>
      <c r="AN545" s="235"/>
      <c r="AO545" s="235"/>
      <c r="AP545" s="235"/>
      <c r="AQ545" s="235"/>
      <c r="AR545" s="235"/>
      <c r="AS545" s="236"/>
      <c r="AT545" s="236"/>
      <c r="AU545" s="236"/>
      <c r="AV545" s="236"/>
      <c r="AW545" s="236"/>
      <c r="AX545" s="236"/>
      <c r="AY545" s="236"/>
      <c r="AZ545" s="236"/>
      <c r="BA545" s="236"/>
      <c r="BB545" s="236"/>
      <c r="BC545" s="236"/>
      <c r="BD545" s="236"/>
      <c r="BE545" s="236"/>
      <c r="BF545" s="236"/>
      <c r="BG545" s="236"/>
      <c r="BH545" s="236"/>
      <c r="BI545" s="236"/>
      <c r="BJ545" s="236"/>
      <c r="BK545" s="236"/>
      <c r="BL545" s="236"/>
      <c r="BM545" s="236"/>
      <c r="BN545" s="236"/>
      <c r="BO545" s="236"/>
      <c r="BP545" s="236"/>
      <c r="BQ545" s="236"/>
      <c r="BR545" s="236"/>
      <c r="BS545" s="236"/>
      <c r="BT545" s="236"/>
      <c r="BU545" s="236"/>
      <c r="BV545" s="236"/>
      <c r="BW545" s="236"/>
      <c r="BX545" s="236"/>
      <c r="BY545" s="236"/>
      <c r="BZ545" s="236"/>
      <c r="CA545" s="236"/>
      <c r="CB545" s="236"/>
      <c r="CC545" s="236"/>
      <c r="CD545" s="236"/>
      <c r="CE545" s="236"/>
      <c r="CF545" s="236"/>
      <c r="CG545" s="236"/>
      <c r="CH545" s="236"/>
      <c r="CI545" s="236"/>
      <c r="CJ545" s="236"/>
    </row>
    <row r="546" spans="1:88" ht="15.75" customHeight="1">
      <c r="A546" s="228"/>
      <c r="B546" s="236"/>
      <c r="C546" s="236"/>
      <c r="D546" s="236"/>
      <c r="E546" s="236"/>
      <c r="F546" s="236"/>
      <c r="G546" s="236"/>
      <c r="H546" s="236"/>
      <c r="I546" s="236"/>
      <c r="J546" s="236"/>
      <c r="K546" s="236"/>
      <c r="L546" s="236"/>
      <c r="M546" s="236"/>
      <c r="N546" s="236"/>
      <c r="O546" s="234"/>
      <c r="P546" s="234"/>
      <c r="Q546" s="235"/>
      <c r="R546" s="235"/>
      <c r="S546" s="235"/>
      <c r="T546" s="235"/>
      <c r="U546" s="235"/>
      <c r="V546" s="235"/>
      <c r="W546" s="235"/>
      <c r="X546" s="235"/>
      <c r="Y546" s="235"/>
      <c r="Z546" s="235"/>
      <c r="AA546" s="235"/>
      <c r="AB546" s="235"/>
      <c r="AC546" s="235"/>
      <c r="AD546" s="235"/>
      <c r="AE546" s="235"/>
      <c r="AF546" s="235"/>
      <c r="AG546" s="235"/>
      <c r="AH546" s="235"/>
      <c r="AI546" s="235"/>
      <c r="AJ546" s="235"/>
      <c r="AK546" s="235"/>
      <c r="AL546" s="235"/>
      <c r="AM546" s="235"/>
      <c r="AN546" s="235"/>
      <c r="AO546" s="235"/>
      <c r="AP546" s="235"/>
      <c r="AQ546" s="235"/>
      <c r="AR546" s="235"/>
      <c r="AS546" s="236"/>
      <c r="AT546" s="236"/>
      <c r="AU546" s="236"/>
      <c r="AV546" s="236"/>
      <c r="AW546" s="236"/>
      <c r="AX546" s="236"/>
      <c r="AY546" s="236"/>
      <c r="AZ546" s="236"/>
      <c r="BA546" s="236"/>
      <c r="BB546" s="236"/>
      <c r="BC546" s="236"/>
      <c r="BD546" s="236"/>
      <c r="BE546" s="236"/>
      <c r="BF546" s="236"/>
      <c r="BG546" s="236"/>
      <c r="BH546" s="236"/>
      <c r="BI546" s="236"/>
      <c r="BJ546" s="236"/>
      <c r="BK546" s="236"/>
      <c r="BL546" s="236"/>
      <c r="BM546" s="236"/>
      <c r="BN546" s="236"/>
      <c r="BO546" s="236"/>
      <c r="BP546" s="236"/>
      <c r="BQ546" s="236"/>
      <c r="BR546" s="236"/>
      <c r="BS546" s="236"/>
      <c r="BT546" s="236"/>
      <c r="BU546" s="236"/>
      <c r="BV546" s="236"/>
      <c r="BW546" s="236"/>
      <c r="BX546" s="236"/>
      <c r="BY546" s="236"/>
      <c r="BZ546" s="236"/>
      <c r="CA546" s="236"/>
      <c r="CB546" s="236"/>
      <c r="CC546" s="236"/>
      <c r="CD546" s="236"/>
      <c r="CE546" s="236"/>
      <c r="CF546" s="236"/>
      <c r="CG546" s="236"/>
      <c r="CH546" s="236"/>
      <c r="CI546" s="236"/>
      <c r="CJ546" s="236"/>
    </row>
    <row r="547" spans="1:88" ht="15.75" customHeight="1">
      <c r="A547" s="228"/>
      <c r="B547" s="236"/>
      <c r="C547" s="236"/>
      <c r="D547" s="236"/>
      <c r="E547" s="236"/>
      <c r="F547" s="236"/>
      <c r="G547" s="236"/>
      <c r="H547" s="236"/>
      <c r="I547" s="236"/>
      <c r="J547" s="236"/>
      <c r="K547" s="236"/>
      <c r="L547" s="236"/>
      <c r="M547" s="236"/>
      <c r="N547" s="236"/>
      <c r="O547" s="234"/>
      <c r="P547" s="234"/>
      <c r="Q547" s="235"/>
      <c r="R547" s="235"/>
      <c r="S547" s="235"/>
      <c r="T547" s="235"/>
      <c r="U547" s="235"/>
      <c r="V547" s="235"/>
      <c r="W547" s="235"/>
      <c r="X547" s="235"/>
      <c r="Y547" s="235"/>
      <c r="Z547" s="235"/>
      <c r="AA547" s="235"/>
      <c r="AB547" s="235"/>
      <c r="AC547" s="235"/>
      <c r="AD547" s="235"/>
      <c r="AE547" s="235"/>
      <c r="AF547" s="235"/>
      <c r="AG547" s="235"/>
      <c r="AH547" s="235"/>
      <c r="AI547" s="235"/>
      <c r="AJ547" s="235"/>
      <c r="AK547" s="235"/>
      <c r="AL547" s="235"/>
      <c r="AM547" s="235"/>
      <c r="AN547" s="235"/>
      <c r="AO547" s="235"/>
      <c r="AP547" s="235"/>
      <c r="AQ547" s="235"/>
      <c r="AR547" s="235"/>
      <c r="AS547" s="236"/>
      <c r="AT547" s="236"/>
      <c r="AU547" s="236"/>
      <c r="AV547" s="236"/>
      <c r="AW547" s="236"/>
      <c r="AX547" s="236"/>
      <c r="AY547" s="236"/>
      <c r="AZ547" s="236"/>
      <c r="BA547" s="236"/>
      <c r="BB547" s="236"/>
      <c r="BC547" s="236"/>
      <c r="BD547" s="236"/>
      <c r="BE547" s="236"/>
      <c r="BF547" s="236"/>
      <c r="BG547" s="236"/>
      <c r="BH547" s="236"/>
      <c r="BI547" s="236"/>
      <c r="BJ547" s="236"/>
      <c r="BK547" s="236"/>
      <c r="BL547" s="236"/>
      <c r="BM547" s="236"/>
      <c r="BN547" s="236"/>
      <c r="BO547" s="236"/>
      <c r="BP547" s="236"/>
      <c r="BQ547" s="236"/>
      <c r="BR547" s="236"/>
      <c r="BS547" s="236"/>
      <c r="BT547" s="236"/>
      <c r="BU547" s="236"/>
      <c r="BV547" s="236"/>
      <c r="BW547" s="236"/>
      <c r="BX547" s="236"/>
      <c r="BY547" s="236"/>
      <c r="BZ547" s="236"/>
      <c r="CA547" s="236"/>
      <c r="CB547" s="236"/>
      <c r="CC547" s="236"/>
      <c r="CD547" s="236"/>
      <c r="CE547" s="236"/>
      <c r="CF547" s="236"/>
      <c r="CG547" s="236"/>
      <c r="CH547" s="236"/>
      <c r="CI547" s="236"/>
      <c r="CJ547" s="236"/>
    </row>
    <row r="548" spans="1:88" ht="15.75" customHeight="1">
      <c r="A548" s="228"/>
      <c r="B548" s="236"/>
      <c r="C548" s="236"/>
      <c r="D548" s="236"/>
      <c r="E548" s="236"/>
      <c r="F548" s="236"/>
      <c r="G548" s="236"/>
      <c r="H548" s="236"/>
      <c r="I548" s="236"/>
      <c r="J548" s="236"/>
      <c r="K548" s="236"/>
      <c r="L548" s="236"/>
      <c r="M548" s="236"/>
      <c r="N548" s="236"/>
      <c r="O548" s="234"/>
      <c r="P548" s="234"/>
      <c r="Q548" s="235"/>
      <c r="R548" s="235"/>
      <c r="S548" s="235"/>
      <c r="T548" s="235"/>
      <c r="U548" s="235"/>
      <c r="V548" s="235"/>
      <c r="W548" s="235"/>
      <c r="X548" s="235"/>
      <c r="Y548" s="235"/>
      <c r="Z548" s="235"/>
      <c r="AA548" s="235"/>
      <c r="AB548" s="235"/>
      <c r="AC548" s="235"/>
      <c r="AD548" s="235"/>
      <c r="AE548" s="235"/>
      <c r="AF548" s="235"/>
      <c r="AG548" s="235"/>
      <c r="AH548" s="235"/>
      <c r="AI548" s="235"/>
      <c r="AJ548" s="235"/>
      <c r="AK548" s="235"/>
      <c r="AL548" s="235"/>
      <c r="AM548" s="235"/>
      <c r="AN548" s="235"/>
      <c r="AO548" s="235"/>
      <c r="AP548" s="235"/>
      <c r="AQ548" s="235"/>
      <c r="AR548" s="235"/>
      <c r="AS548" s="236"/>
      <c r="AT548" s="236"/>
      <c r="AU548" s="236"/>
      <c r="AV548" s="236"/>
      <c r="AW548" s="236"/>
      <c r="AX548" s="236"/>
      <c r="AY548" s="236"/>
      <c r="AZ548" s="236"/>
      <c r="BA548" s="236"/>
      <c r="BB548" s="236"/>
      <c r="BC548" s="236"/>
      <c r="BD548" s="236"/>
      <c r="BE548" s="236"/>
      <c r="BF548" s="236"/>
      <c r="BG548" s="236"/>
      <c r="BH548" s="236"/>
      <c r="BI548" s="236"/>
      <c r="BJ548" s="236"/>
      <c r="BK548" s="236"/>
      <c r="BL548" s="236"/>
      <c r="BM548" s="236"/>
      <c r="BN548" s="236"/>
      <c r="BO548" s="236"/>
      <c r="BP548" s="236"/>
      <c r="BQ548" s="236"/>
      <c r="BR548" s="236"/>
      <c r="BS548" s="236"/>
      <c r="BT548" s="236"/>
      <c r="BU548" s="236"/>
      <c r="BV548" s="236"/>
      <c r="BW548" s="236"/>
      <c r="BX548" s="236"/>
      <c r="BY548" s="236"/>
      <c r="BZ548" s="236"/>
      <c r="CA548" s="236"/>
      <c r="CB548" s="236"/>
      <c r="CC548" s="236"/>
      <c r="CD548" s="236"/>
      <c r="CE548" s="236"/>
      <c r="CF548" s="236"/>
      <c r="CG548" s="236"/>
      <c r="CH548" s="236"/>
      <c r="CI548" s="236"/>
      <c r="CJ548" s="236"/>
    </row>
    <row r="549" spans="1:88" ht="15.75" customHeight="1">
      <c r="A549" s="228"/>
      <c r="B549" s="236"/>
      <c r="C549" s="236"/>
      <c r="D549" s="236"/>
      <c r="E549" s="236"/>
      <c r="F549" s="236"/>
      <c r="G549" s="236"/>
      <c r="H549" s="236"/>
      <c r="I549" s="236"/>
      <c r="J549" s="236"/>
      <c r="K549" s="236"/>
      <c r="L549" s="236"/>
      <c r="M549" s="236"/>
      <c r="N549" s="236"/>
      <c r="O549" s="234"/>
      <c r="P549" s="234"/>
      <c r="Q549" s="235"/>
      <c r="R549" s="235"/>
      <c r="S549" s="235"/>
      <c r="T549" s="235"/>
      <c r="U549" s="235"/>
      <c r="V549" s="235"/>
      <c r="W549" s="235"/>
      <c r="X549" s="235"/>
      <c r="Y549" s="235"/>
      <c r="Z549" s="235"/>
      <c r="AA549" s="235"/>
      <c r="AB549" s="235"/>
      <c r="AC549" s="235"/>
      <c r="AD549" s="235"/>
      <c r="AE549" s="235"/>
      <c r="AF549" s="235"/>
      <c r="AG549" s="235"/>
      <c r="AH549" s="235"/>
      <c r="AI549" s="235"/>
      <c r="AJ549" s="235"/>
      <c r="AK549" s="235"/>
      <c r="AL549" s="235"/>
      <c r="AM549" s="235"/>
      <c r="AN549" s="235"/>
      <c r="AO549" s="235"/>
      <c r="AP549" s="235"/>
      <c r="AQ549" s="235"/>
      <c r="AR549" s="235"/>
      <c r="AS549" s="236"/>
      <c r="AT549" s="236"/>
      <c r="AU549" s="236"/>
      <c r="AV549" s="236"/>
      <c r="AW549" s="236"/>
      <c r="AX549" s="236"/>
      <c r="AY549" s="236"/>
      <c r="AZ549" s="236"/>
      <c r="BA549" s="236"/>
      <c r="BB549" s="236"/>
      <c r="BC549" s="236"/>
      <c r="BD549" s="236"/>
      <c r="BE549" s="236"/>
      <c r="BF549" s="236"/>
      <c r="BG549" s="236"/>
      <c r="BH549" s="236"/>
      <c r="BI549" s="236"/>
      <c r="BJ549" s="236"/>
      <c r="BK549" s="236"/>
      <c r="BL549" s="236"/>
      <c r="BM549" s="236"/>
      <c r="BN549" s="236"/>
      <c r="BO549" s="236"/>
      <c r="BP549" s="236"/>
      <c r="BQ549" s="236"/>
      <c r="BR549" s="236"/>
      <c r="BS549" s="236"/>
      <c r="BT549" s="236"/>
      <c r="BU549" s="236"/>
      <c r="BV549" s="236"/>
      <c r="BW549" s="236"/>
      <c r="BX549" s="236"/>
      <c r="BY549" s="236"/>
      <c r="BZ549" s="236"/>
      <c r="CA549" s="236"/>
      <c r="CB549" s="236"/>
      <c r="CC549" s="236"/>
      <c r="CD549" s="236"/>
      <c r="CE549" s="236"/>
      <c r="CF549" s="236"/>
      <c r="CG549" s="236"/>
      <c r="CH549" s="236"/>
      <c r="CI549" s="236"/>
      <c r="CJ549" s="236"/>
    </row>
    <row r="550" spans="1:88" ht="15.75" customHeight="1">
      <c r="A550" s="228"/>
      <c r="B550" s="236"/>
      <c r="C550" s="236"/>
      <c r="D550" s="236"/>
      <c r="E550" s="236"/>
      <c r="F550" s="236"/>
      <c r="G550" s="236"/>
      <c r="H550" s="236"/>
      <c r="I550" s="236"/>
      <c r="J550" s="236"/>
      <c r="K550" s="236"/>
      <c r="L550" s="236"/>
      <c r="M550" s="236"/>
      <c r="N550" s="236"/>
      <c r="O550" s="234"/>
      <c r="P550" s="234"/>
      <c r="Q550" s="235"/>
      <c r="R550" s="235"/>
      <c r="S550" s="235"/>
      <c r="T550" s="235"/>
      <c r="U550" s="235"/>
      <c r="V550" s="235"/>
      <c r="W550" s="235"/>
      <c r="X550" s="235"/>
      <c r="Y550" s="235"/>
      <c r="Z550" s="235"/>
      <c r="AA550" s="235"/>
      <c r="AB550" s="235"/>
      <c r="AC550" s="235"/>
      <c r="AD550" s="235"/>
      <c r="AE550" s="235"/>
      <c r="AF550" s="235"/>
      <c r="AG550" s="235"/>
      <c r="AH550" s="235"/>
      <c r="AI550" s="235"/>
      <c r="AJ550" s="235"/>
      <c r="AK550" s="235"/>
      <c r="AL550" s="235"/>
      <c r="AM550" s="235"/>
      <c r="AN550" s="235"/>
      <c r="AO550" s="235"/>
      <c r="AP550" s="235"/>
      <c r="AQ550" s="235"/>
      <c r="AR550" s="235"/>
      <c r="AS550" s="236"/>
      <c r="AT550" s="236"/>
      <c r="AU550" s="236"/>
      <c r="AV550" s="236"/>
      <c r="AW550" s="236"/>
      <c r="AX550" s="236"/>
      <c r="AY550" s="236"/>
      <c r="AZ550" s="236"/>
      <c r="BA550" s="236"/>
      <c r="BB550" s="236"/>
      <c r="BC550" s="236"/>
      <c r="BD550" s="236"/>
      <c r="BE550" s="236"/>
      <c r="BF550" s="236"/>
      <c r="BG550" s="236"/>
      <c r="BH550" s="236"/>
      <c r="BI550" s="236"/>
      <c r="BJ550" s="236"/>
      <c r="BK550" s="236"/>
      <c r="BL550" s="236"/>
      <c r="BM550" s="236"/>
      <c r="BN550" s="236"/>
      <c r="BO550" s="236"/>
      <c r="BP550" s="236"/>
      <c r="BQ550" s="236"/>
      <c r="BR550" s="236"/>
      <c r="BS550" s="236"/>
      <c r="BT550" s="236"/>
      <c r="BU550" s="236"/>
      <c r="BV550" s="236"/>
      <c r="BW550" s="236"/>
      <c r="BX550" s="236"/>
      <c r="BY550" s="236"/>
      <c r="BZ550" s="236"/>
      <c r="CA550" s="236"/>
      <c r="CB550" s="236"/>
      <c r="CC550" s="236"/>
      <c r="CD550" s="236"/>
      <c r="CE550" s="236"/>
      <c r="CF550" s="236"/>
      <c r="CG550" s="236"/>
      <c r="CH550" s="236"/>
      <c r="CI550" s="236"/>
      <c r="CJ550" s="236"/>
    </row>
    <row r="551" spans="1:88" ht="15.75" customHeight="1">
      <c r="A551" s="228"/>
      <c r="B551" s="236"/>
      <c r="C551" s="236"/>
      <c r="D551" s="236"/>
      <c r="E551" s="236"/>
      <c r="F551" s="236"/>
      <c r="G551" s="236"/>
      <c r="H551" s="236"/>
      <c r="I551" s="236"/>
      <c r="J551" s="236"/>
      <c r="K551" s="236"/>
      <c r="L551" s="236"/>
      <c r="M551" s="236"/>
      <c r="N551" s="236"/>
      <c r="O551" s="234"/>
      <c r="P551" s="234"/>
      <c r="Q551" s="235"/>
      <c r="R551" s="235"/>
      <c r="S551" s="235"/>
      <c r="T551" s="235"/>
      <c r="U551" s="235"/>
      <c r="V551" s="235"/>
      <c r="W551" s="235"/>
      <c r="X551" s="235"/>
      <c r="Y551" s="235"/>
      <c r="Z551" s="235"/>
      <c r="AA551" s="235"/>
      <c r="AB551" s="235"/>
      <c r="AC551" s="235"/>
      <c r="AD551" s="235"/>
      <c r="AE551" s="235"/>
      <c r="AF551" s="235"/>
      <c r="AG551" s="235"/>
      <c r="AH551" s="235"/>
      <c r="AI551" s="235"/>
      <c r="AJ551" s="235"/>
      <c r="AK551" s="235"/>
      <c r="AL551" s="235"/>
      <c r="AM551" s="235"/>
      <c r="AN551" s="235"/>
      <c r="AO551" s="235"/>
      <c r="AP551" s="235"/>
      <c r="AQ551" s="235"/>
      <c r="AR551" s="235"/>
      <c r="AS551" s="236"/>
      <c r="AT551" s="236"/>
      <c r="AU551" s="236"/>
      <c r="AV551" s="236"/>
      <c r="AW551" s="236"/>
      <c r="AX551" s="236"/>
      <c r="AY551" s="236"/>
      <c r="AZ551" s="236"/>
      <c r="BA551" s="236"/>
      <c r="BB551" s="236"/>
      <c r="BC551" s="236"/>
      <c r="BD551" s="236"/>
      <c r="BE551" s="236"/>
      <c r="BF551" s="236"/>
      <c r="BG551" s="236"/>
      <c r="BH551" s="236"/>
      <c r="BI551" s="236"/>
      <c r="BJ551" s="236"/>
      <c r="BK551" s="236"/>
      <c r="BL551" s="236"/>
      <c r="BM551" s="236"/>
      <c r="BN551" s="236"/>
      <c r="BO551" s="236"/>
      <c r="BP551" s="236"/>
      <c r="BQ551" s="236"/>
      <c r="BR551" s="236"/>
      <c r="BS551" s="236"/>
      <c r="BT551" s="236"/>
      <c r="BU551" s="236"/>
      <c r="BV551" s="236"/>
      <c r="BW551" s="236"/>
      <c r="BX551" s="236"/>
      <c r="BY551" s="236"/>
      <c r="BZ551" s="236"/>
      <c r="CA551" s="236"/>
      <c r="CB551" s="236"/>
      <c r="CC551" s="236"/>
      <c r="CD551" s="236"/>
      <c r="CE551" s="236"/>
      <c r="CF551" s="236"/>
      <c r="CG551" s="236"/>
      <c r="CH551" s="236"/>
      <c r="CI551" s="236"/>
      <c r="CJ551" s="236"/>
    </row>
    <row r="552" spans="1:88" ht="15.75" customHeight="1">
      <c r="A552" s="228"/>
      <c r="B552" s="236"/>
      <c r="C552" s="236"/>
      <c r="D552" s="236"/>
      <c r="E552" s="236"/>
      <c r="F552" s="236"/>
      <c r="G552" s="236"/>
      <c r="H552" s="236"/>
      <c r="I552" s="236"/>
      <c r="J552" s="236"/>
      <c r="K552" s="236"/>
      <c r="L552" s="236"/>
      <c r="M552" s="236"/>
      <c r="N552" s="236"/>
      <c r="O552" s="234"/>
      <c r="P552" s="234"/>
      <c r="Q552" s="235"/>
      <c r="R552" s="235"/>
      <c r="S552" s="235"/>
      <c r="T552" s="235"/>
      <c r="U552" s="235"/>
      <c r="V552" s="235"/>
      <c r="W552" s="235"/>
      <c r="X552" s="235"/>
      <c r="Y552" s="235"/>
      <c r="Z552" s="235"/>
      <c r="AA552" s="235"/>
      <c r="AB552" s="235"/>
      <c r="AC552" s="235"/>
      <c r="AD552" s="235"/>
      <c r="AE552" s="235"/>
      <c r="AF552" s="235"/>
      <c r="AG552" s="235"/>
      <c r="AH552" s="235"/>
      <c r="AI552" s="235"/>
      <c r="AJ552" s="235"/>
      <c r="AK552" s="235"/>
      <c r="AL552" s="235"/>
      <c r="AM552" s="235"/>
      <c r="AN552" s="235"/>
      <c r="AO552" s="235"/>
      <c r="AP552" s="235"/>
      <c r="AQ552" s="235"/>
      <c r="AR552" s="235"/>
      <c r="AS552" s="236"/>
      <c r="AT552" s="236"/>
      <c r="AU552" s="236"/>
      <c r="AV552" s="236"/>
      <c r="AW552" s="236"/>
      <c r="AX552" s="236"/>
      <c r="AY552" s="236"/>
      <c r="AZ552" s="236"/>
      <c r="BA552" s="236"/>
      <c r="BB552" s="236"/>
      <c r="BC552" s="236"/>
      <c r="BD552" s="236"/>
      <c r="BE552" s="236"/>
      <c r="BF552" s="236"/>
      <c r="BG552" s="236"/>
      <c r="BH552" s="236"/>
      <c r="BI552" s="236"/>
      <c r="BJ552" s="236"/>
      <c r="BK552" s="236"/>
      <c r="BL552" s="236"/>
      <c r="BM552" s="236"/>
      <c r="BN552" s="236"/>
      <c r="BO552" s="236"/>
      <c r="BP552" s="236"/>
      <c r="BQ552" s="236"/>
      <c r="BR552" s="236"/>
      <c r="BS552" s="236"/>
      <c r="BT552" s="236"/>
      <c r="BU552" s="236"/>
      <c r="BV552" s="236"/>
      <c r="BW552" s="236"/>
      <c r="BX552" s="236"/>
      <c r="BY552" s="236"/>
      <c r="BZ552" s="236"/>
      <c r="CA552" s="236"/>
      <c r="CB552" s="236"/>
      <c r="CC552" s="236"/>
      <c r="CD552" s="236"/>
      <c r="CE552" s="236"/>
      <c r="CF552" s="236"/>
      <c r="CG552" s="236"/>
      <c r="CH552" s="236"/>
      <c r="CI552" s="236"/>
      <c r="CJ552" s="236"/>
    </row>
    <row r="553" spans="1:88" ht="15.75" customHeight="1">
      <c r="A553" s="228"/>
      <c r="B553" s="236"/>
      <c r="C553" s="236"/>
      <c r="D553" s="236"/>
      <c r="E553" s="236"/>
      <c r="F553" s="236"/>
      <c r="G553" s="236"/>
      <c r="H553" s="236"/>
      <c r="I553" s="236"/>
      <c r="J553" s="236"/>
      <c r="K553" s="236"/>
      <c r="L553" s="236"/>
      <c r="M553" s="236"/>
      <c r="N553" s="236"/>
      <c r="O553" s="234"/>
      <c r="P553" s="234"/>
      <c r="Q553" s="235"/>
      <c r="R553" s="235"/>
      <c r="S553" s="235"/>
      <c r="T553" s="235"/>
      <c r="U553" s="235"/>
      <c r="V553" s="235"/>
      <c r="W553" s="235"/>
      <c r="X553" s="235"/>
      <c r="Y553" s="235"/>
      <c r="Z553" s="235"/>
      <c r="AA553" s="235"/>
      <c r="AB553" s="235"/>
      <c r="AC553" s="235"/>
      <c r="AD553" s="235"/>
      <c r="AE553" s="235"/>
      <c r="AF553" s="235"/>
      <c r="AG553" s="235"/>
      <c r="AH553" s="235"/>
      <c r="AI553" s="235"/>
      <c r="AJ553" s="235"/>
      <c r="AK553" s="235"/>
      <c r="AL553" s="235"/>
      <c r="AM553" s="235"/>
      <c r="AN553" s="235"/>
      <c r="AO553" s="235"/>
      <c r="AP553" s="235"/>
      <c r="AQ553" s="235"/>
      <c r="AR553" s="235"/>
      <c r="AS553" s="236"/>
      <c r="AT553" s="236"/>
      <c r="AU553" s="236"/>
      <c r="AV553" s="236"/>
      <c r="AW553" s="236"/>
      <c r="AX553" s="236"/>
      <c r="AY553" s="236"/>
      <c r="AZ553" s="236"/>
      <c r="BA553" s="236"/>
      <c r="BB553" s="236"/>
      <c r="BC553" s="236"/>
      <c r="BD553" s="236"/>
      <c r="BE553" s="236"/>
      <c r="BF553" s="236"/>
      <c r="BG553" s="236"/>
      <c r="BH553" s="236"/>
      <c r="BI553" s="236"/>
      <c r="BJ553" s="236"/>
      <c r="BK553" s="236"/>
      <c r="BL553" s="236"/>
      <c r="BM553" s="236"/>
      <c r="BN553" s="236"/>
      <c r="BO553" s="236"/>
      <c r="BP553" s="236"/>
      <c r="BQ553" s="236"/>
      <c r="BR553" s="236"/>
      <c r="BS553" s="236"/>
      <c r="BT553" s="236"/>
      <c r="BU553" s="236"/>
      <c r="BV553" s="236"/>
      <c r="BW553" s="236"/>
      <c r="BX553" s="236"/>
      <c r="BY553" s="236"/>
      <c r="BZ553" s="236"/>
      <c r="CA553" s="236"/>
      <c r="CB553" s="236"/>
      <c r="CC553" s="236"/>
      <c r="CD553" s="236"/>
      <c r="CE553" s="236"/>
      <c r="CF553" s="236"/>
      <c r="CG553" s="236"/>
      <c r="CH553" s="236"/>
      <c r="CI553" s="236"/>
      <c r="CJ553" s="236"/>
    </row>
    <row r="554" spans="1:88" ht="15.75" customHeight="1">
      <c r="A554" s="228"/>
      <c r="B554" s="236"/>
      <c r="C554" s="236"/>
      <c r="D554" s="236"/>
      <c r="E554" s="236"/>
      <c r="F554" s="236"/>
      <c r="G554" s="236"/>
      <c r="H554" s="236"/>
      <c r="I554" s="236"/>
      <c r="J554" s="236"/>
      <c r="K554" s="236"/>
      <c r="L554" s="236"/>
      <c r="M554" s="236"/>
      <c r="N554" s="236"/>
      <c r="O554" s="234"/>
      <c r="P554" s="234"/>
      <c r="Q554" s="235"/>
      <c r="R554" s="235"/>
      <c r="S554" s="235"/>
      <c r="T554" s="235"/>
      <c r="U554" s="235"/>
      <c r="V554" s="235"/>
      <c r="W554" s="235"/>
      <c r="X554" s="235"/>
      <c r="Y554" s="235"/>
      <c r="Z554" s="235"/>
      <c r="AA554" s="235"/>
      <c r="AB554" s="235"/>
      <c r="AC554" s="235"/>
      <c r="AD554" s="235"/>
      <c r="AE554" s="235"/>
      <c r="AF554" s="235"/>
      <c r="AG554" s="235"/>
      <c r="AH554" s="235"/>
      <c r="AI554" s="235"/>
      <c r="AJ554" s="235"/>
      <c r="AK554" s="235"/>
      <c r="AL554" s="235"/>
      <c r="AM554" s="235"/>
      <c r="AN554" s="235"/>
      <c r="AO554" s="235"/>
      <c r="AP554" s="235"/>
      <c r="AQ554" s="235"/>
      <c r="AR554" s="235"/>
      <c r="AS554" s="236"/>
      <c r="AT554" s="236"/>
      <c r="AU554" s="236"/>
      <c r="AV554" s="236"/>
      <c r="AW554" s="236"/>
      <c r="AX554" s="236"/>
      <c r="AY554" s="236"/>
      <c r="AZ554" s="236"/>
      <c r="BA554" s="236"/>
      <c r="BB554" s="236"/>
      <c r="BC554" s="236"/>
      <c r="BD554" s="236"/>
      <c r="BE554" s="236"/>
      <c r="BF554" s="236"/>
      <c r="BG554" s="236"/>
      <c r="BH554" s="236"/>
      <c r="BI554" s="236"/>
      <c r="BJ554" s="236"/>
      <c r="BK554" s="236"/>
      <c r="BL554" s="236"/>
      <c r="BM554" s="236"/>
      <c r="BN554" s="236"/>
      <c r="BO554" s="236"/>
      <c r="BP554" s="236"/>
      <c r="BQ554" s="236"/>
      <c r="BR554" s="236"/>
      <c r="BS554" s="236"/>
      <c r="BT554" s="236"/>
      <c r="BU554" s="236"/>
      <c r="BV554" s="236"/>
      <c r="BW554" s="236"/>
      <c r="BX554" s="236"/>
      <c r="BY554" s="236"/>
      <c r="BZ554" s="236"/>
      <c r="CA554" s="236"/>
      <c r="CB554" s="236"/>
      <c r="CC554" s="236"/>
      <c r="CD554" s="236"/>
      <c r="CE554" s="236"/>
      <c r="CF554" s="236"/>
      <c r="CG554" s="236"/>
      <c r="CH554" s="236"/>
      <c r="CI554" s="236"/>
      <c r="CJ554" s="236"/>
    </row>
    <row r="555" spans="1:88" ht="15.75" customHeight="1">
      <c r="A555" s="228"/>
      <c r="B555" s="236"/>
      <c r="C555" s="236"/>
      <c r="D555" s="236"/>
      <c r="E555" s="236"/>
      <c r="F555" s="236"/>
      <c r="G555" s="236"/>
      <c r="H555" s="236"/>
      <c r="I555" s="236"/>
      <c r="J555" s="236"/>
      <c r="K555" s="236"/>
      <c r="L555" s="236"/>
      <c r="M555" s="236"/>
      <c r="N555" s="236"/>
      <c r="O555" s="234"/>
      <c r="P555" s="234"/>
      <c r="Q555" s="235"/>
      <c r="R555" s="235"/>
      <c r="S555" s="235"/>
      <c r="T555" s="235"/>
      <c r="U555" s="235"/>
      <c r="V555" s="235"/>
      <c r="W555" s="235"/>
      <c r="X555" s="235"/>
      <c r="Y555" s="235"/>
      <c r="Z555" s="235"/>
      <c r="AA555" s="235"/>
      <c r="AB555" s="235"/>
      <c r="AC555" s="235"/>
      <c r="AD555" s="235"/>
      <c r="AE555" s="235"/>
      <c r="AF555" s="235"/>
      <c r="AG555" s="235"/>
      <c r="AH555" s="235"/>
      <c r="AI555" s="235"/>
      <c r="AJ555" s="235"/>
      <c r="AK555" s="235"/>
      <c r="AL555" s="235"/>
      <c r="AM555" s="235"/>
      <c r="AN555" s="235"/>
      <c r="AO555" s="235"/>
      <c r="AP555" s="235"/>
      <c r="AQ555" s="235"/>
      <c r="AR555" s="235"/>
      <c r="AS555" s="236"/>
      <c r="AT555" s="236"/>
      <c r="AU555" s="236"/>
      <c r="AV555" s="236"/>
      <c r="AW555" s="236"/>
      <c r="AX555" s="236"/>
      <c r="AY555" s="236"/>
      <c r="AZ555" s="236"/>
      <c r="BA555" s="236"/>
      <c r="BB555" s="236"/>
      <c r="BC555" s="236"/>
      <c r="BD555" s="236"/>
      <c r="BE555" s="236"/>
      <c r="BF555" s="236"/>
      <c r="BG555" s="236"/>
      <c r="BH555" s="236"/>
      <c r="BI555" s="236"/>
      <c r="BJ555" s="236"/>
      <c r="BK555" s="236"/>
      <c r="BL555" s="236"/>
      <c r="BM555" s="236"/>
      <c r="BN555" s="236"/>
      <c r="BO555" s="236"/>
      <c r="BP555" s="236"/>
      <c r="BQ555" s="236"/>
      <c r="BR555" s="236"/>
      <c r="BS555" s="236"/>
      <c r="BT555" s="236"/>
      <c r="BU555" s="236"/>
      <c r="BV555" s="236"/>
      <c r="BW555" s="236"/>
      <c r="BX555" s="236"/>
      <c r="BY555" s="236"/>
      <c r="BZ555" s="236"/>
      <c r="CA555" s="236"/>
      <c r="CB555" s="236"/>
      <c r="CC555" s="236"/>
      <c r="CD555" s="236"/>
      <c r="CE555" s="236"/>
      <c r="CF555" s="236"/>
      <c r="CG555" s="236"/>
      <c r="CH555" s="236"/>
      <c r="CI555" s="236"/>
      <c r="CJ555" s="236"/>
    </row>
    <row r="556" spans="1:88" ht="15.75" customHeight="1">
      <c r="A556" s="228"/>
      <c r="B556" s="236"/>
      <c r="C556" s="236"/>
      <c r="D556" s="236"/>
      <c r="E556" s="236"/>
      <c r="F556" s="236"/>
      <c r="G556" s="236"/>
      <c r="H556" s="236"/>
      <c r="I556" s="236"/>
      <c r="J556" s="236"/>
      <c r="K556" s="236"/>
      <c r="L556" s="236"/>
      <c r="M556" s="236"/>
      <c r="N556" s="236"/>
      <c r="O556" s="234"/>
      <c r="P556" s="234"/>
      <c r="Q556" s="235"/>
      <c r="R556" s="235"/>
      <c r="S556" s="235"/>
      <c r="T556" s="235"/>
      <c r="U556" s="235"/>
      <c r="V556" s="235"/>
      <c r="W556" s="235"/>
      <c r="X556" s="235"/>
      <c r="Y556" s="235"/>
      <c r="Z556" s="235"/>
      <c r="AA556" s="235"/>
      <c r="AB556" s="235"/>
      <c r="AC556" s="235"/>
      <c r="AD556" s="235"/>
      <c r="AE556" s="235"/>
      <c r="AF556" s="235"/>
      <c r="AG556" s="235"/>
      <c r="AH556" s="235"/>
      <c r="AI556" s="235"/>
      <c r="AJ556" s="235"/>
      <c r="AK556" s="235"/>
      <c r="AL556" s="235"/>
      <c r="AM556" s="235"/>
      <c r="AN556" s="235"/>
      <c r="AO556" s="235"/>
      <c r="AP556" s="235"/>
      <c r="AQ556" s="235"/>
      <c r="AR556" s="235"/>
      <c r="AS556" s="236"/>
      <c r="AT556" s="236"/>
      <c r="AU556" s="236"/>
      <c r="AV556" s="236"/>
      <c r="AW556" s="236"/>
      <c r="AX556" s="236"/>
      <c r="AY556" s="236"/>
      <c r="AZ556" s="236"/>
      <c r="BA556" s="236"/>
      <c r="BB556" s="236"/>
      <c r="BC556" s="236"/>
      <c r="BD556" s="236"/>
      <c r="BE556" s="236"/>
      <c r="BF556" s="236"/>
      <c r="BG556" s="236"/>
      <c r="BH556" s="236"/>
      <c r="BI556" s="236"/>
      <c r="BJ556" s="236"/>
      <c r="BK556" s="236"/>
      <c r="BL556" s="236"/>
      <c r="BM556" s="236"/>
      <c r="BN556" s="236"/>
      <c r="BO556" s="236"/>
      <c r="BP556" s="236"/>
      <c r="BQ556" s="236"/>
      <c r="BR556" s="236"/>
      <c r="BS556" s="236"/>
      <c r="BT556" s="236"/>
      <c r="BU556" s="236"/>
      <c r="BV556" s="236"/>
      <c r="BW556" s="236"/>
      <c r="BX556" s="236"/>
      <c r="BY556" s="236"/>
      <c r="BZ556" s="236"/>
      <c r="CA556" s="236"/>
      <c r="CB556" s="236"/>
      <c r="CC556" s="236"/>
      <c r="CD556" s="236"/>
      <c r="CE556" s="236"/>
      <c r="CF556" s="236"/>
      <c r="CG556" s="236"/>
      <c r="CH556" s="236"/>
      <c r="CI556" s="236"/>
      <c r="CJ556" s="236"/>
    </row>
    <row r="557" spans="1:88" ht="15.75" customHeight="1">
      <c r="A557" s="228"/>
      <c r="B557" s="236"/>
      <c r="C557" s="236"/>
      <c r="D557" s="236"/>
      <c r="E557" s="236"/>
      <c r="F557" s="236"/>
      <c r="G557" s="236"/>
      <c r="H557" s="236"/>
      <c r="I557" s="236"/>
      <c r="J557" s="236"/>
      <c r="K557" s="236"/>
      <c r="L557" s="236"/>
      <c r="M557" s="236"/>
      <c r="N557" s="236"/>
      <c r="O557" s="234"/>
      <c r="P557" s="234"/>
      <c r="Q557" s="235"/>
      <c r="R557" s="235"/>
      <c r="S557" s="235"/>
      <c r="T557" s="235"/>
      <c r="U557" s="235"/>
      <c r="V557" s="235"/>
      <c r="W557" s="235"/>
      <c r="X557" s="235"/>
      <c r="Y557" s="235"/>
      <c r="Z557" s="235"/>
      <c r="AA557" s="235"/>
      <c r="AB557" s="235"/>
      <c r="AC557" s="235"/>
      <c r="AD557" s="235"/>
      <c r="AE557" s="235"/>
      <c r="AF557" s="235"/>
      <c r="AG557" s="235"/>
      <c r="AH557" s="235"/>
      <c r="AI557" s="235"/>
      <c r="AJ557" s="235"/>
      <c r="AK557" s="235"/>
      <c r="AL557" s="235"/>
      <c r="AM557" s="235"/>
      <c r="AN557" s="235"/>
      <c r="AO557" s="235"/>
      <c r="AP557" s="235"/>
      <c r="AQ557" s="235"/>
      <c r="AR557" s="235"/>
      <c r="AS557" s="236"/>
      <c r="AT557" s="236"/>
      <c r="AU557" s="236"/>
      <c r="AV557" s="236"/>
      <c r="AW557" s="236"/>
      <c r="AX557" s="236"/>
      <c r="AY557" s="236"/>
      <c r="AZ557" s="236"/>
      <c r="BA557" s="236"/>
      <c r="BB557" s="236"/>
      <c r="BC557" s="236"/>
      <c r="BD557" s="236"/>
      <c r="BE557" s="236"/>
      <c r="BF557" s="236"/>
      <c r="BG557" s="236"/>
      <c r="BH557" s="236"/>
      <c r="BI557" s="236"/>
      <c r="BJ557" s="236"/>
      <c r="BK557" s="236"/>
      <c r="BL557" s="236"/>
      <c r="BM557" s="236"/>
      <c r="BN557" s="236"/>
      <c r="BO557" s="236"/>
      <c r="BP557" s="236"/>
      <c r="BQ557" s="236"/>
      <c r="BR557" s="236"/>
      <c r="BS557" s="236"/>
      <c r="BT557" s="236"/>
      <c r="BU557" s="236"/>
      <c r="BV557" s="236"/>
      <c r="BW557" s="236"/>
      <c r="BX557" s="236"/>
      <c r="BY557" s="236"/>
      <c r="BZ557" s="236"/>
      <c r="CA557" s="236"/>
      <c r="CB557" s="236"/>
      <c r="CC557" s="236"/>
      <c r="CD557" s="236"/>
      <c r="CE557" s="236"/>
      <c r="CF557" s="236"/>
      <c r="CG557" s="236"/>
      <c r="CH557" s="236"/>
      <c r="CI557" s="236"/>
      <c r="CJ557" s="236"/>
    </row>
    <row r="558" spans="1:88" ht="15.75" customHeight="1">
      <c r="A558" s="228"/>
      <c r="B558" s="236"/>
      <c r="C558" s="236"/>
      <c r="D558" s="236"/>
      <c r="E558" s="236"/>
      <c r="F558" s="236"/>
      <c r="G558" s="236"/>
      <c r="H558" s="236"/>
      <c r="I558" s="236"/>
      <c r="J558" s="236"/>
      <c r="K558" s="236"/>
      <c r="L558" s="236"/>
      <c r="M558" s="236"/>
      <c r="N558" s="236"/>
      <c r="O558" s="234"/>
      <c r="P558" s="234"/>
      <c r="Q558" s="235"/>
      <c r="R558" s="235"/>
      <c r="S558" s="235"/>
      <c r="T558" s="235"/>
      <c r="U558" s="235"/>
      <c r="V558" s="235"/>
      <c r="W558" s="235"/>
      <c r="X558" s="235"/>
      <c r="Y558" s="235"/>
      <c r="Z558" s="235"/>
      <c r="AA558" s="235"/>
      <c r="AB558" s="235"/>
      <c r="AC558" s="235"/>
      <c r="AD558" s="235"/>
      <c r="AE558" s="235"/>
      <c r="AF558" s="235"/>
      <c r="AG558" s="235"/>
      <c r="AH558" s="235"/>
      <c r="AI558" s="235"/>
      <c r="AJ558" s="235"/>
      <c r="AK558" s="235"/>
      <c r="AL558" s="235"/>
      <c r="AM558" s="235"/>
      <c r="AN558" s="235"/>
      <c r="AO558" s="235"/>
      <c r="AP558" s="235"/>
      <c r="AQ558" s="235"/>
      <c r="AR558" s="235"/>
      <c r="AS558" s="236"/>
      <c r="AT558" s="236"/>
      <c r="AU558" s="236"/>
      <c r="AV558" s="236"/>
      <c r="AW558" s="236"/>
      <c r="AX558" s="236"/>
      <c r="AY558" s="236"/>
      <c r="AZ558" s="236"/>
      <c r="BA558" s="236"/>
      <c r="BB558" s="236"/>
      <c r="BC558" s="236"/>
      <c r="BD558" s="236"/>
      <c r="BE558" s="236"/>
      <c r="BF558" s="236"/>
      <c r="BG558" s="236"/>
      <c r="BH558" s="236"/>
      <c r="BI558" s="236"/>
      <c r="BJ558" s="236"/>
      <c r="BK558" s="236"/>
      <c r="BL558" s="236"/>
      <c r="BM558" s="236"/>
      <c r="BN558" s="236"/>
      <c r="BO558" s="236"/>
      <c r="BP558" s="236"/>
      <c r="BQ558" s="236"/>
      <c r="BR558" s="236"/>
      <c r="BS558" s="236"/>
      <c r="BT558" s="236"/>
      <c r="BU558" s="236"/>
      <c r="BV558" s="236"/>
      <c r="BW558" s="236"/>
      <c r="BX558" s="236"/>
      <c r="BY558" s="236"/>
      <c r="BZ558" s="236"/>
      <c r="CA558" s="236"/>
      <c r="CB558" s="236"/>
      <c r="CC558" s="236"/>
      <c r="CD558" s="236"/>
      <c r="CE558" s="236"/>
      <c r="CF558" s="236"/>
      <c r="CG558" s="236"/>
      <c r="CH558" s="236"/>
      <c r="CI558" s="236"/>
      <c r="CJ558" s="236"/>
    </row>
    <row r="559" spans="1:88" ht="15.75" customHeight="1">
      <c r="A559" s="228"/>
      <c r="B559" s="236"/>
      <c r="C559" s="236"/>
      <c r="D559" s="236"/>
      <c r="E559" s="236"/>
      <c r="F559" s="236"/>
      <c r="G559" s="236"/>
      <c r="H559" s="236"/>
      <c r="I559" s="236"/>
      <c r="J559" s="236"/>
      <c r="K559" s="236"/>
      <c r="L559" s="236"/>
      <c r="M559" s="236"/>
      <c r="N559" s="236"/>
      <c r="O559" s="234"/>
      <c r="P559" s="234"/>
      <c r="Q559" s="235"/>
      <c r="R559" s="235"/>
      <c r="S559" s="235"/>
      <c r="T559" s="235"/>
      <c r="U559" s="235"/>
      <c r="V559" s="235"/>
      <c r="W559" s="235"/>
      <c r="X559" s="235"/>
      <c r="Y559" s="235"/>
      <c r="Z559" s="235"/>
      <c r="AA559" s="235"/>
      <c r="AB559" s="235"/>
      <c r="AC559" s="235"/>
      <c r="AD559" s="235"/>
      <c r="AE559" s="235"/>
      <c r="AF559" s="235"/>
      <c r="AG559" s="235"/>
      <c r="AH559" s="235"/>
      <c r="AI559" s="235"/>
      <c r="AJ559" s="235"/>
      <c r="AK559" s="235"/>
      <c r="AL559" s="235"/>
      <c r="AM559" s="235"/>
      <c r="AN559" s="235"/>
      <c r="AO559" s="235"/>
      <c r="AP559" s="235"/>
      <c r="AQ559" s="235"/>
      <c r="AR559" s="235"/>
      <c r="AS559" s="236"/>
      <c r="AT559" s="236"/>
      <c r="AU559" s="236"/>
      <c r="AV559" s="236"/>
      <c r="AW559" s="236"/>
      <c r="AX559" s="236"/>
      <c r="AY559" s="236"/>
      <c r="AZ559" s="236"/>
      <c r="BA559" s="236"/>
      <c r="BB559" s="236"/>
      <c r="BC559" s="236"/>
      <c r="BD559" s="236"/>
      <c r="BE559" s="236"/>
      <c r="BF559" s="236"/>
      <c r="BG559" s="236"/>
      <c r="BH559" s="236"/>
      <c r="BI559" s="236"/>
      <c r="BJ559" s="236"/>
      <c r="BK559" s="236"/>
      <c r="BL559" s="236"/>
      <c r="BM559" s="236"/>
      <c r="BN559" s="236"/>
      <c r="BO559" s="236"/>
      <c r="BP559" s="236"/>
      <c r="BQ559" s="236"/>
      <c r="BR559" s="236"/>
      <c r="BS559" s="236"/>
      <c r="BT559" s="236"/>
      <c r="BU559" s="236"/>
      <c r="BV559" s="236"/>
      <c r="BW559" s="236"/>
      <c r="BX559" s="236"/>
      <c r="BY559" s="236"/>
      <c r="BZ559" s="236"/>
      <c r="CA559" s="236"/>
      <c r="CB559" s="236"/>
      <c r="CC559" s="236"/>
      <c r="CD559" s="236"/>
      <c r="CE559" s="236"/>
      <c r="CF559" s="236"/>
      <c r="CG559" s="236"/>
      <c r="CH559" s="236"/>
      <c r="CI559" s="236"/>
      <c r="CJ559" s="236"/>
    </row>
    <row r="560" spans="1:88" ht="15.75" customHeight="1">
      <c r="A560" s="228"/>
      <c r="B560" s="236"/>
      <c r="C560" s="236"/>
      <c r="D560" s="236"/>
      <c r="E560" s="236"/>
      <c r="F560" s="236"/>
      <c r="G560" s="236"/>
      <c r="H560" s="236"/>
      <c r="I560" s="236"/>
      <c r="J560" s="236"/>
      <c r="K560" s="236"/>
      <c r="L560" s="236"/>
      <c r="M560" s="236"/>
      <c r="N560" s="236"/>
      <c r="O560" s="234"/>
      <c r="P560" s="234"/>
      <c r="Q560" s="235"/>
      <c r="R560" s="235"/>
      <c r="S560" s="235"/>
      <c r="T560" s="235"/>
      <c r="U560" s="235"/>
      <c r="V560" s="235"/>
      <c r="W560" s="235"/>
      <c r="X560" s="235"/>
      <c r="Y560" s="235"/>
      <c r="Z560" s="235"/>
      <c r="AA560" s="235"/>
      <c r="AB560" s="235"/>
      <c r="AC560" s="235"/>
      <c r="AD560" s="235"/>
      <c r="AE560" s="235"/>
      <c r="AF560" s="235"/>
      <c r="AG560" s="235"/>
      <c r="AH560" s="235"/>
      <c r="AI560" s="235"/>
      <c r="AJ560" s="235"/>
      <c r="AK560" s="235"/>
      <c r="AL560" s="235"/>
      <c r="AM560" s="235"/>
      <c r="AN560" s="235"/>
      <c r="AO560" s="235"/>
      <c r="AP560" s="235"/>
      <c r="AQ560" s="235"/>
      <c r="AR560" s="235"/>
      <c r="AS560" s="236"/>
      <c r="AT560" s="236"/>
      <c r="AU560" s="236"/>
      <c r="AV560" s="236"/>
      <c r="AW560" s="236"/>
      <c r="AX560" s="236"/>
      <c r="AY560" s="236"/>
      <c r="AZ560" s="236"/>
      <c r="BA560" s="236"/>
      <c r="BB560" s="236"/>
      <c r="BC560" s="236"/>
      <c r="BD560" s="236"/>
      <c r="BE560" s="236"/>
      <c r="BF560" s="236"/>
      <c r="BG560" s="236"/>
      <c r="BH560" s="236"/>
      <c r="BI560" s="236"/>
      <c r="BJ560" s="236"/>
      <c r="BK560" s="236"/>
      <c r="BL560" s="236"/>
      <c r="BM560" s="236"/>
      <c r="BN560" s="236"/>
      <c r="BO560" s="236"/>
      <c r="BP560" s="236"/>
      <c r="BQ560" s="236"/>
      <c r="BR560" s="236"/>
      <c r="BS560" s="236"/>
      <c r="BT560" s="236"/>
      <c r="BU560" s="236"/>
      <c r="BV560" s="236"/>
      <c r="BW560" s="236"/>
      <c r="BX560" s="236"/>
      <c r="BY560" s="236"/>
      <c r="BZ560" s="236"/>
      <c r="CA560" s="236"/>
      <c r="CB560" s="236"/>
      <c r="CC560" s="236"/>
      <c r="CD560" s="236"/>
      <c r="CE560" s="236"/>
      <c r="CF560" s="236"/>
      <c r="CG560" s="236"/>
      <c r="CH560" s="236"/>
      <c r="CI560" s="236"/>
      <c r="CJ560" s="236"/>
    </row>
    <row r="561" spans="1:88" ht="15.75" customHeight="1">
      <c r="A561" s="228"/>
      <c r="B561" s="236"/>
      <c r="C561" s="236"/>
      <c r="D561" s="236"/>
      <c r="E561" s="236"/>
      <c r="F561" s="236"/>
      <c r="G561" s="236"/>
      <c r="H561" s="236"/>
      <c r="I561" s="236"/>
      <c r="J561" s="236"/>
      <c r="K561" s="236"/>
      <c r="L561" s="236"/>
      <c r="M561" s="236"/>
      <c r="N561" s="236"/>
      <c r="O561" s="234"/>
      <c r="P561" s="234"/>
      <c r="Q561" s="235"/>
      <c r="R561" s="235"/>
      <c r="S561" s="235"/>
      <c r="T561" s="235"/>
      <c r="U561" s="235"/>
      <c r="V561" s="235"/>
      <c r="W561" s="235"/>
      <c r="X561" s="235"/>
      <c r="Y561" s="235"/>
      <c r="Z561" s="235"/>
      <c r="AA561" s="235"/>
      <c r="AB561" s="235"/>
      <c r="AC561" s="235"/>
      <c r="AD561" s="235"/>
      <c r="AE561" s="235"/>
      <c r="AF561" s="235"/>
      <c r="AG561" s="235"/>
      <c r="AH561" s="235"/>
      <c r="AI561" s="235"/>
      <c r="AJ561" s="235"/>
      <c r="AK561" s="235"/>
      <c r="AL561" s="235"/>
      <c r="AM561" s="235"/>
      <c r="AN561" s="235"/>
      <c r="AO561" s="235"/>
      <c r="AP561" s="235"/>
      <c r="AQ561" s="235"/>
      <c r="AR561" s="235"/>
      <c r="AS561" s="236"/>
      <c r="AT561" s="236"/>
      <c r="AU561" s="236"/>
      <c r="AV561" s="236"/>
      <c r="AW561" s="236"/>
      <c r="AX561" s="236"/>
      <c r="AY561" s="236"/>
      <c r="AZ561" s="236"/>
      <c r="BA561" s="236"/>
      <c r="BB561" s="236"/>
      <c r="BC561" s="236"/>
      <c r="BD561" s="236"/>
      <c r="BE561" s="236"/>
      <c r="BF561" s="236"/>
      <c r="BG561" s="236"/>
      <c r="BH561" s="236"/>
      <c r="BI561" s="236"/>
      <c r="BJ561" s="236"/>
      <c r="BK561" s="236"/>
      <c r="BL561" s="236"/>
      <c r="BM561" s="236"/>
      <c r="BN561" s="236"/>
      <c r="BO561" s="236"/>
      <c r="BP561" s="236"/>
      <c r="BQ561" s="236"/>
      <c r="BR561" s="236"/>
      <c r="BS561" s="236"/>
      <c r="BT561" s="236"/>
      <c r="BU561" s="236"/>
      <c r="BV561" s="236"/>
      <c r="BW561" s="236"/>
      <c r="BX561" s="236"/>
      <c r="BY561" s="236"/>
      <c r="BZ561" s="236"/>
      <c r="CA561" s="236"/>
      <c r="CB561" s="236"/>
      <c r="CC561" s="236"/>
      <c r="CD561" s="236"/>
      <c r="CE561" s="236"/>
      <c r="CF561" s="236"/>
      <c r="CG561" s="236"/>
      <c r="CH561" s="236"/>
      <c r="CI561" s="236"/>
      <c r="CJ561" s="236"/>
    </row>
    <row r="562" spans="1:88" ht="15.75" customHeight="1">
      <c r="A562" s="228"/>
      <c r="B562" s="236"/>
      <c r="C562" s="236"/>
      <c r="D562" s="236"/>
      <c r="E562" s="236"/>
      <c r="F562" s="236"/>
      <c r="G562" s="236"/>
      <c r="H562" s="236"/>
      <c r="I562" s="236"/>
      <c r="J562" s="236"/>
      <c r="K562" s="236"/>
      <c r="L562" s="236"/>
      <c r="M562" s="236"/>
      <c r="N562" s="236"/>
      <c r="O562" s="234"/>
      <c r="P562" s="234"/>
      <c r="Q562" s="235"/>
      <c r="R562" s="235"/>
      <c r="S562" s="235"/>
      <c r="T562" s="235"/>
      <c r="U562" s="235"/>
      <c r="V562" s="235"/>
      <c r="W562" s="235"/>
      <c r="X562" s="235"/>
      <c r="Y562" s="235"/>
      <c r="Z562" s="235"/>
      <c r="AA562" s="235"/>
      <c r="AB562" s="235"/>
      <c r="AC562" s="235"/>
      <c r="AD562" s="235"/>
      <c r="AE562" s="235"/>
      <c r="AF562" s="235"/>
      <c r="AG562" s="235"/>
      <c r="AH562" s="235"/>
      <c r="AI562" s="235"/>
      <c r="AJ562" s="235"/>
      <c r="AK562" s="235"/>
      <c r="AL562" s="235"/>
      <c r="AM562" s="235"/>
      <c r="AN562" s="235"/>
      <c r="AO562" s="235"/>
      <c r="AP562" s="235"/>
      <c r="AQ562" s="235"/>
      <c r="AR562" s="235"/>
      <c r="AS562" s="236"/>
      <c r="AT562" s="236"/>
      <c r="AU562" s="236"/>
      <c r="AV562" s="236"/>
      <c r="AW562" s="236"/>
      <c r="AX562" s="236"/>
      <c r="AY562" s="236"/>
      <c r="AZ562" s="236"/>
      <c r="BA562" s="236"/>
      <c r="BB562" s="236"/>
      <c r="BC562" s="236"/>
      <c r="BD562" s="236"/>
      <c r="BE562" s="236"/>
      <c r="BF562" s="236"/>
      <c r="BG562" s="236"/>
      <c r="BH562" s="236"/>
      <c r="BI562" s="236"/>
      <c r="BJ562" s="236"/>
      <c r="BK562" s="236"/>
      <c r="BL562" s="236"/>
      <c r="BM562" s="236"/>
      <c r="BN562" s="236"/>
      <c r="BO562" s="236"/>
      <c r="BP562" s="236"/>
      <c r="BQ562" s="236"/>
      <c r="BR562" s="236"/>
      <c r="BS562" s="236"/>
      <c r="BT562" s="236"/>
      <c r="BU562" s="236"/>
      <c r="BV562" s="236"/>
      <c r="BW562" s="236"/>
      <c r="BX562" s="236"/>
      <c r="BY562" s="236"/>
      <c r="BZ562" s="236"/>
      <c r="CA562" s="236"/>
      <c r="CB562" s="236"/>
      <c r="CC562" s="236"/>
      <c r="CD562" s="236"/>
      <c r="CE562" s="236"/>
      <c r="CF562" s="236"/>
      <c r="CG562" s="236"/>
      <c r="CH562" s="236"/>
      <c r="CI562" s="236"/>
      <c r="CJ562" s="236"/>
    </row>
    <row r="563" spans="1:88" ht="15.75" customHeight="1">
      <c r="A563" s="228"/>
      <c r="B563" s="236"/>
      <c r="C563" s="236"/>
      <c r="D563" s="236"/>
      <c r="E563" s="236"/>
      <c r="F563" s="236"/>
      <c r="G563" s="236"/>
      <c r="H563" s="236"/>
      <c r="I563" s="236"/>
      <c r="J563" s="236"/>
      <c r="K563" s="236"/>
      <c r="L563" s="236"/>
      <c r="M563" s="236"/>
      <c r="N563" s="236"/>
      <c r="O563" s="234"/>
      <c r="P563" s="234"/>
      <c r="Q563" s="235"/>
      <c r="R563" s="235"/>
      <c r="S563" s="235"/>
      <c r="T563" s="235"/>
      <c r="U563" s="235"/>
      <c r="V563" s="235"/>
      <c r="W563" s="235"/>
      <c r="X563" s="235"/>
      <c r="Y563" s="235"/>
      <c r="Z563" s="235"/>
      <c r="AA563" s="235"/>
      <c r="AB563" s="235"/>
      <c r="AC563" s="235"/>
      <c r="AD563" s="235"/>
      <c r="AE563" s="235"/>
      <c r="AF563" s="235"/>
      <c r="AG563" s="235"/>
      <c r="AH563" s="235"/>
      <c r="AI563" s="235"/>
      <c r="AJ563" s="235"/>
      <c r="AK563" s="235"/>
      <c r="AL563" s="235"/>
      <c r="AM563" s="235"/>
      <c r="AN563" s="235"/>
      <c r="AO563" s="235"/>
      <c r="AP563" s="235"/>
      <c r="AQ563" s="235"/>
      <c r="AR563" s="235"/>
      <c r="AS563" s="236"/>
      <c r="AT563" s="236"/>
      <c r="AU563" s="236"/>
      <c r="AV563" s="236"/>
      <c r="AW563" s="236"/>
      <c r="AX563" s="236"/>
      <c r="AY563" s="236"/>
      <c r="AZ563" s="236"/>
      <c r="BA563" s="236"/>
      <c r="BB563" s="236"/>
      <c r="BC563" s="236"/>
      <c r="BD563" s="236"/>
      <c r="BE563" s="236"/>
      <c r="BF563" s="236"/>
      <c r="BG563" s="236"/>
      <c r="BH563" s="236"/>
      <c r="BI563" s="236"/>
      <c r="BJ563" s="236"/>
      <c r="BK563" s="236"/>
      <c r="BL563" s="236"/>
      <c r="BM563" s="236"/>
      <c r="BN563" s="236"/>
      <c r="BO563" s="236"/>
      <c r="BP563" s="236"/>
      <c r="BQ563" s="236"/>
      <c r="BR563" s="236"/>
      <c r="BS563" s="236"/>
      <c r="BT563" s="236"/>
      <c r="BU563" s="236"/>
      <c r="BV563" s="236"/>
      <c r="BW563" s="236"/>
      <c r="BX563" s="236"/>
      <c r="BY563" s="236"/>
      <c r="BZ563" s="236"/>
      <c r="CA563" s="236"/>
      <c r="CB563" s="236"/>
      <c r="CC563" s="236"/>
      <c r="CD563" s="236"/>
      <c r="CE563" s="236"/>
      <c r="CF563" s="236"/>
      <c r="CG563" s="236"/>
      <c r="CH563" s="236"/>
      <c r="CI563" s="236"/>
      <c r="CJ563" s="236"/>
    </row>
    <row r="564" spans="1:88" ht="15.75" customHeight="1">
      <c r="A564" s="228"/>
      <c r="B564" s="236"/>
      <c r="C564" s="236"/>
      <c r="D564" s="236"/>
      <c r="E564" s="236"/>
      <c r="F564" s="236"/>
      <c r="G564" s="236"/>
      <c r="H564" s="236"/>
      <c r="I564" s="236"/>
      <c r="J564" s="236"/>
      <c r="K564" s="236"/>
      <c r="L564" s="236"/>
      <c r="M564" s="236"/>
      <c r="N564" s="236"/>
      <c r="O564" s="234"/>
      <c r="P564" s="234"/>
      <c r="Q564" s="235"/>
      <c r="R564" s="235"/>
      <c r="S564" s="235"/>
      <c r="T564" s="235"/>
      <c r="U564" s="235"/>
      <c r="V564" s="235"/>
      <c r="W564" s="235"/>
      <c r="X564" s="235"/>
      <c r="Y564" s="235"/>
      <c r="Z564" s="235"/>
      <c r="AA564" s="235"/>
      <c r="AB564" s="235"/>
      <c r="AC564" s="235"/>
      <c r="AD564" s="235"/>
      <c r="AE564" s="235"/>
      <c r="AF564" s="235"/>
      <c r="AG564" s="235"/>
      <c r="AH564" s="235"/>
      <c r="AI564" s="235"/>
      <c r="AJ564" s="235"/>
      <c r="AK564" s="235"/>
      <c r="AL564" s="235"/>
      <c r="AM564" s="235"/>
      <c r="AN564" s="235"/>
      <c r="AO564" s="235"/>
      <c r="AP564" s="235"/>
      <c r="AQ564" s="235"/>
      <c r="AR564" s="235"/>
      <c r="AS564" s="236"/>
      <c r="AT564" s="236"/>
      <c r="AU564" s="236"/>
      <c r="AV564" s="236"/>
      <c r="AW564" s="236"/>
      <c r="AX564" s="236"/>
      <c r="AY564" s="236"/>
      <c r="AZ564" s="236"/>
      <c r="BA564" s="236"/>
      <c r="BB564" s="236"/>
      <c r="BC564" s="236"/>
      <c r="BD564" s="236"/>
      <c r="BE564" s="236"/>
      <c r="BF564" s="236"/>
      <c r="BG564" s="236"/>
      <c r="BH564" s="236"/>
      <c r="BI564" s="236"/>
      <c r="BJ564" s="236"/>
      <c r="BK564" s="236"/>
      <c r="BL564" s="236"/>
      <c r="BM564" s="236"/>
      <c r="BN564" s="236"/>
      <c r="BO564" s="236"/>
      <c r="BP564" s="236"/>
      <c r="BQ564" s="236"/>
      <c r="BR564" s="236"/>
      <c r="BS564" s="236"/>
      <c r="BT564" s="236"/>
      <c r="BU564" s="236"/>
      <c r="BV564" s="236"/>
      <c r="BW564" s="236"/>
      <c r="BX564" s="236"/>
      <c r="BY564" s="236"/>
      <c r="BZ564" s="236"/>
      <c r="CA564" s="236"/>
      <c r="CB564" s="236"/>
      <c r="CC564" s="236"/>
      <c r="CD564" s="236"/>
      <c r="CE564" s="236"/>
      <c r="CF564" s="236"/>
      <c r="CG564" s="236"/>
      <c r="CH564" s="236"/>
      <c r="CI564" s="236"/>
      <c r="CJ564" s="236"/>
    </row>
    <row r="565" spans="1:88" ht="15.75" customHeight="1">
      <c r="A565" s="228"/>
      <c r="B565" s="236"/>
      <c r="C565" s="236"/>
      <c r="D565" s="236"/>
      <c r="E565" s="236"/>
      <c r="F565" s="236"/>
      <c r="G565" s="236"/>
      <c r="H565" s="236"/>
      <c r="I565" s="236"/>
      <c r="J565" s="236"/>
      <c r="K565" s="236"/>
      <c r="L565" s="236"/>
      <c r="M565" s="236"/>
      <c r="N565" s="236"/>
      <c r="O565" s="234"/>
      <c r="P565" s="234"/>
      <c r="Q565" s="235"/>
      <c r="R565" s="235"/>
      <c r="S565" s="235"/>
      <c r="T565" s="235"/>
      <c r="U565" s="235"/>
      <c r="V565" s="235"/>
      <c r="W565" s="235"/>
      <c r="X565" s="235"/>
      <c r="Y565" s="235"/>
      <c r="Z565" s="235"/>
      <c r="AA565" s="235"/>
      <c r="AB565" s="235"/>
      <c r="AC565" s="235"/>
      <c r="AD565" s="235"/>
      <c r="AE565" s="235"/>
      <c r="AF565" s="235"/>
      <c r="AG565" s="235"/>
      <c r="AH565" s="235"/>
      <c r="AI565" s="235"/>
      <c r="AJ565" s="235"/>
      <c r="AK565" s="235"/>
      <c r="AL565" s="235"/>
      <c r="AM565" s="235"/>
      <c r="AN565" s="235"/>
      <c r="AO565" s="235"/>
      <c r="AP565" s="235"/>
      <c r="AQ565" s="235"/>
      <c r="AR565" s="235"/>
      <c r="AS565" s="236"/>
      <c r="AT565" s="236"/>
      <c r="AU565" s="236"/>
      <c r="AV565" s="236"/>
      <c r="AW565" s="236"/>
      <c r="AX565" s="236"/>
      <c r="AY565" s="236"/>
      <c r="AZ565" s="236"/>
      <c r="BA565" s="236"/>
      <c r="BB565" s="236"/>
      <c r="BC565" s="236"/>
      <c r="BD565" s="236"/>
      <c r="BE565" s="236"/>
      <c r="BF565" s="236"/>
      <c r="BG565" s="236"/>
      <c r="BH565" s="236"/>
      <c r="BI565" s="236"/>
      <c r="BJ565" s="236"/>
      <c r="BK565" s="236"/>
      <c r="BL565" s="236"/>
      <c r="BM565" s="236"/>
      <c r="BN565" s="236"/>
      <c r="BO565" s="236"/>
      <c r="BP565" s="236"/>
      <c r="BQ565" s="236"/>
      <c r="BR565" s="236"/>
      <c r="BS565" s="236"/>
      <c r="BT565" s="236"/>
      <c r="BU565" s="236"/>
      <c r="BV565" s="236"/>
      <c r="BW565" s="236"/>
      <c r="BX565" s="236"/>
      <c r="BY565" s="236"/>
      <c r="BZ565" s="236"/>
      <c r="CA565" s="236"/>
      <c r="CB565" s="236"/>
      <c r="CC565" s="236"/>
      <c r="CD565" s="236"/>
      <c r="CE565" s="236"/>
      <c r="CF565" s="236"/>
      <c r="CG565" s="236"/>
      <c r="CH565" s="236"/>
      <c r="CI565" s="236"/>
      <c r="CJ565" s="236"/>
    </row>
    <row r="566" spans="1:88" ht="15.75" customHeight="1">
      <c r="A566" s="228"/>
      <c r="B566" s="236"/>
      <c r="C566" s="236"/>
      <c r="D566" s="236"/>
      <c r="E566" s="236"/>
      <c r="F566" s="236"/>
      <c r="G566" s="236"/>
      <c r="H566" s="236"/>
      <c r="I566" s="236"/>
      <c r="J566" s="236"/>
      <c r="K566" s="236"/>
      <c r="L566" s="236"/>
      <c r="M566" s="236"/>
      <c r="N566" s="236"/>
      <c r="O566" s="234"/>
      <c r="P566" s="234"/>
      <c r="Q566" s="235"/>
      <c r="R566" s="235"/>
      <c r="S566" s="235"/>
      <c r="T566" s="235"/>
      <c r="U566" s="235"/>
      <c r="V566" s="235"/>
      <c r="W566" s="235"/>
      <c r="X566" s="235"/>
      <c r="Y566" s="235"/>
      <c r="Z566" s="235"/>
      <c r="AA566" s="235"/>
      <c r="AB566" s="235"/>
      <c r="AC566" s="235"/>
      <c r="AD566" s="235"/>
      <c r="AE566" s="235"/>
      <c r="AF566" s="235"/>
      <c r="AG566" s="235"/>
      <c r="AH566" s="235"/>
      <c r="AI566" s="235"/>
      <c r="AJ566" s="235"/>
      <c r="AK566" s="235"/>
      <c r="AL566" s="235"/>
      <c r="AM566" s="235"/>
      <c r="AN566" s="235"/>
      <c r="AO566" s="235"/>
      <c r="AP566" s="235"/>
      <c r="AQ566" s="235"/>
      <c r="AR566" s="235"/>
      <c r="AS566" s="236"/>
      <c r="AT566" s="236"/>
      <c r="AU566" s="236"/>
      <c r="AV566" s="236"/>
      <c r="AW566" s="236"/>
      <c r="AX566" s="236"/>
      <c r="AY566" s="236"/>
      <c r="AZ566" s="236"/>
      <c r="BA566" s="236"/>
      <c r="BB566" s="236"/>
      <c r="BC566" s="236"/>
      <c r="BD566" s="236"/>
      <c r="BE566" s="236"/>
      <c r="BF566" s="236"/>
      <c r="BG566" s="236"/>
      <c r="BH566" s="236"/>
      <c r="BI566" s="236"/>
      <c r="BJ566" s="236"/>
      <c r="BK566" s="236"/>
      <c r="BL566" s="236"/>
      <c r="BM566" s="236"/>
      <c r="BN566" s="236"/>
      <c r="BO566" s="236"/>
      <c r="BP566" s="236"/>
      <c r="BQ566" s="236"/>
      <c r="BR566" s="236"/>
      <c r="BS566" s="236"/>
      <c r="BT566" s="236"/>
      <c r="BU566" s="236"/>
      <c r="BV566" s="236"/>
      <c r="BW566" s="236"/>
      <c r="BX566" s="236"/>
      <c r="BY566" s="236"/>
      <c r="BZ566" s="236"/>
      <c r="CA566" s="236"/>
      <c r="CB566" s="236"/>
      <c r="CC566" s="236"/>
      <c r="CD566" s="236"/>
      <c r="CE566" s="236"/>
      <c r="CF566" s="236"/>
      <c r="CG566" s="236"/>
      <c r="CH566" s="236"/>
      <c r="CI566" s="236"/>
      <c r="CJ566" s="236"/>
    </row>
    <row r="567" spans="1:88" ht="15.75" customHeight="1">
      <c r="A567" s="228"/>
      <c r="B567" s="236"/>
      <c r="C567" s="236"/>
      <c r="D567" s="236"/>
      <c r="E567" s="236"/>
      <c r="F567" s="236"/>
      <c r="G567" s="236"/>
      <c r="H567" s="236"/>
      <c r="I567" s="236"/>
      <c r="J567" s="236"/>
      <c r="K567" s="236"/>
      <c r="L567" s="236"/>
      <c r="M567" s="236"/>
      <c r="N567" s="236"/>
      <c r="O567" s="234"/>
      <c r="P567" s="234"/>
      <c r="Q567" s="235"/>
      <c r="R567" s="235"/>
      <c r="S567" s="235"/>
      <c r="T567" s="235"/>
      <c r="U567" s="235"/>
      <c r="V567" s="235"/>
      <c r="W567" s="235"/>
      <c r="X567" s="235"/>
      <c r="Y567" s="235"/>
      <c r="Z567" s="235"/>
      <c r="AA567" s="235"/>
      <c r="AB567" s="235"/>
      <c r="AC567" s="235"/>
      <c r="AD567" s="235"/>
      <c r="AE567" s="235"/>
      <c r="AF567" s="235"/>
      <c r="AG567" s="235"/>
      <c r="AH567" s="235"/>
      <c r="AI567" s="235"/>
      <c r="AJ567" s="235"/>
      <c r="AK567" s="235"/>
      <c r="AL567" s="235"/>
      <c r="AM567" s="235"/>
      <c r="AN567" s="235"/>
      <c r="AO567" s="235"/>
      <c r="AP567" s="235"/>
      <c r="AQ567" s="235"/>
      <c r="AR567" s="235"/>
      <c r="AS567" s="236"/>
      <c r="AT567" s="236"/>
      <c r="AU567" s="236"/>
      <c r="AV567" s="236"/>
      <c r="AW567" s="236"/>
      <c r="AX567" s="236"/>
      <c r="AY567" s="236"/>
      <c r="AZ567" s="236"/>
      <c r="BA567" s="236"/>
      <c r="BB567" s="236"/>
      <c r="BC567" s="236"/>
      <c r="BD567" s="236"/>
      <c r="BE567" s="236"/>
      <c r="BF567" s="236"/>
      <c r="BG567" s="236"/>
      <c r="BH567" s="236"/>
      <c r="BI567" s="236"/>
      <c r="BJ567" s="236"/>
      <c r="BK567" s="236"/>
      <c r="BL567" s="236"/>
      <c r="BM567" s="236"/>
      <c r="BN567" s="236"/>
      <c r="BO567" s="236"/>
      <c r="BP567" s="236"/>
      <c r="BQ567" s="236"/>
      <c r="BR567" s="236"/>
      <c r="BS567" s="236"/>
      <c r="BT567" s="236"/>
      <c r="BU567" s="236"/>
      <c r="BV567" s="236"/>
      <c r="BW567" s="236"/>
      <c r="BX567" s="236"/>
      <c r="BY567" s="236"/>
      <c r="BZ567" s="236"/>
      <c r="CA567" s="236"/>
      <c r="CB567" s="236"/>
      <c r="CC567" s="236"/>
      <c r="CD567" s="236"/>
      <c r="CE567" s="236"/>
      <c r="CF567" s="236"/>
      <c r="CG567" s="236"/>
      <c r="CH567" s="236"/>
      <c r="CI567" s="236"/>
      <c r="CJ567" s="236"/>
    </row>
    <row r="568" spans="1:88" ht="15.75" customHeight="1">
      <c r="A568" s="228"/>
      <c r="B568" s="236"/>
      <c r="C568" s="236"/>
      <c r="D568" s="236"/>
      <c r="E568" s="236"/>
      <c r="F568" s="236"/>
      <c r="G568" s="236"/>
      <c r="H568" s="236"/>
      <c r="I568" s="236"/>
      <c r="J568" s="236"/>
      <c r="K568" s="236"/>
      <c r="L568" s="236"/>
      <c r="M568" s="236"/>
      <c r="N568" s="236"/>
      <c r="O568" s="234"/>
      <c r="P568" s="234"/>
      <c r="Q568" s="235"/>
      <c r="R568" s="235"/>
      <c r="S568" s="235"/>
      <c r="T568" s="235"/>
      <c r="U568" s="235"/>
      <c r="V568" s="235"/>
      <c r="W568" s="235"/>
      <c r="X568" s="235"/>
      <c r="Y568" s="235"/>
      <c r="Z568" s="235"/>
      <c r="AA568" s="235"/>
      <c r="AB568" s="235"/>
      <c r="AC568" s="235"/>
      <c r="AD568" s="235"/>
      <c r="AE568" s="235"/>
      <c r="AF568" s="235"/>
      <c r="AG568" s="235"/>
      <c r="AH568" s="235"/>
      <c r="AI568" s="235"/>
      <c r="AJ568" s="235"/>
      <c r="AK568" s="235"/>
      <c r="AL568" s="235"/>
      <c r="AM568" s="235"/>
      <c r="AN568" s="235"/>
      <c r="AO568" s="235"/>
      <c r="AP568" s="235"/>
      <c r="AQ568" s="235"/>
      <c r="AR568" s="235"/>
      <c r="AS568" s="236"/>
      <c r="AT568" s="236"/>
      <c r="AU568" s="236"/>
      <c r="AV568" s="236"/>
      <c r="AW568" s="236"/>
      <c r="AX568" s="236"/>
      <c r="AY568" s="236"/>
      <c r="AZ568" s="236"/>
      <c r="BA568" s="236"/>
      <c r="BB568" s="236"/>
      <c r="BC568" s="236"/>
      <c r="BD568" s="236"/>
      <c r="BE568" s="236"/>
      <c r="BF568" s="236"/>
      <c r="BG568" s="236"/>
      <c r="BH568" s="236"/>
      <c r="BI568" s="236"/>
      <c r="BJ568" s="236"/>
      <c r="BK568" s="236"/>
      <c r="BL568" s="236"/>
      <c r="BM568" s="236"/>
      <c r="BN568" s="236"/>
      <c r="BO568" s="236"/>
      <c r="BP568" s="236"/>
      <c r="BQ568" s="236"/>
      <c r="BR568" s="236"/>
      <c r="BS568" s="236"/>
      <c r="BT568" s="236"/>
      <c r="BU568" s="236"/>
      <c r="BV568" s="236"/>
      <c r="BW568" s="236"/>
      <c r="BX568" s="236"/>
      <c r="BY568" s="236"/>
      <c r="BZ568" s="236"/>
      <c r="CA568" s="236"/>
      <c r="CB568" s="236"/>
      <c r="CC568" s="236"/>
      <c r="CD568" s="236"/>
      <c r="CE568" s="236"/>
      <c r="CF568" s="236"/>
      <c r="CG568" s="236"/>
      <c r="CH568" s="236"/>
      <c r="CI568" s="236"/>
      <c r="CJ568" s="236"/>
    </row>
    <row r="569" spans="1:88" ht="15.75" customHeight="1">
      <c r="A569" s="228"/>
      <c r="B569" s="236"/>
      <c r="C569" s="236"/>
      <c r="D569" s="236"/>
      <c r="E569" s="236"/>
      <c r="F569" s="236"/>
      <c r="G569" s="236"/>
      <c r="H569" s="236"/>
      <c r="I569" s="236"/>
      <c r="J569" s="236"/>
      <c r="K569" s="236"/>
      <c r="L569" s="236"/>
      <c r="M569" s="236"/>
      <c r="N569" s="236"/>
      <c r="O569" s="234"/>
      <c r="P569" s="234"/>
      <c r="Q569" s="235"/>
      <c r="R569" s="235"/>
      <c r="S569" s="235"/>
      <c r="T569" s="235"/>
      <c r="U569" s="235"/>
      <c r="V569" s="235"/>
      <c r="W569" s="235"/>
      <c r="X569" s="235"/>
      <c r="Y569" s="235"/>
      <c r="Z569" s="235"/>
      <c r="AA569" s="235"/>
      <c r="AB569" s="235"/>
      <c r="AC569" s="235"/>
      <c r="AD569" s="235"/>
      <c r="AE569" s="235"/>
      <c r="AF569" s="235"/>
      <c r="AG569" s="235"/>
      <c r="AH569" s="235"/>
      <c r="AI569" s="235"/>
      <c r="AJ569" s="235"/>
      <c r="AK569" s="235"/>
      <c r="AL569" s="235"/>
      <c r="AM569" s="235"/>
      <c r="AN569" s="235"/>
      <c r="AO569" s="235"/>
      <c r="AP569" s="235"/>
      <c r="AQ569" s="235"/>
      <c r="AR569" s="235"/>
      <c r="AS569" s="236"/>
      <c r="AT569" s="236"/>
      <c r="AU569" s="236"/>
      <c r="AV569" s="236"/>
      <c r="AW569" s="236"/>
      <c r="AX569" s="236"/>
      <c r="AY569" s="236"/>
      <c r="AZ569" s="236"/>
      <c r="BA569" s="236"/>
      <c r="BB569" s="236"/>
      <c r="BC569" s="236"/>
      <c r="BD569" s="236"/>
      <c r="BE569" s="236"/>
      <c r="BF569" s="236"/>
      <c r="BG569" s="236"/>
      <c r="BH569" s="236"/>
      <c r="BI569" s="236"/>
      <c r="BJ569" s="236"/>
      <c r="BK569" s="236"/>
      <c r="BL569" s="236"/>
      <c r="BM569" s="236"/>
      <c r="BN569" s="236"/>
      <c r="BO569" s="236"/>
      <c r="BP569" s="236"/>
      <c r="BQ569" s="236"/>
      <c r="BR569" s="236"/>
      <c r="BS569" s="236"/>
      <c r="BT569" s="236"/>
      <c r="BU569" s="236"/>
      <c r="BV569" s="236"/>
      <c r="BW569" s="236"/>
      <c r="BX569" s="236"/>
      <c r="BY569" s="236"/>
      <c r="BZ569" s="236"/>
      <c r="CA569" s="236"/>
      <c r="CB569" s="236"/>
      <c r="CC569" s="236"/>
      <c r="CD569" s="236"/>
      <c r="CE569" s="236"/>
      <c r="CF569" s="236"/>
      <c r="CG569" s="236"/>
      <c r="CH569" s="236"/>
      <c r="CI569" s="236"/>
      <c r="CJ569" s="236"/>
    </row>
    <row r="570" spans="1:88" ht="15.75" customHeight="1">
      <c r="A570" s="228"/>
      <c r="B570" s="236"/>
      <c r="C570" s="236"/>
      <c r="D570" s="236"/>
      <c r="E570" s="236"/>
      <c r="F570" s="236"/>
      <c r="G570" s="236"/>
      <c r="H570" s="236"/>
      <c r="I570" s="236"/>
      <c r="J570" s="236"/>
      <c r="K570" s="236"/>
      <c r="L570" s="236"/>
      <c r="M570" s="236"/>
      <c r="N570" s="236"/>
      <c r="O570" s="234"/>
      <c r="P570" s="234"/>
      <c r="Q570" s="235"/>
      <c r="R570" s="235"/>
      <c r="S570" s="235"/>
      <c r="T570" s="235"/>
      <c r="U570" s="235"/>
      <c r="V570" s="235"/>
      <c r="W570" s="235"/>
      <c r="X570" s="235"/>
      <c r="Y570" s="235"/>
      <c r="Z570" s="235"/>
      <c r="AA570" s="235"/>
      <c r="AB570" s="235"/>
      <c r="AC570" s="235"/>
      <c r="AD570" s="235"/>
      <c r="AE570" s="235"/>
      <c r="AF570" s="235"/>
      <c r="AG570" s="235"/>
      <c r="AH570" s="235"/>
      <c r="AI570" s="235"/>
      <c r="AJ570" s="235"/>
      <c r="AK570" s="235"/>
      <c r="AL570" s="235"/>
      <c r="AM570" s="235"/>
      <c r="AN570" s="235"/>
      <c r="AO570" s="235"/>
      <c r="AP570" s="235"/>
      <c r="AQ570" s="235"/>
      <c r="AR570" s="235"/>
      <c r="AS570" s="236"/>
      <c r="AT570" s="236"/>
      <c r="AU570" s="236"/>
      <c r="AV570" s="236"/>
      <c r="AW570" s="236"/>
      <c r="AX570" s="236"/>
      <c r="AY570" s="236"/>
      <c r="AZ570" s="236"/>
      <c r="BA570" s="236"/>
      <c r="BB570" s="236"/>
      <c r="BC570" s="236"/>
      <c r="BD570" s="236"/>
      <c r="BE570" s="236"/>
      <c r="BF570" s="236"/>
      <c r="BG570" s="236"/>
      <c r="BH570" s="236"/>
      <c r="BI570" s="236"/>
      <c r="BJ570" s="236"/>
      <c r="BK570" s="236"/>
      <c r="BL570" s="236"/>
      <c r="BM570" s="236"/>
      <c r="BN570" s="236"/>
      <c r="BO570" s="236"/>
      <c r="BP570" s="236"/>
      <c r="BQ570" s="236"/>
      <c r="BR570" s="236"/>
      <c r="BS570" s="236"/>
      <c r="BT570" s="236"/>
      <c r="BU570" s="236"/>
      <c r="BV570" s="236"/>
      <c r="BW570" s="236"/>
      <c r="BX570" s="236"/>
      <c r="BY570" s="236"/>
      <c r="BZ570" s="236"/>
      <c r="CA570" s="236"/>
      <c r="CB570" s="236"/>
      <c r="CC570" s="236"/>
      <c r="CD570" s="236"/>
      <c r="CE570" s="236"/>
      <c r="CF570" s="236"/>
      <c r="CG570" s="236"/>
      <c r="CH570" s="236"/>
      <c r="CI570" s="236"/>
      <c r="CJ570" s="236"/>
    </row>
    <row r="571" spans="1:88" ht="15.75" customHeight="1">
      <c r="A571" s="228"/>
      <c r="B571" s="236"/>
      <c r="C571" s="236"/>
      <c r="D571" s="236"/>
      <c r="E571" s="236"/>
      <c r="F571" s="236"/>
      <c r="G571" s="236"/>
      <c r="H571" s="236"/>
      <c r="I571" s="236"/>
      <c r="J571" s="236"/>
      <c r="K571" s="236"/>
      <c r="L571" s="236"/>
      <c r="M571" s="236"/>
      <c r="N571" s="236"/>
      <c r="O571" s="234"/>
      <c r="P571" s="234"/>
      <c r="Q571" s="235"/>
      <c r="R571" s="235"/>
      <c r="S571" s="235"/>
      <c r="T571" s="235"/>
      <c r="U571" s="235"/>
      <c r="V571" s="235"/>
      <c r="W571" s="235"/>
      <c r="X571" s="235"/>
      <c r="Y571" s="235"/>
      <c r="Z571" s="235"/>
      <c r="AA571" s="235"/>
      <c r="AB571" s="235"/>
      <c r="AC571" s="235"/>
      <c r="AD571" s="235"/>
      <c r="AE571" s="235"/>
      <c r="AF571" s="235"/>
      <c r="AG571" s="235"/>
      <c r="AH571" s="235"/>
      <c r="AI571" s="235"/>
      <c r="AJ571" s="235"/>
      <c r="AK571" s="235"/>
      <c r="AL571" s="235"/>
      <c r="AM571" s="235"/>
      <c r="AN571" s="235"/>
      <c r="AO571" s="235"/>
      <c r="AP571" s="235"/>
      <c r="AQ571" s="235"/>
      <c r="AR571" s="235"/>
      <c r="AS571" s="236"/>
      <c r="AT571" s="236"/>
      <c r="AU571" s="236"/>
      <c r="AV571" s="236"/>
      <c r="AW571" s="236"/>
      <c r="AX571" s="236"/>
      <c r="AY571" s="236"/>
      <c r="AZ571" s="236"/>
      <c r="BA571" s="236"/>
      <c r="BB571" s="236"/>
      <c r="BC571" s="236"/>
      <c r="BD571" s="236"/>
      <c r="BE571" s="236"/>
      <c r="BF571" s="236"/>
      <c r="BG571" s="236"/>
      <c r="BH571" s="236"/>
      <c r="BI571" s="236"/>
      <c r="BJ571" s="236"/>
      <c r="BK571" s="236"/>
      <c r="BL571" s="236"/>
      <c r="BM571" s="236"/>
      <c r="BN571" s="236"/>
      <c r="BO571" s="236"/>
      <c r="BP571" s="236"/>
      <c r="BQ571" s="236"/>
      <c r="BR571" s="236"/>
      <c r="BS571" s="236"/>
      <c r="BT571" s="236"/>
      <c r="BU571" s="236"/>
      <c r="BV571" s="236"/>
      <c r="BW571" s="236"/>
      <c r="BX571" s="236"/>
      <c r="BY571" s="236"/>
      <c r="BZ571" s="236"/>
      <c r="CA571" s="236"/>
      <c r="CB571" s="236"/>
      <c r="CC571" s="236"/>
      <c r="CD571" s="236"/>
      <c r="CE571" s="236"/>
      <c r="CF571" s="236"/>
      <c r="CG571" s="236"/>
      <c r="CH571" s="236"/>
      <c r="CI571" s="236"/>
      <c r="CJ571" s="236"/>
    </row>
    <row r="572" spans="1:88" ht="15.75" customHeight="1">
      <c r="A572" s="228"/>
      <c r="B572" s="236"/>
      <c r="C572" s="236"/>
      <c r="D572" s="236"/>
      <c r="E572" s="236"/>
      <c r="F572" s="236"/>
      <c r="G572" s="236"/>
      <c r="H572" s="236"/>
      <c r="I572" s="236"/>
      <c r="J572" s="236"/>
      <c r="K572" s="236"/>
      <c r="L572" s="236"/>
      <c r="M572" s="236"/>
      <c r="N572" s="236"/>
      <c r="O572" s="234"/>
      <c r="P572" s="234"/>
      <c r="Q572" s="235"/>
      <c r="R572" s="235"/>
      <c r="S572" s="235"/>
      <c r="T572" s="235"/>
      <c r="U572" s="235"/>
      <c r="V572" s="235"/>
      <c r="W572" s="235"/>
      <c r="X572" s="235"/>
      <c r="Y572" s="235"/>
      <c r="Z572" s="235"/>
      <c r="AA572" s="235"/>
      <c r="AB572" s="235"/>
      <c r="AC572" s="235"/>
      <c r="AD572" s="235"/>
      <c r="AE572" s="235"/>
      <c r="AF572" s="235"/>
      <c r="AG572" s="235"/>
      <c r="AH572" s="235"/>
      <c r="AI572" s="235"/>
      <c r="AJ572" s="235"/>
      <c r="AK572" s="235"/>
      <c r="AL572" s="235"/>
      <c r="AM572" s="235"/>
      <c r="AN572" s="235"/>
      <c r="AO572" s="235"/>
      <c r="AP572" s="235"/>
      <c r="AQ572" s="235"/>
      <c r="AR572" s="235"/>
      <c r="AS572" s="236"/>
      <c r="AT572" s="236"/>
      <c r="AU572" s="236"/>
      <c r="AV572" s="236"/>
      <c r="AW572" s="236"/>
      <c r="AX572" s="236"/>
      <c r="AY572" s="236"/>
      <c r="AZ572" s="236"/>
      <c r="BA572" s="236"/>
      <c r="BB572" s="236"/>
      <c r="BC572" s="236"/>
      <c r="BD572" s="236"/>
      <c r="BE572" s="236"/>
      <c r="BF572" s="236"/>
      <c r="BG572" s="236"/>
      <c r="BH572" s="236"/>
      <c r="BI572" s="236"/>
      <c r="BJ572" s="236"/>
      <c r="BK572" s="236"/>
      <c r="BL572" s="236"/>
      <c r="BM572" s="236"/>
      <c r="BN572" s="236"/>
      <c r="BO572" s="236"/>
      <c r="BP572" s="236"/>
      <c r="BQ572" s="236"/>
      <c r="BR572" s="236"/>
      <c r="BS572" s="236"/>
      <c r="BT572" s="236"/>
      <c r="BU572" s="236"/>
      <c r="BV572" s="236"/>
      <c r="BW572" s="236"/>
      <c r="BX572" s="236"/>
      <c r="BY572" s="236"/>
      <c r="BZ572" s="236"/>
      <c r="CA572" s="236"/>
      <c r="CB572" s="236"/>
      <c r="CC572" s="236"/>
      <c r="CD572" s="236"/>
      <c r="CE572" s="236"/>
      <c r="CF572" s="236"/>
      <c r="CG572" s="236"/>
      <c r="CH572" s="236"/>
      <c r="CI572" s="236"/>
      <c r="CJ572" s="236"/>
    </row>
    <row r="573" spans="1:88" ht="15.75" customHeight="1">
      <c r="A573" s="228"/>
      <c r="B573" s="236"/>
      <c r="C573" s="236"/>
      <c r="D573" s="236"/>
      <c r="E573" s="236"/>
      <c r="F573" s="236"/>
      <c r="G573" s="236"/>
      <c r="H573" s="236"/>
      <c r="I573" s="236"/>
      <c r="J573" s="236"/>
      <c r="K573" s="236"/>
      <c r="L573" s="236"/>
      <c r="M573" s="236"/>
      <c r="N573" s="236"/>
      <c r="O573" s="234"/>
      <c r="P573" s="234"/>
      <c r="Q573" s="235"/>
      <c r="R573" s="235"/>
      <c r="S573" s="235"/>
      <c r="T573" s="235"/>
      <c r="U573" s="235"/>
      <c r="V573" s="235"/>
      <c r="W573" s="235"/>
      <c r="X573" s="235"/>
      <c r="Y573" s="235"/>
      <c r="Z573" s="235"/>
      <c r="AA573" s="235"/>
      <c r="AB573" s="235"/>
      <c r="AC573" s="235"/>
      <c r="AD573" s="235"/>
      <c r="AE573" s="235"/>
      <c r="AF573" s="235"/>
      <c r="AG573" s="235"/>
      <c r="AH573" s="235"/>
      <c r="AI573" s="235"/>
      <c r="AJ573" s="235"/>
      <c r="AK573" s="235"/>
      <c r="AL573" s="235"/>
      <c r="AM573" s="235"/>
      <c r="AN573" s="235"/>
      <c r="AO573" s="235"/>
      <c r="AP573" s="235"/>
      <c r="AQ573" s="235"/>
      <c r="AR573" s="235"/>
      <c r="AS573" s="236"/>
      <c r="AT573" s="236"/>
      <c r="AU573" s="236"/>
      <c r="AV573" s="236"/>
      <c r="AW573" s="236"/>
      <c r="AX573" s="236"/>
      <c r="AY573" s="236"/>
      <c r="AZ573" s="236"/>
      <c r="BA573" s="236"/>
      <c r="BB573" s="236"/>
      <c r="BC573" s="236"/>
      <c r="BD573" s="236"/>
      <c r="BE573" s="236"/>
      <c r="BF573" s="236"/>
      <c r="BG573" s="236"/>
      <c r="BH573" s="236"/>
      <c r="BI573" s="236"/>
      <c r="BJ573" s="236"/>
      <c r="BK573" s="236"/>
      <c r="BL573" s="236"/>
      <c r="BM573" s="236"/>
      <c r="BN573" s="236"/>
      <c r="BO573" s="236"/>
      <c r="BP573" s="236"/>
      <c r="BQ573" s="236"/>
      <c r="BR573" s="236"/>
      <c r="BS573" s="236"/>
      <c r="BT573" s="236"/>
      <c r="BU573" s="236"/>
      <c r="BV573" s="236"/>
      <c r="BW573" s="236"/>
      <c r="BX573" s="236"/>
      <c r="BY573" s="236"/>
      <c r="BZ573" s="236"/>
      <c r="CA573" s="236"/>
      <c r="CB573" s="236"/>
      <c r="CC573" s="236"/>
      <c r="CD573" s="236"/>
      <c r="CE573" s="236"/>
      <c r="CF573" s="236"/>
      <c r="CG573" s="236"/>
      <c r="CH573" s="236"/>
      <c r="CI573" s="236"/>
      <c r="CJ573" s="236"/>
    </row>
    <row r="574" spans="1:88" ht="15.75" customHeight="1">
      <c r="A574" s="228"/>
      <c r="B574" s="236"/>
      <c r="C574" s="236"/>
      <c r="D574" s="236"/>
      <c r="E574" s="236"/>
      <c r="F574" s="236"/>
      <c r="G574" s="236"/>
      <c r="H574" s="236"/>
      <c r="I574" s="236"/>
      <c r="J574" s="236"/>
      <c r="K574" s="236"/>
      <c r="L574" s="236"/>
      <c r="M574" s="236"/>
      <c r="N574" s="236"/>
      <c r="O574" s="234"/>
      <c r="P574" s="234"/>
      <c r="Q574" s="235"/>
      <c r="R574" s="235"/>
      <c r="S574" s="235"/>
      <c r="T574" s="235"/>
      <c r="U574" s="235"/>
      <c r="V574" s="235"/>
      <c r="W574" s="235"/>
      <c r="X574" s="235"/>
      <c r="Y574" s="235"/>
      <c r="Z574" s="235"/>
      <c r="AA574" s="235"/>
      <c r="AB574" s="235"/>
      <c r="AC574" s="235"/>
      <c r="AD574" s="235"/>
      <c r="AE574" s="235"/>
      <c r="AF574" s="235"/>
      <c r="AG574" s="235"/>
      <c r="AH574" s="235"/>
      <c r="AI574" s="235"/>
      <c r="AJ574" s="235"/>
      <c r="AK574" s="235"/>
      <c r="AL574" s="235"/>
      <c r="AM574" s="235"/>
      <c r="AN574" s="235"/>
      <c r="AO574" s="235"/>
      <c r="AP574" s="235"/>
      <c r="AQ574" s="235"/>
      <c r="AR574" s="235"/>
      <c r="AS574" s="236"/>
      <c r="AT574" s="236"/>
      <c r="AU574" s="236"/>
      <c r="AV574" s="236"/>
      <c r="AW574" s="236"/>
      <c r="AX574" s="236"/>
      <c r="AY574" s="236"/>
      <c r="AZ574" s="236"/>
      <c r="BA574" s="236"/>
      <c r="BB574" s="236"/>
      <c r="BC574" s="236"/>
      <c r="BD574" s="236"/>
      <c r="BE574" s="236"/>
      <c r="BF574" s="236"/>
      <c r="BG574" s="236"/>
      <c r="BH574" s="236"/>
      <c r="BI574" s="236"/>
      <c r="BJ574" s="236"/>
      <c r="BK574" s="236"/>
      <c r="BL574" s="236"/>
      <c r="BM574" s="236"/>
      <c r="BN574" s="236"/>
      <c r="BO574" s="236"/>
      <c r="BP574" s="236"/>
      <c r="BQ574" s="236"/>
      <c r="BR574" s="236"/>
      <c r="BS574" s="236"/>
      <c r="BT574" s="236"/>
      <c r="BU574" s="236"/>
      <c r="BV574" s="236"/>
      <c r="BW574" s="236"/>
      <c r="BX574" s="236"/>
      <c r="BY574" s="236"/>
      <c r="BZ574" s="236"/>
      <c r="CA574" s="236"/>
      <c r="CB574" s="236"/>
      <c r="CC574" s="236"/>
      <c r="CD574" s="236"/>
      <c r="CE574" s="236"/>
      <c r="CF574" s="236"/>
      <c r="CG574" s="236"/>
      <c r="CH574" s="236"/>
      <c r="CI574" s="236"/>
      <c r="CJ574" s="236"/>
    </row>
    <row r="575" spans="1:88" ht="15.75" customHeight="1">
      <c r="A575" s="228"/>
      <c r="B575" s="236"/>
      <c r="C575" s="236"/>
      <c r="D575" s="236"/>
      <c r="E575" s="236"/>
      <c r="F575" s="236"/>
      <c r="G575" s="236"/>
      <c r="H575" s="236"/>
      <c r="I575" s="236"/>
      <c r="J575" s="236"/>
      <c r="K575" s="236"/>
      <c r="L575" s="236"/>
      <c r="M575" s="236"/>
      <c r="N575" s="236"/>
      <c r="O575" s="234"/>
      <c r="P575" s="234"/>
      <c r="Q575" s="235"/>
      <c r="R575" s="235"/>
      <c r="S575" s="235"/>
      <c r="T575" s="235"/>
      <c r="U575" s="235"/>
      <c r="V575" s="235"/>
      <c r="W575" s="235"/>
      <c r="X575" s="235"/>
      <c r="Y575" s="235"/>
      <c r="Z575" s="235"/>
      <c r="AA575" s="235"/>
      <c r="AB575" s="235"/>
      <c r="AC575" s="235"/>
      <c r="AD575" s="235"/>
      <c r="AE575" s="235"/>
      <c r="AF575" s="235"/>
      <c r="AG575" s="235"/>
      <c r="AH575" s="235"/>
      <c r="AI575" s="235"/>
      <c r="AJ575" s="235"/>
      <c r="AK575" s="235"/>
      <c r="AL575" s="235"/>
      <c r="AM575" s="235"/>
      <c r="AN575" s="235"/>
      <c r="AO575" s="235"/>
      <c r="AP575" s="235"/>
      <c r="AQ575" s="235"/>
      <c r="AR575" s="235"/>
      <c r="AS575" s="236"/>
      <c r="AT575" s="236"/>
      <c r="AU575" s="236"/>
      <c r="AV575" s="236"/>
      <c r="AW575" s="236"/>
      <c r="AX575" s="236"/>
      <c r="AY575" s="236"/>
      <c r="AZ575" s="236"/>
      <c r="BA575" s="236"/>
      <c r="BB575" s="236"/>
      <c r="BC575" s="236"/>
      <c r="BD575" s="236"/>
      <c r="BE575" s="236"/>
      <c r="BF575" s="236"/>
      <c r="BG575" s="236"/>
      <c r="BH575" s="236"/>
      <c r="BI575" s="236"/>
      <c r="BJ575" s="236"/>
      <c r="BK575" s="236"/>
      <c r="BL575" s="236"/>
      <c r="BM575" s="236"/>
      <c r="BN575" s="236"/>
      <c r="BO575" s="236"/>
      <c r="BP575" s="236"/>
      <c r="BQ575" s="236"/>
      <c r="BR575" s="236"/>
      <c r="BS575" s="236"/>
      <c r="BT575" s="236"/>
      <c r="BU575" s="236"/>
      <c r="BV575" s="236"/>
      <c r="BW575" s="236"/>
      <c r="BX575" s="236"/>
      <c r="BY575" s="236"/>
      <c r="BZ575" s="236"/>
      <c r="CA575" s="236"/>
      <c r="CB575" s="236"/>
      <c r="CC575" s="236"/>
      <c r="CD575" s="236"/>
      <c r="CE575" s="236"/>
      <c r="CF575" s="236"/>
      <c r="CG575" s="236"/>
      <c r="CH575" s="236"/>
      <c r="CI575" s="236"/>
      <c r="CJ575" s="236"/>
    </row>
    <row r="576" spans="1:88" ht="15.75" customHeight="1">
      <c r="A576" s="228"/>
      <c r="B576" s="236"/>
      <c r="C576" s="236"/>
      <c r="D576" s="236"/>
      <c r="E576" s="236"/>
      <c r="F576" s="236"/>
      <c r="G576" s="236"/>
      <c r="H576" s="236"/>
      <c r="I576" s="236"/>
      <c r="J576" s="236"/>
      <c r="K576" s="236"/>
      <c r="L576" s="236"/>
      <c r="M576" s="236"/>
      <c r="N576" s="236"/>
      <c r="O576" s="234"/>
      <c r="P576" s="234"/>
      <c r="Q576" s="235"/>
      <c r="R576" s="235"/>
      <c r="S576" s="235"/>
      <c r="T576" s="235"/>
      <c r="U576" s="235"/>
      <c r="V576" s="235"/>
      <c r="W576" s="235"/>
      <c r="X576" s="235"/>
      <c r="Y576" s="235"/>
      <c r="Z576" s="235"/>
      <c r="AA576" s="235"/>
      <c r="AB576" s="235"/>
      <c r="AC576" s="235"/>
      <c r="AD576" s="235"/>
      <c r="AE576" s="235"/>
      <c r="AF576" s="235"/>
      <c r="AG576" s="235"/>
      <c r="AH576" s="235"/>
      <c r="AI576" s="235"/>
      <c r="AJ576" s="235"/>
      <c r="AK576" s="235"/>
      <c r="AL576" s="235"/>
      <c r="AM576" s="235"/>
      <c r="AN576" s="235"/>
      <c r="AO576" s="235"/>
      <c r="AP576" s="235"/>
      <c r="AQ576" s="235"/>
      <c r="AR576" s="235"/>
      <c r="AS576" s="236"/>
      <c r="AT576" s="236"/>
      <c r="AU576" s="236"/>
      <c r="AV576" s="236"/>
      <c r="AW576" s="236"/>
      <c r="AX576" s="236"/>
      <c r="AY576" s="236"/>
      <c r="AZ576" s="236"/>
      <c r="BA576" s="236"/>
      <c r="BB576" s="236"/>
      <c r="BC576" s="236"/>
      <c r="BD576" s="236"/>
      <c r="BE576" s="236"/>
      <c r="BF576" s="236"/>
      <c r="BG576" s="236"/>
      <c r="BH576" s="236"/>
      <c r="BI576" s="236"/>
      <c r="BJ576" s="236"/>
      <c r="BK576" s="236"/>
      <c r="BL576" s="236"/>
      <c r="BM576" s="236"/>
      <c r="BN576" s="236"/>
      <c r="BO576" s="236"/>
      <c r="BP576" s="236"/>
      <c r="BQ576" s="236"/>
      <c r="BR576" s="236"/>
      <c r="BS576" s="236"/>
      <c r="BT576" s="236"/>
      <c r="BU576" s="236"/>
      <c r="BV576" s="236"/>
      <c r="BW576" s="236"/>
      <c r="BX576" s="236"/>
      <c r="BY576" s="236"/>
      <c r="BZ576" s="236"/>
      <c r="CA576" s="236"/>
      <c r="CB576" s="236"/>
      <c r="CC576" s="236"/>
      <c r="CD576" s="236"/>
      <c r="CE576" s="236"/>
      <c r="CF576" s="236"/>
      <c r="CG576" s="236"/>
      <c r="CH576" s="236"/>
      <c r="CI576" s="236"/>
      <c r="CJ576" s="236"/>
    </row>
    <row r="577" spans="1:88" ht="15.75" customHeight="1">
      <c r="A577" s="228"/>
      <c r="B577" s="236"/>
      <c r="C577" s="236"/>
      <c r="D577" s="236"/>
      <c r="E577" s="236"/>
      <c r="F577" s="236"/>
      <c r="G577" s="236"/>
      <c r="H577" s="236"/>
      <c r="I577" s="236"/>
      <c r="J577" s="236"/>
      <c r="K577" s="236"/>
      <c r="L577" s="236"/>
      <c r="M577" s="236"/>
      <c r="N577" s="236"/>
      <c r="O577" s="234"/>
      <c r="P577" s="234"/>
      <c r="Q577" s="235"/>
      <c r="R577" s="235"/>
      <c r="S577" s="235"/>
      <c r="T577" s="235"/>
      <c r="U577" s="235"/>
      <c r="V577" s="235"/>
      <c r="W577" s="235"/>
      <c r="X577" s="235"/>
      <c r="Y577" s="235"/>
      <c r="Z577" s="235"/>
      <c r="AA577" s="235"/>
      <c r="AB577" s="235"/>
      <c r="AC577" s="235"/>
      <c r="AD577" s="235"/>
      <c r="AE577" s="235"/>
      <c r="AF577" s="235"/>
      <c r="AG577" s="235"/>
      <c r="AH577" s="235"/>
      <c r="AI577" s="235"/>
      <c r="AJ577" s="235"/>
      <c r="AK577" s="235"/>
      <c r="AL577" s="235"/>
      <c r="AM577" s="235"/>
      <c r="AN577" s="235"/>
      <c r="AO577" s="235"/>
      <c r="AP577" s="235"/>
      <c r="AQ577" s="235"/>
      <c r="AR577" s="235"/>
      <c r="AS577" s="236"/>
      <c r="AT577" s="236"/>
      <c r="AU577" s="236"/>
      <c r="AV577" s="236"/>
      <c r="AW577" s="236"/>
      <c r="AX577" s="236"/>
      <c r="AY577" s="236"/>
      <c r="AZ577" s="236"/>
      <c r="BA577" s="236"/>
      <c r="BB577" s="236"/>
      <c r="BC577" s="236"/>
      <c r="BD577" s="236"/>
      <c r="BE577" s="236"/>
      <c r="BF577" s="236"/>
      <c r="BG577" s="236"/>
      <c r="BH577" s="236"/>
      <c r="BI577" s="236"/>
      <c r="BJ577" s="236"/>
      <c r="BK577" s="236"/>
      <c r="BL577" s="236"/>
      <c r="BM577" s="236"/>
      <c r="BN577" s="236"/>
      <c r="BO577" s="236"/>
      <c r="BP577" s="236"/>
      <c r="BQ577" s="236"/>
      <c r="BR577" s="236"/>
      <c r="BS577" s="236"/>
      <c r="BT577" s="236"/>
      <c r="BU577" s="236"/>
      <c r="BV577" s="236"/>
      <c r="BW577" s="236"/>
      <c r="BX577" s="236"/>
      <c r="BY577" s="236"/>
      <c r="BZ577" s="236"/>
      <c r="CA577" s="236"/>
      <c r="CB577" s="236"/>
      <c r="CC577" s="236"/>
      <c r="CD577" s="236"/>
      <c r="CE577" s="236"/>
      <c r="CF577" s="236"/>
      <c r="CG577" s="236"/>
      <c r="CH577" s="236"/>
      <c r="CI577" s="236"/>
      <c r="CJ577" s="236"/>
    </row>
    <row r="578" spans="1:88" ht="15.75" customHeight="1">
      <c r="A578" s="228"/>
      <c r="B578" s="236"/>
      <c r="C578" s="236"/>
      <c r="D578" s="236"/>
      <c r="E578" s="236"/>
      <c r="F578" s="236"/>
      <c r="G578" s="236"/>
      <c r="H578" s="236"/>
      <c r="I578" s="236"/>
      <c r="J578" s="236"/>
      <c r="K578" s="236"/>
      <c r="L578" s="236"/>
      <c r="M578" s="236"/>
      <c r="N578" s="236"/>
      <c r="O578" s="234"/>
      <c r="P578" s="234"/>
      <c r="Q578" s="235"/>
      <c r="R578" s="235"/>
      <c r="S578" s="235"/>
      <c r="T578" s="235"/>
      <c r="U578" s="235"/>
      <c r="V578" s="235"/>
      <c r="W578" s="235"/>
      <c r="X578" s="235"/>
      <c r="Y578" s="235"/>
      <c r="Z578" s="235"/>
      <c r="AA578" s="235"/>
      <c r="AB578" s="235"/>
      <c r="AC578" s="235"/>
      <c r="AD578" s="235"/>
      <c r="AE578" s="235"/>
      <c r="AF578" s="235"/>
      <c r="AG578" s="235"/>
      <c r="AH578" s="235"/>
      <c r="AI578" s="235"/>
      <c r="AJ578" s="235"/>
      <c r="AK578" s="235"/>
      <c r="AL578" s="235"/>
      <c r="AM578" s="235"/>
      <c r="AN578" s="235"/>
      <c r="AO578" s="235"/>
      <c r="AP578" s="235"/>
      <c r="AQ578" s="235"/>
      <c r="AR578" s="235"/>
      <c r="AS578" s="236"/>
      <c r="AT578" s="236"/>
      <c r="AU578" s="236"/>
      <c r="AV578" s="236"/>
      <c r="AW578" s="236"/>
      <c r="AX578" s="236"/>
      <c r="AY578" s="236"/>
      <c r="AZ578" s="236"/>
      <c r="BA578" s="236"/>
      <c r="BB578" s="236"/>
      <c r="BC578" s="236"/>
      <c r="BD578" s="236"/>
      <c r="BE578" s="236"/>
      <c r="BF578" s="236"/>
      <c r="BG578" s="236"/>
      <c r="BH578" s="236"/>
      <c r="BI578" s="236"/>
      <c r="BJ578" s="236"/>
      <c r="BK578" s="236"/>
      <c r="BL578" s="236"/>
      <c r="BM578" s="236"/>
      <c r="BN578" s="236"/>
      <c r="BO578" s="236"/>
      <c r="BP578" s="236"/>
      <c r="BQ578" s="236"/>
      <c r="BR578" s="236"/>
      <c r="BS578" s="236"/>
      <c r="BT578" s="236"/>
      <c r="BU578" s="236"/>
      <c r="BV578" s="236"/>
      <c r="BW578" s="236"/>
      <c r="BX578" s="236"/>
      <c r="BY578" s="236"/>
      <c r="BZ578" s="236"/>
      <c r="CA578" s="236"/>
      <c r="CB578" s="236"/>
      <c r="CC578" s="236"/>
      <c r="CD578" s="236"/>
      <c r="CE578" s="236"/>
      <c r="CF578" s="236"/>
      <c r="CG578" s="236"/>
      <c r="CH578" s="236"/>
      <c r="CI578" s="236"/>
      <c r="CJ578" s="236"/>
    </row>
    <row r="579" spans="1:88" ht="15.75" customHeight="1">
      <c r="A579" s="228"/>
      <c r="B579" s="236"/>
      <c r="C579" s="236"/>
      <c r="D579" s="236"/>
      <c r="E579" s="236"/>
      <c r="F579" s="236"/>
      <c r="G579" s="236"/>
      <c r="H579" s="236"/>
      <c r="I579" s="236"/>
      <c r="J579" s="236"/>
      <c r="K579" s="236"/>
      <c r="L579" s="236"/>
      <c r="M579" s="236"/>
      <c r="N579" s="236"/>
      <c r="O579" s="234"/>
      <c r="P579" s="234"/>
      <c r="Q579" s="235"/>
      <c r="R579" s="235"/>
      <c r="S579" s="235"/>
      <c r="T579" s="235"/>
      <c r="U579" s="235"/>
      <c r="V579" s="235"/>
      <c r="W579" s="235"/>
      <c r="X579" s="235"/>
      <c r="Y579" s="235"/>
      <c r="Z579" s="235"/>
      <c r="AA579" s="235"/>
      <c r="AB579" s="235"/>
      <c r="AC579" s="235"/>
      <c r="AD579" s="235"/>
      <c r="AE579" s="235"/>
      <c r="AF579" s="235"/>
      <c r="AG579" s="235"/>
      <c r="AH579" s="235"/>
      <c r="AI579" s="235"/>
      <c r="AJ579" s="235"/>
      <c r="AK579" s="235"/>
      <c r="AL579" s="235"/>
      <c r="AM579" s="235"/>
      <c r="AN579" s="235"/>
      <c r="AO579" s="235"/>
      <c r="AP579" s="235"/>
      <c r="AQ579" s="235"/>
      <c r="AR579" s="235"/>
      <c r="AS579" s="236"/>
      <c r="AT579" s="236"/>
      <c r="AU579" s="236"/>
      <c r="AV579" s="236"/>
      <c r="AW579" s="236"/>
      <c r="AX579" s="236"/>
      <c r="AY579" s="236"/>
      <c r="AZ579" s="236"/>
      <c r="BA579" s="236"/>
      <c r="BB579" s="236"/>
      <c r="BC579" s="236"/>
      <c r="BD579" s="236"/>
      <c r="BE579" s="236"/>
      <c r="BF579" s="236"/>
      <c r="BG579" s="236"/>
      <c r="BH579" s="236"/>
      <c r="BI579" s="236"/>
      <c r="BJ579" s="236"/>
      <c r="BK579" s="236"/>
      <c r="BL579" s="236"/>
      <c r="BM579" s="236"/>
      <c r="BN579" s="236"/>
      <c r="BO579" s="236"/>
      <c r="BP579" s="236"/>
      <c r="BQ579" s="236"/>
      <c r="BR579" s="236"/>
      <c r="BS579" s="236"/>
      <c r="BT579" s="236"/>
      <c r="BU579" s="236"/>
      <c r="BV579" s="236"/>
      <c r="BW579" s="236"/>
      <c r="BX579" s="236"/>
      <c r="BY579" s="236"/>
      <c r="BZ579" s="236"/>
      <c r="CA579" s="236"/>
      <c r="CB579" s="236"/>
      <c r="CC579" s="236"/>
      <c r="CD579" s="236"/>
      <c r="CE579" s="236"/>
      <c r="CF579" s="236"/>
      <c r="CG579" s="236"/>
      <c r="CH579" s="236"/>
      <c r="CI579" s="236"/>
      <c r="CJ579" s="236"/>
    </row>
    <row r="580" spans="1:88" ht="15.75" customHeight="1">
      <c r="A580" s="228"/>
      <c r="B580" s="236"/>
      <c r="C580" s="236"/>
      <c r="D580" s="236"/>
      <c r="E580" s="236"/>
      <c r="F580" s="236"/>
      <c r="G580" s="236"/>
      <c r="H580" s="236"/>
      <c r="I580" s="236"/>
      <c r="J580" s="236"/>
      <c r="K580" s="236"/>
      <c r="L580" s="236"/>
      <c r="M580" s="236"/>
      <c r="N580" s="236"/>
      <c r="O580" s="234"/>
      <c r="P580" s="234"/>
      <c r="Q580" s="235"/>
      <c r="R580" s="235"/>
      <c r="S580" s="235"/>
      <c r="T580" s="235"/>
      <c r="U580" s="235"/>
      <c r="V580" s="235"/>
      <c r="W580" s="235"/>
      <c r="X580" s="235"/>
      <c r="Y580" s="235"/>
      <c r="Z580" s="235"/>
      <c r="AA580" s="235"/>
      <c r="AB580" s="235"/>
      <c r="AC580" s="235"/>
      <c r="AD580" s="235"/>
      <c r="AE580" s="235"/>
      <c r="AF580" s="235"/>
      <c r="AG580" s="235"/>
      <c r="AH580" s="235"/>
      <c r="AI580" s="235"/>
      <c r="AJ580" s="235"/>
      <c r="AK580" s="235"/>
      <c r="AL580" s="235"/>
      <c r="AM580" s="235"/>
      <c r="AN580" s="235"/>
      <c r="AO580" s="235"/>
      <c r="AP580" s="235"/>
      <c r="AQ580" s="235"/>
      <c r="AR580" s="235"/>
      <c r="AS580" s="236"/>
      <c r="AT580" s="236"/>
      <c r="AU580" s="236"/>
      <c r="AV580" s="236"/>
      <c r="AW580" s="236"/>
      <c r="AX580" s="236"/>
      <c r="AY580" s="236"/>
      <c r="AZ580" s="236"/>
      <c r="BA580" s="236"/>
      <c r="BB580" s="236"/>
      <c r="BC580" s="236"/>
      <c r="BD580" s="236"/>
      <c r="BE580" s="236"/>
      <c r="BF580" s="236"/>
      <c r="BG580" s="236"/>
      <c r="BH580" s="236"/>
      <c r="BI580" s="236"/>
      <c r="BJ580" s="236"/>
      <c r="BK580" s="236"/>
      <c r="BL580" s="236"/>
      <c r="BM580" s="236"/>
      <c r="BN580" s="236"/>
      <c r="BO580" s="236"/>
      <c r="BP580" s="236"/>
      <c r="BQ580" s="236"/>
      <c r="BR580" s="236"/>
      <c r="BS580" s="236"/>
      <c r="BT580" s="236"/>
      <c r="BU580" s="236"/>
      <c r="BV580" s="236"/>
      <c r="BW580" s="236"/>
      <c r="BX580" s="236"/>
      <c r="BY580" s="236"/>
      <c r="BZ580" s="236"/>
      <c r="CA580" s="236"/>
      <c r="CB580" s="236"/>
      <c r="CC580" s="236"/>
      <c r="CD580" s="236"/>
      <c r="CE580" s="236"/>
      <c r="CF580" s="236"/>
      <c r="CG580" s="236"/>
      <c r="CH580" s="236"/>
      <c r="CI580" s="236"/>
      <c r="CJ580" s="236"/>
    </row>
    <row r="581" spans="1:88" ht="15.75" customHeight="1">
      <c r="A581" s="228"/>
      <c r="B581" s="236"/>
      <c r="C581" s="236"/>
      <c r="D581" s="236"/>
      <c r="E581" s="236"/>
      <c r="F581" s="236"/>
      <c r="G581" s="236"/>
      <c r="H581" s="236"/>
      <c r="I581" s="236"/>
      <c r="J581" s="236"/>
      <c r="K581" s="236"/>
      <c r="L581" s="236"/>
      <c r="M581" s="236"/>
      <c r="N581" s="236"/>
      <c r="O581" s="234"/>
      <c r="P581" s="234"/>
      <c r="Q581" s="235"/>
      <c r="R581" s="235"/>
      <c r="S581" s="235"/>
      <c r="T581" s="235"/>
      <c r="U581" s="235"/>
      <c r="V581" s="235"/>
      <c r="W581" s="235"/>
      <c r="X581" s="235"/>
      <c r="Y581" s="235"/>
      <c r="Z581" s="235"/>
      <c r="AA581" s="235"/>
      <c r="AB581" s="235"/>
      <c r="AC581" s="235"/>
      <c r="AD581" s="235"/>
      <c r="AE581" s="235"/>
      <c r="AF581" s="235"/>
      <c r="AG581" s="235"/>
      <c r="AH581" s="235"/>
      <c r="AI581" s="235"/>
      <c r="AJ581" s="235"/>
      <c r="AK581" s="235"/>
      <c r="AL581" s="235"/>
      <c r="AM581" s="235"/>
      <c r="AN581" s="235"/>
      <c r="AO581" s="235"/>
      <c r="AP581" s="235"/>
      <c r="AQ581" s="235"/>
      <c r="AR581" s="235"/>
      <c r="AS581" s="236"/>
      <c r="AT581" s="236"/>
      <c r="AU581" s="236"/>
      <c r="AV581" s="236"/>
      <c r="AW581" s="236"/>
      <c r="AX581" s="236"/>
      <c r="AY581" s="236"/>
      <c r="AZ581" s="236"/>
      <c r="BA581" s="236"/>
      <c r="BB581" s="236"/>
      <c r="BC581" s="236"/>
      <c r="BD581" s="236"/>
      <c r="BE581" s="236"/>
      <c r="BF581" s="236"/>
      <c r="BG581" s="236"/>
      <c r="BH581" s="236"/>
      <c r="BI581" s="236"/>
      <c r="BJ581" s="236"/>
      <c r="BK581" s="236"/>
      <c r="BL581" s="236"/>
      <c r="BM581" s="236"/>
      <c r="BN581" s="236"/>
      <c r="BO581" s="236"/>
      <c r="BP581" s="236"/>
      <c r="BQ581" s="236"/>
      <c r="BR581" s="236"/>
      <c r="BS581" s="236"/>
      <c r="BT581" s="236"/>
      <c r="BU581" s="236"/>
      <c r="BV581" s="236"/>
      <c r="BW581" s="236"/>
      <c r="BX581" s="236"/>
      <c r="BY581" s="236"/>
      <c r="BZ581" s="236"/>
      <c r="CA581" s="236"/>
      <c r="CB581" s="236"/>
      <c r="CC581" s="236"/>
      <c r="CD581" s="236"/>
      <c r="CE581" s="236"/>
      <c r="CF581" s="236"/>
      <c r="CG581" s="236"/>
      <c r="CH581" s="236"/>
      <c r="CI581" s="236"/>
      <c r="CJ581" s="236"/>
    </row>
    <row r="582" spans="1:88" ht="15.75" customHeight="1">
      <c r="A582" s="228"/>
      <c r="B582" s="236"/>
      <c r="C582" s="236"/>
      <c r="D582" s="236"/>
      <c r="E582" s="236"/>
      <c r="F582" s="236"/>
      <c r="G582" s="236"/>
      <c r="H582" s="236"/>
      <c r="I582" s="236"/>
      <c r="J582" s="236"/>
      <c r="K582" s="236"/>
      <c r="L582" s="236"/>
      <c r="M582" s="236"/>
      <c r="N582" s="236"/>
      <c r="O582" s="234"/>
      <c r="P582" s="234"/>
      <c r="Q582" s="235"/>
      <c r="R582" s="235"/>
      <c r="S582" s="235"/>
      <c r="T582" s="235"/>
      <c r="U582" s="235"/>
      <c r="V582" s="235"/>
      <c r="W582" s="235"/>
      <c r="X582" s="235"/>
      <c r="Y582" s="235"/>
      <c r="Z582" s="235"/>
      <c r="AA582" s="235"/>
      <c r="AB582" s="235"/>
      <c r="AC582" s="235"/>
      <c r="AD582" s="235"/>
      <c r="AE582" s="235"/>
      <c r="AF582" s="235"/>
      <c r="AG582" s="235"/>
      <c r="AH582" s="235"/>
      <c r="AI582" s="235"/>
      <c r="AJ582" s="235"/>
      <c r="AK582" s="235"/>
      <c r="AL582" s="235"/>
      <c r="AM582" s="235"/>
      <c r="AN582" s="235"/>
      <c r="AO582" s="235"/>
      <c r="AP582" s="235"/>
      <c r="AQ582" s="235"/>
      <c r="AR582" s="235"/>
      <c r="AS582" s="236"/>
      <c r="AT582" s="236"/>
      <c r="AU582" s="236"/>
      <c r="AV582" s="236"/>
      <c r="AW582" s="236"/>
      <c r="AX582" s="236"/>
      <c r="AY582" s="236"/>
      <c r="AZ582" s="236"/>
      <c r="BA582" s="236"/>
      <c r="BB582" s="236"/>
      <c r="BC582" s="236"/>
      <c r="BD582" s="236"/>
      <c r="BE582" s="236"/>
      <c r="BF582" s="236"/>
      <c r="BG582" s="236"/>
      <c r="BH582" s="236"/>
      <c r="BI582" s="236"/>
      <c r="BJ582" s="236"/>
      <c r="BK582" s="236"/>
      <c r="BL582" s="236"/>
      <c r="BM582" s="236"/>
      <c r="BN582" s="236"/>
      <c r="BO582" s="236"/>
      <c r="BP582" s="236"/>
      <c r="BQ582" s="236"/>
      <c r="BR582" s="236"/>
      <c r="BS582" s="236"/>
      <c r="BT582" s="236"/>
      <c r="BU582" s="236"/>
      <c r="BV582" s="236"/>
      <c r="BW582" s="236"/>
      <c r="BX582" s="236"/>
      <c r="BY582" s="236"/>
      <c r="BZ582" s="236"/>
      <c r="CA582" s="236"/>
      <c r="CB582" s="236"/>
      <c r="CC582" s="236"/>
      <c r="CD582" s="236"/>
      <c r="CE582" s="236"/>
      <c r="CF582" s="236"/>
      <c r="CG582" s="236"/>
      <c r="CH582" s="236"/>
      <c r="CI582" s="236"/>
      <c r="CJ582" s="236"/>
    </row>
    <row r="583" spans="1:88" ht="15.75" customHeight="1">
      <c r="A583" s="228"/>
      <c r="B583" s="236"/>
      <c r="C583" s="236"/>
      <c r="D583" s="236"/>
      <c r="E583" s="236"/>
      <c r="F583" s="236"/>
      <c r="G583" s="236"/>
      <c r="H583" s="236"/>
      <c r="I583" s="236"/>
      <c r="J583" s="236"/>
      <c r="K583" s="236"/>
      <c r="L583" s="236"/>
      <c r="M583" s="236"/>
      <c r="N583" s="236"/>
      <c r="O583" s="234"/>
      <c r="P583" s="234"/>
      <c r="Q583" s="235"/>
      <c r="R583" s="235"/>
      <c r="S583" s="235"/>
      <c r="T583" s="235"/>
      <c r="U583" s="235"/>
      <c r="V583" s="235"/>
      <c r="W583" s="235"/>
      <c r="X583" s="235"/>
      <c r="Y583" s="235"/>
      <c r="Z583" s="235"/>
      <c r="AA583" s="235"/>
      <c r="AB583" s="235"/>
      <c r="AC583" s="235"/>
      <c r="AD583" s="235"/>
      <c r="AE583" s="235"/>
      <c r="AF583" s="235"/>
      <c r="AG583" s="235"/>
      <c r="AH583" s="235"/>
      <c r="AI583" s="235"/>
      <c r="AJ583" s="235"/>
      <c r="AK583" s="235"/>
      <c r="AL583" s="235"/>
      <c r="AM583" s="235"/>
      <c r="AN583" s="235"/>
      <c r="AO583" s="235"/>
      <c r="AP583" s="235"/>
      <c r="AQ583" s="235"/>
      <c r="AR583" s="235"/>
      <c r="AS583" s="236"/>
      <c r="AT583" s="236"/>
      <c r="AU583" s="236"/>
      <c r="AV583" s="236"/>
      <c r="AW583" s="236"/>
      <c r="AX583" s="236"/>
      <c r="AY583" s="236"/>
      <c r="AZ583" s="236"/>
      <c r="BA583" s="236"/>
      <c r="BB583" s="236"/>
      <c r="BC583" s="236"/>
      <c r="BD583" s="236"/>
      <c r="BE583" s="236"/>
      <c r="BF583" s="236"/>
      <c r="BG583" s="236"/>
      <c r="BH583" s="236"/>
      <c r="BI583" s="236"/>
      <c r="BJ583" s="236"/>
      <c r="BK583" s="236"/>
      <c r="BL583" s="236"/>
      <c r="BM583" s="236"/>
      <c r="BN583" s="236"/>
      <c r="BO583" s="236"/>
      <c r="BP583" s="236"/>
      <c r="BQ583" s="236"/>
      <c r="BR583" s="236"/>
      <c r="BS583" s="236"/>
      <c r="BT583" s="236"/>
      <c r="BU583" s="236"/>
      <c r="BV583" s="236"/>
      <c r="BW583" s="236"/>
      <c r="BX583" s="236"/>
      <c r="BY583" s="236"/>
      <c r="BZ583" s="236"/>
      <c r="CA583" s="236"/>
      <c r="CB583" s="236"/>
      <c r="CC583" s="236"/>
      <c r="CD583" s="236"/>
      <c r="CE583" s="236"/>
      <c r="CF583" s="236"/>
      <c r="CG583" s="236"/>
      <c r="CH583" s="236"/>
      <c r="CI583" s="236"/>
      <c r="CJ583" s="236"/>
    </row>
    <row r="584" spans="1:88" ht="15.75" customHeight="1">
      <c r="A584" s="228"/>
      <c r="B584" s="236"/>
      <c r="C584" s="236"/>
      <c r="D584" s="236"/>
      <c r="E584" s="236"/>
      <c r="F584" s="236"/>
      <c r="G584" s="236"/>
      <c r="H584" s="236"/>
      <c r="I584" s="236"/>
      <c r="J584" s="236"/>
      <c r="K584" s="236"/>
      <c r="L584" s="236"/>
      <c r="M584" s="236"/>
      <c r="N584" s="236"/>
      <c r="O584" s="234"/>
      <c r="P584" s="234"/>
      <c r="Q584" s="235"/>
      <c r="R584" s="235"/>
      <c r="S584" s="235"/>
      <c r="T584" s="235"/>
      <c r="U584" s="235"/>
      <c r="V584" s="235"/>
      <c r="W584" s="235"/>
      <c r="X584" s="235"/>
      <c r="Y584" s="235"/>
      <c r="Z584" s="235"/>
      <c r="AA584" s="235"/>
      <c r="AB584" s="235"/>
      <c r="AC584" s="235"/>
      <c r="AD584" s="235"/>
      <c r="AE584" s="235"/>
      <c r="AF584" s="235"/>
      <c r="AG584" s="235"/>
      <c r="AH584" s="235"/>
      <c r="AI584" s="235"/>
      <c r="AJ584" s="235"/>
      <c r="AK584" s="235"/>
      <c r="AL584" s="235"/>
      <c r="AM584" s="235"/>
      <c r="AN584" s="235"/>
      <c r="AO584" s="235"/>
      <c r="AP584" s="235"/>
      <c r="AQ584" s="235"/>
      <c r="AR584" s="235"/>
      <c r="AS584" s="236"/>
      <c r="AT584" s="236"/>
      <c r="AU584" s="236"/>
      <c r="AV584" s="236"/>
      <c r="AW584" s="236"/>
      <c r="AX584" s="236"/>
      <c r="AY584" s="236"/>
      <c r="AZ584" s="236"/>
      <c r="BA584" s="236"/>
      <c r="BB584" s="236"/>
      <c r="BC584" s="236"/>
      <c r="BD584" s="236"/>
      <c r="BE584" s="236"/>
      <c r="BF584" s="236"/>
      <c r="BG584" s="236"/>
      <c r="BH584" s="236"/>
      <c r="BI584" s="236"/>
      <c r="BJ584" s="236"/>
      <c r="BK584" s="236"/>
      <c r="BL584" s="236"/>
      <c r="BM584" s="236"/>
      <c r="BN584" s="236"/>
      <c r="BO584" s="236"/>
      <c r="BP584" s="236"/>
      <c r="BQ584" s="236"/>
      <c r="BR584" s="236"/>
      <c r="BS584" s="236"/>
      <c r="BT584" s="236"/>
      <c r="BU584" s="236"/>
      <c r="BV584" s="236"/>
      <c r="BW584" s="236"/>
      <c r="BX584" s="236"/>
      <c r="BY584" s="236"/>
      <c r="BZ584" s="236"/>
      <c r="CA584" s="236"/>
      <c r="CB584" s="236"/>
      <c r="CC584" s="236"/>
      <c r="CD584" s="236"/>
      <c r="CE584" s="236"/>
      <c r="CF584" s="236"/>
      <c r="CG584" s="236"/>
      <c r="CH584" s="236"/>
      <c r="CI584" s="236"/>
      <c r="CJ584" s="236"/>
    </row>
    <row r="585" spans="1:88" ht="15.75" customHeight="1">
      <c r="A585" s="228"/>
      <c r="B585" s="236"/>
      <c r="C585" s="236"/>
      <c r="D585" s="236"/>
      <c r="E585" s="236"/>
      <c r="F585" s="236"/>
      <c r="G585" s="236"/>
      <c r="H585" s="236"/>
      <c r="I585" s="236"/>
      <c r="J585" s="236"/>
      <c r="K585" s="236"/>
      <c r="L585" s="236"/>
      <c r="M585" s="236"/>
      <c r="N585" s="236"/>
      <c r="O585" s="234"/>
      <c r="P585" s="234"/>
      <c r="Q585" s="235"/>
      <c r="R585" s="235"/>
      <c r="S585" s="235"/>
      <c r="T585" s="235"/>
      <c r="U585" s="235"/>
      <c r="V585" s="235"/>
      <c r="W585" s="235"/>
      <c r="X585" s="235"/>
      <c r="Y585" s="235"/>
      <c r="Z585" s="235"/>
      <c r="AA585" s="235"/>
      <c r="AB585" s="235"/>
      <c r="AC585" s="235"/>
      <c r="AD585" s="235"/>
      <c r="AE585" s="235"/>
      <c r="AF585" s="235"/>
      <c r="AG585" s="235"/>
      <c r="AH585" s="235"/>
      <c r="AI585" s="235"/>
      <c r="AJ585" s="235"/>
      <c r="AK585" s="235"/>
      <c r="AL585" s="235"/>
      <c r="AM585" s="235"/>
      <c r="AN585" s="235"/>
      <c r="AO585" s="235"/>
      <c r="AP585" s="235"/>
      <c r="AQ585" s="235"/>
      <c r="AR585" s="235"/>
      <c r="AS585" s="236"/>
      <c r="AT585" s="236"/>
      <c r="AU585" s="236"/>
      <c r="AV585" s="236"/>
      <c r="AW585" s="236"/>
      <c r="AX585" s="236"/>
      <c r="AY585" s="236"/>
      <c r="AZ585" s="236"/>
      <c r="BA585" s="236"/>
      <c r="BB585" s="236"/>
      <c r="BC585" s="236"/>
      <c r="BD585" s="236"/>
      <c r="BE585" s="236"/>
      <c r="BF585" s="236"/>
      <c r="BG585" s="236"/>
      <c r="BH585" s="236"/>
      <c r="BI585" s="236"/>
      <c r="BJ585" s="236"/>
      <c r="BK585" s="236"/>
      <c r="BL585" s="236"/>
      <c r="BM585" s="236"/>
      <c r="BN585" s="236"/>
      <c r="BO585" s="236"/>
      <c r="BP585" s="236"/>
      <c r="BQ585" s="236"/>
      <c r="BR585" s="236"/>
      <c r="BS585" s="236"/>
      <c r="BT585" s="236"/>
      <c r="BU585" s="236"/>
      <c r="BV585" s="236"/>
      <c r="BW585" s="236"/>
      <c r="BX585" s="236"/>
      <c r="BY585" s="236"/>
      <c r="BZ585" s="236"/>
      <c r="CA585" s="236"/>
      <c r="CB585" s="236"/>
      <c r="CC585" s="236"/>
      <c r="CD585" s="236"/>
      <c r="CE585" s="236"/>
      <c r="CF585" s="236"/>
      <c r="CG585" s="236"/>
      <c r="CH585" s="236"/>
      <c r="CI585" s="236"/>
      <c r="CJ585" s="236"/>
    </row>
    <row r="586" spans="1:88" ht="15.75" customHeight="1">
      <c r="A586" s="228"/>
      <c r="B586" s="236"/>
      <c r="C586" s="236"/>
      <c r="D586" s="236"/>
      <c r="E586" s="236"/>
      <c r="F586" s="236"/>
      <c r="G586" s="236"/>
      <c r="H586" s="236"/>
      <c r="I586" s="236"/>
      <c r="J586" s="236"/>
      <c r="K586" s="236"/>
      <c r="L586" s="236"/>
      <c r="M586" s="236"/>
      <c r="N586" s="236"/>
      <c r="O586" s="234"/>
      <c r="P586" s="234"/>
      <c r="Q586" s="235"/>
      <c r="R586" s="235"/>
      <c r="S586" s="235"/>
      <c r="T586" s="235"/>
      <c r="U586" s="235"/>
      <c r="V586" s="235"/>
      <c r="W586" s="235"/>
      <c r="X586" s="235"/>
      <c r="Y586" s="235"/>
      <c r="Z586" s="235"/>
      <c r="AA586" s="235"/>
      <c r="AB586" s="235"/>
      <c r="AC586" s="235"/>
      <c r="AD586" s="235"/>
      <c r="AE586" s="235"/>
      <c r="AF586" s="235"/>
      <c r="AG586" s="235"/>
      <c r="AH586" s="235"/>
      <c r="AI586" s="235"/>
      <c r="AJ586" s="235"/>
      <c r="AK586" s="235"/>
      <c r="AL586" s="235"/>
      <c r="AM586" s="235"/>
      <c r="AN586" s="235"/>
      <c r="AO586" s="235"/>
      <c r="AP586" s="235"/>
      <c r="AQ586" s="235"/>
      <c r="AR586" s="235"/>
      <c r="AS586" s="236"/>
      <c r="AT586" s="236"/>
      <c r="AU586" s="236"/>
      <c r="AV586" s="236"/>
      <c r="AW586" s="236"/>
      <c r="AX586" s="236"/>
      <c r="AY586" s="236"/>
      <c r="AZ586" s="236"/>
      <c r="BA586" s="236"/>
      <c r="BB586" s="236"/>
      <c r="BC586" s="236"/>
      <c r="BD586" s="236"/>
      <c r="BE586" s="236"/>
      <c r="BF586" s="236"/>
      <c r="BG586" s="236"/>
      <c r="BH586" s="236"/>
      <c r="BI586" s="236"/>
      <c r="BJ586" s="236"/>
      <c r="BK586" s="236"/>
      <c r="BL586" s="236"/>
      <c r="BM586" s="236"/>
      <c r="BN586" s="236"/>
      <c r="BO586" s="236"/>
      <c r="BP586" s="236"/>
      <c r="BQ586" s="236"/>
      <c r="BR586" s="236"/>
      <c r="BS586" s="236"/>
      <c r="BT586" s="236"/>
      <c r="BU586" s="236"/>
      <c r="BV586" s="236"/>
      <c r="BW586" s="236"/>
      <c r="BX586" s="236"/>
      <c r="BY586" s="236"/>
      <c r="BZ586" s="236"/>
      <c r="CA586" s="236"/>
      <c r="CB586" s="236"/>
      <c r="CC586" s="236"/>
      <c r="CD586" s="236"/>
      <c r="CE586" s="236"/>
      <c r="CF586" s="236"/>
      <c r="CG586" s="236"/>
      <c r="CH586" s="236"/>
      <c r="CI586" s="236"/>
      <c r="CJ586" s="236"/>
    </row>
    <row r="587" spans="1:88" ht="15.75" customHeight="1">
      <c r="A587" s="228"/>
      <c r="B587" s="236"/>
      <c r="C587" s="236"/>
      <c r="D587" s="236"/>
      <c r="E587" s="236"/>
      <c r="F587" s="236"/>
      <c r="G587" s="236"/>
      <c r="H587" s="236"/>
      <c r="I587" s="236"/>
      <c r="J587" s="236"/>
      <c r="K587" s="236"/>
      <c r="L587" s="236"/>
      <c r="M587" s="236"/>
      <c r="N587" s="236"/>
      <c r="O587" s="234"/>
      <c r="P587" s="234"/>
      <c r="Q587" s="235"/>
      <c r="R587" s="235"/>
      <c r="S587" s="235"/>
      <c r="T587" s="235"/>
      <c r="U587" s="235"/>
      <c r="V587" s="235"/>
      <c r="W587" s="235"/>
      <c r="X587" s="235"/>
      <c r="Y587" s="235"/>
      <c r="Z587" s="235"/>
      <c r="AA587" s="235"/>
      <c r="AB587" s="235"/>
      <c r="AC587" s="235"/>
      <c r="AD587" s="235"/>
      <c r="AE587" s="235"/>
      <c r="AF587" s="235"/>
      <c r="AG587" s="235"/>
      <c r="AH587" s="235"/>
      <c r="AI587" s="235"/>
      <c r="AJ587" s="235"/>
      <c r="AK587" s="235"/>
      <c r="AL587" s="235"/>
      <c r="AM587" s="235"/>
      <c r="AN587" s="235"/>
      <c r="AO587" s="235"/>
      <c r="AP587" s="235"/>
      <c r="AQ587" s="235"/>
      <c r="AR587" s="235"/>
      <c r="AS587" s="236"/>
      <c r="AT587" s="236"/>
      <c r="AU587" s="236"/>
      <c r="AV587" s="236"/>
      <c r="AW587" s="236"/>
      <c r="AX587" s="236"/>
      <c r="AY587" s="236"/>
      <c r="AZ587" s="236"/>
      <c r="BA587" s="236"/>
      <c r="BB587" s="236"/>
      <c r="BC587" s="236"/>
      <c r="BD587" s="236"/>
      <c r="BE587" s="236"/>
      <c r="BF587" s="236"/>
      <c r="BG587" s="236"/>
      <c r="BH587" s="236"/>
      <c r="BI587" s="236"/>
      <c r="BJ587" s="236"/>
      <c r="BK587" s="236"/>
      <c r="BL587" s="236"/>
      <c r="BM587" s="236"/>
      <c r="BN587" s="236"/>
      <c r="BO587" s="236"/>
      <c r="BP587" s="236"/>
      <c r="BQ587" s="236"/>
      <c r="BR587" s="236"/>
      <c r="BS587" s="236"/>
      <c r="BT587" s="236"/>
      <c r="BU587" s="236"/>
      <c r="BV587" s="236"/>
      <c r="BW587" s="236"/>
      <c r="BX587" s="236"/>
      <c r="BY587" s="236"/>
      <c r="BZ587" s="236"/>
      <c r="CA587" s="236"/>
      <c r="CB587" s="236"/>
      <c r="CC587" s="236"/>
      <c r="CD587" s="236"/>
      <c r="CE587" s="236"/>
      <c r="CF587" s="236"/>
      <c r="CG587" s="236"/>
      <c r="CH587" s="236"/>
      <c r="CI587" s="236"/>
      <c r="CJ587" s="236"/>
    </row>
    <row r="588" spans="1:88" ht="15.75" customHeight="1">
      <c r="A588" s="228"/>
      <c r="B588" s="236"/>
      <c r="C588" s="236"/>
      <c r="D588" s="236"/>
      <c r="E588" s="236"/>
      <c r="F588" s="236"/>
      <c r="G588" s="236"/>
      <c r="H588" s="236"/>
      <c r="I588" s="236"/>
      <c r="J588" s="236"/>
      <c r="K588" s="236"/>
      <c r="L588" s="236"/>
      <c r="M588" s="236"/>
      <c r="N588" s="236"/>
      <c r="O588" s="234"/>
      <c r="P588" s="234"/>
      <c r="Q588" s="235"/>
      <c r="R588" s="235"/>
      <c r="S588" s="235"/>
      <c r="T588" s="235"/>
      <c r="U588" s="235"/>
      <c r="V588" s="235"/>
      <c r="W588" s="235"/>
      <c r="X588" s="235"/>
      <c r="Y588" s="235"/>
      <c r="Z588" s="235"/>
      <c r="AA588" s="235"/>
      <c r="AB588" s="235"/>
      <c r="AC588" s="235"/>
      <c r="AD588" s="235"/>
      <c r="AE588" s="235"/>
      <c r="AF588" s="235"/>
      <c r="AG588" s="235"/>
      <c r="AH588" s="235"/>
      <c r="AI588" s="235"/>
      <c r="AJ588" s="235"/>
      <c r="AK588" s="235"/>
      <c r="AL588" s="235"/>
      <c r="AM588" s="235"/>
      <c r="AN588" s="235"/>
      <c r="AO588" s="235"/>
      <c r="AP588" s="235"/>
      <c r="AQ588" s="235"/>
      <c r="AR588" s="235"/>
      <c r="AS588" s="236"/>
      <c r="AT588" s="236"/>
      <c r="AU588" s="236"/>
      <c r="AV588" s="236"/>
      <c r="AW588" s="236"/>
      <c r="AX588" s="236"/>
      <c r="AY588" s="236"/>
      <c r="AZ588" s="236"/>
      <c r="BA588" s="236"/>
      <c r="BB588" s="236"/>
      <c r="BC588" s="236"/>
      <c r="BD588" s="236"/>
      <c r="BE588" s="236"/>
      <c r="BF588" s="236"/>
      <c r="BG588" s="236"/>
      <c r="BH588" s="236"/>
      <c r="BI588" s="236"/>
      <c r="BJ588" s="236"/>
      <c r="BK588" s="236"/>
      <c r="BL588" s="236"/>
      <c r="BM588" s="236"/>
      <c r="BN588" s="236"/>
      <c r="BO588" s="236"/>
      <c r="BP588" s="236"/>
      <c r="BQ588" s="236"/>
      <c r="BR588" s="236"/>
      <c r="BS588" s="236"/>
      <c r="BT588" s="236"/>
      <c r="BU588" s="236"/>
      <c r="BV588" s="236"/>
      <c r="BW588" s="236"/>
      <c r="BX588" s="236"/>
      <c r="BY588" s="236"/>
      <c r="BZ588" s="236"/>
      <c r="CA588" s="236"/>
      <c r="CB588" s="236"/>
      <c r="CC588" s="236"/>
      <c r="CD588" s="236"/>
      <c r="CE588" s="236"/>
      <c r="CF588" s="236"/>
      <c r="CG588" s="236"/>
      <c r="CH588" s="236"/>
      <c r="CI588" s="236"/>
      <c r="CJ588" s="236"/>
    </row>
    <row r="589" spans="1:88" ht="15.75" customHeight="1">
      <c r="A589" s="228"/>
      <c r="B589" s="236"/>
      <c r="C589" s="236"/>
      <c r="D589" s="236"/>
      <c r="E589" s="236"/>
      <c r="F589" s="236"/>
      <c r="G589" s="236"/>
      <c r="H589" s="236"/>
      <c r="I589" s="236"/>
      <c r="J589" s="236"/>
      <c r="K589" s="236"/>
      <c r="L589" s="236"/>
      <c r="M589" s="236"/>
      <c r="N589" s="236"/>
      <c r="O589" s="234"/>
      <c r="P589" s="234"/>
      <c r="Q589" s="235"/>
      <c r="R589" s="235"/>
      <c r="S589" s="235"/>
      <c r="T589" s="235"/>
      <c r="U589" s="235"/>
      <c r="V589" s="235"/>
      <c r="W589" s="235"/>
      <c r="X589" s="235"/>
      <c r="Y589" s="235"/>
      <c r="Z589" s="235"/>
      <c r="AA589" s="235"/>
      <c r="AB589" s="235"/>
      <c r="AC589" s="235"/>
      <c r="AD589" s="235"/>
      <c r="AE589" s="235"/>
      <c r="AF589" s="235"/>
      <c r="AG589" s="235"/>
      <c r="AH589" s="235"/>
      <c r="AI589" s="235"/>
      <c r="AJ589" s="235"/>
      <c r="AK589" s="235"/>
      <c r="AL589" s="235"/>
      <c r="AM589" s="235"/>
      <c r="AN589" s="235"/>
      <c r="AO589" s="235"/>
      <c r="AP589" s="235"/>
      <c r="AQ589" s="235"/>
      <c r="AR589" s="235"/>
      <c r="AS589" s="236"/>
      <c r="AT589" s="236"/>
      <c r="AU589" s="236"/>
      <c r="AV589" s="236"/>
      <c r="AW589" s="236"/>
      <c r="AX589" s="236"/>
      <c r="AY589" s="236"/>
      <c r="AZ589" s="236"/>
      <c r="BA589" s="236"/>
      <c r="BB589" s="236"/>
      <c r="BC589" s="236"/>
      <c r="BD589" s="236"/>
      <c r="BE589" s="236"/>
      <c r="BF589" s="236"/>
      <c r="BG589" s="236"/>
      <c r="BH589" s="236"/>
      <c r="BI589" s="236"/>
      <c r="BJ589" s="236"/>
      <c r="BK589" s="236"/>
      <c r="BL589" s="236"/>
      <c r="BM589" s="236"/>
      <c r="BN589" s="236"/>
      <c r="BO589" s="236"/>
      <c r="BP589" s="236"/>
      <c r="BQ589" s="236"/>
      <c r="BR589" s="236"/>
      <c r="BS589" s="236"/>
      <c r="BT589" s="236"/>
      <c r="BU589" s="236"/>
      <c r="BV589" s="236"/>
      <c r="BW589" s="236"/>
      <c r="BX589" s="236"/>
      <c r="BY589" s="236"/>
      <c r="BZ589" s="236"/>
      <c r="CA589" s="236"/>
      <c r="CB589" s="236"/>
      <c r="CC589" s="236"/>
      <c r="CD589" s="236"/>
      <c r="CE589" s="236"/>
      <c r="CF589" s="236"/>
      <c r="CG589" s="236"/>
      <c r="CH589" s="236"/>
      <c r="CI589" s="236"/>
      <c r="CJ589" s="236"/>
    </row>
    <row r="590" spans="1:88" ht="15.75" customHeight="1">
      <c r="A590" s="228"/>
      <c r="B590" s="236"/>
      <c r="C590" s="236"/>
      <c r="D590" s="236"/>
      <c r="E590" s="236"/>
      <c r="F590" s="236"/>
      <c r="G590" s="236"/>
      <c r="H590" s="236"/>
      <c r="I590" s="236"/>
      <c r="J590" s="236"/>
      <c r="K590" s="236"/>
      <c r="L590" s="236"/>
      <c r="M590" s="236"/>
      <c r="N590" s="236"/>
      <c r="O590" s="234"/>
      <c r="P590" s="234"/>
      <c r="Q590" s="235"/>
      <c r="R590" s="235"/>
      <c r="S590" s="235"/>
      <c r="T590" s="235"/>
      <c r="U590" s="235"/>
      <c r="V590" s="235"/>
      <c r="W590" s="235"/>
      <c r="X590" s="235"/>
      <c r="Y590" s="235"/>
      <c r="Z590" s="235"/>
      <c r="AA590" s="235"/>
      <c r="AB590" s="235"/>
      <c r="AC590" s="235"/>
      <c r="AD590" s="235"/>
      <c r="AE590" s="235"/>
      <c r="AF590" s="235"/>
      <c r="AG590" s="235"/>
      <c r="AH590" s="235"/>
      <c r="AI590" s="235"/>
      <c r="AJ590" s="235"/>
      <c r="AK590" s="235"/>
      <c r="AL590" s="235"/>
      <c r="AM590" s="235"/>
      <c r="AN590" s="235"/>
      <c r="AO590" s="235"/>
      <c r="AP590" s="235"/>
      <c r="AQ590" s="235"/>
      <c r="AR590" s="235"/>
      <c r="AS590" s="236"/>
      <c r="AT590" s="236"/>
      <c r="AU590" s="236"/>
      <c r="AV590" s="236"/>
      <c r="AW590" s="236"/>
      <c r="AX590" s="236"/>
      <c r="AY590" s="236"/>
      <c r="AZ590" s="236"/>
      <c r="BA590" s="236"/>
      <c r="BB590" s="236"/>
      <c r="BC590" s="236"/>
      <c r="BD590" s="236"/>
      <c r="BE590" s="236"/>
      <c r="BF590" s="236"/>
      <c r="BG590" s="236"/>
      <c r="BH590" s="236"/>
      <c r="BI590" s="236"/>
      <c r="BJ590" s="236"/>
      <c r="BK590" s="236"/>
      <c r="BL590" s="236"/>
      <c r="BM590" s="236"/>
      <c r="BN590" s="236"/>
      <c r="BO590" s="236"/>
      <c r="BP590" s="236"/>
      <c r="BQ590" s="236"/>
      <c r="BR590" s="236"/>
      <c r="BS590" s="236"/>
      <c r="BT590" s="236"/>
      <c r="BU590" s="236"/>
      <c r="BV590" s="236"/>
      <c r="BW590" s="236"/>
      <c r="BX590" s="236"/>
      <c r="BY590" s="236"/>
      <c r="BZ590" s="236"/>
      <c r="CA590" s="236"/>
      <c r="CB590" s="236"/>
      <c r="CC590" s="236"/>
      <c r="CD590" s="236"/>
      <c r="CE590" s="236"/>
      <c r="CF590" s="236"/>
      <c r="CG590" s="236"/>
      <c r="CH590" s="236"/>
      <c r="CI590" s="236"/>
      <c r="CJ590" s="236"/>
    </row>
    <row r="591" spans="1:88" ht="15.75" customHeight="1">
      <c r="A591" s="228"/>
      <c r="B591" s="236"/>
      <c r="C591" s="236"/>
      <c r="D591" s="236"/>
      <c r="E591" s="236"/>
      <c r="F591" s="236"/>
      <c r="G591" s="236"/>
      <c r="H591" s="236"/>
      <c r="I591" s="236"/>
      <c r="J591" s="236"/>
      <c r="K591" s="236"/>
      <c r="L591" s="236"/>
      <c r="M591" s="236"/>
      <c r="N591" s="236"/>
      <c r="O591" s="234"/>
      <c r="P591" s="234"/>
      <c r="Q591" s="235"/>
      <c r="R591" s="235"/>
      <c r="S591" s="235"/>
      <c r="T591" s="235"/>
      <c r="U591" s="235"/>
      <c r="V591" s="235"/>
      <c r="W591" s="235"/>
      <c r="X591" s="235"/>
      <c r="Y591" s="235"/>
      <c r="Z591" s="235"/>
      <c r="AA591" s="235"/>
      <c r="AB591" s="235"/>
      <c r="AC591" s="235"/>
      <c r="AD591" s="235"/>
      <c r="AE591" s="235"/>
      <c r="AF591" s="235"/>
      <c r="AG591" s="235"/>
      <c r="AH591" s="235"/>
      <c r="AI591" s="235"/>
      <c r="AJ591" s="235"/>
      <c r="AK591" s="235"/>
      <c r="AL591" s="235"/>
      <c r="AM591" s="235"/>
      <c r="AN591" s="235"/>
      <c r="AO591" s="235"/>
      <c r="AP591" s="235"/>
      <c r="AQ591" s="235"/>
      <c r="AR591" s="235"/>
      <c r="AS591" s="236"/>
      <c r="AT591" s="236"/>
      <c r="AU591" s="236"/>
      <c r="AV591" s="236"/>
      <c r="AW591" s="236"/>
      <c r="AX591" s="236"/>
      <c r="AY591" s="236"/>
      <c r="AZ591" s="236"/>
      <c r="BA591" s="236"/>
      <c r="BB591" s="236"/>
      <c r="BC591" s="236"/>
      <c r="BD591" s="236"/>
      <c r="BE591" s="236"/>
      <c r="BF591" s="236"/>
      <c r="BG591" s="236"/>
      <c r="BH591" s="236"/>
      <c r="BI591" s="236"/>
      <c r="BJ591" s="236"/>
      <c r="BK591" s="236"/>
      <c r="BL591" s="236"/>
      <c r="BM591" s="236"/>
      <c r="BN591" s="236"/>
      <c r="BO591" s="236"/>
      <c r="BP591" s="236"/>
      <c r="BQ591" s="236"/>
      <c r="BR591" s="236"/>
      <c r="BS591" s="236"/>
      <c r="BT591" s="236"/>
      <c r="BU591" s="236"/>
      <c r="BV591" s="236"/>
      <c r="BW591" s="236"/>
      <c r="BX591" s="236"/>
      <c r="BY591" s="236"/>
      <c r="BZ591" s="236"/>
      <c r="CA591" s="236"/>
      <c r="CB591" s="236"/>
      <c r="CC591" s="236"/>
      <c r="CD591" s="236"/>
      <c r="CE591" s="236"/>
      <c r="CF591" s="236"/>
      <c r="CG591" s="236"/>
      <c r="CH591" s="236"/>
      <c r="CI591" s="236"/>
      <c r="CJ591" s="236"/>
    </row>
    <row r="592" spans="1:88" ht="15.75" customHeight="1">
      <c r="A592" s="228"/>
      <c r="B592" s="236"/>
      <c r="C592" s="236"/>
      <c r="D592" s="236"/>
      <c r="E592" s="236"/>
      <c r="F592" s="236"/>
      <c r="G592" s="236"/>
      <c r="H592" s="236"/>
      <c r="I592" s="236"/>
      <c r="J592" s="236"/>
      <c r="K592" s="236"/>
      <c r="L592" s="236"/>
      <c r="M592" s="236"/>
      <c r="N592" s="236"/>
      <c r="O592" s="234"/>
      <c r="P592" s="234"/>
      <c r="Q592" s="235"/>
      <c r="R592" s="235"/>
      <c r="S592" s="235"/>
      <c r="T592" s="235"/>
      <c r="U592" s="235"/>
      <c r="V592" s="235"/>
      <c r="W592" s="235"/>
      <c r="X592" s="235"/>
      <c r="Y592" s="235"/>
      <c r="Z592" s="235"/>
      <c r="AA592" s="235"/>
      <c r="AB592" s="235"/>
      <c r="AC592" s="235"/>
      <c r="AD592" s="235"/>
      <c r="AE592" s="235"/>
      <c r="AF592" s="235"/>
      <c r="AG592" s="235"/>
      <c r="AH592" s="235"/>
      <c r="AI592" s="235"/>
      <c r="AJ592" s="235"/>
      <c r="AK592" s="235"/>
      <c r="AL592" s="235"/>
      <c r="AM592" s="235"/>
      <c r="AN592" s="235"/>
      <c r="AO592" s="235"/>
      <c r="AP592" s="235"/>
      <c r="AQ592" s="235"/>
      <c r="AR592" s="235"/>
      <c r="AS592" s="236"/>
      <c r="AT592" s="236"/>
      <c r="AU592" s="236"/>
      <c r="AV592" s="236"/>
      <c r="AW592" s="236"/>
      <c r="AX592" s="236"/>
      <c r="AY592" s="236"/>
      <c r="AZ592" s="236"/>
      <c r="BA592" s="236"/>
      <c r="BB592" s="236"/>
      <c r="BC592" s="236"/>
      <c r="BD592" s="236"/>
      <c r="BE592" s="236"/>
      <c r="BF592" s="236"/>
      <c r="BG592" s="236"/>
      <c r="BH592" s="236"/>
      <c r="BI592" s="236"/>
      <c r="BJ592" s="236"/>
      <c r="BK592" s="236"/>
      <c r="BL592" s="236"/>
      <c r="BM592" s="236"/>
      <c r="BN592" s="236"/>
      <c r="BO592" s="236"/>
      <c r="BP592" s="236"/>
      <c r="BQ592" s="236"/>
      <c r="BR592" s="236"/>
      <c r="BS592" s="236"/>
      <c r="BT592" s="236"/>
      <c r="BU592" s="236"/>
      <c r="BV592" s="236"/>
      <c r="BW592" s="236"/>
      <c r="BX592" s="236"/>
      <c r="BY592" s="236"/>
      <c r="BZ592" s="236"/>
      <c r="CA592" s="236"/>
      <c r="CB592" s="236"/>
      <c r="CC592" s="236"/>
      <c r="CD592" s="236"/>
      <c r="CE592" s="236"/>
      <c r="CF592" s="236"/>
      <c r="CG592" s="236"/>
      <c r="CH592" s="236"/>
      <c r="CI592" s="236"/>
      <c r="CJ592" s="236"/>
    </row>
    <row r="593" spans="1:88" ht="15.75" customHeight="1">
      <c r="A593" s="228"/>
      <c r="B593" s="236"/>
      <c r="C593" s="236"/>
      <c r="D593" s="236"/>
      <c r="E593" s="236"/>
      <c r="F593" s="236"/>
      <c r="G593" s="236"/>
      <c r="H593" s="236"/>
      <c r="I593" s="236"/>
      <c r="J593" s="236"/>
      <c r="K593" s="236"/>
      <c r="L593" s="236"/>
      <c r="M593" s="236"/>
      <c r="N593" s="236"/>
      <c r="O593" s="234"/>
      <c r="P593" s="234"/>
      <c r="Q593" s="235"/>
      <c r="R593" s="235"/>
      <c r="S593" s="235"/>
      <c r="T593" s="235"/>
      <c r="U593" s="235"/>
      <c r="V593" s="235"/>
      <c r="W593" s="235"/>
      <c r="X593" s="235"/>
      <c r="Y593" s="235"/>
      <c r="Z593" s="235"/>
      <c r="AA593" s="235"/>
      <c r="AB593" s="235"/>
      <c r="AC593" s="235"/>
      <c r="AD593" s="235"/>
      <c r="AE593" s="235"/>
      <c r="AF593" s="235"/>
      <c r="AG593" s="235"/>
      <c r="AH593" s="235"/>
      <c r="AI593" s="235"/>
      <c r="AJ593" s="235"/>
      <c r="AK593" s="235"/>
      <c r="AL593" s="235"/>
      <c r="AM593" s="235"/>
      <c r="AN593" s="235"/>
      <c r="AO593" s="235"/>
      <c r="AP593" s="235"/>
      <c r="AQ593" s="235"/>
      <c r="AR593" s="235"/>
      <c r="AS593" s="236"/>
      <c r="AT593" s="236"/>
      <c r="AU593" s="236"/>
      <c r="AV593" s="236"/>
      <c r="AW593" s="236"/>
      <c r="AX593" s="236"/>
      <c r="AY593" s="236"/>
      <c r="AZ593" s="236"/>
      <c r="BA593" s="236"/>
      <c r="BB593" s="236"/>
      <c r="BC593" s="236"/>
      <c r="BD593" s="236"/>
      <c r="BE593" s="236"/>
      <c r="BF593" s="236"/>
      <c r="BG593" s="236"/>
      <c r="BH593" s="236"/>
      <c r="BI593" s="236"/>
      <c r="BJ593" s="236"/>
      <c r="BK593" s="236"/>
      <c r="BL593" s="236"/>
      <c r="BM593" s="236"/>
      <c r="BN593" s="236"/>
      <c r="BO593" s="236"/>
      <c r="BP593" s="236"/>
      <c r="BQ593" s="236"/>
      <c r="BR593" s="236"/>
      <c r="BS593" s="236"/>
      <c r="BT593" s="236"/>
      <c r="BU593" s="236"/>
      <c r="BV593" s="236"/>
      <c r="BW593" s="236"/>
      <c r="BX593" s="236"/>
      <c r="BY593" s="236"/>
      <c r="BZ593" s="236"/>
      <c r="CA593" s="236"/>
      <c r="CB593" s="236"/>
      <c r="CC593" s="236"/>
      <c r="CD593" s="236"/>
      <c r="CE593" s="236"/>
      <c r="CF593" s="236"/>
      <c r="CG593" s="236"/>
      <c r="CH593" s="236"/>
      <c r="CI593" s="236"/>
      <c r="CJ593" s="236"/>
    </row>
    <row r="594" spans="1:88" ht="15.75" customHeight="1">
      <c r="A594" s="228"/>
      <c r="B594" s="236"/>
      <c r="C594" s="236"/>
      <c r="D594" s="236"/>
      <c r="E594" s="236"/>
      <c r="F594" s="236"/>
      <c r="G594" s="236"/>
      <c r="H594" s="236"/>
      <c r="I594" s="236"/>
      <c r="J594" s="236"/>
      <c r="K594" s="236"/>
      <c r="L594" s="236"/>
      <c r="M594" s="236"/>
      <c r="N594" s="236"/>
      <c r="O594" s="234"/>
      <c r="P594" s="234"/>
      <c r="Q594" s="235"/>
      <c r="R594" s="235"/>
      <c r="S594" s="235"/>
      <c r="T594" s="235"/>
      <c r="U594" s="235"/>
      <c r="V594" s="235"/>
      <c r="W594" s="235"/>
      <c r="X594" s="235"/>
      <c r="Y594" s="235"/>
      <c r="Z594" s="235"/>
      <c r="AA594" s="235"/>
      <c r="AB594" s="235"/>
      <c r="AC594" s="235"/>
      <c r="AD594" s="235"/>
      <c r="AE594" s="235"/>
      <c r="AF594" s="235"/>
      <c r="AG594" s="235"/>
      <c r="AH594" s="235"/>
      <c r="AI594" s="235"/>
      <c r="AJ594" s="235"/>
      <c r="AK594" s="235"/>
      <c r="AL594" s="235"/>
      <c r="AM594" s="235"/>
      <c r="AN594" s="235"/>
      <c r="AO594" s="235"/>
      <c r="AP594" s="235"/>
      <c r="AQ594" s="235"/>
      <c r="AR594" s="235"/>
      <c r="AS594" s="236"/>
      <c r="AT594" s="236"/>
      <c r="AU594" s="236"/>
      <c r="AV594" s="236"/>
      <c r="AW594" s="236"/>
      <c r="AX594" s="236"/>
      <c r="AY594" s="236"/>
      <c r="AZ594" s="236"/>
      <c r="BA594" s="236"/>
      <c r="BB594" s="236"/>
      <c r="BC594" s="236"/>
      <c r="BD594" s="236"/>
      <c r="BE594" s="236"/>
      <c r="BF594" s="236"/>
      <c r="BG594" s="236"/>
      <c r="BH594" s="236"/>
      <c r="BI594" s="236"/>
      <c r="BJ594" s="236"/>
      <c r="BK594" s="236"/>
      <c r="BL594" s="236"/>
      <c r="BM594" s="236"/>
      <c r="BN594" s="236"/>
      <c r="BO594" s="236"/>
      <c r="BP594" s="236"/>
      <c r="BQ594" s="236"/>
      <c r="BR594" s="236"/>
      <c r="BS594" s="236"/>
      <c r="BT594" s="236"/>
      <c r="BU594" s="236"/>
      <c r="BV594" s="236"/>
      <c r="BW594" s="236"/>
      <c r="BX594" s="236"/>
      <c r="BY594" s="236"/>
      <c r="BZ594" s="236"/>
      <c r="CA594" s="236"/>
      <c r="CB594" s="236"/>
      <c r="CC594" s="236"/>
      <c r="CD594" s="236"/>
      <c r="CE594" s="236"/>
      <c r="CF594" s="236"/>
      <c r="CG594" s="236"/>
      <c r="CH594" s="236"/>
      <c r="CI594" s="236"/>
      <c r="CJ594" s="236"/>
    </row>
    <row r="595" spans="1:88" ht="15.75" customHeight="1">
      <c r="A595" s="228"/>
      <c r="B595" s="236"/>
      <c r="C595" s="236"/>
      <c r="D595" s="236"/>
      <c r="E595" s="236"/>
      <c r="F595" s="236"/>
      <c r="G595" s="236"/>
      <c r="H595" s="236"/>
      <c r="I595" s="236"/>
      <c r="J595" s="236"/>
      <c r="K595" s="236"/>
      <c r="L595" s="236"/>
      <c r="M595" s="236"/>
      <c r="N595" s="236"/>
      <c r="O595" s="234"/>
      <c r="P595" s="234"/>
      <c r="Q595" s="235"/>
      <c r="R595" s="235"/>
      <c r="S595" s="235"/>
      <c r="T595" s="235"/>
      <c r="U595" s="235"/>
      <c r="V595" s="235"/>
      <c r="W595" s="235"/>
      <c r="X595" s="235"/>
      <c r="Y595" s="235"/>
      <c r="Z595" s="235"/>
      <c r="AA595" s="235"/>
      <c r="AB595" s="235"/>
      <c r="AC595" s="235"/>
      <c r="AD595" s="235"/>
      <c r="AE595" s="235"/>
      <c r="AF595" s="235"/>
      <c r="AG595" s="235"/>
      <c r="AH595" s="235"/>
      <c r="AI595" s="235"/>
      <c r="AJ595" s="235"/>
      <c r="AK595" s="235"/>
      <c r="AL595" s="235"/>
      <c r="AM595" s="235"/>
      <c r="AN595" s="235"/>
      <c r="AO595" s="235"/>
      <c r="AP595" s="235"/>
      <c r="AQ595" s="235"/>
      <c r="AR595" s="235"/>
      <c r="AS595" s="236"/>
      <c r="AT595" s="236"/>
      <c r="AU595" s="236"/>
      <c r="AV595" s="236"/>
      <c r="AW595" s="236"/>
      <c r="AX595" s="236"/>
      <c r="AY595" s="236"/>
      <c r="AZ595" s="236"/>
      <c r="BA595" s="236"/>
      <c r="BB595" s="236"/>
      <c r="BC595" s="236"/>
      <c r="BD595" s="236"/>
      <c r="BE595" s="236"/>
      <c r="BF595" s="236"/>
      <c r="BG595" s="236"/>
      <c r="BH595" s="236"/>
      <c r="BI595" s="236"/>
      <c r="BJ595" s="236"/>
      <c r="BK595" s="236"/>
      <c r="BL595" s="236"/>
      <c r="BM595" s="236"/>
      <c r="BN595" s="236"/>
      <c r="BO595" s="236"/>
      <c r="BP595" s="236"/>
      <c r="BQ595" s="236"/>
      <c r="BR595" s="236"/>
      <c r="BS595" s="236"/>
      <c r="BT595" s="236"/>
      <c r="BU595" s="236"/>
      <c r="BV595" s="236"/>
      <c r="BW595" s="236"/>
      <c r="BX595" s="236"/>
      <c r="BY595" s="236"/>
      <c r="BZ595" s="236"/>
      <c r="CA595" s="236"/>
      <c r="CB595" s="236"/>
      <c r="CC595" s="236"/>
      <c r="CD595" s="236"/>
      <c r="CE595" s="236"/>
      <c r="CF595" s="236"/>
      <c r="CG595" s="236"/>
      <c r="CH595" s="236"/>
      <c r="CI595" s="236"/>
      <c r="CJ595" s="236"/>
    </row>
    <row r="596" spans="1:88" ht="15.75" customHeight="1">
      <c r="A596" s="228"/>
      <c r="B596" s="236"/>
      <c r="C596" s="236"/>
      <c r="D596" s="236"/>
      <c r="E596" s="236"/>
      <c r="F596" s="236"/>
      <c r="G596" s="236"/>
      <c r="H596" s="236"/>
      <c r="I596" s="236"/>
      <c r="J596" s="236"/>
      <c r="K596" s="236"/>
      <c r="L596" s="236"/>
      <c r="M596" s="236"/>
      <c r="N596" s="236"/>
      <c r="O596" s="234"/>
      <c r="P596" s="234"/>
      <c r="Q596" s="235"/>
      <c r="R596" s="235"/>
      <c r="S596" s="235"/>
      <c r="T596" s="235"/>
      <c r="U596" s="235"/>
      <c r="V596" s="235"/>
      <c r="W596" s="235"/>
      <c r="X596" s="235"/>
      <c r="Y596" s="235"/>
      <c r="Z596" s="235"/>
      <c r="AA596" s="235"/>
      <c r="AB596" s="235"/>
      <c r="AC596" s="235"/>
      <c r="AD596" s="235"/>
      <c r="AE596" s="235"/>
      <c r="AF596" s="235"/>
      <c r="AG596" s="235"/>
      <c r="AH596" s="235"/>
      <c r="AI596" s="235"/>
      <c r="AJ596" s="235"/>
      <c r="AK596" s="235"/>
      <c r="AL596" s="235"/>
      <c r="AM596" s="235"/>
      <c r="AN596" s="235"/>
      <c r="AO596" s="235"/>
      <c r="AP596" s="235"/>
      <c r="AQ596" s="235"/>
      <c r="AR596" s="235"/>
      <c r="AS596" s="236"/>
      <c r="AT596" s="236"/>
      <c r="AU596" s="236"/>
      <c r="AV596" s="236"/>
      <c r="AW596" s="236"/>
      <c r="AX596" s="236"/>
      <c r="AY596" s="236"/>
      <c r="AZ596" s="236"/>
      <c r="BA596" s="236"/>
      <c r="BB596" s="236"/>
      <c r="BC596" s="236"/>
      <c r="BD596" s="236"/>
      <c r="BE596" s="236"/>
      <c r="BF596" s="236"/>
      <c r="BG596" s="236"/>
      <c r="BH596" s="236"/>
      <c r="BI596" s="236"/>
      <c r="BJ596" s="236"/>
      <c r="BK596" s="236"/>
      <c r="BL596" s="236"/>
      <c r="BM596" s="236"/>
      <c r="BN596" s="236"/>
      <c r="BO596" s="236"/>
      <c r="BP596" s="236"/>
      <c r="BQ596" s="236"/>
      <c r="BR596" s="236"/>
      <c r="BS596" s="236"/>
      <c r="BT596" s="236"/>
      <c r="BU596" s="236"/>
      <c r="BV596" s="236"/>
      <c r="BW596" s="236"/>
      <c r="BX596" s="236"/>
      <c r="BY596" s="236"/>
      <c r="BZ596" s="236"/>
      <c r="CA596" s="236"/>
      <c r="CB596" s="236"/>
      <c r="CC596" s="236"/>
      <c r="CD596" s="236"/>
      <c r="CE596" s="236"/>
      <c r="CF596" s="236"/>
      <c r="CG596" s="236"/>
      <c r="CH596" s="236"/>
      <c r="CI596" s="236"/>
      <c r="CJ596" s="236"/>
    </row>
    <row r="597" spans="1:88" ht="15.75" customHeight="1">
      <c r="A597" s="228"/>
      <c r="B597" s="236"/>
      <c r="C597" s="236"/>
      <c r="D597" s="236"/>
      <c r="E597" s="236"/>
      <c r="F597" s="236"/>
      <c r="G597" s="236"/>
      <c r="H597" s="236"/>
      <c r="I597" s="236"/>
      <c r="J597" s="236"/>
      <c r="K597" s="236"/>
      <c r="L597" s="236"/>
      <c r="M597" s="236"/>
      <c r="N597" s="236"/>
      <c r="O597" s="234"/>
      <c r="P597" s="234"/>
      <c r="Q597" s="235"/>
      <c r="R597" s="235"/>
      <c r="S597" s="235"/>
      <c r="T597" s="235"/>
      <c r="U597" s="235"/>
      <c r="V597" s="235"/>
      <c r="W597" s="235"/>
      <c r="X597" s="235"/>
      <c r="Y597" s="235"/>
      <c r="Z597" s="235"/>
      <c r="AA597" s="235"/>
      <c r="AB597" s="235"/>
      <c r="AC597" s="235"/>
      <c r="AD597" s="235"/>
      <c r="AE597" s="235"/>
      <c r="AF597" s="235"/>
      <c r="AG597" s="235"/>
      <c r="AH597" s="235"/>
      <c r="AI597" s="235"/>
      <c r="AJ597" s="235"/>
      <c r="AK597" s="235"/>
      <c r="AL597" s="235"/>
      <c r="AM597" s="235"/>
      <c r="AN597" s="235"/>
      <c r="AO597" s="235"/>
      <c r="AP597" s="235"/>
      <c r="AQ597" s="235"/>
      <c r="AR597" s="235"/>
      <c r="AS597" s="236"/>
      <c r="AT597" s="236"/>
      <c r="AU597" s="236"/>
      <c r="AV597" s="236"/>
      <c r="AW597" s="236"/>
      <c r="AX597" s="236"/>
      <c r="AY597" s="236"/>
      <c r="AZ597" s="236"/>
      <c r="BA597" s="236"/>
      <c r="BB597" s="236"/>
      <c r="BC597" s="236"/>
      <c r="BD597" s="236"/>
      <c r="BE597" s="236"/>
      <c r="BF597" s="236"/>
      <c r="BG597" s="236"/>
      <c r="BH597" s="236"/>
      <c r="BI597" s="236"/>
      <c r="BJ597" s="236"/>
      <c r="BK597" s="236"/>
      <c r="BL597" s="236"/>
      <c r="BM597" s="236"/>
      <c r="BN597" s="236"/>
      <c r="BO597" s="236"/>
      <c r="BP597" s="236"/>
      <c r="BQ597" s="236"/>
      <c r="BR597" s="236"/>
      <c r="BS597" s="236"/>
      <c r="BT597" s="236"/>
      <c r="BU597" s="236"/>
      <c r="BV597" s="236"/>
      <c r="BW597" s="236"/>
      <c r="BX597" s="236"/>
      <c r="BY597" s="236"/>
      <c r="BZ597" s="236"/>
      <c r="CA597" s="236"/>
      <c r="CB597" s="236"/>
      <c r="CC597" s="236"/>
      <c r="CD597" s="236"/>
      <c r="CE597" s="236"/>
      <c r="CF597" s="236"/>
      <c r="CG597" s="236"/>
      <c r="CH597" s="236"/>
      <c r="CI597" s="236"/>
      <c r="CJ597" s="236"/>
    </row>
    <row r="598" spans="1:88" ht="15.75" customHeight="1">
      <c r="A598" s="228"/>
      <c r="B598" s="236"/>
      <c r="C598" s="236"/>
      <c r="D598" s="236"/>
      <c r="E598" s="236"/>
      <c r="F598" s="236"/>
      <c r="G598" s="236"/>
      <c r="H598" s="236"/>
      <c r="I598" s="236"/>
      <c r="J598" s="236"/>
      <c r="K598" s="236"/>
      <c r="L598" s="236"/>
      <c r="M598" s="236"/>
      <c r="N598" s="236"/>
      <c r="O598" s="234"/>
      <c r="P598" s="234"/>
      <c r="Q598" s="235"/>
      <c r="R598" s="235"/>
      <c r="S598" s="235"/>
      <c r="T598" s="235"/>
      <c r="U598" s="235"/>
      <c r="V598" s="235"/>
      <c r="W598" s="235"/>
      <c r="X598" s="235"/>
      <c r="Y598" s="235"/>
      <c r="Z598" s="235"/>
      <c r="AA598" s="235"/>
      <c r="AB598" s="235"/>
      <c r="AC598" s="235"/>
      <c r="AD598" s="235"/>
      <c r="AE598" s="235"/>
      <c r="AF598" s="235"/>
      <c r="AG598" s="235"/>
      <c r="AH598" s="235"/>
      <c r="AI598" s="235"/>
      <c r="AJ598" s="235"/>
      <c r="AK598" s="235"/>
      <c r="AL598" s="235"/>
      <c r="AM598" s="235"/>
      <c r="AN598" s="235"/>
      <c r="AO598" s="235"/>
      <c r="AP598" s="235"/>
      <c r="AQ598" s="235"/>
      <c r="AR598" s="235"/>
      <c r="AS598" s="236"/>
      <c r="AT598" s="236"/>
      <c r="AU598" s="236"/>
      <c r="AV598" s="236"/>
      <c r="AW598" s="236"/>
      <c r="AX598" s="236"/>
      <c r="AY598" s="236"/>
      <c r="AZ598" s="236"/>
      <c r="BA598" s="236"/>
      <c r="BB598" s="236"/>
      <c r="BC598" s="236"/>
      <c r="BD598" s="236"/>
      <c r="BE598" s="236"/>
      <c r="BF598" s="236"/>
      <c r="BG598" s="236"/>
      <c r="BH598" s="236"/>
      <c r="BI598" s="236"/>
      <c r="BJ598" s="236"/>
      <c r="BK598" s="236"/>
      <c r="BL598" s="236"/>
      <c r="BM598" s="236"/>
      <c r="BN598" s="236"/>
      <c r="BO598" s="236"/>
      <c r="BP598" s="236"/>
      <c r="BQ598" s="236"/>
      <c r="BR598" s="236"/>
      <c r="BS598" s="236"/>
      <c r="BT598" s="236"/>
      <c r="BU598" s="236"/>
      <c r="BV598" s="236"/>
      <c r="BW598" s="236"/>
      <c r="BX598" s="236"/>
      <c r="BY598" s="236"/>
      <c r="BZ598" s="236"/>
      <c r="CA598" s="236"/>
      <c r="CB598" s="236"/>
      <c r="CC598" s="236"/>
      <c r="CD598" s="236"/>
      <c r="CE598" s="236"/>
      <c r="CF598" s="236"/>
      <c r="CG598" s="236"/>
      <c r="CH598" s="236"/>
      <c r="CI598" s="236"/>
      <c r="CJ598" s="236"/>
    </row>
    <row r="599" spans="1:88" ht="15.75" customHeight="1">
      <c r="A599" s="228"/>
      <c r="B599" s="236"/>
      <c r="C599" s="236"/>
      <c r="D599" s="236"/>
      <c r="E599" s="236"/>
      <c r="F599" s="236"/>
      <c r="G599" s="236"/>
      <c r="H599" s="236"/>
      <c r="I599" s="236"/>
      <c r="J599" s="236"/>
      <c r="K599" s="236"/>
      <c r="L599" s="236"/>
      <c r="M599" s="236"/>
      <c r="N599" s="236"/>
      <c r="O599" s="234"/>
      <c r="P599" s="234"/>
      <c r="Q599" s="235"/>
      <c r="R599" s="235"/>
      <c r="S599" s="235"/>
      <c r="T599" s="235"/>
      <c r="U599" s="235"/>
      <c r="V599" s="235"/>
      <c r="W599" s="235"/>
      <c r="X599" s="235"/>
      <c r="Y599" s="235"/>
      <c r="Z599" s="235"/>
      <c r="AA599" s="235"/>
      <c r="AB599" s="235"/>
      <c r="AC599" s="235"/>
      <c r="AD599" s="235"/>
      <c r="AE599" s="235"/>
      <c r="AF599" s="235"/>
      <c r="AG599" s="235"/>
      <c r="AH599" s="235"/>
      <c r="AI599" s="235"/>
      <c r="AJ599" s="235"/>
      <c r="AK599" s="235"/>
      <c r="AL599" s="235"/>
      <c r="AM599" s="235"/>
      <c r="AN599" s="235"/>
      <c r="AO599" s="235"/>
      <c r="AP599" s="235"/>
      <c r="AQ599" s="235"/>
      <c r="AR599" s="235"/>
      <c r="AS599" s="236"/>
      <c r="AT599" s="236"/>
      <c r="AU599" s="236"/>
      <c r="AV599" s="236"/>
      <c r="AW599" s="236"/>
      <c r="AX599" s="236"/>
      <c r="AY599" s="236"/>
      <c r="AZ599" s="236"/>
      <c r="BA599" s="236"/>
      <c r="BB599" s="236"/>
      <c r="BC599" s="236"/>
      <c r="BD599" s="236"/>
      <c r="BE599" s="236"/>
      <c r="BF599" s="236"/>
      <c r="BG599" s="236"/>
      <c r="BH599" s="236"/>
      <c r="BI599" s="236"/>
      <c r="BJ599" s="236"/>
      <c r="BK599" s="236"/>
      <c r="BL599" s="236"/>
      <c r="BM599" s="236"/>
      <c r="BN599" s="236"/>
      <c r="BO599" s="236"/>
      <c r="BP599" s="236"/>
      <c r="BQ599" s="236"/>
      <c r="BR599" s="236"/>
      <c r="BS599" s="236"/>
      <c r="BT599" s="236"/>
      <c r="BU599" s="236"/>
      <c r="BV599" s="236"/>
      <c r="BW599" s="236"/>
      <c r="BX599" s="236"/>
      <c r="BY599" s="236"/>
      <c r="BZ599" s="236"/>
      <c r="CA599" s="236"/>
      <c r="CB599" s="236"/>
      <c r="CC599" s="236"/>
      <c r="CD599" s="236"/>
      <c r="CE599" s="236"/>
      <c r="CF599" s="236"/>
      <c r="CG599" s="236"/>
      <c r="CH599" s="236"/>
      <c r="CI599" s="236"/>
      <c r="CJ599" s="236"/>
    </row>
    <row r="600" spans="1:88" ht="15.75" customHeight="1">
      <c r="A600" s="228"/>
      <c r="B600" s="236"/>
      <c r="C600" s="236"/>
      <c r="D600" s="236"/>
      <c r="E600" s="236"/>
      <c r="F600" s="236"/>
      <c r="G600" s="236"/>
      <c r="H600" s="236"/>
      <c r="I600" s="236"/>
      <c r="J600" s="236"/>
      <c r="K600" s="236"/>
      <c r="L600" s="236"/>
      <c r="M600" s="236"/>
      <c r="N600" s="236"/>
      <c r="O600" s="234"/>
      <c r="P600" s="234"/>
      <c r="Q600" s="235"/>
      <c r="R600" s="235"/>
      <c r="S600" s="235"/>
      <c r="T600" s="235"/>
      <c r="U600" s="235"/>
      <c r="V600" s="235"/>
      <c r="W600" s="235"/>
      <c r="X600" s="235"/>
      <c r="Y600" s="235"/>
      <c r="Z600" s="235"/>
      <c r="AA600" s="235"/>
      <c r="AB600" s="235"/>
      <c r="AC600" s="235"/>
      <c r="AD600" s="235"/>
      <c r="AE600" s="235"/>
      <c r="AF600" s="235"/>
      <c r="AG600" s="235"/>
      <c r="AH600" s="235"/>
      <c r="AI600" s="235"/>
      <c r="AJ600" s="235"/>
      <c r="AK600" s="235"/>
      <c r="AL600" s="235"/>
      <c r="AM600" s="235"/>
      <c r="AN600" s="235"/>
      <c r="AO600" s="235"/>
      <c r="AP600" s="235"/>
      <c r="AQ600" s="235"/>
      <c r="AR600" s="235"/>
      <c r="AS600" s="236"/>
      <c r="AT600" s="236"/>
      <c r="AU600" s="236"/>
      <c r="AV600" s="236"/>
      <c r="AW600" s="236"/>
      <c r="AX600" s="236"/>
      <c r="AY600" s="236"/>
      <c r="AZ600" s="236"/>
      <c r="BA600" s="236"/>
      <c r="BB600" s="236"/>
      <c r="BC600" s="236"/>
      <c r="BD600" s="236"/>
      <c r="BE600" s="236"/>
      <c r="BF600" s="236"/>
      <c r="BG600" s="236"/>
      <c r="BH600" s="236"/>
      <c r="BI600" s="236"/>
      <c r="BJ600" s="236"/>
      <c r="BK600" s="236"/>
      <c r="BL600" s="236"/>
      <c r="BM600" s="236"/>
      <c r="BN600" s="236"/>
      <c r="BO600" s="236"/>
      <c r="BP600" s="236"/>
      <c r="BQ600" s="236"/>
      <c r="BR600" s="236"/>
      <c r="BS600" s="236"/>
      <c r="BT600" s="236"/>
      <c r="BU600" s="236"/>
      <c r="BV600" s="236"/>
      <c r="BW600" s="236"/>
      <c r="BX600" s="236"/>
      <c r="BY600" s="236"/>
      <c r="BZ600" s="236"/>
      <c r="CA600" s="236"/>
      <c r="CB600" s="236"/>
      <c r="CC600" s="236"/>
      <c r="CD600" s="236"/>
      <c r="CE600" s="236"/>
      <c r="CF600" s="236"/>
      <c r="CG600" s="236"/>
      <c r="CH600" s="236"/>
      <c r="CI600" s="236"/>
      <c r="CJ600" s="236"/>
    </row>
    <row r="601" spans="1:88" ht="15.75" customHeight="1">
      <c r="A601" s="228"/>
      <c r="B601" s="236"/>
      <c r="C601" s="236"/>
      <c r="D601" s="236"/>
      <c r="E601" s="236"/>
      <c r="F601" s="236"/>
      <c r="G601" s="236"/>
      <c r="H601" s="236"/>
      <c r="I601" s="236"/>
      <c r="J601" s="236"/>
      <c r="K601" s="236"/>
      <c r="L601" s="236"/>
      <c r="M601" s="236"/>
      <c r="N601" s="236"/>
      <c r="O601" s="234"/>
      <c r="P601" s="234"/>
      <c r="Q601" s="235"/>
      <c r="R601" s="235"/>
      <c r="S601" s="235"/>
      <c r="T601" s="235"/>
      <c r="U601" s="235"/>
      <c r="V601" s="235"/>
      <c r="W601" s="235"/>
      <c r="X601" s="235"/>
      <c r="Y601" s="235"/>
      <c r="Z601" s="235"/>
      <c r="AA601" s="235"/>
      <c r="AB601" s="235"/>
      <c r="AC601" s="235"/>
      <c r="AD601" s="235"/>
      <c r="AE601" s="235"/>
      <c r="AF601" s="235"/>
      <c r="AG601" s="235"/>
      <c r="AH601" s="235"/>
      <c r="AI601" s="235"/>
      <c r="AJ601" s="235"/>
      <c r="AK601" s="235"/>
      <c r="AL601" s="235"/>
      <c r="AM601" s="235"/>
      <c r="AN601" s="235"/>
      <c r="AO601" s="235"/>
      <c r="AP601" s="235"/>
      <c r="AQ601" s="235"/>
      <c r="AR601" s="235"/>
      <c r="AS601" s="236"/>
      <c r="AT601" s="236"/>
      <c r="AU601" s="236"/>
      <c r="AV601" s="236"/>
      <c r="AW601" s="236"/>
      <c r="AX601" s="236"/>
      <c r="AY601" s="236"/>
      <c r="AZ601" s="236"/>
      <c r="BA601" s="236"/>
      <c r="BB601" s="236"/>
      <c r="BC601" s="236"/>
      <c r="BD601" s="236"/>
      <c r="BE601" s="236"/>
      <c r="BF601" s="236"/>
      <c r="BG601" s="236"/>
      <c r="BH601" s="236"/>
      <c r="BI601" s="236"/>
      <c r="BJ601" s="236"/>
      <c r="BK601" s="236"/>
      <c r="BL601" s="236"/>
      <c r="BM601" s="236"/>
      <c r="BN601" s="236"/>
      <c r="BO601" s="236"/>
      <c r="BP601" s="236"/>
      <c r="BQ601" s="236"/>
      <c r="BR601" s="236"/>
      <c r="BS601" s="236"/>
      <c r="BT601" s="236"/>
      <c r="BU601" s="236"/>
      <c r="BV601" s="236"/>
      <c r="BW601" s="236"/>
      <c r="BX601" s="236"/>
      <c r="BY601" s="236"/>
      <c r="BZ601" s="236"/>
      <c r="CA601" s="236"/>
      <c r="CB601" s="236"/>
      <c r="CC601" s="236"/>
      <c r="CD601" s="236"/>
      <c r="CE601" s="236"/>
      <c r="CF601" s="236"/>
      <c r="CG601" s="236"/>
      <c r="CH601" s="236"/>
      <c r="CI601" s="236"/>
      <c r="CJ601" s="236"/>
    </row>
    <row r="602" spans="1:88" ht="15.75" customHeight="1">
      <c r="A602" s="228"/>
      <c r="B602" s="236"/>
      <c r="C602" s="236"/>
      <c r="D602" s="236"/>
      <c r="E602" s="236"/>
      <c r="F602" s="236"/>
      <c r="G602" s="236"/>
      <c r="H602" s="236"/>
      <c r="I602" s="236"/>
      <c r="J602" s="236"/>
      <c r="K602" s="236"/>
      <c r="L602" s="236"/>
      <c r="M602" s="236"/>
      <c r="N602" s="236"/>
      <c r="O602" s="234"/>
      <c r="P602" s="234"/>
      <c r="Q602" s="235"/>
      <c r="R602" s="235"/>
      <c r="S602" s="235"/>
      <c r="T602" s="235"/>
      <c r="U602" s="235"/>
      <c r="V602" s="235"/>
      <c r="W602" s="235"/>
      <c r="X602" s="235"/>
      <c r="Y602" s="235"/>
      <c r="Z602" s="235"/>
      <c r="AA602" s="235"/>
      <c r="AB602" s="235"/>
      <c r="AC602" s="235"/>
      <c r="AD602" s="235"/>
      <c r="AE602" s="235"/>
      <c r="AF602" s="235"/>
      <c r="AG602" s="235"/>
      <c r="AH602" s="235"/>
      <c r="AI602" s="235"/>
      <c r="AJ602" s="235"/>
      <c r="AK602" s="235"/>
      <c r="AL602" s="235"/>
      <c r="AM602" s="235"/>
      <c r="AN602" s="235"/>
      <c r="AO602" s="235"/>
      <c r="AP602" s="235"/>
      <c r="AQ602" s="235"/>
      <c r="AR602" s="235"/>
      <c r="AS602" s="236"/>
      <c r="AT602" s="236"/>
      <c r="AU602" s="236"/>
      <c r="AV602" s="236"/>
      <c r="AW602" s="236"/>
      <c r="AX602" s="236"/>
      <c r="AY602" s="236"/>
      <c r="AZ602" s="236"/>
      <c r="BA602" s="236"/>
      <c r="BB602" s="236"/>
      <c r="BC602" s="236"/>
      <c r="BD602" s="236"/>
      <c r="BE602" s="236"/>
      <c r="BF602" s="236"/>
      <c r="BG602" s="236"/>
      <c r="BH602" s="236"/>
      <c r="BI602" s="236"/>
      <c r="BJ602" s="236"/>
      <c r="BK602" s="236"/>
      <c r="BL602" s="236"/>
      <c r="BM602" s="236"/>
      <c r="BN602" s="236"/>
      <c r="BO602" s="236"/>
      <c r="BP602" s="236"/>
      <c r="BQ602" s="236"/>
      <c r="BR602" s="236"/>
      <c r="BS602" s="236"/>
      <c r="BT602" s="236"/>
      <c r="BU602" s="236"/>
      <c r="BV602" s="236"/>
      <c r="BW602" s="236"/>
      <c r="BX602" s="236"/>
      <c r="BY602" s="236"/>
      <c r="BZ602" s="236"/>
      <c r="CA602" s="236"/>
      <c r="CB602" s="236"/>
      <c r="CC602" s="236"/>
      <c r="CD602" s="236"/>
      <c r="CE602" s="236"/>
      <c r="CF602" s="236"/>
      <c r="CG602" s="236"/>
      <c r="CH602" s="236"/>
      <c r="CI602" s="236"/>
      <c r="CJ602" s="236"/>
    </row>
    <row r="603" spans="1:88" ht="15.75" customHeight="1">
      <c r="A603" s="228"/>
      <c r="B603" s="236"/>
      <c r="C603" s="236"/>
      <c r="D603" s="236"/>
      <c r="E603" s="236"/>
      <c r="F603" s="236"/>
      <c r="G603" s="236"/>
      <c r="H603" s="236"/>
      <c r="I603" s="236"/>
      <c r="J603" s="236"/>
      <c r="K603" s="236"/>
      <c r="L603" s="236"/>
      <c r="M603" s="236"/>
      <c r="N603" s="236"/>
      <c r="O603" s="234"/>
      <c r="P603" s="234"/>
      <c r="Q603" s="235"/>
      <c r="R603" s="235"/>
      <c r="S603" s="235"/>
      <c r="T603" s="235"/>
      <c r="U603" s="235"/>
      <c r="V603" s="235"/>
      <c r="W603" s="235"/>
      <c r="X603" s="235"/>
      <c r="Y603" s="235"/>
      <c r="Z603" s="235"/>
      <c r="AA603" s="235"/>
      <c r="AB603" s="235"/>
      <c r="AC603" s="235"/>
      <c r="AD603" s="235"/>
      <c r="AE603" s="235"/>
      <c r="AF603" s="235"/>
      <c r="AG603" s="235"/>
      <c r="AH603" s="235"/>
      <c r="AI603" s="235"/>
      <c r="AJ603" s="235"/>
      <c r="AK603" s="235"/>
      <c r="AL603" s="235"/>
      <c r="AM603" s="235"/>
      <c r="AN603" s="235"/>
      <c r="AO603" s="235"/>
      <c r="AP603" s="235"/>
      <c r="AQ603" s="235"/>
      <c r="AR603" s="235"/>
      <c r="AS603" s="236"/>
      <c r="AT603" s="236"/>
      <c r="AU603" s="236"/>
      <c r="AV603" s="236"/>
      <c r="AW603" s="236"/>
      <c r="AX603" s="236"/>
      <c r="AY603" s="236"/>
      <c r="AZ603" s="236"/>
      <c r="BA603" s="236"/>
      <c r="BB603" s="236"/>
      <c r="BC603" s="236"/>
      <c r="BD603" s="236"/>
      <c r="BE603" s="236"/>
      <c r="BF603" s="236"/>
      <c r="BG603" s="236"/>
      <c r="BH603" s="236"/>
      <c r="BI603" s="236"/>
      <c r="BJ603" s="236"/>
      <c r="BK603" s="236"/>
      <c r="BL603" s="236"/>
      <c r="BM603" s="236"/>
      <c r="BN603" s="236"/>
      <c r="BO603" s="236"/>
      <c r="BP603" s="236"/>
      <c r="BQ603" s="236"/>
      <c r="BR603" s="236"/>
      <c r="BS603" s="236"/>
      <c r="BT603" s="236"/>
      <c r="BU603" s="236"/>
      <c r="BV603" s="236"/>
      <c r="BW603" s="236"/>
      <c r="BX603" s="236"/>
      <c r="BY603" s="236"/>
      <c r="BZ603" s="236"/>
      <c r="CA603" s="236"/>
      <c r="CB603" s="236"/>
      <c r="CC603" s="236"/>
      <c r="CD603" s="236"/>
      <c r="CE603" s="236"/>
      <c r="CF603" s="236"/>
      <c r="CG603" s="236"/>
      <c r="CH603" s="236"/>
      <c r="CI603" s="236"/>
      <c r="CJ603" s="236"/>
    </row>
    <row r="604" spans="1:88" ht="15.75" customHeight="1">
      <c r="A604" s="228"/>
      <c r="B604" s="236"/>
      <c r="C604" s="236"/>
      <c r="D604" s="236"/>
      <c r="E604" s="236"/>
      <c r="F604" s="236"/>
      <c r="G604" s="236"/>
      <c r="H604" s="236"/>
      <c r="I604" s="236"/>
      <c r="J604" s="236"/>
      <c r="K604" s="236"/>
      <c r="L604" s="236"/>
      <c r="M604" s="236"/>
      <c r="N604" s="236"/>
      <c r="O604" s="234"/>
      <c r="P604" s="234"/>
      <c r="Q604" s="235"/>
      <c r="R604" s="235"/>
      <c r="S604" s="235"/>
      <c r="T604" s="235"/>
      <c r="U604" s="235"/>
      <c r="V604" s="235"/>
      <c r="W604" s="235"/>
      <c r="X604" s="235"/>
      <c r="Y604" s="235"/>
      <c r="Z604" s="235"/>
      <c r="AA604" s="235"/>
      <c r="AB604" s="235"/>
      <c r="AC604" s="235"/>
      <c r="AD604" s="235"/>
      <c r="AE604" s="235"/>
      <c r="AF604" s="235"/>
      <c r="AG604" s="235"/>
      <c r="AH604" s="235"/>
      <c r="AI604" s="235"/>
      <c r="AJ604" s="235"/>
      <c r="AK604" s="235"/>
      <c r="AL604" s="235"/>
      <c r="AM604" s="235"/>
      <c r="AN604" s="235"/>
      <c r="AO604" s="235"/>
      <c r="AP604" s="235"/>
      <c r="AQ604" s="235"/>
      <c r="AR604" s="235"/>
      <c r="AS604" s="236"/>
      <c r="AT604" s="236"/>
      <c r="AU604" s="236"/>
      <c r="AV604" s="236"/>
      <c r="AW604" s="236"/>
      <c r="AX604" s="236"/>
      <c r="AY604" s="236"/>
      <c r="AZ604" s="236"/>
      <c r="BA604" s="236"/>
      <c r="BB604" s="236"/>
      <c r="BC604" s="236"/>
      <c r="BD604" s="236"/>
      <c r="BE604" s="236"/>
      <c r="BF604" s="236"/>
      <c r="BG604" s="236"/>
      <c r="BH604" s="236"/>
      <c r="BI604" s="236"/>
      <c r="BJ604" s="236"/>
      <c r="BK604" s="236"/>
      <c r="BL604" s="236"/>
      <c r="BM604" s="236"/>
      <c r="BN604" s="236"/>
      <c r="BO604" s="236"/>
      <c r="BP604" s="236"/>
      <c r="BQ604" s="236"/>
      <c r="BR604" s="236"/>
      <c r="BS604" s="236"/>
      <c r="BT604" s="236"/>
      <c r="BU604" s="236"/>
      <c r="BV604" s="236"/>
      <c r="BW604" s="236"/>
      <c r="BX604" s="236"/>
      <c r="BY604" s="236"/>
      <c r="BZ604" s="236"/>
      <c r="CA604" s="236"/>
      <c r="CB604" s="236"/>
      <c r="CC604" s="236"/>
      <c r="CD604" s="236"/>
      <c r="CE604" s="236"/>
      <c r="CF604" s="236"/>
      <c r="CG604" s="236"/>
      <c r="CH604" s="236"/>
      <c r="CI604" s="236"/>
      <c r="CJ604" s="236"/>
    </row>
    <row r="605" spans="1:88" ht="15.75" customHeight="1">
      <c r="A605" s="228"/>
      <c r="B605" s="236"/>
      <c r="C605" s="236"/>
      <c r="D605" s="236"/>
      <c r="E605" s="236"/>
      <c r="F605" s="236"/>
      <c r="G605" s="236"/>
      <c r="H605" s="236"/>
      <c r="I605" s="236"/>
      <c r="J605" s="236"/>
      <c r="K605" s="236"/>
      <c r="L605" s="236"/>
      <c r="M605" s="236"/>
      <c r="N605" s="236"/>
      <c r="O605" s="234"/>
      <c r="P605" s="234"/>
      <c r="Q605" s="235"/>
      <c r="R605" s="235"/>
      <c r="S605" s="235"/>
      <c r="T605" s="235"/>
      <c r="U605" s="235"/>
      <c r="V605" s="235"/>
      <c r="W605" s="235"/>
      <c r="X605" s="235"/>
      <c r="Y605" s="235"/>
      <c r="Z605" s="235"/>
      <c r="AA605" s="235"/>
      <c r="AB605" s="235"/>
      <c r="AC605" s="235"/>
      <c r="AD605" s="235"/>
      <c r="AE605" s="235"/>
      <c r="AF605" s="235"/>
      <c r="AG605" s="235"/>
      <c r="AH605" s="235"/>
      <c r="AI605" s="235"/>
      <c r="AJ605" s="235"/>
      <c r="AK605" s="235"/>
      <c r="AL605" s="235"/>
      <c r="AM605" s="235"/>
      <c r="AN605" s="235"/>
      <c r="AO605" s="235"/>
      <c r="AP605" s="235"/>
      <c r="AQ605" s="235"/>
      <c r="AR605" s="235"/>
      <c r="AS605" s="236"/>
      <c r="AT605" s="236"/>
      <c r="AU605" s="236"/>
      <c r="AV605" s="236"/>
      <c r="AW605" s="236"/>
      <c r="AX605" s="236"/>
      <c r="AY605" s="236"/>
      <c r="AZ605" s="236"/>
      <c r="BA605" s="236"/>
      <c r="BB605" s="236"/>
      <c r="BC605" s="236"/>
      <c r="BD605" s="236"/>
      <c r="BE605" s="236"/>
      <c r="BF605" s="236"/>
      <c r="BG605" s="236"/>
      <c r="BH605" s="236"/>
      <c r="BI605" s="236"/>
      <c r="BJ605" s="236"/>
      <c r="BK605" s="236"/>
      <c r="BL605" s="236"/>
      <c r="BM605" s="236"/>
      <c r="BN605" s="236"/>
      <c r="BO605" s="236"/>
      <c r="BP605" s="236"/>
      <c r="BQ605" s="236"/>
      <c r="BR605" s="236"/>
      <c r="BS605" s="236"/>
      <c r="BT605" s="236"/>
      <c r="BU605" s="236"/>
      <c r="BV605" s="236"/>
      <c r="BW605" s="236"/>
      <c r="BX605" s="236"/>
      <c r="BY605" s="236"/>
      <c r="BZ605" s="236"/>
      <c r="CA605" s="236"/>
      <c r="CB605" s="236"/>
      <c r="CC605" s="236"/>
      <c r="CD605" s="236"/>
      <c r="CE605" s="236"/>
      <c r="CF605" s="236"/>
      <c r="CG605" s="236"/>
      <c r="CH605" s="236"/>
      <c r="CI605" s="236"/>
      <c r="CJ605" s="236"/>
    </row>
    <row r="606" spans="1:88" ht="15.75" customHeight="1">
      <c r="A606" s="228"/>
      <c r="B606" s="236"/>
      <c r="C606" s="236"/>
      <c r="D606" s="236"/>
      <c r="E606" s="236"/>
      <c r="F606" s="236"/>
      <c r="G606" s="236"/>
      <c r="H606" s="236"/>
      <c r="I606" s="236"/>
      <c r="J606" s="236"/>
      <c r="K606" s="236"/>
      <c r="L606" s="236"/>
      <c r="M606" s="236"/>
      <c r="N606" s="236"/>
      <c r="O606" s="234"/>
      <c r="P606" s="234"/>
      <c r="Q606" s="235"/>
      <c r="R606" s="235"/>
      <c r="S606" s="235"/>
      <c r="T606" s="235"/>
      <c r="U606" s="235"/>
      <c r="V606" s="235"/>
      <c r="W606" s="235"/>
      <c r="X606" s="235"/>
      <c r="Y606" s="235"/>
      <c r="Z606" s="235"/>
      <c r="AA606" s="235"/>
      <c r="AB606" s="235"/>
      <c r="AC606" s="235"/>
      <c r="AD606" s="235"/>
      <c r="AE606" s="235"/>
      <c r="AF606" s="235"/>
      <c r="AG606" s="235"/>
      <c r="AH606" s="235"/>
      <c r="AI606" s="235"/>
      <c r="AJ606" s="235"/>
      <c r="AK606" s="235"/>
      <c r="AL606" s="235"/>
      <c r="AM606" s="235"/>
      <c r="AN606" s="235"/>
      <c r="AO606" s="235"/>
      <c r="AP606" s="235"/>
      <c r="AQ606" s="235"/>
      <c r="AR606" s="235"/>
      <c r="AS606" s="236"/>
      <c r="AT606" s="236"/>
      <c r="AU606" s="236"/>
      <c r="AV606" s="236"/>
      <c r="AW606" s="236"/>
      <c r="AX606" s="236"/>
      <c r="AY606" s="236"/>
      <c r="AZ606" s="236"/>
      <c r="BA606" s="236"/>
      <c r="BB606" s="236"/>
      <c r="BC606" s="236"/>
      <c r="BD606" s="236"/>
      <c r="BE606" s="236"/>
      <c r="BF606" s="236"/>
      <c r="BG606" s="236"/>
      <c r="BH606" s="236"/>
      <c r="BI606" s="236"/>
      <c r="BJ606" s="236"/>
      <c r="BK606" s="236"/>
      <c r="BL606" s="236"/>
      <c r="BM606" s="236"/>
      <c r="BN606" s="236"/>
      <c r="BO606" s="236"/>
      <c r="BP606" s="236"/>
      <c r="BQ606" s="236"/>
      <c r="BR606" s="236"/>
      <c r="BS606" s="236"/>
      <c r="BT606" s="236"/>
      <c r="BU606" s="236"/>
      <c r="BV606" s="236"/>
      <c r="BW606" s="236"/>
      <c r="BX606" s="236"/>
      <c r="BY606" s="236"/>
      <c r="BZ606" s="236"/>
      <c r="CA606" s="236"/>
      <c r="CB606" s="236"/>
      <c r="CC606" s="236"/>
      <c r="CD606" s="236"/>
      <c r="CE606" s="236"/>
      <c r="CF606" s="236"/>
      <c r="CG606" s="236"/>
      <c r="CH606" s="236"/>
      <c r="CI606" s="236"/>
      <c r="CJ606" s="236"/>
    </row>
    <row r="607" spans="1:88" ht="15.75" customHeight="1">
      <c r="A607" s="228"/>
      <c r="B607" s="236"/>
      <c r="C607" s="236"/>
      <c r="D607" s="236"/>
      <c r="E607" s="236"/>
      <c r="F607" s="236"/>
      <c r="G607" s="236"/>
      <c r="H607" s="236"/>
      <c r="I607" s="236"/>
      <c r="J607" s="236"/>
      <c r="K607" s="236"/>
      <c r="L607" s="236"/>
      <c r="M607" s="236"/>
      <c r="N607" s="236"/>
      <c r="O607" s="234"/>
      <c r="P607" s="234"/>
      <c r="Q607" s="235"/>
      <c r="R607" s="235"/>
      <c r="S607" s="235"/>
      <c r="T607" s="235"/>
      <c r="U607" s="235"/>
      <c r="V607" s="235"/>
      <c r="W607" s="235"/>
      <c r="X607" s="235"/>
      <c r="Y607" s="235"/>
      <c r="Z607" s="235"/>
      <c r="AA607" s="235"/>
      <c r="AB607" s="235"/>
      <c r="AC607" s="235"/>
      <c r="AD607" s="235"/>
      <c r="AE607" s="235"/>
      <c r="AF607" s="235"/>
      <c r="AG607" s="235"/>
      <c r="AH607" s="235"/>
      <c r="AI607" s="235"/>
      <c r="AJ607" s="235"/>
      <c r="AK607" s="235"/>
      <c r="AL607" s="235"/>
      <c r="AM607" s="235"/>
      <c r="AN607" s="235"/>
      <c r="AO607" s="235"/>
      <c r="AP607" s="235"/>
      <c r="AQ607" s="235"/>
      <c r="AR607" s="235"/>
      <c r="AS607" s="236"/>
      <c r="AT607" s="236"/>
      <c r="AU607" s="236"/>
      <c r="AV607" s="236"/>
      <c r="AW607" s="236"/>
      <c r="AX607" s="236"/>
      <c r="AY607" s="236"/>
      <c r="AZ607" s="236"/>
      <c r="BA607" s="236"/>
      <c r="BB607" s="236"/>
      <c r="BC607" s="236"/>
      <c r="BD607" s="236"/>
      <c r="BE607" s="236"/>
      <c r="BF607" s="236"/>
      <c r="BG607" s="236"/>
      <c r="BH607" s="236"/>
      <c r="BI607" s="236"/>
      <c r="BJ607" s="236"/>
      <c r="BK607" s="236"/>
      <c r="BL607" s="236"/>
      <c r="BM607" s="236"/>
      <c r="BN607" s="236"/>
      <c r="BO607" s="236"/>
      <c r="BP607" s="236"/>
      <c r="BQ607" s="236"/>
      <c r="BR607" s="236"/>
      <c r="BS607" s="236"/>
      <c r="BT607" s="236"/>
      <c r="BU607" s="236"/>
      <c r="BV607" s="236"/>
      <c r="BW607" s="236"/>
      <c r="BX607" s="236"/>
      <c r="BY607" s="236"/>
      <c r="BZ607" s="236"/>
      <c r="CA607" s="236"/>
      <c r="CB607" s="236"/>
      <c r="CC607" s="236"/>
      <c r="CD607" s="236"/>
      <c r="CE607" s="236"/>
      <c r="CF607" s="236"/>
      <c r="CG607" s="236"/>
      <c r="CH607" s="236"/>
      <c r="CI607" s="236"/>
      <c r="CJ607" s="236"/>
    </row>
    <row r="608" spans="1:88" ht="15.75" customHeight="1">
      <c r="A608" s="228"/>
      <c r="B608" s="236"/>
      <c r="C608" s="236"/>
      <c r="D608" s="236"/>
      <c r="E608" s="236"/>
      <c r="F608" s="236"/>
      <c r="G608" s="236"/>
      <c r="H608" s="236"/>
      <c r="I608" s="236"/>
      <c r="J608" s="236"/>
      <c r="K608" s="236"/>
      <c r="L608" s="236"/>
      <c r="M608" s="236"/>
      <c r="N608" s="236"/>
      <c r="O608" s="234"/>
      <c r="P608" s="234"/>
      <c r="Q608" s="235"/>
      <c r="R608" s="235"/>
      <c r="S608" s="235"/>
      <c r="T608" s="235"/>
      <c r="U608" s="235"/>
      <c r="V608" s="235"/>
      <c r="W608" s="235"/>
      <c r="X608" s="235"/>
      <c r="Y608" s="235"/>
      <c r="Z608" s="235"/>
      <c r="AA608" s="235"/>
      <c r="AB608" s="235"/>
      <c r="AC608" s="235"/>
      <c r="AD608" s="235"/>
      <c r="AE608" s="235"/>
      <c r="AF608" s="235"/>
      <c r="AG608" s="235"/>
      <c r="AH608" s="235"/>
      <c r="AI608" s="235"/>
      <c r="AJ608" s="235"/>
      <c r="AK608" s="235"/>
      <c r="AL608" s="235"/>
      <c r="AM608" s="235"/>
      <c r="AN608" s="235"/>
      <c r="AO608" s="235"/>
      <c r="AP608" s="235"/>
      <c r="AQ608" s="235"/>
      <c r="AR608" s="235"/>
      <c r="AS608" s="236"/>
      <c r="AT608" s="236"/>
      <c r="AU608" s="236"/>
      <c r="AV608" s="236"/>
      <c r="AW608" s="236"/>
      <c r="AX608" s="236"/>
      <c r="AY608" s="236"/>
      <c r="AZ608" s="236"/>
      <c r="BA608" s="236"/>
      <c r="BB608" s="236"/>
      <c r="BC608" s="236"/>
      <c r="BD608" s="236"/>
      <c r="BE608" s="236"/>
      <c r="BF608" s="236"/>
      <c r="BG608" s="236"/>
      <c r="BH608" s="236"/>
      <c r="BI608" s="236"/>
      <c r="BJ608" s="236"/>
      <c r="BK608" s="236"/>
      <c r="BL608" s="236"/>
      <c r="BM608" s="236"/>
      <c r="BN608" s="236"/>
      <c r="BO608" s="236"/>
      <c r="BP608" s="236"/>
      <c r="BQ608" s="236"/>
      <c r="BR608" s="236"/>
      <c r="BS608" s="236"/>
      <c r="BT608" s="236"/>
      <c r="BU608" s="236"/>
      <c r="BV608" s="236"/>
      <c r="BW608" s="236"/>
      <c r="BX608" s="236"/>
      <c r="BY608" s="236"/>
      <c r="BZ608" s="236"/>
      <c r="CA608" s="236"/>
      <c r="CB608" s="236"/>
      <c r="CC608" s="236"/>
      <c r="CD608" s="236"/>
      <c r="CE608" s="236"/>
      <c r="CF608" s="236"/>
      <c r="CG608" s="236"/>
      <c r="CH608" s="236"/>
      <c r="CI608" s="236"/>
      <c r="CJ608" s="236"/>
    </row>
    <row r="609" spans="1:88" ht="15.75" customHeight="1">
      <c r="A609" s="228"/>
      <c r="B609" s="236"/>
      <c r="C609" s="236"/>
      <c r="D609" s="236"/>
      <c r="E609" s="236"/>
      <c r="F609" s="236"/>
      <c r="G609" s="236"/>
      <c r="H609" s="236"/>
      <c r="I609" s="236"/>
      <c r="J609" s="236"/>
      <c r="K609" s="236"/>
      <c r="L609" s="236"/>
      <c r="M609" s="236"/>
      <c r="N609" s="236"/>
      <c r="O609" s="234"/>
      <c r="P609" s="234"/>
      <c r="Q609" s="235"/>
      <c r="R609" s="235"/>
      <c r="S609" s="235"/>
      <c r="T609" s="235"/>
      <c r="U609" s="235"/>
      <c r="V609" s="235"/>
      <c r="W609" s="235"/>
      <c r="X609" s="235"/>
      <c r="Y609" s="235"/>
      <c r="Z609" s="235"/>
      <c r="AA609" s="235"/>
      <c r="AB609" s="235"/>
      <c r="AC609" s="235"/>
      <c r="AD609" s="235"/>
      <c r="AE609" s="235"/>
      <c r="AF609" s="235"/>
      <c r="AG609" s="235"/>
      <c r="AH609" s="235"/>
      <c r="AI609" s="235"/>
      <c r="AJ609" s="235"/>
      <c r="AK609" s="235"/>
      <c r="AL609" s="235"/>
      <c r="AM609" s="235"/>
      <c r="AN609" s="235"/>
      <c r="AO609" s="235"/>
      <c r="AP609" s="235"/>
      <c r="AQ609" s="235"/>
      <c r="AR609" s="235"/>
      <c r="AS609" s="236"/>
      <c r="AT609" s="236"/>
      <c r="AU609" s="236"/>
      <c r="AV609" s="236"/>
      <c r="AW609" s="236"/>
      <c r="AX609" s="236"/>
      <c r="AY609" s="236"/>
      <c r="AZ609" s="236"/>
      <c r="BA609" s="236"/>
      <c r="BB609" s="236"/>
      <c r="BC609" s="236"/>
      <c r="BD609" s="236"/>
      <c r="BE609" s="236"/>
      <c r="BF609" s="236"/>
      <c r="BG609" s="236"/>
      <c r="BH609" s="236"/>
      <c r="BI609" s="236"/>
      <c r="BJ609" s="236"/>
      <c r="BK609" s="236"/>
      <c r="BL609" s="236"/>
      <c r="BM609" s="236"/>
      <c r="BN609" s="236"/>
      <c r="BO609" s="236"/>
      <c r="BP609" s="236"/>
      <c r="BQ609" s="236"/>
      <c r="BR609" s="236"/>
      <c r="BS609" s="236"/>
      <c r="BT609" s="236"/>
      <c r="BU609" s="236"/>
      <c r="BV609" s="236"/>
      <c r="BW609" s="236"/>
      <c r="BX609" s="236"/>
      <c r="BY609" s="236"/>
      <c r="BZ609" s="236"/>
      <c r="CA609" s="236"/>
      <c r="CB609" s="236"/>
      <c r="CC609" s="236"/>
      <c r="CD609" s="236"/>
      <c r="CE609" s="236"/>
      <c r="CF609" s="236"/>
      <c r="CG609" s="236"/>
      <c r="CH609" s="236"/>
      <c r="CI609" s="236"/>
      <c r="CJ609" s="236"/>
    </row>
    <row r="610" spans="1:88" ht="15.75" customHeight="1">
      <c r="A610" s="228"/>
      <c r="B610" s="236"/>
      <c r="C610" s="236"/>
      <c r="D610" s="236"/>
      <c r="E610" s="236"/>
      <c r="F610" s="236"/>
      <c r="G610" s="236"/>
      <c r="H610" s="236"/>
      <c r="I610" s="236"/>
      <c r="J610" s="236"/>
      <c r="K610" s="236"/>
      <c r="L610" s="236"/>
      <c r="M610" s="236"/>
      <c r="N610" s="236"/>
      <c r="O610" s="234"/>
      <c r="P610" s="234"/>
      <c r="Q610" s="235"/>
      <c r="R610" s="235"/>
      <c r="S610" s="235"/>
      <c r="T610" s="235"/>
      <c r="U610" s="235"/>
      <c r="V610" s="235"/>
      <c r="W610" s="235"/>
      <c r="X610" s="235"/>
      <c r="Y610" s="235"/>
      <c r="Z610" s="235"/>
      <c r="AA610" s="235"/>
      <c r="AB610" s="235"/>
      <c r="AC610" s="235"/>
      <c r="AD610" s="235"/>
      <c r="AE610" s="235"/>
      <c r="AF610" s="235"/>
      <c r="AG610" s="235"/>
      <c r="AH610" s="235"/>
      <c r="AI610" s="235"/>
      <c r="AJ610" s="235"/>
      <c r="AK610" s="235"/>
      <c r="AL610" s="235"/>
      <c r="AM610" s="235"/>
      <c r="AN610" s="235"/>
      <c r="AO610" s="235"/>
      <c r="AP610" s="235"/>
      <c r="AQ610" s="235"/>
      <c r="AR610" s="235"/>
      <c r="AS610" s="236"/>
      <c r="AT610" s="236"/>
      <c r="AU610" s="236"/>
      <c r="AV610" s="236"/>
      <c r="AW610" s="236"/>
      <c r="AX610" s="236"/>
      <c r="AY610" s="236"/>
      <c r="AZ610" s="236"/>
      <c r="BA610" s="236"/>
      <c r="BB610" s="236"/>
      <c r="BC610" s="236"/>
      <c r="BD610" s="236"/>
      <c r="BE610" s="236"/>
      <c r="BF610" s="236"/>
      <c r="BG610" s="236"/>
      <c r="BH610" s="236"/>
      <c r="BI610" s="236"/>
      <c r="BJ610" s="236"/>
      <c r="BK610" s="236"/>
      <c r="BL610" s="236"/>
      <c r="BM610" s="236"/>
      <c r="BN610" s="236"/>
      <c r="BO610" s="236"/>
      <c r="BP610" s="236"/>
      <c r="BQ610" s="236"/>
      <c r="BR610" s="236"/>
      <c r="BS610" s="236"/>
      <c r="BT610" s="236"/>
      <c r="BU610" s="236"/>
      <c r="BV610" s="236"/>
      <c r="BW610" s="236"/>
      <c r="BX610" s="236"/>
      <c r="BY610" s="236"/>
      <c r="BZ610" s="236"/>
      <c r="CA610" s="236"/>
      <c r="CB610" s="236"/>
      <c r="CC610" s="236"/>
      <c r="CD610" s="236"/>
      <c r="CE610" s="236"/>
      <c r="CF610" s="236"/>
      <c r="CG610" s="236"/>
      <c r="CH610" s="236"/>
      <c r="CI610" s="236"/>
      <c r="CJ610" s="236"/>
    </row>
    <row r="611" spans="1:88" ht="15.75" customHeight="1">
      <c r="A611" s="228"/>
      <c r="B611" s="236"/>
      <c r="C611" s="236"/>
      <c r="D611" s="236"/>
      <c r="E611" s="236"/>
      <c r="F611" s="236"/>
      <c r="G611" s="236"/>
      <c r="H611" s="236"/>
      <c r="I611" s="236"/>
      <c r="J611" s="236"/>
      <c r="K611" s="236"/>
      <c r="L611" s="236"/>
      <c r="M611" s="236"/>
      <c r="N611" s="236"/>
      <c r="O611" s="234"/>
      <c r="P611" s="234"/>
      <c r="Q611" s="235"/>
      <c r="R611" s="235"/>
      <c r="S611" s="235"/>
      <c r="T611" s="235"/>
      <c r="U611" s="235"/>
      <c r="V611" s="235"/>
      <c r="W611" s="235"/>
      <c r="X611" s="235"/>
      <c r="Y611" s="235"/>
      <c r="Z611" s="235"/>
      <c r="AA611" s="235"/>
      <c r="AB611" s="235"/>
      <c r="AC611" s="235"/>
      <c r="AD611" s="235"/>
      <c r="AE611" s="235"/>
      <c r="AF611" s="235"/>
      <c r="AG611" s="235"/>
      <c r="AH611" s="235"/>
      <c r="AI611" s="235"/>
      <c r="AJ611" s="235"/>
      <c r="AK611" s="235"/>
      <c r="AL611" s="235"/>
      <c r="AM611" s="235"/>
      <c r="AN611" s="235"/>
      <c r="AO611" s="235"/>
      <c r="AP611" s="235"/>
      <c r="AQ611" s="235"/>
      <c r="AR611" s="235"/>
      <c r="AS611" s="236"/>
      <c r="AT611" s="236"/>
      <c r="AU611" s="236"/>
      <c r="AV611" s="236"/>
      <c r="AW611" s="236"/>
      <c r="AX611" s="236"/>
      <c r="AY611" s="236"/>
      <c r="AZ611" s="236"/>
      <c r="BA611" s="236"/>
      <c r="BB611" s="236"/>
      <c r="BC611" s="236"/>
      <c r="BD611" s="236"/>
      <c r="BE611" s="236"/>
      <c r="BF611" s="236"/>
      <c r="BG611" s="236"/>
      <c r="BH611" s="236"/>
      <c r="BI611" s="236"/>
      <c r="BJ611" s="236"/>
      <c r="BK611" s="236"/>
      <c r="BL611" s="236"/>
      <c r="BM611" s="236"/>
      <c r="BN611" s="236"/>
      <c r="BO611" s="236"/>
      <c r="BP611" s="236"/>
      <c r="BQ611" s="236"/>
      <c r="BR611" s="236"/>
      <c r="BS611" s="236"/>
      <c r="BT611" s="236"/>
      <c r="BU611" s="236"/>
      <c r="BV611" s="236"/>
      <c r="BW611" s="236"/>
      <c r="BX611" s="236"/>
      <c r="BY611" s="236"/>
      <c r="BZ611" s="236"/>
      <c r="CA611" s="236"/>
      <c r="CB611" s="236"/>
      <c r="CC611" s="236"/>
      <c r="CD611" s="236"/>
      <c r="CE611" s="236"/>
      <c r="CF611" s="236"/>
      <c r="CG611" s="236"/>
      <c r="CH611" s="236"/>
      <c r="CI611" s="236"/>
      <c r="CJ611" s="236"/>
    </row>
    <row r="612" spans="1:88" ht="15.75" customHeight="1">
      <c r="A612" s="228"/>
      <c r="B612" s="236"/>
      <c r="C612" s="236"/>
      <c r="D612" s="236"/>
      <c r="E612" s="236"/>
      <c r="F612" s="236"/>
      <c r="G612" s="236"/>
      <c r="H612" s="236"/>
      <c r="I612" s="236"/>
      <c r="J612" s="236"/>
      <c r="K612" s="236"/>
      <c r="L612" s="236"/>
      <c r="M612" s="236"/>
      <c r="N612" s="236"/>
      <c r="O612" s="234"/>
      <c r="P612" s="234"/>
      <c r="Q612" s="235"/>
      <c r="R612" s="235"/>
      <c r="S612" s="235"/>
      <c r="T612" s="235"/>
      <c r="U612" s="235"/>
      <c r="V612" s="235"/>
      <c r="W612" s="235"/>
      <c r="X612" s="235"/>
      <c r="Y612" s="235"/>
      <c r="Z612" s="235"/>
      <c r="AA612" s="235"/>
      <c r="AB612" s="235"/>
      <c r="AC612" s="235"/>
      <c r="AD612" s="235"/>
      <c r="AE612" s="235"/>
      <c r="AF612" s="235"/>
      <c r="AG612" s="235"/>
      <c r="AH612" s="235"/>
      <c r="AI612" s="235"/>
      <c r="AJ612" s="235"/>
      <c r="AK612" s="235"/>
      <c r="AL612" s="235"/>
      <c r="AM612" s="235"/>
      <c r="AN612" s="235"/>
      <c r="AO612" s="235"/>
      <c r="AP612" s="235"/>
      <c r="AQ612" s="235"/>
      <c r="AR612" s="235"/>
      <c r="AS612" s="236"/>
      <c r="AT612" s="236"/>
      <c r="AU612" s="236"/>
      <c r="AV612" s="236"/>
      <c r="AW612" s="236"/>
      <c r="AX612" s="236"/>
      <c r="AY612" s="236"/>
      <c r="AZ612" s="236"/>
      <c r="BA612" s="236"/>
      <c r="BB612" s="236"/>
      <c r="BC612" s="236"/>
      <c r="BD612" s="236"/>
      <c r="BE612" s="236"/>
      <c r="BF612" s="236"/>
      <c r="BG612" s="236"/>
      <c r="BH612" s="236"/>
      <c r="BI612" s="236"/>
      <c r="BJ612" s="236"/>
      <c r="BK612" s="236"/>
      <c r="BL612" s="236"/>
      <c r="BM612" s="236"/>
      <c r="BN612" s="236"/>
      <c r="BO612" s="236"/>
      <c r="BP612" s="236"/>
      <c r="BQ612" s="236"/>
      <c r="BR612" s="236"/>
      <c r="BS612" s="236"/>
      <c r="BT612" s="236"/>
      <c r="BU612" s="236"/>
      <c r="BV612" s="236"/>
      <c r="BW612" s="236"/>
      <c r="BX612" s="236"/>
      <c r="BY612" s="236"/>
      <c r="BZ612" s="236"/>
      <c r="CA612" s="236"/>
      <c r="CB612" s="236"/>
      <c r="CC612" s="236"/>
      <c r="CD612" s="236"/>
      <c r="CE612" s="236"/>
      <c r="CF612" s="236"/>
      <c r="CG612" s="236"/>
      <c r="CH612" s="236"/>
      <c r="CI612" s="236"/>
      <c r="CJ612" s="236"/>
    </row>
    <row r="613" spans="1:88" ht="15.75" customHeight="1">
      <c r="A613" s="228"/>
      <c r="B613" s="236"/>
      <c r="C613" s="236"/>
      <c r="D613" s="236"/>
      <c r="E613" s="236"/>
      <c r="F613" s="236"/>
      <c r="G613" s="236"/>
      <c r="H613" s="236"/>
      <c r="I613" s="236"/>
      <c r="J613" s="236"/>
      <c r="K613" s="236"/>
      <c r="L613" s="236"/>
      <c r="M613" s="236"/>
      <c r="N613" s="236"/>
      <c r="O613" s="234"/>
      <c r="P613" s="234"/>
      <c r="Q613" s="235"/>
      <c r="R613" s="235"/>
      <c r="S613" s="235"/>
      <c r="T613" s="235"/>
      <c r="U613" s="235"/>
      <c r="V613" s="235"/>
      <c r="W613" s="235"/>
      <c r="X613" s="235"/>
      <c r="Y613" s="235"/>
      <c r="Z613" s="235"/>
      <c r="AA613" s="235"/>
      <c r="AB613" s="235"/>
      <c r="AC613" s="235"/>
      <c r="AD613" s="235"/>
      <c r="AE613" s="235"/>
      <c r="AF613" s="235"/>
      <c r="AG613" s="235"/>
      <c r="AH613" s="235"/>
      <c r="AI613" s="235"/>
      <c r="AJ613" s="235"/>
      <c r="AK613" s="235"/>
      <c r="AL613" s="235"/>
      <c r="AM613" s="235"/>
      <c r="AN613" s="235"/>
      <c r="AO613" s="235"/>
      <c r="AP613" s="235"/>
      <c r="AQ613" s="235"/>
      <c r="AR613" s="235"/>
      <c r="AS613" s="236"/>
      <c r="AT613" s="236"/>
      <c r="AU613" s="236"/>
      <c r="AV613" s="236"/>
      <c r="AW613" s="236"/>
      <c r="AX613" s="236"/>
      <c r="AY613" s="236"/>
      <c r="AZ613" s="236"/>
      <c r="BA613" s="236"/>
      <c r="BB613" s="236"/>
      <c r="BC613" s="236"/>
      <c r="BD613" s="236"/>
      <c r="BE613" s="236"/>
      <c r="BF613" s="236"/>
      <c r="BG613" s="236"/>
      <c r="BH613" s="236"/>
      <c r="BI613" s="236"/>
      <c r="BJ613" s="236"/>
      <c r="BK613" s="236"/>
      <c r="BL613" s="236"/>
      <c r="BM613" s="236"/>
      <c r="BN613" s="236"/>
      <c r="BO613" s="236"/>
      <c r="BP613" s="236"/>
      <c r="BQ613" s="236"/>
      <c r="BR613" s="236"/>
      <c r="BS613" s="236"/>
      <c r="BT613" s="236"/>
      <c r="BU613" s="236"/>
      <c r="BV613" s="236"/>
      <c r="BW613" s="236"/>
      <c r="BX613" s="236"/>
      <c r="BY613" s="236"/>
      <c r="BZ613" s="236"/>
      <c r="CA613" s="236"/>
      <c r="CB613" s="236"/>
      <c r="CC613" s="236"/>
      <c r="CD613" s="236"/>
      <c r="CE613" s="236"/>
      <c r="CF613" s="236"/>
      <c r="CG613" s="236"/>
      <c r="CH613" s="236"/>
      <c r="CI613" s="236"/>
      <c r="CJ613" s="236"/>
    </row>
    <row r="614" spans="1:88" ht="15.75" customHeight="1">
      <c r="A614" s="228"/>
      <c r="B614" s="236"/>
      <c r="C614" s="236"/>
      <c r="D614" s="236"/>
      <c r="E614" s="236"/>
      <c r="F614" s="236"/>
      <c r="G614" s="236"/>
      <c r="H614" s="236"/>
      <c r="I614" s="236"/>
      <c r="J614" s="236"/>
      <c r="K614" s="236"/>
      <c r="L614" s="236"/>
      <c r="M614" s="236"/>
      <c r="N614" s="236"/>
      <c r="O614" s="234"/>
      <c r="P614" s="234"/>
      <c r="Q614" s="235"/>
      <c r="R614" s="235"/>
      <c r="S614" s="235"/>
      <c r="T614" s="235"/>
      <c r="U614" s="235"/>
      <c r="V614" s="235"/>
      <c r="W614" s="235"/>
      <c r="X614" s="235"/>
      <c r="Y614" s="235"/>
      <c r="Z614" s="235"/>
      <c r="AA614" s="235"/>
      <c r="AB614" s="235"/>
      <c r="AC614" s="235"/>
      <c r="AD614" s="235"/>
      <c r="AE614" s="235"/>
      <c r="AF614" s="235"/>
      <c r="AG614" s="235"/>
      <c r="AH614" s="235"/>
      <c r="AI614" s="235"/>
      <c r="AJ614" s="235"/>
      <c r="AK614" s="235"/>
      <c r="AL614" s="235"/>
      <c r="AM614" s="235"/>
      <c r="AN614" s="235"/>
      <c r="AO614" s="235"/>
      <c r="AP614" s="235"/>
      <c r="AQ614" s="235"/>
      <c r="AR614" s="235"/>
      <c r="AS614" s="236"/>
      <c r="AT614" s="236"/>
      <c r="AU614" s="236"/>
      <c r="AV614" s="236"/>
      <c r="AW614" s="236"/>
      <c r="AX614" s="236"/>
      <c r="AY614" s="236"/>
      <c r="AZ614" s="236"/>
      <c r="BA614" s="236"/>
      <c r="BB614" s="236"/>
      <c r="BC614" s="236"/>
      <c r="BD614" s="236"/>
      <c r="BE614" s="236"/>
      <c r="BF614" s="236"/>
      <c r="BG614" s="236"/>
      <c r="BH614" s="236"/>
      <c r="BI614" s="236"/>
      <c r="BJ614" s="236"/>
      <c r="BK614" s="236"/>
      <c r="BL614" s="236"/>
      <c r="BM614" s="236"/>
      <c r="BN614" s="236"/>
      <c r="BO614" s="236"/>
      <c r="BP614" s="236"/>
      <c r="BQ614" s="236"/>
      <c r="BR614" s="236"/>
      <c r="BS614" s="236"/>
      <c r="BT614" s="236"/>
      <c r="BU614" s="236"/>
      <c r="BV614" s="236"/>
      <c r="BW614" s="236"/>
      <c r="BX614" s="236"/>
      <c r="BY614" s="236"/>
      <c r="BZ614" s="236"/>
      <c r="CA614" s="236"/>
      <c r="CB614" s="236"/>
      <c r="CC614" s="236"/>
      <c r="CD614" s="236"/>
      <c r="CE614" s="236"/>
      <c r="CF614" s="236"/>
      <c r="CG614" s="236"/>
      <c r="CH614" s="236"/>
      <c r="CI614" s="236"/>
      <c r="CJ614" s="236"/>
    </row>
    <row r="615" spans="1:88" ht="15.75" customHeight="1">
      <c r="A615" s="228"/>
      <c r="B615" s="236"/>
      <c r="C615" s="236"/>
      <c r="D615" s="236"/>
      <c r="E615" s="236"/>
      <c r="F615" s="236"/>
      <c r="G615" s="236"/>
      <c r="H615" s="236"/>
      <c r="I615" s="236"/>
      <c r="J615" s="236"/>
      <c r="K615" s="236"/>
      <c r="L615" s="236"/>
      <c r="M615" s="236"/>
      <c r="N615" s="236"/>
      <c r="O615" s="234"/>
      <c r="P615" s="234"/>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6"/>
      <c r="AT615" s="236"/>
      <c r="AU615" s="236"/>
      <c r="AV615" s="236"/>
      <c r="AW615" s="236"/>
      <c r="AX615" s="236"/>
      <c r="AY615" s="236"/>
      <c r="AZ615" s="236"/>
      <c r="BA615" s="236"/>
      <c r="BB615" s="236"/>
      <c r="BC615" s="236"/>
      <c r="BD615" s="236"/>
      <c r="BE615" s="236"/>
      <c r="BF615" s="236"/>
      <c r="BG615" s="236"/>
      <c r="BH615" s="236"/>
      <c r="BI615" s="236"/>
      <c r="BJ615" s="236"/>
      <c r="BK615" s="236"/>
      <c r="BL615" s="236"/>
      <c r="BM615" s="236"/>
      <c r="BN615" s="236"/>
      <c r="BO615" s="236"/>
      <c r="BP615" s="236"/>
      <c r="BQ615" s="236"/>
      <c r="BR615" s="236"/>
      <c r="BS615" s="236"/>
      <c r="BT615" s="236"/>
      <c r="BU615" s="236"/>
      <c r="BV615" s="236"/>
      <c r="BW615" s="236"/>
      <c r="BX615" s="236"/>
      <c r="BY615" s="236"/>
      <c r="BZ615" s="236"/>
      <c r="CA615" s="236"/>
      <c r="CB615" s="236"/>
      <c r="CC615" s="236"/>
      <c r="CD615" s="236"/>
      <c r="CE615" s="236"/>
      <c r="CF615" s="236"/>
      <c r="CG615" s="236"/>
      <c r="CH615" s="236"/>
      <c r="CI615" s="236"/>
      <c r="CJ615" s="236"/>
    </row>
    <row r="616" spans="1:88" ht="15.75" customHeight="1">
      <c r="A616" s="228"/>
      <c r="B616" s="236"/>
      <c r="C616" s="236"/>
      <c r="D616" s="236"/>
      <c r="E616" s="236"/>
      <c r="F616" s="236"/>
      <c r="G616" s="236"/>
      <c r="H616" s="236"/>
      <c r="I616" s="236"/>
      <c r="J616" s="236"/>
      <c r="K616" s="236"/>
      <c r="L616" s="236"/>
      <c r="M616" s="236"/>
      <c r="N616" s="236"/>
      <c r="O616" s="234"/>
      <c r="P616" s="234"/>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6"/>
      <c r="AT616" s="236"/>
      <c r="AU616" s="236"/>
      <c r="AV616" s="236"/>
      <c r="AW616" s="236"/>
      <c r="AX616" s="236"/>
      <c r="AY616" s="236"/>
      <c r="AZ616" s="236"/>
      <c r="BA616" s="236"/>
      <c r="BB616" s="236"/>
      <c r="BC616" s="236"/>
      <c r="BD616" s="236"/>
      <c r="BE616" s="236"/>
      <c r="BF616" s="236"/>
      <c r="BG616" s="236"/>
      <c r="BH616" s="236"/>
      <c r="BI616" s="236"/>
      <c r="BJ616" s="236"/>
      <c r="BK616" s="236"/>
      <c r="BL616" s="236"/>
      <c r="BM616" s="236"/>
      <c r="BN616" s="236"/>
      <c r="BO616" s="236"/>
      <c r="BP616" s="236"/>
      <c r="BQ616" s="236"/>
      <c r="BR616" s="236"/>
      <c r="BS616" s="236"/>
      <c r="BT616" s="236"/>
      <c r="BU616" s="236"/>
      <c r="BV616" s="236"/>
      <c r="BW616" s="236"/>
      <c r="BX616" s="236"/>
      <c r="BY616" s="236"/>
      <c r="BZ616" s="236"/>
      <c r="CA616" s="236"/>
      <c r="CB616" s="236"/>
      <c r="CC616" s="236"/>
      <c r="CD616" s="236"/>
      <c r="CE616" s="236"/>
      <c r="CF616" s="236"/>
      <c r="CG616" s="236"/>
      <c r="CH616" s="236"/>
      <c r="CI616" s="236"/>
      <c r="CJ616" s="236"/>
    </row>
    <row r="617" spans="1:88" ht="15.75" customHeight="1">
      <c r="A617" s="228"/>
      <c r="B617" s="236"/>
      <c r="C617" s="236"/>
      <c r="D617" s="236"/>
      <c r="E617" s="236"/>
      <c r="F617" s="236"/>
      <c r="G617" s="236"/>
      <c r="H617" s="236"/>
      <c r="I617" s="236"/>
      <c r="J617" s="236"/>
      <c r="K617" s="236"/>
      <c r="L617" s="236"/>
      <c r="M617" s="236"/>
      <c r="N617" s="236"/>
      <c r="O617" s="234"/>
      <c r="P617" s="234"/>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6"/>
      <c r="AT617" s="236"/>
      <c r="AU617" s="236"/>
      <c r="AV617" s="236"/>
      <c r="AW617" s="236"/>
      <c r="AX617" s="236"/>
      <c r="AY617" s="236"/>
      <c r="AZ617" s="236"/>
      <c r="BA617" s="236"/>
      <c r="BB617" s="236"/>
      <c r="BC617" s="236"/>
      <c r="BD617" s="236"/>
      <c r="BE617" s="236"/>
      <c r="BF617" s="236"/>
      <c r="BG617" s="236"/>
      <c r="BH617" s="236"/>
      <c r="BI617" s="236"/>
      <c r="BJ617" s="236"/>
      <c r="BK617" s="236"/>
      <c r="BL617" s="236"/>
      <c r="BM617" s="236"/>
      <c r="BN617" s="236"/>
      <c r="BO617" s="236"/>
      <c r="BP617" s="236"/>
      <c r="BQ617" s="236"/>
      <c r="BR617" s="236"/>
      <c r="BS617" s="236"/>
      <c r="BT617" s="236"/>
      <c r="BU617" s="236"/>
      <c r="BV617" s="236"/>
      <c r="BW617" s="236"/>
      <c r="BX617" s="236"/>
      <c r="BY617" s="236"/>
      <c r="BZ617" s="236"/>
      <c r="CA617" s="236"/>
      <c r="CB617" s="236"/>
      <c r="CC617" s="236"/>
      <c r="CD617" s="236"/>
      <c r="CE617" s="236"/>
      <c r="CF617" s="236"/>
      <c r="CG617" s="236"/>
      <c r="CH617" s="236"/>
      <c r="CI617" s="236"/>
      <c r="CJ617" s="236"/>
    </row>
    <row r="618" spans="1:88" ht="15.75" customHeight="1">
      <c r="A618" s="228"/>
      <c r="B618" s="236"/>
      <c r="C618" s="236"/>
      <c r="D618" s="236"/>
      <c r="E618" s="236"/>
      <c r="F618" s="236"/>
      <c r="G618" s="236"/>
      <c r="H618" s="236"/>
      <c r="I618" s="236"/>
      <c r="J618" s="236"/>
      <c r="K618" s="236"/>
      <c r="L618" s="236"/>
      <c r="M618" s="236"/>
      <c r="N618" s="236"/>
      <c r="O618" s="234"/>
      <c r="P618" s="234"/>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6"/>
      <c r="AT618" s="236"/>
      <c r="AU618" s="236"/>
      <c r="AV618" s="236"/>
      <c r="AW618" s="236"/>
      <c r="AX618" s="236"/>
      <c r="AY618" s="236"/>
      <c r="AZ618" s="236"/>
      <c r="BA618" s="236"/>
      <c r="BB618" s="236"/>
      <c r="BC618" s="236"/>
      <c r="BD618" s="236"/>
      <c r="BE618" s="236"/>
      <c r="BF618" s="236"/>
      <c r="BG618" s="236"/>
      <c r="BH618" s="236"/>
      <c r="BI618" s="236"/>
      <c r="BJ618" s="236"/>
      <c r="BK618" s="236"/>
      <c r="BL618" s="236"/>
      <c r="BM618" s="236"/>
      <c r="BN618" s="236"/>
      <c r="BO618" s="236"/>
      <c r="BP618" s="236"/>
      <c r="BQ618" s="236"/>
      <c r="BR618" s="236"/>
      <c r="BS618" s="236"/>
      <c r="BT618" s="236"/>
      <c r="BU618" s="236"/>
      <c r="BV618" s="236"/>
      <c r="BW618" s="236"/>
      <c r="BX618" s="236"/>
      <c r="BY618" s="236"/>
      <c r="BZ618" s="236"/>
      <c r="CA618" s="236"/>
      <c r="CB618" s="236"/>
      <c r="CC618" s="236"/>
      <c r="CD618" s="236"/>
      <c r="CE618" s="236"/>
      <c r="CF618" s="236"/>
      <c r="CG618" s="236"/>
      <c r="CH618" s="236"/>
      <c r="CI618" s="236"/>
      <c r="CJ618" s="236"/>
    </row>
    <row r="619" spans="1:88" ht="15.75" customHeight="1">
      <c r="A619" s="228"/>
      <c r="B619" s="236"/>
      <c r="C619" s="236"/>
      <c r="D619" s="236"/>
      <c r="E619" s="236"/>
      <c r="F619" s="236"/>
      <c r="G619" s="236"/>
      <c r="H619" s="236"/>
      <c r="I619" s="236"/>
      <c r="J619" s="236"/>
      <c r="K619" s="236"/>
      <c r="L619" s="236"/>
      <c r="M619" s="236"/>
      <c r="N619" s="236"/>
      <c r="O619" s="234"/>
      <c r="P619" s="234"/>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6"/>
      <c r="AT619" s="236"/>
      <c r="AU619" s="236"/>
      <c r="AV619" s="236"/>
      <c r="AW619" s="236"/>
      <c r="AX619" s="236"/>
      <c r="AY619" s="236"/>
      <c r="AZ619" s="236"/>
      <c r="BA619" s="236"/>
      <c r="BB619" s="236"/>
      <c r="BC619" s="236"/>
      <c r="BD619" s="236"/>
      <c r="BE619" s="236"/>
      <c r="BF619" s="236"/>
      <c r="BG619" s="236"/>
      <c r="BH619" s="236"/>
      <c r="BI619" s="236"/>
      <c r="BJ619" s="236"/>
      <c r="BK619" s="236"/>
      <c r="BL619" s="236"/>
      <c r="BM619" s="236"/>
      <c r="BN619" s="236"/>
      <c r="BO619" s="236"/>
      <c r="BP619" s="236"/>
      <c r="BQ619" s="236"/>
      <c r="BR619" s="236"/>
      <c r="BS619" s="236"/>
      <c r="BT619" s="236"/>
      <c r="BU619" s="236"/>
      <c r="BV619" s="236"/>
      <c r="BW619" s="236"/>
      <c r="BX619" s="236"/>
      <c r="BY619" s="236"/>
      <c r="BZ619" s="236"/>
      <c r="CA619" s="236"/>
      <c r="CB619" s="236"/>
      <c r="CC619" s="236"/>
      <c r="CD619" s="236"/>
      <c r="CE619" s="236"/>
      <c r="CF619" s="236"/>
      <c r="CG619" s="236"/>
      <c r="CH619" s="236"/>
      <c r="CI619" s="236"/>
      <c r="CJ619" s="236"/>
    </row>
    <row r="620" spans="1:88" ht="15.75" customHeight="1">
      <c r="A620" s="228"/>
      <c r="B620" s="236"/>
      <c r="C620" s="236"/>
      <c r="D620" s="236"/>
      <c r="E620" s="236"/>
      <c r="F620" s="236"/>
      <c r="G620" s="236"/>
      <c r="H620" s="236"/>
      <c r="I620" s="236"/>
      <c r="J620" s="236"/>
      <c r="K620" s="236"/>
      <c r="L620" s="236"/>
      <c r="M620" s="236"/>
      <c r="N620" s="236"/>
      <c r="O620" s="234"/>
      <c r="P620" s="234"/>
      <c r="Q620" s="235"/>
      <c r="R620" s="235"/>
      <c r="S620" s="235"/>
      <c r="T620" s="235"/>
      <c r="U620" s="235"/>
      <c r="V620" s="235"/>
      <c r="W620" s="235"/>
      <c r="X620" s="235"/>
      <c r="Y620" s="235"/>
      <c r="Z620" s="235"/>
      <c r="AA620" s="235"/>
      <c r="AB620" s="235"/>
      <c r="AC620" s="235"/>
      <c r="AD620" s="235"/>
      <c r="AE620" s="235"/>
      <c r="AF620" s="235"/>
      <c r="AG620" s="235"/>
      <c r="AH620" s="235"/>
      <c r="AI620" s="235"/>
      <c r="AJ620" s="235"/>
      <c r="AK620" s="235"/>
      <c r="AL620" s="235"/>
      <c r="AM620" s="235"/>
      <c r="AN620" s="235"/>
      <c r="AO620" s="235"/>
      <c r="AP620" s="235"/>
      <c r="AQ620" s="235"/>
      <c r="AR620" s="235"/>
      <c r="AS620" s="236"/>
      <c r="AT620" s="236"/>
      <c r="AU620" s="236"/>
      <c r="AV620" s="236"/>
      <c r="AW620" s="236"/>
      <c r="AX620" s="236"/>
      <c r="AY620" s="236"/>
      <c r="AZ620" s="236"/>
      <c r="BA620" s="236"/>
      <c r="BB620" s="236"/>
      <c r="BC620" s="236"/>
      <c r="BD620" s="236"/>
      <c r="BE620" s="236"/>
      <c r="BF620" s="236"/>
      <c r="BG620" s="236"/>
      <c r="BH620" s="236"/>
      <c r="BI620" s="236"/>
      <c r="BJ620" s="236"/>
      <c r="BK620" s="236"/>
      <c r="BL620" s="236"/>
      <c r="BM620" s="236"/>
      <c r="BN620" s="236"/>
      <c r="BO620" s="236"/>
      <c r="BP620" s="236"/>
      <c r="BQ620" s="236"/>
      <c r="BR620" s="236"/>
      <c r="BS620" s="236"/>
      <c r="BT620" s="236"/>
      <c r="BU620" s="236"/>
      <c r="BV620" s="236"/>
      <c r="BW620" s="236"/>
      <c r="BX620" s="236"/>
      <c r="BY620" s="236"/>
      <c r="BZ620" s="236"/>
      <c r="CA620" s="236"/>
      <c r="CB620" s="236"/>
      <c r="CC620" s="236"/>
      <c r="CD620" s="236"/>
      <c r="CE620" s="236"/>
      <c r="CF620" s="236"/>
      <c r="CG620" s="236"/>
      <c r="CH620" s="236"/>
      <c r="CI620" s="236"/>
      <c r="CJ620" s="236"/>
    </row>
    <row r="621" spans="1:88" ht="15.75" customHeight="1">
      <c r="A621" s="228"/>
      <c r="B621" s="236"/>
      <c r="C621" s="236"/>
      <c r="D621" s="236"/>
      <c r="E621" s="236"/>
      <c r="F621" s="236"/>
      <c r="G621" s="236"/>
      <c r="H621" s="236"/>
      <c r="I621" s="236"/>
      <c r="J621" s="236"/>
      <c r="K621" s="236"/>
      <c r="L621" s="236"/>
      <c r="M621" s="236"/>
      <c r="N621" s="236"/>
      <c r="O621" s="234"/>
      <c r="P621" s="234"/>
      <c r="Q621" s="235"/>
      <c r="R621" s="235"/>
      <c r="S621" s="235"/>
      <c r="T621" s="235"/>
      <c r="U621" s="235"/>
      <c r="V621" s="235"/>
      <c r="W621" s="235"/>
      <c r="X621" s="235"/>
      <c r="Y621" s="235"/>
      <c r="Z621" s="235"/>
      <c r="AA621" s="235"/>
      <c r="AB621" s="235"/>
      <c r="AC621" s="235"/>
      <c r="AD621" s="235"/>
      <c r="AE621" s="235"/>
      <c r="AF621" s="235"/>
      <c r="AG621" s="235"/>
      <c r="AH621" s="235"/>
      <c r="AI621" s="235"/>
      <c r="AJ621" s="235"/>
      <c r="AK621" s="235"/>
      <c r="AL621" s="235"/>
      <c r="AM621" s="235"/>
      <c r="AN621" s="235"/>
      <c r="AO621" s="235"/>
      <c r="AP621" s="235"/>
      <c r="AQ621" s="235"/>
      <c r="AR621" s="235"/>
      <c r="AS621" s="236"/>
      <c r="AT621" s="236"/>
      <c r="AU621" s="236"/>
      <c r="AV621" s="236"/>
      <c r="AW621" s="236"/>
      <c r="AX621" s="236"/>
      <c r="AY621" s="236"/>
      <c r="AZ621" s="236"/>
      <c r="BA621" s="236"/>
      <c r="BB621" s="236"/>
      <c r="BC621" s="236"/>
      <c r="BD621" s="236"/>
      <c r="BE621" s="236"/>
      <c r="BF621" s="236"/>
      <c r="BG621" s="236"/>
      <c r="BH621" s="236"/>
      <c r="BI621" s="236"/>
      <c r="BJ621" s="236"/>
      <c r="BK621" s="236"/>
      <c r="BL621" s="236"/>
      <c r="BM621" s="236"/>
      <c r="BN621" s="236"/>
      <c r="BO621" s="236"/>
      <c r="BP621" s="236"/>
      <c r="BQ621" s="236"/>
      <c r="BR621" s="236"/>
      <c r="BS621" s="236"/>
      <c r="BT621" s="236"/>
      <c r="BU621" s="236"/>
      <c r="BV621" s="236"/>
      <c r="BW621" s="236"/>
      <c r="BX621" s="236"/>
      <c r="BY621" s="236"/>
      <c r="BZ621" s="236"/>
      <c r="CA621" s="236"/>
      <c r="CB621" s="236"/>
      <c r="CC621" s="236"/>
      <c r="CD621" s="236"/>
      <c r="CE621" s="236"/>
      <c r="CF621" s="236"/>
      <c r="CG621" s="236"/>
      <c r="CH621" s="236"/>
      <c r="CI621" s="236"/>
      <c r="CJ621" s="236"/>
    </row>
    <row r="622" spans="1:88" ht="15.75" customHeight="1">
      <c r="A622" s="228"/>
      <c r="B622" s="236"/>
      <c r="C622" s="236"/>
      <c r="D622" s="236"/>
      <c r="E622" s="236"/>
      <c r="F622" s="236"/>
      <c r="G622" s="236"/>
      <c r="H622" s="236"/>
      <c r="I622" s="236"/>
      <c r="J622" s="236"/>
      <c r="K622" s="236"/>
      <c r="L622" s="236"/>
      <c r="M622" s="236"/>
      <c r="N622" s="236"/>
      <c r="O622" s="234"/>
      <c r="P622" s="234"/>
      <c r="Q622" s="235"/>
      <c r="R622" s="235"/>
      <c r="S622" s="235"/>
      <c r="T622" s="235"/>
      <c r="U622" s="235"/>
      <c r="V622" s="235"/>
      <c r="W622" s="235"/>
      <c r="X622" s="235"/>
      <c r="Y622" s="235"/>
      <c r="Z622" s="235"/>
      <c r="AA622" s="235"/>
      <c r="AB622" s="235"/>
      <c r="AC622" s="235"/>
      <c r="AD622" s="235"/>
      <c r="AE622" s="235"/>
      <c r="AF622" s="235"/>
      <c r="AG622" s="235"/>
      <c r="AH622" s="235"/>
      <c r="AI622" s="235"/>
      <c r="AJ622" s="235"/>
      <c r="AK622" s="235"/>
      <c r="AL622" s="235"/>
      <c r="AM622" s="235"/>
      <c r="AN622" s="235"/>
      <c r="AO622" s="235"/>
      <c r="AP622" s="235"/>
      <c r="AQ622" s="235"/>
      <c r="AR622" s="235"/>
      <c r="AS622" s="236"/>
      <c r="AT622" s="236"/>
      <c r="AU622" s="236"/>
      <c r="AV622" s="236"/>
      <c r="AW622" s="236"/>
      <c r="AX622" s="236"/>
      <c r="AY622" s="236"/>
      <c r="AZ622" s="236"/>
      <c r="BA622" s="236"/>
      <c r="BB622" s="236"/>
      <c r="BC622" s="236"/>
      <c r="BD622" s="236"/>
      <c r="BE622" s="236"/>
      <c r="BF622" s="236"/>
      <c r="BG622" s="236"/>
      <c r="BH622" s="236"/>
      <c r="BI622" s="236"/>
      <c r="BJ622" s="236"/>
      <c r="BK622" s="236"/>
      <c r="BL622" s="236"/>
      <c r="BM622" s="236"/>
      <c r="BN622" s="236"/>
      <c r="BO622" s="236"/>
      <c r="BP622" s="236"/>
      <c r="BQ622" s="236"/>
      <c r="BR622" s="236"/>
      <c r="BS622" s="236"/>
      <c r="BT622" s="236"/>
      <c r="BU622" s="236"/>
      <c r="BV622" s="236"/>
      <c r="BW622" s="236"/>
      <c r="BX622" s="236"/>
      <c r="BY622" s="236"/>
      <c r="BZ622" s="236"/>
      <c r="CA622" s="236"/>
      <c r="CB622" s="236"/>
      <c r="CC622" s="236"/>
      <c r="CD622" s="236"/>
      <c r="CE622" s="236"/>
      <c r="CF622" s="236"/>
      <c r="CG622" s="236"/>
      <c r="CH622" s="236"/>
      <c r="CI622" s="236"/>
      <c r="CJ622" s="236"/>
    </row>
    <row r="623" spans="1:88" ht="15.75" customHeight="1">
      <c r="A623" s="228"/>
      <c r="B623" s="236"/>
      <c r="C623" s="236"/>
      <c r="D623" s="236"/>
      <c r="E623" s="236"/>
      <c r="F623" s="236"/>
      <c r="G623" s="236"/>
      <c r="H623" s="236"/>
      <c r="I623" s="236"/>
      <c r="J623" s="236"/>
      <c r="K623" s="236"/>
      <c r="L623" s="236"/>
      <c r="M623" s="236"/>
      <c r="N623" s="236"/>
      <c r="O623" s="234"/>
      <c r="P623" s="234"/>
      <c r="Q623" s="235"/>
      <c r="R623" s="235"/>
      <c r="S623" s="235"/>
      <c r="T623" s="235"/>
      <c r="U623" s="235"/>
      <c r="V623" s="235"/>
      <c r="W623" s="235"/>
      <c r="X623" s="235"/>
      <c r="Y623" s="235"/>
      <c r="Z623" s="235"/>
      <c r="AA623" s="235"/>
      <c r="AB623" s="235"/>
      <c r="AC623" s="235"/>
      <c r="AD623" s="235"/>
      <c r="AE623" s="235"/>
      <c r="AF623" s="235"/>
      <c r="AG623" s="235"/>
      <c r="AH623" s="235"/>
      <c r="AI623" s="235"/>
      <c r="AJ623" s="235"/>
      <c r="AK623" s="235"/>
      <c r="AL623" s="235"/>
      <c r="AM623" s="235"/>
      <c r="AN623" s="235"/>
      <c r="AO623" s="235"/>
      <c r="AP623" s="235"/>
      <c r="AQ623" s="235"/>
      <c r="AR623" s="235"/>
      <c r="AS623" s="236"/>
      <c r="AT623" s="236"/>
      <c r="AU623" s="236"/>
      <c r="AV623" s="236"/>
      <c r="AW623" s="236"/>
      <c r="AX623" s="236"/>
      <c r="AY623" s="236"/>
      <c r="AZ623" s="236"/>
      <c r="BA623" s="236"/>
      <c r="BB623" s="236"/>
      <c r="BC623" s="236"/>
      <c r="BD623" s="236"/>
      <c r="BE623" s="236"/>
      <c r="BF623" s="236"/>
      <c r="BG623" s="236"/>
      <c r="BH623" s="236"/>
      <c r="BI623" s="236"/>
      <c r="BJ623" s="236"/>
      <c r="BK623" s="236"/>
      <c r="BL623" s="236"/>
      <c r="BM623" s="236"/>
      <c r="BN623" s="236"/>
      <c r="BO623" s="236"/>
      <c r="BP623" s="236"/>
      <c r="BQ623" s="236"/>
      <c r="BR623" s="236"/>
      <c r="BS623" s="236"/>
      <c r="BT623" s="236"/>
      <c r="BU623" s="236"/>
      <c r="BV623" s="236"/>
      <c r="BW623" s="236"/>
      <c r="BX623" s="236"/>
      <c r="BY623" s="236"/>
      <c r="BZ623" s="236"/>
      <c r="CA623" s="236"/>
      <c r="CB623" s="236"/>
      <c r="CC623" s="236"/>
      <c r="CD623" s="236"/>
      <c r="CE623" s="236"/>
      <c r="CF623" s="236"/>
      <c r="CG623" s="236"/>
      <c r="CH623" s="236"/>
      <c r="CI623" s="236"/>
      <c r="CJ623" s="236"/>
    </row>
    <row r="624" spans="1:88" ht="15.75" customHeight="1">
      <c r="A624" s="228"/>
      <c r="B624" s="236"/>
      <c r="C624" s="236"/>
      <c r="D624" s="236"/>
      <c r="E624" s="236"/>
      <c r="F624" s="236"/>
      <c r="G624" s="236"/>
      <c r="H624" s="236"/>
      <c r="I624" s="236"/>
      <c r="J624" s="236"/>
      <c r="K624" s="236"/>
      <c r="L624" s="236"/>
      <c r="M624" s="236"/>
      <c r="N624" s="236"/>
      <c r="O624" s="234"/>
      <c r="P624" s="234"/>
      <c r="Q624" s="235"/>
      <c r="R624" s="235"/>
      <c r="S624" s="235"/>
      <c r="T624" s="235"/>
      <c r="U624" s="235"/>
      <c r="V624" s="235"/>
      <c r="W624" s="235"/>
      <c r="X624" s="235"/>
      <c r="Y624" s="235"/>
      <c r="Z624" s="235"/>
      <c r="AA624" s="235"/>
      <c r="AB624" s="235"/>
      <c r="AC624" s="235"/>
      <c r="AD624" s="235"/>
      <c r="AE624" s="235"/>
      <c r="AF624" s="235"/>
      <c r="AG624" s="235"/>
      <c r="AH624" s="235"/>
      <c r="AI624" s="235"/>
      <c r="AJ624" s="235"/>
      <c r="AK624" s="235"/>
      <c r="AL624" s="235"/>
      <c r="AM624" s="235"/>
      <c r="AN624" s="235"/>
      <c r="AO624" s="235"/>
      <c r="AP624" s="235"/>
      <c r="AQ624" s="235"/>
      <c r="AR624" s="235"/>
      <c r="AS624" s="236"/>
      <c r="AT624" s="236"/>
      <c r="AU624" s="236"/>
      <c r="AV624" s="236"/>
      <c r="AW624" s="236"/>
      <c r="AX624" s="236"/>
      <c r="AY624" s="236"/>
      <c r="AZ624" s="236"/>
      <c r="BA624" s="236"/>
      <c r="BB624" s="236"/>
      <c r="BC624" s="236"/>
      <c r="BD624" s="236"/>
      <c r="BE624" s="236"/>
      <c r="BF624" s="236"/>
      <c r="BG624" s="236"/>
      <c r="BH624" s="236"/>
      <c r="BI624" s="236"/>
      <c r="BJ624" s="236"/>
      <c r="BK624" s="236"/>
      <c r="BL624" s="236"/>
      <c r="BM624" s="236"/>
      <c r="BN624" s="236"/>
      <c r="BO624" s="236"/>
      <c r="BP624" s="236"/>
      <c r="BQ624" s="236"/>
      <c r="BR624" s="236"/>
      <c r="BS624" s="236"/>
      <c r="BT624" s="236"/>
      <c r="BU624" s="236"/>
      <c r="BV624" s="236"/>
      <c r="BW624" s="236"/>
      <c r="BX624" s="236"/>
      <c r="BY624" s="236"/>
      <c r="BZ624" s="236"/>
      <c r="CA624" s="236"/>
      <c r="CB624" s="236"/>
      <c r="CC624" s="236"/>
      <c r="CD624" s="236"/>
      <c r="CE624" s="236"/>
      <c r="CF624" s="236"/>
      <c r="CG624" s="236"/>
      <c r="CH624" s="236"/>
      <c r="CI624" s="236"/>
      <c r="CJ624" s="236"/>
    </row>
    <row r="625" spans="1:88" ht="15.75" customHeight="1">
      <c r="A625" s="228"/>
      <c r="B625" s="236"/>
      <c r="C625" s="236"/>
      <c r="D625" s="236"/>
      <c r="E625" s="236"/>
      <c r="F625" s="236"/>
      <c r="G625" s="236"/>
      <c r="H625" s="236"/>
      <c r="I625" s="236"/>
      <c r="J625" s="236"/>
      <c r="K625" s="236"/>
      <c r="L625" s="236"/>
      <c r="M625" s="236"/>
      <c r="N625" s="236"/>
      <c r="O625" s="234"/>
      <c r="P625" s="234"/>
      <c r="Q625" s="235"/>
      <c r="R625" s="235"/>
      <c r="S625" s="235"/>
      <c r="T625" s="235"/>
      <c r="U625" s="235"/>
      <c r="V625" s="235"/>
      <c r="W625" s="235"/>
      <c r="X625" s="235"/>
      <c r="Y625" s="235"/>
      <c r="Z625" s="235"/>
      <c r="AA625" s="235"/>
      <c r="AB625" s="235"/>
      <c r="AC625" s="235"/>
      <c r="AD625" s="235"/>
      <c r="AE625" s="235"/>
      <c r="AF625" s="235"/>
      <c r="AG625" s="235"/>
      <c r="AH625" s="235"/>
      <c r="AI625" s="235"/>
      <c r="AJ625" s="235"/>
      <c r="AK625" s="235"/>
      <c r="AL625" s="235"/>
      <c r="AM625" s="235"/>
      <c r="AN625" s="235"/>
      <c r="AO625" s="235"/>
      <c r="AP625" s="235"/>
      <c r="AQ625" s="235"/>
      <c r="AR625" s="235"/>
      <c r="AS625" s="236"/>
      <c r="AT625" s="236"/>
      <c r="AU625" s="236"/>
      <c r="AV625" s="236"/>
      <c r="AW625" s="236"/>
      <c r="AX625" s="236"/>
      <c r="AY625" s="236"/>
      <c r="AZ625" s="236"/>
      <c r="BA625" s="236"/>
      <c r="BB625" s="236"/>
      <c r="BC625" s="236"/>
      <c r="BD625" s="236"/>
      <c r="BE625" s="236"/>
      <c r="BF625" s="236"/>
      <c r="BG625" s="236"/>
      <c r="BH625" s="236"/>
      <c r="BI625" s="236"/>
      <c r="BJ625" s="236"/>
      <c r="BK625" s="236"/>
      <c r="BL625" s="236"/>
      <c r="BM625" s="236"/>
      <c r="BN625" s="236"/>
      <c r="BO625" s="236"/>
      <c r="BP625" s="236"/>
      <c r="BQ625" s="236"/>
      <c r="BR625" s="236"/>
      <c r="BS625" s="236"/>
      <c r="BT625" s="236"/>
      <c r="BU625" s="236"/>
      <c r="BV625" s="236"/>
      <c r="BW625" s="236"/>
      <c r="BX625" s="236"/>
      <c r="BY625" s="236"/>
      <c r="BZ625" s="236"/>
      <c r="CA625" s="236"/>
      <c r="CB625" s="236"/>
      <c r="CC625" s="236"/>
      <c r="CD625" s="236"/>
      <c r="CE625" s="236"/>
      <c r="CF625" s="236"/>
      <c r="CG625" s="236"/>
      <c r="CH625" s="236"/>
      <c r="CI625" s="236"/>
      <c r="CJ625" s="236"/>
    </row>
    <row r="626" spans="1:88" ht="15.75" customHeight="1">
      <c r="A626" s="228"/>
      <c r="B626" s="236"/>
      <c r="C626" s="236"/>
      <c r="D626" s="236"/>
      <c r="E626" s="236"/>
      <c r="F626" s="236"/>
      <c r="G626" s="236"/>
      <c r="H626" s="236"/>
      <c r="I626" s="236"/>
      <c r="J626" s="236"/>
      <c r="K626" s="236"/>
      <c r="L626" s="236"/>
      <c r="M626" s="236"/>
      <c r="N626" s="236"/>
      <c r="O626" s="234"/>
      <c r="P626" s="234"/>
      <c r="Q626" s="235"/>
      <c r="R626" s="235"/>
      <c r="S626" s="235"/>
      <c r="T626" s="235"/>
      <c r="U626" s="235"/>
      <c r="V626" s="235"/>
      <c r="W626" s="235"/>
      <c r="X626" s="235"/>
      <c r="Y626" s="235"/>
      <c r="Z626" s="235"/>
      <c r="AA626" s="235"/>
      <c r="AB626" s="235"/>
      <c r="AC626" s="235"/>
      <c r="AD626" s="235"/>
      <c r="AE626" s="235"/>
      <c r="AF626" s="235"/>
      <c r="AG626" s="235"/>
      <c r="AH626" s="235"/>
      <c r="AI626" s="235"/>
      <c r="AJ626" s="235"/>
      <c r="AK626" s="235"/>
      <c r="AL626" s="235"/>
      <c r="AM626" s="235"/>
      <c r="AN626" s="235"/>
      <c r="AO626" s="235"/>
      <c r="AP626" s="235"/>
      <c r="AQ626" s="235"/>
      <c r="AR626" s="235"/>
      <c r="AS626" s="236"/>
      <c r="AT626" s="236"/>
      <c r="AU626" s="236"/>
      <c r="AV626" s="236"/>
      <c r="AW626" s="236"/>
      <c r="AX626" s="236"/>
      <c r="AY626" s="236"/>
      <c r="AZ626" s="236"/>
      <c r="BA626" s="236"/>
      <c r="BB626" s="236"/>
      <c r="BC626" s="236"/>
      <c r="BD626" s="236"/>
      <c r="BE626" s="236"/>
      <c r="BF626" s="236"/>
      <c r="BG626" s="236"/>
      <c r="BH626" s="236"/>
      <c r="BI626" s="236"/>
      <c r="BJ626" s="236"/>
      <c r="BK626" s="236"/>
      <c r="BL626" s="236"/>
      <c r="BM626" s="236"/>
      <c r="BN626" s="236"/>
      <c r="BO626" s="236"/>
      <c r="BP626" s="236"/>
      <c r="BQ626" s="236"/>
      <c r="BR626" s="236"/>
      <c r="BS626" s="236"/>
      <c r="BT626" s="236"/>
      <c r="BU626" s="236"/>
      <c r="BV626" s="236"/>
      <c r="BW626" s="236"/>
      <c r="BX626" s="236"/>
      <c r="BY626" s="236"/>
      <c r="BZ626" s="236"/>
      <c r="CA626" s="236"/>
      <c r="CB626" s="236"/>
      <c r="CC626" s="236"/>
      <c r="CD626" s="236"/>
      <c r="CE626" s="236"/>
      <c r="CF626" s="236"/>
      <c r="CG626" s="236"/>
      <c r="CH626" s="236"/>
      <c r="CI626" s="236"/>
      <c r="CJ626" s="236"/>
    </row>
    <row r="627" spans="1:88" ht="15.75" customHeight="1">
      <c r="A627" s="228"/>
      <c r="B627" s="236"/>
      <c r="C627" s="236"/>
      <c r="D627" s="236"/>
      <c r="E627" s="236"/>
      <c r="F627" s="236"/>
      <c r="G627" s="236"/>
      <c r="H627" s="236"/>
      <c r="I627" s="236"/>
      <c r="J627" s="236"/>
      <c r="K627" s="236"/>
      <c r="L627" s="236"/>
      <c r="M627" s="236"/>
      <c r="N627" s="236"/>
      <c r="O627" s="234"/>
      <c r="P627" s="234"/>
      <c r="Q627" s="235"/>
      <c r="R627" s="235"/>
      <c r="S627" s="235"/>
      <c r="T627" s="235"/>
      <c r="U627" s="235"/>
      <c r="V627" s="235"/>
      <c r="W627" s="235"/>
      <c r="X627" s="235"/>
      <c r="Y627" s="235"/>
      <c r="Z627" s="235"/>
      <c r="AA627" s="235"/>
      <c r="AB627" s="235"/>
      <c r="AC627" s="235"/>
      <c r="AD627" s="235"/>
      <c r="AE627" s="235"/>
      <c r="AF627" s="235"/>
      <c r="AG627" s="235"/>
      <c r="AH627" s="235"/>
      <c r="AI627" s="235"/>
      <c r="AJ627" s="235"/>
      <c r="AK627" s="235"/>
      <c r="AL627" s="235"/>
      <c r="AM627" s="235"/>
      <c r="AN627" s="235"/>
      <c r="AO627" s="235"/>
      <c r="AP627" s="235"/>
      <c r="AQ627" s="235"/>
      <c r="AR627" s="235"/>
      <c r="AS627" s="236"/>
      <c r="AT627" s="236"/>
      <c r="AU627" s="236"/>
      <c r="AV627" s="236"/>
      <c r="AW627" s="236"/>
      <c r="AX627" s="236"/>
      <c r="AY627" s="236"/>
      <c r="AZ627" s="236"/>
      <c r="BA627" s="236"/>
      <c r="BB627" s="236"/>
      <c r="BC627" s="236"/>
      <c r="BD627" s="236"/>
      <c r="BE627" s="236"/>
      <c r="BF627" s="236"/>
      <c r="BG627" s="236"/>
      <c r="BH627" s="236"/>
      <c r="BI627" s="236"/>
      <c r="BJ627" s="236"/>
      <c r="BK627" s="236"/>
      <c r="BL627" s="236"/>
      <c r="BM627" s="236"/>
      <c r="BN627" s="236"/>
      <c r="BO627" s="236"/>
      <c r="BP627" s="236"/>
      <c r="BQ627" s="236"/>
      <c r="BR627" s="236"/>
      <c r="BS627" s="236"/>
      <c r="BT627" s="236"/>
      <c r="BU627" s="236"/>
      <c r="BV627" s="236"/>
      <c r="BW627" s="236"/>
      <c r="BX627" s="236"/>
      <c r="BY627" s="236"/>
      <c r="BZ627" s="236"/>
      <c r="CA627" s="236"/>
      <c r="CB627" s="236"/>
      <c r="CC627" s="236"/>
      <c r="CD627" s="236"/>
      <c r="CE627" s="236"/>
      <c r="CF627" s="236"/>
      <c r="CG627" s="236"/>
      <c r="CH627" s="236"/>
      <c r="CI627" s="236"/>
      <c r="CJ627" s="236"/>
    </row>
    <row r="628" spans="1:88" ht="15.75" customHeight="1">
      <c r="A628" s="228"/>
      <c r="B628" s="236"/>
      <c r="C628" s="236"/>
      <c r="D628" s="236"/>
      <c r="E628" s="236"/>
      <c r="F628" s="236"/>
      <c r="G628" s="236"/>
      <c r="H628" s="236"/>
      <c r="I628" s="236"/>
      <c r="J628" s="236"/>
      <c r="K628" s="236"/>
      <c r="L628" s="236"/>
      <c r="M628" s="236"/>
      <c r="N628" s="236"/>
      <c r="O628" s="234"/>
      <c r="P628" s="234"/>
      <c r="Q628" s="235"/>
      <c r="R628" s="235"/>
      <c r="S628" s="235"/>
      <c r="T628" s="235"/>
      <c r="U628" s="235"/>
      <c r="V628" s="235"/>
      <c r="W628" s="235"/>
      <c r="X628" s="235"/>
      <c r="Y628" s="235"/>
      <c r="Z628" s="235"/>
      <c r="AA628" s="235"/>
      <c r="AB628" s="235"/>
      <c r="AC628" s="235"/>
      <c r="AD628" s="235"/>
      <c r="AE628" s="235"/>
      <c r="AF628" s="235"/>
      <c r="AG628" s="235"/>
      <c r="AH628" s="235"/>
      <c r="AI628" s="235"/>
      <c r="AJ628" s="235"/>
      <c r="AK628" s="235"/>
      <c r="AL628" s="235"/>
      <c r="AM628" s="235"/>
      <c r="AN628" s="235"/>
      <c r="AO628" s="235"/>
      <c r="AP628" s="235"/>
      <c r="AQ628" s="235"/>
      <c r="AR628" s="235"/>
      <c r="AS628" s="236"/>
      <c r="AT628" s="236"/>
      <c r="AU628" s="236"/>
      <c r="AV628" s="236"/>
      <c r="AW628" s="236"/>
      <c r="AX628" s="236"/>
      <c r="AY628" s="236"/>
      <c r="AZ628" s="236"/>
      <c r="BA628" s="236"/>
      <c r="BB628" s="236"/>
      <c r="BC628" s="236"/>
      <c r="BD628" s="236"/>
      <c r="BE628" s="236"/>
      <c r="BF628" s="236"/>
      <c r="BG628" s="236"/>
      <c r="BH628" s="236"/>
      <c r="BI628" s="236"/>
      <c r="BJ628" s="236"/>
      <c r="BK628" s="236"/>
      <c r="BL628" s="236"/>
      <c r="BM628" s="236"/>
      <c r="BN628" s="236"/>
      <c r="BO628" s="236"/>
      <c r="BP628" s="236"/>
      <c r="BQ628" s="236"/>
      <c r="BR628" s="236"/>
      <c r="BS628" s="236"/>
      <c r="BT628" s="236"/>
      <c r="BU628" s="236"/>
      <c r="BV628" s="236"/>
      <c r="BW628" s="236"/>
      <c r="BX628" s="236"/>
      <c r="BY628" s="236"/>
      <c r="BZ628" s="236"/>
      <c r="CA628" s="236"/>
      <c r="CB628" s="236"/>
      <c r="CC628" s="236"/>
      <c r="CD628" s="236"/>
      <c r="CE628" s="236"/>
      <c r="CF628" s="236"/>
      <c r="CG628" s="236"/>
      <c r="CH628" s="236"/>
      <c r="CI628" s="236"/>
      <c r="CJ628" s="236"/>
    </row>
    <row r="629" spans="1:88" ht="15.75" customHeight="1">
      <c r="A629" s="228"/>
      <c r="B629" s="236"/>
      <c r="C629" s="236"/>
      <c r="D629" s="236"/>
      <c r="E629" s="236"/>
      <c r="F629" s="236"/>
      <c r="G629" s="236"/>
      <c r="H629" s="236"/>
      <c r="I629" s="236"/>
      <c r="J629" s="236"/>
      <c r="K629" s="236"/>
      <c r="L629" s="236"/>
      <c r="M629" s="236"/>
      <c r="N629" s="236"/>
      <c r="O629" s="234"/>
      <c r="P629" s="234"/>
      <c r="Q629" s="235"/>
      <c r="R629" s="235"/>
      <c r="S629" s="235"/>
      <c r="T629" s="235"/>
      <c r="U629" s="235"/>
      <c r="V629" s="235"/>
      <c r="W629" s="235"/>
      <c r="X629" s="235"/>
      <c r="Y629" s="235"/>
      <c r="Z629" s="235"/>
      <c r="AA629" s="235"/>
      <c r="AB629" s="235"/>
      <c r="AC629" s="235"/>
      <c r="AD629" s="235"/>
      <c r="AE629" s="235"/>
      <c r="AF629" s="235"/>
      <c r="AG629" s="235"/>
      <c r="AH629" s="235"/>
      <c r="AI629" s="235"/>
      <c r="AJ629" s="235"/>
      <c r="AK629" s="235"/>
      <c r="AL629" s="235"/>
      <c r="AM629" s="235"/>
      <c r="AN629" s="235"/>
      <c r="AO629" s="235"/>
      <c r="AP629" s="235"/>
      <c r="AQ629" s="235"/>
      <c r="AR629" s="235"/>
      <c r="AS629" s="236"/>
      <c r="AT629" s="236"/>
      <c r="AU629" s="236"/>
      <c r="AV629" s="236"/>
      <c r="AW629" s="236"/>
      <c r="AX629" s="236"/>
      <c r="AY629" s="236"/>
      <c r="AZ629" s="236"/>
      <c r="BA629" s="236"/>
      <c r="BB629" s="236"/>
      <c r="BC629" s="236"/>
      <c r="BD629" s="236"/>
      <c r="BE629" s="236"/>
      <c r="BF629" s="236"/>
      <c r="BG629" s="236"/>
      <c r="BH629" s="236"/>
      <c r="BI629" s="236"/>
      <c r="BJ629" s="236"/>
      <c r="BK629" s="236"/>
      <c r="BL629" s="236"/>
      <c r="BM629" s="236"/>
      <c r="BN629" s="236"/>
      <c r="BO629" s="236"/>
      <c r="BP629" s="236"/>
      <c r="BQ629" s="236"/>
      <c r="BR629" s="236"/>
      <c r="BS629" s="236"/>
      <c r="BT629" s="236"/>
      <c r="BU629" s="236"/>
      <c r="BV629" s="236"/>
      <c r="BW629" s="236"/>
      <c r="BX629" s="236"/>
      <c r="BY629" s="236"/>
      <c r="BZ629" s="236"/>
      <c r="CA629" s="236"/>
      <c r="CB629" s="236"/>
      <c r="CC629" s="236"/>
      <c r="CD629" s="236"/>
      <c r="CE629" s="236"/>
      <c r="CF629" s="236"/>
      <c r="CG629" s="236"/>
      <c r="CH629" s="236"/>
      <c r="CI629" s="236"/>
      <c r="CJ629" s="236"/>
    </row>
    <row r="630" spans="1:88" ht="15.75" customHeight="1">
      <c r="A630" s="228"/>
      <c r="B630" s="236"/>
      <c r="C630" s="236"/>
      <c r="D630" s="236"/>
      <c r="E630" s="236"/>
      <c r="F630" s="236"/>
      <c r="G630" s="236"/>
      <c r="H630" s="236"/>
      <c r="I630" s="236"/>
      <c r="J630" s="236"/>
      <c r="K630" s="236"/>
      <c r="L630" s="236"/>
      <c r="M630" s="236"/>
      <c r="N630" s="236"/>
      <c r="O630" s="234"/>
      <c r="P630" s="234"/>
      <c r="Q630" s="235"/>
      <c r="R630" s="235"/>
      <c r="S630" s="235"/>
      <c r="T630" s="235"/>
      <c r="U630" s="235"/>
      <c r="V630" s="235"/>
      <c r="W630" s="235"/>
      <c r="X630" s="235"/>
      <c r="Y630" s="235"/>
      <c r="Z630" s="235"/>
      <c r="AA630" s="235"/>
      <c r="AB630" s="235"/>
      <c r="AC630" s="235"/>
      <c r="AD630" s="235"/>
      <c r="AE630" s="235"/>
      <c r="AF630" s="235"/>
      <c r="AG630" s="235"/>
      <c r="AH630" s="235"/>
      <c r="AI630" s="235"/>
      <c r="AJ630" s="235"/>
      <c r="AK630" s="235"/>
      <c r="AL630" s="235"/>
      <c r="AM630" s="235"/>
      <c r="AN630" s="235"/>
      <c r="AO630" s="235"/>
      <c r="AP630" s="235"/>
      <c r="AQ630" s="235"/>
      <c r="AR630" s="235"/>
      <c r="AS630" s="236"/>
      <c r="AT630" s="236"/>
      <c r="AU630" s="236"/>
      <c r="AV630" s="236"/>
      <c r="AW630" s="236"/>
      <c r="AX630" s="236"/>
      <c r="AY630" s="236"/>
      <c r="AZ630" s="236"/>
      <c r="BA630" s="236"/>
      <c r="BB630" s="236"/>
      <c r="BC630" s="236"/>
      <c r="BD630" s="236"/>
      <c r="BE630" s="236"/>
      <c r="BF630" s="236"/>
      <c r="BG630" s="236"/>
      <c r="BH630" s="236"/>
      <c r="BI630" s="236"/>
      <c r="BJ630" s="236"/>
      <c r="BK630" s="236"/>
      <c r="BL630" s="236"/>
      <c r="BM630" s="236"/>
      <c r="BN630" s="236"/>
      <c r="BO630" s="236"/>
      <c r="BP630" s="236"/>
      <c r="BQ630" s="236"/>
      <c r="BR630" s="236"/>
      <c r="BS630" s="236"/>
      <c r="BT630" s="236"/>
      <c r="BU630" s="236"/>
      <c r="BV630" s="236"/>
      <c r="BW630" s="236"/>
      <c r="BX630" s="236"/>
      <c r="BY630" s="236"/>
      <c r="BZ630" s="236"/>
      <c r="CA630" s="236"/>
      <c r="CB630" s="236"/>
      <c r="CC630" s="236"/>
      <c r="CD630" s="236"/>
      <c r="CE630" s="236"/>
      <c r="CF630" s="236"/>
      <c r="CG630" s="236"/>
      <c r="CH630" s="236"/>
      <c r="CI630" s="236"/>
      <c r="CJ630" s="236"/>
    </row>
    <row r="631" spans="1:88" ht="15.75" customHeight="1">
      <c r="A631" s="228"/>
      <c r="B631" s="236"/>
      <c r="C631" s="236"/>
      <c r="D631" s="236"/>
      <c r="E631" s="236"/>
      <c r="F631" s="236"/>
      <c r="G631" s="236"/>
      <c r="H631" s="236"/>
      <c r="I631" s="236"/>
      <c r="J631" s="236"/>
      <c r="K631" s="236"/>
      <c r="L631" s="236"/>
      <c r="M631" s="236"/>
      <c r="N631" s="236"/>
      <c r="O631" s="234"/>
      <c r="P631" s="234"/>
      <c r="Q631" s="235"/>
      <c r="R631" s="235"/>
      <c r="S631" s="235"/>
      <c r="T631" s="235"/>
      <c r="U631" s="235"/>
      <c r="V631" s="235"/>
      <c r="W631" s="235"/>
      <c r="X631" s="235"/>
      <c r="Y631" s="235"/>
      <c r="Z631" s="235"/>
      <c r="AA631" s="235"/>
      <c r="AB631" s="235"/>
      <c r="AC631" s="235"/>
      <c r="AD631" s="235"/>
      <c r="AE631" s="235"/>
      <c r="AF631" s="235"/>
      <c r="AG631" s="235"/>
      <c r="AH631" s="235"/>
      <c r="AI631" s="235"/>
      <c r="AJ631" s="235"/>
      <c r="AK631" s="235"/>
      <c r="AL631" s="235"/>
      <c r="AM631" s="235"/>
      <c r="AN631" s="235"/>
      <c r="AO631" s="235"/>
      <c r="AP631" s="235"/>
      <c r="AQ631" s="235"/>
      <c r="AR631" s="235"/>
      <c r="AS631" s="236"/>
      <c r="AT631" s="236"/>
      <c r="AU631" s="236"/>
      <c r="AV631" s="236"/>
      <c r="AW631" s="236"/>
      <c r="AX631" s="236"/>
      <c r="AY631" s="236"/>
      <c r="AZ631" s="236"/>
      <c r="BA631" s="236"/>
      <c r="BB631" s="236"/>
      <c r="BC631" s="236"/>
      <c r="BD631" s="236"/>
      <c r="BE631" s="236"/>
      <c r="BF631" s="236"/>
      <c r="BG631" s="236"/>
      <c r="BH631" s="236"/>
      <c r="BI631" s="236"/>
      <c r="BJ631" s="236"/>
      <c r="BK631" s="236"/>
      <c r="BL631" s="236"/>
      <c r="BM631" s="236"/>
      <c r="BN631" s="236"/>
      <c r="BO631" s="236"/>
      <c r="BP631" s="236"/>
      <c r="BQ631" s="236"/>
      <c r="BR631" s="236"/>
      <c r="BS631" s="236"/>
      <c r="BT631" s="236"/>
      <c r="BU631" s="236"/>
      <c r="BV631" s="236"/>
      <c r="BW631" s="236"/>
      <c r="BX631" s="236"/>
      <c r="BY631" s="236"/>
      <c r="BZ631" s="236"/>
      <c r="CA631" s="236"/>
      <c r="CB631" s="236"/>
      <c r="CC631" s="236"/>
      <c r="CD631" s="236"/>
      <c r="CE631" s="236"/>
      <c r="CF631" s="236"/>
      <c r="CG631" s="236"/>
      <c r="CH631" s="236"/>
      <c r="CI631" s="236"/>
      <c r="CJ631" s="236"/>
    </row>
    <row r="632" spans="1:88" ht="15.75" customHeight="1">
      <c r="A632" s="228"/>
      <c r="B632" s="236"/>
      <c r="C632" s="236"/>
      <c r="D632" s="236"/>
      <c r="E632" s="236"/>
      <c r="F632" s="236"/>
      <c r="G632" s="236"/>
      <c r="H632" s="236"/>
      <c r="I632" s="236"/>
      <c r="J632" s="236"/>
      <c r="K632" s="236"/>
      <c r="L632" s="236"/>
      <c r="M632" s="236"/>
      <c r="N632" s="236"/>
      <c r="O632" s="234"/>
      <c r="P632" s="234"/>
      <c r="Q632" s="235"/>
      <c r="R632" s="235"/>
      <c r="S632" s="235"/>
      <c r="T632" s="235"/>
      <c r="U632" s="235"/>
      <c r="V632" s="235"/>
      <c r="W632" s="235"/>
      <c r="X632" s="235"/>
      <c r="Y632" s="235"/>
      <c r="Z632" s="235"/>
      <c r="AA632" s="235"/>
      <c r="AB632" s="235"/>
      <c r="AC632" s="235"/>
      <c r="AD632" s="235"/>
      <c r="AE632" s="235"/>
      <c r="AF632" s="235"/>
      <c r="AG632" s="235"/>
      <c r="AH632" s="235"/>
      <c r="AI632" s="235"/>
      <c r="AJ632" s="235"/>
      <c r="AK632" s="235"/>
      <c r="AL632" s="235"/>
      <c r="AM632" s="235"/>
      <c r="AN632" s="235"/>
      <c r="AO632" s="235"/>
      <c r="AP632" s="235"/>
      <c r="AQ632" s="235"/>
      <c r="AR632" s="235"/>
      <c r="AS632" s="236"/>
      <c r="AT632" s="236"/>
      <c r="AU632" s="236"/>
      <c r="AV632" s="236"/>
      <c r="AW632" s="236"/>
      <c r="AX632" s="236"/>
      <c r="AY632" s="236"/>
      <c r="AZ632" s="236"/>
      <c r="BA632" s="236"/>
      <c r="BB632" s="236"/>
      <c r="BC632" s="236"/>
      <c r="BD632" s="236"/>
      <c r="BE632" s="236"/>
      <c r="BF632" s="236"/>
      <c r="BG632" s="236"/>
      <c r="BH632" s="236"/>
      <c r="BI632" s="236"/>
      <c r="BJ632" s="236"/>
      <c r="BK632" s="236"/>
      <c r="BL632" s="236"/>
      <c r="BM632" s="236"/>
      <c r="BN632" s="236"/>
      <c r="BO632" s="236"/>
      <c r="BP632" s="236"/>
      <c r="BQ632" s="236"/>
      <c r="BR632" s="236"/>
      <c r="BS632" s="236"/>
      <c r="BT632" s="236"/>
      <c r="BU632" s="236"/>
      <c r="BV632" s="236"/>
      <c r="BW632" s="236"/>
      <c r="BX632" s="236"/>
      <c r="BY632" s="236"/>
      <c r="BZ632" s="236"/>
      <c r="CA632" s="236"/>
      <c r="CB632" s="236"/>
      <c r="CC632" s="236"/>
      <c r="CD632" s="236"/>
      <c r="CE632" s="236"/>
      <c r="CF632" s="236"/>
      <c r="CG632" s="236"/>
      <c r="CH632" s="236"/>
      <c r="CI632" s="236"/>
      <c r="CJ632" s="236"/>
    </row>
    <row r="633" spans="1:88" ht="15.75" customHeight="1">
      <c r="A633" s="228"/>
      <c r="B633" s="236"/>
      <c r="C633" s="236"/>
      <c r="D633" s="236"/>
      <c r="E633" s="236"/>
      <c r="F633" s="236"/>
      <c r="G633" s="236"/>
      <c r="H633" s="236"/>
      <c r="I633" s="236"/>
      <c r="J633" s="236"/>
      <c r="K633" s="236"/>
      <c r="L633" s="236"/>
      <c r="M633" s="236"/>
      <c r="N633" s="236"/>
      <c r="O633" s="234"/>
      <c r="P633" s="234"/>
      <c r="Q633" s="235"/>
      <c r="R633" s="235"/>
      <c r="S633" s="235"/>
      <c r="T633" s="235"/>
      <c r="U633" s="235"/>
      <c r="V633" s="235"/>
      <c r="W633" s="235"/>
      <c r="X633" s="235"/>
      <c r="Y633" s="235"/>
      <c r="Z633" s="235"/>
      <c r="AA633" s="235"/>
      <c r="AB633" s="235"/>
      <c r="AC633" s="235"/>
      <c r="AD633" s="235"/>
      <c r="AE633" s="235"/>
      <c r="AF633" s="235"/>
      <c r="AG633" s="235"/>
      <c r="AH633" s="235"/>
      <c r="AI633" s="235"/>
      <c r="AJ633" s="235"/>
      <c r="AK633" s="235"/>
      <c r="AL633" s="235"/>
      <c r="AM633" s="235"/>
      <c r="AN633" s="235"/>
      <c r="AO633" s="235"/>
      <c r="AP633" s="235"/>
      <c r="AQ633" s="235"/>
      <c r="AR633" s="235"/>
      <c r="AS633" s="236"/>
      <c r="AT633" s="236"/>
      <c r="AU633" s="236"/>
      <c r="AV633" s="236"/>
      <c r="AW633" s="236"/>
      <c r="AX633" s="236"/>
      <c r="AY633" s="236"/>
      <c r="AZ633" s="236"/>
      <c r="BA633" s="236"/>
      <c r="BB633" s="236"/>
      <c r="BC633" s="236"/>
      <c r="BD633" s="236"/>
      <c r="BE633" s="236"/>
      <c r="BF633" s="236"/>
      <c r="BG633" s="236"/>
      <c r="BH633" s="236"/>
      <c r="BI633" s="236"/>
      <c r="BJ633" s="236"/>
      <c r="BK633" s="236"/>
      <c r="BL633" s="236"/>
      <c r="BM633" s="236"/>
      <c r="BN633" s="236"/>
      <c r="BO633" s="236"/>
      <c r="BP633" s="236"/>
      <c r="BQ633" s="236"/>
      <c r="BR633" s="236"/>
      <c r="BS633" s="236"/>
      <c r="BT633" s="236"/>
      <c r="BU633" s="236"/>
      <c r="BV633" s="236"/>
      <c r="BW633" s="236"/>
      <c r="BX633" s="236"/>
      <c r="BY633" s="236"/>
      <c r="BZ633" s="236"/>
      <c r="CA633" s="236"/>
      <c r="CB633" s="236"/>
      <c r="CC633" s="236"/>
      <c r="CD633" s="236"/>
      <c r="CE633" s="236"/>
      <c r="CF633" s="236"/>
      <c r="CG633" s="236"/>
      <c r="CH633" s="236"/>
      <c r="CI633" s="236"/>
      <c r="CJ633" s="236"/>
    </row>
    <row r="634" spans="1:88" ht="15.75" customHeight="1">
      <c r="A634" s="228"/>
      <c r="B634" s="236"/>
      <c r="C634" s="236"/>
      <c r="D634" s="236"/>
      <c r="E634" s="236"/>
      <c r="F634" s="236"/>
      <c r="G634" s="236"/>
      <c r="H634" s="236"/>
      <c r="I634" s="236"/>
      <c r="J634" s="236"/>
      <c r="K634" s="236"/>
      <c r="L634" s="236"/>
      <c r="M634" s="236"/>
      <c r="N634" s="236"/>
      <c r="O634" s="234"/>
      <c r="P634" s="234"/>
      <c r="Q634" s="235"/>
      <c r="R634" s="235"/>
      <c r="S634" s="235"/>
      <c r="T634" s="235"/>
      <c r="U634" s="235"/>
      <c r="V634" s="235"/>
      <c r="W634" s="235"/>
      <c r="X634" s="235"/>
      <c r="Y634" s="235"/>
      <c r="Z634" s="235"/>
      <c r="AA634" s="235"/>
      <c r="AB634" s="235"/>
      <c r="AC634" s="235"/>
      <c r="AD634" s="235"/>
      <c r="AE634" s="235"/>
      <c r="AF634" s="235"/>
      <c r="AG634" s="235"/>
      <c r="AH634" s="235"/>
      <c r="AI634" s="235"/>
      <c r="AJ634" s="235"/>
      <c r="AK634" s="235"/>
      <c r="AL634" s="235"/>
      <c r="AM634" s="235"/>
      <c r="AN634" s="235"/>
      <c r="AO634" s="235"/>
      <c r="AP634" s="235"/>
      <c r="AQ634" s="235"/>
      <c r="AR634" s="235"/>
      <c r="AS634" s="236"/>
      <c r="AT634" s="236"/>
      <c r="AU634" s="236"/>
      <c r="AV634" s="236"/>
      <c r="AW634" s="236"/>
      <c r="AX634" s="236"/>
      <c r="AY634" s="236"/>
      <c r="AZ634" s="236"/>
      <c r="BA634" s="236"/>
      <c r="BB634" s="236"/>
      <c r="BC634" s="236"/>
      <c r="BD634" s="236"/>
      <c r="BE634" s="236"/>
      <c r="BF634" s="236"/>
      <c r="BG634" s="236"/>
      <c r="BH634" s="236"/>
      <c r="BI634" s="236"/>
      <c r="BJ634" s="236"/>
      <c r="BK634" s="236"/>
      <c r="BL634" s="236"/>
      <c r="BM634" s="236"/>
      <c r="BN634" s="236"/>
      <c r="BO634" s="236"/>
      <c r="BP634" s="236"/>
      <c r="BQ634" s="236"/>
      <c r="BR634" s="236"/>
      <c r="BS634" s="236"/>
      <c r="BT634" s="236"/>
      <c r="BU634" s="236"/>
      <c r="BV634" s="236"/>
      <c r="BW634" s="236"/>
      <c r="BX634" s="236"/>
      <c r="BY634" s="236"/>
      <c r="BZ634" s="236"/>
      <c r="CA634" s="236"/>
      <c r="CB634" s="236"/>
      <c r="CC634" s="236"/>
      <c r="CD634" s="236"/>
      <c r="CE634" s="236"/>
      <c r="CF634" s="236"/>
      <c r="CG634" s="236"/>
      <c r="CH634" s="236"/>
      <c r="CI634" s="236"/>
      <c r="CJ634" s="236"/>
    </row>
    <row r="635" spans="1:88" ht="15.75" customHeight="1">
      <c r="A635" s="228"/>
      <c r="B635" s="236"/>
      <c r="C635" s="236"/>
      <c r="D635" s="236"/>
      <c r="E635" s="236"/>
      <c r="F635" s="236"/>
      <c r="G635" s="236"/>
      <c r="H635" s="236"/>
      <c r="I635" s="236"/>
      <c r="J635" s="236"/>
      <c r="K635" s="236"/>
      <c r="L635" s="236"/>
      <c r="M635" s="236"/>
      <c r="N635" s="236"/>
      <c r="O635" s="234"/>
      <c r="P635" s="234"/>
      <c r="Q635" s="235"/>
      <c r="R635" s="235"/>
      <c r="S635" s="235"/>
      <c r="T635" s="235"/>
      <c r="U635" s="235"/>
      <c r="V635" s="235"/>
      <c r="W635" s="235"/>
      <c r="X635" s="235"/>
      <c r="Y635" s="235"/>
      <c r="Z635" s="235"/>
      <c r="AA635" s="235"/>
      <c r="AB635" s="235"/>
      <c r="AC635" s="235"/>
      <c r="AD635" s="235"/>
      <c r="AE635" s="235"/>
      <c r="AF635" s="235"/>
      <c r="AG635" s="235"/>
      <c r="AH635" s="235"/>
      <c r="AI635" s="235"/>
      <c r="AJ635" s="235"/>
      <c r="AK635" s="235"/>
      <c r="AL635" s="235"/>
      <c r="AM635" s="235"/>
      <c r="AN635" s="235"/>
      <c r="AO635" s="235"/>
      <c r="AP635" s="235"/>
      <c r="AQ635" s="235"/>
      <c r="AR635" s="235"/>
      <c r="AS635" s="236"/>
      <c r="AT635" s="236"/>
      <c r="AU635" s="236"/>
      <c r="AV635" s="236"/>
      <c r="AW635" s="236"/>
      <c r="AX635" s="236"/>
      <c r="AY635" s="236"/>
      <c r="AZ635" s="236"/>
      <c r="BA635" s="236"/>
      <c r="BB635" s="236"/>
      <c r="BC635" s="236"/>
      <c r="BD635" s="236"/>
      <c r="BE635" s="236"/>
      <c r="BF635" s="236"/>
      <c r="BG635" s="236"/>
      <c r="BH635" s="236"/>
      <c r="BI635" s="236"/>
      <c r="BJ635" s="236"/>
      <c r="BK635" s="236"/>
      <c r="BL635" s="236"/>
      <c r="BM635" s="236"/>
      <c r="BN635" s="236"/>
      <c r="BO635" s="236"/>
      <c r="BP635" s="236"/>
      <c r="BQ635" s="236"/>
      <c r="BR635" s="236"/>
      <c r="BS635" s="236"/>
      <c r="BT635" s="236"/>
      <c r="BU635" s="236"/>
      <c r="BV635" s="236"/>
      <c r="BW635" s="236"/>
      <c r="BX635" s="236"/>
      <c r="BY635" s="236"/>
      <c r="BZ635" s="236"/>
      <c r="CA635" s="236"/>
      <c r="CB635" s="236"/>
      <c r="CC635" s="236"/>
      <c r="CD635" s="236"/>
      <c r="CE635" s="236"/>
      <c r="CF635" s="236"/>
      <c r="CG635" s="236"/>
      <c r="CH635" s="236"/>
      <c r="CI635" s="236"/>
      <c r="CJ635" s="236"/>
    </row>
    <row r="636" spans="1:88" ht="15.75" customHeight="1">
      <c r="A636" s="228"/>
      <c r="B636" s="236"/>
      <c r="C636" s="236"/>
      <c r="D636" s="236"/>
      <c r="E636" s="236"/>
      <c r="F636" s="236"/>
      <c r="G636" s="236"/>
      <c r="H636" s="236"/>
      <c r="I636" s="236"/>
      <c r="J636" s="236"/>
      <c r="K636" s="236"/>
      <c r="L636" s="236"/>
      <c r="M636" s="236"/>
      <c r="N636" s="236"/>
      <c r="O636" s="234"/>
      <c r="P636" s="234"/>
      <c r="Q636" s="235"/>
      <c r="R636" s="235"/>
      <c r="S636" s="235"/>
      <c r="T636" s="235"/>
      <c r="U636" s="235"/>
      <c r="V636" s="235"/>
      <c r="W636" s="235"/>
      <c r="X636" s="235"/>
      <c r="Y636" s="235"/>
      <c r="Z636" s="235"/>
      <c r="AA636" s="235"/>
      <c r="AB636" s="235"/>
      <c r="AC636" s="235"/>
      <c r="AD636" s="235"/>
      <c r="AE636" s="235"/>
      <c r="AF636" s="235"/>
      <c r="AG636" s="235"/>
      <c r="AH636" s="235"/>
      <c r="AI636" s="235"/>
      <c r="AJ636" s="235"/>
      <c r="AK636" s="235"/>
      <c r="AL636" s="235"/>
      <c r="AM636" s="235"/>
      <c r="AN636" s="235"/>
      <c r="AO636" s="235"/>
      <c r="AP636" s="235"/>
      <c r="AQ636" s="235"/>
      <c r="AR636" s="235"/>
      <c r="AS636" s="236"/>
      <c r="AT636" s="236"/>
      <c r="AU636" s="236"/>
      <c r="AV636" s="236"/>
      <c r="AW636" s="236"/>
      <c r="AX636" s="236"/>
      <c r="AY636" s="236"/>
      <c r="AZ636" s="236"/>
      <c r="BA636" s="236"/>
      <c r="BB636" s="236"/>
      <c r="BC636" s="236"/>
      <c r="BD636" s="236"/>
      <c r="BE636" s="236"/>
      <c r="BF636" s="236"/>
      <c r="BG636" s="236"/>
      <c r="BH636" s="236"/>
      <c r="BI636" s="236"/>
      <c r="BJ636" s="236"/>
      <c r="BK636" s="236"/>
      <c r="BL636" s="236"/>
      <c r="BM636" s="236"/>
      <c r="BN636" s="236"/>
      <c r="BO636" s="236"/>
      <c r="BP636" s="236"/>
      <c r="BQ636" s="236"/>
      <c r="BR636" s="236"/>
      <c r="BS636" s="236"/>
      <c r="BT636" s="236"/>
      <c r="BU636" s="236"/>
      <c r="BV636" s="236"/>
      <c r="BW636" s="236"/>
      <c r="BX636" s="236"/>
      <c r="BY636" s="236"/>
      <c r="BZ636" s="236"/>
      <c r="CA636" s="236"/>
      <c r="CB636" s="236"/>
      <c r="CC636" s="236"/>
      <c r="CD636" s="236"/>
      <c r="CE636" s="236"/>
      <c r="CF636" s="236"/>
      <c r="CG636" s="236"/>
      <c r="CH636" s="236"/>
      <c r="CI636" s="236"/>
      <c r="CJ636" s="236"/>
    </row>
    <row r="637" spans="1:88" ht="15.75" customHeight="1">
      <c r="A637" s="228"/>
      <c r="B637" s="236"/>
      <c r="C637" s="236"/>
      <c r="D637" s="236"/>
      <c r="E637" s="236"/>
      <c r="F637" s="236"/>
      <c r="G637" s="236"/>
      <c r="H637" s="236"/>
      <c r="I637" s="236"/>
      <c r="J637" s="236"/>
      <c r="K637" s="236"/>
      <c r="L637" s="236"/>
      <c r="M637" s="236"/>
      <c r="N637" s="236"/>
      <c r="O637" s="234"/>
      <c r="P637" s="234"/>
      <c r="Q637" s="235"/>
      <c r="R637" s="235"/>
      <c r="S637" s="235"/>
      <c r="T637" s="235"/>
      <c r="U637" s="235"/>
      <c r="V637" s="235"/>
      <c r="W637" s="235"/>
      <c r="X637" s="235"/>
      <c r="Y637" s="235"/>
      <c r="Z637" s="235"/>
      <c r="AA637" s="235"/>
      <c r="AB637" s="235"/>
      <c r="AC637" s="235"/>
      <c r="AD637" s="235"/>
      <c r="AE637" s="235"/>
      <c r="AF637" s="235"/>
      <c r="AG637" s="235"/>
      <c r="AH637" s="235"/>
      <c r="AI637" s="235"/>
      <c r="AJ637" s="235"/>
      <c r="AK637" s="235"/>
      <c r="AL637" s="235"/>
      <c r="AM637" s="235"/>
      <c r="AN637" s="235"/>
      <c r="AO637" s="235"/>
      <c r="AP637" s="235"/>
      <c r="AQ637" s="235"/>
      <c r="AR637" s="235"/>
      <c r="AS637" s="236"/>
      <c r="AT637" s="236"/>
      <c r="AU637" s="236"/>
      <c r="AV637" s="236"/>
      <c r="AW637" s="236"/>
      <c r="AX637" s="236"/>
      <c r="AY637" s="236"/>
      <c r="AZ637" s="236"/>
      <c r="BA637" s="236"/>
      <c r="BB637" s="236"/>
      <c r="BC637" s="236"/>
      <c r="BD637" s="236"/>
      <c r="BE637" s="236"/>
      <c r="BF637" s="236"/>
      <c r="BG637" s="236"/>
      <c r="BH637" s="236"/>
      <c r="BI637" s="236"/>
      <c r="BJ637" s="236"/>
      <c r="BK637" s="236"/>
      <c r="BL637" s="236"/>
      <c r="BM637" s="236"/>
      <c r="BN637" s="236"/>
      <c r="BO637" s="236"/>
      <c r="BP637" s="236"/>
      <c r="BQ637" s="236"/>
      <c r="BR637" s="236"/>
      <c r="BS637" s="236"/>
      <c r="BT637" s="236"/>
      <c r="BU637" s="236"/>
      <c r="BV637" s="236"/>
      <c r="BW637" s="236"/>
      <c r="BX637" s="236"/>
      <c r="BY637" s="236"/>
      <c r="BZ637" s="236"/>
      <c r="CA637" s="236"/>
      <c r="CB637" s="236"/>
      <c r="CC637" s="236"/>
      <c r="CD637" s="236"/>
      <c r="CE637" s="236"/>
      <c r="CF637" s="236"/>
      <c r="CG637" s="236"/>
      <c r="CH637" s="236"/>
      <c r="CI637" s="236"/>
      <c r="CJ637" s="236"/>
    </row>
    <row r="638" spans="1:88" ht="15.75" customHeight="1">
      <c r="A638" s="228"/>
      <c r="B638" s="236"/>
      <c r="C638" s="236"/>
      <c r="D638" s="236"/>
      <c r="E638" s="236"/>
      <c r="F638" s="236"/>
      <c r="G638" s="236"/>
      <c r="H638" s="236"/>
      <c r="I638" s="236"/>
      <c r="J638" s="236"/>
      <c r="K638" s="236"/>
      <c r="L638" s="236"/>
      <c r="M638" s="236"/>
      <c r="N638" s="236"/>
      <c r="O638" s="234"/>
      <c r="P638" s="234"/>
      <c r="Q638" s="235"/>
      <c r="R638" s="235"/>
      <c r="S638" s="235"/>
      <c r="T638" s="235"/>
      <c r="U638" s="235"/>
      <c r="V638" s="235"/>
      <c r="W638" s="235"/>
      <c r="X638" s="235"/>
      <c r="Y638" s="235"/>
      <c r="Z638" s="235"/>
      <c r="AA638" s="235"/>
      <c r="AB638" s="235"/>
      <c r="AC638" s="235"/>
      <c r="AD638" s="235"/>
      <c r="AE638" s="235"/>
      <c r="AF638" s="235"/>
      <c r="AG638" s="235"/>
      <c r="AH638" s="235"/>
      <c r="AI638" s="235"/>
      <c r="AJ638" s="235"/>
      <c r="AK638" s="235"/>
      <c r="AL638" s="235"/>
      <c r="AM638" s="235"/>
      <c r="AN638" s="235"/>
      <c r="AO638" s="235"/>
      <c r="AP638" s="235"/>
      <c r="AQ638" s="235"/>
      <c r="AR638" s="235"/>
      <c r="AS638" s="236"/>
      <c r="AT638" s="236"/>
      <c r="AU638" s="236"/>
      <c r="AV638" s="236"/>
      <c r="AW638" s="236"/>
      <c r="AX638" s="236"/>
      <c r="AY638" s="236"/>
      <c r="AZ638" s="236"/>
      <c r="BA638" s="236"/>
      <c r="BB638" s="236"/>
      <c r="BC638" s="236"/>
      <c r="BD638" s="236"/>
      <c r="BE638" s="236"/>
      <c r="BF638" s="236"/>
      <c r="BG638" s="236"/>
      <c r="BH638" s="236"/>
      <c r="BI638" s="236"/>
      <c r="BJ638" s="236"/>
      <c r="BK638" s="236"/>
      <c r="BL638" s="236"/>
      <c r="BM638" s="236"/>
      <c r="BN638" s="236"/>
      <c r="BO638" s="236"/>
      <c r="BP638" s="236"/>
      <c r="BQ638" s="236"/>
      <c r="BR638" s="236"/>
      <c r="BS638" s="236"/>
      <c r="BT638" s="236"/>
      <c r="BU638" s="236"/>
      <c r="BV638" s="236"/>
      <c r="BW638" s="236"/>
      <c r="BX638" s="236"/>
      <c r="BY638" s="236"/>
      <c r="BZ638" s="236"/>
      <c r="CA638" s="236"/>
      <c r="CB638" s="236"/>
      <c r="CC638" s="236"/>
      <c r="CD638" s="236"/>
      <c r="CE638" s="236"/>
      <c r="CF638" s="236"/>
      <c r="CG638" s="236"/>
      <c r="CH638" s="236"/>
      <c r="CI638" s="236"/>
      <c r="CJ638" s="236"/>
    </row>
    <row r="639" spans="1:88" ht="15.75" customHeight="1">
      <c r="A639" s="228"/>
      <c r="B639" s="236"/>
      <c r="C639" s="236"/>
      <c r="D639" s="236"/>
      <c r="E639" s="236"/>
      <c r="F639" s="236"/>
      <c r="G639" s="236"/>
      <c r="H639" s="236"/>
      <c r="I639" s="236"/>
      <c r="J639" s="236"/>
      <c r="K639" s="236"/>
      <c r="L639" s="236"/>
      <c r="M639" s="236"/>
      <c r="N639" s="236"/>
      <c r="O639" s="234"/>
      <c r="P639" s="234"/>
      <c r="Q639" s="235"/>
      <c r="R639" s="235"/>
      <c r="S639" s="235"/>
      <c r="T639" s="235"/>
      <c r="U639" s="235"/>
      <c r="V639" s="235"/>
      <c r="W639" s="235"/>
      <c r="X639" s="235"/>
      <c r="Y639" s="235"/>
      <c r="Z639" s="235"/>
      <c r="AA639" s="235"/>
      <c r="AB639" s="235"/>
      <c r="AC639" s="235"/>
      <c r="AD639" s="235"/>
      <c r="AE639" s="235"/>
      <c r="AF639" s="235"/>
      <c r="AG639" s="235"/>
      <c r="AH639" s="235"/>
      <c r="AI639" s="235"/>
      <c r="AJ639" s="235"/>
      <c r="AK639" s="235"/>
      <c r="AL639" s="235"/>
      <c r="AM639" s="235"/>
      <c r="AN639" s="235"/>
      <c r="AO639" s="235"/>
      <c r="AP639" s="235"/>
      <c r="AQ639" s="235"/>
      <c r="AR639" s="235"/>
      <c r="AS639" s="236"/>
      <c r="AT639" s="236"/>
      <c r="AU639" s="236"/>
      <c r="AV639" s="236"/>
      <c r="AW639" s="236"/>
      <c r="AX639" s="236"/>
      <c r="AY639" s="236"/>
      <c r="AZ639" s="236"/>
      <c r="BA639" s="236"/>
      <c r="BB639" s="236"/>
      <c r="BC639" s="236"/>
      <c r="BD639" s="236"/>
      <c r="BE639" s="236"/>
      <c r="BF639" s="236"/>
      <c r="BG639" s="236"/>
      <c r="BH639" s="236"/>
      <c r="BI639" s="236"/>
      <c r="BJ639" s="236"/>
      <c r="BK639" s="236"/>
      <c r="BL639" s="236"/>
      <c r="BM639" s="236"/>
      <c r="BN639" s="236"/>
      <c r="BO639" s="236"/>
      <c r="BP639" s="236"/>
      <c r="BQ639" s="236"/>
      <c r="BR639" s="236"/>
      <c r="BS639" s="236"/>
      <c r="BT639" s="236"/>
      <c r="BU639" s="236"/>
      <c r="BV639" s="236"/>
      <c r="BW639" s="236"/>
      <c r="BX639" s="236"/>
      <c r="BY639" s="236"/>
      <c r="BZ639" s="236"/>
      <c r="CA639" s="236"/>
      <c r="CB639" s="236"/>
      <c r="CC639" s="236"/>
      <c r="CD639" s="236"/>
      <c r="CE639" s="236"/>
      <c r="CF639" s="236"/>
      <c r="CG639" s="236"/>
      <c r="CH639" s="236"/>
      <c r="CI639" s="236"/>
      <c r="CJ639" s="236"/>
    </row>
    <row r="640" spans="1:88" ht="15.75" customHeight="1">
      <c r="A640" s="228"/>
      <c r="B640" s="236"/>
      <c r="C640" s="236"/>
      <c r="D640" s="236"/>
      <c r="E640" s="236"/>
      <c r="F640" s="236"/>
      <c r="G640" s="236"/>
      <c r="H640" s="236"/>
      <c r="I640" s="236"/>
      <c r="J640" s="236"/>
      <c r="K640" s="236"/>
      <c r="L640" s="236"/>
      <c r="M640" s="236"/>
      <c r="N640" s="236"/>
      <c r="O640" s="234"/>
      <c r="P640" s="234"/>
      <c r="Q640" s="235"/>
      <c r="R640" s="235"/>
      <c r="S640" s="235"/>
      <c r="T640" s="235"/>
      <c r="U640" s="235"/>
      <c r="V640" s="235"/>
      <c r="W640" s="235"/>
      <c r="X640" s="235"/>
      <c r="Y640" s="235"/>
      <c r="Z640" s="235"/>
      <c r="AA640" s="235"/>
      <c r="AB640" s="235"/>
      <c r="AC640" s="235"/>
      <c r="AD640" s="235"/>
      <c r="AE640" s="235"/>
      <c r="AF640" s="235"/>
      <c r="AG640" s="235"/>
      <c r="AH640" s="235"/>
      <c r="AI640" s="235"/>
      <c r="AJ640" s="235"/>
      <c r="AK640" s="235"/>
      <c r="AL640" s="235"/>
      <c r="AM640" s="235"/>
      <c r="AN640" s="235"/>
      <c r="AO640" s="235"/>
      <c r="AP640" s="235"/>
      <c r="AQ640" s="235"/>
      <c r="AR640" s="235"/>
      <c r="AS640" s="236"/>
      <c r="AT640" s="236"/>
      <c r="AU640" s="236"/>
      <c r="AV640" s="236"/>
      <c r="AW640" s="236"/>
      <c r="AX640" s="236"/>
      <c r="AY640" s="236"/>
      <c r="AZ640" s="236"/>
      <c r="BA640" s="236"/>
      <c r="BB640" s="236"/>
      <c r="BC640" s="236"/>
      <c r="BD640" s="236"/>
      <c r="BE640" s="236"/>
      <c r="BF640" s="236"/>
      <c r="BG640" s="236"/>
      <c r="BH640" s="236"/>
      <c r="BI640" s="236"/>
      <c r="BJ640" s="236"/>
      <c r="BK640" s="236"/>
      <c r="BL640" s="236"/>
      <c r="BM640" s="236"/>
      <c r="BN640" s="236"/>
      <c r="BO640" s="236"/>
      <c r="BP640" s="236"/>
      <c r="BQ640" s="236"/>
      <c r="BR640" s="236"/>
      <c r="BS640" s="236"/>
      <c r="BT640" s="236"/>
      <c r="BU640" s="236"/>
      <c r="BV640" s="236"/>
      <c r="BW640" s="236"/>
      <c r="BX640" s="236"/>
      <c r="BY640" s="236"/>
      <c r="BZ640" s="236"/>
      <c r="CA640" s="236"/>
      <c r="CB640" s="236"/>
      <c r="CC640" s="236"/>
      <c r="CD640" s="236"/>
      <c r="CE640" s="236"/>
      <c r="CF640" s="236"/>
      <c r="CG640" s="236"/>
      <c r="CH640" s="236"/>
      <c r="CI640" s="236"/>
      <c r="CJ640" s="236"/>
    </row>
    <row r="641" spans="1:88" ht="15.75" customHeight="1">
      <c r="A641" s="228"/>
      <c r="B641" s="236"/>
      <c r="C641" s="236"/>
      <c r="D641" s="236"/>
      <c r="E641" s="236"/>
      <c r="F641" s="236"/>
      <c r="G641" s="236"/>
      <c r="H641" s="236"/>
      <c r="I641" s="236"/>
      <c r="J641" s="236"/>
      <c r="K641" s="236"/>
      <c r="L641" s="236"/>
      <c r="M641" s="236"/>
      <c r="N641" s="236"/>
      <c r="O641" s="234"/>
      <c r="P641" s="234"/>
      <c r="Q641" s="235"/>
      <c r="R641" s="235"/>
      <c r="S641" s="235"/>
      <c r="T641" s="235"/>
      <c r="U641" s="235"/>
      <c r="V641" s="235"/>
      <c r="W641" s="235"/>
      <c r="X641" s="235"/>
      <c r="Y641" s="235"/>
      <c r="Z641" s="235"/>
      <c r="AA641" s="235"/>
      <c r="AB641" s="235"/>
      <c r="AC641" s="235"/>
      <c r="AD641" s="235"/>
      <c r="AE641" s="235"/>
      <c r="AF641" s="235"/>
      <c r="AG641" s="235"/>
      <c r="AH641" s="235"/>
      <c r="AI641" s="235"/>
      <c r="AJ641" s="235"/>
      <c r="AK641" s="235"/>
      <c r="AL641" s="235"/>
      <c r="AM641" s="235"/>
      <c r="AN641" s="235"/>
      <c r="AO641" s="235"/>
      <c r="AP641" s="235"/>
      <c r="AQ641" s="235"/>
      <c r="AR641" s="235"/>
      <c r="AS641" s="236"/>
      <c r="AT641" s="236"/>
      <c r="AU641" s="236"/>
      <c r="AV641" s="236"/>
      <c r="AW641" s="236"/>
      <c r="AX641" s="236"/>
      <c r="AY641" s="236"/>
      <c r="AZ641" s="236"/>
      <c r="BA641" s="236"/>
      <c r="BB641" s="236"/>
      <c r="BC641" s="236"/>
      <c r="BD641" s="236"/>
      <c r="BE641" s="236"/>
      <c r="BF641" s="236"/>
      <c r="BG641" s="236"/>
      <c r="BH641" s="236"/>
      <c r="BI641" s="236"/>
      <c r="BJ641" s="236"/>
      <c r="BK641" s="236"/>
      <c r="BL641" s="236"/>
      <c r="BM641" s="236"/>
      <c r="BN641" s="236"/>
      <c r="BO641" s="236"/>
      <c r="BP641" s="236"/>
      <c r="BQ641" s="236"/>
      <c r="BR641" s="236"/>
      <c r="BS641" s="236"/>
      <c r="BT641" s="236"/>
      <c r="BU641" s="236"/>
      <c r="BV641" s="236"/>
      <c r="BW641" s="236"/>
      <c r="BX641" s="236"/>
      <c r="BY641" s="236"/>
      <c r="BZ641" s="236"/>
      <c r="CA641" s="236"/>
      <c r="CB641" s="236"/>
      <c r="CC641" s="236"/>
      <c r="CD641" s="236"/>
      <c r="CE641" s="236"/>
      <c r="CF641" s="236"/>
      <c r="CG641" s="236"/>
      <c r="CH641" s="236"/>
      <c r="CI641" s="236"/>
      <c r="CJ641" s="236"/>
    </row>
    <row r="642" spans="1:88" ht="15.75" customHeight="1">
      <c r="A642" s="228"/>
      <c r="B642" s="236"/>
      <c r="C642" s="236"/>
      <c r="D642" s="236"/>
      <c r="E642" s="236"/>
      <c r="F642" s="236"/>
      <c r="G642" s="236"/>
      <c r="H642" s="236"/>
      <c r="I642" s="236"/>
      <c r="J642" s="236"/>
      <c r="K642" s="236"/>
      <c r="L642" s="236"/>
      <c r="M642" s="236"/>
      <c r="N642" s="236"/>
      <c r="O642" s="234"/>
      <c r="P642" s="234"/>
      <c r="Q642" s="235"/>
      <c r="R642" s="235"/>
      <c r="S642" s="235"/>
      <c r="T642" s="235"/>
      <c r="U642" s="235"/>
      <c r="V642" s="235"/>
      <c r="W642" s="235"/>
      <c r="X642" s="235"/>
      <c r="Y642" s="235"/>
      <c r="Z642" s="235"/>
      <c r="AA642" s="235"/>
      <c r="AB642" s="235"/>
      <c r="AC642" s="235"/>
      <c r="AD642" s="235"/>
      <c r="AE642" s="235"/>
      <c r="AF642" s="235"/>
      <c r="AG642" s="235"/>
      <c r="AH642" s="235"/>
      <c r="AI642" s="235"/>
      <c r="AJ642" s="235"/>
      <c r="AK642" s="235"/>
      <c r="AL642" s="235"/>
      <c r="AM642" s="235"/>
      <c r="AN642" s="235"/>
      <c r="AO642" s="235"/>
      <c r="AP642" s="235"/>
      <c r="AQ642" s="235"/>
      <c r="AR642" s="235"/>
      <c r="AS642" s="236"/>
      <c r="AT642" s="236"/>
      <c r="AU642" s="236"/>
      <c r="AV642" s="236"/>
      <c r="AW642" s="236"/>
      <c r="AX642" s="236"/>
      <c r="AY642" s="236"/>
      <c r="AZ642" s="236"/>
      <c r="BA642" s="236"/>
      <c r="BB642" s="236"/>
      <c r="BC642" s="236"/>
      <c r="BD642" s="236"/>
      <c r="BE642" s="236"/>
      <c r="BF642" s="236"/>
      <c r="BG642" s="236"/>
      <c r="BH642" s="236"/>
      <c r="BI642" s="236"/>
      <c r="BJ642" s="236"/>
      <c r="BK642" s="236"/>
      <c r="BL642" s="236"/>
      <c r="BM642" s="236"/>
      <c r="BN642" s="236"/>
      <c r="BO642" s="236"/>
      <c r="BP642" s="236"/>
      <c r="BQ642" s="236"/>
      <c r="BR642" s="236"/>
      <c r="BS642" s="236"/>
      <c r="BT642" s="236"/>
      <c r="BU642" s="236"/>
      <c r="BV642" s="236"/>
      <c r="BW642" s="236"/>
      <c r="BX642" s="236"/>
      <c r="BY642" s="236"/>
      <c r="BZ642" s="236"/>
      <c r="CA642" s="236"/>
      <c r="CB642" s="236"/>
      <c r="CC642" s="236"/>
      <c r="CD642" s="236"/>
      <c r="CE642" s="236"/>
      <c r="CF642" s="236"/>
      <c r="CG642" s="236"/>
      <c r="CH642" s="236"/>
      <c r="CI642" s="236"/>
      <c r="CJ642" s="236"/>
    </row>
    <row r="643" spans="1:88" ht="15.75" customHeight="1">
      <c r="A643" s="228"/>
      <c r="B643" s="236"/>
      <c r="C643" s="236"/>
      <c r="D643" s="236"/>
      <c r="E643" s="236"/>
      <c r="F643" s="236"/>
      <c r="G643" s="236"/>
      <c r="H643" s="236"/>
      <c r="I643" s="236"/>
      <c r="J643" s="236"/>
      <c r="K643" s="236"/>
      <c r="L643" s="236"/>
      <c r="M643" s="236"/>
      <c r="N643" s="236"/>
      <c r="O643" s="234"/>
      <c r="P643" s="234"/>
      <c r="Q643" s="235"/>
      <c r="R643" s="235"/>
      <c r="S643" s="235"/>
      <c r="T643" s="235"/>
      <c r="U643" s="235"/>
      <c r="V643" s="235"/>
      <c r="W643" s="235"/>
      <c r="X643" s="235"/>
      <c r="Y643" s="235"/>
      <c r="Z643" s="235"/>
      <c r="AA643" s="235"/>
      <c r="AB643" s="235"/>
      <c r="AC643" s="235"/>
      <c r="AD643" s="235"/>
      <c r="AE643" s="235"/>
      <c r="AF643" s="235"/>
      <c r="AG643" s="235"/>
      <c r="AH643" s="235"/>
      <c r="AI643" s="235"/>
      <c r="AJ643" s="235"/>
      <c r="AK643" s="235"/>
      <c r="AL643" s="235"/>
      <c r="AM643" s="235"/>
      <c r="AN643" s="235"/>
      <c r="AO643" s="235"/>
      <c r="AP643" s="235"/>
      <c r="AQ643" s="235"/>
      <c r="AR643" s="235"/>
      <c r="AS643" s="236"/>
      <c r="AT643" s="236"/>
      <c r="AU643" s="236"/>
      <c r="AV643" s="236"/>
      <c r="AW643" s="236"/>
      <c r="AX643" s="236"/>
      <c r="AY643" s="236"/>
      <c r="AZ643" s="236"/>
      <c r="BA643" s="236"/>
      <c r="BB643" s="236"/>
      <c r="BC643" s="236"/>
      <c r="BD643" s="236"/>
      <c r="BE643" s="236"/>
      <c r="BF643" s="236"/>
      <c r="BG643" s="236"/>
      <c r="BH643" s="236"/>
      <c r="BI643" s="236"/>
      <c r="BJ643" s="236"/>
      <c r="BK643" s="236"/>
      <c r="BL643" s="236"/>
      <c r="BM643" s="236"/>
      <c r="BN643" s="236"/>
      <c r="BO643" s="236"/>
      <c r="BP643" s="236"/>
      <c r="BQ643" s="236"/>
      <c r="BR643" s="236"/>
      <c r="BS643" s="236"/>
      <c r="BT643" s="236"/>
      <c r="BU643" s="236"/>
      <c r="BV643" s="236"/>
      <c r="BW643" s="236"/>
      <c r="BX643" s="236"/>
      <c r="BY643" s="236"/>
      <c r="BZ643" s="236"/>
      <c r="CA643" s="236"/>
      <c r="CB643" s="236"/>
      <c r="CC643" s="236"/>
      <c r="CD643" s="236"/>
      <c r="CE643" s="236"/>
      <c r="CF643" s="236"/>
      <c r="CG643" s="236"/>
      <c r="CH643" s="236"/>
      <c r="CI643" s="236"/>
      <c r="CJ643" s="236"/>
    </row>
    <row r="644" spans="1:88" ht="15.75" customHeight="1">
      <c r="A644" s="228"/>
      <c r="B644" s="236"/>
      <c r="C644" s="236"/>
      <c r="D644" s="236"/>
      <c r="E644" s="236"/>
      <c r="F644" s="236"/>
      <c r="G644" s="236"/>
      <c r="H644" s="236"/>
      <c r="I644" s="236"/>
      <c r="J644" s="236"/>
      <c r="K644" s="236"/>
      <c r="L644" s="236"/>
      <c r="M644" s="236"/>
      <c r="N644" s="236"/>
      <c r="O644" s="234"/>
      <c r="P644" s="234"/>
      <c r="Q644" s="235"/>
      <c r="R644" s="235"/>
      <c r="S644" s="235"/>
      <c r="T644" s="235"/>
      <c r="U644" s="235"/>
      <c r="V644" s="235"/>
      <c r="W644" s="235"/>
      <c r="X644" s="235"/>
      <c r="Y644" s="235"/>
      <c r="Z644" s="235"/>
      <c r="AA644" s="235"/>
      <c r="AB644" s="235"/>
      <c r="AC644" s="235"/>
      <c r="AD644" s="235"/>
      <c r="AE644" s="235"/>
      <c r="AF644" s="235"/>
      <c r="AG644" s="235"/>
      <c r="AH644" s="235"/>
      <c r="AI644" s="235"/>
      <c r="AJ644" s="235"/>
      <c r="AK644" s="235"/>
      <c r="AL644" s="235"/>
      <c r="AM644" s="235"/>
      <c r="AN644" s="235"/>
      <c r="AO644" s="235"/>
      <c r="AP644" s="235"/>
      <c r="AQ644" s="235"/>
      <c r="AR644" s="235"/>
      <c r="AS644" s="236"/>
      <c r="AT644" s="236"/>
      <c r="AU644" s="236"/>
      <c r="AV644" s="236"/>
      <c r="AW644" s="236"/>
      <c r="AX644" s="236"/>
      <c r="AY644" s="236"/>
      <c r="AZ644" s="236"/>
      <c r="BA644" s="236"/>
      <c r="BB644" s="236"/>
      <c r="BC644" s="236"/>
      <c r="BD644" s="236"/>
      <c r="BE644" s="236"/>
      <c r="BF644" s="236"/>
      <c r="BG644" s="236"/>
      <c r="BH644" s="236"/>
      <c r="BI644" s="236"/>
      <c r="BJ644" s="236"/>
      <c r="BK644" s="236"/>
      <c r="BL644" s="236"/>
      <c r="BM644" s="236"/>
      <c r="BN644" s="236"/>
      <c r="BO644" s="236"/>
      <c r="BP644" s="236"/>
      <c r="BQ644" s="236"/>
      <c r="BR644" s="236"/>
      <c r="BS644" s="236"/>
      <c r="BT644" s="236"/>
      <c r="BU644" s="236"/>
      <c r="BV644" s="236"/>
      <c r="BW644" s="236"/>
      <c r="BX644" s="236"/>
      <c r="BY644" s="236"/>
      <c r="BZ644" s="236"/>
      <c r="CA644" s="236"/>
      <c r="CB644" s="236"/>
      <c r="CC644" s="236"/>
      <c r="CD644" s="236"/>
      <c r="CE644" s="236"/>
      <c r="CF644" s="236"/>
      <c r="CG644" s="236"/>
      <c r="CH644" s="236"/>
      <c r="CI644" s="236"/>
      <c r="CJ644" s="236"/>
    </row>
    <row r="645" spans="1:88" ht="15.75" customHeight="1">
      <c r="A645" s="228"/>
      <c r="B645" s="236"/>
      <c r="C645" s="236"/>
      <c r="D645" s="236"/>
      <c r="E645" s="236"/>
      <c r="F645" s="236"/>
      <c r="G645" s="236"/>
      <c r="H645" s="236"/>
      <c r="I645" s="236"/>
      <c r="J645" s="236"/>
      <c r="K645" s="236"/>
      <c r="L645" s="236"/>
      <c r="M645" s="236"/>
      <c r="N645" s="236"/>
      <c r="O645" s="234"/>
      <c r="P645" s="234"/>
      <c r="Q645" s="235"/>
      <c r="R645" s="235"/>
      <c r="S645" s="235"/>
      <c r="T645" s="235"/>
      <c r="U645" s="235"/>
      <c r="V645" s="235"/>
      <c r="W645" s="235"/>
      <c r="X645" s="235"/>
      <c r="Y645" s="235"/>
      <c r="Z645" s="235"/>
      <c r="AA645" s="235"/>
      <c r="AB645" s="235"/>
      <c r="AC645" s="235"/>
      <c r="AD645" s="235"/>
      <c r="AE645" s="235"/>
      <c r="AF645" s="235"/>
      <c r="AG645" s="235"/>
      <c r="AH645" s="235"/>
      <c r="AI645" s="235"/>
      <c r="AJ645" s="235"/>
      <c r="AK645" s="235"/>
      <c r="AL645" s="235"/>
      <c r="AM645" s="235"/>
      <c r="AN645" s="235"/>
      <c r="AO645" s="235"/>
      <c r="AP645" s="235"/>
      <c r="AQ645" s="235"/>
      <c r="AR645" s="235"/>
      <c r="AS645" s="236"/>
      <c r="AT645" s="236"/>
      <c r="AU645" s="236"/>
      <c r="AV645" s="236"/>
      <c r="AW645" s="236"/>
      <c r="AX645" s="236"/>
      <c r="AY645" s="236"/>
      <c r="AZ645" s="236"/>
      <c r="BA645" s="236"/>
      <c r="BB645" s="236"/>
      <c r="BC645" s="236"/>
      <c r="BD645" s="236"/>
      <c r="BE645" s="236"/>
      <c r="BF645" s="236"/>
      <c r="BG645" s="236"/>
      <c r="BH645" s="236"/>
      <c r="BI645" s="236"/>
      <c r="BJ645" s="236"/>
      <c r="BK645" s="236"/>
      <c r="BL645" s="236"/>
      <c r="BM645" s="236"/>
      <c r="BN645" s="236"/>
      <c r="BO645" s="236"/>
      <c r="BP645" s="236"/>
      <c r="BQ645" s="236"/>
      <c r="BR645" s="236"/>
      <c r="BS645" s="236"/>
      <c r="BT645" s="236"/>
      <c r="BU645" s="236"/>
      <c r="BV645" s="236"/>
      <c r="BW645" s="236"/>
      <c r="BX645" s="236"/>
      <c r="BY645" s="236"/>
      <c r="BZ645" s="236"/>
      <c r="CA645" s="236"/>
      <c r="CB645" s="236"/>
      <c r="CC645" s="236"/>
      <c r="CD645" s="236"/>
      <c r="CE645" s="236"/>
      <c r="CF645" s="236"/>
      <c r="CG645" s="236"/>
      <c r="CH645" s="236"/>
      <c r="CI645" s="236"/>
      <c r="CJ645" s="236"/>
    </row>
    <row r="646" spans="1:88" ht="15.75" customHeight="1">
      <c r="A646" s="228"/>
      <c r="B646" s="236"/>
      <c r="C646" s="236"/>
      <c r="D646" s="236"/>
      <c r="E646" s="236"/>
      <c r="F646" s="236"/>
      <c r="G646" s="236"/>
      <c r="H646" s="236"/>
      <c r="I646" s="236"/>
      <c r="J646" s="236"/>
      <c r="K646" s="236"/>
      <c r="L646" s="236"/>
      <c r="M646" s="236"/>
      <c r="N646" s="236"/>
      <c r="O646" s="234"/>
      <c r="P646" s="234"/>
      <c r="Q646" s="235"/>
      <c r="R646" s="235"/>
      <c r="S646" s="235"/>
      <c r="T646" s="235"/>
      <c r="U646" s="235"/>
      <c r="V646" s="235"/>
      <c r="W646" s="235"/>
      <c r="X646" s="235"/>
      <c r="Y646" s="235"/>
      <c r="Z646" s="235"/>
      <c r="AA646" s="235"/>
      <c r="AB646" s="235"/>
      <c r="AC646" s="235"/>
      <c r="AD646" s="235"/>
      <c r="AE646" s="235"/>
      <c r="AF646" s="235"/>
      <c r="AG646" s="235"/>
      <c r="AH646" s="235"/>
      <c r="AI646" s="235"/>
      <c r="AJ646" s="235"/>
      <c r="AK646" s="235"/>
      <c r="AL646" s="235"/>
      <c r="AM646" s="235"/>
      <c r="AN646" s="235"/>
      <c r="AO646" s="235"/>
      <c r="AP646" s="235"/>
      <c r="AQ646" s="235"/>
      <c r="AR646" s="235"/>
      <c r="AS646" s="236"/>
      <c r="AT646" s="236"/>
      <c r="AU646" s="236"/>
      <c r="AV646" s="236"/>
      <c r="AW646" s="236"/>
      <c r="AX646" s="236"/>
      <c r="AY646" s="236"/>
      <c r="AZ646" s="236"/>
      <c r="BA646" s="236"/>
      <c r="BB646" s="236"/>
      <c r="BC646" s="236"/>
      <c r="BD646" s="236"/>
      <c r="BE646" s="236"/>
      <c r="BF646" s="236"/>
      <c r="BG646" s="236"/>
      <c r="BH646" s="236"/>
      <c r="BI646" s="236"/>
      <c r="BJ646" s="236"/>
      <c r="BK646" s="236"/>
      <c r="BL646" s="236"/>
      <c r="BM646" s="236"/>
      <c r="BN646" s="236"/>
      <c r="BO646" s="236"/>
      <c r="BP646" s="236"/>
      <c r="BQ646" s="236"/>
      <c r="BR646" s="236"/>
      <c r="BS646" s="236"/>
      <c r="BT646" s="236"/>
      <c r="BU646" s="236"/>
      <c r="BV646" s="236"/>
      <c r="BW646" s="236"/>
      <c r="BX646" s="236"/>
      <c r="BY646" s="236"/>
      <c r="BZ646" s="236"/>
      <c r="CA646" s="236"/>
      <c r="CB646" s="236"/>
      <c r="CC646" s="236"/>
      <c r="CD646" s="236"/>
      <c r="CE646" s="236"/>
      <c r="CF646" s="236"/>
      <c r="CG646" s="236"/>
      <c r="CH646" s="236"/>
      <c r="CI646" s="236"/>
      <c r="CJ646" s="236"/>
    </row>
    <row r="647" spans="1:88" ht="15.75" customHeight="1">
      <c r="A647" s="228"/>
      <c r="B647" s="236"/>
      <c r="C647" s="236"/>
      <c r="D647" s="236"/>
      <c r="E647" s="236"/>
      <c r="F647" s="236"/>
      <c r="G647" s="236"/>
      <c r="H647" s="236"/>
      <c r="I647" s="236"/>
      <c r="J647" s="236"/>
      <c r="K647" s="236"/>
      <c r="L647" s="236"/>
      <c r="M647" s="236"/>
      <c r="N647" s="236"/>
      <c r="O647" s="234"/>
      <c r="P647" s="234"/>
      <c r="Q647" s="235"/>
      <c r="R647" s="235"/>
      <c r="S647" s="235"/>
      <c r="T647" s="235"/>
      <c r="U647" s="235"/>
      <c r="V647" s="235"/>
      <c r="W647" s="235"/>
      <c r="X647" s="235"/>
      <c r="Y647" s="235"/>
      <c r="Z647" s="235"/>
      <c r="AA647" s="235"/>
      <c r="AB647" s="235"/>
      <c r="AC647" s="235"/>
      <c r="AD647" s="235"/>
      <c r="AE647" s="235"/>
      <c r="AF647" s="235"/>
      <c r="AG647" s="235"/>
      <c r="AH647" s="235"/>
      <c r="AI647" s="235"/>
      <c r="AJ647" s="235"/>
      <c r="AK647" s="235"/>
      <c r="AL647" s="235"/>
      <c r="AM647" s="235"/>
      <c r="AN647" s="235"/>
      <c r="AO647" s="235"/>
      <c r="AP647" s="235"/>
      <c r="AQ647" s="235"/>
      <c r="AR647" s="235"/>
      <c r="AS647" s="236"/>
      <c r="AT647" s="236"/>
      <c r="AU647" s="236"/>
      <c r="AV647" s="236"/>
      <c r="AW647" s="236"/>
      <c r="AX647" s="236"/>
      <c r="AY647" s="236"/>
      <c r="AZ647" s="236"/>
      <c r="BA647" s="236"/>
      <c r="BB647" s="236"/>
      <c r="BC647" s="236"/>
      <c r="BD647" s="236"/>
      <c r="BE647" s="236"/>
      <c r="BF647" s="236"/>
      <c r="BG647" s="236"/>
      <c r="BH647" s="236"/>
      <c r="BI647" s="236"/>
      <c r="BJ647" s="236"/>
      <c r="BK647" s="236"/>
      <c r="BL647" s="236"/>
      <c r="BM647" s="236"/>
      <c r="BN647" s="236"/>
      <c r="BO647" s="236"/>
      <c r="BP647" s="236"/>
      <c r="BQ647" s="236"/>
      <c r="BR647" s="236"/>
      <c r="BS647" s="236"/>
      <c r="BT647" s="236"/>
      <c r="BU647" s="236"/>
      <c r="BV647" s="236"/>
      <c r="BW647" s="236"/>
      <c r="BX647" s="236"/>
      <c r="BY647" s="236"/>
      <c r="BZ647" s="236"/>
      <c r="CA647" s="236"/>
      <c r="CB647" s="236"/>
      <c r="CC647" s="236"/>
      <c r="CD647" s="236"/>
      <c r="CE647" s="236"/>
      <c r="CF647" s="236"/>
      <c r="CG647" s="236"/>
      <c r="CH647" s="236"/>
      <c r="CI647" s="236"/>
      <c r="CJ647" s="236"/>
    </row>
    <row r="648" spans="1:88" ht="15.75" customHeight="1">
      <c r="A648" s="228"/>
      <c r="B648" s="236"/>
      <c r="C648" s="236"/>
      <c r="D648" s="236"/>
      <c r="E648" s="236"/>
      <c r="F648" s="236"/>
      <c r="G648" s="236"/>
      <c r="H648" s="236"/>
      <c r="I648" s="236"/>
      <c r="J648" s="236"/>
      <c r="K648" s="236"/>
      <c r="L648" s="236"/>
      <c r="M648" s="236"/>
      <c r="N648" s="236"/>
      <c r="O648" s="234"/>
      <c r="P648" s="234"/>
      <c r="Q648" s="235"/>
      <c r="R648" s="235"/>
      <c r="S648" s="235"/>
      <c r="T648" s="235"/>
      <c r="U648" s="235"/>
      <c r="V648" s="235"/>
      <c r="W648" s="235"/>
      <c r="X648" s="235"/>
      <c r="Y648" s="235"/>
      <c r="Z648" s="235"/>
      <c r="AA648" s="235"/>
      <c r="AB648" s="235"/>
      <c r="AC648" s="235"/>
      <c r="AD648" s="235"/>
      <c r="AE648" s="235"/>
      <c r="AF648" s="235"/>
      <c r="AG648" s="235"/>
      <c r="AH648" s="235"/>
      <c r="AI648" s="235"/>
      <c r="AJ648" s="235"/>
      <c r="AK648" s="235"/>
      <c r="AL648" s="235"/>
      <c r="AM648" s="235"/>
      <c r="AN648" s="235"/>
      <c r="AO648" s="235"/>
      <c r="AP648" s="235"/>
      <c r="AQ648" s="235"/>
      <c r="AR648" s="235"/>
      <c r="AS648" s="236"/>
      <c r="AT648" s="236"/>
      <c r="AU648" s="236"/>
      <c r="AV648" s="236"/>
      <c r="AW648" s="236"/>
      <c r="AX648" s="236"/>
      <c r="AY648" s="236"/>
      <c r="AZ648" s="236"/>
      <c r="BA648" s="236"/>
      <c r="BB648" s="236"/>
      <c r="BC648" s="236"/>
      <c r="BD648" s="236"/>
      <c r="BE648" s="236"/>
      <c r="BF648" s="236"/>
      <c r="BG648" s="236"/>
      <c r="BH648" s="236"/>
      <c r="BI648" s="236"/>
      <c r="BJ648" s="236"/>
      <c r="BK648" s="236"/>
      <c r="BL648" s="236"/>
      <c r="BM648" s="236"/>
      <c r="BN648" s="236"/>
      <c r="BO648" s="236"/>
      <c r="BP648" s="236"/>
      <c r="BQ648" s="236"/>
      <c r="BR648" s="236"/>
      <c r="BS648" s="236"/>
      <c r="BT648" s="236"/>
      <c r="BU648" s="236"/>
      <c r="BV648" s="236"/>
      <c r="BW648" s="236"/>
      <c r="BX648" s="236"/>
      <c r="BY648" s="236"/>
      <c r="BZ648" s="236"/>
      <c r="CA648" s="236"/>
      <c r="CB648" s="236"/>
      <c r="CC648" s="236"/>
      <c r="CD648" s="236"/>
      <c r="CE648" s="236"/>
      <c r="CF648" s="236"/>
      <c r="CG648" s="236"/>
      <c r="CH648" s="236"/>
      <c r="CI648" s="236"/>
      <c r="CJ648" s="236"/>
    </row>
    <row r="649" spans="1:88" ht="15.75" customHeight="1">
      <c r="A649" s="228"/>
      <c r="B649" s="236"/>
      <c r="C649" s="236"/>
      <c r="D649" s="236"/>
      <c r="E649" s="236"/>
      <c r="F649" s="236"/>
      <c r="G649" s="236"/>
      <c r="H649" s="236"/>
      <c r="I649" s="236"/>
      <c r="J649" s="236"/>
      <c r="K649" s="236"/>
      <c r="L649" s="236"/>
      <c r="M649" s="236"/>
      <c r="N649" s="236"/>
      <c r="O649" s="234"/>
      <c r="P649" s="234"/>
      <c r="Q649" s="235"/>
      <c r="R649" s="235"/>
      <c r="S649" s="235"/>
      <c r="T649" s="235"/>
      <c r="U649" s="235"/>
      <c r="V649" s="235"/>
      <c r="W649" s="235"/>
      <c r="X649" s="235"/>
      <c r="Y649" s="235"/>
      <c r="Z649" s="235"/>
      <c r="AA649" s="235"/>
      <c r="AB649" s="235"/>
      <c r="AC649" s="235"/>
      <c r="AD649" s="235"/>
      <c r="AE649" s="235"/>
      <c r="AF649" s="235"/>
      <c r="AG649" s="235"/>
      <c r="AH649" s="235"/>
      <c r="AI649" s="235"/>
      <c r="AJ649" s="235"/>
      <c r="AK649" s="235"/>
      <c r="AL649" s="235"/>
      <c r="AM649" s="235"/>
      <c r="AN649" s="235"/>
      <c r="AO649" s="235"/>
      <c r="AP649" s="235"/>
      <c r="AQ649" s="235"/>
      <c r="AR649" s="235"/>
      <c r="AS649" s="236"/>
      <c r="AT649" s="236"/>
      <c r="AU649" s="236"/>
      <c r="AV649" s="236"/>
      <c r="AW649" s="236"/>
      <c r="AX649" s="236"/>
      <c r="AY649" s="236"/>
      <c r="AZ649" s="236"/>
      <c r="BA649" s="236"/>
      <c r="BB649" s="236"/>
      <c r="BC649" s="236"/>
      <c r="BD649" s="236"/>
      <c r="BE649" s="236"/>
      <c r="BF649" s="236"/>
      <c r="BG649" s="236"/>
      <c r="BH649" s="236"/>
      <c r="BI649" s="236"/>
      <c r="BJ649" s="236"/>
      <c r="BK649" s="236"/>
      <c r="BL649" s="236"/>
      <c r="BM649" s="236"/>
      <c r="BN649" s="236"/>
      <c r="BO649" s="236"/>
      <c r="BP649" s="236"/>
      <c r="BQ649" s="236"/>
      <c r="BR649" s="236"/>
      <c r="BS649" s="236"/>
      <c r="BT649" s="236"/>
      <c r="BU649" s="236"/>
      <c r="BV649" s="236"/>
      <c r="BW649" s="236"/>
      <c r="BX649" s="236"/>
      <c r="BY649" s="236"/>
      <c r="BZ649" s="236"/>
      <c r="CA649" s="236"/>
      <c r="CB649" s="236"/>
      <c r="CC649" s="236"/>
      <c r="CD649" s="236"/>
      <c r="CE649" s="236"/>
      <c r="CF649" s="236"/>
      <c r="CG649" s="236"/>
      <c r="CH649" s="236"/>
      <c r="CI649" s="236"/>
      <c r="CJ649" s="236"/>
    </row>
    <row r="650" spans="1:88" ht="15.75" customHeight="1">
      <c r="A650" s="228"/>
      <c r="B650" s="236"/>
      <c r="C650" s="236"/>
      <c r="D650" s="236"/>
      <c r="E650" s="236"/>
      <c r="F650" s="236"/>
      <c r="G650" s="236"/>
      <c r="H650" s="236"/>
      <c r="I650" s="236"/>
      <c r="J650" s="236"/>
      <c r="K650" s="236"/>
      <c r="L650" s="236"/>
      <c r="M650" s="236"/>
      <c r="N650" s="236"/>
      <c r="O650" s="234"/>
      <c r="P650" s="234"/>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T650" s="236"/>
      <c r="BU650" s="236"/>
      <c r="BV650" s="236"/>
      <c r="BW650" s="236"/>
      <c r="BX650" s="236"/>
      <c r="BY650" s="236"/>
      <c r="BZ650" s="236"/>
      <c r="CA650" s="236"/>
      <c r="CB650" s="236"/>
      <c r="CC650" s="236"/>
      <c r="CD650" s="236"/>
      <c r="CE650" s="236"/>
      <c r="CF650" s="236"/>
      <c r="CG650" s="236"/>
      <c r="CH650" s="236"/>
      <c r="CI650" s="236"/>
      <c r="CJ650" s="236"/>
    </row>
    <row r="651" spans="1:88" ht="15.75" customHeight="1">
      <c r="A651" s="228"/>
      <c r="B651" s="236"/>
      <c r="C651" s="236"/>
      <c r="D651" s="236"/>
      <c r="E651" s="236"/>
      <c r="F651" s="236"/>
      <c r="G651" s="236"/>
      <c r="H651" s="236"/>
      <c r="I651" s="236"/>
      <c r="J651" s="236"/>
      <c r="K651" s="236"/>
      <c r="L651" s="236"/>
      <c r="M651" s="236"/>
      <c r="N651" s="236"/>
      <c r="O651" s="234"/>
      <c r="P651" s="234"/>
      <c r="Q651" s="235"/>
      <c r="R651" s="235"/>
      <c r="S651" s="235"/>
      <c r="T651" s="235"/>
      <c r="U651" s="235"/>
      <c r="V651" s="235"/>
      <c r="W651" s="235"/>
      <c r="X651" s="235"/>
      <c r="Y651" s="235"/>
      <c r="Z651" s="235"/>
      <c r="AA651" s="235"/>
      <c r="AB651" s="235"/>
      <c r="AC651" s="235"/>
      <c r="AD651" s="235"/>
      <c r="AE651" s="235"/>
      <c r="AF651" s="235"/>
      <c r="AG651" s="235"/>
      <c r="AH651" s="235"/>
      <c r="AI651" s="235"/>
      <c r="AJ651" s="235"/>
      <c r="AK651" s="235"/>
      <c r="AL651" s="235"/>
      <c r="AM651" s="235"/>
      <c r="AN651" s="235"/>
      <c r="AO651" s="235"/>
      <c r="AP651" s="235"/>
      <c r="AQ651" s="235"/>
      <c r="AR651" s="235"/>
      <c r="AS651" s="236"/>
      <c r="AT651" s="236"/>
      <c r="AU651" s="236"/>
      <c r="AV651" s="236"/>
      <c r="AW651" s="236"/>
      <c r="AX651" s="236"/>
      <c r="AY651" s="236"/>
      <c r="AZ651" s="236"/>
      <c r="BA651" s="236"/>
      <c r="BB651" s="236"/>
      <c r="BC651" s="236"/>
      <c r="BD651" s="236"/>
      <c r="BE651" s="236"/>
      <c r="BF651" s="236"/>
      <c r="BG651" s="236"/>
      <c r="BH651" s="236"/>
      <c r="BI651" s="236"/>
      <c r="BJ651" s="236"/>
      <c r="BK651" s="236"/>
      <c r="BL651" s="236"/>
      <c r="BM651" s="236"/>
      <c r="BN651" s="236"/>
      <c r="BO651" s="236"/>
      <c r="BP651" s="236"/>
      <c r="BQ651" s="236"/>
      <c r="BR651" s="236"/>
      <c r="BS651" s="236"/>
      <c r="BT651" s="236"/>
      <c r="BU651" s="236"/>
      <c r="BV651" s="236"/>
      <c r="BW651" s="236"/>
      <c r="BX651" s="236"/>
      <c r="BY651" s="236"/>
      <c r="BZ651" s="236"/>
      <c r="CA651" s="236"/>
      <c r="CB651" s="236"/>
      <c r="CC651" s="236"/>
      <c r="CD651" s="236"/>
      <c r="CE651" s="236"/>
      <c r="CF651" s="236"/>
      <c r="CG651" s="236"/>
      <c r="CH651" s="236"/>
      <c r="CI651" s="236"/>
      <c r="CJ651" s="236"/>
    </row>
    <row r="652" spans="1:88" ht="15.75" customHeight="1">
      <c r="A652" s="228"/>
      <c r="B652" s="236"/>
      <c r="C652" s="236"/>
      <c r="D652" s="236"/>
      <c r="E652" s="236"/>
      <c r="F652" s="236"/>
      <c r="G652" s="236"/>
      <c r="H652" s="236"/>
      <c r="I652" s="236"/>
      <c r="J652" s="236"/>
      <c r="K652" s="236"/>
      <c r="L652" s="236"/>
      <c r="M652" s="236"/>
      <c r="N652" s="236"/>
      <c r="O652" s="234"/>
      <c r="P652" s="234"/>
      <c r="Q652" s="235"/>
      <c r="R652" s="235"/>
      <c r="S652" s="235"/>
      <c r="T652" s="235"/>
      <c r="U652" s="235"/>
      <c r="V652" s="235"/>
      <c r="W652" s="235"/>
      <c r="X652" s="235"/>
      <c r="Y652" s="235"/>
      <c r="Z652" s="235"/>
      <c r="AA652" s="235"/>
      <c r="AB652" s="235"/>
      <c r="AC652" s="235"/>
      <c r="AD652" s="235"/>
      <c r="AE652" s="235"/>
      <c r="AF652" s="235"/>
      <c r="AG652" s="235"/>
      <c r="AH652" s="235"/>
      <c r="AI652" s="235"/>
      <c r="AJ652" s="235"/>
      <c r="AK652" s="235"/>
      <c r="AL652" s="235"/>
      <c r="AM652" s="235"/>
      <c r="AN652" s="235"/>
      <c r="AO652" s="235"/>
      <c r="AP652" s="235"/>
      <c r="AQ652" s="235"/>
      <c r="AR652" s="235"/>
      <c r="AS652" s="236"/>
      <c r="AT652" s="236"/>
      <c r="AU652" s="236"/>
      <c r="AV652" s="236"/>
      <c r="AW652" s="236"/>
      <c r="AX652" s="236"/>
      <c r="AY652" s="236"/>
      <c r="AZ652" s="236"/>
      <c r="BA652" s="236"/>
      <c r="BB652" s="236"/>
      <c r="BC652" s="236"/>
      <c r="BD652" s="236"/>
      <c r="BE652" s="236"/>
      <c r="BF652" s="236"/>
      <c r="BG652" s="236"/>
      <c r="BH652" s="236"/>
      <c r="BI652" s="236"/>
      <c r="BJ652" s="236"/>
      <c r="BK652" s="236"/>
      <c r="BL652" s="236"/>
      <c r="BM652" s="236"/>
      <c r="BN652" s="236"/>
      <c r="BO652" s="236"/>
      <c r="BP652" s="236"/>
      <c r="BQ652" s="236"/>
      <c r="BR652" s="236"/>
      <c r="BS652" s="236"/>
      <c r="BT652" s="236"/>
      <c r="BU652" s="236"/>
      <c r="BV652" s="236"/>
      <c r="BW652" s="236"/>
      <c r="BX652" s="236"/>
      <c r="BY652" s="236"/>
      <c r="BZ652" s="236"/>
      <c r="CA652" s="236"/>
      <c r="CB652" s="236"/>
      <c r="CC652" s="236"/>
      <c r="CD652" s="236"/>
      <c r="CE652" s="236"/>
      <c r="CF652" s="236"/>
      <c r="CG652" s="236"/>
      <c r="CH652" s="236"/>
      <c r="CI652" s="236"/>
      <c r="CJ652" s="236"/>
    </row>
    <row r="653" spans="1:88" ht="15.75" customHeight="1">
      <c r="A653" s="228"/>
      <c r="B653" s="236"/>
      <c r="C653" s="236"/>
      <c r="D653" s="236"/>
      <c r="E653" s="236"/>
      <c r="F653" s="236"/>
      <c r="G653" s="236"/>
      <c r="H653" s="236"/>
      <c r="I653" s="236"/>
      <c r="J653" s="236"/>
      <c r="K653" s="236"/>
      <c r="L653" s="236"/>
      <c r="M653" s="236"/>
      <c r="N653" s="236"/>
      <c r="O653" s="234"/>
      <c r="P653" s="234"/>
      <c r="Q653" s="235"/>
      <c r="R653" s="235"/>
      <c r="S653" s="235"/>
      <c r="T653" s="235"/>
      <c r="U653" s="235"/>
      <c r="V653" s="235"/>
      <c r="W653" s="235"/>
      <c r="X653" s="235"/>
      <c r="Y653" s="235"/>
      <c r="Z653" s="235"/>
      <c r="AA653" s="235"/>
      <c r="AB653" s="235"/>
      <c r="AC653" s="235"/>
      <c r="AD653" s="235"/>
      <c r="AE653" s="235"/>
      <c r="AF653" s="235"/>
      <c r="AG653" s="235"/>
      <c r="AH653" s="235"/>
      <c r="AI653" s="235"/>
      <c r="AJ653" s="235"/>
      <c r="AK653" s="235"/>
      <c r="AL653" s="235"/>
      <c r="AM653" s="235"/>
      <c r="AN653" s="235"/>
      <c r="AO653" s="235"/>
      <c r="AP653" s="235"/>
      <c r="AQ653" s="235"/>
      <c r="AR653" s="235"/>
      <c r="AS653" s="236"/>
      <c r="AT653" s="236"/>
      <c r="AU653" s="236"/>
      <c r="AV653" s="236"/>
      <c r="AW653" s="236"/>
      <c r="AX653" s="236"/>
      <c r="AY653" s="236"/>
      <c r="AZ653" s="236"/>
      <c r="BA653" s="236"/>
      <c r="BB653" s="236"/>
      <c r="BC653" s="236"/>
      <c r="BD653" s="236"/>
      <c r="BE653" s="236"/>
      <c r="BF653" s="236"/>
      <c r="BG653" s="236"/>
      <c r="BH653" s="236"/>
      <c r="BI653" s="236"/>
      <c r="BJ653" s="236"/>
      <c r="BK653" s="236"/>
      <c r="BL653" s="236"/>
      <c r="BM653" s="236"/>
      <c r="BN653" s="236"/>
      <c r="BO653" s="236"/>
      <c r="BP653" s="236"/>
      <c r="BQ653" s="236"/>
      <c r="BR653" s="236"/>
      <c r="BS653" s="236"/>
      <c r="BT653" s="236"/>
      <c r="BU653" s="236"/>
      <c r="BV653" s="236"/>
      <c r="BW653" s="236"/>
      <c r="BX653" s="236"/>
      <c r="BY653" s="236"/>
      <c r="BZ653" s="236"/>
      <c r="CA653" s="236"/>
      <c r="CB653" s="236"/>
      <c r="CC653" s="236"/>
      <c r="CD653" s="236"/>
      <c r="CE653" s="236"/>
      <c r="CF653" s="236"/>
      <c r="CG653" s="236"/>
      <c r="CH653" s="236"/>
      <c r="CI653" s="236"/>
      <c r="CJ653" s="236"/>
    </row>
    <row r="654" spans="1:88" ht="15.75" customHeight="1">
      <c r="A654" s="228"/>
      <c r="B654" s="236"/>
      <c r="C654" s="236"/>
      <c r="D654" s="236"/>
      <c r="E654" s="236"/>
      <c r="F654" s="236"/>
      <c r="G654" s="236"/>
      <c r="H654" s="236"/>
      <c r="I654" s="236"/>
      <c r="J654" s="236"/>
      <c r="K654" s="236"/>
      <c r="L654" s="236"/>
      <c r="M654" s="236"/>
      <c r="N654" s="236"/>
      <c r="O654" s="234"/>
      <c r="P654" s="234"/>
      <c r="Q654" s="235"/>
      <c r="R654" s="235"/>
      <c r="S654" s="235"/>
      <c r="T654" s="235"/>
      <c r="U654" s="235"/>
      <c r="V654" s="235"/>
      <c r="W654" s="235"/>
      <c r="X654" s="235"/>
      <c r="Y654" s="235"/>
      <c r="Z654" s="235"/>
      <c r="AA654" s="235"/>
      <c r="AB654" s="235"/>
      <c r="AC654" s="235"/>
      <c r="AD654" s="235"/>
      <c r="AE654" s="235"/>
      <c r="AF654" s="235"/>
      <c r="AG654" s="235"/>
      <c r="AH654" s="235"/>
      <c r="AI654" s="235"/>
      <c r="AJ654" s="235"/>
      <c r="AK654" s="235"/>
      <c r="AL654" s="235"/>
      <c r="AM654" s="235"/>
      <c r="AN654" s="235"/>
      <c r="AO654" s="235"/>
      <c r="AP654" s="235"/>
      <c r="AQ654" s="235"/>
      <c r="AR654" s="235"/>
      <c r="AS654" s="236"/>
      <c r="AT654" s="236"/>
      <c r="AU654" s="236"/>
      <c r="AV654" s="236"/>
      <c r="AW654" s="236"/>
      <c r="AX654" s="236"/>
      <c r="AY654" s="236"/>
      <c r="AZ654" s="236"/>
      <c r="BA654" s="236"/>
      <c r="BB654" s="236"/>
      <c r="BC654" s="236"/>
      <c r="BD654" s="236"/>
      <c r="BE654" s="236"/>
      <c r="BF654" s="236"/>
      <c r="BG654" s="236"/>
      <c r="BH654" s="236"/>
      <c r="BI654" s="236"/>
      <c r="BJ654" s="236"/>
      <c r="BK654" s="236"/>
      <c r="BL654" s="236"/>
      <c r="BM654" s="236"/>
      <c r="BN654" s="236"/>
      <c r="BO654" s="236"/>
      <c r="BP654" s="236"/>
      <c r="BQ654" s="236"/>
      <c r="BR654" s="236"/>
      <c r="BS654" s="236"/>
      <c r="BT654" s="236"/>
      <c r="BU654" s="236"/>
      <c r="BV654" s="236"/>
      <c r="BW654" s="236"/>
      <c r="BX654" s="236"/>
      <c r="BY654" s="236"/>
      <c r="BZ654" s="236"/>
      <c r="CA654" s="236"/>
      <c r="CB654" s="236"/>
      <c r="CC654" s="236"/>
      <c r="CD654" s="236"/>
      <c r="CE654" s="236"/>
      <c r="CF654" s="236"/>
      <c r="CG654" s="236"/>
      <c r="CH654" s="236"/>
      <c r="CI654" s="236"/>
      <c r="CJ654" s="236"/>
    </row>
    <row r="655" spans="1:88" ht="15.75" customHeight="1">
      <c r="A655" s="228"/>
      <c r="B655" s="236"/>
      <c r="C655" s="236"/>
      <c r="D655" s="236"/>
      <c r="E655" s="236"/>
      <c r="F655" s="236"/>
      <c r="G655" s="236"/>
      <c r="H655" s="236"/>
      <c r="I655" s="236"/>
      <c r="J655" s="236"/>
      <c r="K655" s="236"/>
      <c r="L655" s="236"/>
      <c r="M655" s="236"/>
      <c r="N655" s="236"/>
      <c r="O655" s="234"/>
      <c r="P655" s="234"/>
      <c r="Q655" s="235"/>
      <c r="R655" s="235"/>
      <c r="S655" s="235"/>
      <c r="T655" s="235"/>
      <c r="U655" s="235"/>
      <c r="V655" s="235"/>
      <c r="W655" s="235"/>
      <c r="X655" s="235"/>
      <c r="Y655" s="235"/>
      <c r="Z655" s="235"/>
      <c r="AA655" s="235"/>
      <c r="AB655" s="235"/>
      <c r="AC655" s="235"/>
      <c r="AD655" s="235"/>
      <c r="AE655" s="235"/>
      <c r="AF655" s="235"/>
      <c r="AG655" s="235"/>
      <c r="AH655" s="235"/>
      <c r="AI655" s="235"/>
      <c r="AJ655" s="235"/>
      <c r="AK655" s="235"/>
      <c r="AL655" s="235"/>
      <c r="AM655" s="235"/>
      <c r="AN655" s="235"/>
      <c r="AO655" s="235"/>
      <c r="AP655" s="235"/>
      <c r="AQ655" s="235"/>
      <c r="AR655" s="235"/>
      <c r="AS655" s="236"/>
      <c r="AT655" s="236"/>
      <c r="AU655" s="236"/>
      <c r="AV655" s="236"/>
      <c r="AW655" s="236"/>
      <c r="AX655" s="236"/>
      <c r="AY655" s="236"/>
      <c r="AZ655" s="236"/>
      <c r="BA655" s="236"/>
      <c r="BB655" s="236"/>
      <c r="BC655" s="236"/>
      <c r="BD655" s="236"/>
      <c r="BE655" s="236"/>
      <c r="BF655" s="236"/>
      <c r="BG655" s="236"/>
      <c r="BH655" s="236"/>
      <c r="BI655" s="236"/>
      <c r="BJ655" s="236"/>
      <c r="BK655" s="236"/>
      <c r="BL655" s="236"/>
      <c r="BM655" s="236"/>
      <c r="BN655" s="236"/>
      <c r="BO655" s="236"/>
      <c r="BP655" s="236"/>
      <c r="BQ655" s="236"/>
      <c r="BR655" s="236"/>
      <c r="BS655" s="236"/>
      <c r="BT655" s="236"/>
      <c r="BU655" s="236"/>
      <c r="BV655" s="236"/>
      <c r="BW655" s="236"/>
      <c r="BX655" s="236"/>
      <c r="BY655" s="236"/>
      <c r="BZ655" s="236"/>
      <c r="CA655" s="236"/>
      <c r="CB655" s="236"/>
      <c r="CC655" s="236"/>
      <c r="CD655" s="236"/>
      <c r="CE655" s="236"/>
      <c r="CF655" s="236"/>
      <c r="CG655" s="236"/>
      <c r="CH655" s="236"/>
      <c r="CI655" s="236"/>
      <c r="CJ655" s="236"/>
    </row>
    <row r="656" spans="1:88" ht="15.75" customHeight="1">
      <c r="A656" s="228"/>
      <c r="B656" s="236"/>
      <c r="C656" s="236"/>
      <c r="D656" s="236"/>
      <c r="E656" s="236"/>
      <c r="F656" s="236"/>
      <c r="G656" s="236"/>
      <c r="H656" s="236"/>
      <c r="I656" s="236"/>
      <c r="J656" s="236"/>
      <c r="K656" s="236"/>
      <c r="L656" s="236"/>
      <c r="M656" s="236"/>
      <c r="N656" s="236"/>
      <c r="O656" s="234"/>
      <c r="P656" s="234"/>
      <c r="Q656" s="235"/>
      <c r="R656" s="235"/>
      <c r="S656" s="235"/>
      <c r="T656" s="235"/>
      <c r="U656" s="235"/>
      <c r="V656" s="235"/>
      <c r="W656" s="235"/>
      <c r="X656" s="235"/>
      <c r="Y656" s="235"/>
      <c r="Z656" s="235"/>
      <c r="AA656" s="235"/>
      <c r="AB656" s="235"/>
      <c r="AC656" s="235"/>
      <c r="AD656" s="235"/>
      <c r="AE656" s="235"/>
      <c r="AF656" s="235"/>
      <c r="AG656" s="235"/>
      <c r="AH656" s="235"/>
      <c r="AI656" s="235"/>
      <c r="AJ656" s="235"/>
      <c r="AK656" s="235"/>
      <c r="AL656" s="235"/>
      <c r="AM656" s="235"/>
      <c r="AN656" s="235"/>
      <c r="AO656" s="235"/>
      <c r="AP656" s="235"/>
      <c r="AQ656" s="235"/>
      <c r="AR656" s="235"/>
      <c r="AS656" s="236"/>
      <c r="AT656" s="236"/>
      <c r="AU656" s="236"/>
      <c r="AV656" s="236"/>
      <c r="AW656" s="236"/>
      <c r="AX656" s="236"/>
      <c r="AY656" s="236"/>
      <c r="AZ656" s="236"/>
      <c r="BA656" s="236"/>
      <c r="BB656" s="236"/>
      <c r="BC656" s="236"/>
      <c r="BD656" s="236"/>
      <c r="BE656" s="236"/>
      <c r="BF656" s="236"/>
      <c r="BG656" s="236"/>
      <c r="BH656" s="236"/>
      <c r="BI656" s="236"/>
      <c r="BJ656" s="236"/>
      <c r="BK656" s="236"/>
      <c r="BL656" s="236"/>
      <c r="BM656" s="236"/>
      <c r="BN656" s="236"/>
      <c r="BO656" s="236"/>
      <c r="BP656" s="236"/>
      <c r="BQ656" s="236"/>
      <c r="BR656" s="236"/>
      <c r="BS656" s="236"/>
      <c r="BT656" s="236"/>
      <c r="BU656" s="236"/>
      <c r="BV656" s="236"/>
      <c r="BW656" s="236"/>
      <c r="BX656" s="236"/>
      <c r="BY656" s="236"/>
      <c r="BZ656" s="236"/>
      <c r="CA656" s="236"/>
      <c r="CB656" s="236"/>
      <c r="CC656" s="236"/>
      <c r="CD656" s="236"/>
      <c r="CE656" s="236"/>
      <c r="CF656" s="236"/>
      <c r="CG656" s="236"/>
      <c r="CH656" s="236"/>
      <c r="CI656" s="236"/>
      <c r="CJ656" s="236"/>
    </row>
    <row r="657" spans="1:88" ht="15.75" customHeight="1">
      <c r="A657" s="228"/>
      <c r="B657" s="236"/>
      <c r="C657" s="236"/>
      <c r="D657" s="236"/>
      <c r="E657" s="236"/>
      <c r="F657" s="236"/>
      <c r="G657" s="236"/>
      <c r="H657" s="236"/>
      <c r="I657" s="236"/>
      <c r="J657" s="236"/>
      <c r="K657" s="236"/>
      <c r="L657" s="236"/>
      <c r="M657" s="236"/>
      <c r="N657" s="236"/>
      <c r="O657" s="234"/>
      <c r="P657" s="234"/>
      <c r="Q657" s="235"/>
      <c r="R657" s="235"/>
      <c r="S657" s="235"/>
      <c r="T657" s="235"/>
      <c r="U657" s="235"/>
      <c r="V657" s="235"/>
      <c r="W657" s="235"/>
      <c r="X657" s="235"/>
      <c r="Y657" s="235"/>
      <c r="Z657" s="235"/>
      <c r="AA657" s="235"/>
      <c r="AB657" s="235"/>
      <c r="AC657" s="235"/>
      <c r="AD657" s="235"/>
      <c r="AE657" s="235"/>
      <c r="AF657" s="235"/>
      <c r="AG657" s="235"/>
      <c r="AH657" s="235"/>
      <c r="AI657" s="235"/>
      <c r="AJ657" s="235"/>
      <c r="AK657" s="235"/>
      <c r="AL657" s="235"/>
      <c r="AM657" s="235"/>
      <c r="AN657" s="235"/>
      <c r="AO657" s="235"/>
      <c r="AP657" s="235"/>
      <c r="AQ657" s="235"/>
      <c r="AR657" s="235"/>
      <c r="AS657" s="236"/>
      <c r="AT657" s="236"/>
      <c r="AU657" s="236"/>
      <c r="AV657" s="236"/>
      <c r="AW657" s="236"/>
      <c r="AX657" s="236"/>
      <c r="AY657" s="236"/>
      <c r="AZ657" s="236"/>
      <c r="BA657" s="236"/>
      <c r="BB657" s="236"/>
      <c r="BC657" s="236"/>
      <c r="BD657" s="236"/>
      <c r="BE657" s="236"/>
      <c r="BF657" s="236"/>
      <c r="BG657" s="236"/>
      <c r="BH657" s="236"/>
      <c r="BI657" s="236"/>
      <c r="BJ657" s="236"/>
      <c r="BK657" s="236"/>
      <c r="BL657" s="236"/>
      <c r="BM657" s="236"/>
      <c r="BN657" s="236"/>
      <c r="BO657" s="236"/>
      <c r="BP657" s="236"/>
      <c r="BQ657" s="236"/>
      <c r="BR657" s="236"/>
      <c r="BS657" s="236"/>
      <c r="BT657" s="236"/>
      <c r="BU657" s="236"/>
      <c r="BV657" s="236"/>
      <c r="BW657" s="236"/>
      <c r="BX657" s="236"/>
      <c r="BY657" s="236"/>
      <c r="BZ657" s="236"/>
      <c r="CA657" s="236"/>
      <c r="CB657" s="236"/>
      <c r="CC657" s="236"/>
      <c r="CD657" s="236"/>
      <c r="CE657" s="236"/>
      <c r="CF657" s="236"/>
      <c r="CG657" s="236"/>
      <c r="CH657" s="236"/>
      <c r="CI657" s="236"/>
      <c r="CJ657" s="236"/>
    </row>
    <row r="658" spans="1:88" ht="15.75" customHeight="1">
      <c r="A658" s="228"/>
      <c r="B658" s="236"/>
      <c r="C658" s="236"/>
      <c r="D658" s="236"/>
      <c r="E658" s="236"/>
      <c r="F658" s="236"/>
      <c r="G658" s="236"/>
      <c r="H658" s="236"/>
      <c r="I658" s="236"/>
      <c r="J658" s="236"/>
      <c r="K658" s="236"/>
      <c r="L658" s="236"/>
      <c r="M658" s="236"/>
      <c r="N658" s="236"/>
      <c r="O658" s="234"/>
      <c r="P658" s="234"/>
      <c r="Q658" s="235"/>
      <c r="R658" s="235"/>
      <c r="S658" s="235"/>
      <c r="T658" s="235"/>
      <c r="U658" s="235"/>
      <c r="V658" s="235"/>
      <c r="W658" s="235"/>
      <c r="X658" s="235"/>
      <c r="Y658" s="235"/>
      <c r="Z658" s="235"/>
      <c r="AA658" s="235"/>
      <c r="AB658" s="235"/>
      <c r="AC658" s="235"/>
      <c r="AD658" s="235"/>
      <c r="AE658" s="235"/>
      <c r="AF658" s="235"/>
      <c r="AG658" s="235"/>
      <c r="AH658" s="235"/>
      <c r="AI658" s="235"/>
      <c r="AJ658" s="235"/>
      <c r="AK658" s="235"/>
      <c r="AL658" s="235"/>
      <c r="AM658" s="235"/>
      <c r="AN658" s="235"/>
      <c r="AO658" s="235"/>
      <c r="AP658" s="235"/>
      <c r="AQ658" s="235"/>
      <c r="AR658" s="235"/>
      <c r="AS658" s="236"/>
      <c r="AT658" s="236"/>
      <c r="AU658" s="236"/>
      <c r="AV658" s="236"/>
      <c r="AW658" s="236"/>
      <c r="AX658" s="236"/>
      <c r="AY658" s="236"/>
      <c r="AZ658" s="236"/>
      <c r="BA658" s="236"/>
      <c r="BB658" s="236"/>
      <c r="BC658" s="236"/>
      <c r="BD658" s="236"/>
      <c r="BE658" s="236"/>
      <c r="BF658" s="236"/>
      <c r="BG658" s="236"/>
      <c r="BH658" s="236"/>
      <c r="BI658" s="236"/>
      <c r="BJ658" s="236"/>
      <c r="BK658" s="236"/>
      <c r="BL658" s="236"/>
      <c r="BM658" s="236"/>
      <c r="BN658" s="236"/>
      <c r="BO658" s="236"/>
      <c r="BP658" s="236"/>
      <c r="BQ658" s="236"/>
      <c r="BR658" s="236"/>
      <c r="BS658" s="236"/>
      <c r="BT658" s="236"/>
      <c r="BU658" s="236"/>
      <c r="BV658" s="236"/>
      <c r="BW658" s="236"/>
      <c r="BX658" s="236"/>
      <c r="BY658" s="236"/>
      <c r="BZ658" s="236"/>
      <c r="CA658" s="236"/>
      <c r="CB658" s="236"/>
      <c r="CC658" s="236"/>
      <c r="CD658" s="236"/>
      <c r="CE658" s="236"/>
      <c r="CF658" s="236"/>
      <c r="CG658" s="236"/>
      <c r="CH658" s="236"/>
      <c r="CI658" s="236"/>
      <c r="CJ658" s="236"/>
    </row>
    <row r="659" spans="1:88" ht="15.75" customHeight="1">
      <c r="A659" s="228"/>
      <c r="B659" s="236"/>
      <c r="C659" s="236"/>
      <c r="D659" s="236"/>
      <c r="E659" s="236"/>
      <c r="F659" s="236"/>
      <c r="G659" s="236"/>
      <c r="H659" s="236"/>
      <c r="I659" s="236"/>
      <c r="J659" s="236"/>
      <c r="K659" s="236"/>
      <c r="L659" s="236"/>
      <c r="M659" s="236"/>
      <c r="N659" s="236"/>
      <c r="O659" s="234"/>
      <c r="P659" s="234"/>
      <c r="Q659" s="235"/>
      <c r="R659" s="235"/>
      <c r="S659" s="235"/>
      <c r="T659" s="235"/>
      <c r="U659" s="235"/>
      <c r="V659" s="235"/>
      <c r="W659" s="235"/>
      <c r="X659" s="235"/>
      <c r="Y659" s="235"/>
      <c r="Z659" s="235"/>
      <c r="AA659" s="235"/>
      <c r="AB659" s="235"/>
      <c r="AC659" s="235"/>
      <c r="AD659" s="235"/>
      <c r="AE659" s="235"/>
      <c r="AF659" s="235"/>
      <c r="AG659" s="235"/>
      <c r="AH659" s="235"/>
      <c r="AI659" s="235"/>
      <c r="AJ659" s="235"/>
      <c r="AK659" s="235"/>
      <c r="AL659" s="235"/>
      <c r="AM659" s="235"/>
      <c r="AN659" s="235"/>
      <c r="AO659" s="235"/>
      <c r="AP659" s="235"/>
      <c r="AQ659" s="235"/>
      <c r="AR659" s="235"/>
      <c r="AS659" s="236"/>
      <c r="AT659" s="236"/>
      <c r="AU659" s="236"/>
      <c r="AV659" s="236"/>
      <c r="AW659" s="236"/>
      <c r="AX659" s="236"/>
      <c r="AY659" s="236"/>
      <c r="AZ659" s="236"/>
      <c r="BA659" s="236"/>
      <c r="BB659" s="236"/>
      <c r="BC659" s="236"/>
      <c r="BD659" s="236"/>
      <c r="BE659" s="236"/>
      <c r="BF659" s="236"/>
      <c r="BG659" s="236"/>
      <c r="BH659" s="236"/>
      <c r="BI659" s="236"/>
      <c r="BJ659" s="236"/>
      <c r="BK659" s="236"/>
      <c r="BL659" s="236"/>
      <c r="BM659" s="236"/>
      <c r="BN659" s="236"/>
      <c r="BO659" s="236"/>
      <c r="BP659" s="236"/>
      <c r="BQ659" s="236"/>
      <c r="BR659" s="236"/>
      <c r="BS659" s="236"/>
      <c r="BT659" s="236"/>
      <c r="BU659" s="236"/>
      <c r="BV659" s="236"/>
      <c r="BW659" s="236"/>
      <c r="BX659" s="236"/>
      <c r="BY659" s="236"/>
      <c r="BZ659" s="236"/>
      <c r="CA659" s="236"/>
      <c r="CB659" s="236"/>
      <c r="CC659" s="236"/>
      <c r="CD659" s="236"/>
      <c r="CE659" s="236"/>
      <c r="CF659" s="236"/>
      <c r="CG659" s="236"/>
      <c r="CH659" s="236"/>
      <c r="CI659" s="236"/>
      <c r="CJ659" s="236"/>
    </row>
    <row r="660" spans="1:88" ht="15.75" customHeight="1">
      <c r="A660" s="228"/>
      <c r="B660" s="236"/>
      <c r="C660" s="236"/>
      <c r="D660" s="236"/>
      <c r="E660" s="236"/>
      <c r="F660" s="236"/>
      <c r="G660" s="236"/>
      <c r="H660" s="236"/>
      <c r="I660" s="236"/>
      <c r="J660" s="236"/>
      <c r="K660" s="236"/>
      <c r="L660" s="236"/>
      <c r="M660" s="236"/>
      <c r="N660" s="236"/>
      <c r="O660" s="234"/>
      <c r="P660" s="234"/>
      <c r="Q660" s="235"/>
      <c r="R660" s="235"/>
      <c r="S660" s="235"/>
      <c r="T660" s="235"/>
      <c r="U660" s="235"/>
      <c r="V660" s="235"/>
      <c r="W660" s="235"/>
      <c r="X660" s="235"/>
      <c r="Y660" s="235"/>
      <c r="Z660" s="235"/>
      <c r="AA660" s="235"/>
      <c r="AB660" s="235"/>
      <c r="AC660" s="235"/>
      <c r="AD660" s="235"/>
      <c r="AE660" s="235"/>
      <c r="AF660" s="235"/>
      <c r="AG660" s="235"/>
      <c r="AH660" s="235"/>
      <c r="AI660" s="235"/>
      <c r="AJ660" s="235"/>
      <c r="AK660" s="235"/>
      <c r="AL660" s="235"/>
      <c r="AM660" s="235"/>
      <c r="AN660" s="235"/>
      <c r="AO660" s="235"/>
      <c r="AP660" s="235"/>
      <c r="AQ660" s="235"/>
      <c r="AR660" s="235"/>
      <c r="AS660" s="236"/>
      <c r="AT660" s="236"/>
      <c r="AU660" s="236"/>
      <c r="AV660" s="236"/>
      <c r="AW660" s="236"/>
      <c r="AX660" s="236"/>
      <c r="AY660" s="236"/>
      <c r="AZ660" s="236"/>
      <c r="BA660" s="236"/>
      <c r="BB660" s="236"/>
      <c r="BC660" s="236"/>
      <c r="BD660" s="236"/>
      <c r="BE660" s="236"/>
      <c r="BF660" s="236"/>
      <c r="BG660" s="236"/>
      <c r="BH660" s="236"/>
      <c r="BI660" s="236"/>
      <c r="BJ660" s="236"/>
      <c r="BK660" s="236"/>
      <c r="BL660" s="236"/>
      <c r="BM660" s="236"/>
      <c r="BN660" s="236"/>
      <c r="BO660" s="236"/>
      <c r="BP660" s="236"/>
      <c r="BQ660" s="236"/>
      <c r="BR660" s="236"/>
      <c r="BS660" s="236"/>
      <c r="BT660" s="236"/>
      <c r="BU660" s="236"/>
      <c r="BV660" s="236"/>
      <c r="BW660" s="236"/>
      <c r="BX660" s="236"/>
      <c r="BY660" s="236"/>
      <c r="BZ660" s="236"/>
      <c r="CA660" s="236"/>
      <c r="CB660" s="236"/>
      <c r="CC660" s="236"/>
      <c r="CD660" s="236"/>
      <c r="CE660" s="236"/>
      <c r="CF660" s="236"/>
      <c r="CG660" s="236"/>
      <c r="CH660" s="236"/>
      <c r="CI660" s="236"/>
      <c r="CJ660" s="236"/>
    </row>
    <row r="661" spans="1:88" ht="15.75" customHeight="1">
      <c r="A661" s="228"/>
      <c r="B661" s="236"/>
      <c r="C661" s="236"/>
      <c r="D661" s="236"/>
      <c r="E661" s="236"/>
      <c r="F661" s="236"/>
      <c r="G661" s="236"/>
      <c r="H661" s="236"/>
      <c r="I661" s="236"/>
      <c r="J661" s="236"/>
      <c r="K661" s="236"/>
      <c r="L661" s="236"/>
      <c r="M661" s="236"/>
      <c r="N661" s="236"/>
      <c r="O661" s="234"/>
      <c r="P661" s="234"/>
      <c r="Q661" s="235"/>
      <c r="R661" s="235"/>
      <c r="S661" s="235"/>
      <c r="T661" s="235"/>
      <c r="U661" s="235"/>
      <c r="V661" s="235"/>
      <c r="W661" s="235"/>
      <c r="X661" s="235"/>
      <c r="Y661" s="235"/>
      <c r="Z661" s="235"/>
      <c r="AA661" s="235"/>
      <c r="AB661" s="235"/>
      <c r="AC661" s="235"/>
      <c r="AD661" s="235"/>
      <c r="AE661" s="235"/>
      <c r="AF661" s="235"/>
      <c r="AG661" s="235"/>
      <c r="AH661" s="235"/>
      <c r="AI661" s="235"/>
      <c r="AJ661" s="235"/>
      <c r="AK661" s="235"/>
      <c r="AL661" s="235"/>
      <c r="AM661" s="235"/>
      <c r="AN661" s="235"/>
      <c r="AO661" s="235"/>
      <c r="AP661" s="235"/>
      <c r="AQ661" s="235"/>
      <c r="AR661" s="235"/>
      <c r="AS661" s="236"/>
      <c r="AT661" s="236"/>
      <c r="AU661" s="236"/>
      <c r="AV661" s="236"/>
      <c r="AW661" s="236"/>
      <c r="AX661" s="236"/>
      <c r="AY661" s="236"/>
      <c r="AZ661" s="236"/>
      <c r="BA661" s="236"/>
      <c r="BB661" s="236"/>
      <c r="BC661" s="236"/>
      <c r="BD661" s="236"/>
      <c r="BE661" s="236"/>
      <c r="BF661" s="236"/>
      <c r="BG661" s="236"/>
      <c r="BH661" s="236"/>
      <c r="BI661" s="236"/>
      <c r="BJ661" s="236"/>
      <c r="BK661" s="236"/>
      <c r="BL661" s="236"/>
      <c r="BM661" s="236"/>
      <c r="BN661" s="236"/>
      <c r="BO661" s="236"/>
      <c r="BP661" s="236"/>
      <c r="BQ661" s="236"/>
      <c r="BR661" s="236"/>
      <c r="BS661" s="236"/>
      <c r="BT661" s="236"/>
      <c r="BU661" s="236"/>
      <c r="BV661" s="236"/>
      <c r="BW661" s="236"/>
      <c r="BX661" s="236"/>
      <c r="BY661" s="236"/>
      <c r="BZ661" s="236"/>
      <c r="CA661" s="236"/>
      <c r="CB661" s="236"/>
      <c r="CC661" s="236"/>
      <c r="CD661" s="236"/>
      <c r="CE661" s="236"/>
      <c r="CF661" s="236"/>
      <c r="CG661" s="236"/>
      <c r="CH661" s="236"/>
      <c r="CI661" s="236"/>
      <c r="CJ661" s="236"/>
    </row>
    <row r="662" spans="1:88" ht="15.75" customHeight="1">
      <c r="A662" s="228"/>
      <c r="B662" s="236"/>
      <c r="C662" s="236"/>
      <c r="D662" s="236"/>
      <c r="E662" s="236"/>
      <c r="F662" s="236"/>
      <c r="G662" s="236"/>
      <c r="H662" s="236"/>
      <c r="I662" s="236"/>
      <c r="J662" s="236"/>
      <c r="K662" s="236"/>
      <c r="L662" s="236"/>
      <c r="M662" s="236"/>
      <c r="N662" s="236"/>
      <c r="O662" s="234"/>
      <c r="P662" s="234"/>
      <c r="Q662" s="235"/>
      <c r="R662" s="235"/>
      <c r="S662" s="235"/>
      <c r="T662" s="235"/>
      <c r="U662" s="235"/>
      <c r="V662" s="235"/>
      <c r="W662" s="235"/>
      <c r="X662" s="235"/>
      <c r="Y662" s="235"/>
      <c r="Z662" s="235"/>
      <c r="AA662" s="235"/>
      <c r="AB662" s="235"/>
      <c r="AC662" s="235"/>
      <c r="AD662" s="235"/>
      <c r="AE662" s="235"/>
      <c r="AF662" s="235"/>
      <c r="AG662" s="235"/>
      <c r="AH662" s="235"/>
      <c r="AI662" s="235"/>
      <c r="AJ662" s="235"/>
      <c r="AK662" s="235"/>
      <c r="AL662" s="235"/>
      <c r="AM662" s="235"/>
      <c r="AN662" s="235"/>
      <c r="AO662" s="235"/>
      <c r="AP662" s="235"/>
      <c r="AQ662" s="235"/>
      <c r="AR662" s="235"/>
      <c r="AS662" s="236"/>
      <c r="AT662" s="236"/>
      <c r="AU662" s="236"/>
      <c r="AV662" s="236"/>
      <c r="AW662" s="236"/>
      <c r="AX662" s="236"/>
      <c r="AY662" s="236"/>
      <c r="AZ662" s="236"/>
      <c r="BA662" s="236"/>
      <c r="BB662" s="236"/>
      <c r="BC662" s="236"/>
      <c r="BD662" s="236"/>
      <c r="BE662" s="236"/>
      <c r="BF662" s="236"/>
      <c r="BG662" s="236"/>
      <c r="BH662" s="236"/>
      <c r="BI662" s="236"/>
      <c r="BJ662" s="236"/>
      <c r="BK662" s="236"/>
      <c r="BL662" s="236"/>
      <c r="BM662" s="236"/>
      <c r="BN662" s="236"/>
      <c r="BO662" s="236"/>
      <c r="BP662" s="236"/>
      <c r="BQ662" s="236"/>
      <c r="BR662" s="236"/>
      <c r="BS662" s="236"/>
      <c r="BT662" s="236"/>
      <c r="BU662" s="236"/>
      <c r="BV662" s="236"/>
      <c r="BW662" s="236"/>
      <c r="BX662" s="236"/>
      <c r="BY662" s="236"/>
      <c r="BZ662" s="236"/>
      <c r="CA662" s="236"/>
      <c r="CB662" s="236"/>
      <c r="CC662" s="236"/>
      <c r="CD662" s="236"/>
      <c r="CE662" s="236"/>
      <c r="CF662" s="236"/>
      <c r="CG662" s="236"/>
      <c r="CH662" s="236"/>
      <c r="CI662" s="236"/>
      <c r="CJ662" s="236"/>
    </row>
    <row r="663" spans="1:88" ht="15.75" customHeight="1">
      <c r="A663" s="228"/>
      <c r="B663" s="236"/>
      <c r="C663" s="236"/>
      <c r="D663" s="236"/>
      <c r="E663" s="236"/>
      <c r="F663" s="236"/>
      <c r="G663" s="236"/>
      <c r="H663" s="236"/>
      <c r="I663" s="236"/>
      <c r="J663" s="236"/>
      <c r="K663" s="236"/>
      <c r="L663" s="236"/>
      <c r="M663" s="236"/>
      <c r="N663" s="236"/>
      <c r="O663" s="234"/>
      <c r="P663" s="234"/>
      <c r="Q663" s="235"/>
      <c r="R663" s="235"/>
      <c r="S663" s="235"/>
      <c r="T663" s="235"/>
      <c r="U663" s="235"/>
      <c r="V663" s="235"/>
      <c r="W663" s="235"/>
      <c r="X663" s="235"/>
      <c r="Y663" s="235"/>
      <c r="Z663" s="235"/>
      <c r="AA663" s="235"/>
      <c r="AB663" s="235"/>
      <c r="AC663" s="235"/>
      <c r="AD663" s="235"/>
      <c r="AE663" s="235"/>
      <c r="AF663" s="235"/>
      <c r="AG663" s="235"/>
      <c r="AH663" s="235"/>
      <c r="AI663" s="235"/>
      <c r="AJ663" s="235"/>
      <c r="AK663" s="235"/>
      <c r="AL663" s="235"/>
      <c r="AM663" s="235"/>
      <c r="AN663" s="235"/>
      <c r="AO663" s="235"/>
      <c r="AP663" s="235"/>
      <c r="AQ663" s="235"/>
      <c r="AR663" s="235"/>
      <c r="AS663" s="236"/>
      <c r="AT663" s="236"/>
      <c r="AU663" s="236"/>
      <c r="AV663" s="236"/>
      <c r="AW663" s="236"/>
      <c r="AX663" s="236"/>
      <c r="AY663" s="236"/>
      <c r="AZ663" s="236"/>
      <c r="BA663" s="236"/>
      <c r="BB663" s="236"/>
      <c r="BC663" s="236"/>
      <c r="BD663" s="236"/>
      <c r="BE663" s="236"/>
      <c r="BF663" s="236"/>
      <c r="BG663" s="236"/>
      <c r="BH663" s="236"/>
      <c r="BI663" s="236"/>
      <c r="BJ663" s="236"/>
      <c r="BK663" s="236"/>
      <c r="BL663" s="236"/>
      <c r="BM663" s="236"/>
      <c r="BN663" s="236"/>
      <c r="BO663" s="236"/>
      <c r="BP663" s="236"/>
      <c r="BQ663" s="236"/>
      <c r="BR663" s="236"/>
      <c r="BS663" s="236"/>
      <c r="BT663" s="236"/>
      <c r="BU663" s="236"/>
      <c r="BV663" s="236"/>
      <c r="BW663" s="236"/>
      <c r="BX663" s="236"/>
      <c r="BY663" s="236"/>
      <c r="BZ663" s="236"/>
      <c r="CA663" s="236"/>
      <c r="CB663" s="236"/>
      <c r="CC663" s="236"/>
      <c r="CD663" s="236"/>
      <c r="CE663" s="236"/>
      <c r="CF663" s="236"/>
      <c r="CG663" s="236"/>
      <c r="CH663" s="236"/>
      <c r="CI663" s="236"/>
      <c r="CJ663" s="236"/>
    </row>
    <row r="664" spans="1:88" ht="15.75" customHeight="1">
      <c r="A664" s="228"/>
      <c r="B664" s="236"/>
      <c r="C664" s="236"/>
      <c r="D664" s="236"/>
      <c r="E664" s="236"/>
      <c r="F664" s="236"/>
      <c r="G664" s="236"/>
      <c r="H664" s="236"/>
      <c r="I664" s="236"/>
      <c r="J664" s="236"/>
      <c r="K664" s="236"/>
      <c r="L664" s="236"/>
      <c r="M664" s="236"/>
      <c r="N664" s="236"/>
      <c r="O664" s="234"/>
      <c r="P664" s="234"/>
      <c r="Q664" s="235"/>
      <c r="R664" s="235"/>
      <c r="S664" s="235"/>
      <c r="T664" s="235"/>
      <c r="U664" s="235"/>
      <c r="V664" s="235"/>
      <c r="W664" s="235"/>
      <c r="X664" s="235"/>
      <c r="Y664" s="235"/>
      <c r="Z664" s="235"/>
      <c r="AA664" s="235"/>
      <c r="AB664" s="235"/>
      <c r="AC664" s="235"/>
      <c r="AD664" s="235"/>
      <c r="AE664" s="235"/>
      <c r="AF664" s="235"/>
      <c r="AG664" s="235"/>
      <c r="AH664" s="235"/>
      <c r="AI664" s="235"/>
      <c r="AJ664" s="235"/>
      <c r="AK664" s="235"/>
      <c r="AL664" s="235"/>
      <c r="AM664" s="235"/>
      <c r="AN664" s="235"/>
      <c r="AO664" s="235"/>
      <c r="AP664" s="235"/>
      <c r="AQ664" s="235"/>
      <c r="AR664" s="235"/>
      <c r="AS664" s="236"/>
      <c r="AT664" s="236"/>
      <c r="AU664" s="236"/>
      <c r="AV664" s="236"/>
      <c r="AW664" s="236"/>
      <c r="AX664" s="236"/>
      <c r="AY664" s="236"/>
      <c r="AZ664" s="236"/>
      <c r="BA664" s="236"/>
      <c r="BB664" s="236"/>
      <c r="BC664" s="236"/>
      <c r="BD664" s="236"/>
      <c r="BE664" s="236"/>
      <c r="BF664" s="236"/>
      <c r="BG664" s="236"/>
      <c r="BH664" s="236"/>
      <c r="BI664" s="236"/>
      <c r="BJ664" s="236"/>
      <c r="BK664" s="236"/>
      <c r="BL664" s="236"/>
      <c r="BM664" s="236"/>
      <c r="BN664" s="236"/>
      <c r="BO664" s="236"/>
      <c r="BP664" s="236"/>
      <c r="BQ664" s="236"/>
      <c r="BR664" s="236"/>
      <c r="BS664" s="236"/>
      <c r="BT664" s="236"/>
      <c r="BU664" s="236"/>
      <c r="BV664" s="236"/>
      <c r="BW664" s="236"/>
      <c r="BX664" s="236"/>
      <c r="BY664" s="236"/>
      <c r="BZ664" s="236"/>
      <c r="CA664" s="236"/>
      <c r="CB664" s="236"/>
      <c r="CC664" s="236"/>
      <c r="CD664" s="236"/>
      <c r="CE664" s="236"/>
      <c r="CF664" s="236"/>
      <c r="CG664" s="236"/>
      <c r="CH664" s="236"/>
      <c r="CI664" s="236"/>
      <c r="CJ664" s="236"/>
    </row>
    <row r="665" spans="1:88" ht="15.75" customHeight="1">
      <c r="A665" s="228"/>
      <c r="B665" s="236"/>
      <c r="C665" s="236"/>
      <c r="D665" s="236"/>
      <c r="E665" s="236"/>
      <c r="F665" s="236"/>
      <c r="G665" s="236"/>
      <c r="H665" s="236"/>
      <c r="I665" s="236"/>
      <c r="J665" s="236"/>
      <c r="K665" s="236"/>
      <c r="L665" s="236"/>
      <c r="M665" s="236"/>
      <c r="N665" s="236"/>
      <c r="O665" s="234"/>
      <c r="P665" s="234"/>
      <c r="Q665" s="235"/>
      <c r="R665" s="235"/>
      <c r="S665" s="235"/>
      <c r="T665" s="235"/>
      <c r="U665" s="235"/>
      <c r="V665" s="235"/>
      <c r="W665" s="235"/>
      <c r="X665" s="235"/>
      <c r="Y665" s="235"/>
      <c r="Z665" s="235"/>
      <c r="AA665" s="235"/>
      <c r="AB665" s="235"/>
      <c r="AC665" s="235"/>
      <c r="AD665" s="235"/>
      <c r="AE665" s="235"/>
      <c r="AF665" s="235"/>
      <c r="AG665" s="235"/>
      <c r="AH665" s="235"/>
      <c r="AI665" s="235"/>
      <c r="AJ665" s="235"/>
      <c r="AK665" s="235"/>
      <c r="AL665" s="235"/>
      <c r="AM665" s="235"/>
      <c r="AN665" s="235"/>
      <c r="AO665" s="235"/>
      <c r="AP665" s="235"/>
      <c r="AQ665" s="235"/>
      <c r="AR665" s="235"/>
      <c r="AS665" s="236"/>
      <c r="AT665" s="236"/>
      <c r="AU665" s="236"/>
      <c r="AV665" s="236"/>
      <c r="AW665" s="236"/>
      <c r="AX665" s="236"/>
      <c r="AY665" s="236"/>
      <c r="AZ665" s="236"/>
      <c r="BA665" s="236"/>
      <c r="BB665" s="236"/>
      <c r="BC665" s="236"/>
      <c r="BD665" s="236"/>
      <c r="BE665" s="236"/>
      <c r="BF665" s="236"/>
      <c r="BG665" s="236"/>
      <c r="BH665" s="236"/>
      <c r="BI665" s="236"/>
      <c r="BJ665" s="236"/>
      <c r="BK665" s="236"/>
      <c r="BL665" s="236"/>
      <c r="BM665" s="236"/>
      <c r="BN665" s="236"/>
      <c r="BO665" s="236"/>
      <c r="BP665" s="236"/>
      <c r="BQ665" s="236"/>
      <c r="BR665" s="236"/>
      <c r="BS665" s="236"/>
      <c r="BT665" s="236"/>
      <c r="BU665" s="236"/>
      <c r="BV665" s="236"/>
      <c r="BW665" s="236"/>
      <c r="BX665" s="236"/>
      <c r="BY665" s="236"/>
      <c r="BZ665" s="236"/>
      <c r="CA665" s="236"/>
      <c r="CB665" s="236"/>
      <c r="CC665" s="236"/>
      <c r="CD665" s="236"/>
      <c r="CE665" s="236"/>
      <c r="CF665" s="236"/>
      <c r="CG665" s="236"/>
      <c r="CH665" s="236"/>
      <c r="CI665" s="236"/>
      <c r="CJ665" s="236"/>
    </row>
    <row r="666" spans="1:88" ht="15.75" customHeight="1">
      <c r="A666" s="228"/>
      <c r="B666" s="236"/>
      <c r="C666" s="236"/>
      <c r="D666" s="236"/>
      <c r="E666" s="236"/>
      <c r="F666" s="236"/>
      <c r="G666" s="236"/>
      <c r="H666" s="236"/>
      <c r="I666" s="236"/>
      <c r="J666" s="236"/>
      <c r="K666" s="236"/>
      <c r="L666" s="236"/>
      <c r="M666" s="236"/>
      <c r="N666" s="236"/>
      <c r="O666" s="234"/>
      <c r="P666" s="234"/>
      <c r="Q666" s="235"/>
      <c r="R666" s="235"/>
      <c r="S666" s="235"/>
      <c r="T666" s="235"/>
      <c r="U666" s="235"/>
      <c r="V666" s="235"/>
      <c r="W666" s="235"/>
      <c r="X666" s="235"/>
      <c r="Y666" s="235"/>
      <c r="Z666" s="235"/>
      <c r="AA666" s="235"/>
      <c r="AB666" s="235"/>
      <c r="AC666" s="235"/>
      <c r="AD666" s="235"/>
      <c r="AE666" s="235"/>
      <c r="AF666" s="235"/>
      <c r="AG666" s="235"/>
      <c r="AH666" s="235"/>
      <c r="AI666" s="235"/>
      <c r="AJ666" s="235"/>
      <c r="AK666" s="235"/>
      <c r="AL666" s="235"/>
      <c r="AM666" s="235"/>
      <c r="AN666" s="235"/>
      <c r="AO666" s="235"/>
      <c r="AP666" s="235"/>
      <c r="AQ666" s="235"/>
      <c r="AR666" s="235"/>
      <c r="AS666" s="236"/>
      <c r="AT666" s="236"/>
      <c r="AU666" s="236"/>
      <c r="AV666" s="236"/>
      <c r="AW666" s="236"/>
      <c r="AX666" s="236"/>
      <c r="AY666" s="236"/>
      <c r="AZ666" s="236"/>
      <c r="BA666" s="236"/>
      <c r="BB666" s="236"/>
      <c r="BC666" s="236"/>
      <c r="BD666" s="236"/>
      <c r="BE666" s="236"/>
      <c r="BF666" s="236"/>
      <c r="BG666" s="236"/>
      <c r="BH666" s="236"/>
      <c r="BI666" s="236"/>
      <c r="BJ666" s="236"/>
      <c r="BK666" s="236"/>
      <c r="BL666" s="236"/>
      <c r="BM666" s="236"/>
      <c r="BN666" s="236"/>
      <c r="BO666" s="236"/>
      <c r="BP666" s="236"/>
      <c r="BQ666" s="236"/>
      <c r="BR666" s="236"/>
      <c r="BS666" s="236"/>
      <c r="BT666" s="236"/>
      <c r="BU666" s="236"/>
      <c r="BV666" s="236"/>
      <c r="BW666" s="236"/>
      <c r="BX666" s="236"/>
      <c r="BY666" s="236"/>
      <c r="BZ666" s="236"/>
      <c r="CA666" s="236"/>
      <c r="CB666" s="236"/>
      <c r="CC666" s="236"/>
      <c r="CD666" s="236"/>
      <c r="CE666" s="236"/>
      <c r="CF666" s="236"/>
      <c r="CG666" s="236"/>
      <c r="CH666" s="236"/>
      <c r="CI666" s="236"/>
      <c r="CJ666" s="236"/>
    </row>
    <row r="667" spans="1:88" ht="15.75" customHeight="1">
      <c r="A667" s="228"/>
      <c r="B667" s="236"/>
      <c r="C667" s="236"/>
      <c r="D667" s="236"/>
      <c r="E667" s="236"/>
      <c r="F667" s="236"/>
      <c r="G667" s="236"/>
      <c r="H667" s="236"/>
      <c r="I667" s="236"/>
      <c r="J667" s="236"/>
      <c r="K667" s="236"/>
      <c r="L667" s="236"/>
      <c r="M667" s="236"/>
      <c r="N667" s="236"/>
      <c r="O667" s="234"/>
      <c r="P667" s="234"/>
      <c r="Q667" s="235"/>
      <c r="R667" s="235"/>
      <c r="S667" s="235"/>
      <c r="T667" s="235"/>
      <c r="U667" s="235"/>
      <c r="V667" s="235"/>
      <c r="W667" s="235"/>
      <c r="X667" s="235"/>
      <c r="Y667" s="235"/>
      <c r="Z667" s="235"/>
      <c r="AA667" s="235"/>
      <c r="AB667" s="235"/>
      <c r="AC667" s="235"/>
      <c r="AD667" s="235"/>
      <c r="AE667" s="235"/>
      <c r="AF667" s="235"/>
      <c r="AG667" s="235"/>
      <c r="AH667" s="235"/>
      <c r="AI667" s="235"/>
      <c r="AJ667" s="235"/>
      <c r="AK667" s="235"/>
      <c r="AL667" s="235"/>
      <c r="AM667" s="235"/>
      <c r="AN667" s="235"/>
      <c r="AO667" s="235"/>
      <c r="AP667" s="235"/>
      <c r="AQ667" s="235"/>
      <c r="AR667" s="235"/>
      <c r="AS667" s="236"/>
      <c r="AT667" s="236"/>
      <c r="AU667" s="236"/>
      <c r="AV667" s="236"/>
      <c r="AW667" s="236"/>
      <c r="AX667" s="236"/>
      <c r="AY667" s="236"/>
      <c r="AZ667" s="236"/>
      <c r="BA667" s="236"/>
      <c r="BB667" s="236"/>
      <c r="BC667" s="236"/>
      <c r="BD667" s="236"/>
      <c r="BE667" s="236"/>
      <c r="BF667" s="236"/>
      <c r="BG667" s="236"/>
      <c r="BH667" s="236"/>
      <c r="BI667" s="236"/>
      <c r="BJ667" s="236"/>
      <c r="BK667" s="236"/>
      <c r="BL667" s="236"/>
      <c r="BM667" s="236"/>
      <c r="BN667" s="236"/>
      <c r="BO667" s="236"/>
      <c r="BP667" s="236"/>
      <c r="BQ667" s="236"/>
      <c r="BR667" s="236"/>
      <c r="BS667" s="236"/>
      <c r="BT667" s="236"/>
      <c r="BU667" s="236"/>
      <c r="BV667" s="236"/>
      <c r="BW667" s="236"/>
      <c r="BX667" s="236"/>
      <c r="BY667" s="236"/>
      <c r="BZ667" s="236"/>
      <c r="CA667" s="236"/>
      <c r="CB667" s="236"/>
      <c r="CC667" s="236"/>
      <c r="CD667" s="236"/>
      <c r="CE667" s="236"/>
      <c r="CF667" s="236"/>
      <c r="CG667" s="236"/>
      <c r="CH667" s="236"/>
      <c r="CI667" s="236"/>
      <c r="CJ667" s="236"/>
    </row>
    <row r="668" spans="1:88" ht="15.75" customHeight="1">
      <c r="A668" s="228"/>
      <c r="B668" s="236"/>
      <c r="C668" s="236"/>
      <c r="D668" s="236"/>
      <c r="E668" s="236"/>
      <c r="F668" s="236"/>
      <c r="G668" s="236"/>
      <c r="H668" s="236"/>
      <c r="I668" s="236"/>
      <c r="J668" s="236"/>
      <c r="K668" s="236"/>
      <c r="L668" s="236"/>
      <c r="M668" s="236"/>
      <c r="N668" s="236"/>
      <c r="O668" s="234"/>
      <c r="P668" s="234"/>
      <c r="Q668" s="235"/>
      <c r="R668" s="235"/>
      <c r="S668" s="235"/>
      <c r="T668" s="235"/>
      <c r="U668" s="235"/>
      <c r="V668" s="235"/>
      <c r="W668" s="235"/>
      <c r="X668" s="235"/>
      <c r="Y668" s="235"/>
      <c r="Z668" s="235"/>
      <c r="AA668" s="235"/>
      <c r="AB668" s="235"/>
      <c r="AC668" s="235"/>
      <c r="AD668" s="235"/>
      <c r="AE668" s="235"/>
      <c r="AF668" s="235"/>
      <c r="AG668" s="235"/>
      <c r="AH668" s="235"/>
      <c r="AI668" s="235"/>
      <c r="AJ668" s="235"/>
      <c r="AK668" s="235"/>
      <c r="AL668" s="235"/>
      <c r="AM668" s="235"/>
      <c r="AN668" s="235"/>
      <c r="AO668" s="235"/>
      <c r="AP668" s="235"/>
      <c r="AQ668" s="235"/>
      <c r="AR668" s="235"/>
      <c r="AS668" s="236"/>
      <c r="AT668" s="236"/>
      <c r="AU668" s="236"/>
      <c r="AV668" s="236"/>
      <c r="AW668" s="236"/>
      <c r="AX668" s="236"/>
      <c r="AY668" s="236"/>
      <c r="AZ668" s="236"/>
      <c r="BA668" s="236"/>
      <c r="BB668" s="236"/>
      <c r="BC668" s="236"/>
      <c r="BD668" s="236"/>
      <c r="BE668" s="236"/>
      <c r="BF668" s="236"/>
      <c r="BG668" s="236"/>
      <c r="BH668" s="236"/>
      <c r="BI668" s="236"/>
      <c r="BJ668" s="236"/>
      <c r="BK668" s="236"/>
      <c r="BL668" s="236"/>
      <c r="BM668" s="236"/>
      <c r="BN668" s="236"/>
      <c r="BO668" s="236"/>
      <c r="BP668" s="236"/>
      <c r="BQ668" s="236"/>
      <c r="BR668" s="236"/>
      <c r="BS668" s="236"/>
      <c r="BT668" s="236"/>
      <c r="BU668" s="236"/>
      <c r="BV668" s="236"/>
      <c r="BW668" s="236"/>
      <c r="BX668" s="236"/>
      <c r="BY668" s="236"/>
      <c r="BZ668" s="236"/>
      <c r="CA668" s="236"/>
      <c r="CB668" s="236"/>
      <c r="CC668" s="236"/>
      <c r="CD668" s="236"/>
      <c r="CE668" s="236"/>
      <c r="CF668" s="236"/>
      <c r="CG668" s="236"/>
      <c r="CH668" s="236"/>
      <c r="CI668" s="236"/>
      <c r="CJ668" s="236"/>
    </row>
    <row r="669" spans="1:88" ht="15.75" customHeight="1">
      <c r="A669" s="228"/>
      <c r="B669" s="236"/>
      <c r="C669" s="236"/>
      <c r="D669" s="236"/>
      <c r="E669" s="236"/>
      <c r="F669" s="236"/>
      <c r="G669" s="236"/>
      <c r="H669" s="236"/>
      <c r="I669" s="236"/>
      <c r="J669" s="236"/>
      <c r="K669" s="236"/>
      <c r="L669" s="236"/>
      <c r="M669" s="236"/>
      <c r="N669" s="236"/>
      <c r="O669" s="234"/>
      <c r="P669" s="234"/>
      <c r="Q669" s="235"/>
      <c r="R669" s="235"/>
      <c r="S669" s="235"/>
      <c r="T669" s="235"/>
      <c r="U669" s="235"/>
      <c r="V669" s="235"/>
      <c r="W669" s="235"/>
      <c r="X669" s="235"/>
      <c r="Y669" s="235"/>
      <c r="Z669" s="235"/>
      <c r="AA669" s="235"/>
      <c r="AB669" s="235"/>
      <c r="AC669" s="235"/>
      <c r="AD669" s="235"/>
      <c r="AE669" s="235"/>
      <c r="AF669" s="235"/>
      <c r="AG669" s="235"/>
      <c r="AH669" s="235"/>
      <c r="AI669" s="235"/>
      <c r="AJ669" s="235"/>
      <c r="AK669" s="235"/>
      <c r="AL669" s="235"/>
      <c r="AM669" s="235"/>
      <c r="AN669" s="235"/>
      <c r="AO669" s="235"/>
      <c r="AP669" s="235"/>
      <c r="AQ669" s="235"/>
      <c r="AR669" s="235"/>
      <c r="AS669" s="236"/>
      <c r="AT669" s="236"/>
      <c r="AU669" s="236"/>
      <c r="AV669" s="236"/>
      <c r="AW669" s="236"/>
      <c r="AX669" s="236"/>
      <c r="AY669" s="236"/>
      <c r="AZ669" s="236"/>
      <c r="BA669" s="236"/>
      <c r="BB669" s="236"/>
      <c r="BC669" s="236"/>
      <c r="BD669" s="236"/>
      <c r="BE669" s="236"/>
      <c r="BF669" s="236"/>
      <c r="BG669" s="236"/>
      <c r="BH669" s="236"/>
      <c r="BI669" s="236"/>
      <c r="BJ669" s="236"/>
      <c r="BK669" s="236"/>
      <c r="BL669" s="236"/>
      <c r="BM669" s="236"/>
      <c r="BN669" s="236"/>
      <c r="BO669" s="236"/>
      <c r="BP669" s="236"/>
      <c r="BQ669" s="236"/>
      <c r="BR669" s="236"/>
      <c r="BS669" s="236"/>
      <c r="BT669" s="236"/>
      <c r="BU669" s="236"/>
      <c r="BV669" s="236"/>
      <c r="BW669" s="236"/>
      <c r="BX669" s="236"/>
      <c r="BY669" s="236"/>
      <c r="BZ669" s="236"/>
      <c r="CA669" s="236"/>
      <c r="CB669" s="236"/>
      <c r="CC669" s="236"/>
      <c r="CD669" s="236"/>
      <c r="CE669" s="236"/>
      <c r="CF669" s="236"/>
      <c r="CG669" s="236"/>
      <c r="CH669" s="236"/>
      <c r="CI669" s="236"/>
      <c r="CJ669" s="236"/>
    </row>
    <row r="670" spans="1:88" ht="15.75" customHeight="1">
      <c r="A670" s="228"/>
      <c r="B670" s="236"/>
      <c r="C670" s="236"/>
      <c r="D670" s="236"/>
      <c r="E670" s="236"/>
      <c r="F670" s="236"/>
      <c r="G670" s="236"/>
      <c r="H670" s="236"/>
      <c r="I670" s="236"/>
      <c r="J670" s="236"/>
      <c r="K670" s="236"/>
      <c r="L670" s="236"/>
      <c r="M670" s="236"/>
      <c r="N670" s="236"/>
      <c r="O670" s="234"/>
      <c r="P670" s="234"/>
      <c r="Q670" s="235"/>
      <c r="R670" s="235"/>
      <c r="S670" s="235"/>
      <c r="T670" s="235"/>
      <c r="U670" s="235"/>
      <c r="V670" s="235"/>
      <c r="W670" s="235"/>
      <c r="X670" s="235"/>
      <c r="Y670" s="235"/>
      <c r="Z670" s="235"/>
      <c r="AA670" s="235"/>
      <c r="AB670" s="235"/>
      <c r="AC670" s="235"/>
      <c r="AD670" s="235"/>
      <c r="AE670" s="235"/>
      <c r="AF670" s="235"/>
      <c r="AG670" s="235"/>
      <c r="AH670" s="235"/>
      <c r="AI670" s="235"/>
      <c r="AJ670" s="235"/>
      <c r="AK670" s="235"/>
      <c r="AL670" s="235"/>
      <c r="AM670" s="235"/>
      <c r="AN670" s="235"/>
      <c r="AO670" s="235"/>
      <c r="AP670" s="235"/>
      <c r="AQ670" s="235"/>
      <c r="AR670" s="235"/>
      <c r="AS670" s="236"/>
      <c r="AT670" s="236"/>
      <c r="AU670" s="236"/>
      <c r="AV670" s="236"/>
      <c r="AW670" s="236"/>
      <c r="AX670" s="236"/>
      <c r="AY670" s="236"/>
      <c r="AZ670" s="236"/>
      <c r="BA670" s="236"/>
      <c r="BB670" s="236"/>
      <c r="BC670" s="236"/>
      <c r="BD670" s="236"/>
      <c r="BE670" s="236"/>
      <c r="BF670" s="236"/>
      <c r="BG670" s="236"/>
      <c r="BH670" s="236"/>
      <c r="BI670" s="236"/>
      <c r="BJ670" s="236"/>
      <c r="BK670" s="236"/>
      <c r="BL670" s="236"/>
      <c r="BM670" s="236"/>
      <c r="BN670" s="236"/>
      <c r="BO670" s="236"/>
      <c r="BP670" s="236"/>
      <c r="BQ670" s="236"/>
      <c r="BR670" s="236"/>
      <c r="BS670" s="236"/>
      <c r="BT670" s="236"/>
      <c r="BU670" s="236"/>
      <c r="BV670" s="236"/>
      <c r="BW670" s="236"/>
      <c r="BX670" s="236"/>
      <c r="BY670" s="236"/>
      <c r="BZ670" s="236"/>
      <c r="CA670" s="236"/>
      <c r="CB670" s="236"/>
      <c r="CC670" s="236"/>
      <c r="CD670" s="236"/>
      <c r="CE670" s="236"/>
      <c r="CF670" s="236"/>
      <c r="CG670" s="236"/>
      <c r="CH670" s="236"/>
      <c r="CI670" s="236"/>
      <c r="CJ670" s="236"/>
    </row>
    <row r="671" spans="1:88" ht="15.75" customHeight="1">
      <c r="A671" s="228"/>
      <c r="B671" s="236"/>
      <c r="C671" s="236"/>
      <c r="D671" s="236"/>
      <c r="E671" s="236"/>
      <c r="F671" s="236"/>
      <c r="G671" s="236"/>
      <c r="H671" s="236"/>
      <c r="I671" s="236"/>
      <c r="J671" s="236"/>
      <c r="K671" s="236"/>
      <c r="L671" s="236"/>
      <c r="M671" s="236"/>
      <c r="N671" s="236"/>
      <c r="O671" s="234"/>
      <c r="P671" s="234"/>
      <c r="Q671" s="235"/>
      <c r="R671" s="235"/>
      <c r="S671" s="235"/>
      <c r="T671" s="235"/>
      <c r="U671" s="235"/>
      <c r="V671" s="235"/>
      <c r="W671" s="235"/>
      <c r="X671" s="235"/>
      <c r="Y671" s="235"/>
      <c r="Z671" s="235"/>
      <c r="AA671" s="235"/>
      <c r="AB671" s="235"/>
      <c r="AC671" s="235"/>
      <c r="AD671" s="235"/>
      <c r="AE671" s="235"/>
      <c r="AF671" s="235"/>
      <c r="AG671" s="235"/>
      <c r="AH671" s="235"/>
      <c r="AI671" s="235"/>
      <c r="AJ671" s="235"/>
      <c r="AK671" s="235"/>
      <c r="AL671" s="235"/>
      <c r="AM671" s="235"/>
      <c r="AN671" s="235"/>
      <c r="AO671" s="235"/>
      <c r="AP671" s="235"/>
      <c r="AQ671" s="235"/>
      <c r="AR671" s="235"/>
      <c r="AS671" s="236"/>
      <c r="AT671" s="236"/>
      <c r="AU671" s="236"/>
      <c r="AV671" s="236"/>
      <c r="AW671" s="236"/>
      <c r="AX671" s="236"/>
      <c r="AY671" s="236"/>
      <c r="AZ671" s="236"/>
      <c r="BA671" s="236"/>
      <c r="BB671" s="236"/>
      <c r="BC671" s="236"/>
      <c r="BD671" s="236"/>
      <c r="BE671" s="236"/>
      <c r="BF671" s="236"/>
      <c r="BG671" s="236"/>
      <c r="BH671" s="236"/>
      <c r="BI671" s="236"/>
      <c r="BJ671" s="236"/>
      <c r="BK671" s="236"/>
      <c r="BL671" s="236"/>
      <c r="BM671" s="236"/>
      <c r="BN671" s="236"/>
      <c r="BO671" s="236"/>
      <c r="BP671" s="236"/>
      <c r="BQ671" s="236"/>
      <c r="BR671" s="236"/>
      <c r="BS671" s="236"/>
      <c r="BT671" s="236"/>
      <c r="BU671" s="236"/>
      <c r="BV671" s="236"/>
      <c r="BW671" s="236"/>
      <c r="BX671" s="236"/>
      <c r="BY671" s="236"/>
      <c r="BZ671" s="236"/>
      <c r="CA671" s="236"/>
      <c r="CB671" s="236"/>
      <c r="CC671" s="236"/>
      <c r="CD671" s="236"/>
      <c r="CE671" s="236"/>
      <c r="CF671" s="236"/>
      <c r="CG671" s="236"/>
      <c r="CH671" s="236"/>
      <c r="CI671" s="236"/>
      <c r="CJ671" s="236"/>
    </row>
    <row r="672" spans="1:88" ht="15.75" customHeight="1">
      <c r="A672" s="228"/>
      <c r="B672" s="236"/>
      <c r="C672" s="236"/>
      <c r="D672" s="236"/>
      <c r="E672" s="236"/>
      <c r="F672" s="236"/>
      <c r="G672" s="236"/>
      <c r="H672" s="236"/>
      <c r="I672" s="236"/>
      <c r="J672" s="236"/>
      <c r="K672" s="236"/>
      <c r="L672" s="236"/>
      <c r="M672" s="236"/>
      <c r="N672" s="236"/>
      <c r="O672" s="234"/>
      <c r="P672" s="234"/>
      <c r="Q672" s="235"/>
      <c r="R672" s="235"/>
      <c r="S672" s="235"/>
      <c r="T672" s="235"/>
      <c r="U672" s="235"/>
      <c r="V672" s="235"/>
      <c r="W672" s="235"/>
      <c r="X672" s="235"/>
      <c r="Y672" s="235"/>
      <c r="Z672" s="235"/>
      <c r="AA672" s="235"/>
      <c r="AB672" s="235"/>
      <c r="AC672" s="235"/>
      <c r="AD672" s="235"/>
      <c r="AE672" s="235"/>
      <c r="AF672" s="235"/>
      <c r="AG672" s="235"/>
      <c r="AH672" s="235"/>
      <c r="AI672" s="235"/>
      <c r="AJ672" s="235"/>
      <c r="AK672" s="235"/>
      <c r="AL672" s="235"/>
      <c r="AM672" s="235"/>
      <c r="AN672" s="235"/>
      <c r="AO672" s="235"/>
      <c r="AP672" s="235"/>
      <c r="AQ672" s="235"/>
      <c r="AR672" s="235"/>
      <c r="AS672" s="236"/>
      <c r="AT672" s="236"/>
      <c r="AU672" s="236"/>
      <c r="AV672" s="236"/>
      <c r="AW672" s="236"/>
      <c r="AX672" s="236"/>
      <c r="AY672" s="236"/>
      <c r="AZ672" s="236"/>
      <c r="BA672" s="236"/>
      <c r="BB672" s="236"/>
      <c r="BC672" s="236"/>
      <c r="BD672" s="236"/>
      <c r="BE672" s="236"/>
      <c r="BF672" s="236"/>
      <c r="BG672" s="236"/>
      <c r="BH672" s="236"/>
      <c r="BI672" s="236"/>
      <c r="BJ672" s="236"/>
      <c r="BK672" s="236"/>
      <c r="BL672" s="236"/>
      <c r="BM672" s="236"/>
      <c r="BN672" s="236"/>
      <c r="BO672" s="236"/>
      <c r="BP672" s="236"/>
      <c r="BQ672" s="236"/>
      <c r="BR672" s="236"/>
      <c r="BS672" s="236"/>
      <c r="BT672" s="236"/>
      <c r="BU672" s="236"/>
      <c r="BV672" s="236"/>
      <c r="BW672" s="236"/>
      <c r="BX672" s="236"/>
      <c r="BY672" s="236"/>
      <c r="BZ672" s="236"/>
      <c r="CA672" s="236"/>
      <c r="CB672" s="236"/>
      <c r="CC672" s="236"/>
      <c r="CD672" s="236"/>
      <c r="CE672" s="236"/>
      <c r="CF672" s="236"/>
      <c r="CG672" s="236"/>
      <c r="CH672" s="236"/>
      <c r="CI672" s="236"/>
      <c r="CJ672" s="236"/>
    </row>
    <row r="673" spans="1:88" ht="15.75" customHeight="1">
      <c r="A673" s="228"/>
      <c r="B673" s="236"/>
      <c r="C673" s="236"/>
      <c r="D673" s="236"/>
      <c r="E673" s="236"/>
      <c r="F673" s="236"/>
      <c r="G673" s="236"/>
      <c r="H673" s="236"/>
      <c r="I673" s="236"/>
      <c r="J673" s="236"/>
      <c r="K673" s="236"/>
      <c r="L673" s="236"/>
      <c r="M673" s="236"/>
      <c r="N673" s="236"/>
      <c r="O673" s="234"/>
      <c r="P673" s="234"/>
      <c r="Q673" s="235"/>
      <c r="R673" s="235"/>
      <c r="S673" s="235"/>
      <c r="T673" s="235"/>
      <c r="U673" s="235"/>
      <c r="V673" s="235"/>
      <c r="W673" s="235"/>
      <c r="X673" s="235"/>
      <c r="Y673" s="235"/>
      <c r="Z673" s="235"/>
      <c r="AA673" s="235"/>
      <c r="AB673" s="235"/>
      <c r="AC673" s="235"/>
      <c r="AD673" s="235"/>
      <c r="AE673" s="235"/>
      <c r="AF673" s="235"/>
      <c r="AG673" s="235"/>
      <c r="AH673" s="235"/>
      <c r="AI673" s="235"/>
      <c r="AJ673" s="235"/>
      <c r="AK673" s="235"/>
      <c r="AL673" s="235"/>
      <c r="AM673" s="235"/>
      <c r="AN673" s="235"/>
      <c r="AO673" s="235"/>
      <c r="AP673" s="235"/>
      <c r="AQ673" s="235"/>
      <c r="AR673" s="235"/>
      <c r="AS673" s="236"/>
      <c r="AT673" s="236"/>
      <c r="AU673" s="236"/>
      <c r="AV673" s="236"/>
      <c r="AW673" s="236"/>
      <c r="AX673" s="236"/>
      <c r="AY673" s="236"/>
      <c r="AZ673" s="236"/>
      <c r="BA673" s="236"/>
      <c r="BB673" s="236"/>
      <c r="BC673" s="236"/>
      <c r="BD673" s="236"/>
      <c r="BE673" s="236"/>
      <c r="BF673" s="236"/>
      <c r="BG673" s="236"/>
      <c r="BH673" s="236"/>
      <c r="BI673" s="236"/>
      <c r="BJ673" s="236"/>
      <c r="BK673" s="236"/>
      <c r="BL673" s="236"/>
      <c r="BM673" s="236"/>
      <c r="BN673" s="236"/>
      <c r="BO673" s="236"/>
      <c r="BP673" s="236"/>
      <c r="BQ673" s="236"/>
      <c r="BR673" s="236"/>
      <c r="BS673" s="236"/>
      <c r="BT673" s="236"/>
      <c r="BU673" s="236"/>
      <c r="BV673" s="236"/>
      <c r="BW673" s="236"/>
      <c r="BX673" s="236"/>
      <c r="BY673" s="236"/>
      <c r="BZ673" s="236"/>
      <c r="CA673" s="236"/>
      <c r="CB673" s="236"/>
      <c r="CC673" s="236"/>
      <c r="CD673" s="236"/>
      <c r="CE673" s="236"/>
      <c r="CF673" s="236"/>
      <c r="CG673" s="236"/>
      <c r="CH673" s="236"/>
      <c r="CI673" s="236"/>
      <c r="CJ673" s="236"/>
    </row>
    <row r="674" spans="1:88" ht="15.75" customHeight="1">
      <c r="A674" s="228"/>
      <c r="B674" s="236"/>
      <c r="C674" s="236"/>
      <c r="D674" s="236"/>
      <c r="E674" s="236"/>
      <c r="F674" s="236"/>
      <c r="G674" s="236"/>
      <c r="H674" s="236"/>
      <c r="I674" s="236"/>
      <c r="J674" s="236"/>
      <c r="K674" s="236"/>
      <c r="L674" s="236"/>
      <c r="M674" s="236"/>
      <c r="N674" s="236"/>
      <c r="O674" s="234"/>
      <c r="P674" s="234"/>
      <c r="Q674" s="235"/>
      <c r="R674" s="235"/>
      <c r="S674" s="235"/>
      <c r="T674" s="235"/>
      <c r="U674" s="235"/>
      <c r="V674" s="235"/>
      <c r="W674" s="235"/>
      <c r="X674" s="235"/>
      <c r="Y674" s="235"/>
      <c r="Z674" s="235"/>
      <c r="AA674" s="235"/>
      <c r="AB674" s="235"/>
      <c r="AC674" s="235"/>
      <c r="AD674" s="235"/>
      <c r="AE674" s="235"/>
      <c r="AF674" s="235"/>
      <c r="AG674" s="235"/>
      <c r="AH674" s="235"/>
      <c r="AI674" s="235"/>
      <c r="AJ674" s="235"/>
      <c r="AK674" s="235"/>
      <c r="AL674" s="235"/>
      <c r="AM674" s="235"/>
      <c r="AN674" s="235"/>
      <c r="AO674" s="235"/>
      <c r="AP674" s="235"/>
      <c r="AQ674" s="235"/>
      <c r="AR674" s="235"/>
      <c r="AS674" s="236"/>
      <c r="AT674" s="236"/>
      <c r="AU674" s="236"/>
      <c r="AV674" s="236"/>
      <c r="AW674" s="236"/>
      <c r="AX674" s="236"/>
      <c r="AY674" s="236"/>
      <c r="AZ674" s="236"/>
      <c r="BA674" s="236"/>
      <c r="BB674" s="236"/>
      <c r="BC674" s="236"/>
      <c r="BD674" s="236"/>
      <c r="BE674" s="236"/>
      <c r="BF674" s="236"/>
      <c r="BG674" s="236"/>
      <c r="BH674" s="236"/>
      <c r="BI674" s="236"/>
      <c r="BJ674" s="236"/>
      <c r="BK674" s="236"/>
      <c r="BL674" s="236"/>
      <c r="BM674" s="236"/>
      <c r="BN674" s="236"/>
      <c r="BO674" s="236"/>
      <c r="BP674" s="236"/>
      <c r="BQ674" s="236"/>
      <c r="BR674" s="236"/>
      <c r="BS674" s="236"/>
      <c r="BT674" s="236"/>
      <c r="BU674" s="236"/>
      <c r="BV674" s="236"/>
      <c r="BW674" s="236"/>
      <c r="BX674" s="236"/>
      <c r="BY674" s="236"/>
      <c r="BZ674" s="236"/>
      <c r="CA674" s="236"/>
      <c r="CB674" s="236"/>
      <c r="CC674" s="236"/>
      <c r="CD674" s="236"/>
      <c r="CE674" s="236"/>
      <c r="CF674" s="236"/>
      <c r="CG674" s="236"/>
      <c r="CH674" s="236"/>
      <c r="CI674" s="236"/>
      <c r="CJ674" s="236"/>
    </row>
    <row r="675" spans="1:88" ht="15.75" customHeight="1">
      <c r="A675" s="228"/>
      <c r="B675" s="236"/>
      <c r="C675" s="236"/>
      <c r="D675" s="236"/>
      <c r="E675" s="236"/>
      <c r="F675" s="236"/>
      <c r="G675" s="236"/>
      <c r="H675" s="236"/>
      <c r="I675" s="236"/>
      <c r="J675" s="236"/>
      <c r="K675" s="236"/>
      <c r="L675" s="236"/>
      <c r="M675" s="236"/>
      <c r="N675" s="236"/>
      <c r="O675" s="234"/>
      <c r="P675" s="234"/>
      <c r="Q675" s="235"/>
      <c r="R675" s="235"/>
      <c r="S675" s="235"/>
      <c r="T675" s="235"/>
      <c r="U675" s="235"/>
      <c r="V675" s="235"/>
      <c r="W675" s="235"/>
      <c r="X675" s="235"/>
      <c r="Y675" s="235"/>
      <c r="Z675" s="235"/>
      <c r="AA675" s="235"/>
      <c r="AB675" s="235"/>
      <c r="AC675" s="235"/>
      <c r="AD675" s="235"/>
      <c r="AE675" s="235"/>
      <c r="AF675" s="235"/>
      <c r="AG675" s="235"/>
      <c r="AH675" s="235"/>
      <c r="AI675" s="235"/>
      <c r="AJ675" s="235"/>
      <c r="AK675" s="235"/>
      <c r="AL675" s="235"/>
      <c r="AM675" s="235"/>
      <c r="AN675" s="235"/>
      <c r="AO675" s="235"/>
      <c r="AP675" s="235"/>
      <c r="AQ675" s="235"/>
      <c r="AR675" s="235"/>
      <c r="AS675" s="236"/>
      <c r="AT675" s="236"/>
      <c r="AU675" s="236"/>
      <c r="AV675" s="236"/>
      <c r="AW675" s="236"/>
      <c r="AX675" s="236"/>
      <c r="AY675" s="236"/>
      <c r="AZ675" s="236"/>
      <c r="BA675" s="236"/>
      <c r="BB675" s="236"/>
      <c r="BC675" s="236"/>
      <c r="BD675" s="236"/>
      <c r="BE675" s="236"/>
      <c r="BF675" s="236"/>
      <c r="BG675" s="236"/>
      <c r="BH675" s="236"/>
      <c r="BI675" s="236"/>
      <c r="BJ675" s="236"/>
      <c r="BK675" s="236"/>
      <c r="BL675" s="236"/>
      <c r="BM675" s="236"/>
      <c r="BN675" s="236"/>
      <c r="BO675" s="236"/>
      <c r="BP675" s="236"/>
      <c r="BQ675" s="236"/>
      <c r="BR675" s="236"/>
      <c r="BS675" s="236"/>
      <c r="BT675" s="236"/>
      <c r="BU675" s="236"/>
      <c r="BV675" s="236"/>
      <c r="BW675" s="236"/>
      <c r="BX675" s="236"/>
      <c r="BY675" s="236"/>
      <c r="BZ675" s="236"/>
      <c r="CA675" s="236"/>
      <c r="CB675" s="236"/>
      <c r="CC675" s="236"/>
      <c r="CD675" s="236"/>
      <c r="CE675" s="236"/>
      <c r="CF675" s="236"/>
      <c r="CG675" s="236"/>
      <c r="CH675" s="236"/>
      <c r="CI675" s="236"/>
      <c r="CJ675" s="236"/>
    </row>
    <row r="676" spans="1:88" ht="15.75" customHeight="1">
      <c r="A676" s="228"/>
      <c r="B676" s="236"/>
      <c r="C676" s="236"/>
      <c r="D676" s="236"/>
      <c r="E676" s="236"/>
      <c r="F676" s="236"/>
      <c r="G676" s="236"/>
      <c r="H676" s="236"/>
      <c r="I676" s="236"/>
      <c r="J676" s="236"/>
      <c r="K676" s="236"/>
      <c r="L676" s="236"/>
      <c r="M676" s="236"/>
      <c r="N676" s="236"/>
      <c r="O676" s="234"/>
      <c r="P676" s="234"/>
      <c r="Q676" s="235"/>
      <c r="R676" s="235"/>
      <c r="S676" s="235"/>
      <c r="T676" s="235"/>
      <c r="U676" s="235"/>
      <c r="V676" s="235"/>
      <c r="W676" s="235"/>
      <c r="X676" s="235"/>
      <c r="Y676" s="235"/>
      <c r="Z676" s="235"/>
      <c r="AA676" s="235"/>
      <c r="AB676" s="235"/>
      <c r="AC676" s="235"/>
      <c r="AD676" s="235"/>
      <c r="AE676" s="235"/>
      <c r="AF676" s="235"/>
      <c r="AG676" s="235"/>
      <c r="AH676" s="235"/>
      <c r="AI676" s="235"/>
      <c r="AJ676" s="235"/>
      <c r="AK676" s="235"/>
      <c r="AL676" s="235"/>
      <c r="AM676" s="235"/>
      <c r="AN676" s="235"/>
      <c r="AO676" s="235"/>
      <c r="AP676" s="235"/>
      <c r="AQ676" s="235"/>
      <c r="AR676" s="235"/>
      <c r="AS676" s="236"/>
      <c r="AT676" s="236"/>
      <c r="AU676" s="236"/>
      <c r="AV676" s="236"/>
      <c r="AW676" s="236"/>
      <c r="AX676" s="236"/>
      <c r="AY676" s="236"/>
      <c r="AZ676" s="236"/>
      <c r="BA676" s="236"/>
      <c r="BB676" s="236"/>
      <c r="BC676" s="236"/>
      <c r="BD676" s="236"/>
      <c r="BE676" s="236"/>
      <c r="BF676" s="236"/>
      <c r="BG676" s="236"/>
      <c r="BH676" s="236"/>
      <c r="BI676" s="236"/>
      <c r="BJ676" s="236"/>
      <c r="BK676" s="236"/>
      <c r="BL676" s="236"/>
      <c r="BM676" s="236"/>
      <c r="BN676" s="236"/>
      <c r="BO676" s="236"/>
      <c r="BP676" s="236"/>
      <c r="BQ676" s="236"/>
      <c r="BR676" s="236"/>
      <c r="BS676" s="236"/>
      <c r="BT676" s="236"/>
      <c r="BU676" s="236"/>
      <c r="BV676" s="236"/>
      <c r="BW676" s="236"/>
      <c r="BX676" s="236"/>
      <c r="BY676" s="236"/>
      <c r="BZ676" s="236"/>
      <c r="CA676" s="236"/>
      <c r="CB676" s="236"/>
      <c r="CC676" s="236"/>
      <c r="CD676" s="236"/>
      <c r="CE676" s="236"/>
      <c r="CF676" s="236"/>
      <c r="CG676" s="236"/>
      <c r="CH676" s="236"/>
      <c r="CI676" s="236"/>
      <c r="CJ676" s="236"/>
    </row>
    <row r="677" spans="1:88" ht="15.75" customHeight="1">
      <c r="A677" s="228"/>
      <c r="B677" s="236"/>
      <c r="C677" s="236"/>
      <c r="D677" s="236"/>
      <c r="E677" s="236"/>
      <c r="F677" s="236"/>
      <c r="G677" s="236"/>
      <c r="H677" s="236"/>
      <c r="I677" s="236"/>
      <c r="J677" s="236"/>
      <c r="K677" s="236"/>
      <c r="L677" s="236"/>
      <c r="M677" s="236"/>
      <c r="N677" s="236"/>
      <c r="O677" s="234"/>
      <c r="P677" s="234"/>
      <c r="Q677" s="235"/>
      <c r="R677" s="235"/>
      <c r="S677" s="235"/>
      <c r="T677" s="235"/>
      <c r="U677" s="235"/>
      <c r="V677" s="235"/>
      <c r="W677" s="235"/>
      <c r="X677" s="235"/>
      <c r="Y677" s="235"/>
      <c r="Z677" s="235"/>
      <c r="AA677" s="235"/>
      <c r="AB677" s="235"/>
      <c r="AC677" s="235"/>
      <c r="AD677" s="235"/>
      <c r="AE677" s="235"/>
      <c r="AF677" s="235"/>
      <c r="AG677" s="235"/>
      <c r="AH677" s="235"/>
      <c r="AI677" s="235"/>
      <c r="AJ677" s="235"/>
      <c r="AK677" s="235"/>
      <c r="AL677" s="235"/>
      <c r="AM677" s="235"/>
      <c r="AN677" s="235"/>
      <c r="AO677" s="235"/>
      <c r="AP677" s="235"/>
      <c r="AQ677" s="235"/>
      <c r="AR677" s="235"/>
      <c r="AS677" s="236"/>
      <c r="AT677" s="236"/>
      <c r="AU677" s="236"/>
      <c r="AV677" s="236"/>
      <c r="AW677" s="236"/>
      <c r="AX677" s="236"/>
      <c r="AY677" s="236"/>
      <c r="AZ677" s="236"/>
      <c r="BA677" s="236"/>
      <c r="BB677" s="236"/>
      <c r="BC677" s="236"/>
      <c r="BD677" s="236"/>
      <c r="BE677" s="236"/>
      <c r="BF677" s="236"/>
      <c r="BG677" s="236"/>
      <c r="BH677" s="236"/>
      <c r="BI677" s="236"/>
      <c r="BJ677" s="236"/>
      <c r="BK677" s="236"/>
      <c r="BL677" s="236"/>
      <c r="BM677" s="236"/>
      <c r="BN677" s="236"/>
      <c r="BO677" s="236"/>
      <c r="BP677" s="236"/>
      <c r="BQ677" s="236"/>
      <c r="BR677" s="236"/>
      <c r="BS677" s="236"/>
      <c r="BT677" s="236"/>
      <c r="BU677" s="236"/>
      <c r="BV677" s="236"/>
      <c r="BW677" s="236"/>
      <c r="BX677" s="236"/>
      <c r="BY677" s="236"/>
      <c r="BZ677" s="236"/>
      <c r="CA677" s="236"/>
      <c r="CB677" s="236"/>
      <c r="CC677" s="236"/>
      <c r="CD677" s="236"/>
      <c r="CE677" s="236"/>
      <c r="CF677" s="236"/>
      <c r="CG677" s="236"/>
      <c r="CH677" s="236"/>
      <c r="CI677" s="236"/>
      <c r="CJ677" s="236"/>
    </row>
    <row r="678" spans="1:88" ht="15.75" customHeight="1">
      <c r="A678" s="228"/>
      <c r="B678" s="236"/>
      <c r="C678" s="236"/>
      <c r="D678" s="236"/>
      <c r="E678" s="236"/>
      <c r="F678" s="236"/>
      <c r="G678" s="236"/>
      <c r="H678" s="236"/>
      <c r="I678" s="236"/>
      <c r="J678" s="236"/>
      <c r="K678" s="236"/>
      <c r="L678" s="236"/>
      <c r="M678" s="236"/>
      <c r="N678" s="236"/>
      <c r="O678" s="234"/>
      <c r="P678" s="234"/>
      <c r="Q678" s="235"/>
      <c r="R678" s="235"/>
      <c r="S678" s="235"/>
      <c r="T678" s="235"/>
      <c r="U678" s="235"/>
      <c r="V678" s="235"/>
      <c r="W678" s="235"/>
      <c r="X678" s="235"/>
      <c r="Y678" s="235"/>
      <c r="Z678" s="235"/>
      <c r="AA678" s="235"/>
      <c r="AB678" s="235"/>
      <c r="AC678" s="235"/>
      <c r="AD678" s="235"/>
      <c r="AE678" s="235"/>
      <c r="AF678" s="235"/>
      <c r="AG678" s="235"/>
      <c r="AH678" s="235"/>
      <c r="AI678" s="235"/>
      <c r="AJ678" s="235"/>
      <c r="AK678" s="235"/>
      <c r="AL678" s="235"/>
      <c r="AM678" s="235"/>
      <c r="AN678" s="235"/>
      <c r="AO678" s="235"/>
      <c r="AP678" s="235"/>
      <c r="AQ678" s="235"/>
      <c r="AR678" s="235"/>
      <c r="AS678" s="236"/>
      <c r="AT678" s="236"/>
      <c r="AU678" s="236"/>
      <c r="AV678" s="236"/>
      <c r="AW678" s="236"/>
      <c r="AX678" s="236"/>
      <c r="AY678" s="236"/>
      <c r="AZ678" s="236"/>
      <c r="BA678" s="236"/>
      <c r="BB678" s="236"/>
      <c r="BC678" s="236"/>
      <c r="BD678" s="236"/>
      <c r="BE678" s="236"/>
      <c r="BF678" s="236"/>
      <c r="BG678" s="236"/>
      <c r="BH678" s="236"/>
      <c r="BI678" s="236"/>
      <c r="BJ678" s="236"/>
      <c r="BK678" s="236"/>
      <c r="BL678" s="236"/>
      <c r="BM678" s="236"/>
      <c r="BN678" s="236"/>
      <c r="BO678" s="236"/>
      <c r="BP678" s="236"/>
      <c r="BQ678" s="236"/>
      <c r="BR678" s="236"/>
      <c r="BS678" s="236"/>
      <c r="BT678" s="236"/>
      <c r="BU678" s="236"/>
      <c r="BV678" s="236"/>
      <c r="BW678" s="236"/>
      <c r="BX678" s="236"/>
      <c r="BY678" s="236"/>
      <c r="BZ678" s="236"/>
      <c r="CA678" s="236"/>
      <c r="CB678" s="236"/>
      <c r="CC678" s="236"/>
      <c r="CD678" s="236"/>
      <c r="CE678" s="236"/>
      <c r="CF678" s="236"/>
      <c r="CG678" s="236"/>
      <c r="CH678" s="236"/>
      <c r="CI678" s="236"/>
      <c r="CJ678" s="236"/>
    </row>
    <row r="679" spans="1:88" ht="15.75" customHeight="1">
      <c r="A679" s="228"/>
      <c r="B679" s="236"/>
      <c r="C679" s="236"/>
      <c r="D679" s="236"/>
      <c r="E679" s="236"/>
      <c r="F679" s="236"/>
      <c r="G679" s="236"/>
      <c r="H679" s="236"/>
      <c r="I679" s="236"/>
      <c r="J679" s="236"/>
      <c r="K679" s="236"/>
      <c r="L679" s="236"/>
      <c r="M679" s="236"/>
      <c r="N679" s="236"/>
      <c r="O679" s="234"/>
      <c r="P679" s="234"/>
      <c r="Q679" s="235"/>
      <c r="R679" s="235"/>
      <c r="S679" s="235"/>
      <c r="T679" s="235"/>
      <c r="U679" s="235"/>
      <c r="V679" s="235"/>
      <c r="W679" s="235"/>
      <c r="X679" s="235"/>
      <c r="Y679" s="235"/>
      <c r="Z679" s="235"/>
      <c r="AA679" s="235"/>
      <c r="AB679" s="235"/>
      <c r="AC679" s="235"/>
      <c r="AD679" s="235"/>
      <c r="AE679" s="235"/>
      <c r="AF679" s="235"/>
      <c r="AG679" s="235"/>
      <c r="AH679" s="235"/>
      <c r="AI679" s="235"/>
      <c r="AJ679" s="235"/>
      <c r="AK679" s="235"/>
      <c r="AL679" s="235"/>
      <c r="AM679" s="235"/>
      <c r="AN679" s="235"/>
      <c r="AO679" s="235"/>
      <c r="AP679" s="235"/>
      <c r="AQ679" s="235"/>
      <c r="AR679" s="235"/>
      <c r="AS679" s="236"/>
      <c r="AT679" s="236"/>
      <c r="AU679" s="236"/>
      <c r="AV679" s="236"/>
      <c r="AW679" s="236"/>
      <c r="AX679" s="236"/>
      <c r="AY679" s="236"/>
      <c r="AZ679" s="236"/>
      <c r="BA679" s="236"/>
      <c r="BB679" s="236"/>
      <c r="BC679" s="236"/>
      <c r="BD679" s="236"/>
      <c r="BE679" s="236"/>
      <c r="BF679" s="236"/>
      <c r="BG679" s="236"/>
      <c r="BH679" s="236"/>
      <c r="BI679" s="236"/>
      <c r="BJ679" s="236"/>
      <c r="BK679" s="236"/>
      <c r="BL679" s="236"/>
      <c r="BM679" s="236"/>
      <c r="BN679" s="236"/>
      <c r="BO679" s="236"/>
      <c r="BP679" s="236"/>
      <c r="BQ679" s="236"/>
      <c r="BR679" s="236"/>
      <c r="BS679" s="236"/>
      <c r="BT679" s="236"/>
      <c r="BU679" s="236"/>
      <c r="BV679" s="236"/>
      <c r="BW679" s="236"/>
      <c r="BX679" s="236"/>
      <c r="BY679" s="236"/>
      <c r="BZ679" s="236"/>
      <c r="CA679" s="236"/>
      <c r="CB679" s="236"/>
      <c r="CC679" s="236"/>
      <c r="CD679" s="236"/>
      <c r="CE679" s="236"/>
      <c r="CF679" s="236"/>
      <c r="CG679" s="236"/>
      <c r="CH679" s="236"/>
      <c r="CI679" s="236"/>
      <c r="CJ679" s="236"/>
    </row>
    <row r="680" spans="1:88" ht="15.75" customHeight="1">
      <c r="A680" s="228"/>
      <c r="B680" s="236"/>
      <c r="C680" s="236"/>
      <c r="D680" s="236"/>
      <c r="E680" s="236"/>
      <c r="F680" s="236"/>
      <c r="G680" s="236"/>
      <c r="H680" s="236"/>
      <c r="I680" s="236"/>
      <c r="J680" s="236"/>
      <c r="K680" s="236"/>
      <c r="L680" s="236"/>
      <c r="M680" s="236"/>
      <c r="N680" s="236"/>
      <c r="O680" s="234"/>
      <c r="P680" s="234"/>
      <c r="Q680" s="235"/>
      <c r="R680" s="235"/>
      <c r="S680" s="235"/>
      <c r="T680" s="235"/>
      <c r="U680" s="235"/>
      <c r="V680" s="235"/>
      <c r="W680" s="235"/>
      <c r="X680" s="235"/>
      <c r="Y680" s="235"/>
      <c r="Z680" s="235"/>
      <c r="AA680" s="235"/>
      <c r="AB680" s="235"/>
      <c r="AC680" s="235"/>
      <c r="AD680" s="235"/>
      <c r="AE680" s="235"/>
      <c r="AF680" s="235"/>
      <c r="AG680" s="235"/>
      <c r="AH680" s="235"/>
      <c r="AI680" s="235"/>
      <c r="AJ680" s="235"/>
      <c r="AK680" s="235"/>
      <c r="AL680" s="235"/>
      <c r="AM680" s="235"/>
      <c r="AN680" s="235"/>
      <c r="AO680" s="235"/>
      <c r="AP680" s="235"/>
      <c r="AQ680" s="235"/>
      <c r="AR680" s="235"/>
      <c r="AS680" s="236"/>
      <c r="AT680" s="236"/>
      <c r="AU680" s="236"/>
      <c r="AV680" s="236"/>
      <c r="AW680" s="236"/>
      <c r="AX680" s="236"/>
      <c r="AY680" s="236"/>
      <c r="AZ680" s="236"/>
      <c r="BA680" s="236"/>
      <c r="BB680" s="236"/>
      <c r="BC680" s="236"/>
      <c r="BD680" s="236"/>
      <c r="BE680" s="236"/>
      <c r="BF680" s="236"/>
      <c r="BG680" s="236"/>
      <c r="BH680" s="236"/>
      <c r="BI680" s="236"/>
      <c r="BJ680" s="236"/>
      <c r="BK680" s="236"/>
      <c r="BL680" s="236"/>
      <c r="BM680" s="236"/>
      <c r="BN680" s="236"/>
      <c r="BO680" s="236"/>
      <c r="BP680" s="236"/>
      <c r="BQ680" s="236"/>
      <c r="BR680" s="236"/>
      <c r="BS680" s="236"/>
      <c r="BT680" s="236"/>
      <c r="BU680" s="236"/>
      <c r="BV680" s="236"/>
      <c r="BW680" s="236"/>
      <c r="BX680" s="236"/>
      <c r="BY680" s="236"/>
      <c r="BZ680" s="236"/>
      <c r="CA680" s="236"/>
      <c r="CB680" s="236"/>
      <c r="CC680" s="236"/>
      <c r="CD680" s="236"/>
      <c r="CE680" s="236"/>
      <c r="CF680" s="236"/>
      <c r="CG680" s="236"/>
      <c r="CH680" s="236"/>
      <c r="CI680" s="236"/>
      <c r="CJ680" s="236"/>
    </row>
    <row r="681" spans="1:88" ht="15.75" customHeight="1">
      <c r="A681" s="228"/>
      <c r="B681" s="236"/>
      <c r="C681" s="236"/>
      <c r="D681" s="236"/>
      <c r="E681" s="236"/>
      <c r="F681" s="236"/>
      <c r="G681" s="236"/>
      <c r="H681" s="236"/>
      <c r="I681" s="236"/>
      <c r="J681" s="236"/>
      <c r="K681" s="236"/>
      <c r="L681" s="236"/>
      <c r="M681" s="236"/>
      <c r="N681" s="236"/>
      <c r="O681" s="234"/>
      <c r="P681" s="234"/>
      <c r="Q681" s="235"/>
      <c r="R681" s="235"/>
      <c r="S681" s="235"/>
      <c r="T681" s="235"/>
      <c r="U681" s="235"/>
      <c r="V681" s="235"/>
      <c r="W681" s="235"/>
      <c r="X681" s="235"/>
      <c r="Y681" s="235"/>
      <c r="Z681" s="235"/>
      <c r="AA681" s="235"/>
      <c r="AB681" s="235"/>
      <c r="AC681" s="235"/>
      <c r="AD681" s="235"/>
      <c r="AE681" s="235"/>
      <c r="AF681" s="235"/>
      <c r="AG681" s="235"/>
      <c r="AH681" s="235"/>
      <c r="AI681" s="235"/>
      <c r="AJ681" s="235"/>
      <c r="AK681" s="235"/>
      <c r="AL681" s="235"/>
      <c r="AM681" s="235"/>
      <c r="AN681" s="235"/>
      <c r="AO681" s="235"/>
      <c r="AP681" s="235"/>
      <c r="AQ681" s="235"/>
      <c r="AR681" s="235"/>
      <c r="AS681" s="236"/>
      <c r="AT681" s="236"/>
      <c r="AU681" s="236"/>
      <c r="AV681" s="236"/>
      <c r="AW681" s="236"/>
      <c r="AX681" s="236"/>
      <c r="AY681" s="236"/>
      <c r="AZ681" s="236"/>
      <c r="BA681" s="236"/>
      <c r="BB681" s="236"/>
      <c r="BC681" s="236"/>
      <c r="BD681" s="236"/>
      <c r="BE681" s="236"/>
      <c r="BF681" s="236"/>
      <c r="BG681" s="236"/>
      <c r="BH681" s="236"/>
      <c r="BI681" s="236"/>
      <c r="BJ681" s="236"/>
      <c r="BK681" s="236"/>
      <c r="BL681" s="236"/>
      <c r="BM681" s="236"/>
      <c r="BN681" s="236"/>
      <c r="BO681" s="236"/>
      <c r="BP681" s="236"/>
      <c r="BQ681" s="236"/>
      <c r="BR681" s="236"/>
      <c r="BS681" s="236"/>
      <c r="BT681" s="236"/>
      <c r="BU681" s="236"/>
      <c r="BV681" s="236"/>
      <c r="BW681" s="236"/>
      <c r="BX681" s="236"/>
      <c r="BY681" s="236"/>
      <c r="BZ681" s="236"/>
      <c r="CA681" s="236"/>
      <c r="CB681" s="236"/>
      <c r="CC681" s="236"/>
      <c r="CD681" s="236"/>
      <c r="CE681" s="236"/>
      <c r="CF681" s="236"/>
      <c r="CG681" s="236"/>
      <c r="CH681" s="236"/>
      <c r="CI681" s="236"/>
      <c r="CJ681" s="236"/>
    </row>
    <row r="682" spans="1:88" ht="15.75" customHeight="1">
      <c r="A682" s="228"/>
      <c r="B682" s="236"/>
      <c r="C682" s="236"/>
      <c r="D682" s="236"/>
      <c r="E682" s="236"/>
      <c r="F682" s="236"/>
      <c r="G682" s="236"/>
      <c r="H682" s="236"/>
      <c r="I682" s="236"/>
      <c r="J682" s="236"/>
      <c r="K682" s="236"/>
      <c r="L682" s="236"/>
      <c r="M682" s="236"/>
      <c r="N682" s="236"/>
      <c r="O682" s="234"/>
      <c r="P682" s="234"/>
      <c r="Q682" s="235"/>
      <c r="R682" s="235"/>
      <c r="S682" s="235"/>
      <c r="T682" s="235"/>
      <c r="U682" s="235"/>
      <c r="V682" s="235"/>
      <c r="W682" s="235"/>
      <c r="X682" s="235"/>
      <c r="Y682" s="235"/>
      <c r="Z682" s="235"/>
      <c r="AA682" s="235"/>
      <c r="AB682" s="235"/>
      <c r="AC682" s="235"/>
      <c r="AD682" s="235"/>
      <c r="AE682" s="235"/>
      <c r="AF682" s="235"/>
      <c r="AG682" s="235"/>
      <c r="AH682" s="235"/>
      <c r="AI682" s="235"/>
      <c r="AJ682" s="235"/>
      <c r="AK682" s="235"/>
      <c r="AL682" s="235"/>
      <c r="AM682" s="235"/>
      <c r="AN682" s="235"/>
      <c r="AO682" s="235"/>
      <c r="AP682" s="235"/>
      <c r="AQ682" s="235"/>
      <c r="AR682" s="235"/>
      <c r="AS682" s="236"/>
      <c r="AT682" s="236"/>
      <c r="AU682" s="236"/>
      <c r="AV682" s="236"/>
      <c r="AW682" s="236"/>
      <c r="AX682" s="236"/>
      <c r="AY682" s="236"/>
      <c r="AZ682" s="236"/>
      <c r="BA682" s="236"/>
      <c r="BB682" s="236"/>
      <c r="BC682" s="236"/>
      <c r="BD682" s="236"/>
      <c r="BE682" s="236"/>
      <c r="BF682" s="236"/>
      <c r="BG682" s="236"/>
      <c r="BH682" s="236"/>
      <c r="BI682" s="236"/>
      <c r="BJ682" s="236"/>
      <c r="BK682" s="236"/>
      <c r="BL682" s="236"/>
      <c r="BM682" s="236"/>
      <c r="BN682" s="236"/>
      <c r="BO682" s="236"/>
      <c r="BP682" s="236"/>
      <c r="BQ682" s="236"/>
      <c r="BR682" s="236"/>
      <c r="BS682" s="236"/>
      <c r="BT682" s="236"/>
      <c r="BU682" s="236"/>
      <c r="BV682" s="236"/>
      <c r="BW682" s="236"/>
      <c r="BX682" s="236"/>
      <c r="BY682" s="236"/>
      <c r="BZ682" s="236"/>
      <c r="CA682" s="236"/>
      <c r="CB682" s="236"/>
      <c r="CC682" s="236"/>
      <c r="CD682" s="236"/>
      <c r="CE682" s="236"/>
      <c r="CF682" s="236"/>
      <c r="CG682" s="236"/>
      <c r="CH682" s="236"/>
      <c r="CI682" s="236"/>
      <c r="CJ682" s="236"/>
    </row>
    <row r="683" spans="1:88" ht="15.75" customHeight="1">
      <c r="A683" s="228"/>
      <c r="B683" s="236"/>
      <c r="C683" s="236"/>
      <c r="D683" s="236"/>
      <c r="E683" s="236"/>
      <c r="F683" s="236"/>
      <c r="G683" s="236"/>
      <c r="H683" s="236"/>
      <c r="I683" s="236"/>
      <c r="J683" s="236"/>
      <c r="K683" s="236"/>
      <c r="L683" s="236"/>
      <c r="M683" s="236"/>
      <c r="N683" s="236"/>
      <c r="O683" s="234"/>
      <c r="P683" s="234"/>
      <c r="Q683" s="235"/>
      <c r="R683" s="235"/>
      <c r="S683" s="235"/>
      <c r="T683" s="235"/>
      <c r="U683" s="235"/>
      <c r="V683" s="235"/>
      <c r="W683" s="235"/>
      <c r="X683" s="235"/>
      <c r="Y683" s="235"/>
      <c r="Z683" s="235"/>
      <c r="AA683" s="235"/>
      <c r="AB683" s="235"/>
      <c r="AC683" s="235"/>
      <c r="AD683" s="235"/>
      <c r="AE683" s="235"/>
      <c r="AF683" s="235"/>
      <c r="AG683" s="235"/>
      <c r="AH683" s="235"/>
      <c r="AI683" s="235"/>
      <c r="AJ683" s="235"/>
      <c r="AK683" s="235"/>
      <c r="AL683" s="235"/>
      <c r="AM683" s="235"/>
      <c r="AN683" s="235"/>
      <c r="AO683" s="235"/>
      <c r="AP683" s="235"/>
      <c r="AQ683" s="235"/>
      <c r="AR683" s="235"/>
      <c r="AS683" s="236"/>
      <c r="AT683" s="236"/>
      <c r="AU683" s="236"/>
      <c r="AV683" s="236"/>
      <c r="AW683" s="236"/>
      <c r="AX683" s="236"/>
      <c r="AY683" s="236"/>
      <c r="AZ683" s="236"/>
      <c r="BA683" s="236"/>
      <c r="BB683" s="236"/>
      <c r="BC683" s="236"/>
      <c r="BD683" s="236"/>
      <c r="BE683" s="236"/>
      <c r="BF683" s="236"/>
      <c r="BG683" s="236"/>
      <c r="BH683" s="236"/>
      <c r="BI683" s="236"/>
      <c r="BJ683" s="236"/>
      <c r="BK683" s="236"/>
      <c r="BL683" s="236"/>
      <c r="BM683" s="236"/>
      <c r="BN683" s="236"/>
      <c r="BO683" s="236"/>
      <c r="BP683" s="236"/>
      <c r="BQ683" s="236"/>
      <c r="BR683" s="236"/>
      <c r="BS683" s="236"/>
      <c r="BT683" s="236"/>
      <c r="BU683" s="236"/>
      <c r="BV683" s="236"/>
      <c r="BW683" s="236"/>
      <c r="BX683" s="236"/>
      <c r="BY683" s="236"/>
      <c r="BZ683" s="236"/>
      <c r="CA683" s="236"/>
      <c r="CB683" s="236"/>
      <c r="CC683" s="236"/>
      <c r="CD683" s="236"/>
      <c r="CE683" s="236"/>
      <c r="CF683" s="236"/>
      <c r="CG683" s="236"/>
      <c r="CH683" s="236"/>
      <c r="CI683" s="236"/>
      <c r="CJ683" s="236"/>
    </row>
    <row r="684" spans="1:88" ht="15.75" customHeight="1">
      <c r="A684" s="228"/>
      <c r="B684" s="236"/>
      <c r="C684" s="236"/>
      <c r="D684" s="236"/>
      <c r="E684" s="236"/>
      <c r="F684" s="236"/>
      <c r="G684" s="236"/>
      <c r="H684" s="236"/>
      <c r="I684" s="236"/>
      <c r="J684" s="236"/>
      <c r="K684" s="236"/>
      <c r="L684" s="236"/>
      <c r="M684" s="236"/>
      <c r="N684" s="236"/>
      <c r="O684" s="234"/>
      <c r="P684" s="234"/>
      <c r="Q684" s="235"/>
      <c r="R684" s="235"/>
      <c r="S684" s="235"/>
      <c r="T684" s="235"/>
      <c r="U684" s="235"/>
      <c r="V684" s="235"/>
      <c r="W684" s="235"/>
      <c r="X684" s="235"/>
      <c r="Y684" s="235"/>
      <c r="Z684" s="235"/>
      <c r="AA684" s="235"/>
      <c r="AB684" s="235"/>
      <c r="AC684" s="235"/>
      <c r="AD684" s="235"/>
      <c r="AE684" s="235"/>
      <c r="AF684" s="235"/>
      <c r="AG684" s="235"/>
      <c r="AH684" s="235"/>
      <c r="AI684" s="235"/>
      <c r="AJ684" s="235"/>
      <c r="AK684" s="235"/>
      <c r="AL684" s="235"/>
      <c r="AM684" s="235"/>
      <c r="AN684" s="235"/>
      <c r="AO684" s="235"/>
      <c r="AP684" s="235"/>
      <c r="AQ684" s="235"/>
      <c r="AR684" s="235"/>
      <c r="AS684" s="236"/>
      <c r="AT684" s="236"/>
      <c r="AU684" s="236"/>
      <c r="AV684" s="236"/>
      <c r="AW684" s="236"/>
      <c r="AX684" s="236"/>
      <c r="AY684" s="236"/>
      <c r="AZ684" s="236"/>
      <c r="BA684" s="236"/>
      <c r="BB684" s="236"/>
      <c r="BC684" s="236"/>
      <c r="BD684" s="236"/>
      <c r="BE684" s="236"/>
      <c r="BF684" s="236"/>
      <c r="BG684" s="236"/>
      <c r="BH684" s="236"/>
      <c r="BI684" s="236"/>
      <c r="BJ684" s="236"/>
      <c r="BK684" s="236"/>
      <c r="BL684" s="236"/>
      <c r="BM684" s="236"/>
      <c r="BN684" s="236"/>
      <c r="BO684" s="236"/>
      <c r="BP684" s="236"/>
      <c r="BQ684" s="236"/>
      <c r="BR684" s="236"/>
      <c r="BS684" s="236"/>
      <c r="BT684" s="236"/>
      <c r="BU684" s="236"/>
      <c r="BV684" s="236"/>
      <c r="BW684" s="236"/>
      <c r="BX684" s="236"/>
      <c r="BY684" s="236"/>
      <c r="BZ684" s="236"/>
      <c r="CA684" s="236"/>
      <c r="CB684" s="236"/>
      <c r="CC684" s="236"/>
      <c r="CD684" s="236"/>
      <c r="CE684" s="236"/>
      <c r="CF684" s="236"/>
      <c r="CG684" s="236"/>
      <c r="CH684" s="236"/>
      <c r="CI684" s="236"/>
      <c r="CJ684" s="236"/>
    </row>
    <row r="685" spans="1:88" ht="15.75" customHeight="1">
      <c r="A685" s="228"/>
      <c r="B685" s="236"/>
      <c r="C685" s="236"/>
      <c r="D685" s="236"/>
      <c r="E685" s="236"/>
      <c r="F685" s="236"/>
      <c r="G685" s="236"/>
      <c r="H685" s="236"/>
      <c r="I685" s="236"/>
      <c r="J685" s="236"/>
      <c r="K685" s="236"/>
      <c r="L685" s="236"/>
      <c r="M685" s="236"/>
      <c r="N685" s="236"/>
      <c r="O685" s="234"/>
      <c r="P685" s="234"/>
      <c r="Q685" s="235"/>
      <c r="R685" s="235"/>
      <c r="S685" s="235"/>
      <c r="T685" s="235"/>
      <c r="U685" s="235"/>
      <c r="V685" s="235"/>
      <c r="W685" s="235"/>
      <c r="X685" s="235"/>
      <c r="Y685" s="235"/>
      <c r="Z685" s="235"/>
      <c r="AA685" s="235"/>
      <c r="AB685" s="235"/>
      <c r="AC685" s="235"/>
      <c r="AD685" s="235"/>
      <c r="AE685" s="235"/>
      <c r="AF685" s="235"/>
      <c r="AG685" s="235"/>
      <c r="AH685" s="235"/>
      <c r="AI685" s="235"/>
      <c r="AJ685" s="235"/>
      <c r="AK685" s="235"/>
      <c r="AL685" s="235"/>
      <c r="AM685" s="235"/>
      <c r="AN685" s="235"/>
      <c r="AO685" s="235"/>
      <c r="AP685" s="235"/>
      <c r="AQ685" s="235"/>
      <c r="AR685" s="235"/>
      <c r="AS685" s="236"/>
      <c r="AT685" s="236"/>
      <c r="AU685" s="236"/>
      <c r="AV685" s="236"/>
      <c r="AW685" s="236"/>
      <c r="AX685" s="236"/>
      <c r="AY685" s="236"/>
      <c r="AZ685" s="236"/>
      <c r="BA685" s="236"/>
      <c r="BB685" s="236"/>
      <c r="BC685" s="236"/>
      <c r="BD685" s="236"/>
      <c r="BE685" s="236"/>
      <c r="BF685" s="236"/>
      <c r="BG685" s="236"/>
      <c r="BH685" s="236"/>
      <c r="BI685" s="236"/>
      <c r="BJ685" s="236"/>
      <c r="BK685" s="236"/>
      <c r="BL685" s="236"/>
      <c r="BM685" s="236"/>
      <c r="BN685" s="236"/>
      <c r="BO685" s="236"/>
      <c r="BP685" s="236"/>
      <c r="BQ685" s="236"/>
      <c r="BR685" s="236"/>
      <c r="BS685" s="236"/>
      <c r="BT685" s="236"/>
      <c r="BU685" s="236"/>
      <c r="BV685" s="236"/>
      <c r="BW685" s="236"/>
      <c r="BX685" s="236"/>
      <c r="BY685" s="236"/>
      <c r="BZ685" s="236"/>
      <c r="CA685" s="236"/>
      <c r="CB685" s="236"/>
      <c r="CC685" s="236"/>
      <c r="CD685" s="236"/>
      <c r="CE685" s="236"/>
      <c r="CF685" s="236"/>
      <c r="CG685" s="236"/>
      <c r="CH685" s="236"/>
      <c r="CI685" s="236"/>
      <c r="CJ685" s="236"/>
    </row>
    <row r="686" spans="1:88" ht="15.75" customHeight="1">
      <c r="A686" s="228"/>
      <c r="B686" s="236"/>
      <c r="C686" s="236"/>
      <c r="D686" s="236"/>
      <c r="E686" s="236"/>
      <c r="F686" s="236"/>
      <c r="G686" s="236"/>
      <c r="H686" s="236"/>
      <c r="I686" s="236"/>
      <c r="J686" s="236"/>
      <c r="K686" s="236"/>
      <c r="L686" s="236"/>
      <c r="M686" s="236"/>
      <c r="N686" s="236"/>
      <c r="O686" s="234"/>
      <c r="P686" s="234"/>
      <c r="Q686" s="235"/>
      <c r="R686" s="235"/>
      <c r="S686" s="235"/>
      <c r="T686" s="235"/>
      <c r="U686" s="235"/>
      <c r="V686" s="235"/>
      <c r="W686" s="235"/>
      <c r="X686" s="235"/>
      <c r="Y686" s="235"/>
      <c r="Z686" s="235"/>
      <c r="AA686" s="235"/>
      <c r="AB686" s="235"/>
      <c r="AC686" s="235"/>
      <c r="AD686" s="235"/>
      <c r="AE686" s="235"/>
      <c r="AF686" s="235"/>
      <c r="AG686" s="235"/>
      <c r="AH686" s="235"/>
      <c r="AI686" s="235"/>
      <c r="AJ686" s="235"/>
      <c r="AK686" s="235"/>
      <c r="AL686" s="235"/>
      <c r="AM686" s="235"/>
      <c r="AN686" s="235"/>
      <c r="AO686" s="235"/>
      <c r="AP686" s="235"/>
      <c r="AQ686" s="235"/>
      <c r="AR686" s="235"/>
      <c r="AS686" s="236"/>
      <c r="AT686" s="236"/>
      <c r="AU686" s="236"/>
      <c r="AV686" s="236"/>
      <c r="AW686" s="236"/>
      <c r="AX686" s="236"/>
      <c r="AY686" s="236"/>
      <c r="AZ686" s="236"/>
      <c r="BA686" s="236"/>
      <c r="BB686" s="236"/>
      <c r="BC686" s="236"/>
      <c r="BD686" s="236"/>
      <c r="BE686" s="236"/>
      <c r="BF686" s="236"/>
      <c r="BG686" s="236"/>
      <c r="BH686" s="236"/>
      <c r="BI686" s="236"/>
      <c r="BJ686" s="236"/>
      <c r="BK686" s="236"/>
      <c r="BL686" s="236"/>
      <c r="BM686" s="236"/>
      <c r="BN686" s="236"/>
      <c r="BO686" s="236"/>
      <c r="BP686" s="236"/>
      <c r="BQ686" s="236"/>
      <c r="BR686" s="236"/>
      <c r="BS686" s="236"/>
      <c r="BT686" s="236"/>
      <c r="BU686" s="236"/>
      <c r="BV686" s="236"/>
      <c r="BW686" s="236"/>
      <c r="BX686" s="236"/>
      <c r="BY686" s="236"/>
      <c r="BZ686" s="236"/>
      <c r="CA686" s="236"/>
      <c r="CB686" s="236"/>
      <c r="CC686" s="236"/>
      <c r="CD686" s="236"/>
      <c r="CE686" s="236"/>
      <c r="CF686" s="236"/>
      <c r="CG686" s="236"/>
      <c r="CH686" s="236"/>
      <c r="CI686" s="236"/>
      <c r="CJ686" s="236"/>
    </row>
    <row r="687" spans="1:88" ht="15.75" customHeight="1">
      <c r="A687" s="228"/>
      <c r="B687" s="236"/>
      <c r="C687" s="236"/>
      <c r="D687" s="236"/>
      <c r="E687" s="236"/>
      <c r="F687" s="236"/>
      <c r="G687" s="236"/>
      <c r="H687" s="236"/>
      <c r="I687" s="236"/>
      <c r="J687" s="236"/>
      <c r="K687" s="236"/>
      <c r="L687" s="236"/>
      <c r="M687" s="236"/>
      <c r="N687" s="236"/>
      <c r="O687" s="234"/>
      <c r="P687" s="234"/>
      <c r="Q687" s="235"/>
      <c r="R687" s="235"/>
      <c r="S687" s="235"/>
      <c r="T687" s="235"/>
      <c r="U687" s="235"/>
      <c r="V687" s="235"/>
      <c r="W687" s="235"/>
      <c r="X687" s="235"/>
      <c r="Y687" s="235"/>
      <c r="Z687" s="235"/>
      <c r="AA687" s="235"/>
      <c r="AB687" s="235"/>
      <c r="AC687" s="235"/>
      <c r="AD687" s="235"/>
      <c r="AE687" s="235"/>
      <c r="AF687" s="235"/>
      <c r="AG687" s="235"/>
      <c r="AH687" s="235"/>
      <c r="AI687" s="235"/>
      <c r="AJ687" s="235"/>
      <c r="AK687" s="235"/>
      <c r="AL687" s="235"/>
      <c r="AM687" s="235"/>
      <c r="AN687" s="235"/>
      <c r="AO687" s="235"/>
      <c r="AP687" s="235"/>
      <c r="AQ687" s="235"/>
      <c r="AR687" s="235"/>
      <c r="AS687" s="236"/>
      <c r="AT687" s="236"/>
      <c r="AU687" s="236"/>
      <c r="AV687" s="236"/>
      <c r="AW687" s="236"/>
      <c r="AX687" s="236"/>
      <c r="AY687" s="236"/>
      <c r="AZ687" s="236"/>
      <c r="BA687" s="236"/>
      <c r="BB687" s="236"/>
      <c r="BC687" s="236"/>
      <c r="BD687" s="236"/>
      <c r="BE687" s="236"/>
      <c r="BF687" s="236"/>
      <c r="BG687" s="236"/>
      <c r="BH687" s="236"/>
      <c r="BI687" s="236"/>
      <c r="BJ687" s="236"/>
      <c r="BK687" s="236"/>
      <c r="BL687" s="236"/>
      <c r="BM687" s="236"/>
      <c r="BN687" s="236"/>
      <c r="BO687" s="236"/>
      <c r="BP687" s="236"/>
      <c r="BQ687" s="236"/>
      <c r="BR687" s="236"/>
      <c r="BS687" s="236"/>
      <c r="BT687" s="236"/>
      <c r="BU687" s="236"/>
      <c r="BV687" s="236"/>
      <c r="BW687" s="236"/>
      <c r="BX687" s="236"/>
      <c r="BY687" s="236"/>
      <c r="BZ687" s="236"/>
      <c r="CA687" s="236"/>
      <c r="CB687" s="236"/>
      <c r="CC687" s="236"/>
      <c r="CD687" s="236"/>
      <c r="CE687" s="236"/>
      <c r="CF687" s="236"/>
      <c r="CG687" s="236"/>
      <c r="CH687" s="236"/>
      <c r="CI687" s="236"/>
      <c r="CJ687" s="236"/>
    </row>
    <row r="688" spans="1:88" ht="15.75" customHeight="1">
      <c r="A688" s="228"/>
      <c r="B688" s="236"/>
      <c r="C688" s="236"/>
      <c r="D688" s="236"/>
      <c r="E688" s="236"/>
      <c r="F688" s="236"/>
      <c r="G688" s="236"/>
      <c r="H688" s="236"/>
      <c r="I688" s="236"/>
      <c r="J688" s="236"/>
      <c r="K688" s="236"/>
      <c r="L688" s="236"/>
      <c r="M688" s="236"/>
      <c r="N688" s="236"/>
      <c r="O688" s="234"/>
      <c r="P688" s="234"/>
      <c r="Q688" s="235"/>
      <c r="R688" s="235"/>
      <c r="S688" s="235"/>
      <c r="T688" s="235"/>
      <c r="U688" s="235"/>
      <c r="V688" s="235"/>
      <c r="W688" s="235"/>
      <c r="X688" s="235"/>
      <c r="Y688" s="235"/>
      <c r="Z688" s="235"/>
      <c r="AA688" s="235"/>
      <c r="AB688" s="235"/>
      <c r="AC688" s="235"/>
      <c r="AD688" s="235"/>
      <c r="AE688" s="235"/>
      <c r="AF688" s="235"/>
      <c r="AG688" s="235"/>
      <c r="AH688" s="235"/>
      <c r="AI688" s="235"/>
      <c r="AJ688" s="235"/>
      <c r="AK688" s="235"/>
      <c r="AL688" s="235"/>
      <c r="AM688" s="235"/>
      <c r="AN688" s="235"/>
      <c r="AO688" s="235"/>
      <c r="AP688" s="235"/>
      <c r="AQ688" s="235"/>
      <c r="AR688" s="235"/>
      <c r="AS688" s="236"/>
      <c r="AT688" s="236"/>
      <c r="AU688" s="236"/>
      <c r="AV688" s="236"/>
      <c r="AW688" s="236"/>
      <c r="AX688" s="236"/>
      <c r="AY688" s="236"/>
      <c r="AZ688" s="236"/>
      <c r="BA688" s="236"/>
      <c r="BB688" s="236"/>
      <c r="BC688" s="236"/>
      <c r="BD688" s="236"/>
      <c r="BE688" s="236"/>
      <c r="BF688" s="236"/>
      <c r="BG688" s="236"/>
      <c r="BH688" s="236"/>
      <c r="BI688" s="236"/>
      <c r="BJ688" s="236"/>
      <c r="BK688" s="236"/>
      <c r="BL688" s="236"/>
      <c r="BM688" s="236"/>
      <c r="BN688" s="236"/>
      <c r="BO688" s="236"/>
      <c r="BP688" s="236"/>
      <c r="BQ688" s="236"/>
      <c r="BR688" s="236"/>
      <c r="BS688" s="236"/>
      <c r="BT688" s="236"/>
      <c r="BU688" s="236"/>
      <c r="BV688" s="236"/>
      <c r="BW688" s="236"/>
      <c r="BX688" s="236"/>
      <c r="BY688" s="236"/>
      <c r="BZ688" s="236"/>
      <c r="CA688" s="236"/>
      <c r="CB688" s="236"/>
      <c r="CC688" s="236"/>
      <c r="CD688" s="236"/>
      <c r="CE688" s="236"/>
      <c r="CF688" s="236"/>
      <c r="CG688" s="236"/>
      <c r="CH688" s="236"/>
      <c r="CI688" s="236"/>
      <c r="CJ688" s="236"/>
    </row>
    <row r="689" spans="1:88" ht="15.75" customHeight="1">
      <c r="A689" s="228"/>
      <c r="B689" s="236"/>
      <c r="C689" s="236"/>
      <c r="D689" s="236"/>
      <c r="E689" s="236"/>
      <c r="F689" s="236"/>
      <c r="G689" s="236"/>
      <c r="H689" s="236"/>
      <c r="I689" s="236"/>
      <c r="J689" s="236"/>
      <c r="K689" s="236"/>
      <c r="L689" s="236"/>
      <c r="M689" s="236"/>
      <c r="N689" s="236"/>
      <c r="O689" s="234"/>
      <c r="P689" s="234"/>
      <c r="Q689" s="235"/>
      <c r="R689" s="235"/>
      <c r="S689" s="235"/>
      <c r="T689" s="235"/>
      <c r="U689" s="235"/>
      <c r="V689" s="235"/>
      <c r="W689" s="235"/>
      <c r="X689" s="235"/>
      <c r="Y689" s="235"/>
      <c r="Z689" s="235"/>
      <c r="AA689" s="235"/>
      <c r="AB689" s="235"/>
      <c r="AC689" s="235"/>
      <c r="AD689" s="235"/>
      <c r="AE689" s="235"/>
      <c r="AF689" s="235"/>
      <c r="AG689" s="235"/>
      <c r="AH689" s="235"/>
      <c r="AI689" s="235"/>
      <c r="AJ689" s="235"/>
      <c r="AK689" s="235"/>
      <c r="AL689" s="235"/>
      <c r="AM689" s="235"/>
      <c r="AN689" s="235"/>
      <c r="AO689" s="235"/>
      <c r="AP689" s="235"/>
      <c r="AQ689" s="235"/>
      <c r="AR689" s="235"/>
      <c r="AS689" s="236"/>
      <c r="AT689" s="236"/>
      <c r="AU689" s="236"/>
      <c r="AV689" s="236"/>
      <c r="AW689" s="236"/>
      <c r="AX689" s="236"/>
      <c r="AY689" s="236"/>
      <c r="AZ689" s="236"/>
      <c r="BA689" s="236"/>
      <c r="BB689" s="236"/>
      <c r="BC689" s="236"/>
      <c r="BD689" s="236"/>
      <c r="BE689" s="236"/>
      <c r="BF689" s="236"/>
      <c r="BG689" s="236"/>
      <c r="BH689" s="236"/>
      <c r="BI689" s="236"/>
      <c r="BJ689" s="236"/>
      <c r="BK689" s="236"/>
      <c r="BL689" s="236"/>
      <c r="BM689" s="236"/>
      <c r="BN689" s="236"/>
      <c r="BO689" s="236"/>
      <c r="BP689" s="236"/>
      <c r="BQ689" s="236"/>
      <c r="BR689" s="236"/>
      <c r="BS689" s="236"/>
      <c r="BT689" s="236"/>
      <c r="BU689" s="236"/>
      <c r="BV689" s="236"/>
      <c r="BW689" s="236"/>
      <c r="BX689" s="236"/>
      <c r="BY689" s="236"/>
      <c r="BZ689" s="236"/>
      <c r="CA689" s="236"/>
      <c r="CB689" s="236"/>
      <c r="CC689" s="236"/>
      <c r="CD689" s="236"/>
      <c r="CE689" s="236"/>
      <c r="CF689" s="236"/>
      <c r="CG689" s="236"/>
      <c r="CH689" s="236"/>
      <c r="CI689" s="236"/>
      <c r="CJ689" s="236"/>
    </row>
    <row r="690" spans="1:88" ht="15.75" customHeight="1">
      <c r="A690" s="228"/>
      <c r="B690" s="236"/>
      <c r="C690" s="236"/>
      <c r="D690" s="236"/>
      <c r="E690" s="236"/>
      <c r="F690" s="236"/>
      <c r="G690" s="236"/>
      <c r="H690" s="236"/>
      <c r="I690" s="236"/>
      <c r="J690" s="236"/>
      <c r="K690" s="236"/>
      <c r="L690" s="236"/>
      <c r="M690" s="236"/>
      <c r="N690" s="236"/>
      <c r="O690" s="234"/>
      <c r="P690" s="234"/>
      <c r="Q690" s="235"/>
      <c r="R690" s="235"/>
      <c r="S690" s="235"/>
      <c r="T690" s="235"/>
      <c r="U690" s="235"/>
      <c r="V690" s="235"/>
      <c r="W690" s="235"/>
      <c r="X690" s="235"/>
      <c r="Y690" s="235"/>
      <c r="Z690" s="235"/>
      <c r="AA690" s="235"/>
      <c r="AB690" s="235"/>
      <c r="AC690" s="235"/>
      <c r="AD690" s="235"/>
      <c r="AE690" s="235"/>
      <c r="AF690" s="235"/>
      <c r="AG690" s="235"/>
      <c r="AH690" s="235"/>
      <c r="AI690" s="235"/>
      <c r="AJ690" s="235"/>
      <c r="AK690" s="235"/>
      <c r="AL690" s="235"/>
      <c r="AM690" s="235"/>
      <c r="AN690" s="235"/>
      <c r="AO690" s="235"/>
      <c r="AP690" s="235"/>
      <c r="AQ690" s="235"/>
      <c r="AR690" s="235"/>
      <c r="AS690" s="236"/>
      <c r="AT690" s="236"/>
      <c r="AU690" s="236"/>
      <c r="AV690" s="236"/>
      <c r="AW690" s="236"/>
      <c r="AX690" s="236"/>
      <c r="AY690" s="236"/>
      <c r="AZ690" s="236"/>
      <c r="BA690" s="236"/>
      <c r="BB690" s="236"/>
      <c r="BC690" s="236"/>
      <c r="BD690" s="236"/>
      <c r="BE690" s="236"/>
      <c r="BF690" s="236"/>
      <c r="BG690" s="236"/>
      <c r="BH690" s="236"/>
      <c r="BI690" s="236"/>
      <c r="BJ690" s="236"/>
      <c r="BK690" s="236"/>
      <c r="BL690" s="236"/>
      <c r="BM690" s="236"/>
      <c r="BN690" s="236"/>
      <c r="BO690" s="236"/>
      <c r="BP690" s="236"/>
      <c r="BQ690" s="236"/>
      <c r="BR690" s="236"/>
      <c r="BS690" s="236"/>
      <c r="BT690" s="236"/>
      <c r="BU690" s="236"/>
      <c r="BV690" s="236"/>
      <c r="BW690" s="236"/>
      <c r="BX690" s="236"/>
      <c r="BY690" s="236"/>
      <c r="BZ690" s="236"/>
      <c r="CA690" s="236"/>
      <c r="CB690" s="236"/>
      <c r="CC690" s="236"/>
      <c r="CD690" s="236"/>
      <c r="CE690" s="236"/>
      <c r="CF690" s="236"/>
      <c r="CG690" s="236"/>
      <c r="CH690" s="236"/>
      <c r="CI690" s="236"/>
      <c r="CJ690" s="236"/>
    </row>
    <row r="691" spans="1:88" ht="15.75" customHeight="1">
      <c r="A691" s="228"/>
      <c r="B691" s="236"/>
      <c r="C691" s="236"/>
      <c r="D691" s="236"/>
      <c r="E691" s="236"/>
      <c r="F691" s="236"/>
      <c r="G691" s="236"/>
      <c r="H691" s="236"/>
      <c r="I691" s="236"/>
      <c r="J691" s="236"/>
      <c r="K691" s="236"/>
      <c r="L691" s="236"/>
      <c r="M691" s="236"/>
      <c r="N691" s="236"/>
      <c r="O691" s="234"/>
      <c r="P691" s="234"/>
      <c r="Q691" s="235"/>
      <c r="R691" s="235"/>
      <c r="S691" s="235"/>
      <c r="T691" s="235"/>
      <c r="U691" s="235"/>
      <c r="V691" s="235"/>
      <c r="W691" s="235"/>
      <c r="X691" s="235"/>
      <c r="Y691" s="235"/>
      <c r="Z691" s="235"/>
      <c r="AA691" s="235"/>
      <c r="AB691" s="235"/>
      <c r="AC691" s="235"/>
      <c r="AD691" s="235"/>
      <c r="AE691" s="235"/>
      <c r="AF691" s="235"/>
      <c r="AG691" s="235"/>
      <c r="AH691" s="235"/>
      <c r="AI691" s="235"/>
      <c r="AJ691" s="235"/>
      <c r="AK691" s="235"/>
      <c r="AL691" s="235"/>
      <c r="AM691" s="235"/>
      <c r="AN691" s="235"/>
      <c r="AO691" s="235"/>
      <c r="AP691" s="235"/>
      <c r="AQ691" s="235"/>
      <c r="AR691" s="235"/>
      <c r="AS691" s="236"/>
      <c r="AT691" s="236"/>
      <c r="AU691" s="236"/>
      <c r="AV691" s="236"/>
      <c r="AW691" s="236"/>
      <c r="AX691" s="236"/>
      <c r="AY691" s="236"/>
      <c r="AZ691" s="236"/>
      <c r="BA691" s="236"/>
      <c r="BB691" s="236"/>
      <c r="BC691" s="236"/>
      <c r="BD691" s="236"/>
      <c r="BE691" s="236"/>
      <c r="BF691" s="236"/>
      <c r="BG691" s="236"/>
      <c r="BH691" s="236"/>
      <c r="BI691" s="236"/>
      <c r="BJ691" s="236"/>
      <c r="BK691" s="236"/>
      <c r="BL691" s="236"/>
      <c r="BM691" s="236"/>
      <c r="BN691" s="236"/>
      <c r="BO691" s="236"/>
      <c r="BP691" s="236"/>
      <c r="BQ691" s="236"/>
      <c r="BR691" s="236"/>
      <c r="BS691" s="236"/>
      <c r="BT691" s="236"/>
      <c r="BU691" s="236"/>
      <c r="BV691" s="236"/>
      <c r="BW691" s="236"/>
      <c r="BX691" s="236"/>
      <c r="BY691" s="236"/>
      <c r="BZ691" s="236"/>
      <c r="CA691" s="236"/>
      <c r="CB691" s="236"/>
      <c r="CC691" s="236"/>
      <c r="CD691" s="236"/>
      <c r="CE691" s="236"/>
      <c r="CF691" s="236"/>
      <c r="CG691" s="236"/>
      <c r="CH691" s="236"/>
      <c r="CI691" s="236"/>
      <c r="CJ691" s="236"/>
    </row>
    <row r="692" spans="1:88" ht="15.75" customHeight="1">
      <c r="A692" s="228"/>
      <c r="B692" s="236"/>
      <c r="C692" s="236"/>
      <c r="D692" s="236"/>
      <c r="E692" s="236"/>
      <c r="F692" s="236"/>
      <c r="G692" s="236"/>
      <c r="H692" s="236"/>
      <c r="I692" s="236"/>
      <c r="J692" s="236"/>
      <c r="K692" s="236"/>
      <c r="L692" s="236"/>
      <c r="M692" s="236"/>
      <c r="N692" s="236"/>
      <c r="O692" s="234"/>
      <c r="P692" s="234"/>
      <c r="Q692" s="235"/>
      <c r="R692" s="235"/>
      <c r="S692" s="235"/>
      <c r="T692" s="235"/>
      <c r="U692" s="235"/>
      <c r="V692" s="235"/>
      <c r="W692" s="235"/>
      <c r="X692" s="235"/>
      <c r="Y692" s="235"/>
      <c r="Z692" s="235"/>
      <c r="AA692" s="235"/>
      <c r="AB692" s="235"/>
      <c r="AC692" s="235"/>
      <c r="AD692" s="235"/>
      <c r="AE692" s="235"/>
      <c r="AF692" s="235"/>
      <c r="AG692" s="235"/>
      <c r="AH692" s="235"/>
      <c r="AI692" s="235"/>
      <c r="AJ692" s="235"/>
      <c r="AK692" s="235"/>
      <c r="AL692" s="235"/>
      <c r="AM692" s="235"/>
      <c r="AN692" s="235"/>
      <c r="AO692" s="235"/>
      <c r="AP692" s="235"/>
      <c r="AQ692" s="235"/>
      <c r="AR692" s="235"/>
      <c r="AS692" s="236"/>
      <c r="AT692" s="236"/>
      <c r="AU692" s="236"/>
      <c r="AV692" s="236"/>
      <c r="AW692" s="236"/>
      <c r="AX692" s="236"/>
      <c r="AY692" s="236"/>
      <c r="AZ692" s="236"/>
      <c r="BA692" s="236"/>
      <c r="BB692" s="236"/>
      <c r="BC692" s="236"/>
      <c r="BD692" s="236"/>
      <c r="BE692" s="236"/>
      <c r="BF692" s="236"/>
      <c r="BG692" s="236"/>
      <c r="BH692" s="236"/>
      <c r="BI692" s="236"/>
      <c r="BJ692" s="236"/>
      <c r="BK692" s="236"/>
      <c r="BL692" s="236"/>
      <c r="BM692" s="236"/>
      <c r="BN692" s="236"/>
      <c r="BO692" s="236"/>
      <c r="BP692" s="236"/>
      <c r="BQ692" s="236"/>
      <c r="BR692" s="236"/>
      <c r="BS692" s="236"/>
      <c r="BT692" s="236"/>
      <c r="BU692" s="236"/>
      <c r="BV692" s="236"/>
      <c r="BW692" s="236"/>
      <c r="BX692" s="236"/>
      <c r="BY692" s="236"/>
      <c r="BZ692" s="236"/>
      <c r="CA692" s="236"/>
      <c r="CB692" s="236"/>
      <c r="CC692" s="236"/>
      <c r="CD692" s="236"/>
      <c r="CE692" s="236"/>
      <c r="CF692" s="236"/>
      <c r="CG692" s="236"/>
      <c r="CH692" s="236"/>
      <c r="CI692" s="236"/>
      <c r="CJ692" s="236"/>
    </row>
    <row r="693" spans="1:88" ht="15.75" customHeight="1">
      <c r="A693" s="228"/>
      <c r="B693" s="236"/>
      <c r="C693" s="236"/>
      <c r="D693" s="236"/>
      <c r="E693" s="236"/>
      <c r="F693" s="236"/>
      <c r="G693" s="236"/>
      <c r="H693" s="236"/>
      <c r="I693" s="236"/>
      <c r="J693" s="236"/>
      <c r="K693" s="236"/>
      <c r="L693" s="236"/>
      <c r="M693" s="236"/>
      <c r="N693" s="236"/>
      <c r="O693" s="234"/>
      <c r="P693" s="234"/>
      <c r="Q693" s="235"/>
      <c r="R693" s="235"/>
      <c r="S693" s="235"/>
      <c r="T693" s="235"/>
      <c r="U693" s="235"/>
      <c r="V693" s="235"/>
      <c r="W693" s="235"/>
      <c r="X693" s="235"/>
      <c r="Y693" s="235"/>
      <c r="Z693" s="235"/>
      <c r="AA693" s="235"/>
      <c r="AB693" s="235"/>
      <c r="AC693" s="235"/>
      <c r="AD693" s="235"/>
      <c r="AE693" s="235"/>
      <c r="AF693" s="235"/>
      <c r="AG693" s="235"/>
      <c r="AH693" s="235"/>
      <c r="AI693" s="235"/>
      <c r="AJ693" s="235"/>
      <c r="AK693" s="235"/>
      <c r="AL693" s="235"/>
      <c r="AM693" s="235"/>
      <c r="AN693" s="235"/>
      <c r="AO693" s="235"/>
      <c r="AP693" s="235"/>
      <c r="AQ693" s="235"/>
      <c r="AR693" s="235"/>
      <c r="AS693" s="236"/>
      <c r="AT693" s="236"/>
      <c r="AU693" s="236"/>
      <c r="AV693" s="236"/>
      <c r="AW693" s="236"/>
      <c r="AX693" s="236"/>
      <c r="AY693" s="236"/>
      <c r="AZ693" s="236"/>
      <c r="BA693" s="236"/>
      <c r="BB693" s="236"/>
      <c r="BC693" s="236"/>
      <c r="BD693" s="236"/>
      <c r="BE693" s="236"/>
      <c r="BF693" s="236"/>
      <c r="BG693" s="236"/>
      <c r="BH693" s="236"/>
      <c r="BI693" s="236"/>
      <c r="BJ693" s="236"/>
      <c r="BK693" s="236"/>
      <c r="BL693" s="236"/>
      <c r="BM693" s="236"/>
      <c r="BN693" s="236"/>
      <c r="BO693" s="236"/>
      <c r="BP693" s="236"/>
      <c r="BQ693" s="236"/>
      <c r="BR693" s="236"/>
      <c r="BS693" s="236"/>
      <c r="BT693" s="236"/>
      <c r="BU693" s="236"/>
      <c r="BV693" s="236"/>
      <c r="BW693" s="236"/>
      <c r="BX693" s="236"/>
      <c r="BY693" s="236"/>
      <c r="BZ693" s="236"/>
      <c r="CA693" s="236"/>
      <c r="CB693" s="236"/>
      <c r="CC693" s="236"/>
      <c r="CD693" s="236"/>
      <c r="CE693" s="236"/>
      <c r="CF693" s="236"/>
      <c r="CG693" s="236"/>
      <c r="CH693" s="236"/>
      <c r="CI693" s="236"/>
      <c r="CJ693" s="236"/>
    </row>
    <row r="694" spans="1:88" ht="15.75" customHeight="1">
      <c r="A694" s="228"/>
      <c r="B694" s="236"/>
      <c r="C694" s="236"/>
      <c r="D694" s="236"/>
      <c r="E694" s="236"/>
      <c r="F694" s="236"/>
      <c r="G694" s="236"/>
      <c r="H694" s="236"/>
      <c r="I694" s="236"/>
      <c r="J694" s="236"/>
      <c r="K694" s="236"/>
      <c r="L694" s="236"/>
      <c r="M694" s="236"/>
      <c r="N694" s="236"/>
      <c r="O694" s="234"/>
      <c r="P694" s="234"/>
      <c r="Q694" s="235"/>
      <c r="R694" s="235"/>
      <c r="S694" s="235"/>
      <c r="T694" s="235"/>
      <c r="U694" s="235"/>
      <c r="V694" s="235"/>
      <c r="W694" s="235"/>
      <c r="X694" s="235"/>
      <c r="Y694" s="235"/>
      <c r="Z694" s="235"/>
      <c r="AA694" s="235"/>
      <c r="AB694" s="235"/>
      <c r="AC694" s="235"/>
      <c r="AD694" s="235"/>
      <c r="AE694" s="235"/>
      <c r="AF694" s="235"/>
      <c r="AG694" s="235"/>
      <c r="AH694" s="235"/>
      <c r="AI694" s="235"/>
      <c r="AJ694" s="235"/>
      <c r="AK694" s="235"/>
      <c r="AL694" s="235"/>
      <c r="AM694" s="235"/>
      <c r="AN694" s="235"/>
      <c r="AO694" s="235"/>
      <c r="AP694" s="235"/>
      <c r="AQ694" s="235"/>
      <c r="AR694" s="235"/>
      <c r="AS694" s="236"/>
      <c r="AT694" s="236"/>
      <c r="AU694" s="236"/>
      <c r="AV694" s="236"/>
      <c r="AW694" s="236"/>
      <c r="AX694" s="236"/>
      <c r="AY694" s="236"/>
      <c r="AZ694" s="236"/>
      <c r="BA694" s="236"/>
      <c r="BB694" s="236"/>
      <c r="BC694" s="236"/>
      <c r="BD694" s="236"/>
      <c r="BE694" s="236"/>
      <c r="BF694" s="236"/>
      <c r="BG694" s="236"/>
      <c r="BH694" s="236"/>
      <c r="BI694" s="236"/>
      <c r="BJ694" s="236"/>
      <c r="BK694" s="236"/>
      <c r="BL694" s="236"/>
      <c r="BM694" s="236"/>
      <c r="BN694" s="236"/>
      <c r="BO694" s="236"/>
      <c r="BP694" s="236"/>
      <c r="BQ694" s="236"/>
      <c r="BR694" s="236"/>
      <c r="BS694" s="236"/>
      <c r="BT694" s="236"/>
      <c r="BU694" s="236"/>
      <c r="BV694" s="236"/>
      <c r="BW694" s="236"/>
      <c r="BX694" s="236"/>
      <c r="BY694" s="236"/>
      <c r="BZ694" s="236"/>
      <c r="CA694" s="236"/>
      <c r="CB694" s="236"/>
      <c r="CC694" s="236"/>
      <c r="CD694" s="236"/>
      <c r="CE694" s="236"/>
      <c r="CF694" s="236"/>
      <c r="CG694" s="236"/>
      <c r="CH694" s="236"/>
      <c r="CI694" s="236"/>
      <c r="CJ694" s="236"/>
    </row>
    <row r="695" spans="1:88" ht="15.75" customHeight="1">
      <c r="A695" s="228"/>
      <c r="B695" s="236"/>
      <c r="C695" s="236"/>
      <c r="D695" s="236"/>
      <c r="E695" s="236"/>
      <c r="F695" s="236"/>
      <c r="G695" s="236"/>
      <c r="H695" s="236"/>
      <c r="I695" s="236"/>
      <c r="J695" s="236"/>
      <c r="K695" s="236"/>
      <c r="L695" s="236"/>
      <c r="M695" s="236"/>
      <c r="N695" s="236"/>
      <c r="O695" s="234"/>
      <c r="P695" s="234"/>
      <c r="Q695" s="235"/>
      <c r="R695" s="235"/>
      <c r="S695" s="235"/>
      <c r="T695" s="235"/>
      <c r="U695" s="235"/>
      <c r="V695" s="235"/>
      <c r="W695" s="235"/>
      <c r="X695" s="235"/>
      <c r="Y695" s="235"/>
      <c r="Z695" s="235"/>
      <c r="AA695" s="235"/>
      <c r="AB695" s="235"/>
      <c r="AC695" s="235"/>
      <c r="AD695" s="235"/>
      <c r="AE695" s="235"/>
      <c r="AF695" s="235"/>
      <c r="AG695" s="235"/>
      <c r="AH695" s="235"/>
      <c r="AI695" s="235"/>
      <c r="AJ695" s="235"/>
      <c r="AK695" s="235"/>
      <c r="AL695" s="235"/>
      <c r="AM695" s="235"/>
      <c r="AN695" s="235"/>
      <c r="AO695" s="235"/>
      <c r="AP695" s="235"/>
      <c r="AQ695" s="235"/>
      <c r="AR695" s="235"/>
      <c r="AS695" s="236"/>
      <c r="AT695" s="236"/>
      <c r="AU695" s="236"/>
      <c r="AV695" s="236"/>
      <c r="AW695" s="236"/>
      <c r="AX695" s="236"/>
      <c r="AY695" s="236"/>
      <c r="AZ695" s="236"/>
      <c r="BA695" s="236"/>
      <c r="BB695" s="236"/>
      <c r="BC695" s="236"/>
      <c r="BD695" s="236"/>
      <c r="BE695" s="236"/>
      <c r="BF695" s="236"/>
      <c r="BG695" s="236"/>
      <c r="BH695" s="236"/>
      <c r="BI695" s="236"/>
      <c r="BJ695" s="236"/>
      <c r="BK695" s="236"/>
      <c r="BL695" s="236"/>
      <c r="BM695" s="236"/>
      <c r="BN695" s="236"/>
      <c r="BO695" s="236"/>
      <c r="BP695" s="236"/>
      <c r="BQ695" s="236"/>
      <c r="BR695" s="236"/>
      <c r="BS695" s="236"/>
      <c r="BT695" s="236"/>
      <c r="BU695" s="236"/>
      <c r="BV695" s="236"/>
      <c r="BW695" s="236"/>
      <c r="BX695" s="236"/>
      <c r="BY695" s="236"/>
      <c r="BZ695" s="236"/>
      <c r="CA695" s="236"/>
      <c r="CB695" s="236"/>
      <c r="CC695" s="236"/>
      <c r="CD695" s="236"/>
      <c r="CE695" s="236"/>
      <c r="CF695" s="236"/>
      <c r="CG695" s="236"/>
      <c r="CH695" s="236"/>
      <c r="CI695" s="236"/>
      <c r="CJ695" s="236"/>
    </row>
    <row r="696" spans="1:88" ht="15.75" customHeight="1">
      <c r="A696" s="228"/>
      <c r="B696" s="236"/>
      <c r="C696" s="236"/>
      <c r="D696" s="236"/>
      <c r="E696" s="236"/>
      <c r="F696" s="236"/>
      <c r="G696" s="236"/>
      <c r="H696" s="236"/>
      <c r="I696" s="236"/>
      <c r="J696" s="236"/>
      <c r="K696" s="236"/>
      <c r="L696" s="236"/>
      <c r="M696" s="236"/>
      <c r="N696" s="236"/>
      <c r="O696" s="234"/>
      <c r="P696" s="234"/>
      <c r="Q696" s="235"/>
      <c r="R696" s="235"/>
      <c r="S696" s="235"/>
      <c r="T696" s="235"/>
      <c r="U696" s="235"/>
      <c r="V696" s="235"/>
      <c r="W696" s="235"/>
      <c r="X696" s="235"/>
      <c r="Y696" s="235"/>
      <c r="Z696" s="235"/>
      <c r="AA696" s="235"/>
      <c r="AB696" s="235"/>
      <c r="AC696" s="235"/>
      <c r="AD696" s="235"/>
      <c r="AE696" s="235"/>
      <c r="AF696" s="235"/>
      <c r="AG696" s="235"/>
      <c r="AH696" s="235"/>
      <c r="AI696" s="235"/>
      <c r="AJ696" s="235"/>
      <c r="AK696" s="235"/>
      <c r="AL696" s="235"/>
      <c r="AM696" s="235"/>
      <c r="AN696" s="235"/>
      <c r="AO696" s="235"/>
      <c r="AP696" s="235"/>
      <c r="AQ696" s="235"/>
      <c r="AR696" s="235"/>
      <c r="AS696" s="236"/>
      <c r="AT696" s="236"/>
      <c r="AU696" s="236"/>
      <c r="AV696" s="236"/>
      <c r="AW696" s="236"/>
      <c r="AX696" s="236"/>
      <c r="AY696" s="236"/>
      <c r="AZ696" s="236"/>
      <c r="BA696" s="236"/>
      <c r="BB696" s="236"/>
      <c r="BC696" s="236"/>
      <c r="BD696" s="236"/>
      <c r="BE696" s="236"/>
      <c r="BF696" s="236"/>
      <c r="BG696" s="236"/>
      <c r="BH696" s="236"/>
      <c r="BI696" s="236"/>
      <c r="BJ696" s="236"/>
      <c r="BK696" s="236"/>
      <c r="BL696" s="236"/>
      <c r="BM696" s="236"/>
      <c r="BN696" s="236"/>
      <c r="BO696" s="236"/>
      <c r="BP696" s="236"/>
      <c r="BQ696" s="236"/>
      <c r="BR696" s="236"/>
      <c r="BS696" s="236"/>
      <c r="BT696" s="236"/>
      <c r="BU696" s="236"/>
      <c r="BV696" s="236"/>
      <c r="BW696" s="236"/>
      <c r="BX696" s="236"/>
      <c r="BY696" s="236"/>
      <c r="BZ696" s="236"/>
      <c r="CA696" s="236"/>
      <c r="CB696" s="236"/>
      <c r="CC696" s="236"/>
      <c r="CD696" s="236"/>
      <c r="CE696" s="236"/>
      <c r="CF696" s="236"/>
      <c r="CG696" s="236"/>
      <c r="CH696" s="236"/>
      <c r="CI696" s="236"/>
      <c r="CJ696" s="236"/>
    </row>
    <row r="697" spans="1:88" ht="15.75" customHeight="1">
      <c r="A697" s="228"/>
      <c r="B697" s="236"/>
      <c r="C697" s="236"/>
      <c r="D697" s="236"/>
      <c r="E697" s="236"/>
      <c r="F697" s="236"/>
      <c r="G697" s="236"/>
      <c r="H697" s="236"/>
      <c r="I697" s="236"/>
      <c r="J697" s="236"/>
      <c r="K697" s="236"/>
      <c r="L697" s="236"/>
      <c r="M697" s="236"/>
      <c r="N697" s="236"/>
      <c r="O697" s="234"/>
      <c r="P697" s="234"/>
      <c r="Q697" s="235"/>
      <c r="R697" s="235"/>
      <c r="S697" s="235"/>
      <c r="T697" s="235"/>
      <c r="U697" s="235"/>
      <c r="V697" s="235"/>
      <c r="W697" s="235"/>
      <c r="X697" s="235"/>
      <c r="Y697" s="235"/>
      <c r="Z697" s="235"/>
      <c r="AA697" s="235"/>
      <c r="AB697" s="235"/>
      <c r="AC697" s="235"/>
      <c r="AD697" s="235"/>
      <c r="AE697" s="235"/>
      <c r="AF697" s="235"/>
      <c r="AG697" s="235"/>
      <c r="AH697" s="235"/>
      <c r="AI697" s="235"/>
      <c r="AJ697" s="235"/>
      <c r="AK697" s="235"/>
      <c r="AL697" s="235"/>
      <c r="AM697" s="235"/>
      <c r="AN697" s="235"/>
      <c r="AO697" s="235"/>
      <c r="AP697" s="235"/>
      <c r="AQ697" s="235"/>
      <c r="AR697" s="235"/>
      <c r="AS697" s="236"/>
      <c r="AT697" s="236"/>
      <c r="AU697" s="236"/>
      <c r="AV697" s="236"/>
      <c r="AW697" s="236"/>
      <c r="AX697" s="236"/>
      <c r="AY697" s="236"/>
      <c r="AZ697" s="236"/>
      <c r="BA697" s="236"/>
      <c r="BB697" s="236"/>
      <c r="BC697" s="236"/>
      <c r="BD697" s="236"/>
      <c r="BE697" s="236"/>
      <c r="BF697" s="236"/>
      <c r="BG697" s="236"/>
      <c r="BH697" s="236"/>
      <c r="BI697" s="236"/>
      <c r="BJ697" s="236"/>
      <c r="BK697" s="236"/>
      <c r="BL697" s="236"/>
      <c r="BM697" s="236"/>
      <c r="BN697" s="236"/>
      <c r="BO697" s="236"/>
      <c r="BP697" s="236"/>
      <c r="BQ697" s="236"/>
      <c r="BR697" s="236"/>
      <c r="BS697" s="236"/>
      <c r="BT697" s="236"/>
      <c r="BU697" s="236"/>
      <c r="BV697" s="236"/>
      <c r="BW697" s="236"/>
      <c r="BX697" s="236"/>
      <c r="BY697" s="236"/>
      <c r="BZ697" s="236"/>
      <c r="CA697" s="236"/>
      <c r="CB697" s="236"/>
      <c r="CC697" s="236"/>
      <c r="CD697" s="236"/>
      <c r="CE697" s="236"/>
      <c r="CF697" s="236"/>
      <c r="CG697" s="236"/>
      <c r="CH697" s="236"/>
      <c r="CI697" s="236"/>
      <c r="CJ697" s="236"/>
    </row>
    <row r="698" spans="1:88" ht="15.75" customHeight="1">
      <c r="A698" s="228"/>
      <c r="B698" s="236"/>
      <c r="C698" s="236"/>
      <c r="D698" s="236"/>
      <c r="E698" s="236"/>
      <c r="F698" s="236"/>
      <c r="G698" s="236"/>
      <c r="H698" s="236"/>
      <c r="I698" s="236"/>
      <c r="J698" s="236"/>
      <c r="K698" s="236"/>
      <c r="L698" s="236"/>
      <c r="M698" s="236"/>
      <c r="N698" s="236"/>
      <c r="O698" s="234"/>
      <c r="P698" s="234"/>
      <c r="Q698" s="235"/>
      <c r="R698" s="235"/>
      <c r="S698" s="235"/>
      <c r="T698" s="235"/>
      <c r="U698" s="235"/>
      <c r="V698" s="235"/>
      <c r="W698" s="235"/>
      <c r="X698" s="235"/>
      <c r="Y698" s="235"/>
      <c r="Z698" s="235"/>
      <c r="AA698" s="235"/>
      <c r="AB698" s="235"/>
      <c r="AC698" s="235"/>
      <c r="AD698" s="235"/>
      <c r="AE698" s="235"/>
      <c r="AF698" s="235"/>
      <c r="AG698" s="235"/>
      <c r="AH698" s="235"/>
      <c r="AI698" s="235"/>
      <c r="AJ698" s="235"/>
      <c r="AK698" s="235"/>
      <c r="AL698" s="235"/>
      <c r="AM698" s="235"/>
      <c r="AN698" s="235"/>
      <c r="AO698" s="235"/>
      <c r="AP698" s="235"/>
      <c r="AQ698" s="235"/>
      <c r="AR698" s="235"/>
      <c r="AS698" s="236"/>
      <c r="AT698" s="236"/>
      <c r="AU698" s="236"/>
      <c r="AV698" s="236"/>
      <c r="AW698" s="236"/>
      <c r="AX698" s="236"/>
      <c r="AY698" s="236"/>
      <c r="AZ698" s="236"/>
      <c r="BA698" s="236"/>
      <c r="BB698" s="236"/>
      <c r="BC698" s="236"/>
      <c r="BD698" s="236"/>
      <c r="BE698" s="236"/>
      <c r="BF698" s="236"/>
      <c r="BG698" s="236"/>
      <c r="BH698" s="236"/>
      <c r="BI698" s="236"/>
      <c r="BJ698" s="236"/>
      <c r="BK698" s="236"/>
      <c r="BL698" s="236"/>
      <c r="BM698" s="236"/>
      <c r="BN698" s="236"/>
      <c r="BO698" s="236"/>
      <c r="BP698" s="236"/>
      <c r="BQ698" s="236"/>
      <c r="BR698" s="236"/>
      <c r="BS698" s="236"/>
      <c r="BT698" s="236"/>
      <c r="BU698" s="236"/>
      <c r="BV698" s="236"/>
      <c r="BW698" s="236"/>
      <c r="BX698" s="236"/>
      <c r="BY698" s="236"/>
      <c r="BZ698" s="236"/>
      <c r="CA698" s="236"/>
      <c r="CB698" s="236"/>
      <c r="CC698" s="236"/>
      <c r="CD698" s="236"/>
      <c r="CE698" s="236"/>
      <c r="CF698" s="236"/>
      <c r="CG698" s="236"/>
      <c r="CH698" s="236"/>
      <c r="CI698" s="236"/>
      <c r="CJ698" s="236"/>
    </row>
    <row r="699" spans="1:88" ht="15.75" customHeight="1">
      <c r="A699" s="228"/>
      <c r="B699" s="236"/>
      <c r="C699" s="236"/>
      <c r="D699" s="236"/>
      <c r="E699" s="236"/>
      <c r="F699" s="236"/>
      <c r="G699" s="236"/>
      <c r="H699" s="236"/>
      <c r="I699" s="236"/>
      <c r="J699" s="236"/>
      <c r="K699" s="236"/>
      <c r="L699" s="236"/>
      <c r="M699" s="236"/>
      <c r="N699" s="236"/>
      <c r="O699" s="234"/>
      <c r="P699" s="234"/>
      <c r="Q699" s="235"/>
      <c r="R699" s="235"/>
      <c r="S699" s="235"/>
      <c r="T699" s="235"/>
      <c r="U699" s="235"/>
      <c r="V699" s="235"/>
      <c r="W699" s="235"/>
      <c r="X699" s="235"/>
      <c r="Y699" s="235"/>
      <c r="Z699" s="235"/>
      <c r="AA699" s="235"/>
      <c r="AB699" s="235"/>
      <c r="AC699" s="235"/>
      <c r="AD699" s="235"/>
      <c r="AE699" s="235"/>
      <c r="AF699" s="235"/>
      <c r="AG699" s="235"/>
      <c r="AH699" s="235"/>
      <c r="AI699" s="235"/>
      <c r="AJ699" s="235"/>
      <c r="AK699" s="235"/>
      <c r="AL699" s="235"/>
      <c r="AM699" s="235"/>
      <c r="AN699" s="235"/>
      <c r="AO699" s="235"/>
      <c r="AP699" s="235"/>
      <c r="AQ699" s="235"/>
      <c r="AR699" s="235"/>
      <c r="AS699" s="236"/>
      <c r="AT699" s="236"/>
      <c r="AU699" s="236"/>
      <c r="AV699" s="236"/>
      <c r="AW699" s="236"/>
      <c r="AX699" s="236"/>
      <c r="AY699" s="236"/>
      <c r="AZ699" s="236"/>
      <c r="BA699" s="236"/>
      <c r="BB699" s="236"/>
      <c r="BC699" s="236"/>
      <c r="BD699" s="236"/>
      <c r="BE699" s="236"/>
      <c r="BF699" s="236"/>
      <c r="BG699" s="236"/>
      <c r="BH699" s="236"/>
      <c r="BI699" s="236"/>
      <c r="BJ699" s="236"/>
      <c r="BK699" s="236"/>
      <c r="BL699" s="236"/>
      <c r="BM699" s="236"/>
      <c r="BN699" s="236"/>
      <c r="BO699" s="236"/>
      <c r="BP699" s="236"/>
      <c r="BQ699" s="236"/>
      <c r="BR699" s="236"/>
      <c r="BS699" s="236"/>
      <c r="BT699" s="236"/>
      <c r="BU699" s="236"/>
      <c r="BV699" s="236"/>
      <c r="BW699" s="236"/>
      <c r="BX699" s="236"/>
      <c r="BY699" s="236"/>
      <c r="BZ699" s="236"/>
      <c r="CA699" s="236"/>
      <c r="CB699" s="236"/>
      <c r="CC699" s="236"/>
      <c r="CD699" s="236"/>
      <c r="CE699" s="236"/>
      <c r="CF699" s="236"/>
      <c r="CG699" s="236"/>
      <c r="CH699" s="236"/>
      <c r="CI699" s="236"/>
      <c r="CJ699" s="236"/>
    </row>
    <row r="700" spans="1:88" ht="15.75" customHeight="1">
      <c r="A700" s="228"/>
      <c r="B700" s="236"/>
      <c r="C700" s="236"/>
      <c r="D700" s="236"/>
      <c r="E700" s="236"/>
      <c r="F700" s="236"/>
      <c r="G700" s="236"/>
      <c r="H700" s="236"/>
      <c r="I700" s="236"/>
      <c r="J700" s="236"/>
      <c r="K700" s="236"/>
      <c r="L700" s="236"/>
      <c r="M700" s="236"/>
      <c r="N700" s="236"/>
      <c r="O700" s="234"/>
      <c r="P700" s="234"/>
      <c r="Q700" s="235"/>
      <c r="R700" s="235"/>
      <c r="S700" s="235"/>
      <c r="T700" s="235"/>
      <c r="U700" s="235"/>
      <c r="V700" s="235"/>
      <c r="W700" s="235"/>
      <c r="X700" s="235"/>
      <c r="Y700" s="235"/>
      <c r="Z700" s="235"/>
      <c r="AA700" s="235"/>
      <c r="AB700" s="235"/>
      <c r="AC700" s="235"/>
      <c r="AD700" s="235"/>
      <c r="AE700" s="235"/>
      <c r="AF700" s="235"/>
      <c r="AG700" s="235"/>
      <c r="AH700" s="235"/>
      <c r="AI700" s="235"/>
      <c r="AJ700" s="235"/>
      <c r="AK700" s="235"/>
      <c r="AL700" s="235"/>
      <c r="AM700" s="235"/>
      <c r="AN700" s="235"/>
      <c r="AO700" s="235"/>
      <c r="AP700" s="235"/>
      <c r="AQ700" s="235"/>
      <c r="AR700" s="235"/>
      <c r="AS700" s="236"/>
      <c r="AT700" s="236"/>
      <c r="AU700" s="236"/>
      <c r="AV700" s="236"/>
      <c r="AW700" s="236"/>
      <c r="AX700" s="236"/>
      <c r="AY700" s="236"/>
      <c r="AZ700" s="236"/>
      <c r="BA700" s="236"/>
      <c r="BB700" s="236"/>
      <c r="BC700" s="236"/>
      <c r="BD700" s="236"/>
      <c r="BE700" s="236"/>
      <c r="BF700" s="236"/>
      <c r="BG700" s="236"/>
      <c r="BH700" s="236"/>
      <c r="BI700" s="236"/>
      <c r="BJ700" s="236"/>
      <c r="BK700" s="236"/>
      <c r="BL700" s="236"/>
      <c r="BM700" s="236"/>
      <c r="BN700" s="236"/>
      <c r="BO700" s="236"/>
      <c r="BP700" s="236"/>
      <c r="BQ700" s="236"/>
      <c r="BR700" s="236"/>
      <c r="BS700" s="236"/>
      <c r="BT700" s="236"/>
      <c r="BU700" s="236"/>
      <c r="BV700" s="236"/>
      <c r="BW700" s="236"/>
      <c r="BX700" s="236"/>
      <c r="BY700" s="236"/>
      <c r="BZ700" s="236"/>
      <c r="CA700" s="236"/>
      <c r="CB700" s="236"/>
      <c r="CC700" s="236"/>
      <c r="CD700" s="236"/>
      <c r="CE700" s="236"/>
      <c r="CF700" s="236"/>
      <c r="CG700" s="236"/>
      <c r="CH700" s="236"/>
      <c r="CI700" s="236"/>
      <c r="CJ700" s="236"/>
    </row>
    <row r="701" spans="1:88" ht="15.75" customHeight="1">
      <c r="A701" s="228"/>
      <c r="B701" s="236"/>
      <c r="C701" s="236"/>
      <c r="D701" s="236"/>
      <c r="E701" s="236"/>
      <c r="F701" s="236"/>
      <c r="G701" s="236"/>
      <c r="H701" s="236"/>
      <c r="I701" s="236"/>
      <c r="J701" s="236"/>
      <c r="K701" s="236"/>
      <c r="L701" s="236"/>
      <c r="M701" s="236"/>
      <c r="N701" s="236"/>
      <c r="O701" s="234"/>
      <c r="P701" s="234"/>
      <c r="Q701" s="235"/>
      <c r="R701" s="235"/>
      <c r="S701" s="235"/>
      <c r="T701" s="235"/>
      <c r="U701" s="235"/>
      <c r="V701" s="235"/>
      <c r="W701" s="235"/>
      <c r="X701" s="235"/>
      <c r="Y701" s="235"/>
      <c r="Z701" s="235"/>
      <c r="AA701" s="235"/>
      <c r="AB701" s="235"/>
      <c r="AC701" s="235"/>
      <c r="AD701" s="235"/>
      <c r="AE701" s="235"/>
      <c r="AF701" s="235"/>
      <c r="AG701" s="235"/>
      <c r="AH701" s="235"/>
      <c r="AI701" s="235"/>
      <c r="AJ701" s="235"/>
      <c r="AK701" s="235"/>
      <c r="AL701" s="235"/>
      <c r="AM701" s="235"/>
      <c r="AN701" s="235"/>
      <c r="AO701" s="235"/>
      <c r="AP701" s="235"/>
      <c r="AQ701" s="235"/>
      <c r="AR701" s="235"/>
      <c r="AS701" s="236"/>
      <c r="AT701" s="236"/>
      <c r="AU701" s="236"/>
      <c r="AV701" s="236"/>
      <c r="AW701" s="236"/>
      <c r="AX701" s="236"/>
      <c r="AY701" s="236"/>
      <c r="AZ701" s="236"/>
      <c r="BA701" s="236"/>
      <c r="BB701" s="236"/>
      <c r="BC701" s="236"/>
      <c r="BD701" s="236"/>
      <c r="BE701" s="236"/>
      <c r="BF701" s="236"/>
      <c r="BG701" s="236"/>
      <c r="BH701" s="236"/>
      <c r="BI701" s="236"/>
      <c r="BJ701" s="236"/>
      <c r="BK701" s="236"/>
      <c r="BL701" s="236"/>
      <c r="BM701" s="236"/>
      <c r="BN701" s="236"/>
      <c r="BO701" s="236"/>
      <c r="BP701" s="236"/>
      <c r="BQ701" s="236"/>
      <c r="BR701" s="236"/>
      <c r="BS701" s="236"/>
      <c r="BT701" s="236"/>
      <c r="BU701" s="236"/>
      <c r="BV701" s="236"/>
      <c r="BW701" s="236"/>
      <c r="BX701" s="236"/>
      <c r="BY701" s="236"/>
      <c r="BZ701" s="236"/>
      <c r="CA701" s="236"/>
      <c r="CB701" s="236"/>
      <c r="CC701" s="236"/>
      <c r="CD701" s="236"/>
      <c r="CE701" s="236"/>
      <c r="CF701" s="236"/>
      <c r="CG701" s="236"/>
      <c r="CH701" s="236"/>
      <c r="CI701" s="236"/>
      <c r="CJ701" s="236"/>
    </row>
    <row r="702" spans="1:88" ht="15.75" customHeight="1">
      <c r="A702" s="228"/>
      <c r="B702" s="236"/>
      <c r="C702" s="236"/>
      <c r="D702" s="236"/>
      <c r="E702" s="236"/>
      <c r="F702" s="236"/>
      <c r="G702" s="236"/>
      <c r="H702" s="236"/>
      <c r="I702" s="236"/>
      <c r="J702" s="236"/>
      <c r="K702" s="236"/>
      <c r="L702" s="236"/>
      <c r="M702" s="236"/>
      <c r="N702" s="236"/>
      <c r="O702" s="234"/>
      <c r="P702" s="234"/>
      <c r="Q702" s="235"/>
      <c r="R702" s="235"/>
      <c r="S702" s="235"/>
      <c r="T702" s="235"/>
      <c r="U702" s="235"/>
      <c r="V702" s="235"/>
      <c r="W702" s="235"/>
      <c r="X702" s="235"/>
      <c r="Y702" s="235"/>
      <c r="Z702" s="235"/>
      <c r="AA702" s="235"/>
      <c r="AB702" s="235"/>
      <c r="AC702" s="235"/>
      <c r="AD702" s="235"/>
      <c r="AE702" s="235"/>
      <c r="AF702" s="235"/>
      <c r="AG702" s="235"/>
      <c r="AH702" s="235"/>
      <c r="AI702" s="235"/>
      <c r="AJ702" s="235"/>
      <c r="AK702" s="235"/>
      <c r="AL702" s="235"/>
      <c r="AM702" s="235"/>
      <c r="AN702" s="235"/>
      <c r="AO702" s="235"/>
      <c r="AP702" s="235"/>
      <c r="AQ702" s="235"/>
      <c r="AR702" s="235"/>
      <c r="AS702" s="236"/>
      <c r="AT702" s="236"/>
      <c r="AU702" s="236"/>
      <c r="AV702" s="236"/>
      <c r="AW702" s="236"/>
      <c r="AX702" s="236"/>
      <c r="AY702" s="236"/>
      <c r="AZ702" s="236"/>
      <c r="BA702" s="236"/>
      <c r="BB702" s="236"/>
      <c r="BC702" s="236"/>
      <c r="BD702" s="236"/>
      <c r="BE702" s="236"/>
      <c r="BF702" s="236"/>
      <c r="BG702" s="236"/>
      <c r="BH702" s="236"/>
      <c r="BI702" s="236"/>
      <c r="BJ702" s="236"/>
      <c r="BK702" s="236"/>
      <c r="BL702" s="236"/>
      <c r="BM702" s="236"/>
      <c r="BN702" s="236"/>
      <c r="BO702" s="236"/>
      <c r="BP702" s="236"/>
      <c r="BQ702" s="236"/>
      <c r="BR702" s="236"/>
      <c r="BS702" s="236"/>
      <c r="BT702" s="236"/>
      <c r="BU702" s="236"/>
      <c r="BV702" s="236"/>
      <c r="BW702" s="236"/>
      <c r="BX702" s="236"/>
      <c r="BY702" s="236"/>
      <c r="BZ702" s="236"/>
      <c r="CA702" s="236"/>
      <c r="CB702" s="236"/>
      <c r="CC702" s="236"/>
      <c r="CD702" s="236"/>
      <c r="CE702" s="236"/>
      <c r="CF702" s="236"/>
      <c r="CG702" s="236"/>
      <c r="CH702" s="236"/>
      <c r="CI702" s="236"/>
      <c r="CJ702" s="236"/>
    </row>
    <row r="703" spans="1:88" ht="15.75" customHeight="1">
      <c r="A703" s="228"/>
      <c r="B703" s="236"/>
      <c r="C703" s="236"/>
      <c r="D703" s="236"/>
      <c r="E703" s="236"/>
      <c r="F703" s="236"/>
      <c r="G703" s="236"/>
      <c r="H703" s="236"/>
      <c r="I703" s="236"/>
      <c r="J703" s="236"/>
      <c r="K703" s="236"/>
      <c r="L703" s="236"/>
      <c r="M703" s="236"/>
      <c r="N703" s="236"/>
      <c r="O703" s="234"/>
      <c r="P703" s="234"/>
      <c r="Q703" s="235"/>
      <c r="R703" s="235"/>
      <c r="S703" s="235"/>
      <c r="T703" s="235"/>
      <c r="U703" s="235"/>
      <c r="V703" s="235"/>
      <c r="W703" s="235"/>
      <c r="X703" s="235"/>
      <c r="Y703" s="235"/>
      <c r="Z703" s="235"/>
      <c r="AA703" s="235"/>
      <c r="AB703" s="235"/>
      <c r="AC703" s="235"/>
      <c r="AD703" s="235"/>
      <c r="AE703" s="235"/>
      <c r="AF703" s="235"/>
      <c r="AG703" s="235"/>
      <c r="AH703" s="235"/>
      <c r="AI703" s="235"/>
      <c r="AJ703" s="235"/>
      <c r="AK703" s="235"/>
      <c r="AL703" s="235"/>
      <c r="AM703" s="235"/>
      <c r="AN703" s="235"/>
      <c r="AO703" s="235"/>
      <c r="AP703" s="235"/>
      <c r="AQ703" s="235"/>
      <c r="AR703" s="235"/>
      <c r="AS703" s="236"/>
      <c r="AT703" s="236"/>
      <c r="AU703" s="236"/>
      <c r="AV703" s="236"/>
      <c r="AW703" s="236"/>
      <c r="AX703" s="236"/>
      <c r="AY703" s="236"/>
      <c r="AZ703" s="236"/>
      <c r="BA703" s="236"/>
      <c r="BB703" s="236"/>
      <c r="BC703" s="236"/>
      <c r="BD703" s="236"/>
      <c r="BE703" s="236"/>
      <c r="BF703" s="236"/>
      <c r="BG703" s="236"/>
      <c r="BH703" s="236"/>
      <c r="BI703" s="236"/>
      <c r="BJ703" s="236"/>
      <c r="BK703" s="236"/>
      <c r="BL703" s="236"/>
      <c r="BM703" s="236"/>
      <c r="BN703" s="236"/>
      <c r="BO703" s="236"/>
      <c r="BP703" s="236"/>
      <c r="BQ703" s="236"/>
      <c r="BR703" s="236"/>
      <c r="BS703" s="236"/>
      <c r="BT703" s="236"/>
      <c r="BU703" s="236"/>
      <c r="BV703" s="236"/>
      <c r="BW703" s="236"/>
      <c r="BX703" s="236"/>
      <c r="BY703" s="236"/>
      <c r="BZ703" s="236"/>
      <c r="CA703" s="236"/>
      <c r="CB703" s="236"/>
      <c r="CC703" s="236"/>
      <c r="CD703" s="236"/>
      <c r="CE703" s="236"/>
      <c r="CF703" s="236"/>
      <c r="CG703" s="236"/>
      <c r="CH703" s="236"/>
      <c r="CI703" s="236"/>
      <c r="CJ703" s="236"/>
    </row>
    <row r="704" spans="1:88" ht="15.75" customHeight="1">
      <c r="A704" s="228"/>
      <c r="B704" s="236"/>
      <c r="C704" s="236"/>
      <c r="D704" s="236"/>
      <c r="E704" s="236"/>
      <c r="F704" s="236"/>
      <c r="G704" s="236"/>
      <c r="H704" s="236"/>
      <c r="I704" s="236"/>
      <c r="J704" s="236"/>
      <c r="K704" s="236"/>
      <c r="L704" s="236"/>
      <c r="M704" s="236"/>
      <c r="N704" s="236"/>
      <c r="O704" s="234"/>
      <c r="P704" s="234"/>
      <c r="Q704" s="235"/>
      <c r="R704" s="235"/>
      <c r="S704" s="235"/>
      <c r="T704" s="235"/>
      <c r="U704" s="235"/>
      <c r="V704" s="235"/>
      <c r="W704" s="235"/>
      <c r="X704" s="235"/>
      <c r="Y704" s="235"/>
      <c r="Z704" s="235"/>
      <c r="AA704" s="235"/>
      <c r="AB704" s="235"/>
      <c r="AC704" s="235"/>
      <c r="AD704" s="235"/>
      <c r="AE704" s="235"/>
      <c r="AF704" s="235"/>
      <c r="AG704" s="235"/>
      <c r="AH704" s="235"/>
      <c r="AI704" s="235"/>
      <c r="AJ704" s="235"/>
      <c r="AK704" s="235"/>
      <c r="AL704" s="235"/>
      <c r="AM704" s="235"/>
      <c r="AN704" s="235"/>
      <c r="AO704" s="235"/>
      <c r="AP704" s="235"/>
      <c r="AQ704" s="235"/>
      <c r="AR704" s="235"/>
      <c r="AS704" s="236"/>
      <c r="AT704" s="236"/>
      <c r="AU704" s="236"/>
      <c r="AV704" s="236"/>
      <c r="AW704" s="236"/>
      <c r="AX704" s="236"/>
      <c r="AY704" s="236"/>
      <c r="AZ704" s="236"/>
      <c r="BA704" s="236"/>
      <c r="BB704" s="236"/>
      <c r="BC704" s="236"/>
      <c r="BD704" s="236"/>
      <c r="BE704" s="236"/>
      <c r="BF704" s="236"/>
      <c r="BG704" s="236"/>
      <c r="BH704" s="236"/>
      <c r="BI704" s="236"/>
      <c r="BJ704" s="236"/>
      <c r="BK704" s="236"/>
      <c r="BL704" s="236"/>
      <c r="BM704" s="236"/>
      <c r="BN704" s="236"/>
      <c r="BO704" s="236"/>
      <c r="BP704" s="236"/>
      <c r="BQ704" s="236"/>
      <c r="BR704" s="236"/>
      <c r="BS704" s="236"/>
      <c r="BT704" s="236"/>
      <c r="BU704" s="236"/>
      <c r="BV704" s="236"/>
      <c r="BW704" s="236"/>
      <c r="BX704" s="236"/>
      <c r="BY704" s="236"/>
      <c r="BZ704" s="236"/>
      <c r="CA704" s="236"/>
      <c r="CB704" s="236"/>
      <c r="CC704" s="236"/>
      <c r="CD704" s="236"/>
      <c r="CE704" s="236"/>
      <c r="CF704" s="236"/>
      <c r="CG704" s="236"/>
      <c r="CH704" s="236"/>
      <c r="CI704" s="236"/>
      <c r="CJ704" s="236"/>
    </row>
    <row r="705" spans="1:88" ht="15.75" customHeight="1">
      <c r="A705" s="228"/>
      <c r="B705" s="236"/>
      <c r="C705" s="236"/>
      <c r="D705" s="236"/>
      <c r="E705" s="236"/>
      <c r="F705" s="236"/>
      <c r="G705" s="236"/>
      <c r="H705" s="236"/>
      <c r="I705" s="236"/>
      <c r="J705" s="236"/>
      <c r="K705" s="236"/>
      <c r="L705" s="236"/>
      <c r="M705" s="236"/>
      <c r="N705" s="236"/>
      <c r="O705" s="234"/>
      <c r="P705" s="234"/>
      <c r="Q705" s="235"/>
      <c r="R705" s="235"/>
      <c r="S705" s="235"/>
      <c r="T705" s="235"/>
      <c r="U705" s="235"/>
      <c r="V705" s="235"/>
      <c r="W705" s="235"/>
      <c r="X705" s="235"/>
      <c r="Y705" s="235"/>
      <c r="Z705" s="235"/>
      <c r="AA705" s="235"/>
      <c r="AB705" s="235"/>
      <c r="AC705" s="235"/>
      <c r="AD705" s="235"/>
      <c r="AE705" s="235"/>
      <c r="AF705" s="235"/>
      <c r="AG705" s="235"/>
      <c r="AH705" s="235"/>
      <c r="AI705" s="235"/>
      <c r="AJ705" s="235"/>
      <c r="AK705" s="235"/>
      <c r="AL705" s="235"/>
      <c r="AM705" s="235"/>
      <c r="AN705" s="235"/>
      <c r="AO705" s="235"/>
      <c r="AP705" s="235"/>
      <c r="AQ705" s="235"/>
      <c r="AR705" s="235"/>
      <c r="AS705" s="236"/>
      <c r="AT705" s="236"/>
      <c r="AU705" s="236"/>
      <c r="AV705" s="236"/>
      <c r="AW705" s="236"/>
      <c r="AX705" s="236"/>
      <c r="AY705" s="236"/>
      <c r="AZ705" s="236"/>
      <c r="BA705" s="236"/>
      <c r="BB705" s="236"/>
      <c r="BC705" s="236"/>
      <c r="BD705" s="236"/>
      <c r="BE705" s="236"/>
      <c r="BF705" s="236"/>
      <c r="BG705" s="236"/>
      <c r="BH705" s="236"/>
      <c r="BI705" s="236"/>
      <c r="BJ705" s="236"/>
      <c r="BK705" s="236"/>
      <c r="BL705" s="236"/>
      <c r="BM705" s="236"/>
      <c r="BN705" s="236"/>
      <c r="BO705" s="236"/>
      <c r="BP705" s="236"/>
      <c r="BQ705" s="236"/>
      <c r="BR705" s="236"/>
      <c r="BS705" s="236"/>
      <c r="BT705" s="236"/>
      <c r="BU705" s="236"/>
      <c r="BV705" s="236"/>
      <c r="BW705" s="236"/>
      <c r="BX705" s="236"/>
      <c r="BY705" s="236"/>
      <c r="BZ705" s="236"/>
      <c r="CA705" s="236"/>
      <c r="CB705" s="236"/>
      <c r="CC705" s="236"/>
      <c r="CD705" s="236"/>
      <c r="CE705" s="236"/>
      <c r="CF705" s="236"/>
      <c r="CG705" s="236"/>
      <c r="CH705" s="236"/>
      <c r="CI705" s="236"/>
      <c r="CJ705" s="236"/>
    </row>
    <row r="706" spans="1:88" ht="15.75" customHeight="1">
      <c r="A706" s="228"/>
      <c r="B706" s="236"/>
      <c r="C706" s="236"/>
      <c r="D706" s="236"/>
      <c r="E706" s="236"/>
      <c r="F706" s="236"/>
      <c r="G706" s="236"/>
      <c r="H706" s="236"/>
      <c r="I706" s="236"/>
      <c r="J706" s="236"/>
      <c r="K706" s="236"/>
      <c r="L706" s="236"/>
      <c r="M706" s="236"/>
      <c r="N706" s="236"/>
      <c r="O706" s="234"/>
      <c r="P706" s="234"/>
      <c r="Q706" s="235"/>
      <c r="R706" s="235"/>
      <c r="S706" s="235"/>
      <c r="T706" s="235"/>
      <c r="U706" s="235"/>
      <c r="V706" s="235"/>
      <c r="W706" s="235"/>
      <c r="X706" s="235"/>
      <c r="Y706" s="235"/>
      <c r="Z706" s="235"/>
      <c r="AA706" s="235"/>
      <c r="AB706" s="235"/>
      <c r="AC706" s="235"/>
      <c r="AD706" s="235"/>
      <c r="AE706" s="235"/>
      <c r="AF706" s="235"/>
      <c r="AG706" s="235"/>
      <c r="AH706" s="235"/>
      <c r="AI706" s="235"/>
      <c r="AJ706" s="235"/>
      <c r="AK706" s="235"/>
      <c r="AL706" s="235"/>
      <c r="AM706" s="235"/>
      <c r="AN706" s="235"/>
      <c r="AO706" s="235"/>
      <c r="AP706" s="235"/>
      <c r="AQ706" s="235"/>
      <c r="AR706" s="235"/>
      <c r="AS706" s="236"/>
      <c r="AT706" s="236"/>
      <c r="AU706" s="236"/>
      <c r="AV706" s="236"/>
      <c r="AW706" s="236"/>
      <c r="AX706" s="236"/>
      <c r="AY706" s="236"/>
      <c r="AZ706" s="236"/>
      <c r="BA706" s="236"/>
      <c r="BB706" s="236"/>
      <c r="BC706" s="236"/>
      <c r="BD706" s="236"/>
      <c r="BE706" s="236"/>
      <c r="BF706" s="236"/>
      <c r="BG706" s="236"/>
      <c r="BH706" s="236"/>
      <c r="BI706" s="236"/>
      <c r="BJ706" s="236"/>
      <c r="BK706" s="236"/>
      <c r="BL706" s="236"/>
      <c r="BM706" s="236"/>
      <c r="BN706" s="236"/>
      <c r="BO706" s="236"/>
      <c r="BP706" s="236"/>
      <c r="BQ706" s="236"/>
      <c r="BR706" s="236"/>
      <c r="BS706" s="236"/>
      <c r="BT706" s="236"/>
      <c r="BU706" s="236"/>
      <c r="BV706" s="236"/>
      <c r="BW706" s="236"/>
      <c r="BX706" s="236"/>
      <c r="BY706" s="236"/>
      <c r="BZ706" s="236"/>
      <c r="CA706" s="236"/>
      <c r="CB706" s="236"/>
      <c r="CC706" s="236"/>
      <c r="CD706" s="236"/>
      <c r="CE706" s="236"/>
      <c r="CF706" s="236"/>
      <c r="CG706" s="236"/>
      <c r="CH706" s="236"/>
      <c r="CI706" s="236"/>
      <c r="CJ706" s="236"/>
    </row>
    <row r="707" spans="1:88" ht="15.75" customHeight="1">
      <c r="A707" s="228"/>
      <c r="B707" s="236"/>
      <c r="C707" s="236"/>
      <c r="D707" s="236"/>
      <c r="E707" s="236"/>
      <c r="F707" s="236"/>
      <c r="G707" s="236"/>
      <c r="H707" s="236"/>
      <c r="I707" s="236"/>
      <c r="J707" s="236"/>
      <c r="K707" s="236"/>
      <c r="L707" s="236"/>
      <c r="M707" s="236"/>
      <c r="N707" s="236"/>
      <c r="O707" s="234"/>
      <c r="P707" s="234"/>
      <c r="Q707" s="235"/>
      <c r="R707" s="235"/>
      <c r="S707" s="235"/>
      <c r="T707" s="235"/>
      <c r="U707" s="235"/>
      <c r="V707" s="235"/>
      <c r="W707" s="235"/>
      <c r="X707" s="235"/>
      <c r="Y707" s="235"/>
      <c r="Z707" s="235"/>
      <c r="AA707" s="235"/>
      <c r="AB707" s="235"/>
      <c r="AC707" s="235"/>
      <c r="AD707" s="235"/>
      <c r="AE707" s="235"/>
      <c r="AF707" s="235"/>
      <c r="AG707" s="235"/>
      <c r="AH707" s="235"/>
      <c r="AI707" s="235"/>
      <c r="AJ707" s="235"/>
      <c r="AK707" s="235"/>
      <c r="AL707" s="235"/>
      <c r="AM707" s="235"/>
      <c r="AN707" s="235"/>
      <c r="AO707" s="235"/>
      <c r="AP707" s="235"/>
      <c r="AQ707" s="235"/>
      <c r="AR707" s="235"/>
      <c r="AS707" s="236"/>
      <c r="AT707" s="236"/>
      <c r="AU707" s="236"/>
      <c r="AV707" s="236"/>
      <c r="AW707" s="236"/>
      <c r="AX707" s="236"/>
      <c r="AY707" s="236"/>
      <c r="AZ707" s="236"/>
      <c r="BA707" s="236"/>
      <c r="BB707" s="236"/>
      <c r="BC707" s="236"/>
      <c r="BD707" s="236"/>
      <c r="BE707" s="236"/>
      <c r="BF707" s="236"/>
      <c r="BG707" s="236"/>
      <c r="BH707" s="236"/>
      <c r="BI707" s="236"/>
      <c r="BJ707" s="236"/>
      <c r="BK707" s="236"/>
      <c r="BL707" s="236"/>
      <c r="BM707" s="236"/>
      <c r="BN707" s="236"/>
      <c r="BO707" s="236"/>
      <c r="BP707" s="236"/>
      <c r="BQ707" s="236"/>
      <c r="BR707" s="236"/>
      <c r="BS707" s="236"/>
      <c r="BT707" s="236"/>
      <c r="BU707" s="236"/>
      <c r="BV707" s="236"/>
      <c r="BW707" s="236"/>
      <c r="BX707" s="236"/>
      <c r="BY707" s="236"/>
      <c r="BZ707" s="236"/>
      <c r="CA707" s="236"/>
      <c r="CB707" s="236"/>
      <c r="CC707" s="236"/>
      <c r="CD707" s="236"/>
      <c r="CE707" s="236"/>
      <c r="CF707" s="236"/>
      <c r="CG707" s="236"/>
      <c r="CH707" s="236"/>
      <c r="CI707" s="236"/>
      <c r="CJ707" s="236"/>
    </row>
    <row r="708" spans="1:88" ht="15.75" customHeight="1">
      <c r="A708" s="228"/>
      <c r="B708" s="236"/>
      <c r="C708" s="236"/>
      <c r="D708" s="236"/>
      <c r="E708" s="236"/>
      <c r="F708" s="236"/>
      <c r="G708" s="236"/>
      <c r="H708" s="236"/>
      <c r="I708" s="236"/>
      <c r="J708" s="236"/>
      <c r="K708" s="236"/>
      <c r="L708" s="236"/>
      <c r="M708" s="236"/>
      <c r="N708" s="236"/>
      <c r="O708" s="234"/>
      <c r="P708" s="234"/>
      <c r="Q708" s="235"/>
      <c r="R708" s="235"/>
      <c r="S708" s="235"/>
      <c r="T708" s="235"/>
      <c r="U708" s="235"/>
      <c r="V708" s="235"/>
      <c r="W708" s="235"/>
      <c r="X708" s="235"/>
      <c r="Y708" s="235"/>
      <c r="Z708" s="235"/>
      <c r="AA708" s="235"/>
      <c r="AB708" s="235"/>
      <c r="AC708" s="235"/>
      <c r="AD708" s="235"/>
      <c r="AE708" s="235"/>
      <c r="AF708" s="235"/>
      <c r="AG708" s="235"/>
      <c r="AH708" s="235"/>
      <c r="AI708" s="235"/>
      <c r="AJ708" s="235"/>
      <c r="AK708" s="235"/>
      <c r="AL708" s="235"/>
      <c r="AM708" s="235"/>
      <c r="AN708" s="235"/>
      <c r="AO708" s="235"/>
      <c r="AP708" s="235"/>
      <c r="AQ708" s="235"/>
      <c r="AR708" s="235"/>
      <c r="AS708" s="236"/>
      <c r="AT708" s="236"/>
      <c r="AU708" s="236"/>
      <c r="AV708" s="236"/>
      <c r="AW708" s="236"/>
      <c r="AX708" s="236"/>
      <c r="AY708" s="236"/>
      <c r="AZ708" s="236"/>
      <c r="BA708" s="236"/>
      <c r="BB708" s="236"/>
      <c r="BC708" s="236"/>
      <c r="BD708" s="236"/>
      <c r="BE708" s="236"/>
      <c r="BF708" s="236"/>
      <c r="BG708" s="236"/>
      <c r="BH708" s="236"/>
      <c r="BI708" s="236"/>
      <c r="BJ708" s="236"/>
      <c r="BK708" s="236"/>
      <c r="BL708" s="236"/>
      <c r="BM708" s="236"/>
      <c r="BN708" s="236"/>
      <c r="BO708" s="236"/>
      <c r="BP708" s="236"/>
      <c r="BQ708" s="236"/>
      <c r="BR708" s="236"/>
      <c r="BS708" s="236"/>
      <c r="BT708" s="236"/>
      <c r="BU708" s="236"/>
      <c r="BV708" s="236"/>
      <c r="BW708" s="236"/>
      <c r="BX708" s="236"/>
      <c r="BY708" s="236"/>
      <c r="BZ708" s="236"/>
      <c r="CA708" s="236"/>
      <c r="CB708" s="236"/>
      <c r="CC708" s="236"/>
      <c r="CD708" s="236"/>
      <c r="CE708" s="236"/>
      <c r="CF708" s="236"/>
      <c r="CG708" s="236"/>
      <c r="CH708" s="236"/>
      <c r="CI708" s="236"/>
      <c r="CJ708" s="236"/>
    </row>
    <row r="709" spans="1:88" ht="15.75" customHeight="1">
      <c r="A709" s="228"/>
      <c r="B709" s="236"/>
      <c r="C709" s="236"/>
      <c r="D709" s="236"/>
      <c r="E709" s="236"/>
      <c r="F709" s="236"/>
      <c r="G709" s="236"/>
      <c r="H709" s="236"/>
      <c r="I709" s="236"/>
      <c r="J709" s="236"/>
      <c r="K709" s="236"/>
      <c r="L709" s="236"/>
      <c r="M709" s="236"/>
      <c r="N709" s="236"/>
      <c r="O709" s="234"/>
      <c r="P709" s="234"/>
      <c r="Q709" s="235"/>
      <c r="R709" s="235"/>
      <c r="S709" s="235"/>
      <c r="T709" s="235"/>
      <c r="U709" s="235"/>
      <c r="V709" s="235"/>
      <c r="W709" s="235"/>
      <c r="X709" s="235"/>
      <c r="Y709" s="235"/>
      <c r="Z709" s="235"/>
      <c r="AA709" s="235"/>
      <c r="AB709" s="235"/>
      <c r="AC709" s="235"/>
      <c r="AD709" s="235"/>
      <c r="AE709" s="235"/>
      <c r="AF709" s="235"/>
      <c r="AG709" s="235"/>
      <c r="AH709" s="235"/>
      <c r="AI709" s="235"/>
      <c r="AJ709" s="235"/>
      <c r="AK709" s="235"/>
      <c r="AL709" s="235"/>
      <c r="AM709" s="235"/>
      <c r="AN709" s="235"/>
      <c r="AO709" s="235"/>
      <c r="AP709" s="235"/>
      <c r="AQ709" s="235"/>
      <c r="AR709" s="235"/>
      <c r="AS709" s="236"/>
      <c r="AT709" s="236"/>
      <c r="AU709" s="236"/>
      <c r="AV709" s="236"/>
      <c r="AW709" s="236"/>
      <c r="AX709" s="236"/>
      <c r="AY709" s="236"/>
      <c r="AZ709" s="236"/>
      <c r="BA709" s="236"/>
      <c r="BB709" s="236"/>
      <c r="BC709" s="236"/>
      <c r="BD709" s="236"/>
      <c r="BE709" s="236"/>
      <c r="BF709" s="236"/>
      <c r="BG709" s="236"/>
      <c r="BH709" s="236"/>
      <c r="BI709" s="236"/>
      <c r="BJ709" s="236"/>
      <c r="BK709" s="236"/>
      <c r="BL709" s="236"/>
      <c r="BM709" s="236"/>
      <c r="BN709" s="236"/>
      <c r="BO709" s="236"/>
      <c r="BP709" s="236"/>
      <c r="BQ709" s="236"/>
      <c r="BR709" s="236"/>
      <c r="BS709" s="236"/>
      <c r="BT709" s="236"/>
      <c r="BU709" s="236"/>
      <c r="BV709" s="236"/>
      <c r="BW709" s="236"/>
      <c r="BX709" s="236"/>
      <c r="BY709" s="236"/>
      <c r="BZ709" s="236"/>
      <c r="CA709" s="236"/>
      <c r="CB709" s="236"/>
      <c r="CC709" s="236"/>
      <c r="CD709" s="236"/>
      <c r="CE709" s="236"/>
      <c r="CF709" s="236"/>
      <c r="CG709" s="236"/>
      <c r="CH709" s="236"/>
      <c r="CI709" s="236"/>
      <c r="CJ709" s="236"/>
    </row>
    <row r="710" spans="1:88" ht="15.75" customHeight="1">
      <c r="A710" s="228"/>
      <c r="B710" s="236"/>
      <c r="C710" s="236"/>
      <c r="D710" s="236"/>
      <c r="E710" s="236"/>
      <c r="F710" s="236"/>
      <c r="G710" s="236"/>
      <c r="H710" s="236"/>
      <c r="I710" s="236"/>
      <c r="J710" s="236"/>
      <c r="K710" s="236"/>
      <c r="L710" s="236"/>
      <c r="M710" s="236"/>
      <c r="N710" s="236"/>
      <c r="O710" s="234"/>
      <c r="P710" s="234"/>
      <c r="Q710" s="235"/>
      <c r="R710" s="235"/>
      <c r="S710" s="235"/>
      <c r="T710" s="235"/>
      <c r="U710" s="235"/>
      <c r="V710" s="235"/>
      <c r="W710" s="235"/>
      <c r="X710" s="235"/>
      <c r="Y710" s="235"/>
      <c r="Z710" s="235"/>
      <c r="AA710" s="235"/>
      <c r="AB710" s="235"/>
      <c r="AC710" s="235"/>
      <c r="AD710" s="235"/>
      <c r="AE710" s="235"/>
      <c r="AF710" s="235"/>
      <c r="AG710" s="235"/>
      <c r="AH710" s="235"/>
      <c r="AI710" s="235"/>
      <c r="AJ710" s="235"/>
      <c r="AK710" s="235"/>
      <c r="AL710" s="235"/>
      <c r="AM710" s="235"/>
      <c r="AN710" s="235"/>
      <c r="AO710" s="235"/>
      <c r="AP710" s="235"/>
      <c r="AQ710" s="235"/>
      <c r="AR710" s="235"/>
      <c r="AS710" s="236"/>
      <c r="AT710" s="236"/>
      <c r="AU710" s="236"/>
      <c r="AV710" s="236"/>
      <c r="AW710" s="236"/>
      <c r="AX710" s="236"/>
      <c r="AY710" s="236"/>
      <c r="AZ710" s="236"/>
      <c r="BA710" s="236"/>
      <c r="BB710" s="236"/>
      <c r="BC710" s="236"/>
      <c r="BD710" s="236"/>
      <c r="BE710" s="236"/>
      <c r="BF710" s="236"/>
      <c r="BG710" s="236"/>
      <c r="BH710" s="236"/>
      <c r="BI710" s="236"/>
      <c r="BJ710" s="236"/>
      <c r="BK710" s="236"/>
      <c r="BL710" s="236"/>
      <c r="BM710" s="236"/>
      <c r="BN710" s="236"/>
      <c r="BO710" s="236"/>
      <c r="BP710" s="236"/>
      <c r="BQ710" s="236"/>
      <c r="BR710" s="236"/>
      <c r="BS710" s="236"/>
      <c r="BT710" s="236"/>
      <c r="BU710" s="236"/>
      <c r="BV710" s="236"/>
      <c r="BW710" s="236"/>
      <c r="BX710" s="236"/>
      <c r="BY710" s="236"/>
      <c r="BZ710" s="236"/>
      <c r="CA710" s="236"/>
      <c r="CB710" s="236"/>
      <c r="CC710" s="236"/>
      <c r="CD710" s="236"/>
      <c r="CE710" s="236"/>
      <c r="CF710" s="236"/>
      <c r="CG710" s="236"/>
      <c r="CH710" s="236"/>
      <c r="CI710" s="236"/>
      <c r="CJ710" s="236"/>
    </row>
    <row r="711" spans="1:88" ht="15.75" customHeight="1">
      <c r="A711" s="228"/>
      <c r="B711" s="236"/>
      <c r="C711" s="236"/>
      <c r="D711" s="236"/>
      <c r="E711" s="236"/>
      <c r="F711" s="236"/>
      <c r="G711" s="236"/>
      <c r="H711" s="236"/>
      <c r="I711" s="236"/>
      <c r="J711" s="236"/>
      <c r="K711" s="236"/>
      <c r="L711" s="236"/>
      <c r="M711" s="236"/>
      <c r="N711" s="236"/>
      <c r="O711" s="234"/>
      <c r="P711" s="234"/>
      <c r="Q711" s="235"/>
      <c r="R711" s="235"/>
      <c r="S711" s="235"/>
      <c r="T711" s="235"/>
      <c r="U711" s="235"/>
      <c r="V711" s="235"/>
      <c r="W711" s="235"/>
      <c r="X711" s="235"/>
      <c r="Y711" s="235"/>
      <c r="Z711" s="235"/>
      <c r="AA711" s="235"/>
      <c r="AB711" s="235"/>
      <c r="AC711" s="235"/>
      <c r="AD711" s="235"/>
      <c r="AE711" s="235"/>
      <c r="AF711" s="235"/>
      <c r="AG711" s="235"/>
      <c r="AH711" s="235"/>
      <c r="AI711" s="235"/>
      <c r="AJ711" s="235"/>
      <c r="AK711" s="235"/>
      <c r="AL711" s="235"/>
      <c r="AM711" s="235"/>
      <c r="AN711" s="235"/>
      <c r="AO711" s="235"/>
      <c r="AP711" s="235"/>
      <c r="AQ711" s="235"/>
      <c r="AR711" s="235"/>
      <c r="AS711" s="236"/>
      <c r="AT711" s="236"/>
      <c r="AU711" s="236"/>
      <c r="AV711" s="236"/>
      <c r="AW711" s="236"/>
      <c r="AX711" s="236"/>
      <c r="AY711" s="236"/>
      <c r="AZ711" s="236"/>
      <c r="BA711" s="236"/>
      <c r="BB711" s="236"/>
      <c r="BC711" s="236"/>
      <c r="BD711" s="236"/>
      <c r="BE711" s="236"/>
      <c r="BF711" s="236"/>
      <c r="BG711" s="236"/>
      <c r="BH711" s="236"/>
      <c r="BI711" s="236"/>
      <c r="BJ711" s="236"/>
      <c r="BK711" s="236"/>
      <c r="BL711" s="236"/>
      <c r="BM711" s="236"/>
      <c r="BN711" s="236"/>
      <c r="BO711" s="236"/>
      <c r="BP711" s="236"/>
      <c r="BQ711" s="236"/>
      <c r="BR711" s="236"/>
      <c r="BS711" s="236"/>
      <c r="BT711" s="236"/>
      <c r="BU711" s="236"/>
      <c r="BV711" s="236"/>
      <c r="BW711" s="236"/>
      <c r="BX711" s="236"/>
      <c r="BY711" s="236"/>
      <c r="BZ711" s="236"/>
      <c r="CA711" s="236"/>
      <c r="CB711" s="236"/>
      <c r="CC711" s="236"/>
      <c r="CD711" s="236"/>
      <c r="CE711" s="236"/>
      <c r="CF711" s="236"/>
      <c r="CG711" s="236"/>
      <c r="CH711" s="236"/>
      <c r="CI711" s="236"/>
      <c r="CJ711" s="236"/>
    </row>
    <row r="712" spans="1:88" ht="15.75" customHeight="1">
      <c r="A712" s="228"/>
      <c r="B712" s="236"/>
      <c r="C712" s="236"/>
      <c r="D712" s="236"/>
      <c r="E712" s="236"/>
      <c r="F712" s="236"/>
      <c r="G712" s="236"/>
      <c r="H712" s="236"/>
      <c r="I712" s="236"/>
      <c r="J712" s="236"/>
      <c r="K712" s="236"/>
      <c r="L712" s="236"/>
      <c r="M712" s="236"/>
      <c r="N712" s="236"/>
      <c r="O712" s="234"/>
      <c r="P712" s="234"/>
      <c r="Q712" s="235"/>
      <c r="R712" s="235"/>
      <c r="S712" s="235"/>
      <c r="T712" s="235"/>
      <c r="U712" s="235"/>
      <c r="V712" s="235"/>
      <c r="W712" s="235"/>
      <c r="X712" s="235"/>
      <c r="Y712" s="235"/>
      <c r="Z712" s="235"/>
      <c r="AA712" s="235"/>
      <c r="AB712" s="235"/>
      <c r="AC712" s="235"/>
      <c r="AD712" s="235"/>
      <c r="AE712" s="235"/>
      <c r="AF712" s="235"/>
      <c r="AG712" s="235"/>
      <c r="AH712" s="235"/>
      <c r="AI712" s="235"/>
      <c r="AJ712" s="235"/>
      <c r="AK712" s="235"/>
      <c r="AL712" s="235"/>
      <c r="AM712" s="235"/>
      <c r="AN712" s="235"/>
      <c r="AO712" s="235"/>
      <c r="AP712" s="235"/>
      <c r="AQ712" s="235"/>
      <c r="AR712" s="235"/>
      <c r="AS712" s="236"/>
      <c r="AT712" s="236"/>
      <c r="AU712" s="236"/>
      <c r="AV712" s="236"/>
      <c r="AW712" s="236"/>
      <c r="AX712" s="236"/>
      <c r="AY712" s="236"/>
      <c r="AZ712" s="236"/>
      <c r="BA712" s="236"/>
      <c r="BB712" s="236"/>
      <c r="BC712" s="236"/>
      <c r="BD712" s="236"/>
      <c r="BE712" s="236"/>
      <c r="BF712" s="236"/>
      <c r="BG712" s="236"/>
      <c r="BH712" s="236"/>
      <c r="BI712" s="236"/>
      <c r="BJ712" s="236"/>
      <c r="BK712" s="236"/>
      <c r="BL712" s="236"/>
      <c r="BM712" s="236"/>
      <c r="BN712" s="236"/>
      <c r="BO712" s="236"/>
      <c r="BP712" s="236"/>
      <c r="BQ712" s="236"/>
      <c r="BR712" s="236"/>
      <c r="BS712" s="236"/>
      <c r="BT712" s="236"/>
      <c r="BU712" s="236"/>
      <c r="BV712" s="236"/>
      <c r="BW712" s="236"/>
      <c r="BX712" s="236"/>
      <c r="BY712" s="236"/>
      <c r="BZ712" s="236"/>
      <c r="CA712" s="236"/>
      <c r="CB712" s="236"/>
      <c r="CC712" s="236"/>
      <c r="CD712" s="236"/>
      <c r="CE712" s="236"/>
      <c r="CF712" s="236"/>
      <c r="CG712" s="236"/>
      <c r="CH712" s="236"/>
      <c r="CI712" s="236"/>
      <c r="CJ712" s="236"/>
    </row>
    <row r="713" spans="1:88" ht="15.75" customHeight="1">
      <c r="A713" s="228"/>
      <c r="B713" s="236"/>
      <c r="C713" s="236"/>
      <c r="D713" s="236"/>
      <c r="E713" s="236"/>
      <c r="F713" s="236"/>
      <c r="G713" s="236"/>
      <c r="H713" s="236"/>
      <c r="I713" s="236"/>
      <c r="J713" s="236"/>
      <c r="K713" s="236"/>
      <c r="L713" s="236"/>
      <c r="M713" s="236"/>
      <c r="N713" s="236"/>
      <c r="O713" s="234"/>
      <c r="P713" s="234"/>
      <c r="Q713" s="235"/>
      <c r="R713" s="235"/>
      <c r="S713" s="235"/>
      <c r="T713" s="235"/>
      <c r="U713" s="235"/>
      <c r="V713" s="235"/>
      <c r="W713" s="235"/>
      <c r="X713" s="235"/>
      <c r="Y713" s="235"/>
      <c r="Z713" s="235"/>
      <c r="AA713" s="235"/>
      <c r="AB713" s="235"/>
      <c r="AC713" s="235"/>
      <c r="AD713" s="235"/>
      <c r="AE713" s="235"/>
      <c r="AF713" s="235"/>
      <c r="AG713" s="235"/>
      <c r="AH713" s="235"/>
      <c r="AI713" s="235"/>
      <c r="AJ713" s="235"/>
      <c r="AK713" s="235"/>
      <c r="AL713" s="235"/>
      <c r="AM713" s="235"/>
      <c r="AN713" s="235"/>
      <c r="AO713" s="235"/>
      <c r="AP713" s="235"/>
      <c r="AQ713" s="235"/>
      <c r="AR713" s="235"/>
      <c r="AS713" s="236"/>
      <c r="AT713" s="236"/>
      <c r="AU713" s="236"/>
      <c r="AV713" s="236"/>
      <c r="AW713" s="236"/>
      <c r="AX713" s="236"/>
      <c r="AY713" s="236"/>
      <c r="AZ713" s="236"/>
      <c r="BA713" s="236"/>
      <c r="BB713" s="236"/>
      <c r="BC713" s="236"/>
      <c r="BD713" s="236"/>
      <c r="BE713" s="236"/>
      <c r="BF713" s="236"/>
      <c r="BG713" s="236"/>
      <c r="BH713" s="236"/>
      <c r="BI713" s="236"/>
      <c r="BJ713" s="236"/>
      <c r="BK713" s="236"/>
      <c r="BL713" s="236"/>
      <c r="BM713" s="236"/>
      <c r="BN713" s="236"/>
      <c r="BO713" s="236"/>
      <c r="BP713" s="236"/>
      <c r="BQ713" s="236"/>
      <c r="BR713" s="236"/>
      <c r="BS713" s="236"/>
      <c r="BT713" s="236"/>
      <c r="BU713" s="236"/>
      <c r="BV713" s="236"/>
      <c r="BW713" s="236"/>
      <c r="BX713" s="236"/>
      <c r="BY713" s="236"/>
      <c r="BZ713" s="236"/>
      <c r="CA713" s="236"/>
      <c r="CB713" s="236"/>
      <c r="CC713" s="236"/>
      <c r="CD713" s="236"/>
      <c r="CE713" s="236"/>
      <c r="CF713" s="236"/>
      <c r="CG713" s="236"/>
      <c r="CH713" s="236"/>
      <c r="CI713" s="236"/>
      <c r="CJ713" s="236"/>
    </row>
    <row r="714" spans="1:88" ht="15.75" customHeight="1">
      <c r="A714" s="228"/>
      <c r="B714" s="236"/>
      <c r="C714" s="236"/>
      <c r="D714" s="236"/>
      <c r="E714" s="236"/>
      <c r="F714" s="236"/>
      <c r="G714" s="236"/>
      <c r="H714" s="236"/>
      <c r="I714" s="236"/>
      <c r="J714" s="236"/>
      <c r="K714" s="236"/>
      <c r="L714" s="236"/>
      <c r="M714" s="236"/>
      <c r="N714" s="236"/>
      <c r="O714" s="234"/>
      <c r="P714" s="234"/>
      <c r="Q714" s="235"/>
      <c r="R714" s="235"/>
      <c r="S714" s="235"/>
      <c r="T714" s="235"/>
      <c r="U714" s="235"/>
      <c r="V714" s="235"/>
      <c r="W714" s="235"/>
      <c r="X714" s="235"/>
      <c r="Y714" s="235"/>
      <c r="Z714" s="235"/>
      <c r="AA714" s="235"/>
      <c r="AB714" s="235"/>
      <c r="AC714" s="235"/>
      <c r="AD714" s="235"/>
      <c r="AE714" s="235"/>
      <c r="AF714" s="235"/>
      <c r="AG714" s="235"/>
      <c r="AH714" s="235"/>
      <c r="AI714" s="235"/>
      <c r="AJ714" s="235"/>
      <c r="AK714" s="235"/>
      <c r="AL714" s="235"/>
      <c r="AM714" s="235"/>
      <c r="AN714" s="235"/>
      <c r="AO714" s="235"/>
      <c r="AP714" s="235"/>
      <c r="AQ714" s="235"/>
      <c r="AR714" s="235"/>
      <c r="AS714" s="236"/>
      <c r="AT714" s="236"/>
      <c r="AU714" s="236"/>
      <c r="AV714" s="236"/>
      <c r="AW714" s="236"/>
      <c r="AX714" s="236"/>
      <c r="AY714" s="236"/>
      <c r="AZ714" s="236"/>
      <c r="BA714" s="236"/>
      <c r="BB714" s="236"/>
      <c r="BC714" s="236"/>
      <c r="BD714" s="236"/>
      <c r="BE714" s="236"/>
      <c r="BF714" s="236"/>
      <c r="BG714" s="236"/>
      <c r="BH714" s="236"/>
      <c r="BI714" s="236"/>
      <c r="BJ714" s="236"/>
      <c r="BK714" s="236"/>
      <c r="BL714" s="236"/>
      <c r="BM714" s="236"/>
      <c r="BN714" s="236"/>
      <c r="BO714" s="236"/>
      <c r="BP714" s="236"/>
      <c r="BQ714" s="236"/>
      <c r="BR714" s="236"/>
      <c r="BS714" s="236"/>
      <c r="BT714" s="236"/>
      <c r="BU714" s="236"/>
      <c r="BV714" s="236"/>
      <c r="BW714" s="236"/>
      <c r="BX714" s="236"/>
      <c r="BY714" s="236"/>
      <c r="BZ714" s="236"/>
      <c r="CA714" s="236"/>
      <c r="CB714" s="236"/>
      <c r="CC714" s="236"/>
      <c r="CD714" s="236"/>
      <c r="CE714" s="236"/>
      <c r="CF714" s="236"/>
      <c r="CG714" s="236"/>
      <c r="CH714" s="236"/>
      <c r="CI714" s="236"/>
      <c r="CJ714" s="236"/>
    </row>
    <row r="715" spans="1:88" ht="15.75" customHeight="1">
      <c r="A715" s="228"/>
      <c r="B715" s="236"/>
      <c r="C715" s="236"/>
      <c r="D715" s="236"/>
      <c r="E715" s="236"/>
      <c r="F715" s="236"/>
      <c r="G715" s="236"/>
      <c r="H715" s="236"/>
      <c r="I715" s="236"/>
      <c r="J715" s="236"/>
      <c r="K715" s="236"/>
      <c r="L715" s="236"/>
      <c r="M715" s="236"/>
      <c r="N715" s="236"/>
      <c r="O715" s="234"/>
      <c r="P715" s="234"/>
      <c r="Q715" s="235"/>
      <c r="R715" s="235"/>
      <c r="S715" s="235"/>
      <c r="T715" s="235"/>
      <c r="U715" s="235"/>
      <c r="V715" s="235"/>
      <c r="W715" s="235"/>
      <c r="X715" s="235"/>
      <c r="Y715" s="235"/>
      <c r="Z715" s="235"/>
      <c r="AA715" s="235"/>
      <c r="AB715" s="235"/>
      <c r="AC715" s="235"/>
      <c r="AD715" s="235"/>
      <c r="AE715" s="235"/>
      <c r="AF715" s="235"/>
      <c r="AG715" s="235"/>
      <c r="AH715" s="235"/>
      <c r="AI715" s="235"/>
      <c r="AJ715" s="235"/>
      <c r="AK715" s="235"/>
      <c r="AL715" s="235"/>
      <c r="AM715" s="235"/>
      <c r="AN715" s="235"/>
      <c r="AO715" s="235"/>
      <c r="AP715" s="235"/>
      <c r="AQ715" s="235"/>
      <c r="AR715" s="235"/>
      <c r="AS715" s="236"/>
      <c r="AT715" s="236"/>
      <c r="AU715" s="236"/>
      <c r="AV715" s="236"/>
      <c r="AW715" s="236"/>
      <c r="AX715" s="236"/>
      <c r="AY715" s="236"/>
      <c r="AZ715" s="236"/>
      <c r="BA715" s="236"/>
      <c r="BB715" s="236"/>
      <c r="BC715" s="236"/>
      <c r="BD715" s="236"/>
      <c r="BE715" s="236"/>
      <c r="BF715" s="236"/>
      <c r="BG715" s="236"/>
      <c r="BH715" s="236"/>
      <c r="BI715" s="236"/>
      <c r="BJ715" s="236"/>
      <c r="BK715" s="236"/>
      <c r="BL715" s="236"/>
      <c r="BM715" s="236"/>
      <c r="BN715" s="236"/>
      <c r="BO715" s="236"/>
      <c r="BP715" s="236"/>
      <c r="BQ715" s="236"/>
      <c r="BR715" s="236"/>
      <c r="BS715" s="236"/>
      <c r="BT715" s="236"/>
      <c r="BU715" s="236"/>
      <c r="BV715" s="236"/>
      <c r="BW715" s="236"/>
      <c r="BX715" s="236"/>
      <c r="BY715" s="236"/>
      <c r="BZ715" s="236"/>
      <c r="CA715" s="236"/>
      <c r="CB715" s="236"/>
      <c r="CC715" s="236"/>
      <c r="CD715" s="236"/>
      <c r="CE715" s="236"/>
      <c r="CF715" s="236"/>
      <c r="CG715" s="236"/>
      <c r="CH715" s="236"/>
      <c r="CI715" s="236"/>
      <c r="CJ715" s="236"/>
    </row>
    <row r="716" spans="1:88" ht="15.75" customHeight="1">
      <c r="A716" s="228"/>
      <c r="B716" s="236"/>
      <c r="C716" s="236"/>
      <c r="D716" s="236"/>
      <c r="E716" s="236"/>
      <c r="F716" s="236"/>
      <c r="G716" s="236"/>
      <c r="H716" s="236"/>
      <c r="I716" s="236"/>
      <c r="J716" s="236"/>
      <c r="K716" s="236"/>
      <c r="L716" s="236"/>
      <c r="M716" s="236"/>
      <c r="N716" s="236"/>
      <c r="O716" s="234"/>
      <c r="P716" s="234"/>
      <c r="Q716" s="235"/>
      <c r="R716" s="235"/>
      <c r="S716" s="235"/>
      <c r="T716" s="235"/>
      <c r="U716" s="235"/>
      <c r="V716" s="235"/>
      <c r="W716" s="235"/>
      <c r="X716" s="235"/>
      <c r="Y716" s="235"/>
      <c r="Z716" s="235"/>
      <c r="AA716" s="235"/>
      <c r="AB716" s="235"/>
      <c r="AC716" s="235"/>
      <c r="AD716" s="235"/>
      <c r="AE716" s="235"/>
      <c r="AF716" s="235"/>
      <c r="AG716" s="235"/>
      <c r="AH716" s="235"/>
      <c r="AI716" s="235"/>
      <c r="AJ716" s="235"/>
      <c r="AK716" s="235"/>
      <c r="AL716" s="235"/>
      <c r="AM716" s="235"/>
      <c r="AN716" s="235"/>
      <c r="AO716" s="235"/>
      <c r="AP716" s="235"/>
      <c r="AQ716" s="235"/>
      <c r="AR716" s="235"/>
      <c r="AS716" s="236"/>
      <c r="AT716" s="236"/>
      <c r="AU716" s="236"/>
      <c r="AV716" s="236"/>
      <c r="AW716" s="236"/>
      <c r="AX716" s="236"/>
      <c r="AY716" s="236"/>
      <c r="AZ716" s="236"/>
      <c r="BA716" s="236"/>
      <c r="BB716" s="236"/>
      <c r="BC716" s="236"/>
      <c r="BD716" s="236"/>
      <c r="BE716" s="236"/>
      <c r="BF716" s="236"/>
      <c r="BG716" s="236"/>
      <c r="BH716" s="236"/>
      <c r="BI716" s="236"/>
      <c r="BJ716" s="236"/>
      <c r="BK716" s="236"/>
      <c r="BL716" s="236"/>
      <c r="BM716" s="236"/>
      <c r="BN716" s="236"/>
      <c r="BO716" s="236"/>
      <c r="BP716" s="236"/>
      <c r="BQ716" s="236"/>
      <c r="BR716" s="236"/>
      <c r="BS716" s="236"/>
      <c r="BT716" s="236"/>
      <c r="BU716" s="236"/>
      <c r="BV716" s="236"/>
      <c r="BW716" s="236"/>
      <c r="BX716" s="236"/>
      <c r="BY716" s="236"/>
      <c r="BZ716" s="236"/>
      <c r="CA716" s="236"/>
      <c r="CB716" s="236"/>
      <c r="CC716" s="236"/>
      <c r="CD716" s="236"/>
      <c r="CE716" s="236"/>
      <c r="CF716" s="236"/>
      <c r="CG716" s="236"/>
      <c r="CH716" s="236"/>
      <c r="CI716" s="236"/>
      <c r="CJ716" s="236"/>
    </row>
    <row r="717" spans="1:88" ht="15.75" customHeight="1">
      <c r="A717" s="228"/>
      <c r="B717" s="236"/>
      <c r="C717" s="236"/>
      <c r="D717" s="236"/>
      <c r="E717" s="236"/>
      <c r="F717" s="236"/>
      <c r="G717" s="236"/>
      <c r="H717" s="236"/>
      <c r="I717" s="236"/>
      <c r="J717" s="236"/>
      <c r="K717" s="236"/>
      <c r="L717" s="236"/>
      <c r="M717" s="236"/>
      <c r="N717" s="236"/>
      <c r="O717" s="234"/>
      <c r="P717" s="234"/>
      <c r="Q717" s="235"/>
      <c r="R717" s="235"/>
      <c r="S717" s="235"/>
      <c r="T717" s="235"/>
      <c r="U717" s="235"/>
      <c r="V717" s="235"/>
      <c r="W717" s="235"/>
      <c r="X717" s="235"/>
      <c r="Y717" s="235"/>
      <c r="Z717" s="235"/>
      <c r="AA717" s="235"/>
      <c r="AB717" s="235"/>
      <c r="AC717" s="235"/>
      <c r="AD717" s="235"/>
      <c r="AE717" s="235"/>
      <c r="AF717" s="235"/>
      <c r="AG717" s="235"/>
      <c r="AH717" s="235"/>
      <c r="AI717" s="235"/>
      <c r="AJ717" s="235"/>
      <c r="AK717" s="235"/>
      <c r="AL717" s="235"/>
      <c r="AM717" s="235"/>
      <c r="AN717" s="235"/>
      <c r="AO717" s="235"/>
      <c r="AP717" s="235"/>
      <c r="AQ717" s="235"/>
      <c r="AR717" s="235"/>
      <c r="AS717" s="236"/>
      <c r="AT717" s="236"/>
      <c r="AU717" s="236"/>
      <c r="AV717" s="236"/>
      <c r="AW717" s="236"/>
      <c r="AX717" s="236"/>
      <c r="AY717" s="236"/>
      <c r="AZ717" s="236"/>
      <c r="BA717" s="236"/>
      <c r="BB717" s="236"/>
      <c r="BC717" s="236"/>
      <c r="BD717" s="236"/>
      <c r="BE717" s="236"/>
      <c r="BF717" s="236"/>
      <c r="BG717" s="236"/>
      <c r="BH717" s="236"/>
      <c r="BI717" s="236"/>
      <c r="BJ717" s="236"/>
      <c r="BK717" s="236"/>
      <c r="BL717" s="236"/>
      <c r="BM717" s="236"/>
      <c r="BN717" s="236"/>
      <c r="BO717" s="236"/>
      <c r="BP717" s="236"/>
      <c r="BQ717" s="236"/>
      <c r="BR717" s="236"/>
      <c r="BS717" s="236"/>
      <c r="BT717" s="236"/>
      <c r="BU717" s="236"/>
      <c r="BV717" s="236"/>
      <c r="BW717" s="236"/>
      <c r="BX717" s="236"/>
      <c r="BY717" s="236"/>
      <c r="BZ717" s="236"/>
      <c r="CA717" s="236"/>
      <c r="CB717" s="236"/>
      <c r="CC717" s="236"/>
      <c r="CD717" s="236"/>
      <c r="CE717" s="236"/>
      <c r="CF717" s="236"/>
      <c r="CG717" s="236"/>
      <c r="CH717" s="236"/>
      <c r="CI717" s="236"/>
      <c r="CJ717" s="236"/>
    </row>
    <row r="718" spans="1:88" ht="15.75" customHeight="1">
      <c r="A718" s="228"/>
      <c r="B718" s="236"/>
      <c r="C718" s="236"/>
      <c r="D718" s="236"/>
      <c r="E718" s="236"/>
      <c r="F718" s="236"/>
      <c r="G718" s="236"/>
      <c r="H718" s="236"/>
      <c r="I718" s="236"/>
      <c r="J718" s="236"/>
      <c r="K718" s="236"/>
      <c r="L718" s="236"/>
      <c r="M718" s="236"/>
      <c r="N718" s="236"/>
      <c r="O718" s="234"/>
      <c r="P718" s="234"/>
      <c r="Q718" s="235"/>
      <c r="R718" s="235"/>
      <c r="S718" s="235"/>
      <c r="T718" s="235"/>
      <c r="U718" s="235"/>
      <c r="V718" s="235"/>
      <c r="W718" s="235"/>
      <c r="X718" s="235"/>
      <c r="Y718" s="235"/>
      <c r="Z718" s="235"/>
      <c r="AA718" s="235"/>
      <c r="AB718" s="235"/>
      <c r="AC718" s="235"/>
      <c r="AD718" s="235"/>
      <c r="AE718" s="235"/>
      <c r="AF718" s="235"/>
      <c r="AG718" s="235"/>
      <c r="AH718" s="235"/>
      <c r="AI718" s="235"/>
      <c r="AJ718" s="235"/>
      <c r="AK718" s="235"/>
      <c r="AL718" s="235"/>
      <c r="AM718" s="235"/>
      <c r="AN718" s="235"/>
      <c r="AO718" s="235"/>
      <c r="AP718" s="235"/>
      <c r="AQ718" s="235"/>
      <c r="AR718" s="235"/>
      <c r="AS718" s="236"/>
      <c r="AT718" s="236"/>
      <c r="AU718" s="236"/>
      <c r="AV718" s="236"/>
      <c r="AW718" s="236"/>
      <c r="AX718" s="236"/>
      <c r="AY718" s="236"/>
      <c r="AZ718" s="236"/>
      <c r="BA718" s="236"/>
      <c r="BB718" s="236"/>
      <c r="BC718" s="236"/>
      <c r="BD718" s="236"/>
      <c r="BE718" s="236"/>
      <c r="BF718" s="236"/>
      <c r="BG718" s="236"/>
      <c r="BH718" s="236"/>
      <c r="BI718" s="236"/>
      <c r="BJ718" s="236"/>
      <c r="BK718" s="236"/>
      <c r="BL718" s="236"/>
      <c r="BM718" s="236"/>
      <c r="BN718" s="236"/>
      <c r="BO718" s="236"/>
      <c r="BP718" s="236"/>
      <c r="BQ718" s="236"/>
      <c r="BR718" s="236"/>
      <c r="BS718" s="236"/>
      <c r="BT718" s="236"/>
      <c r="BU718" s="236"/>
      <c r="BV718" s="236"/>
      <c r="BW718" s="236"/>
      <c r="BX718" s="236"/>
      <c r="BY718" s="236"/>
      <c r="BZ718" s="236"/>
      <c r="CA718" s="236"/>
      <c r="CB718" s="236"/>
      <c r="CC718" s="236"/>
      <c r="CD718" s="236"/>
      <c r="CE718" s="236"/>
      <c r="CF718" s="236"/>
      <c r="CG718" s="236"/>
      <c r="CH718" s="236"/>
      <c r="CI718" s="236"/>
      <c r="CJ718" s="236"/>
    </row>
    <row r="719" spans="1:88" ht="15.75" customHeight="1">
      <c r="A719" s="228"/>
      <c r="B719" s="236"/>
      <c r="C719" s="236"/>
      <c r="D719" s="236"/>
      <c r="E719" s="236"/>
      <c r="F719" s="236"/>
      <c r="G719" s="236"/>
      <c r="H719" s="236"/>
      <c r="I719" s="236"/>
      <c r="J719" s="236"/>
      <c r="K719" s="236"/>
      <c r="L719" s="236"/>
      <c r="M719" s="236"/>
      <c r="N719" s="236"/>
      <c r="O719" s="234"/>
      <c r="P719" s="234"/>
      <c r="Q719" s="235"/>
      <c r="R719" s="235"/>
      <c r="S719" s="235"/>
      <c r="T719" s="235"/>
      <c r="U719" s="235"/>
      <c r="V719" s="235"/>
      <c r="W719" s="235"/>
      <c r="X719" s="235"/>
      <c r="Y719" s="235"/>
      <c r="Z719" s="235"/>
      <c r="AA719" s="235"/>
      <c r="AB719" s="235"/>
      <c r="AC719" s="235"/>
      <c r="AD719" s="235"/>
      <c r="AE719" s="235"/>
      <c r="AF719" s="235"/>
      <c r="AG719" s="235"/>
      <c r="AH719" s="235"/>
      <c r="AI719" s="235"/>
      <c r="AJ719" s="235"/>
      <c r="AK719" s="235"/>
      <c r="AL719" s="235"/>
      <c r="AM719" s="235"/>
      <c r="AN719" s="235"/>
      <c r="AO719" s="235"/>
      <c r="AP719" s="235"/>
      <c r="AQ719" s="235"/>
      <c r="AR719" s="235"/>
      <c r="AS719" s="236"/>
      <c r="AT719" s="236"/>
      <c r="AU719" s="236"/>
      <c r="AV719" s="236"/>
      <c r="AW719" s="236"/>
      <c r="AX719" s="236"/>
      <c r="AY719" s="236"/>
      <c r="AZ719" s="236"/>
      <c r="BA719" s="236"/>
      <c r="BB719" s="236"/>
      <c r="BC719" s="236"/>
      <c r="BD719" s="236"/>
      <c r="BE719" s="236"/>
      <c r="BF719" s="236"/>
      <c r="BG719" s="236"/>
      <c r="BH719" s="236"/>
      <c r="BI719" s="236"/>
      <c r="BJ719" s="236"/>
      <c r="BK719" s="236"/>
      <c r="BL719" s="236"/>
      <c r="BM719" s="236"/>
      <c r="BN719" s="236"/>
      <c r="BO719" s="236"/>
      <c r="BP719" s="236"/>
      <c r="BQ719" s="236"/>
      <c r="BR719" s="236"/>
      <c r="BS719" s="236"/>
      <c r="BT719" s="236"/>
      <c r="BU719" s="236"/>
      <c r="BV719" s="236"/>
      <c r="BW719" s="236"/>
      <c r="BX719" s="236"/>
      <c r="BY719" s="236"/>
      <c r="BZ719" s="236"/>
      <c r="CA719" s="236"/>
      <c r="CB719" s="236"/>
      <c r="CC719" s="236"/>
      <c r="CD719" s="236"/>
      <c r="CE719" s="236"/>
      <c r="CF719" s="236"/>
      <c r="CG719" s="236"/>
      <c r="CH719" s="236"/>
      <c r="CI719" s="236"/>
      <c r="CJ719" s="236"/>
    </row>
    <row r="720" spans="1:88" ht="15.75" customHeight="1">
      <c r="A720" s="228"/>
      <c r="B720" s="236"/>
      <c r="C720" s="236"/>
      <c r="D720" s="236"/>
      <c r="E720" s="236"/>
      <c r="F720" s="236"/>
      <c r="G720" s="236"/>
      <c r="H720" s="236"/>
      <c r="I720" s="236"/>
      <c r="J720" s="236"/>
      <c r="K720" s="236"/>
      <c r="L720" s="236"/>
      <c r="M720" s="236"/>
      <c r="N720" s="236"/>
      <c r="O720" s="234"/>
      <c r="P720" s="234"/>
      <c r="Q720" s="235"/>
      <c r="R720" s="235"/>
      <c r="S720" s="235"/>
      <c r="T720" s="235"/>
      <c r="U720" s="235"/>
      <c r="V720" s="235"/>
      <c r="W720" s="235"/>
      <c r="X720" s="235"/>
      <c r="Y720" s="235"/>
      <c r="Z720" s="235"/>
      <c r="AA720" s="235"/>
      <c r="AB720" s="235"/>
      <c r="AC720" s="235"/>
      <c r="AD720" s="235"/>
      <c r="AE720" s="235"/>
      <c r="AF720" s="235"/>
      <c r="AG720" s="235"/>
      <c r="AH720" s="235"/>
      <c r="AI720" s="235"/>
      <c r="AJ720" s="235"/>
      <c r="AK720" s="235"/>
      <c r="AL720" s="235"/>
      <c r="AM720" s="235"/>
      <c r="AN720" s="235"/>
      <c r="AO720" s="235"/>
      <c r="AP720" s="235"/>
      <c r="AQ720" s="235"/>
      <c r="AR720" s="235"/>
      <c r="AS720" s="236"/>
      <c r="AT720" s="236"/>
      <c r="AU720" s="236"/>
      <c r="AV720" s="236"/>
      <c r="AW720" s="236"/>
      <c r="AX720" s="236"/>
      <c r="AY720" s="236"/>
      <c r="AZ720" s="236"/>
      <c r="BA720" s="236"/>
      <c r="BB720" s="236"/>
      <c r="BC720" s="236"/>
      <c r="BD720" s="236"/>
      <c r="BE720" s="236"/>
      <c r="BF720" s="236"/>
      <c r="BG720" s="236"/>
      <c r="BH720" s="236"/>
      <c r="BI720" s="236"/>
      <c r="BJ720" s="236"/>
      <c r="BK720" s="236"/>
      <c r="BL720" s="236"/>
      <c r="BM720" s="236"/>
      <c r="BN720" s="236"/>
      <c r="BO720" s="236"/>
      <c r="BP720" s="236"/>
      <c r="BQ720" s="236"/>
      <c r="BR720" s="236"/>
      <c r="BS720" s="236"/>
      <c r="BT720" s="236"/>
      <c r="BU720" s="236"/>
      <c r="BV720" s="236"/>
      <c r="BW720" s="236"/>
      <c r="BX720" s="236"/>
      <c r="BY720" s="236"/>
      <c r="BZ720" s="236"/>
      <c r="CA720" s="236"/>
      <c r="CB720" s="236"/>
      <c r="CC720" s="236"/>
      <c r="CD720" s="236"/>
      <c r="CE720" s="236"/>
      <c r="CF720" s="236"/>
      <c r="CG720" s="236"/>
      <c r="CH720" s="236"/>
      <c r="CI720" s="236"/>
      <c r="CJ720" s="236"/>
    </row>
    <row r="721" spans="1:88" ht="15.75" customHeight="1">
      <c r="A721" s="228"/>
      <c r="B721" s="236"/>
      <c r="C721" s="236"/>
      <c r="D721" s="236"/>
      <c r="E721" s="236"/>
      <c r="F721" s="236"/>
      <c r="G721" s="236"/>
      <c r="H721" s="236"/>
      <c r="I721" s="236"/>
      <c r="J721" s="236"/>
      <c r="K721" s="236"/>
      <c r="L721" s="236"/>
      <c r="M721" s="236"/>
      <c r="N721" s="236"/>
      <c r="O721" s="234"/>
      <c r="P721" s="234"/>
      <c r="Q721" s="235"/>
      <c r="R721" s="235"/>
      <c r="S721" s="235"/>
      <c r="T721" s="235"/>
      <c r="U721" s="235"/>
      <c r="V721" s="235"/>
      <c r="W721" s="235"/>
      <c r="X721" s="235"/>
      <c r="Y721" s="235"/>
      <c r="Z721" s="235"/>
      <c r="AA721" s="235"/>
      <c r="AB721" s="235"/>
      <c r="AC721" s="235"/>
      <c r="AD721" s="235"/>
      <c r="AE721" s="235"/>
      <c r="AF721" s="235"/>
      <c r="AG721" s="235"/>
      <c r="AH721" s="235"/>
      <c r="AI721" s="235"/>
      <c r="AJ721" s="235"/>
      <c r="AK721" s="235"/>
      <c r="AL721" s="235"/>
      <c r="AM721" s="235"/>
      <c r="AN721" s="235"/>
      <c r="AO721" s="235"/>
      <c r="AP721" s="235"/>
      <c r="AQ721" s="235"/>
      <c r="AR721" s="235"/>
      <c r="AS721" s="236"/>
      <c r="AT721" s="236"/>
      <c r="AU721" s="236"/>
      <c r="AV721" s="236"/>
      <c r="AW721" s="236"/>
      <c r="AX721" s="236"/>
      <c r="AY721" s="236"/>
      <c r="AZ721" s="236"/>
      <c r="BA721" s="236"/>
      <c r="BB721" s="236"/>
      <c r="BC721" s="236"/>
      <c r="BD721" s="236"/>
      <c r="BE721" s="236"/>
      <c r="BF721" s="236"/>
      <c r="BG721" s="236"/>
      <c r="BH721" s="236"/>
      <c r="BI721" s="236"/>
      <c r="BJ721" s="236"/>
      <c r="BK721" s="236"/>
      <c r="BL721" s="236"/>
      <c r="BM721" s="236"/>
      <c r="BN721" s="236"/>
      <c r="BO721" s="236"/>
      <c r="BP721" s="236"/>
      <c r="BQ721" s="236"/>
      <c r="BR721" s="236"/>
      <c r="BS721" s="236"/>
      <c r="BT721" s="236"/>
      <c r="BU721" s="236"/>
      <c r="BV721" s="236"/>
      <c r="BW721" s="236"/>
      <c r="BX721" s="236"/>
      <c r="BY721" s="236"/>
      <c r="BZ721" s="236"/>
      <c r="CA721" s="236"/>
      <c r="CB721" s="236"/>
      <c r="CC721" s="236"/>
      <c r="CD721" s="236"/>
      <c r="CE721" s="236"/>
      <c r="CF721" s="236"/>
      <c r="CG721" s="236"/>
      <c r="CH721" s="236"/>
      <c r="CI721" s="236"/>
      <c r="CJ721" s="236"/>
    </row>
    <row r="722" spans="1:88" ht="15.75" customHeight="1">
      <c r="A722" s="228"/>
      <c r="B722" s="236"/>
      <c r="C722" s="236"/>
      <c r="D722" s="236"/>
      <c r="E722" s="236"/>
      <c r="F722" s="236"/>
      <c r="G722" s="236"/>
      <c r="H722" s="236"/>
      <c r="I722" s="236"/>
      <c r="J722" s="236"/>
      <c r="K722" s="236"/>
      <c r="L722" s="236"/>
      <c r="M722" s="236"/>
      <c r="N722" s="236"/>
      <c r="O722" s="234"/>
      <c r="P722" s="234"/>
      <c r="Q722" s="235"/>
      <c r="R722" s="235"/>
      <c r="S722" s="235"/>
      <c r="T722" s="235"/>
      <c r="U722" s="235"/>
      <c r="V722" s="235"/>
      <c r="W722" s="235"/>
      <c r="X722" s="235"/>
      <c r="Y722" s="235"/>
      <c r="Z722" s="235"/>
      <c r="AA722" s="235"/>
      <c r="AB722" s="235"/>
      <c r="AC722" s="235"/>
      <c r="AD722" s="235"/>
      <c r="AE722" s="235"/>
      <c r="AF722" s="235"/>
      <c r="AG722" s="235"/>
      <c r="AH722" s="235"/>
      <c r="AI722" s="235"/>
      <c r="AJ722" s="235"/>
      <c r="AK722" s="235"/>
      <c r="AL722" s="235"/>
      <c r="AM722" s="235"/>
      <c r="AN722" s="235"/>
      <c r="AO722" s="235"/>
      <c r="AP722" s="235"/>
      <c r="AQ722" s="235"/>
      <c r="AR722" s="235"/>
      <c r="AS722" s="236"/>
      <c r="AT722" s="236"/>
      <c r="AU722" s="236"/>
      <c r="AV722" s="236"/>
      <c r="AW722" s="236"/>
      <c r="AX722" s="236"/>
      <c r="AY722" s="236"/>
      <c r="AZ722" s="236"/>
      <c r="BA722" s="236"/>
      <c r="BB722" s="236"/>
      <c r="BC722" s="236"/>
      <c r="BD722" s="236"/>
      <c r="BE722" s="236"/>
      <c r="BF722" s="236"/>
      <c r="BG722" s="236"/>
      <c r="BH722" s="236"/>
      <c r="BI722" s="236"/>
      <c r="BJ722" s="236"/>
      <c r="BK722" s="236"/>
      <c r="BL722" s="236"/>
      <c r="BM722" s="236"/>
      <c r="BN722" s="236"/>
      <c r="BO722" s="236"/>
      <c r="BP722" s="236"/>
      <c r="BQ722" s="236"/>
      <c r="BR722" s="236"/>
      <c r="BS722" s="236"/>
      <c r="BT722" s="236"/>
      <c r="BU722" s="236"/>
      <c r="BV722" s="236"/>
      <c r="BW722" s="236"/>
      <c r="BX722" s="236"/>
      <c r="BY722" s="236"/>
      <c r="BZ722" s="236"/>
      <c r="CA722" s="236"/>
      <c r="CB722" s="236"/>
      <c r="CC722" s="236"/>
      <c r="CD722" s="236"/>
      <c r="CE722" s="236"/>
      <c r="CF722" s="236"/>
      <c r="CG722" s="236"/>
      <c r="CH722" s="236"/>
      <c r="CI722" s="236"/>
      <c r="CJ722" s="236"/>
    </row>
    <row r="723" spans="1:88" ht="15.75" customHeight="1">
      <c r="A723" s="228"/>
      <c r="B723" s="236"/>
      <c r="C723" s="236"/>
      <c r="D723" s="236"/>
      <c r="E723" s="236"/>
      <c r="F723" s="236"/>
      <c r="G723" s="236"/>
      <c r="H723" s="236"/>
      <c r="I723" s="236"/>
      <c r="J723" s="236"/>
      <c r="K723" s="236"/>
      <c r="L723" s="236"/>
      <c r="M723" s="236"/>
      <c r="N723" s="236"/>
      <c r="O723" s="234"/>
      <c r="P723" s="234"/>
      <c r="Q723" s="235"/>
      <c r="R723" s="235"/>
      <c r="S723" s="235"/>
      <c r="T723" s="235"/>
      <c r="U723" s="235"/>
      <c r="V723" s="235"/>
      <c r="W723" s="235"/>
      <c r="X723" s="235"/>
      <c r="Y723" s="235"/>
      <c r="Z723" s="235"/>
      <c r="AA723" s="235"/>
      <c r="AB723" s="235"/>
      <c r="AC723" s="235"/>
      <c r="AD723" s="235"/>
      <c r="AE723" s="235"/>
      <c r="AF723" s="235"/>
      <c r="AG723" s="235"/>
      <c r="AH723" s="235"/>
      <c r="AI723" s="235"/>
      <c r="AJ723" s="235"/>
      <c r="AK723" s="235"/>
      <c r="AL723" s="235"/>
      <c r="AM723" s="235"/>
      <c r="AN723" s="235"/>
      <c r="AO723" s="235"/>
      <c r="AP723" s="235"/>
      <c r="AQ723" s="235"/>
      <c r="AR723" s="235"/>
      <c r="AS723" s="236"/>
      <c r="AT723" s="236"/>
      <c r="AU723" s="236"/>
      <c r="AV723" s="236"/>
      <c r="AW723" s="236"/>
      <c r="AX723" s="236"/>
      <c r="AY723" s="236"/>
      <c r="AZ723" s="236"/>
      <c r="BA723" s="236"/>
      <c r="BB723" s="236"/>
      <c r="BC723" s="236"/>
      <c r="BD723" s="236"/>
      <c r="BE723" s="236"/>
      <c r="BF723" s="236"/>
      <c r="BG723" s="236"/>
      <c r="BH723" s="236"/>
      <c r="BI723" s="236"/>
      <c r="BJ723" s="236"/>
      <c r="BK723" s="236"/>
      <c r="BL723" s="236"/>
      <c r="BM723" s="236"/>
      <c r="BN723" s="236"/>
      <c r="BO723" s="236"/>
      <c r="BP723" s="236"/>
      <c r="BQ723" s="236"/>
      <c r="BR723" s="236"/>
      <c r="BS723" s="236"/>
      <c r="BT723" s="236"/>
      <c r="BU723" s="236"/>
      <c r="BV723" s="236"/>
      <c r="BW723" s="236"/>
      <c r="BX723" s="236"/>
      <c r="BY723" s="236"/>
      <c r="BZ723" s="236"/>
      <c r="CA723" s="236"/>
      <c r="CB723" s="236"/>
      <c r="CC723" s="236"/>
      <c r="CD723" s="236"/>
      <c r="CE723" s="236"/>
      <c r="CF723" s="236"/>
      <c r="CG723" s="236"/>
      <c r="CH723" s="236"/>
      <c r="CI723" s="236"/>
      <c r="CJ723" s="236"/>
    </row>
    <row r="724" spans="1:88" ht="15.75" customHeight="1">
      <c r="A724" s="228"/>
      <c r="B724" s="236"/>
      <c r="C724" s="236"/>
      <c r="D724" s="236"/>
      <c r="E724" s="236"/>
      <c r="F724" s="236"/>
      <c r="G724" s="236"/>
      <c r="H724" s="236"/>
      <c r="I724" s="236"/>
      <c r="J724" s="236"/>
      <c r="K724" s="236"/>
      <c r="L724" s="236"/>
      <c r="M724" s="236"/>
      <c r="N724" s="236"/>
      <c r="O724" s="234"/>
      <c r="P724" s="234"/>
      <c r="Q724" s="235"/>
      <c r="R724" s="235"/>
      <c r="S724" s="235"/>
      <c r="T724" s="235"/>
      <c r="U724" s="235"/>
      <c r="V724" s="235"/>
      <c r="W724" s="235"/>
      <c r="X724" s="235"/>
      <c r="Y724" s="235"/>
      <c r="Z724" s="235"/>
      <c r="AA724" s="235"/>
      <c r="AB724" s="235"/>
      <c r="AC724" s="235"/>
      <c r="AD724" s="235"/>
      <c r="AE724" s="235"/>
      <c r="AF724" s="235"/>
      <c r="AG724" s="235"/>
      <c r="AH724" s="235"/>
      <c r="AI724" s="235"/>
      <c r="AJ724" s="235"/>
      <c r="AK724" s="235"/>
      <c r="AL724" s="235"/>
      <c r="AM724" s="235"/>
      <c r="AN724" s="235"/>
      <c r="AO724" s="235"/>
      <c r="AP724" s="235"/>
      <c r="AQ724" s="235"/>
      <c r="AR724" s="235"/>
      <c r="AS724" s="236"/>
      <c r="AT724" s="236"/>
      <c r="AU724" s="236"/>
      <c r="AV724" s="236"/>
      <c r="AW724" s="236"/>
      <c r="AX724" s="236"/>
      <c r="AY724" s="236"/>
      <c r="AZ724" s="236"/>
      <c r="BA724" s="236"/>
      <c r="BB724" s="236"/>
      <c r="BC724" s="236"/>
      <c r="BD724" s="236"/>
      <c r="BE724" s="236"/>
      <c r="BF724" s="236"/>
      <c r="BG724" s="236"/>
      <c r="BH724" s="236"/>
      <c r="BI724" s="236"/>
      <c r="BJ724" s="236"/>
      <c r="BK724" s="236"/>
      <c r="BL724" s="236"/>
      <c r="BM724" s="236"/>
      <c r="BN724" s="236"/>
      <c r="BO724" s="236"/>
      <c r="BP724" s="236"/>
      <c r="BQ724" s="236"/>
      <c r="BR724" s="236"/>
      <c r="BS724" s="236"/>
      <c r="BT724" s="236"/>
      <c r="BU724" s="236"/>
      <c r="BV724" s="236"/>
      <c r="BW724" s="236"/>
      <c r="BX724" s="236"/>
      <c r="BY724" s="236"/>
      <c r="BZ724" s="236"/>
      <c r="CA724" s="236"/>
      <c r="CB724" s="236"/>
      <c r="CC724" s="236"/>
      <c r="CD724" s="236"/>
      <c r="CE724" s="236"/>
      <c r="CF724" s="236"/>
      <c r="CG724" s="236"/>
      <c r="CH724" s="236"/>
      <c r="CI724" s="236"/>
      <c r="CJ724" s="236"/>
    </row>
    <row r="725" spans="1:88" ht="15.75" customHeight="1">
      <c r="A725" s="228"/>
      <c r="B725" s="236"/>
      <c r="C725" s="236"/>
      <c r="D725" s="236"/>
      <c r="E725" s="236"/>
      <c r="F725" s="236"/>
      <c r="G725" s="236"/>
      <c r="H725" s="236"/>
      <c r="I725" s="236"/>
      <c r="J725" s="236"/>
      <c r="K725" s="236"/>
      <c r="L725" s="236"/>
      <c r="M725" s="236"/>
      <c r="N725" s="236"/>
      <c r="O725" s="234"/>
      <c r="P725" s="234"/>
      <c r="Q725" s="235"/>
      <c r="R725" s="235"/>
      <c r="S725" s="235"/>
      <c r="T725" s="235"/>
      <c r="U725" s="235"/>
      <c r="V725" s="235"/>
      <c r="W725" s="235"/>
      <c r="X725" s="235"/>
      <c r="Y725" s="235"/>
      <c r="Z725" s="235"/>
      <c r="AA725" s="235"/>
      <c r="AB725" s="235"/>
      <c r="AC725" s="235"/>
      <c r="AD725" s="235"/>
      <c r="AE725" s="235"/>
      <c r="AF725" s="235"/>
      <c r="AG725" s="235"/>
      <c r="AH725" s="235"/>
      <c r="AI725" s="235"/>
      <c r="AJ725" s="235"/>
      <c r="AK725" s="235"/>
      <c r="AL725" s="235"/>
      <c r="AM725" s="235"/>
      <c r="AN725" s="235"/>
      <c r="AO725" s="235"/>
      <c r="AP725" s="235"/>
      <c r="AQ725" s="235"/>
      <c r="AR725" s="235"/>
      <c r="AS725" s="236"/>
      <c r="AT725" s="236"/>
      <c r="AU725" s="236"/>
      <c r="AV725" s="236"/>
      <c r="AW725" s="236"/>
      <c r="AX725" s="236"/>
      <c r="AY725" s="236"/>
      <c r="AZ725" s="236"/>
      <c r="BA725" s="236"/>
      <c r="BB725" s="236"/>
      <c r="BC725" s="236"/>
      <c r="BD725" s="236"/>
      <c r="BE725" s="236"/>
      <c r="BF725" s="236"/>
      <c r="BG725" s="236"/>
      <c r="BH725" s="236"/>
      <c r="BI725" s="236"/>
      <c r="BJ725" s="236"/>
      <c r="BK725" s="236"/>
      <c r="BL725" s="236"/>
      <c r="BM725" s="236"/>
      <c r="BN725" s="236"/>
      <c r="BO725" s="236"/>
      <c r="BP725" s="236"/>
      <c r="BQ725" s="236"/>
      <c r="BR725" s="236"/>
      <c r="BS725" s="236"/>
      <c r="BT725" s="236"/>
      <c r="BU725" s="236"/>
      <c r="BV725" s="236"/>
      <c r="BW725" s="236"/>
      <c r="BX725" s="236"/>
      <c r="BY725" s="236"/>
      <c r="BZ725" s="236"/>
      <c r="CA725" s="236"/>
      <c r="CB725" s="236"/>
      <c r="CC725" s="236"/>
      <c r="CD725" s="236"/>
      <c r="CE725" s="236"/>
      <c r="CF725" s="236"/>
      <c r="CG725" s="236"/>
      <c r="CH725" s="236"/>
      <c r="CI725" s="236"/>
      <c r="CJ725" s="236"/>
    </row>
    <row r="726" spans="1:88" ht="15.75" customHeight="1">
      <c r="A726" s="228"/>
      <c r="B726" s="236"/>
      <c r="C726" s="236"/>
      <c r="D726" s="236"/>
      <c r="E726" s="236"/>
      <c r="F726" s="236"/>
      <c r="G726" s="236"/>
      <c r="H726" s="236"/>
      <c r="I726" s="236"/>
      <c r="J726" s="236"/>
      <c r="K726" s="236"/>
      <c r="L726" s="236"/>
      <c r="M726" s="236"/>
      <c r="N726" s="236"/>
      <c r="O726" s="234"/>
      <c r="P726" s="234"/>
      <c r="Q726" s="235"/>
      <c r="R726" s="235"/>
      <c r="S726" s="235"/>
      <c r="T726" s="235"/>
      <c r="U726" s="235"/>
      <c r="V726" s="235"/>
      <c r="W726" s="235"/>
      <c r="X726" s="235"/>
      <c r="Y726" s="235"/>
      <c r="Z726" s="235"/>
      <c r="AA726" s="235"/>
      <c r="AB726" s="235"/>
      <c r="AC726" s="235"/>
      <c r="AD726" s="235"/>
      <c r="AE726" s="235"/>
      <c r="AF726" s="235"/>
      <c r="AG726" s="235"/>
      <c r="AH726" s="235"/>
      <c r="AI726" s="235"/>
      <c r="AJ726" s="235"/>
      <c r="AK726" s="235"/>
      <c r="AL726" s="235"/>
      <c r="AM726" s="235"/>
      <c r="AN726" s="235"/>
      <c r="AO726" s="235"/>
      <c r="AP726" s="235"/>
      <c r="AQ726" s="235"/>
      <c r="AR726" s="235"/>
      <c r="AS726" s="236"/>
      <c r="AT726" s="236"/>
      <c r="AU726" s="236"/>
      <c r="AV726" s="236"/>
      <c r="AW726" s="236"/>
      <c r="AX726" s="236"/>
      <c r="AY726" s="236"/>
      <c r="AZ726" s="236"/>
      <c r="BA726" s="236"/>
      <c r="BB726" s="236"/>
      <c r="BC726" s="236"/>
      <c r="BD726" s="236"/>
      <c r="BE726" s="236"/>
      <c r="BF726" s="236"/>
      <c r="BG726" s="236"/>
      <c r="BH726" s="236"/>
      <c r="BI726" s="236"/>
      <c r="BJ726" s="236"/>
      <c r="BK726" s="236"/>
      <c r="BL726" s="236"/>
      <c r="BM726" s="236"/>
      <c r="BN726" s="236"/>
      <c r="BO726" s="236"/>
      <c r="BP726" s="236"/>
      <c r="BQ726" s="236"/>
      <c r="BR726" s="236"/>
      <c r="BS726" s="236"/>
      <c r="BT726" s="236"/>
      <c r="BU726" s="236"/>
      <c r="BV726" s="236"/>
      <c r="BW726" s="236"/>
      <c r="BX726" s="236"/>
      <c r="BY726" s="236"/>
      <c r="BZ726" s="236"/>
      <c r="CA726" s="236"/>
      <c r="CB726" s="236"/>
      <c r="CC726" s="236"/>
      <c r="CD726" s="236"/>
      <c r="CE726" s="236"/>
      <c r="CF726" s="236"/>
      <c r="CG726" s="236"/>
      <c r="CH726" s="236"/>
      <c r="CI726" s="236"/>
      <c r="CJ726" s="236"/>
    </row>
    <row r="727" spans="1:88" ht="15.75" customHeight="1">
      <c r="A727" s="228"/>
      <c r="B727" s="236"/>
      <c r="C727" s="236"/>
      <c r="D727" s="236"/>
      <c r="E727" s="236"/>
      <c r="F727" s="236"/>
      <c r="G727" s="236"/>
      <c r="H727" s="236"/>
      <c r="I727" s="236"/>
      <c r="J727" s="236"/>
      <c r="K727" s="236"/>
      <c r="L727" s="236"/>
      <c r="M727" s="236"/>
      <c r="N727" s="236"/>
      <c r="O727" s="234"/>
      <c r="P727" s="234"/>
      <c r="Q727" s="235"/>
      <c r="R727" s="235"/>
      <c r="S727" s="235"/>
      <c r="T727" s="235"/>
      <c r="U727" s="235"/>
      <c r="V727" s="235"/>
      <c r="W727" s="235"/>
      <c r="X727" s="235"/>
      <c r="Y727" s="235"/>
      <c r="Z727" s="235"/>
      <c r="AA727" s="235"/>
      <c r="AB727" s="235"/>
      <c r="AC727" s="235"/>
      <c r="AD727" s="235"/>
      <c r="AE727" s="235"/>
      <c r="AF727" s="235"/>
      <c r="AG727" s="235"/>
      <c r="AH727" s="235"/>
      <c r="AI727" s="235"/>
      <c r="AJ727" s="235"/>
      <c r="AK727" s="235"/>
      <c r="AL727" s="235"/>
      <c r="AM727" s="235"/>
      <c r="AN727" s="235"/>
      <c r="AO727" s="235"/>
      <c r="AP727" s="235"/>
      <c r="AQ727" s="235"/>
      <c r="AR727" s="235"/>
      <c r="AS727" s="236"/>
      <c r="AT727" s="236"/>
      <c r="AU727" s="236"/>
      <c r="AV727" s="236"/>
      <c r="AW727" s="236"/>
      <c r="AX727" s="236"/>
      <c r="AY727" s="236"/>
      <c r="AZ727" s="236"/>
      <c r="BA727" s="236"/>
      <c r="BB727" s="236"/>
      <c r="BC727" s="236"/>
      <c r="BD727" s="236"/>
      <c r="BE727" s="236"/>
      <c r="BF727" s="236"/>
      <c r="BG727" s="236"/>
      <c r="BH727" s="236"/>
      <c r="BI727" s="236"/>
      <c r="BJ727" s="236"/>
      <c r="BK727" s="236"/>
      <c r="BL727" s="236"/>
      <c r="BM727" s="236"/>
      <c r="BN727" s="236"/>
      <c r="BO727" s="236"/>
      <c r="BP727" s="236"/>
      <c r="BQ727" s="236"/>
      <c r="BR727" s="236"/>
      <c r="BS727" s="236"/>
      <c r="BT727" s="236"/>
      <c r="BU727" s="236"/>
      <c r="BV727" s="236"/>
      <c r="BW727" s="236"/>
      <c r="BX727" s="236"/>
      <c r="BY727" s="236"/>
      <c r="BZ727" s="236"/>
      <c r="CA727" s="236"/>
      <c r="CB727" s="236"/>
      <c r="CC727" s="236"/>
      <c r="CD727" s="236"/>
      <c r="CE727" s="236"/>
      <c r="CF727" s="236"/>
      <c r="CG727" s="236"/>
      <c r="CH727" s="236"/>
      <c r="CI727" s="236"/>
      <c r="CJ727" s="236"/>
    </row>
    <row r="728" spans="1:88" ht="15.75" customHeight="1">
      <c r="A728" s="228"/>
      <c r="B728" s="236"/>
      <c r="C728" s="236"/>
      <c r="D728" s="236"/>
      <c r="E728" s="236"/>
      <c r="F728" s="236"/>
      <c r="G728" s="236"/>
      <c r="H728" s="236"/>
      <c r="I728" s="236"/>
      <c r="J728" s="236"/>
      <c r="K728" s="236"/>
      <c r="L728" s="236"/>
      <c r="M728" s="236"/>
      <c r="N728" s="236"/>
      <c r="O728" s="234"/>
      <c r="P728" s="234"/>
      <c r="Q728" s="235"/>
      <c r="R728" s="235"/>
      <c r="S728" s="235"/>
      <c r="T728" s="235"/>
      <c r="U728" s="235"/>
      <c r="V728" s="235"/>
      <c r="W728" s="235"/>
      <c r="X728" s="235"/>
      <c r="Y728" s="235"/>
      <c r="Z728" s="235"/>
      <c r="AA728" s="235"/>
      <c r="AB728" s="235"/>
      <c r="AC728" s="235"/>
      <c r="AD728" s="235"/>
      <c r="AE728" s="235"/>
      <c r="AF728" s="235"/>
      <c r="AG728" s="235"/>
      <c r="AH728" s="235"/>
      <c r="AI728" s="235"/>
      <c r="AJ728" s="235"/>
      <c r="AK728" s="235"/>
      <c r="AL728" s="235"/>
      <c r="AM728" s="235"/>
      <c r="AN728" s="235"/>
      <c r="AO728" s="235"/>
      <c r="AP728" s="235"/>
      <c r="AQ728" s="235"/>
      <c r="AR728" s="235"/>
      <c r="AS728" s="236"/>
      <c r="AT728" s="236"/>
      <c r="AU728" s="236"/>
      <c r="AV728" s="236"/>
      <c r="AW728" s="236"/>
      <c r="AX728" s="236"/>
      <c r="AY728" s="236"/>
      <c r="AZ728" s="236"/>
      <c r="BA728" s="236"/>
      <c r="BB728" s="236"/>
      <c r="BC728" s="236"/>
      <c r="BD728" s="236"/>
      <c r="BE728" s="236"/>
      <c r="BF728" s="236"/>
      <c r="BG728" s="236"/>
      <c r="BH728" s="236"/>
      <c r="BI728" s="236"/>
      <c r="BJ728" s="236"/>
      <c r="BK728" s="236"/>
      <c r="BL728" s="236"/>
      <c r="BM728" s="236"/>
      <c r="BN728" s="236"/>
      <c r="BO728" s="236"/>
      <c r="BP728" s="236"/>
      <c r="BQ728" s="236"/>
      <c r="BR728" s="236"/>
      <c r="BS728" s="236"/>
      <c r="BT728" s="236"/>
      <c r="BU728" s="236"/>
      <c r="BV728" s="236"/>
      <c r="BW728" s="236"/>
      <c r="BX728" s="236"/>
      <c r="BY728" s="236"/>
      <c r="BZ728" s="236"/>
      <c r="CA728" s="236"/>
      <c r="CB728" s="236"/>
      <c r="CC728" s="236"/>
      <c r="CD728" s="236"/>
      <c r="CE728" s="236"/>
      <c r="CF728" s="236"/>
      <c r="CG728" s="236"/>
      <c r="CH728" s="236"/>
      <c r="CI728" s="236"/>
      <c r="CJ728" s="236"/>
    </row>
    <row r="729" spans="1:88" ht="15.75" customHeight="1">
      <c r="A729" s="228"/>
      <c r="B729" s="236"/>
      <c r="C729" s="236"/>
      <c r="D729" s="236"/>
      <c r="E729" s="236"/>
      <c r="F729" s="236"/>
      <c r="G729" s="236"/>
      <c r="H729" s="236"/>
      <c r="I729" s="236"/>
      <c r="J729" s="236"/>
      <c r="K729" s="236"/>
      <c r="L729" s="236"/>
      <c r="M729" s="236"/>
      <c r="N729" s="236"/>
      <c r="O729" s="234"/>
      <c r="P729" s="234"/>
      <c r="Q729" s="235"/>
      <c r="R729" s="235"/>
      <c r="S729" s="235"/>
      <c r="T729" s="235"/>
      <c r="U729" s="235"/>
      <c r="V729" s="235"/>
      <c r="W729" s="235"/>
      <c r="X729" s="235"/>
      <c r="Y729" s="235"/>
      <c r="Z729" s="235"/>
      <c r="AA729" s="235"/>
      <c r="AB729" s="235"/>
      <c r="AC729" s="235"/>
      <c r="AD729" s="235"/>
      <c r="AE729" s="235"/>
      <c r="AF729" s="235"/>
      <c r="AG729" s="235"/>
      <c r="AH729" s="235"/>
      <c r="AI729" s="235"/>
      <c r="AJ729" s="235"/>
      <c r="AK729" s="235"/>
      <c r="AL729" s="235"/>
      <c r="AM729" s="235"/>
      <c r="AN729" s="235"/>
      <c r="AO729" s="235"/>
      <c r="AP729" s="235"/>
      <c r="AQ729" s="235"/>
      <c r="AR729" s="235"/>
      <c r="AS729" s="236"/>
      <c r="AT729" s="236"/>
      <c r="AU729" s="236"/>
      <c r="AV729" s="236"/>
      <c r="AW729" s="236"/>
      <c r="AX729" s="236"/>
      <c r="AY729" s="236"/>
      <c r="AZ729" s="236"/>
      <c r="BA729" s="236"/>
      <c r="BB729" s="236"/>
      <c r="BC729" s="236"/>
      <c r="BD729" s="236"/>
      <c r="BE729" s="236"/>
      <c r="BF729" s="236"/>
      <c r="BG729" s="236"/>
      <c r="BH729" s="236"/>
      <c r="BI729" s="236"/>
      <c r="BJ729" s="236"/>
      <c r="BK729" s="236"/>
      <c r="BL729" s="236"/>
      <c r="BM729" s="236"/>
      <c r="BN729" s="236"/>
      <c r="BO729" s="236"/>
      <c r="BP729" s="236"/>
      <c r="BQ729" s="236"/>
      <c r="BR729" s="236"/>
      <c r="BS729" s="236"/>
      <c r="BT729" s="236"/>
      <c r="BU729" s="236"/>
      <c r="BV729" s="236"/>
      <c r="BW729" s="236"/>
      <c r="BX729" s="236"/>
      <c r="BY729" s="236"/>
      <c r="BZ729" s="236"/>
      <c r="CA729" s="236"/>
      <c r="CB729" s="236"/>
      <c r="CC729" s="236"/>
      <c r="CD729" s="236"/>
      <c r="CE729" s="236"/>
      <c r="CF729" s="236"/>
      <c r="CG729" s="236"/>
      <c r="CH729" s="236"/>
      <c r="CI729" s="236"/>
      <c r="CJ729" s="236"/>
    </row>
    <row r="730" spans="1:88" ht="15.75" customHeight="1">
      <c r="A730" s="228"/>
      <c r="B730" s="236"/>
      <c r="C730" s="236"/>
      <c r="D730" s="236"/>
      <c r="E730" s="236"/>
      <c r="F730" s="236"/>
      <c r="G730" s="236"/>
      <c r="H730" s="236"/>
      <c r="I730" s="236"/>
      <c r="J730" s="236"/>
      <c r="K730" s="236"/>
      <c r="L730" s="236"/>
      <c r="M730" s="236"/>
      <c r="N730" s="236"/>
      <c r="O730" s="234"/>
      <c r="P730" s="234"/>
      <c r="Q730" s="235"/>
      <c r="R730" s="235"/>
      <c r="S730" s="235"/>
      <c r="T730" s="235"/>
      <c r="U730" s="235"/>
      <c r="V730" s="235"/>
      <c r="W730" s="235"/>
      <c r="X730" s="235"/>
      <c r="Y730" s="235"/>
      <c r="Z730" s="235"/>
      <c r="AA730" s="235"/>
      <c r="AB730" s="235"/>
      <c r="AC730" s="235"/>
      <c r="AD730" s="235"/>
      <c r="AE730" s="235"/>
      <c r="AF730" s="235"/>
      <c r="AG730" s="235"/>
      <c r="AH730" s="235"/>
      <c r="AI730" s="235"/>
      <c r="AJ730" s="235"/>
      <c r="AK730" s="235"/>
      <c r="AL730" s="235"/>
      <c r="AM730" s="235"/>
      <c r="AN730" s="235"/>
      <c r="AO730" s="235"/>
      <c r="AP730" s="235"/>
      <c r="AQ730" s="235"/>
      <c r="AR730" s="235"/>
      <c r="AS730" s="236"/>
      <c r="AT730" s="236"/>
      <c r="AU730" s="236"/>
      <c r="AV730" s="236"/>
      <c r="AW730" s="236"/>
      <c r="AX730" s="236"/>
      <c r="AY730" s="236"/>
      <c r="AZ730" s="236"/>
      <c r="BA730" s="236"/>
      <c r="BB730" s="236"/>
      <c r="BC730" s="236"/>
      <c r="BD730" s="236"/>
      <c r="BE730" s="236"/>
      <c r="BF730" s="236"/>
      <c r="BG730" s="236"/>
      <c r="BH730" s="236"/>
      <c r="BI730" s="236"/>
      <c r="BJ730" s="236"/>
      <c r="BK730" s="236"/>
      <c r="BL730" s="236"/>
      <c r="BM730" s="236"/>
      <c r="BN730" s="236"/>
      <c r="BO730" s="236"/>
      <c r="BP730" s="236"/>
      <c r="BQ730" s="236"/>
      <c r="BR730" s="236"/>
      <c r="BS730" s="236"/>
      <c r="BT730" s="236"/>
      <c r="BU730" s="236"/>
      <c r="BV730" s="236"/>
      <c r="BW730" s="236"/>
      <c r="BX730" s="236"/>
      <c r="BY730" s="236"/>
      <c r="BZ730" s="236"/>
      <c r="CA730" s="236"/>
      <c r="CB730" s="236"/>
      <c r="CC730" s="236"/>
      <c r="CD730" s="236"/>
      <c r="CE730" s="236"/>
      <c r="CF730" s="236"/>
      <c r="CG730" s="236"/>
      <c r="CH730" s="236"/>
      <c r="CI730" s="236"/>
      <c r="CJ730" s="236"/>
    </row>
    <row r="731" spans="1:88" ht="15.75" customHeight="1">
      <c r="A731" s="228"/>
      <c r="B731" s="236"/>
      <c r="C731" s="236"/>
      <c r="D731" s="236"/>
      <c r="E731" s="236"/>
      <c r="F731" s="236"/>
      <c r="G731" s="236"/>
      <c r="H731" s="236"/>
      <c r="I731" s="236"/>
      <c r="J731" s="236"/>
      <c r="K731" s="236"/>
      <c r="L731" s="236"/>
      <c r="M731" s="236"/>
      <c r="N731" s="236"/>
      <c r="O731" s="234"/>
      <c r="P731" s="234"/>
      <c r="Q731" s="235"/>
      <c r="R731" s="235"/>
      <c r="S731" s="235"/>
      <c r="T731" s="235"/>
      <c r="U731" s="235"/>
      <c r="V731" s="235"/>
      <c r="W731" s="235"/>
      <c r="X731" s="235"/>
      <c r="Y731" s="235"/>
      <c r="Z731" s="235"/>
      <c r="AA731" s="235"/>
      <c r="AB731" s="235"/>
      <c r="AC731" s="235"/>
      <c r="AD731" s="235"/>
      <c r="AE731" s="235"/>
      <c r="AF731" s="235"/>
      <c r="AG731" s="235"/>
      <c r="AH731" s="235"/>
      <c r="AI731" s="235"/>
      <c r="AJ731" s="235"/>
      <c r="AK731" s="235"/>
      <c r="AL731" s="235"/>
      <c r="AM731" s="235"/>
      <c r="AN731" s="235"/>
      <c r="AO731" s="235"/>
      <c r="AP731" s="235"/>
      <c r="AQ731" s="235"/>
      <c r="AR731" s="235"/>
      <c r="AS731" s="236"/>
      <c r="AT731" s="236"/>
      <c r="AU731" s="236"/>
      <c r="AV731" s="236"/>
      <c r="AW731" s="236"/>
      <c r="AX731" s="236"/>
      <c r="AY731" s="236"/>
      <c r="AZ731" s="236"/>
      <c r="BA731" s="236"/>
      <c r="BB731" s="236"/>
      <c r="BC731" s="236"/>
      <c r="BD731" s="236"/>
      <c r="BE731" s="236"/>
      <c r="BF731" s="236"/>
      <c r="BG731" s="236"/>
      <c r="BH731" s="236"/>
      <c r="BI731" s="236"/>
      <c r="BJ731" s="236"/>
      <c r="BK731" s="236"/>
      <c r="BL731" s="236"/>
      <c r="BM731" s="236"/>
      <c r="BN731" s="236"/>
      <c r="BO731" s="236"/>
      <c r="BP731" s="236"/>
      <c r="BQ731" s="236"/>
      <c r="BR731" s="236"/>
      <c r="BS731" s="236"/>
      <c r="BT731" s="236"/>
      <c r="BU731" s="236"/>
      <c r="BV731" s="236"/>
      <c r="BW731" s="236"/>
      <c r="BX731" s="236"/>
      <c r="BY731" s="236"/>
      <c r="BZ731" s="236"/>
      <c r="CA731" s="236"/>
      <c r="CB731" s="236"/>
      <c r="CC731" s="236"/>
      <c r="CD731" s="236"/>
      <c r="CE731" s="236"/>
      <c r="CF731" s="236"/>
      <c r="CG731" s="236"/>
      <c r="CH731" s="236"/>
      <c r="CI731" s="236"/>
      <c r="CJ731" s="236"/>
    </row>
    <row r="732" spans="1:88" ht="15.75" customHeight="1">
      <c r="A732" s="228"/>
      <c r="B732" s="236"/>
      <c r="C732" s="236"/>
      <c r="D732" s="236"/>
      <c r="E732" s="236"/>
      <c r="F732" s="236"/>
      <c r="G732" s="236"/>
      <c r="H732" s="236"/>
      <c r="I732" s="236"/>
      <c r="J732" s="236"/>
      <c r="K732" s="236"/>
      <c r="L732" s="236"/>
      <c r="M732" s="236"/>
      <c r="N732" s="236"/>
      <c r="O732" s="234"/>
      <c r="P732" s="234"/>
      <c r="Q732" s="235"/>
      <c r="R732" s="235"/>
      <c r="S732" s="235"/>
      <c r="T732" s="235"/>
      <c r="U732" s="235"/>
      <c r="V732" s="235"/>
      <c r="W732" s="235"/>
      <c r="X732" s="235"/>
      <c r="Y732" s="235"/>
      <c r="Z732" s="235"/>
      <c r="AA732" s="235"/>
      <c r="AB732" s="235"/>
      <c r="AC732" s="235"/>
      <c r="AD732" s="235"/>
      <c r="AE732" s="235"/>
      <c r="AF732" s="235"/>
      <c r="AG732" s="235"/>
      <c r="AH732" s="235"/>
      <c r="AI732" s="235"/>
      <c r="AJ732" s="235"/>
      <c r="AK732" s="235"/>
      <c r="AL732" s="235"/>
      <c r="AM732" s="235"/>
      <c r="AN732" s="235"/>
      <c r="AO732" s="235"/>
      <c r="AP732" s="235"/>
      <c r="AQ732" s="235"/>
      <c r="AR732" s="235"/>
      <c r="AS732" s="236"/>
      <c r="AT732" s="236"/>
      <c r="AU732" s="236"/>
      <c r="AV732" s="236"/>
      <c r="AW732" s="236"/>
      <c r="AX732" s="236"/>
      <c r="AY732" s="236"/>
      <c r="AZ732" s="236"/>
      <c r="BA732" s="236"/>
      <c r="BB732" s="236"/>
      <c r="BC732" s="236"/>
      <c r="BD732" s="236"/>
      <c r="BE732" s="236"/>
      <c r="BF732" s="236"/>
      <c r="BG732" s="236"/>
      <c r="BH732" s="236"/>
      <c r="BI732" s="236"/>
      <c r="BJ732" s="236"/>
      <c r="BK732" s="236"/>
      <c r="BL732" s="236"/>
      <c r="BM732" s="236"/>
      <c r="BN732" s="236"/>
      <c r="BO732" s="236"/>
      <c r="BP732" s="236"/>
      <c r="BQ732" s="236"/>
      <c r="BR732" s="236"/>
      <c r="BS732" s="236"/>
      <c r="BT732" s="236"/>
      <c r="BU732" s="236"/>
      <c r="BV732" s="236"/>
      <c r="BW732" s="236"/>
      <c r="BX732" s="236"/>
      <c r="BY732" s="236"/>
      <c r="BZ732" s="236"/>
      <c r="CA732" s="236"/>
      <c r="CB732" s="236"/>
      <c r="CC732" s="236"/>
      <c r="CD732" s="236"/>
      <c r="CE732" s="236"/>
      <c r="CF732" s="236"/>
      <c r="CG732" s="236"/>
      <c r="CH732" s="236"/>
      <c r="CI732" s="236"/>
      <c r="CJ732" s="236"/>
    </row>
    <row r="733" spans="1:88" ht="15.75" customHeight="1">
      <c r="A733" s="228"/>
      <c r="B733" s="236"/>
      <c r="C733" s="236"/>
      <c r="D733" s="236"/>
      <c r="E733" s="236"/>
      <c r="F733" s="236"/>
      <c r="G733" s="236"/>
      <c r="H733" s="236"/>
      <c r="I733" s="236"/>
      <c r="J733" s="236"/>
      <c r="K733" s="236"/>
      <c r="L733" s="236"/>
      <c r="M733" s="236"/>
      <c r="N733" s="236"/>
      <c r="O733" s="234"/>
      <c r="P733" s="234"/>
      <c r="Q733" s="235"/>
      <c r="R733" s="235"/>
      <c r="S733" s="235"/>
      <c r="T733" s="235"/>
      <c r="U733" s="235"/>
      <c r="V733" s="235"/>
      <c r="W733" s="235"/>
      <c r="X733" s="235"/>
      <c r="Y733" s="235"/>
      <c r="Z733" s="235"/>
      <c r="AA733" s="235"/>
      <c r="AB733" s="235"/>
      <c r="AC733" s="235"/>
      <c r="AD733" s="235"/>
      <c r="AE733" s="235"/>
      <c r="AF733" s="235"/>
      <c r="AG733" s="235"/>
      <c r="AH733" s="235"/>
      <c r="AI733" s="235"/>
      <c r="AJ733" s="235"/>
      <c r="AK733" s="235"/>
      <c r="AL733" s="235"/>
      <c r="AM733" s="235"/>
      <c r="AN733" s="235"/>
      <c r="AO733" s="235"/>
      <c r="AP733" s="235"/>
      <c r="AQ733" s="235"/>
      <c r="AR733" s="235"/>
      <c r="AS733" s="236"/>
      <c r="AT733" s="236"/>
      <c r="AU733" s="236"/>
      <c r="AV733" s="236"/>
      <c r="AW733" s="236"/>
      <c r="AX733" s="236"/>
      <c r="AY733" s="236"/>
      <c r="AZ733" s="236"/>
      <c r="BA733" s="236"/>
      <c r="BB733" s="236"/>
      <c r="BC733" s="236"/>
      <c r="BD733" s="236"/>
      <c r="BE733" s="236"/>
      <c r="BF733" s="236"/>
      <c r="BG733" s="236"/>
      <c r="BH733" s="236"/>
      <c r="BI733" s="236"/>
      <c r="BJ733" s="236"/>
      <c r="BK733" s="236"/>
      <c r="BL733" s="236"/>
      <c r="BM733" s="236"/>
      <c r="BN733" s="236"/>
      <c r="BO733" s="236"/>
      <c r="BP733" s="236"/>
      <c r="BQ733" s="236"/>
      <c r="BR733" s="236"/>
      <c r="BS733" s="236"/>
      <c r="BT733" s="236"/>
      <c r="BU733" s="236"/>
      <c r="BV733" s="236"/>
      <c r="BW733" s="236"/>
      <c r="BX733" s="236"/>
      <c r="BY733" s="236"/>
      <c r="BZ733" s="236"/>
      <c r="CA733" s="236"/>
      <c r="CB733" s="236"/>
      <c r="CC733" s="236"/>
      <c r="CD733" s="236"/>
      <c r="CE733" s="236"/>
      <c r="CF733" s="236"/>
      <c r="CG733" s="236"/>
      <c r="CH733" s="236"/>
      <c r="CI733" s="236"/>
      <c r="CJ733" s="236"/>
    </row>
    <row r="734" spans="1:88" ht="15.75" customHeight="1">
      <c r="A734" s="228"/>
      <c r="B734" s="236"/>
      <c r="C734" s="236"/>
      <c r="D734" s="236"/>
      <c r="E734" s="236"/>
      <c r="F734" s="236"/>
      <c r="G734" s="236"/>
      <c r="H734" s="236"/>
      <c r="I734" s="236"/>
      <c r="J734" s="236"/>
      <c r="K734" s="236"/>
      <c r="L734" s="236"/>
      <c r="M734" s="236"/>
      <c r="N734" s="236"/>
      <c r="O734" s="234"/>
      <c r="P734" s="234"/>
      <c r="Q734" s="235"/>
      <c r="R734" s="235"/>
      <c r="S734" s="235"/>
      <c r="T734" s="235"/>
      <c r="U734" s="235"/>
      <c r="V734" s="235"/>
      <c r="W734" s="235"/>
      <c r="X734" s="235"/>
      <c r="Y734" s="235"/>
      <c r="Z734" s="235"/>
      <c r="AA734" s="235"/>
      <c r="AB734" s="235"/>
      <c r="AC734" s="235"/>
      <c r="AD734" s="235"/>
      <c r="AE734" s="235"/>
      <c r="AF734" s="235"/>
      <c r="AG734" s="235"/>
      <c r="AH734" s="235"/>
      <c r="AI734" s="235"/>
      <c r="AJ734" s="235"/>
      <c r="AK734" s="235"/>
      <c r="AL734" s="235"/>
      <c r="AM734" s="235"/>
      <c r="AN734" s="235"/>
      <c r="AO734" s="235"/>
      <c r="AP734" s="235"/>
      <c r="AQ734" s="235"/>
      <c r="AR734" s="235"/>
      <c r="AS734" s="236"/>
      <c r="AT734" s="236"/>
      <c r="AU734" s="236"/>
      <c r="AV734" s="236"/>
      <c r="AW734" s="236"/>
      <c r="AX734" s="236"/>
      <c r="AY734" s="236"/>
      <c r="AZ734" s="236"/>
      <c r="BA734" s="236"/>
      <c r="BB734" s="236"/>
      <c r="BC734" s="236"/>
      <c r="BD734" s="236"/>
      <c r="BE734" s="236"/>
      <c r="BF734" s="236"/>
      <c r="BG734" s="236"/>
      <c r="BH734" s="236"/>
      <c r="BI734" s="236"/>
      <c r="BJ734" s="236"/>
      <c r="BK734" s="236"/>
      <c r="BL734" s="236"/>
      <c r="BM734" s="236"/>
      <c r="BN734" s="236"/>
      <c r="BO734" s="236"/>
      <c r="BP734" s="236"/>
      <c r="BQ734" s="236"/>
      <c r="BR734" s="236"/>
      <c r="BS734" s="236"/>
      <c r="BT734" s="236"/>
      <c r="BU734" s="236"/>
      <c r="BV734" s="236"/>
      <c r="BW734" s="236"/>
      <c r="BX734" s="236"/>
      <c r="BY734" s="236"/>
      <c r="BZ734" s="236"/>
      <c r="CA734" s="236"/>
      <c r="CB734" s="236"/>
      <c r="CC734" s="236"/>
      <c r="CD734" s="236"/>
      <c r="CE734" s="236"/>
      <c r="CF734" s="236"/>
      <c r="CG734" s="236"/>
      <c r="CH734" s="236"/>
      <c r="CI734" s="236"/>
      <c r="CJ734" s="236"/>
    </row>
    <row r="735" spans="1:88" ht="15.75" customHeight="1">
      <c r="A735" s="228"/>
      <c r="B735" s="236"/>
      <c r="C735" s="236"/>
      <c r="D735" s="236"/>
      <c r="E735" s="236"/>
      <c r="F735" s="236"/>
      <c r="G735" s="236"/>
      <c r="H735" s="236"/>
      <c r="I735" s="236"/>
      <c r="J735" s="236"/>
      <c r="K735" s="236"/>
      <c r="L735" s="236"/>
      <c r="M735" s="236"/>
      <c r="N735" s="236"/>
      <c r="O735" s="234"/>
      <c r="P735" s="234"/>
      <c r="Q735" s="235"/>
      <c r="R735" s="235"/>
      <c r="S735" s="235"/>
      <c r="T735" s="235"/>
      <c r="U735" s="235"/>
      <c r="V735" s="235"/>
      <c r="W735" s="235"/>
      <c r="X735" s="235"/>
      <c r="Y735" s="235"/>
      <c r="Z735" s="235"/>
      <c r="AA735" s="235"/>
      <c r="AB735" s="235"/>
      <c r="AC735" s="235"/>
      <c r="AD735" s="235"/>
      <c r="AE735" s="235"/>
      <c r="AF735" s="235"/>
      <c r="AG735" s="235"/>
      <c r="AH735" s="235"/>
      <c r="AI735" s="235"/>
      <c r="AJ735" s="235"/>
      <c r="AK735" s="235"/>
      <c r="AL735" s="235"/>
      <c r="AM735" s="235"/>
      <c r="AN735" s="235"/>
      <c r="AO735" s="235"/>
      <c r="AP735" s="235"/>
      <c r="AQ735" s="235"/>
      <c r="AR735" s="235"/>
      <c r="AS735" s="236"/>
      <c r="AT735" s="236"/>
      <c r="AU735" s="236"/>
      <c r="AV735" s="236"/>
      <c r="AW735" s="236"/>
      <c r="AX735" s="236"/>
      <c r="AY735" s="236"/>
      <c r="AZ735" s="236"/>
      <c r="BA735" s="236"/>
      <c r="BB735" s="236"/>
      <c r="BC735" s="236"/>
      <c r="BD735" s="236"/>
      <c r="BE735" s="236"/>
      <c r="BF735" s="236"/>
      <c r="BG735" s="236"/>
      <c r="BH735" s="236"/>
      <c r="BI735" s="236"/>
      <c r="BJ735" s="236"/>
      <c r="BK735" s="236"/>
      <c r="BL735" s="236"/>
      <c r="BM735" s="236"/>
      <c r="BN735" s="236"/>
      <c r="BO735" s="236"/>
      <c r="BP735" s="236"/>
      <c r="BQ735" s="236"/>
      <c r="BR735" s="236"/>
      <c r="BS735" s="236"/>
      <c r="BT735" s="236"/>
      <c r="BU735" s="236"/>
      <c r="BV735" s="236"/>
      <c r="BW735" s="236"/>
      <c r="BX735" s="236"/>
      <c r="BY735" s="236"/>
      <c r="BZ735" s="236"/>
      <c r="CA735" s="236"/>
      <c r="CB735" s="236"/>
      <c r="CC735" s="236"/>
      <c r="CD735" s="236"/>
      <c r="CE735" s="236"/>
      <c r="CF735" s="236"/>
      <c r="CG735" s="236"/>
      <c r="CH735" s="236"/>
      <c r="CI735" s="236"/>
      <c r="CJ735" s="236"/>
    </row>
    <row r="736" spans="1:88" ht="15.75" customHeight="1">
      <c r="A736" s="228"/>
      <c r="B736" s="236"/>
      <c r="C736" s="236"/>
      <c r="D736" s="236"/>
      <c r="E736" s="236"/>
      <c r="F736" s="236"/>
      <c r="G736" s="236"/>
      <c r="H736" s="236"/>
      <c r="I736" s="236"/>
      <c r="J736" s="236"/>
      <c r="K736" s="236"/>
      <c r="L736" s="236"/>
      <c r="M736" s="236"/>
      <c r="N736" s="236"/>
      <c r="O736" s="234"/>
      <c r="P736" s="234"/>
      <c r="Q736" s="235"/>
      <c r="R736" s="235"/>
      <c r="S736" s="235"/>
      <c r="T736" s="235"/>
      <c r="U736" s="235"/>
      <c r="V736" s="235"/>
      <c r="W736" s="235"/>
      <c r="X736" s="235"/>
      <c r="Y736" s="235"/>
      <c r="Z736" s="235"/>
      <c r="AA736" s="235"/>
      <c r="AB736" s="235"/>
      <c r="AC736" s="235"/>
      <c r="AD736" s="235"/>
      <c r="AE736" s="235"/>
      <c r="AF736" s="235"/>
      <c r="AG736" s="235"/>
      <c r="AH736" s="235"/>
      <c r="AI736" s="235"/>
      <c r="AJ736" s="235"/>
      <c r="AK736" s="235"/>
      <c r="AL736" s="235"/>
      <c r="AM736" s="235"/>
      <c r="AN736" s="235"/>
      <c r="AO736" s="235"/>
      <c r="AP736" s="235"/>
      <c r="AQ736" s="235"/>
      <c r="AR736" s="235"/>
      <c r="AS736" s="236"/>
      <c r="AT736" s="236"/>
      <c r="AU736" s="236"/>
      <c r="AV736" s="236"/>
      <c r="AW736" s="236"/>
      <c r="AX736" s="236"/>
      <c r="AY736" s="236"/>
      <c r="AZ736" s="236"/>
      <c r="BA736" s="236"/>
      <c r="BB736" s="236"/>
      <c r="BC736" s="236"/>
      <c r="BD736" s="236"/>
      <c r="BE736" s="236"/>
      <c r="BF736" s="236"/>
      <c r="BG736" s="236"/>
      <c r="BH736" s="236"/>
      <c r="BI736" s="236"/>
      <c r="BJ736" s="236"/>
      <c r="BK736" s="236"/>
      <c r="BL736" s="236"/>
      <c r="BM736" s="236"/>
      <c r="BN736" s="236"/>
      <c r="BO736" s="236"/>
      <c r="BP736" s="236"/>
      <c r="BQ736" s="236"/>
      <c r="BR736" s="236"/>
      <c r="BS736" s="236"/>
      <c r="BT736" s="236"/>
      <c r="BU736" s="236"/>
      <c r="BV736" s="236"/>
      <c r="BW736" s="236"/>
      <c r="BX736" s="236"/>
      <c r="BY736" s="236"/>
      <c r="BZ736" s="236"/>
      <c r="CA736" s="236"/>
      <c r="CB736" s="236"/>
      <c r="CC736" s="236"/>
      <c r="CD736" s="236"/>
      <c r="CE736" s="236"/>
      <c r="CF736" s="236"/>
      <c r="CG736" s="236"/>
      <c r="CH736" s="236"/>
      <c r="CI736" s="236"/>
      <c r="CJ736" s="236"/>
    </row>
    <row r="737" spans="1:88" ht="15.75" customHeight="1">
      <c r="A737" s="228"/>
      <c r="B737" s="236"/>
      <c r="C737" s="236"/>
      <c r="D737" s="236"/>
      <c r="E737" s="236"/>
      <c r="F737" s="236"/>
      <c r="G737" s="236"/>
      <c r="H737" s="236"/>
      <c r="I737" s="236"/>
      <c r="J737" s="236"/>
      <c r="K737" s="236"/>
      <c r="L737" s="236"/>
      <c r="M737" s="236"/>
      <c r="N737" s="236"/>
      <c r="O737" s="234"/>
      <c r="P737" s="234"/>
      <c r="Q737" s="235"/>
      <c r="R737" s="235"/>
      <c r="S737" s="235"/>
      <c r="T737" s="235"/>
      <c r="U737" s="235"/>
      <c r="V737" s="235"/>
      <c r="W737" s="235"/>
      <c r="X737" s="235"/>
      <c r="Y737" s="235"/>
      <c r="Z737" s="235"/>
      <c r="AA737" s="235"/>
      <c r="AB737" s="235"/>
      <c r="AC737" s="235"/>
      <c r="AD737" s="235"/>
      <c r="AE737" s="235"/>
      <c r="AF737" s="235"/>
      <c r="AG737" s="235"/>
      <c r="AH737" s="235"/>
      <c r="AI737" s="235"/>
      <c r="AJ737" s="235"/>
      <c r="AK737" s="235"/>
      <c r="AL737" s="235"/>
      <c r="AM737" s="235"/>
      <c r="AN737" s="235"/>
      <c r="AO737" s="235"/>
      <c r="AP737" s="235"/>
      <c r="AQ737" s="235"/>
      <c r="AR737" s="235"/>
      <c r="AS737" s="236"/>
      <c r="AT737" s="236"/>
      <c r="AU737" s="236"/>
      <c r="AV737" s="236"/>
      <c r="AW737" s="236"/>
      <c r="AX737" s="236"/>
      <c r="AY737" s="236"/>
      <c r="AZ737" s="236"/>
      <c r="BA737" s="236"/>
      <c r="BB737" s="236"/>
      <c r="BC737" s="236"/>
      <c r="BD737" s="236"/>
      <c r="BE737" s="236"/>
      <c r="BF737" s="236"/>
      <c r="BG737" s="236"/>
      <c r="BH737" s="236"/>
      <c r="BI737" s="236"/>
      <c r="BJ737" s="236"/>
      <c r="BK737" s="236"/>
      <c r="BL737" s="236"/>
      <c r="BM737" s="236"/>
      <c r="BN737" s="236"/>
      <c r="BO737" s="236"/>
      <c r="BP737" s="236"/>
      <c r="BQ737" s="236"/>
      <c r="BR737" s="236"/>
      <c r="BS737" s="236"/>
      <c r="BT737" s="236"/>
      <c r="BU737" s="236"/>
      <c r="BV737" s="236"/>
      <c r="BW737" s="236"/>
      <c r="BX737" s="236"/>
      <c r="BY737" s="236"/>
      <c r="BZ737" s="236"/>
      <c r="CA737" s="236"/>
      <c r="CB737" s="236"/>
      <c r="CC737" s="236"/>
      <c r="CD737" s="236"/>
      <c r="CE737" s="236"/>
      <c r="CF737" s="236"/>
      <c r="CG737" s="236"/>
      <c r="CH737" s="236"/>
      <c r="CI737" s="236"/>
      <c r="CJ737" s="236"/>
    </row>
    <row r="738" spans="1:88" ht="15.75" customHeight="1">
      <c r="A738" s="228"/>
      <c r="B738" s="236"/>
      <c r="C738" s="236"/>
      <c r="D738" s="236"/>
      <c r="E738" s="236"/>
      <c r="F738" s="236"/>
      <c r="G738" s="236"/>
      <c r="H738" s="236"/>
      <c r="I738" s="236"/>
      <c r="J738" s="236"/>
      <c r="K738" s="236"/>
      <c r="L738" s="236"/>
      <c r="M738" s="236"/>
      <c r="N738" s="236"/>
      <c r="O738" s="234"/>
      <c r="P738" s="234"/>
      <c r="Q738" s="235"/>
      <c r="R738" s="235"/>
      <c r="S738" s="235"/>
      <c r="T738" s="235"/>
      <c r="U738" s="235"/>
      <c r="V738" s="235"/>
      <c r="W738" s="235"/>
      <c r="X738" s="235"/>
      <c r="Y738" s="235"/>
      <c r="Z738" s="235"/>
      <c r="AA738" s="235"/>
      <c r="AB738" s="235"/>
      <c r="AC738" s="235"/>
      <c r="AD738" s="235"/>
      <c r="AE738" s="235"/>
      <c r="AF738" s="235"/>
      <c r="AG738" s="235"/>
      <c r="AH738" s="235"/>
      <c r="AI738" s="235"/>
      <c r="AJ738" s="235"/>
      <c r="AK738" s="235"/>
      <c r="AL738" s="235"/>
      <c r="AM738" s="235"/>
      <c r="AN738" s="235"/>
      <c r="AO738" s="235"/>
      <c r="AP738" s="235"/>
      <c r="AQ738" s="235"/>
      <c r="AR738" s="235"/>
      <c r="AS738" s="236"/>
      <c r="AT738" s="236"/>
      <c r="AU738" s="236"/>
      <c r="AV738" s="236"/>
      <c r="AW738" s="236"/>
      <c r="AX738" s="236"/>
      <c r="AY738" s="236"/>
      <c r="AZ738" s="236"/>
      <c r="BA738" s="236"/>
      <c r="BB738" s="236"/>
      <c r="BC738" s="236"/>
      <c r="BD738" s="236"/>
      <c r="BE738" s="236"/>
      <c r="BF738" s="236"/>
      <c r="BG738" s="236"/>
      <c r="BH738" s="236"/>
      <c r="BI738" s="236"/>
      <c r="BJ738" s="236"/>
      <c r="BK738" s="236"/>
      <c r="BL738" s="236"/>
      <c r="BM738" s="236"/>
      <c r="BN738" s="236"/>
      <c r="BO738" s="236"/>
      <c r="BP738" s="236"/>
      <c r="BQ738" s="236"/>
      <c r="BR738" s="236"/>
      <c r="BS738" s="236"/>
      <c r="BT738" s="236"/>
      <c r="BU738" s="236"/>
      <c r="BV738" s="236"/>
      <c r="BW738" s="236"/>
      <c r="BX738" s="236"/>
      <c r="BY738" s="236"/>
      <c r="BZ738" s="236"/>
      <c r="CA738" s="236"/>
      <c r="CB738" s="236"/>
      <c r="CC738" s="236"/>
      <c r="CD738" s="236"/>
      <c r="CE738" s="236"/>
      <c r="CF738" s="236"/>
      <c r="CG738" s="236"/>
      <c r="CH738" s="236"/>
      <c r="CI738" s="236"/>
      <c r="CJ738" s="236"/>
    </row>
    <row r="739" spans="1:88" ht="15.75" customHeight="1">
      <c r="A739" s="228"/>
      <c r="B739" s="236"/>
      <c r="C739" s="236"/>
      <c r="D739" s="236"/>
      <c r="E739" s="236"/>
      <c r="F739" s="236"/>
      <c r="G739" s="236"/>
      <c r="H739" s="236"/>
      <c r="I739" s="236"/>
      <c r="J739" s="236"/>
      <c r="K739" s="236"/>
      <c r="L739" s="236"/>
      <c r="M739" s="236"/>
      <c r="N739" s="236"/>
      <c r="O739" s="234"/>
      <c r="P739" s="234"/>
      <c r="Q739" s="235"/>
      <c r="R739" s="235"/>
      <c r="S739" s="235"/>
      <c r="T739" s="235"/>
      <c r="U739" s="235"/>
      <c r="V739" s="235"/>
      <c r="W739" s="235"/>
      <c r="X739" s="235"/>
      <c r="Y739" s="235"/>
      <c r="Z739" s="235"/>
      <c r="AA739" s="235"/>
      <c r="AB739" s="235"/>
      <c r="AC739" s="235"/>
      <c r="AD739" s="235"/>
      <c r="AE739" s="235"/>
      <c r="AF739" s="235"/>
      <c r="AG739" s="235"/>
      <c r="AH739" s="235"/>
      <c r="AI739" s="235"/>
      <c r="AJ739" s="235"/>
      <c r="AK739" s="235"/>
      <c r="AL739" s="235"/>
      <c r="AM739" s="235"/>
      <c r="AN739" s="235"/>
      <c r="AO739" s="235"/>
      <c r="AP739" s="235"/>
      <c r="AQ739" s="235"/>
      <c r="AR739" s="235"/>
      <c r="AS739" s="236"/>
      <c r="AT739" s="236"/>
      <c r="AU739" s="236"/>
      <c r="AV739" s="236"/>
      <c r="AW739" s="236"/>
      <c r="AX739" s="236"/>
      <c r="AY739" s="236"/>
      <c r="AZ739" s="236"/>
      <c r="BA739" s="236"/>
      <c r="BB739" s="236"/>
      <c r="BC739" s="236"/>
      <c r="BD739" s="236"/>
      <c r="BE739" s="236"/>
      <c r="BF739" s="236"/>
      <c r="BG739" s="236"/>
      <c r="BH739" s="236"/>
      <c r="BI739" s="236"/>
      <c r="BJ739" s="236"/>
      <c r="BK739" s="236"/>
      <c r="BL739" s="236"/>
      <c r="BM739" s="236"/>
      <c r="BN739" s="236"/>
      <c r="BO739" s="236"/>
      <c r="BP739" s="236"/>
      <c r="BQ739" s="236"/>
      <c r="BR739" s="236"/>
      <c r="BS739" s="236"/>
      <c r="BT739" s="236"/>
      <c r="BU739" s="236"/>
      <c r="BV739" s="236"/>
      <c r="BW739" s="236"/>
      <c r="BX739" s="236"/>
      <c r="BY739" s="236"/>
      <c r="BZ739" s="236"/>
      <c r="CA739" s="236"/>
      <c r="CB739" s="236"/>
      <c r="CC739" s="236"/>
      <c r="CD739" s="236"/>
      <c r="CE739" s="236"/>
      <c r="CF739" s="236"/>
      <c r="CG739" s="236"/>
      <c r="CH739" s="236"/>
      <c r="CI739" s="236"/>
      <c r="CJ739" s="236"/>
    </row>
    <row r="740" spans="1:88" ht="15.75" customHeight="1">
      <c r="A740" s="228"/>
      <c r="B740" s="236"/>
      <c r="C740" s="236"/>
      <c r="D740" s="236"/>
      <c r="E740" s="236"/>
      <c r="F740" s="236"/>
      <c r="G740" s="236"/>
      <c r="H740" s="236"/>
      <c r="I740" s="236"/>
      <c r="J740" s="236"/>
      <c r="K740" s="236"/>
      <c r="L740" s="236"/>
      <c r="M740" s="236"/>
      <c r="N740" s="236"/>
      <c r="O740" s="234"/>
      <c r="P740" s="234"/>
      <c r="Q740" s="235"/>
      <c r="R740" s="235"/>
      <c r="S740" s="235"/>
      <c r="T740" s="235"/>
      <c r="U740" s="235"/>
      <c r="V740" s="235"/>
      <c r="W740" s="235"/>
      <c r="X740" s="235"/>
      <c r="Y740" s="235"/>
      <c r="Z740" s="235"/>
      <c r="AA740" s="235"/>
      <c r="AB740" s="235"/>
      <c r="AC740" s="235"/>
      <c r="AD740" s="235"/>
      <c r="AE740" s="235"/>
      <c r="AF740" s="235"/>
      <c r="AG740" s="235"/>
      <c r="AH740" s="235"/>
      <c r="AI740" s="235"/>
      <c r="AJ740" s="235"/>
      <c r="AK740" s="235"/>
      <c r="AL740" s="235"/>
      <c r="AM740" s="235"/>
      <c r="AN740" s="235"/>
      <c r="AO740" s="235"/>
      <c r="AP740" s="235"/>
      <c r="AQ740" s="235"/>
      <c r="AR740" s="235"/>
      <c r="AS740" s="236"/>
      <c r="AT740" s="236"/>
      <c r="AU740" s="236"/>
      <c r="AV740" s="236"/>
      <c r="AW740" s="236"/>
      <c r="AX740" s="236"/>
      <c r="AY740" s="236"/>
      <c r="AZ740" s="236"/>
      <c r="BA740" s="236"/>
      <c r="BB740" s="236"/>
      <c r="BC740" s="236"/>
      <c r="BD740" s="236"/>
      <c r="BE740" s="236"/>
      <c r="BF740" s="236"/>
      <c r="BG740" s="236"/>
      <c r="BH740" s="236"/>
      <c r="BI740" s="236"/>
      <c r="BJ740" s="236"/>
      <c r="BK740" s="236"/>
      <c r="BL740" s="236"/>
      <c r="BM740" s="236"/>
      <c r="BN740" s="236"/>
      <c r="BO740" s="236"/>
      <c r="BP740" s="236"/>
      <c r="BQ740" s="236"/>
      <c r="BR740" s="236"/>
      <c r="BS740" s="236"/>
      <c r="BT740" s="236"/>
      <c r="BU740" s="236"/>
      <c r="BV740" s="236"/>
      <c r="BW740" s="236"/>
      <c r="BX740" s="236"/>
      <c r="BY740" s="236"/>
      <c r="BZ740" s="236"/>
      <c r="CA740" s="236"/>
      <c r="CB740" s="236"/>
      <c r="CC740" s="236"/>
      <c r="CD740" s="236"/>
      <c r="CE740" s="236"/>
      <c r="CF740" s="236"/>
      <c r="CG740" s="236"/>
      <c r="CH740" s="236"/>
      <c r="CI740" s="236"/>
      <c r="CJ740" s="236"/>
    </row>
    <row r="741" spans="1:88" ht="15.75" customHeight="1">
      <c r="A741" s="228"/>
      <c r="B741" s="236"/>
      <c r="C741" s="236"/>
      <c r="D741" s="236"/>
      <c r="E741" s="236"/>
      <c r="F741" s="236"/>
      <c r="G741" s="236"/>
      <c r="H741" s="236"/>
      <c r="I741" s="236"/>
      <c r="J741" s="236"/>
      <c r="K741" s="236"/>
      <c r="L741" s="236"/>
      <c r="M741" s="236"/>
      <c r="N741" s="236"/>
      <c r="O741" s="234"/>
      <c r="P741" s="234"/>
      <c r="Q741" s="235"/>
      <c r="R741" s="235"/>
      <c r="S741" s="235"/>
      <c r="T741" s="235"/>
      <c r="U741" s="235"/>
      <c r="V741" s="235"/>
      <c r="W741" s="235"/>
      <c r="X741" s="235"/>
      <c r="Y741" s="235"/>
      <c r="Z741" s="235"/>
      <c r="AA741" s="235"/>
      <c r="AB741" s="235"/>
      <c r="AC741" s="235"/>
      <c r="AD741" s="235"/>
      <c r="AE741" s="235"/>
      <c r="AF741" s="235"/>
      <c r="AG741" s="235"/>
      <c r="AH741" s="235"/>
      <c r="AI741" s="235"/>
      <c r="AJ741" s="235"/>
      <c r="AK741" s="235"/>
      <c r="AL741" s="235"/>
      <c r="AM741" s="235"/>
      <c r="AN741" s="235"/>
      <c r="AO741" s="235"/>
      <c r="AP741" s="235"/>
      <c r="AQ741" s="235"/>
      <c r="AR741" s="235"/>
      <c r="AS741" s="236"/>
      <c r="AT741" s="236"/>
      <c r="AU741" s="236"/>
      <c r="AV741" s="236"/>
      <c r="AW741" s="236"/>
      <c r="AX741" s="236"/>
      <c r="AY741" s="236"/>
      <c r="AZ741" s="236"/>
      <c r="BA741" s="236"/>
      <c r="BB741" s="236"/>
      <c r="BC741" s="236"/>
      <c r="BD741" s="236"/>
      <c r="BE741" s="236"/>
      <c r="BF741" s="236"/>
      <c r="BG741" s="236"/>
      <c r="BH741" s="236"/>
      <c r="BI741" s="236"/>
      <c r="BJ741" s="236"/>
      <c r="BK741" s="236"/>
      <c r="BL741" s="236"/>
      <c r="BM741" s="236"/>
      <c r="BN741" s="236"/>
      <c r="BO741" s="236"/>
      <c r="BP741" s="236"/>
      <c r="BQ741" s="236"/>
      <c r="BR741" s="236"/>
      <c r="BS741" s="236"/>
      <c r="BT741" s="236"/>
      <c r="BU741" s="236"/>
      <c r="BV741" s="236"/>
      <c r="BW741" s="236"/>
      <c r="BX741" s="236"/>
      <c r="BY741" s="236"/>
      <c r="BZ741" s="236"/>
      <c r="CA741" s="236"/>
      <c r="CB741" s="236"/>
      <c r="CC741" s="236"/>
      <c r="CD741" s="236"/>
      <c r="CE741" s="236"/>
      <c r="CF741" s="236"/>
      <c r="CG741" s="236"/>
      <c r="CH741" s="236"/>
      <c r="CI741" s="236"/>
      <c r="CJ741" s="236"/>
    </row>
    <row r="742" spans="1:88" ht="15.75" customHeight="1">
      <c r="A742" s="228"/>
      <c r="B742" s="236"/>
      <c r="C742" s="236"/>
      <c r="D742" s="236"/>
      <c r="E742" s="236"/>
      <c r="F742" s="236"/>
      <c r="G742" s="236"/>
      <c r="H742" s="236"/>
      <c r="I742" s="236"/>
      <c r="J742" s="236"/>
      <c r="K742" s="236"/>
      <c r="L742" s="236"/>
      <c r="M742" s="236"/>
      <c r="N742" s="236"/>
      <c r="O742" s="234"/>
      <c r="P742" s="234"/>
      <c r="Q742" s="235"/>
      <c r="R742" s="235"/>
      <c r="S742" s="235"/>
      <c r="T742" s="235"/>
      <c r="U742" s="235"/>
      <c r="V742" s="235"/>
      <c r="W742" s="235"/>
      <c r="X742" s="235"/>
      <c r="Y742" s="235"/>
      <c r="Z742" s="235"/>
      <c r="AA742" s="235"/>
      <c r="AB742" s="235"/>
      <c r="AC742" s="235"/>
      <c r="AD742" s="235"/>
      <c r="AE742" s="235"/>
      <c r="AF742" s="235"/>
      <c r="AG742" s="235"/>
      <c r="AH742" s="235"/>
      <c r="AI742" s="235"/>
      <c r="AJ742" s="235"/>
      <c r="AK742" s="235"/>
      <c r="AL742" s="235"/>
      <c r="AM742" s="235"/>
      <c r="AN742" s="235"/>
      <c r="AO742" s="235"/>
      <c r="AP742" s="235"/>
      <c r="AQ742" s="235"/>
      <c r="AR742" s="235"/>
      <c r="AS742" s="236"/>
      <c r="AT742" s="236"/>
      <c r="AU742" s="236"/>
      <c r="AV742" s="236"/>
      <c r="AW742" s="236"/>
      <c r="AX742" s="236"/>
      <c r="AY742" s="236"/>
      <c r="AZ742" s="236"/>
      <c r="BA742" s="236"/>
      <c r="BB742" s="236"/>
      <c r="BC742" s="236"/>
      <c r="BD742" s="236"/>
      <c r="BE742" s="236"/>
      <c r="BF742" s="236"/>
      <c r="BG742" s="236"/>
      <c r="BH742" s="236"/>
      <c r="BI742" s="236"/>
      <c r="BJ742" s="236"/>
      <c r="BK742" s="236"/>
      <c r="BL742" s="236"/>
      <c r="BM742" s="236"/>
      <c r="BN742" s="236"/>
      <c r="BO742" s="236"/>
      <c r="BP742" s="236"/>
      <c r="BQ742" s="236"/>
      <c r="BR742" s="236"/>
      <c r="BS742" s="236"/>
      <c r="BT742" s="236"/>
      <c r="BU742" s="236"/>
      <c r="BV742" s="236"/>
      <c r="BW742" s="236"/>
      <c r="BX742" s="236"/>
      <c r="BY742" s="236"/>
      <c r="BZ742" s="236"/>
      <c r="CA742" s="236"/>
      <c r="CB742" s="236"/>
      <c r="CC742" s="236"/>
      <c r="CD742" s="236"/>
      <c r="CE742" s="236"/>
      <c r="CF742" s="236"/>
      <c r="CG742" s="236"/>
      <c r="CH742" s="236"/>
      <c r="CI742" s="236"/>
      <c r="CJ742" s="236"/>
    </row>
    <row r="743" spans="1:88" ht="15.75" customHeight="1">
      <c r="A743" s="228"/>
      <c r="B743" s="236"/>
      <c r="C743" s="236"/>
      <c r="D743" s="236"/>
      <c r="E743" s="236"/>
      <c r="F743" s="236"/>
      <c r="G743" s="236"/>
      <c r="H743" s="236"/>
      <c r="I743" s="236"/>
      <c r="J743" s="236"/>
      <c r="K743" s="236"/>
      <c r="L743" s="236"/>
      <c r="M743" s="236"/>
      <c r="N743" s="236"/>
      <c r="O743" s="234"/>
      <c r="P743" s="234"/>
      <c r="Q743" s="235"/>
      <c r="R743" s="235"/>
      <c r="S743" s="235"/>
      <c r="T743" s="235"/>
      <c r="U743" s="235"/>
      <c r="V743" s="235"/>
      <c r="W743" s="235"/>
      <c r="X743" s="235"/>
      <c r="Y743" s="235"/>
      <c r="Z743" s="235"/>
      <c r="AA743" s="235"/>
      <c r="AB743" s="235"/>
      <c r="AC743" s="235"/>
      <c r="AD743" s="235"/>
      <c r="AE743" s="235"/>
      <c r="AF743" s="235"/>
      <c r="AG743" s="235"/>
      <c r="AH743" s="235"/>
      <c r="AI743" s="235"/>
      <c r="AJ743" s="235"/>
      <c r="AK743" s="235"/>
      <c r="AL743" s="235"/>
      <c r="AM743" s="235"/>
      <c r="AN743" s="235"/>
      <c r="AO743" s="235"/>
      <c r="AP743" s="235"/>
      <c r="AQ743" s="235"/>
      <c r="AR743" s="235"/>
      <c r="AS743" s="236"/>
      <c r="AT743" s="236"/>
      <c r="AU743" s="236"/>
      <c r="AV743" s="236"/>
      <c r="AW743" s="236"/>
      <c r="AX743" s="236"/>
      <c r="AY743" s="236"/>
      <c r="AZ743" s="236"/>
      <c r="BA743" s="236"/>
      <c r="BB743" s="236"/>
      <c r="BC743" s="236"/>
      <c r="BD743" s="236"/>
      <c r="BE743" s="236"/>
      <c r="BF743" s="236"/>
      <c r="BG743" s="236"/>
      <c r="BH743" s="236"/>
      <c r="BI743" s="236"/>
      <c r="BJ743" s="236"/>
      <c r="BK743" s="236"/>
      <c r="BL743" s="236"/>
      <c r="BM743" s="236"/>
      <c r="BN743" s="236"/>
      <c r="BO743" s="236"/>
      <c r="BP743" s="236"/>
      <c r="BQ743" s="236"/>
      <c r="BR743" s="236"/>
      <c r="BS743" s="236"/>
      <c r="BT743" s="236"/>
      <c r="BU743" s="236"/>
      <c r="BV743" s="236"/>
      <c r="BW743" s="236"/>
      <c r="BX743" s="236"/>
      <c r="BY743" s="236"/>
      <c r="BZ743" s="236"/>
      <c r="CA743" s="236"/>
      <c r="CB743" s="236"/>
      <c r="CC743" s="236"/>
      <c r="CD743" s="236"/>
      <c r="CE743" s="236"/>
      <c r="CF743" s="236"/>
      <c r="CG743" s="236"/>
      <c r="CH743" s="236"/>
      <c r="CI743" s="236"/>
      <c r="CJ743" s="236"/>
    </row>
    <row r="744" spans="1:88" ht="15.75" customHeight="1">
      <c r="A744" s="228"/>
      <c r="B744" s="236"/>
      <c r="C744" s="236"/>
      <c r="D744" s="236"/>
      <c r="E744" s="236"/>
      <c r="F744" s="236"/>
      <c r="G744" s="236"/>
      <c r="H744" s="236"/>
      <c r="I744" s="236"/>
      <c r="J744" s="236"/>
      <c r="K744" s="236"/>
      <c r="L744" s="236"/>
      <c r="M744" s="236"/>
      <c r="N744" s="236"/>
      <c r="O744" s="234"/>
      <c r="P744" s="234"/>
      <c r="Q744" s="235"/>
      <c r="R744" s="235"/>
      <c r="S744" s="235"/>
      <c r="T744" s="235"/>
      <c r="U744" s="235"/>
      <c r="V744" s="235"/>
      <c r="W744" s="235"/>
      <c r="X744" s="235"/>
      <c r="Y744" s="235"/>
      <c r="Z744" s="235"/>
      <c r="AA744" s="235"/>
      <c r="AB744" s="235"/>
      <c r="AC744" s="235"/>
      <c r="AD744" s="235"/>
      <c r="AE744" s="235"/>
      <c r="AF744" s="235"/>
      <c r="AG744" s="235"/>
      <c r="AH744" s="235"/>
      <c r="AI744" s="235"/>
      <c r="AJ744" s="235"/>
      <c r="AK744" s="235"/>
      <c r="AL744" s="235"/>
      <c r="AM744" s="235"/>
      <c r="AN744" s="235"/>
      <c r="AO744" s="235"/>
      <c r="AP744" s="235"/>
      <c r="AQ744" s="235"/>
      <c r="AR744" s="235"/>
      <c r="AS744" s="236"/>
      <c r="AT744" s="236"/>
      <c r="AU744" s="236"/>
      <c r="AV744" s="236"/>
      <c r="AW744" s="236"/>
      <c r="AX744" s="236"/>
      <c r="AY744" s="236"/>
      <c r="AZ744" s="236"/>
      <c r="BA744" s="236"/>
      <c r="BB744" s="236"/>
      <c r="BC744" s="236"/>
      <c r="BD744" s="236"/>
      <c r="BE744" s="236"/>
      <c r="BF744" s="236"/>
      <c r="BG744" s="236"/>
      <c r="BH744" s="236"/>
      <c r="BI744" s="236"/>
      <c r="BJ744" s="236"/>
      <c r="BK744" s="236"/>
      <c r="BL744" s="236"/>
      <c r="BM744" s="236"/>
      <c r="BN744" s="236"/>
      <c r="BO744" s="236"/>
      <c r="BP744" s="236"/>
      <c r="BQ744" s="236"/>
      <c r="BR744" s="236"/>
      <c r="BS744" s="236"/>
      <c r="BT744" s="236"/>
      <c r="BU744" s="236"/>
      <c r="BV744" s="236"/>
      <c r="BW744" s="236"/>
      <c r="BX744" s="236"/>
      <c r="BY744" s="236"/>
      <c r="BZ744" s="236"/>
      <c r="CA744" s="236"/>
      <c r="CB744" s="236"/>
      <c r="CC744" s="236"/>
      <c r="CD744" s="236"/>
      <c r="CE744" s="236"/>
      <c r="CF744" s="236"/>
      <c r="CG744" s="236"/>
      <c r="CH744" s="236"/>
      <c r="CI744" s="236"/>
      <c r="CJ744" s="236"/>
    </row>
    <row r="745" spans="1:88" ht="15.75" customHeight="1">
      <c r="A745" s="228"/>
      <c r="B745" s="236"/>
      <c r="C745" s="236"/>
      <c r="D745" s="236"/>
      <c r="E745" s="236"/>
      <c r="F745" s="236"/>
      <c r="G745" s="236"/>
      <c r="H745" s="236"/>
      <c r="I745" s="236"/>
      <c r="J745" s="236"/>
      <c r="K745" s="236"/>
      <c r="L745" s="236"/>
      <c r="M745" s="236"/>
      <c r="N745" s="236"/>
      <c r="O745" s="234"/>
      <c r="P745" s="234"/>
      <c r="Q745" s="235"/>
      <c r="R745" s="235"/>
      <c r="S745" s="235"/>
      <c r="T745" s="235"/>
      <c r="U745" s="235"/>
      <c r="V745" s="235"/>
      <c r="W745" s="235"/>
      <c r="X745" s="235"/>
      <c r="Y745" s="235"/>
      <c r="Z745" s="235"/>
      <c r="AA745" s="235"/>
      <c r="AB745" s="235"/>
      <c r="AC745" s="235"/>
      <c r="AD745" s="235"/>
      <c r="AE745" s="235"/>
      <c r="AF745" s="235"/>
      <c r="AG745" s="235"/>
      <c r="AH745" s="235"/>
      <c r="AI745" s="235"/>
      <c r="AJ745" s="235"/>
      <c r="AK745" s="235"/>
      <c r="AL745" s="235"/>
      <c r="AM745" s="235"/>
      <c r="AN745" s="235"/>
      <c r="AO745" s="235"/>
      <c r="AP745" s="235"/>
      <c r="AQ745" s="235"/>
      <c r="AR745" s="235"/>
      <c r="AS745" s="236"/>
      <c r="AT745" s="236"/>
      <c r="AU745" s="236"/>
      <c r="AV745" s="236"/>
      <c r="AW745" s="236"/>
      <c r="AX745" s="236"/>
      <c r="AY745" s="236"/>
      <c r="AZ745" s="236"/>
      <c r="BA745" s="236"/>
      <c r="BB745" s="236"/>
      <c r="BC745" s="236"/>
      <c r="BD745" s="236"/>
      <c r="BE745" s="236"/>
      <c r="BF745" s="236"/>
      <c r="BG745" s="236"/>
      <c r="BH745" s="236"/>
      <c r="BI745" s="236"/>
      <c r="BJ745" s="236"/>
      <c r="BK745" s="236"/>
      <c r="BL745" s="236"/>
      <c r="BM745" s="236"/>
      <c r="BN745" s="236"/>
      <c r="BO745" s="236"/>
      <c r="BP745" s="236"/>
      <c r="BQ745" s="236"/>
      <c r="BR745" s="236"/>
      <c r="BS745" s="236"/>
      <c r="BT745" s="236"/>
      <c r="BU745" s="236"/>
      <c r="BV745" s="236"/>
      <c r="BW745" s="236"/>
      <c r="BX745" s="236"/>
      <c r="BY745" s="236"/>
      <c r="BZ745" s="236"/>
      <c r="CA745" s="236"/>
      <c r="CB745" s="236"/>
      <c r="CC745" s="236"/>
      <c r="CD745" s="236"/>
      <c r="CE745" s="236"/>
      <c r="CF745" s="236"/>
      <c r="CG745" s="236"/>
      <c r="CH745" s="236"/>
      <c r="CI745" s="236"/>
      <c r="CJ745" s="236"/>
    </row>
    <row r="746" spans="1:88" ht="15.75" customHeight="1">
      <c r="A746" s="228"/>
      <c r="B746" s="236"/>
      <c r="C746" s="236"/>
      <c r="D746" s="236"/>
      <c r="E746" s="236"/>
      <c r="F746" s="236"/>
      <c r="G746" s="236"/>
      <c r="H746" s="236"/>
      <c r="I746" s="236"/>
      <c r="J746" s="236"/>
      <c r="K746" s="236"/>
      <c r="L746" s="236"/>
      <c r="M746" s="236"/>
      <c r="N746" s="236"/>
      <c r="O746" s="234"/>
      <c r="P746" s="234"/>
      <c r="Q746" s="235"/>
      <c r="R746" s="235"/>
      <c r="S746" s="235"/>
      <c r="T746" s="235"/>
      <c r="U746" s="235"/>
      <c r="V746" s="235"/>
      <c r="W746" s="235"/>
      <c r="X746" s="235"/>
      <c r="Y746" s="235"/>
      <c r="Z746" s="235"/>
      <c r="AA746" s="235"/>
      <c r="AB746" s="235"/>
      <c r="AC746" s="235"/>
      <c r="AD746" s="235"/>
      <c r="AE746" s="235"/>
      <c r="AF746" s="235"/>
      <c r="AG746" s="235"/>
      <c r="AH746" s="235"/>
      <c r="AI746" s="235"/>
      <c r="AJ746" s="235"/>
      <c r="AK746" s="235"/>
      <c r="AL746" s="235"/>
      <c r="AM746" s="235"/>
      <c r="AN746" s="235"/>
      <c r="AO746" s="235"/>
      <c r="AP746" s="235"/>
      <c r="AQ746" s="235"/>
      <c r="AR746" s="235"/>
      <c r="AS746" s="236"/>
      <c r="AT746" s="236"/>
      <c r="AU746" s="236"/>
      <c r="AV746" s="236"/>
      <c r="AW746" s="236"/>
      <c r="AX746" s="236"/>
      <c r="AY746" s="236"/>
      <c r="AZ746" s="236"/>
      <c r="BA746" s="236"/>
      <c r="BB746" s="236"/>
      <c r="BC746" s="236"/>
      <c r="BD746" s="236"/>
      <c r="BE746" s="236"/>
      <c r="BF746" s="236"/>
      <c r="BG746" s="236"/>
      <c r="BH746" s="236"/>
      <c r="BI746" s="236"/>
      <c r="BJ746" s="236"/>
      <c r="BK746" s="236"/>
      <c r="BL746" s="236"/>
      <c r="BM746" s="236"/>
      <c r="BN746" s="236"/>
      <c r="BO746" s="236"/>
      <c r="BP746" s="236"/>
      <c r="BQ746" s="236"/>
      <c r="BR746" s="236"/>
      <c r="BS746" s="236"/>
      <c r="BT746" s="236"/>
      <c r="BU746" s="236"/>
      <c r="BV746" s="236"/>
      <c r="BW746" s="236"/>
      <c r="BX746" s="236"/>
      <c r="BY746" s="236"/>
      <c r="BZ746" s="236"/>
      <c r="CA746" s="236"/>
      <c r="CB746" s="236"/>
      <c r="CC746" s="236"/>
      <c r="CD746" s="236"/>
      <c r="CE746" s="236"/>
      <c r="CF746" s="236"/>
      <c r="CG746" s="236"/>
      <c r="CH746" s="236"/>
      <c r="CI746" s="236"/>
      <c r="CJ746" s="236"/>
    </row>
    <row r="747" spans="1:88" ht="15.75" customHeight="1">
      <c r="A747" s="228"/>
      <c r="B747" s="236"/>
      <c r="C747" s="236"/>
      <c r="D747" s="236"/>
      <c r="E747" s="236"/>
      <c r="F747" s="236"/>
      <c r="G747" s="236"/>
      <c r="H747" s="236"/>
      <c r="I747" s="236"/>
      <c r="J747" s="236"/>
      <c r="K747" s="236"/>
      <c r="L747" s="236"/>
      <c r="M747" s="236"/>
      <c r="N747" s="236"/>
      <c r="O747" s="234"/>
      <c r="P747" s="234"/>
      <c r="Q747" s="235"/>
      <c r="R747" s="235"/>
      <c r="S747" s="235"/>
      <c r="T747" s="235"/>
      <c r="U747" s="235"/>
      <c r="V747" s="235"/>
      <c r="W747" s="235"/>
      <c r="X747" s="235"/>
      <c r="Y747" s="235"/>
      <c r="Z747" s="235"/>
      <c r="AA747" s="235"/>
      <c r="AB747" s="235"/>
      <c r="AC747" s="235"/>
      <c r="AD747" s="235"/>
      <c r="AE747" s="235"/>
      <c r="AF747" s="235"/>
      <c r="AG747" s="235"/>
      <c r="AH747" s="235"/>
      <c r="AI747" s="235"/>
      <c r="AJ747" s="235"/>
      <c r="AK747" s="235"/>
      <c r="AL747" s="235"/>
      <c r="AM747" s="235"/>
      <c r="AN747" s="235"/>
      <c r="AO747" s="235"/>
      <c r="AP747" s="235"/>
      <c r="AQ747" s="235"/>
      <c r="AR747" s="235"/>
      <c r="AS747" s="236"/>
      <c r="AT747" s="236"/>
      <c r="AU747" s="236"/>
      <c r="AV747" s="236"/>
      <c r="AW747" s="236"/>
      <c r="AX747" s="236"/>
      <c r="AY747" s="236"/>
      <c r="AZ747" s="236"/>
      <c r="BA747" s="236"/>
      <c r="BB747" s="236"/>
      <c r="BC747" s="236"/>
      <c r="BD747" s="236"/>
      <c r="BE747" s="236"/>
      <c r="BF747" s="236"/>
      <c r="BG747" s="236"/>
      <c r="BH747" s="236"/>
      <c r="BI747" s="236"/>
      <c r="BJ747" s="236"/>
      <c r="BK747" s="236"/>
      <c r="BL747" s="236"/>
      <c r="BM747" s="236"/>
      <c r="BN747" s="236"/>
      <c r="BO747" s="236"/>
      <c r="BP747" s="236"/>
      <c r="BQ747" s="236"/>
      <c r="BR747" s="236"/>
      <c r="BS747" s="236"/>
      <c r="BT747" s="236"/>
      <c r="BU747" s="236"/>
      <c r="BV747" s="236"/>
      <c r="BW747" s="236"/>
      <c r="BX747" s="236"/>
      <c r="BY747" s="236"/>
      <c r="BZ747" s="236"/>
      <c r="CA747" s="236"/>
      <c r="CB747" s="236"/>
      <c r="CC747" s="236"/>
      <c r="CD747" s="236"/>
      <c r="CE747" s="236"/>
      <c r="CF747" s="236"/>
      <c r="CG747" s="236"/>
      <c r="CH747" s="236"/>
      <c r="CI747" s="236"/>
      <c r="CJ747" s="236"/>
    </row>
    <row r="748" spans="1:88" ht="15.75" customHeight="1">
      <c r="A748" s="228"/>
      <c r="B748" s="236"/>
      <c r="C748" s="236"/>
      <c r="D748" s="236"/>
      <c r="E748" s="236"/>
      <c r="F748" s="236"/>
      <c r="G748" s="236"/>
      <c r="H748" s="236"/>
      <c r="I748" s="236"/>
      <c r="J748" s="236"/>
      <c r="K748" s="236"/>
      <c r="L748" s="236"/>
      <c r="M748" s="236"/>
      <c r="N748" s="236"/>
      <c r="O748" s="234"/>
      <c r="P748" s="234"/>
      <c r="Q748" s="235"/>
      <c r="R748" s="235"/>
      <c r="S748" s="235"/>
      <c r="T748" s="235"/>
      <c r="U748" s="235"/>
      <c r="V748" s="235"/>
      <c r="W748" s="235"/>
      <c r="X748" s="235"/>
      <c r="Y748" s="235"/>
      <c r="Z748" s="235"/>
      <c r="AA748" s="235"/>
      <c r="AB748" s="235"/>
      <c r="AC748" s="235"/>
      <c r="AD748" s="235"/>
      <c r="AE748" s="235"/>
      <c r="AF748" s="235"/>
      <c r="AG748" s="235"/>
      <c r="AH748" s="235"/>
      <c r="AI748" s="235"/>
      <c r="AJ748" s="235"/>
      <c r="AK748" s="235"/>
      <c r="AL748" s="235"/>
      <c r="AM748" s="235"/>
      <c r="AN748" s="235"/>
      <c r="AO748" s="235"/>
      <c r="AP748" s="235"/>
      <c r="AQ748" s="235"/>
      <c r="AR748" s="235"/>
      <c r="AS748" s="236"/>
      <c r="AT748" s="236"/>
      <c r="AU748" s="236"/>
      <c r="AV748" s="236"/>
      <c r="AW748" s="236"/>
      <c r="AX748" s="236"/>
      <c r="AY748" s="236"/>
      <c r="AZ748" s="236"/>
      <c r="BA748" s="236"/>
      <c r="BB748" s="236"/>
      <c r="BC748" s="236"/>
      <c r="BD748" s="236"/>
      <c r="BE748" s="236"/>
      <c r="BF748" s="236"/>
      <c r="BG748" s="236"/>
      <c r="BH748" s="236"/>
      <c r="BI748" s="236"/>
      <c r="BJ748" s="236"/>
      <c r="BK748" s="236"/>
      <c r="BL748" s="236"/>
      <c r="BM748" s="236"/>
      <c r="BN748" s="236"/>
      <c r="BO748" s="236"/>
      <c r="BP748" s="236"/>
      <c r="BQ748" s="236"/>
      <c r="BR748" s="236"/>
      <c r="BS748" s="236"/>
      <c r="BT748" s="236"/>
      <c r="BU748" s="236"/>
      <c r="BV748" s="236"/>
      <c r="BW748" s="236"/>
      <c r="BX748" s="236"/>
      <c r="BY748" s="236"/>
      <c r="BZ748" s="236"/>
      <c r="CA748" s="236"/>
      <c r="CB748" s="236"/>
      <c r="CC748" s="236"/>
      <c r="CD748" s="236"/>
      <c r="CE748" s="236"/>
      <c r="CF748" s="236"/>
      <c r="CG748" s="236"/>
      <c r="CH748" s="236"/>
      <c r="CI748" s="236"/>
      <c r="CJ748" s="236"/>
    </row>
    <row r="749" spans="1:88" ht="15.75" customHeight="1">
      <c r="A749" s="228"/>
      <c r="B749" s="236"/>
      <c r="C749" s="236"/>
      <c r="D749" s="236"/>
      <c r="E749" s="236"/>
      <c r="F749" s="236"/>
      <c r="G749" s="236"/>
      <c r="H749" s="236"/>
      <c r="I749" s="236"/>
      <c r="J749" s="236"/>
      <c r="K749" s="236"/>
      <c r="L749" s="236"/>
      <c r="M749" s="236"/>
      <c r="N749" s="236"/>
      <c r="O749" s="234"/>
      <c r="P749" s="234"/>
      <c r="Q749" s="235"/>
      <c r="R749" s="235"/>
      <c r="S749" s="235"/>
      <c r="T749" s="235"/>
      <c r="U749" s="235"/>
      <c r="V749" s="235"/>
      <c r="W749" s="235"/>
      <c r="X749" s="235"/>
      <c r="Y749" s="235"/>
      <c r="Z749" s="235"/>
      <c r="AA749" s="235"/>
      <c r="AB749" s="235"/>
      <c r="AC749" s="235"/>
      <c r="AD749" s="235"/>
      <c r="AE749" s="235"/>
      <c r="AF749" s="235"/>
      <c r="AG749" s="235"/>
      <c r="AH749" s="235"/>
      <c r="AI749" s="235"/>
      <c r="AJ749" s="235"/>
      <c r="AK749" s="235"/>
      <c r="AL749" s="235"/>
      <c r="AM749" s="235"/>
      <c r="AN749" s="235"/>
      <c r="AO749" s="235"/>
      <c r="AP749" s="235"/>
      <c r="AQ749" s="235"/>
      <c r="AR749" s="235"/>
      <c r="AS749" s="236"/>
      <c r="AT749" s="236"/>
      <c r="AU749" s="236"/>
      <c r="AV749" s="236"/>
      <c r="AW749" s="236"/>
      <c r="AX749" s="236"/>
      <c r="AY749" s="236"/>
      <c r="AZ749" s="236"/>
      <c r="BA749" s="236"/>
      <c r="BB749" s="236"/>
      <c r="BC749" s="236"/>
      <c r="BD749" s="236"/>
      <c r="BE749" s="236"/>
      <c r="BF749" s="236"/>
      <c r="BG749" s="236"/>
      <c r="BH749" s="236"/>
      <c r="BI749" s="236"/>
      <c r="BJ749" s="236"/>
      <c r="BK749" s="236"/>
      <c r="BL749" s="236"/>
      <c r="BM749" s="236"/>
      <c r="BN749" s="236"/>
      <c r="BO749" s="236"/>
      <c r="BP749" s="236"/>
      <c r="BQ749" s="236"/>
      <c r="BR749" s="236"/>
      <c r="BS749" s="236"/>
      <c r="BT749" s="236"/>
      <c r="BU749" s="236"/>
      <c r="BV749" s="236"/>
      <c r="BW749" s="236"/>
      <c r="BX749" s="236"/>
      <c r="BY749" s="236"/>
      <c r="BZ749" s="236"/>
      <c r="CA749" s="236"/>
      <c r="CB749" s="236"/>
      <c r="CC749" s="236"/>
      <c r="CD749" s="236"/>
      <c r="CE749" s="236"/>
      <c r="CF749" s="236"/>
      <c r="CG749" s="236"/>
      <c r="CH749" s="236"/>
      <c r="CI749" s="236"/>
      <c r="CJ749" s="236"/>
    </row>
    <row r="750" spans="1:88" ht="15.75" customHeight="1">
      <c r="A750" s="228"/>
      <c r="B750" s="236"/>
      <c r="C750" s="236"/>
      <c r="D750" s="236"/>
      <c r="E750" s="236"/>
      <c r="F750" s="236"/>
      <c r="G750" s="236"/>
      <c r="H750" s="236"/>
      <c r="I750" s="236"/>
      <c r="J750" s="236"/>
      <c r="K750" s="236"/>
      <c r="L750" s="236"/>
      <c r="M750" s="236"/>
      <c r="N750" s="236"/>
      <c r="O750" s="234"/>
      <c r="P750" s="234"/>
      <c r="Q750" s="235"/>
      <c r="R750" s="235"/>
      <c r="S750" s="235"/>
      <c r="T750" s="235"/>
      <c r="U750" s="235"/>
      <c r="V750" s="235"/>
      <c r="W750" s="235"/>
      <c r="X750" s="235"/>
      <c r="Y750" s="235"/>
      <c r="Z750" s="235"/>
      <c r="AA750" s="235"/>
      <c r="AB750" s="235"/>
      <c r="AC750" s="235"/>
      <c r="AD750" s="235"/>
      <c r="AE750" s="235"/>
      <c r="AF750" s="235"/>
      <c r="AG750" s="235"/>
      <c r="AH750" s="235"/>
      <c r="AI750" s="235"/>
      <c r="AJ750" s="235"/>
      <c r="AK750" s="235"/>
      <c r="AL750" s="235"/>
      <c r="AM750" s="235"/>
      <c r="AN750" s="235"/>
      <c r="AO750" s="235"/>
      <c r="AP750" s="235"/>
      <c r="AQ750" s="235"/>
      <c r="AR750" s="235"/>
      <c r="AS750" s="236"/>
      <c r="AT750" s="236"/>
      <c r="AU750" s="236"/>
      <c r="AV750" s="236"/>
      <c r="AW750" s="236"/>
      <c r="AX750" s="236"/>
      <c r="AY750" s="236"/>
      <c r="AZ750" s="236"/>
      <c r="BA750" s="236"/>
      <c r="BB750" s="236"/>
      <c r="BC750" s="236"/>
      <c r="BD750" s="236"/>
      <c r="BE750" s="236"/>
      <c r="BF750" s="236"/>
      <c r="BG750" s="236"/>
      <c r="BH750" s="236"/>
      <c r="BI750" s="236"/>
      <c r="BJ750" s="236"/>
      <c r="BK750" s="236"/>
      <c r="BL750" s="236"/>
      <c r="BM750" s="236"/>
      <c r="BN750" s="236"/>
      <c r="BO750" s="236"/>
      <c r="BP750" s="236"/>
      <c r="BQ750" s="236"/>
      <c r="BR750" s="236"/>
      <c r="BS750" s="236"/>
      <c r="BT750" s="236"/>
      <c r="BU750" s="236"/>
      <c r="BV750" s="236"/>
      <c r="BW750" s="236"/>
      <c r="BX750" s="236"/>
      <c r="BY750" s="236"/>
      <c r="BZ750" s="236"/>
      <c r="CA750" s="236"/>
      <c r="CB750" s="236"/>
      <c r="CC750" s="236"/>
      <c r="CD750" s="236"/>
      <c r="CE750" s="236"/>
      <c r="CF750" s="236"/>
      <c r="CG750" s="236"/>
      <c r="CH750" s="236"/>
      <c r="CI750" s="236"/>
      <c r="CJ750" s="236"/>
    </row>
    <row r="751" spans="1:88" ht="15.75" customHeight="1">
      <c r="A751" s="228"/>
      <c r="B751" s="236"/>
      <c r="C751" s="236"/>
      <c r="D751" s="236"/>
      <c r="E751" s="236"/>
      <c r="F751" s="236"/>
      <c r="G751" s="236"/>
      <c r="H751" s="236"/>
      <c r="I751" s="236"/>
      <c r="J751" s="236"/>
      <c r="K751" s="236"/>
      <c r="L751" s="236"/>
      <c r="M751" s="236"/>
      <c r="N751" s="236"/>
      <c r="O751" s="234"/>
      <c r="P751" s="234"/>
      <c r="Q751" s="235"/>
      <c r="R751" s="235"/>
      <c r="S751" s="235"/>
      <c r="T751" s="235"/>
      <c r="U751" s="235"/>
      <c r="V751" s="235"/>
      <c r="W751" s="235"/>
      <c r="X751" s="235"/>
      <c r="Y751" s="235"/>
      <c r="Z751" s="235"/>
      <c r="AA751" s="235"/>
      <c r="AB751" s="235"/>
      <c r="AC751" s="235"/>
      <c r="AD751" s="235"/>
      <c r="AE751" s="235"/>
      <c r="AF751" s="235"/>
      <c r="AG751" s="235"/>
      <c r="AH751" s="235"/>
      <c r="AI751" s="235"/>
      <c r="AJ751" s="235"/>
      <c r="AK751" s="235"/>
      <c r="AL751" s="235"/>
      <c r="AM751" s="235"/>
      <c r="AN751" s="235"/>
      <c r="AO751" s="235"/>
      <c r="AP751" s="235"/>
      <c r="AQ751" s="235"/>
      <c r="AR751" s="235"/>
      <c r="AS751" s="236"/>
      <c r="AT751" s="236"/>
      <c r="AU751" s="236"/>
      <c r="AV751" s="236"/>
      <c r="AW751" s="236"/>
      <c r="AX751" s="236"/>
      <c r="AY751" s="236"/>
      <c r="AZ751" s="236"/>
      <c r="BA751" s="236"/>
      <c r="BB751" s="236"/>
      <c r="BC751" s="236"/>
      <c r="BD751" s="236"/>
      <c r="BE751" s="236"/>
      <c r="BF751" s="236"/>
      <c r="BG751" s="236"/>
      <c r="BH751" s="236"/>
      <c r="BI751" s="236"/>
      <c r="BJ751" s="236"/>
      <c r="BK751" s="236"/>
      <c r="BL751" s="236"/>
      <c r="BM751" s="236"/>
      <c r="BN751" s="236"/>
      <c r="BO751" s="236"/>
      <c r="BP751" s="236"/>
      <c r="BQ751" s="236"/>
      <c r="BR751" s="236"/>
      <c r="BS751" s="236"/>
      <c r="BT751" s="236"/>
      <c r="BU751" s="236"/>
      <c r="BV751" s="236"/>
      <c r="BW751" s="236"/>
      <c r="BX751" s="236"/>
      <c r="BY751" s="236"/>
      <c r="BZ751" s="236"/>
      <c r="CA751" s="236"/>
      <c r="CB751" s="236"/>
      <c r="CC751" s="236"/>
      <c r="CD751" s="236"/>
      <c r="CE751" s="236"/>
      <c r="CF751" s="236"/>
      <c r="CG751" s="236"/>
      <c r="CH751" s="236"/>
      <c r="CI751" s="236"/>
      <c r="CJ751" s="236"/>
    </row>
    <row r="752" spans="1:88" ht="15.75" customHeight="1">
      <c r="A752" s="228"/>
      <c r="B752" s="236"/>
      <c r="C752" s="236"/>
      <c r="D752" s="236"/>
      <c r="E752" s="236"/>
      <c r="F752" s="236"/>
      <c r="G752" s="236"/>
      <c r="H752" s="236"/>
      <c r="I752" s="236"/>
      <c r="J752" s="236"/>
      <c r="K752" s="236"/>
      <c r="L752" s="236"/>
      <c r="M752" s="236"/>
      <c r="N752" s="236"/>
      <c r="O752" s="234"/>
      <c r="P752" s="234"/>
      <c r="Q752" s="235"/>
      <c r="R752" s="235"/>
      <c r="S752" s="235"/>
      <c r="T752" s="235"/>
      <c r="U752" s="235"/>
      <c r="V752" s="235"/>
      <c r="W752" s="235"/>
      <c r="X752" s="235"/>
      <c r="Y752" s="235"/>
      <c r="Z752" s="235"/>
      <c r="AA752" s="235"/>
      <c r="AB752" s="235"/>
      <c r="AC752" s="235"/>
      <c r="AD752" s="235"/>
      <c r="AE752" s="235"/>
      <c r="AF752" s="235"/>
      <c r="AG752" s="235"/>
      <c r="AH752" s="235"/>
      <c r="AI752" s="235"/>
      <c r="AJ752" s="235"/>
      <c r="AK752" s="235"/>
      <c r="AL752" s="235"/>
      <c r="AM752" s="235"/>
      <c r="AN752" s="235"/>
      <c r="AO752" s="235"/>
      <c r="AP752" s="235"/>
      <c r="AQ752" s="235"/>
      <c r="AR752" s="235"/>
      <c r="AS752" s="236"/>
      <c r="AT752" s="236"/>
      <c r="AU752" s="236"/>
      <c r="AV752" s="236"/>
      <c r="AW752" s="236"/>
      <c r="AX752" s="236"/>
      <c r="AY752" s="236"/>
      <c r="AZ752" s="236"/>
      <c r="BA752" s="236"/>
      <c r="BB752" s="236"/>
      <c r="BC752" s="236"/>
      <c r="BD752" s="236"/>
      <c r="BE752" s="236"/>
      <c r="BF752" s="236"/>
      <c r="BG752" s="236"/>
      <c r="BH752" s="236"/>
      <c r="BI752" s="236"/>
      <c r="BJ752" s="236"/>
      <c r="BK752" s="236"/>
      <c r="BL752" s="236"/>
      <c r="BM752" s="236"/>
      <c r="BN752" s="236"/>
      <c r="BO752" s="236"/>
      <c r="BP752" s="236"/>
      <c r="BQ752" s="236"/>
      <c r="BR752" s="236"/>
      <c r="BS752" s="236"/>
      <c r="BT752" s="236"/>
      <c r="BU752" s="236"/>
      <c r="BV752" s="236"/>
      <c r="BW752" s="236"/>
      <c r="BX752" s="236"/>
      <c r="BY752" s="236"/>
      <c r="BZ752" s="236"/>
      <c r="CA752" s="236"/>
      <c r="CB752" s="236"/>
      <c r="CC752" s="236"/>
      <c r="CD752" s="236"/>
      <c r="CE752" s="236"/>
      <c r="CF752" s="236"/>
      <c r="CG752" s="236"/>
      <c r="CH752" s="236"/>
      <c r="CI752" s="236"/>
      <c r="CJ752" s="236"/>
    </row>
    <row r="753" spans="1:88" ht="15.75" customHeight="1">
      <c r="A753" s="228"/>
      <c r="B753" s="236"/>
      <c r="C753" s="236"/>
      <c r="D753" s="236"/>
      <c r="E753" s="236"/>
      <c r="F753" s="236"/>
      <c r="G753" s="236"/>
      <c r="H753" s="236"/>
      <c r="I753" s="236"/>
      <c r="J753" s="236"/>
      <c r="K753" s="236"/>
      <c r="L753" s="236"/>
      <c r="M753" s="236"/>
      <c r="N753" s="236"/>
      <c r="O753" s="234"/>
      <c r="P753" s="234"/>
      <c r="Q753" s="235"/>
      <c r="R753" s="235"/>
      <c r="S753" s="235"/>
      <c r="T753" s="235"/>
      <c r="U753" s="235"/>
      <c r="V753" s="235"/>
      <c r="W753" s="235"/>
      <c r="X753" s="235"/>
      <c r="Y753" s="235"/>
      <c r="Z753" s="235"/>
      <c r="AA753" s="235"/>
      <c r="AB753" s="235"/>
      <c r="AC753" s="235"/>
      <c r="AD753" s="235"/>
      <c r="AE753" s="235"/>
      <c r="AF753" s="235"/>
      <c r="AG753" s="235"/>
      <c r="AH753" s="235"/>
      <c r="AI753" s="235"/>
      <c r="AJ753" s="235"/>
      <c r="AK753" s="235"/>
      <c r="AL753" s="235"/>
      <c r="AM753" s="235"/>
      <c r="AN753" s="235"/>
      <c r="AO753" s="235"/>
      <c r="AP753" s="235"/>
      <c r="AQ753" s="235"/>
      <c r="AR753" s="235"/>
      <c r="AS753" s="236"/>
      <c r="AT753" s="236"/>
      <c r="AU753" s="236"/>
      <c r="AV753" s="236"/>
      <c r="AW753" s="236"/>
      <c r="AX753" s="236"/>
      <c r="AY753" s="236"/>
      <c r="AZ753" s="236"/>
      <c r="BA753" s="236"/>
      <c r="BB753" s="236"/>
      <c r="BC753" s="236"/>
      <c r="BD753" s="236"/>
      <c r="BE753" s="236"/>
      <c r="BF753" s="236"/>
      <c r="BG753" s="236"/>
      <c r="BH753" s="236"/>
      <c r="BI753" s="236"/>
      <c r="BJ753" s="236"/>
      <c r="BK753" s="236"/>
      <c r="BL753" s="236"/>
      <c r="BM753" s="236"/>
      <c r="BN753" s="236"/>
      <c r="BO753" s="236"/>
      <c r="BP753" s="236"/>
      <c r="BQ753" s="236"/>
      <c r="BR753" s="236"/>
      <c r="BS753" s="236"/>
      <c r="BT753" s="236"/>
      <c r="BU753" s="236"/>
      <c r="BV753" s="236"/>
      <c r="BW753" s="236"/>
      <c r="BX753" s="236"/>
      <c r="BY753" s="236"/>
      <c r="BZ753" s="236"/>
      <c r="CA753" s="236"/>
      <c r="CB753" s="236"/>
      <c r="CC753" s="236"/>
      <c r="CD753" s="236"/>
      <c r="CE753" s="236"/>
      <c r="CF753" s="236"/>
      <c r="CG753" s="236"/>
      <c r="CH753" s="236"/>
      <c r="CI753" s="236"/>
      <c r="CJ753" s="236"/>
    </row>
    <row r="754" spans="1:88" ht="15.75" customHeight="1">
      <c r="A754" s="228"/>
      <c r="B754" s="236"/>
      <c r="C754" s="236"/>
      <c r="D754" s="236"/>
      <c r="E754" s="236"/>
      <c r="F754" s="236"/>
      <c r="G754" s="236"/>
      <c r="H754" s="236"/>
      <c r="I754" s="236"/>
      <c r="J754" s="236"/>
      <c r="K754" s="236"/>
      <c r="L754" s="236"/>
      <c r="M754" s="236"/>
      <c r="N754" s="236"/>
      <c r="O754" s="234"/>
      <c r="P754" s="234"/>
      <c r="Q754" s="235"/>
      <c r="R754" s="235"/>
      <c r="S754" s="235"/>
      <c r="T754" s="235"/>
      <c r="U754" s="235"/>
      <c r="V754" s="235"/>
      <c r="W754" s="235"/>
      <c r="X754" s="235"/>
      <c r="Y754" s="235"/>
      <c r="Z754" s="235"/>
      <c r="AA754" s="235"/>
      <c r="AB754" s="235"/>
      <c r="AC754" s="235"/>
      <c r="AD754" s="235"/>
      <c r="AE754" s="235"/>
      <c r="AF754" s="235"/>
      <c r="AG754" s="235"/>
      <c r="AH754" s="235"/>
      <c r="AI754" s="235"/>
      <c r="AJ754" s="235"/>
      <c r="AK754" s="235"/>
      <c r="AL754" s="235"/>
      <c r="AM754" s="235"/>
      <c r="AN754" s="235"/>
      <c r="AO754" s="235"/>
      <c r="AP754" s="235"/>
      <c r="AQ754" s="235"/>
      <c r="AR754" s="235"/>
      <c r="AS754" s="236"/>
      <c r="AT754" s="236"/>
      <c r="AU754" s="236"/>
      <c r="AV754" s="236"/>
      <c r="AW754" s="236"/>
      <c r="AX754" s="236"/>
      <c r="AY754" s="236"/>
      <c r="AZ754" s="236"/>
      <c r="BA754" s="236"/>
      <c r="BB754" s="236"/>
      <c r="BC754" s="236"/>
      <c r="BD754" s="236"/>
      <c r="BE754" s="236"/>
      <c r="BF754" s="236"/>
      <c r="BG754" s="236"/>
      <c r="BH754" s="236"/>
      <c r="BI754" s="236"/>
      <c r="BJ754" s="236"/>
      <c r="BK754" s="236"/>
      <c r="BL754" s="236"/>
      <c r="BM754" s="236"/>
      <c r="BN754" s="236"/>
      <c r="BO754" s="236"/>
      <c r="BP754" s="236"/>
      <c r="BQ754" s="236"/>
      <c r="BR754" s="236"/>
      <c r="BS754" s="236"/>
      <c r="BT754" s="236"/>
      <c r="BU754" s="236"/>
      <c r="BV754" s="236"/>
      <c r="BW754" s="236"/>
      <c r="BX754" s="236"/>
      <c r="BY754" s="236"/>
      <c r="BZ754" s="236"/>
      <c r="CA754" s="236"/>
      <c r="CB754" s="236"/>
      <c r="CC754" s="236"/>
      <c r="CD754" s="236"/>
      <c r="CE754" s="236"/>
      <c r="CF754" s="236"/>
      <c r="CG754" s="236"/>
      <c r="CH754" s="236"/>
      <c r="CI754" s="236"/>
      <c r="CJ754" s="236"/>
    </row>
    <row r="755" spans="1:88" ht="15.75" customHeight="1">
      <c r="A755" s="228"/>
      <c r="B755" s="236"/>
      <c r="C755" s="236"/>
      <c r="D755" s="236"/>
      <c r="E755" s="236"/>
      <c r="F755" s="236"/>
      <c r="G755" s="236"/>
      <c r="H755" s="236"/>
      <c r="I755" s="236"/>
      <c r="J755" s="236"/>
      <c r="K755" s="236"/>
      <c r="L755" s="236"/>
      <c r="M755" s="236"/>
      <c r="N755" s="236"/>
      <c r="O755" s="234"/>
      <c r="P755" s="234"/>
      <c r="Q755" s="235"/>
      <c r="R755" s="235"/>
      <c r="S755" s="235"/>
      <c r="T755" s="235"/>
      <c r="U755" s="235"/>
      <c r="V755" s="235"/>
      <c r="W755" s="235"/>
      <c r="X755" s="235"/>
      <c r="Y755" s="235"/>
      <c r="Z755" s="235"/>
      <c r="AA755" s="235"/>
      <c r="AB755" s="235"/>
      <c r="AC755" s="235"/>
      <c r="AD755" s="235"/>
      <c r="AE755" s="235"/>
      <c r="AF755" s="235"/>
      <c r="AG755" s="235"/>
      <c r="AH755" s="235"/>
      <c r="AI755" s="235"/>
      <c r="AJ755" s="235"/>
      <c r="AK755" s="235"/>
      <c r="AL755" s="235"/>
      <c r="AM755" s="235"/>
      <c r="AN755" s="235"/>
      <c r="AO755" s="235"/>
      <c r="AP755" s="235"/>
      <c r="AQ755" s="235"/>
      <c r="AR755" s="235"/>
      <c r="AS755" s="236"/>
      <c r="AT755" s="236"/>
      <c r="AU755" s="236"/>
      <c r="AV755" s="236"/>
      <c r="AW755" s="236"/>
      <c r="AX755" s="236"/>
      <c r="AY755" s="236"/>
      <c r="AZ755" s="236"/>
      <c r="BA755" s="236"/>
      <c r="BB755" s="236"/>
      <c r="BC755" s="236"/>
      <c r="BD755" s="236"/>
      <c r="BE755" s="236"/>
      <c r="BF755" s="236"/>
      <c r="BG755" s="236"/>
      <c r="BH755" s="236"/>
      <c r="BI755" s="236"/>
      <c r="BJ755" s="236"/>
      <c r="BK755" s="236"/>
      <c r="BL755" s="236"/>
      <c r="BM755" s="236"/>
      <c r="BN755" s="236"/>
      <c r="BO755" s="236"/>
      <c r="BP755" s="236"/>
      <c r="BQ755" s="236"/>
      <c r="BR755" s="236"/>
      <c r="BS755" s="236"/>
      <c r="BT755" s="236"/>
      <c r="BU755" s="236"/>
      <c r="BV755" s="236"/>
      <c r="BW755" s="236"/>
      <c r="BX755" s="236"/>
      <c r="BY755" s="236"/>
      <c r="BZ755" s="236"/>
      <c r="CA755" s="236"/>
      <c r="CB755" s="236"/>
      <c r="CC755" s="236"/>
      <c r="CD755" s="236"/>
      <c r="CE755" s="236"/>
      <c r="CF755" s="236"/>
      <c r="CG755" s="236"/>
      <c r="CH755" s="236"/>
      <c r="CI755" s="236"/>
      <c r="CJ755" s="236"/>
    </row>
    <row r="756" spans="1:88" ht="15.75" customHeight="1">
      <c r="A756" s="228"/>
      <c r="B756" s="236"/>
      <c r="C756" s="236"/>
      <c r="D756" s="236"/>
      <c r="E756" s="236"/>
      <c r="F756" s="236"/>
      <c r="G756" s="236"/>
      <c r="H756" s="236"/>
      <c r="I756" s="236"/>
      <c r="J756" s="236"/>
      <c r="K756" s="236"/>
      <c r="L756" s="236"/>
      <c r="M756" s="236"/>
      <c r="N756" s="236"/>
      <c r="O756" s="234"/>
      <c r="P756" s="234"/>
      <c r="Q756" s="235"/>
      <c r="R756" s="235"/>
      <c r="S756" s="235"/>
      <c r="T756" s="235"/>
      <c r="U756" s="235"/>
      <c r="V756" s="235"/>
      <c r="W756" s="235"/>
      <c r="X756" s="235"/>
      <c r="Y756" s="235"/>
      <c r="Z756" s="235"/>
      <c r="AA756" s="235"/>
      <c r="AB756" s="235"/>
      <c r="AC756" s="235"/>
      <c r="AD756" s="235"/>
      <c r="AE756" s="235"/>
      <c r="AF756" s="235"/>
      <c r="AG756" s="235"/>
      <c r="AH756" s="235"/>
      <c r="AI756" s="235"/>
      <c r="AJ756" s="235"/>
      <c r="AK756" s="235"/>
      <c r="AL756" s="235"/>
      <c r="AM756" s="235"/>
      <c r="AN756" s="235"/>
      <c r="AO756" s="235"/>
      <c r="AP756" s="235"/>
      <c r="AQ756" s="235"/>
      <c r="AR756" s="235"/>
      <c r="AS756" s="236"/>
      <c r="AT756" s="236"/>
      <c r="AU756" s="236"/>
      <c r="AV756" s="236"/>
      <c r="AW756" s="236"/>
      <c r="AX756" s="236"/>
      <c r="AY756" s="236"/>
      <c r="AZ756" s="236"/>
      <c r="BA756" s="236"/>
      <c r="BB756" s="236"/>
      <c r="BC756" s="236"/>
      <c r="BD756" s="236"/>
      <c r="BE756" s="236"/>
      <c r="BF756" s="236"/>
      <c r="BG756" s="236"/>
      <c r="BH756" s="236"/>
      <c r="BI756" s="236"/>
      <c r="BJ756" s="236"/>
      <c r="BK756" s="236"/>
      <c r="BL756" s="236"/>
      <c r="BM756" s="236"/>
      <c r="BN756" s="236"/>
      <c r="BO756" s="236"/>
      <c r="BP756" s="236"/>
      <c r="BQ756" s="236"/>
      <c r="BR756" s="236"/>
      <c r="BS756" s="236"/>
      <c r="BT756" s="236"/>
      <c r="BU756" s="236"/>
      <c r="BV756" s="236"/>
      <c r="BW756" s="236"/>
      <c r="BX756" s="236"/>
      <c r="BY756" s="236"/>
      <c r="BZ756" s="236"/>
      <c r="CA756" s="236"/>
      <c r="CB756" s="236"/>
      <c r="CC756" s="236"/>
      <c r="CD756" s="236"/>
      <c r="CE756" s="236"/>
      <c r="CF756" s="236"/>
      <c r="CG756" s="236"/>
      <c r="CH756" s="236"/>
      <c r="CI756" s="236"/>
      <c r="CJ756" s="236"/>
    </row>
    <row r="757" spans="1:88" ht="15.75" customHeight="1">
      <c r="A757" s="228"/>
      <c r="B757" s="236"/>
      <c r="C757" s="236"/>
      <c r="D757" s="236"/>
      <c r="E757" s="236"/>
      <c r="F757" s="236"/>
      <c r="G757" s="236"/>
      <c r="H757" s="236"/>
      <c r="I757" s="236"/>
      <c r="J757" s="236"/>
      <c r="K757" s="236"/>
      <c r="L757" s="236"/>
      <c r="M757" s="236"/>
      <c r="N757" s="236"/>
      <c r="O757" s="234"/>
      <c r="P757" s="234"/>
      <c r="Q757" s="235"/>
      <c r="R757" s="235"/>
      <c r="S757" s="235"/>
      <c r="T757" s="235"/>
      <c r="U757" s="235"/>
      <c r="V757" s="235"/>
      <c r="W757" s="235"/>
      <c r="X757" s="235"/>
      <c r="Y757" s="235"/>
      <c r="Z757" s="235"/>
      <c r="AA757" s="235"/>
      <c r="AB757" s="235"/>
      <c r="AC757" s="235"/>
      <c r="AD757" s="235"/>
      <c r="AE757" s="235"/>
      <c r="AF757" s="235"/>
      <c r="AG757" s="235"/>
      <c r="AH757" s="235"/>
      <c r="AI757" s="235"/>
      <c r="AJ757" s="235"/>
      <c r="AK757" s="235"/>
      <c r="AL757" s="235"/>
      <c r="AM757" s="235"/>
      <c r="AN757" s="235"/>
      <c r="AO757" s="235"/>
      <c r="AP757" s="235"/>
      <c r="AQ757" s="235"/>
      <c r="AR757" s="235"/>
      <c r="AS757" s="236"/>
      <c r="AT757" s="236"/>
      <c r="AU757" s="236"/>
      <c r="AV757" s="236"/>
      <c r="AW757" s="236"/>
      <c r="AX757" s="236"/>
      <c r="AY757" s="236"/>
      <c r="AZ757" s="236"/>
      <c r="BA757" s="236"/>
      <c r="BB757" s="236"/>
      <c r="BC757" s="236"/>
      <c r="BD757" s="236"/>
      <c r="BE757" s="236"/>
      <c r="BF757" s="236"/>
      <c r="BG757" s="236"/>
      <c r="BH757" s="236"/>
      <c r="BI757" s="236"/>
      <c r="BJ757" s="236"/>
      <c r="BK757" s="236"/>
      <c r="BL757" s="236"/>
      <c r="BM757" s="236"/>
      <c r="BN757" s="236"/>
      <c r="BO757" s="236"/>
      <c r="BP757" s="236"/>
      <c r="BQ757" s="236"/>
      <c r="BR757" s="236"/>
      <c r="BS757" s="236"/>
      <c r="BT757" s="236"/>
      <c r="BU757" s="236"/>
      <c r="BV757" s="236"/>
      <c r="BW757" s="236"/>
      <c r="BX757" s="236"/>
      <c r="BY757" s="236"/>
      <c r="BZ757" s="236"/>
      <c r="CA757" s="236"/>
      <c r="CB757" s="236"/>
      <c r="CC757" s="236"/>
      <c r="CD757" s="236"/>
      <c r="CE757" s="236"/>
      <c r="CF757" s="236"/>
      <c r="CG757" s="236"/>
      <c r="CH757" s="236"/>
      <c r="CI757" s="236"/>
      <c r="CJ757" s="236"/>
    </row>
    <row r="758" spans="1:88" ht="15.75" customHeight="1">
      <c r="A758" s="228"/>
      <c r="B758" s="236"/>
      <c r="C758" s="236"/>
      <c r="D758" s="236"/>
      <c r="E758" s="236"/>
      <c r="F758" s="236"/>
      <c r="G758" s="236"/>
      <c r="H758" s="236"/>
      <c r="I758" s="236"/>
      <c r="J758" s="236"/>
      <c r="K758" s="236"/>
      <c r="L758" s="236"/>
      <c r="M758" s="236"/>
      <c r="N758" s="236"/>
      <c r="O758" s="234"/>
      <c r="P758" s="234"/>
      <c r="Q758" s="235"/>
      <c r="R758" s="235"/>
      <c r="S758" s="235"/>
      <c r="T758" s="235"/>
      <c r="U758" s="235"/>
      <c r="V758" s="235"/>
      <c r="W758" s="235"/>
      <c r="X758" s="235"/>
      <c r="Y758" s="235"/>
      <c r="Z758" s="235"/>
      <c r="AA758" s="235"/>
      <c r="AB758" s="235"/>
      <c r="AC758" s="235"/>
      <c r="AD758" s="235"/>
      <c r="AE758" s="235"/>
      <c r="AF758" s="235"/>
      <c r="AG758" s="235"/>
      <c r="AH758" s="235"/>
      <c r="AI758" s="235"/>
      <c r="AJ758" s="235"/>
      <c r="AK758" s="235"/>
      <c r="AL758" s="235"/>
      <c r="AM758" s="235"/>
      <c r="AN758" s="235"/>
      <c r="AO758" s="235"/>
      <c r="AP758" s="235"/>
      <c r="AQ758" s="235"/>
      <c r="AR758" s="235"/>
      <c r="AS758" s="236"/>
      <c r="AT758" s="236"/>
      <c r="AU758" s="236"/>
      <c r="AV758" s="236"/>
      <c r="AW758" s="236"/>
      <c r="AX758" s="236"/>
      <c r="AY758" s="236"/>
      <c r="AZ758" s="236"/>
      <c r="BA758" s="236"/>
      <c r="BB758" s="236"/>
      <c r="BC758" s="236"/>
      <c r="BD758" s="236"/>
      <c r="BE758" s="236"/>
      <c r="BF758" s="236"/>
      <c r="BG758" s="236"/>
      <c r="BH758" s="236"/>
      <c r="BI758" s="236"/>
      <c r="BJ758" s="236"/>
      <c r="BK758" s="236"/>
      <c r="BL758" s="236"/>
      <c r="BM758" s="236"/>
      <c r="BN758" s="236"/>
      <c r="BO758" s="236"/>
      <c r="BP758" s="236"/>
      <c r="BQ758" s="236"/>
      <c r="BR758" s="236"/>
      <c r="BS758" s="236"/>
      <c r="BT758" s="236"/>
      <c r="BU758" s="236"/>
      <c r="BV758" s="236"/>
      <c r="BW758" s="236"/>
      <c r="BX758" s="236"/>
      <c r="BY758" s="236"/>
      <c r="BZ758" s="236"/>
      <c r="CA758" s="236"/>
      <c r="CB758" s="236"/>
      <c r="CC758" s="236"/>
      <c r="CD758" s="236"/>
      <c r="CE758" s="236"/>
      <c r="CF758" s="236"/>
      <c r="CG758" s="236"/>
      <c r="CH758" s="236"/>
      <c r="CI758" s="236"/>
      <c r="CJ758" s="236"/>
    </row>
    <row r="759" spans="1:88" ht="15.75" customHeight="1">
      <c r="A759" s="228"/>
      <c r="B759" s="236"/>
      <c r="C759" s="236"/>
      <c r="D759" s="236"/>
      <c r="E759" s="236"/>
      <c r="F759" s="236"/>
      <c r="G759" s="236"/>
      <c r="H759" s="236"/>
      <c r="I759" s="236"/>
      <c r="J759" s="236"/>
      <c r="K759" s="236"/>
      <c r="L759" s="236"/>
      <c r="M759" s="236"/>
      <c r="N759" s="236"/>
      <c r="O759" s="234"/>
      <c r="P759" s="234"/>
      <c r="Q759" s="235"/>
      <c r="R759" s="235"/>
      <c r="S759" s="235"/>
      <c r="T759" s="235"/>
      <c r="U759" s="235"/>
      <c r="V759" s="235"/>
      <c r="W759" s="235"/>
      <c r="X759" s="235"/>
      <c r="Y759" s="235"/>
      <c r="Z759" s="235"/>
      <c r="AA759" s="235"/>
      <c r="AB759" s="235"/>
      <c r="AC759" s="235"/>
      <c r="AD759" s="235"/>
      <c r="AE759" s="235"/>
      <c r="AF759" s="235"/>
      <c r="AG759" s="235"/>
      <c r="AH759" s="235"/>
      <c r="AI759" s="235"/>
      <c r="AJ759" s="235"/>
      <c r="AK759" s="235"/>
      <c r="AL759" s="235"/>
      <c r="AM759" s="235"/>
      <c r="AN759" s="235"/>
      <c r="AO759" s="235"/>
      <c r="AP759" s="235"/>
      <c r="AQ759" s="235"/>
      <c r="AR759" s="235"/>
      <c r="AS759" s="236"/>
      <c r="AT759" s="236"/>
      <c r="AU759" s="236"/>
      <c r="AV759" s="236"/>
      <c r="AW759" s="236"/>
      <c r="AX759" s="236"/>
      <c r="AY759" s="236"/>
      <c r="AZ759" s="236"/>
      <c r="BA759" s="236"/>
      <c r="BB759" s="236"/>
      <c r="BC759" s="236"/>
      <c r="BD759" s="236"/>
      <c r="BE759" s="236"/>
      <c r="BF759" s="236"/>
      <c r="BG759" s="236"/>
      <c r="BH759" s="236"/>
      <c r="BI759" s="236"/>
      <c r="BJ759" s="236"/>
      <c r="BK759" s="236"/>
      <c r="BL759" s="236"/>
      <c r="BM759" s="236"/>
      <c r="BN759" s="236"/>
      <c r="BO759" s="236"/>
      <c r="BP759" s="236"/>
      <c r="BQ759" s="236"/>
      <c r="BR759" s="236"/>
      <c r="BS759" s="236"/>
      <c r="BT759" s="236"/>
      <c r="BU759" s="236"/>
      <c r="BV759" s="236"/>
      <c r="BW759" s="236"/>
      <c r="BX759" s="236"/>
      <c r="BY759" s="236"/>
      <c r="BZ759" s="236"/>
      <c r="CA759" s="236"/>
      <c r="CB759" s="236"/>
      <c r="CC759" s="236"/>
      <c r="CD759" s="236"/>
      <c r="CE759" s="236"/>
      <c r="CF759" s="236"/>
      <c r="CG759" s="236"/>
      <c r="CH759" s="236"/>
      <c r="CI759" s="236"/>
      <c r="CJ759" s="236"/>
    </row>
    <row r="760" spans="1:88" ht="15.75" customHeight="1">
      <c r="A760" s="228"/>
      <c r="B760" s="236"/>
      <c r="C760" s="236"/>
      <c r="D760" s="236"/>
      <c r="E760" s="236"/>
      <c r="F760" s="236"/>
      <c r="G760" s="236"/>
      <c r="H760" s="236"/>
      <c r="I760" s="236"/>
      <c r="J760" s="236"/>
      <c r="K760" s="236"/>
      <c r="L760" s="236"/>
      <c r="M760" s="236"/>
      <c r="N760" s="236"/>
      <c r="O760" s="234"/>
      <c r="P760" s="234"/>
      <c r="Q760" s="235"/>
      <c r="R760" s="235"/>
      <c r="S760" s="235"/>
      <c r="T760" s="235"/>
      <c r="U760" s="235"/>
      <c r="V760" s="235"/>
      <c r="W760" s="235"/>
      <c r="X760" s="235"/>
      <c r="Y760" s="235"/>
      <c r="Z760" s="235"/>
      <c r="AA760" s="235"/>
      <c r="AB760" s="235"/>
      <c r="AC760" s="235"/>
      <c r="AD760" s="235"/>
      <c r="AE760" s="235"/>
      <c r="AF760" s="235"/>
      <c r="AG760" s="235"/>
      <c r="AH760" s="235"/>
      <c r="AI760" s="235"/>
      <c r="AJ760" s="235"/>
      <c r="AK760" s="235"/>
      <c r="AL760" s="235"/>
      <c r="AM760" s="235"/>
      <c r="AN760" s="235"/>
      <c r="AO760" s="235"/>
      <c r="AP760" s="235"/>
      <c r="AQ760" s="235"/>
      <c r="AR760" s="235"/>
      <c r="AS760" s="236"/>
      <c r="AT760" s="236"/>
      <c r="AU760" s="236"/>
      <c r="AV760" s="236"/>
      <c r="AW760" s="236"/>
      <c r="AX760" s="236"/>
      <c r="AY760" s="236"/>
      <c r="AZ760" s="236"/>
      <c r="BA760" s="236"/>
      <c r="BB760" s="236"/>
      <c r="BC760" s="236"/>
      <c r="BD760" s="236"/>
      <c r="BE760" s="236"/>
      <c r="BF760" s="236"/>
      <c r="BG760" s="236"/>
      <c r="BH760" s="236"/>
      <c r="BI760" s="236"/>
      <c r="BJ760" s="236"/>
      <c r="BK760" s="236"/>
      <c r="BL760" s="236"/>
      <c r="BM760" s="236"/>
      <c r="BN760" s="236"/>
      <c r="BO760" s="236"/>
      <c r="BP760" s="236"/>
      <c r="BQ760" s="236"/>
      <c r="BR760" s="236"/>
      <c r="BS760" s="236"/>
      <c r="BT760" s="236"/>
      <c r="BU760" s="236"/>
      <c r="BV760" s="236"/>
      <c r="BW760" s="236"/>
      <c r="BX760" s="236"/>
      <c r="BY760" s="236"/>
      <c r="BZ760" s="236"/>
      <c r="CA760" s="236"/>
      <c r="CB760" s="236"/>
      <c r="CC760" s="236"/>
      <c r="CD760" s="236"/>
      <c r="CE760" s="236"/>
      <c r="CF760" s="236"/>
      <c r="CG760" s="236"/>
      <c r="CH760" s="236"/>
      <c r="CI760" s="236"/>
      <c r="CJ760" s="236"/>
    </row>
    <row r="761" spans="1:88" ht="15.75" customHeight="1">
      <c r="A761" s="228"/>
      <c r="B761" s="236"/>
      <c r="C761" s="236"/>
      <c r="D761" s="236"/>
      <c r="E761" s="236"/>
      <c r="F761" s="236"/>
      <c r="G761" s="236"/>
      <c r="H761" s="236"/>
      <c r="I761" s="236"/>
      <c r="J761" s="236"/>
      <c r="K761" s="236"/>
      <c r="L761" s="236"/>
      <c r="M761" s="236"/>
      <c r="N761" s="236"/>
      <c r="O761" s="234"/>
      <c r="P761" s="234"/>
      <c r="Q761" s="235"/>
      <c r="R761" s="235"/>
      <c r="S761" s="235"/>
      <c r="T761" s="235"/>
      <c r="U761" s="235"/>
      <c r="V761" s="235"/>
      <c r="W761" s="235"/>
      <c r="X761" s="235"/>
      <c r="Y761" s="235"/>
      <c r="Z761" s="235"/>
      <c r="AA761" s="235"/>
      <c r="AB761" s="235"/>
      <c r="AC761" s="235"/>
      <c r="AD761" s="235"/>
      <c r="AE761" s="235"/>
      <c r="AF761" s="235"/>
      <c r="AG761" s="235"/>
      <c r="AH761" s="235"/>
      <c r="AI761" s="235"/>
      <c r="AJ761" s="235"/>
      <c r="AK761" s="235"/>
      <c r="AL761" s="235"/>
      <c r="AM761" s="235"/>
      <c r="AN761" s="235"/>
      <c r="AO761" s="235"/>
      <c r="AP761" s="235"/>
      <c r="AQ761" s="235"/>
      <c r="AR761" s="235"/>
      <c r="AS761" s="236"/>
      <c r="AT761" s="236"/>
      <c r="AU761" s="236"/>
      <c r="AV761" s="236"/>
      <c r="AW761" s="236"/>
      <c r="AX761" s="236"/>
      <c r="AY761" s="236"/>
      <c r="AZ761" s="236"/>
      <c r="BA761" s="236"/>
      <c r="BB761" s="236"/>
      <c r="BC761" s="236"/>
      <c r="BD761" s="236"/>
      <c r="BE761" s="236"/>
      <c r="BF761" s="236"/>
      <c r="BG761" s="236"/>
      <c r="BH761" s="236"/>
      <c r="BI761" s="236"/>
      <c r="BJ761" s="236"/>
      <c r="BK761" s="236"/>
      <c r="BL761" s="236"/>
      <c r="BM761" s="236"/>
      <c r="BN761" s="236"/>
      <c r="BO761" s="236"/>
      <c r="BP761" s="236"/>
      <c r="BQ761" s="236"/>
      <c r="BR761" s="236"/>
      <c r="BS761" s="236"/>
      <c r="BT761" s="236"/>
      <c r="BU761" s="236"/>
      <c r="BV761" s="236"/>
      <c r="BW761" s="236"/>
      <c r="BX761" s="236"/>
      <c r="BY761" s="236"/>
      <c r="BZ761" s="236"/>
      <c r="CA761" s="236"/>
      <c r="CB761" s="236"/>
      <c r="CC761" s="236"/>
      <c r="CD761" s="236"/>
      <c r="CE761" s="236"/>
      <c r="CF761" s="236"/>
      <c r="CG761" s="236"/>
      <c r="CH761" s="236"/>
      <c r="CI761" s="236"/>
      <c r="CJ761" s="236"/>
    </row>
    <row r="762" spans="1:88" ht="15.75" customHeight="1">
      <c r="A762" s="228"/>
      <c r="B762" s="236"/>
      <c r="C762" s="236"/>
      <c r="D762" s="236"/>
      <c r="E762" s="236"/>
      <c r="F762" s="236"/>
      <c r="G762" s="236"/>
      <c r="H762" s="236"/>
      <c r="I762" s="236"/>
      <c r="J762" s="236"/>
      <c r="K762" s="236"/>
      <c r="L762" s="236"/>
      <c r="M762" s="236"/>
      <c r="N762" s="236"/>
      <c r="O762" s="234"/>
      <c r="P762" s="234"/>
      <c r="Q762" s="235"/>
      <c r="R762" s="235"/>
      <c r="S762" s="235"/>
      <c r="T762" s="235"/>
      <c r="U762" s="235"/>
      <c r="V762" s="235"/>
      <c r="W762" s="235"/>
      <c r="X762" s="235"/>
      <c r="Y762" s="235"/>
      <c r="Z762" s="235"/>
      <c r="AA762" s="235"/>
      <c r="AB762" s="235"/>
      <c r="AC762" s="235"/>
      <c r="AD762" s="235"/>
      <c r="AE762" s="235"/>
      <c r="AF762" s="235"/>
      <c r="AG762" s="235"/>
      <c r="AH762" s="235"/>
      <c r="AI762" s="235"/>
      <c r="AJ762" s="235"/>
      <c r="AK762" s="235"/>
      <c r="AL762" s="235"/>
      <c r="AM762" s="235"/>
      <c r="AN762" s="235"/>
      <c r="AO762" s="235"/>
      <c r="AP762" s="235"/>
      <c r="AQ762" s="235"/>
      <c r="AR762" s="235"/>
      <c r="AS762" s="236"/>
      <c r="AT762" s="236"/>
      <c r="AU762" s="236"/>
      <c r="AV762" s="236"/>
      <c r="AW762" s="236"/>
      <c r="AX762" s="236"/>
      <c r="AY762" s="236"/>
      <c r="AZ762" s="236"/>
      <c r="BA762" s="236"/>
      <c r="BB762" s="236"/>
      <c r="BC762" s="236"/>
      <c r="BD762" s="236"/>
      <c r="BE762" s="236"/>
      <c r="BF762" s="236"/>
      <c r="BG762" s="236"/>
      <c r="BH762" s="236"/>
      <c r="BI762" s="236"/>
      <c r="BJ762" s="236"/>
      <c r="BK762" s="236"/>
      <c r="BL762" s="236"/>
      <c r="BM762" s="236"/>
      <c r="BN762" s="236"/>
      <c r="BO762" s="236"/>
      <c r="BP762" s="236"/>
      <c r="BQ762" s="236"/>
      <c r="BR762" s="236"/>
      <c r="BS762" s="236"/>
      <c r="BT762" s="236"/>
      <c r="BU762" s="236"/>
      <c r="BV762" s="236"/>
      <c r="BW762" s="236"/>
      <c r="BX762" s="236"/>
      <c r="BY762" s="236"/>
      <c r="BZ762" s="236"/>
      <c r="CA762" s="236"/>
      <c r="CB762" s="236"/>
      <c r="CC762" s="236"/>
      <c r="CD762" s="236"/>
      <c r="CE762" s="236"/>
      <c r="CF762" s="236"/>
      <c r="CG762" s="236"/>
      <c r="CH762" s="236"/>
      <c r="CI762" s="236"/>
      <c r="CJ762" s="236"/>
    </row>
    <row r="763" spans="1:88" ht="15.75" customHeight="1">
      <c r="A763" s="228"/>
      <c r="B763" s="236"/>
      <c r="C763" s="236"/>
      <c r="D763" s="236"/>
      <c r="E763" s="236"/>
      <c r="F763" s="236"/>
      <c r="G763" s="236"/>
      <c r="H763" s="236"/>
      <c r="I763" s="236"/>
      <c r="J763" s="236"/>
      <c r="K763" s="236"/>
      <c r="L763" s="236"/>
      <c r="M763" s="236"/>
      <c r="N763" s="236"/>
      <c r="O763" s="234"/>
      <c r="P763" s="234"/>
      <c r="Q763" s="235"/>
      <c r="R763" s="235"/>
      <c r="S763" s="235"/>
      <c r="T763" s="235"/>
      <c r="U763" s="235"/>
      <c r="V763" s="235"/>
      <c r="W763" s="235"/>
      <c r="X763" s="235"/>
      <c r="Y763" s="235"/>
      <c r="Z763" s="235"/>
      <c r="AA763" s="235"/>
      <c r="AB763" s="235"/>
      <c r="AC763" s="235"/>
      <c r="AD763" s="235"/>
      <c r="AE763" s="235"/>
      <c r="AF763" s="235"/>
      <c r="AG763" s="235"/>
      <c r="AH763" s="235"/>
      <c r="AI763" s="235"/>
      <c r="AJ763" s="235"/>
      <c r="AK763" s="235"/>
      <c r="AL763" s="235"/>
      <c r="AM763" s="235"/>
      <c r="AN763" s="235"/>
      <c r="AO763" s="235"/>
      <c r="AP763" s="235"/>
      <c r="AQ763" s="235"/>
      <c r="AR763" s="235"/>
      <c r="AS763" s="236"/>
      <c r="AT763" s="236"/>
      <c r="AU763" s="236"/>
      <c r="AV763" s="236"/>
      <c r="AW763" s="236"/>
      <c r="AX763" s="236"/>
      <c r="AY763" s="236"/>
      <c r="AZ763" s="236"/>
      <c r="BA763" s="236"/>
      <c r="BB763" s="236"/>
      <c r="BC763" s="236"/>
      <c r="BD763" s="236"/>
      <c r="BE763" s="236"/>
      <c r="BF763" s="236"/>
      <c r="BG763" s="236"/>
      <c r="BH763" s="236"/>
      <c r="BI763" s="236"/>
      <c r="BJ763" s="236"/>
      <c r="BK763" s="236"/>
      <c r="BL763" s="236"/>
      <c r="BM763" s="236"/>
      <c r="BN763" s="236"/>
      <c r="BO763" s="236"/>
      <c r="BP763" s="236"/>
      <c r="BQ763" s="236"/>
      <c r="BR763" s="236"/>
      <c r="BS763" s="236"/>
      <c r="BT763" s="236"/>
      <c r="BU763" s="236"/>
      <c r="BV763" s="236"/>
      <c r="BW763" s="236"/>
      <c r="BX763" s="236"/>
      <c r="BY763" s="236"/>
      <c r="BZ763" s="236"/>
      <c r="CA763" s="236"/>
      <c r="CB763" s="236"/>
      <c r="CC763" s="236"/>
      <c r="CD763" s="236"/>
      <c r="CE763" s="236"/>
      <c r="CF763" s="236"/>
      <c r="CG763" s="236"/>
      <c r="CH763" s="236"/>
      <c r="CI763" s="236"/>
      <c r="CJ763" s="236"/>
    </row>
    <row r="764" spans="1:88" ht="15.75" customHeight="1">
      <c r="A764" s="228"/>
      <c r="B764" s="236"/>
      <c r="C764" s="236"/>
      <c r="D764" s="236"/>
      <c r="E764" s="236"/>
      <c r="F764" s="236"/>
      <c r="G764" s="236"/>
      <c r="H764" s="236"/>
      <c r="I764" s="236"/>
      <c r="J764" s="236"/>
      <c r="K764" s="236"/>
      <c r="L764" s="236"/>
      <c r="M764" s="236"/>
      <c r="N764" s="236"/>
      <c r="O764" s="234"/>
      <c r="P764" s="234"/>
      <c r="Q764" s="235"/>
      <c r="R764" s="235"/>
      <c r="S764" s="235"/>
      <c r="T764" s="235"/>
      <c r="U764" s="235"/>
      <c r="V764" s="235"/>
      <c r="W764" s="235"/>
      <c r="X764" s="235"/>
      <c r="Y764" s="235"/>
      <c r="Z764" s="235"/>
      <c r="AA764" s="235"/>
      <c r="AB764" s="235"/>
      <c r="AC764" s="235"/>
      <c r="AD764" s="235"/>
      <c r="AE764" s="235"/>
      <c r="AF764" s="235"/>
      <c r="AG764" s="235"/>
      <c r="AH764" s="235"/>
      <c r="AI764" s="235"/>
      <c r="AJ764" s="235"/>
      <c r="AK764" s="235"/>
      <c r="AL764" s="235"/>
      <c r="AM764" s="235"/>
      <c r="AN764" s="235"/>
      <c r="AO764" s="235"/>
      <c r="AP764" s="235"/>
      <c r="AQ764" s="235"/>
      <c r="AR764" s="235"/>
      <c r="AS764" s="236"/>
      <c r="AT764" s="236"/>
      <c r="AU764" s="236"/>
      <c r="AV764" s="236"/>
      <c r="AW764" s="236"/>
      <c r="AX764" s="236"/>
      <c r="AY764" s="236"/>
      <c r="AZ764" s="236"/>
      <c r="BA764" s="236"/>
      <c r="BB764" s="236"/>
      <c r="BC764" s="236"/>
      <c r="BD764" s="236"/>
      <c r="BE764" s="236"/>
      <c r="BF764" s="236"/>
      <c r="BG764" s="236"/>
      <c r="BH764" s="236"/>
      <c r="BI764" s="236"/>
      <c r="BJ764" s="236"/>
      <c r="BK764" s="236"/>
      <c r="BL764" s="236"/>
      <c r="BM764" s="236"/>
      <c r="BN764" s="236"/>
      <c r="BO764" s="236"/>
      <c r="BP764" s="236"/>
      <c r="BQ764" s="236"/>
      <c r="BR764" s="236"/>
      <c r="BS764" s="236"/>
      <c r="BT764" s="236"/>
      <c r="BU764" s="236"/>
      <c r="BV764" s="236"/>
      <c r="BW764" s="236"/>
      <c r="BX764" s="236"/>
      <c r="BY764" s="236"/>
      <c r="BZ764" s="236"/>
      <c r="CA764" s="236"/>
      <c r="CB764" s="236"/>
      <c r="CC764" s="236"/>
      <c r="CD764" s="236"/>
      <c r="CE764" s="236"/>
      <c r="CF764" s="236"/>
      <c r="CG764" s="236"/>
      <c r="CH764" s="236"/>
      <c r="CI764" s="236"/>
      <c r="CJ764" s="236"/>
    </row>
    <row r="765" spans="1:88" ht="15.75" customHeight="1">
      <c r="A765" s="228"/>
      <c r="B765" s="236"/>
      <c r="C765" s="236"/>
      <c r="D765" s="236"/>
      <c r="E765" s="236"/>
      <c r="F765" s="236"/>
      <c r="G765" s="236"/>
      <c r="H765" s="236"/>
      <c r="I765" s="236"/>
      <c r="J765" s="236"/>
      <c r="K765" s="236"/>
      <c r="L765" s="236"/>
      <c r="M765" s="236"/>
      <c r="N765" s="236"/>
      <c r="O765" s="234"/>
      <c r="P765" s="234"/>
      <c r="Q765" s="235"/>
      <c r="R765" s="235"/>
      <c r="S765" s="235"/>
      <c r="T765" s="235"/>
      <c r="U765" s="235"/>
      <c r="V765" s="235"/>
      <c r="W765" s="235"/>
      <c r="X765" s="235"/>
      <c r="Y765" s="235"/>
      <c r="Z765" s="235"/>
      <c r="AA765" s="235"/>
      <c r="AB765" s="235"/>
      <c r="AC765" s="235"/>
      <c r="AD765" s="235"/>
      <c r="AE765" s="235"/>
      <c r="AF765" s="235"/>
      <c r="AG765" s="235"/>
      <c r="AH765" s="235"/>
      <c r="AI765" s="235"/>
      <c r="AJ765" s="235"/>
      <c r="AK765" s="235"/>
      <c r="AL765" s="235"/>
      <c r="AM765" s="235"/>
      <c r="AN765" s="235"/>
      <c r="AO765" s="235"/>
      <c r="AP765" s="235"/>
      <c r="AQ765" s="235"/>
      <c r="AR765" s="235"/>
      <c r="AS765" s="236"/>
      <c r="AT765" s="236"/>
      <c r="AU765" s="236"/>
      <c r="AV765" s="236"/>
      <c r="AW765" s="236"/>
      <c r="AX765" s="236"/>
      <c r="AY765" s="236"/>
      <c r="AZ765" s="236"/>
      <c r="BA765" s="236"/>
      <c r="BB765" s="236"/>
      <c r="BC765" s="236"/>
      <c r="BD765" s="236"/>
      <c r="BE765" s="236"/>
      <c r="BF765" s="236"/>
      <c r="BG765" s="236"/>
      <c r="BH765" s="236"/>
      <c r="BI765" s="236"/>
      <c r="BJ765" s="236"/>
      <c r="BK765" s="236"/>
      <c r="BL765" s="236"/>
      <c r="BM765" s="236"/>
      <c r="BN765" s="236"/>
      <c r="BO765" s="236"/>
      <c r="BP765" s="236"/>
      <c r="BQ765" s="236"/>
      <c r="BR765" s="236"/>
      <c r="BS765" s="236"/>
      <c r="BT765" s="236"/>
      <c r="BU765" s="236"/>
      <c r="BV765" s="236"/>
      <c r="BW765" s="236"/>
      <c r="BX765" s="236"/>
      <c r="BY765" s="236"/>
      <c r="BZ765" s="236"/>
      <c r="CA765" s="236"/>
      <c r="CB765" s="236"/>
      <c r="CC765" s="236"/>
      <c r="CD765" s="236"/>
      <c r="CE765" s="236"/>
      <c r="CF765" s="236"/>
      <c r="CG765" s="236"/>
      <c r="CH765" s="236"/>
      <c r="CI765" s="236"/>
      <c r="CJ765" s="236"/>
    </row>
    <row r="766" spans="1:88" ht="15.75" customHeight="1">
      <c r="A766" s="228"/>
      <c r="B766" s="236"/>
      <c r="C766" s="236"/>
      <c r="D766" s="236"/>
      <c r="E766" s="236"/>
      <c r="F766" s="236"/>
      <c r="G766" s="236"/>
      <c r="H766" s="236"/>
      <c r="I766" s="236"/>
      <c r="J766" s="236"/>
      <c r="K766" s="236"/>
      <c r="L766" s="236"/>
      <c r="M766" s="236"/>
      <c r="N766" s="236"/>
      <c r="O766" s="234"/>
      <c r="P766" s="234"/>
      <c r="Q766" s="235"/>
      <c r="R766" s="235"/>
      <c r="S766" s="235"/>
      <c r="T766" s="235"/>
      <c r="U766" s="235"/>
      <c r="V766" s="235"/>
      <c r="W766" s="235"/>
      <c r="X766" s="235"/>
      <c r="Y766" s="235"/>
      <c r="Z766" s="235"/>
      <c r="AA766" s="235"/>
      <c r="AB766" s="235"/>
      <c r="AC766" s="235"/>
      <c r="AD766" s="235"/>
      <c r="AE766" s="235"/>
      <c r="AF766" s="235"/>
      <c r="AG766" s="235"/>
      <c r="AH766" s="235"/>
      <c r="AI766" s="235"/>
      <c r="AJ766" s="235"/>
      <c r="AK766" s="235"/>
      <c r="AL766" s="235"/>
      <c r="AM766" s="235"/>
      <c r="AN766" s="235"/>
      <c r="AO766" s="235"/>
      <c r="AP766" s="235"/>
      <c r="AQ766" s="235"/>
      <c r="AR766" s="235"/>
      <c r="AS766" s="236"/>
      <c r="AT766" s="236"/>
      <c r="AU766" s="236"/>
      <c r="AV766" s="236"/>
      <c r="AW766" s="236"/>
      <c r="AX766" s="236"/>
      <c r="AY766" s="236"/>
      <c r="AZ766" s="236"/>
      <c r="BA766" s="236"/>
      <c r="BB766" s="236"/>
      <c r="BC766" s="236"/>
      <c r="BD766" s="236"/>
      <c r="BE766" s="236"/>
      <c r="BF766" s="236"/>
      <c r="BG766" s="236"/>
      <c r="BH766" s="236"/>
      <c r="BI766" s="236"/>
      <c r="BJ766" s="236"/>
      <c r="BK766" s="236"/>
      <c r="BL766" s="236"/>
      <c r="BM766" s="236"/>
      <c r="BN766" s="236"/>
      <c r="BO766" s="236"/>
      <c r="BP766" s="236"/>
      <c r="BQ766" s="236"/>
      <c r="BR766" s="236"/>
      <c r="BS766" s="236"/>
      <c r="BT766" s="236"/>
      <c r="BU766" s="236"/>
      <c r="BV766" s="236"/>
      <c r="BW766" s="236"/>
      <c r="BX766" s="236"/>
      <c r="BY766" s="236"/>
      <c r="BZ766" s="236"/>
      <c r="CA766" s="236"/>
      <c r="CB766" s="236"/>
      <c r="CC766" s="236"/>
      <c r="CD766" s="236"/>
      <c r="CE766" s="236"/>
      <c r="CF766" s="236"/>
      <c r="CG766" s="236"/>
      <c r="CH766" s="236"/>
      <c r="CI766" s="236"/>
      <c r="CJ766" s="236"/>
    </row>
    <row r="767" spans="1:88" ht="15.75" customHeight="1">
      <c r="A767" s="228"/>
      <c r="B767" s="236"/>
      <c r="C767" s="236"/>
      <c r="D767" s="236"/>
      <c r="E767" s="236"/>
      <c r="F767" s="236"/>
      <c r="G767" s="236"/>
      <c r="H767" s="236"/>
      <c r="I767" s="236"/>
      <c r="J767" s="236"/>
      <c r="K767" s="236"/>
      <c r="L767" s="236"/>
      <c r="M767" s="236"/>
      <c r="N767" s="236"/>
      <c r="O767" s="234"/>
      <c r="P767" s="234"/>
      <c r="Q767" s="235"/>
      <c r="R767" s="235"/>
      <c r="S767" s="235"/>
      <c r="T767" s="235"/>
      <c r="U767" s="235"/>
      <c r="V767" s="235"/>
      <c r="W767" s="235"/>
      <c r="X767" s="235"/>
      <c r="Y767" s="235"/>
      <c r="Z767" s="235"/>
      <c r="AA767" s="235"/>
      <c r="AB767" s="235"/>
      <c r="AC767" s="235"/>
      <c r="AD767" s="235"/>
      <c r="AE767" s="235"/>
      <c r="AF767" s="235"/>
      <c r="AG767" s="235"/>
      <c r="AH767" s="235"/>
      <c r="AI767" s="235"/>
      <c r="AJ767" s="235"/>
      <c r="AK767" s="235"/>
      <c r="AL767" s="235"/>
      <c r="AM767" s="235"/>
      <c r="AN767" s="235"/>
      <c r="AO767" s="235"/>
      <c r="AP767" s="235"/>
      <c r="AQ767" s="235"/>
      <c r="AR767" s="235"/>
      <c r="AS767" s="236"/>
      <c r="AT767" s="236"/>
      <c r="AU767" s="236"/>
      <c r="AV767" s="236"/>
      <c r="AW767" s="236"/>
      <c r="AX767" s="236"/>
      <c r="AY767" s="236"/>
      <c r="AZ767" s="236"/>
      <c r="BA767" s="236"/>
      <c r="BB767" s="236"/>
      <c r="BC767" s="236"/>
      <c r="BD767" s="236"/>
      <c r="BE767" s="236"/>
      <c r="BF767" s="236"/>
      <c r="BG767" s="236"/>
      <c r="BH767" s="236"/>
      <c r="BI767" s="236"/>
      <c r="BJ767" s="236"/>
      <c r="BK767" s="236"/>
      <c r="BL767" s="236"/>
      <c r="BM767" s="236"/>
      <c r="BN767" s="236"/>
      <c r="BO767" s="236"/>
      <c r="BP767" s="236"/>
      <c r="BQ767" s="236"/>
      <c r="BR767" s="236"/>
      <c r="BS767" s="236"/>
      <c r="BT767" s="236"/>
      <c r="BU767" s="236"/>
      <c r="BV767" s="236"/>
      <c r="BW767" s="236"/>
      <c r="BX767" s="236"/>
      <c r="BY767" s="236"/>
      <c r="BZ767" s="236"/>
      <c r="CA767" s="236"/>
      <c r="CB767" s="236"/>
      <c r="CC767" s="236"/>
      <c r="CD767" s="236"/>
      <c r="CE767" s="236"/>
      <c r="CF767" s="236"/>
      <c r="CG767" s="236"/>
      <c r="CH767" s="236"/>
      <c r="CI767" s="236"/>
      <c r="CJ767" s="236"/>
    </row>
    <row r="768" spans="1:88" ht="15.75" customHeight="1">
      <c r="A768" s="228"/>
      <c r="B768" s="236"/>
      <c r="C768" s="236"/>
      <c r="D768" s="236"/>
      <c r="E768" s="236"/>
      <c r="F768" s="236"/>
      <c r="G768" s="236"/>
      <c r="H768" s="236"/>
      <c r="I768" s="236"/>
      <c r="J768" s="236"/>
      <c r="K768" s="236"/>
      <c r="L768" s="236"/>
      <c r="M768" s="236"/>
      <c r="N768" s="236"/>
      <c r="O768" s="234"/>
      <c r="P768" s="234"/>
      <c r="Q768" s="235"/>
      <c r="R768" s="235"/>
      <c r="S768" s="235"/>
      <c r="T768" s="235"/>
      <c r="U768" s="235"/>
      <c r="V768" s="235"/>
      <c r="W768" s="235"/>
      <c r="X768" s="235"/>
      <c r="Y768" s="235"/>
      <c r="Z768" s="235"/>
      <c r="AA768" s="235"/>
      <c r="AB768" s="235"/>
      <c r="AC768" s="235"/>
      <c r="AD768" s="235"/>
      <c r="AE768" s="235"/>
      <c r="AF768" s="235"/>
      <c r="AG768" s="235"/>
      <c r="AH768" s="235"/>
      <c r="AI768" s="235"/>
      <c r="AJ768" s="235"/>
      <c r="AK768" s="235"/>
      <c r="AL768" s="235"/>
      <c r="AM768" s="235"/>
      <c r="AN768" s="235"/>
      <c r="AO768" s="235"/>
      <c r="AP768" s="235"/>
      <c r="AQ768" s="235"/>
      <c r="AR768" s="235"/>
      <c r="AS768" s="236"/>
      <c r="AT768" s="236"/>
      <c r="AU768" s="236"/>
      <c r="AV768" s="236"/>
      <c r="AW768" s="236"/>
      <c r="AX768" s="236"/>
      <c r="AY768" s="236"/>
      <c r="AZ768" s="236"/>
      <c r="BA768" s="236"/>
      <c r="BB768" s="236"/>
      <c r="BC768" s="236"/>
      <c r="BD768" s="236"/>
      <c r="BE768" s="236"/>
      <c r="BF768" s="236"/>
      <c r="BG768" s="236"/>
      <c r="BH768" s="236"/>
      <c r="BI768" s="236"/>
      <c r="BJ768" s="236"/>
      <c r="BK768" s="236"/>
      <c r="BL768" s="236"/>
      <c r="BM768" s="236"/>
      <c r="BN768" s="236"/>
      <c r="BO768" s="236"/>
      <c r="BP768" s="236"/>
      <c r="BQ768" s="236"/>
      <c r="BR768" s="236"/>
      <c r="BS768" s="236"/>
      <c r="BT768" s="236"/>
      <c r="BU768" s="236"/>
      <c r="BV768" s="236"/>
      <c r="BW768" s="236"/>
      <c r="BX768" s="236"/>
      <c r="BY768" s="236"/>
      <c r="BZ768" s="236"/>
      <c r="CA768" s="236"/>
      <c r="CB768" s="236"/>
      <c r="CC768" s="236"/>
      <c r="CD768" s="236"/>
      <c r="CE768" s="236"/>
      <c r="CF768" s="236"/>
      <c r="CG768" s="236"/>
      <c r="CH768" s="236"/>
      <c r="CI768" s="236"/>
      <c r="CJ768" s="236"/>
    </row>
    <row r="769" spans="1:88" ht="15.75" customHeight="1">
      <c r="A769" s="228"/>
      <c r="B769" s="236"/>
      <c r="C769" s="236"/>
      <c r="D769" s="236"/>
      <c r="E769" s="236"/>
      <c r="F769" s="236"/>
      <c r="G769" s="236"/>
      <c r="H769" s="236"/>
      <c r="I769" s="236"/>
      <c r="J769" s="236"/>
      <c r="K769" s="236"/>
      <c r="L769" s="236"/>
      <c r="M769" s="236"/>
      <c r="N769" s="236"/>
      <c r="O769" s="234"/>
      <c r="P769" s="234"/>
      <c r="Q769" s="235"/>
      <c r="R769" s="235"/>
      <c r="S769" s="235"/>
      <c r="T769" s="235"/>
      <c r="U769" s="235"/>
      <c r="V769" s="235"/>
      <c r="W769" s="235"/>
      <c r="X769" s="235"/>
      <c r="Y769" s="235"/>
      <c r="Z769" s="235"/>
      <c r="AA769" s="235"/>
      <c r="AB769" s="235"/>
      <c r="AC769" s="235"/>
      <c r="AD769" s="235"/>
      <c r="AE769" s="235"/>
      <c r="AF769" s="235"/>
      <c r="AG769" s="235"/>
      <c r="AH769" s="235"/>
      <c r="AI769" s="235"/>
      <c r="AJ769" s="235"/>
      <c r="AK769" s="235"/>
      <c r="AL769" s="235"/>
      <c r="AM769" s="235"/>
      <c r="AN769" s="235"/>
      <c r="AO769" s="235"/>
      <c r="AP769" s="235"/>
      <c r="AQ769" s="235"/>
      <c r="AR769" s="235"/>
      <c r="AS769" s="236"/>
      <c r="AT769" s="236"/>
      <c r="AU769" s="236"/>
      <c r="AV769" s="236"/>
      <c r="AW769" s="236"/>
      <c r="AX769" s="236"/>
      <c r="AY769" s="236"/>
      <c r="AZ769" s="236"/>
      <c r="BA769" s="236"/>
      <c r="BB769" s="236"/>
      <c r="BC769" s="236"/>
      <c r="BD769" s="236"/>
      <c r="BE769" s="236"/>
      <c r="BF769" s="236"/>
      <c r="BG769" s="236"/>
      <c r="BH769" s="236"/>
      <c r="BI769" s="236"/>
      <c r="BJ769" s="236"/>
      <c r="BK769" s="236"/>
      <c r="BL769" s="236"/>
      <c r="BM769" s="236"/>
      <c r="BN769" s="236"/>
      <c r="BO769" s="236"/>
      <c r="BP769" s="236"/>
      <c r="BQ769" s="236"/>
      <c r="BR769" s="236"/>
      <c r="BS769" s="236"/>
      <c r="BT769" s="236"/>
      <c r="BU769" s="236"/>
      <c r="BV769" s="236"/>
      <c r="BW769" s="236"/>
      <c r="BX769" s="236"/>
      <c r="BY769" s="236"/>
      <c r="BZ769" s="236"/>
      <c r="CA769" s="236"/>
      <c r="CB769" s="236"/>
      <c r="CC769" s="236"/>
      <c r="CD769" s="236"/>
      <c r="CE769" s="236"/>
      <c r="CF769" s="236"/>
      <c r="CG769" s="236"/>
      <c r="CH769" s="236"/>
      <c r="CI769" s="236"/>
      <c r="CJ769" s="236"/>
    </row>
    <row r="770" spans="1:88" ht="15.75" customHeight="1">
      <c r="A770" s="228"/>
      <c r="B770" s="236"/>
      <c r="C770" s="236"/>
      <c r="D770" s="236"/>
      <c r="E770" s="236"/>
      <c r="F770" s="236"/>
      <c r="G770" s="236"/>
      <c r="H770" s="236"/>
      <c r="I770" s="236"/>
      <c r="J770" s="236"/>
      <c r="K770" s="236"/>
      <c r="L770" s="236"/>
      <c r="M770" s="236"/>
      <c r="N770" s="236"/>
      <c r="O770" s="234"/>
      <c r="P770" s="234"/>
      <c r="Q770" s="235"/>
      <c r="R770" s="235"/>
      <c r="S770" s="235"/>
      <c r="T770" s="235"/>
      <c r="U770" s="235"/>
      <c r="V770" s="235"/>
      <c r="W770" s="235"/>
      <c r="X770" s="235"/>
      <c r="Y770" s="235"/>
      <c r="Z770" s="235"/>
      <c r="AA770" s="235"/>
      <c r="AB770" s="235"/>
      <c r="AC770" s="235"/>
      <c r="AD770" s="235"/>
      <c r="AE770" s="235"/>
      <c r="AF770" s="235"/>
      <c r="AG770" s="235"/>
      <c r="AH770" s="235"/>
      <c r="AI770" s="235"/>
      <c r="AJ770" s="235"/>
      <c r="AK770" s="235"/>
      <c r="AL770" s="235"/>
      <c r="AM770" s="235"/>
      <c r="AN770" s="235"/>
      <c r="AO770" s="235"/>
      <c r="AP770" s="235"/>
      <c r="AQ770" s="235"/>
      <c r="AR770" s="235"/>
      <c r="AS770" s="236"/>
      <c r="AT770" s="236"/>
      <c r="AU770" s="236"/>
      <c r="AV770" s="236"/>
      <c r="AW770" s="236"/>
      <c r="AX770" s="236"/>
      <c r="AY770" s="236"/>
      <c r="AZ770" s="236"/>
      <c r="BA770" s="236"/>
      <c r="BB770" s="236"/>
      <c r="BC770" s="236"/>
      <c r="BD770" s="236"/>
      <c r="BE770" s="236"/>
      <c r="BF770" s="236"/>
      <c r="BG770" s="236"/>
      <c r="BH770" s="236"/>
      <c r="BI770" s="236"/>
      <c r="BJ770" s="236"/>
      <c r="BK770" s="236"/>
      <c r="BL770" s="236"/>
      <c r="BM770" s="236"/>
      <c r="BN770" s="236"/>
      <c r="BO770" s="236"/>
      <c r="BP770" s="236"/>
      <c r="BQ770" s="236"/>
      <c r="BR770" s="236"/>
      <c r="BS770" s="236"/>
      <c r="BT770" s="236"/>
      <c r="BU770" s="236"/>
      <c r="BV770" s="236"/>
      <c r="BW770" s="236"/>
      <c r="BX770" s="236"/>
      <c r="BY770" s="236"/>
      <c r="BZ770" s="236"/>
      <c r="CA770" s="236"/>
      <c r="CB770" s="236"/>
      <c r="CC770" s="236"/>
      <c r="CD770" s="236"/>
      <c r="CE770" s="236"/>
      <c r="CF770" s="236"/>
      <c r="CG770" s="236"/>
      <c r="CH770" s="236"/>
      <c r="CI770" s="236"/>
      <c r="CJ770" s="236"/>
    </row>
    <row r="771" spans="1:88" ht="15.75" customHeight="1">
      <c r="A771" s="228"/>
      <c r="B771" s="236"/>
      <c r="C771" s="236"/>
      <c r="D771" s="236"/>
      <c r="E771" s="236"/>
      <c r="F771" s="236"/>
      <c r="G771" s="236"/>
      <c r="H771" s="236"/>
      <c r="I771" s="236"/>
      <c r="J771" s="236"/>
      <c r="K771" s="236"/>
      <c r="L771" s="236"/>
      <c r="M771" s="236"/>
      <c r="N771" s="236"/>
      <c r="O771" s="234"/>
      <c r="P771" s="234"/>
      <c r="Q771" s="235"/>
      <c r="R771" s="235"/>
      <c r="S771" s="235"/>
      <c r="T771" s="235"/>
      <c r="U771" s="235"/>
      <c r="V771" s="235"/>
      <c r="W771" s="235"/>
      <c r="X771" s="235"/>
      <c r="Y771" s="235"/>
      <c r="Z771" s="235"/>
      <c r="AA771" s="235"/>
      <c r="AB771" s="235"/>
      <c r="AC771" s="235"/>
      <c r="AD771" s="235"/>
      <c r="AE771" s="235"/>
      <c r="AF771" s="235"/>
      <c r="AG771" s="235"/>
      <c r="AH771" s="235"/>
      <c r="AI771" s="235"/>
      <c r="AJ771" s="235"/>
      <c r="AK771" s="235"/>
      <c r="AL771" s="235"/>
      <c r="AM771" s="235"/>
      <c r="AN771" s="235"/>
      <c r="AO771" s="235"/>
      <c r="AP771" s="235"/>
      <c r="AQ771" s="235"/>
      <c r="AR771" s="235"/>
      <c r="AS771" s="236"/>
      <c r="AT771" s="236"/>
      <c r="AU771" s="236"/>
      <c r="AV771" s="236"/>
      <c r="AW771" s="236"/>
      <c r="AX771" s="236"/>
      <c r="AY771" s="236"/>
      <c r="AZ771" s="236"/>
      <c r="BA771" s="236"/>
      <c r="BB771" s="236"/>
      <c r="BC771" s="236"/>
      <c r="BD771" s="236"/>
      <c r="BE771" s="236"/>
      <c r="BF771" s="236"/>
      <c r="BG771" s="236"/>
      <c r="BH771" s="236"/>
      <c r="BI771" s="236"/>
      <c r="BJ771" s="236"/>
      <c r="BK771" s="236"/>
      <c r="BL771" s="236"/>
      <c r="BM771" s="236"/>
      <c r="BN771" s="236"/>
      <c r="BO771" s="236"/>
      <c r="BP771" s="236"/>
      <c r="BQ771" s="236"/>
      <c r="BR771" s="236"/>
      <c r="BS771" s="236"/>
      <c r="BT771" s="236"/>
      <c r="BU771" s="236"/>
      <c r="BV771" s="236"/>
      <c r="BW771" s="236"/>
      <c r="BX771" s="236"/>
      <c r="BY771" s="236"/>
      <c r="BZ771" s="236"/>
      <c r="CA771" s="236"/>
      <c r="CB771" s="236"/>
      <c r="CC771" s="236"/>
      <c r="CD771" s="236"/>
      <c r="CE771" s="236"/>
      <c r="CF771" s="236"/>
      <c r="CG771" s="236"/>
      <c r="CH771" s="236"/>
      <c r="CI771" s="236"/>
      <c r="CJ771" s="236"/>
    </row>
    <row r="772" spans="1:88" ht="15.75" customHeight="1">
      <c r="A772" s="228"/>
      <c r="B772" s="236"/>
      <c r="C772" s="236"/>
      <c r="D772" s="236"/>
      <c r="E772" s="236"/>
      <c r="F772" s="236"/>
      <c r="G772" s="236"/>
      <c r="H772" s="236"/>
      <c r="I772" s="236"/>
      <c r="J772" s="236"/>
      <c r="K772" s="236"/>
      <c r="L772" s="236"/>
      <c r="M772" s="236"/>
      <c r="N772" s="236"/>
      <c r="O772" s="234"/>
      <c r="P772" s="234"/>
      <c r="Q772" s="235"/>
      <c r="R772" s="235"/>
      <c r="S772" s="235"/>
      <c r="T772" s="235"/>
      <c r="U772" s="235"/>
      <c r="V772" s="235"/>
      <c r="W772" s="235"/>
      <c r="X772" s="235"/>
      <c r="Y772" s="235"/>
      <c r="Z772" s="235"/>
      <c r="AA772" s="235"/>
      <c r="AB772" s="235"/>
      <c r="AC772" s="235"/>
      <c r="AD772" s="235"/>
      <c r="AE772" s="235"/>
      <c r="AF772" s="235"/>
      <c r="AG772" s="235"/>
      <c r="AH772" s="235"/>
      <c r="AI772" s="235"/>
      <c r="AJ772" s="235"/>
      <c r="AK772" s="235"/>
      <c r="AL772" s="235"/>
      <c r="AM772" s="235"/>
      <c r="AN772" s="235"/>
      <c r="AO772" s="235"/>
      <c r="AP772" s="235"/>
      <c r="AQ772" s="235"/>
      <c r="AR772" s="235"/>
      <c r="AS772" s="236"/>
      <c r="AT772" s="236"/>
      <c r="AU772" s="236"/>
      <c r="AV772" s="236"/>
      <c r="AW772" s="236"/>
      <c r="AX772" s="236"/>
      <c r="AY772" s="236"/>
      <c r="AZ772" s="236"/>
      <c r="BA772" s="236"/>
      <c r="BB772" s="236"/>
      <c r="BC772" s="236"/>
      <c r="BD772" s="236"/>
      <c r="BE772" s="236"/>
      <c r="BF772" s="236"/>
      <c r="BG772" s="236"/>
      <c r="BH772" s="236"/>
      <c r="BI772" s="236"/>
      <c r="BJ772" s="236"/>
      <c r="BK772" s="236"/>
      <c r="BL772" s="236"/>
      <c r="BM772" s="236"/>
      <c r="BN772" s="236"/>
      <c r="BO772" s="236"/>
      <c r="BP772" s="236"/>
      <c r="BQ772" s="236"/>
      <c r="BR772" s="236"/>
      <c r="BS772" s="236"/>
      <c r="BT772" s="236"/>
      <c r="BU772" s="236"/>
      <c r="BV772" s="236"/>
      <c r="BW772" s="236"/>
      <c r="BX772" s="236"/>
      <c r="BY772" s="236"/>
      <c r="BZ772" s="236"/>
      <c r="CA772" s="236"/>
      <c r="CB772" s="236"/>
      <c r="CC772" s="236"/>
      <c r="CD772" s="236"/>
      <c r="CE772" s="236"/>
      <c r="CF772" s="236"/>
      <c r="CG772" s="236"/>
      <c r="CH772" s="236"/>
      <c r="CI772" s="236"/>
      <c r="CJ772" s="236"/>
    </row>
    <row r="773" spans="1:88" ht="15.75" customHeight="1">
      <c r="A773" s="228"/>
      <c r="B773" s="236"/>
      <c r="C773" s="236"/>
      <c r="D773" s="236"/>
      <c r="E773" s="236"/>
      <c r="F773" s="236"/>
      <c r="G773" s="236"/>
      <c r="H773" s="236"/>
      <c r="I773" s="236"/>
      <c r="J773" s="236"/>
      <c r="K773" s="236"/>
      <c r="L773" s="236"/>
      <c r="M773" s="236"/>
      <c r="N773" s="236"/>
      <c r="O773" s="234"/>
      <c r="P773" s="234"/>
      <c r="Q773" s="235"/>
      <c r="R773" s="235"/>
      <c r="S773" s="235"/>
      <c r="T773" s="235"/>
      <c r="U773" s="235"/>
      <c r="V773" s="235"/>
      <c r="W773" s="235"/>
      <c r="X773" s="235"/>
      <c r="Y773" s="235"/>
      <c r="Z773" s="235"/>
      <c r="AA773" s="235"/>
      <c r="AB773" s="235"/>
      <c r="AC773" s="235"/>
      <c r="AD773" s="235"/>
      <c r="AE773" s="235"/>
      <c r="AF773" s="235"/>
      <c r="AG773" s="235"/>
      <c r="AH773" s="235"/>
      <c r="AI773" s="235"/>
      <c r="AJ773" s="235"/>
      <c r="AK773" s="235"/>
      <c r="AL773" s="235"/>
      <c r="AM773" s="235"/>
      <c r="AN773" s="235"/>
      <c r="AO773" s="235"/>
      <c r="AP773" s="235"/>
      <c r="AQ773" s="235"/>
      <c r="AR773" s="235"/>
      <c r="AS773" s="236"/>
      <c r="AT773" s="236"/>
      <c r="AU773" s="236"/>
      <c r="AV773" s="236"/>
      <c r="AW773" s="236"/>
      <c r="AX773" s="236"/>
      <c r="AY773" s="236"/>
      <c r="AZ773" s="236"/>
      <c r="BA773" s="236"/>
      <c r="BB773" s="236"/>
      <c r="BC773" s="236"/>
      <c r="BD773" s="236"/>
      <c r="BE773" s="236"/>
      <c r="BF773" s="236"/>
      <c r="BG773" s="236"/>
      <c r="BH773" s="236"/>
      <c r="BI773" s="236"/>
      <c r="BJ773" s="236"/>
      <c r="BK773" s="236"/>
      <c r="BL773" s="236"/>
      <c r="BM773" s="236"/>
      <c r="BN773" s="236"/>
      <c r="BO773" s="236"/>
      <c r="BP773" s="236"/>
      <c r="BQ773" s="236"/>
      <c r="BR773" s="236"/>
      <c r="BS773" s="236"/>
      <c r="BT773" s="236"/>
      <c r="BU773" s="236"/>
      <c r="BV773" s="236"/>
      <c r="BW773" s="236"/>
      <c r="BX773" s="236"/>
      <c r="BY773" s="236"/>
      <c r="BZ773" s="236"/>
      <c r="CA773" s="236"/>
      <c r="CB773" s="236"/>
      <c r="CC773" s="236"/>
      <c r="CD773" s="236"/>
      <c r="CE773" s="236"/>
      <c r="CF773" s="236"/>
      <c r="CG773" s="236"/>
      <c r="CH773" s="236"/>
      <c r="CI773" s="236"/>
      <c r="CJ773" s="236"/>
    </row>
    <row r="774" spans="1:88" ht="15.75" customHeight="1">
      <c r="A774" s="228"/>
      <c r="B774" s="236"/>
      <c r="C774" s="236"/>
      <c r="D774" s="236"/>
      <c r="E774" s="236"/>
      <c r="F774" s="236"/>
      <c r="G774" s="236"/>
      <c r="H774" s="236"/>
      <c r="I774" s="236"/>
      <c r="J774" s="236"/>
      <c r="K774" s="236"/>
      <c r="L774" s="236"/>
      <c r="M774" s="236"/>
      <c r="N774" s="236"/>
      <c r="O774" s="234"/>
      <c r="P774" s="234"/>
      <c r="Q774" s="235"/>
      <c r="R774" s="235"/>
      <c r="S774" s="235"/>
      <c r="T774" s="235"/>
      <c r="U774" s="235"/>
      <c r="V774" s="235"/>
      <c r="W774" s="235"/>
      <c r="X774" s="235"/>
      <c r="Y774" s="235"/>
      <c r="Z774" s="235"/>
      <c r="AA774" s="235"/>
      <c r="AB774" s="235"/>
      <c r="AC774" s="235"/>
      <c r="AD774" s="235"/>
      <c r="AE774" s="235"/>
      <c r="AF774" s="235"/>
      <c r="AG774" s="235"/>
      <c r="AH774" s="235"/>
      <c r="AI774" s="235"/>
      <c r="AJ774" s="235"/>
      <c r="AK774" s="235"/>
      <c r="AL774" s="235"/>
      <c r="AM774" s="235"/>
      <c r="AN774" s="235"/>
      <c r="AO774" s="235"/>
      <c r="AP774" s="235"/>
      <c r="AQ774" s="235"/>
      <c r="AR774" s="235"/>
      <c r="AS774" s="236"/>
      <c r="AT774" s="236"/>
      <c r="AU774" s="236"/>
      <c r="AV774" s="236"/>
      <c r="AW774" s="236"/>
      <c r="AX774" s="236"/>
      <c r="AY774" s="236"/>
      <c r="AZ774" s="236"/>
      <c r="BA774" s="236"/>
      <c r="BB774" s="236"/>
      <c r="BC774" s="236"/>
      <c r="BD774" s="236"/>
      <c r="BE774" s="236"/>
      <c r="BF774" s="236"/>
      <c r="BG774" s="236"/>
      <c r="BH774" s="236"/>
      <c r="BI774" s="236"/>
      <c r="BJ774" s="236"/>
      <c r="BK774" s="236"/>
      <c r="BL774" s="236"/>
      <c r="BM774" s="236"/>
      <c r="BN774" s="236"/>
      <c r="BO774" s="236"/>
      <c r="BP774" s="236"/>
      <c r="BQ774" s="236"/>
      <c r="BR774" s="236"/>
      <c r="BS774" s="236"/>
      <c r="BT774" s="236"/>
      <c r="BU774" s="236"/>
      <c r="BV774" s="236"/>
      <c r="BW774" s="236"/>
      <c r="BX774" s="236"/>
      <c r="BY774" s="236"/>
      <c r="BZ774" s="236"/>
      <c r="CA774" s="236"/>
      <c r="CB774" s="236"/>
      <c r="CC774" s="236"/>
      <c r="CD774" s="236"/>
      <c r="CE774" s="236"/>
      <c r="CF774" s="236"/>
      <c r="CG774" s="236"/>
      <c r="CH774" s="236"/>
      <c r="CI774" s="236"/>
      <c r="CJ774" s="236"/>
    </row>
    <row r="775" spans="1:88" ht="15.75" customHeight="1">
      <c r="A775" s="228"/>
      <c r="B775" s="236"/>
      <c r="C775" s="236"/>
      <c r="D775" s="236"/>
      <c r="E775" s="236"/>
      <c r="F775" s="236"/>
      <c r="G775" s="236"/>
      <c r="H775" s="236"/>
      <c r="I775" s="236"/>
      <c r="J775" s="236"/>
      <c r="K775" s="236"/>
      <c r="L775" s="236"/>
      <c r="M775" s="236"/>
      <c r="N775" s="236"/>
      <c r="O775" s="234"/>
      <c r="P775" s="234"/>
      <c r="Q775" s="235"/>
      <c r="R775" s="235"/>
      <c r="S775" s="235"/>
      <c r="T775" s="235"/>
      <c r="U775" s="235"/>
      <c r="V775" s="235"/>
      <c r="W775" s="235"/>
      <c r="X775" s="235"/>
      <c r="Y775" s="235"/>
      <c r="Z775" s="235"/>
      <c r="AA775" s="235"/>
      <c r="AB775" s="235"/>
      <c r="AC775" s="235"/>
      <c r="AD775" s="235"/>
      <c r="AE775" s="235"/>
      <c r="AF775" s="235"/>
      <c r="AG775" s="235"/>
      <c r="AH775" s="235"/>
      <c r="AI775" s="235"/>
      <c r="AJ775" s="235"/>
      <c r="AK775" s="235"/>
      <c r="AL775" s="235"/>
      <c r="AM775" s="235"/>
      <c r="AN775" s="235"/>
      <c r="AO775" s="235"/>
      <c r="AP775" s="235"/>
      <c r="AQ775" s="235"/>
      <c r="AR775" s="235"/>
      <c r="AS775" s="236"/>
      <c r="AT775" s="236"/>
      <c r="AU775" s="236"/>
      <c r="AV775" s="236"/>
      <c r="AW775" s="236"/>
      <c r="AX775" s="236"/>
      <c r="AY775" s="236"/>
      <c r="AZ775" s="236"/>
      <c r="BA775" s="236"/>
      <c r="BB775" s="236"/>
      <c r="BC775" s="236"/>
      <c r="BD775" s="236"/>
      <c r="BE775" s="236"/>
      <c r="BF775" s="236"/>
      <c r="BG775" s="236"/>
      <c r="BH775" s="236"/>
      <c r="BI775" s="236"/>
      <c r="BJ775" s="236"/>
      <c r="BK775" s="236"/>
      <c r="BL775" s="236"/>
      <c r="BM775" s="236"/>
      <c r="BN775" s="236"/>
      <c r="BO775" s="236"/>
      <c r="BP775" s="236"/>
      <c r="BQ775" s="236"/>
      <c r="BR775" s="236"/>
      <c r="BS775" s="236"/>
      <c r="BT775" s="236"/>
      <c r="BU775" s="236"/>
      <c r="BV775" s="236"/>
      <c r="BW775" s="236"/>
      <c r="BX775" s="236"/>
      <c r="BY775" s="236"/>
      <c r="BZ775" s="236"/>
      <c r="CA775" s="236"/>
      <c r="CB775" s="236"/>
      <c r="CC775" s="236"/>
      <c r="CD775" s="236"/>
      <c r="CE775" s="236"/>
      <c r="CF775" s="236"/>
      <c r="CG775" s="236"/>
      <c r="CH775" s="236"/>
      <c r="CI775" s="236"/>
      <c r="CJ775" s="236"/>
    </row>
    <row r="776" spans="1:88" ht="15.75" customHeight="1">
      <c r="A776" s="228"/>
      <c r="B776" s="236"/>
      <c r="C776" s="236"/>
      <c r="D776" s="236"/>
      <c r="E776" s="236"/>
      <c r="F776" s="236"/>
      <c r="G776" s="236"/>
      <c r="H776" s="236"/>
      <c r="I776" s="236"/>
      <c r="J776" s="236"/>
      <c r="K776" s="236"/>
      <c r="L776" s="236"/>
      <c r="M776" s="236"/>
      <c r="N776" s="236"/>
      <c r="O776" s="234"/>
      <c r="P776" s="234"/>
      <c r="Q776" s="235"/>
      <c r="R776" s="235"/>
      <c r="S776" s="235"/>
      <c r="T776" s="235"/>
      <c r="U776" s="235"/>
      <c r="V776" s="235"/>
      <c r="W776" s="235"/>
      <c r="X776" s="235"/>
      <c r="Y776" s="235"/>
      <c r="Z776" s="235"/>
      <c r="AA776" s="235"/>
      <c r="AB776" s="235"/>
      <c r="AC776" s="235"/>
      <c r="AD776" s="235"/>
      <c r="AE776" s="235"/>
      <c r="AF776" s="235"/>
      <c r="AG776" s="235"/>
      <c r="AH776" s="235"/>
      <c r="AI776" s="235"/>
      <c r="AJ776" s="235"/>
      <c r="AK776" s="235"/>
      <c r="AL776" s="235"/>
      <c r="AM776" s="235"/>
      <c r="AN776" s="235"/>
      <c r="AO776" s="235"/>
      <c r="AP776" s="235"/>
      <c r="AQ776" s="235"/>
      <c r="AR776" s="235"/>
      <c r="AS776" s="236"/>
      <c r="AT776" s="236"/>
      <c r="AU776" s="236"/>
      <c r="AV776" s="236"/>
      <c r="AW776" s="236"/>
      <c r="AX776" s="236"/>
      <c r="AY776" s="236"/>
      <c r="AZ776" s="236"/>
      <c r="BA776" s="236"/>
      <c r="BB776" s="236"/>
      <c r="BC776" s="236"/>
      <c r="BD776" s="236"/>
      <c r="BE776" s="236"/>
      <c r="BF776" s="236"/>
      <c r="BG776" s="236"/>
      <c r="BH776" s="236"/>
      <c r="BI776" s="236"/>
      <c r="BJ776" s="236"/>
      <c r="BK776" s="236"/>
      <c r="BL776" s="236"/>
      <c r="BM776" s="236"/>
      <c r="BN776" s="236"/>
      <c r="BO776" s="236"/>
      <c r="BP776" s="236"/>
      <c r="BQ776" s="236"/>
      <c r="BR776" s="236"/>
      <c r="BS776" s="236"/>
      <c r="BT776" s="236"/>
      <c r="BU776" s="236"/>
      <c r="BV776" s="236"/>
      <c r="BW776" s="236"/>
      <c r="BX776" s="236"/>
      <c r="BY776" s="236"/>
      <c r="BZ776" s="236"/>
      <c r="CA776" s="236"/>
      <c r="CB776" s="236"/>
      <c r="CC776" s="236"/>
      <c r="CD776" s="236"/>
      <c r="CE776" s="236"/>
      <c r="CF776" s="236"/>
      <c r="CG776" s="236"/>
      <c r="CH776" s="236"/>
      <c r="CI776" s="236"/>
      <c r="CJ776" s="236"/>
    </row>
    <row r="777" spans="1:88" ht="15.75" customHeight="1">
      <c r="A777" s="228"/>
      <c r="B777" s="236"/>
      <c r="C777" s="236"/>
      <c r="D777" s="236"/>
      <c r="E777" s="236"/>
      <c r="F777" s="236"/>
      <c r="G777" s="236"/>
      <c r="H777" s="236"/>
      <c r="I777" s="236"/>
      <c r="J777" s="236"/>
      <c r="K777" s="236"/>
      <c r="L777" s="236"/>
      <c r="M777" s="236"/>
      <c r="N777" s="236"/>
      <c r="O777" s="234"/>
      <c r="P777" s="234"/>
      <c r="Q777" s="235"/>
      <c r="R777" s="235"/>
      <c r="S777" s="235"/>
      <c r="T777" s="235"/>
      <c r="U777" s="235"/>
      <c r="V777" s="235"/>
      <c r="W777" s="235"/>
      <c r="X777" s="235"/>
      <c r="Y777" s="235"/>
      <c r="Z777" s="235"/>
      <c r="AA777" s="235"/>
      <c r="AB777" s="235"/>
      <c r="AC777" s="235"/>
      <c r="AD777" s="235"/>
      <c r="AE777" s="235"/>
      <c r="AF777" s="235"/>
      <c r="AG777" s="235"/>
      <c r="AH777" s="235"/>
      <c r="AI777" s="235"/>
      <c r="AJ777" s="235"/>
      <c r="AK777" s="235"/>
      <c r="AL777" s="235"/>
      <c r="AM777" s="235"/>
      <c r="AN777" s="235"/>
      <c r="AO777" s="235"/>
      <c r="AP777" s="235"/>
      <c r="AQ777" s="235"/>
      <c r="AR777" s="235"/>
      <c r="AS777" s="236"/>
      <c r="AT777" s="236"/>
      <c r="AU777" s="236"/>
      <c r="AV777" s="236"/>
      <c r="AW777" s="236"/>
      <c r="AX777" s="236"/>
      <c r="AY777" s="236"/>
      <c r="AZ777" s="236"/>
      <c r="BA777" s="236"/>
      <c r="BB777" s="236"/>
      <c r="BC777" s="236"/>
      <c r="BD777" s="236"/>
      <c r="BE777" s="236"/>
      <c r="BF777" s="236"/>
      <c r="BG777" s="236"/>
      <c r="BH777" s="236"/>
      <c r="BI777" s="236"/>
      <c r="BJ777" s="236"/>
      <c r="BK777" s="236"/>
      <c r="BL777" s="236"/>
      <c r="BM777" s="236"/>
      <c r="BN777" s="236"/>
      <c r="BO777" s="236"/>
      <c r="BP777" s="236"/>
      <c r="BQ777" s="236"/>
      <c r="BR777" s="236"/>
      <c r="BS777" s="236"/>
      <c r="BT777" s="236"/>
      <c r="BU777" s="236"/>
      <c r="BV777" s="236"/>
      <c r="BW777" s="236"/>
      <c r="BX777" s="236"/>
      <c r="BY777" s="236"/>
      <c r="BZ777" s="236"/>
      <c r="CA777" s="236"/>
      <c r="CB777" s="236"/>
      <c r="CC777" s="236"/>
      <c r="CD777" s="236"/>
      <c r="CE777" s="236"/>
      <c r="CF777" s="236"/>
      <c r="CG777" s="236"/>
      <c r="CH777" s="236"/>
      <c r="CI777" s="236"/>
      <c r="CJ777" s="236"/>
    </row>
    <row r="778" spans="1:88" ht="15.75" customHeight="1">
      <c r="A778" s="228"/>
      <c r="B778" s="236"/>
      <c r="C778" s="236"/>
      <c r="D778" s="236"/>
      <c r="E778" s="236"/>
      <c r="F778" s="236"/>
      <c r="G778" s="236"/>
      <c r="H778" s="236"/>
      <c r="I778" s="236"/>
      <c r="J778" s="236"/>
      <c r="K778" s="236"/>
      <c r="L778" s="236"/>
      <c r="M778" s="236"/>
      <c r="N778" s="236"/>
      <c r="O778" s="234"/>
      <c r="P778" s="234"/>
      <c r="Q778" s="235"/>
      <c r="R778" s="235"/>
      <c r="S778" s="235"/>
      <c r="T778" s="235"/>
      <c r="U778" s="235"/>
      <c r="V778" s="235"/>
      <c r="W778" s="235"/>
      <c r="X778" s="235"/>
      <c r="Y778" s="235"/>
      <c r="Z778" s="235"/>
      <c r="AA778" s="235"/>
      <c r="AB778" s="235"/>
      <c r="AC778" s="235"/>
      <c r="AD778" s="235"/>
      <c r="AE778" s="235"/>
      <c r="AF778" s="235"/>
      <c r="AG778" s="235"/>
      <c r="AH778" s="235"/>
      <c r="AI778" s="235"/>
      <c r="AJ778" s="235"/>
      <c r="AK778" s="235"/>
      <c r="AL778" s="235"/>
      <c r="AM778" s="235"/>
      <c r="AN778" s="235"/>
      <c r="AO778" s="235"/>
      <c r="AP778" s="235"/>
      <c r="AQ778" s="235"/>
      <c r="AR778" s="235"/>
      <c r="AS778" s="236"/>
      <c r="AT778" s="236"/>
      <c r="AU778" s="236"/>
      <c r="AV778" s="236"/>
      <c r="AW778" s="236"/>
      <c r="AX778" s="236"/>
      <c r="AY778" s="236"/>
      <c r="AZ778" s="236"/>
      <c r="BA778" s="236"/>
      <c r="BB778" s="236"/>
      <c r="BC778" s="236"/>
      <c r="BD778" s="236"/>
      <c r="BE778" s="236"/>
      <c r="BF778" s="236"/>
      <c r="BG778" s="236"/>
      <c r="BH778" s="236"/>
      <c r="BI778" s="236"/>
      <c r="BJ778" s="236"/>
      <c r="BK778" s="236"/>
      <c r="BL778" s="236"/>
      <c r="BM778" s="236"/>
      <c r="BN778" s="236"/>
      <c r="BO778" s="236"/>
      <c r="BP778" s="236"/>
      <c r="BQ778" s="236"/>
      <c r="BR778" s="236"/>
      <c r="BS778" s="236"/>
      <c r="BT778" s="236"/>
      <c r="BU778" s="236"/>
      <c r="BV778" s="236"/>
      <c r="BW778" s="236"/>
      <c r="BX778" s="236"/>
      <c r="BY778" s="236"/>
      <c r="BZ778" s="236"/>
      <c r="CA778" s="236"/>
      <c r="CB778" s="236"/>
      <c r="CC778" s="236"/>
      <c r="CD778" s="236"/>
      <c r="CE778" s="236"/>
      <c r="CF778" s="236"/>
      <c r="CG778" s="236"/>
      <c r="CH778" s="236"/>
      <c r="CI778" s="236"/>
      <c r="CJ778" s="236"/>
    </row>
    <row r="779" spans="1:88" ht="15.75" customHeight="1">
      <c r="A779" s="228"/>
      <c r="B779" s="236"/>
      <c r="C779" s="236"/>
      <c r="D779" s="236"/>
      <c r="E779" s="236"/>
      <c r="F779" s="236"/>
      <c r="G779" s="236"/>
      <c r="H779" s="236"/>
      <c r="I779" s="236"/>
      <c r="J779" s="236"/>
      <c r="K779" s="236"/>
      <c r="L779" s="236"/>
      <c r="M779" s="236"/>
      <c r="N779" s="236"/>
      <c r="O779" s="234"/>
      <c r="P779" s="234"/>
      <c r="Q779" s="235"/>
      <c r="R779" s="235"/>
      <c r="S779" s="235"/>
      <c r="T779" s="235"/>
      <c r="U779" s="235"/>
      <c r="V779" s="235"/>
      <c r="W779" s="235"/>
      <c r="X779" s="235"/>
      <c r="Y779" s="235"/>
      <c r="Z779" s="235"/>
      <c r="AA779" s="235"/>
      <c r="AB779" s="235"/>
      <c r="AC779" s="235"/>
      <c r="AD779" s="235"/>
      <c r="AE779" s="235"/>
      <c r="AF779" s="235"/>
      <c r="AG779" s="235"/>
      <c r="AH779" s="235"/>
      <c r="AI779" s="235"/>
      <c r="AJ779" s="235"/>
      <c r="AK779" s="235"/>
      <c r="AL779" s="235"/>
      <c r="AM779" s="235"/>
      <c r="AN779" s="235"/>
      <c r="AO779" s="235"/>
      <c r="AP779" s="235"/>
      <c r="AQ779" s="235"/>
      <c r="AR779" s="235"/>
      <c r="AS779" s="236"/>
      <c r="AT779" s="236"/>
      <c r="AU779" s="236"/>
      <c r="AV779" s="236"/>
      <c r="AW779" s="236"/>
      <c r="AX779" s="236"/>
      <c r="AY779" s="236"/>
      <c r="AZ779" s="236"/>
      <c r="BA779" s="236"/>
      <c r="BB779" s="236"/>
      <c r="BC779" s="236"/>
      <c r="BD779" s="236"/>
      <c r="BE779" s="236"/>
      <c r="BF779" s="236"/>
      <c r="BG779" s="236"/>
      <c r="BH779" s="236"/>
      <c r="BI779" s="236"/>
      <c r="BJ779" s="236"/>
      <c r="BK779" s="236"/>
      <c r="BL779" s="236"/>
      <c r="BM779" s="236"/>
      <c r="BN779" s="236"/>
      <c r="BO779" s="236"/>
      <c r="BP779" s="236"/>
      <c r="BQ779" s="236"/>
      <c r="BR779" s="236"/>
      <c r="BS779" s="236"/>
      <c r="BT779" s="236"/>
      <c r="BU779" s="236"/>
      <c r="BV779" s="236"/>
      <c r="BW779" s="236"/>
      <c r="BX779" s="236"/>
      <c r="BY779" s="236"/>
      <c r="BZ779" s="236"/>
      <c r="CA779" s="236"/>
      <c r="CB779" s="236"/>
      <c r="CC779" s="236"/>
      <c r="CD779" s="236"/>
      <c r="CE779" s="236"/>
      <c r="CF779" s="236"/>
      <c r="CG779" s="236"/>
      <c r="CH779" s="236"/>
      <c r="CI779" s="236"/>
      <c r="CJ779" s="236"/>
    </row>
    <row r="780" spans="1:88" ht="15.75" customHeight="1">
      <c r="A780" s="228"/>
      <c r="B780" s="236"/>
      <c r="C780" s="236"/>
      <c r="D780" s="236"/>
      <c r="E780" s="236"/>
      <c r="F780" s="236"/>
      <c r="G780" s="236"/>
      <c r="H780" s="236"/>
      <c r="I780" s="236"/>
      <c r="J780" s="236"/>
      <c r="K780" s="236"/>
      <c r="L780" s="236"/>
      <c r="M780" s="236"/>
      <c r="N780" s="236"/>
      <c r="O780" s="234"/>
      <c r="P780" s="234"/>
      <c r="Q780" s="235"/>
      <c r="R780" s="235"/>
      <c r="S780" s="235"/>
      <c r="T780" s="235"/>
      <c r="U780" s="235"/>
      <c r="V780" s="235"/>
      <c r="W780" s="235"/>
      <c r="X780" s="235"/>
      <c r="Y780" s="235"/>
      <c r="Z780" s="235"/>
      <c r="AA780" s="235"/>
      <c r="AB780" s="235"/>
      <c r="AC780" s="235"/>
      <c r="AD780" s="235"/>
      <c r="AE780" s="235"/>
      <c r="AF780" s="235"/>
      <c r="AG780" s="235"/>
      <c r="AH780" s="235"/>
      <c r="AI780" s="235"/>
      <c r="AJ780" s="235"/>
      <c r="AK780" s="235"/>
      <c r="AL780" s="235"/>
      <c r="AM780" s="235"/>
      <c r="AN780" s="235"/>
      <c r="AO780" s="235"/>
      <c r="AP780" s="235"/>
      <c r="AQ780" s="235"/>
      <c r="AR780" s="235"/>
      <c r="AS780" s="236"/>
      <c r="AT780" s="236"/>
      <c r="AU780" s="236"/>
      <c r="AV780" s="236"/>
      <c r="AW780" s="236"/>
      <c r="AX780" s="236"/>
      <c r="AY780" s="236"/>
      <c r="AZ780" s="236"/>
      <c r="BA780" s="236"/>
      <c r="BB780" s="236"/>
      <c r="BC780" s="236"/>
      <c r="BD780" s="236"/>
      <c r="BE780" s="236"/>
      <c r="BF780" s="236"/>
      <c r="BG780" s="236"/>
      <c r="BH780" s="236"/>
      <c r="BI780" s="236"/>
      <c r="BJ780" s="236"/>
      <c r="BK780" s="236"/>
      <c r="BL780" s="236"/>
      <c r="BM780" s="236"/>
      <c r="BN780" s="236"/>
      <c r="BO780" s="236"/>
      <c r="BP780" s="236"/>
      <c r="BQ780" s="236"/>
      <c r="BR780" s="236"/>
      <c r="BS780" s="236"/>
      <c r="BT780" s="236"/>
      <c r="BU780" s="236"/>
      <c r="BV780" s="236"/>
      <c r="BW780" s="236"/>
      <c r="BX780" s="236"/>
      <c r="BY780" s="236"/>
      <c r="BZ780" s="236"/>
      <c r="CA780" s="236"/>
      <c r="CB780" s="236"/>
      <c r="CC780" s="236"/>
      <c r="CD780" s="236"/>
      <c r="CE780" s="236"/>
      <c r="CF780" s="236"/>
      <c r="CG780" s="236"/>
      <c r="CH780" s="236"/>
      <c r="CI780" s="236"/>
      <c r="CJ780" s="236"/>
    </row>
    <row r="781" spans="1:88" ht="15.75" customHeight="1">
      <c r="A781" s="228"/>
      <c r="B781" s="236"/>
      <c r="C781" s="236"/>
      <c r="D781" s="236"/>
      <c r="E781" s="236"/>
      <c r="F781" s="236"/>
      <c r="G781" s="236"/>
      <c r="H781" s="236"/>
      <c r="I781" s="236"/>
      <c r="J781" s="236"/>
      <c r="K781" s="236"/>
      <c r="L781" s="236"/>
      <c r="M781" s="236"/>
      <c r="N781" s="236"/>
      <c r="O781" s="234"/>
      <c r="P781" s="234"/>
      <c r="Q781" s="235"/>
      <c r="R781" s="235"/>
      <c r="S781" s="235"/>
      <c r="T781" s="235"/>
      <c r="U781" s="235"/>
      <c r="V781" s="235"/>
      <c r="W781" s="235"/>
      <c r="X781" s="235"/>
      <c r="Y781" s="235"/>
      <c r="Z781" s="235"/>
      <c r="AA781" s="235"/>
      <c r="AB781" s="235"/>
      <c r="AC781" s="235"/>
      <c r="AD781" s="235"/>
      <c r="AE781" s="235"/>
      <c r="AF781" s="235"/>
      <c r="AG781" s="235"/>
      <c r="AH781" s="235"/>
      <c r="AI781" s="235"/>
      <c r="AJ781" s="235"/>
      <c r="AK781" s="235"/>
      <c r="AL781" s="235"/>
      <c r="AM781" s="235"/>
      <c r="AN781" s="235"/>
      <c r="AO781" s="235"/>
      <c r="AP781" s="235"/>
      <c r="AQ781" s="235"/>
      <c r="AR781" s="235"/>
      <c r="AS781" s="236"/>
      <c r="AT781" s="236"/>
      <c r="AU781" s="236"/>
      <c r="AV781" s="236"/>
      <c r="AW781" s="236"/>
      <c r="AX781" s="236"/>
      <c r="AY781" s="236"/>
      <c r="AZ781" s="236"/>
      <c r="BA781" s="236"/>
      <c r="BB781" s="236"/>
      <c r="BC781" s="236"/>
      <c r="BD781" s="236"/>
      <c r="BE781" s="236"/>
      <c r="BF781" s="236"/>
      <c r="BG781" s="236"/>
      <c r="BH781" s="236"/>
      <c r="BI781" s="236"/>
      <c r="BJ781" s="236"/>
      <c r="BK781" s="236"/>
      <c r="BL781" s="236"/>
      <c r="BM781" s="236"/>
      <c r="BN781" s="236"/>
      <c r="BO781" s="236"/>
      <c r="BP781" s="236"/>
      <c r="BQ781" s="236"/>
      <c r="BR781" s="236"/>
      <c r="BS781" s="236"/>
      <c r="BT781" s="236"/>
      <c r="BU781" s="236"/>
      <c r="BV781" s="236"/>
      <c r="BW781" s="236"/>
      <c r="BX781" s="236"/>
      <c r="BY781" s="236"/>
      <c r="BZ781" s="236"/>
      <c r="CA781" s="236"/>
      <c r="CB781" s="236"/>
      <c r="CC781" s="236"/>
      <c r="CD781" s="236"/>
      <c r="CE781" s="236"/>
      <c r="CF781" s="236"/>
      <c r="CG781" s="236"/>
      <c r="CH781" s="236"/>
      <c r="CI781" s="236"/>
      <c r="CJ781" s="236"/>
    </row>
    <row r="782" spans="1:88" ht="15.75" customHeight="1">
      <c r="A782" s="228"/>
      <c r="B782" s="236"/>
      <c r="C782" s="236"/>
      <c r="D782" s="236"/>
      <c r="E782" s="236"/>
      <c r="F782" s="236"/>
      <c r="G782" s="236"/>
      <c r="H782" s="236"/>
      <c r="I782" s="236"/>
      <c r="J782" s="236"/>
      <c r="K782" s="236"/>
      <c r="L782" s="236"/>
      <c r="M782" s="236"/>
      <c r="N782" s="236"/>
      <c r="O782" s="234"/>
      <c r="P782" s="234"/>
      <c r="Q782" s="235"/>
      <c r="R782" s="235"/>
      <c r="S782" s="235"/>
      <c r="T782" s="235"/>
      <c r="U782" s="235"/>
      <c r="V782" s="235"/>
      <c r="W782" s="235"/>
      <c r="X782" s="235"/>
      <c r="Y782" s="235"/>
      <c r="Z782" s="235"/>
      <c r="AA782" s="235"/>
      <c r="AB782" s="235"/>
      <c r="AC782" s="235"/>
      <c r="AD782" s="235"/>
      <c r="AE782" s="235"/>
      <c r="AF782" s="235"/>
      <c r="AG782" s="235"/>
      <c r="AH782" s="235"/>
      <c r="AI782" s="235"/>
      <c r="AJ782" s="235"/>
      <c r="AK782" s="235"/>
      <c r="AL782" s="235"/>
      <c r="AM782" s="235"/>
      <c r="AN782" s="235"/>
      <c r="AO782" s="235"/>
      <c r="AP782" s="235"/>
      <c r="AQ782" s="235"/>
      <c r="AR782" s="235"/>
      <c r="AS782" s="236"/>
      <c r="AT782" s="236"/>
      <c r="AU782" s="236"/>
      <c r="AV782" s="236"/>
      <c r="AW782" s="236"/>
      <c r="AX782" s="236"/>
      <c r="AY782" s="236"/>
      <c r="AZ782" s="236"/>
      <c r="BA782" s="236"/>
      <c r="BB782" s="236"/>
      <c r="BC782" s="236"/>
      <c r="BD782" s="236"/>
      <c r="BE782" s="236"/>
      <c r="BF782" s="236"/>
      <c r="BG782" s="236"/>
      <c r="BH782" s="236"/>
      <c r="BI782" s="236"/>
      <c r="BJ782" s="236"/>
      <c r="BK782" s="236"/>
      <c r="BL782" s="236"/>
      <c r="BM782" s="236"/>
      <c r="BN782" s="236"/>
      <c r="BO782" s="236"/>
      <c r="BP782" s="236"/>
      <c r="BQ782" s="236"/>
      <c r="BR782" s="236"/>
      <c r="BS782" s="236"/>
      <c r="BT782" s="236"/>
      <c r="BU782" s="236"/>
      <c r="BV782" s="236"/>
      <c r="BW782" s="236"/>
      <c r="BX782" s="236"/>
      <c r="BY782" s="236"/>
      <c r="BZ782" s="236"/>
      <c r="CA782" s="236"/>
      <c r="CB782" s="236"/>
      <c r="CC782" s="236"/>
      <c r="CD782" s="236"/>
      <c r="CE782" s="236"/>
      <c r="CF782" s="236"/>
      <c r="CG782" s="236"/>
      <c r="CH782" s="236"/>
      <c r="CI782" s="236"/>
      <c r="CJ782" s="236"/>
    </row>
    <row r="783" spans="1:88" ht="15.75" customHeight="1">
      <c r="A783" s="228"/>
      <c r="B783" s="236"/>
      <c r="C783" s="236"/>
      <c r="D783" s="236"/>
      <c r="E783" s="236"/>
      <c r="F783" s="236"/>
      <c r="G783" s="236"/>
      <c r="H783" s="236"/>
      <c r="I783" s="236"/>
      <c r="J783" s="236"/>
      <c r="K783" s="236"/>
      <c r="L783" s="236"/>
      <c r="M783" s="236"/>
      <c r="N783" s="236"/>
      <c r="O783" s="234"/>
      <c r="P783" s="234"/>
      <c r="Q783" s="235"/>
      <c r="R783" s="235"/>
      <c r="S783" s="235"/>
      <c r="T783" s="235"/>
      <c r="U783" s="235"/>
      <c r="V783" s="235"/>
      <c r="W783" s="235"/>
      <c r="X783" s="235"/>
      <c r="Y783" s="235"/>
      <c r="Z783" s="235"/>
      <c r="AA783" s="235"/>
      <c r="AB783" s="235"/>
      <c r="AC783" s="235"/>
      <c r="AD783" s="235"/>
      <c r="AE783" s="235"/>
      <c r="AF783" s="235"/>
      <c r="AG783" s="235"/>
      <c r="AH783" s="235"/>
      <c r="AI783" s="235"/>
      <c r="AJ783" s="235"/>
      <c r="AK783" s="235"/>
      <c r="AL783" s="235"/>
      <c r="AM783" s="235"/>
      <c r="AN783" s="235"/>
      <c r="AO783" s="235"/>
      <c r="AP783" s="235"/>
      <c r="AQ783" s="235"/>
      <c r="AR783" s="235"/>
      <c r="AS783" s="236"/>
      <c r="AT783" s="236"/>
      <c r="AU783" s="236"/>
      <c r="AV783" s="236"/>
      <c r="AW783" s="236"/>
      <c r="AX783" s="236"/>
      <c r="AY783" s="236"/>
      <c r="AZ783" s="236"/>
      <c r="BA783" s="236"/>
      <c r="BB783" s="236"/>
      <c r="BC783" s="236"/>
      <c r="BD783" s="236"/>
      <c r="BE783" s="236"/>
      <c r="BF783" s="236"/>
      <c r="BG783" s="236"/>
      <c r="BH783" s="236"/>
      <c r="BI783" s="236"/>
      <c r="BJ783" s="236"/>
      <c r="BK783" s="236"/>
      <c r="BL783" s="236"/>
      <c r="BM783" s="236"/>
      <c r="BN783" s="236"/>
      <c r="BO783" s="236"/>
      <c r="BP783" s="236"/>
      <c r="BQ783" s="236"/>
      <c r="BR783" s="236"/>
      <c r="BS783" s="236"/>
      <c r="BT783" s="236"/>
      <c r="BU783" s="236"/>
      <c r="BV783" s="236"/>
      <c r="BW783" s="236"/>
      <c r="BX783" s="236"/>
      <c r="BY783" s="236"/>
      <c r="BZ783" s="236"/>
      <c r="CA783" s="236"/>
      <c r="CB783" s="236"/>
      <c r="CC783" s="236"/>
      <c r="CD783" s="236"/>
      <c r="CE783" s="236"/>
      <c r="CF783" s="236"/>
      <c r="CG783" s="236"/>
      <c r="CH783" s="236"/>
      <c r="CI783" s="236"/>
      <c r="CJ783" s="236"/>
    </row>
    <row r="784" spans="1:88" ht="15.75" customHeight="1">
      <c r="A784" s="228"/>
      <c r="B784" s="236"/>
      <c r="C784" s="236"/>
      <c r="D784" s="236"/>
      <c r="E784" s="236"/>
      <c r="F784" s="236"/>
      <c r="G784" s="236"/>
      <c r="H784" s="236"/>
      <c r="I784" s="236"/>
      <c r="J784" s="236"/>
      <c r="K784" s="236"/>
      <c r="L784" s="236"/>
      <c r="M784" s="236"/>
      <c r="N784" s="236"/>
      <c r="O784" s="234"/>
      <c r="P784" s="234"/>
      <c r="Q784" s="235"/>
      <c r="R784" s="235"/>
      <c r="S784" s="235"/>
      <c r="T784" s="235"/>
      <c r="U784" s="235"/>
      <c r="V784" s="235"/>
      <c r="W784" s="235"/>
      <c r="X784" s="235"/>
      <c r="Y784" s="235"/>
      <c r="Z784" s="235"/>
      <c r="AA784" s="235"/>
      <c r="AB784" s="235"/>
      <c r="AC784" s="235"/>
      <c r="AD784" s="235"/>
      <c r="AE784" s="235"/>
      <c r="AF784" s="235"/>
      <c r="AG784" s="235"/>
      <c r="AH784" s="235"/>
      <c r="AI784" s="235"/>
      <c r="AJ784" s="235"/>
      <c r="AK784" s="235"/>
      <c r="AL784" s="235"/>
      <c r="AM784" s="235"/>
      <c r="AN784" s="235"/>
      <c r="AO784" s="235"/>
      <c r="AP784" s="235"/>
      <c r="AQ784" s="235"/>
      <c r="AR784" s="235"/>
      <c r="AS784" s="236"/>
      <c r="AT784" s="236"/>
      <c r="AU784" s="236"/>
      <c r="AV784" s="236"/>
      <c r="AW784" s="236"/>
      <c r="AX784" s="236"/>
      <c r="AY784" s="236"/>
      <c r="AZ784" s="236"/>
      <c r="BA784" s="236"/>
      <c r="BB784" s="236"/>
      <c r="BC784" s="236"/>
      <c r="BD784" s="236"/>
      <c r="BE784" s="236"/>
      <c r="BF784" s="236"/>
      <c r="BG784" s="236"/>
      <c r="BH784" s="236"/>
      <c r="BI784" s="236"/>
      <c r="BJ784" s="236"/>
      <c r="BK784" s="236"/>
      <c r="BL784" s="236"/>
      <c r="BM784" s="236"/>
      <c r="BN784" s="236"/>
      <c r="BO784" s="236"/>
      <c r="BP784" s="236"/>
      <c r="BQ784" s="236"/>
      <c r="BR784" s="236"/>
      <c r="BS784" s="236"/>
      <c r="BT784" s="236"/>
      <c r="BU784" s="236"/>
      <c r="BV784" s="236"/>
      <c r="BW784" s="236"/>
      <c r="BX784" s="236"/>
      <c r="BY784" s="236"/>
      <c r="BZ784" s="236"/>
      <c r="CA784" s="236"/>
      <c r="CB784" s="236"/>
      <c r="CC784" s="236"/>
      <c r="CD784" s="236"/>
      <c r="CE784" s="236"/>
      <c r="CF784" s="236"/>
      <c r="CG784" s="236"/>
      <c r="CH784" s="236"/>
      <c r="CI784" s="236"/>
      <c r="CJ784" s="236"/>
    </row>
    <row r="785" spans="1:88" ht="15.75" customHeight="1">
      <c r="A785" s="228"/>
      <c r="B785" s="236"/>
      <c r="C785" s="236"/>
      <c r="D785" s="236"/>
      <c r="E785" s="236"/>
      <c r="F785" s="236"/>
      <c r="G785" s="236"/>
      <c r="H785" s="236"/>
      <c r="I785" s="236"/>
      <c r="J785" s="236"/>
      <c r="K785" s="236"/>
      <c r="L785" s="236"/>
      <c r="M785" s="236"/>
      <c r="N785" s="236"/>
      <c r="O785" s="234"/>
      <c r="P785" s="234"/>
      <c r="Q785" s="235"/>
      <c r="R785" s="235"/>
      <c r="S785" s="235"/>
      <c r="T785" s="235"/>
      <c r="U785" s="235"/>
      <c r="V785" s="235"/>
      <c r="W785" s="235"/>
      <c r="X785" s="235"/>
      <c r="Y785" s="235"/>
      <c r="Z785" s="235"/>
      <c r="AA785" s="235"/>
      <c r="AB785" s="235"/>
      <c r="AC785" s="235"/>
      <c r="AD785" s="235"/>
      <c r="AE785" s="235"/>
      <c r="AF785" s="235"/>
      <c r="AG785" s="235"/>
      <c r="AH785" s="235"/>
      <c r="AI785" s="235"/>
      <c r="AJ785" s="235"/>
      <c r="AK785" s="235"/>
      <c r="AL785" s="235"/>
      <c r="AM785" s="235"/>
      <c r="AN785" s="235"/>
      <c r="AO785" s="235"/>
      <c r="AP785" s="235"/>
      <c r="AQ785" s="235"/>
      <c r="AR785" s="235"/>
      <c r="AS785" s="236"/>
      <c r="AT785" s="236"/>
      <c r="AU785" s="236"/>
      <c r="AV785" s="236"/>
      <c r="AW785" s="236"/>
      <c r="AX785" s="236"/>
      <c r="AY785" s="236"/>
      <c r="AZ785" s="236"/>
      <c r="BA785" s="236"/>
      <c r="BB785" s="236"/>
      <c r="BC785" s="236"/>
      <c r="BD785" s="236"/>
      <c r="BE785" s="236"/>
      <c r="BF785" s="236"/>
      <c r="BG785" s="236"/>
      <c r="BH785" s="236"/>
      <c r="BI785" s="236"/>
      <c r="BJ785" s="236"/>
      <c r="BK785" s="236"/>
      <c r="BL785" s="236"/>
      <c r="BM785" s="236"/>
      <c r="BN785" s="236"/>
      <c r="BO785" s="236"/>
      <c r="BP785" s="236"/>
      <c r="BQ785" s="236"/>
      <c r="BR785" s="236"/>
      <c r="BS785" s="236"/>
      <c r="BT785" s="236"/>
      <c r="BU785" s="236"/>
      <c r="BV785" s="236"/>
      <c r="BW785" s="236"/>
      <c r="BX785" s="236"/>
      <c r="BY785" s="236"/>
      <c r="BZ785" s="236"/>
      <c r="CA785" s="236"/>
      <c r="CB785" s="236"/>
      <c r="CC785" s="236"/>
      <c r="CD785" s="236"/>
      <c r="CE785" s="236"/>
      <c r="CF785" s="236"/>
      <c r="CG785" s="236"/>
      <c r="CH785" s="236"/>
      <c r="CI785" s="236"/>
      <c r="CJ785" s="236"/>
    </row>
    <row r="786" spans="1:88" ht="15.75" customHeight="1">
      <c r="A786" s="228"/>
      <c r="B786" s="236"/>
      <c r="C786" s="236"/>
      <c r="D786" s="236"/>
      <c r="E786" s="236"/>
      <c r="F786" s="236"/>
      <c r="G786" s="236"/>
      <c r="H786" s="236"/>
      <c r="I786" s="236"/>
      <c r="J786" s="236"/>
      <c r="K786" s="236"/>
      <c r="L786" s="236"/>
      <c r="M786" s="236"/>
      <c r="N786" s="236"/>
      <c r="O786" s="234"/>
      <c r="P786" s="234"/>
      <c r="Q786" s="235"/>
      <c r="R786" s="235"/>
      <c r="S786" s="235"/>
      <c r="T786" s="235"/>
      <c r="U786" s="235"/>
      <c r="V786" s="235"/>
      <c r="W786" s="235"/>
      <c r="X786" s="235"/>
      <c r="Y786" s="235"/>
      <c r="Z786" s="235"/>
      <c r="AA786" s="235"/>
      <c r="AB786" s="235"/>
      <c r="AC786" s="235"/>
      <c r="AD786" s="235"/>
      <c r="AE786" s="235"/>
      <c r="AF786" s="235"/>
      <c r="AG786" s="235"/>
      <c r="AH786" s="235"/>
      <c r="AI786" s="235"/>
      <c r="AJ786" s="235"/>
      <c r="AK786" s="235"/>
      <c r="AL786" s="235"/>
      <c r="AM786" s="235"/>
      <c r="AN786" s="235"/>
      <c r="AO786" s="235"/>
      <c r="AP786" s="235"/>
      <c r="AQ786" s="235"/>
      <c r="AR786" s="235"/>
      <c r="AS786" s="236"/>
      <c r="AT786" s="236"/>
      <c r="AU786" s="236"/>
      <c r="AV786" s="236"/>
      <c r="AW786" s="236"/>
      <c r="AX786" s="236"/>
      <c r="AY786" s="236"/>
      <c r="AZ786" s="236"/>
      <c r="BA786" s="236"/>
      <c r="BB786" s="236"/>
      <c r="BC786" s="236"/>
      <c r="BD786" s="236"/>
      <c r="BE786" s="236"/>
      <c r="BF786" s="236"/>
      <c r="BG786" s="236"/>
      <c r="BH786" s="236"/>
      <c r="BI786" s="236"/>
      <c r="BJ786" s="236"/>
      <c r="BK786" s="236"/>
      <c r="BL786" s="236"/>
      <c r="BM786" s="236"/>
      <c r="BN786" s="236"/>
      <c r="BO786" s="236"/>
      <c r="BP786" s="236"/>
      <c r="BQ786" s="236"/>
      <c r="BR786" s="236"/>
      <c r="BS786" s="236"/>
      <c r="BT786" s="236"/>
      <c r="BU786" s="236"/>
      <c r="BV786" s="236"/>
      <c r="BW786" s="236"/>
      <c r="BX786" s="236"/>
      <c r="BY786" s="236"/>
      <c r="BZ786" s="236"/>
      <c r="CA786" s="236"/>
      <c r="CB786" s="236"/>
      <c r="CC786" s="236"/>
      <c r="CD786" s="236"/>
      <c r="CE786" s="236"/>
      <c r="CF786" s="236"/>
      <c r="CG786" s="236"/>
      <c r="CH786" s="236"/>
      <c r="CI786" s="236"/>
      <c r="CJ786" s="236"/>
    </row>
    <row r="787" spans="1:88" ht="15.75" customHeight="1">
      <c r="A787" s="228"/>
      <c r="B787" s="236"/>
      <c r="C787" s="236"/>
      <c r="D787" s="236"/>
      <c r="E787" s="236"/>
      <c r="F787" s="236"/>
      <c r="G787" s="236"/>
      <c r="H787" s="236"/>
      <c r="I787" s="236"/>
      <c r="J787" s="236"/>
      <c r="K787" s="236"/>
      <c r="L787" s="236"/>
      <c r="M787" s="236"/>
      <c r="N787" s="236"/>
      <c r="O787" s="234"/>
      <c r="P787" s="234"/>
      <c r="Q787" s="235"/>
      <c r="R787" s="235"/>
      <c r="S787" s="235"/>
      <c r="T787" s="235"/>
      <c r="U787" s="235"/>
      <c r="V787" s="235"/>
      <c r="W787" s="235"/>
      <c r="X787" s="235"/>
      <c r="Y787" s="235"/>
      <c r="Z787" s="235"/>
      <c r="AA787" s="235"/>
      <c r="AB787" s="235"/>
      <c r="AC787" s="235"/>
      <c r="AD787" s="235"/>
      <c r="AE787" s="235"/>
      <c r="AF787" s="235"/>
      <c r="AG787" s="235"/>
      <c r="AH787" s="235"/>
      <c r="AI787" s="235"/>
      <c r="AJ787" s="235"/>
      <c r="AK787" s="235"/>
      <c r="AL787" s="235"/>
      <c r="AM787" s="235"/>
      <c r="AN787" s="235"/>
      <c r="AO787" s="235"/>
      <c r="AP787" s="235"/>
      <c r="AQ787" s="235"/>
      <c r="AR787" s="235"/>
      <c r="AS787" s="236"/>
      <c r="AT787" s="236"/>
      <c r="AU787" s="236"/>
      <c r="AV787" s="236"/>
      <c r="AW787" s="236"/>
      <c r="AX787" s="236"/>
      <c r="AY787" s="236"/>
      <c r="AZ787" s="236"/>
      <c r="BA787" s="236"/>
      <c r="BB787" s="236"/>
      <c r="BC787" s="236"/>
      <c r="BD787" s="236"/>
      <c r="BE787" s="236"/>
      <c r="BF787" s="236"/>
      <c r="BG787" s="236"/>
      <c r="BH787" s="236"/>
      <c r="BI787" s="236"/>
      <c r="BJ787" s="236"/>
      <c r="BK787" s="236"/>
      <c r="BL787" s="236"/>
      <c r="BM787" s="236"/>
      <c r="BN787" s="236"/>
      <c r="BO787" s="236"/>
      <c r="BP787" s="236"/>
      <c r="BQ787" s="236"/>
      <c r="BR787" s="236"/>
      <c r="BS787" s="236"/>
      <c r="BT787" s="236"/>
      <c r="BU787" s="236"/>
      <c r="BV787" s="236"/>
      <c r="BW787" s="236"/>
      <c r="BX787" s="236"/>
      <c r="BY787" s="236"/>
      <c r="BZ787" s="236"/>
      <c r="CA787" s="236"/>
      <c r="CB787" s="236"/>
      <c r="CC787" s="236"/>
      <c r="CD787" s="236"/>
      <c r="CE787" s="236"/>
      <c r="CF787" s="236"/>
      <c r="CG787" s="236"/>
      <c r="CH787" s="236"/>
      <c r="CI787" s="236"/>
      <c r="CJ787" s="236"/>
    </row>
    <row r="788" spans="1:88" ht="15.75" customHeight="1">
      <c r="A788" s="228"/>
      <c r="B788" s="236"/>
      <c r="C788" s="236"/>
      <c r="D788" s="236"/>
      <c r="E788" s="236"/>
      <c r="F788" s="236"/>
      <c r="G788" s="236"/>
      <c r="H788" s="236"/>
      <c r="I788" s="236"/>
      <c r="J788" s="236"/>
      <c r="K788" s="236"/>
      <c r="L788" s="236"/>
      <c r="M788" s="236"/>
      <c r="N788" s="236"/>
      <c r="O788" s="234"/>
      <c r="P788" s="234"/>
      <c r="Q788" s="235"/>
      <c r="R788" s="235"/>
      <c r="S788" s="235"/>
      <c r="T788" s="235"/>
      <c r="U788" s="235"/>
      <c r="V788" s="235"/>
      <c r="W788" s="235"/>
      <c r="X788" s="235"/>
      <c r="Y788" s="235"/>
      <c r="Z788" s="235"/>
      <c r="AA788" s="235"/>
      <c r="AB788" s="235"/>
      <c r="AC788" s="235"/>
      <c r="AD788" s="235"/>
      <c r="AE788" s="235"/>
      <c r="AF788" s="235"/>
      <c r="AG788" s="235"/>
      <c r="AH788" s="235"/>
      <c r="AI788" s="235"/>
      <c r="AJ788" s="235"/>
      <c r="AK788" s="235"/>
      <c r="AL788" s="235"/>
      <c r="AM788" s="235"/>
      <c r="AN788" s="235"/>
      <c r="AO788" s="235"/>
      <c r="AP788" s="235"/>
      <c r="AQ788" s="235"/>
      <c r="AR788" s="235"/>
      <c r="AS788" s="236"/>
      <c r="AT788" s="236"/>
      <c r="AU788" s="236"/>
      <c r="AV788" s="236"/>
      <c r="AW788" s="236"/>
      <c r="AX788" s="236"/>
      <c r="AY788" s="236"/>
      <c r="AZ788" s="236"/>
      <c r="BA788" s="236"/>
      <c r="BB788" s="236"/>
      <c r="BC788" s="236"/>
      <c r="BD788" s="236"/>
      <c r="BE788" s="236"/>
      <c r="BF788" s="236"/>
      <c r="BG788" s="236"/>
      <c r="BH788" s="236"/>
      <c r="BI788" s="236"/>
      <c r="BJ788" s="236"/>
      <c r="BK788" s="236"/>
      <c r="BL788" s="236"/>
      <c r="BM788" s="236"/>
      <c r="BN788" s="236"/>
      <c r="BO788" s="236"/>
      <c r="BP788" s="236"/>
      <c r="BQ788" s="236"/>
      <c r="BR788" s="236"/>
      <c r="BS788" s="236"/>
      <c r="BT788" s="236"/>
      <c r="BU788" s="236"/>
      <c r="BV788" s="236"/>
      <c r="BW788" s="236"/>
      <c r="BX788" s="236"/>
      <c r="BY788" s="236"/>
      <c r="BZ788" s="236"/>
      <c r="CA788" s="236"/>
      <c r="CB788" s="236"/>
      <c r="CC788" s="236"/>
      <c r="CD788" s="236"/>
      <c r="CE788" s="236"/>
      <c r="CF788" s="236"/>
      <c r="CG788" s="236"/>
      <c r="CH788" s="236"/>
      <c r="CI788" s="236"/>
      <c r="CJ788" s="236"/>
    </row>
    <row r="789" spans="1:88" ht="15.75" customHeight="1">
      <c r="A789" s="228"/>
      <c r="B789" s="236"/>
      <c r="C789" s="236"/>
      <c r="D789" s="236"/>
      <c r="E789" s="236"/>
      <c r="F789" s="236"/>
      <c r="G789" s="236"/>
      <c r="H789" s="236"/>
      <c r="I789" s="236"/>
      <c r="J789" s="236"/>
      <c r="K789" s="236"/>
      <c r="L789" s="236"/>
      <c r="M789" s="236"/>
      <c r="N789" s="236"/>
      <c r="O789" s="234"/>
      <c r="P789" s="234"/>
      <c r="Q789" s="235"/>
      <c r="R789" s="235"/>
      <c r="S789" s="235"/>
      <c r="T789" s="235"/>
      <c r="U789" s="235"/>
      <c r="V789" s="235"/>
      <c r="W789" s="235"/>
      <c r="X789" s="235"/>
      <c r="Y789" s="235"/>
      <c r="Z789" s="235"/>
      <c r="AA789" s="235"/>
      <c r="AB789" s="235"/>
      <c r="AC789" s="235"/>
      <c r="AD789" s="235"/>
      <c r="AE789" s="235"/>
      <c r="AF789" s="235"/>
      <c r="AG789" s="235"/>
      <c r="AH789" s="235"/>
      <c r="AI789" s="235"/>
      <c r="AJ789" s="235"/>
      <c r="AK789" s="235"/>
      <c r="AL789" s="235"/>
      <c r="AM789" s="235"/>
      <c r="AN789" s="235"/>
      <c r="AO789" s="235"/>
      <c r="AP789" s="235"/>
      <c r="AQ789" s="235"/>
      <c r="AR789" s="235"/>
      <c r="AS789" s="236"/>
      <c r="AT789" s="236"/>
      <c r="AU789" s="236"/>
      <c r="AV789" s="236"/>
      <c r="AW789" s="236"/>
      <c r="AX789" s="236"/>
      <c r="AY789" s="236"/>
      <c r="AZ789" s="236"/>
      <c r="BA789" s="236"/>
      <c r="BB789" s="236"/>
      <c r="BC789" s="236"/>
      <c r="BD789" s="236"/>
      <c r="BE789" s="236"/>
      <c r="BF789" s="236"/>
      <c r="BG789" s="236"/>
      <c r="BH789" s="236"/>
      <c r="BI789" s="236"/>
      <c r="BJ789" s="236"/>
      <c r="BK789" s="236"/>
      <c r="BL789" s="236"/>
      <c r="BM789" s="236"/>
      <c r="BN789" s="236"/>
      <c r="BO789" s="236"/>
      <c r="BP789" s="236"/>
      <c r="BQ789" s="236"/>
      <c r="BR789" s="236"/>
      <c r="BS789" s="236"/>
      <c r="BT789" s="236"/>
      <c r="BU789" s="236"/>
      <c r="BV789" s="236"/>
      <c r="BW789" s="236"/>
      <c r="BX789" s="236"/>
      <c r="BY789" s="236"/>
      <c r="BZ789" s="236"/>
      <c r="CA789" s="236"/>
      <c r="CB789" s="236"/>
      <c r="CC789" s="236"/>
      <c r="CD789" s="236"/>
      <c r="CE789" s="236"/>
      <c r="CF789" s="236"/>
      <c r="CG789" s="236"/>
      <c r="CH789" s="236"/>
      <c r="CI789" s="236"/>
      <c r="CJ789" s="236"/>
    </row>
    <row r="790" spans="1:88" ht="15.75" customHeight="1">
      <c r="A790" s="228"/>
      <c r="B790" s="236"/>
      <c r="C790" s="236"/>
      <c r="D790" s="236"/>
      <c r="E790" s="236"/>
      <c r="F790" s="236"/>
      <c r="G790" s="236"/>
      <c r="H790" s="236"/>
      <c r="I790" s="236"/>
      <c r="J790" s="236"/>
      <c r="K790" s="236"/>
      <c r="L790" s="236"/>
      <c r="M790" s="236"/>
      <c r="N790" s="236"/>
      <c r="O790" s="234"/>
      <c r="P790" s="234"/>
      <c r="Q790" s="235"/>
      <c r="R790" s="235"/>
      <c r="S790" s="235"/>
      <c r="T790" s="235"/>
      <c r="U790" s="235"/>
      <c r="V790" s="235"/>
      <c r="W790" s="235"/>
      <c r="X790" s="235"/>
      <c r="Y790" s="235"/>
      <c r="Z790" s="235"/>
      <c r="AA790" s="235"/>
      <c r="AB790" s="235"/>
      <c r="AC790" s="235"/>
      <c r="AD790" s="235"/>
      <c r="AE790" s="235"/>
      <c r="AF790" s="235"/>
      <c r="AG790" s="235"/>
      <c r="AH790" s="235"/>
      <c r="AI790" s="235"/>
      <c r="AJ790" s="235"/>
      <c r="AK790" s="235"/>
      <c r="AL790" s="235"/>
      <c r="AM790" s="235"/>
      <c r="AN790" s="235"/>
      <c r="AO790" s="235"/>
      <c r="AP790" s="235"/>
      <c r="AQ790" s="235"/>
      <c r="AR790" s="235"/>
      <c r="AS790" s="236"/>
      <c r="AT790" s="236"/>
      <c r="AU790" s="236"/>
      <c r="AV790" s="236"/>
      <c r="AW790" s="236"/>
      <c r="AX790" s="236"/>
      <c r="AY790" s="236"/>
      <c r="AZ790" s="236"/>
      <c r="BA790" s="236"/>
      <c r="BB790" s="236"/>
      <c r="BC790" s="236"/>
      <c r="BD790" s="236"/>
      <c r="BE790" s="236"/>
      <c r="BF790" s="236"/>
      <c r="BG790" s="236"/>
      <c r="BH790" s="236"/>
      <c r="BI790" s="236"/>
      <c r="BJ790" s="236"/>
      <c r="BK790" s="236"/>
      <c r="BL790" s="236"/>
      <c r="BM790" s="236"/>
      <c r="BN790" s="236"/>
      <c r="BO790" s="236"/>
      <c r="BP790" s="236"/>
      <c r="BQ790" s="236"/>
      <c r="BR790" s="236"/>
      <c r="BS790" s="236"/>
      <c r="BT790" s="236"/>
      <c r="BU790" s="236"/>
      <c r="BV790" s="236"/>
      <c r="BW790" s="236"/>
      <c r="BX790" s="236"/>
      <c r="BY790" s="236"/>
      <c r="BZ790" s="236"/>
      <c r="CA790" s="236"/>
      <c r="CB790" s="236"/>
      <c r="CC790" s="236"/>
      <c r="CD790" s="236"/>
      <c r="CE790" s="236"/>
      <c r="CF790" s="236"/>
      <c r="CG790" s="236"/>
      <c r="CH790" s="236"/>
      <c r="CI790" s="236"/>
      <c r="CJ790" s="236"/>
    </row>
    <row r="791" spans="1:88" ht="15.75" customHeight="1">
      <c r="A791" s="228"/>
      <c r="B791" s="236"/>
      <c r="C791" s="236"/>
      <c r="D791" s="236"/>
      <c r="E791" s="236"/>
      <c r="F791" s="236"/>
      <c r="G791" s="236"/>
      <c r="H791" s="236"/>
      <c r="I791" s="236"/>
      <c r="J791" s="236"/>
      <c r="K791" s="236"/>
      <c r="L791" s="236"/>
      <c r="M791" s="236"/>
      <c r="N791" s="236"/>
      <c r="O791" s="234"/>
      <c r="P791" s="234"/>
      <c r="Q791" s="235"/>
      <c r="R791" s="235"/>
      <c r="S791" s="235"/>
      <c r="T791" s="235"/>
      <c r="U791" s="235"/>
      <c r="V791" s="235"/>
      <c r="W791" s="235"/>
      <c r="X791" s="235"/>
      <c r="Y791" s="235"/>
      <c r="Z791" s="235"/>
      <c r="AA791" s="235"/>
      <c r="AB791" s="235"/>
      <c r="AC791" s="235"/>
      <c r="AD791" s="235"/>
      <c r="AE791" s="235"/>
      <c r="AF791" s="235"/>
      <c r="AG791" s="235"/>
      <c r="AH791" s="235"/>
      <c r="AI791" s="235"/>
      <c r="AJ791" s="235"/>
      <c r="AK791" s="235"/>
      <c r="AL791" s="235"/>
      <c r="AM791" s="235"/>
      <c r="AN791" s="235"/>
      <c r="AO791" s="235"/>
      <c r="AP791" s="235"/>
      <c r="AQ791" s="235"/>
      <c r="AR791" s="235"/>
      <c r="AS791" s="236"/>
      <c r="AT791" s="236"/>
      <c r="AU791" s="236"/>
      <c r="AV791" s="236"/>
      <c r="AW791" s="236"/>
      <c r="AX791" s="236"/>
      <c r="AY791" s="236"/>
      <c r="AZ791" s="236"/>
      <c r="BA791" s="236"/>
      <c r="BB791" s="236"/>
      <c r="BC791" s="236"/>
      <c r="BD791" s="236"/>
      <c r="BE791" s="236"/>
      <c r="BF791" s="236"/>
      <c r="BG791" s="236"/>
      <c r="BH791" s="236"/>
      <c r="BI791" s="236"/>
      <c r="BJ791" s="236"/>
      <c r="BK791" s="236"/>
      <c r="BL791" s="236"/>
      <c r="BM791" s="236"/>
      <c r="BN791" s="236"/>
      <c r="BO791" s="236"/>
      <c r="BP791" s="236"/>
      <c r="BQ791" s="236"/>
      <c r="BR791" s="236"/>
      <c r="BS791" s="236"/>
      <c r="BT791" s="236"/>
      <c r="BU791" s="236"/>
      <c r="BV791" s="236"/>
      <c r="BW791" s="236"/>
      <c r="BX791" s="236"/>
      <c r="BY791" s="236"/>
      <c r="BZ791" s="236"/>
      <c r="CA791" s="236"/>
      <c r="CB791" s="236"/>
      <c r="CC791" s="236"/>
      <c r="CD791" s="236"/>
      <c r="CE791" s="236"/>
      <c r="CF791" s="236"/>
      <c r="CG791" s="236"/>
      <c r="CH791" s="236"/>
      <c r="CI791" s="236"/>
      <c r="CJ791" s="236"/>
    </row>
    <row r="792" spans="1:88" ht="15.75" customHeight="1">
      <c r="A792" s="228"/>
      <c r="B792" s="236"/>
      <c r="C792" s="236"/>
      <c r="D792" s="236"/>
      <c r="E792" s="236"/>
      <c r="F792" s="236"/>
      <c r="G792" s="236"/>
      <c r="H792" s="236"/>
      <c r="I792" s="236"/>
      <c r="J792" s="236"/>
      <c r="K792" s="236"/>
      <c r="L792" s="236"/>
      <c r="M792" s="236"/>
      <c r="N792" s="236"/>
      <c r="O792" s="234"/>
      <c r="P792" s="234"/>
      <c r="Q792" s="235"/>
      <c r="R792" s="235"/>
      <c r="S792" s="235"/>
      <c r="T792" s="235"/>
      <c r="U792" s="235"/>
      <c r="V792" s="235"/>
      <c r="W792" s="235"/>
      <c r="X792" s="235"/>
      <c r="Y792" s="235"/>
      <c r="Z792" s="235"/>
      <c r="AA792" s="235"/>
      <c r="AB792" s="235"/>
      <c r="AC792" s="235"/>
      <c r="AD792" s="235"/>
      <c r="AE792" s="235"/>
      <c r="AF792" s="235"/>
      <c r="AG792" s="235"/>
      <c r="AH792" s="235"/>
      <c r="AI792" s="235"/>
      <c r="AJ792" s="235"/>
      <c r="AK792" s="235"/>
      <c r="AL792" s="235"/>
      <c r="AM792" s="235"/>
      <c r="AN792" s="235"/>
      <c r="AO792" s="235"/>
      <c r="AP792" s="235"/>
      <c r="AQ792" s="235"/>
      <c r="AR792" s="235"/>
      <c r="AS792" s="236"/>
      <c r="AT792" s="236"/>
      <c r="AU792" s="236"/>
      <c r="AV792" s="236"/>
      <c r="AW792" s="236"/>
      <c r="AX792" s="236"/>
      <c r="AY792" s="236"/>
      <c r="AZ792" s="236"/>
      <c r="BA792" s="236"/>
      <c r="BB792" s="236"/>
      <c r="BC792" s="236"/>
      <c r="BD792" s="236"/>
      <c r="BE792" s="236"/>
      <c r="BF792" s="236"/>
      <c r="BG792" s="236"/>
      <c r="BH792" s="236"/>
      <c r="BI792" s="236"/>
      <c r="BJ792" s="236"/>
      <c r="BK792" s="236"/>
      <c r="BL792" s="236"/>
      <c r="BM792" s="236"/>
      <c r="BN792" s="236"/>
      <c r="BO792" s="236"/>
      <c r="BP792" s="236"/>
      <c r="BQ792" s="236"/>
      <c r="BR792" s="236"/>
      <c r="BS792" s="236"/>
      <c r="BT792" s="236"/>
      <c r="BU792" s="236"/>
      <c r="BV792" s="236"/>
      <c r="BW792" s="236"/>
      <c r="BX792" s="236"/>
      <c r="BY792" s="236"/>
      <c r="BZ792" s="236"/>
      <c r="CA792" s="236"/>
      <c r="CB792" s="236"/>
      <c r="CC792" s="236"/>
      <c r="CD792" s="236"/>
      <c r="CE792" s="236"/>
      <c r="CF792" s="236"/>
      <c r="CG792" s="236"/>
      <c r="CH792" s="236"/>
      <c r="CI792" s="236"/>
      <c r="CJ792" s="236"/>
    </row>
    <row r="793" spans="1:88" ht="15.75" customHeight="1">
      <c r="A793" s="228"/>
      <c r="B793" s="236"/>
      <c r="C793" s="236"/>
      <c r="D793" s="236"/>
      <c r="E793" s="236"/>
      <c r="F793" s="236"/>
      <c r="G793" s="236"/>
      <c r="H793" s="236"/>
      <c r="I793" s="236"/>
      <c r="J793" s="236"/>
      <c r="K793" s="236"/>
      <c r="L793" s="236"/>
      <c r="M793" s="236"/>
      <c r="N793" s="236"/>
      <c r="O793" s="234"/>
      <c r="P793" s="234"/>
      <c r="Q793" s="235"/>
      <c r="R793" s="235"/>
      <c r="S793" s="235"/>
      <c r="T793" s="235"/>
      <c r="U793" s="235"/>
      <c r="V793" s="235"/>
      <c r="W793" s="235"/>
      <c r="X793" s="235"/>
      <c r="Y793" s="235"/>
      <c r="Z793" s="235"/>
      <c r="AA793" s="235"/>
      <c r="AB793" s="235"/>
      <c r="AC793" s="235"/>
      <c r="AD793" s="235"/>
      <c r="AE793" s="235"/>
      <c r="AF793" s="235"/>
      <c r="AG793" s="235"/>
      <c r="AH793" s="235"/>
      <c r="AI793" s="235"/>
      <c r="AJ793" s="235"/>
      <c r="AK793" s="235"/>
      <c r="AL793" s="235"/>
      <c r="AM793" s="235"/>
      <c r="AN793" s="235"/>
      <c r="AO793" s="235"/>
      <c r="AP793" s="235"/>
      <c r="AQ793" s="235"/>
      <c r="AR793" s="235"/>
      <c r="AS793" s="236"/>
      <c r="AT793" s="236"/>
      <c r="AU793" s="236"/>
      <c r="AV793" s="236"/>
      <c r="AW793" s="236"/>
      <c r="AX793" s="236"/>
      <c r="AY793" s="236"/>
      <c r="AZ793" s="236"/>
      <c r="BA793" s="236"/>
      <c r="BB793" s="236"/>
      <c r="BC793" s="236"/>
      <c r="BD793" s="236"/>
      <c r="BE793" s="236"/>
      <c r="BF793" s="236"/>
      <c r="BG793" s="236"/>
      <c r="BH793" s="236"/>
      <c r="BI793" s="236"/>
      <c r="BJ793" s="236"/>
      <c r="BK793" s="236"/>
      <c r="BL793" s="236"/>
      <c r="BM793" s="236"/>
      <c r="BN793" s="236"/>
      <c r="BO793" s="236"/>
      <c r="BP793" s="236"/>
      <c r="BQ793" s="236"/>
      <c r="BR793" s="236"/>
      <c r="BS793" s="236"/>
      <c r="BT793" s="236"/>
      <c r="BU793" s="236"/>
      <c r="BV793" s="236"/>
      <c r="BW793" s="236"/>
      <c r="BX793" s="236"/>
      <c r="BY793" s="236"/>
      <c r="BZ793" s="236"/>
      <c r="CA793" s="236"/>
      <c r="CB793" s="236"/>
      <c r="CC793" s="236"/>
      <c r="CD793" s="236"/>
      <c r="CE793" s="236"/>
      <c r="CF793" s="236"/>
      <c r="CG793" s="236"/>
      <c r="CH793" s="236"/>
      <c r="CI793" s="236"/>
      <c r="CJ793" s="236"/>
    </row>
    <row r="794" spans="1:88" ht="15.75" customHeight="1">
      <c r="A794" s="228"/>
      <c r="B794" s="236"/>
      <c r="C794" s="236"/>
      <c r="D794" s="236"/>
      <c r="E794" s="236"/>
      <c r="F794" s="236"/>
      <c r="G794" s="236"/>
      <c r="H794" s="236"/>
      <c r="I794" s="236"/>
      <c r="J794" s="236"/>
      <c r="K794" s="236"/>
      <c r="L794" s="236"/>
      <c r="M794" s="236"/>
      <c r="N794" s="236"/>
      <c r="O794" s="234"/>
      <c r="P794" s="234"/>
      <c r="Q794" s="235"/>
      <c r="R794" s="235"/>
      <c r="S794" s="235"/>
      <c r="T794" s="235"/>
      <c r="U794" s="235"/>
      <c r="V794" s="235"/>
      <c r="W794" s="235"/>
      <c r="X794" s="235"/>
      <c r="Y794" s="235"/>
      <c r="Z794" s="235"/>
      <c r="AA794" s="235"/>
      <c r="AB794" s="235"/>
      <c r="AC794" s="235"/>
      <c r="AD794" s="235"/>
      <c r="AE794" s="235"/>
      <c r="AF794" s="235"/>
      <c r="AG794" s="235"/>
      <c r="AH794" s="235"/>
      <c r="AI794" s="235"/>
      <c r="AJ794" s="235"/>
      <c r="AK794" s="235"/>
      <c r="AL794" s="235"/>
      <c r="AM794" s="235"/>
      <c r="AN794" s="235"/>
      <c r="AO794" s="235"/>
      <c r="AP794" s="235"/>
      <c r="AQ794" s="235"/>
      <c r="AR794" s="235"/>
      <c r="AS794" s="236"/>
      <c r="AT794" s="236"/>
      <c r="AU794" s="236"/>
      <c r="AV794" s="236"/>
      <c r="AW794" s="236"/>
      <c r="AX794" s="236"/>
      <c r="AY794" s="236"/>
      <c r="AZ794" s="236"/>
      <c r="BA794" s="236"/>
      <c r="BB794" s="236"/>
      <c r="BC794" s="236"/>
      <c r="BD794" s="236"/>
      <c r="BE794" s="236"/>
      <c r="BF794" s="236"/>
      <c r="BG794" s="236"/>
      <c r="BH794" s="236"/>
      <c r="BI794" s="236"/>
      <c r="BJ794" s="236"/>
      <c r="BK794" s="236"/>
      <c r="BL794" s="236"/>
      <c r="BM794" s="236"/>
      <c r="BN794" s="236"/>
      <c r="BO794" s="236"/>
      <c r="BP794" s="236"/>
      <c r="BQ794" s="236"/>
      <c r="BR794" s="236"/>
      <c r="BS794" s="236"/>
      <c r="BT794" s="236"/>
      <c r="BU794" s="236"/>
      <c r="BV794" s="236"/>
      <c r="BW794" s="236"/>
      <c r="BX794" s="236"/>
      <c r="BY794" s="236"/>
      <c r="BZ794" s="236"/>
      <c r="CA794" s="236"/>
      <c r="CB794" s="236"/>
      <c r="CC794" s="236"/>
      <c r="CD794" s="236"/>
      <c r="CE794" s="236"/>
      <c r="CF794" s="236"/>
      <c r="CG794" s="236"/>
      <c r="CH794" s="236"/>
      <c r="CI794" s="236"/>
      <c r="CJ794" s="236"/>
    </row>
    <row r="795" spans="1:88" ht="15.75" customHeight="1">
      <c r="A795" s="228"/>
      <c r="B795" s="236"/>
      <c r="C795" s="236"/>
      <c r="D795" s="236"/>
      <c r="E795" s="236"/>
      <c r="F795" s="236"/>
      <c r="G795" s="236"/>
      <c r="H795" s="236"/>
      <c r="I795" s="236"/>
      <c r="J795" s="236"/>
      <c r="K795" s="236"/>
      <c r="L795" s="236"/>
      <c r="M795" s="236"/>
      <c r="N795" s="236"/>
      <c r="O795" s="234"/>
      <c r="P795" s="234"/>
      <c r="Q795" s="235"/>
      <c r="R795" s="235"/>
      <c r="S795" s="235"/>
      <c r="T795" s="235"/>
      <c r="U795" s="235"/>
      <c r="V795" s="235"/>
      <c r="W795" s="235"/>
      <c r="X795" s="235"/>
      <c r="Y795" s="235"/>
      <c r="Z795" s="235"/>
      <c r="AA795" s="235"/>
      <c r="AB795" s="235"/>
      <c r="AC795" s="235"/>
      <c r="AD795" s="235"/>
      <c r="AE795" s="235"/>
      <c r="AF795" s="235"/>
      <c r="AG795" s="235"/>
      <c r="AH795" s="235"/>
      <c r="AI795" s="235"/>
      <c r="AJ795" s="235"/>
      <c r="AK795" s="235"/>
      <c r="AL795" s="235"/>
      <c r="AM795" s="235"/>
      <c r="AN795" s="235"/>
      <c r="AO795" s="235"/>
      <c r="AP795" s="235"/>
      <c r="AQ795" s="235"/>
      <c r="AR795" s="235"/>
      <c r="AS795" s="236"/>
      <c r="AT795" s="236"/>
      <c r="AU795" s="236"/>
      <c r="AV795" s="236"/>
      <c r="AW795" s="236"/>
      <c r="AX795" s="236"/>
      <c r="AY795" s="236"/>
      <c r="AZ795" s="236"/>
      <c r="BA795" s="236"/>
      <c r="BB795" s="236"/>
      <c r="BC795" s="236"/>
      <c r="BD795" s="236"/>
      <c r="BE795" s="236"/>
      <c r="BF795" s="236"/>
      <c r="BG795" s="236"/>
      <c r="BH795" s="236"/>
      <c r="BI795" s="236"/>
      <c r="BJ795" s="236"/>
      <c r="BK795" s="236"/>
      <c r="BL795" s="236"/>
      <c r="BM795" s="236"/>
      <c r="BN795" s="236"/>
      <c r="BO795" s="236"/>
      <c r="BP795" s="236"/>
      <c r="BQ795" s="236"/>
      <c r="BR795" s="236"/>
      <c r="BS795" s="236"/>
      <c r="BT795" s="236"/>
      <c r="BU795" s="236"/>
      <c r="BV795" s="236"/>
      <c r="BW795" s="236"/>
      <c r="BX795" s="236"/>
      <c r="BY795" s="236"/>
      <c r="BZ795" s="236"/>
      <c r="CA795" s="236"/>
      <c r="CB795" s="236"/>
      <c r="CC795" s="236"/>
      <c r="CD795" s="236"/>
      <c r="CE795" s="236"/>
      <c r="CF795" s="236"/>
      <c r="CG795" s="236"/>
      <c r="CH795" s="236"/>
      <c r="CI795" s="236"/>
      <c r="CJ795" s="236"/>
    </row>
    <row r="796" spans="1:88" ht="15.75" customHeight="1">
      <c r="A796" s="228"/>
      <c r="B796" s="236"/>
      <c r="C796" s="236"/>
      <c r="D796" s="236"/>
      <c r="E796" s="236"/>
      <c r="F796" s="236"/>
      <c r="G796" s="236"/>
      <c r="H796" s="236"/>
      <c r="I796" s="236"/>
      <c r="J796" s="236"/>
      <c r="K796" s="236"/>
      <c r="L796" s="236"/>
      <c r="M796" s="236"/>
      <c r="N796" s="236"/>
      <c r="O796" s="234"/>
      <c r="P796" s="234"/>
      <c r="Q796" s="235"/>
      <c r="R796" s="235"/>
      <c r="S796" s="235"/>
      <c r="T796" s="235"/>
      <c r="U796" s="235"/>
      <c r="V796" s="235"/>
      <c r="W796" s="235"/>
      <c r="X796" s="235"/>
      <c r="Y796" s="235"/>
      <c r="Z796" s="235"/>
      <c r="AA796" s="235"/>
      <c r="AB796" s="235"/>
      <c r="AC796" s="235"/>
      <c r="AD796" s="235"/>
      <c r="AE796" s="235"/>
      <c r="AF796" s="235"/>
      <c r="AG796" s="235"/>
      <c r="AH796" s="235"/>
      <c r="AI796" s="235"/>
      <c r="AJ796" s="235"/>
      <c r="AK796" s="235"/>
      <c r="AL796" s="235"/>
      <c r="AM796" s="235"/>
      <c r="AN796" s="235"/>
      <c r="AO796" s="235"/>
      <c r="AP796" s="235"/>
      <c r="AQ796" s="235"/>
      <c r="AR796" s="235"/>
      <c r="AS796" s="236"/>
      <c r="AT796" s="236"/>
      <c r="AU796" s="236"/>
      <c r="AV796" s="236"/>
      <c r="AW796" s="236"/>
      <c r="AX796" s="236"/>
      <c r="AY796" s="236"/>
      <c r="AZ796" s="236"/>
      <c r="BA796" s="236"/>
      <c r="BB796" s="236"/>
      <c r="BC796" s="236"/>
      <c r="BD796" s="236"/>
      <c r="BE796" s="236"/>
      <c r="BF796" s="236"/>
      <c r="BG796" s="236"/>
      <c r="BH796" s="236"/>
      <c r="BI796" s="236"/>
      <c r="BJ796" s="236"/>
      <c r="BK796" s="236"/>
      <c r="BL796" s="236"/>
      <c r="BM796" s="236"/>
      <c r="BN796" s="236"/>
      <c r="BO796" s="236"/>
      <c r="BP796" s="236"/>
      <c r="BQ796" s="236"/>
      <c r="BR796" s="236"/>
      <c r="BS796" s="236"/>
      <c r="BT796" s="236"/>
      <c r="BU796" s="236"/>
      <c r="BV796" s="236"/>
      <c r="BW796" s="236"/>
      <c r="BX796" s="236"/>
      <c r="BY796" s="236"/>
      <c r="BZ796" s="236"/>
      <c r="CA796" s="236"/>
      <c r="CB796" s="236"/>
      <c r="CC796" s="236"/>
      <c r="CD796" s="236"/>
      <c r="CE796" s="236"/>
      <c r="CF796" s="236"/>
      <c r="CG796" s="236"/>
      <c r="CH796" s="236"/>
      <c r="CI796" s="236"/>
      <c r="CJ796" s="236"/>
    </row>
    <row r="797" spans="1:88" ht="15.75" customHeight="1">
      <c r="A797" s="228"/>
      <c r="B797" s="236"/>
      <c r="C797" s="236"/>
      <c r="D797" s="236"/>
      <c r="E797" s="236"/>
      <c r="F797" s="236"/>
      <c r="G797" s="236"/>
      <c r="H797" s="236"/>
      <c r="I797" s="236"/>
      <c r="J797" s="236"/>
      <c r="K797" s="236"/>
      <c r="L797" s="236"/>
      <c r="M797" s="236"/>
      <c r="N797" s="236"/>
      <c r="O797" s="234"/>
      <c r="P797" s="234"/>
      <c r="Q797" s="235"/>
      <c r="R797" s="235"/>
      <c r="S797" s="235"/>
      <c r="T797" s="235"/>
      <c r="U797" s="235"/>
      <c r="V797" s="235"/>
      <c r="W797" s="235"/>
      <c r="X797" s="235"/>
      <c r="Y797" s="235"/>
      <c r="Z797" s="235"/>
      <c r="AA797" s="235"/>
      <c r="AB797" s="235"/>
      <c r="AC797" s="235"/>
      <c r="AD797" s="235"/>
      <c r="AE797" s="235"/>
      <c r="AF797" s="235"/>
      <c r="AG797" s="235"/>
      <c r="AH797" s="235"/>
      <c r="AI797" s="235"/>
      <c r="AJ797" s="235"/>
      <c r="AK797" s="235"/>
      <c r="AL797" s="235"/>
      <c r="AM797" s="235"/>
      <c r="AN797" s="235"/>
      <c r="AO797" s="235"/>
      <c r="AP797" s="235"/>
      <c r="AQ797" s="235"/>
      <c r="AR797" s="235"/>
      <c r="AS797" s="236"/>
      <c r="AT797" s="236"/>
      <c r="AU797" s="236"/>
      <c r="AV797" s="236"/>
      <c r="AW797" s="236"/>
      <c r="AX797" s="236"/>
      <c r="AY797" s="236"/>
      <c r="AZ797" s="236"/>
      <c r="BA797" s="236"/>
      <c r="BB797" s="236"/>
      <c r="BC797" s="236"/>
      <c r="BD797" s="236"/>
      <c r="BE797" s="236"/>
      <c r="BF797" s="236"/>
      <c r="BG797" s="236"/>
      <c r="BH797" s="236"/>
      <c r="BI797" s="236"/>
      <c r="BJ797" s="236"/>
      <c r="BK797" s="236"/>
      <c r="BL797" s="236"/>
      <c r="BM797" s="236"/>
      <c r="BN797" s="236"/>
      <c r="BO797" s="236"/>
      <c r="BP797" s="236"/>
      <c r="BQ797" s="236"/>
      <c r="BR797" s="236"/>
      <c r="BS797" s="236"/>
      <c r="BT797" s="236"/>
      <c r="BU797" s="236"/>
      <c r="BV797" s="236"/>
      <c r="BW797" s="236"/>
      <c r="BX797" s="236"/>
      <c r="BY797" s="236"/>
      <c r="BZ797" s="236"/>
      <c r="CA797" s="236"/>
      <c r="CB797" s="236"/>
      <c r="CC797" s="236"/>
      <c r="CD797" s="236"/>
      <c r="CE797" s="236"/>
      <c r="CF797" s="236"/>
      <c r="CG797" s="236"/>
      <c r="CH797" s="236"/>
      <c r="CI797" s="236"/>
      <c r="CJ797" s="236"/>
    </row>
    <row r="798" spans="1:88" ht="15.75" customHeight="1">
      <c r="A798" s="228"/>
      <c r="B798" s="236"/>
      <c r="C798" s="236"/>
      <c r="D798" s="236"/>
      <c r="E798" s="236"/>
      <c r="F798" s="236"/>
      <c r="G798" s="236"/>
      <c r="H798" s="236"/>
      <c r="I798" s="236"/>
      <c r="J798" s="236"/>
      <c r="K798" s="236"/>
      <c r="L798" s="236"/>
      <c r="M798" s="236"/>
      <c r="N798" s="236"/>
      <c r="O798" s="234"/>
      <c r="P798" s="234"/>
      <c r="Q798" s="235"/>
      <c r="R798" s="235"/>
      <c r="S798" s="235"/>
      <c r="T798" s="235"/>
      <c r="U798" s="235"/>
      <c r="V798" s="235"/>
      <c r="W798" s="235"/>
      <c r="X798" s="235"/>
      <c r="Y798" s="235"/>
      <c r="Z798" s="235"/>
      <c r="AA798" s="235"/>
      <c r="AB798" s="235"/>
      <c r="AC798" s="235"/>
      <c r="AD798" s="235"/>
      <c r="AE798" s="235"/>
      <c r="AF798" s="235"/>
      <c r="AG798" s="235"/>
      <c r="AH798" s="235"/>
      <c r="AI798" s="235"/>
      <c r="AJ798" s="235"/>
      <c r="AK798" s="235"/>
      <c r="AL798" s="235"/>
      <c r="AM798" s="235"/>
      <c r="AN798" s="235"/>
      <c r="AO798" s="235"/>
      <c r="AP798" s="235"/>
      <c r="AQ798" s="235"/>
      <c r="AR798" s="235"/>
      <c r="AS798" s="236"/>
      <c r="AT798" s="236"/>
      <c r="AU798" s="236"/>
      <c r="AV798" s="236"/>
      <c r="AW798" s="236"/>
      <c r="AX798" s="236"/>
      <c r="AY798" s="236"/>
      <c r="AZ798" s="236"/>
      <c r="BA798" s="236"/>
      <c r="BB798" s="236"/>
      <c r="BC798" s="236"/>
      <c r="BD798" s="236"/>
      <c r="BE798" s="236"/>
      <c r="BF798" s="236"/>
      <c r="BG798" s="236"/>
      <c r="BH798" s="236"/>
      <c r="BI798" s="236"/>
      <c r="BJ798" s="236"/>
      <c r="BK798" s="236"/>
      <c r="BL798" s="236"/>
      <c r="BM798" s="236"/>
      <c r="BN798" s="236"/>
      <c r="BO798" s="236"/>
      <c r="BP798" s="236"/>
      <c r="BQ798" s="236"/>
      <c r="BR798" s="236"/>
      <c r="BS798" s="236"/>
      <c r="BT798" s="236"/>
      <c r="BU798" s="236"/>
      <c r="BV798" s="236"/>
      <c r="BW798" s="236"/>
      <c r="BX798" s="236"/>
      <c r="BY798" s="236"/>
      <c r="BZ798" s="236"/>
      <c r="CA798" s="236"/>
      <c r="CB798" s="236"/>
      <c r="CC798" s="236"/>
      <c r="CD798" s="236"/>
      <c r="CE798" s="236"/>
      <c r="CF798" s="236"/>
      <c r="CG798" s="236"/>
      <c r="CH798" s="236"/>
      <c r="CI798" s="236"/>
      <c r="CJ798" s="236"/>
    </row>
    <row r="799" spans="1:88" ht="15.75" customHeight="1">
      <c r="A799" s="228"/>
      <c r="B799" s="236"/>
      <c r="C799" s="236"/>
      <c r="D799" s="236"/>
      <c r="E799" s="236"/>
      <c r="F799" s="236"/>
      <c r="G799" s="236"/>
      <c r="H799" s="236"/>
      <c r="I799" s="236"/>
      <c r="J799" s="236"/>
      <c r="K799" s="236"/>
      <c r="L799" s="236"/>
      <c r="M799" s="236"/>
      <c r="N799" s="236"/>
      <c r="O799" s="234"/>
      <c r="P799" s="234"/>
      <c r="Q799" s="235"/>
      <c r="R799" s="235"/>
      <c r="S799" s="235"/>
      <c r="T799" s="235"/>
      <c r="U799" s="235"/>
      <c r="V799" s="235"/>
      <c r="W799" s="235"/>
      <c r="X799" s="235"/>
      <c r="Y799" s="235"/>
      <c r="Z799" s="235"/>
      <c r="AA799" s="235"/>
      <c r="AB799" s="235"/>
      <c r="AC799" s="235"/>
      <c r="AD799" s="235"/>
      <c r="AE799" s="235"/>
      <c r="AF799" s="235"/>
      <c r="AG799" s="235"/>
      <c r="AH799" s="235"/>
      <c r="AI799" s="235"/>
      <c r="AJ799" s="235"/>
      <c r="AK799" s="235"/>
      <c r="AL799" s="235"/>
      <c r="AM799" s="235"/>
      <c r="AN799" s="235"/>
      <c r="AO799" s="235"/>
      <c r="AP799" s="235"/>
      <c r="AQ799" s="235"/>
      <c r="AR799" s="235"/>
      <c r="AS799" s="236"/>
      <c r="AT799" s="236"/>
      <c r="AU799" s="236"/>
      <c r="AV799" s="236"/>
      <c r="AW799" s="236"/>
      <c r="AX799" s="236"/>
      <c r="AY799" s="236"/>
      <c r="AZ799" s="236"/>
      <c r="BA799" s="236"/>
      <c r="BB799" s="236"/>
      <c r="BC799" s="236"/>
      <c r="BD799" s="236"/>
      <c r="BE799" s="236"/>
      <c r="BF799" s="236"/>
      <c r="BG799" s="236"/>
      <c r="BH799" s="236"/>
      <c r="BI799" s="236"/>
      <c r="BJ799" s="236"/>
      <c r="BK799" s="236"/>
      <c r="BL799" s="236"/>
      <c r="BM799" s="236"/>
      <c r="BN799" s="236"/>
      <c r="BO799" s="236"/>
      <c r="BP799" s="236"/>
      <c r="BQ799" s="236"/>
      <c r="BR799" s="236"/>
      <c r="BS799" s="236"/>
      <c r="BT799" s="236"/>
      <c r="BU799" s="236"/>
      <c r="BV799" s="236"/>
      <c r="BW799" s="236"/>
      <c r="BX799" s="236"/>
      <c r="BY799" s="236"/>
      <c r="BZ799" s="236"/>
      <c r="CA799" s="236"/>
      <c r="CB799" s="236"/>
      <c r="CC799" s="236"/>
      <c r="CD799" s="236"/>
      <c r="CE799" s="236"/>
      <c r="CF799" s="236"/>
      <c r="CG799" s="236"/>
      <c r="CH799" s="236"/>
      <c r="CI799" s="236"/>
      <c r="CJ799" s="236"/>
    </row>
    <row r="800" spans="1:88" ht="15.75" customHeight="1">
      <c r="A800" s="228"/>
      <c r="B800" s="236"/>
      <c r="C800" s="236"/>
      <c r="D800" s="236"/>
      <c r="E800" s="236"/>
      <c r="F800" s="236"/>
      <c r="G800" s="236"/>
      <c r="H800" s="236"/>
      <c r="I800" s="236"/>
      <c r="J800" s="236"/>
      <c r="K800" s="236"/>
      <c r="L800" s="236"/>
      <c r="M800" s="236"/>
      <c r="N800" s="236"/>
      <c r="O800" s="234"/>
      <c r="P800" s="234"/>
      <c r="Q800" s="235"/>
      <c r="R800" s="235"/>
      <c r="S800" s="235"/>
      <c r="T800" s="235"/>
      <c r="U800" s="235"/>
      <c r="V800" s="235"/>
      <c r="W800" s="235"/>
      <c r="X800" s="235"/>
      <c r="Y800" s="235"/>
      <c r="Z800" s="235"/>
      <c r="AA800" s="235"/>
      <c r="AB800" s="235"/>
      <c r="AC800" s="235"/>
      <c r="AD800" s="235"/>
      <c r="AE800" s="235"/>
      <c r="AF800" s="235"/>
      <c r="AG800" s="235"/>
      <c r="AH800" s="235"/>
      <c r="AI800" s="235"/>
      <c r="AJ800" s="235"/>
      <c r="AK800" s="235"/>
      <c r="AL800" s="235"/>
      <c r="AM800" s="235"/>
      <c r="AN800" s="235"/>
      <c r="AO800" s="235"/>
      <c r="AP800" s="235"/>
      <c r="AQ800" s="235"/>
      <c r="AR800" s="235"/>
      <c r="AS800" s="236"/>
      <c r="AT800" s="236"/>
      <c r="AU800" s="236"/>
      <c r="AV800" s="236"/>
      <c r="AW800" s="236"/>
      <c r="AX800" s="236"/>
      <c r="AY800" s="236"/>
      <c r="AZ800" s="236"/>
      <c r="BA800" s="236"/>
      <c r="BB800" s="236"/>
      <c r="BC800" s="236"/>
      <c r="BD800" s="236"/>
      <c r="BE800" s="236"/>
      <c r="BF800" s="236"/>
      <c r="BG800" s="236"/>
      <c r="BH800" s="236"/>
      <c r="BI800" s="236"/>
      <c r="BJ800" s="236"/>
      <c r="BK800" s="236"/>
      <c r="BL800" s="236"/>
      <c r="BM800" s="236"/>
      <c r="BN800" s="236"/>
      <c r="BO800" s="236"/>
      <c r="BP800" s="236"/>
      <c r="BQ800" s="236"/>
      <c r="BR800" s="236"/>
      <c r="BS800" s="236"/>
      <c r="BT800" s="236"/>
      <c r="BU800" s="236"/>
      <c r="BV800" s="236"/>
      <c r="BW800" s="236"/>
      <c r="BX800" s="236"/>
      <c r="BY800" s="236"/>
      <c r="BZ800" s="236"/>
      <c r="CA800" s="236"/>
      <c r="CB800" s="236"/>
      <c r="CC800" s="236"/>
      <c r="CD800" s="236"/>
      <c r="CE800" s="236"/>
      <c r="CF800" s="236"/>
      <c r="CG800" s="236"/>
      <c r="CH800" s="236"/>
      <c r="CI800" s="236"/>
      <c r="CJ800" s="236"/>
    </row>
    <row r="801" spans="1:88" ht="15.75" customHeight="1">
      <c r="A801" s="228"/>
      <c r="B801" s="236"/>
      <c r="C801" s="236"/>
      <c r="D801" s="236"/>
      <c r="E801" s="236"/>
      <c r="F801" s="236"/>
      <c r="G801" s="236"/>
      <c r="H801" s="236"/>
      <c r="I801" s="236"/>
      <c r="J801" s="236"/>
      <c r="K801" s="236"/>
      <c r="L801" s="236"/>
      <c r="M801" s="236"/>
      <c r="N801" s="236"/>
      <c r="O801" s="234"/>
      <c r="P801" s="234"/>
      <c r="Q801" s="235"/>
      <c r="R801" s="235"/>
      <c r="S801" s="235"/>
      <c r="T801" s="235"/>
      <c r="U801" s="235"/>
      <c r="V801" s="235"/>
      <c r="W801" s="235"/>
      <c r="X801" s="235"/>
      <c r="Y801" s="235"/>
      <c r="Z801" s="235"/>
      <c r="AA801" s="235"/>
      <c r="AB801" s="235"/>
      <c r="AC801" s="235"/>
      <c r="AD801" s="235"/>
      <c r="AE801" s="235"/>
      <c r="AF801" s="235"/>
      <c r="AG801" s="235"/>
      <c r="AH801" s="235"/>
      <c r="AI801" s="235"/>
      <c r="AJ801" s="235"/>
      <c r="AK801" s="235"/>
      <c r="AL801" s="235"/>
      <c r="AM801" s="235"/>
      <c r="AN801" s="235"/>
      <c r="AO801" s="235"/>
      <c r="AP801" s="235"/>
      <c r="AQ801" s="235"/>
      <c r="AR801" s="235"/>
      <c r="AS801" s="236"/>
      <c r="AT801" s="236"/>
      <c r="AU801" s="236"/>
      <c r="AV801" s="236"/>
      <c r="AW801" s="236"/>
      <c r="AX801" s="236"/>
      <c r="AY801" s="236"/>
      <c r="AZ801" s="236"/>
      <c r="BA801" s="236"/>
      <c r="BB801" s="236"/>
      <c r="BC801" s="236"/>
      <c r="BD801" s="236"/>
      <c r="BE801" s="236"/>
      <c r="BF801" s="236"/>
      <c r="BG801" s="236"/>
      <c r="BH801" s="236"/>
      <c r="BI801" s="236"/>
      <c r="BJ801" s="236"/>
      <c r="BK801" s="236"/>
      <c r="BL801" s="236"/>
      <c r="BM801" s="236"/>
      <c r="BN801" s="236"/>
      <c r="BO801" s="236"/>
      <c r="BP801" s="236"/>
      <c r="BQ801" s="236"/>
      <c r="BR801" s="236"/>
      <c r="BS801" s="236"/>
      <c r="BT801" s="236"/>
      <c r="BU801" s="236"/>
      <c r="BV801" s="236"/>
      <c r="BW801" s="236"/>
      <c r="BX801" s="236"/>
      <c r="BY801" s="236"/>
      <c r="BZ801" s="236"/>
      <c r="CA801" s="236"/>
      <c r="CB801" s="236"/>
      <c r="CC801" s="236"/>
      <c r="CD801" s="236"/>
      <c r="CE801" s="236"/>
      <c r="CF801" s="236"/>
      <c r="CG801" s="236"/>
      <c r="CH801" s="236"/>
      <c r="CI801" s="236"/>
      <c r="CJ801" s="236"/>
    </row>
    <row r="802" spans="1:88" ht="15.75" customHeight="1">
      <c r="A802" s="228"/>
      <c r="B802" s="236"/>
      <c r="C802" s="236"/>
      <c r="D802" s="236"/>
      <c r="E802" s="236"/>
      <c r="F802" s="236"/>
      <c r="G802" s="236"/>
      <c r="H802" s="236"/>
      <c r="I802" s="236"/>
      <c r="J802" s="236"/>
      <c r="K802" s="236"/>
      <c r="L802" s="236"/>
      <c r="M802" s="236"/>
      <c r="N802" s="236"/>
      <c r="O802" s="234"/>
      <c r="P802" s="234"/>
      <c r="Q802" s="235"/>
      <c r="R802" s="235"/>
      <c r="S802" s="235"/>
      <c r="T802" s="235"/>
      <c r="U802" s="235"/>
      <c r="V802" s="235"/>
      <c r="W802" s="235"/>
      <c r="X802" s="235"/>
      <c r="Y802" s="235"/>
      <c r="Z802" s="235"/>
      <c r="AA802" s="235"/>
      <c r="AB802" s="235"/>
      <c r="AC802" s="235"/>
      <c r="AD802" s="235"/>
      <c r="AE802" s="235"/>
      <c r="AF802" s="235"/>
      <c r="AG802" s="235"/>
      <c r="AH802" s="235"/>
      <c r="AI802" s="235"/>
      <c r="AJ802" s="235"/>
      <c r="AK802" s="235"/>
      <c r="AL802" s="235"/>
      <c r="AM802" s="235"/>
      <c r="AN802" s="235"/>
      <c r="AO802" s="235"/>
      <c r="AP802" s="235"/>
      <c r="AQ802" s="235"/>
      <c r="AR802" s="235"/>
      <c r="AS802" s="236"/>
      <c r="AT802" s="236"/>
      <c r="AU802" s="236"/>
      <c r="AV802" s="236"/>
      <c r="AW802" s="236"/>
      <c r="AX802" s="236"/>
      <c r="AY802" s="236"/>
      <c r="AZ802" s="236"/>
      <c r="BA802" s="236"/>
      <c r="BB802" s="236"/>
      <c r="BC802" s="236"/>
      <c r="BD802" s="236"/>
      <c r="BE802" s="236"/>
      <c r="BF802" s="236"/>
      <c r="BG802" s="236"/>
      <c r="BH802" s="236"/>
      <c r="BI802" s="236"/>
      <c r="BJ802" s="236"/>
      <c r="BK802" s="236"/>
      <c r="BL802" s="236"/>
      <c r="BM802" s="236"/>
      <c r="BN802" s="236"/>
      <c r="BO802" s="236"/>
      <c r="BP802" s="236"/>
      <c r="BQ802" s="236"/>
      <c r="BR802" s="236"/>
      <c r="BS802" s="236"/>
      <c r="BT802" s="236"/>
      <c r="BU802" s="236"/>
      <c r="BV802" s="236"/>
      <c r="BW802" s="236"/>
      <c r="BX802" s="236"/>
      <c r="BY802" s="236"/>
      <c r="BZ802" s="236"/>
      <c r="CA802" s="236"/>
      <c r="CB802" s="236"/>
      <c r="CC802" s="236"/>
      <c r="CD802" s="236"/>
      <c r="CE802" s="236"/>
      <c r="CF802" s="236"/>
      <c r="CG802" s="236"/>
      <c r="CH802" s="236"/>
      <c r="CI802" s="236"/>
      <c r="CJ802" s="236"/>
    </row>
    <row r="803" spans="1:88" ht="15.75" customHeight="1">
      <c r="A803" s="228"/>
      <c r="B803" s="236"/>
      <c r="C803" s="236"/>
      <c r="D803" s="236"/>
      <c r="E803" s="236"/>
      <c r="F803" s="236"/>
      <c r="G803" s="236"/>
      <c r="H803" s="236"/>
      <c r="I803" s="236"/>
      <c r="J803" s="236"/>
      <c r="K803" s="236"/>
      <c r="L803" s="236"/>
      <c r="M803" s="236"/>
      <c r="N803" s="236"/>
      <c r="O803" s="234"/>
      <c r="P803" s="234"/>
      <c r="Q803" s="235"/>
      <c r="R803" s="235"/>
      <c r="S803" s="235"/>
      <c r="T803" s="235"/>
      <c r="U803" s="235"/>
      <c r="V803" s="235"/>
      <c r="W803" s="235"/>
      <c r="X803" s="235"/>
      <c r="Y803" s="235"/>
      <c r="Z803" s="235"/>
      <c r="AA803" s="235"/>
      <c r="AB803" s="235"/>
      <c r="AC803" s="235"/>
      <c r="AD803" s="235"/>
      <c r="AE803" s="235"/>
      <c r="AF803" s="235"/>
      <c r="AG803" s="235"/>
      <c r="AH803" s="235"/>
      <c r="AI803" s="235"/>
      <c r="AJ803" s="235"/>
      <c r="AK803" s="235"/>
      <c r="AL803" s="235"/>
      <c r="AM803" s="235"/>
      <c r="AN803" s="235"/>
      <c r="AO803" s="235"/>
      <c r="AP803" s="235"/>
      <c r="AQ803" s="235"/>
      <c r="AR803" s="235"/>
      <c r="AS803" s="236"/>
      <c r="AT803" s="236"/>
      <c r="AU803" s="236"/>
      <c r="AV803" s="236"/>
      <c r="AW803" s="236"/>
      <c r="AX803" s="236"/>
      <c r="AY803" s="236"/>
      <c r="AZ803" s="236"/>
      <c r="BA803" s="236"/>
      <c r="BB803" s="236"/>
      <c r="BC803" s="236"/>
      <c r="BD803" s="236"/>
      <c r="BE803" s="236"/>
      <c r="BF803" s="236"/>
      <c r="BG803" s="236"/>
      <c r="BH803" s="236"/>
      <c r="BI803" s="236"/>
      <c r="BJ803" s="236"/>
      <c r="BK803" s="236"/>
      <c r="BL803" s="236"/>
      <c r="BM803" s="236"/>
      <c r="BN803" s="236"/>
      <c r="BO803" s="236"/>
      <c r="BP803" s="236"/>
      <c r="BQ803" s="236"/>
      <c r="BR803" s="236"/>
      <c r="BS803" s="236"/>
      <c r="BT803" s="236"/>
      <c r="BU803" s="236"/>
      <c r="BV803" s="236"/>
      <c r="BW803" s="236"/>
      <c r="BX803" s="236"/>
      <c r="BY803" s="236"/>
      <c r="BZ803" s="236"/>
      <c r="CA803" s="236"/>
      <c r="CB803" s="236"/>
      <c r="CC803" s="236"/>
      <c r="CD803" s="236"/>
      <c r="CE803" s="236"/>
      <c r="CF803" s="236"/>
      <c r="CG803" s="236"/>
      <c r="CH803" s="236"/>
      <c r="CI803" s="236"/>
      <c r="CJ803" s="236"/>
    </row>
    <row r="804" spans="1:88" ht="15.75" customHeight="1">
      <c r="A804" s="228"/>
      <c r="B804" s="236"/>
      <c r="C804" s="236"/>
      <c r="D804" s="236"/>
      <c r="E804" s="236"/>
      <c r="F804" s="236"/>
      <c r="G804" s="236"/>
      <c r="H804" s="236"/>
      <c r="I804" s="236"/>
      <c r="J804" s="236"/>
      <c r="K804" s="236"/>
      <c r="L804" s="236"/>
      <c r="M804" s="236"/>
      <c r="N804" s="236"/>
      <c r="O804" s="234"/>
      <c r="P804" s="234"/>
      <c r="Q804" s="235"/>
      <c r="R804" s="235"/>
      <c r="S804" s="235"/>
      <c r="T804" s="235"/>
      <c r="U804" s="235"/>
      <c r="V804" s="235"/>
      <c r="W804" s="235"/>
      <c r="X804" s="235"/>
      <c r="Y804" s="235"/>
      <c r="Z804" s="235"/>
      <c r="AA804" s="235"/>
      <c r="AB804" s="235"/>
      <c r="AC804" s="235"/>
      <c r="AD804" s="235"/>
      <c r="AE804" s="235"/>
      <c r="AF804" s="235"/>
      <c r="AG804" s="235"/>
      <c r="AH804" s="235"/>
      <c r="AI804" s="235"/>
      <c r="AJ804" s="235"/>
      <c r="AK804" s="235"/>
      <c r="AL804" s="235"/>
      <c r="AM804" s="235"/>
      <c r="AN804" s="235"/>
      <c r="AO804" s="235"/>
      <c r="AP804" s="235"/>
      <c r="AQ804" s="235"/>
      <c r="AR804" s="235"/>
      <c r="AS804" s="236"/>
      <c r="AT804" s="236"/>
      <c r="AU804" s="236"/>
      <c r="AV804" s="236"/>
      <c r="AW804" s="236"/>
      <c r="AX804" s="236"/>
      <c r="AY804" s="236"/>
      <c r="AZ804" s="236"/>
      <c r="BA804" s="236"/>
      <c r="BB804" s="236"/>
      <c r="BC804" s="236"/>
      <c r="BD804" s="236"/>
      <c r="BE804" s="236"/>
      <c r="BF804" s="236"/>
      <c r="BG804" s="236"/>
      <c r="BH804" s="236"/>
      <c r="BI804" s="236"/>
      <c r="BJ804" s="236"/>
      <c r="BK804" s="236"/>
      <c r="BL804" s="236"/>
      <c r="BM804" s="236"/>
      <c r="BN804" s="236"/>
      <c r="BO804" s="236"/>
      <c r="BP804" s="236"/>
      <c r="BQ804" s="236"/>
      <c r="BR804" s="236"/>
      <c r="BS804" s="236"/>
      <c r="BT804" s="236"/>
      <c r="BU804" s="236"/>
      <c r="BV804" s="236"/>
      <c r="BW804" s="236"/>
      <c r="BX804" s="236"/>
      <c r="BY804" s="236"/>
      <c r="BZ804" s="236"/>
      <c r="CA804" s="236"/>
      <c r="CB804" s="236"/>
      <c r="CC804" s="236"/>
      <c r="CD804" s="236"/>
      <c r="CE804" s="236"/>
      <c r="CF804" s="236"/>
      <c r="CG804" s="236"/>
      <c r="CH804" s="236"/>
      <c r="CI804" s="236"/>
      <c r="CJ804" s="236"/>
    </row>
    <row r="805" spans="1:88" ht="15.75" customHeight="1">
      <c r="A805" s="228"/>
      <c r="B805" s="236"/>
      <c r="C805" s="236"/>
      <c r="D805" s="236"/>
      <c r="E805" s="236"/>
      <c r="F805" s="236"/>
      <c r="G805" s="236"/>
      <c r="H805" s="236"/>
      <c r="I805" s="236"/>
      <c r="J805" s="236"/>
      <c r="K805" s="236"/>
      <c r="L805" s="236"/>
      <c r="M805" s="236"/>
      <c r="N805" s="236"/>
      <c r="O805" s="234"/>
      <c r="P805" s="234"/>
      <c r="Q805" s="235"/>
      <c r="R805" s="235"/>
      <c r="S805" s="235"/>
      <c r="T805" s="235"/>
      <c r="U805" s="235"/>
      <c r="V805" s="235"/>
      <c r="W805" s="235"/>
      <c r="X805" s="235"/>
      <c r="Y805" s="235"/>
      <c r="Z805" s="235"/>
      <c r="AA805" s="235"/>
      <c r="AB805" s="235"/>
      <c r="AC805" s="235"/>
      <c r="AD805" s="235"/>
      <c r="AE805" s="235"/>
      <c r="AF805" s="235"/>
      <c r="AG805" s="235"/>
      <c r="AH805" s="235"/>
      <c r="AI805" s="235"/>
      <c r="AJ805" s="235"/>
      <c r="AK805" s="235"/>
      <c r="AL805" s="235"/>
      <c r="AM805" s="235"/>
      <c r="AN805" s="235"/>
      <c r="AO805" s="235"/>
      <c r="AP805" s="235"/>
      <c r="AQ805" s="235"/>
      <c r="AR805" s="235"/>
      <c r="AS805" s="236"/>
      <c r="AT805" s="236"/>
      <c r="AU805" s="236"/>
      <c r="AV805" s="236"/>
      <c r="AW805" s="236"/>
      <c r="AX805" s="236"/>
      <c r="AY805" s="236"/>
      <c r="AZ805" s="236"/>
      <c r="BA805" s="236"/>
      <c r="BB805" s="236"/>
      <c r="BC805" s="236"/>
      <c r="BD805" s="236"/>
      <c r="BE805" s="236"/>
      <c r="BF805" s="236"/>
      <c r="BG805" s="236"/>
      <c r="BH805" s="236"/>
      <c r="BI805" s="236"/>
      <c r="BJ805" s="236"/>
      <c r="BK805" s="236"/>
      <c r="BL805" s="236"/>
      <c r="BM805" s="236"/>
      <c r="BN805" s="236"/>
      <c r="BO805" s="236"/>
      <c r="BP805" s="236"/>
      <c r="BQ805" s="236"/>
      <c r="BR805" s="236"/>
      <c r="BS805" s="236"/>
      <c r="BT805" s="236"/>
      <c r="BU805" s="236"/>
      <c r="BV805" s="236"/>
      <c r="BW805" s="236"/>
      <c r="BX805" s="236"/>
      <c r="BY805" s="236"/>
      <c r="BZ805" s="236"/>
      <c r="CA805" s="236"/>
      <c r="CB805" s="236"/>
      <c r="CC805" s="236"/>
      <c r="CD805" s="236"/>
      <c r="CE805" s="236"/>
      <c r="CF805" s="236"/>
      <c r="CG805" s="236"/>
      <c r="CH805" s="236"/>
      <c r="CI805" s="236"/>
      <c r="CJ805" s="236"/>
    </row>
    <row r="806" spans="1:88" ht="15.75" customHeight="1">
      <c r="A806" s="228"/>
      <c r="B806" s="236"/>
      <c r="C806" s="236"/>
      <c r="D806" s="236"/>
      <c r="E806" s="236"/>
      <c r="F806" s="236"/>
      <c r="G806" s="236"/>
      <c r="H806" s="236"/>
      <c r="I806" s="236"/>
      <c r="J806" s="236"/>
      <c r="K806" s="236"/>
      <c r="L806" s="236"/>
      <c r="M806" s="236"/>
      <c r="N806" s="236"/>
      <c r="O806" s="234"/>
      <c r="P806" s="234"/>
      <c r="Q806" s="235"/>
      <c r="R806" s="235"/>
      <c r="S806" s="235"/>
      <c r="T806" s="235"/>
      <c r="U806" s="235"/>
      <c r="V806" s="235"/>
      <c r="W806" s="235"/>
      <c r="X806" s="235"/>
      <c r="Y806" s="235"/>
      <c r="Z806" s="235"/>
      <c r="AA806" s="235"/>
      <c r="AB806" s="235"/>
      <c r="AC806" s="235"/>
      <c r="AD806" s="235"/>
      <c r="AE806" s="235"/>
      <c r="AF806" s="235"/>
      <c r="AG806" s="235"/>
      <c r="AH806" s="235"/>
      <c r="AI806" s="235"/>
      <c r="AJ806" s="235"/>
      <c r="AK806" s="235"/>
      <c r="AL806" s="235"/>
      <c r="AM806" s="235"/>
      <c r="AN806" s="235"/>
      <c r="AO806" s="235"/>
      <c r="AP806" s="235"/>
      <c r="AQ806" s="235"/>
      <c r="AR806" s="235"/>
      <c r="AS806" s="236"/>
      <c r="AT806" s="236"/>
      <c r="AU806" s="236"/>
      <c r="AV806" s="236"/>
      <c r="AW806" s="236"/>
      <c r="AX806" s="236"/>
      <c r="AY806" s="236"/>
      <c r="AZ806" s="236"/>
      <c r="BA806" s="236"/>
      <c r="BB806" s="236"/>
      <c r="BC806" s="236"/>
      <c r="BD806" s="236"/>
      <c r="BE806" s="236"/>
      <c r="BF806" s="236"/>
      <c r="BG806" s="236"/>
      <c r="BH806" s="236"/>
      <c r="BI806" s="236"/>
      <c r="BJ806" s="236"/>
      <c r="BK806" s="236"/>
      <c r="BL806" s="236"/>
      <c r="BM806" s="236"/>
      <c r="BN806" s="236"/>
      <c r="BO806" s="236"/>
      <c r="BP806" s="236"/>
      <c r="BQ806" s="236"/>
      <c r="BR806" s="236"/>
      <c r="BS806" s="236"/>
      <c r="BT806" s="236"/>
      <c r="BU806" s="236"/>
      <c r="BV806" s="236"/>
      <c r="BW806" s="236"/>
      <c r="BX806" s="236"/>
      <c r="BY806" s="236"/>
      <c r="BZ806" s="236"/>
      <c r="CA806" s="236"/>
      <c r="CB806" s="236"/>
      <c r="CC806" s="236"/>
      <c r="CD806" s="236"/>
      <c r="CE806" s="236"/>
      <c r="CF806" s="236"/>
      <c r="CG806" s="236"/>
      <c r="CH806" s="236"/>
      <c r="CI806" s="236"/>
      <c r="CJ806" s="236"/>
    </row>
    <row r="807" spans="1:88" ht="15.75" customHeight="1">
      <c r="A807" s="228"/>
      <c r="B807" s="236"/>
      <c r="C807" s="236"/>
      <c r="D807" s="236"/>
      <c r="E807" s="236"/>
      <c r="F807" s="236"/>
      <c r="G807" s="236"/>
      <c r="H807" s="236"/>
      <c r="I807" s="236"/>
      <c r="J807" s="236"/>
      <c r="K807" s="236"/>
      <c r="L807" s="236"/>
      <c r="M807" s="236"/>
      <c r="N807" s="236"/>
      <c r="O807" s="234"/>
      <c r="P807" s="234"/>
      <c r="Q807" s="235"/>
      <c r="R807" s="235"/>
      <c r="S807" s="235"/>
      <c r="T807" s="235"/>
      <c r="U807" s="235"/>
      <c r="V807" s="235"/>
      <c r="W807" s="235"/>
      <c r="X807" s="235"/>
      <c r="Y807" s="235"/>
      <c r="Z807" s="235"/>
      <c r="AA807" s="235"/>
      <c r="AB807" s="235"/>
      <c r="AC807" s="235"/>
      <c r="AD807" s="235"/>
      <c r="AE807" s="235"/>
      <c r="AF807" s="235"/>
      <c r="AG807" s="235"/>
      <c r="AH807" s="235"/>
      <c r="AI807" s="235"/>
      <c r="AJ807" s="235"/>
      <c r="AK807" s="235"/>
      <c r="AL807" s="235"/>
      <c r="AM807" s="235"/>
      <c r="AN807" s="235"/>
      <c r="AO807" s="235"/>
      <c r="AP807" s="235"/>
      <c r="AQ807" s="235"/>
      <c r="AR807" s="235"/>
      <c r="AS807" s="236"/>
      <c r="AT807" s="236"/>
      <c r="AU807" s="236"/>
      <c r="AV807" s="236"/>
      <c r="AW807" s="236"/>
      <c r="AX807" s="236"/>
      <c r="AY807" s="236"/>
      <c r="AZ807" s="236"/>
      <c r="BA807" s="236"/>
      <c r="BB807" s="236"/>
      <c r="BC807" s="236"/>
      <c r="BD807" s="236"/>
      <c r="BE807" s="236"/>
      <c r="BF807" s="236"/>
      <c r="BG807" s="236"/>
      <c r="BH807" s="236"/>
      <c r="BI807" s="236"/>
      <c r="BJ807" s="236"/>
      <c r="BK807" s="236"/>
      <c r="BL807" s="236"/>
      <c r="BM807" s="236"/>
      <c r="BN807" s="236"/>
      <c r="BO807" s="236"/>
      <c r="BP807" s="236"/>
      <c r="BQ807" s="236"/>
      <c r="BR807" s="236"/>
      <c r="BS807" s="236"/>
      <c r="BT807" s="236"/>
      <c r="BU807" s="236"/>
      <c r="BV807" s="236"/>
      <c r="BW807" s="236"/>
      <c r="BX807" s="236"/>
      <c r="BY807" s="236"/>
      <c r="BZ807" s="236"/>
      <c r="CA807" s="236"/>
      <c r="CB807" s="236"/>
      <c r="CC807" s="236"/>
      <c r="CD807" s="236"/>
      <c r="CE807" s="236"/>
      <c r="CF807" s="236"/>
      <c r="CG807" s="236"/>
      <c r="CH807" s="236"/>
      <c r="CI807" s="236"/>
      <c r="CJ807" s="236"/>
    </row>
    <row r="808" spans="1:88" ht="15.75" customHeight="1">
      <c r="A808" s="228"/>
      <c r="B808" s="236"/>
      <c r="C808" s="236"/>
      <c r="D808" s="236"/>
      <c r="E808" s="236"/>
      <c r="F808" s="236"/>
      <c r="G808" s="236"/>
      <c r="H808" s="236"/>
      <c r="I808" s="236"/>
      <c r="J808" s="236"/>
      <c r="K808" s="236"/>
      <c r="L808" s="236"/>
      <c r="M808" s="236"/>
      <c r="N808" s="236"/>
      <c r="O808" s="234"/>
      <c r="P808" s="234"/>
      <c r="Q808" s="235"/>
      <c r="R808" s="235"/>
      <c r="S808" s="235"/>
      <c r="T808" s="235"/>
      <c r="U808" s="235"/>
      <c r="V808" s="235"/>
      <c r="W808" s="235"/>
      <c r="X808" s="235"/>
      <c r="Y808" s="235"/>
      <c r="Z808" s="235"/>
      <c r="AA808" s="235"/>
      <c r="AB808" s="235"/>
      <c r="AC808" s="235"/>
      <c r="AD808" s="235"/>
      <c r="AE808" s="235"/>
      <c r="AF808" s="235"/>
      <c r="AG808" s="235"/>
      <c r="AH808" s="235"/>
      <c r="AI808" s="235"/>
      <c r="AJ808" s="235"/>
      <c r="AK808" s="235"/>
      <c r="AL808" s="235"/>
      <c r="AM808" s="235"/>
      <c r="AN808" s="235"/>
      <c r="AO808" s="235"/>
      <c r="AP808" s="235"/>
      <c r="AQ808" s="235"/>
      <c r="AR808" s="235"/>
      <c r="AS808" s="236"/>
      <c r="AT808" s="236"/>
      <c r="AU808" s="236"/>
      <c r="AV808" s="236"/>
      <c r="AW808" s="236"/>
      <c r="AX808" s="236"/>
      <c r="AY808" s="236"/>
      <c r="AZ808" s="236"/>
      <c r="BA808" s="236"/>
      <c r="BB808" s="236"/>
      <c r="BC808" s="236"/>
      <c r="BD808" s="236"/>
      <c r="BE808" s="236"/>
      <c r="BF808" s="236"/>
      <c r="BG808" s="236"/>
      <c r="BH808" s="236"/>
      <c r="BI808" s="236"/>
      <c r="BJ808" s="236"/>
      <c r="BK808" s="236"/>
      <c r="BL808" s="236"/>
      <c r="BM808" s="236"/>
      <c r="BN808" s="236"/>
      <c r="BO808" s="236"/>
      <c r="BP808" s="236"/>
      <c r="BQ808" s="236"/>
      <c r="BR808" s="236"/>
      <c r="BS808" s="236"/>
      <c r="BT808" s="236"/>
      <c r="BU808" s="236"/>
      <c r="BV808" s="236"/>
      <c r="BW808" s="236"/>
      <c r="BX808" s="236"/>
      <c r="BY808" s="236"/>
      <c r="BZ808" s="236"/>
      <c r="CA808" s="236"/>
      <c r="CB808" s="236"/>
      <c r="CC808" s="236"/>
      <c r="CD808" s="236"/>
      <c r="CE808" s="236"/>
      <c r="CF808" s="236"/>
      <c r="CG808" s="236"/>
      <c r="CH808" s="236"/>
      <c r="CI808" s="236"/>
      <c r="CJ808" s="236"/>
    </row>
    <row r="809" spans="1:88" ht="15.75" customHeight="1">
      <c r="A809" s="228"/>
      <c r="B809" s="236"/>
      <c r="C809" s="236"/>
      <c r="D809" s="236"/>
      <c r="E809" s="236"/>
      <c r="F809" s="236"/>
      <c r="G809" s="236"/>
      <c r="H809" s="236"/>
      <c r="I809" s="236"/>
      <c r="J809" s="236"/>
      <c r="K809" s="236"/>
      <c r="L809" s="236"/>
      <c r="M809" s="236"/>
      <c r="N809" s="236"/>
      <c r="O809" s="234"/>
      <c r="P809" s="234"/>
      <c r="Q809" s="235"/>
      <c r="R809" s="235"/>
      <c r="S809" s="235"/>
      <c r="T809" s="235"/>
      <c r="U809" s="235"/>
      <c r="V809" s="235"/>
      <c r="W809" s="235"/>
      <c r="X809" s="235"/>
      <c r="Y809" s="235"/>
      <c r="Z809" s="235"/>
      <c r="AA809" s="235"/>
      <c r="AB809" s="235"/>
      <c r="AC809" s="235"/>
      <c r="AD809" s="235"/>
      <c r="AE809" s="235"/>
      <c r="AF809" s="235"/>
      <c r="AG809" s="235"/>
      <c r="AH809" s="235"/>
      <c r="AI809" s="235"/>
      <c r="AJ809" s="235"/>
      <c r="AK809" s="235"/>
      <c r="AL809" s="235"/>
      <c r="AM809" s="235"/>
      <c r="AN809" s="235"/>
      <c r="AO809" s="235"/>
      <c r="AP809" s="235"/>
      <c r="AQ809" s="235"/>
      <c r="AR809" s="235"/>
      <c r="AS809" s="236"/>
      <c r="AT809" s="236"/>
      <c r="AU809" s="236"/>
      <c r="AV809" s="236"/>
      <c r="AW809" s="236"/>
      <c r="AX809" s="236"/>
      <c r="AY809" s="236"/>
      <c r="AZ809" s="236"/>
      <c r="BA809" s="236"/>
      <c r="BB809" s="236"/>
      <c r="BC809" s="236"/>
      <c r="BD809" s="236"/>
      <c r="BE809" s="236"/>
      <c r="BF809" s="236"/>
      <c r="BG809" s="236"/>
      <c r="BH809" s="236"/>
      <c r="BI809" s="236"/>
      <c r="BJ809" s="236"/>
      <c r="BK809" s="236"/>
      <c r="BL809" s="236"/>
      <c r="BM809" s="236"/>
      <c r="BN809" s="236"/>
      <c r="BO809" s="236"/>
      <c r="BP809" s="236"/>
      <c r="BQ809" s="236"/>
      <c r="BR809" s="236"/>
      <c r="BS809" s="236"/>
      <c r="BT809" s="236"/>
      <c r="BU809" s="236"/>
      <c r="BV809" s="236"/>
      <c r="BW809" s="236"/>
      <c r="BX809" s="236"/>
      <c r="BY809" s="236"/>
      <c r="BZ809" s="236"/>
      <c r="CA809" s="236"/>
      <c r="CB809" s="236"/>
      <c r="CC809" s="236"/>
      <c r="CD809" s="236"/>
      <c r="CE809" s="236"/>
      <c r="CF809" s="236"/>
      <c r="CG809" s="236"/>
      <c r="CH809" s="236"/>
      <c r="CI809" s="236"/>
      <c r="CJ809" s="236"/>
    </row>
    <row r="810" spans="1:88" ht="15.75" customHeight="1">
      <c r="A810" s="228"/>
      <c r="B810" s="236"/>
      <c r="C810" s="236"/>
      <c r="D810" s="236"/>
      <c r="E810" s="236"/>
      <c r="F810" s="236"/>
      <c r="G810" s="236"/>
      <c r="H810" s="236"/>
      <c r="I810" s="236"/>
      <c r="J810" s="236"/>
      <c r="K810" s="236"/>
      <c r="L810" s="236"/>
      <c r="M810" s="236"/>
      <c r="N810" s="236"/>
      <c r="O810" s="234"/>
      <c r="P810" s="234"/>
      <c r="Q810" s="235"/>
      <c r="R810" s="235"/>
      <c r="S810" s="235"/>
      <c r="T810" s="235"/>
      <c r="U810" s="235"/>
      <c r="V810" s="235"/>
      <c r="W810" s="235"/>
      <c r="X810" s="235"/>
      <c r="Y810" s="235"/>
      <c r="Z810" s="235"/>
      <c r="AA810" s="235"/>
      <c r="AB810" s="235"/>
      <c r="AC810" s="235"/>
      <c r="AD810" s="235"/>
      <c r="AE810" s="235"/>
      <c r="AF810" s="235"/>
      <c r="AG810" s="235"/>
      <c r="AH810" s="235"/>
      <c r="AI810" s="235"/>
      <c r="AJ810" s="235"/>
      <c r="AK810" s="235"/>
      <c r="AL810" s="235"/>
      <c r="AM810" s="235"/>
      <c r="AN810" s="235"/>
      <c r="AO810" s="235"/>
      <c r="AP810" s="235"/>
      <c r="AQ810" s="235"/>
      <c r="AR810" s="235"/>
      <c r="AS810" s="236"/>
      <c r="AT810" s="236"/>
      <c r="AU810" s="236"/>
      <c r="AV810" s="236"/>
      <c r="AW810" s="236"/>
      <c r="AX810" s="236"/>
      <c r="AY810" s="236"/>
      <c r="AZ810" s="236"/>
      <c r="BA810" s="236"/>
      <c r="BB810" s="236"/>
      <c r="BC810" s="236"/>
      <c r="BD810" s="236"/>
      <c r="BE810" s="236"/>
      <c r="BF810" s="236"/>
      <c r="BG810" s="236"/>
      <c r="BH810" s="236"/>
      <c r="BI810" s="236"/>
      <c r="BJ810" s="236"/>
      <c r="BK810" s="236"/>
      <c r="BL810" s="236"/>
      <c r="BM810" s="236"/>
      <c r="BN810" s="236"/>
      <c r="BO810" s="236"/>
      <c r="BP810" s="236"/>
      <c r="BQ810" s="236"/>
      <c r="BR810" s="236"/>
      <c r="BS810" s="236"/>
      <c r="BT810" s="236"/>
      <c r="BU810" s="236"/>
      <c r="BV810" s="236"/>
      <c r="BW810" s="236"/>
      <c r="BX810" s="236"/>
      <c r="BY810" s="236"/>
      <c r="BZ810" s="236"/>
      <c r="CA810" s="236"/>
      <c r="CB810" s="236"/>
      <c r="CC810" s="236"/>
      <c r="CD810" s="236"/>
      <c r="CE810" s="236"/>
      <c r="CF810" s="236"/>
      <c r="CG810" s="236"/>
      <c r="CH810" s="236"/>
      <c r="CI810" s="236"/>
      <c r="CJ810" s="236"/>
    </row>
    <row r="811" spans="1:88" ht="15.75" customHeight="1">
      <c r="A811" s="228"/>
      <c r="B811" s="236"/>
      <c r="C811" s="236"/>
      <c r="D811" s="236"/>
      <c r="E811" s="236"/>
      <c r="F811" s="236"/>
      <c r="G811" s="236"/>
      <c r="H811" s="236"/>
      <c r="I811" s="236"/>
      <c r="J811" s="236"/>
      <c r="K811" s="236"/>
      <c r="L811" s="236"/>
      <c r="M811" s="236"/>
      <c r="N811" s="236"/>
      <c r="O811" s="234"/>
      <c r="P811" s="234"/>
      <c r="Q811" s="235"/>
      <c r="R811" s="235"/>
      <c r="S811" s="235"/>
      <c r="T811" s="235"/>
      <c r="U811" s="235"/>
      <c r="V811" s="235"/>
      <c r="W811" s="235"/>
      <c r="X811" s="235"/>
      <c r="Y811" s="235"/>
      <c r="Z811" s="235"/>
      <c r="AA811" s="235"/>
      <c r="AB811" s="235"/>
      <c r="AC811" s="235"/>
      <c r="AD811" s="235"/>
      <c r="AE811" s="235"/>
      <c r="AF811" s="235"/>
      <c r="AG811" s="235"/>
      <c r="AH811" s="235"/>
      <c r="AI811" s="235"/>
      <c r="AJ811" s="235"/>
      <c r="AK811" s="235"/>
      <c r="AL811" s="235"/>
      <c r="AM811" s="235"/>
      <c r="AN811" s="235"/>
      <c r="AO811" s="235"/>
      <c r="AP811" s="235"/>
      <c r="AQ811" s="235"/>
      <c r="AR811" s="235"/>
      <c r="AS811" s="236"/>
      <c r="AT811" s="236"/>
      <c r="AU811" s="236"/>
      <c r="AV811" s="236"/>
      <c r="AW811" s="236"/>
      <c r="AX811" s="236"/>
      <c r="AY811" s="236"/>
      <c r="AZ811" s="236"/>
      <c r="BA811" s="236"/>
      <c r="BB811" s="236"/>
      <c r="BC811" s="236"/>
      <c r="BD811" s="236"/>
      <c r="BE811" s="236"/>
      <c r="BF811" s="236"/>
      <c r="BG811" s="236"/>
      <c r="BH811" s="236"/>
      <c r="BI811" s="236"/>
      <c r="BJ811" s="236"/>
      <c r="BK811" s="236"/>
      <c r="BL811" s="236"/>
      <c r="BM811" s="236"/>
      <c r="BN811" s="236"/>
      <c r="BO811" s="236"/>
      <c r="BP811" s="236"/>
      <c r="BQ811" s="236"/>
      <c r="BR811" s="236"/>
      <c r="BS811" s="236"/>
      <c r="BT811" s="236"/>
      <c r="BU811" s="236"/>
      <c r="BV811" s="236"/>
      <c r="BW811" s="236"/>
      <c r="BX811" s="236"/>
      <c r="BY811" s="236"/>
      <c r="BZ811" s="236"/>
      <c r="CA811" s="236"/>
      <c r="CB811" s="236"/>
      <c r="CC811" s="236"/>
      <c r="CD811" s="236"/>
      <c r="CE811" s="236"/>
      <c r="CF811" s="236"/>
      <c r="CG811" s="236"/>
      <c r="CH811" s="236"/>
      <c r="CI811" s="236"/>
      <c r="CJ811" s="236"/>
    </row>
    <row r="812" spans="1:88" ht="15.75" customHeight="1">
      <c r="A812" s="228"/>
      <c r="B812" s="236"/>
      <c r="C812" s="236"/>
      <c r="D812" s="236"/>
      <c r="E812" s="236"/>
      <c r="F812" s="236"/>
      <c r="G812" s="236"/>
      <c r="H812" s="236"/>
      <c r="I812" s="236"/>
      <c r="J812" s="236"/>
      <c r="K812" s="236"/>
      <c r="L812" s="236"/>
      <c r="M812" s="236"/>
      <c r="N812" s="236"/>
      <c r="O812" s="234"/>
      <c r="P812" s="234"/>
      <c r="Q812" s="235"/>
      <c r="R812" s="235"/>
      <c r="S812" s="235"/>
      <c r="T812" s="235"/>
      <c r="U812" s="235"/>
      <c r="V812" s="235"/>
      <c r="W812" s="235"/>
      <c r="X812" s="235"/>
      <c r="Y812" s="235"/>
      <c r="Z812" s="235"/>
      <c r="AA812" s="235"/>
      <c r="AB812" s="235"/>
      <c r="AC812" s="235"/>
      <c r="AD812" s="235"/>
      <c r="AE812" s="235"/>
      <c r="AF812" s="235"/>
      <c r="AG812" s="235"/>
      <c r="AH812" s="235"/>
      <c r="AI812" s="235"/>
      <c r="AJ812" s="235"/>
      <c r="AK812" s="235"/>
      <c r="AL812" s="235"/>
      <c r="AM812" s="235"/>
      <c r="AN812" s="235"/>
      <c r="AO812" s="235"/>
      <c r="AP812" s="235"/>
      <c r="AQ812" s="235"/>
      <c r="AR812" s="235"/>
      <c r="AS812" s="236"/>
      <c r="AT812" s="236"/>
      <c r="AU812" s="236"/>
      <c r="AV812" s="236"/>
      <c r="AW812" s="236"/>
      <c r="AX812" s="236"/>
      <c r="AY812" s="236"/>
      <c r="AZ812" s="236"/>
      <c r="BA812" s="236"/>
      <c r="BB812" s="236"/>
      <c r="BC812" s="236"/>
      <c r="BD812" s="236"/>
      <c r="BE812" s="236"/>
      <c r="BF812" s="236"/>
      <c r="BG812" s="236"/>
      <c r="BH812" s="236"/>
      <c r="BI812" s="236"/>
      <c r="BJ812" s="236"/>
      <c r="BK812" s="236"/>
      <c r="BL812" s="236"/>
      <c r="BM812" s="236"/>
      <c r="BN812" s="236"/>
      <c r="BO812" s="236"/>
      <c r="BP812" s="236"/>
      <c r="BQ812" s="236"/>
      <c r="BR812" s="236"/>
      <c r="BS812" s="236"/>
      <c r="BT812" s="236"/>
      <c r="BU812" s="236"/>
      <c r="BV812" s="236"/>
      <c r="BW812" s="236"/>
      <c r="BX812" s="236"/>
      <c r="BY812" s="236"/>
      <c r="BZ812" s="236"/>
      <c r="CA812" s="236"/>
      <c r="CB812" s="236"/>
      <c r="CC812" s="236"/>
      <c r="CD812" s="236"/>
      <c r="CE812" s="236"/>
      <c r="CF812" s="236"/>
      <c r="CG812" s="236"/>
      <c r="CH812" s="236"/>
      <c r="CI812" s="236"/>
      <c r="CJ812" s="236"/>
    </row>
    <row r="813" spans="1:88" ht="15.75" customHeight="1">
      <c r="A813" s="228"/>
      <c r="B813" s="236"/>
      <c r="C813" s="236"/>
      <c r="D813" s="236"/>
      <c r="E813" s="236"/>
      <c r="F813" s="236"/>
      <c r="G813" s="236"/>
      <c r="H813" s="236"/>
      <c r="I813" s="236"/>
      <c r="J813" s="236"/>
      <c r="K813" s="236"/>
      <c r="L813" s="236"/>
      <c r="M813" s="236"/>
      <c r="N813" s="236"/>
      <c r="O813" s="234"/>
      <c r="P813" s="234"/>
      <c r="Q813" s="235"/>
      <c r="R813" s="235"/>
      <c r="S813" s="235"/>
      <c r="T813" s="235"/>
      <c r="U813" s="235"/>
      <c r="V813" s="235"/>
      <c r="W813" s="235"/>
      <c r="X813" s="235"/>
      <c r="Y813" s="235"/>
      <c r="Z813" s="235"/>
      <c r="AA813" s="235"/>
      <c r="AB813" s="235"/>
      <c r="AC813" s="235"/>
      <c r="AD813" s="235"/>
      <c r="AE813" s="235"/>
      <c r="AF813" s="235"/>
      <c r="AG813" s="235"/>
      <c r="AH813" s="235"/>
      <c r="AI813" s="235"/>
      <c r="AJ813" s="235"/>
      <c r="AK813" s="235"/>
      <c r="AL813" s="235"/>
      <c r="AM813" s="235"/>
      <c r="AN813" s="235"/>
      <c r="AO813" s="235"/>
      <c r="AP813" s="235"/>
      <c r="AQ813" s="235"/>
      <c r="AR813" s="235"/>
      <c r="AS813" s="236"/>
      <c r="AT813" s="236"/>
      <c r="AU813" s="236"/>
      <c r="AV813" s="236"/>
      <c r="AW813" s="236"/>
      <c r="AX813" s="236"/>
      <c r="AY813" s="236"/>
      <c r="AZ813" s="236"/>
      <c r="BA813" s="236"/>
      <c r="BB813" s="236"/>
      <c r="BC813" s="236"/>
      <c r="BD813" s="236"/>
      <c r="BE813" s="236"/>
      <c r="BF813" s="236"/>
      <c r="BG813" s="236"/>
      <c r="BH813" s="236"/>
      <c r="BI813" s="236"/>
      <c r="BJ813" s="236"/>
      <c r="BK813" s="236"/>
      <c r="BL813" s="236"/>
      <c r="BM813" s="236"/>
      <c r="BN813" s="236"/>
      <c r="BO813" s="236"/>
      <c r="BP813" s="236"/>
      <c r="BQ813" s="236"/>
      <c r="BR813" s="236"/>
      <c r="BS813" s="236"/>
      <c r="BT813" s="236"/>
      <c r="BU813" s="236"/>
      <c r="BV813" s="236"/>
      <c r="BW813" s="236"/>
      <c r="BX813" s="236"/>
      <c r="BY813" s="236"/>
      <c r="BZ813" s="236"/>
      <c r="CA813" s="236"/>
      <c r="CB813" s="236"/>
      <c r="CC813" s="236"/>
      <c r="CD813" s="236"/>
      <c r="CE813" s="236"/>
      <c r="CF813" s="236"/>
      <c r="CG813" s="236"/>
      <c r="CH813" s="236"/>
      <c r="CI813" s="236"/>
      <c r="CJ813" s="236"/>
    </row>
    <row r="814" spans="1:88" ht="15.75" customHeight="1">
      <c r="A814" s="228"/>
      <c r="B814" s="236"/>
      <c r="C814" s="236"/>
      <c r="D814" s="236"/>
      <c r="E814" s="236"/>
      <c r="F814" s="236"/>
      <c r="G814" s="236"/>
      <c r="H814" s="236"/>
      <c r="I814" s="236"/>
      <c r="J814" s="236"/>
      <c r="K814" s="236"/>
      <c r="L814" s="236"/>
      <c r="M814" s="236"/>
      <c r="N814" s="236"/>
      <c r="O814" s="234"/>
      <c r="P814" s="234"/>
      <c r="Q814" s="235"/>
      <c r="R814" s="235"/>
      <c r="S814" s="235"/>
      <c r="T814" s="235"/>
      <c r="U814" s="235"/>
      <c r="V814" s="235"/>
      <c r="W814" s="235"/>
      <c r="X814" s="235"/>
      <c r="Y814" s="235"/>
      <c r="Z814" s="235"/>
      <c r="AA814" s="235"/>
      <c r="AB814" s="235"/>
      <c r="AC814" s="235"/>
      <c r="AD814" s="235"/>
      <c r="AE814" s="235"/>
      <c r="AF814" s="235"/>
      <c r="AG814" s="235"/>
      <c r="AH814" s="235"/>
      <c r="AI814" s="235"/>
      <c r="AJ814" s="235"/>
      <c r="AK814" s="235"/>
      <c r="AL814" s="235"/>
      <c r="AM814" s="235"/>
      <c r="AN814" s="235"/>
      <c r="AO814" s="235"/>
      <c r="AP814" s="235"/>
      <c r="AQ814" s="235"/>
      <c r="AR814" s="235"/>
      <c r="AS814" s="236"/>
      <c r="AT814" s="236"/>
      <c r="AU814" s="236"/>
      <c r="AV814" s="236"/>
      <c r="AW814" s="236"/>
      <c r="AX814" s="236"/>
      <c r="AY814" s="236"/>
      <c r="AZ814" s="236"/>
      <c r="BA814" s="236"/>
      <c r="BB814" s="236"/>
      <c r="BC814" s="236"/>
      <c r="BD814" s="236"/>
      <c r="BE814" s="236"/>
      <c r="BF814" s="236"/>
      <c r="BG814" s="236"/>
      <c r="BH814" s="236"/>
      <c r="BI814" s="236"/>
      <c r="BJ814" s="236"/>
      <c r="BK814" s="236"/>
      <c r="BL814" s="236"/>
      <c r="BM814" s="236"/>
      <c r="BN814" s="236"/>
      <c r="BO814" s="236"/>
      <c r="BP814" s="236"/>
      <c r="BQ814" s="236"/>
      <c r="BR814" s="236"/>
      <c r="BS814" s="236"/>
      <c r="BT814" s="236"/>
      <c r="BU814" s="236"/>
      <c r="BV814" s="236"/>
      <c r="BW814" s="236"/>
      <c r="BX814" s="236"/>
      <c r="BY814" s="236"/>
      <c r="BZ814" s="236"/>
      <c r="CA814" s="236"/>
      <c r="CB814" s="236"/>
      <c r="CC814" s="236"/>
      <c r="CD814" s="236"/>
      <c r="CE814" s="236"/>
      <c r="CF814" s="236"/>
      <c r="CG814" s="236"/>
      <c r="CH814" s="236"/>
      <c r="CI814" s="236"/>
      <c r="CJ814" s="236"/>
    </row>
    <row r="815" spans="1:88" ht="15.75" customHeight="1">
      <c r="A815" s="228"/>
      <c r="B815" s="236"/>
      <c r="C815" s="236"/>
      <c r="D815" s="236"/>
      <c r="E815" s="236"/>
      <c r="F815" s="236"/>
      <c r="G815" s="236"/>
      <c r="H815" s="236"/>
      <c r="I815" s="236"/>
      <c r="J815" s="236"/>
      <c r="K815" s="236"/>
      <c r="L815" s="236"/>
      <c r="M815" s="236"/>
      <c r="N815" s="236"/>
      <c r="O815" s="234"/>
      <c r="P815" s="234"/>
      <c r="Q815" s="235"/>
      <c r="R815" s="235"/>
      <c r="S815" s="235"/>
      <c r="T815" s="235"/>
      <c r="U815" s="235"/>
      <c r="V815" s="235"/>
      <c r="W815" s="235"/>
      <c r="X815" s="235"/>
      <c r="Y815" s="235"/>
      <c r="Z815" s="235"/>
      <c r="AA815" s="235"/>
      <c r="AB815" s="235"/>
      <c r="AC815" s="235"/>
      <c r="AD815" s="235"/>
      <c r="AE815" s="235"/>
      <c r="AF815" s="235"/>
      <c r="AG815" s="235"/>
      <c r="AH815" s="235"/>
      <c r="AI815" s="235"/>
      <c r="AJ815" s="235"/>
      <c r="AK815" s="235"/>
      <c r="AL815" s="235"/>
      <c r="AM815" s="235"/>
      <c r="AN815" s="235"/>
      <c r="AO815" s="235"/>
      <c r="AP815" s="235"/>
      <c r="AQ815" s="235"/>
      <c r="AR815" s="235"/>
      <c r="AS815" s="236"/>
      <c r="AT815" s="236"/>
      <c r="AU815" s="236"/>
      <c r="AV815" s="236"/>
      <c r="AW815" s="236"/>
      <c r="AX815" s="236"/>
      <c r="AY815" s="236"/>
      <c r="AZ815" s="236"/>
      <c r="BA815" s="236"/>
      <c r="BB815" s="236"/>
      <c r="BC815" s="236"/>
      <c r="BD815" s="236"/>
      <c r="BE815" s="236"/>
      <c r="BF815" s="236"/>
      <c r="BG815" s="236"/>
      <c r="BH815" s="236"/>
      <c r="BI815" s="236"/>
      <c r="BJ815" s="236"/>
      <c r="BK815" s="236"/>
      <c r="BL815" s="236"/>
      <c r="BM815" s="236"/>
      <c r="BN815" s="236"/>
      <c r="BO815" s="236"/>
      <c r="BP815" s="236"/>
      <c r="BQ815" s="236"/>
      <c r="BR815" s="236"/>
      <c r="BS815" s="236"/>
      <c r="BT815" s="236"/>
      <c r="BU815" s="236"/>
      <c r="BV815" s="236"/>
      <c r="BW815" s="236"/>
      <c r="BX815" s="236"/>
      <c r="BY815" s="236"/>
      <c r="BZ815" s="236"/>
      <c r="CA815" s="236"/>
      <c r="CB815" s="236"/>
      <c r="CC815" s="236"/>
      <c r="CD815" s="236"/>
      <c r="CE815" s="236"/>
      <c r="CF815" s="236"/>
      <c r="CG815" s="236"/>
      <c r="CH815" s="236"/>
      <c r="CI815" s="236"/>
      <c r="CJ815" s="236"/>
    </row>
    <row r="816" spans="1:88" ht="15.75" customHeight="1">
      <c r="A816" s="228"/>
      <c r="B816" s="236"/>
      <c r="C816" s="236"/>
      <c r="D816" s="236"/>
      <c r="E816" s="236"/>
      <c r="F816" s="236"/>
      <c r="G816" s="236"/>
      <c r="H816" s="236"/>
      <c r="I816" s="236"/>
      <c r="J816" s="236"/>
      <c r="K816" s="236"/>
      <c r="L816" s="236"/>
      <c r="M816" s="236"/>
      <c r="N816" s="236"/>
      <c r="O816" s="234"/>
      <c r="P816" s="234"/>
      <c r="Q816" s="235"/>
      <c r="R816" s="235"/>
      <c r="S816" s="235"/>
      <c r="T816" s="235"/>
      <c r="U816" s="235"/>
      <c r="V816" s="235"/>
      <c r="W816" s="235"/>
      <c r="X816" s="235"/>
      <c r="Y816" s="235"/>
      <c r="Z816" s="235"/>
      <c r="AA816" s="235"/>
      <c r="AB816" s="235"/>
      <c r="AC816" s="235"/>
      <c r="AD816" s="235"/>
      <c r="AE816" s="235"/>
      <c r="AF816" s="235"/>
      <c r="AG816" s="235"/>
      <c r="AH816" s="235"/>
      <c r="AI816" s="235"/>
      <c r="AJ816" s="235"/>
      <c r="AK816" s="235"/>
      <c r="AL816" s="235"/>
      <c r="AM816" s="235"/>
      <c r="AN816" s="235"/>
      <c r="AO816" s="235"/>
      <c r="AP816" s="235"/>
      <c r="AQ816" s="235"/>
      <c r="AR816" s="235"/>
      <c r="AS816" s="236"/>
      <c r="AT816" s="236"/>
      <c r="AU816" s="236"/>
      <c r="AV816" s="236"/>
      <c r="AW816" s="236"/>
      <c r="AX816" s="236"/>
      <c r="AY816" s="236"/>
      <c r="AZ816" s="236"/>
      <c r="BA816" s="236"/>
      <c r="BB816" s="236"/>
      <c r="BC816" s="236"/>
      <c r="BD816" s="236"/>
      <c r="BE816" s="236"/>
      <c r="BF816" s="236"/>
      <c r="BG816" s="236"/>
      <c r="BH816" s="236"/>
      <c r="BI816" s="236"/>
      <c r="BJ816" s="236"/>
      <c r="BK816" s="236"/>
      <c r="BL816" s="236"/>
      <c r="BM816" s="236"/>
      <c r="BN816" s="236"/>
      <c r="BO816" s="236"/>
      <c r="BP816" s="236"/>
      <c r="BQ816" s="236"/>
      <c r="BR816" s="236"/>
      <c r="BS816" s="236"/>
      <c r="BT816" s="236"/>
      <c r="BU816" s="236"/>
      <c r="BV816" s="236"/>
      <c r="BW816" s="236"/>
      <c r="BX816" s="236"/>
      <c r="BY816" s="236"/>
      <c r="BZ816" s="236"/>
      <c r="CA816" s="236"/>
      <c r="CB816" s="236"/>
      <c r="CC816" s="236"/>
      <c r="CD816" s="236"/>
      <c r="CE816" s="236"/>
      <c r="CF816" s="236"/>
      <c r="CG816" s="236"/>
      <c r="CH816" s="236"/>
      <c r="CI816" s="236"/>
      <c r="CJ816" s="236"/>
    </row>
    <row r="817" spans="1:88" ht="15.75" customHeight="1">
      <c r="A817" s="228"/>
      <c r="B817" s="236"/>
      <c r="C817" s="236"/>
      <c r="D817" s="236"/>
      <c r="E817" s="236"/>
      <c r="F817" s="236"/>
      <c r="G817" s="236"/>
      <c r="H817" s="236"/>
      <c r="I817" s="236"/>
      <c r="J817" s="236"/>
      <c r="K817" s="236"/>
      <c r="L817" s="236"/>
      <c r="M817" s="236"/>
      <c r="N817" s="236"/>
      <c r="O817" s="234"/>
      <c r="P817" s="234"/>
      <c r="Q817" s="235"/>
      <c r="R817" s="235"/>
      <c r="S817" s="235"/>
      <c r="T817" s="235"/>
      <c r="U817" s="235"/>
      <c r="V817" s="235"/>
      <c r="W817" s="235"/>
      <c r="X817" s="235"/>
      <c r="Y817" s="235"/>
      <c r="Z817" s="235"/>
      <c r="AA817" s="235"/>
      <c r="AB817" s="235"/>
      <c r="AC817" s="235"/>
      <c r="AD817" s="235"/>
      <c r="AE817" s="235"/>
      <c r="AF817" s="235"/>
      <c r="AG817" s="235"/>
      <c r="AH817" s="235"/>
      <c r="AI817" s="235"/>
      <c r="AJ817" s="235"/>
      <c r="AK817" s="235"/>
      <c r="AL817" s="235"/>
      <c r="AM817" s="235"/>
      <c r="AN817" s="235"/>
      <c r="AO817" s="235"/>
      <c r="AP817" s="235"/>
      <c r="AQ817" s="235"/>
      <c r="AR817" s="235"/>
      <c r="AS817" s="236"/>
      <c r="AT817" s="236"/>
      <c r="AU817" s="236"/>
      <c r="AV817" s="236"/>
      <c r="AW817" s="236"/>
      <c r="AX817" s="236"/>
      <c r="AY817" s="236"/>
      <c r="AZ817" s="236"/>
      <c r="BA817" s="236"/>
      <c r="BB817" s="236"/>
      <c r="BC817" s="236"/>
      <c r="BD817" s="236"/>
      <c r="BE817" s="236"/>
      <c r="BF817" s="236"/>
      <c r="BG817" s="236"/>
      <c r="BH817" s="236"/>
      <c r="BI817" s="236"/>
      <c r="BJ817" s="236"/>
      <c r="BK817" s="236"/>
      <c r="BL817" s="236"/>
      <c r="BM817" s="236"/>
      <c r="BN817" s="236"/>
      <c r="BO817" s="236"/>
      <c r="BP817" s="236"/>
      <c r="BQ817" s="236"/>
      <c r="BR817" s="236"/>
      <c r="BS817" s="236"/>
      <c r="BT817" s="236"/>
      <c r="BU817" s="236"/>
      <c r="BV817" s="236"/>
      <c r="BW817" s="236"/>
      <c r="BX817" s="236"/>
      <c r="BY817" s="236"/>
      <c r="BZ817" s="236"/>
      <c r="CA817" s="236"/>
      <c r="CB817" s="236"/>
      <c r="CC817" s="236"/>
      <c r="CD817" s="236"/>
      <c r="CE817" s="236"/>
      <c r="CF817" s="236"/>
      <c r="CG817" s="236"/>
      <c r="CH817" s="236"/>
      <c r="CI817" s="236"/>
      <c r="CJ817" s="236"/>
    </row>
    <row r="818" spans="1:88" ht="15.75" customHeight="1">
      <c r="A818" s="228"/>
      <c r="B818" s="236"/>
      <c r="C818" s="236"/>
      <c r="D818" s="236"/>
      <c r="E818" s="236"/>
      <c r="F818" s="236"/>
      <c r="G818" s="236"/>
      <c r="H818" s="236"/>
      <c r="I818" s="236"/>
      <c r="J818" s="236"/>
      <c r="K818" s="236"/>
      <c r="L818" s="236"/>
      <c r="M818" s="236"/>
      <c r="N818" s="236"/>
      <c r="O818" s="234"/>
      <c r="P818" s="234"/>
      <c r="Q818" s="235"/>
      <c r="R818" s="235"/>
      <c r="S818" s="235"/>
      <c r="T818" s="235"/>
      <c r="U818" s="235"/>
      <c r="V818" s="235"/>
      <c r="W818" s="235"/>
      <c r="X818" s="235"/>
      <c r="Y818" s="235"/>
      <c r="Z818" s="235"/>
      <c r="AA818" s="235"/>
      <c r="AB818" s="235"/>
      <c r="AC818" s="235"/>
      <c r="AD818" s="235"/>
      <c r="AE818" s="235"/>
      <c r="AF818" s="235"/>
      <c r="AG818" s="235"/>
      <c r="AH818" s="235"/>
      <c r="AI818" s="235"/>
      <c r="AJ818" s="235"/>
      <c r="AK818" s="235"/>
      <c r="AL818" s="235"/>
      <c r="AM818" s="235"/>
      <c r="AN818" s="235"/>
      <c r="AO818" s="235"/>
      <c r="AP818" s="235"/>
      <c r="AQ818" s="235"/>
      <c r="AR818" s="235"/>
      <c r="AS818" s="236"/>
      <c r="AT818" s="236"/>
      <c r="AU818" s="236"/>
      <c r="AV818" s="236"/>
      <c r="AW818" s="236"/>
      <c r="AX818" s="236"/>
      <c r="AY818" s="236"/>
      <c r="AZ818" s="236"/>
      <c r="BA818" s="236"/>
      <c r="BB818" s="236"/>
      <c r="BC818" s="236"/>
      <c r="BD818" s="236"/>
      <c r="BE818" s="236"/>
      <c r="BF818" s="236"/>
      <c r="BG818" s="236"/>
      <c r="BH818" s="236"/>
      <c r="BI818" s="236"/>
      <c r="BJ818" s="236"/>
      <c r="BK818" s="236"/>
      <c r="BL818" s="236"/>
      <c r="BM818" s="236"/>
      <c r="BN818" s="236"/>
      <c r="BO818" s="236"/>
      <c r="BP818" s="236"/>
      <c r="BQ818" s="236"/>
      <c r="BR818" s="236"/>
      <c r="BS818" s="236"/>
      <c r="BT818" s="236"/>
      <c r="BU818" s="236"/>
      <c r="BV818" s="236"/>
      <c r="BW818" s="236"/>
      <c r="BX818" s="236"/>
      <c r="BY818" s="236"/>
      <c r="BZ818" s="236"/>
      <c r="CA818" s="236"/>
      <c r="CB818" s="236"/>
      <c r="CC818" s="236"/>
      <c r="CD818" s="236"/>
      <c r="CE818" s="236"/>
      <c r="CF818" s="236"/>
      <c r="CG818" s="236"/>
      <c r="CH818" s="236"/>
      <c r="CI818" s="236"/>
      <c r="CJ818" s="236"/>
    </row>
    <row r="819" spans="1:88" ht="15.75" customHeight="1">
      <c r="A819" s="228"/>
      <c r="B819" s="236"/>
      <c r="C819" s="236"/>
      <c r="D819" s="236"/>
      <c r="E819" s="236"/>
      <c r="F819" s="236"/>
      <c r="G819" s="236"/>
      <c r="H819" s="236"/>
      <c r="I819" s="236"/>
      <c r="J819" s="236"/>
      <c r="K819" s="236"/>
      <c r="L819" s="236"/>
      <c r="M819" s="236"/>
      <c r="N819" s="236"/>
      <c r="O819" s="234"/>
      <c r="P819" s="234"/>
      <c r="Q819" s="235"/>
      <c r="R819" s="235"/>
      <c r="S819" s="235"/>
      <c r="T819" s="235"/>
      <c r="U819" s="235"/>
      <c r="V819" s="235"/>
      <c r="W819" s="235"/>
      <c r="X819" s="235"/>
      <c r="Y819" s="235"/>
      <c r="Z819" s="235"/>
      <c r="AA819" s="235"/>
      <c r="AB819" s="235"/>
      <c r="AC819" s="235"/>
      <c r="AD819" s="235"/>
      <c r="AE819" s="235"/>
      <c r="AF819" s="235"/>
      <c r="AG819" s="235"/>
      <c r="AH819" s="235"/>
      <c r="AI819" s="235"/>
      <c r="AJ819" s="235"/>
      <c r="AK819" s="235"/>
      <c r="AL819" s="235"/>
      <c r="AM819" s="235"/>
      <c r="AN819" s="235"/>
      <c r="AO819" s="235"/>
      <c r="AP819" s="235"/>
      <c r="AQ819" s="235"/>
      <c r="AR819" s="235"/>
      <c r="AS819" s="236"/>
      <c r="AT819" s="236"/>
      <c r="AU819" s="236"/>
      <c r="AV819" s="236"/>
      <c r="AW819" s="236"/>
      <c r="AX819" s="236"/>
      <c r="AY819" s="236"/>
      <c r="AZ819" s="236"/>
      <c r="BA819" s="236"/>
      <c r="BB819" s="236"/>
      <c r="BC819" s="236"/>
      <c r="BD819" s="236"/>
      <c r="BE819" s="236"/>
      <c r="BF819" s="236"/>
      <c r="BG819" s="236"/>
      <c r="BH819" s="236"/>
      <c r="BI819" s="236"/>
      <c r="BJ819" s="236"/>
      <c r="BK819" s="236"/>
      <c r="BL819" s="236"/>
      <c r="BM819" s="236"/>
      <c r="BN819" s="236"/>
      <c r="BO819" s="236"/>
      <c r="BP819" s="236"/>
      <c r="BQ819" s="236"/>
      <c r="BR819" s="236"/>
      <c r="BS819" s="236"/>
      <c r="BT819" s="236"/>
      <c r="BU819" s="236"/>
      <c r="BV819" s="236"/>
      <c r="BW819" s="236"/>
      <c r="BX819" s="236"/>
      <c r="BY819" s="236"/>
      <c r="BZ819" s="236"/>
      <c r="CA819" s="236"/>
      <c r="CB819" s="236"/>
      <c r="CC819" s="236"/>
      <c r="CD819" s="236"/>
      <c r="CE819" s="236"/>
      <c r="CF819" s="236"/>
      <c r="CG819" s="236"/>
      <c r="CH819" s="236"/>
      <c r="CI819" s="236"/>
      <c r="CJ819" s="236"/>
    </row>
    <row r="820" spans="1:88" ht="15.75" customHeight="1">
      <c r="A820" s="228"/>
      <c r="B820" s="236"/>
      <c r="C820" s="236"/>
      <c r="D820" s="236"/>
      <c r="E820" s="236"/>
      <c r="F820" s="236"/>
      <c r="G820" s="236"/>
      <c r="H820" s="236"/>
      <c r="I820" s="236"/>
      <c r="J820" s="236"/>
      <c r="K820" s="236"/>
      <c r="L820" s="236"/>
      <c r="M820" s="236"/>
      <c r="N820" s="236"/>
      <c r="O820" s="234"/>
      <c r="P820" s="234"/>
      <c r="Q820" s="235"/>
      <c r="R820" s="235"/>
      <c r="S820" s="235"/>
      <c r="T820" s="235"/>
      <c r="U820" s="235"/>
      <c r="V820" s="235"/>
      <c r="W820" s="235"/>
      <c r="X820" s="235"/>
      <c r="Y820" s="235"/>
      <c r="Z820" s="235"/>
      <c r="AA820" s="235"/>
      <c r="AB820" s="235"/>
      <c r="AC820" s="235"/>
      <c r="AD820" s="235"/>
      <c r="AE820" s="235"/>
      <c r="AF820" s="235"/>
      <c r="AG820" s="235"/>
      <c r="AH820" s="235"/>
      <c r="AI820" s="235"/>
      <c r="AJ820" s="235"/>
      <c r="AK820" s="235"/>
      <c r="AL820" s="235"/>
      <c r="AM820" s="235"/>
      <c r="AN820" s="235"/>
      <c r="AO820" s="235"/>
      <c r="AP820" s="235"/>
      <c r="AQ820" s="235"/>
      <c r="AR820" s="235"/>
      <c r="AS820" s="236"/>
      <c r="AT820" s="236"/>
      <c r="AU820" s="236"/>
      <c r="AV820" s="236"/>
      <c r="AW820" s="236"/>
      <c r="AX820" s="236"/>
      <c r="AY820" s="236"/>
      <c r="AZ820" s="236"/>
      <c r="BA820" s="236"/>
      <c r="BB820" s="236"/>
      <c r="BC820" s="236"/>
      <c r="BD820" s="236"/>
      <c r="BE820" s="236"/>
      <c r="BF820" s="236"/>
      <c r="BG820" s="236"/>
      <c r="BH820" s="236"/>
      <c r="BI820" s="236"/>
      <c r="BJ820" s="236"/>
      <c r="BK820" s="236"/>
      <c r="BL820" s="236"/>
      <c r="BM820" s="236"/>
      <c r="BN820" s="236"/>
      <c r="BO820" s="236"/>
      <c r="BP820" s="236"/>
      <c r="BQ820" s="236"/>
      <c r="BR820" s="236"/>
      <c r="BS820" s="236"/>
      <c r="BT820" s="236"/>
      <c r="BU820" s="236"/>
      <c r="BV820" s="236"/>
      <c r="BW820" s="236"/>
      <c r="BX820" s="236"/>
      <c r="BY820" s="236"/>
      <c r="BZ820" s="236"/>
      <c r="CA820" s="236"/>
      <c r="CB820" s="236"/>
      <c r="CC820" s="236"/>
      <c r="CD820" s="236"/>
      <c r="CE820" s="236"/>
      <c r="CF820" s="236"/>
      <c r="CG820" s="236"/>
      <c r="CH820" s="236"/>
      <c r="CI820" s="236"/>
      <c r="CJ820" s="236"/>
    </row>
    <row r="821" spans="1:88" ht="15.75" customHeight="1">
      <c r="A821" s="228"/>
      <c r="B821" s="236"/>
      <c r="C821" s="236"/>
      <c r="D821" s="236"/>
      <c r="E821" s="236"/>
      <c r="F821" s="236"/>
      <c r="G821" s="236"/>
      <c r="H821" s="236"/>
      <c r="I821" s="236"/>
      <c r="J821" s="236"/>
      <c r="K821" s="236"/>
      <c r="L821" s="236"/>
      <c r="M821" s="236"/>
      <c r="N821" s="236"/>
      <c r="O821" s="234"/>
      <c r="P821" s="234"/>
      <c r="Q821" s="235"/>
      <c r="R821" s="235"/>
      <c r="S821" s="235"/>
      <c r="T821" s="235"/>
      <c r="U821" s="235"/>
      <c r="V821" s="235"/>
      <c r="W821" s="235"/>
      <c r="X821" s="235"/>
      <c r="Y821" s="235"/>
      <c r="Z821" s="235"/>
      <c r="AA821" s="235"/>
      <c r="AB821" s="235"/>
      <c r="AC821" s="235"/>
      <c r="AD821" s="235"/>
      <c r="AE821" s="235"/>
      <c r="AF821" s="235"/>
      <c r="AG821" s="235"/>
      <c r="AH821" s="235"/>
      <c r="AI821" s="235"/>
      <c r="AJ821" s="235"/>
      <c r="AK821" s="235"/>
      <c r="AL821" s="235"/>
      <c r="AM821" s="235"/>
      <c r="AN821" s="235"/>
      <c r="AO821" s="235"/>
      <c r="AP821" s="235"/>
      <c r="AQ821" s="235"/>
      <c r="AR821" s="235"/>
      <c r="AS821" s="236"/>
      <c r="AT821" s="236"/>
      <c r="AU821" s="236"/>
      <c r="AV821" s="236"/>
      <c r="AW821" s="236"/>
      <c r="AX821" s="236"/>
      <c r="AY821" s="236"/>
      <c r="AZ821" s="236"/>
      <c r="BA821" s="236"/>
      <c r="BB821" s="236"/>
      <c r="BC821" s="236"/>
      <c r="BD821" s="236"/>
      <c r="BE821" s="236"/>
      <c r="BF821" s="236"/>
      <c r="BG821" s="236"/>
      <c r="BH821" s="236"/>
      <c r="BI821" s="236"/>
      <c r="BJ821" s="236"/>
      <c r="BK821" s="236"/>
      <c r="BL821" s="236"/>
      <c r="BM821" s="236"/>
      <c r="BN821" s="236"/>
      <c r="BO821" s="236"/>
      <c r="BP821" s="236"/>
      <c r="BQ821" s="236"/>
      <c r="BR821" s="236"/>
      <c r="BS821" s="236"/>
      <c r="BT821" s="236"/>
      <c r="BU821" s="236"/>
      <c r="BV821" s="236"/>
      <c r="BW821" s="236"/>
      <c r="BX821" s="236"/>
      <c r="BY821" s="236"/>
      <c r="BZ821" s="236"/>
      <c r="CA821" s="236"/>
      <c r="CB821" s="236"/>
      <c r="CC821" s="236"/>
      <c r="CD821" s="236"/>
      <c r="CE821" s="236"/>
      <c r="CF821" s="236"/>
      <c r="CG821" s="236"/>
      <c r="CH821" s="236"/>
      <c r="CI821" s="236"/>
      <c r="CJ821" s="236"/>
    </row>
    <row r="822" spans="1:88" ht="15.75" customHeight="1">
      <c r="A822" s="228"/>
      <c r="B822" s="236"/>
      <c r="C822" s="236"/>
      <c r="D822" s="236"/>
      <c r="E822" s="236"/>
      <c r="F822" s="236"/>
      <c r="G822" s="236"/>
      <c r="H822" s="236"/>
      <c r="I822" s="236"/>
      <c r="J822" s="236"/>
      <c r="K822" s="236"/>
      <c r="L822" s="236"/>
      <c r="M822" s="236"/>
      <c r="N822" s="236"/>
      <c r="O822" s="234"/>
      <c r="P822" s="234"/>
      <c r="Q822" s="235"/>
      <c r="R822" s="235"/>
      <c r="S822" s="235"/>
      <c r="T822" s="235"/>
      <c r="U822" s="235"/>
      <c r="V822" s="235"/>
      <c r="W822" s="235"/>
      <c r="X822" s="235"/>
      <c r="Y822" s="235"/>
      <c r="Z822" s="235"/>
      <c r="AA822" s="235"/>
      <c r="AB822" s="235"/>
      <c r="AC822" s="235"/>
      <c r="AD822" s="235"/>
      <c r="AE822" s="235"/>
      <c r="AF822" s="235"/>
      <c r="AG822" s="235"/>
      <c r="AH822" s="235"/>
      <c r="AI822" s="235"/>
      <c r="AJ822" s="235"/>
      <c r="AK822" s="235"/>
      <c r="AL822" s="235"/>
      <c r="AM822" s="235"/>
      <c r="AN822" s="235"/>
      <c r="AO822" s="235"/>
      <c r="AP822" s="235"/>
      <c r="AQ822" s="235"/>
      <c r="AR822" s="235"/>
      <c r="AS822" s="236"/>
      <c r="AT822" s="236"/>
      <c r="AU822" s="236"/>
      <c r="AV822" s="236"/>
      <c r="AW822" s="236"/>
      <c r="AX822" s="236"/>
      <c r="AY822" s="236"/>
      <c r="AZ822" s="236"/>
      <c r="BA822" s="236"/>
      <c r="BB822" s="236"/>
      <c r="BC822" s="236"/>
      <c r="BD822" s="236"/>
      <c r="BE822" s="236"/>
      <c r="BF822" s="236"/>
      <c r="BG822" s="236"/>
      <c r="BH822" s="236"/>
      <c r="BI822" s="236"/>
      <c r="BJ822" s="236"/>
      <c r="BK822" s="236"/>
      <c r="BL822" s="236"/>
      <c r="BM822" s="236"/>
      <c r="BN822" s="236"/>
      <c r="BO822" s="236"/>
      <c r="BP822" s="236"/>
      <c r="BQ822" s="236"/>
      <c r="BR822" s="236"/>
      <c r="BS822" s="236"/>
      <c r="BT822" s="236"/>
      <c r="BU822" s="236"/>
      <c r="BV822" s="236"/>
      <c r="BW822" s="236"/>
      <c r="BX822" s="236"/>
      <c r="BY822" s="236"/>
      <c r="BZ822" s="236"/>
      <c r="CA822" s="236"/>
      <c r="CB822" s="236"/>
      <c r="CC822" s="236"/>
      <c r="CD822" s="236"/>
      <c r="CE822" s="236"/>
      <c r="CF822" s="236"/>
      <c r="CG822" s="236"/>
      <c r="CH822" s="236"/>
      <c r="CI822" s="236"/>
      <c r="CJ822" s="236"/>
    </row>
    <row r="823" spans="1:88" ht="15.75" customHeight="1">
      <c r="A823" s="228"/>
      <c r="B823" s="236"/>
      <c r="C823" s="236"/>
      <c r="D823" s="236"/>
      <c r="E823" s="236"/>
      <c r="F823" s="236"/>
      <c r="G823" s="236"/>
      <c r="H823" s="236"/>
      <c r="I823" s="236"/>
      <c r="J823" s="236"/>
      <c r="K823" s="236"/>
      <c r="L823" s="236"/>
      <c r="M823" s="236"/>
      <c r="N823" s="236"/>
      <c r="O823" s="234"/>
      <c r="P823" s="234"/>
      <c r="Q823" s="235"/>
      <c r="R823" s="235"/>
      <c r="S823" s="235"/>
      <c r="T823" s="235"/>
      <c r="U823" s="235"/>
      <c r="V823" s="235"/>
      <c r="W823" s="235"/>
      <c r="X823" s="235"/>
      <c r="Y823" s="235"/>
      <c r="Z823" s="235"/>
      <c r="AA823" s="235"/>
      <c r="AB823" s="235"/>
      <c r="AC823" s="235"/>
      <c r="AD823" s="235"/>
      <c r="AE823" s="235"/>
      <c r="AF823" s="235"/>
      <c r="AG823" s="235"/>
      <c r="AH823" s="235"/>
      <c r="AI823" s="235"/>
      <c r="AJ823" s="235"/>
      <c r="AK823" s="235"/>
      <c r="AL823" s="235"/>
      <c r="AM823" s="235"/>
      <c r="AN823" s="235"/>
      <c r="AO823" s="235"/>
      <c r="AP823" s="235"/>
      <c r="AQ823" s="235"/>
      <c r="AR823" s="235"/>
      <c r="AS823" s="236"/>
      <c r="AT823" s="236"/>
      <c r="AU823" s="236"/>
      <c r="AV823" s="236"/>
      <c r="AW823" s="236"/>
      <c r="AX823" s="236"/>
      <c r="AY823" s="236"/>
      <c r="AZ823" s="236"/>
      <c r="BA823" s="236"/>
      <c r="BB823" s="236"/>
      <c r="BC823" s="236"/>
      <c r="BD823" s="236"/>
      <c r="BE823" s="236"/>
      <c r="BF823" s="236"/>
      <c r="BG823" s="236"/>
      <c r="BH823" s="236"/>
      <c r="BI823" s="236"/>
      <c r="BJ823" s="236"/>
      <c r="BK823" s="236"/>
      <c r="BL823" s="236"/>
      <c r="BM823" s="236"/>
      <c r="BN823" s="236"/>
      <c r="BO823" s="236"/>
      <c r="BP823" s="236"/>
      <c r="BQ823" s="236"/>
      <c r="BR823" s="236"/>
      <c r="BS823" s="236"/>
      <c r="BT823" s="236"/>
      <c r="BU823" s="236"/>
      <c r="BV823" s="236"/>
      <c r="BW823" s="236"/>
      <c r="BX823" s="236"/>
      <c r="BY823" s="236"/>
      <c r="BZ823" s="236"/>
      <c r="CA823" s="236"/>
      <c r="CB823" s="236"/>
      <c r="CC823" s="236"/>
      <c r="CD823" s="236"/>
      <c r="CE823" s="236"/>
      <c r="CF823" s="236"/>
      <c r="CG823" s="236"/>
      <c r="CH823" s="236"/>
      <c r="CI823" s="236"/>
      <c r="CJ823" s="236"/>
    </row>
    <row r="824" spans="1:88" ht="15.75" customHeight="1">
      <c r="A824" s="228"/>
      <c r="B824" s="236"/>
      <c r="C824" s="236"/>
      <c r="D824" s="236"/>
      <c r="E824" s="236"/>
      <c r="F824" s="236"/>
      <c r="G824" s="236"/>
      <c r="H824" s="236"/>
      <c r="I824" s="236"/>
      <c r="J824" s="236"/>
      <c r="K824" s="236"/>
      <c r="L824" s="236"/>
      <c r="M824" s="236"/>
      <c r="N824" s="236"/>
      <c r="O824" s="234"/>
      <c r="P824" s="234"/>
      <c r="Q824" s="235"/>
      <c r="R824" s="235"/>
      <c r="S824" s="235"/>
      <c r="T824" s="235"/>
      <c r="U824" s="235"/>
      <c r="V824" s="235"/>
      <c r="W824" s="235"/>
      <c r="X824" s="235"/>
      <c r="Y824" s="235"/>
      <c r="Z824" s="235"/>
      <c r="AA824" s="235"/>
      <c r="AB824" s="235"/>
      <c r="AC824" s="235"/>
      <c r="AD824" s="235"/>
      <c r="AE824" s="235"/>
      <c r="AF824" s="235"/>
      <c r="AG824" s="235"/>
      <c r="AH824" s="235"/>
      <c r="AI824" s="235"/>
      <c r="AJ824" s="235"/>
      <c r="AK824" s="235"/>
      <c r="AL824" s="235"/>
      <c r="AM824" s="235"/>
      <c r="AN824" s="235"/>
      <c r="AO824" s="235"/>
      <c r="AP824" s="235"/>
      <c r="AQ824" s="235"/>
      <c r="AR824" s="235"/>
      <c r="AS824" s="236"/>
      <c r="AT824" s="236"/>
      <c r="AU824" s="236"/>
      <c r="AV824" s="236"/>
      <c r="AW824" s="236"/>
      <c r="AX824" s="236"/>
      <c r="AY824" s="236"/>
      <c r="AZ824" s="236"/>
      <c r="BA824" s="236"/>
      <c r="BB824" s="236"/>
      <c r="BC824" s="236"/>
      <c r="BD824" s="236"/>
      <c r="BE824" s="236"/>
      <c r="BF824" s="236"/>
      <c r="BG824" s="236"/>
      <c r="BH824" s="236"/>
      <c r="BI824" s="236"/>
      <c r="BJ824" s="236"/>
      <c r="BK824" s="236"/>
      <c r="BL824" s="236"/>
      <c r="BM824" s="236"/>
      <c r="BN824" s="236"/>
      <c r="BO824" s="236"/>
      <c r="BP824" s="236"/>
      <c r="BQ824" s="236"/>
      <c r="BR824" s="236"/>
      <c r="BS824" s="236"/>
      <c r="BT824" s="236"/>
      <c r="BU824" s="236"/>
      <c r="BV824" s="236"/>
      <c r="BW824" s="236"/>
      <c r="BX824" s="236"/>
      <c r="BY824" s="236"/>
      <c r="BZ824" s="236"/>
      <c r="CA824" s="236"/>
      <c r="CB824" s="236"/>
      <c r="CC824" s="236"/>
      <c r="CD824" s="236"/>
      <c r="CE824" s="236"/>
      <c r="CF824" s="236"/>
      <c r="CG824" s="236"/>
      <c r="CH824" s="236"/>
      <c r="CI824" s="236"/>
      <c r="CJ824" s="236"/>
    </row>
    <row r="825" spans="1:88" ht="15.75" customHeight="1">
      <c r="A825" s="228"/>
      <c r="B825" s="236"/>
      <c r="C825" s="236"/>
      <c r="D825" s="236"/>
      <c r="E825" s="236"/>
      <c r="F825" s="236"/>
      <c r="G825" s="236"/>
      <c r="H825" s="236"/>
      <c r="I825" s="236"/>
      <c r="J825" s="236"/>
      <c r="K825" s="236"/>
      <c r="L825" s="236"/>
      <c r="M825" s="236"/>
      <c r="N825" s="236"/>
      <c r="O825" s="234"/>
      <c r="P825" s="234"/>
      <c r="Q825" s="235"/>
      <c r="R825" s="235"/>
      <c r="S825" s="235"/>
      <c r="T825" s="235"/>
      <c r="U825" s="235"/>
      <c r="V825" s="235"/>
      <c r="W825" s="235"/>
      <c r="X825" s="235"/>
      <c r="Y825" s="235"/>
      <c r="Z825" s="235"/>
      <c r="AA825" s="235"/>
      <c r="AB825" s="235"/>
      <c r="AC825" s="235"/>
      <c r="AD825" s="235"/>
      <c r="AE825" s="235"/>
      <c r="AF825" s="235"/>
      <c r="AG825" s="235"/>
      <c r="AH825" s="235"/>
      <c r="AI825" s="235"/>
      <c r="AJ825" s="235"/>
      <c r="AK825" s="235"/>
      <c r="AL825" s="235"/>
      <c r="AM825" s="235"/>
      <c r="AN825" s="235"/>
      <c r="AO825" s="235"/>
      <c r="AP825" s="235"/>
      <c r="AQ825" s="235"/>
      <c r="AR825" s="235"/>
      <c r="AS825" s="236"/>
      <c r="AT825" s="236"/>
      <c r="AU825" s="236"/>
      <c r="AV825" s="236"/>
      <c r="AW825" s="236"/>
      <c r="AX825" s="236"/>
      <c r="AY825" s="236"/>
      <c r="AZ825" s="236"/>
      <c r="BA825" s="236"/>
      <c r="BB825" s="236"/>
      <c r="BC825" s="236"/>
      <c r="BD825" s="236"/>
      <c r="BE825" s="236"/>
      <c r="BF825" s="236"/>
      <c r="BG825" s="236"/>
      <c r="BH825" s="236"/>
      <c r="BI825" s="236"/>
      <c r="BJ825" s="236"/>
      <c r="BK825" s="236"/>
      <c r="BL825" s="236"/>
      <c r="BM825" s="236"/>
      <c r="BN825" s="236"/>
      <c r="BO825" s="236"/>
      <c r="BP825" s="236"/>
      <c r="BQ825" s="236"/>
      <c r="BR825" s="236"/>
      <c r="BS825" s="236"/>
      <c r="BT825" s="236"/>
      <c r="BU825" s="236"/>
      <c r="BV825" s="236"/>
      <c r="BW825" s="236"/>
      <c r="BX825" s="236"/>
      <c r="BY825" s="236"/>
      <c r="BZ825" s="236"/>
      <c r="CA825" s="236"/>
      <c r="CB825" s="236"/>
      <c r="CC825" s="236"/>
      <c r="CD825" s="236"/>
      <c r="CE825" s="236"/>
      <c r="CF825" s="236"/>
      <c r="CG825" s="236"/>
      <c r="CH825" s="236"/>
      <c r="CI825" s="236"/>
      <c r="CJ825" s="236"/>
    </row>
    <row r="826" spans="1:88" ht="15.75" customHeight="1">
      <c r="A826" s="228"/>
      <c r="B826" s="236"/>
      <c r="C826" s="236"/>
      <c r="D826" s="236"/>
      <c r="E826" s="236"/>
      <c r="F826" s="236"/>
      <c r="G826" s="236"/>
      <c r="H826" s="236"/>
      <c r="I826" s="236"/>
      <c r="J826" s="236"/>
      <c r="K826" s="236"/>
      <c r="L826" s="236"/>
      <c r="M826" s="236"/>
      <c r="N826" s="236"/>
      <c r="O826" s="234"/>
      <c r="P826" s="234"/>
      <c r="Q826" s="235"/>
      <c r="R826" s="235"/>
      <c r="S826" s="235"/>
      <c r="T826" s="235"/>
      <c r="U826" s="235"/>
      <c r="V826" s="235"/>
      <c r="W826" s="235"/>
      <c r="X826" s="235"/>
      <c r="Y826" s="235"/>
      <c r="Z826" s="235"/>
      <c r="AA826" s="235"/>
      <c r="AB826" s="235"/>
      <c r="AC826" s="235"/>
      <c r="AD826" s="235"/>
      <c r="AE826" s="235"/>
      <c r="AF826" s="235"/>
      <c r="AG826" s="235"/>
      <c r="AH826" s="235"/>
      <c r="AI826" s="235"/>
      <c r="AJ826" s="235"/>
      <c r="AK826" s="235"/>
      <c r="AL826" s="235"/>
      <c r="AM826" s="235"/>
      <c r="AN826" s="235"/>
      <c r="AO826" s="235"/>
      <c r="AP826" s="235"/>
      <c r="AQ826" s="235"/>
      <c r="AR826" s="235"/>
      <c r="AS826" s="236"/>
      <c r="AT826" s="236"/>
      <c r="AU826" s="236"/>
      <c r="AV826" s="236"/>
      <c r="AW826" s="236"/>
      <c r="AX826" s="236"/>
      <c r="AY826" s="236"/>
      <c r="AZ826" s="236"/>
      <c r="BA826" s="236"/>
      <c r="BB826" s="236"/>
      <c r="BC826" s="236"/>
      <c r="BD826" s="236"/>
      <c r="BE826" s="236"/>
      <c r="BF826" s="236"/>
      <c r="BG826" s="236"/>
      <c r="BH826" s="236"/>
      <c r="BI826" s="236"/>
      <c r="BJ826" s="236"/>
      <c r="BK826" s="236"/>
      <c r="BL826" s="236"/>
      <c r="BM826" s="236"/>
      <c r="BN826" s="236"/>
      <c r="BO826" s="236"/>
      <c r="BP826" s="236"/>
      <c r="BQ826" s="236"/>
      <c r="BR826" s="236"/>
      <c r="BS826" s="236"/>
      <c r="BT826" s="236"/>
      <c r="BU826" s="236"/>
      <c r="BV826" s="236"/>
      <c r="BW826" s="236"/>
      <c r="BX826" s="236"/>
      <c r="BY826" s="236"/>
      <c r="BZ826" s="236"/>
      <c r="CA826" s="236"/>
      <c r="CB826" s="236"/>
      <c r="CC826" s="236"/>
      <c r="CD826" s="236"/>
      <c r="CE826" s="236"/>
      <c r="CF826" s="236"/>
      <c r="CG826" s="236"/>
      <c r="CH826" s="236"/>
      <c r="CI826" s="236"/>
      <c r="CJ826" s="236"/>
    </row>
    <row r="827" spans="1:88" ht="15.75" customHeight="1">
      <c r="A827" s="228"/>
      <c r="B827" s="236"/>
      <c r="C827" s="236"/>
      <c r="D827" s="236"/>
      <c r="E827" s="236"/>
      <c r="F827" s="236"/>
      <c r="G827" s="236"/>
      <c r="H827" s="236"/>
      <c r="I827" s="236"/>
      <c r="J827" s="236"/>
      <c r="K827" s="236"/>
      <c r="L827" s="236"/>
      <c r="M827" s="236"/>
      <c r="N827" s="236"/>
      <c r="O827" s="234"/>
      <c r="P827" s="234"/>
      <c r="Q827" s="235"/>
      <c r="R827" s="235"/>
      <c r="S827" s="235"/>
      <c r="T827" s="235"/>
      <c r="U827" s="235"/>
      <c r="V827" s="235"/>
      <c r="W827" s="235"/>
      <c r="X827" s="235"/>
      <c r="Y827" s="235"/>
      <c r="Z827" s="235"/>
      <c r="AA827" s="235"/>
      <c r="AB827" s="235"/>
      <c r="AC827" s="235"/>
      <c r="AD827" s="235"/>
      <c r="AE827" s="235"/>
      <c r="AF827" s="235"/>
      <c r="AG827" s="235"/>
      <c r="AH827" s="235"/>
      <c r="AI827" s="235"/>
      <c r="AJ827" s="235"/>
      <c r="AK827" s="235"/>
      <c r="AL827" s="235"/>
      <c r="AM827" s="235"/>
      <c r="AN827" s="235"/>
      <c r="AO827" s="235"/>
      <c r="AP827" s="235"/>
      <c r="AQ827" s="235"/>
      <c r="AR827" s="235"/>
      <c r="AS827" s="236"/>
      <c r="AT827" s="236"/>
      <c r="AU827" s="236"/>
      <c r="AV827" s="236"/>
      <c r="AW827" s="236"/>
      <c r="AX827" s="236"/>
      <c r="AY827" s="236"/>
      <c r="AZ827" s="236"/>
      <c r="BA827" s="236"/>
      <c r="BB827" s="236"/>
      <c r="BC827" s="236"/>
      <c r="BD827" s="236"/>
      <c r="BE827" s="236"/>
      <c r="BF827" s="236"/>
      <c r="BG827" s="236"/>
      <c r="BH827" s="236"/>
      <c r="BI827" s="236"/>
      <c r="BJ827" s="236"/>
      <c r="BK827" s="236"/>
      <c r="BL827" s="236"/>
      <c r="BM827" s="236"/>
      <c r="BN827" s="236"/>
      <c r="BO827" s="236"/>
      <c r="BP827" s="236"/>
      <c r="BQ827" s="236"/>
      <c r="BR827" s="236"/>
      <c r="BS827" s="236"/>
      <c r="BT827" s="236"/>
      <c r="BU827" s="236"/>
      <c r="BV827" s="236"/>
      <c r="BW827" s="236"/>
      <c r="BX827" s="236"/>
      <c r="BY827" s="236"/>
      <c r="BZ827" s="236"/>
      <c r="CA827" s="236"/>
      <c r="CB827" s="236"/>
      <c r="CC827" s="236"/>
      <c r="CD827" s="236"/>
      <c r="CE827" s="236"/>
      <c r="CF827" s="236"/>
      <c r="CG827" s="236"/>
      <c r="CH827" s="236"/>
      <c r="CI827" s="236"/>
      <c r="CJ827" s="236"/>
    </row>
    <row r="828" spans="1:88" ht="15.75" customHeight="1">
      <c r="A828" s="228"/>
      <c r="B828" s="236"/>
      <c r="C828" s="236"/>
      <c r="D828" s="236"/>
      <c r="E828" s="236"/>
      <c r="F828" s="236"/>
      <c r="G828" s="236"/>
      <c r="H828" s="236"/>
      <c r="I828" s="236"/>
      <c r="J828" s="236"/>
      <c r="K828" s="236"/>
      <c r="L828" s="236"/>
      <c r="M828" s="236"/>
      <c r="N828" s="236"/>
      <c r="O828" s="234"/>
      <c r="P828" s="234"/>
      <c r="Q828" s="235"/>
      <c r="R828" s="235"/>
      <c r="S828" s="235"/>
      <c r="T828" s="235"/>
      <c r="U828" s="235"/>
      <c r="V828" s="235"/>
      <c r="W828" s="235"/>
      <c r="X828" s="235"/>
      <c r="Y828" s="235"/>
      <c r="Z828" s="235"/>
      <c r="AA828" s="235"/>
      <c r="AB828" s="235"/>
      <c r="AC828" s="235"/>
      <c r="AD828" s="235"/>
      <c r="AE828" s="235"/>
      <c r="AF828" s="235"/>
      <c r="AG828" s="235"/>
      <c r="AH828" s="235"/>
      <c r="AI828" s="235"/>
      <c r="AJ828" s="235"/>
      <c r="AK828" s="235"/>
      <c r="AL828" s="235"/>
      <c r="AM828" s="235"/>
      <c r="AN828" s="235"/>
      <c r="AO828" s="235"/>
      <c r="AP828" s="235"/>
      <c r="AQ828" s="235"/>
      <c r="AR828" s="235"/>
      <c r="AS828" s="236"/>
      <c r="AT828" s="236"/>
      <c r="AU828" s="236"/>
      <c r="AV828" s="236"/>
      <c r="AW828" s="236"/>
      <c r="AX828" s="236"/>
      <c r="AY828" s="236"/>
      <c r="AZ828" s="236"/>
      <c r="BA828" s="236"/>
      <c r="BB828" s="236"/>
      <c r="BC828" s="236"/>
      <c r="BD828" s="236"/>
      <c r="BE828" s="236"/>
      <c r="BF828" s="236"/>
      <c r="BG828" s="236"/>
      <c r="BH828" s="236"/>
      <c r="BI828" s="236"/>
      <c r="BJ828" s="236"/>
      <c r="BK828" s="236"/>
      <c r="BL828" s="236"/>
      <c r="BM828" s="236"/>
      <c r="BN828" s="236"/>
      <c r="BO828" s="236"/>
      <c r="BP828" s="236"/>
      <c r="BQ828" s="236"/>
      <c r="BR828" s="236"/>
      <c r="BS828" s="236"/>
      <c r="BT828" s="236"/>
      <c r="BU828" s="236"/>
      <c r="BV828" s="236"/>
      <c r="BW828" s="236"/>
      <c r="BX828" s="236"/>
      <c r="BY828" s="236"/>
      <c r="BZ828" s="236"/>
      <c r="CA828" s="236"/>
      <c r="CB828" s="236"/>
      <c r="CC828" s="236"/>
      <c r="CD828" s="236"/>
      <c r="CE828" s="236"/>
      <c r="CF828" s="236"/>
      <c r="CG828" s="236"/>
      <c r="CH828" s="236"/>
      <c r="CI828" s="236"/>
      <c r="CJ828" s="236"/>
    </row>
    <row r="829" spans="1:88" ht="15.75" customHeight="1">
      <c r="A829" s="228"/>
      <c r="B829" s="236"/>
      <c r="C829" s="236"/>
      <c r="D829" s="236"/>
      <c r="E829" s="236"/>
      <c r="F829" s="236"/>
      <c r="G829" s="236"/>
      <c r="H829" s="236"/>
      <c r="I829" s="236"/>
      <c r="J829" s="236"/>
      <c r="K829" s="236"/>
      <c r="L829" s="236"/>
      <c r="M829" s="236"/>
      <c r="N829" s="236"/>
      <c r="O829" s="234"/>
      <c r="P829" s="234"/>
      <c r="Q829" s="235"/>
      <c r="R829" s="235"/>
      <c r="S829" s="235"/>
      <c r="T829" s="235"/>
      <c r="U829" s="235"/>
      <c r="V829" s="235"/>
      <c r="W829" s="235"/>
      <c r="X829" s="235"/>
      <c r="Y829" s="235"/>
      <c r="Z829" s="235"/>
      <c r="AA829" s="235"/>
      <c r="AB829" s="235"/>
      <c r="AC829" s="235"/>
      <c r="AD829" s="235"/>
      <c r="AE829" s="235"/>
      <c r="AF829" s="235"/>
      <c r="AG829" s="235"/>
      <c r="AH829" s="235"/>
      <c r="AI829" s="235"/>
      <c r="AJ829" s="235"/>
      <c r="AK829" s="235"/>
      <c r="AL829" s="235"/>
      <c r="AM829" s="235"/>
      <c r="AN829" s="235"/>
      <c r="AO829" s="235"/>
      <c r="AP829" s="235"/>
      <c r="AQ829" s="235"/>
      <c r="AR829" s="235"/>
      <c r="AS829" s="236"/>
      <c r="AT829" s="236"/>
      <c r="AU829" s="236"/>
      <c r="AV829" s="236"/>
      <c r="AW829" s="236"/>
      <c r="AX829" s="236"/>
      <c r="AY829" s="236"/>
      <c r="AZ829" s="236"/>
      <c r="BA829" s="236"/>
      <c r="BB829" s="236"/>
      <c r="BC829" s="236"/>
      <c r="BD829" s="236"/>
      <c r="BE829" s="236"/>
      <c r="BF829" s="236"/>
      <c r="BG829" s="236"/>
      <c r="BH829" s="236"/>
      <c r="BI829" s="236"/>
      <c r="BJ829" s="236"/>
      <c r="BK829" s="236"/>
      <c r="BL829" s="236"/>
      <c r="BM829" s="236"/>
      <c r="BN829" s="236"/>
      <c r="BO829" s="236"/>
      <c r="BP829" s="236"/>
      <c r="BQ829" s="236"/>
      <c r="BR829" s="236"/>
      <c r="BS829" s="236"/>
      <c r="BT829" s="236"/>
      <c r="BU829" s="236"/>
      <c r="BV829" s="236"/>
      <c r="BW829" s="236"/>
      <c r="BX829" s="236"/>
      <c r="BY829" s="236"/>
      <c r="BZ829" s="236"/>
      <c r="CA829" s="236"/>
      <c r="CB829" s="236"/>
      <c r="CC829" s="236"/>
      <c r="CD829" s="236"/>
      <c r="CE829" s="236"/>
      <c r="CF829" s="236"/>
      <c r="CG829" s="236"/>
      <c r="CH829" s="236"/>
      <c r="CI829" s="236"/>
      <c r="CJ829" s="236"/>
    </row>
    <row r="830" spans="1:88" ht="15.75" customHeight="1">
      <c r="A830" s="228"/>
      <c r="B830" s="236"/>
      <c r="C830" s="236"/>
      <c r="D830" s="236"/>
      <c r="E830" s="236"/>
      <c r="F830" s="236"/>
      <c r="G830" s="236"/>
      <c r="H830" s="236"/>
      <c r="I830" s="236"/>
      <c r="J830" s="236"/>
      <c r="K830" s="236"/>
      <c r="L830" s="236"/>
      <c r="M830" s="236"/>
      <c r="N830" s="236"/>
      <c r="O830" s="234"/>
      <c r="P830" s="234"/>
      <c r="Q830" s="235"/>
      <c r="R830" s="235"/>
      <c r="S830" s="235"/>
      <c r="T830" s="235"/>
      <c r="U830" s="235"/>
      <c r="V830" s="235"/>
      <c r="W830" s="235"/>
      <c r="X830" s="235"/>
      <c r="Y830" s="235"/>
      <c r="Z830" s="235"/>
      <c r="AA830" s="235"/>
      <c r="AB830" s="235"/>
      <c r="AC830" s="235"/>
      <c r="AD830" s="235"/>
      <c r="AE830" s="235"/>
      <c r="AF830" s="235"/>
      <c r="AG830" s="235"/>
      <c r="AH830" s="235"/>
      <c r="AI830" s="235"/>
      <c r="AJ830" s="235"/>
      <c r="AK830" s="235"/>
      <c r="AL830" s="235"/>
      <c r="AM830" s="235"/>
      <c r="AN830" s="235"/>
      <c r="AO830" s="235"/>
      <c r="AP830" s="235"/>
      <c r="AQ830" s="235"/>
      <c r="AR830" s="235"/>
      <c r="AS830" s="236"/>
      <c r="AT830" s="236"/>
      <c r="AU830" s="236"/>
      <c r="AV830" s="236"/>
      <c r="AW830" s="236"/>
      <c r="AX830" s="236"/>
      <c r="AY830" s="236"/>
      <c r="AZ830" s="236"/>
      <c r="BA830" s="236"/>
      <c r="BB830" s="236"/>
      <c r="BC830" s="236"/>
      <c r="BD830" s="236"/>
      <c r="BE830" s="236"/>
      <c r="BF830" s="236"/>
      <c r="BG830" s="236"/>
      <c r="BH830" s="236"/>
      <c r="BI830" s="236"/>
      <c r="BJ830" s="236"/>
      <c r="BK830" s="236"/>
      <c r="BL830" s="236"/>
      <c r="BM830" s="236"/>
      <c r="BN830" s="236"/>
      <c r="BO830" s="236"/>
      <c r="BP830" s="236"/>
      <c r="BQ830" s="236"/>
      <c r="BR830" s="236"/>
      <c r="BS830" s="236"/>
      <c r="BT830" s="236"/>
      <c r="BU830" s="236"/>
      <c r="BV830" s="236"/>
      <c r="BW830" s="236"/>
      <c r="BX830" s="236"/>
      <c r="BY830" s="236"/>
      <c r="BZ830" s="236"/>
      <c r="CA830" s="236"/>
      <c r="CB830" s="236"/>
      <c r="CC830" s="236"/>
      <c r="CD830" s="236"/>
      <c r="CE830" s="236"/>
      <c r="CF830" s="236"/>
      <c r="CG830" s="236"/>
      <c r="CH830" s="236"/>
      <c r="CI830" s="236"/>
      <c r="CJ830" s="236"/>
    </row>
    <row r="831" spans="1:88" ht="15.75" customHeight="1">
      <c r="A831" s="228"/>
      <c r="B831" s="236"/>
      <c r="C831" s="236"/>
      <c r="D831" s="236"/>
      <c r="E831" s="236"/>
      <c r="F831" s="236"/>
      <c r="G831" s="236"/>
      <c r="H831" s="236"/>
      <c r="I831" s="236"/>
      <c r="J831" s="236"/>
      <c r="K831" s="236"/>
      <c r="L831" s="236"/>
      <c r="M831" s="236"/>
      <c r="N831" s="236"/>
      <c r="O831" s="234"/>
      <c r="P831" s="234"/>
      <c r="Q831" s="235"/>
      <c r="R831" s="235"/>
      <c r="S831" s="235"/>
      <c r="T831" s="235"/>
      <c r="U831" s="235"/>
      <c r="V831" s="235"/>
      <c r="W831" s="235"/>
      <c r="X831" s="235"/>
      <c r="Y831" s="235"/>
      <c r="Z831" s="235"/>
      <c r="AA831" s="235"/>
      <c r="AB831" s="235"/>
      <c r="AC831" s="235"/>
      <c r="AD831" s="235"/>
      <c r="AE831" s="235"/>
      <c r="AF831" s="235"/>
      <c r="AG831" s="235"/>
      <c r="AH831" s="235"/>
      <c r="AI831" s="235"/>
      <c r="AJ831" s="235"/>
      <c r="AK831" s="235"/>
      <c r="AL831" s="235"/>
      <c r="AM831" s="235"/>
      <c r="AN831" s="235"/>
      <c r="AO831" s="235"/>
      <c r="AP831" s="235"/>
      <c r="AQ831" s="235"/>
      <c r="AR831" s="235"/>
      <c r="AS831" s="236"/>
      <c r="AT831" s="236"/>
      <c r="AU831" s="236"/>
      <c r="AV831" s="236"/>
      <c r="AW831" s="236"/>
      <c r="AX831" s="236"/>
      <c r="AY831" s="236"/>
      <c r="AZ831" s="236"/>
      <c r="BA831" s="236"/>
      <c r="BB831" s="236"/>
      <c r="BC831" s="236"/>
      <c r="BD831" s="236"/>
      <c r="BE831" s="236"/>
      <c r="BF831" s="236"/>
      <c r="BG831" s="236"/>
      <c r="BH831" s="236"/>
      <c r="BI831" s="236"/>
      <c r="BJ831" s="236"/>
      <c r="BK831" s="236"/>
      <c r="BL831" s="236"/>
      <c r="BM831" s="236"/>
      <c r="BN831" s="236"/>
      <c r="BO831" s="236"/>
      <c r="BP831" s="236"/>
      <c r="BQ831" s="236"/>
      <c r="BR831" s="236"/>
      <c r="BS831" s="236"/>
      <c r="BT831" s="236"/>
      <c r="BU831" s="236"/>
      <c r="BV831" s="236"/>
      <c r="BW831" s="236"/>
      <c r="BX831" s="236"/>
      <c r="BY831" s="236"/>
      <c r="BZ831" s="236"/>
      <c r="CA831" s="236"/>
      <c r="CB831" s="236"/>
      <c r="CC831" s="236"/>
      <c r="CD831" s="236"/>
      <c r="CE831" s="236"/>
      <c r="CF831" s="236"/>
      <c r="CG831" s="236"/>
      <c r="CH831" s="236"/>
      <c r="CI831" s="236"/>
      <c r="CJ831" s="236"/>
    </row>
    <row r="832" spans="1:88" ht="15.75" customHeight="1">
      <c r="A832" s="228"/>
      <c r="B832" s="236"/>
      <c r="C832" s="236"/>
      <c r="D832" s="236"/>
      <c r="E832" s="236"/>
      <c r="F832" s="236"/>
      <c r="G832" s="236"/>
      <c r="H832" s="236"/>
      <c r="I832" s="236"/>
      <c r="J832" s="236"/>
      <c r="K832" s="236"/>
      <c r="L832" s="236"/>
      <c r="M832" s="236"/>
      <c r="N832" s="236"/>
      <c r="O832" s="234"/>
      <c r="P832" s="234"/>
      <c r="Q832" s="235"/>
      <c r="R832" s="235"/>
      <c r="S832" s="235"/>
      <c r="T832" s="235"/>
      <c r="U832" s="235"/>
      <c r="V832" s="235"/>
      <c r="W832" s="235"/>
      <c r="X832" s="235"/>
      <c r="Y832" s="235"/>
      <c r="Z832" s="235"/>
      <c r="AA832" s="235"/>
      <c r="AB832" s="235"/>
      <c r="AC832" s="235"/>
      <c r="AD832" s="235"/>
      <c r="AE832" s="235"/>
      <c r="AF832" s="235"/>
      <c r="AG832" s="235"/>
      <c r="AH832" s="235"/>
      <c r="AI832" s="235"/>
      <c r="AJ832" s="235"/>
      <c r="AK832" s="235"/>
      <c r="AL832" s="235"/>
      <c r="AM832" s="235"/>
      <c r="AN832" s="235"/>
      <c r="AO832" s="235"/>
      <c r="AP832" s="235"/>
      <c r="AQ832" s="235"/>
      <c r="AR832" s="235"/>
      <c r="AS832" s="236"/>
      <c r="AT832" s="236"/>
      <c r="AU832" s="236"/>
      <c r="AV832" s="236"/>
      <c r="AW832" s="236"/>
      <c r="AX832" s="236"/>
      <c r="AY832" s="236"/>
      <c r="AZ832" s="236"/>
      <c r="BA832" s="236"/>
      <c r="BB832" s="236"/>
      <c r="BC832" s="236"/>
      <c r="BD832" s="236"/>
      <c r="BE832" s="236"/>
      <c r="BF832" s="236"/>
      <c r="BG832" s="236"/>
      <c r="BH832" s="236"/>
      <c r="BI832" s="236"/>
      <c r="BJ832" s="236"/>
      <c r="BK832" s="236"/>
      <c r="BL832" s="236"/>
      <c r="BM832" s="236"/>
      <c r="BN832" s="236"/>
      <c r="BO832" s="236"/>
      <c r="BP832" s="236"/>
      <c r="BQ832" s="236"/>
      <c r="BR832" s="236"/>
      <c r="BS832" s="236"/>
      <c r="BT832" s="236"/>
      <c r="BU832" s="236"/>
      <c r="BV832" s="236"/>
      <c r="BW832" s="236"/>
      <c r="BX832" s="236"/>
      <c r="BY832" s="236"/>
      <c r="BZ832" s="236"/>
      <c r="CA832" s="236"/>
      <c r="CB832" s="236"/>
      <c r="CC832" s="236"/>
      <c r="CD832" s="236"/>
      <c r="CE832" s="236"/>
      <c r="CF832" s="236"/>
      <c r="CG832" s="236"/>
      <c r="CH832" s="236"/>
      <c r="CI832" s="236"/>
      <c r="CJ832" s="236"/>
    </row>
    <row r="833" spans="1:88" ht="15.75" customHeight="1">
      <c r="A833" s="228"/>
      <c r="B833" s="236"/>
      <c r="C833" s="236"/>
      <c r="D833" s="236"/>
      <c r="E833" s="236"/>
      <c r="F833" s="236"/>
      <c r="G833" s="236"/>
      <c r="H833" s="236"/>
      <c r="I833" s="236"/>
      <c r="J833" s="236"/>
      <c r="K833" s="236"/>
      <c r="L833" s="236"/>
      <c r="M833" s="236"/>
      <c r="N833" s="236"/>
      <c r="O833" s="234"/>
      <c r="P833" s="234"/>
      <c r="Q833" s="235"/>
      <c r="R833" s="235"/>
      <c r="S833" s="235"/>
      <c r="T833" s="235"/>
      <c r="U833" s="235"/>
      <c r="V833" s="235"/>
      <c r="W833" s="235"/>
      <c r="X833" s="235"/>
      <c r="Y833" s="235"/>
      <c r="Z833" s="235"/>
      <c r="AA833" s="235"/>
      <c r="AB833" s="235"/>
      <c r="AC833" s="235"/>
      <c r="AD833" s="235"/>
      <c r="AE833" s="235"/>
      <c r="AF833" s="235"/>
      <c r="AG833" s="235"/>
      <c r="AH833" s="235"/>
      <c r="AI833" s="235"/>
      <c r="AJ833" s="235"/>
      <c r="AK833" s="235"/>
      <c r="AL833" s="235"/>
      <c r="AM833" s="235"/>
      <c r="AN833" s="235"/>
      <c r="AO833" s="235"/>
      <c r="AP833" s="235"/>
      <c r="AQ833" s="235"/>
      <c r="AR833" s="235"/>
      <c r="AS833" s="236"/>
      <c r="AT833" s="236"/>
      <c r="AU833" s="236"/>
      <c r="AV833" s="236"/>
      <c r="AW833" s="236"/>
      <c r="AX833" s="236"/>
      <c r="AY833" s="236"/>
      <c r="AZ833" s="236"/>
      <c r="BA833" s="236"/>
      <c r="BB833" s="236"/>
      <c r="BC833" s="236"/>
      <c r="BD833" s="236"/>
      <c r="BE833" s="236"/>
      <c r="BF833" s="236"/>
      <c r="BG833" s="236"/>
      <c r="BH833" s="236"/>
      <c r="BI833" s="236"/>
      <c r="BJ833" s="236"/>
      <c r="BK833" s="236"/>
      <c r="BL833" s="236"/>
      <c r="BM833" s="236"/>
      <c r="BN833" s="236"/>
      <c r="BO833" s="236"/>
      <c r="BP833" s="236"/>
      <c r="BQ833" s="236"/>
      <c r="BR833" s="236"/>
      <c r="BS833" s="236"/>
      <c r="BT833" s="236"/>
      <c r="BU833" s="236"/>
      <c r="BV833" s="236"/>
      <c r="BW833" s="236"/>
      <c r="BX833" s="236"/>
      <c r="BY833" s="236"/>
      <c r="BZ833" s="236"/>
      <c r="CA833" s="236"/>
      <c r="CB833" s="236"/>
      <c r="CC833" s="236"/>
      <c r="CD833" s="236"/>
      <c r="CE833" s="236"/>
      <c r="CF833" s="236"/>
      <c r="CG833" s="236"/>
      <c r="CH833" s="236"/>
      <c r="CI833" s="236"/>
      <c r="CJ833" s="236"/>
    </row>
    <row r="834" spans="1:88" ht="15.75" customHeight="1">
      <c r="A834" s="228"/>
      <c r="B834" s="236"/>
      <c r="C834" s="236"/>
      <c r="D834" s="236"/>
      <c r="E834" s="236"/>
      <c r="F834" s="236"/>
      <c r="G834" s="236"/>
      <c r="H834" s="236"/>
      <c r="I834" s="236"/>
      <c r="J834" s="236"/>
      <c r="K834" s="236"/>
      <c r="L834" s="236"/>
      <c r="M834" s="236"/>
      <c r="N834" s="236"/>
      <c r="O834" s="234"/>
      <c r="P834" s="234"/>
      <c r="Q834" s="235"/>
      <c r="R834" s="235"/>
      <c r="S834" s="235"/>
      <c r="T834" s="235"/>
      <c r="U834" s="235"/>
      <c r="V834" s="235"/>
      <c r="W834" s="235"/>
      <c r="X834" s="235"/>
      <c r="Y834" s="235"/>
      <c r="Z834" s="235"/>
      <c r="AA834" s="235"/>
      <c r="AB834" s="235"/>
      <c r="AC834" s="235"/>
      <c r="AD834" s="235"/>
      <c r="AE834" s="235"/>
      <c r="AF834" s="235"/>
      <c r="AG834" s="235"/>
      <c r="AH834" s="235"/>
      <c r="AI834" s="235"/>
      <c r="AJ834" s="235"/>
      <c r="AK834" s="235"/>
      <c r="AL834" s="235"/>
      <c r="AM834" s="235"/>
      <c r="AN834" s="235"/>
      <c r="AO834" s="235"/>
      <c r="AP834" s="235"/>
      <c r="AQ834" s="235"/>
      <c r="AR834" s="235"/>
      <c r="AS834" s="236"/>
      <c r="AT834" s="236"/>
      <c r="AU834" s="236"/>
      <c r="AV834" s="236"/>
      <c r="AW834" s="236"/>
      <c r="AX834" s="236"/>
      <c r="AY834" s="236"/>
      <c r="AZ834" s="236"/>
      <c r="BA834" s="236"/>
      <c r="BB834" s="236"/>
      <c r="BC834" s="236"/>
      <c r="BD834" s="236"/>
      <c r="BE834" s="236"/>
      <c r="BF834" s="236"/>
      <c r="BG834" s="236"/>
      <c r="BH834" s="236"/>
      <c r="BI834" s="236"/>
      <c r="BJ834" s="236"/>
      <c r="BK834" s="236"/>
      <c r="BL834" s="236"/>
      <c r="BM834" s="236"/>
      <c r="BN834" s="236"/>
      <c r="BO834" s="236"/>
      <c r="BP834" s="236"/>
      <c r="BQ834" s="236"/>
      <c r="BR834" s="236"/>
      <c r="BS834" s="236"/>
      <c r="BT834" s="236"/>
      <c r="BU834" s="236"/>
      <c r="BV834" s="236"/>
      <c r="BW834" s="236"/>
      <c r="BX834" s="236"/>
      <c r="BY834" s="236"/>
      <c r="BZ834" s="236"/>
      <c r="CA834" s="236"/>
      <c r="CB834" s="236"/>
      <c r="CC834" s="236"/>
      <c r="CD834" s="236"/>
      <c r="CE834" s="236"/>
      <c r="CF834" s="236"/>
      <c r="CG834" s="236"/>
      <c r="CH834" s="236"/>
      <c r="CI834" s="236"/>
      <c r="CJ834" s="236"/>
    </row>
    <row r="835" spans="1:88" ht="15.75" customHeight="1">
      <c r="A835" s="228"/>
      <c r="B835" s="236"/>
      <c r="C835" s="236"/>
      <c r="D835" s="236"/>
      <c r="E835" s="236"/>
      <c r="F835" s="236"/>
      <c r="G835" s="236"/>
      <c r="H835" s="236"/>
      <c r="I835" s="236"/>
      <c r="J835" s="236"/>
      <c r="K835" s="236"/>
      <c r="L835" s="236"/>
      <c r="M835" s="236"/>
      <c r="N835" s="236"/>
      <c r="O835" s="234"/>
      <c r="P835" s="234"/>
      <c r="Q835" s="235"/>
      <c r="R835" s="235"/>
      <c r="S835" s="235"/>
      <c r="T835" s="235"/>
      <c r="U835" s="235"/>
      <c r="V835" s="235"/>
      <c r="W835" s="235"/>
      <c r="X835" s="235"/>
      <c r="Y835" s="235"/>
      <c r="Z835" s="235"/>
      <c r="AA835" s="235"/>
      <c r="AB835" s="235"/>
      <c r="AC835" s="235"/>
      <c r="AD835" s="235"/>
      <c r="AE835" s="235"/>
      <c r="AF835" s="235"/>
      <c r="AG835" s="235"/>
      <c r="AH835" s="235"/>
      <c r="AI835" s="235"/>
      <c r="AJ835" s="235"/>
      <c r="AK835" s="235"/>
      <c r="AL835" s="235"/>
      <c r="AM835" s="235"/>
      <c r="AN835" s="235"/>
      <c r="AO835" s="235"/>
      <c r="AP835" s="235"/>
      <c r="AQ835" s="235"/>
      <c r="AR835" s="235"/>
      <c r="AS835" s="236"/>
      <c r="AT835" s="236"/>
      <c r="AU835" s="236"/>
      <c r="AV835" s="236"/>
      <c r="AW835" s="236"/>
      <c r="AX835" s="236"/>
      <c r="AY835" s="236"/>
      <c r="AZ835" s="236"/>
      <c r="BA835" s="236"/>
      <c r="BB835" s="236"/>
      <c r="BC835" s="236"/>
      <c r="BD835" s="236"/>
      <c r="BE835" s="236"/>
      <c r="BF835" s="236"/>
      <c r="BG835" s="236"/>
      <c r="BH835" s="236"/>
      <c r="BI835" s="236"/>
      <c r="BJ835" s="236"/>
      <c r="BK835" s="236"/>
      <c r="BL835" s="236"/>
      <c r="BM835" s="236"/>
      <c r="BN835" s="236"/>
      <c r="BO835" s="236"/>
      <c r="BP835" s="236"/>
      <c r="BQ835" s="236"/>
      <c r="BR835" s="236"/>
      <c r="BS835" s="236"/>
      <c r="BT835" s="236"/>
      <c r="BU835" s="236"/>
      <c r="BV835" s="236"/>
      <c r="BW835" s="236"/>
      <c r="BX835" s="236"/>
      <c r="BY835" s="236"/>
      <c r="BZ835" s="236"/>
      <c r="CA835" s="236"/>
      <c r="CB835" s="236"/>
      <c r="CC835" s="236"/>
      <c r="CD835" s="236"/>
      <c r="CE835" s="236"/>
      <c r="CF835" s="236"/>
      <c r="CG835" s="236"/>
      <c r="CH835" s="236"/>
      <c r="CI835" s="236"/>
      <c r="CJ835" s="236"/>
    </row>
    <row r="836" spans="1:88" ht="15.75" customHeight="1">
      <c r="A836" s="228"/>
      <c r="B836" s="236"/>
      <c r="C836" s="236"/>
      <c r="D836" s="236"/>
      <c r="E836" s="236"/>
      <c r="F836" s="236"/>
      <c r="G836" s="236"/>
      <c r="H836" s="236"/>
      <c r="I836" s="236"/>
      <c r="J836" s="236"/>
      <c r="K836" s="236"/>
      <c r="L836" s="236"/>
      <c r="M836" s="236"/>
      <c r="N836" s="236"/>
      <c r="O836" s="234"/>
      <c r="P836" s="234"/>
      <c r="Q836" s="235"/>
      <c r="R836" s="235"/>
      <c r="S836" s="235"/>
      <c r="T836" s="235"/>
      <c r="U836" s="235"/>
      <c r="V836" s="235"/>
      <c r="W836" s="235"/>
      <c r="X836" s="235"/>
      <c r="Y836" s="235"/>
      <c r="Z836" s="235"/>
      <c r="AA836" s="235"/>
      <c r="AB836" s="235"/>
      <c r="AC836" s="235"/>
      <c r="AD836" s="235"/>
      <c r="AE836" s="235"/>
      <c r="AF836" s="235"/>
      <c r="AG836" s="235"/>
      <c r="AH836" s="235"/>
      <c r="AI836" s="235"/>
      <c r="AJ836" s="235"/>
      <c r="AK836" s="235"/>
      <c r="AL836" s="235"/>
      <c r="AM836" s="235"/>
      <c r="AN836" s="235"/>
      <c r="AO836" s="235"/>
      <c r="AP836" s="235"/>
      <c r="AQ836" s="235"/>
      <c r="AR836" s="235"/>
      <c r="AS836" s="236"/>
      <c r="AT836" s="236"/>
      <c r="AU836" s="236"/>
      <c r="AV836" s="236"/>
      <c r="AW836" s="236"/>
      <c r="AX836" s="236"/>
      <c r="AY836" s="236"/>
      <c r="AZ836" s="236"/>
      <c r="BA836" s="236"/>
      <c r="BB836" s="236"/>
      <c r="BC836" s="236"/>
      <c r="BD836" s="236"/>
      <c r="BE836" s="236"/>
      <c r="BF836" s="236"/>
      <c r="BG836" s="236"/>
      <c r="BH836" s="236"/>
      <c r="BI836" s="236"/>
      <c r="BJ836" s="236"/>
      <c r="BK836" s="236"/>
      <c r="BL836" s="236"/>
      <c r="BM836" s="236"/>
      <c r="BN836" s="236"/>
      <c r="BO836" s="236"/>
      <c r="BP836" s="236"/>
      <c r="BQ836" s="236"/>
      <c r="BR836" s="236"/>
      <c r="BS836" s="236"/>
      <c r="BT836" s="236"/>
      <c r="BU836" s="236"/>
      <c r="BV836" s="236"/>
      <c r="BW836" s="236"/>
      <c r="BX836" s="236"/>
      <c r="BY836" s="236"/>
      <c r="BZ836" s="236"/>
      <c r="CA836" s="236"/>
      <c r="CB836" s="236"/>
      <c r="CC836" s="236"/>
      <c r="CD836" s="236"/>
      <c r="CE836" s="236"/>
      <c r="CF836" s="236"/>
      <c r="CG836" s="236"/>
      <c r="CH836" s="236"/>
      <c r="CI836" s="236"/>
      <c r="CJ836" s="236"/>
    </row>
    <row r="837" spans="1:88" ht="15.75" customHeight="1">
      <c r="A837" s="228"/>
      <c r="B837" s="236"/>
      <c r="C837" s="236"/>
      <c r="D837" s="236"/>
      <c r="E837" s="236"/>
      <c r="F837" s="236"/>
      <c r="G837" s="236"/>
      <c r="H837" s="236"/>
      <c r="I837" s="236"/>
      <c r="J837" s="236"/>
      <c r="K837" s="236"/>
      <c r="L837" s="236"/>
      <c r="M837" s="236"/>
      <c r="N837" s="236"/>
      <c r="O837" s="234"/>
      <c r="P837" s="234"/>
      <c r="Q837" s="235"/>
      <c r="R837" s="235"/>
      <c r="S837" s="235"/>
      <c r="T837" s="235"/>
      <c r="U837" s="235"/>
      <c r="V837" s="235"/>
      <c r="W837" s="235"/>
      <c r="X837" s="235"/>
      <c r="Y837" s="235"/>
      <c r="Z837" s="235"/>
      <c r="AA837" s="235"/>
      <c r="AB837" s="235"/>
      <c r="AC837" s="235"/>
      <c r="AD837" s="235"/>
      <c r="AE837" s="235"/>
      <c r="AF837" s="235"/>
      <c r="AG837" s="235"/>
      <c r="AH837" s="235"/>
      <c r="AI837" s="235"/>
      <c r="AJ837" s="235"/>
      <c r="AK837" s="235"/>
      <c r="AL837" s="235"/>
      <c r="AM837" s="235"/>
      <c r="AN837" s="235"/>
      <c r="AO837" s="235"/>
      <c r="AP837" s="235"/>
      <c r="AQ837" s="235"/>
      <c r="AR837" s="235"/>
      <c r="AS837" s="236"/>
      <c r="AT837" s="236"/>
      <c r="AU837" s="236"/>
      <c r="AV837" s="236"/>
      <c r="AW837" s="236"/>
      <c r="AX837" s="236"/>
      <c r="AY837" s="236"/>
      <c r="AZ837" s="236"/>
      <c r="BA837" s="236"/>
      <c r="BB837" s="236"/>
      <c r="BC837" s="236"/>
      <c r="BD837" s="236"/>
      <c r="BE837" s="236"/>
      <c r="BF837" s="236"/>
      <c r="BG837" s="236"/>
      <c r="BH837" s="236"/>
      <c r="BI837" s="236"/>
      <c r="BJ837" s="236"/>
      <c r="BK837" s="236"/>
      <c r="BL837" s="236"/>
      <c r="BM837" s="236"/>
      <c r="BN837" s="236"/>
      <c r="BO837" s="236"/>
      <c r="BP837" s="236"/>
      <c r="BQ837" s="236"/>
      <c r="BR837" s="236"/>
      <c r="BS837" s="236"/>
      <c r="BT837" s="236"/>
      <c r="BU837" s="236"/>
      <c r="BV837" s="236"/>
      <c r="BW837" s="236"/>
      <c r="BX837" s="236"/>
      <c r="BY837" s="236"/>
      <c r="BZ837" s="236"/>
      <c r="CA837" s="236"/>
      <c r="CB837" s="236"/>
      <c r="CC837" s="236"/>
      <c r="CD837" s="236"/>
      <c r="CE837" s="236"/>
      <c r="CF837" s="236"/>
      <c r="CG837" s="236"/>
      <c r="CH837" s="236"/>
      <c r="CI837" s="236"/>
      <c r="CJ837" s="236"/>
    </row>
    <row r="838" spans="1:88" ht="15.75" customHeight="1">
      <c r="A838" s="228"/>
      <c r="B838" s="236"/>
      <c r="C838" s="236"/>
      <c r="D838" s="236"/>
      <c r="E838" s="236"/>
      <c r="F838" s="236"/>
      <c r="G838" s="236"/>
      <c r="H838" s="236"/>
      <c r="I838" s="236"/>
      <c r="J838" s="236"/>
      <c r="K838" s="236"/>
      <c r="L838" s="236"/>
      <c r="M838" s="236"/>
      <c r="N838" s="236"/>
      <c r="O838" s="234"/>
      <c r="P838" s="234"/>
      <c r="Q838" s="235"/>
      <c r="R838" s="235"/>
      <c r="S838" s="235"/>
      <c r="T838" s="235"/>
      <c r="U838" s="235"/>
      <c r="V838" s="235"/>
      <c r="W838" s="235"/>
      <c r="X838" s="235"/>
      <c r="Y838" s="235"/>
      <c r="Z838" s="235"/>
      <c r="AA838" s="235"/>
      <c r="AB838" s="235"/>
      <c r="AC838" s="235"/>
      <c r="AD838" s="235"/>
      <c r="AE838" s="235"/>
      <c r="AF838" s="235"/>
      <c r="AG838" s="235"/>
      <c r="AH838" s="235"/>
      <c r="AI838" s="235"/>
      <c r="AJ838" s="235"/>
      <c r="AK838" s="235"/>
      <c r="AL838" s="235"/>
      <c r="AM838" s="235"/>
      <c r="AN838" s="235"/>
      <c r="AO838" s="235"/>
      <c r="AP838" s="235"/>
      <c r="AQ838" s="235"/>
      <c r="AR838" s="235"/>
      <c r="AS838" s="236"/>
      <c r="AT838" s="236"/>
      <c r="AU838" s="236"/>
      <c r="AV838" s="236"/>
      <c r="AW838" s="236"/>
      <c r="AX838" s="236"/>
      <c r="AY838" s="236"/>
      <c r="AZ838" s="236"/>
      <c r="BA838" s="236"/>
      <c r="BB838" s="236"/>
      <c r="BC838" s="236"/>
      <c r="BD838" s="236"/>
      <c r="BE838" s="236"/>
      <c r="BF838" s="236"/>
      <c r="BG838" s="236"/>
      <c r="BH838" s="236"/>
      <c r="BI838" s="236"/>
      <c r="BJ838" s="236"/>
      <c r="BK838" s="236"/>
      <c r="BL838" s="236"/>
      <c r="BM838" s="236"/>
      <c r="BN838" s="236"/>
      <c r="BO838" s="236"/>
      <c r="BP838" s="236"/>
      <c r="BQ838" s="236"/>
      <c r="BR838" s="236"/>
      <c r="BS838" s="236"/>
      <c r="BT838" s="236"/>
      <c r="BU838" s="236"/>
      <c r="BV838" s="236"/>
      <c r="BW838" s="236"/>
      <c r="BX838" s="236"/>
      <c r="BY838" s="236"/>
      <c r="BZ838" s="236"/>
      <c r="CA838" s="236"/>
      <c r="CB838" s="236"/>
      <c r="CC838" s="236"/>
      <c r="CD838" s="236"/>
      <c r="CE838" s="236"/>
      <c r="CF838" s="236"/>
      <c r="CG838" s="236"/>
      <c r="CH838" s="236"/>
      <c r="CI838" s="236"/>
      <c r="CJ838" s="236"/>
    </row>
    <row r="839" spans="1:88" ht="15.75" customHeight="1">
      <c r="A839" s="228"/>
      <c r="B839" s="236"/>
      <c r="C839" s="236"/>
      <c r="D839" s="236"/>
      <c r="E839" s="236"/>
      <c r="F839" s="236"/>
      <c r="G839" s="236"/>
      <c r="H839" s="236"/>
      <c r="I839" s="236"/>
      <c r="J839" s="236"/>
      <c r="K839" s="236"/>
      <c r="L839" s="236"/>
      <c r="M839" s="236"/>
      <c r="N839" s="236"/>
      <c r="O839" s="234"/>
      <c r="P839" s="234"/>
      <c r="Q839" s="235"/>
      <c r="R839" s="235"/>
      <c r="S839" s="235"/>
      <c r="T839" s="235"/>
      <c r="U839" s="235"/>
      <c r="V839" s="235"/>
      <c r="W839" s="235"/>
      <c r="X839" s="235"/>
      <c r="Y839" s="235"/>
      <c r="Z839" s="235"/>
      <c r="AA839" s="235"/>
      <c r="AB839" s="235"/>
      <c r="AC839" s="235"/>
      <c r="AD839" s="235"/>
      <c r="AE839" s="235"/>
      <c r="AF839" s="235"/>
      <c r="AG839" s="235"/>
      <c r="AH839" s="235"/>
      <c r="AI839" s="235"/>
      <c r="AJ839" s="235"/>
      <c r="AK839" s="235"/>
      <c r="AL839" s="235"/>
      <c r="AM839" s="235"/>
      <c r="AN839" s="235"/>
      <c r="AO839" s="235"/>
      <c r="AP839" s="235"/>
      <c r="AQ839" s="235"/>
      <c r="AR839" s="235"/>
      <c r="AS839" s="236"/>
      <c r="AT839" s="236"/>
      <c r="AU839" s="236"/>
      <c r="AV839" s="236"/>
      <c r="AW839" s="236"/>
      <c r="AX839" s="236"/>
      <c r="AY839" s="236"/>
      <c r="AZ839" s="236"/>
      <c r="BA839" s="236"/>
      <c r="BB839" s="236"/>
      <c r="BC839" s="236"/>
      <c r="BD839" s="236"/>
      <c r="BE839" s="236"/>
      <c r="BF839" s="236"/>
      <c r="BG839" s="236"/>
      <c r="BH839" s="236"/>
      <c r="BI839" s="236"/>
      <c r="BJ839" s="236"/>
      <c r="BK839" s="236"/>
      <c r="BL839" s="236"/>
      <c r="BM839" s="236"/>
      <c r="BN839" s="236"/>
      <c r="BO839" s="236"/>
      <c r="BP839" s="236"/>
      <c r="BQ839" s="236"/>
      <c r="BR839" s="236"/>
      <c r="BS839" s="236"/>
      <c r="BT839" s="236"/>
      <c r="BU839" s="236"/>
      <c r="BV839" s="236"/>
      <c r="BW839" s="236"/>
      <c r="BX839" s="236"/>
      <c r="BY839" s="236"/>
      <c r="BZ839" s="236"/>
      <c r="CA839" s="236"/>
      <c r="CB839" s="236"/>
      <c r="CC839" s="236"/>
      <c r="CD839" s="236"/>
      <c r="CE839" s="236"/>
      <c r="CF839" s="236"/>
      <c r="CG839" s="236"/>
      <c r="CH839" s="236"/>
      <c r="CI839" s="236"/>
      <c r="CJ839" s="236"/>
    </row>
    <row r="840" spans="1:88" ht="15.75" customHeight="1">
      <c r="A840" s="228"/>
      <c r="B840" s="236"/>
      <c r="C840" s="236"/>
      <c r="D840" s="236"/>
      <c r="E840" s="236"/>
      <c r="F840" s="236"/>
      <c r="G840" s="236"/>
      <c r="H840" s="236"/>
      <c r="I840" s="236"/>
      <c r="J840" s="236"/>
      <c r="K840" s="236"/>
      <c r="L840" s="236"/>
      <c r="M840" s="236"/>
      <c r="N840" s="236"/>
      <c r="O840" s="234"/>
      <c r="P840" s="234"/>
      <c r="Q840" s="235"/>
      <c r="R840" s="235"/>
      <c r="S840" s="235"/>
      <c r="T840" s="235"/>
      <c r="U840" s="235"/>
      <c r="V840" s="235"/>
      <c r="W840" s="235"/>
      <c r="X840" s="235"/>
      <c r="Y840" s="235"/>
      <c r="Z840" s="235"/>
      <c r="AA840" s="235"/>
      <c r="AB840" s="235"/>
      <c r="AC840" s="235"/>
      <c r="AD840" s="235"/>
      <c r="AE840" s="235"/>
      <c r="AF840" s="235"/>
      <c r="AG840" s="235"/>
      <c r="AH840" s="235"/>
      <c r="AI840" s="235"/>
      <c r="AJ840" s="235"/>
      <c r="AK840" s="235"/>
      <c r="AL840" s="235"/>
      <c r="AM840" s="235"/>
      <c r="AN840" s="235"/>
      <c r="AO840" s="235"/>
      <c r="AP840" s="235"/>
      <c r="AQ840" s="235"/>
      <c r="AR840" s="235"/>
      <c r="AS840" s="236"/>
      <c r="AT840" s="236"/>
      <c r="AU840" s="236"/>
      <c r="AV840" s="236"/>
      <c r="AW840" s="236"/>
      <c r="AX840" s="236"/>
      <c r="AY840" s="236"/>
      <c r="AZ840" s="236"/>
      <c r="BA840" s="236"/>
      <c r="BB840" s="236"/>
      <c r="BC840" s="236"/>
      <c r="BD840" s="236"/>
      <c r="BE840" s="236"/>
      <c r="BF840" s="236"/>
      <c r="BG840" s="236"/>
      <c r="BH840" s="236"/>
      <c r="BI840" s="236"/>
      <c r="BJ840" s="236"/>
      <c r="BK840" s="236"/>
      <c r="BL840" s="236"/>
      <c r="BM840" s="236"/>
      <c r="BN840" s="236"/>
      <c r="BO840" s="236"/>
      <c r="BP840" s="236"/>
      <c r="BQ840" s="236"/>
      <c r="BR840" s="236"/>
      <c r="BS840" s="236"/>
      <c r="BT840" s="236"/>
      <c r="BU840" s="236"/>
      <c r="BV840" s="236"/>
      <c r="BW840" s="236"/>
      <c r="BX840" s="236"/>
      <c r="BY840" s="236"/>
      <c r="BZ840" s="236"/>
      <c r="CA840" s="236"/>
      <c r="CB840" s="236"/>
      <c r="CC840" s="236"/>
      <c r="CD840" s="236"/>
      <c r="CE840" s="236"/>
      <c r="CF840" s="236"/>
      <c r="CG840" s="236"/>
      <c r="CH840" s="236"/>
      <c r="CI840" s="236"/>
      <c r="CJ840" s="236"/>
    </row>
    <row r="841" spans="1:88" ht="15.75" customHeight="1">
      <c r="A841" s="228"/>
      <c r="B841" s="236"/>
      <c r="C841" s="236"/>
      <c r="D841" s="236"/>
      <c r="E841" s="236"/>
      <c r="F841" s="236"/>
      <c r="G841" s="236"/>
      <c r="H841" s="236"/>
      <c r="I841" s="236"/>
      <c r="J841" s="236"/>
      <c r="K841" s="236"/>
      <c r="L841" s="236"/>
      <c r="M841" s="236"/>
      <c r="N841" s="236"/>
      <c r="O841" s="234"/>
      <c r="P841" s="234"/>
      <c r="Q841" s="235"/>
      <c r="R841" s="235"/>
      <c r="S841" s="235"/>
      <c r="T841" s="235"/>
      <c r="U841" s="235"/>
      <c r="V841" s="235"/>
      <c r="W841" s="235"/>
      <c r="X841" s="235"/>
      <c r="Y841" s="235"/>
      <c r="Z841" s="235"/>
      <c r="AA841" s="235"/>
      <c r="AB841" s="235"/>
      <c r="AC841" s="235"/>
      <c r="AD841" s="235"/>
      <c r="AE841" s="235"/>
      <c r="AF841" s="235"/>
      <c r="AG841" s="235"/>
      <c r="AH841" s="235"/>
      <c r="AI841" s="235"/>
      <c r="AJ841" s="235"/>
      <c r="AK841" s="235"/>
      <c r="AL841" s="235"/>
      <c r="AM841" s="235"/>
      <c r="AN841" s="235"/>
      <c r="AO841" s="235"/>
      <c r="AP841" s="235"/>
      <c r="AQ841" s="235"/>
      <c r="AR841" s="235"/>
      <c r="AS841" s="236"/>
      <c r="AT841" s="236"/>
      <c r="AU841" s="236"/>
      <c r="AV841" s="236"/>
      <c r="AW841" s="236"/>
      <c r="AX841" s="236"/>
      <c r="AY841" s="236"/>
      <c r="AZ841" s="236"/>
      <c r="BA841" s="236"/>
      <c r="BB841" s="236"/>
      <c r="BC841" s="236"/>
      <c r="BD841" s="236"/>
      <c r="BE841" s="236"/>
      <c r="BF841" s="236"/>
      <c r="BG841" s="236"/>
      <c r="BH841" s="236"/>
      <c r="BI841" s="236"/>
      <c r="BJ841" s="236"/>
      <c r="BK841" s="236"/>
      <c r="BL841" s="236"/>
      <c r="BM841" s="236"/>
      <c r="BN841" s="236"/>
      <c r="BO841" s="236"/>
      <c r="BP841" s="236"/>
      <c r="BQ841" s="236"/>
      <c r="BR841" s="236"/>
      <c r="BS841" s="236"/>
      <c r="BT841" s="236"/>
      <c r="BU841" s="236"/>
      <c r="BV841" s="236"/>
      <c r="BW841" s="236"/>
      <c r="BX841" s="236"/>
      <c r="BY841" s="236"/>
      <c r="BZ841" s="236"/>
      <c r="CA841" s="236"/>
      <c r="CB841" s="236"/>
      <c r="CC841" s="236"/>
      <c r="CD841" s="236"/>
      <c r="CE841" s="236"/>
      <c r="CF841" s="236"/>
      <c r="CG841" s="236"/>
      <c r="CH841" s="236"/>
      <c r="CI841" s="236"/>
      <c r="CJ841" s="236"/>
    </row>
    <row r="842" spans="1:88" ht="15.75" customHeight="1">
      <c r="A842" s="228"/>
      <c r="B842" s="236"/>
      <c r="C842" s="236"/>
      <c r="D842" s="236"/>
      <c r="E842" s="236"/>
      <c r="F842" s="236"/>
      <c r="G842" s="236"/>
      <c r="H842" s="236"/>
      <c r="I842" s="236"/>
      <c r="J842" s="236"/>
      <c r="K842" s="236"/>
      <c r="L842" s="236"/>
      <c r="M842" s="236"/>
      <c r="N842" s="236"/>
      <c r="O842" s="234"/>
      <c r="P842" s="234"/>
      <c r="Q842" s="235"/>
      <c r="R842" s="235"/>
      <c r="S842" s="235"/>
      <c r="T842" s="235"/>
      <c r="U842" s="235"/>
      <c r="V842" s="235"/>
      <c r="W842" s="235"/>
      <c r="X842" s="235"/>
      <c r="Y842" s="235"/>
      <c r="Z842" s="235"/>
      <c r="AA842" s="235"/>
      <c r="AB842" s="235"/>
      <c r="AC842" s="235"/>
      <c r="AD842" s="235"/>
      <c r="AE842" s="235"/>
      <c r="AF842" s="235"/>
      <c r="AG842" s="235"/>
      <c r="AH842" s="235"/>
      <c r="AI842" s="235"/>
      <c r="AJ842" s="235"/>
      <c r="AK842" s="235"/>
      <c r="AL842" s="235"/>
      <c r="AM842" s="235"/>
      <c r="AN842" s="235"/>
      <c r="AO842" s="235"/>
      <c r="AP842" s="235"/>
      <c r="AQ842" s="235"/>
      <c r="AR842" s="235"/>
      <c r="AS842" s="236"/>
      <c r="AT842" s="236"/>
      <c r="AU842" s="236"/>
      <c r="AV842" s="236"/>
      <c r="AW842" s="236"/>
      <c r="AX842" s="236"/>
      <c r="AY842" s="236"/>
      <c r="AZ842" s="236"/>
      <c r="BA842" s="236"/>
      <c r="BB842" s="236"/>
      <c r="BC842" s="236"/>
      <c r="BD842" s="236"/>
      <c r="BE842" s="236"/>
      <c r="BF842" s="236"/>
      <c r="BG842" s="236"/>
      <c r="BH842" s="236"/>
      <c r="BI842" s="236"/>
      <c r="BJ842" s="236"/>
      <c r="BK842" s="236"/>
      <c r="BL842" s="236"/>
      <c r="BM842" s="236"/>
      <c r="BN842" s="236"/>
      <c r="BO842" s="236"/>
      <c r="BP842" s="236"/>
      <c r="BQ842" s="236"/>
      <c r="BR842" s="236"/>
      <c r="BS842" s="236"/>
      <c r="BT842" s="236"/>
      <c r="BU842" s="236"/>
      <c r="BV842" s="236"/>
      <c r="BW842" s="236"/>
      <c r="BX842" s="236"/>
      <c r="BY842" s="236"/>
      <c r="BZ842" s="236"/>
      <c r="CA842" s="236"/>
      <c r="CB842" s="236"/>
      <c r="CC842" s="236"/>
      <c r="CD842" s="236"/>
      <c r="CE842" s="236"/>
      <c r="CF842" s="236"/>
      <c r="CG842" s="236"/>
      <c r="CH842" s="236"/>
      <c r="CI842" s="236"/>
      <c r="CJ842" s="236"/>
    </row>
    <row r="843" spans="1:88" ht="15.75" customHeight="1">
      <c r="A843" s="228"/>
      <c r="B843" s="236"/>
      <c r="C843" s="236"/>
      <c r="D843" s="236"/>
      <c r="E843" s="236"/>
      <c r="F843" s="236"/>
      <c r="G843" s="236"/>
      <c r="H843" s="236"/>
      <c r="I843" s="236"/>
      <c r="J843" s="236"/>
      <c r="K843" s="236"/>
      <c r="L843" s="236"/>
      <c r="M843" s="236"/>
      <c r="N843" s="236"/>
      <c r="O843" s="234"/>
      <c r="P843" s="234"/>
      <c r="Q843" s="235"/>
      <c r="R843" s="235"/>
      <c r="S843" s="235"/>
      <c r="T843" s="235"/>
      <c r="U843" s="235"/>
      <c r="V843" s="235"/>
      <c r="W843" s="235"/>
      <c r="X843" s="235"/>
      <c r="Y843" s="235"/>
      <c r="Z843" s="235"/>
      <c r="AA843" s="235"/>
      <c r="AB843" s="235"/>
      <c r="AC843" s="235"/>
      <c r="AD843" s="235"/>
      <c r="AE843" s="235"/>
      <c r="AF843" s="235"/>
      <c r="AG843" s="235"/>
      <c r="AH843" s="235"/>
      <c r="AI843" s="235"/>
      <c r="AJ843" s="235"/>
      <c r="AK843" s="235"/>
      <c r="AL843" s="235"/>
      <c r="AM843" s="235"/>
      <c r="AN843" s="235"/>
      <c r="AO843" s="235"/>
      <c r="AP843" s="235"/>
      <c r="AQ843" s="235"/>
      <c r="AR843" s="235"/>
      <c r="AS843" s="236"/>
      <c r="AT843" s="236"/>
      <c r="AU843" s="236"/>
      <c r="AV843" s="236"/>
      <c r="AW843" s="236"/>
      <c r="AX843" s="236"/>
      <c r="AY843" s="236"/>
      <c r="AZ843" s="236"/>
      <c r="BA843" s="236"/>
      <c r="BB843" s="236"/>
      <c r="BC843" s="236"/>
      <c r="BD843" s="236"/>
      <c r="BE843" s="236"/>
      <c r="BF843" s="236"/>
      <c r="BG843" s="236"/>
      <c r="BH843" s="236"/>
      <c r="BI843" s="236"/>
      <c r="BJ843" s="236"/>
      <c r="BK843" s="236"/>
      <c r="BL843" s="236"/>
      <c r="BM843" s="236"/>
      <c r="BN843" s="236"/>
      <c r="BO843" s="236"/>
      <c r="BP843" s="236"/>
      <c r="BQ843" s="236"/>
      <c r="BR843" s="236"/>
      <c r="BS843" s="236"/>
      <c r="BT843" s="236"/>
      <c r="BU843" s="236"/>
      <c r="BV843" s="236"/>
      <c r="BW843" s="236"/>
      <c r="BX843" s="236"/>
      <c r="BY843" s="236"/>
      <c r="BZ843" s="236"/>
      <c r="CA843" s="236"/>
      <c r="CB843" s="236"/>
      <c r="CC843" s="236"/>
      <c r="CD843" s="236"/>
      <c r="CE843" s="236"/>
      <c r="CF843" s="236"/>
      <c r="CG843" s="236"/>
      <c r="CH843" s="236"/>
      <c r="CI843" s="236"/>
      <c r="CJ843" s="236"/>
    </row>
    <row r="844" spans="1:88" ht="15.75" customHeight="1">
      <c r="A844" s="228"/>
      <c r="B844" s="236"/>
      <c r="C844" s="236"/>
      <c r="D844" s="236"/>
      <c r="E844" s="236"/>
      <c r="F844" s="236"/>
      <c r="G844" s="236"/>
      <c r="H844" s="236"/>
      <c r="I844" s="236"/>
      <c r="J844" s="236"/>
      <c r="K844" s="236"/>
      <c r="L844" s="236"/>
      <c r="M844" s="236"/>
      <c r="N844" s="236"/>
      <c r="O844" s="234"/>
      <c r="P844" s="234"/>
      <c r="Q844" s="235"/>
      <c r="R844" s="235"/>
      <c r="S844" s="235"/>
      <c r="T844" s="235"/>
      <c r="U844" s="235"/>
      <c r="V844" s="235"/>
      <c r="W844" s="235"/>
      <c r="X844" s="235"/>
      <c r="Y844" s="235"/>
      <c r="Z844" s="235"/>
      <c r="AA844" s="235"/>
      <c r="AB844" s="235"/>
      <c r="AC844" s="235"/>
      <c r="AD844" s="235"/>
      <c r="AE844" s="235"/>
      <c r="AF844" s="235"/>
      <c r="AG844" s="235"/>
      <c r="AH844" s="235"/>
      <c r="AI844" s="235"/>
      <c r="AJ844" s="235"/>
      <c r="AK844" s="235"/>
      <c r="AL844" s="235"/>
      <c r="AM844" s="235"/>
      <c r="AN844" s="235"/>
      <c r="AO844" s="235"/>
      <c r="AP844" s="235"/>
      <c r="AQ844" s="235"/>
      <c r="AR844" s="235"/>
      <c r="AS844" s="236"/>
      <c r="AT844" s="236"/>
      <c r="AU844" s="236"/>
      <c r="AV844" s="236"/>
      <c r="AW844" s="236"/>
      <c r="AX844" s="236"/>
      <c r="AY844" s="236"/>
      <c r="AZ844" s="236"/>
      <c r="BA844" s="236"/>
      <c r="BB844" s="236"/>
      <c r="BC844" s="236"/>
      <c r="BD844" s="236"/>
      <c r="BE844" s="236"/>
      <c r="BF844" s="236"/>
      <c r="BG844" s="236"/>
      <c r="BH844" s="236"/>
      <c r="BI844" s="236"/>
      <c r="BJ844" s="236"/>
      <c r="BK844" s="236"/>
      <c r="BL844" s="236"/>
      <c r="BM844" s="236"/>
      <c r="BN844" s="236"/>
      <c r="BO844" s="236"/>
      <c r="BP844" s="236"/>
      <c r="BQ844" s="236"/>
      <c r="BR844" s="236"/>
      <c r="BS844" s="236"/>
      <c r="BT844" s="236"/>
      <c r="BU844" s="236"/>
      <c r="BV844" s="236"/>
      <c r="BW844" s="236"/>
      <c r="BX844" s="236"/>
      <c r="BY844" s="236"/>
      <c r="BZ844" s="236"/>
      <c r="CA844" s="236"/>
      <c r="CB844" s="236"/>
      <c r="CC844" s="236"/>
      <c r="CD844" s="236"/>
      <c r="CE844" s="236"/>
      <c r="CF844" s="236"/>
      <c r="CG844" s="236"/>
      <c r="CH844" s="236"/>
      <c r="CI844" s="236"/>
      <c r="CJ844" s="236"/>
    </row>
    <row r="845" spans="1:88" ht="15.75" customHeight="1">
      <c r="A845" s="228"/>
      <c r="B845" s="236"/>
      <c r="C845" s="236"/>
      <c r="D845" s="236"/>
      <c r="E845" s="236"/>
      <c r="F845" s="236"/>
      <c r="G845" s="236"/>
      <c r="H845" s="236"/>
      <c r="I845" s="236"/>
      <c r="J845" s="236"/>
      <c r="K845" s="236"/>
      <c r="L845" s="236"/>
      <c r="M845" s="236"/>
      <c r="N845" s="236"/>
      <c r="O845" s="234"/>
      <c r="P845" s="234"/>
      <c r="Q845" s="235"/>
      <c r="R845" s="235"/>
      <c r="S845" s="235"/>
      <c r="T845" s="235"/>
      <c r="U845" s="235"/>
      <c r="V845" s="235"/>
      <c r="W845" s="235"/>
      <c r="X845" s="235"/>
      <c r="Y845" s="235"/>
      <c r="Z845" s="235"/>
      <c r="AA845" s="235"/>
      <c r="AB845" s="235"/>
      <c r="AC845" s="235"/>
      <c r="AD845" s="235"/>
      <c r="AE845" s="235"/>
      <c r="AF845" s="235"/>
      <c r="AG845" s="235"/>
      <c r="AH845" s="235"/>
      <c r="AI845" s="235"/>
      <c r="AJ845" s="235"/>
      <c r="AK845" s="235"/>
      <c r="AL845" s="235"/>
      <c r="AM845" s="235"/>
      <c r="AN845" s="235"/>
      <c r="AO845" s="235"/>
      <c r="AP845" s="235"/>
      <c r="AQ845" s="235"/>
      <c r="AR845" s="235"/>
      <c r="AS845" s="236"/>
      <c r="AT845" s="236"/>
      <c r="AU845" s="236"/>
      <c r="AV845" s="236"/>
      <c r="AW845" s="236"/>
      <c r="AX845" s="236"/>
      <c r="AY845" s="236"/>
      <c r="AZ845" s="236"/>
      <c r="BA845" s="236"/>
      <c r="BB845" s="236"/>
      <c r="BC845" s="236"/>
      <c r="BD845" s="236"/>
      <c r="BE845" s="236"/>
      <c r="BF845" s="236"/>
      <c r="BG845" s="236"/>
      <c r="BH845" s="236"/>
      <c r="BI845" s="236"/>
      <c r="BJ845" s="236"/>
      <c r="BK845" s="236"/>
      <c r="BL845" s="236"/>
      <c r="BM845" s="236"/>
      <c r="BN845" s="236"/>
      <c r="BO845" s="236"/>
      <c r="BP845" s="236"/>
      <c r="BQ845" s="236"/>
      <c r="BR845" s="236"/>
      <c r="BS845" s="236"/>
      <c r="BT845" s="236"/>
      <c r="BU845" s="236"/>
      <c r="BV845" s="236"/>
      <c r="BW845" s="236"/>
      <c r="BX845" s="236"/>
      <c r="BY845" s="236"/>
      <c r="BZ845" s="236"/>
      <c r="CA845" s="236"/>
      <c r="CB845" s="236"/>
      <c r="CC845" s="236"/>
      <c r="CD845" s="236"/>
      <c r="CE845" s="236"/>
      <c r="CF845" s="236"/>
      <c r="CG845" s="236"/>
      <c r="CH845" s="236"/>
      <c r="CI845" s="236"/>
      <c r="CJ845" s="236"/>
    </row>
    <row r="846" spans="1:88" ht="15.75" customHeight="1">
      <c r="A846" s="228"/>
      <c r="B846" s="236"/>
      <c r="C846" s="236"/>
      <c r="D846" s="236"/>
      <c r="E846" s="236"/>
      <c r="F846" s="236"/>
      <c r="G846" s="236"/>
      <c r="H846" s="236"/>
      <c r="I846" s="236"/>
      <c r="J846" s="236"/>
      <c r="K846" s="236"/>
      <c r="L846" s="236"/>
      <c r="M846" s="236"/>
      <c r="N846" s="236"/>
      <c r="O846" s="234"/>
      <c r="P846" s="234"/>
      <c r="Q846" s="235"/>
      <c r="R846" s="235"/>
      <c r="S846" s="235"/>
      <c r="T846" s="235"/>
      <c r="U846" s="235"/>
      <c r="V846" s="235"/>
      <c r="W846" s="235"/>
      <c r="X846" s="235"/>
      <c r="Y846" s="235"/>
      <c r="Z846" s="235"/>
      <c r="AA846" s="235"/>
      <c r="AB846" s="235"/>
      <c r="AC846" s="235"/>
      <c r="AD846" s="235"/>
      <c r="AE846" s="235"/>
      <c r="AF846" s="235"/>
      <c r="AG846" s="235"/>
      <c r="AH846" s="235"/>
      <c r="AI846" s="235"/>
      <c r="AJ846" s="235"/>
      <c r="AK846" s="235"/>
      <c r="AL846" s="235"/>
      <c r="AM846" s="235"/>
      <c r="AN846" s="235"/>
      <c r="AO846" s="235"/>
      <c r="AP846" s="235"/>
      <c r="AQ846" s="235"/>
      <c r="AR846" s="235"/>
      <c r="AS846" s="236"/>
      <c r="AT846" s="236"/>
      <c r="AU846" s="236"/>
      <c r="AV846" s="236"/>
      <c r="AW846" s="236"/>
      <c r="AX846" s="236"/>
      <c r="AY846" s="236"/>
      <c r="AZ846" s="236"/>
      <c r="BA846" s="236"/>
      <c r="BB846" s="236"/>
      <c r="BC846" s="236"/>
      <c r="BD846" s="236"/>
      <c r="BE846" s="236"/>
      <c r="BF846" s="236"/>
      <c r="BG846" s="236"/>
      <c r="BH846" s="236"/>
      <c r="BI846" s="236"/>
      <c r="BJ846" s="236"/>
      <c r="BK846" s="236"/>
      <c r="BL846" s="236"/>
      <c r="BM846" s="236"/>
      <c r="BN846" s="236"/>
      <c r="BO846" s="236"/>
      <c r="BP846" s="236"/>
      <c r="BQ846" s="236"/>
      <c r="BR846" s="236"/>
      <c r="BS846" s="236"/>
      <c r="BT846" s="236"/>
      <c r="BU846" s="236"/>
      <c r="BV846" s="236"/>
      <c r="BW846" s="236"/>
      <c r="BX846" s="236"/>
      <c r="BY846" s="236"/>
      <c r="BZ846" s="236"/>
      <c r="CA846" s="236"/>
      <c r="CB846" s="236"/>
      <c r="CC846" s="236"/>
      <c r="CD846" s="236"/>
      <c r="CE846" s="236"/>
      <c r="CF846" s="236"/>
      <c r="CG846" s="236"/>
      <c r="CH846" s="236"/>
      <c r="CI846" s="236"/>
      <c r="CJ846" s="236"/>
    </row>
    <row r="847" spans="1:88" ht="15.75" customHeight="1">
      <c r="A847" s="228"/>
      <c r="B847" s="236"/>
      <c r="C847" s="236"/>
      <c r="D847" s="236"/>
      <c r="E847" s="236"/>
      <c r="F847" s="236"/>
      <c r="G847" s="236"/>
      <c r="H847" s="236"/>
      <c r="I847" s="236"/>
      <c r="J847" s="236"/>
      <c r="K847" s="236"/>
      <c r="L847" s="236"/>
      <c r="M847" s="236"/>
      <c r="N847" s="236"/>
      <c r="O847" s="234"/>
      <c r="P847" s="234"/>
      <c r="Q847" s="235"/>
      <c r="R847" s="235"/>
      <c r="S847" s="235"/>
      <c r="T847" s="235"/>
      <c r="U847" s="235"/>
      <c r="V847" s="235"/>
      <c r="W847" s="235"/>
      <c r="X847" s="235"/>
      <c r="Y847" s="235"/>
      <c r="Z847" s="235"/>
      <c r="AA847" s="235"/>
      <c r="AB847" s="235"/>
      <c r="AC847" s="235"/>
      <c r="AD847" s="235"/>
      <c r="AE847" s="235"/>
      <c r="AF847" s="235"/>
      <c r="AG847" s="235"/>
      <c r="AH847" s="235"/>
      <c r="AI847" s="235"/>
      <c r="AJ847" s="235"/>
      <c r="AK847" s="235"/>
      <c r="AL847" s="235"/>
      <c r="AM847" s="235"/>
      <c r="AN847" s="235"/>
      <c r="AO847" s="235"/>
      <c r="AP847" s="235"/>
      <c r="AQ847" s="235"/>
      <c r="AR847" s="235"/>
      <c r="AS847" s="236"/>
      <c r="AT847" s="236"/>
      <c r="AU847" s="236"/>
      <c r="AV847" s="236"/>
      <c r="AW847" s="236"/>
      <c r="AX847" s="236"/>
      <c r="AY847" s="236"/>
      <c r="AZ847" s="236"/>
      <c r="BA847" s="236"/>
      <c r="BB847" s="236"/>
      <c r="BC847" s="236"/>
      <c r="BD847" s="236"/>
      <c r="BE847" s="236"/>
      <c r="BF847" s="236"/>
      <c r="BG847" s="236"/>
      <c r="BH847" s="236"/>
      <c r="BI847" s="236"/>
      <c r="BJ847" s="236"/>
      <c r="BK847" s="236"/>
      <c r="BL847" s="236"/>
      <c r="BM847" s="236"/>
      <c r="BN847" s="236"/>
      <c r="BO847" s="236"/>
      <c r="BP847" s="236"/>
      <c r="BQ847" s="236"/>
      <c r="BR847" s="236"/>
      <c r="BS847" s="236"/>
      <c r="BT847" s="236"/>
      <c r="BU847" s="236"/>
      <c r="BV847" s="236"/>
      <c r="BW847" s="236"/>
      <c r="BX847" s="236"/>
      <c r="BY847" s="236"/>
      <c r="BZ847" s="236"/>
      <c r="CA847" s="236"/>
      <c r="CB847" s="236"/>
      <c r="CC847" s="236"/>
      <c r="CD847" s="236"/>
      <c r="CE847" s="236"/>
      <c r="CF847" s="236"/>
      <c r="CG847" s="236"/>
      <c r="CH847" s="236"/>
      <c r="CI847" s="236"/>
      <c r="CJ847" s="236"/>
    </row>
    <row r="848" spans="1:88" ht="15.75" customHeight="1">
      <c r="A848" s="228"/>
      <c r="B848" s="236"/>
      <c r="C848" s="236"/>
      <c r="D848" s="236"/>
      <c r="E848" s="236"/>
      <c r="F848" s="236"/>
      <c r="G848" s="236"/>
      <c r="H848" s="236"/>
      <c r="I848" s="236"/>
      <c r="J848" s="236"/>
      <c r="K848" s="236"/>
      <c r="L848" s="236"/>
      <c r="M848" s="236"/>
      <c r="N848" s="236"/>
      <c r="O848" s="234"/>
      <c r="P848" s="234"/>
      <c r="Q848" s="235"/>
      <c r="R848" s="235"/>
      <c r="S848" s="235"/>
      <c r="T848" s="235"/>
      <c r="U848" s="235"/>
      <c r="V848" s="235"/>
      <c r="W848" s="235"/>
      <c r="X848" s="235"/>
      <c r="Y848" s="235"/>
      <c r="Z848" s="235"/>
      <c r="AA848" s="235"/>
      <c r="AB848" s="235"/>
      <c r="AC848" s="235"/>
      <c r="AD848" s="235"/>
      <c r="AE848" s="235"/>
      <c r="AF848" s="235"/>
      <c r="AG848" s="235"/>
      <c r="AH848" s="235"/>
      <c r="AI848" s="235"/>
      <c r="AJ848" s="235"/>
      <c r="AK848" s="235"/>
      <c r="AL848" s="235"/>
      <c r="AM848" s="235"/>
      <c r="AN848" s="235"/>
      <c r="AO848" s="235"/>
      <c r="AP848" s="235"/>
      <c r="AQ848" s="235"/>
      <c r="AR848" s="235"/>
      <c r="AS848" s="236"/>
      <c r="AT848" s="236"/>
      <c r="AU848" s="236"/>
      <c r="AV848" s="236"/>
      <c r="AW848" s="236"/>
      <c r="AX848" s="236"/>
      <c r="AY848" s="236"/>
      <c r="AZ848" s="236"/>
      <c r="BA848" s="236"/>
      <c r="BB848" s="236"/>
      <c r="BC848" s="236"/>
      <c r="BD848" s="236"/>
      <c r="BE848" s="236"/>
      <c r="BF848" s="236"/>
      <c r="BG848" s="236"/>
      <c r="BH848" s="236"/>
      <c r="BI848" s="236"/>
      <c r="BJ848" s="236"/>
      <c r="BK848" s="236"/>
      <c r="BL848" s="236"/>
      <c r="BM848" s="236"/>
      <c r="BN848" s="236"/>
      <c r="BO848" s="236"/>
      <c r="BP848" s="236"/>
      <c r="BQ848" s="236"/>
      <c r="BR848" s="236"/>
      <c r="BS848" s="236"/>
      <c r="BT848" s="236"/>
      <c r="BU848" s="236"/>
      <c r="BV848" s="236"/>
      <c r="BW848" s="236"/>
      <c r="BX848" s="236"/>
      <c r="BY848" s="236"/>
      <c r="BZ848" s="236"/>
      <c r="CA848" s="236"/>
      <c r="CB848" s="236"/>
      <c r="CC848" s="236"/>
      <c r="CD848" s="236"/>
      <c r="CE848" s="236"/>
      <c r="CF848" s="236"/>
      <c r="CG848" s="236"/>
      <c r="CH848" s="236"/>
      <c r="CI848" s="236"/>
      <c r="CJ848" s="236"/>
    </row>
    <row r="849" spans="1:88" ht="15.75" customHeight="1">
      <c r="A849" s="228"/>
      <c r="B849" s="236"/>
      <c r="C849" s="236"/>
      <c r="D849" s="236"/>
      <c r="E849" s="236"/>
      <c r="F849" s="236"/>
      <c r="G849" s="236"/>
      <c r="H849" s="236"/>
      <c r="I849" s="236"/>
      <c r="J849" s="236"/>
      <c r="K849" s="236"/>
      <c r="L849" s="236"/>
      <c r="M849" s="236"/>
      <c r="N849" s="236"/>
      <c r="O849" s="234"/>
      <c r="P849" s="234"/>
      <c r="Q849" s="235"/>
      <c r="R849" s="235"/>
      <c r="S849" s="235"/>
      <c r="T849" s="235"/>
      <c r="U849" s="235"/>
      <c r="V849" s="235"/>
      <c r="W849" s="235"/>
      <c r="X849" s="235"/>
      <c r="Y849" s="235"/>
      <c r="Z849" s="235"/>
      <c r="AA849" s="235"/>
      <c r="AB849" s="235"/>
      <c r="AC849" s="235"/>
      <c r="AD849" s="235"/>
      <c r="AE849" s="235"/>
      <c r="AF849" s="235"/>
      <c r="AG849" s="235"/>
      <c r="AH849" s="235"/>
      <c r="AI849" s="235"/>
      <c r="AJ849" s="235"/>
      <c r="AK849" s="235"/>
      <c r="AL849" s="235"/>
      <c r="AM849" s="235"/>
      <c r="AN849" s="235"/>
      <c r="AO849" s="235"/>
      <c r="AP849" s="235"/>
      <c r="AQ849" s="235"/>
      <c r="AR849" s="235"/>
      <c r="AS849" s="236"/>
      <c r="AT849" s="236"/>
      <c r="AU849" s="236"/>
      <c r="AV849" s="236"/>
      <c r="AW849" s="236"/>
      <c r="AX849" s="236"/>
      <c r="AY849" s="236"/>
      <c r="AZ849" s="236"/>
      <c r="BA849" s="236"/>
      <c r="BB849" s="236"/>
      <c r="BC849" s="236"/>
      <c r="BD849" s="236"/>
      <c r="BE849" s="236"/>
      <c r="BF849" s="236"/>
      <c r="BG849" s="236"/>
      <c r="BH849" s="236"/>
      <c r="BI849" s="236"/>
      <c r="BJ849" s="236"/>
      <c r="BK849" s="236"/>
      <c r="BL849" s="236"/>
      <c r="BM849" s="236"/>
      <c r="BN849" s="236"/>
      <c r="BO849" s="236"/>
      <c r="BP849" s="236"/>
      <c r="BQ849" s="236"/>
      <c r="BR849" s="236"/>
      <c r="BS849" s="236"/>
      <c r="BT849" s="236"/>
      <c r="BU849" s="236"/>
      <c r="BV849" s="236"/>
      <c r="BW849" s="236"/>
      <c r="BX849" s="236"/>
      <c r="BY849" s="236"/>
      <c r="BZ849" s="236"/>
      <c r="CA849" s="236"/>
      <c r="CB849" s="236"/>
      <c r="CC849" s="236"/>
      <c r="CD849" s="236"/>
      <c r="CE849" s="236"/>
      <c r="CF849" s="236"/>
      <c r="CG849" s="236"/>
      <c r="CH849" s="236"/>
      <c r="CI849" s="236"/>
      <c r="CJ849" s="236"/>
    </row>
    <row r="850" spans="1:88" ht="15.75" customHeight="1">
      <c r="A850" s="228"/>
      <c r="B850" s="236"/>
      <c r="C850" s="236"/>
      <c r="D850" s="236"/>
      <c r="E850" s="236"/>
      <c r="F850" s="236"/>
      <c r="G850" s="236"/>
      <c r="H850" s="236"/>
      <c r="I850" s="236"/>
      <c r="J850" s="236"/>
      <c r="K850" s="236"/>
      <c r="L850" s="236"/>
      <c r="M850" s="236"/>
      <c r="N850" s="236"/>
      <c r="O850" s="234"/>
      <c r="P850" s="234"/>
      <c r="Q850" s="235"/>
      <c r="R850" s="235"/>
      <c r="S850" s="235"/>
      <c r="T850" s="235"/>
      <c r="U850" s="235"/>
      <c r="V850" s="235"/>
      <c r="W850" s="235"/>
      <c r="X850" s="235"/>
      <c r="Y850" s="235"/>
      <c r="Z850" s="235"/>
      <c r="AA850" s="235"/>
      <c r="AB850" s="235"/>
      <c r="AC850" s="235"/>
      <c r="AD850" s="235"/>
      <c r="AE850" s="235"/>
      <c r="AF850" s="235"/>
      <c r="AG850" s="235"/>
      <c r="AH850" s="235"/>
      <c r="AI850" s="235"/>
      <c r="AJ850" s="235"/>
      <c r="AK850" s="235"/>
      <c r="AL850" s="235"/>
      <c r="AM850" s="235"/>
      <c r="AN850" s="235"/>
      <c r="AO850" s="235"/>
      <c r="AP850" s="235"/>
      <c r="AQ850" s="235"/>
      <c r="AR850" s="235"/>
      <c r="AS850" s="236"/>
      <c r="AT850" s="236"/>
      <c r="AU850" s="236"/>
      <c r="AV850" s="236"/>
      <c r="AW850" s="236"/>
      <c r="AX850" s="236"/>
      <c r="AY850" s="236"/>
      <c r="AZ850" s="236"/>
      <c r="BA850" s="236"/>
      <c r="BB850" s="236"/>
      <c r="BC850" s="236"/>
      <c r="BD850" s="236"/>
      <c r="BE850" s="236"/>
      <c r="BF850" s="236"/>
      <c r="BG850" s="236"/>
      <c r="BH850" s="236"/>
      <c r="BI850" s="236"/>
      <c r="BJ850" s="236"/>
      <c r="BK850" s="236"/>
      <c r="BL850" s="236"/>
      <c r="BM850" s="236"/>
      <c r="BN850" s="236"/>
      <c r="BO850" s="236"/>
      <c r="BP850" s="236"/>
      <c r="BQ850" s="236"/>
      <c r="BR850" s="236"/>
      <c r="BS850" s="236"/>
      <c r="BT850" s="236"/>
      <c r="BU850" s="236"/>
      <c r="BV850" s="236"/>
      <c r="BW850" s="236"/>
      <c r="BX850" s="236"/>
      <c r="BY850" s="236"/>
      <c r="BZ850" s="236"/>
      <c r="CA850" s="236"/>
      <c r="CB850" s="236"/>
      <c r="CC850" s="236"/>
      <c r="CD850" s="236"/>
      <c r="CE850" s="236"/>
      <c r="CF850" s="236"/>
      <c r="CG850" s="236"/>
      <c r="CH850" s="236"/>
      <c r="CI850" s="236"/>
      <c r="CJ850" s="236"/>
    </row>
    <row r="851" spans="1:88" ht="15.75" customHeight="1">
      <c r="A851" s="228"/>
      <c r="B851" s="236"/>
      <c r="C851" s="236"/>
      <c r="D851" s="236"/>
      <c r="E851" s="236"/>
      <c r="F851" s="236"/>
      <c r="G851" s="236"/>
      <c r="H851" s="236"/>
      <c r="I851" s="236"/>
      <c r="J851" s="236"/>
      <c r="K851" s="236"/>
      <c r="L851" s="236"/>
      <c r="M851" s="236"/>
      <c r="N851" s="236"/>
      <c r="O851" s="234"/>
      <c r="P851" s="234"/>
      <c r="Q851" s="235"/>
      <c r="R851" s="235"/>
      <c r="S851" s="235"/>
      <c r="T851" s="235"/>
      <c r="U851" s="235"/>
      <c r="V851" s="235"/>
      <c r="W851" s="235"/>
      <c r="X851" s="235"/>
      <c r="Y851" s="235"/>
      <c r="Z851" s="235"/>
      <c r="AA851" s="235"/>
      <c r="AB851" s="235"/>
      <c r="AC851" s="235"/>
      <c r="AD851" s="235"/>
      <c r="AE851" s="235"/>
      <c r="AF851" s="235"/>
      <c r="AG851" s="235"/>
      <c r="AH851" s="235"/>
      <c r="AI851" s="235"/>
      <c r="AJ851" s="235"/>
      <c r="AK851" s="235"/>
      <c r="AL851" s="235"/>
      <c r="AM851" s="235"/>
      <c r="AN851" s="235"/>
      <c r="AO851" s="235"/>
      <c r="AP851" s="235"/>
      <c r="AQ851" s="235"/>
      <c r="AR851" s="235"/>
      <c r="AS851" s="236"/>
      <c r="AT851" s="236"/>
      <c r="AU851" s="236"/>
      <c r="AV851" s="236"/>
      <c r="AW851" s="236"/>
      <c r="AX851" s="236"/>
      <c r="AY851" s="236"/>
      <c r="AZ851" s="236"/>
      <c r="BA851" s="236"/>
      <c r="BB851" s="236"/>
      <c r="BC851" s="236"/>
      <c r="BD851" s="236"/>
      <c r="BE851" s="236"/>
      <c r="BF851" s="236"/>
      <c r="BG851" s="236"/>
      <c r="BH851" s="236"/>
      <c r="BI851" s="236"/>
      <c r="BJ851" s="236"/>
      <c r="BK851" s="236"/>
      <c r="BL851" s="236"/>
      <c r="BM851" s="236"/>
      <c r="BN851" s="236"/>
      <c r="BO851" s="236"/>
      <c r="BP851" s="236"/>
      <c r="BQ851" s="236"/>
      <c r="BR851" s="236"/>
      <c r="BS851" s="236"/>
      <c r="BT851" s="236"/>
      <c r="BU851" s="236"/>
      <c r="BV851" s="236"/>
      <c r="BW851" s="236"/>
      <c r="BX851" s="236"/>
      <c r="BY851" s="236"/>
      <c r="BZ851" s="236"/>
      <c r="CA851" s="236"/>
      <c r="CB851" s="236"/>
      <c r="CC851" s="236"/>
      <c r="CD851" s="236"/>
      <c r="CE851" s="236"/>
      <c r="CF851" s="236"/>
      <c r="CG851" s="236"/>
      <c r="CH851" s="236"/>
      <c r="CI851" s="236"/>
      <c r="CJ851" s="236"/>
    </row>
    <row r="852" spans="1:88" ht="15.75" customHeight="1">
      <c r="A852" s="228"/>
      <c r="B852" s="236"/>
      <c r="C852" s="236"/>
      <c r="D852" s="236"/>
      <c r="E852" s="236"/>
      <c r="F852" s="236"/>
      <c r="G852" s="236"/>
      <c r="H852" s="236"/>
      <c r="I852" s="236"/>
      <c r="J852" s="236"/>
      <c r="K852" s="236"/>
      <c r="L852" s="236"/>
      <c r="M852" s="236"/>
      <c r="N852" s="236"/>
      <c r="O852" s="234"/>
      <c r="P852" s="234"/>
      <c r="Q852" s="235"/>
      <c r="R852" s="235"/>
      <c r="S852" s="235"/>
      <c r="T852" s="235"/>
      <c r="U852" s="235"/>
      <c r="V852" s="235"/>
      <c r="W852" s="235"/>
      <c r="X852" s="235"/>
      <c r="Y852" s="235"/>
      <c r="Z852" s="235"/>
      <c r="AA852" s="235"/>
      <c r="AB852" s="235"/>
      <c r="AC852" s="235"/>
      <c r="AD852" s="235"/>
      <c r="AE852" s="235"/>
      <c r="AF852" s="235"/>
      <c r="AG852" s="235"/>
      <c r="AH852" s="235"/>
      <c r="AI852" s="235"/>
      <c r="AJ852" s="235"/>
      <c r="AK852" s="235"/>
      <c r="AL852" s="235"/>
      <c r="AM852" s="235"/>
      <c r="AN852" s="235"/>
      <c r="AO852" s="235"/>
      <c r="AP852" s="235"/>
      <c r="AQ852" s="235"/>
      <c r="AR852" s="235"/>
      <c r="AS852" s="236"/>
      <c r="AT852" s="236"/>
      <c r="AU852" s="236"/>
      <c r="AV852" s="236"/>
      <c r="AW852" s="236"/>
      <c r="AX852" s="236"/>
      <c r="AY852" s="236"/>
      <c r="AZ852" s="236"/>
      <c r="BA852" s="236"/>
      <c r="BB852" s="236"/>
      <c r="BC852" s="236"/>
      <c r="BD852" s="236"/>
      <c r="BE852" s="236"/>
      <c r="BF852" s="236"/>
      <c r="BG852" s="236"/>
      <c r="BH852" s="236"/>
      <c r="BI852" s="236"/>
      <c r="BJ852" s="236"/>
      <c r="BK852" s="236"/>
      <c r="BL852" s="236"/>
      <c r="BM852" s="236"/>
      <c r="BN852" s="236"/>
      <c r="BO852" s="236"/>
      <c r="BP852" s="236"/>
      <c r="BQ852" s="236"/>
      <c r="BR852" s="236"/>
      <c r="BS852" s="236"/>
      <c r="BT852" s="236"/>
      <c r="BU852" s="236"/>
      <c r="BV852" s="236"/>
      <c r="BW852" s="236"/>
      <c r="BX852" s="236"/>
      <c r="BY852" s="236"/>
      <c r="BZ852" s="236"/>
      <c r="CA852" s="236"/>
      <c r="CB852" s="236"/>
      <c r="CC852" s="236"/>
      <c r="CD852" s="236"/>
      <c r="CE852" s="236"/>
      <c r="CF852" s="236"/>
      <c r="CG852" s="236"/>
      <c r="CH852" s="236"/>
      <c r="CI852" s="236"/>
      <c r="CJ852" s="236"/>
    </row>
    <row r="853" spans="1:88" ht="15.75" customHeight="1">
      <c r="A853" s="228"/>
      <c r="B853" s="236"/>
      <c r="C853" s="236"/>
      <c r="D853" s="236"/>
      <c r="E853" s="236"/>
      <c r="F853" s="236"/>
      <c r="G853" s="236"/>
      <c r="H853" s="236"/>
      <c r="I853" s="236"/>
      <c r="J853" s="236"/>
      <c r="K853" s="236"/>
      <c r="L853" s="236"/>
      <c r="M853" s="236"/>
      <c r="N853" s="236"/>
      <c r="O853" s="234"/>
      <c r="P853" s="234"/>
      <c r="Q853" s="235"/>
      <c r="R853" s="235"/>
      <c r="S853" s="235"/>
      <c r="T853" s="235"/>
      <c r="U853" s="235"/>
      <c r="V853" s="235"/>
      <c r="W853" s="235"/>
      <c r="X853" s="235"/>
      <c r="Y853" s="235"/>
      <c r="Z853" s="235"/>
      <c r="AA853" s="235"/>
      <c r="AB853" s="235"/>
      <c r="AC853" s="235"/>
      <c r="AD853" s="235"/>
      <c r="AE853" s="235"/>
      <c r="AF853" s="235"/>
      <c r="AG853" s="235"/>
      <c r="AH853" s="235"/>
      <c r="AI853" s="235"/>
      <c r="AJ853" s="235"/>
      <c r="AK853" s="235"/>
      <c r="AL853" s="235"/>
      <c r="AM853" s="235"/>
      <c r="AN853" s="235"/>
      <c r="AO853" s="235"/>
      <c r="AP853" s="235"/>
      <c r="AQ853" s="235"/>
      <c r="AR853" s="235"/>
      <c r="AS853" s="236"/>
      <c r="AT853" s="236"/>
      <c r="AU853" s="236"/>
      <c r="AV853" s="236"/>
      <c r="AW853" s="236"/>
      <c r="AX853" s="236"/>
      <c r="AY853" s="236"/>
      <c r="AZ853" s="236"/>
      <c r="BA853" s="236"/>
      <c r="BB853" s="236"/>
      <c r="BC853" s="236"/>
      <c r="BD853" s="236"/>
      <c r="BE853" s="236"/>
      <c r="BF853" s="236"/>
      <c r="BG853" s="236"/>
      <c r="BH853" s="236"/>
      <c r="BI853" s="236"/>
      <c r="BJ853" s="236"/>
      <c r="BK853" s="236"/>
      <c r="BL853" s="236"/>
      <c r="BM853" s="236"/>
      <c r="BN853" s="236"/>
      <c r="BO853" s="236"/>
      <c r="BP853" s="236"/>
      <c r="BQ853" s="236"/>
      <c r="BR853" s="236"/>
      <c r="BS853" s="236"/>
      <c r="BT853" s="236"/>
      <c r="BU853" s="236"/>
      <c r="BV853" s="236"/>
      <c r="BW853" s="236"/>
      <c r="BX853" s="236"/>
      <c r="BY853" s="236"/>
      <c r="BZ853" s="236"/>
      <c r="CA853" s="236"/>
      <c r="CB853" s="236"/>
      <c r="CC853" s="236"/>
      <c r="CD853" s="236"/>
      <c r="CE853" s="236"/>
      <c r="CF853" s="236"/>
      <c r="CG853" s="236"/>
      <c r="CH853" s="236"/>
      <c r="CI853" s="236"/>
      <c r="CJ853" s="236"/>
    </row>
    <row r="854" spans="1:88" ht="15.75" customHeight="1">
      <c r="A854" s="228"/>
      <c r="B854" s="236"/>
      <c r="C854" s="236"/>
      <c r="D854" s="236"/>
      <c r="E854" s="236"/>
      <c r="F854" s="236"/>
      <c r="G854" s="236"/>
      <c r="H854" s="236"/>
      <c r="I854" s="236"/>
      <c r="J854" s="236"/>
      <c r="K854" s="236"/>
      <c r="L854" s="236"/>
      <c r="M854" s="236"/>
      <c r="N854" s="236"/>
      <c r="O854" s="234"/>
      <c r="P854" s="234"/>
      <c r="Q854" s="235"/>
      <c r="R854" s="235"/>
      <c r="S854" s="235"/>
      <c r="T854" s="235"/>
      <c r="U854" s="235"/>
      <c r="V854" s="235"/>
      <c r="W854" s="235"/>
      <c r="X854" s="235"/>
      <c r="Y854" s="235"/>
      <c r="Z854" s="235"/>
      <c r="AA854" s="235"/>
      <c r="AB854" s="235"/>
      <c r="AC854" s="235"/>
      <c r="AD854" s="235"/>
      <c r="AE854" s="235"/>
      <c r="AF854" s="235"/>
      <c r="AG854" s="235"/>
      <c r="AH854" s="235"/>
      <c r="AI854" s="235"/>
      <c r="AJ854" s="235"/>
      <c r="AK854" s="235"/>
      <c r="AL854" s="235"/>
      <c r="AM854" s="235"/>
      <c r="AN854" s="235"/>
      <c r="AO854" s="235"/>
      <c r="AP854" s="235"/>
      <c r="AQ854" s="235"/>
      <c r="AR854" s="235"/>
      <c r="AS854" s="236"/>
      <c r="AT854" s="236"/>
      <c r="AU854" s="236"/>
      <c r="AV854" s="236"/>
      <c r="AW854" s="236"/>
      <c r="AX854" s="236"/>
      <c r="AY854" s="236"/>
      <c r="AZ854" s="236"/>
      <c r="BA854" s="236"/>
      <c r="BB854" s="236"/>
      <c r="BC854" s="236"/>
      <c r="BD854" s="236"/>
      <c r="BE854" s="236"/>
      <c r="BF854" s="236"/>
      <c r="BG854" s="236"/>
      <c r="BH854" s="236"/>
      <c r="BI854" s="236"/>
      <c r="BJ854" s="236"/>
      <c r="BK854" s="236"/>
      <c r="BL854" s="236"/>
      <c r="BM854" s="236"/>
      <c r="BN854" s="236"/>
      <c r="BO854" s="236"/>
      <c r="BP854" s="236"/>
      <c r="BQ854" s="236"/>
      <c r="BR854" s="236"/>
      <c r="BS854" s="236"/>
      <c r="BT854" s="236"/>
      <c r="BU854" s="236"/>
      <c r="BV854" s="236"/>
      <c r="BW854" s="236"/>
      <c r="BX854" s="236"/>
      <c r="BY854" s="236"/>
      <c r="BZ854" s="236"/>
      <c r="CA854" s="236"/>
      <c r="CB854" s="236"/>
      <c r="CC854" s="236"/>
      <c r="CD854" s="236"/>
      <c r="CE854" s="236"/>
      <c r="CF854" s="236"/>
      <c r="CG854" s="236"/>
      <c r="CH854" s="236"/>
      <c r="CI854" s="236"/>
      <c r="CJ854" s="236"/>
    </row>
    <row r="855" spans="1:88" ht="15.75" customHeight="1">
      <c r="A855" s="228"/>
      <c r="B855" s="236"/>
      <c r="C855" s="236"/>
      <c r="D855" s="236"/>
      <c r="E855" s="236"/>
      <c r="F855" s="236"/>
      <c r="G855" s="236"/>
      <c r="H855" s="236"/>
      <c r="I855" s="236"/>
      <c r="J855" s="236"/>
      <c r="K855" s="236"/>
      <c r="L855" s="236"/>
      <c r="M855" s="236"/>
      <c r="N855" s="236"/>
      <c r="O855" s="234"/>
      <c r="P855" s="234"/>
      <c r="Q855" s="235"/>
      <c r="R855" s="235"/>
      <c r="S855" s="235"/>
      <c r="T855" s="235"/>
      <c r="U855" s="235"/>
      <c r="V855" s="235"/>
      <c r="W855" s="235"/>
      <c r="X855" s="235"/>
      <c r="Y855" s="235"/>
      <c r="Z855" s="235"/>
      <c r="AA855" s="235"/>
      <c r="AB855" s="235"/>
      <c r="AC855" s="235"/>
      <c r="AD855" s="235"/>
      <c r="AE855" s="235"/>
      <c r="AF855" s="235"/>
      <c r="AG855" s="235"/>
      <c r="AH855" s="235"/>
      <c r="AI855" s="235"/>
      <c r="AJ855" s="235"/>
      <c r="AK855" s="235"/>
      <c r="AL855" s="235"/>
      <c r="AM855" s="235"/>
      <c r="AN855" s="235"/>
      <c r="AO855" s="235"/>
      <c r="AP855" s="235"/>
      <c r="AQ855" s="235"/>
      <c r="AR855" s="235"/>
      <c r="AS855" s="236"/>
      <c r="AT855" s="236"/>
      <c r="AU855" s="236"/>
      <c r="AV855" s="236"/>
      <c r="AW855" s="236"/>
      <c r="AX855" s="236"/>
      <c r="AY855" s="236"/>
      <c r="AZ855" s="236"/>
      <c r="BA855" s="236"/>
      <c r="BB855" s="236"/>
      <c r="BC855" s="236"/>
      <c r="BD855" s="236"/>
      <c r="BE855" s="236"/>
      <c r="BF855" s="236"/>
      <c r="BG855" s="236"/>
      <c r="BH855" s="236"/>
      <c r="BI855" s="236"/>
      <c r="BJ855" s="236"/>
      <c r="BK855" s="236"/>
      <c r="BL855" s="236"/>
      <c r="BM855" s="236"/>
      <c r="BN855" s="236"/>
      <c r="BO855" s="236"/>
      <c r="BP855" s="236"/>
      <c r="BQ855" s="236"/>
      <c r="BR855" s="236"/>
      <c r="BS855" s="236"/>
      <c r="BT855" s="236"/>
      <c r="BU855" s="236"/>
      <c r="BV855" s="236"/>
      <c r="BW855" s="236"/>
      <c r="BX855" s="236"/>
      <c r="BY855" s="236"/>
      <c r="BZ855" s="236"/>
      <c r="CA855" s="236"/>
      <c r="CB855" s="236"/>
      <c r="CC855" s="236"/>
      <c r="CD855" s="236"/>
      <c r="CE855" s="236"/>
      <c r="CF855" s="236"/>
      <c r="CG855" s="236"/>
      <c r="CH855" s="236"/>
      <c r="CI855" s="236"/>
      <c r="CJ855" s="236"/>
    </row>
    <row r="856" spans="1:88" ht="15.75" customHeight="1">
      <c r="A856" s="228"/>
      <c r="B856" s="236"/>
      <c r="C856" s="236"/>
      <c r="D856" s="236"/>
      <c r="E856" s="236"/>
      <c r="F856" s="236"/>
      <c r="G856" s="236"/>
      <c r="H856" s="236"/>
      <c r="I856" s="236"/>
      <c r="J856" s="236"/>
      <c r="K856" s="236"/>
      <c r="L856" s="236"/>
      <c r="M856" s="236"/>
      <c r="N856" s="236"/>
      <c r="O856" s="234"/>
      <c r="P856" s="234"/>
      <c r="Q856" s="235"/>
      <c r="R856" s="235"/>
      <c r="S856" s="235"/>
      <c r="T856" s="235"/>
      <c r="U856" s="235"/>
      <c r="V856" s="235"/>
      <c r="W856" s="235"/>
      <c r="X856" s="235"/>
      <c r="Y856" s="235"/>
      <c r="Z856" s="235"/>
      <c r="AA856" s="235"/>
      <c r="AB856" s="235"/>
      <c r="AC856" s="235"/>
      <c r="AD856" s="235"/>
      <c r="AE856" s="235"/>
      <c r="AF856" s="235"/>
      <c r="AG856" s="235"/>
      <c r="AH856" s="235"/>
      <c r="AI856" s="235"/>
      <c r="AJ856" s="235"/>
      <c r="AK856" s="235"/>
      <c r="AL856" s="235"/>
      <c r="AM856" s="235"/>
      <c r="AN856" s="235"/>
      <c r="AO856" s="235"/>
      <c r="AP856" s="235"/>
      <c r="AQ856" s="235"/>
      <c r="AR856" s="235"/>
      <c r="AS856" s="236"/>
      <c r="AT856" s="236"/>
      <c r="AU856" s="236"/>
      <c r="AV856" s="236"/>
      <c r="AW856" s="236"/>
      <c r="AX856" s="236"/>
      <c r="AY856" s="236"/>
      <c r="AZ856" s="236"/>
      <c r="BA856" s="236"/>
      <c r="BB856" s="236"/>
      <c r="BC856" s="236"/>
      <c r="BD856" s="236"/>
      <c r="BE856" s="236"/>
      <c r="BF856" s="236"/>
      <c r="BG856" s="236"/>
      <c r="BH856" s="236"/>
      <c r="BI856" s="236"/>
      <c r="BJ856" s="236"/>
      <c r="BK856" s="236"/>
      <c r="BL856" s="236"/>
      <c r="BM856" s="236"/>
      <c r="BN856" s="236"/>
      <c r="BO856" s="236"/>
      <c r="BP856" s="236"/>
      <c r="BQ856" s="236"/>
      <c r="BR856" s="236"/>
      <c r="BS856" s="236"/>
      <c r="BT856" s="236"/>
      <c r="BU856" s="236"/>
      <c r="BV856" s="236"/>
      <c r="BW856" s="236"/>
      <c r="BX856" s="236"/>
      <c r="BY856" s="236"/>
      <c r="BZ856" s="236"/>
      <c r="CA856" s="236"/>
      <c r="CB856" s="236"/>
      <c r="CC856" s="236"/>
      <c r="CD856" s="236"/>
      <c r="CE856" s="236"/>
      <c r="CF856" s="236"/>
      <c r="CG856" s="236"/>
      <c r="CH856" s="236"/>
      <c r="CI856" s="236"/>
      <c r="CJ856" s="236"/>
    </row>
    <row r="857" spans="1:88" ht="15.75" customHeight="1">
      <c r="A857" s="228"/>
      <c r="B857" s="236"/>
      <c r="C857" s="236"/>
      <c r="D857" s="236"/>
      <c r="E857" s="236"/>
      <c r="F857" s="236"/>
      <c r="G857" s="236"/>
      <c r="H857" s="236"/>
      <c r="I857" s="236"/>
      <c r="J857" s="236"/>
      <c r="K857" s="236"/>
      <c r="L857" s="236"/>
      <c r="M857" s="236"/>
      <c r="N857" s="236"/>
      <c r="O857" s="234"/>
      <c r="P857" s="234"/>
      <c r="Q857" s="235"/>
      <c r="R857" s="235"/>
      <c r="S857" s="235"/>
      <c r="T857" s="235"/>
      <c r="U857" s="235"/>
      <c r="V857" s="235"/>
      <c r="W857" s="235"/>
      <c r="X857" s="235"/>
      <c r="Y857" s="235"/>
      <c r="Z857" s="235"/>
      <c r="AA857" s="235"/>
      <c r="AB857" s="235"/>
      <c r="AC857" s="235"/>
      <c r="AD857" s="235"/>
      <c r="AE857" s="235"/>
      <c r="AF857" s="235"/>
      <c r="AG857" s="235"/>
      <c r="AH857" s="235"/>
      <c r="AI857" s="235"/>
      <c r="AJ857" s="235"/>
      <c r="AK857" s="235"/>
      <c r="AL857" s="235"/>
      <c r="AM857" s="235"/>
      <c r="AN857" s="235"/>
      <c r="AO857" s="235"/>
      <c r="AP857" s="235"/>
      <c r="AQ857" s="235"/>
      <c r="AR857" s="235"/>
      <c r="AS857" s="236"/>
      <c r="AT857" s="236"/>
      <c r="AU857" s="236"/>
      <c r="AV857" s="236"/>
      <c r="AW857" s="236"/>
      <c r="AX857" s="236"/>
      <c r="AY857" s="236"/>
      <c r="AZ857" s="236"/>
      <c r="BA857" s="236"/>
      <c r="BB857" s="236"/>
      <c r="BC857" s="236"/>
      <c r="BD857" s="236"/>
      <c r="BE857" s="236"/>
      <c r="BF857" s="236"/>
      <c r="BG857" s="236"/>
      <c r="BH857" s="236"/>
      <c r="BI857" s="236"/>
      <c r="BJ857" s="236"/>
      <c r="BK857" s="236"/>
      <c r="BL857" s="236"/>
      <c r="BM857" s="236"/>
      <c r="BN857" s="236"/>
      <c r="BO857" s="236"/>
      <c r="BP857" s="236"/>
      <c r="BQ857" s="236"/>
      <c r="BR857" s="236"/>
      <c r="BS857" s="236"/>
      <c r="BT857" s="236"/>
      <c r="BU857" s="236"/>
      <c r="BV857" s="236"/>
      <c r="BW857" s="236"/>
      <c r="BX857" s="236"/>
      <c r="BY857" s="236"/>
      <c r="BZ857" s="236"/>
      <c r="CA857" s="236"/>
      <c r="CB857" s="236"/>
      <c r="CC857" s="236"/>
      <c r="CD857" s="236"/>
      <c r="CE857" s="236"/>
      <c r="CF857" s="236"/>
      <c r="CG857" s="236"/>
      <c r="CH857" s="236"/>
      <c r="CI857" s="236"/>
      <c r="CJ857" s="236"/>
    </row>
    <row r="858" spans="1:88" ht="15.75" customHeight="1">
      <c r="A858" s="228"/>
      <c r="B858" s="236"/>
      <c r="C858" s="236"/>
      <c r="D858" s="236"/>
      <c r="E858" s="236"/>
      <c r="F858" s="236"/>
      <c r="G858" s="236"/>
      <c r="H858" s="236"/>
      <c r="I858" s="236"/>
      <c r="J858" s="236"/>
      <c r="K858" s="236"/>
      <c r="L858" s="236"/>
      <c r="M858" s="236"/>
      <c r="N858" s="236"/>
      <c r="O858" s="234"/>
      <c r="P858" s="234"/>
      <c r="Q858" s="235"/>
      <c r="R858" s="235"/>
      <c r="S858" s="235"/>
      <c r="T858" s="235"/>
      <c r="U858" s="235"/>
      <c r="V858" s="235"/>
      <c r="W858" s="235"/>
      <c r="X858" s="235"/>
      <c r="Y858" s="235"/>
      <c r="Z858" s="235"/>
      <c r="AA858" s="235"/>
      <c r="AB858" s="235"/>
      <c r="AC858" s="235"/>
      <c r="AD858" s="235"/>
      <c r="AE858" s="235"/>
      <c r="AF858" s="235"/>
      <c r="AG858" s="235"/>
      <c r="AH858" s="235"/>
      <c r="AI858" s="235"/>
      <c r="AJ858" s="235"/>
      <c r="AK858" s="235"/>
      <c r="AL858" s="235"/>
      <c r="AM858" s="235"/>
      <c r="AN858" s="235"/>
      <c r="AO858" s="235"/>
      <c r="AP858" s="235"/>
      <c r="AQ858" s="235"/>
      <c r="AR858" s="235"/>
      <c r="AS858" s="236"/>
      <c r="AT858" s="236"/>
      <c r="AU858" s="236"/>
      <c r="AV858" s="236"/>
      <c r="AW858" s="236"/>
      <c r="AX858" s="236"/>
      <c r="AY858" s="236"/>
      <c r="AZ858" s="236"/>
      <c r="BA858" s="236"/>
      <c r="BB858" s="236"/>
      <c r="BC858" s="236"/>
      <c r="BD858" s="236"/>
      <c r="BE858" s="236"/>
      <c r="BF858" s="236"/>
      <c r="BG858" s="236"/>
      <c r="BH858" s="236"/>
      <c r="BI858" s="236"/>
      <c r="BJ858" s="236"/>
      <c r="BK858" s="236"/>
      <c r="BL858" s="236"/>
      <c r="BM858" s="236"/>
      <c r="BN858" s="236"/>
      <c r="BO858" s="236"/>
      <c r="BP858" s="236"/>
      <c r="BQ858" s="236"/>
      <c r="BR858" s="236"/>
      <c r="BS858" s="236"/>
      <c r="BT858" s="236"/>
      <c r="BU858" s="236"/>
      <c r="BV858" s="236"/>
      <c r="BW858" s="236"/>
      <c r="BX858" s="236"/>
      <c r="BY858" s="236"/>
      <c r="BZ858" s="236"/>
      <c r="CA858" s="236"/>
      <c r="CB858" s="236"/>
      <c r="CC858" s="236"/>
      <c r="CD858" s="236"/>
      <c r="CE858" s="236"/>
      <c r="CF858" s="236"/>
      <c r="CG858" s="236"/>
      <c r="CH858" s="236"/>
      <c r="CI858" s="236"/>
      <c r="CJ858" s="236"/>
    </row>
    <row r="859" spans="1:88" ht="15.75" customHeight="1">
      <c r="A859" s="228"/>
      <c r="B859" s="236"/>
      <c r="C859" s="236"/>
      <c r="D859" s="236"/>
      <c r="E859" s="236"/>
      <c r="F859" s="236"/>
      <c r="G859" s="236"/>
      <c r="H859" s="236"/>
      <c r="I859" s="236"/>
      <c r="J859" s="236"/>
      <c r="K859" s="236"/>
      <c r="L859" s="236"/>
      <c r="M859" s="236"/>
      <c r="N859" s="236"/>
      <c r="O859" s="234"/>
      <c r="P859" s="234"/>
      <c r="Q859" s="235"/>
      <c r="R859" s="235"/>
      <c r="S859" s="235"/>
      <c r="T859" s="235"/>
      <c r="U859" s="235"/>
      <c r="V859" s="235"/>
      <c r="W859" s="235"/>
      <c r="X859" s="235"/>
      <c r="Y859" s="235"/>
      <c r="Z859" s="235"/>
      <c r="AA859" s="235"/>
      <c r="AB859" s="235"/>
      <c r="AC859" s="235"/>
      <c r="AD859" s="235"/>
      <c r="AE859" s="235"/>
      <c r="AF859" s="235"/>
      <c r="AG859" s="235"/>
      <c r="AH859" s="235"/>
      <c r="AI859" s="235"/>
      <c r="AJ859" s="235"/>
      <c r="AK859" s="235"/>
      <c r="AL859" s="235"/>
      <c r="AM859" s="235"/>
      <c r="AN859" s="235"/>
      <c r="AO859" s="235"/>
      <c r="AP859" s="235"/>
      <c r="AQ859" s="235"/>
      <c r="AR859" s="235"/>
      <c r="AS859" s="236"/>
      <c r="AT859" s="236"/>
      <c r="AU859" s="236"/>
      <c r="AV859" s="236"/>
      <c r="AW859" s="236"/>
      <c r="AX859" s="236"/>
      <c r="AY859" s="236"/>
      <c r="AZ859" s="236"/>
      <c r="BA859" s="236"/>
      <c r="BB859" s="236"/>
      <c r="BC859" s="236"/>
      <c r="BD859" s="236"/>
      <c r="BE859" s="236"/>
      <c r="BF859" s="236"/>
      <c r="BG859" s="236"/>
      <c r="BH859" s="236"/>
      <c r="BI859" s="236"/>
      <c r="BJ859" s="236"/>
      <c r="BK859" s="236"/>
      <c r="BL859" s="236"/>
      <c r="BM859" s="236"/>
      <c r="BN859" s="236"/>
      <c r="BO859" s="236"/>
      <c r="BP859" s="236"/>
      <c r="BQ859" s="236"/>
      <c r="BR859" s="236"/>
      <c r="BS859" s="236"/>
      <c r="BT859" s="236"/>
      <c r="BU859" s="236"/>
      <c r="BV859" s="236"/>
      <c r="BW859" s="236"/>
      <c r="BX859" s="236"/>
      <c r="BY859" s="236"/>
      <c r="BZ859" s="236"/>
      <c r="CA859" s="236"/>
      <c r="CB859" s="236"/>
      <c r="CC859" s="236"/>
      <c r="CD859" s="236"/>
      <c r="CE859" s="236"/>
      <c r="CF859" s="236"/>
      <c r="CG859" s="236"/>
      <c r="CH859" s="236"/>
      <c r="CI859" s="236"/>
      <c r="CJ859" s="236"/>
    </row>
    <row r="860" spans="1:88" ht="15.75" customHeight="1">
      <c r="A860" s="228"/>
      <c r="B860" s="236"/>
      <c r="C860" s="236"/>
      <c r="D860" s="236"/>
      <c r="E860" s="236"/>
      <c r="F860" s="236"/>
      <c r="G860" s="236"/>
      <c r="H860" s="236"/>
      <c r="I860" s="236"/>
      <c r="J860" s="236"/>
      <c r="K860" s="236"/>
      <c r="L860" s="236"/>
      <c r="M860" s="236"/>
      <c r="N860" s="236"/>
      <c r="O860" s="234"/>
      <c r="P860" s="234"/>
      <c r="Q860" s="235"/>
      <c r="R860" s="235"/>
      <c r="S860" s="235"/>
      <c r="T860" s="235"/>
      <c r="U860" s="235"/>
      <c r="V860" s="235"/>
      <c r="W860" s="235"/>
      <c r="X860" s="235"/>
      <c r="Y860" s="235"/>
      <c r="Z860" s="235"/>
      <c r="AA860" s="235"/>
      <c r="AB860" s="235"/>
      <c r="AC860" s="235"/>
      <c r="AD860" s="235"/>
      <c r="AE860" s="235"/>
      <c r="AF860" s="235"/>
      <c r="AG860" s="235"/>
      <c r="AH860" s="235"/>
      <c r="AI860" s="235"/>
      <c r="AJ860" s="235"/>
      <c r="AK860" s="235"/>
      <c r="AL860" s="235"/>
      <c r="AM860" s="235"/>
      <c r="AN860" s="235"/>
      <c r="AO860" s="235"/>
      <c r="AP860" s="235"/>
      <c r="AQ860" s="235"/>
      <c r="AR860" s="235"/>
      <c r="AS860" s="236"/>
      <c r="AT860" s="236"/>
      <c r="AU860" s="236"/>
      <c r="AV860" s="236"/>
      <c r="AW860" s="236"/>
      <c r="AX860" s="236"/>
      <c r="AY860" s="236"/>
      <c r="AZ860" s="236"/>
      <c r="BA860" s="236"/>
      <c r="BB860" s="236"/>
      <c r="BC860" s="236"/>
      <c r="BD860" s="236"/>
      <c r="BE860" s="236"/>
      <c r="BF860" s="236"/>
      <c r="BG860" s="236"/>
      <c r="BH860" s="236"/>
      <c r="BI860" s="236"/>
      <c r="BJ860" s="236"/>
      <c r="BK860" s="236"/>
      <c r="BL860" s="236"/>
      <c r="BM860" s="236"/>
      <c r="BN860" s="236"/>
      <c r="BO860" s="236"/>
      <c r="BP860" s="236"/>
      <c r="BQ860" s="236"/>
      <c r="BR860" s="236"/>
      <c r="BS860" s="236"/>
      <c r="BT860" s="236"/>
      <c r="BU860" s="236"/>
      <c r="BV860" s="236"/>
      <c r="BW860" s="236"/>
      <c r="BX860" s="236"/>
      <c r="BY860" s="236"/>
      <c r="BZ860" s="236"/>
      <c r="CA860" s="236"/>
      <c r="CB860" s="236"/>
      <c r="CC860" s="236"/>
      <c r="CD860" s="236"/>
      <c r="CE860" s="236"/>
      <c r="CF860" s="236"/>
      <c r="CG860" s="236"/>
      <c r="CH860" s="236"/>
      <c r="CI860" s="236"/>
      <c r="CJ860" s="236"/>
    </row>
    <row r="861" spans="1:88" ht="15.75" customHeight="1">
      <c r="A861" s="228"/>
      <c r="B861" s="236"/>
      <c r="C861" s="236"/>
      <c r="D861" s="236"/>
      <c r="E861" s="236"/>
      <c r="F861" s="236"/>
      <c r="G861" s="236"/>
      <c r="H861" s="236"/>
      <c r="I861" s="236"/>
      <c r="J861" s="236"/>
      <c r="K861" s="236"/>
      <c r="L861" s="236"/>
      <c r="M861" s="236"/>
      <c r="N861" s="236"/>
      <c r="O861" s="234"/>
      <c r="P861" s="234"/>
      <c r="Q861" s="235"/>
      <c r="R861" s="235"/>
      <c r="S861" s="235"/>
      <c r="T861" s="235"/>
      <c r="U861" s="235"/>
      <c r="V861" s="235"/>
      <c r="W861" s="235"/>
      <c r="X861" s="235"/>
      <c r="Y861" s="235"/>
      <c r="Z861" s="235"/>
      <c r="AA861" s="235"/>
      <c r="AB861" s="235"/>
      <c r="AC861" s="235"/>
      <c r="AD861" s="235"/>
      <c r="AE861" s="235"/>
      <c r="AF861" s="235"/>
      <c r="AG861" s="235"/>
      <c r="AH861" s="235"/>
      <c r="AI861" s="235"/>
      <c r="AJ861" s="235"/>
      <c r="AK861" s="235"/>
      <c r="AL861" s="235"/>
      <c r="AM861" s="235"/>
      <c r="AN861" s="235"/>
      <c r="AO861" s="235"/>
      <c r="AP861" s="235"/>
      <c r="AQ861" s="235"/>
      <c r="AR861" s="235"/>
      <c r="AS861" s="236"/>
      <c r="AT861" s="236"/>
      <c r="AU861" s="236"/>
      <c r="AV861" s="236"/>
      <c r="AW861" s="236"/>
      <c r="AX861" s="236"/>
      <c r="AY861" s="236"/>
      <c r="AZ861" s="236"/>
      <c r="BA861" s="236"/>
      <c r="BB861" s="236"/>
      <c r="BC861" s="236"/>
      <c r="BD861" s="236"/>
      <c r="BE861" s="236"/>
      <c r="BF861" s="236"/>
      <c r="BG861" s="236"/>
      <c r="BH861" s="236"/>
      <c r="BI861" s="236"/>
      <c r="BJ861" s="236"/>
      <c r="BK861" s="236"/>
      <c r="BL861" s="236"/>
      <c r="BM861" s="236"/>
      <c r="BN861" s="236"/>
      <c r="BO861" s="236"/>
      <c r="BP861" s="236"/>
      <c r="BQ861" s="236"/>
      <c r="BR861" s="236"/>
      <c r="BS861" s="236"/>
      <c r="BT861" s="236"/>
      <c r="BU861" s="236"/>
      <c r="BV861" s="236"/>
      <c r="BW861" s="236"/>
      <c r="BX861" s="236"/>
      <c r="BY861" s="236"/>
      <c r="BZ861" s="236"/>
      <c r="CA861" s="236"/>
      <c r="CB861" s="236"/>
      <c r="CC861" s="236"/>
      <c r="CD861" s="236"/>
      <c r="CE861" s="236"/>
      <c r="CF861" s="236"/>
      <c r="CG861" s="236"/>
      <c r="CH861" s="236"/>
      <c r="CI861" s="236"/>
      <c r="CJ861" s="236"/>
    </row>
    <row r="862" spans="1:88" ht="15.75" customHeight="1">
      <c r="A862" s="228"/>
      <c r="B862" s="236"/>
      <c r="C862" s="236"/>
      <c r="D862" s="236"/>
      <c r="E862" s="236"/>
      <c r="F862" s="236"/>
      <c r="G862" s="236"/>
      <c r="H862" s="236"/>
      <c r="I862" s="236"/>
      <c r="J862" s="236"/>
      <c r="K862" s="236"/>
      <c r="L862" s="236"/>
      <c r="M862" s="236"/>
      <c r="N862" s="236"/>
      <c r="O862" s="234"/>
      <c r="P862" s="234"/>
      <c r="Q862" s="235"/>
      <c r="R862" s="235"/>
      <c r="S862" s="235"/>
      <c r="T862" s="235"/>
      <c r="U862" s="235"/>
      <c r="V862" s="235"/>
      <c r="W862" s="235"/>
      <c r="X862" s="235"/>
      <c r="Y862" s="235"/>
      <c r="Z862" s="235"/>
      <c r="AA862" s="235"/>
      <c r="AB862" s="235"/>
      <c r="AC862" s="235"/>
      <c r="AD862" s="235"/>
      <c r="AE862" s="235"/>
      <c r="AF862" s="235"/>
      <c r="AG862" s="235"/>
      <c r="AH862" s="235"/>
      <c r="AI862" s="235"/>
      <c r="AJ862" s="235"/>
      <c r="AK862" s="235"/>
      <c r="AL862" s="235"/>
      <c r="AM862" s="235"/>
      <c r="AN862" s="235"/>
      <c r="AO862" s="235"/>
      <c r="AP862" s="235"/>
      <c r="AQ862" s="235"/>
      <c r="AR862" s="235"/>
      <c r="AS862" s="236"/>
      <c r="AT862" s="236"/>
      <c r="AU862" s="236"/>
      <c r="AV862" s="236"/>
      <c r="AW862" s="236"/>
      <c r="AX862" s="236"/>
      <c r="AY862" s="236"/>
      <c r="AZ862" s="236"/>
      <c r="BA862" s="236"/>
      <c r="BB862" s="236"/>
      <c r="BC862" s="236"/>
      <c r="BD862" s="236"/>
      <c r="BE862" s="236"/>
      <c r="BF862" s="236"/>
      <c r="BG862" s="236"/>
      <c r="BH862" s="236"/>
      <c r="BI862" s="236"/>
      <c r="BJ862" s="236"/>
      <c r="BK862" s="236"/>
      <c r="BL862" s="236"/>
      <c r="BM862" s="236"/>
      <c r="BN862" s="236"/>
      <c r="BO862" s="236"/>
      <c r="BP862" s="236"/>
      <c r="BQ862" s="236"/>
      <c r="BR862" s="236"/>
      <c r="BS862" s="236"/>
      <c r="BT862" s="236"/>
      <c r="BU862" s="236"/>
      <c r="BV862" s="236"/>
      <c r="BW862" s="236"/>
      <c r="BX862" s="236"/>
      <c r="BY862" s="236"/>
      <c r="BZ862" s="236"/>
      <c r="CA862" s="236"/>
      <c r="CB862" s="236"/>
      <c r="CC862" s="236"/>
      <c r="CD862" s="236"/>
      <c r="CE862" s="236"/>
      <c r="CF862" s="236"/>
      <c r="CG862" s="236"/>
      <c r="CH862" s="236"/>
      <c r="CI862" s="236"/>
      <c r="CJ862" s="236"/>
    </row>
    <row r="863" spans="1:88" ht="15.75" customHeight="1">
      <c r="A863" s="228"/>
      <c r="B863" s="236"/>
      <c r="C863" s="236"/>
      <c r="D863" s="236"/>
      <c r="E863" s="236"/>
      <c r="F863" s="236"/>
      <c r="G863" s="236"/>
      <c r="H863" s="236"/>
      <c r="I863" s="236"/>
      <c r="J863" s="236"/>
      <c r="K863" s="236"/>
      <c r="L863" s="236"/>
      <c r="M863" s="236"/>
      <c r="N863" s="236"/>
      <c r="O863" s="234"/>
      <c r="P863" s="234"/>
      <c r="Q863" s="235"/>
      <c r="R863" s="235"/>
      <c r="S863" s="235"/>
      <c r="T863" s="235"/>
      <c r="U863" s="235"/>
      <c r="V863" s="235"/>
      <c r="W863" s="235"/>
      <c r="X863" s="235"/>
      <c r="Y863" s="235"/>
      <c r="Z863" s="235"/>
      <c r="AA863" s="235"/>
      <c r="AB863" s="235"/>
      <c r="AC863" s="235"/>
      <c r="AD863" s="235"/>
      <c r="AE863" s="235"/>
      <c r="AF863" s="235"/>
      <c r="AG863" s="235"/>
      <c r="AH863" s="235"/>
      <c r="AI863" s="235"/>
      <c r="AJ863" s="235"/>
      <c r="AK863" s="235"/>
      <c r="AL863" s="235"/>
      <c r="AM863" s="235"/>
      <c r="AN863" s="235"/>
      <c r="AO863" s="235"/>
      <c r="AP863" s="235"/>
      <c r="AQ863" s="235"/>
      <c r="AR863" s="235"/>
      <c r="AS863" s="236"/>
      <c r="AT863" s="236"/>
      <c r="AU863" s="236"/>
      <c r="AV863" s="236"/>
      <c r="AW863" s="236"/>
      <c r="AX863" s="236"/>
      <c r="AY863" s="236"/>
      <c r="AZ863" s="236"/>
      <c r="BA863" s="236"/>
      <c r="BB863" s="236"/>
      <c r="BC863" s="236"/>
      <c r="BD863" s="236"/>
      <c r="BE863" s="236"/>
      <c r="BF863" s="236"/>
      <c r="BG863" s="236"/>
      <c r="BH863" s="236"/>
      <c r="BI863" s="236"/>
      <c r="BJ863" s="236"/>
      <c r="BK863" s="236"/>
      <c r="BL863" s="236"/>
      <c r="BM863" s="236"/>
      <c r="BN863" s="236"/>
      <c r="BO863" s="236"/>
      <c r="BP863" s="236"/>
      <c r="BQ863" s="236"/>
      <c r="BR863" s="236"/>
      <c r="BS863" s="236"/>
      <c r="BT863" s="236"/>
      <c r="BU863" s="236"/>
      <c r="BV863" s="236"/>
      <c r="BW863" s="236"/>
      <c r="BX863" s="236"/>
      <c r="BY863" s="236"/>
      <c r="BZ863" s="236"/>
      <c r="CA863" s="236"/>
      <c r="CB863" s="236"/>
      <c r="CC863" s="236"/>
      <c r="CD863" s="236"/>
      <c r="CE863" s="236"/>
      <c r="CF863" s="236"/>
      <c r="CG863" s="236"/>
      <c r="CH863" s="236"/>
      <c r="CI863" s="236"/>
      <c r="CJ863" s="236"/>
    </row>
    <row r="864" spans="1:88" ht="15.75" customHeight="1">
      <c r="A864" s="228"/>
      <c r="B864" s="236"/>
      <c r="C864" s="236"/>
      <c r="D864" s="236"/>
      <c r="E864" s="236"/>
      <c r="F864" s="236"/>
      <c r="G864" s="236"/>
      <c r="H864" s="236"/>
      <c r="I864" s="236"/>
      <c r="J864" s="236"/>
      <c r="K864" s="236"/>
      <c r="L864" s="236"/>
      <c r="M864" s="236"/>
      <c r="N864" s="236"/>
      <c r="O864" s="234"/>
      <c r="P864" s="234"/>
      <c r="Q864" s="235"/>
      <c r="R864" s="235"/>
      <c r="S864" s="235"/>
      <c r="T864" s="235"/>
      <c r="U864" s="235"/>
      <c r="V864" s="235"/>
      <c r="W864" s="235"/>
      <c r="X864" s="235"/>
      <c r="Y864" s="235"/>
      <c r="Z864" s="235"/>
      <c r="AA864" s="235"/>
      <c r="AB864" s="235"/>
      <c r="AC864" s="235"/>
      <c r="AD864" s="235"/>
      <c r="AE864" s="235"/>
      <c r="AF864" s="235"/>
      <c r="AG864" s="235"/>
      <c r="AH864" s="235"/>
      <c r="AI864" s="235"/>
      <c r="AJ864" s="235"/>
      <c r="AK864" s="235"/>
      <c r="AL864" s="235"/>
      <c r="AM864" s="235"/>
      <c r="AN864" s="235"/>
      <c r="AO864" s="235"/>
      <c r="AP864" s="235"/>
      <c r="AQ864" s="235"/>
      <c r="AR864" s="235"/>
      <c r="AS864" s="236"/>
      <c r="AT864" s="236"/>
      <c r="AU864" s="236"/>
      <c r="AV864" s="236"/>
      <c r="AW864" s="236"/>
      <c r="AX864" s="236"/>
      <c r="AY864" s="236"/>
      <c r="AZ864" s="236"/>
      <c r="BA864" s="236"/>
      <c r="BB864" s="236"/>
      <c r="BC864" s="236"/>
      <c r="BD864" s="236"/>
      <c r="BE864" s="236"/>
      <c r="BF864" s="236"/>
      <c r="BG864" s="236"/>
      <c r="BH864" s="236"/>
      <c r="BI864" s="236"/>
      <c r="BJ864" s="236"/>
      <c r="BK864" s="236"/>
      <c r="BL864" s="236"/>
      <c r="BM864" s="236"/>
      <c r="BN864" s="236"/>
      <c r="BO864" s="236"/>
      <c r="BP864" s="236"/>
      <c r="BQ864" s="236"/>
      <c r="BR864" s="236"/>
      <c r="BS864" s="236"/>
      <c r="BT864" s="236"/>
      <c r="BU864" s="236"/>
      <c r="BV864" s="236"/>
      <c r="BW864" s="236"/>
      <c r="BX864" s="236"/>
      <c r="BY864" s="236"/>
      <c r="BZ864" s="236"/>
      <c r="CA864" s="236"/>
      <c r="CB864" s="236"/>
      <c r="CC864" s="236"/>
      <c r="CD864" s="236"/>
      <c r="CE864" s="236"/>
      <c r="CF864" s="236"/>
      <c r="CG864" s="236"/>
      <c r="CH864" s="236"/>
      <c r="CI864" s="236"/>
      <c r="CJ864" s="236"/>
    </row>
    <row r="865" spans="1:88" ht="15.75" customHeight="1">
      <c r="A865" s="228"/>
      <c r="B865" s="236"/>
      <c r="C865" s="236"/>
      <c r="D865" s="236"/>
      <c r="E865" s="236"/>
      <c r="F865" s="236"/>
      <c r="G865" s="236"/>
      <c r="H865" s="236"/>
      <c r="I865" s="236"/>
      <c r="J865" s="236"/>
      <c r="K865" s="236"/>
      <c r="L865" s="236"/>
      <c r="M865" s="236"/>
      <c r="N865" s="236"/>
      <c r="O865" s="234"/>
      <c r="P865" s="234"/>
      <c r="Q865" s="235"/>
      <c r="R865" s="235"/>
      <c r="S865" s="235"/>
      <c r="T865" s="235"/>
      <c r="U865" s="235"/>
      <c r="V865" s="235"/>
      <c r="W865" s="235"/>
      <c r="X865" s="235"/>
      <c r="Y865" s="235"/>
      <c r="Z865" s="235"/>
      <c r="AA865" s="235"/>
      <c r="AB865" s="235"/>
      <c r="AC865" s="235"/>
      <c r="AD865" s="235"/>
      <c r="AE865" s="235"/>
      <c r="AF865" s="235"/>
      <c r="AG865" s="235"/>
      <c r="AH865" s="235"/>
      <c r="AI865" s="235"/>
      <c r="AJ865" s="235"/>
      <c r="AK865" s="235"/>
      <c r="AL865" s="235"/>
      <c r="AM865" s="235"/>
      <c r="AN865" s="235"/>
      <c r="AO865" s="235"/>
      <c r="AP865" s="235"/>
      <c r="AQ865" s="235"/>
      <c r="AR865" s="235"/>
      <c r="AS865" s="236"/>
      <c r="AT865" s="236"/>
      <c r="AU865" s="236"/>
      <c r="AV865" s="236"/>
      <c r="AW865" s="236"/>
      <c r="AX865" s="236"/>
      <c r="AY865" s="236"/>
      <c r="AZ865" s="236"/>
      <c r="BA865" s="236"/>
      <c r="BB865" s="236"/>
      <c r="BC865" s="236"/>
      <c r="BD865" s="236"/>
      <c r="BE865" s="236"/>
      <c r="BF865" s="236"/>
      <c r="BG865" s="236"/>
      <c r="BH865" s="236"/>
      <c r="BI865" s="236"/>
      <c r="BJ865" s="236"/>
      <c r="BK865" s="236"/>
      <c r="BL865" s="236"/>
      <c r="BM865" s="236"/>
      <c r="BN865" s="236"/>
      <c r="BO865" s="236"/>
      <c r="BP865" s="236"/>
      <c r="BQ865" s="236"/>
      <c r="BR865" s="236"/>
      <c r="BS865" s="236"/>
      <c r="BT865" s="236"/>
      <c r="BU865" s="236"/>
      <c r="BV865" s="236"/>
      <c r="BW865" s="236"/>
      <c r="BX865" s="236"/>
      <c r="BY865" s="236"/>
      <c r="BZ865" s="236"/>
      <c r="CA865" s="236"/>
      <c r="CB865" s="236"/>
      <c r="CC865" s="236"/>
      <c r="CD865" s="236"/>
      <c r="CE865" s="236"/>
      <c r="CF865" s="236"/>
      <c r="CG865" s="236"/>
      <c r="CH865" s="236"/>
      <c r="CI865" s="236"/>
      <c r="CJ865" s="236"/>
    </row>
    <row r="866" spans="1:88" ht="15.75" customHeight="1">
      <c r="A866" s="228"/>
      <c r="B866" s="236"/>
      <c r="C866" s="236"/>
      <c r="D866" s="236"/>
      <c r="E866" s="236"/>
      <c r="F866" s="236"/>
      <c r="G866" s="236"/>
      <c r="H866" s="236"/>
      <c r="I866" s="236"/>
      <c r="J866" s="236"/>
      <c r="K866" s="236"/>
      <c r="L866" s="236"/>
      <c r="M866" s="236"/>
      <c r="N866" s="236"/>
      <c r="O866" s="234"/>
      <c r="P866" s="234"/>
      <c r="Q866" s="235"/>
      <c r="R866" s="235"/>
      <c r="S866" s="235"/>
      <c r="T866" s="235"/>
      <c r="U866" s="235"/>
      <c r="V866" s="235"/>
      <c r="W866" s="235"/>
      <c r="X866" s="235"/>
      <c r="Y866" s="235"/>
      <c r="Z866" s="235"/>
      <c r="AA866" s="235"/>
      <c r="AB866" s="235"/>
      <c r="AC866" s="235"/>
      <c r="AD866" s="235"/>
      <c r="AE866" s="235"/>
      <c r="AF866" s="235"/>
      <c r="AG866" s="235"/>
      <c r="AH866" s="235"/>
      <c r="AI866" s="235"/>
      <c r="AJ866" s="235"/>
      <c r="AK866" s="235"/>
      <c r="AL866" s="235"/>
      <c r="AM866" s="235"/>
      <c r="AN866" s="235"/>
      <c r="AO866" s="235"/>
      <c r="AP866" s="235"/>
      <c r="AQ866" s="235"/>
      <c r="AR866" s="235"/>
      <c r="AS866" s="236"/>
      <c r="AT866" s="236"/>
      <c r="AU866" s="236"/>
      <c r="AV866" s="236"/>
      <c r="AW866" s="236"/>
      <c r="AX866" s="236"/>
      <c r="AY866" s="236"/>
      <c r="AZ866" s="236"/>
      <c r="BA866" s="236"/>
      <c r="BB866" s="236"/>
      <c r="BC866" s="236"/>
      <c r="BD866" s="236"/>
      <c r="BE866" s="236"/>
      <c r="BF866" s="236"/>
      <c r="BG866" s="236"/>
      <c r="BH866" s="236"/>
      <c r="BI866" s="236"/>
      <c r="BJ866" s="236"/>
      <c r="BK866" s="236"/>
      <c r="BL866" s="236"/>
      <c r="BM866" s="236"/>
      <c r="BN866" s="236"/>
      <c r="BO866" s="236"/>
      <c r="BP866" s="236"/>
      <c r="BQ866" s="236"/>
      <c r="BR866" s="236"/>
      <c r="BS866" s="236"/>
      <c r="BT866" s="236"/>
      <c r="BU866" s="236"/>
      <c r="BV866" s="236"/>
      <c r="BW866" s="236"/>
      <c r="BX866" s="236"/>
      <c r="BY866" s="236"/>
      <c r="BZ866" s="236"/>
      <c r="CA866" s="236"/>
      <c r="CB866" s="236"/>
      <c r="CC866" s="236"/>
      <c r="CD866" s="236"/>
      <c r="CE866" s="236"/>
      <c r="CF866" s="236"/>
      <c r="CG866" s="236"/>
      <c r="CH866" s="236"/>
      <c r="CI866" s="236"/>
      <c r="CJ866" s="236"/>
    </row>
    <row r="867" spans="1:88" ht="15.75" customHeight="1">
      <c r="A867" s="228"/>
      <c r="B867" s="236"/>
      <c r="C867" s="236"/>
      <c r="D867" s="236"/>
      <c r="E867" s="236"/>
      <c r="F867" s="236"/>
      <c r="G867" s="236"/>
      <c r="H867" s="236"/>
      <c r="I867" s="236"/>
      <c r="J867" s="236"/>
      <c r="K867" s="236"/>
      <c r="L867" s="236"/>
      <c r="M867" s="236"/>
      <c r="N867" s="236"/>
      <c r="O867" s="234"/>
      <c r="P867" s="234"/>
      <c r="Q867" s="235"/>
      <c r="R867" s="235"/>
      <c r="S867" s="235"/>
      <c r="T867" s="235"/>
      <c r="U867" s="235"/>
      <c r="V867" s="235"/>
      <c r="W867" s="235"/>
      <c r="X867" s="235"/>
      <c r="Y867" s="235"/>
      <c r="Z867" s="235"/>
      <c r="AA867" s="235"/>
      <c r="AB867" s="235"/>
      <c r="AC867" s="235"/>
      <c r="AD867" s="235"/>
      <c r="AE867" s="235"/>
      <c r="AF867" s="235"/>
      <c r="AG867" s="235"/>
      <c r="AH867" s="235"/>
      <c r="AI867" s="235"/>
      <c r="AJ867" s="235"/>
      <c r="AK867" s="235"/>
      <c r="AL867" s="235"/>
      <c r="AM867" s="235"/>
      <c r="AN867" s="235"/>
      <c r="AO867" s="235"/>
      <c r="AP867" s="235"/>
      <c r="AQ867" s="235"/>
      <c r="AR867" s="235"/>
      <c r="AS867" s="236"/>
      <c r="AT867" s="236"/>
      <c r="AU867" s="236"/>
      <c r="AV867" s="236"/>
      <c r="AW867" s="236"/>
      <c r="AX867" s="236"/>
      <c r="AY867" s="236"/>
      <c r="AZ867" s="236"/>
      <c r="BA867" s="236"/>
      <c r="BB867" s="236"/>
      <c r="BC867" s="236"/>
      <c r="BD867" s="236"/>
      <c r="BE867" s="236"/>
      <c r="BF867" s="236"/>
      <c r="BG867" s="236"/>
      <c r="BH867" s="236"/>
      <c r="BI867" s="236"/>
      <c r="BJ867" s="236"/>
      <c r="BK867" s="236"/>
      <c r="BL867" s="236"/>
      <c r="BM867" s="236"/>
      <c r="BN867" s="236"/>
      <c r="BO867" s="236"/>
      <c r="BP867" s="236"/>
      <c r="BQ867" s="236"/>
      <c r="BR867" s="236"/>
      <c r="BS867" s="236"/>
      <c r="BT867" s="236"/>
      <c r="BU867" s="236"/>
      <c r="BV867" s="236"/>
      <c r="BW867" s="236"/>
      <c r="BX867" s="236"/>
      <c r="BY867" s="236"/>
      <c r="BZ867" s="236"/>
      <c r="CA867" s="236"/>
      <c r="CB867" s="236"/>
      <c r="CC867" s="236"/>
      <c r="CD867" s="236"/>
      <c r="CE867" s="236"/>
      <c r="CF867" s="236"/>
      <c r="CG867" s="236"/>
      <c r="CH867" s="236"/>
      <c r="CI867" s="236"/>
      <c r="CJ867" s="236"/>
    </row>
    <row r="868" spans="1:88" ht="15.75" customHeight="1">
      <c r="A868" s="228"/>
      <c r="B868" s="236"/>
      <c r="C868" s="236"/>
      <c r="D868" s="236"/>
      <c r="E868" s="236"/>
      <c r="F868" s="236"/>
      <c r="G868" s="236"/>
      <c r="H868" s="236"/>
      <c r="I868" s="236"/>
      <c r="J868" s="236"/>
      <c r="K868" s="236"/>
      <c r="L868" s="236"/>
      <c r="M868" s="236"/>
      <c r="N868" s="236"/>
      <c r="O868" s="234"/>
      <c r="P868" s="234"/>
      <c r="Q868" s="235"/>
      <c r="R868" s="235"/>
      <c r="S868" s="235"/>
      <c r="T868" s="235"/>
      <c r="U868" s="235"/>
      <c r="V868" s="235"/>
      <c r="W868" s="235"/>
      <c r="X868" s="235"/>
      <c r="Y868" s="235"/>
      <c r="Z868" s="235"/>
      <c r="AA868" s="235"/>
      <c r="AB868" s="235"/>
      <c r="AC868" s="235"/>
      <c r="AD868" s="235"/>
      <c r="AE868" s="235"/>
      <c r="AF868" s="235"/>
      <c r="AG868" s="235"/>
      <c r="AH868" s="235"/>
      <c r="AI868" s="235"/>
      <c r="AJ868" s="235"/>
      <c r="AK868" s="235"/>
      <c r="AL868" s="235"/>
      <c r="AM868" s="235"/>
      <c r="AN868" s="235"/>
      <c r="AO868" s="235"/>
      <c r="AP868" s="235"/>
      <c r="AQ868" s="235"/>
      <c r="AR868" s="235"/>
      <c r="AS868" s="236"/>
      <c r="AT868" s="236"/>
      <c r="AU868" s="236"/>
      <c r="AV868" s="236"/>
      <c r="AW868" s="236"/>
      <c r="AX868" s="236"/>
      <c r="AY868" s="236"/>
      <c r="AZ868" s="236"/>
      <c r="BA868" s="236"/>
      <c r="BB868" s="236"/>
      <c r="BC868" s="236"/>
      <c r="BD868" s="236"/>
      <c r="BE868" s="236"/>
      <c r="BF868" s="236"/>
      <c r="BG868" s="236"/>
      <c r="BH868" s="236"/>
      <c r="BI868" s="236"/>
      <c r="BJ868" s="236"/>
      <c r="BK868" s="236"/>
      <c r="BL868" s="236"/>
      <c r="BM868" s="236"/>
      <c r="BN868" s="236"/>
      <c r="BO868" s="236"/>
      <c r="BP868" s="236"/>
      <c r="BQ868" s="236"/>
      <c r="BR868" s="236"/>
      <c r="BS868" s="236"/>
      <c r="BT868" s="236"/>
      <c r="BU868" s="236"/>
      <c r="BV868" s="236"/>
      <c r="BW868" s="236"/>
      <c r="BX868" s="236"/>
      <c r="BY868" s="236"/>
      <c r="BZ868" s="236"/>
      <c r="CA868" s="236"/>
      <c r="CB868" s="236"/>
      <c r="CC868" s="236"/>
      <c r="CD868" s="236"/>
      <c r="CE868" s="236"/>
      <c r="CF868" s="236"/>
      <c r="CG868" s="236"/>
      <c r="CH868" s="236"/>
      <c r="CI868" s="236"/>
      <c r="CJ868" s="236"/>
    </row>
    <row r="869" spans="1:88" ht="15.75" customHeight="1">
      <c r="A869" s="228"/>
      <c r="B869" s="236"/>
      <c r="C869" s="236"/>
      <c r="D869" s="236"/>
      <c r="E869" s="236"/>
      <c r="F869" s="236"/>
      <c r="G869" s="236"/>
      <c r="H869" s="236"/>
      <c r="I869" s="236"/>
      <c r="J869" s="236"/>
      <c r="K869" s="236"/>
      <c r="L869" s="236"/>
      <c r="M869" s="236"/>
      <c r="N869" s="236"/>
      <c r="O869" s="234"/>
      <c r="P869" s="234"/>
      <c r="Q869" s="235"/>
      <c r="R869" s="235"/>
      <c r="S869" s="235"/>
      <c r="T869" s="235"/>
      <c r="U869" s="235"/>
      <c r="V869" s="235"/>
      <c r="W869" s="235"/>
      <c r="X869" s="235"/>
      <c r="Y869" s="235"/>
      <c r="Z869" s="235"/>
      <c r="AA869" s="235"/>
      <c r="AB869" s="235"/>
      <c r="AC869" s="235"/>
      <c r="AD869" s="235"/>
      <c r="AE869" s="235"/>
      <c r="AF869" s="235"/>
      <c r="AG869" s="235"/>
      <c r="AH869" s="235"/>
      <c r="AI869" s="235"/>
      <c r="AJ869" s="235"/>
      <c r="AK869" s="235"/>
      <c r="AL869" s="235"/>
      <c r="AM869" s="235"/>
      <c r="AN869" s="235"/>
      <c r="AO869" s="235"/>
      <c r="AP869" s="235"/>
      <c r="AQ869" s="235"/>
      <c r="AR869" s="235"/>
      <c r="AS869" s="236"/>
      <c r="AT869" s="236"/>
      <c r="AU869" s="236"/>
      <c r="AV869" s="236"/>
      <c r="AW869" s="236"/>
      <c r="AX869" s="236"/>
      <c r="AY869" s="236"/>
      <c r="AZ869" s="236"/>
      <c r="BA869" s="236"/>
      <c r="BB869" s="236"/>
      <c r="BC869" s="236"/>
      <c r="BD869" s="236"/>
      <c r="BE869" s="236"/>
      <c r="BF869" s="236"/>
      <c r="BG869" s="236"/>
      <c r="BH869" s="236"/>
      <c r="BI869" s="236"/>
      <c r="BJ869" s="236"/>
      <c r="BK869" s="236"/>
      <c r="BL869" s="236"/>
      <c r="BM869" s="236"/>
      <c r="BN869" s="236"/>
      <c r="BO869" s="236"/>
      <c r="BP869" s="236"/>
      <c r="BQ869" s="236"/>
      <c r="BR869" s="236"/>
      <c r="BS869" s="236"/>
      <c r="BT869" s="236"/>
      <c r="BU869" s="236"/>
      <c r="BV869" s="236"/>
      <c r="BW869" s="236"/>
      <c r="BX869" s="236"/>
      <c r="BY869" s="236"/>
      <c r="BZ869" s="236"/>
      <c r="CA869" s="236"/>
      <c r="CB869" s="236"/>
      <c r="CC869" s="236"/>
      <c r="CD869" s="236"/>
      <c r="CE869" s="236"/>
      <c r="CF869" s="236"/>
      <c r="CG869" s="236"/>
      <c r="CH869" s="236"/>
      <c r="CI869" s="236"/>
      <c r="CJ869" s="236"/>
    </row>
    <row r="870" spans="1:88" ht="15.75" customHeight="1">
      <c r="A870" s="228"/>
      <c r="B870" s="236"/>
      <c r="C870" s="236"/>
      <c r="D870" s="236"/>
      <c r="E870" s="236"/>
      <c r="F870" s="236"/>
      <c r="G870" s="236"/>
      <c r="H870" s="236"/>
      <c r="I870" s="236"/>
      <c r="J870" s="236"/>
      <c r="K870" s="236"/>
      <c r="L870" s="236"/>
      <c r="M870" s="236"/>
      <c r="N870" s="236"/>
      <c r="O870" s="234"/>
      <c r="P870" s="234"/>
      <c r="Q870" s="235"/>
      <c r="R870" s="235"/>
      <c r="S870" s="235"/>
      <c r="T870" s="235"/>
      <c r="U870" s="235"/>
      <c r="V870" s="235"/>
      <c r="W870" s="235"/>
      <c r="X870" s="235"/>
      <c r="Y870" s="235"/>
      <c r="Z870" s="235"/>
      <c r="AA870" s="235"/>
      <c r="AB870" s="235"/>
      <c r="AC870" s="235"/>
      <c r="AD870" s="235"/>
      <c r="AE870" s="235"/>
      <c r="AF870" s="235"/>
      <c r="AG870" s="235"/>
      <c r="AH870" s="235"/>
      <c r="AI870" s="235"/>
      <c r="AJ870" s="235"/>
      <c r="AK870" s="235"/>
      <c r="AL870" s="235"/>
      <c r="AM870" s="235"/>
      <c r="AN870" s="235"/>
      <c r="AO870" s="235"/>
      <c r="AP870" s="235"/>
      <c r="AQ870" s="235"/>
      <c r="AR870" s="235"/>
      <c r="AS870" s="236"/>
      <c r="AT870" s="236"/>
      <c r="AU870" s="236"/>
      <c r="AV870" s="236"/>
      <c r="AW870" s="236"/>
      <c r="AX870" s="236"/>
      <c r="AY870" s="236"/>
      <c r="AZ870" s="236"/>
      <c r="BA870" s="236"/>
      <c r="BB870" s="236"/>
      <c r="BC870" s="236"/>
      <c r="BD870" s="236"/>
      <c r="BE870" s="236"/>
      <c r="BF870" s="236"/>
      <c r="BG870" s="236"/>
      <c r="BH870" s="236"/>
      <c r="BI870" s="236"/>
      <c r="BJ870" s="236"/>
      <c r="BK870" s="236"/>
      <c r="BL870" s="236"/>
      <c r="BM870" s="236"/>
      <c r="BN870" s="236"/>
      <c r="BO870" s="236"/>
      <c r="BP870" s="236"/>
      <c r="BQ870" s="236"/>
      <c r="BR870" s="236"/>
      <c r="BS870" s="236"/>
      <c r="BT870" s="236"/>
      <c r="BU870" s="236"/>
      <c r="BV870" s="236"/>
      <c r="BW870" s="236"/>
      <c r="BX870" s="236"/>
      <c r="BY870" s="236"/>
      <c r="BZ870" s="236"/>
      <c r="CA870" s="236"/>
      <c r="CB870" s="236"/>
      <c r="CC870" s="236"/>
      <c r="CD870" s="236"/>
      <c r="CE870" s="236"/>
      <c r="CF870" s="236"/>
      <c r="CG870" s="236"/>
      <c r="CH870" s="236"/>
      <c r="CI870" s="236"/>
      <c r="CJ870" s="236"/>
    </row>
    <row r="871" spans="1:88" ht="15.75" customHeight="1">
      <c r="A871" s="228"/>
      <c r="B871" s="236"/>
      <c r="C871" s="236"/>
      <c r="D871" s="236"/>
      <c r="E871" s="236"/>
      <c r="F871" s="236"/>
      <c r="G871" s="236"/>
      <c r="H871" s="236"/>
      <c r="I871" s="236"/>
      <c r="J871" s="236"/>
      <c r="K871" s="236"/>
      <c r="L871" s="236"/>
      <c r="M871" s="236"/>
      <c r="N871" s="236"/>
      <c r="O871" s="234"/>
      <c r="P871" s="234"/>
      <c r="Q871" s="235"/>
      <c r="R871" s="235"/>
      <c r="S871" s="235"/>
      <c r="T871" s="235"/>
      <c r="U871" s="235"/>
      <c r="V871" s="235"/>
      <c r="W871" s="235"/>
      <c r="X871" s="235"/>
      <c r="Y871" s="235"/>
      <c r="Z871" s="235"/>
      <c r="AA871" s="235"/>
      <c r="AB871" s="235"/>
      <c r="AC871" s="235"/>
      <c r="AD871" s="235"/>
      <c r="AE871" s="235"/>
      <c r="AF871" s="235"/>
      <c r="AG871" s="235"/>
      <c r="AH871" s="235"/>
      <c r="AI871" s="235"/>
      <c r="AJ871" s="235"/>
      <c r="AK871" s="235"/>
      <c r="AL871" s="235"/>
      <c r="AM871" s="235"/>
      <c r="AN871" s="235"/>
      <c r="AO871" s="235"/>
      <c r="AP871" s="235"/>
      <c r="AQ871" s="235"/>
      <c r="AR871" s="235"/>
      <c r="AS871" s="236"/>
      <c r="AT871" s="236"/>
      <c r="AU871" s="236"/>
      <c r="AV871" s="236"/>
      <c r="AW871" s="236"/>
      <c r="AX871" s="236"/>
      <c r="AY871" s="236"/>
      <c r="AZ871" s="236"/>
      <c r="BA871" s="236"/>
      <c r="BB871" s="236"/>
      <c r="BC871" s="236"/>
      <c r="BD871" s="236"/>
      <c r="BE871" s="236"/>
      <c r="BF871" s="236"/>
      <c r="BG871" s="236"/>
      <c r="BH871" s="236"/>
      <c r="BI871" s="236"/>
      <c r="BJ871" s="236"/>
      <c r="BK871" s="236"/>
      <c r="BL871" s="236"/>
      <c r="BM871" s="236"/>
      <c r="BN871" s="236"/>
      <c r="BO871" s="236"/>
      <c r="BP871" s="236"/>
      <c r="BQ871" s="236"/>
      <c r="BR871" s="236"/>
      <c r="BS871" s="236"/>
      <c r="BT871" s="236"/>
      <c r="BU871" s="236"/>
      <c r="BV871" s="236"/>
      <c r="BW871" s="236"/>
      <c r="BX871" s="236"/>
      <c r="BY871" s="236"/>
      <c r="BZ871" s="236"/>
      <c r="CA871" s="236"/>
      <c r="CB871" s="236"/>
      <c r="CC871" s="236"/>
      <c r="CD871" s="236"/>
      <c r="CE871" s="236"/>
      <c r="CF871" s="236"/>
      <c r="CG871" s="236"/>
      <c r="CH871" s="236"/>
      <c r="CI871" s="236"/>
      <c r="CJ871" s="236"/>
    </row>
    <row r="872" spans="1:88" ht="15.75" customHeight="1">
      <c r="A872" s="228"/>
      <c r="B872" s="236"/>
      <c r="C872" s="236"/>
      <c r="D872" s="236"/>
      <c r="E872" s="236"/>
      <c r="F872" s="236"/>
      <c r="G872" s="236"/>
      <c r="H872" s="236"/>
      <c r="I872" s="236"/>
      <c r="J872" s="236"/>
      <c r="K872" s="236"/>
      <c r="L872" s="236"/>
      <c r="M872" s="236"/>
      <c r="N872" s="236"/>
      <c r="O872" s="234"/>
      <c r="P872" s="234"/>
      <c r="Q872" s="235"/>
      <c r="R872" s="235"/>
      <c r="S872" s="235"/>
      <c r="T872" s="235"/>
      <c r="U872" s="235"/>
      <c r="V872" s="235"/>
      <c r="W872" s="235"/>
      <c r="X872" s="235"/>
      <c r="Y872" s="235"/>
      <c r="Z872" s="235"/>
      <c r="AA872" s="235"/>
      <c r="AB872" s="235"/>
      <c r="AC872" s="235"/>
      <c r="AD872" s="235"/>
      <c r="AE872" s="235"/>
      <c r="AF872" s="235"/>
      <c r="AG872" s="235"/>
      <c r="AH872" s="235"/>
      <c r="AI872" s="235"/>
      <c r="AJ872" s="235"/>
      <c r="AK872" s="235"/>
      <c r="AL872" s="235"/>
      <c r="AM872" s="235"/>
      <c r="AN872" s="235"/>
      <c r="AO872" s="235"/>
      <c r="AP872" s="235"/>
      <c r="AQ872" s="235"/>
      <c r="AR872" s="235"/>
      <c r="AS872" s="236"/>
      <c r="AT872" s="236"/>
      <c r="AU872" s="236"/>
      <c r="AV872" s="236"/>
      <c r="AW872" s="236"/>
      <c r="AX872" s="236"/>
      <c r="AY872" s="236"/>
      <c r="AZ872" s="236"/>
      <c r="BA872" s="236"/>
      <c r="BB872" s="236"/>
      <c r="BC872" s="236"/>
      <c r="BD872" s="236"/>
      <c r="BE872" s="236"/>
      <c r="BF872" s="236"/>
      <c r="BG872" s="236"/>
      <c r="BH872" s="236"/>
      <c r="BI872" s="236"/>
      <c r="BJ872" s="236"/>
      <c r="BK872" s="236"/>
      <c r="BL872" s="236"/>
      <c r="BM872" s="236"/>
      <c r="BN872" s="236"/>
      <c r="BO872" s="236"/>
      <c r="BP872" s="236"/>
      <c r="BQ872" s="236"/>
      <c r="BR872" s="236"/>
      <c r="BS872" s="236"/>
      <c r="BT872" s="236"/>
      <c r="BU872" s="236"/>
      <c r="BV872" s="236"/>
      <c r="BW872" s="236"/>
      <c r="BX872" s="236"/>
      <c r="BY872" s="236"/>
      <c r="BZ872" s="236"/>
      <c r="CA872" s="236"/>
      <c r="CB872" s="236"/>
      <c r="CC872" s="236"/>
      <c r="CD872" s="236"/>
      <c r="CE872" s="236"/>
      <c r="CF872" s="236"/>
      <c r="CG872" s="236"/>
      <c r="CH872" s="236"/>
      <c r="CI872" s="236"/>
      <c r="CJ872" s="236"/>
    </row>
    <row r="873" spans="1:88" ht="15.75" customHeight="1">
      <c r="A873" s="228"/>
      <c r="B873" s="236"/>
      <c r="C873" s="236"/>
      <c r="D873" s="236"/>
      <c r="E873" s="236"/>
      <c r="F873" s="236"/>
      <c r="G873" s="236"/>
      <c r="H873" s="236"/>
      <c r="I873" s="236"/>
      <c r="J873" s="236"/>
      <c r="K873" s="236"/>
      <c r="L873" s="236"/>
      <c r="M873" s="236"/>
      <c r="N873" s="236"/>
      <c r="O873" s="234"/>
      <c r="P873" s="234"/>
      <c r="Q873" s="235"/>
      <c r="R873" s="235"/>
      <c r="S873" s="235"/>
      <c r="T873" s="235"/>
      <c r="U873" s="235"/>
      <c r="V873" s="235"/>
      <c r="W873" s="235"/>
      <c r="X873" s="235"/>
      <c r="Y873" s="235"/>
      <c r="Z873" s="235"/>
      <c r="AA873" s="235"/>
      <c r="AB873" s="235"/>
      <c r="AC873" s="235"/>
      <c r="AD873" s="235"/>
      <c r="AE873" s="235"/>
      <c r="AF873" s="235"/>
      <c r="AG873" s="235"/>
      <c r="AH873" s="235"/>
      <c r="AI873" s="235"/>
      <c r="AJ873" s="235"/>
      <c r="AK873" s="235"/>
      <c r="AL873" s="235"/>
      <c r="AM873" s="235"/>
      <c r="AN873" s="235"/>
      <c r="AO873" s="235"/>
      <c r="AP873" s="235"/>
      <c r="AQ873" s="235"/>
      <c r="AR873" s="235"/>
      <c r="AS873" s="236"/>
      <c r="AT873" s="236"/>
      <c r="AU873" s="236"/>
      <c r="AV873" s="236"/>
      <c r="AW873" s="236"/>
      <c r="AX873" s="236"/>
      <c r="AY873" s="236"/>
      <c r="AZ873" s="236"/>
      <c r="BA873" s="236"/>
      <c r="BB873" s="236"/>
      <c r="BC873" s="236"/>
      <c r="BD873" s="236"/>
      <c r="BE873" s="236"/>
      <c r="BF873" s="236"/>
      <c r="BG873" s="236"/>
      <c r="BH873" s="236"/>
      <c r="BI873" s="236"/>
      <c r="BJ873" s="236"/>
      <c r="BK873" s="236"/>
      <c r="BL873" s="236"/>
      <c r="BM873" s="236"/>
      <c r="BN873" s="236"/>
      <c r="BO873" s="236"/>
      <c r="BP873" s="236"/>
      <c r="BQ873" s="236"/>
      <c r="BR873" s="236"/>
      <c r="BS873" s="236"/>
      <c r="BT873" s="236"/>
      <c r="BU873" s="236"/>
      <c r="BV873" s="236"/>
      <c r="BW873" s="236"/>
      <c r="BX873" s="236"/>
      <c r="BY873" s="236"/>
      <c r="BZ873" s="236"/>
      <c r="CA873" s="236"/>
      <c r="CB873" s="236"/>
      <c r="CC873" s="236"/>
      <c r="CD873" s="236"/>
      <c r="CE873" s="236"/>
      <c r="CF873" s="236"/>
      <c r="CG873" s="236"/>
      <c r="CH873" s="236"/>
      <c r="CI873" s="236"/>
      <c r="CJ873" s="236"/>
    </row>
    <row r="874" spans="1:88" ht="15.75" customHeight="1">
      <c r="A874" s="228"/>
      <c r="B874" s="236"/>
      <c r="C874" s="236"/>
      <c r="D874" s="236"/>
      <c r="E874" s="236"/>
      <c r="F874" s="236"/>
      <c r="G874" s="236"/>
      <c r="H874" s="236"/>
      <c r="I874" s="236"/>
      <c r="J874" s="236"/>
      <c r="K874" s="236"/>
      <c r="L874" s="236"/>
      <c r="M874" s="236"/>
      <c r="N874" s="236"/>
      <c r="O874" s="234"/>
      <c r="P874" s="234"/>
      <c r="Q874" s="235"/>
      <c r="R874" s="235"/>
      <c r="S874" s="235"/>
      <c r="T874" s="235"/>
      <c r="U874" s="235"/>
      <c r="V874" s="235"/>
      <c r="W874" s="235"/>
      <c r="X874" s="235"/>
      <c r="Y874" s="235"/>
      <c r="Z874" s="235"/>
      <c r="AA874" s="235"/>
      <c r="AB874" s="235"/>
      <c r="AC874" s="235"/>
      <c r="AD874" s="235"/>
      <c r="AE874" s="235"/>
      <c r="AF874" s="235"/>
      <c r="AG874" s="235"/>
      <c r="AH874" s="235"/>
      <c r="AI874" s="235"/>
      <c r="AJ874" s="235"/>
      <c r="AK874" s="235"/>
      <c r="AL874" s="235"/>
      <c r="AM874" s="235"/>
      <c r="AN874" s="235"/>
      <c r="AO874" s="235"/>
      <c r="AP874" s="235"/>
      <c r="AQ874" s="235"/>
      <c r="AR874" s="235"/>
      <c r="AS874" s="236"/>
      <c r="AT874" s="236"/>
      <c r="AU874" s="236"/>
      <c r="AV874" s="236"/>
      <c r="AW874" s="236"/>
      <c r="AX874" s="236"/>
      <c r="AY874" s="236"/>
      <c r="AZ874" s="236"/>
      <c r="BA874" s="236"/>
      <c r="BB874" s="236"/>
      <c r="BC874" s="236"/>
      <c r="BD874" s="236"/>
      <c r="BE874" s="236"/>
      <c r="BF874" s="236"/>
      <c r="BG874" s="236"/>
      <c r="BH874" s="236"/>
      <c r="BI874" s="236"/>
      <c r="BJ874" s="236"/>
      <c r="BK874" s="236"/>
      <c r="BL874" s="236"/>
      <c r="BM874" s="236"/>
      <c r="BN874" s="236"/>
      <c r="BO874" s="236"/>
      <c r="BP874" s="236"/>
      <c r="BQ874" s="236"/>
      <c r="BR874" s="236"/>
      <c r="BS874" s="236"/>
      <c r="BT874" s="236"/>
      <c r="BU874" s="236"/>
      <c r="BV874" s="236"/>
      <c r="BW874" s="236"/>
      <c r="BX874" s="236"/>
      <c r="BY874" s="236"/>
      <c r="BZ874" s="236"/>
      <c r="CA874" s="236"/>
      <c r="CB874" s="236"/>
      <c r="CC874" s="236"/>
      <c r="CD874" s="236"/>
      <c r="CE874" s="236"/>
      <c r="CF874" s="236"/>
      <c r="CG874" s="236"/>
      <c r="CH874" s="236"/>
      <c r="CI874" s="236"/>
      <c r="CJ874" s="236"/>
    </row>
    <row r="875" spans="1:88" ht="15.75" customHeight="1">
      <c r="A875" s="228"/>
      <c r="B875" s="236"/>
      <c r="C875" s="236"/>
      <c r="D875" s="236"/>
      <c r="E875" s="236"/>
      <c r="F875" s="236"/>
      <c r="G875" s="236"/>
      <c r="H875" s="236"/>
      <c r="I875" s="236"/>
      <c r="J875" s="236"/>
      <c r="K875" s="236"/>
      <c r="L875" s="236"/>
      <c r="M875" s="236"/>
      <c r="N875" s="236"/>
      <c r="O875" s="234"/>
      <c r="P875" s="234"/>
      <c r="Q875" s="235"/>
      <c r="R875" s="235"/>
      <c r="S875" s="235"/>
      <c r="T875" s="235"/>
      <c r="U875" s="235"/>
      <c r="V875" s="235"/>
      <c r="W875" s="235"/>
      <c r="X875" s="235"/>
      <c r="Y875" s="235"/>
      <c r="Z875" s="235"/>
      <c r="AA875" s="235"/>
      <c r="AB875" s="235"/>
      <c r="AC875" s="235"/>
      <c r="AD875" s="235"/>
      <c r="AE875" s="235"/>
      <c r="AF875" s="235"/>
      <c r="AG875" s="235"/>
      <c r="AH875" s="235"/>
      <c r="AI875" s="235"/>
      <c r="AJ875" s="235"/>
      <c r="AK875" s="235"/>
      <c r="AL875" s="235"/>
      <c r="AM875" s="235"/>
      <c r="AN875" s="235"/>
      <c r="AO875" s="235"/>
      <c r="AP875" s="235"/>
      <c r="AQ875" s="235"/>
      <c r="AR875" s="235"/>
      <c r="AS875" s="236"/>
      <c r="AT875" s="236"/>
      <c r="AU875" s="236"/>
      <c r="AV875" s="236"/>
      <c r="AW875" s="236"/>
      <c r="AX875" s="236"/>
      <c r="AY875" s="236"/>
      <c r="AZ875" s="236"/>
      <c r="BA875" s="236"/>
      <c r="BB875" s="236"/>
      <c r="BC875" s="236"/>
      <c r="BD875" s="236"/>
      <c r="BE875" s="236"/>
      <c r="BF875" s="236"/>
      <c r="BG875" s="236"/>
      <c r="BH875" s="236"/>
      <c r="BI875" s="236"/>
      <c r="BJ875" s="236"/>
      <c r="BK875" s="236"/>
      <c r="BL875" s="236"/>
      <c r="BM875" s="236"/>
      <c r="BN875" s="236"/>
      <c r="BO875" s="236"/>
      <c r="BP875" s="236"/>
      <c r="BQ875" s="236"/>
      <c r="BR875" s="236"/>
      <c r="BS875" s="236"/>
      <c r="BT875" s="236"/>
      <c r="BU875" s="236"/>
      <c r="BV875" s="236"/>
      <c r="BW875" s="236"/>
      <c r="BX875" s="236"/>
      <c r="BY875" s="236"/>
      <c r="BZ875" s="236"/>
      <c r="CA875" s="236"/>
      <c r="CB875" s="236"/>
      <c r="CC875" s="236"/>
      <c r="CD875" s="236"/>
      <c r="CE875" s="236"/>
      <c r="CF875" s="236"/>
      <c r="CG875" s="236"/>
      <c r="CH875" s="236"/>
      <c r="CI875" s="236"/>
      <c r="CJ875" s="236"/>
    </row>
    <row r="876" spans="1:88" ht="15.75" customHeight="1">
      <c r="A876" s="228"/>
      <c r="B876" s="236"/>
      <c r="C876" s="236"/>
      <c r="D876" s="236"/>
      <c r="E876" s="236"/>
      <c r="F876" s="236"/>
      <c r="G876" s="236"/>
      <c r="H876" s="236"/>
      <c r="I876" s="236"/>
      <c r="J876" s="236"/>
      <c r="K876" s="236"/>
      <c r="L876" s="236"/>
      <c r="M876" s="236"/>
      <c r="N876" s="236"/>
      <c r="O876" s="234"/>
      <c r="P876" s="234"/>
      <c r="Q876" s="235"/>
      <c r="R876" s="235"/>
      <c r="S876" s="235"/>
      <c r="T876" s="235"/>
      <c r="U876" s="235"/>
      <c r="V876" s="235"/>
      <c r="W876" s="235"/>
      <c r="X876" s="235"/>
      <c r="Y876" s="235"/>
      <c r="Z876" s="235"/>
      <c r="AA876" s="235"/>
      <c r="AB876" s="235"/>
      <c r="AC876" s="235"/>
      <c r="AD876" s="235"/>
      <c r="AE876" s="235"/>
      <c r="AF876" s="235"/>
      <c r="AG876" s="235"/>
      <c r="AH876" s="235"/>
      <c r="AI876" s="235"/>
      <c r="AJ876" s="235"/>
      <c r="AK876" s="235"/>
      <c r="AL876" s="235"/>
      <c r="AM876" s="235"/>
      <c r="AN876" s="235"/>
      <c r="AO876" s="235"/>
      <c r="AP876" s="235"/>
      <c r="AQ876" s="235"/>
      <c r="AR876" s="235"/>
      <c r="AS876" s="236"/>
      <c r="AT876" s="236"/>
      <c r="AU876" s="236"/>
      <c r="AV876" s="236"/>
      <c r="AW876" s="236"/>
      <c r="AX876" s="236"/>
      <c r="AY876" s="236"/>
      <c r="AZ876" s="236"/>
      <c r="BA876" s="236"/>
      <c r="BB876" s="236"/>
      <c r="BC876" s="236"/>
      <c r="BD876" s="236"/>
      <c r="BE876" s="236"/>
      <c r="BF876" s="236"/>
      <c r="BG876" s="236"/>
      <c r="BH876" s="236"/>
      <c r="BI876" s="236"/>
      <c r="BJ876" s="236"/>
      <c r="BK876" s="236"/>
      <c r="BL876" s="236"/>
      <c r="BM876" s="236"/>
      <c r="BN876" s="236"/>
      <c r="BO876" s="236"/>
      <c r="BP876" s="236"/>
      <c r="BQ876" s="236"/>
      <c r="BR876" s="236"/>
      <c r="BS876" s="236"/>
      <c r="BT876" s="236"/>
      <c r="BU876" s="236"/>
      <c r="BV876" s="236"/>
      <c r="BW876" s="236"/>
      <c r="BX876" s="236"/>
      <c r="BY876" s="236"/>
      <c r="BZ876" s="236"/>
      <c r="CA876" s="236"/>
      <c r="CB876" s="236"/>
      <c r="CC876" s="236"/>
      <c r="CD876" s="236"/>
      <c r="CE876" s="236"/>
      <c r="CF876" s="236"/>
      <c r="CG876" s="236"/>
      <c r="CH876" s="236"/>
      <c r="CI876" s="236"/>
      <c r="CJ876" s="236"/>
    </row>
    <row r="877" spans="1:88" ht="15.75" customHeight="1">
      <c r="A877" s="228"/>
      <c r="B877" s="236"/>
      <c r="C877" s="236"/>
      <c r="D877" s="236"/>
      <c r="E877" s="236"/>
      <c r="F877" s="236"/>
      <c r="G877" s="236"/>
      <c r="H877" s="236"/>
      <c r="I877" s="236"/>
      <c r="J877" s="236"/>
      <c r="K877" s="236"/>
      <c r="L877" s="236"/>
      <c r="M877" s="236"/>
      <c r="N877" s="236"/>
      <c r="O877" s="234"/>
      <c r="P877" s="234"/>
      <c r="Q877" s="235"/>
      <c r="R877" s="235"/>
      <c r="S877" s="235"/>
      <c r="T877" s="235"/>
      <c r="U877" s="235"/>
      <c r="V877" s="235"/>
      <c r="W877" s="235"/>
      <c r="X877" s="235"/>
      <c r="Y877" s="235"/>
      <c r="Z877" s="235"/>
      <c r="AA877" s="235"/>
      <c r="AB877" s="235"/>
      <c r="AC877" s="235"/>
      <c r="AD877" s="235"/>
      <c r="AE877" s="235"/>
      <c r="AF877" s="235"/>
      <c r="AG877" s="235"/>
      <c r="AH877" s="235"/>
      <c r="AI877" s="235"/>
      <c r="AJ877" s="235"/>
      <c r="AK877" s="235"/>
      <c r="AL877" s="235"/>
      <c r="AM877" s="235"/>
      <c r="AN877" s="235"/>
      <c r="AO877" s="235"/>
      <c r="AP877" s="235"/>
      <c r="AQ877" s="235"/>
      <c r="AR877" s="235"/>
      <c r="AS877" s="236"/>
      <c r="AT877" s="236"/>
      <c r="AU877" s="236"/>
      <c r="AV877" s="236"/>
      <c r="AW877" s="236"/>
      <c r="AX877" s="236"/>
      <c r="AY877" s="236"/>
      <c r="AZ877" s="236"/>
      <c r="BA877" s="236"/>
      <c r="BB877" s="236"/>
      <c r="BC877" s="236"/>
      <c r="BD877" s="236"/>
      <c r="BE877" s="236"/>
      <c r="BF877" s="236"/>
      <c r="BG877" s="236"/>
      <c r="BH877" s="236"/>
      <c r="BI877" s="236"/>
      <c r="BJ877" s="236"/>
      <c r="BK877" s="236"/>
      <c r="BL877" s="236"/>
      <c r="BM877" s="236"/>
      <c r="BN877" s="236"/>
      <c r="BO877" s="236"/>
      <c r="BP877" s="236"/>
      <c r="BQ877" s="236"/>
      <c r="BR877" s="236"/>
      <c r="BS877" s="236"/>
      <c r="BT877" s="236"/>
      <c r="BU877" s="236"/>
      <c r="BV877" s="236"/>
      <c r="BW877" s="236"/>
      <c r="BX877" s="236"/>
      <c r="BY877" s="236"/>
      <c r="BZ877" s="236"/>
      <c r="CA877" s="236"/>
      <c r="CB877" s="236"/>
      <c r="CC877" s="236"/>
      <c r="CD877" s="236"/>
      <c r="CE877" s="236"/>
      <c r="CF877" s="236"/>
      <c r="CG877" s="236"/>
      <c r="CH877" s="236"/>
      <c r="CI877" s="236"/>
      <c r="CJ877" s="236"/>
    </row>
    <row r="878" spans="1:88" ht="15.75" customHeight="1">
      <c r="A878" s="228"/>
      <c r="B878" s="236"/>
      <c r="C878" s="236"/>
      <c r="D878" s="236"/>
      <c r="E878" s="236"/>
      <c r="F878" s="236"/>
      <c r="G878" s="236"/>
      <c r="H878" s="236"/>
      <c r="I878" s="236"/>
      <c r="J878" s="236"/>
      <c r="K878" s="236"/>
      <c r="L878" s="236"/>
      <c r="M878" s="236"/>
      <c r="N878" s="236"/>
      <c r="O878" s="234"/>
      <c r="P878" s="234"/>
      <c r="Q878" s="235"/>
      <c r="R878" s="235"/>
      <c r="S878" s="235"/>
      <c r="T878" s="235"/>
      <c r="U878" s="235"/>
      <c r="V878" s="235"/>
      <c r="W878" s="235"/>
      <c r="X878" s="235"/>
      <c r="Y878" s="235"/>
      <c r="Z878" s="235"/>
      <c r="AA878" s="235"/>
      <c r="AB878" s="235"/>
      <c r="AC878" s="235"/>
      <c r="AD878" s="235"/>
      <c r="AE878" s="235"/>
      <c r="AF878" s="235"/>
      <c r="AG878" s="235"/>
      <c r="AH878" s="235"/>
      <c r="AI878" s="235"/>
      <c r="AJ878" s="235"/>
      <c r="AK878" s="235"/>
      <c r="AL878" s="235"/>
      <c r="AM878" s="235"/>
      <c r="AN878" s="235"/>
      <c r="AO878" s="235"/>
      <c r="AP878" s="235"/>
      <c r="AQ878" s="235"/>
      <c r="AR878" s="235"/>
      <c r="AS878" s="236"/>
      <c r="AT878" s="236"/>
      <c r="AU878" s="236"/>
      <c r="AV878" s="236"/>
      <c r="AW878" s="236"/>
      <c r="AX878" s="236"/>
      <c r="AY878" s="236"/>
      <c r="AZ878" s="236"/>
      <c r="BA878" s="236"/>
      <c r="BB878" s="236"/>
      <c r="BC878" s="236"/>
      <c r="BD878" s="236"/>
      <c r="BE878" s="236"/>
      <c r="BF878" s="236"/>
      <c r="BG878" s="236"/>
      <c r="BH878" s="236"/>
      <c r="BI878" s="236"/>
      <c r="BJ878" s="236"/>
      <c r="BK878" s="236"/>
      <c r="BL878" s="236"/>
      <c r="BM878" s="236"/>
      <c r="BN878" s="236"/>
      <c r="BO878" s="236"/>
      <c r="BP878" s="236"/>
      <c r="BQ878" s="236"/>
      <c r="BR878" s="236"/>
      <c r="BS878" s="236"/>
      <c r="BT878" s="236"/>
      <c r="BU878" s="236"/>
      <c r="BV878" s="236"/>
      <c r="BW878" s="236"/>
      <c r="BX878" s="236"/>
      <c r="BY878" s="236"/>
      <c r="BZ878" s="236"/>
      <c r="CA878" s="236"/>
      <c r="CB878" s="236"/>
      <c r="CC878" s="236"/>
      <c r="CD878" s="236"/>
      <c r="CE878" s="236"/>
      <c r="CF878" s="236"/>
      <c r="CG878" s="236"/>
      <c r="CH878" s="236"/>
      <c r="CI878" s="236"/>
      <c r="CJ878" s="236"/>
    </row>
    <row r="879" spans="1:88" ht="15.75" customHeight="1">
      <c r="A879" s="228"/>
      <c r="B879" s="236"/>
      <c r="C879" s="236"/>
      <c r="D879" s="236"/>
      <c r="E879" s="236"/>
      <c r="F879" s="236"/>
      <c r="G879" s="236"/>
      <c r="H879" s="236"/>
      <c r="I879" s="236"/>
      <c r="J879" s="236"/>
      <c r="K879" s="236"/>
      <c r="L879" s="236"/>
      <c r="M879" s="236"/>
      <c r="N879" s="236"/>
      <c r="O879" s="234"/>
      <c r="P879" s="234"/>
      <c r="Q879" s="235"/>
      <c r="R879" s="235"/>
      <c r="S879" s="235"/>
      <c r="T879" s="235"/>
      <c r="U879" s="235"/>
      <c r="V879" s="235"/>
      <c r="W879" s="235"/>
      <c r="X879" s="235"/>
      <c r="Y879" s="235"/>
      <c r="Z879" s="235"/>
      <c r="AA879" s="235"/>
      <c r="AB879" s="235"/>
      <c r="AC879" s="235"/>
      <c r="AD879" s="235"/>
      <c r="AE879" s="235"/>
      <c r="AF879" s="235"/>
      <c r="AG879" s="235"/>
      <c r="AH879" s="235"/>
      <c r="AI879" s="235"/>
      <c r="AJ879" s="235"/>
      <c r="AK879" s="235"/>
      <c r="AL879" s="235"/>
      <c r="AM879" s="235"/>
      <c r="AN879" s="235"/>
      <c r="AO879" s="235"/>
      <c r="AP879" s="235"/>
      <c r="AQ879" s="235"/>
      <c r="AR879" s="235"/>
      <c r="AS879" s="236"/>
      <c r="AT879" s="236"/>
      <c r="AU879" s="236"/>
      <c r="AV879" s="236"/>
      <c r="AW879" s="236"/>
      <c r="AX879" s="236"/>
      <c r="AY879" s="236"/>
      <c r="AZ879" s="236"/>
      <c r="BA879" s="236"/>
      <c r="BB879" s="236"/>
      <c r="BC879" s="236"/>
      <c r="BD879" s="236"/>
      <c r="BE879" s="236"/>
      <c r="BF879" s="236"/>
      <c r="BG879" s="236"/>
      <c r="BH879" s="236"/>
      <c r="BI879" s="236"/>
      <c r="BJ879" s="236"/>
      <c r="BK879" s="236"/>
      <c r="BL879" s="236"/>
      <c r="BM879" s="236"/>
      <c r="BN879" s="236"/>
      <c r="BO879" s="236"/>
      <c r="BP879" s="236"/>
      <c r="BQ879" s="236"/>
      <c r="BR879" s="236"/>
      <c r="BS879" s="236"/>
      <c r="BT879" s="236"/>
      <c r="BU879" s="236"/>
      <c r="BV879" s="236"/>
      <c r="BW879" s="236"/>
      <c r="BX879" s="236"/>
      <c r="BY879" s="236"/>
      <c r="BZ879" s="236"/>
      <c r="CA879" s="236"/>
      <c r="CB879" s="236"/>
      <c r="CC879" s="236"/>
      <c r="CD879" s="236"/>
      <c r="CE879" s="236"/>
      <c r="CF879" s="236"/>
      <c r="CG879" s="236"/>
      <c r="CH879" s="236"/>
      <c r="CI879" s="236"/>
      <c r="CJ879" s="236"/>
    </row>
    <row r="880" spans="1:88" ht="15.75" customHeight="1">
      <c r="A880" s="228"/>
      <c r="B880" s="236"/>
      <c r="C880" s="236"/>
      <c r="D880" s="236"/>
      <c r="E880" s="236"/>
      <c r="F880" s="236"/>
      <c r="G880" s="236"/>
      <c r="H880" s="236"/>
      <c r="I880" s="236"/>
      <c r="J880" s="236"/>
      <c r="K880" s="236"/>
      <c r="L880" s="236"/>
      <c r="M880" s="236"/>
      <c r="N880" s="236"/>
      <c r="O880" s="234"/>
      <c r="P880" s="234"/>
      <c r="Q880" s="235"/>
      <c r="R880" s="235"/>
      <c r="S880" s="235"/>
      <c r="T880" s="235"/>
      <c r="U880" s="235"/>
      <c r="V880" s="235"/>
      <c r="W880" s="235"/>
      <c r="X880" s="235"/>
      <c r="Y880" s="235"/>
      <c r="Z880" s="235"/>
      <c r="AA880" s="235"/>
      <c r="AB880" s="235"/>
      <c r="AC880" s="235"/>
      <c r="AD880" s="235"/>
      <c r="AE880" s="235"/>
      <c r="AF880" s="235"/>
      <c r="AG880" s="235"/>
      <c r="AH880" s="235"/>
      <c r="AI880" s="235"/>
      <c r="AJ880" s="235"/>
      <c r="AK880" s="235"/>
      <c r="AL880" s="235"/>
      <c r="AM880" s="235"/>
      <c r="AN880" s="235"/>
      <c r="AO880" s="235"/>
      <c r="AP880" s="235"/>
      <c r="AQ880" s="235"/>
      <c r="AR880" s="235"/>
      <c r="AS880" s="236"/>
      <c r="AT880" s="236"/>
      <c r="AU880" s="236"/>
      <c r="AV880" s="236"/>
      <c r="AW880" s="236"/>
      <c r="AX880" s="236"/>
      <c r="AY880" s="236"/>
      <c r="AZ880" s="236"/>
      <c r="BA880" s="236"/>
      <c r="BB880" s="236"/>
      <c r="BC880" s="236"/>
      <c r="BD880" s="236"/>
      <c r="BE880" s="236"/>
      <c r="BF880" s="236"/>
      <c r="BG880" s="236"/>
      <c r="BH880" s="236"/>
      <c r="BI880" s="236"/>
      <c r="BJ880" s="236"/>
      <c r="BK880" s="236"/>
      <c r="BL880" s="236"/>
      <c r="BM880" s="236"/>
      <c r="BN880" s="236"/>
      <c r="BO880" s="236"/>
      <c r="BP880" s="236"/>
      <c r="BQ880" s="236"/>
      <c r="BR880" s="236"/>
      <c r="BS880" s="236"/>
      <c r="BT880" s="236"/>
      <c r="BU880" s="236"/>
      <c r="BV880" s="236"/>
      <c r="BW880" s="236"/>
      <c r="BX880" s="236"/>
      <c r="BY880" s="236"/>
      <c r="BZ880" s="236"/>
      <c r="CA880" s="236"/>
      <c r="CB880" s="236"/>
      <c r="CC880" s="236"/>
      <c r="CD880" s="236"/>
      <c r="CE880" s="236"/>
      <c r="CF880" s="236"/>
      <c r="CG880" s="236"/>
      <c r="CH880" s="236"/>
      <c r="CI880" s="236"/>
      <c r="CJ880" s="236"/>
    </row>
    <row r="881" spans="1:88" ht="15.75" customHeight="1">
      <c r="A881" s="228"/>
      <c r="B881" s="236"/>
      <c r="C881" s="236"/>
      <c r="D881" s="236"/>
      <c r="E881" s="236"/>
      <c r="F881" s="236"/>
      <c r="G881" s="236"/>
      <c r="H881" s="236"/>
      <c r="I881" s="236"/>
      <c r="J881" s="236"/>
      <c r="K881" s="236"/>
      <c r="L881" s="236"/>
      <c r="M881" s="236"/>
      <c r="N881" s="236"/>
      <c r="O881" s="234"/>
      <c r="P881" s="234"/>
      <c r="Q881" s="235"/>
      <c r="R881" s="235"/>
      <c r="S881" s="235"/>
      <c r="T881" s="235"/>
      <c r="U881" s="235"/>
      <c r="V881" s="235"/>
      <c r="W881" s="235"/>
      <c r="X881" s="235"/>
      <c r="Y881" s="235"/>
      <c r="Z881" s="235"/>
      <c r="AA881" s="235"/>
      <c r="AB881" s="235"/>
      <c r="AC881" s="235"/>
      <c r="AD881" s="235"/>
      <c r="AE881" s="235"/>
      <c r="AF881" s="235"/>
      <c r="AG881" s="235"/>
      <c r="AH881" s="235"/>
      <c r="AI881" s="235"/>
      <c r="AJ881" s="235"/>
      <c r="AK881" s="235"/>
      <c r="AL881" s="235"/>
      <c r="AM881" s="235"/>
      <c r="AN881" s="235"/>
      <c r="AO881" s="235"/>
      <c r="AP881" s="235"/>
      <c r="AQ881" s="235"/>
      <c r="AR881" s="235"/>
      <c r="AS881" s="236"/>
      <c r="AT881" s="236"/>
      <c r="AU881" s="236"/>
      <c r="AV881" s="236"/>
      <c r="AW881" s="236"/>
      <c r="AX881" s="236"/>
      <c r="AY881" s="236"/>
      <c r="AZ881" s="236"/>
      <c r="BA881" s="236"/>
      <c r="BB881" s="236"/>
      <c r="BC881" s="236"/>
      <c r="BD881" s="236"/>
      <c r="BE881" s="236"/>
      <c r="BF881" s="236"/>
      <c r="BG881" s="236"/>
      <c r="BH881" s="236"/>
      <c r="BI881" s="236"/>
      <c r="BJ881" s="236"/>
      <c r="BK881" s="236"/>
      <c r="BL881" s="236"/>
      <c r="BM881" s="236"/>
      <c r="BN881" s="236"/>
      <c r="BO881" s="236"/>
      <c r="BP881" s="236"/>
      <c r="BQ881" s="236"/>
      <c r="BR881" s="236"/>
      <c r="BS881" s="236"/>
      <c r="BT881" s="236"/>
      <c r="BU881" s="236"/>
      <c r="BV881" s="236"/>
      <c r="BW881" s="236"/>
      <c r="BX881" s="236"/>
      <c r="BY881" s="236"/>
      <c r="BZ881" s="236"/>
      <c r="CA881" s="236"/>
      <c r="CB881" s="236"/>
      <c r="CC881" s="236"/>
      <c r="CD881" s="236"/>
      <c r="CE881" s="236"/>
      <c r="CF881" s="236"/>
      <c r="CG881" s="236"/>
      <c r="CH881" s="236"/>
      <c r="CI881" s="236"/>
      <c r="CJ881" s="236"/>
    </row>
    <row r="882" spans="1:88" ht="15.75" customHeight="1">
      <c r="A882" s="228"/>
      <c r="B882" s="236"/>
      <c r="C882" s="236"/>
      <c r="D882" s="236"/>
      <c r="E882" s="236"/>
      <c r="F882" s="236"/>
      <c r="G882" s="236"/>
      <c r="H882" s="236"/>
      <c r="I882" s="236"/>
      <c r="J882" s="236"/>
      <c r="K882" s="236"/>
      <c r="L882" s="236"/>
      <c r="M882" s="236"/>
      <c r="N882" s="236"/>
      <c r="O882" s="234"/>
      <c r="P882" s="234"/>
      <c r="Q882" s="235"/>
      <c r="R882" s="235"/>
      <c r="S882" s="235"/>
      <c r="T882" s="235"/>
      <c r="U882" s="235"/>
      <c r="V882" s="235"/>
      <c r="W882" s="235"/>
      <c r="X882" s="235"/>
      <c r="Y882" s="235"/>
      <c r="Z882" s="235"/>
      <c r="AA882" s="235"/>
      <c r="AB882" s="235"/>
      <c r="AC882" s="235"/>
      <c r="AD882" s="235"/>
      <c r="AE882" s="235"/>
      <c r="AF882" s="235"/>
      <c r="AG882" s="235"/>
      <c r="AH882" s="235"/>
      <c r="AI882" s="235"/>
      <c r="AJ882" s="235"/>
      <c r="AK882" s="235"/>
      <c r="AL882" s="235"/>
      <c r="AM882" s="235"/>
      <c r="AN882" s="235"/>
      <c r="AO882" s="235"/>
      <c r="AP882" s="235"/>
      <c r="AQ882" s="235"/>
      <c r="AR882" s="235"/>
      <c r="AS882" s="236"/>
      <c r="AT882" s="236"/>
      <c r="AU882" s="236"/>
      <c r="AV882" s="236"/>
      <c r="AW882" s="236"/>
      <c r="AX882" s="236"/>
      <c r="AY882" s="236"/>
      <c r="AZ882" s="236"/>
      <c r="BA882" s="236"/>
      <c r="BB882" s="236"/>
      <c r="BC882" s="236"/>
      <c r="BD882" s="236"/>
      <c r="BE882" s="236"/>
      <c r="BF882" s="236"/>
      <c r="BG882" s="236"/>
      <c r="BH882" s="236"/>
      <c r="BI882" s="236"/>
      <c r="BJ882" s="236"/>
      <c r="BK882" s="236"/>
      <c r="BL882" s="236"/>
      <c r="BM882" s="236"/>
      <c r="BN882" s="236"/>
      <c r="BO882" s="236"/>
      <c r="BP882" s="236"/>
      <c r="BQ882" s="236"/>
      <c r="BR882" s="236"/>
      <c r="BS882" s="236"/>
      <c r="BT882" s="236"/>
      <c r="BU882" s="236"/>
      <c r="BV882" s="236"/>
      <c r="BW882" s="236"/>
      <c r="BX882" s="236"/>
      <c r="BY882" s="236"/>
      <c r="BZ882" s="236"/>
      <c r="CA882" s="236"/>
      <c r="CB882" s="236"/>
      <c r="CC882" s="236"/>
      <c r="CD882" s="236"/>
      <c r="CE882" s="236"/>
      <c r="CF882" s="236"/>
      <c r="CG882" s="236"/>
      <c r="CH882" s="236"/>
      <c r="CI882" s="236"/>
      <c r="CJ882" s="236"/>
    </row>
    <row r="883" spans="1:88" ht="15.75" customHeight="1">
      <c r="A883" s="228"/>
      <c r="B883" s="236"/>
      <c r="C883" s="236"/>
      <c r="D883" s="236"/>
      <c r="E883" s="236"/>
      <c r="F883" s="236"/>
      <c r="G883" s="236"/>
      <c r="H883" s="236"/>
      <c r="I883" s="236"/>
      <c r="J883" s="236"/>
      <c r="K883" s="236"/>
      <c r="L883" s="236"/>
      <c r="M883" s="236"/>
      <c r="N883" s="236"/>
      <c r="O883" s="234"/>
      <c r="P883" s="234"/>
      <c r="Q883" s="235"/>
      <c r="R883" s="235"/>
      <c r="S883" s="235"/>
      <c r="T883" s="235"/>
      <c r="U883" s="235"/>
      <c r="V883" s="235"/>
      <c r="W883" s="235"/>
      <c r="X883" s="235"/>
      <c r="Y883" s="235"/>
      <c r="Z883" s="235"/>
      <c r="AA883" s="235"/>
      <c r="AB883" s="235"/>
      <c r="AC883" s="235"/>
      <c r="AD883" s="235"/>
      <c r="AE883" s="235"/>
      <c r="AF883" s="235"/>
      <c r="AG883" s="235"/>
      <c r="AH883" s="235"/>
      <c r="AI883" s="235"/>
      <c r="AJ883" s="235"/>
      <c r="AK883" s="235"/>
      <c r="AL883" s="235"/>
      <c r="AM883" s="235"/>
      <c r="AN883" s="235"/>
      <c r="AO883" s="235"/>
      <c r="AP883" s="235"/>
      <c r="AQ883" s="235"/>
      <c r="AR883" s="235"/>
      <c r="AS883" s="236"/>
      <c r="AT883" s="236"/>
      <c r="AU883" s="236"/>
      <c r="AV883" s="236"/>
      <c r="AW883" s="236"/>
      <c r="AX883" s="236"/>
      <c r="AY883" s="236"/>
      <c r="AZ883" s="236"/>
      <c r="BA883" s="236"/>
      <c r="BB883" s="236"/>
      <c r="BC883" s="236"/>
      <c r="BD883" s="236"/>
      <c r="BE883" s="236"/>
      <c r="BF883" s="236"/>
      <c r="BG883" s="236"/>
      <c r="BH883" s="236"/>
      <c r="BI883" s="236"/>
      <c r="BJ883" s="236"/>
      <c r="BK883" s="236"/>
      <c r="BL883" s="236"/>
      <c r="BM883" s="236"/>
      <c r="BN883" s="236"/>
      <c r="BO883" s="236"/>
      <c r="BP883" s="236"/>
      <c r="BQ883" s="236"/>
      <c r="BR883" s="236"/>
      <c r="BS883" s="236"/>
      <c r="BT883" s="236"/>
      <c r="BU883" s="236"/>
      <c r="BV883" s="236"/>
      <c r="BW883" s="236"/>
      <c r="BX883" s="236"/>
      <c r="BY883" s="236"/>
      <c r="BZ883" s="236"/>
      <c r="CA883" s="236"/>
      <c r="CB883" s="236"/>
      <c r="CC883" s="236"/>
      <c r="CD883" s="236"/>
      <c r="CE883" s="236"/>
      <c r="CF883" s="236"/>
      <c r="CG883" s="236"/>
      <c r="CH883" s="236"/>
      <c r="CI883" s="236"/>
      <c r="CJ883" s="236"/>
    </row>
    <row r="884" spans="1:88" ht="15.75" customHeight="1">
      <c r="A884" s="228"/>
      <c r="B884" s="236"/>
      <c r="C884" s="236"/>
      <c r="D884" s="236"/>
      <c r="E884" s="236"/>
      <c r="F884" s="236"/>
      <c r="G884" s="236"/>
      <c r="H884" s="236"/>
      <c r="I884" s="236"/>
      <c r="J884" s="236"/>
      <c r="K884" s="236"/>
      <c r="L884" s="236"/>
      <c r="M884" s="236"/>
      <c r="N884" s="236"/>
      <c r="O884" s="234"/>
      <c r="P884" s="234"/>
      <c r="Q884" s="235"/>
      <c r="R884" s="235"/>
      <c r="S884" s="235"/>
      <c r="T884" s="235"/>
      <c r="U884" s="235"/>
      <c r="V884" s="235"/>
      <c r="W884" s="235"/>
      <c r="X884" s="235"/>
      <c r="Y884" s="235"/>
      <c r="Z884" s="235"/>
      <c r="AA884" s="235"/>
      <c r="AB884" s="235"/>
      <c r="AC884" s="235"/>
      <c r="AD884" s="235"/>
      <c r="AE884" s="235"/>
      <c r="AF884" s="235"/>
      <c r="AG884" s="235"/>
      <c r="AH884" s="235"/>
      <c r="AI884" s="235"/>
      <c r="AJ884" s="235"/>
      <c r="AK884" s="235"/>
      <c r="AL884" s="235"/>
      <c r="AM884" s="235"/>
      <c r="AN884" s="235"/>
      <c r="AO884" s="235"/>
      <c r="AP884" s="235"/>
      <c r="AQ884" s="235"/>
      <c r="AR884" s="235"/>
      <c r="AS884" s="236"/>
      <c r="AT884" s="236"/>
      <c r="AU884" s="236"/>
      <c r="AV884" s="236"/>
      <c r="AW884" s="236"/>
      <c r="AX884" s="236"/>
      <c r="AY884" s="236"/>
      <c r="AZ884" s="236"/>
      <c r="BA884" s="236"/>
      <c r="BB884" s="236"/>
      <c r="BC884" s="236"/>
      <c r="BD884" s="236"/>
      <c r="BE884" s="236"/>
      <c r="BF884" s="236"/>
      <c r="BG884" s="236"/>
      <c r="BH884" s="236"/>
      <c r="BI884" s="236"/>
      <c r="BJ884" s="236"/>
      <c r="BK884" s="236"/>
      <c r="BL884" s="236"/>
      <c r="BM884" s="236"/>
      <c r="BN884" s="236"/>
      <c r="BO884" s="236"/>
      <c r="BP884" s="236"/>
      <c r="BQ884" s="236"/>
      <c r="BR884" s="236"/>
      <c r="BS884" s="236"/>
      <c r="BT884" s="236"/>
      <c r="BU884" s="236"/>
      <c r="BV884" s="236"/>
      <c r="BW884" s="236"/>
      <c r="BX884" s="236"/>
      <c r="BY884" s="236"/>
      <c r="BZ884" s="236"/>
      <c r="CA884" s="236"/>
      <c r="CB884" s="236"/>
      <c r="CC884" s="236"/>
      <c r="CD884" s="236"/>
      <c r="CE884" s="236"/>
      <c r="CF884" s="236"/>
      <c r="CG884" s="236"/>
      <c r="CH884" s="236"/>
      <c r="CI884" s="236"/>
      <c r="CJ884" s="236"/>
    </row>
    <row r="885" spans="1:88" ht="15.75" customHeight="1">
      <c r="A885" s="228"/>
      <c r="B885" s="236"/>
      <c r="C885" s="236"/>
      <c r="D885" s="236"/>
      <c r="E885" s="236"/>
      <c r="F885" s="236"/>
      <c r="G885" s="236"/>
      <c r="H885" s="236"/>
      <c r="I885" s="236"/>
      <c r="J885" s="236"/>
      <c r="K885" s="236"/>
      <c r="L885" s="236"/>
      <c r="M885" s="236"/>
      <c r="N885" s="236"/>
      <c r="O885" s="234"/>
      <c r="P885" s="234"/>
      <c r="Q885" s="235"/>
      <c r="R885" s="235"/>
      <c r="S885" s="235"/>
      <c r="T885" s="235"/>
      <c r="U885" s="235"/>
      <c r="V885" s="235"/>
      <c r="W885" s="235"/>
      <c r="X885" s="235"/>
      <c r="Y885" s="235"/>
      <c r="Z885" s="235"/>
      <c r="AA885" s="235"/>
      <c r="AB885" s="235"/>
      <c r="AC885" s="235"/>
      <c r="AD885" s="235"/>
      <c r="AE885" s="235"/>
      <c r="AF885" s="235"/>
      <c r="AG885" s="235"/>
      <c r="AH885" s="235"/>
      <c r="AI885" s="235"/>
      <c r="AJ885" s="235"/>
      <c r="AK885" s="235"/>
      <c r="AL885" s="235"/>
      <c r="AM885" s="235"/>
      <c r="AN885" s="235"/>
      <c r="AO885" s="235"/>
      <c r="AP885" s="235"/>
      <c r="AQ885" s="235"/>
      <c r="AR885" s="235"/>
      <c r="AS885" s="236"/>
      <c r="AT885" s="236"/>
      <c r="AU885" s="236"/>
      <c r="AV885" s="236"/>
      <c r="AW885" s="236"/>
      <c r="AX885" s="236"/>
      <c r="AY885" s="236"/>
      <c r="AZ885" s="236"/>
      <c r="BA885" s="236"/>
      <c r="BB885" s="236"/>
      <c r="BC885" s="236"/>
      <c r="BD885" s="236"/>
      <c r="BE885" s="236"/>
      <c r="BF885" s="236"/>
      <c r="BG885" s="236"/>
      <c r="BH885" s="236"/>
      <c r="BI885" s="236"/>
      <c r="BJ885" s="236"/>
      <c r="BK885" s="236"/>
      <c r="BL885" s="236"/>
      <c r="BM885" s="236"/>
      <c r="BN885" s="236"/>
      <c r="BO885" s="236"/>
      <c r="BP885" s="236"/>
      <c r="BQ885" s="236"/>
      <c r="BR885" s="236"/>
      <c r="BS885" s="236"/>
      <c r="BT885" s="236"/>
      <c r="BU885" s="236"/>
      <c r="BV885" s="236"/>
      <c r="BW885" s="236"/>
      <c r="BX885" s="236"/>
      <c r="BY885" s="236"/>
      <c r="BZ885" s="236"/>
      <c r="CA885" s="236"/>
      <c r="CB885" s="236"/>
      <c r="CC885" s="236"/>
      <c r="CD885" s="236"/>
      <c r="CE885" s="236"/>
      <c r="CF885" s="236"/>
      <c r="CG885" s="236"/>
      <c r="CH885" s="236"/>
      <c r="CI885" s="236"/>
      <c r="CJ885" s="236"/>
    </row>
    <row r="886" spans="1:88" ht="15.75" customHeight="1">
      <c r="A886" s="228"/>
      <c r="B886" s="236"/>
      <c r="C886" s="236"/>
      <c r="D886" s="236"/>
      <c r="E886" s="236"/>
      <c r="F886" s="236"/>
      <c r="G886" s="236"/>
      <c r="H886" s="236"/>
      <c r="I886" s="236"/>
      <c r="J886" s="236"/>
      <c r="K886" s="236"/>
      <c r="L886" s="236"/>
      <c r="M886" s="236"/>
      <c r="N886" s="236"/>
      <c r="O886" s="234"/>
      <c r="P886" s="234"/>
      <c r="Q886" s="235"/>
      <c r="R886" s="235"/>
      <c r="S886" s="235"/>
      <c r="T886" s="235"/>
      <c r="U886" s="235"/>
      <c r="V886" s="235"/>
      <c r="W886" s="235"/>
      <c r="X886" s="235"/>
      <c r="Y886" s="235"/>
      <c r="Z886" s="235"/>
      <c r="AA886" s="235"/>
      <c r="AB886" s="235"/>
      <c r="AC886" s="235"/>
      <c r="AD886" s="235"/>
      <c r="AE886" s="235"/>
      <c r="AF886" s="235"/>
      <c r="AG886" s="235"/>
      <c r="AH886" s="235"/>
      <c r="AI886" s="235"/>
      <c r="AJ886" s="235"/>
      <c r="AK886" s="235"/>
      <c r="AL886" s="235"/>
      <c r="AM886" s="235"/>
      <c r="AN886" s="235"/>
      <c r="AO886" s="235"/>
      <c r="AP886" s="235"/>
      <c r="AQ886" s="235"/>
      <c r="AR886" s="235"/>
      <c r="AS886" s="236"/>
      <c r="AT886" s="236"/>
      <c r="AU886" s="236"/>
      <c r="AV886" s="236"/>
      <c r="AW886" s="236"/>
      <c r="AX886" s="236"/>
      <c r="AY886" s="236"/>
      <c r="AZ886" s="236"/>
      <c r="BA886" s="236"/>
      <c r="BB886" s="236"/>
      <c r="BC886" s="236"/>
      <c r="BD886" s="236"/>
      <c r="BE886" s="236"/>
      <c r="BF886" s="236"/>
      <c r="BG886" s="236"/>
      <c r="BH886" s="236"/>
      <c r="BI886" s="236"/>
      <c r="BJ886" s="236"/>
      <c r="BK886" s="236"/>
      <c r="BL886" s="236"/>
      <c r="BM886" s="236"/>
      <c r="BN886" s="236"/>
      <c r="BO886" s="236"/>
      <c r="BP886" s="236"/>
      <c r="BQ886" s="236"/>
      <c r="BR886" s="236"/>
      <c r="BS886" s="236"/>
      <c r="BT886" s="236"/>
      <c r="BU886" s="236"/>
      <c r="BV886" s="236"/>
      <c r="BW886" s="236"/>
      <c r="BX886" s="236"/>
      <c r="BY886" s="236"/>
      <c r="BZ886" s="236"/>
      <c r="CA886" s="236"/>
      <c r="CB886" s="236"/>
      <c r="CC886" s="236"/>
      <c r="CD886" s="236"/>
      <c r="CE886" s="236"/>
      <c r="CF886" s="236"/>
      <c r="CG886" s="236"/>
      <c r="CH886" s="236"/>
      <c r="CI886" s="236"/>
      <c r="CJ886" s="236"/>
    </row>
    <row r="887" spans="1:88" ht="15.75" customHeight="1">
      <c r="A887" s="228"/>
      <c r="B887" s="236"/>
      <c r="C887" s="236"/>
      <c r="D887" s="236"/>
      <c r="E887" s="236"/>
      <c r="F887" s="236"/>
      <c r="G887" s="236"/>
      <c r="H887" s="236"/>
      <c r="I887" s="236"/>
      <c r="J887" s="236"/>
      <c r="K887" s="236"/>
      <c r="L887" s="236"/>
      <c r="M887" s="236"/>
      <c r="N887" s="236"/>
      <c r="O887" s="234"/>
      <c r="P887" s="234"/>
      <c r="Q887" s="235"/>
      <c r="R887" s="235"/>
      <c r="S887" s="235"/>
      <c r="T887" s="235"/>
      <c r="U887" s="235"/>
      <c r="V887" s="235"/>
      <c r="W887" s="235"/>
      <c r="X887" s="235"/>
      <c r="Y887" s="235"/>
      <c r="Z887" s="235"/>
      <c r="AA887" s="235"/>
      <c r="AB887" s="235"/>
      <c r="AC887" s="235"/>
      <c r="AD887" s="235"/>
      <c r="AE887" s="235"/>
      <c r="AF887" s="235"/>
      <c r="AG887" s="235"/>
      <c r="AH887" s="235"/>
      <c r="AI887" s="235"/>
      <c r="AJ887" s="235"/>
      <c r="AK887" s="235"/>
      <c r="AL887" s="235"/>
      <c r="AM887" s="235"/>
      <c r="AN887" s="235"/>
      <c r="AO887" s="235"/>
      <c r="AP887" s="235"/>
      <c r="AQ887" s="235"/>
      <c r="AR887" s="235"/>
      <c r="AS887" s="236"/>
      <c r="AT887" s="236"/>
      <c r="AU887" s="236"/>
      <c r="AV887" s="236"/>
      <c r="AW887" s="236"/>
      <c r="AX887" s="236"/>
      <c r="AY887" s="236"/>
      <c r="AZ887" s="236"/>
      <c r="BA887" s="236"/>
      <c r="BB887" s="236"/>
      <c r="BC887" s="236"/>
      <c r="BD887" s="236"/>
      <c r="BE887" s="236"/>
      <c r="BF887" s="236"/>
      <c r="BG887" s="236"/>
      <c r="BH887" s="236"/>
      <c r="BI887" s="236"/>
      <c r="BJ887" s="236"/>
      <c r="BK887" s="236"/>
      <c r="BL887" s="236"/>
      <c r="BM887" s="236"/>
      <c r="BN887" s="236"/>
      <c r="BO887" s="236"/>
      <c r="BP887" s="236"/>
      <c r="BQ887" s="236"/>
      <c r="BR887" s="236"/>
      <c r="BS887" s="236"/>
      <c r="BT887" s="236"/>
      <c r="BU887" s="236"/>
      <c r="BV887" s="236"/>
      <c r="BW887" s="236"/>
      <c r="BX887" s="236"/>
      <c r="BY887" s="236"/>
      <c r="BZ887" s="236"/>
      <c r="CA887" s="236"/>
      <c r="CB887" s="236"/>
      <c r="CC887" s="236"/>
      <c r="CD887" s="236"/>
      <c r="CE887" s="236"/>
      <c r="CF887" s="236"/>
      <c r="CG887" s="236"/>
      <c r="CH887" s="236"/>
      <c r="CI887" s="236"/>
      <c r="CJ887" s="236"/>
    </row>
    <row r="888" spans="1:88" ht="15.75" customHeight="1">
      <c r="A888" s="228"/>
      <c r="B888" s="236"/>
      <c r="C888" s="236"/>
      <c r="D888" s="236"/>
      <c r="E888" s="236"/>
      <c r="F888" s="236"/>
      <c r="G888" s="236"/>
      <c r="H888" s="236"/>
      <c r="I888" s="236"/>
      <c r="J888" s="236"/>
      <c r="K888" s="236"/>
      <c r="L888" s="236"/>
      <c r="M888" s="236"/>
      <c r="N888" s="236"/>
      <c r="O888" s="234"/>
      <c r="P888" s="234"/>
      <c r="Q888" s="235"/>
      <c r="R888" s="235"/>
      <c r="S888" s="235"/>
      <c r="T888" s="235"/>
      <c r="U888" s="235"/>
      <c r="V888" s="235"/>
      <c r="W888" s="235"/>
      <c r="X888" s="235"/>
      <c r="Y888" s="235"/>
      <c r="Z888" s="235"/>
      <c r="AA888" s="235"/>
      <c r="AB888" s="235"/>
      <c r="AC888" s="235"/>
      <c r="AD888" s="235"/>
      <c r="AE888" s="235"/>
      <c r="AF888" s="235"/>
      <c r="AG888" s="235"/>
      <c r="AH888" s="235"/>
      <c r="AI888" s="235"/>
      <c r="AJ888" s="235"/>
      <c r="AK888" s="235"/>
      <c r="AL888" s="235"/>
      <c r="AM888" s="235"/>
      <c r="AN888" s="235"/>
      <c r="AO888" s="235"/>
      <c r="AP888" s="235"/>
      <c r="AQ888" s="235"/>
      <c r="AR888" s="235"/>
      <c r="AS888" s="236"/>
      <c r="AT888" s="236"/>
      <c r="AU888" s="236"/>
      <c r="AV888" s="236"/>
      <c r="AW888" s="236"/>
      <c r="AX888" s="236"/>
      <c r="AY888" s="236"/>
      <c r="AZ888" s="236"/>
      <c r="BA888" s="236"/>
      <c r="BB888" s="236"/>
      <c r="BC888" s="236"/>
      <c r="BD888" s="236"/>
      <c r="BE888" s="236"/>
      <c r="BF888" s="236"/>
      <c r="BG888" s="236"/>
      <c r="BH888" s="236"/>
      <c r="BI888" s="236"/>
      <c r="BJ888" s="236"/>
      <c r="BK888" s="236"/>
      <c r="BL888" s="236"/>
      <c r="BM888" s="236"/>
      <c r="BN888" s="236"/>
      <c r="BO888" s="236"/>
      <c r="BP888" s="236"/>
      <c r="BQ888" s="236"/>
      <c r="BR888" s="236"/>
      <c r="BS888" s="236"/>
      <c r="BT888" s="236"/>
      <c r="BU888" s="236"/>
      <c r="BV888" s="236"/>
      <c r="BW888" s="236"/>
      <c r="BX888" s="236"/>
      <c r="BY888" s="236"/>
      <c r="BZ888" s="236"/>
      <c r="CA888" s="236"/>
      <c r="CB888" s="236"/>
      <c r="CC888" s="236"/>
      <c r="CD888" s="236"/>
      <c r="CE888" s="236"/>
      <c r="CF888" s="236"/>
      <c r="CG888" s="236"/>
      <c r="CH888" s="236"/>
      <c r="CI888" s="236"/>
      <c r="CJ888" s="236"/>
    </row>
    <row r="889" spans="1:88" ht="15.75" customHeight="1">
      <c r="A889" s="228"/>
      <c r="B889" s="236"/>
      <c r="C889" s="236"/>
      <c r="D889" s="236"/>
      <c r="E889" s="236"/>
      <c r="F889" s="236"/>
      <c r="G889" s="236"/>
      <c r="H889" s="236"/>
      <c r="I889" s="236"/>
      <c r="J889" s="236"/>
      <c r="K889" s="236"/>
      <c r="L889" s="236"/>
      <c r="M889" s="236"/>
      <c r="N889" s="236"/>
      <c r="O889" s="234"/>
      <c r="P889" s="234"/>
      <c r="Q889" s="235"/>
      <c r="R889" s="235"/>
      <c r="S889" s="235"/>
      <c r="T889" s="235"/>
      <c r="U889" s="235"/>
      <c r="V889" s="235"/>
      <c r="W889" s="235"/>
      <c r="X889" s="235"/>
      <c r="Y889" s="235"/>
      <c r="Z889" s="235"/>
      <c r="AA889" s="235"/>
      <c r="AB889" s="235"/>
      <c r="AC889" s="235"/>
      <c r="AD889" s="235"/>
      <c r="AE889" s="235"/>
      <c r="AF889" s="235"/>
      <c r="AG889" s="235"/>
      <c r="AH889" s="235"/>
      <c r="AI889" s="235"/>
      <c r="AJ889" s="235"/>
      <c r="AK889" s="235"/>
      <c r="AL889" s="235"/>
      <c r="AM889" s="235"/>
      <c r="AN889" s="235"/>
      <c r="AO889" s="235"/>
      <c r="AP889" s="235"/>
      <c r="AQ889" s="235"/>
      <c r="AR889" s="235"/>
      <c r="AS889" s="236"/>
      <c r="AT889" s="236"/>
      <c r="AU889" s="236"/>
      <c r="AV889" s="236"/>
      <c r="AW889" s="236"/>
      <c r="AX889" s="236"/>
      <c r="AY889" s="236"/>
      <c r="AZ889" s="236"/>
      <c r="BA889" s="236"/>
      <c r="BB889" s="236"/>
      <c r="BC889" s="236"/>
      <c r="BD889" s="236"/>
      <c r="BE889" s="236"/>
      <c r="BF889" s="236"/>
      <c r="BG889" s="236"/>
      <c r="BH889" s="236"/>
      <c r="BI889" s="236"/>
      <c r="BJ889" s="236"/>
      <c r="BK889" s="236"/>
      <c r="BL889" s="236"/>
      <c r="BM889" s="236"/>
      <c r="BN889" s="236"/>
      <c r="BO889" s="236"/>
      <c r="BP889" s="236"/>
      <c r="BQ889" s="236"/>
      <c r="BR889" s="236"/>
      <c r="BS889" s="236"/>
      <c r="BT889" s="236"/>
      <c r="BU889" s="236"/>
      <c r="BV889" s="236"/>
      <c r="BW889" s="236"/>
      <c r="BX889" s="236"/>
      <c r="BY889" s="236"/>
      <c r="BZ889" s="236"/>
      <c r="CA889" s="236"/>
      <c r="CB889" s="236"/>
      <c r="CC889" s="236"/>
      <c r="CD889" s="236"/>
      <c r="CE889" s="236"/>
      <c r="CF889" s="236"/>
      <c r="CG889" s="236"/>
      <c r="CH889" s="236"/>
      <c r="CI889" s="236"/>
      <c r="CJ889" s="236"/>
    </row>
    <row r="890" spans="1:88" ht="15.75" customHeight="1">
      <c r="A890" s="228"/>
      <c r="B890" s="236"/>
      <c r="C890" s="236"/>
      <c r="D890" s="236"/>
      <c r="E890" s="236"/>
      <c r="F890" s="236"/>
      <c r="G890" s="236"/>
      <c r="H890" s="236"/>
      <c r="I890" s="236"/>
      <c r="J890" s="236"/>
      <c r="K890" s="236"/>
      <c r="L890" s="236"/>
      <c r="M890" s="236"/>
      <c r="N890" s="236"/>
      <c r="O890" s="234"/>
      <c r="P890" s="234"/>
      <c r="Q890" s="235"/>
      <c r="R890" s="235"/>
      <c r="S890" s="235"/>
      <c r="T890" s="235"/>
      <c r="U890" s="235"/>
      <c r="V890" s="235"/>
      <c r="W890" s="235"/>
      <c r="X890" s="235"/>
      <c r="Y890" s="235"/>
      <c r="Z890" s="235"/>
      <c r="AA890" s="235"/>
      <c r="AB890" s="235"/>
      <c r="AC890" s="235"/>
      <c r="AD890" s="235"/>
      <c r="AE890" s="235"/>
      <c r="AF890" s="235"/>
      <c r="AG890" s="235"/>
      <c r="AH890" s="235"/>
      <c r="AI890" s="235"/>
      <c r="AJ890" s="235"/>
      <c r="AK890" s="235"/>
      <c r="AL890" s="235"/>
      <c r="AM890" s="235"/>
      <c r="AN890" s="235"/>
      <c r="AO890" s="235"/>
      <c r="AP890" s="235"/>
      <c r="AQ890" s="235"/>
      <c r="AR890" s="235"/>
      <c r="AS890" s="236"/>
      <c r="AT890" s="236"/>
      <c r="AU890" s="236"/>
      <c r="AV890" s="236"/>
      <c r="AW890" s="236"/>
      <c r="AX890" s="236"/>
      <c r="AY890" s="236"/>
      <c r="AZ890" s="236"/>
      <c r="BA890" s="236"/>
      <c r="BB890" s="236"/>
      <c r="BC890" s="236"/>
      <c r="BD890" s="236"/>
      <c r="BE890" s="236"/>
      <c r="BF890" s="236"/>
      <c r="BG890" s="236"/>
      <c r="BH890" s="236"/>
      <c r="BI890" s="236"/>
      <c r="BJ890" s="236"/>
      <c r="BK890" s="236"/>
      <c r="BL890" s="236"/>
      <c r="BM890" s="236"/>
      <c r="BN890" s="236"/>
      <c r="BO890" s="236"/>
      <c r="BP890" s="236"/>
      <c r="BQ890" s="236"/>
      <c r="BR890" s="236"/>
      <c r="BS890" s="236"/>
      <c r="BT890" s="236"/>
      <c r="BU890" s="236"/>
      <c r="BV890" s="236"/>
      <c r="BW890" s="236"/>
      <c r="BX890" s="236"/>
      <c r="BY890" s="236"/>
      <c r="BZ890" s="236"/>
      <c r="CA890" s="236"/>
      <c r="CB890" s="236"/>
      <c r="CC890" s="236"/>
      <c r="CD890" s="236"/>
      <c r="CE890" s="236"/>
      <c r="CF890" s="236"/>
      <c r="CG890" s="236"/>
      <c r="CH890" s="236"/>
      <c r="CI890" s="236"/>
      <c r="CJ890" s="236"/>
    </row>
    <row r="891" spans="1:88" ht="15.75" customHeight="1">
      <c r="A891" s="228"/>
      <c r="B891" s="236"/>
      <c r="C891" s="236"/>
      <c r="D891" s="236"/>
      <c r="E891" s="236"/>
      <c r="F891" s="236"/>
      <c r="G891" s="236"/>
      <c r="H891" s="236"/>
      <c r="I891" s="236"/>
      <c r="J891" s="236"/>
      <c r="K891" s="236"/>
      <c r="L891" s="236"/>
      <c r="M891" s="236"/>
      <c r="N891" s="236"/>
      <c r="O891" s="234"/>
      <c r="P891" s="234"/>
      <c r="Q891" s="235"/>
      <c r="R891" s="235"/>
      <c r="S891" s="235"/>
      <c r="T891" s="235"/>
      <c r="U891" s="235"/>
      <c r="V891" s="235"/>
      <c r="W891" s="235"/>
      <c r="X891" s="235"/>
      <c r="Y891" s="235"/>
      <c r="Z891" s="235"/>
      <c r="AA891" s="235"/>
      <c r="AB891" s="235"/>
      <c r="AC891" s="235"/>
      <c r="AD891" s="235"/>
      <c r="AE891" s="235"/>
      <c r="AF891" s="235"/>
      <c r="AG891" s="235"/>
      <c r="AH891" s="235"/>
      <c r="AI891" s="235"/>
      <c r="AJ891" s="235"/>
      <c r="AK891" s="235"/>
      <c r="AL891" s="235"/>
      <c r="AM891" s="235"/>
      <c r="AN891" s="235"/>
      <c r="AO891" s="235"/>
      <c r="AP891" s="235"/>
      <c r="AQ891" s="235"/>
      <c r="AR891" s="235"/>
      <c r="AS891" s="236"/>
      <c r="AT891" s="236"/>
      <c r="AU891" s="236"/>
      <c r="AV891" s="236"/>
      <c r="AW891" s="236"/>
      <c r="AX891" s="236"/>
      <c r="AY891" s="236"/>
      <c r="AZ891" s="236"/>
      <c r="BA891" s="236"/>
      <c r="BB891" s="236"/>
      <c r="BC891" s="236"/>
      <c r="BD891" s="236"/>
      <c r="BE891" s="236"/>
      <c r="BF891" s="236"/>
      <c r="BG891" s="236"/>
      <c r="BH891" s="236"/>
      <c r="BI891" s="236"/>
      <c r="BJ891" s="236"/>
      <c r="BK891" s="236"/>
      <c r="BL891" s="236"/>
      <c r="BM891" s="236"/>
      <c r="BN891" s="236"/>
      <c r="BO891" s="236"/>
      <c r="BP891" s="236"/>
      <c r="BQ891" s="236"/>
      <c r="BR891" s="236"/>
      <c r="BS891" s="236"/>
      <c r="BT891" s="236"/>
      <c r="BU891" s="236"/>
      <c r="BV891" s="236"/>
      <c r="BW891" s="236"/>
      <c r="BX891" s="236"/>
      <c r="BY891" s="236"/>
      <c r="BZ891" s="236"/>
      <c r="CA891" s="236"/>
      <c r="CB891" s="236"/>
      <c r="CC891" s="236"/>
      <c r="CD891" s="236"/>
      <c r="CE891" s="236"/>
      <c r="CF891" s="236"/>
      <c r="CG891" s="236"/>
      <c r="CH891" s="236"/>
      <c r="CI891" s="236"/>
      <c r="CJ891" s="236"/>
    </row>
    <row r="892" spans="1:88" ht="15.75" customHeight="1">
      <c r="A892" s="228"/>
      <c r="B892" s="236"/>
      <c r="C892" s="236"/>
      <c r="D892" s="236"/>
      <c r="E892" s="236"/>
      <c r="F892" s="236"/>
      <c r="G892" s="236"/>
      <c r="H892" s="236"/>
      <c r="I892" s="236"/>
      <c r="J892" s="236"/>
      <c r="K892" s="236"/>
      <c r="L892" s="236"/>
      <c r="M892" s="236"/>
      <c r="N892" s="236"/>
      <c r="O892" s="234"/>
      <c r="P892" s="234"/>
      <c r="Q892" s="235"/>
      <c r="R892" s="235"/>
      <c r="S892" s="235"/>
      <c r="T892" s="235"/>
      <c r="U892" s="235"/>
      <c r="V892" s="235"/>
      <c r="W892" s="235"/>
      <c r="X892" s="235"/>
      <c r="Y892" s="235"/>
      <c r="Z892" s="235"/>
      <c r="AA892" s="235"/>
      <c r="AB892" s="235"/>
      <c r="AC892" s="235"/>
      <c r="AD892" s="235"/>
      <c r="AE892" s="235"/>
      <c r="AF892" s="235"/>
      <c r="AG892" s="235"/>
      <c r="AH892" s="235"/>
      <c r="AI892" s="235"/>
      <c r="AJ892" s="235"/>
      <c r="AK892" s="235"/>
      <c r="AL892" s="235"/>
      <c r="AM892" s="235"/>
      <c r="AN892" s="235"/>
      <c r="AO892" s="235"/>
      <c r="AP892" s="235"/>
      <c r="AQ892" s="235"/>
      <c r="AR892" s="235"/>
      <c r="AS892" s="236"/>
      <c r="AT892" s="236"/>
      <c r="AU892" s="236"/>
      <c r="AV892" s="236"/>
      <c r="AW892" s="236"/>
      <c r="AX892" s="236"/>
      <c r="AY892" s="236"/>
      <c r="AZ892" s="236"/>
      <c r="BA892" s="236"/>
      <c r="BB892" s="236"/>
      <c r="BC892" s="236"/>
      <c r="BD892" s="236"/>
      <c r="BE892" s="236"/>
      <c r="BF892" s="236"/>
      <c r="BG892" s="236"/>
      <c r="BH892" s="236"/>
      <c r="BI892" s="236"/>
      <c r="BJ892" s="236"/>
      <c r="BK892" s="236"/>
      <c r="BL892" s="236"/>
      <c r="BM892" s="236"/>
      <c r="BN892" s="236"/>
      <c r="BO892" s="236"/>
      <c r="BP892" s="236"/>
      <c r="BQ892" s="236"/>
      <c r="BR892" s="236"/>
      <c r="BS892" s="236"/>
      <c r="BT892" s="236"/>
      <c r="BU892" s="236"/>
      <c r="BV892" s="236"/>
      <c r="BW892" s="236"/>
      <c r="BX892" s="236"/>
      <c r="BY892" s="236"/>
      <c r="BZ892" s="236"/>
      <c r="CA892" s="236"/>
      <c r="CB892" s="236"/>
      <c r="CC892" s="236"/>
      <c r="CD892" s="236"/>
      <c r="CE892" s="236"/>
      <c r="CF892" s="236"/>
      <c r="CG892" s="236"/>
      <c r="CH892" s="236"/>
      <c r="CI892" s="236"/>
      <c r="CJ892" s="236"/>
    </row>
    <row r="893" spans="1:88" ht="15.75" customHeight="1">
      <c r="A893" s="228"/>
      <c r="B893" s="236"/>
      <c r="C893" s="236"/>
      <c r="D893" s="236"/>
      <c r="E893" s="236"/>
      <c r="F893" s="236"/>
      <c r="G893" s="236"/>
      <c r="H893" s="236"/>
      <c r="I893" s="236"/>
      <c r="J893" s="236"/>
      <c r="K893" s="236"/>
      <c r="L893" s="236"/>
      <c r="M893" s="236"/>
      <c r="N893" s="236"/>
      <c r="O893" s="234"/>
      <c r="P893" s="234"/>
      <c r="Q893" s="235"/>
      <c r="R893" s="235"/>
      <c r="S893" s="235"/>
      <c r="T893" s="235"/>
      <c r="U893" s="235"/>
      <c r="V893" s="235"/>
      <c r="W893" s="235"/>
      <c r="X893" s="235"/>
      <c r="Y893" s="235"/>
      <c r="Z893" s="235"/>
      <c r="AA893" s="235"/>
      <c r="AB893" s="235"/>
      <c r="AC893" s="235"/>
      <c r="AD893" s="235"/>
      <c r="AE893" s="235"/>
      <c r="AF893" s="235"/>
      <c r="AG893" s="235"/>
      <c r="AH893" s="235"/>
      <c r="AI893" s="235"/>
      <c r="AJ893" s="235"/>
      <c r="AK893" s="235"/>
      <c r="AL893" s="235"/>
      <c r="AM893" s="235"/>
      <c r="AN893" s="235"/>
      <c r="AO893" s="235"/>
      <c r="AP893" s="235"/>
      <c r="AQ893" s="235"/>
      <c r="AR893" s="235"/>
      <c r="AS893" s="236"/>
      <c r="AT893" s="236"/>
      <c r="AU893" s="236"/>
      <c r="AV893" s="236"/>
      <c r="AW893" s="236"/>
      <c r="AX893" s="236"/>
      <c r="AY893" s="236"/>
      <c r="AZ893" s="236"/>
      <c r="BA893" s="236"/>
      <c r="BB893" s="236"/>
      <c r="BC893" s="236"/>
      <c r="BD893" s="236"/>
      <c r="BE893" s="236"/>
      <c r="BF893" s="236"/>
      <c r="BG893" s="236"/>
      <c r="BH893" s="236"/>
      <c r="BI893" s="236"/>
      <c r="BJ893" s="236"/>
      <c r="BK893" s="236"/>
      <c r="BL893" s="236"/>
      <c r="BM893" s="236"/>
      <c r="BN893" s="236"/>
      <c r="BO893" s="236"/>
      <c r="BP893" s="236"/>
      <c r="BQ893" s="236"/>
      <c r="BR893" s="236"/>
      <c r="BS893" s="236"/>
      <c r="BT893" s="236"/>
      <c r="BU893" s="236"/>
      <c r="BV893" s="236"/>
      <c r="BW893" s="236"/>
      <c r="BX893" s="236"/>
      <c r="BY893" s="236"/>
      <c r="BZ893" s="236"/>
      <c r="CA893" s="236"/>
      <c r="CB893" s="236"/>
      <c r="CC893" s="236"/>
      <c r="CD893" s="236"/>
      <c r="CE893" s="236"/>
      <c r="CF893" s="236"/>
      <c r="CG893" s="236"/>
      <c r="CH893" s="236"/>
      <c r="CI893" s="236"/>
      <c r="CJ893" s="236"/>
    </row>
    <row r="894" spans="1:88" ht="15.75" customHeight="1">
      <c r="A894" s="228"/>
      <c r="B894" s="236"/>
      <c r="C894" s="236"/>
      <c r="D894" s="236"/>
      <c r="E894" s="236"/>
      <c r="F894" s="236"/>
      <c r="G894" s="236"/>
      <c r="H894" s="236"/>
      <c r="I894" s="236"/>
      <c r="J894" s="236"/>
      <c r="K894" s="236"/>
      <c r="L894" s="236"/>
      <c r="M894" s="236"/>
      <c r="N894" s="236"/>
      <c r="O894" s="234"/>
      <c r="P894" s="234"/>
      <c r="Q894" s="235"/>
      <c r="R894" s="235"/>
      <c r="S894" s="235"/>
      <c r="T894" s="235"/>
      <c r="U894" s="235"/>
      <c r="V894" s="235"/>
      <c r="W894" s="235"/>
      <c r="X894" s="235"/>
      <c r="Y894" s="235"/>
      <c r="Z894" s="235"/>
      <c r="AA894" s="235"/>
      <c r="AB894" s="235"/>
      <c r="AC894" s="235"/>
      <c r="AD894" s="235"/>
      <c r="AE894" s="235"/>
      <c r="AF894" s="235"/>
      <c r="AG894" s="235"/>
      <c r="AH894" s="235"/>
      <c r="AI894" s="235"/>
      <c r="AJ894" s="235"/>
      <c r="AK894" s="235"/>
      <c r="AL894" s="235"/>
      <c r="AM894" s="235"/>
      <c r="AN894" s="235"/>
      <c r="AO894" s="235"/>
      <c r="AP894" s="235"/>
      <c r="AQ894" s="235"/>
      <c r="AR894" s="235"/>
      <c r="AS894" s="236"/>
      <c r="AT894" s="236"/>
      <c r="AU894" s="236"/>
      <c r="AV894" s="236"/>
      <c r="AW894" s="236"/>
      <c r="AX894" s="236"/>
      <c r="AY894" s="236"/>
      <c r="AZ894" s="236"/>
      <c r="BA894" s="236"/>
      <c r="BB894" s="236"/>
      <c r="BC894" s="236"/>
      <c r="BD894" s="236"/>
      <c r="BE894" s="236"/>
      <c r="BF894" s="236"/>
      <c r="BG894" s="236"/>
      <c r="BH894" s="236"/>
      <c r="BI894" s="236"/>
      <c r="BJ894" s="236"/>
      <c r="BK894" s="236"/>
      <c r="BL894" s="236"/>
      <c r="BM894" s="236"/>
      <c r="BN894" s="236"/>
      <c r="BO894" s="236"/>
      <c r="BP894" s="236"/>
      <c r="BQ894" s="236"/>
      <c r="BR894" s="236"/>
      <c r="BS894" s="236"/>
      <c r="BT894" s="236"/>
      <c r="BU894" s="236"/>
      <c r="BV894" s="236"/>
      <c r="BW894" s="236"/>
      <c r="BX894" s="236"/>
      <c r="BY894" s="236"/>
      <c r="BZ894" s="236"/>
      <c r="CA894" s="236"/>
      <c r="CB894" s="236"/>
      <c r="CC894" s="236"/>
      <c r="CD894" s="236"/>
      <c r="CE894" s="236"/>
      <c r="CF894" s="236"/>
      <c r="CG894" s="236"/>
      <c r="CH894" s="236"/>
      <c r="CI894" s="236"/>
      <c r="CJ894" s="236"/>
    </row>
    <row r="895" spans="1:88" ht="15.75" customHeight="1">
      <c r="A895" s="228"/>
      <c r="B895" s="236"/>
      <c r="C895" s="236"/>
      <c r="D895" s="236"/>
      <c r="E895" s="236"/>
      <c r="F895" s="236"/>
      <c r="G895" s="236"/>
      <c r="H895" s="236"/>
      <c r="I895" s="236"/>
      <c r="J895" s="236"/>
      <c r="K895" s="236"/>
      <c r="L895" s="236"/>
      <c r="M895" s="236"/>
      <c r="N895" s="236"/>
      <c r="O895" s="234"/>
      <c r="P895" s="234"/>
      <c r="Q895" s="235"/>
      <c r="R895" s="235"/>
      <c r="S895" s="235"/>
      <c r="T895" s="235"/>
      <c r="U895" s="235"/>
      <c r="V895" s="235"/>
      <c r="W895" s="235"/>
      <c r="X895" s="235"/>
      <c r="Y895" s="235"/>
      <c r="Z895" s="235"/>
      <c r="AA895" s="235"/>
      <c r="AB895" s="235"/>
      <c r="AC895" s="235"/>
      <c r="AD895" s="235"/>
      <c r="AE895" s="235"/>
      <c r="AF895" s="235"/>
      <c r="AG895" s="235"/>
      <c r="AH895" s="235"/>
      <c r="AI895" s="235"/>
      <c r="AJ895" s="235"/>
      <c r="AK895" s="235"/>
      <c r="AL895" s="235"/>
      <c r="AM895" s="235"/>
      <c r="AN895" s="235"/>
      <c r="AO895" s="235"/>
      <c r="AP895" s="235"/>
      <c r="AQ895" s="235"/>
      <c r="AR895" s="235"/>
      <c r="AS895" s="236"/>
      <c r="AT895" s="236"/>
      <c r="AU895" s="236"/>
      <c r="AV895" s="236"/>
      <c r="AW895" s="236"/>
      <c r="AX895" s="236"/>
      <c r="AY895" s="236"/>
      <c r="AZ895" s="236"/>
      <c r="BA895" s="236"/>
      <c r="BB895" s="236"/>
      <c r="BC895" s="236"/>
      <c r="BD895" s="236"/>
      <c r="BE895" s="236"/>
      <c r="BF895" s="236"/>
      <c r="BG895" s="236"/>
      <c r="BH895" s="236"/>
      <c r="BI895" s="236"/>
      <c r="BJ895" s="236"/>
      <c r="BK895" s="236"/>
      <c r="BL895" s="236"/>
      <c r="BM895" s="236"/>
      <c r="BN895" s="236"/>
      <c r="BO895" s="236"/>
      <c r="BP895" s="236"/>
      <c r="BQ895" s="236"/>
      <c r="BR895" s="236"/>
      <c r="BS895" s="236"/>
      <c r="BT895" s="236"/>
      <c r="BU895" s="236"/>
      <c r="BV895" s="236"/>
      <c r="BW895" s="236"/>
      <c r="BX895" s="236"/>
      <c r="BY895" s="236"/>
      <c r="BZ895" s="236"/>
      <c r="CA895" s="236"/>
      <c r="CB895" s="236"/>
      <c r="CC895" s="236"/>
      <c r="CD895" s="236"/>
      <c r="CE895" s="236"/>
      <c r="CF895" s="236"/>
      <c r="CG895" s="236"/>
      <c r="CH895" s="236"/>
      <c r="CI895" s="236"/>
      <c r="CJ895" s="236"/>
    </row>
    <row r="896" spans="1:88" ht="15.75" customHeight="1">
      <c r="A896" s="228"/>
      <c r="B896" s="236"/>
      <c r="C896" s="236"/>
      <c r="D896" s="236"/>
      <c r="E896" s="236"/>
      <c r="F896" s="236"/>
      <c r="G896" s="236"/>
      <c r="H896" s="236"/>
      <c r="I896" s="236"/>
      <c r="J896" s="236"/>
      <c r="K896" s="236"/>
      <c r="L896" s="236"/>
      <c r="M896" s="236"/>
      <c r="N896" s="236"/>
      <c r="O896" s="234"/>
      <c r="P896" s="234"/>
      <c r="Q896" s="235"/>
      <c r="R896" s="235"/>
      <c r="S896" s="235"/>
      <c r="T896" s="235"/>
      <c r="U896" s="235"/>
      <c r="V896" s="235"/>
      <c r="W896" s="235"/>
      <c r="X896" s="235"/>
      <c r="Y896" s="235"/>
      <c r="Z896" s="235"/>
      <c r="AA896" s="235"/>
      <c r="AB896" s="235"/>
      <c r="AC896" s="235"/>
      <c r="AD896" s="235"/>
      <c r="AE896" s="235"/>
      <c r="AF896" s="235"/>
      <c r="AG896" s="235"/>
      <c r="AH896" s="235"/>
      <c r="AI896" s="235"/>
      <c r="AJ896" s="235"/>
      <c r="AK896" s="235"/>
      <c r="AL896" s="235"/>
      <c r="AM896" s="235"/>
      <c r="AN896" s="235"/>
      <c r="AO896" s="235"/>
      <c r="AP896" s="235"/>
      <c r="AQ896" s="235"/>
      <c r="AR896" s="235"/>
      <c r="AS896" s="236"/>
      <c r="AT896" s="236"/>
      <c r="AU896" s="236"/>
      <c r="AV896" s="236"/>
      <c r="AW896" s="236"/>
      <c r="AX896" s="236"/>
      <c r="AY896" s="236"/>
      <c r="AZ896" s="236"/>
      <c r="BA896" s="236"/>
      <c r="BB896" s="236"/>
      <c r="BC896" s="236"/>
      <c r="BD896" s="236"/>
      <c r="BE896" s="236"/>
      <c r="BF896" s="236"/>
      <c r="BG896" s="236"/>
      <c r="BH896" s="236"/>
      <c r="BI896" s="236"/>
      <c r="BJ896" s="236"/>
      <c r="BK896" s="236"/>
      <c r="BL896" s="236"/>
      <c r="BM896" s="236"/>
      <c r="BN896" s="236"/>
      <c r="BO896" s="236"/>
      <c r="BP896" s="236"/>
      <c r="BQ896" s="236"/>
      <c r="BR896" s="236"/>
      <c r="BS896" s="236"/>
      <c r="BT896" s="236"/>
      <c r="BU896" s="236"/>
      <c r="BV896" s="236"/>
      <c r="BW896" s="236"/>
      <c r="BX896" s="236"/>
      <c r="BY896" s="236"/>
      <c r="BZ896" s="236"/>
      <c r="CA896" s="236"/>
      <c r="CB896" s="236"/>
      <c r="CC896" s="236"/>
      <c r="CD896" s="236"/>
      <c r="CE896" s="236"/>
      <c r="CF896" s="236"/>
      <c r="CG896" s="236"/>
      <c r="CH896" s="236"/>
      <c r="CI896" s="236"/>
      <c r="CJ896" s="236"/>
    </row>
    <row r="897" spans="1:88" ht="15.75" customHeight="1">
      <c r="A897" s="228"/>
      <c r="B897" s="236"/>
      <c r="C897" s="236"/>
      <c r="D897" s="236"/>
      <c r="E897" s="236"/>
      <c r="F897" s="236"/>
      <c r="G897" s="236"/>
      <c r="H897" s="236"/>
      <c r="I897" s="236"/>
      <c r="J897" s="236"/>
      <c r="K897" s="236"/>
      <c r="L897" s="236"/>
      <c r="M897" s="236"/>
      <c r="N897" s="236"/>
      <c r="O897" s="234"/>
      <c r="P897" s="234"/>
      <c r="Q897" s="235"/>
      <c r="R897" s="235"/>
      <c r="S897" s="235"/>
      <c r="T897" s="235"/>
      <c r="U897" s="235"/>
      <c r="V897" s="235"/>
      <c r="W897" s="235"/>
      <c r="X897" s="235"/>
      <c r="Y897" s="235"/>
      <c r="Z897" s="235"/>
      <c r="AA897" s="235"/>
      <c r="AB897" s="235"/>
      <c r="AC897" s="235"/>
      <c r="AD897" s="235"/>
      <c r="AE897" s="235"/>
      <c r="AF897" s="235"/>
      <c r="AG897" s="235"/>
      <c r="AH897" s="235"/>
      <c r="AI897" s="235"/>
      <c r="AJ897" s="235"/>
      <c r="AK897" s="235"/>
      <c r="AL897" s="235"/>
      <c r="AM897" s="235"/>
      <c r="AN897" s="235"/>
      <c r="AO897" s="235"/>
      <c r="AP897" s="235"/>
      <c r="AQ897" s="235"/>
      <c r="AR897" s="235"/>
      <c r="AS897" s="236"/>
      <c r="AT897" s="236"/>
      <c r="AU897" s="236"/>
      <c r="AV897" s="236"/>
      <c r="AW897" s="236"/>
      <c r="AX897" s="236"/>
      <c r="AY897" s="236"/>
      <c r="AZ897" s="236"/>
      <c r="BA897" s="236"/>
      <c r="BB897" s="236"/>
      <c r="BC897" s="236"/>
      <c r="BD897" s="236"/>
      <c r="BE897" s="236"/>
      <c r="BF897" s="236"/>
      <c r="BG897" s="236"/>
      <c r="BH897" s="236"/>
      <c r="BI897" s="236"/>
      <c r="BJ897" s="236"/>
      <c r="BK897" s="236"/>
      <c r="BL897" s="236"/>
      <c r="BM897" s="236"/>
      <c r="BN897" s="236"/>
      <c r="BO897" s="236"/>
      <c r="BP897" s="236"/>
      <c r="BQ897" s="236"/>
      <c r="BR897" s="236"/>
      <c r="BS897" s="236"/>
      <c r="BT897" s="236"/>
      <c r="BU897" s="236"/>
      <c r="BV897" s="236"/>
      <c r="BW897" s="236"/>
      <c r="BX897" s="236"/>
      <c r="BY897" s="236"/>
      <c r="BZ897" s="236"/>
      <c r="CA897" s="236"/>
      <c r="CB897" s="236"/>
      <c r="CC897" s="236"/>
      <c r="CD897" s="236"/>
      <c r="CE897" s="236"/>
      <c r="CF897" s="236"/>
      <c r="CG897" s="236"/>
      <c r="CH897" s="236"/>
      <c r="CI897" s="236"/>
      <c r="CJ897" s="236"/>
    </row>
    <row r="898" spans="1:88" ht="15.75" customHeight="1">
      <c r="A898" s="228"/>
      <c r="B898" s="236"/>
      <c r="C898" s="236"/>
      <c r="D898" s="236"/>
      <c r="E898" s="236"/>
      <c r="F898" s="236"/>
      <c r="G898" s="236"/>
      <c r="H898" s="236"/>
      <c r="I898" s="236"/>
      <c r="J898" s="236"/>
      <c r="K898" s="236"/>
      <c r="L898" s="236"/>
      <c r="M898" s="236"/>
      <c r="N898" s="236"/>
      <c r="O898" s="234"/>
      <c r="P898" s="234"/>
      <c r="Q898" s="235"/>
      <c r="R898" s="235"/>
      <c r="S898" s="235"/>
      <c r="T898" s="235"/>
      <c r="U898" s="235"/>
      <c r="V898" s="235"/>
      <c r="W898" s="235"/>
      <c r="X898" s="235"/>
      <c r="Y898" s="235"/>
      <c r="Z898" s="235"/>
      <c r="AA898" s="235"/>
      <c r="AB898" s="235"/>
      <c r="AC898" s="235"/>
      <c r="AD898" s="235"/>
      <c r="AE898" s="235"/>
      <c r="AF898" s="235"/>
      <c r="AG898" s="235"/>
      <c r="AH898" s="235"/>
      <c r="AI898" s="235"/>
      <c r="AJ898" s="235"/>
      <c r="AK898" s="235"/>
      <c r="AL898" s="235"/>
      <c r="AM898" s="235"/>
      <c r="AN898" s="235"/>
      <c r="AO898" s="235"/>
      <c r="AP898" s="235"/>
      <c r="AQ898" s="235"/>
      <c r="AR898" s="235"/>
      <c r="AS898" s="236"/>
      <c r="AT898" s="236"/>
      <c r="AU898" s="236"/>
      <c r="AV898" s="236"/>
      <c r="AW898" s="236"/>
      <c r="AX898" s="236"/>
      <c r="AY898" s="236"/>
      <c r="AZ898" s="236"/>
      <c r="BA898" s="236"/>
      <c r="BB898" s="236"/>
      <c r="BC898" s="236"/>
      <c r="BD898" s="236"/>
      <c r="BE898" s="236"/>
      <c r="BF898" s="236"/>
      <c r="BG898" s="236"/>
      <c r="BH898" s="236"/>
      <c r="BI898" s="236"/>
      <c r="BJ898" s="236"/>
      <c r="BK898" s="236"/>
      <c r="BL898" s="236"/>
      <c r="BM898" s="236"/>
      <c r="BN898" s="236"/>
      <c r="BO898" s="236"/>
      <c r="BP898" s="236"/>
      <c r="BQ898" s="236"/>
      <c r="BR898" s="236"/>
      <c r="BS898" s="236"/>
      <c r="BT898" s="236"/>
      <c r="BU898" s="236"/>
      <c r="BV898" s="236"/>
      <c r="BW898" s="236"/>
      <c r="BX898" s="236"/>
      <c r="BY898" s="236"/>
      <c r="BZ898" s="236"/>
      <c r="CA898" s="236"/>
      <c r="CB898" s="236"/>
      <c r="CC898" s="236"/>
      <c r="CD898" s="236"/>
      <c r="CE898" s="236"/>
      <c r="CF898" s="236"/>
      <c r="CG898" s="236"/>
      <c r="CH898" s="236"/>
      <c r="CI898" s="236"/>
      <c r="CJ898" s="236"/>
    </row>
    <row r="899" spans="1:88" ht="15.75" customHeight="1">
      <c r="A899" s="228"/>
      <c r="B899" s="236"/>
      <c r="C899" s="236"/>
      <c r="D899" s="236"/>
      <c r="E899" s="236"/>
      <c r="F899" s="236"/>
      <c r="G899" s="236"/>
      <c r="H899" s="236"/>
      <c r="I899" s="236"/>
      <c r="J899" s="236"/>
      <c r="K899" s="236"/>
      <c r="L899" s="236"/>
      <c r="M899" s="236"/>
      <c r="N899" s="236"/>
      <c r="O899" s="234"/>
      <c r="P899" s="234"/>
      <c r="Q899" s="235"/>
      <c r="R899" s="235"/>
      <c r="S899" s="235"/>
      <c r="T899" s="235"/>
      <c r="U899" s="235"/>
      <c r="V899" s="235"/>
      <c r="W899" s="235"/>
      <c r="X899" s="235"/>
      <c r="Y899" s="235"/>
      <c r="Z899" s="235"/>
      <c r="AA899" s="235"/>
      <c r="AB899" s="235"/>
      <c r="AC899" s="235"/>
      <c r="AD899" s="235"/>
      <c r="AE899" s="235"/>
      <c r="AF899" s="235"/>
      <c r="AG899" s="235"/>
      <c r="AH899" s="235"/>
      <c r="AI899" s="235"/>
      <c r="AJ899" s="235"/>
      <c r="AK899" s="235"/>
      <c r="AL899" s="235"/>
      <c r="AM899" s="235"/>
      <c r="AN899" s="235"/>
      <c r="AO899" s="235"/>
      <c r="AP899" s="235"/>
      <c r="AQ899" s="235"/>
      <c r="AR899" s="235"/>
      <c r="AS899" s="236"/>
      <c r="AT899" s="236"/>
      <c r="AU899" s="236"/>
      <c r="AV899" s="236"/>
      <c r="AW899" s="236"/>
      <c r="AX899" s="236"/>
      <c r="AY899" s="236"/>
      <c r="AZ899" s="236"/>
      <c r="BA899" s="236"/>
      <c r="BB899" s="236"/>
      <c r="BC899" s="236"/>
      <c r="BD899" s="236"/>
      <c r="BE899" s="236"/>
      <c r="BF899" s="236"/>
      <c r="BG899" s="236"/>
      <c r="BH899" s="236"/>
      <c r="BI899" s="236"/>
      <c r="BJ899" s="236"/>
      <c r="BK899" s="236"/>
      <c r="BL899" s="236"/>
      <c r="BM899" s="236"/>
      <c r="BN899" s="236"/>
      <c r="BO899" s="236"/>
      <c r="BP899" s="236"/>
      <c r="BQ899" s="236"/>
      <c r="BR899" s="236"/>
      <c r="BS899" s="236"/>
      <c r="BT899" s="236"/>
      <c r="BU899" s="236"/>
      <c r="BV899" s="236"/>
      <c r="BW899" s="236"/>
      <c r="BX899" s="236"/>
      <c r="BY899" s="236"/>
      <c r="BZ899" s="236"/>
      <c r="CA899" s="236"/>
      <c r="CB899" s="236"/>
      <c r="CC899" s="236"/>
      <c r="CD899" s="236"/>
      <c r="CE899" s="236"/>
      <c r="CF899" s="236"/>
      <c r="CG899" s="236"/>
      <c r="CH899" s="236"/>
      <c r="CI899" s="236"/>
      <c r="CJ899" s="236"/>
    </row>
    <row r="900" spans="1:88" ht="15.75" customHeight="1">
      <c r="A900" s="228"/>
      <c r="B900" s="236"/>
      <c r="C900" s="236"/>
      <c r="D900" s="236"/>
      <c r="E900" s="236"/>
      <c r="F900" s="236"/>
      <c r="G900" s="236"/>
      <c r="H900" s="236"/>
      <c r="I900" s="236"/>
      <c r="J900" s="236"/>
      <c r="K900" s="236"/>
      <c r="L900" s="236"/>
      <c r="M900" s="236"/>
      <c r="N900" s="236"/>
      <c r="O900" s="234"/>
      <c r="P900" s="234"/>
      <c r="Q900" s="235"/>
      <c r="R900" s="235"/>
      <c r="S900" s="235"/>
      <c r="T900" s="235"/>
      <c r="U900" s="235"/>
      <c r="V900" s="235"/>
      <c r="W900" s="235"/>
      <c r="X900" s="235"/>
      <c r="Y900" s="235"/>
      <c r="Z900" s="235"/>
      <c r="AA900" s="235"/>
      <c r="AB900" s="235"/>
      <c r="AC900" s="235"/>
      <c r="AD900" s="235"/>
      <c r="AE900" s="235"/>
      <c r="AF900" s="235"/>
      <c r="AG900" s="235"/>
      <c r="AH900" s="235"/>
      <c r="AI900" s="235"/>
      <c r="AJ900" s="235"/>
      <c r="AK900" s="235"/>
      <c r="AL900" s="235"/>
      <c r="AM900" s="235"/>
      <c r="AN900" s="235"/>
      <c r="AO900" s="235"/>
      <c r="AP900" s="235"/>
      <c r="AQ900" s="235"/>
      <c r="AR900" s="235"/>
      <c r="AS900" s="236"/>
      <c r="AT900" s="236"/>
      <c r="AU900" s="236"/>
      <c r="AV900" s="236"/>
      <c r="AW900" s="236"/>
      <c r="AX900" s="236"/>
      <c r="AY900" s="236"/>
      <c r="AZ900" s="236"/>
      <c r="BA900" s="236"/>
      <c r="BB900" s="236"/>
      <c r="BC900" s="236"/>
      <c r="BD900" s="236"/>
      <c r="BE900" s="236"/>
      <c r="BF900" s="236"/>
      <c r="BG900" s="236"/>
      <c r="BH900" s="236"/>
      <c r="BI900" s="236"/>
      <c r="BJ900" s="236"/>
      <c r="BK900" s="236"/>
      <c r="BL900" s="236"/>
      <c r="BM900" s="236"/>
      <c r="BN900" s="236"/>
      <c r="BO900" s="236"/>
      <c r="BP900" s="236"/>
      <c r="BQ900" s="236"/>
      <c r="BR900" s="236"/>
      <c r="BS900" s="236"/>
      <c r="BT900" s="236"/>
      <c r="BU900" s="236"/>
      <c r="BV900" s="236"/>
      <c r="BW900" s="236"/>
      <c r="BX900" s="236"/>
      <c r="BY900" s="236"/>
      <c r="BZ900" s="236"/>
      <c r="CA900" s="236"/>
      <c r="CB900" s="236"/>
      <c r="CC900" s="236"/>
      <c r="CD900" s="236"/>
      <c r="CE900" s="236"/>
      <c r="CF900" s="236"/>
      <c r="CG900" s="236"/>
      <c r="CH900" s="236"/>
      <c r="CI900" s="236"/>
      <c r="CJ900" s="236"/>
    </row>
    <row r="901" spans="1:88" ht="15.75" customHeight="1">
      <c r="A901" s="228"/>
      <c r="B901" s="236"/>
      <c r="C901" s="236"/>
      <c r="D901" s="236"/>
      <c r="E901" s="236"/>
      <c r="F901" s="236"/>
      <c r="G901" s="236"/>
      <c r="H901" s="236"/>
      <c r="I901" s="236"/>
      <c r="J901" s="236"/>
      <c r="K901" s="236"/>
      <c r="L901" s="236"/>
      <c r="M901" s="236"/>
      <c r="N901" s="236"/>
      <c r="O901" s="234"/>
      <c r="P901" s="234"/>
      <c r="Q901" s="235"/>
      <c r="R901" s="235"/>
      <c r="S901" s="235"/>
      <c r="T901" s="235"/>
      <c r="U901" s="235"/>
      <c r="V901" s="235"/>
      <c r="W901" s="235"/>
      <c r="X901" s="235"/>
      <c r="Y901" s="235"/>
      <c r="Z901" s="235"/>
      <c r="AA901" s="235"/>
      <c r="AB901" s="235"/>
      <c r="AC901" s="235"/>
      <c r="AD901" s="235"/>
      <c r="AE901" s="235"/>
      <c r="AF901" s="235"/>
      <c r="AG901" s="235"/>
      <c r="AH901" s="235"/>
      <c r="AI901" s="235"/>
      <c r="AJ901" s="235"/>
      <c r="AK901" s="235"/>
      <c r="AL901" s="235"/>
      <c r="AM901" s="235"/>
      <c r="AN901" s="235"/>
      <c r="AO901" s="235"/>
      <c r="AP901" s="235"/>
      <c r="AQ901" s="235"/>
      <c r="AR901" s="235"/>
      <c r="AS901" s="236"/>
      <c r="AT901" s="236"/>
      <c r="AU901" s="236"/>
      <c r="AV901" s="236"/>
      <c r="AW901" s="236"/>
      <c r="AX901" s="236"/>
      <c r="AY901" s="236"/>
      <c r="AZ901" s="236"/>
      <c r="BA901" s="236"/>
      <c r="BB901" s="236"/>
      <c r="BC901" s="236"/>
      <c r="BD901" s="236"/>
      <c r="BE901" s="236"/>
      <c r="BF901" s="236"/>
      <c r="BG901" s="236"/>
      <c r="BH901" s="236"/>
      <c r="BI901" s="236"/>
      <c r="BJ901" s="236"/>
      <c r="BK901" s="236"/>
      <c r="BL901" s="236"/>
      <c r="BM901" s="236"/>
      <c r="BN901" s="236"/>
      <c r="BO901" s="236"/>
      <c r="BP901" s="236"/>
      <c r="BQ901" s="236"/>
      <c r="BR901" s="236"/>
      <c r="BS901" s="236"/>
      <c r="BT901" s="236"/>
      <c r="BU901" s="236"/>
      <c r="BV901" s="236"/>
      <c r="BW901" s="236"/>
      <c r="BX901" s="236"/>
      <c r="BY901" s="236"/>
      <c r="BZ901" s="236"/>
      <c r="CA901" s="236"/>
      <c r="CB901" s="236"/>
      <c r="CC901" s="236"/>
      <c r="CD901" s="236"/>
      <c r="CE901" s="236"/>
      <c r="CF901" s="236"/>
      <c r="CG901" s="236"/>
      <c r="CH901" s="236"/>
      <c r="CI901" s="236"/>
      <c r="CJ901" s="236"/>
    </row>
    <row r="902" spans="1:88" ht="15.75" customHeight="1">
      <c r="A902" s="228"/>
      <c r="B902" s="236"/>
      <c r="C902" s="236"/>
      <c r="D902" s="236"/>
      <c r="E902" s="236"/>
      <c r="F902" s="236"/>
      <c r="G902" s="236"/>
      <c r="H902" s="236"/>
      <c r="I902" s="236"/>
      <c r="J902" s="236"/>
      <c r="K902" s="236"/>
      <c r="L902" s="236"/>
      <c r="M902" s="236"/>
      <c r="N902" s="236"/>
      <c r="O902" s="234"/>
      <c r="P902" s="234"/>
      <c r="Q902" s="235"/>
      <c r="R902" s="235"/>
      <c r="S902" s="235"/>
      <c r="T902" s="235"/>
      <c r="U902" s="235"/>
      <c r="V902" s="235"/>
      <c r="W902" s="235"/>
      <c r="X902" s="235"/>
      <c r="Y902" s="235"/>
      <c r="Z902" s="235"/>
      <c r="AA902" s="235"/>
      <c r="AB902" s="235"/>
      <c r="AC902" s="235"/>
      <c r="AD902" s="235"/>
      <c r="AE902" s="235"/>
      <c r="AF902" s="235"/>
      <c r="AG902" s="235"/>
      <c r="AH902" s="235"/>
      <c r="AI902" s="235"/>
      <c r="AJ902" s="235"/>
      <c r="AK902" s="235"/>
      <c r="AL902" s="235"/>
      <c r="AM902" s="235"/>
      <c r="AN902" s="235"/>
      <c r="AO902" s="235"/>
      <c r="AP902" s="235"/>
      <c r="AQ902" s="235"/>
      <c r="AR902" s="235"/>
      <c r="AS902" s="236"/>
      <c r="AT902" s="236"/>
      <c r="AU902" s="236"/>
      <c r="AV902" s="236"/>
      <c r="AW902" s="236"/>
      <c r="AX902" s="236"/>
      <c r="AY902" s="236"/>
      <c r="AZ902" s="236"/>
      <c r="BA902" s="236"/>
      <c r="BB902" s="236"/>
      <c r="BC902" s="236"/>
      <c r="BD902" s="236"/>
      <c r="BE902" s="236"/>
      <c r="BF902" s="236"/>
      <c r="BG902" s="236"/>
      <c r="BH902" s="236"/>
      <c r="BI902" s="236"/>
      <c r="BJ902" s="236"/>
      <c r="BK902" s="236"/>
      <c r="BL902" s="236"/>
      <c r="BM902" s="236"/>
      <c r="BN902" s="236"/>
      <c r="BO902" s="236"/>
      <c r="BP902" s="236"/>
      <c r="BQ902" s="236"/>
      <c r="BR902" s="236"/>
      <c r="BS902" s="236"/>
      <c r="BT902" s="236"/>
      <c r="BU902" s="236"/>
      <c r="BV902" s="236"/>
      <c r="BW902" s="236"/>
      <c r="BX902" s="236"/>
      <c r="BY902" s="236"/>
      <c r="BZ902" s="236"/>
      <c r="CA902" s="236"/>
      <c r="CB902" s="236"/>
      <c r="CC902" s="236"/>
      <c r="CD902" s="236"/>
      <c r="CE902" s="236"/>
      <c r="CF902" s="236"/>
      <c r="CG902" s="236"/>
      <c r="CH902" s="236"/>
      <c r="CI902" s="236"/>
      <c r="CJ902" s="236"/>
    </row>
    <row r="903" spans="1:88" ht="15.75" customHeight="1">
      <c r="A903" s="228"/>
      <c r="B903" s="236"/>
      <c r="C903" s="236"/>
      <c r="D903" s="236"/>
      <c r="E903" s="236"/>
      <c r="F903" s="236"/>
      <c r="G903" s="236"/>
      <c r="H903" s="236"/>
      <c r="I903" s="236"/>
      <c r="J903" s="236"/>
      <c r="K903" s="236"/>
      <c r="L903" s="236"/>
      <c r="M903" s="236"/>
      <c r="N903" s="236"/>
      <c r="O903" s="234"/>
      <c r="P903" s="234"/>
      <c r="Q903" s="235"/>
      <c r="R903" s="235"/>
      <c r="S903" s="235"/>
      <c r="T903" s="235"/>
      <c r="U903" s="235"/>
      <c r="V903" s="235"/>
      <c r="W903" s="235"/>
      <c r="X903" s="235"/>
      <c r="Y903" s="235"/>
      <c r="Z903" s="235"/>
      <c r="AA903" s="235"/>
      <c r="AB903" s="235"/>
      <c r="AC903" s="235"/>
      <c r="AD903" s="235"/>
      <c r="AE903" s="235"/>
      <c r="AF903" s="235"/>
      <c r="AG903" s="235"/>
      <c r="AH903" s="235"/>
      <c r="AI903" s="235"/>
      <c r="AJ903" s="235"/>
      <c r="AK903" s="235"/>
      <c r="AL903" s="235"/>
      <c r="AM903" s="235"/>
      <c r="AN903" s="235"/>
      <c r="AO903" s="235"/>
      <c r="AP903" s="235"/>
      <c r="AQ903" s="235"/>
      <c r="AR903" s="235"/>
      <c r="AS903" s="236"/>
      <c r="AT903" s="236"/>
      <c r="AU903" s="236"/>
      <c r="AV903" s="236"/>
      <c r="AW903" s="236"/>
      <c r="AX903" s="236"/>
      <c r="AY903" s="236"/>
      <c r="AZ903" s="236"/>
      <c r="BA903" s="236"/>
      <c r="BB903" s="236"/>
      <c r="BC903" s="236"/>
      <c r="BD903" s="236"/>
      <c r="BE903" s="236"/>
      <c r="BF903" s="236"/>
      <c r="BG903" s="236"/>
      <c r="BH903" s="236"/>
      <c r="BI903" s="236"/>
      <c r="BJ903" s="236"/>
      <c r="BK903" s="236"/>
      <c r="BL903" s="236"/>
      <c r="BM903" s="236"/>
      <c r="BN903" s="236"/>
      <c r="BO903" s="236"/>
      <c r="BP903" s="236"/>
      <c r="BQ903" s="236"/>
      <c r="BR903" s="236"/>
      <c r="BS903" s="236"/>
      <c r="BT903" s="236"/>
      <c r="BU903" s="236"/>
      <c r="BV903" s="236"/>
      <c r="BW903" s="236"/>
      <c r="BX903" s="236"/>
      <c r="BY903" s="236"/>
      <c r="BZ903" s="236"/>
      <c r="CA903" s="236"/>
      <c r="CB903" s="236"/>
      <c r="CC903" s="236"/>
      <c r="CD903" s="236"/>
      <c r="CE903" s="236"/>
      <c r="CF903" s="236"/>
      <c r="CG903" s="236"/>
      <c r="CH903" s="236"/>
      <c r="CI903" s="236"/>
      <c r="CJ903" s="236"/>
    </row>
    <row r="904" spans="1:88" ht="15.75" customHeight="1">
      <c r="A904" s="228"/>
      <c r="B904" s="236"/>
      <c r="C904" s="236"/>
      <c r="D904" s="236"/>
      <c r="E904" s="236"/>
      <c r="F904" s="236"/>
      <c r="G904" s="236"/>
      <c r="H904" s="236"/>
      <c r="I904" s="236"/>
      <c r="J904" s="236"/>
      <c r="K904" s="236"/>
      <c r="L904" s="236"/>
      <c r="M904" s="236"/>
      <c r="N904" s="236"/>
      <c r="O904" s="234"/>
      <c r="P904" s="234"/>
      <c r="Q904" s="235"/>
      <c r="R904" s="235"/>
      <c r="S904" s="235"/>
      <c r="T904" s="235"/>
      <c r="U904" s="235"/>
      <c r="V904" s="235"/>
      <c r="W904" s="235"/>
      <c r="X904" s="235"/>
      <c r="Y904" s="235"/>
      <c r="Z904" s="235"/>
      <c r="AA904" s="235"/>
      <c r="AB904" s="235"/>
      <c r="AC904" s="235"/>
      <c r="AD904" s="235"/>
      <c r="AE904" s="235"/>
      <c r="AF904" s="235"/>
      <c r="AG904" s="235"/>
      <c r="AH904" s="235"/>
      <c r="AI904" s="235"/>
      <c r="AJ904" s="235"/>
      <c r="AK904" s="235"/>
      <c r="AL904" s="235"/>
      <c r="AM904" s="235"/>
      <c r="AN904" s="235"/>
      <c r="AO904" s="235"/>
      <c r="AP904" s="235"/>
      <c r="AQ904" s="235"/>
      <c r="AR904" s="235"/>
      <c r="AS904" s="236"/>
      <c r="AT904" s="236"/>
      <c r="AU904" s="236"/>
      <c r="AV904" s="236"/>
      <c r="AW904" s="236"/>
      <c r="AX904" s="236"/>
      <c r="AY904" s="236"/>
      <c r="AZ904" s="236"/>
      <c r="BA904" s="236"/>
      <c r="BB904" s="236"/>
      <c r="BC904" s="236"/>
      <c r="BD904" s="236"/>
      <c r="BE904" s="236"/>
      <c r="BF904" s="236"/>
      <c r="BG904" s="236"/>
      <c r="BH904" s="236"/>
      <c r="BI904" s="236"/>
      <c r="BJ904" s="236"/>
      <c r="BK904" s="236"/>
      <c r="BL904" s="236"/>
      <c r="BM904" s="236"/>
      <c r="BN904" s="236"/>
      <c r="BO904" s="236"/>
      <c r="BP904" s="236"/>
      <c r="BQ904" s="236"/>
      <c r="BR904" s="236"/>
      <c r="BS904" s="236"/>
      <c r="BT904" s="236"/>
      <c r="BU904" s="236"/>
      <c r="BV904" s="236"/>
      <c r="BW904" s="236"/>
      <c r="BX904" s="236"/>
      <c r="BY904" s="236"/>
      <c r="BZ904" s="236"/>
      <c r="CA904" s="236"/>
      <c r="CB904" s="236"/>
      <c r="CC904" s="236"/>
      <c r="CD904" s="236"/>
      <c r="CE904" s="236"/>
      <c r="CF904" s="236"/>
      <c r="CG904" s="236"/>
      <c r="CH904" s="236"/>
      <c r="CI904" s="236"/>
      <c r="CJ904" s="236"/>
    </row>
    <row r="905" spans="1:88" ht="15.75" customHeight="1">
      <c r="A905" s="228"/>
      <c r="B905" s="236"/>
      <c r="C905" s="236"/>
      <c r="D905" s="236"/>
      <c r="E905" s="236"/>
      <c r="F905" s="236"/>
      <c r="G905" s="236"/>
      <c r="H905" s="236"/>
      <c r="I905" s="236"/>
      <c r="J905" s="236"/>
      <c r="K905" s="236"/>
      <c r="L905" s="236"/>
      <c r="M905" s="236"/>
      <c r="N905" s="236"/>
      <c r="O905" s="234"/>
      <c r="P905" s="234"/>
      <c r="Q905" s="235"/>
      <c r="R905" s="235"/>
      <c r="S905" s="235"/>
      <c r="T905" s="235"/>
      <c r="U905" s="235"/>
      <c r="V905" s="235"/>
      <c r="W905" s="235"/>
      <c r="X905" s="235"/>
      <c r="Y905" s="235"/>
      <c r="Z905" s="235"/>
      <c r="AA905" s="235"/>
      <c r="AB905" s="235"/>
      <c r="AC905" s="235"/>
      <c r="AD905" s="235"/>
      <c r="AE905" s="235"/>
      <c r="AF905" s="235"/>
      <c r="AG905" s="235"/>
      <c r="AH905" s="235"/>
      <c r="AI905" s="235"/>
      <c r="AJ905" s="235"/>
      <c r="AK905" s="235"/>
      <c r="AL905" s="235"/>
      <c r="AM905" s="235"/>
      <c r="AN905" s="235"/>
      <c r="AO905" s="235"/>
      <c r="AP905" s="235"/>
      <c r="AQ905" s="235"/>
      <c r="AR905" s="235"/>
      <c r="AS905" s="236"/>
      <c r="AT905" s="236"/>
      <c r="AU905" s="236"/>
      <c r="AV905" s="236"/>
      <c r="AW905" s="236"/>
      <c r="AX905" s="236"/>
      <c r="AY905" s="236"/>
      <c r="AZ905" s="236"/>
      <c r="BA905" s="236"/>
      <c r="BB905" s="236"/>
      <c r="BC905" s="236"/>
      <c r="BD905" s="236"/>
      <c r="BE905" s="236"/>
      <c r="BF905" s="236"/>
      <c r="BG905" s="236"/>
      <c r="BH905" s="236"/>
      <c r="BI905" s="236"/>
      <c r="BJ905" s="236"/>
      <c r="BK905" s="236"/>
      <c r="BL905" s="236"/>
      <c r="BM905" s="236"/>
      <c r="BN905" s="236"/>
      <c r="BO905" s="236"/>
      <c r="BP905" s="236"/>
      <c r="BQ905" s="236"/>
      <c r="BR905" s="236"/>
      <c r="BS905" s="236"/>
      <c r="BT905" s="236"/>
      <c r="BU905" s="236"/>
      <c r="BV905" s="236"/>
      <c r="BW905" s="236"/>
      <c r="BX905" s="236"/>
      <c r="BY905" s="236"/>
      <c r="BZ905" s="236"/>
      <c r="CA905" s="236"/>
      <c r="CB905" s="236"/>
      <c r="CC905" s="236"/>
      <c r="CD905" s="236"/>
      <c r="CE905" s="236"/>
      <c r="CF905" s="236"/>
      <c r="CG905" s="236"/>
      <c r="CH905" s="236"/>
      <c r="CI905" s="236"/>
      <c r="CJ905" s="236"/>
    </row>
    <row r="906" spans="1:88" ht="15.75" customHeight="1">
      <c r="A906" s="228"/>
      <c r="B906" s="236"/>
      <c r="C906" s="236"/>
      <c r="D906" s="236"/>
      <c r="E906" s="236"/>
      <c r="F906" s="236"/>
      <c r="G906" s="236"/>
      <c r="H906" s="236"/>
      <c r="I906" s="236"/>
      <c r="J906" s="236"/>
      <c r="K906" s="236"/>
      <c r="L906" s="236"/>
      <c r="M906" s="236"/>
      <c r="N906" s="236"/>
      <c r="O906" s="234"/>
      <c r="P906" s="234"/>
      <c r="Q906" s="235"/>
      <c r="R906" s="235"/>
      <c r="S906" s="235"/>
      <c r="T906" s="235"/>
      <c r="U906" s="235"/>
      <c r="V906" s="235"/>
      <c r="W906" s="235"/>
      <c r="X906" s="235"/>
      <c r="Y906" s="235"/>
      <c r="Z906" s="235"/>
      <c r="AA906" s="235"/>
      <c r="AB906" s="235"/>
      <c r="AC906" s="235"/>
      <c r="AD906" s="235"/>
      <c r="AE906" s="235"/>
      <c r="AF906" s="235"/>
      <c r="AG906" s="235"/>
      <c r="AH906" s="235"/>
      <c r="AI906" s="235"/>
      <c r="AJ906" s="235"/>
      <c r="AK906" s="235"/>
      <c r="AL906" s="235"/>
      <c r="AM906" s="235"/>
      <c r="AN906" s="235"/>
      <c r="AO906" s="235"/>
      <c r="AP906" s="235"/>
      <c r="AQ906" s="235"/>
      <c r="AR906" s="235"/>
      <c r="AS906" s="236"/>
      <c r="AT906" s="236"/>
      <c r="AU906" s="236"/>
      <c r="AV906" s="236"/>
      <c r="AW906" s="236"/>
      <c r="AX906" s="236"/>
      <c r="AY906" s="236"/>
      <c r="AZ906" s="236"/>
      <c r="BA906" s="236"/>
      <c r="BB906" s="236"/>
      <c r="BC906" s="236"/>
      <c r="BD906" s="236"/>
      <c r="BE906" s="236"/>
      <c r="BF906" s="236"/>
      <c r="BG906" s="236"/>
      <c r="BH906" s="236"/>
      <c r="BI906" s="236"/>
      <c r="BJ906" s="236"/>
      <c r="BK906" s="236"/>
      <c r="BL906" s="236"/>
      <c r="BM906" s="236"/>
      <c r="BN906" s="236"/>
      <c r="BO906" s="236"/>
      <c r="BP906" s="236"/>
      <c r="BQ906" s="236"/>
      <c r="BR906" s="236"/>
      <c r="BS906" s="236"/>
      <c r="BT906" s="236"/>
      <c r="BU906" s="236"/>
      <c r="BV906" s="236"/>
      <c r="BW906" s="236"/>
      <c r="BX906" s="236"/>
      <c r="BY906" s="236"/>
      <c r="BZ906" s="236"/>
      <c r="CA906" s="236"/>
      <c r="CB906" s="236"/>
      <c r="CC906" s="236"/>
      <c r="CD906" s="236"/>
      <c r="CE906" s="236"/>
      <c r="CF906" s="236"/>
      <c r="CG906" s="236"/>
      <c r="CH906" s="236"/>
      <c r="CI906" s="236"/>
      <c r="CJ906" s="236"/>
    </row>
    <row r="907" spans="1:88" ht="15.75" customHeight="1">
      <c r="A907" s="228"/>
      <c r="B907" s="236"/>
      <c r="C907" s="236"/>
      <c r="D907" s="236"/>
      <c r="E907" s="236"/>
      <c r="F907" s="236"/>
      <c r="G907" s="236"/>
      <c r="H907" s="236"/>
      <c r="I907" s="236"/>
      <c r="J907" s="236"/>
      <c r="K907" s="236"/>
      <c r="L907" s="236"/>
      <c r="M907" s="236"/>
      <c r="N907" s="236"/>
      <c r="O907" s="234"/>
      <c r="P907" s="234"/>
      <c r="Q907" s="235"/>
      <c r="R907" s="235"/>
      <c r="S907" s="235"/>
      <c r="T907" s="235"/>
      <c r="U907" s="235"/>
      <c r="V907" s="235"/>
      <c r="W907" s="235"/>
      <c r="X907" s="235"/>
      <c r="Y907" s="235"/>
      <c r="Z907" s="235"/>
      <c r="AA907" s="235"/>
      <c r="AB907" s="235"/>
      <c r="AC907" s="235"/>
      <c r="AD907" s="235"/>
      <c r="AE907" s="235"/>
      <c r="AF907" s="235"/>
      <c r="AG907" s="235"/>
      <c r="AH907" s="235"/>
      <c r="AI907" s="235"/>
      <c r="AJ907" s="235"/>
      <c r="AK907" s="235"/>
      <c r="AL907" s="235"/>
      <c r="AM907" s="235"/>
      <c r="AN907" s="235"/>
      <c r="AO907" s="235"/>
      <c r="AP907" s="235"/>
      <c r="AQ907" s="235"/>
      <c r="AR907" s="235"/>
      <c r="AS907" s="236"/>
      <c r="AT907" s="236"/>
      <c r="AU907" s="236"/>
      <c r="AV907" s="236"/>
      <c r="AW907" s="236"/>
      <c r="AX907" s="236"/>
      <c r="AY907" s="236"/>
      <c r="AZ907" s="236"/>
      <c r="BA907" s="236"/>
      <c r="BB907" s="236"/>
      <c r="BC907" s="236"/>
      <c r="BD907" s="236"/>
      <c r="BE907" s="236"/>
      <c r="BF907" s="236"/>
      <c r="BG907" s="236"/>
      <c r="BH907" s="236"/>
      <c r="BI907" s="236"/>
      <c r="BJ907" s="236"/>
      <c r="BK907" s="236"/>
      <c r="BL907" s="236"/>
      <c r="BM907" s="236"/>
      <c r="BN907" s="236"/>
      <c r="BO907" s="236"/>
      <c r="BP907" s="236"/>
      <c r="BQ907" s="236"/>
      <c r="BR907" s="236"/>
      <c r="BS907" s="236"/>
      <c r="BT907" s="236"/>
      <c r="BU907" s="236"/>
      <c r="BV907" s="236"/>
      <c r="BW907" s="236"/>
      <c r="BX907" s="236"/>
      <c r="BY907" s="236"/>
      <c r="BZ907" s="236"/>
      <c r="CA907" s="236"/>
      <c r="CB907" s="236"/>
      <c r="CC907" s="236"/>
      <c r="CD907" s="236"/>
      <c r="CE907" s="236"/>
      <c r="CF907" s="236"/>
      <c r="CG907" s="236"/>
      <c r="CH907" s="236"/>
      <c r="CI907" s="236"/>
      <c r="CJ907" s="236"/>
    </row>
    <row r="908" spans="1:88" ht="15.75" customHeight="1">
      <c r="A908" s="228"/>
      <c r="B908" s="236"/>
      <c r="C908" s="236"/>
      <c r="D908" s="236"/>
      <c r="E908" s="236"/>
      <c r="F908" s="236"/>
      <c r="G908" s="236"/>
      <c r="H908" s="236"/>
      <c r="I908" s="236"/>
      <c r="J908" s="236"/>
      <c r="K908" s="236"/>
      <c r="L908" s="236"/>
      <c r="M908" s="236"/>
      <c r="N908" s="236"/>
      <c r="O908" s="234"/>
      <c r="P908" s="234"/>
      <c r="Q908" s="235"/>
      <c r="R908" s="235"/>
      <c r="S908" s="235"/>
      <c r="T908" s="235"/>
      <c r="U908" s="235"/>
      <c r="V908" s="235"/>
      <c r="W908" s="235"/>
      <c r="X908" s="235"/>
      <c r="Y908" s="235"/>
      <c r="Z908" s="235"/>
      <c r="AA908" s="235"/>
      <c r="AB908" s="235"/>
      <c r="AC908" s="235"/>
      <c r="AD908" s="235"/>
      <c r="AE908" s="235"/>
      <c r="AF908" s="235"/>
      <c r="AG908" s="235"/>
      <c r="AH908" s="235"/>
      <c r="AI908" s="235"/>
      <c r="AJ908" s="235"/>
      <c r="AK908" s="235"/>
      <c r="AL908" s="235"/>
      <c r="AM908" s="235"/>
      <c r="AN908" s="235"/>
      <c r="AO908" s="235"/>
      <c r="AP908" s="235"/>
      <c r="AQ908" s="235"/>
      <c r="AR908" s="235"/>
      <c r="AS908" s="236"/>
      <c r="AT908" s="236"/>
      <c r="AU908" s="236"/>
      <c r="AV908" s="236"/>
      <c r="AW908" s="236"/>
      <c r="AX908" s="236"/>
      <c r="AY908" s="236"/>
      <c r="AZ908" s="236"/>
      <c r="BA908" s="236"/>
      <c r="BB908" s="236"/>
      <c r="BC908" s="236"/>
      <c r="BD908" s="236"/>
      <c r="BE908" s="236"/>
      <c r="BF908" s="236"/>
      <c r="BG908" s="236"/>
      <c r="BH908" s="236"/>
      <c r="BI908" s="236"/>
      <c r="BJ908" s="236"/>
      <c r="BK908" s="236"/>
      <c r="BL908" s="236"/>
      <c r="BM908" s="236"/>
      <c r="BN908" s="236"/>
      <c r="BO908" s="236"/>
      <c r="BP908" s="236"/>
      <c r="BQ908" s="236"/>
      <c r="BR908" s="236"/>
      <c r="BS908" s="236"/>
      <c r="BT908" s="236"/>
      <c r="BU908" s="236"/>
      <c r="BV908" s="236"/>
      <c r="BW908" s="236"/>
      <c r="BX908" s="236"/>
      <c r="BY908" s="236"/>
      <c r="BZ908" s="236"/>
      <c r="CA908" s="236"/>
      <c r="CB908" s="236"/>
      <c r="CC908" s="236"/>
      <c r="CD908" s="236"/>
      <c r="CE908" s="236"/>
      <c r="CF908" s="236"/>
      <c r="CG908" s="236"/>
      <c r="CH908" s="236"/>
      <c r="CI908" s="236"/>
      <c r="CJ908" s="236"/>
    </row>
    <row r="909" spans="1:88" ht="15.75" customHeight="1">
      <c r="A909" s="228"/>
      <c r="B909" s="236"/>
      <c r="C909" s="236"/>
      <c r="D909" s="236"/>
      <c r="E909" s="236"/>
      <c r="F909" s="236"/>
      <c r="G909" s="236"/>
      <c r="H909" s="236"/>
      <c r="I909" s="236"/>
      <c r="J909" s="236"/>
      <c r="K909" s="236"/>
      <c r="L909" s="236"/>
      <c r="M909" s="236"/>
      <c r="N909" s="236"/>
      <c r="O909" s="234"/>
      <c r="P909" s="234"/>
      <c r="Q909" s="235"/>
      <c r="R909" s="235"/>
      <c r="S909" s="235"/>
      <c r="T909" s="235"/>
      <c r="U909" s="235"/>
      <c r="V909" s="235"/>
      <c r="W909" s="235"/>
      <c r="X909" s="235"/>
      <c r="Y909" s="235"/>
      <c r="Z909" s="235"/>
      <c r="AA909" s="235"/>
      <c r="AB909" s="235"/>
      <c r="AC909" s="235"/>
      <c r="AD909" s="235"/>
      <c r="AE909" s="235"/>
      <c r="AF909" s="235"/>
      <c r="AG909" s="235"/>
      <c r="AH909" s="235"/>
      <c r="AI909" s="235"/>
      <c r="AJ909" s="235"/>
      <c r="AK909" s="235"/>
      <c r="AL909" s="235"/>
      <c r="AM909" s="235"/>
      <c r="AN909" s="235"/>
      <c r="AO909" s="235"/>
      <c r="AP909" s="235"/>
      <c r="AQ909" s="235"/>
      <c r="AR909" s="235"/>
      <c r="AS909" s="236"/>
      <c r="AT909" s="236"/>
      <c r="AU909" s="236"/>
      <c r="AV909" s="236"/>
      <c r="AW909" s="236"/>
      <c r="AX909" s="236"/>
      <c r="AY909" s="236"/>
      <c r="AZ909" s="236"/>
      <c r="BA909" s="236"/>
      <c r="BB909" s="236"/>
      <c r="BC909" s="236"/>
      <c r="BD909" s="236"/>
      <c r="BE909" s="236"/>
      <c r="BF909" s="236"/>
      <c r="BG909" s="236"/>
      <c r="BH909" s="236"/>
      <c r="BI909" s="236"/>
      <c r="BJ909" s="236"/>
      <c r="BK909" s="236"/>
      <c r="BL909" s="236"/>
      <c r="BM909" s="236"/>
      <c r="BN909" s="236"/>
      <c r="BO909" s="236"/>
      <c r="BP909" s="236"/>
      <c r="BQ909" s="236"/>
      <c r="BR909" s="236"/>
      <c r="BS909" s="236"/>
      <c r="BT909" s="236"/>
      <c r="BU909" s="236"/>
      <c r="BV909" s="236"/>
      <c r="BW909" s="236"/>
      <c r="BX909" s="236"/>
      <c r="BY909" s="236"/>
      <c r="BZ909" s="236"/>
      <c r="CA909" s="236"/>
      <c r="CB909" s="236"/>
      <c r="CC909" s="236"/>
      <c r="CD909" s="236"/>
      <c r="CE909" s="236"/>
      <c r="CF909" s="236"/>
      <c r="CG909" s="236"/>
      <c r="CH909" s="236"/>
      <c r="CI909" s="236"/>
      <c r="CJ909" s="236"/>
    </row>
    <row r="910" spans="1:88" ht="15.75" customHeight="1">
      <c r="A910" s="228"/>
      <c r="B910" s="236"/>
      <c r="C910" s="236"/>
      <c r="D910" s="236"/>
      <c r="E910" s="236"/>
      <c r="F910" s="236"/>
      <c r="G910" s="236"/>
      <c r="H910" s="236"/>
      <c r="I910" s="236"/>
      <c r="J910" s="236"/>
      <c r="K910" s="236"/>
      <c r="L910" s="236"/>
      <c r="M910" s="236"/>
      <c r="N910" s="236"/>
      <c r="O910" s="234"/>
      <c r="P910" s="234"/>
      <c r="Q910" s="235"/>
      <c r="R910" s="235"/>
      <c r="S910" s="235"/>
      <c r="T910" s="235"/>
      <c r="U910" s="235"/>
      <c r="V910" s="235"/>
      <c r="W910" s="235"/>
      <c r="X910" s="235"/>
      <c r="Y910" s="235"/>
      <c r="Z910" s="235"/>
      <c r="AA910" s="235"/>
      <c r="AB910" s="235"/>
      <c r="AC910" s="235"/>
      <c r="AD910" s="235"/>
      <c r="AE910" s="235"/>
      <c r="AF910" s="235"/>
      <c r="AG910" s="235"/>
      <c r="AH910" s="235"/>
      <c r="AI910" s="235"/>
      <c r="AJ910" s="235"/>
      <c r="AK910" s="235"/>
      <c r="AL910" s="235"/>
      <c r="AM910" s="235"/>
      <c r="AN910" s="235"/>
      <c r="AO910" s="235"/>
      <c r="AP910" s="235"/>
      <c r="AQ910" s="235"/>
      <c r="AR910" s="235"/>
      <c r="AS910" s="236"/>
      <c r="AT910" s="236"/>
      <c r="AU910" s="236"/>
      <c r="AV910" s="236"/>
      <c r="AW910" s="236"/>
      <c r="AX910" s="236"/>
      <c r="AY910" s="236"/>
      <c r="AZ910" s="236"/>
      <c r="BA910" s="236"/>
      <c r="BB910" s="236"/>
      <c r="BC910" s="236"/>
      <c r="BD910" s="236"/>
      <c r="BE910" s="236"/>
      <c r="BF910" s="236"/>
      <c r="BG910" s="236"/>
      <c r="BH910" s="236"/>
      <c r="BI910" s="236"/>
      <c r="BJ910" s="236"/>
      <c r="BK910" s="236"/>
      <c r="BL910" s="236"/>
      <c r="BM910" s="236"/>
      <c r="BN910" s="236"/>
      <c r="BO910" s="236"/>
      <c r="BP910" s="236"/>
      <c r="BQ910" s="236"/>
      <c r="BR910" s="236"/>
      <c r="BS910" s="236"/>
      <c r="BT910" s="236"/>
      <c r="BU910" s="236"/>
      <c r="BV910" s="236"/>
      <c r="BW910" s="236"/>
      <c r="BX910" s="236"/>
      <c r="BY910" s="236"/>
      <c r="BZ910" s="236"/>
      <c r="CA910" s="236"/>
      <c r="CB910" s="236"/>
      <c r="CC910" s="236"/>
      <c r="CD910" s="236"/>
      <c r="CE910" s="236"/>
      <c r="CF910" s="236"/>
      <c r="CG910" s="236"/>
      <c r="CH910" s="236"/>
      <c r="CI910" s="236"/>
      <c r="CJ910" s="236"/>
    </row>
    <row r="911" spans="1:88" ht="15.75" customHeight="1">
      <c r="A911" s="228"/>
      <c r="B911" s="236"/>
      <c r="C911" s="236"/>
      <c r="D911" s="236"/>
      <c r="E911" s="236"/>
      <c r="F911" s="236"/>
      <c r="G911" s="236"/>
      <c r="H911" s="236"/>
      <c r="I911" s="236"/>
      <c r="J911" s="236"/>
      <c r="K911" s="236"/>
      <c r="L911" s="236"/>
      <c r="M911" s="236"/>
      <c r="N911" s="236"/>
      <c r="O911" s="234"/>
      <c r="P911" s="234"/>
      <c r="Q911" s="235"/>
      <c r="R911" s="235"/>
      <c r="S911" s="235"/>
      <c r="T911" s="235"/>
      <c r="U911" s="235"/>
      <c r="V911" s="235"/>
      <c r="W911" s="235"/>
      <c r="X911" s="235"/>
      <c r="Y911" s="235"/>
      <c r="Z911" s="235"/>
      <c r="AA911" s="235"/>
      <c r="AB911" s="235"/>
      <c r="AC911" s="235"/>
      <c r="AD911" s="235"/>
      <c r="AE911" s="235"/>
      <c r="AF911" s="235"/>
      <c r="AG911" s="235"/>
      <c r="AH911" s="235"/>
      <c r="AI911" s="235"/>
      <c r="AJ911" s="235"/>
      <c r="AK911" s="235"/>
      <c r="AL911" s="235"/>
      <c r="AM911" s="235"/>
      <c r="AN911" s="235"/>
      <c r="AO911" s="235"/>
      <c r="AP911" s="235"/>
      <c r="AQ911" s="235"/>
      <c r="AR911" s="235"/>
      <c r="AS911" s="236"/>
      <c r="AT911" s="236"/>
      <c r="AU911" s="236"/>
      <c r="AV911" s="236"/>
      <c r="AW911" s="236"/>
      <c r="AX911" s="236"/>
      <c r="AY911" s="236"/>
      <c r="AZ911" s="236"/>
      <c r="BA911" s="236"/>
      <c r="BB911" s="236"/>
      <c r="BC911" s="236"/>
      <c r="BD911" s="236"/>
      <c r="BE911" s="236"/>
      <c r="BF911" s="236"/>
      <c r="BG911" s="236"/>
      <c r="BH911" s="236"/>
      <c r="BI911" s="236"/>
      <c r="BJ911" s="236"/>
      <c r="BK911" s="236"/>
      <c r="BL911" s="236"/>
      <c r="BM911" s="236"/>
      <c r="BN911" s="236"/>
      <c r="BO911" s="236"/>
      <c r="BP911" s="236"/>
      <c r="BQ911" s="236"/>
      <c r="BR911" s="236"/>
      <c r="BS911" s="236"/>
      <c r="BT911" s="236"/>
      <c r="BU911" s="236"/>
      <c r="BV911" s="236"/>
      <c r="BW911" s="236"/>
      <c r="BX911" s="236"/>
      <c r="BY911" s="236"/>
      <c r="BZ911" s="236"/>
      <c r="CA911" s="236"/>
      <c r="CB911" s="236"/>
      <c r="CC911" s="236"/>
      <c r="CD911" s="236"/>
      <c r="CE911" s="236"/>
      <c r="CF911" s="236"/>
      <c r="CG911" s="236"/>
      <c r="CH911" s="236"/>
      <c r="CI911" s="236"/>
      <c r="CJ911" s="236"/>
    </row>
    <row r="912" spans="1:88" ht="15.75" customHeight="1">
      <c r="A912" s="228"/>
      <c r="B912" s="236"/>
      <c r="C912" s="236"/>
      <c r="D912" s="236"/>
      <c r="E912" s="236"/>
      <c r="F912" s="236"/>
      <c r="G912" s="236"/>
      <c r="H912" s="236"/>
      <c r="I912" s="236"/>
      <c r="J912" s="236"/>
      <c r="K912" s="236"/>
      <c r="L912" s="236"/>
      <c r="M912" s="236"/>
      <c r="N912" s="236"/>
      <c r="O912" s="234"/>
      <c r="P912" s="234"/>
      <c r="Q912" s="235"/>
      <c r="R912" s="235"/>
      <c r="S912" s="235"/>
      <c r="T912" s="235"/>
      <c r="U912" s="235"/>
      <c r="V912" s="235"/>
      <c r="W912" s="235"/>
      <c r="X912" s="235"/>
      <c r="Y912" s="235"/>
      <c r="Z912" s="235"/>
      <c r="AA912" s="235"/>
      <c r="AB912" s="235"/>
      <c r="AC912" s="235"/>
      <c r="AD912" s="235"/>
      <c r="AE912" s="235"/>
      <c r="AF912" s="235"/>
      <c r="AG912" s="235"/>
      <c r="AH912" s="235"/>
      <c r="AI912" s="235"/>
      <c r="AJ912" s="235"/>
      <c r="AK912" s="235"/>
      <c r="AL912" s="235"/>
      <c r="AM912" s="235"/>
      <c r="AN912" s="235"/>
      <c r="AO912" s="235"/>
      <c r="AP912" s="235"/>
      <c r="AQ912" s="235"/>
      <c r="AR912" s="235"/>
      <c r="AS912" s="236"/>
      <c r="AT912" s="236"/>
      <c r="AU912" s="236"/>
      <c r="AV912" s="236"/>
      <c r="AW912" s="236"/>
      <c r="AX912" s="236"/>
      <c r="AY912" s="236"/>
      <c r="AZ912" s="236"/>
      <c r="BA912" s="236"/>
      <c r="BB912" s="236"/>
      <c r="BC912" s="236"/>
      <c r="BD912" s="236"/>
      <c r="BE912" s="236"/>
      <c r="BF912" s="236"/>
      <c r="BG912" s="236"/>
      <c r="BH912" s="236"/>
      <c r="BI912" s="236"/>
      <c r="BJ912" s="236"/>
      <c r="BK912" s="236"/>
      <c r="BL912" s="236"/>
      <c r="BM912" s="236"/>
      <c r="BN912" s="236"/>
      <c r="BO912" s="236"/>
      <c r="BP912" s="236"/>
      <c r="BQ912" s="236"/>
      <c r="BR912" s="236"/>
      <c r="BS912" s="236"/>
      <c r="BT912" s="236"/>
      <c r="BU912" s="236"/>
      <c r="BV912" s="236"/>
      <c r="BW912" s="236"/>
      <c r="BX912" s="236"/>
      <c r="BY912" s="236"/>
      <c r="BZ912" s="236"/>
      <c r="CA912" s="236"/>
      <c r="CB912" s="236"/>
      <c r="CC912" s="236"/>
      <c r="CD912" s="236"/>
      <c r="CE912" s="236"/>
      <c r="CF912" s="236"/>
      <c r="CG912" s="236"/>
      <c r="CH912" s="236"/>
      <c r="CI912" s="236"/>
      <c r="CJ912" s="236"/>
    </row>
    <row r="913" spans="1:88" ht="15.75" customHeight="1">
      <c r="A913" s="228"/>
      <c r="B913" s="236"/>
      <c r="C913" s="236"/>
      <c r="D913" s="236"/>
      <c r="E913" s="236"/>
      <c r="F913" s="236"/>
      <c r="G913" s="236"/>
      <c r="H913" s="236"/>
      <c r="I913" s="236"/>
      <c r="J913" s="236"/>
      <c r="K913" s="236"/>
      <c r="L913" s="236"/>
      <c r="M913" s="236"/>
      <c r="N913" s="236"/>
      <c r="O913" s="234"/>
      <c r="P913" s="234"/>
      <c r="Q913" s="235"/>
      <c r="R913" s="235"/>
      <c r="S913" s="235"/>
      <c r="T913" s="235"/>
      <c r="U913" s="235"/>
      <c r="V913" s="235"/>
      <c r="W913" s="235"/>
      <c r="X913" s="235"/>
      <c r="Y913" s="235"/>
      <c r="Z913" s="235"/>
      <c r="AA913" s="235"/>
      <c r="AB913" s="235"/>
      <c r="AC913" s="235"/>
      <c r="AD913" s="235"/>
      <c r="AE913" s="235"/>
      <c r="AF913" s="235"/>
      <c r="AG913" s="235"/>
      <c r="AH913" s="235"/>
      <c r="AI913" s="235"/>
      <c r="AJ913" s="235"/>
      <c r="AK913" s="235"/>
      <c r="AL913" s="235"/>
      <c r="AM913" s="235"/>
      <c r="AN913" s="235"/>
      <c r="AO913" s="235"/>
      <c r="AP913" s="235"/>
      <c r="AQ913" s="235"/>
      <c r="AR913" s="235"/>
      <c r="AS913" s="236"/>
      <c r="AT913" s="236"/>
      <c r="AU913" s="236"/>
      <c r="AV913" s="236"/>
      <c r="AW913" s="236"/>
      <c r="AX913" s="236"/>
      <c r="AY913" s="236"/>
      <c r="AZ913" s="236"/>
      <c r="BA913" s="236"/>
      <c r="BB913" s="236"/>
      <c r="BC913" s="236"/>
      <c r="BD913" s="236"/>
      <c r="BE913" s="236"/>
      <c r="BF913" s="236"/>
      <c r="BG913" s="236"/>
      <c r="BH913" s="236"/>
      <c r="BI913" s="236"/>
      <c r="BJ913" s="236"/>
      <c r="BK913" s="236"/>
      <c r="BL913" s="236"/>
      <c r="BM913" s="236"/>
      <c r="BN913" s="236"/>
      <c r="BO913" s="236"/>
      <c r="BP913" s="236"/>
      <c r="BQ913" s="236"/>
      <c r="BR913" s="236"/>
      <c r="BS913" s="236"/>
      <c r="BT913" s="236"/>
      <c r="BU913" s="236"/>
      <c r="BV913" s="236"/>
      <c r="BW913" s="236"/>
      <c r="BX913" s="236"/>
      <c r="BY913" s="236"/>
      <c r="BZ913" s="236"/>
      <c r="CA913" s="236"/>
      <c r="CB913" s="236"/>
      <c r="CC913" s="236"/>
      <c r="CD913" s="236"/>
      <c r="CE913" s="236"/>
      <c r="CF913" s="236"/>
      <c r="CG913" s="236"/>
      <c r="CH913" s="236"/>
      <c r="CI913" s="236"/>
      <c r="CJ913" s="236"/>
    </row>
    <row r="914" spans="1:88" ht="15.75" customHeight="1">
      <c r="A914" s="228"/>
      <c r="B914" s="236"/>
      <c r="C914" s="236"/>
      <c r="D914" s="236"/>
      <c r="E914" s="236"/>
      <c r="F914" s="236"/>
      <c r="G914" s="236"/>
      <c r="H914" s="236"/>
      <c r="I914" s="236"/>
      <c r="J914" s="236"/>
      <c r="K914" s="236"/>
      <c r="L914" s="236"/>
      <c r="M914" s="236"/>
      <c r="N914" s="236"/>
      <c r="O914" s="234"/>
      <c r="P914" s="234"/>
      <c r="Q914" s="235"/>
      <c r="R914" s="235"/>
      <c r="S914" s="235"/>
      <c r="T914" s="235"/>
      <c r="U914" s="235"/>
      <c r="V914" s="235"/>
      <c r="W914" s="235"/>
      <c r="X914" s="235"/>
      <c r="Y914" s="235"/>
      <c r="Z914" s="235"/>
      <c r="AA914" s="235"/>
      <c r="AB914" s="235"/>
      <c r="AC914" s="235"/>
      <c r="AD914" s="235"/>
      <c r="AE914" s="235"/>
      <c r="AF914" s="235"/>
      <c r="AG914" s="235"/>
      <c r="AH914" s="235"/>
      <c r="AI914" s="235"/>
      <c r="AJ914" s="235"/>
      <c r="AK914" s="235"/>
      <c r="AL914" s="235"/>
      <c r="AM914" s="235"/>
      <c r="AN914" s="235"/>
      <c r="AO914" s="235"/>
      <c r="AP914" s="235"/>
      <c r="AQ914" s="235"/>
      <c r="AR914" s="235"/>
      <c r="AS914" s="236"/>
      <c r="AT914" s="236"/>
      <c r="AU914" s="236"/>
      <c r="AV914" s="236"/>
      <c r="AW914" s="236"/>
      <c r="AX914" s="236"/>
      <c r="AY914" s="236"/>
      <c r="AZ914" s="236"/>
      <c r="BA914" s="236"/>
      <c r="BB914" s="236"/>
      <c r="BC914" s="236"/>
      <c r="BD914" s="236"/>
      <c r="BE914" s="236"/>
      <c r="BF914" s="236"/>
      <c r="BG914" s="236"/>
      <c r="BH914" s="236"/>
      <c r="BI914" s="236"/>
      <c r="BJ914" s="236"/>
      <c r="BK914" s="236"/>
      <c r="BL914" s="236"/>
      <c r="BM914" s="236"/>
      <c r="BN914" s="236"/>
      <c r="BO914" s="236"/>
      <c r="BP914" s="236"/>
      <c r="BQ914" s="236"/>
      <c r="BR914" s="236"/>
      <c r="BS914" s="236"/>
      <c r="BT914" s="236"/>
      <c r="BU914" s="236"/>
      <c r="BV914" s="236"/>
      <c r="BW914" s="236"/>
      <c r="BX914" s="236"/>
      <c r="BY914" s="236"/>
      <c r="BZ914" s="236"/>
      <c r="CA914" s="236"/>
      <c r="CB914" s="236"/>
      <c r="CC914" s="236"/>
      <c r="CD914" s="236"/>
      <c r="CE914" s="236"/>
      <c r="CF914" s="236"/>
      <c r="CG914" s="236"/>
      <c r="CH914" s="236"/>
      <c r="CI914" s="236"/>
      <c r="CJ914" s="236"/>
    </row>
    <row r="915" spans="1:88" ht="15.75" customHeight="1">
      <c r="A915" s="228"/>
      <c r="B915" s="236"/>
      <c r="C915" s="236"/>
      <c r="D915" s="236"/>
      <c r="E915" s="236"/>
      <c r="F915" s="236"/>
      <c r="G915" s="236"/>
      <c r="H915" s="236"/>
      <c r="I915" s="236"/>
      <c r="J915" s="236"/>
      <c r="K915" s="236"/>
      <c r="L915" s="236"/>
      <c r="M915" s="236"/>
      <c r="N915" s="236"/>
      <c r="O915" s="234"/>
      <c r="P915" s="234"/>
      <c r="Q915" s="235"/>
      <c r="R915" s="235"/>
      <c r="S915" s="235"/>
      <c r="T915" s="235"/>
      <c r="U915" s="235"/>
      <c r="V915" s="235"/>
      <c r="W915" s="235"/>
      <c r="X915" s="235"/>
      <c r="Y915" s="235"/>
      <c r="Z915" s="235"/>
      <c r="AA915" s="235"/>
      <c r="AB915" s="235"/>
      <c r="AC915" s="235"/>
      <c r="AD915" s="235"/>
      <c r="AE915" s="235"/>
      <c r="AF915" s="235"/>
      <c r="AG915" s="235"/>
      <c r="AH915" s="235"/>
      <c r="AI915" s="235"/>
      <c r="AJ915" s="235"/>
      <c r="AK915" s="235"/>
      <c r="AL915" s="235"/>
      <c r="AM915" s="235"/>
      <c r="AN915" s="235"/>
      <c r="AO915" s="235"/>
      <c r="AP915" s="235"/>
      <c r="AQ915" s="235"/>
      <c r="AR915" s="235"/>
      <c r="AS915" s="236"/>
      <c r="AT915" s="236"/>
      <c r="AU915" s="236"/>
      <c r="AV915" s="236"/>
      <c r="AW915" s="236"/>
      <c r="AX915" s="236"/>
      <c r="AY915" s="236"/>
      <c r="AZ915" s="236"/>
      <c r="BA915" s="236"/>
      <c r="BB915" s="236"/>
      <c r="BC915" s="236"/>
      <c r="BD915" s="236"/>
      <c r="BE915" s="236"/>
      <c r="BF915" s="236"/>
      <c r="BG915" s="236"/>
      <c r="BH915" s="236"/>
      <c r="BI915" s="236"/>
      <c r="BJ915" s="236"/>
      <c r="BK915" s="236"/>
      <c r="BL915" s="236"/>
      <c r="BM915" s="236"/>
      <c r="BN915" s="236"/>
      <c r="BO915" s="236"/>
      <c r="BP915" s="236"/>
      <c r="BQ915" s="236"/>
      <c r="BR915" s="236"/>
      <c r="BS915" s="236"/>
      <c r="BT915" s="236"/>
      <c r="BU915" s="236"/>
      <c r="BV915" s="236"/>
      <c r="BW915" s="236"/>
      <c r="BX915" s="236"/>
      <c r="BY915" s="236"/>
      <c r="BZ915" s="236"/>
      <c r="CA915" s="236"/>
      <c r="CB915" s="236"/>
      <c r="CC915" s="236"/>
      <c r="CD915" s="236"/>
      <c r="CE915" s="236"/>
      <c r="CF915" s="236"/>
      <c r="CG915" s="236"/>
      <c r="CH915" s="236"/>
      <c r="CI915" s="236"/>
      <c r="CJ915" s="236"/>
    </row>
    <row r="916" spans="1:88" ht="15.75" customHeight="1">
      <c r="A916" s="228"/>
      <c r="B916" s="236"/>
      <c r="C916" s="236"/>
      <c r="D916" s="236"/>
      <c r="E916" s="236"/>
      <c r="F916" s="236"/>
      <c r="G916" s="236"/>
      <c r="H916" s="236"/>
      <c r="I916" s="236"/>
      <c r="J916" s="236"/>
      <c r="K916" s="236"/>
      <c r="L916" s="236"/>
      <c r="M916" s="236"/>
      <c r="N916" s="236"/>
      <c r="O916" s="234"/>
      <c r="P916" s="234"/>
      <c r="Q916" s="235"/>
      <c r="R916" s="235"/>
      <c r="S916" s="235"/>
      <c r="T916" s="235"/>
      <c r="U916" s="235"/>
      <c r="V916" s="235"/>
      <c r="W916" s="235"/>
      <c r="X916" s="235"/>
      <c r="Y916" s="235"/>
      <c r="Z916" s="235"/>
      <c r="AA916" s="235"/>
      <c r="AB916" s="235"/>
      <c r="AC916" s="235"/>
      <c r="AD916" s="235"/>
      <c r="AE916" s="235"/>
      <c r="AF916" s="235"/>
      <c r="AG916" s="235"/>
      <c r="AH916" s="235"/>
      <c r="AI916" s="235"/>
      <c r="AJ916" s="235"/>
      <c r="AK916" s="235"/>
      <c r="AL916" s="235"/>
      <c r="AM916" s="235"/>
      <c r="AN916" s="235"/>
      <c r="AO916" s="235"/>
      <c r="AP916" s="235"/>
      <c r="AQ916" s="235"/>
      <c r="AR916" s="235"/>
      <c r="AS916" s="236"/>
      <c r="AT916" s="236"/>
      <c r="AU916" s="236"/>
      <c r="AV916" s="236"/>
      <c r="AW916" s="236"/>
      <c r="AX916" s="236"/>
      <c r="AY916" s="236"/>
      <c r="AZ916" s="236"/>
      <c r="BA916" s="236"/>
      <c r="BB916" s="236"/>
      <c r="BC916" s="236"/>
      <c r="BD916" s="236"/>
      <c r="BE916" s="236"/>
      <c r="BF916" s="236"/>
      <c r="BG916" s="236"/>
      <c r="BH916" s="236"/>
      <c r="BI916" s="236"/>
      <c r="BJ916" s="236"/>
      <c r="BK916" s="236"/>
      <c r="BL916" s="236"/>
      <c r="BM916" s="236"/>
      <c r="BN916" s="236"/>
      <c r="BO916" s="236"/>
      <c r="BP916" s="236"/>
      <c r="BQ916" s="236"/>
      <c r="BR916" s="236"/>
      <c r="BS916" s="236"/>
      <c r="BT916" s="236"/>
      <c r="BU916" s="236"/>
      <c r="BV916" s="236"/>
      <c r="BW916" s="236"/>
      <c r="BX916" s="236"/>
      <c r="BY916" s="236"/>
      <c r="BZ916" s="236"/>
      <c r="CA916" s="236"/>
      <c r="CB916" s="236"/>
      <c r="CC916" s="236"/>
      <c r="CD916" s="236"/>
      <c r="CE916" s="236"/>
      <c r="CF916" s="236"/>
      <c r="CG916" s="236"/>
      <c r="CH916" s="236"/>
      <c r="CI916" s="236"/>
      <c r="CJ916" s="236"/>
    </row>
    <row r="917" spans="1:88" ht="15.75" customHeight="1">
      <c r="A917" s="228"/>
      <c r="B917" s="236"/>
      <c r="C917" s="236"/>
      <c r="D917" s="236"/>
      <c r="E917" s="236"/>
      <c r="F917" s="236"/>
      <c r="G917" s="236"/>
      <c r="H917" s="236"/>
      <c r="I917" s="236"/>
      <c r="J917" s="236"/>
      <c r="K917" s="236"/>
      <c r="L917" s="236"/>
      <c r="M917" s="236"/>
      <c r="N917" s="236"/>
      <c r="O917" s="234"/>
      <c r="P917" s="234"/>
      <c r="Q917" s="235"/>
      <c r="R917" s="235"/>
      <c r="S917" s="235"/>
      <c r="T917" s="235"/>
      <c r="U917" s="235"/>
      <c r="V917" s="235"/>
      <c r="W917" s="235"/>
      <c r="X917" s="235"/>
      <c r="Y917" s="235"/>
      <c r="Z917" s="235"/>
      <c r="AA917" s="235"/>
      <c r="AB917" s="235"/>
      <c r="AC917" s="235"/>
      <c r="AD917" s="235"/>
      <c r="AE917" s="235"/>
      <c r="AF917" s="235"/>
      <c r="AG917" s="235"/>
      <c r="AH917" s="235"/>
      <c r="AI917" s="235"/>
      <c r="AJ917" s="235"/>
      <c r="AK917" s="235"/>
      <c r="AL917" s="235"/>
      <c r="AM917" s="235"/>
      <c r="AN917" s="235"/>
      <c r="AO917" s="235"/>
      <c r="AP917" s="235"/>
      <c r="AQ917" s="235"/>
      <c r="AR917" s="235"/>
      <c r="AS917" s="236"/>
      <c r="AT917" s="236"/>
      <c r="AU917" s="236"/>
      <c r="AV917" s="236"/>
      <c r="AW917" s="236"/>
      <c r="AX917" s="236"/>
      <c r="AY917" s="236"/>
      <c r="AZ917" s="236"/>
      <c r="BA917" s="236"/>
      <c r="BB917" s="236"/>
      <c r="BC917" s="236"/>
      <c r="BD917" s="236"/>
      <c r="BE917" s="236"/>
      <c r="BF917" s="236"/>
      <c r="BG917" s="236"/>
      <c r="BH917" s="236"/>
      <c r="BI917" s="236"/>
      <c r="BJ917" s="236"/>
      <c r="BK917" s="236"/>
      <c r="BL917" s="236"/>
      <c r="BM917" s="236"/>
      <c r="BN917" s="236"/>
      <c r="BO917" s="236"/>
      <c r="BP917" s="236"/>
      <c r="BQ917" s="236"/>
      <c r="BR917" s="236"/>
      <c r="BS917" s="236"/>
      <c r="BT917" s="236"/>
      <c r="BU917" s="236"/>
      <c r="BV917" s="236"/>
      <c r="BW917" s="236"/>
      <c r="BX917" s="236"/>
      <c r="BY917" s="236"/>
      <c r="BZ917" s="236"/>
      <c r="CA917" s="236"/>
      <c r="CB917" s="236"/>
      <c r="CC917" s="236"/>
      <c r="CD917" s="236"/>
      <c r="CE917" s="236"/>
      <c r="CF917" s="236"/>
      <c r="CG917" s="236"/>
      <c r="CH917" s="236"/>
      <c r="CI917" s="236"/>
      <c r="CJ917" s="236"/>
    </row>
    <row r="918" spans="1:88" ht="15.75" customHeight="1">
      <c r="A918" s="228"/>
      <c r="B918" s="236"/>
      <c r="C918" s="236"/>
      <c r="D918" s="236"/>
      <c r="E918" s="236"/>
      <c r="F918" s="236"/>
      <c r="G918" s="236"/>
      <c r="H918" s="236"/>
      <c r="I918" s="236"/>
      <c r="J918" s="236"/>
      <c r="K918" s="236"/>
      <c r="L918" s="236"/>
      <c r="M918" s="236"/>
      <c r="N918" s="236"/>
      <c r="O918" s="234"/>
      <c r="P918" s="234"/>
      <c r="Q918" s="235"/>
      <c r="R918" s="235"/>
      <c r="S918" s="235"/>
      <c r="T918" s="235"/>
      <c r="U918" s="235"/>
      <c r="V918" s="235"/>
      <c r="W918" s="235"/>
      <c r="X918" s="235"/>
      <c r="Y918" s="235"/>
      <c r="Z918" s="235"/>
      <c r="AA918" s="235"/>
      <c r="AB918" s="235"/>
      <c r="AC918" s="235"/>
      <c r="AD918" s="235"/>
      <c r="AE918" s="235"/>
      <c r="AF918" s="235"/>
      <c r="AG918" s="235"/>
      <c r="AH918" s="235"/>
      <c r="AI918" s="235"/>
      <c r="AJ918" s="235"/>
      <c r="AK918" s="235"/>
      <c r="AL918" s="235"/>
      <c r="AM918" s="235"/>
      <c r="AN918" s="235"/>
      <c r="AO918" s="235"/>
      <c r="AP918" s="235"/>
      <c r="AQ918" s="235"/>
      <c r="AR918" s="235"/>
      <c r="AS918" s="236"/>
      <c r="AT918" s="236"/>
      <c r="AU918" s="236"/>
      <c r="AV918" s="236"/>
      <c r="AW918" s="236"/>
      <c r="AX918" s="236"/>
      <c r="AY918" s="236"/>
      <c r="AZ918" s="236"/>
      <c r="BA918" s="236"/>
      <c r="BB918" s="236"/>
      <c r="BC918" s="236"/>
      <c r="BD918" s="236"/>
      <c r="BE918" s="236"/>
      <c r="BF918" s="236"/>
      <c r="BG918" s="236"/>
      <c r="BH918" s="236"/>
      <c r="BI918" s="236"/>
      <c r="BJ918" s="236"/>
      <c r="BK918" s="236"/>
      <c r="BL918" s="236"/>
      <c r="BM918" s="236"/>
      <c r="BN918" s="236"/>
      <c r="BO918" s="236"/>
      <c r="BP918" s="236"/>
      <c r="BQ918" s="236"/>
      <c r="BR918" s="236"/>
      <c r="BS918" s="236"/>
      <c r="BT918" s="236"/>
      <c r="BU918" s="236"/>
      <c r="BV918" s="236"/>
      <c r="BW918" s="236"/>
      <c r="BX918" s="236"/>
      <c r="BY918" s="236"/>
      <c r="BZ918" s="236"/>
      <c r="CA918" s="236"/>
      <c r="CB918" s="236"/>
      <c r="CC918" s="236"/>
      <c r="CD918" s="236"/>
      <c r="CE918" s="236"/>
      <c r="CF918" s="236"/>
      <c r="CG918" s="236"/>
      <c r="CH918" s="236"/>
      <c r="CI918" s="236"/>
      <c r="CJ918" s="236"/>
    </row>
    <row r="919" spans="1:88" ht="15.75" customHeight="1">
      <c r="A919" s="228"/>
      <c r="B919" s="236"/>
      <c r="C919" s="236"/>
      <c r="D919" s="236"/>
      <c r="E919" s="236"/>
      <c r="F919" s="236"/>
      <c r="G919" s="236"/>
      <c r="H919" s="236"/>
      <c r="I919" s="236"/>
      <c r="J919" s="236"/>
      <c r="K919" s="236"/>
      <c r="L919" s="236"/>
      <c r="M919" s="236"/>
      <c r="N919" s="236"/>
      <c r="O919" s="234"/>
      <c r="P919" s="234"/>
      <c r="Q919" s="235"/>
      <c r="R919" s="235"/>
      <c r="S919" s="235"/>
      <c r="T919" s="235"/>
      <c r="U919" s="235"/>
      <c r="V919" s="235"/>
      <c r="W919" s="235"/>
      <c r="X919" s="235"/>
      <c r="Y919" s="235"/>
      <c r="Z919" s="235"/>
      <c r="AA919" s="235"/>
      <c r="AB919" s="235"/>
      <c r="AC919" s="235"/>
      <c r="AD919" s="235"/>
      <c r="AE919" s="235"/>
      <c r="AF919" s="235"/>
      <c r="AG919" s="235"/>
      <c r="AH919" s="235"/>
      <c r="AI919" s="235"/>
      <c r="AJ919" s="235"/>
      <c r="AK919" s="235"/>
      <c r="AL919" s="235"/>
      <c r="AM919" s="235"/>
      <c r="AN919" s="235"/>
      <c r="AO919" s="235"/>
      <c r="AP919" s="235"/>
      <c r="AQ919" s="235"/>
      <c r="AR919" s="235"/>
      <c r="AS919" s="236"/>
      <c r="AT919" s="236"/>
      <c r="AU919" s="236"/>
      <c r="AV919" s="236"/>
      <c r="AW919" s="236"/>
      <c r="AX919" s="236"/>
      <c r="AY919" s="236"/>
      <c r="AZ919" s="236"/>
      <c r="BA919" s="236"/>
      <c r="BB919" s="236"/>
      <c r="BC919" s="236"/>
      <c r="BD919" s="236"/>
      <c r="BE919" s="236"/>
      <c r="BF919" s="236"/>
      <c r="BG919" s="236"/>
      <c r="BH919" s="236"/>
      <c r="BI919" s="236"/>
      <c r="BJ919" s="236"/>
      <c r="BK919" s="236"/>
      <c r="BL919" s="236"/>
      <c r="BM919" s="236"/>
      <c r="BN919" s="236"/>
      <c r="BO919" s="236"/>
      <c r="BP919" s="236"/>
      <c r="BQ919" s="236"/>
      <c r="BR919" s="236"/>
      <c r="BS919" s="236"/>
      <c r="BT919" s="236"/>
      <c r="BU919" s="236"/>
      <c r="BV919" s="236"/>
      <c r="BW919" s="236"/>
      <c r="BX919" s="236"/>
      <c r="BY919" s="236"/>
      <c r="BZ919" s="236"/>
      <c r="CA919" s="236"/>
      <c r="CB919" s="236"/>
      <c r="CC919" s="236"/>
      <c r="CD919" s="236"/>
      <c r="CE919" s="236"/>
      <c r="CF919" s="236"/>
      <c r="CG919" s="236"/>
      <c r="CH919" s="236"/>
      <c r="CI919" s="236"/>
      <c r="CJ919" s="236"/>
    </row>
    <row r="920" spans="1:88" ht="15.75" customHeight="1">
      <c r="A920" s="228"/>
      <c r="B920" s="236"/>
      <c r="C920" s="236"/>
      <c r="D920" s="236"/>
      <c r="E920" s="236"/>
      <c r="F920" s="236"/>
      <c r="G920" s="236"/>
      <c r="H920" s="236"/>
      <c r="I920" s="236"/>
      <c r="J920" s="236"/>
      <c r="K920" s="236"/>
      <c r="L920" s="236"/>
      <c r="M920" s="236"/>
      <c r="N920" s="236"/>
      <c r="O920" s="234"/>
      <c r="P920" s="234"/>
      <c r="Q920" s="235"/>
      <c r="R920" s="235"/>
      <c r="S920" s="235"/>
      <c r="T920" s="235"/>
      <c r="U920" s="235"/>
      <c r="V920" s="235"/>
      <c r="W920" s="235"/>
      <c r="X920" s="235"/>
      <c r="Y920" s="235"/>
      <c r="Z920" s="235"/>
      <c r="AA920" s="235"/>
      <c r="AB920" s="235"/>
      <c r="AC920" s="235"/>
      <c r="AD920" s="235"/>
      <c r="AE920" s="235"/>
      <c r="AF920" s="235"/>
      <c r="AG920" s="235"/>
      <c r="AH920" s="235"/>
      <c r="AI920" s="235"/>
      <c r="AJ920" s="235"/>
      <c r="AK920" s="235"/>
      <c r="AL920" s="235"/>
      <c r="AM920" s="235"/>
      <c r="AN920" s="235"/>
      <c r="AO920" s="235"/>
      <c r="AP920" s="235"/>
      <c r="AQ920" s="235"/>
      <c r="AR920" s="235"/>
      <c r="AS920" s="236"/>
      <c r="AT920" s="236"/>
      <c r="AU920" s="236"/>
      <c r="AV920" s="236"/>
      <c r="AW920" s="236"/>
      <c r="AX920" s="236"/>
      <c r="AY920" s="236"/>
      <c r="AZ920" s="236"/>
      <c r="BA920" s="236"/>
      <c r="BB920" s="236"/>
      <c r="BC920" s="236"/>
      <c r="BD920" s="236"/>
      <c r="BE920" s="236"/>
      <c r="BF920" s="236"/>
      <c r="BG920" s="236"/>
      <c r="BH920" s="236"/>
      <c r="BI920" s="236"/>
      <c r="BJ920" s="236"/>
      <c r="BK920" s="236"/>
      <c r="BL920" s="236"/>
      <c r="BM920" s="236"/>
      <c r="BN920" s="236"/>
      <c r="BO920" s="236"/>
      <c r="BP920" s="236"/>
      <c r="BQ920" s="236"/>
      <c r="BR920" s="236"/>
      <c r="BS920" s="236"/>
      <c r="BT920" s="236"/>
      <c r="BU920" s="236"/>
      <c r="BV920" s="236"/>
      <c r="BW920" s="236"/>
      <c r="BX920" s="236"/>
      <c r="BY920" s="236"/>
      <c r="BZ920" s="236"/>
      <c r="CA920" s="236"/>
      <c r="CB920" s="236"/>
      <c r="CC920" s="236"/>
      <c r="CD920" s="236"/>
      <c r="CE920" s="236"/>
      <c r="CF920" s="236"/>
      <c r="CG920" s="236"/>
      <c r="CH920" s="236"/>
      <c r="CI920" s="236"/>
      <c r="CJ920" s="236"/>
    </row>
    <row r="921" spans="1:88" ht="15.75" customHeight="1">
      <c r="A921" s="228"/>
      <c r="B921" s="236"/>
      <c r="C921" s="236"/>
      <c r="D921" s="236"/>
      <c r="E921" s="236"/>
      <c r="F921" s="236"/>
      <c r="G921" s="236"/>
      <c r="H921" s="236"/>
      <c r="I921" s="236"/>
      <c r="J921" s="236"/>
      <c r="K921" s="236"/>
      <c r="L921" s="236"/>
      <c r="M921" s="236"/>
      <c r="N921" s="236"/>
      <c r="O921" s="234"/>
      <c r="P921" s="234"/>
      <c r="Q921" s="235"/>
      <c r="R921" s="235"/>
      <c r="S921" s="235"/>
      <c r="T921" s="235"/>
      <c r="U921" s="235"/>
      <c r="V921" s="235"/>
      <c r="W921" s="235"/>
      <c r="X921" s="235"/>
      <c r="Y921" s="235"/>
      <c r="Z921" s="235"/>
      <c r="AA921" s="235"/>
      <c r="AB921" s="235"/>
      <c r="AC921" s="235"/>
      <c r="AD921" s="235"/>
      <c r="AE921" s="235"/>
      <c r="AF921" s="235"/>
      <c r="AG921" s="235"/>
      <c r="AH921" s="235"/>
      <c r="AI921" s="235"/>
      <c r="AJ921" s="235"/>
      <c r="AK921" s="235"/>
      <c r="AL921" s="235"/>
      <c r="AM921" s="235"/>
      <c r="AN921" s="235"/>
      <c r="AO921" s="235"/>
      <c r="AP921" s="235"/>
      <c r="AQ921" s="235"/>
      <c r="AR921" s="235"/>
      <c r="AS921" s="236"/>
      <c r="AT921" s="236"/>
      <c r="AU921" s="236"/>
      <c r="AV921" s="236"/>
      <c r="AW921" s="236"/>
      <c r="AX921" s="236"/>
      <c r="AY921" s="236"/>
      <c r="AZ921" s="236"/>
      <c r="BA921" s="236"/>
      <c r="BB921" s="236"/>
      <c r="BC921" s="236"/>
      <c r="BD921" s="236"/>
      <c r="BE921" s="236"/>
      <c r="BF921" s="236"/>
      <c r="BG921" s="236"/>
      <c r="BH921" s="236"/>
      <c r="BI921" s="236"/>
      <c r="BJ921" s="236"/>
      <c r="BK921" s="236"/>
      <c r="BL921" s="236"/>
      <c r="BM921" s="236"/>
      <c r="BN921" s="236"/>
      <c r="BO921" s="236"/>
      <c r="BP921" s="236"/>
      <c r="BQ921" s="236"/>
      <c r="BR921" s="236"/>
      <c r="BS921" s="236"/>
      <c r="BT921" s="236"/>
      <c r="BU921" s="236"/>
      <c r="BV921" s="236"/>
      <c r="BW921" s="236"/>
      <c r="BX921" s="236"/>
      <c r="BY921" s="236"/>
      <c r="BZ921" s="236"/>
      <c r="CA921" s="236"/>
      <c r="CB921" s="236"/>
      <c r="CC921" s="236"/>
      <c r="CD921" s="236"/>
      <c r="CE921" s="236"/>
      <c r="CF921" s="236"/>
      <c r="CG921" s="236"/>
      <c r="CH921" s="236"/>
      <c r="CI921" s="236"/>
      <c r="CJ921" s="236"/>
    </row>
    <row r="922" spans="1:88" ht="15.75" customHeight="1">
      <c r="A922" s="228"/>
      <c r="B922" s="236"/>
      <c r="C922" s="236"/>
      <c r="D922" s="236"/>
      <c r="E922" s="236"/>
      <c r="F922" s="236"/>
      <c r="G922" s="236"/>
      <c r="H922" s="236"/>
      <c r="I922" s="236"/>
      <c r="J922" s="236"/>
      <c r="K922" s="236"/>
      <c r="L922" s="236"/>
      <c r="M922" s="236"/>
      <c r="N922" s="236"/>
      <c r="O922" s="234"/>
      <c r="P922" s="234"/>
      <c r="Q922" s="235"/>
      <c r="R922" s="235"/>
      <c r="S922" s="235"/>
      <c r="T922" s="235"/>
      <c r="U922" s="235"/>
      <c r="V922" s="235"/>
      <c r="W922" s="235"/>
      <c r="X922" s="235"/>
      <c r="Y922" s="235"/>
      <c r="Z922" s="235"/>
      <c r="AA922" s="235"/>
      <c r="AB922" s="235"/>
      <c r="AC922" s="235"/>
      <c r="AD922" s="235"/>
      <c r="AE922" s="235"/>
      <c r="AF922" s="235"/>
      <c r="AG922" s="235"/>
      <c r="AH922" s="235"/>
      <c r="AI922" s="235"/>
      <c r="AJ922" s="235"/>
      <c r="AK922" s="235"/>
      <c r="AL922" s="235"/>
      <c r="AM922" s="235"/>
      <c r="AN922" s="235"/>
      <c r="AO922" s="235"/>
      <c r="AP922" s="235"/>
      <c r="AQ922" s="235"/>
      <c r="AR922" s="235"/>
      <c r="AS922" s="236"/>
      <c r="AT922" s="236"/>
      <c r="AU922" s="236"/>
      <c r="AV922" s="236"/>
      <c r="AW922" s="236"/>
      <c r="AX922" s="236"/>
      <c r="AY922" s="236"/>
      <c r="AZ922" s="236"/>
      <c r="BA922" s="236"/>
      <c r="BB922" s="236"/>
      <c r="BC922" s="236"/>
      <c r="BD922" s="236"/>
      <c r="BE922" s="236"/>
      <c r="BF922" s="236"/>
      <c r="BG922" s="236"/>
      <c r="BH922" s="236"/>
      <c r="BI922" s="236"/>
      <c r="BJ922" s="236"/>
      <c r="BK922" s="236"/>
      <c r="BL922" s="236"/>
      <c r="BM922" s="236"/>
      <c r="BN922" s="236"/>
      <c r="BO922" s="236"/>
      <c r="BP922" s="236"/>
      <c r="BQ922" s="236"/>
      <c r="BR922" s="236"/>
      <c r="BS922" s="236"/>
      <c r="BT922" s="236"/>
      <c r="BU922" s="236"/>
      <c r="BV922" s="236"/>
      <c r="BW922" s="236"/>
      <c r="BX922" s="236"/>
      <c r="BY922" s="236"/>
      <c r="BZ922" s="236"/>
      <c r="CA922" s="236"/>
      <c r="CB922" s="236"/>
      <c r="CC922" s="236"/>
      <c r="CD922" s="236"/>
      <c r="CE922" s="236"/>
      <c r="CF922" s="236"/>
      <c r="CG922" s="236"/>
      <c r="CH922" s="236"/>
      <c r="CI922" s="236"/>
      <c r="CJ922" s="236"/>
    </row>
    <row r="923" spans="1:88" ht="15.75" customHeight="1">
      <c r="A923" s="228"/>
      <c r="B923" s="236"/>
      <c r="C923" s="236"/>
      <c r="D923" s="236"/>
      <c r="E923" s="236"/>
      <c r="F923" s="236"/>
      <c r="G923" s="236"/>
      <c r="H923" s="236"/>
      <c r="I923" s="236"/>
      <c r="J923" s="236"/>
      <c r="K923" s="236"/>
      <c r="L923" s="236"/>
      <c r="M923" s="236"/>
      <c r="N923" s="236"/>
      <c r="O923" s="234"/>
      <c r="P923" s="234"/>
      <c r="Q923" s="235"/>
      <c r="R923" s="235"/>
      <c r="S923" s="235"/>
      <c r="T923" s="235"/>
      <c r="U923" s="235"/>
      <c r="V923" s="235"/>
      <c r="W923" s="235"/>
      <c r="X923" s="235"/>
      <c r="Y923" s="235"/>
      <c r="Z923" s="235"/>
      <c r="AA923" s="235"/>
      <c r="AB923" s="235"/>
      <c r="AC923" s="235"/>
      <c r="AD923" s="235"/>
      <c r="AE923" s="235"/>
      <c r="AF923" s="235"/>
      <c r="AG923" s="235"/>
      <c r="AH923" s="235"/>
      <c r="AI923" s="235"/>
      <c r="AJ923" s="235"/>
      <c r="AK923" s="235"/>
      <c r="AL923" s="235"/>
      <c r="AM923" s="235"/>
      <c r="AN923" s="235"/>
      <c r="AO923" s="235"/>
      <c r="AP923" s="235"/>
      <c r="AQ923" s="235"/>
      <c r="AR923" s="235"/>
      <c r="AS923" s="236"/>
      <c r="AT923" s="236"/>
      <c r="AU923" s="236"/>
      <c r="AV923" s="236"/>
      <c r="AW923" s="236"/>
      <c r="AX923" s="236"/>
      <c r="AY923" s="236"/>
      <c r="AZ923" s="236"/>
      <c r="BA923" s="236"/>
      <c r="BB923" s="236"/>
      <c r="BC923" s="236"/>
      <c r="BD923" s="236"/>
      <c r="BE923" s="236"/>
      <c r="BF923" s="236"/>
      <c r="BG923" s="236"/>
      <c r="BH923" s="236"/>
      <c r="BI923" s="236"/>
      <c r="BJ923" s="236"/>
      <c r="BK923" s="236"/>
      <c r="BL923" s="236"/>
      <c r="BM923" s="236"/>
      <c r="BN923" s="236"/>
      <c r="BO923" s="236"/>
      <c r="BP923" s="236"/>
      <c r="BQ923" s="236"/>
      <c r="BR923" s="236"/>
      <c r="BS923" s="236"/>
      <c r="BT923" s="236"/>
      <c r="BU923" s="236"/>
      <c r="BV923" s="236"/>
      <c r="BW923" s="236"/>
      <c r="BX923" s="236"/>
      <c r="BY923" s="236"/>
      <c r="BZ923" s="236"/>
      <c r="CA923" s="236"/>
      <c r="CB923" s="236"/>
      <c r="CC923" s="236"/>
      <c r="CD923" s="236"/>
      <c r="CE923" s="236"/>
      <c r="CF923" s="236"/>
      <c r="CG923" s="236"/>
      <c r="CH923" s="236"/>
      <c r="CI923" s="236"/>
      <c r="CJ923" s="236"/>
    </row>
    <row r="924" spans="1:88" ht="15.75" customHeight="1">
      <c r="A924" s="228"/>
      <c r="B924" s="236"/>
      <c r="C924" s="236"/>
      <c r="D924" s="236"/>
      <c r="E924" s="236"/>
      <c r="F924" s="236"/>
      <c r="G924" s="236"/>
      <c r="H924" s="236"/>
      <c r="I924" s="236"/>
      <c r="J924" s="236"/>
      <c r="K924" s="236"/>
      <c r="L924" s="236"/>
      <c r="M924" s="236"/>
      <c r="N924" s="236"/>
      <c r="O924" s="234"/>
      <c r="P924" s="234"/>
      <c r="Q924" s="235"/>
      <c r="R924" s="235"/>
      <c r="S924" s="235"/>
      <c r="T924" s="235"/>
      <c r="U924" s="235"/>
      <c r="V924" s="235"/>
      <c r="W924" s="235"/>
      <c r="X924" s="235"/>
      <c r="Y924" s="235"/>
      <c r="Z924" s="235"/>
      <c r="AA924" s="235"/>
      <c r="AB924" s="235"/>
      <c r="AC924" s="235"/>
      <c r="AD924" s="235"/>
      <c r="AE924" s="235"/>
      <c r="AF924" s="235"/>
      <c r="AG924" s="235"/>
      <c r="AH924" s="235"/>
      <c r="AI924" s="235"/>
      <c r="AJ924" s="235"/>
      <c r="AK924" s="235"/>
      <c r="AL924" s="235"/>
      <c r="AM924" s="235"/>
      <c r="AN924" s="235"/>
      <c r="AO924" s="235"/>
      <c r="AP924" s="235"/>
      <c r="AQ924" s="235"/>
      <c r="AR924" s="235"/>
      <c r="AS924" s="236"/>
      <c r="AT924" s="236"/>
      <c r="AU924" s="236"/>
      <c r="AV924" s="236"/>
      <c r="AW924" s="236"/>
      <c r="AX924" s="236"/>
      <c r="AY924" s="236"/>
      <c r="AZ924" s="236"/>
      <c r="BA924" s="236"/>
      <c r="BB924" s="236"/>
      <c r="BC924" s="236"/>
      <c r="BD924" s="236"/>
      <c r="BE924" s="236"/>
      <c r="BF924" s="236"/>
      <c r="BG924" s="236"/>
      <c r="BH924" s="236"/>
      <c r="BI924" s="236"/>
      <c r="BJ924" s="236"/>
      <c r="BK924" s="236"/>
      <c r="BL924" s="236"/>
      <c r="BM924" s="236"/>
      <c r="BN924" s="236"/>
      <c r="BO924" s="236"/>
      <c r="BP924" s="236"/>
      <c r="BQ924" s="236"/>
      <c r="BR924" s="236"/>
      <c r="BS924" s="236"/>
      <c r="BT924" s="236"/>
      <c r="BU924" s="236"/>
      <c r="BV924" s="236"/>
      <c r="BW924" s="236"/>
      <c r="BX924" s="236"/>
      <c r="BY924" s="236"/>
      <c r="BZ924" s="236"/>
      <c r="CA924" s="236"/>
      <c r="CB924" s="236"/>
      <c r="CC924" s="236"/>
      <c r="CD924" s="236"/>
      <c r="CE924" s="236"/>
      <c r="CF924" s="236"/>
      <c r="CG924" s="236"/>
      <c r="CH924" s="236"/>
      <c r="CI924" s="236"/>
      <c r="CJ924" s="236"/>
    </row>
    <row r="925" spans="1:88" ht="15.75" customHeight="1">
      <c r="A925" s="228"/>
      <c r="B925" s="236"/>
      <c r="C925" s="236"/>
      <c r="D925" s="236"/>
      <c r="E925" s="236"/>
      <c r="F925" s="236"/>
      <c r="G925" s="236"/>
      <c r="H925" s="236"/>
      <c r="I925" s="236"/>
      <c r="J925" s="236"/>
      <c r="K925" s="236"/>
      <c r="L925" s="236"/>
      <c r="M925" s="236"/>
      <c r="N925" s="236"/>
      <c r="O925" s="234"/>
      <c r="P925" s="234"/>
      <c r="Q925" s="235"/>
      <c r="R925" s="235"/>
      <c r="S925" s="235"/>
      <c r="T925" s="235"/>
      <c r="U925" s="235"/>
      <c r="V925" s="235"/>
      <c r="W925" s="235"/>
      <c r="X925" s="235"/>
      <c r="Y925" s="235"/>
      <c r="Z925" s="235"/>
      <c r="AA925" s="235"/>
      <c r="AB925" s="235"/>
      <c r="AC925" s="235"/>
      <c r="AD925" s="235"/>
      <c r="AE925" s="235"/>
      <c r="AF925" s="235"/>
      <c r="AG925" s="235"/>
      <c r="AH925" s="235"/>
      <c r="AI925" s="235"/>
      <c r="AJ925" s="235"/>
      <c r="AK925" s="235"/>
      <c r="AL925" s="235"/>
      <c r="AM925" s="235"/>
      <c r="AN925" s="235"/>
      <c r="AO925" s="235"/>
      <c r="AP925" s="235"/>
      <c r="AQ925" s="235"/>
      <c r="AR925" s="235"/>
      <c r="AS925" s="236"/>
      <c r="AT925" s="236"/>
      <c r="AU925" s="236"/>
      <c r="AV925" s="236"/>
      <c r="AW925" s="236"/>
      <c r="AX925" s="236"/>
      <c r="AY925" s="236"/>
      <c r="AZ925" s="236"/>
      <c r="BA925" s="236"/>
      <c r="BB925" s="236"/>
      <c r="BC925" s="236"/>
      <c r="BD925" s="236"/>
      <c r="BE925" s="236"/>
      <c r="BF925" s="236"/>
      <c r="BG925" s="236"/>
      <c r="BH925" s="236"/>
      <c r="BI925" s="236"/>
      <c r="BJ925" s="236"/>
      <c r="BK925" s="236"/>
      <c r="BL925" s="236"/>
      <c r="BM925" s="236"/>
      <c r="BN925" s="236"/>
      <c r="BO925" s="236"/>
      <c r="BP925" s="236"/>
      <c r="BQ925" s="236"/>
      <c r="BR925" s="236"/>
      <c r="BS925" s="236"/>
      <c r="BT925" s="236"/>
      <c r="BU925" s="236"/>
      <c r="BV925" s="236"/>
      <c r="BW925" s="236"/>
      <c r="BX925" s="236"/>
      <c r="BY925" s="236"/>
      <c r="BZ925" s="236"/>
      <c r="CA925" s="236"/>
      <c r="CB925" s="236"/>
      <c r="CC925" s="236"/>
      <c r="CD925" s="236"/>
      <c r="CE925" s="236"/>
      <c r="CF925" s="236"/>
      <c r="CG925" s="236"/>
      <c r="CH925" s="236"/>
      <c r="CI925" s="236"/>
      <c r="CJ925" s="236"/>
    </row>
    <row r="926" spans="1:88" ht="15.75" customHeight="1">
      <c r="A926" s="228"/>
      <c r="B926" s="236"/>
      <c r="C926" s="236"/>
      <c r="D926" s="236"/>
      <c r="E926" s="236"/>
      <c r="F926" s="236"/>
      <c r="G926" s="236"/>
      <c r="H926" s="236"/>
      <c r="I926" s="236"/>
      <c r="J926" s="236"/>
      <c r="K926" s="236"/>
      <c r="L926" s="236"/>
      <c r="M926" s="236"/>
      <c r="N926" s="236"/>
      <c r="O926" s="234"/>
      <c r="P926" s="234"/>
      <c r="Q926" s="235"/>
      <c r="R926" s="235"/>
      <c r="S926" s="235"/>
      <c r="T926" s="235"/>
      <c r="U926" s="235"/>
      <c r="V926" s="235"/>
      <c r="W926" s="235"/>
      <c r="X926" s="235"/>
      <c r="Y926" s="235"/>
      <c r="Z926" s="235"/>
      <c r="AA926" s="235"/>
      <c r="AB926" s="235"/>
      <c r="AC926" s="235"/>
      <c r="AD926" s="235"/>
      <c r="AE926" s="235"/>
      <c r="AF926" s="235"/>
      <c r="AG926" s="235"/>
      <c r="AH926" s="235"/>
      <c r="AI926" s="235"/>
      <c r="AJ926" s="235"/>
      <c r="AK926" s="235"/>
      <c r="AL926" s="235"/>
      <c r="AM926" s="235"/>
      <c r="AN926" s="235"/>
      <c r="AO926" s="235"/>
      <c r="AP926" s="235"/>
      <c r="AQ926" s="235"/>
      <c r="AR926" s="235"/>
      <c r="AS926" s="236"/>
      <c r="AT926" s="236"/>
      <c r="AU926" s="236"/>
      <c r="AV926" s="236"/>
      <c r="AW926" s="236"/>
      <c r="AX926" s="236"/>
      <c r="AY926" s="236"/>
      <c r="AZ926" s="236"/>
      <c r="BA926" s="236"/>
      <c r="BB926" s="236"/>
      <c r="BC926" s="236"/>
      <c r="BD926" s="236"/>
      <c r="BE926" s="236"/>
      <c r="BF926" s="236"/>
      <c r="BG926" s="236"/>
      <c r="BH926" s="236"/>
      <c r="BI926" s="236"/>
      <c r="BJ926" s="236"/>
      <c r="BK926" s="236"/>
      <c r="BL926" s="236"/>
      <c r="BM926" s="236"/>
      <c r="BN926" s="236"/>
      <c r="BO926" s="236"/>
      <c r="BP926" s="236"/>
      <c r="BQ926" s="236"/>
      <c r="BR926" s="236"/>
      <c r="BS926" s="236"/>
      <c r="BT926" s="236"/>
      <c r="BU926" s="236"/>
      <c r="BV926" s="236"/>
      <c r="BW926" s="236"/>
      <c r="BX926" s="236"/>
      <c r="BY926" s="236"/>
      <c r="BZ926" s="236"/>
      <c r="CA926" s="236"/>
      <c r="CB926" s="236"/>
      <c r="CC926" s="236"/>
      <c r="CD926" s="236"/>
      <c r="CE926" s="236"/>
      <c r="CF926" s="236"/>
      <c r="CG926" s="236"/>
      <c r="CH926" s="236"/>
      <c r="CI926" s="236"/>
      <c r="CJ926" s="236"/>
    </row>
    <row r="927" spans="1:88" ht="15.75" customHeight="1">
      <c r="A927" s="228"/>
      <c r="B927" s="236"/>
      <c r="C927" s="236"/>
      <c r="D927" s="236"/>
      <c r="E927" s="236"/>
      <c r="F927" s="236"/>
      <c r="G927" s="236"/>
      <c r="H927" s="236"/>
      <c r="I927" s="236"/>
      <c r="J927" s="236"/>
      <c r="K927" s="236"/>
      <c r="L927" s="236"/>
      <c r="M927" s="236"/>
      <c r="N927" s="236"/>
      <c r="O927" s="234"/>
      <c r="P927" s="234"/>
      <c r="Q927" s="235"/>
      <c r="R927" s="235"/>
      <c r="S927" s="235"/>
      <c r="T927" s="235"/>
      <c r="U927" s="235"/>
      <c r="V927" s="235"/>
      <c r="W927" s="235"/>
      <c r="X927" s="235"/>
      <c r="Y927" s="235"/>
      <c r="Z927" s="235"/>
      <c r="AA927" s="235"/>
      <c r="AB927" s="235"/>
      <c r="AC927" s="235"/>
      <c r="AD927" s="235"/>
      <c r="AE927" s="235"/>
      <c r="AF927" s="235"/>
      <c r="AG927" s="235"/>
      <c r="AH927" s="235"/>
      <c r="AI927" s="235"/>
      <c r="AJ927" s="235"/>
      <c r="AK927" s="235"/>
      <c r="AL927" s="235"/>
      <c r="AM927" s="235"/>
      <c r="AN927" s="235"/>
      <c r="AO927" s="235"/>
      <c r="AP927" s="235"/>
      <c r="AQ927" s="235"/>
      <c r="AR927" s="235"/>
      <c r="AS927" s="236"/>
      <c r="AT927" s="236"/>
      <c r="AU927" s="236"/>
      <c r="AV927" s="236"/>
      <c r="AW927" s="236"/>
      <c r="AX927" s="236"/>
      <c r="AY927" s="236"/>
      <c r="AZ927" s="236"/>
      <c r="BA927" s="236"/>
      <c r="BB927" s="236"/>
      <c r="BC927" s="236"/>
      <c r="BD927" s="236"/>
      <c r="BE927" s="236"/>
      <c r="BF927" s="236"/>
      <c r="BG927" s="236"/>
      <c r="BH927" s="236"/>
      <c r="BI927" s="236"/>
      <c r="BJ927" s="236"/>
      <c r="BK927" s="236"/>
      <c r="BL927" s="236"/>
      <c r="BM927" s="236"/>
      <c r="BN927" s="236"/>
      <c r="BO927" s="236"/>
      <c r="BP927" s="236"/>
      <c r="BQ927" s="236"/>
      <c r="BR927" s="236"/>
      <c r="BS927" s="236"/>
      <c r="BT927" s="236"/>
      <c r="BU927" s="236"/>
      <c r="BV927" s="236"/>
      <c r="BW927" s="236"/>
      <c r="BX927" s="236"/>
      <c r="BY927" s="236"/>
      <c r="BZ927" s="236"/>
      <c r="CA927" s="236"/>
      <c r="CB927" s="236"/>
      <c r="CC927" s="236"/>
      <c r="CD927" s="236"/>
      <c r="CE927" s="236"/>
      <c r="CF927" s="236"/>
      <c r="CG927" s="236"/>
      <c r="CH927" s="236"/>
      <c r="CI927" s="236"/>
      <c r="CJ927" s="236"/>
    </row>
    <row r="928" spans="1:88" ht="15.75" customHeight="1">
      <c r="A928" s="228"/>
      <c r="B928" s="236"/>
      <c r="C928" s="236"/>
      <c r="D928" s="236"/>
      <c r="E928" s="236"/>
      <c r="F928" s="236"/>
      <c r="G928" s="236"/>
      <c r="H928" s="236"/>
      <c r="I928" s="236"/>
      <c r="J928" s="236"/>
      <c r="K928" s="236"/>
      <c r="L928" s="236"/>
      <c r="M928" s="236"/>
      <c r="N928" s="236"/>
      <c r="O928" s="234"/>
      <c r="P928" s="234"/>
      <c r="Q928" s="235"/>
      <c r="R928" s="235"/>
      <c r="S928" s="235"/>
      <c r="T928" s="235"/>
      <c r="U928" s="235"/>
      <c r="V928" s="235"/>
      <c r="W928" s="235"/>
      <c r="X928" s="235"/>
      <c r="Y928" s="235"/>
      <c r="Z928" s="235"/>
      <c r="AA928" s="235"/>
      <c r="AB928" s="235"/>
      <c r="AC928" s="235"/>
      <c r="AD928" s="235"/>
      <c r="AE928" s="235"/>
      <c r="AF928" s="235"/>
      <c r="AG928" s="235"/>
      <c r="AH928" s="235"/>
      <c r="AI928" s="235"/>
      <c r="AJ928" s="235"/>
      <c r="AK928" s="235"/>
      <c r="AL928" s="235"/>
      <c r="AM928" s="235"/>
      <c r="AN928" s="235"/>
      <c r="AO928" s="235"/>
      <c r="AP928" s="235"/>
      <c r="AQ928" s="235"/>
      <c r="AR928" s="235"/>
      <c r="AS928" s="236"/>
      <c r="AT928" s="236"/>
      <c r="AU928" s="236"/>
      <c r="AV928" s="236"/>
      <c r="AW928" s="236"/>
      <c r="AX928" s="236"/>
      <c r="AY928" s="236"/>
      <c r="AZ928" s="236"/>
      <c r="BA928" s="236"/>
      <c r="BB928" s="236"/>
      <c r="BC928" s="236"/>
      <c r="BD928" s="236"/>
      <c r="BE928" s="236"/>
      <c r="BF928" s="236"/>
      <c r="BG928" s="236"/>
      <c r="BH928" s="236"/>
      <c r="BI928" s="236"/>
      <c r="BJ928" s="236"/>
      <c r="BK928" s="236"/>
      <c r="BL928" s="236"/>
      <c r="BM928" s="236"/>
      <c r="BN928" s="236"/>
      <c r="BO928" s="236"/>
      <c r="BP928" s="236"/>
      <c r="BQ928" s="236"/>
      <c r="BR928" s="236"/>
      <c r="BS928" s="236"/>
      <c r="BT928" s="236"/>
      <c r="BU928" s="236"/>
      <c r="BV928" s="236"/>
      <c r="BW928" s="236"/>
      <c r="BX928" s="236"/>
      <c r="BY928" s="236"/>
      <c r="BZ928" s="236"/>
      <c r="CA928" s="236"/>
      <c r="CB928" s="236"/>
      <c r="CC928" s="236"/>
      <c r="CD928" s="236"/>
      <c r="CE928" s="236"/>
      <c r="CF928" s="236"/>
      <c r="CG928" s="236"/>
      <c r="CH928" s="236"/>
      <c r="CI928" s="236"/>
      <c r="CJ928" s="236"/>
    </row>
    <row r="929" spans="1:88" ht="15.75" customHeight="1">
      <c r="A929" s="228"/>
      <c r="B929" s="236"/>
      <c r="C929" s="236"/>
      <c r="D929" s="236"/>
      <c r="E929" s="236"/>
      <c r="F929" s="236"/>
      <c r="G929" s="236"/>
      <c r="H929" s="236"/>
      <c r="I929" s="236"/>
      <c r="J929" s="236"/>
      <c r="K929" s="236"/>
      <c r="L929" s="236"/>
      <c r="M929" s="236"/>
      <c r="N929" s="236"/>
      <c r="O929" s="234"/>
      <c r="P929" s="234"/>
      <c r="Q929" s="235"/>
      <c r="R929" s="235"/>
      <c r="S929" s="235"/>
      <c r="T929" s="235"/>
      <c r="U929" s="235"/>
      <c r="V929" s="235"/>
      <c r="W929" s="235"/>
      <c r="X929" s="235"/>
      <c r="Y929" s="235"/>
      <c r="Z929" s="235"/>
      <c r="AA929" s="235"/>
      <c r="AB929" s="235"/>
      <c r="AC929" s="235"/>
      <c r="AD929" s="235"/>
      <c r="AE929" s="235"/>
      <c r="AF929" s="235"/>
      <c r="AG929" s="235"/>
      <c r="AH929" s="235"/>
      <c r="AI929" s="235"/>
      <c r="AJ929" s="235"/>
      <c r="AK929" s="235"/>
      <c r="AL929" s="235"/>
      <c r="AM929" s="235"/>
      <c r="AN929" s="235"/>
      <c r="AO929" s="235"/>
      <c r="AP929" s="235"/>
      <c r="AQ929" s="235"/>
      <c r="AR929" s="235"/>
      <c r="AS929" s="236"/>
      <c r="AT929" s="236"/>
      <c r="AU929" s="236"/>
      <c r="AV929" s="236"/>
      <c r="AW929" s="236"/>
      <c r="AX929" s="236"/>
      <c r="AY929" s="236"/>
      <c r="AZ929" s="236"/>
      <c r="BA929" s="236"/>
      <c r="BB929" s="236"/>
      <c r="BC929" s="236"/>
      <c r="BD929" s="236"/>
      <c r="BE929" s="236"/>
      <c r="BF929" s="236"/>
      <c r="BG929" s="236"/>
      <c r="BH929" s="236"/>
      <c r="BI929" s="236"/>
      <c r="BJ929" s="236"/>
      <c r="BK929" s="236"/>
      <c r="BL929" s="236"/>
      <c r="BM929" s="236"/>
      <c r="BN929" s="236"/>
      <c r="BO929" s="236"/>
      <c r="BP929" s="236"/>
      <c r="BQ929" s="236"/>
      <c r="BR929" s="236"/>
      <c r="BS929" s="236"/>
      <c r="BT929" s="236"/>
      <c r="BU929" s="236"/>
      <c r="BV929" s="236"/>
      <c r="BW929" s="236"/>
      <c r="BX929" s="236"/>
      <c r="BY929" s="236"/>
      <c r="BZ929" s="236"/>
      <c r="CA929" s="236"/>
      <c r="CB929" s="236"/>
      <c r="CC929" s="236"/>
      <c r="CD929" s="236"/>
      <c r="CE929" s="236"/>
      <c r="CF929" s="236"/>
      <c r="CG929" s="236"/>
      <c r="CH929" s="236"/>
      <c r="CI929" s="236"/>
      <c r="CJ929" s="236"/>
    </row>
    <row r="930" spans="1:88" ht="15.75" customHeight="1">
      <c r="A930" s="228"/>
      <c r="B930" s="236"/>
      <c r="C930" s="236"/>
      <c r="D930" s="236"/>
      <c r="E930" s="236"/>
      <c r="F930" s="236"/>
      <c r="G930" s="236"/>
      <c r="H930" s="236"/>
      <c r="I930" s="236"/>
      <c r="J930" s="236"/>
      <c r="K930" s="236"/>
      <c r="L930" s="236"/>
      <c r="M930" s="236"/>
      <c r="N930" s="236"/>
      <c r="O930" s="234"/>
      <c r="P930" s="234"/>
      <c r="Q930" s="235"/>
      <c r="R930" s="235"/>
      <c r="S930" s="235"/>
      <c r="T930" s="235"/>
      <c r="U930" s="235"/>
      <c r="V930" s="235"/>
      <c r="W930" s="235"/>
      <c r="X930" s="235"/>
      <c r="Y930" s="235"/>
      <c r="Z930" s="235"/>
      <c r="AA930" s="235"/>
      <c r="AB930" s="235"/>
      <c r="AC930" s="235"/>
      <c r="AD930" s="235"/>
      <c r="AE930" s="235"/>
      <c r="AF930" s="235"/>
      <c r="AG930" s="235"/>
      <c r="AH930" s="235"/>
      <c r="AI930" s="235"/>
      <c r="AJ930" s="235"/>
      <c r="AK930" s="235"/>
      <c r="AL930" s="235"/>
      <c r="AM930" s="235"/>
      <c r="AN930" s="235"/>
      <c r="AO930" s="235"/>
      <c r="AP930" s="235"/>
      <c r="AQ930" s="235"/>
      <c r="AR930" s="235"/>
      <c r="AS930" s="236"/>
      <c r="AT930" s="236"/>
      <c r="AU930" s="236"/>
      <c r="AV930" s="236"/>
      <c r="AW930" s="236"/>
      <c r="AX930" s="236"/>
      <c r="AY930" s="236"/>
      <c r="AZ930" s="236"/>
      <c r="BA930" s="236"/>
      <c r="BB930" s="236"/>
      <c r="BC930" s="236"/>
      <c r="BD930" s="236"/>
      <c r="BE930" s="236"/>
      <c r="BF930" s="236"/>
      <c r="BG930" s="236"/>
      <c r="BH930" s="236"/>
      <c r="BI930" s="236"/>
      <c r="BJ930" s="236"/>
      <c r="BK930" s="236"/>
      <c r="BL930" s="236"/>
      <c r="BM930" s="236"/>
      <c r="BN930" s="236"/>
      <c r="BO930" s="236"/>
      <c r="BP930" s="236"/>
      <c r="BQ930" s="236"/>
      <c r="BR930" s="236"/>
      <c r="BS930" s="236"/>
      <c r="BT930" s="236"/>
      <c r="BU930" s="236"/>
      <c r="BV930" s="236"/>
      <c r="BW930" s="236"/>
      <c r="BX930" s="236"/>
      <c r="BY930" s="236"/>
      <c r="BZ930" s="236"/>
      <c r="CA930" s="236"/>
      <c r="CB930" s="236"/>
      <c r="CC930" s="236"/>
      <c r="CD930" s="236"/>
      <c r="CE930" s="236"/>
      <c r="CF930" s="236"/>
      <c r="CG930" s="236"/>
      <c r="CH930" s="236"/>
      <c r="CI930" s="236"/>
      <c r="CJ930" s="236"/>
    </row>
    <row r="931" spans="1:88" ht="15.75" customHeight="1">
      <c r="A931" s="228"/>
      <c r="B931" s="236"/>
      <c r="C931" s="236"/>
      <c r="D931" s="236"/>
      <c r="E931" s="236"/>
      <c r="F931" s="236"/>
      <c r="G931" s="236"/>
      <c r="H931" s="236"/>
      <c r="I931" s="236"/>
      <c r="J931" s="236"/>
      <c r="K931" s="236"/>
      <c r="L931" s="236"/>
      <c r="M931" s="236"/>
      <c r="N931" s="236"/>
      <c r="O931" s="234"/>
      <c r="P931" s="234"/>
      <c r="Q931" s="235"/>
      <c r="R931" s="235"/>
      <c r="S931" s="235"/>
      <c r="T931" s="235"/>
      <c r="U931" s="235"/>
      <c r="V931" s="235"/>
      <c r="W931" s="235"/>
      <c r="X931" s="235"/>
      <c r="Y931" s="235"/>
      <c r="Z931" s="235"/>
      <c r="AA931" s="235"/>
      <c r="AB931" s="235"/>
      <c r="AC931" s="235"/>
      <c r="AD931" s="235"/>
      <c r="AE931" s="235"/>
      <c r="AF931" s="235"/>
      <c r="AG931" s="235"/>
      <c r="AH931" s="235"/>
      <c r="AI931" s="235"/>
      <c r="AJ931" s="235"/>
      <c r="AK931" s="235"/>
      <c r="AL931" s="235"/>
      <c r="AM931" s="235"/>
      <c r="AN931" s="235"/>
      <c r="AO931" s="235"/>
      <c r="AP931" s="235"/>
      <c r="AQ931" s="235"/>
      <c r="AR931" s="235"/>
      <c r="AS931" s="236"/>
      <c r="AT931" s="236"/>
      <c r="AU931" s="236"/>
      <c r="AV931" s="236"/>
      <c r="AW931" s="236"/>
      <c r="AX931" s="236"/>
      <c r="AY931" s="236"/>
      <c r="AZ931" s="236"/>
      <c r="BA931" s="236"/>
      <c r="BB931" s="236"/>
      <c r="BC931" s="236"/>
      <c r="BD931" s="236"/>
      <c r="BE931" s="236"/>
      <c r="BF931" s="236"/>
      <c r="BG931" s="236"/>
      <c r="BH931" s="236"/>
      <c r="BI931" s="236"/>
      <c r="BJ931" s="236"/>
      <c r="BK931" s="236"/>
      <c r="BL931" s="236"/>
      <c r="BM931" s="236"/>
      <c r="BN931" s="236"/>
      <c r="BO931" s="236"/>
      <c r="BP931" s="236"/>
      <c r="BQ931" s="236"/>
      <c r="BR931" s="236"/>
      <c r="BS931" s="236"/>
      <c r="BT931" s="236"/>
      <c r="BU931" s="236"/>
      <c r="BV931" s="236"/>
      <c r="BW931" s="236"/>
      <c r="BX931" s="236"/>
      <c r="BY931" s="236"/>
      <c r="BZ931" s="236"/>
      <c r="CA931" s="236"/>
      <c r="CB931" s="236"/>
      <c r="CC931" s="236"/>
      <c r="CD931" s="236"/>
      <c r="CE931" s="236"/>
      <c r="CF931" s="236"/>
      <c r="CG931" s="236"/>
      <c r="CH931" s="236"/>
      <c r="CI931" s="236"/>
      <c r="CJ931" s="236"/>
    </row>
    <row r="932" spans="1:88" ht="15.75" customHeight="1">
      <c r="A932" s="228"/>
      <c r="B932" s="236"/>
      <c r="C932" s="236"/>
      <c r="D932" s="236"/>
      <c r="E932" s="236"/>
      <c r="F932" s="236"/>
      <c r="G932" s="236"/>
      <c r="H932" s="236"/>
      <c r="I932" s="236"/>
      <c r="J932" s="236"/>
      <c r="K932" s="236"/>
      <c r="L932" s="236"/>
      <c r="M932" s="236"/>
      <c r="N932" s="236"/>
      <c r="O932" s="234"/>
      <c r="P932" s="234"/>
      <c r="Q932" s="235"/>
      <c r="R932" s="235"/>
      <c r="S932" s="235"/>
      <c r="T932" s="235"/>
      <c r="U932" s="235"/>
      <c r="V932" s="235"/>
      <c r="W932" s="235"/>
      <c r="X932" s="235"/>
      <c r="Y932" s="235"/>
      <c r="Z932" s="235"/>
      <c r="AA932" s="235"/>
      <c r="AB932" s="235"/>
      <c r="AC932" s="235"/>
      <c r="AD932" s="235"/>
      <c r="AE932" s="235"/>
      <c r="AF932" s="235"/>
      <c r="AG932" s="235"/>
      <c r="AH932" s="235"/>
      <c r="AI932" s="235"/>
      <c r="AJ932" s="235"/>
      <c r="AK932" s="235"/>
      <c r="AL932" s="235"/>
      <c r="AM932" s="235"/>
      <c r="AN932" s="235"/>
      <c r="AO932" s="235"/>
      <c r="AP932" s="235"/>
      <c r="AQ932" s="235"/>
      <c r="AR932" s="235"/>
      <c r="AS932" s="236"/>
      <c r="AT932" s="236"/>
      <c r="AU932" s="236"/>
      <c r="AV932" s="236"/>
      <c r="AW932" s="236"/>
      <c r="AX932" s="236"/>
      <c r="AY932" s="236"/>
      <c r="AZ932" s="236"/>
      <c r="BA932" s="236"/>
      <c r="BB932" s="236"/>
      <c r="BC932" s="236"/>
      <c r="BD932" s="236"/>
      <c r="BE932" s="236"/>
      <c r="BF932" s="236"/>
      <c r="BG932" s="236"/>
      <c r="BH932" s="236"/>
      <c r="BI932" s="236"/>
      <c r="BJ932" s="236"/>
      <c r="BK932" s="236"/>
      <c r="BL932" s="236"/>
      <c r="BM932" s="236"/>
      <c r="BN932" s="236"/>
      <c r="BO932" s="236"/>
      <c r="BP932" s="236"/>
      <c r="BQ932" s="236"/>
      <c r="BR932" s="236"/>
      <c r="BS932" s="236"/>
      <c r="BT932" s="236"/>
      <c r="BU932" s="236"/>
      <c r="BV932" s="236"/>
      <c r="BW932" s="236"/>
      <c r="BX932" s="236"/>
      <c r="BY932" s="236"/>
      <c r="BZ932" s="236"/>
      <c r="CA932" s="236"/>
      <c r="CB932" s="236"/>
      <c r="CC932" s="236"/>
      <c r="CD932" s="236"/>
      <c r="CE932" s="236"/>
      <c r="CF932" s="236"/>
      <c r="CG932" s="236"/>
      <c r="CH932" s="236"/>
      <c r="CI932" s="236"/>
      <c r="CJ932" s="236"/>
    </row>
    <row r="933" spans="1:88" ht="15.75" customHeight="1">
      <c r="A933" s="228"/>
      <c r="B933" s="236"/>
      <c r="C933" s="236"/>
      <c r="D933" s="236"/>
      <c r="E933" s="236"/>
      <c r="F933" s="236"/>
      <c r="G933" s="236"/>
      <c r="H933" s="236"/>
      <c r="I933" s="236"/>
      <c r="J933" s="236"/>
      <c r="K933" s="236"/>
      <c r="L933" s="236"/>
      <c r="M933" s="236"/>
      <c r="N933" s="236"/>
      <c r="O933" s="234"/>
      <c r="P933" s="234"/>
      <c r="Q933" s="235"/>
      <c r="R933" s="235"/>
      <c r="S933" s="235"/>
      <c r="T933" s="235"/>
      <c r="U933" s="235"/>
      <c r="V933" s="235"/>
      <c r="W933" s="235"/>
      <c r="X933" s="235"/>
      <c r="Y933" s="235"/>
      <c r="Z933" s="235"/>
      <c r="AA933" s="235"/>
      <c r="AB933" s="235"/>
      <c r="AC933" s="235"/>
      <c r="AD933" s="235"/>
      <c r="AE933" s="235"/>
      <c r="AF933" s="235"/>
      <c r="AG933" s="235"/>
      <c r="AH933" s="235"/>
      <c r="AI933" s="235"/>
      <c r="AJ933" s="235"/>
      <c r="AK933" s="235"/>
      <c r="AL933" s="235"/>
      <c r="AM933" s="235"/>
      <c r="AN933" s="235"/>
      <c r="AO933" s="235"/>
      <c r="AP933" s="235"/>
      <c r="AQ933" s="235"/>
      <c r="AR933" s="235"/>
      <c r="AS933" s="236"/>
      <c r="AT933" s="236"/>
      <c r="AU933" s="236"/>
      <c r="AV933" s="236"/>
      <c r="AW933" s="236"/>
      <c r="AX933" s="236"/>
      <c r="AY933" s="236"/>
      <c r="AZ933" s="236"/>
      <c r="BA933" s="236"/>
      <c r="BB933" s="236"/>
      <c r="BC933" s="236"/>
      <c r="BD933" s="236"/>
      <c r="BE933" s="236"/>
      <c r="BF933" s="236"/>
      <c r="BG933" s="236"/>
      <c r="BH933" s="236"/>
      <c r="BI933" s="236"/>
      <c r="BJ933" s="236"/>
      <c r="BK933" s="236"/>
      <c r="BL933" s="236"/>
      <c r="BM933" s="236"/>
      <c r="BN933" s="236"/>
      <c r="BO933" s="236"/>
      <c r="BP933" s="236"/>
      <c r="BQ933" s="236"/>
      <c r="BR933" s="236"/>
      <c r="BS933" s="236"/>
      <c r="BT933" s="236"/>
      <c r="BU933" s="236"/>
      <c r="BV933" s="236"/>
      <c r="BW933" s="236"/>
      <c r="BX933" s="236"/>
      <c r="BY933" s="236"/>
      <c r="BZ933" s="236"/>
      <c r="CA933" s="236"/>
      <c r="CB933" s="236"/>
      <c r="CC933" s="236"/>
      <c r="CD933" s="236"/>
      <c r="CE933" s="236"/>
      <c r="CF933" s="236"/>
      <c r="CG933" s="236"/>
      <c r="CH933" s="236"/>
      <c r="CI933" s="236"/>
      <c r="CJ933" s="236"/>
    </row>
    <row r="934" spans="1:88" ht="15.75" customHeight="1">
      <c r="A934" s="228"/>
      <c r="B934" s="236"/>
      <c r="C934" s="236"/>
      <c r="D934" s="236"/>
      <c r="E934" s="236"/>
      <c r="F934" s="236"/>
      <c r="G934" s="236"/>
      <c r="H934" s="236"/>
      <c r="I934" s="236"/>
      <c r="J934" s="236"/>
      <c r="K934" s="236"/>
      <c r="L934" s="236"/>
      <c r="M934" s="236"/>
      <c r="N934" s="236"/>
      <c r="O934" s="234"/>
      <c r="P934" s="234"/>
      <c r="Q934" s="235"/>
      <c r="R934" s="235"/>
      <c r="S934" s="235"/>
      <c r="T934" s="235"/>
      <c r="U934" s="235"/>
      <c r="V934" s="235"/>
      <c r="W934" s="235"/>
      <c r="X934" s="235"/>
      <c r="Y934" s="235"/>
      <c r="Z934" s="235"/>
      <c r="AA934" s="235"/>
      <c r="AB934" s="235"/>
      <c r="AC934" s="235"/>
      <c r="AD934" s="235"/>
      <c r="AE934" s="235"/>
      <c r="AF934" s="235"/>
      <c r="AG934" s="235"/>
      <c r="AH934" s="235"/>
      <c r="AI934" s="235"/>
      <c r="AJ934" s="235"/>
      <c r="AK934" s="235"/>
      <c r="AL934" s="235"/>
      <c r="AM934" s="235"/>
      <c r="AN934" s="235"/>
      <c r="AO934" s="235"/>
      <c r="AP934" s="235"/>
      <c r="AQ934" s="235"/>
      <c r="AR934" s="235"/>
      <c r="AS934" s="236"/>
      <c r="AT934" s="236"/>
      <c r="AU934" s="236"/>
      <c r="AV934" s="236"/>
      <c r="AW934" s="236"/>
      <c r="AX934" s="236"/>
      <c r="AY934" s="236"/>
      <c r="AZ934" s="236"/>
      <c r="BA934" s="236"/>
      <c r="BB934" s="236"/>
      <c r="BC934" s="236"/>
      <c r="BD934" s="236"/>
      <c r="BE934" s="236"/>
      <c r="BF934" s="236"/>
      <c r="BG934" s="236"/>
      <c r="BH934" s="236"/>
      <c r="BI934" s="236"/>
      <c r="BJ934" s="236"/>
      <c r="BK934" s="236"/>
      <c r="BL934" s="236"/>
      <c r="BM934" s="236"/>
      <c r="BN934" s="236"/>
      <c r="BO934" s="236"/>
      <c r="BP934" s="236"/>
      <c r="BQ934" s="236"/>
      <c r="BR934" s="236"/>
      <c r="BS934" s="236"/>
      <c r="BT934" s="236"/>
      <c r="BU934" s="236"/>
      <c r="BV934" s="236"/>
      <c r="BW934" s="236"/>
      <c r="BX934" s="236"/>
      <c r="BY934" s="236"/>
      <c r="BZ934" s="236"/>
      <c r="CA934" s="236"/>
      <c r="CB934" s="236"/>
      <c r="CC934" s="236"/>
      <c r="CD934" s="236"/>
      <c r="CE934" s="236"/>
      <c r="CF934" s="236"/>
      <c r="CG934" s="236"/>
      <c r="CH934" s="236"/>
      <c r="CI934" s="236"/>
      <c r="CJ934" s="236"/>
    </row>
    <row r="935" spans="1:88" ht="15.75" customHeight="1">
      <c r="A935" s="228"/>
      <c r="B935" s="236"/>
      <c r="C935" s="236"/>
      <c r="D935" s="236"/>
      <c r="E935" s="236"/>
      <c r="F935" s="236"/>
      <c r="G935" s="236"/>
      <c r="H935" s="236"/>
      <c r="I935" s="236"/>
      <c r="J935" s="236"/>
      <c r="K935" s="236"/>
      <c r="L935" s="236"/>
      <c r="M935" s="236"/>
      <c r="N935" s="236"/>
      <c r="O935" s="234"/>
      <c r="P935" s="234"/>
      <c r="Q935" s="235"/>
      <c r="R935" s="235"/>
      <c r="S935" s="235"/>
      <c r="T935" s="235"/>
      <c r="U935" s="235"/>
      <c r="V935" s="235"/>
      <c r="W935" s="235"/>
      <c r="X935" s="235"/>
      <c r="Y935" s="235"/>
      <c r="Z935" s="235"/>
      <c r="AA935" s="235"/>
      <c r="AB935" s="235"/>
      <c r="AC935" s="235"/>
      <c r="AD935" s="235"/>
      <c r="AE935" s="235"/>
      <c r="AF935" s="235"/>
      <c r="AG935" s="235"/>
      <c r="AH935" s="235"/>
      <c r="AI935" s="235"/>
      <c r="AJ935" s="235"/>
      <c r="AK935" s="235"/>
      <c r="AL935" s="235"/>
      <c r="AM935" s="235"/>
      <c r="AN935" s="235"/>
      <c r="AO935" s="235"/>
      <c r="AP935" s="235"/>
      <c r="AQ935" s="235"/>
      <c r="AR935" s="235"/>
      <c r="AS935" s="236"/>
      <c r="AT935" s="236"/>
      <c r="AU935" s="236"/>
      <c r="AV935" s="236"/>
      <c r="AW935" s="236"/>
      <c r="AX935" s="236"/>
      <c r="AY935" s="236"/>
      <c r="AZ935" s="236"/>
      <c r="BA935" s="236"/>
      <c r="BB935" s="236"/>
      <c r="BC935" s="236"/>
      <c r="BD935" s="236"/>
      <c r="BE935" s="236"/>
      <c r="BF935" s="236"/>
      <c r="BG935" s="236"/>
      <c r="BH935" s="236"/>
      <c r="BI935" s="236"/>
      <c r="BJ935" s="236"/>
      <c r="BK935" s="236"/>
      <c r="BL935" s="236"/>
      <c r="BM935" s="236"/>
      <c r="BN935" s="236"/>
      <c r="BO935" s="236"/>
      <c r="BP935" s="236"/>
      <c r="BQ935" s="236"/>
      <c r="BR935" s="236"/>
      <c r="BS935" s="236"/>
      <c r="BT935" s="236"/>
      <c r="BU935" s="236"/>
      <c r="BV935" s="236"/>
      <c r="BW935" s="236"/>
      <c r="BX935" s="236"/>
      <c r="BY935" s="236"/>
      <c r="BZ935" s="236"/>
      <c r="CA935" s="236"/>
      <c r="CB935" s="236"/>
      <c r="CC935" s="236"/>
      <c r="CD935" s="236"/>
      <c r="CE935" s="236"/>
      <c r="CF935" s="236"/>
      <c r="CG935" s="236"/>
      <c r="CH935" s="236"/>
      <c r="CI935" s="236"/>
      <c r="CJ935" s="236"/>
    </row>
    <row r="936" spans="1:88" ht="15.75" customHeight="1">
      <c r="A936" s="228"/>
      <c r="B936" s="236"/>
      <c r="C936" s="236"/>
      <c r="D936" s="236"/>
      <c r="E936" s="236"/>
      <c r="F936" s="236"/>
      <c r="G936" s="236"/>
      <c r="H936" s="236"/>
      <c r="I936" s="236"/>
      <c r="J936" s="236"/>
      <c r="K936" s="236"/>
      <c r="L936" s="236"/>
      <c r="M936" s="236"/>
      <c r="N936" s="236"/>
      <c r="O936" s="234"/>
      <c r="P936" s="234"/>
      <c r="Q936" s="235"/>
      <c r="R936" s="235"/>
      <c r="S936" s="235"/>
      <c r="T936" s="235"/>
      <c r="U936" s="235"/>
      <c r="V936" s="235"/>
      <c r="W936" s="235"/>
      <c r="X936" s="235"/>
      <c r="Y936" s="235"/>
      <c r="Z936" s="235"/>
      <c r="AA936" s="235"/>
      <c r="AB936" s="235"/>
      <c r="AC936" s="235"/>
      <c r="AD936" s="235"/>
      <c r="AE936" s="235"/>
      <c r="AF936" s="235"/>
      <c r="AG936" s="235"/>
      <c r="AH936" s="235"/>
      <c r="AI936" s="235"/>
      <c r="AJ936" s="235"/>
      <c r="AK936" s="235"/>
      <c r="AL936" s="235"/>
      <c r="AM936" s="235"/>
      <c r="AN936" s="235"/>
      <c r="AO936" s="235"/>
      <c r="AP936" s="235"/>
      <c r="AQ936" s="235"/>
      <c r="AR936" s="235"/>
      <c r="AS936" s="236"/>
      <c r="AT936" s="236"/>
      <c r="AU936" s="236"/>
      <c r="AV936" s="236"/>
      <c r="AW936" s="236"/>
      <c r="AX936" s="236"/>
      <c r="AY936" s="236"/>
      <c r="AZ936" s="236"/>
      <c r="BA936" s="236"/>
      <c r="BB936" s="236"/>
      <c r="BC936" s="236"/>
      <c r="BD936" s="236"/>
      <c r="BE936" s="236"/>
      <c r="BF936" s="236"/>
      <c r="BG936" s="236"/>
      <c r="BH936" s="236"/>
      <c r="BI936" s="236"/>
      <c r="BJ936" s="236"/>
      <c r="BK936" s="236"/>
      <c r="BL936" s="236"/>
      <c r="BM936" s="236"/>
      <c r="BN936" s="236"/>
      <c r="BO936" s="236"/>
      <c r="BP936" s="236"/>
      <c r="BQ936" s="236"/>
      <c r="BR936" s="236"/>
      <c r="BS936" s="236"/>
      <c r="BT936" s="236"/>
      <c r="BU936" s="236"/>
      <c r="BV936" s="236"/>
      <c r="BW936" s="236"/>
      <c r="BX936" s="236"/>
      <c r="BY936" s="236"/>
      <c r="BZ936" s="236"/>
      <c r="CA936" s="236"/>
      <c r="CB936" s="236"/>
      <c r="CC936" s="236"/>
      <c r="CD936" s="236"/>
      <c r="CE936" s="236"/>
      <c r="CF936" s="236"/>
      <c r="CG936" s="236"/>
      <c r="CH936" s="236"/>
      <c r="CI936" s="236"/>
      <c r="CJ936" s="236"/>
    </row>
    <row r="937" spans="1:88" ht="15.75" customHeight="1">
      <c r="A937" s="228"/>
      <c r="B937" s="236"/>
      <c r="C937" s="236"/>
      <c r="D937" s="236"/>
      <c r="E937" s="236"/>
      <c r="F937" s="236"/>
      <c r="G937" s="236"/>
      <c r="H937" s="236"/>
      <c r="I937" s="236"/>
      <c r="J937" s="236"/>
      <c r="K937" s="236"/>
      <c r="L937" s="236"/>
      <c r="M937" s="236"/>
      <c r="N937" s="236"/>
      <c r="O937" s="234"/>
      <c r="P937" s="234"/>
      <c r="Q937" s="235"/>
      <c r="R937" s="235"/>
      <c r="S937" s="235"/>
      <c r="T937" s="235"/>
      <c r="U937" s="235"/>
      <c r="V937" s="235"/>
      <c r="W937" s="235"/>
      <c r="X937" s="235"/>
      <c r="Y937" s="235"/>
      <c r="Z937" s="235"/>
      <c r="AA937" s="235"/>
      <c r="AB937" s="235"/>
      <c r="AC937" s="235"/>
      <c r="AD937" s="235"/>
      <c r="AE937" s="235"/>
      <c r="AF937" s="235"/>
      <c r="AG937" s="235"/>
      <c r="AH937" s="235"/>
      <c r="AI937" s="235"/>
      <c r="AJ937" s="235"/>
      <c r="AK937" s="235"/>
      <c r="AL937" s="235"/>
      <c r="AM937" s="235"/>
      <c r="AN937" s="235"/>
      <c r="AO937" s="235"/>
      <c r="AP937" s="235"/>
      <c r="AQ937" s="235"/>
      <c r="AR937" s="235"/>
      <c r="AS937" s="236"/>
      <c r="AT937" s="236"/>
      <c r="AU937" s="236"/>
      <c r="AV937" s="236"/>
      <c r="AW937" s="236"/>
      <c r="AX937" s="236"/>
      <c r="AY937" s="236"/>
      <c r="AZ937" s="236"/>
      <c r="BA937" s="236"/>
      <c r="BB937" s="236"/>
      <c r="BC937" s="236"/>
      <c r="BD937" s="236"/>
      <c r="BE937" s="236"/>
      <c r="BF937" s="236"/>
      <c r="BG937" s="236"/>
      <c r="BH937" s="236"/>
      <c r="BI937" s="236"/>
      <c r="BJ937" s="236"/>
      <c r="BK937" s="236"/>
      <c r="BL937" s="236"/>
      <c r="BM937" s="236"/>
      <c r="BN937" s="236"/>
      <c r="BO937" s="236"/>
      <c r="BP937" s="236"/>
      <c r="BQ937" s="236"/>
      <c r="BR937" s="236"/>
      <c r="BS937" s="236"/>
      <c r="BT937" s="236"/>
      <c r="BU937" s="236"/>
      <c r="BV937" s="236"/>
      <c r="BW937" s="236"/>
      <c r="BX937" s="236"/>
      <c r="BY937" s="236"/>
      <c r="BZ937" s="236"/>
      <c r="CA937" s="236"/>
      <c r="CB937" s="236"/>
      <c r="CC937" s="236"/>
      <c r="CD937" s="236"/>
      <c r="CE937" s="236"/>
      <c r="CF937" s="236"/>
      <c r="CG937" s="236"/>
      <c r="CH937" s="236"/>
      <c r="CI937" s="236"/>
      <c r="CJ937" s="236"/>
    </row>
    <row r="938" spans="1:88" ht="15.75" customHeight="1">
      <c r="A938" s="228"/>
      <c r="B938" s="236"/>
      <c r="C938" s="236"/>
      <c r="D938" s="236"/>
      <c r="E938" s="236"/>
      <c r="F938" s="236"/>
      <c r="G938" s="236"/>
      <c r="H938" s="236"/>
      <c r="I938" s="236"/>
      <c r="J938" s="236"/>
      <c r="K938" s="236"/>
      <c r="L938" s="236"/>
      <c r="M938" s="236"/>
      <c r="N938" s="236"/>
      <c r="O938" s="234"/>
      <c r="P938" s="234"/>
      <c r="Q938" s="235"/>
      <c r="R938" s="235"/>
      <c r="S938" s="235"/>
      <c r="T938" s="235"/>
      <c r="U938" s="235"/>
      <c r="V938" s="235"/>
      <c r="W938" s="235"/>
      <c r="X938" s="235"/>
      <c r="Y938" s="235"/>
      <c r="Z938" s="235"/>
      <c r="AA938" s="235"/>
      <c r="AB938" s="235"/>
      <c r="AC938" s="235"/>
      <c r="AD938" s="235"/>
      <c r="AE938" s="235"/>
      <c r="AF938" s="235"/>
      <c r="AG938" s="235"/>
      <c r="AH938" s="235"/>
      <c r="AI938" s="235"/>
      <c r="AJ938" s="235"/>
      <c r="AK938" s="235"/>
      <c r="AL938" s="235"/>
      <c r="AM938" s="235"/>
      <c r="AN938" s="235"/>
      <c r="AO938" s="235"/>
      <c r="AP938" s="235"/>
      <c r="AQ938" s="235"/>
      <c r="AR938" s="235"/>
      <c r="AS938" s="236"/>
      <c r="AT938" s="236"/>
      <c r="AU938" s="236"/>
      <c r="AV938" s="236"/>
      <c r="AW938" s="236"/>
      <c r="AX938" s="236"/>
      <c r="AY938" s="236"/>
      <c r="AZ938" s="236"/>
      <c r="BA938" s="236"/>
      <c r="BB938" s="236"/>
      <c r="BC938" s="236"/>
      <c r="BD938" s="236"/>
      <c r="BE938" s="236"/>
      <c r="BF938" s="236"/>
      <c r="BG938" s="236"/>
      <c r="BH938" s="236"/>
      <c r="BI938" s="236"/>
      <c r="BJ938" s="236"/>
      <c r="BK938" s="236"/>
      <c r="BL938" s="236"/>
      <c r="BM938" s="236"/>
      <c r="BN938" s="236"/>
      <c r="BO938" s="236"/>
      <c r="BP938" s="236"/>
      <c r="BQ938" s="236"/>
      <c r="BR938" s="236"/>
      <c r="BS938" s="236"/>
      <c r="BT938" s="236"/>
      <c r="BU938" s="236"/>
      <c r="BV938" s="236"/>
      <c r="BW938" s="236"/>
      <c r="BX938" s="236"/>
      <c r="BY938" s="236"/>
      <c r="BZ938" s="236"/>
      <c r="CA938" s="236"/>
      <c r="CB938" s="236"/>
      <c r="CC938" s="236"/>
      <c r="CD938" s="236"/>
      <c r="CE938" s="236"/>
      <c r="CF938" s="236"/>
      <c r="CG938" s="236"/>
      <c r="CH938" s="236"/>
      <c r="CI938" s="236"/>
      <c r="CJ938" s="236"/>
    </row>
    <row r="939" spans="1:88" ht="15.75" customHeight="1">
      <c r="A939" s="228"/>
      <c r="B939" s="236"/>
      <c r="C939" s="236"/>
      <c r="D939" s="236"/>
      <c r="E939" s="236"/>
      <c r="F939" s="236"/>
      <c r="G939" s="236"/>
      <c r="H939" s="236"/>
      <c r="I939" s="236"/>
      <c r="J939" s="236"/>
      <c r="K939" s="236"/>
      <c r="L939" s="236"/>
      <c r="M939" s="236"/>
      <c r="N939" s="236"/>
      <c r="O939" s="234"/>
      <c r="P939" s="234"/>
      <c r="Q939" s="235"/>
      <c r="R939" s="235"/>
      <c r="S939" s="235"/>
      <c r="T939" s="235"/>
      <c r="U939" s="235"/>
      <c r="V939" s="235"/>
      <c r="W939" s="235"/>
      <c r="X939" s="235"/>
      <c r="Y939" s="235"/>
      <c r="Z939" s="235"/>
      <c r="AA939" s="235"/>
      <c r="AB939" s="235"/>
      <c r="AC939" s="235"/>
      <c r="AD939" s="235"/>
      <c r="AE939" s="235"/>
      <c r="AF939" s="235"/>
      <c r="AG939" s="235"/>
      <c r="AH939" s="235"/>
      <c r="AI939" s="235"/>
      <c r="AJ939" s="235"/>
      <c r="AK939" s="235"/>
      <c r="AL939" s="235"/>
      <c r="AM939" s="235"/>
      <c r="AN939" s="235"/>
      <c r="AO939" s="235"/>
      <c r="AP939" s="235"/>
      <c r="AQ939" s="235"/>
      <c r="AR939" s="235"/>
      <c r="AS939" s="236"/>
      <c r="AT939" s="236"/>
      <c r="AU939" s="236"/>
      <c r="AV939" s="236"/>
      <c r="AW939" s="236"/>
      <c r="AX939" s="236"/>
      <c r="AY939" s="236"/>
      <c r="AZ939" s="236"/>
      <c r="BA939" s="236"/>
      <c r="BB939" s="236"/>
      <c r="BC939" s="236"/>
      <c r="BD939" s="236"/>
      <c r="BE939" s="236"/>
      <c r="BF939" s="236"/>
      <c r="BG939" s="236"/>
      <c r="BH939" s="236"/>
      <c r="BI939" s="236"/>
      <c r="BJ939" s="236"/>
      <c r="BK939" s="236"/>
      <c r="BL939" s="236"/>
      <c r="BM939" s="236"/>
      <c r="BN939" s="236"/>
      <c r="BO939" s="236"/>
      <c r="BP939" s="236"/>
      <c r="BQ939" s="236"/>
      <c r="BR939" s="236"/>
      <c r="BS939" s="236"/>
      <c r="BT939" s="236"/>
      <c r="BU939" s="236"/>
      <c r="BV939" s="236"/>
      <c r="BW939" s="236"/>
      <c r="BX939" s="236"/>
      <c r="BY939" s="236"/>
      <c r="BZ939" s="236"/>
      <c r="CA939" s="236"/>
      <c r="CB939" s="236"/>
      <c r="CC939" s="236"/>
      <c r="CD939" s="236"/>
      <c r="CE939" s="236"/>
      <c r="CF939" s="236"/>
      <c r="CG939" s="236"/>
      <c r="CH939" s="236"/>
      <c r="CI939" s="236"/>
      <c r="CJ939" s="236"/>
    </row>
    <row r="940" spans="1:88" ht="15.75" customHeight="1">
      <c r="A940" s="228"/>
      <c r="B940" s="236"/>
      <c r="C940" s="236"/>
      <c r="D940" s="236"/>
      <c r="E940" s="236"/>
      <c r="F940" s="236"/>
      <c r="G940" s="236"/>
      <c r="H940" s="236"/>
      <c r="I940" s="236"/>
      <c r="J940" s="236"/>
      <c r="K940" s="236"/>
      <c r="L940" s="236"/>
      <c r="M940" s="236"/>
      <c r="N940" s="236"/>
      <c r="O940" s="234"/>
      <c r="P940" s="234"/>
      <c r="Q940" s="235"/>
      <c r="R940" s="235"/>
      <c r="S940" s="235"/>
      <c r="T940" s="235"/>
      <c r="U940" s="235"/>
      <c r="V940" s="235"/>
      <c r="W940" s="235"/>
      <c r="X940" s="235"/>
      <c r="Y940" s="235"/>
      <c r="Z940" s="235"/>
      <c r="AA940" s="235"/>
      <c r="AB940" s="235"/>
      <c r="AC940" s="235"/>
      <c r="AD940" s="235"/>
      <c r="AE940" s="235"/>
      <c r="AF940" s="235"/>
      <c r="AG940" s="235"/>
      <c r="AH940" s="235"/>
      <c r="AI940" s="235"/>
      <c r="AJ940" s="235"/>
      <c r="AK940" s="235"/>
      <c r="AL940" s="235"/>
      <c r="AM940" s="235"/>
      <c r="AN940" s="235"/>
      <c r="AO940" s="235"/>
      <c r="AP940" s="235"/>
      <c r="AQ940" s="235"/>
      <c r="AR940" s="235"/>
      <c r="AS940" s="236"/>
      <c r="AT940" s="236"/>
      <c r="AU940" s="236"/>
      <c r="AV940" s="236"/>
      <c r="AW940" s="236"/>
      <c r="AX940" s="236"/>
      <c r="AY940" s="236"/>
      <c r="AZ940" s="236"/>
      <c r="BA940" s="236"/>
      <c r="BB940" s="236"/>
      <c r="BC940" s="236"/>
      <c r="BD940" s="236"/>
      <c r="BE940" s="236"/>
      <c r="BF940" s="236"/>
      <c r="BG940" s="236"/>
      <c r="BH940" s="236"/>
      <c r="BI940" s="236"/>
      <c r="BJ940" s="236"/>
      <c r="BK940" s="236"/>
      <c r="BL940" s="236"/>
      <c r="BM940" s="236"/>
      <c r="BN940" s="236"/>
      <c r="BO940" s="236"/>
      <c r="BP940" s="236"/>
      <c r="BQ940" s="236"/>
      <c r="BR940" s="236"/>
      <c r="BS940" s="236"/>
      <c r="BT940" s="236"/>
      <c r="BU940" s="236"/>
      <c r="BV940" s="236"/>
      <c r="BW940" s="236"/>
      <c r="BX940" s="236"/>
      <c r="BY940" s="236"/>
      <c r="BZ940" s="236"/>
      <c r="CA940" s="236"/>
      <c r="CB940" s="236"/>
      <c r="CC940" s="236"/>
      <c r="CD940" s="236"/>
      <c r="CE940" s="236"/>
      <c r="CF940" s="236"/>
      <c r="CG940" s="236"/>
      <c r="CH940" s="236"/>
      <c r="CI940" s="236"/>
      <c r="CJ940" s="236"/>
    </row>
    <row r="941" spans="1:88" ht="15.75" customHeight="1">
      <c r="A941" s="228"/>
      <c r="B941" s="236"/>
      <c r="C941" s="236"/>
      <c r="D941" s="236"/>
      <c r="E941" s="236"/>
      <c r="F941" s="236"/>
      <c r="G941" s="236"/>
      <c r="H941" s="236"/>
      <c r="I941" s="236"/>
      <c r="J941" s="236"/>
      <c r="K941" s="236"/>
      <c r="L941" s="236"/>
      <c r="M941" s="236"/>
      <c r="N941" s="236"/>
      <c r="O941" s="234"/>
      <c r="P941" s="234"/>
      <c r="Q941" s="235"/>
      <c r="R941" s="235"/>
      <c r="S941" s="235"/>
      <c r="T941" s="235"/>
      <c r="U941" s="235"/>
      <c r="V941" s="235"/>
      <c r="W941" s="235"/>
      <c r="X941" s="235"/>
      <c r="Y941" s="235"/>
      <c r="Z941" s="235"/>
      <c r="AA941" s="235"/>
      <c r="AB941" s="235"/>
      <c r="AC941" s="235"/>
      <c r="AD941" s="235"/>
      <c r="AE941" s="235"/>
      <c r="AF941" s="235"/>
      <c r="AG941" s="235"/>
      <c r="AH941" s="235"/>
      <c r="AI941" s="235"/>
      <c r="AJ941" s="235"/>
      <c r="AK941" s="235"/>
      <c r="AL941" s="235"/>
      <c r="AM941" s="235"/>
      <c r="AN941" s="235"/>
      <c r="AO941" s="235"/>
      <c r="AP941" s="235"/>
      <c r="AQ941" s="235"/>
      <c r="AR941" s="235"/>
      <c r="AS941" s="236"/>
      <c r="AT941" s="236"/>
      <c r="AU941" s="236"/>
      <c r="AV941" s="236"/>
      <c r="AW941" s="236"/>
      <c r="AX941" s="236"/>
      <c r="AY941" s="236"/>
      <c r="AZ941" s="236"/>
      <c r="BA941" s="236"/>
      <c r="BB941" s="236"/>
      <c r="BC941" s="236"/>
      <c r="BD941" s="236"/>
      <c r="BE941" s="236"/>
      <c r="BF941" s="236"/>
      <c r="BG941" s="236"/>
      <c r="BH941" s="236"/>
      <c r="BI941" s="236"/>
      <c r="BJ941" s="236"/>
      <c r="BK941" s="236"/>
      <c r="BL941" s="236"/>
      <c r="BM941" s="236"/>
      <c r="BN941" s="236"/>
      <c r="BO941" s="236"/>
      <c r="BP941" s="236"/>
      <c r="BQ941" s="236"/>
      <c r="BR941" s="236"/>
      <c r="BS941" s="236"/>
      <c r="BT941" s="236"/>
      <c r="BU941" s="236"/>
      <c r="BV941" s="236"/>
      <c r="BW941" s="236"/>
      <c r="BX941" s="236"/>
      <c r="BY941" s="236"/>
      <c r="BZ941" s="236"/>
      <c r="CA941" s="236"/>
      <c r="CB941" s="236"/>
      <c r="CC941" s="236"/>
      <c r="CD941" s="236"/>
      <c r="CE941" s="236"/>
      <c r="CF941" s="236"/>
      <c r="CG941" s="236"/>
      <c r="CH941" s="236"/>
      <c r="CI941" s="236"/>
      <c r="CJ941" s="236"/>
    </row>
    <row r="942" spans="1:88" ht="15.75" customHeight="1">
      <c r="A942" s="228"/>
      <c r="B942" s="236"/>
      <c r="C942" s="236"/>
      <c r="D942" s="236"/>
      <c r="E942" s="236"/>
      <c r="F942" s="236"/>
      <c r="G942" s="236"/>
      <c r="H942" s="236"/>
      <c r="I942" s="236"/>
      <c r="J942" s="236"/>
      <c r="K942" s="236"/>
      <c r="L942" s="236"/>
      <c r="M942" s="236"/>
      <c r="N942" s="236"/>
      <c r="O942" s="234"/>
      <c r="P942" s="234"/>
      <c r="Q942" s="235"/>
      <c r="R942" s="235"/>
      <c r="S942" s="235"/>
      <c r="T942" s="235"/>
      <c r="U942" s="235"/>
      <c r="V942" s="235"/>
      <c r="W942" s="235"/>
      <c r="X942" s="235"/>
      <c r="Y942" s="235"/>
      <c r="Z942" s="235"/>
      <c r="AA942" s="235"/>
      <c r="AB942" s="235"/>
      <c r="AC942" s="235"/>
      <c r="AD942" s="235"/>
      <c r="AE942" s="235"/>
      <c r="AF942" s="235"/>
      <c r="AG942" s="235"/>
      <c r="AH942" s="235"/>
      <c r="AI942" s="235"/>
      <c r="AJ942" s="235"/>
      <c r="AK942" s="235"/>
      <c r="AL942" s="235"/>
      <c r="AM942" s="235"/>
      <c r="AN942" s="235"/>
      <c r="AO942" s="235"/>
      <c r="AP942" s="235"/>
      <c r="AQ942" s="235"/>
      <c r="AR942" s="235"/>
      <c r="AS942" s="236"/>
      <c r="AT942" s="236"/>
      <c r="AU942" s="236"/>
      <c r="AV942" s="236"/>
      <c r="AW942" s="236"/>
      <c r="AX942" s="236"/>
      <c r="AY942" s="236"/>
      <c r="AZ942" s="236"/>
      <c r="BA942" s="236"/>
      <c r="BB942" s="236"/>
      <c r="BC942" s="236"/>
      <c r="BD942" s="236"/>
      <c r="BE942" s="236"/>
      <c r="BF942" s="236"/>
      <c r="BG942" s="236"/>
      <c r="BH942" s="236"/>
      <c r="BI942" s="236"/>
      <c r="BJ942" s="236"/>
      <c r="BK942" s="236"/>
      <c r="BL942" s="236"/>
      <c r="BM942" s="236"/>
      <c r="BN942" s="236"/>
      <c r="BO942" s="236"/>
      <c r="BP942" s="236"/>
      <c r="BQ942" s="236"/>
      <c r="BR942" s="236"/>
      <c r="BS942" s="236"/>
      <c r="BT942" s="236"/>
      <c r="BU942" s="236"/>
      <c r="BV942" s="236"/>
      <c r="BW942" s="236"/>
      <c r="BX942" s="236"/>
      <c r="BY942" s="236"/>
      <c r="BZ942" s="236"/>
      <c r="CA942" s="236"/>
      <c r="CB942" s="236"/>
      <c r="CC942" s="236"/>
      <c r="CD942" s="236"/>
      <c r="CE942" s="236"/>
      <c r="CF942" s="236"/>
      <c r="CG942" s="236"/>
      <c r="CH942" s="236"/>
      <c r="CI942" s="236"/>
      <c r="CJ942" s="236"/>
    </row>
    <row r="943" spans="1:88" ht="15.75" customHeight="1">
      <c r="A943" s="228"/>
      <c r="B943" s="236"/>
      <c r="C943" s="236"/>
      <c r="D943" s="236"/>
      <c r="E943" s="236"/>
      <c r="F943" s="236"/>
      <c r="G943" s="236"/>
      <c r="H943" s="236"/>
      <c r="I943" s="236"/>
      <c r="J943" s="236"/>
      <c r="K943" s="236"/>
      <c r="L943" s="236"/>
      <c r="M943" s="236"/>
      <c r="N943" s="236"/>
      <c r="O943" s="234"/>
      <c r="P943" s="234"/>
      <c r="Q943" s="235"/>
      <c r="R943" s="235"/>
      <c r="S943" s="235"/>
      <c r="T943" s="235"/>
      <c r="U943" s="235"/>
      <c r="V943" s="235"/>
      <c r="W943" s="235"/>
      <c r="X943" s="235"/>
      <c r="Y943" s="235"/>
      <c r="Z943" s="235"/>
      <c r="AA943" s="235"/>
      <c r="AB943" s="235"/>
      <c r="AC943" s="235"/>
      <c r="AD943" s="235"/>
      <c r="AE943" s="235"/>
      <c r="AF943" s="235"/>
      <c r="AG943" s="235"/>
      <c r="AH943" s="235"/>
      <c r="AI943" s="235"/>
      <c r="AJ943" s="235"/>
      <c r="AK943" s="235"/>
      <c r="AL943" s="235"/>
      <c r="AM943" s="235"/>
      <c r="AN943" s="235"/>
      <c r="AO943" s="235"/>
      <c r="AP943" s="235"/>
      <c r="AQ943" s="235"/>
      <c r="AR943" s="235"/>
      <c r="AS943" s="236"/>
      <c r="AT943" s="236"/>
      <c r="AU943" s="236"/>
      <c r="AV943" s="236"/>
      <c r="AW943" s="236"/>
      <c r="AX943" s="236"/>
      <c r="AY943" s="236"/>
      <c r="AZ943" s="236"/>
      <c r="BA943" s="236"/>
      <c r="BB943" s="236"/>
      <c r="BC943" s="236"/>
      <c r="BD943" s="236"/>
      <c r="BE943" s="236"/>
      <c r="BF943" s="236"/>
      <c r="BG943" s="236"/>
      <c r="BH943" s="236"/>
      <c r="BI943" s="236"/>
      <c r="BJ943" s="236"/>
      <c r="BK943" s="236"/>
      <c r="BL943" s="236"/>
      <c r="BM943" s="236"/>
      <c r="BN943" s="236"/>
      <c r="BO943" s="236"/>
      <c r="BP943" s="236"/>
      <c r="BQ943" s="236"/>
      <c r="BR943" s="236"/>
      <c r="BS943" s="236"/>
      <c r="BT943" s="236"/>
      <c r="BU943" s="236"/>
      <c r="BV943" s="236"/>
      <c r="BW943" s="236"/>
      <c r="BX943" s="236"/>
      <c r="BY943" s="236"/>
      <c r="BZ943" s="236"/>
      <c r="CA943" s="236"/>
      <c r="CB943" s="236"/>
      <c r="CC943" s="236"/>
      <c r="CD943" s="236"/>
      <c r="CE943" s="236"/>
      <c r="CF943" s="236"/>
      <c r="CG943" s="236"/>
      <c r="CH943" s="236"/>
      <c r="CI943" s="236"/>
      <c r="CJ943" s="236"/>
    </row>
    <row r="944" spans="1:88" ht="15.75" customHeight="1">
      <c r="A944" s="228"/>
      <c r="B944" s="236"/>
      <c r="C944" s="236"/>
      <c r="D944" s="236"/>
      <c r="E944" s="236"/>
      <c r="F944" s="236"/>
      <c r="G944" s="236"/>
      <c r="H944" s="236"/>
      <c r="I944" s="236"/>
      <c r="J944" s="236"/>
      <c r="K944" s="236"/>
      <c r="L944" s="236"/>
      <c r="M944" s="236"/>
      <c r="N944" s="236"/>
      <c r="O944" s="234"/>
      <c r="P944" s="234"/>
      <c r="Q944" s="235"/>
      <c r="R944" s="235"/>
      <c r="S944" s="235"/>
      <c r="T944" s="235"/>
      <c r="U944" s="235"/>
      <c r="V944" s="235"/>
      <c r="W944" s="235"/>
      <c r="X944" s="235"/>
      <c r="Y944" s="235"/>
      <c r="Z944" s="235"/>
      <c r="AA944" s="235"/>
      <c r="AB944" s="235"/>
      <c r="AC944" s="235"/>
      <c r="AD944" s="235"/>
      <c r="AE944" s="235"/>
      <c r="AF944" s="235"/>
      <c r="AG944" s="235"/>
      <c r="AH944" s="235"/>
      <c r="AI944" s="235"/>
      <c r="AJ944" s="235"/>
      <c r="AK944" s="235"/>
      <c r="AL944" s="235"/>
      <c r="AM944" s="235"/>
      <c r="AN944" s="235"/>
      <c r="AO944" s="235"/>
      <c r="AP944" s="235"/>
      <c r="AQ944" s="235"/>
      <c r="AR944" s="235"/>
      <c r="AS944" s="236"/>
      <c r="AT944" s="236"/>
      <c r="AU944" s="236"/>
      <c r="AV944" s="236"/>
      <c r="AW944" s="236"/>
      <c r="AX944" s="236"/>
      <c r="AY944" s="236"/>
      <c r="AZ944" s="236"/>
      <c r="BA944" s="236"/>
      <c r="BB944" s="236"/>
      <c r="BC944" s="236"/>
      <c r="BD944" s="236"/>
      <c r="BE944" s="236"/>
      <c r="BF944" s="236"/>
      <c r="BG944" s="236"/>
      <c r="BH944" s="236"/>
      <c r="BI944" s="236"/>
      <c r="BJ944" s="236"/>
      <c r="BK944" s="236"/>
      <c r="BL944" s="236"/>
      <c r="BM944" s="236"/>
      <c r="BN944" s="236"/>
      <c r="BO944" s="236"/>
      <c r="BP944" s="236"/>
      <c r="BQ944" s="236"/>
      <c r="BR944" s="236"/>
      <c r="BS944" s="236"/>
      <c r="BT944" s="236"/>
      <c r="BU944" s="236"/>
      <c r="BV944" s="236"/>
      <c r="BW944" s="236"/>
      <c r="BX944" s="236"/>
      <c r="BY944" s="236"/>
      <c r="BZ944" s="236"/>
      <c r="CA944" s="236"/>
      <c r="CB944" s="236"/>
      <c r="CC944" s="236"/>
      <c r="CD944" s="236"/>
      <c r="CE944" s="236"/>
      <c r="CF944" s="236"/>
      <c r="CG944" s="236"/>
      <c r="CH944" s="236"/>
      <c r="CI944" s="236"/>
      <c r="CJ944" s="236"/>
    </row>
    <row r="945" spans="1:88" ht="15.75" customHeight="1">
      <c r="A945" s="228"/>
      <c r="B945" s="236"/>
      <c r="C945" s="236"/>
      <c r="D945" s="236"/>
      <c r="E945" s="236"/>
      <c r="F945" s="236"/>
      <c r="G945" s="236"/>
      <c r="H945" s="236"/>
      <c r="I945" s="236"/>
      <c r="J945" s="236"/>
      <c r="K945" s="236"/>
      <c r="L945" s="236"/>
      <c r="M945" s="236"/>
      <c r="N945" s="236"/>
      <c r="O945" s="234"/>
      <c r="P945" s="234"/>
      <c r="Q945" s="235"/>
      <c r="R945" s="235"/>
      <c r="S945" s="235"/>
      <c r="T945" s="235"/>
      <c r="U945" s="235"/>
      <c r="V945" s="235"/>
      <c r="W945" s="235"/>
      <c r="X945" s="235"/>
      <c r="Y945" s="235"/>
      <c r="Z945" s="235"/>
      <c r="AA945" s="235"/>
      <c r="AB945" s="235"/>
      <c r="AC945" s="235"/>
      <c r="AD945" s="235"/>
      <c r="AE945" s="235"/>
      <c r="AF945" s="235"/>
      <c r="AG945" s="235"/>
      <c r="AH945" s="235"/>
      <c r="AI945" s="235"/>
      <c r="AJ945" s="235"/>
      <c r="AK945" s="235"/>
      <c r="AL945" s="235"/>
      <c r="AM945" s="235"/>
      <c r="AN945" s="235"/>
      <c r="AO945" s="235"/>
      <c r="AP945" s="235"/>
      <c r="AQ945" s="235"/>
      <c r="AR945" s="235"/>
      <c r="AS945" s="236"/>
      <c r="AT945" s="236"/>
      <c r="AU945" s="236"/>
      <c r="AV945" s="236"/>
      <c r="AW945" s="236"/>
      <c r="AX945" s="236"/>
      <c r="AY945" s="236"/>
      <c r="AZ945" s="236"/>
      <c r="BA945" s="236"/>
      <c r="BB945" s="236"/>
      <c r="BC945" s="236"/>
      <c r="BD945" s="236"/>
      <c r="BE945" s="236"/>
      <c r="BF945" s="236"/>
      <c r="BG945" s="236"/>
      <c r="BH945" s="236"/>
      <c r="BI945" s="236"/>
      <c r="BJ945" s="236"/>
      <c r="BK945" s="236"/>
      <c r="BL945" s="236"/>
      <c r="BM945" s="236"/>
      <c r="BN945" s="236"/>
      <c r="BO945" s="236"/>
      <c r="BP945" s="236"/>
      <c r="BQ945" s="236"/>
      <c r="BR945" s="236"/>
      <c r="BS945" s="236"/>
      <c r="BT945" s="236"/>
      <c r="BU945" s="236"/>
      <c r="BV945" s="236"/>
      <c r="BW945" s="236"/>
      <c r="BX945" s="236"/>
      <c r="BY945" s="236"/>
      <c r="BZ945" s="236"/>
      <c r="CA945" s="236"/>
      <c r="CB945" s="236"/>
      <c r="CC945" s="236"/>
      <c r="CD945" s="236"/>
      <c r="CE945" s="236"/>
      <c r="CF945" s="236"/>
      <c r="CG945" s="236"/>
      <c r="CH945" s="236"/>
      <c r="CI945" s="236"/>
      <c r="CJ945" s="236"/>
    </row>
    <row r="946" spans="1:88" ht="15.75" customHeight="1">
      <c r="A946" s="228"/>
      <c r="B946" s="236"/>
      <c r="C946" s="236"/>
      <c r="D946" s="236"/>
      <c r="E946" s="236"/>
      <c r="F946" s="236"/>
      <c r="G946" s="236"/>
      <c r="H946" s="236"/>
      <c r="I946" s="236"/>
      <c r="J946" s="236"/>
      <c r="K946" s="236"/>
      <c r="L946" s="236"/>
      <c r="M946" s="236"/>
      <c r="N946" s="236"/>
      <c r="O946" s="234"/>
      <c r="P946" s="234"/>
      <c r="Q946" s="235"/>
      <c r="R946" s="235"/>
      <c r="S946" s="235"/>
      <c r="T946" s="235"/>
      <c r="U946" s="235"/>
      <c r="V946" s="235"/>
      <c r="W946" s="235"/>
      <c r="X946" s="235"/>
      <c r="Y946" s="235"/>
      <c r="Z946" s="235"/>
      <c r="AA946" s="235"/>
      <c r="AB946" s="235"/>
      <c r="AC946" s="235"/>
      <c r="AD946" s="235"/>
      <c r="AE946" s="235"/>
      <c r="AF946" s="235"/>
      <c r="AG946" s="235"/>
      <c r="AH946" s="235"/>
      <c r="AI946" s="235"/>
      <c r="AJ946" s="235"/>
      <c r="AK946" s="235"/>
      <c r="AL946" s="235"/>
      <c r="AM946" s="235"/>
      <c r="AN946" s="235"/>
      <c r="AO946" s="235"/>
      <c r="AP946" s="235"/>
      <c r="AQ946" s="235"/>
      <c r="AR946" s="235"/>
      <c r="AS946" s="236"/>
      <c r="AT946" s="236"/>
      <c r="AU946" s="236"/>
      <c r="AV946" s="236"/>
      <c r="AW946" s="236"/>
      <c r="AX946" s="236"/>
      <c r="AY946" s="236"/>
      <c r="AZ946" s="236"/>
      <c r="BA946" s="236"/>
      <c r="BB946" s="236"/>
      <c r="BC946" s="236"/>
      <c r="BD946" s="236"/>
      <c r="BE946" s="236"/>
      <c r="BF946" s="236"/>
      <c r="BG946" s="236"/>
      <c r="BH946" s="236"/>
      <c r="BI946" s="236"/>
      <c r="BJ946" s="236"/>
      <c r="BK946" s="236"/>
      <c r="BL946" s="236"/>
      <c r="BM946" s="236"/>
      <c r="BN946" s="236"/>
      <c r="BO946" s="236"/>
      <c r="BP946" s="236"/>
      <c r="BQ946" s="236"/>
      <c r="BR946" s="236"/>
      <c r="BS946" s="236"/>
      <c r="BT946" s="236"/>
      <c r="BU946" s="236"/>
      <c r="BV946" s="236"/>
      <c r="BW946" s="236"/>
      <c r="BX946" s="236"/>
      <c r="BY946" s="236"/>
      <c r="BZ946" s="236"/>
      <c r="CA946" s="236"/>
      <c r="CB946" s="236"/>
      <c r="CC946" s="236"/>
      <c r="CD946" s="236"/>
      <c r="CE946" s="236"/>
      <c r="CF946" s="236"/>
      <c r="CG946" s="236"/>
      <c r="CH946" s="236"/>
      <c r="CI946" s="236"/>
      <c r="CJ946" s="236"/>
    </row>
    <row r="947" spans="1:88" ht="15.75" customHeight="1">
      <c r="A947" s="228"/>
      <c r="B947" s="236"/>
      <c r="C947" s="236"/>
      <c r="D947" s="236"/>
      <c r="E947" s="236"/>
      <c r="F947" s="236"/>
      <c r="G947" s="236"/>
      <c r="H947" s="236"/>
      <c r="I947" s="236"/>
      <c r="J947" s="236"/>
      <c r="K947" s="236"/>
      <c r="L947" s="236"/>
      <c r="M947" s="236"/>
      <c r="N947" s="236"/>
      <c r="O947" s="234"/>
      <c r="P947" s="234"/>
      <c r="Q947" s="235"/>
      <c r="R947" s="235"/>
      <c r="S947" s="235"/>
      <c r="T947" s="235"/>
      <c r="U947" s="235"/>
      <c r="V947" s="235"/>
      <c r="W947" s="235"/>
      <c r="X947" s="235"/>
      <c r="Y947" s="235"/>
      <c r="Z947" s="235"/>
      <c r="AA947" s="235"/>
      <c r="AB947" s="235"/>
      <c r="AC947" s="235"/>
      <c r="AD947" s="235"/>
      <c r="AE947" s="235"/>
      <c r="AF947" s="235"/>
      <c r="AG947" s="235"/>
      <c r="AH947" s="235"/>
      <c r="AI947" s="235"/>
      <c r="AJ947" s="235"/>
      <c r="AK947" s="235"/>
      <c r="AL947" s="235"/>
      <c r="AM947" s="235"/>
      <c r="AN947" s="235"/>
      <c r="AO947" s="235"/>
      <c r="AP947" s="235"/>
      <c r="AQ947" s="235"/>
      <c r="AR947" s="235"/>
      <c r="AS947" s="236"/>
      <c r="AT947" s="236"/>
      <c r="AU947" s="236"/>
      <c r="AV947" s="236"/>
      <c r="AW947" s="236"/>
      <c r="AX947" s="236"/>
      <c r="AY947" s="236"/>
      <c r="AZ947" s="236"/>
      <c r="BA947" s="236"/>
      <c r="BB947" s="236"/>
      <c r="BC947" s="236"/>
      <c r="BD947" s="236"/>
      <c r="BE947" s="236"/>
      <c r="BF947" s="236"/>
      <c r="BG947" s="236"/>
      <c r="BH947" s="236"/>
      <c r="BI947" s="236"/>
      <c r="BJ947" s="236"/>
      <c r="BK947" s="236"/>
      <c r="BL947" s="236"/>
      <c r="BM947" s="236"/>
      <c r="BN947" s="236"/>
      <c r="BO947" s="236"/>
      <c r="BP947" s="236"/>
      <c r="BQ947" s="236"/>
      <c r="BR947" s="236"/>
      <c r="BS947" s="236"/>
      <c r="BT947" s="236"/>
      <c r="BU947" s="236"/>
      <c r="BV947" s="236"/>
      <c r="BW947" s="236"/>
      <c r="BX947" s="236"/>
      <c r="BY947" s="236"/>
      <c r="BZ947" s="236"/>
      <c r="CA947" s="236"/>
      <c r="CB947" s="236"/>
      <c r="CC947" s="236"/>
      <c r="CD947" s="236"/>
      <c r="CE947" s="236"/>
      <c r="CF947" s="236"/>
      <c r="CG947" s="236"/>
      <c r="CH947" s="236"/>
      <c r="CI947" s="236"/>
      <c r="CJ947" s="236"/>
    </row>
    <row r="948" spans="1:88" ht="15.75" customHeight="1">
      <c r="A948" s="228"/>
      <c r="B948" s="236"/>
      <c r="C948" s="236"/>
      <c r="D948" s="236"/>
      <c r="E948" s="236"/>
      <c r="F948" s="236"/>
      <c r="G948" s="236"/>
      <c r="H948" s="236"/>
      <c r="I948" s="236"/>
      <c r="J948" s="236"/>
      <c r="K948" s="236"/>
      <c r="L948" s="236"/>
      <c r="M948" s="236"/>
      <c r="N948" s="236"/>
      <c r="O948" s="234"/>
      <c r="P948" s="234"/>
      <c r="Q948" s="235"/>
      <c r="R948" s="235"/>
      <c r="S948" s="235"/>
      <c r="T948" s="235"/>
      <c r="U948" s="235"/>
      <c r="V948" s="235"/>
      <c r="W948" s="235"/>
      <c r="X948" s="235"/>
      <c r="Y948" s="235"/>
      <c r="Z948" s="235"/>
      <c r="AA948" s="235"/>
      <c r="AB948" s="235"/>
      <c r="AC948" s="235"/>
      <c r="AD948" s="235"/>
      <c r="AE948" s="235"/>
      <c r="AF948" s="235"/>
      <c r="AG948" s="235"/>
      <c r="AH948" s="235"/>
      <c r="AI948" s="235"/>
      <c r="AJ948" s="235"/>
      <c r="AK948" s="235"/>
      <c r="AL948" s="235"/>
      <c r="AM948" s="235"/>
      <c r="AN948" s="235"/>
      <c r="AO948" s="235"/>
      <c r="AP948" s="235"/>
      <c r="AQ948" s="235"/>
      <c r="AR948" s="235"/>
      <c r="AS948" s="236"/>
      <c r="AT948" s="236"/>
      <c r="AU948" s="236"/>
      <c r="AV948" s="236"/>
      <c r="AW948" s="236"/>
      <c r="AX948" s="236"/>
      <c r="AY948" s="236"/>
      <c r="AZ948" s="236"/>
      <c r="BA948" s="236"/>
      <c r="BB948" s="236"/>
      <c r="BC948" s="236"/>
      <c r="BD948" s="236"/>
      <c r="BE948" s="236"/>
      <c r="BF948" s="236"/>
      <c r="BG948" s="236"/>
      <c r="BH948" s="236"/>
      <c r="BI948" s="236"/>
      <c r="BJ948" s="236"/>
      <c r="BK948" s="236"/>
      <c r="BL948" s="236"/>
      <c r="BM948" s="236"/>
      <c r="BN948" s="236"/>
      <c r="BO948" s="236"/>
      <c r="BP948" s="236"/>
      <c r="BQ948" s="236"/>
      <c r="BR948" s="236"/>
      <c r="BS948" s="236"/>
      <c r="BT948" s="236"/>
      <c r="BU948" s="236"/>
      <c r="BV948" s="236"/>
      <c r="BW948" s="236"/>
      <c r="BX948" s="236"/>
      <c r="BY948" s="236"/>
      <c r="BZ948" s="236"/>
      <c r="CA948" s="236"/>
      <c r="CB948" s="236"/>
      <c r="CC948" s="236"/>
      <c r="CD948" s="236"/>
      <c r="CE948" s="236"/>
      <c r="CF948" s="236"/>
      <c r="CG948" s="236"/>
      <c r="CH948" s="236"/>
      <c r="CI948" s="236"/>
      <c r="CJ948" s="236"/>
    </row>
    <row r="949" spans="1:88" ht="15.75" customHeight="1">
      <c r="A949" s="228"/>
      <c r="B949" s="236"/>
      <c r="C949" s="236"/>
      <c r="D949" s="236"/>
      <c r="E949" s="236"/>
      <c r="F949" s="236"/>
      <c r="G949" s="236"/>
      <c r="H949" s="236"/>
      <c r="I949" s="236"/>
      <c r="J949" s="236"/>
      <c r="K949" s="236"/>
      <c r="L949" s="236"/>
      <c r="M949" s="236"/>
      <c r="N949" s="236"/>
      <c r="O949" s="234"/>
      <c r="P949" s="234"/>
      <c r="Q949" s="235"/>
      <c r="R949" s="235"/>
      <c r="S949" s="235"/>
      <c r="T949" s="235"/>
      <c r="U949" s="235"/>
      <c r="V949" s="235"/>
      <c r="W949" s="235"/>
      <c r="X949" s="235"/>
      <c r="Y949" s="235"/>
      <c r="Z949" s="235"/>
      <c r="AA949" s="235"/>
      <c r="AB949" s="235"/>
      <c r="AC949" s="235"/>
      <c r="AD949" s="235"/>
      <c r="AE949" s="235"/>
      <c r="AF949" s="235"/>
      <c r="AG949" s="235"/>
      <c r="AH949" s="235"/>
      <c r="AI949" s="235"/>
      <c r="AJ949" s="235"/>
      <c r="AK949" s="235"/>
      <c r="AL949" s="235"/>
      <c r="AM949" s="235"/>
      <c r="AN949" s="235"/>
      <c r="AO949" s="235"/>
      <c r="AP949" s="235"/>
      <c r="AQ949" s="235"/>
      <c r="AR949" s="235"/>
      <c r="AS949" s="236"/>
      <c r="AT949" s="236"/>
      <c r="AU949" s="236"/>
      <c r="AV949" s="236"/>
      <c r="AW949" s="236"/>
      <c r="AX949" s="236"/>
      <c r="AY949" s="236"/>
      <c r="AZ949" s="236"/>
      <c r="BA949" s="236"/>
      <c r="BB949" s="236"/>
      <c r="BC949" s="236"/>
      <c r="BD949" s="236"/>
      <c r="BE949" s="236"/>
      <c r="BF949" s="236"/>
      <c r="BG949" s="236"/>
      <c r="BH949" s="236"/>
      <c r="BI949" s="236"/>
      <c r="BJ949" s="236"/>
      <c r="BK949" s="236"/>
      <c r="BL949" s="236"/>
      <c r="BM949" s="236"/>
      <c r="BN949" s="236"/>
      <c r="BO949" s="236"/>
      <c r="BP949" s="236"/>
      <c r="BQ949" s="236"/>
      <c r="BR949" s="236"/>
      <c r="BS949" s="236"/>
      <c r="BT949" s="236"/>
      <c r="BU949" s="236"/>
      <c r="BV949" s="236"/>
      <c r="BW949" s="236"/>
      <c r="BX949" s="236"/>
      <c r="BY949" s="236"/>
      <c r="BZ949" s="236"/>
      <c r="CA949" s="236"/>
      <c r="CB949" s="236"/>
      <c r="CC949" s="236"/>
      <c r="CD949" s="236"/>
      <c r="CE949" s="236"/>
      <c r="CF949" s="236"/>
      <c r="CG949" s="236"/>
      <c r="CH949" s="236"/>
      <c r="CI949" s="236"/>
      <c r="CJ949" s="236"/>
    </row>
    <row r="950" spans="1:88" ht="15.75" customHeight="1">
      <c r="A950" s="228"/>
      <c r="B950" s="236"/>
      <c r="C950" s="236"/>
      <c r="D950" s="236"/>
      <c r="E950" s="236"/>
      <c r="F950" s="236"/>
      <c r="G950" s="236"/>
      <c r="H950" s="236"/>
      <c r="I950" s="236"/>
      <c r="J950" s="236"/>
      <c r="K950" s="236"/>
      <c r="L950" s="236"/>
      <c r="M950" s="236"/>
      <c r="N950" s="236"/>
      <c r="O950" s="234"/>
      <c r="P950" s="234"/>
      <c r="Q950" s="235"/>
      <c r="R950" s="235"/>
      <c r="S950" s="235"/>
      <c r="T950" s="235"/>
      <c r="U950" s="235"/>
      <c r="V950" s="235"/>
      <c r="W950" s="235"/>
      <c r="X950" s="235"/>
      <c r="Y950" s="235"/>
      <c r="Z950" s="235"/>
      <c r="AA950" s="235"/>
      <c r="AB950" s="235"/>
      <c r="AC950" s="235"/>
      <c r="AD950" s="235"/>
      <c r="AE950" s="235"/>
      <c r="AF950" s="235"/>
      <c r="AG950" s="235"/>
      <c r="AH950" s="235"/>
      <c r="AI950" s="235"/>
      <c r="AJ950" s="235"/>
      <c r="AK950" s="235"/>
      <c r="AL950" s="235"/>
      <c r="AM950" s="235"/>
      <c r="AN950" s="235"/>
      <c r="AO950" s="235"/>
      <c r="AP950" s="235"/>
      <c r="AQ950" s="235"/>
      <c r="AR950" s="235"/>
      <c r="AS950" s="236"/>
      <c r="AT950" s="236"/>
      <c r="AU950" s="236"/>
      <c r="AV950" s="236"/>
      <c r="AW950" s="236"/>
      <c r="AX950" s="236"/>
      <c r="AY950" s="236"/>
      <c r="AZ950" s="236"/>
      <c r="BA950" s="236"/>
      <c r="BB950" s="236"/>
      <c r="BC950" s="236"/>
      <c r="BD950" s="236"/>
      <c r="BE950" s="236"/>
      <c r="BF950" s="236"/>
      <c r="BG950" s="236"/>
      <c r="BH950" s="236"/>
      <c r="BI950" s="236"/>
      <c r="BJ950" s="236"/>
      <c r="BK950" s="236"/>
      <c r="BL950" s="236"/>
      <c r="BM950" s="236"/>
      <c r="BN950" s="236"/>
      <c r="BO950" s="236"/>
      <c r="BP950" s="236"/>
      <c r="BQ950" s="236"/>
      <c r="BR950" s="236"/>
      <c r="BS950" s="236"/>
      <c r="BT950" s="236"/>
      <c r="BU950" s="236"/>
      <c r="BV950" s="236"/>
      <c r="BW950" s="236"/>
      <c r="BX950" s="236"/>
      <c r="BY950" s="236"/>
      <c r="BZ950" s="236"/>
      <c r="CA950" s="236"/>
      <c r="CB950" s="236"/>
      <c r="CC950" s="236"/>
      <c r="CD950" s="236"/>
      <c r="CE950" s="236"/>
      <c r="CF950" s="236"/>
      <c r="CG950" s="236"/>
      <c r="CH950" s="236"/>
      <c r="CI950" s="236"/>
      <c r="CJ950" s="236"/>
    </row>
    <row r="951" spans="1:88" ht="15.75" customHeight="1">
      <c r="A951" s="228"/>
      <c r="B951" s="236"/>
      <c r="C951" s="236"/>
      <c r="D951" s="236"/>
      <c r="E951" s="236"/>
      <c r="F951" s="236"/>
      <c r="G951" s="236"/>
      <c r="H951" s="236"/>
      <c r="I951" s="236"/>
      <c r="J951" s="236"/>
      <c r="K951" s="236"/>
      <c r="L951" s="236"/>
      <c r="M951" s="236"/>
      <c r="N951" s="236"/>
      <c r="O951" s="234"/>
      <c r="P951" s="234"/>
      <c r="Q951" s="235"/>
      <c r="R951" s="235"/>
      <c r="S951" s="235"/>
      <c r="T951" s="235"/>
      <c r="U951" s="235"/>
      <c r="V951" s="235"/>
      <c r="W951" s="235"/>
      <c r="X951" s="235"/>
      <c r="Y951" s="235"/>
      <c r="Z951" s="235"/>
      <c r="AA951" s="235"/>
      <c r="AB951" s="235"/>
      <c r="AC951" s="235"/>
      <c r="AD951" s="235"/>
      <c r="AE951" s="235"/>
      <c r="AF951" s="235"/>
      <c r="AG951" s="235"/>
      <c r="AH951" s="235"/>
      <c r="AI951" s="235"/>
      <c r="AJ951" s="235"/>
      <c r="AK951" s="235"/>
      <c r="AL951" s="235"/>
      <c r="AM951" s="235"/>
      <c r="AN951" s="235"/>
      <c r="AO951" s="235"/>
      <c r="AP951" s="235"/>
      <c r="AQ951" s="235"/>
      <c r="AR951" s="235"/>
      <c r="AS951" s="236"/>
      <c r="AT951" s="236"/>
      <c r="AU951" s="236"/>
      <c r="AV951" s="236"/>
      <c r="AW951" s="236"/>
      <c r="AX951" s="236"/>
      <c r="AY951" s="236"/>
      <c r="AZ951" s="236"/>
      <c r="BA951" s="236"/>
      <c r="BB951" s="236"/>
      <c r="BC951" s="236"/>
      <c r="BD951" s="236"/>
      <c r="BE951" s="236"/>
      <c r="BF951" s="236"/>
      <c r="BG951" s="236"/>
      <c r="BH951" s="236"/>
      <c r="BI951" s="236"/>
      <c r="BJ951" s="236"/>
      <c r="BK951" s="236"/>
      <c r="BL951" s="236"/>
      <c r="BM951" s="236"/>
      <c r="BN951" s="236"/>
      <c r="BO951" s="236"/>
      <c r="BP951" s="236"/>
      <c r="BQ951" s="236"/>
      <c r="BR951" s="236"/>
      <c r="BS951" s="236"/>
      <c r="BT951" s="236"/>
      <c r="BU951" s="236"/>
      <c r="BV951" s="236"/>
      <c r="BW951" s="236"/>
      <c r="BX951" s="236"/>
      <c r="BY951" s="236"/>
      <c r="BZ951" s="236"/>
      <c r="CA951" s="236"/>
      <c r="CB951" s="236"/>
      <c r="CC951" s="236"/>
      <c r="CD951" s="236"/>
      <c r="CE951" s="236"/>
      <c r="CF951" s="236"/>
      <c r="CG951" s="236"/>
      <c r="CH951" s="236"/>
      <c r="CI951" s="236"/>
      <c r="CJ951" s="236"/>
    </row>
    <row r="952" spans="1:88" ht="15.75" customHeight="1">
      <c r="A952" s="228"/>
      <c r="B952" s="236"/>
      <c r="C952" s="236"/>
      <c r="D952" s="236"/>
      <c r="E952" s="236"/>
      <c r="F952" s="236"/>
      <c r="G952" s="236"/>
      <c r="H952" s="236"/>
      <c r="I952" s="236"/>
      <c r="J952" s="236"/>
      <c r="K952" s="236"/>
      <c r="L952" s="236"/>
      <c r="M952" s="236"/>
      <c r="N952" s="236"/>
      <c r="O952" s="234"/>
      <c r="P952" s="234"/>
      <c r="Q952" s="235"/>
      <c r="R952" s="235"/>
      <c r="S952" s="235"/>
      <c r="T952" s="235"/>
      <c r="U952" s="235"/>
      <c r="V952" s="235"/>
      <c r="W952" s="235"/>
      <c r="X952" s="235"/>
      <c r="Y952" s="235"/>
      <c r="Z952" s="235"/>
      <c r="AA952" s="235"/>
      <c r="AB952" s="235"/>
      <c r="AC952" s="235"/>
      <c r="AD952" s="235"/>
      <c r="AE952" s="235"/>
      <c r="AF952" s="235"/>
      <c r="AG952" s="235"/>
      <c r="AH952" s="235"/>
      <c r="AI952" s="235"/>
      <c r="AJ952" s="235"/>
      <c r="AK952" s="235"/>
      <c r="AL952" s="235"/>
      <c r="AM952" s="235"/>
      <c r="AN952" s="235"/>
      <c r="AO952" s="235"/>
      <c r="AP952" s="235"/>
      <c r="AQ952" s="235"/>
      <c r="AR952" s="235"/>
      <c r="AS952" s="236"/>
      <c r="AT952" s="236"/>
      <c r="AU952" s="236"/>
      <c r="AV952" s="236"/>
      <c r="AW952" s="236"/>
      <c r="AX952" s="236"/>
      <c r="AY952" s="236"/>
      <c r="AZ952" s="236"/>
      <c r="BA952" s="236"/>
      <c r="BB952" s="236"/>
      <c r="BC952" s="236"/>
      <c r="BD952" s="236"/>
      <c r="BE952" s="236"/>
      <c r="BF952" s="236"/>
      <c r="BG952" s="236"/>
      <c r="BH952" s="236"/>
      <c r="BI952" s="236"/>
      <c r="BJ952" s="236"/>
      <c r="BK952" s="236"/>
      <c r="BL952" s="236"/>
      <c r="BM952" s="236"/>
      <c r="BN952" s="236"/>
      <c r="BO952" s="236"/>
      <c r="BP952" s="236"/>
      <c r="BQ952" s="236"/>
      <c r="BR952" s="236"/>
      <c r="BS952" s="236"/>
      <c r="BT952" s="236"/>
      <c r="BU952" s="236"/>
      <c r="BV952" s="236"/>
      <c r="BW952" s="236"/>
      <c r="BX952" s="236"/>
      <c r="BY952" s="236"/>
      <c r="BZ952" s="236"/>
      <c r="CA952" s="236"/>
      <c r="CB952" s="236"/>
      <c r="CC952" s="236"/>
      <c r="CD952" s="236"/>
      <c r="CE952" s="236"/>
      <c r="CF952" s="236"/>
      <c r="CG952" s="236"/>
      <c r="CH952" s="236"/>
      <c r="CI952" s="236"/>
      <c r="CJ952" s="236"/>
    </row>
    <row r="953" spans="1:88" ht="15.75" customHeight="1">
      <c r="A953" s="228"/>
      <c r="B953" s="236"/>
      <c r="C953" s="236"/>
      <c r="D953" s="236"/>
      <c r="E953" s="236"/>
      <c r="F953" s="236"/>
      <c r="G953" s="236"/>
      <c r="H953" s="236"/>
      <c r="I953" s="236"/>
      <c r="J953" s="236"/>
      <c r="K953" s="236"/>
      <c r="L953" s="236"/>
      <c r="M953" s="236"/>
      <c r="N953" s="236"/>
      <c r="O953" s="234"/>
      <c r="P953" s="234"/>
      <c r="Q953" s="235"/>
      <c r="R953" s="235"/>
      <c r="S953" s="235"/>
      <c r="T953" s="235"/>
      <c r="U953" s="235"/>
      <c r="V953" s="235"/>
      <c r="W953" s="235"/>
      <c r="X953" s="235"/>
      <c r="Y953" s="235"/>
      <c r="Z953" s="235"/>
      <c r="AA953" s="235"/>
      <c r="AB953" s="235"/>
      <c r="AC953" s="235"/>
      <c r="AD953" s="235"/>
      <c r="AE953" s="235"/>
      <c r="AF953" s="235"/>
      <c r="AG953" s="235"/>
      <c r="AH953" s="235"/>
      <c r="AI953" s="235"/>
      <c r="AJ953" s="235"/>
      <c r="AK953" s="235"/>
      <c r="AL953" s="235"/>
      <c r="AM953" s="235"/>
      <c r="AN953" s="235"/>
      <c r="AO953" s="235"/>
      <c r="AP953" s="235"/>
      <c r="AQ953" s="235"/>
      <c r="AR953" s="235"/>
      <c r="AS953" s="236"/>
      <c r="AT953" s="236"/>
      <c r="AU953" s="236"/>
      <c r="AV953" s="236"/>
      <c r="AW953" s="236"/>
      <c r="AX953" s="236"/>
      <c r="AY953" s="236"/>
      <c r="AZ953" s="236"/>
      <c r="BA953" s="236"/>
      <c r="BB953" s="236"/>
      <c r="BC953" s="236"/>
      <c r="BD953" s="236"/>
      <c r="BE953" s="236"/>
      <c r="BF953" s="236"/>
      <c r="BG953" s="236"/>
      <c r="BH953" s="236"/>
      <c r="BI953" s="236"/>
      <c r="BJ953" s="236"/>
      <c r="BK953" s="236"/>
      <c r="BL953" s="236"/>
      <c r="BM953" s="236"/>
      <c r="BN953" s="236"/>
      <c r="BO953" s="236"/>
      <c r="BP953" s="236"/>
      <c r="BQ953" s="236"/>
      <c r="BR953" s="236"/>
      <c r="BS953" s="236"/>
      <c r="BT953" s="236"/>
      <c r="BU953" s="236"/>
      <c r="BV953" s="236"/>
      <c r="BW953" s="236"/>
      <c r="BX953" s="236"/>
      <c r="BY953" s="236"/>
      <c r="BZ953" s="236"/>
      <c r="CA953" s="236"/>
      <c r="CB953" s="236"/>
      <c r="CC953" s="236"/>
      <c r="CD953" s="236"/>
      <c r="CE953" s="236"/>
      <c r="CF953" s="236"/>
      <c r="CG953" s="236"/>
      <c r="CH953" s="236"/>
      <c r="CI953" s="236"/>
      <c r="CJ953" s="236"/>
    </row>
    <row r="954" spans="1:88" ht="15.75" customHeight="1">
      <c r="A954" s="228"/>
      <c r="B954" s="236"/>
      <c r="C954" s="236"/>
      <c r="D954" s="236"/>
      <c r="E954" s="236"/>
      <c r="F954" s="236"/>
      <c r="G954" s="236"/>
      <c r="H954" s="236"/>
      <c r="I954" s="236"/>
      <c r="J954" s="236"/>
      <c r="K954" s="236"/>
      <c r="L954" s="236"/>
      <c r="M954" s="236"/>
      <c r="N954" s="236"/>
      <c r="O954" s="234"/>
      <c r="P954" s="234"/>
      <c r="Q954" s="235"/>
      <c r="R954" s="235"/>
      <c r="S954" s="235"/>
      <c r="T954" s="235"/>
      <c r="U954" s="235"/>
      <c r="V954" s="235"/>
      <c r="W954" s="235"/>
      <c r="X954" s="235"/>
      <c r="Y954" s="235"/>
      <c r="Z954" s="235"/>
      <c r="AA954" s="235"/>
      <c r="AB954" s="235"/>
      <c r="AC954" s="235"/>
      <c r="AD954" s="235"/>
      <c r="AE954" s="235"/>
      <c r="AF954" s="235"/>
      <c r="AG954" s="235"/>
      <c r="AH954" s="235"/>
      <c r="AI954" s="235"/>
      <c r="AJ954" s="235"/>
      <c r="AK954" s="235"/>
      <c r="AL954" s="235"/>
      <c r="AM954" s="235"/>
      <c r="AN954" s="235"/>
      <c r="AO954" s="235"/>
      <c r="AP954" s="235"/>
      <c r="AQ954" s="235"/>
      <c r="AR954" s="235"/>
      <c r="AS954" s="236"/>
      <c r="AT954" s="236"/>
      <c r="AU954" s="236"/>
      <c r="AV954" s="236"/>
      <c r="AW954" s="236"/>
      <c r="AX954" s="236"/>
      <c r="AY954" s="236"/>
      <c r="AZ954" s="236"/>
      <c r="BA954" s="236"/>
      <c r="BB954" s="236"/>
      <c r="BC954" s="236"/>
      <c r="BD954" s="236"/>
      <c r="BE954" s="236"/>
      <c r="BF954" s="236"/>
      <c r="BG954" s="236"/>
      <c r="BH954" s="236"/>
      <c r="BI954" s="236"/>
      <c r="BJ954" s="236"/>
      <c r="BK954" s="236"/>
      <c r="BL954" s="236"/>
      <c r="BM954" s="236"/>
      <c r="BN954" s="236"/>
      <c r="BO954" s="236"/>
      <c r="BP954" s="236"/>
      <c r="BQ954" s="236"/>
      <c r="BR954" s="236"/>
      <c r="BS954" s="236"/>
      <c r="BT954" s="236"/>
      <c r="BU954" s="236"/>
      <c r="BV954" s="236"/>
      <c r="BW954" s="236"/>
      <c r="BX954" s="236"/>
      <c r="BY954" s="236"/>
      <c r="BZ954" s="236"/>
      <c r="CA954" s="236"/>
      <c r="CB954" s="236"/>
      <c r="CC954" s="236"/>
      <c r="CD954" s="236"/>
      <c r="CE954" s="236"/>
      <c r="CF954" s="236"/>
      <c r="CG954" s="236"/>
      <c r="CH954" s="236"/>
      <c r="CI954" s="236"/>
      <c r="CJ954" s="236"/>
    </row>
    <row r="955" spans="1:88" ht="15.75" customHeight="1">
      <c r="A955" s="228"/>
      <c r="B955" s="236"/>
      <c r="C955" s="236"/>
      <c r="D955" s="236"/>
      <c r="E955" s="236"/>
      <c r="F955" s="236"/>
      <c r="G955" s="236"/>
      <c r="H955" s="236"/>
      <c r="I955" s="236"/>
      <c r="J955" s="236"/>
      <c r="K955" s="236"/>
      <c r="L955" s="236"/>
      <c r="M955" s="236"/>
      <c r="N955" s="236"/>
      <c r="O955" s="234"/>
      <c r="P955" s="234"/>
      <c r="Q955" s="235"/>
      <c r="R955" s="235"/>
      <c r="S955" s="235"/>
      <c r="T955" s="235"/>
      <c r="U955" s="235"/>
      <c r="V955" s="235"/>
      <c r="W955" s="235"/>
      <c r="X955" s="235"/>
      <c r="Y955" s="235"/>
      <c r="Z955" s="235"/>
      <c r="AA955" s="235"/>
      <c r="AB955" s="235"/>
      <c r="AC955" s="235"/>
      <c r="AD955" s="235"/>
      <c r="AE955" s="235"/>
      <c r="AF955" s="235"/>
      <c r="AG955" s="235"/>
      <c r="AH955" s="235"/>
      <c r="AI955" s="235"/>
      <c r="AJ955" s="235"/>
      <c r="AK955" s="235"/>
      <c r="AL955" s="235"/>
      <c r="AM955" s="235"/>
      <c r="AN955" s="235"/>
      <c r="AO955" s="235"/>
      <c r="AP955" s="235"/>
      <c r="AQ955" s="235"/>
      <c r="AR955" s="235"/>
      <c r="AS955" s="236"/>
      <c r="AT955" s="236"/>
      <c r="AU955" s="236"/>
      <c r="AV955" s="236"/>
      <c r="AW955" s="236"/>
      <c r="AX955" s="236"/>
      <c r="AY955" s="236"/>
      <c r="AZ955" s="236"/>
      <c r="BA955" s="236"/>
      <c r="BB955" s="236"/>
      <c r="BC955" s="236"/>
      <c r="BD955" s="236"/>
      <c r="BE955" s="236"/>
      <c r="BF955" s="236"/>
      <c r="BG955" s="236"/>
      <c r="BH955" s="236"/>
      <c r="BI955" s="236"/>
      <c r="BJ955" s="236"/>
      <c r="BK955" s="236"/>
      <c r="BL955" s="236"/>
      <c r="BM955" s="236"/>
      <c r="BN955" s="236"/>
      <c r="BO955" s="236"/>
      <c r="BP955" s="236"/>
      <c r="BQ955" s="236"/>
      <c r="BR955" s="236"/>
      <c r="BS955" s="236"/>
      <c r="BT955" s="236"/>
      <c r="BU955" s="236"/>
      <c r="BV955" s="236"/>
      <c r="BW955" s="236"/>
      <c r="BX955" s="236"/>
      <c r="BY955" s="236"/>
      <c r="BZ955" s="236"/>
      <c r="CA955" s="236"/>
      <c r="CB955" s="236"/>
      <c r="CC955" s="236"/>
      <c r="CD955" s="236"/>
      <c r="CE955" s="236"/>
      <c r="CF955" s="236"/>
      <c r="CG955" s="236"/>
      <c r="CH955" s="236"/>
      <c r="CI955" s="236"/>
      <c r="CJ955" s="236"/>
    </row>
    <row r="956" spans="1:88" ht="15.75" customHeight="1">
      <c r="A956" s="228"/>
      <c r="B956" s="236"/>
      <c r="C956" s="236"/>
      <c r="D956" s="236"/>
      <c r="E956" s="236"/>
      <c r="F956" s="236"/>
      <c r="G956" s="236"/>
      <c r="H956" s="236"/>
      <c r="I956" s="236"/>
      <c r="J956" s="236"/>
      <c r="K956" s="236"/>
      <c r="L956" s="236"/>
      <c r="M956" s="236"/>
      <c r="N956" s="236"/>
      <c r="O956" s="234"/>
      <c r="P956" s="234"/>
      <c r="Q956" s="235"/>
      <c r="R956" s="235"/>
      <c r="S956" s="235"/>
      <c r="T956" s="235"/>
      <c r="U956" s="235"/>
      <c r="V956" s="235"/>
      <c r="W956" s="235"/>
      <c r="X956" s="235"/>
      <c r="Y956" s="235"/>
      <c r="Z956" s="235"/>
      <c r="AA956" s="235"/>
      <c r="AB956" s="235"/>
      <c r="AC956" s="235"/>
      <c r="AD956" s="235"/>
      <c r="AE956" s="235"/>
      <c r="AF956" s="235"/>
      <c r="AG956" s="235"/>
      <c r="AH956" s="235"/>
      <c r="AI956" s="235"/>
      <c r="AJ956" s="235"/>
      <c r="AK956" s="235"/>
      <c r="AL956" s="235"/>
      <c r="AM956" s="235"/>
      <c r="AN956" s="235"/>
      <c r="AO956" s="235"/>
      <c r="AP956" s="235"/>
      <c r="AQ956" s="235"/>
      <c r="AR956" s="235"/>
      <c r="AS956" s="236"/>
      <c r="AT956" s="236"/>
      <c r="AU956" s="236"/>
      <c r="AV956" s="236"/>
      <c r="AW956" s="236"/>
      <c r="AX956" s="236"/>
      <c r="AY956" s="236"/>
      <c r="AZ956" s="236"/>
      <c r="BA956" s="236"/>
      <c r="BB956" s="236"/>
      <c r="BC956" s="236"/>
      <c r="BD956" s="236"/>
      <c r="BE956" s="236"/>
      <c r="BF956" s="236"/>
      <c r="BG956" s="236"/>
      <c r="BH956" s="236"/>
      <c r="BI956" s="236"/>
      <c r="BJ956" s="236"/>
      <c r="BK956" s="236"/>
      <c r="BL956" s="236"/>
      <c r="BM956" s="236"/>
      <c r="BN956" s="236"/>
      <c r="BO956" s="236"/>
      <c r="BP956" s="236"/>
      <c r="BQ956" s="236"/>
      <c r="BR956" s="236"/>
      <c r="BS956" s="236"/>
      <c r="BT956" s="236"/>
      <c r="BU956" s="236"/>
      <c r="BV956" s="236"/>
      <c r="BW956" s="236"/>
      <c r="BX956" s="236"/>
      <c r="BY956" s="236"/>
      <c r="BZ956" s="236"/>
      <c r="CA956" s="236"/>
      <c r="CB956" s="236"/>
      <c r="CC956" s="236"/>
      <c r="CD956" s="236"/>
      <c r="CE956" s="236"/>
      <c r="CF956" s="236"/>
      <c r="CG956" s="236"/>
      <c r="CH956" s="236"/>
      <c r="CI956" s="236"/>
      <c r="CJ956" s="236"/>
    </row>
    <row r="957" spans="1:88" ht="15.75" customHeight="1">
      <c r="A957" s="228"/>
      <c r="B957" s="236"/>
      <c r="C957" s="236"/>
      <c r="D957" s="236"/>
      <c r="E957" s="236"/>
      <c r="F957" s="236"/>
      <c r="G957" s="236"/>
      <c r="H957" s="236"/>
      <c r="I957" s="236"/>
      <c r="J957" s="236"/>
      <c r="K957" s="236"/>
      <c r="L957" s="236"/>
      <c r="M957" s="236"/>
      <c r="N957" s="236"/>
      <c r="O957" s="234"/>
      <c r="P957" s="234"/>
      <c r="Q957" s="235"/>
      <c r="R957" s="235"/>
      <c r="S957" s="235"/>
      <c r="T957" s="235"/>
      <c r="U957" s="235"/>
      <c r="V957" s="235"/>
      <c r="W957" s="235"/>
      <c r="X957" s="235"/>
      <c r="Y957" s="235"/>
      <c r="Z957" s="235"/>
      <c r="AA957" s="235"/>
      <c r="AB957" s="235"/>
      <c r="AC957" s="235"/>
      <c r="AD957" s="235"/>
      <c r="AE957" s="235"/>
      <c r="AF957" s="235"/>
      <c r="AG957" s="235"/>
      <c r="AH957" s="235"/>
      <c r="AI957" s="235"/>
      <c r="AJ957" s="235"/>
      <c r="AK957" s="235"/>
      <c r="AL957" s="235"/>
      <c r="AM957" s="235"/>
      <c r="AN957" s="235"/>
      <c r="AO957" s="235"/>
      <c r="AP957" s="235"/>
      <c r="AQ957" s="235"/>
      <c r="AR957" s="235"/>
      <c r="AS957" s="236"/>
      <c r="AT957" s="236"/>
      <c r="AU957" s="236"/>
      <c r="AV957" s="236"/>
      <c r="AW957" s="236"/>
      <c r="AX957" s="236"/>
      <c r="AY957" s="236"/>
      <c r="AZ957" s="236"/>
      <c r="BA957" s="236"/>
      <c r="BB957" s="236"/>
      <c r="BC957" s="236"/>
      <c r="BD957" s="236"/>
      <c r="BE957" s="236"/>
      <c r="BF957" s="236"/>
      <c r="BG957" s="236"/>
      <c r="BH957" s="236"/>
      <c r="BI957" s="236"/>
      <c r="BJ957" s="236"/>
      <c r="BK957" s="236"/>
      <c r="BL957" s="236"/>
      <c r="BM957" s="236"/>
      <c r="BN957" s="236"/>
      <c r="BO957" s="236"/>
      <c r="BP957" s="236"/>
      <c r="BQ957" s="236"/>
      <c r="BR957" s="236"/>
      <c r="BS957" s="236"/>
      <c r="BT957" s="236"/>
      <c r="BU957" s="236"/>
      <c r="BV957" s="236"/>
      <c r="BW957" s="236"/>
      <c r="BX957" s="236"/>
      <c r="BY957" s="236"/>
      <c r="BZ957" s="236"/>
      <c r="CA957" s="236"/>
      <c r="CB957" s="236"/>
      <c r="CC957" s="236"/>
      <c r="CD957" s="236"/>
      <c r="CE957" s="236"/>
      <c r="CF957" s="236"/>
      <c r="CG957" s="236"/>
      <c r="CH957" s="236"/>
      <c r="CI957" s="236"/>
      <c r="CJ957" s="236"/>
    </row>
    <row r="958" spans="1:88" ht="15.75" customHeight="1">
      <c r="A958" s="228"/>
      <c r="B958" s="236"/>
      <c r="C958" s="236"/>
      <c r="D958" s="236"/>
      <c r="E958" s="236"/>
      <c r="F958" s="236"/>
      <c r="G958" s="236"/>
      <c r="H958" s="236"/>
      <c r="I958" s="236"/>
      <c r="J958" s="236"/>
      <c r="K958" s="236"/>
      <c r="L958" s="236"/>
      <c r="M958" s="236"/>
      <c r="N958" s="236"/>
      <c r="O958" s="234"/>
      <c r="P958" s="234"/>
      <c r="Q958" s="235"/>
      <c r="R958" s="235"/>
      <c r="S958" s="235"/>
      <c r="T958" s="235"/>
      <c r="U958" s="235"/>
      <c r="V958" s="235"/>
      <c r="W958" s="235"/>
      <c r="X958" s="235"/>
      <c r="Y958" s="235"/>
      <c r="Z958" s="235"/>
      <c r="AA958" s="235"/>
      <c r="AB958" s="235"/>
      <c r="AC958" s="235"/>
      <c r="AD958" s="235"/>
      <c r="AE958" s="235"/>
      <c r="AF958" s="235"/>
      <c r="AG958" s="235"/>
      <c r="AH958" s="235"/>
      <c r="AI958" s="235"/>
      <c r="AJ958" s="235"/>
      <c r="AK958" s="235"/>
      <c r="AL958" s="235"/>
      <c r="AM958" s="235"/>
      <c r="AN958" s="235"/>
      <c r="AO958" s="235"/>
      <c r="AP958" s="235"/>
      <c r="AQ958" s="235"/>
      <c r="AR958" s="235"/>
      <c r="AS958" s="236"/>
      <c r="AT958" s="236"/>
      <c r="AU958" s="236"/>
      <c r="AV958" s="236"/>
      <c r="AW958" s="236"/>
      <c r="AX958" s="236"/>
      <c r="AY958" s="236"/>
      <c r="AZ958" s="236"/>
      <c r="BA958" s="236"/>
      <c r="BB958" s="236"/>
      <c r="BC958" s="236"/>
      <c r="BD958" s="236"/>
      <c r="BE958" s="236"/>
      <c r="BF958" s="236"/>
      <c r="BG958" s="236"/>
      <c r="BH958" s="236"/>
      <c r="BI958" s="236"/>
      <c r="BJ958" s="236"/>
      <c r="BK958" s="236"/>
      <c r="BL958" s="236"/>
      <c r="BM958" s="236"/>
      <c r="BN958" s="236"/>
      <c r="BO958" s="236"/>
      <c r="BP958" s="236"/>
      <c r="BQ958" s="236"/>
      <c r="BR958" s="236"/>
      <c r="BS958" s="236"/>
      <c r="BT958" s="236"/>
      <c r="BU958" s="236"/>
      <c r="BV958" s="236"/>
      <c r="BW958" s="236"/>
      <c r="BX958" s="236"/>
      <c r="BY958" s="236"/>
      <c r="BZ958" s="236"/>
      <c r="CA958" s="236"/>
      <c r="CB958" s="236"/>
      <c r="CC958" s="236"/>
      <c r="CD958" s="236"/>
      <c r="CE958" s="236"/>
      <c r="CF958" s="236"/>
      <c r="CG958" s="236"/>
      <c r="CH958" s="236"/>
      <c r="CI958" s="236"/>
      <c r="CJ958" s="236"/>
    </row>
    <row r="959" spans="1:88" ht="15.75" customHeight="1">
      <c r="A959" s="228"/>
      <c r="B959" s="236"/>
      <c r="C959" s="236"/>
      <c r="D959" s="236"/>
      <c r="E959" s="236"/>
      <c r="F959" s="236"/>
      <c r="G959" s="236"/>
      <c r="H959" s="236"/>
      <c r="I959" s="236"/>
      <c r="J959" s="236"/>
      <c r="K959" s="236"/>
      <c r="L959" s="236"/>
      <c r="M959" s="236"/>
      <c r="N959" s="236"/>
      <c r="O959" s="234"/>
      <c r="P959" s="234"/>
      <c r="Q959" s="235"/>
      <c r="R959" s="235"/>
      <c r="S959" s="235"/>
      <c r="T959" s="235"/>
      <c r="U959" s="235"/>
      <c r="V959" s="235"/>
      <c r="W959" s="235"/>
      <c r="X959" s="235"/>
      <c r="Y959" s="235"/>
      <c r="Z959" s="235"/>
      <c r="AA959" s="235"/>
      <c r="AB959" s="235"/>
      <c r="AC959" s="235"/>
      <c r="AD959" s="235"/>
      <c r="AE959" s="235"/>
      <c r="AF959" s="235"/>
      <c r="AG959" s="235"/>
      <c r="AH959" s="235"/>
      <c r="AI959" s="235"/>
      <c r="AJ959" s="235"/>
      <c r="AK959" s="235"/>
      <c r="AL959" s="235"/>
      <c r="AM959" s="235"/>
      <c r="AN959" s="235"/>
      <c r="AO959" s="235"/>
      <c r="AP959" s="235"/>
      <c r="AQ959" s="235"/>
      <c r="AR959" s="235"/>
      <c r="AS959" s="236"/>
      <c r="AT959" s="236"/>
      <c r="AU959" s="236"/>
      <c r="AV959" s="236"/>
      <c r="AW959" s="236"/>
      <c r="AX959" s="236"/>
      <c r="AY959" s="236"/>
      <c r="AZ959" s="236"/>
      <c r="BA959" s="236"/>
      <c r="BB959" s="236"/>
      <c r="BC959" s="236"/>
      <c r="BD959" s="236"/>
      <c r="BE959" s="236"/>
      <c r="BF959" s="236"/>
      <c r="BG959" s="236"/>
      <c r="BH959" s="236"/>
      <c r="BI959" s="236"/>
      <c r="BJ959" s="236"/>
      <c r="BK959" s="236"/>
      <c r="BL959" s="236"/>
      <c r="BM959" s="236"/>
      <c r="BN959" s="236"/>
      <c r="BO959" s="236"/>
      <c r="BP959" s="236"/>
      <c r="BQ959" s="236"/>
      <c r="BR959" s="236"/>
      <c r="BS959" s="236"/>
      <c r="BT959" s="236"/>
      <c r="BU959" s="236"/>
      <c r="BV959" s="236"/>
      <c r="BW959" s="236"/>
      <c r="BX959" s="236"/>
      <c r="BY959" s="236"/>
      <c r="BZ959" s="236"/>
      <c r="CA959" s="236"/>
      <c r="CB959" s="236"/>
      <c r="CC959" s="236"/>
      <c r="CD959" s="236"/>
      <c r="CE959" s="236"/>
      <c r="CF959" s="236"/>
      <c r="CG959" s="236"/>
      <c r="CH959" s="236"/>
      <c r="CI959" s="236"/>
      <c r="CJ959" s="236"/>
    </row>
    <row r="960" spans="1:88" ht="15.75" customHeight="1">
      <c r="A960" s="228"/>
      <c r="B960" s="236"/>
      <c r="C960" s="236"/>
      <c r="D960" s="236"/>
      <c r="E960" s="236"/>
      <c r="F960" s="236"/>
      <c r="G960" s="236"/>
      <c r="H960" s="236"/>
      <c r="I960" s="236"/>
      <c r="J960" s="236"/>
      <c r="K960" s="236"/>
      <c r="L960" s="236"/>
      <c r="M960" s="236"/>
      <c r="N960" s="236"/>
      <c r="O960" s="234"/>
      <c r="P960" s="234"/>
      <c r="Q960" s="235"/>
      <c r="R960" s="235"/>
      <c r="S960" s="235"/>
      <c r="T960" s="235"/>
      <c r="U960" s="235"/>
      <c r="V960" s="235"/>
      <c r="W960" s="235"/>
      <c r="X960" s="235"/>
      <c r="Y960" s="235"/>
      <c r="Z960" s="235"/>
      <c r="AA960" s="235"/>
      <c r="AB960" s="235"/>
      <c r="AC960" s="235"/>
      <c r="AD960" s="235"/>
      <c r="AE960" s="235"/>
      <c r="AF960" s="235"/>
      <c r="AG960" s="235"/>
      <c r="AH960" s="235"/>
      <c r="AI960" s="235"/>
      <c r="AJ960" s="235"/>
      <c r="AK960" s="235"/>
      <c r="AL960" s="235"/>
      <c r="AM960" s="235"/>
      <c r="AN960" s="235"/>
      <c r="AO960" s="235"/>
      <c r="AP960" s="235"/>
      <c r="AQ960" s="235"/>
      <c r="AR960" s="235"/>
      <c r="AS960" s="236"/>
      <c r="AT960" s="236"/>
      <c r="AU960" s="236"/>
      <c r="AV960" s="236"/>
      <c r="AW960" s="236"/>
      <c r="AX960" s="236"/>
      <c r="AY960" s="236"/>
      <c r="AZ960" s="236"/>
      <c r="BA960" s="236"/>
      <c r="BB960" s="236"/>
      <c r="BC960" s="236"/>
      <c r="BD960" s="236"/>
      <c r="BE960" s="236"/>
      <c r="BF960" s="236"/>
      <c r="BG960" s="236"/>
      <c r="BH960" s="236"/>
      <c r="BI960" s="236"/>
      <c r="BJ960" s="236"/>
      <c r="BK960" s="236"/>
      <c r="BL960" s="236"/>
      <c r="BM960" s="236"/>
      <c r="BN960" s="236"/>
      <c r="BO960" s="236"/>
      <c r="BP960" s="236"/>
      <c r="BQ960" s="236"/>
      <c r="BR960" s="236"/>
      <c r="BS960" s="236"/>
      <c r="BT960" s="236"/>
      <c r="BU960" s="236"/>
      <c r="BV960" s="236"/>
      <c r="BW960" s="236"/>
      <c r="BX960" s="236"/>
      <c r="BY960" s="236"/>
      <c r="BZ960" s="236"/>
      <c r="CA960" s="236"/>
      <c r="CB960" s="236"/>
      <c r="CC960" s="236"/>
      <c r="CD960" s="236"/>
      <c r="CE960" s="236"/>
      <c r="CF960" s="236"/>
      <c r="CG960" s="236"/>
      <c r="CH960" s="236"/>
      <c r="CI960" s="236"/>
      <c r="CJ960" s="236"/>
    </row>
    <row r="961" spans="1:88" ht="15.75" customHeight="1">
      <c r="A961" s="228"/>
      <c r="B961" s="236"/>
      <c r="C961" s="236"/>
      <c r="D961" s="236"/>
      <c r="E961" s="236"/>
      <c r="F961" s="236"/>
      <c r="G961" s="236"/>
      <c r="H961" s="236"/>
      <c r="I961" s="236"/>
      <c r="J961" s="236"/>
      <c r="K961" s="236"/>
      <c r="L961" s="236"/>
      <c r="M961" s="236"/>
      <c r="N961" s="236"/>
      <c r="O961" s="234"/>
      <c r="P961" s="234"/>
      <c r="Q961" s="235"/>
      <c r="R961" s="235"/>
      <c r="S961" s="235"/>
      <c r="T961" s="235"/>
      <c r="U961" s="235"/>
      <c r="V961" s="235"/>
      <c r="W961" s="235"/>
      <c r="X961" s="235"/>
      <c r="Y961" s="235"/>
      <c r="Z961" s="235"/>
      <c r="AA961" s="235"/>
      <c r="AB961" s="235"/>
      <c r="AC961" s="235"/>
      <c r="AD961" s="235"/>
      <c r="AE961" s="235"/>
      <c r="AF961" s="235"/>
      <c r="AG961" s="235"/>
      <c r="AH961" s="235"/>
      <c r="AI961" s="235"/>
      <c r="AJ961" s="235"/>
      <c r="AK961" s="235"/>
      <c r="AL961" s="235"/>
      <c r="AM961" s="235"/>
      <c r="AN961" s="235"/>
      <c r="AO961" s="235"/>
      <c r="AP961" s="235"/>
      <c r="AQ961" s="235"/>
      <c r="AR961" s="235"/>
      <c r="AS961" s="236"/>
      <c r="AT961" s="236"/>
      <c r="AU961" s="236"/>
      <c r="AV961" s="236"/>
      <c r="AW961" s="236"/>
      <c r="AX961" s="236"/>
      <c r="AY961" s="236"/>
      <c r="AZ961" s="236"/>
      <c r="BA961" s="236"/>
      <c r="BB961" s="236"/>
      <c r="BC961" s="236"/>
      <c r="BD961" s="236"/>
      <c r="BE961" s="236"/>
      <c r="BF961" s="236"/>
      <c r="BG961" s="236"/>
      <c r="BH961" s="236"/>
      <c r="BI961" s="236"/>
      <c r="BJ961" s="236"/>
      <c r="BK961" s="236"/>
      <c r="BL961" s="236"/>
      <c r="BM961" s="236"/>
      <c r="BN961" s="236"/>
      <c r="BO961" s="236"/>
      <c r="BP961" s="236"/>
      <c r="BQ961" s="236"/>
      <c r="BR961" s="236"/>
      <c r="BS961" s="236"/>
      <c r="BT961" s="236"/>
      <c r="BU961" s="236"/>
      <c r="BV961" s="236"/>
      <c r="BW961" s="236"/>
      <c r="BX961" s="236"/>
      <c r="BY961" s="236"/>
      <c r="BZ961" s="236"/>
      <c r="CA961" s="236"/>
      <c r="CB961" s="236"/>
      <c r="CC961" s="236"/>
      <c r="CD961" s="236"/>
      <c r="CE961" s="236"/>
      <c r="CF961" s="236"/>
      <c r="CG961" s="236"/>
      <c r="CH961" s="236"/>
      <c r="CI961" s="236"/>
      <c r="CJ961" s="236"/>
    </row>
    <row r="962" spans="1:88" ht="15.75" customHeight="1">
      <c r="A962" s="228"/>
      <c r="B962" s="236"/>
      <c r="C962" s="236"/>
      <c r="D962" s="236"/>
      <c r="E962" s="236"/>
      <c r="F962" s="236"/>
      <c r="G962" s="236"/>
      <c r="H962" s="236"/>
      <c r="I962" s="236"/>
      <c r="J962" s="236"/>
      <c r="K962" s="236"/>
      <c r="L962" s="236"/>
      <c r="M962" s="236"/>
      <c r="N962" s="236"/>
      <c r="O962" s="234"/>
      <c r="P962" s="234"/>
      <c r="Q962" s="235"/>
      <c r="R962" s="235"/>
      <c r="S962" s="235"/>
      <c r="T962" s="235"/>
      <c r="U962" s="235"/>
      <c r="V962" s="235"/>
      <c r="W962" s="235"/>
      <c r="X962" s="235"/>
      <c r="Y962" s="235"/>
      <c r="Z962" s="235"/>
      <c r="AA962" s="235"/>
      <c r="AB962" s="235"/>
      <c r="AC962" s="235"/>
      <c r="AD962" s="235"/>
      <c r="AE962" s="235"/>
      <c r="AF962" s="235"/>
      <c r="AG962" s="235"/>
      <c r="AH962" s="235"/>
      <c r="AI962" s="235"/>
      <c r="AJ962" s="235"/>
      <c r="AK962" s="235"/>
      <c r="AL962" s="235"/>
      <c r="AM962" s="235"/>
      <c r="AN962" s="235"/>
      <c r="AO962" s="235"/>
      <c r="AP962" s="235"/>
      <c r="AQ962" s="235"/>
      <c r="AR962" s="235"/>
      <c r="AS962" s="236"/>
      <c r="AT962" s="236"/>
      <c r="AU962" s="236"/>
      <c r="AV962" s="236"/>
      <c r="AW962" s="236"/>
      <c r="AX962" s="236"/>
      <c r="AY962" s="236"/>
      <c r="AZ962" s="236"/>
      <c r="BA962" s="236"/>
      <c r="BB962" s="236"/>
      <c r="BC962" s="236"/>
      <c r="BD962" s="236"/>
      <c r="BE962" s="236"/>
      <c r="BF962" s="236"/>
      <c r="BG962" s="236"/>
      <c r="BH962" s="236"/>
      <c r="BI962" s="236"/>
      <c r="BJ962" s="236"/>
      <c r="BK962" s="236"/>
      <c r="BL962" s="236"/>
      <c r="BM962" s="236"/>
      <c r="BN962" s="236"/>
      <c r="BO962" s="236"/>
      <c r="BP962" s="236"/>
      <c r="BQ962" s="236"/>
      <c r="BR962" s="236"/>
      <c r="BS962" s="236"/>
      <c r="BT962" s="236"/>
      <c r="BU962" s="236"/>
      <c r="BV962" s="236"/>
      <c r="BW962" s="236"/>
      <c r="BX962" s="236"/>
      <c r="BY962" s="236"/>
      <c r="BZ962" s="236"/>
      <c r="CA962" s="236"/>
      <c r="CB962" s="236"/>
      <c r="CC962" s="236"/>
      <c r="CD962" s="236"/>
      <c r="CE962" s="236"/>
      <c r="CF962" s="236"/>
      <c r="CG962" s="236"/>
      <c r="CH962" s="236"/>
      <c r="CI962" s="236"/>
      <c r="CJ962" s="236"/>
    </row>
    <row r="963" spans="1:88" ht="15.75" customHeight="1">
      <c r="A963" s="228"/>
      <c r="B963" s="236"/>
      <c r="C963" s="236"/>
      <c r="D963" s="236"/>
      <c r="E963" s="236"/>
      <c r="F963" s="236"/>
      <c r="G963" s="236"/>
      <c r="H963" s="236"/>
      <c r="I963" s="236"/>
      <c r="J963" s="236"/>
      <c r="K963" s="236"/>
      <c r="L963" s="236"/>
      <c r="M963" s="236"/>
      <c r="N963" s="236"/>
      <c r="O963" s="234"/>
      <c r="P963" s="234"/>
      <c r="Q963" s="235"/>
      <c r="R963" s="235"/>
      <c r="S963" s="235"/>
      <c r="T963" s="235"/>
      <c r="U963" s="235"/>
      <c r="V963" s="235"/>
      <c r="W963" s="235"/>
      <c r="X963" s="235"/>
      <c r="Y963" s="235"/>
      <c r="Z963" s="235"/>
      <c r="AA963" s="235"/>
      <c r="AB963" s="235"/>
      <c r="AC963" s="235"/>
      <c r="AD963" s="235"/>
      <c r="AE963" s="235"/>
      <c r="AF963" s="235"/>
      <c r="AG963" s="235"/>
      <c r="AH963" s="235"/>
      <c r="AI963" s="235"/>
      <c r="AJ963" s="235"/>
      <c r="AK963" s="235"/>
      <c r="AL963" s="235"/>
      <c r="AM963" s="235"/>
      <c r="AN963" s="235"/>
      <c r="AO963" s="235"/>
      <c r="AP963" s="235"/>
      <c r="AQ963" s="235"/>
      <c r="AR963" s="235"/>
      <c r="AS963" s="236"/>
      <c r="AT963" s="236"/>
      <c r="AU963" s="236"/>
      <c r="AV963" s="236"/>
      <c r="AW963" s="236"/>
      <c r="AX963" s="236"/>
      <c r="AY963" s="236"/>
      <c r="AZ963" s="236"/>
      <c r="BA963" s="236"/>
      <c r="BB963" s="236"/>
      <c r="BC963" s="236"/>
      <c r="BD963" s="236"/>
      <c r="BE963" s="236"/>
      <c r="BF963" s="236"/>
      <c r="BG963" s="236"/>
      <c r="BH963" s="236"/>
      <c r="BI963" s="236"/>
      <c r="BJ963" s="236"/>
      <c r="BK963" s="236"/>
      <c r="BL963" s="236"/>
      <c r="BM963" s="236"/>
      <c r="BN963" s="236"/>
      <c r="BO963" s="236"/>
      <c r="BP963" s="236"/>
      <c r="BQ963" s="236"/>
      <c r="BR963" s="236"/>
      <c r="BS963" s="236"/>
      <c r="BT963" s="236"/>
      <c r="BU963" s="236"/>
      <c r="BV963" s="236"/>
      <c r="BW963" s="236"/>
      <c r="BX963" s="236"/>
      <c r="BY963" s="236"/>
      <c r="BZ963" s="236"/>
      <c r="CA963" s="236"/>
      <c r="CB963" s="236"/>
      <c r="CC963" s="236"/>
      <c r="CD963" s="236"/>
      <c r="CE963" s="236"/>
      <c r="CF963" s="236"/>
      <c r="CG963" s="236"/>
      <c r="CH963" s="236"/>
      <c r="CI963" s="236"/>
      <c r="CJ963" s="236"/>
    </row>
    <row r="964" spans="1:88" ht="15.75" customHeight="1">
      <c r="A964" s="228"/>
      <c r="B964" s="236"/>
      <c r="C964" s="236"/>
      <c r="D964" s="236"/>
      <c r="E964" s="236"/>
      <c r="F964" s="236"/>
      <c r="G964" s="236"/>
      <c r="H964" s="236"/>
      <c r="I964" s="236"/>
      <c r="J964" s="236"/>
      <c r="K964" s="236"/>
      <c r="L964" s="236"/>
      <c r="M964" s="236"/>
      <c r="N964" s="236"/>
      <c r="O964" s="234"/>
      <c r="P964" s="234"/>
      <c r="Q964" s="235"/>
      <c r="R964" s="235"/>
      <c r="S964" s="235"/>
      <c r="T964" s="235"/>
      <c r="U964" s="235"/>
      <c r="V964" s="235"/>
      <c r="W964" s="235"/>
      <c r="X964" s="235"/>
      <c r="Y964" s="235"/>
      <c r="Z964" s="235"/>
      <c r="AA964" s="235"/>
      <c r="AB964" s="235"/>
      <c r="AC964" s="235"/>
      <c r="AD964" s="235"/>
      <c r="AE964" s="235"/>
      <c r="AF964" s="235"/>
      <c r="AG964" s="235"/>
      <c r="AH964" s="235"/>
      <c r="AI964" s="235"/>
      <c r="AJ964" s="235"/>
      <c r="AK964" s="235"/>
      <c r="AL964" s="235"/>
      <c r="AM964" s="235"/>
      <c r="AN964" s="235"/>
      <c r="AO964" s="235"/>
      <c r="AP964" s="235"/>
      <c r="AQ964" s="235"/>
      <c r="AR964" s="235"/>
      <c r="AS964" s="236"/>
      <c r="AT964" s="236"/>
      <c r="AU964" s="236"/>
      <c r="AV964" s="236"/>
      <c r="AW964" s="236"/>
      <c r="AX964" s="236"/>
      <c r="AY964" s="236"/>
      <c r="AZ964" s="236"/>
      <c r="BA964" s="236"/>
      <c r="BB964" s="236"/>
      <c r="BC964" s="236"/>
      <c r="BD964" s="236"/>
      <c r="BE964" s="236"/>
      <c r="BF964" s="236"/>
      <c r="BG964" s="236"/>
      <c r="BH964" s="236"/>
      <c r="BI964" s="236"/>
      <c r="BJ964" s="236"/>
      <c r="BK964" s="236"/>
      <c r="BL964" s="236"/>
      <c r="BM964" s="236"/>
      <c r="BN964" s="236"/>
      <c r="BO964" s="236"/>
      <c r="BP964" s="236"/>
      <c r="BQ964" s="236"/>
      <c r="BR964" s="236"/>
      <c r="BS964" s="236"/>
      <c r="BT964" s="236"/>
      <c r="BU964" s="236"/>
      <c r="BV964" s="236"/>
      <c r="BW964" s="236"/>
      <c r="BX964" s="236"/>
      <c r="BY964" s="236"/>
      <c r="BZ964" s="236"/>
      <c r="CA964" s="236"/>
      <c r="CB964" s="236"/>
      <c r="CC964" s="236"/>
      <c r="CD964" s="236"/>
      <c r="CE964" s="236"/>
      <c r="CF964" s="236"/>
      <c r="CG964" s="236"/>
      <c r="CH964" s="236"/>
      <c r="CI964" s="236"/>
      <c r="CJ964" s="236"/>
    </row>
    <row r="965" spans="1:88" ht="15.75" customHeight="1">
      <c r="A965" s="228"/>
      <c r="B965" s="236"/>
      <c r="C965" s="236"/>
      <c r="D965" s="236"/>
      <c r="E965" s="236"/>
      <c r="F965" s="236"/>
      <c r="G965" s="236"/>
      <c r="H965" s="236"/>
      <c r="I965" s="236"/>
      <c r="J965" s="236"/>
      <c r="K965" s="236"/>
      <c r="L965" s="236"/>
      <c r="M965" s="236"/>
      <c r="N965" s="236"/>
      <c r="O965" s="234"/>
      <c r="P965" s="234"/>
      <c r="Q965" s="235"/>
      <c r="R965" s="235"/>
      <c r="S965" s="235"/>
      <c r="T965" s="235"/>
      <c r="U965" s="235"/>
      <c r="V965" s="235"/>
      <c r="W965" s="235"/>
      <c r="X965" s="235"/>
      <c r="Y965" s="235"/>
      <c r="Z965" s="235"/>
      <c r="AA965" s="235"/>
      <c r="AB965" s="235"/>
      <c r="AC965" s="235"/>
      <c r="AD965" s="235"/>
      <c r="AE965" s="235"/>
      <c r="AF965" s="235"/>
      <c r="AG965" s="235"/>
      <c r="AH965" s="235"/>
      <c r="AI965" s="235"/>
      <c r="AJ965" s="235"/>
      <c r="AK965" s="235"/>
      <c r="AL965" s="235"/>
      <c r="AM965" s="235"/>
      <c r="AN965" s="235"/>
      <c r="AO965" s="235"/>
      <c r="AP965" s="235"/>
      <c r="AQ965" s="235"/>
      <c r="AR965" s="235"/>
      <c r="AS965" s="236"/>
      <c r="AT965" s="236"/>
      <c r="AU965" s="236"/>
      <c r="AV965" s="236"/>
      <c r="AW965" s="236"/>
      <c r="AX965" s="236"/>
      <c r="AY965" s="236"/>
      <c r="AZ965" s="236"/>
      <c r="BA965" s="236"/>
      <c r="BB965" s="236"/>
      <c r="BC965" s="236"/>
      <c r="BD965" s="236"/>
      <c r="BE965" s="236"/>
      <c r="BF965" s="236"/>
      <c r="BG965" s="236"/>
      <c r="BH965" s="236"/>
      <c r="BI965" s="236"/>
      <c r="BJ965" s="236"/>
      <c r="BK965" s="236"/>
      <c r="BL965" s="236"/>
      <c r="BM965" s="236"/>
      <c r="BN965" s="236"/>
      <c r="BO965" s="236"/>
      <c r="BP965" s="236"/>
      <c r="BQ965" s="236"/>
      <c r="BR965" s="236"/>
      <c r="BS965" s="236"/>
      <c r="BT965" s="236"/>
      <c r="BU965" s="236"/>
      <c r="BV965" s="236"/>
      <c r="BW965" s="236"/>
      <c r="BX965" s="236"/>
      <c r="BY965" s="236"/>
      <c r="BZ965" s="236"/>
      <c r="CA965" s="236"/>
      <c r="CB965" s="236"/>
      <c r="CC965" s="236"/>
      <c r="CD965" s="236"/>
      <c r="CE965" s="236"/>
      <c r="CF965" s="236"/>
      <c r="CG965" s="236"/>
      <c r="CH965" s="236"/>
      <c r="CI965" s="236"/>
      <c r="CJ965" s="236"/>
    </row>
    <row r="966" spans="1:88" ht="15.75" customHeight="1">
      <c r="A966" s="228"/>
      <c r="B966" s="236"/>
      <c r="C966" s="236"/>
      <c r="D966" s="236"/>
      <c r="E966" s="236"/>
      <c r="F966" s="236"/>
      <c r="G966" s="236"/>
      <c r="H966" s="236"/>
      <c r="I966" s="236"/>
      <c r="J966" s="236"/>
      <c r="K966" s="236"/>
      <c r="L966" s="236"/>
      <c r="M966" s="236"/>
      <c r="N966" s="236"/>
      <c r="O966" s="234"/>
      <c r="P966" s="234"/>
      <c r="Q966" s="235"/>
      <c r="R966" s="235"/>
      <c r="S966" s="235"/>
      <c r="T966" s="235"/>
      <c r="U966" s="235"/>
      <c r="V966" s="235"/>
      <c r="W966" s="235"/>
      <c r="X966" s="235"/>
      <c r="Y966" s="235"/>
      <c r="Z966" s="235"/>
      <c r="AA966" s="235"/>
      <c r="AB966" s="235"/>
      <c r="AC966" s="235"/>
      <c r="AD966" s="235"/>
      <c r="AE966" s="235"/>
      <c r="AF966" s="235"/>
      <c r="AG966" s="235"/>
      <c r="AH966" s="235"/>
      <c r="AI966" s="235"/>
      <c r="AJ966" s="235"/>
      <c r="AK966" s="235"/>
      <c r="AL966" s="235"/>
      <c r="AM966" s="235"/>
      <c r="AN966" s="235"/>
      <c r="AO966" s="235"/>
      <c r="AP966" s="235"/>
      <c r="AQ966" s="235"/>
      <c r="AR966" s="235"/>
      <c r="AS966" s="236"/>
      <c r="AT966" s="236"/>
      <c r="AU966" s="236"/>
      <c r="AV966" s="236"/>
      <c r="AW966" s="236"/>
      <c r="AX966" s="236"/>
      <c r="AY966" s="236"/>
      <c r="AZ966" s="236"/>
      <c r="BA966" s="236"/>
      <c r="BB966" s="236"/>
      <c r="BC966" s="236"/>
      <c r="BD966" s="236"/>
      <c r="BE966" s="236"/>
      <c r="BF966" s="236"/>
      <c r="BG966" s="236"/>
      <c r="BH966" s="236"/>
      <c r="BI966" s="236"/>
      <c r="BJ966" s="236"/>
      <c r="BK966" s="236"/>
      <c r="BL966" s="236"/>
      <c r="BM966" s="236"/>
      <c r="BN966" s="236"/>
      <c r="BO966" s="236"/>
      <c r="BP966" s="236"/>
      <c r="BQ966" s="236"/>
      <c r="BR966" s="236"/>
      <c r="BS966" s="236"/>
      <c r="BT966" s="236"/>
      <c r="BU966" s="236"/>
      <c r="BV966" s="236"/>
      <c r="BW966" s="236"/>
      <c r="BX966" s="236"/>
      <c r="BY966" s="236"/>
      <c r="BZ966" s="236"/>
      <c r="CA966" s="236"/>
      <c r="CB966" s="236"/>
      <c r="CC966" s="236"/>
      <c r="CD966" s="236"/>
      <c r="CE966" s="236"/>
      <c r="CF966" s="236"/>
      <c r="CG966" s="236"/>
      <c r="CH966" s="236"/>
      <c r="CI966" s="236"/>
      <c r="CJ966" s="236"/>
    </row>
    <row r="967" spans="1:88" ht="15.75" customHeight="1">
      <c r="A967" s="228"/>
      <c r="B967" s="236"/>
      <c r="C967" s="236"/>
      <c r="D967" s="236"/>
      <c r="E967" s="236"/>
      <c r="F967" s="236"/>
      <c r="G967" s="236"/>
      <c r="H967" s="236"/>
      <c r="I967" s="236"/>
      <c r="J967" s="236"/>
      <c r="K967" s="236"/>
      <c r="L967" s="236"/>
      <c r="M967" s="236"/>
      <c r="N967" s="236"/>
      <c r="O967" s="234"/>
      <c r="P967" s="234"/>
      <c r="Q967" s="235"/>
      <c r="R967" s="235"/>
      <c r="S967" s="235"/>
      <c r="T967" s="235"/>
      <c r="U967" s="235"/>
      <c r="V967" s="235"/>
      <c r="W967" s="235"/>
      <c r="X967" s="235"/>
      <c r="Y967" s="235"/>
      <c r="Z967" s="235"/>
      <c r="AA967" s="235"/>
      <c r="AB967" s="235"/>
      <c r="AC967" s="235"/>
      <c r="AD967" s="235"/>
      <c r="AE967" s="235"/>
      <c r="AF967" s="235"/>
      <c r="AG967" s="235"/>
      <c r="AH967" s="235"/>
      <c r="AI967" s="235"/>
      <c r="AJ967" s="235"/>
      <c r="AK967" s="235"/>
      <c r="AL967" s="235"/>
      <c r="AM967" s="235"/>
      <c r="AN967" s="235"/>
      <c r="AO967" s="235"/>
      <c r="AP967" s="235"/>
      <c r="AQ967" s="235"/>
      <c r="AR967" s="235"/>
      <c r="AS967" s="236"/>
      <c r="AT967" s="236"/>
      <c r="AU967" s="236"/>
      <c r="AV967" s="236"/>
      <c r="AW967" s="236"/>
      <c r="AX967" s="236"/>
      <c r="AY967" s="236"/>
      <c r="AZ967" s="236"/>
      <c r="BA967" s="236"/>
      <c r="BB967" s="236"/>
      <c r="BC967" s="236"/>
      <c r="BD967" s="236"/>
      <c r="BE967" s="236"/>
      <c r="BF967" s="236"/>
      <c r="BG967" s="236"/>
      <c r="BH967" s="236"/>
      <c r="BI967" s="236"/>
      <c r="BJ967" s="236"/>
      <c r="BK967" s="236"/>
      <c r="BL967" s="236"/>
      <c r="BM967" s="236"/>
      <c r="BN967" s="236"/>
      <c r="BO967" s="236"/>
      <c r="BP967" s="236"/>
      <c r="BQ967" s="236"/>
      <c r="BR967" s="236"/>
      <c r="BS967" s="236"/>
      <c r="BT967" s="236"/>
      <c r="BU967" s="236"/>
      <c r="BV967" s="236"/>
      <c r="BW967" s="236"/>
      <c r="BX967" s="236"/>
      <c r="BY967" s="236"/>
      <c r="BZ967" s="236"/>
      <c r="CA967" s="236"/>
      <c r="CB967" s="236"/>
      <c r="CC967" s="236"/>
      <c r="CD967" s="236"/>
      <c r="CE967" s="236"/>
      <c r="CF967" s="236"/>
      <c r="CG967" s="236"/>
      <c r="CH967" s="236"/>
      <c r="CI967" s="236"/>
      <c r="CJ967" s="236"/>
    </row>
    <row r="968" spans="1:88" ht="15.75" customHeight="1">
      <c r="A968" s="228"/>
      <c r="B968" s="236"/>
      <c r="C968" s="236"/>
      <c r="D968" s="236"/>
      <c r="E968" s="236"/>
      <c r="F968" s="236"/>
      <c r="G968" s="236"/>
      <c r="H968" s="236"/>
      <c r="I968" s="236"/>
      <c r="J968" s="236"/>
      <c r="K968" s="236"/>
      <c r="L968" s="236"/>
      <c r="M968" s="236"/>
      <c r="N968" s="236"/>
      <c r="O968" s="234"/>
      <c r="P968" s="234"/>
      <c r="Q968" s="235"/>
      <c r="R968" s="235"/>
      <c r="S968" s="235"/>
      <c r="T968" s="235"/>
      <c r="U968" s="235"/>
      <c r="V968" s="235"/>
      <c r="W968" s="235"/>
      <c r="X968" s="235"/>
      <c r="Y968" s="235"/>
      <c r="Z968" s="235"/>
      <c r="AA968" s="235"/>
      <c r="AB968" s="235"/>
      <c r="AC968" s="235"/>
      <c r="AD968" s="235"/>
      <c r="AE968" s="235"/>
      <c r="AF968" s="235"/>
      <c r="AG968" s="235"/>
      <c r="AH968" s="235"/>
      <c r="AI968" s="235"/>
      <c r="AJ968" s="235"/>
      <c r="AK968" s="235"/>
      <c r="AL968" s="235"/>
      <c r="AM968" s="235"/>
      <c r="AN968" s="235"/>
      <c r="AO968" s="235"/>
      <c r="AP968" s="235"/>
      <c r="AQ968" s="235"/>
      <c r="AR968" s="235"/>
      <c r="AS968" s="236"/>
      <c r="AT968" s="236"/>
      <c r="AU968" s="236"/>
      <c r="AV968" s="236"/>
      <c r="AW968" s="236"/>
      <c r="AX968" s="236"/>
      <c r="AY968" s="236"/>
      <c r="AZ968" s="236"/>
      <c r="BA968" s="236"/>
      <c r="BB968" s="236"/>
      <c r="BC968" s="236"/>
      <c r="BD968" s="236"/>
      <c r="BE968" s="236"/>
      <c r="BF968" s="236"/>
      <c r="BG968" s="236"/>
      <c r="BH968" s="236"/>
      <c r="BI968" s="236"/>
      <c r="BJ968" s="236"/>
      <c r="BK968" s="236"/>
      <c r="BL968" s="236"/>
      <c r="BM968" s="236"/>
      <c r="BN968" s="236"/>
      <c r="BO968" s="236"/>
      <c r="BP968" s="236"/>
      <c r="BQ968" s="236"/>
      <c r="BR968" s="236"/>
      <c r="BS968" s="236"/>
      <c r="BT968" s="236"/>
      <c r="BU968" s="236"/>
      <c r="BV968" s="236"/>
      <c r="BW968" s="236"/>
      <c r="BX968" s="236"/>
      <c r="BY968" s="236"/>
      <c r="BZ968" s="236"/>
      <c r="CA968" s="236"/>
      <c r="CB968" s="236"/>
      <c r="CC968" s="236"/>
      <c r="CD968" s="236"/>
      <c r="CE968" s="236"/>
      <c r="CF968" s="236"/>
      <c r="CG968" s="236"/>
      <c r="CH968" s="236"/>
      <c r="CI968" s="236"/>
      <c r="CJ968" s="236"/>
    </row>
    <row r="969" spans="1:88" ht="15.75" customHeight="1">
      <c r="A969" s="228"/>
      <c r="B969" s="236"/>
      <c r="C969" s="236"/>
      <c r="D969" s="236"/>
      <c r="E969" s="236"/>
      <c r="F969" s="236"/>
      <c r="G969" s="236"/>
      <c r="H969" s="236"/>
      <c r="I969" s="236"/>
      <c r="J969" s="236"/>
      <c r="K969" s="236"/>
      <c r="L969" s="236"/>
      <c r="M969" s="236"/>
      <c r="N969" s="236"/>
      <c r="O969" s="234"/>
      <c r="P969" s="234"/>
      <c r="Q969" s="235"/>
      <c r="R969" s="235"/>
      <c r="S969" s="235"/>
      <c r="T969" s="235"/>
      <c r="U969" s="235"/>
      <c r="V969" s="235"/>
      <c r="W969" s="235"/>
      <c r="X969" s="235"/>
      <c r="Y969" s="235"/>
      <c r="Z969" s="235"/>
      <c r="AA969" s="235"/>
      <c r="AB969" s="235"/>
      <c r="AC969" s="235"/>
      <c r="AD969" s="235"/>
      <c r="AE969" s="235"/>
      <c r="AF969" s="235"/>
      <c r="AG969" s="235"/>
      <c r="AH969" s="235"/>
      <c r="AI969" s="235"/>
      <c r="AJ969" s="235"/>
      <c r="AK969" s="235"/>
      <c r="AL969" s="235"/>
      <c r="AM969" s="235"/>
      <c r="AN969" s="235"/>
      <c r="AO969" s="235"/>
      <c r="AP969" s="235"/>
      <c r="AQ969" s="235"/>
      <c r="AR969" s="235"/>
      <c r="AS969" s="236"/>
      <c r="AT969" s="236"/>
      <c r="AU969" s="236"/>
      <c r="AV969" s="236"/>
      <c r="AW969" s="236"/>
      <c r="AX969" s="236"/>
      <c r="AY969" s="236"/>
      <c r="AZ969" s="236"/>
      <c r="BA969" s="236"/>
      <c r="BB969" s="236"/>
      <c r="BC969" s="236"/>
      <c r="BD969" s="236"/>
      <c r="BE969" s="236"/>
      <c r="BF969" s="236"/>
      <c r="BG969" s="236"/>
      <c r="BH969" s="236"/>
      <c r="BI969" s="236"/>
      <c r="BJ969" s="236"/>
      <c r="BK969" s="236"/>
      <c r="BL969" s="236"/>
      <c r="BM969" s="236"/>
      <c r="BN969" s="236"/>
      <c r="BO969" s="236"/>
      <c r="BP969" s="236"/>
      <c r="BQ969" s="236"/>
      <c r="BR969" s="236"/>
      <c r="BS969" s="236"/>
      <c r="BT969" s="236"/>
      <c r="BU969" s="236"/>
      <c r="BV969" s="236"/>
      <c r="BW969" s="236"/>
      <c r="BX969" s="236"/>
      <c r="BY969" s="236"/>
      <c r="BZ969" s="236"/>
      <c r="CA969" s="236"/>
      <c r="CB969" s="236"/>
      <c r="CC969" s="236"/>
      <c r="CD969" s="236"/>
      <c r="CE969" s="236"/>
      <c r="CF969" s="236"/>
      <c r="CG969" s="236"/>
      <c r="CH969" s="236"/>
      <c r="CI969" s="236"/>
      <c r="CJ969" s="236"/>
    </row>
    <row r="970" spans="1:88" ht="15.75" customHeight="1">
      <c r="A970" s="228"/>
      <c r="B970" s="236"/>
      <c r="C970" s="236"/>
      <c r="D970" s="236"/>
      <c r="E970" s="236"/>
      <c r="F970" s="236"/>
      <c r="G970" s="236"/>
      <c r="H970" s="236"/>
      <c r="I970" s="236"/>
      <c r="J970" s="236"/>
      <c r="K970" s="236"/>
      <c r="L970" s="236"/>
      <c r="M970" s="236"/>
      <c r="N970" s="236"/>
      <c r="O970" s="234"/>
      <c r="P970" s="234"/>
      <c r="Q970" s="235"/>
      <c r="R970" s="235"/>
      <c r="S970" s="235"/>
      <c r="T970" s="235"/>
      <c r="U970" s="235"/>
      <c r="V970" s="235"/>
      <c r="W970" s="235"/>
      <c r="X970" s="235"/>
      <c r="Y970" s="235"/>
      <c r="Z970" s="235"/>
      <c r="AA970" s="235"/>
      <c r="AB970" s="235"/>
      <c r="AC970" s="235"/>
      <c r="AD970" s="235"/>
      <c r="AE970" s="235"/>
      <c r="AF970" s="235"/>
      <c r="AG970" s="235"/>
      <c r="AH970" s="235"/>
      <c r="AI970" s="235"/>
      <c r="AJ970" s="235"/>
      <c r="AK970" s="235"/>
      <c r="AL970" s="235"/>
      <c r="AM970" s="235"/>
      <c r="AN970" s="235"/>
      <c r="AO970" s="235"/>
      <c r="AP970" s="235"/>
      <c r="AQ970" s="235"/>
      <c r="AR970" s="235"/>
      <c r="AS970" s="236"/>
      <c r="AT970" s="236"/>
      <c r="AU970" s="236"/>
      <c r="AV970" s="236"/>
      <c r="AW970" s="236"/>
      <c r="AX970" s="236"/>
      <c r="AY970" s="236"/>
      <c r="AZ970" s="236"/>
      <c r="BA970" s="236"/>
      <c r="BB970" s="236"/>
      <c r="BC970" s="236"/>
      <c r="BD970" s="236"/>
      <c r="BE970" s="236"/>
      <c r="BF970" s="236"/>
      <c r="BG970" s="236"/>
      <c r="BH970" s="236"/>
      <c r="BI970" s="236"/>
      <c r="BJ970" s="236"/>
      <c r="BK970" s="236"/>
      <c r="BL970" s="236"/>
      <c r="BM970" s="236"/>
      <c r="BN970" s="236"/>
      <c r="BO970" s="236"/>
      <c r="BP970" s="236"/>
      <c r="BQ970" s="236"/>
      <c r="BR970" s="236"/>
      <c r="BS970" s="236"/>
      <c r="BT970" s="236"/>
      <c r="BU970" s="236"/>
      <c r="BV970" s="236"/>
      <c r="BW970" s="236"/>
      <c r="BX970" s="236"/>
      <c r="BY970" s="236"/>
      <c r="BZ970" s="236"/>
      <c r="CA970" s="236"/>
      <c r="CB970" s="236"/>
      <c r="CC970" s="236"/>
      <c r="CD970" s="236"/>
      <c r="CE970" s="236"/>
      <c r="CF970" s="236"/>
      <c r="CG970" s="236"/>
      <c r="CH970" s="236"/>
      <c r="CI970" s="236"/>
      <c r="CJ970" s="236"/>
    </row>
    <row r="971" spans="1:88" ht="15.75" customHeight="1">
      <c r="A971" s="228"/>
      <c r="B971" s="236"/>
      <c r="C971" s="236"/>
      <c r="D971" s="236"/>
      <c r="E971" s="236"/>
      <c r="F971" s="236"/>
      <c r="G971" s="236"/>
      <c r="H971" s="236"/>
      <c r="I971" s="236"/>
      <c r="J971" s="236"/>
      <c r="K971" s="236"/>
      <c r="L971" s="236"/>
      <c r="M971" s="236"/>
      <c r="N971" s="236"/>
      <c r="O971" s="234"/>
      <c r="P971" s="234"/>
      <c r="Q971" s="235"/>
      <c r="R971" s="235"/>
      <c r="S971" s="235"/>
      <c r="T971" s="235"/>
      <c r="U971" s="235"/>
      <c r="V971" s="235"/>
      <c r="W971" s="235"/>
      <c r="X971" s="235"/>
      <c r="Y971" s="235"/>
      <c r="Z971" s="235"/>
      <c r="AA971" s="235"/>
      <c r="AB971" s="235"/>
      <c r="AC971" s="235"/>
      <c r="AD971" s="235"/>
      <c r="AE971" s="235"/>
      <c r="AF971" s="235"/>
      <c r="AG971" s="235"/>
      <c r="AH971" s="235"/>
      <c r="AI971" s="235"/>
      <c r="AJ971" s="235"/>
      <c r="AK971" s="235"/>
      <c r="AL971" s="235"/>
      <c r="AM971" s="235"/>
      <c r="AN971" s="235"/>
      <c r="AO971" s="235"/>
      <c r="AP971" s="235"/>
      <c r="AQ971" s="235"/>
      <c r="AR971" s="235"/>
      <c r="AS971" s="236"/>
      <c r="AT971" s="236"/>
      <c r="AU971" s="236"/>
      <c r="AV971" s="236"/>
      <c r="AW971" s="236"/>
      <c r="AX971" s="236"/>
      <c r="AY971" s="236"/>
      <c r="AZ971" s="236"/>
      <c r="BA971" s="236"/>
      <c r="BB971" s="236"/>
      <c r="BC971" s="236"/>
      <c r="BD971" s="236"/>
      <c r="BE971" s="236"/>
      <c r="BF971" s="236"/>
      <c r="BG971" s="236"/>
      <c r="BH971" s="236"/>
      <c r="BI971" s="236"/>
      <c r="BJ971" s="236"/>
      <c r="BK971" s="236"/>
      <c r="BL971" s="236"/>
      <c r="BM971" s="236"/>
      <c r="BN971" s="236"/>
      <c r="BO971" s="236"/>
      <c r="BP971" s="236"/>
      <c r="BQ971" s="236"/>
      <c r="BR971" s="236"/>
      <c r="BS971" s="236"/>
      <c r="BT971" s="236"/>
      <c r="BU971" s="236"/>
      <c r="BV971" s="236"/>
      <c r="BW971" s="236"/>
      <c r="BX971" s="236"/>
      <c r="BY971" s="236"/>
      <c r="BZ971" s="236"/>
      <c r="CA971" s="236"/>
      <c r="CB971" s="236"/>
      <c r="CC971" s="236"/>
      <c r="CD971" s="236"/>
      <c r="CE971" s="236"/>
      <c r="CF971" s="236"/>
      <c r="CG971" s="236"/>
      <c r="CH971" s="236"/>
      <c r="CI971" s="236"/>
      <c r="CJ971" s="236"/>
    </row>
    <row r="972" spans="1:88" ht="15.75" customHeight="1">
      <c r="A972" s="228"/>
      <c r="B972" s="236"/>
      <c r="C972" s="236"/>
      <c r="D972" s="236"/>
      <c r="E972" s="236"/>
      <c r="F972" s="236"/>
      <c r="G972" s="236"/>
      <c r="H972" s="236"/>
      <c r="I972" s="236"/>
      <c r="J972" s="236"/>
      <c r="K972" s="236"/>
      <c r="L972" s="236"/>
      <c r="M972" s="236"/>
      <c r="N972" s="236"/>
      <c r="O972" s="234"/>
      <c r="P972" s="234"/>
      <c r="Q972" s="235"/>
      <c r="R972" s="235"/>
      <c r="S972" s="235"/>
      <c r="T972" s="235"/>
      <c r="U972" s="235"/>
      <c r="V972" s="235"/>
      <c r="W972" s="235"/>
      <c r="X972" s="235"/>
      <c r="Y972" s="235"/>
      <c r="Z972" s="235"/>
      <c r="AA972" s="235"/>
      <c r="AB972" s="235"/>
      <c r="AC972" s="235"/>
      <c r="AD972" s="235"/>
      <c r="AE972" s="235"/>
      <c r="AF972" s="235"/>
      <c r="AG972" s="235"/>
      <c r="AH972" s="235"/>
      <c r="AI972" s="235"/>
      <c r="AJ972" s="235"/>
      <c r="AK972" s="235"/>
      <c r="AL972" s="235"/>
      <c r="AM972" s="235"/>
      <c r="AN972" s="235"/>
      <c r="AO972" s="235"/>
      <c r="AP972" s="235"/>
      <c r="AQ972" s="235"/>
      <c r="AR972" s="235"/>
      <c r="AS972" s="236"/>
      <c r="AT972" s="236"/>
      <c r="AU972" s="236"/>
      <c r="AV972" s="236"/>
      <c r="AW972" s="236"/>
      <c r="AX972" s="236"/>
      <c r="AY972" s="236"/>
      <c r="AZ972" s="236"/>
      <c r="BA972" s="236"/>
      <c r="BB972" s="236"/>
      <c r="BC972" s="236"/>
      <c r="BD972" s="236"/>
      <c r="BE972" s="236"/>
      <c r="BF972" s="236"/>
      <c r="BG972" s="236"/>
      <c r="BH972" s="236"/>
      <c r="BI972" s="236"/>
      <c r="BJ972" s="236"/>
      <c r="BK972" s="236"/>
      <c r="BL972" s="236"/>
      <c r="BM972" s="236"/>
      <c r="BN972" s="236"/>
      <c r="BO972" s="236"/>
      <c r="BP972" s="236"/>
      <c r="BQ972" s="236"/>
      <c r="BR972" s="236"/>
      <c r="BS972" s="236"/>
      <c r="BT972" s="236"/>
      <c r="BU972" s="236"/>
      <c r="BV972" s="236"/>
      <c r="BW972" s="236"/>
      <c r="BX972" s="236"/>
      <c r="BY972" s="236"/>
      <c r="BZ972" s="236"/>
      <c r="CA972" s="236"/>
      <c r="CB972" s="236"/>
      <c r="CC972" s="236"/>
      <c r="CD972" s="236"/>
      <c r="CE972" s="236"/>
      <c r="CF972" s="236"/>
      <c r="CG972" s="236"/>
      <c r="CH972" s="236"/>
      <c r="CI972" s="236"/>
      <c r="CJ972" s="236"/>
    </row>
    <row r="973" spans="1:88" ht="15.75" customHeight="1">
      <c r="A973" s="228"/>
      <c r="B973" s="236"/>
      <c r="C973" s="236"/>
      <c r="D973" s="236"/>
      <c r="E973" s="236"/>
      <c r="F973" s="236"/>
      <c r="G973" s="236"/>
      <c r="H973" s="236"/>
      <c r="I973" s="236"/>
      <c r="J973" s="236"/>
      <c r="K973" s="236"/>
      <c r="L973" s="236"/>
      <c r="M973" s="236"/>
      <c r="N973" s="236"/>
      <c r="O973" s="234"/>
      <c r="P973" s="234"/>
      <c r="Q973" s="235"/>
      <c r="R973" s="235"/>
      <c r="S973" s="235"/>
      <c r="T973" s="235"/>
      <c r="U973" s="235"/>
      <c r="V973" s="235"/>
      <c r="W973" s="235"/>
      <c r="X973" s="235"/>
      <c r="Y973" s="235"/>
      <c r="Z973" s="235"/>
      <c r="AA973" s="235"/>
      <c r="AB973" s="235"/>
      <c r="AC973" s="235"/>
      <c r="AD973" s="235"/>
      <c r="AE973" s="235"/>
      <c r="AF973" s="235"/>
      <c r="AG973" s="235"/>
      <c r="AH973" s="235"/>
      <c r="AI973" s="235"/>
      <c r="AJ973" s="235"/>
      <c r="AK973" s="235"/>
      <c r="AL973" s="235"/>
      <c r="AM973" s="235"/>
      <c r="AN973" s="235"/>
      <c r="AO973" s="235"/>
      <c r="AP973" s="235"/>
      <c r="AQ973" s="235"/>
      <c r="AR973" s="235"/>
      <c r="AS973" s="236"/>
      <c r="AT973" s="236"/>
      <c r="AU973" s="236"/>
      <c r="AV973" s="236"/>
      <c r="AW973" s="236"/>
      <c r="AX973" s="236"/>
      <c r="AY973" s="236"/>
      <c r="AZ973" s="236"/>
      <c r="BA973" s="236"/>
      <c r="BB973" s="236"/>
      <c r="BC973" s="236"/>
      <c r="BD973" s="236"/>
      <c r="BE973" s="236"/>
      <c r="BF973" s="236"/>
      <c r="BG973" s="236"/>
      <c r="BH973" s="236"/>
      <c r="BI973" s="236"/>
      <c r="BJ973" s="236"/>
      <c r="BK973" s="236"/>
      <c r="BL973" s="236"/>
      <c r="BM973" s="236"/>
      <c r="BN973" s="236"/>
      <c r="BO973" s="236"/>
      <c r="BP973" s="236"/>
      <c r="BQ973" s="236"/>
      <c r="BR973" s="236"/>
      <c r="BS973" s="236"/>
      <c r="BT973" s="236"/>
      <c r="BU973" s="236"/>
      <c r="BV973" s="236"/>
      <c r="BW973" s="236"/>
      <c r="BX973" s="236"/>
      <c r="BY973" s="236"/>
      <c r="BZ973" s="236"/>
      <c r="CA973" s="236"/>
      <c r="CB973" s="236"/>
      <c r="CC973" s="236"/>
      <c r="CD973" s="236"/>
      <c r="CE973" s="236"/>
      <c r="CF973" s="236"/>
      <c r="CG973" s="236"/>
      <c r="CH973" s="236"/>
      <c r="CI973" s="236"/>
      <c r="CJ973" s="236"/>
    </row>
    <row r="974" spans="1:88" ht="15.75" customHeight="1">
      <c r="A974" s="228"/>
      <c r="B974" s="236"/>
      <c r="C974" s="236"/>
      <c r="D974" s="236"/>
      <c r="E974" s="236"/>
      <c r="F974" s="236"/>
      <c r="G974" s="236"/>
      <c r="H974" s="236"/>
      <c r="I974" s="236"/>
      <c r="J974" s="236"/>
      <c r="K974" s="236"/>
      <c r="L974" s="236"/>
      <c r="M974" s="236"/>
      <c r="N974" s="236"/>
      <c r="O974" s="234"/>
      <c r="P974" s="234"/>
      <c r="Q974" s="235"/>
      <c r="R974" s="235"/>
      <c r="S974" s="235"/>
      <c r="T974" s="235"/>
      <c r="U974" s="235"/>
      <c r="V974" s="235"/>
      <c r="W974" s="235"/>
      <c r="X974" s="235"/>
      <c r="Y974" s="235"/>
      <c r="Z974" s="235"/>
      <c r="AA974" s="235"/>
      <c r="AB974" s="235"/>
      <c r="AC974" s="235"/>
      <c r="AD974" s="235"/>
      <c r="AE974" s="235"/>
      <c r="AF974" s="235"/>
      <c r="AG974" s="235"/>
      <c r="AH974" s="235"/>
      <c r="AI974" s="235"/>
      <c r="AJ974" s="235"/>
      <c r="AK974" s="235"/>
      <c r="AL974" s="235"/>
      <c r="AM974" s="235"/>
      <c r="AN974" s="235"/>
      <c r="AO974" s="235"/>
      <c r="AP974" s="235"/>
      <c r="AQ974" s="235"/>
      <c r="AR974" s="235"/>
      <c r="AS974" s="236"/>
      <c r="AT974" s="236"/>
      <c r="AU974" s="236"/>
      <c r="AV974" s="236"/>
      <c r="AW974" s="236"/>
      <c r="AX974" s="236"/>
      <c r="AY974" s="236"/>
      <c r="AZ974" s="236"/>
      <c r="BA974" s="236"/>
      <c r="BB974" s="236"/>
      <c r="BC974" s="236"/>
      <c r="BD974" s="236"/>
      <c r="BE974" s="236"/>
      <c r="BF974" s="236"/>
      <c r="BG974" s="236"/>
      <c r="BH974" s="236"/>
      <c r="BI974" s="236"/>
      <c r="BJ974" s="236"/>
      <c r="BK974" s="236"/>
      <c r="BL974" s="236"/>
      <c r="BM974" s="236"/>
      <c r="BN974" s="236"/>
      <c r="BO974" s="236"/>
      <c r="BP974" s="236"/>
      <c r="BQ974" s="236"/>
      <c r="BR974" s="236"/>
      <c r="BS974" s="236"/>
      <c r="BT974" s="236"/>
      <c r="BU974" s="236"/>
      <c r="BV974" s="236"/>
      <c r="BW974" s="236"/>
      <c r="BX974" s="236"/>
      <c r="BY974" s="236"/>
      <c r="BZ974" s="236"/>
      <c r="CA974" s="236"/>
      <c r="CB974" s="236"/>
      <c r="CC974" s="236"/>
      <c r="CD974" s="236"/>
      <c r="CE974" s="236"/>
      <c r="CF974" s="236"/>
      <c r="CG974" s="236"/>
      <c r="CH974" s="236"/>
      <c r="CI974" s="236"/>
      <c r="CJ974" s="236"/>
    </row>
    <row r="975" spans="1:88" ht="15.75" customHeight="1">
      <c r="A975" s="228"/>
      <c r="B975" s="236"/>
      <c r="C975" s="236"/>
      <c r="D975" s="236"/>
      <c r="E975" s="236"/>
      <c r="F975" s="236"/>
      <c r="G975" s="236"/>
      <c r="H975" s="236"/>
      <c r="I975" s="236"/>
      <c r="J975" s="236"/>
      <c r="K975" s="236"/>
      <c r="L975" s="236"/>
      <c r="M975" s="236"/>
      <c r="N975" s="236"/>
      <c r="O975" s="234"/>
      <c r="P975" s="234"/>
      <c r="Q975" s="235"/>
      <c r="R975" s="235"/>
      <c r="S975" s="235"/>
      <c r="T975" s="235"/>
      <c r="U975" s="235"/>
      <c r="V975" s="235"/>
      <c r="W975" s="235"/>
      <c r="X975" s="235"/>
      <c r="Y975" s="235"/>
      <c r="Z975" s="235"/>
      <c r="AA975" s="235"/>
      <c r="AB975" s="235"/>
      <c r="AC975" s="235"/>
      <c r="AD975" s="235"/>
      <c r="AE975" s="235"/>
      <c r="AF975" s="235"/>
      <c r="AG975" s="235"/>
      <c r="AH975" s="235"/>
      <c r="AI975" s="235"/>
      <c r="AJ975" s="235"/>
      <c r="AK975" s="235"/>
      <c r="AL975" s="235"/>
      <c r="AM975" s="235"/>
      <c r="AN975" s="235"/>
      <c r="AO975" s="235"/>
      <c r="AP975" s="235"/>
      <c r="AQ975" s="235"/>
      <c r="AR975" s="235"/>
      <c r="AS975" s="236"/>
      <c r="AT975" s="236"/>
      <c r="AU975" s="236"/>
      <c r="AV975" s="236"/>
      <c r="AW975" s="236"/>
      <c r="AX975" s="236"/>
      <c r="AY975" s="236"/>
      <c r="AZ975" s="236"/>
      <c r="BA975" s="236"/>
      <c r="BB975" s="236"/>
      <c r="BC975" s="236"/>
      <c r="BD975" s="236"/>
      <c r="BE975" s="236"/>
      <c r="BF975" s="236"/>
      <c r="BG975" s="236"/>
      <c r="BH975" s="236"/>
      <c r="BI975" s="236"/>
      <c r="BJ975" s="236"/>
      <c r="BK975" s="236"/>
      <c r="BL975" s="236"/>
      <c r="BM975" s="236"/>
      <c r="BN975" s="236"/>
      <c r="BO975" s="236"/>
      <c r="BP975" s="236"/>
      <c r="BQ975" s="236"/>
      <c r="BR975" s="236"/>
      <c r="BS975" s="236"/>
      <c r="BT975" s="236"/>
      <c r="BU975" s="236"/>
      <c r="BV975" s="236"/>
      <c r="BW975" s="236"/>
      <c r="BX975" s="236"/>
      <c r="BY975" s="236"/>
      <c r="BZ975" s="236"/>
      <c r="CA975" s="236"/>
      <c r="CB975" s="236"/>
      <c r="CC975" s="236"/>
      <c r="CD975" s="236"/>
      <c r="CE975" s="236"/>
      <c r="CF975" s="236"/>
      <c r="CG975" s="236"/>
      <c r="CH975" s="236"/>
      <c r="CI975" s="236"/>
      <c r="CJ975" s="236"/>
    </row>
    <row r="976" spans="1:88" ht="15.75" customHeight="1">
      <c r="A976" s="228"/>
      <c r="B976" s="236"/>
      <c r="C976" s="236"/>
      <c r="D976" s="236"/>
      <c r="E976" s="236"/>
      <c r="F976" s="236"/>
      <c r="G976" s="236"/>
      <c r="H976" s="236"/>
      <c r="I976" s="236"/>
      <c r="J976" s="236"/>
      <c r="K976" s="236"/>
      <c r="L976" s="236"/>
      <c r="M976" s="236"/>
      <c r="N976" s="236"/>
      <c r="O976" s="234"/>
      <c r="P976" s="234"/>
      <c r="Q976" s="235"/>
      <c r="R976" s="235"/>
      <c r="S976" s="235"/>
      <c r="T976" s="235"/>
      <c r="U976" s="235"/>
      <c r="V976" s="235"/>
      <c r="W976" s="235"/>
      <c r="X976" s="235"/>
      <c r="Y976" s="235"/>
      <c r="Z976" s="235"/>
      <c r="AA976" s="235"/>
      <c r="AB976" s="235"/>
      <c r="AC976" s="235"/>
      <c r="AD976" s="235"/>
      <c r="AE976" s="235"/>
      <c r="AF976" s="235"/>
      <c r="AG976" s="235"/>
      <c r="AH976" s="235"/>
      <c r="AI976" s="235"/>
      <c r="AJ976" s="235"/>
      <c r="AK976" s="235"/>
      <c r="AL976" s="235"/>
      <c r="AM976" s="235"/>
      <c r="AN976" s="235"/>
      <c r="AO976" s="235"/>
      <c r="AP976" s="235"/>
      <c r="AQ976" s="235"/>
      <c r="AR976" s="235"/>
      <c r="AS976" s="236"/>
      <c r="AT976" s="236"/>
      <c r="AU976" s="236"/>
      <c r="AV976" s="236"/>
      <c r="AW976" s="236"/>
      <c r="AX976" s="236"/>
      <c r="AY976" s="236"/>
      <c r="AZ976" s="236"/>
      <c r="BA976" s="236"/>
      <c r="BB976" s="236"/>
      <c r="BC976" s="236"/>
      <c r="BD976" s="236"/>
      <c r="BE976" s="236"/>
      <c r="BF976" s="236"/>
      <c r="BG976" s="236"/>
      <c r="BH976" s="236"/>
      <c r="BI976" s="236"/>
      <c r="BJ976" s="236"/>
      <c r="BK976" s="236"/>
      <c r="BL976" s="236"/>
      <c r="BM976" s="236"/>
      <c r="BN976" s="236"/>
      <c r="BO976" s="236"/>
      <c r="BP976" s="236"/>
      <c r="BQ976" s="236"/>
      <c r="BR976" s="236"/>
      <c r="BS976" s="236"/>
      <c r="BT976" s="236"/>
      <c r="BU976" s="236"/>
      <c r="BV976" s="236"/>
      <c r="BW976" s="236"/>
      <c r="BX976" s="236"/>
      <c r="BY976" s="236"/>
      <c r="BZ976" s="236"/>
      <c r="CA976" s="236"/>
      <c r="CB976" s="236"/>
      <c r="CC976" s="236"/>
      <c r="CD976" s="236"/>
      <c r="CE976" s="236"/>
      <c r="CF976" s="236"/>
      <c r="CG976" s="236"/>
      <c r="CH976" s="236"/>
      <c r="CI976" s="236"/>
      <c r="CJ976" s="236"/>
    </row>
    <row r="977" spans="1:88" ht="15.75" customHeight="1">
      <c r="A977" s="228"/>
      <c r="B977" s="236"/>
      <c r="C977" s="236"/>
      <c r="D977" s="236"/>
      <c r="E977" s="236"/>
      <c r="F977" s="236"/>
      <c r="G977" s="236"/>
      <c r="H977" s="236"/>
      <c r="I977" s="236"/>
      <c r="J977" s="236"/>
      <c r="K977" s="236"/>
      <c r="L977" s="236"/>
      <c r="M977" s="236"/>
      <c r="N977" s="236"/>
      <c r="O977" s="234"/>
      <c r="P977" s="234"/>
      <c r="Q977" s="235"/>
      <c r="R977" s="235"/>
      <c r="S977" s="235"/>
      <c r="T977" s="235"/>
      <c r="U977" s="235"/>
      <c r="V977" s="235"/>
      <c r="W977" s="235"/>
      <c r="X977" s="235"/>
      <c r="Y977" s="235"/>
      <c r="Z977" s="235"/>
      <c r="AA977" s="235"/>
      <c r="AB977" s="235"/>
      <c r="AC977" s="235"/>
      <c r="AD977" s="235"/>
      <c r="AE977" s="235"/>
      <c r="AF977" s="235"/>
      <c r="AG977" s="235"/>
      <c r="AH977" s="235"/>
      <c r="AI977" s="235"/>
      <c r="AJ977" s="235"/>
      <c r="AK977" s="235"/>
      <c r="AL977" s="235"/>
      <c r="AM977" s="235"/>
      <c r="AN977" s="235"/>
      <c r="AO977" s="235"/>
      <c r="AP977" s="235"/>
      <c r="AQ977" s="235"/>
      <c r="AR977" s="235"/>
      <c r="AS977" s="236"/>
      <c r="AT977" s="236"/>
      <c r="AU977" s="236"/>
      <c r="AV977" s="236"/>
      <c r="AW977" s="236"/>
      <c r="AX977" s="236"/>
      <c r="AY977" s="236"/>
      <c r="AZ977" s="236"/>
      <c r="BA977" s="236"/>
      <c r="BB977" s="236"/>
      <c r="BC977" s="236"/>
      <c r="BD977" s="236"/>
      <c r="BE977" s="236"/>
      <c r="BF977" s="236"/>
      <c r="BG977" s="236"/>
      <c r="BH977" s="236"/>
      <c r="BI977" s="236"/>
      <c r="BJ977" s="236"/>
      <c r="BK977" s="236"/>
      <c r="BL977" s="236"/>
      <c r="BM977" s="236"/>
      <c r="BN977" s="236"/>
      <c r="BO977" s="236"/>
      <c r="BP977" s="236"/>
      <c r="BQ977" s="236"/>
      <c r="BR977" s="236"/>
      <c r="BS977" s="236"/>
      <c r="BT977" s="236"/>
      <c r="BU977" s="236"/>
      <c r="BV977" s="236"/>
      <c r="BW977" s="236"/>
      <c r="BX977" s="236"/>
      <c r="BY977" s="236"/>
      <c r="BZ977" s="236"/>
      <c r="CA977" s="236"/>
      <c r="CB977" s="236"/>
      <c r="CC977" s="236"/>
      <c r="CD977" s="236"/>
      <c r="CE977" s="236"/>
      <c r="CF977" s="236"/>
      <c r="CG977" s="236"/>
      <c r="CH977" s="236"/>
      <c r="CI977" s="236"/>
      <c r="CJ977" s="236"/>
    </row>
    <row r="978" spans="1:88" ht="15.75" customHeight="1">
      <c r="A978" s="228"/>
      <c r="B978" s="236"/>
      <c r="C978" s="236"/>
      <c r="D978" s="236"/>
      <c r="E978" s="236"/>
      <c r="F978" s="236"/>
      <c r="G978" s="236"/>
      <c r="H978" s="236"/>
      <c r="I978" s="236"/>
      <c r="J978" s="236"/>
      <c r="K978" s="236"/>
      <c r="L978" s="236"/>
      <c r="M978" s="236"/>
      <c r="N978" s="236"/>
      <c r="O978" s="234"/>
      <c r="P978" s="234"/>
      <c r="Q978" s="235"/>
      <c r="R978" s="235"/>
      <c r="S978" s="235"/>
      <c r="T978" s="235"/>
      <c r="U978" s="235"/>
      <c r="V978" s="235"/>
      <c r="W978" s="235"/>
      <c r="X978" s="235"/>
      <c r="Y978" s="235"/>
      <c r="Z978" s="235"/>
      <c r="AA978" s="235"/>
      <c r="AB978" s="235"/>
      <c r="AC978" s="235"/>
      <c r="AD978" s="235"/>
      <c r="AE978" s="235"/>
      <c r="AF978" s="235"/>
      <c r="AG978" s="235"/>
      <c r="AH978" s="235"/>
      <c r="AI978" s="235"/>
      <c r="AJ978" s="235"/>
      <c r="AK978" s="235"/>
      <c r="AL978" s="235"/>
      <c r="AM978" s="235"/>
      <c r="AN978" s="235"/>
      <c r="AO978" s="235"/>
      <c r="AP978" s="235"/>
      <c r="AQ978" s="235"/>
      <c r="AR978" s="235"/>
      <c r="AS978" s="236"/>
      <c r="AT978" s="236"/>
      <c r="AU978" s="236"/>
      <c r="AV978" s="236"/>
      <c r="AW978" s="236"/>
      <c r="AX978" s="236"/>
      <c r="AY978" s="236"/>
      <c r="AZ978" s="236"/>
      <c r="BA978" s="236"/>
      <c r="BB978" s="236"/>
      <c r="BC978" s="236"/>
      <c r="BD978" s="236"/>
      <c r="BE978" s="236"/>
      <c r="BF978" s="236"/>
      <c r="BG978" s="236"/>
      <c r="BH978" s="236"/>
      <c r="BI978" s="236"/>
      <c r="BJ978" s="236"/>
      <c r="BK978" s="236"/>
      <c r="BL978" s="236"/>
      <c r="BM978" s="236"/>
      <c r="BN978" s="236"/>
      <c r="BO978" s="236"/>
      <c r="BP978" s="236"/>
      <c r="BQ978" s="236"/>
      <c r="BR978" s="236"/>
      <c r="BS978" s="236"/>
      <c r="BT978" s="236"/>
      <c r="BU978" s="236"/>
      <c r="BV978" s="236"/>
      <c r="BW978" s="236"/>
      <c r="BX978" s="236"/>
      <c r="BY978" s="236"/>
      <c r="BZ978" s="236"/>
      <c r="CA978" s="236"/>
      <c r="CB978" s="236"/>
      <c r="CC978" s="236"/>
      <c r="CD978" s="236"/>
      <c r="CE978" s="236"/>
      <c r="CF978" s="236"/>
      <c r="CG978" s="236"/>
      <c r="CH978" s="236"/>
      <c r="CI978" s="236"/>
      <c r="CJ978" s="236"/>
    </row>
    <row r="979" spans="1:88" ht="15.75" customHeight="1">
      <c r="A979" s="228"/>
      <c r="B979" s="236"/>
      <c r="C979" s="236"/>
      <c r="D979" s="236"/>
      <c r="E979" s="236"/>
      <c r="F979" s="236"/>
      <c r="G979" s="236"/>
      <c r="H979" s="236"/>
      <c r="I979" s="236"/>
      <c r="J979" s="236"/>
      <c r="K979" s="236"/>
      <c r="L979" s="236"/>
      <c r="M979" s="236"/>
      <c r="N979" s="236"/>
      <c r="O979" s="234"/>
      <c r="P979" s="234"/>
      <c r="Q979" s="235"/>
      <c r="R979" s="235"/>
      <c r="S979" s="235"/>
      <c r="T979" s="235"/>
      <c r="U979" s="235"/>
      <c r="V979" s="235"/>
      <c r="W979" s="235"/>
      <c r="X979" s="235"/>
      <c r="Y979" s="235"/>
      <c r="Z979" s="235"/>
      <c r="AA979" s="235"/>
      <c r="AB979" s="235"/>
      <c r="AC979" s="235"/>
      <c r="AD979" s="235"/>
      <c r="AE979" s="235"/>
      <c r="AF979" s="235"/>
      <c r="AG979" s="235"/>
      <c r="AH979" s="235"/>
      <c r="AI979" s="235"/>
      <c r="AJ979" s="235"/>
      <c r="AK979" s="235"/>
      <c r="AL979" s="235"/>
      <c r="AM979" s="235"/>
      <c r="AN979" s="235"/>
      <c r="AO979" s="235"/>
      <c r="AP979" s="235"/>
      <c r="AQ979" s="235"/>
      <c r="AR979" s="235"/>
      <c r="AS979" s="236"/>
      <c r="AT979" s="236"/>
      <c r="AU979" s="236"/>
      <c r="AV979" s="236"/>
      <c r="AW979" s="236"/>
      <c r="AX979" s="236"/>
      <c r="AY979" s="236"/>
      <c r="AZ979" s="236"/>
      <c r="BA979" s="236"/>
      <c r="BB979" s="236"/>
      <c r="BC979" s="236"/>
      <c r="BD979" s="236"/>
      <c r="BE979" s="236"/>
      <c r="BF979" s="236"/>
      <c r="BG979" s="236"/>
      <c r="BH979" s="236"/>
      <c r="BI979" s="236"/>
      <c r="BJ979" s="236"/>
      <c r="BK979" s="236"/>
      <c r="BL979" s="236"/>
      <c r="BM979" s="236"/>
      <c r="BN979" s="236"/>
      <c r="BO979" s="236"/>
      <c r="BP979" s="236"/>
      <c r="BQ979" s="236"/>
      <c r="BR979" s="236"/>
      <c r="BS979" s="236"/>
      <c r="BT979" s="236"/>
      <c r="BU979" s="236"/>
      <c r="BV979" s="236"/>
      <c r="BW979" s="236"/>
      <c r="BX979" s="236"/>
      <c r="BY979" s="236"/>
      <c r="BZ979" s="236"/>
      <c r="CA979" s="236"/>
      <c r="CB979" s="236"/>
      <c r="CC979" s="236"/>
      <c r="CD979" s="236"/>
      <c r="CE979" s="236"/>
      <c r="CF979" s="236"/>
      <c r="CG979" s="236"/>
      <c r="CH979" s="236"/>
      <c r="CI979" s="236"/>
      <c r="CJ979" s="236"/>
    </row>
    <row r="980" spans="1:88" ht="15.75" customHeight="1">
      <c r="A980" s="228"/>
      <c r="B980" s="236"/>
      <c r="C980" s="236"/>
      <c r="D980" s="236"/>
      <c r="E980" s="236"/>
      <c r="F980" s="236"/>
      <c r="G980" s="236"/>
      <c r="H980" s="236"/>
      <c r="I980" s="236"/>
      <c r="J980" s="236"/>
      <c r="K980" s="236"/>
      <c r="L980" s="236"/>
      <c r="M980" s="236"/>
      <c r="N980" s="236"/>
      <c r="O980" s="234"/>
      <c r="P980" s="234"/>
      <c r="Q980" s="235"/>
      <c r="R980" s="235"/>
      <c r="S980" s="235"/>
      <c r="T980" s="235"/>
      <c r="U980" s="235"/>
      <c r="V980" s="235"/>
      <c r="W980" s="235"/>
      <c r="X980" s="235"/>
      <c r="Y980" s="235"/>
      <c r="Z980" s="235"/>
      <c r="AA980" s="235"/>
      <c r="AB980" s="235"/>
      <c r="AC980" s="235"/>
      <c r="AD980" s="235"/>
      <c r="AE980" s="235"/>
      <c r="AF980" s="235"/>
      <c r="AG980" s="235"/>
      <c r="AH980" s="235"/>
      <c r="AI980" s="235"/>
      <c r="AJ980" s="235"/>
      <c r="AK980" s="235"/>
      <c r="AL980" s="235"/>
      <c r="AM980" s="235"/>
      <c r="AN980" s="235"/>
      <c r="AO980" s="235"/>
      <c r="AP980" s="235"/>
      <c r="AQ980" s="235"/>
      <c r="AR980" s="235"/>
      <c r="AS980" s="236"/>
      <c r="AT980" s="236"/>
      <c r="AU980" s="236"/>
      <c r="AV980" s="236"/>
      <c r="AW980" s="236"/>
      <c r="AX980" s="236"/>
      <c r="AY980" s="236"/>
      <c r="AZ980" s="236"/>
      <c r="BA980" s="236"/>
      <c r="BB980" s="236"/>
      <c r="BC980" s="236"/>
      <c r="BD980" s="236"/>
      <c r="BE980" s="236"/>
      <c r="BF980" s="236"/>
      <c r="BG980" s="236"/>
      <c r="BH980" s="236"/>
      <c r="BI980" s="236"/>
      <c r="BJ980" s="236"/>
      <c r="BK980" s="236"/>
      <c r="BL980" s="236"/>
      <c r="BM980" s="236"/>
      <c r="BN980" s="236"/>
      <c r="BO980" s="236"/>
      <c r="BP980" s="236"/>
      <c r="BQ980" s="236"/>
      <c r="BR980" s="236"/>
      <c r="BS980" s="236"/>
      <c r="BT980" s="236"/>
      <c r="BU980" s="236"/>
      <c r="BV980" s="236"/>
      <c r="BW980" s="236"/>
      <c r="BX980" s="236"/>
      <c r="BY980" s="236"/>
      <c r="BZ980" s="236"/>
      <c r="CA980" s="236"/>
      <c r="CB980" s="236"/>
      <c r="CC980" s="236"/>
      <c r="CD980" s="236"/>
      <c r="CE980" s="236"/>
      <c r="CF980" s="236"/>
      <c r="CG980" s="236"/>
      <c r="CH980" s="236"/>
      <c r="CI980" s="236"/>
      <c r="CJ980" s="236"/>
    </row>
    <row r="981" spans="1:88" ht="15.75" customHeight="1">
      <c r="A981" s="228"/>
      <c r="B981" s="236"/>
      <c r="C981" s="236"/>
      <c r="D981" s="236"/>
      <c r="E981" s="236"/>
      <c r="F981" s="236"/>
      <c r="G981" s="236"/>
      <c r="H981" s="236"/>
      <c r="I981" s="236"/>
      <c r="J981" s="236"/>
      <c r="K981" s="236"/>
      <c r="L981" s="236"/>
      <c r="M981" s="236"/>
      <c r="N981" s="236"/>
      <c r="O981" s="234"/>
      <c r="P981" s="234"/>
      <c r="Q981" s="235"/>
      <c r="R981" s="235"/>
      <c r="S981" s="235"/>
      <c r="T981" s="235"/>
      <c r="U981" s="235"/>
      <c r="V981" s="235"/>
      <c r="W981" s="235"/>
      <c r="X981" s="235"/>
      <c r="Y981" s="235"/>
      <c r="Z981" s="235"/>
      <c r="AA981" s="235"/>
      <c r="AB981" s="235"/>
      <c r="AC981" s="235"/>
      <c r="AD981" s="235"/>
      <c r="AE981" s="235"/>
      <c r="AF981" s="235"/>
      <c r="AG981" s="235"/>
      <c r="AH981" s="235"/>
      <c r="AI981" s="235"/>
      <c r="AJ981" s="235"/>
      <c r="AK981" s="235"/>
      <c r="AL981" s="235"/>
      <c r="AM981" s="235"/>
      <c r="AN981" s="235"/>
      <c r="AO981" s="235"/>
      <c r="AP981" s="235"/>
      <c r="AQ981" s="235"/>
      <c r="AR981" s="235"/>
      <c r="AS981" s="236"/>
      <c r="AT981" s="236"/>
      <c r="AU981" s="236"/>
      <c r="AV981" s="236"/>
      <c r="AW981" s="236"/>
      <c r="AX981" s="236"/>
      <c r="AY981" s="236"/>
      <c r="AZ981" s="236"/>
      <c r="BA981" s="236"/>
      <c r="BB981" s="236"/>
      <c r="BC981" s="236"/>
      <c r="BD981" s="236"/>
      <c r="BE981" s="236"/>
      <c r="BF981" s="236"/>
      <c r="BG981" s="236"/>
      <c r="BH981" s="236"/>
      <c r="BI981" s="236"/>
      <c r="BJ981" s="236"/>
      <c r="BK981" s="236"/>
      <c r="BL981" s="236"/>
      <c r="BM981" s="236"/>
      <c r="BN981" s="236"/>
      <c r="BO981" s="236"/>
      <c r="BP981" s="236"/>
      <c r="BQ981" s="236"/>
      <c r="BR981" s="236"/>
      <c r="BS981" s="236"/>
      <c r="BT981" s="236"/>
      <c r="BU981" s="236"/>
      <c r="BV981" s="236"/>
      <c r="BW981" s="236"/>
      <c r="BX981" s="236"/>
      <c r="BY981" s="236"/>
      <c r="BZ981" s="236"/>
      <c r="CA981" s="236"/>
      <c r="CB981" s="236"/>
      <c r="CC981" s="236"/>
      <c r="CD981" s="236"/>
      <c r="CE981" s="236"/>
      <c r="CF981" s="236"/>
      <c r="CG981" s="236"/>
      <c r="CH981" s="236"/>
      <c r="CI981" s="236"/>
      <c r="CJ981" s="236"/>
    </row>
    <row r="982" spans="1:88" ht="15.75" customHeight="1">
      <c r="A982" s="228"/>
      <c r="B982" s="236"/>
      <c r="C982" s="236"/>
      <c r="D982" s="236"/>
      <c r="E982" s="236"/>
      <c r="F982" s="236"/>
      <c r="G982" s="236"/>
      <c r="H982" s="236"/>
      <c r="I982" s="236"/>
      <c r="J982" s="236"/>
      <c r="K982" s="236"/>
      <c r="L982" s="236"/>
      <c r="M982" s="236"/>
      <c r="N982" s="236"/>
      <c r="O982" s="234"/>
      <c r="P982" s="234"/>
      <c r="Q982" s="235"/>
      <c r="R982" s="235"/>
      <c r="S982" s="235"/>
      <c r="T982" s="235"/>
      <c r="U982" s="235"/>
      <c r="V982" s="235"/>
      <c r="W982" s="235"/>
      <c r="X982" s="235"/>
      <c r="Y982" s="235"/>
      <c r="Z982" s="235"/>
      <c r="AA982" s="235"/>
      <c r="AB982" s="235"/>
      <c r="AC982" s="235"/>
      <c r="AD982" s="235"/>
      <c r="AE982" s="235"/>
      <c r="AF982" s="235"/>
      <c r="AG982" s="235"/>
      <c r="AH982" s="235"/>
      <c r="AI982" s="235"/>
      <c r="AJ982" s="235"/>
      <c r="AK982" s="235"/>
      <c r="AL982" s="235"/>
      <c r="AM982" s="235"/>
      <c r="AN982" s="235"/>
      <c r="AO982" s="235"/>
      <c r="AP982" s="235"/>
      <c r="AQ982" s="235"/>
      <c r="AR982" s="235"/>
      <c r="AS982" s="236"/>
      <c r="AT982" s="236"/>
      <c r="AU982" s="236"/>
      <c r="AV982" s="236"/>
      <c r="AW982" s="236"/>
      <c r="AX982" s="236"/>
      <c r="AY982" s="236"/>
      <c r="AZ982" s="236"/>
      <c r="BA982" s="236"/>
      <c r="BB982" s="236"/>
      <c r="BC982" s="236"/>
      <c r="BD982" s="236"/>
      <c r="BE982" s="236"/>
      <c r="BF982" s="236"/>
      <c r="BG982" s="236"/>
      <c r="BH982" s="236"/>
      <c r="BI982" s="236"/>
      <c r="BJ982" s="236"/>
      <c r="BK982" s="236"/>
      <c r="BL982" s="236"/>
      <c r="BM982" s="236"/>
      <c r="BN982" s="236"/>
      <c r="BO982" s="236"/>
      <c r="BP982" s="236"/>
      <c r="BQ982" s="236"/>
      <c r="BR982" s="236"/>
      <c r="BS982" s="236"/>
      <c r="BT982" s="236"/>
      <c r="BU982" s="236"/>
      <c r="BV982" s="236"/>
      <c r="BW982" s="236"/>
      <c r="BX982" s="236"/>
      <c r="BY982" s="236"/>
      <c r="BZ982" s="236"/>
      <c r="CA982" s="236"/>
      <c r="CB982" s="236"/>
      <c r="CC982" s="236"/>
      <c r="CD982" s="236"/>
      <c r="CE982" s="236"/>
      <c r="CF982" s="236"/>
      <c r="CG982" s="236"/>
      <c r="CH982" s="236"/>
      <c r="CI982" s="236"/>
      <c r="CJ982" s="236"/>
    </row>
    <row r="983" spans="1:88" ht="15.75" customHeight="1">
      <c r="A983" s="228"/>
      <c r="B983" s="236"/>
      <c r="C983" s="236"/>
      <c r="D983" s="236"/>
      <c r="E983" s="236"/>
      <c r="F983" s="236"/>
      <c r="G983" s="236"/>
      <c r="H983" s="236"/>
      <c r="I983" s="236"/>
      <c r="J983" s="236"/>
      <c r="K983" s="236"/>
      <c r="L983" s="236"/>
      <c r="M983" s="236"/>
      <c r="N983" s="236"/>
      <c r="O983" s="234"/>
      <c r="P983" s="234"/>
      <c r="Q983" s="235"/>
      <c r="R983" s="235"/>
      <c r="S983" s="235"/>
      <c r="T983" s="235"/>
      <c r="U983" s="235"/>
      <c r="V983" s="235"/>
      <c r="W983" s="235"/>
      <c r="X983" s="235"/>
      <c r="Y983" s="235"/>
      <c r="Z983" s="235"/>
      <c r="AA983" s="235"/>
      <c r="AB983" s="235"/>
      <c r="AC983" s="235"/>
      <c r="AD983" s="235"/>
      <c r="AE983" s="235"/>
      <c r="AF983" s="235"/>
      <c r="AG983" s="235"/>
      <c r="AH983" s="235"/>
      <c r="AI983" s="235"/>
      <c r="AJ983" s="235"/>
      <c r="AK983" s="235"/>
      <c r="AL983" s="235"/>
      <c r="AM983" s="235"/>
      <c r="AN983" s="235"/>
      <c r="AO983" s="235"/>
      <c r="AP983" s="235"/>
      <c r="AQ983" s="235"/>
      <c r="AR983" s="235"/>
      <c r="AS983" s="236"/>
      <c r="AT983" s="236"/>
      <c r="AU983" s="236"/>
      <c r="AV983" s="236"/>
      <c r="AW983" s="236"/>
      <c r="AX983" s="236"/>
      <c r="AY983" s="236"/>
      <c r="AZ983" s="236"/>
      <c r="BA983" s="236"/>
      <c r="BB983" s="236"/>
      <c r="BC983" s="236"/>
      <c r="BD983" s="236"/>
      <c r="BE983" s="236"/>
      <c r="BF983" s="236"/>
      <c r="BG983" s="236"/>
      <c r="BH983" s="236"/>
      <c r="BI983" s="236"/>
      <c r="BJ983" s="236"/>
      <c r="BK983" s="236"/>
      <c r="BL983" s="236"/>
      <c r="BM983" s="236"/>
      <c r="BN983" s="236"/>
      <c r="BO983" s="236"/>
      <c r="BP983" s="236"/>
      <c r="BQ983" s="236"/>
      <c r="BR983" s="236"/>
      <c r="BS983" s="236"/>
      <c r="BT983" s="236"/>
      <c r="BU983" s="236"/>
      <c r="BV983" s="236"/>
      <c r="BW983" s="236"/>
      <c r="BX983" s="236"/>
      <c r="BY983" s="236"/>
      <c r="BZ983" s="236"/>
      <c r="CA983" s="236"/>
      <c r="CB983" s="236"/>
      <c r="CC983" s="236"/>
      <c r="CD983" s="236"/>
      <c r="CE983" s="236"/>
      <c r="CF983" s="236"/>
      <c r="CG983" s="236"/>
      <c r="CH983" s="236"/>
      <c r="CI983" s="236"/>
      <c r="CJ983" s="236"/>
    </row>
    <row r="984" spans="1:88" ht="15.75" customHeight="1">
      <c r="A984" s="228"/>
      <c r="B984" s="236"/>
      <c r="C984" s="236"/>
      <c r="D984" s="236"/>
      <c r="E984" s="236"/>
      <c r="F984" s="236"/>
      <c r="G984" s="236"/>
      <c r="H984" s="236"/>
      <c r="I984" s="236"/>
      <c r="J984" s="236"/>
      <c r="K984" s="236"/>
      <c r="L984" s="236"/>
      <c r="M984" s="236"/>
      <c r="N984" s="236"/>
      <c r="O984" s="234"/>
      <c r="P984" s="234"/>
      <c r="Q984" s="235"/>
      <c r="R984" s="235"/>
      <c r="S984" s="235"/>
      <c r="T984" s="235"/>
      <c r="U984" s="235"/>
      <c r="V984" s="235"/>
      <c r="W984" s="235"/>
      <c r="X984" s="235"/>
      <c r="Y984" s="235"/>
      <c r="Z984" s="235"/>
      <c r="AA984" s="235"/>
      <c r="AB984" s="235"/>
      <c r="AC984" s="235"/>
      <c r="AD984" s="235"/>
      <c r="AE984" s="235"/>
      <c r="AF984" s="235"/>
      <c r="AG984" s="235"/>
      <c r="AH984" s="235"/>
      <c r="AI984" s="235"/>
      <c r="AJ984" s="235"/>
      <c r="AK984" s="235"/>
      <c r="AL984" s="235"/>
      <c r="AM984" s="235"/>
      <c r="AN984" s="235"/>
      <c r="AO984" s="235"/>
      <c r="AP984" s="235"/>
      <c r="AQ984" s="235"/>
      <c r="AR984" s="235"/>
      <c r="AS984" s="236"/>
      <c r="AT984" s="236"/>
      <c r="AU984" s="236"/>
      <c r="AV984" s="236"/>
      <c r="AW984" s="236"/>
      <c r="AX984" s="236"/>
      <c r="AY984" s="236"/>
      <c r="AZ984" s="236"/>
      <c r="BA984" s="236"/>
      <c r="BB984" s="236"/>
      <c r="BC984" s="236"/>
      <c r="BD984" s="236"/>
      <c r="BE984" s="236"/>
      <c r="BF984" s="236"/>
      <c r="BG984" s="236"/>
      <c r="BH984" s="236"/>
      <c r="BI984" s="236"/>
      <c r="BJ984" s="236"/>
      <c r="BK984" s="236"/>
      <c r="BL984" s="236"/>
      <c r="BM984" s="236"/>
      <c r="BN984" s="236"/>
      <c r="BO984" s="236"/>
      <c r="BP984" s="236"/>
      <c r="BQ984" s="236"/>
      <c r="BR984" s="236"/>
      <c r="BS984" s="236"/>
      <c r="BT984" s="236"/>
      <c r="BU984" s="236"/>
      <c r="BV984" s="236"/>
      <c r="BW984" s="236"/>
      <c r="BX984" s="236"/>
      <c r="BY984" s="236"/>
      <c r="BZ984" s="236"/>
      <c r="CA984" s="236"/>
      <c r="CB984" s="236"/>
      <c r="CC984" s="236"/>
      <c r="CD984" s="236"/>
      <c r="CE984" s="236"/>
      <c r="CF984" s="236"/>
      <c r="CG984" s="236"/>
      <c r="CH984" s="236"/>
      <c r="CI984" s="236"/>
      <c r="CJ984" s="236"/>
    </row>
    <row r="985" spans="1:88" ht="15.75" customHeight="1">
      <c r="A985" s="228"/>
      <c r="B985" s="236"/>
      <c r="C985" s="236"/>
      <c r="D985" s="236"/>
      <c r="E985" s="236"/>
      <c r="F985" s="236"/>
      <c r="G985" s="236"/>
      <c r="H985" s="236"/>
      <c r="I985" s="236"/>
      <c r="J985" s="236"/>
      <c r="K985" s="236"/>
      <c r="L985" s="236"/>
      <c r="M985" s="236"/>
      <c r="N985" s="236"/>
      <c r="O985" s="234"/>
      <c r="P985" s="234"/>
      <c r="Q985" s="235"/>
      <c r="R985" s="235"/>
      <c r="S985" s="235"/>
      <c r="T985" s="235"/>
      <c r="U985" s="235"/>
      <c r="V985" s="235"/>
      <c r="W985" s="235"/>
      <c r="X985" s="235"/>
      <c r="Y985" s="235"/>
      <c r="Z985" s="235"/>
      <c r="AA985" s="235"/>
      <c r="AB985" s="235"/>
      <c r="AC985" s="235"/>
      <c r="AD985" s="235"/>
      <c r="AE985" s="235"/>
      <c r="AF985" s="235"/>
      <c r="AG985" s="235"/>
      <c r="AH985" s="235"/>
      <c r="AI985" s="235"/>
      <c r="AJ985" s="235"/>
      <c r="AK985" s="235"/>
      <c r="AL985" s="235"/>
      <c r="AM985" s="235"/>
      <c r="AN985" s="235"/>
      <c r="AO985" s="235"/>
      <c r="AP985" s="235"/>
      <c r="AQ985" s="235"/>
      <c r="AR985" s="235"/>
      <c r="AS985" s="236"/>
      <c r="AT985" s="236"/>
      <c r="AU985" s="236"/>
      <c r="AV985" s="236"/>
      <c r="AW985" s="236"/>
      <c r="AX985" s="236"/>
      <c r="AY985" s="236"/>
      <c r="AZ985" s="236"/>
      <c r="BA985" s="236"/>
      <c r="BB985" s="236"/>
      <c r="BC985" s="236"/>
      <c r="BD985" s="236"/>
      <c r="BE985" s="236"/>
      <c r="BF985" s="236"/>
      <c r="BG985" s="236"/>
      <c r="BH985" s="236"/>
      <c r="BI985" s="236"/>
      <c r="BJ985" s="236"/>
      <c r="BK985" s="236"/>
      <c r="BL985" s="236"/>
      <c r="BM985" s="236"/>
      <c r="BN985" s="236"/>
      <c r="BO985" s="236"/>
      <c r="BP985" s="236"/>
      <c r="BQ985" s="236"/>
      <c r="BR985" s="236"/>
      <c r="BS985" s="236"/>
      <c r="BT985" s="236"/>
      <c r="BU985" s="236"/>
      <c r="BV985" s="236"/>
      <c r="BW985" s="236"/>
      <c r="BX985" s="236"/>
      <c r="BY985" s="236"/>
      <c r="BZ985" s="236"/>
      <c r="CA985" s="236"/>
      <c r="CB985" s="236"/>
      <c r="CC985" s="236"/>
      <c r="CD985" s="236"/>
      <c r="CE985" s="236"/>
      <c r="CF985" s="236"/>
      <c r="CG985" s="236"/>
      <c r="CH985" s="236"/>
      <c r="CI985" s="236"/>
      <c r="CJ985" s="236"/>
    </row>
    <row r="986" spans="1:88" ht="15.75" customHeight="1">
      <c r="A986" s="228"/>
      <c r="B986" s="236"/>
      <c r="C986" s="236"/>
      <c r="D986" s="236"/>
      <c r="E986" s="236"/>
      <c r="F986" s="236"/>
      <c r="G986" s="236"/>
      <c r="H986" s="236"/>
      <c r="I986" s="236"/>
      <c r="J986" s="236"/>
      <c r="K986" s="236"/>
      <c r="L986" s="236"/>
      <c r="M986" s="236"/>
      <c r="N986" s="236"/>
      <c r="O986" s="234"/>
      <c r="P986" s="234"/>
      <c r="Q986" s="235"/>
      <c r="R986" s="235"/>
      <c r="S986" s="235"/>
      <c r="T986" s="235"/>
      <c r="U986" s="235"/>
      <c r="V986" s="235"/>
      <c r="W986" s="235"/>
      <c r="X986" s="235"/>
      <c r="Y986" s="235"/>
      <c r="Z986" s="235"/>
      <c r="AA986" s="235"/>
      <c r="AB986" s="235"/>
      <c r="AC986" s="235"/>
      <c r="AD986" s="235"/>
      <c r="AE986" s="235"/>
      <c r="AF986" s="235"/>
      <c r="AG986" s="235"/>
      <c r="AH986" s="235"/>
      <c r="AI986" s="235"/>
      <c r="AJ986" s="235"/>
      <c r="AK986" s="235"/>
      <c r="AL986" s="235"/>
      <c r="AM986" s="235"/>
      <c r="AN986" s="235"/>
      <c r="AO986" s="235"/>
      <c r="AP986" s="235"/>
      <c r="AQ986" s="235"/>
      <c r="AR986" s="235"/>
      <c r="AS986" s="236"/>
      <c r="AT986" s="236"/>
      <c r="AU986" s="236"/>
      <c r="AV986" s="236"/>
      <c r="AW986" s="236"/>
      <c r="AX986" s="236"/>
      <c r="AY986" s="236"/>
      <c r="AZ986" s="236"/>
      <c r="BA986" s="236"/>
      <c r="BB986" s="236"/>
      <c r="BC986" s="236"/>
      <c r="BD986" s="236"/>
      <c r="BE986" s="236"/>
      <c r="BF986" s="236"/>
      <c r="BG986" s="236"/>
      <c r="BH986" s="236"/>
      <c r="BI986" s="236"/>
      <c r="BJ986" s="236"/>
      <c r="BK986" s="236"/>
      <c r="BL986" s="236"/>
      <c r="BM986" s="236"/>
      <c r="BN986" s="236"/>
      <c r="BO986" s="236"/>
      <c r="BP986" s="236"/>
      <c r="BQ986" s="236"/>
      <c r="BR986" s="236"/>
      <c r="BS986" s="236"/>
      <c r="BT986" s="236"/>
      <c r="BU986" s="236"/>
      <c r="BV986" s="236"/>
      <c r="BW986" s="236"/>
      <c r="BX986" s="236"/>
      <c r="BY986" s="236"/>
      <c r="BZ986" s="236"/>
      <c r="CA986" s="236"/>
      <c r="CB986" s="236"/>
      <c r="CC986" s="236"/>
      <c r="CD986" s="236"/>
      <c r="CE986" s="236"/>
      <c r="CF986" s="236"/>
      <c r="CG986" s="236"/>
      <c r="CH986" s="236"/>
      <c r="CI986" s="236"/>
      <c r="CJ986" s="236"/>
    </row>
    <row r="987" spans="1:88" ht="15.75" customHeight="1">
      <c r="A987" s="228"/>
      <c r="B987" s="236"/>
      <c r="C987" s="236"/>
      <c r="D987" s="236"/>
      <c r="E987" s="236"/>
      <c r="F987" s="236"/>
      <c r="G987" s="236"/>
      <c r="H987" s="236"/>
      <c r="I987" s="236"/>
      <c r="J987" s="236"/>
      <c r="K987" s="236"/>
      <c r="L987" s="236"/>
      <c r="M987" s="236"/>
      <c r="N987" s="236"/>
      <c r="O987" s="234"/>
      <c r="P987" s="234"/>
      <c r="Q987" s="235"/>
      <c r="R987" s="235"/>
      <c r="S987" s="235"/>
      <c r="T987" s="235"/>
      <c r="U987" s="235"/>
      <c r="V987" s="235"/>
      <c r="W987" s="235"/>
      <c r="X987" s="235"/>
      <c r="Y987" s="235"/>
      <c r="Z987" s="235"/>
      <c r="AA987" s="235"/>
      <c r="AB987" s="235"/>
      <c r="AC987" s="235"/>
      <c r="AD987" s="235"/>
      <c r="AE987" s="235"/>
      <c r="AF987" s="235"/>
      <c r="AG987" s="235"/>
      <c r="AH987" s="235"/>
      <c r="AI987" s="235"/>
      <c r="AJ987" s="235"/>
      <c r="AK987" s="235"/>
      <c r="AL987" s="235"/>
      <c r="AM987" s="235"/>
      <c r="AN987" s="235"/>
      <c r="AO987" s="235"/>
      <c r="AP987" s="235"/>
      <c r="AQ987" s="235"/>
      <c r="AR987" s="235"/>
      <c r="AS987" s="236"/>
      <c r="AT987" s="236"/>
      <c r="AU987" s="236"/>
      <c r="AV987" s="236"/>
      <c r="AW987" s="236"/>
      <c r="AX987" s="236"/>
      <c r="AY987" s="236"/>
      <c r="AZ987" s="236"/>
      <c r="BA987" s="236"/>
      <c r="BB987" s="236"/>
      <c r="BC987" s="236"/>
      <c r="BD987" s="236"/>
      <c r="BE987" s="236"/>
      <c r="BF987" s="236"/>
      <c r="BG987" s="236"/>
      <c r="BH987" s="236"/>
      <c r="BI987" s="236"/>
      <c r="BJ987" s="236"/>
      <c r="BK987" s="236"/>
      <c r="BL987" s="236"/>
      <c r="BM987" s="236"/>
      <c r="BN987" s="236"/>
      <c r="BO987" s="236"/>
      <c r="BP987" s="236"/>
      <c r="BQ987" s="236"/>
      <c r="BR987" s="236"/>
      <c r="BS987" s="236"/>
      <c r="BT987" s="236"/>
      <c r="BU987" s="236"/>
      <c r="BV987" s="236"/>
      <c r="BW987" s="236"/>
      <c r="BX987" s="236"/>
      <c r="BY987" s="236"/>
      <c r="BZ987" s="236"/>
      <c r="CA987" s="236"/>
      <c r="CB987" s="236"/>
      <c r="CC987" s="236"/>
      <c r="CD987" s="236"/>
      <c r="CE987" s="236"/>
      <c r="CF987" s="236"/>
      <c r="CG987" s="236"/>
      <c r="CH987" s="236"/>
      <c r="CI987" s="236"/>
      <c r="CJ987" s="236"/>
    </row>
    <row r="988" spans="1:88" ht="15.75" customHeight="1">
      <c r="A988" s="228"/>
      <c r="B988" s="236"/>
      <c r="C988" s="236"/>
      <c r="D988" s="236"/>
      <c r="E988" s="236"/>
      <c r="F988" s="236"/>
      <c r="G988" s="236"/>
      <c r="H988" s="236"/>
      <c r="I988" s="236"/>
      <c r="J988" s="236"/>
      <c r="K988" s="236"/>
      <c r="L988" s="236"/>
      <c r="M988" s="236"/>
      <c r="N988" s="236"/>
      <c r="O988" s="234"/>
      <c r="P988" s="234"/>
      <c r="Q988" s="235"/>
      <c r="R988" s="235"/>
      <c r="S988" s="235"/>
      <c r="T988" s="235"/>
      <c r="U988" s="235"/>
      <c r="V988" s="235"/>
      <c r="W988" s="235"/>
      <c r="X988" s="235"/>
      <c r="Y988" s="235"/>
      <c r="Z988" s="235"/>
      <c r="AA988" s="235"/>
      <c r="AB988" s="235"/>
      <c r="AC988" s="235"/>
      <c r="AD988" s="235"/>
      <c r="AE988" s="235"/>
      <c r="AF988" s="235"/>
      <c r="AG988" s="235"/>
      <c r="AH988" s="235"/>
      <c r="AI988" s="235"/>
      <c r="AJ988" s="235"/>
      <c r="AK988" s="235"/>
      <c r="AL988" s="235"/>
      <c r="AM988" s="235"/>
      <c r="AN988" s="235"/>
      <c r="AO988" s="235"/>
      <c r="AP988" s="235"/>
      <c r="AQ988" s="235"/>
      <c r="AR988" s="235"/>
      <c r="AS988" s="236"/>
      <c r="AT988" s="236"/>
      <c r="AU988" s="236"/>
      <c r="AV988" s="236"/>
      <c r="AW988" s="236"/>
      <c r="AX988" s="236"/>
      <c r="AY988" s="236"/>
      <c r="AZ988" s="236"/>
      <c r="BA988" s="236"/>
      <c r="BB988" s="236"/>
      <c r="BC988" s="236"/>
      <c r="BD988" s="236"/>
      <c r="BE988" s="236"/>
      <c r="BF988" s="236"/>
      <c r="BG988" s="236"/>
      <c r="BH988" s="236"/>
      <c r="BI988" s="236"/>
      <c r="BJ988" s="236"/>
      <c r="BK988" s="236"/>
      <c r="BL988" s="236"/>
      <c r="BM988" s="236"/>
      <c r="BN988" s="236"/>
      <c r="BO988" s="236"/>
      <c r="BP988" s="236"/>
      <c r="BQ988" s="236"/>
      <c r="BR988" s="236"/>
      <c r="BS988" s="236"/>
      <c r="BT988" s="236"/>
      <c r="BU988" s="236"/>
      <c r="BV988" s="236"/>
      <c r="BW988" s="236"/>
      <c r="BX988" s="236"/>
      <c r="BY988" s="236"/>
      <c r="BZ988" s="236"/>
      <c r="CA988" s="236"/>
      <c r="CB988" s="236"/>
      <c r="CC988" s="236"/>
      <c r="CD988" s="236"/>
      <c r="CE988" s="236"/>
      <c r="CF988" s="236"/>
      <c r="CG988" s="236"/>
      <c r="CH988" s="236"/>
      <c r="CI988" s="236"/>
      <c r="CJ988" s="236"/>
    </row>
    <row r="989" spans="1:88" ht="15.75" customHeight="1">
      <c r="A989" s="228"/>
      <c r="B989" s="236"/>
      <c r="C989" s="236"/>
      <c r="D989" s="236"/>
      <c r="E989" s="236"/>
      <c r="F989" s="236"/>
      <c r="G989" s="236"/>
      <c r="H989" s="236"/>
      <c r="I989" s="236"/>
      <c r="J989" s="236"/>
      <c r="K989" s="236"/>
      <c r="L989" s="236"/>
      <c r="M989" s="236"/>
      <c r="N989" s="236"/>
      <c r="O989" s="234"/>
      <c r="P989" s="234"/>
      <c r="Q989" s="235"/>
      <c r="R989" s="235"/>
      <c r="S989" s="235"/>
      <c r="T989" s="235"/>
      <c r="U989" s="235"/>
      <c r="V989" s="235"/>
      <c r="W989" s="235"/>
      <c r="X989" s="235"/>
      <c r="Y989" s="235"/>
      <c r="Z989" s="235"/>
      <c r="AA989" s="235"/>
      <c r="AB989" s="235"/>
      <c r="AC989" s="235"/>
      <c r="AD989" s="235"/>
      <c r="AE989" s="235"/>
      <c r="AF989" s="235"/>
      <c r="AG989" s="235"/>
      <c r="AH989" s="235"/>
      <c r="AI989" s="235"/>
      <c r="AJ989" s="235"/>
      <c r="AK989" s="235"/>
      <c r="AL989" s="235"/>
      <c r="AM989" s="235"/>
      <c r="AN989" s="235"/>
      <c r="AO989" s="235"/>
      <c r="AP989" s="235"/>
      <c r="AQ989" s="235"/>
      <c r="AR989" s="235"/>
      <c r="AS989" s="236"/>
      <c r="AT989" s="236"/>
      <c r="AU989" s="236"/>
      <c r="AV989" s="236"/>
      <c r="AW989" s="236"/>
      <c r="AX989" s="236"/>
      <c r="AY989" s="236"/>
      <c r="AZ989" s="236"/>
      <c r="BA989" s="236"/>
      <c r="BB989" s="236"/>
      <c r="BC989" s="236"/>
      <c r="BD989" s="236"/>
      <c r="BE989" s="236"/>
      <c r="BF989" s="236"/>
      <c r="BG989" s="236"/>
      <c r="BH989" s="236"/>
      <c r="BI989" s="236"/>
      <c r="BJ989" s="236"/>
      <c r="BK989" s="236"/>
      <c r="BL989" s="236"/>
      <c r="BM989" s="236"/>
      <c r="BN989" s="236"/>
      <c r="BO989" s="236"/>
      <c r="BP989" s="236"/>
      <c r="BQ989" s="236"/>
      <c r="BR989" s="236"/>
      <c r="BS989" s="236"/>
      <c r="BT989" s="236"/>
      <c r="BU989" s="236"/>
      <c r="BV989" s="236"/>
      <c r="BW989" s="236"/>
      <c r="BX989" s="236"/>
      <c r="BY989" s="236"/>
      <c r="BZ989" s="236"/>
      <c r="CA989" s="236"/>
      <c r="CB989" s="236"/>
      <c r="CC989" s="236"/>
      <c r="CD989" s="236"/>
      <c r="CE989" s="236"/>
      <c r="CF989" s="236"/>
      <c r="CG989" s="236"/>
      <c r="CH989" s="236"/>
      <c r="CI989" s="236"/>
      <c r="CJ989" s="236"/>
    </row>
    <row r="990" spans="1:88" ht="15.75" customHeight="1">
      <c r="A990" s="228"/>
      <c r="B990" s="236"/>
      <c r="C990" s="236"/>
      <c r="D990" s="236"/>
      <c r="E990" s="236"/>
      <c r="F990" s="236"/>
      <c r="G990" s="236"/>
      <c r="H990" s="236"/>
      <c r="I990" s="236"/>
      <c r="J990" s="236"/>
      <c r="K990" s="236"/>
      <c r="L990" s="236"/>
      <c r="M990" s="236"/>
      <c r="N990" s="236"/>
      <c r="O990" s="234"/>
      <c r="P990" s="234"/>
      <c r="Q990" s="235"/>
      <c r="R990" s="235"/>
      <c r="S990" s="235"/>
      <c r="T990" s="235"/>
      <c r="U990" s="235"/>
      <c r="V990" s="235"/>
      <c r="W990" s="235"/>
      <c r="X990" s="235"/>
      <c r="Y990" s="235"/>
      <c r="Z990" s="235"/>
      <c r="AA990" s="235"/>
      <c r="AB990" s="235"/>
      <c r="AC990" s="235"/>
      <c r="AD990" s="235"/>
      <c r="AE990" s="235"/>
      <c r="AF990" s="235"/>
      <c r="AG990" s="235"/>
      <c r="AH990" s="235"/>
      <c r="AI990" s="235"/>
      <c r="AJ990" s="235"/>
      <c r="AK990" s="235"/>
      <c r="AL990" s="235"/>
      <c r="AM990" s="235"/>
      <c r="AN990" s="235"/>
      <c r="AO990" s="235"/>
      <c r="AP990" s="235"/>
      <c r="AQ990" s="235"/>
      <c r="AR990" s="235"/>
      <c r="AS990" s="236"/>
      <c r="AT990" s="236"/>
      <c r="AU990" s="236"/>
      <c r="AV990" s="236"/>
      <c r="AW990" s="236"/>
      <c r="AX990" s="236"/>
      <c r="AY990" s="236"/>
      <c r="AZ990" s="236"/>
      <c r="BA990" s="236"/>
      <c r="BB990" s="236"/>
      <c r="BC990" s="236"/>
      <c r="BD990" s="236"/>
      <c r="BE990" s="236"/>
      <c r="BF990" s="236"/>
      <c r="BG990" s="236"/>
      <c r="BH990" s="236"/>
      <c r="BI990" s="236"/>
      <c r="BJ990" s="236"/>
      <c r="BK990" s="236"/>
      <c r="BL990" s="236"/>
      <c r="BM990" s="236"/>
      <c r="BN990" s="236"/>
      <c r="BO990" s="236"/>
      <c r="BP990" s="236"/>
      <c r="BQ990" s="236"/>
      <c r="BR990" s="236"/>
      <c r="BS990" s="236"/>
      <c r="BT990" s="236"/>
      <c r="BU990" s="236"/>
      <c r="BV990" s="236"/>
      <c r="BW990" s="236"/>
      <c r="BX990" s="236"/>
      <c r="BY990" s="236"/>
      <c r="BZ990" s="236"/>
      <c r="CA990" s="236"/>
      <c r="CB990" s="236"/>
      <c r="CC990" s="236"/>
      <c r="CD990" s="236"/>
      <c r="CE990" s="236"/>
      <c r="CF990" s="236"/>
      <c r="CG990" s="236"/>
      <c r="CH990" s="236"/>
      <c r="CI990" s="236"/>
      <c r="CJ990" s="236"/>
    </row>
    <row r="991" spans="1:88" ht="15.75" customHeight="1">
      <c r="A991" s="228"/>
      <c r="B991" s="236"/>
      <c r="C991" s="236"/>
      <c r="D991" s="236"/>
      <c r="E991" s="236"/>
      <c r="F991" s="236"/>
      <c r="G991" s="236"/>
      <c r="H991" s="236"/>
      <c r="I991" s="236"/>
      <c r="J991" s="236"/>
      <c r="K991" s="236"/>
      <c r="L991" s="236"/>
      <c r="M991" s="236"/>
      <c r="N991" s="236"/>
      <c r="O991" s="234"/>
      <c r="P991" s="234"/>
      <c r="Q991" s="235"/>
      <c r="R991" s="235"/>
      <c r="S991" s="235"/>
      <c r="T991" s="235"/>
      <c r="U991" s="235"/>
      <c r="V991" s="235"/>
      <c r="W991" s="235"/>
      <c r="X991" s="235"/>
      <c r="Y991" s="235"/>
      <c r="Z991" s="235"/>
      <c r="AA991" s="235"/>
      <c r="AB991" s="235"/>
      <c r="AC991" s="235"/>
      <c r="AD991" s="235"/>
      <c r="AE991" s="235"/>
      <c r="AF991" s="235"/>
      <c r="AG991" s="235"/>
      <c r="AH991" s="235"/>
      <c r="AI991" s="235"/>
      <c r="AJ991" s="235"/>
      <c r="AK991" s="235"/>
      <c r="AL991" s="235"/>
      <c r="AM991" s="235"/>
      <c r="AN991" s="235"/>
      <c r="AO991" s="235"/>
      <c r="AP991" s="235"/>
      <c r="AQ991" s="235"/>
      <c r="AR991" s="235"/>
      <c r="AS991" s="236"/>
      <c r="AT991" s="236"/>
      <c r="AU991" s="236"/>
      <c r="AV991" s="236"/>
      <c r="AW991" s="236"/>
      <c r="AX991" s="236"/>
      <c r="AY991" s="236"/>
      <c r="AZ991" s="236"/>
      <c r="BA991" s="236"/>
      <c r="BB991" s="236"/>
      <c r="BC991" s="236"/>
      <c r="BD991" s="236"/>
      <c r="BE991" s="236"/>
      <c r="BF991" s="236"/>
      <c r="BG991" s="236"/>
      <c r="BH991" s="236"/>
      <c r="BI991" s="236"/>
      <c r="BJ991" s="236"/>
      <c r="BK991" s="236"/>
      <c r="BL991" s="236"/>
      <c r="BM991" s="236"/>
      <c r="BN991" s="236"/>
      <c r="BO991" s="236"/>
      <c r="BP991" s="236"/>
      <c r="BQ991" s="236"/>
      <c r="BR991" s="236"/>
      <c r="BS991" s="236"/>
      <c r="BT991" s="236"/>
      <c r="BU991" s="236"/>
      <c r="BV991" s="236"/>
      <c r="BW991" s="236"/>
      <c r="BX991" s="236"/>
      <c r="BY991" s="236"/>
      <c r="BZ991" s="236"/>
      <c r="CA991" s="236"/>
      <c r="CB991" s="236"/>
      <c r="CC991" s="236"/>
      <c r="CD991" s="236"/>
      <c r="CE991" s="236"/>
      <c r="CF991" s="236"/>
      <c r="CG991" s="236"/>
      <c r="CH991" s="236"/>
      <c r="CI991" s="236"/>
      <c r="CJ991" s="236"/>
    </row>
    <row r="992" spans="1:88" ht="15.75" customHeight="1">
      <c r="A992" s="228"/>
      <c r="B992" s="236"/>
      <c r="C992" s="236"/>
      <c r="D992" s="236"/>
      <c r="E992" s="236"/>
      <c r="F992" s="236"/>
      <c r="G992" s="236"/>
      <c r="H992" s="236"/>
      <c r="I992" s="236"/>
      <c r="J992" s="236"/>
      <c r="K992" s="236"/>
      <c r="L992" s="236"/>
      <c r="M992" s="236"/>
      <c r="N992" s="236"/>
      <c r="O992" s="234"/>
      <c r="P992" s="234"/>
      <c r="Q992" s="235"/>
      <c r="R992" s="235"/>
      <c r="S992" s="235"/>
      <c r="T992" s="235"/>
      <c r="U992" s="235"/>
      <c r="V992" s="235"/>
      <c r="W992" s="235"/>
      <c r="X992" s="235"/>
      <c r="Y992" s="235"/>
      <c r="Z992" s="235"/>
      <c r="AA992" s="235"/>
      <c r="AB992" s="235"/>
      <c r="AC992" s="235"/>
      <c r="AD992" s="235"/>
      <c r="AE992" s="235"/>
      <c r="AF992" s="235"/>
      <c r="AG992" s="235"/>
      <c r="AH992" s="235"/>
      <c r="AI992" s="235"/>
      <c r="AJ992" s="235"/>
      <c r="AK992" s="235"/>
      <c r="AL992" s="235"/>
      <c r="AM992" s="235"/>
      <c r="AN992" s="235"/>
      <c r="AO992" s="235"/>
      <c r="AP992" s="235"/>
      <c r="AQ992" s="235"/>
      <c r="AR992" s="235"/>
      <c r="AS992" s="236"/>
      <c r="AT992" s="236"/>
      <c r="AU992" s="236"/>
      <c r="AV992" s="236"/>
      <c r="AW992" s="236"/>
      <c r="AX992" s="236"/>
      <c r="AY992" s="236"/>
      <c r="AZ992" s="236"/>
      <c r="BA992" s="236"/>
      <c r="BB992" s="236"/>
      <c r="BC992" s="236"/>
      <c r="BD992" s="236"/>
      <c r="BE992" s="236"/>
      <c r="BF992" s="236"/>
      <c r="BG992" s="236"/>
      <c r="BH992" s="236"/>
      <c r="BI992" s="236"/>
      <c r="BJ992" s="236"/>
      <c r="BK992" s="236"/>
      <c r="BL992" s="236"/>
      <c r="BM992" s="236"/>
      <c r="BN992" s="236"/>
      <c r="BO992" s="236"/>
      <c r="BP992" s="236"/>
      <c r="BQ992" s="236"/>
      <c r="BR992" s="236"/>
      <c r="BS992" s="236"/>
      <c r="BT992" s="236"/>
      <c r="BU992" s="236"/>
      <c r="BV992" s="236"/>
      <c r="BW992" s="236"/>
      <c r="BX992" s="236"/>
      <c r="BY992" s="236"/>
      <c r="BZ992" s="236"/>
      <c r="CA992" s="236"/>
      <c r="CB992" s="236"/>
      <c r="CC992" s="236"/>
      <c r="CD992" s="236"/>
      <c r="CE992" s="236"/>
      <c r="CF992" s="236"/>
      <c r="CG992" s="236"/>
      <c r="CH992" s="236"/>
      <c r="CI992" s="236"/>
      <c r="CJ992" s="236"/>
    </row>
    <row r="993" spans="1:88" ht="15.75" customHeight="1">
      <c r="A993" s="228"/>
      <c r="B993" s="236"/>
      <c r="C993" s="236"/>
      <c r="D993" s="236"/>
      <c r="E993" s="236"/>
      <c r="F993" s="236"/>
      <c r="G993" s="236"/>
      <c r="H993" s="236"/>
      <c r="I993" s="236"/>
      <c r="J993" s="236"/>
      <c r="K993" s="236"/>
      <c r="L993" s="236"/>
      <c r="M993" s="236"/>
      <c r="N993" s="236"/>
      <c r="O993" s="234"/>
      <c r="P993" s="234"/>
      <c r="Q993" s="235"/>
      <c r="R993" s="235"/>
      <c r="S993" s="235"/>
      <c r="T993" s="235"/>
      <c r="U993" s="235"/>
      <c r="V993" s="235"/>
      <c r="W993" s="235"/>
      <c r="X993" s="235"/>
      <c r="Y993" s="235"/>
      <c r="Z993" s="235"/>
      <c r="AA993" s="235"/>
      <c r="AB993" s="235"/>
      <c r="AC993" s="235"/>
      <c r="AD993" s="235"/>
      <c r="AE993" s="235"/>
      <c r="AF993" s="235"/>
      <c r="AG993" s="235"/>
      <c r="AH993" s="235"/>
      <c r="AI993" s="235"/>
      <c r="AJ993" s="235"/>
      <c r="AK993" s="235"/>
      <c r="AL993" s="235"/>
      <c r="AM993" s="235"/>
      <c r="AN993" s="235"/>
      <c r="AO993" s="235"/>
      <c r="AP993" s="235"/>
      <c r="AQ993" s="235"/>
      <c r="AR993" s="235"/>
      <c r="AS993" s="236"/>
      <c r="AT993" s="236"/>
      <c r="AU993" s="236"/>
      <c r="AV993" s="236"/>
      <c r="AW993" s="236"/>
      <c r="AX993" s="236"/>
      <c r="AY993" s="236"/>
      <c r="AZ993" s="236"/>
      <c r="BA993" s="236"/>
      <c r="BB993" s="236"/>
      <c r="BC993" s="236"/>
      <c r="BD993" s="236"/>
      <c r="BE993" s="236"/>
      <c r="BF993" s="236"/>
      <c r="BG993" s="236"/>
      <c r="BH993" s="236"/>
      <c r="BI993" s="236"/>
      <c r="BJ993" s="236"/>
      <c r="BK993" s="236"/>
      <c r="BL993" s="236"/>
      <c r="BM993" s="236"/>
      <c r="BN993" s="236"/>
      <c r="BO993" s="236"/>
      <c r="BP993" s="236"/>
      <c r="BQ993" s="236"/>
      <c r="BR993" s="236"/>
      <c r="BS993" s="236"/>
      <c r="BT993" s="236"/>
      <c r="BU993" s="236"/>
      <c r="BV993" s="236"/>
      <c r="BW993" s="236"/>
      <c r="BX993" s="236"/>
      <c r="BY993" s="236"/>
      <c r="BZ993" s="236"/>
      <c r="CA993" s="236"/>
      <c r="CB993" s="236"/>
      <c r="CC993" s="236"/>
      <c r="CD993" s="236"/>
      <c r="CE993" s="236"/>
      <c r="CF993" s="236"/>
      <c r="CG993" s="236"/>
      <c r="CH993" s="236"/>
      <c r="CI993" s="236"/>
      <c r="CJ993" s="236"/>
    </row>
    <row r="994" spans="1:88" ht="15.75" customHeight="1">
      <c r="A994" s="228"/>
      <c r="B994" s="236"/>
      <c r="C994" s="236"/>
      <c r="D994" s="236"/>
      <c r="E994" s="236"/>
      <c r="F994" s="236"/>
      <c r="G994" s="236"/>
      <c r="H994" s="236"/>
      <c r="I994" s="236"/>
      <c r="J994" s="236"/>
      <c r="K994" s="236"/>
      <c r="L994" s="236"/>
      <c r="M994" s="236"/>
      <c r="N994" s="236"/>
      <c r="O994" s="234"/>
      <c r="P994" s="234"/>
      <c r="Q994" s="235"/>
      <c r="R994" s="235"/>
      <c r="S994" s="235"/>
      <c r="T994" s="235"/>
      <c r="U994" s="235"/>
      <c r="V994" s="235"/>
      <c r="W994" s="235"/>
      <c r="X994" s="235"/>
      <c r="Y994" s="235"/>
      <c r="Z994" s="235"/>
      <c r="AA994" s="235"/>
      <c r="AB994" s="235"/>
      <c r="AC994" s="235"/>
      <c r="AD994" s="235"/>
      <c r="AE994" s="235"/>
      <c r="AF994" s="235"/>
      <c r="AG994" s="235"/>
      <c r="AH994" s="235"/>
      <c r="AI994" s="235"/>
      <c r="AJ994" s="235"/>
      <c r="AK994" s="235"/>
      <c r="AL994" s="235"/>
      <c r="AM994" s="235"/>
      <c r="AN994" s="235"/>
      <c r="AO994" s="235"/>
      <c r="AP994" s="235"/>
      <c r="AQ994" s="235"/>
      <c r="AR994" s="235"/>
      <c r="AS994" s="236"/>
      <c r="AT994" s="236"/>
      <c r="AU994" s="236"/>
      <c r="AV994" s="236"/>
      <c r="AW994" s="236"/>
      <c r="AX994" s="236"/>
      <c r="AY994" s="236"/>
      <c r="AZ994" s="236"/>
      <c r="BA994" s="236"/>
      <c r="BB994" s="236"/>
      <c r="BC994" s="236"/>
      <c r="BD994" s="236"/>
      <c r="BE994" s="236"/>
      <c r="BF994" s="236"/>
      <c r="BG994" s="236"/>
      <c r="BH994" s="236"/>
      <c r="BI994" s="236"/>
      <c r="BJ994" s="236"/>
      <c r="BK994" s="236"/>
      <c r="BL994" s="236"/>
      <c r="BM994" s="236"/>
      <c r="BN994" s="236"/>
      <c r="BO994" s="236"/>
      <c r="BP994" s="236"/>
      <c r="BQ994" s="236"/>
      <c r="BR994" s="236"/>
      <c r="BS994" s="236"/>
      <c r="BT994" s="236"/>
      <c r="BU994" s="236"/>
      <c r="BV994" s="236"/>
      <c r="BW994" s="236"/>
      <c r="BX994" s="236"/>
      <c r="BY994" s="236"/>
      <c r="BZ994" s="236"/>
      <c r="CA994" s="236"/>
      <c r="CB994" s="236"/>
      <c r="CC994" s="236"/>
      <c r="CD994" s="236"/>
      <c r="CE994" s="236"/>
      <c r="CF994" s="236"/>
      <c r="CG994" s="236"/>
      <c r="CH994" s="236"/>
      <c r="CI994" s="236"/>
      <c r="CJ994" s="236"/>
    </row>
    <row r="995" spans="1:88" ht="15.75" customHeight="1">
      <c r="A995" s="228"/>
      <c r="B995" s="236"/>
      <c r="C995" s="236"/>
      <c r="D995" s="236"/>
      <c r="E995" s="236"/>
      <c r="F995" s="236"/>
      <c r="G995" s="236"/>
      <c r="H995" s="236"/>
      <c r="I995" s="236"/>
      <c r="J995" s="236"/>
      <c r="K995" s="236"/>
      <c r="L995" s="236"/>
      <c r="M995" s="236"/>
      <c r="N995" s="236"/>
      <c r="O995" s="234"/>
      <c r="P995" s="234"/>
      <c r="Q995" s="235"/>
      <c r="R995" s="235"/>
      <c r="S995" s="235"/>
      <c r="T995" s="235"/>
      <c r="U995" s="235"/>
      <c r="V995" s="235"/>
      <c r="W995" s="235"/>
      <c r="X995" s="235"/>
      <c r="Y995" s="235"/>
      <c r="Z995" s="235"/>
      <c r="AA995" s="235"/>
      <c r="AB995" s="235"/>
      <c r="AC995" s="235"/>
      <c r="AD995" s="235"/>
      <c r="AE995" s="235"/>
      <c r="AF995" s="235"/>
      <c r="AG995" s="235"/>
      <c r="AH995" s="235"/>
      <c r="AI995" s="235"/>
      <c r="AJ995" s="235"/>
      <c r="AK995" s="235"/>
      <c r="AL995" s="235"/>
      <c r="AM995" s="235"/>
      <c r="AN995" s="235"/>
      <c r="AO995" s="235"/>
      <c r="AP995" s="235"/>
      <c r="AQ995" s="235"/>
      <c r="AR995" s="235"/>
      <c r="AS995" s="236"/>
      <c r="AT995" s="236"/>
      <c r="AU995" s="236"/>
      <c r="AV995" s="236"/>
      <c r="AW995" s="236"/>
      <c r="AX995" s="236"/>
      <c r="AY995" s="236"/>
      <c r="AZ995" s="236"/>
      <c r="BA995" s="236"/>
      <c r="BB995" s="236"/>
      <c r="BC995" s="236"/>
      <c r="BD995" s="236"/>
      <c r="BE995" s="236"/>
      <c r="BF995" s="236"/>
      <c r="BG995" s="236"/>
      <c r="BH995" s="236"/>
      <c r="BI995" s="236"/>
      <c r="BJ995" s="236"/>
      <c r="BK995" s="236"/>
      <c r="BL995" s="236"/>
      <c r="BM995" s="236"/>
      <c r="BN995" s="236"/>
      <c r="BO995" s="236"/>
      <c r="BP995" s="236"/>
      <c r="BQ995" s="236"/>
      <c r="BR995" s="236"/>
      <c r="BS995" s="236"/>
      <c r="BT995" s="236"/>
      <c r="BU995" s="236"/>
      <c r="BV995" s="236"/>
      <c r="BW995" s="236"/>
      <c r="BX995" s="236"/>
      <c r="BY995" s="236"/>
      <c r="BZ995" s="236"/>
      <c r="CA995" s="236"/>
      <c r="CB995" s="236"/>
      <c r="CC995" s="236"/>
      <c r="CD995" s="236"/>
      <c r="CE995" s="236"/>
      <c r="CF995" s="236"/>
      <c r="CG995" s="236"/>
      <c r="CH995" s="236"/>
      <c r="CI995" s="236"/>
      <c r="CJ995" s="236"/>
    </row>
    <row r="996" spans="1:88" ht="15.75" customHeight="1">
      <c r="A996" s="228"/>
      <c r="B996" s="236"/>
      <c r="C996" s="236"/>
      <c r="D996" s="236"/>
      <c r="E996" s="236"/>
      <c r="F996" s="236"/>
      <c r="G996" s="236"/>
      <c r="H996" s="236"/>
      <c r="I996" s="236"/>
      <c r="J996" s="236"/>
      <c r="K996" s="236"/>
      <c r="L996" s="236"/>
      <c r="M996" s="236"/>
      <c r="N996" s="236"/>
      <c r="O996" s="234"/>
      <c r="P996" s="234"/>
      <c r="Q996" s="235"/>
      <c r="R996" s="235"/>
      <c r="S996" s="235"/>
      <c r="T996" s="235"/>
      <c r="U996" s="235"/>
      <c r="V996" s="235"/>
      <c r="W996" s="235"/>
      <c r="X996" s="235"/>
      <c r="Y996" s="235"/>
      <c r="Z996" s="235"/>
      <c r="AA996" s="235"/>
      <c r="AB996" s="235"/>
      <c r="AC996" s="235"/>
      <c r="AD996" s="235"/>
      <c r="AE996" s="235"/>
      <c r="AF996" s="235"/>
      <c r="AG996" s="235"/>
      <c r="AH996" s="235"/>
      <c r="AI996" s="235"/>
      <c r="AJ996" s="235"/>
      <c r="AK996" s="235"/>
      <c r="AL996" s="235"/>
      <c r="AM996" s="235"/>
      <c r="AN996" s="235"/>
      <c r="AO996" s="235"/>
      <c r="AP996" s="235"/>
      <c r="AQ996" s="235"/>
      <c r="AR996" s="235"/>
      <c r="AS996" s="236"/>
      <c r="AT996" s="236"/>
      <c r="AU996" s="236"/>
      <c r="AV996" s="236"/>
      <c r="AW996" s="236"/>
      <c r="AX996" s="236"/>
      <c r="AY996" s="236"/>
      <c r="AZ996" s="236"/>
      <c r="BA996" s="236"/>
      <c r="BB996" s="236"/>
      <c r="BC996" s="236"/>
      <c r="BD996" s="236"/>
      <c r="BE996" s="236"/>
      <c r="BF996" s="236"/>
      <c r="BG996" s="236"/>
      <c r="BH996" s="236"/>
      <c r="BI996" s="236"/>
      <c r="BJ996" s="236"/>
      <c r="BK996" s="236"/>
      <c r="BL996" s="236"/>
      <c r="BM996" s="236"/>
      <c r="BN996" s="236"/>
      <c r="BO996" s="236"/>
      <c r="BP996" s="236"/>
      <c r="BQ996" s="236"/>
      <c r="BR996" s="236"/>
      <c r="BS996" s="236"/>
      <c r="BT996" s="236"/>
      <c r="BU996" s="236"/>
      <c r="BV996" s="236"/>
      <c r="BW996" s="236"/>
      <c r="BX996" s="236"/>
      <c r="BY996" s="236"/>
      <c r="BZ996" s="236"/>
      <c r="CA996" s="236"/>
      <c r="CB996" s="236"/>
      <c r="CC996" s="236"/>
      <c r="CD996" s="236"/>
      <c r="CE996" s="236"/>
      <c r="CF996" s="236"/>
      <c r="CG996" s="236"/>
      <c r="CH996" s="236"/>
      <c r="CI996" s="236"/>
      <c r="CJ996" s="236"/>
    </row>
    <row r="997" spans="1:88" ht="15.75" customHeight="1">
      <c r="A997" s="228"/>
      <c r="B997" s="236"/>
      <c r="C997" s="236"/>
      <c r="D997" s="236"/>
      <c r="E997" s="236"/>
      <c r="F997" s="236"/>
      <c r="G997" s="236"/>
      <c r="H997" s="236"/>
      <c r="I997" s="236"/>
      <c r="J997" s="236"/>
      <c r="K997" s="236"/>
      <c r="L997" s="236"/>
      <c r="M997" s="236"/>
      <c r="N997" s="236"/>
      <c r="O997" s="234"/>
      <c r="P997" s="234"/>
      <c r="Q997" s="235"/>
      <c r="R997" s="235"/>
      <c r="S997" s="235"/>
      <c r="T997" s="235"/>
      <c r="U997" s="235"/>
      <c r="V997" s="235"/>
      <c r="W997" s="235"/>
      <c r="X997" s="235"/>
      <c r="Y997" s="235"/>
      <c r="Z997" s="235"/>
      <c r="AA997" s="235"/>
      <c r="AB997" s="235"/>
      <c r="AC997" s="235"/>
      <c r="AD997" s="235"/>
      <c r="AE997" s="235"/>
      <c r="AF997" s="235"/>
      <c r="AG997" s="235"/>
      <c r="AH997" s="235"/>
      <c r="AI997" s="235"/>
      <c r="AJ997" s="235"/>
      <c r="AK997" s="235"/>
      <c r="AL997" s="235"/>
      <c r="AM997" s="235"/>
      <c r="AN997" s="235"/>
      <c r="AO997" s="235"/>
      <c r="AP997" s="235"/>
      <c r="AQ997" s="235"/>
      <c r="AR997" s="235"/>
      <c r="AS997" s="236"/>
      <c r="AT997" s="236"/>
      <c r="AU997" s="236"/>
      <c r="AV997" s="236"/>
      <c r="AW997" s="236"/>
      <c r="AX997" s="236"/>
      <c r="AY997" s="236"/>
      <c r="AZ997" s="236"/>
      <c r="BA997" s="236"/>
      <c r="BB997" s="236"/>
      <c r="BC997" s="236"/>
      <c r="BD997" s="236"/>
      <c r="BE997" s="236"/>
      <c r="BF997" s="236"/>
      <c r="BG997" s="236"/>
      <c r="BH997" s="236"/>
      <c r="BI997" s="236"/>
      <c r="BJ997" s="236"/>
      <c r="BK997" s="236"/>
      <c r="BL997" s="236"/>
      <c r="BM997" s="236"/>
      <c r="BN997" s="236"/>
      <c r="BO997" s="236"/>
      <c r="BP997" s="236"/>
      <c r="BQ997" s="236"/>
      <c r="BR997" s="236"/>
      <c r="BS997" s="236"/>
      <c r="BT997" s="236"/>
      <c r="BU997" s="236"/>
      <c r="BV997" s="236"/>
      <c r="BW997" s="236"/>
      <c r="BX997" s="236"/>
      <c r="BY997" s="236"/>
      <c r="BZ997" s="236"/>
      <c r="CA997" s="236"/>
      <c r="CB997" s="236"/>
      <c r="CC997" s="236"/>
      <c r="CD997" s="236"/>
      <c r="CE997" s="236"/>
      <c r="CF997" s="236"/>
      <c r="CG997" s="236"/>
      <c r="CH997" s="236"/>
      <c r="CI997" s="236"/>
      <c r="CJ997" s="236"/>
    </row>
    <row r="998" spans="1:88" ht="15.75" customHeight="1">
      <c r="A998" s="228"/>
      <c r="B998" s="236"/>
      <c r="C998" s="236"/>
      <c r="D998" s="236"/>
      <c r="E998" s="236"/>
      <c r="F998" s="236"/>
      <c r="G998" s="236"/>
      <c r="H998" s="236"/>
      <c r="I998" s="236"/>
      <c r="J998" s="236"/>
      <c r="K998" s="236"/>
      <c r="L998" s="236"/>
      <c r="M998" s="236"/>
      <c r="N998" s="236"/>
      <c r="O998" s="234"/>
      <c r="P998" s="234"/>
      <c r="Q998" s="235"/>
      <c r="R998" s="235"/>
      <c r="S998" s="235"/>
      <c r="T998" s="235"/>
      <c r="U998" s="235"/>
      <c r="V998" s="235"/>
      <c r="W998" s="235"/>
      <c r="X998" s="235"/>
      <c r="Y998" s="235"/>
      <c r="Z998" s="235"/>
      <c r="AA998" s="235"/>
      <c r="AB998" s="235"/>
      <c r="AC998" s="235"/>
      <c r="AD998" s="235"/>
      <c r="AE998" s="235"/>
      <c r="AF998" s="235"/>
      <c r="AG998" s="235"/>
      <c r="AH998" s="235"/>
      <c r="AI998" s="235"/>
      <c r="AJ998" s="235"/>
      <c r="AK998" s="235"/>
      <c r="AL998" s="235"/>
      <c r="AM998" s="235"/>
      <c r="AN998" s="235"/>
      <c r="AO998" s="235"/>
      <c r="AP998" s="235"/>
      <c r="AQ998" s="235"/>
      <c r="AR998" s="235"/>
      <c r="AS998" s="236"/>
      <c r="AT998" s="236"/>
      <c r="AU998" s="236"/>
      <c r="AV998" s="236"/>
      <c r="AW998" s="236"/>
      <c r="AX998" s="236"/>
      <c r="AY998" s="236"/>
      <c r="AZ998" s="236"/>
      <c r="BA998" s="236"/>
      <c r="BB998" s="236"/>
      <c r="BC998" s="236"/>
      <c r="BD998" s="236"/>
      <c r="BE998" s="236"/>
      <c r="BF998" s="236"/>
      <c r="BG998" s="236"/>
      <c r="BH998" s="236"/>
      <c r="BI998" s="236"/>
      <c r="BJ998" s="236"/>
      <c r="BK998" s="236"/>
      <c r="BL998" s="236"/>
      <c r="BM998" s="236"/>
      <c r="BN998" s="236"/>
      <c r="BO998" s="236"/>
      <c r="BP998" s="236"/>
      <c r="BQ998" s="236"/>
      <c r="BR998" s="236"/>
      <c r="BS998" s="236"/>
      <c r="BT998" s="236"/>
      <c r="BU998" s="236"/>
      <c r="BV998" s="236"/>
      <c r="BW998" s="236"/>
      <c r="BX998" s="236"/>
      <c r="BY998" s="236"/>
      <c r="BZ998" s="236"/>
      <c r="CA998" s="236"/>
      <c r="CB998" s="236"/>
      <c r="CC998" s="236"/>
      <c r="CD998" s="236"/>
      <c r="CE998" s="236"/>
      <c r="CF998" s="236"/>
      <c r="CG998" s="236"/>
      <c r="CH998" s="236"/>
      <c r="CI998" s="236"/>
      <c r="CJ998" s="236"/>
    </row>
    <row r="999" spans="1:88" ht="15.75" customHeight="1">
      <c r="A999" s="228"/>
      <c r="B999" s="236"/>
      <c r="C999" s="236"/>
      <c r="D999" s="236"/>
      <c r="E999" s="236"/>
      <c r="F999" s="236"/>
      <c r="G999" s="236"/>
      <c r="H999" s="236"/>
      <c r="I999" s="236"/>
      <c r="J999" s="236"/>
      <c r="K999" s="236"/>
      <c r="L999" s="236"/>
      <c r="M999" s="236"/>
      <c r="N999" s="236"/>
      <c r="O999" s="234"/>
      <c r="P999" s="234"/>
      <c r="Q999" s="235"/>
      <c r="R999" s="235"/>
      <c r="S999" s="235"/>
      <c r="T999" s="235"/>
      <c r="U999" s="235"/>
      <c r="V999" s="235"/>
      <c r="W999" s="235"/>
      <c r="X999" s="235"/>
      <c r="Y999" s="235"/>
      <c r="Z999" s="235"/>
      <c r="AA999" s="235"/>
      <c r="AB999" s="235"/>
      <c r="AC999" s="235"/>
      <c r="AD999" s="235"/>
      <c r="AE999" s="235"/>
      <c r="AF999" s="235"/>
      <c r="AG999" s="235"/>
      <c r="AH999" s="235"/>
      <c r="AI999" s="235"/>
      <c r="AJ999" s="235"/>
      <c r="AK999" s="235"/>
      <c r="AL999" s="235"/>
      <c r="AM999" s="235"/>
      <c r="AN999" s="235"/>
      <c r="AO999" s="235"/>
      <c r="AP999" s="235"/>
      <c r="AQ999" s="235"/>
      <c r="AR999" s="235"/>
      <c r="AS999" s="236"/>
      <c r="AT999" s="236"/>
      <c r="AU999" s="236"/>
      <c r="AV999" s="236"/>
      <c r="AW999" s="236"/>
      <c r="AX999" s="236"/>
      <c r="AY999" s="236"/>
      <c r="AZ999" s="236"/>
      <c r="BA999" s="236"/>
      <c r="BB999" s="236"/>
      <c r="BC999" s="236"/>
      <c r="BD999" s="236"/>
      <c r="BE999" s="236"/>
      <c r="BF999" s="236"/>
      <c r="BG999" s="236"/>
      <c r="BH999" s="236"/>
      <c r="BI999" s="236"/>
      <c r="BJ999" s="236"/>
      <c r="BK999" s="236"/>
      <c r="BL999" s="236"/>
      <c r="BM999" s="236"/>
      <c r="BN999" s="236"/>
      <c r="BO999" s="236"/>
      <c r="BP999" s="236"/>
      <c r="BQ999" s="236"/>
      <c r="BR999" s="236"/>
      <c r="BS999" s="236"/>
      <c r="BT999" s="236"/>
      <c r="BU999" s="236"/>
      <c r="BV999" s="236"/>
      <c r="BW999" s="236"/>
      <c r="BX999" s="236"/>
      <c r="BY999" s="236"/>
      <c r="BZ999" s="236"/>
      <c r="CA999" s="236"/>
      <c r="CB999" s="236"/>
      <c r="CC999" s="236"/>
      <c r="CD999" s="236"/>
      <c r="CE999" s="236"/>
      <c r="CF999" s="236"/>
      <c r="CG999" s="236"/>
      <c r="CH999" s="236"/>
      <c r="CI999" s="236"/>
      <c r="CJ999" s="236"/>
    </row>
    <row r="1000" spans="1:88" ht="15.75" customHeight="1">
      <c r="A1000" s="228"/>
      <c r="B1000" s="236"/>
      <c r="C1000" s="236"/>
      <c r="D1000" s="236"/>
      <c r="E1000" s="236"/>
      <c r="F1000" s="236"/>
      <c r="G1000" s="236"/>
      <c r="H1000" s="236"/>
      <c r="I1000" s="236"/>
      <c r="J1000" s="236"/>
      <c r="K1000" s="236"/>
      <c r="L1000" s="236"/>
      <c r="M1000" s="236"/>
      <c r="N1000" s="236"/>
      <c r="O1000" s="234"/>
      <c r="P1000" s="234"/>
      <c r="Q1000" s="235"/>
      <c r="R1000" s="235"/>
      <c r="S1000" s="235"/>
      <c r="T1000" s="235"/>
      <c r="U1000" s="235"/>
      <c r="V1000" s="235"/>
      <c r="W1000" s="235"/>
      <c r="X1000" s="235"/>
      <c r="Y1000" s="235"/>
      <c r="Z1000" s="235"/>
      <c r="AA1000" s="235"/>
      <c r="AB1000" s="235"/>
      <c r="AC1000" s="235"/>
      <c r="AD1000" s="235"/>
      <c r="AE1000" s="235"/>
      <c r="AF1000" s="235"/>
      <c r="AG1000" s="235"/>
      <c r="AH1000" s="235"/>
      <c r="AI1000" s="235"/>
      <c r="AJ1000" s="235"/>
      <c r="AK1000" s="235"/>
      <c r="AL1000" s="235"/>
      <c r="AM1000" s="235"/>
      <c r="AN1000" s="235"/>
      <c r="AO1000" s="235"/>
      <c r="AP1000" s="235"/>
      <c r="AQ1000" s="235"/>
      <c r="AR1000" s="235"/>
      <c r="AS1000" s="236"/>
      <c r="AT1000" s="236"/>
      <c r="AU1000" s="236"/>
      <c r="AV1000" s="236"/>
      <c r="AW1000" s="236"/>
      <c r="AX1000" s="236"/>
      <c r="AY1000" s="236"/>
      <c r="AZ1000" s="236"/>
      <c r="BA1000" s="236"/>
      <c r="BB1000" s="236"/>
      <c r="BC1000" s="236"/>
      <c r="BD1000" s="236"/>
      <c r="BE1000" s="236"/>
      <c r="BF1000" s="236"/>
      <c r="BG1000" s="236"/>
      <c r="BH1000" s="236"/>
      <c r="BI1000" s="236"/>
      <c r="BJ1000" s="236"/>
      <c r="BK1000" s="236"/>
      <c r="BL1000" s="236"/>
      <c r="BM1000" s="236"/>
      <c r="BN1000" s="236"/>
      <c r="BO1000" s="236"/>
      <c r="BP1000" s="236"/>
      <c r="BQ1000" s="236"/>
      <c r="BR1000" s="236"/>
      <c r="BS1000" s="236"/>
      <c r="BT1000" s="236"/>
      <c r="BU1000" s="236"/>
      <c r="BV1000" s="236"/>
      <c r="BW1000" s="236"/>
      <c r="BX1000" s="236"/>
      <c r="BY1000" s="236"/>
      <c r="BZ1000" s="236"/>
      <c r="CA1000" s="236"/>
      <c r="CB1000" s="236"/>
      <c r="CC1000" s="236"/>
      <c r="CD1000" s="236"/>
      <c r="CE1000" s="236"/>
      <c r="CF1000" s="236"/>
      <c r="CG1000" s="236"/>
      <c r="CH1000" s="236"/>
      <c r="CI1000" s="236"/>
      <c r="CJ1000" s="236"/>
    </row>
  </sheetData>
  <mergeCells count="42">
    <mergeCell ref="D82:K82"/>
    <mergeCell ref="B85:M85"/>
    <mergeCell ref="D88:K88"/>
    <mergeCell ref="D89:K89"/>
    <mergeCell ref="B92:M92"/>
    <mergeCell ref="M52:N52"/>
    <mergeCell ref="B57:M57"/>
    <mergeCell ref="D60:K60"/>
    <mergeCell ref="B78:M78"/>
    <mergeCell ref="D81:K81"/>
    <mergeCell ref="D61:K61"/>
    <mergeCell ref="B64:M64"/>
    <mergeCell ref="D67:K67"/>
    <mergeCell ref="D68:K68"/>
    <mergeCell ref="B71:M71"/>
    <mergeCell ref="D74:K74"/>
    <mergeCell ref="D75:K75"/>
    <mergeCell ref="M45:N45"/>
    <mergeCell ref="M48:N48"/>
    <mergeCell ref="M49:N49"/>
    <mergeCell ref="M50:N50"/>
    <mergeCell ref="M51:N51"/>
    <mergeCell ref="N25:N28"/>
    <mergeCell ref="N29:N32"/>
    <mergeCell ref="N33:N36"/>
    <mergeCell ref="N37:N40"/>
    <mergeCell ref="N41:N44"/>
    <mergeCell ref="B16:N16"/>
    <mergeCell ref="B17:N17"/>
    <mergeCell ref="B18:N18"/>
    <mergeCell ref="C19:L19"/>
    <mergeCell ref="M21:N21"/>
    <mergeCell ref="B11:N11"/>
    <mergeCell ref="B12:N12"/>
    <mergeCell ref="B13:N13"/>
    <mergeCell ref="B14:N14"/>
    <mergeCell ref="B15:N15"/>
    <mergeCell ref="I3:L3"/>
    <mergeCell ref="M3:N3"/>
    <mergeCell ref="B8:N8"/>
    <mergeCell ref="B9:N9"/>
    <mergeCell ref="B10:N10"/>
  </mergeCells>
  <conditionalFormatting sqref="F48:I52">
    <cfRule type="expression" dxfId="120" priority="1">
      <formula>MOD(ROW(XFB44),2)=0</formula>
    </cfRule>
  </conditionalFormatting>
  <conditionalFormatting sqref="F48:I52">
    <cfRule type="expression" dxfId="119" priority="2">
      <formula>MOD(ROW(XFB43),2)=0</formula>
    </cfRule>
  </conditionalFormatting>
  <conditionalFormatting sqref="M48:N52">
    <cfRule type="expression" dxfId="118" priority="3">
      <formula>MOD(ROW(A44),2)=0</formula>
    </cfRule>
  </conditionalFormatting>
  <conditionalFormatting sqref="M48:N52">
    <cfRule type="expression" dxfId="117" priority="4">
      <formula>MOD(ROW(L43),2)=0</formula>
    </cfRule>
  </conditionalFormatting>
  <conditionalFormatting sqref="C48:E52 J48:L52">
    <cfRule type="expression" dxfId="116" priority="5">
      <formula>MOD(ROW(A44),2)=0</formula>
    </cfRule>
  </conditionalFormatting>
  <conditionalFormatting sqref="C48:E52 J48:L52">
    <cfRule type="expression" dxfId="115" priority="6">
      <formula>MOD(ROW(B43),2)=0</formula>
    </cfRule>
  </conditionalFormatting>
  <conditionalFormatting sqref="B68">
    <cfRule type="expression" dxfId="114" priority="7">
      <formula>B67&lt;=3</formula>
    </cfRule>
  </conditionalFormatting>
  <conditionalFormatting sqref="D68:K68">
    <cfRule type="expression" dxfId="113" priority="8">
      <formula>AND(D67&gt;3,D67&lt;=7)</formula>
    </cfRule>
  </conditionalFormatting>
  <conditionalFormatting sqref="M68">
    <cfRule type="expression" dxfId="112" priority="9">
      <formula>AND(M67&gt;7,M67&lt;=10)</formula>
    </cfRule>
  </conditionalFormatting>
  <conditionalFormatting sqref="B61">
    <cfRule type="expression" dxfId="111" priority="10">
      <formula>B60&lt;=3</formula>
    </cfRule>
  </conditionalFormatting>
  <conditionalFormatting sqref="D61:K61">
    <cfRule type="expression" dxfId="110" priority="11">
      <formula>AND(D60&gt;3,D60&lt;=7)</formula>
    </cfRule>
  </conditionalFormatting>
  <conditionalFormatting sqref="M61">
    <cfRule type="expression" dxfId="109" priority="12">
      <formula>AND(M60&gt;7,M60&lt;=10)</formula>
    </cfRule>
  </conditionalFormatting>
  <conditionalFormatting sqref="B75">
    <cfRule type="expression" dxfId="108" priority="13">
      <formula>B74&lt;=3</formula>
    </cfRule>
  </conditionalFormatting>
  <conditionalFormatting sqref="D75:K75">
    <cfRule type="expression" dxfId="107" priority="14">
      <formula>AND(D74&gt;3,D74&lt;=7)</formula>
    </cfRule>
  </conditionalFormatting>
  <conditionalFormatting sqref="M75">
    <cfRule type="expression" dxfId="106" priority="15">
      <formula>AND(M74&gt;7,M74&lt;=10)</formula>
    </cfRule>
  </conditionalFormatting>
  <conditionalFormatting sqref="B82">
    <cfRule type="expression" dxfId="105" priority="16">
      <formula>B81&lt;=3</formula>
    </cfRule>
  </conditionalFormatting>
  <conditionalFormatting sqref="D82:K82">
    <cfRule type="expression" dxfId="104" priority="17">
      <formula>AND(D81&gt;3,D81&lt;=7)</formula>
    </cfRule>
  </conditionalFormatting>
  <conditionalFormatting sqref="M82">
    <cfRule type="expression" dxfId="103" priority="18">
      <formula>AND(M81&gt;7,M81&lt;=10)</formula>
    </cfRule>
  </conditionalFormatting>
  <conditionalFormatting sqref="B89">
    <cfRule type="expression" dxfId="102" priority="19">
      <formula>B88&lt;=3</formula>
    </cfRule>
  </conditionalFormatting>
  <conditionalFormatting sqref="D89:K89">
    <cfRule type="expression" dxfId="101" priority="20">
      <formula>AND(D88&gt;3,D88&lt;=7)</formula>
    </cfRule>
  </conditionalFormatting>
  <conditionalFormatting sqref="M89">
    <cfRule type="expression" dxfId="100" priority="21">
      <formula>AND(M88&gt;7,M88&lt;=10)</formula>
    </cfRule>
  </conditionalFormatting>
  <conditionalFormatting sqref="B48:B52">
    <cfRule type="expression" dxfId="99" priority="22">
      <formula>MOD(ROW(XET44),2)=0</formula>
    </cfRule>
  </conditionalFormatting>
  <conditionalFormatting sqref="B48:B52">
    <cfRule type="expression" dxfId="98" priority="23">
      <formula>MOD(ROW(A43),2)=0</formula>
    </cfRule>
  </conditionalFormatting>
  <conditionalFormatting sqref="F25:I26">
    <cfRule type="expression" dxfId="97" priority="24">
      <formula>MOD(ROW(XFB21),2)=0</formula>
    </cfRule>
  </conditionalFormatting>
  <conditionalFormatting sqref="F25:I26">
    <cfRule type="expression" dxfId="96" priority="25">
      <formula>MOD(ROW(XFB20),2)=0</formula>
    </cfRule>
  </conditionalFormatting>
  <conditionalFormatting sqref="M25:M26">
    <cfRule type="expression" dxfId="95" priority="26">
      <formula>MOD(ROW(A21),2)=0</formula>
    </cfRule>
  </conditionalFormatting>
  <conditionalFormatting sqref="M25:M26">
    <cfRule type="expression" dxfId="94" priority="27">
      <formula>MOD(ROW(L20),2)=0</formula>
    </cfRule>
  </conditionalFormatting>
  <conditionalFormatting sqref="C25:E26 J25:L26">
    <cfRule type="expression" dxfId="93" priority="28">
      <formula>MOD(ROW(A21),2)=0</formula>
    </cfRule>
  </conditionalFormatting>
  <conditionalFormatting sqref="C25:E26 J25:L26">
    <cfRule type="expression" dxfId="92" priority="29">
      <formula>MOD(ROW(B20),2)=0</formula>
    </cfRule>
  </conditionalFormatting>
  <conditionalFormatting sqref="B25:B26">
    <cfRule type="expression" dxfId="91" priority="30">
      <formula>MOD(ROW(XET21),2)=0</formula>
    </cfRule>
  </conditionalFormatting>
  <conditionalFormatting sqref="B25:B26">
    <cfRule type="expression" dxfId="90" priority="31">
      <formula>MOD(ROW(A20),2)=0</formula>
    </cfRule>
  </conditionalFormatting>
  <conditionalFormatting sqref="F27:I28">
    <cfRule type="expression" dxfId="89" priority="32">
      <formula>MOD(ROW(XFB23),2)=0</formula>
    </cfRule>
  </conditionalFormatting>
  <conditionalFormatting sqref="F27:I28">
    <cfRule type="expression" dxfId="88" priority="33">
      <formula>MOD(ROW(XFB22),2)=0</formula>
    </cfRule>
  </conditionalFormatting>
  <conditionalFormatting sqref="M27:M28">
    <cfRule type="expression" dxfId="87" priority="34">
      <formula>MOD(ROW(A23),2)=0</formula>
    </cfRule>
  </conditionalFormatting>
  <conditionalFormatting sqref="M27:M28">
    <cfRule type="expression" dxfId="86" priority="35">
      <formula>MOD(ROW(L22),2)=0</formula>
    </cfRule>
  </conditionalFormatting>
  <conditionalFormatting sqref="C27:E28 J27:L28">
    <cfRule type="expression" dxfId="85" priority="36">
      <formula>MOD(ROW(A23),2)=0</formula>
    </cfRule>
  </conditionalFormatting>
  <conditionalFormatting sqref="C27:E28 J27:L28">
    <cfRule type="expression" dxfId="84" priority="37">
      <formula>MOD(ROW(B22),2)=0</formula>
    </cfRule>
  </conditionalFormatting>
  <conditionalFormatting sqref="B27:B28">
    <cfRule type="expression" dxfId="83" priority="38">
      <formula>MOD(ROW(XET23),2)=0</formula>
    </cfRule>
  </conditionalFormatting>
  <conditionalFormatting sqref="B27:B28">
    <cfRule type="expression" dxfId="82" priority="39">
      <formula>MOD(ROW(A22),2)=0</formula>
    </cfRule>
  </conditionalFormatting>
  <conditionalFormatting sqref="F29:I30">
    <cfRule type="expression" dxfId="81" priority="40">
      <formula>MOD(ROW(XFB25),2)=0</formula>
    </cfRule>
  </conditionalFormatting>
  <conditionalFormatting sqref="F29:I30">
    <cfRule type="expression" dxfId="80" priority="41">
      <formula>MOD(ROW(XFB24),2)=0</formula>
    </cfRule>
  </conditionalFormatting>
  <conditionalFormatting sqref="M29:M30">
    <cfRule type="expression" dxfId="79" priority="42">
      <formula>MOD(ROW(A25),2)=0</formula>
    </cfRule>
  </conditionalFormatting>
  <conditionalFormatting sqref="M29:M30">
    <cfRule type="expression" dxfId="78" priority="43">
      <formula>MOD(ROW(L24),2)=0</formula>
    </cfRule>
  </conditionalFormatting>
  <conditionalFormatting sqref="C29:E30 J29:L30">
    <cfRule type="expression" dxfId="77" priority="44">
      <formula>MOD(ROW(A25),2)=0</formula>
    </cfRule>
  </conditionalFormatting>
  <conditionalFormatting sqref="C29:E30 J29:L30">
    <cfRule type="expression" dxfId="76" priority="45">
      <formula>MOD(ROW(B24),2)=0</formula>
    </cfRule>
  </conditionalFormatting>
  <conditionalFormatting sqref="B29:B30">
    <cfRule type="expression" dxfId="75" priority="46">
      <formula>MOD(ROW(XET25),2)=0</formula>
    </cfRule>
  </conditionalFormatting>
  <conditionalFormatting sqref="B29:B30">
    <cfRule type="expression" dxfId="74" priority="47">
      <formula>MOD(ROW(A24),2)=0</formula>
    </cfRule>
  </conditionalFormatting>
  <conditionalFormatting sqref="F31:I32">
    <cfRule type="expression" dxfId="73" priority="48">
      <formula>MOD(ROW(XFB27),2)=0</formula>
    </cfRule>
  </conditionalFormatting>
  <conditionalFormatting sqref="F31:I32">
    <cfRule type="expression" dxfId="72" priority="49">
      <formula>MOD(ROW(XFB26),2)=0</formula>
    </cfRule>
  </conditionalFormatting>
  <conditionalFormatting sqref="M31:M32">
    <cfRule type="expression" dxfId="71" priority="50">
      <formula>MOD(ROW(A27),2)=0</formula>
    </cfRule>
  </conditionalFormatting>
  <conditionalFormatting sqref="M31:M32">
    <cfRule type="expression" dxfId="70" priority="51">
      <formula>MOD(ROW(L26),2)=0</formula>
    </cfRule>
  </conditionalFormatting>
  <conditionalFormatting sqref="C31:E32 J31:L32">
    <cfRule type="expression" dxfId="69" priority="52">
      <formula>MOD(ROW(A27),2)=0</formula>
    </cfRule>
  </conditionalFormatting>
  <conditionalFormatting sqref="C31:E32 J31:L32">
    <cfRule type="expression" dxfId="68" priority="53">
      <formula>MOD(ROW(B26),2)=0</formula>
    </cfRule>
  </conditionalFormatting>
  <conditionalFormatting sqref="B31:B32">
    <cfRule type="expression" dxfId="67" priority="54">
      <formula>MOD(ROW(XET27),2)=0</formula>
    </cfRule>
  </conditionalFormatting>
  <conditionalFormatting sqref="B31:B32">
    <cfRule type="expression" dxfId="66" priority="55">
      <formula>MOD(ROW(A26),2)=0</formula>
    </cfRule>
  </conditionalFormatting>
  <conditionalFormatting sqref="F33:I34">
    <cfRule type="expression" dxfId="65" priority="56">
      <formula>MOD(ROW(XFB29),2)=0</formula>
    </cfRule>
  </conditionalFormatting>
  <conditionalFormatting sqref="F33:I34">
    <cfRule type="expression" dxfId="64" priority="57">
      <formula>MOD(ROW(XFB28),2)=0</formula>
    </cfRule>
  </conditionalFormatting>
  <conditionalFormatting sqref="M33:M34">
    <cfRule type="expression" dxfId="63" priority="58">
      <formula>MOD(ROW(A29),2)=0</formula>
    </cfRule>
  </conditionalFormatting>
  <conditionalFormatting sqref="M33:M34">
    <cfRule type="expression" dxfId="62" priority="59">
      <formula>MOD(ROW(L28),2)=0</formula>
    </cfRule>
  </conditionalFormatting>
  <conditionalFormatting sqref="C33:E34 J33:L34">
    <cfRule type="expression" dxfId="61" priority="60">
      <formula>MOD(ROW(A29),2)=0</formula>
    </cfRule>
  </conditionalFormatting>
  <conditionalFormatting sqref="C33:E34 J33:L34">
    <cfRule type="expression" dxfId="60" priority="61">
      <formula>MOD(ROW(B28),2)=0</formula>
    </cfRule>
  </conditionalFormatting>
  <conditionalFormatting sqref="B33:B34">
    <cfRule type="expression" dxfId="59" priority="62">
      <formula>MOD(ROW(XET29),2)=0</formula>
    </cfRule>
  </conditionalFormatting>
  <conditionalFormatting sqref="B33:B34">
    <cfRule type="expression" dxfId="58" priority="63">
      <formula>MOD(ROW(A28),2)=0</formula>
    </cfRule>
  </conditionalFormatting>
  <conditionalFormatting sqref="F35:I36">
    <cfRule type="expression" dxfId="57" priority="64">
      <formula>MOD(ROW(XFB31),2)=0</formula>
    </cfRule>
  </conditionalFormatting>
  <conditionalFormatting sqref="F35:I36">
    <cfRule type="expression" dxfId="56" priority="65">
      <formula>MOD(ROW(XFB30),2)=0</formula>
    </cfRule>
  </conditionalFormatting>
  <conditionalFormatting sqref="M35:M36">
    <cfRule type="expression" dxfId="55" priority="66">
      <formula>MOD(ROW(A31),2)=0</formula>
    </cfRule>
  </conditionalFormatting>
  <conditionalFormatting sqref="M35:M36">
    <cfRule type="expression" dxfId="54" priority="67">
      <formula>MOD(ROW(L30),2)=0</formula>
    </cfRule>
  </conditionalFormatting>
  <conditionalFormatting sqref="C35:E36 J35:L36">
    <cfRule type="expression" dxfId="53" priority="68">
      <formula>MOD(ROW(A31),2)=0</formula>
    </cfRule>
  </conditionalFormatting>
  <conditionalFormatting sqref="C35:E36 J35:L36">
    <cfRule type="expression" dxfId="52" priority="69">
      <formula>MOD(ROW(B30),2)=0</formula>
    </cfRule>
  </conditionalFormatting>
  <conditionalFormatting sqref="B35:B36">
    <cfRule type="expression" dxfId="51" priority="70">
      <formula>MOD(ROW(XET31),2)=0</formula>
    </cfRule>
  </conditionalFormatting>
  <conditionalFormatting sqref="B35:B36">
    <cfRule type="expression" dxfId="50" priority="71">
      <formula>MOD(ROW(A30),2)=0</formula>
    </cfRule>
  </conditionalFormatting>
  <conditionalFormatting sqref="F37:I38">
    <cfRule type="expression" dxfId="49" priority="72">
      <formula>MOD(ROW(XFB33),2)=0</formula>
    </cfRule>
  </conditionalFormatting>
  <conditionalFormatting sqref="F37:I38">
    <cfRule type="expression" dxfId="48" priority="73">
      <formula>MOD(ROW(XFB32),2)=0</formula>
    </cfRule>
  </conditionalFormatting>
  <conditionalFormatting sqref="M37:M38">
    <cfRule type="expression" dxfId="47" priority="74">
      <formula>MOD(ROW(A33),2)=0</formula>
    </cfRule>
  </conditionalFormatting>
  <conditionalFormatting sqref="M37:M38">
    <cfRule type="expression" dxfId="46" priority="75">
      <formula>MOD(ROW(L32),2)=0</formula>
    </cfRule>
  </conditionalFormatting>
  <conditionalFormatting sqref="C37:E38 J37:L38">
    <cfRule type="expression" dxfId="45" priority="76">
      <formula>MOD(ROW(A33),2)=0</formula>
    </cfRule>
  </conditionalFormatting>
  <conditionalFormatting sqref="C37:E38 J37:L38">
    <cfRule type="expression" dxfId="44" priority="77">
      <formula>MOD(ROW(B32),2)=0</formula>
    </cfRule>
  </conditionalFormatting>
  <conditionalFormatting sqref="B37:B38">
    <cfRule type="expression" dxfId="43" priority="78">
      <formula>MOD(ROW(XET33),2)=0</formula>
    </cfRule>
  </conditionalFormatting>
  <conditionalFormatting sqref="B37:B38">
    <cfRule type="expression" dxfId="42" priority="79">
      <formula>MOD(ROW(A32),2)=0</formula>
    </cfRule>
  </conditionalFormatting>
  <conditionalFormatting sqref="F39:I40">
    <cfRule type="expression" dxfId="41" priority="80">
      <formula>MOD(ROW(XFB35),2)=0</formula>
    </cfRule>
  </conditionalFormatting>
  <conditionalFormatting sqref="F39:I40">
    <cfRule type="expression" dxfId="40" priority="81">
      <formula>MOD(ROW(XFB34),2)=0</formula>
    </cfRule>
  </conditionalFormatting>
  <conditionalFormatting sqref="M39:M40">
    <cfRule type="expression" dxfId="39" priority="82">
      <formula>MOD(ROW(A35),2)=0</formula>
    </cfRule>
  </conditionalFormatting>
  <conditionalFormatting sqref="M39:M40">
    <cfRule type="expression" dxfId="38" priority="83">
      <formula>MOD(ROW(L34),2)=0</formula>
    </cfRule>
  </conditionalFormatting>
  <conditionalFormatting sqref="C39:E40 J39:L40">
    <cfRule type="expression" dxfId="37" priority="84">
      <formula>MOD(ROW(A35),2)=0</formula>
    </cfRule>
  </conditionalFormatting>
  <conditionalFormatting sqref="C39:E40 J39:L40">
    <cfRule type="expression" dxfId="36" priority="85">
      <formula>MOD(ROW(B34),2)=0</formula>
    </cfRule>
  </conditionalFormatting>
  <conditionalFormatting sqref="B39:B40">
    <cfRule type="expression" dxfId="35" priority="86">
      <formula>MOD(ROW(XET35),2)=0</formula>
    </cfRule>
  </conditionalFormatting>
  <conditionalFormatting sqref="B39:B40">
    <cfRule type="expression" dxfId="34" priority="87">
      <formula>MOD(ROW(A34),2)=0</formula>
    </cfRule>
  </conditionalFormatting>
  <conditionalFormatting sqref="F41:I42">
    <cfRule type="expression" dxfId="33" priority="88">
      <formula>MOD(ROW(XFB37),2)=0</formula>
    </cfRule>
  </conditionalFormatting>
  <conditionalFormatting sqref="F41:I42">
    <cfRule type="expression" dxfId="32" priority="89">
      <formula>MOD(ROW(XFB36),2)=0</formula>
    </cfRule>
  </conditionalFormatting>
  <conditionalFormatting sqref="M41:M42">
    <cfRule type="expression" dxfId="31" priority="90">
      <formula>MOD(ROW(A37),2)=0</formula>
    </cfRule>
  </conditionalFormatting>
  <conditionalFormatting sqref="M41:M42">
    <cfRule type="expression" dxfId="30" priority="91">
      <formula>MOD(ROW(L36),2)=0</formula>
    </cfRule>
  </conditionalFormatting>
  <conditionalFormatting sqref="C41:E42 J41:L42">
    <cfRule type="expression" dxfId="29" priority="92">
      <formula>MOD(ROW(A37),2)=0</formula>
    </cfRule>
  </conditionalFormatting>
  <conditionalFormatting sqref="C41:E42 J41:L42">
    <cfRule type="expression" dxfId="28" priority="93">
      <formula>MOD(ROW(B36),2)=0</formula>
    </cfRule>
  </conditionalFormatting>
  <conditionalFormatting sqref="B41:B42">
    <cfRule type="expression" dxfId="27" priority="94">
      <formula>MOD(ROW(XET37),2)=0</formula>
    </cfRule>
  </conditionalFormatting>
  <conditionalFormatting sqref="B41:B42">
    <cfRule type="expression" dxfId="26" priority="95">
      <formula>MOD(ROW(A36),2)=0</formula>
    </cfRule>
  </conditionalFormatting>
  <conditionalFormatting sqref="F43:I43">
    <cfRule type="expression" dxfId="25" priority="96">
      <formula>MOD(ROW(XFB39),2)=0</formula>
    </cfRule>
  </conditionalFormatting>
  <conditionalFormatting sqref="F43:I43">
    <cfRule type="expression" dxfId="24" priority="97">
      <formula>MOD(ROW(XFB38),2)=0</formula>
    </cfRule>
  </conditionalFormatting>
  <conditionalFormatting sqref="M43">
    <cfRule type="expression" dxfId="23" priority="98">
      <formula>MOD(ROW(A39),2)=0</formula>
    </cfRule>
  </conditionalFormatting>
  <conditionalFormatting sqref="M43">
    <cfRule type="expression" dxfId="22" priority="99">
      <formula>MOD(ROW(L38),2)=0</formula>
    </cfRule>
  </conditionalFormatting>
  <conditionalFormatting sqref="C43:E43 J43:L43">
    <cfRule type="expression" dxfId="21" priority="100">
      <formula>MOD(ROW(A39),2)=0</formula>
    </cfRule>
  </conditionalFormatting>
  <conditionalFormatting sqref="C43:E43 J43:L43">
    <cfRule type="expression" dxfId="20" priority="101">
      <formula>MOD(ROW(B38),2)=0</formula>
    </cfRule>
  </conditionalFormatting>
  <conditionalFormatting sqref="B43">
    <cfRule type="expression" dxfId="19" priority="102">
      <formula>MOD(ROW(XET39),2)=0</formula>
    </cfRule>
  </conditionalFormatting>
  <conditionalFormatting sqref="B43">
    <cfRule type="expression" dxfId="18" priority="103">
      <formula>MOD(ROW(A38),2)=0</formula>
    </cfRule>
  </conditionalFormatting>
  <conditionalFormatting sqref="F44:I44">
    <cfRule type="expression" dxfId="17" priority="104">
      <formula>MOD(ROW(XFB40),2)=0</formula>
    </cfRule>
  </conditionalFormatting>
  <conditionalFormatting sqref="F44:I44">
    <cfRule type="expression" dxfId="16" priority="105">
      <formula>MOD(ROW(XFB39),2)=0</formula>
    </cfRule>
  </conditionalFormatting>
  <conditionalFormatting sqref="M44">
    <cfRule type="expression" dxfId="15" priority="106">
      <formula>MOD(ROW(A40),2)=0</formula>
    </cfRule>
  </conditionalFormatting>
  <conditionalFormatting sqref="M44">
    <cfRule type="expression" dxfId="14" priority="107">
      <formula>MOD(ROW(L39),2)=0</formula>
    </cfRule>
  </conditionalFormatting>
  <conditionalFormatting sqref="C44:E44 J44:L44">
    <cfRule type="expression" dxfId="13" priority="108">
      <formula>MOD(ROW(A40),2)=0</formula>
    </cfRule>
  </conditionalFormatting>
  <conditionalFormatting sqref="C44:E44 J44:L44">
    <cfRule type="expression" dxfId="12" priority="109">
      <formula>MOD(ROW(B39),2)=0</formula>
    </cfRule>
  </conditionalFormatting>
  <conditionalFormatting sqref="B44">
    <cfRule type="expression" dxfId="11" priority="110">
      <formula>MOD(ROW(XET40),2)=0</formula>
    </cfRule>
  </conditionalFormatting>
  <conditionalFormatting sqref="B44">
    <cfRule type="expression" dxfId="10" priority="111">
      <formula>MOD(ROW(A39),2)=0</formula>
    </cfRule>
  </conditionalFormatting>
  <conditionalFormatting sqref="F45:I45">
    <cfRule type="expression" dxfId="9" priority="112">
      <formula>MOD(ROW(XFB41),2)=0</formula>
    </cfRule>
  </conditionalFormatting>
  <conditionalFormatting sqref="F45:I45">
    <cfRule type="expression" dxfId="8" priority="113">
      <formula>MOD(ROW(XFB40),2)=0</formula>
    </cfRule>
  </conditionalFormatting>
  <conditionalFormatting sqref="M45:N45">
    <cfRule type="expression" dxfId="7" priority="114">
      <formula>MOD(ROW(A41),2)=0</formula>
    </cfRule>
  </conditionalFormatting>
  <conditionalFormatting sqref="M45:N45">
    <cfRule type="expression" dxfId="6" priority="115">
      <formula>MOD(ROW(L40),2)=0</formula>
    </cfRule>
  </conditionalFormatting>
  <conditionalFormatting sqref="C45:E45 J45:L45">
    <cfRule type="expression" dxfId="5" priority="116">
      <formula>MOD(ROW(A41),2)=0</formula>
    </cfRule>
  </conditionalFormatting>
  <conditionalFormatting sqref="C45:E45 J45:L45">
    <cfRule type="expression" dxfId="4" priority="117">
      <formula>MOD(ROW(B40),2)=0</formula>
    </cfRule>
  </conditionalFormatting>
  <conditionalFormatting sqref="B45">
    <cfRule type="expression" dxfId="3" priority="118">
      <formula>MOD(ROW(XET41),2)=0</formula>
    </cfRule>
  </conditionalFormatting>
  <conditionalFormatting sqref="B45">
    <cfRule type="expression" dxfId="2" priority="119">
      <formula>MOD(ROW(A40),2)=0</formula>
    </cfRule>
  </conditionalFormatting>
  <printOptions horizontalCentered="1"/>
  <pageMargins left="0.23622047244094491" right="0.23622047244094491" top="0.35433070866141736" bottom="0.35433070866141736" header="0" footer="0"/>
  <pageSetup paperSize="9" orientation="portrait"/>
  <headerFooter>
    <oddFooter>&amp;L00-048(c) Hogrefe / S. Imboden&amp;R00-048Seite &amp;P von</oddFooter>
  </headerFooter>
  <rowBreaks count="3" manualBreakCount="3">
    <brk id="17" man="1"/>
    <brk id="53" man="1"/>
    <brk id="72"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75"/>
  <sheetViews>
    <sheetView workbookViewId="0">
      <pane xSplit="1" ySplit="7" topLeftCell="B8" activePane="bottomRight" state="frozen"/>
      <selection pane="topRight" activeCell="B1" sqref="B1"/>
      <selection pane="bottomLeft" activeCell="A8" sqref="A8"/>
      <selection pane="bottomRight" activeCell="B8" sqref="B8"/>
    </sheetView>
  </sheetViews>
  <sheetFormatPr baseColWidth="10" defaultColWidth="14.44140625" defaultRowHeight="15" customHeight="1"/>
  <cols>
    <col min="1" max="1" width="4.109375" customWidth="1"/>
    <col min="2" max="131" width="18.6640625" customWidth="1"/>
    <col min="132" max="155" width="8.88671875" customWidth="1"/>
  </cols>
  <sheetData>
    <row r="1" spans="1:155" ht="42" customHeight="1">
      <c r="A1" s="194" t="s">
        <v>677</v>
      </c>
      <c r="B1" s="195"/>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6"/>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c r="DH1" s="266"/>
      <c r="DI1" s="266"/>
      <c r="DJ1" s="266"/>
      <c r="DK1" s="266"/>
      <c r="DL1" s="266"/>
      <c r="DM1" s="266"/>
      <c r="DN1" s="266"/>
      <c r="DO1" s="266"/>
      <c r="DP1" s="266"/>
      <c r="DQ1" s="266"/>
      <c r="DR1" s="266"/>
      <c r="DS1" s="266"/>
      <c r="DT1" s="266"/>
      <c r="DU1" s="266"/>
      <c r="DV1" s="266"/>
      <c r="DW1" s="266"/>
      <c r="DX1" s="266"/>
      <c r="DY1" s="266"/>
      <c r="DZ1" s="266"/>
      <c r="EA1" s="266"/>
      <c r="EB1" s="46"/>
      <c r="EC1" s="46"/>
      <c r="ED1" s="46"/>
      <c r="EE1" s="46"/>
      <c r="EF1" s="46"/>
      <c r="EG1" s="46"/>
      <c r="EH1" s="46"/>
      <c r="EI1" s="46"/>
      <c r="EJ1" s="46"/>
      <c r="EK1" s="46"/>
      <c r="EL1" s="46"/>
      <c r="EM1" s="46"/>
      <c r="EN1" s="46"/>
      <c r="EO1" s="46"/>
      <c r="EP1" s="46"/>
      <c r="EQ1" s="46"/>
      <c r="ER1" s="46"/>
      <c r="ES1" s="46"/>
      <c r="ET1" s="46"/>
      <c r="EU1" s="46"/>
      <c r="EV1" s="46"/>
      <c r="EW1" s="46"/>
      <c r="EX1" s="46"/>
      <c r="EY1" s="46"/>
    </row>
    <row r="2" spans="1:155" ht="15" customHeight="1">
      <c r="A2" s="267"/>
      <c r="B2" s="268">
        <f>AuswertungMDQ!B2</f>
        <v>19</v>
      </c>
      <c r="C2" s="268">
        <f>AuswertungMDQ!C2</f>
        <v>0</v>
      </c>
      <c r="D2" s="268">
        <f>AuswertungMDQ!D2</f>
        <v>0</v>
      </c>
      <c r="E2" s="268">
        <f>AuswertungMDQ!E2</f>
        <v>0</v>
      </c>
      <c r="F2" s="268">
        <f>AuswertungMDQ!F2</f>
        <v>0</v>
      </c>
      <c r="G2" s="268">
        <f>AuswertungMDQ!G2</f>
        <v>0</v>
      </c>
      <c r="H2" s="268">
        <f>AuswertungMDQ!H2</f>
        <v>0</v>
      </c>
      <c r="I2" s="268">
        <f>AuswertungMDQ!I2</f>
        <v>0</v>
      </c>
      <c r="J2" s="268">
        <f>AuswertungMDQ!J2</f>
        <v>0</v>
      </c>
      <c r="K2" s="268">
        <f>AuswertungMDQ!K2</f>
        <v>0</v>
      </c>
      <c r="L2" s="268">
        <f>AuswertungMDQ!L2</f>
        <v>0</v>
      </c>
      <c r="M2" s="268">
        <f>AuswertungMDQ!M2</f>
        <v>0</v>
      </c>
      <c r="N2" s="268">
        <f>AuswertungMDQ!N2</f>
        <v>0</v>
      </c>
      <c r="O2" s="268">
        <f>AuswertungMDQ!O2</f>
        <v>0</v>
      </c>
      <c r="P2" s="268">
        <f>AuswertungMDQ!P2</f>
        <v>0</v>
      </c>
      <c r="Q2" s="268">
        <f>AuswertungMDQ!Q2</f>
        <v>0</v>
      </c>
      <c r="R2" s="268">
        <f>AuswertungMDQ!R2</f>
        <v>0</v>
      </c>
      <c r="S2" s="268">
        <f>AuswertungMDQ!S2</f>
        <v>0</v>
      </c>
      <c r="T2" s="268">
        <f>AuswertungMDQ!T2</f>
        <v>0</v>
      </c>
      <c r="U2" s="268">
        <f>AuswertungMDQ!U2</f>
        <v>0</v>
      </c>
      <c r="V2" s="268">
        <f>AuswertungMDQ!V2</f>
        <v>0</v>
      </c>
      <c r="W2" s="268">
        <f>AuswertungMDQ!W2</f>
        <v>0</v>
      </c>
      <c r="X2" s="268">
        <f>AuswertungMDQ!X2</f>
        <v>0</v>
      </c>
      <c r="Y2" s="268">
        <f>AuswertungMDQ!Y2</f>
        <v>0</v>
      </c>
      <c r="Z2" s="268">
        <f>AuswertungMDQ!Z2</f>
        <v>0</v>
      </c>
      <c r="AA2" s="268">
        <f>AuswertungMDQ!AA2</f>
        <v>0</v>
      </c>
      <c r="AB2" s="268">
        <f>AuswertungMDQ!AB2</f>
        <v>0</v>
      </c>
      <c r="AC2" s="268">
        <f>AuswertungMDQ!AC2</f>
        <v>0</v>
      </c>
      <c r="AD2" s="268">
        <f>AuswertungMDQ!AD2</f>
        <v>0</v>
      </c>
      <c r="AE2" s="268">
        <f>AuswertungMDQ!AE2</f>
        <v>0</v>
      </c>
      <c r="AF2" s="268">
        <f>AuswertungMDQ!AF2</f>
        <v>0</v>
      </c>
      <c r="AG2" s="268">
        <f>AuswertungMDQ!AG2</f>
        <v>0</v>
      </c>
      <c r="AH2" s="268">
        <f>AuswertungMDQ!AH2</f>
        <v>0</v>
      </c>
      <c r="AI2" s="268">
        <f>AuswertungMDQ!AI2</f>
        <v>0</v>
      </c>
      <c r="AJ2" s="268">
        <f>AuswertungMDQ!AJ2</f>
        <v>0</v>
      </c>
      <c r="AK2" s="268">
        <f>AuswertungMDQ!AK2</f>
        <v>0</v>
      </c>
      <c r="AL2" s="268">
        <f>AuswertungMDQ!AL2</f>
        <v>0</v>
      </c>
      <c r="AM2" s="268">
        <f>AuswertungMDQ!AM2</f>
        <v>0</v>
      </c>
      <c r="AN2" s="268">
        <f>AuswertungMDQ!AN2</f>
        <v>0</v>
      </c>
      <c r="AO2" s="268">
        <f>AuswertungMDQ!AO2</f>
        <v>0</v>
      </c>
      <c r="AP2" s="268">
        <f>AuswertungMDQ!AP2</f>
        <v>0</v>
      </c>
      <c r="AQ2" s="268">
        <f>AuswertungMDQ!AQ2</f>
        <v>0</v>
      </c>
      <c r="AR2" s="268">
        <f>AuswertungMDQ!AR2</f>
        <v>0</v>
      </c>
      <c r="AS2" s="268">
        <f>AuswertungMDQ!AS2</f>
        <v>0</v>
      </c>
      <c r="AT2" s="268">
        <f>AuswertungMDQ!AT2</f>
        <v>0</v>
      </c>
      <c r="AU2" s="268">
        <f>AuswertungMDQ!AU2</f>
        <v>0</v>
      </c>
      <c r="AV2" s="268">
        <f>AuswertungMDQ!AV2</f>
        <v>0</v>
      </c>
      <c r="AW2" s="268">
        <f>AuswertungMDQ!AW2</f>
        <v>0</v>
      </c>
      <c r="AX2" s="268">
        <f>AuswertungMDQ!AX2</f>
        <v>0</v>
      </c>
      <c r="AY2" s="268">
        <f>AuswertungMDQ!AY2</f>
        <v>0</v>
      </c>
      <c r="AZ2" s="268">
        <f>AuswertungMDQ!AZ2</f>
        <v>0</v>
      </c>
      <c r="BA2" s="268">
        <f>AuswertungMDQ!BA2</f>
        <v>0</v>
      </c>
      <c r="BB2" s="268">
        <f>AuswertungMDQ!BB2</f>
        <v>0</v>
      </c>
      <c r="BC2" s="268">
        <f>AuswertungMDQ!BC2</f>
        <v>0</v>
      </c>
      <c r="BD2" s="268">
        <f>AuswertungMDQ!BD2</f>
        <v>0</v>
      </c>
      <c r="BE2" s="268">
        <f>AuswertungMDQ!BE2</f>
        <v>0</v>
      </c>
      <c r="BF2" s="268">
        <f>AuswertungMDQ!BF2</f>
        <v>0</v>
      </c>
      <c r="BG2" s="268">
        <f>AuswertungMDQ!BG2</f>
        <v>0</v>
      </c>
      <c r="BH2" s="268">
        <f>AuswertungMDQ!BH2</f>
        <v>0</v>
      </c>
      <c r="BI2" s="268">
        <f>AuswertungMDQ!BI2</f>
        <v>0</v>
      </c>
      <c r="BJ2" s="268">
        <f>AuswertungMDQ!BJ2</f>
        <v>0</v>
      </c>
      <c r="BK2" s="268">
        <f>AuswertungMDQ!BK2</f>
        <v>0</v>
      </c>
      <c r="BL2" s="268">
        <f>AuswertungMDQ!BL2</f>
        <v>0</v>
      </c>
      <c r="BM2" s="268">
        <f>AuswertungMDQ!BM2</f>
        <v>0</v>
      </c>
      <c r="BN2" s="268">
        <f>AuswertungMDQ!BN2</f>
        <v>0</v>
      </c>
      <c r="BO2" s="268">
        <f>AuswertungMDQ!BO2</f>
        <v>0</v>
      </c>
      <c r="BP2" s="268">
        <f>AuswertungMDQ!BP2</f>
        <v>0</v>
      </c>
      <c r="BQ2" s="268">
        <f>AuswertungMDQ!BQ2</f>
        <v>0</v>
      </c>
      <c r="BR2" s="268">
        <f>AuswertungMDQ!BR2</f>
        <v>0</v>
      </c>
      <c r="BS2" s="268">
        <f>AuswertungMDQ!BS2</f>
        <v>0</v>
      </c>
      <c r="BT2" s="268">
        <f>AuswertungMDQ!BT2</f>
        <v>0</v>
      </c>
      <c r="BU2" s="268">
        <f>AuswertungMDQ!BU2</f>
        <v>0</v>
      </c>
      <c r="BV2" s="268">
        <f>AuswertungMDQ!BV2</f>
        <v>0</v>
      </c>
      <c r="BW2" s="268">
        <f>AuswertungMDQ!BW2</f>
        <v>0</v>
      </c>
      <c r="BX2" s="268">
        <f>AuswertungMDQ!BX2</f>
        <v>0</v>
      </c>
      <c r="BY2" s="268">
        <f>AuswertungMDQ!BY2</f>
        <v>0</v>
      </c>
      <c r="BZ2" s="268">
        <f>AuswertungMDQ!BZ2</f>
        <v>0</v>
      </c>
      <c r="CA2" s="268">
        <f>AuswertungMDQ!CA2</f>
        <v>0</v>
      </c>
      <c r="CB2" s="268">
        <f>AuswertungMDQ!CB2</f>
        <v>0</v>
      </c>
      <c r="CC2" s="268">
        <f>AuswertungMDQ!CC2</f>
        <v>0</v>
      </c>
      <c r="CD2" s="268">
        <f>AuswertungMDQ!CD2</f>
        <v>0</v>
      </c>
      <c r="CE2" s="268">
        <f>AuswertungMDQ!CE2</f>
        <v>0</v>
      </c>
      <c r="CF2" s="268">
        <f>AuswertungMDQ!CF2</f>
        <v>0</v>
      </c>
      <c r="CG2" s="268">
        <f>AuswertungMDQ!CG2</f>
        <v>0</v>
      </c>
      <c r="CH2" s="268">
        <f>AuswertungMDQ!CH2</f>
        <v>0</v>
      </c>
      <c r="CI2" s="268">
        <f>AuswertungMDQ!CI2</f>
        <v>0</v>
      </c>
      <c r="CJ2" s="268">
        <f>AuswertungMDQ!CJ2</f>
        <v>0</v>
      </c>
      <c r="CK2" s="268">
        <f>AuswertungMDQ!CK2</f>
        <v>0</v>
      </c>
      <c r="CL2" s="268">
        <f>AuswertungMDQ!CL2</f>
        <v>0</v>
      </c>
      <c r="CM2" s="268">
        <f>AuswertungMDQ!CM2</f>
        <v>0</v>
      </c>
      <c r="CN2" s="268">
        <f>AuswertungMDQ!CN2</f>
        <v>0</v>
      </c>
      <c r="CO2" s="268">
        <f>AuswertungMDQ!CO2</f>
        <v>0</v>
      </c>
      <c r="CP2" s="268">
        <f>AuswertungMDQ!CP2</f>
        <v>0</v>
      </c>
      <c r="CQ2" s="268">
        <f>AuswertungMDQ!CQ2</f>
        <v>0</v>
      </c>
      <c r="CR2" s="268">
        <f>AuswertungMDQ!CR2</f>
        <v>0</v>
      </c>
      <c r="CS2" s="268">
        <f>AuswertungMDQ!CS2</f>
        <v>0</v>
      </c>
      <c r="CT2" s="268">
        <f>AuswertungMDQ!CT2</f>
        <v>0</v>
      </c>
      <c r="CU2" s="268">
        <f>AuswertungMDQ!CU2</f>
        <v>0</v>
      </c>
      <c r="CV2" s="268">
        <f>AuswertungMDQ!CV2</f>
        <v>0</v>
      </c>
      <c r="CW2" s="268">
        <f>AuswertungMDQ!CW2</f>
        <v>0</v>
      </c>
      <c r="CX2" s="268">
        <f>AuswertungMDQ!CX2</f>
        <v>0</v>
      </c>
      <c r="CY2" s="268">
        <f>AuswertungMDQ!CY2</f>
        <v>0</v>
      </c>
      <c r="CZ2" s="268">
        <f>AuswertungMDQ!CZ2</f>
        <v>0</v>
      </c>
      <c r="DA2" s="268">
        <f>AuswertungMDQ!DA2</f>
        <v>0</v>
      </c>
      <c r="DB2" s="268">
        <f>AuswertungMDQ!DB2</f>
        <v>0</v>
      </c>
      <c r="DC2" s="268">
        <f>AuswertungMDQ!DC2</f>
        <v>0</v>
      </c>
      <c r="DD2" s="268">
        <f>AuswertungMDQ!DD2</f>
        <v>0</v>
      </c>
      <c r="DE2" s="268">
        <f>AuswertungMDQ!DE2</f>
        <v>0</v>
      </c>
      <c r="DF2" s="268">
        <f>AuswertungMDQ!DF2</f>
        <v>0</v>
      </c>
      <c r="DG2" s="268">
        <f>AuswertungMDQ!DG2</f>
        <v>0</v>
      </c>
      <c r="DH2" s="268">
        <f>AuswertungMDQ!DH2</f>
        <v>0</v>
      </c>
      <c r="DI2" s="268">
        <f>AuswertungMDQ!DI2</f>
        <v>0</v>
      </c>
      <c r="DJ2" s="268">
        <f>AuswertungMDQ!DJ2</f>
        <v>0</v>
      </c>
      <c r="DK2" s="268">
        <f>AuswertungMDQ!DK2</f>
        <v>0</v>
      </c>
      <c r="DL2" s="268">
        <f>AuswertungMDQ!DL2</f>
        <v>0</v>
      </c>
      <c r="DM2" s="268">
        <f>AuswertungMDQ!DM2</f>
        <v>0</v>
      </c>
      <c r="DN2" s="268">
        <f>AuswertungMDQ!DN2</f>
        <v>0</v>
      </c>
      <c r="DO2" s="268">
        <f>AuswertungMDQ!DO2</f>
        <v>0</v>
      </c>
      <c r="DP2" s="268">
        <f>AuswertungMDQ!DP2</f>
        <v>0</v>
      </c>
      <c r="DQ2" s="268">
        <f>AuswertungMDQ!DQ2</f>
        <v>0</v>
      </c>
      <c r="DR2" s="268">
        <f>AuswertungMDQ!DR2</f>
        <v>0</v>
      </c>
      <c r="DS2" s="268">
        <f>AuswertungMDQ!DS2</f>
        <v>0</v>
      </c>
      <c r="DT2" s="268">
        <f>AuswertungMDQ!DT2</f>
        <v>0</v>
      </c>
      <c r="DU2" s="268">
        <f>AuswertungMDQ!DU2</f>
        <v>0</v>
      </c>
      <c r="DV2" s="268">
        <f>AuswertungMDQ!DV2</f>
        <v>0</v>
      </c>
      <c r="DW2" s="268">
        <f>AuswertungMDQ!DW2</f>
        <v>0</v>
      </c>
      <c r="DX2" s="268">
        <f>AuswertungMDQ!DX2</f>
        <v>0</v>
      </c>
      <c r="DY2" s="268">
        <f>AuswertungMDQ!DY2</f>
        <v>0</v>
      </c>
      <c r="DZ2" s="268">
        <f>AuswertungMDQ!DZ2</f>
        <v>0</v>
      </c>
      <c r="EA2" s="268">
        <f>AuswertungMDQ!EA2</f>
        <v>0</v>
      </c>
      <c r="EB2" s="269"/>
      <c r="EC2" s="269"/>
      <c r="ED2" s="269"/>
      <c r="EE2" s="269"/>
      <c r="EF2" s="269"/>
      <c r="EG2" s="269"/>
      <c r="EH2" s="269"/>
      <c r="EI2" s="269"/>
      <c r="EJ2" s="269"/>
      <c r="EK2" s="269"/>
      <c r="EL2" s="269"/>
      <c r="EM2" s="269"/>
      <c r="EN2" s="269"/>
      <c r="EO2" s="269"/>
      <c r="EP2" s="269"/>
      <c r="EQ2" s="269"/>
      <c r="ER2" s="269"/>
      <c r="ES2" s="269"/>
      <c r="ET2" s="269"/>
      <c r="EU2" s="269"/>
      <c r="EV2" s="269"/>
      <c r="EW2" s="269"/>
      <c r="EX2" s="269"/>
      <c r="EY2" s="269"/>
    </row>
    <row r="3" spans="1:155" ht="12.75" customHeight="1">
      <c r="A3" s="193"/>
      <c r="B3" s="270" t="s">
        <v>678</v>
      </c>
      <c r="C3" s="270" t="s">
        <v>15</v>
      </c>
      <c r="D3" s="270" t="s">
        <v>15</v>
      </c>
      <c r="E3" s="270" t="s">
        <v>15</v>
      </c>
      <c r="F3" s="270" t="s">
        <v>15</v>
      </c>
      <c r="G3" s="270" t="s">
        <v>15</v>
      </c>
      <c r="H3" s="270" t="s">
        <v>15</v>
      </c>
      <c r="I3" s="270" t="s">
        <v>15</v>
      </c>
      <c r="J3" s="270" t="s">
        <v>15</v>
      </c>
      <c r="K3" s="270" t="s">
        <v>15</v>
      </c>
      <c r="L3" s="270" t="s">
        <v>15</v>
      </c>
      <c r="M3" s="270" t="s">
        <v>15</v>
      </c>
      <c r="N3" s="270" t="s">
        <v>15</v>
      </c>
      <c r="O3" s="270" t="s">
        <v>15</v>
      </c>
      <c r="P3" s="270" t="s">
        <v>15</v>
      </c>
      <c r="Q3" s="270" t="s">
        <v>15</v>
      </c>
      <c r="R3" s="270" t="s">
        <v>15</v>
      </c>
      <c r="S3" s="270" t="s">
        <v>15</v>
      </c>
      <c r="T3" s="270" t="s">
        <v>15</v>
      </c>
      <c r="U3" s="270" t="s">
        <v>15</v>
      </c>
      <c r="V3" s="270" t="s">
        <v>15</v>
      </c>
      <c r="W3" s="270" t="s">
        <v>15</v>
      </c>
      <c r="X3" s="270" t="s">
        <v>15</v>
      </c>
      <c r="Y3" s="270" t="s">
        <v>15</v>
      </c>
      <c r="Z3" s="270" t="s">
        <v>15</v>
      </c>
      <c r="AA3" s="270" t="s">
        <v>15</v>
      </c>
      <c r="AB3" s="270" t="s">
        <v>15</v>
      </c>
      <c r="AC3" s="270" t="s">
        <v>15</v>
      </c>
      <c r="AD3" s="270" t="s">
        <v>15</v>
      </c>
      <c r="AE3" s="270" t="s">
        <v>15</v>
      </c>
      <c r="AF3" s="270" t="s">
        <v>15</v>
      </c>
      <c r="AG3" s="270" t="s">
        <v>15</v>
      </c>
      <c r="AH3" s="270" t="s">
        <v>15</v>
      </c>
      <c r="AI3" s="270" t="s">
        <v>15</v>
      </c>
      <c r="AJ3" s="270" t="s">
        <v>15</v>
      </c>
      <c r="AK3" s="270" t="s">
        <v>15</v>
      </c>
      <c r="AL3" s="270" t="s">
        <v>15</v>
      </c>
      <c r="AM3" s="270" t="s">
        <v>15</v>
      </c>
      <c r="AN3" s="270" t="s">
        <v>15</v>
      </c>
      <c r="AO3" s="270" t="s">
        <v>15</v>
      </c>
      <c r="AP3" s="270" t="s">
        <v>15</v>
      </c>
      <c r="AQ3" s="270" t="s">
        <v>15</v>
      </c>
      <c r="AR3" s="270" t="s">
        <v>15</v>
      </c>
      <c r="AS3" s="270" t="s">
        <v>15</v>
      </c>
      <c r="AT3" s="270" t="s">
        <v>15</v>
      </c>
      <c r="AU3" s="270" t="s">
        <v>15</v>
      </c>
      <c r="AV3" s="270" t="s">
        <v>15</v>
      </c>
      <c r="AW3" s="270" t="s">
        <v>15</v>
      </c>
      <c r="AX3" s="270" t="s">
        <v>15</v>
      </c>
      <c r="AY3" s="270" t="s">
        <v>15</v>
      </c>
      <c r="AZ3" s="270" t="s">
        <v>15</v>
      </c>
      <c r="BA3" s="270" t="s">
        <v>15</v>
      </c>
      <c r="BB3" s="270" t="s">
        <v>15</v>
      </c>
      <c r="BC3" s="270" t="s">
        <v>15</v>
      </c>
      <c r="BD3" s="270" t="s">
        <v>15</v>
      </c>
      <c r="BE3" s="270" t="s">
        <v>15</v>
      </c>
      <c r="BF3" s="270" t="s">
        <v>15</v>
      </c>
      <c r="BG3" s="270" t="s">
        <v>15</v>
      </c>
      <c r="BH3" s="270" t="s">
        <v>15</v>
      </c>
      <c r="BI3" s="270" t="s">
        <v>15</v>
      </c>
      <c r="BJ3" s="270" t="s">
        <v>15</v>
      </c>
      <c r="BK3" s="270" t="s">
        <v>15</v>
      </c>
      <c r="BL3" s="270" t="s">
        <v>15</v>
      </c>
      <c r="BM3" s="270" t="s">
        <v>15</v>
      </c>
      <c r="BN3" s="270" t="s">
        <v>15</v>
      </c>
      <c r="BO3" s="270" t="s">
        <v>15</v>
      </c>
      <c r="BP3" s="270" t="s">
        <v>15</v>
      </c>
      <c r="BQ3" s="270" t="s">
        <v>15</v>
      </c>
      <c r="BR3" s="270" t="s">
        <v>15</v>
      </c>
      <c r="BS3" s="270" t="s">
        <v>15</v>
      </c>
      <c r="BT3" s="270" t="s">
        <v>15</v>
      </c>
      <c r="BU3" s="270" t="s">
        <v>15</v>
      </c>
      <c r="BV3" s="270" t="s">
        <v>15</v>
      </c>
      <c r="BW3" s="270" t="s">
        <v>15</v>
      </c>
      <c r="BX3" s="270" t="s">
        <v>15</v>
      </c>
      <c r="BY3" s="270" t="s">
        <v>15</v>
      </c>
      <c r="BZ3" s="270" t="s">
        <v>15</v>
      </c>
      <c r="CA3" s="270" t="s">
        <v>15</v>
      </c>
      <c r="CB3" s="270" t="s">
        <v>15</v>
      </c>
      <c r="CC3" s="270" t="s">
        <v>15</v>
      </c>
      <c r="CD3" s="270" t="s">
        <v>15</v>
      </c>
      <c r="CE3" s="270" t="s">
        <v>15</v>
      </c>
      <c r="CF3" s="270" t="s">
        <v>15</v>
      </c>
      <c r="CG3" s="270" t="s">
        <v>15</v>
      </c>
      <c r="CH3" s="270" t="s">
        <v>15</v>
      </c>
      <c r="CI3" s="270" t="s">
        <v>15</v>
      </c>
      <c r="CJ3" s="270" t="s">
        <v>15</v>
      </c>
      <c r="CK3" s="270" t="s">
        <v>15</v>
      </c>
      <c r="CL3" s="270" t="s">
        <v>15</v>
      </c>
      <c r="CM3" s="270" t="s">
        <v>15</v>
      </c>
      <c r="CN3" s="270" t="s">
        <v>15</v>
      </c>
      <c r="CO3" s="270" t="s">
        <v>15</v>
      </c>
      <c r="CP3" s="270" t="s">
        <v>15</v>
      </c>
      <c r="CQ3" s="270" t="s">
        <v>15</v>
      </c>
      <c r="CR3" s="270" t="s">
        <v>15</v>
      </c>
      <c r="CS3" s="270" t="s">
        <v>15</v>
      </c>
      <c r="CT3" s="270" t="s">
        <v>15</v>
      </c>
      <c r="CU3" s="270" t="s">
        <v>15</v>
      </c>
      <c r="CV3" s="270" t="s">
        <v>15</v>
      </c>
      <c r="CW3" s="270" t="s">
        <v>15</v>
      </c>
      <c r="CX3" s="270" t="s">
        <v>15</v>
      </c>
      <c r="CY3" s="270" t="s">
        <v>15</v>
      </c>
      <c r="CZ3" s="270" t="s">
        <v>15</v>
      </c>
      <c r="DA3" s="270" t="s">
        <v>15</v>
      </c>
      <c r="DB3" s="270" t="s">
        <v>15</v>
      </c>
      <c r="DC3" s="270" t="s">
        <v>15</v>
      </c>
      <c r="DD3" s="270" t="s">
        <v>15</v>
      </c>
      <c r="DE3" s="270" t="s">
        <v>15</v>
      </c>
      <c r="DF3" s="270" t="s">
        <v>15</v>
      </c>
      <c r="DG3" s="270" t="s">
        <v>15</v>
      </c>
      <c r="DH3" s="270" t="s">
        <v>15</v>
      </c>
      <c r="DI3" s="270" t="s">
        <v>15</v>
      </c>
      <c r="DJ3" s="270" t="s">
        <v>15</v>
      </c>
      <c r="DK3" s="270" t="s">
        <v>15</v>
      </c>
      <c r="DL3" s="270" t="s">
        <v>15</v>
      </c>
      <c r="DM3" s="270" t="s">
        <v>15</v>
      </c>
      <c r="DN3" s="270" t="s">
        <v>15</v>
      </c>
      <c r="DO3" s="270" t="s">
        <v>15</v>
      </c>
      <c r="DP3" s="270" t="s">
        <v>15</v>
      </c>
      <c r="DQ3" s="270" t="s">
        <v>15</v>
      </c>
      <c r="DR3" s="270" t="s">
        <v>15</v>
      </c>
      <c r="DS3" s="270" t="s">
        <v>15</v>
      </c>
      <c r="DT3" s="270" t="s">
        <v>15</v>
      </c>
      <c r="DU3" s="270" t="s">
        <v>15</v>
      </c>
      <c r="DV3" s="270" t="s">
        <v>15</v>
      </c>
      <c r="DW3" s="270" t="s">
        <v>15</v>
      </c>
      <c r="DX3" s="270" t="s">
        <v>15</v>
      </c>
      <c r="DY3" s="270" t="s">
        <v>15</v>
      </c>
      <c r="DZ3" s="270" t="s">
        <v>15</v>
      </c>
      <c r="EA3" s="270" t="s">
        <v>15</v>
      </c>
      <c r="EB3" s="46"/>
      <c r="EC3" s="46"/>
      <c r="ED3" s="46"/>
      <c r="EE3" s="46"/>
      <c r="EF3" s="46"/>
      <c r="EG3" s="46"/>
      <c r="EH3" s="46"/>
      <c r="EI3" s="46"/>
      <c r="EJ3" s="46"/>
      <c r="EK3" s="46"/>
      <c r="EL3" s="46"/>
      <c r="EM3" s="46"/>
      <c r="EN3" s="46"/>
      <c r="EO3" s="46"/>
      <c r="EP3" s="46"/>
      <c r="EQ3" s="46"/>
      <c r="ER3" s="46"/>
      <c r="ES3" s="46"/>
      <c r="ET3" s="46"/>
      <c r="EU3" s="46"/>
      <c r="EV3" s="46"/>
      <c r="EW3" s="46"/>
      <c r="EX3" s="46"/>
      <c r="EY3" s="46"/>
    </row>
    <row r="4" spans="1:155" ht="12.75" customHeight="1">
      <c r="A4" s="193"/>
      <c r="B4" s="271" t="s">
        <v>679</v>
      </c>
      <c r="C4" s="270" t="s">
        <v>680</v>
      </c>
      <c r="D4" s="270" t="s">
        <v>680</v>
      </c>
      <c r="E4" s="270" t="s">
        <v>680</v>
      </c>
      <c r="F4" s="270" t="s">
        <v>680</v>
      </c>
      <c r="G4" s="270" t="s">
        <v>680</v>
      </c>
      <c r="H4" s="270" t="s">
        <v>680</v>
      </c>
      <c r="I4" s="270" t="s">
        <v>680</v>
      </c>
      <c r="J4" s="270" t="s">
        <v>680</v>
      </c>
      <c r="K4" s="270" t="s">
        <v>680</v>
      </c>
      <c r="L4" s="270" t="s">
        <v>680</v>
      </c>
      <c r="M4" s="270" t="s">
        <v>680</v>
      </c>
      <c r="N4" s="270" t="s">
        <v>680</v>
      </c>
      <c r="O4" s="270" t="s">
        <v>680</v>
      </c>
      <c r="P4" s="270" t="s">
        <v>680</v>
      </c>
      <c r="Q4" s="270" t="s">
        <v>680</v>
      </c>
      <c r="R4" s="270" t="s">
        <v>680</v>
      </c>
      <c r="S4" s="270" t="s">
        <v>680</v>
      </c>
      <c r="T4" s="270" t="s">
        <v>680</v>
      </c>
      <c r="U4" s="270" t="s">
        <v>680</v>
      </c>
      <c r="V4" s="270" t="s">
        <v>680</v>
      </c>
      <c r="W4" s="270" t="s">
        <v>680</v>
      </c>
      <c r="X4" s="270" t="s">
        <v>680</v>
      </c>
      <c r="Y4" s="270" t="s">
        <v>680</v>
      </c>
      <c r="Z4" s="270" t="s">
        <v>680</v>
      </c>
      <c r="AA4" s="270" t="s">
        <v>680</v>
      </c>
      <c r="AB4" s="270" t="s">
        <v>680</v>
      </c>
      <c r="AC4" s="270" t="s">
        <v>680</v>
      </c>
      <c r="AD4" s="270" t="s">
        <v>680</v>
      </c>
      <c r="AE4" s="270" t="s">
        <v>680</v>
      </c>
      <c r="AF4" s="270" t="s">
        <v>680</v>
      </c>
      <c r="AG4" s="270" t="s">
        <v>680</v>
      </c>
      <c r="AH4" s="270" t="s">
        <v>680</v>
      </c>
      <c r="AI4" s="270" t="s">
        <v>680</v>
      </c>
      <c r="AJ4" s="270" t="s">
        <v>680</v>
      </c>
      <c r="AK4" s="270" t="s">
        <v>680</v>
      </c>
      <c r="AL4" s="270" t="s">
        <v>680</v>
      </c>
      <c r="AM4" s="270" t="s">
        <v>680</v>
      </c>
      <c r="AN4" s="270" t="s">
        <v>680</v>
      </c>
      <c r="AO4" s="270" t="s">
        <v>680</v>
      </c>
      <c r="AP4" s="270" t="s">
        <v>680</v>
      </c>
      <c r="AQ4" s="270" t="s">
        <v>680</v>
      </c>
      <c r="AR4" s="270" t="s">
        <v>680</v>
      </c>
      <c r="AS4" s="270" t="s">
        <v>680</v>
      </c>
      <c r="AT4" s="270" t="s">
        <v>680</v>
      </c>
      <c r="AU4" s="270" t="s">
        <v>680</v>
      </c>
      <c r="AV4" s="270" t="s">
        <v>680</v>
      </c>
      <c r="AW4" s="270" t="s">
        <v>680</v>
      </c>
      <c r="AX4" s="270" t="s">
        <v>680</v>
      </c>
      <c r="AY4" s="270" t="s">
        <v>680</v>
      </c>
      <c r="AZ4" s="270" t="s">
        <v>680</v>
      </c>
      <c r="BA4" s="270" t="s">
        <v>680</v>
      </c>
      <c r="BB4" s="270" t="s">
        <v>680</v>
      </c>
      <c r="BC4" s="270" t="s">
        <v>680</v>
      </c>
      <c r="BD4" s="270" t="s">
        <v>680</v>
      </c>
      <c r="BE4" s="270" t="s">
        <v>680</v>
      </c>
      <c r="BF4" s="270" t="s">
        <v>680</v>
      </c>
      <c r="BG4" s="270" t="s">
        <v>680</v>
      </c>
      <c r="BH4" s="270" t="s">
        <v>680</v>
      </c>
      <c r="BI4" s="270" t="s">
        <v>680</v>
      </c>
      <c r="BJ4" s="270" t="s">
        <v>680</v>
      </c>
      <c r="BK4" s="270" t="s">
        <v>680</v>
      </c>
      <c r="BL4" s="270" t="s">
        <v>680</v>
      </c>
      <c r="BM4" s="270" t="s">
        <v>680</v>
      </c>
      <c r="BN4" s="270" t="s">
        <v>680</v>
      </c>
      <c r="BO4" s="270" t="s">
        <v>680</v>
      </c>
      <c r="BP4" s="270" t="s">
        <v>680</v>
      </c>
      <c r="BQ4" s="270" t="s">
        <v>680</v>
      </c>
      <c r="BR4" s="270" t="s">
        <v>680</v>
      </c>
      <c r="BS4" s="270" t="s">
        <v>680</v>
      </c>
      <c r="BT4" s="270" t="s">
        <v>680</v>
      </c>
      <c r="BU4" s="270" t="s">
        <v>680</v>
      </c>
      <c r="BV4" s="270" t="s">
        <v>680</v>
      </c>
      <c r="BW4" s="270" t="s">
        <v>680</v>
      </c>
      <c r="BX4" s="270" t="s">
        <v>680</v>
      </c>
      <c r="BY4" s="270" t="s">
        <v>680</v>
      </c>
      <c r="BZ4" s="270" t="s">
        <v>680</v>
      </c>
      <c r="CA4" s="270" t="s">
        <v>680</v>
      </c>
      <c r="CB4" s="270" t="s">
        <v>680</v>
      </c>
      <c r="CC4" s="270" t="s">
        <v>680</v>
      </c>
      <c r="CD4" s="270" t="s">
        <v>680</v>
      </c>
      <c r="CE4" s="270" t="s">
        <v>680</v>
      </c>
      <c r="CF4" s="270" t="s">
        <v>680</v>
      </c>
      <c r="CG4" s="270" t="s">
        <v>680</v>
      </c>
      <c r="CH4" s="270" t="s">
        <v>680</v>
      </c>
      <c r="CI4" s="270" t="s">
        <v>680</v>
      </c>
      <c r="CJ4" s="270" t="s">
        <v>680</v>
      </c>
      <c r="CK4" s="270" t="s">
        <v>680</v>
      </c>
      <c r="CL4" s="270" t="s">
        <v>680</v>
      </c>
      <c r="CM4" s="270" t="s">
        <v>680</v>
      </c>
      <c r="CN4" s="270" t="s">
        <v>680</v>
      </c>
      <c r="CO4" s="270" t="s">
        <v>680</v>
      </c>
      <c r="CP4" s="270" t="s">
        <v>680</v>
      </c>
      <c r="CQ4" s="270" t="s">
        <v>680</v>
      </c>
      <c r="CR4" s="270" t="s">
        <v>680</v>
      </c>
      <c r="CS4" s="270" t="s">
        <v>680</v>
      </c>
      <c r="CT4" s="270" t="s">
        <v>680</v>
      </c>
      <c r="CU4" s="270" t="s">
        <v>680</v>
      </c>
      <c r="CV4" s="270" t="s">
        <v>680</v>
      </c>
      <c r="CW4" s="270" t="s">
        <v>680</v>
      </c>
      <c r="CX4" s="270" t="s">
        <v>680</v>
      </c>
      <c r="CY4" s="270" t="s">
        <v>680</v>
      </c>
      <c r="CZ4" s="270" t="s">
        <v>680</v>
      </c>
      <c r="DA4" s="270" t="s">
        <v>680</v>
      </c>
      <c r="DB4" s="270" t="s">
        <v>680</v>
      </c>
      <c r="DC4" s="270" t="s">
        <v>680</v>
      </c>
      <c r="DD4" s="270" t="s">
        <v>680</v>
      </c>
      <c r="DE4" s="270" t="s">
        <v>680</v>
      </c>
      <c r="DF4" s="270" t="s">
        <v>680</v>
      </c>
      <c r="DG4" s="270" t="s">
        <v>680</v>
      </c>
      <c r="DH4" s="270" t="s">
        <v>680</v>
      </c>
      <c r="DI4" s="270" t="s">
        <v>680</v>
      </c>
      <c r="DJ4" s="270" t="s">
        <v>680</v>
      </c>
      <c r="DK4" s="270" t="s">
        <v>680</v>
      </c>
      <c r="DL4" s="270" t="s">
        <v>680</v>
      </c>
      <c r="DM4" s="270" t="s">
        <v>680</v>
      </c>
      <c r="DN4" s="270" t="s">
        <v>680</v>
      </c>
      <c r="DO4" s="270" t="s">
        <v>680</v>
      </c>
      <c r="DP4" s="270" t="s">
        <v>680</v>
      </c>
      <c r="DQ4" s="270" t="s">
        <v>680</v>
      </c>
      <c r="DR4" s="270" t="s">
        <v>680</v>
      </c>
      <c r="DS4" s="270" t="s">
        <v>680</v>
      </c>
      <c r="DT4" s="270" t="s">
        <v>680</v>
      </c>
      <c r="DU4" s="270" t="s">
        <v>680</v>
      </c>
      <c r="DV4" s="270" t="s">
        <v>680</v>
      </c>
      <c r="DW4" s="270" t="s">
        <v>680</v>
      </c>
      <c r="DX4" s="270" t="s">
        <v>680</v>
      </c>
      <c r="DY4" s="270" t="s">
        <v>680</v>
      </c>
      <c r="DZ4" s="270" t="s">
        <v>680</v>
      </c>
      <c r="EA4" s="270" t="s">
        <v>680</v>
      </c>
      <c r="EB4" s="46"/>
      <c r="EC4" s="46"/>
      <c r="ED4" s="46"/>
      <c r="EE4" s="46"/>
      <c r="EF4" s="46"/>
      <c r="EG4" s="46"/>
      <c r="EH4" s="46"/>
      <c r="EI4" s="46"/>
      <c r="EJ4" s="46"/>
      <c r="EK4" s="46"/>
      <c r="EL4" s="46"/>
      <c r="EM4" s="46"/>
      <c r="EN4" s="46"/>
      <c r="EO4" s="46"/>
      <c r="EP4" s="46"/>
      <c r="EQ4" s="46"/>
      <c r="ER4" s="46"/>
      <c r="ES4" s="46"/>
      <c r="ET4" s="46"/>
      <c r="EU4" s="46"/>
      <c r="EV4" s="46"/>
      <c r="EW4" s="46"/>
      <c r="EX4" s="46"/>
      <c r="EY4" s="46"/>
    </row>
    <row r="5" spans="1:155" ht="12.75" customHeight="1">
      <c r="A5" s="193"/>
      <c r="B5" s="270" t="s">
        <v>681</v>
      </c>
      <c r="C5" s="270" t="s">
        <v>682</v>
      </c>
      <c r="D5" s="270" t="s">
        <v>682</v>
      </c>
      <c r="E5" s="270" t="s">
        <v>682</v>
      </c>
      <c r="F5" s="270" t="s">
        <v>682</v>
      </c>
      <c r="G5" s="270" t="s">
        <v>682</v>
      </c>
      <c r="H5" s="270" t="s">
        <v>682</v>
      </c>
      <c r="I5" s="270" t="s">
        <v>682</v>
      </c>
      <c r="J5" s="270" t="s">
        <v>682</v>
      </c>
      <c r="K5" s="270" t="s">
        <v>682</v>
      </c>
      <c r="L5" s="270" t="s">
        <v>682</v>
      </c>
      <c r="M5" s="270" t="s">
        <v>682</v>
      </c>
      <c r="N5" s="270" t="s">
        <v>682</v>
      </c>
      <c r="O5" s="270" t="s">
        <v>682</v>
      </c>
      <c r="P5" s="270" t="s">
        <v>682</v>
      </c>
      <c r="Q5" s="270" t="s">
        <v>682</v>
      </c>
      <c r="R5" s="270" t="s">
        <v>682</v>
      </c>
      <c r="S5" s="270" t="s">
        <v>682</v>
      </c>
      <c r="T5" s="270" t="s">
        <v>682</v>
      </c>
      <c r="U5" s="270" t="s">
        <v>682</v>
      </c>
      <c r="V5" s="270" t="s">
        <v>682</v>
      </c>
      <c r="W5" s="270" t="s">
        <v>682</v>
      </c>
      <c r="X5" s="270" t="s">
        <v>682</v>
      </c>
      <c r="Y5" s="270" t="s">
        <v>682</v>
      </c>
      <c r="Z5" s="270" t="s">
        <v>682</v>
      </c>
      <c r="AA5" s="270" t="s">
        <v>682</v>
      </c>
      <c r="AB5" s="270" t="s">
        <v>682</v>
      </c>
      <c r="AC5" s="270" t="s">
        <v>682</v>
      </c>
      <c r="AD5" s="270" t="s">
        <v>682</v>
      </c>
      <c r="AE5" s="270" t="s">
        <v>682</v>
      </c>
      <c r="AF5" s="270" t="s">
        <v>682</v>
      </c>
      <c r="AG5" s="270" t="s">
        <v>682</v>
      </c>
      <c r="AH5" s="270" t="s">
        <v>682</v>
      </c>
      <c r="AI5" s="270" t="s">
        <v>682</v>
      </c>
      <c r="AJ5" s="270" t="s">
        <v>682</v>
      </c>
      <c r="AK5" s="270" t="s">
        <v>682</v>
      </c>
      <c r="AL5" s="270" t="s">
        <v>682</v>
      </c>
      <c r="AM5" s="270" t="s">
        <v>682</v>
      </c>
      <c r="AN5" s="270" t="s">
        <v>682</v>
      </c>
      <c r="AO5" s="270" t="s">
        <v>682</v>
      </c>
      <c r="AP5" s="270" t="s">
        <v>682</v>
      </c>
      <c r="AQ5" s="270" t="s">
        <v>682</v>
      </c>
      <c r="AR5" s="270" t="s">
        <v>682</v>
      </c>
      <c r="AS5" s="270" t="s">
        <v>682</v>
      </c>
      <c r="AT5" s="270" t="s">
        <v>682</v>
      </c>
      <c r="AU5" s="270" t="s">
        <v>682</v>
      </c>
      <c r="AV5" s="270" t="s">
        <v>682</v>
      </c>
      <c r="AW5" s="270" t="s">
        <v>682</v>
      </c>
      <c r="AX5" s="270" t="s">
        <v>682</v>
      </c>
      <c r="AY5" s="270" t="s">
        <v>682</v>
      </c>
      <c r="AZ5" s="270" t="s">
        <v>682</v>
      </c>
      <c r="BA5" s="270" t="s">
        <v>682</v>
      </c>
      <c r="BB5" s="270" t="s">
        <v>682</v>
      </c>
      <c r="BC5" s="270" t="s">
        <v>682</v>
      </c>
      <c r="BD5" s="270" t="s">
        <v>682</v>
      </c>
      <c r="BE5" s="270" t="s">
        <v>682</v>
      </c>
      <c r="BF5" s="270" t="s">
        <v>682</v>
      </c>
      <c r="BG5" s="270" t="s">
        <v>682</v>
      </c>
      <c r="BH5" s="270" t="s">
        <v>682</v>
      </c>
      <c r="BI5" s="270" t="s">
        <v>682</v>
      </c>
      <c r="BJ5" s="270" t="s">
        <v>682</v>
      </c>
      <c r="BK5" s="270" t="s">
        <v>682</v>
      </c>
      <c r="BL5" s="270" t="s">
        <v>682</v>
      </c>
      <c r="BM5" s="270" t="s">
        <v>682</v>
      </c>
      <c r="BN5" s="270" t="s">
        <v>682</v>
      </c>
      <c r="BO5" s="270" t="s">
        <v>682</v>
      </c>
      <c r="BP5" s="270" t="s">
        <v>682</v>
      </c>
      <c r="BQ5" s="270" t="s">
        <v>682</v>
      </c>
      <c r="BR5" s="270" t="s">
        <v>682</v>
      </c>
      <c r="BS5" s="270" t="s">
        <v>682</v>
      </c>
      <c r="BT5" s="270" t="s">
        <v>682</v>
      </c>
      <c r="BU5" s="270" t="s">
        <v>682</v>
      </c>
      <c r="BV5" s="270" t="s">
        <v>682</v>
      </c>
      <c r="BW5" s="270" t="s">
        <v>682</v>
      </c>
      <c r="BX5" s="270" t="s">
        <v>682</v>
      </c>
      <c r="BY5" s="270" t="s">
        <v>682</v>
      </c>
      <c r="BZ5" s="270" t="s">
        <v>682</v>
      </c>
      <c r="CA5" s="270" t="s">
        <v>682</v>
      </c>
      <c r="CB5" s="270" t="s">
        <v>682</v>
      </c>
      <c r="CC5" s="270" t="s">
        <v>682</v>
      </c>
      <c r="CD5" s="270" t="s">
        <v>682</v>
      </c>
      <c r="CE5" s="270" t="s">
        <v>682</v>
      </c>
      <c r="CF5" s="270" t="s">
        <v>682</v>
      </c>
      <c r="CG5" s="270" t="s">
        <v>682</v>
      </c>
      <c r="CH5" s="270" t="s">
        <v>682</v>
      </c>
      <c r="CI5" s="270" t="s">
        <v>682</v>
      </c>
      <c r="CJ5" s="270" t="s">
        <v>682</v>
      </c>
      <c r="CK5" s="270" t="s">
        <v>682</v>
      </c>
      <c r="CL5" s="270" t="s">
        <v>682</v>
      </c>
      <c r="CM5" s="270" t="s">
        <v>682</v>
      </c>
      <c r="CN5" s="270" t="s">
        <v>682</v>
      </c>
      <c r="CO5" s="270" t="s">
        <v>682</v>
      </c>
      <c r="CP5" s="270" t="s">
        <v>682</v>
      </c>
      <c r="CQ5" s="270" t="s">
        <v>682</v>
      </c>
      <c r="CR5" s="270" t="s">
        <v>682</v>
      </c>
      <c r="CS5" s="270" t="s">
        <v>682</v>
      </c>
      <c r="CT5" s="270" t="s">
        <v>682</v>
      </c>
      <c r="CU5" s="270" t="s">
        <v>682</v>
      </c>
      <c r="CV5" s="270" t="s">
        <v>682</v>
      </c>
      <c r="CW5" s="270" t="s">
        <v>682</v>
      </c>
      <c r="CX5" s="270" t="s">
        <v>682</v>
      </c>
      <c r="CY5" s="270" t="s">
        <v>682</v>
      </c>
      <c r="CZ5" s="270" t="s">
        <v>682</v>
      </c>
      <c r="DA5" s="270" t="s">
        <v>682</v>
      </c>
      <c r="DB5" s="270" t="s">
        <v>682</v>
      </c>
      <c r="DC5" s="270" t="s">
        <v>682</v>
      </c>
      <c r="DD5" s="270" t="s">
        <v>682</v>
      </c>
      <c r="DE5" s="270" t="s">
        <v>682</v>
      </c>
      <c r="DF5" s="270" t="s">
        <v>682</v>
      </c>
      <c r="DG5" s="270" t="s">
        <v>682</v>
      </c>
      <c r="DH5" s="270" t="s">
        <v>682</v>
      </c>
      <c r="DI5" s="270" t="s">
        <v>682</v>
      </c>
      <c r="DJ5" s="270" t="s">
        <v>682</v>
      </c>
      <c r="DK5" s="270" t="s">
        <v>682</v>
      </c>
      <c r="DL5" s="270" t="s">
        <v>682</v>
      </c>
      <c r="DM5" s="270" t="s">
        <v>682</v>
      </c>
      <c r="DN5" s="270" t="s">
        <v>682</v>
      </c>
      <c r="DO5" s="270" t="s">
        <v>682</v>
      </c>
      <c r="DP5" s="270" t="s">
        <v>682</v>
      </c>
      <c r="DQ5" s="270" t="s">
        <v>682</v>
      </c>
      <c r="DR5" s="270" t="s">
        <v>682</v>
      </c>
      <c r="DS5" s="270" t="s">
        <v>682</v>
      </c>
      <c r="DT5" s="270" t="s">
        <v>682</v>
      </c>
      <c r="DU5" s="270" t="s">
        <v>682</v>
      </c>
      <c r="DV5" s="270" t="s">
        <v>682</v>
      </c>
      <c r="DW5" s="270" t="s">
        <v>682</v>
      </c>
      <c r="DX5" s="270" t="s">
        <v>682</v>
      </c>
      <c r="DY5" s="270" t="s">
        <v>682</v>
      </c>
      <c r="DZ5" s="270" t="s">
        <v>682</v>
      </c>
      <c r="EA5" s="270" t="s">
        <v>682</v>
      </c>
      <c r="EB5" s="46"/>
      <c r="EC5" s="46"/>
      <c r="ED5" s="46"/>
      <c r="EE5" s="46"/>
      <c r="EF5" s="46"/>
      <c r="EG5" s="46"/>
      <c r="EH5" s="46"/>
      <c r="EI5" s="46"/>
      <c r="EJ5" s="46"/>
      <c r="EK5" s="46"/>
      <c r="EL5" s="46"/>
      <c r="EM5" s="46"/>
      <c r="EN5" s="46"/>
      <c r="EO5" s="46"/>
      <c r="EP5" s="46"/>
      <c r="EQ5" s="46"/>
      <c r="ER5" s="46"/>
      <c r="ES5" s="46"/>
      <c r="ET5" s="46"/>
      <c r="EU5" s="46"/>
      <c r="EV5" s="46"/>
      <c r="EW5" s="46"/>
      <c r="EX5" s="46"/>
      <c r="EY5" s="46"/>
    </row>
    <row r="6" spans="1:155" ht="13.5" customHeight="1">
      <c r="A6" s="193"/>
      <c r="B6" s="272" t="s">
        <v>683</v>
      </c>
      <c r="C6" s="272" t="s">
        <v>684</v>
      </c>
      <c r="D6" s="272" t="s">
        <v>684</v>
      </c>
      <c r="E6" s="272" t="s">
        <v>684</v>
      </c>
      <c r="F6" s="272" t="s">
        <v>684</v>
      </c>
      <c r="G6" s="272" t="s">
        <v>684</v>
      </c>
      <c r="H6" s="272" t="s">
        <v>684</v>
      </c>
      <c r="I6" s="272" t="s">
        <v>684</v>
      </c>
      <c r="J6" s="272" t="s">
        <v>684</v>
      </c>
      <c r="K6" s="272" t="s">
        <v>684</v>
      </c>
      <c r="L6" s="272" t="s">
        <v>684</v>
      </c>
      <c r="M6" s="272" t="s">
        <v>684</v>
      </c>
      <c r="N6" s="272" t="s">
        <v>684</v>
      </c>
      <c r="O6" s="272" t="s">
        <v>684</v>
      </c>
      <c r="P6" s="272" t="s">
        <v>684</v>
      </c>
      <c r="Q6" s="272" t="s">
        <v>684</v>
      </c>
      <c r="R6" s="272" t="s">
        <v>684</v>
      </c>
      <c r="S6" s="272" t="s">
        <v>684</v>
      </c>
      <c r="T6" s="272" t="s">
        <v>684</v>
      </c>
      <c r="U6" s="272" t="s">
        <v>684</v>
      </c>
      <c r="V6" s="272" t="s">
        <v>684</v>
      </c>
      <c r="W6" s="272" t="s">
        <v>684</v>
      </c>
      <c r="X6" s="272" t="s">
        <v>684</v>
      </c>
      <c r="Y6" s="272" t="s">
        <v>684</v>
      </c>
      <c r="Z6" s="272" t="s">
        <v>684</v>
      </c>
      <c r="AA6" s="272" t="s">
        <v>684</v>
      </c>
      <c r="AB6" s="272" t="s">
        <v>684</v>
      </c>
      <c r="AC6" s="272" t="s">
        <v>684</v>
      </c>
      <c r="AD6" s="272" t="s">
        <v>684</v>
      </c>
      <c r="AE6" s="272" t="s">
        <v>684</v>
      </c>
      <c r="AF6" s="272" t="s">
        <v>684</v>
      </c>
      <c r="AG6" s="272" t="s">
        <v>684</v>
      </c>
      <c r="AH6" s="272" t="s">
        <v>684</v>
      </c>
      <c r="AI6" s="272" t="s">
        <v>684</v>
      </c>
      <c r="AJ6" s="272" t="s">
        <v>684</v>
      </c>
      <c r="AK6" s="272" t="s">
        <v>684</v>
      </c>
      <c r="AL6" s="272" t="s">
        <v>684</v>
      </c>
      <c r="AM6" s="272" t="s">
        <v>684</v>
      </c>
      <c r="AN6" s="272" t="s">
        <v>684</v>
      </c>
      <c r="AO6" s="272" t="s">
        <v>684</v>
      </c>
      <c r="AP6" s="272" t="s">
        <v>684</v>
      </c>
      <c r="AQ6" s="272" t="s">
        <v>684</v>
      </c>
      <c r="AR6" s="272" t="s">
        <v>684</v>
      </c>
      <c r="AS6" s="272" t="s">
        <v>684</v>
      </c>
      <c r="AT6" s="272" t="s">
        <v>684</v>
      </c>
      <c r="AU6" s="272" t="s">
        <v>684</v>
      </c>
      <c r="AV6" s="272" t="s">
        <v>684</v>
      </c>
      <c r="AW6" s="272" t="s">
        <v>684</v>
      </c>
      <c r="AX6" s="272" t="s">
        <v>684</v>
      </c>
      <c r="AY6" s="272" t="s">
        <v>684</v>
      </c>
      <c r="AZ6" s="272" t="s">
        <v>684</v>
      </c>
      <c r="BA6" s="272" t="s">
        <v>684</v>
      </c>
      <c r="BB6" s="272" t="s">
        <v>684</v>
      </c>
      <c r="BC6" s="272" t="s">
        <v>684</v>
      </c>
      <c r="BD6" s="272" t="s">
        <v>684</v>
      </c>
      <c r="BE6" s="272" t="s">
        <v>684</v>
      </c>
      <c r="BF6" s="272" t="s">
        <v>684</v>
      </c>
      <c r="BG6" s="272" t="s">
        <v>684</v>
      </c>
      <c r="BH6" s="272" t="s">
        <v>684</v>
      </c>
      <c r="BI6" s="272" t="s">
        <v>684</v>
      </c>
      <c r="BJ6" s="272" t="s">
        <v>684</v>
      </c>
      <c r="BK6" s="272" t="s">
        <v>684</v>
      </c>
      <c r="BL6" s="272" t="s">
        <v>684</v>
      </c>
      <c r="BM6" s="272" t="s">
        <v>684</v>
      </c>
      <c r="BN6" s="272" t="s">
        <v>684</v>
      </c>
      <c r="BO6" s="272" t="s">
        <v>684</v>
      </c>
      <c r="BP6" s="272" t="s">
        <v>684</v>
      </c>
      <c r="BQ6" s="272" t="s">
        <v>684</v>
      </c>
      <c r="BR6" s="272" t="s">
        <v>684</v>
      </c>
      <c r="BS6" s="272" t="s">
        <v>684</v>
      </c>
      <c r="BT6" s="272" t="s">
        <v>684</v>
      </c>
      <c r="BU6" s="272" t="s">
        <v>684</v>
      </c>
      <c r="BV6" s="272" t="s">
        <v>684</v>
      </c>
      <c r="BW6" s="272" t="s">
        <v>684</v>
      </c>
      <c r="BX6" s="272" t="s">
        <v>684</v>
      </c>
      <c r="BY6" s="272" t="s">
        <v>684</v>
      </c>
      <c r="BZ6" s="272" t="s">
        <v>684</v>
      </c>
      <c r="CA6" s="272" t="s">
        <v>684</v>
      </c>
      <c r="CB6" s="272" t="s">
        <v>684</v>
      </c>
      <c r="CC6" s="272" t="s">
        <v>684</v>
      </c>
      <c r="CD6" s="272" t="s">
        <v>684</v>
      </c>
      <c r="CE6" s="272" t="s">
        <v>684</v>
      </c>
      <c r="CF6" s="272" t="s">
        <v>684</v>
      </c>
      <c r="CG6" s="272" t="s">
        <v>684</v>
      </c>
      <c r="CH6" s="272" t="s">
        <v>684</v>
      </c>
      <c r="CI6" s="272" t="s">
        <v>684</v>
      </c>
      <c r="CJ6" s="272" t="s">
        <v>684</v>
      </c>
      <c r="CK6" s="272" t="s">
        <v>684</v>
      </c>
      <c r="CL6" s="272" t="s">
        <v>684</v>
      </c>
      <c r="CM6" s="272" t="s">
        <v>684</v>
      </c>
      <c r="CN6" s="272" t="s">
        <v>684</v>
      </c>
      <c r="CO6" s="272" t="s">
        <v>684</v>
      </c>
      <c r="CP6" s="272" t="s">
        <v>684</v>
      </c>
      <c r="CQ6" s="272" t="s">
        <v>684</v>
      </c>
      <c r="CR6" s="272" t="s">
        <v>684</v>
      </c>
      <c r="CS6" s="272" t="s">
        <v>684</v>
      </c>
      <c r="CT6" s="272" t="s">
        <v>684</v>
      </c>
      <c r="CU6" s="272" t="s">
        <v>684</v>
      </c>
      <c r="CV6" s="272" t="s">
        <v>684</v>
      </c>
      <c r="CW6" s="272" t="s">
        <v>684</v>
      </c>
      <c r="CX6" s="272" t="s">
        <v>684</v>
      </c>
      <c r="CY6" s="272" t="s">
        <v>684</v>
      </c>
      <c r="CZ6" s="272" t="s">
        <v>684</v>
      </c>
      <c r="DA6" s="272" t="s">
        <v>684</v>
      </c>
      <c r="DB6" s="272" t="s">
        <v>684</v>
      </c>
      <c r="DC6" s="272" t="s">
        <v>684</v>
      </c>
      <c r="DD6" s="272" t="s">
        <v>684</v>
      </c>
      <c r="DE6" s="272" t="s">
        <v>684</v>
      </c>
      <c r="DF6" s="272" t="s">
        <v>684</v>
      </c>
      <c r="DG6" s="272" t="s">
        <v>684</v>
      </c>
      <c r="DH6" s="272" t="s">
        <v>684</v>
      </c>
      <c r="DI6" s="272" t="s">
        <v>684</v>
      </c>
      <c r="DJ6" s="272" t="s">
        <v>684</v>
      </c>
      <c r="DK6" s="272" t="s">
        <v>684</v>
      </c>
      <c r="DL6" s="272" t="s">
        <v>684</v>
      </c>
      <c r="DM6" s="272" t="s">
        <v>684</v>
      </c>
      <c r="DN6" s="272" t="s">
        <v>684</v>
      </c>
      <c r="DO6" s="272" t="s">
        <v>684</v>
      </c>
      <c r="DP6" s="272" t="s">
        <v>684</v>
      </c>
      <c r="DQ6" s="272" t="s">
        <v>684</v>
      </c>
      <c r="DR6" s="272" t="s">
        <v>684</v>
      </c>
      <c r="DS6" s="272" t="s">
        <v>684</v>
      </c>
      <c r="DT6" s="272" t="s">
        <v>684</v>
      </c>
      <c r="DU6" s="272" t="s">
        <v>684</v>
      </c>
      <c r="DV6" s="272" t="s">
        <v>684</v>
      </c>
      <c r="DW6" s="272" t="s">
        <v>684</v>
      </c>
      <c r="DX6" s="272" t="s">
        <v>684</v>
      </c>
      <c r="DY6" s="272" t="s">
        <v>684</v>
      </c>
      <c r="DZ6" s="272" t="s">
        <v>684</v>
      </c>
      <c r="EA6" s="272" t="s">
        <v>684</v>
      </c>
      <c r="EB6" s="46"/>
      <c r="EC6" s="46"/>
      <c r="ED6" s="46"/>
      <c r="EE6" s="46"/>
      <c r="EF6" s="46"/>
      <c r="EG6" s="46"/>
      <c r="EH6" s="46"/>
      <c r="EI6" s="46"/>
      <c r="EJ6" s="46"/>
      <c r="EK6" s="46"/>
      <c r="EL6" s="46"/>
      <c r="EM6" s="46"/>
      <c r="EN6" s="46"/>
      <c r="EO6" s="46"/>
      <c r="EP6" s="46"/>
      <c r="EQ6" s="46"/>
      <c r="ER6" s="46"/>
      <c r="ES6" s="46"/>
      <c r="ET6" s="46"/>
      <c r="EU6" s="46"/>
      <c r="EV6" s="46"/>
      <c r="EW6" s="46"/>
      <c r="EX6" s="46"/>
      <c r="EY6" s="46"/>
    </row>
    <row r="7" spans="1:155" ht="12.75" customHeight="1">
      <c r="A7" s="273"/>
      <c r="B7" s="274">
        <v>1</v>
      </c>
      <c r="C7" s="275">
        <v>2</v>
      </c>
      <c r="D7" s="274">
        <v>3</v>
      </c>
      <c r="E7" s="275">
        <v>4</v>
      </c>
      <c r="F7" s="274">
        <v>5</v>
      </c>
      <c r="G7" s="275">
        <v>6</v>
      </c>
      <c r="H7" s="274">
        <v>7</v>
      </c>
      <c r="I7" s="275">
        <v>8</v>
      </c>
      <c r="J7" s="274">
        <v>9</v>
      </c>
      <c r="K7" s="275">
        <v>10</v>
      </c>
      <c r="L7" s="274">
        <v>11</v>
      </c>
      <c r="M7" s="275">
        <v>12</v>
      </c>
      <c r="N7" s="274">
        <v>13</v>
      </c>
      <c r="O7" s="275">
        <v>14</v>
      </c>
      <c r="P7" s="274">
        <v>15</v>
      </c>
      <c r="Q7" s="275">
        <v>16</v>
      </c>
      <c r="R7" s="274">
        <v>17</v>
      </c>
      <c r="S7" s="275">
        <v>18</v>
      </c>
      <c r="T7" s="274">
        <v>19</v>
      </c>
      <c r="U7" s="275">
        <v>20</v>
      </c>
      <c r="V7" s="274">
        <v>21</v>
      </c>
      <c r="W7" s="275">
        <v>22</v>
      </c>
      <c r="X7" s="274">
        <v>23</v>
      </c>
      <c r="Y7" s="275">
        <v>24</v>
      </c>
      <c r="Z7" s="274">
        <v>25</v>
      </c>
      <c r="AA7" s="275">
        <v>26</v>
      </c>
      <c r="AB7" s="274">
        <v>27</v>
      </c>
      <c r="AC7" s="275">
        <v>28</v>
      </c>
      <c r="AD7" s="274">
        <v>29</v>
      </c>
      <c r="AE7" s="275">
        <v>30</v>
      </c>
      <c r="AF7" s="274">
        <v>31</v>
      </c>
      <c r="AG7" s="275">
        <v>32</v>
      </c>
      <c r="AH7" s="274">
        <v>33</v>
      </c>
      <c r="AI7" s="275">
        <v>34</v>
      </c>
      <c r="AJ7" s="274">
        <v>35</v>
      </c>
      <c r="AK7" s="275">
        <v>36</v>
      </c>
      <c r="AL7" s="274">
        <v>37</v>
      </c>
      <c r="AM7" s="275">
        <v>38</v>
      </c>
      <c r="AN7" s="274">
        <v>39</v>
      </c>
      <c r="AO7" s="275">
        <v>40</v>
      </c>
      <c r="AP7" s="274">
        <v>41</v>
      </c>
      <c r="AQ7" s="275">
        <v>42</v>
      </c>
      <c r="AR7" s="274">
        <v>43</v>
      </c>
      <c r="AS7" s="275">
        <v>44</v>
      </c>
      <c r="AT7" s="274">
        <v>45</v>
      </c>
      <c r="AU7" s="275">
        <v>46</v>
      </c>
      <c r="AV7" s="274">
        <v>47</v>
      </c>
      <c r="AW7" s="275">
        <v>48</v>
      </c>
      <c r="AX7" s="274">
        <v>49</v>
      </c>
      <c r="AY7" s="275">
        <v>50</v>
      </c>
      <c r="AZ7" s="274">
        <v>51</v>
      </c>
      <c r="BA7" s="275">
        <v>52</v>
      </c>
      <c r="BB7" s="274">
        <v>53</v>
      </c>
      <c r="BC7" s="275">
        <v>54</v>
      </c>
      <c r="BD7" s="274">
        <v>55</v>
      </c>
      <c r="BE7" s="275">
        <v>56</v>
      </c>
      <c r="BF7" s="274">
        <v>57</v>
      </c>
      <c r="BG7" s="275">
        <v>58</v>
      </c>
      <c r="BH7" s="274">
        <v>59</v>
      </c>
      <c r="BI7" s="275">
        <v>60</v>
      </c>
      <c r="BJ7" s="274">
        <v>61</v>
      </c>
      <c r="BK7" s="275">
        <v>62</v>
      </c>
      <c r="BL7" s="274">
        <v>63</v>
      </c>
      <c r="BM7" s="275">
        <v>64</v>
      </c>
      <c r="BN7" s="274">
        <v>65</v>
      </c>
      <c r="BO7" s="275">
        <v>66</v>
      </c>
      <c r="BP7" s="274">
        <v>67</v>
      </c>
      <c r="BQ7" s="275">
        <v>68</v>
      </c>
      <c r="BR7" s="274">
        <v>69</v>
      </c>
      <c r="BS7" s="275">
        <v>70</v>
      </c>
      <c r="BT7" s="274">
        <v>71</v>
      </c>
      <c r="BU7" s="275">
        <v>72</v>
      </c>
      <c r="BV7" s="274">
        <v>73</v>
      </c>
      <c r="BW7" s="275">
        <v>74</v>
      </c>
      <c r="BX7" s="274">
        <v>75</v>
      </c>
      <c r="BY7" s="275">
        <v>76</v>
      </c>
      <c r="BZ7" s="274">
        <v>77</v>
      </c>
      <c r="CA7" s="275">
        <v>78</v>
      </c>
      <c r="CB7" s="274">
        <v>79</v>
      </c>
      <c r="CC7" s="275">
        <v>80</v>
      </c>
      <c r="CD7" s="274">
        <v>81</v>
      </c>
      <c r="CE7" s="275">
        <v>82</v>
      </c>
      <c r="CF7" s="274">
        <v>83</v>
      </c>
      <c r="CG7" s="275">
        <v>84</v>
      </c>
      <c r="CH7" s="274">
        <v>85</v>
      </c>
      <c r="CI7" s="275">
        <v>86</v>
      </c>
      <c r="CJ7" s="274">
        <v>87</v>
      </c>
      <c r="CK7" s="275">
        <v>88</v>
      </c>
      <c r="CL7" s="274">
        <v>89</v>
      </c>
      <c r="CM7" s="275">
        <v>90</v>
      </c>
      <c r="CN7" s="274">
        <v>91</v>
      </c>
      <c r="CO7" s="275">
        <v>92</v>
      </c>
      <c r="CP7" s="274">
        <v>93</v>
      </c>
      <c r="CQ7" s="275">
        <v>94</v>
      </c>
      <c r="CR7" s="274">
        <v>95</v>
      </c>
      <c r="CS7" s="275">
        <v>96</v>
      </c>
      <c r="CT7" s="274">
        <v>97</v>
      </c>
      <c r="CU7" s="275">
        <v>98</v>
      </c>
      <c r="CV7" s="274">
        <v>99</v>
      </c>
      <c r="CW7" s="275">
        <v>100</v>
      </c>
      <c r="CX7" s="274">
        <v>101</v>
      </c>
      <c r="CY7" s="275">
        <v>102</v>
      </c>
      <c r="CZ7" s="274">
        <v>103</v>
      </c>
      <c r="DA7" s="275">
        <v>104</v>
      </c>
      <c r="DB7" s="274">
        <v>105</v>
      </c>
      <c r="DC7" s="275">
        <v>106</v>
      </c>
      <c r="DD7" s="274">
        <v>107</v>
      </c>
      <c r="DE7" s="275">
        <v>108</v>
      </c>
      <c r="DF7" s="274">
        <v>109</v>
      </c>
      <c r="DG7" s="275">
        <v>110</v>
      </c>
      <c r="DH7" s="274">
        <v>111</v>
      </c>
      <c r="DI7" s="275">
        <v>112</v>
      </c>
      <c r="DJ7" s="274">
        <v>113</v>
      </c>
      <c r="DK7" s="275">
        <v>114</v>
      </c>
      <c r="DL7" s="274">
        <v>115</v>
      </c>
      <c r="DM7" s="275">
        <v>116</v>
      </c>
      <c r="DN7" s="274">
        <v>117</v>
      </c>
      <c r="DO7" s="275">
        <v>118</v>
      </c>
      <c r="DP7" s="274">
        <v>119</v>
      </c>
      <c r="DQ7" s="275">
        <v>120</v>
      </c>
      <c r="DR7" s="274">
        <v>121</v>
      </c>
      <c r="DS7" s="275">
        <v>122</v>
      </c>
      <c r="DT7" s="274">
        <v>123</v>
      </c>
      <c r="DU7" s="275">
        <v>124</v>
      </c>
      <c r="DV7" s="274">
        <v>125</v>
      </c>
      <c r="DW7" s="275">
        <v>126</v>
      </c>
      <c r="DX7" s="274">
        <v>127</v>
      </c>
      <c r="DY7" s="275">
        <v>128</v>
      </c>
      <c r="DZ7" s="274">
        <v>129</v>
      </c>
      <c r="EA7" s="275">
        <v>130</v>
      </c>
      <c r="EB7" s="273"/>
      <c r="EC7" s="273"/>
      <c r="ED7" s="273"/>
      <c r="EE7" s="273"/>
      <c r="EF7" s="273"/>
      <c r="EG7" s="273"/>
      <c r="EH7" s="273"/>
      <c r="EI7" s="273"/>
      <c r="EJ7" s="273"/>
      <c r="EK7" s="273"/>
      <c r="EL7" s="273"/>
      <c r="EM7" s="273"/>
      <c r="EN7" s="273"/>
      <c r="EO7" s="273"/>
      <c r="EP7" s="273"/>
      <c r="EQ7" s="273"/>
      <c r="ER7" s="273"/>
      <c r="ES7" s="273"/>
      <c r="ET7" s="273"/>
      <c r="EU7" s="273"/>
      <c r="EV7" s="273"/>
      <c r="EW7" s="273"/>
      <c r="EX7" s="273"/>
      <c r="EY7" s="273"/>
    </row>
    <row r="8" spans="1:155" ht="12.75" customHeight="1">
      <c r="A8" s="276">
        <v>1</v>
      </c>
      <c r="B8" s="277" t="s">
        <v>685</v>
      </c>
      <c r="C8" s="278"/>
      <c r="D8" s="277"/>
      <c r="E8" s="279"/>
      <c r="F8" s="277"/>
      <c r="G8" s="279"/>
      <c r="H8" s="277"/>
      <c r="I8" s="279"/>
      <c r="J8" s="277"/>
      <c r="K8" s="279"/>
      <c r="L8" s="277"/>
      <c r="M8" s="279"/>
      <c r="N8" s="277"/>
      <c r="O8" s="279"/>
      <c r="P8" s="277"/>
      <c r="Q8" s="279"/>
      <c r="R8" s="277"/>
      <c r="S8" s="279"/>
      <c r="T8" s="277"/>
      <c r="U8" s="279"/>
      <c r="V8" s="277"/>
      <c r="W8" s="279"/>
      <c r="X8" s="277"/>
      <c r="Y8" s="279"/>
      <c r="Z8" s="277"/>
      <c r="AA8" s="279"/>
      <c r="AB8" s="277"/>
      <c r="AC8" s="279"/>
      <c r="AD8" s="277"/>
      <c r="AE8" s="279"/>
      <c r="AF8" s="277"/>
      <c r="AG8" s="279"/>
      <c r="AH8" s="277"/>
      <c r="AI8" s="279"/>
      <c r="AJ8" s="277"/>
      <c r="AK8" s="279"/>
      <c r="AL8" s="277"/>
      <c r="AM8" s="279"/>
      <c r="AN8" s="277"/>
      <c r="AO8" s="279"/>
      <c r="AP8" s="277"/>
      <c r="AQ8" s="279"/>
      <c r="AR8" s="277"/>
      <c r="AS8" s="279"/>
      <c r="AT8" s="277"/>
      <c r="AU8" s="279"/>
      <c r="AV8" s="277"/>
      <c r="AW8" s="279"/>
      <c r="AX8" s="277"/>
      <c r="AY8" s="279"/>
      <c r="AZ8" s="277"/>
      <c r="BA8" s="279"/>
      <c r="BB8" s="277"/>
      <c r="BC8" s="279"/>
      <c r="BD8" s="277"/>
      <c r="BE8" s="279"/>
      <c r="BF8" s="277"/>
      <c r="BG8" s="279"/>
      <c r="BH8" s="277"/>
      <c r="BI8" s="279"/>
      <c r="BJ8" s="277"/>
      <c r="BK8" s="279"/>
      <c r="BL8" s="277"/>
      <c r="BM8" s="279"/>
      <c r="BN8" s="277"/>
      <c r="BO8" s="279"/>
      <c r="BP8" s="277"/>
      <c r="BQ8" s="279"/>
      <c r="BR8" s="277"/>
      <c r="BS8" s="279"/>
      <c r="BT8" s="277"/>
      <c r="BU8" s="279"/>
      <c r="BV8" s="277"/>
      <c r="BW8" s="279"/>
      <c r="BX8" s="277"/>
      <c r="BY8" s="279"/>
      <c r="BZ8" s="277"/>
      <c r="CA8" s="279"/>
      <c r="CB8" s="277"/>
      <c r="CC8" s="279"/>
      <c r="CD8" s="277"/>
      <c r="CE8" s="279"/>
      <c r="CF8" s="277"/>
      <c r="CG8" s="279"/>
      <c r="CH8" s="277"/>
      <c r="CI8" s="279"/>
      <c r="CJ8" s="277"/>
      <c r="CK8" s="279"/>
      <c r="CL8" s="277"/>
      <c r="CM8" s="279"/>
      <c r="CN8" s="277"/>
      <c r="CO8" s="279"/>
      <c r="CP8" s="277"/>
      <c r="CQ8" s="279"/>
      <c r="CR8" s="277"/>
      <c r="CS8" s="279"/>
      <c r="CT8" s="277"/>
      <c r="CU8" s="279"/>
      <c r="CV8" s="277"/>
      <c r="CW8" s="279"/>
      <c r="CX8" s="277"/>
      <c r="CY8" s="279"/>
      <c r="CZ8" s="277"/>
      <c r="DA8" s="279"/>
      <c r="DB8" s="277"/>
      <c r="DC8" s="279"/>
      <c r="DD8" s="277"/>
      <c r="DE8" s="279"/>
      <c r="DF8" s="277"/>
      <c r="DG8" s="279"/>
      <c r="DH8" s="277"/>
      <c r="DI8" s="279"/>
      <c r="DJ8" s="277"/>
      <c r="DK8" s="279"/>
      <c r="DL8" s="277"/>
      <c r="DM8" s="279"/>
      <c r="DN8" s="277"/>
      <c r="DO8" s="279"/>
      <c r="DP8" s="277"/>
      <c r="DQ8" s="279"/>
      <c r="DR8" s="277"/>
      <c r="DS8" s="279"/>
      <c r="DT8" s="277"/>
      <c r="DU8" s="279"/>
      <c r="DV8" s="277"/>
      <c r="DW8" s="279"/>
      <c r="DX8" s="277"/>
      <c r="DY8" s="279"/>
      <c r="DZ8" s="277"/>
      <c r="EA8" s="279"/>
      <c r="EB8" s="116"/>
      <c r="EC8" s="116"/>
      <c r="EE8" s="280" t="s">
        <v>686</v>
      </c>
      <c r="EF8" s="116"/>
      <c r="EG8" s="116"/>
      <c r="EH8" s="116"/>
      <c r="EI8" s="116"/>
      <c r="EJ8" s="116"/>
      <c r="EK8" s="116"/>
      <c r="EL8" s="116"/>
      <c r="EM8" s="116"/>
      <c r="EN8" s="116"/>
      <c r="EO8" s="116"/>
      <c r="EP8" s="116"/>
      <c r="EQ8" s="116"/>
      <c r="ER8" s="116"/>
      <c r="ES8" s="116"/>
      <c r="ET8" s="116"/>
      <c r="EU8" s="116"/>
      <c r="EV8" s="116"/>
      <c r="EW8" s="116"/>
      <c r="EX8" s="116"/>
      <c r="EY8" s="116"/>
    </row>
    <row r="9" spans="1:155" ht="12.75" customHeight="1">
      <c r="A9" s="276">
        <v>2</v>
      </c>
      <c r="B9" s="277" t="s">
        <v>687</v>
      </c>
      <c r="C9" s="278"/>
      <c r="D9" s="277"/>
      <c r="E9" s="278"/>
      <c r="F9" s="277"/>
      <c r="G9" s="278"/>
      <c r="H9" s="277"/>
      <c r="I9" s="278"/>
      <c r="J9" s="277"/>
      <c r="K9" s="278"/>
      <c r="L9" s="277"/>
      <c r="M9" s="278"/>
      <c r="N9" s="277"/>
      <c r="O9" s="278"/>
      <c r="P9" s="277"/>
      <c r="Q9" s="278"/>
      <c r="R9" s="277"/>
      <c r="S9" s="278"/>
      <c r="T9" s="277"/>
      <c r="U9" s="278"/>
      <c r="V9" s="277"/>
      <c r="W9" s="278"/>
      <c r="X9" s="277"/>
      <c r="Y9" s="278"/>
      <c r="Z9" s="277"/>
      <c r="AA9" s="278"/>
      <c r="AB9" s="277"/>
      <c r="AC9" s="278"/>
      <c r="AD9" s="277"/>
      <c r="AE9" s="278"/>
      <c r="AF9" s="277"/>
      <c r="AG9" s="278"/>
      <c r="AH9" s="277"/>
      <c r="AI9" s="278"/>
      <c r="AJ9" s="277"/>
      <c r="AK9" s="278"/>
      <c r="AL9" s="277"/>
      <c r="AM9" s="278"/>
      <c r="AN9" s="277"/>
      <c r="AO9" s="278"/>
      <c r="AP9" s="277"/>
      <c r="AQ9" s="278"/>
      <c r="AR9" s="277"/>
      <c r="AS9" s="278"/>
      <c r="AT9" s="277"/>
      <c r="AU9" s="278"/>
      <c r="AV9" s="277"/>
      <c r="AW9" s="278"/>
      <c r="AX9" s="277"/>
      <c r="AY9" s="278"/>
      <c r="AZ9" s="277"/>
      <c r="BA9" s="278"/>
      <c r="BB9" s="277"/>
      <c r="BC9" s="278"/>
      <c r="BD9" s="277"/>
      <c r="BE9" s="278"/>
      <c r="BF9" s="277"/>
      <c r="BG9" s="278"/>
      <c r="BH9" s="277"/>
      <c r="BI9" s="278"/>
      <c r="BJ9" s="277"/>
      <c r="BK9" s="278"/>
      <c r="BL9" s="277"/>
      <c r="BM9" s="278"/>
      <c r="BN9" s="277"/>
      <c r="BO9" s="278"/>
      <c r="BP9" s="277"/>
      <c r="BQ9" s="278"/>
      <c r="BR9" s="277"/>
      <c r="BS9" s="278"/>
      <c r="BT9" s="277"/>
      <c r="BU9" s="278"/>
      <c r="BV9" s="277"/>
      <c r="BW9" s="278"/>
      <c r="BX9" s="277"/>
      <c r="BY9" s="278"/>
      <c r="BZ9" s="277"/>
      <c r="CA9" s="278"/>
      <c r="CB9" s="277"/>
      <c r="CC9" s="278"/>
      <c r="CD9" s="277"/>
      <c r="CE9" s="278"/>
      <c r="CF9" s="277"/>
      <c r="CG9" s="278"/>
      <c r="CH9" s="277"/>
      <c r="CI9" s="278"/>
      <c r="CJ9" s="277"/>
      <c r="CK9" s="278"/>
      <c r="CL9" s="277"/>
      <c r="CM9" s="278"/>
      <c r="CN9" s="277"/>
      <c r="CO9" s="278"/>
      <c r="CP9" s="277"/>
      <c r="CQ9" s="278"/>
      <c r="CR9" s="277"/>
      <c r="CS9" s="278"/>
      <c r="CT9" s="277"/>
      <c r="CU9" s="278"/>
      <c r="CV9" s="277"/>
      <c r="CW9" s="278"/>
      <c r="CX9" s="277"/>
      <c r="CY9" s="278"/>
      <c r="CZ9" s="277"/>
      <c r="DA9" s="278"/>
      <c r="DB9" s="277"/>
      <c r="DC9" s="278"/>
      <c r="DD9" s="277"/>
      <c r="DE9" s="278"/>
      <c r="DF9" s="277"/>
      <c r="DG9" s="278"/>
      <c r="DH9" s="277"/>
      <c r="DI9" s="278"/>
      <c r="DJ9" s="277"/>
      <c r="DK9" s="278"/>
      <c r="DL9" s="277"/>
      <c r="DM9" s="278"/>
      <c r="DN9" s="277"/>
      <c r="DO9" s="278"/>
      <c r="DP9" s="277"/>
      <c r="DQ9" s="278"/>
      <c r="DR9" s="277"/>
      <c r="DS9" s="278"/>
      <c r="DT9" s="277"/>
      <c r="DU9" s="278"/>
      <c r="DV9" s="277"/>
      <c r="DW9" s="278"/>
      <c r="DX9" s="277"/>
      <c r="DY9" s="278"/>
      <c r="DZ9" s="277"/>
      <c r="EA9" s="278"/>
      <c r="EB9" s="116"/>
      <c r="EC9" s="116"/>
      <c r="EE9" s="280" t="s">
        <v>688</v>
      </c>
      <c r="EF9" s="116"/>
      <c r="EG9" s="116"/>
      <c r="EH9" s="116"/>
      <c r="EI9" s="116"/>
      <c r="EJ9" s="116"/>
      <c r="EK9" s="116"/>
      <c r="EL9" s="116"/>
      <c r="EM9" s="116"/>
      <c r="EN9" s="116"/>
      <c r="EO9" s="116"/>
      <c r="EP9" s="116"/>
      <c r="EQ9" s="116"/>
      <c r="ER9" s="116"/>
      <c r="ES9" s="116"/>
      <c r="ET9" s="116"/>
      <c r="EU9" s="116"/>
      <c r="EV9" s="116"/>
      <c r="EW9" s="116"/>
      <c r="EX9" s="116"/>
      <c r="EY9" s="116"/>
    </row>
    <row r="10" spans="1:155" ht="12.75" customHeight="1">
      <c r="A10" s="276">
        <v>3</v>
      </c>
      <c r="B10" s="277" t="s">
        <v>689</v>
      </c>
      <c r="C10" s="278"/>
      <c r="D10" s="277"/>
      <c r="E10" s="278"/>
      <c r="F10" s="277"/>
      <c r="G10" s="278"/>
      <c r="H10" s="277"/>
      <c r="I10" s="278"/>
      <c r="J10" s="277"/>
      <c r="K10" s="278"/>
      <c r="L10" s="277"/>
      <c r="M10" s="278"/>
      <c r="N10" s="277"/>
      <c r="O10" s="278"/>
      <c r="P10" s="277"/>
      <c r="Q10" s="278"/>
      <c r="R10" s="277"/>
      <c r="S10" s="278"/>
      <c r="T10" s="277"/>
      <c r="U10" s="278"/>
      <c r="V10" s="277"/>
      <c r="W10" s="278"/>
      <c r="X10" s="277"/>
      <c r="Y10" s="278"/>
      <c r="Z10" s="277"/>
      <c r="AA10" s="278"/>
      <c r="AB10" s="277"/>
      <c r="AC10" s="278"/>
      <c r="AD10" s="277"/>
      <c r="AE10" s="278"/>
      <c r="AF10" s="277"/>
      <c r="AG10" s="278"/>
      <c r="AH10" s="277"/>
      <c r="AI10" s="278"/>
      <c r="AJ10" s="277"/>
      <c r="AK10" s="278"/>
      <c r="AL10" s="277"/>
      <c r="AM10" s="278"/>
      <c r="AN10" s="277"/>
      <c r="AO10" s="278"/>
      <c r="AP10" s="277"/>
      <c r="AQ10" s="278"/>
      <c r="AR10" s="277"/>
      <c r="AS10" s="278"/>
      <c r="AT10" s="277"/>
      <c r="AU10" s="278"/>
      <c r="AV10" s="277"/>
      <c r="AW10" s="278"/>
      <c r="AX10" s="277"/>
      <c r="AY10" s="278"/>
      <c r="AZ10" s="277"/>
      <c r="BA10" s="278"/>
      <c r="BB10" s="277"/>
      <c r="BC10" s="278"/>
      <c r="BD10" s="277"/>
      <c r="BE10" s="278"/>
      <c r="BF10" s="277"/>
      <c r="BG10" s="278"/>
      <c r="BH10" s="277"/>
      <c r="BI10" s="278"/>
      <c r="BJ10" s="277"/>
      <c r="BK10" s="278"/>
      <c r="BL10" s="277"/>
      <c r="BM10" s="278"/>
      <c r="BN10" s="277"/>
      <c r="BO10" s="278"/>
      <c r="BP10" s="277"/>
      <c r="BQ10" s="278"/>
      <c r="BR10" s="277"/>
      <c r="BS10" s="278"/>
      <c r="BT10" s="277"/>
      <c r="BU10" s="278"/>
      <c r="BV10" s="277"/>
      <c r="BW10" s="278"/>
      <c r="BX10" s="277"/>
      <c r="BY10" s="278"/>
      <c r="BZ10" s="277"/>
      <c r="CA10" s="278"/>
      <c r="CB10" s="277"/>
      <c r="CC10" s="278"/>
      <c r="CD10" s="277"/>
      <c r="CE10" s="278"/>
      <c r="CF10" s="277"/>
      <c r="CG10" s="278"/>
      <c r="CH10" s="277"/>
      <c r="CI10" s="278"/>
      <c r="CJ10" s="277"/>
      <c r="CK10" s="278"/>
      <c r="CL10" s="277"/>
      <c r="CM10" s="278"/>
      <c r="CN10" s="277"/>
      <c r="CO10" s="278"/>
      <c r="CP10" s="277"/>
      <c r="CQ10" s="278"/>
      <c r="CR10" s="277"/>
      <c r="CS10" s="278"/>
      <c r="CT10" s="277"/>
      <c r="CU10" s="278"/>
      <c r="CV10" s="277"/>
      <c r="CW10" s="278"/>
      <c r="CX10" s="277"/>
      <c r="CY10" s="278"/>
      <c r="CZ10" s="277"/>
      <c r="DA10" s="278"/>
      <c r="DB10" s="277"/>
      <c r="DC10" s="278"/>
      <c r="DD10" s="277"/>
      <c r="DE10" s="278"/>
      <c r="DF10" s="277"/>
      <c r="DG10" s="278"/>
      <c r="DH10" s="277"/>
      <c r="DI10" s="278"/>
      <c r="DJ10" s="277"/>
      <c r="DK10" s="278"/>
      <c r="DL10" s="277"/>
      <c r="DM10" s="278"/>
      <c r="DN10" s="277"/>
      <c r="DO10" s="278"/>
      <c r="DP10" s="277"/>
      <c r="DQ10" s="278"/>
      <c r="DR10" s="277"/>
      <c r="DS10" s="278"/>
      <c r="DT10" s="277"/>
      <c r="DU10" s="278"/>
      <c r="DV10" s="277"/>
      <c r="DW10" s="278"/>
      <c r="DX10" s="277"/>
      <c r="DY10" s="278"/>
      <c r="DZ10" s="277"/>
      <c r="EA10" s="278"/>
      <c r="EB10" s="116"/>
      <c r="EC10" s="116"/>
      <c r="EE10" s="280" t="s">
        <v>690</v>
      </c>
      <c r="EF10" s="116"/>
      <c r="EG10" s="116"/>
      <c r="EH10" s="116"/>
      <c r="EI10" s="116"/>
      <c r="EJ10" s="116"/>
      <c r="EK10" s="116"/>
      <c r="EL10" s="116"/>
      <c r="EM10" s="116"/>
      <c r="EN10" s="116"/>
      <c r="EO10" s="116"/>
      <c r="EP10" s="116"/>
      <c r="EQ10" s="116"/>
      <c r="ER10" s="116"/>
      <c r="ES10" s="116"/>
      <c r="ET10" s="116"/>
      <c r="EU10" s="116"/>
      <c r="EV10" s="116"/>
      <c r="EW10" s="116"/>
      <c r="EX10" s="116"/>
      <c r="EY10" s="116"/>
    </row>
    <row r="11" spans="1:155" ht="12.75" customHeight="1">
      <c r="A11" s="276">
        <v>4</v>
      </c>
      <c r="B11" s="277" t="s">
        <v>691</v>
      </c>
      <c r="C11" s="278"/>
      <c r="D11" s="277"/>
      <c r="E11" s="278"/>
      <c r="F11" s="277"/>
      <c r="G11" s="278"/>
      <c r="H11" s="277"/>
      <c r="I11" s="278"/>
      <c r="J11" s="277"/>
      <c r="K11" s="278"/>
      <c r="L11" s="277"/>
      <c r="M11" s="278"/>
      <c r="N11" s="277"/>
      <c r="O11" s="278"/>
      <c r="P11" s="277"/>
      <c r="Q11" s="278"/>
      <c r="R11" s="277"/>
      <c r="S11" s="278"/>
      <c r="T11" s="277"/>
      <c r="U11" s="278"/>
      <c r="V11" s="277"/>
      <c r="W11" s="278"/>
      <c r="X11" s="277"/>
      <c r="Y11" s="278"/>
      <c r="Z11" s="277"/>
      <c r="AA11" s="278"/>
      <c r="AB11" s="277"/>
      <c r="AC11" s="278"/>
      <c r="AD11" s="277"/>
      <c r="AE11" s="278"/>
      <c r="AF11" s="277"/>
      <c r="AG11" s="278"/>
      <c r="AH11" s="277"/>
      <c r="AI11" s="278"/>
      <c r="AJ11" s="277"/>
      <c r="AK11" s="278"/>
      <c r="AL11" s="277"/>
      <c r="AM11" s="278"/>
      <c r="AN11" s="277"/>
      <c r="AO11" s="278"/>
      <c r="AP11" s="277"/>
      <c r="AQ11" s="278"/>
      <c r="AR11" s="277"/>
      <c r="AS11" s="278"/>
      <c r="AT11" s="277"/>
      <c r="AU11" s="278"/>
      <c r="AV11" s="277"/>
      <c r="AW11" s="278"/>
      <c r="AX11" s="277"/>
      <c r="AY11" s="278"/>
      <c r="AZ11" s="277"/>
      <c r="BA11" s="278"/>
      <c r="BB11" s="277"/>
      <c r="BC11" s="278"/>
      <c r="BD11" s="277"/>
      <c r="BE11" s="278"/>
      <c r="BF11" s="277"/>
      <c r="BG11" s="278"/>
      <c r="BH11" s="277"/>
      <c r="BI11" s="278"/>
      <c r="BJ11" s="277"/>
      <c r="BK11" s="278"/>
      <c r="BL11" s="277"/>
      <c r="BM11" s="278"/>
      <c r="BN11" s="277"/>
      <c r="BO11" s="278"/>
      <c r="BP11" s="277"/>
      <c r="BQ11" s="278"/>
      <c r="BR11" s="277"/>
      <c r="BS11" s="278"/>
      <c r="BT11" s="277"/>
      <c r="BU11" s="278"/>
      <c r="BV11" s="277"/>
      <c r="BW11" s="278"/>
      <c r="BX11" s="277"/>
      <c r="BY11" s="278"/>
      <c r="BZ11" s="277"/>
      <c r="CA11" s="278"/>
      <c r="CB11" s="277"/>
      <c r="CC11" s="278"/>
      <c r="CD11" s="277"/>
      <c r="CE11" s="278"/>
      <c r="CF11" s="277"/>
      <c r="CG11" s="278"/>
      <c r="CH11" s="277"/>
      <c r="CI11" s="278"/>
      <c r="CJ11" s="277"/>
      <c r="CK11" s="278"/>
      <c r="CL11" s="277"/>
      <c r="CM11" s="278"/>
      <c r="CN11" s="277"/>
      <c r="CO11" s="278"/>
      <c r="CP11" s="277"/>
      <c r="CQ11" s="278"/>
      <c r="CR11" s="277"/>
      <c r="CS11" s="278"/>
      <c r="CT11" s="277"/>
      <c r="CU11" s="278"/>
      <c r="CV11" s="277"/>
      <c r="CW11" s="278"/>
      <c r="CX11" s="277"/>
      <c r="CY11" s="278"/>
      <c r="CZ11" s="277"/>
      <c r="DA11" s="278"/>
      <c r="DB11" s="277"/>
      <c r="DC11" s="278"/>
      <c r="DD11" s="277"/>
      <c r="DE11" s="278"/>
      <c r="DF11" s="277"/>
      <c r="DG11" s="278"/>
      <c r="DH11" s="277"/>
      <c r="DI11" s="278"/>
      <c r="DJ11" s="277"/>
      <c r="DK11" s="278"/>
      <c r="DL11" s="277"/>
      <c r="DM11" s="278"/>
      <c r="DN11" s="277"/>
      <c r="DO11" s="278"/>
      <c r="DP11" s="277"/>
      <c r="DQ11" s="278"/>
      <c r="DR11" s="277"/>
      <c r="DS11" s="278"/>
      <c r="DT11" s="277"/>
      <c r="DU11" s="278"/>
      <c r="DV11" s="277"/>
      <c r="DW11" s="278"/>
      <c r="DX11" s="277"/>
      <c r="DY11" s="278"/>
      <c r="DZ11" s="277"/>
      <c r="EA11" s="278"/>
      <c r="EB11" s="116"/>
      <c r="EC11" s="116"/>
      <c r="ED11" s="116"/>
      <c r="EE11" s="280" t="s">
        <v>692</v>
      </c>
      <c r="EF11" s="116"/>
      <c r="EG11" s="116"/>
      <c r="EH11" s="116"/>
      <c r="EI11" s="116"/>
      <c r="EJ11" s="116"/>
      <c r="EK11" s="116"/>
      <c r="EL11" s="116"/>
      <c r="EM11" s="116"/>
      <c r="EN11" s="116"/>
      <c r="EO11" s="116"/>
      <c r="EP11" s="116"/>
      <c r="EQ11" s="116"/>
      <c r="ER11" s="116"/>
      <c r="ES11" s="116"/>
      <c r="ET11" s="116"/>
      <c r="EU11" s="116"/>
      <c r="EV11" s="116"/>
      <c r="EW11" s="116"/>
      <c r="EX11" s="116"/>
      <c r="EY11" s="116"/>
    </row>
    <row r="12" spans="1:155" ht="12.75" customHeight="1">
      <c r="A12" s="276">
        <v>5</v>
      </c>
      <c r="B12" s="277" t="s">
        <v>693</v>
      </c>
      <c r="C12" s="278"/>
      <c r="D12" s="277"/>
      <c r="E12" s="278"/>
      <c r="F12" s="277"/>
      <c r="G12" s="278"/>
      <c r="H12" s="277"/>
      <c r="I12" s="278"/>
      <c r="J12" s="277"/>
      <c r="K12" s="278"/>
      <c r="L12" s="277"/>
      <c r="M12" s="278"/>
      <c r="N12" s="277"/>
      <c r="O12" s="278"/>
      <c r="P12" s="277"/>
      <c r="Q12" s="278"/>
      <c r="R12" s="277"/>
      <c r="S12" s="278"/>
      <c r="T12" s="277"/>
      <c r="U12" s="278"/>
      <c r="V12" s="277"/>
      <c r="W12" s="278"/>
      <c r="X12" s="277"/>
      <c r="Y12" s="278"/>
      <c r="Z12" s="277"/>
      <c r="AA12" s="278"/>
      <c r="AB12" s="277"/>
      <c r="AC12" s="278"/>
      <c r="AD12" s="277"/>
      <c r="AE12" s="278"/>
      <c r="AF12" s="277"/>
      <c r="AG12" s="278"/>
      <c r="AH12" s="277"/>
      <c r="AI12" s="278"/>
      <c r="AJ12" s="277"/>
      <c r="AK12" s="278"/>
      <c r="AL12" s="277"/>
      <c r="AM12" s="278"/>
      <c r="AN12" s="277"/>
      <c r="AO12" s="278"/>
      <c r="AP12" s="277"/>
      <c r="AQ12" s="278"/>
      <c r="AR12" s="277"/>
      <c r="AS12" s="278"/>
      <c r="AT12" s="277"/>
      <c r="AU12" s="278"/>
      <c r="AV12" s="277"/>
      <c r="AW12" s="278"/>
      <c r="AX12" s="277"/>
      <c r="AY12" s="278"/>
      <c r="AZ12" s="277"/>
      <c r="BA12" s="278"/>
      <c r="BB12" s="277"/>
      <c r="BC12" s="278"/>
      <c r="BD12" s="277"/>
      <c r="BE12" s="278"/>
      <c r="BF12" s="277"/>
      <c r="BG12" s="278"/>
      <c r="BH12" s="277"/>
      <c r="BI12" s="278"/>
      <c r="BJ12" s="277"/>
      <c r="BK12" s="278"/>
      <c r="BL12" s="277"/>
      <c r="BM12" s="278"/>
      <c r="BN12" s="277"/>
      <c r="BO12" s="278"/>
      <c r="BP12" s="277"/>
      <c r="BQ12" s="278"/>
      <c r="BR12" s="277"/>
      <c r="BS12" s="278"/>
      <c r="BT12" s="277"/>
      <c r="BU12" s="278"/>
      <c r="BV12" s="277"/>
      <c r="BW12" s="278"/>
      <c r="BX12" s="277"/>
      <c r="BY12" s="278"/>
      <c r="BZ12" s="277"/>
      <c r="CA12" s="278"/>
      <c r="CB12" s="277"/>
      <c r="CC12" s="278"/>
      <c r="CD12" s="277"/>
      <c r="CE12" s="278"/>
      <c r="CF12" s="277"/>
      <c r="CG12" s="278"/>
      <c r="CH12" s="277"/>
      <c r="CI12" s="278"/>
      <c r="CJ12" s="277"/>
      <c r="CK12" s="278"/>
      <c r="CL12" s="277"/>
      <c r="CM12" s="278"/>
      <c r="CN12" s="277"/>
      <c r="CO12" s="278"/>
      <c r="CP12" s="277"/>
      <c r="CQ12" s="278"/>
      <c r="CR12" s="277"/>
      <c r="CS12" s="278"/>
      <c r="CT12" s="277"/>
      <c r="CU12" s="278"/>
      <c r="CV12" s="277"/>
      <c r="CW12" s="278"/>
      <c r="CX12" s="277"/>
      <c r="CY12" s="278"/>
      <c r="CZ12" s="277"/>
      <c r="DA12" s="278"/>
      <c r="DB12" s="277"/>
      <c r="DC12" s="278"/>
      <c r="DD12" s="277"/>
      <c r="DE12" s="278"/>
      <c r="DF12" s="277"/>
      <c r="DG12" s="278"/>
      <c r="DH12" s="277"/>
      <c r="DI12" s="278"/>
      <c r="DJ12" s="277"/>
      <c r="DK12" s="278"/>
      <c r="DL12" s="277"/>
      <c r="DM12" s="278"/>
      <c r="DN12" s="277"/>
      <c r="DO12" s="278"/>
      <c r="DP12" s="277"/>
      <c r="DQ12" s="278"/>
      <c r="DR12" s="277"/>
      <c r="DS12" s="278"/>
      <c r="DT12" s="277"/>
      <c r="DU12" s="278"/>
      <c r="DV12" s="277"/>
      <c r="DW12" s="278"/>
      <c r="DX12" s="277"/>
      <c r="DY12" s="278"/>
      <c r="DZ12" s="277"/>
      <c r="EA12" s="278"/>
      <c r="EB12" s="116"/>
      <c r="EC12" s="116"/>
      <c r="ED12" s="116"/>
      <c r="EE12" s="280" t="s">
        <v>694</v>
      </c>
      <c r="EF12" s="116"/>
      <c r="EG12" s="116"/>
      <c r="EH12" s="116"/>
      <c r="EI12" s="116"/>
      <c r="EJ12" s="116"/>
      <c r="EK12" s="116"/>
      <c r="EL12" s="116"/>
      <c r="EM12" s="116"/>
      <c r="EN12" s="116"/>
      <c r="EO12" s="116"/>
      <c r="EP12" s="116"/>
      <c r="EQ12" s="116"/>
      <c r="ER12" s="116"/>
      <c r="ES12" s="116"/>
      <c r="ET12" s="116"/>
      <c r="EU12" s="116"/>
      <c r="EV12" s="116"/>
      <c r="EW12" s="116"/>
      <c r="EX12" s="116"/>
      <c r="EY12" s="116"/>
    </row>
    <row r="13" spans="1:155" ht="12.75" customHeight="1">
      <c r="A13" s="276">
        <v>6</v>
      </c>
      <c r="B13" s="277"/>
      <c r="C13" s="278"/>
      <c r="D13" s="277"/>
      <c r="E13" s="278"/>
      <c r="F13" s="277"/>
      <c r="G13" s="278"/>
      <c r="H13" s="277"/>
      <c r="I13" s="278"/>
      <c r="J13" s="277"/>
      <c r="K13" s="278"/>
      <c r="L13" s="277"/>
      <c r="M13" s="278"/>
      <c r="N13" s="277"/>
      <c r="O13" s="278"/>
      <c r="P13" s="277"/>
      <c r="Q13" s="278"/>
      <c r="R13" s="277"/>
      <c r="S13" s="278"/>
      <c r="T13" s="277"/>
      <c r="U13" s="278"/>
      <c r="V13" s="277"/>
      <c r="W13" s="278"/>
      <c r="X13" s="277"/>
      <c r="Y13" s="278"/>
      <c r="Z13" s="277"/>
      <c r="AA13" s="278"/>
      <c r="AB13" s="277"/>
      <c r="AC13" s="278"/>
      <c r="AD13" s="277"/>
      <c r="AE13" s="278"/>
      <c r="AF13" s="277"/>
      <c r="AG13" s="278"/>
      <c r="AH13" s="277"/>
      <c r="AI13" s="278"/>
      <c r="AJ13" s="277"/>
      <c r="AK13" s="278"/>
      <c r="AL13" s="277"/>
      <c r="AM13" s="278"/>
      <c r="AN13" s="277"/>
      <c r="AO13" s="278"/>
      <c r="AP13" s="277"/>
      <c r="AQ13" s="278"/>
      <c r="AR13" s="277"/>
      <c r="AS13" s="278"/>
      <c r="AT13" s="277"/>
      <c r="AU13" s="278"/>
      <c r="AV13" s="277"/>
      <c r="AW13" s="278"/>
      <c r="AX13" s="277"/>
      <c r="AY13" s="278"/>
      <c r="AZ13" s="277"/>
      <c r="BA13" s="278"/>
      <c r="BB13" s="277"/>
      <c r="BC13" s="278"/>
      <c r="BD13" s="277"/>
      <c r="BE13" s="278"/>
      <c r="BF13" s="277"/>
      <c r="BG13" s="278"/>
      <c r="BH13" s="277"/>
      <c r="BI13" s="278"/>
      <c r="BJ13" s="277"/>
      <c r="BK13" s="278"/>
      <c r="BL13" s="277"/>
      <c r="BM13" s="278"/>
      <c r="BN13" s="277"/>
      <c r="BO13" s="278"/>
      <c r="BP13" s="277"/>
      <c r="BQ13" s="278"/>
      <c r="BR13" s="277"/>
      <c r="BS13" s="278"/>
      <c r="BT13" s="277"/>
      <c r="BU13" s="278"/>
      <c r="BV13" s="277"/>
      <c r="BW13" s="278"/>
      <c r="BX13" s="277"/>
      <c r="BY13" s="278"/>
      <c r="BZ13" s="277"/>
      <c r="CA13" s="278"/>
      <c r="CB13" s="277"/>
      <c r="CC13" s="278"/>
      <c r="CD13" s="277"/>
      <c r="CE13" s="278"/>
      <c r="CF13" s="277"/>
      <c r="CG13" s="278"/>
      <c r="CH13" s="277"/>
      <c r="CI13" s="278"/>
      <c r="CJ13" s="277"/>
      <c r="CK13" s="278"/>
      <c r="CL13" s="277"/>
      <c r="CM13" s="278"/>
      <c r="CN13" s="277"/>
      <c r="CO13" s="278"/>
      <c r="CP13" s="277"/>
      <c r="CQ13" s="278"/>
      <c r="CR13" s="277"/>
      <c r="CS13" s="278"/>
      <c r="CT13" s="277"/>
      <c r="CU13" s="278"/>
      <c r="CV13" s="277"/>
      <c r="CW13" s="278"/>
      <c r="CX13" s="277"/>
      <c r="CY13" s="278"/>
      <c r="CZ13" s="277"/>
      <c r="DA13" s="278"/>
      <c r="DB13" s="277"/>
      <c r="DC13" s="278"/>
      <c r="DD13" s="277"/>
      <c r="DE13" s="278"/>
      <c r="DF13" s="277"/>
      <c r="DG13" s="278"/>
      <c r="DH13" s="277"/>
      <c r="DI13" s="278"/>
      <c r="DJ13" s="277"/>
      <c r="DK13" s="278"/>
      <c r="DL13" s="277"/>
      <c r="DM13" s="278"/>
      <c r="DN13" s="277"/>
      <c r="DO13" s="278"/>
      <c r="DP13" s="277"/>
      <c r="DQ13" s="278"/>
      <c r="DR13" s="277"/>
      <c r="DS13" s="278"/>
      <c r="DT13" s="277"/>
      <c r="DU13" s="278"/>
      <c r="DV13" s="277"/>
      <c r="DW13" s="278"/>
      <c r="DX13" s="277"/>
      <c r="DY13" s="278"/>
      <c r="DZ13" s="277"/>
      <c r="EA13" s="278"/>
      <c r="EB13" s="116"/>
      <c r="EC13" s="116"/>
      <c r="ED13" s="116"/>
      <c r="EE13" s="280" t="s">
        <v>695</v>
      </c>
      <c r="EF13" s="116"/>
      <c r="EG13" s="116"/>
      <c r="EH13" s="116"/>
      <c r="EI13" s="116"/>
      <c r="EJ13" s="116"/>
      <c r="EK13" s="116"/>
      <c r="EL13" s="116"/>
      <c r="EM13" s="116"/>
      <c r="EN13" s="116"/>
      <c r="EO13" s="116"/>
      <c r="EP13" s="116"/>
      <c r="EQ13" s="116"/>
      <c r="ER13" s="116"/>
      <c r="ES13" s="116"/>
      <c r="ET13" s="116"/>
      <c r="EU13" s="116"/>
      <c r="EV13" s="116"/>
      <c r="EW13" s="116"/>
      <c r="EX13" s="116"/>
      <c r="EY13" s="116"/>
    </row>
    <row r="14" spans="1:155" ht="12.75" customHeight="1">
      <c r="A14" s="276">
        <v>7</v>
      </c>
      <c r="B14" s="277"/>
      <c r="C14" s="278"/>
      <c r="D14" s="277"/>
      <c r="E14" s="278"/>
      <c r="F14" s="277"/>
      <c r="G14" s="278"/>
      <c r="H14" s="277"/>
      <c r="I14" s="278"/>
      <c r="J14" s="277"/>
      <c r="K14" s="278"/>
      <c r="L14" s="277"/>
      <c r="M14" s="278"/>
      <c r="N14" s="277"/>
      <c r="O14" s="278"/>
      <c r="P14" s="277"/>
      <c r="Q14" s="278"/>
      <c r="R14" s="277"/>
      <c r="S14" s="278"/>
      <c r="T14" s="277"/>
      <c r="U14" s="278"/>
      <c r="V14" s="277"/>
      <c r="W14" s="278"/>
      <c r="X14" s="277"/>
      <c r="Y14" s="278"/>
      <c r="Z14" s="277"/>
      <c r="AA14" s="278"/>
      <c r="AB14" s="277"/>
      <c r="AC14" s="278"/>
      <c r="AD14" s="277"/>
      <c r="AE14" s="278"/>
      <c r="AF14" s="277"/>
      <c r="AG14" s="278"/>
      <c r="AH14" s="277"/>
      <c r="AI14" s="278"/>
      <c r="AJ14" s="277"/>
      <c r="AK14" s="278"/>
      <c r="AL14" s="277"/>
      <c r="AM14" s="278"/>
      <c r="AN14" s="277"/>
      <c r="AO14" s="278"/>
      <c r="AP14" s="277"/>
      <c r="AQ14" s="278"/>
      <c r="AR14" s="277"/>
      <c r="AS14" s="278"/>
      <c r="AT14" s="277"/>
      <c r="AU14" s="278"/>
      <c r="AV14" s="277"/>
      <c r="AW14" s="278"/>
      <c r="AX14" s="277"/>
      <c r="AY14" s="278"/>
      <c r="AZ14" s="277"/>
      <c r="BA14" s="278"/>
      <c r="BB14" s="277"/>
      <c r="BC14" s="278"/>
      <c r="BD14" s="277"/>
      <c r="BE14" s="278"/>
      <c r="BF14" s="277"/>
      <c r="BG14" s="278"/>
      <c r="BH14" s="277"/>
      <c r="BI14" s="278"/>
      <c r="BJ14" s="277"/>
      <c r="BK14" s="278"/>
      <c r="BL14" s="277"/>
      <c r="BM14" s="278"/>
      <c r="BN14" s="277"/>
      <c r="BO14" s="278"/>
      <c r="BP14" s="277"/>
      <c r="BQ14" s="278"/>
      <c r="BR14" s="277"/>
      <c r="BS14" s="278"/>
      <c r="BT14" s="277"/>
      <c r="BU14" s="278"/>
      <c r="BV14" s="277"/>
      <c r="BW14" s="278"/>
      <c r="BX14" s="277"/>
      <c r="BY14" s="278"/>
      <c r="BZ14" s="277"/>
      <c r="CA14" s="278"/>
      <c r="CB14" s="277"/>
      <c r="CC14" s="278"/>
      <c r="CD14" s="277"/>
      <c r="CE14" s="278"/>
      <c r="CF14" s="277"/>
      <c r="CG14" s="278"/>
      <c r="CH14" s="277"/>
      <c r="CI14" s="278"/>
      <c r="CJ14" s="277"/>
      <c r="CK14" s="278"/>
      <c r="CL14" s="277"/>
      <c r="CM14" s="278"/>
      <c r="CN14" s="277"/>
      <c r="CO14" s="278"/>
      <c r="CP14" s="277"/>
      <c r="CQ14" s="278"/>
      <c r="CR14" s="277"/>
      <c r="CS14" s="278"/>
      <c r="CT14" s="277"/>
      <c r="CU14" s="278"/>
      <c r="CV14" s="277"/>
      <c r="CW14" s="278"/>
      <c r="CX14" s="277"/>
      <c r="CY14" s="278"/>
      <c r="CZ14" s="277"/>
      <c r="DA14" s="278"/>
      <c r="DB14" s="277"/>
      <c r="DC14" s="278"/>
      <c r="DD14" s="277"/>
      <c r="DE14" s="278"/>
      <c r="DF14" s="277"/>
      <c r="DG14" s="278"/>
      <c r="DH14" s="277"/>
      <c r="DI14" s="278"/>
      <c r="DJ14" s="277"/>
      <c r="DK14" s="278"/>
      <c r="DL14" s="277"/>
      <c r="DM14" s="278"/>
      <c r="DN14" s="277"/>
      <c r="DO14" s="278"/>
      <c r="DP14" s="277"/>
      <c r="DQ14" s="278"/>
      <c r="DR14" s="277"/>
      <c r="DS14" s="278"/>
      <c r="DT14" s="277"/>
      <c r="DU14" s="278"/>
      <c r="DV14" s="277"/>
      <c r="DW14" s="278"/>
      <c r="DX14" s="277"/>
      <c r="DY14" s="278"/>
      <c r="DZ14" s="277"/>
      <c r="EA14" s="278"/>
      <c r="EB14" s="116"/>
      <c r="EC14" s="116"/>
      <c r="ED14" s="116"/>
      <c r="EE14" s="280" t="s">
        <v>696</v>
      </c>
      <c r="EF14" s="116"/>
      <c r="EG14" s="116"/>
      <c r="EH14" s="116"/>
      <c r="EI14" s="116"/>
      <c r="EJ14" s="116"/>
      <c r="EK14" s="116"/>
      <c r="EL14" s="116"/>
      <c r="EM14" s="116"/>
      <c r="EN14" s="116"/>
      <c r="EO14" s="116"/>
      <c r="EP14" s="116"/>
      <c r="EQ14" s="116"/>
      <c r="ER14" s="116"/>
      <c r="ES14" s="116"/>
      <c r="ET14" s="116"/>
      <c r="EU14" s="116"/>
      <c r="EV14" s="116"/>
      <c r="EW14" s="116"/>
      <c r="EX14" s="116"/>
      <c r="EY14" s="116"/>
    </row>
    <row r="15" spans="1:155" ht="12.75" customHeight="1">
      <c r="A15" s="276">
        <v>8</v>
      </c>
      <c r="B15" s="277"/>
      <c r="C15" s="278"/>
      <c r="D15" s="277"/>
      <c r="E15" s="278"/>
      <c r="F15" s="277"/>
      <c r="G15" s="278"/>
      <c r="H15" s="277"/>
      <c r="I15" s="278"/>
      <c r="J15" s="277"/>
      <c r="K15" s="278"/>
      <c r="L15" s="277"/>
      <c r="M15" s="278"/>
      <c r="N15" s="277"/>
      <c r="O15" s="278"/>
      <c r="P15" s="277"/>
      <c r="Q15" s="278"/>
      <c r="R15" s="277"/>
      <c r="S15" s="278"/>
      <c r="T15" s="277"/>
      <c r="U15" s="278"/>
      <c r="V15" s="277"/>
      <c r="W15" s="278"/>
      <c r="X15" s="277"/>
      <c r="Y15" s="278"/>
      <c r="Z15" s="277"/>
      <c r="AA15" s="278"/>
      <c r="AB15" s="277"/>
      <c r="AC15" s="278"/>
      <c r="AD15" s="277"/>
      <c r="AE15" s="278"/>
      <c r="AF15" s="277"/>
      <c r="AG15" s="278"/>
      <c r="AH15" s="277"/>
      <c r="AI15" s="278"/>
      <c r="AJ15" s="277"/>
      <c r="AK15" s="278"/>
      <c r="AL15" s="277"/>
      <c r="AM15" s="278"/>
      <c r="AN15" s="277"/>
      <c r="AO15" s="278"/>
      <c r="AP15" s="277"/>
      <c r="AQ15" s="278"/>
      <c r="AR15" s="277"/>
      <c r="AS15" s="278"/>
      <c r="AT15" s="277"/>
      <c r="AU15" s="278"/>
      <c r="AV15" s="277"/>
      <c r="AW15" s="278"/>
      <c r="AX15" s="277"/>
      <c r="AY15" s="278"/>
      <c r="AZ15" s="277"/>
      <c r="BA15" s="278"/>
      <c r="BB15" s="277"/>
      <c r="BC15" s="278"/>
      <c r="BD15" s="277"/>
      <c r="BE15" s="278"/>
      <c r="BF15" s="277"/>
      <c r="BG15" s="278"/>
      <c r="BH15" s="277"/>
      <c r="BI15" s="278"/>
      <c r="BJ15" s="277"/>
      <c r="BK15" s="278"/>
      <c r="BL15" s="277"/>
      <c r="BM15" s="278"/>
      <c r="BN15" s="277"/>
      <c r="BO15" s="278"/>
      <c r="BP15" s="277"/>
      <c r="BQ15" s="278"/>
      <c r="BR15" s="277"/>
      <c r="BS15" s="278"/>
      <c r="BT15" s="277"/>
      <c r="BU15" s="278"/>
      <c r="BV15" s="277"/>
      <c r="BW15" s="278"/>
      <c r="BX15" s="277"/>
      <c r="BY15" s="278"/>
      <c r="BZ15" s="277"/>
      <c r="CA15" s="278"/>
      <c r="CB15" s="277"/>
      <c r="CC15" s="278"/>
      <c r="CD15" s="277"/>
      <c r="CE15" s="278"/>
      <c r="CF15" s="277"/>
      <c r="CG15" s="278"/>
      <c r="CH15" s="277"/>
      <c r="CI15" s="278"/>
      <c r="CJ15" s="277"/>
      <c r="CK15" s="278"/>
      <c r="CL15" s="277"/>
      <c r="CM15" s="278"/>
      <c r="CN15" s="277"/>
      <c r="CO15" s="278"/>
      <c r="CP15" s="277"/>
      <c r="CQ15" s="278"/>
      <c r="CR15" s="277"/>
      <c r="CS15" s="278"/>
      <c r="CT15" s="277"/>
      <c r="CU15" s="278"/>
      <c r="CV15" s="277"/>
      <c r="CW15" s="278"/>
      <c r="CX15" s="277"/>
      <c r="CY15" s="278"/>
      <c r="CZ15" s="277"/>
      <c r="DA15" s="278"/>
      <c r="DB15" s="277"/>
      <c r="DC15" s="278"/>
      <c r="DD15" s="277"/>
      <c r="DE15" s="278"/>
      <c r="DF15" s="277"/>
      <c r="DG15" s="278"/>
      <c r="DH15" s="277"/>
      <c r="DI15" s="278"/>
      <c r="DJ15" s="277"/>
      <c r="DK15" s="278"/>
      <c r="DL15" s="277"/>
      <c r="DM15" s="278"/>
      <c r="DN15" s="277"/>
      <c r="DO15" s="278"/>
      <c r="DP15" s="277"/>
      <c r="DQ15" s="278"/>
      <c r="DR15" s="277"/>
      <c r="DS15" s="278"/>
      <c r="DT15" s="277"/>
      <c r="DU15" s="278"/>
      <c r="DV15" s="277"/>
      <c r="DW15" s="278"/>
      <c r="DX15" s="277"/>
      <c r="DY15" s="278"/>
      <c r="DZ15" s="277"/>
      <c r="EA15" s="278"/>
      <c r="EB15" s="116"/>
      <c r="EC15" s="116"/>
      <c r="ED15" s="116"/>
      <c r="EE15" s="280" t="s">
        <v>697</v>
      </c>
      <c r="EF15" s="116"/>
      <c r="EG15" s="116"/>
      <c r="EH15" s="116"/>
      <c r="EI15" s="116"/>
      <c r="EJ15" s="116"/>
      <c r="EK15" s="116"/>
      <c r="EL15" s="116"/>
      <c r="EM15" s="116"/>
      <c r="EN15" s="116"/>
      <c r="EO15" s="116"/>
      <c r="EP15" s="116"/>
      <c r="EQ15" s="116"/>
      <c r="ER15" s="116"/>
      <c r="ES15" s="116"/>
      <c r="ET15" s="116"/>
      <c r="EU15" s="116"/>
      <c r="EV15" s="116"/>
      <c r="EW15" s="116"/>
      <c r="EX15" s="116"/>
      <c r="EY15" s="116"/>
    </row>
    <row r="16" spans="1:155" ht="12.75" customHeight="1">
      <c r="A16" s="276">
        <v>9</v>
      </c>
      <c r="B16" s="277"/>
      <c r="C16" s="278"/>
      <c r="D16" s="277"/>
      <c r="E16" s="278"/>
      <c r="F16" s="277"/>
      <c r="G16" s="278"/>
      <c r="H16" s="277"/>
      <c r="I16" s="278"/>
      <c r="J16" s="277"/>
      <c r="K16" s="278"/>
      <c r="L16" s="277"/>
      <c r="M16" s="278"/>
      <c r="N16" s="277"/>
      <c r="O16" s="278"/>
      <c r="P16" s="277"/>
      <c r="Q16" s="278"/>
      <c r="R16" s="277"/>
      <c r="S16" s="278"/>
      <c r="T16" s="277"/>
      <c r="U16" s="278"/>
      <c r="V16" s="277"/>
      <c r="W16" s="278"/>
      <c r="X16" s="277"/>
      <c r="Y16" s="278"/>
      <c r="Z16" s="277"/>
      <c r="AA16" s="278"/>
      <c r="AB16" s="277"/>
      <c r="AC16" s="278"/>
      <c r="AD16" s="277"/>
      <c r="AE16" s="278"/>
      <c r="AF16" s="277"/>
      <c r="AG16" s="278"/>
      <c r="AH16" s="277"/>
      <c r="AI16" s="278"/>
      <c r="AJ16" s="277"/>
      <c r="AK16" s="278"/>
      <c r="AL16" s="277"/>
      <c r="AM16" s="278"/>
      <c r="AN16" s="277"/>
      <c r="AO16" s="278"/>
      <c r="AP16" s="277"/>
      <c r="AQ16" s="278"/>
      <c r="AR16" s="277"/>
      <c r="AS16" s="278"/>
      <c r="AT16" s="277"/>
      <c r="AU16" s="278"/>
      <c r="AV16" s="277"/>
      <c r="AW16" s="278"/>
      <c r="AX16" s="277"/>
      <c r="AY16" s="278"/>
      <c r="AZ16" s="277"/>
      <c r="BA16" s="278"/>
      <c r="BB16" s="277"/>
      <c r="BC16" s="278"/>
      <c r="BD16" s="277"/>
      <c r="BE16" s="278"/>
      <c r="BF16" s="277"/>
      <c r="BG16" s="278"/>
      <c r="BH16" s="277"/>
      <c r="BI16" s="278"/>
      <c r="BJ16" s="277"/>
      <c r="BK16" s="278"/>
      <c r="BL16" s="277"/>
      <c r="BM16" s="278"/>
      <c r="BN16" s="277"/>
      <c r="BO16" s="278"/>
      <c r="BP16" s="277"/>
      <c r="BQ16" s="278"/>
      <c r="BR16" s="277"/>
      <c r="BS16" s="278"/>
      <c r="BT16" s="277"/>
      <c r="BU16" s="278"/>
      <c r="BV16" s="277"/>
      <c r="BW16" s="278"/>
      <c r="BX16" s="277"/>
      <c r="BY16" s="278"/>
      <c r="BZ16" s="277"/>
      <c r="CA16" s="278"/>
      <c r="CB16" s="277"/>
      <c r="CC16" s="278"/>
      <c r="CD16" s="277"/>
      <c r="CE16" s="278"/>
      <c r="CF16" s="277"/>
      <c r="CG16" s="278"/>
      <c r="CH16" s="277"/>
      <c r="CI16" s="278"/>
      <c r="CJ16" s="277"/>
      <c r="CK16" s="278"/>
      <c r="CL16" s="277"/>
      <c r="CM16" s="278"/>
      <c r="CN16" s="277"/>
      <c r="CO16" s="278"/>
      <c r="CP16" s="277"/>
      <c r="CQ16" s="278"/>
      <c r="CR16" s="277"/>
      <c r="CS16" s="278"/>
      <c r="CT16" s="277"/>
      <c r="CU16" s="278"/>
      <c r="CV16" s="277"/>
      <c r="CW16" s="278"/>
      <c r="CX16" s="277"/>
      <c r="CY16" s="278"/>
      <c r="CZ16" s="277"/>
      <c r="DA16" s="278"/>
      <c r="DB16" s="277"/>
      <c r="DC16" s="278"/>
      <c r="DD16" s="277"/>
      <c r="DE16" s="278"/>
      <c r="DF16" s="277"/>
      <c r="DG16" s="278"/>
      <c r="DH16" s="277"/>
      <c r="DI16" s="278"/>
      <c r="DJ16" s="277"/>
      <c r="DK16" s="278"/>
      <c r="DL16" s="277"/>
      <c r="DM16" s="278"/>
      <c r="DN16" s="277"/>
      <c r="DO16" s="278"/>
      <c r="DP16" s="277"/>
      <c r="DQ16" s="278"/>
      <c r="DR16" s="277"/>
      <c r="DS16" s="278"/>
      <c r="DT16" s="277"/>
      <c r="DU16" s="278"/>
      <c r="DV16" s="277"/>
      <c r="DW16" s="278"/>
      <c r="DX16" s="277"/>
      <c r="DY16" s="278"/>
      <c r="DZ16" s="277"/>
      <c r="EA16" s="278"/>
      <c r="EB16" s="116"/>
      <c r="EC16" s="116"/>
      <c r="ED16" s="116"/>
      <c r="EE16" s="280" t="s">
        <v>698</v>
      </c>
      <c r="EF16" s="116"/>
      <c r="EG16" s="116"/>
      <c r="EH16" s="116"/>
      <c r="EI16" s="116"/>
      <c r="EJ16" s="116"/>
      <c r="EK16" s="116"/>
      <c r="EL16" s="116"/>
      <c r="EM16" s="116"/>
      <c r="EN16" s="116"/>
      <c r="EO16" s="116"/>
      <c r="EP16" s="116"/>
      <c r="EQ16" s="116"/>
      <c r="ER16" s="116"/>
      <c r="ES16" s="116"/>
      <c r="ET16" s="116"/>
      <c r="EU16" s="116"/>
      <c r="EV16" s="116"/>
      <c r="EW16" s="116"/>
      <c r="EX16" s="116"/>
      <c r="EY16" s="116"/>
    </row>
    <row r="17" spans="1:155" ht="12.75" customHeight="1">
      <c r="A17" s="276">
        <v>10</v>
      </c>
      <c r="B17" s="277"/>
      <c r="C17" s="278"/>
      <c r="D17" s="277"/>
      <c r="E17" s="278"/>
      <c r="F17" s="277"/>
      <c r="G17" s="278"/>
      <c r="H17" s="277"/>
      <c r="I17" s="278"/>
      <c r="J17" s="277"/>
      <c r="K17" s="278"/>
      <c r="L17" s="277"/>
      <c r="M17" s="278"/>
      <c r="N17" s="277"/>
      <c r="O17" s="278"/>
      <c r="P17" s="277"/>
      <c r="Q17" s="278"/>
      <c r="R17" s="277"/>
      <c r="S17" s="278"/>
      <c r="T17" s="277"/>
      <c r="U17" s="278"/>
      <c r="V17" s="277"/>
      <c r="W17" s="278"/>
      <c r="X17" s="277"/>
      <c r="Y17" s="278"/>
      <c r="Z17" s="277"/>
      <c r="AA17" s="278"/>
      <c r="AB17" s="277"/>
      <c r="AC17" s="278"/>
      <c r="AD17" s="277"/>
      <c r="AE17" s="278"/>
      <c r="AF17" s="277"/>
      <c r="AG17" s="278"/>
      <c r="AH17" s="277"/>
      <c r="AI17" s="278"/>
      <c r="AJ17" s="277"/>
      <c r="AK17" s="278"/>
      <c r="AL17" s="277"/>
      <c r="AM17" s="278"/>
      <c r="AN17" s="277"/>
      <c r="AO17" s="278"/>
      <c r="AP17" s="277"/>
      <c r="AQ17" s="278"/>
      <c r="AR17" s="277"/>
      <c r="AS17" s="278"/>
      <c r="AT17" s="277"/>
      <c r="AU17" s="278"/>
      <c r="AV17" s="277"/>
      <c r="AW17" s="278"/>
      <c r="AX17" s="277"/>
      <c r="AY17" s="278"/>
      <c r="AZ17" s="277"/>
      <c r="BA17" s="278"/>
      <c r="BB17" s="277"/>
      <c r="BC17" s="278"/>
      <c r="BD17" s="277"/>
      <c r="BE17" s="278"/>
      <c r="BF17" s="277"/>
      <c r="BG17" s="278"/>
      <c r="BH17" s="277"/>
      <c r="BI17" s="278"/>
      <c r="BJ17" s="277"/>
      <c r="BK17" s="278"/>
      <c r="BL17" s="277"/>
      <c r="BM17" s="278"/>
      <c r="BN17" s="277"/>
      <c r="BO17" s="278"/>
      <c r="BP17" s="277"/>
      <c r="BQ17" s="278"/>
      <c r="BR17" s="277"/>
      <c r="BS17" s="278"/>
      <c r="BT17" s="277"/>
      <c r="BU17" s="278"/>
      <c r="BV17" s="277"/>
      <c r="BW17" s="278"/>
      <c r="BX17" s="277"/>
      <c r="BY17" s="278"/>
      <c r="BZ17" s="277"/>
      <c r="CA17" s="278"/>
      <c r="CB17" s="277"/>
      <c r="CC17" s="278"/>
      <c r="CD17" s="277"/>
      <c r="CE17" s="278"/>
      <c r="CF17" s="277"/>
      <c r="CG17" s="278"/>
      <c r="CH17" s="277"/>
      <c r="CI17" s="278"/>
      <c r="CJ17" s="277"/>
      <c r="CK17" s="278"/>
      <c r="CL17" s="277"/>
      <c r="CM17" s="278"/>
      <c r="CN17" s="277"/>
      <c r="CO17" s="278"/>
      <c r="CP17" s="277"/>
      <c r="CQ17" s="278"/>
      <c r="CR17" s="277"/>
      <c r="CS17" s="278"/>
      <c r="CT17" s="277"/>
      <c r="CU17" s="278"/>
      <c r="CV17" s="277"/>
      <c r="CW17" s="278"/>
      <c r="CX17" s="277"/>
      <c r="CY17" s="278"/>
      <c r="CZ17" s="277"/>
      <c r="DA17" s="278"/>
      <c r="DB17" s="277"/>
      <c r="DC17" s="278"/>
      <c r="DD17" s="277"/>
      <c r="DE17" s="278"/>
      <c r="DF17" s="277"/>
      <c r="DG17" s="278"/>
      <c r="DH17" s="277"/>
      <c r="DI17" s="278"/>
      <c r="DJ17" s="277"/>
      <c r="DK17" s="278"/>
      <c r="DL17" s="277"/>
      <c r="DM17" s="278"/>
      <c r="DN17" s="277"/>
      <c r="DO17" s="278"/>
      <c r="DP17" s="277"/>
      <c r="DQ17" s="278"/>
      <c r="DR17" s="277"/>
      <c r="DS17" s="278"/>
      <c r="DT17" s="277"/>
      <c r="DU17" s="278"/>
      <c r="DV17" s="277"/>
      <c r="DW17" s="278"/>
      <c r="DX17" s="277"/>
      <c r="DY17" s="278"/>
      <c r="DZ17" s="277"/>
      <c r="EA17" s="278"/>
      <c r="EB17" s="116"/>
      <c r="EC17" s="116"/>
      <c r="ED17" s="116"/>
      <c r="EE17" s="280" t="s">
        <v>699</v>
      </c>
      <c r="EF17" s="116"/>
      <c r="EG17" s="116"/>
      <c r="EH17" s="116"/>
      <c r="EI17" s="116"/>
      <c r="EJ17" s="116"/>
      <c r="EK17" s="116"/>
      <c r="EL17" s="116"/>
      <c r="EM17" s="116"/>
      <c r="EN17" s="116"/>
      <c r="EO17" s="116"/>
      <c r="EP17" s="116"/>
      <c r="EQ17" s="116"/>
      <c r="ER17" s="116"/>
      <c r="ES17" s="116"/>
      <c r="ET17" s="116"/>
      <c r="EU17" s="116"/>
      <c r="EV17" s="116"/>
      <c r="EW17" s="116"/>
      <c r="EX17" s="116"/>
      <c r="EY17" s="116"/>
    </row>
    <row r="18" spans="1:155" ht="12.75" customHeight="1">
      <c r="A18" s="276">
        <v>11</v>
      </c>
      <c r="B18" s="277"/>
      <c r="C18" s="278"/>
      <c r="D18" s="277"/>
      <c r="E18" s="278"/>
      <c r="F18" s="277"/>
      <c r="G18" s="278"/>
      <c r="H18" s="277"/>
      <c r="I18" s="278"/>
      <c r="J18" s="277"/>
      <c r="K18" s="278"/>
      <c r="L18" s="277"/>
      <c r="M18" s="278"/>
      <c r="N18" s="277"/>
      <c r="O18" s="278"/>
      <c r="P18" s="277"/>
      <c r="Q18" s="278"/>
      <c r="R18" s="277"/>
      <c r="S18" s="278"/>
      <c r="T18" s="277"/>
      <c r="U18" s="278"/>
      <c r="V18" s="277"/>
      <c r="W18" s="278"/>
      <c r="X18" s="277"/>
      <c r="Y18" s="278"/>
      <c r="Z18" s="277"/>
      <c r="AA18" s="278"/>
      <c r="AB18" s="277"/>
      <c r="AC18" s="278"/>
      <c r="AD18" s="277"/>
      <c r="AE18" s="278"/>
      <c r="AF18" s="277"/>
      <c r="AG18" s="278"/>
      <c r="AH18" s="277"/>
      <c r="AI18" s="278"/>
      <c r="AJ18" s="277"/>
      <c r="AK18" s="278"/>
      <c r="AL18" s="277"/>
      <c r="AM18" s="278"/>
      <c r="AN18" s="277"/>
      <c r="AO18" s="278"/>
      <c r="AP18" s="277"/>
      <c r="AQ18" s="278"/>
      <c r="AR18" s="277"/>
      <c r="AS18" s="278"/>
      <c r="AT18" s="277"/>
      <c r="AU18" s="278"/>
      <c r="AV18" s="277"/>
      <c r="AW18" s="278"/>
      <c r="AX18" s="277"/>
      <c r="AY18" s="278"/>
      <c r="AZ18" s="277"/>
      <c r="BA18" s="278"/>
      <c r="BB18" s="277"/>
      <c r="BC18" s="278"/>
      <c r="BD18" s="277"/>
      <c r="BE18" s="278"/>
      <c r="BF18" s="277"/>
      <c r="BG18" s="278"/>
      <c r="BH18" s="277"/>
      <c r="BI18" s="278"/>
      <c r="BJ18" s="277"/>
      <c r="BK18" s="278"/>
      <c r="BL18" s="277"/>
      <c r="BM18" s="278"/>
      <c r="BN18" s="277"/>
      <c r="BO18" s="278"/>
      <c r="BP18" s="277"/>
      <c r="BQ18" s="278"/>
      <c r="BR18" s="277"/>
      <c r="BS18" s="278"/>
      <c r="BT18" s="277"/>
      <c r="BU18" s="278"/>
      <c r="BV18" s="277"/>
      <c r="BW18" s="278"/>
      <c r="BX18" s="277"/>
      <c r="BY18" s="278"/>
      <c r="BZ18" s="277"/>
      <c r="CA18" s="278"/>
      <c r="CB18" s="277"/>
      <c r="CC18" s="278"/>
      <c r="CD18" s="277"/>
      <c r="CE18" s="278"/>
      <c r="CF18" s="277"/>
      <c r="CG18" s="278"/>
      <c r="CH18" s="277"/>
      <c r="CI18" s="278"/>
      <c r="CJ18" s="277"/>
      <c r="CK18" s="278"/>
      <c r="CL18" s="277"/>
      <c r="CM18" s="278"/>
      <c r="CN18" s="277"/>
      <c r="CO18" s="278"/>
      <c r="CP18" s="277"/>
      <c r="CQ18" s="278"/>
      <c r="CR18" s="277"/>
      <c r="CS18" s="278"/>
      <c r="CT18" s="277"/>
      <c r="CU18" s="278"/>
      <c r="CV18" s="277"/>
      <c r="CW18" s="278"/>
      <c r="CX18" s="277"/>
      <c r="CY18" s="278"/>
      <c r="CZ18" s="277"/>
      <c r="DA18" s="278"/>
      <c r="DB18" s="277"/>
      <c r="DC18" s="278"/>
      <c r="DD18" s="277"/>
      <c r="DE18" s="278"/>
      <c r="DF18" s="277"/>
      <c r="DG18" s="278"/>
      <c r="DH18" s="277"/>
      <c r="DI18" s="278"/>
      <c r="DJ18" s="277"/>
      <c r="DK18" s="278"/>
      <c r="DL18" s="277"/>
      <c r="DM18" s="278"/>
      <c r="DN18" s="277"/>
      <c r="DO18" s="278"/>
      <c r="DP18" s="277"/>
      <c r="DQ18" s="278"/>
      <c r="DR18" s="277"/>
      <c r="DS18" s="278"/>
      <c r="DT18" s="277"/>
      <c r="DU18" s="278"/>
      <c r="DV18" s="277"/>
      <c r="DW18" s="278"/>
      <c r="DX18" s="277"/>
      <c r="DY18" s="278"/>
      <c r="DZ18" s="277"/>
      <c r="EA18" s="278"/>
      <c r="EB18" s="116"/>
      <c r="EC18" s="116"/>
      <c r="ED18" s="116"/>
      <c r="EE18" s="280" t="s">
        <v>700</v>
      </c>
      <c r="EF18" s="116"/>
      <c r="EG18" s="116"/>
      <c r="EH18" s="116"/>
      <c r="EI18" s="116"/>
      <c r="EJ18" s="116"/>
      <c r="EK18" s="116"/>
      <c r="EL18" s="116"/>
      <c r="EM18" s="116"/>
      <c r="EN18" s="116"/>
      <c r="EO18" s="116"/>
      <c r="EP18" s="116"/>
      <c r="EQ18" s="116"/>
      <c r="ER18" s="116"/>
      <c r="ES18" s="116"/>
      <c r="ET18" s="116"/>
      <c r="EU18" s="116"/>
      <c r="EV18" s="116"/>
      <c r="EW18" s="116"/>
      <c r="EX18" s="116"/>
      <c r="EY18" s="116"/>
    </row>
    <row r="19" spans="1:155" ht="12.75" customHeight="1">
      <c r="A19" s="276">
        <v>12</v>
      </c>
      <c r="B19" s="277"/>
      <c r="C19" s="278"/>
      <c r="D19" s="277"/>
      <c r="E19" s="278"/>
      <c r="F19" s="277"/>
      <c r="G19" s="278"/>
      <c r="H19" s="277"/>
      <c r="I19" s="278"/>
      <c r="J19" s="277"/>
      <c r="K19" s="278"/>
      <c r="L19" s="277"/>
      <c r="M19" s="278"/>
      <c r="N19" s="277"/>
      <c r="O19" s="278"/>
      <c r="P19" s="277"/>
      <c r="Q19" s="278"/>
      <c r="R19" s="277"/>
      <c r="S19" s="278"/>
      <c r="T19" s="277"/>
      <c r="U19" s="278"/>
      <c r="V19" s="277"/>
      <c r="W19" s="278"/>
      <c r="X19" s="277"/>
      <c r="Y19" s="278"/>
      <c r="Z19" s="277"/>
      <c r="AA19" s="278"/>
      <c r="AB19" s="277"/>
      <c r="AC19" s="278"/>
      <c r="AD19" s="277"/>
      <c r="AE19" s="278"/>
      <c r="AF19" s="277"/>
      <c r="AG19" s="278"/>
      <c r="AH19" s="277"/>
      <c r="AI19" s="278"/>
      <c r="AJ19" s="277"/>
      <c r="AK19" s="278"/>
      <c r="AL19" s="277"/>
      <c r="AM19" s="278"/>
      <c r="AN19" s="277"/>
      <c r="AO19" s="278"/>
      <c r="AP19" s="277"/>
      <c r="AQ19" s="278"/>
      <c r="AR19" s="277"/>
      <c r="AS19" s="278"/>
      <c r="AT19" s="277"/>
      <c r="AU19" s="278"/>
      <c r="AV19" s="277"/>
      <c r="AW19" s="278"/>
      <c r="AX19" s="277"/>
      <c r="AY19" s="278"/>
      <c r="AZ19" s="277"/>
      <c r="BA19" s="278"/>
      <c r="BB19" s="277"/>
      <c r="BC19" s="278"/>
      <c r="BD19" s="277"/>
      <c r="BE19" s="278"/>
      <c r="BF19" s="277"/>
      <c r="BG19" s="278"/>
      <c r="BH19" s="277"/>
      <c r="BI19" s="278"/>
      <c r="BJ19" s="277"/>
      <c r="BK19" s="278"/>
      <c r="BL19" s="277"/>
      <c r="BM19" s="278"/>
      <c r="BN19" s="277"/>
      <c r="BO19" s="278"/>
      <c r="BP19" s="277"/>
      <c r="BQ19" s="278"/>
      <c r="BR19" s="277"/>
      <c r="BS19" s="278"/>
      <c r="BT19" s="277"/>
      <c r="BU19" s="278"/>
      <c r="BV19" s="277"/>
      <c r="BW19" s="278"/>
      <c r="BX19" s="277"/>
      <c r="BY19" s="278"/>
      <c r="BZ19" s="277"/>
      <c r="CA19" s="278"/>
      <c r="CB19" s="277"/>
      <c r="CC19" s="278"/>
      <c r="CD19" s="277"/>
      <c r="CE19" s="278"/>
      <c r="CF19" s="277"/>
      <c r="CG19" s="278"/>
      <c r="CH19" s="277"/>
      <c r="CI19" s="278"/>
      <c r="CJ19" s="277"/>
      <c r="CK19" s="278"/>
      <c r="CL19" s="277"/>
      <c r="CM19" s="278"/>
      <c r="CN19" s="277"/>
      <c r="CO19" s="278"/>
      <c r="CP19" s="277"/>
      <c r="CQ19" s="278"/>
      <c r="CR19" s="277"/>
      <c r="CS19" s="278"/>
      <c r="CT19" s="277"/>
      <c r="CU19" s="278"/>
      <c r="CV19" s="277"/>
      <c r="CW19" s="278"/>
      <c r="CX19" s="277"/>
      <c r="CY19" s="278"/>
      <c r="CZ19" s="277"/>
      <c r="DA19" s="278"/>
      <c r="DB19" s="277"/>
      <c r="DC19" s="278"/>
      <c r="DD19" s="277"/>
      <c r="DE19" s="278"/>
      <c r="DF19" s="277"/>
      <c r="DG19" s="278"/>
      <c r="DH19" s="277"/>
      <c r="DI19" s="278"/>
      <c r="DJ19" s="277"/>
      <c r="DK19" s="278"/>
      <c r="DL19" s="277"/>
      <c r="DM19" s="278"/>
      <c r="DN19" s="277"/>
      <c r="DO19" s="278"/>
      <c r="DP19" s="277"/>
      <c r="DQ19" s="278"/>
      <c r="DR19" s="277"/>
      <c r="DS19" s="278"/>
      <c r="DT19" s="277"/>
      <c r="DU19" s="278"/>
      <c r="DV19" s="277"/>
      <c r="DW19" s="278"/>
      <c r="DX19" s="277"/>
      <c r="DY19" s="278"/>
      <c r="DZ19" s="277"/>
      <c r="EA19" s="278"/>
      <c r="EB19" s="116"/>
      <c r="EC19" s="116"/>
      <c r="ED19" s="116"/>
      <c r="EE19" s="280" t="s">
        <v>701</v>
      </c>
      <c r="EF19" s="116"/>
      <c r="EG19" s="116"/>
      <c r="EH19" s="116"/>
      <c r="EI19" s="116"/>
      <c r="EJ19" s="116"/>
      <c r="EK19" s="116"/>
      <c r="EL19" s="116"/>
      <c r="EM19" s="116"/>
      <c r="EN19" s="116"/>
      <c r="EO19" s="116"/>
      <c r="EP19" s="116"/>
      <c r="EQ19" s="116"/>
      <c r="ER19" s="116"/>
      <c r="ES19" s="116"/>
      <c r="ET19" s="116"/>
      <c r="EU19" s="116"/>
      <c r="EV19" s="116"/>
      <c r="EW19" s="116"/>
      <c r="EX19" s="116"/>
      <c r="EY19" s="116"/>
    </row>
    <row r="20" spans="1:155" ht="12.75" customHeight="1">
      <c r="A20" s="276">
        <v>13</v>
      </c>
      <c r="B20" s="277"/>
      <c r="C20" s="278"/>
      <c r="D20" s="277"/>
      <c r="E20" s="278"/>
      <c r="F20" s="277"/>
      <c r="G20" s="278"/>
      <c r="H20" s="277"/>
      <c r="I20" s="278"/>
      <c r="J20" s="277"/>
      <c r="K20" s="278"/>
      <c r="L20" s="277"/>
      <c r="M20" s="278"/>
      <c r="N20" s="277"/>
      <c r="O20" s="278"/>
      <c r="P20" s="277"/>
      <c r="Q20" s="278"/>
      <c r="R20" s="277"/>
      <c r="S20" s="278"/>
      <c r="T20" s="277"/>
      <c r="U20" s="278"/>
      <c r="V20" s="277"/>
      <c r="W20" s="278"/>
      <c r="X20" s="277"/>
      <c r="Y20" s="278"/>
      <c r="Z20" s="277"/>
      <c r="AA20" s="278"/>
      <c r="AB20" s="277"/>
      <c r="AC20" s="278"/>
      <c r="AD20" s="277"/>
      <c r="AE20" s="278"/>
      <c r="AF20" s="277"/>
      <c r="AG20" s="278"/>
      <c r="AH20" s="277"/>
      <c r="AI20" s="278"/>
      <c r="AJ20" s="277"/>
      <c r="AK20" s="278"/>
      <c r="AL20" s="277"/>
      <c r="AM20" s="278"/>
      <c r="AN20" s="277"/>
      <c r="AO20" s="278"/>
      <c r="AP20" s="277"/>
      <c r="AQ20" s="278"/>
      <c r="AR20" s="277"/>
      <c r="AS20" s="278"/>
      <c r="AT20" s="277"/>
      <c r="AU20" s="278"/>
      <c r="AV20" s="277"/>
      <c r="AW20" s="278"/>
      <c r="AX20" s="277"/>
      <c r="AY20" s="278"/>
      <c r="AZ20" s="277"/>
      <c r="BA20" s="278"/>
      <c r="BB20" s="277"/>
      <c r="BC20" s="278"/>
      <c r="BD20" s="277"/>
      <c r="BE20" s="278"/>
      <c r="BF20" s="277"/>
      <c r="BG20" s="278"/>
      <c r="BH20" s="277"/>
      <c r="BI20" s="278"/>
      <c r="BJ20" s="277"/>
      <c r="BK20" s="278"/>
      <c r="BL20" s="277"/>
      <c r="BM20" s="278"/>
      <c r="BN20" s="277"/>
      <c r="BO20" s="278"/>
      <c r="BP20" s="277"/>
      <c r="BQ20" s="278"/>
      <c r="BR20" s="277"/>
      <c r="BS20" s="278"/>
      <c r="BT20" s="277"/>
      <c r="BU20" s="278"/>
      <c r="BV20" s="277"/>
      <c r="BW20" s="278"/>
      <c r="BX20" s="277"/>
      <c r="BY20" s="278"/>
      <c r="BZ20" s="277"/>
      <c r="CA20" s="278"/>
      <c r="CB20" s="277"/>
      <c r="CC20" s="278"/>
      <c r="CD20" s="277"/>
      <c r="CE20" s="278"/>
      <c r="CF20" s="277"/>
      <c r="CG20" s="278"/>
      <c r="CH20" s="277"/>
      <c r="CI20" s="278"/>
      <c r="CJ20" s="277"/>
      <c r="CK20" s="278"/>
      <c r="CL20" s="277"/>
      <c r="CM20" s="278"/>
      <c r="CN20" s="277"/>
      <c r="CO20" s="278"/>
      <c r="CP20" s="277"/>
      <c r="CQ20" s="278"/>
      <c r="CR20" s="277"/>
      <c r="CS20" s="278"/>
      <c r="CT20" s="277"/>
      <c r="CU20" s="278"/>
      <c r="CV20" s="277"/>
      <c r="CW20" s="278"/>
      <c r="CX20" s="277"/>
      <c r="CY20" s="278"/>
      <c r="CZ20" s="277"/>
      <c r="DA20" s="278"/>
      <c r="DB20" s="277"/>
      <c r="DC20" s="278"/>
      <c r="DD20" s="277"/>
      <c r="DE20" s="278"/>
      <c r="DF20" s="277"/>
      <c r="DG20" s="278"/>
      <c r="DH20" s="277"/>
      <c r="DI20" s="278"/>
      <c r="DJ20" s="277"/>
      <c r="DK20" s="278"/>
      <c r="DL20" s="277"/>
      <c r="DM20" s="278"/>
      <c r="DN20" s="277"/>
      <c r="DO20" s="278"/>
      <c r="DP20" s="277"/>
      <c r="DQ20" s="278"/>
      <c r="DR20" s="277"/>
      <c r="DS20" s="278"/>
      <c r="DT20" s="277"/>
      <c r="DU20" s="278"/>
      <c r="DV20" s="277"/>
      <c r="DW20" s="278"/>
      <c r="DX20" s="277"/>
      <c r="DY20" s="278"/>
      <c r="DZ20" s="277"/>
      <c r="EA20" s="278"/>
      <c r="EB20" s="116"/>
      <c r="EC20" s="116"/>
      <c r="ED20" s="116"/>
      <c r="EE20" s="280" t="s">
        <v>702</v>
      </c>
      <c r="EF20" s="116"/>
      <c r="EG20" s="116"/>
      <c r="EH20" s="116"/>
      <c r="EI20" s="116"/>
      <c r="EJ20" s="116"/>
      <c r="EK20" s="116"/>
      <c r="EL20" s="116"/>
      <c r="EM20" s="116"/>
      <c r="EN20" s="116"/>
      <c r="EO20" s="116"/>
      <c r="EP20" s="116"/>
      <c r="EQ20" s="116"/>
      <c r="ER20" s="116"/>
      <c r="ES20" s="116"/>
      <c r="ET20" s="116"/>
      <c r="EU20" s="116"/>
      <c r="EV20" s="116"/>
      <c r="EW20" s="116"/>
      <c r="EX20" s="116"/>
      <c r="EY20" s="116"/>
    </row>
    <row r="21" spans="1:155" ht="12.75" customHeight="1">
      <c r="A21" s="276">
        <v>14</v>
      </c>
      <c r="B21" s="277"/>
      <c r="C21" s="278"/>
      <c r="D21" s="277"/>
      <c r="E21" s="278"/>
      <c r="F21" s="277"/>
      <c r="G21" s="278"/>
      <c r="H21" s="277"/>
      <c r="I21" s="278"/>
      <c r="J21" s="277"/>
      <c r="K21" s="278"/>
      <c r="L21" s="277"/>
      <c r="M21" s="278"/>
      <c r="N21" s="277"/>
      <c r="O21" s="278"/>
      <c r="P21" s="277"/>
      <c r="Q21" s="278"/>
      <c r="R21" s="277"/>
      <c r="S21" s="278"/>
      <c r="T21" s="277"/>
      <c r="U21" s="278"/>
      <c r="V21" s="277"/>
      <c r="W21" s="278"/>
      <c r="X21" s="277"/>
      <c r="Y21" s="278"/>
      <c r="Z21" s="277"/>
      <c r="AA21" s="278"/>
      <c r="AB21" s="277"/>
      <c r="AC21" s="278"/>
      <c r="AD21" s="277"/>
      <c r="AE21" s="278"/>
      <c r="AF21" s="277"/>
      <c r="AG21" s="278"/>
      <c r="AH21" s="277"/>
      <c r="AI21" s="278"/>
      <c r="AJ21" s="277"/>
      <c r="AK21" s="278"/>
      <c r="AL21" s="277"/>
      <c r="AM21" s="278"/>
      <c r="AN21" s="277"/>
      <c r="AO21" s="278"/>
      <c r="AP21" s="277"/>
      <c r="AQ21" s="278"/>
      <c r="AR21" s="277"/>
      <c r="AS21" s="278"/>
      <c r="AT21" s="277"/>
      <c r="AU21" s="278"/>
      <c r="AV21" s="277"/>
      <c r="AW21" s="278"/>
      <c r="AX21" s="277"/>
      <c r="AY21" s="278"/>
      <c r="AZ21" s="277"/>
      <c r="BA21" s="278"/>
      <c r="BB21" s="277"/>
      <c r="BC21" s="278"/>
      <c r="BD21" s="277"/>
      <c r="BE21" s="278"/>
      <c r="BF21" s="277"/>
      <c r="BG21" s="278"/>
      <c r="BH21" s="277"/>
      <c r="BI21" s="278"/>
      <c r="BJ21" s="277"/>
      <c r="BK21" s="278"/>
      <c r="BL21" s="277"/>
      <c r="BM21" s="278"/>
      <c r="BN21" s="277"/>
      <c r="BO21" s="278"/>
      <c r="BP21" s="277"/>
      <c r="BQ21" s="278"/>
      <c r="BR21" s="277"/>
      <c r="BS21" s="278"/>
      <c r="BT21" s="277"/>
      <c r="BU21" s="278"/>
      <c r="BV21" s="277"/>
      <c r="BW21" s="278"/>
      <c r="BX21" s="277"/>
      <c r="BY21" s="278"/>
      <c r="BZ21" s="277"/>
      <c r="CA21" s="278"/>
      <c r="CB21" s="277"/>
      <c r="CC21" s="278"/>
      <c r="CD21" s="277"/>
      <c r="CE21" s="278"/>
      <c r="CF21" s="277"/>
      <c r="CG21" s="278"/>
      <c r="CH21" s="277"/>
      <c r="CI21" s="278"/>
      <c r="CJ21" s="277"/>
      <c r="CK21" s="278"/>
      <c r="CL21" s="277"/>
      <c r="CM21" s="278"/>
      <c r="CN21" s="277"/>
      <c r="CO21" s="278"/>
      <c r="CP21" s="277"/>
      <c r="CQ21" s="278"/>
      <c r="CR21" s="277"/>
      <c r="CS21" s="278"/>
      <c r="CT21" s="277"/>
      <c r="CU21" s="278"/>
      <c r="CV21" s="277"/>
      <c r="CW21" s="278"/>
      <c r="CX21" s="277"/>
      <c r="CY21" s="278"/>
      <c r="CZ21" s="277"/>
      <c r="DA21" s="278"/>
      <c r="DB21" s="277"/>
      <c r="DC21" s="278"/>
      <c r="DD21" s="277"/>
      <c r="DE21" s="278"/>
      <c r="DF21" s="277"/>
      <c r="DG21" s="278"/>
      <c r="DH21" s="277"/>
      <c r="DI21" s="278"/>
      <c r="DJ21" s="277"/>
      <c r="DK21" s="278"/>
      <c r="DL21" s="277"/>
      <c r="DM21" s="278"/>
      <c r="DN21" s="277"/>
      <c r="DO21" s="278"/>
      <c r="DP21" s="277"/>
      <c r="DQ21" s="278"/>
      <c r="DR21" s="277"/>
      <c r="DS21" s="278"/>
      <c r="DT21" s="277"/>
      <c r="DU21" s="278"/>
      <c r="DV21" s="277"/>
      <c r="DW21" s="278"/>
      <c r="DX21" s="277"/>
      <c r="DY21" s="278"/>
      <c r="DZ21" s="277"/>
      <c r="EA21" s="278"/>
      <c r="EB21" s="116"/>
      <c r="EC21" s="116"/>
      <c r="ED21" s="116"/>
      <c r="EE21" s="280" t="s">
        <v>703</v>
      </c>
      <c r="EF21" s="116"/>
      <c r="EG21" s="116"/>
      <c r="EH21" s="116"/>
      <c r="EI21" s="116"/>
      <c r="EJ21" s="116"/>
      <c r="EK21" s="116"/>
      <c r="EL21" s="116"/>
      <c r="EM21" s="116"/>
      <c r="EN21" s="116"/>
      <c r="EO21" s="116"/>
      <c r="EP21" s="116"/>
      <c r="EQ21" s="116"/>
      <c r="ER21" s="116"/>
      <c r="ES21" s="116"/>
      <c r="ET21" s="116"/>
      <c r="EU21" s="116"/>
      <c r="EV21" s="116"/>
      <c r="EW21" s="116"/>
      <c r="EX21" s="116"/>
      <c r="EY21" s="116"/>
    </row>
    <row r="22" spans="1:155" ht="12.75" customHeight="1">
      <c r="A22" s="276">
        <v>15</v>
      </c>
      <c r="B22" s="277"/>
      <c r="C22" s="278"/>
      <c r="D22" s="277"/>
      <c r="E22" s="278"/>
      <c r="F22" s="277"/>
      <c r="G22" s="278"/>
      <c r="H22" s="277"/>
      <c r="I22" s="278"/>
      <c r="J22" s="277"/>
      <c r="K22" s="278"/>
      <c r="L22" s="277"/>
      <c r="M22" s="278"/>
      <c r="N22" s="277"/>
      <c r="O22" s="278"/>
      <c r="P22" s="277"/>
      <c r="Q22" s="278"/>
      <c r="R22" s="277"/>
      <c r="S22" s="278"/>
      <c r="T22" s="277"/>
      <c r="U22" s="278"/>
      <c r="V22" s="277"/>
      <c r="W22" s="278"/>
      <c r="X22" s="277"/>
      <c r="Y22" s="278"/>
      <c r="Z22" s="277"/>
      <c r="AA22" s="278"/>
      <c r="AB22" s="277"/>
      <c r="AC22" s="278"/>
      <c r="AD22" s="277"/>
      <c r="AE22" s="278"/>
      <c r="AF22" s="277"/>
      <c r="AG22" s="278"/>
      <c r="AH22" s="277"/>
      <c r="AI22" s="278"/>
      <c r="AJ22" s="277"/>
      <c r="AK22" s="278"/>
      <c r="AL22" s="277"/>
      <c r="AM22" s="278"/>
      <c r="AN22" s="277"/>
      <c r="AO22" s="278"/>
      <c r="AP22" s="277"/>
      <c r="AQ22" s="278"/>
      <c r="AR22" s="277"/>
      <c r="AS22" s="278"/>
      <c r="AT22" s="277"/>
      <c r="AU22" s="278"/>
      <c r="AV22" s="277"/>
      <c r="AW22" s="278"/>
      <c r="AX22" s="277"/>
      <c r="AY22" s="278"/>
      <c r="AZ22" s="277"/>
      <c r="BA22" s="278"/>
      <c r="BB22" s="277"/>
      <c r="BC22" s="278"/>
      <c r="BD22" s="277"/>
      <c r="BE22" s="278"/>
      <c r="BF22" s="277"/>
      <c r="BG22" s="278"/>
      <c r="BH22" s="277"/>
      <c r="BI22" s="278"/>
      <c r="BJ22" s="277"/>
      <c r="BK22" s="278"/>
      <c r="BL22" s="277"/>
      <c r="BM22" s="278"/>
      <c r="BN22" s="277"/>
      <c r="BO22" s="278"/>
      <c r="BP22" s="277"/>
      <c r="BQ22" s="278"/>
      <c r="BR22" s="277"/>
      <c r="BS22" s="278"/>
      <c r="BT22" s="277"/>
      <c r="BU22" s="278"/>
      <c r="BV22" s="277"/>
      <c r="BW22" s="278"/>
      <c r="BX22" s="277"/>
      <c r="BY22" s="278"/>
      <c r="BZ22" s="277"/>
      <c r="CA22" s="278"/>
      <c r="CB22" s="277"/>
      <c r="CC22" s="278"/>
      <c r="CD22" s="277"/>
      <c r="CE22" s="278"/>
      <c r="CF22" s="277"/>
      <c r="CG22" s="278"/>
      <c r="CH22" s="277"/>
      <c r="CI22" s="278"/>
      <c r="CJ22" s="277"/>
      <c r="CK22" s="278"/>
      <c r="CL22" s="277"/>
      <c r="CM22" s="278"/>
      <c r="CN22" s="277"/>
      <c r="CO22" s="278"/>
      <c r="CP22" s="277"/>
      <c r="CQ22" s="278"/>
      <c r="CR22" s="277"/>
      <c r="CS22" s="278"/>
      <c r="CT22" s="277"/>
      <c r="CU22" s="278"/>
      <c r="CV22" s="277"/>
      <c r="CW22" s="278"/>
      <c r="CX22" s="277"/>
      <c r="CY22" s="278"/>
      <c r="CZ22" s="277"/>
      <c r="DA22" s="278"/>
      <c r="DB22" s="277"/>
      <c r="DC22" s="278"/>
      <c r="DD22" s="277"/>
      <c r="DE22" s="278"/>
      <c r="DF22" s="277"/>
      <c r="DG22" s="278"/>
      <c r="DH22" s="277"/>
      <c r="DI22" s="278"/>
      <c r="DJ22" s="277"/>
      <c r="DK22" s="278"/>
      <c r="DL22" s="277"/>
      <c r="DM22" s="278"/>
      <c r="DN22" s="277"/>
      <c r="DO22" s="278"/>
      <c r="DP22" s="277"/>
      <c r="DQ22" s="278"/>
      <c r="DR22" s="277"/>
      <c r="DS22" s="278"/>
      <c r="DT22" s="277"/>
      <c r="DU22" s="278"/>
      <c r="DV22" s="277"/>
      <c r="DW22" s="278"/>
      <c r="DX22" s="277"/>
      <c r="DY22" s="278"/>
      <c r="DZ22" s="277"/>
      <c r="EA22" s="278"/>
      <c r="EB22" s="116"/>
      <c r="EC22" s="116"/>
      <c r="ED22" s="116"/>
      <c r="EE22" s="280" t="s">
        <v>704</v>
      </c>
      <c r="EF22" s="116"/>
      <c r="EG22" s="116"/>
      <c r="EH22" s="116"/>
      <c r="EI22" s="116"/>
      <c r="EJ22" s="116"/>
      <c r="EK22" s="116"/>
      <c r="EL22" s="116"/>
      <c r="EM22" s="116"/>
      <c r="EN22" s="116"/>
      <c r="EO22" s="116"/>
      <c r="EP22" s="116"/>
      <c r="EQ22" s="116"/>
      <c r="ER22" s="116"/>
      <c r="ES22" s="116"/>
      <c r="ET22" s="116"/>
      <c r="EU22" s="116"/>
      <c r="EV22" s="116"/>
      <c r="EW22" s="116"/>
      <c r="EX22" s="116"/>
      <c r="EY22" s="116"/>
    </row>
    <row r="23" spans="1:155" ht="12.75" customHeight="1">
      <c r="A23" s="276">
        <v>16</v>
      </c>
      <c r="B23" s="277"/>
      <c r="C23" s="278"/>
      <c r="D23" s="277"/>
      <c r="E23" s="278"/>
      <c r="F23" s="277"/>
      <c r="G23" s="278"/>
      <c r="H23" s="277"/>
      <c r="I23" s="278"/>
      <c r="J23" s="277"/>
      <c r="K23" s="278"/>
      <c r="L23" s="277"/>
      <c r="M23" s="278"/>
      <c r="N23" s="277"/>
      <c r="O23" s="278"/>
      <c r="P23" s="277"/>
      <c r="Q23" s="278"/>
      <c r="R23" s="277"/>
      <c r="S23" s="278"/>
      <c r="T23" s="277"/>
      <c r="U23" s="278"/>
      <c r="V23" s="277"/>
      <c r="W23" s="278"/>
      <c r="X23" s="277"/>
      <c r="Y23" s="278"/>
      <c r="Z23" s="277"/>
      <c r="AA23" s="278"/>
      <c r="AB23" s="277"/>
      <c r="AC23" s="278"/>
      <c r="AD23" s="277"/>
      <c r="AE23" s="278"/>
      <c r="AF23" s="277"/>
      <c r="AG23" s="278"/>
      <c r="AH23" s="277"/>
      <c r="AI23" s="278"/>
      <c r="AJ23" s="277"/>
      <c r="AK23" s="278"/>
      <c r="AL23" s="277"/>
      <c r="AM23" s="278"/>
      <c r="AN23" s="277"/>
      <c r="AO23" s="278"/>
      <c r="AP23" s="277"/>
      <c r="AQ23" s="278"/>
      <c r="AR23" s="277"/>
      <c r="AS23" s="278"/>
      <c r="AT23" s="277"/>
      <c r="AU23" s="278"/>
      <c r="AV23" s="277"/>
      <c r="AW23" s="278"/>
      <c r="AX23" s="277"/>
      <c r="AY23" s="278"/>
      <c r="AZ23" s="277"/>
      <c r="BA23" s="278"/>
      <c r="BB23" s="277"/>
      <c r="BC23" s="278"/>
      <c r="BD23" s="277"/>
      <c r="BE23" s="278"/>
      <c r="BF23" s="277"/>
      <c r="BG23" s="278"/>
      <c r="BH23" s="277"/>
      <c r="BI23" s="278"/>
      <c r="BJ23" s="277"/>
      <c r="BK23" s="278"/>
      <c r="BL23" s="277"/>
      <c r="BM23" s="278"/>
      <c r="BN23" s="277"/>
      <c r="BO23" s="278"/>
      <c r="BP23" s="277"/>
      <c r="BQ23" s="278"/>
      <c r="BR23" s="277"/>
      <c r="BS23" s="278"/>
      <c r="BT23" s="277"/>
      <c r="BU23" s="278"/>
      <c r="BV23" s="277"/>
      <c r="BW23" s="278"/>
      <c r="BX23" s="277"/>
      <c r="BY23" s="278"/>
      <c r="BZ23" s="277"/>
      <c r="CA23" s="278"/>
      <c r="CB23" s="277"/>
      <c r="CC23" s="278"/>
      <c r="CD23" s="277"/>
      <c r="CE23" s="278"/>
      <c r="CF23" s="277"/>
      <c r="CG23" s="278"/>
      <c r="CH23" s="277"/>
      <c r="CI23" s="278"/>
      <c r="CJ23" s="277"/>
      <c r="CK23" s="278"/>
      <c r="CL23" s="277"/>
      <c r="CM23" s="278"/>
      <c r="CN23" s="277"/>
      <c r="CO23" s="278"/>
      <c r="CP23" s="277"/>
      <c r="CQ23" s="278"/>
      <c r="CR23" s="277"/>
      <c r="CS23" s="278"/>
      <c r="CT23" s="277"/>
      <c r="CU23" s="278"/>
      <c r="CV23" s="277"/>
      <c r="CW23" s="278"/>
      <c r="CX23" s="277"/>
      <c r="CY23" s="278"/>
      <c r="CZ23" s="277"/>
      <c r="DA23" s="278"/>
      <c r="DB23" s="277"/>
      <c r="DC23" s="278"/>
      <c r="DD23" s="277"/>
      <c r="DE23" s="278"/>
      <c r="DF23" s="277"/>
      <c r="DG23" s="278"/>
      <c r="DH23" s="277"/>
      <c r="DI23" s="278"/>
      <c r="DJ23" s="277"/>
      <c r="DK23" s="278"/>
      <c r="DL23" s="277"/>
      <c r="DM23" s="278"/>
      <c r="DN23" s="277"/>
      <c r="DO23" s="278"/>
      <c r="DP23" s="277"/>
      <c r="DQ23" s="278"/>
      <c r="DR23" s="277"/>
      <c r="DS23" s="278"/>
      <c r="DT23" s="277"/>
      <c r="DU23" s="278"/>
      <c r="DV23" s="277"/>
      <c r="DW23" s="278"/>
      <c r="DX23" s="277"/>
      <c r="DY23" s="278"/>
      <c r="DZ23" s="277"/>
      <c r="EA23" s="278"/>
      <c r="EB23" s="116"/>
      <c r="EC23" s="116"/>
      <c r="ED23" s="116"/>
      <c r="EE23" s="280" t="s">
        <v>705</v>
      </c>
      <c r="EF23" s="116"/>
      <c r="EG23" s="116"/>
      <c r="EH23" s="116"/>
      <c r="EI23" s="116"/>
      <c r="EJ23" s="116"/>
      <c r="EK23" s="116"/>
      <c r="EL23" s="116"/>
      <c r="EM23" s="116"/>
      <c r="EN23" s="116"/>
      <c r="EO23" s="116"/>
      <c r="EP23" s="116"/>
      <c r="EQ23" s="116"/>
      <c r="ER23" s="116"/>
      <c r="ES23" s="116"/>
      <c r="ET23" s="116"/>
      <c r="EU23" s="116"/>
      <c r="EV23" s="116"/>
      <c r="EW23" s="116"/>
      <c r="EX23" s="116"/>
      <c r="EY23" s="116"/>
    </row>
    <row r="24" spans="1:155" ht="12.75" customHeight="1">
      <c r="A24" s="276">
        <v>17</v>
      </c>
      <c r="B24" s="277"/>
      <c r="C24" s="278"/>
      <c r="D24" s="277"/>
      <c r="E24" s="278"/>
      <c r="F24" s="277"/>
      <c r="G24" s="278"/>
      <c r="H24" s="277"/>
      <c r="I24" s="278"/>
      <c r="J24" s="277"/>
      <c r="K24" s="278"/>
      <c r="L24" s="277"/>
      <c r="M24" s="278"/>
      <c r="N24" s="277"/>
      <c r="O24" s="278"/>
      <c r="P24" s="277"/>
      <c r="Q24" s="278"/>
      <c r="R24" s="277"/>
      <c r="S24" s="278"/>
      <c r="T24" s="277"/>
      <c r="U24" s="278"/>
      <c r="V24" s="277"/>
      <c r="W24" s="278"/>
      <c r="X24" s="277"/>
      <c r="Y24" s="278"/>
      <c r="Z24" s="277"/>
      <c r="AA24" s="278"/>
      <c r="AB24" s="277"/>
      <c r="AC24" s="278"/>
      <c r="AD24" s="277"/>
      <c r="AE24" s="278"/>
      <c r="AF24" s="277"/>
      <c r="AG24" s="278"/>
      <c r="AH24" s="277"/>
      <c r="AI24" s="278"/>
      <c r="AJ24" s="277"/>
      <c r="AK24" s="278"/>
      <c r="AL24" s="277"/>
      <c r="AM24" s="278"/>
      <c r="AN24" s="277"/>
      <c r="AO24" s="278"/>
      <c r="AP24" s="277"/>
      <c r="AQ24" s="278"/>
      <c r="AR24" s="277"/>
      <c r="AS24" s="278"/>
      <c r="AT24" s="277"/>
      <c r="AU24" s="278"/>
      <c r="AV24" s="277"/>
      <c r="AW24" s="278"/>
      <c r="AX24" s="277"/>
      <c r="AY24" s="278"/>
      <c r="AZ24" s="277"/>
      <c r="BA24" s="278"/>
      <c r="BB24" s="277"/>
      <c r="BC24" s="278"/>
      <c r="BD24" s="277"/>
      <c r="BE24" s="278"/>
      <c r="BF24" s="277"/>
      <c r="BG24" s="278"/>
      <c r="BH24" s="277"/>
      <c r="BI24" s="278"/>
      <c r="BJ24" s="277"/>
      <c r="BK24" s="278"/>
      <c r="BL24" s="277"/>
      <c r="BM24" s="278"/>
      <c r="BN24" s="277"/>
      <c r="BO24" s="278"/>
      <c r="BP24" s="277"/>
      <c r="BQ24" s="278"/>
      <c r="BR24" s="277"/>
      <c r="BS24" s="278"/>
      <c r="BT24" s="277"/>
      <c r="BU24" s="278"/>
      <c r="BV24" s="277"/>
      <c r="BW24" s="278"/>
      <c r="BX24" s="277"/>
      <c r="BY24" s="278"/>
      <c r="BZ24" s="277"/>
      <c r="CA24" s="278"/>
      <c r="CB24" s="277"/>
      <c r="CC24" s="278"/>
      <c r="CD24" s="277"/>
      <c r="CE24" s="278"/>
      <c r="CF24" s="277"/>
      <c r="CG24" s="278"/>
      <c r="CH24" s="277"/>
      <c r="CI24" s="278"/>
      <c r="CJ24" s="277"/>
      <c r="CK24" s="278"/>
      <c r="CL24" s="277"/>
      <c r="CM24" s="278"/>
      <c r="CN24" s="277"/>
      <c r="CO24" s="278"/>
      <c r="CP24" s="277"/>
      <c r="CQ24" s="278"/>
      <c r="CR24" s="277"/>
      <c r="CS24" s="278"/>
      <c r="CT24" s="277"/>
      <c r="CU24" s="278"/>
      <c r="CV24" s="277"/>
      <c r="CW24" s="278"/>
      <c r="CX24" s="277"/>
      <c r="CY24" s="278"/>
      <c r="CZ24" s="277"/>
      <c r="DA24" s="278"/>
      <c r="DB24" s="277"/>
      <c r="DC24" s="278"/>
      <c r="DD24" s="277"/>
      <c r="DE24" s="278"/>
      <c r="DF24" s="277"/>
      <c r="DG24" s="278"/>
      <c r="DH24" s="277"/>
      <c r="DI24" s="278"/>
      <c r="DJ24" s="277"/>
      <c r="DK24" s="278"/>
      <c r="DL24" s="277"/>
      <c r="DM24" s="278"/>
      <c r="DN24" s="277"/>
      <c r="DO24" s="278"/>
      <c r="DP24" s="277"/>
      <c r="DQ24" s="278"/>
      <c r="DR24" s="277"/>
      <c r="DS24" s="278"/>
      <c r="DT24" s="277"/>
      <c r="DU24" s="278"/>
      <c r="DV24" s="277"/>
      <c r="DW24" s="278"/>
      <c r="DX24" s="277"/>
      <c r="DY24" s="278"/>
      <c r="DZ24" s="277"/>
      <c r="EA24" s="278"/>
      <c r="EB24" s="116"/>
      <c r="EC24" s="116"/>
      <c r="ED24" s="116"/>
      <c r="EE24" s="280" t="s">
        <v>706</v>
      </c>
      <c r="EF24" s="116"/>
      <c r="EG24" s="116"/>
      <c r="EH24" s="116"/>
      <c r="EI24" s="116"/>
      <c r="EJ24" s="116"/>
      <c r="EK24" s="116"/>
      <c r="EL24" s="116"/>
      <c r="EM24" s="116"/>
      <c r="EN24" s="116"/>
      <c r="EO24" s="116"/>
      <c r="EP24" s="116"/>
      <c r="EQ24" s="116"/>
      <c r="ER24" s="116"/>
      <c r="ES24" s="116"/>
      <c r="ET24" s="116"/>
      <c r="EU24" s="116"/>
      <c r="EV24" s="116"/>
      <c r="EW24" s="116"/>
      <c r="EX24" s="116"/>
      <c r="EY24" s="116"/>
    </row>
    <row r="25" spans="1:155" ht="12.75" customHeight="1">
      <c r="A25" s="276">
        <v>18</v>
      </c>
      <c r="B25" s="277"/>
      <c r="C25" s="278"/>
      <c r="D25" s="277"/>
      <c r="E25" s="278"/>
      <c r="F25" s="277"/>
      <c r="G25" s="278"/>
      <c r="H25" s="277"/>
      <c r="I25" s="278"/>
      <c r="J25" s="277"/>
      <c r="K25" s="278"/>
      <c r="L25" s="277"/>
      <c r="M25" s="278"/>
      <c r="N25" s="277"/>
      <c r="O25" s="278"/>
      <c r="P25" s="277"/>
      <c r="Q25" s="278"/>
      <c r="R25" s="277"/>
      <c r="S25" s="278"/>
      <c r="T25" s="277"/>
      <c r="U25" s="278"/>
      <c r="V25" s="277"/>
      <c r="W25" s="278"/>
      <c r="X25" s="277"/>
      <c r="Y25" s="278"/>
      <c r="Z25" s="277"/>
      <c r="AA25" s="278"/>
      <c r="AB25" s="277"/>
      <c r="AC25" s="278"/>
      <c r="AD25" s="277"/>
      <c r="AE25" s="278"/>
      <c r="AF25" s="277"/>
      <c r="AG25" s="278"/>
      <c r="AH25" s="277"/>
      <c r="AI25" s="278"/>
      <c r="AJ25" s="277"/>
      <c r="AK25" s="278"/>
      <c r="AL25" s="277"/>
      <c r="AM25" s="278"/>
      <c r="AN25" s="277"/>
      <c r="AO25" s="278"/>
      <c r="AP25" s="277"/>
      <c r="AQ25" s="278"/>
      <c r="AR25" s="277"/>
      <c r="AS25" s="278"/>
      <c r="AT25" s="277"/>
      <c r="AU25" s="278"/>
      <c r="AV25" s="277"/>
      <c r="AW25" s="278"/>
      <c r="AX25" s="277"/>
      <c r="AY25" s="278"/>
      <c r="AZ25" s="277"/>
      <c r="BA25" s="278"/>
      <c r="BB25" s="277"/>
      <c r="BC25" s="278"/>
      <c r="BD25" s="277"/>
      <c r="BE25" s="278"/>
      <c r="BF25" s="277"/>
      <c r="BG25" s="278"/>
      <c r="BH25" s="277"/>
      <c r="BI25" s="278"/>
      <c r="BJ25" s="277"/>
      <c r="BK25" s="278"/>
      <c r="BL25" s="277"/>
      <c r="BM25" s="278"/>
      <c r="BN25" s="277"/>
      <c r="BO25" s="278"/>
      <c r="BP25" s="277"/>
      <c r="BQ25" s="278"/>
      <c r="BR25" s="277"/>
      <c r="BS25" s="278"/>
      <c r="BT25" s="277"/>
      <c r="BU25" s="278"/>
      <c r="BV25" s="277"/>
      <c r="BW25" s="278"/>
      <c r="BX25" s="277"/>
      <c r="BY25" s="278"/>
      <c r="BZ25" s="277"/>
      <c r="CA25" s="278"/>
      <c r="CB25" s="277"/>
      <c r="CC25" s="278"/>
      <c r="CD25" s="277"/>
      <c r="CE25" s="278"/>
      <c r="CF25" s="277"/>
      <c r="CG25" s="278"/>
      <c r="CH25" s="277"/>
      <c r="CI25" s="278"/>
      <c r="CJ25" s="277"/>
      <c r="CK25" s="278"/>
      <c r="CL25" s="277"/>
      <c r="CM25" s="278"/>
      <c r="CN25" s="277"/>
      <c r="CO25" s="278"/>
      <c r="CP25" s="277"/>
      <c r="CQ25" s="278"/>
      <c r="CR25" s="277"/>
      <c r="CS25" s="278"/>
      <c r="CT25" s="277"/>
      <c r="CU25" s="278"/>
      <c r="CV25" s="277"/>
      <c r="CW25" s="278"/>
      <c r="CX25" s="277"/>
      <c r="CY25" s="278"/>
      <c r="CZ25" s="277"/>
      <c r="DA25" s="278"/>
      <c r="DB25" s="277"/>
      <c r="DC25" s="278"/>
      <c r="DD25" s="277"/>
      <c r="DE25" s="278"/>
      <c r="DF25" s="277"/>
      <c r="DG25" s="278"/>
      <c r="DH25" s="277"/>
      <c r="DI25" s="278"/>
      <c r="DJ25" s="277"/>
      <c r="DK25" s="278"/>
      <c r="DL25" s="277"/>
      <c r="DM25" s="278"/>
      <c r="DN25" s="277"/>
      <c r="DO25" s="278"/>
      <c r="DP25" s="277"/>
      <c r="DQ25" s="278"/>
      <c r="DR25" s="277"/>
      <c r="DS25" s="278"/>
      <c r="DT25" s="277"/>
      <c r="DU25" s="278"/>
      <c r="DV25" s="277"/>
      <c r="DW25" s="278"/>
      <c r="DX25" s="277"/>
      <c r="DY25" s="278"/>
      <c r="DZ25" s="277"/>
      <c r="EA25" s="278"/>
      <c r="EB25" s="116"/>
      <c r="EC25" s="116"/>
      <c r="ED25" s="116"/>
      <c r="EE25" s="280" t="s">
        <v>707</v>
      </c>
      <c r="EF25" s="116"/>
      <c r="EG25" s="116"/>
      <c r="EH25" s="116"/>
      <c r="EI25" s="116"/>
      <c r="EJ25" s="116"/>
      <c r="EK25" s="116"/>
      <c r="EL25" s="116"/>
      <c r="EM25" s="116"/>
      <c r="EN25" s="116"/>
      <c r="EO25" s="116"/>
      <c r="EP25" s="116"/>
      <c r="EQ25" s="116"/>
      <c r="ER25" s="116"/>
      <c r="ES25" s="116"/>
      <c r="ET25" s="116"/>
      <c r="EU25" s="116"/>
      <c r="EV25" s="116"/>
      <c r="EW25" s="116"/>
      <c r="EX25" s="116"/>
      <c r="EY25" s="116"/>
    </row>
    <row r="26" spans="1:155" ht="12.75" customHeight="1">
      <c r="A26" s="276">
        <v>19</v>
      </c>
      <c r="B26" s="277"/>
      <c r="C26" s="278"/>
      <c r="D26" s="277"/>
      <c r="E26" s="278"/>
      <c r="F26" s="277"/>
      <c r="G26" s="278"/>
      <c r="H26" s="277"/>
      <c r="I26" s="278"/>
      <c r="J26" s="277"/>
      <c r="K26" s="278"/>
      <c r="L26" s="277"/>
      <c r="M26" s="278"/>
      <c r="N26" s="277"/>
      <c r="O26" s="278"/>
      <c r="P26" s="277"/>
      <c r="Q26" s="278"/>
      <c r="R26" s="277"/>
      <c r="S26" s="278"/>
      <c r="T26" s="277"/>
      <c r="U26" s="278"/>
      <c r="V26" s="277"/>
      <c r="W26" s="278"/>
      <c r="X26" s="277"/>
      <c r="Y26" s="278"/>
      <c r="Z26" s="277"/>
      <c r="AA26" s="278"/>
      <c r="AB26" s="277"/>
      <c r="AC26" s="278"/>
      <c r="AD26" s="277"/>
      <c r="AE26" s="278"/>
      <c r="AF26" s="277"/>
      <c r="AG26" s="278"/>
      <c r="AH26" s="277"/>
      <c r="AI26" s="278"/>
      <c r="AJ26" s="277"/>
      <c r="AK26" s="278"/>
      <c r="AL26" s="277"/>
      <c r="AM26" s="278"/>
      <c r="AN26" s="277"/>
      <c r="AO26" s="278"/>
      <c r="AP26" s="277"/>
      <c r="AQ26" s="278"/>
      <c r="AR26" s="277"/>
      <c r="AS26" s="278"/>
      <c r="AT26" s="277"/>
      <c r="AU26" s="278"/>
      <c r="AV26" s="277"/>
      <c r="AW26" s="278"/>
      <c r="AX26" s="277"/>
      <c r="AY26" s="278"/>
      <c r="AZ26" s="277"/>
      <c r="BA26" s="278"/>
      <c r="BB26" s="277"/>
      <c r="BC26" s="278"/>
      <c r="BD26" s="277"/>
      <c r="BE26" s="278"/>
      <c r="BF26" s="277"/>
      <c r="BG26" s="278"/>
      <c r="BH26" s="277"/>
      <c r="BI26" s="278"/>
      <c r="BJ26" s="277"/>
      <c r="BK26" s="278"/>
      <c r="BL26" s="277"/>
      <c r="BM26" s="278"/>
      <c r="BN26" s="277"/>
      <c r="BO26" s="278"/>
      <c r="BP26" s="277"/>
      <c r="BQ26" s="278"/>
      <c r="BR26" s="277"/>
      <c r="BS26" s="278"/>
      <c r="BT26" s="277"/>
      <c r="BU26" s="278"/>
      <c r="BV26" s="277"/>
      <c r="BW26" s="278"/>
      <c r="BX26" s="277"/>
      <c r="BY26" s="278"/>
      <c r="BZ26" s="277"/>
      <c r="CA26" s="278"/>
      <c r="CB26" s="277"/>
      <c r="CC26" s="278"/>
      <c r="CD26" s="277"/>
      <c r="CE26" s="278"/>
      <c r="CF26" s="277"/>
      <c r="CG26" s="278"/>
      <c r="CH26" s="277"/>
      <c r="CI26" s="278"/>
      <c r="CJ26" s="277"/>
      <c r="CK26" s="278"/>
      <c r="CL26" s="277"/>
      <c r="CM26" s="278"/>
      <c r="CN26" s="277"/>
      <c r="CO26" s="278"/>
      <c r="CP26" s="277"/>
      <c r="CQ26" s="278"/>
      <c r="CR26" s="277"/>
      <c r="CS26" s="278"/>
      <c r="CT26" s="277"/>
      <c r="CU26" s="278"/>
      <c r="CV26" s="277"/>
      <c r="CW26" s="278"/>
      <c r="CX26" s="277"/>
      <c r="CY26" s="278"/>
      <c r="CZ26" s="277"/>
      <c r="DA26" s="278"/>
      <c r="DB26" s="277"/>
      <c r="DC26" s="278"/>
      <c r="DD26" s="277"/>
      <c r="DE26" s="278"/>
      <c r="DF26" s="277"/>
      <c r="DG26" s="278"/>
      <c r="DH26" s="277"/>
      <c r="DI26" s="278"/>
      <c r="DJ26" s="277"/>
      <c r="DK26" s="278"/>
      <c r="DL26" s="277"/>
      <c r="DM26" s="278"/>
      <c r="DN26" s="277"/>
      <c r="DO26" s="278"/>
      <c r="DP26" s="277"/>
      <c r="DQ26" s="278"/>
      <c r="DR26" s="277"/>
      <c r="DS26" s="278"/>
      <c r="DT26" s="277"/>
      <c r="DU26" s="278"/>
      <c r="DV26" s="277"/>
      <c r="DW26" s="278"/>
      <c r="DX26" s="277"/>
      <c r="DY26" s="278"/>
      <c r="DZ26" s="277"/>
      <c r="EA26" s="278"/>
      <c r="EB26" s="116"/>
      <c r="EC26" s="116"/>
      <c r="ED26" s="116"/>
      <c r="EE26" s="280" t="s">
        <v>708</v>
      </c>
      <c r="EF26" s="116"/>
      <c r="EG26" s="116"/>
      <c r="EH26" s="116"/>
      <c r="EI26" s="116"/>
      <c r="EJ26" s="116"/>
      <c r="EK26" s="116"/>
      <c r="EL26" s="116"/>
      <c r="EM26" s="116"/>
      <c r="EN26" s="116"/>
      <c r="EO26" s="116"/>
      <c r="EP26" s="116"/>
      <c r="EQ26" s="116"/>
      <c r="ER26" s="116"/>
      <c r="ES26" s="116"/>
      <c r="ET26" s="116"/>
      <c r="EU26" s="116"/>
      <c r="EV26" s="116"/>
      <c r="EW26" s="116"/>
      <c r="EX26" s="116"/>
      <c r="EY26" s="116"/>
    </row>
    <row r="27" spans="1:155" ht="12.75" customHeight="1">
      <c r="A27" s="276">
        <v>20</v>
      </c>
      <c r="B27" s="277"/>
      <c r="C27" s="278"/>
      <c r="D27" s="277"/>
      <c r="E27" s="278"/>
      <c r="F27" s="277"/>
      <c r="G27" s="278"/>
      <c r="H27" s="277"/>
      <c r="I27" s="278"/>
      <c r="J27" s="277"/>
      <c r="K27" s="278"/>
      <c r="L27" s="277"/>
      <c r="M27" s="278"/>
      <c r="N27" s="277"/>
      <c r="O27" s="278"/>
      <c r="P27" s="277"/>
      <c r="Q27" s="278"/>
      <c r="R27" s="277"/>
      <c r="S27" s="278"/>
      <c r="T27" s="277"/>
      <c r="U27" s="278"/>
      <c r="V27" s="277"/>
      <c r="W27" s="278"/>
      <c r="X27" s="277"/>
      <c r="Y27" s="278"/>
      <c r="Z27" s="277"/>
      <c r="AA27" s="278"/>
      <c r="AB27" s="277"/>
      <c r="AC27" s="278"/>
      <c r="AD27" s="277"/>
      <c r="AE27" s="278"/>
      <c r="AF27" s="277"/>
      <c r="AG27" s="278"/>
      <c r="AH27" s="277"/>
      <c r="AI27" s="278"/>
      <c r="AJ27" s="277"/>
      <c r="AK27" s="278"/>
      <c r="AL27" s="277"/>
      <c r="AM27" s="278"/>
      <c r="AN27" s="277"/>
      <c r="AO27" s="278"/>
      <c r="AP27" s="277"/>
      <c r="AQ27" s="278"/>
      <c r="AR27" s="277"/>
      <c r="AS27" s="278"/>
      <c r="AT27" s="277"/>
      <c r="AU27" s="278"/>
      <c r="AV27" s="277"/>
      <c r="AW27" s="278"/>
      <c r="AX27" s="277"/>
      <c r="AY27" s="278"/>
      <c r="AZ27" s="277"/>
      <c r="BA27" s="278"/>
      <c r="BB27" s="277"/>
      <c r="BC27" s="278"/>
      <c r="BD27" s="277"/>
      <c r="BE27" s="278"/>
      <c r="BF27" s="277"/>
      <c r="BG27" s="278"/>
      <c r="BH27" s="277"/>
      <c r="BI27" s="278"/>
      <c r="BJ27" s="277"/>
      <c r="BK27" s="278"/>
      <c r="BL27" s="277"/>
      <c r="BM27" s="278"/>
      <c r="BN27" s="277"/>
      <c r="BO27" s="278"/>
      <c r="BP27" s="277"/>
      <c r="BQ27" s="278"/>
      <c r="BR27" s="277"/>
      <c r="BS27" s="278"/>
      <c r="BT27" s="277"/>
      <c r="BU27" s="278"/>
      <c r="BV27" s="277"/>
      <c r="BW27" s="278"/>
      <c r="BX27" s="277"/>
      <c r="BY27" s="278"/>
      <c r="BZ27" s="277"/>
      <c r="CA27" s="278"/>
      <c r="CB27" s="277"/>
      <c r="CC27" s="278"/>
      <c r="CD27" s="277"/>
      <c r="CE27" s="278"/>
      <c r="CF27" s="277"/>
      <c r="CG27" s="278"/>
      <c r="CH27" s="277"/>
      <c r="CI27" s="278"/>
      <c r="CJ27" s="277"/>
      <c r="CK27" s="278"/>
      <c r="CL27" s="277"/>
      <c r="CM27" s="278"/>
      <c r="CN27" s="277"/>
      <c r="CO27" s="278"/>
      <c r="CP27" s="277"/>
      <c r="CQ27" s="278"/>
      <c r="CR27" s="277"/>
      <c r="CS27" s="278"/>
      <c r="CT27" s="277"/>
      <c r="CU27" s="278"/>
      <c r="CV27" s="277"/>
      <c r="CW27" s="278"/>
      <c r="CX27" s="277"/>
      <c r="CY27" s="278"/>
      <c r="CZ27" s="277"/>
      <c r="DA27" s="278"/>
      <c r="DB27" s="277"/>
      <c r="DC27" s="278"/>
      <c r="DD27" s="277"/>
      <c r="DE27" s="278"/>
      <c r="DF27" s="277"/>
      <c r="DG27" s="278"/>
      <c r="DH27" s="277"/>
      <c r="DI27" s="278"/>
      <c r="DJ27" s="277"/>
      <c r="DK27" s="278"/>
      <c r="DL27" s="277"/>
      <c r="DM27" s="278"/>
      <c r="DN27" s="277"/>
      <c r="DO27" s="278"/>
      <c r="DP27" s="277"/>
      <c r="DQ27" s="278"/>
      <c r="DR27" s="277"/>
      <c r="DS27" s="278"/>
      <c r="DT27" s="277"/>
      <c r="DU27" s="278"/>
      <c r="DV27" s="277"/>
      <c r="DW27" s="278"/>
      <c r="DX27" s="277"/>
      <c r="DY27" s="278"/>
      <c r="DZ27" s="277"/>
      <c r="EA27" s="278"/>
      <c r="EB27" s="116"/>
      <c r="EC27" s="116"/>
      <c r="ED27" s="116"/>
      <c r="EE27" s="280" t="s">
        <v>681</v>
      </c>
      <c r="EF27" s="116"/>
      <c r="EG27" s="116"/>
      <c r="EH27" s="116"/>
      <c r="EI27" s="116"/>
      <c r="EJ27" s="116"/>
      <c r="EK27" s="116"/>
      <c r="EL27" s="116"/>
      <c r="EM27" s="116"/>
      <c r="EN27" s="116"/>
      <c r="EO27" s="116"/>
      <c r="EP27" s="116"/>
      <c r="EQ27" s="116"/>
      <c r="ER27" s="116"/>
      <c r="ES27" s="116"/>
      <c r="ET27" s="116"/>
      <c r="EU27" s="116"/>
      <c r="EV27" s="116"/>
      <c r="EW27" s="116"/>
      <c r="EX27" s="116"/>
      <c r="EY27" s="116"/>
    </row>
    <row r="28" spans="1:155" ht="12.75" customHeight="1">
      <c r="A28" s="276">
        <v>21</v>
      </c>
      <c r="B28" s="277"/>
      <c r="C28" s="278"/>
      <c r="D28" s="277"/>
      <c r="E28" s="278"/>
      <c r="F28" s="277"/>
      <c r="G28" s="278"/>
      <c r="H28" s="277"/>
      <c r="I28" s="278"/>
      <c r="J28" s="277"/>
      <c r="K28" s="278"/>
      <c r="L28" s="277"/>
      <c r="M28" s="278"/>
      <c r="N28" s="277"/>
      <c r="O28" s="278"/>
      <c r="P28" s="277"/>
      <c r="Q28" s="278"/>
      <c r="R28" s="277"/>
      <c r="S28" s="278"/>
      <c r="T28" s="277"/>
      <c r="U28" s="278"/>
      <c r="V28" s="277"/>
      <c r="W28" s="278"/>
      <c r="X28" s="277"/>
      <c r="Y28" s="278"/>
      <c r="Z28" s="277"/>
      <c r="AA28" s="278"/>
      <c r="AB28" s="277"/>
      <c r="AC28" s="278"/>
      <c r="AD28" s="277"/>
      <c r="AE28" s="278"/>
      <c r="AF28" s="277"/>
      <c r="AG28" s="278"/>
      <c r="AH28" s="277"/>
      <c r="AI28" s="278"/>
      <c r="AJ28" s="277"/>
      <c r="AK28" s="278"/>
      <c r="AL28" s="277"/>
      <c r="AM28" s="278"/>
      <c r="AN28" s="277"/>
      <c r="AO28" s="278"/>
      <c r="AP28" s="277"/>
      <c r="AQ28" s="278"/>
      <c r="AR28" s="277"/>
      <c r="AS28" s="278"/>
      <c r="AT28" s="277"/>
      <c r="AU28" s="278"/>
      <c r="AV28" s="277"/>
      <c r="AW28" s="278"/>
      <c r="AX28" s="277"/>
      <c r="AY28" s="278"/>
      <c r="AZ28" s="277"/>
      <c r="BA28" s="278"/>
      <c r="BB28" s="277"/>
      <c r="BC28" s="278"/>
      <c r="BD28" s="277"/>
      <c r="BE28" s="278"/>
      <c r="BF28" s="277"/>
      <c r="BG28" s="278"/>
      <c r="BH28" s="277"/>
      <c r="BI28" s="278"/>
      <c r="BJ28" s="277"/>
      <c r="BK28" s="278"/>
      <c r="BL28" s="277"/>
      <c r="BM28" s="278"/>
      <c r="BN28" s="277"/>
      <c r="BO28" s="278"/>
      <c r="BP28" s="277"/>
      <c r="BQ28" s="278"/>
      <c r="BR28" s="277"/>
      <c r="BS28" s="278"/>
      <c r="BT28" s="277"/>
      <c r="BU28" s="278"/>
      <c r="BV28" s="277"/>
      <c r="BW28" s="278"/>
      <c r="BX28" s="277"/>
      <c r="BY28" s="278"/>
      <c r="BZ28" s="277"/>
      <c r="CA28" s="278"/>
      <c r="CB28" s="277"/>
      <c r="CC28" s="278"/>
      <c r="CD28" s="277"/>
      <c r="CE28" s="278"/>
      <c r="CF28" s="277"/>
      <c r="CG28" s="278"/>
      <c r="CH28" s="277"/>
      <c r="CI28" s="278"/>
      <c r="CJ28" s="277"/>
      <c r="CK28" s="278"/>
      <c r="CL28" s="277"/>
      <c r="CM28" s="278"/>
      <c r="CN28" s="277"/>
      <c r="CO28" s="278"/>
      <c r="CP28" s="277"/>
      <c r="CQ28" s="278"/>
      <c r="CR28" s="277"/>
      <c r="CS28" s="278"/>
      <c r="CT28" s="277"/>
      <c r="CU28" s="278"/>
      <c r="CV28" s="277"/>
      <c r="CW28" s="278"/>
      <c r="CX28" s="277"/>
      <c r="CY28" s="278"/>
      <c r="CZ28" s="277"/>
      <c r="DA28" s="278"/>
      <c r="DB28" s="277"/>
      <c r="DC28" s="278"/>
      <c r="DD28" s="277"/>
      <c r="DE28" s="278"/>
      <c r="DF28" s="277"/>
      <c r="DG28" s="278"/>
      <c r="DH28" s="277"/>
      <c r="DI28" s="278"/>
      <c r="DJ28" s="277"/>
      <c r="DK28" s="278"/>
      <c r="DL28" s="277"/>
      <c r="DM28" s="278"/>
      <c r="DN28" s="277"/>
      <c r="DO28" s="278"/>
      <c r="DP28" s="277"/>
      <c r="DQ28" s="278"/>
      <c r="DR28" s="277"/>
      <c r="DS28" s="278"/>
      <c r="DT28" s="277"/>
      <c r="DU28" s="278"/>
      <c r="DV28" s="277"/>
      <c r="DW28" s="278"/>
      <c r="DX28" s="277"/>
      <c r="DY28" s="278"/>
      <c r="DZ28" s="277"/>
      <c r="EA28" s="278"/>
      <c r="EB28" s="116"/>
      <c r="EC28" s="116"/>
      <c r="ED28" s="116"/>
      <c r="EE28" s="280" t="s">
        <v>709</v>
      </c>
      <c r="EF28" s="116"/>
      <c r="EG28" s="116"/>
      <c r="EH28" s="116"/>
      <c r="EI28" s="116"/>
      <c r="EJ28" s="116"/>
      <c r="EK28" s="116"/>
      <c r="EL28" s="116"/>
      <c r="EM28" s="116"/>
      <c r="EN28" s="116"/>
      <c r="EO28" s="116"/>
      <c r="EP28" s="116"/>
      <c r="EQ28" s="116"/>
      <c r="ER28" s="116"/>
      <c r="ES28" s="116"/>
      <c r="ET28" s="116"/>
      <c r="EU28" s="116"/>
      <c r="EV28" s="116"/>
      <c r="EW28" s="116"/>
      <c r="EX28" s="116"/>
      <c r="EY28" s="116"/>
    </row>
    <row r="29" spans="1:155" ht="12.75" customHeight="1">
      <c r="A29" s="276">
        <v>22</v>
      </c>
      <c r="B29" s="277"/>
      <c r="C29" s="278"/>
      <c r="D29" s="277"/>
      <c r="E29" s="278"/>
      <c r="F29" s="277"/>
      <c r="G29" s="278"/>
      <c r="H29" s="277"/>
      <c r="I29" s="278"/>
      <c r="J29" s="277"/>
      <c r="K29" s="278"/>
      <c r="L29" s="277"/>
      <c r="M29" s="278"/>
      <c r="N29" s="277"/>
      <c r="O29" s="278"/>
      <c r="P29" s="277"/>
      <c r="Q29" s="278"/>
      <c r="R29" s="277"/>
      <c r="S29" s="278"/>
      <c r="T29" s="277"/>
      <c r="U29" s="278"/>
      <c r="V29" s="277"/>
      <c r="W29" s="278"/>
      <c r="X29" s="277"/>
      <c r="Y29" s="278"/>
      <c r="Z29" s="277"/>
      <c r="AA29" s="278"/>
      <c r="AB29" s="277"/>
      <c r="AC29" s="278"/>
      <c r="AD29" s="277"/>
      <c r="AE29" s="278"/>
      <c r="AF29" s="277"/>
      <c r="AG29" s="278"/>
      <c r="AH29" s="277"/>
      <c r="AI29" s="278"/>
      <c r="AJ29" s="277"/>
      <c r="AK29" s="278"/>
      <c r="AL29" s="277"/>
      <c r="AM29" s="278"/>
      <c r="AN29" s="277"/>
      <c r="AO29" s="278"/>
      <c r="AP29" s="277"/>
      <c r="AQ29" s="278"/>
      <c r="AR29" s="277"/>
      <c r="AS29" s="278"/>
      <c r="AT29" s="277"/>
      <c r="AU29" s="278"/>
      <c r="AV29" s="277"/>
      <c r="AW29" s="278"/>
      <c r="AX29" s="277"/>
      <c r="AY29" s="278"/>
      <c r="AZ29" s="277"/>
      <c r="BA29" s="278"/>
      <c r="BB29" s="277"/>
      <c r="BC29" s="278"/>
      <c r="BD29" s="277"/>
      <c r="BE29" s="278"/>
      <c r="BF29" s="277"/>
      <c r="BG29" s="278"/>
      <c r="BH29" s="277"/>
      <c r="BI29" s="278"/>
      <c r="BJ29" s="277"/>
      <c r="BK29" s="278"/>
      <c r="BL29" s="277"/>
      <c r="BM29" s="278"/>
      <c r="BN29" s="277"/>
      <c r="BO29" s="278"/>
      <c r="BP29" s="277"/>
      <c r="BQ29" s="278"/>
      <c r="BR29" s="277"/>
      <c r="BS29" s="278"/>
      <c r="BT29" s="277"/>
      <c r="BU29" s="278"/>
      <c r="BV29" s="277"/>
      <c r="BW29" s="278"/>
      <c r="BX29" s="277"/>
      <c r="BY29" s="278"/>
      <c r="BZ29" s="277"/>
      <c r="CA29" s="278"/>
      <c r="CB29" s="277"/>
      <c r="CC29" s="278"/>
      <c r="CD29" s="277"/>
      <c r="CE29" s="278"/>
      <c r="CF29" s="277"/>
      <c r="CG29" s="278"/>
      <c r="CH29" s="277"/>
      <c r="CI29" s="278"/>
      <c r="CJ29" s="277"/>
      <c r="CK29" s="278"/>
      <c r="CL29" s="277"/>
      <c r="CM29" s="278"/>
      <c r="CN29" s="277"/>
      <c r="CO29" s="278"/>
      <c r="CP29" s="277"/>
      <c r="CQ29" s="278"/>
      <c r="CR29" s="277"/>
      <c r="CS29" s="278"/>
      <c r="CT29" s="277"/>
      <c r="CU29" s="278"/>
      <c r="CV29" s="277"/>
      <c r="CW29" s="278"/>
      <c r="CX29" s="277"/>
      <c r="CY29" s="278"/>
      <c r="CZ29" s="277"/>
      <c r="DA29" s="278"/>
      <c r="DB29" s="277"/>
      <c r="DC29" s="278"/>
      <c r="DD29" s="277"/>
      <c r="DE29" s="278"/>
      <c r="DF29" s="277"/>
      <c r="DG29" s="278"/>
      <c r="DH29" s="277"/>
      <c r="DI29" s="278"/>
      <c r="DJ29" s="277"/>
      <c r="DK29" s="278"/>
      <c r="DL29" s="277"/>
      <c r="DM29" s="278"/>
      <c r="DN29" s="277"/>
      <c r="DO29" s="278"/>
      <c r="DP29" s="277"/>
      <c r="DQ29" s="278"/>
      <c r="DR29" s="277"/>
      <c r="DS29" s="278"/>
      <c r="DT29" s="277"/>
      <c r="DU29" s="278"/>
      <c r="DV29" s="277"/>
      <c r="DW29" s="278"/>
      <c r="DX29" s="277"/>
      <c r="DY29" s="278"/>
      <c r="DZ29" s="277"/>
      <c r="EA29" s="278"/>
      <c r="EB29" s="116"/>
      <c r="EC29" s="116"/>
      <c r="ED29" s="116"/>
      <c r="EE29" s="280" t="s">
        <v>710</v>
      </c>
      <c r="EF29" s="116"/>
      <c r="EG29" s="116"/>
      <c r="EH29" s="116"/>
      <c r="EI29" s="116"/>
      <c r="EJ29" s="116"/>
      <c r="EK29" s="116"/>
      <c r="EL29" s="116"/>
      <c r="EM29" s="116"/>
      <c r="EN29" s="116"/>
      <c r="EO29" s="116"/>
      <c r="EP29" s="116"/>
      <c r="EQ29" s="116"/>
      <c r="ER29" s="116"/>
      <c r="ES29" s="116"/>
      <c r="ET29" s="116"/>
      <c r="EU29" s="116"/>
      <c r="EV29" s="116"/>
      <c r="EW29" s="116"/>
      <c r="EX29" s="116"/>
      <c r="EY29" s="116"/>
    </row>
    <row r="30" spans="1:155" ht="12.75" customHeight="1">
      <c r="A30" s="276">
        <v>23</v>
      </c>
      <c r="B30" s="277"/>
      <c r="C30" s="278"/>
      <c r="D30" s="277"/>
      <c r="E30" s="278"/>
      <c r="F30" s="277"/>
      <c r="G30" s="278"/>
      <c r="H30" s="277"/>
      <c r="I30" s="278"/>
      <c r="J30" s="277"/>
      <c r="K30" s="278"/>
      <c r="L30" s="277"/>
      <c r="M30" s="278"/>
      <c r="N30" s="277"/>
      <c r="O30" s="278"/>
      <c r="P30" s="277"/>
      <c r="Q30" s="278"/>
      <c r="R30" s="277"/>
      <c r="S30" s="278"/>
      <c r="T30" s="277"/>
      <c r="U30" s="278"/>
      <c r="V30" s="277"/>
      <c r="W30" s="278"/>
      <c r="X30" s="277"/>
      <c r="Y30" s="278"/>
      <c r="Z30" s="277"/>
      <c r="AA30" s="278"/>
      <c r="AB30" s="277"/>
      <c r="AC30" s="278"/>
      <c r="AD30" s="277"/>
      <c r="AE30" s="278"/>
      <c r="AF30" s="277"/>
      <c r="AG30" s="278"/>
      <c r="AH30" s="277"/>
      <c r="AI30" s="278"/>
      <c r="AJ30" s="277"/>
      <c r="AK30" s="278"/>
      <c r="AL30" s="277"/>
      <c r="AM30" s="278"/>
      <c r="AN30" s="277"/>
      <c r="AO30" s="278"/>
      <c r="AP30" s="277"/>
      <c r="AQ30" s="278"/>
      <c r="AR30" s="277"/>
      <c r="AS30" s="278"/>
      <c r="AT30" s="277"/>
      <c r="AU30" s="278"/>
      <c r="AV30" s="277"/>
      <c r="AW30" s="278"/>
      <c r="AX30" s="277"/>
      <c r="AY30" s="278"/>
      <c r="AZ30" s="277"/>
      <c r="BA30" s="278"/>
      <c r="BB30" s="277"/>
      <c r="BC30" s="278"/>
      <c r="BD30" s="277"/>
      <c r="BE30" s="278"/>
      <c r="BF30" s="277"/>
      <c r="BG30" s="278"/>
      <c r="BH30" s="277"/>
      <c r="BI30" s="278"/>
      <c r="BJ30" s="277"/>
      <c r="BK30" s="278"/>
      <c r="BL30" s="277"/>
      <c r="BM30" s="278"/>
      <c r="BN30" s="277"/>
      <c r="BO30" s="278"/>
      <c r="BP30" s="277"/>
      <c r="BQ30" s="278"/>
      <c r="BR30" s="277"/>
      <c r="BS30" s="278"/>
      <c r="BT30" s="277"/>
      <c r="BU30" s="278"/>
      <c r="BV30" s="277"/>
      <c r="BW30" s="278"/>
      <c r="BX30" s="277"/>
      <c r="BY30" s="278"/>
      <c r="BZ30" s="277"/>
      <c r="CA30" s="278"/>
      <c r="CB30" s="277"/>
      <c r="CC30" s="278"/>
      <c r="CD30" s="277"/>
      <c r="CE30" s="278"/>
      <c r="CF30" s="277"/>
      <c r="CG30" s="278"/>
      <c r="CH30" s="277"/>
      <c r="CI30" s="278"/>
      <c r="CJ30" s="277"/>
      <c r="CK30" s="278"/>
      <c r="CL30" s="277"/>
      <c r="CM30" s="278"/>
      <c r="CN30" s="277"/>
      <c r="CO30" s="278"/>
      <c r="CP30" s="277"/>
      <c r="CQ30" s="278"/>
      <c r="CR30" s="277"/>
      <c r="CS30" s="278"/>
      <c r="CT30" s="277"/>
      <c r="CU30" s="278"/>
      <c r="CV30" s="277"/>
      <c r="CW30" s="278"/>
      <c r="CX30" s="277"/>
      <c r="CY30" s="278"/>
      <c r="CZ30" s="277"/>
      <c r="DA30" s="278"/>
      <c r="DB30" s="277"/>
      <c r="DC30" s="278"/>
      <c r="DD30" s="277"/>
      <c r="DE30" s="278"/>
      <c r="DF30" s="277"/>
      <c r="DG30" s="278"/>
      <c r="DH30" s="277"/>
      <c r="DI30" s="278"/>
      <c r="DJ30" s="277"/>
      <c r="DK30" s="278"/>
      <c r="DL30" s="277"/>
      <c r="DM30" s="278"/>
      <c r="DN30" s="277"/>
      <c r="DO30" s="278"/>
      <c r="DP30" s="277"/>
      <c r="DQ30" s="278"/>
      <c r="DR30" s="277"/>
      <c r="DS30" s="278"/>
      <c r="DT30" s="277"/>
      <c r="DU30" s="278"/>
      <c r="DV30" s="277"/>
      <c r="DW30" s="278"/>
      <c r="DX30" s="277"/>
      <c r="DY30" s="278"/>
      <c r="DZ30" s="277"/>
      <c r="EA30" s="278"/>
      <c r="EB30" s="116"/>
      <c r="EC30" s="116"/>
      <c r="ED30" s="116"/>
      <c r="EE30" s="280" t="s">
        <v>711</v>
      </c>
      <c r="EF30" s="116"/>
      <c r="EG30" s="116"/>
      <c r="EH30" s="116"/>
      <c r="EI30" s="116"/>
      <c r="EJ30" s="116"/>
      <c r="EK30" s="116"/>
      <c r="EL30" s="116"/>
      <c r="EM30" s="116"/>
      <c r="EN30" s="116"/>
      <c r="EO30" s="116"/>
      <c r="EP30" s="116"/>
      <c r="EQ30" s="116"/>
      <c r="ER30" s="116"/>
      <c r="ES30" s="116"/>
      <c r="ET30" s="116"/>
      <c r="EU30" s="116"/>
      <c r="EV30" s="116"/>
      <c r="EW30" s="116"/>
      <c r="EX30" s="116"/>
      <c r="EY30" s="116"/>
    </row>
    <row r="31" spans="1:155" ht="12.75" customHeight="1">
      <c r="A31" s="276">
        <v>24</v>
      </c>
      <c r="B31" s="277"/>
      <c r="C31" s="278"/>
      <c r="D31" s="277"/>
      <c r="E31" s="278"/>
      <c r="F31" s="277"/>
      <c r="G31" s="278"/>
      <c r="H31" s="277"/>
      <c r="I31" s="278"/>
      <c r="J31" s="277"/>
      <c r="K31" s="278"/>
      <c r="L31" s="277"/>
      <c r="M31" s="278"/>
      <c r="N31" s="277"/>
      <c r="O31" s="278"/>
      <c r="P31" s="277"/>
      <c r="Q31" s="278"/>
      <c r="R31" s="277"/>
      <c r="S31" s="278"/>
      <c r="T31" s="277"/>
      <c r="U31" s="278"/>
      <c r="V31" s="277"/>
      <c r="W31" s="278"/>
      <c r="X31" s="277"/>
      <c r="Y31" s="278"/>
      <c r="Z31" s="277"/>
      <c r="AA31" s="278"/>
      <c r="AB31" s="277"/>
      <c r="AC31" s="278"/>
      <c r="AD31" s="277"/>
      <c r="AE31" s="278"/>
      <c r="AF31" s="277"/>
      <c r="AG31" s="278"/>
      <c r="AH31" s="277"/>
      <c r="AI31" s="278"/>
      <c r="AJ31" s="277"/>
      <c r="AK31" s="278"/>
      <c r="AL31" s="277"/>
      <c r="AM31" s="278"/>
      <c r="AN31" s="277"/>
      <c r="AO31" s="278"/>
      <c r="AP31" s="277"/>
      <c r="AQ31" s="278"/>
      <c r="AR31" s="277"/>
      <c r="AS31" s="278"/>
      <c r="AT31" s="277"/>
      <c r="AU31" s="278"/>
      <c r="AV31" s="277"/>
      <c r="AW31" s="278"/>
      <c r="AX31" s="277"/>
      <c r="AY31" s="278"/>
      <c r="AZ31" s="277"/>
      <c r="BA31" s="278"/>
      <c r="BB31" s="277"/>
      <c r="BC31" s="278"/>
      <c r="BD31" s="277"/>
      <c r="BE31" s="278"/>
      <c r="BF31" s="277"/>
      <c r="BG31" s="278"/>
      <c r="BH31" s="277"/>
      <c r="BI31" s="278"/>
      <c r="BJ31" s="277"/>
      <c r="BK31" s="278"/>
      <c r="BL31" s="277"/>
      <c r="BM31" s="278"/>
      <c r="BN31" s="277"/>
      <c r="BO31" s="278"/>
      <c r="BP31" s="277"/>
      <c r="BQ31" s="278"/>
      <c r="BR31" s="277"/>
      <c r="BS31" s="278"/>
      <c r="BT31" s="277"/>
      <c r="BU31" s="278"/>
      <c r="BV31" s="277"/>
      <c r="BW31" s="278"/>
      <c r="BX31" s="277"/>
      <c r="BY31" s="278"/>
      <c r="BZ31" s="277"/>
      <c r="CA31" s="278"/>
      <c r="CB31" s="277"/>
      <c r="CC31" s="278"/>
      <c r="CD31" s="277"/>
      <c r="CE31" s="278"/>
      <c r="CF31" s="277"/>
      <c r="CG31" s="278"/>
      <c r="CH31" s="277"/>
      <c r="CI31" s="278"/>
      <c r="CJ31" s="277"/>
      <c r="CK31" s="278"/>
      <c r="CL31" s="277"/>
      <c r="CM31" s="278"/>
      <c r="CN31" s="277"/>
      <c r="CO31" s="278"/>
      <c r="CP31" s="277"/>
      <c r="CQ31" s="278"/>
      <c r="CR31" s="277"/>
      <c r="CS31" s="278"/>
      <c r="CT31" s="277"/>
      <c r="CU31" s="278"/>
      <c r="CV31" s="277"/>
      <c r="CW31" s="278"/>
      <c r="CX31" s="277"/>
      <c r="CY31" s="278"/>
      <c r="CZ31" s="277"/>
      <c r="DA31" s="278"/>
      <c r="DB31" s="277"/>
      <c r="DC31" s="278"/>
      <c r="DD31" s="277"/>
      <c r="DE31" s="278"/>
      <c r="DF31" s="277"/>
      <c r="DG31" s="278"/>
      <c r="DH31" s="277"/>
      <c r="DI31" s="278"/>
      <c r="DJ31" s="277"/>
      <c r="DK31" s="278"/>
      <c r="DL31" s="277"/>
      <c r="DM31" s="278"/>
      <c r="DN31" s="277"/>
      <c r="DO31" s="278"/>
      <c r="DP31" s="277"/>
      <c r="DQ31" s="278"/>
      <c r="DR31" s="277"/>
      <c r="DS31" s="278"/>
      <c r="DT31" s="277"/>
      <c r="DU31" s="278"/>
      <c r="DV31" s="277"/>
      <c r="DW31" s="278"/>
      <c r="DX31" s="277"/>
      <c r="DY31" s="278"/>
      <c r="DZ31" s="277"/>
      <c r="EA31" s="278"/>
      <c r="EB31" s="116"/>
      <c r="EC31" s="116"/>
      <c r="ED31" s="116"/>
      <c r="EE31" s="116"/>
      <c r="EF31" s="116"/>
      <c r="EG31" s="116"/>
      <c r="EH31" s="116"/>
      <c r="EI31" s="116"/>
      <c r="EJ31" s="116"/>
      <c r="EK31" s="116"/>
      <c r="EL31" s="116"/>
      <c r="EM31" s="116"/>
      <c r="EN31" s="116"/>
      <c r="EO31" s="116"/>
      <c r="EP31" s="116"/>
      <c r="EQ31" s="116"/>
      <c r="ER31" s="116"/>
      <c r="ES31" s="116"/>
      <c r="ET31" s="116"/>
      <c r="EU31" s="116"/>
      <c r="EV31" s="116"/>
      <c r="EW31" s="116"/>
      <c r="EX31" s="116"/>
      <c r="EY31" s="116"/>
    </row>
    <row r="32" spans="1:155" ht="12.75" customHeight="1">
      <c r="A32" s="276">
        <v>25</v>
      </c>
      <c r="B32" s="277"/>
      <c r="C32" s="278"/>
      <c r="D32" s="277"/>
      <c r="E32" s="278"/>
      <c r="F32" s="277"/>
      <c r="G32" s="278"/>
      <c r="H32" s="277"/>
      <c r="I32" s="278"/>
      <c r="J32" s="277"/>
      <c r="K32" s="278"/>
      <c r="L32" s="277"/>
      <c r="M32" s="278"/>
      <c r="N32" s="277"/>
      <c r="O32" s="278"/>
      <c r="P32" s="277"/>
      <c r="Q32" s="278"/>
      <c r="R32" s="277"/>
      <c r="S32" s="278"/>
      <c r="T32" s="277"/>
      <c r="U32" s="278"/>
      <c r="V32" s="277"/>
      <c r="W32" s="278"/>
      <c r="X32" s="277"/>
      <c r="Y32" s="278"/>
      <c r="Z32" s="277"/>
      <c r="AA32" s="278"/>
      <c r="AB32" s="277"/>
      <c r="AC32" s="278"/>
      <c r="AD32" s="277"/>
      <c r="AE32" s="278"/>
      <c r="AF32" s="277"/>
      <c r="AG32" s="278"/>
      <c r="AH32" s="277"/>
      <c r="AI32" s="278"/>
      <c r="AJ32" s="277"/>
      <c r="AK32" s="278"/>
      <c r="AL32" s="277"/>
      <c r="AM32" s="278"/>
      <c r="AN32" s="277"/>
      <c r="AO32" s="278"/>
      <c r="AP32" s="277"/>
      <c r="AQ32" s="278"/>
      <c r="AR32" s="277"/>
      <c r="AS32" s="278"/>
      <c r="AT32" s="277"/>
      <c r="AU32" s="278"/>
      <c r="AV32" s="277"/>
      <c r="AW32" s="278"/>
      <c r="AX32" s="277"/>
      <c r="AY32" s="278"/>
      <c r="AZ32" s="277"/>
      <c r="BA32" s="278"/>
      <c r="BB32" s="277"/>
      <c r="BC32" s="278"/>
      <c r="BD32" s="277"/>
      <c r="BE32" s="278"/>
      <c r="BF32" s="277"/>
      <c r="BG32" s="278"/>
      <c r="BH32" s="277"/>
      <c r="BI32" s="278"/>
      <c r="BJ32" s="277"/>
      <c r="BK32" s="278"/>
      <c r="BL32" s="277"/>
      <c r="BM32" s="278"/>
      <c r="BN32" s="277"/>
      <c r="BO32" s="278"/>
      <c r="BP32" s="277"/>
      <c r="BQ32" s="278"/>
      <c r="BR32" s="277"/>
      <c r="BS32" s="278"/>
      <c r="BT32" s="277"/>
      <c r="BU32" s="278"/>
      <c r="BV32" s="277"/>
      <c r="BW32" s="278"/>
      <c r="BX32" s="277"/>
      <c r="BY32" s="278"/>
      <c r="BZ32" s="277"/>
      <c r="CA32" s="278"/>
      <c r="CB32" s="277"/>
      <c r="CC32" s="278"/>
      <c r="CD32" s="277"/>
      <c r="CE32" s="278"/>
      <c r="CF32" s="277"/>
      <c r="CG32" s="278"/>
      <c r="CH32" s="277"/>
      <c r="CI32" s="278"/>
      <c r="CJ32" s="277"/>
      <c r="CK32" s="278"/>
      <c r="CL32" s="277"/>
      <c r="CM32" s="278"/>
      <c r="CN32" s="277"/>
      <c r="CO32" s="278"/>
      <c r="CP32" s="277"/>
      <c r="CQ32" s="278"/>
      <c r="CR32" s="277"/>
      <c r="CS32" s="278"/>
      <c r="CT32" s="277"/>
      <c r="CU32" s="278"/>
      <c r="CV32" s="277"/>
      <c r="CW32" s="278"/>
      <c r="CX32" s="277"/>
      <c r="CY32" s="278"/>
      <c r="CZ32" s="277"/>
      <c r="DA32" s="278"/>
      <c r="DB32" s="277"/>
      <c r="DC32" s="278"/>
      <c r="DD32" s="277"/>
      <c r="DE32" s="278"/>
      <c r="DF32" s="277"/>
      <c r="DG32" s="278"/>
      <c r="DH32" s="277"/>
      <c r="DI32" s="278"/>
      <c r="DJ32" s="277"/>
      <c r="DK32" s="278"/>
      <c r="DL32" s="277"/>
      <c r="DM32" s="278"/>
      <c r="DN32" s="277"/>
      <c r="DO32" s="278"/>
      <c r="DP32" s="277"/>
      <c r="DQ32" s="278"/>
      <c r="DR32" s="277"/>
      <c r="DS32" s="278"/>
      <c r="DT32" s="277"/>
      <c r="DU32" s="278"/>
      <c r="DV32" s="277"/>
      <c r="DW32" s="278"/>
      <c r="DX32" s="277"/>
      <c r="DY32" s="278"/>
      <c r="DZ32" s="277"/>
      <c r="EA32" s="278"/>
      <c r="EB32" s="116"/>
      <c r="EC32" s="116"/>
      <c r="ED32" s="116"/>
      <c r="EE32" s="116"/>
      <c r="EF32" s="116"/>
      <c r="EG32" s="116"/>
      <c r="EH32" s="116"/>
      <c r="EI32" s="116"/>
      <c r="EJ32" s="116"/>
      <c r="EK32" s="116"/>
      <c r="EL32" s="116"/>
      <c r="EM32" s="116"/>
      <c r="EN32" s="116"/>
      <c r="EO32" s="116"/>
      <c r="EP32" s="116"/>
      <c r="EQ32" s="116"/>
      <c r="ER32" s="116"/>
      <c r="ES32" s="116"/>
      <c r="ET32" s="116"/>
      <c r="EU32" s="116"/>
      <c r="EV32" s="116"/>
      <c r="EW32" s="116"/>
      <c r="EX32" s="116"/>
      <c r="EY32" s="116"/>
    </row>
    <row r="33" spans="1:155" ht="12.75" customHeight="1">
      <c r="A33" s="276">
        <v>26</v>
      </c>
      <c r="B33" s="277"/>
      <c r="C33" s="278"/>
      <c r="D33" s="277"/>
      <c r="E33" s="278"/>
      <c r="F33" s="277"/>
      <c r="G33" s="278"/>
      <c r="H33" s="277"/>
      <c r="I33" s="278"/>
      <c r="J33" s="277"/>
      <c r="K33" s="278"/>
      <c r="L33" s="277"/>
      <c r="M33" s="278"/>
      <c r="N33" s="277"/>
      <c r="O33" s="278"/>
      <c r="P33" s="277"/>
      <c r="Q33" s="278"/>
      <c r="R33" s="277"/>
      <c r="S33" s="278"/>
      <c r="T33" s="277"/>
      <c r="U33" s="278"/>
      <c r="V33" s="277"/>
      <c r="W33" s="278"/>
      <c r="X33" s="277"/>
      <c r="Y33" s="278"/>
      <c r="Z33" s="277"/>
      <c r="AA33" s="278"/>
      <c r="AB33" s="277"/>
      <c r="AC33" s="278"/>
      <c r="AD33" s="277"/>
      <c r="AE33" s="278"/>
      <c r="AF33" s="277"/>
      <c r="AG33" s="278"/>
      <c r="AH33" s="277"/>
      <c r="AI33" s="278"/>
      <c r="AJ33" s="277"/>
      <c r="AK33" s="278"/>
      <c r="AL33" s="277"/>
      <c r="AM33" s="278"/>
      <c r="AN33" s="277"/>
      <c r="AO33" s="278"/>
      <c r="AP33" s="277"/>
      <c r="AQ33" s="278"/>
      <c r="AR33" s="277"/>
      <c r="AS33" s="278"/>
      <c r="AT33" s="277"/>
      <c r="AU33" s="278"/>
      <c r="AV33" s="277"/>
      <c r="AW33" s="278"/>
      <c r="AX33" s="277"/>
      <c r="AY33" s="278"/>
      <c r="AZ33" s="277"/>
      <c r="BA33" s="278"/>
      <c r="BB33" s="277"/>
      <c r="BC33" s="278"/>
      <c r="BD33" s="277"/>
      <c r="BE33" s="278"/>
      <c r="BF33" s="277"/>
      <c r="BG33" s="278"/>
      <c r="BH33" s="277"/>
      <c r="BI33" s="278"/>
      <c r="BJ33" s="277"/>
      <c r="BK33" s="278"/>
      <c r="BL33" s="277"/>
      <c r="BM33" s="278"/>
      <c r="BN33" s="277"/>
      <c r="BO33" s="278"/>
      <c r="BP33" s="277"/>
      <c r="BQ33" s="278"/>
      <c r="BR33" s="277"/>
      <c r="BS33" s="278"/>
      <c r="BT33" s="277"/>
      <c r="BU33" s="278"/>
      <c r="BV33" s="277"/>
      <c r="BW33" s="278"/>
      <c r="BX33" s="277"/>
      <c r="BY33" s="278"/>
      <c r="BZ33" s="277"/>
      <c r="CA33" s="278"/>
      <c r="CB33" s="277"/>
      <c r="CC33" s="278"/>
      <c r="CD33" s="277"/>
      <c r="CE33" s="278"/>
      <c r="CF33" s="277"/>
      <c r="CG33" s="278"/>
      <c r="CH33" s="277"/>
      <c r="CI33" s="278"/>
      <c r="CJ33" s="277"/>
      <c r="CK33" s="278"/>
      <c r="CL33" s="277"/>
      <c r="CM33" s="278"/>
      <c r="CN33" s="277"/>
      <c r="CO33" s="278"/>
      <c r="CP33" s="277"/>
      <c r="CQ33" s="278"/>
      <c r="CR33" s="277"/>
      <c r="CS33" s="278"/>
      <c r="CT33" s="277"/>
      <c r="CU33" s="278"/>
      <c r="CV33" s="277"/>
      <c r="CW33" s="278"/>
      <c r="CX33" s="277"/>
      <c r="CY33" s="278"/>
      <c r="CZ33" s="277"/>
      <c r="DA33" s="278"/>
      <c r="DB33" s="277"/>
      <c r="DC33" s="278"/>
      <c r="DD33" s="277"/>
      <c r="DE33" s="278"/>
      <c r="DF33" s="277"/>
      <c r="DG33" s="278"/>
      <c r="DH33" s="277"/>
      <c r="DI33" s="278"/>
      <c r="DJ33" s="277"/>
      <c r="DK33" s="278"/>
      <c r="DL33" s="277"/>
      <c r="DM33" s="278"/>
      <c r="DN33" s="277"/>
      <c r="DO33" s="278"/>
      <c r="DP33" s="277"/>
      <c r="DQ33" s="278"/>
      <c r="DR33" s="277"/>
      <c r="DS33" s="278"/>
      <c r="DT33" s="277"/>
      <c r="DU33" s="278"/>
      <c r="DV33" s="277"/>
      <c r="DW33" s="278"/>
      <c r="DX33" s="277"/>
      <c r="DY33" s="278"/>
      <c r="DZ33" s="277"/>
      <c r="EA33" s="278"/>
      <c r="EB33" s="116"/>
      <c r="EC33" s="116"/>
      <c r="ED33" s="116"/>
      <c r="EE33" s="116"/>
      <c r="EF33" s="116"/>
      <c r="EG33" s="116"/>
      <c r="EH33" s="116"/>
      <c r="EI33" s="116"/>
      <c r="EJ33" s="116"/>
      <c r="EK33" s="116"/>
      <c r="EL33" s="116"/>
      <c r="EM33" s="116"/>
      <c r="EN33" s="116"/>
      <c r="EO33" s="116"/>
      <c r="EP33" s="116"/>
      <c r="EQ33" s="116"/>
      <c r="ER33" s="116"/>
      <c r="ES33" s="116"/>
      <c r="ET33" s="116"/>
      <c r="EU33" s="116"/>
      <c r="EV33" s="116"/>
      <c r="EW33" s="116"/>
      <c r="EX33" s="116"/>
      <c r="EY33" s="116"/>
    </row>
    <row r="34" spans="1:155" ht="12.75" customHeight="1">
      <c r="A34" s="276">
        <v>27</v>
      </c>
      <c r="B34" s="277"/>
      <c r="C34" s="278"/>
      <c r="D34" s="277"/>
      <c r="E34" s="278"/>
      <c r="F34" s="277"/>
      <c r="G34" s="278"/>
      <c r="H34" s="277"/>
      <c r="I34" s="278"/>
      <c r="J34" s="277"/>
      <c r="K34" s="278"/>
      <c r="L34" s="277"/>
      <c r="M34" s="278"/>
      <c r="N34" s="277"/>
      <c r="O34" s="278"/>
      <c r="P34" s="277"/>
      <c r="Q34" s="278"/>
      <c r="R34" s="277"/>
      <c r="S34" s="278"/>
      <c r="T34" s="277"/>
      <c r="U34" s="278"/>
      <c r="V34" s="277"/>
      <c r="W34" s="278"/>
      <c r="X34" s="277"/>
      <c r="Y34" s="278"/>
      <c r="Z34" s="277"/>
      <c r="AA34" s="278"/>
      <c r="AB34" s="277"/>
      <c r="AC34" s="278"/>
      <c r="AD34" s="277"/>
      <c r="AE34" s="278"/>
      <c r="AF34" s="277"/>
      <c r="AG34" s="278"/>
      <c r="AH34" s="277"/>
      <c r="AI34" s="278"/>
      <c r="AJ34" s="277"/>
      <c r="AK34" s="278"/>
      <c r="AL34" s="277"/>
      <c r="AM34" s="278"/>
      <c r="AN34" s="277"/>
      <c r="AO34" s="278"/>
      <c r="AP34" s="277"/>
      <c r="AQ34" s="278"/>
      <c r="AR34" s="277"/>
      <c r="AS34" s="278"/>
      <c r="AT34" s="277"/>
      <c r="AU34" s="278"/>
      <c r="AV34" s="277"/>
      <c r="AW34" s="278"/>
      <c r="AX34" s="277"/>
      <c r="AY34" s="278"/>
      <c r="AZ34" s="277"/>
      <c r="BA34" s="278"/>
      <c r="BB34" s="277"/>
      <c r="BC34" s="278"/>
      <c r="BD34" s="277"/>
      <c r="BE34" s="278"/>
      <c r="BF34" s="277"/>
      <c r="BG34" s="278"/>
      <c r="BH34" s="277"/>
      <c r="BI34" s="278"/>
      <c r="BJ34" s="277"/>
      <c r="BK34" s="278"/>
      <c r="BL34" s="277"/>
      <c r="BM34" s="278"/>
      <c r="BN34" s="277"/>
      <c r="BO34" s="278"/>
      <c r="BP34" s="277"/>
      <c r="BQ34" s="278"/>
      <c r="BR34" s="277"/>
      <c r="BS34" s="278"/>
      <c r="BT34" s="277"/>
      <c r="BU34" s="278"/>
      <c r="BV34" s="277"/>
      <c r="BW34" s="278"/>
      <c r="BX34" s="277"/>
      <c r="BY34" s="278"/>
      <c r="BZ34" s="277"/>
      <c r="CA34" s="278"/>
      <c r="CB34" s="277"/>
      <c r="CC34" s="278"/>
      <c r="CD34" s="277"/>
      <c r="CE34" s="278"/>
      <c r="CF34" s="277"/>
      <c r="CG34" s="278"/>
      <c r="CH34" s="277"/>
      <c r="CI34" s="278"/>
      <c r="CJ34" s="277"/>
      <c r="CK34" s="278"/>
      <c r="CL34" s="277"/>
      <c r="CM34" s="278"/>
      <c r="CN34" s="277"/>
      <c r="CO34" s="278"/>
      <c r="CP34" s="277"/>
      <c r="CQ34" s="278"/>
      <c r="CR34" s="277"/>
      <c r="CS34" s="278"/>
      <c r="CT34" s="277"/>
      <c r="CU34" s="278"/>
      <c r="CV34" s="277"/>
      <c r="CW34" s="278"/>
      <c r="CX34" s="277"/>
      <c r="CY34" s="278"/>
      <c r="CZ34" s="277"/>
      <c r="DA34" s="278"/>
      <c r="DB34" s="277"/>
      <c r="DC34" s="278"/>
      <c r="DD34" s="277"/>
      <c r="DE34" s="278"/>
      <c r="DF34" s="277"/>
      <c r="DG34" s="278"/>
      <c r="DH34" s="277"/>
      <c r="DI34" s="278"/>
      <c r="DJ34" s="277"/>
      <c r="DK34" s="278"/>
      <c r="DL34" s="277"/>
      <c r="DM34" s="278"/>
      <c r="DN34" s="277"/>
      <c r="DO34" s="278"/>
      <c r="DP34" s="277"/>
      <c r="DQ34" s="278"/>
      <c r="DR34" s="277"/>
      <c r="DS34" s="278"/>
      <c r="DT34" s="277"/>
      <c r="DU34" s="278"/>
      <c r="DV34" s="277"/>
      <c r="DW34" s="278"/>
      <c r="DX34" s="277"/>
      <c r="DY34" s="278"/>
      <c r="DZ34" s="277"/>
      <c r="EA34" s="278"/>
      <c r="EB34" s="116"/>
      <c r="EC34" s="116"/>
      <c r="ED34" s="116"/>
      <c r="EE34" s="116"/>
      <c r="EF34" s="116"/>
      <c r="EG34" s="116"/>
      <c r="EH34" s="116"/>
      <c r="EI34" s="116"/>
      <c r="EJ34" s="116"/>
      <c r="EK34" s="116"/>
      <c r="EL34" s="116"/>
      <c r="EM34" s="116"/>
      <c r="EN34" s="116"/>
      <c r="EO34" s="116"/>
      <c r="EP34" s="116"/>
      <c r="EQ34" s="116"/>
      <c r="ER34" s="116"/>
      <c r="ES34" s="116"/>
      <c r="ET34" s="116"/>
      <c r="EU34" s="116"/>
      <c r="EV34" s="116"/>
      <c r="EW34" s="116"/>
      <c r="EX34" s="116"/>
      <c r="EY34" s="116"/>
    </row>
    <row r="35" spans="1:155" ht="12.75" customHeight="1">
      <c r="A35" s="276">
        <v>28</v>
      </c>
      <c r="B35" s="277"/>
      <c r="C35" s="278"/>
      <c r="D35" s="277"/>
      <c r="E35" s="278"/>
      <c r="F35" s="277"/>
      <c r="G35" s="278"/>
      <c r="H35" s="277"/>
      <c r="I35" s="278"/>
      <c r="J35" s="277"/>
      <c r="K35" s="278"/>
      <c r="L35" s="277"/>
      <c r="M35" s="278"/>
      <c r="N35" s="277"/>
      <c r="O35" s="278"/>
      <c r="P35" s="277"/>
      <c r="Q35" s="278"/>
      <c r="R35" s="277"/>
      <c r="S35" s="278"/>
      <c r="T35" s="277"/>
      <c r="U35" s="278"/>
      <c r="V35" s="277"/>
      <c r="W35" s="278"/>
      <c r="X35" s="277"/>
      <c r="Y35" s="278"/>
      <c r="Z35" s="277"/>
      <c r="AA35" s="278"/>
      <c r="AB35" s="277"/>
      <c r="AC35" s="278"/>
      <c r="AD35" s="277"/>
      <c r="AE35" s="278"/>
      <c r="AF35" s="277"/>
      <c r="AG35" s="278"/>
      <c r="AH35" s="277"/>
      <c r="AI35" s="278"/>
      <c r="AJ35" s="277"/>
      <c r="AK35" s="278"/>
      <c r="AL35" s="277"/>
      <c r="AM35" s="278"/>
      <c r="AN35" s="277"/>
      <c r="AO35" s="278"/>
      <c r="AP35" s="277"/>
      <c r="AQ35" s="278"/>
      <c r="AR35" s="277"/>
      <c r="AS35" s="278"/>
      <c r="AT35" s="277"/>
      <c r="AU35" s="278"/>
      <c r="AV35" s="277"/>
      <c r="AW35" s="278"/>
      <c r="AX35" s="277"/>
      <c r="AY35" s="278"/>
      <c r="AZ35" s="277"/>
      <c r="BA35" s="278"/>
      <c r="BB35" s="277"/>
      <c r="BC35" s="278"/>
      <c r="BD35" s="277"/>
      <c r="BE35" s="278"/>
      <c r="BF35" s="277"/>
      <c r="BG35" s="278"/>
      <c r="BH35" s="277"/>
      <c r="BI35" s="278"/>
      <c r="BJ35" s="277"/>
      <c r="BK35" s="278"/>
      <c r="BL35" s="277"/>
      <c r="BM35" s="278"/>
      <c r="BN35" s="277"/>
      <c r="BO35" s="278"/>
      <c r="BP35" s="277"/>
      <c r="BQ35" s="278"/>
      <c r="BR35" s="277"/>
      <c r="BS35" s="278"/>
      <c r="BT35" s="277"/>
      <c r="BU35" s="278"/>
      <c r="BV35" s="277"/>
      <c r="BW35" s="278"/>
      <c r="BX35" s="277"/>
      <c r="BY35" s="278"/>
      <c r="BZ35" s="277"/>
      <c r="CA35" s="278"/>
      <c r="CB35" s="277"/>
      <c r="CC35" s="278"/>
      <c r="CD35" s="277"/>
      <c r="CE35" s="278"/>
      <c r="CF35" s="277"/>
      <c r="CG35" s="278"/>
      <c r="CH35" s="277"/>
      <c r="CI35" s="278"/>
      <c r="CJ35" s="277"/>
      <c r="CK35" s="278"/>
      <c r="CL35" s="277"/>
      <c r="CM35" s="278"/>
      <c r="CN35" s="277"/>
      <c r="CO35" s="278"/>
      <c r="CP35" s="277"/>
      <c r="CQ35" s="278"/>
      <c r="CR35" s="277"/>
      <c r="CS35" s="278"/>
      <c r="CT35" s="277"/>
      <c r="CU35" s="278"/>
      <c r="CV35" s="277"/>
      <c r="CW35" s="278"/>
      <c r="CX35" s="277"/>
      <c r="CY35" s="278"/>
      <c r="CZ35" s="277"/>
      <c r="DA35" s="278"/>
      <c r="DB35" s="277"/>
      <c r="DC35" s="278"/>
      <c r="DD35" s="277"/>
      <c r="DE35" s="278"/>
      <c r="DF35" s="277"/>
      <c r="DG35" s="278"/>
      <c r="DH35" s="277"/>
      <c r="DI35" s="278"/>
      <c r="DJ35" s="277"/>
      <c r="DK35" s="278"/>
      <c r="DL35" s="277"/>
      <c r="DM35" s="278"/>
      <c r="DN35" s="277"/>
      <c r="DO35" s="278"/>
      <c r="DP35" s="277"/>
      <c r="DQ35" s="278"/>
      <c r="DR35" s="277"/>
      <c r="DS35" s="278"/>
      <c r="DT35" s="277"/>
      <c r="DU35" s="278"/>
      <c r="DV35" s="277"/>
      <c r="DW35" s="278"/>
      <c r="DX35" s="277"/>
      <c r="DY35" s="278"/>
      <c r="DZ35" s="277"/>
      <c r="EA35" s="278"/>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row>
    <row r="36" spans="1:155" ht="12.75" customHeight="1">
      <c r="A36" s="276">
        <v>29</v>
      </c>
      <c r="B36" s="277"/>
      <c r="C36" s="278"/>
      <c r="D36" s="277"/>
      <c r="E36" s="278"/>
      <c r="F36" s="277"/>
      <c r="G36" s="278"/>
      <c r="H36" s="277"/>
      <c r="I36" s="278"/>
      <c r="J36" s="277"/>
      <c r="K36" s="278"/>
      <c r="L36" s="277"/>
      <c r="M36" s="278"/>
      <c r="N36" s="277"/>
      <c r="O36" s="278"/>
      <c r="P36" s="277"/>
      <c r="Q36" s="278"/>
      <c r="R36" s="277"/>
      <c r="S36" s="278"/>
      <c r="T36" s="277"/>
      <c r="U36" s="278"/>
      <c r="V36" s="277"/>
      <c r="W36" s="278"/>
      <c r="X36" s="277"/>
      <c r="Y36" s="278"/>
      <c r="Z36" s="277"/>
      <c r="AA36" s="278"/>
      <c r="AB36" s="277"/>
      <c r="AC36" s="278"/>
      <c r="AD36" s="277"/>
      <c r="AE36" s="278"/>
      <c r="AF36" s="277"/>
      <c r="AG36" s="278"/>
      <c r="AH36" s="277"/>
      <c r="AI36" s="278"/>
      <c r="AJ36" s="277"/>
      <c r="AK36" s="278"/>
      <c r="AL36" s="277"/>
      <c r="AM36" s="278"/>
      <c r="AN36" s="277"/>
      <c r="AO36" s="278"/>
      <c r="AP36" s="277"/>
      <c r="AQ36" s="278"/>
      <c r="AR36" s="277"/>
      <c r="AS36" s="278"/>
      <c r="AT36" s="277"/>
      <c r="AU36" s="278"/>
      <c r="AV36" s="277"/>
      <c r="AW36" s="278"/>
      <c r="AX36" s="277"/>
      <c r="AY36" s="278"/>
      <c r="AZ36" s="277"/>
      <c r="BA36" s="278"/>
      <c r="BB36" s="277"/>
      <c r="BC36" s="278"/>
      <c r="BD36" s="277"/>
      <c r="BE36" s="278"/>
      <c r="BF36" s="277"/>
      <c r="BG36" s="278"/>
      <c r="BH36" s="277"/>
      <c r="BI36" s="278"/>
      <c r="BJ36" s="277"/>
      <c r="BK36" s="278"/>
      <c r="BL36" s="277"/>
      <c r="BM36" s="278"/>
      <c r="BN36" s="277"/>
      <c r="BO36" s="278"/>
      <c r="BP36" s="277"/>
      <c r="BQ36" s="278"/>
      <c r="BR36" s="277"/>
      <c r="BS36" s="278"/>
      <c r="BT36" s="277"/>
      <c r="BU36" s="278"/>
      <c r="BV36" s="277"/>
      <c r="BW36" s="278"/>
      <c r="BX36" s="277"/>
      <c r="BY36" s="278"/>
      <c r="BZ36" s="277"/>
      <c r="CA36" s="278"/>
      <c r="CB36" s="277"/>
      <c r="CC36" s="278"/>
      <c r="CD36" s="277"/>
      <c r="CE36" s="278"/>
      <c r="CF36" s="277"/>
      <c r="CG36" s="278"/>
      <c r="CH36" s="277"/>
      <c r="CI36" s="278"/>
      <c r="CJ36" s="277"/>
      <c r="CK36" s="278"/>
      <c r="CL36" s="277"/>
      <c r="CM36" s="278"/>
      <c r="CN36" s="277"/>
      <c r="CO36" s="278"/>
      <c r="CP36" s="277"/>
      <c r="CQ36" s="278"/>
      <c r="CR36" s="277"/>
      <c r="CS36" s="278"/>
      <c r="CT36" s="277"/>
      <c r="CU36" s="278"/>
      <c r="CV36" s="277"/>
      <c r="CW36" s="278"/>
      <c r="CX36" s="277"/>
      <c r="CY36" s="278"/>
      <c r="CZ36" s="277"/>
      <c r="DA36" s="278"/>
      <c r="DB36" s="277"/>
      <c r="DC36" s="278"/>
      <c r="DD36" s="277"/>
      <c r="DE36" s="278"/>
      <c r="DF36" s="277"/>
      <c r="DG36" s="278"/>
      <c r="DH36" s="277"/>
      <c r="DI36" s="278"/>
      <c r="DJ36" s="277"/>
      <c r="DK36" s="278"/>
      <c r="DL36" s="277"/>
      <c r="DM36" s="278"/>
      <c r="DN36" s="277"/>
      <c r="DO36" s="278"/>
      <c r="DP36" s="277"/>
      <c r="DQ36" s="278"/>
      <c r="DR36" s="277"/>
      <c r="DS36" s="278"/>
      <c r="DT36" s="277"/>
      <c r="DU36" s="278"/>
      <c r="DV36" s="277"/>
      <c r="DW36" s="278"/>
      <c r="DX36" s="277"/>
      <c r="DY36" s="278"/>
      <c r="DZ36" s="277"/>
      <c r="EA36" s="278"/>
      <c r="EB36" s="116"/>
      <c r="EC36" s="116"/>
      <c r="ED36" s="116"/>
      <c r="EE36" s="116"/>
      <c r="EF36" s="116"/>
      <c r="EG36" s="116"/>
      <c r="EH36" s="116"/>
      <c r="EI36" s="116"/>
      <c r="EJ36" s="116"/>
      <c r="EK36" s="116"/>
      <c r="EL36" s="116"/>
      <c r="EM36" s="116"/>
      <c r="EN36" s="116"/>
      <c r="EO36" s="116"/>
      <c r="EP36" s="116"/>
      <c r="EQ36" s="116"/>
      <c r="ER36" s="116"/>
      <c r="ES36" s="116"/>
      <c r="ET36" s="116"/>
      <c r="EU36" s="116"/>
      <c r="EV36" s="116"/>
      <c r="EW36" s="116"/>
      <c r="EX36" s="116"/>
      <c r="EY36" s="116"/>
    </row>
    <row r="37" spans="1:155" ht="12.75" customHeight="1">
      <c r="A37" s="276">
        <v>30</v>
      </c>
      <c r="B37" s="277"/>
      <c r="C37" s="278"/>
      <c r="D37" s="277"/>
      <c r="E37" s="278"/>
      <c r="F37" s="277"/>
      <c r="G37" s="278"/>
      <c r="H37" s="277"/>
      <c r="I37" s="278"/>
      <c r="J37" s="277"/>
      <c r="K37" s="278"/>
      <c r="L37" s="277"/>
      <c r="M37" s="278"/>
      <c r="N37" s="277"/>
      <c r="O37" s="278"/>
      <c r="P37" s="277"/>
      <c r="Q37" s="278"/>
      <c r="R37" s="277"/>
      <c r="S37" s="278"/>
      <c r="T37" s="277"/>
      <c r="U37" s="278"/>
      <c r="V37" s="277"/>
      <c r="W37" s="278"/>
      <c r="X37" s="277"/>
      <c r="Y37" s="278"/>
      <c r="Z37" s="277"/>
      <c r="AA37" s="278"/>
      <c r="AB37" s="277"/>
      <c r="AC37" s="278"/>
      <c r="AD37" s="277"/>
      <c r="AE37" s="278"/>
      <c r="AF37" s="277"/>
      <c r="AG37" s="278"/>
      <c r="AH37" s="277"/>
      <c r="AI37" s="278"/>
      <c r="AJ37" s="277"/>
      <c r="AK37" s="278"/>
      <c r="AL37" s="277"/>
      <c r="AM37" s="278"/>
      <c r="AN37" s="277"/>
      <c r="AO37" s="278"/>
      <c r="AP37" s="277"/>
      <c r="AQ37" s="278"/>
      <c r="AR37" s="277"/>
      <c r="AS37" s="278"/>
      <c r="AT37" s="277"/>
      <c r="AU37" s="278"/>
      <c r="AV37" s="277"/>
      <c r="AW37" s="278"/>
      <c r="AX37" s="277"/>
      <c r="AY37" s="278"/>
      <c r="AZ37" s="277"/>
      <c r="BA37" s="278"/>
      <c r="BB37" s="277"/>
      <c r="BC37" s="278"/>
      <c r="BD37" s="277"/>
      <c r="BE37" s="278"/>
      <c r="BF37" s="277"/>
      <c r="BG37" s="278"/>
      <c r="BH37" s="277"/>
      <c r="BI37" s="278"/>
      <c r="BJ37" s="277"/>
      <c r="BK37" s="278"/>
      <c r="BL37" s="277"/>
      <c r="BM37" s="278"/>
      <c r="BN37" s="277"/>
      <c r="BO37" s="278"/>
      <c r="BP37" s="277"/>
      <c r="BQ37" s="278"/>
      <c r="BR37" s="277"/>
      <c r="BS37" s="278"/>
      <c r="BT37" s="277"/>
      <c r="BU37" s="278"/>
      <c r="BV37" s="277"/>
      <c r="BW37" s="278"/>
      <c r="BX37" s="277"/>
      <c r="BY37" s="278"/>
      <c r="BZ37" s="277"/>
      <c r="CA37" s="278"/>
      <c r="CB37" s="277"/>
      <c r="CC37" s="278"/>
      <c r="CD37" s="277"/>
      <c r="CE37" s="278"/>
      <c r="CF37" s="277"/>
      <c r="CG37" s="278"/>
      <c r="CH37" s="277"/>
      <c r="CI37" s="278"/>
      <c r="CJ37" s="277"/>
      <c r="CK37" s="278"/>
      <c r="CL37" s="277"/>
      <c r="CM37" s="278"/>
      <c r="CN37" s="277"/>
      <c r="CO37" s="278"/>
      <c r="CP37" s="277"/>
      <c r="CQ37" s="278"/>
      <c r="CR37" s="277"/>
      <c r="CS37" s="278"/>
      <c r="CT37" s="277"/>
      <c r="CU37" s="278"/>
      <c r="CV37" s="277"/>
      <c r="CW37" s="278"/>
      <c r="CX37" s="277"/>
      <c r="CY37" s="278"/>
      <c r="CZ37" s="277"/>
      <c r="DA37" s="278"/>
      <c r="DB37" s="277"/>
      <c r="DC37" s="278"/>
      <c r="DD37" s="277"/>
      <c r="DE37" s="278"/>
      <c r="DF37" s="277"/>
      <c r="DG37" s="278"/>
      <c r="DH37" s="277"/>
      <c r="DI37" s="278"/>
      <c r="DJ37" s="277"/>
      <c r="DK37" s="278"/>
      <c r="DL37" s="277"/>
      <c r="DM37" s="278"/>
      <c r="DN37" s="277"/>
      <c r="DO37" s="278"/>
      <c r="DP37" s="277"/>
      <c r="DQ37" s="278"/>
      <c r="DR37" s="277"/>
      <c r="DS37" s="278"/>
      <c r="DT37" s="277"/>
      <c r="DU37" s="278"/>
      <c r="DV37" s="277"/>
      <c r="DW37" s="278"/>
      <c r="DX37" s="277"/>
      <c r="DY37" s="278"/>
      <c r="DZ37" s="277"/>
      <c r="EA37" s="278"/>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row>
    <row r="38" spans="1:155" ht="12.75" customHeight="1">
      <c r="A38" s="276">
        <v>31</v>
      </c>
      <c r="B38" s="277"/>
      <c r="C38" s="278"/>
      <c r="D38" s="277"/>
      <c r="E38" s="278"/>
      <c r="F38" s="277"/>
      <c r="G38" s="278"/>
      <c r="H38" s="277"/>
      <c r="I38" s="278"/>
      <c r="J38" s="277"/>
      <c r="K38" s="278"/>
      <c r="L38" s="277"/>
      <c r="M38" s="278"/>
      <c r="N38" s="277"/>
      <c r="O38" s="278"/>
      <c r="P38" s="277"/>
      <c r="Q38" s="278"/>
      <c r="R38" s="277"/>
      <c r="S38" s="278"/>
      <c r="T38" s="277"/>
      <c r="U38" s="278"/>
      <c r="V38" s="277"/>
      <c r="W38" s="278"/>
      <c r="X38" s="277"/>
      <c r="Y38" s="278"/>
      <c r="Z38" s="277"/>
      <c r="AA38" s="278"/>
      <c r="AB38" s="277"/>
      <c r="AC38" s="278"/>
      <c r="AD38" s="277"/>
      <c r="AE38" s="278"/>
      <c r="AF38" s="277"/>
      <c r="AG38" s="278"/>
      <c r="AH38" s="277"/>
      <c r="AI38" s="278"/>
      <c r="AJ38" s="277"/>
      <c r="AK38" s="278"/>
      <c r="AL38" s="277"/>
      <c r="AM38" s="278"/>
      <c r="AN38" s="277"/>
      <c r="AO38" s="278"/>
      <c r="AP38" s="277"/>
      <c r="AQ38" s="278"/>
      <c r="AR38" s="277"/>
      <c r="AS38" s="278"/>
      <c r="AT38" s="277"/>
      <c r="AU38" s="278"/>
      <c r="AV38" s="277"/>
      <c r="AW38" s="278"/>
      <c r="AX38" s="277"/>
      <c r="AY38" s="278"/>
      <c r="AZ38" s="277"/>
      <c r="BA38" s="278"/>
      <c r="BB38" s="277"/>
      <c r="BC38" s="278"/>
      <c r="BD38" s="277"/>
      <c r="BE38" s="278"/>
      <c r="BF38" s="277"/>
      <c r="BG38" s="278"/>
      <c r="BH38" s="277"/>
      <c r="BI38" s="278"/>
      <c r="BJ38" s="277"/>
      <c r="BK38" s="278"/>
      <c r="BL38" s="277"/>
      <c r="BM38" s="278"/>
      <c r="BN38" s="277"/>
      <c r="BO38" s="278"/>
      <c r="BP38" s="277"/>
      <c r="BQ38" s="278"/>
      <c r="BR38" s="277"/>
      <c r="BS38" s="278"/>
      <c r="BT38" s="277"/>
      <c r="BU38" s="278"/>
      <c r="BV38" s="277"/>
      <c r="BW38" s="278"/>
      <c r="BX38" s="277"/>
      <c r="BY38" s="278"/>
      <c r="BZ38" s="277"/>
      <c r="CA38" s="278"/>
      <c r="CB38" s="277"/>
      <c r="CC38" s="278"/>
      <c r="CD38" s="277"/>
      <c r="CE38" s="278"/>
      <c r="CF38" s="277"/>
      <c r="CG38" s="278"/>
      <c r="CH38" s="277"/>
      <c r="CI38" s="278"/>
      <c r="CJ38" s="277"/>
      <c r="CK38" s="278"/>
      <c r="CL38" s="277"/>
      <c r="CM38" s="278"/>
      <c r="CN38" s="277"/>
      <c r="CO38" s="278"/>
      <c r="CP38" s="277"/>
      <c r="CQ38" s="278"/>
      <c r="CR38" s="277"/>
      <c r="CS38" s="278"/>
      <c r="CT38" s="277"/>
      <c r="CU38" s="278"/>
      <c r="CV38" s="277"/>
      <c r="CW38" s="278"/>
      <c r="CX38" s="277"/>
      <c r="CY38" s="278"/>
      <c r="CZ38" s="277"/>
      <c r="DA38" s="278"/>
      <c r="DB38" s="277"/>
      <c r="DC38" s="278"/>
      <c r="DD38" s="277"/>
      <c r="DE38" s="278"/>
      <c r="DF38" s="277"/>
      <c r="DG38" s="278"/>
      <c r="DH38" s="277"/>
      <c r="DI38" s="278"/>
      <c r="DJ38" s="277"/>
      <c r="DK38" s="278"/>
      <c r="DL38" s="277"/>
      <c r="DM38" s="278"/>
      <c r="DN38" s="277"/>
      <c r="DO38" s="278"/>
      <c r="DP38" s="277"/>
      <c r="DQ38" s="278"/>
      <c r="DR38" s="277"/>
      <c r="DS38" s="278"/>
      <c r="DT38" s="277"/>
      <c r="DU38" s="278"/>
      <c r="DV38" s="277"/>
      <c r="DW38" s="278"/>
      <c r="DX38" s="277"/>
      <c r="DY38" s="278"/>
      <c r="DZ38" s="277"/>
      <c r="EA38" s="278"/>
      <c r="EB38" s="116"/>
      <c r="EC38" s="116"/>
      <c r="ED38" s="116"/>
      <c r="EE38" s="116"/>
      <c r="EF38" s="116"/>
      <c r="EG38" s="116"/>
      <c r="EH38" s="116"/>
      <c r="EI38" s="116"/>
      <c r="EJ38" s="116"/>
      <c r="EK38" s="116"/>
      <c r="EL38" s="116"/>
      <c r="EM38" s="116"/>
      <c r="EN38" s="116"/>
      <c r="EO38" s="116"/>
      <c r="EP38" s="116"/>
      <c r="EQ38" s="116"/>
      <c r="ER38" s="116"/>
      <c r="ES38" s="116"/>
      <c r="ET38" s="116"/>
      <c r="EU38" s="116"/>
      <c r="EV38" s="116"/>
      <c r="EW38" s="116"/>
      <c r="EX38" s="116"/>
      <c r="EY38" s="116"/>
    </row>
    <row r="39" spans="1:155" ht="12.75" customHeight="1">
      <c r="A39" s="276">
        <v>32</v>
      </c>
      <c r="B39" s="277"/>
      <c r="C39" s="278"/>
      <c r="D39" s="277"/>
      <c r="E39" s="278"/>
      <c r="F39" s="277"/>
      <c r="G39" s="278"/>
      <c r="H39" s="277"/>
      <c r="I39" s="278"/>
      <c r="J39" s="277"/>
      <c r="K39" s="278"/>
      <c r="L39" s="277"/>
      <c r="M39" s="278"/>
      <c r="N39" s="277"/>
      <c r="O39" s="278"/>
      <c r="P39" s="277"/>
      <c r="Q39" s="278"/>
      <c r="R39" s="277"/>
      <c r="S39" s="278"/>
      <c r="T39" s="277"/>
      <c r="U39" s="278"/>
      <c r="V39" s="277"/>
      <c r="W39" s="278"/>
      <c r="X39" s="277"/>
      <c r="Y39" s="278"/>
      <c r="Z39" s="277"/>
      <c r="AA39" s="278"/>
      <c r="AB39" s="277"/>
      <c r="AC39" s="278"/>
      <c r="AD39" s="277"/>
      <c r="AE39" s="278"/>
      <c r="AF39" s="277"/>
      <c r="AG39" s="278"/>
      <c r="AH39" s="277"/>
      <c r="AI39" s="278"/>
      <c r="AJ39" s="277"/>
      <c r="AK39" s="278"/>
      <c r="AL39" s="277"/>
      <c r="AM39" s="278"/>
      <c r="AN39" s="277"/>
      <c r="AO39" s="278"/>
      <c r="AP39" s="277"/>
      <c r="AQ39" s="278"/>
      <c r="AR39" s="277"/>
      <c r="AS39" s="278"/>
      <c r="AT39" s="277"/>
      <c r="AU39" s="278"/>
      <c r="AV39" s="277"/>
      <c r="AW39" s="278"/>
      <c r="AX39" s="277"/>
      <c r="AY39" s="278"/>
      <c r="AZ39" s="277"/>
      <c r="BA39" s="278"/>
      <c r="BB39" s="277"/>
      <c r="BC39" s="278"/>
      <c r="BD39" s="277"/>
      <c r="BE39" s="278"/>
      <c r="BF39" s="277"/>
      <c r="BG39" s="278"/>
      <c r="BH39" s="277"/>
      <c r="BI39" s="278"/>
      <c r="BJ39" s="277"/>
      <c r="BK39" s="278"/>
      <c r="BL39" s="277"/>
      <c r="BM39" s="278"/>
      <c r="BN39" s="277"/>
      <c r="BO39" s="278"/>
      <c r="BP39" s="277"/>
      <c r="BQ39" s="278"/>
      <c r="BR39" s="277"/>
      <c r="BS39" s="278"/>
      <c r="BT39" s="277"/>
      <c r="BU39" s="278"/>
      <c r="BV39" s="277"/>
      <c r="BW39" s="278"/>
      <c r="BX39" s="277"/>
      <c r="BY39" s="278"/>
      <c r="BZ39" s="277"/>
      <c r="CA39" s="278"/>
      <c r="CB39" s="277"/>
      <c r="CC39" s="278"/>
      <c r="CD39" s="277"/>
      <c r="CE39" s="278"/>
      <c r="CF39" s="277"/>
      <c r="CG39" s="278"/>
      <c r="CH39" s="277"/>
      <c r="CI39" s="278"/>
      <c r="CJ39" s="277"/>
      <c r="CK39" s="278"/>
      <c r="CL39" s="277"/>
      <c r="CM39" s="278"/>
      <c r="CN39" s="277"/>
      <c r="CO39" s="278"/>
      <c r="CP39" s="277"/>
      <c r="CQ39" s="278"/>
      <c r="CR39" s="277"/>
      <c r="CS39" s="278"/>
      <c r="CT39" s="277"/>
      <c r="CU39" s="278"/>
      <c r="CV39" s="277"/>
      <c r="CW39" s="278"/>
      <c r="CX39" s="277"/>
      <c r="CY39" s="278"/>
      <c r="CZ39" s="277"/>
      <c r="DA39" s="278"/>
      <c r="DB39" s="277"/>
      <c r="DC39" s="278"/>
      <c r="DD39" s="277"/>
      <c r="DE39" s="278"/>
      <c r="DF39" s="277"/>
      <c r="DG39" s="278"/>
      <c r="DH39" s="277"/>
      <c r="DI39" s="278"/>
      <c r="DJ39" s="277"/>
      <c r="DK39" s="278"/>
      <c r="DL39" s="277"/>
      <c r="DM39" s="278"/>
      <c r="DN39" s="277"/>
      <c r="DO39" s="278"/>
      <c r="DP39" s="277"/>
      <c r="DQ39" s="278"/>
      <c r="DR39" s="277"/>
      <c r="DS39" s="278"/>
      <c r="DT39" s="277"/>
      <c r="DU39" s="278"/>
      <c r="DV39" s="277"/>
      <c r="DW39" s="278"/>
      <c r="DX39" s="277"/>
      <c r="DY39" s="278"/>
      <c r="DZ39" s="277"/>
      <c r="EA39" s="278"/>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row>
    <row r="40" spans="1:155" ht="12.75" customHeight="1">
      <c r="A40" s="276">
        <v>33</v>
      </c>
      <c r="B40" s="277"/>
      <c r="C40" s="278"/>
      <c r="D40" s="277"/>
      <c r="E40" s="278"/>
      <c r="F40" s="277"/>
      <c r="G40" s="278"/>
      <c r="H40" s="277"/>
      <c r="I40" s="278"/>
      <c r="J40" s="277"/>
      <c r="K40" s="278"/>
      <c r="L40" s="277"/>
      <c r="M40" s="278"/>
      <c r="N40" s="277"/>
      <c r="O40" s="278"/>
      <c r="P40" s="277"/>
      <c r="Q40" s="278"/>
      <c r="R40" s="277"/>
      <c r="S40" s="278"/>
      <c r="T40" s="277"/>
      <c r="U40" s="278"/>
      <c r="V40" s="277"/>
      <c r="W40" s="278"/>
      <c r="X40" s="277"/>
      <c r="Y40" s="278"/>
      <c r="Z40" s="277"/>
      <c r="AA40" s="278"/>
      <c r="AB40" s="277"/>
      <c r="AC40" s="278"/>
      <c r="AD40" s="277"/>
      <c r="AE40" s="278"/>
      <c r="AF40" s="277"/>
      <c r="AG40" s="278"/>
      <c r="AH40" s="277"/>
      <c r="AI40" s="278"/>
      <c r="AJ40" s="277"/>
      <c r="AK40" s="278"/>
      <c r="AL40" s="277"/>
      <c r="AM40" s="278"/>
      <c r="AN40" s="277"/>
      <c r="AO40" s="278"/>
      <c r="AP40" s="277"/>
      <c r="AQ40" s="278"/>
      <c r="AR40" s="277"/>
      <c r="AS40" s="278"/>
      <c r="AT40" s="277"/>
      <c r="AU40" s="278"/>
      <c r="AV40" s="277"/>
      <c r="AW40" s="278"/>
      <c r="AX40" s="277"/>
      <c r="AY40" s="278"/>
      <c r="AZ40" s="277"/>
      <c r="BA40" s="278"/>
      <c r="BB40" s="277"/>
      <c r="BC40" s="278"/>
      <c r="BD40" s="277"/>
      <c r="BE40" s="278"/>
      <c r="BF40" s="277"/>
      <c r="BG40" s="278"/>
      <c r="BH40" s="277"/>
      <c r="BI40" s="278"/>
      <c r="BJ40" s="277"/>
      <c r="BK40" s="278"/>
      <c r="BL40" s="277"/>
      <c r="BM40" s="278"/>
      <c r="BN40" s="277"/>
      <c r="BO40" s="278"/>
      <c r="BP40" s="277"/>
      <c r="BQ40" s="278"/>
      <c r="BR40" s="277"/>
      <c r="BS40" s="278"/>
      <c r="BT40" s="277"/>
      <c r="BU40" s="278"/>
      <c r="BV40" s="277"/>
      <c r="BW40" s="278"/>
      <c r="BX40" s="277"/>
      <c r="BY40" s="278"/>
      <c r="BZ40" s="277"/>
      <c r="CA40" s="278"/>
      <c r="CB40" s="277"/>
      <c r="CC40" s="278"/>
      <c r="CD40" s="277"/>
      <c r="CE40" s="278"/>
      <c r="CF40" s="277"/>
      <c r="CG40" s="278"/>
      <c r="CH40" s="277"/>
      <c r="CI40" s="278"/>
      <c r="CJ40" s="277"/>
      <c r="CK40" s="278"/>
      <c r="CL40" s="277"/>
      <c r="CM40" s="278"/>
      <c r="CN40" s="277"/>
      <c r="CO40" s="278"/>
      <c r="CP40" s="277"/>
      <c r="CQ40" s="278"/>
      <c r="CR40" s="277"/>
      <c r="CS40" s="278"/>
      <c r="CT40" s="277"/>
      <c r="CU40" s="278"/>
      <c r="CV40" s="277"/>
      <c r="CW40" s="278"/>
      <c r="CX40" s="277"/>
      <c r="CY40" s="278"/>
      <c r="CZ40" s="277"/>
      <c r="DA40" s="278"/>
      <c r="DB40" s="277"/>
      <c r="DC40" s="278"/>
      <c r="DD40" s="277"/>
      <c r="DE40" s="278"/>
      <c r="DF40" s="277"/>
      <c r="DG40" s="278"/>
      <c r="DH40" s="277"/>
      <c r="DI40" s="278"/>
      <c r="DJ40" s="277"/>
      <c r="DK40" s="278"/>
      <c r="DL40" s="277"/>
      <c r="DM40" s="278"/>
      <c r="DN40" s="277"/>
      <c r="DO40" s="278"/>
      <c r="DP40" s="277"/>
      <c r="DQ40" s="278"/>
      <c r="DR40" s="277"/>
      <c r="DS40" s="278"/>
      <c r="DT40" s="277"/>
      <c r="DU40" s="278"/>
      <c r="DV40" s="277"/>
      <c r="DW40" s="278"/>
      <c r="DX40" s="277"/>
      <c r="DY40" s="278"/>
      <c r="DZ40" s="277"/>
      <c r="EA40" s="278"/>
      <c r="EB40" s="116"/>
      <c r="EC40" s="116"/>
      <c r="ED40" s="116"/>
      <c r="EE40" s="116"/>
      <c r="EF40" s="116"/>
      <c r="EG40" s="116"/>
      <c r="EH40" s="116"/>
      <c r="EI40" s="116"/>
      <c r="EJ40" s="116"/>
      <c r="EK40" s="116"/>
      <c r="EL40" s="116"/>
      <c r="EM40" s="116"/>
      <c r="EN40" s="116"/>
      <c r="EO40" s="116"/>
      <c r="EP40" s="116"/>
      <c r="EQ40" s="116"/>
      <c r="ER40" s="116"/>
      <c r="ES40" s="116"/>
      <c r="ET40" s="116"/>
      <c r="EU40" s="116"/>
      <c r="EV40" s="116"/>
      <c r="EW40" s="116"/>
      <c r="EX40" s="116"/>
      <c r="EY40" s="116"/>
    </row>
    <row r="41" spans="1:155" ht="12.75" customHeight="1">
      <c r="A41" s="276">
        <v>34</v>
      </c>
      <c r="B41" s="277"/>
      <c r="C41" s="278"/>
      <c r="D41" s="277"/>
      <c r="E41" s="278"/>
      <c r="F41" s="277"/>
      <c r="G41" s="278"/>
      <c r="H41" s="277"/>
      <c r="I41" s="278"/>
      <c r="J41" s="277"/>
      <c r="K41" s="278"/>
      <c r="L41" s="277"/>
      <c r="M41" s="278"/>
      <c r="N41" s="277"/>
      <c r="O41" s="278"/>
      <c r="P41" s="277"/>
      <c r="Q41" s="278"/>
      <c r="R41" s="277"/>
      <c r="S41" s="278"/>
      <c r="T41" s="277"/>
      <c r="U41" s="278"/>
      <c r="V41" s="277"/>
      <c r="W41" s="278"/>
      <c r="X41" s="277"/>
      <c r="Y41" s="278"/>
      <c r="Z41" s="277"/>
      <c r="AA41" s="278"/>
      <c r="AB41" s="277"/>
      <c r="AC41" s="278"/>
      <c r="AD41" s="277"/>
      <c r="AE41" s="278"/>
      <c r="AF41" s="277"/>
      <c r="AG41" s="278"/>
      <c r="AH41" s="277"/>
      <c r="AI41" s="278"/>
      <c r="AJ41" s="277"/>
      <c r="AK41" s="278"/>
      <c r="AL41" s="277"/>
      <c r="AM41" s="278"/>
      <c r="AN41" s="277"/>
      <c r="AO41" s="278"/>
      <c r="AP41" s="277"/>
      <c r="AQ41" s="278"/>
      <c r="AR41" s="277"/>
      <c r="AS41" s="278"/>
      <c r="AT41" s="277"/>
      <c r="AU41" s="278"/>
      <c r="AV41" s="277"/>
      <c r="AW41" s="278"/>
      <c r="AX41" s="277"/>
      <c r="AY41" s="278"/>
      <c r="AZ41" s="277"/>
      <c r="BA41" s="278"/>
      <c r="BB41" s="277"/>
      <c r="BC41" s="278"/>
      <c r="BD41" s="277"/>
      <c r="BE41" s="278"/>
      <c r="BF41" s="277"/>
      <c r="BG41" s="278"/>
      <c r="BH41" s="277"/>
      <c r="BI41" s="278"/>
      <c r="BJ41" s="277"/>
      <c r="BK41" s="278"/>
      <c r="BL41" s="277"/>
      <c r="BM41" s="278"/>
      <c r="BN41" s="277"/>
      <c r="BO41" s="278"/>
      <c r="BP41" s="277"/>
      <c r="BQ41" s="278"/>
      <c r="BR41" s="277"/>
      <c r="BS41" s="278"/>
      <c r="BT41" s="277"/>
      <c r="BU41" s="278"/>
      <c r="BV41" s="277"/>
      <c r="BW41" s="278"/>
      <c r="BX41" s="277"/>
      <c r="BY41" s="278"/>
      <c r="BZ41" s="277"/>
      <c r="CA41" s="278"/>
      <c r="CB41" s="277"/>
      <c r="CC41" s="278"/>
      <c r="CD41" s="277"/>
      <c r="CE41" s="278"/>
      <c r="CF41" s="277"/>
      <c r="CG41" s="278"/>
      <c r="CH41" s="277"/>
      <c r="CI41" s="278"/>
      <c r="CJ41" s="277"/>
      <c r="CK41" s="278"/>
      <c r="CL41" s="277"/>
      <c r="CM41" s="278"/>
      <c r="CN41" s="277"/>
      <c r="CO41" s="278"/>
      <c r="CP41" s="277"/>
      <c r="CQ41" s="278"/>
      <c r="CR41" s="277"/>
      <c r="CS41" s="278"/>
      <c r="CT41" s="277"/>
      <c r="CU41" s="278"/>
      <c r="CV41" s="277"/>
      <c r="CW41" s="278"/>
      <c r="CX41" s="277"/>
      <c r="CY41" s="278"/>
      <c r="CZ41" s="277"/>
      <c r="DA41" s="278"/>
      <c r="DB41" s="277"/>
      <c r="DC41" s="278"/>
      <c r="DD41" s="277"/>
      <c r="DE41" s="278"/>
      <c r="DF41" s="277"/>
      <c r="DG41" s="278"/>
      <c r="DH41" s="277"/>
      <c r="DI41" s="278"/>
      <c r="DJ41" s="277"/>
      <c r="DK41" s="278"/>
      <c r="DL41" s="277"/>
      <c r="DM41" s="278"/>
      <c r="DN41" s="277"/>
      <c r="DO41" s="278"/>
      <c r="DP41" s="277"/>
      <c r="DQ41" s="278"/>
      <c r="DR41" s="277"/>
      <c r="DS41" s="278"/>
      <c r="DT41" s="277"/>
      <c r="DU41" s="278"/>
      <c r="DV41" s="277"/>
      <c r="DW41" s="278"/>
      <c r="DX41" s="277"/>
      <c r="DY41" s="278"/>
      <c r="DZ41" s="277"/>
      <c r="EA41" s="278"/>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row>
    <row r="42" spans="1:155" ht="12.75" customHeight="1">
      <c r="A42" s="276">
        <v>35</v>
      </c>
      <c r="B42" s="277"/>
      <c r="C42" s="278"/>
      <c r="D42" s="277"/>
      <c r="E42" s="278"/>
      <c r="F42" s="277"/>
      <c r="G42" s="278"/>
      <c r="H42" s="277"/>
      <c r="I42" s="278"/>
      <c r="J42" s="277"/>
      <c r="K42" s="278"/>
      <c r="L42" s="277"/>
      <c r="M42" s="278"/>
      <c r="N42" s="277"/>
      <c r="O42" s="278"/>
      <c r="P42" s="277"/>
      <c r="Q42" s="278"/>
      <c r="R42" s="277"/>
      <c r="S42" s="278"/>
      <c r="T42" s="277"/>
      <c r="U42" s="278"/>
      <c r="V42" s="277"/>
      <c r="W42" s="278"/>
      <c r="X42" s="277"/>
      <c r="Y42" s="278"/>
      <c r="Z42" s="277"/>
      <c r="AA42" s="278"/>
      <c r="AB42" s="277"/>
      <c r="AC42" s="278"/>
      <c r="AD42" s="277"/>
      <c r="AE42" s="278"/>
      <c r="AF42" s="277"/>
      <c r="AG42" s="278"/>
      <c r="AH42" s="277"/>
      <c r="AI42" s="278"/>
      <c r="AJ42" s="277"/>
      <c r="AK42" s="278"/>
      <c r="AL42" s="277"/>
      <c r="AM42" s="278"/>
      <c r="AN42" s="277"/>
      <c r="AO42" s="278"/>
      <c r="AP42" s="277"/>
      <c r="AQ42" s="278"/>
      <c r="AR42" s="277"/>
      <c r="AS42" s="278"/>
      <c r="AT42" s="277"/>
      <c r="AU42" s="278"/>
      <c r="AV42" s="277"/>
      <c r="AW42" s="278"/>
      <c r="AX42" s="277"/>
      <c r="AY42" s="278"/>
      <c r="AZ42" s="277"/>
      <c r="BA42" s="278"/>
      <c r="BB42" s="277"/>
      <c r="BC42" s="278"/>
      <c r="BD42" s="277"/>
      <c r="BE42" s="278"/>
      <c r="BF42" s="277"/>
      <c r="BG42" s="278"/>
      <c r="BH42" s="277"/>
      <c r="BI42" s="278"/>
      <c r="BJ42" s="277"/>
      <c r="BK42" s="278"/>
      <c r="BL42" s="277"/>
      <c r="BM42" s="278"/>
      <c r="BN42" s="277"/>
      <c r="BO42" s="278"/>
      <c r="BP42" s="277"/>
      <c r="BQ42" s="278"/>
      <c r="BR42" s="277"/>
      <c r="BS42" s="278"/>
      <c r="BT42" s="277"/>
      <c r="BU42" s="278"/>
      <c r="BV42" s="277"/>
      <c r="BW42" s="278"/>
      <c r="BX42" s="277"/>
      <c r="BY42" s="278"/>
      <c r="BZ42" s="277"/>
      <c r="CA42" s="278"/>
      <c r="CB42" s="277"/>
      <c r="CC42" s="278"/>
      <c r="CD42" s="277"/>
      <c r="CE42" s="278"/>
      <c r="CF42" s="277"/>
      <c r="CG42" s="278"/>
      <c r="CH42" s="277"/>
      <c r="CI42" s="278"/>
      <c r="CJ42" s="277"/>
      <c r="CK42" s="278"/>
      <c r="CL42" s="277"/>
      <c r="CM42" s="278"/>
      <c r="CN42" s="277"/>
      <c r="CO42" s="278"/>
      <c r="CP42" s="277"/>
      <c r="CQ42" s="278"/>
      <c r="CR42" s="277"/>
      <c r="CS42" s="278"/>
      <c r="CT42" s="277"/>
      <c r="CU42" s="278"/>
      <c r="CV42" s="277"/>
      <c r="CW42" s="278"/>
      <c r="CX42" s="277"/>
      <c r="CY42" s="278"/>
      <c r="CZ42" s="277"/>
      <c r="DA42" s="278"/>
      <c r="DB42" s="277"/>
      <c r="DC42" s="278"/>
      <c r="DD42" s="277"/>
      <c r="DE42" s="278"/>
      <c r="DF42" s="277"/>
      <c r="DG42" s="278"/>
      <c r="DH42" s="277"/>
      <c r="DI42" s="278"/>
      <c r="DJ42" s="277"/>
      <c r="DK42" s="278"/>
      <c r="DL42" s="277"/>
      <c r="DM42" s="278"/>
      <c r="DN42" s="277"/>
      <c r="DO42" s="278"/>
      <c r="DP42" s="277"/>
      <c r="DQ42" s="278"/>
      <c r="DR42" s="277"/>
      <c r="DS42" s="278"/>
      <c r="DT42" s="277"/>
      <c r="DU42" s="278"/>
      <c r="DV42" s="277"/>
      <c r="DW42" s="278"/>
      <c r="DX42" s="277"/>
      <c r="DY42" s="278"/>
      <c r="DZ42" s="277"/>
      <c r="EA42" s="278"/>
      <c r="EB42" s="116"/>
      <c r="EC42" s="116"/>
      <c r="ED42" s="116"/>
      <c r="EE42" s="116"/>
      <c r="EF42" s="116"/>
      <c r="EG42" s="116"/>
      <c r="EH42" s="116"/>
      <c r="EI42" s="116"/>
      <c r="EJ42" s="116"/>
      <c r="EK42" s="116"/>
      <c r="EL42" s="116"/>
      <c r="EM42" s="116"/>
      <c r="EN42" s="116"/>
      <c r="EO42" s="116"/>
      <c r="EP42" s="116"/>
      <c r="EQ42" s="116"/>
      <c r="ER42" s="116"/>
      <c r="ES42" s="116"/>
      <c r="ET42" s="116"/>
      <c r="EU42" s="116"/>
      <c r="EV42" s="116"/>
      <c r="EW42" s="116"/>
      <c r="EX42" s="116"/>
      <c r="EY42" s="116"/>
    </row>
    <row r="43" spans="1:155" ht="12.75" customHeight="1">
      <c r="A43" s="276">
        <v>36</v>
      </c>
      <c r="B43" s="277"/>
      <c r="C43" s="278"/>
      <c r="D43" s="277"/>
      <c r="E43" s="278"/>
      <c r="F43" s="277"/>
      <c r="G43" s="278"/>
      <c r="H43" s="277"/>
      <c r="I43" s="278"/>
      <c r="J43" s="277"/>
      <c r="K43" s="278"/>
      <c r="L43" s="277"/>
      <c r="M43" s="278"/>
      <c r="N43" s="277"/>
      <c r="O43" s="278"/>
      <c r="P43" s="277"/>
      <c r="Q43" s="278"/>
      <c r="R43" s="277"/>
      <c r="S43" s="278"/>
      <c r="T43" s="277"/>
      <c r="U43" s="278"/>
      <c r="V43" s="277"/>
      <c r="W43" s="278"/>
      <c r="X43" s="277"/>
      <c r="Y43" s="278"/>
      <c r="Z43" s="277"/>
      <c r="AA43" s="278"/>
      <c r="AB43" s="277"/>
      <c r="AC43" s="278"/>
      <c r="AD43" s="277"/>
      <c r="AE43" s="278"/>
      <c r="AF43" s="277"/>
      <c r="AG43" s="278"/>
      <c r="AH43" s="277"/>
      <c r="AI43" s="278"/>
      <c r="AJ43" s="277"/>
      <c r="AK43" s="278"/>
      <c r="AL43" s="277"/>
      <c r="AM43" s="278"/>
      <c r="AN43" s="277"/>
      <c r="AO43" s="278"/>
      <c r="AP43" s="277"/>
      <c r="AQ43" s="278"/>
      <c r="AR43" s="277"/>
      <c r="AS43" s="278"/>
      <c r="AT43" s="277"/>
      <c r="AU43" s="278"/>
      <c r="AV43" s="277"/>
      <c r="AW43" s="278"/>
      <c r="AX43" s="277"/>
      <c r="AY43" s="278"/>
      <c r="AZ43" s="277"/>
      <c r="BA43" s="278"/>
      <c r="BB43" s="277"/>
      <c r="BC43" s="278"/>
      <c r="BD43" s="277"/>
      <c r="BE43" s="278"/>
      <c r="BF43" s="277"/>
      <c r="BG43" s="278"/>
      <c r="BH43" s="277"/>
      <c r="BI43" s="278"/>
      <c r="BJ43" s="277"/>
      <c r="BK43" s="278"/>
      <c r="BL43" s="277"/>
      <c r="BM43" s="278"/>
      <c r="BN43" s="277"/>
      <c r="BO43" s="278"/>
      <c r="BP43" s="277"/>
      <c r="BQ43" s="278"/>
      <c r="BR43" s="277"/>
      <c r="BS43" s="278"/>
      <c r="BT43" s="277"/>
      <c r="BU43" s="278"/>
      <c r="BV43" s="277"/>
      <c r="BW43" s="278"/>
      <c r="BX43" s="277"/>
      <c r="BY43" s="278"/>
      <c r="BZ43" s="277"/>
      <c r="CA43" s="278"/>
      <c r="CB43" s="277"/>
      <c r="CC43" s="278"/>
      <c r="CD43" s="277"/>
      <c r="CE43" s="278"/>
      <c r="CF43" s="277"/>
      <c r="CG43" s="278"/>
      <c r="CH43" s="277"/>
      <c r="CI43" s="278"/>
      <c r="CJ43" s="277"/>
      <c r="CK43" s="278"/>
      <c r="CL43" s="277"/>
      <c r="CM43" s="278"/>
      <c r="CN43" s="277"/>
      <c r="CO43" s="278"/>
      <c r="CP43" s="277"/>
      <c r="CQ43" s="278"/>
      <c r="CR43" s="277"/>
      <c r="CS43" s="278"/>
      <c r="CT43" s="277"/>
      <c r="CU43" s="278"/>
      <c r="CV43" s="277"/>
      <c r="CW43" s="278"/>
      <c r="CX43" s="277"/>
      <c r="CY43" s="278"/>
      <c r="CZ43" s="277"/>
      <c r="DA43" s="278"/>
      <c r="DB43" s="277"/>
      <c r="DC43" s="278"/>
      <c r="DD43" s="277"/>
      <c r="DE43" s="278"/>
      <c r="DF43" s="277"/>
      <c r="DG43" s="278"/>
      <c r="DH43" s="277"/>
      <c r="DI43" s="278"/>
      <c r="DJ43" s="277"/>
      <c r="DK43" s="278"/>
      <c r="DL43" s="277"/>
      <c r="DM43" s="278"/>
      <c r="DN43" s="277"/>
      <c r="DO43" s="278"/>
      <c r="DP43" s="277"/>
      <c r="DQ43" s="278"/>
      <c r="DR43" s="277"/>
      <c r="DS43" s="278"/>
      <c r="DT43" s="277"/>
      <c r="DU43" s="278"/>
      <c r="DV43" s="277"/>
      <c r="DW43" s="278"/>
      <c r="DX43" s="277"/>
      <c r="DY43" s="278"/>
      <c r="DZ43" s="277"/>
      <c r="EA43" s="278"/>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row>
    <row r="44" spans="1:155" ht="12.75" customHeight="1">
      <c r="A44" s="276">
        <v>37</v>
      </c>
      <c r="B44" s="277"/>
      <c r="C44" s="278"/>
      <c r="D44" s="277"/>
      <c r="E44" s="278"/>
      <c r="F44" s="277"/>
      <c r="G44" s="278"/>
      <c r="H44" s="277"/>
      <c r="I44" s="278"/>
      <c r="J44" s="277"/>
      <c r="K44" s="278"/>
      <c r="L44" s="277"/>
      <c r="M44" s="278"/>
      <c r="N44" s="277"/>
      <c r="O44" s="278"/>
      <c r="P44" s="277"/>
      <c r="Q44" s="278"/>
      <c r="R44" s="277"/>
      <c r="S44" s="278"/>
      <c r="T44" s="277"/>
      <c r="U44" s="278"/>
      <c r="V44" s="277"/>
      <c r="W44" s="278"/>
      <c r="X44" s="277"/>
      <c r="Y44" s="278"/>
      <c r="Z44" s="277"/>
      <c r="AA44" s="278"/>
      <c r="AB44" s="277"/>
      <c r="AC44" s="278"/>
      <c r="AD44" s="277"/>
      <c r="AE44" s="278"/>
      <c r="AF44" s="277"/>
      <c r="AG44" s="278"/>
      <c r="AH44" s="277"/>
      <c r="AI44" s="278"/>
      <c r="AJ44" s="277"/>
      <c r="AK44" s="278"/>
      <c r="AL44" s="277"/>
      <c r="AM44" s="278"/>
      <c r="AN44" s="277"/>
      <c r="AO44" s="278"/>
      <c r="AP44" s="277"/>
      <c r="AQ44" s="278"/>
      <c r="AR44" s="277"/>
      <c r="AS44" s="278"/>
      <c r="AT44" s="277"/>
      <c r="AU44" s="278"/>
      <c r="AV44" s="277"/>
      <c r="AW44" s="278"/>
      <c r="AX44" s="277"/>
      <c r="AY44" s="278"/>
      <c r="AZ44" s="277"/>
      <c r="BA44" s="278"/>
      <c r="BB44" s="277"/>
      <c r="BC44" s="278"/>
      <c r="BD44" s="277"/>
      <c r="BE44" s="278"/>
      <c r="BF44" s="277"/>
      <c r="BG44" s="278"/>
      <c r="BH44" s="277"/>
      <c r="BI44" s="278"/>
      <c r="BJ44" s="277"/>
      <c r="BK44" s="278"/>
      <c r="BL44" s="277"/>
      <c r="BM44" s="278"/>
      <c r="BN44" s="277"/>
      <c r="BO44" s="278"/>
      <c r="BP44" s="277"/>
      <c r="BQ44" s="278"/>
      <c r="BR44" s="277"/>
      <c r="BS44" s="278"/>
      <c r="BT44" s="277"/>
      <c r="BU44" s="278"/>
      <c r="BV44" s="277"/>
      <c r="BW44" s="278"/>
      <c r="BX44" s="277"/>
      <c r="BY44" s="278"/>
      <c r="BZ44" s="277"/>
      <c r="CA44" s="278"/>
      <c r="CB44" s="277"/>
      <c r="CC44" s="278"/>
      <c r="CD44" s="277"/>
      <c r="CE44" s="278"/>
      <c r="CF44" s="277"/>
      <c r="CG44" s="278"/>
      <c r="CH44" s="277"/>
      <c r="CI44" s="278"/>
      <c r="CJ44" s="277"/>
      <c r="CK44" s="278"/>
      <c r="CL44" s="277"/>
      <c r="CM44" s="278"/>
      <c r="CN44" s="277"/>
      <c r="CO44" s="278"/>
      <c r="CP44" s="277"/>
      <c r="CQ44" s="278"/>
      <c r="CR44" s="277"/>
      <c r="CS44" s="278"/>
      <c r="CT44" s="277"/>
      <c r="CU44" s="278"/>
      <c r="CV44" s="277"/>
      <c r="CW44" s="278"/>
      <c r="CX44" s="277"/>
      <c r="CY44" s="278"/>
      <c r="CZ44" s="277"/>
      <c r="DA44" s="278"/>
      <c r="DB44" s="277"/>
      <c r="DC44" s="278"/>
      <c r="DD44" s="277"/>
      <c r="DE44" s="278"/>
      <c r="DF44" s="277"/>
      <c r="DG44" s="278"/>
      <c r="DH44" s="277"/>
      <c r="DI44" s="278"/>
      <c r="DJ44" s="277"/>
      <c r="DK44" s="278"/>
      <c r="DL44" s="277"/>
      <c r="DM44" s="278"/>
      <c r="DN44" s="277"/>
      <c r="DO44" s="278"/>
      <c r="DP44" s="277"/>
      <c r="DQ44" s="278"/>
      <c r="DR44" s="277"/>
      <c r="DS44" s="278"/>
      <c r="DT44" s="277"/>
      <c r="DU44" s="278"/>
      <c r="DV44" s="277"/>
      <c r="DW44" s="278"/>
      <c r="DX44" s="277"/>
      <c r="DY44" s="278"/>
      <c r="DZ44" s="277"/>
      <c r="EA44" s="278"/>
      <c r="EB44" s="116"/>
      <c r="EC44" s="116"/>
      <c r="ED44" s="116"/>
      <c r="EE44" s="116"/>
      <c r="EF44" s="116"/>
      <c r="EG44" s="116"/>
      <c r="EH44" s="116"/>
      <c r="EI44" s="116"/>
      <c r="EJ44" s="116"/>
      <c r="EK44" s="116"/>
      <c r="EL44" s="116"/>
      <c r="EM44" s="116"/>
      <c r="EN44" s="116"/>
      <c r="EO44" s="116"/>
      <c r="EP44" s="116"/>
      <c r="EQ44" s="116"/>
      <c r="ER44" s="116"/>
      <c r="ES44" s="116"/>
      <c r="ET44" s="116"/>
      <c r="EU44" s="116"/>
      <c r="EV44" s="116"/>
      <c r="EW44" s="116"/>
      <c r="EX44" s="116"/>
      <c r="EY44" s="116"/>
    </row>
    <row r="45" spans="1:155" ht="12.75" customHeight="1">
      <c r="A45" s="276">
        <v>38</v>
      </c>
      <c r="B45" s="277"/>
      <c r="C45" s="278"/>
      <c r="D45" s="277"/>
      <c r="E45" s="278"/>
      <c r="F45" s="277"/>
      <c r="G45" s="278"/>
      <c r="H45" s="277"/>
      <c r="I45" s="278"/>
      <c r="J45" s="277"/>
      <c r="K45" s="278"/>
      <c r="L45" s="277"/>
      <c r="M45" s="278"/>
      <c r="N45" s="277"/>
      <c r="O45" s="278"/>
      <c r="P45" s="277"/>
      <c r="Q45" s="278"/>
      <c r="R45" s="277"/>
      <c r="S45" s="278"/>
      <c r="T45" s="277"/>
      <c r="U45" s="278"/>
      <c r="V45" s="277"/>
      <c r="W45" s="278"/>
      <c r="X45" s="277"/>
      <c r="Y45" s="278"/>
      <c r="Z45" s="277"/>
      <c r="AA45" s="278"/>
      <c r="AB45" s="277"/>
      <c r="AC45" s="278"/>
      <c r="AD45" s="277"/>
      <c r="AE45" s="278"/>
      <c r="AF45" s="277"/>
      <c r="AG45" s="278"/>
      <c r="AH45" s="277"/>
      <c r="AI45" s="278"/>
      <c r="AJ45" s="277"/>
      <c r="AK45" s="278"/>
      <c r="AL45" s="277"/>
      <c r="AM45" s="278"/>
      <c r="AN45" s="277"/>
      <c r="AO45" s="278"/>
      <c r="AP45" s="277"/>
      <c r="AQ45" s="278"/>
      <c r="AR45" s="277"/>
      <c r="AS45" s="278"/>
      <c r="AT45" s="277"/>
      <c r="AU45" s="278"/>
      <c r="AV45" s="277"/>
      <c r="AW45" s="278"/>
      <c r="AX45" s="277"/>
      <c r="AY45" s="278"/>
      <c r="AZ45" s="277"/>
      <c r="BA45" s="278"/>
      <c r="BB45" s="277"/>
      <c r="BC45" s="278"/>
      <c r="BD45" s="277"/>
      <c r="BE45" s="278"/>
      <c r="BF45" s="277"/>
      <c r="BG45" s="278"/>
      <c r="BH45" s="277"/>
      <c r="BI45" s="278"/>
      <c r="BJ45" s="277"/>
      <c r="BK45" s="278"/>
      <c r="BL45" s="277"/>
      <c r="BM45" s="278"/>
      <c r="BN45" s="277"/>
      <c r="BO45" s="278"/>
      <c r="BP45" s="277"/>
      <c r="BQ45" s="278"/>
      <c r="BR45" s="277"/>
      <c r="BS45" s="278"/>
      <c r="BT45" s="277"/>
      <c r="BU45" s="278"/>
      <c r="BV45" s="277"/>
      <c r="BW45" s="278"/>
      <c r="BX45" s="277"/>
      <c r="BY45" s="278"/>
      <c r="BZ45" s="277"/>
      <c r="CA45" s="278"/>
      <c r="CB45" s="277"/>
      <c r="CC45" s="278"/>
      <c r="CD45" s="277"/>
      <c r="CE45" s="278"/>
      <c r="CF45" s="277"/>
      <c r="CG45" s="278"/>
      <c r="CH45" s="277"/>
      <c r="CI45" s="278"/>
      <c r="CJ45" s="277"/>
      <c r="CK45" s="278"/>
      <c r="CL45" s="277"/>
      <c r="CM45" s="278"/>
      <c r="CN45" s="277"/>
      <c r="CO45" s="278"/>
      <c r="CP45" s="277"/>
      <c r="CQ45" s="278"/>
      <c r="CR45" s="277"/>
      <c r="CS45" s="278"/>
      <c r="CT45" s="277"/>
      <c r="CU45" s="278"/>
      <c r="CV45" s="277"/>
      <c r="CW45" s="278"/>
      <c r="CX45" s="277"/>
      <c r="CY45" s="278"/>
      <c r="CZ45" s="277"/>
      <c r="DA45" s="278"/>
      <c r="DB45" s="277"/>
      <c r="DC45" s="278"/>
      <c r="DD45" s="277"/>
      <c r="DE45" s="278"/>
      <c r="DF45" s="277"/>
      <c r="DG45" s="278"/>
      <c r="DH45" s="277"/>
      <c r="DI45" s="278"/>
      <c r="DJ45" s="277"/>
      <c r="DK45" s="278"/>
      <c r="DL45" s="277"/>
      <c r="DM45" s="278"/>
      <c r="DN45" s="277"/>
      <c r="DO45" s="278"/>
      <c r="DP45" s="277"/>
      <c r="DQ45" s="278"/>
      <c r="DR45" s="277"/>
      <c r="DS45" s="278"/>
      <c r="DT45" s="277"/>
      <c r="DU45" s="278"/>
      <c r="DV45" s="277"/>
      <c r="DW45" s="278"/>
      <c r="DX45" s="277"/>
      <c r="DY45" s="278"/>
      <c r="DZ45" s="277"/>
      <c r="EA45" s="278"/>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row>
    <row r="46" spans="1:155" ht="12.75" customHeight="1">
      <c r="A46" s="276">
        <v>39</v>
      </c>
      <c r="B46" s="277"/>
      <c r="C46" s="278"/>
      <c r="D46" s="277"/>
      <c r="E46" s="278"/>
      <c r="F46" s="277"/>
      <c r="G46" s="278"/>
      <c r="H46" s="277"/>
      <c r="I46" s="278"/>
      <c r="J46" s="277"/>
      <c r="K46" s="278"/>
      <c r="L46" s="277"/>
      <c r="M46" s="278"/>
      <c r="N46" s="277"/>
      <c r="O46" s="278"/>
      <c r="P46" s="277"/>
      <c r="Q46" s="278"/>
      <c r="R46" s="277"/>
      <c r="S46" s="278"/>
      <c r="T46" s="277"/>
      <c r="U46" s="278"/>
      <c r="V46" s="277"/>
      <c r="W46" s="278"/>
      <c r="X46" s="277"/>
      <c r="Y46" s="278"/>
      <c r="Z46" s="277"/>
      <c r="AA46" s="278"/>
      <c r="AB46" s="277"/>
      <c r="AC46" s="278"/>
      <c r="AD46" s="277"/>
      <c r="AE46" s="278"/>
      <c r="AF46" s="277"/>
      <c r="AG46" s="278"/>
      <c r="AH46" s="277"/>
      <c r="AI46" s="278"/>
      <c r="AJ46" s="277"/>
      <c r="AK46" s="278"/>
      <c r="AL46" s="277"/>
      <c r="AM46" s="278"/>
      <c r="AN46" s="277"/>
      <c r="AO46" s="278"/>
      <c r="AP46" s="277"/>
      <c r="AQ46" s="278"/>
      <c r="AR46" s="277"/>
      <c r="AS46" s="278"/>
      <c r="AT46" s="277"/>
      <c r="AU46" s="278"/>
      <c r="AV46" s="277"/>
      <c r="AW46" s="278"/>
      <c r="AX46" s="277"/>
      <c r="AY46" s="278"/>
      <c r="AZ46" s="277"/>
      <c r="BA46" s="278"/>
      <c r="BB46" s="277"/>
      <c r="BC46" s="278"/>
      <c r="BD46" s="277"/>
      <c r="BE46" s="278"/>
      <c r="BF46" s="277"/>
      <c r="BG46" s="278"/>
      <c r="BH46" s="277"/>
      <c r="BI46" s="278"/>
      <c r="BJ46" s="277"/>
      <c r="BK46" s="278"/>
      <c r="BL46" s="277"/>
      <c r="BM46" s="278"/>
      <c r="BN46" s="277"/>
      <c r="BO46" s="278"/>
      <c r="BP46" s="277"/>
      <c r="BQ46" s="278"/>
      <c r="BR46" s="277"/>
      <c r="BS46" s="278"/>
      <c r="BT46" s="277"/>
      <c r="BU46" s="278"/>
      <c r="BV46" s="277"/>
      <c r="BW46" s="278"/>
      <c r="BX46" s="277"/>
      <c r="BY46" s="278"/>
      <c r="BZ46" s="277"/>
      <c r="CA46" s="278"/>
      <c r="CB46" s="277"/>
      <c r="CC46" s="278"/>
      <c r="CD46" s="277"/>
      <c r="CE46" s="278"/>
      <c r="CF46" s="277"/>
      <c r="CG46" s="278"/>
      <c r="CH46" s="277"/>
      <c r="CI46" s="278"/>
      <c r="CJ46" s="277"/>
      <c r="CK46" s="278"/>
      <c r="CL46" s="277"/>
      <c r="CM46" s="278"/>
      <c r="CN46" s="277"/>
      <c r="CO46" s="278"/>
      <c r="CP46" s="277"/>
      <c r="CQ46" s="278"/>
      <c r="CR46" s="277"/>
      <c r="CS46" s="278"/>
      <c r="CT46" s="277"/>
      <c r="CU46" s="278"/>
      <c r="CV46" s="277"/>
      <c r="CW46" s="278"/>
      <c r="CX46" s="277"/>
      <c r="CY46" s="278"/>
      <c r="CZ46" s="277"/>
      <c r="DA46" s="278"/>
      <c r="DB46" s="277"/>
      <c r="DC46" s="278"/>
      <c r="DD46" s="277"/>
      <c r="DE46" s="278"/>
      <c r="DF46" s="277"/>
      <c r="DG46" s="278"/>
      <c r="DH46" s="277"/>
      <c r="DI46" s="278"/>
      <c r="DJ46" s="277"/>
      <c r="DK46" s="278"/>
      <c r="DL46" s="277"/>
      <c r="DM46" s="278"/>
      <c r="DN46" s="277"/>
      <c r="DO46" s="278"/>
      <c r="DP46" s="277"/>
      <c r="DQ46" s="278"/>
      <c r="DR46" s="277"/>
      <c r="DS46" s="278"/>
      <c r="DT46" s="277"/>
      <c r="DU46" s="278"/>
      <c r="DV46" s="277"/>
      <c r="DW46" s="278"/>
      <c r="DX46" s="277"/>
      <c r="DY46" s="278"/>
      <c r="DZ46" s="277"/>
      <c r="EA46" s="278"/>
      <c r="EB46" s="116"/>
      <c r="EC46" s="116"/>
      <c r="ED46" s="116"/>
      <c r="EE46" s="116"/>
      <c r="EF46" s="116"/>
      <c r="EG46" s="116"/>
      <c r="EH46" s="116"/>
      <c r="EI46" s="116"/>
      <c r="EJ46" s="116"/>
      <c r="EK46" s="116"/>
      <c r="EL46" s="116"/>
      <c r="EM46" s="116"/>
      <c r="EN46" s="116"/>
      <c r="EO46" s="116"/>
      <c r="EP46" s="116"/>
      <c r="EQ46" s="116"/>
      <c r="ER46" s="116"/>
      <c r="ES46" s="116"/>
      <c r="ET46" s="116"/>
      <c r="EU46" s="116"/>
      <c r="EV46" s="116"/>
      <c r="EW46" s="116"/>
      <c r="EX46" s="116"/>
      <c r="EY46" s="116"/>
    </row>
    <row r="47" spans="1:155" ht="12.75" customHeight="1">
      <c r="A47" s="276">
        <v>40</v>
      </c>
      <c r="B47" s="277"/>
      <c r="C47" s="278"/>
      <c r="D47" s="277"/>
      <c r="E47" s="278"/>
      <c r="F47" s="277"/>
      <c r="G47" s="278"/>
      <c r="H47" s="277"/>
      <c r="I47" s="278"/>
      <c r="J47" s="277"/>
      <c r="K47" s="278"/>
      <c r="L47" s="277"/>
      <c r="M47" s="278"/>
      <c r="N47" s="277"/>
      <c r="O47" s="278"/>
      <c r="P47" s="277"/>
      <c r="Q47" s="278"/>
      <c r="R47" s="277"/>
      <c r="S47" s="278"/>
      <c r="T47" s="277"/>
      <c r="U47" s="278"/>
      <c r="V47" s="277"/>
      <c r="W47" s="278"/>
      <c r="X47" s="277"/>
      <c r="Y47" s="278"/>
      <c r="Z47" s="277"/>
      <c r="AA47" s="278"/>
      <c r="AB47" s="277"/>
      <c r="AC47" s="278"/>
      <c r="AD47" s="277"/>
      <c r="AE47" s="278"/>
      <c r="AF47" s="277"/>
      <c r="AG47" s="278"/>
      <c r="AH47" s="277"/>
      <c r="AI47" s="278"/>
      <c r="AJ47" s="277"/>
      <c r="AK47" s="278"/>
      <c r="AL47" s="277"/>
      <c r="AM47" s="278"/>
      <c r="AN47" s="277"/>
      <c r="AO47" s="278"/>
      <c r="AP47" s="277"/>
      <c r="AQ47" s="278"/>
      <c r="AR47" s="277"/>
      <c r="AS47" s="278"/>
      <c r="AT47" s="277"/>
      <c r="AU47" s="278"/>
      <c r="AV47" s="277"/>
      <c r="AW47" s="278"/>
      <c r="AX47" s="277"/>
      <c r="AY47" s="278"/>
      <c r="AZ47" s="277"/>
      <c r="BA47" s="278"/>
      <c r="BB47" s="277"/>
      <c r="BC47" s="278"/>
      <c r="BD47" s="277"/>
      <c r="BE47" s="278"/>
      <c r="BF47" s="277"/>
      <c r="BG47" s="278"/>
      <c r="BH47" s="277"/>
      <c r="BI47" s="278"/>
      <c r="BJ47" s="277"/>
      <c r="BK47" s="278"/>
      <c r="BL47" s="277"/>
      <c r="BM47" s="278"/>
      <c r="BN47" s="277"/>
      <c r="BO47" s="278"/>
      <c r="BP47" s="277"/>
      <c r="BQ47" s="278"/>
      <c r="BR47" s="277"/>
      <c r="BS47" s="278"/>
      <c r="BT47" s="277"/>
      <c r="BU47" s="278"/>
      <c r="BV47" s="277"/>
      <c r="BW47" s="278"/>
      <c r="BX47" s="277"/>
      <c r="BY47" s="278"/>
      <c r="BZ47" s="277"/>
      <c r="CA47" s="278"/>
      <c r="CB47" s="277"/>
      <c r="CC47" s="278"/>
      <c r="CD47" s="277"/>
      <c r="CE47" s="278"/>
      <c r="CF47" s="277"/>
      <c r="CG47" s="278"/>
      <c r="CH47" s="277"/>
      <c r="CI47" s="278"/>
      <c r="CJ47" s="277"/>
      <c r="CK47" s="278"/>
      <c r="CL47" s="277"/>
      <c r="CM47" s="278"/>
      <c r="CN47" s="277"/>
      <c r="CO47" s="278"/>
      <c r="CP47" s="277"/>
      <c r="CQ47" s="278"/>
      <c r="CR47" s="277"/>
      <c r="CS47" s="278"/>
      <c r="CT47" s="277"/>
      <c r="CU47" s="278"/>
      <c r="CV47" s="277"/>
      <c r="CW47" s="278"/>
      <c r="CX47" s="277"/>
      <c r="CY47" s="278"/>
      <c r="CZ47" s="277"/>
      <c r="DA47" s="278"/>
      <c r="DB47" s="277"/>
      <c r="DC47" s="278"/>
      <c r="DD47" s="277"/>
      <c r="DE47" s="278"/>
      <c r="DF47" s="277"/>
      <c r="DG47" s="278"/>
      <c r="DH47" s="277"/>
      <c r="DI47" s="278"/>
      <c r="DJ47" s="277"/>
      <c r="DK47" s="278"/>
      <c r="DL47" s="277"/>
      <c r="DM47" s="278"/>
      <c r="DN47" s="277"/>
      <c r="DO47" s="278"/>
      <c r="DP47" s="277"/>
      <c r="DQ47" s="278"/>
      <c r="DR47" s="277"/>
      <c r="DS47" s="278"/>
      <c r="DT47" s="277"/>
      <c r="DU47" s="278"/>
      <c r="DV47" s="277"/>
      <c r="DW47" s="278"/>
      <c r="DX47" s="277"/>
      <c r="DY47" s="278"/>
      <c r="DZ47" s="277"/>
      <c r="EA47" s="278"/>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row>
    <row r="48" spans="1:155" ht="12.75" customHeight="1">
      <c r="A48" s="276">
        <v>41</v>
      </c>
      <c r="B48" s="277"/>
      <c r="C48" s="278"/>
      <c r="D48" s="277"/>
      <c r="E48" s="278"/>
      <c r="F48" s="277"/>
      <c r="G48" s="278"/>
      <c r="H48" s="277"/>
      <c r="I48" s="278"/>
      <c r="J48" s="277"/>
      <c r="K48" s="278"/>
      <c r="L48" s="277"/>
      <c r="M48" s="278"/>
      <c r="N48" s="277"/>
      <c r="O48" s="278"/>
      <c r="P48" s="277"/>
      <c r="Q48" s="278"/>
      <c r="R48" s="277"/>
      <c r="S48" s="278"/>
      <c r="T48" s="277"/>
      <c r="U48" s="278"/>
      <c r="V48" s="277"/>
      <c r="W48" s="278"/>
      <c r="X48" s="277"/>
      <c r="Y48" s="278"/>
      <c r="Z48" s="277"/>
      <c r="AA48" s="278"/>
      <c r="AB48" s="277"/>
      <c r="AC48" s="278"/>
      <c r="AD48" s="277"/>
      <c r="AE48" s="278"/>
      <c r="AF48" s="277"/>
      <c r="AG48" s="278"/>
      <c r="AH48" s="277"/>
      <c r="AI48" s="278"/>
      <c r="AJ48" s="277"/>
      <c r="AK48" s="278"/>
      <c r="AL48" s="277"/>
      <c r="AM48" s="278"/>
      <c r="AN48" s="277"/>
      <c r="AO48" s="278"/>
      <c r="AP48" s="277"/>
      <c r="AQ48" s="278"/>
      <c r="AR48" s="277"/>
      <c r="AS48" s="278"/>
      <c r="AT48" s="277"/>
      <c r="AU48" s="278"/>
      <c r="AV48" s="277"/>
      <c r="AW48" s="278"/>
      <c r="AX48" s="277"/>
      <c r="AY48" s="278"/>
      <c r="AZ48" s="277"/>
      <c r="BA48" s="278"/>
      <c r="BB48" s="277"/>
      <c r="BC48" s="278"/>
      <c r="BD48" s="277"/>
      <c r="BE48" s="278"/>
      <c r="BF48" s="277"/>
      <c r="BG48" s="278"/>
      <c r="BH48" s="277"/>
      <c r="BI48" s="278"/>
      <c r="BJ48" s="277"/>
      <c r="BK48" s="278"/>
      <c r="BL48" s="277"/>
      <c r="BM48" s="278"/>
      <c r="BN48" s="277"/>
      <c r="BO48" s="278"/>
      <c r="BP48" s="277"/>
      <c r="BQ48" s="278"/>
      <c r="BR48" s="277"/>
      <c r="BS48" s="278"/>
      <c r="BT48" s="277"/>
      <c r="BU48" s="278"/>
      <c r="BV48" s="277"/>
      <c r="BW48" s="278"/>
      <c r="BX48" s="277"/>
      <c r="BY48" s="278"/>
      <c r="BZ48" s="277"/>
      <c r="CA48" s="278"/>
      <c r="CB48" s="277"/>
      <c r="CC48" s="278"/>
      <c r="CD48" s="277"/>
      <c r="CE48" s="278"/>
      <c r="CF48" s="277"/>
      <c r="CG48" s="278"/>
      <c r="CH48" s="277"/>
      <c r="CI48" s="278"/>
      <c r="CJ48" s="277"/>
      <c r="CK48" s="278"/>
      <c r="CL48" s="277"/>
      <c r="CM48" s="278"/>
      <c r="CN48" s="277"/>
      <c r="CO48" s="278"/>
      <c r="CP48" s="277"/>
      <c r="CQ48" s="278"/>
      <c r="CR48" s="277"/>
      <c r="CS48" s="278"/>
      <c r="CT48" s="277"/>
      <c r="CU48" s="278"/>
      <c r="CV48" s="277"/>
      <c r="CW48" s="278"/>
      <c r="CX48" s="277"/>
      <c r="CY48" s="278"/>
      <c r="CZ48" s="277"/>
      <c r="DA48" s="278"/>
      <c r="DB48" s="277"/>
      <c r="DC48" s="278"/>
      <c r="DD48" s="277"/>
      <c r="DE48" s="278"/>
      <c r="DF48" s="277"/>
      <c r="DG48" s="278"/>
      <c r="DH48" s="277"/>
      <c r="DI48" s="278"/>
      <c r="DJ48" s="277"/>
      <c r="DK48" s="278"/>
      <c r="DL48" s="277"/>
      <c r="DM48" s="278"/>
      <c r="DN48" s="277"/>
      <c r="DO48" s="278"/>
      <c r="DP48" s="277"/>
      <c r="DQ48" s="278"/>
      <c r="DR48" s="277"/>
      <c r="DS48" s="278"/>
      <c r="DT48" s="277"/>
      <c r="DU48" s="278"/>
      <c r="DV48" s="277"/>
      <c r="DW48" s="278"/>
      <c r="DX48" s="277"/>
      <c r="DY48" s="278"/>
      <c r="DZ48" s="277"/>
      <c r="EA48" s="278"/>
      <c r="EB48" s="116"/>
      <c r="EC48" s="116"/>
      <c r="ED48" s="116"/>
      <c r="EE48" s="116"/>
      <c r="EF48" s="116"/>
      <c r="EG48" s="116"/>
      <c r="EH48" s="116"/>
      <c r="EI48" s="116"/>
      <c r="EJ48" s="116"/>
      <c r="EK48" s="116"/>
      <c r="EL48" s="116"/>
      <c r="EM48" s="116"/>
      <c r="EN48" s="116"/>
      <c r="EO48" s="116"/>
      <c r="EP48" s="116"/>
      <c r="EQ48" s="116"/>
      <c r="ER48" s="116"/>
      <c r="ES48" s="116"/>
      <c r="ET48" s="116"/>
      <c r="EU48" s="116"/>
      <c r="EV48" s="116"/>
      <c r="EW48" s="116"/>
      <c r="EX48" s="116"/>
      <c r="EY48" s="116"/>
    </row>
    <row r="49" spans="1:155" ht="12.75" customHeight="1">
      <c r="A49" s="276">
        <v>42</v>
      </c>
      <c r="B49" s="277"/>
      <c r="C49" s="278"/>
      <c r="D49" s="277"/>
      <c r="E49" s="278"/>
      <c r="F49" s="277"/>
      <c r="G49" s="278"/>
      <c r="H49" s="277"/>
      <c r="I49" s="278"/>
      <c r="J49" s="277"/>
      <c r="K49" s="278"/>
      <c r="L49" s="277"/>
      <c r="M49" s="278"/>
      <c r="N49" s="277"/>
      <c r="O49" s="278"/>
      <c r="P49" s="277"/>
      <c r="Q49" s="278"/>
      <c r="R49" s="277"/>
      <c r="S49" s="278"/>
      <c r="T49" s="277"/>
      <c r="U49" s="278"/>
      <c r="V49" s="277"/>
      <c r="W49" s="278"/>
      <c r="X49" s="277"/>
      <c r="Y49" s="278"/>
      <c r="Z49" s="277"/>
      <c r="AA49" s="278"/>
      <c r="AB49" s="277"/>
      <c r="AC49" s="278"/>
      <c r="AD49" s="277"/>
      <c r="AE49" s="278"/>
      <c r="AF49" s="277"/>
      <c r="AG49" s="278"/>
      <c r="AH49" s="277"/>
      <c r="AI49" s="278"/>
      <c r="AJ49" s="277"/>
      <c r="AK49" s="278"/>
      <c r="AL49" s="277"/>
      <c r="AM49" s="278"/>
      <c r="AN49" s="277"/>
      <c r="AO49" s="278"/>
      <c r="AP49" s="277"/>
      <c r="AQ49" s="278"/>
      <c r="AR49" s="277"/>
      <c r="AS49" s="278"/>
      <c r="AT49" s="277"/>
      <c r="AU49" s="278"/>
      <c r="AV49" s="277"/>
      <c r="AW49" s="278"/>
      <c r="AX49" s="277"/>
      <c r="AY49" s="278"/>
      <c r="AZ49" s="277"/>
      <c r="BA49" s="278"/>
      <c r="BB49" s="277"/>
      <c r="BC49" s="278"/>
      <c r="BD49" s="277"/>
      <c r="BE49" s="278"/>
      <c r="BF49" s="277"/>
      <c r="BG49" s="278"/>
      <c r="BH49" s="277"/>
      <c r="BI49" s="278"/>
      <c r="BJ49" s="277"/>
      <c r="BK49" s="278"/>
      <c r="BL49" s="277"/>
      <c r="BM49" s="278"/>
      <c r="BN49" s="277"/>
      <c r="BO49" s="278"/>
      <c r="BP49" s="277"/>
      <c r="BQ49" s="278"/>
      <c r="BR49" s="277"/>
      <c r="BS49" s="278"/>
      <c r="BT49" s="277"/>
      <c r="BU49" s="278"/>
      <c r="BV49" s="277"/>
      <c r="BW49" s="278"/>
      <c r="BX49" s="277"/>
      <c r="BY49" s="278"/>
      <c r="BZ49" s="277"/>
      <c r="CA49" s="278"/>
      <c r="CB49" s="277"/>
      <c r="CC49" s="278"/>
      <c r="CD49" s="277"/>
      <c r="CE49" s="278"/>
      <c r="CF49" s="277"/>
      <c r="CG49" s="278"/>
      <c r="CH49" s="277"/>
      <c r="CI49" s="278"/>
      <c r="CJ49" s="277"/>
      <c r="CK49" s="278"/>
      <c r="CL49" s="277"/>
      <c r="CM49" s="278"/>
      <c r="CN49" s="277"/>
      <c r="CO49" s="278"/>
      <c r="CP49" s="277"/>
      <c r="CQ49" s="278"/>
      <c r="CR49" s="277"/>
      <c r="CS49" s="278"/>
      <c r="CT49" s="277"/>
      <c r="CU49" s="278"/>
      <c r="CV49" s="277"/>
      <c r="CW49" s="278"/>
      <c r="CX49" s="277"/>
      <c r="CY49" s="278"/>
      <c r="CZ49" s="277"/>
      <c r="DA49" s="278"/>
      <c r="DB49" s="277"/>
      <c r="DC49" s="278"/>
      <c r="DD49" s="277"/>
      <c r="DE49" s="278"/>
      <c r="DF49" s="277"/>
      <c r="DG49" s="278"/>
      <c r="DH49" s="277"/>
      <c r="DI49" s="278"/>
      <c r="DJ49" s="277"/>
      <c r="DK49" s="278"/>
      <c r="DL49" s="277"/>
      <c r="DM49" s="278"/>
      <c r="DN49" s="277"/>
      <c r="DO49" s="278"/>
      <c r="DP49" s="277"/>
      <c r="DQ49" s="278"/>
      <c r="DR49" s="277"/>
      <c r="DS49" s="278"/>
      <c r="DT49" s="277"/>
      <c r="DU49" s="278"/>
      <c r="DV49" s="277"/>
      <c r="DW49" s="278"/>
      <c r="DX49" s="277"/>
      <c r="DY49" s="278"/>
      <c r="DZ49" s="277"/>
      <c r="EA49" s="278"/>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row>
    <row r="50" spans="1:155" ht="12.75" customHeight="1">
      <c r="A50" s="276">
        <v>43</v>
      </c>
      <c r="B50" s="277"/>
      <c r="C50" s="278"/>
      <c r="D50" s="277"/>
      <c r="E50" s="278"/>
      <c r="F50" s="277"/>
      <c r="G50" s="278"/>
      <c r="H50" s="277"/>
      <c r="I50" s="278"/>
      <c r="J50" s="277"/>
      <c r="K50" s="278"/>
      <c r="L50" s="277"/>
      <c r="M50" s="278"/>
      <c r="N50" s="277"/>
      <c r="O50" s="278"/>
      <c r="P50" s="277"/>
      <c r="Q50" s="278"/>
      <c r="R50" s="277"/>
      <c r="S50" s="278"/>
      <c r="T50" s="277"/>
      <c r="U50" s="278"/>
      <c r="V50" s="277"/>
      <c r="W50" s="278"/>
      <c r="X50" s="277"/>
      <c r="Y50" s="278"/>
      <c r="Z50" s="277"/>
      <c r="AA50" s="278"/>
      <c r="AB50" s="277"/>
      <c r="AC50" s="278"/>
      <c r="AD50" s="277"/>
      <c r="AE50" s="278"/>
      <c r="AF50" s="277"/>
      <c r="AG50" s="278"/>
      <c r="AH50" s="277"/>
      <c r="AI50" s="278"/>
      <c r="AJ50" s="277"/>
      <c r="AK50" s="278"/>
      <c r="AL50" s="277"/>
      <c r="AM50" s="278"/>
      <c r="AN50" s="277"/>
      <c r="AO50" s="278"/>
      <c r="AP50" s="277"/>
      <c r="AQ50" s="278"/>
      <c r="AR50" s="277"/>
      <c r="AS50" s="278"/>
      <c r="AT50" s="277"/>
      <c r="AU50" s="278"/>
      <c r="AV50" s="277"/>
      <c r="AW50" s="278"/>
      <c r="AX50" s="277"/>
      <c r="AY50" s="278"/>
      <c r="AZ50" s="277"/>
      <c r="BA50" s="278"/>
      <c r="BB50" s="277"/>
      <c r="BC50" s="278"/>
      <c r="BD50" s="277"/>
      <c r="BE50" s="278"/>
      <c r="BF50" s="277"/>
      <c r="BG50" s="278"/>
      <c r="BH50" s="277"/>
      <c r="BI50" s="278"/>
      <c r="BJ50" s="277"/>
      <c r="BK50" s="278"/>
      <c r="BL50" s="277"/>
      <c r="BM50" s="278"/>
      <c r="BN50" s="277"/>
      <c r="BO50" s="278"/>
      <c r="BP50" s="277"/>
      <c r="BQ50" s="278"/>
      <c r="BR50" s="277"/>
      <c r="BS50" s="278"/>
      <c r="BT50" s="277"/>
      <c r="BU50" s="278"/>
      <c r="BV50" s="277"/>
      <c r="BW50" s="278"/>
      <c r="BX50" s="277"/>
      <c r="BY50" s="278"/>
      <c r="BZ50" s="277"/>
      <c r="CA50" s="278"/>
      <c r="CB50" s="277"/>
      <c r="CC50" s="278"/>
      <c r="CD50" s="277"/>
      <c r="CE50" s="278"/>
      <c r="CF50" s="277"/>
      <c r="CG50" s="278"/>
      <c r="CH50" s="277"/>
      <c r="CI50" s="278"/>
      <c r="CJ50" s="277"/>
      <c r="CK50" s="278"/>
      <c r="CL50" s="277"/>
      <c r="CM50" s="278"/>
      <c r="CN50" s="277"/>
      <c r="CO50" s="278"/>
      <c r="CP50" s="277"/>
      <c r="CQ50" s="278"/>
      <c r="CR50" s="277"/>
      <c r="CS50" s="278"/>
      <c r="CT50" s="277"/>
      <c r="CU50" s="278"/>
      <c r="CV50" s="277"/>
      <c r="CW50" s="278"/>
      <c r="CX50" s="277"/>
      <c r="CY50" s="278"/>
      <c r="CZ50" s="277"/>
      <c r="DA50" s="278"/>
      <c r="DB50" s="277"/>
      <c r="DC50" s="278"/>
      <c r="DD50" s="277"/>
      <c r="DE50" s="278"/>
      <c r="DF50" s="277"/>
      <c r="DG50" s="278"/>
      <c r="DH50" s="277"/>
      <c r="DI50" s="278"/>
      <c r="DJ50" s="277"/>
      <c r="DK50" s="278"/>
      <c r="DL50" s="277"/>
      <c r="DM50" s="278"/>
      <c r="DN50" s="277"/>
      <c r="DO50" s="278"/>
      <c r="DP50" s="277"/>
      <c r="DQ50" s="278"/>
      <c r="DR50" s="277"/>
      <c r="DS50" s="278"/>
      <c r="DT50" s="277"/>
      <c r="DU50" s="278"/>
      <c r="DV50" s="277"/>
      <c r="DW50" s="278"/>
      <c r="DX50" s="277"/>
      <c r="DY50" s="278"/>
      <c r="DZ50" s="277"/>
      <c r="EA50" s="278"/>
      <c r="EB50" s="116"/>
      <c r="EC50" s="116"/>
      <c r="ED50" s="116"/>
      <c r="EE50" s="116"/>
      <c r="EF50" s="116"/>
      <c r="EG50" s="116"/>
      <c r="EH50" s="116"/>
      <c r="EI50" s="116"/>
      <c r="EJ50" s="116"/>
      <c r="EK50" s="116"/>
      <c r="EL50" s="116"/>
      <c r="EM50" s="116"/>
      <c r="EN50" s="116"/>
      <c r="EO50" s="116"/>
      <c r="EP50" s="116"/>
      <c r="EQ50" s="116"/>
      <c r="ER50" s="116"/>
      <c r="ES50" s="116"/>
      <c r="ET50" s="116"/>
      <c r="EU50" s="116"/>
      <c r="EV50" s="116"/>
      <c r="EW50" s="116"/>
      <c r="EX50" s="116"/>
      <c r="EY50" s="116"/>
    </row>
    <row r="51" spans="1:155" ht="12.75" customHeight="1">
      <c r="A51" s="276">
        <v>44</v>
      </c>
      <c r="B51" s="277"/>
      <c r="C51" s="278"/>
      <c r="D51" s="277"/>
      <c r="E51" s="278"/>
      <c r="F51" s="277"/>
      <c r="G51" s="278"/>
      <c r="H51" s="277"/>
      <c r="I51" s="278"/>
      <c r="J51" s="277"/>
      <c r="K51" s="278"/>
      <c r="L51" s="277"/>
      <c r="M51" s="278"/>
      <c r="N51" s="277"/>
      <c r="O51" s="278"/>
      <c r="P51" s="277"/>
      <c r="Q51" s="278"/>
      <c r="R51" s="277"/>
      <c r="S51" s="278"/>
      <c r="T51" s="277"/>
      <c r="U51" s="278"/>
      <c r="V51" s="277"/>
      <c r="W51" s="278"/>
      <c r="X51" s="277"/>
      <c r="Y51" s="278"/>
      <c r="Z51" s="277"/>
      <c r="AA51" s="278"/>
      <c r="AB51" s="277"/>
      <c r="AC51" s="278"/>
      <c r="AD51" s="277"/>
      <c r="AE51" s="278"/>
      <c r="AF51" s="277"/>
      <c r="AG51" s="278"/>
      <c r="AH51" s="277"/>
      <c r="AI51" s="278"/>
      <c r="AJ51" s="277"/>
      <c r="AK51" s="278"/>
      <c r="AL51" s="277"/>
      <c r="AM51" s="278"/>
      <c r="AN51" s="277"/>
      <c r="AO51" s="278"/>
      <c r="AP51" s="277"/>
      <c r="AQ51" s="278"/>
      <c r="AR51" s="277"/>
      <c r="AS51" s="278"/>
      <c r="AT51" s="277"/>
      <c r="AU51" s="278"/>
      <c r="AV51" s="277"/>
      <c r="AW51" s="278"/>
      <c r="AX51" s="277"/>
      <c r="AY51" s="278"/>
      <c r="AZ51" s="277"/>
      <c r="BA51" s="278"/>
      <c r="BB51" s="277"/>
      <c r="BC51" s="278"/>
      <c r="BD51" s="277"/>
      <c r="BE51" s="278"/>
      <c r="BF51" s="277"/>
      <c r="BG51" s="278"/>
      <c r="BH51" s="277"/>
      <c r="BI51" s="278"/>
      <c r="BJ51" s="277"/>
      <c r="BK51" s="278"/>
      <c r="BL51" s="277"/>
      <c r="BM51" s="278"/>
      <c r="BN51" s="277"/>
      <c r="BO51" s="278"/>
      <c r="BP51" s="277"/>
      <c r="BQ51" s="278"/>
      <c r="BR51" s="277"/>
      <c r="BS51" s="278"/>
      <c r="BT51" s="277"/>
      <c r="BU51" s="278"/>
      <c r="BV51" s="277"/>
      <c r="BW51" s="278"/>
      <c r="BX51" s="277"/>
      <c r="BY51" s="278"/>
      <c r="BZ51" s="277"/>
      <c r="CA51" s="278"/>
      <c r="CB51" s="277"/>
      <c r="CC51" s="278"/>
      <c r="CD51" s="277"/>
      <c r="CE51" s="278"/>
      <c r="CF51" s="277"/>
      <c r="CG51" s="278"/>
      <c r="CH51" s="277"/>
      <c r="CI51" s="278"/>
      <c r="CJ51" s="277"/>
      <c r="CK51" s="278"/>
      <c r="CL51" s="277"/>
      <c r="CM51" s="278"/>
      <c r="CN51" s="277"/>
      <c r="CO51" s="278"/>
      <c r="CP51" s="277"/>
      <c r="CQ51" s="278"/>
      <c r="CR51" s="277"/>
      <c r="CS51" s="278"/>
      <c r="CT51" s="277"/>
      <c r="CU51" s="278"/>
      <c r="CV51" s="277"/>
      <c r="CW51" s="278"/>
      <c r="CX51" s="277"/>
      <c r="CY51" s="278"/>
      <c r="CZ51" s="277"/>
      <c r="DA51" s="278"/>
      <c r="DB51" s="277"/>
      <c r="DC51" s="278"/>
      <c r="DD51" s="277"/>
      <c r="DE51" s="278"/>
      <c r="DF51" s="277"/>
      <c r="DG51" s="278"/>
      <c r="DH51" s="277"/>
      <c r="DI51" s="278"/>
      <c r="DJ51" s="277"/>
      <c r="DK51" s="278"/>
      <c r="DL51" s="277"/>
      <c r="DM51" s="278"/>
      <c r="DN51" s="277"/>
      <c r="DO51" s="278"/>
      <c r="DP51" s="277"/>
      <c r="DQ51" s="278"/>
      <c r="DR51" s="277"/>
      <c r="DS51" s="278"/>
      <c r="DT51" s="277"/>
      <c r="DU51" s="278"/>
      <c r="DV51" s="277"/>
      <c r="DW51" s="278"/>
      <c r="DX51" s="277"/>
      <c r="DY51" s="278"/>
      <c r="DZ51" s="277"/>
      <c r="EA51" s="278"/>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row>
    <row r="52" spans="1:155" ht="12.75" customHeight="1">
      <c r="A52" s="276">
        <v>45</v>
      </c>
      <c r="B52" s="277"/>
      <c r="C52" s="278"/>
      <c r="D52" s="277"/>
      <c r="E52" s="278"/>
      <c r="F52" s="277"/>
      <c r="G52" s="278"/>
      <c r="H52" s="277"/>
      <c r="I52" s="278"/>
      <c r="J52" s="277"/>
      <c r="K52" s="278"/>
      <c r="L52" s="277"/>
      <c r="M52" s="278"/>
      <c r="N52" s="277"/>
      <c r="O52" s="278"/>
      <c r="P52" s="277"/>
      <c r="Q52" s="278"/>
      <c r="R52" s="277"/>
      <c r="S52" s="278"/>
      <c r="T52" s="277"/>
      <c r="U52" s="278"/>
      <c r="V52" s="277"/>
      <c r="W52" s="278"/>
      <c r="X52" s="277"/>
      <c r="Y52" s="278"/>
      <c r="Z52" s="277"/>
      <c r="AA52" s="278"/>
      <c r="AB52" s="277"/>
      <c r="AC52" s="278"/>
      <c r="AD52" s="277"/>
      <c r="AE52" s="278"/>
      <c r="AF52" s="277"/>
      <c r="AG52" s="278"/>
      <c r="AH52" s="277"/>
      <c r="AI52" s="278"/>
      <c r="AJ52" s="277"/>
      <c r="AK52" s="278"/>
      <c r="AL52" s="277"/>
      <c r="AM52" s="278"/>
      <c r="AN52" s="277"/>
      <c r="AO52" s="278"/>
      <c r="AP52" s="277"/>
      <c r="AQ52" s="278"/>
      <c r="AR52" s="277"/>
      <c r="AS52" s="278"/>
      <c r="AT52" s="277"/>
      <c r="AU52" s="278"/>
      <c r="AV52" s="277"/>
      <c r="AW52" s="278"/>
      <c r="AX52" s="277"/>
      <c r="AY52" s="278"/>
      <c r="AZ52" s="277"/>
      <c r="BA52" s="278"/>
      <c r="BB52" s="277"/>
      <c r="BC52" s="278"/>
      <c r="BD52" s="277"/>
      <c r="BE52" s="278"/>
      <c r="BF52" s="277"/>
      <c r="BG52" s="278"/>
      <c r="BH52" s="277"/>
      <c r="BI52" s="278"/>
      <c r="BJ52" s="277"/>
      <c r="BK52" s="278"/>
      <c r="BL52" s="277"/>
      <c r="BM52" s="278"/>
      <c r="BN52" s="277"/>
      <c r="BO52" s="278"/>
      <c r="BP52" s="277"/>
      <c r="BQ52" s="278"/>
      <c r="BR52" s="277"/>
      <c r="BS52" s="278"/>
      <c r="BT52" s="277"/>
      <c r="BU52" s="278"/>
      <c r="BV52" s="277"/>
      <c r="BW52" s="278"/>
      <c r="BX52" s="277"/>
      <c r="BY52" s="278"/>
      <c r="BZ52" s="277"/>
      <c r="CA52" s="278"/>
      <c r="CB52" s="277"/>
      <c r="CC52" s="278"/>
      <c r="CD52" s="277"/>
      <c r="CE52" s="278"/>
      <c r="CF52" s="277"/>
      <c r="CG52" s="278"/>
      <c r="CH52" s="277"/>
      <c r="CI52" s="278"/>
      <c r="CJ52" s="277"/>
      <c r="CK52" s="278"/>
      <c r="CL52" s="277"/>
      <c r="CM52" s="278"/>
      <c r="CN52" s="277"/>
      <c r="CO52" s="278"/>
      <c r="CP52" s="277"/>
      <c r="CQ52" s="278"/>
      <c r="CR52" s="277"/>
      <c r="CS52" s="278"/>
      <c r="CT52" s="277"/>
      <c r="CU52" s="278"/>
      <c r="CV52" s="277"/>
      <c r="CW52" s="278"/>
      <c r="CX52" s="277"/>
      <c r="CY52" s="278"/>
      <c r="CZ52" s="277"/>
      <c r="DA52" s="278"/>
      <c r="DB52" s="277"/>
      <c r="DC52" s="278"/>
      <c r="DD52" s="277"/>
      <c r="DE52" s="278"/>
      <c r="DF52" s="277"/>
      <c r="DG52" s="278"/>
      <c r="DH52" s="277"/>
      <c r="DI52" s="278"/>
      <c r="DJ52" s="277"/>
      <c r="DK52" s="278"/>
      <c r="DL52" s="277"/>
      <c r="DM52" s="278"/>
      <c r="DN52" s="277"/>
      <c r="DO52" s="278"/>
      <c r="DP52" s="277"/>
      <c r="DQ52" s="278"/>
      <c r="DR52" s="277"/>
      <c r="DS52" s="278"/>
      <c r="DT52" s="277"/>
      <c r="DU52" s="278"/>
      <c r="DV52" s="277"/>
      <c r="DW52" s="278"/>
      <c r="DX52" s="277"/>
      <c r="DY52" s="278"/>
      <c r="DZ52" s="277"/>
      <c r="EA52" s="278"/>
      <c r="EB52" s="116"/>
      <c r="EC52" s="116"/>
      <c r="ED52" s="116"/>
      <c r="EE52" s="116"/>
      <c r="EF52" s="116"/>
      <c r="EG52" s="116"/>
      <c r="EH52" s="116"/>
      <c r="EI52" s="116"/>
      <c r="EJ52" s="116"/>
      <c r="EK52" s="116"/>
      <c r="EL52" s="116"/>
      <c r="EM52" s="116"/>
      <c r="EN52" s="116"/>
      <c r="EO52" s="116"/>
      <c r="EP52" s="116"/>
      <c r="EQ52" s="116"/>
      <c r="ER52" s="116"/>
      <c r="ES52" s="116"/>
      <c r="ET52" s="116"/>
      <c r="EU52" s="116"/>
      <c r="EV52" s="116"/>
      <c r="EW52" s="116"/>
      <c r="EX52" s="116"/>
      <c r="EY52" s="116"/>
    </row>
    <row r="53" spans="1:155" ht="12.75" customHeight="1">
      <c r="A53" s="276">
        <v>46</v>
      </c>
      <c r="B53" s="277"/>
      <c r="C53" s="278"/>
      <c r="D53" s="277"/>
      <c r="E53" s="278"/>
      <c r="F53" s="277"/>
      <c r="G53" s="278"/>
      <c r="H53" s="277"/>
      <c r="I53" s="278"/>
      <c r="J53" s="277"/>
      <c r="K53" s="278"/>
      <c r="L53" s="277"/>
      <c r="M53" s="278"/>
      <c r="N53" s="277"/>
      <c r="O53" s="278"/>
      <c r="P53" s="277"/>
      <c r="Q53" s="278"/>
      <c r="R53" s="277"/>
      <c r="S53" s="278"/>
      <c r="T53" s="277"/>
      <c r="U53" s="278"/>
      <c r="V53" s="277"/>
      <c r="W53" s="278"/>
      <c r="X53" s="277"/>
      <c r="Y53" s="278"/>
      <c r="Z53" s="277"/>
      <c r="AA53" s="278"/>
      <c r="AB53" s="277"/>
      <c r="AC53" s="278"/>
      <c r="AD53" s="277"/>
      <c r="AE53" s="278"/>
      <c r="AF53" s="277"/>
      <c r="AG53" s="278"/>
      <c r="AH53" s="277"/>
      <c r="AI53" s="278"/>
      <c r="AJ53" s="277"/>
      <c r="AK53" s="278"/>
      <c r="AL53" s="277"/>
      <c r="AM53" s="278"/>
      <c r="AN53" s="277"/>
      <c r="AO53" s="278"/>
      <c r="AP53" s="277"/>
      <c r="AQ53" s="278"/>
      <c r="AR53" s="277"/>
      <c r="AS53" s="278"/>
      <c r="AT53" s="277"/>
      <c r="AU53" s="278"/>
      <c r="AV53" s="277"/>
      <c r="AW53" s="278"/>
      <c r="AX53" s="277"/>
      <c r="AY53" s="278"/>
      <c r="AZ53" s="277"/>
      <c r="BA53" s="278"/>
      <c r="BB53" s="277"/>
      <c r="BC53" s="278"/>
      <c r="BD53" s="277"/>
      <c r="BE53" s="278"/>
      <c r="BF53" s="277"/>
      <c r="BG53" s="278"/>
      <c r="BH53" s="277"/>
      <c r="BI53" s="278"/>
      <c r="BJ53" s="277"/>
      <c r="BK53" s="278"/>
      <c r="BL53" s="277"/>
      <c r="BM53" s="278"/>
      <c r="BN53" s="277"/>
      <c r="BO53" s="278"/>
      <c r="BP53" s="277"/>
      <c r="BQ53" s="278"/>
      <c r="BR53" s="277"/>
      <c r="BS53" s="278"/>
      <c r="BT53" s="277"/>
      <c r="BU53" s="278"/>
      <c r="BV53" s="277"/>
      <c r="BW53" s="278"/>
      <c r="BX53" s="277"/>
      <c r="BY53" s="278"/>
      <c r="BZ53" s="277"/>
      <c r="CA53" s="278"/>
      <c r="CB53" s="277"/>
      <c r="CC53" s="278"/>
      <c r="CD53" s="277"/>
      <c r="CE53" s="278"/>
      <c r="CF53" s="277"/>
      <c r="CG53" s="278"/>
      <c r="CH53" s="277"/>
      <c r="CI53" s="278"/>
      <c r="CJ53" s="277"/>
      <c r="CK53" s="278"/>
      <c r="CL53" s="277"/>
      <c r="CM53" s="278"/>
      <c r="CN53" s="277"/>
      <c r="CO53" s="278"/>
      <c r="CP53" s="277"/>
      <c r="CQ53" s="278"/>
      <c r="CR53" s="277"/>
      <c r="CS53" s="278"/>
      <c r="CT53" s="277"/>
      <c r="CU53" s="278"/>
      <c r="CV53" s="277"/>
      <c r="CW53" s="278"/>
      <c r="CX53" s="277"/>
      <c r="CY53" s="278"/>
      <c r="CZ53" s="277"/>
      <c r="DA53" s="278"/>
      <c r="DB53" s="277"/>
      <c r="DC53" s="278"/>
      <c r="DD53" s="277"/>
      <c r="DE53" s="278"/>
      <c r="DF53" s="277"/>
      <c r="DG53" s="278"/>
      <c r="DH53" s="277"/>
      <c r="DI53" s="278"/>
      <c r="DJ53" s="277"/>
      <c r="DK53" s="278"/>
      <c r="DL53" s="277"/>
      <c r="DM53" s="278"/>
      <c r="DN53" s="277"/>
      <c r="DO53" s="278"/>
      <c r="DP53" s="277"/>
      <c r="DQ53" s="278"/>
      <c r="DR53" s="277"/>
      <c r="DS53" s="278"/>
      <c r="DT53" s="277"/>
      <c r="DU53" s="278"/>
      <c r="DV53" s="277"/>
      <c r="DW53" s="278"/>
      <c r="DX53" s="277"/>
      <c r="DY53" s="278"/>
      <c r="DZ53" s="277"/>
      <c r="EA53" s="278"/>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row>
    <row r="54" spans="1:155" ht="12.75" customHeight="1">
      <c r="A54" s="276">
        <v>47</v>
      </c>
      <c r="B54" s="277"/>
      <c r="C54" s="278"/>
      <c r="D54" s="277"/>
      <c r="E54" s="278"/>
      <c r="F54" s="277"/>
      <c r="G54" s="278"/>
      <c r="H54" s="277"/>
      <c r="I54" s="278"/>
      <c r="J54" s="277"/>
      <c r="K54" s="278"/>
      <c r="L54" s="277"/>
      <c r="M54" s="278"/>
      <c r="N54" s="277"/>
      <c r="O54" s="278"/>
      <c r="P54" s="277"/>
      <c r="Q54" s="278"/>
      <c r="R54" s="277"/>
      <c r="S54" s="278"/>
      <c r="T54" s="277"/>
      <c r="U54" s="278"/>
      <c r="V54" s="277"/>
      <c r="W54" s="278"/>
      <c r="X54" s="277"/>
      <c r="Y54" s="278"/>
      <c r="Z54" s="277"/>
      <c r="AA54" s="278"/>
      <c r="AB54" s="277"/>
      <c r="AC54" s="278"/>
      <c r="AD54" s="277"/>
      <c r="AE54" s="278"/>
      <c r="AF54" s="277"/>
      <c r="AG54" s="278"/>
      <c r="AH54" s="277"/>
      <c r="AI54" s="278"/>
      <c r="AJ54" s="277"/>
      <c r="AK54" s="278"/>
      <c r="AL54" s="277"/>
      <c r="AM54" s="278"/>
      <c r="AN54" s="277"/>
      <c r="AO54" s="278"/>
      <c r="AP54" s="277"/>
      <c r="AQ54" s="278"/>
      <c r="AR54" s="277"/>
      <c r="AS54" s="278"/>
      <c r="AT54" s="277"/>
      <c r="AU54" s="278"/>
      <c r="AV54" s="277"/>
      <c r="AW54" s="278"/>
      <c r="AX54" s="277"/>
      <c r="AY54" s="278"/>
      <c r="AZ54" s="277"/>
      <c r="BA54" s="278"/>
      <c r="BB54" s="277"/>
      <c r="BC54" s="278"/>
      <c r="BD54" s="277"/>
      <c r="BE54" s="278"/>
      <c r="BF54" s="277"/>
      <c r="BG54" s="278"/>
      <c r="BH54" s="277"/>
      <c r="BI54" s="278"/>
      <c r="BJ54" s="277"/>
      <c r="BK54" s="278"/>
      <c r="BL54" s="277"/>
      <c r="BM54" s="278"/>
      <c r="BN54" s="277"/>
      <c r="BO54" s="278"/>
      <c r="BP54" s="277"/>
      <c r="BQ54" s="278"/>
      <c r="BR54" s="277"/>
      <c r="BS54" s="278"/>
      <c r="BT54" s="277"/>
      <c r="BU54" s="278"/>
      <c r="BV54" s="277"/>
      <c r="BW54" s="278"/>
      <c r="BX54" s="277"/>
      <c r="BY54" s="278"/>
      <c r="BZ54" s="277"/>
      <c r="CA54" s="278"/>
      <c r="CB54" s="277"/>
      <c r="CC54" s="278"/>
      <c r="CD54" s="277"/>
      <c r="CE54" s="278"/>
      <c r="CF54" s="277"/>
      <c r="CG54" s="278"/>
      <c r="CH54" s="277"/>
      <c r="CI54" s="278"/>
      <c r="CJ54" s="277"/>
      <c r="CK54" s="278"/>
      <c r="CL54" s="277"/>
      <c r="CM54" s="278"/>
      <c r="CN54" s="277"/>
      <c r="CO54" s="278"/>
      <c r="CP54" s="277"/>
      <c r="CQ54" s="278"/>
      <c r="CR54" s="277"/>
      <c r="CS54" s="278"/>
      <c r="CT54" s="277"/>
      <c r="CU54" s="278"/>
      <c r="CV54" s="277"/>
      <c r="CW54" s="278"/>
      <c r="CX54" s="277"/>
      <c r="CY54" s="278"/>
      <c r="CZ54" s="277"/>
      <c r="DA54" s="278"/>
      <c r="DB54" s="277"/>
      <c r="DC54" s="278"/>
      <c r="DD54" s="277"/>
      <c r="DE54" s="278"/>
      <c r="DF54" s="277"/>
      <c r="DG54" s="278"/>
      <c r="DH54" s="277"/>
      <c r="DI54" s="278"/>
      <c r="DJ54" s="277"/>
      <c r="DK54" s="278"/>
      <c r="DL54" s="277"/>
      <c r="DM54" s="278"/>
      <c r="DN54" s="277"/>
      <c r="DO54" s="278"/>
      <c r="DP54" s="277"/>
      <c r="DQ54" s="278"/>
      <c r="DR54" s="277"/>
      <c r="DS54" s="278"/>
      <c r="DT54" s="277"/>
      <c r="DU54" s="278"/>
      <c r="DV54" s="277"/>
      <c r="DW54" s="278"/>
      <c r="DX54" s="277"/>
      <c r="DY54" s="278"/>
      <c r="DZ54" s="277"/>
      <c r="EA54" s="278"/>
      <c r="EB54" s="116"/>
      <c r="EC54" s="116"/>
      <c r="ED54" s="116"/>
      <c r="EE54" s="116"/>
      <c r="EF54" s="116"/>
      <c r="EG54" s="116"/>
      <c r="EH54" s="116"/>
      <c r="EI54" s="116"/>
      <c r="EJ54" s="116"/>
      <c r="EK54" s="116"/>
      <c r="EL54" s="116"/>
      <c r="EM54" s="116"/>
      <c r="EN54" s="116"/>
      <c r="EO54" s="116"/>
      <c r="EP54" s="116"/>
      <c r="EQ54" s="116"/>
      <c r="ER54" s="116"/>
      <c r="ES54" s="116"/>
      <c r="ET54" s="116"/>
      <c r="EU54" s="116"/>
      <c r="EV54" s="116"/>
      <c r="EW54" s="116"/>
      <c r="EX54" s="116"/>
      <c r="EY54" s="116"/>
    </row>
    <row r="55" spans="1:155" ht="12.75" customHeight="1">
      <c r="A55" s="276">
        <v>48</v>
      </c>
      <c r="B55" s="277"/>
      <c r="C55" s="278"/>
      <c r="D55" s="277"/>
      <c r="E55" s="278"/>
      <c r="F55" s="277"/>
      <c r="G55" s="278"/>
      <c r="H55" s="277"/>
      <c r="I55" s="278"/>
      <c r="J55" s="277"/>
      <c r="K55" s="278"/>
      <c r="L55" s="277"/>
      <c r="M55" s="278"/>
      <c r="N55" s="277"/>
      <c r="O55" s="278"/>
      <c r="P55" s="277"/>
      <c r="Q55" s="278"/>
      <c r="R55" s="277"/>
      <c r="S55" s="278"/>
      <c r="T55" s="277"/>
      <c r="U55" s="278"/>
      <c r="V55" s="277"/>
      <c r="W55" s="278"/>
      <c r="X55" s="277"/>
      <c r="Y55" s="278"/>
      <c r="Z55" s="277"/>
      <c r="AA55" s="278"/>
      <c r="AB55" s="277"/>
      <c r="AC55" s="278"/>
      <c r="AD55" s="277"/>
      <c r="AE55" s="278"/>
      <c r="AF55" s="277"/>
      <c r="AG55" s="278"/>
      <c r="AH55" s="277"/>
      <c r="AI55" s="278"/>
      <c r="AJ55" s="277"/>
      <c r="AK55" s="278"/>
      <c r="AL55" s="277"/>
      <c r="AM55" s="278"/>
      <c r="AN55" s="277"/>
      <c r="AO55" s="278"/>
      <c r="AP55" s="277"/>
      <c r="AQ55" s="278"/>
      <c r="AR55" s="277"/>
      <c r="AS55" s="278"/>
      <c r="AT55" s="277"/>
      <c r="AU55" s="278"/>
      <c r="AV55" s="277"/>
      <c r="AW55" s="278"/>
      <c r="AX55" s="277"/>
      <c r="AY55" s="278"/>
      <c r="AZ55" s="277"/>
      <c r="BA55" s="278"/>
      <c r="BB55" s="277"/>
      <c r="BC55" s="278"/>
      <c r="BD55" s="277"/>
      <c r="BE55" s="278"/>
      <c r="BF55" s="277"/>
      <c r="BG55" s="278"/>
      <c r="BH55" s="277"/>
      <c r="BI55" s="278"/>
      <c r="BJ55" s="277"/>
      <c r="BK55" s="278"/>
      <c r="BL55" s="277"/>
      <c r="BM55" s="278"/>
      <c r="BN55" s="277"/>
      <c r="BO55" s="278"/>
      <c r="BP55" s="277"/>
      <c r="BQ55" s="278"/>
      <c r="BR55" s="277"/>
      <c r="BS55" s="278"/>
      <c r="BT55" s="277"/>
      <c r="BU55" s="278"/>
      <c r="BV55" s="277"/>
      <c r="BW55" s="278"/>
      <c r="BX55" s="277"/>
      <c r="BY55" s="278"/>
      <c r="BZ55" s="277"/>
      <c r="CA55" s="278"/>
      <c r="CB55" s="277"/>
      <c r="CC55" s="278"/>
      <c r="CD55" s="277"/>
      <c r="CE55" s="278"/>
      <c r="CF55" s="277"/>
      <c r="CG55" s="278"/>
      <c r="CH55" s="277"/>
      <c r="CI55" s="278"/>
      <c r="CJ55" s="277"/>
      <c r="CK55" s="278"/>
      <c r="CL55" s="277"/>
      <c r="CM55" s="278"/>
      <c r="CN55" s="277"/>
      <c r="CO55" s="278"/>
      <c r="CP55" s="277"/>
      <c r="CQ55" s="278"/>
      <c r="CR55" s="277"/>
      <c r="CS55" s="278"/>
      <c r="CT55" s="277"/>
      <c r="CU55" s="278"/>
      <c r="CV55" s="277"/>
      <c r="CW55" s="278"/>
      <c r="CX55" s="277"/>
      <c r="CY55" s="278"/>
      <c r="CZ55" s="277"/>
      <c r="DA55" s="278"/>
      <c r="DB55" s="277"/>
      <c r="DC55" s="278"/>
      <c r="DD55" s="277"/>
      <c r="DE55" s="278"/>
      <c r="DF55" s="277"/>
      <c r="DG55" s="278"/>
      <c r="DH55" s="277"/>
      <c r="DI55" s="278"/>
      <c r="DJ55" s="277"/>
      <c r="DK55" s="278"/>
      <c r="DL55" s="277"/>
      <c r="DM55" s="278"/>
      <c r="DN55" s="277"/>
      <c r="DO55" s="278"/>
      <c r="DP55" s="277"/>
      <c r="DQ55" s="278"/>
      <c r="DR55" s="277"/>
      <c r="DS55" s="278"/>
      <c r="DT55" s="277"/>
      <c r="DU55" s="278"/>
      <c r="DV55" s="277"/>
      <c r="DW55" s="278"/>
      <c r="DX55" s="277"/>
      <c r="DY55" s="278"/>
      <c r="DZ55" s="277"/>
      <c r="EA55" s="278"/>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row>
    <row r="56" spans="1:155" ht="12.75" customHeight="1">
      <c r="A56" s="276">
        <v>49</v>
      </c>
      <c r="B56" s="277"/>
      <c r="C56" s="278"/>
      <c r="D56" s="277"/>
      <c r="E56" s="278"/>
      <c r="F56" s="277"/>
      <c r="G56" s="278"/>
      <c r="H56" s="277"/>
      <c r="I56" s="278"/>
      <c r="J56" s="277"/>
      <c r="K56" s="278"/>
      <c r="L56" s="277"/>
      <c r="M56" s="278"/>
      <c r="N56" s="277"/>
      <c r="O56" s="278"/>
      <c r="P56" s="277"/>
      <c r="Q56" s="278"/>
      <c r="R56" s="277"/>
      <c r="S56" s="278"/>
      <c r="T56" s="277"/>
      <c r="U56" s="278"/>
      <c r="V56" s="277"/>
      <c r="W56" s="278"/>
      <c r="X56" s="277"/>
      <c r="Y56" s="278"/>
      <c r="Z56" s="277"/>
      <c r="AA56" s="278"/>
      <c r="AB56" s="277"/>
      <c r="AC56" s="278"/>
      <c r="AD56" s="277"/>
      <c r="AE56" s="278"/>
      <c r="AF56" s="277"/>
      <c r="AG56" s="278"/>
      <c r="AH56" s="277"/>
      <c r="AI56" s="278"/>
      <c r="AJ56" s="277"/>
      <c r="AK56" s="278"/>
      <c r="AL56" s="277"/>
      <c r="AM56" s="278"/>
      <c r="AN56" s="277"/>
      <c r="AO56" s="278"/>
      <c r="AP56" s="277"/>
      <c r="AQ56" s="278"/>
      <c r="AR56" s="277"/>
      <c r="AS56" s="278"/>
      <c r="AT56" s="277"/>
      <c r="AU56" s="278"/>
      <c r="AV56" s="277"/>
      <c r="AW56" s="278"/>
      <c r="AX56" s="277"/>
      <c r="AY56" s="278"/>
      <c r="AZ56" s="277"/>
      <c r="BA56" s="278"/>
      <c r="BB56" s="277"/>
      <c r="BC56" s="278"/>
      <c r="BD56" s="277"/>
      <c r="BE56" s="278"/>
      <c r="BF56" s="277"/>
      <c r="BG56" s="278"/>
      <c r="BH56" s="277"/>
      <c r="BI56" s="278"/>
      <c r="BJ56" s="277"/>
      <c r="BK56" s="278"/>
      <c r="BL56" s="277"/>
      <c r="BM56" s="278"/>
      <c r="BN56" s="277"/>
      <c r="BO56" s="278"/>
      <c r="BP56" s="277"/>
      <c r="BQ56" s="278"/>
      <c r="BR56" s="277"/>
      <c r="BS56" s="278"/>
      <c r="BT56" s="277"/>
      <c r="BU56" s="278"/>
      <c r="BV56" s="277"/>
      <c r="BW56" s="278"/>
      <c r="BX56" s="277"/>
      <c r="BY56" s="278"/>
      <c r="BZ56" s="277"/>
      <c r="CA56" s="278"/>
      <c r="CB56" s="277"/>
      <c r="CC56" s="278"/>
      <c r="CD56" s="277"/>
      <c r="CE56" s="278"/>
      <c r="CF56" s="277"/>
      <c r="CG56" s="278"/>
      <c r="CH56" s="277"/>
      <c r="CI56" s="278"/>
      <c r="CJ56" s="277"/>
      <c r="CK56" s="278"/>
      <c r="CL56" s="277"/>
      <c r="CM56" s="278"/>
      <c r="CN56" s="277"/>
      <c r="CO56" s="278"/>
      <c r="CP56" s="277"/>
      <c r="CQ56" s="278"/>
      <c r="CR56" s="277"/>
      <c r="CS56" s="278"/>
      <c r="CT56" s="277"/>
      <c r="CU56" s="278"/>
      <c r="CV56" s="277"/>
      <c r="CW56" s="278"/>
      <c r="CX56" s="277"/>
      <c r="CY56" s="278"/>
      <c r="CZ56" s="277"/>
      <c r="DA56" s="278"/>
      <c r="DB56" s="277"/>
      <c r="DC56" s="278"/>
      <c r="DD56" s="277"/>
      <c r="DE56" s="278"/>
      <c r="DF56" s="277"/>
      <c r="DG56" s="278"/>
      <c r="DH56" s="277"/>
      <c r="DI56" s="278"/>
      <c r="DJ56" s="277"/>
      <c r="DK56" s="278"/>
      <c r="DL56" s="277"/>
      <c r="DM56" s="278"/>
      <c r="DN56" s="277"/>
      <c r="DO56" s="278"/>
      <c r="DP56" s="277"/>
      <c r="DQ56" s="278"/>
      <c r="DR56" s="277"/>
      <c r="DS56" s="278"/>
      <c r="DT56" s="277"/>
      <c r="DU56" s="278"/>
      <c r="DV56" s="277"/>
      <c r="DW56" s="278"/>
      <c r="DX56" s="277"/>
      <c r="DY56" s="278"/>
      <c r="DZ56" s="277"/>
      <c r="EA56" s="278"/>
      <c r="EB56" s="116"/>
      <c r="EC56" s="116"/>
      <c r="ED56" s="116"/>
      <c r="EE56" s="116"/>
      <c r="EF56" s="116"/>
      <c r="EG56" s="116"/>
      <c r="EH56" s="116"/>
      <c r="EI56" s="116"/>
      <c r="EJ56" s="116"/>
      <c r="EK56" s="116"/>
      <c r="EL56" s="116"/>
      <c r="EM56" s="116"/>
      <c r="EN56" s="116"/>
      <c r="EO56" s="116"/>
      <c r="EP56" s="116"/>
      <c r="EQ56" s="116"/>
      <c r="ER56" s="116"/>
      <c r="ES56" s="116"/>
      <c r="ET56" s="116"/>
      <c r="EU56" s="116"/>
      <c r="EV56" s="116"/>
      <c r="EW56" s="116"/>
      <c r="EX56" s="116"/>
      <c r="EY56" s="116"/>
    </row>
    <row r="57" spans="1:155" ht="12.75" customHeight="1">
      <c r="A57" s="276">
        <v>50</v>
      </c>
      <c r="B57" s="277"/>
      <c r="C57" s="278"/>
      <c r="D57" s="277"/>
      <c r="E57" s="278"/>
      <c r="F57" s="277"/>
      <c r="G57" s="278"/>
      <c r="H57" s="277"/>
      <c r="I57" s="278"/>
      <c r="J57" s="277"/>
      <c r="K57" s="278"/>
      <c r="L57" s="277"/>
      <c r="M57" s="278"/>
      <c r="N57" s="277"/>
      <c r="O57" s="278"/>
      <c r="P57" s="277"/>
      <c r="Q57" s="278"/>
      <c r="R57" s="277"/>
      <c r="S57" s="278"/>
      <c r="T57" s="277"/>
      <c r="U57" s="278"/>
      <c r="V57" s="277"/>
      <c r="W57" s="278"/>
      <c r="X57" s="277"/>
      <c r="Y57" s="278"/>
      <c r="Z57" s="277"/>
      <c r="AA57" s="278"/>
      <c r="AB57" s="277"/>
      <c r="AC57" s="278"/>
      <c r="AD57" s="277"/>
      <c r="AE57" s="278"/>
      <c r="AF57" s="277"/>
      <c r="AG57" s="278"/>
      <c r="AH57" s="277"/>
      <c r="AI57" s="278"/>
      <c r="AJ57" s="277"/>
      <c r="AK57" s="278"/>
      <c r="AL57" s="277"/>
      <c r="AM57" s="278"/>
      <c r="AN57" s="277"/>
      <c r="AO57" s="278"/>
      <c r="AP57" s="277"/>
      <c r="AQ57" s="278"/>
      <c r="AR57" s="277"/>
      <c r="AS57" s="278"/>
      <c r="AT57" s="277"/>
      <c r="AU57" s="278"/>
      <c r="AV57" s="277"/>
      <c r="AW57" s="278"/>
      <c r="AX57" s="277"/>
      <c r="AY57" s="278"/>
      <c r="AZ57" s="277"/>
      <c r="BA57" s="278"/>
      <c r="BB57" s="277"/>
      <c r="BC57" s="278"/>
      <c r="BD57" s="277"/>
      <c r="BE57" s="278"/>
      <c r="BF57" s="277"/>
      <c r="BG57" s="278"/>
      <c r="BH57" s="277"/>
      <c r="BI57" s="278"/>
      <c r="BJ57" s="277"/>
      <c r="BK57" s="278"/>
      <c r="BL57" s="277"/>
      <c r="BM57" s="278"/>
      <c r="BN57" s="277"/>
      <c r="BO57" s="278"/>
      <c r="BP57" s="277"/>
      <c r="BQ57" s="278"/>
      <c r="BR57" s="277"/>
      <c r="BS57" s="278"/>
      <c r="BT57" s="277"/>
      <c r="BU57" s="278"/>
      <c r="BV57" s="277"/>
      <c r="BW57" s="278"/>
      <c r="BX57" s="277"/>
      <c r="BY57" s="278"/>
      <c r="BZ57" s="277"/>
      <c r="CA57" s="278"/>
      <c r="CB57" s="277"/>
      <c r="CC57" s="278"/>
      <c r="CD57" s="277"/>
      <c r="CE57" s="278"/>
      <c r="CF57" s="277"/>
      <c r="CG57" s="278"/>
      <c r="CH57" s="277"/>
      <c r="CI57" s="278"/>
      <c r="CJ57" s="277"/>
      <c r="CK57" s="278"/>
      <c r="CL57" s="277"/>
      <c r="CM57" s="278"/>
      <c r="CN57" s="277"/>
      <c r="CO57" s="278"/>
      <c r="CP57" s="277"/>
      <c r="CQ57" s="278"/>
      <c r="CR57" s="277"/>
      <c r="CS57" s="278"/>
      <c r="CT57" s="277"/>
      <c r="CU57" s="278"/>
      <c r="CV57" s="277"/>
      <c r="CW57" s="278"/>
      <c r="CX57" s="277"/>
      <c r="CY57" s="278"/>
      <c r="CZ57" s="277"/>
      <c r="DA57" s="278"/>
      <c r="DB57" s="277"/>
      <c r="DC57" s="278"/>
      <c r="DD57" s="277"/>
      <c r="DE57" s="278"/>
      <c r="DF57" s="277"/>
      <c r="DG57" s="278"/>
      <c r="DH57" s="277"/>
      <c r="DI57" s="278"/>
      <c r="DJ57" s="277"/>
      <c r="DK57" s="278"/>
      <c r="DL57" s="277"/>
      <c r="DM57" s="278"/>
      <c r="DN57" s="277"/>
      <c r="DO57" s="278"/>
      <c r="DP57" s="277"/>
      <c r="DQ57" s="278"/>
      <c r="DR57" s="277"/>
      <c r="DS57" s="278"/>
      <c r="DT57" s="277"/>
      <c r="DU57" s="278"/>
      <c r="DV57" s="277"/>
      <c r="DW57" s="278"/>
      <c r="DX57" s="277"/>
      <c r="DY57" s="278"/>
      <c r="DZ57" s="277"/>
      <c r="EA57" s="278"/>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row>
    <row r="58" spans="1:155" ht="12.75" customHeight="1">
      <c r="A58" s="276">
        <v>51</v>
      </c>
      <c r="B58" s="277"/>
      <c r="C58" s="278"/>
      <c r="D58" s="277"/>
      <c r="E58" s="278"/>
      <c r="F58" s="277"/>
      <c r="G58" s="278"/>
      <c r="H58" s="277"/>
      <c r="I58" s="278"/>
      <c r="J58" s="277"/>
      <c r="K58" s="278"/>
      <c r="L58" s="277"/>
      <c r="M58" s="278"/>
      <c r="N58" s="277"/>
      <c r="O58" s="278"/>
      <c r="P58" s="277"/>
      <c r="Q58" s="278"/>
      <c r="R58" s="277"/>
      <c r="S58" s="278"/>
      <c r="T58" s="277"/>
      <c r="U58" s="278"/>
      <c r="V58" s="277"/>
      <c r="W58" s="278"/>
      <c r="X58" s="277"/>
      <c r="Y58" s="278"/>
      <c r="Z58" s="277"/>
      <c r="AA58" s="278"/>
      <c r="AB58" s="277"/>
      <c r="AC58" s="278"/>
      <c r="AD58" s="277"/>
      <c r="AE58" s="278"/>
      <c r="AF58" s="277"/>
      <c r="AG58" s="278"/>
      <c r="AH58" s="277"/>
      <c r="AI58" s="278"/>
      <c r="AJ58" s="277"/>
      <c r="AK58" s="278"/>
      <c r="AL58" s="277"/>
      <c r="AM58" s="278"/>
      <c r="AN58" s="277"/>
      <c r="AO58" s="278"/>
      <c r="AP58" s="277"/>
      <c r="AQ58" s="278"/>
      <c r="AR58" s="277"/>
      <c r="AS58" s="278"/>
      <c r="AT58" s="277"/>
      <c r="AU58" s="278"/>
      <c r="AV58" s="277"/>
      <c r="AW58" s="278"/>
      <c r="AX58" s="277"/>
      <c r="AY58" s="278"/>
      <c r="AZ58" s="277"/>
      <c r="BA58" s="278"/>
      <c r="BB58" s="277"/>
      <c r="BC58" s="278"/>
      <c r="BD58" s="277"/>
      <c r="BE58" s="278"/>
      <c r="BF58" s="277"/>
      <c r="BG58" s="278"/>
      <c r="BH58" s="277"/>
      <c r="BI58" s="278"/>
      <c r="BJ58" s="277"/>
      <c r="BK58" s="278"/>
      <c r="BL58" s="277"/>
      <c r="BM58" s="278"/>
      <c r="BN58" s="277"/>
      <c r="BO58" s="278"/>
      <c r="BP58" s="277"/>
      <c r="BQ58" s="278"/>
      <c r="BR58" s="277"/>
      <c r="BS58" s="278"/>
      <c r="BT58" s="277"/>
      <c r="BU58" s="278"/>
      <c r="BV58" s="277"/>
      <c r="BW58" s="278"/>
      <c r="BX58" s="277"/>
      <c r="BY58" s="278"/>
      <c r="BZ58" s="277"/>
      <c r="CA58" s="278"/>
      <c r="CB58" s="277"/>
      <c r="CC58" s="278"/>
      <c r="CD58" s="277"/>
      <c r="CE58" s="278"/>
      <c r="CF58" s="277"/>
      <c r="CG58" s="278"/>
      <c r="CH58" s="277"/>
      <c r="CI58" s="278"/>
      <c r="CJ58" s="277"/>
      <c r="CK58" s="278"/>
      <c r="CL58" s="277"/>
      <c r="CM58" s="278"/>
      <c r="CN58" s="277"/>
      <c r="CO58" s="278"/>
      <c r="CP58" s="277"/>
      <c r="CQ58" s="278"/>
      <c r="CR58" s="277"/>
      <c r="CS58" s="278"/>
      <c r="CT58" s="277"/>
      <c r="CU58" s="278"/>
      <c r="CV58" s="277"/>
      <c r="CW58" s="278"/>
      <c r="CX58" s="277"/>
      <c r="CY58" s="278"/>
      <c r="CZ58" s="277"/>
      <c r="DA58" s="278"/>
      <c r="DB58" s="277"/>
      <c r="DC58" s="278"/>
      <c r="DD58" s="277"/>
      <c r="DE58" s="278"/>
      <c r="DF58" s="277"/>
      <c r="DG58" s="278"/>
      <c r="DH58" s="277"/>
      <c r="DI58" s="278"/>
      <c r="DJ58" s="277"/>
      <c r="DK58" s="278"/>
      <c r="DL58" s="277"/>
      <c r="DM58" s="278"/>
      <c r="DN58" s="277"/>
      <c r="DO58" s="278"/>
      <c r="DP58" s="277"/>
      <c r="DQ58" s="278"/>
      <c r="DR58" s="277"/>
      <c r="DS58" s="278"/>
      <c r="DT58" s="277"/>
      <c r="DU58" s="278"/>
      <c r="DV58" s="277"/>
      <c r="DW58" s="278"/>
      <c r="DX58" s="277"/>
      <c r="DY58" s="278"/>
      <c r="DZ58" s="277"/>
      <c r="EA58" s="278"/>
      <c r="EB58" s="116"/>
      <c r="EC58" s="116"/>
      <c r="ED58" s="116"/>
      <c r="EE58" s="116"/>
      <c r="EF58" s="116"/>
      <c r="EG58" s="116"/>
      <c r="EH58" s="116"/>
      <c r="EI58" s="116"/>
      <c r="EJ58" s="116"/>
      <c r="EK58" s="116"/>
      <c r="EL58" s="116"/>
      <c r="EM58" s="116"/>
      <c r="EN58" s="116"/>
      <c r="EO58" s="116"/>
      <c r="EP58" s="116"/>
      <c r="EQ58" s="116"/>
      <c r="ER58" s="116"/>
      <c r="ES58" s="116"/>
      <c r="ET58" s="116"/>
      <c r="EU58" s="116"/>
      <c r="EV58" s="116"/>
      <c r="EW58" s="116"/>
      <c r="EX58" s="116"/>
      <c r="EY58" s="116"/>
    </row>
    <row r="59" spans="1:155" ht="12.75" customHeight="1">
      <c r="A59" s="276">
        <v>52</v>
      </c>
      <c r="B59" s="277"/>
      <c r="C59" s="278"/>
      <c r="D59" s="277"/>
      <c r="E59" s="278"/>
      <c r="F59" s="277"/>
      <c r="G59" s="278"/>
      <c r="H59" s="277"/>
      <c r="I59" s="278"/>
      <c r="J59" s="277"/>
      <c r="K59" s="278"/>
      <c r="L59" s="277"/>
      <c r="M59" s="278"/>
      <c r="N59" s="277"/>
      <c r="O59" s="278"/>
      <c r="P59" s="277"/>
      <c r="Q59" s="278"/>
      <c r="R59" s="277"/>
      <c r="S59" s="278"/>
      <c r="T59" s="277"/>
      <c r="U59" s="278"/>
      <c r="V59" s="277"/>
      <c r="W59" s="278"/>
      <c r="X59" s="277"/>
      <c r="Y59" s="278"/>
      <c r="Z59" s="277"/>
      <c r="AA59" s="278"/>
      <c r="AB59" s="277"/>
      <c r="AC59" s="278"/>
      <c r="AD59" s="277"/>
      <c r="AE59" s="278"/>
      <c r="AF59" s="277"/>
      <c r="AG59" s="278"/>
      <c r="AH59" s="277"/>
      <c r="AI59" s="278"/>
      <c r="AJ59" s="277"/>
      <c r="AK59" s="278"/>
      <c r="AL59" s="277"/>
      <c r="AM59" s="278"/>
      <c r="AN59" s="277"/>
      <c r="AO59" s="278"/>
      <c r="AP59" s="277"/>
      <c r="AQ59" s="278"/>
      <c r="AR59" s="277"/>
      <c r="AS59" s="278"/>
      <c r="AT59" s="277"/>
      <c r="AU59" s="278"/>
      <c r="AV59" s="277"/>
      <c r="AW59" s="278"/>
      <c r="AX59" s="277"/>
      <c r="AY59" s="278"/>
      <c r="AZ59" s="277"/>
      <c r="BA59" s="278"/>
      <c r="BB59" s="277"/>
      <c r="BC59" s="278"/>
      <c r="BD59" s="277"/>
      <c r="BE59" s="278"/>
      <c r="BF59" s="277"/>
      <c r="BG59" s="278"/>
      <c r="BH59" s="277"/>
      <c r="BI59" s="278"/>
      <c r="BJ59" s="277"/>
      <c r="BK59" s="278"/>
      <c r="BL59" s="277"/>
      <c r="BM59" s="278"/>
      <c r="BN59" s="277"/>
      <c r="BO59" s="278"/>
      <c r="BP59" s="277"/>
      <c r="BQ59" s="278"/>
      <c r="BR59" s="277"/>
      <c r="BS59" s="278"/>
      <c r="BT59" s="277"/>
      <c r="BU59" s="278"/>
      <c r="BV59" s="277"/>
      <c r="BW59" s="278"/>
      <c r="BX59" s="277"/>
      <c r="BY59" s="278"/>
      <c r="BZ59" s="277"/>
      <c r="CA59" s="278"/>
      <c r="CB59" s="277"/>
      <c r="CC59" s="278"/>
      <c r="CD59" s="277"/>
      <c r="CE59" s="278"/>
      <c r="CF59" s="277"/>
      <c r="CG59" s="278"/>
      <c r="CH59" s="277"/>
      <c r="CI59" s="278"/>
      <c r="CJ59" s="277"/>
      <c r="CK59" s="278"/>
      <c r="CL59" s="277"/>
      <c r="CM59" s="278"/>
      <c r="CN59" s="277"/>
      <c r="CO59" s="278"/>
      <c r="CP59" s="277"/>
      <c r="CQ59" s="278"/>
      <c r="CR59" s="277"/>
      <c r="CS59" s="278"/>
      <c r="CT59" s="277"/>
      <c r="CU59" s="278"/>
      <c r="CV59" s="277"/>
      <c r="CW59" s="278"/>
      <c r="CX59" s="277"/>
      <c r="CY59" s="278"/>
      <c r="CZ59" s="277"/>
      <c r="DA59" s="278"/>
      <c r="DB59" s="277"/>
      <c r="DC59" s="278"/>
      <c r="DD59" s="277"/>
      <c r="DE59" s="278"/>
      <c r="DF59" s="277"/>
      <c r="DG59" s="278"/>
      <c r="DH59" s="277"/>
      <c r="DI59" s="278"/>
      <c r="DJ59" s="277"/>
      <c r="DK59" s="278"/>
      <c r="DL59" s="277"/>
      <c r="DM59" s="278"/>
      <c r="DN59" s="277"/>
      <c r="DO59" s="278"/>
      <c r="DP59" s="277"/>
      <c r="DQ59" s="278"/>
      <c r="DR59" s="277"/>
      <c r="DS59" s="278"/>
      <c r="DT59" s="277"/>
      <c r="DU59" s="278"/>
      <c r="DV59" s="277"/>
      <c r="DW59" s="278"/>
      <c r="DX59" s="277"/>
      <c r="DY59" s="278"/>
      <c r="DZ59" s="277"/>
      <c r="EA59" s="278"/>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row>
    <row r="60" spans="1:155" ht="12.75" customHeight="1">
      <c r="A60" s="276">
        <v>53</v>
      </c>
      <c r="B60" s="277"/>
      <c r="C60" s="278"/>
      <c r="D60" s="277"/>
      <c r="E60" s="278"/>
      <c r="F60" s="277"/>
      <c r="G60" s="278"/>
      <c r="H60" s="277"/>
      <c r="I60" s="278"/>
      <c r="J60" s="277"/>
      <c r="K60" s="278"/>
      <c r="L60" s="277"/>
      <c r="M60" s="278"/>
      <c r="N60" s="277"/>
      <c r="O60" s="278"/>
      <c r="P60" s="277"/>
      <c r="Q60" s="278"/>
      <c r="R60" s="277"/>
      <c r="S60" s="278"/>
      <c r="T60" s="277"/>
      <c r="U60" s="278"/>
      <c r="V60" s="277"/>
      <c r="W60" s="278"/>
      <c r="X60" s="277"/>
      <c r="Y60" s="278"/>
      <c r="Z60" s="277"/>
      <c r="AA60" s="278"/>
      <c r="AB60" s="277"/>
      <c r="AC60" s="278"/>
      <c r="AD60" s="277"/>
      <c r="AE60" s="278"/>
      <c r="AF60" s="277"/>
      <c r="AG60" s="278"/>
      <c r="AH60" s="277"/>
      <c r="AI60" s="278"/>
      <c r="AJ60" s="277"/>
      <c r="AK60" s="278"/>
      <c r="AL60" s="277"/>
      <c r="AM60" s="278"/>
      <c r="AN60" s="277"/>
      <c r="AO60" s="278"/>
      <c r="AP60" s="277"/>
      <c r="AQ60" s="278"/>
      <c r="AR60" s="277"/>
      <c r="AS60" s="278"/>
      <c r="AT60" s="277"/>
      <c r="AU60" s="278"/>
      <c r="AV60" s="277"/>
      <c r="AW60" s="278"/>
      <c r="AX60" s="277"/>
      <c r="AY60" s="278"/>
      <c r="AZ60" s="277"/>
      <c r="BA60" s="278"/>
      <c r="BB60" s="277"/>
      <c r="BC60" s="278"/>
      <c r="BD60" s="277"/>
      <c r="BE60" s="278"/>
      <c r="BF60" s="277"/>
      <c r="BG60" s="278"/>
      <c r="BH60" s="277"/>
      <c r="BI60" s="278"/>
      <c r="BJ60" s="277"/>
      <c r="BK60" s="278"/>
      <c r="BL60" s="277"/>
      <c r="BM60" s="278"/>
      <c r="BN60" s="277"/>
      <c r="BO60" s="278"/>
      <c r="BP60" s="277"/>
      <c r="BQ60" s="278"/>
      <c r="BR60" s="277"/>
      <c r="BS60" s="278"/>
      <c r="BT60" s="277"/>
      <c r="BU60" s="278"/>
      <c r="BV60" s="277"/>
      <c r="BW60" s="278"/>
      <c r="BX60" s="277"/>
      <c r="BY60" s="278"/>
      <c r="BZ60" s="277"/>
      <c r="CA60" s="278"/>
      <c r="CB60" s="277"/>
      <c r="CC60" s="278"/>
      <c r="CD60" s="277"/>
      <c r="CE60" s="278"/>
      <c r="CF60" s="277"/>
      <c r="CG60" s="278"/>
      <c r="CH60" s="277"/>
      <c r="CI60" s="278"/>
      <c r="CJ60" s="277"/>
      <c r="CK60" s="278"/>
      <c r="CL60" s="277"/>
      <c r="CM60" s="278"/>
      <c r="CN60" s="277"/>
      <c r="CO60" s="278"/>
      <c r="CP60" s="277"/>
      <c r="CQ60" s="278"/>
      <c r="CR60" s="277"/>
      <c r="CS60" s="278"/>
      <c r="CT60" s="277"/>
      <c r="CU60" s="278"/>
      <c r="CV60" s="277"/>
      <c r="CW60" s="278"/>
      <c r="CX60" s="277"/>
      <c r="CY60" s="278"/>
      <c r="CZ60" s="277"/>
      <c r="DA60" s="278"/>
      <c r="DB60" s="277"/>
      <c r="DC60" s="278"/>
      <c r="DD60" s="277"/>
      <c r="DE60" s="278"/>
      <c r="DF60" s="277"/>
      <c r="DG60" s="278"/>
      <c r="DH60" s="277"/>
      <c r="DI60" s="278"/>
      <c r="DJ60" s="277"/>
      <c r="DK60" s="278"/>
      <c r="DL60" s="277"/>
      <c r="DM60" s="278"/>
      <c r="DN60" s="277"/>
      <c r="DO60" s="278"/>
      <c r="DP60" s="277"/>
      <c r="DQ60" s="278"/>
      <c r="DR60" s="277"/>
      <c r="DS60" s="278"/>
      <c r="DT60" s="277"/>
      <c r="DU60" s="278"/>
      <c r="DV60" s="277"/>
      <c r="DW60" s="278"/>
      <c r="DX60" s="277"/>
      <c r="DY60" s="278"/>
      <c r="DZ60" s="277"/>
      <c r="EA60" s="278"/>
      <c r="EB60" s="116"/>
      <c r="EC60" s="116"/>
      <c r="ED60" s="116"/>
      <c r="EE60" s="116"/>
      <c r="EF60" s="116"/>
      <c r="EG60" s="116"/>
      <c r="EH60" s="116"/>
      <c r="EI60" s="116"/>
      <c r="EJ60" s="116"/>
      <c r="EK60" s="116"/>
      <c r="EL60" s="116"/>
      <c r="EM60" s="116"/>
      <c r="EN60" s="116"/>
      <c r="EO60" s="116"/>
      <c r="EP60" s="116"/>
      <c r="EQ60" s="116"/>
      <c r="ER60" s="116"/>
      <c r="ES60" s="116"/>
      <c r="ET60" s="116"/>
      <c r="EU60" s="116"/>
      <c r="EV60" s="116"/>
      <c r="EW60" s="116"/>
      <c r="EX60" s="116"/>
      <c r="EY60" s="116"/>
    </row>
    <row r="61" spans="1:155" ht="12.75" customHeight="1">
      <c r="A61" s="276">
        <v>54</v>
      </c>
      <c r="B61" s="277"/>
      <c r="C61" s="278"/>
      <c r="D61" s="277"/>
      <c r="E61" s="278"/>
      <c r="F61" s="277"/>
      <c r="G61" s="278"/>
      <c r="H61" s="277"/>
      <c r="I61" s="278"/>
      <c r="J61" s="277"/>
      <c r="K61" s="278"/>
      <c r="L61" s="277"/>
      <c r="M61" s="278"/>
      <c r="N61" s="277"/>
      <c r="O61" s="278"/>
      <c r="P61" s="277"/>
      <c r="Q61" s="278"/>
      <c r="R61" s="277"/>
      <c r="S61" s="278"/>
      <c r="T61" s="277"/>
      <c r="U61" s="278"/>
      <c r="V61" s="277"/>
      <c r="W61" s="278"/>
      <c r="X61" s="277"/>
      <c r="Y61" s="278"/>
      <c r="Z61" s="277"/>
      <c r="AA61" s="278"/>
      <c r="AB61" s="277"/>
      <c r="AC61" s="278"/>
      <c r="AD61" s="277"/>
      <c r="AE61" s="278"/>
      <c r="AF61" s="277"/>
      <c r="AG61" s="278"/>
      <c r="AH61" s="277"/>
      <c r="AI61" s="278"/>
      <c r="AJ61" s="277"/>
      <c r="AK61" s="278"/>
      <c r="AL61" s="277"/>
      <c r="AM61" s="278"/>
      <c r="AN61" s="277"/>
      <c r="AO61" s="278"/>
      <c r="AP61" s="277"/>
      <c r="AQ61" s="278"/>
      <c r="AR61" s="277"/>
      <c r="AS61" s="278"/>
      <c r="AT61" s="277"/>
      <c r="AU61" s="278"/>
      <c r="AV61" s="277"/>
      <c r="AW61" s="278"/>
      <c r="AX61" s="277"/>
      <c r="AY61" s="278"/>
      <c r="AZ61" s="277"/>
      <c r="BA61" s="278"/>
      <c r="BB61" s="277"/>
      <c r="BC61" s="278"/>
      <c r="BD61" s="277"/>
      <c r="BE61" s="278"/>
      <c r="BF61" s="277"/>
      <c r="BG61" s="278"/>
      <c r="BH61" s="277"/>
      <c r="BI61" s="278"/>
      <c r="BJ61" s="277"/>
      <c r="BK61" s="278"/>
      <c r="BL61" s="277"/>
      <c r="BM61" s="278"/>
      <c r="BN61" s="277"/>
      <c r="BO61" s="278"/>
      <c r="BP61" s="277"/>
      <c r="BQ61" s="278"/>
      <c r="BR61" s="277"/>
      <c r="BS61" s="278"/>
      <c r="BT61" s="277"/>
      <c r="BU61" s="278"/>
      <c r="BV61" s="277"/>
      <c r="BW61" s="278"/>
      <c r="BX61" s="277"/>
      <c r="BY61" s="278"/>
      <c r="BZ61" s="277"/>
      <c r="CA61" s="278"/>
      <c r="CB61" s="277"/>
      <c r="CC61" s="278"/>
      <c r="CD61" s="277"/>
      <c r="CE61" s="278"/>
      <c r="CF61" s="277"/>
      <c r="CG61" s="278"/>
      <c r="CH61" s="277"/>
      <c r="CI61" s="278"/>
      <c r="CJ61" s="277"/>
      <c r="CK61" s="278"/>
      <c r="CL61" s="277"/>
      <c r="CM61" s="278"/>
      <c r="CN61" s="277"/>
      <c r="CO61" s="278"/>
      <c r="CP61" s="277"/>
      <c r="CQ61" s="278"/>
      <c r="CR61" s="277"/>
      <c r="CS61" s="278"/>
      <c r="CT61" s="277"/>
      <c r="CU61" s="278"/>
      <c r="CV61" s="277"/>
      <c r="CW61" s="278"/>
      <c r="CX61" s="277"/>
      <c r="CY61" s="278"/>
      <c r="CZ61" s="277"/>
      <c r="DA61" s="278"/>
      <c r="DB61" s="277"/>
      <c r="DC61" s="278"/>
      <c r="DD61" s="277"/>
      <c r="DE61" s="278"/>
      <c r="DF61" s="277"/>
      <c r="DG61" s="278"/>
      <c r="DH61" s="277"/>
      <c r="DI61" s="278"/>
      <c r="DJ61" s="277"/>
      <c r="DK61" s="278"/>
      <c r="DL61" s="277"/>
      <c r="DM61" s="278"/>
      <c r="DN61" s="277"/>
      <c r="DO61" s="278"/>
      <c r="DP61" s="277"/>
      <c r="DQ61" s="278"/>
      <c r="DR61" s="277"/>
      <c r="DS61" s="278"/>
      <c r="DT61" s="277"/>
      <c r="DU61" s="278"/>
      <c r="DV61" s="277"/>
      <c r="DW61" s="278"/>
      <c r="DX61" s="277"/>
      <c r="DY61" s="278"/>
      <c r="DZ61" s="277"/>
      <c r="EA61" s="278"/>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row>
    <row r="62" spans="1:155" ht="12.75" customHeight="1">
      <c r="A62" s="276">
        <v>55</v>
      </c>
      <c r="B62" s="277"/>
      <c r="C62" s="278"/>
      <c r="D62" s="277"/>
      <c r="E62" s="278"/>
      <c r="F62" s="277"/>
      <c r="G62" s="278"/>
      <c r="H62" s="277"/>
      <c r="I62" s="278"/>
      <c r="J62" s="277"/>
      <c r="K62" s="278"/>
      <c r="L62" s="277"/>
      <c r="M62" s="278"/>
      <c r="N62" s="277"/>
      <c r="O62" s="278"/>
      <c r="P62" s="277"/>
      <c r="Q62" s="278"/>
      <c r="R62" s="277"/>
      <c r="S62" s="278"/>
      <c r="T62" s="277"/>
      <c r="U62" s="278"/>
      <c r="V62" s="277"/>
      <c r="W62" s="278"/>
      <c r="X62" s="277"/>
      <c r="Y62" s="278"/>
      <c r="Z62" s="277"/>
      <c r="AA62" s="278"/>
      <c r="AB62" s="277"/>
      <c r="AC62" s="278"/>
      <c r="AD62" s="277"/>
      <c r="AE62" s="278"/>
      <c r="AF62" s="277"/>
      <c r="AG62" s="278"/>
      <c r="AH62" s="277"/>
      <c r="AI62" s="278"/>
      <c r="AJ62" s="277"/>
      <c r="AK62" s="278"/>
      <c r="AL62" s="277"/>
      <c r="AM62" s="278"/>
      <c r="AN62" s="277"/>
      <c r="AO62" s="278"/>
      <c r="AP62" s="277"/>
      <c r="AQ62" s="278"/>
      <c r="AR62" s="277"/>
      <c r="AS62" s="278"/>
      <c r="AT62" s="277"/>
      <c r="AU62" s="278"/>
      <c r="AV62" s="277"/>
      <c r="AW62" s="278"/>
      <c r="AX62" s="277"/>
      <c r="AY62" s="278"/>
      <c r="AZ62" s="277"/>
      <c r="BA62" s="278"/>
      <c r="BB62" s="277"/>
      <c r="BC62" s="278"/>
      <c r="BD62" s="277"/>
      <c r="BE62" s="278"/>
      <c r="BF62" s="277"/>
      <c r="BG62" s="278"/>
      <c r="BH62" s="277"/>
      <c r="BI62" s="278"/>
      <c r="BJ62" s="277"/>
      <c r="BK62" s="278"/>
      <c r="BL62" s="277"/>
      <c r="BM62" s="278"/>
      <c r="BN62" s="277"/>
      <c r="BO62" s="278"/>
      <c r="BP62" s="277"/>
      <c r="BQ62" s="278"/>
      <c r="BR62" s="277"/>
      <c r="BS62" s="278"/>
      <c r="BT62" s="277"/>
      <c r="BU62" s="278"/>
      <c r="BV62" s="277"/>
      <c r="BW62" s="278"/>
      <c r="BX62" s="277"/>
      <c r="BY62" s="278"/>
      <c r="BZ62" s="277"/>
      <c r="CA62" s="278"/>
      <c r="CB62" s="277"/>
      <c r="CC62" s="278"/>
      <c r="CD62" s="277"/>
      <c r="CE62" s="278"/>
      <c r="CF62" s="277"/>
      <c r="CG62" s="278"/>
      <c r="CH62" s="277"/>
      <c r="CI62" s="278"/>
      <c r="CJ62" s="277"/>
      <c r="CK62" s="278"/>
      <c r="CL62" s="277"/>
      <c r="CM62" s="278"/>
      <c r="CN62" s="277"/>
      <c r="CO62" s="278"/>
      <c r="CP62" s="277"/>
      <c r="CQ62" s="278"/>
      <c r="CR62" s="277"/>
      <c r="CS62" s="278"/>
      <c r="CT62" s="277"/>
      <c r="CU62" s="278"/>
      <c r="CV62" s="277"/>
      <c r="CW62" s="278"/>
      <c r="CX62" s="277"/>
      <c r="CY62" s="278"/>
      <c r="CZ62" s="277"/>
      <c r="DA62" s="278"/>
      <c r="DB62" s="277"/>
      <c r="DC62" s="278"/>
      <c r="DD62" s="277"/>
      <c r="DE62" s="278"/>
      <c r="DF62" s="277"/>
      <c r="DG62" s="278"/>
      <c r="DH62" s="277"/>
      <c r="DI62" s="278"/>
      <c r="DJ62" s="277"/>
      <c r="DK62" s="278"/>
      <c r="DL62" s="277"/>
      <c r="DM62" s="278"/>
      <c r="DN62" s="277"/>
      <c r="DO62" s="278"/>
      <c r="DP62" s="277"/>
      <c r="DQ62" s="278"/>
      <c r="DR62" s="277"/>
      <c r="DS62" s="278"/>
      <c r="DT62" s="277"/>
      <c r="DU62" s="278"/>
      <c r="DV62" s="277"/>
      <c r="DW62" s="278"/>
      <c r="DX62" s="277"/>
      <c r="DY62" s="278"/>
      <c r="DZ62" s="277"/>
      <c r="EA62" s="278"/>
      <c r="EB62" s="116"/>
      <c r="EC62" s="116"/>
      <c r="ED62" s="116"/>
      <c r="EE62" s="116"/>
      <c r="EF62" s="116"/>
      <c r="EG62" s="116"/>
      <c r="EH62" s="116"/>
      <c r="EI62" s="116"/>
      <c r="EJ62" s="116"/>
      <c r="EK62" s="116"/>
      <c r="EL62" s="116"/>
      <c r="EM62" s="116"/>
      <c r="EN62" s="116"/>
      <c r="EO62" s="116"/>
      <c r="EP62" s="116"/>
      <c r="EQ62" s="116"/>
      <c r="ER62" s="116"/>
      <c r="ES62" s="116"/>
      <c r="ET62" s="116"/>
      <c r="EU62" s="116"/>
      <c r="EV62" s="116"/>
      <c r="EW62" s="116"/>
      <c r="EX62" s="116"/>
      <c r="EY62" s="116"/>
    </row>
    <row r="63" spans="1:155" ht="12.75" customHeight="1">
      <c r="A63" s="276">
        <v>56</v>
      </c>
      <c r="B63" s="277"/>
      <c r="C63" s="278"/>
      <c r="D63" s="277"/>
      <c r="E63" s="278"/>
      <c r="F63" s="277"/>
      <c r="G63" s="278"/>
      <c r="H63" s="277"/>
      <c r="I63" s="278"/>
      <c r="J63" s="277"/>
      <c r="K63" s="278"/>
      <c r="L63" s="277"/>
      <c r="M63" s="278"/>
      <c r="N63" s="277"/>
      <c r="O63" s="278"/>
      <c r="P63" s="277"/>
      <c r="Q63" s="278"/>
      <c r="R63" s="277"/>
      <c r="S63" s="278"/>
      <c r="T63" s="277"/>
      <c r="U63" s="278"/>
      <c r="V63" s="277"/>
      <c r="W63" s="278"/>
      <c r="X63" s="277"/>
      <c r="Y63" s="278"/>
      <c r="Z63" s="277"/>
      <c r="AA63" s="278"/>
      <c r="AB63" s="277"/>
      <c r="AC63" s="278"/>
      <c r="AD63" s="277"/>
      <c r="AE63" s="278"/>
      <c r="AF63" s="277"/>
      <c r="AG63" s="278"/>
      <c r="AH63" s="277"/>
      <c r="AI63" s="278"/>
      <c r="AJ63" s="277"/>
      <c r="AK63" s="278"/>
      <c r="AL63" s="277"/>
      <c r="AM63" s="278"/>
      <c r="AN63" s="277"/>
      <c r="AO63" s="278"/>
      <c r="AP63" s="277"/>
      <c r="AQ63" s="278"/>
      <c r="AR63" s="277"/>
      <c r="AS63" s="278"/>
      <c r="AT63" s="277"/>
      <c r="AU63" s="278"/>
      <c r="AV63" s="277"/>
      <c r="AW63" s="278"/>
      <c r="AX63" s="277"/>
      <c r="AY63" s="278"/>
      <c r="AZ63" s="277"/>
      <c r="BA63" s="278"/>
      <c r="BB63" s="277"/>
      <c r="BC63" s="278"/>
      <c r="BD63" s="277"/>
      <c r="BE63" s="278"/>
      <c r="BF63" s="277"/>
      <c r="BG63" s="278"/>
      <c r="BH63" s="277"/>
      <c r="BI63" s="278"/>
      <c r="BJ63" s="277"/>
      <c r="BK63" s="278"/>
      <c r="BL63" s="277"/>
      <c r="BM63" s="278"/>
      <c r="BN63" s="277"/>
      <c r="BO63" s="278"/>
      <c r="BP63" s="277"/>
      <c r="BQ63" s="278"/>
      <c r="BR63" s="277"/>
      <c r="BS63" s="278"/>
      <c r="BT63" s="277"/>
      <c r="BU63" s="278"/>
      <c r="BV63" s="277"/>
      <c r="BW63" s="278"/>
      <c r="BX63" s="277"/>
      <c r="BY63" s="278"/>
      <c r="BZ63" s="277"/>
      <c r="CA63" s="278"/>
      <c r="CB63" s="277"/>
      <c r="CC63" s="278"/>
      <c r="CD63" s="277"/>
      <c r="CE63" s="278"/>
      <c r="CF63" s="277"/>
      <c r="CG63" s="278"/>
      <c r="CH63" s="277"/>
      <c r="CI63" s="278"/>
      <c r="CJ63" s="277"/>
      <c r="CK63" s="278"/>
      <c r="CL63" s="277"/>
      <c r="CM63" s="278"/>
      <c r="CN63" s="277"/>
      <c r="CO63" s="278"/>
      <c r="CP63" s="277"/>
      <c r="CQ63" s="278"/>
      <c r="CR63" s="277"/>
      <c r="CS63" s="278"/>
      <c r="CT63" s="277"/>
      <c r="CU63" s="278"/>
      <c r="CV63" s="277"/>
      <c r="CW63" s="278"/>
      <c r="CX63" s="277"/>
      <c r="CY63" s="278"/>
      <c r="CZ63" s="277"/>
      <c r="DA63" s="278"/>
      <c r="DB63" s="277"/>
      <c r="DC63" s="278"/>
      <c r="DD63" s="277"/>
      <c r="DE63" s="278"/>
      <c r="DF63" s="277"/>
      <c r="DG63" s="278"/>
      <c r="DH63" s="277"/>
      <c r="DI63" s="278"/>
      <c r="DJ63" s="277"/>
      <c r="DK63" s="278"/>
      <c r="DL63" s="277"/>
      <c r="DM63" s="278"/>
      <c r="DN63" s="277"/>
      <c r="DO63" s="278"/>
      <c r="DP63" s="277"/>
      <c r="DQ63" s="278"/>
      <c r="DR63" s="277"/>
      <c r="DS63" s="278"/>
      <c r="DT63" s="277"/>
      <c r="DU63" s="278"/>
      <c r="DV63" s="277"/>
      <c r="DW63" s="278"/>
      <c r="DX63" s="277"/>
      <c r="DY63" s="278"/>
      <c r="DZ63" s="277"/>
      <c r="EA63" s="278"/>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row>
    <row r="64" spans="1:155" ht="12.75" customHeight="1">
      <c r="A64" s="276">
        <v>57</v>
      </c>
      <c r="B64" s="277"/>
      <c r="C64" s="278"/>
      <c r="D64" s="277"/>
      <c r="E64" s="278"/>
      <c r="F64" s="277"/>
      <c r="G64" s="278"/>
      <c r="H64" s="277"/>
      <c r="I64" s="278"/>
      <c r="J64" s="277"/>
      <c r="K64" s="278"/>
      <c r="L64" s="277"/>
      <c r="M64" s="278"/>
      <c r="N64" s="277"/>
      <c r="O64" s="278"/>
      <c r="P64" s="277"/>
      <c r="Q64" s="278"/>
      <c r="R64" s="277"/>
      <c r="S64" s="278"/>
      <c r="T64" s="277"/>
      <c r="U64" s="278"/>
      <c r="V64" s="277"/>
      <c r="W64" s="278"/>
      <c r="X64" s="277"/>
      <c r="Y64" s="278"/>
      <c r="Z64" s="277"/>
      <c r="AA64" s="278"/>
      <c r="AB64" s="277"/>
      <c r="AC64" s="278"/>
      <c r="AD64" s="277"/>
      <c r="AE64" s="278"/>
      <c r="AF64" s="277"/>
      <c r="AG64" s="278"/>
      <c r="AH64" s="277"/>
      <c r="AI64" s="278"/>
      <c r="AJ64" s="277"/>
      <c r="AK64" s="278"/>
      <c r="AL64" s="277"/>
      <c r="AM64" s="278"/>
      <c r="AN64" s="277"/>
      <c r="AO64" s="278"/>
      <c r="AP64" s="277"/>
      <c r="AQ64" s="278"/>
      <c r="AR64" s="277"/>
      <c r="AS64" s="278"/>
      <c r="AT64" s="277"/>
      <c r="AU64" s="278"/>
      <c r="AV64" s="277"/>
      <c r="AW64" s="278"/>
      <c r="AX64" s="277"/>
      <c r="AY64" s="278"/>
      <c r="AZ64" s="277"/>
      <c r="BA64" s="278"/>
      <c r="BB64" s="277"/>
      <c r="BC64" s="278"/>
      <c r="BD64" s="277"/>
      <c r="BE64" s="278"/>
      <c r="BF64" s="277"/>
      <c r="BG64" s="278"/>
      <c r="BH64" s="277"/>
      <c r="BI64" s="278"/>
      <c r="BJ64" s="277"/>
      <c r="BK64" s="278"/>
      <c r="BL64" s="277"/>
      <c r="BM64" s="278"/>
      <c r="BN64" s="277"/>
      <c r="BO64" s="278"/>
      <c r="BP64" s="277"/>
      <c r="BQ64" s="278"/>
      <c r="BR64" s="277"/>
      <c r="BS64" s="278"/>
      <c r="BT64" s="277"/>
      <c r="BU64" s="278"/>
      <c r="BV64" s="277"/>
      <c r="BW64" s="278"/>
      <c r="BX64" s="277"/>
      <c r="BY64" s="278"/>
      <c r="BZ64" s="277"/>
      <c r="CA64" s="278"/>
      <c r="CB64" s="277"/>
      <c r="CC64" s="278"/>
      <c r="CD64" s="277"/>
      <c r="CE64" s="278"/>
      <c r="CF64" s="277"/>
      <c r="CG64" s="278"/>
      <c r="CH64" s="277"/>
      <c r="CI64" s="278"/>
      <c r="CJ64" s="277"/>
      <c r="CK64" s="278"/>
      <c r="CL64" s="277"/>
      <c r="CM64" s="278"/>
      <c r="CN64" s="277"/>
      <c r="CO64" s="278"/>
      <c r="CP64" s="277"/>
      <c r="CQ64" s="278"/>
      <c r="CR64" s="277"/>
      <c r="CS64" s="278"/>
      <c r="CT64" s="277"/>
      <c r="CU64" s="278"/>
      <c r="CV64" s="277"/>
      <c r="CW64" s="278"/>
      <c r="CX64" s="277"/>
      <c r="CY64" s="278"/>
      <c r="CZ64" s="277"/>
      <c r="DA64" s="278"/>
      <c r="DB64" s="277"/>
      <c r="DC64" s="278"/>
      <c r="DD64" s="277"/>
      <c r="DE64" s="278"/>
      <c r="DF64" s="277"/>
      <c r="DG64" s="278"/>
      <c r="DH64" s="277"/>
      <c r="DI64" s="278"/>
      <c r="DJ64" s="277"/>
      <c r="DK64" s="278"/>
      <c r="DL64" s="277"/>
      <c r="DM64" s="278"/>
      <c r="DN64" s="277"/>
      <c r="DO64" s="278"/>
      <c r="DP64" s="277"/>
      <c r="DQ64" s="278"/>
      <c r="DR64" s="277"/>
      <c r="DS64" s="278"/>
      <c r="DT64" s="277"/>
      <c r="DU64" s="278"/>
      <c r="DV64" s="277"/>
      <c r="DW64" s="278"/>
      <c r="DX64" s="277"/>
      <c r="DY64" s="278"/>
      <c r="DZ64" s="277"/>
      <c r="EA64" s="278"/>
      <c r="EB64" s="116"/>
      <c r="EC64" s="116"/>
      <c r="ED64" s="116"/>
      <c r="EE64" s="116"/>
      <c r="EF64" s="116"/>
      <c r="EG64" s="116"/>
      <c r="EH64" s="116"/>
      <c r="EI64" s="116"/>
      <c r="EJ64" s="116"/>
      <c r="EK64" s="116"/>
      <c r="EL64" s="116"/>
      <c r="EM64" s="116"/>
      <c r="EN64" s="116"/>
      <c r="EO64" s="116"/>
      <c r="EP64" s="116"/>
      <c r="EQ64" s="116"/>
      <c r="ER64" s="116"/>
      <c r="ES64" s="116"/>
      <c r="ET64" s="116"/>
      <c r="EU64" s="116"/>
      <c r="EV64" s="116"/>
      <c r="EW64" s="116"/>
      <c r="EX64" s="116"/>
      <c r="EY64" s="116"/>
    </row>
    <row r="65" spans="1:155" ht="12.75" customHeight="1">
      <c r="A65" s="276">
        <v>58</v>
      </c>
      <c r="B65" s="277"/>
      <c r="C65" s="278"/>
      <c r="D65" s="277"/>
      <c r="E65" s="278"/>
      <c r="F65" s="277"/>
      <c r="G65" s="278"/>
      <c r="H65" s="277"/>
      <c r="I65" s="278"/>
      <c r="J65" s="277"/>
      <c r="K65" s="278"/>
      <c r="L65" s="277"/>
      <c r="M65" s="278"/>
      <c r="N65" s="277"/>
      <c r="O65" s="278"/>
      <c r="P65" s="277"/>
      <c r="Q65" s="278"/>
      <c r="R65" s="277"/>
      <c r="S65" s="278"/>
      <c r="T65" s="277"/>
      <c r="U65" s="278"/>
      <c r="V65" s="277"/>
      <c r="W65" s="278"/>
      <c r="X65" s="277"/>
      <c r="Y65" s="278"/>
      <c r="Z65" s="277"/>
      <c r="AA65" s="278"/>
      <c r="AB65" s="277"/>
      <c r="AC65" s="278"/>
      <c r="AD65" s="277"/>
      <c r="AE65" s="278"/>
      <c r="AF65" s="277"/>
      <c r="AG65" s="278"/>
      <c r="AH65" s="277"/>
      <c r="AI65" s="278"/>
      <c r="AJ65" s="277"/>
      <c r="AK65" s="278"/>
      <c r="AL65" s="277"/>
      <c r="AM65" s="278"/>
      <c r="AN65" s="277"/>
      <c r="AO65" s="278"/>
      <c r="AP65" s="277"/>
      <c r="AQ65" s="278"/>
      <c r="AR65" s="277"/>
      <c r="AS65" s="278"/>
      <c r="AT65" s="277"/>
      <c r="AU65" s="278"/>
      <c r="AV65" s="277"/>
      <c r="AW65" s="278"/>
      <c r="AX65" s="277"/>
      <c r="AY65" s="278"/>
      <c r="AZ65" s="277"/>
      <c r="BA65" s="278"/>
      <c r="BB65" s="277"/>
      <c r="BC65" s="278"/>
      <c r="BD65" s="277"/>
      <c r="BE65" s="278"/>
      <c r="BF65" s="277"/>
      <c r="BG65" s="278"/>
      <c r="BH65" s="277"/>
      <c r="BI65" s="278"/>
      <c r="BJ65" s="277"/>
      <c r="BK65" s="278"/>
      <c r="BL65" s="277"/>
      <c r="BM65" s="278"/>
      <c r="BN65" s="277"/>
      <c r="BO65" s="278"/>
      <c r="BP65" s="277"/>
      <c r="BQ65" s="278"/>
      <c r="BR65" s="277"/>
      <c r="BS65" s="278"/>
      <c r="BT65" s="277"/>
      <c r="BU65" s="278"/>
      <c r="BV65" s="277"/>
      <c r="BW65" s="278"/>
      <c r="BX65" s="277"/>
      <c r="BY65" s="278"/>
      <c r="BZ65" s="277"/>
      <c r="CA65" s="278"/>
      <c r="CB65" s="277"/>
      <c r="CC65" s="278"/>
      <c r="CD65" s="277"/>
      <c r="CE65" s="278"/>
      <c r="CF65" s="277"/>
      <c r="CG65" s="278"/>
      <c r="CH65" s="277"/>
      <c r="CI65" s="278"/>
      <c r="CJ65" s="277"/>
      <c r="CK65" s="278"/>
      <c r="CL65" s="277"/>
      <c r="CM65" s="278"/>
      <c r="CN65" s="277"/>
      <c r="CO65" s="278"/>
      <c r="CP65" s="277"/>
      <c r="CQ65" s="278"/>
      <c r="CR65" s="277"/>
      <c r="CS65" s="278"/>
      <c r="CT65" s="277"/>
      <c r="CU65" s="278"/>
      <c r="CV65" s="277"/>
      <c r="CW65" s="278"/>
      <c r="CX65" s="277"/>
      <c r="CY65" s="278"/>
      <c r="CZ65" s="277"/>
      <c r="DA65" s="278"/>
      <c r="DB65" s="277"/>
      <c r="DC65" s="278"/>
      <c r="DD65" s="277"/>
      <c r="DE65" s="278"/>
      <c r="DF65" s="277"/>
      <c r="DG65" s="278"/>
      <c r="DH65" s="277"/>
      <c r="DI65" s="278"/>
      <c r="DJ65" s="277"/>
      <c r="DK65" s="278"/>
      <c r="DL65" s="277"/>
      <c r="DM65" s="278"/>
      <c r="DN65" s="277"/>
      <c r="DO65" s="278"/>
      <c r="DP65" s="277"/>
      <c r="DQ65" s="278"/>
      <c r="DR65" s="277"/>
      <c r="DS65" s="278"/>
      <c r="DT65" s="277"/>
      <c r="DU65" s="278"/>
      <c r="DV65" s="277"/>
      <c r="DW65" s="278"/>
      <c r="DX65" s="277"/>
      <c r="DY65" s="278"/>
      <c r="DZ65" s="277"/>
      <c r="EA65" s="278"/>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row>
    <row r="66" spans="1:155" ht="12.75" customHeight="1">
      <c r="A66" s="276">
        <v>59</v>
      </c>
      <c r="B66" s="277"/>
      <c r="C66" s="278"/>
      <c r="D66" s="277"/>
      <c r="E66" s="278"/>
      <c r="F66" s="277"/>
      <c r="G66" s="278"/>
      <c r="H66" s="277"/>
      <c r="I66" s="278"/>
      <c r="J66" s="277"/>
      <c r="K66" s="278"/>
      <c r="L66" s="277"/>
      <c r="M66" s="278"/>
      <c r="N66" s="277"/>
      <c r="O66" s="278"/>
      <c r="P66" s="277"/>
      <c r="Q66" s="278"/>
      <c r="R66" s="277"/>
      <c r="S66" s="278"/>
      <c r="T66" s="277"/>
      <c r="U66" s="278"/>
      <c r="V66" s="277"/>
      <c r="W66" s="278"/>
      <c r="X66" s="277"/>
      <c r="Y66" s="278"/>
      <c r="Z66" s="277"/>
      <c r="AA66" s="278"/>
      <c r="AB66" s="277"/>
      <c r="AC66" s="278"/>
      <c r="AD66" s="277"/>
      <c r="AE66" s="278"/>
      <c r="AF66" s="277"/>
      <c r="AG66" s="278"/>
      <c r="AH66" s="277"/>
      <c r="AI66" s="278"/>
      <c r="AJ66" s="277"/>
      <c r="AK66" s="278"/>
      <c r="AL66" s="277"/>
      <c r="AM66" s="278"/>
      <c r="AN66" s="277"/>
      <c r="AO66" s="278"/>
      <c r="AP66" s="277"/>
      <c r="AQ66" s="278"/>
      <c r="AR66" s="277"/>
      <c r="AS66" s="278"/>
      <c r="AT66" s="277"/>
      <c r="AU66" s="278"/>
      <c r="AV66" s="277"/>
      <c r="AW66" s="278"/>
      <c r="AX66" s="277"/>
      <c r="AY66" s="278"/>
      <c r="AZ66" s="277"/>
      <c r="BA66" s="278"/>
      <c r="BB66" s="277"/>
      <c r="BC66" s="278"/>
      <c r="BD66" s="277"/>
      <c r="BE66" s="278"/>
      <c r="BF66" s="277"/>
      <c r="BG66" s="278"/>
      <c r="BH66" s="277"/>
      <c r="BI66" s="278"/>
      <c r="BJ66" s="277"/>
      <c r="BK66" s="278"/>
      <c r="BL66" s="277"/>
      <c r="BM66" s="278"/>
      <c r="BN66" s="277"/>
      <c r="BO66" s="278"/>
      <c r="BP66" s="277"/>
      <c r="BQ66" s="278"/>
      <c r="BR66" s="277"/>
      <c r="BS66" s="278"/>
      <c r="BT66" s="277"/>
      <c r="BU66" s="278"/>
      <c r="BV66" s="277"/>
      <c r="BW66" s="278"/>
      <c r="BX66" s="277"/>
      <c r="BY66" s="278"/>
      <c r="BZ66" s="277"/>
      <c r="CA66" s="278"/>
      <c r="CB66" s="277"/>
      <c r="CC66" s="278"/>
      <c r="CD66" s="277"/>
      <c r="CE66" s="278"/>
      <c r="CF66" s="277"/>
      <c r="CG66" s="278"/>
      <c r="CH66" s="277"/>
      <c r="CI66" s="278"/>
      <c r="CJ66" s="277"/>
      <c r="CK66" s="278"/>
      <c r="CL66" s="277"/>
      <c r="CM66" s="278"/>
      <c r="CN66" s="277"/>
      <c r="CO66" s="278"/>
      <c r="CP66" s="277"/>
      <c r="CQ66" s="278"/>
      <c r="CR66" s="277"/>
      <c r="CS66" s="278"/>
      <c r="CT66" s="277"/>
      <c r="CU66" s="278"/>
      <c r="CV66" s="277"/>
      <c r="CW66" s="278"/>
      <c r="CX66" s="277"/>
      <c r="CY66" s="278"/>
      <c r="CZ66" s="277"/>
      <c r="DA66" s="278"/>
      <c r="DB66" s="277"/>
      <c r="DC66" s="278"/>
      <c r="DD66" s="277"/>
      <c r="DE66" s="278"/>
      <c r="DF66" s="277"/>
      <c r="DG66" s="278"/>
      <c r="DH66" s="277"/>
      <c r="DI66" s="278"/>
      <c r="DJ66" s="277"/>
      <c r="DK66" s="278"/>
      <c r="DL66" s="277"/>
      <c r="DM66" s="278"/>
      <c r="DN66" s="277"/>
      <c r="DO66" s="278"/>
      <c r="DP66" s="277"/>
      <c r="DQ66" s="278"/>
      <c r="DR66" s="277"/>
      <c r="DS66" s="278"/>
      <c r="DT66" s="277"/>
      <c r="DU66" s="278"/>
      <c r="DV66" s="277"/>
      <c r="DW66" s="278"/>
      <c r="DX66" s="277"/>
      <c r="DY66" s="278"/>
      <c r="DZ66" s="277"/>
      <c r="EA66" s="278"/>
      <c r="EB66" s="116"/>
      <c r="EC66" s="116"/>
      <c r="ED66" s="116"/>
      <c r="EE66" s="116"/>
      <c r="EF66" s="116"/>
      <c r="EG66" s="116"/>
      <c r="EH66" s="116"/>
      <c r="EI66" s="116"/>
      <c r="EJ66" s="116"/>
      <c r="EK66" s="116"/>
      <c r="EL66" s="116"/>
      <c r="EM66" s="116"/>
      <c r="EN66" s="116"/>
      <c r="EO66" s="116"/>
      <c r="EP66" s="116"/>
      <c r="EQ66" s="116"/>
      <c r="ER66" s="116"/>
      <c r="ES66" s="116"/>
      <c r="ET66" s="116"/>
      <c r="EU66" s="116"/>
      <c r="EV66" s="116"/>
      <c r="EW66" s="116"/>
      <c r="EX66" s="116"/>
      <c r="EY66" s="116"/>
    </row>
    <row r="67" spans="1:155" ht="12.75" customHeight="1">
      <c r="A67" s="276">
        <v>60</v>
      </c>
      <c r="B67" s="277"/>
      <c r="C67" s="278"/>
      <c r="D67" s="277"/>
      <c r="E67" s="278"/>
      <c r="F67" s="277"/>
      <c r="G67" s="278"/>
      <c r="H67" s="277"/>
      <c r="I67" s="278"/>
      <c r="J67" s="277"/>
      <c r="K67" s="278"/>
      <c r="L67" s="277"/>
      <c r="M67" s="278"/>
      <c r="N67" s="277"/>
      <c r="O67" s="278"/>
      <c r="P67" s="277"/>
      <c r="Q67" s="278"/>
      <c r="R67" s="277"/>
      <c r="S67" s="278"/>
      <c r="T67" s="277"/>
      <c r="U67" s="278"/>
      <c r="V67" s="277"/>
      <c r="W67" s="278"/>
      <c r="X67" s="277"/>
      <c r="Y67" s="278"/>
      <c r="Z67" s="277"/>
      <c r="AA67" s="278"/>
      <c r="AB67" s="277"/>
      <c r="AC67" s="278"/>
      <c r="AD67" s="277"/>
      <c r="AE67" s="278"/>
      <c r="AF67" s="277"/>
      <c r="AG67" s="278"/>
      <c r="AH67" s="277"/>
      <c r="AI67" s="278"/>
      <c r="AJ67" s="277"/>
      <c r="AK67" s="278"/>
      <c r="AL67" s="277"/>
      <c r="AM67" s="278"/>
      <c r="AN67" s="277"/>
      <c r="AO67" s="278"/>
      <c r="AP67" s="277"/>
      <c r="AQ67" s="278"/>
      <c r="AR67" s="277"/>
      <c r="AS67" s="278"/>
      <c r="AT67" s="277"/>
      <c r="AU67" s="278"/>
      <c r="AV67" s="277"/>
      <c r="AW67" s="278"/>
      <c r="AX67" s="277"/>
      <c r="AY67" s="278"/>
      <c r="AZ67" s="277"/>
      <c r="BA67" s="278"/>
      <c r="BB67" s="277"/>
      <c r="BC67" s="278"/>
      <c r="BD67" s="277"/>
      <c r="BE67" s="278"/>
      <c r="BF67" s="277"/>
      <c r="BG67" s="278"/>
      <c r="BH67" s="277"/>
      <c r="BI67" s="278"/>
      <c r="BJ67" s="277"/>
      <c r="BK67" s="278"/>
      <c r="BL67" s="277"/>
      <c r="BM67" s="278"/>
      <c r="BN67" s="277"/>
      <c r="BO67" s="278"/>
      <c r="BP67" s="277"/>
      <c r="BQ67" s="278"/>
      <c r="BR67" s="277"/>
      <c r="BS67" s="278"/>
      <c r="BT67" s="277"/>
      <c r="BU67" s="278"/>
      <c r="BV67" s="277"/>
      <c r="BW67" s="278"/>
      <c r="BX67" s="277"/>
      <c r="BY67" s="278"/>
      <c r="BZ67" s="277"/>
      <c r="CA67" s="278"/>
      <c r="CB67" s="277"/>
      <c r="CC67" s="278"/>
      <c r="CD67" s="277"/>
      <c r="CE67" s="278"/>
      <c r="CF67" s="277"/>
      <c r="CG67" s="278"/>
      <c r="CH67" s="277"/>
      <c r="CI67" s="278"/>
      <c r="CJ67" s="277"/>
      <c r="CK67" s="278"/>
      <c r="CL67" s="277"/>
      <c r="CM67" s="278"/>
      <c r="CN67" s="277"/>
      <c r="CO67" s="278"/>
      <c r="CP67" s="277"/>
      <c r="CQ67" s="278"/>
      <c r="CR67" s="277"/>
      <c r="CS67" s="278"/>
      <c r="CT67" s="277"/>
      <c r="CU67" s="278"/>
      <c r="CV67" s="277"/>
      <c r="CW67" s="278"/>
      <c r="CX67" s="277"/>
      <c r="CY67" s="278"/>
      <c r="CZ67" s="277"/>
      <c r="DA67" s="278"/>
      <c r="DB67" s="277"/>
      <c r="DC67" s="278"/>
      <c r="DD67" s="277"/>
      <c r="DE67" s="278"/>
      <c r="DF67" s="277"/>
      <c r="DG67" s="278"/>
      <c r="DH67" s="277"/>
      <c r="DI67" s="278"/>
      <c r="DJ67" s="277"/>
      <c r="DK67" s="278"/>
      <c r="DL67" s="277"/>
      <c r="DM67" s="278"/>
      <c r="DN67" s="277"/>
      <c r="DO67" s="278"/>
      <c r="DP67" s="277"/>
      <c r="DQ67" s="278"/>
      <c r="DR67" s="277"/>
      <c r="DS67" s="278"/>
      <c r="DT67" s="277"/>
      <c r="DU67" s="278"/>
      <c r="DV67" s="277"/>
      <c r="DW67" s="278"/>
      <c r="DX67" s="277"/>
      <c r="DY67" s="278"/>
      <c r="DZ67" s="277"/>
      <c r="EA67" s="278"/>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row>
    <row r="68" spans="1:155" ht="12.75" customHeight="1">
      <c r="A68" s="276">
        <v>61</v>
      </c>
      <c r="B68" s="277"/>
      <c r="C68" s="278"/>
      <c r="D68" s="277"/>
      <c r="E68" s="278"/>
      <c r="F68" s="277"/>
      <c r="G68" s="278"/>
      <c r="H68" s="277"/>
      <c r="I68" s="278"/>
      <c r="J68" s="277"/>
      <c r="K68" s="278"/>
      <c r="L68" s="277"/>
      <c r="M68" s="278"/>
      <c r="N68" s="277"/>
      <c r="O68" s="278"/>
      <c r="P68" s="277"/>
      <c r="Q68" s="278"/>
      <c r="R68" s="277"/>
      <c r="S68" s="278"/>
      <c r="T68" s="277"/>
      <c r="U68" s="278"/>
      <c r="V68" s="277"/>
      <c r="W68" s="278"/>
      <c r="X68" s="277"/>
      <c r="Y68" s="278"/>
      <c r="Z68" s="277"/>
      <c r="AA68" s="278"/>
      <c r="AB68" s="277"/>
      <c r="AC68" s="278"/>
      <c r="AD68" s="277"/>
      <c r="AE68" s="278"/>
      <c r="AF68" s="277"/>
      <c r="AG68" s="278"/>
      <c r="AH68" s="277"/>
      <c r="AI68" s="278"/>
      <c r="AJ68" s="277"/>
      <c r="AK68" s="278"/>
      <c r="AL68" s="277"/>
      <c r="AM68" s="278"/>
      <c r="AN68" s="277"/>
      <c r="AO68" s="278"/>
      <c r="AP68" s="277"/>
      <c r="AQ68" s="278"/>
      <c r="AR68" s="277"/>
      <c r="AS68" s="278"/>
      <c r="AT68" s="277"/>
      <c r="AU68" s="278"/>
      <c r="AV68" s="277"/>
      <c r="AW68" s="278"/>
      <c r="AX68" s="277"/>
      <c r="AY68" s="278"/>
      <c r="AZ68" s="277"/>
      <c r="BA68" s="278"/>
      <c r="BB68" s="277"/>
      <c r="BC68" s="278"/>
      <c r="BD68" s="277"/>
      <c r="BE68" s="278"/>
      <c r="BF68" s="277"/>
      <c r="BG68" s="278"/>
      <c r="BH68" s="277"/>
      <c r="BI68" s="278"/>
      <c r="BJ68" s="277"/>
      <c r="BK68" s="278"/>
      <c r="BL68" s="277"/>
      <c r="BM68" s="278"/>
      <c r="BN68" s="277"/>
      <c r="BO68" s="278"/>
      <c r="BP68" s="277"/>
      <c r="BQ68" s="278"/>
      <c r="BR68" s="277"/>
      <c r="BS68" s="278"/>
      <c r="BT68" s="277"/>
      <c r="BU68" s="278"/>
      <c r="BV68" s="277"/>
      <c r="BW68" s="278"/>
      <c r="BX68" s="277"/>
      <c r="BY68" s="278"/>
      <c r="BZ68" s="277"/>
      <c r="CA68" s="278"/>
      <c r="CB68" s="277"/>
      <c r="CC68" s="278"/>
      <c r="CD68" s="277"/>
      <c r="CE68" s="278"/>
      <c r="CF68" s="277"/>
      <c r="CG68" s="278"/>
      <c r="CH68" s="277"/>
      <c r="CI68" s="278"/>
      <c r="CJ68" s="277"/>
      <c r="CK68" s="278"/>
      <c r="CL68" s="277"/>
      <c r="CM68" s="278"/>
      <c r="CN68" s="277"/>
      <c r="CO68" s="278"/>
      <c r="CP68" s="277"/>
      <c r="CQ68" s="278"/>
      <c r="CR68" s="277"/>
      <c r="CS68" s="278"/>
      <c r="CT68" s="277"/>
      <c r="CU68" s="278"/>
      <c r="CV68" s="277"/>
      <c r="CW68" s="278"/>
      <c r="CX68" s="277"/>
      <c r="CY68" s="278"/>
      <c r="CZ68" s="277"/>
      <c r="DA68" s="278"/>
      <c r="DB68" s="277"/>
      <c r="DC68" s="278"/>
      <c r="DD68" s="277"/>
      <c r="DE68" s="278"/>
      <c r="DF68" s="277"/>
      <c r="DG68" s="278"/>
      <c r="DH68" s="277"/>
      <c r="DI68" s="278"/>
      <c r="DJ68" s="277"/>
      <c r="DK68" s="278"/>
      <c r="DL68" s="277"/>
      <c r="DM68" s="278"/>
      <c r="DN68" s="277"/>
      <c r="DO68" s="278"/>
      <c r="DP68" s="277"/>
      <c r="DQ68" s="278"/>
      <c r="DR68" s="277"/>
      <c r="DS68" s="278"/>
      <c r="DT68" s="277"/>
      <c r="DU68" s="278"/>
      <c r="DV68" s="277"/>
      <c r="DW68" s="278"/>
      <c r="DX68" s="277"/>
      <c r="DY68" s="278"/>
      <c r="DZ68" s="277"/>
      <c r="EA68" s="278"/>
      <c r="EB68" s="116"/>
      <c r="EC68" s="116"/>
      <c r="ED68" s="116"/>
      <c r="EE68" s="116"/>
      <c r="EF68" s="116"/>
      <c r="EG68" s="116"/>
      <c r="EH68" s="116"/>
      <c r="EI68" s="116"/>
      <c r="EJ68" s="116"/>
      <c r="EK68" s="116"/>
      <c r="EL68" s="116"/>
      <c r="EM68" s="116"/>
      <c r="EN68" s="116"/>
      <c r="EO68" s="116"/>
      <c r="EP68" s="116"/>
      <c r="EQ68" s="116"/>
      <c r="ER68" s="116"/>
      <c r="ES68" s="116"/>
      <c r="ET68" s="116"/>
      <c r="EU68" s="116"/>
      <c r="EV68" s="116"/>
      <c r="EW68" s="116"/>
      <c r="EX68" s="116"/>
      <c r="EY68" s="116"/>
    </row>
    <row r="69" spans="1:155" ht="12.75" customHeight="1">
      <c r="A69" s="276">
        <v>62</v>
      </c>
      <c r="B69" s="277"/>
      <c r="C69" s="278"/>
      <c r="D69" s="277"/>
      <c r="E69" s="278"/>
      <c r="F69" s="277"/>
      <c r="G69" s="278"/>
      <c r="H69" s="277"/>
      <c r="I69" s="278"/>
      <c r="J69" s="277"/>
      <c r="K69" s="278"/>
      <c r="L69" s="277"/>
      <c r="M69" s="278"/>
      <c r="N69" s="277"/>
      <c r="O69" s="278"/>
      <c r="P69" s="277"/>
      <c r="Q69" s="278"/>
      <c r="R69" s="277"/>
      <c r="S69" s="278"/>
      <c r="T69" s="277"/>
      <c r="U69" s="278"/>
      <c r="V69" s="277"/>
      <c r="W69" s="278"/>
      <c r="X69" s="277"/>
      <c r="Y69" s="278"/>
      <c r="Z69" s="277"/>
      <c r="AA69" s="278"/>
      <c r="AB69" s="277"/>
      <c r="AC69" s="278"/>
      <c r="AD69" s="277"/>
      <c r="AE69" s="278"/>
      <c r="AF69" s="277"/>
      <c r="AG69" s="278"/>
      <c r="AH69" s="277"/>
      <c r="AI69" s="278"/>
      <c r="AJ69" s="277"/>
      <c r="AK69" s="278"/>
      <c r="AL69" s="277"/>
      <c r="AM69" s="278"/>
      <c r="AN69" s="277"/>
      <c r="AO69" s="278"/>
      <c r="AP69" s="277"/>
      <c r="AQ69" s="278"/>
      <c r="AR69" s="277"/>
      <c r="AS69" s="278"/>
      <c r="AT69" s="277"/>
      <c r="AU69" s="278"/>
      <c r="AV69" s="277"/>
      <c r="AW69" s="278"/>
      <c r="AX69" s="277"/>
      <c r="AY69" s="278"/>
      <c r="AZ69" s="277"/>
      <c r="BA69" s="278"/>
      <c r="BB69" s="277"/>
      <c r="BC69" s="278"/>
      <c r="BD69" s="277"/>
      <c r="BE69" s="278"/>
      <c r="BF69" s="277"/>
      <c r="BG69" s="278"/>
      <c r="BH69" s="277"/>
      <c r="BI69" s="278"/>
      <c r="BJ69" s="277"/>
      <c r="BK69" s="278"/>
      <c r="BL69" s="277"/>
      <c r="BM69" s="278"/>
      <c r="BN69" s="277"/>
      <c r="BO69" s="278"/>
      <c r="BP69" s="277"/>
      <c r="BQ69" s="278"/>
      <c r="BR69" s="277"/>
      <c r="BS69" s="278"/>
      <c r="BT69" s="277"/>
      <c r="BU69" s="278"/>
      <c r="BV69" s="277"/>
      <c r="BW69" s="278"/>
      <c r="BX69" s="277"/>
      <c r="BY69" s="278"/>
      <c r="BZ69" s="277"/>
      <c r="CA69" s="278"/>
      <c r="CB69" s="277"/>
      <c r="CC69" s="278"/>
      <c r="CD69" s="277"/>
      <c r="CE69" s="278"/>
      <c r="CF69" s="277"/>
      <c r="CG69" s="278"/>
      <c r="CH69" s="277"/>
      <c r="CI69" s="278"/>
      <c r="CJ69" s="277"/>
      <c r="CK69" s="278"/>
      <c r="CL69" s="277"/>
      <c r="CM69" s="278"/>
      <c r="CN69" s="277"/>
      <c r="CO69" s="278"/>
      <c r="CP69" s="277"/>
      <c r="CQ69" s="278"/>
      <c r="CR69" s="277"/>
      <c r="CS69" s="278"/>
      <c r="CT69" s="277"/>
      <c r="CU69" s="278"/>
      <c r="CV69" s="277"/>
      <c r="CW69" s="278"/>
      <c r="CX69" s="277"/>
      <c r="CY69" s="278"/>
      <c r="CZ69" s="277"/>
      <c r="DA69" s="278"/>
      <c r="DB69" s="277"/>
      <c r="DC69" s="278"/>
      <c r="DD69" s="277"/>
      <c r="DE69" s="278"/>
      <c r="DF69" s="277"/>
      <c r="DG69" s="278"/>
      <c r="DH69" s="277"/>
      <c r="DI69" s="278"/>
      <c r="DJ69" s="277"/>
      <c r="DK69" s="278"/>
      <c r="DL69" s="277"/>
      <c r="DM69" s="278"/>
      <c r="DN69" s="277"/>
      <c r="DO69" s="278"/>
      <c r="DP69" s="277"/>
      <c r="DQ69" s="278"/>
      <c r="DR69" s="277"/>
      <c r="DS69" s="278"/>
      <c r="DT69" s="277"/>
      <c r="DU69" s="278"/>
      <c r="DV69" s="277"/>
      <c r="DW69" s="278"/>
      <c r="DX69" s="277"/>
      <c r="DY69" s="278"/>
      <c r="DZ69" s="277"/>
      <c r="EA69" s="278"/>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row>
    <row r="70" spans="1:155" ht="12.75" customHeight="1">
      <c r="A70" s="276">
        <v>63</v>
      </c>
      <c r="B70" s="277"/>
      <c r="C70" s="278"/>
      <c r="D70" s="277"/>
      <c r="E70" s="278"/>
      <c r="F70" s="277"/>
      <c r="G70" s="278"/>
      <c r="H70" s="277"/>
      <c r="I70" s="278"/>
      <c r="J70" s="277"/>
      <c r="K70" s="278"/>
      <c r="L70" s="277"/>
      <c r="M70" s="278"/>
      <c r="N70" s="277"/>
      <c r="O70" s="278"/>
      <c r="P70" s="277"/>
      <c r="Q70" s="278"/>
      <c r="R70" s="277"/>
      <c r="S70" s="278"/>
      <c r="T70" s="277"/>
      <c r="U70" s="278"/>
      <c r="V70" s="277"/>
      <c r="W70" s="278"/>
      <c r="X70" s="277"/>
      <c r="Y70" s="278"/>
      <c r="Z70" s="277"/>
      <c r="AA70" s="278"/>
      <c r="AB70" s="277"/>
      <c r="AC70" s="278"/>
      <c r="AD70" s="277"/>
      <c r="AE70" s="278"/>
      <c r="AF70" s="277"/>
      <c r="AG70" s="278"/>
      <c r="AH70" s="277"/>
      <c r="AI70" s="278"/>
      <c r="AJ70" s="277"/>
      <c r="AK70" s="278"/>
      <c r="AL70" s="277"/>
      <c r="AM70" s="278"/>
      <c r="AN70" s="277"/>
      <c r="AO70" s="278"/>
      <c r="AP70" s="277"/>
      <c r="AQ70" s="278"/>
      <c r="AR70" s="277"/>
      <c r="AS70" s="278"/>
      <c r="AT70" s="277"/>
      <c r="AU70" s="278"/>
      <c r="AV70" s="277"/>
      <c r="AW70" s="278"/>
      <c r="AX70" s="277"/>
      <c r="AY70" s="278"/>
      <c r="AZ70" s="277"/>
      <c r="BA70" s="278"/>
      <c r="BB70" s="277"/>
      <c r="BC70" s="278"/>
      <c r="BD70" s="277"/>
      <c r="BE70" s="278"/>
      <c r="BF70" s="277"/>
      <c r="BG70" s="278"/>
      <c r="BH70" s="277"/>
      <c r="BI70" s="278"/>
      <c r="BJ70" s="277"/>
      <c r="BK70" s="278"/>
      <c r="BL70" s="277"/>
      <c r="BM70" s="278"/>
      <c r="BN70" s="277"/>
      <c r="BO70" s="278"/>
      <c r="BP70" s="277"/>
      <c r="BQ70" s="278"/>
      <c r="BR70" s="277"/>
      <c r="BS70" s="278"/>
      <c r="BT70" s="277"/>
      <c r="BU70" s="278"/>
      <c r="BV70" s="277"/>
      <c r="BW70" s="278"/>
      <c r="BX70" s="277"/>
      <c r="BY70" s="278"/>
      <c r="BZ70" s="277"/>
      <c r="CA70" s="278"/>
      <c r="CB70" s="277"/>
      <c r="CC70" s="278"/>
      <c r="CD70" s="277"/>
      <c r="CE70" s="278"/>
      <c r="CF70" s="277"/>
      <c r="CG70" s="278"/>
      <c r="CH70" s="277"/>
      <c r="CI70" s="278"/>
      <c r="CJ70" s="277"/>
      <c r="CK70" s="278"/>
      <c r="CL70" s="277"/>
      <c r="CM70" s="278"/>
      <c r="CN70" s="277"/>
      <c r="CO70" s="278"/>
      <c r="CP70" s="277"/>
      <c r="CQ70" s="278"/>
      <c r="CR70" s="277"/>
      <c r="CS70" s="278"/>
      <c r="CT70" s="277"/>
      <c r="CU70" s="278"/>
      <c r="CV70" s="277"/>
      <c r="CW70" s="278"/>
      <c r="CX70" s="277"/>
      <c r="CY70" s="278"/>
      <c r="CZ70" s="277"/>
      <c r="DA70" s="278"/>
      <c r="DB70" s="277"/>
      <c r="DC70" s="278"/>
      <c r="DD70" s="277"/>
      <c r="DE70" s="278"/>
      <c r="DF70" s="277"/>
      <c r="DG70" s="278"/>
      <c r="DH70" s="277"/>
      <c r="DI70" s="278"/>
      <c r="DJ70" s="277"/>
      <c r="DK70" s="278"/>
      <c r="DL70" s="277"/>
      <c r="DM70" s="278"/>
      <c r="DN70" s="277"/>
      <c r="DO70" s="278"/>
      <c r="DP70" s="277"/>
      <c r="DQ70" s="278"/>
      <c r="DR70" s="277"/>
      <c r="DS70" s="278"/>
      <c r="DT70" s="277"/>
      <c r="DU70" s="278"/>
      <c r="DV70" s="277"/>
      <c r="DW70" s="278"/>
      <c r="DX70" s="277"/>
      <c r="DY70" s="278"/>
      <c r="DZ70" s="277"/>
      <c r="EA70" s="278"/>
      <c r="EB70" s="116"/>
      <c r="EC70" s="116"/>
      <c r="ED70" s="116"/>
      <c r="EE70" s="116"/>
      <c r="EF70" s="116"/>
      <c r="EG70" s="116"/>
      <c r="EH70" s="116"/>
      <c r="EI70" s="116"/>
      <c r="EJ70" s="116"/>
      <c r="EK70" s="116"/>
      <c r="EL70" s="116"/>
      <c r="EM70" s="116"/>
      <c r="EN70" s="116"/>
      <c r="EO70" s="116"/>
      <c r="EP70" s="116"/>
      <c r="EQ70" s="116"/>
      <c r="ER70" s="116"/>
      <c r="ES70" s="116"/>
      <c r="ET70" s="116"/>
      <c r="EU70" s="116"/>
      <c r="EV70" s="116"/>
      <c r="EW70" s="116"/>
      <c r="EX70" s="116"/>
      <c r="EY70" s="116"/>
    </row>
    <row r="71" spans="1:155" ht="12.75" customHeight="1">
      <c r="A71" s="276">
        <v>64</v>
      </c>
      <c r="B71" s="277"/>
      <c r="C71" s="278"/>
      <c r="D71" s="277"/>
      <c r="E71" s="278"/>
      <c r="F71" s="277"/>
      <c r="G71" s="278"/>
      <c r="H71" s="277"/>
      <c r="I71" s="278"/>
      <c r="J71" s="277"/>
      <c r="K71" s="278"/>
      <c r="L71" s="277"/>
      <c r="M71" s="278"/>
      <c r="N71" s="277"/>
      <c r="O71" s="278"/>
      <c r="P71" s="277"/>
      <c r="Q71" s="278"/>
      <c r="R71" s="277"/>
      <c r="S71" s="278"/>
      <c r="T71" s="277"/>
      <c r="U71" s="278"/>
      <c r="V71" s="277"/>
      <c r="W71" s="278"/>
      <c r="X71" s="277"/>
      <c r="Y71" s="278"/>
      <c r="Z71" s="277"/>
      <c r="AA71" s="278"/>
      <c r="AB71" s="277"/>
      <c r="AC71" s="278"/>
      <c r="AD71" s="277"/>
      <c r="AE71" s="278"/>
      <c r="AF71" s="277"/>
      <c r="AG71" s="278"/>
      <c r="AH71" s="277"/>
      <c r="AI71" s="278"/>
      <c r="AJ71" s="277"/>
      <c r="AK71" s="278"/>
      <c r="AL71" s="277"/>
      <c r="AM71" s="278"/>
      <c r="AN71" s="277"/>
      <c r="AO71" s="278"/>
      <c r="AP71" s="277"/>
      <c r="AQ71" s="278"/>
      <c r="AR71" s="277"/>
      <c r="AS71" s="278"/>
      <c r="AT71" s="277"/>
      <c r="AU71" s="278"/>
      <c r="AV71" s="277"/>
      <c r="AW71" s="278"/>
      <c r="AX71" s="277"/>
      <c r="AY71" s="278"/>
      <c r="AZ71" s="277"/>
      <c r="BA71" s="278"/>
      <c r="BB71" s="277"/>
      <c r="BC71" s="278"/>
      <c r="BD71" s="277"/>
      <c r="BE71" s="278"/>
      <c r="BF71" s="277"/>
      <c r="BG71" s="278"/>
      <c r="BH71" s="277"/>
      <c r="BI71" s="278"/>
      <c r="BJ71" s="277"/>
      <c r="BK71" s="278"/>
      <c r="BL71" s="277"/>
      <c r="BM71" s="278"/>
      <c r="BN71" s="277"/>
      <c r="BO71" s="278"/>
      <c r="BP71" s="277"/>
      <c r="BQ71" s="278"/>
      <c r="BR71" s="277"/>
      <c r="BS71" s="278"/>
      <c r="BT71" s="277"/>
      <c r="BU71" s="278"/>
      <c r="BV71" s="277"/>
      <c r="BW71" s="278"/>
      <c r="BX71" s="277"/>
      <c r="BY71" s="278"/>
      <c r="BZ71" s="277"/>
      <c r="CA71" s="278"/>
      <c r="CB71" s="277"/>
      <c r="CC71" s="278"/>
      <c r="CD71" s="277"/>
      <c r="CE71" s="278"/>
      <c r="CF71" s="277"/>
      <c r="CG71" s="278"/>
      <c r="CH71" s="277"/>
      <c r="CI71" s="278"/>
      <c r="CJ71" s="277"/>
      <c r="CK71" s="278"/>
      <c r="CL71" s="277"/>
      <c r="CM71" s="278"/>
      <c r="CN71" s="277"/>
      <c r="CO71" s="278"/>
      <c r="CP71" s="277"/>
      <c r="CQ71" s="278"/>
      <c r="CR71" s="277"/>
      <c r="CS71" s="278"/>
      <c r="CT71" s="277"/>
      <c r="CU71" s="278"/>
      <c r="CV71" s="277"/>
      <c r="CW71" s="278"/>
      <c r="CX71" s="277"/>
      <c r="CY71" s="278"/>
      <c r="CZ71" s="277"/>
      <c r="DA71" s="278"/>
      <c r="DB71" s="277"/>
      <c r="DC71" s="278"/>
      <c r="DD71" s="277"/>
      <c r="DE71" s="278"/>
      <c r="DF71" s="277"/>
      <c r="DG71" s="278"/>
      <c r="DH71" s="277"/>
      <c r="DI71" s="278"/>
      <c r="DJ71" s="277"/>
      <c r="DK71" s="278"/>
      <c r="DL71" s="277"/>
      <c r="DM71" s="278"/>
      <c r="DN71" s="277"/>
      <c r="DO71" s="278"/>
      <c r="DP71" s="277"/>
      <c r="DQ71" s="278"/>
      <c r="DR71" s="277"/>
      <c r="DS71" s="278"/>
      <c r="DT71" s="277"/>
      <c r="DU71" s="278"/>
      <c r="DV71" s="277"/>
      <c r="DW71" s="278"/>
      <c r="DX71" s="277"/>
      <c r="DY71" s="278"/>
      <c r="DZ71" s="277"/>
      <c r="EA71" s="278"/>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row>
    <row r="72" spans="1:155" ht="12.75" customHeight="1">
      <c r="A72" s="276">
        <v>65</v>
      </c>
      <c r="B72" s="277"/>
      <c r="C72" s="278"/>
      <c r="D72" s="277"/>
      <c r="E72" s="278"/>
      <c r="F72" s="277"/>
      <c r="G72" s="278"/>
      <c r="H72" s="277"/>
      <c r="I72" s="278"/>
      <c r="J72" s="277"/>
      <c r="K72" s="278"/>
      <c r="L72" s="277"/>
      <c r="M72" s="278"/>
      <c r="N72" s="277"/>
      <c r="O72" s="278"/>
      <c r="P72" s="277"/>
      <c r="Q72" s="278"/>
      <c r="R72" s="277"/>
      <c r="S72" s="278"/>
      <c r="T72" s="277"/>
      <c r="U72" s="278"/>
      <c r="V72" s="277"/>
      <c r="W72" s="278"/>
      <c r="X72" s="277"/>
      <c r="Y72" s="278"/>
      <c r="Z72" s="277"/>
      <c r="AA72" s="278"/>
      <c r="AB72" s="277"/>
      <c r="AC72" s="278"/>
      <c r="AD72" s="277"/>
      <c r="AE72" s="278"/>
      <c r="AF72" s="277"/>
      <c r="AG72" s="278"/>
      <c r="AH72" s="277"/>
      <c r="AI72" s="278"/>
      <c r="AJ72" s="277"/>
      <c r="AK72" s="278"/>
      <c r="AL72" s="277"/>
      <c r="AM72" s="278"/>
      <c r="AN72" s="277"/>
      <c r="AO72" s="278"/>
      <c r="AP72" s="277"/>
      <c r="AQ72" s="278"/>
      <c r="AR72" s="277"/>
      <c r="AS72" s="278"/>
      <c r="AT72" s="277"/>
      <c r="AU72" s="278"/>
      <c r="AV72" s="277"/>
      <c r="AW72" s="278"/>
      <c r="AX72" s="277"/>
      <c r="AY72" s="278"/>
      <c r="AZ72" s="277"/>
      <c r="BA72" s="278"/>
      <c r="BB72" s="277"/>
      <c r="BC72" s="278"/>
      <c r="BD72" s="277"/>
      <c r="BE72" s="278"/>
      <c r="BF72" s="277"/>
      <c r="BG72" s="278"/>
      <c r="BH72" s="277"/>
      <c r="BI72" s="278"/>
      <c r="BJ72" s="277"/>
      <c r="BK72" s="278"/>
      <c r="BL72" s="277"/>
      <c r="BM72" s="278"/>
      <c r="BN72" s="277"/>
      <c r="BO72" s="278"/>
      <c r="BP72" s="277"/>
      <c r="BQ72" s="278"/>
      <c r="BR72" s="277"/>
      <c r="BS72" s="278"/>
      <c r="BT72" s="277"/>
      <c r="BU72" s="278"/>
      <c r="BV72" s="277"/>
      <c r="BW72" s="278"/>
      <c r="BX72" s="277"/>
      <c r="BY72" s="278"/>
      <c r="BZ72" s="277"/>
      <c r="CA72" s="278"/>
      <c r="CB72" s="277"/>
      <c r="CC72" s="278"/>
      <c r="CD72" s="277"/>
      <c r="CE72" s="278"/>
      <c r="CF72" s="277"/>
      <c r="CG72" s="278"/>
      <c r="CH72" s="277"/>
      <c r="CI72" s="278"/>
      <c r="CJ72" s="277"/>
      <c r="CK72" s="278"/>
      <c r="CL72" s="277"/>
      <c r="CM72" s="278"/>
      <c r="CN72" s="277"/>
      <c r="CO72" s="278"/>
      <c r="CP72" s="277"/>
      <c r="CQ72" s="278"/>
      <c r="CR72" s="277"/>
      <c r="CS72" s="278"/>
      <c r="CT72" s="277"/>
      <c r="CU72" s="278"/>
      <c r="CV72" s="277"/>
      <c r="CW72" s="278"/>
      <c r="CX72" s="277"/>
      <c r="CY72" s="278"/>
      <c r="CZ72" s="277"/>
      <c r="DA72" s="278"/>
      <c r="DB72" s="277"/>
      <c r="DC72" s="278"/>
      <c r="DD72" s="277"/>
      <c r="DE72" s="278"/>
      <c r="DF72" s="277"/>
      <c r="DG72" s="278"/>
      <c r="DH72" s="277"/>
      <c r="DI72" s="278"/>
      <c r="DJ72" s="277"/>
      <c r="DK72" s="278"/>
      <c r="DL72" s="277"/>
      <c r="DM72" s="278"/>
      <c r="DN72" s="277"/>
      <c r="DO72" s="278"/>
      <c r="DP72" s="277"/>
      <c r="DQ72" s="278"/>
      <c r="DR72" s="277"/>
      <c r="DS72" s="278"/>
      <c r="DT72" s="277"/>
      <c r="DU72" s="278"/>
      <c r="DV72" s="277"/>
      <c r="DW72" s="278"/>
      <c r="DX72" s="277"/>
      <c r="DY72" s="278"/>
      <c r="DZ72" s="277"/>
      <c r="EA72" s="278"/>
      <c r="EB72" s="116"/>
      <c r="EC72" s="116"/>
      <c r="ED72" s="116"/>
      <c r="EE72" s="116"/>
      <c r="EF72" s="116"/>
      <c r="EG72" s="116"/>
      <c r="EH72" s="116"/>
      <c r="EI72" s="116"/>
      <c r="EJ72" s="116"/>
      <c r="EK72" s="116"/>
      <c r="EL72" s="116"/>
      <c r="EM72" s="116"/>
      <c r="EN72" s="116"/>
      <c r="EO72" s="116"/>
      <c r="EP72" s="116"/>
      <c r="EQ72" s="116"/>
      <c r="ER72" s="116"/>
      <c r="ES72" s="116"/>
      <c r="ET72" s="116"/>
      <c r="EU72" s="116"/>
      <c r="EV72" s="116"/>
      <c r="EW72" s="116"/>
      <c r="EX72" s="116"/>
      <c r="EY72" s="116"/>
    </row>
    <row r="73" spans="1:155" ht="12.75" customHeight="1">
      <c r="A73" s="276">
        <v>66</v>
      </c>
      <c r="B73" s="277"/>
      <c r="C73" s="278"/>
      <c r="D73" s="277"/>
      <c r="E73" s="278"/>
      <c r="F73" s="277"/>
      <c r="G73" s="278"/>
      <c r="H73" s="277"/>
      <c r="I73" s="278"/>
      <c r="J73" s="277"/>
      <c r="K73" s="278"/>
      <c r="L73" s="277"/>
      <c r="M73" s="278"/>
      <c r="N73" s="277"/>
      <c r="O73" s="278"/>
      <c r="P73" s="277"/>
      <c r="Q73" s="278"/>
      <c r="R73" s="277"/>
      <c r="S73" s="278"/>
      <c r="T73" s="277"/>
      <c r="U73" s="278"/>
      <c r="V73" s="277"/>
      <c r="W73" s="278"/>
      <c r="X73" s="277"/>
      <c r="Y73" s="278"/>
      <c r="Z73" s="277"/>
      <c r="AA73" s="278"/>
      <c r="AB73" s="277"/>
      <c r="AC73" s="278"/>
      <c r="AD73" s="277"/>
      <c r="AE73" s="278"/>
      <c r="AF73" s="277"/>
      <c r="AG73" s="278"/>
      <c r="AH73" s="277"/>
      <c r="AI73" s="278"/>
      <c r="AJ73" s="277"/>
      <c r="AK73" s="278"/>
      <c r="AL73" s="277"/>
      <c r="AM73" s="278"/>
      <c r="AN73" s="277"/>
      <c r="AO73" s="278"/>
      <c r="AP73" s="277"/>
      <c r="AQ73" s="278"/>
      <c r="AR73" s="277"/>
      <c r="AS73" s="278"/>
      <c r="AT73" s="277"/>
      <c r="AU73" s="278"/>
      <c r="AV73" s="277"/>
      <c r="AW73" s="278"/>
      <c r="AX73" s="277"/>
      <c r="AY73" s="278"/>
      <c r="AZ73" s="277"/>
      <c r="BA73" s="278"/>
      <c r="BB73" s="277"/>
      <c r="BC73" s="278"/>
      <c r="BD73" s="277"/>
      <c r="BE73" s="278"/>
      <c r="BF73" s="277"/>
      <c r="BG73" s="278"/>
      <c r="BH73" s="277"/>
      <c r="BI73" s="278"/>
      <c r="BJ73" s="277"/>
      <c r="BK73" s="278"/>
      <c r="BL73" s="277"/>
      <c r="BM73" s="278"/>
      <c r="BN73" s="277"/>
      <c r="BO73" s="278"/>
      <c r="BP73" s="277"/>
      <c r="BQ73" s="278"/>
      <c r="BR73" s="277"/>
      <c r="BS73" s="278"/>
      <c r="BT73" s="277"/>
      <c r="BU73" s="278"/>
      <c r="BV73" s="277"/>
      <c r="BW73" s="278"/>
      <c r="BX73" s="277"/>
      <c r="BY73" s="278"/>
      <c r="BZ73" s="277"/>
      <c r="CA73" s="278"/>
      <c r="CB73" s="277"/>
      <c r="CC73" s="278"/>
      <c r="CD73" s="277"/>
      <c r="CE73" s="278"/>
      <c r="CF73" s="277"/>
      <c r="CG73" s="278"/>
      <c r="CH73" s="277"/>
      <c r="CI73" s="278"/>
      <c r="CJ73" s="277"/>
      <c r="CK73" s="278"/>
      <c r="CL73" s="277"/>
      <c r="CM73" s="278"/>
      <c r="CN73" s="277"/>
      <c r="CO73" s="278"/>
      <c r="CP73" s="277"/>
      <c r="CQ73" s="278"/>
      <c r="CR73" s="277"/>
      <c r="CS73" s="278"/>
      <c r="CT73" s="277"/>
      <c r="CU73" s="278"/>
      <c r="CV73" s="277"/>
      <c r="CW73" s="278"/>
      <c r="CX73" s="277"/>
      <c r="CY73" s="278"/>
      <c r="CZ73" s="277"/>
      <c r="DA73" s="278"/>
      <c r="DB73" s="277"/>
      <c r="DC73" s="278"/>
      <c r="DD73" s="277"/>
      <c r="DE73" s="278"/>
      <c r="DF73" s="277"/>
      <c r="DG73" s="278"/>
      <c r="DH73" s="277"/>
      <c r="DI73" s="278"/>
      <c r="DJ73" s="277"/>
      <c r="DK73" s="278"/>
      <c r="DL73" s="277"/>
      <c r="DM73" s="278"/>
      <c r="DN73" s="277"/>
      <c r="DO73" s="278"/>
      <c r="DP73" s="277"/>
      <c r="DQ73" s="278"/>
      <c r="DR73" s="277"/>
      <c r="DS73" s="278"/>
      <c r="DT73" s="277"/>
      <c r="DU73" s="278"/>
      <c r="DV73" s="277"/>
      <c r="DW73" s="278"/>
      <c r="DX73" s="277"/>
      <c r="DY73" s="278"/>
      <c r="DZ73" s="277"/>
      <c r="EA73" s="278"/>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row>
    <row r="74" spans="1:155" ht="12.75" customHeight="1">
      <c r="A74" s="276">
        <v>67</v>
      </c>
      <c r="B74" s="277"/>
      <c r="C74" s="278"/>
      <c r="D74" s="277"/>
      <c r="E74" s="278"/>
      <c r="F74" s="277"/>
      <c r="G74" s="278"/>
      <c r="H74" s="277"/>
      <c r="I74" s="278"/>
      <c r="J74" s="277"/>
      <c r="K74" s="278"/>
      <c r="L74" s="277"/>
      <c r="M74" s="278"/>
      <c r="N74" s="277"/>
      <c r="O74" s="278"/>
      <c r="P74" s="277"/>
      <c r="Q74" s="278"/>
      <c r="R74" s="277"/>
      <c r="S74" s="278"/>
      <c r="T74" s="277"/>
      <c r="U74" s="278"/>
      <c r="V74" s="277"/>
      <c r="W74" s="278"/>
      <c r="X74" s="277"/>
      <c r="Y74" s="278"/>
      <c r="Z74" s="277"/>
      <c r="AA74" s="278"/>
      <c r="AB74" s="277"/>
      <c r="AC74" s="278"/>
      <c r="AD74" s="277"/>
      <c r="AE74" s="278"/>
      <c r="AF74" s="277"/>
      <c r="AG74" s="278"/>
      <c r="AH74" s="277"/>
      <c r="AI74" s="278"/>
      <c r="AJ74" s="277"/>
      <c r="AK74" s="278"/>
      <c r="AL74" s="277"/>
      <c r="AM74" s="278"/>
      <c r="AN74" s="277"/>
      <c r="AO74" s="278"/>
      <c r="AP74" s="277"/>
      <c r="AQ74" s="278"/>
      <c r="AR74" s="277"/>
      <c r="AS74" s="278"/>
      <c r="AT74" s="277"/>
      <c r="AU74" s="278"/>
      <c r="AV74" s="277"/>
      <c r="AW74" s="278"/>
      <c r="AX74" s="277"/>
      <c r="AY74" s="278"/>
      <c r="AZ74" s="277"/>
      <c r="BA74" s="278"/>
      <c r="BB74" s="277"/>
      <c r="BC74" s="278"/>
      <c r="BD74" s="277"/>
      <c r="BE74" s="278"/>
      <c r="BF74" s="277"/>
      <c r="BG74" s="278"/>
      <c r="BH74" s="277"/>
      <c r="BI74" s="278"/>
      <c r="BJ74" s="277"/>
      <c r="BK74" s="278"/>
      <c r="BL74" s="277"/>
      <c r="BM74" s="278"/>
      <c r="BN74" s="277"/>
      <c r="BO74" s="278"/>
      <c r="BP74" s="277"/>
      <c r="BQ74" s="278"/>
      <c r="BR74" s="277"/>
      <c r="BS74" s="278"/>
      <c r="BT74" s="277"/>
      <c r="BU74" s="278"/>
      <c r="BV74" s="277"/>
      <c r="BW74" s="278"/>
      <c r="BX74" s="277"/>
      <c r="BY74" s="278"/>
      <c r="BZ74" s="277"/>
      <c r="CA74" s="278"/>
      <c r="CB74" s="277"/>
      <c r="CC74" s="278"/>
      <c r="CD74" s="277"/>
      <c r="CE74" s="278"/>
      <c r="CF74" s="277"/>
      <c r="CG74" s="278"/>
      <c r="CH74" s="277"/>
      <c r="CI74" s="278"/>
      <c r="CJ74" s="277"/>
      <c r="CK74" s="278"/>
      <c r="CL74" s="277"/>
      <c r="CM74" s="278"/>
      <c r="CN74" s="277"/>
      <c r="CO74" s="278"/>
      <c r="CP74" s="277"/>
      <c r="CQ74" s="278"/>
      <c r="CR74" s="277"/>
      <c r="CS74" s="278"/>
      <c r="CT74" s="277"/>
      <c r="CU74" s="278"/>
      <c r="CV74" s="277"/>
      <c r="CW74" s="278"/>
      <c r="CX74" s="277"/>
      <c r="CY74" s="278"/>
      <c r="CZ74" s="277"/>
      <c r="DA74" s="278"/>
      <c r="DB74" s="277"/>
      <c r="DC74" s="278"/>
      <c r="DD74" s="277"/>
      <c r="DE74" s="278"/>
      <c r="DF74" s="277"/>
      <c r="DG74" s="278"/>
      <c r="DH74" s="277"/>
      <c r="DI74" s="278"/>
      <c r="DJ74" s="277"/>
      <c r="DK74" s="278"/>
      <c r="DL74" s="277"/>
      <c r="DM74" s="278"/>
      <c r="DN74" s="277"/>
      <c r="DO74" s="278"/>
      <c r="DP74" s="277"/>
      <c r="DQ74" s="278"/>
      <c r="DR74" s="277"/>
      <c r="DS74" s="278"/>
      <c r="DT74" s="277"/>
      <c r="DU74" s="278"/>
      <c r="DV74" s="277"/>
      <c r="DW74" s="278"/>
      <c r="DX74" s="277"/>
      <c r="DY74" s="278"/>
      <c r="DZ74" s="277"/>
      <c r="EA74" s="278"/>
      <c r="EB74" s="116"/>
      <c r="EC74" s="116"/>
      <c r="ED74" s="116"/>
      <c r="EE74" s="116"/>
      <c r="EF74" s="116"/>
      <c r="EG74" s="116"/>
      <c r="EH74" s="116"/>
      <c r="EI74" s="116"/>
      <c r="EJ74" s="116"/>
      <c r="EK74" s="116"/>
      <c r="EL74" s="116"/>
      <c r="EM74" s="116"/>
      <c r="EN74" s="116"/>
      <c r="EO74" s="116"/>
      <c r="EP74" s="116"/>
      <c r="EQ74" s="116"/>
      <c r="ER74" s="116"/>
      <c r="ES74" s="116"/>
      <c r="ET74" s="116"/>
      <c r="EU74" s="116"/>
      <c r="EV74" s="116"/>
      <c r="EW74" s="116"/>
      <c r="EX74" s="116"/>
      <c r="EY74" s="116"/>
    </row>
    <row r="75" spans="1:155" ht="12.75" customHeight="1">
      <c r="A75" s="276">
        <v>68</v>
      </c>
      <c r="B75" s="277"/>
      <c r="C75" s="278"/>
      <c r="D75" s="277"/>
      <c r="E75" s="278"/>
      <c r="F75" s="277"/>
      <c r="G75" s="278"/>
      <c r="H75" s="277"/>
      <c r="I75" s="278"/>
      <c r="J75" s="277"/>
      <c r="K75" s="278"/>
      <c r="L75" s="277"/>
      <c r="M75" s="278"/>
      <c r="N75" s="277"/>
      <c r="O75" s="278"/>
      <c r="P75" s="277"/>
      <c r="Q75" s="278"/>
      <c r="R75" s="277"/>
      <c r="S75" s="278"/>
      <c r="T75" s="277"/>
      <c r="U75" s="278"/>
      <c r="V75" s="277"/>
      <c r="W75" s="278"/>
      <c r="X75" s="277"/>
      <c r="Y75" s="278"/>
      <c r="Z75" s="277"/>
      <c r="AA75" s="278"/>
      <c r="AB75" s="277"/>
      <c r="AC75" s="278"/>
      <c r="AD75" s="277"/>
      <c r="AE75" s="278"/>
      <c r="AF75" s="277"/>
      <c r="AG75" s="278"/>
      <c r="AH75" s="277"/>
      <c r="AI75" s="278"/>
      <c r="AJ75" s="277"/>
      <c r="AK75" s="278"/>
      <c r="AL75" s="277"/>
      <c r="AM75" s="278"/>
      <c r="AN75" s="277"/>
      <c r="AO75" s="278"/>
      <c r="AP75" s="277"/>
      <c r="AQ75" s="278"/>
      <c r="AR75" s="277"/>
      <c r="AS75" s="278"/>
      <c r="AT75" s="277"/>
      <c r="AU75" s="278"/>
      <c r="AV75" s="277"/>
      <c r="AW75" s="278"/>
      <c r="AX75" s="277"/>
      <c r="AY75" s="278"/>
      <c r="AZ75" s="277"/>
      <c r="BA75" s="278"/>
      <c r="BB75" s="277"/>
      <c r="BC75" s="278"/>
      <c r="BD75" s="277"/>
      <c r="BE75" s="278"/>
      <c r="BF75" s="277"/>
      <c r="BG75" s="278"/>
      <c r="BH75" s="277"/>
      <c r="BI75" s="278"/>
      <c r="BJ75" s="277"/>
      <c r="BK75" s="278"/>
      <c r="BL75" s="277"/>
      <c r="BM75" s="278"/>
      <c r="BN75" s="277"/>
      <c r="BO75" s="278"/>
      <c r="BP75" s="277"/>
      <c r="BQ75" s="278"/>
      <c r="BR75" s="277"/>
      <c r="BS75" s="278"/>
      <c r="BT75" s="277"/>
      <c r="BU75" s="278"/>
      <c r="BV75" s="277"/>
      <c r="BW75" s="278"/>
      <c r="BX75" s="277"/>
      <c r="BY75" s="278"/>
      <c r="BZ75" s="277"/>
      <c r="CA75" s="278"/>
      <c r="CB75" s="277"/>
      <c r="CC75" s="278"/>
      <c r="CD75" s="277"/>
      <c r="CE75" s="278"/>
      <c r="CF75" s="277"/>
      <c r="CG75" s="278"/>
      <c r="CH75" s="277"/>
      <c r="CI75" s="278"/>
      <c r="CJ75" s="277"/>
      <c r="CK75" s="278"/>
      <c r="CL75" s="277"/>
      <c r="CM75" s="278"/>
      <c r="CN75" s="277"/>
      <c r="CO75" s="278"/>
      <c r="CP75" s="277"/>
      <c r="CQ75" s="278"/>
      <c r="CR75" s="277"/>
      <c r="CS75" s="278"/>
      <c r="CT75" s="277"/>
      <c r="CU75" s="278"/>
      <c r="CV75" s="277"/>
      <c r="CW75" s="278"/>
      <c r="CX75" s="277"/>
      <c r="CY75" s="278"/>
      <c r="CZ75" s="277"/>
      <c r="DA75" s="278"/>
      <c r="DB75" s="277"/>
      <c r="DC75" s="278"/>
      <c r="DD75" s="277"/>
      <c r="DE75" s="278"/>
      <c r="DF75" s="277"/>
      <c r="DG75" s="278"/>
      <c r="DH75" s="277"/>
      <c r="DI75" s="278"/>
      <c r="DJ75" s="277"/>
      <c r="DK75" s="278"/>
      <c r="DL75" s="277"/>
      <c r="DM75" s="278"/>
      <c r="DN75" s="277"/>
      <c r="DO75" s="278"/>
      <c r="DP75" s="277"/>
      <c r="DQ75" s="278"/>
      <c r="DR75" s="277"/>
      <c r="DS75" s="278"/>
      <c r="DT75" s="277"/>
      <c r="DU75" s="278"/>
      <c r="DV75" s="277"/>
      <c r="DW75" s="278"/>
      <c r="DX75" s="277"/>
      <c r="DY75" s="278"/>
      <c r="DZ75" s="277"/>
      <c r="EA75" s="278"/>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row>
    <row r="76" spans="1:155" ht="12.75" customHeight="1">
      <c r="A76" s="276">
        <v>69</v>
      </c>
      <c r="B76" s="277"/>
      <c r="C76" s="278"/>
      <c r="D76" s="277"/>
      <c r="E76" s="278"/>
      <c r="F76" s="277"/>
      <c r="G76" s="278"/>
      <c r="H76" s="277"/>
      <c r="I76" s="278"/>
      <c r="J76" s="277"/>
      <c r="K76" s="278"/>
      <c r="L76" s="277"/>
      <c r="M76" s="278"/>
      <c r="N76" s="277"/>
      <c r="O76" s="278"/>
      <c r="P76" s="277"/>
      <c r="Q76" s="278"/>
      <c r="R76" s="277"/>
      <c r="S76" s="278"/>
      <c r="T76" s="277"/>
      <c r="U76" s="278"/>
      <c r="V76" s="277"/>
      <c r="W76" s="278"/>
      <c r="X76" s="277"/>
      <c r="Y76" s="278"/>
      <c r="Z76" s="277"/>
      <c r="AA76" s="278"/>
      <c r="AB76" s="277"/>
      <c r="AC76" s="278"/>
      <c r="AD76" s="277"/>
      <c r="AE76" s="278"/>
      <c r="AF76" s="277"/>
      <c r="AG76" s="278"/>
      <c r="AH76" s="277"/>
      <c r="AI76" s="278"/>
      <c r="AJ76" s="277"/>
      <c r="AK76" s="278"/>
      <c r="AL76" s="277"/>
      <c r="AM76" s="278"/>
      <c r="AN76" s="277"/>
      <c r="AO76" s="278"/>
      <c r="AP76" s="277"/>
      <c r="AQ76" s="278"/>
      <c r="AR76" s="277"/>
      <c r="AS76" s="278"/>
      <c r="AT76" s="277"/>
      <c r="AU76" s="278"/>
      <c r="AV76" s="277"/>
      <c r="AW76" s="278"/>
      <c r="AX76" s="277"/>
      <c r="AY76" s="278"/>
      <c r="AZ76" s="277"/>
      <c r="BA76" s="278"/>
      <c r="BB76" s="277"/>
      <c r="BC76" s="278"/>
      <c r="BD76" s="277"/>
      <c r="BE76" s="278"/>
      <c r="BF76" s="277"/>
      <c r="BG76" s="278"/>
      <c r="BH76" s="277"/>
      <c r="BI76" s="278"/>
      <c r="BJ76" s="277"/>
      <c r="BK76" s="278"/>
      <c r="BL76" s="277"/>
      <c r="BM76" s="278"/>
      <c r="BN76" s="277"/>
      <c r="BO76" s="278"/>
      <c r="BP76" s="277"/>
      <c r="BQ76" s="278"/>
      <c r="BR76" s="277"/>
      <c r="BS76" s="278"/>
      <c r="BT76" s="277"/>
      <c r="BU76" s="278"/>
      <c r="BV76" s="277"/>
      <c r="BW76" s="278"/>
      <c r="BX76" s="277"/>
      <c r="BY76" s="278"/>
      <c r="BZ76" s="277"/>
      <c r="CA76" s="278"/>
      <c r="CB76" s="277"/>
      <c r="CC76" s="278"/>
      <c r="CD76" s="277"/>
      <c r="CE76" s="278"/>
      <c r="CF76" s="277"/>
      <c r="CG76" s="278"/>
      <c r="CH76" s="277"/>
      <c r="CI76" s="278"/>
      <c r="CJ76" s="277"/>
      <c r="CK76" s="278"/>
      <c r="CL76" s="277"/>
      <c r="CM76" s="278"/>
      <c r="CN76" s="277"/>
      <c r="CO76" s="278"/>
      <c r="CP76" s="277"/>
      <c r="CQ76" s="278"/>
      <c r="CR76" s="277"/>
      <c r="CS76" s="278"/>
      <c r="CT76" s="277"/>
      <c r="CU76" s="278"/>
      <c r="CV76" s="277"/>
      <c r="CW76" s="278"/>
      <c r="CX76" s="277"/>
      <c r="CY76" s="278"/>
      <c r="CZ76" s="277"/>
      <c r="DA76" s="278"/>
      <c r="DB76" s="277"/>
      <c r="DC76" s="278"/>
      <c r="DD76" s="277"/>
      <c r="DE76" s="278"/>
      <c r="DF76" s="277"/>
      <c r="DG76" s="278"/>
      <c r="DH76" s="277"/>
      <c r="DI76" s="278"/>
      <c r="DJ76" s="277"/>
      <c r="DK76" s="278"/>
      <c r="DL76" s="277"/>
      <c r="DM76" s="278"/>
      <c r="DN76" s="277"/>
      <c r="DO76" s="278"/>
      <c r="DP76" s="277"/>
      <c r="DQ76" s="278"/>
      <c r="DR76" s="277"/>
      <c r="DS76" s="278"/>
      <c r="DT76" s="277"/>
      <c r="DU76" s="278"/>
      <c r="DV76" s="277"/>
      <c r="DW76" s="278"/>
      <c r="DX76" s="277"/>
      <c r="DY76" s="278"/>
      <c r="DZ76" s="277"/>
      <c r="EA76" s="278"/>
      <c r="EB76" s="116"/>
      <c r="EC76" s="116"/>
      <c r="ED76" s="116"/>
      <c r="EE76" s="116"/>
      <c r="EF76" s="116"/>
      <c r="EG76" s="116"/>
      <c r="EH76" s="116"/>
      <c r="EI76" s="116"/>
      <c r="EJ76" s="116"/>
      <c r="EK76" s="116"/>
      <c r="EL76" s="116"/>
      <c r="EM76" s="116"/>
      <c r="EN76" s="116"/>
      <c r="EO76" s="116"/>
      <c r="EP76" s="116"/>
      <c r="EQ76" s="116"/>
      <c r="ER76" s="116"/>
      <c r="ES76" s="116"/>
      <c r="ET76" s="116"/>
      <c r="EU76" s="116"/>
      <c r="EV76" s="116"/>
      <c r="EW76" s="116"/>
      <c r="EX76" s="116"/>
      <c r="EY76" s="116"/>
    </row>
    <row r="77" spans="1:155" ht="12.75" customHeight="1">
      <c r="A77" s="276">
        <v>70</v>
      </c>
      <c r="B77" s="277"/>
      <c r="C77" s="278"/>
      <c r="D77" s="277"/>
      <c r="E77" s="278"/>
      <c r="F77" s="277"/>
      <c r="G77" s="278"/>
      <c r="H77" s="277"/>
      <c r="I77" s="278"/>
      <c r="J77" s="277"/>
      <c r="K77" s="278"/>
      <c r="L77" s="277"/>
      <c r="M77" s="278"/>
      <c r="N77" s="277"/>
      <c r="O77" s="278"/>
      <c r="P77" s="277"/>
      <c r="Q77" s="278"/>
      <c r="R77" s="277"/>
      <c r="S77" s="278"/>
      <c r="T77" s="277"/>
      <c r="U77" s="278"/>
      <c r="V77" s="277"/>
      <c r="W77" s="278"/>
      <c r="X77" s="277"/>
      <c r="Y77" s="278"/>
      <c r="Z77" s="277"/>
      <c r="AA77" s="278"/>
      <c r="AB77" s="277"/>
      <c r="AC77" s="278"/>
      <c r="AD77" s="277"/>
      <c r="AE77" s="278"/>
      <c r="AF77" s="277"/>
      <c r="AG77" s="278"/>
      <c r="AH77" s="277"/>
      <c r="AI77" s="278"/>
      <c r="AJ77" s="277"/>
      <c r="AK77" s="278"/>
      <c r="AL77" s="277"/>
      <c r="AM77" s="278"/>
      <c r="AN77" s="277"/>
      <c r="AO77" s="278"/>
      <c r="AP77" s="277"/>
      <c r="AQ77" s="278"/>
      <c r="AR77" s="277"/>
      <c r="AS77" s="278"/>
      <c r="AT77" s="277"/>
      <c r="AU77" s="278"/>
      <c r="AV77" s="277"/>
      <c r="AW77" s="278"/>
      <c r="AX77" s="277"/>
      <c r="AY77" s="278"/>
      <c r="AZ77" s="277"/>
      <c r="BA77" s="278"/>
      <c r="BB77" s="277"/>
      <c r="BC77" s="278"/>
      <c r="BD77" s="277"/>
      <c r="BE77" s="278"/>
      <c r="BF77" s="277"/>
      <c r="BG77" s="278"/>
      <c r="BH77" s="277"/>
      <c r="BI77" s="278"/>
      <c r="BJ77" s="277"/>
      <c r="BK77" s="278"/>
      <c r="BL77" s="277"/>
      <c r="BM77" s="278"/>
      <c r="BN77" s="277"/>
      <c r="BO77" s="278"/>
      <c r="BP77" s="277"/>
      <c r="BQ77" s="278"/>
      <c r="BR77" s="277"/>
      <c r="BS77" s="278"/>
      <c r="BT77" s="277"/>
      <c r="BU77" s="278"/>
      <c r="BV77" s="277"/>
      <c r="BW77" s="278"/>
      <c r="BX77" s="277"/>
      <c r="BY77" s="278"/>
      <c r="BZ77" s="277"/>
      <c r="CA77" s="278"/>
      <c r="CB77" s="277"/>
      <c r="CC77" s="278"/>
      <c r="CD77" s="277"/>
      <c r="CE77" s="278"/>
      <c r="CF77" s="277"/>
      <c r="CG77" s="278"/>
      <c r="CH77" s="277"/>
      <c r="CI77" s="278"/>
      <c r="CJ77" s="277"/>
      <c r="CK77" s="278"/>
      <c r="CL77" s="277"/>
      <c r="CM77" s="278"/>
      <c r="CN77" s="277"/>
      <c r="CO77" s="278"/>
      <c r="CP77" s="277"/>
      <c r="CQ77" s="278"/>
      <c r="CR77" s="277"/>
      <c r="CS77" s="278"/>
      <c r="CT77" s="277"/>
      <c r="CU77" s="278"/>
      <c r="CV77" s="277"/>
      <c r="CW77" s="278"/>
      <c r="CX77" s="277"/>
      <c r="CY77" s="278"/>
      <c r="CZ77" s="277"/>
      <c r="DA77" s="278"/>
      <c r="DB77" s="277"/>
      <c r="DC77" s="278"/>
      <c r="DD77" s="277"/>
      <c r="DE77" s="278"/>
      <c r="DF77" s="277"/>
      <c r="DG77" s="278"/>
      <c r="DH77" s="277"/>
      <c r="DI77" s="278"/>
      <c r="DJ77" s="277"/>
      <c r="DK77" s="278"/>
      <c r="DL77" s="277"/>
      <c r="DM77" s="278"/>
      <c r="DN77" s="277"/>
      <c r="DO77" s="278"/>
      <c r="DP77" s="277"/>
      <c r="DQ77" s="278"/>
      <c r="DR77" s="277"/>
      <c r="DS77" s="278"/>
      <c r="DT77" s="277"/>
      <c r="DU77" s="278"/>
      <c r="DV77" s="277"/>
      <c r="DW77" s="278"/>
      <c r="DX77" s="277"/>
      <c r="DY77" s="278"/>
      <c r="DZ77" s="277"/>
      <c r="EA77" s="278"/>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row>
    <row r="78" spans="1:155" ht="12.75" customHeight="1">
      <c r="A78" s="276">
        <v>71</v>
      </c>
      <c r="B78" s="277"/>
      <c r="C78" s="278"/>
      <c r="D78" s="277"/>
      <c r="E78" s="278"/>
      <c r="F78" s="277"/>
      <c r="G78" s="278"/>
      <c r="H78" s="277"/>
      <c r="I78" s="278"/>
      <c r="J78" s="277"/>
      <c r="K78" s="278"/>
      <c r="L78" s="277"/>
      <c r="M78" s="278"/>
      <c r="N78" s="277"/>
      <c r="O78" s="278"/>
      <c r="P78" s="277"/>
      <c r="Q78" s="278"/>
      <c r="R78" s="277"/>
      <c r="S78" s="278"/>
      <c r="T78" s="277"/>
      <c r="U78" s="278"/>
      <c r="V78" s="277"/>
      <c r="W78" s="278"/>
      <c r="X78" s="277"/>
      <c r="Y78" s="278"/>
      <c r="Z78" s="277"/>
      <c r="AA78" s="278"/>
      <c r="AB78" s="277"/>
      <c r="AC78" s="278"/>
      <c r="AD78" s="277"/>
      <c r="AE78" s="278"/>
      <c r="AF78" s="277"/>
      <c r="AG78" s="278"/>
      <c r="AH78" s="277"/>
      <c r="AI78" s="278"/>
      <c r="AJ78" s="277"/>
      <c r="AK78" s="278"/>
      <c r="AL78" s="277"/>
      <c r="AM78" s="278"/>
      <c r="AN78" s="277"/>
      <c r="AO78" s="278"/>
      <c r="AP78" s="277"/>
      <c r="AQ78" s="278"/>
      <c r="AR78" s="277"/>
      <c r="AS78" s="278"/>
      <c r="AT78" s="277"/>
      <c r="AU78" s="278"/>
      <c r="AV78" s="277"/>
      <c r="AW78" s="278"/>
      <c r="AX78" s="277"/>
      <c r="AY78" s="278"/>
      <c r="AZ78" s="277"/>
      <c r="BA78" s="278"/>
      <c r="BB78" s="277"/>
      <c r="BC78" s="278"/>
      <c r="BD78" s="277"/>
      <c r="BE78" s="278"/>
      <c r="BF78" s="277"/>
      <c r="BG78" s="278"/>
      <c r="BH78" s="277"/>
      <c r="BI78" s="278"/>
      <c r="BJ78" s="277"/>
      <c r="BK78" s="278"/>
      <c r="BL78" s="277"/>
      <c r="BM78" s="278"/>
      <c r="BN78" s="277"/>
      <c r="BO78" s="278"/>
      <c r="BP78" s="277"/>
      <c r="BQ78" s="278"/>
      <c r="BR78" s="277"/>
      <c r="BS78" s="278"/>
      <c r="BT78" s="277"/>
      <c r="BU78" s="278"/>
      <c r="BV78" s="277"/>
      <c r="BW78" s="278"/>
      <c r="BX78" s="277"/>
      <c r="BY78" s="278"/>
      <c r="BZ78" s="277"/>
      <c r="CA78" s="278"/>
      <c r="CB78" s="277"/>
      <c r="CC78" s="278"/>
      <c r="CD78" s="277"/>
      <c r="CE78" s="278"/>
      <c r="CF78" s="277"/>
      <c r="CG78" s="278"/>
      <c r="CH78" s="277"/>
      <c r="CI78" s="278"/>
      <c r="CJ78" s="277"/>
      <c r="CK78" s="278"/>
      <c r="CL78" s="277"/>
      <c r="CM78" s="278"/>
      <c r="CN78" s="277"/>
      <c r="CO78" s="278"/>
      <c r="CP78" s="277"/>
      <c r="CQ78" s="278"/>
      <c r="CR78" s="277"/>
      <c r="CS78" s="278"/>
      <c r="CT78" s="277"/>
      <c r="CU78" s="278"/>
      <c r="CV78" s="277"/>
      <c r="CW78" s="278"/>
      <c r="CX78" s="277"/>
      <c r="CY78" s="278"/>
      <c r="CZ78" s="277"/>
      <c r="DA78" s="278"/>
      <c r="DB78" s="277"/>
      <c r="DC78" s="278"/>
      <c r="DD78" s="277"/>
      <c r="DE78" s="278"/>
      <c r="DF78" s="277"/>
      <c r="DG78" s="278"/>
      <c r="DH78" s="277"/>
      <c r="DI78" s="278"/>
      <c r="DJ78" s="277"/>
      <c r="DK78" s="278"/>
      <c r="DL78" s="277"/>
      <c r="DM78" s="278"/>
      <c r="DN78" s="277"/>
      <c r="DO78" s="278"/>
      <c r="DP78" s="277"/>
      <c r="DQ78" s="278"/>
      <c r="DR78" s="277"/>
      <c r="DS78" s="278"/>
      <c r="DT78" s="277"/>
      <c r="DU78" s="278"/>
      <c r="DV78" s="277"/>
      <c r="DW78" s="278"/>
      <c r="DX78" s="277"/>
      <c r="DY78" s="278"/>
      <c r="DZ78" s="277"/>
      <c r="EA78" s="278"/>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row>
    <row r="79" spans="1:155" ht="12.75" customHeight="1">
      <c r="A79" s="276">
        <v>72</v>
      </c>
      <c r="B79" s="277"/>
      <c r="C79" s="278"/>
      <c r="D79" s="277"/>
      <c r="E79" s="278"/>
      <c r="F79" s="277"/>
      <c r="G79" s="278"/>
      <c r="H79" s="277"/>
      <c r="I79" s="278"/>
      <c r="J79" s="277"/>
      <c r="K79" s="278"/>
      <c r="L79" s="277"/>
      <c r="M79" s="278"/>
      <c r="N79" s="277"/>
      <c r="O79" s="278"/>
      <c r="P79" s="277"/>
      <c r="Q79" s="278"/>
      <c r="R79" s="277"/>
      <c r="S79" s="278"/>
      <c r="T79" s="277"/>
      <c r="U79" s="278"/>
      <c r="V79" s="277"/>
      <c r="W79" s="278"/>
      <c r="X79" s="277"/>
      <c r="Y79" s="278"/>
      <c r="Z79" s="277"/>
      <c r="AA79" s="278"/>
      <c r="AB79" s="277"/>
      <c r="AC79" s="278"/>
      <c r="AD79" s="277"/>
      <c r="AE79" s="278"/>
      <c r="AF79" s="277"/>
      <c r="AG79" s="278"/>
      <c r="AH79" s="277"/>
      <c r="AI79" s="278"/>
      <c r="AJ79" s="277"/>
      <c r="AK79" s="278"/>
      <c r="AL79" s="277"/>
      <c r="AM79" s="278"/>
      <c r="AN79" s="277"/>
      <c r="AO79" s="278"/>
      <c r="AP79" s="277"/>
      <c r="AQ79" s="278"/>
      <c r="AR79" s="277"/>
      <c r="AS79" s="278"/>
      <c r="AT79" s="277"/>
      <c r="AU79" s="278"/>
      <c r="AV79" s="277"/>
      <c r="AW79" s="278"/>
      <c r="AX79" s="277"/>
      <c r="AY79" s="278"/>
      <c r="AZ79" s="277"/>
      <c r="BA79" s="278"/>
      <c r="BB79" s="277"/>
      <c r="BC79" s="278"/>
      <c r="BD79" s="277"/>
      <c r="BE79" s="278"/>
      <c r="BF79" s="277"/>
      <c r="BG79" s="278"/>
      <c r="BH79" s="277"/>
      <c r="BI79" s="278"/>
      <c r="BJ79" s="277"/>
      <c r="BK79" s="278"/>
      <c r="BL79" s="277"/>
      <c r="BM79" s="278"/>
      <c r="BN79" s="277"/>
      <c r="BO79" s="278"/>
      <c r="BP79" s="277"/>
      <c r="BQ79" s="278"/>
      <c r="BR79" s="277"/>
      <c r="BS79" s="278"/>
      <c r="BT79" s="277"/>
      <c r="BU79" s="278"/>
      <c r="BV79" s="277"/>
      <c r="BW79" s="278"/>
      <c r="BX79" s="277"/>
      <c r="BY79" s="278"/>
      <c r="BZ79" s="277"/>
      <c r="CA79" s="278"/>
      <c r="CB79" s="277"/>
      <c r="CC79" s="278"/>
      <c r="CD79" s="277"/>
      <c r="CE79" s="278"/>
      <c r="CF79" s="277"/>
      <c r="CG79" s="278"/>
      <c r="CH79" s="277"/>
      <c r="CI79" s="278"/>
      <c r="CJ79" s="277"/>
      <c r="CK79" s="278"/>
      <c r="CL79" s="277"/>
      <c r="CM79" s="278"/>
      <c r="CN79" s="277"/>
      <c r="CO79" s="278"/>
      <c r="CP79" s="277"/>
      <c r="CQ79" s="278"/>
      <c r="CR79" s="277"/>
      <c r="CS79" s="278"/>
      <c r="CT79" s="277"/>
      <c r="CU79" s="278"/>
      <c r="CV79" s="277"/>
      <c r="CW79" s="278"/>
      <c r="CX79" s="277"/>
      <c r="CY79" s="278"/>
      <c r="CZ79" s="277"/>
      <c r="DA79" s="278"/>
      <c r="DB79" s="277"/>
      <c r="DC79" s="278"/>
      <c r="DD79" s="277"/>
      <c r="DE79" s="278"/>
      <c r="DF79" s="277"/>
      <c r="DG79" s="278"/>
      <c r="DH79" s="277"/>
      <c r="DI79" s="278"/>
      <c r="DJ79" s="277"/>
      <c r="DK79" s="278"/>
      <c r="DL79" s="277"/>
      <c r="DM79" s="278"/>
      <c r="DN79" s="277"/>
      <c r="DO79" s="278"/>
      <c r="DP79" s="277"/>
      <c r="DQ79" s="278"/>
      <c r="DR79" s="277"/>
      <c r="DS79" s="278"/>
      <c r="DT79" s="277"/>
      <c r="DU79" s="278"/>
      <c r="DV79" s="277"/>
      <c r="DW79" s="278"/>
      <c r="DX79" s="277"/>
      <c r="DY79" s="278"/>
      <c r="DZ79" s="277"/>
      <c r="EA79" s="278"/>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row>
    <row r="80" spans="1:155" ht="12.75" customHeight="1">
      <c r="A80" s="276">
        <v>73</v>
      </c>
      <c r="B80" s="277"/>
      <c r="C80" s="278"/>
      <c r="D80" s="277"/>
      <c r="E80" s="278"/>
      <c r="F80" s="277"/>
      <c r="G80" s="278"/>
      <c r="H80" s="277"/>
      <c r="I80" s="278"/>
      <c r="J80" s="277"/>
      <c r="K80" s="278"/>
      <c r="L80" s="277"/>
      <c r="M80" s="278"/>
      <c r="N80" s="277"/>
      <c r="O80" s="278"/>
      <c r="P80" s="277"/>
      <c r="Q80" s="278"/>
      <c r="R80" s="277"/>
      <c r="S80" s="278"/>
      <c r="T80" s="277"/>
      <c r="U80" s="278"/>
      <c r="V80" s="277"/>
      <c r="W80" s="278"/>
      <c r="X80" s="277"/>
      <c r="Y80" s="278"/>
      <c r="Z80" s="277"/>
      <c r="AA80" s="278"/>
      <c r="AB80" s="277"/>
      <c r="AC80" s="278"/>
      <c r="AD80" s="277"/>
      <c r="AE80" s="278"/>
      <c r="AF80" s="277"/>
      <c r="AG80" s="278"/>
      <c r="AH80" s="277"/>
      <c r="AI80" s="278"/>
      <c r="AJ80" s="277"/>
      <c r="AK80" s="278"/>
      <c r="AL80" s="277"/>
      <c r="AM80" s="278"/>
      <c r="AN80" s="277"/>
      <c r="AO80" s="278"/>
      <c r="AP80" s="277"/>
      <c r="AQ80" s="278"/>
      <c r="AR80" s="277"/>
      <c r="AS80" s="278"/>
      <c r="AT80" s="277"/>
      <c r="AU80" s="278"/>
      <c r="AV80" s="277"/>
      <c r="AW80" s="278"/>
      <c r="AX80" s="277"/>
      <c r="AY80" s="278"/>
      <c r="AZ80" s="277"/>
      <c r="BA80" s="278"/>
      <c r="BB80" s="277"/>
      <c r="BC80" s="278"/>
      <c r="BD80" s="277"/>
      <c r="BE80" s="278"/>
      <c r="BF80" s="277"/>
      <c r="BG80" s="278"/>
      <c r="BH80" s="277"/>
      <c r="BI80" s="278"/>
      <c r="BJ80" s="277"/>
      <c r="BK80" s="278"/>
      <c r="BL80" s="277"/>
      <c r="BM80" s="278"/>
      <c r="BN80" s="277"/>
      <c r="BO80" s="278"/>
      <c r="BP80" s="277"/>
      <c r="BQ80" s="278"/>
      <c r="BR80" s="277"/>
      <c r="BS80" s="278"/>
      <c r="BT80" s="277"/>
      <c r="BU80" s="278"/>
      <c r="BV80" s="277"/>
      <c r="BW80" s="278"/>
      <c r="BX80" s="277"/>
      <c r="BY80" s="278"/>
      <c r="BZ80" s="277"/>
      <c r="CA80" s="278"/>
      <c r="CB80" s="277"/>
      <c r="CC80" s="278"/>
      <c r="CD80" s="277"/>
      <c r="CE80" s="278"/>
      <c r="CF80" s="277"/>
      <c r="CG80" s="278"/>
      <c r="CH80" s="277"/>
      <c r="CI80" s="278"/>
      <c r="CJ80" s="277"/>
      <c r="CK80" s="278"/>
      <c r="CL80" s="277"/>
      <c r="CM80" s="278"/>
      <c r="CN80" s="277"/>
      <c r="CO80" s="278"/>
      <c r="CP80" s="277"/>
      <c r="CQ80" s="278"/>
      <c r="CR80" s="277"/>
      <c r="CS80" s="278"/>
      <c r="CT80" s="277"/>
      <c r="CU80" s="278"/>
      <c r="CV80" s="277"/>
      <c r="CW80" s="278"/>
      <c r="CX80" s="277"/>
      <c r="CY80" s="278"/>
      <c r="CZ80" s="277"/>
      <c r="DA80" s="278"/>
      <c r="DB80" s="277"/>
      <c r="DC80" s="278"/>
      <c r="DD80" s="277"/>
      <c r="DE80" s="278"/>
      <c r="DF80" s="277"/>
      <c r="DG80" s="278"/>
      <c r="DH80" s="277"/>
      <c r="DI80" s="278"/>
      <c r="DJ80" s="277"/>
      <c r="DK80" s="278"/>
      <c r="DL80" s="277"/>
      <c r="DM80" s="278"/>
      <c r="DN80" s="277"/>
      <c r="DO80" s="278"/>
      <c r="DP80" s="277"/>
      <c r="DQ80" s="278"/>
      <c r="DR80" s="277"/>
      <c r="DS80" s="278"/>
      <c r="DT80" s="277"/>
      <c r="DU80" s="278"/>
      <c r="DV80" s="277"/>
      <c r="DW80" s="278"/>
      <c r="DX80" s="277"/>
      <c r="DY80" s="278"/>
      <c r="DZ80" s="277"/>
      <c r="EA80" s="278"/>
      <c r="EB80" s="116"/>
      <c r="EC80" s="116"/>
      <c r="ED80" s="116"/>
      <c r="EE80" s="116"/>
      <c r="EF80" s="116"/>
      <c r="EG80" s="116"/>
      <c r="EH80" s="116"/>
      <c r="EI80" s="116"/>
      <c r="EJ80" s="116"/>
      <c r="EK80" s="116"/>
      <c r="EL80" s="116"/>
      <c r="EM80" s="116"/>
      <c r="EN80" s="116"/>
      <c r="EO80" s="116"/>
      <c r="EP80" s="116"/>
      <c r="EQ80" s="116"/>
      <c r="ER80" s="116"/>
      <c r="ES80" s="116"/>
      <c r="ET80" s="116"/>
      <c r="EU80" s="116"/>
      <c r="EV80" s="116"/>
      <c r="EW80" s="116"/>
      <c r="EX80" s="116"/>
      <c r="EY80" s="116"/>
    </row>
    <row r="81" spans="1:155" ht="12.75" customHeight="1">
      <c r="A81" s="276">
        <v>74</v>
      </c>
      <c r="B81" s="277"/>
      <c r="C81" s="278"/>
      <c r="D81" s="277"/>
      <c r="E81" s="278"/>
      <c r="F81" s="277"/>
      <c r="G81" s="278"/>
      <c r="H81" s="277"/>
      <c r="I81" s="278"/>
      <c r="J81" s="277"/>
      <c r="K81" s="278"/>
      <c r="L81" s="277"/>
      <c r="M81" s="278"/>
      <c r="N81" s="277"/>
      <c r="O81" s="278"/>
      <c r="P81" s="277"/>
      <c r="Q81" s="278"/>
      <c r="R81" s="277"/>
      <c r="S81" s="278"/>
      <c r="T81" s="277"/>
      <c r="U81" s="278"/>
      <c r="V81" s="277"/>
      <c r="W81" s="278"/>
      <c r="X81" s="277"/>
      <c r="Y81" s="278"/>
      <c r="Z81" s="277"/>
      <c r="AA81" s="278"/>
      <c r="AB81" s="277"/>
      <c r="AC81" s="278"/>
      <c r="AD81" s="277"/>
      <c r="AE81" s="278"/>
      <c r="AF81" s="277"/>
      <c r="AG81" s="278"/>
      <c r="AH81" s="277"/>
      <c r="AI81" s="278"/>
      <c r="AJ81" s="277"/>
      <c r="AK81" s="278"/>
      <c r="AL81" s="277"/>
      <c r="AM81" s="278"/>
      <c r="AN81" s="277"/>
      <c r="AO81" s="278"/>
      <c r="AP81" s="277"/>
      <c r="AQ81" s="278"/>
      <c r="AR81" s="277"/>
      <c r="AS81" s="278"/>
      <c r="AT81" s="277"/>
      <c r="AU81" s="278"/>
      <c r="AV81" s="277"/>
      <c r="AW81" s="278"/>
      <c r="AX81" s="277"/>
      <c r="AY81" s="278"/>
      <c r="AZ81" s="277"/>
      <c r="BA81" s="278"/>
      <c r="BB81" s="277"/>
      <c r="BC81" s="278"/>
      <c r="BD81" s="277"/>
      <c r="BE81" s="278"/>
      <c r="BF81" s="277"/>
      <c r="BG81" s="278"/>
      <c r="BH81" s="277"/>
      <c r="BI81" s="278"/>
      <c r="BJ81" s="277"/>
      <c r="BK81" s="278"/>
      <c r="BL81" s="277"/>
      <c r="BM81" s="278"/>
      <c r="BN81" s="277"/>
      <c r="BO81" s="278"/>
      <c r="BP81" s="277"/>
      <c r="BQ81" s="278"/>
      <c r="BR81" s="277"/>
      <c r="BS81" s="278"/>
      <c r="BT81" s="277"/>
      <c r="BU81" s="278"/>
      <c r="BV81" s="277"/>
      <c r="BW81" s="278"/>
      <c r="BX81" s="277"/>
      <c r="BY81" s="278"/>
      <c r="BZ81" s="277"/>
      <c r="CA81" s="278"/>
      <c r="CB81" s="277"/>
      <c r="CC81" s="278"/>
      <c r="CD81" s="277"/>
      <c r="CE81" s="278"/>
      <c r="CF81" s="277"/>
      <c r="CG81" s="278"/>
      <c r="CH81" s="277"/>
      <c r="CI81" s="278"/>
      <c r="CJ81" s="277"/>
      <c r="CK81" s="278"/>
      <c r="CL81" s="277"/>
      <c r="CM81" s="278"/>
      <c r="CN81" s="277"/>
      <c r="CO81" s="278"/>
      <c r="CP81" s="277"/>
      <c r="CQ81" s="278"/>
      <c r="CR81" s="277"/>
      <c r="CS81" s="278"/>
      <c r="CT81" s="277"/>
      <c r="CU81" s="278"/>
      <c r="CV81" s="277"/>
      <c r="CW81" s="278"/>
      <c r="CX81" s="277"/>
      <c r="CY81" s="278"/>
      <c r="CZ81" s="277"/>
      <c r="DA81" s="278"/>
      <c r="DB81" s="277"/>
      <c r="DC81" s="278"/>
      <c r="DD81" s="277"/>
      <c r="DE81" s="278"/>
      <c r="DF81" s="277"/>
      <c r="DG81" s="278"/>
      <c r="DH81" s="277"/>
      <c r="DI81" s="278"/>
      <c r="DJ81" s="277"/>
      <c r="DK81" s="278"/>
      <c r="DL81" s="277"/>
      <c r="DM81" s="278"/>
      <c r="DN81" s="277"/>
      <c r="DO81" s="278"/>
      <c r="DP81" s="277"/>
      <c r="DQ81" s="278"/>
      <c r="DR81" s="277"/>
      <c r="DS81" s="278"/>
      <c r="DT81" s="277"/>
      <c r="DU81" s="278"/>
      <c r="DV81" s="277"/>
      <c r="DW81" s="278"/>
      <c r="DX81" s="277"/>
      <c r="DY81" s="278"/>
      <c r="DZ81" s="277"/>
      <c r="EA81" s="278"/>
      <c r="EB81" s="116"/>
      <c r="EC81" s="116"/>
      <c r="ED81" s="116"/>
      <c r="EE81" s="116"/>
      <c r="EF81" s="116"/>
      <c r="EG81" s="116"/>
      <c r="EH81" s="116"/>
      <c r="EI81" s="116"/>
      <c r="EJ81" s="116"/>
      <c r="EK81" s="116"/>
      <c r="EL81" s="116"/>
      <c r="EM81" s="116"/>
      <c r="EN81" s="116"/>
      <c r="EO81" s="116"/>
      <c r="EP81" s="116"/>
      <c r="EQ81" s="116"/>
      <c r="ER81" s="116"/>
      <c r="ES81" s="116"/>
      <c r="ET81" s="116"/>
      <c r="EU81" s="116"/>
      <c r="EV81" s="116"/>
      <c r="EW81" s="116"/>
      <c r="EX81" s="116"/>
      <c r="EY81" s="116"/>
    </row>
    <row r="82" spans="1:155" ht="12.75" customHeight="1">
      <c r="A82" s="276">
        <v>75</v>
      </c>
      <c r="B82" s="277"/>
      <c r="C82" s="278"/>
      <c r="D82" s="277"/>
      <c r="E82" s="278"/>
      <c r="F82" s="277"/>
      <c r="G82" s="278"/>
      <c r="H82" s="277"/>
      <c r="I82" s="278"/>
      <c r="J82" s="277"/>
      <c r="K82" s="278"/>
      <c r="L82" s="277"/>
      <c r="M82" s="278"/>
      <c r="N82" s="277"/>
      <c r="O82" s="278"/>
      <c r="P82" s="277"/>
      <c r="Q82" s="278"/>
      <c r="R82" s="277"/>
      <c r="S82" s="278"/>
      <c r="T82" s="277"/>
      <c r="U82" s="278"/>
      <c r="V82" s="277"/>
      <c r="W82" s="278"/>
      <c r="X82" s="277"/>
      <c r="Y82" s="278"/>
      <c r="Z82" s="277"/>
      <c r="AA82" s="278"/>
      <c r="AB82" s="277"/>
      <c r="AC82" s="278"/>
      <c r="AD82" s="277"/>
      <c r="AE82" s="278"/>
      <c r="AF82" s="277"/>
      <c r="AG82" s="278"/>
      <c r="AH82" s="277"/>
      <c r="AI82" s="278"/>
      <c r="AJ82" s="277"/>
      <c r="AK82" s="278"/>
      <c r="AL82" s="277"/>
      <c r="AM82" s="278"/>
      <c r="AN82" s="277"/>
      <c r="AO82" s="278"/>
      <c r="AP82" s="277"/>
      <c r="AQ82" s="278"/>
      <c r="AR82" s="277"/>
      <c r="AS82" s="278"/>
      <c r="AT82" s="277"/>
      <c r="AU82" s="278"/>
      <c r="AV82" s="277"/>
      <c r="AW82" s="278"/>
      <c r="AX82" s="277"/>
      <c r="AY82" s="278"/>
      <c r="AZ82" s="277"/>
      <c r="BA82" s="278"/>
      <c r="BB82" s="277"/>
      <c r="BC82" s="278"/>
      <c r="BD82" s="277"/>
      <c r="BE82" s="278"/>
      <c r="BF82" s="277"/>
      <c r="BG82" s="278"/>
      <c r="BH82" s="277"/>
      <c r="BI82" s="278"/>
      <c r="BJ82" s="277"/>
      <c r="BK82" s="278"/>
      <c r="BL82" s="277"/>
      <c r="BM82" s="278"/>
      <c r="BN82" s="277"/>
      <c r="BO82" s="278"/>
      <c r="BP82" s="277"/>
      <c r="BQ82" s="278"/>
      <c r="BR82" s="277"/>
      <c r="BS82" s="278"/>
      <c r="BT82" s="277"/>
      <c r="BU82" s="278"/>
      <c r="BV82" s="277"/>
      <c r="BW82" s="278"/>
      <c r="BX82" s="277"/>
      <c r="BY82" s="278"/>
      <c r="BZ82" s="277"/>
      <c r="CA82" s="278"/>
      <c r="CB82" s="277"/>
      <c r="CC82" s="278"/>
      <c r="CD82" s="277"/>
      <c r="CE82" s="278"/>
      <c r="CF82" s="277"/>
      <c r="CG82" s="278"/>
      <c r="CH82" s="277"/>
      <c r="CI82" s="278"/>
      <c r="CJ82" s="277"/>
      <c r="CK82" s="278"/>
      <c r="CL82" s="277"/>
      <c r="CM82" s="278"/>
      <c r="CN82" s="277"/>
      <c r="CO82" s="278"/>
      <c r="CP82" s="277"/>
      <c r="CQ82" s="278"/>
      <c r="CR82" s="277"/>
      <c r="CS82" s="278"/>
      <c r="CT82" s="277"/>
      <c r="CU82" s="278"/>
      <c r="CV82" s="277"/>
      <c r="CW82" s="278"/>
      <c r="CX82" s="277"/>
      <c r="CY82" s="278"/>
      <c r="CZ82" s="277"/>
      <c r="DA82" s="278"/>
      <c r="DB82" s="277"/>
      <c r="DC82" s="278"/>
      <c r="DD82" s="277"/>
      <c r="DE82" s="278"/>
      <c r="DF82" s="277"/>
      <c r="DG82" s="278"/>
      <c r="DH82" s="277"/>
      <c r="DI82" s="278"/>
      <c r="DJ82" s="277"/>
      <c r="DK82" s="278"/>
      <c r="DL82" s="277"/>
      <c r="DM82" s="278"/>
      <c r="DN82" s="277"/>
      <c r="DO82" s="278"/>
      <c r="DP82" s="277"/>
      <c r="DQ82" s="278"/>
      <c r="DR82" s="277"/>
      <c r="DS82" s="278"/>
      <c r="DT82" s="277"/>
      <c r="DU82" s="278"/>
      <c r="DV82" s="277"/>
      <c r="DW82" s="278"/>
      <c r="DX82" s="277"/>
      <c r="DY82" s="278"/>
      <c r="DZ82" s="277"/>
      <c r="EA82" s="278"/>
      <c r="EB82" s="116"/>
      <c r="EC82" s="116"/>
      <c r="ED82" s="116"/>
      <c r="EE82" s="116"/>
      <c r="EF82" s="116"/>
      <c r="EG82" s="116"/>
      <c r="EH82" s="116"/>
      <c r="EI82" s="116"/>
      <c r="EJ82" s="116"/>
      <c r="EK82" s="116"/>
      <c r="EL82" s="116"/>
      <c r="EM82" s="116"/>
      <c r="EN82" s="116"/>
      <c r="EO82" s="116"/>
      <c r="EP82" s="116"/>
      <c r="EQ82" s="116"/>
      <c r="ER82" s="116"/>
      <c r="ES82" s="116"/>
      <c r="ET82" s="116"/>
      <c r="EU82" s="116"/>
      <c r="EV82" s="116"/>
      <c r="EW82" s="116"/>
      <c r="EX82" s="116"/>
      <c r="EY82" s="116"/>
    </row>
    <row r="83" spans="1:155" ht="12.75" customHeight="1">
      <c r="A83" s="276">
        <v>76</v>
      </c>
      <c r="B83" s="277"/>
      <c r="C83" s="278"/>
      <c r="D83" s="277"/>
      <c r="E83" s="278"/>
      <c r="F83" s="277"/>
      <c r="G83" s="278"/>
      <c r="H83" s="277"/>
      <c r="I83" s="278"/>
      <c r="J83" s="277"/>
      <c r="K83" s="278"/>
      <c r="L83" s="277"/>
      <c r="M83" s="278"/>
      <c r="N83" s="277"/>
      <c r="O83" s="278"/>
      <c r="P83" s="277"/>
      <c r="Q83" s="278"/>
      <c r="R83" s="277"/>
      <c r="S83" s="278"/>
      <c r="T83" s="277"/>
      <c r="U83" s="278"/>
      <c r="V83" s="277"/>
      <c r="W83" s="278"/>
      <c r="X83" s="277"/>
      <c r="Y83" s="278"/>
      <c r="Z83" s="277"/>
      <c r="AA83" s="278"/>
      <c r="AB83" s="277"/>
      <c r="AC83" s="278"/>
      <c r="AD83" s="277"/>
      <c r="AE83" s="278"/>
      <c r="AF83" s="277"/>
      <c r="AG83" s="278"/>
      <c r="AH83" s="277"/>
      <c r="AI83" s="278"/>
      <c r="AJ83" s="277"/>
      <c r="AK83" s="278"/>
      <c r="AL83" s="277"/>
      <c r="AM83" s="278"/>
      <c r="AN83" s="277"/>
      <c r="AO83" s="278"/>
      <c r="AP83" s="277"/>
      <c r="AQ83" s="278"/>
      <c r="AR83" s="277"/>
      <c r="AS83" s="278"/>
      <c r="AT83" s="277"/>
      <c r="AU83" s="278"/>
      <c r="AV83" s="277"/>
      <c r="AW83" s="278"/>
      <c r="AX83" s="277"/>
      <c r="AY83" s="278"/>
      <c r="AZ83" s="277"/>
      <c r="BA83" s="278"/>
      <c r="BB83" s="277"/>
      <c r="BC83" s="278"/>
      <c r="BD83" s="277"/>
      <c r="BE83" s="278"/>
      <c r="BF83" s="277"/>
      <c r="BG83" s="278"/>
      <c r="BH83" s="277"/>
      <c r="BI83" s="278"/>
      <c r="BJ83" s="277"/>
      <c r="BK83" s="278"/>
      <c r="BL83" s="277"/>
      <c r="BM83" s="278"/>
      <c r="BN83" s="277"/>
      <c r="BO83" s="278"/>
      <c r="BP83" s="277"/>
      <c r="BQ83" s="278"/>
      <c r="BR83" s="277"/>
      <c r="BS83" s="278"/>
      <c r="BT83" s="277"/>
      <c r="BU83" s="278"/>
      <c r="BV83" s="277"/>
      <c r="BW83" s="278"/>
      <c r="BX83" s="277"/>
      <c r="BY83" s="278"/>
      <c r="BZ83" s="277"/>
      <c r="CA83" s="278"/>
      <c r="CB83" s="277"/>
      <c r="CC83" s="278"/>
      <c r="CD83" s="277"/>
      <c r="CE83" s="278"/>
      <c r="CF83" s="277"/>
      <c r="CG83" s="278"/>
      <c r="CH83" s="277"/>
      <c r="CI83" s="278"/>
      <c r="CJ83" s="277"/>
      <c r="CK83" s="278"/>
      <c r="CL83" s="277"/>
      <c r="CM83" s="278"/>
      <c r="CN83" s="277"/>
      <c r="CO83" s="278"/>
      <c r="CP83" s="277"/>
      <c r="CQ83" s="278"/>
      <c r="CR83" s="277"/>
      <c r="CS83" s="278"/>
      <c r="CT83" s="277"/>
      <c r="CU83" s="278"/>
      <c r="CV83" s="277"/>
      <c r="CW83" s="278"/>
      <c r="CX83" s="277"/>
      <c r="CY83" s="278"/>
      <c r="CZ83" s="277"/>
      <c r="DA83" s="278"/>
      <c r="DB83" s="277"/>
      <c r="DC83" s="278"/>
      <c r="DD83" s="277"/>
      <c r="DE83" s="278"/>
      <c r="DF83" s="277"/>
      <c r="DG83" s="278"/>
      <c r="DH83" s="277"/>
      <c r="DI83" s="278"/>
      <c r="DJ83" s="277"/>
      <c r="DK83" s="278"/>
      <c r="DL83" s="277"/>
      <c r="DM83" s="278"/>
      <c r="DN83" s="277"/>
      <c r="DO83" s="278"/>
      <c r="DP83" s="277"/>
      <c r="DQ83" s="278"/>
      <c r="DR83" s="277"/>
      <c r="DS83" s="278"/>
      <c r="DT83" s="277"/>
      <c r="DU83" s="278"/>
      <c r="DV83" s="277"/>
      <c r="DW83" s="278"/>
      <c r="DX83" s="277"/>
      <c r="DY83" s="278"/>
      <c r="DZ83" s="277"/>
      <c r="EA83" s="278"/>
      <c r="EB83" s="116"/>
      <c r="EC83" s="116"/>
      <c r="ED83" s="116"/>
      <c r="EE83" s="116"/>
      <c r="EF83" s="116"/>
      <c r="EG83" s="116"/>
      <c r="EH83" s="116"/>
      <c r="EI83" s="116"/>
      <c r="EJ83" s="116"/>
      <c r="EK83" s="116"/>
      <c r="EL83" s="116"/>
      <c r="EM83" s="116"/>
      <c r="EN83" s="116"/>
      <c r="EO83" s="116"/>
      <c r="EP83" s="116"/>
      <c r="EQ83" s="116"/>
      <c r="ER83" s="116"/>
      <c r="ES83" s="116"/>
      <c r="ET83" s="116"/>
      <c r="EU83" s="116"/>
      <c r="EV83" s="116"/>
      <c r="EW83" s="116"/>
      <c r="EX83" s="116"/>
      <c r="EY83" s="116"/>
    </row>
    <row r="84" spans="1:155" ht="12.75" customHeight="1">
      <c r="A84" s="276">
        <v>77</v>
      </c>
      <c r="B84" s="277"/>
      <c r="C84" s="278"/>
      <c r="D84" s="277"/>
      <c r="E84" s="278"/>
      <c r="F84" s="277"/>
      <c r="G84" s="278"/>
      <c r="H84" s="277"/>
      <c r="I84" s="278"/>
      <c r="J84" s="277"/>
      <c r="K84" s="278"/>
      <c r="L84" s="277"/>
      <c r="M84" s="278"/>
      <c r="N84" s="277"/>
      <c r="O84" s="278"/>
      <c r="P84" s="277"/>
      <c r="Q84" s="278"/>
      <c r="R84" s="277"/>
      <c r="S84" s="278"/>
      <c r="T84" s="277"/>
      <c r="U84" s="278"/>
      <c r="V84" s="277"/>
      <c r="W84" s="278"/>
      <c r="X84" s="277"/>
      <c r="Y84" s="278"/>
      <c r="Z84" s="277"/>
      <c r="AA84" s="278"/>
      <c r="AB84" s="277"/>
      <c r="AC84" s="278"/>
      <c r="AD84" s="277"/>
      <c r="AE84" s="278"/>
      <c r="AF84" s="277"/>
      <c r="AG84" s="278"/>
      <c r="AH84" s="277"/>
      <c r="AI84" s="278"/>
      <c r="AJ84" s="277"/>
      <c r="AK84" s="278"/>
      <c r="AL84" s="277"/>
      <c r="AM84" s="278"/>
      <c r="AN84" s="277"/>
      <c r="AO84" s="278"/>
      <c r="AP84" s="277"/>
      <c r="AQ84" s="278"/>
      <c r="AR84" s="277"/>
      <c r="AS84" s="278"/>
      <c r="AT84" s="277"/>
      <c r="AU84" s="278"/>
      <c r="AV84" s="277"/>
      <c r="AW84" s="278"/>
      <c r="AX84" s="277"/>
      <c r="AY84" s="278"/>
      <c r="AZ84" s="277"/>
      <c r="BA84" s="278"/>
      <c r="BB84" s="277"/>
      <c r="BC84" s="278"/>
      <c r="BD84" s="277"/>
      <c r="BE84" s="278"/>
      <c r="BF84" s="277"/>
      <c r="BG84" s="278"/>
      <c r="BH84" s="277"/>
      <c r="BI84" s="278"/>
      <c r="BJ84" s="277"/>
      <c r="BK84" s="278"/>
      <c r="BL84" s="277"/>
      <c r="BM84" s="278"/>
      <c r="BN84" s="277"/>
      <c r="BO84" s="278"/>
      <c r="BP84" s="277"/>
      <c r="BQ84" s="278"/>
      <c r="BR84" s="277"/>
      <c r="BS84" s="278"/>
      <c r="BT84" s="277"/>
      <c r="BU84" s="278"/>
      <c r="BV84" s="277"/>
      <c r="BW84" s="278"/>
      <c r="BX84" s="277"/>
      <c r="BY84" s="278"/>
      <c r="BZ84" s="277"/>
      <c r="CA84" s="278"/>
      <c r="CB84" s="277"/>
      <c r="CC84" s="278"/>
      <c r="CD84" s="277"/>
      <c r="CE84" s="278"/>
      <c r="CF84" s="277"/>
      <c r="CG84" s="278"/>
      <c r="CH84" s="277"/>
      <c r="CI84" s="278"/>
      <c r="CJ84" s="277"/>
      <c r="CK84" s="278"/>
      <c r="CL84" s="277"/>
      <c r="CM84" s="278"/>
      <c r="CN84" s="277"/>
      <c r="CO84" s="278"/>
      <c r="CP84" s="277"/>
      <c r="CQ84" s="278"/>
      <c r="CR84" s="277"/>
      <c r="CS84" s="278"/>
      <c r="CT84" s="277"/>
      <c r="CU84" s="278"/>
      <c r="CV84" s="277"/>
      <c r="CW84" s="278"/>
      <c r="CX84" s="277"/>
      <c r="CY84" s="278"/>
      <c r="CZ84" s="277"/>
      <c r="DA84" s="278"/>
      <c r="DB84" s="277"/>
      <c r="DC84" s="278"/>
      <c r="DD84" s="277"/>
      <c r="DE84" s="278"/>
      <c r="DF84" s="277"/>
      <c r="DG84" s="278"/>
      <c r="DH84" s="277"/>
      <c r="DI84" s="278"/>
      <c r="DJ84" s="277"/>
      <c r="DK84" s="278"/>
      <c r="DL84" s="277"/>
      <c r="DM84" s="278"/>
      <c r="DN84" s="277"/>
      <c r="DO84" s="278"/>
      <c r="DP84" s="277"/>
      <c r="DQ84" s="278"/>
      <c r="DR84" s="277"/>
      <c r="DS84" s="278"/>
      <c r="DT84" s="277"/>
      <c r="DU84" s="278"/>
      <c r="DV84" s="277"/>
      <c r="DW84" s="278"/>
      <c r="DX84" s="277"/>
      <c r="DY84" s="278"/>
      <c r="DZ84" s="277"/>
      <c r="EA84" s="278"/>
      <c r="EB84" s="116"/>
      <c r="EC84" s="116"/>
      <c r="ED84" s="116"/>
      <c r="EE84" s="116"/>
      <c r="EF84" s="116"/>
      <c r="EG84" s="116"/>
      <c r="EH84" s="116"/>
      <c r="EI84" s="116"/>
      <c r="EJ84" s="116"/>
      <c r="EK84" s="116"/>
      <c r="EL84" s="116"/>
      <c r="EM84" s="116"/>
      <c r="EN84" s="116"/>
      <c r="EO84" s="116"/>
      <c r="EP84" s="116"/>
      <c r="EQ84" s="116"/>
      <c r="ER84" s="116"/>
      <c r="ES84" s="116"/>
      <c r="ET84" s="116"/>
      <c r="EU84" s="116"/>
      <c r="EV84" s="116"/>
      <c r="EW84" s="116"/>
      <c r="EX84" s="116"/>
      <c r="EY84" s="116"/>
    </row>
    <row r="85" spans="1:155" ht="12.75" customHeight="1">
      <c r="A85" s="276">
        <v>78</v>
      </c>
      <c r="B85" s="277"/>
      <c r="C85" s="278"/>
      <c r="D85" s="277"/>
      <c r="E85" s="278"/>
      <c r="F85" s="277"/>
      <c r="G85" s="278"/>
      <c r="H85" s="277"/>
      <c r="I85" s="278"/>
      <c r="J85" s="277"/>
      <c r="K85" s="278"/>
      <c r="L85" s="277"/>
      <c r="M85" s="278"/>
      <c r="N85" s="277"/>
      <c r="O85" s="278"/>
      <c r="P85" s="277"/>
      <c r="Q85" s="278"/>
      <c r="R85" s="277"/>
      <c r="S85" s="278"/>
      <c r="T85" s="277"/>
      <c r="U85" s="278"/>
      <c r="V85" s="277"/>
      <c r="W85" s="278"/>
      <c r="X85" s="277"/>
      <c r="Y85" s="278"/>
      <c r="Z85" s="277"/>
      <c r="AA85" s="278"/>
      <c r="AB85" s="277"/>
      <c r="AC85" s="278"/>
      <c r="AD85" s="277"/>
      <c r="AE85" s="278"/>
      <c r="AF85" s="277"/>
      <c r="AG85" s="278"/>
      <c r="AH85" s="277"/>
      <c r="AI85" s="278"/>
      <c r="AJ85" s="277"/>
      <c r="AK85" s="278"/>
      <c r="AL85" s="277"/>
      <c r="AM85" s="278"/>
      <c r="AN85" s="277"/>
      <c r="AO85" s="278"/>
      <c r="AP85" s="277"/>
      <c r="AQ85" s="278"/>
      <c r="AR85" s="277"/>
      <c r="AS85" s="278"/>
      <c r="AT85" s="277"/>
      <c r="AU85" s="278"/>
      <c r="AV85" s="277"/>
      <c r="AW85" s="278"/>
      <c r="AX85" s="277"/>
      <c r="AY85" s="278"/>
      <c r="AZ85" s="277"/>
      <c r="BA85" s="278"/>
      <c r="BB85" s="277"/>
      <c r="BC85" s="278"/>
      <c r="BD85" s="277"/>
      <c r="BE85" s="278"/>
      <c r="BF85" s="277"/>
      <c r="BG85" s="278"/>
      <c r="BH85" s="277"/>
      <c r="BI85" s="278"/>
      <c r="BJ85" s="277"/>
      <c r="BK85" s="278"/>
      <c r="BL85" s="277"/>
      <c r="BM85" s="278"/>
      <c r="BN85" s="277"/>
      <c r="BO85" s="278"/>
      <c r="BP85" s="277"/>
      <c r="BQ85" s="278"/>
      <c r="BR85" s="277"/>
      <c r="BS85" s="278"/>
      <c r="BT85" s="277"/>
      <c r="BU85" s="278"/>
      <c r="BV85" s="277"/>
      <c r="BW85" s="278"/>
      <c r="BX85" s="277"/>
      <c r="BY85" s="278"/>
      <c r="BZ85" s="277"/>
      <c r="CA85" s="278"/>
      <c r="CB85" s="277"/>
      <c r="CC85" s="278"/>
      <c r="CD85" s="277"/>
      <c r="CE85" s="278"/>
      <c r="CF85" s="277"/>
      <c r="CG85" s="278"/>
      <c r="CH85" s="277"/>
      <c r="CI85" s="278"/>
      <c r="CJ85" s="277"/>
      <c r="CK85" s="278"/>
      <c r="CL85" s="277"/>
      <c r="CM85" s="278"/>
      <c r="CN85" s="277"/>
      <c r="CO85" s="278"/>
      <c r="CP85" s="277"/>
      <c r="CQ85" s="278"/>
      <c r="CR85" s="277"/>
      <c r="CS85" s="278"/>
      <c r="CT85" s="277"/>
      <c r="CU85" s="278"/>
      <c r="CV85" s="277"/>
      <c r="CW85" s="278"/>
      <c r="CX85" s="277"/>
      <c r="CY85" s="278"/>
      <c r="CZ85" s="277"/>
      <c r="DA85" s="278"/>
      <c r="DB85" s="277"/>
      <c r="DC85" s="278"/>
      <c r="DD85" s="277"/>
      <c r="DE85" s="278"/>
      <c r="DF85" s="277"/>
      <c r="DG85" s="278"/>
      <c r="DH85" s="277"/>
      <c r="DI85" s="278"/>
      <c r="DJ85" s="277"/>
      <c r="DK85" s="278"/>
      <c r="DL85" s="277"/>
      <c r="DM85" s="278"/>
      <c r="DN85" s="277"/>
      <c r="DO85" s="278"/>
      <c r="DP85" s="277"/>
      <c r="DQ85" s="278"/>
      <c r="DR85" s="277"/>
      <c r="DS85" s="278"/>
      <c r="DT85" s="277"/>
      <c r="DU85" s="278"/>
      <c r="DV85" s="277"/>
      <c r="DW85" s="278"/>
      <c r="DX85" s="277"/>
      <c r="DY85" s="278"/>
      <c r="DZ85" s="277"/>
      <c r="EA85" s="278"/>
      <c r="EB85" s="116"/>
      <c r="EC85" s="116"/>
      <c r="ED85" s="116"/>
      <c r="EE85" s="116"/>
      <c r="EF85" s="116"/>
      <c r="EG85" s="116"/>
      <c r="EH85" s="116"/>
      <c r="EI85" s="116"/>
      <c r="EJ85" s="116"/>
      <c r="EK85" s="116"/>
      <c r="EL85" s="116"/>
      <c r="EM85" s="116"/>
      <c r="EN85" s="116"/>
      <c r="EO85" s="116"/>
      <c r="EP85" s="116"/>
      <c r="EQ85" s="116"/>
      <c r="ER85" s="116"/>
      <c r="ES85" s="116"/>
      <c r="ET85" s="116"/>
      <c r="EU85" s="116"/>
      <c r="EV85" s="116"/>
      <c r="EW85" s="116"/>
      <c r="EX85" s="116"/>
      <c r="EY85" s="116"/>
    </row>
    <row r="86" spans="1:155" ht="12.75" customHeight="1">
      <c r="A86" s="276">
        <v>79</v>
      </c>
      <c r="B86" s="277"/>
      <c r="C86" s="278"/>
      <c r="D86" s="277"/>
      <c r="E86" s="278"/>
      <c r="F86" s="277"/>
      <c r="G86" s="278"/>
      <c r="H86" s="277"/>
      <c r="I86" s="278"/>
      <c r="J86" s="277"/>
      <c r="K86" s="278"/>
      <c r="L86" s="277"/>
      <c r="M86" s="278"/>
      <c r="N86" s="277"/>
      <c r="O86" s="278"/>
      <c r="P86" s="277"/>
      <c r="Q86" s="278"/>
      <c r="R86" s="277"/>
      <c r="S86" s="278"/>
      <c r="T86" s="277"/>
      <c r="U86" s="278"/>
      <c r="V86" s="277"/>
      <c r="W86" s="278"/>
      <c r="X86" s="277"/>
      <c r="Y86" s="278"/>
      <c r="Z86" s="277"/>
      <c r="AA86" s="278"/>
      <c r="AB86" s="277"/>
      <c r="AC86" s="278"/>
      <c r="AD86" s="277"/>
      <c r="AE86" s="278"/>
      <c r="AF86" s="277"/>
      <c r="AG86" s="278"/>
      <c r="AH86" s="277"/>
      <c r="AI86" s="278"/>
      <c r="AJ86" s="277"/>
      <c r="AK86" s="278"/>
      <c r="AL86" s="277"/>
      <c r="AM86" s="278"/>
      <c r="AN86" s="277"/>
      <c r="AO86" s="278"/>
      <c r="AP86" s="277"/>
      <c r="AQ86" s="278"/>
      <c r="AR86" s="277"/>
      <c r="AS86" s="278"/>
      <c r="AT86" s="277"/>
      <c r="AU86" s="278"/>
      <c r="AV86" s="277"/>
      <c r="AW86" s="278"/>
      <c r="AX86" s="277"/>
      <c r="AY86" s="278"/>
      <c r="AZ86" s="277"/>
      <c r="BA86" s="278"/>
      <c r="BB86" s="277"/>
      <c r="BC86" s="278"/>
      <c r="BD86" s="277"/>
      <c r="BE86" s="278"/>
      <c r="BF86" s="277"/>
      <c r="BG86" s="278"/>
      <c r="BH86" s="277"/>
      <c r="BI86" s="278"/>
      <c r="BJ86" s="277"/>
      <c r="BK86" s="278"/>
      <c r="BL86" s="277"/>
      <c r="BM86" s="278"/>
      <c r="BN86" s="277"/>
      <c r="BO86" s="278"/>
      <c r="BP86" s="277"/>
      <c r="BQ86" s="278"/>
      <c r="BR86" s="277"/>
      <c r="BS86" s="278"/>
      <c r="BT86" s="277"/>
      <c r="BU86" s="278"/>
      <c r="BV86" s="277"/>
      <c r="BW86" s="278"/>
      <c r="BX86" s="277"/>
      <c r="BY86" s="278"/>
      <c r="BZ86" s="277"/>
      <c r="CA86" s="278"/>
      <c r="CB86" s="277"/>
      <c r="CC86" s="278"/>
      <c r="CD86" s="277"/>
      <c r="CE86" s="278"/>
      <c r="CF86" s="277"/>
      <c r="CG86" s="278"/>
      <c r="CH86" s="277"/>
      <c r="CI86" s="278"/>
      <c r="CJ86" s="277"/>
      <c r="CK86" s="278"/>
      <c r="CL86" s="277"/>
      <c r="CM86" s="278"/>
      <c r="CN86" s="277"/>
      <c r="CO86" s="278"/>
      <c r="CP86" s="277"/>
      <c r="CQ86" s="278"/>
      <c r="CR86" s="277"/>
      <c r="CS86" s="278"/>
      <c r="CT86" s="277"/>
      <c r="CU86" s="278"/>
      <c r="CV86" s="277"/>
      <c r="CW86" s="278"/>
      <c r="CX86" s="277"/>
      <c r="CY86" s="278"/>
      <c r="CZ86" s="277"/>
      <c r="DA86" s="278"/>
      <c r="DB86" s="277"/>
      <c r="DC86" s="278"/>
      <c r="DD86" s="277"/>
      <c r="DE86" s="278"/>
      <c r="DF86" s="277"/>
      <c r="DG86" s="278"/>
      <c r="DH86" s="277"/>
      <c r="DI86" s="278"/>
      <c r="DJ86" s="277"/>
      <c r="DK86" s="278"/>
      <c r="DL86" s="277"/>
      <c r="DM86" s="278"/>
      <c r="DN86" s="277"/>
      <c r="DO86" s="278"/>
      <c r="DP86" s="277"/>
      <c r="DQ86" s="278"/>
      <c r="DR86" s="277"/>
      <c r="DS86" s="278"/>
      <c r="DT86" s="277"/>
      <c r="DU86" s="278"/>
      <c r="DV86" s="277"/>
      <c r="DW86" s="278"/>
      <c r="DX86" s="277"/>
      <c r="DY86" s="278"/>
      <c r="DZ86" s="277"/>
      <c r="EA86" s="278"/>
      <c r="EB86" s="116"/>
      <c r="EC86" s="116"/>
      <c r="ED86" s="116"/>
      <c r="EE86" s="116"/>
      <c r="EF86" s="116"/>
      <c r="EG86" s="116"/>
      <c r="EH86" s="116"/>
      <c r="EI86" s="116"/>
      <c r="EJ86" s="116"/>
      <c r="EK86" s="116"/>
      <c r="EL86" s="116"/>
      <c r="EM86" s="116"/>
      <c r="EN86" s="116"/>
      <c r="EO86" s="116"/>
      <c r="EP86" s="116"/>
      <c r="EQ86" s="116"/>
      <c r="ER86" s="116"/>
      <c r="ES86" s="116"/>
      <c r="ET86" s="116"/>
      <c r="EU86" s="116"/>
      <c r="EV86" s="116"/>
      <c r="EW86" s="116"/>
      <c r="EX86" s="116"/>
      <c r="EY86" s="116"/>
    </row>
    <row r="87" spans="1:155" ht="12.75" customHeight="1">
      <c r="A87" s="276">
        <v>80</v>
      </c>
      <c r="B87" s="277"/>
      <c r="C87" s="278"/>
      <c r="D87" s="277"/>
      <c r="E87" s="278"/>
      <c r="F87" s="277"/>
      <c r="G87" s="278"/>
      <c r="H87" s="277"/>
      <c r="I87" s="278"/>
      <c r="J87" s="277"/>
      <c r="K87" s="278"/>
      <c r="L87" s="277"/>
      <c r="M87" s="278"/>
      <c r="N87" s="277"/>
      <c r="O87" s="278"/>
      <c r="P87" s="277"/>
      <c r="Q87" s="278"/>
      <c r="R87" s="277"/>
      <c r="S87" s="278"/>
      <c r="T87" s="277"/>
      <c r="U87" s="278"/>
      <c r="V87" s="277"/>
      <c r="W87" s="278"/>
      <c r="X87" s="277"/>
      <c r="Y87" s="278"/>
      <c r="Z87" s="277"/>
      <c r="AA87" s="278"/>
      <c r="AB87" s="277"/>
      <c r="AC87" s="278"/>
      <c r="AD87" s="277"/>
      <c r="AE87" s="278"/>
      <c r="AF87" s="277"/>
      <c r="AG87" s="278"/>
      <c r="AH87" s="277"/>
      <c r="AI87" s="278"/>
      <c r="AJ87" s="277"/>
      <c r="AK87" s="278"/>
      <c r="AL87" s="277"/>
      <c r="AM87" s="278"/>
      <c r="AN87" s="277"/>
      <c r="AO87" s="278"/>
      <c r="AP87" s="277"/>
      <c r="AQ87" s="278"/>
      <c r="AR87" s="277"/>
      <c r="AS87" s="278"/>
      <c r="AT87" s="277"/>
      <c r="AU87" s="278"/>
      <c r="AV87" s="277"/>
      <c r="AW87" s="278"/>
      <c r="AX87" s="277"/>
      <c r="AY87" s="278"/>
      <c r="AZ87" s="277"/>
      <c r="BA87" s="278"/>
      <c r="BB87" s="277"/>
      <c r="BC87" s="278"/>
      <c r="BD87" s="277"/>
      <c r="BE87" s="278"/>
      <c r="BF87" s="277"/>
      <c r="BG87" s="278"/>
      <c r="BH87" s="277"/>
      <c r="BI87" s="278"/>
      <c r="BJ87" s="277"/>
      <c r="BK87" s="278"/>
      <c r="BL87" s="277"/>
      <c r="BM87" s="278"/>
      <c r="BN87" s="277"/>
      <c r="BO87" s="278"/>
      <c r="BP87" s="277"/>
      <c r="BQ87" s="278"/>
      <c r="BR87" s="277"/>
      <c r="BS87" s="278"/>
      <c r="BT87" s="277"/>
      <c r="BU87" s="278"/>
      <c r="BV87" s="277"/>
      <c r="BW87" s="278"/>
      <c r="BX87" s="277"/>
      <c r="BY87" s="278"/>
      <c r="BZ87" s="277"/>
      <c r="CA87" s="278"/>
      <c r="CB87" s="277"/>
      <c r="CC87" s="278"/>
      <c r="CD87" s="277"/>
      <c r="CE87" s="278"/>
      <c r="CF87" s="277"/>
      <c r="CG87" s="278"/>
      <c r="CH87" s="277"/>
      <c r="CI87" s="278"/>
      <c r="CJ87" s="277"/>
      <c r="CK87" s="278"/>
      <c r="CL87" s="277"/>
      <c r="CM87" s="278"/>
      <c r="CN87" s="277"/>
      <c r="CO87" s="278"/>
      <c r="CP87" s="277"/>
      <c r="CQ87" s="278"/>
      <c r="CR87" s="277"/>
      <c r="CS87" s="278"/>
      <c r="CT87" s="277"/>
      <c r="CU87" s="278"/>
      <c r="CV87" s="277"/>
      <c r="CW87" s="278"/>
      <c r="CX87" s="277"/>
      <c r="CY87" s="278"/>
      <c r="CZ87" s="277"/>
      <c r="DA87" s="278"/>
      <c r="DB87" s="277"/>
      <c r="DC87" s="278"/>
      <c r="DD87" s="277"/>
      <c r="DE87" s="278"/>
      <c r="DF87" s="277"/>
      <c r="DG87" s="278"/>
      <c r="DH87" s="277"/>
      <c r="DI87" s="278"/>
      <c r="DJ87" s="277"/>
      <c r="DK87" s="278"/>
      <c r="DL87" s="277"/>
      <c r="DM87" s="278"/>
      <c r="DN87" s="277"/>
      <c r="DO87" s="278"/>
      <c r="DP87" s="277"/>
      <c r="DQ87" s="278"/>
      <c r="DR87" s="277"/>
      <c r="DS87" s="278"/>
      <c r="DT87" s="277"/>
      <c r="DU87" s="278"/>
      <c r="DV87" s="277"/>
      <c r="DW87" s="278"/>
      <c r="DX87" s="277"/>
      <c r="DY87" s="278"/>
      <c r="DZ87" s="277"/>
      <c r="EA87" s="278"/>
      <c r="EB87" s="116"/>
      <c r="EC87" s="116"/>
      <c r="ED87" s="116"/>
      <c r="EE87" s="116"/>
      <c r="EF87" s="116"/>
      <c r="EG87" s="116"/>
      <c r="EH87" s="116"/>
      <c r="EI87" s="116"/>
      <c r="EJ87" s="116"/>
      <c r="EK87" s="116"/>
      <c r="EL87" s="116"/>
      <c r="EM87" s="116"/>
      <c r="EN87" s="116"/>
      <c r="EO87" s="116"/>
      <c r="EP87" s="116"/>
      <c r="EQ87" s="116"/>
      <c r="ER87" s="116"/>
      <c r="ES87" s="116"/>
      <c r="ET87" s="116"/>
      <c r="EU87" s="116"/>
      <c r="EV87" s="116"/>
      <c r="EW87" s="116"/>
      <c r="EX87" s="116"/>
      <c r="EY87" s="116"/>
    </row>
    <row r="88" spans="1:155" ht="12.75" customHeight="1">
      <c r="A88" s="276">
        <v>81</v>
      </c>
      <c r="B88" s="277"/>
      <c r="C88" s="278"/>
      <c r="D88" s="277"/>
      <c r="E88" s="278"/>
      <c r="F88" s="277"/>
      <c r="G88" s="278"/>
      <c r="H88" s="277"/>
      <c r="I88" s="278"/>
      <c r="J88" s="277"/>
      <c r="K88" s="278"/>
      <c r="L88" s="277"/>
      <c r="M88" s="278"/>
      <c r="N88" s="277"/>
      <c r="O88" s="278"/>
      <c r="P88" s="277"/>
      <c r="Q88" s="278"/>
      <c r="R88" s="277"/>
      <c r="S88" s="278"/>
      <c r="T88" s="277"/>
      <c r="U88" s="278"/>
      <c r="V88" s="277"/>
      <c r="W88" s="278"/>
      <c r="X88" s="277"/>
      <c r="Y88" s="278"/>
      <c r="Z88" s="277"/>
      <c r="AA88" s="278"/>
      <c r="AB88" s="277"/>
      <c r="AC88" s="278"/>
      <c r="AD88" s="277"/>
      <c r="AE88" s="278"/>
      <c r="AF88" s="277"/>
      <c r="AG88" s="278"/>
      <c r="AH88" s="277"/>
      <c r="AI88" s="278"/>
      <c r="AJ88" s="277"/>
      <c r="AK88" s="278"/>
      <c r="AL88" s="277"/>
      <c r="AM88" s="278"/>
      <c r="AN88" s="277"/>
      <c r="AO88" s="278"/>
      <c r="AP88" s="277"/>
      <c r="AQ88" s="278"/>
      <c r="AR88" s="277"/>
      <c r="AS88" s="278"/>
      <c r="AT88" s="277"/>
      <c r="AU88" s="278"/>
      <c r="AV88" s="277"/>
      <c r="AW88" s="278"/>
      <c r="AX88" s="277"/>
      <c r="AY88" s="278"/>
      <c r="AZ88" s="277"/>
      <c r="BA88" s="278"/>
      <c r="BB88" s="277"/>
      <c r="BC88" s="278"/>
      <c r="BD88" s="277"/>
      <c r="BE88" s="278"/>
      <c r="BF88" s="277"/>
      <c r="BG88" s="278"/>
      <c r="BH88" s="277"/>
      <c r="BI88" s="278"/>
      <c r="BJ88" s="277"/>
      <c r="BK88" s="278"/>
      <c r="BL88" s="277"/>
      <c r="BM88" s="278"/>
      <c r="BN88" s="277"/>
      <c r="BO88" s="278"/>
      <c r="BP88" s="277"/>
      <c r="BQ88" s="278"/>
      <c r="BR88" s="277"/>
      <c r="BS88" s="278"/>
      <c r="BT88" s="277"/>
      <c r="BU88" s="278"/>
      <c r="BV88" s="277"/>
      <c r="BW88" s="278"/>
      <c r="BX88" s="277"/>
      <c r="BY88" s="278"/>
      <c r="BZ88" s="277"/>
      <c r="CA88" s="278"/>
      <c r="CB88" s="277"/>
      <c r="CC88" s="278"/>
      <c r="CD88" s="277"/>
      <c r="CE88" s="278"/>
      <c r="CF88" s="277"/>
      <c r="CG88" s="278"/>
      <c r="CH88" s="277"/>
      <c r="CI88" s="278"/>
      <c r="CJ88" s="277"/>
      <c r="CK88" s="278"/>
      <c r="CL88" s="277"/>
      <c r="CM88" s="278"/>
      <c r="CN88" s="277"/>
      <c r="CO88" s="278"/>
      <c r="CP88" s="277"/>
      <c r="CQ88" s="278"/>
      <c r="CR88" s="277"/>
      <c r="CS88" s="278"/>
      <c r="CT88" s="277"/>
      <c r="CU88" s="278"/>
      <c r="CV88" s="277"/>
      <c r="CW88" s="278"/>
      <c r="CX88" s="277"/>
      <c r="CY88" s="278"/>
      <c r="CZ88" s="277"/>
      <c r="DA88" s="278"/>
      <c r="DB88" s="277"/>
      <c r="DC88" s="278"/>
      <c r="DD88" s="277"/>
      <c r="DE88" s="278"/>
      <c r="DF88" s="277"/>
      <c r="DG88" s="278"/>
      <c r="DH88" s="277"/>
      <c r="DI88" s="278"/>
      <c r="DJ88" s="277"/>
      <c r="DK88" s="278"/>
      <c r="DL88" s="277"/>
      <c r="DM88" s="278"/>
      <c r="DN88" s="277"/>
      <c r="DO88" s="278"/>
      <c r="DP88" s="277"/>
      <c r="DQ88" s="278"/>
      <c r="DR88" s="277"/>
      <c r="DS88" s="278"/>
      <c r="DT88" s="277"/>
      <c r="DU88" s="278"/>
      <c r="DV88" s="277"/>
      <c r="DW88" s="278"/>
      <c r="DX88" s="277"/>
      <c r="DY88" s="278"/>
      <c r="DZ88" s="277"/>
      <c r="EA88" s="278"/>
      <c r="EB88" s="116"/>
      <c r="EC88" s="116"/>
      <c r="ED88" s="116"/>
      <c r="EE88" s="116"/>
      <c r="EF88" s="116"/>
      <c r="EG88" s="116"/>
      <c r="EH88" s="116"/>
      <c r="EI88" s="116"/>
      <c r="EJ88" s="116"/>
      <c r="EK88" s="116"/>
      <c r="EL88" s="116"/>
      <c r="EM88" s="116"/>
      <c r="EN88" s="116"/>
      <c r="EO88" s="116"/>
      <c r="EP88" s="116"/>
      <c r="EQ88" s="116"/>
      <c r="ER88" s="116"/>
      <c r="ES88" s="116"/>
      <c r="ET88" s="116"/>
      <c r="EU88" s="116"/>
      <c r="EV88" s="116"/>
      <c r="EW88" s="116"/>
      <c r="EX88" s="116"/>
      <c r="EY88" s="116"/>
    </row>
    <row r="89" spans="1:155" ht="12.75" customHeight="1">
      <c r="A89" s="276">
        <v>82</v>
      </c>
      <c r="B89" s="277"/>
      <c r="C89" s="278"/>
      <c r="D89" s="277"/>
      <c r="E89" s="278"/>
      <c r="F89" s="277"/>
      <c r="G89" s="278"/>
      <c r="H89" s="277"/>
      <c r="I89" s="278"/>
      <c r="J89" s="277"/>
      <c r="K89" s="278"/>
      <c r="L89" s="277"/>
      <c r="M89" s="278"/>
      <c r="N89" s="277"/>
      <c r="O89" s="278"/>
      <c r="P89" s="277"/>
      <c r="Q89" s="278"/>
      <c r="R89" s="277"/>
      <c r="S89" s="278"/>
      <c r="T89" s="277"/>
      <c r="U89" s="278"/>
      <c r="V89" s="277"/>
      <c r="W89" s="278"/>
      <c r="X89" s="277"/>
      <c r="Y89" s="278"/>
      <c r="Z89" s="277"/>
      <c r="AA89" s="278"/>
      <c r="AB89" s="277"/>
      <c r="AC89" s="278"/>
      <c r="AD89" s="277"/>
      <c r="AE89" s="278"/>
      <c r="AF89" s="277"/>
      <c r="AG89" s="278"/>
      <c r="AH89" s="277"/>
      <c r="AI89" s="278"/>
      <c r="AJ89" s="277"/>
      <c r="AK89" s="278"/>
      <c r="AL89" s="277"/>
      <c r="AM89" s="278"/>
      <c r="AN89" s="277"/>
      <c r="AO89" s="278"/>
      <c r="AP89" s="277"/>
      <c r="AQ89" s="278"/>
      <c r="AR89" s="277"/>
      <c r="AS89" s="278"/>
      <c r="AT89" s="277"/>
      <c r="AU89" s="278"/>
      <c r="AV89" s="277"/>
      <c r="AW89" s="278"/>
      <c r="AX89" s="277"/>
      <c r="AY89" s="278"/>
      <c r="AZ89" s="277"/>
      <c r="BA89" s="278"/>
      <c r="BB89" s="277"/>
      <c r="BC89" s="278"/>
      <c r="BD89" s="277"/>
      <c r="BE89" s="278"/>
      <c r="BF89" s="277"/>
      <c r="BG89" s="278"/>
      <c r="BH89" s="277"/>
      <c r="BI89" s="278"/>
      <c r="BJ89" s="277"/>
      <c r="BK89" s="278"/>
      <c r="BL89" s="277"/>
      <c r="BM89" s="278"/>
      <c r="BN89" s="277"/>
      <c r="BO89" s="278"/>
      <c r="BP89" s="277"/>
      <c r="BQ89" s="278"/>
      <c r="BR89" s="277"/>
      <c r="BS89" s="278"/>
      <c r="BT89" s="277"/>
      <c r="BU89" s="278"/>
      <c r="BV89" s="277"/>
      <c r="BW89" s="278"/>
      <c r="BX89" s="277"/>
      <c r="BY89" s="278"/>
      <c r="BZ89" s="277"/>
      <c r="CA89" s="278"/>
      <c r="CB89" s="277"/>
      <c r="CC89" s="278"/>
      <c r="CD89" s="277"/>
      <c r="CE89" s="278"/>
      <c r="CF89" s="277"/>
      <c r="CG89" s="278"/>
      <c r="CH89" s="277"/>
      <c r="CI89" s="278"/>
      <c r="CJ89" s="277"/>
      <c r="CK89" s="278"/>
      <c r="CL89" s="277"/>
      <c r="CM89" s="278"/>
      <c r="CN89" s="277"/>
      <c r="CO89" s="278"/>
      <c r="CP89" s="277"/>
      <c r="CQ89" s="278"/>
      <c r="CR89" s="277"/>
      <c r="CS89" s="278"/>
      <c r="CT89" s="277"/>
      <c r="CU89" s="278"/>
      <c r="CV89" s="277"/>
      <c r="CW89" s="278"/>
      <c r="CX89" s="277"/>
      <c r="CY89" s="278"/>
      <c r="CZ89" s="277"/>
      <c r="DA89" s="278"/>
      <c r="DB89" s="277"/>
      <c r="DC89" s="278"/>
      <c r="DD89" s="277"/>
      <c r="DE89" s="278"/>
      <c r="DF89" s="277"/>
      <c r="DG89" s="278"/>
      <c r="DH89" s="277"/>
      <c r="DI89" s="278"/>
      <c r="DJ89" s="277"/>
      <c r="DK89" s="278"/>
      <c r="DL89" s="277"/>
      <c r="DM89" s="278"/>
      <c r="DN89" s="277"/>
      <c r="DO89" s="278"/>
      <c r="DP89" s="277"/>
      <c r="DQ89" s="278"/>
      <c r="DR89" s="277"/>
      <c r="DS89" s="278"/>
      <c r="DT89" s="277"/>
      <c r="DU89" s="278"/>
      <c r="DV89" s="277"/>
      <c r="DW89" s="278"/>
      <c r="DX89" s="277"/>
      <c r="DY89" s="278"/>
      <c r="DZ89" s="277"/>
      <c r="EA89" s="278"/>
      <c r="EB89" s="116"/>
      <c r="EC89" s="116"/>
      <c r="ED89" s="116"/>
      <c r="EE89" s="116"/>
      <c r="EF89" s="116"/>
      <c r="EG89" s="116"/>
      <c r="EH89" s="116"/>
      <c r="EI89" s="116"/>
      <c r="EJ89" s="116"/>
      <c r="EK89" s="116"/>
      <c r="EL89" s="116"/>
      <c r="EM89" s="116"/>
      <c r="EN89" s="116"/>
      <c r="EO89" s="116"/>
      <c r="EP89" s="116"/>
      <c r="EQ89" s="116"/>
      <c r="ER89" s="116"/>
      <c r="ES89" s="116"/>
      <c r="ET89" s="116"/>
      <c r="EU89" s="116"/>
      <c r="EV89" s="116"/>
      <c r="EW89" s="116"/>
      <c r="EX89" s="116"/>
      <c r="EY89" s="116"/>
    </row>
    <row r="90" spans="1:155" ht="12.75" customHeight="1">
      <c r="A90" s="276">
        <v>83</v>
      </c>
      <c r="B90" s="277"/>
      <c r="C90" s="278"/>
      <c r="D90" s="277"/>
      <c r="E90" s="278"/>
      <c r="F90" s="277"/>
      <c r="G90" s="278"/>
      <c r="H90" s="277"/>
      <c r="I90" s="278"/>
      <c r="J90" s="277"/>
      <c r="K90" s="278"/>
      <c r="L90" s="277"/>
      <c r="M90" s="278"/>
      <c r="N90" s="277"/>
      <c r="O90" s="278"/>
      <c r="P90" s="277"/>
      <c r="Q90" s="278"/>
      <c r="R90" s="277"/>
      <c r="S90" s="278"/>
      <c r="T90" s="277"/>
      <c r="U90" s="278"/>
      <c r="V90" s="277"/>
      <c r="W90" s="278"/>
      <c r="X90" s="277"/>
      <c r="Y90" s="278"/>
      <c r="Z90" s="277"/>
      <c r="AA90" s="278"/>
      <c r="AB90" s="277"/>
      <c r="AC90" s="278"/>
      <c r="AD90" s="277"/>
      <c r="AE90" s="278"/>
      <c r="AF90" s="277"/>
      <c r="AG90" s="278"/>
      <c r="AH90" s="277"/>
      <c r="AI90" s="278"/>
      <c r="AJ90" s="277"/>
      <c r="AK90" s="278"/>
      <c r="AL90" s="277"/>
      <c r="AM90" s="278"/>
      <c r="AN90" s="277"/>
      <c r="AO90" s="278"/>
      <c r="AP90" s="277"/>
      <c r="AQ90" s="278"/>
      <c r="AR90" s="277"/>
      <c r="AS90" s="278"/>
      <c r="AT90" s="277"/>
      <c r="AU90" s="278"/>
      <c r="AV90" s="277"/>
      <c r="AW90" s="278"/>
      <c r="AX90" s="277"/>
      <c r="AY90" s="278"/>
      <c r="AZ90" s="277"/>
      <c r="BA90" s="278"/>
      <c r="BB90" s="277"/>
      <c r="BC90" s="278"/>
      <c r="BD90" s="277"/>
      <c r="BE90" s="278"/>
      <c r="BF90" s="277"/>
      <c r="BG90" s="278"/>
      <c r="BH90" s="277"/>
      <c r="BI90" s="278"/>
      <c r="BJ90" s="277"/>
      <c r="BK90" s="278"/>
      <c r="BL90" s="277"/>
      <c r="BM90" s="278"/>
      <c r="BN90" s="277"/>
      <c r="BO90" s="278"/>
      <c r="BP90" s="277"/>
      <c r="BQ90" s="278"/>
      <c r="BR90" s="277"/>
      <c r="BS90" s="278"/>
      <c r="BT90" s="277"/>
      <c r="BU90" s="278"/>
      <c r="BV90" s="277"/>
      <c r="BW90" s="278"/>
      <c r="BX90" s="277"/>
      <c r="BY90" s="278"/>
      <c r="BZ90" s="277"/>
      <c r="CA90" s="278"/>
      <c r="CB90" s="277"/>
      <c r="CC90" s="278"/>
      <c r="CD90" s="277"/>
      <c r="CE90" s="278"/>
      <c r="CF90" s="277"/>
      <c r="CG90" s="278"/>
      <c r="CH90" s="277"/>
      <c r="CI90" s="278"/>
      <c r="CJ90" s="277"/>
      <c r="CK90" s="278"/>
      <c r="CL90" s="277"/>
      <c r="CM90" s="278"/>
      <c r="CN90" s="277"/>
      <c r="CO90" s="278"/>
      <c r="CP90" s="277"/>
      <c r="CQ90" s="278"/>
      <c r="CR90" s="277"/>
      <c r="CS90" s="278"/>
      <c r="CT90" s="277"/>
      <c r="CU90" s="278"/>
      <c r="CV90" s="277"/>
      <c r="CW90" s="278"/>
      <c r="CX90" s="277"/>
      <c r="CY90" s="278"/>
      <c r="CZ90" s="277"/>
      <c r="DA90" s="278"/>
      <c r="DB90" s="277"/>
      <c r="DC90" s="278"/>
      <c r="DD90" s="277"/>
      <c r="DE90" s="278"/>
      <c r="DF90" s="277"/>
      <c r="DG90" s="278"/>
      <c r="DH90" s="277"/>
      <c r="DI90" s="278"/>
      <c r="DJ90" s="277"/>
      <c r="DK90" s="278"/>
      <c r="DL90" s="277"/>
      <c r="DM90" s="278"/>
      <c r="DN90" s="277"/>
      <c r="DO90" s="278"/>
      <c r="DP90" s="277"/>
      <c r="DQ90" s="278"/>
      <c r="DR90" s="277"/>
      <c r="DS90" s="278"/>
      <c r="DT90" s="277"/>
      <c r="DU90" s="278"/>
      <c r="DV90" s="277"/>
      <c r="DW90" s="278"/>
      <c r="DX90" s="277"/>
      <c r="DY90" s="278"/>
      <c r="DZ90" s="277"/>
      <c r="EA90" s="278"/>
      <c r="EB90" s="116"/>
      <c r="EC90" s="116"/>
      <c r="ED90" s="116"/>
      <c r="EE90" s="116"/>
      <c r="EF90" s="116"/>
      <c r="EG90" s="116"/>
      <c r="EH90" s="116"/>
      <c r="EI90" s="116"/>
      <c r="EJ90" s="116"/>
      <c r="EK90" s="116"/>
      <c r="EL90" s="116"/>
      <c r="EM90" s="116"/>
      <c r="EN90" s="116"/>
      <c r="EO90" s="116"/>
      <c r="EP90" s="116"/>
      <c r="EQ90" s="116"/>
      <c r="ER90" s="116"/>
      <c r="ES90" s="116"/>
      <c r="ET90" s="116"/>
      <c r="EU90" s="116"/>
      <c r="EV90" s="116"/>
      <c r="EW90" s="116"/>
      <c r="EX90" s="116"/>
      <c r="EY90" s="116"/>
    </row>
    <row r="91" spans="1:155" ht="12.75" customHeight="1">
      <c r="A91" s="276">
        <v>84</v>
      </c>
      <c r="B91" s="277"/>
      <c r="C91" s="278"/>
      <c r="D91" s="277"/>
      <c r="E91" s="278"/>
      <c r="F91" s="277"/>
      <c r="G91" s="278"/>
      <c r="H91" s="277"/>
      <c r="I91" s="278"/>
      <c r="J91" s="277"/>
      <c r="K91" s="278"/>
      <c r="L91" s="277"/>
      <c r="M91" s="278"/>
      <c r="N91" s="277"/>
      <c r="O91" s="278"/>
      <c r="P91" s="277"/>
      <c r="Q91" s="278"/>
      <c r="R91" s="277"/>
      <c r="S91" s="278"/>
      <c r="T91" s="277"/>
      <c r="U91" s="278"/>
      <c r="V91" s="277"/>
      <c r="W91" s="278"/>
      <c r="X91" s="277"/>
      <c r="Y91" s="278"/>
      <c r="Z91" s="277"/>
      <c r="AA91" s="278"/>
      <c r="AB91" s="277"/>
      <c r="AC91" s="278"/>
      <c r="AD91" s="277"/>
      <c r="AE91" s="278"/>
      <c r="AF91" s="277"/>
      <c r="AG91" s="278"/>
      <c r="AH91" s="277"/>
      <c r="AI91" s="278"/>
      <c r="AJ91" s="277"/>
      <c r="AK91" s="278"/>
      <c r="AL91" s="277"/>
      <c r="AM91" s="278"/>
      <c r="AN91" s="277"/>
      <c r="AO91" s="278"/>
      <c r="AP91" s="277"/>
      <c r="AQ91" s="278"/>
      <c r="AR91" s="277"/>
      <c r="AS91" s="278"/>
      <c r="AT91" s="277"/>
      <c r="AU91" s="278"/>
      <c r="AV91" s="277"/>
      <c r="AW91" s="278"/>
      <c r="AX91" s="277"/>
      <c r="AY91" s="278"/>
      <c r="AZ91" s="277"/>
      <c r="BA91" s="278"/>
      <c r="BB91" s="277"/>
      <c r="BC91" s="278"/>
      <c r="BD91" s="277"/>
      <c r="BE91" s="278"/>
      <c r="BF91" s="277"/>
      <c r="BG91" s="278"/>
      <c r="BH91" s="277"/>
      <c r="BI91" s="278"/>
      <c r="BJ91" s="277"/>
      <c r="BK91" s="278"/>
      <c r="BL91" s="277"/>
      <c r="BM91" s="278"/>
      <c r="BN91" s="277"/>
      <c r="BO91" s="278"/>
      <c r="BP91" s="277"/>
      <c r="BQ91" s="278"/>
      <c r="BR91" s="277"/>
      <c r="BS91" s="278"/>
      <c r="BT91" s="277"/>
      <c r="BU91" s="278"/>
      <c r="BV91" s="277"/>
      <c r="BW91" s="278"/>
      <c r="BX91" s="277"/>
      <c r="BY91" s="278"/>
      <c r="BZ91" s="277"/>
      <c r="CA91" s="278"/>
      <c r="CB91" s="277"/>
      <c r="CC91" s="278"/>
      <c r="CD91" s="277"/>
      <c r="CE91" s="278"/>
      <c r="CF91" s="277"/>
      <c r="CG91" s="278"/>
      <c r="CH91" s="277"/>
      <c r="CI91" s="278"/>
      <c r="CJ91" s="277"/>
      <c r="CK91" s="278"/>
      <c r="CL91" s="277"/>
      <c r="CM91" s="278"/>
      <c r="CN91" s="277"/>
      <c r="CO91" s="278"/>
      <c r="CP91" s="277"/>
      <c r="CQ91" s="278"/>
      <c r="CR91" s="277"/>
      <c r="CS91" s="278"/>
      <c r="CT91" s="277"/>
      <c r="CU91" s="278"/>
      <c r="CV91" s="277"/>
      <c r="CW91" s="278"/>
      <c r="CX91" s="277"/>
      <c r="CY91" s="278"/>
      <c r="CZ91" s="277"/>
      <c r="DA91" s="278"/>
      <c r="DB91" s="277"/>
      <c r="DC91" s="278"/>
      <c r="DD91" s="277"/>
      <c r="DE91" s="278"/>
      <c r="DF91" s="277"/>
      <c r="DG91" s="278"/>
      <c r="DH91" s="277"/>
      <c r="DI91" s="278"/>
      <c r="DJ91" s="277"/>
      <c r="DK91" s="278"/>
      <c r="DL91" s="277"/>
      <c r="DM91" s="278"/>
      <c r="DN91" s="277"/>
      <c r="DO91" s="278"/>
      <c r="DP91" s="277"/>
      <c r="DQ91" s="278"/>
      <c r="DR91" s="277"/>
      <c r="DS91" s="278"/>
      <c r="DT91" s="277"/>
      <c r="DU91" s="278"/>
      <c r="DV91" s="277"/>
      <c r="DW91" s="278"/>
      <c r="DX91" s="277"/>
      <c r="DY91" s="278"/>
      <c r="DZ91" s="277"/>
      <c r="EA91" s="278"/>
      <c r="EB91" s="116"/>
      <c r="EC91" s="116"/>
      <c r="ED91" s="116"/>
      <c r="EE91" s="116"/>
      <c r="EF91" s="116"/>
      <c r="EG91" s="116"/>
      <c r="EH91" s="116"/>
      <c r="EI91" s="116"/>
      <c r="EJ91" s="116"/>
      <c r="EK91" s="116"/>
      <c r="EL91" s="116"/>
      <c r="EM91" s="116"/>
      <c r="EN91" s="116"/>
      <c r="EO91" s="116"/>
      <c r="EP91" s="116"/>
      <c r="EQ91" s="116"/>
      <c r="ER91" s="116"/>
      <c r="ES91" s="116"/>
      <c r="ET91" s="116"/>
      <c r="EU91" s="116"/>
      <c r="EV91" s="116"/>
      <c r="EW91" s="116"/>
      <c r="EX91" s="116"/>
      <c r="EY91" s="116"/>
    </row>
    <row r="92" spans="1:155" ht="12.75" customHeight="1">
      <c r="A92" s="276">
        <v>85</v>
      </c>
      <c r="B92" s="277"/>
      <c r="C92" s="278"/>
      <c r="D92" s="277"/>
      <c r="E92" s="278"/>
      <c r="F92" s="277"/>
      <c r="G92" s="278"/>
      <c r="H92" s="277"/>
      <c r="I92" s="278"/>
      <c r="J92" s="277"/>
      <c r="K92" s="278"/>
      <c r="L92" s="277"/>
      <c r="M92" s="278"/>
      <c r="N92" s="277"/>
      <c r="O92" s="278"/>
      <c r="P92" s="277"/>
      <c r="Q92" s="278"/>
      <c r="R92" s="277"/>
      <c r="S92" s="278"/>
      <c r="T92" s="277"/>
      <c r="U92" s="278"/>
      <c r="V92" s="277"/>
      <c r="W92" s="278"/>
      <c r="X92" s="277"/>
      <c r="Y92" s="278"/>
      <c r="Z92" s="277"/>
      <c r="AA92" s="278"/>
      <c r="AB92" s="277"/>
      <c r="AC92" s="278"/>
      <c r="AD92" s="277"/>
      <c r="AE92" s="278"/>
      <c r="AF92" s="277"/>
      <c r="AG92" s="278"/>
      <c r="AH92" s="277"/>
      <c r="AI92" s="278"/>
      <c r="AJ92" s="277"/>
      <c r="AK92" s="278"/>
      <c r="AL92" s="277"/>
      <c r="AM92" s="278"/>
      <c r="AN92" s="277"/>
      <c r="AO92" s="278"/>
      <c r="AP92" s="277"/>
      <c r="AQ92" s="278"/>
      <c r="AR92" s="277"/>
      <c r="AS92" s="278"/>
      <c r="AT92" s="277"/>
      <c r="AU92" s="278"/>
      <c r="AV92" s="277"/>
      <c r="AW92" s="278"/>
      <c r="AX92" s="277"/>
      <c r="AY92" s="278"/>
      <c r="AZ92" s="277"/>
      <c r="BA92" s="278"/>
      <c r="BB92" s="277"/>
      <c r="BC92" s="278"/>
      <c r="BD92" s="277"/>
      <c r="BE92" s="278"/>
      <c r="BF92" s="277"/>
      <c r="BG92" s="278"/>
      <c r="BH92" s="277"/>
      <c r="BI92" s="278"/>
      <c r="BJ92" s="277"/>
      <c r="BK92" s="278"/>
      <c r="BL92" s="277"/>
      <c r="BM92" s="278"/>
      <c r="BN92" s="277"/>
      <c r="BO92" s="278"/>
      <c r="BP92" s="277"/>
      <c r="BQ92" s="278"/>
      <c r="BR92" s="277"/>
      <c r="BS92" s="278"/>
      <c r="BT92" s="277"/>
      <c r="BU92" s="278"/>
      <c r="BV92" s="277"/>
      <c r="BW92" s="278"/>
      <c r="BX92" s="277"/>
      <c r="BY92" s="278"/>
      <c r="BZ92" s="277"/>
      <c r="CA92" s="278"/>
      <c r="CB92" s="277"/>
      <c r="CC92" s="278"/>
      <c r="CD92" s="277"/>
      <c r="CE92" s="278"/>
      <c r="CF92" s="277"/>
      <c r="CG92" s="278"/>
      <c r="CH92" s="277"/>
      <c r="CI92" s="278"/>
      <c r="CJ92" s="277"/>
      <c r="CK92" s="278"/>
      <c r="CL92" s="277"/>
      <c r="CM92" s="278"/>
      <c r="CN92" s="277"/>
      <c r="CO92" s="278"/>
      <c r="CP92" s="277"/>
      <c r="CQ92" s="278"/>
      <c r="CR92" s="277"/>
      <c r="CS92" s="278"/>
      <c r="CT92" s="277"/>
      <c r="CU92" s="278"/>
      <c r="CV92" s="277"/>
      <c r="CW92" s="278"/>
      <c r="CX92" s="277"/>
      <c r="CY92" s="278"/>
      <c r="CZ92" s="277"/>
      <c r="DA92" s="278"/>
      <c r="DB92" s="277"/>
      <c r="DC92" s="278"/>
      <c r="DD92" s="277"/>
      <c r="DE92" s="278"/>
      <c r="DF92" s="277"/>
      <c r="DG92" s="278"/>
      <c r="DH92" s="277"/>
      <c r="DI92" s="278"/>
      <c r="DJ92" s="277"/>
      <c r="DK92" s="278"/>
      <c r="DL92" s="277"/>
      <c r="DM92" s="278"/>
      <c r="DN92" s="277"/>
      <c r="DO92" s="278"/>
      <c r="DP92" s="277"/>
      <c r="DQ92" s="278"/>
      <c r="DR92" s="277"/>
      <c r="DS92" s="278"/>
      <c r="DT92" s="277"/>
      <c r="DU92" s="278"/>
      <c r="DV92" s="277"/>
      <c r="DW92" s="278"/>
      <c r="DX92" s="277"/>
      <c r="DY92" s="278"/>
      <c r="DZ92" s="277"/>
      <c r="EA92" s="278"/>
      <c r="EB92" s="116"/>
      <c r="EC92" s="116"/>
      <c r="ED92" s="116"/>
      <c r="EE92" s="116"/>
      <c r="EF92" s="116"/>
      <c r="EG92" s="116"/>
      <c r="EH92" s="116"/>
      <c r="EI92" s="116"/>
      <c r="EJ92" s="116"/>
      <c r="EK92" s="116"/>
      <c r="EL92" s="116"/>
      <c r="EM92" s="116"/>
      <c r="EN92" s="116"/>
      <c r="EO92" s="116"/>
      <c r="EP92" s="116"/>
      <c r="EQ92" s="116"/>
      <c r="ER92" s="116"/>
      <c r="ES92" s="116"/>
      <c r="ET92" s="116"/>
      <c r="EU92" s="116"/>
      <c r="EV92" s="116"/>
      <c r="EW92" s="116"/>
      <c r="EX92" s="116"/>
      <c r="EY92" s="116"/>
    </row>
    <row r="93" spans="1:155" ht="12.75" customHeight="1">
      <c r="A93" s="276">
        <v>86</v>
      </c>
      <c r="B93" s="277"/>
      <c r="C93" s="278"/>
      <c r="D93" s="277"/>
      <c r="E93" s="278"/>
      <c r="F93" s="277"/>
      <c r="G93" s="278"/>
      <c r="H93" s="277"/>
      <c r="I93" s="278"/>
      <c r="J93" s="277"/>
      <c r="K93" s="278"/>
      <c r="L93" s="277"/>
      <c r="M93" s="278"/>
      <c r="N93" s="277"/>
      <c r="O93" s="278"/>
      <c r="P93" s="277"/>
      <c r="Q93" s="278"/>
      <c r="R93" s="277"/>
      <c r="S93" s="278"/>
      <c r="T93" s="277"/>
      <c r="U93" s="278"/>
      <c r="V93" s="277"/>
      <c r="W93" s="278"/>
      <c r="X93" s="277"/>
      <c r="Y93" s="278"/>
      <c r="Z93" s="277"/>
      <c r="AA93" s="278"/>
      <c r="AB93" s="277"/>
      <c r="AC93" s="278"/>
      <c r="AD93" s="277"/>
      <c r="AE93" s="278"/>
      <c r="AF93" s="277"/>
      <c r="AG93" s="278"/>
      <c r="AH93" s="277"/>
      <c r="AI93" s="278"/>
      <c r="AJ93" s="277"/>
      <c r="AK93" s="278"/>
      <c r="AL93" s="277"/>
      <c r="AM93" s="278"/>
      <c r="AN93" s="277"/>
      <c r="AO93" s="278"/>
      <c r="AP93" s="277"/>
      <c r="AQ93" s="278"/>
      <c r="AR93" s="277"/>
      <c r="AS93" s="278"/>
      <c r="AT93" s="277"/>
      <c r="AU93" s="278"/>
      <c r="AV93" s="277"/>
      <c r="AW93" s="278"/>
      <c r="AX93" s="277"/>
      <c r="AY93" s="278"/>
      <c r="AZ93" s="277"/>
      <c r="BA93" s="278"/>
      <c r="BB93" s="277"/>
      <c r="BC93" s="278"/>
      <c r="BD93" s="277"/>
      <c r="BE93" s="278"/>
      <c r="BF93" s="277"/>
      <c r="BG93" s="278"/>
      <c r="BH93" s="277"/>
      <c r="BI93" s="278"/>
      <c r="BJ93" s="277"/>
      <c r="BK93" s="278"/>
      <c r="BL93" s="277"/>
      <c r="BM93" s="278"/>
      <c r="BN93" s="277"/>
      <c r="BO93" s="278"/>
      <c r="BP93" s="277"/>
      <c r="BQ93" s="278"/>
      <c r="BR93" s="277"/>
      <c r="BS93" s="278"/>
      <c r="BT93" s="277"/>
      <c r="BU93" s="278"/>
      <c r="BV93" s="277"/>
      <c r="BW93" s="278"/>
      <c r="BX93" s="277"/>
      <c r="BY93" s="278"/>
      <c r="BZ93" s="277"/>
      <c r="CA93" s="278"/>
      <c r="CB93" s="277"/>
      <c r="CC93" s="278"/>
      <c r="CD93" s="277"/>
      <c r="CE93" s="278"/>
      <c r="CF93" s="277"/>
      <c r="CG93" s="278"/>
      <c r="CH93" s="277"/>
      <c r="CI93" s="278"/>
      <c r="CJ93" s="277"/>
      <c r="CK93" s="278"/>
      <c r="CL93" s="277"/>
      <c r="CM93" s="278"/>
      <c r="CN93" s="277"/>
      <c r="CO93" s="278"/>
      <c r="CP93" s="277"/>
      <c r="CQ93" s="278"/>
      <c r="CR93" s="277"/>
      <c r="CS93" s="278"/>
      <c r="CT93" s="277"/>
      <c r="CU93" s="278"/>
      <c r="CV93" s="277"/>
      <c r="CW93" s="278"/>
      <c r="CX93" s="277"/>
      <c r="CY93" s="278"/>
      <c r="CZ93" s="277"/>
      <c r="DA93" s="278"/>
      <c r="DB93" s="277"/>
      <c r="DC93" s="278"/>
      <c r="DD93" s="277"/>
      <c r="DE93" s="278"/>
      <c r="DF93" s="277"/>
      <c r="DG93" s="278"/>
      <c r="DH93" s="277"/>
      <c r="DI93" s="278"/>
      <c r="DJ93" s="277"/>
      <c r="DK93" s="278"/>
      <c r="DL93" s="277"/>
      <c r="DM93" s="278"/>
      <c r="DN93" s="277"/>
      <c r="DO93" s="278"/>
      <c r="DP93" s="277"/>
      <c r="DQ93" s="278"/>
      <c r="DR93" s="277"/>
      <c r="DS93" s="278"/>
      <c r="DT93" s="277"/>
      <c r="DU93" s="278"/>
      <c r="DV93" s="277"/>
      <c r="DW93" s="278"/>
      <c r="DX93" s="277"/>
      <c r="DY93" s="278"/>
      <c r="DZ93" s="277"/>
      <c r="EA93" s="278"/>
      <c r="EB93" s="116"/>
      <c r="EC93" s="116"/>
      <c r="ED93" s="116"/>
      <c r="EE93" s="116"/>
      <c r="EF93" s="116"/>
      <c r="EG93" s="116"/>
      <c r="EH93" s="116"/>
      <c r="EI93" s="116"/>
      <c r="EJ93" s="116"/>
      <c r="EK93" s="116"/>
      <c r="EL93" s="116"/>
      <c r="EM93" s="116"/>
      <c r="EN93" s="116"/>
      <c r="EO93" s="116"/>
      <c r="EP93" s="116"/>
      <c r="EQ93" s="116"/>
      <c r="ER93" s="116"/>
      <c r="ES93" s="116"/>
      <c r="ET93" s="116"/>
      <c r="EU93" s="116"/>
      <c r="EV93" s="116"/>
      <c r="EW93" s="116"/>
      <c r="EX93" s="116"/>
      <c r="EY93" s="116"/>
    </row>
    <row r="94" spans="1:155" ht="12.75" customHeight="1">
      <c r="A94" s="276">
        <v>87</v>
      </c>
      <c r="B94" s="277"/>
      <c r="C94" s="278"/>
      <c r="D94" s="277"/>
      <c r="E94" s="278"/>
      <c r="F94" s="277"/>
      <c r="G94" s="278"/>
      <c r="H94" s="277"/>
      <c r="I94" s="278"/>
      <c r="J94" s="277"/>
      <c r="K94" s="278"/>
      <c r="L94" s="277"/>
      <c r="M94" s="278"/>
      <c r="N94" s="277"/>
      <c r="O94" s="278"/>
      <c r="P94" s="277"/>
      <c r="Q94" s="278"/>
      <c r="R94" s="277"/>
      <c r="S94" s="278"/>
      <c r="T94" s="277"/>
      <c r="U94" s="278"/>
      <c r="V94" s="277"/>
      <c r="W94" s="278"/>
      <c r="X94" s="277"/>
      <c r="Y94" s="278"/>
      <c r="Z94" s="277"/>
      <c r="AA94" s="278"/>
      <c r="AB94" s="277"/>
      <c r="AC94" s="278"/>
      <c r="AD94" s="277"/>
      <c r="AE94" s="278"/>
      <c r="AF94" s="277"/>
      <c r="AG94" s="278"/>
      <c r="AH94" s="277"/>
      <c r="AI94" s="278"/>
      <c r="AJ94" s="277"/>
      <c r="AK94" s="278"/>
      <c r="AL94" s="277"/>
      <c r="AM94" s="278"/>
      <c r="AN94" s="277"/>
      <c r="AO94" s="278"/>
      <c r="AP94" s="277"/>
      <c r="AQ94" s="278"/>
      <c r="AR94" s="277"/>
      <c r="AS94" s="278"/>
      <c r="AT94" s="277"/>
      <c r="AU94" s="278"/>
      <c r="AV94" s="277"/>
      <c r="AW94" s="278"/>
      <c r="AX94" s="277"/>
      <c r="AY94" s="278"/>
      <c r="AZ94" s="277"/>
      <c r="BA94" s="278"/>
      <c r="BB94" s="277"/>
      <c r="BC94" s="278"/>
      <c r="BD94" s="277"/>
      <c r="BE94" s="278"/>
      <c r="BF94" s="277"/>
      <c r="BG94" s="278"/>
      <c r="BH94" s="277"/>
      <c r="BI94" s="278"/>
      <c r="BJ94" s="277"/>
      <c r="BK94" s="278"/>
      <c r="BL94" s="277"/>
      <c r="BM94" s="278"/>
      <c r="BN94" s="277"/>
      <c r="BO94" s="278"/>
      <c r="BP94" s="277"/>
      <c r="BQ94" s="278"/>
      <c r="BR94" s="277"/>
      <c r="BS94" s="278"/>
      <c r="BT94" s="277"/>
      <c r="BU94" s="278"/>
      <c r="BV94" s="277"/>
      <c r="BW94" s="278"/>
      <c r="BX94" s="277"/>
      <c r="BY94" s="278"/>
      <c r="BZ94" s="277"/>
      <c r="CA94" s="278"/>
      <c r="CB94" s="277"/>
      <c r="CC94" s="278"/>
      <c r="CD94" s="277"/>
      <c r="CE94" s="278"/>
      <c r="CF94" s="277"/>
      <c r="CG94" s="278"/>
      <c r="CH94" s="277"/>
      <c r="CI94" s="278"/>
      <c r="CJ94" s="277"/>
      <c r="CK94" s="278"/>
      <c r="CL94" s="277"/>
      <c r="CM94" s="278"/>
      <c r="CN94" s="277"/>
      <c r="CO94" s="278"/>
      <c r="CP94" s="277"/>
      <c r="CQ94" s="278"/>
      <c r="CR94" s="277"/>
      <c r="CS94" s="278"/>
      <c r="CT94" s="277"/>
      <c r="CU94" s="278"/>
      <c r="CV94" s="277"/>
      <c r="CW94" s="278"/>
      <c r="CX94" s="277"/>
      <c r="CY94" s="278"/>
      <c r="CZ94" s="277"/>
      <c r="DA94" s="278"/>
      <c r="DB94" s="277"/>
      <c r="DC94" s="278"/>
      <c r="DD94" s="277"/>
      <c r="DE94" s="278"/>
      <c r="DF94" s="277"/>
      <c r="DG94" s="278"/>
      <c r="DH94" s="277"/>
      <c r="DI94" s="278"/>
      <c r="DJ94" s="277"/>
      <c r="DK94" s="278"/>
      <c r="DL94" s="277"/>
      <c r="DM94" s="278"/>
      <c r="DN94" s="277"/>
      <c r="DO94" s="278"/>
      <c r="DP94" s="277"/>
      <c r="DQ94" s="278"/>
      <c r="DR94" s="277"/>
      <c r="DS94" s="278"/>
      <c r="DT94" s="277"/>
      <c r="DU94" s="278"/>
      <c r="DV94" s="277"/>
      <c r="DW94" s="278"/>
      <c r="DX94" s="277"/>
      <c r="DY94" s="278"/>
      <c r="DZ94" s="277"/>
      <c r="EA94" s="278"/>
      <c r="EB94" s="116"/>
      <c r="EC94" s="116"/>
      <c r="ED94" s="116"/>
      <c r="EE94" s="116"/>
      <c r="EF94" s="116"/>
      <c r="EG94" s="116"/>
      <c r="EH94" s="116"/>
      <c r="EI94" s="116"/>
      <c r="EJ94" s="116"/>
      <c r="EK94" s="116"/>
      <c r="EL94" s="116"/>
      <c r="EM94" s="116"/>
      <c r="EN94" s="116"/>
      <c r="EO94" s="116"/>
      <c r="EP94" s="116"/>
      <c r="EQ94" s="116"/>
      <c r="ER94" s="116"/>
      <c r="ES94" s="116"/>
      <c r="ET94" s="116"/>
      <c r="EU94" s="116"/>
      <c r="EV94" s="116"/>
      <c r="EW94" s="116"/>
      <c r="EX94" s="116"/>
      <c r="EY94" s="116"/>
    </row>
    <row r="95" spans="1:155" ht="12.75" customHeight="1">
      <c r="A95" s="276">
        <v>88</v>
      </c>
      <c r="B95" s="277"/>
      <c r="C95" s="278"/>
      <c r="D95" s="277"/>
      <c r="E95" s="278"/>
      <c r="F95" s="277"/>
      <c r="G95" s="278"/>
      <c r="H95" s="277"/>
      <c r="I95" s="278"/>
      <c r="J95" s="277"/>
      <c r="K95" s="278"/>
      <c r="L95" s="277"/>
      <c r="M95" s="278"/>
      <c r="N95" s="277"/>
      <c r="O95" s="278"/>
      <c r="P95" s="277"/>
      <c r="Q95" s="278"/>
      <c r="R95" s="277"/>
      <c r="S95" s="278"/>
      <c r="T95" s="277"/>
      <c r="U95" s="278"/>
      <c r="V95" s="277"/>
      <c r="W95" s="278"/>
      <c r="X95" s="277"/>
      <c r="Y95" s="278"/>
      <c r="Z95" s="277"/>
      <c r="AA95" s="278"/>
      <c r="AB95" s="277"/>
      <c r="AC95" s="278"/>
      <c r="AD95" s="277"/>
      <c r="AE95" s="278"/>
      <c r="AF95" s="277"/>
      <c r="AG95" s="278"/>
      <c r="AH95" s="277"/>
      <c r="AI95" s="278"/>
      <c r="AJ95" s="277"/>
      <c r="AK95" s="278"/>
      <c r="AL95" s="277"/>
      <c r="AM95" s="278"/>
      <c r="AN95" s="277"/>
      <c r="AO95" s="278"/>
      <c r="AP95" s="277"/>
      <c r="AQ95" s="278"/>
      <c r="AR95" s="277"/>
      <c r="AS95" s="278"/>
      <c r="AT95" s="277"/>
      <c r="AU95" s="278"/>
      <c r="AV95" s="277"/>
      <c r="AW95" s="278"/>
      <c r="AX95" s="277"/>
      <c r="AY95" s="278"/>
      <c r="AZ95" s="277"/>
      <c r="BA95" s="278"/>
      <c r="BB95" s="277"/>
      <c r="BC95" s="278"/>
      <c r="BD95" s="277"/>
      <c r="BE95" s="278"/>
      <c r="BF95" s="277"/>
      <c r="BG95" s="278"/>
      <c r="BH95" s="277"/>
      <c r="BI95" s="278"/>
      <c r="BJ95" s="277"/>
      <c r="BK95" s="278"/>
      <c r="BL95" s="277"/>
      <c r="BM95" s="278"/>
      <c r="BN95" s="277"/>
      <c r="BO95" s="278"/>
      <c r="BP95" s="277"/>
      <c r="BQ95" s="278"/>
      <c r="BR95" s="277"/>
      <c r="BS95" s="278"/>
      <c r="BT95" s="277"/>
      <c r="BU95" s="278"/>
      <c r="BV95" s="277"/>
      <c r="BW95" s="278"/>
      <c r="BX95" s="277"/>
      <c r="BY95" s="278"/>
      <c r="BZ95" s="277"/>
      <c r="CA95" s="278"/>
      <c r="CB95" s="277"/>
      <c r="CC95" s="278"/>
      <c r="CD95" s="277"/>
      <c r="CE95" s="278"/>
      <c r="CF95" s="277"/>
      <c r="CG95" s="278"/>
      <c r="CH95" s="277"/>
      <c r="CI95" s="278"/>
      <c r="CJ95" s="277"/>
      <c r="CK95" s="278"/>
      <c r="CL95" s="277"/>
      <c r="CM95" s="278"/>
      <c r="CN95" s="277"/>
      <c r="CO95" s="278"/>
      <c r="CP95" s="277"/>
      <c r="CQ95" s="278"/>
      <c r="CR95" s="277"/>
      <c r="CS95" s="278"/>
      <c r="CT95" s="277"/>
      <c r="CU95" s="278"/>
      <c r="CV95" s="277"/>
      <c r="CW95" s="278"/>
      <c r="CX95" s="277"/>
      <c r="CY95" s="278"/>
      <c r="CZ95" s="277"/>
      <c r="DA95" s="278"/>
      <c r="DB95" s="277"/>
      <c r="DC95" s="278"/>
      <c r="DD95" s="277"/>
      <c r="DE95" s="278"/>
      <c r="DF95" s="277"/>
      <c r="DG95" s="278"/>
      <c r="DH95" s="277"/>
      <c r="DI95" s="278"/>
      <c r="DJ95" s="277"/>
      <c r="DK95" s="278"/>
      <c r="DL95" s="277"/>
      <c r="DM95" s="278"/>
      <c r="DN95" s="277"/>
      <c r="DO95" s="278"/>
      <c r="DP95" s="277"/>
      <c r="DQ95" s="278"/>
      <c r="DR95" s="277"/>
      <c r="DS95" s="278"/>
      <c r="DT95" s="277"/>
      <c r="DU95" s="278"/>
      <c r="DV95" s="277"/>
      <c r="DW95" s="278"/>
      <c r="DX95" s="277"/>
      <c r="DY95" s="278"/>
      <c r="DZ95" s="277"/>
      <c r="EA95" s="278"/>
      <c r="EB95" s="116"/>
      <c r="EC95" s="116"/>
      <c r="ED95" s="116"/>
      <c r="EE95" s="116"/>
      <c r="EF95" s="116"/>
      <c r="EG95" s="116"/>
      <c r="EH95" s="116"/>
      <c r="EI95" s="116"/>
      <c r="EJ95" s="116"/>
      <c r="EK95" s="116"/>
      <c r="EL95" s="116"/>
      <c r="EM95" s="116"/>
      <c r="EN95" s="116"/>
      <c r="EO95" s="116"/>
      <c r="EP95" s="116"/>
      <c r="EQ95" s="116"/>
      <c r="ER95" s="116"/>
      <c r="ES95" s="116"/>
      <c r="ET95" s="116"/>
      <c r="EU95" s="116"/>
      <c r="EV95" s="116"/>
      <c r="EW95" s="116"/>
      <c r="EX95" s="116"/>
      <c r="EY95" s="116"/>
    </row>
    <row r="96" spans="1:155" ht="12.75" customHeight="1">
      <c r="A96" s="276">
        <v>89</v>
      </c>
      <c r="B96" s="277"/>
      <c r="C96" s="278"/>
      <c r="D96" s="277"/>
      <c r="E96" s="278"/>
      <c r="F96" s="277"/>
      <c r="G96" s="278"/>
      <c r="H96" s="277"/>
      <c r="I96" s="278"/>
      <c r="J96" s="277"/>
      <c r="K96" s="278"/>
      <c r="L96" s="277"/>
      <c r="M96" s="278"/>
      <c r="N96" s="277"/>
      <c r="O96" s="278"/>
      <c r="P96" s="277"/>
      <c r="Q96" s="278"/>
      <c r="R96" s="277"/>
      <c r="S96" s="278"/>
      <c r="T96" s="277"/>
      <c r="U96" s="278"/>
      <c r="V96" s="277"/>
      <c r="W96" s="278"/>
      <c r="X96" s="277"/>
      <c r="Y96" s="278"/>
      <c r="Z96" s="277"/>
      <c r="AA96" s="278"/>
      <c r="AB96" s="277"/>
      <c r="AC96" s="278"/>
      <c r="AD96" s="277"/>
      <c r="AE96" s="278"/>
      <c r="AF96" s="277"/>
      <c r="AG96" s="278"/>
      <c r="AH96" s="277"/>
      <c r="AI96" s="278"/>
      <c r="AJ96" s="277"/>
      <c r="AK96" s="278"/>
      <c r="AL96" s="277"/>
      <c r="AM96" s="278"/>
      <c r="AN96" s="277"/>
      <c r="AO96" s="278"/>
      <c r="AP96" s="277"/>
      <c r="AQ96" s="278"/>
      <c r="AR96" s="277"/>
      <c r="AS96" s="278"/>
      <c r="AT96" s="277"/>
      <c r="AU96" s="278"/>
      <c r="AV96" s="277"/>
      <c r="AW96" s="278"/>
      <c r="AX96" s="277"/>
      <c r="AY96" s="278"/>
      <c r="AZ96" s="277"/>
      <c r="BA96" s="278"/>
      <c r="BB96" s="277"/>
      <c r="BC96" s="278"/>
      <c r="BD96" s="277"/>
      <c r="BE96" s="278"/>
      <c r="BF96" s="277"/>
      <c r="BG96" s="278"/>
      <c r="BH96" s="277"/>
      <c r="BI96" s="278"/>
      <c r="BJ96" s="277"/>
      <c r="BK96" s="278"/>
      <c r="BL96" s="277"/>
      <c r="BM96" s="278"/>
      <c r="BN96" s="277"/>
      <c r="BO96" s="278"/>
      <c r="BP96" s="277"/>
      <c r="BQ96" s="278"/>
      <c r="BR96" s="277"/>
      <c r="BS96" s="278"/>
      <c r="BT96" s="277"/>
      <c r="BU96" s="278"/>
      <c r="BV96" s="277"/>
      <c r="BW96" s="278"/>
      <c r="BX96" s="277"/>
      <c r="BY96" s="278"/>
      <c r="BZ96" s="277"/>
      <c r="CA96" s="278"/>
      <c r="CB96" s="277"/>
      <c r="CC96" s="278"/>
      <c r="CD96" s="277"/>
      <c r="CE96" s="278"/>
      <c r="CF96" s="277"/>
      <c r="CG96" s="278"/>
      <c r="CH96" s="277"/>
      <c r="CI96" s="278"/>
      <c r="CJ96" s="277"/>
      <c r="CK96" s="278"/>
      <c r="CL96" s="277"/>
      <c r="CM96" s="278"/>
      <c r="CN96" s="277"/>
      <c r="CO96" s="278"/>
      <c r="CP96" s="277"/>
      <c r="CQ96" s="278"/>
      <c r="CR96" s="277"/>
      <c r="CS96" s="278"/>
      <c r="CT96" s="277"/>
      <c r="CU96" s="278"/>
      <c r="CV96" s="277"/>
      <c r="CW96" s="278"/>
      <c r="CX96" s="277"/>
      <c r="CY96" s="278"/>
      <c r="CZ96" s="277"/>
      <c r="DA96" s="278"/>
      <c r="DB96" s="277"/>
      <c r="DC96" s="278"/>
      <c r="DD96" s="277"/>
      <c r="DE96" s="278"/>
      <c r="DF96" s="277"/>
      <c r="DG96" s="278"/>
      <c r="DH96" s="277"/>
      <c r="DI96" s="278"/>
      <c r="DJ96" s="277"/>
      <c r="DK96" s="278"/>
      <c r="DL96" s="277"/>
      <c r="DM96" s="278"/>
      <c r="DN96" s="277"/>
      <c r="DO96" s="278"/>
      <c r="DP96" s="277"/>
      <c r="DQ96" s="278"/>
      <c r="DR96" s="277"/>
      <c r="DS96" s="278"/>
      <c r="DT96" s="277"/>
      <c r="DU96" s="278"/>
      <c r="DV96" s="277"/>
      <c r="DW96" s="278"/>
      <c r="DX96" s="277"/>
      <c r="DY96" s="278"/>
      <c r="DZ96" s="277"/>
      <c r="EA96" s="278"/>
      <c r="EB96" s="116"/>
      <c r="EC96" s="116"/>
      <c r="ED96" s="116"/>
      <c r="EE96" s="116"/>
      <c r="EF96" s="116"/>
      <c r="EG96" s="116"/>
      <c r="EH96" s="116"/>
      <c r="EI96" s="116"/>
      <c r="EJ96" s="116"/>
      <c r="EK96" s="116"/>
      <c r="EL96" s="116"/>
      <c r="EM96" s="116"/>
      <c r="EN96" s="116"/>
      <c r="EO96" s="116"/>
      <c r="EP96" s="116"/>
      <c r="EQ96" s="116"/>
      <c r="ER96" s="116"/>
      <c r="ES96" s="116"/>
      <c r="ET96" s="116"/>
      <c r="EU96" s="116"/>
      <c r="EV96" s="116"/>
      <c r="EW96" s="116"/>
      <c r="EX96" s="116"/>
      <c r="EY96" s="116"/>
    </row>
    <row r="97" spans="1:155" ht="12.75" customHeight="1">
      <c r="A97" s="276">
        <v>90</v>
      </c>
      <c r="B97" s="277"/>
      <c r="C97" s="278"/>
      <c r="D97" s="277"/>
      <c r="E97" s="278"/>
      <c r="F97" s="277"/>
      <c r="G97" s="278"/>
      <c r="H97" s="277"/>
      <c r="I97" s="278"/>
      <c r="J97" s="277"/>
      <c r="K97" s="278"/>
      <c r="L97" s="277"/>
      <c r="M97" s="278"/>
      <c r="N97" s="277"/>
      <c r="O97" s="278"/>
      <c r="P97" s="277"/>
      <c r="Q97" s="278"/>
      <c r="R97" s="277"/>
      <c r="S97" s="278"/>
      <c r="T97" s="277"/>
      <c r="U97" s="278"/>
      <c r="V97" s="277"/>
      <c r="W97" s="278"/>
      <c r="X97" s="277"/>
      <c r="Y97" s="278"/>
      <c r="Z97" s="277"/>
      <c r="AA97" s="278"/>
      <c r="AB97" s="277"/>
      <c r="AC97" s="278"/>
      <c r="AD97" s="277"/>
      <c r="AE97" s="278"/>
      <c r="AF97" s="277"/>
      <c r="AG97" s="278"/>
      <c r="AH97" s="277"/>
      <c r="AI97" s="278"/>
      <c r="AJ97" s="277"/>
      <c r="AK97" s="278"/>
      <c r="AL97" s="277"/>
      <c r="AM97" s="278"/>
      <c r="AN97" s="277"/>
      <c r="AO97" s="278"/>
      <c r="AP97" s="277"/>
      <c r="AQ97" s="278"/>
      <c r="AR97" s="277"/>
      <c r="AS97" s="278"/>
      <c r="AT97" s="277"/>
      <c r="AU97" s="278"/>
      <c r="AV97" s="277"/>
      <c r="AW97" s="278"/>
      <c r="AX97" s="277"/>
      <c r="AY97" s="278"/>
      <c r="AZ97" s="277"/>
      <c r="BA97" s="278"/>
      <c r="BB97" s="277"/>
      <c r="BC97" s="278"/>
      <c r="BD97" s="277"/>
      <c r="BE97" s="278"/>
      <c r="BF97" s="277"/>
      <c r="BG97" s="278"/>
      <c r="BH97" s="277"/>
      <c r="BI97" s="278"/>
      <c r="BJ97" s="277"/>
      <c r="BK97" s="278"/>
      <c r="BL97" s="277"/>
      <c r="BM97" s="278"/>
      <c r="BN97" s="277"/>
      <c r="BO97" s="278"/>
      <c r="BP97" s="277"/>
      <c r="BQ97" s="278"/>
      <c r="BR97" s="277"/>
      <c r="BS97" s="278"/>
      <c r="BT97" s="277"/>
      <c r="BU97" s="278"/>
      <c r="BV97" s="277"/>
      <c r="BW97" s="278"/>
      <c r="BX97" s="277"/>
      <c r="BY97" s="278"/>
      <c r="BZ97" s="277"/>
      <c r="CA97" s="278"/>
      <c r="CB97" s="277"/>
      <c r="CC97" s="278"/>
      <c r="CD97" s="277"/>
      <c r="CE97" s="278"/>
      <c r="CF97" s="277"/>
      <c r="CG97" s="278"/>
      <c r="CH97" s="277"/>
      <c r="CI97" s="278"/>
      <c r="CJ97" s="277"/>
      <c r="CK97" s="278"/>
      <c r="CL97" s="277"/>
      <c r="CM97" s="278"/>
      <c r="CN97" s="277"/>
      <c r="CO97" s="278"/>
      <c r="CP97" s="277"/>
      <c r="CQ97" s="278"/>
      <c r="CR97" s="277"/>
      <c r="CS97" s="278"/>
      <c r="CT97" s="277"/>
      <c r="CU97" s="278"/>
      <c r="CV97" s="277"/>
      <c r="CW97" s="278"/>
      <c r="CX97" s="277"/>
      <c r="CY97" s="278"/>
      <c r="CZ97" s="277"/>
      <c r="DA97" s="278"/>
      <c r="DB97" s="277"/>
      <c r="DC97" s="278"/>
      <c r="DD97" s="277"/>
      <c r="DE97" s="278"/>
      <c r="DF97" s="277"/>
      <c r="DG97" s="278"/>
      <c r="DH97" s="277"/>
      <c r="DI97" s="278"/>
      <c r="DJ97" s="277"/>
      <c r="DK97" s="278"/>
      <c r="DL97" s="277"/>
      <c r="DM97" s="278"/>
      <c r="DN97" s="277"/>
      <c r="DO97" s="278"/>
      <c r="DP97" s="277"/>
      <c r="DQ97" s="278"/>
      <c r="DR97" s="277"/>
      <c r="DS97" s="278"/>
      <c r="DT97" s="277"/>
      <c r="DU97" s="278"/>
      <c r="DV97" s="277"/>
      <c r="DW97" s="278"/>
      <c r="DX97" s="277"/>
      <c r="DY97" s="278"/>
      <c r="DZ97" s="277"/>
      <c r="EA97" s="278"/>
      <c r="EB97" s="116"/>
      <c r="EC97" s="116"/>
      <c r="ED97" s="116"/>
      <c r="EE97" s="116"/>
      <c r="EF97" s="116"/>
      <c r="EG97" s="116"/>
      <c r="EH97" s="116"/>
      <c r="EI97" s="116"/>
      <c r="EJ97" s="116"/>
      <c r="EK97" s="116"/>
      <c r="EL97" s="116"/>
      <c r="EM97" s="116"/>
      <c r="EN97" s="116"/>
      <c r="EO97" s="116"/>
      <c r="EP97" s="116"/>
      <c r="EQ97" s="116"/>
      <c r="ER97" s="116"/>
      <c r="ES97" s="116"/>
      <c r="ET97" s="116"/>
      <c r="EU97" s="116"/>
      <c r="EV97" s="116"/>
      <c r="EW97" s="116"/>
      <c r="EX97" s="116"/>
      <c r="EY97" s="116"/>
    </row>
    <row r="98" spans="1:155" ht="12.75" customHeight="1">
      <c r="A98" s="276">
        <v>91</v>
      </c>
      <c r="B98" s="277"/>
      <c r="C98" s="278"/>
      <c r="D98" s="277"/>
      <c r="E98" s="278"/>
      <c r="F98" s="277"/>
      <c r="G98" s="278"/>
      <c r="H98" s="277"/>
      <c r="I98" s="278"/>
      <c r="J98" s="277"/>
      <c r="K98" s="278"/>
      <c r="L98" s="277"/>
      <c r="M98" s="278"/>
      <c r="N98" s="277"/>
      <c r="O98" s="278"/>
      <c r="P98" s="277"/>
      <c r="Q98" s="278"/>
      <c r="R98" s="277"/>
      <c r="S98" s="278"/>
      <c r="T98" s="277"/>
      <c r="U98" s="278"/>
      <c r="V98" s="277"/>
      <c r="W98" s="278"/>
      <c r="X98" s="277"/>
      <c r="Y98" s="278"/>
      <c r="Z98" s="277"/>
      <c r="AA98" s="278"/>
      <c r="AB98" s="277"/>
      <c r="AC98" s="278"/>
      <c r="AD98" s="277"/>
      <c r="AE98" s="278"/>
      <c r="AF98" s="277"/>
      <c r="AG98" s="278"/>
      <c r="AH98" s="277"/>
      <c r="AI98" s="278"/>
      <c r="AJ98" s="277"/>
      <c r="AK98" s="278"/>
      <c r="AL98" s="277"/>
      <c r="AM98" s="278"/>
      <c r="AN98" s="277"/>
      <c r="AO98" s="278"/>
      <c r="AP98" s="277"/>
      <c r="AQ98" s="278"/>
      <c r="AR98" s="277"/>
      <c r="AS98" s="278"/>
      <c r="AT98" s="277"/>
      <c r="AU98" s="278"/>
      <c r="AV98" s="277"/>
      <c r="AW98" s="278"/>
      <c r="AX98" s="277"/>
      <c r="AY98" s="278"/>
      <c r="AZ98" s="277"/>
      <c r="BA98" s="278"/>
      <c r="BB98" s="277"/>
      <c r="BC98" s="278"/>
      <c r="BD98" s="277"/>
      <c r="BE98" s="278"/>
      <c r="BF98" s="277"/>
      <c r="BG98" s="278"/>
      <c r="BH98" s="277"/>
      <c r="BI98" s="278"/>
      <c r="BJ98" s="277"/>
      <c r="BK98" s="278"/>
      <c r="BL98" s="277"/>
      <c r="BM98" s="278"/>
      <c r="BN98" s="277"/>
      <c r="BO98" s="278"/>
      <c r="BP98" s="277"/>
      <c r="BQ98" s="278"/>
      <c r="BR98" s="277"/>
      <c r="BS98" s="278"/>
      <c r="BT98" s="277"/>
      <c r="BU98" s="278"/>
      <c r="BV98" s="277"/>
      <c r="BW98" s="278"/>
      <c r="BX98" s="277"/>
      <c r="BY98" s="278"/>
      <c r="BZ98" s="277"/>
      <c r="CA98" s="278"/>
      <c r="CB98" s="277"/>
      <c r="CC98" s="278"/>
      <c r="CD98" s="277"/>
      <c r="CE98" s="278"/>
      <c r="CF98" s="277"/>
      <c r="CG98" s="278"/>
      <c r="CH98" s="277"/>
      <c r="CI98" s="278"/>
      <c r="CJ98" s="277"/>
      <c r="CK98" s="278"/>
      <c r="CL98" s="277"/>
      <c r="CM98" s="278"/>
      <c r="CN98" s="277"/>
      <c r="CO98" s="278"/>
      <c r="CP98" s="277"/>
      <c r="CQ98" s="278"/>
      <c r="CR98" s="277"/>
      <c r="CS98" s="278"/>
      <c r="CT98" s="277"/>
      <c r="CU98" s="278"/>
      <c r="CV98" s="277"/>
      <c r="CW98" s="278"/>
      <c r="CX98" s="277"/>
      <c r="CY98" s="278"/>
      <c r="CZ98" s="277"/>
      <c r="DA98" s="278"/>
      <c r="DB98" s="277"/>
      <c r="DC98" s="278"/>
      <c r="DD98" s="277"/>
      <c r="DE98" s="278"/>
      <c r="DF98" s="277"/>
      <c r="DG98" s="278"/>
      <c r="DH98" s="277"/>
      <c r="DI98" s="278"/>
      <c r="DJ98" s="277"/>
      <c r="DK98" s="278"/>
      <c r="DL98" s="277"/>
      <c r="DM98" s="278"/>
      <c r="DN98" s="277"/>
      <c r="DO98" s="278"/>
      <c r="DP98" s="277"/>
      <c r="DQ98" s="278"/>
      <c r="DR98" s="277"/>
      <c r="DS98" s="278"/>
      <c r="DT98" s="277"/>
      <c r="DU98" s="278"/>
      <c r="DV98" s="277"/>
      <c r="DW98" s="278"/>
      <c r="DX98" s="277"/>
      <c r="DY98" s="278"/>
      <c r="DZ98" s="277"/>
      <c r="EA98" s="278"/>
      <c r="EB98" s="116"/>
      <c r="EC98" s="116"/>
      <c r="ED98" s="116"/>
      <c r="EE98" s="116"/>
      <c r="EF98" s="116"/>
      <c r="EG98" s="116"/>
      <c r="EH98" s="116"/>
      <c r="EI98" s="116"/>
      <c r="EJ98" s="116"/>
      <c r="EK98" s="116"/>
      <c r="EL98" s="116"/>
      <c r="EM98" s="116"/>
      <c r="EN98" s="116"/>
      <c r="EO98" s="116"/>
      <c r="EP98" s="116"/>
      <c r="EQ98" s="116"/>
      <c r="ER98" s="116"/>
      <c r="ES98" s="116"/>
      <c r="ET98" s="116"/>
      <c r="EU98" s="116"/>
      <c r="EV98" s="116"/>
      <c r="EW98" s="116"/>
      <c r="EX98" s="116"/>
      <c r="EY98" s="116"/>
    </row>
    <row r="99" spans="1:155" ht="12.75" customHeight="1">
      <c r="A99" s="276">
        <v>92</v>
      </c>
      <c r="B99" s="277"/>
      <c r="C99" s="278"/>
      <c r="D99" s="277"/>
      <c r="E99" s="278"/>
      <c r="F99" s="277"/>
      <c r="G99" s="278"/>
      <c r="H99" s="277"/>
      <c r="I99" s="278"/>
      <c r="J99" s="277"/>
      <c r="K99" s="278"/>
      <c r="L99" s="277"/>
      <c r="M99" s="278"/>
      <c r="N99" s="277"/>
      <c r="O99" s="278"/>
      <c r="P99" s="277"/>
      <c r="Q99" s="278"/>
      <c r="R99" s="277"/>
      <c r="S99" s="278"/>
      <c r="T99" s="277"/>
      <c r="U99" s="278"/>
      <c r="V99" s="277"/>
      <c r="W99" s="278"/>
      <c r="X99" s="277"/>
      <c r="Y99" s="278"/>
      <c r="Z99" s="277"/>
      <c r="AA99" s="278"/>
      <c r="AB99" s="277"/>
      <c r="AC99" s="278"/>
      <c r="AD99" s="277"/>
      <c r="AE99" s="278"/>
      <c r="AF99" s="277"/>
      <c r="AG99" s="278"/>
      <c r="AH99" s="277"/>
      <c r="AI99" s="278"/>
      <c r="AJ99" s="277"/>
      <c r="AK99" s="278"/>
      <c r="AL99" s="277"/>
      <c r="AM99" s="278"/>
      <c r="AN99" s="277"/>
      <c r="AO99" s="278"/>
      <c r="AP99" s="277"/>
      <c r="AQ99" s="278"/>
      <c r="AR99" s="277"/>
      <c r="AS99" s="278"/>
      <c r="AT99" s="277"/>
      <c r="AU99" s="278"/>
      <c r="AV99" s="277"/>
      <c r="AW99" s="278"/>
      <c r="AX99" s="277"/>
      <c r="AY99" s="278"/>
      <c r="AZ99" s="277"/>
      <c r="BA99" s="278"/>
      <c r="BB99" s="277"/>
      <c r="BC99" s="278"/>
      <c r="BD99" s="277"/>
      <c r="BE99" s="278"/>
      <c r="BF99" s="277"/>
      <c r="BG99" s="278"/>
      <c r="BH99" s="277"/>
      <c r="BI99" s="278"/>
      <c r="BJ99" s="277"/>
      <c r="BK99" s="278"/>
      <c r="BL99" s="277"/>
      <c r="BM99" s="278"/>
      <c r="BN99" s="277"/>
      <c r="BO99" s="278"/>
      <c r="BP99" s="277"/>
      <c r="BQ99" s="278"/>
      <c r="BR99" s="277"/>
      <c r="BS99" s="278"/>
      <c r="BT99" s="277"/>
      <c r="BU99" s="278"/>
      <c r="BV99" s="277"/>
      <c r="BW99" s="278"/>
      <c r="BX99" s="277"/>
      <c r="BY99" s="278"/>
      <c r="BZ99" s="277"/>
      <c r="CA99" s="278"/>
      <c r="CB99" s="277"/>
      <c r="CC99" s="278"/>
      <c r="CD99" s="277"/>
      <c r="CE99" s="278"/>
      <c r="CF99" s="277"/>
      <c r="CG99" s="278"/>
      <c r="CH99" s="277"/>
      <c r="CI99" s="278"/>
      <c r="CJ99" s="277"/>
      <c r="CK99" s="278"/>
      <c r="CL99" s="277"/>
      <c r="CM99" s="278"/>
      <c r="CN99" s="277"/>
      <c r="CO99" s="278"/>
      <c r="CP99" s="277"/>
      <c r="CQ99" s="278"/>
      <c r="CR99" s="277"/>
      <c r="CS99" s="278"/>
      <c r="CT99" s="277"/>
      <c r="CU99" s="278"/>
      <c r="CV99" s="277"/>
      <c r="CW99" s="278"/>
      <c r="CX99" s="277"/>
      <c r="CY99" s="278"/>
      <c r="CZ99" s="277"/>
      <c r="DA99" s="278"/>
      <c r="DB99" s="277"/>
      <c r="DC99" s="278"/>
      <c r="DD99" s="277"/>
      <c r="DE99" s="278"/>
      <c r="DF99" s="277"/>
      <c r="DG99" s="278"/>
      <c r="DH99" s="277"/>
      <c r="DI99" s="278"/>
      <c r="DJ99" s="277"/>
      <c r="DK99" s="278"/>
      <c r="DL99" s="277"/>
      <c r="DM99" s="278"/>
      <c r="DN99" s="277"/>
      <c r="DO99" s="278"/>
      <c r="DP99" s="277"/>
      <c r="DQ99" s="278"/>
      <c r="DR99" s="277"/>
      <c r="DS99" s="278"/>
      <c r="DT99" s="277"/>
      <c r="DU99" s="278"/>
      <c r="DV99" s="277"/>
      <c r="DW99" s="278"/>
      <c r="DX99" s="277"/>
      <c r="DY99" s="278"/>
      <c r="DZ99" s="277"/>
      <c r="EA99" s="278"/>
      <c r="EB99" s="116"/>
      <c r="EC99" s="116"/>
      <c r="ED99" s="116"/>
      <c r="EE99" s="116"/>
      <c r="EF99" s="116"/>
      <c r="EG99" s="116"/>
      <c r="EH99" s="116"/>
      <c r="EI99" s="116"/>
      <c r="EJ99" s="116"/>
      <c r="EK99" s="116"/>
      <c r="EL99" s="116"/>
      <c r="EM99" s="116"/>
      <c r="EN99" s="116"/>
      <c r="EO99" s="116"/>
      <c r="EP99" s="116"/>
      <c r="EQ99" s="116"/>
      <c r="ER99" s="116"/>
      <c r="ES99" s="116"/>
      <c r="ET99" s="116"/>
      <c r="EU99" s="116"/>
      <c r="EV99" s="116"/>
      <c r="EW99" s="116"/>
      <c r="EX99" s="116"/>
      <c r="EY99" s="116"/>
    </row>
    <row r="100" spans="1:155" ht="12.75" customHeight="1">
      <c r="A100" s="276">
        <v>93</v>
      </c>
      <c r="B100" s="277"/>
      <c r="C100" s="278"/>
      <c r="D100" s="277"/>
      <c r="E100" s="278"/>
      <c r="F100" s="277"/>
      <c r="G100" s="278"/>
      <c r="H100" s="277"/>
      <c r="I100" s="278"/>
      <c r="J100" s="277"/>
      <c r="K100" s="278"/>
      <c r="L100" s="277"/>
      <c r="M100" s="278"/>
      <c r="N100" s="277"/>
      <c r="O100" s="278"/>
      <c r="P100" s="277"/>
      <c r="Q100" s="278"/>
      <c r="R100" s="277"/>
      <c r="S100" s="278"/>
      <c r="T100" s="277"/>
      <c r="U100" s="278"/>
      <c r="V100" s="277"/>
      <c r="W100" s="278"/>
      <c r="X100" s="277"/>
      <c r="Y100" s="278"/>
      <c r="Z100" s="277"/>
      <c r="AA100" s="278"/>
      <c r="AB100" s="277"/>
      <c r="AC100" s="278"/>
      <c r="AD100" s="277"/>
      <c r="AE100" s="278"/>
      <c r="AF100" s="277"/>
      <c r="AG100" s="278"/>
      <c r="AH100" s="277"/>
      <c r="AI100" s="278"/>
      <c r="AJ100" s="277"/>
      <c r="AK100" s="278"/>
      <c r="AL100" s="277"/>
      <c r="AM100" s="278"/>
      <c r="AN100" s="277"/>
      <c r="AO100" s="278"/>
      <c r="AP100" s="277"/>
      <c r="AQ100" s="278"/>
      <c r="AR100" s="277"/>
      <c r="AS100" s="278"/>
      <c r="AT100" s="277"/>
      <c r="AU100" s="278"/>
      <c r="AV100" s="277"/>
      <c r="AW100" s="278"/>
      <c r="AX100" s="277"/>
      <c r="AY100" s="278"/>
      <c r="AZ100" s="277"/>
      <c r="BA100" s="278"/>
      <c r="BB100" s="277"/>
      <c r="BC100" s="278"/>
      <c r="BD100" s="277"/>
      <c r="BE100" s="278"/>
      <c r="BF100" s="277"/>
      <c r="BG100" s="278"/>
      <c r="BH100" s="277"/>
      <c r="BI100" s="278"/>
      <c r="BJ100" s="277"/>
      <c r="BK100" s="278"/>
      <c r="BL100" s="277"/>
      <c r="BM100" s="278"/>
      <c r="BN100" s="277"/>
      <c r="BO100" s="278"/>
      <c r="BP100" s="277"/>
      <c r="BQ100" s="278"/>
      <c r="BR100" s="277"/>
      <c r="BS100" s="278"/>
      <c r="BT100" s="277"/>
      <c r="BU100" s="278"/>
      <c r="BV100" s="277"/>
      <c r="BW100" s="278"/>
      <c r="BX100" s="277"/>
      <c r="BY100" s="278"/>
      <c r="BZ100" s="277"/>
      <c r="CA100" s="278"/>
      <c r="CB100" s="277"/>
      <c r="CC100" s="278"/>
      <c r="CD100" s="277"/>
      <c r="CE100" s="278"/>
      <c r="CF100" s="277"/>
      <c r="CG100" s="278"/>
      <c r="CH100" s="277"/>
      <c r="CI100" s="278"/>
      <c r="CJ100" s="277"/>
      <c r="CK100" s="278"/>
      <c r="CL100" s="277"/>
      <c r="CM100" s="278"/>
      <c r="CN100" s="277"/>
      <c r="CO100" s="278"/>
      <c r="CP100" s="277"/>
      <c r="CQ100" s="278"/>
      <c r="CR100" s="277"/>
      <c r="CS100" s="278"/>
      <c r="CT100" s="277"/>
      <c r="CU100" s="278"/>
      <c r="CV100" s="277"/>
      <c r="CW100" s="278"/>
      <c r="CX100" s="277"/>
      <c r="CY100" s="278"/>
      <c r="CZ100" s="277"/>
      <c r="DA100" s="278"/>
      <c r="DB100" s="277"/>
      <c r="DC100" s="278"/>
      <c r="DD100" s="277"/>
      <c r="DE100" s="278"/>
      <c r="DF100" s="277"/>
      <c r="DG100" s="278"/>
      <c r="DH100" s="277"/>
      <c r="DI100" s="278"/>
      <c r="DJ100" s="277"/>
      <c r="DK100" s="278"/>
      <c r="DL100" s="277"/>
      <c r="DM100" s="278"/>
      <c r="DN100" s="277"/>
      <c r="DO100" s="278"/>
      <c r="DP100" s="277"/>
      <c r="DQ100" s="278"/>
      <c r="DR100" s="277"/>
      <c r="DS100" s="278"/>
      <c r="DT100" s="277"/>
      <c r="DU100" s="278"/>
      <c r="DV100" s="277"/>
      <c r="DW100" s="278"/>
      <c r="DX100" s="277"/>
      <c r="DY100" s="278"/>
      <c r="DZ100" s="277"/>
      <c r="EA100" s="278"/>
      <c r="EB100" s="116"/>
      <c r="EC100" s="116"/>
      <c r="ED100" s="116"/>
      <c r="EE100" s="116"/>
      <c r="EF100" s="116"/>
      <c r="EG100" s="116"/>
      <c r="EH100" s="116"/>
      <c r="EI100" s="116"/>
      <c r="EJ100" s="116"/>
      <c r="EK100" s="116"/>
      <c r="EL100" s="116"/>
      <c r="EM100" s="116"/>
      <c r="EN100" s="116"/>
      <c r="EO100" s="116"/>
      <c r="EP100" s="116"/>
      <c r="EQ100" s="116"/>
      <c r="ER100" s="116"/>
      <c r="ES100" s="116"/>
      <c r="ET100" s="116"/>
      <c r="EU100" s="116"/>
      <c r="EV100" s="116"/>
      <c r="EW100" s="116"/>
      <c r="EX100" s="116"/>
      <c r="EY100" s="116"/>
    </row>
    <row r="101" spans="1:155" ht="12.75" customHeight="1">
      <c r="A101" s="276">
        <v>94</v>
      </c>
      <c r="B101" s="277"/>
      <c r="C101" s="278"/>
      <c r="D101" s="277"/>
      <c r="E101" s="278"/>
      <c r="F101" s="277"/>
      <c r="G101" s="278"/>
      <c r="H101" s="277"/>
      <c r="I101" s="278"/>
      <c r="J101" s="277"/>
      <c r="K101" s="278"/>
      <c r="L101" s="277"/>
      <c r="M101" s="278"/>
      <c r="N101" s="277"/>
      <c r="O101" s="278"/>
      <c r="P101" s="277"/>
      <c r="Q101" s="278"/>
      <c r="R101" s="277"/>
      <c r="S101" s="278"/>
      <c r="T101" s="277"/>
      <c r="U101" s="278"/>
      <c r="V101" s="277"/>
      <c r="W101" s="278"/>
      <c r="X101" s="277"/>
      <c r="Y101" s="278"/>
      <c r="Z101" s="277"/>
      <c r="AA101" s="278"/>
      <c r="AB101" s="277"/>
      <c r="AC101" s="278"/>
      <c r="AD101" s="277"/>
      <c r="AE101" s="278"/>
      <c r="AF101" s="277"/>
      <c r="AG101" s="278"/>
      <c r="AH101" s="277"/>
      <c r="AI101" s="278"/>
      <c r="AJ101" s="277"/>
      <c r="AK101" s="278"/>
      <c r="AL101" s="277"/>
      <c r="AM101" s="278"/>
      <c r="AN101" s="277"/>
      <c r="AO101" s="278"/>
      <c r="AP101" s="277"/>
      <c r="AQ101" s="278"/>
      <c r="AR101" s="277"/>
      <c r="AS101" s="278"/>
      <c r="AT101" s="277"/>
      <c r="AU101" s="278"/>
      <c r="AV101" s="277"/>
      <c r="AW101" s="278"/>
      <c r="AX101" s="277"/>
      <c r="AY101" s="278"/>
      <c r="AZ101" s="277"/>
      <c r="BA101" s="278"/>
      <c r="BB101" s="277"/>
      <c r="BC101" s="278"/>
      <c r="BD101" s="277"/>
      <c r="BE101" s="278"/>
      <c r="BF101" s="277"/>
      <c r="BG101" s="278"/>
      <c r="BH101" s="277"/>
      <c r="BI101" s="278"/>
      <c r="BJ101" s="277"/>
      <c r="BK101" s="278"/>
      <c r="BL101" s="277"/>
      <c r="BM101" s="278"/>
      <c r="BN101" s="277"/>
      <c r="BO101" s="278"/>
      <c r="BP101" s="277"/>
      <c r="BQ101" s="278"/>
      <c r="BR101" s="277"/>
      <c r="BS101" s="278"/>
      <c r="BT101" s="277"/>
      <c r="BU101" s="278"/>
      <c r="BV101" s="277"/>
      <c r="BW101" s="278"/>
      <c r="BX101" s="277"/>
      <c r="BY101" s="278"/>
      <c r="BZ101" s="277"/>
      <c r="CA101" s="278"/>
      <c r="CB101" s="277"/>
      <c r="CC101" s="278"/>
      <c r="CD101" s="277"/>
      <c r="CE101" s="278"/>
      <c r="CF101" s="277"/>
      <c r="CG101" s="278"/>
      <c r="CH101" s="277"/>
      <c r="CI101" s="278"/>
      <c r="CJ101" s="277"/>
      <c r="CK101" s="278"/>
      <c r="CL101" s="277"/>
      <c r="CM101" s="278"/>
      <c r="CN101" s="277"/>
      <c r="CO101" s="278"/>
      <c r="CP101" s="277"/>
      <c r="CQ101" s="278"/>
      <c r="CR101" s="277"/>
      <c r="CS101" s="278"/>
      <c r="CT101" s="277"/>
      <c r="CU101" s="278"/>
      <c r="CV101" s="277"/>
      <c r="CW101" s="278"/>
      <c r="CX101" s="277"/>
      <c r="CY101" s="278"/>
      <c r="CZ101" s="277"/>
      <c r="DA101" s="278"/>
      <c r="DB101" s="277"/>
      <c r="DC101" s="278"/>
      <c r="DD101" s="277"/>
      <c r="DE101" s="278"/>
      <c r="DF101" s="277"/>
      <c r="DG101" s="278"/>
      <c r="DH101" s="277"/>
      <c r="DI101" s="278"/>
      <c r="DJ101" s="277"/>
      <c r="DK101" s="278"/>
      <c r="DL101" s="277"/>
      <c r="DM101" s="278"/>
      <c r="DN101" s="277"/>
      <c r="DO101" s="278"/>
      <c r="DP101" s="277"/>
      <c r="DQ101" s="278"/>
      <c r="DR101" s="277"/>
      <c r="DS101" s="278"/>
      <c r="DT101" s="277"/>
      <c r="DU101" s="278"/>
      <c r="DV101" s="277"/>
      <c r="DW101" s="278"/>
      <c r="DX101" s="277"/>
      <c r="DY101" s="278"/>
      <c r="DZ101" s="277"/>
      <c r="EA101" s="278"/>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row>
    <row r="102" spans="1:155" ht="12.75" customHeight="1">
      <c r="A102" s="276">
        <v>95</v>
      </c>
      <c r="B102" s="277"/>
      <c r="C102" s="278"/>
      <c r="D102" s="277"/>
      <c r="E102" s="278"/>
      <c r="F102" s="277"/>
      <c r="G102" s="278"/>
      <c r="H102" s="277"/>
      <c r="I102" s="278"/>
      <c r="J102" s="277"/>
      <c r="K102" s="278"/>
      <c r="L102" s="277"/>
      <c r="M102" s="278"/>
      <c r="N102" s="277"/>
      <c r="O102" s="278"/>
      <c r="P102" s="277"/>
      <c r="Q102" s="278"/>
      <c r="R102" s="277"/>
      <c r="S102" s="278"/>
      <c r="T102" s="277"/>
      <c r="U102" s="278"/>
      <c r="V102" s="277"/>
      <c r="W102" s="278"/>
      <c r="X102" s="277"/>
      <c r="Y102" s="278"/>
      <c r="Z102" s="277"/>
      <c r="AA102" s="278"/>
      <c r="AB102" s="277"/>
      <c r="AC102" s="278"/>
      <c r="AD102" s="277"/>
      <c r="AE102" s="278"/>
      <c r="AF102" s="277"/>
      <c r="AG102" s="278"/>
      <c r="AH102" s="277"/>
      <c r="AI102" s="278"/>
      <c r="AJ102" s="277"/>
      <c r="AK102" s="278"/>
      <c r="AL102" s="277"/>
      <c r="AM102" s="278"/>
      <c r="AN102" s="277"/>
      <c r="AO102" s="278"/>
      <c r="AP102" s="277"/>
      <c r="AQ102" s="278"/>
      <c r="AR102" s="277"/>
      <c r="AS102" s="278"/>
      <c r="AT102" s="277"/>
      <c r="AU102" s="278"/>
      <c r="AV102" s="277"/>
      <c r="AW102" s="278"/>
      <c r="AX102" s="277"/>
      <c r="AY102" s="278"/>
      <c r="AZ102" s="277"/>
      <c r="BA102" s="278"/>
      <c r="BB102" s="277"/>
      <c r="BC102" s="278"/>
      <c r="BD102" s="277"/>
      <c r="BE102" s="278"/>
      <c r="BF102" s="277"/>
      <c r="BG102" s="278"/>
      <c r="BH102" s="277"/>
      <c r="BI102" s="278"/>
      <c r="BJ102" s="277"/>
      <c r="BK102" s="278"/>
      <c r="BL102" s="277"/>
      <c r="BM102" s="278"/>
      <c r="BN102" s="277"/>
      <c r="BO102" s="278"/>
      <c r="BP102" s="277"/>
      <c r="BQ102" s="278"/>
      <c r="BR102" s="277"/>
      <c r="BS102" s="278"/>
      <c r="BT102" s="277"/>
      <c r="BU102" s="278"/>
      <c r="BV102" s="277"/>
      <c r="BW102" s="278"/>
      <c r="BX102" s="277"/>
      <c r="BY102" s="278"/>
      <c r="BZ102" s="277"/>
      <c r="CA102" s="278"/>
      <c r="CB102" s="277"/>
      <c r="CC102" s="278"/>
      <c r="CD102" s="277"/>
      <c r="CE102" s="278"/>
      <c r="CF102" s="277"/>
      <c r="CG102" s="278"/>
      <c r="CH102" s="277"/>
      <c r="CI102" s="278"/>
      <c r="CJ102" s="277"/>
      <c r="CK102" s="278"/>
      <c r="CL102" s="277"/>
      <c r="CM102" s="278"/>
      <c r="CN102" s="277"/>
      <c r="CO102" s="278"/>
      <c r="CP102" s="277"/>
      <c r="CQ102" s="278"/>
      <c r="CR102" s="277"/>
      <c r="CS102" s="278"/>
      <c r="CT102" s="277"/>
      <c r="CU102" s="278"/>
      <c r="CV102" s="277"/>
      <c r="CW102" s="278"/>
      <c r="CX102" s="277"/>
      <c r="CY102" s="278"/>
      <c r="CZ102" s="277"/>
      <c r="DA102" s="278"/>
      <c r="DB102" s="277"/>
      <c r="DC102" s="278"/>
      <c r="DD102" s="277"/>
      <c r="DE102" s="278"/>
      <c r="DF102" s="277"/>
      <c r="DG102" s="278"/>
      <c r="DH102" s="277"/>
      <c r="DI102" s="278"/>
      <c r="DJ102" s="277"/>
      <c r="DK102" s="278"/>
      <c r="DL102" s="277"/>
      <c r="DM102" s="278"/>
      <c r="DN102" s="277"/>
      <c r="DO102" s="278"/>
      <c r="DP102" s="277"/>
      <c r="DQ102" s="278"/>
      <c r="DR102" s="277"/>
      <c r="DS102" s="278"/>
      <c r="DT102" s="277"/>
      <c r="DU102" s="278"/>
      <c r="DV102" s="277"/>
      <c r="DW102" s="278"/>
      <c r="DX102" s="277"/>
      <c r="DY102" s="278"/>
      <c r="DZ102" s="277"/>
      <c r="EA102" s="278"/>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row>
    <row r="103" spans="1:155" ht="12.75" customHeight="1">
      <c r="A103" s="276">
        <v>96</v>
      </c>
      <c r="B103" s="277"/>
      <c r="C103" s="278"/>
      <c r="D103" s="277"/>
      <c r="E103" s="278"/>
      <c r="F103" s="277"/>
      <c r="G103" s="278"/>
      <c r="H103" s="277"/>
      <c r="I103" s="278"/>
      <c r="J103" s="277"/>
      <c r="K103" s="278"/>
      <c r="L103" s="277"/>
      <c r="M103" s="278"/>
      <c r="N103" s="277"/>
      <c r="O103" s="278"/>
      <c r="P103" s="277"/>
      <c r="Q103" s="278"/>
      <c r="R103" s="277"/>
      <c r="S103" s="278"/>
      <c r="T103" s="277"/>
      <c r="U103" s="278"/>
      <c r="V103" s="277"/>
      <c r="W103" s="278"/>
      <c r="X103" s="277"/>
      <c r="Y103" s="278"/>
      <c r="Z103" s="277"/>
      <c r="AA103" s="278"/>
      <c r="AB103" s="277"/>
      <c r="AC103" s="278"/>
      <c r="AD103" s="277"/>
      <c r="AE103" s="278"/>
      <c r="AF103" s="277"/>
      <c r="AG103" s="278"/>
      <c r="AH103" s="277"/>
      <c r="AI103" s="278"/>
      <c r="AJ103" s="277"/>
      <c r="AK103" s="278"/>
      <c r="AL103" s="277"/>
      <c r="AM103" s="278"/>
      <c r="AN103" s="277"/>
      <c r="AO103" s="278"/>
      <c r="AP103" s="277"/>
      <c r="AQ103" s="278"/>
      <c r="AR103" s="277"/>
      <c r="AS103" s="278"/>
      <c r="AT103" s="277"/>
      <c r="AU103" s="278"/>
      <c r="AV103" s="277"/>
      <c r="AW103" s="278"/>
      <c r="AX103" s="277"/>
      <c r="AY103" s="278"/>
      <c r="AZ103" s="277"/>
      <c r="BA103" s="278"/>
      <c r="BB103" s="277"/>
      <c r="BC103" s="278"/>
      <c r="BD103" s="277"/>
      <c r="BE103" s="278"/>
      <c r="BF103" s="277"/>
      <c r="BG103" s="278"/>
      <c r="BH103" s="277"/>
      <c r="BI103" s="278"/>
      <c r="BJ103" s="277"/>
      <c r="BK103" s="278"/>
      <c r="BL103" s="277"/>
      <c r="BM103" s="278"/>
      <c r="BN103" s="277"/>
      <c r="BO103" s="278"/>
      <c r="BP103" s="277"/>
      <c r="BQ103" s="278"/>
      <c r="BR103" s="277"/>
      <c r="BS103" s="278"/>
      <c r="BT103" s="277"/>
      <c r="BU103" s="278"/>
      <c r="BV103" s="277"/>
      <c r="BW103" s="278"/>
      <c r="BX103" s="277"/>
      <c r="BY103" s="278"/>
      <c r="BZ103" s="277"/>
      <c r="CA103" s="278"/>
      <c r="CB103" s="277"/>
      <c r="CC103" s="278"/>
      <c r="CD103" s="277"/>
      <c r="CE103" s="278"/>
      <c r="CF103" s="277"/>
      <c r="CG103" s="278"/>
      <c r="CH103" s="277"/>
      <c r="CI103" s="278"/>
      <c r="CJ103" s="277"/>
      <c r="CK103" s="278"/>
      <c r="CL103" s="277"/>
      <c r="CM103" s="278"/>
      <c r="CN103" s="277"/>
      <c r="CO103" s="278"/>
      <c r="CP103" s="277"/>
      <c r="CQ103" s="278"/>
      <c r="CR103" s="277"/>
      <c r="CS103" s="278"/>
      <c r="CT103" s="277"/>
      <c r="CU103" s="278"/>
      <c r="CV103" s="277"/>
      <c r="CW103" s="278"/>
      <c r="CX103" s="277"/>
      <c r="CY103" s="278"/>
      <c r="CZ103" s="277"/>
      <c r="DA103" s="278"/>
      <c r="DB103" s="277"/>
      <c r="DC103" s="278"/>
      <c r="DD103" s="277"/>
      <c r="DE103" s="278"/>
      <c r="DF103" s="277"/>
      <c r="DG103" s="278"/>
      <c r="DH103" s="277"/>
      <c r="DI103" s="278"/>
      <c r="DJ103" s="277"/>
      <c r="DK103" s="278"/>
      <c r="DL103" s="277"/>
      <c r="DM103" s="278"/>
      <c r="DN103" s="277"/>
      <c r="DO103" s="278"/>
      <c r="DP103" s="277"/>
      <c r="DQ103" s="278"/>
      <c r="DR103" s="277"/>
      <c r="DS103" s="278"/>
      <c r="DT103" s="277"/>
      <c r="DU103" s="278"/>
      <c r="DV103" s="277"/>
      <c r="DW103" s="278"/>
      <c r="DX103" s="277"/>
      <c r="DY103" s="278"/>
      <c r="DZ103" s="277"/>
      <c r="EA103" s="278"/>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row>
    <row r="104" spans="1:155" ht="12.75" customHeight="1">
      <c r="A104" s="276">
        <v>97</v>
      </c>
      <c r="B104" s="277"/>
      <c r="C104" s="278"/>
      <c r="D104" s="277"/>
      <c r="E104" s="278"/>
      <c r="F104" s="277"/>
      <c r="G104" s="278"/>
      <c r="H104" s="277"/>
      <c r="I104" s="278"/>
      <c r="J104" s="277"/>
      <c r="K104" s="278"/>
      <c r="L104" s="277"/>
      <c r="M104" s="278"/>
      <c r="N104" s="277"/>
      <c r="O104" s="278"/>
      <c r="P104" s="277"/>
      <c r="Q104" s="278"/>
      <c r="R104" s="277"/>
      <c r="S104" s="278"/>
      <c r="T104" s="277"/>
      <c r="U104" s="278"/>
      <c r="V104" s="277"/>
      <c r="W104" s="278"/>
      <c r="X104" s="277"/>
      <c r="Y104" s="278"/>
      <c r="Z104" s="277"/>
      <c r="AA104" s="278"/>
      <c r="AB104" s="277"/>
      <c r="AC104" s="278"/>
      <c r="AD104" s="277"/>
      <c r="AE104" s="278"/>
      <c r="AF104" s="277"/>
      <c r="AG104" s="278"/>
      <c r="AH104" s="277"/>
      <c r="AI104" s="278"/>
      <c r="AJ104" s="277"/>
      <c r="AK104" s="278"/>
      <c r="AL104" s="277"/>
      <c r="AM104" s="278"/>
      <c r="AN104" s="277"/>
      <c r="AO104" s="278"/>
      <c r="AP104" s="277"/>
      <c r="AQ104" s="278"/>
      <c r="AR104" s="277"/>
      <c r="AS104" s="278"/>
      <c r="AT104" s="277"/>
      <c r="AU104" s="278"/>
      <c r="AV104" s="277"/>
      <c r="AW104" s="278"/>
      <c r="AX104" s="277"/>
      <c r="AY104" s="278"/>
      <c r="AZ104" s="277"/>
      <c r="BA104" s="278"/>
      <c r="BB104" s="277"/>
      <c r="BC104" s="278"/>
      <c r="BD104" s="277"/>
      <c r="BE104" s="278"/>
      <c r="BF104" s="277"/>
      <c r="BG104" s="278"/>
      <c r="BH104" s="277"/>
      <c r="BI104" s="278"/>
      <c r="BJ104" s="277"/>
      <c r="BK104" s="278"/>
      <c r="BL104" s="277"/>
      <c r="BM104" s="278"/>
      <c r="BN104" s="277"/>
      <c r="BO104" s="278"/>
      <c r="BP104" s="277"/>
      <c r="BQ104" s="278"/>
      <c r="BR104" s="277"/>
      <c r="BS104" s="278"/>
      <c r="BT104" s="277"/>
      <c r="BU104" s="278"/>
      <c r="BV104" s="277"/>
      <c r="BW104" s="278"/>
      <c r="BX104" s="277"/>
      <c r="BY104" s="278"/>
      <c r="BZ104" s="277"/>
      <c r="CA104" s="278"/>
      <c r="CB104" s="277"/>
      <c r="CC104" s="278"/>
      <c r="CD104" s="277"/>
      <c r="CE104" s="278"/>
      <c r="CF104" s="277"/>
      <c r="CG104" s="278"/>
      <c r="CH104" s="277"/>
      <c r="CI104" s="278"/>
      <c r="CJ104" s="277"/>
      <c r="CK104" s="278"/>
      <c r="CL104" s="277"/>
      <c r="CM104" s="278"/>
      <c r="CN104" s="277"/>
      <c r="CO104" s="278"/>
      <c r="CP104" s="277"/>
      <c r="CQ104" s="278"/>
      <c r="CR104" s="277"/>
      <c r="CS104" s="278"/>
      <c r="CT104" s="277"/>
      <c r="CU104" s="278"/>
      <c r="CV104" s="277"/>
      <c r="CW104" s="278"/>
      <c r="CX104" s="277"/>
      <c r="CY104" s="278"/>
      <c r="CZ104" s="277"/>
      <c r="DA104" s="278"/>
      <c r="DB104" s="277"/>
      <c r="DC104" s="278"/>
      <c r="DD104" s="277"/>
      <c r="DE104" s="278"/>
      <c r="DF104" s="277"/>
      <c r="DG104" s="278"/>
      <c r="DH104" s="277"/>
      <c r="DI104" s="278"/>
      <c r="DJ104" s="277"/>
      <c r="DK104" s="278"/>
      <c r="DL104" s="277"/>
      <c r="DM104" s="278"/>
      <c r="DN104" s="277"/>
      <c r="DO104" s="278"/>
      <c r="DP104" s="277"/>
      <c r="DQ104" s="278"/>
      <c r="DR104" s="277"/>
      <c r="DS104" s="278"/>
      <c r="DT104" s="277"/>
      <c r="DU104" s="278"/>
      <c r="DV104" s="277"/>
      <c r="DW104" s="278"/>
      <c r="DX104" s="277"/>
      <c r="DY104" s="278"/>
      <c r="DZ104" s="277"/>
      <c r="EA104" s="278"/>
      <c r="EB104" s="116"/>
      <c r="EC104" s="116"/>
      <c r="ED104" s="116"/>
      <c r="EE104" s="116"/>
      <c r="EF104" s="116"/>
      <c r="EG104" s="116"/>
      <c r="EH104" s="116"/>
      <c r="EI104" s="116"/>
      <c r="EJ104" s="116"/>
      <c r="EK104" s="116"/>
      <c r="EL104" s="116"/>
      <c r="EM104" s="116"/>
      <c r="EN104" s="116"/>
      <c r="EO104" s="116"/>
      <c r="EP104" s="116"/>
      <c r="EQ104" s="116"/>
      <c r="ER104" s="116"/>
      <c r="ES104" s="116"/>
      <c r="ET104" s="116"/>
      <c r="EU104" s="116"/>
      <c r="EV104" s="116"/>
      <c r="EW104" s="116"/>
      <c r="EX104" s="116"/>
      <c r="EY104" s="116"/>
    </row>
    <row r="105" spans="1:155" ht="12.75" customHeight="1">
      <c r="A105" s="276">
        <v>98</v>
      </c>
      <c r="B105" s="277"/>
      <c r="C105" s="278"/>
      <c r="D105" s="277"/>
      <c r="E105" s="278"/>
      <c r="F105" s="277"/>
      <c r="G105" s="278"/>
      <c r="H105" s="277"/>
      <c r="I105" s="278"/>
      <c r="J105" s="277"/>
      <c r="K105" s="278"/>
      <c r="L105" s="277"/>
      <c r="M105" s="278"/>
      <c r="N105" s="277"/>
      <c r="O105" s="278"/>
      <c r="P105" s="277"/>
      <c r="Q105" s="278"/>
      <c r="R105" s="277"/>
      <c r="S105" s="278"/>
      <c r="T105" s="277"/>
      <c r="U105" s="278"/>
      <c r="V105" s="277"/>
      <c r="W105" s="278"/>
      <c r="X105" s="277"/>
      <c r="Y105" s="278"/>
      <c r="Z105" s="277"/>
      <c r="AA105" s="278"/>
      <c r="AB105" s="277"/>
      <c r="AC105" s="278"/>
      <c r="AD105" s="277"/>
      <c r="AE105" s="278"/>
      <c r="AF105" s="277"/>
      <c r="AG105" s="278"/>
      <c r="AH105" s="277"/>
      <c r="AI105" s="278"/>
      <c r="AJ105" s="277"/>
      <c r="AK105" s="278"/>
      <c r="AL105" s="277"/>
      <c r="AM105" s="278"/>
      <c r="AN105" s="277"/>
      <c r="AO105" s="278"/>
      <c r="AP105" s="277"/>
      <c r="AQ105" s="278"/>
      <c r="AR105" s="277"/>
      <c r="AS105" s="278"/>
      <c r="AT105" s="277"/>
      <c r="AU105" s="278"/>
      <c r="AV105" s="277"/>
      <c r="AW105" s="278"/>
      <c r="AX105" s="277"/>
      <c r="AY105" s="278"/>
      <c r="AZ105" s="277"/>
      <c r="BA105" s="278"/>
      <c r="BB105" s="277"/>
      <c r="BC105" s="278"/>
      <c r="BD105" s="277"/>
      <c r="BE105" s="278"/>
      <c r="BF105" s="277"/>
      <c r="BG105" s="278"/>
      <c r="BH105" s="277"/>
      <c r="BI105" s="278"/>
      <c r="BJ105" s="277"/>
      <c r="BK105" s="278"/>
      <c r="BL105" s="277"/>
      <c r="BM105" s="278"/>
      <c r="BN105" s="277"/>
      <c r="BO105" s="278"/>
      <c r="BP105" s="277"/>
      <c r="BQ105" s="278"/>
      <c r="BR105" s="277"/>
      <c r="BS105" s="278"/>
      <c r="BT105" s="277"/>
      <c r="BU105" s="278"/>
      <c r="BV105" s="277"/>
      <c r="BW105" s="278"/>
      <c r="BX105" s="277"/>
      <c r="BY105" s="278"/>
      <c r="BZ105" s="277"/>
      <c r="CA105" s="278"/>
      <c r="CB105" s="277"/>
      <c r="CC105" s="278"/>
      <c r="CD105" s="277"/>
      <c r="CE105" s="278"/>
      <c r="CF105" s="277"/>
      <c r="CG105" s="278"/>
      <c r="CH105" s="277"/>
      <c r="CI105" s="278"/>
      <c r="CJ105" s="277"/>
      <c r="CK105" s="278"/>
      <c r="CL105" s="277"/>
      <c r="CM105" s="278"/>
      <c r="CN105" s="277"/>
      <c r="CO105" s="278"/>
      <c r="CP105" s="277"/>
      <c r="CQ105" s="278"/>
      <c r="CR105" s="277"/>
      <c r="CS105" s="278"/>
      <c r="CT105" s="277"/>
      <c r="CU105" s="278"/>
      <c r="CV105" s="277"/>
      <c r="CW105" s="278"/>
      <c r="CX105" s="277"/>
      <c r="CY105" s="278"/>
      <c r="CZ105" s="277"/>
      <c r="DA105" s="278"/>
      <c r="DB105" s="277"/>
      <c r="DC105" s="278"/>
      <c r="DD105" s="277"/>
      <c r="DE105" s="278"/>
      <c r="DF105" s="277"/>
      <c r="DG105" s="278"/>
      <c r="DH105" s="277"/>
      <c r="DI105" s="278"/>
      <c r="DJ105" s="277"/>
      <c r="DK105" s="278"/>
      <c r="DL105" s="277"/>
      <c r="DM105" s="278"/>
      <c r="DN105" s="277"/>
      <c r="DO105" s="278"/>
      <c r="DP105" s="277"/>
      <c r="DQ105" s="278"/>
      <c r="DR105" s="277"/>
      <c r="DS105" s="278"/>
      <c r="DT105" s="277"/>
      <c r="DU105" s="278"/>
      <c r="DV105" s="277"/>
      <c r="DW105" s="278"/>
      <c r="DX105" s="277"/>
      <c r="DY105" s="278"/>
      <c r="DZ105" s="277"/>
      <c r="EA105" s="278"/>
      <c r="EB105" s="116"/>
      <c r="EC105" s="116"/>
      <c r="ED105" s="116"/>
      <c r="EE105" s="116"/>
      <c r="EF105" s="116"/>
      <c r="EG105" s="116"/>
      <c r="EH105" s="116"/>
      <c r="EI105" s="116"/>
      <c r="EJ105" s="116"/>
      <c r="EK105" s="116"/>
      <c r="EL105" s="116"/>
      <c r="EM105" s="116"/>
      <c r="EN105" s="116"/>
      <c r="EO105" s="116"/>
      <c r="EP105" s="116"/>
      <c r="EQ105" s="116"/>
      <c r="ER105" s="116"/>
      <c r="ES105" s="116"/>
      <c r="ET105" s="116"/>
      <c r="EU105" s="116"/>
      <c r="EV105" s="116"/>
      <c r="EW105" s="116"/>
      <c r="EX105" s="116"/>
      <c r="EY105" s="116"/>
    </row>
    <row r="106" spans="1:155" ht="12.75" customHeight="1">
      <c r="A106" s="276">
        <v>99</v>
      </c>
      <c r="B106" s="277"/>
      <c r="C106" s="278"/>
      <c r="D106" s="277"/>
      <c r="E106" s="278"/>
      <c r="F106" s="277"/>
      <c r="G106" s="278"/>
      <c r="H106" s="277"/>
      <c r="I106" s="278"/>
      <c r="J106" s="277"/>
      <c r="K106" s="278"/>
      <c r="L106" s="277"/>
      <c r="M106" s="278"/>
      <c r="N106" s="277"/>
      <c r="O106" s="278"/>
      <c r="P106" s="277"/>
      <c r="Q106" s="278"/>
      <c r="R106" s="277"/>
      <c r="S106" s="278"/>
      <c r="T106" s="277"/>
      <c r="U106" s="278"/>
      <c r="V106" s="277"/>
      <c r="W106" s="278"/>
      <c r="X106" s="277"/>
      <c r="Y106" s="278"/>
      <c r="Z106" s="277"/>
      <c r="AA106" s="278"/>
      <c r="AB106" s="277"/>
      <c r="AC106" s="278"/>
      <c r="AD106" s="277"/>
      <c r="AE106" s="278"/>
      <c r="AF106" s="277"/>
      <c r="AG106" s="278"/>
      <c r="AH106" s="277"/>
      <c r="AI106" s="278"/>
      <c r="AJ106" s="277"/>
      <c r="AK106" s="278"/>
      <c r="AL106" s="277"/>
      <c r="AM106" s="278"/>
      <c r="AN106" s="277"/>
      <c r="AO106" s="278"/>
      <c r="AP106" s="277"/>
      <c r="AQ106" s="278"/>
      <c r="AR106" s="277"/>
      <c r="AS106" s="278"/>
      <c r="AT106" s="277"/>
      <c r="AU106" s="278"/>
      <c r="AV106" s="277"/>
      <c r="AW106" s="278"/>
      <c r="AX106" s="277"/>
      <c r="AY106" s="278"/>
      <c r="AZ106" s="277"/>
      <c r="BA106" s="278"/>
      <c r="BB106" s="277"/>
      <c r="BC106" s="278"/>
      <c r="BD106" s="277"/>
      <c r="BE106" s="278"/>
      <c r="BF106" s="277"/>
      <c r="BG106" s="278"/>
      <c r="BH106" s="277"/>
      <c r="BI106" s="278"/>
      <c r="BJ106" s="277"/>
      <c r="BK106" s="278"/>
      <c r="BL106" s="277"/>
      <c r="BM106" s="278"/>
      <c r="BN106" s="277"/>
      <c r="BO106" s="278"/>
      <c r="BP106" s="277"/>
      <c r="BQ106" s="278"/>
      <c r="BR106" s="277"/>
      <c r="BS106" s="278"/>
      <c r="BT106" s="277"/>
      <c r="BU106" s="278"/>
      <c r="BV106" s="277"/>
      <c r="BW106" s="278"/>
      <c r="BX106" s="277"/>
      <c r="BY106" s="278"/>
      <c r="BZ106" s="277"/>
      <c r="CA106" s="278"/>
      <c r="CB106" s="277"/>
      <c r="CC106" s="278"/>
      <c r="CD106" s="277"/>
      <c r="CE106" s="278"/>
      <c r="CF106" s="277"/>
      <c r="CG106" s="278"/>
      <c r="CH106" s="277"/>
      <c r="CI106" s="278"/>
      <c r="CJ106" s="277"/>
      <c r="CK106" s="278"/>
      <c r="CL106" s="277"/>
      <c r="CM106" s="278"/>
      <c r="CN106" s="277"/>
      <c r="CO106" s="278"/>
      <c r="CP106" s="277"/>
      <c r="CQ106" s="278"/>
      <c r="CR106" s="277"/>
      <c r="CS106" s="278"/>
      <c r="CT106" s="277"/>
      <c r="CU106" s="278"/>
      <c r="CV106" s="277"/>
      <c r="CW106" s="278"/>
      <c r="CX106" s="277"/>
      <c r="CY106" s="278"/>
      <c r="CZ106" s="277"/>
      <c r="DA106" s="278"/>
      <c r="DB106" s="277"/>
      <c r="DC106" s="278"/>
      <c r="DD106" s="277"/>
      <c r="DE106" s="278"/>
      <c r="DF106" s="277"/>
      <c r="DG106" s="278"/>
      <c r="DH106" s="277"/>
      <c r="DI106" s="278"/>
      <c r="DJ106" s="277"/>
      <c r="DK106" s="278"/>
      <c r="DL106" s="277"/>
      <c r="DM106" s="278"/>
      <c r="DN106" s="277"/>
      <c r="DO106" s="278"/>
      <c r="DP106" s="277"/>
      <c r="DQ106" s="278"/>
      <c r="DR106" s="277"/>
      <c r="DS106" s="278"/>
      <c r="DT106" s="277"/>
      <c r="DU106" s="278"/>
      <c r="DV106" s="277"/>
      <c r="DW106" s="278"/>
      <c r="DX106" s="277"/>
      <c r="DY106" s="278"/>
      <c r="DZ106" s="277"/>
      <c r="EA106" s="278"/>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row>
    <row r="107" spans="1:155" ht="12.75" customHeight="1">
      <c r="A107" s="276">
        <v>100</v>
      </c>
      <c r="B107" s="277"/>
      <c r="C107" s="278"/>
      <c r="D107" s="277"/>
      <c r="E107" s="278"/>
      <c r="F107" s="277"/>
      <c r="G107" s="278"/>
      <c r="H107" s="277"/>
      <c r="I107" s="278"/>
      <c r="J107" s="277"/>
      <c r="K107" s="278"/>
      <c r="L107" s="277"/>
      <c r="M107" s="278"/>
      <c r="N107" s="277"/>
      <c r="O107" s="278"/>
      <c r="P107" s="277"/>
      <c r="Q107" s="278"/>
      <c r="R107" s="277"/>
      <c r="S107" s="278"/>
      <c r="T107" s="277"/>
      <c r="U107" s="278"/>
      <c r="V107" s="277"/>
      <c r="W107" s="278"/>
      <c r="X107" s="277"/>
      <c r="Y107" s="278"/>
      <c r="Z107" s="277"/>
      <c r="AA107" s="278"/>
      <c r="AB107" s="277"/>
      <c r="AC107" s="278"/>
      <c r="AD107" s="277"/>
      <c r="AE107" s="278"/>
      <c r="AF107" s="277"/>
      <c r="AG107" s="278"/>
      <c r="AH107" s="277"/>
      <c r="AI107" s="278"/>
      <c r="AJ107" s="277"/>
      <c r="AK107" s="278"/>
      <c r="AL107" s="277"/>
      <c r="AM107" s="278"/>
      <c r="AN107" s="277"/>
      <c r="AO107" s="278"/>
      <c r="AP107" s="277"/>
      <c r="AQ107" s="278"/>
      <c r="AR107" s="277"/>
      <c r="AS107" s="278"/>
      <c r="AT107" s="277"/>
      <c r="AU107" s="278"/>
      <c r="AV107" s="277"/>
      <c r="AW107" s="278"/>
      <c r="AX107" s="277"/>
      <c r="AY107" s="278"/>
      <c r="AZ107" s="277"/>
      <c r="BA107" s="278"/>
      <c r="BB107" s="277"/>
      <c r="BC107" s="278"/>
      <c r="BD107" s="277"/>
      <c r="BE107" s="278"/>
      <c r="BF107" s="277"/>
      <c r="BG107" s="278"/>
      <c r="BH107" s="277"/>
      <c r="BI107" s="278"/>
      <c r="BJ107" s="277"/>
      <c r="BK107" s="278"/>
      <c r="BL107" s="277"/>
      <c r="BM107" s="278"/>
      <c r="BN107" s="277"/>
      <c r="BO107" s="278"/>
      <c r="BP107" s="277"/>
      <c r="BQ107" s="278"/>
      <c r="BR107" s="277"/>
      <c r="BS107" s="278"/>
      <c r="BT107" s="277"/>
      <c r="BU107" s="278"/>
      <c r="BV107" s="277"/>
      <c r="BW107" s="278"/>
      <c r="BX107" s="277"/>
      <c r="BY107" s="278"/>
      <c r="BZ107" s="277"/>
      <c r="CA107" s="278"/>
      <c r="CB107" s="277"/>
      <c r="CC107" s="278"/>
      <c r="CD107" s="277"/>
      <c r="CE107" s="278"/>
      <c r="CF107" s="277"/>
      <c r="CG107" s="278"/>
      <c r="CH107" s="277"/>
      <c r="CI107" s="278"/>
      <c r="CJ107" s="277"/>
      <c r="CK107" s="278"/>
      <c r="CL107" s="277"/>
      <c r="CM107" s="278"/>
      <c r="CN107" s="277"/>
      <c r="CO107" s="278"/>
      <c r="CP107" s="277"/>
      <c r="CQ107" s="278"/>
      <c r="CR107" s="277"/>
      <c r="CS107" s="278"/>
      <c r="CT107" s="277"/>
      <c r="CU107" s="278"/>
      <c r="CV107" s="277"/>
      <c r="CW107" s="278"/>
      <c r="CX107" s="277"/>
      <c r="CY107" s="278"/>
      <c r="CZ107" s="277"/>
      <c r="DA107" s="278"/>
      <c r="DB107" s="277"/>
      <c r="DC107" s="278"/>
      <c r="DD107" s="277"/>
      <c r="DE107" s="278"/>
      <c r="DF107" s="277"/>
      <c r="DG107" s="278"/>
      <c r="DH107" s="277"/>
      <c r="DI107" s="278"/>
      <c r="DJ107" s="277"/>
      <c r="DK107" s="278"/>
      <c r="DL107" s="277"/>
      <c r="DM107" s="278"/>
      <c r="DN107" s="277"/>
      <c r="DO107" s="278"/>
      <c r="DP107" s="277"/>
      <c r="DQ107" s="278"/>
      <c r="DR107" s="277"/>
      <c r="DS107" s="278"/>
      <c r="DT107" s="277"/>
      <c r="DU107" s="278"/>
      <c r="DV107" s="277"/>
      <c r="DW107" s="278"/>
      <c r="DX107" s="277"/>
      <c r="DY107" s="278"/>
      <c r="DZ107" s="277"/>
      <c r="EA107" s="278"/>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row>
    <row r="108" spans="1:155" ht="12.75" customHeight="1">
      <c r="A108" s="276">
        <v>101</v>
      </c>
      <c r="B108" s="277"/>
      <c r="C108" s="278"/>
      <c r="D108" s="277"/>
      <c r="E108" s="278"/>
      <c r="F108" s="277"/>
      <c r="G108" s="278"/>
      <c r="H108" s="277"/>
      <c r="I108" s="278"/>
      <c r="J108" s="277"/>
      <c r="K108" s="278"/>
      <c r="L108" s="277"/>
      <c r="M108" s="278"/>
      <c r="N108" s="277"/>
      <c r="O108" s="278"/>
      <c r="P108" s="277"/>
      <c r="Q108" s="278"/>
      <c r="R108" s="277"/>
      <c r="S108" s="278"/>
      <c r="T108" s="277"/>
      <c r="U108" s="278"/>
      <c r="V108" s="277"/>
      <c r="W108" s="278"/>
      <c r="X108" s="277"/>
      <c r="Y108" s="278"/>
      <c r="Z108" s="277"/>
      <c r="AA108" s="278"/>
      <c r="AB108" s="277"/>
      <c r="AC108" s="278"/>
      <c r="AD108" s="277"/>
      <c r="AE108" s="278"/>
      <c r="AF108" s="277"/>
      <c r="AG108" s="278"/>
      <c r="AH108" s="277"/>
      <c r="AI108" s="278"/>
      <c r="AJ108" s="277"/>
      <c r="AK108" s="278"/>
      <c r="AL108" s="277"/>
      <c r="AM108" s="278"/>
      <c r="AN108" s="277"/>
      <c r="AO108" s="278"/>
      <c r="AP108" s="277"/>
      <c r="AQ108" s="278"/>
      <c r="AR108" s="277"/>
      <c r="AS108" s="278"/>
      <c r="AT108" s="277"/>
      <c r="AU108" s="278"/>
      <c r="AV108" s="277"/>
      <c r="AW108" s="278"/>
      <c r="AX108" s="277"/>
      <c r="AY108" s="278"/>
      <c r="AZ108" s="277"/>
      <c r="BA108" s="278"/>
      <c r="BB108" s="277"/>
      <c r="BC108" s="278"/>
      <c r="BD108" s="277"/>
      <c r="BE108" s="278"/>
      <c r="BF108" s="277"/>
      <c r="BG108" s="278"/>
      <c r="BH108" s="277"/>
      <c r="BI108" s="278"/>
      <c r="BJ108" s="277"/>
      <c r="BK108" s="278"/>
      <c r="BL108" s="277"/>
      <c r="BM108" s="278"/>
      <c r="BN108" s="277"/>
      <c r="BO108" s="278"/>
      <c r="BP108" s="277"/>
      <c r="BQ108" s="278"/>
      <c r="BR108" s="277"/>
      <c r="BS108" s="278"/>
      <c r="BT108" s="277"/>
      <c r="BU108" s="278"/>
      <c r="BV108" s="277"/>
      <c r="BW108" s="278"/>
      <c r="BX108" s="277"/>
      <c r="BY108" s="278"/>
      <c r="BZ108" s="277"/>
      <c r="CA108" s="278"/>
      <c r="CB108" s="277"/>
      <c r="CC108" s="278"/>
      <c r="CD108" s="277"/>
      <c r="CE108" s="278"/>
      <c r="CF108" s="277"/>
      <c r="CG108" s="278"/>
      <c r="CH108" s="277"/>
      <c r="CI108" s="278"/>
      <c r="CJ108" s="277"/>
      <c r="CK108" s="278"/>
      <c r="CL108" s="277"/>
      <c r="CM108" s="278"/>
      <c r="CN108" s="277"/>
      <c r="CO108" s="278"/>
      <c r="CP108" s="277"/>
      <c r="CQ108" s="278"/>
      <c r="CR108" s="277"/>
      <c r="CS108" s="278"/>
      <c r="CT108" s="277"/>
      <c r="CU108" s="278"/>
      <c r="CV108" s="277"/>
      <c r="CW108" s="278"/>
      <c r="CX108" s="277"/>
      <c r="CY108" s="278"/>
      <c r="CZ108" s="277"/>
      <c r="DA108" s="278"/>
      <c r="DB108" s="277"/>
      <c r="DC108" s="278"/>
      <c r="DD108" s="277"/>
      <c r="DE108" s="278"/>
      <c r="DF108" s="277"/>
      <c r="DG108" s="278"/>
      <c r="DH108" s="277"/>
      <c r="DI108" s="278"/>
      <c r="DJ108" s="277"/>
      <c r="DK108" s="278"/>
      <c r="DL108" s="277"/>
      <c r="DM108" s="278"/>
      <c r="DN108" s="277"/>
      <c r="DO108" s="278"/>
      <c r="DP108" s="277"/>
      <c r="DQ108" s="278"/>
      <c r="DR108" s="277"/>
      <c r="DS108" s="278"/>
      <c r="DT108" s="277"/>
      <c r="DU108" s="278"/>
      <c r="DV108" s="277"/>
      <c r="DW108" s="278"/>
      <c r="DX108" s="277"/>
      <c r="DY108" s="278"/>
      <c r="DZ108" s="277"/>
      <c r="EA108" s="278"/>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row>
    <row r="109" spans="1:155" ht="12.75" customHeight="1">
      <c r="A109" s="276">
        <v>102</v>
      </c>
      <c r="B109" s="277"/>
      <c r="C109" s="278"/>
      <c r="D109" s="277"/>
      <c r="E109" s="278"/>
      <c r="F109" s="277"/>
      <c r="G109" s="278"/>
      <c r="H109" s="277"/>
      <c r="I109" s="278"/>
      <c r="J109" s="277"/>
      <c r="K109" s="278"/>
      <c r="L109" s="277"/>
      <c r="M109" s="278"/>
      <c r="N109" s="277"/>
      <c r="O109" s="278"/>
      <c r="P109" s="277"/>
      <c r="Q109" s="278"/>
      <c r="R109" s="277"/>
      <c r="S109" s="278"/>
      <c r="T109" s="277"/>
      <c r="U109" s="278"/>
      <c r="V109" s="277"/>
      <c r="W109" s="278"/>
      <c r="X109" s="277"/>
      <c r="Y109" s="278"/>
      <c r="Z109" s="277"/>
      <c r="AA109" s="278"/>
      <c r="AB109" s="277"/>
      <c r="AC109" s="278"/>
      <c r="AD109" s="277"/>
      <c r="AE109" s="278"/>
      <c r="AF109" s="277"/>
      <c r="AG109" s="278"/>
      <c r="AH109" s="277"/>
      <c r="AI109" s="278"/>
      <c r="AJ109" s="277"/>
      <c r="AK109" s="278"/>
      <c r="AL109" s="277"/>
      <c r="AM109" s="278"/>
      <c r="AN109" s="277"/>
      <c r="AO109" s="278"/>
      <c r="AP109" s="277"/>
      <c r="AQ109" s="278"/>
      <c r="AR109" s="277"/>
      <c r="AS109" s="278"/>
      <c r="AT109" s="277"/>
      <c r="AU109" s="278"/>
      <c r="AV109" s="277"/>
      <c r="AW109" s="278"/>
      <c r="AX109" s="277"/>
      <c r="AY109" s="278"/>
      <c r="AZ109" s="277"/>
      <c r="BA109" s="278"/>
      <c r="BB109" s="277"/>
      <c r="BC109" s="278"/>
      <c r="BD109" s="277"/>
      <c r="BE109" s="278"/>
      <c r="BF109" s="277"/>
      <c r="BG109" s="278"/>
      <c r="BH109" s="277"/>
      <c r="BI109" s="278"/>
      <c r="BJ109" s="277"/>
      <c r="BK109" s="278"/>
      <c r="BL109" s="277"/>
      <c r="BM109" s="278"/>
      <c r="BN109" s="277"/>
      <c r="BO109" s="278"/>
      <c r="BP109" s="277"/>
      <c r="BQ109" s="278"/>
      <c r="BR109" s="277"/>
      <c r="BS109" s="278"/>
      <c r="BT109" s="277"/>
      <c r="BU109" s="278"/>
      <c r="BV109" s="277"/>
      <c r="BW109" s="278"/>
      <c r="BX109" s="277"/>
      <c r="BY109" s="278"/>
      <c r="BZ109" s="277"/>
      <c r="CA109" s="278"/>
      <c r="CB109" s="277"/>
      <c r="CC109" s="278"/>
      <c r="CD109" s="277"/>
      <c r="CE109" s="278"/>
      <c r="CF109" s="277"/>
      <c r="CG109" s="278"/>
      <c r="CH109" s="277"/>
      <c r="CI109" s="278"/>
      <c r="CJ109" s="277"/>
      <c r="CK109" s="278"/>
      <c r="CL109" s="277"/>
      <c r="CM109" s="278"/>
      <c r="CN109" s="277"/>
      <c r="CO109" s="278"/>
      <c r="CP109" s="277"/>
      <c r="CQ109" s="278"/>
      <c r="CR109" s="277"/>
      <c r="CS109" s="278"/>
      <c r="CT109" s="277"/>
      <c r="CU109" s="278"/>
      <c r="CV109" s="277"/>
      <c r="CW109" s="278"/>
      <c r="CX109" s="277"/>
      <c r="CY109" s="278"/>
      <c r="CZ109" s="277"/>
      <c r="DA109" s="278"/>
      <c r="DB109" s="277"/>
      <c r="DC109" s="278"/>
      <c r="DD109" s="277"/>
      <c r="DE109" s="278"/>
      <c r="DF109" s="277"/>
      <c r="DG109" s="278"/>
      <c r="DH109" s="277"/>
      <c r="DI109" s="278"/>
      <c r="DJ109" s="277"/>
      <c r="DK109" s="278"/>
      <c r="DL109" s="277"/>
      <c r="DM109" s="278"/>
      <c r="DN109" s="277"/>
      <c r="DO109" s="278"/>
      <c r="DP109" s="277"/>
      <c r="DQ109" s="278"/>
      <c r="DR109" s="277"/>
      <c r="DS109" s="278"/>
      <c r="DT109" s="277"/>
      <c r="DU109" s="278"/>
      <c r="DV109" s="277"/>
      <c r="DW109" s="278"/>
      <c r="DX109" s="277"/>
      <c r="DY109" s="278"/>
      <c r="DZ109" s="277"/>
      <c r="EA109" s="278"/>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row>
    <row r="110" spans="1:155" ht="12.75" customHeight="1">
      <c r="A110" s="276">
        <v>103</v>
      </c>
      <c r="B110" s="277"/>
      <c r="C110" s="278"/>
      <c r="D110" s="277"/>
      <c r="E110" s="278"/>
      <c r="F110" s="277"/>
      <c r="G110" s="278"/>
      <c r="H110" s="277"/>
      <c r="I110" s="278"/>
      <c r="J110" s="277"/>
      <c r="K110" s="278"/>
      <c r="L110" s="277"/>
      <c r="M110" s="278"/>
      <c r="N110" s="277"/>
      <c r="O110" s="278"/>
      <c r="P110" s="277"/>
      <c r="Q110" s="278"/>
      <c r="R110" s="277"/>
      <c r="S110" s="278"/>
      <c r="T110" s="277"/>
      <c r="U110" s="278"/>
      <c r="V110" s="277"/>
      <c r="W110" s="278"/>
      <c r="X110" s="277"/>
      <c r="Y110" s="278"/>
      <c r="Z110" s="277"/>
      <c r="AA110" s="278"/>
      <c r="AB110" s="277"/>
      <c r="AC110" s="278"/>
      <c r="AD110" s="277"/>
      <c r="AE110" s="278"/>
      <c r="AF110" s="277"/>
      <c r="AG110" s="278"/>
      <c r="AH110" s="277"/>
      <c r="AI110" s="278"/>
      <c r="AJ110" s="277"/>
      <c r="AK110" s="278"/>
      <c r="AL110" s="277"/>
      <c r="AM110" s="278"/>
      <c r="AN110" s="277"/>
      <c r="AO110" s="278"/>
      <c r="AP110" s="277"/>
      <c r="AQ110" s="278"/>
      <c r="AR110" s="277"/>
      <c r="AS110" s="278"/>
      <c r="AT110" s="277"/>
      <c r="AU110" s="278"/>
      <c r="AV110" s="277"/>
      <c r="AW110" s="278"/>
      <c r="AX110" s="277"/>
      <c r="AY110" s="278"/>
      <c r="AZ110" s="277"/>
      <c r="BA110" s="278"/>
      <c r="BB110" s="277"/>
      <c r="BC110" s="278"/>
      <c r="BD110" s="277"/>
      <c r="BE110" s="278"/>
      <c r="BF110" s="277"/>
      <c r="BG110" s="278"/>
      <c r="BH110" s="277"/>
      <c r="BI110" s="278"/>
      <c r="BJ110" s="277"/>
      <c r="BK110" s="278"/>
      <c r="BL110" s="277"/>
      <c r="BM110" s="278"/>
      <c r="BN110" s="277"/>
      <c r="BO110" s="278"/>
      <c r="BP110" s="277"/>
      <c r="BQ110" s="278"/>
      <c r="BR110" s="277"/>
      <c r="BS110" s="278"/>
      <c r="BT110" s="277"/>
      <c r="BU110" s="278"/>
      <c r="BV110" s="277"/>
      <c r="BW110" s="278"/>
      <c r="BX110" s="277"/>
      <c r="BY110" s="278"/>
      <c r="BZ110" s="277"/>
      <c r="CA110" s="278"/>
      <c r="CB110" s="277"/>
      <c r="CC110" s="278"/>
      <c r="CD110" s="277"/>
      <c r="CE110" s="278"/>
      <c r="CF110" s="277"/>
      <c r="CG110" s="278"/>
      <c r="CH110" s="277"/>
      <c r="CI110" s="278"/>
      <c r="CJ110" s="277"/>
      <c r="CK110" s="278"/>
      <c r="CL110" s="277"/>
      <c r="CM110" s="278"/>
      <c r="CN110" s="277"/>
      <c r="CO110" s="278"/>
      <c r="CP110" s="277"/>
      <c r="CQ110" s="278"/>
      <c r="CR110" s="277"/>
      <c r="CS110" s="278"/>
      <c r="CT110" s="277"/>
      <c r="CU110" s="278"/>
      <c r="CV110" s="277"/>
      <c r="CW110" s="278"/>
      <c r="CX110" s="277"/>
      <c r="CY110" s="278"/>
      <c r="CZ110" s="277"/>
      <c r="DA110" s="278"/>
      <c r="DB110" s="277"/>
      <c r="DC110" s="278"/>
      <c r="DD110" s="277"/>
      <c r="DE110" s="278"/>
      <c r="DF110" s="277"/>
      <c r="DG110" s="278"/>
      <c r="DH110" s="277"/>
      <c r="DI110" s="278"/>
      <c r="DJ110" s="277"/>
      <c r="DK110" s="278"/>
      <c r="DL110" s="277"/>
      <c r="DM110" s="278"/>
      <c r="DN110" s="277"/>
      <c r="DO110" s="278"/>
      <c r="DP110" s="277"/>
      <c r="DQ110" s="278"/>
      <c r="DR110" s="277"/>
      <c r="DS110" s="278"/>
      <c r="DT110" s="277"/>
      <c r="DU110" s="278"/>
      <c r="DV110" s="277"/>
      <c r="DW110" s="278"/>
      <c r="DX110" s="277"/>
      <c r="DY110" s="278"/>
      <c r="DZ110" s="277"/>
      <c r="EA110" s="278"/>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row>
    <row r="111" spans="1:155" ht="12.75" customHeight="1">
      <c r="A111" s="276">
        <v>104</v>
      </c>
      <c r="B111" s="277"/>
      <c r="C111" s="278"/>
      <c r="D111" s="277"/>
      <c r="E111" s="278"/>
      <c r="F111" s="277"/>
      <c r="G111" s="278"/>
      <c r="H111" s="277"/>
      <c r="I111" s="278"/>
      <c r="J111" s="277"/>
      <c r="K111" s="278"/>
      <c r="L111" s="277"/>
      <c r="M111" s="278"/>
      <c r="N111" s="277"/>
      <c r="O111" s="278"/>
      <c r="P111" s="277"/>
      <c r="Q111" s="278"/>
      <c r="R111" s="277"/>
      <c r="S111" s="278"/>
      <c r="T111" s="277"/>
      <c r="U111" s="278"/>
      <c r="V111" s="277"/>
      <c r="W111" s="278"/>
      <c r="X111" s="277"/>
      <c r="Y111" s="278"/>
      <c r="Z111" s="277"/>
      <c r="AA111" s="278"/>
      <c r="AB111" s="277"/>
      <c r="AC111" s="278"/>
      <c r="AD111" s="277"/>
      <c r="AE111" s="278"/>
      <c r="AF111" s="277"/>
      <c r="AG111" s="278"/>
      <c r="AH111" s="277"/>
      <c r="AI111" s="278"/>
      <c r="AJ111" s="277"/>
      <c r="AK111" s="278"/>
      <c r="AL111" s="277"/>
      <c r="AM111" s="278"/>
      <c r="AN111" s="277"/>
      <c r="AO111" s="278"/>
      <c r="AP111" s="277"/>
      <c r="AQ111" s="278"/>
      <c r="AR111" s="277"/>
      <c r="AS111" s="278"/>
      <c r="AT111" s="277"/>
      <c r="AU111" s="278"/>
      <c r="AV111" s="277"/>
      <c r="AW111" s="278"/>
      <c r="AX111" s="277"/>
      <c r="AY111" s="278"/>
      <c r="AZ111" s="277"/>
      <c r="BA111" s="278"/>
      <c r="BB111" s="277"/>
      <c r="BC111" s="278"/>
      <c r="BD111" s="277"/>
      <c r="BE111" s="278"/>
      <c r="BF111" s="277"/>
      <c r="BG111" s="278"/>
      <c r="BH111" s="277"/>
      <c r="BI111" s="278"/>
      <c r="BJ111" s="277"/>
      <c r="BK111" s="278"/>
      <c r="BL111" s="277"/>
      <c r="BM111" s="278"/>
      <c r="BN111" s="277"/>
      <c r="BO111" s="278"/>
      <c r="BP111" s="277"/>
      <c r="BQ111" s="278"/>
      <c r="BR111" s="277"/>
      <c r="BS111" s="278"/>
      <c r="BT111" s="277"/>
      <c r="BU111" s="278"/>
      <c r="BV111" s="277"/>
      <c r="BW111" s="278"/>
      <c r="BX111" s="277"/>
      <c r="BY111" s="278"/>
      <c r="BZ111" s="277"/>
      <c r="CA111" s="278"/>
      <c r="CB111" s="277"/>
      <c r="CC111" s="278"/>
      <c r="CD111" s="277"/>
      <c r="CE111" s="278"/>
      <c r="CF111" s="277"/>
      <c r="CG111" s="278"/>
      <c r="CH111" s="277"/>
      <c r="CI111" s="278"/>
      <c r="CJ111" s="277"/>
      <c r="CK111" s="278"/>
      <c r="CL111" s="277"/>
      <c r="CM111" s="278"/>
      <c r="CN111" s="277"/>
      <c r="CO111" s="278"/>
      <c r="CP111" s="277"/>
      <c r="CQ111" s="278"/>
      <c r="CR111" s="277"/>
      <c r="CS111" s="278"/>
      <c r="CT111" s="277"/>
      <c r="CU111" s="278"/>
      <c r="CV111" s="277"/>
      <c r="CW111" s="278"/>
      <c r="CX111" s="277"/>
      <c r="CY111" s="278"/>
      <c r="CZ111" s="277"/>
      <c r="DA111" s="278"/>
      <c r="DB111" s="277"/>
      <c r="DC111" s="278"/>
      <c r="DD111" s="277"/>
      <c r="DE111" s="278"/>
      <c r="DF111" s="277"/>
      <c r="DG111" s="278"/>
      <c r="DH111" s="277"/>
      <c r="DI111" s="278"/>
      <c r="DJ111" s="277"/>
      <c r="DK111" s="278"/>
      <c r="DL111" s="277"/>
      <c r="DM111" s="278"/>
      <c r="DN111" s="277"/>
      <c r="DO111" s="278"/>
      <c r="DP111" s="277"/>
      <c r="DQ111" s="278"/>
      <c r="DR111" s="277"/>
      <c r="DS111" s="278"/>
      <c r="DT111" s="277"/>
      <c r="DU111" s="278"/>
      <c r="DV111" s="277"/>
      <c r="DW111" s="278"/>
      <c r="DX111" s="277"/>
      <c r="DY111" s="278"/>
      <c r="DZ111" s="277"/>
      <c r="EA111" s="278"/>
      <c r="EB111" s="116"/>
      <c r="EC111" s="116"/>
      <c r="ED111" s="116"/>
      <c r="EE111" s="116"/>
      <c r="EF111" s="116"/>
      <c r="EG111" s="116"/>
      <c r="EH111" s="116"/>
      <c r="EI111" s="116"/>
      <c r="EJ111" s="116"/>
      <c r="EK111" s="116"/>
      <c r="EL111" s="116"/>
      <c r="EM111" s="116"/>
      <c r="EN111" s="116"/>
      <c r="EO111" s="116"/>
      <c r="EP111" s="116"/>
      <c r="EQ111" s="116"/>
      <c r="ER111" s="116"/>
      <c r="ES111" s="116"/>
      <c r="ET111" s="116"/>
      <c r="EU111" s="116"/>
      <c r="EV111" s="116"/>
      <c r="EW111" s="116"/>
      <c r="EX111" s="116"/>
      <c r="EY111" s="116"/>
    </row>
    <row r="112" spans="1:155" ht="12.75" customHeight="1">
      <c r="A112" s="276">
        <v>105</v>
      </c>
      <c r="B112" s="277"/>
      <c r="C112" s="278"/>
      <c r="D112" s="277"/>
      <c r="E112" s="278"/>
      <c r="F112" s="277"/>
      <c r="G112" s="278"/>
      <c r="H112" s="277"/>
      <c r="I112" s="278"/>
      <c r="J112" s="277"/>
      <c r="K112" s="278"/>
      <c r="L112" s="277"/>
      <c r="M112" s="278"/>
      <c r="N112" s="277"/>
      <c r="O112" s="278"/>
      <c r="P112" s="277"/>
      <c r="Q112" s="278"/>
      <c r="R112" s="277"/>
      <c r="S112" s="278"/>
      <c r="T112" s="277"/>
      <c r="U112" s="278"/>
      <c r="V112" s="277"/>
      <c r="W112" s="278"/>
      <c r="X112" s="277"/>
      <c r="Y112" s="278"/>
      <c r="Z112" s="277"/>
      <c r="AA112" s="278"/>
      <c r="AB112" s="277"/>
      <c r="AC112" s="278"/>
      <c r="AD112" s="277"/>
      <c r="AE112" s="278"/>
      <c r="AF112" s="277"/>
      <c r="AG112" s="278"/>
      <c r="AH112" s="277"/>
      <c r="AI112" s="278"/>
      <c r="AJ112" s="277"/>
      <c r="AK112" s="278"/>
      <c r="AL112" s="277"/>
      <c r="AM112" s="278"/>
      <c r="AN112" s="277"/>
      <c r="AO112" s="278"/>
      <c r="AP112" s="277"/>
      <c r="AQ112" s="278"/>
      <c r="AR112" s="277"/>
      <c r="AS112" s="278"/>
      <c r="AT112" s="277"/>
      <c r="AU112" s="278"/>
      <c r="AV112" s="277"/>
      <c r="AW112" s="278"/>
      <c r="AX112" s="277"/>
      <c r="AY112" s="278"/>
      <c r="AZ112" s="277"/>
      <c r="BA112" s="278"/>
      <c r="BB112" s="277"/>
      <c r="BC112" s="278"/>
      <c r="BD112" s="277"/>
      <c r="BE112" s="278"/>
      <c r="BF112" s="277"/>
      <c r="BG112" s="278"/>
      <c r="BH112" s="277"/>
      <c r="BI112" s="278"/>
      <c r="BJ112" s="277"/>
      <c r="BK112" s="278"/>
      <c r="BL112" s="277"/>
      <c r="BM112" s="278"/>
      <c r="BN112" s="277"/>
      <c r="BO112" s="278"/>
      <c r="BP112" s="277"/>
      <c r="BQ112" s="278"/>
      <c r="BR112" s="277"/>
      <c r="BS112" s="278"/>
      <c r="BT112" s="277"/>
      <c r="BU112" s="278"/>
      <c r="BV112" s="277"/>
      <c r="BW112" s="278"/>
      <c r="BX112" s="277"/>
      <c r="BY112" s="278"/>
      <c r="BZ112" s="277"/>
      <c r="CA112" s="278"/>
      <c r="CB112" s="277"/>
      <c r="CC112" s="278"/>
      <c r="CD112" s="277"/>
      <c r="CE112" s="278"/>
      <c r="CF112" s="277"/>
      <c r="CG112" s="278"/>
      <c r="CH112" s="277"/>
      <c r="CI112" s="278"/>
      <c r="CJ112" s="277"/>
      <c r="CK112" s="278"/>
      <c r="CL112" s="277"/>
      <c r="CM112" s="278"/>
      <c r="CN112" s="277"/>
      <c r="CO112" s="278"/>
      <c r="CP112" s="277"/>
      <c r="CQ112" s="278"/>
      <c r="CR112" s="277"/>
      <c r="CS112" s="278"/>
      <c r="CT112" s="277"/>
      <c r="CU112" s="278"/>
      <c r="CV112" s="277"/>
      <c r="CW112" s="278"/>
      <c r="CX112" s="277"/>
      <c r="CY112" s="278"/>
      <c r="CZ112" s="277"/>
      <c r="DA112" s="278"/>
      <c r="DB112" s="277"/>
      <c r="DC112" s="278"/>
      <c r="DD112" s="277"/>
      <c r="DE112" s="278"/>
      <c r="DF112" s="277"/>
      <c r="DG112" s="278"/>
      <c r="DH112" s="277"/>
      <c r="DI112" s="278"/>
      <c r="DJ112" s="277"/>
      <c r="DK112" s="278"/>
      <c r="DL112" s="277"/>
      <c r="DM112" s="278"/>
      <c r="DN112" s="277"/>
      <c r="DO112" s="278"/>
      <c r="DP112" s="277"/>
      <c r="DQ112" s="278"/>
      <c r="DR112" s="277"/>
      <c r="DS112" s="278"/>
      <c r="DT112" s="277"/>
      <c r="DU112" s="278"/>
      <c r="DV112" s="277"/>
      <c r="DW112" s="278"/>
      <c r="DX112" s="277"/>
      <c r="DY112" s="278"/>
      <c r="DZ112" s="277"/>
      <c r="EA112" s="278"/>
      <c r="EB112" s="116"/>
      <c r="EC112" s="116"/>
      <c r="ED112" s="116"/>
      <c r="EE112" s="116"/>
      <c r="EF112" s="116"/>
      <c r="EG112" s="116"/>
      <c r="EH112" s="116"/>
      <c r="EI112" s="116"/>
      <c r="EJ112" s="116"/>
      <c r="EK112" s="116"/>
      <c r="EL112" s="116"/>
      <c r="EM112" s="116"/>
      <c r="EN112" s="116"/>
      <c r="EO112" s="116"/>
      <c r="EP112" s="116"/>
      <c r="EQ112" s="116"/>
      <c r="ER112" s="116"/>
      <c r="ES112" s="116"/>
      <c r="ET112" s="116"/>
      <c r="EU112" s="116"/>
      <c r="EV112" s="116"/>
      <c r="EW112" s="116"/>
      <c r="EX112" s="116"/>
      <c r="EY112" s="116"/>
    </row>
    <row r="113" spans="1:155" ht="12.75" customHeight="1">
      <c r="A113" s="276">
        <v>106</v>
      </c>
      <c r="B113" s="277"/>
      <c r="C113" s="278"/>
      <c r="D113" s="277"/>
      <c r="E113" s="278"/>
      <c r="F113" s="277"/>
      <c r="G113" s="278"/>
      <c r="H113" s="277"/>
      <c r="I113" s="278"/>
      <c r="J113" s="277"/>
      <c r="K113" s="278"/>
      <c r="L113" s="277"/>
      <c r="M113" s="278"/>
      <c r="N113" s="277"/>
      <c r="O113" s="278"/>
      <c r="P113" s="277"/>
      <c r="Q113" s="278"/>
      <c r="R113" s="277"/>
      <c r="S113" s="278"/>
      <c r="T113" s="277"/>
      <c r="U113" s="278"/>
      <c r="V113" s="277"/>
      <c r="W113" s="278"/>
      <c r="X113" s="277"/>
      <c r="Y113" s="278"/>
      <c r="Z113" s="277"/>
      <c r="AA113" s="278"/>
      <c r="AB113" s="277"/>
      <c r="AC113" s="278"/>
      <c r="AD113" s="277"/>
      <c r="AE113" s="278"/>
      <c r="AF113" s="277"/>
      <c r="AG113" s="278"/>
      <c r="AH113" s="277"/>
      <c r="AI113" s="278"/>
      <c r="AJ113" s="277"/>
      <c r="AK113" s="278"/>
      <c r="AL113" s="277"/>
      <c r="AM113" s="278"/>
      <c r="AN113" s="277"/>
      <c r="AO113" s="278"/>
      <c r="AP113" s="277"/>
      <c r="AQ113" s="278"/>
      <c r="AR113" s="277"/>
      <c r="AS113" s="278"/>
      <c r="AT113" s="277"/>
      <c r="AU113" s="278"/>
      <c r="AV113" s="277"/>
      <c r="AW113" s="278"/>
      <c r="AX113" s="277"/>
      <c r="AY113" s="278"/>
      <c r="AZ113" s="277"/>
      <c r="BA113" s="278"/>
      <c r="BB113" s="277"/>
      <c r="BC113" s="278"/>
      <c r="BD113" s="277"/>
      <c r="BE113" s="278"/>
      <c r="BF113" s="277"/>
      <c r="BG113" s="278"/>
      <c r="BH113" s="277"/>
      <c r="BI113" s="278"/>
      <c r="BJ113" s="277"/>
      <c r="BK113" s="278"/>
      <c r="BL113" s="277"/>
      <c r="BM113" s="278"/>
      <c r="BN113" s="277"/>
      <c r="BO113" s="278"/>
      <c r="BP113" s="277"/>
      <c r="BQ113" s="278"/>
      <c r="BR113" s="277"/>
      <c r="BS113" s="278"/>
      <c r="BT113" s="277"/>
      <c r="BU113" s="278"/>
      <c r="BV113" s="277"/>
      <c r="BW113" s="278"/>
      <c r="BX113" s="277"/>
      <c r="BY113" s="278"/>
      <c r="BZ113" s="277"/>
      <c r="CA113" s="278"/>
      <c r="CB113" s="277"/>
      <c r="CC113" s="278"/>
      <c r="CD113" s="277"/>
      <c r="CE113" s="278"/>
      <c r="CF113" s="277"/>
      <c r="CG113" s="278"/>
      <c r="CH113" s="277"/>
      <c r="CI113" s="278"/>
      <c r="CJ113" s="277"/>
      <c r="CK113" s="278"/>
      <c r="CL113" s="277"/>
      <c r="CM113" s="278"/>
      <c r="CN113" s="277"/>
      <c r="CO113" s="278"/>
      <c r="CP113" s="277"/>
      <c r="CQ113" s="278"/>
      <c r="CR113" s="277"/>
      <c r="CS113" s="278"/>
      <c r="CT113" s="277"/>
      <c r="CU113" s="278"/>
      <c r="CV113" s="277"/>
      <c r="CW113" s="278"/>
      <c r="CX113" s="277"/>
      <c r="CY113" s="278"/>
      <c r="CZ113" s="277"/>
      <c r="DA113" s="278"/>
      <c r="DB113" s="277"/>
      <c r="DC113" s="278"/>
      <c r="DD113" s="277"/>
      <c r="DE113" s="278"/>
      <c r="DF113" s="277"/>
      <c r="DG113" s="278"/>
      <c r="DH113" s="277"/>
      <c r="DI113" s="278"/>
      <c r="DJ113" s="277"/>
      <c r="DK113" s="278"/>
      <c r="DL113" s="277"/>
      <c r="DM113" s="278"/>
      <c r="DN113" s="277"/>
      <c r="DO113" s="278"/>
      <c r="DP113" s="277"/>
      <c r="DQ113" s="278"/>
      <c r="DR113" s="277"/>
      <c r="DS113" s="278"/>
      <c r="DT113" s="277"/>
      <c r="DU113" s="278"/>
      <c r="DV113" s="277"/>
      <c r="DW113" s="278"/>
      <c r="DX113" s="277"/>
      <c r="DY113" s="278"/>
      <c r="DZ113" s="277"/>
      <c r="EA113" s="278"/>
      <c r="EB113" s="116"/>
      <c r="EC113" s="116"/>
      <c r="ED113" s="116"/>
      <c r="EE113" s="116"/>
      <c r="EF113" s="116"/>
      <c r="EG113" s="116"/>
      <c r="EH113" s="116"/>
      <c r="EI113" s="116"/>
      <c r="EJ113" s="116"/>
      <c r="EK113" s="116"/>
      <c r="EL113" s="116"/>
      <c r="EM113" s="116"/>
      <c r="EN113" s="116"/>
      <c r="EO113" s="116"/>
      <c r="EP113" s="116"/>
      <c r="EQ113" s="116"/>
      <c r="ER113" s="116"/>
      <c r="ES113" s="116"/>
      <c r="ET113" s="116"/>
      <c r="EU113" s="116"/>
      <c r="EV113" s="116"/>
      <c r="EW113" s="116"/>
      <c r="EX113" s="116"/>
      <c r="EY113" s="116"/>
    </row>
    <row r="114" spans="1:155" ht="12.75" customHeight="1">
      <c r="A114" s="276">
        <v>107</v>
      </c>
      <c r="B114" s="277"/>
      <c r="C114" s="278"/>
      <c r="D114" s="277"/>
      <c r="E114" s="278"/>
      <c r="F114" s="277"/>
      <c r="G114" s="278"/>
      <c r="H114" s="277"/>
      <c r="I114" s="278"/>
      <c r="J114" s="277"/>
      <c r="K114" s="278"/>
      <c r="L114" s="277"/>
      <c r="M114" s="278"/>
      <c r="N114" s="277"/>
      <c r="O114" s="278"/>
      <c r="P114" s="277"/>
      <c r="Q114" s="278"/>
      <c r="R114" s="277"/>
      <c r="S114" s="278"/>
      <c r="T114" s="277"/>
      <c r="U114" s="278"/>
      <c r="V114" s="277"/>
      <c r="W114" s="278"/>
      <c r="X114" s="277"/>
      <c r="Y114" s="278"/>
      <c r="Z114" s="277"/>
      <c r="AA114" s="278"/>
      <c r="AB114" s="277"/>
      <c r="AC114" s="278"/>
      <c r="AD114" s="277"/>
      <c r="AE114" s="278"/>
      <c r="AF114" s="277"/>
      <c r="AG114" s="278"/>
      <c r="AH114" s="277"/>
      <c r="AI114" s="278"/>
      <c r="AJ114" s="277"/>
      <c r="AK114" s="278"/>
      <c r="AL114" s="277"/>
      <c r="AM114" s="278"/>
      <c r="AN114" s="277"/>
      <c r="AO114" s="278"/>
      <c r="AP114" s="277"/>
      <c r="AQ114" s="278"/>
      <c r="AR114" s="277"/>
      <c r="AS114" s="278"/>
      <c r="AT114" s="277"/>
      <c r="AU114" s="278"/>
      <c r="AV114" s="277"/>
      <c r="AW114" s="278"/>
      <c r="AX114" s="277"/>
      <c r="AY114" s="278"/>
      <c r="AZ114" s="277"/>
      <c r="BA114" s="278"/>
      <c r="BB114" s="277"/>
      <c r="BC114" s="278"/>
      <c r="BD114" s="277"/>
      <c r="BE114" s="278"/>
      <c r="BF114" s="277"/>
      <c r="BG114" s="278"/>
      <c r="BH114" s="277"/>
      <c r="BI114" s="278"/>
      <c r="BJ114" s="277"/>
      <c r="BK114" s="278"/>
      <c r="BL114" s="277"/>
      <c r="BM114" s="278"/>
      <c r="BN114" s="277"/>
      <c r="BO114" s="278"/>
      <c r="BP114" s="277"/>
      <c r="BQ114" s="278"/>
      <c r="BR114" s="277"/>
      <c r="BS114" s="278"/>
      <c r="BT114" s="277"/>
      <c r="BU114" s="278"/>
      <c r="BV114" s="277"/>
      <c r="BW114" s="278"/>
      <c r="BX114" s="277"/>
      <c r="BY114" s="278"/>
      <c r="BZ114" s="277"/>
      <c r="CA114" s="278"/>
      <c r="CB114" s="277"/>
      <c r="CC114" s="278"/>
      <c r="CD114" s="277"/>
      <c r="CE114" s="278"/>
      <c r="CF114" s="277"/>
      <c r="CG114" s="278"/>
      <c r="CH114" s="277"/>
      <c r="CI114" s="278"/>
      <c r="CJ114" s="277"/>
      <c r="CK114" s="278"/>
      <c r="CL114" s="277"/>
      <c r="CM114" s="278"/>
      <c r="CN114" s="277"/>
      <c r="CO114" s="278"/>
      <c r="CP114" s="277"/>
      <c r="CQ114" s="278"/>
      <c r="CR114" s="277"/>
      <c r="CS114" s="278"/>
      <c r="CT114" s="277"/>
      <c r="CU114" s="278"/>
      <c r="CV114" s="277"/>
      <c r="CW114" s="278"/>
      <c r="CX114" s="277"/>
      <c r="CY114" s="278"/>
      <c r="CZ114" s="277"/>
      <c r="DA114" s="278"/>
      <c r="DB114" s="277"/>
      <c r="DC114" s="278"/>
      <c r="DD114" s="277"/>
      <c r="DE114" s="278"/>
      <c r="DF114" s="277"/>
      <c r="DG114" s="278"/>
      <c r="DH114" s="277"/>
      <c r="DI114" s="278"/>
      <c r="DJ114" s="277"/>
      <c r="DK114" s="278"/>
      <c r="DL114" s="277"/>
      <c r="DM114" s="278"/>
      <c r="DN114" s="277"/>
      <c r="DO114" s="278"/>
      <c r="DP114" s="277"/>
      <c r="DQ114" s="278"/>
      <c r="DR114" s="277"/>
      <c r="DS114" s="278"/>
      <c r="DT114" s="277"/>
      <c r="DU114" s="278"/>
      <c r="DV114" s="277"/>
      <c r="DW114" s="278"/>
      <c r="DX114" s="277"/>
      <c r="DY114" s="278"/>
      <c r="DZ114" s="277"/>
      <c r="EA114" s="278"/>
      <c r="EB114" s="116"/>
      <c r="EC114" s="116"/>
      <c r="ED114" s="116"/>
      <c r="EE114" s="116"/>
      <c r="EF114" s="116"/>
      <c r="EG114" s="116"/>
      <c r="EH114" s="116"/>
      <c r="EI114" s="116"/>
      <c r="EJ114" s="116"/>
      <c r="EK114" s="116"/>
      <c r="EL114" s="116"/>
      <c r="EM114" s="116"/>
      <c r="EN114" s="116"/>
      <c r="EO114" s="116"/>
      <c r="EP114" s="116"/>
      <c r="EQ114" s="116"/>
      <c r="ER114" s="116"/>
      <c r="ES114" s="116"/>
      <c r="ET114" s="116"/>
      <c r="EU114" s="116"/>
      <c r="EV114" s="116"/>
      <c r="EW114" s="116"/>
      <c r="EX114" s="116"/>
      <c r="EY114" s="116"/>
    </row>
    <row r="115" spans="1:155" ht="12.75" customHeight="1">
      <c r="A115" s="276">
        <v>108</v>
      </c>
      <c r="B115" s="277"/>
      <c r="C115" s="278"/>
      <c r="D115" s="277"/>
      <c r="E115" s="278"/>
      <c r="F115" s="277"/>
      <c r="G115" s="278"/>
      <c r="H115" s="277"/>
      <c r="I115" s="278"/>
      <c r="J115" s="277"/>
      <c r="K115" s="278"/>
      <c r="L115" s="277"/>
      <c r="M115" s="278"/>
      <c r="N115" s="277"/>
      <c r="O115" s="278"/>
      <c r="P115" s="277"/>
      <c r="Q115" s="278"/>
      <c r="R115" s="277"/>
      <c r="S115" s="278"/>
      <c r="T115" s="277"/>
      <c r="U115" s="278"/>
      <c r="V115" s="277"/>
      <c r="W115" s="278"/>
      <c r="X115" s="277"/>
      <c r="Y115" s="278"/>
      <c r="Z115" s="277"/>
      <c r="AA115" s="278"/>
      <c r="AB115" s="277"/>
      <c r="AC115" s="278"/>
      <c r="AD115" s="277"/>
      <c r="AE115" s="278"/>
      <c r="AF115" s="277"/>
      <c r="AG115" s="278"/>
      <c r="AH115" s="277"/>
      <c r="AI115" s="278"/>
      <c r="AJ115" s="277"/>
      <c r="AK115" s="278"/>
      <c r="AL115" s="277"/>
      <c r="AM115" s="278"/>
      <c r="AN115" s="277"/>
      <c r="AO115" s="278"/>
      <c r="AP115" s="277"/>
      <c r="AQ115" s="278"/>
      <c r="AR115" s="277"/>
      <c r="AS115" s="278"/>
      <c r="AT115" s="277"/>
      <c r="AU115" s="278"/>
      <c r="AV115" s="277"/>
      <c r="AW115" s="278"/>
      <c r="AX115" s="277"/>
      <c r="AY115" s="278"/>
      <c r="AZ115" s="277"/>
      <c r="BA115" s="278"/>
      <c r="BB115" s="277"/>
      <c r="BC115" s="278"/>
      <c r="BD115" s="277"/>
      <c r="BE115" s="278"/>
      <c r="BF115" s="277"/>
      <c r="BG115" s="278"/>
      <c r="BH115" s="277"/>
      <c r="BI115" s="278"/>
      <c r="BJ115" s="277"/>
      <c r="BK115" s="278"/>
      <c r="BL115" s="277"/>
      <c r="BM115" s="278"/>
      <c r="BN115" s="277"/>
      <c r="BO115" s="278"/>
      <c r="BP115" s="277"/>
      <c r="BQ115" s="278"/>
      <c r="BR115" s="277"/>
      <c r="BS115" s="278"/>
      <c r="BT115" s="277"/>
      <c r="BU115" s="278"/>
      <c r="BV115" s="277"/>
      <c r="BW115" s="278"/>
      <c r="BX115" s="277"/>
      <c r="BY115" s="278"/>
      <c r="BZ115" s="277"/>
      <c r="CA115" s="278"/>
      <c r="CB115" s="277"/>
      <c r="CC115" s="278"/>
      <c r="CD115" s="277"/>
      <c r="CE115" s="278"/>
      <c r="CF115" s="277"/>
      <c r="CG115" s="278"/>
      <c r="CH115" s="277"/>
      <c r="CI115" s="278"/>
      <c r="CJ115" s="277"/>
      <c r="CK115" s="278"/>
      <c r="CL115" s="277"/>
      <c r="CM115" s="278"/>
      <c r="CN115" s="277"/>
      <c r="CO115" s="278"/>
      <c r="CP115" s="277"/>
      <c r="CQ115" s="278"/>
      <c r="CR115" s="277"/>
      <c r="CS115" s="278"/>
      <c r="CT115" s="277"/>
      <c r="CU115" s="278"/>
      <c r="CV115" s="277"/>
      <c r="CW115" s="278"/>
      <c r="CX115" s="277"/>
      <c r="CY115" s="278"/>
      <c r="CZ115" s="277"/>
      <c r="DA115" s="278"/>
      <c r="DB115" s="277"/>
      <c r="DC115" s="278"/>
      <c r="DD115" s="277"/>
      <c r="DE115" s="278"/>
      <c r="DF115" s="277"/>
      <c r="DG115" s="278"/>
      <c r="DH115" s="277"/>
      <c r="DI115" s="278"/>
      <c r="DJ115" s="277"/>
      <c r="DK115" s="278"/>
      <c r="DL115" s="277"/>
      <c r="DM115" s="278"/>
      <c r="DN115" s="277"/>
      <c r="DO115" s="278"/>
      <c r="DP115" s="277"/>
      <c r="DQ115" s="278"/>
      <c r="DR115" s="277"/>
      <c r="DS115" s="278"/>
      <c r="DT115" s="277"/>
      <c r="DU115" s="278"/>
      <c r="DV115" s="277"/>
      <c r="DW115" s="278"/>
      <c r="DX115" s="277"/>
      <c r="DY115" s="278"/>
      <c r="DZ115" s="277"/>
      <c r="EA115" s="278"/>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row>
    <row r="116" spans="1:155" ht="12.75" customHeight="1">
      <c r="A116" s="276">
        <v>109</v>
      </c>
      <c r="B116" s="277"/>
      <c r="C116" s="278"/>
      <c r="D116" s="277"/>
      <c r="E116" s="278"/>
      <c r="F116" s="277"/>
      <c r="G116" s="278"/>
      <c r="H116" s="277"/>
      <c r="I116" s="278"/>
      <c r="J116" s="277"/>
      <c r="K116" s="278"/>
      <c r="L116" s="277"/>
      <c r="M116" s="278"/>
      <c r="N116" s="277"/>
      <c r="O116" s="278"/>
      <c r="P116" s="277"/>
      <c r="Q116" s="278"/>
      <c r="R116" s="277"/>
      <c r="S116" s="278"/>
      <c r="T116" s="277"/>
      <c r="U116" s="278"/>
      <c r="V116" s="277"/>
      <c r="W116" s="278"/>
      <c r="X116" s="277"/>
      <c r="Y116" s="278"/>
      <c r="Z116" s="277"/>
      <c r="AA116" s="278"/>
      <c r="AB116" s="277"/>
      <c r="AC116" s="278"/>
      <c r="AD116" s="277"/>
      <c r="AE116" s="278"/>
      <c r="AF116" s="277"/>
      <c r="AG116" s="278"/>
      <c r="AH116" s="277"/>
      <c r="AI116" s="278"/>
      <c r="AJ116" s="277"/>
      <c r="AK116" s="278"/>
      <c r="AL116" s="277"/>
      <c r="AM116" s="278"/>
      <c r="AN116" s="277"/>
      <c r="AO116" s="278"/>
      <c r="AP116" s="277"/>
      <c r="AQ116" s="278"/>
      <c r="AR116" s="277"/>
      <c r="AS116" s="278"/>
      <c r="AT116" s="277"/>
      <c r="AU116" s="278"/>
      <c r="AV116" s="277"/>
      <c r="AW116" s="278"/>
      <c r="AX116" s="277"/>
      <c r="AY116" s="278"/>
      <c r="AZ116" s="277"/>
      <c r="BA116" s="278"/>
      <c r="BB116" s="277"/>
      <c r="BC116" s="278"/>
      <c r="BD116" s="277"/>
      <c r="BE116" s="278"/>
      <c r="BF116" s="277"/>
      <c r="BG116" s="278"/>
      <c r="BH116" s="277"/>
      <c r="BI116" s="278"/>
      <c r="BJ116" s="277"/>
      <c r="BK116" s="278"/>
      <c r="BL116" s="277"/>
      <c r="BM116" s="278"/>
      <c r="BN116" s="277"/>
      <c r="BO116" s="278"/>
      <c r="BP116" s="277"/>
      <c r="BQ116" s="278"/>
      <c r="BR116" s="277"/>
      <c r="BS116" s="278"/>
      <c r="BT116" s="277"/>
      <c r="BU116" s="278"/>
      <c r="BV116" s="277"/>
      <c r="BW116" s="278"/>
      <c r="BX116" s="277"/>
      <c r="BY116" s="278"/>
      <c r="BZ116" s="277"/>
      <c r="CA116" s="278"/>
      <c r="CB116" s="277"/>
      <c r="CC116" s="278"/>
      <c r="CD116" s="277"/>
      <c r="CE116" s="278"/>
      <c r="CF116" s="277"/>
      <c r="CG116" s="278"/>
      <c r="CH116" s="277"/>
      <c r="CI116" s="278"/>
      <c r="CJ116" s="277"/>
      <c r="CK116" s="278"/>
      <c r="CL116" s="277"/>
      <c r="CM116" s="278"/>
      <c r="CN116" s="277"/>
      <c r="CO116" s="278"/>
      <c r="CP116" s="277"/>
      <c r="CQ116" s="278"/>
      <c r="CR116" s="277"/>
      <c r="CS116" s="278"/>
      <c r="CT116" s="277"/>
      <c r="CU116" s="278"/>
      <c r="CV116" s="277"/>
      <c r="CW116" s="278"/>
      <c r="CX116" s="277"/>
      <c r="CY116" s="278"/>
      <c r="CZ116" s="277"/>
      <c r="DA116" s="278"/>
      <c r="DB116" s="277"/>
      <c r="DC116" s="278"/>
      <c r="DD116" s="277"/>
      <c r="DE116" s="278"/>
      <c r="DF116" s="277"/>
      <c r="DG116" s="278"/>
      <c r="DH116" s="277"/>
      <c r="DI116" s="278"/>
      <c r="DJ116" s="277"/>
      <c r="DK116" s="278"/>
      <c r="DL116" s="277"/>
      <c r="DM116" s="278"/>
      <c r="DN116" s="277"/>
      <c r="DO116" s="278"/>
      <c r="DP116" s="277"/>
      <c r="DQ116" s="278"/>
      <c r="DR116" s="277"/>
      <c r="DS116" s="278"/>
      <c r="DT116" s="277"/>
      <c r="DU116" s="278"/>
      <c r="DV116" s="277"/>
      <c r="DW116" s="278"/>
      <c r="DX116" s="277"/>
      <c r="DY116" s="278"/>
      <c r="DZ116" s="277"/>
      <c r="EA116" s="278"/>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row>
    <row r="117" spans="1:155" ht="12.75" customHeight="1">
      <c r="A117" s="276">
        <v>110</v>
      </c>
      <c r="B117" s="277"/>
      <c r="C117" s="278"/>
      <c r="D117" s="277"/>
      <c r="E117" s="278"/>
      <c r="F117" s="277"/>
      <c r="G117" s="278"/>
      <c r="H117" s="277"/>
      <c r="I117" s="278"/>
      <c r="J117" s="277"/>
      <c r="K117" s="278"/>
      <c r="L117" s="277"/>
      <c r="M117" s="278"/>
      <c r="N117" s="277"/>
      <c r="O117" s="278"/>
      <c r="P117" s="277"/>
      <c r="Q117" s="278"/>
      <c r="R117" s="277"/>
      <c r="S117" s="278"/>
      <c r="T117" s="277"/>
      <c r="U117" s="278"/>
      <c r="V117" s="277"/>
      <c r="W117" s="278"/>
      <c r="X117" s="277"/>
      <c r="Y117" s="278"/>
      <c r="Z117" s="277"/>
      <c r="AA117" s="278"/>
      <c r="AB117" s="277"/>
      <c r="AC117" s="278"/>
      <c r="AD117" s="277"/>
      <c r="AE117" s="278"/>
      <c r="AF117" s="277"/>
      <c r="AG117" s="278"/>
      <c r="AH117" s="277"/>
      <c r="AI117" s="278"/>
      <c r="AJ117" s="277"/>
      <c r="AK117" s="278"/>
      <c r="AL117" s="277"/>
      <c r="AM117" s="278"/>
      <c r="AN117" s="277"/>
      <c r="AO117" s="278"/>
      <c r="AP117" s="277"/>
      <c r="AQ117" s="278"/>
      <c r="AR117" s="277"/>
      <c r="AS117" s="278"/>
      <c r="AT117" s="277"/>
      <c r="AU117" s="278"/>
      <c r="AV117" s="277"/>
      <c r="AW117" s="278"/>
      <c r="AX117" s="277"/>
      <c r="AY117" s="278"/>
      <c r="AZ117" s="277"/>
      <c r="BA117" s="278"/>
      <c r="BB117" s="277"/>
      <c r="BC117" s="278"/>
      <c r="BD117" s="277"/>
      <c r="BE117" s="278"/>
      <c r="BF117" s="277"/>
      <c r="BG117" s="278"/>
      <c r="BH117" s="277"/>
      <c r="BI117" s="278"/>
      <c r="BJ117" s="277"/>
      <c r="BK117" s="278"/>
      <c r="BL117" s="277"/>
      <c r="BM117" s="278"/>
      <c r="BN117" s="277"/>
      <c r="BO117" s="278"/>
      <c r="BP117" s="277"/>
      <c r="BQ117" s="278"/>
      <c r="BR117" s="277"/>
      <c r="BS117" s="278"/>
      <c r="BT117" s="277"/>
      <c r="BU117" s="278"/>
      <c r="BV117" s="277"/>
      <c r="BW117" s="278"/>
      <c r="BX117" s="277"/>
      <c r="BY117" s="278"/>
      <c r="BZ117" s="277"/>
      <c r="CA117" s="278"/>
      <c r="CB117" s="277"/>
      <c r="CC117" s="278"/>
      <c r="CD117" s="277"/>
      <c r="CE117" s="278"/>
      <c r="CF117" s="277"/>
      <c r="CG117" s="278"/>
      <c r="CH117" s="277"/>
      <c r="CI117" s="278"/>
      <c r="CJ117" s="277"/>
      <c r="CK117" s="278"/>
      <c r="CL117" s="277"/>
      <c r="CM117" s="278"/>
      <c r="CN117" s="277"/>
      <c r="CO117" s="278"/>
      <c r="CP117" s="277"/>
      <c r="CQ117" s="278"/>
      <c r="CR117" s="277"/>
      <c r="CS117" s="278"/>
      <c r="CT117" s="277"/>
      <c r="CU117" s="278"/>
      <c r="CV117" s="277"/>
      <c r="CW117" s="278"/>
      <c r="CX117" s="277"/>
      <c r="CY117" s="278"/>
      <c r="CZ117" s="277"/>
      <c r="DA117" s="278"/>
      <c r="DB117" s="277"/>
      <c r="DC117" s="278"/>
      <c r="DD117" s="277"/>
      <c r="DE117" s="278"/>
      <c r="DF117" s="277"/>
      <c r="DG117" s="278"/>
      <c r="DH117" s="277"/>
      <c r="DI117" s="278"/>
      <c r="DJ117" s="277"/>
      <c r="DK117" s="278"/>
      <c r="DL117" s="277"/>
      <c r="DM117" s="278"/>
      <c r="DN117" s="277"/>
      <c r="DO117" s="278"/>
      <c r="DP117" s="277"/>
      <c r="DQ117" s="278"/>
      <c r="DR117" s="277"/>
      <c r="DS117" s="278"/>
      <c r="DT117" s="277"/>
      <c r="DU117" s="278"/>
      <c r="DV117" s="277"/>
      <c r="DW117" s="278"/>
      <c r="DX117" s="277"/>
      <c r="DY117" s="278"/>
      <c r="DZ117" s="277"/>
      <c r="EA117" s="278"/>
      <c r="EB117" s="116"/>
      <c r="EC117" s="116"/>
      <c r="ED117" s="116"/>
      <c r="EE117" s="116"/>
      <c r="EF117" s="116"/>
      <c r="EG117" s="116"/>
      <c r="EH117" s="116"/>
      <c r="EI117" s="116"/>
      <c r="EJ117" s="116"/>
      <c r="EK117" s="116"/>
      <c r="EL117" s="116"/>
      <c r="EM117" s="116"/>
      <c r="EN117" s="116"/>
      <c r="EO117" s="116"/>
      <c r="EP117" s="116"/>
      <c r="EQ117" s="116"/>
      <c r="ER117" s="116"/>
      <c r="ES117" s="116"/>
      <c r="ET117" s="116"/>
      <c r="EU117" s="116"/>
      <c r="EV117" s="116"/>
      <c r="EW117" s="116"/>
      <c r="EX117" s="116"/>
      <c r="EY117" s="116"/>
    </row>
    <row r="118" spans="1:155" ht="12.75" customHeight="1">
      <c r="A118" s="276">
        <v>111</v>
      </c>
      <c r="B118" s="277"/>
      <c r="C118" s="278"/>
      <c r="D118" s="277"/>
      <c r="E118" s="278"/>
      <c r="F118" s="277"/>
      <c r="G118" s="278"/>
      <c r="H118" s="277"/>
      <c r="I118" s="278"/>
      <c r="J118" s="277"/>
      <c r="K118" s="278"/>
      <c r="L118" s="277"/>
      <c r="M118" s="278"/>
      <c r="N118" s="277"/>
      <c r="O118" s="278"/>
      <c r="P118" s="277"/>
      <c r="Q118" s="278"/>
      <c r="R118" s="277"/>
      <c r="S118" s="278"/>
      <c r="T118" s="277"/>
      <c r="U118" s="278"/>
      <c r="V118" s="277"/>
      <c r="W118" s="278"/>
      <c r="X118" s="277"/>
      <c r="Y118" s="278"/>
      <c r="Z118" s="277"/>
      <c r="AA118" s="278"/>
      <c r="AB118" s="277"/>
      <c r="AC118" s="278"/>
      <c r="AD118" s="277"/>
      <c r="AE118" s="278"/>
      <c r="AF118" s="277"/>
      <c r="AG118" s="278"/>
      <c r="AH118" s="277"/>
      <c r="AI118" s="278"/>
      <c r="AJ118" s="277"/>
      <c r="AK118" s="278"/>
      <c r="AL118" s="277"/>
      <c r="AM118" s="278"/>
      <c r="AN118" s="277"/>
      <c r="AO118" s="278"/>
      <c r="AP118" s="277"/>
      <c r="AQ118" s="278"/>
      <c r="AR118" s="277"/>
      <c r="AS118" s="278"/>
      <c r="AT118" s="277"/>
      <c r="AU118" s="278"/>
      <c r="AV118" s="277"/>
      <c r="AW118" s="278"/>
      <c r="AX118" s="277"/>
      <c r="AY118" s="278"/>
      <c r="AZ118" s="277"/>
      <c r="BA118" s="278"/>
      <c r="BB118" s="277"/>
      <c r="BC118" s="278"/>
      <c r="BD118" s="277"/>
      <c r="BE118" s="278"/>
      <c r="BF118" s="277"/>
      <c r="BG118" s="278"/>
      <c r="BH118" s="277"/>
      <c r="BI118" s="278"/>
      <c r="BJ118" s="277"/>
      <c r="BK118" s="278"/>
      <c r="BL118" s="277"/>
      <c r="BM118" s="278"/>
      <c r="BN118" s="277"/>
      <c r="BO118" s="278"/>
      <c r="BP118" s="277"/>
      <c r="BQ118" s="278"/>
      <c r="BR118" s="277"/>
      <c r="BS118" s="278"/>
      <c r="BT118" s="277"/>
      <c r="BU118" s="278"/>
      <c r="BV118" s="277"/>
      <c r="BW118" s="278"/>
      <c r="BX118" s="277"/>
      <c r="BY118" s="278"/>
      <c r="BZ118" s="277"/>
      <c r="CA118" s="278"/>
      <c r="CB118" s="277"/>
      <c r="CC118" s="278"/>
      <c r="CD118" s="277"/>
      <c r="CE118" s="278"/>
      <c r="CF118" s="277"/>
      <c r="CG118" s="278"/>
      <c r="CH118" s="277"/>
      <c r="CI118" s="278"/>
      <c r="CJ118" s="277"/>
      <c r="CK118" s="278"/>
      <c r="CL118" s="277"/>
      <c r="CM118" s="278"/>
      <c r="CN118" s="277"/>
      <c r="CO118" s="278"/>
      <c r="CP118" s="277"/>
      <c r="CQ118" s="278"/>
      <c r="CR118" s="277"/>
      <c r="CS118" s="278"/>
      <c r="CT118" s="277"/>
      <c r="CU118" s="278"/>
      <c r="CV118" s="277"/>
      <c r="CW118" s="278"/>
      <c r="CX118" s="277"/>
      <c r="CY118" s="278"/>
      <c r="CZ118" s="277"/>
      <c r="DA118" s="278"/>
      <c r="DB118" s="277"/>
      <c r="DC118" s="278"/>
      <c r="DD118" s="277"/>
      <c r="DE118" s="278"/>
      <c r="DF118" s="277"/>
      <c r="DG118" s="278"/>
      <c r="DH118" s="277"/>
      <c r="DI118" s="278"/>
      <c r="DJ118" s="277"/>
      <c r="DK118" s="278"/>
      <c r="DL118" s="277"/>
      <c r="DM118" s="278"/>
      <c r="DN118" s="277"/>
      <c r="DO118" s="278"/>
      <c r="DP118" s="277"/>
      <c r="DQ118" s="278"/>
      <c r="DR118" s="277"/>
      <c r="DS118" s="278"/>
      <c r="DT118" s="277"/>
      <c r="DU118" s="278"/>
      <c r="DV118" s="277"/>
      <c r="DW118" s="278"/>
      <c r="DX118" s="277"/>
      <c r="DY118" s="278"/>
      <c r="DZ118" s="277"/>
      <c r="EA118" s="278"/>
      <c r="EB118" s="116"/>
      <c r="EC118" s="116"/>
      <c r="ED118" s="116"/>
      <c r="EE118" s="116"/>
      <c r="EF118" s="116"/>
      <c r="EG118" s="116"/>
      <c r="EH118" s="116"/>
      <c r="EI118" s="116"/>
      <c r="EJ118" s="116"/>
      <c r="EK118" s="116"/>
      <c r="EL118" s="116"/>
      <c r="EM118" s="116"/>
      <c r="EN118" s="116"/>
      <c r="EO118" s="116"/>
      <c r="EP118" s="116"/>
      <c r="EQ118" s="116"/>
      <c r="ER118" s="116"/>
      <c r="ES118" s="116"/>
      <c r="ET118" s="116"/>
      <c r="EU118" s="116"/>
      <c r="EV118" s="116"/>
      <c r="EW118" s="116"/>
      <c r="EX118" s="116"/>
      <c r="EY118" s="116"/>
    </row>
    <row r="119" spans="1:155" ht="12.75" customHeight="1">
      <c r="A119" s="276">
        <v>112</v>
      </c>
      <c r="B119" s="277"/>
      <c r="C119" s="278"/>
      <c r="D119" s="277"/>
      <c r="E119" s="278"/>
      <c r="F119" s="277"/>
      <c r="G119" s="278"/>
      <c r="H119" s="277"/>
      <c r="I119" s="278"/>
      <c r="J119" s="277"/>
      <c r="K119" s="278"/>
      <c r="L119" s="277"/>
      <c r="M119" s="278"/>
      <c r="N119" s="277"/>
      <c r="O119" s="278"/>
      <c r="P119" s="277"/>
      <c r="Q119" s="278"/>
      <c r="R119" s="277"/>
      <c r="S119" s="278"/>
      <c r="T119" s="277"/>
      <c r="U119" s="278"/>
      <c r="V119" s="277"/>
      <c r="W119" s="278"/>
      <c r="X119" s="277"/>
      <c r="Y119" s="278"/>
      <c r="Z119" s="277"/>
      <c r="AA119" s="278"/>
      <c r="AB119" s="277"/>
      <c r="AC119" s="278"/>
      <c r="AD119" s="277"/>
      <c r="AE119" s="278"/>
      <c r="AF119" s="277"/>
      <c r="AG119" s="278"/>
      <c r="AH119" s="277"/>
      <c r="AI119" s="278"/>
      <c r="AJ119" s="277"/>
      <c r="AK119" s="278"/>
      <c r="AL119" s="277"/>
      <c r="AM119" s="278"/>
      <c r="AN119" s="277"/>
      <c r="AO119" s="278"/>
      <c r="AP119" s="277"/>
      <c r="AQ119" s="278"/>
      <c r="AR119" s="277"/>
      <c r="AS119" s="278"/>
      <c r="AT119" s="277"/>
      <c r="AU119" s="278"/>
      <c r="AV119" s="277"/>
      <c r="AW119" s="278"/>
      <c r="AX119" s="277"/>
      <c r="AY119" s="278"/>
      <c r="AZ119" s="277"/>
      <c r="BA119" s="278"/>
      <c r="BB119" s="277"/>
      <c r="BC119" s="278"/>
      <c r="BD119" s="277"/>
      <c r="BE119" s="278"/>
      <c r="BF119" s="277"/>
      <c r="BG119" s="278"/>
      <c r="BH119" s="277"/>
      <c r="BI119" s="278"/>
      <c r="BJ119" s="277"/>
      <c r="BK119" s="278"/>
      <c r="BL119" s="277"/>
      <c r="BM119" s="278"/>
      <c r="BN119" s="277"/>
      <c r="BO119" s="278"/>
      <c r="BP119" s="277"/>
      <c r="BQ119" s="278"/>
      <c r="BR119" s="277"/>
      <c r="BS119" s="278"/>
      <c r="BT119" s="277"/>
      <c r="BU119" s="278"/>
      <c r="BV119" s="277"/>
      <c r="BW119" s="278"/>
      <c r="BX119" s="277"/>
      <c r="BY119" s="278"/>
      <c r="BZ119" s="277"/>
      <c r="CA119" s="278"/>
      <c r="CB119" s="277"/>
      <c r="CC119" s="278"/>
      <c r="CD119" s="277"/>
      <c r="CE119" s="278"/>
      <c r="CF119" s="277"/>
      <c r="CG119" s="278"/>
      <c r="CH119" s="277"/>
      <c r="CI119" s="278"/>
      <c r="CJ119" s="277"/>
      <c r="CK119" s="278"/>
      <c r="CL119" s="277"/>
      <c r="CM119" s="278"/>
      <c r="CN119" s="277"/>
      <c r="CO119" s="278"/>
      <c r="CP119" s="277"/>
      <c r="CQ119" s="278"/>
      <c r="CR119" s="277"/>
      <c r="CS119" s="278"/>
      <c r="CT119" s="277"/>
      <c r="CU119" s="278"/>
      <c r="CV119" s="277"/>
      <c r="CW119" s="278"/>
      <c r="CX119" s="277"/>
      <c r="CY119" s="278"/>
      <c r="CZ119" s="277"/>
      <c r="DA119" s="278"/>
      <c r="DB119" s="277"/>
      <c r="DC119" s="278"/>
      <c r="DD119" s="277"/>
      <c r="DE119" s="278"/>
      <c r="DF119" s="277"/>
      <c r="DG119" s="278"/>
      <c r="DH119" s="277"/>
      <c r="DI119" s="278"/>
      <c r="DJ119" s="277"/>
      <c r="DK119" s="278"/>
      <c r="DL119" s="277"/>
      <c r="DM119" s="278"/>
      <c r="DN119" s="277"/>
      <c r="DO119" s="278"/>
      <c r="DP119" s="277"/>
      <c r="DQ119" s="278"/>
      <c r="DR119" s="277"/>
      <c r="DS119" s="278"/>
      <c r="DT119" s="277"/>
      <c r="DU119" s="278"/>
      <c r="DV119" s="277"/>
      <c r="DW119" s="278"/>
      <c r="DX119" s="277"/>
      <c r="DY119" s="278"/>
      <c r="DZ119" s="277"/>
      <c r="EA119" s="278"/>
      <c r="EB119" s="116"/>
      <c r="EC119" s="116"/>
      <c r="ED119" s="116"/>
      <c r="EE119" s="116"/>
      <c r="EF119" s="116"/>
      <c r="EG119" s="116"/>
      <c r="EH119" s="116"/>
      <c r="EI119" s="116"/>
      <c r="EJ119" s="116"/>
      <c r="EK119" s="116"/>
      <c r="EL119" s="116"/>
      <c r="EM119" s="116"/>
      <c r="EN119" s="116"/>
      <c r="EO119" s="116"/>
      <c r="EP119" s="116"/>
      <c r="EQ119" s="116"/>
      <c r="ER119" s="116"/>
      <c r="ES119" s="116"/>
      <c r="ET119" s="116"/>
      <c r="EU119" s="116"/>
      <c r="EV119" s="116"/>
      <c r="EW119" s="116"/>
      <c r="EX119" s="116"/>
      <c r="EY119" s="116"/>
    </row>
    <row r="120" spans="1:155" ht="12.75" customHeight="1">
      <c r="A120" s="276">
        <v>113</v>
      </c>
      <c r="B120" s="277"/>
      <c r="C120" s="278"/>
      <c r="D120" s="277"/>
      <c r="E120" s="278"/>
      <c r="F120" s="277"/>
      <c r="G120" s="278"/>
      <c r="H120" s="277"/>
      <c r="I120" s="278"/>
      <c r="J120" s="277"/>
      <c r="K120" s="278"/>
      <c r="L120" s="277"/>
      <c r="M120" s="278"/>
      <c r="N120" s="277"/>
      <c r="O120" s="278"/>
      <c r="P120" s="277"/>
      <c r="Q120" s="278"/>
      <c r="R120" s="277"/>
      <c r="S120" s="278"/>
      <c r="T120" s="277"/>
      <c r="U120" s="278"/>
      <c r="V120" s="277"/>
      <c r="W120" s="278"/>
      <c r="X120" s="277"/>
      <c r="Y120" s="278"/>
      <c r="Z120" s="277"/>
      <c r="AA120" s="278"/>
      <c r="AB120" s="277"/>
      <c r="AC120" s="278"/>
      <c r="AD120" s="277"/>
      <c r="AE120" s="278"/>
      <c r="AF120" s="277"/>
      <c r="AG120" s="278"/>
      <c r="AH120" s="277"/>
      <c r="AI120" s="278"/>
      <c r="AJ120" s="277"/>
      <c r="AK120" s="278"/>
      <c r="AL120" s="277"/>
      <c r="AM120" s="278"/>
      <c r="AN120" s="277"/>
      <c r="AO120" s="278"/>
      <c r="AP120" s="277"/>
      <c r="AQ120" s="278"/>
      <c r="AR120" s="277"/>
      <c r="AS120" s="278"/>
      <c r="AT120" s="277"/>
      <c r="AU120" s="278"/>
      <c r="AV120" s="277"/>
      <c r="AW120" s="278"/>
      <c r="AX120" s="277"/>
      <c r="AY120" s="278"/>
      <c r="AZ120" s="277"/>
      <c r="BA120" s="278"/>
      <c r="BB120" s="277"/>
      <c r="BC120" s="278"/>
      <c r="BD120" s="277"/>
      <c r="BE120" s="278"/>
      <c r="BF120" s="277"/>
      <c r="BG120" s="278"/>
      <c r="BH120" s="277"/>
      <c r="BI120" s="278"/>
      <c r="BJ120" s="277"/>
      <c r="BK120" s="278"/>
      <c r="BL120" s="277"/>
      <c r="BM120" s="278"/>
      <c r="BN120" s="277"/>
      <c r="BO120" s="278"/>
      <c r="BP120" s="277"/>
      <c r="BQ120" s="278"/>
      <c r="BR120" s="277"/>
      <c r="BS120" s="278"/>
      <c r="BT120" s="277"/>
      <c r="BU120" s="278"/>
      <c r="BV120" s="277"/>
      <c r="BW120" s="278"/>
      <c r="BX120" s="277"/>
      <c r="BY120" s="278"/>
      <c r="BZ120" s="277"/>
      <c r="CA120" s="278"/>
      <c r="CB120" s="277"/>
      <c r="CC120" s="278"/>
      <c r="CD120" s="277"/>
      <c r="CE120" s="278"/>
      <c r="CF120" s="277"/>
      <c r="CG120" s="278"/>
      <c r="CH120" s="277"/>
      <c r="CI120" s="278"/>
      <c r="CJ120" s="277"/>
      <c r="CK120" s="278"/>
      <c r="CL120" s="277"/>
      <c r="CM120" s="278"/>
      <c r="CN120" s="277"/>
      <c r="CO120" s="278"/>
      <c r="CP120" s="277"/>
      <c r="CQ120" s="278"/>
      <c r="CR120" s="277"/>
      <c r="CS120" s="278"/>
      <c r="CT120" s="277"/>
      <c r="CU120" s="278"/>
      <c r="CV120" s="277"/>
      <c r="CW120" s="278"/>
      <c r="CX120" s="277"/>
      <c r="CY120" s="278"/>
      <c r="CZ120" s="277"/>
      <c r="DA120" s="278"/>
      <c r="DB120" s="277"/>
      <c r="DC120" s="278"/>
      <c r="DD120" s="277"/>
      <c r="DE120" s="278"/>
      <c r="DF120" s="277"/>
      <c r="DG120" s="278"/>
      <c r="DH120" s="277"/>
      <c r="DI120" s="278"/>
      <c r="DJ120" s="277"/>
      <c r="DK120" s="278"/>
      <c r="DL120" s="277"/>
      <c r="DM120" s="278"/>
      <c r="DN120" s="277"/>
      <c r="DO120" s="278"/>
      <c r="DP120" s="277"/>
      <c r="DQ120" s="278"/>
      <c r="DR120" s="277"/>
      <c r="DS120" s="278"/>
      <c r="DT120" s="277"/>
      <c r="DU120" s="278"/>
      <c r="DV120" s="277"/>
      <c r="DW120" s="278"/>
      <c r="DX120" s="277"/>
      <c r="DY120" s="278"/>
      <c r="DZ120" s="277"/>
      <c r="EA120" s="278"/>
      <c r="EB120" s="116"/>
      <c r="EC120" s="116"/>
      <c r="ED120" s="116"/>
      <c r="EE120" s="116"/>
      <c r="EF120" s="116"/>
      <c r="EG120" s="116"/>
      <c r="EH120" s="116"/>
      <c r="EI120" s="116"/>
      <c r="EJ120" s="116"/>
      <c r="EK120" s="116"/>
      <c r="EL120" s="116"/>
      <c r="EM120" s="116"/>
      <c r="EN120" s="116"/>
      <c r="EO120" s="116"/>
      <c r="EP120" s="116"/>
      <c r="EQ120" s="116"/>
      <c r="ER120" s="116"/>
      <c r="ES120" s="116"/>
      <c r="ET120" s="116"/>
      <c r="EU120" s="116"/>
      <c r="EV120" s="116"/>
      <c r="EW120" s="116"/>
      <c r="EX120" s="116"/>
      <c r="EY120" s="116"/>
    </row>
    <row r="121" spans="1:155" ht="12.75" customHeight="1">
      <c r="A121" s="276">
        <v>114</v>
      </c>
      <c r="B121" s="277"/>
      <c r="C121" s="278"/>
      <c r="D121" s="277"/>
      <c r="E121" s="278"/>
      <c r="F121" s="277"/>
      <c r="G121" s="278"/>
      <c r="H121" s="277"/>
      <c r="I121" s="278"/>
      <c r="J121" s="277"/>
      <c r="K121" s="278"/>
      <c r="L121" s="277"/>
      <c r="M121" s="278"/>
      <c r="N121" s="277"/>
      <c r="O121" s="278"/>
      <c r="P121" s="277"/>
      <c r="Q121" s="278"/>
      <c r="R121" s="277"/>
      <c r="S121" s="278"/>
      <c r="T121" s="277"/>
      <c r="U121" s="278"/>
      <c r="V121" s="277"/>
      <c r="W121" s="278"/>
      <c r="X121" s="277"/>
      <c r="Y121" s="278"/>
      <c r="Z121" s="277"/>
      <c r="AA121" s="278"/>
      <c r="AB121" s="277"/>
      <c r="AC121" s="278"/>
      <c r="AD121" s="277"/>
      <c r="AE121" s="278"/>
      <c r="AF121" s="277"/>
      <c r="AG121" s="278"/>
      <c r="AH121" s="277"/>
      <c r="AI121" s="278"/>
      <c r="AJ121" s="277"/>
      <c r="AK121" s="278"/>
      <c r="AL121" s="277"/>
      <c r="AM121" s="278"/>
      <c r="AN121" s="277"/>
      <c r="AO121" s="278"/>
      <c r="AP121" s="277"/>
      <c r="AQ121" s="278"/>
      <c r="AR121" s="277"/>
      <c r="AS121" s="278"/>
      <c r="AT121" s="277"/>
      <c r="AU121" s="278"/>
      <c r="AV121" s="277"/>
      <c r="AW121" s="278"/>
      <c r="AX121" s="277"/>
      <c r="AY121" s="278"/>
      <c r="AZ121" s="277"/>
      <c r="BA121" s="278"/>
      <c r="BB121" s="277"/>
      <c r="BC121" s="278"/>
      <c r="BD121" s="277"/>
      <c r="BE121" s="278"/>
      <c r="BF121" s="277"/>
      <c r="BG121" s="278"/>
      <c r="BH121" s="277"/>
      <c r="BI121" s="278"/>
      <c r="BJ121" s="277"/>
      <c r="BK121" s="278"/>
      <c r="BL121" s="277"/>
      <c r="BM121" s="278"/>
      <c r="BN121" s="277"/>
      <c r="BO121" s="278"/>
      <c r="BP121" s="277"/>
      <c r="BQ121" s="278"/>
      <c r="BR121" s="277"/>
      <c r="BS121" s="278"/>
      <c r="BT121" s="277"/>
      <c r="BU121" s="278"/>
      <c r="BV121" s="277"/>
      <c r="BW121" s="278"/>
      <c r="BX121" s="277"/>
      <c r="BY121" s="278"/>
      <c r="BZ121" s="277"/>
      <c r="CA121" s="278"/>
      <c r="CB121" s="277"/>
      <c r="CC121" s="278"/>
      <c r="CD121" s="277"/>
      <c r="CE121" s="278"/>
      <c r="CF121" s="277"/>
      <c r="CG121" s="278"/>
      <c r="CH121" s="277"/>
      <c r="CI121" s="278"/>
      <c r="CJ121" s="277"/>
      <c r="CK121" s="278"/>
      <c r="CL121" s="277"/>
      <c r="CM121" s="278"/>
      <c r="CN121" s="277"/>
      <c r="CO121" s="278"/>
      <c r="CP121" s="277"/>
      <c r="CQ121" s="278"/>
      <c r="CR121" s="277"/>
      <c r="CS121" s="278"/>
      <c r="CT121" s="277"/>
      <c r="CU121" s="278"/>
      <c r="CV121" s="277"/>
      <c r="CW121" s="278"/>
      <c r="CX121" s="277"/>
      <c r="CY121" s="278"/>
      <c r="CZ121" s="277"/>
      <c r="DA121" s="278"/>
      <c r="DB121" s="277"/>
      <c r="DC121" s="278"/>
      <c r="DD121" s="277"/>
      <c r="DE121" s="278"/>
      <c r="DF121" s="277"/>
      <c r="DG121" s="278"/>
      <c r="DH121" s="277"/>
      <c r="DI121" s="278"/>
      <c r="DJ121" s="277"/>
      <c r="DK121" s="278"/>
      <c r="DL121" s="277"/>
      <c r="DM121" s="278"/>
      <c r="DN121" s="277"/>
      <c r="DO121" s="278"/>
      <c r="DP121" s="277"/>
      <c r="DQ121" s="278"/>
      <c r="DR121" s="277"/>
      <c r="DS121" s="278"/>
      <c r="DT121" s="277"/>
      <c r="DU121" s="278"/>
      <c r="DV121" s="277"/>
      <c r="DW121" s="278"/>
      <c r="DX121" s="277"/>
      <c r="DY121" s="278"/>
      <c r="DZ121" s="277"/>
      <c r="EA121" s="278"/>
      <c r="EB121" s="116"/>
      <c r="EC121" s="116"/>
      <c r="ED121" s="116"/>
      <c r="EE121" s="116"/>
      <c r="EF121" s="116"/>
      <c r="EG121" s="116"/>
      <c r="EH121" s="116"/>
      <c r="EI121" s="116"/>
      <c r="EJ121" s="116"/>
      <c r="EK121" s="116"/>
      <c r="EL121" s="116"/>
      <c r="EM121" s="116"/>
      <c r="EN121" s="116"/>
      <c r="EO121" s="116"/>
      <c r="EP121" s="116"/>
      <c r="EQ121" s="116"/>
      <c r="ER121" s="116"/>
      <c r="ES121" s="116"/>
      <c r="ET121" s="116"/>
      <c r="EU121" s="116"/>
      <c r="EV121" s="116"/>
      <c r="EW121" s="116"/>
      <c r="EX121" s="116"/>
      <c r="EY121" s="116"/>
    </row>
    <row r="122" spans="1:155" ht="12.75" customHeight="1">
      <c r="A122" s="276">
        <v>115</v>
      </c>
      <c r="B122" s="277"/>
      <c r="C122" s="278"/>
      <c r="D122" s="277"/>
      <c r="E122" s="278"/>
      <c r="F122" s="277"/>
      <c r="G122" s="278"/>
      <c r="H122" s="277"/>
      <c r="I122" s="278"/>
      <c r="J122" s="277"/>
      <c r="K122" s="278"/>
      <c r="L122" s="277"/>
      <c r="M122" s="278"/>
      <c r="N122" s="277"/>
      <c r="O122" s="278"/>
      <c r="P122" s="277"/>
      <c r="Q122" s="278"/>
      <c r="R122" s="277"/>
      <c r="S122" s="278"/>
      <c r="T122" s="277"/>
      <c r="U122" s="278"/>
      <c r="V122" s="277"/>
      <c r="W122" s="278"/>
      <c r="X122" s="277"/>
      <c r="Y122" s="278"/>
      <c r="Z122" s="277"/>
      <c r="AA122" s="278"/>
      <c r="AB122" s="277"/>
      <c r="AC122" s="278"/>
      <c r="AD122" s="277"/>
      <c r="AE122" s="278"/>
      <c r="AF122" s="277"/>
      <c r="AG122" s="278"/>
      <c r="AH122" s="277"/>
      <c r="AI122" s="278"/>
      <c r="AJ122" s="277"/>
      <c r="AK122" s="278"/>
      <c r="AL122" s="277"/>
      <c r="AM122" s="278"/>
      <c r="AN122" s="277"/>
      <c r="AO122" s="278"/>
      <c r="AP122" s="277"/>
      <c r="AQ122" s="278"/>
      <c r="AR122" s="277"/>
      <c r="AS122" s="278"/>
      <c r="AT122" s="277"/>
      <c r="AU122" s="278"/>
      <c r="AV122" s="277"/>
      <c r="AW122" s="278"/>
      <c r="AX122" s="277"/>
      <c r="AY122" s="278"/>
      <c r="AZ122" s="277"/>
      <c r="BA122" s="278"/>
      <c r="BB122" s="277"/>
      <c r="BC122" s="278"/>
      <c r="BD122" s="277"/>
      <c r="BE122" s="278"/>
      <c r="BF122" s="277"/>
      <c r="BG122" s="278"/>
      <c r="BH122" s="277"/>
      <c r="BI122" s="278"/>
      <c r="BJ122" s="277"/>
      <c r="BK122" s="278"/>
      <c r="BL122" s="277"/>
      <c r="BM122" s="278"/>
      <c r="BN122" s="277"/>
      <c r="BO122" s="278"/>
      <c r="BP122" s="277"/>
      <c r="BQ122" s="278"/>
      <c r="BR122" s="277"/>
      <c r="BS122" s="278"/>
      <c r="BT122" s="277"/>
      <c r="BU122" s="278"/>
      <c r="BV122" s="277"/>
      <c r="BW122" s="278"/>
      <c r="BX122" s="277"/>
      <c r="BY122" s="278"/>
      <c r="BZ122" s="277"/>
      <c r="CA122" s="278"/>
      <c r="CB122" s="277"/>
      <c r="CC122" s="278"/>
      <c r="CD122" s="277"/>
      <c r="CE122" s="278"/>
      <c r="CF122" s="277"/>
      <c r="CG122" s="278"/>
      <c r="CH122" s="277"/>
      <c r="CI122" s="278"/>
      <c r="CJ122" s="277"/>
      <c r="CK122" s="278"/>
      <c r="CL122" s="277"/>
      <c r="CM122" s="278"/>
      <c r="CN122" s="277"/>
      <c r="CO122" s="278"/>
      <c r="CP122" s="277"/>
      <c r="CQ122" s="278"/>
      <c r="CR122" s="277"/>
      <c r="CS122" s="278"/>
      <c r="CT122" s="277"/>
      <c r="CU122" s="278"/>
      <c r="CV122" s="277"/>
      <c r="CW122" s="278"/>
      <c r="CX122" s="277"/>
      <c r="CY122" s="278"/>
      <c r="CZ122" s="277"/>
      <c r="DA122" s="278"/>
      <c r="DB122" s="277"/>
      <c r="DC122" s="278"/>
      <c r="DD122" s="277"/>
      <c r="DE122" s="278"/>
      <c r="DF122" s="277"/>
      <c r="DG122" s="278"/>
      <c r="DH122" s="277"/>
      <c r="DI122" s="278"/>
      <c r="DJ122" s="277"/>
      <c r="DK122" s="278"/>
      <c r="DL122" s="277"/>
      <c r="DM122" s="278"/>
      <c r="DN122" s="277"/>
      <c r="DO122" s="278"/>
      <c r="DP122" s="277"/>
      <c r="DQ122" s="278"/>
      <c r="DR122" s="277"/>
      <c r="DS122" s="278"/>
      <c r="DT122" s="277"/>
      <c r="DU122" s="278"/>
      <c r="DV122" s="277"/>
      <c r="DW122" s="278"/>
      <c r="DX122" s="277"/>
      <c r="DY122" s="278"/>
      <c r="DZ122" s="277"/>
      <c r="EA122" s="278"/>
      <c r="EB122" s="116"/>
      <c r="EC122" s="116"/>
      <c r="ED122" s="116"/>
      <c r="EE122" s="116"/>
      <c r="EF122" s="116"/>
      <c r="EG122" s="116"/>
      <c r="EH122" s="116"/>
      <c r="EI122" s="116"/>
      <c r="EJ122" s="116"/>
      <c r="EK122" s="116"/>
      <c r="EL122" s="116"/>
      <c r="EM122" s="116"/>
      <c r="EN122" s="116"/>
      <c r="EO122" s="116"/>
      <c r="EP122" s="116"/>
      <c r="EQ122" s="116"/>
      <c r="ER122" s="116"/>
      <c r="ES122" s="116"/>
      <c r="ET122" s="116"/>
      <c r="EU122" s="116"/>
      <c r="EV122" s="116"/>
      <c r="EW122" s="116"/>
      <c r="EX122" s="116"/>
      <c r="EY122" s="116"/>
    </row>
    <row r="123" spans="1:155" ht="12.75" customHeight="1">
      <c r="A123" s="276">
        <v>116</v>
      </c>
      <c r="B123" s="277"/>
      <c r="C123" s="278"/>
      <c r="D123" s="277"/>
      <c r="E123" s="278"/>
      <c r="F123" s="277"/>
      <c r="G123" s="278"/>
      <c r="H123" s="277"/>
      <c r="I123" s="278"/>
      <c r="J123" s="277"/>
      <c r="K123" s="278"/>
      <c r="L123" s="277"/>
      <c r="M123" s="278"/>
      <c r="N123" s="277"/>
      <c r="O123" s="278"/>
      <c r="P123" s="277"/>
      <c r="Q123" s="278"/>
      <c r="R123" s="277"/>
      <c r="S123" s="278"/>
      <c r="T123" s="277"/>
      <c r="U123" s="278"/>
      <c r="V123" s="277"/>
      <c r="W123" s="278"/>
      <c r="X123" s="277"/>
      <c r="Y123" s="278"/>
      <c r="Z123" s="277"/>
      <c r="AA123" s="278"/>
      <c r="AB123" s="277"/>
      <c r="AC123" s="278"/>
      <c r="AD123" s="277"/>
      <c r="AE123" s="278"/>
      <c r="AF123" s="277"/>
      <c r="AG123" s="278"/>
      <c r="AH123" s="277"/>
      <c r="AI123" s="278"/>
      <c r="AJ123" s="277"/>
      <c r="AK123" s="278"/>
      <c r="AL123" s="277"/>
      <c r="AM123" s="278"/>
      <c r="AN123" s="277"/>
      <c r="AO123" s="278"/>
      <c r="AP123" s="277"/>
      <c r="AQ123" s="278"/>
      <c r="AR123" s="277"/>
      <c r="AS123" s="278"/>
      <c r="AT123" s="277"/>
      <c r="AU123" s="278"/>
      <c r="AV123" s="277"/>
      <c r="AW123" s="278"/>
      <c r="AX123" s="277"/>
      <c r="AY123" s="278"/>
      <c r="AZ123" s="277"/>
      <c r="BA123" s="278"/>
      <c r="BB123" s="277"/>
      <c r="BC123" s="278"/>
      <c r="BD123" s="277"/>
      <c r="BE123" s="278"/>
      <c r="BF123" s="277"/>
      <c r="BG123" s="278"/>
      <c r="BH123" s="277"/>
      <c r="BI123" s="278"/>
      <c r="BJ123" s="277"/>
      <c r="BK123" s="278"/>
      <c r="BL123" s="277"/>
      <c r="BM123" s="278"/>
      <c r="BN123" s="277"/>
      <c r="BO123" s="278"/>
      <c r="BP123" s="277"/>
      <c r="BQ123" s="278"/>
      <c r="BR123" s="277"/>
      <c r="BS123" s="278"/>
      <c r="BT123" s="277"/>
      <c r="BU123" s="278"/>
      <c r="BV123" s="277"/>
      <c r="BW123" s="278"/>
      <c r="BX123" s="277"/>
      <c r="BY123" s="278"/>
      <c r="BZ123" s="277"/>
      <c r="CA123" s="278"/>
      <c r="CB123" s="277"/>
      <c r="CC123" s="278"/>
      <c r="CD123" s="277"/>
      <c r="CE123" s="278"/>
      <c r="CF123" s="277"/>
      <c r="CG123" s="278"/>
      <c r="CH123" s="277"/>
      <c r="CI123" s="278"/>
      <c r="CJ123" s="277"/>
      <c r="CK123" s="278"/>
      <c r="CL123" s="277"/>
      <c r="CM123" s="278"/>
      <c r="CN123" s="277"/>
      <c r="CO123" s="278"/>
      <c r="CP123" s="277"/>
      <c r="CQ123" s="278"/>
      <c r="CR123" s="277"/>
      <c r="CS123" s="278"/>
      <c r="CT123" s="277"/>
      <c r="CU123" s="278"/>
      <c r="CV123" s="277"/>
      <c r="CW123" s="278"/>
      <c r="CX123" s="277"/>
      <c r="CY123" s="278"/>
      <c r="CZ123" s="277"/>
      <c r="DA123" s="278"/>
      <c r="DB123" s="277"/>
      <c r="DC123" s="278"/>
      <c r="DD123" s="277"/>
      <c r="DE123" s="278"/>
      <c r="DF123" s="277"/>
      <c r="DG123" s="278"/>
      <c r="DH123" s="277"/>
      <c r="DI123" s="278"/>
      <c r="DJ123" s="277"/>
      <c r="DK123" s="278"/>
      <c r="DL123" s="277"/>
      <c r="DM123" s="278"/>
      <c r="DN123" s="277"/>
      <c r="DO123" s="278"/>
      <c r="DP123" s="277"/>
      <c r="DQ123" s="278"/>
      <c r="DR123" s="277"/>
      <c r="DS123" s="278"/>
      <c r="DT123" s="277"/>
      <c r="DU123" s="278"/>
      <c r="DV123" s="277"/>
      <c r="DW123" s="278"/>
      <c r="DX123" s="277"/>
      <c r="DY123" s="278"/>
      <c r="DZ123" s="277"/>
      <c r="EA123" s="278"/>
      <c r="EB123" s="116"/>
      <c r="EC123" s="116"/>
      <c r="ED123" s="116"/>
      <c r="EE123" s="116"/>
      <c r="EF123" s="116"/>
      <c r="EG123" s="116"/>
      <c r="EH123" s="116"/>
      <c r="EI123" s="116"/>
      <c r="EJ123" s="116"/>
      <c r="EK123" s="116"/>
      <c r="EL123" s="116"/>
      <c r="EM123" s="116"/>
      <c r="EN123" s="116"/>
      <c r="EO123" s="116"/>
      <c r="EP123" s="116"/>
      <c r="EQ123" s="116"/>
      <c r="ER123" s="116"/>
      <c r="ES123" s="116"/>
      <c r="ET123" s="116"/>
      <c r="EU123" s="116"/>
      <c r="EV123" s="116"/>
      <c r="EW123" s="116"/>
      <c r="EX123" s="116"/>
      <c r="EY123" s="116"/>
    </row>
    <row r="124" spans="1:155" ht="12.75" customHeight="1">
      <c r="A124" s="276">
        <v>117</v>
      </c>
      <c r="B124" s="277"/>
      <c r="C124" s="278"/>
      <c r="D124" s="277"/>
      <c r="E124" s="278"/>
      <c r="F124" s="277"/>
      <c r="G124" s="278"/>
      <c r="H124" s="277"/>
      <c r="I124" s="278"/>
      <c r="J124" s="277"/>
      <c r="K124" s="278"/>
      <c r="L124" s="277"/>
      <c r="M124" s="278"/>
      <c r="N124" s="277"/>
      <c r="O124" s="278"/>
      <c r="P124" s="277"/>
      <c r="Q124" s="278"/>
      <c r="R124" s="277"/>
      <c r="S124" s="278"/>
      <c r="T124" s="277"/>
      <c r="U124" s="278"/>
      <c r="V124" s="277"/>
      <c r="W124" s="278"/>
      <c r="X124" s="277"/>
      <c r="Y124" s="278"/>
      <c r="Z124" s="277"/>
      <c r="AA124" s="278"/>
      <c r="AB124" s="277"/>
      <c r="AC124" s="278"/>
      <c r="AD124" s="277"/>
      <c r="AE124" s="278"/>
      <c r="AF124" s="277"/>
      <c r="AG124" s="278"/>
      <c r="AH124" s="277"/>
      <c r="AI124" s="278"/>
      <c r="AJ124" s="277"/>
      <c r="AK124" s="278"/>
      <c r="AL124" s="277"/>
      <c r="AM124" s="278"/>
      <c r="AN124" s="277"/>
      <c r="AO124" s="278"/>
      <c r="AP124" s="277"/>
      <c r="AQ124" s="278"/>
      <c r="AR124" s="277"/>
      <c r="AS124" s="278"/>
      <c r="AT124" s="277"/>
      <c r="AU124" s="278"/>
      <c r="AV124" s="277"/>
      <c r="AW124" s="278"/>
      <c r="AX124" s="277"/>
      <c r="AY124" s="278"/>
      <c r="AZ124" s="277"/>
      <c r="BA124" s="278"/>
      <c r="BB124" s="277"/>
      <c r="BC124" s="278"/>
      <c r="BD124" s="277"/>
      <c r="BE124" s="278"/>
      <c r="BF124" s="277"/>
      <c r="BG124" s="278"/>
      <c r="BH124" s="277"/>
      <c r="BI124" s="278"/>
      <c r="BJ124" s="277"/>
      <c r="BK124" s="278"/>
      <c r="BL124" s="277"/>
      <c r="BM124" s="278"/>
      <c r="BN124" s="277"/>
      <c r="BO124" s="278"/>
      <c r="BP124" s="277"/>
      <c r="BQ124" s="278"/>
      <c r="BR124" s="277"/>
      <c r="BS124" s="278"/>
      <c r="BT124" s="277"/>
      <c r="BU124" s="278"/>
      <c r="BV124" s="277"/>
      <c r="BW124" s="278"/>
      <c r="BX124" s="277"/>
      <c r="BY124" s="278"/>
      <c r="BZ124" s="277"/>
      <c r="CA124" s="278"/>
      <c r="CB124" s="277"/>
      <c r="CC124" s="278"/>
      <c r="CD124" s="277"/>
      <c r="CE124" s="278"/>
      <c r="CF124" s="277"/>
      <c r="CG124" s="278"/>
      <c r="CH124" s="277"/>
      <c r="CI124" s="278"/>
      <c r="CJ124" s="277"/>
      <c r="CK124" s="278"/>
      <c r="CL124" s="277"/>
      <c r="CM124" s="278"/>
      <c r="CN124" s="277"/>
      <c r="CO124" s="278"/>
      <c r="CP124" s="277"/>
      <c r="CQ124" s="278"/>
      <c r="CR124" s="277"/>
      <c r="CS124" s="278"/>
      <c r="CT124" s="277"/>
      <c r="CU124" s="278"/>
      <c r="CV124" s="277"/>
      <c r="CW124" s="278"/>
      <c r="CX124" s="277"/>
      <c r="CY124" s="278"/>
      <c r="CZ124" s="277"/>
      <c r="DA124" s="278"/>
      <c r="DB124" s="277"/>
      <c r="DC124" s="278"/>
      <c r="DD124" s="277"/>
      <c r="DE124" s="278"/>
      <c r="DF124" s="277"/>
      <c r="DG124" s="278"/>
      <c r="DH124" s="277"/>
      <c r="DI124" s="278"/>
      <c r="DJ124" s="277"/>
      <c r="DK124" s="278"/>
      <c r="DL124" s="277"/>
      <c r="DM124" s="278"/>
      <c r="DN124" s="277"/>
      <c r="DO124" s="278"/>
      <c r="DP124" s="277"/>
      <c r="DQ124" s="278"/>
      <c r="DR124" s="277"/>
      <c r="DS124" s="278"/>
      <c r="DT124" s="277"/>
      <c r="DU124" s="278"/>
      <c r="DV124" s="277"/>
      <c r="DW124" s="278"/>
      <c r="DX124" s="277"/>
      <c r="DY124" s="278"/>
      <c r="DZ124" s="277"/>
      <c r="EA124" s="278"/>
      <c r="EB124" s="116"/>
      <c r="EC124" s="116"/>
      <c r="ED124" s="116"/>
      <c r="EE124" s="116"/>
      <c r="EF124" s="116"/>
      <c r="EG124" s="116"/>
      <c r="EH124" s="116"/>
      <c r="EI124" s="116"/>
      <c r="EJ124" s="116"/>
      <c r="EK124" s="116"/>
      <c r="EL124" s="116"/>
      <c r="EM124" s="116"/>
      <c r="EN124" s="116"/>
      <c r="EO124" s="116"/>
      <c r="EP124" s="116"/>
      <c r="EQ124" s="116"/>
      <c r="ER124" s="116"/>
      <c r="ES124" s="116"/>
      <c r="ET124" s="116"/>
      <c r="EU124" s="116"/>
      <c r="EV124" s="116"/>
      <c r="EW124" s="116"/>
      <c r="EX124" s="116"/>
      <c r="EY124" s="116"/>
    </row>
    <row r="125" spans="1:155" ht="12.75" customHeight="1">
      <c r="A125" s="276">
        <v>118</v>
      </c>
      <c r="B125" s="277"/>
      <c r="C125" s="278"/>
      <c r="D125" s="277"/>
      <c r="E125" s="278"/>
      <c r="F125" s="277"/>
      <c r="G125" s="278"/>
      <c r="H125" s="277"/>
      <c r="I125" s="278"/>
      <c r="J125" s="277"/>
      <c r="K125" s="278"/>
      <c r="L125" s="277"/>
      <c r="M125" s="278"/>
      <c r="N125" s="277"/>
      <c r="O125" s="278"/>
      <c r="P125" s="277"/>
      <c r="Q125" s="278"/>
      <c r="R125" s="277"/>
      <c r="S125" s="278"/>
      <c r="T125" s="277"/>
      <c r="U125" s="278"/>
      <c r="V125" s="277"/>
      <c r="W125" s="278"/>
      <c r="X125" s="277"/>
      <c r="Y125" s="278"/>
      <c r="Z125" s="277"/>
      <c r="AA125" s="278"/>
      <c r="AB125" s="277"/>
      <c r="AC125" s="278"/>
      <c r="AD125" s="277"/>
      <c r="AE125" s="278"/>
      <c r="AF125" s="277"/>
      <c r="AG125" s="278"/>
      <c r="AH125" s="277"/>
      <c r="AI125" s="278"/>
      <c r="AJ125" s="277"/>
      <c r="AK125" s="278"/>
      <c r="AL125" s="277"/>
      <c r="AM125" s="278"/>
      <c r="AN125" s="277"/>
      <c r="AO125" s="278"/>
      <c r="AP125" s="277"/>
      <c r="AQ125" s="278"/>
      <c r="AR125" s="277"/>
      <c r="AS125" s="278"/>
      <c r="AT125" s="277"/>
      <c r="AU125" s="278"/>
      <c r="AV125" s="277"/>
      <c r="AW125" s="278"/>
      <c r="AX125" s="277"/>
      <c r="AY125" s="278"/>
      <c r="AZ125" s="277"/>
      <c r="BA125" s="278"/>
      <c r="BB125" s="277"/>
      <c r="BC125" s="278"/>
      <c r="BD125" s="277"/>
      <c r="BE125" s="278"/>
      <c r="BF125" s="277"/>
      <c r="BG125" s="278"/>
      <c r="BH125" s="277"/>
      <c r="BI125" s="278"/>
      <c r="BJ125" s="277"/>
      <c r="BK125" s="278"/>
      <c r="BL125" s="277"/>
      <c r="BM125" s="278"/>
      <c r="BN125" s="277"/>
      <c r="BO125" s="278"/>
      <c r="BP125" s="277"/>
      <c r="BQ125" s="278"/>
      <c r="BR125" s="277"/>
      <c r="BS125" s="278"/>
      <c r="BT125" s="277"/>
      <c r="BU125" s="278"/>
      <c r="BV125" s="277"/>
      <c r="BW125" s="278"/>
      <c r="BX125" s="277"/>
      <c r="BY125" s="278"/>
      <c r="BZ125" s="277"/>
      <c r="CA125" s="278"/>
      <c r="CB125" s="277"/>
      <c r="CC125" s="278"/>
      <c r="CD125" s="277"/>
      <c r="CE125" s="278"/>
      <c r="CF125" s="277"/>
      <c r="CG125" s="278"/>
      <c r="CH125" s="277"/>
      <c r="CI125" s="278"/>
      <c r="CJ125" s="277"/>
      <c r="CK125" s="278"/>
      <c r="CL125" s="277"/>
      <c r="CM125" s="278"/>
      <c r="CN125" s="277"/>
      <c r="CO125" s="278"/>
      <c r="CP125" s="277"/>
      <c r="CQ125" s="278"/>
      <c r="CR125" s="277"/>
      <c r="CS125" s="278"/>
      <c r="CT125" s="277"/>
      <c r="CU125" s="278"/>
      <c r="CV125" s="277"/>
      <c r="CW125" s="278"/>
      <c r="CX125" s="277"/>
      <c r="CY125" s="278"/>
      <c r="CZ125" s="277"/>
      <c r="DA125" s="278"/>
      <c r="DB125" s="277"/>
      <c r="DC125" s="278"/>
      <c r="DD125" s="277"/>
      <c r="DE125" s="278"/>
      <c r="DF125" s="277"/>
      <c r="DG125" s="278"/>
      <c r="DH125" s="277"/>
      <c r="DI125" s="278"/>
      <c r="DJ125" s="277"/>
      <c r="DK125" s="278"/>
      <c r="DL125" s="277"/>
      <c r="DM125" s="278"/>
      <c r="DN125" s="277"/>
      <c r="DO125" s="278"/>
      <c r="DP125" s="277"/>
      <c r="DQ125" s="278"/>
      <c r="DR125" s="277"/>
      <c r="DS125" s="278"/>
      <c r="DT125" s="277"/>
      <c r="DU125" s="278"/>
      <c r="DV125" s="277"/>
      <c r="DW125" s="278"/>
      <c r="DX125" s="277"/>
      <c r="DY125" s="278"/>
      <c r="DZ125" s="277"/>
      <c r="EA125" s="278"/>
      <c r="EB125" s="116"/>
      <c r="EC125" s="116"/>
      <c r="ED125" s="116"/>
      <c r="EE125" s="116"/>
      <c r="EF125" s="116"/>
      <c r="EG125" s="116"/>
      <c r="EH125" s="116"/>
      <c r="EI125" s="116"/>
      <c r="EJ125" s="116"/>
      <c r="EK125" s="116"/>
      <c r="EL125" s="116"/>
      <c r="EM125" s="116"/>
      <c r="EN125" s="116"/>
      <c r="EO125" s="116"/>
      <c r="EP125" s="116"/>
      <c r="EQ125" s="116"/>
      <c r="ER125" s="116"/>
      <c r="ES125" s="116"/>
      <c r="ET125" s="116"/>
      <c r="EU125" s="116"/>
      <c r="EV125" s="116"/>
      <c r="EW125" s="116"/>
      <c r="EX125" s="116"/>
      <c r="EY125" s="116"/>
    </row>
    <row r="126" spans="1:155" ht="12.75" customHeight="1">
      <c r="A126" s="276">
        <v>119</v>
      </c>
      <c r="B126" s="277"/>
      <c r="C126" s="278"/>
      <c r="D126" s="277"/>
      <c r="E126" s="278"/>
      <c r="F126" s="277"/>
      <c r="G126" s="278"/>
      <c r="H126" s="277"/>
      <c r="I126" s="278"/>
      <c r="J126" s="277"/>
      <c r="K126" s="278"/>
      <c r="L126" s="277"/>
      <c r="M126" s="278"/>
      <c r="N126" s="277"/>
      <c r="O126" s="278"/>
      <c r="P126" s="277"/>
      <c r="Q126" s="278"/>
      <c r="R126" s="277"/>
      <c r="S126" s="278"/>
      <c r="T126" s="277"/>
      <c r="U126" s="278"/>
      <c r="V126" s="277"/>
      <c r="W126" s="278"/>
      <c r="X126" s="277"/>
      <c r="Y126" s="278"/>
      <c r="Z126" s="277"/>
      <c r="AA126" s="278"/>
      <c r="AB126" s="277"/>
      <c r="AC126" s="278"/>
      <c r="AD126" s="277"/>
      <c r="AE126" s="278"/>
      <c r="AF126" s="277"/>
      <c r="AG126" s="278"/>
      <c r="AH126" s="277"/>
      <c r="AI126" s="278"/>
      <c r="AJ126" s="277"/>
      <c r="AK126" s="278"/>
      <c r="AL126" s="277"/>
      <c r="AM126" s="278"/>
      <c r="AN126" s="277"/>
      <c r="AO126" s="278"/>
      <c r="AP126" s="277"/>
      <c r="AQ126" s="278"/>
      <c r="AR126" s="277"/>
      <c r="AS126" s="278"/>
      <c r="AT126" s="277"/>
      <c r="AU126" s="278"/>
      <c r="AV126" s="277"/>
      <c r="AW126" s="278"/>
      <c r="AX126" s="277"/>
      <c r="AY126" s="278"/>
      <c r="AZ126" s="277"/>
      <c r="BA126" s="278"/>
      <c r="BB126" s="277"/>
      <c r="BC126" s="278"/>
      <c r="BD126" s="277"/>
      <c r="BE126" s="278"/>
      <c r="BF126" s="277"/>
      <c r="BG126" s="278"/>
      <c r="BH126" s="277"/>
      <c r="BI126" s="278"/>
      <c r="BJ126" s="277"/>
      <c r="BK126" s="278"/>
      <c r="BL126" s="277"/>
      <c r="BM126" s="278"/>
      <c r="BN126" s="277"/>
      <c r="BO126" s="278"/>
      <c r="BP126" s="277"/>
      <c r="BQ126" s="278"/>
      <c r="BR126" s="277"/>
      <c r="BS126" s="278"/>
      <c r="BT126" s="277"/>
      <c r="BU126" s="278"/>
      <c r="BV126" s="277"/>
      <c r="BW126" s="278"/>
      <c r="BX126" s="277"/>
      <c r="BY126" s="278"/>
      <c r="BZ126" s="277"/>
      <c r="CA126" s="278"/>
      <c r="CB126" s="277"/>
      <c r="CC126" s="278"/>
      <c r="CD126" s="277"/>
      <c r="CE126" s="278"/>
      <c r="CF126" s="277"/>
      <c r="CG126" s="278"/>
      <c r="CH126" s="277"/>
      <c r="CI126" s="278"/>
      <c r="CJ126" s="277"/>
      <c r="CK126" s="278"/>
      <c r="CL126" s="277"/>
      <c r="CM126" s="278"/>
      <c r="CN126" s="277"/>
      <c r="CO126" s="278"/>
      <c r="CP126" s="277"/>
      <c r="CQ126" s="278"/>
      <c r="CR126" s="277"/>
      <c r="CS126" s="278"/>
      <c r="CT126" s="277"/>
      <c r="CU126" s="278"/>
      <c r="CV126" s="277"/>
      <c r="CW126" s="278"/>
      <c r="CX126" s="277"/>
      <c r="CY126" s="278"/>
      <c r="CZ126" s="277"/>
      <c r="DA126" s="278"/>
      <c r="DB126" s="277"/>
      <c r="DC126" s="278"/>
      <c r="DD126" s="277"/>
      <c r="DE126" s="278"/>
      <c r="DF126" s="277"/>
      <c r="DG126" s="278"/>
      <c r="DH126" s="277"/>
      <c r="DI126" s="278"/>
      <c r="DJ126" s="277"/>
      <c r="DK126" s="278"/>
      <c r="DL126" s="277"/>
      <c r="DM126" s="278"/>
      <c r="DN126" s="277"/>
      <c r="DO126" s="278"/>
      <c r="DP126" s="277"/>
      <c r="DQ126" s="278"/>
      <c r="DR126" s="277"/>
      <c r="DS126" s="278"/>
      <c r="DT126" s="277"/>
      <c r="DU126" s="278"/>
      <c r="DV126" s="277"/>
      <c r="DW126" s="278"/>
      <c r="DX126" s="277"/>
      <c r="DY126" s="278"/>
      <c r="DZ126" s="277"/>
      <c r="EA126" s="278"/>
      <c r="EB126" s="116"/>
      <c r="EC126" s="116"/>
      <c r="ED126" s="116"/>
      <c r="EE126" s="116"/>
      <c r="EF126" s="116"/>
      <c r="EG126" s="116"/>
      <c r="EH126" s="116"/>
      <c r="EI126" s="116"/>
      <c r="EJ126" s="116"/>
      <c r="EK126" s="116"/>
      <c r="EL126" s="116"/>
      <c r="EM126" s="116"/>
      <c r="EN126" s="116"/>
      <c r="EO126" s="116"/>
      <c r="EP126" s="116"/>
      <c r="EQ126" s="116"/>
      <c r="ER126" s="116"/>
      <c r="ES126" s="116"/>
      <c r="ET126" s="116"/>
      <c r="EU126" s="116"/>
      <c r="EV126" s="116"/>
      <c r="EW126" s="116"/>
      <c r="EX126" s="116"/>
      <c r="EY126" s="116"/>
    </row>
    <row r="127" spans="1:155" ht="12.75" customHeight="1">
      <c r="A127" s="276">
        <v>120</v>
      </c>
      <c r="B127" s="277"/>
      <c r="C127" s="278"/>
      <c r="D127" s="277"/>
      <c r="E127" s="278"/>
      <c r="F127" s="277"/>
      <c r="G127" s="278"/>
      <c r="H127" s="277"/>
      <c r="I127" s="278"/>
      <c r="J127" s="277"/>
      <c r="K127" s="278"/>
      <c r="L127" s="277"/>
      <c r="M127" s="278"/>
      <c r="N127" s="277"/>
      <c r="O127" s="278"/>
      <c r="P127" s="277"/>
      <c r="Q127" s="278"/>
      <c r="R127" s="277"/>
      <c r="S127" s="278"/>
      <c r="T127" s="277"/>
      <c r="U127" s="278"/>
      <c r="V127" s="277"/>
      <c r="W127" s="278"/>
      <c r="X127" s="277"/>
      <c r="Y127" s="278"/>
      <c r="Z127" s="277"/>
      <c r="AA127" s="278"/>
      <c r="AB127" s="277"/>
      <c r="AC127" s="278"/>
      <c r="AD127" s="277"/>
      <c r="AE127" s="278"/>
      <c r="AF127" s="277"/>
      <c r="AG127" s="278"/>
      <c r="AH127" s="277"/>
      <c r="AI127" s="278"/>
      <c r="AJ127" s="277"/>
      <c r="AK127" s="278"/>
      <c r="AL127" s="277"/>
      <c r="AM127" s="278"/>
      <c r="AN127" s="277"/>
      <c r="AO127" s="278"/>
      <c r="AP127" s="277"/>
      <c r="AQ127" s="278"/>
      <c r="AR127" s="277"/>
      <c r="AS127" s="278"/>
      <c r="AT127" s="277"/>
      <c r="AU127" s="278"/>
      <c r="AV127" s="277"/>
      <c r="AW127" s="278"/>
      <c r="AX127" s="277"/>
      <c r="AY127" s="278"/>
      <c r="AZ127" s="277"/>
      <c r="BA127" s="278"/>
      <c r="BB127" s="277"/>
      <c r="BC127" s="278"/>
      <c r="BD127" s="277"/>
      <c r="BE127" s="278"/>
      <c r="BF127" s="277"/>
      <c r="BG127" s="278"/>
      <c r="BH127" s="277"/>
      <c r="BI127" s="278"/>
      <c r="BJ127" s="277"/>
      <c r="BK127" s="278"/>
      <c r="BL127" s="277"/>
      <c r="BM127" s="278"/>
      <c r="BN127" s="277"/>
      <c r="BO127" s="278"/>
      <c r="BP127" s="277"/>
      <c r="BQ127" s="278"/>
      <c r="BR127" s="277"/>
      <c r="BS127" s="278"/>
      <c r="BT127" s="277"/>
      <c r="BU127" s="278"/>
      <c r="BV127" s="277"/>
      <c r="BW127" s="278"/>
      <c r="BX127" s="277"/>
      <c r="BY127" s="278"/>
      <c r="BZ127" s="277"/>
      <c r="CA127" s="278"/>
      <c r="CB127" s="277"/>
      <c r="CC127" s="278"/>
      <c r="CD127" s="277"/>
      <c r="CE127" s="278"/>
      <c r="CF127" s="277"/>
      <c r="CG127" s="278"/>
      <c r="CH127" s="277"/>
      <c r="CI127" s="278"/>
      <c r="CJ127" s="277"/>
      <c r="CK127" s="278"/>
      <c r="CL127" s="277"/>
      <c r="CM127" s="278"/>
      <c r="CN127" s="277"/>
      <c r="CO127" s="278"/>
      <c r="CP127" s="277"/>
      <c r="CQ127" s="278"/>
      <c r="CR127" s="277"/>
      <c r="CS127" s="278"/>
      <c r="CT127" s="277"/>
      <c r="CU127" s="278"/>
      <c r="CV127" s="277"/>
      <c r="CW127" s="278"/>
      <c r="CX127" s="277"/>
      <c r="CY127" s="278"/>
      <c r="CZ127" s="277"/>
      <c r="DA127" s="278"/>
      <c r="DB127" s="277"/>
      <c r="DC127" s="278"/>
      <c r="DD127" s="277"/>
      <c r="DE127" s="278"/>
      <c r="DF127" s="277"/>
      <c r="DG127" s="278"/>
      <c r="DH127" s="277"/>
      <c r="DI127" s="278"/>
      <c r="DJ127" s="277"/>
      <c r="DK127" s="278"/>
      <c r="DL127" s="277"/>
      <c r="DM127" s="278"/>
      <c r="DN127" s="277"/>
      <c r="DO127" s="278"/>
      <c r="DP127" s="277"/>
      <c r="DQ127" s="278"/>
      <c r="DR127" s="277"/>
      <c r="DS127" s="278"/>
      <c r="DT127" s="277"/>
      <c r="DU127" s="278"/>
      <c r="DV127" s="277"/>
      <c r="DW127" s="278"/>
      <c r="DX127" s="277"/>
      <c r="DY127" s="278"/>
      <c r="DZ127" s="277"/>
      <c r="EA127" s="278"/>
      <c r="EB127" s="116"/>
      <c r="EC127" s="116"/>
      <c r="ED127" s="116"/>
      <c r="EE127" s="116"/>
      <c r="EF127" s="116"/>
      <c r="EG127" s="116"/>
      <c r="EH127" s="116"/>
      <c r="EI127" s="116"/>
      <c r="EJ127" s="116"/>
      <c r="EK127" s="116"/>
      <c r="EL127" s="116"/>
      <c r="EM127" s="116"/>
      <c r="EN127" s="116"/>
      <c r="EO127" s="116"/>
      <c r="EP127" s="116"/>
      <c r="EQ127" s="116"/>
      <c r="ER127" s="116"/>
      <c r="ES127" s="116"/>
      <c r="ET127" s="116"/>
      <c r="EU127" s="116"/>
      <c r="EV127" s="116"/>
      <c r="EW127" s="116"/>
      <c r="EX127" s="116"/>
      <c r="EY127" s="116"/>
    </row>
    <row r="128" spans="1:155" ht="12.75" customHeight="1">
      <c r="A128" s="276">
        <v>121</v>
      </c>
      <c r="B128" s="277"/>
      <c r="C128" s="278"/>
      <c r="D128" s="277"/>
      <c r="E128" s="278"/>
      <c r="F128" s="277"/>
      <c r="G128" s="278"/>
      <c r="H128" s="277"/>
      <c r="I128" s="278"/>
      <c r="J128" s="277"/>
      <c r="K128" s="278"/>
      <c r="L128" s="277"/>
      <c r="M128" s="278"/>
      <c r="N128" s="277"/>
      <c r="O128" s="278"/>
      <c r="P128" s="277"/>
      <c r="Q128" s="278"/>
      <c r="R128" s="277"/>
      <c r="S128" s="278"/>
      <c r="T128" s="277"/>
      <c r="U128" s="278"/>
      <c r="V128" s="277"/>
      <c r="W128" s="278"/>
      <c r="X128" s="277"/>
      <c r="Y128" s="278"/>
      <c r="Z128" s="277"/>
      <c r="AA128" s="278"/>
      <c r="AB128" s="277"/>
      <c r="AC128" s="278"/>
      <c r="AD128" s="277"/>
      <c r="AE128" s="278"/>
      <c r="AF128" s="277"/>
      <c r="AG128" s="278"/>
      <c r="AH128" s="277"/>
      <c r="AI128" s="278"/>
      <c r="AJ128" s="277"/>
      <c r="AK128" s="278"/>
      <c r="AL128" s="277"/>
      <c r="AM128" s="278"/>
      <c r="AN128" s="277"/>
      <c r="AO128" s="278"/>
      <c r="AP128" s="277"/>
      <c r="AQ128" s="278"/>
      <c r="AR128" s="277"/>
      <c r="AS128" s="278"/>
      <c r="AT128" s="277"/>
      <c r="AU128" s="278"/>
      <c r="AV128" s="277"/>
      <c r="AW128" s="278"/>
      <c r="AX128" s="277"/>
      <c r="AY128" s="278"/>
      <c r="AZ128" s="277"/>
      <c r="BA128" s="278"/>
      <c r="BB128" s="277"/>
      <c r="BC128" s="278"/>
      <c r="BD128" s="277"/>
      <c r="BE128" s="278"/>
      <c r="BF128" s="277"/>
      <c r="BG128" s="278"/>
      <c r="BH128" s="277"/>
      <c r="BI128" s="278"/>
      <c r="BJ128" s="277"/>
      <c r="BK128" s="278"/>
      <c r="BL128" s="277"/>
      <c r="BM128" s="278"/>
      <c r="BN128" s="277"/>
      <c r="BO128" s="278"/>
      <c r="BP128" s="277"/>
      <c r="BQ128" s="278"/>
      <c r="BR128" s="277"/>
      <c r="BS128" s="278"/>
      <c r="BT128" s="277"/>
      <c r="BU128" s="278"/>
      <c r="BV128" s="277"/>
      <c r="BW128" s="278"/>
      <c r="BX128" s="277"/>
      <c r="BY128" s="278"/>
      <c r="BZ128" s="277"/>
      <c r="CA128" s="278"/>
      <c r="CB128" s="277"/>
      <c r="CC128" s="278"/>
      <c r="CD128" s="277"/>
      <c r="CE128" s="278"/>
      <c r="CF128" s="277"/>
      <c r="CG128" s="278"/>
      <c r="CH128" s="277"/>
      <c r="CI128" s="278"/>
      <c r="CJ128" s="277"/>
      <c r="CK128" s="278"/>
      <c r="CL128" s="277"/>
      <c r="CM128" s="278"/>
      <c r="CN128" s="277"/>
      <c r="CO128" s="278"/>
      <c r="CP128" s="277"/>
      <c r="CQ128" s="278"/>
      <c r="CR128" s="277"/>
      <c r="CS128" s="278"/>
      <c r="CT128" s="277"/>
      <c r="CU128" s="278"/>
      <c r="CV128" s="277"/>
      <c r="CW128" s="278"/>
      <c r="CX128" s="277"/>
      <c r="CY128" s="278"/>
      <c r="CZ128" s="277"/>
      <c r="DA128" s="278"/>
      <c r="DB128" s="277"/>
      <c r="DC128" s="278"/>
      <c r="DD128" s="277"/>
      <c r="DE128" s="278"/>
      <c r="DF128" s="277"/>
      <c r="DG128" s="278"/>
      <c r="DH128" s="277"/>
      <c r="DI128" s="278"/>
      <c r="DJ128" s="277"/>
      <c r="DK128" s="278"/>
      <c r="DL128" s="277"/>
      <c r="DM128" s="278"/>
      <c r="DN128" s="277"/>
      <c r="DO128" s="278"/>
      <c r="DP128" s="277"/>
      <c r="DQ128" s="278"/>
      <c r="DR128" s="277"/>
      <c r="DS128" s="278"/>
      <c r="DT128" s="277"/>
      <c r="DU128" s="278"/>
      <c r="DV128" s="277"/>
      <c r="DW128" s="278"/>
      <c r="DX128" s="277"/>
      <c r="DY128" s="278"/>
      <c r="DZ128" s="277"/>
      <c r="EA128" s="278"/>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row>
    <row r="129" spans="1:155" ht="12.75" customHeight="1">
      <c r="A129" s="276">
        <v>122</v>
      </c>
      <c r="B129" s="277"/>
      <c r="C129" s="278"/>
      <c r="D129" s="277"/>
      <c r="E129" s="278"/>
      <c r="F129" s="277"/>
      <c r="G129" s="278"/>
      <c r="H129" s="277"/>
      <c r="I129" s="278"/>
      <c r="J129" s="277"/>
      <c r="K129" s="278"/>
      <c r="L129" s="277"/>
      <c r="M129" s="278"/>
      <c r="N129" s="277"/>
      <c r="O129" s="278"/>
      <c r="P129" s="277"/>
      <c r="Q129" s="278"/>
      <c r="R129" s="277"/>
      <c r="S129" s="278"/>
      <c r="T129" s="277"/>
      <c r="U129" s="278"/>
      <c r="V129" s="277"/>
      <c r="W129" s="278"/>
      <c r="X129" s="277"/>
      <c r="Y129" s="278"/>
      <c r="Z129" s="277"/>
      <c r="AA129" s="278"/>
      <c r="AB129" s="277"/>
      <c r="AC129" s="278"/>
      <c r="AD129" s="277"/>
      <c r="AE129" s="278"/>
      <c r="AF129" s="277"/>
      <c r="AG129" s="278"/>
      <c r="AH129" s="277"/>
      <c r="AI129" s="278"/>
      <c r="AJ129" s="277"/>
      <c r="AK129" s="278"/>
      <c r="AL129" s="277"/>
      <c r="AM129" s="278"/>
      <c r="AN129" s="277"/>
      <c r="AO129" s="278"/>
      <c r="AP129" s="277"/>
      <c r="AQ129" s="278"/>
      <c r="AR129" s="277"/>
      <c r="AS129" s="278"/>
      <c r="AT129" s="277"/>
      <c r="AU129" s="278"/>
      <c r="AV129" s="277"/>
      <c r="AW129" s="278"/>
      <c r="AX129" s="277"/>
      <c r="AY129" s="278"/>
      <c r="AZ129" s="277"/>
      <c r="BA129" s="278"/>
      <c r="BB129" s="277"/>
      <c r="BC129" s="278"/>
      <c r="BD129" s="277"/>
      <c r="BE129" s="278"/>
      <c r="BF129" s="277"/>
      <c r="BG129" s="278"/>
      <c r="BH129" s="277"/>
      <c r="BI129" s="278"/>
      <c r="BJ129" s="277"/>
      <c r="BK129" s="278"/>
      <c r="BL129" s="277"/>
      <c r="BM129" s="278"/>
      <c r="BN129" s="277"/>
      <c r="BO129" s="278"/>
      <c r="BP129" s="277"/>
      <c r="BQ129" s="278"/>
      <c r="BR129" s="277"/>
      <c r="BS129" s="278"/>
      <c r="BT129" s="277"/>
      <c r="BU129" s="278"/>
      <c r="BV129" s="277"/>
      <c r="BW129" s="278"/>
      <c r="BX129" s="277"/>
      <c r="BY129" s="278"/>
      <c r="BZ129" s="277"/>
      <c r="CA129" s="278"/>
      <c r="CB129" s="277"/>
      <c r="CC129" s="278"/>
      <c r="CD129" s="277"/>
      <c r="CE129" s="278"/>
      <c r="CF129" s="277"/>
      <c r="CG129" s="278"/>
      <c r="CH129" s="277"/>
      <c r="CI129" s="278"/>
      <c r="CJ129" s="277"/>
      <c r="CK129" s="278"/>
      <c r="CL129" s="277"/>
      <c r="CM129" s="278"/>
      <c r="CN129" s="277"/>
      <c r="CO129" s="278"/>
      <c r="CP129" s="277"/>
      <c r="CQ129" s="278"/>
      <c r="CR129" s="277"/>
      <c r="CS129" s="278"/>
      <c r="CT129" s="277"/>
      <c r="CU129" s="278"/>
      <c r="CV129" s="277"/>
      <c r="CW129" s="278"/>
      <c r="CX129" s="277"/>
      <c r="CY129" s="278"/>
      <c r="CZ129" s="277"/>
      <c r="DA129" s="278"/>
      <c r="DB129" s="277"/>
      <c r="DC129" s="278"/>
      <c r="DD129" s="277"/>
      <c r="DE129" s="278"/>
      <c r="DF129" s="277"/>
      <c r="DG129" s="278"/>
      <c r="DH129" s="277"/>
      <c r="DI129" s="278"/>
      <c r="DJ129" s="277"/>
      <c r="DK129" s="278"/>
      <c r="DL129" s="277"/>
      <c r="DM129" s="278"/>
      <c r="DN129" s="277"/>
      <c r="DO129" s="278"/>
      <c r="DP129" s="277"/>
      <c r="DQ129" s="278"/>
      <c r="DR129" s="277"/>
      <c r="DS129" s="278"/>
      <c r="DT129" s="277"/>
      <c r="DU129" s="278"/>
      <c r="DV129" s="277"/>
      <c r="DW129" s="278"/>
      <c r="DX129" s="277"/>
      <c r="DY129" s="278"/>
      <c r="DZ129" s="277"/>
      <c r="EA129" s="278"/>
      <c r="EB129" s="116"/>
      <c r="EC129" s="116"/>
      <c r="ED129" s="116"/>
      <c r="EE129" s="116"/>
      <c r="EF129" s="116"/>
      <c r="EG129" s="116"/>
      <c r="EH129" s="116"/>
      <c r="EI129" s="116"/>
      <c r="EJ129" s="116"/>
      <c r="EK129" s="116"/>
      <c r="EL129" s="116"/>
      <c r="EM129" s="116"/>
      <c r="EN129" s="116"/>
      <c r="EO129" s="116"/>
      <c r="EP129" s="116"/>
      <c r="EQ129" s="116"/>
      <c r="ER129" s="116"/>
      <c r="ES129" s="116"/>
      <c r="ET129" s="116"/>
      <c r="EU129" s="116"/>
      <c r="EV129" s="116"/>
      <c r="EW129" s="116"/>
      <c r="EX129" s="116"/>
      <c r="EY129" s="116"/>
    </row>
    <row r="130" spans="1:155" ht="12.75" customHeight="1">
      <c r="A130" s="276">
        <v>123</v>
      </c>
      <c r="B130" s="277"/>
      <c r="C130" s="278"/>
      <c r="D130" s="277"/>
      <c r="E130" s="278"/>
      <c r="F130" s="277"/>
      <c r="G130" s="278"/>
      <c r="H130" s="277"/>
      <c r="I130" s="278"/>
      <c r="J130" s="277"/>
      <c r="K130" s="278"/>
      <c r="L130" s="277"/>
      <c r="M130" s="278"/>
      <c r="N130" s="277"/>
      <c r="O130" s="278"/>
      <c r="P130" s="277"/>
      <c r="Q130" s="278"/>
      <c r="R130" s="277"/>
      <c r="S130" s="278"/>
      <c r="T130" s="277"/>
      <c r="U130" s="278"/>
      <c r="V130" s="277"/>
      <c r="W130" s="278"/>
      <c r="X130" s="277"/>
      <c r="Y130" s="278"/>
      <c r="Z130" s="277"/>
      <c r="AA130" s="278"/>
      <c r="AB130" s="277"/>
      <c r="AC130" s="278"/>
      <c r="AD130" s="277"/>
      <c r="AE130" s="278"/>
      <c r="AF130" s="277"/>
      <c r="AG130" s="278"/>
      <c r="AH130" s="277"/>
      <c r="AI130" s="278"/>
      <c r="AJ130" s="277"/>
      <c r="AK130" s="278"/>
      <c r="AL130" s="277"/>
      <c r="AM130" s="278"/>
      <c r="AN130" s="277"/>
      <c r="AO130" s="278"/>
      <c r="AP130" s="277"/>
      <c r="AQ130" s="278"/>
      <c r="AR130" s="277"/>
      <c r="AS130" s="278"/>
      <c r="AT130" s="277"/>
      <c r="AU130" s="278"/>
      <c r="AV130" s="277"/>
      <c r="AW130" s="278"/>
      <c r="AX130" s="277"/>
      <c r="AY130" s="278"/>
      <c r="AZ130" s="277"/>
      <c r="BA130" s="278"/>
      <c r="BB130" s="277"/>
      <c r="BC130" s="278"/>
      <c r="BD130" s="277"/>
      <c r="BE130" s="278"/>
      <c r="BF130" s="277"/>
      <c r="BG130" s="278"/>
      <c r="BH130" s="277"/>
      <c r="BI130" s="278"/>
      <c r="BJ130" s="277"/>
      <c r="BK130" s="278"/>
      <c r="BL130" s="277"/>
      <c r="BM130" s="278"/>
      <c r="BN130" s="277"/>
      <c r="BO130" s="278"/>
      <c r="BP130" s="277"/>
      <c r="BQ130" s="278"/>
      <c r="BR130" s="277"/>
      <c r="BS130" s="278"/>
      <c r="BT130" s="277"/>
      <c r="BU130" s="278"/>
      <c r="BV130" s="277"/>
      <c r="BW130" s="278"/>
      <c r="BX130" s="277"/>
      <c r="BY130" s="278"/>
      <c r="BZ130" s="277"/>
      <c r="CA130" s="278"/>
      <c r="CB130" s="277"/>
      <c r="CC130" s="278"/>
      <c r="CD130" s="277"/>
      <c r="CE130" s="278"/>
      <c r="CF130" s="277"/>
      <c r="CG130" s="278"/>
      <c r="CH130" s="277"/>
      <c r="CI130" s="278"/>
      <c r="CJ130" s="277"/>
      <c r="CK130" s="278"/>
      <c r="CL130" s="277"/>
      <c r="CM130" s="278"/>
      <c r="CN130" s="277"/>
      <c r="CO130" s="278"/>
      <c r="CP130" s="277"/>
      <c r="CQ130" s="278"/>
      <c r="CR130" s="277"/>
      <c r="CS130" s="278"/>
      <c r="CT130" s="277"/>
      <c r="CU130" s="278"/>
      <c r="CV130" s="277"/>
      <c r="CW130" s="278"/>
      <c r="CX130" s="277"/>
      <c r="CY130" s="278"/>
      <c r="CZ130" s="277"/>
      <c r="DA130" s="278"/>
      <c r="DB130" s="277"/>
      <c r="DC130" s="278"/>
      <c r="DD130" s="277"/>
      <c r="DE130" s="278"/>
      <c r="DF130" s="277"/>
      <c r="DG130" s="278"/>
      <c r="DH130" s="277"/>
      <c r="DI130" s="278"/>
      <c r="DJ130" s="277"/>
      <c r="DK130" s="278"/>
      <c r="DL130" s="277"/>
      <c r="DM130" s="278"/>
      <c r="DN130" s="277"/>
      <c r="DO130" s="278"/>
      <c r="DP130" s="277"/>
      <c r="DQ130" s="278"/>
      <c r="DR130" s="277"/>
      <c r="DS130" s="278"/>
      <c r="DT130" s="277"/>
      <c r="DU130" s="278"/>
      <c r="DV130" s="277"/>
      <c r="DW130" s="278"/>
      <c r="DX130" s="277"/>
      <c r="DY130" s="278"/>
      <c r="DZ130" s="277"/>
      <c r="EA130" s="278"/>
      <c r="EB130" s="116"/>
      <c r="EC130" s="116"/>
      <c r="ED130" s="116"/>
      <c r="EE130" s="116"/>
      <c r="EF130" s="116"/>
      <c r="EG130" s="116"/>
      <c r="EH130" s="116"/>
      <c r="EI130" s="116"/>
      <c r="EJ130" s="116"/>
      <c r="EK130" s="116"/>
      <c r="EL130" s="116"/>
      <c r="EM130" s="116"/>
      <c r="EN130" s="116"/>
      <c r="EO130" s="116"/>
      <c r="EP130" s="116"/>
      <c r="EQ130" s="116"/>
      <c r="ER130" s="116"/>
      <c r="ES130" s="116"/>
      <c r="ET130" s="116"/>
      <c r="EU130" s="116"/>
      <c r="EV130" s="116"/>
      <c r="EW130" s="116"/>
      <c r="EX130" s="116"/>
      <c r="EY130" s="116"/>
    </row>
    <row r="131" spans="1:155" ht="12.75" customHeight="1">
      <c r="A131" s="276">
        <v>124</v>
      </c>
      <c r="B131" s="277"/>
      <c r="C131" s="278"/>
      <c r="D131" s="277"/>
      <c r="E131" s="278"/>
      <c r="F131" s="277"/>
      <c r="G131" s="278"/>
      <c r="H131" s="277"/>
      <c r="I131" s="278"/>
      <c r="J131" s="277"/>
      <c r="K131" s="278"/>
      <c r="L131" s="277"/>
      <c r="M131" s="278"/>
      <c r="N131" s="277"/>
      <c r="O131" s="278"/>
      <c r="P131" s="277"/>
      <c r="Q131" s="278"/>
      <c r="R131" s="277"/>
      <c r="S131" s="278"/>
      <c r="T131" s="277"/>
      <c r="U131" s="278"/>
      <c r="V131" s="277"/>
      <c r="W131" s="278"/>
      <c r="X131" s="277"/>
      <c r="Y131" s="278"/>
      <c r="Z131" s="277"/>
      <c r="AA131" s="278"/>
      <c r="AB131" s="277"/>
      <c r="AC131" s="278"/>
      <c r="AD131" s="277"/>
      <c r="AE131" s="278"/>
      <c r="AF131" s="277"/>
      <c r="AG131" s="278"/>
      <c r="AH131" s="277"/>
      <c r="AI131" s="278"/>
      <c r="AJ131" s="277"/>
      <c r="AK131" s="278"/>
      <c r="AL131" s="277"/>
      <c r="AM131" s="278"/>
      <c r="AN131" s="277"/>
      <c r="AO131" s="278"/>
      <c r="AP131" s="277"/>
      <c r="AQ131" s="278"/>
      <c r="AR131" s="277"/>
      <c r="AS131" s="278"/>
      <c r="AT131" s="277"/>
      <c r="AU131" s="278"/>
      <c r="AV131" s="277"/>
      <c r="AW131" s="278"/>
      <c r="AX131" s="277"/>
      <c r="AY131" s="278"/>
      <c r="AZ131" s="277"/>
      <c r="BA131" s="278"/>
      <c r="BB131" s="277"/>
      <c r="BC131" s="278"/>
      <c r="BD131" s="277"/>
      <c r="BE131" s="278"/>
      <c r="BF131" s="277"/>
      <c r="BG131" s="278"/>
      <c r="BH131" s="277"/>
      <c r="BI131" s="278"/>
      <c r="BJ131" s="277"/>
      <c r="BK131" s="278"/>
      <c r="BL131" s="277"/>
      <c r="BM131" s="278"/>
      <c r="BN131" s="277"/>
      <c r="BO131" s="278"/>
      <c r="BP131" s="277"/>
      <c r="BQ131" s="278"/>
      <c r="BR131" s="277"/>
      <c r="BS131" s="278"/>
      <c r="BT131" s="277"/>
      <c r="BU131" s="278"/>
      <c r="BV131" s="277"/>
      <c r="BW131" s="278"/>
      <c r="BX131" s="277"/>
      <c r="BY131" s="278"/>
      <c r="BZ131" s="277"/>
      <c r="CA131" s="278"/>
      <c r="CB131" s="277"/>
      <c r="CC131" s="278"/>
      <c r="CD131" s="277"/>
      <c r="CE131" s="278"/>
      <c r="CF131" s="277"/>
      <c r="CG131" s="278"/>
      <c r="CH131" s="277"/>
      <c r="CI131" s="278"/>
      <c r="CJ131" s="277"/>
      <c r="CK131" s="278"/>
      <c r="CL131" s="277"/>
      <c r="CM131" s="278"/>
      <c r="CN131" s="277"/>
      <c r="CO131" s="278"/>
      <c r="CP131" s="277"/>
      <c r="CQ131" s="278"/>
      <c r="CR131" s="277"/>
      <c r="CS131" s="278"/>
      <c r="CT131" s="277"/>
      <c r="CU131" s="278"/>
      <c r="CV131" s="277"/>
      <c r="CW131" s="278"/>
      <c r="CX131" s="277"/>
      <c r="CY131" s="278"/>
      <c r="CZ131" s="277"/>
      <c r="DA131" s="278"/>
      <c r="DB131" s="277"/>
      <c r="DC131" s="278"/>
      <c r="DD131" s="277"/>
      <c r="DE131" s="278"/>
      <c r="DF131" s="277"/>
      <c r="DG131" s="278"/>
      <c r="DH131" s="277"/>
      <c r="DI131" s="278"/>
      <c r="DJ131" s="277"/>
      <c r="DK131" s="278"/>
      <c r="DL131" s="277"/>
      <c r="DM131" s="278"/>
      <c r="DN131" s="277"/>
      <c r="DO131" s="278"/>
      <c r="DP131" s="277"/>
      <c r="DQ131" s="278"/>
      <c r="DR131" s="277"/>
      <c r="DS131" s="278"/>
      <c r="DT131" s="277"/>
      <c r="DU131" s="278"/>
      <c r="DV131" s="277"/>
      <c r="DW131" s="278"/>
      <c r="DX131" s="277"/>
      <c r="DY131" s="278"/>
      <c r="DZ131" s="277"/>
      <c r="EA131" s="278"/>
      <c r="EB131" s="116"/>
      <c r="EC131" s="116"/>
      <c r="ED131" s="116"/>
      <c r="EE131" s="116"/>
      <c r="EF131" s="116"/>
      <c r="EG131" s="116"/>
      <c r="EH131" s="116"/>
      <c r="EI131" s="116"/>
      <c r="EJ131" s="116"/>
      <c r="EK131" s="116"/>
      <c r="EL131" s="116"/>
      <c r="EM131" s="116"/>
      <c r="EN131" s="116"/>
      <c r="EO131" s="116"/>
      <c r="EP131" s="116"/>
      <c r="EQ131" s="116"/>
      <c r="ER131" s="116"/>
      <c r="ES131" s="116"/>
      <c r="ET131" s="116"/>
      <c r="EU131" s="116"/>
      <c r="EV131" s="116"/>
      <c r="EW131" s="116"/>
      <c r="EX131" s="116"/>
      <c r="EY131" s="116"/>
    </row>
    <row r="132" spans="1:155" ht="12.75" customHeight="1">
      <c r="A132" s="276">
        <v>125</v>
      </c>
      <c r="B132" s="277"/>
      <c r="C132" s="278"/>
      <c r="D132" s="277"/>
      <c r="E132" s="278"/>
      <c r="F132" s="277"/>
      <c r="G132" s="278"/>
      <c r="H132" s="277"/>
      <c r="I132" s="278"/>
      <c r="J132" s="277"/>
      <c r="K132" s="278"/>
      <c r="L132" s="277"/>
      <c r="M132" s="278"/>
      <c r="N132" s="277"/>
      <c r="O132" s="278"/>
      <c r="P132" s="277"/>
      <c r="Q132" s="278"/>
      <c r="R132" s="277"/>
      <c r="S132" s="278"/>
      <c r="T132" s="277"/>
      <c r="U132" s="278"/>
      <c r="V132" s="277"/>
      <c r="W132" s="278"/>
      <c r="X132" s="277"/>
      <c r="Y132" s="278"/>
      <c r="Z132" s="277"/>
      <c r="AA132" s="278"/>
      <c r="AB132" s="277"/>
      <c r="AC132" s="278"/>
      <c r="AD132" s="277"/>
      <c r="AE132" s="278"/>
      <c r="AF132" s="277"/>
      <c r="AG132" s="278"/>
      <c r="AH132" s="277"/>
      <c r="AI132" s="278"/>
      <c r="AJ132" s="277"/>
      <c r="AK132" s="278"/>
      <c r="AL132" s="277"/>
      <c r="AM132" s="278"/>
      <c r="AN132" s="277"/>
      <c r="AO132" s="278"/>
      <c r="AP132" s="277"/>
      <c r="AQ132" s="278"/>
      <c r="AR132" s="277"/>
      <c r="AS132" s="278"/>
      <c r="AT132" s="277"/>
      <c r="AU132" s="278"/>
      <c r="AV132" s="277"/>
      <c r="AW132" s="278"/>
      <c r="AX132" s="277"/>
      <c r="AY132" s="278"/>
      <c r="AZ132" s="277"/>
      <c r="BA132" s="278"/>
      <c r="BB132" s="277"/>
      <c r="BC132" s="278"/>
      <c r="BD132" s="277"/>
      <c r="BE132" s="278"/>
      <c r="BF132" s="277"/>
      <c r="BG132" s="278"/>
      <c r="BH132" s="277"/>
      <c r="BI132" s="278"/>
      <c r="BJ132" s="277"/>
      <c r="BK132" s="278"/>
      <c r="BL132" s="277"/>
      <c r="BM132" s="278"/>
      <c r="BN132" s="277"/>
      <c r="BO132" s="278"/>
      <c r="BP132" s="277"/>
      <c r="BQ132" s="278"/>
      <c r="BR132" s="277"/>
      <c r="BS132" s="278"/>
      <c r="BT132" s="277"/>
      <c r="BU132" s="278"/>
      <c r="BV132" s="277"/>
      <c r="BW132" s="278"/>
      <c r="BX132" s="277"/>
      <c r="BY132" s="278"/>
      <c r="BZ132" s="277"/>
      <c r="CA132" s="278"/>
      <c r="CB132" s="277"/>
      <c r="CC132" s="278"/>
      <c r="CD132" s="277"/>
      <c r="CE132" s="278"/>
      <c r="CF132" s="277"/>
      <c r="CG132" s="278"/>
      <c r="CH132" s="277"/>
      <c r="CI132" s="278"/>
      <c r="CJ132" s="277"/>
      <c r="CK132" s="278"/>
      <c r="CL132" s="277"/>
      <c r="CM132" s="278"/>
      <c r="CN132" s="277"/>
      <c r="CO132" s="278"/>
      <c r="CP132" s="277"/>
      <c r="CQ132" s="278"/>
      <c r="CR132" s="277"/>
      <c r="CS132" s="278"/>
      <c r="CT132" s="277"/>
      <c r="CU132" s="278"/>
      <c r="CV132" s="277"/>
      <c r="CW132" s="278"/>
      <c r="CX132" s="277"/>
      <c r="CY132" s="278"/>
      <c r="CZ132" s="277"/>
      <c r="DA132" s="278"/>
      <c r="DB132" s="277"/>
      <c r="DC132" s="278"/>
      <c r="DD132" s="277"/>
      <c r="DE132" s="278"/>
      <c r="DF132" s="277"/>
      <c r="DG132" s="278"/>
      <c r="DH132" s="277"/>
      <c r="DI132" s="278"/>
      <c r="DJ132" s="277"/>
      <c r="DK132" s="278"/>
      <c r="DL132" s="277"/>
      <c r="DM132" s="278"/>
      <c r="DN132" s="277"/>
      <c r="DO132" s="278"/>
      <c r="DP132" s="277"/>
      <c r="DQ132" s="278"/>
      <c r="DR132" s="277"/>
      <c r="DS132" s="278"/>
      <c r="DT132" s="277"/>
      <c r="DU132" s="278"/>
      <c r="DV132" s="277"/>
      <c r="DW132" s="278"/>
      <c r="DX132" s="277"/>
      <c r="DY132" s="278"/>
      <c r="DZ132" s="277"/>
      <c r="EA132" s="278"/>
      <c r="EB132" s="116"/>
      <c r="EC132" s="116"/>
      <c r="ED132" s="116"/>
      <c r="EE132" s="116"/>
      <c r="EF132" s="116"/>
      <c r="EG132" s="116"/>
      <c r="EH132" s="116"/>
      <c r="EI132" s="116"/>
      <c r="EJ132" s="116"/>
      <c r="EK132" s="116"/>
      <c r="EL132" s="116"/>
      <c r="EM132" s="116"/>
      <c r="EN132" s="116"/>
      <c r="EO132" s="116"/>
      <c r="EP132" s="116"/>
      <c r="EQ132" s="116"/>
      <c r="ER132" s="116"/>
      <c r="ES132" s="116"/>
      <c r="ET132" s="116"/>
      <c r="EU132" s="116"/>
      <c r="EV132" s="116"/>
      <c r="EW132" s="116"/>
      <c r="EX132" s="116"/>
      <c r="EY132" s="116"/>
    </row>
    <row r="133" spans="1:155" ht="12.75" customHeight="1">
      <c r="A133" s="276">
        <v>126</v>
      </c>
      <c r="B133" s="277"/>
      <c r="C133" s="278"/>
      <c r="D133" s="277"/>
      <c r="E133" s="278"/>
      <c r="F133" s="277"/>
      <c r="G133" s="278"/>
      <c r="H133" s="277"/>
      <c r="I133" s="278"/>
      <c r="J133" s="277"/>
      <c r="K133" s="278"/>
      <c r="L133" s="277"/>
      <c r="M133" s="278"/>
      <c r="N133" s="277"/>
      <c r="O133" s="278"/>
      <c r="P133" s="277"/>
      <c r="Q133" s="278"/>
      <c r="R133" s="277"/>
      <c r="S133" s="278"/>
      <c r="T133" s="277"/>
      <c r="U133" s="278"/>
      <c r="V133" s="277"/>
      <c r="W133" s="278"/>
      <c r="X133" s="277"/>
      <c r="Y133" s="278"/>
      <c r="Z133" s="277"/>
      <c r="AA133" s="278"/>
      <c r="AB133" s="277"/>
      <c r="AC133" s="278"/>
      <c r="AD133" s="277"/>
      <c r="AE133" s="278"/>
      <c r="AF133" s="277"/>
      <c r="AG133" s="278"/>
      <c r="AH133" s="277"/>
      <c r="AI133" s="278"/>
      <c r="AJ133" s="277"/>
      <c r="AK133" s="278"/>
      <c r="AL133" s="277"/>
      <c r="AM133" s="278"/>
      <c r="AN133" s="277"/>
      <c r="AO133" s="278"/>
      <c r="AP133" s="277"/>
      <c r="AQ133" s="278"/>
      <c r="AR133" s="277"/>
      <c r="AS133" s="278"/>
      <c r="AT133" s="277"/>
      <c r="AU133" s="278"/>
      <c r="AV133" s="277"/>
      <c r="AW133" s="278"/>
      <c r="AX133" s="277"/>
      <c r="AY133" s="278"/>
      <c r="AZ133" s="277"/>
      <c r="BA133" s="278"/>
      <c r="BB133" s="277"/>
      <c r="BC133" s="278"/>
      <c r="BD133" s="277"/>
      <c r="BE133" s="278"/>
      <c r="BF133" s="277"/>
      <c r="BG133" s="278"/>
      <c r="BH133" s="277"/>
      <c r="BI133" s="278"/>
      <c r="BJ133" s="277"/>
      <c r="BK133" s="278"/>
      <c r="BL133" s="277"/>
      <c r="BM133" s="278"/>
      <c r="BN133" s="277"/>
      <c r="BO133" s="278"/>
      <c r="BP133" s="277"/>
      <c r="BQ133" s="278"/>
      <c r="BR133" s="277"/>
      <c r="BS133" s="278"/>
      <c r="BT133" s="277"/>
      <c r="BU133" s="278"/>
      <c r="BV133" s="277"/>
      <c r="BW133" s="278"/>
      <c r="BX133" s="277"/>
      <c r="BY133" s="278"/>
      <c r="BZ133" s="277"/>
      <c r="CA133" s="278"/>
      <c r="CB133" s="277"/>
      <c r="CC133" s="278"/>
      <c r="CD133" s="277"/>
      <c r="CE133" s="278"/>
      <c r="CF133" s="277"/>
      <c r="CG133" s="278"/>
      <c r="CH133" s="277"/>
      <c r="CI133" s="278"/>
      <c r="CJ133" s="277"/>
      <c r="CK133" s="278"/>
      <c r="CL133" s="277"/>
      <c r="CM133" s="278"/>
      <c r="CN133" s="277"/>
      <c r="CO133" s="278"/>
      <c r="CP133" s="277"/>
      <c r="CQ133" s="278"/>
      <c r="CR133" s="277"/>
      <c r="CS133" s="278"/>
      <c r="CT133" s="277"/>
      <c r="CU133" s="278"/>
      <c r="CV133" s="277"/>
      <c r="CW133" s="278"/>
      <c r="CX133" s="277"/>
      <c r="CY133" s="278"/>
      <c r="CZ133" s="277"/>
      <c r="DA133" s="278"/>
      <c r="DB133" s="277"/>
      <c r="DC133" s="278"/>
      <c r="DD133" s="277"/>
      <c r="DE133" s="278"/>
      <c r="DF133" s="277"/>
      <c r="DG133" s="278"/>
      <c r="DH133" s="277"/>
      <c r="DI133" s="278"/>
      <c r="DJ133" s="277"/>
      <c r="DK133" s="278"/>
      <c r="DL133" s="277"/>
      <c r="DM133" s="278"/>
      <c r="DN133" s="277"/>
      <c r="DO133" s="278"/>
      <c r="DP133" s="277"/>
      <c r="DQ133" s="278"/>
      <c r="DR133" s="277"/>
      <c r="DS133" s="278"/>
      <c r="DT133" s="277"/>
      <c r="DU133" s="278"/>
      <c r="DV133" s="277"/>
      <c r="DW133" s="278"/>
      <c r="DX133" s="277"/>
      <c r="DY133" s="278"/>
      <c r="DZ133" s="277"/>
      <c r="EA133" s="278"/>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row>
    <row r="134" spans="1:155" ht="12.75" customHeight="1">
      <c r="A134" s="276">
        <v>127</v>
      </c>
      <c r="B134" s="277"/>
      <c r="C134" s="278"/>
      <c r="D134" s="277"/>
      <c r="E134" s="278"/>
      <c r="F134" s="277"/>
      <c r="G134" s="278"/>
      <c r="H134" s="277"/>
      <c r="I134" s="278"/>
      <c r="J134" s="277"/>
      <c r="K134" s="278"/>
      <c r="L134" s="277"/>
      <c r="M134" s="278"/>
      <c r="N134" s="277"/>
      <c r="O134" s="278"/>
      <c r="P134" s="277"/>
      <c r="Q134" s="278"/>
      <c r="R134" s="277"/>
      <c r="S134" s="278"/>
      <c r="T134" s="277"/>
      <c r="U134" s="278"/>
      <c r="V134" s="277"/>
      <c r="W134" s="278"/>
      <c r="X134" s="277"/>
      <c r="Y134" s="278"/>
      <c r="Z134" s="277"/>
      <c r="AA134" s="278"/>
      <c r="AB134" s="277"/>
      <c r="AC134" s="278"/>
      <c r="AD134" s="277"/>
      <c r="AE134" s="278"/>
      <c r="AF134" s="277"/>
      <c r="AG134" s="278"/>
      <c r="AH134" s="277"/>
      <c r="AI134" s="278"/>
      <c r="AJ134" s="277"/>
      <c r="AK134" s="278"/>
      <c r="AL134" s="277"/>
      <c r="AM134" s="278"/>
      <c r="AN134" s="277"/>
      <c r="AO134" s="278"/>
      <c r="AP134" s="277"/>
      <c r="AQ134" s="278"/>
      <c r="AR134" s="277"/>
      <c r="AS134" s="278"/>
      <c r="AT134" s="277"/>
      <c r="AU134" s="278"/>
      <c r="AV134" s="277"/>
      <c r="AW134" s="278"/>
      <c r="AX134" s="277"/>
      <c r="AY134" s="278"/>
      <c r="AZ134" s="277"/>
      <c r="BA134" s="278"/>
      <c r="BB134" s="277"/>
      <c r="BC134" s="278"/>
      <c r="BD134" s="277"/>
      <c r="BE134" s="278"/>
      <c r="BF134" s="277"/>
      <c r="BG134" s="278"/>
      <c r="BH134" s="277"/>
      <c r="BI134" s="278"/>
      <c r="BJ134" s="277"/>
      <c r="BK134" s="278"/>
      <c r="BL134" s="277"/>
      <c r="BM134" s="278"/>
      <c r="BN134" s="277"/>
      <c r="BO134" s="278"/>
      <c r="BP134" s="277"/>
      <c r="BQ134" s="278"/>
      <c r="BR134" s="277"/>
      <c r="BS134" s="278"/>
      <c r="BT134" s="277"/>
      <c r="BU134" s="278"/>
      <c r="BV134" s="277"/>
      <c r="BW134" s="278"/>
      <c r="BX134" s="277"/>
      <c r="BY134" s="278"/>
      <c r="BZ134" s="277"/>
      <c r="CA134" s="278"/>
      <c r="CB134" s="277"/>
      <c r="CC134" s="278"/>
      <c r="CD134" s="277"/>
      <c r="CE134" s="278"/>
      <c r="CF134" s="277"/>
      <c r="CG134" s="278"/>
      <c r="CH134" s="277"/>
      <c r="CI134" s="278"/>
      <c r="CJ134" s="277"/>
      <c r="CK134" s="278"/>
      <c r="CL134" s="277"/>
      <c r="CM134" s="278"/>
      <c r="CN134" s="277"/>
      <c r="CO134" s="278"/>
      <c r="CP134" s="277"/>
      <c r="CQ134" s="278"/>
      <c r="CR134" s="277"/>
      <c r="CS134" s="278"/>
      <c r="CT134" s="277"/>
      <c r="CU134" s="278"/>
      <c r="CV134" s="277"/>
      <c r="CW134" s="278"/>
      <c r="CX134" s="277"/>
      <c r="CY134" s="278"/>
      <c r="CZ134" s="277"/>
      <c r="DA134" s="278"/>
      <c r="DB134" s="277"/>
      <c r="DC134" s="278"/>
      <c r="DD134" s="277"/>
      <c r="DE134" s="278"/>
      <c r="DF134" s="277"/>
      <c r="DG134" s="278"/>
      <c r="DH134" s="277"/>
      <c r="DI134" s="278"/>
      <c r="DJ134" s="277"/>
      <c r="DK134" s="278"/>
      <c r="DL134" s="277"/>
      <c r="DM134" s="278"/>
      <c r="DN134" s="277"/>
      <c r="DO134" s="278"/>
      <c r="DP134" s="277"/>
      <c r="DQ134" s="278"/>
      <c r="DR134" s="277"/>
      <c r="DS134" s="278"/>
      <c r="DT134" s="277"/>
      <c r="DU134" s="278"/>
      <c r="DV134" s="277"/>
      <c r="DW134" s="278"/>
      <c r="DX134" s="277"/>
      <c r="DY134" s="278"/>
      <c r="DZ134" s="277"/>
      <c r="EA134" s="278"/>
      <c r="EB134" s="116"/>
      <c r="EC134" s="116"/>
      <c r="ED134" s="116"/>
      <c r="EE134" s="116"/>
      <c r="EF134" s="116"/>
      <c r="EG134" s="116"/>
      <c r="EH134" s="116"/>
      <c r="EI134" s="116"/>
      <c r="EJ134" s="116"/>
      <c r="EK134" s="116"/>
      <c r="EL134" s="116"/>
      <c r="EM134" s="116"/>
      <c r="EN134" s="116"/>
      <c r="EO134" s="116"/>
      <c r="EP134" s="116"/>
      <c r="EQ134" s="116"/>
      <c r="ER134" s="116"/>
      <c r="ES134" s="116"/>
      <c r="ET134" s="116"/>
      <c r="EU134" s="116"/>
      <c r="EV134" s="116"/>
      <c r="EW134" s="116"/>
      <c r="EX134" s="116"/>
      <c r="EY134" s="116"/>
    </row>
    <row r="135" spans="1:155" ht="12.75" customHeight="1">
      <c r="A135" s="276">
        <v>128</v>
      </c>
      <c r="B135" s="277"/>
      <c r="C135" s="278"/>
      <c r="D135" s="277"/>
      <c r="E135" s="278"/>
      <c r="F135" s="277"/>
      <c r="G135" s="278"/>
      <c r="H135" s="277"/>
      <c r="I135" s="278"/>
      <c r="J135" s="277"/>
      <c r="K135" s="278"/>
      <c r="L135" s="277"/>
      <c r="M135" s="278"/>
      <c r="N135" s="277"/>
      <c r="O135" s="278"/>
      <c r="P135" s="277"/>
      <c r="Q135" s="278"/>
      <c r="R135" s="277"/>
      <c r="S135" s="278"/>
      <c r="T135" s="277"/>
      <c r="U135" s="278"/>
      <c r="V135" s="277"/>
      <c r="W135" s="278"/>
      <c r="X135" s="277"/>
      <c r="Y135" s="278"/>
      <c r="Z135" s="277"/>
      <c r="AA135" s="278"/>
      <c r="AB135" s="277"/>
      <c r="AC135" s="278"/>
      <c r="AD135" s="277"/>
      <c r="AE135" s="278"/>
      <c r="AF135" s="277"/>
      <c r="AG135" s="278"/>
      <c r="AH135" s="277"/>
      <c r="AI135" s="278"/>
      <c r="AJ135" s="277"/>
      <c r="AK135" s="278"/>
      <c r="AL135" s="277"/>
      <c r="AM135" s="278"/>
      <c r="AN135" s="277"/>
      <c r="AO135" s="278"/>
      <c r="AP135" s="277"/>
      <c r="AQ135" s="278"/>
      <c r="AR135" s="277"/>
      <c r="AS135" s="278"/>
      <c r="AT135" s="277"/>
      <c r="AU135" s="278"/>
      <c r="AV135" s="277"/>
      <c r="AW135" s="278"/>
      <c r="AX135" s="277"/>
      <c r="AY135" s="278"/>
      <c r="AZ135" s="277"/>
      <c r="BA135" s="278"/>
      <c r="BB135" s="277"/>
      <c r="BC135" s="278"/>
      <c r="BD135" s="277"/>
      <c r="BE135" s="278"/>
      <c r="BF135" s="277"/>
      <c r="BG135" s="278"/>
      <c r="BH135" s="277"/>
      <c r="BI135" s="278"/>
      <c r="BJ135" s="277"/>
      <c r="BK135" s="278"/>
      <c r="BL135" s="277"/>
      <c r="BM135" s="278"/>
      <c r="BN135" s="277"/>
      <c r="BO135" s="278"/>
      <c r="BP135" s="277"/>
      <c r="BQ135" s="278"/>
      <c r="BR135" s="277"/>
      <c r="BS135" s="278"/>
      <c r="BT135" s="277"/>
      <c r="BU135" s="278"/>
      <c r="BV135" s="277"/>
      <c r="BW135" s="278"/>
      <c r="BX135" s="277"/>
      <c r="BY135" s="278"/>
      <c r="BZ135" s="277"/>
      <c r="CA135" s="278"/>
      <c r="CB135" s="277"/>
      <c r="CC135" s="278"/>
      <c r="CD135" s="277"/>
      <c r="CE135" s="278"/>
      <c r="CF135" s="277"/>
      <c r="CG135" s="278"/>
      <c r="CH135" s="277"/>
      <c r="CI135" s="278"/>
      <c r="CJ135" s="277"/>
      <c r="CK135" s="278"/>
      <c r="CL135" s="277"/>
      <c r="CM135" s="278"/>
      <c r="CN135" s="277"/>
      <c r="CO135" s="278"/>
      <c r="CP135" s="277"/>
      <c r="CQ135" s="278"/>
      <c r="CR135" s="277"/>
      <c r="CS135" s="278"/>
      <c r="CT135" s="277"/>
      <c r="CU135" s="278"/>
      <c r="CV135" s="277"/>
      <c r="CW135" s="278"/>
      <c r="CX135" s="277"/>
      <c r="CY135" s="278"/>
      <c r="CZ135" s="277"/>
      <c r="DA135" s="278"/>
      <c r="DB135" s="277"/>
      <c r="DC135" s="278"/>
      <c r="DD135" s="277"/>
      <c r="DE135" s="278"/>
      <c r="DF135" s="277"/>
      <c r="DG135" s="278"/>
      <c r="DH135" s="277"/>
      <c r="DI135" s="278"/>
      <c r="DJ135" s="277"/>
      <c r="DK135" s="278"/>
      <c r="DL135" s="277"/>
      <c r="DM135" s="278"/>
      <c r="DN135" s="277"/>
      <c r="DO135" s="278"/>
      <c r="DP135" s="277"/>
      <c r="DQ135" s="278"/>
      <c r="DR135" s="277"/>
      <c r="DS135" s="278"/>
      <c r="DT135" s="277"/>
      <c r="DU135" s="278"/>
      <c r="DV135" s="277"/>
      <c r="DW135" s="278"/>
      <c r="DX135" s="277"/>
      <c r="DY135" s="278"/>
      <c r="DZ135" s="277"/>
      <c r="EA135" s="278"/>
      <c r="EB135" s="116"/>
      <c r="EC135" s="116"/>
      <c r="ED135" s="116"/>
      <c r="EE135" s="116"/>
      <c r="EF135" s="116"/>
      <c r="EG135" s="116"/>
      <c r="EH135" s="116"/>
      <c r="EI135" s="116"/>
      <c r="EJ135" s="116"/>
      <c r="EK135" s="116"/>
      <c r="EL135" s="116"/>
      <c r="EM135" s="116"/>
      <c r="EN135" s="116"/>
      <c r="EO135" s="116"/>
      <c r="EP135" s="116"/>
      <c r="EQ135" s="116"/>
      <c r="ER135" s="116"/>
      <c r="ES135" s="116"/>
      <c r="ET135" s="116"/>
      <c r="EU135" s="116"/>
      <c r="EV135" s="116"/>
      <c r="EW135" s="116"/>
      <c r="EX135" s="116"/>
      <c r="EY135" s="116"/>
    </row>
    <row r="136" spans="1:155" ht="12.75" customHeight="1">
      <c r="A136" s="276">
        <v>129</v>
      </c>
      <c r="B136" s="277"/>
      <c r="C136" s="278"/>
      <c r="D136" s="277"/>
      <c r="E136" s="278"/>
      <c r="F136" s="277"/>
      <c r="G136" s="278"/>
      <c r="H136" s="277"/>
      <c r="I136" s="278"/>
      <c r="J136" s="277"/>
      <c r="K136" s="278"/>
      <c r="L136" s="277"/>
      <c r="M136" s="278"/>
      <c r="N136" s="277"/>
      <c r="O136" s="278"/>
      <c r="P136" s="277"/>
      <c r="Q136" s="278"/>
      <c r="R136" s="277"/>
      <c r="S136" s="278"/>
      <c r="T136" s="277"/>
      <c r="U136" s="278"/>
      <c r="V136" s="277"/>
      <c r="W136" s="278"/>
      <c r="X136" s="277"/>
      <c r="Y136" s="278"/>
      <c r="Z136" s="277"/>
      <c r="AA136" s="278"/>
      <c r="AB136" s="277"/>
      <c r="AC136" s="278"/>
      <c r="AD136" s="277"/>
      <c r="AE136" s="278"/>
      <c r="AF136" s="277"/>
      <c r="AG136" s="278"/>
      <c r="AH136" s="277"/>
      <c r="AI136" s="278"/>
      <c r="AJ136" s="277"/>
      <c r="AK136" s="278"/>
      <c r="AL136" s="277"/>
      <c r="AM136" s="278"/>
      <c r="AN136" s="277"/>
      <c r="AO136" s="278"/>
      <c r="AP136" s="277"/>
      <c r="AQ136" s="278"/>
      <c r="AR136" s="277"/>
      <c r="AS136" s="278"/>
      <c r="AT136" s="277"/>
      <c r="AU136" s="278"/>
      <c r="AV136" s="277"/>
      <c r="AW136" s="278"/>
      <c r="AX136" s="277"/>
      <c r="AY136" s="278"/>
      <c r="AZ136" s="277"/>
      <c r="BA136" s="278"/>
      <c r="BB136" s="277"/>
      <c r="BC136" s="278"/>
      <c r="BD136" s="277"/>
      <c r="BE136" s="278"/>
      <c r="BF136" s="277"/>
      <c r="BG136" s="278"/>
      <c r="BH136" s="277"/>
      <c r="BI136" s="278"/>
      <c r="BJ136" s="277"/>
      <c r="BK136" s="278"/>
      <c r="BL136" s="277"/>
      <c r="BM136" s="278"/>
      <c r="BN136" s="277"/>
      <c r="BO136" s="278"/>
      <c r="BP136" s="277"/>
      <c r="BQ136" s="278"/>
      <c r="BR136" s="277"/>
      <c r="BS136" s="278"/>
      <c r="BT136" s="277"/>
      <c r="BU136" s="278"/>
      <c r="BV136" s="277"/>
      <c r="BW136" s="278"/>
      <c r="BX136" s="277"/>
      <c r="BY136" s="278"/>
      <c r="BZ136" s="277"/>
      <c r="CA136" s="278"/>
      <c r="CB136" s="277"/>
      <c r="CC136" s="278"/>
      <c r="CD136" s="277"/>
      <c r="CE136" s="278"/>
      <c r="CF136" s="277"/>
      <c r="CG136" s="278"/>
      <c r="CH136" s="277"/>
      <c r="CI136" s="278"/>
      <c r="CJ136" s="277"/>
      <c r="CK136" s="278"/>
      <c r="CL136" s="277"/>
      <c r="CM136" s="278"/>
      <c r="CN136" s="277"/>
      <c r="CO136" s="278"/>
      <c r="CP136" s="277"/>
      <c r="CQ136" s="278"/>
      <c r="CR136" s="277"/>
      <c r="CS136" s="278"/>
      <c r="CT136" s="277"/>
      <c r="CU136" s="278"/>
      <c r="CV136" s="277"/>
      <c r="CW136" s="278"/>
      <c r="CX136" s="277"/>
      <c r="CY136" s="278"/>
      <c r="CZ136" s="277"/>
      <c r="DA136" s="278"/>
      <c r="DB136" s="277"/>
      <c r="DC136" s="278"/>
      <c r="DD136" s="277"/>
      <c r="DE136" s="278"/>
      <c r="DF136" s="277"/>
      <c r="DG136" s="278"/>
      <c r="DH136" s="277"/>
      <c r="DI136" s="278"/>
      <c r="DJ136" s="277"/>
      <c r="DK136" s="278"/>
      <c r="DL136" s="277"/>
      <c r="DM136" s="278"/>
      <c r="DN136" s="277"/>
      <c r="DO136" s="278"/>
      <c r="DP136" s="277"/>
      <c r="DQ136" s="278"/>
      <c r="DR136" s="277"/>
      <c r="DS136" s="278"/>
      <c r="DT136" s="277"/>
      <c r="DU136" s="278"/>
      <c r="DV136" s="277"/>
      <c r="DW136" s="278"/>
      <c r="DX136" s="277"/>
      <c r="DY136" s="278"/>
      <c r="DZ136" s="277"/>
      <c r="EA136" s="278"/>
      <c r="EB136" s="116"/>
      <c r="EC136" s="116"/>
      <c r="ED136" s="116"/>
      <c r="EE136" s="116"/>
      <c r="EF136" s="116"/>
      <c r="EG136" s="116"/>
      <c r="EH136" s="116"/>
      <c r="EI136" s="116"/>
      <c r="EJ136" s="116"/>
      <c r="EK136" s="116"/>
      <c r="EL136" s="116"/>
      <c r="EM136" s="116"/>
      <c r="EN136" s="116"/>
      <c r="EO136" s="116"/>
      <c r="EP136" s="116"/>
      <c r="EQ136" s="116"/>
      <c r="ER136" s="116"/>
      <c r="ES136" s="116"/>
      <c r="ET136" s="116"/>
      <c r="EU136" s="116"/>
      <c r="EV136" s="116"/>
      <c r="EW136" s="116"/>
      <c r="EX136" s="116"/>
      <c r="EY136" s="116"/>
    </row>
    <row r="137" spans="1:155" ht="12.75" customHeight="1">
      <c r="A137" s="276">
        <v>130</v>
      </c>
      <c r="B137" s="277"/>
      <c r="C137" s="278"/>
      <c r="D137" s="277"/>
      <c r="E137" s="278"/>
      <c r="F137" s="277"/>
      <c r="G137" s="278"/>
      <c r="H137" s="277"/>
      <c r="I137" s="278"/>
      <c r="J137" s="277"/>
      <c r="K137" s="278"/>
      <c r="L137" s="277"/>
      <c r="M137" s="278"/>
      <c r="N137" s="277"/>
      <c r="O137" s="278"/>
      <c r="P137" s="277"/>
      <c r="Q137" s="278"/>
      <c r="R137" s="277"/>
      <c r="S137" s="278"/>
      <c r="T137" s="277"/>
      <c r="U137" s="278"/>
      <c r="V137" s="277"/>
      <c r="W137" s="278"/>
      <c r="X137" s="277"/>
      <c r="Y137" s="278"/>
      <c r="Z137" s="277"/>
      <c r="AA137" s="278"/>
      <c r="AB137" s="277"/>
      <c r="AC137" s="278"/>
      <c r="AD137" s="277"/>
      <c r="AE137" s="278"/>
      <c r="AF137" s="277"/>
      <c r="AG137" s="278"/>
      <c r="AH137" s="277"/>
      <c r="AI137" s="278"/>
      <c r="AJ137" s="277"/>
      <c r="AK137" s="278"/>
      <c r="AL137" s="277"/>
      <c r="AM137" s="278"/>
      <c r="AN137" s="277"/>
      <c r="AO137" s="278"/>
      <c r="AP137" s="277"/>
      <c r="AQ137" s="278"/>
      <c r="AR137" s="277"/>
      <c r="AS137" s="278"/>
      <c r="AT137" s="277"/>
      <c r="AU137" s="278"/>
      <c r="AV137" s="277"/>
      <c r="AW137" s="278"/>
      <c r="AX137" s="277"/>
      <c r="AY137" s="278"/>
      <c r="AZ137" s="277"/>
      <c r="BA137" s="278"/>
      <c r="BB137" s="277"/>
      <c r="BC137" s="278"/>
      <c r="BD137" s="277"/>
      <c r="BE137" s="278"/>
      <c r="BF137" s="277"/>
      <c r="BG137" s="278"/>
      <c r="BH137" s="277"/>
      <c r="BI137" s="278"/>
      <c r="BJ137" s="277"/>
      <c r="BK137" s="278"/>
      <c r="BL137" s="277"/>
      <c r="BM137" s="278"/>
      <c r="BN137" s="277"/>
      <c r="BO137" s="278"/>
      <c r="BP137" s="277"/>
      <c r="BQ137" s="278"/>
      <c r="BR137" s="277"/>
      <c r="BS137" s="278"/>
      <c r="BT137" s="277"/>
      <c r="BU137" s="278"/>
      <c r="BV137" s="277"/>
      <c r="BW137" s="278"/>
      <c r="BX137" s="277"/>
      <c r="BY137" s="278"/>
      <c r="BZ137" s="277"/>
      <c r="CA137" s="278"/>
      <c r="CB137" s="277"/>
      <c r="CC137" s="278"/>
      <c r="CD137" s="277"/>
      <c r="CE137" s="278"/>
      <c r="CF137" s="277"/>
      <c r="CG137" s="278"/>
      <c r="CH137" s="277"/>
      <c r="CI137" s="278"/>
      <c r="CJ137" s="277"/>
      <c r="CK137" s="278"/>
      <c r="CL137" s="277"/>
      <c r="CM137" s="278"/>
      <c r="CN137" s="277"/>
      <c r="CO137" s="278"/>
      <c r="CP137" s="277"/>
      <c r="CQ137" s="278"/>
      <c r="CR137" s="277"/>
      <c r="CS137" s="278"/>
      <c r="CT137" s="277"/>
      <c r="CU137" s="278"/>
      <c r="CV137" s="277"/>
      <c r="CW137" s="278"/>
      <c r="CX137" s="277"/>
      <c r="CY137" s="278"/>
      <c r="CZ137" s="277"/>
      <c r="DA137" s="278"/>
      <c r="DB137" s="277"/>
      <c r="DC137" s="278"/>
      <c r="DD137" s="277"/>
      <c r="DE137" s="278"/>
      <c r="DF137" s="277"/>
      <c r="DG137" s="278"/>
      <c r="DH137" s="277"/>
      <c r="DI137" s="278"/>
      <c r="DJ137" s="277"/>
      <c r="DK137" s="278"/>
      <c r="DL137" s="277"/>
      <c r="DM137" s="278"/>
      <c r="DN137" s="277"/>
      <c r="DO137" s="278"/>
      <c r="DP137" s="277"/>
      <c r="DQ137" s="278"/>
      <c r="DR137" s="277"/>
      <c r="DS137" s="278"/>
      <c r="DT137" s="277"/>
      <c r="DU137" s="278"/>
      <c r="DV137" s="277"/>
      <c r="DW137" s="278"/>
      <c r="DX137" s="277"/>
      <c r="DY137" s="278"/>
      <c r="DZ137" s="277"/>
      <c r="EA137" s="278"/>
      <c r="EB137" s="116"/>
      <c r="EC137" s="116"/>
      <c r="ED137" s="116"/>
      <c r="EE137" s="116"/>
      <c r="EF137" s="116"/>
      <c r="EG137" s="116"/>
      <c r="EH137" s="116"/>
      <c r="EI137" s="116"/>
      <c r="EJ137" s="116"/>
      <c r="EK137" s="116"/>
      <c r="EL137" s="116"/>
      <c r="EM137" s="116"/>
      <c r="EN137" s="116"/>
      <c r="EO137" s="116"/>
      <c r="EP137" s="116"/>
      <c r="EQ137" s="116"/>
      <c r="ER137" s="116"/>
      <c r="ES137" s="116"/>
      <c r="ET137" s="116"/>
      <c r="EU137" s="116"/>
      <c r="EV137" s="116"/>
      <c r="EW137" s="116"/>
      <c r="EX137" s="116"/>
      <c r="EY137" s="116"/>
    </row>
    <row r="138" spans="1:155" ht="12.75" customHeight="1">
      <c r="A138" s="276">
        <v>131</v>
      </c>
      <c r="B138" s="277"/>
      <c r="C138" s="278"/>
      <c r="D138" s="277"/>
      <c r="E138" s="278"/>
      <c r="F138" s="277"/>
      <c r="G138" s="278"/>
      <c r="H138" s="277"/>
      <c r="I138" s="278"/>
      <c r="J138" s="277"/>
      <c r="K138" s="278"/>
      <c r="L138" s="277"/>
      <c r="M138" s="278"/>
      <c r="N138" s="277"/>
      <c r="O138" s="278"/>
      <c r="P138" s="277"/>
      <c r="Q138" s="278"/>
      <c r="R138" s="277"/>
      <c r="S138" s="278"/>
      <c r="T138" s="277"/>
      <c r="U138" s="278"/>
      <c r="V138" s="277"/>
      <c r="W138" s="278"/>
      <c r="X138" s="277"/>
      <c r="Y138" s="278"/>
      <c r="Z138" s="277"/>
      <c r="AA138" s="278"/>
      <c r="AB138" s="277"/>
      <c r="AC138" s="278"/>
      <c r="AD138" s="277"/>
      <c r="AE138" s="278"/>
      <c r="AF138" s="277"/>
      <c r="AG138" s="278"/>
      <c r="AH138" s="277"/>
      <c r="AI138" s="278"/>
      <c r="AJ138" s="277"/>
      <c r="AK138" s="278"/>
      <c r="AL138" s="277"/>
      <c r="AM138" s="278"/>
      <c r="AN138" s="277"/>
      <c r="AO138" s="278"/>
      <c r="AP138" s="277"/>
      <c r="AQ138" s="278"/>
      <c r="AR138" s="277"/>
      <c r="AS138" s="278"/>
      <c r="AT138" s="277"/>
      <c r="AU138" s="278"/>
      <c r="AV138" s="277"/>
      <c r="AW138" s="278"/>
      <c r="AX138" s="277"/>
      <c r="AY138" s="278"/>
      <c r="AZ138" s="277"/>
      <c r="BA138" s="278"/>
      <c r="BB138" s="277"/>
      <c r="BC138" s="278"/>
      <c r="BD138" s="277"/>
      <c r="BE138" s="278"/>
      <c r="BF138" s="277"/>
      <c r="BG138" s="278"/>
      <c r="BH138" s="277"/>
      <c r="BI138" s="278"/>
      <c r="BJ138" s="277"/>
      <c r="BK138" s="278"/>
      <c r="BL138" s="277"/>
      <c r="BM138" s="278"/>
      <c r="BN138" s="277"/>
      <c r="BO138" s="278"/>
      <c r="BP138" s="277"/>
      <c r="BQ138" s="278"/>
      <c r="BR138" s="277"/>
      <c r="BS138" s="278"/>
      <c r="BT138" s="277"/>
      <c r="BU138" s="278"/>
      <c r="BV138" s="277"/>
      <c r="BW138" s="278"/>
      <c r="BX138" s="277"/>
      <c r="BY138" s="278"/>
      <c r="BZ138" s="277"/>
      <c r="CA138" s="278"/>
      <c r="CB138" s="277"/>
      <c r="CC138" s="278"/>
      <c r="CD138" s="277"/>
      <c r="CE138" s="278"/>
      <c r="CF138" s="277"/>
      <c r="CG138" s="278"/>
      <c r="CH138" s="277"/>
      <c r="CI138" s="278"/>
      <c r="CJ138" s="277"/>
      <c r="CK138" s="278"/>
      <c r="CL138" s="277"/>
      <c r="CM138" s="278"/>
      <c r="CN138" s="277"/>
      <c r="CO138" s="278"/>
      <c r="CP138" s="277"/>
      <c r="CQ138" s="278"/>
      <c r="CR138" s="277"/>
      <c r="CS138" s="278"/>
      <c r="CT138" s="277"/>
      <c r="CU138" s="278"/>
      <c r="CV138" s="277"/>
      <c r="CW138" s="278"/>
      <c r="CX138" s="277"/>
      <c r="CY138" s="278"/>
      <c r="CZ138" s="277"/>
      <c r="DA138" s="278"/>
      <c r="DB138" s="277"/>
      <c r="DC138" s="278"/>
      <c r="DD138" s="277"/>
      <c r="DE138" s="278"/>
      <c r="DF138" s="277"/>
      <c r="DG138" s="278"/>
      <c r="DH138" s="277"/>
      <c r="DI138" s="278"/>
      <c r="DJ138" s="277"/>
      <c r="DK138" s="278"/>
      <c r="DL138" s="277"/>
      <c r="DM138" s="278"/>
      <c r="DN138" s="277"/>
      <c r="DO138" s="278"/>
      <c r="DP138" s="277"/>
      <c r="DQ138" s="278"/>
      <c r="DR138" s="277"/>
      <c r="DS138" s="278"/>
      <c r="DT138" s="277"/>
      <c r="DU138" s="278"/>
      <c r="DV138" s="277"/>
      <c r="DW138" s="278"/>
      <c r="DX138" s="277"/>
      <c r="DY138" s="278"/>
      <c r="DZ138" s="277"/>
      <c r="EA138" s="278"/>
      <c r="EB138" s="116"/>
      <c r="EC138" s="116"/>
      <c r="ED138" s="116"/>
      <c r="EE138" s="116"/>
      <c r="EF138" s="116"/>
      <c r="EG138" s="116"/>
      <c r="EH138" s="116"/>
      <c r="EI138" s="116"/>
      <c r="EJ138" s="116"/>
      <c r="EK138" s="116"/>
      <c r="EL138" s="116"/>
      <c r="EM138" s="116"/>
      <c r="EN138" s="116"/>
      <c r="EO138" s="116"/>
      <c r="EP138" s="116"/>
      <c r="EQ138" s="116"/>
      <c r="ER138" s="116"/>
      <c r="ES138" s="116"/>
      <c r="ET138" s="116"/>
      <c r="EU138" s="116"/>
      <c r="EV138" s="116"/>
      <c r="EW138" s="116"/>
      <c r="EX138" s="116"/>
      <c r="EY138" s="116"/>
    </row>
    <row r="139" spans="1:155" ht="12.75" customHeight="1">
      <c r="A139" s="276">
        <v>132</v>
      </c>
      <c r="B139" s="277"/>
      <c r="C139" s="278"/>
      <c r="D139" s="277"/>
      <c r="E139" s="278"/>
      <c r="F139" s="277"/>
      <c r="G139" s="278"/>
      <c r="H139" s="277"/>
      <c r="I139" s="278"/>
      <c r="J139" s="277"/>
      <c r="K139" s="278"/>
      <c r="L139" s="277"/>
      <c r="M139" s="278"/>
      <c r="N139" s="277"/>
      <c r="O139" s="278"/>
      <c r="P139" s="277"/>
      <c r="Q139" s="278"/>
      <c r="R139" s="277"/>
      <c r="S139" s="278"/>
      <c r="T139" s="277"/>
      <c r="U139" s="278"/>
      <c r="V139" s="277"/>
      <c r="W139" s="278"/>
      <c r="X139" s="277"/>
      <c r="Y139" s="278"/>
      <c r="Z139" s="277"/>
      <c r="AA139" s="278"/>
      <c r="AB139" s="277"/>
      <c r="AC139" s="278"/>
      <c r="AD139" s="277"/>
      <c r="AE139" s="278"/>
      <c r="AF139" s="277"/>
      <c r="AG139" s="278"/>
      <c r="AH139" s="277"/>
      <c r="AI139" s="278"/>
      <c r="AJ139" s="277"/>
      <c r="AK139" s="278"/>
      <c r="AL139" s="277"/>
      <c r="AM139" s="278"/>
      <c r="AN139" s="277"/>
      <c r="AO139" s="278"/>
      <c r="AP139" s="277"/>
      <c r="AQ139" s="278"/>
      <c r="AR139" s="277"/>
      <c r="AS139" s="278"/>
      <c r="AT139" s="277"/>
      <c r="AU139" s="278"/>
      <c r="AV139" s="277"/>
      <c r="AW139" s="278"/>
      <c r="AX139" s="277"/>
      <c r="AY139" s="278"/>
      <c r="AZ139" s="277"/>
      <c r="BA139" s="278"/>
      <c r="BB139" s="277"/>
      <c r="BC139" s="278"/>
      <c r="BD139" s="277"/>
      <c r="BE139" s="278"/>
      <c r="BF139" s="277"/>
      <c r="BG139" s="278"/>
      <c r="BH139" s="277"/>
      <c r="BI139" s="278"/>
      <c r="BJ139" s="277"/>
      <c r="BK139" s="278"/>
      <c r="BL139" s="277"/>
      <c r="BM139" s="278"/>
      <c r="BN139" s="277"/>
      <c r="BO139" s="278"/>
      <c r="BP139" s="277"/>
      <c r="BQ139" s="278"/>
      <c r="BR139" s="277"/>
      <c r="BS139" s="278"/>
      <c r="BT139" s="277"/>
      <c r="BU139" s="278"/>
      <c r="BV139" s="277"/>
      <c r="BW139" s="278"/>
      <c r="BX139" s="277"/>
      <c r="BY139" s="278"/>
      <c r="BZ139" s="277"/>
      <c r="CA139" s="278"/>
      <c r="CB139" s="277"/>
      <c r="CC139" s="278"/>
      <c r="CD139" s="277"/>
      <c r="CE139" s="278"/>
      <c r="CF139" s="277"/>
      <c r="CG139" s="278"/>
      <c r="CH139" s="277"/>
      <c r="CI139" s="278"/>
      <c r="CJ139" s="277"/>
      <c r="CK139" s="278"/>
      <c r="CL139" s="277"/>
      <c r="CM139" s="278"/>
      <c r="CN139" s="277"/>
      <c r="CO139" s="278"/>
      <c r="CP139" s="277"/>
      <c r="CQ139" s="278"/>
      <c r="CR139" s="277"/>
      <c r="CS139" s="278"/>
      <c r="CT139" s="277"/>
      <c r="CU139" s="278"/>
      <c r="CV139" s="277"/>
      <c r="CW139" s="278"/>
      <c r="CX139" s="277"/>
      <c r="CY139" s="278"/>
      <c r="CZ139" s="277"/>
      <c r="DA139" s="278"/>
      <c r="DB139" s="277"/>
      <c r="DC139" s="278"/>
      <c r="DD139" s="277"/>
      <c r="DE139" s="278"/>
      <c r="DF139" s="277"/>
      <c r="DG139" s="278"/>
      <c r="DH139" s="277"/>
      <c r="DI139" s="278"/>
      <c r="DJ139" s="277"/>
      <c r="DK139" s="278"/>
      <c r="DL139" s="277"/>
      <c r="DM139" s="278"/>
      <c r="DN139" s="277"/>
      <c r="DO139" s="278"/>
      <c r="DP139" s="277"/>
      <c r="DQ139" s="278"/>
      <c r="DR139" s="277"/>
      <c r="DS139" s="278"/>
      <c r="DT139" s="277"/>
      <c r="DU139" s="278"/>
      <c r="DV139" s="277"/>
      <c r="DW139" s="278"/>
      <c r="DX139" s="277"/>
      <c r="DY139" s="278"/>
      <c r="DZ139" s="277"/>
      <c r="EA139" s="278"/>
      <c r="EB139" s="116"/>
      <c r="EC139" s="116"/>
      <c r="ED139" s="116"/>
      <c r="EE139" s="116"/>
      <c r="EF139" s="116"/>
      <c r="EG139" s="116"/>
      <c r="EH139" s="116"/>
      <c r="EI139" s="116"/>
      <c r="EJ139" s="116"/>
      <c r="EK139" s="116"/>
      <c r="EL139" s="116"/>
      <c r="EM139" s="116"/>
      <c r="EN139" s="116"/>
      <c r="EO139" s="116"/>
      <c r="EP139" s="116"/>
      <c r="EQ139" s="116"/>
      <c r="ER139" s="116"/>
      <c r="ES139" s="116"/>
      <c r="ET139" s="116"/>
      <c r="EU139" s="116"/>
      <c r="EV139" s="116"/>
      <c r="EW139" s="116"/>
      <c r="EX139" s="116"/>
      <c r="EY139" s="116"/>
    </row>
    <row r="140" spans="1:155" ht="12.75" customHeight="1">
      <c r="A140" s="276">
        <v>133</v>
      </c>
      <c r="B140" s="277"/>
      <c r="C140" s="278"/>
      <c r="D140" s="277"/>
      <c r="E140" s="278"/>
      <c r="F140" s="277"/>
      <c r="G140" s="278"/>
      <c r="H140" s="277"/>
      <c r="I140" s="278"/>
      <c r="J140" s="277"/>
      <c r="K140" s="278"/>
      <c r="L140" s="277"/>
      <c r="M140" s="278"/>
      <c r="N140" s="277"/>
      <c r="O140" s="278"/>
      <c r="P140" s="277"/>
      <c r="Q140" s="278"/>
      <c r="R140" s="277"/>
      <c r="S140" s="278"/>
      <c r="T140" s="277"/>
      <c r="U140" s="278"/>
      <c r="V140" s="277"/>
      <c r="W140" s="278"/>
      <c r="X140" s="277"/>
      <c r="Y140" s="278"/>
      <c r="Z140" s="277"/>
      <c r="AA140" s="278"/>
      <c r="AB140" s="277"/>
      <c r="AC140" s="278"/>
      <c r="AD140" s="277"/>
      <c r="AE140" s="278"/>
      <c r="AF140" s="277"/>
      <c r="AG140" s="278"/>
      <c r="AH140" s="277"/>
      <c r="AI140" s="278"/>
      <c r="AJ140" s="277"/>
      <c r="AK140" s="278"/>
      <c r="AL140" s="277"/>
      <c r="AM140" s="278"/>
      <c r="AN140" s="277"/>
      <c r="AO140" s="278"/>
      <c r="AP140" s="277"/>
      <c r="AQ140" s="278"/>
      <c r="AR140" s="277"/>
      <c r="AS140" s="278"/>
      <c r="AT140" s="277"/>
      <c r="AU140" s="278"/>
      <c r="AV140" s="277"/>
      <c r="AW140" s="278"/>
      <c r="AX140" s="277"/>
      <c r="AY140" s="278"/>
      <c r="AZ140" s="277"/>
      <c r="BA140" s="278"/>
      <c r="BB140" s="277"/>
      <c r="BC140" s="278"/>
      <c r="BD140" s="277"/>
      <c r="BE140" s="278"/>
      <c r="BF140" s="277"/>
      <c r="BG140" s="278"/>
      <c r="BH140" s="277"/>
      <c r="BI140" s="278"/>
      <c r="BJ140" s="277"/>
      <c r="BK140" s="278"/>
      <c r="BL140" s="277"/>
      <c r="BM140" s="278"/>
      <c r="BN140" s="277"/>
      <c r="BO140" s="278"/>
      <c r="BP140" s="277"/>
      <c r="BQ140" s="278"/>
      <c r="BR140" s="277"/>
      <c r="BS140" s="278"/>
      <c r="BT140" s="277"/>
      <c r="BU140" s="278"/>
      <c r="BV140" s="277"/>
      <c r="BW140" s="278"/>
      <c r="BX140" s="277"/>
      <c r="BY140" s="278"/>
      <c r="BZ140" s="277"/>
      <c r="CA140" s="278"/>
      <c r="CB140" s="277"/>
      <c r="CC140" s="278"/>
      <c r="CD140" s="277"/>
      <c r="CE140" s="278"/>
      <c r="CF140" s="277"/>
      <c r="CG140" s="278"/>
      <c r="CH140" s="277"/>
      <c r="CI140" s="278"/>
      <c r="CJ140" s="277"/>
      <c r="CK140" s="278"/>
      <c r="CL140" s="277"/>
      <c r="CM140" s="278"/>
      <c r="CN140" s="277"/>
      <c r="CO140" s="278"/>
      <c r="CP140" s="277"/>
      <c r="CQ140" s="278"/>
      <c r="CR140" s="277"/>
      <c r="CS140" s="278"/>
      <c r="CT140" s="277"/>
      <c r="CU140" s="278"/>
      <c r="CV140" s="277"/>
      <c r="CW140" s="278"/>
      <c r="CX140" s="277"/>
      <c r="CY140" s="278"/>
      <c r="CZ140" s="277"/>
      <c r="DA140" s="278"/>
      <c r="DB140" s="277"/>
      <c r="DC140" s="278"/>
      <c r="DD140" s="277"/>
      <c r="DE140" s="278"/>
      <c r="DF140" s="277"/>
      <c r="DG140" s="278"/>
      <c r="DH140" s="277"/>
      <c r="DI140" s="278"/>
      <c r="DJ140" s="277"/>
      <c r="DK140" s="278"/>
      <c r="DL140" s="277"/>
      <c r="DM140" s="278"/>
      <c r="DN140" s="277"/>
      <c r="DO140" s="278"/>
      <c r="DP140" s="277"/>
      <c r="DQ140" s="278"/>
      <c r="DR140" s="277"/>
      <c r="DS140" s="278"/>
      <c r="DT140" s="277"/>
      <c r="DU140" s="278"/>
      <c r="DV140" s="277"/>
      <c r="DW140" s="278"/>
      <c r="DX140" s="277"/>
      <c r="DY140" s="278"/>
      <c r="DZ140" s="277"/>
      <c r="EA140" s="278"/>
      <c r="EB140" s="116"/>
      <c r="EC140" s="116"/>
      <c r="ED140" s="116"/>
      <c r="EE140" s="116"/>
      <c r="EF140" s="116"/>
      <c r="EG140" s="116"/>
      <c r="EH140" s="116"/>
      <c r="EI140" s="116"/>
      <c r="EJ140" s="116"/>
      <c r="EK140" s="116"/>
      <c r="EL140" s="116"/>
      <c r="EM140" s="116"/>
      <c r="EN140" s="116"/>
      <c r="EO140" s="116"/>
      <c r="EP140" s="116"/>
      <c r="EQ140" s="116"/>
      <c r="ER140" s="116"/>
      <c r="ES140" s="116"/>
      <c r="ET140" s="116"/>
      <c r="EU140" s="116"/>
      <c r="EV140" s="116"/>
      <c r="EW140" s="116"/>
      <c r="EX140" s="116"/>
      <c r="EY140" s="116"/>
    </row>
    <row r="141" spans="1:155" ht="12.75" customHeight="1">
      <c r="A141" s="276">
        <v>134</v>
      </c>
      <c r="B141" s="277"/>
      <c r="C141" s="278"/>
      <c r="D141" s="277"/>
      <c r="E141" s="278"/>
      <c r="F141" s="277"/>
      <c r="G141" s="278"/>
      <c r="H141" s="277"/>
      <c r="I141" s="278"/>
      <c r="J141" s="277"/>
      <c r="K141" s="278"/>
      <c r="L141" s="277"/>
      <c r="M141" s="278"/>
      <c r="N141" s="277"/>
      <c r="O141" s="278"/>
      <c r="P141" s="277"/>
      <c r="Q141" s="278"/>
      <c r="R141" s="277"/>
      <c r="S141" s="278"/>
      <c r="T141" s="277"/>
      <c r="U141" s="278"/>
      <c r="V141" s="277"/>
      <c r="W141" s="278"/>
      <c r="X141" s="277"/>
      <c r="Y141" s="278"/>
      <c r="Z141" s="277"/>
      <c r="AA141" s="278"/>
      <c r="AB141" s="277"/>
      <c r="AC141" s="278"/>
      <c r="AD141" s="277"/>
      <c r="AE141" s="278"/>
      <c r="AF141" s="277"/>
      <c r="AG141" s="278"/>
      <c r="AH141" s="277"/>
      <c r="AI141" s="278"/>
      <c r="AJ141" s="277"/>
      <c r="AK141" s="278"/>
      <c r="AL141" s="277"/>
      <c r="AM141" s="278"/>
      <c r="AN141" s="277"/>
      <c r="AO141" s="278"/>
      <c r="AP141" s="277"/>
      <c r="AQ141" s="278"/>
      <c r="AR141" s="277"/>
      <c r="AS141" s="278"/>
      <c r="AT141" s="277"/>
      <c r="AU141" s="278"/>
      <c r="AV141" s="277"/>
      <c r="AW141" s="278"/>
      <c r="AX141" s="277"/>
      <c r="AY141" s="278"/>
      <c r="AZ141" s="277"/>
      <c r="BA141" s="278"/>
      <c r="BB141" s="277"/>
      <c r="BC141" s="278"/>
      <c r="BD141" s="277"/>
      <c r="BE141" s="278"/>
      <c r="BF141" s="277"/>
      <c r="BG141" s="278"/>
      <c r="BH141" s="277"/>
      <c r="BI141" s="278"/>
      <c r="BJ141" s="277"/>
      <c r="BK141" s="278"/>
      <c r="BL141" s="277"/>
      <c r="BM141" s="278"/>
      <c r="BN141" s="277"/>
      <c r="BO141" s="278"/>
      <c r="BP141" s="277"/>
      <c r="BQ141" s="278"/>
      <c r="BR141" s="277"/>
      <c r="BS141" s="278"/>
      <c r="BT141" s="277"/>
      <c r="BU141" s="278"/>
      <c r="BV141" s="277"/>
      <c r="BW141" s="278"/>
      <c r="BX141" s="277"/>
      <c r="BY141" s="278"/>
      <c r="BZ141" s="277"/>
      <c r="CA141" s="278"/>
      <c r="CB141" s="277"/>
      <c r="CC141" s="278"/>
      <c r="CD141" s="277"/>
      <c r="CE141" s="278"/>
      <c r="CF141" s="277"/>
      <c r="CG141" s="278"/>
      <c r="CH141" s="277"/>
      <c r="CI141" s="278"/>
      <c r="CJ141" s="277"/>
      <c r="CK141" s="278"/>
      <c r="CL141" s="277"/>
      <c r="CM141" s="278"/>
      <c r="CN141" s="277"/>
      <c r="CO141" s="278"/>
      <c r="CP141" s="277"/>
      <c r="CQ141" s="278"/>
      <c r="CR141" s="277"/>
      <c r="CS141" s="278"/>
      <c r="CT141" s="277"/>
      <c r="CU141" s="278"/>
      <c r="CV141" s="277"/>
      <c r="CW141" s="278"/>
      <c r="CX141" s="277"/>
      <c r="CY141" s="278"/>
      <c r="CZ141" s="277"/>
      <c r="DA141" s="278"/>
      <c r="DB141" s="277"/>
      <c r="DC141" s="278"/>
      <c r="DD141" s="277"/>
      <c r="DE141" s="278"/>
      <c r="DF141" s="277"/>
      <c r="DG141" s="278"/>
      <c r="DH141" s="277"/>
      <c r="DI141" s="278"/>
      <c r="DJ141" s="277"/>
      <c r="DK141" s="278"/>
      <c r="DL141" s="277"/>
      <c r="DM141" s="278"/>
      <c r="DN141" s="277"/>
      <c r="DO141" s="278"/>
      <c r="DP141" s="277"/>
      <c r="DQ141" s="278"/>
      <c r="DR141" s="277"/>
      <c r="DS141" s="278"/>
      <c r="DT141" s="277"/>
      <c r="DU141" s="278"/>
      <c r="DV141" s="277"/>
      <c r="DW141" s="278"/>
      <c r="DX141" s="277"/>
      <c r="DY141" s="278"/>
      <c r="DZ141" s="277"/>
      <c r="EA141" s="278"/>
      <c r="EB141" s="116"/>
      <c r="EC141" s="116"/>
      <c r="ED141" s="116"/>
      <c r="EE141" s="116"/>
      <c r="EF141" s="116"/>
      <c r="EG141" s="116"/>
      <c r="EH141" s="116"/>
      <c r="EI141" s="116"/>
      <c r="EJ141" s="116"/>
      <c r="EK141" s="116"/>
      <c r="EL141" s="116"/>
      <c r="EM141" s="116"/>
      <c r="EN141" s="116"/>
      <c r="EO141" s="116"/>
      <c r="EP141" s="116"/>
      <c r="EQ141" s="116"/>
      <c r="ER141" s="116"/>
      <c r="ES141" s="116"/>
      <c r="ET141" s="116"/>
      <c r="EU141" s="116"/>
      <c r="EV141" s="116"/>
      <c r="EW141" s="116"/>
      <c r="EX141" s="116"/>
      <c r="EY141" s="116"/>
    </row>
    <row r="142" spans="1:155" ht="12.75" customHeight="1">
      <c r="A142" s="276">
        <v>135</v>
      </c>
      <c r="B142" s="277"/>
      <c r="C142" s="278"/>
      <c r="D142" s="277"/>
      <c r="E142" s="278"/>
      <c r="F142" s="277"/>
      <c r="G142" s="278"/>
      <c r="H142" s="277"/>
      <c r="I142" s="278"/>
      <c r="J142" s="277"/>
      <c r="K142" s="278"/>
      <c r="L142" s="277"/>
      <c r="M142" s="278"/>
      <c r="N142" s="277"/>
      <c r="O142" s="278"/>
      <c r="P142" s="277"/>
      <c r="Q142" s="278"/>
      <c r="R142" s="277"/>
      <c r="S142" s="278"/>
      <c r="T142" s="277"/>
      <c r="U142" s="278"/>
      <c r="V142" s="277"/>
      <c r="W142" s="278"/>
      <c r="X142" s="277"/>
      <c r="Y142" s="278"/>
      <c r="Z142" s="277"/>
      <c r="AA142" s="278"/>
      <c r="AB142" s="277"/>
      <c r="AC142" s="278"/>
      <c r="AD142" s="277"/>
      <c r="AE142" s="278"/>
      <c r="AF142" s="277"/>
      <c r="AG142" s="278"/>
      <c r="AH142" s="277"/>
      <c r="AI142" s="278"/>
      <c r="AJ142" s="277"/>
      <c r="AK142" s="278"/>
      <c r="AL142" s="277"/>
      <c r="AM142" s="278"/>
      <c r="AN142" s="277"/>
      <c r="AO142" s="278"/>
      <c r="AP142" s="277"/>
      <c r="AQ142" s="278"/>
      <c r="AR142" s="277"/>
      <c r="AS142" s="278"/>
      <c r="AT142" s="277"/>
      <c r="AU142" s="278"/>
      <c r="AV142" s="277"/>
      <c r="AW142" s="278"/>
      <c r="AX142" s="277"/>
      <c r="AY142" s="278"/>
      <c r="AZ142" s="277"/>
      <c r="BA142" s="278"/>
      <c r="BB142" s="277"/>
      <c r="BC142" s="278"/>
      <c r="BD142" s="277"/>
      <c r="BE142" s="278"/>
      <c r="BF142" s="277"/>
      <c r="BG142" s="278"/>
      <c r="BH142" s="277"/>
      <c r="BI142" s="278"/>
      <c r="BJ142" s="277"/>
      <c r="BK142" s="278"/>
      <c r="BL142" s="277"/>
      <c r="BM142" s="278"/>
      <c r="BN142" s="277"/>
      <c r="BO142" s="278"/>
      <c r="BP142" s="277"/>
      <c r="BQ142" s="278"/>
      <c r="BR142" s="277"/>
      <c r="BS142" s="278"/>
      <c r="BT142" s="277"/>
      <c r="BU142" s="278"/>
      <c r="BV142" s="277"/>
      <c r="BW142" s="278"/>
      <c r="BX142" s="277"/>
      <c r="BY142" s="278"/>
      <c r="BZ142" s="277"/>
      <c r="CA142" s="278"/>
      <c r="CB142" s="277"/>
      <c r="CC142" s="278"/>
      <c r="CD142" s="277"/>
      <c r="CE142" s="278"/>
      <c r="CF142" s="277"/>
      <c r="CG142" s="278"/>
      <c r="CH142" s="277"/>
      <c r="CI142" s="278"/>
      <c r="CJ142" s="277"/>
      <c r="CK142" s="278"/>
      <c r="CL142" s="277"/>
      <c r="CM142" s="278"/>
      <c r="CN142" s="277"/>
      <c r="CO142" s="278"/>
      <c r="CP142" s="277"/>
      <c r="CQ142" s="278"/>
      <c r="CR142" s="277"/>
      <c r="CS142" s="278"/>
      <c r="CT142" s="277"/>
      <c r="CU142" s="278"/>
      <c r="CV142" s="277"/>
      <c r="CW142" s="278"/>
      <c r="CX142" s="277"/>
      <c r="CY142" s="278"/>
      <c r="CZ142" s="277"/>
      <c r="DA142" s="278"/>
      <c r="DB142" s="277"/>
      <c r="DC142" s="278"/>
      <c r="DD142" s="277"/>
      <c r="DE142" s="278"/>
      <c r="DF142" s="277"/>
      <c r="DG142" s="278"/>
      <c r="DH142" s="277"/>
      <c r="DI142" s="278"/>
      <c r="DJ142" s="277"/>
      <c r="DK142" s="278"/>
      <c r="DL142" s="277"/>
      <c r="DM142" s="278"/>
      <c r="DN142" s="277"/>
      <c r="DO142" s="278"/>
      <c r="DP142" s="277"/>
      <c r="DQ142" s="278"/>
      <c r="DR142" s="277"/>
      <c r="DS142" s="278"/>
      <c r="DT142" s="277"/>
      <c r="DU142" s="278"/>
      <c r="DV142" s="277"/>
      <c r="DW142" s="278"/>
      <c r="DX142" s="277"/>
      <c r="DY142" s="278"/>
      <c r="DZ142" s="277"/>
      <c r="EA142" s="278"/>
      <c r="EB142" s="116"/>
      <c r="EC142" s="116"/>
      <c r="ED142" s="116"/>
      <c r="EE142" s="116"/>
      <c r="EF142" s="116"/>
      <c r="EG142" s="116"/>
      <c r="EH142" s="116"/>
      <c r="EI142" s="116"/>
      <c r="EJ142" s="116"/>
      <c r="EK142" s="116"/>
      <c r="EL142" s="116"/>
      <c r="EM142" s="116"/>
      <c r="EN142" s="116"/>
      <c r="EO142" s="116"/>
      <c r="EP142" s="116"/>
      <c r="EQ142" s="116"/>
      <c r="ER142" s="116"/>
      <c r="ES142" s="116"/>
      <c r="ET142" s="116"/>
      <c r="EU142" s="116"/>
      <c r="EV142" s="116"/>
      <c r="EW142" s="116"/>
      <c r="EX142" s="116"/>
      <c r="EY142" s="116"/>
    </row>
    <row r="143" spans="1:155" ht="12.75" customHeight="1">
      <c r="A143" s="276">
        <v>136</v>
      </c>
      <c r="B143" s="277"/>
      <c r="C143" s="278"/>
      <c r="D143" s="277"/>
      <c r="E143" s="278"/>
      <c r="F143" s="277"/>
      <c r="G143" s="278"/>
      <c r="H143" s="277"/>
      <c r="I143" s="278"/>
      <c r="J143" s="277"/>
      <c r="K143" s="278"/>
      <c r="L143" s="277"/>
      <c r="M143" s="278"/>
      <c r="N143" s="277"/>
      <c r="O143" s="278"/>
      <c r="P143" s="277"/>
      <c r="Q143" s="278"/>
      <c r="R143" s="277"/>
      <c r="S143" s="278"/>
      <c r="T143" s="277"/>
      <c r="U143" s="278"/>
      <c r="V143" s="277"/>
      <c r="W143" s="278"/>
      <c r="X143" s="277"/>
      <c r="Y143" s="278"/>
      <c r="Z143" s="277"/>
      <c r="AA143" s="278"/>
      <c r="AB143" s="277"/>
      <c r="AC143" s="278"/>
      <c r="AD143" s="277"/>
      <c r="AE143" s="278"/>
      <c r="AF143" s="277"/>
      <c r="AG143" s="278"/>
      <c r="AH143" s="277"/>
      <c r="AI143" s="278"/>
      <c r="AJ143" s="277"/>
      <c r="AK143" s="278"/>
      <c r="AL143" s="277"/>
      <c r="AM143" s="278"/>
      <c r="AN143" s="277"/>
      <c r="AO143" s="278"/>
      <c r="AP143" s="277"/>
      <c r="AQ143" s="278"/>
      <c r="AR143" s="277"/>
      <c r="AS143" s="278"/>
      <c r="AT143" s="277"/>
      <c r="AU143" s="278"/>
      <c r="AV143" s="277"/>
      <c r="AW143" s="278"/>
      <c r="AX143" s="277"/>
      <c r="AY143" s="278"/>
      <c r="AZ143" s="277"/>
      <c r="BA143" s="278"/>
      <c r="BB143" s="277"/>
      <c r="BC143" s="278"/>
      <c r="BD143" s="277"/>
      <c r="BE143" s="278"/>
      <c r="BF143" s="277"/>
      <c r="BG143" s="278"/>
      <c r="BH143" s="277"/>
      <c r="BI143" s="278"/>
      <c r="BJ143" s="277"/>
      <c r="BK143" s="278"/>
      <c r="BL143" s="277"/>
      <c r="BM143" s="278"/>
      <c r="BN143" s="277"/>
      <c r="BO143" s="278"/>
      <c r="BP143" s="277"/>
      <c r="BQ143" s="278"/>
      <c r="BR143" s="277"/>
      <c r="BS143" s="278"/>
      <c r="BT143" s="277"/>
      <c r="BU143" s="278"/>
      <c r="BV143" s="277"/>
      <c r="BW143" s="278"/>
      <c r="BX143" s="277"/>
      <c r="BY143" s="278"/>
      <c r="BZ143" s="277"/>
      <c r="CA143" s="278"/>
      <c r="CB143" s="277"/>
      <c r="CC143" s="278"/>
      <c r="CD143" s="277"/>
      <c r="CE143" s="278"/>
      <c r="CF143" s="277"/>
      <c r="CG143" s="278"/>
      <c r="CH143" s="277"/>
      <c r="CI143" s="278"/>
      <c r="CJ143" s="277"/>
      <c r="CK143" s="278"/>
      <c r="CL143" s="277"/>
      <c r="CM143" s="278"/>
      <c r="CN143" s="277"/>
      <c r="CO143" s="278"/>
      <c r="CP143" s="277"/>
      <c r="CQ143" s="278"/>
      <c r="CR143" s="277"/>
      <c r="CS143" s="278"/>
      <c r="CT143" s="277"/>
      <c r="CU143" s="278"/>
      <c r="CV143" s="277"/>
      <c r="CW143" s="278"/>
      <c r="CX143" s="277"/>
      <c r="CY143" s="278"/>
      <c r="CZ143" s="277"/>
      <c r="DA143" s="278"/>
      <c r="DB143" s="277"/>
      <c r="DC143" s="278"/>
      <c r="DD143" s="277"/>
      <c r="DE143" s="278"/>
      <c r="DF143" s="277"/>
      <c r="DG143" s="278"/>
      <c r="DH143" s="277"/>
      <c r="DI143" s="278"/>
      <c r="DJ143" s="277"/>
      <c r="DK143" s="278"/>
      <c r="DL143" s="277"/>
      <c r="DM143" s="278"/>
      <c r="DN143" s="277"/>
      <c r="DO143" s="278"/>
      <c r="DP143" s="277"/>
      <c r="DQ143" s="278"/>
      <c r="DR143" s="277"/>
      <c r="DS143" s="278"/>
      <c r="DT143" s="277"/>
      <c r="DU143" s="278"/>
      <c r="DV143" s="277"/>
      <c r="DW143" s="278"/>
      <c r="DX143" s="277"/>
      <c r="DY143" s="278"/>
      <c r="DZ143" s="277"/>
      <c r="EA143" s="278"/>
      <c r="EB143" s="116"/>
      <c r="EC143" s="116"/>
      <c r="ED143" s="116"/>
      <c r="EE143" s="116"/>
      <c r="EF143" s="116"/>
      <c r="EG143" s="116"/>
      <c r="EH143" s="116"/>
      <c r="EI143" s="116"/>
      <c r="EJ143" s="116"/>
      <c r="EK143" s="116"/>
      <c r="EL143" s="116"/>
      <c r="EM143" s="116"/>
      <c r="EN143" s="116"/>
      <c r="EO143" s="116"/>
      <c r="EP143" s="116"/>
      <c r="EQ143" s="116"/>
      <c r="ER143" s="116"/>
      <c r="ES143" s="116"/>
      <c r="ET143" s="116"/>
      <c r="EU143" s="116"/>
      <c r="EV143" s="116"/>
      <c r="EW143" s="116"/>
      <c r="EX143" s="116"/>
      <c r="EY143" s="116"/>
    </row>
    <row r="144" spans="1:155" ht="12.75" customHeight="1">
      <c r="A144" s="276">
        <v>137</v>
      </c>
      <c r="B144" s="277"/>
      <c r="C144" s="278"/>
      <c r="D144" s="277"/>
      <c r="E144" s="278"/>
      <c r="F144" s="277"/>
      <c r="G144" s="278"/>
      <c r="H144" s="277"/>
      <c r="I144" s="278"/>
      <c r="J144" s="277"/>
      <c r="K144" s="278"/>
      <c r="L144" s="277"/>
      <c r="M144" s="278"/>
      <c r="N144" s="277"/>
      <c r="O144" s="278"/>
      <c r="P144" s="277"/>
      <c r="Q144" s="278"/>
      <c r="R144" s="277"/>
      <c r="S144" s="278"/>
      <c r="T144" s="277"/>
      <c r="U144" s="278"/>
      <c r="V144" s="277"/>
      <c r="W144" s="278"/>
      <c r="X144" s="277"/>
      <c r="Y144" s="278"/>
      <c r="Z144" s="277"/>
      <c r="AA144" s="278"/>
      <c r="AB144" s="277"/>
      <c r="AC144" s="278"/>
      <c r="AD144" s="277"/>
      <c r="AE144" s="278"/>
      <c r="AF144" s="277"/>
      <c r="AG144" s="278"/>
      <c r="AH144" s="277"/>
      <c r="AI144" s="278"/>
      <c r="AJ144" s="277"/>
      <c r="AK144" s="278"/>
      <c r="AL144" s="277"/>
      <c r="AM144" s="278"/>
      <c r="AN144" s="277"/>
      <c r="AO144" s="278"/>
      <c r="AP144" s="277"/>
      <c r="AQ144" s="278"/>
      <c r="AR144" s="277"/>
      <c r="AS144" s="278"/>
      <c r="AT144" s="277"/>
      <c r="AU144" s="278"/>
      <c r="AV144" s="277"/>
      <c r="AW144" s="278"/>
      <c r="AX144" s="277"/>
      <c r="AY144" s="278"/>
      <c r="AZ144" s="277"/>
      <c r="BA144" s="278"/>
      <c r="BB144" s="277"/>
      <c r="BC144" s="278"/>
      <c r="BD144" s="277"/>
      <c r="BE144" s="278"/>
      <c r="BF144" s="277"/>
      <c r="BG144" s="278"/>
      <c r="BH144" s="277"/>
      <c r="BI144" s="278"/>
      <c r="BJ144" s="277"/>
      <c r="BK144" s="278"/>
      <c r="BL144" s="277"/>
      <c r="BM144" s="278"/>
      <c r="BN144" s="277"/>
      <c r="BO144" s="278"/>
      <c r="BP144" s="277"/>
      <c r="BQ144" s="278"/>
      <c r="BR144" s="277"/>
      <c r="BS144" s="278"/>
      <c r="BT144" s="277"/>
      <c r="BU144" s="278"/>
      <c r="BV144" s="277"/>
      <c r="BW144" s="278"/>
      <c r="BX144" s="277"/>
      <c r="BY144" s="278"/>
      <c r="BZ144" s="277"/>
      <c r="CA144" s="278"/>
      <c r="CB144" s="277"/>
      <c r="CC144" s="278"/>
      <c r="CD144" s="277"/>
      <c r="CE144" s="278"/>
      <c r="CF144" s="277"/>
      <c r="CG144" s="278"/>
      <c r="CH144" s="277"/>
      <c r="CI144" s="278"/>
      <c r="CJ144" s="277"/>
      <c r="CK144" s="278"/>
      <c r="CL144" s="277"/>
      <c r="CM144" s="278"/>
      <c r="CN144" s="277"/>
      <c r="CO144" s="278"/>
      <c r="CP144" s="277"/>
      <c r="CQ144" s="278"/>
      <c r="CR144" s="277"/>
      <c r="CS144" s="278"/>
      <c r="CT144" s="277"/>
      <c r="CU144" s="278"/>
      <c r="CV144" s="277"/>
      <c r="CW144" s="278"/>
      <c r="CX144" s="277"/>
      <c r="CY144" s="278"/>
      <c r="CZ144" s="277"/>
      <c r="DA144" s="278"/>
      <c r="DB144" s="277"/>
      <c r="DC144" s="278"/>
      <c r="DD144" s="277"/>
      <c r="DE144" s="278"/>
      <c r="DF144" s="277"/>
      <c r="DG144" s="278"/>
      <c r="DH144" s="277"/>
      <c r="DI144" s="278"/>
      <c r="DJ144" s="277"/>
      <c r="DK144" s="278"/>
      <c r="DL144" s="277"/>
      <c r="DM144" s="278"/>
      <c r="DN144" s="277"/>
      <c r="DO144" s="278"/>
      <c r="DP144" s="277"/>
      <c r="DQ144" s="278"/>
      <c r="DR144" s="277"/>
      <c r="DS144" s="278"/>
      <c r="DT144" s="277"/>
      <c r="DU144" s="278"/>
      <c r="DV144" s="277"/>
      <c r="DW144" s="278"/>
      <c r="DX144" s="277"/>
      <c r="DY144" s="278"/>
      <c r="DZ144" s="277"/>
      <c r="EA144" s="278"/>
      <c r="EB144" s="116"/>
      <c r="EC144" s="116"/>
      <c r="ED144" s="116"/>
      <c r="EE144" s="116"/>
      <c r="EF144" s="116"/>
      <c r="EG144" s="116"/>
      <c r="EH144" s="116"/>
      <c r="EI144" s="116"/>
      <c r="EJ144" s="116"/>
      <c r="EK144" s="116"/>
      <c r="EL144" s="116"/>
      <c r="EM144" s="116"/>
      <c r="EN144" s="116"/>
      <c r="EO144" s="116"/>
      <c r="EP144" s="116"/>
      <c r="EQ144" s="116"/>
      <c r="ER144" s="116"/>
      <c r="ES144" s="116"/>
      <c r="ET144" s="116"/>
      <c r="EU144" s="116"/>
      <c r="EV144" s="116"/>
      <c r="EW144" s="116"/>
      <c r="EX144" s="116"/>
      <c r="EY144" s="116"/>
    </row>
    <row r="145" spans="1:155" ht="12.75" customHeight="1">
      <c r="A145" s="276">
        <v>138</v>
      </c>
      <c r="B145" s="277"/>
      <c r="C145" s="278"/>
      <c r="D145" s="277"/>
      <c r="E145" s="278"/>
      <c r="F145" s="277"/>
      <c r="G145" s="278"/>
      <c r="H145" s="277"/>
      <c r="I145" s="278"/>
      <c r="J145" s="277"/>
      <c r="K145" s="278"/>
      <c r="L145" s="277"/>
      <c r="M145" s="278"/>
      <c r="N145" s="277"/>
      <c r="O145" s="278"/>
      <c r="P145" s="277"/>
      <c r="Q145" s="278"/>
      <c r="R145" s="277"/>
      <c r="S145" s="278"/>
      <c r="T145" s="277"/>
      <c r="U145" s="278"/>
      <c r="V145" s="277"/>
      <c r="W145" s="278"/>
      <c r="X145" s="277"/>
      <c r="Y145" s="278"/>
      <c r="Z145" s="277"/>
      <c r="AA145" s="278"/>
      <c r="AB145" s="277"/>
      <c r="AC145" s="278"/>
      <c r="AD145" s="277"/>
      <c r="AE145" s="278"/>
      <c r="AF145" s="277"/>
      <c r="AG145" s="278"/>
      <c r="AH145" s="277"/>
      <c r="AI145" s="278"/>
      <c r="AJ145" s="277"/>
      <c r="AK145" s="278"/>
      <c r="AL145" s="277"/>
      <c r="AM145" s="278"/>
      <c r="AN145" s="277"/>
      <c r="AO145" s="278"/>
      <c r="AP145" s="277"/>
      <c r="AQ145" s="278"/>
      <c r="AR145" s="277"/>
      <c r="AS145" s="278"/>
      <c r="AT145" s="277"/>
      <c r="AU145" s="278"/>
      <c r="AV145" s="277"/>
      <c r="AW145" s="278"/>
      <c r="AX145" s="277"/>
      <c r="AY145" s="278"/>
      <c r="AZ145" s="277"/>
      <c r="BA145" s="278"/>
      <c r="BB145" s="277"/>
      <c r="BC145" s="278"/>
      <c r="BD145" s="277"/>
      <c r="BE145" s="278"/>
      <c r="BF145" s="277"/>
      <c r="BG145" s="278"/>
      <c r="BH145" s="277"/>
      <c r="BI145" s="278"/>
      <c r="BJ145" s="277"/>
      <c r="BK145" s="278"/>
      <c r="BL145" s="277"/>
      <c r="BM145" s="278"/>
      <c r="BN145" s="277"/>
      <c r="BO145" s="278"/>
      <c r="BP145" s="277"/>
      <c r="BQ145" s="278"/>
      <c r="BR145" s="277"/>
      <c r="BS145" s="278"/>
      <c r="BT145" s="277"/>
      <c r="BU145" s="278"/>
      <c r="BV145" s="277"/>
      <c r="BW145" s="278"/>
      <c r="BX145" s="277"/>
      <c r="BY145" s="278"/>
      <c r="BZ145" s="277"/>
      <c r="CA145" s="278"/>
      <c r="CB145" s="277"/>
      <c r="CC145" s="278"/>
      <c r="CD145" s="277"/>
      <c r="CE145" s="278"/>
      <c r="CF145" s="277"/>
      <c r="CG145" s="278"/>
      <c r="CH145" s="277"/>
      <c r="CI145" s="278"/>
      <c r="CJ145" s="277"/>
      <c r="CK145" s="278"/>
      <c r="CL145" s="277"/>
      <c r="CM145" s="278"/>
      <c r="CN145" s="277"/>
      <c r="CO145" s="278"/>
      <c r="CP145" s="277"/>
      <c r="CQ145" s="278"/>
      <c r="CR145" s="277"/>
      <c r="CS145" s="278"/>
      <c r="CT145" s="277"/>
      <c r="CU145" s="278"/>
      <c r="CV145" s="277"/>
      <c r="CW145" s="278"/>
      <c r="CX145" s="277"/>
      <c r="CY145" s="278"/>
      <c r="CZ145" s="277"/>
      <c r="DA145" s="278"/>
      <c r="DB145" s="277"/>
      <c r="DC145" s="278"/>
      <c r="DD145" s="277"/>
      <c r="DE145" s="278"/>
      <c r="DF145" s="277"/>
      <c r="DG145" s="278"/>
      <c r="DH145" s="277"/>
      <c r="DI145" s="278"/>
      <c r="DJ145" s="277"/>
      <c r="DK145" s="278"/>
      <c r="DL145" s="277"/>
      <c r="DM145" s="278"/>
      <c r="DN145" s="277"/>
      <c r="DO145" s="278"/>
      <c r="DP145" s="277"/>
      <c r="DQ145" s="278"/>
      <c r="DR145" s="277"/>
      <c r="DS145" s="278"/>
      <c r="DT145" s="277"/>
      <c r="DU145" s="278"/>
      <c r="DV145" s="277"/>
      <c r="DW145" s="278"/>
      <c r="DX145" s="277"/>
      <c r="DY145" s="278"/>
      <c r="DZ145" s="277"/>
      <c r="EA145" s="278"/>
      <c r="EB145" s="116"/>
      <c r="EC145" s="116"/>
      <c r="ED145" s="116"/>
      <c r="EE145" s="116"/>
      <c r="EF145" s="116"/>
      <c r="EG145" s="116"/>
      <c r="EH145" s="116"/>
      <c r="EI145" s="116"/>
      <c r="EJ145" s="116"/>
      <c r="EK145" s="116"/>
      <c r="EL145" s="116"/>
      <c r="EM145" s="116"/>
      <c r="EN145" s="116"/>
      <c r="EO145" s="116"/>
      <c r="EP145" s="116"/>
      <c r="EQ145" s="116"/>
      <c r="ER145" s="116"/>
      <c r="ES145" s="116"/>
      <c r="ET145" s="116"/>
      <c r="EU145" s="116"/>
      <c r="EV145" s="116"/>
      <c r="EW145" s="116"/>
      <c r="EX145" s="116"/>
      <c r="EY145" s="116"/>
    </row>
    <row r="146" spans="1:155" ht="12.75" customHeight="1">
      <c r="A146" s="276">
        <v>139</v>
      </c>
      <c r="B146" s="277"/>
      <c r="C146" s="278"/>
      <c r="D146" s="277"/>
      <c r="E146" s="278"/>
      <c r="F146" s="277"/>
      <c r="G146" s="278"/>
      <c r="H146" s="277"/>
      <c r="I146" s="278"/>
      <c r="J146" s="277"/>
      <c r="K146" s="278"/>
      <c r="L146" s="277"/>
      <c r="M146" s="278"/>
      <c r="N146" s="277"/>
      <c r="O146" s="278"/>
      <c r="P146" s="277"/>
      <c r="Q146" s="278"/>
      <c r="R146" s="277"/>
      <c r="S146" s="278"/>
      <c r="T146" s="277"/>
      <c r="U146" s="278"/>
      <c r="V146" s="277"/>
      <c r="W146" s="278"/>
      <c r="X146" s="277"/>
      <c r="Y146" s="278"/>
      <c r="Z146" s="277"/>
      <c r="AA146" s="278"/>
      <c r="AB146" s="277"/>
      <c r="AC146" s="278"/>
      <c r="AD146" s="277"/>
      <c r="AE146" s="278"/>
      <c r="AF146" s="277"/>
      <c r="AG146" s="278"/>
      <c r="AH146" s="277"/>
      <c r="AI146" s="278"/>
      <c r="AJ146" s="277"/>
      <c r="AK146" s="278"/>
      <c r="AL146" s="277"/>
      <c r="AM146" s="278"/>
      <c r="AN146" s="277"/>
      <c r="AO146" s="278"/>
      <c r="AP146" s="277"/>
      <c r="AQ146" s="278"/>
      <c r="AR146" s="277"/>
      <c r="AS146" s="278"/>
      <c r="AT146" s="277"/>
      <c r="AU146" s="278"/>
      <c r="AV146" s="277"/>
      <c r="AW146" s="278"/>
      <c r="AX146" s="277"/>
      <c r="AY146" s="278"/>
      <c r="AZ146" s="277"/>
      <c r="BA146" s="278"/>
      <c r="BB146" s="277"/>
      <c r="BC146" s="278"/>
      <c r="BD146" s="277"/>
      <c r="BE146" s="278"/>
      <c r="BF146" s="277"/>
      <c r="BG146" s="278"/>
      <c r="BH146" s="277"/>
      <c r="BI146" s="278"/>
      <c r="BJ146" s="277"/>
      <c r="BK146" s="278"/>
      <c r="BL146" s="277"/>
      <c r="BM146" s="278"/>
      <c r="BN146" s="277"/>
      <c r="BO146" s="278"/>
      <c r="BP146" s="277"/>
      <c r="BQ146" s="278"/>
      <c r="BR146" s="277"/>
      <c r="BS146" s="278"/>
      <c r="BT146" s="277"/>
      <c r="BU146" s="278"/>
      <c r="BV146" s="277"/>
      <c r="BW146" s="278"/>
      <c r="BX146" s="277"/>
      <c r="BY146" s="278"/>
      <c r="BZ146" s="277"/>
      <c r="CA146" s="278"/>
      <c r="CB146" s="277"/>
      <c r="CC146" s="278"/>
      <c r="CD146" s="277"/>
      <c r="CE146" s="278"/>
      <c r="CF146" s="277"/>
      <c r="CG146" s="278"/>
      <c r="CH146" s="277"/>
      <c r="CI146" s="278"/>
      <c r="CJ146" s="277"/>
      <c r="CK146" s="278"/>
      <c r="CL146" s="277"/>
      <c r="CM146" s="278"/>
      <c r="CN146" s="277"/>
      <c r="CO146" s="278"/>
      <c r="CP146" s="277"/>
      <c r="CQ146" s="278"/>
      <c r="CR146" s="277"/>
      <c r="CS146" s="278"/>
      <c r="CT146" s="277"/>
      <c r="CU146" s="278"/>
      <c r="CV146" s="277"/>
      <c r="CW146" s="278"/>
      <c r="CX146" s="277"/>
      <c r="CY146" s="278"/>
      <c r="CZ146" s="277"/>
      <c r="DA146" s="278"/>
      <c r="DB146" s="277"/>
      <c r="DC146" s="278"/>
      <c r="DD146" s="277"/>
      <c r="DE146" s="278"/>
      <c r="DF146" s="277"/>
      <c r="DG146" s="278"/>
      <c r="DH146" s="277"/>
      <c r="DI146" s="278"/>
      <c r="DJ146" s="277"/>
      <c r="DK146" s="278"/>
      <c r="DL146" s="277"/>
      <c r="DM146" s="278"/>
      <c r="DN146" s="277"/>
      <c r="DO146" s="278"/>
      <c r="DP146" s="277"/>
      <c r="DQ146" s="278"/>
      <c r="DR146" s="277"/>
      <c r="DS146" s="278"/>
      <c r="DT146" s="277"/>
      <c r="DU146" s="278"/>
      <c r="DV146" s="277"/>
      <c r="DW146" s="278"/>
      <c r="DX146" s="277"/>
      <c r="DY146" s="278"/>
      <c r="DZ146" s="277"/>
      <c r="EA146" s="278"/>
      <c r="EB146" s="116"/>
      <c r="EC146" s="116"/>
      <c r="ED146" s="116"/>
      <c r="EE146" s="116"/>
      <c r="EF146" s="116"/>
      <c r="EG146" s="116"/>
      <c r="EH146" s="116"/>
      <c r="EI146" s="116"/>
      <c r="EJ146" s="116"/>
      <c r="EK146" s="116"/>
      <c r="EL146" s="116"/>
      <c r="EM146" s="116"/>
      <c r="EN146" s="116"/>
      <c r="EO146" s="116"/>
      <c r="EP146" s="116"/>
      <c r="EQ146" s="116"/>
      <c r="ER146" s="116"/>
      <c r="ES146" s="116"/>
      <c r="ET146" s="116"/>
      <c r="EU146" s="116"/>
      <c r="EV146" s="116"/>
      <c r="EW146" s="116"/>
      <c r="EX146" s="116"/>
      <c r="EY146" s="116"/>
    </row>
    <row r="147" spans="1:155" ht="12.75" customHeight="1">
      <c r="A147" s="276">
        <v>140</v>
      </c>
      <c r="B147" s="277"/>
      <c r="C147" s="278"/>
      <c r="D147" s="277"/>
      <c r="E147" s="278"/>
      <c r="F147" s="277"/>
      <c r="G147" s="278"/>
      <c r="H147" s="277"/>
      <c r="I147" s="278"/>
      <c r="J147" s="277"/>
      <c r="K147" s="278"/>
      <c r="L147" s="277"/>
      <c r="M147" s="278"/>
      <c r="N147" s="277"/>
      <c r="O147" s="278"/>
      <c r="P147" s="277"/>
      <c r="Q147" s="278"/>
      <c r="R147" s="277"/>
      <c r="S147" s="278"/>
      <c r="T147" s="277"/>
      <c r="U147" s="278"/>
      <c r="V147" s="277"/>
      <c r="W147" s="278"/>
      <c r="X147" s="277"/>
      <c r="Y147" s="278"/>
      <c r="Z147" s="277"/>
      <c r="AA147" s="278"/>
      <c r="AB147" s="277"/>
      <c r="AC147" s="278"/>
      <c r="AD147" s="277"/>
      <c r="AE147" s="278"/>
      <c r="AF147" s="277"/>
      <c r="AG147" s="278"/>
      <c r="AH147" s="277"/>
      <c r="AI147" s="278"/>
      <c r="AJ147" s="277"/>
      <c r="AK147" s="278"/>
      <c r="AL147" s="277"/>
      <c r="AM147" s="278"/>
      <c r="AN147" s="277"/>
      <c r="AO147" s="278"/>
      <c r="AP147" s="277"/>
      <c r="AQ147" s="278"/>
      <c r="AR147" s="277"/>
      <c r="AS147" s="278"/>
      <c r="AT147" s="277"/>
      <c r="AU147" s="278"/>
      <c r="AV147" s="277"/>
      <c r="AW147" s="278"/>
      <c r="AX147" s="277"/>
      <c r="AY147" s="278"/>
      <c r="AZ147" s="277"/>
      <c r="BA147" s="278"/>
      <c r="BB147" s="277"/>
      <c r="BC147" s="278"/>
      <c r="BD147" s="277"/>
      <c r="BE147" s="278"/>
      <c r="BF147" s="277"/>
      <c r="BG147" s="278"/>
      <c r="BH147" s="277"/>
      <c r="BI147" s="278"/>
      <c r="BJ147" s="277"/>
      <c r="BK147" s="278"/>
      <c r="BL147" s="277"/>
      <c r="BM147" s="278"/>
      <c r="BN147" s="277"/>
      <c r="BO147" s="278"/>
      <c r="BP147" s="277"/>
      <c r="BQ147" s="278"/>
      <c r="BR147" s="277"/>
      <c r="BS147" s="278"/>
      <c r="BT147" s="277"/>
      <c r="BU147" s="278"/>
      <c r="BV147" s="277"/>
      <c r="BW147" s="278"/>
      <c r="BX147" s="277"/>
      <c r="BY147" s="278"/>
      <c r="BZ147" s="277"/>
      <c r="CA147" s="278"/>
      <c r="CB147" s="277"/>
      <c r="CC147" s="278"/>
      <c r="CD147" s="277"/>
      <c r="CE147" s="278"/>
      <c r="CF147" s="277"/>
      <c r="CG147" s="278"/>
      <c r="CH147" s="277"/>
      <c r="CI147" s="278"/>
      <c r="CJ147" s="277"/>
      <c r="CK147" s="278"/>
      <c r="CL147" s="277"/>
      <c r="CM147" s="278"/>
      <c r="CN147" s="277"/>
      <c r="CO147" s="278"/>
      <c r="CP147" s="277"/>
      <c r="CQ147" s="278"/>
      <c r="CR147" s="277"/>
      <c r="CS147" s="278"/>
      <c r="CT147" s="277"/>
      <c r="CU147" s="278"/>
      <c r="CV147" s="277"/>
      <c r="CW147" s="278"/>
      <c r="CX147" s="277"/>
      <c r="CY147" s="278"/>
      <c r="CZ147" s="277"/>
      <c r="DA147" s="278"/>
      <c r="DB147" s="277"/>
      <c r="DC147" s="278"/>
      <c r="DD147" s="277"/>
      <c r="DE147" s="278"/>
      <c r="DF147" s="277"/>
      <c r="DG147" s="278"/>
      <c r="DH147" s="277"/>
      <c r="DI147" s="278"/>
      <c r="DJ147" s="277"/>
      <c r="DK147" s="278"/>
      <c r="DL147" s="277"/>
      <c r="DM147" s="278"/>
      <c r="DN147" s="277"/>
      <c r="DO147" s="278"/>
      <c r="DP147" s="277"/>
      <c r="DQ147" s="278"/>
      <c r="DR147" s="277"/>
      <c r="DS147" s="278"/>
      <c r="DT147" s="277"/>
      <c r="DU147" s="278"/>
      <c r="DV147" s="277"/>
      <c r="DW147" s="278"/>
      <c r="DX147" s="277"/>
      <c r="DY147" s="278"/>
      <c r="DZ147" s="277"/>
      <c r="EA147" s="278"/>
      <c r="EB147" s="116"/>
      <c r="EC147" s="116"/>
      <c r="ED147" s="116"/>
      <c r="EE147" s="116"/>
      <c r="EF147" s="116"/>
      <c r="EG147" s="116"/>
      <c r="EH147" s="116"/>
      <c r="EI147" s="116"/>
      <c r="EJ147" s="116"/>
      <c r="EK147" s="116"/>
      <c r="EL147" s="116"/>
      <c r="EM147" s="116"/>
      <c r="EN147" s="116"/>
      <c r="EO147" s="116"/>
      <c r="EP147" s="116"/>
      <c r="EQ147" s="116"/>
      <c r="ER147" s="116"/>
      <c r="ES147" s="116"/>
      <c r="ET147" s="116"/>
      <c r="EU147" s="116"/>
      <c r="EV147" s="116"/>
      <c r="EW147" s="116"/>
      <c r="EX147" s="116"/>
      <c r="EY147" s="116"/>
    </row>
    <row r="148" spans="1:155" ht="12.75" customHeight="1">
      <c r="A148" s="276">
        <v>141</v>
      </c>
      <c r="B148" s="277"/>
      <c r="C148" s="278"/>
      <c r="D148" s="277"/>
      <c r="E148" s="278"/>
      <c r="F148" s="277"/>
      <c r="G148" s="278"/>
      <c r="H148" s="277"/>
      <c r="I148" s="278"/>
      <c r="J148" s="277"/>
      <c r="K148" s="278"/>
      <c r="L148" s="277"/>
      <c r="M148" s="278"/>
      <c r="N148" s="277"/>
      <c r="O148" s="278"/>
      <c r="P148" s="277"/>
      <c r="Q148" s="278"/>
      <c r="R148" s="277"/>
      <c r="S148" s="278"/>
      <c r="T148" s="277"/>
      <c r="U148" s="278"/>
      <c r="V148" s="277"/>
      <c r="W148" s="278"/>
      <c r="X148" s="277"/>
      <c r="Y148" s="278"/>
      <c r="Z148" s="277"/>
      <c r="AA148" s="278"/>
      <c r="AB148" s="277"/>
      <c r="AC148" s="278"/>
      <c r="AD148" s="277"/>
      <c r="AE148" s="278"/>
      <c r="AF148" s="277"/>
      <c r="AG148" s="278"/>
      <c r="AH148" s="277"/>
      <c r="AI148" s="278"/>
      <c r="AJ148" s="277"/>
      <c r="AK148" s="278"/>
      <c r="AL148" s="277"/>
      <c r="AM148" s="278"/>
      <c r="AN148" s="277"/>
      <c r="AO148" s="278"/>
      <c r="AP148" s="277"/>
      <c r="AQ148" s="278"/>
      <c r="AR148" s="277"/>
      <c r="AS148" s="278"/>
      <c r="AT148" s="277"/>
      <c r="AU148" s="278"/>
      <c r="AV148" s="277"/>
      <c r="AW148" s="278"/>
      <c r="AX148" s="277"/>
      <c r="AY148" s="278"/>
      <c r="AZ148" s="277"/>
      <c r="BA148" s="278"/>
      <c r="BB148" s="277"/>
      <c r="BC148" s="278"/>
      <c r="BD148" s="277"/>
      <c r="BE148" s="278"/>
      <c r="BF148" s="277"/>
      <c r="BG148" s="278"/>
      <c r="BH148" s="277"/>
      <c r="BI148" s="278"/>
      <c r="BJ148" s="277"/>
      <c r="BK148" s="278"/>
      <c r="BL148" s="277"/>
      <c r="BM148" s="278"/>
      <c r="BN148" s="277"/>
      <c r="BO148" s="278"/>
      <c r="BP148" s="277"/>
      <c r="BQ148" s="278"/>
      <c r="BR148" s="277"/>
      <c r="BS148" s="278"/>
      <c r="BT148" s="277"/>
      <c r="BU148" s="278"/>
      <c r="BV148" s="277"/>
      <c r="BW148" s="278"/>
      <c r="BX148" s="277"/>
      <c r="BY148" s="278"/>
      <c r="BZ148" s="277"/>
      <c r="CA148" s="278"/>
      <c r="CB148" s="277"/>
      <c r="CC148" s="278"/>
      <c r="CD148" s="277"/>
      <c r="CE148" s="278"/>
      <c r="CF148" s="277"/>
      <c r="CG148" s="278"/>
      <c r="CH148" s="277"/>
      <c r="CI148" s="278"/>
      <c r="CJ148" s="277"/>
      <c r="CK148" s="278"/>
      <c r="CL148" s="277"/>
      <c r="CM148" s="278"/>
      <c r="CN148" s="277"/>
      <c r="CO148" s="278"/>
      <c r="CP148" s="277"/>
      <c r="CQ148" s="278"/>
      <c r="CR148" s="277"/>
      <c r="CS148" s="278"/>
      <c r="CT148" s="277"/>
      <c r="CU148" s="278"/>
      <c r="CV148" s="277"/>
      <c r="CW148" s="278"/>
      <c r="CX148" s="277"/>
      <c r="CY148" s="278"/>
      <c r="CZ148" s="277"/>
      <c r="DA148" s="278"/>
      <c r="DB148" s="277"/>
      <c r="DC148" s="278"/>
      <c r="DD148" s="277"/>
      <c r="DE148" s="278"/>
      <c r="DF148" s="277"/>
      <c r="DG148" s="278"/>
      <c r="DH148" s="277"/>
      <c r="DI148" s="278"/>
      <c r="DJ148" s="277"/>
      <c r="DK148" s="278"/>
      <c r="DL148" s="277"/>
      <c r="DM148" s="278"/>
      <c r="DN148" s="277"/>
      <c r="DO148" s="278"/>
      <c r="DP148" s="277"/>
      <c r="DQ148" s="278"/>
      <c r="DR148" s="277"/>
      <c r="DS148" s="278"/>
      <c r="DT148" s="277"/>
      <c r="DU148" s="278"/>
      <c r="DV148" s="277"/>
      <c r="DW148" s="278"/>
      <c r="DX148" s="277"/>
      <c r="DY148" s="278"/>
      <c r="DZ148" s="277"/>
      <c r="EA148" s="278"/>
      <c r="EB148" s="116"/>
      <c r="EC148" s="116"/>
      <c r="ED148" s="116"/>
      <c r="EE148" s="116"/>
      <c r="EF148" s="116"/>
      <c r="EG148" s="116"/>
      <c r="EH148" s="116"/>
      <c r="EI148" s="116"/>
      <c r="EJ148" s="116"/>
      <c r="EK148" s="116"/>
      <c r="EL148" s="116"/>
      <c r="EM148" s="116"/>
      <c r="EN148" s="116"/>
      <c r="EO148" s="116"/>
      <c r="EP148" s="116"/>
      <c r="EQ148" s="116"/>
      <c r="ER148" s="116"/>
      <c r="ES148" s="116"/>
      <c r="ET148" s="116"/>
      <c r="EU148" s="116"/>
      <c r="EV148" s="116"/>
      <c r="EW148" s="116"/>
      <c r="EX148" s="116"/>
      <c r="EY148" s="116"/>
    </row>
    <row r="149" spans="1:155" ht="12.75" customHeight="1">
      <c r="A149" s="276">
        <v>142</v>
      </c>
      <c r="B149" s="277"/>
      <c r="C149" s="278"/>
      <c r="D149" s="277"/>
      <c r="E149" s="278"/>
      <c r="F149" s="277"/>
      <c r="G149" s="278"/>
      <c r="H149" s="277"/>
      <c r="I149" s="278"/>
      <c r="J149" s="277"/>
      <c r="K149" s="278"/>
      <c r="L149" s="277"/>
      <c r="M149" s="278"/>
      <c r="N149" s="277"/>
      <c r="O149" s="278"/>
      <c r="P149" s="277"/>
      <c r="Q149" s="278"/>
      <c r="R149" s="277"/>
      <c r="S149" s="278"/>
      <c r="T149" s="277"/>
      <c r="U149" s="278"/>
      <c r="V149" s="277"/>
      <c r="W149" s="278"/>
      <c r="X149" s="277"/>
      <c r="Y149" s="278"/>
      <c r="Z149" s="277"/>
      <c r="AA149" s="278"/>
      <c r="AB149" s="277"/>
      <c r="AC149" s="278"/>
      <c r="AD149" s="277"/>
      <c r="AE149" s="278"/>
      <c r="AF149" s="277"/>
      <c r="AG149" s="278"/>
      <c r="AH149" s="277"/>
      <c r="AI149" s="278"/>
      <c r="AJ149" s="277"/>
      <c r="AK149" s="278"/>
      <c r="AL149" s="277"/>
      <c r="AM149" s="278"/>
      <c r="AN149" s="277"/>
      <c r="AO149" s="278"/>
      <c r="AP149" s="277"/>
      <c r="AQ149" s="278"/>
      <c r="AR149" s="277"/>
      <c r="AS149" s="278"/>
      <c r="AT149" s="277"/>
      <c r="AU149" s="278"/>
      <c r="AV149" s="277"/>
      <c r="AW149" s="278"/>
      <c r="AX149" s="277"/>
      <c r="AY149" s="278"/>
      <c r="AZ149" s="277"/>
      <c r="BA149" s="278"/>
      <c r="BB149" s="277"/>
      <c r="BC149" s="278"/>
      <c r="BD149" s="277"/>
      <c r="BE149" s="278"/>
      <c r="BF149" s="277"/>
      <c r="BG149" s="278"/>
      <c r="BH149" s="277"/>
      <c r="BI149" s="278"/>
      <c r="BJ149" s="277"/>
      <c r="BK149" s="278"/>
      <c r="BL149" s="277"/>
      <c r="BM149" s="278"/>
      <c r="BN149" s="277"/>
      <c r="BO149" s="278"/>
      <c r="BP149" s="277"/>
      <c r="BQ149" s="278"/>
      <c r="BR149" s="277"/>
      <c r="BS149" s="278"/>
      <c r="BT149" s="277"/>
      <c r="BU149" s="278"/>
      <c r="BV149" s="277"/>
      <c r="BW149" s="278"/>
      <c r="BX149" s="277"/>
      <c r="BY149" s="278"/>
      <c r="BZ149" s="277"/>
      <c r="CA149" s="278"/>
      <c r="CB149" s="277"/>
      <c r="CC149" s="278"/>
      <c r="CD149" s="277"/>
      <c r="CE149" s="278"/>
      <c r="CF149" s="277"/>
      <c r="CG149" s="278"/>
      <c r="CH149" s="277"/>
      <c r="CI149" s="278"/>
      <c r="CJ149" s="277"/>
      <c r="CK149" s="278"/>
      <c r="CL149" s="277"/>
      <c r="CM149" s="278"/>
      <c r="CN149" s="277"/>
      <c r="CO149" s="278"/>
      <c r="CP149" s="277"/>
      <c r="CQ149" s="278"/>
      <c r="CR149" s="277"/>
      <c r="CS149" s="278"/>
      <c r="CT149" s="277"/>
      <c r="CU149" s="278"/>
      <c r="CV149" s="277"/>
      <c r="CW149" s="278"/>
      <c r="CX149" s="277"/>
      <c r="CY149" s="278"/>
      <c r="CZ149" s="277"/>
      <c r="DA149" s="278"/>
      <c r="DB149" s="277"/>
      <c r="DC149" s="278"/>
      <c r="DD149" s="277"/>
      <c r="DE149" s="278"/>
      <c r="DF149" s="277"/>
      <c r="DG149" s="278"/>
      <c r="DH149" s="277"/>
      <c r="DI149" s="278"/>
      <c r="DJ149" s="277"/>
      <c r="DK149" s="278"/>
      <c r="DL149" s="277"/>
      <c r="DM149" s="278"/>
      <c r="DN149" s="277"/>
      <c r="DO149" s="278"/>
      <c r="DP149" s="277"/>
      <c r="DQ149" s="278"/>
      <c r="DR149" s="277"/>
      <c r="DS149" s="278"/>
      <c r="DT149" s="277"/>
      <c r="DU149" s="278"/>
      <c r="DV149" s="277"/>
      <c r="DW149" s="278"/>
      <c r="DX149" s="277"/>
      <c r="DY149" s="278"/>
      <c r="DZ149" s="277"/>
      <c r="EA149" s="278"/>
      <c r="EB149" s="116"/>
      <c r="EC149" s="116"/>
      <c r="ED149" s="116"/>
      <c r="EE149" s="116"/>
      <c r="EF149" s="116"/>
      <c r="EG149" s="116"/>
      <c r="EH149" s="116"/>
      <c r="EI149" s="116"/>
      <c r="EJ149" s="116"/>
      <c r="EK149" s="116"/>
      <c r="EL149" s="116"/>
      <c r="EM149" s="116"/>
      <c r="EN149" s="116"/>
      <c r="EO149" s="116"/>
      <c r="EP149" s="116"/>
      <c r="EQ149" s="116"/>
      <c r="ER149" s="116"/>
      <c r="ES149" s="116"/>
      <c r="ET149" s="116"/>
      <c r="EU149" s="116"/>
      <c r="EV149" s="116"/>
      <c r="EW149" s="116"/>
      <c r="EX149" s="116"/>
      <c r="EY149" s="116"/>
    </row>
    <row r="150" spans="1:155" ht="12.75" customHeight="1">
      <c r="A150" s="276">
        <v>143</v>
      </c>
      <c r="B150" s="277"/>
      <c r="C150" s="278"/>
      <c r="D150" s="277"/>
      <c r="E150" s="278"/>
      <c r="F150" s="277"/>
      <c r="G150" s="278"/>
      <c r="H150" s="277"/>
      <c r="I150" s="278"/>
      <c r="J150" s="277"/>
      <c r="K150" s="278"/>
      <c r="L150" s="277"/>
      <c r="M150" s="278"/>
      <c r="N150" s="277"/>
      <c r="O150" s="278"/>
      <c r="P150" s="277"/>
      <c r="Q150" s="278"/>
      <c r="R150" s="277"/>
      <c r="S150" s="278"/>
      <c r="T150" s="277"/>
      <c r="U150" s="278"/>
      <c r="V150" s="277"/>
      <c r="W150" s="278"/>
      <c r="X150" s="277"/>
      <c r="Y150" s="278"/>
      <c r="Z150" s="277"/>
      <c r="AA150" s="278"/>
      <c r="AB150" s="277"/>
      <c r="AC150" s="278"/>
      <c r="AD150" s="277"/>
      <c r="AE150" s="278"/>
      <c r="AF150" s="277"/>
      <c r="AG150" s="278"/>
      <c r="AH150" s="277"/>
      <c r="AI150" s="278"/>
      <c r="AJ150" s="277"/>
      <c r="AK150" s="278"/>
      <c r="AL150" s="277"/>
      <c r="AM150" s="278"/>
      <c r="AN150" s="277"/>
      <c r="AO150" s="278"/>
      <c r="AP150" s="277"/>
      <c r="AQ150" s="278"/>
      <c r="AR150" s="277"/>
      <c r="AS150" s="278"/>
      <c r="AT150" s="277"/>
      <c r="AU150" s="278"/>
      <c r="AV150" s="277"/>
      <c r="AW150" s="278"/>
      <c r="AX150" s="277"/>
      <c r="AY150" s="278"/>
      <c r="AZ150" s="277"/>
      <c r="BA150" s="278"/>
      <c r="BB150" s="277"/>
      <c r="BC150" s="278"/>
      <c r="BD150" s="277"/>
      <c r="BE150" s="278"/>
      <c r="BF150" s="277"/>
      <c r="BG150" s="278"/>
      <c r="BH150" s="277"/>
      <c r="BI150" s="278"/>
      <c r="BJ150" s="277"/>
      <c r="BK150" s="278"/>
      <c r="BL150" s="277"/>
      <c r="BM150" s="278"/>
      <c r="BN150" s="277"/>
      <c r="BO150" s="278"/>
      <c r="BP150" s="277"/>
      <c r="BQ150" s="278"/>
      <c r="BR150" s="277"/>
      <c r="BS150" s="278"/>
      <c r="BT150" s="277"/>
      <c r="BU150" s="278"/>
      <c r="BV150" s="277"/>
      <c r="BW150" s="278"/>
      <c r="BX150" s="277"/>
      <c r="BY150" s="278"/>
      <c r="BZ150" s="277"/>
      <c r="CA150" s="278"/>
      <c r="CB150" s="277"/>
      <c r="CC150" s="278"/>
      <c r="CD150" s="277"/>
      <c r="CE150" s="278"/>
      <c r="CF150" s="277"/>
      <c r="CG150" s="278"/>
      <c r="CH150" s="277"/>
      <c r="CI150" s="278"/>
      <c r="CJ150" s="277"/>
      <c r="CK150" s="278"/>
      <c r="CL150" s="277"/>
      <c r="CM150" s="278"/>
      <c r="CN150" s="277"/>
      <c r="CO150" s="278"/>
      <c r="CP150" s="277"/>
      <c r="CQ150" s="278"/>
      <c r="CR150" s="277"/>
      <c r="CS150" s="278"/>
      <c r="CT150" s="277"/>
      <c r="CU150" s="278"/>
      <c r="CV150" s="277"/>
      <c r="CW150" s="278"/>
      <c r="CX150" s="277"/>
      <c r="CY150" s="278"/>
      <c r="CZ150" s="277"/>
      <c r="DA150" s="278"/>
      <c r="DB150" s="277"/>
      <c r="DC150" s="278"/>
      <c r="DD150" s="277"/>
      <c r="DE150" s="278"/>
      <c r="DF150" s="277"/>
      <c r="DG150" s="278"/>
      <c r="DH150" s="277"/>
      <c r="DI150" s="278"/>
      <c r="DJ150" s="277"/>
      <c r="DK150" s="278"/>
      <c r="DL150" s="277"/>
      <c r="DM150" s="278"/>
      <c r="DN150" s="277"/>
      <c r="DO150" s="278"/>
      <c r="DP150" s="277"/>
      <c r="DQ150" s="278"/>
      <c r="DR150" s="277"/>
      <c r="DS150" s="278"/>
      <c r="DT150" s="277"/>
      <c r="DU150" s="278"/>
      <c r="DV150" s="277"/>
      <c r="DW150" s="278"/>
      <c r="DX150" s="277"/>
      <c r="DY150" s="278"/>
      <c r="DZ150" s="277"/>
      <c r="EA150" s="278"/>
      <c r="EB150" s="116"/>
      <c r="EC150" s="116"/>
      <c r="ED150" s="116"/>
      <c r="EE150" s="116"/>
      <c r="EF150" s="116"/>
      <c r="EG150" s="116"/>
      <c r="EH150" s="116"/>
      <c r="EI150" s="116"/>
      <c r="EJ150" s="116"/>
      <c r="EK150" s="116"/>
      <c r="EL150" s="116"/>
      <c r="EM150" s="116"/>
      <c r="EN150" s="116"/>
      <c r="EO150" s="116"/>
      <c r="EP150" s="116"/>
      <c r="EQ150" s="116"/>
      <c r="ER150" s="116"/>
      <c r="ES150" s="116"/>
      <c r="ET150" s="116"/>
      <c r="EU150" s="116"/>
      <c r="EV150" s="116"/>
      <c r="EW150" s="116"/>
      <c r="EX150" s="116"/>
      <c r="EY150" s="116"/>
    </row>
    <row r="151" spans="1:155" ht="12.75" customHeight="1">
      <c r="A151" s="276">
        <v>144</v>
      </c>
      <c r="B151" s="277"/>
      <c r="C151" s="278"/>
      <c r="D151" s="277"/>
      <c r="E151" s="278"/>
      <c r="F151" s="277"/>
      <c r="G151" s="278"/>
      <c r="H151" s="277"/>
      <c r="I151" s="278"/>
      <c r="J151" s="277"/>
      <c r="K151" s="278"/>
      <c r="L151" s="277"/>
      <c r="M151" s="278"/>
      <c r="N151" s="277"/>
      <c r="O151" s="278"/>
      <c r="P151" s="277"/>
      <c r="Q151" s="278"/>
      <c r="R151" s="277"/>
      <c r="S151" s="278"/>
      <c r="T151" s="277"/>
      <c r="U151" s="278"/>
      <c r="V151" s="277"/>
      <c r="W151" s="278"/>
      <c r="X151" s="277"/>
      <c r="Y151" s="278"/>
      <c r="Z151" s="277"/>
      <c r="AA151" s="278"/>
      <c r="AB151" s="277"/>
      <c r="AC151" s="278"/>
      <c r="AD151" s="277"/>
      <c r="AE151" s="278"/>
      <c r="AF151" s="277"/>
      <c r="AG151" s="278"/>
      <c r="AH151" s="277"/>
      <c r="AI151" s="278"/>
      <c r="AJ151" s="277"/>
      <c r="AK151" s="278"/>
      <c r="AL151" s="277"/>
      <c r="AM151" s="278"/>
      <c r="AN151" s="277"/>
      <c r="AO151" s="278"/>
      <c r="AP151" s="277"/>
      <c r="AQ151" s="278"/>
      <c r="AR151" s="277"/>
      <c r="AS151" s="278"/>
      <c r="AT151" s="277"/>
      <c r="AU151" s="278"/>
      <c r="AV151" s="277"/>
      <c r="AW151" s="278"/>
      <c r="AX151" s="277"/>
      <c r="AY151" s="278"/>
      <c r="AZ151" s="277"/>
      <c r="BA151" s="278"/>
      <c r="BB151" s="277"/>
      <c r="BC151" s="278"/>
      <c r="BD151" s="277"/>
      <c r="BE151" s="278"/>
      <c r="BF151" s="277"/>
      <c r="BG151" s="278"/>
      <c r="BH151" s="277"/>
      <c r="BI151" s="278"/>
      <c r="BJ151" s="277"/>
      <c r="BK151" s="278"/>
      <c r="BL151" s="277"/>
      <c r="BM151" s="278"/>
      <c r="BN151" s="277"/>
      <c r="BO151" s="278"/>
      <c r="BP151" s="277"/>
      <c r="BQ151" s="278"/>
      <c r="BR151" s="277"/>
      <c r="BS151" s="278"/>
      <c r="BT151" s="277"/>
      <c r="BU151" s="278"/>
      <c r="BV151" s="277"/>
      <c r="BW151" s="278"/>
      <c r="BX151" s="277"/>
      <c r="BY151" s="278"/>
      <c r="BZ151" s="277"/>
      <c r="CA151" s="278"/>
      <c r="CB151" s="277"/>
      <c r="CC151" s="278"/>
      <c r="CD151" s="277"/>
      <c r="CE151" s="278"/>
      <c r="CF151" s="277"/>
      <c r="CG151" s="278"/>
      <c r="CH151" s="277"/>
      <c r="CI151" s="278"/>
      <c r="CJ151" s="277"/>
      <c r="CK151" s="278"/>
      <c r="CL151" s="277"/>
      <c r="CM151" s="278"/>
      <c r="CN151" s="277"/>
      <c r="CO151" s="278"/>
      <c r="CP151" s="277"/>
      <c r="CQ151" s="278"/>
      <c r="CR151" s="277"/>
      <c r="CS151" s="278"/>
      <c r="CT151" s="277"/>
      <c r="CU151" s="278"/>
      <c r="CV151" s="277"/>
      <c r="CW151" s="278"/>
      <c r="CX151" s="277"/>
      <c r="CY151" s="278"/>
      <c r="CZ151" s="277"/>
      <c r="DA151" s="278"/>
      <c r="DB151" s="277"/>
      <c r="DC151" s="278"/>
      <c r="DD151" s="277"/>
      <c r="DE151" s="278"/>
      <c r="DF151" s="277"/>
      <c r="DG151" s="278"/>
      <c r="DH151" s="277"/>
      <c r="DI151" s="278"/>
      <c r="DJ151" s="277"/>
      <c r="DK151" s="278"/>
      <c r="DL151" s="277"/>
      <c r="DM151" s="278"/>
      <c r="DN151" s="277"/>
      <c r="DO151" s="278"/>
      <c r="DP151" s="277"/>
      <c r="DQ151" s="278"/>
      <c r="DR151" s="277"/>
      <c r="DS151" s="278"/>
      <c r="DT151" s="277"/>
      <c r="DU151" s="278"/>
      <c r="DV151" s="277"/>
      <c r="DW151" s="278"/>
      <c r="DX151" s="277"/>
      <c r="DY151" s="278"/>
      <c r="DZ151" s="277"/>
      <c r="EA151" s="278"/>
      <c r="EB151" s="116"/>
      <c r="EC151" s="116"/>
      <c r="ED151" s="116"/>
      <c r="EE151" s="116"/>
      <c r="EF151" s="116"/>
      <c r="EG151" s="116"/>
      <c r="EH151" s="116"/>
      <c r="EI151" s="116"/>
      <c r="EJ151" s="116"/>
      <c r="EK151" s="116"/>
      <c r="EL151" s="116"/>
      <c r="EM151" s="116"/>
      <c r="EN151" s="116"/>
      <c r="EO151" s="116"/>
      <c r="EP151" s="116"/>
      <c r="EQ151" s="116"/>
      <c r="ER151" s="116"/>
      <c r="ES151" s="116"/>
      <c r="ET151" s="116"/>
      <c r="EU151" s="116"/>
      <c r="EV151" s="116"/>
      <c r="EW151" s="116"/>
      <c r="EX151" s="116"/>
      <c r="EY151" s="116"/>
    </row>
    <row r="152" spans="1:155" ht="12.75" customHeight="1">
      <c r="A152" s="276">
        <v>145</v>
      </c>
      <c r="B152" s="277"/>
      <c r="C152" s="278"/>
      <c r="D152" s="277"/>
      <c r="E152" s="278"/>
      <c r="F152" s="277"/>
      <c r="G152" s="278"/>
      <c r="H152" s="277"/>
      <c r="I152" s="278"/>
      <c r="J152" s="277"/>
      <c r="K152" s="278"/>
      <c r="L152" s="277"/>
      <c r="M152" s="278"/>
      <c r="N152" s="277"/>
      <c r="O152" s="278"/>
      <c r="P152" s="277"/>
      <c r="Q152" s="278"/>
      <c r="R152" s="277"/>
      <c r="S152" s="278"/>
      <c r="T152" s="277"/>
      <c r="U152" s="278"/>
      <c r="V152" s="277"/>
      <c r="W152" s="278"/>
      <c r="X152" s="277"/>
      <c r="Y152" s="278"/>
      <c r="Z152" s="277"/>
      <c r="AA152" s="278"/>
      <c r="AB152" s="277"/>
      <c r="AC152" s="278"/>
      <c r="AD152" s="277"/>
      <c r="AE152" s="278"/>
      <c r="AF152" s="277"/>
      <c r="AG152" s="278"/>
      <c r="AH152" s="277"/>
      <c r="AI152" s="278"/>
      <c r="AJ152" s="277"/>
      <c r="AK152" s="278"/>
      <c r="AL152" s="277"/>
      <c r="AM152" s="278"/>
      <c r="AN152" s="277"/>
      <c r="AO152" s="278"/>
      <c r="AP152" s="277"/>
      <c r="AQ152" s="278"/>
      <c r="AR152" s="277"/>
      <c r="AS152" s="278"/>
      <c r="AT152" s="277"/>
      <c r="AU152" s="278"/>
      <c r="AV152" s="277"/>
      <c r="AW152" s="278"/>
      <c r="AX152" s="277"/>
      <c r="AY152" s="278"/>
      <c r="AZ152" s="277"/>
      <c r="BA152" s="278"/>
      <c r="BB152" s="277"/>
      <c r="BC152" s="278"/>
      <c r="BD152" s="277"/>
      <c r="BE152" s="278"/>
      <c r="BF152" s="277"/>
      <c r="BG152" s="278"/>
      <c r="BH152" s="277"/>
      <c r="BI152" s="278"/>
      <c r="BJ152" s="277"/>
      <c r="BK152" s="278"/>
      <c r="BL152" s="277"/>
      <c r="BM152" s="278"/>
      <c r="BN152" s="277"/>
      <c r="BO152" s="278"/>
      <c r="BP152" s="277"/>
      <c r="BQ152" s="278"/>
      <c r="BR152" s="277"/>
      <c r="BS152" s="278"/>
      <c r="BT152" s="277"/>
      <c r="BU152" s="278"/>
      <c r="BV152" s="277"/>
      <c r="BW152" s="278"/>
      <c r="BX152" s="277"/>
      <c r="BY152" s="278"/>
      <c r="BZ152" s="277"/>
      <c r="CA152" s="278"/>
      <c r="CB152" s="277"/>
      <c r="CC152" s="278"/>
      <c r="CD152" s="277"/>
      <c r="CE152" s="278"/>
      <c r="CF152" s="277"/>
      <c r="CG152" s="278"/>
      <c r="CH152" s="277"/>
      <c r="CI152" s="278"/>
      <c r="CJ152" s="277"/>
      <c r="CK152" s="278"/>
      <c r="CL152" s="277"/>
      <c r="CM152" s="278"/>
      <c r="CN152" s="277"/>
      <c r="CO152" s="278"/>
      <c r="CP152" s="277"/>
      <c r="CQ152" s="278"/>
      <c r="CR152" s="277"/>
      <c r="CS152" s="278"/>
      <c r="CT152" s="277"/>
      <c r="CU152" s="278"/>
      <c r="CV152" s="277"/>
      <c r="CW152" s="278"/>
      <c r="CX152" s="277"/>
      <c r="CY152" s="278"/>
      <c r="CZ152" s="277"/>
      <c r="DA152" s="278"/>
      <c r="DB152" s="277"/>
      <c r="DC152" s="278"/>
      <c r="DD152" s="277"/>
      <c r="DE152" s="278"/>
      <c r="DF152" s="277"/>
      <c r="DG152" s="278"/>
      <c r="DH152" s="277"/>
      <c r="DI152" s="278"/>
      <c r="DJ152" s="277"/>
      <c r="DK152" s="278"/>
      <c r="DL152" s="277"/>
      <c r="DM152" s="278"/>
      <c r="DN152" s="277"/>
      <c r="DO152" s="278"/>
      <c r="DP152" s="277"/>
      <c r="DQ152" s="278"/>
      <c r="DR152" s="277"/>
      <c r="DS152" s="278"/>
      <c r="DT152" s="277"/>
      <c r="DU152" s="278"/>
      <c r="DV152" s="277"/>
      <c r="DW152" s="278"/>
      <c r="DX152" s="277"/>
      <c r="DY152" s="278"/>
      <c r="DZ152" s="277"/>
      <c r="EA152" s="278"/>
      <c r="EB152" s="116"/>
      <c r="EC152" s="116"/>
      <c r="ED152" s="116"/>
      <c r="EE152" s="116"/>
      <c r="EF152" s="116"/>
      <c r="EG152" s="116"/>
      <c r="EH152" s="116"/>
      <c r="EI152" s="116"/>
      <c r="EJ152" s="116"/>
      <c r="EK152" s="116"/>
      <c r="EL152" s="116"/>
      <c r="EM152" s="116"/>
      <c r="EN152" s="116"/>
      <c r="EO152" s="116"/>
      <c r="EP152" s="116"/>
      <c r="EQ152" s="116"/>
      <c r="ER152" s="116"/>
      <c r="ES152" s="116"/>
      <c r="ET152" s="116"/>
      <c r="EU152" s="116"/>
      <c r="EV152" s="116"/>
      <c r="EW152" s="116"/>
      <c r="EX152" s="116"/>
      <c r="EY152" s="116"/>
    </row>
    <row r="153" spans="1:155" ht="12.75" customHeight="1">
      <c r="A153" s="276">
        <v>146</v>
      </c>
      <c r="B153" s="277"/>
      <c r="C153" s="278"/>
      <c r="D153" s="277"/>
      <c r="E153" s="278"/>
      <c r="F153" s="277"/>
      <c r="G153" s="278"/>
      <c r="H153" s="277"/>
      <c r="I153" s="278"/>
      <c r="J153" s="277"/>
      <c r="K153" s="278"/>
      <c r="L153" s="277"/>
      <c r="M153" s="278"/>
      <c r="N153" s="277"/>
      <c r="O153" s="278"/>
      <c r="P153" s="277"/>
      <c r="Q153" s="278"/>
      <c r="R153" s="277"/>
      <c r="S153" s="278"/>
      <c r="T153" s="277"/>
      <c r="U153" s="278"/>
      <c r="V153" s="277"/>
      <c r="W153" s="278"/>
      <c r="X153" s="277"/>
      <c r="Y153" s="278"/>
      <c r="Z153" s="277"/>
      <c r="AA153" s="278"/>
      <c r="AB153" s="277"/>
      <c r="AC153" s="278"/>
      <c r="AD153" s="277"/>
      <c r="AE153" s="278"/>
      <c r="AF153" s="277"/>
      <c r="AG153" s="278"/>
      <c r="AH153" s="277"/>
      <c r="AI153" s="278"/>
      <c r="AJ153" s="277"/>
      <c r="AK153" s="278"/>
      <c r="AL153" s="277"/>
      <c r="AM153" s="278"/>
      <c r="AN153" s="277"/>
      <c r="AO153" s="278"/>
      <c r="AP153" s="277"/>
      <c r="AQ153" s="278"/>
      <c r="AR153" s="277"/>
      <c r="AS153" s="278"/>
      <c r="AT153" s="277"/>
      <c r="AU153" s="278"/>
      <c r="AV153" s="277"/>
      <c r="AW153" s="278"/>
      <c r="AX153" s="277"/>
      <c r="AY153" s="278"/>
      <c r="AZ153" s="277"/>
      <c r="BA153" s="278"/>
      <c r="BB153" s="277"/>
      <c r="BC153" s="278"/>
      <c r="BD153" s="277"/>
      <c r="BE153" s="278"/>
      <c r="BF153" s="277"/>
      <c r="BG153" s="278"/>
      <c r="BH153" s="277"/>
      <c r="BI153" s="278"/>
      <c r="BJ153" s="277"/>
      <c r="BK153" s="278"/>
      <c r="BL153" s="277"/>
      <c r="BM153" s="278"/>
      <c r="BN153" s="277"/>
      <c r="BO153" s="278"/>
      <c r="BP153" s="277"/>
      <c r="BQ153" s="278"/>
      <c r="BR153" s="277"/>
      <c r="BS153" s="278"/>
      <c r="BT153" s="277"/>
      <c r="BU153" s="278"/>
      <c r="BV153" s="277"/>
      <c r="BW153" s="278"/>
      <c r="BX153" s="277"/>
      <c r="BY153" s="278"/>
      <c r="BZ153" s="277"/>
      <c r="CA153" s="278"/>
      <c r="CB153" s="277"/>
      <c r="CC153" s="278"/>
      <c r="CD153" s="277"/>
      <c r="CE153" s="278"/>
      <c r="CF153" s="277"/>
      <c r="CG153" s="278"/>
      <c r="CH153" s="277"/>
      <c r="CI153" s="278"/>
      <c r="CJ153" s="277"/>
      <c r="CK153" s="278"/>
      <c r="CL153" s="277"/>
      <c r="CM153" s="278"/>
      <c r="CN153" s="277"/>
      <c r="CO153" s="278"/>
      <c r="CP153" s="277"/>
      <c r="CQ153" s="278"/>
      <c r="CR153" s="277"/>
      <c r="CS153" s="278"/>
      <c r="CT153" s="277"/>
      <c r="CU153" s="278"/>
      <c r="CV153" s="277"/>
      <c r="CW153" s="278"/>
      <c r="CX153" s="277"/>
      <c r="CY153" s="278"/>
      <c r="CZ153" s="277"/>
      <c r="DA153" s="278"/>
      <c r="DB153" s="277"/>
      <c r="DC153" s="278"/>
      <c r="DD153" s="277"/>
      <c r="DE153" s="278"/>
      <c r="DF153" s="277"/>
      <c r="DG153" s="278"/>
      <c r="DH153" s="277"/>
      <c r="DI153" s="278"/>
      <c r="DJ153" s="277"/>
      <c r="DK153" s="278"/>
      <c r="DL153" s="277"/>
      <c r="DM153" s="278"/>
      <c r="DN153" s="277"/>
      <c r="DO153" s="278"/>
      <c r="DP153" s="277"/>
      <c r="DQ153" s="278"/>
      <c r="DR153" s="277"/>
      <c r="DS153" s="278"/>
      <c r="DT153" s="277"/>
      <c r="DU153" s="278"/>
      <c r="DV153" s="277"/>
      <c r="DW153" s="278"/>
      <c r="DX153" s="277"/>
      <c r="DY153" s="278"/>
      <c r="DZ153" s="277"/>
      <c r="EA153" s="278"/>
      <c r="EB153" s="116"/>
      <c r="EC153" s="116"/>
      <c r="ED153" s="116"/>
      <c r="EE153" s="116"/>
      <c r="EF153" s="116"/>
      <c r="EG153" s="116"/>
      <c r="EH153" s="116"/>
      <c r="EI153" s="116"/>
      <c r="EJ153" s="116"/>
      <c r="EK153" s="116"/>
      <c r="EL153" s="116"/>
      <c r="EM153" s="116"/>
      <c r="EN153" s="116"/>
      <c r="EO153" s="116"/>
      <c r="EP153" s="116"/>
      <c r="EQ153" s="116"/>
      <c r="ER153" s="116"/>
      <c r="ES153" s="116"/>
      <c r="ET153" s="116"/>
      <c r="EU153" s="116"/>
      <c r="EV153" s="116"/>
      <c r="EW153" s="116"/>
      <c r="EX153" s="116"/>
      <c r="EY153" s="116"/>
    </row>
    <row r="154" spans="1:155" ht="12.75" customHeight="1">
      <c r="A154" s="276">
        <v>147</v>
      </c>
      <c r="B154" s="277"/>
      <c r="C154" s="278"/>
      <c r="D154" s="277"/>
      <c r="E154" s="278"/>
      <c r="F154" s="277"/>
      <c r="G154" s="278"/>
      <c r="H154" s="277"/>
      <c r="I154" s="278"/>
      <c r="J154" s="277"/>
      <c r="K154" s="278"/>
      <c r="L154" s="277"/>
      <c r="M154" s="278"/>
      <c r="N154" s="277"/>
      <c r="O154" s="278"/>
      <c r="P154" s="277"/>
      <c r="Q154" s="278"/>
      <c r="R154" s="277"/>
      <c r="S154" s="278"/>
      <c r="T154" s="277"/>
      <c r="U154" s="278"/>
      <c r="V154" s="277"/>
      <c r="W154" s="278"/>
      <c r="X154" s="277"/>
      <c r="Y154" s="278"/>
      <c r="Z154" s="277"/>
      <c r="AA154" s="278"/>
      <c r="AB154" s="277"/>
      <c r="AC154" s="278"/>
      <c r="AD154" s="277"/>
      <c r="AE154" s="278"/>
      <c r="AF154" s="277"/>
      <c r="AG154" s="278"/>
      <c r="AH154" s="277"/>
      <c r="AI154" s="278"/>
      <c r="AJ154" s="277"/>
      <c r="AK154" s="278"/>
      <c r="AL154" s="277"/>
      <c r="AM154" s="278"/>
      <c r="AN154" s="277"/>
      <c r="AO154" s="278"/>
      <c r="AP154" s="277"/>
      <c r="AQ154" s="278"/>
      <c r="AR154" s="277"/>
      <c r="AS154" s="278"/>
      <c r="AT154" s="277"/>
      <c r="AU154" s="278"/>
      <c r="AV154" s="277"/>
      <c r="AW154" s="278"/>
      <c r="AX154" s="277"/>
      <c r="AY154" s="278"/>
      <c r="AZ154" s="277"/>
      <c r="BA154" s="278"/>
      <c r="BB154" s="277"/>
      <c r="BC154" s="278"/>
      <c r="BD154" s="277"/>
      <c r="BE154" s="278"/>
      <c r="BF154" s="277"/>
      <c r="BG154" s="278"/>
      <c r="BH154" s="277"/>
      <c r="BI154" s="278"/>
      <c r="BJ154" s="277"/>
      <c r="BK154" s="278"/>
      <c r="BL154" s="277"/>
      <c r="BM154" s="278"/>
      <c r="BN154" s="277"/>
      <c r="BO154" s="278"/>
      <c r="BP154" s="277"/>
      <c r="BQ154" s="278"/>
      <c r="BR154" s="277"/>
      <c r="BS154" s="278"/>
      <c r="BT154" s="277"/>
      <c r="BU154" s="278"/>
      <c r="BV154" s="277"/>
      <c r="BW154" s="278"/>
      <c r="BX154" s="277"/>
      <c r="BY154" s="278"/>
      <c r="BZ154" s="277"/>
      <c r="CA154" s="278"/>
      <c r="CB154" s="277"/>
      <c r="CC154" s="278"/>
      <c r="CD154" s="277"/>
      <c r="CE154" s="278"/>
      <c r="CF154" s="277"/>
      <c r="CG154" s="278"/>
      <c r="CH154" s="277"/>
      <c r="CI154" s="278"/>
      <c r="CJ154" s="277"/>
      <c r="CK154" s="278"/>
      <c r="CL154" s="277"/>
      <c r="CM154" s="278"/>
      <c r="CN154" s="277"/>
      <c r="CO154" s="278"/>
      <c r="CP154" s="277"/>
      <c r="CQ154" s="278"/>
      <c r="CR154" s="277"/>
      <c r="CS154" s="278"/>
      <c r="CT154" s="277"/>
      <c r="CU154" s="278"/>
      <c r="CV154" s="277"/>
      <c r="CW154" s="278"/>
      <c r="CX154" s="277"/>
      <c r="CY154" s="278"/>
      <c r="CZ154" s="277"/>
      <c r="DA154" s="278"/>
      <c r="DB154" s="277"/>
      <c r="DC154" s="278"/>
      <c r="DD154" s="277"/>
      <c r="DE154" s="278"/>
      <c r="DF154" s="277"/>
      <c r="DG154" s="278"/>
      <c r="DH154" s="277"/>
      <c r="DI154" s="278"/>
      <c r="DJ154" s="277"/>
      <c r="DK154" s="278"/>
      <c r="DL154" s="277"/>
      <c r="DM154" s="278"/>
      <c r="DN154" s="277"/>
      <c r="DO154" s="278"/>
      <c r="DP154" s="277"/>
      <c r="DQ154" s="278"/>
      <c r="DR154" s="277"/>
      <c r="DS154" s="278"/>
      <c r="DT154" s="277"/>
      <c r="DU154" s="278"/>
      <c r="DV154" s="277"/>
      <c r="DW154" s="278"/>
      <c r="DX154" s="277"/>
      <c r="DY154" s="278"/>
      <c r="DZ154" s="277"/>
      <c r="EA154" s="278"/>
      <c r="EB154" s="116"/>
      <c r="EC154" s="116"/>
      <c r="ED154" s="116"/>
      <c r="EE154" s="116"/>
      <c r="EF154" s="116"/>
      <c r="EG154" s="116"/>
      <c r="EH154" s="116"/>
      <c r="EI154" s="116"/>
      <c r="EJ154" s="116"/>
      <c r="EK154" s="116"/>
      <c r="EL154" s="116"/>
      <c r="EM154" s="116"/>
      <c r="EN154" s="116"/>
      <c r="EO154" s="116"/>
      <c r="EP154" s="116"/>
      <c r="EQ154" s="116"/>
      <c r="ER154" s="116"/>
      <c r="ES154" s="116"/>
      <c r="ET154" s="116"/>
      <c r="EU154" s="116"/>
      <c r="EV154" s="116"/>
      <c r="EW154" s="116"/>
      <c r="EX154" s="116"/>
      <c r="EY154" s="116"/>
    </row>
    <row r="155" spans="1:155" ht="12.75" customHeight="1">
      <c r="A155" s="276">
        <v>148</v>
      </c>
      <c r="B155" s="277"/>
      <c r="C155" s="278"/>
      <c r="D155" s="277"/>
      <c r="E155" s="278"/>
      <c r="F155" s="277"/>
      <c r="G155" s="278"/>
      <c r="H155" s="277"/>
      <c r="I155" s="278"/>
      <c r="J155" s="277"/>
      <c r="K155" s="278"/>
      <c r="L155" s="277"/>
      <c r="M155" s="278"/>
      <c r="N155" s="277"/>
      <c r="O155" s="278"/>
      <c r="P155" s="277"/>
      <c r="Q155" s="278"/>
      <c r="R155" s="277"/>
      <c r="S155" s="278"/>
      <c r="T155" s="277"/>
      <c r="U155" s="278"/>
      <c r="V155" s="277"/>
      <c r="W155" s="278"/>
      <c r="X155" s="277"/>
      <c r="Y155" s="278"/>
      <c r="Z155" s="277"/>
      <c r="AA155" s="278"/>
      <c r="AB155" s="277"/>
      <c r="AC155" s="278"/>
      <c r="AD155" s="277"/>
      <c r="AE155" s="278"/>
      <c r="AF155" s="277"/>
      <c r="AG155" s="278"/>
      <c r="AH155" s="277"/>
      <c r="AI155" s="278"/>
      <c r="AJ155" s="277"/>
      <c r="AK155" s="278"/>
      <c r="AL155" s="277"/>
      <c r="AM155" s="278"/>
      <c r="AN155" s="277"/>
      <c r="AO155" s="278"/>
      <c r="AP155" s="277"/>
      <c r="AQ155" s="278"/>
      <c r="AR155" s="277"/>
      <c r="AS155" s="278"/>
      <c r="AT155" s="277"/>
      <c r="AU155" s="278"/>
      <c r="AV155" s="277"/>
      <c r="AW155" s="278"/>
      <c r="AX155" s="277"/>
      <c r="AY155" s="278"/>
      <c r="AZ155" s="277"/>
      <c r="BA155" s="278"/>
      <c r="BB155" s="277"/>
      <c r="BC155" s="278"/>
      <c r="BD155" s="277"/>
      <c r="BE155" s="278"/>
      <c r="BF155" s="277"/>
      <c r="BG155" s="278"/>
      <c r="BH155" s="277"/>
      <c r="BI155" s="278"/>
      <c r="BJ155" s="277"/>
      <c r="BK155" s="278"/>
      <c r="BL155" s="277"/>
      <c r="BM155" s="278"/>
      <c r="BN155" s="277"/>
      <c r="BO155" s="278"/>
      <c r="BP155" s="277"/>
      <c r="BQ155" s="278"/>
      <c r="BR155" s="277"/>
      <c r="BS155" s="278"/>
      <c r="BT155" s="277"/>
      <c r="BU155" s="278"/>
      <c r="BV155" s="277"/>
      <c r="BW155" s="278"/>
      <c r="BX155" s="277"/>
      <c r="BY155" s="278"/>
      <c r="BZ155" s="277"/>
      <c r="CA155" s="278"/>
      <c r="CB155" s="277"/>
      <c r="CC155" s="278"/>
      <c r="CD155" s="277"/>
      <c r="CE155" s="278"/>
      <c r="CF155" s="277"/>
      <c r="CG155" s="278"/>
      <c r="CH155" s="277"/>
      <c r="CI155" s="278"/>
      <c r="CJ155" s="277"/>
      <c r="CK155" s="278"/>
      <c r="CL155" s="277"/>
      <c r="CM155" s="278"/>
      <c r="CN155" s="277"/>
      <c r="CO155" s="278"/>
      <c r="CP155" s="277"/>
      <c r="CQ155" s="278"/>
      <c r="CR155" s="277"/>
      <c r="CS155" s="278"/>
      <c r="CT155" s="277"/>
      <c r="CU155" s="278"/>
      <c r="CV155" s="277"/>
      <c r="CW155" s="278"/>
      <c r="CX155" s="277"/>
      <c r="CY155" s="278"/>
      <c r="CZ155" s="277"/>
      <c r="DA155" s="278"/>
      <c r="DB155" s="277"/>
      <c r="DC155" s="278"/>
      <c r="DD155" s="277"/>
      <c r="DE155" s="278"/>
      <c r="DF155" s="277"/>
      <c r="DG155" s="278"/>
      <c r="DH155" s="277"/>
      <c r="DI155" s="278"/>
      <c r="DJ155" s="277"/>
      <c r="DK155" s="278"/>
      <c r="DL155" s="277"/>
      <c r="DM155" s="278"/>
      <c r="DN155" s="277"/>
      <c r="DO155" s="278"/>
      <c r="DP155" s="277"/>
      <c r="DQ155" s="278"/>
      <c r="DR155" s="277"/>
      <c r="DS155" s="278"/>
      <c r="DT155" s="277"/>
      <c r="DU155" s="278"/>
      <c r="DV155" s="277"/>
      <c r="DW155" s="278"/>
      <c r="DX155" s="277"/>
      <c r="DY155" s="278"/>
      <c r="DZ155" s="277"/>
      <c r="EA155" s="278"/>
      <c r="EB155" s="116"/>
      <c r="EC155" s="116"/>
      <c r="ED155" s="116"/>
      <c r="EE155" s="116"/>
      <c r="EF155" s="116"/>
      <c r="EG155" s="116"/>
      <c r="EH155" s="116"/>
      <c r="EI155" s="116"/>
      <c r="EJ155" s="116"/>
      <c r="EK155" s="116"/>
      <c r="EL155" s="116"/>
      <c r="EM155" s="116"/>
      <c r="EN155" s="116"/>
      <c r="EO155" s="116"/>
      <c r="EP155" s="116"/>
      <c r="EQ155" s="116"/>
      <c r="ER155" s="116"/>
      <c r="ES155" s="116"/>
      <c r="ET155" s="116"/>
      <c r="EU155" s="116"/>
      <c r="EV155" s="116"/>
      <c r="EW155" s="116"/>
      <c r="EX155" s="116"/>
      <c r="EY155" s="116"/>
    </row>
    <row r="156" spans="1:155" ht="12.75" customHeight="1">
      <c r="A156" s="276">
        <v>149</v>
      </c>
      <c r="B156" s="277"/>
      <c r="C156" s="278"/>
      <c r="D156" s="277"/>
      <c r="E156" s="278"/>
      <c r="F156" s="277"/>
      <c r="G156" s="278"/>
      <c r="H156" s="277"/>
      <c r="I156" s="278"/>
      <c r="J156" s="277"/>
      <c r="K156" s="278"/>
      <c r="L156" s="277"/>
      <c r="M156" s="278"/>
      <c r="N156" s="277"/>
      <c r="O156" s="278"/>
      <c r="P156" s="277"/>
      <c r="Q156" s="278"/>
      <c r="R156" s="277"/>
      <c r="S156" s="278"/>
      <c r="T156" s="277"/>
      <c r="U156" s="278"/>
      <c r="V156" s="277"/>
      <c r="W156" s="278"/>
      <c r="X156" s="277"/>
      <c r="Y156" s="278"/>
      <c r="Z156" s="277"/>
      <c r="AA156" s="278"/>
      <c r="AB156" s="277"/>
      <c r="AC156" s="278"/>
      <c r="AD156" s="277"/>
      <c r="AE156" s="278"/>
      <c r="AF156" s="277"/>
      <c r="AG156" s="278"/>
      <c r="AH156" s="277"/>
      <c r="AI156" s="278"/>
      <c r="AJ156" s="277"/>
      <c r="AK156" s="278"/>
      <c r="AL156" s="277"/>
      <c r="AM156" s="278"/>
      <c r="AN156" s="277"/>
      <c r="AO156" s="278"/>
      <c r="AP156" s="277"/>
      <c r="AQ156" s="278"/>
      <c r="AR156" s="277"/>
      <c r="AS156" s="278"/>
      <c r="AT156" s="277"/>
      <c r="AU156" s="278"/>
      <c r="AV156" s="277"/>
      <c r="AW156" s="278"/>
      <c r="AX156" s="277"/>
      <c r="AY156" s="278"/>
      <c r="AZ156" s="277"/>
      <c r="BA156" s="278"/>
      <c r="BB156" s="277"/>
      <c r="BC156" s="278"/>
      <c r="BD156" s="277"/>
      <c r="BE156" s="278"/>
      <c r="BF156" s="277"/>
      <c r="BG156" s="278"/>
      <c r="BH156" s="277"/>
      <c r="BI156" s="278"/>
      <c r="BJ156" s="277"/>
      <c r="BK156" s="278"/>
      <c r="BL156" s="277"/>
      <c r="BM156" s="278"/>
      <c r="BN156" s="277"/>
      <c r="BO156" s="278"/>
      <c r="BP156" s="277"/>
      <c r="BQ156" s="278"/>
      <c r="BR156" s="277"/>
      <c r="BS156" s="278"/>
      <c r="BT156" s="277"/>
      <c r="BU156" s="278"/>
      <c r="BV156" s="277"/>
      <c r="BW156" s="278"/>
      <c r="BX156" s="277"/>
      <c r="BY156" s="278"/>
      <c r="BZ156" s="277"/>
      <c r="CA156" s="278"/>
      <c r="CB156" s="277"/>
      <c r="CC156" s="278"/>
      <c r="CD156" s="277"/>
      <c r="CE156" s="278"/>
      <c r="CF156" s="277"/>
      <c r="CG156" s="278"/>
      <c r="CH156" s="277"/>
      <c r="CI156" s="278"/>
      <c r="CJ156" s="277"/>
      <c r="CK156" s="278"/>
      <c r="CL156" s="277"/>
      <c r="CM156" s="278"/>
      <c r="CN156" s="277"/>
      <c r="CO156" s="278"/>
      <c r="CP156" s="277"/>
      <c r="CQ156" s="278"/>
      <c r="CR156" s="277"/>
      <c r="CS156" s="278"/>
      <c r="CT156" s="277"/>
      <c r="CU156" s="278"/>
      <c r="CV156" s="277"/>
      <c r="CW156" s="278"/>
      <c r="CX156" s="277"/>
      <c r="CY156" s="278"/>
      <c r="CZ156" s="277"/>
      <c r="DA156" s="278"/>
      <c r="DB156" s="277"/>
      <c r="DC156" s="278"/>
      <c r="DD156" s="277"/>
      <c r="DE156" s="278"/>
      <c r="DF156" s="277"/>
      <c r="DG156" s="278"/>
      <c r="DH156" s="277"/>
      <c r="DI156" s="278"/>
      <c r="DJ156" s="277"/>
      <c r="DK156" s="278"/>
      <c r="DL156" s="277"/>
      <c r="DM156" s="278"/>
      <c r="DN156" s="277"/>
      <c r="DO156" s="278"/>
      <c r="DP156" s="277"/>
      <c r="DQ156" s="278"/>
      <c r="DR156" s="277"/>
      <c r="DS156" s="278"/>
      <c r="DT156" s="277"/>
      <c r="DU156" s="278"/>
      <c r="DV156" s="277"/>
      <c r="DW156" s="278"/>
      <c r="DX156" s="277"/>
      <c r="DY156" s="278"/>
      <c r="DZ156" s="277"/>
      <c r="EA156" s="278"/>
      <c r="EB156" s="116"/>
      <c r="EC156" s="116"/>
      <c r="ED156" s="116"/>
      <c r="EE156" s="116"/>
      <c r="EF156" s="116"/>
      <c r="EG156" s="116"/>
      <c r="EH156" s="116"/>
      <c r="EI156" s="116"/>
      <c r="EJ156" s="116"/>
      <c r="EK156" s="116"/>
      <c r="EL156" s="116"/>
      <c r="EM156" s="116"/>
      <c r="EN156" s="116"/>
      <c r="EO156" s="116"/>
      <c r="EP156" s="116"/>
      <c r="EQ156" s="116"/>
      <c r="ER156" s="116"/>
      <c r="ES156" s="116"/>
      <c r="ET156" s="116"/>
      <c r="EU156" s="116"/>
      <c r="EV156" s="116"/>
      <c r="EW156" s="116"/>
      <c r="EX156" s="116"/>
      <c r="EY156" s="116"/>
    </row>
    <row r="157" spans="1:155" ht="12.75" customHeight="1">
      <c r="A157" s="276">
        <v>150</v>
      </c>
      <c r="B157" s="277"/>
      <c r="C157" s="278"/>
      <c r="D157" s="277"/>
      <c r="E157" s="278"/>
      <c r="F157" s="277"/>
      <c r="G157" s="278"/>
      <c r="H157" s="277"/>
      <c r="I157" s="278"/>
      <c r="J157" s="277"/>
      <c r="K157" s="278"/>
      <c r="L157" s="277"/>
      <c r="M157" s="278"/>
      <c r="N157" s="277"/>
      <c r="O157" s="278"/>
      <c r="P157" s="277"/>
      <c r="Q157" s="278"/>
      <c r="R157" s="277"/>
      <c r="S157" s="278"/>
      <c r="T157" s="277"/>
      <c r="U157" s="278"/>
      <c r="V157" s="277"/>
      <c r="W157" s="278"/>
      <c r="X157" s="277"/>
      <c r="Y157" s="278"/>
      <c r="Z157" s="277"/>
      <c r="AA157" s="278"/>
      <c r="AB157" s="277"/>
      <c r="AC157" s="278"/>
      <c r="AD157" s="277"/>
      <c r="AE157" s="278"/>
      <c r="AF157" s="277"/>
      <c r="AG157" s="278"/>
      <c r="AH157" s="277"/>
      <c r="AI157" s="278"/>
      <c r="AJ157" s="277"/>
      <c r="AK157" s="278"/>
      <c r="AL157" s="277"/>
      <c r="AM157" s="278"/>
      <c r="AN157" s="277"/>
      <c r="AO157" s="278"/>
      <c r="AP157" s="277"/>
      <c r="AQ157" s="278"/>
      <c r="AR157" s="277"/>
      <c r="AS157" s="278"/>
      <c r="AT157" s="277"/>
      <c r="AU157" s="278"/>
      <c r="AV157" s="277"/>
      <c r="AW157" s="278"/>
      <c r="AX157" s="277"/>
      <c r="AY157" s="278"/>
      <c r="AZ157" s="277"/>
      <c r="BA157" s="278"/>
      <c r="BB157" s="277"/>
      <c r="BC157" s="278"/>
      <c r="BD157" s="277"/>
      <c r="BE157" s="278"/>
      <c r="BF157" s="277"/>
      <c r="BG157" s="278"/>
      <c r="BH157" s="277"/>
      <c r="BI157" s="278"/>
      <c r="BJ157" s="277"/>
      <c r="BK157" s="278"/>
      <c r="BL157" s="277"/>
      <c r="BM157" s="278"/>
      <c r="BN157" s="277"/>
      <c r="BO157" s="278"/>
      <c r="BP157" s="277"/>
      <c r="BQ157" s="278"/>
      <c r="BR157" s="277"/>
      <c r="BS157" s="278"/>
      <c r="BT157" s="277"/>
      <c r="BU157" s="278"/>
      <c r="BV157" s="277"/>
      <c r="BW157" s="278"/>
      <c r="BX157" s="277"/>
      <c r="BY157" s="278"/>
      <c r="BZ157" s="277"/>
      <c r="CA157" s="278"/>
      <c r="CB157" s="277"/>
      <c r="CC157" s="278"/>
      <c r="CD157" s="277"/>
      <c r="CE157" s="278"/>
      <c r="CF157" s="277"/>
      <c r="CG157" s="278"/>
      <c r="CH157" s="277"/>
      <c r="CI157" s="278"/>
      <c r="CJ157" s="277"/>
      <c r="CK157" s="278"/>
      <c r="CL157" s="277"/>
      <c r="CM157" s="278"/>
      <c r="CN157" s="277"/>
      <c r="CO157" s="278"/>
      <c r="CP157" s="277"/>
      <c r="CQ157" s="278"/>
      <c r="CR157" s="277"/>
      <c r="CS157" s="278"/>
      <c r="CT157" s="277"/>
      <c r="CU157" s="278"/>
      <c r="CV157" s="277"/>
      <c r="CW157" s="278"/>
      <c r="CX157" s="277"/>
      <c r="CY157" s="278"/>
      <c r="CZ157" s="277"/>
      <c r="DA157" s="278"/>
      <c r="DB157" s="277"/>
      <c r="DC157" s="278"/>
      <c r="DD157" s="277"/>
      <c r="DE157" s="278"/>
      <c r="DF157" s="277"/>
      <c r="DG157" s="278"/>
      <c r="DH157" s="277"/>
      <c r="DI157" s="278"/>
      <c r="DJ157" s="277"/>
      <c r="DK157" s="278"/>
      <c r="DL157" s="277"/>
      <c r="DM157" s="278"/>
      <c r="DN157" s="277"/>
      <c r="DO157" s="278"/>
      <c r="DP157" s="277"/>
      <c r="DQ157" s="278"/>
      <c r="DR157" s="277"/>
      <c r="DS157" s="278"/>
      <c r="DT157" s="277"/>
      <c r="DU157" s="278"/>
      <c r="DV157" s="277"/>
      <c r="DW157" s="278"/>
      <c r="DX157" s="277"/>
      <c r="DY157" s="278"/>
      <c r="DZ157" s="277"/>
      <c r="EA157" s="278"/>
      <c r="EB157" s="116"/>
      <c r="EC157" s="116"/>
      <c r="ED157" s="116"/>
      <c r="EE157" s="116"/>
      <c r="EF157" s="116"/>
      <c r="EG157" s="116"/>
      <c r="EH157" s="116"/>
      <c r="EI157" s="116"/>
      <c r="EJ157" s="116"/>
      <c r="EK157" s="116"/>
      <c r="EL157" s="116"/>
      <c r="EM157" s="116"/>
      <c r="EN157" s="116"/>
      <c r="EO157" s="116"/>
      <c r="EP157" s="116"/>
      <c r="EQ157" s="116"/>
      <c r="ER157" s="116"/>
      <c r="ES157" s="116"/>
      <c r="ET157" s="116"/>
      <c r="EU157" s="116"/>
      <c r="EV157" s="116"/>
      <c r="EW157" s="116"/>
      <c r="EX157" s="116"/>
      <c r="EY157" s="116"/>
    </row>
    <row r="158" spans="1:155" ht="12.75" customHeight="1">
      <c r="A158" s="276">
        <v>151</v>
      </c>
      <c r="B158" s="277"/>
      <c r="C158" s="278"/>
      <c r="D158" s="277"/>
      <c r="E158" s="278"/>
      <c r="F158" s="277"/>
      <c r="G158" s="278"/>
      <c r="H158" s="277"/>
      <c r="I158" s="278"/>
      <c r="J158" s="277"/>
      <c r="K158" s="278"/>
      <c r="L158" s="277"/>
      <c r="M158" s="278"/>
      <c r="N158" s="277"/>
      <c r="O158" s="278"/>
      <c r="P158" s="277"/>
      <c r="Q158" s="278"/>
      <c r="R158" s="277"/>
      <c r="S158" s="278"/>
      <c r="T158" s="277"/>
      <c r="U158" s="278"/>
      <c r="V158" s="277"/>
      <c r="W158" s="278"/>
      <c r="X158" s="277"/>
      <c r="Y158" s="278"/>
      <c r="Z158" s="277"/>
      <c r="AA158" s="278"/>
      <c r="AB158" s="277"/>
      <c r="AC158" s="278"/>
      <c r="AD158" s="277"/>
      <c r="AE158" s="278"/>
      <c r="AF158" s="277"/>
      <c r="AG158" s="278"/>
      <c r="AH158" s="277"/>
      <c r="AI158" s="278"/>
      <c r="AJ158" s="277"/>
      <c r="AK158" s="278"/>
      <c r="AL158" s="277"/>
      <c r="AM158" s="278"/>
      <c r="AN158" s="277"/>
      <c r="AO158" s="278"/>
      <c r="AP158" s="277"/>
      <c r="AQ158" s="278"/>
      <c r="AR158" s="277"/>
      <c r="AS158" s="278"/>
      <c r="AT158" s="277"/>
      <c r="AU158" s="278"/>
      <c r="AV158" s="277"/>
      <c r="AW158" s="278"/>
      <c r="AX158" s="277"/>
      <c r="AY158" s="278"/>
      <c r="AZ158" s="277"/>
      <c r="BA158" s="278"/>
      <c r="BB158" s="277"/>
      <c r="BC158" s="278"/>
      <c r="BD158" s="277"/>
      <c r="BE158" s="278"/>
      <c r="BF158" s="277"/>
      <c r="BG158" s="278"/>
      <c r="BH158" s="277"/>
      <c r="BI158" s="278"/>
      <c r="BJ158" s="277"/>
      <c r="BK158" s="278"/>
      <c r="BL158" s="277"/>
      <c r="BM158" s="278"/>
      <c r="BN158" s="277"/>
      <c r="BO158" s="278"/>
      <c r="BP158" s="277"/>
      <c r="BQ158" s="278"/>
      <c r="BR158" s="277"/>
      <c r="BS158" s="278"/>
      <c r="BT158" s="277"/>
      <c r="BU158" s="278"/>
      <c r="BV158" s="277"/>
      <c r="BW158" s="278"/>
      <c r="BX158" s="277"/>
      <c r="BY158" s="278"/>
      <c r="BZ158" s="277"/>
      <c r="CA158" s="278"/>
      <c r="CB158" s="277"/>
      <c r="CC158" s="278"/>
      <c r="CD158" s="277"/>
      <c r="CE158" s="278"/>
      <c r="CF158" s="277"/>
      <c r="CG158" s="278"/>
      <c r="CH158" s="277"/>
      <c r="CI158" s="278"/>
      <c r="CJ158" s="277"/>
      <c r="CK158" s="278"/>
      <c r="CL158" s="277"/>
      <c r="CM158" s="278"/>
      <c r="CN158" s="277"/>
      <c r="CO158" s="278"/>
      <c r="CP158" s="277"/>
      <c r="CQ158" s="278"/>
      <c r="CR158" s="277"/>
      <c r="CS158" s="278"/>
      <c r="CT158" s="277"/>
      <c r="CU158" s="278"/>
      <c r="CV158" s="277"/>
      <c r="CW158" s="278"/>
      <c r="CX158" s="277"/>
      <c r="CY158" s="278"/>
      <c r="CZ158" s="277"/>
      <c r="DA158" s="278"/>
      <c r="DB158" s="277"/>
      <c r="DC158" s="278"/>
      <c r="DD158" s="277"/>
      <c r="DE158" s="278"/>
      <c r="DF158" s="277"/>
      <c r="DG158" s="278"/>
      <c r="DH158" s="277"/>
      <c r="DI158" s="278"/>
      <c r="DJ158" s="277"/>
      <c r="DK158" s="278"/>
      <c r="DL158" s="277"/>
      <c r="DM158" s="278"/>
      <c r="DN158" s="277"/>
      <c r="DO158" s="278"/>
      <c r="DP158" s="277"/>
      <c r="DQ158" s="278"/>
      <c r="DR158" s="277"/>
      <c r="DS158" s="278"/>
      <c r="DT158" s="277"/>
      <c r="DU158" s="278"/>
      <c r="DV158" s="277"/>
      <c r="DW158" s="278"/>
      <c r="DX158" s="277"/>
      <c r="DY158" s="278"/>
      <c r="DZ158" s="277"/>
      <c r="EA158" s="278"/>
      <c r="EB158" s="116"/>
      <c r="EC158" s="116"/>
      <c r="ED158" s="116"/>
      <c r="EE158" s="116"/>
      <c r="EF158" s="116"/>
      <c r="EG158" s="116"/>
      <c r="EH158" s="116"/>
      <c r="EI158" s="116"/>
      <c r="EJ158" s="116"/>
      <c r="EK158" s="116"/>
      <c r="EL158" s="116"/>
      <c r="EM158" s="116"/>
      <c r="EN158" s="116"/>
      <c r="EO158" s="116"/>
      <c r="EP158" s="116"/>
      <c r="EQ158" s="116"/>
      <c r="ER158" s="116"/>
      <c r="ES158" s="116"/>
      <c r="ET158" s="116"/>
      <c r="EU158" s="116"/>
      <c r="EV158" s="116"/>
      <c r="EW158" s="116"/>
      <c r="EX158" s="116"/>
      <c r="EY158" s="116"/>
    </row>
    <row r="159" spans="1:155" ht="12.75" customHeight="1">
      <c r="A159" s="276">
        <v>152</v>
      </c>
      <c r="B159" s="277"/>
      <c r="C159" s="278"/>
      <c r="D159" s="277"/>
      <c r="E159" s="278"/>
      <c r="F159" s="277"/>
      <c r="G159" s="278"/>
      <c r="H159" s="277"/>
      <c r="I159" s="278"/>
      <c r="J159" s="277"/>
      <c r="K159" s="278"/>
      <c r="L159" s="277"/>
      <c r="M159" s="278"/>
      <c r="N159" s="277"/>
      <c r="O159" s="278"/>
      <c r="P159" s="277"/>
      <c r="Q159" s="278"/>
      <c r="R159" s="277"/>
      <c r="S159" s="278"/>
      <c r="T159" s="277"/>
      <c r="U159" s="278"/>
      <c r="V159" s="277"/>
      <c r="W159" s="278"/>
      <c r="X159" s="277"/>
      <c r="Y159" s="278"/>
      <c r="Z159" s="277"/>
      <c r="AA159" s="278"/>
      <c r="AB159" s="277"/>
      <c r="AC159" s="278"/>
      <c r="AD159" s="277"/>
      <c r="AE159" s="278"/>
      <c r="AF159" s="277"/>
      <c r="AG159" s="278"/>
      <c r="AH159" s="277"/>
      <c r="AI159" s="278"/>
      <c r="AJ159" s="277"/>
      <c r="AK159" s="278"/>
      <c r="AL159" s="277"/>
      <c r="AM159" s="278"/>
      <c r="AN159" s="277"/>
      <c r="AO159" s="278"/>
      <c r="AP159" s="277"/>
      <c r="AQ159" s="278"/>
      <c r="AR159" s="277"/>
      <c r="AS159" s="278"/>
      <c r="AT159" s="277"/>
      <c r="AU159" s="278"/>
      <c r="AV159" s="277"/>
      <c r="AW159" s="278"/>
      <c r="AX159" s="277"/>
      <c r="AY159" s="278"/>
      <c r="AZ159" s="277"/>
      <c r="BA159" s="278"/>
      <c r="BB159" s="277"/>
      <c r="BC159" s="278"/>
      <c r="BD159" s="277"/>
      <c r="BE159" s="278"/>
      <c r="BF159" s="277"/>
      <c r="BG159" s="278"/>
      <c r="BH159" s="277"/>
      <c r="BI159" s="278"/>
      <c r="BJ159" s="277"/>
      <c r="BK159" s="278"/>
      <c r="BL159" s="277"/>
      <c r="BM159" s="278"/>
      <c r="BN159" s="277"/>
      <c r="BO159" s="278"/>
      <c r="BP159" s="277"/>
      <c r="BQ159" s="278"/>
      <c r="BR159" s="277"/>
      <c r="BS159" s="278"/>
      <c r="BT159" s="277"/>
      <c r="BU159" s="278"/>
      <c r="BV159" s="277"/>
      <c r="BW159" s="278"/>
      <c r="BX159" s="277"/>
      <c r="BY159" s="278"/>
      <c r="BZ159" s="277"/>
      <c r="CA159" s="278"/>
      <c r="CB159" s="277"/>
      <c r="CC159" s="278"/>
      <c r="CD159" s="277"/>
      <c r="CE159" s="278"/>
      <c r="CF159" s="277"/>
      <c r="CG159" s="278"/>
      <c r="CH159" s="277"/>
      <c r="CI159" s="278"/>
      <c r="CJ159" s="277"/>
      <c r="CK159" s="278"/>
      <c r="CL159" s="277"/>
      <c r="CM159" s="278"/>
      <c r="CN159" s="277"/>
      <c r="CO159" s="278"/>
      <c r="CP159" s="277"/>
      <c r="CQ159" s="278"/>
      <c r="CR159" s="277"/>
      <c r="CS159" s="278"/>
      <c r="CT159" s="277"/>
      <c r="CU159" s="278"/>
      <c r="CV159" s="277"/>
      <c r="CW159" s="278"/>
      <c r="CX159" s="277"/>
      <c r="CY159" s="278"/>
      <c r="CZ159" s="277"/>
      <c r="DA159" s="278"/>
      <c r="DB159" s="277"/>
      <c r="DC159" s="278"/>
      <c r="DD159" s="277"/>
      <c r="DE159" s="278"/>
      <c r="DF159" s="277"/>
      <c r="DG159" s="278"/>
      <c r="DH159" s="277"/>
      <c r="DI159" s="278"/>
      <c r="DJ159" s="277"/>
      <c r="DK159" s="278"/>
      <c r="DL159" s="277"/>
      <c r="DM159" s="278"/>
      <c r="DN159" s="277"/>
      <c r="DO159" s="278"/>
      <c r="DP159" s="277"/>
      <c r="DQ159" s="278"/>
      <c r="DR159" s="277"/>
      <c r="DS159" s="278"/>
      <c r="DT159" s="277"/>
      <c r="DU159" s="278"/>
      <c r="DV159" s="277"/>
      <c r="DW159" s="278"/>
      <c r="DX159" s="277"/>
      <c r="DY159" s="278"/>
      <c r="DZ159" s="277"/>
      <c r="EA159" s="278"/>
      <c r="EB159" s="116"/>
      <c r="EC159" s="116"/>
      <c r="ED159" s="116"/>
      <c r="EE159" s="116"/>
      <c r="EF159" s="116"/>
      <c r="EG159" s="116"/>
      <c r="EH159" s="116"/>
      <c r="EI159" s="116"/>
      <c r="EJ159" s="116"/>
      <c r="EK159" s="116"/>
      <c r="EL159" s="116"/>
      <c r="EM159" s="116"/>
      <c r="EN159" s="116"/>
      <c r="EO159" s="116"/>
      <c r="EP159" s="116"/>
      <c r="EQ159" s="116"/>
      <c r="ER159" s="116"/>
      <c r="ES159" s="116"/>
      <c r="ET159" s="116"/>
      <c r="EU159" s="116"/>
      <c r="EV159" s="116"/>
      <c r="EW159" s="116"/>
      <c r="EX159" s="116"/>
      <c r="EY159" s="116"/>
    </row>
    <row r="160" spans="1:155" ht="12.75" customHeight="1">
      <c r="A160" s="276">
        <v>153</v>
      </c>
      <c r="B160" s="277"/>
      <c r="C160" s="278"/>
      <c r="D160" s="277"/>
      <c r="E160" s="278"/>
      <c r="F160" s="277"/>
      <c r="G160" s="278"/>
      <c r="H160" s="277"/>
      <c r="I160" s="278"/>
      <c r="J160" s="277"/>
      <c r="K160" s="278"/>
      <c r="L160" s="277"/>
      <c r="M160" s="278"/>
      <c r="N160" s="277"/>
      <c r="O160" s="278"/>
      <c r="P160" s="277"/>
      <c r="Q160" s="278"/>
      <c r="R160" s="277"/>
      <c r="S160" s="278"/>
      <c r="T160" s="277"/>
      <c r="U160" s="278"/>
      <c r="V160" s="277"/>
      <c r="W160" s="278"/>
      <c r="X160" s="277"/>
      <c r="Y160" s="278"/>
      <c r="Z160" s="277"/>
      <c r="AA160" s="278"/>
      <c r="AB160" s="277"/>
      <c r="AC160" s="278"/>
      <c r="AD160" s="277"/>
      <c r="AE160" s="278"/>
      <c r="AF160" s="277"/>
      <c r="AG160" s="278"/>
      <c r="AH160" s="277"/>
      <c r="AI160" s="278"/>
      <c r="AJ160" s="277"/>
      <c r="AK160" s="278"/>
      <c r="AL160" s="277"/>
      <c r="AM160" s="278"/>
      <c r="AN160" s="277"/>
      <c r="AO160" s="278"/>
      <c r="AP160" s="277"/>
      <c r="AQ160" s="278"/>
      <c r="AR160" s="277"/>
      <c r="AS160" s="278"/>
      <c r="AT160" s="277"/>
      <c r="AU160" s="278"/>
      <c r="AV160" s="277"/>
      <c r="AW160" s="278"/>
      <c r="AX160" s="277"/>
      <c r="AY160" s="278"/>
      <c r="AZ160" s="277"/>
      <c r="BA160" s="278"/>
      <c r="BB160" s="277"/>
      <c r="BC160" s="278"/>
      <c r="BD160" s="277"/>
      <c r="BE160" s="278"/>
      <c r="BF160" s="277"/>
      <c r="BG160" s="278"/>
      <c r="BH160" s="277"/>
      <c r="BI160" s="278"/>
      <c r="BJ160" s="277"/>
      <c r="BK160" s="278"/>
      <c r="BL160" s="277"/>
      <c r="BM160" s="278"/>
      <c r="BN160" s="277"/>
      <c r="BO160" s="278"/>
      <c r="BP160" s="277"/>
      <c r="BQ160" s="278"/>
      <c r="BR160" s="277"/>
      <c r="BS160" s="278"/>
      <c r="BT160" s="277"/>
      <c r="BU160" s="278"/>
      <c r="BV160" s="277"/>
      <c r="BW160" s="278"/>
      <c r="BX160" s="277"/>
      <c r="BY160" s="278"/>
      <c r="BZ160" s="277"/>
      <c r="CA160" s="278"/>
      <c r="CB160" s="277"/>
      <c r="CC160" s="278"/>
      <c r="CD160" s="277"/>
      <c r="CE160" s="278"/>
      <c r="CF160" s="277"/>
      <c r="CG160" s="278"/>
      <c r="CH160" s="277"/>
      <c r="CI160" s="278"/>
      <c r="CJ160" s="277"/>
      <c r="CK160" s="278"/>
      <c r="CL160" s="277"/>
      <c r="CM160" s="278"/>
      <c r="CN160" s="277"/>
      <c r="CO160" s="278"/>
      <c r="CP160" s="277"/>
      <c r="CQ160" s="278"/>
      <c r="CR160" s="277"/>
      <c r="CS160" s="278"/>
      <c r="CT160" s="277"/>
      <c r="CU160" s="278"/>
      <c r="CV160" s="277"/>
      <c r="CW160" s="278"/>
      <c r="CX160" s="277"/>
      <c r="CY160" s="278"/>
      <c r="CZ160" s="277"/>
      <c r="DA160" s="278"/>
      <c r="DB160" s="277"/>
      <c r="DC160" s="278"/>
      <c r="DD160" s="277"/>
      <c r="DE160" s="278"/>
      <c r="DF160" s="277"/>
      <c r="DG160" s="278"/>
      <c r="DH160" s="277"/>
      <c r="DI160" s="278"/>
      <c r="DJ160" s="277"/>
      <c r="DK160" s="278"/>
      <c r="DL160" s="277"/>
      <c r="DM160" s="278"/>
      <c r="DN160" s="277"/>
      <c r="DO160" s="278"/>
      <c r="DP160" s="277"/>
      <c r="DQ160" s="278"/>
      <c r="DR160" s="277"/>
      <c r="DS160" s="278"/>
      <c r="DT160" s="277"/>
      <c r="DU160" s="278"/>
      <c r="DV160" s="277"/>
      <c r="DW160" s="278"/>
      <c r="DX160" s="277"/>
      <c r="DY160" s="278"/>
      <c r="DZ160" s="277"/>
      <c r="EA160" s="278"/>
      <c r="EB160" s="116"/>
      <c r="EC160" s="116"/>
      <c r="ED160" s="116"/>
      <c r="EE160" s="116"/>
      <c r="EF160" s="116"/>
      <c r="EG160" s="116"/>
      <c r="EH160" s="116"/>
      <c r="EI160" s="116"/>
      <c r="EJ160" s="116"/>
      <c r="EK160" s="116"/>
      <c r="EL160" s="116"/>
      <c r="EM160" s="116"/>
      <c r="EN160" s="116"/>
      <c r="EO160" s="116"/>
      <c r="EP160" s="116"/>
      <c r="EQ160" s="116"/>
      <c r="ER160" s="116"/>
      <c r="ES160" s="116"/>
      <c r="ET160" s="116"/>
      <c r="EU160" s="116"/>
      <c r="EV160" s="116"/>
      <c r="EW160" s="116"/>
      <c r="EX160" s="116"/>
      <c r="EY160" s="116"/>
    </row>
    <row r="161" spans="1:155" ht="12.75" customHeight="1">
      <c r="A161" s="276">
        <v>154</v>
      </c>
      <c r="B161" s="277"/>
      <c r="C161" s="278"/>
      <c r="D161" s="277"/>
      <c r="E161" s="278"/>
      <c r="F161" s="277"/>
      <c r="G161" s="278"/>
      <c r="H161" s="277"/>
      <c r="I161" s="278"/>
      <c r="J161" s="277"/>
      <c r="K161" s="278"/>
      <c r="L161" s="277"/>
      <c r="M161" s="278"/>
      <c r="N161" s="277"/>
      <c r="O161" s="278"/>
      <c r="P161" s="277"/>
      <c r="Q161" s="278"/>
      <c r="R161" s="277"/>
      <c r="S161" s="278"/>
      <c r="T161" s="277"/>
      <c r="U161" s="278"/>
      <c r="V161" s="277"/>
      <c r="W161" s="278"/>
      <c r="X161" s="277"/>
      <c r="Y161" s="278"/>
      <c r="Z161" s="277"/>
      <c r="AA161" s="278"/>
      <c r="AB161" s="277"/>
      <c r="AC161" s="278"/>
      <c r="AD161" s="277"/>
      <c r="AE161" s="278"/>
      <c r="AF161" s="277"/>
      <c r="AG161" s="278"/>
      <c r="AH161" s="277"/>
      <c r="AI161" s="278"/>
      <c r="AJ161" s="277"/>
      <c r="AK161" s="278"/>
      <c r="AL161" s="277"/>
      <c r="AM161" s="278"/>
      <c r="AN161" s="277"/>
      <c r="AO161" s="278"/>
      <c r="AP161" s="277"/>
      <c r="AQ161" s="278"/>
      <c r="AR161" s="277"/>
      <c r="AS161" s="278"/>
      <c r="AT161" s="277"/>
      <c r="AU161" s="278"/>
      <c r="AV161" s="277"/>
      <c r="AW161" s="278"/>
      <c r="AX161" s="277"/>
      <c r="AY161" s="278"/>
      <c r="AZ161" s="277"/>
      <c r="BA161" s="278"/>
      <c r="BB161" s="277"/>
      <c r="BC161" s="278"/>
      <c r="BD161" s="277"/>
      <c r="BE161" s="278"/>
      <c r="BF161" s="277"/>
      <c r="BG161" s="278"/>
      <c r="BH161" s="277"/>
      <c r="BI161" s="278"/>
      <c r="BJ161" s="277"/>
      <c r="BK161" s="278"/>
      <c r="BL161" s="277"/>
      <c r="BM161" s="278"/>
      <c r="BN161" s="277"/>
      <c r="BO161" s="278"/>
      <c r="BP161" s="277"/>
      <c r="BQ161" s="278"/>
      <c r="BR161" s="277"/>
      <c r="BS161" s="278"/>
      <c r="BT161" s="277"/>
      <c r="BU161" s="278"/>
      <c r="BV161" s="277"/>
      <c r="BW161" s="278"/>
      <c r="BX161" s="277"/>
      <c r="BY161" s="278"/>
      <c r="BZ161" s="277"/>
      <c r="CA161" s="278"/>
      <c r="CB161" s="277"/>
      <c r="CC161" s="278"/>
      <c r="CD161" s="277"/>
      <c r="CE161" s="278"/>
      <c r="CF161" s="277"/>
      <c r="CG161" s="278"/>
      <c r="CH161" s="277"/>
      <c r="CI161" s="278"/>
      <c r="CJ161" s="277"/>
      <c r="CK161" s="278"/>
      <c r="CL161" s="277"/>
      <c r="CM161" s="278"/>
      <c r="CN161" s="277"/>
      <c r="CO161" s="278"/>
      <c r="CP161" s="277"/>
      <c r="CQ161" s="278"/>
      <c r="CR161" s="277"/>
      <c r="CS161" s="278"/>
      <c r="CT161" s="277"/>
      <c r="CU161" s="278"/>
      <c r="CV161" s="277"/>
      <c r="CW161" s="278"/>
      <c r="CX161" s="277"/>
      <c r="CY161" s="278"/>
      <c r="CZ161" s="277"/>
      <c r="DA161" s="278"/>
      <c r="DB161" s="277"/>
      <c r="DC161" s="278"/>
      <c r="DD161" s="277"/>
      <c r="DE161" s="278"/>
      <c r="DF161" s="277"/>
      <c r="DG161" s="278"/>
      <c r="DH161" s="277"/>
      <c r="DI161" s="278"/>
      <c r="DJ161" s="277"/>
      <c r="DK161" s="278"/>
      <c r="DL161" s="277"/>
      <c r="DM161" s="278"/>
      <c r="DN161" s="277"/>
      <c r="DO161" s="278"/>
      <c r="DP161" s="277"/>
      <c r="DQ161" s="278"/>
      <c r="DR161" s="277"/>
      <c r="DS161" s="278"/>
      <c r="DT161" s="277"/>
      <c r="DU161" s="278"/>
      <c r="DV161" s="277"/>
      <c r="DW161" s="278"/>
      <c r="DX161" s="277"/>
      <c r="DY161" s="278"/>
      <c r="DZ161" s="277"/>
      <c r="EA161" s="278"/>
      <c r="EB161" s="116"/>
      <c r="EC161" s="116"/>
      <c r="ED161" s="116"/>
      <c r="EE161" s="116"/>
      <c r="EF161" s="116"/>
      <c r="EG161" s="116"/>
      <c r="EH161" s="116"/>
      <c r="EI161" s="116"/>
      <c r="EJ161" s="116"/>
      <c r="EK161" s="116"/>
      <c r="EL161" s="116"/>
      <c r="EM161" s="116"/>
      <c r="EN161" s="116"/>
      <c r="EO161" s="116"/>
      <c r="EP161" s="116"/>
      <c r="EQ161" s="116"/>
      <c r="ER161" s="116"/>
      <c r="ES161" s="116"/>
      <c r="ET161" s="116"/>
      <c r="EU161" s="116"/>
      <c r="EV161" s="116"/>
      <c r="EW161" s="116"/>
      <c r="EX161" s="116"/>
      <c r="EY161" s="116"/>
    </row>
    <row r="162" spans="1:155" ht="12.75" customHeight="1">
      <c r="A162" s="276">
        <v>155</v>
      </c>
      <c r="B162" s="277"/>
      <c r="C162" s="278"/>
      <c r="D162" s="277"/>
      <c r="E162" s="278"/>
      <c r="F162" s="277"/>
      <c r="G162" s="278"/>
      <c r="H162" s="277"/>
      <c r="I162" s="278"/>
      <c r="J162" s="277"/>
      <c r="K162" s="278"/>
      <c r="L162" s="277"/>
      <c r="M162" s="278"/>
      <c r="N162" s="277"/>
      <c r="O162" s="278"/>
      <c r="P162" s="277"/>
      <c r="Q162" s="278"/>
      <c r="R162" s="277"/>
      <c r="S162" s="278"/>
      <c r="T162" s="277"/>
      <c r="U162" s="278"/>
      <c r="V162" s="277"/>
      <c r="W162" s="278"/>
      <c r="X162" s="277"/>
      <c r="Y162" s="278"/>
      <c r="Z162" s="277"/>
      <c r="AA162" s="278"/>
      <c r="AB162" s="277"/>
      <c r="AC162" s="278"/>
      <c r="AD162" s="277"/>
      <c r="AE162" s="278"/>
      <c r="AF162" s="277"/>
      <c r="AG162" s="278"/>
      <c r="AH162" s="277"/>
      <c r="AI162" s="278"/>
      <c r="AJ162" s="277"/>
      <c r="AK162" s="278"/>
      <c r="AL162" s="277"/>
      <c r="AM162" s="278"/>
      <c r="AN162" s="277"/>
      <c r="AO162" s="278"/>
      <c r="AP162" s="277"/>
      <c r="AQ162" s="278"/>
      <c r="AR162" s="277"/>
      <c r="AS162" s="278"/>
      <c r="AT162" s="277"/>
      <c r="AU162" s="278"/>
      <c r="AV162" s="277"/>
      <c r="AW162" s="278"/>
      <c r="AX162" s="277"/>
      <c r="AY162" s="278"/>
      <c r="AZ162" s="277"/>
      <c r="BA162" s="278"/>
      <c r="BB162" s="277"/>
      <c r="BC162" s="278"/>
      <c r="BD162" s="277"/>
      <c r="BE162" s="278"/>
      <c r="BF162" s="277"/>
      <c r="BG162" s="278"/>
      <c r="BH162" s="277"/>
      <c r="BI162" s="278"/>
      <c r="BJ162" s="277"/>
      <c r="BK162" s="278"/>
      <c r="BL162" s="277"/>
      <c r="BM162" s="278"/>
      <c r="BN162" s="277"/>
      <c r="BO162" s="278"/>
      <c r="BP162" s="277"/>
      <c r="BQ162" s="278"/>
      <c r="BR162" s="277"/>
      <c r="BS162" s="278"/>
      <c r="BT162" s="277"/>
      <c r="BU162" s="278"/>
      <c r="BV162" s="277"/>
      <c r="BW162" s="278"/>
      <c r="BX162" s="277"/>
      <c r="BY162" s="278"/>
      <c r="BZ162" s="277"/>
      <c r="CA162" s="278"/>
      <c r="CB162" s="277"/>
      <c r="CC162" s="278"/>
      <c r="CD162" s="277"/>
      <c r="CE162" s="278"/>
      <c r="CF162" s="277"/>
      <c r="CG162" s="278"/>
      <c r="CH162" s="277"/>
      <c r="CI162" s="278"/>
      <c r="CJ162" s="277"/>
      <c r="CK162" s="278"/>
      <c r="CL162" s="277"/>
      <c r="CM162" s="278"/>
      <c r="CN162" s="277"/>
      <c r="CO162" s="278"/>
      <c r="CP162" s="277"/>
      <c r="CQ162" s="278"/>
      <c r="CR162" s="277"/>
      <c r="CS162" s="278"/>
      <c r="CT162" s="277"/>
      <c r="CU162" s="278"/>
      <c r="CV162" s="277"/>
      <c r="CW162" s="278"/>
      <c r="CX162" s="277"/>
      <c r="CY162" s="278"/>
      <c r="CZ162" s="277"/>
      <c r="DA162" s="278"/>
      <c r="DB162" s="277"/>
      <c r="DC162" s="278"/>
      <c r="DD162" s="277"/>
      <c r="DE162" s="278"/>
      <c r="DF162" s="277"/>
      <c r="DG162" s="278"/>
      <c r="DH162" s="277"/>
      <c r="DI162" s="278"/>
      <c r="DJ162" s="277"/>
      <c r="DK162" s="278"/>
      <c r="DL162" s="277"/>
      <c r="DM162" s="278"/>
      <c r="DN162" s="277"/>
      <c r="DO162" s="278"/>
      <c r="DP162" s="277"/>
      <c r="DQ162" s="278"/>
      <c r="DR162" s="277"/>
      <c r="DS162" s="278"/>
      <c r="DT162" s="277"/>
      <c r="DU162" s="278"/>
      <c r="DV162" s="277"/>
      <c r="DW162" s="278"/>
      <c r="DX162" s="277"/>
      <c r="DY162" s="278"/>
      <c r="DZ162" s="277"/>
      <c r="EA162" s="278"/>
      <c r="EB162" s="116"/>
      <c r="EC162" s="116"/>
      <c r="ED162" s="116"/>
      <c r="EE162" s="116"/>
      <c r="EF162" s="116"/>
      <c r="EG162" s="116"/>
      <c r="EH162" s="116"/>
      <c r="EI162" s="116"/>
      <c r="EJ162" s="116"/>
      <c r="EK162" s="116"/>
      <c r="EL162" s="116"/>
      <c r="EM162" s="116"/>
      <c r="EN162" s="116"/>
      <c r="EO162" s="116"/>
      <c r="EP162" s="116"/>
      <c r="EQ162" s="116"/>
      <c r="ER162" s="116"/>
      <c r="ES162" s="116"/>
      <c r="ET162" s="116"/>
      <c r="EU162" s="116"/>
      <c r="EV162" s="116"/>
      <c r="EW162" s="116"/>
      <c r="EX162" s="116"/>
      <c r="EY162" s="116"/>
    </row>
    <row r="163" spans="1:155" ht="12.75" customHeight="1">
      <c r="A163" s="276">
        <v>156</v>
      </c>
      <c r="B163" s="277"/>
      <c r="C163" s="278"/>
      <c r="D163" s="277"/>
      <c r="E163" s="278"/>
      <c r="F163" s="277"/>
      <c r="G163" s="278"/>
      <c r="H163" s="277"/>
      <c r="I163" s="278"/>
      <c r="J163" s="277"/>
      <c r="K163" s="278"/>
      <c r="L163" s="277"/>
      <c r="M163" s="278"/>
      <c r="N163" s="277"/>
      <c r="O163" s="278"/>
      <c r="P163" s="277"/>
      <c r="Q163" s="278"/>
      <c r="R163" s="277"/>
      <c r="S163" s="278"/>
      <c r="T163" s="277"/>
      <c r="U163" s="278"/>
      <c r="V163" s="277"/>
      <c r="W163" s="278"/>
      <c r="X163" s="277"/>
      <c r="Y163" s="278"/>
      <c r="Z163" s="277"/>
      <c r="AA163" s="278"/>
      <c r="AB163" s="277"/>
      <c r="AC163" s="278"/>
      <c r="AD163" s="277"/>
      <c r="AE163" s="278"/>
      <c r="AF163" s="277"/>
      <c r="AG163" s="278"/>
      <c r="AH163" s="277"/>
      <c r="AI163" s="278"/>
      <c r="AJ163" s="277"/>
      <c r="AK163" s="278"/>
      <c r="AL163" s="277"/>
      <c r="AM163" s="278"/>
      <c r="AN163" s="277"/>
      <c r="AO163" s="278"/>
      <c r="AP163" s="277"/>
      <c r="AQ163" s="278"/>
      <c r="AR163" s="277"/>
      <c r="AS163" s="278"/>
      <c r="AT163" s="277"/>
      <c r="AU163" s="278"/>
      <c r="AV163" s="277"/>
      <c r="AW163" s="278"/>
      <c r="AX163" s="277"/>
      <c r="AY163" s="278"/>
      <c r="AZ163" s="277"/>
      <c r="BA163" s="278"/>
      <c r="BB163" s="277"/>
      <c r="BC163" s="278"/>
      <c r="BD163" s="277"/>
      <c r="BE163" s="278"/>
      <c r="BF163" s="277"/>
      <c r="BG163" s="278"/>
      <c r="BH163" s="277"/>
      <c r="BI163" s="278"/>
      <c r="BJ163" s="277"/>
      <c r="BK163" s="278"/>
      <c r="BL163" s="277"/>
      <c r="BM163" s="278"/>
      <c r="BN163" s="277"/>
      <c r="BO163" s="278"/>
      <c r="BP163" s="277"/>
      <c r="BQ163" s="278"/>
      <c r="BR163" s="277"/>
      <c r="BS163" s="278"/>
      <c r="BT163" s="277"/>
      <c r="BU163" s="278"/>
      <c r="BV163" s="277"/>
      <c r="BW163" s="278"/>
      <c r="BX163" s="277"/>
      <c r="BY163" s="278"/>
      <c r="BZ163" s="277"/>
      <c r="CA163" s="278"/>
      <c r="CB163" s="277"/>
      <c r="CC163" s="278"/>
      <c r="CD163" s="277"/>
      <c r="CE163" s="278"/>
      <c r="CF163" s="277"/>
      <c r="CG163" s="278"/>
      <c r="CH163" s="277"/>
      <c r="CI163" s="278"/>
      <c r="CJ163" s="277"/>
      <c r="CK163" s="278"/>
      <c r="CL163" s="277"/>
      <c r="CM163" s="278"/>
      <c r="CN163" s="277"/>
      <c r="CO163" s="278"/>
      <c r="CP163" s="277"/>
      <c r="CQ163" s="278"/>
      <c r="CR163" s="277"/>
      <c r="CS163" s="278"/>
      <c r="CT163" s="277"/>
      <c r="CU163" s="278"/>
      <c r="CV163" s="277"/>
      <c r="CW163" s="278"/>
      <c r="CX163" s="277"/>
      <c r="CY163" s="278"/>
      <c r="CZ163" s="277"/>
      <c r="DA163" s="278"/>
      <c r="DB163" s="277"/>
      <c r="DC163" s="278"/>
      <c r="DD163" s="277"/>
      <c r="DE163" s="278"/>
      <c r="DF163" s="277"/>
      <c r="DG163" s="278"/>
      <c r="DH163" s="277"/>
      <c r="DI163" s="278"/>
      <c r="DJ163" s="277"/>
      <c r="DK163" s="278"/>
      <c r="DL163" s="277"/>
      <c r="DM163" s="278"/>
      <c r="DN163" s="277"/>
      <c r="DO163" s="278"/>
      <c r="DP163" s="277"/>
      <c r="DQ163" s="278"/>
      <c r="DR163" s="277"/>
      <c r="DS163" s="278"/>
      <c r="DT163" s="277"/>
      <c r="DU163" s="278"/>
      <c r="DV163" s="277"/>
      <c r="DW163" s="278"/>
      <c r="DX163" s="277"/>
      <c r="DY163" s="278"/>
      <c r="DZ163" s="277"/>
      <c r="EA163" s="278"/>
      <c r="EB163" s="116"/>
      <c r="EC163" s="116"/>
      <c r="ED163" s="116"/>
      <c r="EE163" s="116"/>
      <c r="EF163" s="116"/>
      <c r="EG163" s="116"/>
      <c r="EH163" s="116"/>
      <c r="EI163" s="116"/>
      <c r="EJ163" s="116"/>
      <c r="EK163" s="116"/>
      <c r="EL163" s="116"/>
      <c r="EM163" s="116"/>
      <c r="EN163" s="116"/>
      <c r="EO163" s="116"/>
      <c r="EP163" s="116"/>
      <c r="EQ163" s="116"/>
      <c r="ER163" s="116"/>
      <c r="ES163" s="116"/>
      <c r="ET163" s="116"/>
      <c r="EU163" s="116"/>
      <c r="EV163" s="116"/>
      <c r="EW163" s="116"/>
      <c r="EX163" s="116"/>
      <c r="EY163" s="116"/>
    </row>
    <row r="164" spans="1:155" ht="12.75" customHeight="1">
      <c r="A164" s="276">
        <v>157</v>
      </c>
      <c r="B164" s="277"/>
      <c r="C164" s="278"/>
      <c r="D164" s="277"/>
      <c r="E164" s="278"/>
      <c r="F164" s="277"/>
      <c r="G164" s="278"/>
      <c r="H164" s="277"/>
      <c r="I164" s="278"/>
      <c r="J164" s="277"/>
      <c r="K164" s="278"/>
      <c r="L164" s="277"/>
      <c r="M164" s="278"/>
      <c r="N164" s="277"/>
      <c r="O164" s="278"/>
      <c r="P164" s="277"/>
      <c r="Q164" s="278"/>
      <c r="R164" s="277"/>
      <c r="S164" s="278"/>
      <c r="T164" s="277"/>
      <c r="U164" s="278"/>
      <c r="V164" s="277"/>
      <c r="W164" s="278"/>
      <c r="X164" s="277"/>
      <c r="Y164" s="278"/>
      <c r="Z164" s="277"/>
      <c r="AA164" s="278"/>
      <c r="AB164" s="277"/>
      <c r="AC164" s="278"/>
      <c r="AD164" s="277"/>
      <c r="AE164" s="278"/>
      <c r="AF164" s="277"/>
      <c r="AG164" s="278"/>
      <c r="AH164" s="277"/>
      <c r="AI164" s="278"/>
      <c r="AJ164" s="277"/>
      <c r="AK164" s="278"/>
      <c r="AL164" s="277"/>
      <c r="AM164" s="278"/>
      <c r="AN164" s="277"/>
      <c r="AO164" s="278"/>
      <c r="AP164" s="277"/>
      <c r="AQ164" s="278"/>
      <c r="AR164" s="277"/>
      <c r="AS164" s="278"/>
      <c r="AT164" s="277"/>
      <c r="AU164" s="278"/>
      <c r="AV164" s="277"/>
      <c r="AW164" s="278"/>
      <c r="AX164" s="277"/>
      <c r="AY164" s="278"/>
      <c r="AZ164" s="277"/>
      <c r="BA164" s="278"/>
      <c r="BB164" s="277"/>
      <c r="BC164" s="278"/>
      <c r="BD164" s="277"/>
      <c r="BE164" s="278"/>
      <c r="BF164" s="277"/>
      <c r="BG164" s="278"/>
      <c r="BH164" s="277"/>
      <c r="BI164" s="278"/>
      <c r="BJ164" s="277"/>
      <c r="BK164" s="278"/>
      <c r="BL164" s="277"/>
      <c r="BM164" s="278"/>
      <c r="BN164" s="277"/>
      <c r="BO164" s="278"/>
      <c r="BP164" s="277"/>
      <c r="BQ164" s="278"/>
      <c r="BR164" s="277"/>
      <c r="BS164" s="278"/>
      <c r="BT164" s="277"/>
      <c r="BU164" s="278"/>
      <c r="BV164" s="277"/>
      <c r="BW164" s="278"/>
      <c r="BX164" s="277"/>
      <c r="BY164" s="278"/>
      <c r="BZ164" s="277"/>
      <c r="CA164" s="278"/>
      <c r="CB164" s="277"/>
      <c r="CC164" s="278"/>
      <c r="CD164" s="277"/>
      <c r="CE164" s="278"/>
      <c r="CF164" s="277"/>
      <c r="CG164" s="278"/>
      <c r="CH164" s="277"/>
      <c r="CI164" s="278"/>
      <c r="CJ164" s="277"/>
      <c r="CK164" s="278"/>
      <c r="CL164" s="277"/>
      <c r="CM164" s="278"/>
      <c r="CN164" s="277"/>
      <c r="CO164" s="278"/>
      <c r="CP164" s="277"/>
      <c r="CQ164" s="278"/>
      <c r="CR164" s="277"/>
      <c r="CS164" s="278"/>
      <c r="CT164" s="277"/>
      <c r="CU164" s="278"/>
      <c r="CV164" s="277"/>
      <c r="CW164" s="278"/>
      <c r="CX164" s="277"/>
      <c r="CY164" s="278"/>
      <c r="CZ164" s="277"/>
      <c r="DA164" s="278"/>
      <c r="DB164" s="277"/>
      <c r="DC164" s="278"/>
      <c r="DD164" s="277"/>
      <c r="DE164" s="278"/>
      <c r="DF164" s="277"/>
      <c r="DG164" s="278"/>
      <c r="DH164" s="277"/>
      <c r="DI164" s="278"/>
      <c r="DJ164" s="277"/>
      <c r="DK164" s="278"/>
      <c r="DL164" s="277"/>
      <c r="DM164" s="278"/>
      <c r="DN164" s="277"/>
      <c r="DO164" s="278"/>
      <c r="DP164" s="277"/>
      <c r="DQ164" s="278"/>
      <c r="DR164" s="277"/>
      <c r="DS164" s="278"/>
      <c r="DT164" s="277"/>
      <c r="DU164" s="278"/>
      <c r="DV164" s="277"/>
      <c r="DW164" s="278"/>
      <c r="DX164" s="277"/>
      <c r="DY164" s="278"/>
      <c r="DZ164" s="277"/>
      <c r="EA164" s="278"/>
      <c r="EB164" s="116"/>
      <c r="EC164" s="116"/>
      <c r="ED164" s="116"/>
      <c r="EE164" s="116"/>
      <c r="EF164" s="116"/>
      <c r="EG164" s="116"/>
      <c r="EH164" s="116"/>
      <c r="EI164" s="116"/>
      <c r="EJ164" s="116"/>
      <c r="EK164" s="116"/>
      <c r="EL164" s="116"/>
      <c r="EM164" s="116"/>
      <c r="EN164" s="116"/>
      <c r="EO164" s="116"/>
      <c r="EP164" s="116"/>
      <c r="EQ164" s="116"/>
      <c r="ER164" s="116"/>
      <c r="ES164" s="116"/>
      <c r="ET164" s="116"/>
      <c r="EU164" s="116"/>
      <c r="EV164" s="116"/>
      <c r="EW164" s="116"/>
      <c r="EX164" s="116"/>
      <c r="EY164" s="116"/>
    </row>
    <row r="165" spans="1:155" ht="12.75" customHeight="1">
      <c r="A165" s="276">
        <v>158</v>
      </c>
      <c r="B165" s="277"/>
      <c r="C165" s="278"/>
      <c r="D165" s="277"/>
      <c r="E165" s="278"/>
      <c r="F165" s="277"/>
      <c r="G165" s="278"/>
      <c r="H165" s="277"/>
      <c r="I165" s="278"/>
      <c r="J165" s="277"/>
      <c r="K165" s="278"/>
      <c r="L165" s="277"/>
      <c r="M165" s="278"/>
      <c r="N165" s="277"/>
      <c r="O165" s="278"/>
      <c r="P165" s="277"/>
      <c r="Q165" s="278"/>
      <c r="R165" s="277"/>
      <c r="S165" s="278"/>
      <c r="T165" s="277"/>
      <c r="U165" s="278"/>
      <c r="V165" s="277"/>
      <c r="W165" s="278"/>
      <c r="X165" s="277"/>
      <c r="Y165" s="278"/>
      <c r="Z165" s="277"/>
      <c r="AA165" s="278"/>
      <c r="AB165" s="277"/>
      <c r="AC165" s="278"/>
      <c r="AD165" s="277"/>
      <c r="AE165" s="278"/>
      <c r="AF165" s="277"/>
      <c r="AG165" s="278"/>
      <c r="AH165" s="277"/>
      <c r="AI165" s="278"/>
      <c r="AJ165" s="277"/>
      <c r="AK165" s="278"/>
      <c r="AL165" s="277"/>
      <c r="AM165" s="278"/>
      <c r="AN165" s="277"/>
      <c r="AO165" s="278"/>
      <c r="AP165" s="277"/>
      <c r="AQ165" s="278"/>
      <c r="AR165" s="277"/>
      <c r="AS165" s="278"/>
      <c r="AT165" s="277"/>
      <c r="AU165" s="278"/>
      <c r="AV165" s="277"/>
      <c r="AW165" s="278"/>
      <c r="AX165" s="277"/>
      <c r="AY165" s="278"/>
      <c r="AZ165" s="277"/>
      <c r="BA165" s="278"/>
      <c r="BB165" s="277"/>
      <c r="BC165" s="278"/>
      <c r="BD165" s="277"/>
      <c r="BE165" s="278"/>
      <c r="BF165" s="277"/>
      <c r="BG165" s="278"/>
      <c r="BH165" s="277"/>
      <c r="BI165" s="278"/>
      <c r="BJ165" s="277"/>
      <c r="BK165" s="278"/>
      <c r="BL165" s="277"/>
      <c r="BM165" s="278"/>
      <c r="BN165" s="277"/>
      <c r="BO165" s="278"/>
      <c r="BP165" s="277"/>
      <c r="BQ165" s="278"/>
      <c r="BR165" s="277"/>
      <c r="BS165" s="278"/>
      <c r="BT165" s="277"/>
      <c r="BU165" s="278"/>
      <c r="BV165" s="277"/>
      <c r="BW165" s="278"/>
      <c r="BX165" s="277"/>
      <c r="BY165" s="278"/>
      <c r="BZ165" s="277"/>
      <c r="CA165" s="278"/>
      <c r="CB165" s="277"/>
      <c r="CC165" s="278"/>
      <c r="CD165" s="277"/>
      <c r="CE165" s="278"/>
      <c r="CF165" s="277"/>
      <c r="CG165" s="278"/>
      <c r="CH165" s="277"/>
      <c r="CI165" s="278"/>
      <c r="CJ165" s="277"/>
      <c r="CK165" s="278"/>
      <c r="CL165" s="277"/>
      <c r="CM165" s="278"/>
      <c r="CN165" s="277"/>
      <c r="CO165" s="278"/>
      <c r="CP165" s="277"/>
      <c r="CQ165" s="278"/>
      <c r="CR165" s="277"/>
      <c r="CS165" s="278"/>
      <c r="CT165" s="277"/>
      <c r="CU165" s="278"/>
      <c r="CV165" s="277"/>
      <c r="CW165" s="278"/>
      <c r="CX165" s="277"/>
      <c r="CY165" s="278"/>
      <c r="CZ165" s="277"/>
      <c r="DA165" s="278"/>
      <c r="DB165" s="277"/>
      <c r="DC165" s="278"/>
      <c r="DD165" s="277"/>
      <c r="DE165" s="278"/>
      <c r="DF165" s="277"/>
      <c r="DG165" s="278"/>
      <c r="DH165" s="277"/>
      <c r="DI165" s="278"/>
      <c r="DJ165" s="277"/>
      <c r="DK165" s="278"/>
      <c r="DL165" s="277"/>
      <c r="DM165" s="278"/>
      <c r="DN165" s="277"/>
      <c r="DO165" s="278"/>
      <c r="DP165" s="277"/>
      <c r="DQ165" s="278"/>
      <c r="DR165" s="277"/>
      <c r="DS165" s="278"/>
      <c r="DT165" s="277"/>
      <c r="DU165" s="278"/>
      <c r="DV165" s="277"/>
      <c r="DW165" s="278"/>
      <c r="DX165" s="277"/>
      <c r="DY165" s="278"/>
      <c r="DZ165" s="277"/>
      <c r="EA165" s="278"/>
      <c r="EB165" s="116"/>
      <c r="EC165" s="116"/>
      <c r="ED165" s="116"/>
      <c r="EE165" s="116"/>
      <c r="EF165" s="116"/>
      <c r="EG165" s="116"/>
      <c r="EH165" s="116"/>
      <c r="EI165" s="116"/>
      <c r="EJ165" s="116"/>
      <c r="EK165" s="116"/>
      <c r="EL165" s="116"/>
      <c r="EM165" s="116"/>
      <c r="EN165" s="116"/>
      <c r="EO165" s="116"/>
      <c r="EP165" s="116"/>
      <c r="EQ165" s="116"/>
      <c r="ER165" s="116"/>
      <c r="ES165" s="116"/>
      <c r="ET165" s="116"/>
      <c r="EU165" s="116"/>
      <c r="EV165" s="116"/>
      <c r="EW165" s="116"/>
      <c r="EX165" s="116"/>
      <c r="EY165" s="116"/>
    </row>
    <row r="166" spans="1:155" ht="12.75" customHeight="1">
      <c r="A166" s="276">
        <v>159</v>
      </c>
      <c r="B166" s="277"/>
      <c r="C166" s="278"/>
      <c r="D166" s="277"/>
      <c r="E166" s="278"/>
      <c r="F166" s="277"/>
      <c r="G166" s="278"/>
      <c r="H166" s="277"/>
      <c r="I166" s="278"/>
      <c r="J166" s="277"/>
      <c r="K166" s="278"/>
      <c r="L166" s="277"/>
      <c r="M166" s="278"/>
      <c r="N166" s="277"/>
      <c r="O166" s="278"/>
      <c r="P166" s="277"/>
      <c r="Q166" s="278"/>
      <c r="R166" s="277"/>
      <c r="S166" s="278"/>
      <c r="T166" s="277"/>
      <c r="U166" s="278"/>
      <c r="V166" s="277"/>
      <c r="W166" s="278"/>
      <c r="X166" s="277"/>
      <c r="Y166" s="278"/>
      <c r="Z166" s="277"/>
      <c r="AA166" s="278"/>
      <c r="AB166" s="277"/>
      <c r="AC166" s="278"/>
      <c r="AD166" s="277"/>
      <c r="AE166" s="278"/>
      <c r="AF166" s="277"/>
      <c r="AG166" s="278"/>
      <c r="AH166" s="277"/>
      <c r="AI166" s="278"/>
      <c r="AJ166" s="277"/>
      <c r="AK166" s="278"/>
      <c r="AL166" s="277"/>
      <c r="AM166" s="278"/>
      <c r="AN166" s="277"/>
      <c r="AO166" s="278"/>
      <c r="AP166" s="277"/>
      <c r="AQ166" s="278"/>
      <c r="AR166" s="277"/>
      <c r="AS166" s="278"/>
      <c r="AT166" s="277"/>
      <c r="AU166" s="278"/>
      <c r="AV166" s="277"/>
      <c r="AW166" s="278"/>
      <c r="AX166" s="277"/>
      <c r="AY166" s="278"/>
      <c r="AZ166" s="277"/>
      <c r="BA166" s="278"/>
      <c r="BB166" s="277"/>
      <c r="BC166" s="278"/>
      <c r="BD166" s="277"/>
      <c r="BE166" s="278"/>
      <c r="BF166" s="277"/>
      <c r="BG166" s="278"/>
      <c r="BH166" s="277"/>
      <c r="BI166" s="278"/>
      <c r="BJ166" s="277"/>
      <c r="BK166" s="278"/>
      <c r="BL166" s="277"/>
      <c r="BM166" s="278"/>
      <c r="BN166" s="277"/>
      <c r="BO166" s="278"/>
      <c r="BP166" s="277"/>
      <c r="BQ166" s="278"/>
      <c r="BR166" s="277"/>
      <c r="BS166" s="278"/>
      <c r="BT166" s="277"/>
      <c r="BU166" s="278"/>
      <c r="BV166" s="277"/>
      <c r="BW166" s="278"/>
      <c r="BX166" s="277"/>
      <c r="BY166" s="278"/>
      <c r="BZ166" s="277"/>
      <c r="CA166" s="278"/>
      <c r="CB166" s="277"/>
      <c r="CC166" s="278"/>
      <c r="CD166" s="277"/>
      <c r="CE166" s="278"/>
      <c r="CF166" s="277"/>
      <c r="CG166" s="278"/>
      <c r="CH166" s="277"/>
      <c r="CI166" s="278"/>
      <c r="CJ166" s="277"/>
      <c r="CK166" s="278"/>
      <c r="CL166" s="277"/>
      <c r="CM166" s="278"/>
      <c r="CN166" s="277"/>
      <c r="CO166" s="278"/>
      <c r="CP166" s="277"/>
      <c r="CQ166" s="278"/>
      <c r="CR166" s="277"/>
      <c r="CS166" s="278"/>
      <c r="CT166" s="277"/>
      <c r="CU166" s="278"/>
      <c r="CV166" s="277"/>
      <c r="CW166" s="278"/>
      <c r="CX166" s="277"/>
      <c r="CY166" s="278"/>
      <c r="CZ166" s="277"/>
      <c r="DA166" s="278"/>
      <c r="DB166" s="277"/>
      <c r="DC166" s="278"/>
      <c r="DD166" s="277"/>
      <c r="DE166" s="278"/>
      <c r="DF166" s="277"/>
      <c r="DG166" s="278"/>
      <c r="DH166" s="277"/>
      <c r="DI166" s="278"/>
      <c r="DJ166" s="277"/>
      <c r="DK166" s="278"/>
      <c r="DL166" s="277"/>
      <c r="DM166" s="278"/>
      <c r="DN166" s="277"/>
      <c r="DO166" s="278"/>
      <c r="DP166" s="277"/>
      <c r="DQ166" s="278"/>
      <c r="DR166" s="277"/>
      <c r="DS166" s="278"/>
      <c r="DT166" s="277"/>
      <c r="DU166" s="278"/>
      <c r="DV166" s="277"/>
      <c r="DW166" s="278"/>
      <c r="DX166" s="277"/>
      <c r="DY166" s="278"/>
      <c r="DZ166" s="277"/>
      <c r="EA166" s="278"/>
      <c r="EB166" s="116"/>
      <c r="EC166" s="116"/>
      <c r="ED166" s="116"/>
      <c r="EE166" s="116"/>
      <c r="EF166" s="116"/>
      <c r="EG166" s="116"/>
      <c r="EH166" s="116"/>
      <c r="EI166" s="116"/>
      <c r="EJ166" s="116"/>
      <c r="EK166" s="116"/>
      <c r="EL166" s="116"/>
      <c r="EM166" s="116"/>
      <c r="EN166" s="116"/>
      <c r="EO166" s="116"/>
      <c r="EP166" s="116"/>
      <c r="EQ166" s="116"/>
      <c r="ER166" s="116"/>
      <c r="ES166" s="116"/>
      <c r="ET166" s="116"/>
      <c r="EU166" s="116"/>
      <c r="EV166" s="116"/>
      <c r="EW166" s="116"/>
      <c r="EX166" s="116"/>
      <c r="EY166" s="116"/>
    </row>
    <row r="167" spans="1:155" ht="12.75" customHeight="1">
      <c r="A167" s="276">
        <v>160</v>
      </c>
      <c r="B167" s="277"/>
      <c r="C167" s="278"/>
      <c r="D167" s="277"/>
      <c r="E167" s="278"/>
      <c r="F167" s="277"/>
      <c r="G167" s="278"/>
      <c r="H167" s="277"/>
      <c r="I167" s="278"/>
      <c r="J167" s="277"/>
      <c r="K167" s="278"/>
      <c r="L167" s="277"/>
      <c r="M167" s="278"/>
      <c r="N167" s="277"/>
      <c r="O167" s="278"/>
      <c r="P167" s="277"/>
      <c r="Q167" s="278"/>
      <c r="R167" s="277"/>
      <c r="S167" s="278"/>
      <c r="T167" s="277"/>
      <c r="U167" s="278"/>
      <c r="V167" s="277"/>
      <c r="W167" s="278"/>
      <c r="X167" s="277"/>
      <c r="Y167" s="278"/>
      <c r="Z167" s="277"/>
      <c r="AA167" s="278"/>
      <c r="AB167" s="277"/>
      <c r="AC167" s="278"/>
      <c r="AD167" s="277"/>
      <c r="AE167" s="278"/>
      <c r="AF167" s="277"/>
      <c r="AG167" s="278"/>
      <c r="AH167" s="277"/>
      <c r="AI167" s="278"/>
      <c r="AJ167" s="277"/>
      <c r="AK167" s="278"/>
      <c r="AL167" s="277"/>
      <c r="AM167" s="278"/>
      <c r="AN167" s="277"/>
      <c r="AO167" s="278"/>
      <c r="AP167" s="277"/>
      <c r="AQ167" s="278"/>
      <c r="AR167" s="277"/>
      <c r="AS167" s="278"/>
      <c r="AT167" s="277"/>
      <c r="AU167" s="278"/>
      <c r="AV167" s="277"/>
      <c r="AW167" s="278"/>
      <c r="AX167" s="277"/>
      <c r="AY167" s="278"/>
      <c r="AZ167" s="277"/>
      <c r="BA167" s="278"/>
      <c r="BB167" s="277"/>
      <c r="BC167" s="278"/>
      <c r="BD167" s="277"/>
      <c r="BE167" s="278"/>
      <c r="BF167" s="277"/>
      <c r="BG167" s="278"/>
      <c r="BH167" s="277"/>
      <c r="BI167" s="278"/>
      <c r="BJ167" s="277"/>
      <c r="BK167" s="278"/>
      <c r="BL167" s="277"/>
      <c r="BM167" s="278"/>
      <c r="BN167" s="277"/>
      <c r="BO167" s="278"/>
      <c r="BP167" s="277"/>
      <c r="BQ167" s="278"/>
      <c r="BR167" s="277"/>
      <c r="BS167" s="278"/>
      <c r="BT167" s="277"/>
      <c r="BU167" s="278"/>
      <c r="BV167" s="277"/>
      <c r="BW167" s="278"/>
      <c r="BX167" s="277"/>
      <c r="BY167" s="278"/>
      <c r="BZ167" s="277"/>
      <c r="CA167" s="278"/>
      <c r="CB167" s="277"/>
      <c r="CC167" s="278"/>
      <c r="CD167" s="277"/>
      <c r="CE167" s="278"/>
      <c r="CF167" s="277"/>
      <c r="CG167" s="278"/>
      <c r="CH167" s="277"/>
      <c r="CI167" s="278"/>
      <c r="CJ167" s="277"/>
      <c r="CK167" s="278"/>
      <c r="CL167" s="277"/>
      <c r="CM167" s="278"/>
      <c r="CN167" s="277"/>
      <c r="CO167" s="278"/>
      <c r="CP167" s="277"/>
      <c r="CQ167" s="278"/>
      <c r="CR167" s="277"/>
      <c r="CS167" s="278"/>
      <c r="CT167" s="277"/>
      <c r="CU167" s="278"/>
      <c r="CV167" s="277"/>
      <c r="CW167" s="278"/>
      <c r="CX167" s="277"/>
      <c r="CY167" s="278"/>
      <c r="CZ167" s="277"/>
      <c r="DA167" s="278"/>
      <c r="DB167" s="277"/>
      <c r="DC167" s="278"/>
      <c r="DD167" s="277"/>
      <c r="DE167" s="278"/>
      <c r="DF167" s="277"/>
      <c r="DG167" s="278"/>
      <c r="DH167" s="277"/>
      <c r="DI167" s="278"/>
      <c r="DJ167" s="277"/>
      <c r="DK167" s="278"/>
      <c r="DL167" s="277"/>
      <c r="DM167" s="278"/>
      <c r="DN167" s="277"/>
      <c r="DO167" s="278"/>
      <c r="DP167" s="277"/>
      <c r="DQ167" s="278"/>
      <c r="DR167" s="277"/>
      <c r="DS167" s="278"/>
      <c r="DT167" s="277"/>
      <c r="DU167" s="278"/>
      <c r="DV167" s="277"/>
      <c r="DW167" s="278"/>
      <c r="DX167" s="277"/>
      <c r="DY167" s="278"/>
      <c r="DZ167" s="277"/>
      <c r="EA167" s="278"/>
      <c r="EB167" s="116"/>
      <c r="EC167" s="116"/>
      <c r="ED167" s="116"/>
      <c r="EE167" s="116"/>
      <c r="EF167" s="116"/>
      <c r="EG167" s="116"/>
      <c r="EH167" s="116"/>
      <c r="EI167" s="116"/>
      <c r="EJ167" s="116"/>
      <c r="EK167" s="116"/>
      <c r="EL167" s="116"/>
      <c r="EM167" s="116"/>
      <c r="EN167" s="116"/>
      <c r="EO167" s="116"/>
      <c r="EP167" s="116"/>
      <c r="EQ167" s="116"/>
      <c r="ER167" s="116"/>
      <c r="ES167" s="116"/>
      <c r="ET167" s="116"/>
      <c r="EU167" s="116"/>
      <c r="EV167" s="116"/>
      <c r="EW167" s="116"/>
      <c r="EX167" s="116"/>
      <c r="EY167" s="116"/>
    </row>
    <row r="168" spans="1:155" ht="12.75" customHeight="1">
      <c r="A168" s="276">
        <v>161</v>
      </c>
      <c r="B168" s="277"/>
      <c r="C168" s="278"/>
      <c r="D168" s="277"/>
      <c r="E168" s="278"/>
      <c r="F168" s="277"/>
      <c r="G168" s="278"/>
      <c r="H168" s="277"/>
      <c r="I168" s="278"/>
      <c r="J168" s="277"/>
      <c r="K168" s="278"/>
      <c r="L168" s="277"/>
      <c r="M168" s="278"/>
      <c r="N168" s="277"/>
      <c r="O168" s="278"/>
      <c r="P168" s="277"/>
      <c r="Q168" s="278"/>
      <c r="R168" s="277"/>
      <c r="S168" s="278"/>
      <c r="T168" s="277"/>
      <c r="U168" s="278"/>
      <c r="V168" s="277"/>
      <c r="W168" s="278"/>
      <c r="X168" s="277"/>
      <c r="Y168" s="278"/>
      <c r="Z168" s="277"/>
      <c r="AA168" s="278"/>
      <c r="AB168" s="277"/>
      <c r="AC168" s="278"/>
      <c r="AD168" s="277"/>
      <c r="AE168" s="278"/>
      <c r="AF168" s="277"/>
      <c r="AG168" s="278"/>
      <c r="AH168" s="277"/>
      <c r="AI168" s="278"/>
      <c r="AJ168" s="277"/>
      <c r="AK168" s="278"/>
      <c r="AL168" s="277"/>
      <c r="AM168" s="278"/>
      <c r="AN168" s="277"/>
      <c r="AO168" s="278"/>
      <c r="AP168" s="277"/>
      <c r="AQ168" s="278"/>
      <c r="AR168" s="277"/>
      <c r="AS168" s="278"/>
      <c r="AT168" s="277"/>
      <c r="AU168" s="278"/>
      <c r="AV168" s="277"/>
      <c r="AW168" s="278"/>
      <c r="AX168" s="277"/>
      <c r="AY168" s="278"/>
      <c r="AZ168" s="277"/>
      <c r="BA168" s="278"/>
      <c r="BB168" s="277"/>
      <c r="BC168" s="278"/>
      <c r="BD168" s="277"/>
      <c r="BE168" s="278"/>
      <c r="BF168" s="277"/>
      <c r="BG168" s="278"/>
      <c r="BH168" s="277"/>
      <c r="BI168" s="278"/>
      <c r="BJ168" s="277"/>
      <c r="BK168" s="278"/>
      <c r="BL168" s="277"/>
      <c r="BM168" s="278"/>
      <c r="BN168" s="277"/>
      <c r="BO168" s="278"/>
      <c r="BP168" s="277"/>
      <c r="BQ168" s="278"/>
      <c r="BR168" s="277"/>
      <c r="BS168" s="278"/>
      <c r="BT168" s="277"/>
      <c r="BU168" s="278"/>
      <c r="BV168" s="277"/>
      <c r="BW168" s="278"/>
      <c r="BX168" s="277"/>
      <c r="BY168" s="278"/>
      <c r="BZ168" s="277"/>
      <c r="CA168" s="278"/>
      <c r="CB168" s="277"/>
      <c r="CC168" s="278"/>
      <c r="CD168" s="277"/>
      <c r="CE168" s="278"/>
      <c r="CF168" s="277"/>
      <c r="CG168" s="278"/>
      <c r="CH168" s="277"/>
      <c r="CI168" s="278"/>
      <c r="CJ168" s="277"/>
      <c r="CK168" s="278"/>
      <c r="CL168" s="277"/>
      <c r="CM168" s="278"/>
      <c r="CN168" s="277"/>
      <c r="CO168" s="278"/>
      <c r="CP168" s="277"/>
      <c r="CQ168" s="278"/>
      <c r="CR168" s="277"/>
      <c r="CS168" s="278"/>
      <c r="CT168" s="277"/>
      <c r="CU168" s="278"/>
      <c r="CV168" s="277"/>
      <c r="CW168" s="278"/>
      <c r="CX168" s="277"/>
      <c r="CY168" s="278"/>
      <c r="CZ168" s="277"/>
      <c r="DA168" s="278"/>
      <c r="DB168" s="277"/>
      <c r="DC168" s="278"/>
      <c r="DD168" s="277"/>
      <c r="DE168" s="278"/>
      <c r="DF168" s="277"/>
      <c r="DG168" s="278"/>
      <c r="DH168" s="277"/>
      <c r="DI168" s="278"/>
      <c r="DJ168" s="277"/>
      <c r="DK168" s="278"/>
      <c r="DL168" s="277"/>
      <c r="DM168" s="278"/>
      <c r="DN168" s="277"/>
      <c r="DO168" s="278"/>
      <c r="DP168" s="277"/>
      <c r="DQ168" s="278"/>
      <c r="DR168" s="277"/>
      <c r="DS168" s="278"/>
      <c r="DT168" s="277"/>
      <c r="DU168" s="278"/>
      <c r="DV168" s="277"/>
      <c r="DW168" s="278"/>
      <c r="DX168" s="277"/>
      <c r="DY168" s="278"/>
      <c r="DZ168" s="277"/>
      <c r="EA168" s="278"/>
      <c r="EB168" s="116"/>
      <c r="EC168" s="116"/>
      <c r="ED168" s="116"/>
      <c r="EE168" s="116"/>
      <c r="EF168" s="116"/>
      <c r="EG168" s="116"/>
      <c r="EH168" s="116"/>
      <c r="EI168" s="116"/>
      <c r="EJ168" s="116"/>
      <c r="EK168" s="116"/>
      <c r="EL168" s="116"/>
      <c r="EM168" s="116"/>
      <c r="EN168" s="116"/>
      <c r="EO168" s="116"/>
      <c r="EP168" s="116"/>
      <c r="EQ168" s="116"/>
      <c r="ER168" s="116"/>
      <c r="ES168" s="116"/>
      <c r="ET168" s="116"/>
      <c r="EU168" s="116"/>
      <c r="EV168" s="116"/>
      <c r="EW168" s="116"/>
      <c r="EX168" s="116"/>
      <c r="EY168" s="116"/>
    </row>
    <row r="169" spans="1:155" ht="12.75" customHeight="1">
      <c r="A169" s="276">
        <v>162</v>
      </c>
      <c r="B169" s="277"/>
      <c r="C169" s="278"/>
      <c r="D169" s="277"/>
      <c r="E169" s="278"/>
      <c r="F169" s="277"/>
      <c r="G169" s="278"/>
      <c r="H169" s="277"/>
      <c r="I169" s="278"/>
      <c r="J169" s="277"/>
      <c r="K169" s="278"/>
      <c r="L169" s="277"/>
      <c r="M169" s="278"/>
      <c r="N169" s="277"/>
      <c r="O169" s="278"/>
      <c r="P169" s="277"/>
      <c r="Q169" s="278"/>
      <c r="R169" s="277"/>
      <c r="S169" s="278"/>
      <c r="T169" s="277"/>
      <c r="U169" s="278"/>
      <c r="V169" s="277"/>
      <c r="W169" s="278"/>
      <c r="X169" s="277"/>
      <c r="Y169" s="278"/>
      <c r="Z169" s="277"/>
      <c r="AA169" s="278"/>
      <c r="AB169" s="277"/>
      <c r="AC169" s="278"/>
      <c r="AD169" s="277"/>
      <c r="AE169" s="278"/>
      <c r="AF169" s="277"/>
      <c r="AG169" s="278"/>
      <c r="AH169" s="277"/>
      <c r="AI169" s="278"/>
      <c r="AJ169" s="277"/>
      <c r="AK169" s="278"/>
      <c r="AL169" s="277"/>
      <c r="AM169" s="278"/>
      <c r="AN169" s="277"/>
      <c r="AO169" s="278"/>
      <c r="AP169" s="277"/>
      <c r="AQ169" s="278"/>
      <c r="AR169" s="277"/>
      <c r="AS169" s="278"/>
      <c r="AT169" s="277"/>
      <c r="AU169" s="278"/>
      <c r="AV169" s="277"/>
      <c r="AW169" s="278"/>
      <c r="AX169" s="277"/>
      <c r="AY169" s="278"/>
      <c r="AZ169" s="277"/>
      <c r="BA169" s="278"/>
      <c r="BB169" s="277"/>
      <c r="BC169" s="278"/>
      <c r="BD169" s="277"/>
      <c r="BE169" s="278"/>
      <c r="BF169" s="277"/>
      <c r="BG169" s="278"/>
      <c r="BH169" s="277"/>
      <c r="BI169" s="278"/>
      <c r="BJ169" s="277"/>
      <c r="BK169" s="278"/>
      <c r="BL169" s="277"/>
      <c r="BM169" s="278"/>
      <c r="BN169" s="277"/>
      <c r="BO169" s="278"/>
      <c r="BP169" s="277"/>
      <c r="BQ169" s="278"/>
      <c r="BR169" s="277"/>
      <c r="BS169" s="278"/>
      <c r="BT169" s="277"/>
      <c r="BU169" s="278"/>
      <c r="BV169" s="277"/>
      <c r="BW169" s="278"/>
      <c r="BX169" s="277"/>
      <c r="BY169" s="278"/>
      <c r="BZ169" s="277"/>
      <c r="CA169" s="278"/>
      <c r="CB169" s="277"/>
      <c r="CC169" s="278"/>
      <c r="CD169" s="277"/>
      <c r="CE169" s="278"/>
      <c r="CF169" s="277"/>
      <c r="CG169" s="278"/>
      <c r="CH169" s="277"/>
      <c r="CI169" s="278"/>
      <c r="CJ169" s="277"/>
      <c r="CK169" s="278"/>
      <c r="CL169" s="277"/>
      <c r="CM169" s="278"/>
      <c r="CN169" s="277"/>
      <c r="CO169" s="278"/>
      <c r="CP169" s="277"/>
      <c r="CQ169" s="278"/>
      <c r="CR169" s="277"/>
      <c r="CS169" s="278"/>
      <c r="CT169" s="277"/>
      <c r="CU169" s="278"/>
      <c r="CV169" s="277"/>
      <c r="CW169" s="278"/>
      <c r="CX169" s="277"/>
      <c r="CY169" s="278"/>
      <c r="CZ169" s="277"/>
      <c r="DA169" s="278"/>
      <c r="DB169" s="277"/>
      <c r="DC169" s="278"/>
      <c r="DD169" s="277"/>
      <c r="DE169" s="278"/>
      <c r="DF169" s="277"/>
      <c r="DG169" s="278"/>
      <c r="DH169" s="277"/>
      <c r="DI169" s="278"/>
      <c r="DJ169" s="277"/>
      <c r="DK169" s="278"/>
      <c r="DL169" s="277"/>
      <c r="DM169" s="278"/>
      <c r="DN169" s="277"/>
      <c r="DO169" s="278"/>
      <c r="DP169" s="277"/>
      <c r="DQ169" s="278"/>
      <c r="DR169" s="277"/>
      <c r="DS169" s="278"/>
      <c r="DT169" s="277"/>
      <c r="DU169" s="278"/>
      <c r="DV169" s="277"/>
      <c r="DW169" s="278"/>
      <c r="DX169" s="277"/>
      <c r="DY169" s="278"/>
      <c r="DZ169" s="277"/>
      <c r="EA169" s="278"/>
      <c r="EB169" s="116"/>
      <c r="EC169" s="116"/>
      <c r="ED169" s="116"/>
      <c r="EE169" s="116"/>
      <c r="EF169" s="116"/>
      <c r="EG169" s="116"/>
      <c r="EH169" s="116"/>
      <c r="EI169" s="116"/>
      <c r="EJ169" s="116"/>
      <c r="EK169" s="116"/>
      <c r="EL169" s="116"/>
      <c r="EM169" s="116"/>
      <c r="EN169" s="116"/>
      <c r="EO169" s="116"/>
      <c r="EP169" s="116"/>
      <c r="EQ169" s="116"/>
      <c r="ER169" s="116"/>
      <c r="ES169" s="116"/>
      <c r="ET169" s="116"/>
      <c r="EU169" s="116"/>
      <c r="EV169" s="116"/>
      <c r="EW169" s="116"/>
      <c r="EX169" s="116"/>
      <c r="EY169" s="116"/>
    </row>
    <row r="170" spans="1:155" ht="12.75" customHeight="1">
      <c r="A170" s="276">
        <v>163</v>
      </c>
      <c r="B170" s="277"/>
      <c r="C170" s="278"/>
      <c r="D170" s="277"/>
      <c r="E170" s="278"/>
      <c r="F170" s="277"/>
      <c r="G170" s="278"/>
      <c r="H170" s="277"/>
      <c r="I170" s="278"/>
      <c r="J170" s="277"/>
      <c r="K170" s="278"/>
      <c r="L170" s="277"/>
      <c r="M170" s="278"/>
      <c r="N170" s="277"/>
      <c r="O170" s="278"/>
      <c r="P170" s="277"/>
      <c r="Q170" s="278"/>
      <c r="R170" s="277"/>
      <c r="S170" s="278"/>
      <c r="T170" s="277"/>
      <c r="U170" s="278"/>
      <c r="V170" s="277"/>
      <c r="W170" s="278"/>
      <c r="X170" s="277"/>
      <c r="Y170" s="278"/>
      <c r="Z170" s="277"/>
      <c r="AA170" s="278"/>
      <c r="AB170" s="277"/>
      <c r="AC170" s="278"/>
      <c r="AD170" s="277"/>
      <c r="AE170" s="278"/>
      <c r="AF170" s="277"/>
      <c r="AG170" s="278"/>
      <c r="AH170" s="277"/>
      <c r="AI170" s="278"/>
      <c r="AJ170" s="277"/>
      <c r="AK170" s="278"/>
      <c r="AL170" s="277"/>
      <c r="AM170" s="278"/>
      <c r="AN170" s="277"/>
      <c r="AO170" s="278"/>
      <c r="AP170" s="277"/>
      <c r="AQ170" s="278"/>
      <c r="AR170" s="277"/>
      <c r="AS170" s="278"/>
      <c r="AT170" s="277"/>
      <c r="AU170" s="278"/>
      <c r="AV170" s="277"/>
      <c r="AW170" s="278"/>
      <c r="AX170" s="277"/>
      <c r="AY170" s="278"/>
      <c r="AZ170" s="277"/>
      <c r="BA170" s="278"/>
      <c r="BB170" s="277"/>
      <c r="BC170" s="278"/>
      <c r="BD170" s="277"/>
      <c r="BE170" s="278"/>
      <c r="BF170" s="277"/>
      <c r="BG170" s="278"/>
      <c r="BH170" s="277"/>
      <c r="BI170" s="278"/>
      <c r="BJ170" s="277"/>
      <c r="BK170" s="278"/>
      <c r="BL170" s="277"/>
      <c r="BM170" s="278"/>
      <c r="BN170" s="277"/>
      <c r="BO170" s="278"/>
      <c r="BP170" s="277"/>
      <c r="BQ170" s="278"/>
      <c r="BR170" s="277"/>
      <c r="BS170" s="278"/>
      <c r="BT170" s="277"/>
      <c r="BU170" s="278"/>
      <c r="BV170" s="277"/>
      <c r="BW170" s="278"/>
      <c r="BX170" s="277"/>
      <c r="BY170" s="278"/>
      <c r="BZ170" s="277"/>
      <c r="CA170" s="278"/>
      <c r="CB170" s="277"/>
      <c r="CC170" s="278"/>
      <c r="CD170" s="277"/>
      <c r="CE170" s="278"/>
      <c r="CF170" s="277"/>
      <c r="CG170" s="278"/>
      <c r="CH170" s="277"/>
      <c r="CI170" s="278"/>
      <c r="CJ170" s="277"/>
      <c r="CK170" s="278"/>
      <c r="CL170" s="277"/>
      <c r="CM170" s="278"/>
      <c r="CN170" s="277"/>
      <c r="CO170" s="278"/>
      <c r="CP170" s="277"/>
      <c r="CQ170" s="278"/>
      <c r="CR170" s="277"/>
      <c r="CS170" s="278"/>
      <c r="CT170" s="277"/>
      <c r="CU170" s="278"/>
      <c r="CV170" s="277"/>
      <c r="CW170" s="278"/>
      <c r="CX170" s="277"/>
      <c r="CY170" s="278"/>
      <c r="CZ170" s="277"/>
      <c r="DA170" s="278"/>
      <c r="DB170" s="277"/>
      <c r="DC170" s="278"/>
      <c r="DD170" s="277"/>
      <c r="DE170" s="278"/>
      <c r="DF170" s="277"/>
      <c r="DG170" s="278"/>
      <c r="DH170" s="277"/>
      <c r="DI170" s="278"/>
      <c r="DJ170" s="277"/>
      <c r="DK170" s="278"/>
      <c r="DL170" s="277"/>
      <c r="DM170" s="278"/>
      <c r="DN170" s="277"/>
      <c r="DO170" s="278"/>
      <c r="DP170" s="277"/>
      <c r="DQ170" s="278"/>
      <c r="DR170" s="277"/>
      <c r="DS170" s="278"/>
      <c r="DT170" s="277"/>
      <c r="DU170" s="278"/>
      <c r="DV170" s="277"/>
      <c r="DW170" s="278"/>
      <c r="DX170" s="277"/>
      <c r="DY170" s="278"/>
      <c r="DZ170" s="277"/>
      <c r="EA170" s="278"/>
      <c r="EB170" s="116"/>
      <c r="EC170" s="116"/>
      <c r="ED170" s="116"/>
      <c r="EE170" s="116"/>
      <c r="EF170" s="116"/>
      <c r="EG170" s="116"/>
      <c r="EH170" s="116"/>
      <c r="EI170" s="116"/>
      <c r="EJ170" s="116"/>
      <c r="EK170" s="116"/>
      <c r="EL170" s="116"/>
      <c r="EM170" s="116"/>
      <c r="EN170" s="116"/>
      <c r="EO170" s="116"/>
      <c r="EP170" s="116"/>
      <c r="EQ170" s="116"/>
      <c r="ER170" s="116"/>
      <c r="ES170" s="116"/>
      <c r="ET170" s="116"/>
      <c r="EU170" s="116"/>
      <c r="EV170" s="116"/>
      <c r="EW170" s="116"/>
      <c r="EX170" s="116"/>
      <c r="EY170" s="116"/>
    </row>
    <row r="171" spans="1:155" ht="12.75" customHeight="1">
      <c r="A171" s="276">
        <v>164</v>
      </c>
      <c r="B171" s="277"/>
      <c r="C171" s="278"/>
      <c r="D171" s="277"/>
      <c r="E171" s="278"/>
      <c r="F171" s="277"/>
      <c r="G171" s="278"/>
      <c r="H171" s="277"/>
      <c r="I171" s="278"/>
      <c r="J171" s="277"/>
      <c r="K171" s="278"/>
      <c r="L171" s="277"/>
      <c r="M171" s="278"/>
      <c r="N171" s="277"/>
      <c r="O171" s="278"/>
      <c r="P171" s="277"/>
      <c r="Q171" s="278"/>
      <c r="R171" s="277"/>
      <c r="S171" s="278"/>
      <c r="T171" s="277"/>
      <c r="U171" s="278"/>
      <c r="V171" s="277"/>
      <c r="W171" s="278"/>
      <c r="X171" s="277"/>
      <c r="Y171" s="278"/>
      <c r="Z171" s="277"/>
      <c r="AA171" s="278"/>
      <c r="AB171" s="277"/>
      <c r="AC171" s="278"/>
      <c r="AD171" s="277"/>
      <c r="AE171" s="278"/>
      <c r="AF171" s="277"/>
      <c r="AG171" s="278"/>
      <c r="AH171" s="277"/>
      <c r="AI171" s="278"/>
      <c r="AJ171" s="277"/>
      <c r="AK171" s="278"/>
      <c r="AL171" s="277"/>
      <c r="AM171" s="278"/>
      <c r="AN171" s="277"/>
      <c r="AO171" s="278"/>
      <c r="AP171" s="277"/>
      <c r="AQ171" s="278"/>
      <c r="AR171" s="277"/>
      <c r="AS171" s="278"/>
      <c r="AT171" s="277"/>
      <c r="AU171" s="278"/>
      <c r="AV171" s="277"/>
      <c r="AW171" s="278"/>
      <c r="AX171" s="277"/>
      <c r="AY171" s="278"/>
      <c r="AZ171" s="277"/>
      <c r="BA171" s="278"/>
      <c r="BB171" s="277"/>
      <c r="BC171" s="278"/>
      <c r="BD171" s="277"/>
      <c r="BE171" s="278"/>
      <c r="BF171" s="277"/>
      <c r="BG171" s="278"/>
      <c r="BH171" s="277"/>
      <c r="BI171" s="278"/>
      <c r="BJ171" s="277"/>
      <c r="BK171" s="278"/>
      <c r="BL171" s="277"/>
      <c r="BM171" s="278"/>
      <c r="BN171" s="277"/>
      <c r="BO171" s="278"/>
      <c r="BP171" s="277"/>
      <c r="BQ171" s="278"/>
      <c r="BR171" s="277"/>
      <c r="BS171" s="278"/>
      <c r="BT171" s="277"/>
      <c r="BU171" s="278"/>
      <c r="BV171" s="277"/>
      <c r="BW171" s="278"/>
      <c r="BX171" s="277"/>
      <c r="BY171" s="278"/>
      <c r="BZ171" s="277"/>
      <c r="CA171" s="278"/>
      <c r="CB171" s="277"/>
      <c r="CC171" s="278"/>
      <c r="CD171" s="277"/>
      <c r="CE171" s="278"/>
      <c r="CF171" s="277"/>
      <c r="CG171" s="278"/>
      <c r="CH171" s="277"/>
      <c r="CI171" s="278"/>
      <c r="CJ171" s="277"/>
      <c r="CK171" s="278"/>
      <c r="CL171" s="277"/>
      <c r="CM171" s="278"/>
      <c r="CN171" s="277"/>
      <c r="CO171" s="278"/>
      <c r="CP171" s="277"/>
      <c r="CQ171" s="278"/>
      <c r="CR171" s="277"/>
      <c r="CS171" s="278"/>
      <c r="CT171" s="277"/>
      <c r="CU171" s="278"/>
      <c r="CV171" s="277"/>
      <c r="CW171" s="278"/>
      <c r="CX171" s="277"/>
      <c r="CY171" s="278"/>
      <c r="CZ171" s="277"/>
      <c r="DA171" s="278"/>
      <c r="DB171" s="277"/>
      <c r="DC171" s="278"/>
      <c r="DD171" s="277"/>
      <c r="DE171" s="278"/>
      <c r="DF171" s="277"/>
      <c r="DG171" s="278"/>
      <c r="DH171" s="277"/>
      <c r="DI171" s="278"/>
      <c r="DJ171" s="277"/>
      <c r="DK171" s="278"/>
      <c r="DL171" s="277"/>
      <c r="DM171" s="278"/>
      <c r="DN171" s="277"/>
      <c r="DO171" s="278"/>
      <c r="DP171" s="277"/>
      <c r="DQ171" s="278"/>
      <c r="DR171" s="277"/>
      <c r="DS171" s="278"/>
      <c r="DT171" s="277"/>
      <c r="DU171" s="278"/>
      <c r="DV171" s="277"/>
      <c r="DW171" s="278"/>
      <c r="DX171" s="277"/>
      <c r="DY171" s="278"/>
      <c r="DZ171" s="277"/>
      <c r="EA171" s="278"/>
      <c r="EB171" s="116"/>
      <c r="EC171" s="116"/>
      <c r="ED171" s="116"/>
      <c r="EE171" s="116"/>
      <c r="EF171" s="116"/>
      <c r="EG171" s="116"/>
      <c r="EH171" s="116"/>
      <c r="EI171" s="116"/>
      <c r="EJ171" s="116"/>
      <c r="EK171" s="116"/>
      <c r="EL171" s="116"/>
      <c r="EM171" s="116"/>
      <c r="EN171" s="116"/>
      <c r="EO171" s="116"/>
      <c r="EP171" s="116"/>
      <c r="EQ171" s="116"/>
      <c r="ER171" s="116"/>
      <c r="ES171" s="116"/>
      <c r="ET171" s="116"/>
      <c r="EU171" s="116"/>
      <c r="EV171" s="116"/>
      <c r="EW171" s="116"/>
      <c r="EX171" s="116"/>
      <c r="EY171" s="116"/>
    </row>
    <row r="172" spans="1:155" ht="12.75" customHeight="1">
      <c r="A172" s="276">
        <v>165</v>
      </c>
      <c r="B172" s="277"/>
      <c r="C172" s="278"/>
      <c r="D172" s="277"/>
      <c r="E172" s="278"/>
      <c r="F172" s="277"/>
      <c r="G172" s="278"/>
      <c r="H172" s="277"/>
      <c r="I172" s="278"/>
      <c r="J172" s="277"/>
      <c r="K172" s="278"/>
      <c r="L172" s="277"/>
      <c r="M172" s="278"/>
      <c r="N172" s="277"/>
      <c r="O172" s="278"/>
      <c r="P172" s="277"/>
      <c r="Q172" s="278"/>
      <c r="R172" s="277"/>
      <c r="S172" s="278"/>
      <c r="T172" s="277"/>
      <c r="U172" s="278"/>
      <c r="V172" s="277"/>
      <c r="W172" s="278"/>
      <c r="X172" s="277"/>
      <c r="Y172" s="278"/>
      <c r="Z172" s="277"/>
      <c r="AA172" s="278"/>
      <c r="AB172" s="277"/>
      <c r="AC172" s="278"/>
      <c r="AD172" s="277"/>
      <c r="AE172" s="278"/>
      <c r="AF172" s="277"/>
      <c r="AG172" s="278"/>
      <c r="AH172" s="277"/>
      <c r="AI172" s="278"/>
      <c r="AJ172" s="277"/>
      <c r="AK172" s="278"/>
      <c r="AL172" s="277"/>
      <c r="AM172" s="278"/>
      <c r="AN172" s="277"/>
      <c r="AO172" s="278"/>
      <c r="AP172" s="277"/>
      <c r="AQ172" s="278"/>
      <c r="AR172" s="277"/>
      <c r="AS172" s="278"/>
      <c r="AT172" s="277"/>
      <c r="AU172" s="278"/>
      <c r="AV172" s="277"/>
      <c r="AW172" s="278"/>
      <c r="AX172" s="277"/>
      <c r="AY172" s="278"/>
      <c r="AZ172" s="277"/>
      <c r="BA172" s="278"/>
      <c r="BB172" s="277"/>
      <c r="BC172" s="278"/>
      <c r="BD172" s="277"/>
      <c r="BE172" s="278"/>
      <c r="BF172" s="277"/>
      <c r="BG172" s="278"/>
      <c r="BH172" s="277"/>
      <c r="BI172" s="278"/>
      <c r="BJ172" s="277"/>
      <c r="BK172" s="278"/>
      <c r="BL172" s="277"/>
      <c r="BM172" s="278"/>
      <c r="BN172" s="277"/>
      <c r="BO172" s="278"/>
      <c r="BP172" s="277"/>
      <c r="BQ172" s="278"/>
      <c r="BR172" s="277"/>
      <c r="BS172" s="278"/>
      <c r="BT172" s="277"/>
      <c r="BU172" s="278"/>
      <c r="BV172" s="277"/>
      <c r="BW172" s="278"/>
      <c r="BX172" s="277"/>
      <c r="BY172" s="278"/>
      <c r="BZ172" s="277"/>
      <c r="CA172" s="278"/>
      <c r="CB172" s="277"/>
      <c r="CC172" s="278"/>
      <c r="CD172" s="277"/>
      <c r="CE172" s="278"/>
      <c r="CF172" s="277"/>
      <c r="CG172" s="278"/>
      <c r="CH172" s="277"/>
      <c r="CI172" s="278"/>
      <c r="CJ172" s="277"/>
      <c r="CK172" s="278"/>
      <c r="CL172" s="277"/>
      <c r="CM172" s="278"/>
      <c r="CN172" s="277"/>
      <c r="CO172" s="278"/>
      <c r="CP172" s="277"/>
      <c r="CQ172" s="278"/>
      <c r="CR172" s="277"/>
      <c r="CS172" s="278"/>
      <c r="CT172" s="277"/>
      <c r="CU172" s="278"/>
      <c r="CV172" s="277"/>
      <c r="CW172" s="278"/>
      <c r="CX172" s="277"/>
      <c r="CY172" s="278"/>
      <c r="CZ172" s="277"/>
      <c r="DA172" s="278"/>
      <c r="DB172" s="277"/>
      <c r="DC172" s="278"/>
      <c r="DD172" s="277"/>
      <c r="DE172" s="278"/>
      <c r="DF172" s="277"/>
      <c r="DG172" s="278"/>
      <c r="DH172" s="277"/>
      <c r="DI172" s="278"/>
      <c r="DJ172" s="277"/>
      <c r="DK172" s="278"/>
      <c r="DL172" s="277"/>
      <c r="DM172" s="278"/>
      <c r="DN172" s="277"/>
      <c r="DO172" s="278"/>
      <c r="DP172" s="277"/>
      <c r="DQ172" s="278"/>
      <c r="DR172" s="277"/>
      <c r="DS172" s="278"/>
      <c r="DT172" s="277"/>
      <c r="DU172" s="278"/>
      <c r="DV172" s="277"/>
      <c r="DW172" s="278"/>
      <c r="DX172" s="277"/>
      <c r="DY172" s="278"/>
      <c r="DZ172" s="277"/>
      <c r="EA172" s="278"/>
      <c r="EB172" s="116"/>
      <c r="EC172" s="116"/>
      <c r="ED172" s="116"/>
      <c r="EE172" s="116"/>
      <c r="EF172" s="116"/>
      <c r="EG172" s="116"/>
      <c r="EH172" s="116"/>
      <c r="EI172" s="116"/>
      <c r="EJ172" s="116"/>
      <c r="EK172" s="116"/>
      <c r="EL172" s="116"/>
      <c r="EM172" s="116"/>
      <c r="EN172" s="116"/>
      <c r="EO172" s="116"/>
      <c r="EP172" s="116"/>
      <c r="EQ172" s="116"/>
      <c r="ER172" s="116"/>
      <c r="ES172" s="116"/>
      <c r="ET172" s="116"/>
      <c r="EU172" s="116"/>
      <c r="EV172" s="116"/>
      <c r="EW172" s="116"/>
      <c r="EX172" s="116"/>
      <c r="EY172" s="116"/>
    </row>
    <row r="173" spans="1:155" ht="12.75" customHeight="1">
      <c r="A173" s="276">
        <v>166</v>
      </c>
      <c r="B173" s="277"/>
      <c r="C173" s="278"/>
      <c r="D173" s="277"/>
      <c r="E173" s="278"/>
      <c r="F173" s="277"/>
      <c r="G173" s="278"/>
      <c r="H173" s="277"/>
      <c r="I173" s="278"/>
      <c r="J173" s="277"/>
      <c r="K173" s="278"/>
      <c r="L173" s="277"/>
      <c r="M173" s="278"/>
      <c r="N173" s="277"/>
      <c r="O173" s="278"/>
      <c r="P173" s="277"/>
      <c r="Q173" s="278"/>
      <c r="R173" s="277"/>
      <c r="S173" s="278"/>
      <c r="T173" s="277"/>
      <c r="U173" s="278"/>
      <c r="V173" s="277"/>
      <c r="W173" s="278"/>
      <c r="X173" s="277"/>
      <c r="Y173" s="278"/>
      <c r="Z173" s="277"/>
      <c r="AA173" s="278"/>
      <c r="AB173" s="277"/>
      <c r="AC173" s="278"/>
      <c r="AD173" s="277"/>
      <c r="AE173" s="278"/>
      <c r="AF173" s="277"/>
      <c r="AG173" s="278"/>
      <c r="AH173" s="277"/>
      <c r="AI173" s="278"/>
      <c r="AJ173" s="277"/>
      <c r="AK173" s="278"/>
      <c r="AL173" s="277"/>
      <c r="AM173" s="278"/>
      <c r="AN173" s="277"/>
      <c r="AO173" s="278"/>
      <c r="AP173" s="277"/>
      <c r="AQ173" s="278"/>
      <c r="AR173" s="277"/>
      <c r="AS173" s="278"/>
      <c r="AT173" s="277"/>
      <c r="AU173" s="278"/>
      <c r="AV173" s="277"/>
      <c r="AW173" s="278"/>
      <c r="AX173" s="277"/>
      <c r="AY173" s="278"/>
      <c r="AZ173" s="277"/>
      <c r="BA173" s="278"/>
      <c r="BB173" s="277"/>
      <c r="BC173" s="278"/>
      <c r="BD173" s="277"/>
      <c r="BE173" s="278"/>
      <c r="BF173" s="277"/>
      <c r="BG173" s="278"/>
      <c r="BH173" s="277"/>
      <c r="BI173" s="278"/>
      <c r="BJ173" s="277"/>
      <c r="BK173" s="278"/>
      <c r="BL173" s="277"/>
      <c r="BM173" s="278"/>
      <c r="BN173" s="277"/>
      <c r="BO173" s="278"/>
      <c r="BP173" s="277"/>
      <c r="BQ173" s="278"/>
      <c r="BR173" s="277"/>
      <c r="BS173" s="278"/>
      <c r="BT173" s="277"/>
      <c r="BU173" s="278"/>
      <c r="BV173" s="277"/>
      <c r="BW173" s="278"/>
      <c r="BX173" s="277"/>
      <c r="BY173" s="278"/>
      <c r="BZ173" s="277"/>
      <c r="CA173" s="278"/>
      <c r="CB173" s="277"/>
      <c r="CC173" s="278"/>
      <c r="CD173" s="277"/>
      <c r="CE173" s="278"/>
      <c r="CF173" s="277"/>
      <c r="CG173" s="278"/>
      <c r="CH173" s="277"/>
      <c r="CI173" s="278"/>
      <c r="CJ173" s="277"/>
      <c r="CK173" s="278"/>
      <c r="CL173" s="277"/>
      <c r="CM173" s="278"/>
      <c r="CN173" s="277"/>
      <c r="CO173" s="278"/>
      <c r="CP173" s="277"/>
      <c r="CQ173" s="278"/>
      <c r="CR173" s="277"/>
      <c r="CS173" s="278"/>
      <c r="CT173" s="277"/>
      <c r="CU173" s="278"/>
      <c r="CV173" s="277"/>
      <c r="CW173" s="278"/>
      <c r="CX173" s="277"/>
      <c r="CY173" s="278"/>
      <c r="CZ173" s="277"/>
      <c r="DA173" s="278"/>
      <c r="DB173" s="277"/>
      <c r="DC173" s="278"/>
      <c r="DD173" s="277"/>
      <c r="DE173" s="278"/>
      <c r="DF173" s="277"/>
      <c r="DG173" s="278"/>
      <c r="DH173" s="277"/>
      <c r="DI173" s="278"/>
      <c r="DJ173" s="277"/>
      <c r="DK173" s="278"/>
      <c r="DL173" s="277"/>
      <c r="DM173" s="278"/>
      <c r="DN173" s="277"/>
      <c r="DO173" s="278"/>
      <c r="DP173" s="277"/>
      <c r="DQ173" s="278"/>
      <c r="DR173" s="277"/>
      <c r="DS173" s="278"/>
      <c r="DT173" s="277"/>
      <c r="DU173" s="278"/>
      <c r="DV173" s="277"/>
      <c r="DW173" s="278"/>
      <c r="DX173" s="277"/>
      <c r="DY173" s="278"/>
      <c r="DZ173" s="277"/>
      <c r="EA173" s="278"/>
      <c r="EB173" s="116"/>
      <c r="EC173" s="116"/>
      <c r="ED173" s="116"/>
      <c r="EE173" s="116"/>
      <c r="EF173" s="116"/>
      <c r="EG173" s="116"/>
      <c r="EH173" s="116"/>
      <c r="EI173" s="116"/>
      <c r="EJ173" s="116"/>
      <c r="EK173" s="116"/>
      <c r="EL173" s="116"/>
      <c r="EM173" s="116"/>
      <c r="EN173" s="116"/>
      <c r="EO173" s="116"/>
      <c r="EP173" s="116"/>
      <c r="EQ173" s="116"/>
      <c r="ER173" s="116"/>
      <c r="ES173" s="116"/>
      <c r="ET173" s="116"/>
      <c r="EU173" s="116"/>
      <c r="EV173" s="116"/>
      <c r="EW173" s="116"/>
      <c r="EX173" s="116"/>
      <c r="EY173" s="116"/>
    </row>
    <row r="174" spans="1:155" ht="12.75" customHeight="1">
      <c r="A174" s="276">
        <v>167</v>
      </c>
      <c r="B174" s="277"/>
      <c r="C174" s="278"/>
      <c r="D174" s="277"/>
      <c r="E174" s="278"/>
      <c r="F174" s="277"/>
      <c r="G174" s="278"/>
      <c r="H174" s="277"/>
      <c r="I174" s="278"/>
      <c r="J174" s="277"/>
      <c r="K174" s="278"/>
      <c r="L174" s="277"/>
      <c r="M174" s="278"/>
      <c r="N174" s="277"/>
      <c r="O174" s="278"/>
      <c r="P174" s="277"/>
      <c r="Q174" s="278"/>
      <c r="R174" s="277"/>
      <c r="S174" s="278"/>
      <c r="T174" s="277"/>
      <c r="U174" s="278"/>
      <c r="V174" s="277"/>
      <c r="W174" s="278"/>
      <c r="X174" s="277"/>
      <c r="Y174" s="278"/>
      <c r="Z174" s="277"/>
      <c r="AA174" s="278"/>
      <c r="AB174" s="277"/>
      <c r="AC174" s="278"/>
      <c r="AD174" s="277"/>
      <c r="AE174" s="278"/>
      <c r="AF174" s="277"/>
      <c r="AG174" s="278"/>
      <c r="AH174" s="277"/>
      <c r="AI174" s="278"/>
      <c r="AJ174" s="277"/>
      <c r="AK174" s="278"/>
      <c r="AL174" s="277"/>
      <c r="AM174" s="278"/>
      <c r="AN174" s="277"/>
      <c r="AO174" s="278"/>
      <c r="AP174" s="277"/>
      <c r="AQ174" s="278"/>
      <c r="AR174" s="277"/>
      <c r="AS174" s="278"/>
      <c r="AT174" s="277"/>
      <c r="AU174" s="278"/>
      <c r="AV174" s="277"/>
      <c r="AW174" s="278"/>
      <c r="AX174" s="277"/>
      <c r="AY174" s="278"/>
      <c r="AZ174" s="277"/>
      <c r="BA174" s="278"/>
      <c r="BB174" s="277"/>
      <c r="BC174" s="278"/>
      <c r="BD174" s="277"/>
      <c r="BE174" s="278"/>
      <c r="BF174" s="277"/>
      <c r="BG174" s="278"/>
      <c r="BH174" s="277"/>
      <c r="BI174" s="278"/>
      <c r="BJ174" s="277"/>
      <c r="BK174" s="278"/>
      <c r="BL174" s="277"/>
      <c r="BM174" s="278"/>
      <c r="BN174" s="277"/>
      <c r="BO174" s="278"/>
      <c r="BP174" s="277"/>
      <c r="BQ174" s="278"/>
      <c r="BR174" s="277"/>
      <c r="BS174" s="278"/>
      <c r="BT174" s="277"/>
      <c r="BU174" s="278"/>
      <c r="BV174" s="277"/>
      <c r="BW174" s="278"/>
      <c r="BX174" s="277"/>
      <c r="BY174" s="278"/>
      <c r="BZ174" s="277"/>
      <c r="CA174" s="278"/>
      <c r="CB174" s="277"/>
      <c r="CC174" s="278"/>
      <c r="CD174" s="277"/>
      <c r="CE174" s="278"/>
      <c r="CF174" s="277"/>
      <c r="CG174" s="278"/>
      <c r="CH174" s="277"/>
      <c r="CI174" s="278"/>
      <c r="CJ174" s="277"/>
      <c r="CK174" s="278"/>
      <c r="CL174" s="277"/>
      <c r="CM174" s="278"/>
      <c r="CN174" s="277"/>
      <c r="CO174" s="278"/>
      <c r="CP174" s="277"/>
      <c r="CQ174" s="278"/>
      <c r="CR174" s="277"/>
      <c r="CS174" s="278"/>
      <c r="CT174" s="277"/>
      <c r="CU174" s="278"/>
      <c r="CV174" s="277"/>
      <c r="CW174" s="278"/>
      <c r="CX174" s="277"/>
      <c r="CY174" s="278"/>
      <c r="CZ174" s="277"/>
      <c r="DA174" s="278"/>
      <c r="DB174" s="277"/>
      <c r="DC174" s="278"/>
      <c r="DD174" s="277"/>
      <c r="DE174" s="278"/>
      <c r="DF174" s="277"/>
      <c r="DG174" s="278"/>
      <c r="DH174" s="277"/>
      <c r="DI174" s="278"/>
      <c r="DJ174" s="277"/>
      <c r="DK174" s="278"/>
      <c r="DL174" s="277"/>
      <c r="DM174" s="278"/>
      <c r="DN174" s="277"/>
      <c r="DO174" s="278"/>
      <c r="DP174" s="277"/>
      <c r="DQ174" s="278"/>
      <c r="DR174" s="277"/>
      <c r="DS174" s="278"/>
      <c r="DT174" s="277"/>
      <c r="DU174" s="278"/>
      <c r="DV174" s="277"/>
      <c r="DW174" s="278"/>
      <c r="DX174" s="277"/>
      <c r="DY174" s="278"/>
      <c r="DZ174" s="277"/>
      <c r="EA174" s="278"/>
      <c r="EB174" s="116"/>
      <c r="EC174" s="116"/>
      <c r="ED174" s="116"/>
      <c r="EE174" s="116"/>
      <c r="EF174" s="116"/>
      <c r="EG174" s="116"/>
      <c r="EH174" s="116"/>
      <c r="EI174" s="116"/>
      <c r="EJ174" s="116"/>
      <c r="EK174" s="116"/>
      <c r="EL174" s="116"/>
      <c r="EM174" s="116"/>
      <c r="EN174" s="116"/>
      <c r="EO174" s="116"/>
      <c r="EP174" s="116"/>
      <c r="EQ174" s="116"/>
      <c r="ER174" s="116"/>
      <c r="ES174" s="116"/>
      <c r="ET174" s="116"/>
      <c r="EU174" s="116"/>
      <c r="EV174" s="116"/>
      <c r="EW174" s="116"/>
      <c r="EX174" s="116"/>
      <c r="EY174" s="116"/>
    </row>
    <row r="175" spans="1:155" ht="12.75" customHeight="1">
      <c r="A175" s="276">
        <v>168</v>
      </c>
      <c r="B175" s="277"/>
      <c r="C175" s="281"/>
      <c r="D175" s="277"/>
      <c r="E175" s="281"/>
      <c r="F175" s="277"/>
      <c r="G175" s="281"/>
      <c r="H175" s="277"/>
      <c r="I175" s="281"/>
      <c r="J175" s="277"/>
      <c r="K175" s="281"/>
      <c r="L175" s="277"/>
      <c r="M175" s="281"/>
      <c r="N175" s="277"/>
      <c r="O175" s="281"/>
      <c r="P175" s="277"/>
      <c r="Q175" s="281"/>
      <c r="R175" s="277"/>
      <c r="S175" s="281"/>
      <c r="T175" s="277"/>
      <c r="U175" s="281"/>
      <c r="V175" s="277"/>
      <c r="W175" s="281"/>
      <c r="X175" s="277"/>
      <c r="Y175" s="281"/>
      <c r="Z175" s="277"/>
      <c r="AA175" s="281"/>
      <c r="AB175" s="277"/>
      <c r="AC175" s="281"/>
      <c r="AD175" s="277"/>
      <c r="AE175" s="281"/>
      <c r="AF175" s="277"/>
      <c r="AG175" s="281"/>
      <c r="AH175" s="277"/>
      <c r="AI175" s="281"/>
      <c r="AJ175" s="277"/>
      <c r="AK175" s="281"/>
      <c r="AL175" s="277"/>
      <c r="AM175" s="281"/>
      <c r="AN175" s="277"/>
      <c r="AO175" s="281"/>
      <c r="AP175" s="277"/>
      <c r="AQ175" s="281"/>
      <c r="AR175" s="277"/>
      <c r="AS175" s="281"/>
      <c r="AT175" s="277"/>
      <c r="AU175" s="281"/>
      <c r="AV175" s="277"/>
      <c r="AW175" s="281"/>
      <c r="AX175" s="277"/>
      <c r="AY175" s="281"/>
      <c r="AZ175" s="277"/>
      <c r="BA175" s="281"/>
      <c r="BB175" s="277"/>
      <c r="BC175" s="281"/>
      <c r="BD175" s="277"/>
      <c r="BE175" s="281"/>
      <c r="BF175" s="277"/>
      <c r="BG175" s="281"/>
      <c r="BH175" s="277"/>
      <c r="BI175" s="281"/>
      <c r="BJ175" s="277"/>
      <c r="BK175" s="281"/>
      <c r="BL175" s="277"/>
      <c r="BM175" s="281"/>
      <c r="BN175" s="277"/>
      <c r="BO175" s="281"/>
      <c r="BP175" s="277"/>
      <c r="BQ175" s="281"/>
      <c r="BR175" s="277"/>
      <c r="BS175" s="281"/>
      <c r="BT175" s="277"/>
      <c r="BU175" s="281"/>
      <c r="BV175" s="277"/>
      <c r="BW175" s="281"/>
      <c r="BX175" s="277"/>
      <c r="BY175" s="281"/>
      <c r="BZ175" s="277"/>
      <c r="CA175" s="281"/>
      <c r="CB175" s="277"/>
      <c r="CC175" s="281"/>
      <c r="CD175" s="277"/>
      <c r="CE175" s="281"/>
      <c r="CF175" s="277"/>
      <c r="CG175" s="281"/>
      <c r="CH175" s="277"/>
      <c r="CI175" s="281"/>
      <c r="CJ175" s="277"/>
      <c r="CK175" s="281"/>
      <c r="CL175" s="277"/>
      <c r="CM175" s="281"/>
      <c r="CN175" s="277"/>
      <c r="CO175" s="281"/>
      <c r="CP175" s="277"/>
      <c r="CQ175" s="281"/>
      <c r="CR175" s="277"/>
      <c r="CS175" s="281"/>
      <c r="CT175" s="277"/>
      <c r="CU175" s="281"/>
      <c r="CV175" s="277"/>
      <c r="CW175" s="281"/>
      <c r="CX175" s="277"/>
      <c r="CY175" s="281"/>
      <c r="CZ175" s="277"/>
      <c r="DA175" s="281"/>
      <c r="DB175" s="277"/>
      <c r="DC175" s="281"/>
      <c r="DD175" s="277"/>
      <c r="DE175" s="281"/>
      <c r="DF175" s="277"/>
      <c r="DG175" s="281"/>
      <c r="DH175" s="277"/>
      <c r="DI175" s="281"/>
      <c r="DJ175" s="277"/>
      <c r="DK175" s="281"/>
      <c r="DL175" s="277"/>
      <c r="DM175" s="281"/>
      <c r="DN175" s="277"/>
      <c r="DO175" s="281"/>
      <c r="DP175" s="277"/>
      <c r="DQ175" s="281"/>
      <c r="DR175" s="277"/>
      <c r="DS175" s="281"/>
      <c r="DT175" s="277"/>
      <c r="DU175" s="281"/>
      <c r="DV175" s="277"/>
      <c r="DW175" s="281"/>
      <c r="DX175" s="277"/>
      <c r="DY175" s="281"/>
      <c r="DZ175" s="277"/>
      <c r="EA175" s="281"/>
      <c r="EB175" s="116"/>
      <c r="EC175" s="116"/>
      <c r="ED175" s="116"/>
      <c r="EE175" s="116"/>
      <c r="EF175" s="116"/>
      <c r="EG175" s="116"/>
      <c r="EH175" s="116"/>
      <c r="EI175" s="116"/>
      <c r="EJ175" s="116"/>
      <c r="EK175" s="116"/>
      <c r="EL175" s="116"/>
      <c r="EM175" s="116"/>
      <c r="EN175" s="116"/>
      <c r="EO175" s="116"/>
      <c r="EP175" s="116"/>
      <c r="EQ175" s="116"/>
      <c r="ER175" s="116"/>
      <c r="ES175" s="116"/>
      <c r="ET175" s="116"/>
      <c r="EU175" s="116"/>
      <c r="EV175" s="116"/>
      <c r="EW175" s="116"/>
      <c r="EX175" s="116"/>
      <c r="EY175" s="116"/>
    </row>
  </sheetData>
  <dataValidations count="1">
    <dataValidation type="list" allowBlank="1" showInputMessage="1" showErrorMessage="1" prompt="Schule nicht in der Liste" sqref="B5">
      <formula1>$EE$8:$EE$64</formula1>
    </dataValidation>
  </dataValidations>
  <hyperlinks>
    <hyperlink ref="B4" r:id="rId1"/>
    <hyperlink ref="B6" r:id="rId2"/>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76"/>
  <sheetViews>
    <sheetView workbookViewId="0">
      <pane xSplit="1" ySplit="7" topLeftCell="B29" activePane="bottomRight" state="frozen"/>
      <selection pane="topRight" activeCell="B1" sqref="B1"/>
      <selection pane="bottomLeft" activeCell="A8" sqref="A8"/>
      <selection pane="bottomRight" activeCell="D40" sqref="D40"/>
    </sheetView>
  </sheetViews>
  <sheetFormatPr baseColWidth="10" defaultColWidth="14.44140625" defaultRowHeight="15" customHeight="1"/>
  <cols>
    <col min="1" max="1" width="4.109375" customWidth="1"/>
    <col min="2" max="131" width="18.6640625" customWidth="1"/>
    <col min="132" max="155" width="8.88671875" customWidth="1"/>
  </cols>
  <sheetData>
    <row r="1" spans="1:155" ht="42" customHeight="1">
      <c r="A1" s="194" t="s">
        <v>677</v>
      </c>
      <c r="B1" s="195"/>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6"/>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c r="DH1" s="266"/>
      <c r="DI1" s="266"/>
      <c r="DJ1" s="266"/>
      <c r="DK1" s="266"/>
      <c r="DL1" s="266"/>
      <c r="DM1" s="266"/>
      <c r="DN1" s="266"/>
      <c r="DO1" s="266"/>
      <c r="DP1" s="266"/>
      <c r="DQ1" s="266"/>
      <c r="DR1" s="266"/>
      <c r="DS1" s="266"/>
      <c r="DT1" s="266"/>
      <c r="DU1" s="266"/>
      <c r="DV1" s="266"/>
      <c r="DW1" s="266"/>
      <c r="DX1" s="266"/>
      <c r="DY1" s="266"/>
      <c r="DZ1" s="266"/>
      <c r="EA1" s="266"/>
      <c r="EB1" s="46"/>
      <c r="EC1" s="46"/>
      <c r="ED1" s="46"/>
      <c r="EE1" s="46"/>
      <c r="EF1" s="46"/>
      <c r="EG1" s="46"/>
      <c r="EH1" s="46"/>
      <c r="EI1" s="46"/>
      <c r="EJ1" s="46"/>
      <c r="EK1" s="46"/>
      <c r="EL1" s="46"/>
      <c r="EM1" s="46"/>
      <c r="EN1" s="46"/>
      <c r="EO1" s="46"/>
      <c r="EP1" s="46"/>
      <c r="EQ1" s="46"/>
      <c r="ER1" s="46"/>
      <c r="ES1" s="46"/>
      <c r="ET1" s="46"/>
      <c r="EU1" s="46"/>
      <c r="EV1" s="46"/>
      <c r="EW1" s="46"/>
      <c r="EX1" s="46"/>
      <c r="EY1" s="46"/>
    </row>
    <row r="2" spans="1:155" ht="16.5" customHeight="1">
      <c r="A2" s="282"/>
      <c r="B2" s="283">
        <f t="shared" ref="B2:EA2" si="0">SUM(B8:B175)</f>
        <v>19</v>
      </c>
      <c r="C2" s="283">
        <f t="shared" si="0"/>
        <v>0</v>
      </c>
      <c r="D2" s="283">
        <f t="shared" si="0"/>
        <v>0</v>
      </c>
      <c r="E2" s="283">
        <f t="shared" si="0"/>
        <v>0</v>
      </c>
      <c r="F2" s="283">
        <f t="shared" si="0"/>
        <v>0</v>
      </c>
      <c r="G2" s="283">
        <f t="shared" si="0"/>
        <v>0</v>
      </c>
      <c r="H2" s="283">
        <f t="shared" si="0"/>
        <v>0</v>
      </c>
      <c r="I2" s="283">
        <f t="shared" si="0"/>
        <v>0</v>
      </c>
      <c r="J2" s="283">
        <f t="shared" si="0"/>
        <v>0</v>
      </c>
      <c r="K2" s="283">
        <f t="shared" si="0"/>
        <v>0</v>
      </c>
      <c r="L2" s="283">
        <f t="shared" si="0"/>
        <v>0</v>
      </c>
      <c r="M2" s="283">
        <f t="shared" si="0"/>
        <v>0</v>
      </c>
      <c r="N2" s="283">
        <f t="shared" si="0"/>
        <v>0</v>
      </c>
      <c r="O2" s="283">
        <f t="shared" si="0"/>
        <v>0</v>
      </c>
      <c r="P2" s="283">
        <f t="shared" si="0"/>
        <v>0</v>
      </c>
      <c r="Q2" s="283">
        <f t="shared" si="0"/>
        <v>0</v>
      </c>
      <c r="R2" s="283">
        <f t="shared" si="0"/>
        <v>0</v>
      </c>
      <c r="S2" s="283">
        <f t="shared" si="0"/>
        <v>0</v>
      </c>
      <c r="T2" s="283">
        <f t="shared" si="0"/>
        <v>0</v>
      </c>
      <c r="U2" s="283">
        <f t="shared" si="0"/>
        <v>0</v>
      </c>
      <c r="V2" s="283">
        <f t="shared" si="0"/>
        <v>0</v>
      </c>
      <c r="W2" s="283">
        <f t="shared" si="0"/>
        <v>0</v>
      </c>
      <c r="X2" s="283">
        <f t="shared" si="0"/>
        <v>0</v>
      </c>
      <c r="Y2" s="283">
        <f t="shared" si="0"/>
        <v>0</v>
      </c>
      <c r="Z2" s="283">
        <f t="shared" si="0"/>
        <v>0</v>
      </c>
      <c r="AA2" s="283">
        <f t="shared" si="0"/>
        <v>0</v>
      </c>
      <c r="AB2" s="283">
        <f t="shared" si="0"/>
        <v>0</v>
      </c>
      <c r="AC2" s="283">
        <f t="shared" si="0"/>
        <v>0</v>
      </c>
      <c r="AD2" s="283">
        <f t="shared" si="0"/>
        <v>0</v>
      </c>
      <c r="AE2" s="283">
        <f t="shared" si="0"/>
        <v>0</v>
      </c>
      <c r="AF2" s="283">
        <f t="shared" si="0"/>
        <v>0</v>
      </c>
      <c r="AG2" s="283">
        <f t="shared" si="0"/>
        <v>0</v>
      </c>
      <c r="AH2" s="283">
        <f t="shared" si="0"/>
        <v>0</v>
      </c>
      <c r="AI2" s="283">
        <f t="shared" si="0"/>
        <v>0</v>
      </c>
      <c r="AJ2" s="283">
        <f t="shared" si="0"/>
        <v>0</v>
      </c>
      <c r="AK2" s="283">
        <f t="shared" si="0"/>
        <v>0</v>
      </c>
      <c r="AL2" s="283">
        <f t="shared" si="0"/>
        <v>0</v>
      </c>
      <c r="AM2" s="283">
        <f t="shared" si="0"/>
        <v>0</v>
      </c>
      <c r="AN2" s="283">
        <f t="shared" si="0"/>
        <v>0</v>
      </c>
      <c r="AO2" s="283">
        <f t="shared" si="0"/>
        <v>0</v>
      </c>
      <c r="AP2" s="283">
        <f t="shared" si="0"/>
        <v>0</v>
      </c>
      <c r="AQ2" s="283">
        <f t="shared" si="0"/>
        <v>0</v>
      </c>
      <c r="AR2" s="283">
        <f t="shared" si="0"/>
        <v>0</v>
      </c>
      <c r="AS2" s="283">
        <f t="shared" si="0"/>
        <v>0</v>
      </c>
      <c r="AT2" s="283">
        <f t="shared" si="0"/>
        <v>0</v>
      </c>
      <c r="AU2" s="283">
        <f t="shared" si="0"/>
        <v>0</v>
      </c>
      <c r="AV2" s="283">
        <f t="shared" si="0"/>
        <v>0</v>
      </c>
      <c r="AW2" s="283">
        <f t="shared" si="0"/>
        <v>0</v>
      </c>
      <c r="AX2" s="283">
        <f t="shared" si="0"/>
        <v>0</v>
      </c>
      <c r="AY2" s="283">
        <f t="shared" si="0"/>
        <v>0</v>
      </c>
      <c r="AZ2" s="283">
        <f t="shared" si="0"/>
        <v>0</v>
      </c>
      <c r="BA2" s="283">
        <f t="shared" si="0"/>
        <v>0</v>
      </c>
      <c r="BB2" s="283">
        <f t="shared" si="0"/>
        <v>0</v>
      </c>
      <c r="BC2" s="283">
        <f t="shared" si="0"/>
        <v>0</v>
      </c>
      <c r="BD2" s="283">
        <f t="shared" si="0"/>
        <v>0</v>
      </c>
      <c r="BE2" s="283">
        <f t="shared" si="0"/>
        <v>0</v>
      </c>
      <c r="BF2" s="283">
        <f t="shared" si="0"/>
        <v>0</v>
      </c>
      <c r="BG2" s="283">
        <f t="shared" si="0"/>
        <v>0</v>
      </c>
      <c r="BH2" s="283">
        <f t="shared" si="0"/>
        <v>0</v>
      </c>
      <c r="BI2" s="283">
        <f t="shared" si="0"/>
        <v>0</v>
      </c>
      <c r="BJ2" s="283">
        <f t="shared" si="0"/>
        <v>0</v>
      </c>
      <c r="BK2" s="283">
        <f t="shared" si="0"/>
        <v>0</v>
      </c>
      <c r="BL2" s="283">
        <f t="shared" si="0"/>
        <v>0</v>
      </c>
      <c r="BM2" s="283">
        <f t="shared" si="0"/>
        <v>0</v>
      </c>
      <c r="BN2" s="283">
        <f t="shared" si="0"/>
        <v>0</v>
      </c>
      <c r="BO2" s="283">
        <f t="shared" si="0"/>
        <v>0</v>
      </c>
      <c r="BP2" s="283">
        <f t="shared" si="0"/>
        <v>0</v>
      </c>
      <c r="BQ2" s="283">
        <f t="shared" si="0"/>
        <v>0</v>
      </c>
      <c r="BR2" s="283">
        <f t="shared" si="0"/>
        <v>0</v>
      </c>
      <c r="BS2" s="283">
        <f t="shared" si="0"/>
        <v>0</v>
      </c>
      <c r="BT2" s="283">
        <f t="shared" si="0"/>
        <v>0</v>
      </c>
      <c r="BU2" s="283">
        <f t="shared" si="0"/>
        <v>0</v>
      </c>
      <c r="BV2" s="283">
        <f t="shared" si="0"/>
        <v>0</v>
      </c>
      <c r="BW2" s="283">
        <f t="shared" si="0"/>
        <v>0</v>
      </c>
      <c r="BX2" s="283">
        <f t="shared" si="0"/>
        <v>0</v>
      </c>
      <c r="BY2" s="283">
        <f t="shared" si="0"/>
        <v>0</v>
      </c>
      <c r="BZ2" s="283">
        <f t="shared" si="0"/>
        <v>0</v>
      </c>
      <c r="CA2" s="283">
        <f t="shared" si="0"/>
        <v>0</v>
      </c>
      <c r="CB2" s="283">
        <f t="shared" si="0"/>
        <v>0</v>
      </c>
      <c r="CC2" s="283">
        <f t="shared" si="0"/>
        <v>0</v>
      </c>
      <c r="CD2" s="283">
        <f t="shared" si="0"/>
        <v>0</v>
      </c>
      <c r="CE2" s="283">
        <f t="shared" si="0"/>
        <v>0</v>
      </c>
      <c r="CF2" s="283">
        <f t="shared" si="0"/>
        <v>0</v>
      </c>
      <c r="CG2" s="283">
        <f t="shared" si="0"/>
        <v>0</v>
      </c>
      <c r="CH2" s="283">
        <f t="shared" si="0"/>
        <v>0</v>
      </c>
      <c r="CI2" s="283">
        <f t="shared" si="0"/>
        <v>0</v>
      </c>
      <c r="CJ2" s="283">
        <f t="shared" si="0"/>
        <v>0</v>
      </c>
      <c r="CK2" s="283">
        <f t="shared" si="0"/>
        <v>0</v>
      </c>
      <c r="CL2" s="283">
        <f t="shared" si="0"/>
        <v>0</v>
      </c>
      <c r="CM2" s="283">
        <f t="shared" si="0"/>
        <v>0</v>
      </c>
      <c r="CN2" s="283">
        <f t="shared" si="0"/>
        <v>0</v>
      </c>
      <c r="CO2" s="283">
        <f t="shared" si="0"/>
        <v>0</v>
      </c>
      <c r="CP2" s="283">
        <f t="shared" si="0"/>
        <v>0</v>
      </c>
      <c r="CQ2" s="283">
        <f t="shared" si="0"/>
        <v>0</v>
      </c>
      <c r="CR2" s="283">
        <f t="shared" si="0"/>
        <v>0</v>
      </c>
      <c r="CS2" s="283">
        <f t="shared" si="0"/>
        <v>0</v>
      </c>
      <c r="CT2" s="283">
        <f t="shared" si="0"/>
        <v>0</v>
      </c>
      <c r="CU2" s="283">
        <f t="shared" si="0"/>
        <v>0</v>
      </c>
      <c r="CV2" s="283">
        <f t="shared" si="0"/>
        <v>0</v>
      </c>
      <c r="CW2" s="283">
        <f t="shared" si="0"/>
        <v>0</v>
      </c>
      <c r="CX2" s="283">
        <f t="shared" si="0"/>
        <v>0</v>
      </c>
      <c r="CY2" s="283">
        <f t="shared" si="0"/>
        <v>0</v>
      </c>
      <c r="CZ2" s="283">
        <f t="shared" si="0"/>
        <v>0</v>
      </c>
      <c r="DA2" s="283">
        <f t="shared" si="0"/>
        <v>0</v>
      </c>
      <c r="DB2" s="283">
        <f t="shared" si="0"/>
        <v>0</v>
      </c>
      <c r="DC2" s="283">
        <f t="shared" si="0"/>
        <v>0</v>
      </c>
      <c r="DD2" s="283">
        <f t="shared" si="0"/>
        <v>0</v>
      </c>
      <c r="DE2" s="283">
        <f t="shared" si="0"/>
        <v>0</v>
      </c>
      <c r="DF2" s="283">
        <f t="shared" si="0"/>
        <v>0</v>
      </c>
      <c r="DG2" s="283">
        <f t="shared" si="0"/>
        <v>0</v>
      </c>
      <c r="DH2" s="283">
        <f t="shared" si="0"/>
        <v>0</v>
      </c>
      <c r="DI2" s="283">
        <f t="shared" si="0"/>
        <v>0</v>
      </c>
      <c r="DJ2" s="283">
        <f t="shared" si="0"/>
        <v>0</v>
      </c>
      <c r="DK2" s="283">
        <f t="shared" si="0"/>
        <v>0</v>
      </c>
      <c r="DL2" s="283">
        <f t="shared" si="0"/>
        <v>0</v>
      </c>
      <c r="DM2" s="283">
        <f t="shared" si="0"/>
        <v>0</v>
      </c>
      <c r="DN2" s="283">
        <f t="shared" si="0"/>
        <v>0</v>
      </c>
      <c r="DO2" s="283">
        <f t="shared" si="0"/>
        <v>0</v>
      </c>
      <c r="DP2" s="283">
        <f t="shared" si="0"/>
        <v>0</v>
      </c>
      <c r="DQ2" s="283">
        <f t="shared" si="0"/>
        <v>0</v>
      </c>
      <c r="DR2" s="283">
        <f t="shared" si="0"/>
        <v>0</v>
      </c>
      <c r="DS2" s="283">
        <f t="shared" si="0"/>
        <v>0</v>
      </c>
      <c r="DT2" s="283">
        <f t="shared" si="0"/>
        <v>0</v>
      </c>
      <c r="DU2" s="283">
        <f t="shared" si="0"/>
        <v>0</v>
      </c>
      <c r="DV2" s="283">
        <f t="shared" si="0"/>
        <v>0</v>
      </c>
      <c r="DW2" s="283">
        <f t="shared" si="0"/>
        <v>0</v>
      </c>
      <c r="DX2" s="283">
        <f t="shared" si="0"/>
        <v>0</v>
      </c>
      <c r="DY2" s="283">
        <f t="shared" si="0"/>
        <v>0</v>
      </c>
      <c r="DZ2" s="283">
        <f t="shared" si="0"/>
        <v>0</v>
      </c>
      <c r="EA2" s="283">
        <f t="shared" si="0"/>
        <v>0</v>
      </c>
      <c r="EB2" s="75"/>
      <c r="EC2" s="75"/>
      <c r="ED2" s="75"/>
      <c r="EE2" s="75"/>
      <c r="EF2" s="75"/>
      <c r="EG2" s="75"/>
      <c r="EH2" s="75"/>
      <c r="EI2" s="75"/>
      <c r="EJ2" s="75"/>
      <c r="EK2" s="75"/>
      <c r="EL2" s="75"/>
      <c r="EM2" s="75"/>
      <c r="EN2" s="75"/>
      <c r="EO2" s="75"/>
      <c r="EP2" s="75"/>
      <c r="EQ2" s="75"/>
      <c r="ER2" s="75"/>
      <c r="ES2" s="75"/>
      <c r="ET2" s="75"/>
      <c r="EU2" s="75"/>
      <c r="EV2" s="75"/>
      <c r="EW2" s="75"/>
      <c r="EX2" s="75"/>
      <c r="EY2" s="75"/>
    </row>
    <row r="3" spans="1:155" ht="12.75" customHeight="1">
      <c r="A3" s="193"/>
      <c r="B3" s="270" t="s">
        <v>678</v>
      </c>
      <c r="C3" s="270" t="s">
        <v>15</v>
      </c>
      <c r="D3" s="270" t="s">
        <v>15</v>
      </c>
      <c r="E3" s="270" t="s">
        <v>15</v>
      </c>
      <c r="F3" s="270" t="s">
        <v>15</v>
      </c>
      <c r="G3" s="270" t="s">
        <v>15</v>
      </c>
      <c r="H3" s="270" t="s">
        <v>15</v>
      </c>
      <c r="I3" s="270" t="s">
        <v>15</v>
      </c>
      <c r="J3" s="270" t="s">
        <v>15</v>
      </c>
      <c r="K3" s="270" t="s">
        <v>15</v>
      </c>
      <c r="L3" s="270" t="s">
        <v>15</v>
      </c>
      <c r="M3" s="270" t="s">
        <v>15</v>
      </c>
      <c r="N3" s="270" t="s">
        <v>15</v>
      </c>
      <c r="O3" s="270" t="s">
        <v>15</v>
      </c>
      <c r="P3" s="270" t="s">
        <v>15</v>
      </c>
      <c r="Q3" s="270" t="s">
        <v>15</v>
      </c>
      <c r="R3" s="270" t="s">
        <v>15</v>
      </c>
      <c r="S3" s="270" t="s">
        <v>15</v>
      </c>
      <c r="T3" s="270" t="s">
        <v>15</v>
      </c>
      <c r="U3" s="270" t="s">
        <v>15</v>
      </c>
      <c r="V3" s="270" t="s">
        <v>15</v>
      </c>
      <c r="W3" s="270" t="s">
        <v>15</v>
      </c>
      <c r="X3" s="270" t="s">
        <v>15</v>
      </c>
      <c r="Y3" s="270" t="s">
        <v>15</v>
      </c>
      <c r="Z3" s="270" t="s">
        <v>15</v>
      </c>
      <c r="AA3" s="270" t="s">
        <v>15</v>
      </c>
      <c r="AB3" s="270" t="s">
        <v>15</v>
      </c>
      <c r="AC3" s="270" t="s">
        <v>15</v>
      </c>
      <c r="AD3" s="270" t="s">
        <v>15</v>
      </c>
      <c r="AE3" s="270" t="s">
        <v>15</v>
      </c>
      <c r="AF3" s="270" t="s">
        <v>15</v>
      </c>
      <c r="AG3" s="270" t="s">
        <v>15</v>
      </c>
      <c r="AH3" s="270" t="s">
        <v>15</v>
      </c>
      <c r="AI3" s="270" t="s">
        <v>15</v>
      </c>
      <c r="AJ3" s="270" t="s">
        <v>15</v>
      </c>
      <c r="AK3" s="270" t="s">
        <v>15</v>
      </c>
      <c r="AL3" s="270" t="s">
        <v>15</v>
      </c>
      <c r="AM3" s="270" t="s">
        <v>15</v>
      </c>
      <c r="AN3" s="270" t="s">
        <v>15</v>
      </c>
      <c r="AO3" s="270" t="s">
        <v>15</v>
      </c>
      <c r="AP3" s="270" t="s">
        <v>15</v>
      </c>
      <c r="AQ3" s="270" t="s">
        <v>15</v>
      </c>
      <c r="AR3" s="270" t="s">
        <v>15</v>
      </c>
      <c r="AS3" s="270" t="s">
        <v>15</v>
      </c>
      <c r="AT3" s="270" t="s">
        <v>15</v>
      </c>
      <c r="AU3" s="270" t="s">
        <v>15</v>
      </c>
      <c r="AV3" s="270" t="s">
        <v>15</v>
      </c>
      <c r="AW3" s="270" t="s">
        <v>15</v>
      </c>
      <c r="AX3" s="270" t="s">
        <v>15</v>
      </c>
      <c r="AY3" s="270" t="s">
        <v>15</v>
      </c>
      <c r="AZ3" s="270" t="s">
        <v>15</v>
      </c>
      <c r="BA3" s="270" t="s">
        <v>15</v>
      </c>
      <c r="BB3" s="270" t="s">
        <v>15</v>
      </c>
      <c r="BC3" s="270" t="s">
        <v>15</v>
      </c>
      <c r="BD3" s="270" t="s">
        <v>15</v>
      </c>
      <c r="BE3" s="270" t="s">
        <v>15</v>
      </c>
      <c r="BF3" s="270" t="s">
        <v>15</v>
      </c>
      <c r="BG3" s="270" t="s">
        <v>15</v>
      </c>
      <c r="BH3" s="270" t="s">
        <v>15</v>
      </c>
      <c r="BI3" s="270" t="s">
        <v>15</v>
      </c>
      <c r="BJ3" s="270" t="s">
        <v>15</v>
      </c>
      <c r="BK3" s="270" t="s">
        <v>15</v>
      </c>
      <c r="BL3" s="270" t="s">
        <v>15</v>
      </c>
      <c r="BM3" s="270" t="s">
        <v>15</v>
      </c>
      <c r="BN3" s="270" t="s">
        <v>15</v>
      </c>
      <c r="BO3" s="270" t="s">
        <v>15</v>
      </c>
      <c r="BP3" s="270" t="s">
        <v>15</v>
      </c>
      <c r="BQ3" s="270" t="s">
        <v>15</v>
      </c>
      <c r="BR3" s="270" t="s">
        <v>15</v>
      </c>
      <c r="BS3" s="270" t="s">
        <v>15</v>
      </c>
      <c r="BT3" s="270" t="s">
        <v>15</v>
      </c>
      <c r="BU3" s="270" t="s">
        <v>15</v>
      </c>
      <c r="BV3" s="270" t="s">
        <v>15</v>
      </c>
      <c r="BW3" s="270" t="s">
        <v>15</v>
      </c>
      <c r="BX3" s="270" t="s">
        <v>15</v>
      </c>
      <c r="BY3" s="270" t="s">
        <v>15</v>
      </c>
      <c r="BZ3" s="270" t="s">
        <v>15</v>
      </c>
      <c r="CA3" s="270" t="s">
        <v>15</v>
      </c>
      <c r="CB3" s="270" t="s">
        <v>15</v>
      </c>
      <c r="CC3" s="270" t="s">
        <v>15</v>
      </c>
      <c r="CD3" s="270" t="s">
        <v>15</v>
      </c>
      <c r="CE3" s="270" t="s">
        <v>15</v>
      </c>
      <c r="CF3" s="270" t="s">
        <v>15</v>
      </c>
      <c r="CG3" s="270" t="s">
        <v>15</v>
      </c>
      <c r="CH3" s="270" t="s">
        <v>15</v>
      </c>
      <c r="CI3" s="270" t="s">
        <v>15</v>
      </c>
      <c r="CJ3" s="270" t="s">
        <v>15</v>
      </c>
      <c r="CK3" s="270" t="s">
        <v>15</v>
      </c>
      <c r="CL3" s="270" t="s">
        <v>15</v>
      </c>
      <c r="CM3" s="270" t="s">
        <v>15</v>
      </c>
      <c r="CN3" s="270" t="s">
        <v>15</v>
      </c>
      <c r="CO3" s="270" t="s">
        <v>15</v>
      </c>
      <c r="CP3" s="270" t="s">
        <v>15</v>
      </c>
      <c r="CQ3" s="270" t="s">
        <v>15</v>
      </c>
      <c r="CR3" s="270" t="s">
        <v>15</v>
      </c>
      <c r="CS3" s="270" t="s">
        <v>15</v>
      </c>
      <c r="CT3" s="270" t="s">
        <v>15</v>
      </c>
      <c r="CU3" s="270" t="s">
        <v>15</v>
      </c>
      <c r="CV3" s="270" t="s">
        <v>15</v>
      </c>
      <c r="CW3" s="270" t="s">
        <v>15</v>
      </c>
      <c r="CX3" s="270" t="s">
        <v>15</v>
      </c>
      <c r="CY3" s="270" t="s">
        <v>15</v>
      </c>
      <c r="CZ3" s="270" t="s">
        <v>15</v>
      </c>
      <c r="DA3" s="270" t="s">
        <v>15</v>
      </c>
      <c r="DB3" s="270" t="s">
        <v>15</v>
      </c>
      <c r="DC3" s="270" t="s">
        <v>15</v>
      </c>
      <c r="DD3" s="270" t="s">
        <v>15</v>
      </c>
      <c r="DE3" s="270" t="s">
        <v>15</v>
      </c>
      <c r="DF3" s="270" t="s">
        <v>15</v>
      </c>
      <c r="DG3" s="270" t="s">
        <v>15</v>
      </c>
      <c r="DH3" s="270" t="s">
        <v>15</v>
      </c>
      <c r="DI3" s="270" t="s">
        <v>15</v>
      </c>
      <c r="DJ3" s="270" t="s">
        <v>15</v>
      </c>
      <c r="DK3" s="270" t="s">
        <v>15</v>
      </c>
      <c r="DL3" s="270" t="s">
        <v>15</v>
      </c>
      <c r="DM3" s="270" t="s">
        <v>15</v>
      </c>
      <c r="DN3" s="270" t="s">
        <v>15</v>
      </c>
      <c r="DO3" s="270" t="s">
        <v>15</v>
      </c>
      <c r="DP3" s="270" t="s">
        <v>15</v>
      </c>
      <c r="DQ3" s="270" t="s">
        <v>15</v>
      </c>
      <c r="DR3" s="270" t="s">
        <v>15</v>
      </c>
      <c r="DS3" s="270" t="s">
        <v>15</v>
      </c>
      <c r="DT3" s="270" t="s">
        <v>15</v>
      </c>
      <c r="DU3" s="270" t="s">
        <v>15</v>
      </c>
      <c r="DV3" s="270" t="s">
        <v>15</v>
      </c>
      <c r="DW3" s="270" t="s">
        <v>15</v>
      </c>
      <c r="DX3" s="270" t="s">
        <v>15</v>
      </c>
      <c r="DY3" s="270" t="s">
        <v>15</v>
      </c>
      <c r="DZ3" s="270" t="s">
        <v>15</v>
      </c>
      <c r="EA3" s="270" t="s">
        <v>15</v>
      </c>
      <c r="EB3" s="46"/>
      <c r="EC3" s="46"/>
      <c r="ED3" s="46"/>
      <c r="EE3" s="46"/>
      <c r="EF3" s="46"/>
      <c r="EG3" s="46"/>
      <c r="EH3" s="46"/>
      <c r="EI3" s="46"/>
      <c r="EJ3" s="46"/>
      <c r="EK3" s="46"/>
      <c r="EL3" s="46"/>
      <c r="EM3" s="46"/>
      <c r="EN3" s="46"/>
      <c r="EO3" s="46"/>
      <c r="EP3" s="46"/>
      <c r="EQ3" s="46"/>
      <c r="ER3" s="46"/>
      <c r="ES3" s="46"/>
      <c r="ET3" s="46"/>
      <c r="EU3" s="46"/>
      <c r="EV3" s="46"/>
      <c r="EW3" s="46"/>
      <c r="EX3" s="46"/>
      <c r="EY3" s="46"/>
    </row>
    <row r="4" spans="1:155" ht="12.75" customHeight="1">
      <c r="A4" s="193"/>
      <c r="B4" s="271" t="s">
        <v>679</v>
      </c>
      <c r="C4" s="270" t="s">
        <v>680</v>
      </c>
      <c r="D4" s="270" t="s">
        <v>680</v>
      </c>
      <c r="E4" s="270" t="s">
        <v>680</v>
      </c>
      <c r="F4" s="270" t="s">
        <v>680</v>
      </c>
      <c r="G4" s="270" t="s">
        <v>680</v>
      </c>
      <c r="H4" s="270" t="s">
        <v>680</v>
      </c>
      <c r="I4" s="270" t="s">
        <v>680</v>
      </c>
      <c r="J4" s="270" t="s">
        <v>680</v>
      </c>
      <c r="K4" s="270" t="s">
        <v>680</v>
      </c>
      <c r="L4" s="270" t="s">
        <v>680</v>
      </c>
      <c r="M4" s="270" t="s">
        <v>680</v>
      </c>
      <c r="N4" s="270" t="s">
        <v>680</v>
      </c>
      <c r="O4" s="270" t="s">
        <v>680</v>
      </c>
      <c r="P4" s="270" t="s">
        <v>680</v>
      </c>
      <c r="Q4" s="270" t="s">
        <v>680</v>
      </c>
      <c r="R4" s="270" t="s">
        <v>680</v>
      </c>
      <c r="S4" s="270" t="s">
        <v>680</v>
      </c>
      <c r="T4" s="270" t="s">
        <v>680</v>
      </c>
      <c r="U4" s="270" t="s">
        <v>680</v>
      </c>
      <c r="V4" s="270" t="s">
        <v>680</v>
      </c>
      <c r="W4" s="270" t="s">
        <v>680</v>
      </c>
      <c r="X4" s="270" t="s">
        <v>680</v>
      </c>
      <c r="Y4" s="270" t="s">
        <v>680</v>
      </c>
      <c r="Z4" s="270" t="s">
        <v>680</v>
      </c>
      <c r="AA4" s="270" t="s">
        <v>680</v>
      </c>
      <c r="AB4" s="270" t="s">
        <v>680</v>
      </c>
      <c r="AC4" s="270" t="s">
        <v>680</v>
      </c>
      <c r="AD4" s="270" t="s">
        <v>680</v>
      </c>
      <c r="AE4" s="270" t="s">
        <v>680</v>
      </c>
      <c r="AF4" s="270" t="s">
        <v>680</v>
      </c>
      <c r="AG4" s="270" t="s">
        <v>680</v>
      </c>
      <c r="AH4" s="270" t="s">
        <v>680</v>
      </c>
      <c r="AI4" s="270" t="s">
        <v>680</v>
      </c>
      <c r="AJ4" s="270" t="s">
        <v>680</v>
      </c>
      <c r="AK4" s="270" t="s">
        <v>680</v>
      </c>
      <c r="AL4" s="270" t="s">
        <v>680</v>
      </c>
      <c r="AM4" s="270" t="s">
        <v>680</v>
      </c>
      <c r="AN4" s="270" t="s">
        <v>680</v>
      </c>
      <c r="AO4" s="270" t="s">
        <v>680</v>
      </c>
      <c r="AP4" s="270" t="s">
        <v>680</v>
      </c>
      <c r="AQ4" s="270" t="s">
        <v>680</v>
      </c>
      <c r="AR4" s="270" t="s">
        <v>680</v>
      </c>
      <c r="AS4" s="270" t="s">
        <v>680</v>
      </c>
      <c r="AT4" s="270" t="s">
        <v>680</v>
      </c>
      <c r="AU4" s="270" t="s">
        <v>680</v>
      </c>
      <c r="AV4" s="270" t="s">
        <v>680</v>
      </c>
      <c r="AW4" s="270" t="s">
        <v>680</v>
      </c>
      <c r="AX4" s="270" t="s">
        <v>680</v>
      </c>
      <c r="AY4" s="270" t="s">
        <v>680</v>
      </c>
      <c r="AZ4" s="270" t="s">
        <v>680</v>
      </c>
      <c r="BA4" s="270" t="s">
        <v>680</v>
      </c>
      <c r="BB4" s="270" t="s">
        <v>680</v>
      </c>
      <c r="BC4" s="270" t="s">
        <v>680</v>
      </c>
      <c r="BD4" s="270" t="s">
        <v>680</v>
      </c>
      <c r="BE4" s="270" t="s">
        <v>680</v>
      </c>
      <c r="BF4" s="270" t="s">
        <v>680</v>
      </c>
      <c r="BG4" s="270" t="s">
        <v>680</v>
      </c>
      <c r="BH4" s="270" t="s">
        <v>680</v>
      </c>
      <c r="BI4" s="270" t="s">
        <v>680</v>
      </c>
      <c r="BJ4" s="270" t="s">
        <v>680</v>
      </c>
      <c r="BK4" s="270" t="s">
        <v>680</v>
      </c>
      <c r="BL4" s="270" t="s">
        <v>680</v>
      </c>
      <c r="BM4" s="270" t="s">
        <v>680</v>
      </c>
      <c r="BN4" s="270" t="s">
        <v>680</v>
      </c>
      <c r="BO4" s="270" t="s">
        <v>680</v>
      </c>
      <c r="BP4" s="270" t="s">
        <v>680</v>
      </c>
      <c r="BQ4" s="270" t="s">
        <v>680</v>
      </c>
      <c r="BR4" s="270" t="s">
        <v>680</v>
      </c>
      <c r="BS4" s="270" t="s">
        <v>680</v>
      </c>
      <c r="BT4" s="270" t="s">
        <v>680</v>
      </c>
      <c r="BU4" s="270" t="s">
        <v>680</v>
      </c>
      <c r="BV4" s="270" t="s">
        <v>680</v>
      </c>
      <c r="BW4" s="270" t="s">
        <v>680</v>
      </c>
      <c r="BX4" s="270" t="s">
        <v>680</v>
      </c>
      <c r="BY4" s="270" t="s">
        <v>680</v>
      </c>
      <c r="BZ4" s="270" t="s">
        <v>680</v>
      </c>
      <c r="CA4" s="270" t="s">
        <v>680</v>
      </c>
      <c r="CB4" s="270" t="s">
        <v>680</v>
      </c>
      <c r="CC4" s="270" t="s">
        <v>680</v>
      </c>
      <c r="CD4" s="270" t="s">
        <v>680</v>
      </c>
      <c r="CE4" s="270" t="s">
        <v>680</v>
      </c>
      <c r="CF4" s="270" t="s">
        <v>680</v>
      </c>
      <c r="CG4" s="270" t="s">
        <v>680</v>
      </c>
      <c r="CH4" s="270" t="s">
        <v>680</v>
      </c>
      <c r="CI4" s="270" t="s">
        <v>680</v>
      </c>
      <c r="CJ4" s="270" t="s">
        <v>680</v>
      </c>
      <c r="CK4" s="270" t="s">
        <v>680</v>
      </c>
      <c r="CL4" s="270" t="s">
        <v>680</v>
      </c>
      <c r="CM4" s="270" t="s">
        <v>680</v>
      </c>
      <c r="CN4" s="270" t="s">
        <v>680</v>
      </c>
      <c r="CO4" s="270" t="s">
        <v>680</v>
      </c>
      <c r="CP4" s="270" t="s">
        <v>680</v>
      </c>
      <c r="CQ4" s="270" t="s">
        <v>680</v>
      </c>
      <c r="CR4" s="270" t="s">
        <v>680</v>
      </c>
      <c r="CS4" s="270" t="s">
        <v>680</v>
      </c>
      <c r="CT4" s="270" t="s">
        <v>680</v>
      </c>
      <c r="CU4" s="270" t="s">
        <v>680</v>
      </c>
      <c r="CV4" s="270" t="s">
        <v>680</v>
      </c>
      <c r="CW4" s="270" t="s">
        <v>680</v>
      </c>
      <c r="CX4" s="270" t="s">
        <v>680</v>
      </c>
      <c r="CY4" s="270" t="s">
        <v>680</v>
      </c>
      <c r="CZ4" s="270" t="s">
        <v>680</v>
      </c>
      <c r="DA4" s="270" t="s">
        <v>680</v>
      </c>
      <c r="DB4" s="270" t="s">
        <v>680</v>
      </c>
      <c r="DC4" s="270" t="s">
        <v>680</v>
      </c>
      <c r="DD4" s="270" t="s">
        <v>680</v>
      </c>
      <c r="DE4" s="270" t="s">
        <v>680</v>
      </c>
      <c r="DF4" s="270" t="s">
        <v>680</v>
      </c>
      <c r="DG4" s="270" t="s">
        <v>680</v>
      </c>
      <c r="DH4" s="270" t="s">
        <v>680</v>
      </c>
      <c r="DI4" s="270" t="s">
        <v>680</v>
      </c>
      <c r="DJ4" s="270" t="s">
        <v>680</v>
      </c>
      <c r="DK4" s="270" t="s">
        <v>680</v>
      </c>
      <c r="DL4" s="270" t="s">
        <v>680</v>
      </c>
      <c r="DM4" s="270" t="s">
        <v>680</v>
      </c>
      <c r="DN4" s="270" t="s">
        <v>680</v>
      </c>
      <c r="DO4" s="270" t="s">
        <v>680</v>
      </c>
      <c r="DP4" s="270" t="s">
        <v>680</v>
      </c>
      <c r="DQ4" s="270" t="s">
        <v>680</v>
      </c>
      <c r="DR4" s="270" t="s">
        <v>680</v>
      </c>
      <c r="DS4" s="270" t="s">
        <v>680</v>
      </c>
      <c r="DT4" s="270" t="s">
        <v>680</v>
      </c>
      <c r="DU4" s="270" t="s">
        <v>680</v>
      </c>
      <c r="DV4" s="270" t="s">
        <v>680</v>
      </c>
      <c r="DW4" s="270" t="s">
        <v>680</v>
      </c>
      <c r="DX4" s="270" t="s">
        <v>680</v>
      </c>
      <c r="DY4" s="270" t="s">
        <v>680</v>
      </c>
      <c r="DZ4" s="270" t="s">
        <v>680</v>
      </c>
      <c r="EA4" s="270" t="s">
        <v>680</v>
      </c>
      <c r="EB4" s="46"/>
      <c r="EC4" s="46"/>
      <c r="ED4" s="46"/>
      <c r="EE4" s="46"/>
      <c r="EF4" s="46"/>
      <c r="EG4" s="46"/>
      <c r="EH4" s="46"/>
      <c r="EI4" s="46"/>
      <c r="EJ4" s="46"/>
      <c r="EK4" s="46"/>
      <c r="EL4" s="46"/>
      <c r="EM4" s="46"/>
      <c r="EN4" s="46"/>
      <c r="EO4" s="46"/>
      <c r="EP4" s="46"/>
      <c r="EQ4" s="46"/>
      <c r="ER4" s="46"/>
      <c r="ES4" s="46"/>
      <c r="ET4" s="46"/>
      <c r="EU4" s="46"/>
      <c r="EV4" s="46"/>
      <c r="EW4" s="46"/>
      <c r="EX4" s="46"/>
      <c r="EY4" s="46"/>
    </row>
    <row r="5" spans="1:155" ht="12.75" customHeight="1">
      <c r="A5" s="193"/>
      <c r="B5" s="270" t="s">
        <v>681</v>
      </c>
      <c r="C5" s="270" t="s">
        <v>682</v>
      </c>
      <c r="D5" s="270" t="s">
        <v>682</v>
      </c>
      <c r="E5" s="270" t="s">
        <v>682</v>
      </c>
      <c r="F5" s="270" t="s">
        <v>682</v>
      </c>
      <c r="G5" s="270" t="s">
        <v>682</v>
      </c>
      <c r="H5" s="270" t="s">
        <v>682</v>
      </c>
      <c r="I5" s="270" t="s">
        <v>682</v>
      </c>
      <c r="J5" s="270" t="s">
        <v>682</v>
      </c>
      <c r="K5" s="270" t="s">
        <v>682</v>
      </c>
      <c r="L5" s="270" t="s">
        <v>682</v>
      </c>
      <c r="M5" s="270" t="s">
        <v>682</v>
      </c>
      <c r="N5" s="270" t="s">
        <v>682</v>
      </c>
      <c r="O5" s="270" t="s">
        <v>682</v>
      </c>
      <c r="P5" s="270" t="s">
        <v>682</v>
      </c>
      <c r="Q5" s="270" t="s">
        <v>682</v>
      </c>
      <c r="R5" s="270" t="s">
        <v>682</v>
      </c>
      <c r="S5" s="270" t="s">
        <v>682</v>
      </c>
      <c r="T5" s="270" t="s">
        <v>682</v>
      </c>
      <c r="U5" s="270" t="s">
        <v>682</v>
      </c>
      <c r="V5" s="270" t="s">
        <v>682</v>
      </c>
      <c r="W5" s="270" t="s">
        <v>682</v>
      </c>
      <c r="X5" s="270" t="s">
        <v>682</v>
      </c>
      <c r="Y5" s="270" t="s">
        <v>682</v>
      </c>
      <c r="Z5" s="270" t="s">
        <v>682</v>
      </c>
      <c r="AA5" s="270" t="s">
        <v>682</v>
      </c>
      <c r="AB5" s="270" t="s">
        <v>682</v>
      </c>
      <c r="AC5" s="270" t="s">
        <v>682</v>
      </c>
      <c r="AD5" s="270" t="s">
        <v>682</v>
      </c>
      <c r="AE5" s="270" t="s">
        <v>682</v>
      </c>
      <c r="AF5" s="270" t="s">
        <v>682</v>
      </c>
      <c r="AG5" s="270" t="s">
        <v>682</v>
      </c>
      <c r="AH5" s="270" t="s">
        <v>682</v>
      </c>
      <c r="AI5" s="270" t="s">
        <v>682</v>
      </c>
      <c r="AJ5" s="270" t="s">
        <v>682</v>
      </c>
      <c r="AK5" s="270" t="s">
        <v>682</v>
      </c>
      <c r="AL5" s="270" t="s">
        <v>682</v>
      </c>
      <c r="AM5" s="270" t="s">
        <v>682</v>
      </c>
      <c r="AN5" s="270" t="s">
        <v>682</v>
      </c>
      <c r="AO5" s="270" t="s">
        <v>682</v>
      </c>
      <c r="AP5" s="270" t="s">
        <v>682</v>
      </c>
      <c r="AQ5" s="270" t="s">
        <v>682</v>
      </c>
      <c r="AR5" s="270" t="s">
        <v>682</v>
      </c>
      <c r="AS5" s="270" t="s">
        <v>682</v>
      </c>
      <c r="AT5" s="270" t="s">
        <v>682</v>
      </c>
      <c r="AU5" s="270" t="s">
        <v>682</v>
      </c>
      <c r="AV5" s="270" t="s">
        <v>682</v>
      </c>
      <c r="AW5" s="270" t="s">
        <v>682</v>
      </c>
      <c r="AX5" s="270" t="s">
        <v>682</v>
      </c>
      <c r="AY5" s="270" t="s">
        <v>682</v>
      </c>
      <c r="AZ5" s="270" t="s">
        <v>682</v>
      </c>
      <c r="BA5" s="270" t="s">
        <v>682</v>
      </c>
      <c r="BB5" s="270" t="s">
        <v>682</v>
      </c>
      <c r="BC5" s="270" t="s">
        <v>682</v>
      </c>
      <c r="BD5" s="270" t="s">
        <v>682</v>
      </c>
      <c r="BE5" s="270" t="s">
        <v>682</v>
      </c>
      <c r="BF5" s="270" t="s">
        <v>682</v>
      </c>
      <c r="BG5" s="270" t="s">
        <v>682</v>
      </c>
      <c r="BH5" s="270" t="s">
        <v>682</v>
      </c>
      <c r="BI5" s="270" t="s">
        <v>682</v>
      </c>
      <c r="BJ5" s="270" t="s">
        <v>682</v>
      </c>
      <c r="BK5" s="270" t="s">
        <v>682</v>
      </c>
      <c r="BL5" s="270" t="s">
        <v>682</v>
      </c>
      <c r="BM5" s="270" t="s">
        <v>682</v>
      </c>
      <c r="BN5" s="270" t="s">
        <v>682</v>
      </c>
      <c r="BO5" s="270" t="s">
        <v>682</v>
      </c>
      <c r="BP5" s="270" t="s">
        <v>682</v>
      </c>
      <c r="BQ5" s="270" t="s">
        <v>682</v>
      </c>
      <c r="BR5" s="270" t="s">
        <v>682</v>
      </c>
      <c r="BS5" s="270" t="s">
        <v>682</v>
      </c>
      <c r="BT5" s="270" t="s">
        <v>682</v>
      </c>
      <c r="BU5" s="270" t="s">
        <v>682</v>
      </c>
      <c r="BV5" s="270" t="s">
        <v>682</v>
      </c>
      <c r="BW5" s="270" t="s">
        <v>682</v>
      </c>
      <c r="BX5" s="270" t="s">
        <v>682</v>
      </c>
      <c r="BY5" s="270" t="s">
        <v>682</v>
      </c>
      <c r="BZ5" s="270" t="s">
        <v>682</v>
      </c>
      <c r="CA5" s="270" t="s">
        <v>682</v>
      </c>
      <c r="CB5" s="270" t="s">
        <v>682</v>
      </c>
      <c r="CC5" s="270" t="s">
        <v>682</v>
      </c>
      <c r="CD5" s="270" t="s">
        <v>682</v>
      </c>
      <c r="CE5" s="270" t="s">
        <v>682</v>
      </c>
      <c r="CF5" s="270" t="s">
        <v>682</v>
      </c>
      <c r="CG5" s="270" t="s">
        <v>682</v>
      </c>
      <c r="CH5" s="270" t="s">
        <v>682</v>
      </c>
      <c r="CI5" s="270" t="s">
        <v>682</v>
      </c>
      <c r="CJ5" s="270" t="s">
        <v>682</v>
      </c>
      <c r="CK5" s="270" t="s">
        <v>682</v>
      </c>
      <c r="CL5" s="270" t="s">
        <v>682</v>
      </c>
      <c r="CM5" s="270" t="s">
        <v>682</v>
      </c>
      <c r="CN5" s="270" t="s">
        <v>682</v>
      </c>
      <c r="CO5" s="270" t="s">
        <v>682</v>
      </c>
      <c r="CP5" s="270" t="s">
        <v>682</v>
      </c>
      <c r="CQ5" s="270" t="s">
        <v>682</v>
      </c>
      <c r="CR5" s="270" t="s">
        <v>682</v>
      </c>
      <c r="CS5" s="270" t="s">
        <v>682</v>
      </c>
      <c r="CT5" s="270" t="s">
        <v>682</v>
      </c>
      <c r="CU5" s="270" t="s">
        <v>682</v>
      </c>
      <c r="CV5" s="270" t="s">
        <v>682</v>
      </c>
      <c r="CW5" s="270" t="s">
        <v>682</v>
      </c>
      <c r="CX5" s="270" t="s">
        <v>682</v>
      </c>
      <c r="CY5" s="270" t="s">
        <v>682</v>
      </c>
      <c r="CZ5" s="270" t="s">
        <v>682</v>
      </c>
      <c r="DA5" s="270" t="s">
        <v>682</v>
      </c>
      <c r="DB5" s="270" t="s">
        <v>682</v>
      </c>
      <c r="DC5" s="270" t="s">
        <v>682</v>
      </c>
      <c r="DD5" s="270" t="s">
        <v>682</v>
      </c>
      <c r="DE5" s="270" t="s">
        <v>682</v>
      </c>
      <c r="DF5" s="270" t="s">
        <v>682</v>
      </c>
      <c r="DG5" s="270" t="s">
        <v>682</v>
      </c>
      <c r="DH5" s="270" t="s">
        <v>682</v>
      </c>
      <c r="DI5" s="270" t="s">
        <v>682</v>
      </c>
      <c r="DJ5" s="270" t="s">
        <v>682</v>
      </c>
      <c r="DK5" s="270" t="s">
        <v>682</v>
      </c>
      <c r="DL5" s="270" t="s">
        <v>682</v>
      </c>
      <c r="DM5" s="270" t="s">
        <v>682</v>
      </c>
      <c r="DN5" s="270" t="s">
        <v>682</v>
      </c>
      <c r="DO5" s="270" t="s">
        <v>682</v>
      </c>
      <c r="DP5" s="270" t="s">
        <v>682</v>
      </c>
      <c r="DQ5" s="270" t="s">
        <v>682</v>
      </c>
      <c r="DR5" s="270" t="s">
        <v>682</v>
      </c>
      <c r="DS5" s="270" t="s">
        <v>682</v>
      </c>
      <c r="DT5" s="270" t="s">
        <v>682</v>
      </c>
      <c r="DU5" s="270" t="s">
        <v>682</v>
      </c>
      <c r="DV5" s="270" t="s">
        <v>682</v>
      </c>
      <c r="DW5" s="270" t="s">
        <v>682</v>
      </c>
      <c r="DX5" s="270" t="s">
        <v>682</v>
      </c>
      <c r="DY5" s="270" t="s">
        <v>682</v>
      </c>
      <c r="DZ5" s="270" t="s">
        <v>682</v>
      </c>
      <c r="EA5" s="270" t="s">
        <v>682</v>
      </c>
      <c r="EB5" s="46"/>
      <c r="EC5" s="46"/>
      <c r="ED5" s="46"/>
      <c r="EE5" s="46"/>
      <c r="EF5" s="46"/>
      <c r="EG5" s="46"/>
      <c r="EH5" s="46"/>
      <c r="EI5" s="46"/>
      <c r="EJ5" s="46"/>
      <c r="EK5" s="46"/>
      <c r="EL5" s="46"/>
      <c r="EM5" s="46"/>
      <c r="EN5" s="46"/>
      <c r="EO5" s="46"/>
      <c r="EP5" s="46"/>
      <c r="EQ5" s="46"/>
      <c r="ER5" s="46"/>
      <c r="ES5" s="46"/>
      <c r="ET5" s="46"/>
      <c r="EU5" s="46"/>
      <c r="EV5" s="46"/>
      <c r="EW5" s="46"/>
      <c r="EX5" s="46"/>
      <c r="EY5" s="46"/>
    </row>
    <row r="6" spans="1:155" ht="13.5" customHeight="1">
      <c r="A6" s="193"/>
      <c r="B6" s="272" t="s">
        <v>683</v>
      </c>
      <c r="C6" s="272" t="s">
        <v>684</v>
      </c>
      <c r="D6" s="272" t="s">
        <v>684</v>
      </c>
      <c r="E6" s="272" t="s">
        <v>684</v>
      </c>
      <c r="F6" s="272" t="s">
        <v>684</v>
      </c>
      <c r="G6" s="272" t="s">
        <v>684</v>
      </c>
      <c r="H6" s="272" t="s">
        <v>684</v>
      </c>
      <c r="I6" s="272" t="s">
        <v>684</v>
      </c>
      <c r="J6" s="272" t="s">
        <v>684</v>
      </c>
      <c r="K6" s="272" t="s">
        <v>684</v>
      </c>
      <c r="L6" s="272" t="s">
        <v>684</v>
      </c>
      <c r="M6" s="272" t="s">
        <v>684</v>
      </c>
      <c r="N6" s="272" t="s">
        <v>684</v>
      </c>
      <c r="O6" s="272" t="s">
        <v>684</v>
      </c>
      <c r="P6" s="272" t="s">
        <v>684</v>
      </c>
      <c r="Q6" s="272" t="s">
        <v>684</v>
      </c>
      <c r="R6" s="272" t="s">
        <v>684</v>
      </c>
      <c r="S6" s="272" t="s">
        <v>684</v>
      </c>
      <c r="T6" s="272" t="s">
        <v>684</v>
      </c>
      <c r="U6" s="272" t="s">
        <v>684</v>
      </c>
      <c r="V6" s="272" t="s">
        <v>684</v>
      </c>
      <c r="W6" s="272" t="s">
        <v>684</v>
      </c>
      <c r="X6" s="272" t="s">
        <v>684</v>
      </c>
      <c r="Y6" s="272" t="s">
        <v>684</v>
      </c>
      <c r="Z6" s="272" t="s">
        <v>684</v>
      </c>
      <c r="AA6" s="272" t="s">
        <v>684</v>
      </c>
      <c r="AB6" s="272" t="s">
        <v>684</v>
      </c>
      <c r="AC6" s="272" t="s">
        <v>684</v>
      </c>
      <c r="AD6" s="272" t="s">
        <v>684</v>
      </c>
      <c r="AE6" s="272" t="s">
        <v>684</v>
      </c>
      <c r="AF6" s="272" t="s">
        <v>684</v>
      </c>
      <c r="AG6" s="272" t="s">
        <v>684</v>
      </c>
      <c r="AH6" s="272" t="s">
        <v>684</v>
      </c>
      <c r="AI6" s="272" t="s">
        <v>684</v>
      </c>
      <c r="AJ6" s="272" t="s">
        <v>684</v>
      </c>
      <c r="AK6" s="272" t="s">
        <v>684</v>
      </c>
      <c r="AL6" s="272" t="s">
        <v>684</v>
      </c>
      <c r="AM6" s="272" t="s">
        <v>684</v>
      </c>
      <c r="AN6" s="272" t="s">
        <v>684</v>
      </c>
      <c r="AO6" s="272" t="s">
        <v>684</v>
      </c>
      <c r="AP6" s="272" t="s">
        <v>684</v>
      </c>
      <c r="AQ6" s="272" t="s">
        <v>684</v>
      </c>
      <c r="AR6" s="272" t="s">
        <v>684</v>
      </c>
      <c r="AS6" s="272" t="s">
        <v>684</v>
      </c>
      <c r="AT6" s="272" t="s">
        <v>684</v>
      </c>
      <c r="AU6" s="272" t="s">
        <v>684</v>
      </c>
      <c r="AV6" s="272" t="s">
        <v>684</v>
      </c>
      <c r="AW6" s="272" t="s">
        <v>684</v>
      </c>
      <c r="AX6" s="272" t="s">
        <v>684</v>
      </c>
      <c r="AY6" s="272" t="s">
        <v>684</v>
      </c>
      <c r="AZ6" s="272" t="s">
        <v>684</v>
      </c>
      <c r="BA6" s="272" t="s">
        <v>684</v>
      </c>
      <c r="BB6" s="272" t="s">
        <v>684</v>
      </c>
      <c r="BC6" s="272" t="s">
        <v>684</v>
      </c>
      <c r="BD6" s="272" t="s">
        <v>684</v>
      </c>
      <c r="BE6" s="272" t="s">
        <v>684</v>
      </c>
      <c r="BF6" s="272" t="s">
        <v>684</v>
      </c>
      <c r="BG6" s="272" t="s">
        <v>684</v>
      </c>
      <c r="BH6" s="272" t="s">
        <v>684</v>
      </c>
      <c r="BI6" s="272" t="s">
        <v>684</v>
      </c>
      <c r="BJ6" s="272" t="s">
        <v>684</v>
      </c>
      <c r="BK6" s="272" t="s">
        <v>684</v>
      </c>
      <c r="BL6" s="272" t="s">
        <v>684</v>
      </c>
      <c r="BM6" s="272" t="s">
        <v>684</v>
      </c>
      <c r="BN6" s="272" t="s">
        <v>684</v>
      </c>
      <c r="BO6" s="272" t="s">
        <v>684</v>
      </c>
      <c r="BP6" s="272" t="s">
        <v>684</v>
      </c>
      <c r="BQ6" s="272" t="s">
        <v>684</v>
      </c>
      <c r="BR6" s="272" t="s">
        <v>684</v>
      </c>
      <c r="BS6" s="272" t="s">
        <v>684</v>
      </c>
      <c r="BT6" s="272" t="s">
        <v>684</v>
      </c>
      <c r="BU6" s="272" t="s">
        <v>684</v>
      </c>
      <c r="BV6" s="272" t="s">
        <v>684</v>
      </c>
      <c r="BW6" s="272" t="s">
        <v>684</v>
      </c>
      <c r="BX6" s="272" t="s">
        <v>684</v>
      </c>
      <c r="BY6" s="272" t="s">
        <v>684</v>
      </c>
      <c r="BZ6" s="272" t="s">
        <v>684</v>
      </c>
      <c r="CA6" s="272" t="s">
        <v>684</v>
      </c>
      <c r="CB6" s="272" t="s">
        <v>684</v>
      </c>
      <c r="CC6" s="272" t="s">
        <v>684</v>
      </c>
      <c r="CD6" s="272" t="s">
        <v>684</v>
      </c>
      <c r="CE6" s="272" t="s">
        <v>684</v>
      </c>
      <c r="CF6" s="272" t="s">
        <v>684</v>
      </c>
      <c r="CG6" s="272" t="s">
        <v>684</v>
      </c>
      <c r="CH6" s="272" t="s">
        <v>684</v>
      </c>
      <c r="CI6" s="272" t="s">
        <v>684</v>
      </c>
      <c r="CJ6" s="272" t="s">
        <v>684</v>
      </c>
      <c r="CK6" s="272" t="s">
        <v>684</v>
      </c>
      <c r="CL6" s="272" t="s">
        <v>684</v>
      </c>
      <c r="CM6" s="272" t="s">
        <v>684</v>
      </c>
      <c r="CN6" s="272" t="s">
        <v>684</v>
      </c>
      <c r="CO6" s="272" t="s">
        <v>684</v>
      </c>
      <c r="CP6" s="272" t="s">
        <v>684</v>
      </c>
      <c r="CQ6" s="272" t="s">
        <v>684</v>
      </c>
      <c r="CR6" s="272" t="s">
        <v>684</v>
      </c>
      <c r="CS6" s="272" t="s">
        <v>684</v>
      </c>
      <c r="CT6" s="272" t="s">
        <v>684</v>
      </c>
      <c r="CU6" s="272" t="s">
        <v>684</v>
      </c>
      <c r="CV6" s="272" t="s">
        <v>684</v>
      </c>
      <c r="CW6" s="272" t="s">
        <v>684</v>
      </c>
      <c r="CX6" s="272" t="s">
        <v>684</v>
      </c>
      <c r="CY6" s="272" t="s">
        <v>684</v>
      </c>
      <c r="CZ6" s="272" t="s">
        <v>684</v>
      </c>
      <c r="DA6" s="272" t="s">
        <v>684</v>
      </c>
      <c r="DB6" s="272" t="s">
        <v>684</v>
      </c>
      <c r="DC6" s="272" t="s">
        <v>684</v>
      </c>
      <c r="DD6" s="272" t="s">
        <v>684</v>
      </c>
      <c r="DE6" s="272" t="s">
        <v>684</v>
      </c>
      <c r="DF6" s="272" t="s">
        <v>684</v>
      </c>
      <c r="DG6" s="272" t="s">
        <v>684</v>
      </c>
      <c r="DH6" s="272" t="s">
        <v>684</v>
      </c>
      <c r="DI6" s="272" t="s">
        <v>684</v>
      </c>
      <c r="DJ6" s="272" t="s">
        <v>684</v>
      </c>
      <c r="DK6" s="272" t="s">
        <v>684</v>
      </c>
      <c r="DL6" s="272" t="s">
        <v>684</v>
      </c>
      <c r="DM6" s="272" t="s">
        <v>684</v>
      </c>
      <c r="DN6" s="272" t="s">
        <v>684</v>
      </c>
      <c r="DO6" s="272" t="s">
        <v>684</v>
      </c>
      <c r="DP6" s="272" t="s">
        <v>684</v>
      </c>
      <c r="DQ6" s="272" t="s">
        <v>684</v>
      </c>
      <c r="DR6" s="272" t="s">
        <v>684</v>
      </c>
      <c r="DS6" s="272" t="s">
        <v>684</v>
      </c>
      <c r="DT6" s="272" t="s">
        <v>684</v>
      </c>
      <c r="DU6" s="272" t="s">
        <v>684</v>
      </c>
      <c r="DV6" s="272" t="s">
        <v>684</v>
      </c>
      <c r="DW6" s="272" t="s">
        <v>684</v>
      </c>
      <c r="DX6" s="272" t="s">
        <v>684</v>
      </c>
      <c r="DY6" s="272" t="s">
        <v>684</v>
      </c>
      <c r="DZ6" s="272" t="s">
        <v>684</v>
      </c>
      <c r="EA6" s="272" t="s">
        <v>684</v>
      </c>
      <c r="EB6" s="46"/>
      <c r="EC6" s="46"/>
      <c r="ED6" s="46"/>
      <c r="EE6" s="46"/>
      <c r="EF6" s="46"/>
      <c r="EG6" s="46"/>
      <c r="EH6" s="46"/>
      <c r="EI6" s="46"/>
      <c r="EJ6" s="46"/>
      <c r="EK6" s="46"/>
      <c r="EL6" s="46"/>
      <c r="EM6" s="46"/>
      <c r="EN6" s="46"/>
      <c r="EO6" s="46"/>
      <c r="EP6" s="46"/>
      <c r="EQ6" s="46"/>
      <c r="ER6" s="46"/>
      <c r="ES6" s="46"/>
      <c r="ET6" s="46"/>
      <c r="EU6" s="46"/>
      <c r="EV6" s="46"/>
      <c r="EW6" s="46"/>
      <c r="EX6" s="46"/>
      <c r="EY6" s="46"/>
    </row>
    <row r="7" spans="1:155" ht="12.75" customHeight="1">
      <c r="A7" s="273"/>
      <c r="B7" s="274">
        <v>1</v>
      </c>
      <c r="C7" s="275">
        <v>2</v>
      </c>
      <c r="D7" s="274">
        <v>3</v>
      </c>
      <c r="E7" s="275">
        <v>4</v>
      </c>
      <c r="F7" s="274">
        <v>5</v>
      </c>
      <c r="G7" s="275">
        <v>6</v>
      </c>
      <c r="H7" s="274">
        <v>7</v>
      </c>
      <c r="I7" s="275">
        <v>8</v>
      </c>
      <c r="J7" s="274">
        <v>9</v>
      </c>
      <c r="K7" s="275">
        <v>10</v>
      </c>
      <c r="L7" s="274">
        <v>11</v>
      </c>
      <c r="M7" s="275">
        <v>12</v>
      </c>
      <c r="N7" s="274">
        <v>13</v>
      </c>
      <c r="O7" s="275">
        <v>14</v>
      </c>
      <c r="P7" s="274">
        <v>15</v>
      </c>
      <c r="Q7" s="275">
        <v>16</v>
      </c>
      <c r="R7" s="274">
        <v>17</v>
      </c>
      <c r="S7" s="275">
        <v>18</v>
      </c>
      <c r="T7" s="274">
        <v>19</v>
      </c>
      <c r="U7" s="275">
        <v>20</v>
      </c>
      <c r="V7" s="274">
        <v>21</v>
      </c>
      <c r="W7" s="275">
        <v>22</v>
      </c>
      <c r="X7" s="274">
        <v>23</v>
      </c>
      <c r="Y7" s="275">
        <v>24</v>
      </c>
      <c r="Z7" s="274">
        <v>25</v>
      </c>
      <c r="AA7" s="275">
        <v>26</v>
      </c>
      <c r="AB7" s="274">
        <v>27</v>
      </c>
      <c r="AC7" s="275">
        <v>28</v>
      </c>
      <c r="AD7" s="274">
        <v>29</v>
      </c>
      <c r="AE7" s="275">
        <v>30</v>
      </c>
      <c r="AF7" s="274">
        <v>31</v>
      </c>
      <c r="AG7" s="275">
        <v>32</v>
      </c>
      <c r="AH7" s="274">
        <v>33</v>
      </c>
      <c r="AI7" s="275">
        <v>34</v>
      </c>
      <c r="AJ7" s="274">
        <v>35</v>
      </c>
      <c r="AK7" s="275">
        <v>36</v>
      </c>
      <c r="AL7" s="274">
        <v>37</v>
      </c>
      <c r="AM7" s="275">
        <v>38</v>
      </c>
      <c r="AN7" s="274">
        <v>39</v>
      </c>
      <c r="AO7" s="275">
        <v>40</v>
      </c>
      <c r="AP7" s="274">
        <v>41</v>
      </c>
      <c r="AQ7" s="275">
        <v>42</v>
      </c>
      <c r="AR7" s="274">
        <v>43</v>
      </c>
      <c r="AS7" s="275">
        <v>44</v>
      </c>
      <c r="AT7" s="274">
        <v>45</v>
      </c>
      <c r="AU7" s="275">
        <v>46</v>
      </c>
      <c r="AV7" s="274">
        <v>47</v>
      </c>
      <c r="AW7" s="275">
        <v>48</v>
      </c>
      <c r="AX7" s="274">
        <v>49</v>
      </c>
      <c r="AY7" s="275">
        <v>50</v>
      </c>
      <c r="AZ7" s="274">
        <v>51</v>
      </c>
      <c r="BA7" s="275">
        <v>52</v>
      </c>
      <c r="BB7" s="274">
        <v>53</v>
      </c>
      <c r="BC7" s="275">
        <v>54</v>
      </c>
      <c r="BD7" s="274">
        <v>55</v>
      </c>
      <c r="BE7" s="275">
        <v>56</v>
      </c>
      <c r="BF7" s="274">
        <v>57</v>
      </c>
      <c r="BG7" s="275">
        <v>58</v>
      </c>
      <c r="BH7" s="274">
        <v>59</v>
      </c>
      <c r="BI7" s="275">
        <v>60</v>
      </c>
      <c r="BJ7" s="274">
        <v>61</v>
      </c>
      <c r="BK7" s="275">
        <v>62</v>
      </c>
      <c r="BL7" s="274">
        <v>63</v>
      </c>
      <c r="BM7" s="275">
        <v>64</v>
      </c>
      <c r="BN7" s="274">
        <v>65</v>
      </c>
      <c r="BO7" s="275">
        <v>66</v>
      </c>
      <c r="BP7" s="274">
        <v>67</v>
      </c>
      <c r="BQ7" s="275">
        <v>68</v>
      </c>
      <c r="BR7" s="274">
        <v>69</v>
      </c>
      <c r="BS7" s="275">
        <v>70</v>
      </c>
      <c r="BT7" s="274">
        <v>71</v>
      </c>
      <c r="BU7" s="275">
        <v>72</v>
      </c>
      <c r="BV7" s="274">
        <v>73</v>
      </c>
      <c r="BW7" s="275">
        <v>74</v>
      </c>
      <c r="BX7" s="274">
        <v>75</v>
      </c>
      <c r="BY7" s="275">
        <v>76</v>
      </c>
      <c r="BZ7" s="274">
        <v>77</v>
      </c>
      <c r="CA7" s="275">
        <v>78</v>
      </c>
      <c r="CB7" s="274">
        <v>79</v>
      </c>
      <c r="CC7" s="275">
        <v>80</v>
      </c>
      <c r="CD7" s="274">
        <v>81</v>
      </c>
      <c r="CE7" s="275">
        <v>82</v>
      </c>
      <c r="CF7" s="274">
        <v>83</v>
      </c>
      <c r="CG7" s="275">
        <v>84</v>
      </c>
      <c r="CH7" s="274">
        <v>85</v>
      </c>
      <c r="CI7" s="275">
        <v>86</v>
      </c>
      <c r="CJ7" s="274">
        <v>87</v>
      </c>
      <c r="CK7" s="275">
        <v>88</v>
      </c>
      <c r="CL7" s="274">
        <v>89</v>
      </c>
      <c r="CM7" s="275">
        <v>90</v>
      </c>
      <c r="CN7" s="274">
        <v>91</v>
      </c>
      <c r="CO7" s="275">
        <v>92</v>
      </c>
      <c r="CP7" s="274">
        <v>93</v>
      </c>
      <c r="CQ7" s="275">
        <v>94</v>
      </c>
      <c r="CR7" s="274">
        <v>95</v>
      </c>
      <c r="CS7" s="275">
        <v>96</v>
      </c>
      <c r="CT7" s="274">
        <v>97</v>
      </c>
      <c r="CU7" s="275">
        <v>98</v>
      </c>
      <c r="CV7" s="274">
        <v>99</v>
      </c>
      <c r="CW7" s="275">
        <v>100</v>
      </c>
      <c r="CX7" s="274">
        <v>101</v>
      </c>
      <c r="CY7" s="275">
        <v>102</v>
      </c>
      <c r="CZ7" s="274">
        <v>103</v>
      </c>
      <c r="DA7" s="275">
        <v>104</v>
      </c>
      <c r="DB7" s="274">
        <v>105</v>
      </c>
      <c r="DC7" s="275">
        <v>106</v>
      </c>
      <c r="DD7" s="274">
        <v>107</v>
      </c>
      <c r="DE7" s="275">
        <v>108</v>
      </c>
      <c r="DF7" s="274">
        <v>109</v>
      </c>
      <c r="DG7" s="275">
        <v>110</v>
      </c>
      <c r="DH7" s="274">
        <v>111</v>
      </c>
      <c r="DI7" s="275">
        <v>112</v>
      </c>
      <c r="DJ7" s="274">
        <v>113</v>
      </c>
      <c r="DK7" s="275">
        <v>114</v>
      </c>
      <c r="DL7" s="274">
        <v>115</v>
      </c>
      <c r="DM7" s="275">
        <v>116</v>
      </c>
      <c r="DN7" s="274">
        <v>117</v>
      </c>
      <c r="DO7" s="275">
        <v>118</v>
      </c>
      <c r="DP7" s="274">
        <v>119</v>
      </c>
      <c r="DQ7" s="275">
        <v>120</v>
      </c>
      <c r="DR7" s="274">
        <v>121</v>
      </c>
      <c r="DS7" s="275">
        <v>122</v>
      </c>
      <c r="DT7" s="274">
        <v>123</v>
      </c>
      <c r="DU7" s="275">
        <v>124</v>
      </c>
      <c r="DV7" s="274">
        <v>125</v>
      </c>
      <c r="DW7" s="275">
        <v>126</v>
      </c>
      <c r="DX7" s="274">
        <v>127</v>
      </c>
      <c r="DY7" s="275">
        <v>128</v>
      </c>
      <c r="DZ7" s="274">
        <v>129</v>
      </c>
      <c r="EA7" s="275">
        <v>130</v>
      </c>
      <c r="EB7" s="273"/>
      <c r="EC7" s="273"/>
      <c r="ED7" s="273"/>
      <c r="EE7" s="273"/>
      <c r="EF7" s="273"/>
      <c r="EG7" s="273"/>
      <c r="EH7" s="273"/>
      <c r="EI7" s="273"/>
      <c r="EJ7" s="273"/>
      <c r="EK7" s="273"/>
      <c r="EL7" s="273"/>
      <c r="EM7" s="273"/>
      <c r="EN7" s="273"/>
      <c r="EO7" s="273"/>
      <c r="EP7" s="273"/>
      <c r="EQ7" s="273"/>
      <c r="ER7" s="273"/>
      <c r="ES7" s="273"/>
      <c r="ET7" s="273"/>
      <c r="EU7" s="273"/>
      <c r="EV7" s="273"/>
      <c r="EW7" s="273"/>
      <c r="EX7" s="273"/>
      <c r="EY7" s="273"/>
    </row>
    <row r="8" spans="1:155" ht="12.75" customHeight="1">
      <c r="A8" s="276">
        <v>1</v>
      </c>
      <c r="B8" s="277">
        <f>IF(MDQ!$W11=5,
IF(ErfassungMDQ!B8="a",5,
IF(ErfassungMDQ!B8="b",4,
IF(ErfassungMDQ!B8="c",3,
IF(ErfassungMDQ!B8="d",2,
IF(ErfassungMDQ!B8="e",1))))),
IF(MDQ!$W11=1,
IF(ErfassungMDQ!B8="a",1,
IF(ErfassungMDQ!B8="b",2,
IF(ErfassungMDQ!B8="c",3,
IF(ErfassungMDQ!B8="d",4,
IF(ErfassungMDQ!B8="e",5))))),0))</f>
        <v>5</v>
      </c>
      <c r="C8" s="279" t="b">
        <f>IF(MDQ!$W11=5,
IF(ErfassungMDQ!C8="a",5,
IF(ErfassungMDQ!C8="b",4,
IF(ErfassungMDQ!C8="c",3,
IF(ErfassungMDQ!C8="d",2,
IF(ErfassungMDQ!C8="e",1))))),
IF(MDQ!$W11=1,
IF(ErfassungMDQ!C8="a",1,
IF(ErfassungMDQ!C8="b",2,
IF(ErfassungMDQ!C8="c",3,
IF(ErfassungMDQ!C8="d",4,
IF(ErfassungMDQ!C8="e",5))))),0))</f>
        <v>0</v>
      </c>
      <c r="D8" s="277" t="b">
        <f>IF(MDQ!$W11=5,
IF(ErfassungMDQ!D8="a",5,
IF(ErfassungMDQ!D8="b",4,
IF(ErfassungMDQ!D8="c",3,
IF(ErfassungMDQ!D8="d",2,
IF(ErfassungMDQ!D8="e",1))))),
IF(MDQ!$W11=1,
IF(ErfassungMDQ!D8="a",1,
IF(ErfassungMDQ!D8="b",2,
IF(ErfassungMDQ!D8="c",3,
IF(ErfassungMDQ!D8="d",4,
IF(ErfassungMDQ!D8="e",5))))),0))</f>
        <v>0</v>
      </c>
      <c r="E8" s="279" t="b">
        <f>IF(MDQ!$W11=5,
IF(ErfassungMDQ!E8="a",5,
IF(ErfassungMDQ!E8="b",4,
IF(ErfassungMDQ!E8="c",3,
IF(ErfassungMDQ!E8="d",2,
IF(ErfassungMDQ!E8="e",1))))),
IF(MDQ!$W11=1,
IF(ErfassungMDQ!E8="a",1,
IF(ErfassungMDQ!E8="b",2,
IF(ErfassungMDQ!E8="c",3,
IF(ErfassungMDQ!E8="d",4,
IF(ErfassungMDQ!E8="e",5))))),0))</f>
        <v>0</v>
      </c>
      <c r="F8" s="277" t="b">
        <f>IF(MDQ!$W11=5,
IF(ErfassungMDQ!F8="a",5,
IF(ErfassungMDQ!F8="b",4,
IF(ErfassungMDQ!F8="c",3,
IF(ErfassungMDQ!F8="d",2,
IF(ErfassungMDQ!F8="e",1))))),
IF(MDQ!$W11=1,
IF(ErfassungMDQ!F8="a",1,
IF(ErfassungMDQ!F8="b",2,
IF(ErfassungMDQ!F8="c",3,
IF(ErfassungMDQ!F8="d",4,
IF(ErfassungMDQ!F8="e",5))))),0))</f>
        <v>0</v>
      </c>
      <c r="G8" s="279" t="b">
        <f>IF(MDQ!$W11=5,
IF(ErfassungMDQ!G8="a",5,
IF(ErfassungMDQ!G8="b",4,
IF(ErfassungMDQ!G8="c",3,
IF(ErfassungMDQ!G8="d",2,
IF(ErfassungMDQ!G8="e",1))))),
IF(MDQ!$W11=1,
IF(ErfassungMDQ!G8="a",1,
IF(ErfassungMDQ!G8="b",2,
IF(ErfassungMDQ!G8="c",3,
IF(ErfassungMDQ!G8="d",4,
IF(ErfassungMDQ!G8="e",5))))),0))</f>
        <v>0</v>
      </c>
      <c r="H8" s="277" t="b">
        <f>IF(MDQ!$W11=5,
IF(ErfassungMDQ!H8="a",5,
IF(ErfassungMDQ!H8="b",4,
IF(ErfassungMDQ!H8="c",3,
IF(ErfassungMDQ!H8="d",2,
IF(ErfassungMDQ!H8="e",1))))),
IF(MDQ!$W11=1,
IF(ErfassungMDQ!H8="a",1,
IF(ErfassungMDQ!H8="b",2,
IF(ErfassungMDQ!H8="c",3,
IF(ErfassungMDQ!H8="d",4,
IF(ErfassungMDQ!H8="e",5))))),0))</f>
        <v>0</v>
      </c>
      <c r="I8" s="279" t="b">
        <f>IF(MDQ!$W11=5,
IF(ErfassungMDQ!I8="a",5,
IF(ErfassungMDQ!I8="b",4,
IF(ErfassungMDQ!I8="c",3,
IF(ErfassungMDQ!I8="d",2,
IF(ErfassungMDQ!I8="e",1))))),
IF(MDQ!$W11=1,
IF(ErfassungMDQ!I8="a",1,
IF(ErfassungMDQ!I8="b",2,
IF(ErfassungMDQ!I8="c",3,
IF(ErfassungMDQ!I8="d",4,
IF(ErfassungMDQ!I8="e",5))))),0))</f>
        <v>0</v>
      </c>
      <c r="J8" s="277" t="b">
        <f>IF(MDQ!$W11=5,
IF(ErfassungMDQ!J8="a",5,
IF(ErfassungMDQ!J8="b",4,
IF(ErfassungMDQ!J8="c",3,
IF(ErfassungMDQ!J8="d",2,
IF(ErfassungMDQ!J8="e",1))))),
IF(MDQ!$W11=1,
IF(ErfassungMDQ!J8="a",1,
IF(ErfassungMDQ!J8="b",2,
IF(ErfassungMDQ!J8="c",3,
IF(ErfassungMDQ!J8="d",4,
IF(ErfassungMDQ!J8="e",5))))),0))</f>
        <v>0</v>
      </c>
      <c r="K8" s="279" t="b">
        <f>IF(MDQ!$W11=5,
IF(ErfassungMDQ!K8="a",5,
IF(ErfassungMDQ!K8="b",4,
IF(ErfassungMDQ!K8="c",3,
IF(ErfassungMDQ!K8="d",2,
IF(ErfassungMDQ!K8="e",1))))),
IF(MDQ!$W11=1,
IF(ErfassungMDQ!K8="a",1,
IF(ErfassungMDQ!K8="b",2,
IF(ErfassungMDQ!K8="c",3,
IF(ErfassungMDQ!K8="d",4,
IF(ErfassungMDQ!K8="e",5))))),0))</f>
        <v>0</v>
      </c>
      <c r="L8" s="277" t="b">
        <f>IF(MDQ!$W11=5,
IF(ErfassungMDQ!L8="a",5,
IF(ErfassungMDQ!L8="b",4,
IF(ErfassungMDQ!L8="c",3,
IF(ErfassungMDQ!L8="d",2,
IF(ErfassungMDQ!L8="e",1))))),
IF(MDQ!$W11=1,
IF(ErfassungMDQ!L8="a",1,
IF(ErfassungMDQ!L8="b",2,
IF(ErfassungMDQ!L8="c",3,
IF(ErfassungMDQ!L8="d",4,
IF(ErfassungMDQ!L8="e",5))))),0))</f>
        <v>0</v>
      </c>
      <c r="M8" s="279" t="b">
        <f>IF(MDQ!$W11=5,
IF(ErfassungMDQ!M8="a",5,
IF(ErfassungMDQ!M8="b",4,
IF(ErfassungMDQ!M8="c",3,
IF(ErfassungMDQ!M8="d",2,
IF(ErfassungMDQ!M8="e",1))))),
IF(MDQ!$W11=1,
IF(ErfassungMDQ!M8="a",1,
IF(ErfassungMDQ!M8="b",2,
IF(ErfassungMDQ!M8="c",3,
IF(ErfassungMDQ!M8="d",4,
IF(ErfassungMDQ!M8="e",5))))),0))</f>
        <v>0</v>
      </c>
      <c r="N8" s="277" t="b">
        <f>IF(MDQ!$W11=5,
IF(ErfassungMDQ!N8="a",5,
IF(ErfassungMDQ!N8="b",4,
IF(ErfassungMDQ!N8="c",3,
IF(ErfassungMDQ!N8="d",2,
IF(ErfassungMDQ!N8="e",1))))),
IF(MDQ!$W11=1,
IF(ErfassungMDQ!N8="a",1,
IF(ErfassungMDQ!N8="b",2,
IF(ErfassungMDQ!N8="c",3,
IF(ErfassungMDQ!N8="d",4,
IF(ErfassungMDQ!N8="e",5))))),0))</f>
        <v>0</v>
      </c>
      <c r="O8" s="279" t="b">
        <f>IF(MDQ!$W11=5,
IF(ErfassungMDQ!O8="a",5,
IF(ErfassungMDQ!O8="b",4,
IF(ErfassungMDQ!O8="c",3,
IF(ErfassungMDQ!O8="d",2,
IF(ErfassungMDQ!O8="e",1))))),
IF(MDQ!$W11=1,
IF(ErfassungMDQ!O8="a",1,
IF(ErfassungMDQ!O8="b",2,
IF(ErfassungMDQ!O8="c",3,
IF(ErfassungMDQ!O8="d",4,
IF(ErfassungMDQ!O8="e",5))))),0))</f>
        <v>0</v>
      </c>
      <c r="P8" s="277" t="b">
        <f>IF(MDQ!$W11=5,
IF(ErfassungMDQ!P8="a",5,
IF(ErfassungMDQ!P8="b",4,
IF(ErfassungMDQ!P8="c",3,
IF(ErfassungMDQ!P8="d",2,
IF(ErfassungMDQ!P8="e",1))))),
IF(MDQ!$W11=1,
IF(ErfassungMDQ!P8="a",1,
IF(ErfassungMDQ!P8="b",2,
IF(ErfassungMDQ!P8="c",3,
IF(ErfassungMDQ!P8="d",4,
IF(ErfassungMDQ!P8="e",5))))),0))</f>
        <v>0</v>
      </c>
      <c r="Q8" s="279" t="b">
        <f>IF(MDQ!$W11=5,
IF(ErfassungMDQ!Q8="a",5,
IF(ErfassungMDQ!Q8="b",4,
IF(ErfassungMDQ!Q8="c",3,
IF(ErfassungMDQ!Q8="d",2,
IF(ErfassungMDQ!Q8="e",1))))),
IF(MDQ!$W11=1,
IF(ErfassungMDQ!Q8="a",1,
IF(ErfassungMDQ!Q8="b",2,
IF(ErfassungMDQ!Q8="c",3,
IF(ErfassungMDQ!Q8="d",4,
IF(ErfassungMDQ!Q8="e",5))))),0))</f>
        <v>0</v>
      </c>
      <c r="R8" s="277" t="b">
        <f>IF(MDQ!$W11=5,
IF(ErfassungMDQ!R8="a",5,
IF(ErfassungMDQ!R8="b",4,
IF(ErfassungMDQ!R8="c",3,
IF(ErfassungMDQ!R8="d",2,
IF(ErfassungMDQ!R8="e",1))))),
IF(MDQ!$W11=1,
IF(ErfassungMDQ!R8="a",1,
IF(ErfassungMDQ!R8="b",2,
IF(ErfassungMDQ!R8="c",3,
IF(ErfassungMDQ!R8="d",4,
IF(ErfassungMDQ!R8="e",5))))),0))</f>
        <v>0</v>
      </c>
      <c r="S8" s="279" t="b">
        <f>IF(MDQ!$W11=5,
IF(ErfassungMDQ!S8="a",5,
IF(ErfassungMDQ!S8="b",4,
IF(ErfassungMDQ!S8="c",3,
IF(ErfassungMDQ!S8="d",2,
IF(ErfassungMDQ!S8="e",1))))),
IF(MDQ!$W11=1,
IF(ErfassungMDQ!S8="a",1,
IF(ErfassungMDQ!S8="b",2,
IF(ErfassungMDQ!S8="c",3,
IF(ErfassungMDQ!S8="d",4,
IF(ErfassungMDQ!S8="e",5))))),0))</f>
        <v>0</v>
      </c>
      <c r="T8" s="277" t="b">
        <f>IF(MDQ!$W11=5,
IF(ErfassungMDQ!T8="a",5,
IF(ErfassungMDQ!T8="b",4,
IF(ErfassungMDQ!T8="c",3,
IF(ErfassungMDQ!T8="d",2,
IF(ErfassungMDQ!T8="e",1))))),
IF(MDQ!$W11=1,
IF(ErfassungMDQ!T8="a",1,
IF(ErfassungMDQ!T8="b",2,
IF(ErfassungMDQ!T8="c",3,
IF(ErfassungMDQ!T8="d",4,
IF(ErfassungMDQ!T8="e",5))))),0))</f>
        <v>0</v>
      </c>
      <c r="U8" s="279" t="b">
        <f>IF(MDQ!$W11=5,
IF(ErfassungMDQ!U8="a",5,
IF(ErfassungMDQ!U8="b",4,
IF(ErfassungMDQ!U8="c",3,
IF(ErfassungMDQ!U8="d",2,
IF(ErfassungMDQ!U8="e",1))))),
IF(MDQ!$W11=1,
IF(ErfassungMDQ!U8="a",1,
IF(ErfassungMDQ!U8="b",2,
IF(ErfassungMDQ!U8="c",3,
IF(ErfassungMDQ!U8="d",4,
IF(ErfassungMDQ!U8="e",5))))),0))</f>
        <v>0</v>
      </c>
      <c r="V8" s="277" t="b">
        <f>IF(MDQ!$W11=5,
IF(ErfassungMDQ!V8="a",5,
IF(ErfassungMDQ!V8="b",4,
IF(ErfassungMDQ!V8="c",3,
IF(ErfassungMDQ!V8="d",2,
IF(ErfassungMDQ!V8="e",1))))),
IF(MDQ!$W11=1,
IF(ErfassungMDQ!V8="a",1,
IF(ErfassungMDQ!V8="b",2,
IF(ErfassungMDQ!V8="c",3,
IF(ErfassungMDQ!V8="d",4,
IF(ErfassungMDQ!V8="e",5))))),0))</f>
        <v>0</v>
      </c>
      <c r="W8" s="279" t="b">
        <f>IF(MDQ!$W11=5,
IF(ErfassungMDQ!W8="a",5,
IF(ErfassungMDQ!W8="b",4,
IF(ErfassungMDQ!W8="c",3,
IF(ErfassungMDQ!W8="d",2,
IF(ErfassungMDQ!W8="e",1))))),
IF(MDQ!$W11=1,
IF(ErfassungMDQ!W8="a",1,
IF(ErfassungMDQ!W8="b",2,
IF(ErfassungMDQ!W8="c",3,
IF(ErfassungMDQ!W8="d",4,
IF(ErfassungMDQ!W8="e",5))))),0))</f>
        <v>0</v>
      </c>
      <c r="X8" s="277" t="b">
        <f>IF(MDQ!$W11=5,
IF(ErfassungMDQ!X8="a",5,
IF(ErfassungMDQ!X8="b",4,
IF(ErfassungMDQ!X8="c",3,
IF(ErfassungMDQ!X8="d",2,
IF(ErfassungMDQ!X8="e",1))))),
IF(MDQ!$W11=1,
IF(ErfassungMDQ!X8="a",1,
IF(ErfassungMDQ!X8="b",2,
IF(ErfassungMDQ!X8="c",3,
IF(ErfassungMDQ!X8="d",4,
IF(ErfassungMDQ!X8="e",5))))),0))</f>
        <v>0</v>
      </c>
      <c r="Y8" s="279" t="b">
        <f>IF(MDQ!$W11=5,
IF(ErfassungMDQ!Y8="a",5,
IF(ErfassungMDQ!Y8="b",4,
IF(ErfassungMDQ!Y8="c",3,
IF(ErfassungMDQ!Y8="d",2,
IF(ErfassungMDQ!Y8="e",1))))),
IF(MDQ!$W11=1,
IF(ErfassungMDQ!Y8="a",1,
IF(ErfassungMDQ!Y8="b",2,
IF(ErfassungMDQ!Y8="c",3,
IF(ErfassungMDQ!Y8="d",4,
IF(ErfassungMDQ!Y8="e",5))))),0))</f>
        <v>0</v>
      </c>
      <c r="Z8" s="277" t="b">
        <f>IF(MDQ!$W11=5,
IF(ErfassungMDQ!Z8="a",5,
IF(ErfassungMDQ!Z8="b",4,
IF(ErfassungMDQ!Z8="c",3,
IF(ErfassungMDQ!Z8="d",2,
IF(ErfassungMDQ!Z8="e",1))))),
IF(MDQ!$W11=1,
IF(ErfassungMDQ!Z8="a",1,
IF(ErfassungMDQ!Z8="b",2,
IF(ErfassungMDQ!Z8="c",3,
IF(ErfassungMDQ!Z8="d",4,
IF(ErfassungMDQ!Z8="e",5))))),0))</f>
        <v>0</v>
      </c>
      <c r="AA8" s="279" t="b">
        <f>IF(MDQ!$W11=5,
IF(ErfassungMDQ!AA8="a",5,
IF(ErfassungMDQ!AA8="b",4,
IF(ErfassungMDQ!AA8="c",3,
IF(ErfassungMDQ!AA8="d",2,
IF(ErfassungMDQ!AA8="e",1))))),
IF(MDQ!$W11=1,
IF(ErfassungMDQ!AA8="a",1,
IF(ErfassungMDQ!AA8="b",2,
IF(ErfassungMDQ!AA8="c",3,
IF(ErfassungMDQ!AA8="d",4,
IF(ErfassungMDQ!AA8="e",5))))),0))</f>
        <v>0</v>
      </c>
      <c r="AB8" s="277" t="b">
        <f>IF(MDQ!$W11=5,
IF(ErfassungMDQ!AB8="a",5,
IF(ErfassungMDQ!AB8="b",4,
IF(ErfassungMDQ!AB8="c",3,
IF(ErfassungMDQ!AB8="d",2,
IF(ErfassungMDQ!AB8="e",1))))),
IF(MDQ!$W11=1,
IF(ErfassungMDQ!AB8="a",1,
IF(ErfassungMDQ!AB8="b",2,
IF(ErfassungMDQ!AB8="c",3,
IF(ErfassungMDQ!AB8="d",4,
IF(ErfassungMDQ!AB8="e",5))))),0))</f>
        <v>0</v>
      </c>
      <c r="AC8" s="279" t="b">
        <f>IF(MDQ!$W11=5,
IF(ErfassungMDQ!AC8="a",5,
IF(ErfassungMDQ!AC8="b",4,
IF(ErfassungMDQ!AC8="c",3,
IF(ErfassungMDQ!AC8="d",2,
IF(ErfassungMDQ!AC8="e",1))))),
IF(MDQ!$W11=1,
IF(ErfassungMDQ!AC8="a",1,
IF(ErfassungMDQ!AC8="b",2,
IF(ErfassungMDQ!AC8="c",3,
IF(ErfassungMDQ!AC8="d",4,
IF(ErfassungMDQ!AC8="e",5))))),0))</f>
        <v>0</v>
      </c>
      <c r="AD8" s="277" t="b">
        <f>IF(MDQ!$W11=5,
IF(ErfassungMDQ!AD8="a",5,
IF(ErfassungMDQ!AD8="b",4,
IF(ErfassungMDQ!AD8="c",3,
IF(ErfassungMDQ!AD8="d",2,
IF(ErfassungMDQ!AD8="e",1))))),
IF(MDQ!$W11=1,
IF(ErfassungMDQ!AD8="a",1,
IF(ErfassungMDQ!AD8="b",2,
IF(ErfassungMDQ!AD8="c",3,
IF(ErfassungMDQ!AD8="d",4,
IF(ErfassungMDQ!AD8="e",5))))),0))</f>
        <v>0</v>
      </c>
      <c r="AE8" s="279" t="b">
        <f>IF(MDQ!$W11=5,
IF(ErfassungMDQ!AE8="a",5,
IF(ErfassungMDQ!AE8="b",4,
IF(ErfassungMDQ!AE8="c",3,
IF(ErfassungMDQ!AE8="d",2,
IF(ErfassungMDQ!AE8="e",1))))),
IF(MDQ!$W11=1,
IF(ErfassungMDQ!AE8="a",1,
IF(ErfassungMDQ!AE8="b",2,
IF(ErfassungMDQ!AE8="c",3,
IF(ErfassungMDQ!AE8="d",4,
IF(ErfassungMDQ!AE8="e",5))))),0))</f>
        <v>0</v>
      </c>
      <c r="AF8" s="277" t="b">
        <f>IF(MDQ!$W11=5,
IF(ErfassungMDQ!AF8="a",5,
IF(ErfassungMDQ!AF8="b",4,
IF(ErfassungMDQ!AF8="c",3,
IF(ErfassungMDQ!AF8="d",2,
IF(ErfassungMDQ!AF8="e",1))))),
IF(MDQ!$W11=1,
IF(ErfassungMDQ!AF8="a",1,
IF(ErfassungMDQ!AF8="b",2,
IF(ErfassungMDQ!AF8="c",3,
IF(ErfassungMDQ!AF8="d",4,
IF(ErfassungMDQ!AF8="e",5))))),0))</f>
        <v>0</v>
      </c>
      <c r="AG8" s="279" t="b">
        <f>IF(MDQ!$W11=5,
IF(ErfassungMDQ!AG8="a",5,
IF(ErfassungMDQ!AG8="b",4,
IF(ErfassungMDQ!AG8="c",3,
IF(ErfassungMDQ!AG8="d",2,
IF(ErfassungMDQ!AG8="e",1))))),
IF(MDQ!$W11=1,
IF(ErfassungMDQ!AG8="a",1,
IF(ErfassungMDQ!AG8="b",2,
IF(ErfassungMDQ!AG8="c",3,
IF(ErfassungMDQ!AG8="d",4,
IF(ErfassungMDQ!AG8="e",5))))),0))</f>
        <v>0</v>
      </c>
      <c r="AH8" s="277" t="b">
        <f>IF(MDQ!$W11=5,
IF(ErfassungMDQ!AH8="a",5,
IF(ErfassungMDQ!AH8="b",4,
IF(ErfassungMDQ!AH8="c",3,
IF(ErfassungMDQ!AH8="d",2,
IF(ErfassungMDQ!AH8="e",1))))),
IF(MDQ!$W11=1,
IF(ErfassungMDQ!AH8="a",1,
IF(ErfassungMDQ!AH8="b",2,
IF(ErfassungMDQ!AH8="c",3,
IF(ErfassungMDQ!AH8="d",4,
IF(ErfassungMDQ!AH8="e",5))))),0))</f>
        <v>0</v>
      </c>
      <c r="AI8" s="279" t="b">
        <f>IF(MDQ!$W11=5,
IF(ErfassungMDQ!AI8="a",5,
IF(ErfassungMDQ!AI8="b",4,
IF(ErfassungMDQ!AI8="c",3,
IF(ErfassungMDQ!AI8="d",2,
IF(ErfassungMDQ!AI8="e",1))))),
IF(MDQ!$W11=1,
IF(ErfassungMDQ!AI8="a",1,
IF(ErfassungMDQ!AI8="b",2,
IF(ErfassungMDQ!AI8="c",3,
IF(ErfassungMDQ!AI8="d",4,
IF(ErfassungMDQ!AI8="e",5))))),0))</f>
        <v>0</v>
      </c>
      <c r="AJ8" s="277" t="b">
        <f>IF(MDQ!$W11=5,
IF(ErfassungMDQ!AJ8="a",5,
IF(ErfassungMDQ!AJ8="b",4,
IF(ErfassungMDQ!AJ8="c",3,
IF(ErfassungMDQ!AJ8="d",2,
IF(ErfassungMDQ!AJ8="e",1))))),
IF(MDQ!$W11=1,
IF(ErfassungMDQ!AJ8="a",1,
IF(ErfassungMDQ!AJ8="b",2,
IF(ErfassungMDQ!AJ8="c",3,
IF(ErfassungMDQ!AJ8="d",4,
IF(ErfassungMDQ!AJ8="e",5))))),0))</f>
        <v>0</v>
      </c>
      <c r="AK8" s="279" t="b">
        <f>IF(MDQ!$W11=5,
IF(ErfassungMDQ!AK8="a",5,
IF(ErfassungMDQ!AK8="b",4,
IF(ErfassungMDQ!AK8="c",3,
IF(ErfassungMDQ!AK8="d",2,
IF(ErfassungMDQ!AK8="e",1))))),
IF(MDQ!$W11=1,
IF(ErfassungMDQ!AK8="a",1,
IF(ErfassungMDQ!AK8="b",2,
IF(ErfassungMDQ!AK8="c",3,
IF(ErfassungMDQ!AK8="d",4,
IF(ErfassungMDQ!AK8="e",5))))),0))</f>
        <v>0</v>
      </c>
      <c r="AL8" s="277" t="b">
        <f>IF(MDQ!$W11=5,
IF(ErfassungMDQ!AL8="a",5,
IF(ErfassungMDQ!AL8="b",4,
IF(ErfassungMDQ!AL8="c",3,
IF(ErfassungMDQ!AL8="d",2,
IF(ErfassungMDQ!AL8="e",1))))),
IF(MDQ!$W11=1,
IF(ErfassungMDQ!AL8="a",1,
IF(ErfassungMDQ!AL8="b",2,
IF(ErfassungMDQ!AL8="c",3,
IF(ErfassungMDQ!AL8="d",4,
IF(ErfassungMDQ!AL8="e",5))))),0))</f>
        <v>0</v>
      </c>
      <c r="AM8" s="279" t="b">
        <f>IF(MDQ!$W11=5,
IF(ErfassungMDQ!AM8="a",5,
IF(ErfassungMDQ!AM8="b",4,
IF(ErfassungMDQ!AM8="c",3,
IF(ErfassungMDQ!AM8="d",2,
IF(ErfassungMDQ!AM8="e",1))))),
IF(MDQ!$W11=1,
IF(ErfassungMDQ!AM8="a",1,
IF(ErfassungMDQ!AM8="b",2,
IF(ErfassungMDQ!AM8="c",3,
IF(ErfassungMDQ!AM8="d",4,
IF(ErfassungMDQ!AM8="e",5))))),0))</f>
        <v>0</v>
      </c>
      <c r="AN8" s="277" t="b">
        <f>IF(MDQ!$W11=5,
IF(ErfassungMDQ!AN8="a",5,
IF(ErfassungMDQ!AN8="b",4,
IF(ErfassungMDQ!AN8="c",3,
IF(ErfassungMDQ!AN8="d",2,
IF(ErfassungMDQ!AN8="e",1))))),
IF(MDQ!$W11=1,
IF(ErfassungMDQ!AN8="a",1,
IF(ErfassungMDQ!AN8="b",2,
IF(ErfassungMDQ!AN8="c",3,
IF(ErfassungMDQ!AN8="d",4,
IF(ErfassungMDQ!AN8="e",5))))),0))</f>
        <v>0</v>
      </c>
      <c r="AO8" s="279" t="b">
        <f>IF(MDQ!$W11=5,
IF(ErfassungMDQ!AO8="a",5,
IF(ErfassungMDQ!AO8="b",4,
IF(ErfassungMDQ!AO8="c",3,
IF(ErfassungMDQ!AO8="d",2,
IF(ErfassungMDQ!AO8="e",1))))),
IF(MDQ!$W11=1,
IF(ErfassungMDQ!AO8="a",1,
IF(ErfassungMDQ!AO8="b",2,
IF(ErfassungMDQ!AO8="c",3,
IF(ErfassungMDQ!AO8="d",4,
IF(ErfassungMDQ!AO8="e",5))))),0))</f>
        <v>0</v>
      </c>
      <c r="AP8" s="277" t="b">
        <f>IF(MDQ!$W11=5,
IF(ErfassungMDQ!AP8="a",5,
IF(ErfassungMDQ!AP8="b",4,
IF(ErfassungMDQ!AP8="c",3,
IF(ErfassungMDQ!AP8="d",2,
IF(ErfassungMDQ!AP8="e",1))))),
IF(MDQ!$W11=1,
IF(ErfassungMDQ!AP8="a",1,
IF(ErfassungMDQ!AP8="b",2,
IF(ErfassungMDQ!AP8="c",3,
IF(ErfassungMDQ!AP8="d",4,
IF(ErfassungMDQ!AP8="e",5))))),0))</f>
        <v>0</v>
      </c>
      <c r="AQ8" s="279" t="b">
        <f>IF(MDQ!$W11=5,
IF(ErfassungMDQ!AQ8="a",5,
IF(ErfassungMDQ!AQ8="b",4,
IF(ErfassungMDQ!AQ8="c",3,
IF(ErfassungMDQ!AQ8="d",2,
IF(ErfassungMDQ!AQ8="e",1))))),
IF(MDQ!$W11=1,
IF(ErfassungMDQ!AQ8="a",1,
IF(ErfassungMDQ!AQ8="b",2,
IF(ErfassungMDQ!AQ8="c",3,
IF(ErfassungMDQ!AQ8="d",4,
IF(ErfassungMDQ!AQ8="e",5))))),0))</f>
        <v>0</v>
      </c>
      <c r="AR8" s="277" t="b">
        <f>IF(MDQ!$W11=5,
IF(ErfassungMDQ!AR8="a",5,
IF(ErfassungMDQ!AR8="b",4,
IF(ErfassungMDQ!AR8="c",3,
IF(ErfassungMDQ!AR8="d",2,
IF(ErfassungMDQ!AR8="e",1))))),
IF(MDQ!$W11=1,
IF(ErfassungMDQ!AR8="a",1,
IF(ErfassungMDQ!AR8="b",2,
IF(ErfassungMDQ!AR8="c",3,
IF(ErfassungMDQ!AR8="d",4,
IF(ErfassungMDQ!AR8="e",5))))),0))</f>
        <v>0</v>
      </c>
      <c r="AS8" s="279" t="b">
        <f>IF(MDQ!$W11=5,
IF(ErfassungMDQ!AS8="a",5,
IF(ErfassungMDQ!AS8="b",4,
IF(ErfassungMDQ!AS8="c",3,
IF(ErfassungMDQ!AS8="d",2,
IF(ErfassungMDQ!AS8="e",1))))),
IF(MDQ!$W11=1,
IF(ErfassungMDQ!AS8="a",1,
IF(ErfassungMDQ!AS8="b",2,
IF(ErfassungMDQ!AS8="c",3,
IF(ErfassungMDQ!AS8="d",4,
IF(ErfassungMDQ!AS8="e",5))))),0))</f>
        <v>0</v>
      </c>
      <c r="AT8" s="277" t="b">
        <f>IF(MDQ!$W11=5,
IF(ErfassungMDQ!AT8="a",5,
IF(ErfassungMDQ!AT8="b",4,
IF(ErfassungMDQ!AT8="c",3,
IF(ErfassungMDQ!AT8="d",2,
IF(ErfassungMDQ!AT8="e",1))))),
IF(MDQ!$W11=1,
IF(ErfassungMDQ!AT8="a",1,
IF(ErfassungMDQ!AT8="b",2,
IF(ErfassungMDQ!AT8="c",3,
IF(ErfassungMDQ!AT8="d",4,
IF(ErfassungMDQ!AT8="e",5))))),0))</f>
        <v>0</v>
      </c>
      <c r="AU8" s="279" t="b">
        <f>IF(MDQ!$W11=5,
IF(ErfassungMDQ!AU8="a",5,
IF(ErfassungMDQ!AU8="b",4,
IF(ErfassungMDQ!AU8="c",3,
IF(ErfassungMDQ!AU8="d",2,
IF(ErfassungMDQ!AU8="e",1))))),
IF(MDQ!$W11=1,
IF(ErfassungMDQ!AU8="a",1,
IF(ErfassungMDQ!AU8="b",2,
IF(ErfassungMDQ!AU8="c",3,
IF(ErfassungMDQ!AU8="d",4,
IF(ErfassungMDQ!AU8="e",5))))),0))</f>
        <v>0</v>
      </c>
      <c r="AV8" s="277" t="b">
        <f>IF(MDQ!$W11=5,
IF(ErfassungMDQ!AV8="a",5,
IF(ErfassungMDQ!AV8="b",4,
IF(ErfassungMDQ!AV8="c",3,
IF(ErfassungMDQ!AV8="d",2,
IF(ErfassungMDQ!AV8="e",1))))),
IF(MDQ!$W11=1,
IF(ErfassungMDQ!AV8="a",1,
IF(ErfassungMDQ!AV8="b",2,
IF(ErfassungMDQ!AV8="c",3,
IF(ErfassungMDQ!AV8="d",4,
IF(ErfassungMDQ!AV8="e",5))))),0))</f>
        <v>0</v>
      </c>
      <c r="AW8" s="279" t="b">
        <f>IF(MDQ!$W11=5,
IF(ErfassungMDQ!AW8="a",5,
IF(ErfassungMDQ!AW8="b",4,
IF(ErfassungMDQ!AW8="c",3,
IF(ErfassungMDQ!AW8="d",2,
IF(ErfassungMDQ!AW8="e",1))))),
IF(MDQ!$W11=1,
IF(ErfassungMDQ!AW8="a",1,
IF(ErfassungMDQ!AW8="b",2,
IF(ErfassungMDQ!AW8="c",3,
IF(ErfassungMDQ!AW8="d",4,
IF(ErfassungMDQ!AW8="e",5))))),0))</f>
        <v>0</v>
      </c>
      <c r="AX8" s="277" t="b">
        <f>IF(MDQ!$W11=5,
IF(ErfassungMDQ!AX8="a",5,
IF(ErfassungMDQ!AX8="b",4,
IF(ErfassungMDQ!AX8="c",3,
IF(ErfassungMDQ!AX8="d",2,
IF(ErfassungMDQ!AX8="e",1))))),
IF(MDQ!$W11=1,
IF(ErfassungMDQ!AX8="a",1,
IF(ErfassungMDQ!AX8="b",2,
IF(ErfassungMDQ!AX8="c",3,
IF(ErfassungMDQ!AX8="d",4,
IF(ErfassungMDQ!AX8="e",5))))),0))</f>
        <v>0</v>
      </c>
      <c r="AY8" s="279" t="b">
        <f>IF(MDQ!$W11=5,
IF(ErfassungMDQ!AY8="a",5,
IF(ErfassungMDQ!AY8="b",4,
IF(ErfassungMDQ!AY8="c",3,
IF(ErfassungMDQ!AY8="d",2,
IF(ErfassungMDQ!AY8="e",1))))),
IF(MDQ!$W11=1,
IF(ErfassungMDQ!AY8="a",1,
IF(ErfassungMDQ!AY8="b",2,
IF(ErfassungMDQ!AY8="c",3,
IF(ErfassungMDQ!AY8="d",4,
IF(ErfassungMDQ!AY8="e",5))))),0))</f>
        <v>0</v>
      </c>
      <c r="AZ8" s="277" t="b">
        <f>IF(MDQ!$W11=5,
IF(ErfassungMDQ!AZ8="a",5,
IF(ErfassungMDQ!AZ8="b",4,
IF(ErfassungMDQ!AZ8="c",3,
IF(ErfassungMDQ!AZ8="d",2,
IF(ErfassungMDQ!AZ8="e",1))))),
IF(MDQ!$W11=1,
IF(ErfassungMDQ!AZ8="a",1,
IF(ErfassungMDQ!AZ8="b",2,
IF(ErfassungMDQ!AZ8="c",3,
IF(ErfassungMDQ!AZ8="d",4,
IF(ErfassungMDQ!AZ8="e",5))))),0))</f>
        <v>0</v>
      </c>
      <c r="BA8" s="279" t="b">
        <f>IF(MDQ!$W11=5,
IF(ErfassungMDQ!BA8="a",5,
IF(ErfassungMDQ!BA8="b",4,
IF(ErfassungMDQ!BA8="c",3,
IF(ErfassungMDQ!BA8="d",2,
IF(ErfassungMDQ!BA8="e",1))))),
IF(MDQ!$W11=1,
IF(ErfassungMDQ!BA8="a",1,
IF(ErfassungMDQ!BA8="b",2,
IF(ErfassungMDQ!BA8="c",3,
IF(ErfassungMDQ!BA8="d",4,
IF(ErfassungMDQ!BA8="e",5))))),0))</f>
        <v>0</v>
      </c>
      <c r="BB8" s="277" t="b">
        <f>IF(MDQ!$W11=5,
IF(ErfassungMDQ!BB8="a",5,
IF(ErfassungMDQ!BB8="b",4,
IF(ErfassungMDQ!BB8="c",3,
IF(ErfassungMDQ!BB8="d",2,
IF(ErfassungMDQ!BB8="e",1))))),
IF(MDQ!$W11=1,
IF(ErfassungMDQ!BB8="a",1,
IF(ErfassungMDQ!BB8="b",2,
IF(ErfassungMDQ!BB8="c",3,
IF(ErfassungMDQ!BB8="d",4,
IF(ErfassungMDQ!BB8="e",5))))),0))</f>
        <v>0</v>
      </c>
      <c r="BC8" s="279" t="b">
        <f>IF(MDQ!$W11=5,
IF(ErfassungMDQ!BC8="a",5,
IF(ErfassungMDQ!BC8="b",4,
IF(ErfassungMDQ!BC8="c",3,
IF(ErfassungMDQ!BC8="d",2,
IF(ErfassungMDQ!BC8="e",1))))),
IF(MDQ!$W11=1,
IF(ErfassungMDQ!BC8="a",1,
IF(ErfassungMDQ!BC8="b",2,
IF(ErfassungMDQ!BC8="c",3,
IF(ErfassungMDQ!BC8="d",4,
IF(ErfassungMDQ!BC8="e",5))))),0))</f>
        <v>0</v>
      </c>
      <c r="BD8" s="277" t="b">
        <f>IF(MDQ!$W11=5,
IF(ErfassungMDQ!BD8="a",5,
IF(ErfassungMDQ!BD8="b",4,
IF(ErfassungMDQ!BD8="c",3,
IF(ErfassungMDQ!BD8="d",2,
IF(ErfassungMDQ!BD8="e",1))))),
IF(MDQ!$W11=1,
IF(ErfassungMDQ!BD8="a",1,
IF(ErfassungMDQ!BD8="b",2,
IF(ErfassungMDQ!BD8="c",3,
IF(ErfassungMDQ!BD8="d",4,
IF(ErfassungMDQ!BD8="e",5))))),0))</f>
        <v>0</v>
      </c>
      <c r="BE8" s="279" t="b">
        <f>IF(MDQ!$W11=5,
IF(ErfassungMDQ!BE8="a",5,
IF(ErfassungMDQ!BE8="b",4,
IF(ErfassungMDQ!BE8="c",3,
IF(ErfassungMDQ!BE8="d",2,
IF(ErfassungMDQ!BE8="e",1))))),
IF(MDQ!$W11=1,
IF(ErfassungMDQ!BE8="a",1,
IF(ErfassungMDQ!BE8="b",2,
IF(ErfassungMDQ!BE8="c",3,
IF(ErfassungMDQ!BE8="d",4,
IF(ErfassungMDQ!BE8="e",5))))),0))</f>
        <v>0</v>
      </c>
      <c r="BF8" s="277" t="b">
        <f>IF(MDQ!$W11=5,
IF(ErfassungMDQ!BF8="a",5,
IF(ErfassungMDQ!BF8="b",4,
IF(ErfassungMDQ!BF8="c",3,
IF(ErfassungMDQ!BF8="d",2,
IF(ErfassungMDQ!BF8="e",1))))),
IF(MDQ!$W11=1,
IF(ErfassungMDQ!BF8="a",1,
IF(ErfassungMDQ!BF8="b",2,
IF(ErfassungMDQ!BF8="c",3,
IF(ErfassungMDQ!BF8="d",4,
IF(ErfassungMDQ!BF8="e",5))))),0))</f>
        <v>0</v>
      </c>
      <c r="BG8" s="279" t="b">
        <f>IF(MDQ!$W11=5,
IF(ErfassungMDQ!BG8="a",5,
IF(ErfassungMDQ!BG8="b",4,
IF(ErfassungMDQ!BG8="c",3,
IF(ErfassungMDQ!BG8="d",2,
IF(ErfassungMDQ!BG8="e",1))))),
IF(MDQ!$W11=1,
IF(ErfassungMDQ!BG8="a",1,
IF(ErfassungMDQ!BG8="b",2,
IF(ErfassungMDQ!BG8="c",3,
IF(ErfassungMDQ!BG8="d",4,
IF(ErfassungMDQ!BG8="e",5))))),0))</f>
        <v>0</v>
      </c>
      <c r="BH8" s="277" t="b">
        <f>IF(MDQ!$W11=5,
IF(ErfassungMDQ!BH8="a",5,
IF(ErfassungMDQ!BH8="b",4,
IF(ErfassungMDQ!BH8="c",3,
IF(ErfassungMDQ!BH8="d",2,
IF(ErfassungMDQ!BH8="e",1))))),
IF(MDQ!$W11=1,
IF(ErfassungMDQ!BH8="a",1,
IF(ErfassungMDQ!BH8="b",2,
IF(ErfassungMDQ!BH8="c",3,
IF(ErfassungMDQ!BH8="d",4,
IF(ErfassungMDQ!BH8="e",5))))),0))</f>
        <v>0</v>
      </c>
      <c r="BI8" s="279" t="b">
        <f>IF(MDQ!$W11=5,
IF(ErfassungMDQ!BI8="a",5,
IF(ErfassungMDQ!BI8="b",4,
IF(ErfassungMDQ!BI8="c",3,
IF(ErfassungMDQ!BI8="d",2,
IF(ErfassungMDQ!BI8="e",1))))),
IF(MDQ!$W11=1,
IF(ErfassungMDQ!BI8="a",1,
IF(ErfassungMDQ!BI8="b",2,
IF(ErfassungMDQ!BI8="c",3,
IF(ErfassungMDQ!BI8="d",4,
IF(ErfassungMDQ!BI8="e",5))))),0))</f>
        <v>0</v>
      </c>
      <c r="BJ8" s="277" t="b">
        <f>IF(MDQ!$W11=5,
IF(ErfassungMDQ!BJ8="a",5,
IF(ErfassungMDQ!BJ8="b",4,
IF(ErfassungMDQ!BJ8="c",3,
IF(ErfassungMDQ!BJ8="d",2,
IF(ErfassungMDQ!BJ8="e",1))))),
IF(MDQ!$W11=1,
IF(ErfassungMDQ!BJ8="a",1,
IF(ErfassungMDQ!BJ8="b",2,
IF(ErfassungMDQ!BJ8="c",3,
IF(ErfassungMDQ!BJ8="d",4,
IF(ErfassungMDQ!BJ8="e",5))))),0))</f>
        <v>0</v>
      </c>
      <c r="BK8" s="279" t="b">
        <f>IF(MDQ!$W11=5,
IF(ErfassungMDQ!BK8="a",5,
IF(ErfassungMDQ!BK8="b",4,
IF(ErfassungMDQ!BK8="c",3,
IF(ErfassungMDQ!BK8="d",2,
IF(ErfassungMDQ!BK8="e",1))))),
IF(MDQ!$W11=1,
IF(ErfassungMDQ!BK8="a",1,
IF(ErfassungMDQ!BK8="b",2,
IF(ErfassungMDQ!BK8="c",3,
IF(ErfassungMDQ!BK8="d",4,
IF(ErfassungMDQ!BK8="e",5))))),0))</f>
        <v>0</v>
      </c>
      <c r="BL8" s="277" t="b">
        <f>IF(MDQ!$W11=5,
IF(ErfassungMDQ!BL8="a",5,
IF(ErfassungMDQ!BL8="b",4,
IF(ErfassungMDQ!BL8="c",3,
IF(ErfassungMDQ!BL8="d",2,
IF(ErfassungMDQ!BL8="e",1))))),
IF(MDQ!$W11=1,
IF(ErfassungMDQ!BL8="a",1,
IF(ErfassungMDQ!BL8="b",2,
IF(ErfassungMDQ!BL8="c",3,
IF(ErfassungMDQ!BL8="d",4,
IF(ErfassungMDQ!BL8="e",5))))),0))</f>
        <v>0</v>
      </c>
      <c r="BM8" s="279" t="b">
        <f>IF(MDQ!$W11=5,
IF(ErfassungMDQ!BM8="a",5,
IF(ErfassungMDQ!BM8="b",4,
IF(ErfassungMDQ!BM8="c",3,
IF(ErfassungMDQ!BM8="d",2,
IF(ErfassungMDQ!BM8="e",1))))),
IF(MDQ!$W11=1,
IF(ErfassungMDQ!BM8="a",1,
IF(ErfassungMDQ!BM8="b",2,
IF(ErfassungMDQ!BM8="c",3,
IF(ErfassungMDQ!BM8="d",4,
IF(ErfassungMDQ!BM8="e",5))))),0))</f>
        <v>0</v>
      </c>
      <c r="BN8" s="277" t="b">
        <f>IF(MDQ!$W11=5,
IF(ErfassungMDQ!BN8="a",5,
IF(ErfassungMDQ!BN8="b",4,
IF(ErfassungMDQ!BN8="c",3,
IF(ErfassungMDQ!BN8="d",2,
IF(ErfassungMDQ!BN8="e",1))))),
IF(MDQ!$W11=1,
IF(ErfassungMDQ!BN8="a",1,
IF(ErfassungMDQ!BN8="b",2,
IF(ErfassungMDQ!BN8="c",3,
IF(ErfassungMDQ!BN8="d",4,
IF(ErfassungMDQ!BN8="e",5))))),0))</f>
        <v>0</v>
      </c>
      <c r="BO8" s="279" t="b">
        <f>IF(MDQ!$W11=5,
IF(ErfassungMDQ!BO8="a",5,
IF(ErfassungMDQ!BO8="b",4,
IF(ErfassungMDQ!BO8="c",3,
IF(ErfassungMDQ!BO8="d",2,
IF(ErfassungMDQ!BO8="e",1))))),
IF(MDQ!$W11=1,
IF(ErfassungMDQ!BO8="a",1,
IF(ErfassungMDQ!BO8="b",2,
IF(ErfassungMDQ!BO8="c",3,
IF(ErfassungMDQ!BO8="d",4,
IF(ErfassungMDQ!BO8="e",5))))),0))</f>
        <v>0</v>
      </c>
      <c r="BP8" s="277" t="b">
        <f>IF(MDQ!$W11=5,
IF(ErfassungMDQ!BP8="a",5,
IF(ErfassungMDQ!BP8="b",4,
IF(ErfassungMDQ!BP8="c",3,
IF(ErfassungMDQ!BP8="d",2,
IF(ErfassungMDQ!BP8="e",1))))),
IF(MDQ!$W11=1,
IF(ErfassungMDQ!BP8="a",1,
IF(ErfassungMDQ!BP8="b",2,
IF(ErfassungMDQ!BP8="c",3,
IF(ErfassungMDQ!BP8="d",4,
IF(ErfassungMDQ!BP8="e",5))))),0))</f>
        <v>0</v>
      </c>
      <c r="BQ8" s="279" t="b">
        <f>IF(MDQ!$W11=5,
IF(ErfassungMDQ!BQ8="a",5,
IF(ErfassungMDQ!BQ8="b",4,
IF(ErfassungMDQ!BQ8="c",3,
IF(ErfassungMDQ!BQ8="d",2,
IF(ErfassungMDQ!BQ8="e",1))))),
IF(MDQ!$W11=1,
IF(ErfassungMDQ!BQ8="a",1,
IF(ErfassungMDQ!BQ8="b",2,
IF(ErfassungMDQ!BQ8="c",3,
IF(ErfassungMDQ!BQ8="d",4,
IF(ErfassungMDQ!BQ8="e",5))))),0))</f>
        <v>0</v>
      </c>
      <c r="BR8" s="277" t="b">
        <f>IF(MDQ!$W11=5,
IF(ErfassungMDQ!BR8="a",5,
IF(ErfassungMDQ!BR8="b",4,
IF(ErfassungMDQ!BR8="c",3,
IF(ErfassungMDQ!BR8="d",2,
IF(ErfassungMDQ!BR8="e",1))))),
IF(MDQ!$W11=1,
IF(ErfassungMDQ!BR8="a",1,
IF(ErfassungMDQ!BR8="b",2,
IF(ErfassungMDQ!BR8="c",3,
IF(ErfassungMDQ!BR8="d",4,
IF(ErfassungMDQ!BR8="e",5))))),0))</f>
        <v>0</v>
      </c>
      <c r="BS8" s="279" t="b">
        <f>IF(MDQ!$W11=5,
IF(ErfassungMDQ!BS8="a",5,
IF(ErfassungMDQ!BS8="b",4,
IF(ErfassungMDQ!BS8="c",3,
IF(ErfassungMDQ!BS8="d",2,
IF(ErfassungMDQ!BS8="e",1))))),
IF(MDQ!$W11=1,
IF(ErfassungMDQ!BS8="a",1,
IF(ErfassungMDQ!BS8="b",2,
IF(ErfassungMDQ!BS8="c",3,
IF(ErfassungMDQ!BS8="d",4,
IF(ErfassungMDQ!BS8="e",5))))),0))</f>
        <v>0</v>
      </c>
      <c r="BT8" s="277" t="b">
        <f>IF(MDQ!$W11=5,
IF(ErfassungMDQ!BT8="a",5,
IF(ErfassungMDQ!BT8="b",4,
IF(ErfassungMDQ!BT8="c",3,
IF(ErfassungMDQ!BT8="d",2,
IF(ErfassungMDQ!BT8="e",1))))),
IF(MDQ!$W11=1,
IF(ErfassungMDQ!BT8="a",1,
IF(ErfassungMDQ!BT8="b",2,
IF(ErfassungMDQ!BT8="c",3,
IF(ErfassungMDQ!BT8="d",4,
IF(ErfassungMDQ!BT8="e",5))))),0))</f>
        <v>0</v>
      </c>
      <c r="BU8" s="279" t="b">
        <f>IF(MDQ!$W11=5,
IF(ErfassungMDQ!BU8="a",5,
IF(ErfassungMDQ!BU8="b",4,
IF(ErfassungMDQ!BU8="c",3,
IF(ErfassungMDQ!BU8="d",2,
IF(ErfassungMDQ!BU8="e",1))))),
IF(MDQ!$W11=1,
IF(ErfassungMDQ!BU8="a",1,
IF(ErfassungMDQ!BU8="b",2,
IF(ErfassungMDQ!BU8="c",3,
IF(ErfassungMDQ!BU8="d",4,
IF(ErfassungMDQ!BU8="e",5))))),0))</f>
        <v>0</v>
      </c>
      <c r="BV8" s="277" t="b">
        <f>IF(MDQ!$W11=5,
IF(ErfassungMDQ!BV8="a",5,
IF(ErfassungMDQ!BV8="b",4,
IF(ErfassungMDQ!BV8="c",3,
IF(ErfassungMDQ!BV8="d",2,
IF(ErfassungMDQ!BV8="e",1))))),
IF(MDQ!$W11=1,
IF(ErfassungMDQ!BV8="a",1,
IF(ErfassungMDQ!BV8="b",2,
IF(ErfassungMDQ!BV8="c",3,
IF(ErfassungMDQ!BV8="d",4,
IF(ErfassungMDQ!BV8="e",5))))),0))</f>
        <v>0</v>
      </c>
      <c r="BW8" s="279" t="b">
        <f>IF(MDQ!$W11=5,
IF(ErfassungMDQ!BW8="a",5,
IF(ErfassungMDQ!BW8="b",4,
IF(ErfassungMDQ!BW8="c",3,
IF(ErfassungMDQ!BW8="d",2,
IF(ErfassungMDQ!BW8="e",1))))),
IF(MDQ!$W11=1,
IF(ErfassungMDQ!BW8="a",1,
IF(ErfassungMDQ!BW8="b",2,
IF(ErfassungMDQ!BW8="c",3,
IF(ErfassungMDQ!BW8="d",4,
IF(ErfassungMDQ!BW8="e",5))))),0))</f>
        <v>0</v>
      </c>
      <c r="BX8" s="277" t="b">
        <f>IF(MDQ!$W11=5,
IF(ErfassungMDQ!BX8="a",5,
IF(ErfassungMDQ!BX8="b",4,
IF(ErfassungMDQ!BX8="c",3,
IF(ErfassungMDQ!BX8="d",2,
IF(ErfassungMDQ!BX8="e",1))))),
IF(MDQ!$W11=1,
IF(ErfassungMDQ!BX8="a",1,
IF(ErfassungMDQ!BX8="b",2,
IF(ErfassungMDQ!BX8="c",3,
IF(ErfassungMDQ!BX8="d",4,
IF(ErfassungMDQ!BX8="e",5))))),0))</f>
        <v>0</v>
      </c>
      <c r="BY8" s="279" t="b">
        <f>IF(MDQ!$W11=5,
IF(ErfassungMDQ!BY8="a",5,
IF(ErfassungMDQ!BY8="b",4,
IF(ErfassungMDQ!BY8="c",3,
IF(ErfassungMDQ!BY8="d",2,
IF(ErfassungMDQ!BY8="e",1))))),
IF(MDQ!$W11=1,
IF(ErfassungMDQ!BY8="a",1,
IF(ErfassungMDQ!BY8="b",2,
IF(ErfassungMDQ!BY8="c",3,
IF(ErfassungMDQ!BY8="d",4,
IF(ErfassungMDQ!BY8="e",5))))),0))</f>
        <v>0</v>
      </c>
      <c r="BZ8" s="277" t="b">
        <f>IF(MDQ!$W11=5,
IF(ErfassungMDQ!BZ8="a",5,
IF(ErfassungMDQ!BZ8="b",4,
IF(ErfassungMDQ!BZ8="c",3,
IF(ErfassungMDQ!BZ8="d",2,
IF(ErfassungMDQ!BZ8="e",1))))),
IF(MDQ!$W11=1,
IF(ErfassungMDQ!BZ8="a",1,
IF(ErfassungMDQ!BZ8="b",2,
IF(ErfassungMDQ!BZ8="c",3,
IF(ErfassungMDQ!BZ8="d",4,
IF(ErfassungMDQ!BZ8="e",5))))),0))</f>
        <v>0</v>
      </c>
      <c r="CA8" s="279" t="b">
        <f>IF(MDQ!$W11=5,
IF(ErfassungMDQ!CA8="a",5,
IF(ErfassungMDQ!CA8="b",4,
IF(ErfassungMDQ!CA8="c",3,
IF(ErfassungMDQ!CA8="d",2,
IF(ErfassungMDQ!CA8="e",1))))),
IF(MDQ!$W11=1,
IF(ErfassungMDQ!CA8="a",1,
IF(ErfassungMDQ!CA8="b",2,
IF(ErfassungMDQ!CA8="c",3,
IF(ErfassungMDQ!CA8="d",4,
IF(ErfassungMDQ!CA8="e",5))))),0))</f>
        <v>0</v>
      </c>
      <c r="CB8" s="277" t="b">
        <f>IF(MDQ!$W11=5,
IF(ErfassungMDQ!CB8="a",5,
IF(ErfassungMDQ!CB8="b",4,
IF(ErfassungMDQ!CB8="c",3,
IF(ErfassungMDQ!CB8="d",2,
IF(ErfassungMDQ!CB8="e",1))))),
IF(MDQ!$W11=1,
IF(ErfassungMDQ!CB8="a",1,
IF(ErfassungMDQ!CB8="b",2,
IF(ErfassungMDQ!CB8="c",3,
IF(ErfassungMDQ!CB8="d",4,
IF(ErfassungMDQ!CB8="e",5))))),0))</f>
        <v>0</v>
      </c>
      <c r="CC8" s="279" t="b">
        <f>IF(MDQ!$W11=5,
IF(ErfassungMDQ!CC8="a",5,
IF(ErfassungMDQ!CC8="b",4,
IF(ErfassungMDQ!CC8="c",3,
IF(ErfassungMDQ!CC8="d",2,
IF(ErfassungMDQ!CC8="e",1))))),
IF(MDQ!$W11=1,
IF(ErfassungMDQ!CC8="a",1,
IF(ErfassungMDQ!CC8="b",2,
IF(ErfassungMDQ!CC8="c",3,
IF(ErfassungMDQ!CC8="d",4,
IF(ErfassungMDQ!CC8="e",5))))),0))</f>
        <v>0</v>
      </c>
      <c r="CD8" s="277" t="b">
        <f>IF(MDQ!$W11=5,
IF(ErfassungMDQ!CD8="a",5,
IF(ErfassungMDQ!CD8="b",4,
IF(ErfassungMDQ!CD8="c",3,
IF(ErfassungMDQ!CD8="d",2,
IF(ErfassungMDQ!CD8="e",1))))),
IF(MDQ!$W11=1,
IF(ErfassungMDQ!CD8="a",1,
IF(ErfassungMDQ!CD8="b",2,
IF(ErfassungMDQ!CD8="c",3,
IF(ErfassungMDQ!CD8="d",4,
IF(ErfassungMDQ!CD8="e",5))))),0))</f>
        <v>0</v>
      </c>
      <c r="CE8" s="279" t="b">
        <f>IF(MDQ!$W11=5,
IF(ErfassungMDQ!CE8="a",5,
IF(ErfassungMDQ!CE8="b",4,
IF(ErfassungMDQ!CE8="c",3,
IF(ErfassungMDQ!CE8="d",2,
IF(ErfassungMDQ!CE8="e",1))))),
IF(MDQ!$W11=1,
IF(ErfassungMDQ!CE8="a",1,
IF(ErfassungMDQ!CE8="b",2,
IF(ErfassungMDQ!CE8="c",3,
IF(ErfassungMDQ!CE8="d",4,
IF(ErfassungMDQ!CE8="e",5))))),0))</f>
        <v>0</v>
      </c>
      <c r="CF8" s="277" t="b">
        <f>IF(MDQ!$W11=5,
IF(ErfassungMDQ!CF8="a",5,
IF(ErfassungMDQ!CF8="b",4,
IF(ErfassungMDQ!CF8="c",3,
IF(ErfassungMDQ!CF8="d",2,
IF(ErfassungMDQ!CF8="e",1))))),
IF(MDQ!$W11=1,
IF(ErfassungMDQ!CF8="a",1,
IF(ErfassungMDQ!CF8="b",2,
IF(ErfassungMDQ!CF8="c",3,
IF(ErfassungMDQ!CF8="d",4,
IF(ErfassungMDQ!CF8="e",5))))),0))</f>
        <v>0</v>
      </c>
      <c r="CG8" s="279" t="b">
        <f>IF(MDQ!$W11=5,
IF(ErfassungMDQ!CG8="a",5,
IF(ErfassungMDQ!CG8="b",4,
IF(ErfassungMDQ!CG8="c",3,
IF(ErfassungMDQ!CG8="d",2,
IF(ErfassungMDQ!CG8="e",1))))),
IF(MDQ!$W11=1,
IF(ErfassungMDQ!CG8="a",1,
IF(ErfassungMDQ!CG8="b",2,
IF(ErfassungMDQ!CG8="c",3,
IF(ErfassungMDQ!CG8="d",4,
IF(ErfassungMDQ!CG8="e",5))))),0))</f>
        <v>0</v>
      </c>
      <c r="CH8" s="277" t="b">
        <f>IF(MDQ!$W11=5,
IF(ErfassungMDQ!CH8="a",5,
IF(ErfassungMDQ!CH8="b",4,
IF(ErfassungMDQ!CH8="c",3,
IF(ErfassungMDQ!CH8="d",2,
IF(ErfassungMDQ!CH8="e",1))))),
IF(MDQ!$W11=1,
IF(ErfassungMDQ!CH8="a",1,
IF(ErfassungMDQ!CH8="b",2,
IF(ErfassungMDQ!CH8="c",3,
IF(ErfassungMDQ!CH8="d",4,
IF(ErfassungMDQ!CH8="e",5))))),0))</f>
        <v>0</v>
      </c>
      <c r="CI8" s="279" t="b">
        <f>IF(MDQ!$W11=5,
IF(ErfassungMDQ!CI8="a",5,
IF(ErfassungMDQ!CI8="b",4,
IF(ErfassungMDQ!CI8="c",3,
IF(ErfassungMDQ!CI8="d",2,
IF(ErfassungMDQ!CI8="e",1))))),
IF(MDQ!$W11=1,
IF(ErfassungMDQ!CI8="a",1,
IF(ErfassungMDQ!CI8="b",2,
IF(ErfassungMDQ!CI8="c",3,
IF(ErfassungMDQ!CI8="d",4,
IF(ErfassungMDQ!CI8="e",5))))),0))</f>
        <v>0</v>
      </c>
      <c r="CJ8" s="277" t="b">
        <f>IF(MDQ!$W11=5,
IF(ErfassungMDQ!CJ8="a",5,
IF(ErfassungMDQ!CJ8="b",4,
IF(ErfassungMDQ!CJ8="c",3,
IF(ErfassungMDQ!CJ8="d",2,
IF(ErfassungMDQ!CJ8="e",1))))),
IF(MDQ!$W11=1,
IF(ErfassungMDQ!CJ8="a",1,
IF(ErfassungMDQ!CJ8="b",2,
IF(ErfassungMDQ!CJ8="c",3,
IF(ErfassungMDQ!CJ8="d",4,
IF(ErfassungMDQ!CJ8="e",5))))),0))</f>
        <v>0</v>
      </c>
      <c r="CK8" s="279" t="b">
        <f>IF(MDQ!$W11=5,
IF(ErfassungMDQ!CK8="a",5,
IF(ErfassungMDQ!CK8="b",4,
IF(ErfassungMDQ!CK8="c",3,
IF(ErfassungMDQ!CK8="d",2,
IF(ErfassungMDQ!CK8="e",1))))),
IF(MDQ!$W11=1,
IF(ErfassungMDQ!CK8="a",1,
IF(ErfassungMDQ!CK8="b",2,
IF(ErfassungMDQ!CK8="c",3,
IF(ErfassungMDQ!CK8="d",4,
IF(ErfassungMDQ!CK8="e",5))))),0))</f>
        <v>0</v>
      </c>
      <c r="CL8" s="277" t="b">
        <f>IF(MDQ!$W11=5,
IF(ErfassungMDQ!CL8="a",5,
IF(ErfassungMDQ!CL8="b",4,
IF(ErfassungMDQ!CL8="c",3,
IF(ErfassungMDQ!CL8="d",2,
IF(ErfassungMDQ!CL8="e",1))))),
IF(MDQ!$W11=1,
IF(ErfassungMDQ!CL8="a",1,
IF(ErfassungMDQ!CL8="b",2,
IF(ErfassungMDQ!CL8="c",3,
IF(ErfassungMDQ!CL8="d",4,
IF(ErfassungMDQ!CL8="e",5))))),0))</f>
        <v>0</v>
      </c>
      <c r="CM8" s="279" t="b">
        <f>IF(MDQ!$W11=5,
IF(ErfassungMDQ!CM8="a",5,
IF(ErfassungMDQ!CM8="b",4,
IF(ErfassungMDQ!CM8="c",3,
IF(ErfassungMDQ!CM8="d",2,
IF(ErfassungMDQ!CM8="e",1))))),
IF(MDQ!$W11=1,
IF(ErfassungMDQ!CM8="a",1,
IF(ErfassungMDQ!CM8="b",2,
IF(ErfassungMDQ!CM8="c",3,
IF(ErfassungMDQ!CM8="d",4,
IF(ErfassungMDQ!CM8="e",5))))),0))</f>
        <v>0</v>
      </c>
      <c r="CN8" s="277" t="b">
        <f>IF(MDQ!$W11=5,
IF(ErfassungMDQ!CN8="a",5,
IF(ErfassungMDQ!CN8="b",4,
IF(ErfassungMDQ!CN8="c",3,
IF(ErfassungMDQ!CN8="d",2,
IF(ErfassungMDQ!CN8="e",1))))),
IF(MDQ!$W11=1,
IF(ErfassungMDQ!CN8="a",1,
IF(ErfassungMDQ!CN8="b",2,
IF(ErfassungMDQ!CN8="c",3,
IF(ErfassungMDQ!CN8="d",4,
IF(ErfassungMDQ!CN8="e",5))))),0))</f>
        <v>0</v>
      </c>
      <c r="CO8" s="279" t="b">
        <f>IF(MDQ!$W11=5,
IF(ErfassungMDQ!CO8="a",5,
IF(ErfassungMDQ!CO8="b",4,
IF(ErfassungMDQ!CO8="c",3,
IF(ErfassungMDQ!CO8="d",2,
IF(ErfassungMDQ!CO8="e",1))))),
IF(MDQ!$W11=1,
IF(ErfassungMDQ!CO8="a",1,
IF(ErfassungMDQ!CO8="b",2,
IF(ErfassungMDQ!CO8="c",3,
IF(ErfassungMDQ!CO8="d",4,
IF(ErfassungMDQ!CO8="e",5))))),0))</f>
        <v>0</v>
      </c>
      <c r="CP8" s="277" t="b">
        <f>IF(MDQ!$W11=5,
IF(ErfassungMDQ!CP8="a",5,
IF(ErfassungMDQ!CP8="b",4,
IF(ErfassungMDQ!CP8="c",3,
IF(ErfassungMDQ!CP8="d",2,
IF(ErfassungMDQ!CP8="e",1))))),
IF(MDQ!$W11=1,
IF(ErfassungMDQ!CP8="a",1,
IF(ErfassungMDQ!CP8="b",2,
IF(ErfassungMDQ!CP8="c",3,
IF(ErfassungMDQ!CP8="d",4,
IF(ErfassungMDQ!CP8="e",5))))),0))</f>
        <v>0</v>
      </c>
      <c r="CQ8" s="279" t="b">
        <f>IF(MDQ!$W11=5,
IF(ErfassungMDQ!CQ8="a",5,
IF(ErfassungMDQ!CQ8="b",4,
IF(ErfassungMDQ!CQ8="c",3,
IF(ErfassungMDQ!CQ8="d",2,
IF(ErfassungMDQ!CQ8="e",1))))),
IF(MDQ!$W11=1,
IF(ErfassungMDQ!CQ8="a",1,
IF(ErfassungMDQ!CQ8="b",2,
IF(ErfassungMDQ!CQ8="c",3,
IF(ErfassungMDQ!CQ8="d",4,
IF(ErfassungMDQ!CQ8="e",5))))),0))</f>
        <v>0</v>
      </c>
      <c r="CR8" s="277" t="b">
        <f>IF(MDQ!$W11=5,
IF(ErfassungMDQ!CR8="a",5,
IF(ErfassungMDQ!CR8="b",4,
IF(ErfassungMDQ!CR8="c",3,
IF(ErfassungMDQ!CR8="d",2,
IF(ErfassungMDQ!CR8="e",1))))),
IF(MDQ!$W11=1,
IF(ErfassungMDQ!CR8="a",1,
IF(ErfassungMDQ!CR8="b",2,
IF(ErfassungMDQ!CR8="c",3,
IF(ErfassungMDQ!CR8="d",4,
IF(ErfassungMDQ!CR8="e",5))))),0))</f>
        <v>0</v>
      </c>
      <c r="CS8" s="279" t="b">
        <f>IF(MDQ!$W11=5,
IF(ErfassungMDQ!CS8="a",5,
IF(ErfassungMDQ!CS8="b",4,
IF(ErfassungMDQ!CS8="c",3,
IF(ErfassungMDQ!CS8="d",2,
IF(ErfassungMDQ!CS8="e",1))))),
IF(MDQ!$W11=1,
IF(ErfassungMDQ!CS8="a",1,
IF(ErfassungMDQ!CS8="b",2,
IF(ErfassungMDQ!CS8="c",3,
IF(ErfassungMDQ!CS8="d",4,
IF(ErfassungMDQ!CS8="e",5))))),0))</f>
        <v>0</v>
      </c>
      <c r="CT8" s="277" t="b">
        <f>IF(MDQ!$W11=5,
IF(ErfassungMDQ!CT8="a",5,
IF(ErfassungMDQ!CT8="b",4,
IF(ErfassungMDQ!CT8="c",3,
IF(ErfassungMDQ!CT8="d",2,
IF(ErfassungMDQ!CT8="e",1))))),
IF(MDQ!$W11=1,
IF(ErfassungMDQ!CT8="a",1,
IF(ErfassungMDQ!CT8="b",2,
IF(ErfassungMDQ!CT8="c",3,
IF(ErfassungMDQ!CT8="d",4,
IF(ErfassungMDQ!CT8="e",5))))),0))</f>
        <v>0</v>
      </c>
      <c r="CU8" s="279" t="b">
        <f>IF(MDQ!$W11=5,
IF(ErfassungMDQ!CU8="a",5,
IF(ErfassungMDQ!CU8="b",4,
IF(ErfassungMDQ!CU8="c",3,
IF(ErfassungMDQ!CU8="d",2,
IF(ErfassungMDQ!CU8="e",1))))),
IF(MDQ!$W11=1,
IF(ErfassungMDQ!CU8="a",1,
IF(ErfassungMDQ!CU8="b",2,
IF(ErfassungMDQ!CU8="c",3,
IF(ErfassungMDQ!CU8="d",4,
IF(ErfassungMDQ!CU8="e",5))))),0))</f>
        <v>0</v>
      </c>
      <c r="CV8" s="277" t="b">
        <f>IF(MDQ!$W11=5,
IF(ErfassungMDQ!CV8="a",5,
IF(ErfassungMDQ!CV8="b",4,
IF(ErfassungMDQ!CV8="c",3,
IF(ErfassungMDQ!CV8="d",2,
IF(ErfassungMDQ!CV8="e",1))))),
IF(MDQ!$W11=1,
IF(ErfassungMDQ!CV8="a",1,
IF(ErfassungMDQ!CV8="b",2,
IF(ErfassungMDQ!CV8="c",3,
IF(ErfassungMDQ!CV8="d",4,
IF(ErfassungMDQ!CV8="e",5))))),0))</f>
        <v>0</v>
      </c>
      <c r="CW8" s="279" t="b">
        <f>IF(MDQ!$W11=5,
IF(ErfassungMDQ!CW8="a",5,
IF(ErfassungMDQ!CW8="b",4,
IF(ErfassungMDQ!CW8="c",3,
IF(ErfassungMDQ!CW8="d",2,
IF(ErfassungMDQ!CW8="e",1))))),
IF(MDQ!$W11=1,
IF(ErfassungMDQ!CW8="a",1,
IF(ErfassungMDQ!CW8="b",2,
IF(ErfassungMDQ!CW8="c",3,
IF(ErfassungMDQ!CW8="d",4,
IF(ErfassungMDQ!CW8="e",5))))),0))</f>
        <v>0</v>
      </c>
      <c r="CX8" s="277" t="b">
        <f>IF(MDQ!$W11=5,
IF(ErfassungMDQ!CX8="a",5,
IF(ErfassungMDQ!CX8="b",4,
IF(ErfassungMDQ!CX8="c",3,
IF(ErfassungMDQ!CX8="d",2,
IF(ErfassungMDQ!CX8="e",1))))),
IF(MDQ!$W11=1,
IF(ErfassungMDQ!CX8="a",1,
IF(ErfassungMDQ!CX8="b",2,
IF(ErfassungMDQ!CX8="c",3,
IF(ErfassungMDQ!CX8="d",4,
IF(ErfassungMDQ!CX8="e",5))))),0))</f>
        <v>0</v>
      </c>
      <c r="CY8" s="279" t="b">
        <f>IF(MDQ!$W11=5,
IF(ErfassungMDQ!CY8="a",5,
IF(ErfassungMDQ!CY8="b",4,
IF(ErfassungMDQ!CY8="c",3,
IF(ErfassungMDQ!CY8="d",2,
IF(ErfassungMDQ!CY8="e",1))))),
IF(MDQ!$W11=1,
IF(ErfassungMDQ!CY8="a",1,
IF(ErfassungMDQ!CY8="b",2,
IF(ErfassungMDQ!CY8="c",3,
IF(ErfassungMDQ!CY8="d",4,
IF(ErfassungMDQ!CY8="e",5))))),0))</f>
        <v>0</v>
      </c>
      <c r="CZ8" s="277" t="b">
        <f>IF(MDQ!$W11=5,
IF(ErfassungMDQ!CZ8="a",5,
IF(ErfassungMDQ!CZ8="b",4,
IF(ErfassungMDQ!CZ8="c",3,
IF(ErfassungMDQ!CZ8="d",2,
IF(ErfassungMDQ!CZ8="e",1))))),
IF(MDQ!$W11=1,
IF(ErfassungMDQ!CZ8="a",1,
IF(ErfassungMDQ!CZ8="b",2,
IF(ErfassungMDQ!CZ8="c",3,
IF(ErfassungMDQ!CZ8="d",4,
IF(ErfassungMDQ!CZ8="e",5))))),0))</f>
        <v>0</v>
      </c>
      <c r="DA8" s="279" t="b">
        <f>IF(MDQ!$W11=5,
IF(ErfassungMDQ!DA8="a",5,
IF(ErfassungMDQ!DA8="b",4,
IF(ErfassungMDQ!DA8="c",3,
IF(ErfassungMDQ!DA8="d",2,
IF(ErfassungMDQ!DA8="e",1))))),
IF(MDQ!$W11=1,
IF(ErfassungMDQ!DA8="a",1,
IF(ErfassungMDQ!DA8="b",2,
IF(ErfassungMDQ!DA8="c",3,
IF(ErfassungMDQ!DA8="d",4,
IF(ErfassungMDQ!DA8="e",5))))),0))</f>
        <v>0</v>
      </c>
      <c r="DB8" s="277" t="b">
        <f>IF(MDQ!$W11=5,
IF(ErfassungMDQ!DB8="a",5,
IF(ErfassungMDQ!DB8="b",4,
IF(ErfassungMDQ!DB8="c",3,
IF(ErfassungMDQ!DB8="d",2,
IF(ErfassungMDQ!DB8="e",1))))),
IF(MDQ!$W11=1,
IF(ErfassungMDQ!DB8="a",1,
IF(ErfassungMDQ!DB8="b",2,
IF(ErfassungMDQ!DB8="c",3,
IF(ErfassungMDQ!DB8="d",4,
IF(ErfassungMDQ!DB8="e",5))))),0))</f>
        <v>0</v>
      </c>
      <c r="DC8" s="279" t="b">
        <f>IF(MDQ!$W11=5,
IF(ErfassungMDQ!DC8="a",5,
IF(ErfassungMDQ!DC8="b",4,
IF(ErfassungMDQ!DC8="c",3,
IF(ErfassungMDQ!DC8="d",2,
IF(ErfassungMDQ!DC8="e",1))))),
IF(MDQ!$W11=1,
IF(ErfassungMDQ!DC8="a",1,
IF(ErfassungMDQ!DC8="b",2,
IF(ErfassungMDQ!DC8="c",3,
IF(ErfassungMDQ!DC8="d",4,
IF(ErfassungMDQ!DC8="e",5))))),0))</f>
        <v>0</v>
      </c>
      <c r="DD8" s="277" t="b">
        <f>IF(MDQ!$W11=5,
IF(ErfassungMDQ!DD8="a",5,
IF(ErfassungMDQ!DD8="b",4,
IF(ErfassungMDQ!DD8="c",3,
IF(ErfassungMDQ!DD8="d",2,
IF(ErfassungMDQ!DD8="e",1))))),
IF(MDQ!$W11=1,
IF(ErfassungMDQ!DD8="a",1,
IF(ErfassungMDQ!DD8="b",2,
IF(ErfassungMDQ!DD8="c",3,
IF(ErfassungMDQ!DD8="d",4,
IF(ErfassungMDQ!DD8="e",5))))),0))</f>
        <v>0</v>
      </c>
      <c r="DE8" s="279" t="b">
        <f>IF(MDQ!$W11=5,
IF(ErfassungMDQ!DE8="a",5,
IF(ErfassungMDQ!DE8="b",4,
IF(ErfassungMDQ!DE8="c",3,
IF(ErfassungMDQ!DE8="d",2,
IF(ErfassungMDQ!DE8="e",1))))),
IF(MDQ!$W11=1,
IF(ErfassungMDQ!DE8="a",1,
IF(ErfassungMDQ!DE8="b",2,
IF(ErfassungMDQ!DE8="c",3,
IF(ErfassungMDQ!DE8="d",4,
IF(ErfassungMDQ!DE8="e",5))))),0))</f>
        <v>0</v>
      </c>
      <c r="DF8" s="277" t="b">
        <f>IF(MDQ!$W11=5,
IF(ErfassungMDQ!DF8="a",5,
IF(ErfassungMDQ!DF8="b",4,
IF(ErfassungMDQ!DF8="c",3,
IF(ErfassungMDQ!DF8="d",2,
IF(ErfassungMDQ!DF8="e",1))))),
IF(MDQ!$W11=1,
IF(ErfassungMDQ!DF8="a",1,
IF(ErfassungMDQ!DF8="b",2,
IF(ErfassungMDQ!DF8="c",3,
IF(ErfassungMDQ!DF8="d",4,
IF(ErfassungMDQ!DF8="e",5))))),0))</f>
        <v>0</v>
      </c>
      <c r="DG8" s="279" t="b">
        <f>IF(MDQ!$W11=5,
IF(ErfassungMDQ!DG8="a",5,
IF(ErfassungMDQ!DG8="b",4,
IF(ErfassungMDQ!DG8="c",3,
IF(ErfassungMDQ!DG8="d",2,
IF(ErfassungMDQ!DG8="e",1))))),
IF(MDQ!$W11=1,
IF(ErfassungMDQ!DG8="a",1,
IF(ErfassungMDQ!DG8="b",2,
IF(ErfassungMDQ!DG8="c",3,
IF(ErfassungMDQ!DG8="d",4,
IF(ErfassungMDQ!DG8="e",5))))),0))</f>
        <v>0</v>
      </c>
      <c r="DH8" s="277" t="b">
        <f>IF(MDQ!$W11=5,
IF(ErfassungMDQ!DH8="a",5,
IF(ErfassungMDQ!DH8="b",4,
IF(ErfassungMDQ!DH8="c",3,
IF(ErfassungMDQ!DH8="d",2,
IF(ErfassungMDQ!DH8="e",1))))),
IF(MDQ!$W11=1,
IF(ErfassungMDQ!DH8="a",1,
IF(ErfassungMDQ!DH8="b",2,
IF(ErfassungMDQ!DH8="c",3,
IF(ErfassungMDQ!DH8="d",4,
IF(ErfassungMDQ!DH8="e",5))))),0))</f>
        <v>0</v>
      </c>
      <c r="DI8" s="279" t="b">
        <f>IF(MDQ!$W11=5,
IF(ErfassungMDQ!DI8="a",5,
IF(ErfassungMDQ!DI8="b",4,
IF(ErfassungMDQ!DI8="c",3,
IF(ErfassungMDQ!DI8="d",2,
IF(ErfassungMDQ!DI8="e",1))))),
IF(MDQ!$W11=1,
IF(ErfassungMDQ!DI8="a",1,
IF(ErfassungMDQ!DI8="b",2,
IF(ErfassungMDQ!DI8="c",3,
IF(ErfassungMDQ!DI8="d",4,
IF(ErfassungMDQ!DI8="e",5))))),0))</f>
        <v>0</v>
      </c>
      <c r="DJ8" s="277" t="b">
        <f>IF(MDQ!$W11=5,
IF(ErfassungMDQ!DJ8="a",5,
IF(ErfassungMDQ!DJ8="b",4,
IF(ErfassungMDQ!DJ8="c",3,
IF(ErfassungMDQ!DJ8="d",2,
IF(ErfassungMDQ!DJ8="e",1))))),
IF(MDQ!$W11=1,
IF(ErfassungMDQ!DJ8="a",1,
IF(ErfassungMDQ!DJ8="b",2,
IF(ErfassungMDQ!DJ8="c",3,
IF(ErfassungMDQ!DJ8="d",4,
IF(ErfassungMDQ!DJ8="e",5))))),0))</f>
        <v>0</v>
      </c>
      <c r="DK8" s="279" t="b">
        <f>IF(MDQ!$W11=5,
IF(ErfassungMDQ!DK8="a",5,
IF(ErfassungMDQ!DK8="b",4,
IF(ErfassungMDQ!DK8="c",3,
IF(ErfassungMDQ!DK8="d",2,
IF(ErfassungMDQ!DK8="e",1))))),
IF(MDQ!$W11=1,
IF(ErfassungMDQ!DK8="a",1,
IF(ErfassungMDQ!DK8="b",2,
IF(ErfassungMDQ!DK8="c",3,
IF(ErfassungMDQ!DK8="d",4,
IF(ErfassungMDQ!DK8="e",5))))),0))</f>
        <v>0</v>
      </c>
      <c r="DL8" s="277" t="b">
        <f>IF(MDQ!$W11=5,
IF(ErfassungMDQ!DL8="a",5,
IF(ErfassungMDQ!DL8="b",4,
IF(ErfassungMDQ!DL8="c",3,
IF(ErfassungMDQ!DL8="d",2,
IF(ErfassungMDQ!DL8="e",1))))),
IF(MDQ!$W11=1,
IF(ErfassungMDQ!DL8="a",1,
IF(ErfassungMDQ!DL8="b",2,
IF(ErfassungMDQ!DL8="c",3,
IF(ErfassungMDQ!DL8="d",4,
IF(ErfassungMDQ!DL8="e",5))))),0))</f>
        <v>0</v>
      </c>
      <c r="DM8" s="279" t="b">
        <f>IF(MDQ!$W11=5,
IF(ErfassungMDQ!DM8="a",5,
IF(ErfassungMDQ!DM8="b",4,
IF(ErfassungMDQ!DM8="c",3,
IF(ErfassungMDQ!DM8="d",2,
IF(ErfassungMDQ!DM8="e",1))))),
IF(MDQ!$W11=1,
IF(ErfassungMDQ!DM8="a",1,
IF(ErfassungMDQ!DM8="b",2,
IF(ErfassungMDQ!DM8="c",3,
IF(ErfassungMDQ!DM8="d",4,
IF(ErfassungMDQ!DM8="e",5))))),0))</f>
        <v>0</v>
      </c>
      <c r="DN8" s="277" t="b">
        <f>IF(MDQ!$W11=5,
IF(ErfassungMDQ!DN8="a",5,
IF(ErfassungMDQ!DN8="b",4,
IF(ErfassungMDQ!DN8="c",3,
IF(ErfassungMDQ!DN8="d",2,
IF(ErfassungMDQ!DN8="e",1))))),
IF(MDQ!$W11=1,
IF(ErfassungMDQ!DN8="a",1,
IF(ErfassungMDQ!DN8="b",2,
IF(ErfassungMDQ!DN8="c",3,
IF(ErfassungMDQ!DN8="d",4,
IF(ErfassungMDQ!DN8="e",5))))),0))</f>
        <v>0</v>
      </c>
      <c r="DO8" s="279" t="b">
        <f>IF(MDQ!$W11=5,
IF(ErfassungMDQ!DO8="a",5,
IF(ErfassungMDQ!DO8="b",4,
IF(ErfassungMDQ!DO8="c",3,
IF(ErfassungMDQ!DO8="d",2,
IF(ErfassungMDQ!DO8="e",1))))),
IF(MDQ!$W11=1,
IF(ErfassungMDQ!DO8="a",1,
IF(ErfassungMDQ!DO8="b",2,
IF(ErfassungMDQ!DO8="c",3,
IF(ErfassungMDQ!DO8="d",4,
IF(ErfassungMDQ!DO8="e",5))))),0))</f>
        <v>0</v>
      </c>
      <c r="DP8" s="277" t="b">
        <f>IF(MDQ!$W11=5,
IF(ErfassungMDQ!DP8="a",5,
IF(ErfassungMDQ!DP8="b",4,
IF(ErfassungMDQ!DP8="c",3,
IF(ErfassungMDQ!DP8="d",2,
IF(ErfassungMDQ!DP8="e",1))))),
IF(MDQ!$W11=1,
IF(ErfassungMDQ!DP8="a",1,
IF(ErfassungMDQ!DP8="b",2,
IF(ErfassungMDQ!DP8="c",3,
IF(ErfassungMDQ!DP8="d",4,
IF(ErfassungMDQ!DP8="e",5))))),0))</f>
        <v>0</v>
      </c>
      <c r="DQ8" s="279" t="b">
        <f>IF(MDQ!$W11=5,
IF(ErfassungMDQ!DQ8="a",5,
IF(ErfassungMDQ!DQ8="b",4,
IF(ErfassungMDQ!DQ8="c",3,
IF(ErfassungMDQ!DQ8="d",2,
IF(ErfassungMDQ!DQ8="e",1))))),
IF(MDQ!$W11=1,
IF(ErfassungMDQ!DQ8="a",1,
IF(ErfassungMDQ!DQ8="b",2,
IF(ErfassungMDQ!DQ8="c",3,
IF(ErfassungMDQ!DQ8="d",4,
IF(ErfassungMDQ!DQ8="e",5))))),0))</f>
        <v>0</v>
      </c>
      <c r="DR8" s="277" t="b">
        <f>IF(MDQ!$W11=5,
IF(ErfassungMDQ!DR8="a",5,
IF(ErfassungMDQ!DR8="b",4,
IF(ErfassungMDQ!DR8="c",3,
IF(ErfassungMDQ!DR8="d",2,
IF(ErfassungMDQ!DR8="e",1))))),
IF(MDQ!$W11=1,
IF(ErfassungMDQ!DR8="a",1,
IF(ErfassungMDQ!DR8="b",2,
IF(ErfassungMDQ!DR8="c",3,
IF(ErfassungMDQ!DR8="d",4,
IF(ErfassungMDQ!DR8="e",5))))),0))</f>
        <v>0</v>
      </c>
      <c r="DS8" s="279" t="b">
        <f>IF(MDQ!$W11=5,
IF(ErfassungMDQ!DS8="a",5,
IF(ErfassungMDQ!DS8="b",4,
IF(ErfassungMDQ!DS8="c",3,
IF(ErfassungMDQ!DS8="d",2,
IF(ErfassungMDQ!DS8="e",1))))),
IF(MDQ!$W11=1,
IF(ErfassungMDQ!DS8="a",1,
IF(ErfassungMDQ!DS8="b",2,
IF(ErfassungMDQ!DS8="c",3,
IF(ErfassungMDQ!DS8="d",4,
IF(ErfassungMDQ!DS8="e",5))))),0))</f>
        <v>0</v>
      </c>
      <c r="DT8" s="277" t="b">
        <f>IF(MDQ!$W11=5,
IF(ErfassungMDQ!DT8="a",5,
IF(ErfassungMDQ!DT8="b",4,
IF(ErfassungMDQ!DT8="c",3,
IF(ErfassungMDQ!DT8="d",2,
IF(ErfassungMDQ!DT8="e",1))))),
IF(MDQ!$W11=1,
IF(ErfassungMDQ!DT8="a",1,
IF(ErfassungMDQ!DT8="b",2,
IF(ErfassungMDQ!DT8="c",3,
IF(ErfassungMDQ!DT8="d",4,
IF(ErfassungMDQ!DT8="e",5))))),0))</f>
        <v>0</v>
      </c>
      <c r="DU8" s="279" t="b">
        <f>IF(MDQ!$W11=5,
IF(ErfassungMDQ!DU8="a",5,
IF(ErfassungMDQ!DU8="b",4,
IF(ErfassungMDQ!DU8="c",3,
IF(ErfassungMDQ!DU8="d",2,
IF(ErfassungMDQ!DU8="e",1))))),
IF(MDQ!$W11=1,
IF(ErfassungMDQ!DU8="a",1,
IF(ErfassungMDQ!DU8="b",2,
IF(ErfassungMDQ!DU8="c",3,
IF(ErfassungMDQ!DU8="d",4,
IF(ErfassungMDQ!DU8="e",5))))),0))</f>
        <v>0</v>
      </c>
      <c r="DV8" s="277" t="b">
        <f>IF(MDQ!$W11=5,
IF(ErfassungMDQ!DV8="a",5,
IF(ErfassungMDQ!DV8="b",4,
IF(ErfassungMDQ!DV8="c",3,
IF(ErfassungMDQ!DV8="d",2,
IF(ErfassungMDQ!DV8="e",1))))),
IF(MDQ!$W11=1,
IF(ErfassungMDQ!DV8="a",1,
IF(ErfassungMDQ!DV8="b",2,
IF(ErfassungMDQ!DV8="c",3,
IF(ErfassungMDQ!DV8="d",4,
IF(ErfassungMDQ!DV8="e",5))))),0))</f>
        <v>0</v>
      </c>
      <c r="DW8" s="279" t="b">
        <f>IF(MDQ!$W11=5,
IF(ErfassungMDQ!DW8="a",5,
IF(ErfassungMDQ!DW8="b",4,
IF(ErfassungMDQ!DW8="c",3,
IF(ErfassungMDQ!DW8="d",2,
IF(ErfassungMDQ!DW8="e",1))))),
IF(MDQ!$W11=1,
IF(ErfassungMDQ!DW8="a",1,
IF(ErfassungMDQ!DW8="b",2,
IF(ErfassungMDQ!DW8="c",3,
IF(ErfassungMDQ!DW8="d",4,
IF(ErfassungMDQ!DW8="e",5))))),0))</f>
        <v>0</v>
      </c>
      <c r="DX8" s="277" t="b">
        <f>IF(MDQ!$W11=5,
IF(ErfassungMDQ!DX8="a",5,
IF(ErfassungMDQ!DX8="b",4,
IF(ErfassungMDQ!DX8="c",3,
IF(ErfassungMDQ!DX8="d",2,
IF(ErfassungMDQ!DX8="e",1))))),
IF(MDQ!$W11=1,
IF(ErfassungMDQ!DX8="a",1,
IF(ErfassungMDQ!DX8="b",2,
IF(ErfassungMDQ!DX8="c",3,
IF(ErfassungMDQ!DX8="d",4,
IF(ErfassungMDQ!DX8="e",5))))),0))</f>
        <v>0</v>
      </c>
      <c r="DY8" s="279" t="b">
        <f>IF(MDQ!$W11=5,
IF(ErfassungMDQ!DY8="a",5,
IF(ErfassungMDQ!DY8="b",4,
IF(ErfassungMDQ!DY8="c",3,
IF(ErfassungMDQ!DY8="d",2,
IF(ErfassungMDQ!DY8="e",1))))),
IF(MDQ!$W11=1,
IF(ErfassungMDQ!DY8="a",1,
IF(ErfassungMDQ!DY8="b",2,
IF(ErfassungMDQ!DY8="c",3,
IF(ErfassungMDQ!DY8="d",4,
IF(ErfassungMDQ!DY8="e",5))))),0))</f>
        <v>0</v>
      </c>
      <c r="DZ8" s="277" t="b">
        <f>IF(MDQ!$W11=5,
IF(ErfassungMDQ!DZ8="a",5,
IF(ErfassungMDQ!DZ8="b",4,
IF(ErfassungMDQ!DZ8="c",3,
IF(ErfassungMDQ!DZ8="d",2,
IF(ErfassungMDQ!DZ8="e",1))))),
IF(MDQ!$W11=1,
IF(ErfassungMDQ!DZ8="a",1,
IF(ErfassungMDQ!DZ8="b",2,
IF(ErfassungMDQ!DZ8="c",3,
IF(ErfassungMDQ!DZ8="d",4,
IF(ErfassungMDQ!DZ8="e",5))))),0))</f>
        <v>0</v>
      </c>
      <c r="EA8" s="279" t="b">
        <f>IF(MDQ!$W11=5,
IF(ErfassungMDQ!EA8="a",5,
IF(ErfassungMDQ!EA8="b",4,
IF(ErfassungMDQ!EA8="c",3,
IF(ErfassungMDQ!EA8="d",2,
IF(ErfassungMDQ!EA8="e",1))))),
IF(MDQ!$W11=1,
IF(ErfassungMDQ!EA8="a",1,
IF(ErfassungMDQ!EA8="b",2,
IF(ErfassungMDQ!EA8="c",3,
IF(ErfassungMDQ!EA8="d",4,
IF(ErfassungMDQ!EA8="e",5))))),0))</f>
        <v>0</v>
      </c>
      <c r="EB8" s="116"/>
      <c r="EC8" s="116"/>
      <c r="ED8" s="116"/>
      <c r="EE8" s="280" t="s">
        <v>686</v>
      </c>
      <c r="EF8" s="116"/>
      <c r="EG8" s="116"/>
      <c r="EH8" s="116"/>
      <c r="EI8" s="116"/>
      <c r="EJ8" s="116"/>
      <c r="EK8" s="116"/>
      <c r="EL8" s="116"/>
      <c r="EM8" s="116"/>
      <c r="EN8" s="116"/>
      <c r="EO8" s="116"/>
      <c r="EP8" s="116"/>
      <c r="EQ8" s="116"/>
      <c r="ER8" s="116"/>
      <c r="ES8" s="116"/>
      <c r="ET8" s="116"/>
      <c r="EU8" s="116"/>
      <c r="EV8" s="116"/>
      <c r="EW8" s="116"/>
      <c r="EX8" s="116"/>
      <c r="EY8" s="116"/>
    </row>
    <row r="9" spans="1:155" ht="12.75" customHeight="1">
      <c r="A9" s="276">
        <v>2</v>
      </c>
      <c r="B9" s="277">
        <f>IF(MDQ!$W12=5,
IF(ErfassungMDQ!B9="a",5,
IF(ErfassungMDQ!B9="b",4,
IF(ErfassungMDQ!B9="c",3,
IF(ErfassungMDQ!B9="d",2,
IF(ErfassungMDQ!B9="e",1))))),
IF(MDQ!$W12=1,
IF(ErfassungMDQ!B9="a",1,
IF(ErfassungMDQ!B9="b",2,
IF(ErfassungMDQ!B9="c",3,
IF(ErfassungMDQ!B9="d",4,
IF(ErfassungMDQ!B9="e",5))))),0))</f>
        <v>2</v>
      </c>
      <c r="C9" s="278" t="b">
        <f>IF(MDQ!$W12=5,
IF(ErfassungMDQ!C9="a",5,
IF(ErfassungMDQ!C9="b",4,
IF(ErfassungMDQ!C9="c",3,
IF(ErfassungMDQ!C9="d",2,
IF(ErfassungMDQ!C9="e",1))))),
IF(MDQ!$W12=1,
IF(ErfassungMDQ!C9="a",1,
IF(ErfassungMDQ!C9="b",2,
IF(ErfassungMDQ!C9="c",3,
IF(ErfassungMDQ!C9="d",4,
IF(ErfassungMDQ!C9="e",5))))),0))</f>
        <v>0</v>
      </c>
      <c r="D9" s="277" t="b">
        <f>IF(MDQ!$W12=5,
IF(ErfassungMDQ!D9="a",5,
IF(ErfassungMDQ!D9="b",4,
IF(ErfassungMDQ!D9="c",3,
IF(ErfassungMDQ!D9="d",2,
IF(ErfassungMDQ!D9="e",1))))),
IF(MDQ!$W12=1,
IF(ErfassungMDQ!D9="a",1,
IF(ErfassungMDQ!D9="b",2,
IF(ErfassungMDQ!D9="c",3,
IF(ErfassungMDQ!D9="d",4,
IF(ErfassungMDQ!D9="e",5))))),0))</f>
        <v>0</v>
      </c>
      <c r="E9" s="278" t="b">
        <f>IF(MDQ!$W12=5,
IF(ErfassungMDQ!E9="a",5,
IF(ErfassungMDQ!E9="b",4,
IF(ErfassungMDQ!E9="c",3,
IF(ErfassungMDQ!E9="d",2,
IF(ErfassungMDQ!E9="e",1))))),
IF(MDQ!$W12=1,
IF(ErfassungMDQ!E9="a",1,
IF(ErfassungMDQ!E9="b",2,
IF(ErfassungMDQ!E9="c",3,
IF(ErfassungMDQ!E9="d",4,
IF(ErfassungMDQ!E9="e",5))))),0))</f>
        <v>0</v>
      </c>
      <c r="F9" s="277" t="b">
        <f>IF(MDQ!$W12=5,
IF(ErfassungMDQ!F9="a",5,
IF(ErfassungMDQ!F9="b",4,
IF(ErfassungMDQ!F9="c",3,
IF(ErfassungMDQ!F9="d",2,
IF(ErfassungMDQ!F9="e",1))))),
IF(MDQ!$W12=1,
IF(ErfassungMDQ!F9="a",1,
IF(ErfassungMDQ!F9="b",2,
IF(ErfassungMDQ!F9="c",3,
IF(ErfassungMDQ!F9="d",4,
IF(ErfassungMDQ!F9="e",5))))),0))</f>
        <v>0</v>
      </c>
      <c r="G9" s="278" t="b">
        <f>IF(MDQ!$W12=5,
IF(ErfassungMDQ!G9="a",5,
IF(ErfassungMDQ!G9="b",4,
IF(ErfassungMDQ!G9="c",3,
IF(ErfassungMDQ!G9="d",2,
IF(ErfassungMDQ!G9="e",1))))),
IF(MDQ!$W12=1,
IF(ErfassungMDQ!G9="a",1,
IF(ErfassungMDQ!G9="b",2,
IF(ErfassungMDQ!G9="c",3,
IF(ErfassungMDQ!G9="d",4,
IF(ErfassungMDQ!G9="e",5))))),0))</f>
        <v>0</v>
      </c>
      <c r="H9" s="277" t="b">
        <f>IF(MDQ!$W12=5,
IF(ErfassungMDQ!H9="a",5,
IF(ErfassungMDQ!H9="b",4,
IF(ErfassungMDQ!H9="c",3,
IF(ErfassungMDQ!H9="d",2,
IF(ErfassungMDQ!H9="e",1))))),
IF(MDQ!$W12=1,
IF(ErfassungMDQ!H9="a",1,
IF(ErfassungMDQ!H9="b",2,
IF(ErfassungMDQ!H9="c",3,
IF(ErfassungMDQ!H9="d",4,
IF(ErfassungMDQ!H9="e",5))))),0))</f>
        <v>0</v>
      </c>
      <c r="I9" s="278" t="b">
        <f>IF(MDQ!$W12=5,
IF(ErfassungMDQ!I9="a",5,
IF(ErfassungMDQ!I9="b",4,
IF(ErfassungMDQ!I9="c",3,
IF(ErfassungMDQ!I9="d",2,
IF(ErfassungMDQ!I9="e",1))))),
IF(MDQ!$W12=1,
IF(ErfassungMDQ!I9="a",1,
IF(ErfassungMDQ!I9="b",2,
IF(ErfassungMDQ!I9="c",3,
IF(ErfassungMDQ!I9="d",4,
IF(ErfassungMDQ!I9="e",5))))),0))</f>
        <v>0</v>
      </c>
      <c r="J9" s="277" t="b">
        <f>IF(MDQ!$W12=5,
IF(ErfassungMDQ!J9="a",5,
IF(ErfassungMDQ!J9="b",4,
IF(ErfassungMDQ!J9="c",3,
IF(ErfassungMDQ!J9="d",2,
IF(ErfassungMDQ!J9="e",1))))),
IF(MDQ!$W12=1,
IF(ErfassungMDQ!J9="a",1,
IF(ErfassungMDQ!J9="b",2,
IF(ErfassungMDQ!J9="c",3,
IF(ErfassungMDQ!J9="d",4,
IF(ErfassungMDQ!J9="e",5))))),0))</f>
        <v>0</v>
      </c>
      <c r="K9" s="278" t="b">
        <f>IF(MDQ!$W12=5,
IF(ErfassungMDQ!K9="a",5,
IF(ErfassungMDQ!K9="b",4,
IF(ErfassungMDQ!K9="c",3,
IF(ErfassungMDQ!K9="d",2,
IF(ErfassungMDQ!K9="e",1))))),
IF(MDQ!$W12=1,
IF(ErfassungMDQ!K9="a",1,
IF(ErfassungMDQ!K9="b",2,
IF(ErfassungMDQ!K9="c",3,
IF(ErfassungMDQ!K9="d",4,
IF(ErfassungMDQ!K9="e",5))))),0))</f>
        <v>0</v>
      </c>
      <c r="L9" s="277" t="b">
        <f>IF(MDQ!$W12=5,
IF(ErfassungMDQ!L9="a",5,
IF(ErfassungMDQ!L9="b",4,
IF(ErfassungMDQ!L9="c",3,
IF(ErfassungMDQ!L9="d",2,
IF(ErfassungMDQ!L9="e",1))))),
IF(MDQ!$W12=1,
IF(ErfassungMDQ!L9="a",1,
IF(ErfassungMDQ!L9="b",2,
IF(ErfassungMDQ!L9="c",3,
IF(ErfassungMDQ!L9="d",4,
IF(ErfassungMDQ!L9="e",5))))),0))</f>
        <v>0</v>
      </c>
      <c r="M9" s="278" t="b">
        <f>IF(MDQ!$W12=5,
IF(ErfassungMDQ!M9="a",5,
IF(ErfassungMDQ!M9="b",4,
IF(ErfassungMDQ!M9="c",3,
IF(ErfassungMDQ!M9="d",2,
IF(ErfassungMDQ!M9="e",1))))),
IF(MDQ!$W12=1,
IF(ErfassungMDQ!M9="a",1,
IF(ErfassungMDQ!M9="b",2,
IF(ErfassungMDQ!M9="c",3,
IF(ErfassungMDQ!M9="d",4,
IF(ErfassungMDQ!M9="e",5))))),0))</f>
        <v>0</v>
      </c>
      <c r="N9" s="277" t="b">
        <f>IF(MDQ!$W12=5,
IF(ErfassungMDQ!N9="a",5,
IF(ErfassungMDQ!N9="b",4,
IF(ErfassungMDQ!N9="c",3,
IF(ErfassungMDQ!N9="d",2,
IF(ErfassungMDQ!N9="e",1))))),
IF(MDQ!$W12=1,
IF(ErfassungMDQ!N9="a",1,
IF(ErfassungMDQ!N9="b",2,
IF(ErfassungMDQ!N9="c",3,
IF(ErfassungMDQ!N9="d",4,
IF(ErfassungMDQ!N9="e",5))))),0))</f>
        <v>0</v>
      </c>
      <c r="O9" s="278" t="b">
        <f>IF(MDQ!$W12=5,
IF(ErfassungMDQ!O9="a",5,
IF(ErfassungMDQ!O9="b",4,
IF(ErfassungMDQ!O9="c",3,
IF(ErfassungMDQ!O9="d",2,
IF(ErfassungMDQ!O9="e",1))))),
IF(MDQ!$W12=1,
IF(ErfassungMDQ!O9="a",1,
IF(ErfassungMDQ!O9="b",2,
IF(ErfassungMDQ!O9="c",3,
IF(ErfassungMDQ!O9="d",4,
IF(ErfassungMDQ!O9="e",5))))),0))</f>
        <v>0</v>
      </c>
      <c r="P9" s="277" t="b">
        <f>IF(MDQ!$W12=5,
IF(ErfassungMDQ!P9="a",5,
IF(ErfassungMDQ!P9="b",4,
IF(ErfassungMDQ!P9="c",3,
IF(ErfassungMDQ!P9="d",2,
IF(ErfassungMDQ!P9="e",1))))),
IF(MDQ!$W12=1,
IF(ErfassungMDQ!P9="a",1,
IF(ErfassungMDQ!P9="b",2,
IF(ErfassungMDQ!P9="c",3,
IF(ErfassungMDQ!P9="d",4,
IF(ErfassungMDQ!P9="e",5))))),0))</f>
        <v>0</v>
      </c>
      <c r="Q9" s="278" t="b">
        <f>IF(MDQ!$W12=5,
IF(ErfassungMDQ!Q9="a",5,
IF(ErfassungMDQ!Q9="b",4,
IF(ErfassungMDQ!Q9="c",3,
IF(ErfassungMDQ!Q9="d",2,
IF(ErfassungMDQ!Q9="e",1))))),
IF(MDQ!$W12=1,
IF(ErfassungMDQ!Q9="a",1,
IF(ErfassungMDQ!Q9="b",2,
IF(ErfassungMDQ!Q9="c",3,
IF(ErfassungMDQ!Q9="d",4,
IF(ErfassungMDQ!Q9="e",5))))),0))</f>
        <v>0</v>
      </c>
      <c r="R9" s="277" t="b">
        <f>IF(MDQ!$W12=5,
IF(ErfassungMDQ!R9="a",5,
IF(ErfassungMDQ!R9="b",4,
IF(ErfassungMDQ!R9="c",3,
IF(ErfassungMDQ!R9="d",2,
IF(ErfassungMDQ!R9="e",1))))),
IF(MDQ!$W12=1,
IF(ErfassungMDQ!R9="a",1,
IF(ErfassungMDQ!R9="b",2,
IF(ErfassungMDQ!R9="c",3,
IF(ErfassungMDQ!R9="d",4,
IF(ErfassungMDQ!R9="e",5))))),0))</f>
        <v>0</v>
      </c>
      <c r="S9" s="278" t="b">
        <f>IF(MDQ!$W12=5,
IF(ErfassungMDQ!S9="a",5,
IF(ErfassungMDQ!S9="b",4,
IF(ErfassungMDQ!S9="c",3,
IF(ErfassungMDQ!S9="d",2,
IF(ErfassungMDQ!S9="e",1))))),
IF(MDQ!$W12=1,
IF(ErfassungMDQ!S9="a",1,
IF(ErfassungMDQ!S9="b",2,
IF(ErfassungMDQ!S9="c",3,
IF(ErfassungMDQ!S9="d",4,
IF(ErfassungMDQ!S9="e",5))))),0))</f>
        <v>0</v>
      </c>
      <c r="T9" s="277" t="b">
        <f>IF(MDQ!$W12=5,
IF(ErfassungMDQ!T9="a",5,
IF(ErfassungMDQ!T9="b",4,
IF(ErfassungMDQ!T9="c",3,
IF(ErfassungMDQ!T9="d",2,
IF(ErfassungMDQ!T9="e",1))))),
IF(MDQ!$W12=1,
IF(ErfassungMDQ!T9="a",1,
IF(ErfassungMDQ!T9="b",2,
IF(ErfassungMDQ!T9="c",3,
IF(ErfassungMDQ!T9="d",4,
IF(ErfassungMDQ!T9="e",5))))),0))</f>
        <v>0</v>
      </c>
      <c r="U9" s="278" t="b">
        <f>IF(MDQ!$W12=5,
IF(ErfassungMDQ!U9="a",5,
IF(ErfassungMDQ!U9="b",4,
IF(ErfassungMDQ!U9="c",3,
IF(ErfassungMDQ!U9="d",2,
IF(ErfassungMDQ!U9="e",1))))),
IF(MDQ!$W12=1,
IF(ErfassungMDQ!U9="a",1,
IF(ErfassungMDQ!U9="b",2,
IF(ErfassungMDQ!U9="c",3,
IF(ErfassungMDQ!U9="d",4,
IF(ErfassungMDQ!U9="e",5))))),0))</f>
        <v>0</v>
      </c>
      <c r="V9" s="277" t="b">
        <f>IF(MDQ!$W12=5,
IF(ErfassungMDQ!V9="a",5,
IF(ErfassungMDQ!V9="b",4,
IF(ErfassungMDQ!V9="c",3,
IF(ErfassungMDQ!V9="d",2,
IF(ErfassungMDQ!V9="e",1))))),
IF(MDQ!$W12=1,
IF(ErfassungMDQ!V9="a",1,
IF(ErfassungMDQ!V9="b",2,
IF(ErfassungMDQ!V9="c",3,
IF(ErfassungMDQ!V9="d",4,
IF(ErfassungMDQ!V9="e",5))))),0))</f>
        <v>0</v>
      </c>
      <c r="W9" s="278" t="b">
        <f>IF(MDQ!$W12=5,
IF(ErfassungMDQ!W9="a",5,
IF(ErfassungMDQ!W9="b",4,
IF(ErfassungMDQ!W9="c",3,
IF(ErfassungMDQ!W9="d",2,
IF(ErfassungMDQ!W9="e",1))))),
IF(MDQ!$W12=1,
IF(ErfassungMDQ!W9="a",1,
IF(ErfassungMDQ!W9="b",2,
IF(ErfassungMDQ!W9="c",3,
IF(ErfassungMDQ!W9="d",4,
IF(ErfassungMDQ!W9="e",5))))),0))</f>
        <v>0</v>
      </c>
      <c r="X9" s="277" t="b">
        <f>IF(MDQ!$W12=5,
IF(ErfassungMDQ!X9="a",5,
IF(ErfassungMDQ!X9="b",4,
IF(ErfassungMDQ!X9="c",3,
IF(ErfassungMDQ!X9="d",2,
IF(ErfassungMDQ!X9="e",1))))),
IF(MDQ!$W12=1,
IF(ErfassungMDQ!X9="a",1,
IF(ErfassungMDQ!X9="b",2,
IF(ErfassungMDQ!X9="c",3,
IF(ErfassungMDQ!X9="d",4,
IF(ErfassungMDQ!X9="e",5))))),0))</f>
        <v>0</v>
      </c>
      <c r="Y9" s="278" t="b">
        <f>IF(MDQ!$W12=5,
IF(ErfassungMDQ!Y9="a",5,
IF(ErfassungMDQ!Y9="b",4,
IF(ErfassungMDQ!Y9="c",3,
IF(ErfassungMDQ!Y9="d",2,
IF(ErfassungMDQ!Y9="e",1))))),
IF(MDQ!$W12=1,
IF(ErfassungMDQ!Y9="a",1,
IF(ErfassungMDQ!Y9="b",2,
IF(ErfassungMDQ!Y9="c",3,
IF(ErfassungMDQ!Y9="d",4,
IF(ErfassungMDQ!Y9="e",5))))),0))</f>
        <v>0</v>
      </c>
      <c r="Z9" s="277" t="b">
        <f>IF(MDQ!$W12=5,
IF(ErfassungMDQ!Z9="a",5,
IF(ErfassungMDQ!Z9="b",4,
IF(ErfassungMDQ!Z9="c",3,
IF(ErfassungMDQ!Z9="d",2,
IF(ErfassungMDQ!Z9="e",1))))),
IF(MDQ!$W12=1,
IF(ErfassungMDQ!Z9="a",1,
IF(ErfassungMDQ!Z9="b",2,
IF(ErfassungMDQ!Z9="c",3,
IF(ErfassungMDQ!Z9="d",4,
IF(ErfassungMDQ!Z9="e",5))))),0))</f>
        <v>0</v>
      </c>
      <c r="AA9" s="278" t="b">
        <f>IF(MDQ!$W12=5,
IF(ErfassungMDQ!AA9="a",5,
IF(ErfassungMDQ!AA9="b",4,
IF(ErfassungMDQ!AA9="c",3,
IF(ErfassungMDQ!AA9="d",2,
IF(ErfassungMDQ!AA9="e",1))))),
IF(MDQ!$W12=1,
IF(ErfassungMDQ!AA9="a",1,
IF(ErfassungMDQ!AA9="b",2,
IF(ErfassungMDQ!AA9="c",3,
IF(ErfassungMDQ!AA9="d",4,
IF(ErfassungMDQ!AA9="e",5))))),0))</f>
        <v>0</v>
      </c>
      <c r="AB9" s="277" t="b">
        <f>IF(MDQ!$W12=5,
IF(ErfassungMDQ!AB9="a",5,
IF(ErfassungMDQ!AB9="b",4,
IF(ErfassungMDQ!AB9="c",3,
IF(ErfassungMDQ!AB9="d",2,
IF(ErfassungMDQ!AB9="e",1))))),
IF(MDQ!$W12=1,
IF(ErfassungMDQ!AB9="a",1,
IF(ErfassungMDQ!AB9="b",2,
IF(ErfassungMDQ!AB9="c",3,
IF(ErfassungMDQ!AB9="d",4,
IF(ErfassungMDQ!AB9="e",5))))),0))</f>
        <v>0</v>
      </c>
      <c r="AC9" s="278" t="b">
        <f>IF(MDQ!$W12=5,
IF(ErfassungMDQ!AC9="a",5,
IF(ErfassungMDQ!AC9="b",4,
IF(ErfassungMDQ!AC9="c",3,
IF(ErfassungMDQ!AC9="d",2,
IF(ErfassungMDQ!AC9="e",1))))),
IF(MDQ!$W12=1,
IF(ErfassungMDQ!AC9="a",1,
IF(ErfassungMDQ!AC9="b",2,
IF(ErfassungMDQ!AC9="c",3,
IF(ErfassungMDQ!AC9="d",4,
IF(ErfassungMDQ!AC9="e",5))))),0))</f>
        <v>0</v>
      </c>
      <c r="AD9" s="277" t="b">
        <f>IF(MDQ!$W12=5,
IF(ErfassungMDQ!AD9="a",5,
IF(ErfassungMDQ!AD9="b",4,
IF(ErfassungMDQ!AD9="c",3,
IF(ErfassungMDQ!AD9="d",2,
IF(ErfassungMDQ!AD9="e",1))))),
IF(MDQ!$W12=1,
IF(ErfassungMDQ!AD9="a",1,
IF(ErfassungMDQ!AD9="b",2,
IF(ErfassungMDQ!AD9="c",3,
IF(ErfassungMDQ!AD9="d",4,
IF(ErfassungMDQ!AD9="e",5))))),0))</f>
        <v>0</v>
      </c>
      <c r="AE9" s="278" t="b">
        <f>IF(MDQ!$W12=5,
IF(ErfassungMDQ!AE9="a",5,
IF(ErfassungMDQ!AE9="b",4,
IF(ErfassungMDQ!AE9="c",3,
IF(ErfassungMDQ!AE9="d",2,
IF(ErfassungMDQ!AE9="e",1))))),
IF(MDQ!$W12=1,
IF(ErfassungMDQ!AE9="a",1,
IF(ErfassungMDQ!AE9="b",2,
IF(ErfassungMDQ!AE9="c",3,
IF(ErfassungMDQ!AE9="d",4,
IF(ErfassungMDQ!AE9="e",5))))),0))</f>
        <v>0</v>
      </c>
      <c r="AF9" s="277" t="b">
        <f>IF(MDQ!$W12=5,
IF(ErfassungMDQ!AF9="a",5,
IF(ErfassungMDQ!AF9="b",4,
IF(ErfassungMDQ!AF9="c",3,
IF(ErfassungMDQ!AF9="d",2,
IF(ErfassungMDQ!AF9="e",1))))),
IF(MDQ!$W12=1,
IF(ErfassungMDQ!AF9="a",1,
IF(ErfassungMDQ!AF9="b",2,
IF(ErfassungMDQ!AF9="c",3,
IF(ErfassungMDQ!AF9="d",4,
IF(ErfassungMDQ!AF9="e",5))))),0))</f>
        <v>0</v>
      </c>
      <c r="AG9" s="278" t="b">
        <f>IF(MDQ!$W12=5,
IF(ErfassungMDQ!AG9="a",5,
IF(ErfassungMDQ!AG9="b",4,
IF(ErfassungMDQ!AG9="c",3,
IF(ErfassungMDQ!AG9="d",2,
IF(ErfassungMDQ!AG9="e",1))))),
IF(MDQ!$W12=1,
IF(ErfassungMDQ!AG9="a",1,
IF(ErfassungMDQ!AG9="b",2,
IF(ErfassungMDQ!AG9="c",3,
IF(ErfassungMDQ!AG9="d",4,
IF(ErfassungMDQ!AG9="e",5))))),0))</f>
        <v>0</v>
      </c>
      <c r="AH9" s="277" t="b">
        <f>IF(MDQ!$W12=5,
IF(ErfassungMDQ!AH9="a",5,
IF(ErfassungMDQ!AH9="b",4,
IF(ErfassungMDQ!AH9="c",3,
IF(ErfassungMDQ!AH9="d",2,
IF(ErfassungMDQ!AH9="e",1))))),
IF(MDQ!$W12=1,
IF(ErfassungMDQ!AH9="a",1,
IF(ErfassungMDQ!AH9="b",2,
IF(ErfassungMDQ!AH9="c",3,
IF(ErfassungMDQ!AH9="d",4,
IF(ErfassungMDQ!AH9="e",5))))),0))</f>
        <v>0</v>
      </c>
      <c r="AI9" s="278" t="b">
        <f>IF(MDQ!$W12=5,
IF(ErfassungMDQ!AI9="a",5,
IF(ErfassungMDQ!AI9="b",4,
IF(ErfassungMDQ!AI9="c",3,
IF(ErfassungMDQ!AI9="d",2,
IF(ErfassungMDQ!AI9="e",1))))),
IF(MDQ!$W12=1,
IF(ErfassungMDQ!AI9="a",1,
IF(ErfassungMDQ!AI9="b",2,
IF(ErfassungMDQ!AI9="c",3,
IF(ErfassungMDQ!AI9="d",4,
IF(ErfassungMDQ!AI9="e",5))))),0))</f>
        <v>0</v>
      </c>
      <c r="AJ9" s="277" t="b">
        <f>IF(MDQ!$W12=5,
IF(ErfassungMDQ!AJ9="a",5,
IF(ErfassungMDQ!AJ9="b",4,
IF(ErfassungMDQ!AJ9="c",3,
IF(ErfassungMDQ!AJ9="d",2,
IF(ErfassungMDQ!AJ9="e",1))))),
IF(MDQ!$W12=1,
IF(ErfassungMDQ!AJ9="a",1,
IF(ErfassungMDQ!AJ9="b",2,
IF(ErfassungMDQ!AJ9="c",3,
IF(ErfassungMDQ!AJ9="d",4,
IF(ErfassungMDQ!AJ9="e",5))))),0))</f>
        <v>0</v>
      </c>
      <c r="AK9" s="278" t="b">
        <f>IF(MDQ!$W12=5,
IF(ErfassungMDQ!AK9="a",5,
IF(ErfassungMDQ!AK9="b",4,
IF(ErfassungMDQ!AK9="c",3,
IF(ErfassungMDQ!AK9="d",2,
IF(ErfassungMDQ!AK9="e",1))))),
IF(MDQ!$W12=1,
IF(ErfassungMDQ!AK9="a",1,
IF(ErfassungMDQ!AK9="b",2,
IF(ErfassungMDQ!AK9="c",3,
IF(ErfassungMDQ!AK9="d",4,
IF(ErfassungMDQ!AK9="e",5))))),0))</f>
        <v>0</v>
      </c>
      <c r="AL9" s="277" t="b">
        <f>IF(MDQ!$W12=5,
IF(ErfassungMDQ!AL9="a",5,
IF(ErfassungMDQ!AL9="b",4,
IF(ErfassungMDQ!AL9="c",3,
IF(ErfassungMDQ!AL9="d",2,
IF(ErfassungMDQ!AL9="e",1))))),
IF(MDQ!$W12=1,
IF(ErfassungMDQ!AL9="a",1,
IF(ErfassungMDQ!AL9="b",2,
IF(ErfassungMDQ!AL9="c",3,
IF(ErfassungMDQ!AL9="d",4,
IF(ErfassungMDQ!AL9="e",5))))),0))</f>
        <v>0</v>
      </c>
      <c r="AM9" s="278" t="b">
        <f>IF(MDQ!$W12=5,
IF(ErfassungMDQ!AM9="a",5,
IF(ErfassungMDQ!AM9="b",4,
IF(ErfassungMDQ!AM9="c",3,
IF(ErfassungMDQ!AM9="d",2,
IF(ErfassungMDQ!AM9="e",1))))),
IF(MDQ!$W12=1,
IF(ErfassungMDQ!AM9="a",1,
IF(ErfassungMDQ!AM9="b",2,
IF(ErfassungMDQ!AM9="c",3,
IF(ErfassungMDQ!AM9="d",4,
IF(ErfassungMDQ!AM9="e",5))))),0))</f>
        <v>0</v>
      </c>
      <c r="AN9" s="277" t="b">
        <f>IF(MDQ!$W12=5,
IF(ErfassungMDQ!AN9="a",5,
IF(ErfassungMDQ!AN9="b",4,
IF(ErfassungMDQ!AN9="c",3,
IF(ErfassungMDQ!AN9="d",2,
IF(ErfassungMDQ!AN9="e",1))))),
IF(MDQ!$W12=1,
IF(ErfassungMDQ!AN9="a",1,
IF(ErfassungMDQ!AN9="b",2,
IF(ErfassungMDQ!AN9="c",3,
IF(ErfassungMDQ!AN9="d",4,
IF(ErfassungMDQ!AN9="e",5))))),0))</f>
        <v>0</v>
      </c>
      <c r="AO9" s="278" t="b">
        <f>IF(MDQ!$W12=5,
IF(ErfassungMDQ!AO9="a",5,
IF(ErfassungMDQ!AO9="b",4,
IF(ErfassungMDQ!AO9="c",3,
IF(ErfassungMDQ!AO9="d",2,
IF(ErfassungMDQ!AO9="e",1))))),
IF(MDQ!$W12=1,
IF(ErfassungMDQ!AO9="a",1,
IF(ErfassungMDQ!AO9="b",2,
IF(ErfassungMDQ!AO9="c",3,
IF(ErfassungMDQ!AO9="d",4,
IF(ErfassungMDQ!AO9="e",5))))),0))</f>
        <v>0</v>
      </c>
      <c r="AP9" s="277" t="b">
        <f>IF(MDQ!$W12=5,
IF(ErfassungMDQ!AP9="a",5,
IF(ErfassungMDQ!AP9="b",4,
IF(ErfassungMDQ!AP9="c",3,
IF(ErfassungMDQ!AP9="d",2,
IF(ErfassungMDQ!AP9="e",1))))),
IF(MDQ!$W12=1,
IF(ErfassungMDQ!AP9="a",1,
IF(ErfassungMDQ!AP9="b",2,
IF(ErfassungMDQ!AP9="c",3,
IF(ErfassungMDQ!AP9="d",4,
IF(ErfassungMDQ!AP9="e",5))))),0))</f>
        <v>0</v>
      </c>
      <c r="AQ9" s="278" t="b">
        <f>IF(MDQ!$W12=5,
IF(ErfassungMDQ!AQ9="a",5,
IF(ErfassungMDQ!AQ9="b",4,
IF(ErfassungMDQ!AQ9="c",3,
IF(ErfassungMDQ!AQ9="d",2,
IF(ErfassungMDQ!AQ9="e",1))))),
IF(MDQ!$W12=1,
IF(ErfassungMDQ!AQ9="a",1,
IF(ErfassungMDQ!AQ9="b",2,
IF(ErfassungMDQ!AQ9="c",3,
IF(ErfassungMDQ!AQ9="d",4,
IF(ErfassungMDQ!AQ9="e",5))))),0))</f>
        <v>0</v>
      </c>
      <c r="AR9" s="277" t="b">
        <f>IF(MDQ!$W12=5,
IF(ErfassungMDQ!AR9="a",5,
IF(ErfassungMDQ!AR9="b",4,
IF(ErfassungMDQ!AR9="c",3,
IF(ErfassungMDQ!AR9="d",2,
IF(ErfassungMDQ!AR9="e",1))))),
IF(MDQ!$W12=1,
IF(ErfassungMDQ!AR9="a",1,
IF(ErfassungMDQ!AR9="b",2,
IF(ErfassungMDQ!AR9="c",3,
IF(ErfassungMDQ!AR9="d",4,
IF(ErfassungMDQ!AR9="e",5))))),0))</f>
        <v>0</v>
      </c>
      <c r="AS9" s="278" t="b">
        <f>IF(MDQ!$W12=5,
IF(ErfassungMDQ!AS9="a",5,
IF(ErfassungMDQ!AS9="b",4,
IF(ErfassungMDQ!AS9="c",3,
IF(ErfassungMDQ!AS9="d",2,
IF(ErfassungMDQ!AS9="e",1))))),
IF(MDQ!$W12=1,
IF(ErfassungMDQ!AS9="a",1,
IF(ErfassungMDQ!AS9="b",2,
IF(ErfassungMDQ!AS9="c",3,
IF(ErfassungMDQ!AS9="d",4,
IF(ErfassungMDQ!AS9="e",5))))),0))</f>
        <v>0</v>
      </c>
      <c r="AT9" s="277" t="b">
        <f>IF(MDQ!$W12=5,
IF(ErfassungMDQ!AT9="a",5,
IF(ErfassungMDQ!AT9="b",4,
IF(ErfassungMDQ!AT9="c",3,
IF(ErfassungMDQ!AT9="d",2,
IF(ErfassungMDQ!AT9="e",1))))),
IF(MDQ!$W12=1,
IF(ErfassungMDQ!AT9="a",1,
IF(ErfassungMDQ!AT9="b",2,
IF(ErfassungMDQ!AT9="c",3,
IF(ErfassungMDQ!AT9="d",4,
IF(ErfassungMDQ!AT9="e",5))))),0))</f>
        <v>0</v>
      </c>
      <c r="AU9" s="278" t="b">
        <f>IF(MDQ!$W12=5,
IF(ErfassungMDQ!AU9="a",5,
IF(ErfassungMDQ!AU9="b",4,
IF(ErfassungMDQ!AU9="c",3,
IF(ErfassungMDQ!AU9="d",2,
IF(ErfassungMDQ!AU9="e",1))))),
IF(MDQ!$W12=1,
IF(ErfassungMDQ!AU9="a",1,
IF(ErfassungMDQ!AU9="b",2,
IF(ErfassungMDQ!AU9="c",3,
IF(ErfassungMDQ!AU9="d",4,
IF(ErfassungMDQ!AU9="e",5))))),0))</f>
        <v>0</v>
      </c>
      <c r="AV9" s="277" t="b">
        <f>IF(MDQ!$W12=5,
IF(ErfassungMDQ!AV9="a",5,
IF(ErfassungMDQ!AV9="b",4,
IF(ErfassungMDQ!AV9="c",3,
IF(ErfassungMDQ!AV9="d",2,
IF(ErfassungMDQ!AV9="e",1))))),
IF(MDQ!$W12=1,
IF(ErfassungMDQ!AV9="a",1,
IF(ErfassungMDQ!AV9="b",2,
IF(ErfassungMDQ!AV9="c",3,
IF(ErfassungMDQ!AV9="d",4,
IF(ErfassungMDQ!AV9="e",5))))),0))</f>
        <v>0</v>
      </c>
      <c r="AW9" s="278" t="b">
        <f>IF(MDQ!$W12=5,
IF(ErfassungMDQ!AW9="a",5,
IF(ErfassungMDQ!AW9="b",4,
IF(ErfassungMDQ!AW9="c",3,
IF(ErfassungMDQ!AW9="d",2,
IF(ErfassungMDQ!AW9="e",1))))),
IF(MDQ!$W12=1,
IF(ErfassungMDQ!AW9="a",1,
IF(ErfassungMDQ!AW9="b",2,
IF(ErfassungMDQ!AW9="c",3,
IF(ErfassungMDQ!AW9="d",4,
IF(ErfassungMDQ!AW9="e",5))))),0))</f>
        <v>0</v>
      </c>
      <c r="AX9" s="277" t="b">
        <f>IF(MDQ!$W12=5,
IF(ErfassungMDQ!AX9="a",5,
IF(ErfassungMDQ!AX9="b",4,
IF(ErfassungMDQ!AX9="c",3,
IF(ErfassungMDQ!AX9="d",2,
IF(ErfassungMDQ!AX9="e",1))))),
IF(MDQ!$W12=1,
IF(ErfassungMDQ!AX9="a",1,
IF(ErfassungMDQ!AX9="b",2,
IF(ErfassungMDQ!AX9="c",3,
IF(ErfassungMDQ!AX9="d",4,
IF(ErfassungMDQ!AX9="e",5))))),0))</f>
        <v>0</v>
      </c>
      <c r="AY9" s="278" t="b">
        <f>IF(MDQ!$W12=5,
IF(ErfassungMDQ!AY9="a",5,
IF(ErfassungMDQ!AY9="b",4,
IF(ErfassungMDQ!AY9="c",3,
IF(ErfassungMDQ!AY9="d",2,
IF(ErfassungMDQ!AY9="e",1))))),
IF(MDQ!$W12=1,
IF(ErfassungMDQ!AY9="a",1,
IF(ErfassungMDQ!AY9="b",2,
IF(ErfassungMDQ!AY9="c",3,
IF(ErfassungMDQ!AY9="d",4,
IF(ErfassungMDQ!AY9="e",5))))),0))</f>
        <v>0</v>
      </c>
      <c r="AZ9" s="277" t="b">
        <f>IF(MDQ!$W12=5,
IF(ErfassungMDQ!AZ9="a",5,
IF(ErfassungMDQ!AZ9="b",4,
IF(ErfassungMDQ!AZ9="c",3,
IF(ErfassungMDQ!AZ9="d",2,
IF(ErfassungMDQ!AZ9="e",1))))),
IF(MDQ!$W12=1,
IF(ErfassungMDQ!AZ9="a",1,
IF(ErfassungMDQ!AZ9="b",2,
IF(ErfassungMDQ!AZ9="c",3,
IF(ErfassungMDQ!AZ9="d",4,
IF(ErfassungMDQ!AZ9="e",5))))),0))</f>
        <v>0</v>
      </c>
      <c r="BA9" s="278" t="b">
        <f>IF(MDQ!$W12=5,
IF(ErfassungMDQ!BA9="a",5,
IF(ErfassungMDQ!BA9="b",4,
IF(ErfassungMDQ!BA9="c",3,
IF(ErfassungMDQ!BA9="d",2,
IF(ErfassungMDQ!BA9="e",1))))),
IF(MDQ!$W12=1,
IF(ErfassungMDQ!BA9="a",1,
IF(ErfassungMDQ!BA9="b",2,
IF(ErfassungMDQ!BA9="c",3,
IF(ErfassungMDQ!BA9="d",4,
IF(ErfassungMDQ!BA9="e",5))))),0))</f>
        <v>0</v>
      </c>
      <c r="BB9" s="277" t="b">
        <f>IF(MDQ!$W12=5,
IF(ErfassungMDQ!BB9="a",5,
IF(ErfassungMDQ!BB9="b",4,
IF(ErfassungMDQ!BB9="c",3,
IF(ErfassungMDQ!BB9="d",2,
IF(ErfassungMDQ!BB9="e",1))))),
IF(MDQ!$W12=1,
IF(ErfassungMDQ!BB9="a",1,
IF(ErfassungMDQ!BB9="b",2,
IF(ErfassungMDQ!BB9="c",3,
IF(ErfassungMDQ!BB9="d",4,
IF(ErfassungMDQ!BB9="e",5))))),0))</f>
        <v>0</v>
      </c>
      <c r="BC9" s="278" t="b">
        <f>IF(MDQ!$W12=5,
IF(ErfassungMDQ!BC9="a",5,
IF(ErfassungMDQ!BC9="b",4,
IF(ErfassungMDQ!BC9="c",3,
IF(ErfassungMDQ!BC9="d",2,
IF(ErfassungMDQ!BC9="e",1))))),
IF(MDQ!$W12=1,
IF(ErfassungMDQ!BC9="a",1,
IF(ErfassungMDQ!BC9="b",2,
IF(ErfassungMDQ!BC9="c",3,
IF(ErfassungMDQ!BC9="d",4,
IF(ErfassungMDQ!BC9="e",5))))),0))</f>
        <v>0</v>
      </c>
      <c r="BD9" s="277" t="b">
        <f>IF(MDQ!$W12=5,
IF(ErfassungMDQ!BD9="a",5,
IF(ErfassungMDQ!BD9="b",4,
IF(ErfassungMDQ!BD9="c",3,
IF(ErfassungMDQ!BD9="d",2,
IF(ErfassungMDQ!BD9="e",1))))),
IF(MDQ!$W12=1,
IF(ErfassungMDQ!BD9="a",1,
IF(ErfassungMDQ!BD9="b",2,
IF(ErfassungMDQ!BD9="c",3,
IF(ErfassungMDQ!BD9="d",4,
IF(ErfassungMDQ!BD9="e",5))))),0))</f>
        <v>0</v>
      </c>
      <c r="BE9" s="278" t="b">
        <f>IF(MDQ!$W12=5,
IF(ErfassungMDQ!BE9="a",5,
IF(ErfassungMDQ!BE9="b",4,
IF(ErfassungMDQ!BE9="c",3,
IF(ErfassungMDQ!BE9="d",2,
IF(ErfassungMDQ!BE9="e",1))))),
IF(MDQ!$W12=1,
IF(ErfassungMDQ!BE9="a",1,
IF(ErfassungMDQ!BE9="b",2,
IF(ErfassungMDQ!BE9="c",3,
IF(ErfassungMDQ!BE9="d",4,
IF(ErfassungMDQ!BE9="e",5))))),0))</f>
        <v>0</v>
      </c>
      <c r="BF9" s="277" t="b">
        <f>IF(MDQ!$W12=5,
IF(ErfassungMDQ!BF9="a",5,
IF(ErfassungMDQ!BF9="b",4,
IF(ErfassungMDQ!BF9="c",3,
IF(ErfassungMDQ!BF9="d",2,
IF(ErfassungMDQ!BF9="e",1))))),
IF(MDQ!$W12=1,
IF(ErfassungMDQ!BF9="a",1,
IF(ErfassungMDQ!BF9="b",2,
IF(ErfassungMDQ!BF9="c",3,
IF(ErfassungMDQ!BF9="d",4,
IF(ErfassungMDQ!BF9="e",5))))),0))</f>
        <v>0</v>
      </c>
      <c r="BG9" s="278" t="b">
        <f>IF(MDQ!$W12=5,
IF(ErfassungMDQ!BG9="a",5,
IF(ErfassungMDQ!BG9="b",4,
IF(ErfassungMDQ!BG9="c",3,
IF(ErfassungMDQ!BG9="d",2,
IF(ErfassungMDQ!BG9="e",1))))),
IF(MDQ!$W12=1,
IF(ErfassungMDQ!BG9="a",1,
IF(ErfassungMDQ!BG9="b",2,
IF(ErfassungMDQ!BG9="c",3,
IF(ErfassungMDQ!BG9="d",4,
IF(ErfassungMDQ!BG9="e",5))))),0))</f>
        <v>0</v>
      </c>
      <c r="BH9" s="277" t="b">
        <f>IF(MDQ!$W12=5,
IF(ErfassungMDQ!BH9="a",5,
IF(ErfassungMDQ!BH9="b",4,
IF(ErfassungMDQ!BH9="c",3,
IF(ErfassungMDQ!BH9="d",2,
IF(ErfassungMDQ!BH9="e",1))))),
IF(MDQ!$W12=1,
IF(ErfassungMDQ!BH9="a",1,
IF(ErfassungMDQ!BH9="b",2,
IF(ErfassungMDQ!BH9="c",3,
IF(ErfassungMDQ!BH9="d",4,
IF(ErfassungMDQ!BH9="e",5))))),0))</f>
        <v>0</v>
      </c>
      <c r="BI9" s="278" t="b">
        <f>IF(MDQ!$W12=5,
IF(ErfassungMDQ!BI9="a",5,
IF(ErfassungMDQ!BI9="b",4,
IF(ErfassungMDQ!BI9="c",3,
IF(ErfassungMDQ!BI9="d",2,
IF(ErfassungMDQ!BI9="e",1))))),
IF(MDQ!$W12=1,
IF(ErfassungMDQ!BI9="a",1,
IF(ErfassungMDQ!BI9="b",2,
IF(ErfassungMDQ!BI9="c",3,
IF(ErfassungMDQ!BI9="d",4,
IF(ErfassungMDQ!BI9="e",5))))),0))</f>
        <v>0</v>
      </c>
      <c r="BJ9" s="277" t="b">
        <f>IF(MDQ!$W12=5,
IF(ErfassungMDQ!BJ9="a",5,
IF(ErfassungMDQ!BJ9="b",4,
IF(ErfassungMDQ!BJ9="c",3,
IF(ErfassungMDQ!BJ9="d",2,
IF(ErfassungMDQ!BJ9="e",1))))),
IF(MDQ!$W12=1,
IF(ErfassungMDQ!BJ9="a",1,
IF(ErfassungMDQ!BJ9="b",2,
IF(ErfassungMDQ!BJ9="c",3,
IF(ErfassungMDQ!BJ9="d",4,
IF(ErfassungMDQ!BJ9="e",5))))),0))</f>
        <v>0</v>
      </c>
      <c r="BK9" s="278" t="b">
        <f>IF(MDQ!$W12=5,
IF(ErfassungMDQ!BK9="a",5,
IF(ErfassungMDQ!BK9="b",4,
IF(ErfassungMDQ!BK9="c",3,
IF(ErfassungMDQ!BK9="d",2,
IF(ErfassungMDQ!BK9="e",1))))),
IF(MDQ!$W12=1,
IF(ErfassungMDQ!BK9="a",1,
IF(ErfassungMDQ!BK9="b",2,
IF(ErfassungMDQ!BK9="c",3,
IF(ErfassungMDQ!BK9="d",4,
IF(ErfassungMDQ!BK9="e",5))))),0))</f>
        <v>0</v>
      </c>
      <c r="BL9" s="277" t="b">
        <f>IF(MDQ!$W12=5,
IF(ErfassungMDQ!BL9="a",5,
IF(ErfassungMDQ!BL9="b",4,
IF(ErfassungMDQ!BL9="c",3,
IF(ErfassungMDQ!BL9="d",2,
IF(ErfassungMDQ!BL9="e",1))))),
IF(MDQ!$W12=1,
IF(ErfassungMDQ!BL9="a",1,
IF(ErfassungMDQ!BL9="b",2,
IF(ErfassungMDQ!BL9="c",3,
IF(ErfassungMDQ!BL9="d",4,
IF(ErfassungMDQ!BL9="e",5))))),0))</f>
        <v>0</v>
      </c>
      <c r="BM9" s="278" t="b">
        <f>IF(MDQ!$W12=5,
IF(ErfassungMDQ!BM9="a",5,
IF(ErfassungMDQ!BM9="b",4,
IF(ErfassungMDQ!BM9="c",3,
IF(ErfassungMDQ!BM9="d",2,
IF(ErfassungMDQ!BM9="e",1))))),
IF(MDQ!$W12=1,
IF(ErfassungMDQ!BM9="a",1,
IF(ErfassungMDQ!BM9="b",2,
IF(ErfassungMDQ!BM9="c",3,
IF(ErfassungMDQ!BM9="d",4,
IF(ErfassungMDQ!BM9="e",5))))),0))</f>
        <v>0</v>
      </c>
      <c r="BN9" s="277" t="b">
        <f>IF(MDQ!$W12=5,
IF(ErfassungMDQ!BN9="a",5,
IF(ErfassungMDQ!BN9="b",4,
IF(ErfassungMDQ!BN9="c",3,
IF(ErfassungMDQ!BN9="d",2,
IF(ErfassungMDQ!BN9="e",1))))),
IF(MDQ!$W12=1,
IF(ErfassungMDQ!BN9="a",1,
IF(ErfassungMDQ!BN9="b",2,
IF(ErfassungMDQ!BN9="c",3,
IF(ErfassungMDQ!BN9="d",4,
IF(ErfassungMDQ!BN9="e",5))))),0))</f>
        <v>0</v>
      </c>
      <c r="BO9" s="278" t="b">
        <f>IF(MDQ!$W12=5,
IF(ErfassungMDQ!BO9="a",5,
IF(ErfassungMDQ!BO9="b",4,
IF(ErfassungMDQ!BO9="c",3,
IF(ErfassungMDQ!BO9="d",2,
IF(ErfassungMDQ!BO9="e",1))))),
IF(MDQ!$W12=1,
IF(ErfassungMDQ!BO9="a",1,
IF(ErfassungMDQ!BO9="b",2,
IF(ErfassungMDQ!BO9="c",3,
IF(ErfassungMDQ!BO9="d",4,
IF(ErfassungMDQ!BO9="e",5))))),0))</f>
        <v>0</v>
      </c>
      <c r="BP9" s="277" t="b">
        <f>IF(MDQ!$W12=5,
IF(ErfassungMDQ!BP9="a",5,
IF(ErfassungMDQ!BP9="b",4,
IF(ErfassungMDQ!BP9="c",3,
IF(ErfassungMDQ!BP9="d",2,
IF(ErfassungMDQ!BP9="e",1))))),
IF(MDQ!$W12=1,
IF(ErfassungMDQ!BP9="a",1,
IF(ErfassungMDQ!BP9="b",2,
IF(ErfassungMDQ!BP9="c",3,
IF(ErfassungMDQ!BP9="d",4,
IF(ErfassungMDQ!BP9="e",5))))),0))</f>
        <v>0</v>
      </c>
      <c r="BQ9" s="278" t="b">
        <f>IF(MDQ!$W12=5,
IF(ErfassungMDQ!BQ9="a",5,
IF(ErfassungMDQ!BQ9="b",4,
IF(ErfassungMDQ!BQ9="c",3,
IF(ErfassungMDQ!BQ9="d",2,
IF(ErfassungMDQ!BQ9="e",1))))),
IF(MDQ!$W12=1,
IF(ErfassungMDQ!BQ9="a",1,
IF(ErfassungMDQ!BQ9="b",2,
IF(ErfassungMDQ!BQ9="c",3,
IF(ErfassungMDQ!BQ9="d",4,
IF(ErfassungMDQ!BQ9="e",5))))),0))</f>
        <v>0</v>
      </c>
      <c r="BR9" s="277" t="b">
        <f>IF(MDQ!$W12=5,
IF(ErfassungMDQ!BR9="a",5,
IF(ErfassungMDQ!BR9="b",4,
IF(ErfassungMDQ!BR9="c",3,
IF(ErfassungMDQ!BR9="d",2,
IF(ErfassungMDQ!BR9="e",1))))),
IF(MDQ!$W12=1,
IF(ErfassungMDQ!BR9="a",1,
IF(ErfassungMDQ!BR9="b",2,
IF(ErfassungMDQ!BR9="c",3,
IF(ErfassungMDQ!BR9="d",4,
IF(ErfassungMDQ!BR9="e",5))))),0))</f>
        <v>0</v>
      </c>
      <c r="BS9" s="278" t="b">
        <f>IF(MDQ!$W12=5,
IF(ErfassungMDQ!BS9="a",5,
IF(ErfassungMDQ!BS9="b",4,
IF(ErfassungMDQ!BS9="c",3,
IF(ErfassungMDQ!BS9="d",2,
IF(ErfassungMDQ!BS9="e",1))))),
IF(MDQ!$W12=1,
IF(ErfassungMDQ!BS9="a",1,
IF(ErfassungMDQ!BS9="b",2,
IF(ErfassungMDQ!BS9="c",3,
IF(ErfassungMDQ!BS9="d",4,
IF(ErfassungMDQ!BS9="e",5))))),0))</f>
        <v>0</v>
      </c>
      <c r="BT9" s="277" t="b">
        <f>IF(MDQ!$W12=5,
IF(ErfassungMDQ!BT9="a",5,
IF(ErfassungMDQ!BT9="b",4,
IF(ErfassungMDQ!BT9="c",3,
IF(ErfassungMDQ!BT9="d",2,
IF(ErfassungMDQ!BT9="e",1))))),
IF(MDQ!$W12=1,
IF(ErfassungMDQ!BT9="a",1,
IF(ErfassungMDQ!BT9="b",2,
IF(ErfassungMDQ!BT9="c",3,
IF(ErfassungMDQ!BT9="d",4,
IF(ErfassungMDQ!BT9="e",5))))),0))</f>
        <v>0</v>
      </c>
      <c r="BU9" s="278" t="b">
        <f>IF(MDQ!$W12=5,
IF(ErfassungMDQ!BU9="a",5,
IF(ErfassungMDQ!BU9="b",4,
IF(ErfassungMDQ!BU9="c",3,
IF(ErfassungMDQ!BU9="d",2,
IF(ErfassungMDQ!BU9="e",1))))),
IF(MDQ!$W12=1,
IF(ErfassungMDQ!BU9="a",1,
IF(ErfassungMDQ!BU9="b",2,
IF(ErfassungMDQ!BU9="c",3,
IF(ErfassungMDQ!BU9="d",4,
IF(ErfassungMDQ!BU9="e",5))))),0))</f>
        <v>0</v>
      </c>
      <c r="BV9" s="277" t="b">
        <f>IF(MDQ!$W12=5,
IF(ErfassungMDQ!BV9="a",5,
IF(ErfassungMDQ!BV9="b",4,
IF(ErfassungMDQ!BV9="c",3,
IF(ErfassungMDQ!BV9="d",2,
IF(ErfassungMDQ!BV9="e",1))))),
IF(MDQ!$W12=1,
IF(ErfassungMDQ!BV9="a",1,
IF(ErfassungMDQ!BV9="b",2,
IF(ErfassungMDQ!BV9="c",3,
IF(ErfassungMDQ!BV9="d",4,
IF(ErfassungMDQ!BV9="e",5))))),0))</f>
        <v>0</v>
      </c>
      <c r="BW9" s="278" t="b">
        <f>IF(MDQ!$W12=5,
IF(ErfassungMDQ!BW9="a",5,
IF(ErfassungMDQ!BW9="b",4,
IF(ErfassungMDQ!BW9="c",3,
IF(ErfassungMDQ!BW9="d",2,
IF(ErfassungMDQ!BW9="e",1))))),
IF(MDQ!$W12=1,
IF(ErfassungMDQ!BW9="a",1,
IF(ErfassungMDQ!BW9="b",2,
IF(ErfassungMDQ!BW9="c",3,
IF(ErfassungMDQ!BW9="d",4,
IF(ErfassungMDQ!BW9="e",5))))),0))</f>
        <v>0</v>
      </c>
      <c r="BX9" s="277" t="b">
        <f>IF(MDQ!$W12=5,
IF(ErfassungMDQ!BX9="a",5,
IF(ErfassungMDQ!BX9="b",4,
IF(ErfassungMDQ!BX9="c",3,
IF(ErfassungMDQ!BX9="d",2,
IF(ErfassungMDQ!BX9="e",1))))),
IF(MDQ!$W12=1,
IF(ErfassungMDQ!BX9="a",1,
IF(ErfassungMDQ!BX9="b",2,
IF(ErfassungMDQ!BX9="c",3,
IF(ErfassungMDQ!BX9="d",4,
IF(ErfassungMDQ!BX9="e",5))))),0))</f>
        <v>0</v>
      </c>
      <c r="BY9" s="278" t="b">
        <f>IF(MDQ!$W12=5,
IF(ErfassungMDQ!BY9="a",5,
IF(ErfassungMDQ!BY9="b",4,
IF(ErfassungMDQ!BY9="c",3,
IF(ErfassungMDQ!BY9="d",2,
IF(ErfassungMDQ!BY9="e",1))))),
IF(MDQ!$W12=1,
IF(ErfassungMDQ!BY9="a",1,
IF(ErfassungMDQ!BY9="b",2,
IF(ErfassungMDQ!BY9="c",3,
IF(ErfassungMDQ!BY9="d",4,
IF(ErfassungMDQ!BY9="e",5))))),0))</f>
        <v>0</v>
      </c>
      <c r="BZ9" s="277" t="b">
        <f>IF(MDQ!$W12=5,
IF(ErfassungMDQ!BZ9="a",5,
IF(ErfassungMDQ!BZ9="b",4,
IF(ErfassungMDQ!BZ9="c",3,
IF(ErfassungMDQ!BZ9="d",2,
IF(ErfassungMDQ!BZ9="e",1))))),
IF(MDQ!$W12=1,
IF(ErfassungMDQ!BZ9="a",1,
IF(ErfassungMDQ!BZ9="b",2,
IF(ErfassungMDQ!BZ9="c",3,
IF(ErfassungMDQ!BZ9="d",4,
IF(ErfassungMDQ!BZ9="e",5))))),0))</f>
        <v>0</v>
      </c>
      <c r="CA9" s="278" t="b">
        <f>IF(MDQ!$W12=5,
IF(ErfassungMDQ!CA9="a",5,
IF(ErfassungMDQ!CA9="b",4,
IF(ErfassungMDQ!CA9="c",3,
IF(ErfassungMDQ!CA9="d",2,
IF(ErfassungMDQ!CA9="e",1))))),
IF(MDQ!$W12=1,
IF(ErfassungMDQ!CA9="a",1,
IF(ErfassungMDQ!CA9="b",2,
IF(ErfassungMDQ!CA9="c",3,
IF(ErfassungMDQ!CA9="d",4,
IF(ErfassungMDQ!CA9="e",5))))),0))</f>
        <v>0</v>
      </c>
      <c r="CB9" s="277" t="b">
        <f>IF(MDQ!$W12=5,
IF(ErfassungMDQ!CB9="a",5,
IF(ErfassungMDQ!CB9="b",4,
IF(ErfassungMDQ!CB9="c",3,
IF(ErfassungMDQ!CB9="d",2,
IF(ErfassungMDQ!CB9="e",1))))),
IF(MDQ!$W12=1,
IF(ErfassungMDQ!CB9="a",1,
IF(ErfassungMDQ!CB9="b",2,
IF(ErfassungMDQ!CB9="c",3,
IF(ErfassungMDQ!CB9="d",4,
IF(ErfassungMDQ!CB9="e",5))))),0))</f>
        <v>0</v>
      </c>
      <c r="CC9" s="278" t="b">
        <f>IF(MDQ!$W12=5,
IF(ErfassungMDQ!CC9="a",5,
IF(ErfassungMDQ!CC9="b",4,
IF(ErfassungMDQ!CC9="c",3,
IF(ErfassungMDQ!CC9="d",2,
IF(ErfassungMDQ!CC9="e",1))))),
IF(MDQ!$W12=1,
IF(ErfassungMDQ!CC9="a",1,
IF(ErfassungMDQ!CC9="b",2,
IF(ErfassungMDQ!CC9="c",3,
IF(ErfassungMDQ!CC9="d",4,
IF(ErfassungMDQ!CC9="e",5))))),0))</f>
        <v>0</v>
      </c>
      <c r="CD9" s="277" t="b">
        <f>IF(MDQ!$W12=5,
IF(ErfassungMDQ!CD9="a",5,
IF(ErfassungMDQ!CD9="b",4,
IF(ErfassungMDQ!CD9="c",3,
IF(ErfassungMDQ!CD9="d",2,
IF(ErfassungMDQ!CD9="e",1))))),
IF(MDQ!$W12=1,
IF(ErfassungMDQ!CD9="a",1,
IF(ErfassungMDQ!CD9="b",2,
IF(ErfassungMDQ!CD9="c",3,
IF(ErfassungMDQ!CD9="d",4,
IF(ErfassungMDQ!CD9="e",5))))),0))</f>
        <v>0</v>
      </c>
      <c r="CE9" s="278" t="b">
        <f>IF(MDQ!$W12=5,
IF(ErfassungMDQ!CE9="a",5,
IF(ErfassungMDQ!CE9="b",4,
IF(ErfassungMDQ!CE9="c",3,
IF(ErfassungMDQ!CE9="d",2,
IF(ErfassungMDQ!CE9="e",1))))),
IF(MDQ!$W12=1,
IF(ErfassungMDQ!CE9="a",1,
IF(ErfassungMDQ!CE9="b",2,
IF(ErfassungMDQ!CE9="c",3,
IF(ErfassungMDQ!CE9="d",4,
IF(ErfassungMDQ!CE9="e",5))))),0))</f>
        <v>0</v>
      </c>
      <c r="CF9" s="277" t="b">
        <f>IF(MDQ!$W12=5,
IF(ErfassungMDQ!CF9="a",5,
IF(ErfassungMDQ!CF9="b",4,
IF(ErfassungMDQ!CF9="c",3,
IF(ErfassungMDQ!CF9="d",2,
IF(ErfassungMDQ!CF9="e",1))))),
IF(MDQ!$W12=1,
IF(ErfassungMDQ!CF9="a",1,
IF(ErfassungMDQ!CF9="b",2,
IF(ErfassungMDQ!CF9="c",3,
IF(ErfassungMDQ!CF9="d",4,
IF(ErfassungMDQ!CF9="e",5))))),0))</f>
        <v>0</v>
      </c>
      <c r="CG9" s="278" t="b">
        <f>IF(MDQ!$W12=5,
IF(ErfassungMDQ!CG9="a",5,
IF(ErfassungMDQ!CG9="b",4,
IF(ErfassungMDQ!CG9="c",3,
IF(ErfassungMDQ!CG9="d",2,
IF(ErfassungMDQ!CG9="e",1))))),
IF(MDQ!$W12=1,
IF(ErfassungMDQ!CG9="a",1,
IF(ErfassungMDQ!CG9="b",2,
IF(ErfassungMDQ!CG9="c",3,
IF(ErfassungMDQ!CG9="d",4,
IF(ErfassungMDQ!CG9="e",5))))),0))</f>
        <v>0</v>
      </c>
      <c r="CH9" s="277" t="b">
        <f>IF(MDQ!$W12=5,
IF(ErfassungMDQ!CH9="a",5,
IF(ErfassungMDQ!CH9="b",4,
IF(ErfassungMDQ!CH9="c",3,
IF(ErfassungMDQ!CH9="d",2,
IF(ErfassungMDQ!CH9="e",1))))),
IF(MDQ!$W12=1,
IF(ErfassungMDQ!CH9="a",1,
IF(ErfassungMDQ!CH9="b",2,
IF(ErfassungMDQ!CH9="c",3,
IF(ErfassungMDQ!CH9="d",4,
IF(ErfassungMDQ!CH9="e",5))))),0))</f>
        <v>0</v>
      </c>
      <c r="CI9" s="278" t="b">
        <f>IF(MDQ!$W12=5,
IF(ErfassungMDQ!CI9="a",5,
IF(ErfassungMDQ!CI9="b",4,
IF(ErfassungMDQ!CI9="c",3,
IF(ErfassungMDQ!CI9="d",2,
IF(ErfassungMDQ!CI9="e",1))))),
IF(MDQ!$W12=1,
IF(ErfassungMDQ!CI9="a",1,
IF(ErfassungMDQ!CI9="b",2,
IF(ErfassungMDQ!CI9="c",3,
IF(ErfassungMDQ!CI9="d",4,
IF(ErfassungMDQ!CI9="e",5))))),0))</f>
        <v>0</v>
      </c>
      <c r="CJ9" s="277" t="b">
        <f>IF(MDQ!$W12=5,
IF(ErfassungMDQ!CJ9="a",5,
IF(ErfassungMDQ!CJ9="b",4,
IF(ErfassungMDQ!CJ9="c",3,
IF(ErfassungMDQ!CJ9="d",2,
IF(ErfassungMDQ!CJ9="e",1))))),
IF(MDQ!$W12=1,
IF(ErfassungMDQ!CJ9="a",1,
IF(ErfassungMDQ!CJ9="b",2,
IF(ErfassungMDQ!CJ9="c",3,
IF(ErfassungMDQ!CJ9="d",4,
IF(ErfassungMDQ!CJ9="e",5))))),0))</f>
        <v>0</v>
      </c>
      <c r="CK9" s="278" t="b">
        <f>IF(MDQ!$W12=5,
IF(ErfassungMDQ!CK9="a",5,
IF(ErfassungMDQ!CK9="b",4,
IF(ErfassungMDQ!CK9="c",3,
IF(ErfassungMDQ!CK9="d",2,
IF(ErfassungMDQ!CK9="e",1))))),
IF(MDQ!$W12=1,
IF(ErfassungMDQ!CK9="a",1,
IF(ErfassungMDQ!CK9="b",2,
IF(ErfassungMDQ!CK9="c",3,
IF(ErfassungMDQ!CK9="d",4,
IF(ErfassungMDQ!CK9="e",5))))),0))</f>
        <v>0</v>
      </c>
      <c r="CL9" s="277" t="b">
        <f>IF(MDQ!$W12=5,
IF(ErfassungMDQ!CL9="a",5,
IF(ErfassungMDQ!CL9="b",4,
IF(ErfassungMDQ!CL9="c",3,
IF(ErfassungMDQ!CL9="d",2,
IF(ErfassungMDQ!CL9="e",1))))),
IF(MDQ!$W12=1,
IF(ErfassungMDQ!CL9="a",1,
IF(ErfassungMDQ!CL9="b",2,
IF(ErfassungMDQ!CL9="c",3,
IF(ErfassungMDQ!CL9="d",4,
IF(ErfassungMDQ!CL9="e",5))))),0))</f>
        <v>0</v>
      </c>
      <c r="CM9" s="278" t="b">
        <f>IF(MDQ!$W12=5,
IF(ErfassungMDQ!CM9="a",5,
IF(ErfassungMDQ!CM9="b",4,
IF(ErfassungMDQ!CM9="c",3,
IF(ErfassungMDQ!CM9="d",2,
IF(ErfassungMDQ!CM9="e",1))))),
IF(MDQ!$W12=1,
IF(ErfassungMDQ!CM9="a",1,
IF(ErfassungMDQ!CM9="b",2,
IF(ErfassungMDQ!CM9="c",3,
IF(ErfassungMDQ!CM9="d",4,
IF(ErfassungMDQ!CM9="e",5))))),0))</f>
        <v>0</v>
      </c>
      <c r="CN9" s="277" t="b">
        <f>IF(MDQ!$W12=5,
IF(ErfassungMDQ!CN9="a",5,
IF(ErfassungMDQ!CN9="b",4,
IF(ErfassungMDQ!CN9="c",3,
IF(ErfassungMDQ!CN9="d",2,
IF(ErfassungMDQ!CN9="e",1))))),
IF(MDQ!$W12=1,
IF(ErfassungMDQ!CN9="a",1,
IF(ErfassungMDQ!CN9="b",2,
IF(ErfassungMDQ!CN9="c",3,
IF(ErfassungMDQ!CN9="d",4,
IF(ErfassungMDQ!CN9="e",5))))),0))</f>
        <v>0</v>
      </c>
      <c r="CO9" s="278" t="b">
        <f>IF(MDQ!$W12=5,
IF(ErfassungMDQ!CO9="a",5,
IF(ErfassungMDQ!CO9="b",4,
IF(ErfassungMDQ!CO9="c",3,
IF(ErfassungMDQ!CO9="d",2,
IF(ErfassungMDQ!CO9="e",1))))),
IF(MDQ!$W12=1,
IF(ErfassungMDQ!CO9="a",1,
IF(ErfassungMDQ!CO9="b",2,
IF(ErfassungMDQ!CO9="c",3,
IF(ErfassungMDQ!CO9="d",4,
IF(ErfassungMDQ!CO9="e",5))))),0))</f>
        <v>0</v>
      </c>
      <c r="CP9" s="277" t="b">
        <f>IF(MDQ!$W12=5,
IF(ErfassungMDQ!CP9="a",5,
IF(ErfassungMDQ!CP9="b",4,
IF(ErfassungMDQ!CP9="c",3,
IF(ErfassungMDQ!CP9="d",2,
IF(ErfassungMDQ!CP9="e",1))))),
IF(MDQ!$W12=1,
IF(ErfassungMDQ!CP9="a",1,
IF(ErfassungMDQ!CP9="b",2,
IF(ErfassungMDQ!CP9="c",3,
IF(ErfassungMDQ!CP9="d",4,
IF(ErfassungMDQ!CP9="e",5))))),0))</f>
        <v>0</v>
      </c>
      <c r="CQ9" s="278" t="b">
        <f>IF(MDQ!$W12=5,
IF(ErfassungMDQ!CQ9="a",5,
IF(ErfassungMDQ!CQ9="b",4,
IF(ErfassungMDQ!CQ9="c",3,
IF(ErfassungMDQ!CQ9="d",2,
IF(ErfassungMDQ!CQ9="e",1))))),
IF(MDQ!$W12=1,
IF(ErfassungMDQ!CQ9="a",1,
IF(ErfassungMDQ!CQ9="b",2,
IF(ErfassungMDQ!CQ9="c",3,
IF(ErfassungMDQ!CQ9="d",4,
IF(ErfassungMDQ!CQ9="e",5))))),0))</f>
        <v>0</v>
      </c>
      <c r="CR9" s="277" t="b">
        <f>IF(MDQ!$W12=5,
IF(ErfassungMDQ!CR9="a",5,
IF(ErfassungMDQ!CR9="b",4,
IF(ErfassungMDQ!CR9="c",3,
IF(ErfassungMDQ!CR9="d",2,
IF(ErfassungMDQ!CR9="e",1))))),
IF(MDQ!$W12=1,
IF(ErfassungMDQ!CR9="a",1,
IF(ErfassungMDQ!CR9="b",2,
IF(ErfassungMDQ!CR9="c",3,
IF(ErfassungMDQ!CR9="d",4,
IF(ErfassungMDQ!CR9="e",5))))),0))</f>
        <v>0</v>
      </c>
      <c r="CS9" s="278" t="b">
        <f>IF(MDQ!$W12=5,
IF(ErfassungMDQ!CS9="a",5,
IF(ErfassungMDQ!CS9="b",4,
IF(ErfassungMDQ!CS9="c",3,
IF(ErfassungMDQ!CS9="d",2,
IF(ErfassungMDQ!CS9="e",1))))),
IF(MDQ!$W12=1,
IF(ErfassungMDQ!CS9="a",1,
IF(ErfassungMDQ!CS9="b",2,
IF(ErfassungMDQ!CS9="c",3,
IF(ErfassungMDQ!CS9="d",4,
IF(ErfassungMDQ!CS9="e",5))))),0))</f>
        <v>0</v>
      </c>
      <c r="CT9" s="277" t="b">
        <f>IF(MDQ!$W12=5,
IF(ErfassungMDQ!CT9="a",5,
IF(ErfassungMDQ!CT9="b",4,
IF(ErfassungMDQ!CT9="c",3,
IF(ErfassungMDQ!CT9="d",2,
IF(ErfassungMDQ!CT9="e",1))))),
IF(MDQ!$W12=1,
IF(ErfassungMDQ!CT9="a",1,
IF(ErfassungMDQ!CT9="b",2,
IF(ErfassungMDQ!CT9="c",3,
IF(ErfassungMDQ!CT9="d",4,
IF(ErfassungMDQ!CT9="e",5))))),0))</f>
        <v>0</v>
      </c>
      <c r="CU9" s="278" t="b">
        <f>IF(MDQ!$W12=5,
IF(ErfassungMDQ!CU9="a",5,
IF(ErfassungMDQ!CU9="b",4,
IF(ErfassungMDQ!CU9="c",3,
IF(ErfassungMDQ!CU9="d",2,
IF(ErfassungMDQ!CU9="e",1))))),
IF(MDQ!$W12=1,
IF(ErfassungMDQ!CU9="a",1,
IF(ErfassungMDQ!CU9="b",2,
IF(ErfassungMDQ!CU9="c",3,
IF(ErfassungMDQ!CU9="d",4,
IF(ErfassungMDQ!CU9="e",5))))),0))</f>
        <v>0</v>
      </c>
      <c r="CV9" s="277" t="b">
        <f>IF(MDQ!$W12=5,
IF(ErfassungMDQ!CV9="a",5,
IF(ErfassungMDQ!CV9="b",4,
IF(ErfassungMDQ!CV9="c",3,
IF(ErfassungMDQ!CV9="d",2,
IF(ErfassungMDQ!CV9="e",1))))),
IF(MDQ!$W12=1,
IF(ErfassungMDQ!CV9="a",1,
IF(ErfassungMDQ!CV9="b",2,
IF(ErfassungMDQ!CV9="c",3,
IF(ErfassungMDQ!CV9="d",4,
IF(ErfassungMDQ!CV9="e",5))))),0))</f>
        <v>0</v>
      </c>
      <c r="CW9" s="278" t="b">
        <f>IF(MDQ!$W12=5,
IF(ErfassungMDQ!CW9="a",5,
IF(ErfassungMDQ!CW9="b",4,
IF(ErfassungMDQ!CW9="c",3,
IF(ErfassungMDQ!CW9="d",2,
IF(ErfassungMDQ!CW9="e",1))))),
IF(MDQ!$W12=1,
IF(ErfassungMDQ!CW9="a",1,
IF(ErfassungMDQ!CW9="b",2,
IF(ErfassungMDQ!CW9="c",3,
IF(ErfassungMDQ!CW9="d",4,
IF(ErfassungMDQ!CW9="e",5))))),0))</f>
        <v>0</v>
      </c>
      <c r="CX9" s="277" t="b">
        <f>IF(MDQ!$W12=5,
IF(ErfassungMDQ!CX9="a",5,
IF(ErfassungMDQ!CX9="b",4,
IF(ErfassungMDQ!CX9="c",3,
IF(ErfassungMDQ!CX9="d",2,
IF(ErfassungMDQ!CX9="e",1))))),
IF(MDQ!$W12=1,
IF(ErfassungMDQ!CX9="a",1,
IF(ErfassungMDQ!CX9="b",2,
IF(ErfassungMDQ!CX9="c",3,
IF(ErfassungMDQ!CX9="d",4,
IF(ErfassungMDQ!CX9="e",5))))),0))</f>
        <v>0</v>
      </c>
      <c r="CY9" s="278" t="b">
        <f>IF(MDQ!$W12=5,
IF(ErfassungMDQ!CY9="a",5,
IF(ErfassungMDQ!CY9="b",4,
IF(ErfassungMDQ!CY9="c",3,
IF(ErfassungMDQ!CY9="d",2,
IF(ErfassungMDQ!CY9="e",1))))),
IF(MDQ!$W12=1,
IF(ErfassungMDQ!CY9="a",1,
IF(ErfassungMDQ!CY9="b",2,
IF(ErfassungMDQ!CY9="c",3,
IF(ErfassungMDQ!CY9="d",4,
IF(ErfassungMDQ!CY9="e",5))))),0))</f>
        <v>0</v>
      </c>
      <c r="CZ9" s="277" t="b">
        <f>IF(MDQ!$W12=5,
IF(ErfassungMDQ!CZ9="a",5,
IF(ErfassungMDQ!CZ9="b",4,
IF(ErfassungMDQ!CZ9="c",3,
IF(ErfassungMDQ!CZ9="d",2,
IF(ErfassungMDQ!CZ9="e",1))))),
IF(MDQ!$W12=1,
IF(ErfassungMDQ!CZ9="a",1,
IF(ErfassungMDQ!CZ9="b",2,
IF(ErfassungMDQ!CZ9="c",3,
IF(ErfassungMDQ!CZ9="d",4,
IF(ErfassungMDQ!CZ9="e",5))))),0))</f>
        <v>0</v>
      </c>
      <c r="DA9" s="278" t="b">
        <f>IF(MDQ!$W12=5,
IF(ErfassungMDQ!DA9="a",5,
IF(ErfassungMDQ!DA9="b",4,
IF(ErfassungMDQ!DA9="c",3,
IF(ErfassungMDQ!DA9="d",2,
IF(ErfassungMDQ!DA9="e",1))))),
IF(MDQ!$W12=1,
IF(ErfassungMDQ!DA9="a",1,
IF(ErfassungMDQ!DA9="b",2,
IF(ErfassungMDQ!DA9="c",3,
IF(ErfassungMDQ!DA9="d",4,
IF(ErfassungMDQ!DA9="e",5))))),0))</f>
        <v>0</v>
      </c>
      <c r="DB9" s="277" t="b">
        <f>IF(MDQ!$W12=5,
IF(ErfassungMDQ!DB9="a",5,
IF(ErfassungMDQ!DB9="b",4,
IF(ErfassungMDQ!DB9="c",3,
IF(ErfassungMDQ!DB9="d",2,
IF(ErfassungMDQ!DB9="e",1))))),
IF(MDQ!$W12=1,
IF(ErfassungMDQ!DB9="a",1,
IF(ErfassungMDQ!DB9="b",2,
IF(ErfassungMDQ!DB9="c",3,
IF(ErfassungMDQ!DB9="d",4,
IF(ErfassungMDQ!DB9="e",5))))),0))</f>
        <v>0</v>
      </c>
      <c r="DC9" s="278" t="b">
        <f>IF(MDQ!$W12=5,
IF(ErfassungMDQ!DC9="a",5,
IF(ErfassungMDQ!DC9="b",4,
IF(ErfassungMDQ!DC9="c",3,
IF(ErfassungMDQ!DC9="d",2,
IF(ErfassungMDQ!DC9="e",1))))),
IF(MDQ!$W12=1,
IF(ErfassungMDQ!DC9="a",1,
IF(ErfassungMDQ!DC9="b",2,
IF(ErfassungMDQ!DC9="c",3,
IF(ErfassungMDQ!DC9="d",4,
IF(ErfassungMDQ!DC9="e",5))))),0))</f>
        <v>0</v>
      </c>
      <c r="DD9" s="277" t="b">
        <f>IF(MDQ!$W12=5,
IF(ErfassungMDQ!DD9="a",5,
IF(ErfassungMDQ!DD9="b",4,
IF(ErfassungMDQ!DD9="c",3,
IF(ErfassungMDQ!DD9="d",2,
IF(ErfassungMDQ!DD9="e",1))))),
IF(MDQ!$W12=1,
IF(ErfassungMDQ!DD9="a",1,
IF(ErfassungMDQ!DD9="b",2,
IF(ErfassungMDQ!DD9="c",3,
IF(ErfassungMDQ!DD9="d",4,
IF(ErfassungMDQ!DD9="e",5))))),0))</f>
        <v>0</v>
      </c>
      <c r="DE9" s="278" t="b">
        <f>IF(MDQ!$W12=5,
IF(ErfassungMDQ!DE9="a",5,
IF(ErfassungMDQ!DE9="b",4,
IF(ErfassungMDQ!DE9="c",3,
IF(ErfassungMDQ!DE9="d",2,
IF(ErfassungMDQ!DE9="e",1))))),
IF(MDQ!$W12=1,
IF(ErfassungMDQ!DE9="a",1,
IF(ErfassungMDQ!DE9="b",2,
IF(ErfassungMDQ!DE9="c",3,
IF(ErfassungMDQ!DE9="d",4,
IF(ErfassungMDQ!DE9="e",5))))),0))</f>
        <v>0</v>
      </c>
      <c r="DF9" s="277" t="b">
        <f>IF(MDQ!$W12=5,
IF(ErfassungMDQ!DF9="a",5,
IF(ErfassungMDQ!DF9="b",4,
IF(ErfassungMDQ!DF9="c",3,
IF(ErfassungMDQ!DF9="d",2,
IF(ErfassungMDQ!DF9="e",1))))),
IF(MDQ!$W12=1,
IF(ErfassungMDQ!DF9="a",1,
IF(ErfassungMDQ!DF9="b",2,
IF(ErfassungMDQ!DF9="c",3,
IF(ErfassungMDQ!DF9="d",4,
IF(ErfassungMDQ!DF9="e",5))))),0))</f>
        <v>0</v>
      </c>
      <c r="DG9" s="278" t="b">
        <f>IF(MDQ!$W12=5,
IF(ErfassungMDQ!DG9="a",5,
IF(ErfassungMDQ!DG9="b",4,
IF(ErfassungMDQ!DG9="c",3,
IF(ErfassungMDQ!DG9="d",2,
IF(ErfassungMDQ!DG9="e",1))))),
IF(MDQ!$W12=1,
IF(ErfassungMDQ!DG9="a",1,
IF(ErfassungMDQ!DG9="b",2,
IF(ErfassungMDQ!DG9="c",3,
IF(ErfassungMDQ!DG9="d",4,
IF(ErfassungMDQ!DG9="e",5))))),0))</f>
        <v>0</v>
      </c>
      <c r="DH9" s="277" t="b">
        <f>IF(MDQ!$W12=5,
IF(ErfassungMDQ!DH9="a",5,
IF(ErfassungMDQ!DH9="b",4,
IF(ErfassungMDQ!DH9="c",3,
IF(ErfassungMDQ!DH9="d",2,
IF(ErfassungMDQ!DH9="e",1))))),
IF(MDQ!$W12=1,
IF(ErfassungMDQ!DH9="a",1,
IF(ErfassungMDQ!DH9="b",2,
IF(ErfassungMDQ!DH9="c",3,
IF(ErfassungMDQ!DH9="d",4,
IF(ErfassungMDQ!DH9="e",5))))),0))</f>
        <v>0</v>
      </c>
      <c r="DI9" s="278" t="b">
        <f>IF(MDQ!$W12=5,
IF(ErfassungMDQ!DI9="a",5,
IF(ErfassungMDQ!DI9="b",4,
IF(ErfassungMDQ!DI9="c",3,
IF(ErfassungMDQ!DI9="d",2,
IF(ErfassungMDQ!DI9="e",1))))),
IF(MDQ!$W12=1,
IF(ErfassungMDQ!DI9="a",1,
IF(ErfassungMDQ!DI9="b",2,
IF(ErfassungMDQ!DI9="c",3,
IF(ErfassungMDQ!DI9="d",4,
IF(ErfassungMDQ!DI9="e",5))))),0))</f>
        <v>0</v>
      </c>
      <c r="DJ9" s="277" t="b">
        <f>IF(MDQ!$W12=5,
IF(ErfassungMDQ!DJ9="a",5,
IF(ErfassungMDQ!DJ9="b",4,
IF(ErfassungMDQ!DJ9="c",3,
IF(ErfassungMDQ!DJ9="d",2,
IF(ErfassungMDQ!DJ9="e",1))))),
IF(MDQ!$W12=1,
IF(ErfassungMDQ!DJ9="a",1,
IF(ErfassungMDQ!DJ9="b",2,
IF(ErfassungMDQ!DJ9="c",3,
IF(ErfassungMDQ!DJ9="d",4,
IF(ErfassungMDQ!DJ9="e",5))))),0))</f>
        <v>0</v>
      </c>
      <c r="DK9" s="278" t="b">
        <f>IF(MDQ!$W12=5,
IF(ErfassungMDQ!DK9="a",5,
IF(ErfassungMDQ!DK9="b",4,
IF(ErfassungMDQ!DK9="c",3,
IF(ErfassungMDQ!DK9="d",2,
IF(ErfassungMDQ!DK9="e",1))))),
IF(MDQ!$W12=1,
IF(ErfassungMDQ!DK9="a",1,
IF(ErfassungMDQ!DK9="b",2,
IF(ErfassungMDQ!DK9="c",3,
IF(ErfassungMDQ!DK9="d",4,
IF(ErfassungMDQ!DK9="e",5))))),0))</f>
        <v>0</v>
      </c>
      <c r="DL9" s="277" t="b">
        <f>IF(MDQ!$W12=5,
IF(ErfassungMDQ!DL9="a",5,
IF(ErfassungMDQ!DL9="b",4,
IF(ErfassungMDQ!DL9="c",3,
IF(ErfassungMDQ!DL9="d",2,
IF(ErfassungMDQ!DL9="e",1))))),
IF(MDQ!$W12=1,
IF(ErfassungMDQ!DL9="a",1,
IF(ErfassungMDQ!DL9="b",2,
IF(ErfassungMDQ!DL9="c",3,
IF(ErfassungMDQ!DL9="d",4,
IF(ErfassungMDQ!DL9="e",5))))),0))</f>
        <v>0</v>
      </c>
      <c r="DM9" s="278" t="b">
        <f>IF(MDQ!$W12=5,
IF(ErfassungMDQ!DM9="a",5,
IF(ErfassungMDQ!DM9="b",4,
IF(ErfassungMDQ!DM9="c",3,
IF(ErfassungMDQ!DM9="d",2,
IF(ErfassungMDQ!DM9="e",1))))),
IF(MDQ!$W12=1,
IF(ErfassungMDQ!DM9="a",1,
IF(ErfassungMDQ!DM9="b",2,
IF(ErfassungMDQ!DM9="c",3,
IF(ErfassungMDQ!DM9="d",4,
IF(ErfassungMDQ!DM9="e",5))))),0))</f>
        <v>0</v>
      </c>
      <c r="DN9" s="277" t="b">
        <f>IF(MDQ!$W12=5,
IF(ErfassungMDQ!DN9="a",5,
IF(ErfassungMDQ!DN9="b",4,
IF(ErfassungMDQ!DN9="c",3,
IF(ErfassungMDQ!DN9="d",2,
IF(ErfassungMDQ!DN9="e",1))))),
IF(MDQ!$W12=1,
IF(ErfassungMDQ!DN9="a",1,
IF(ErfassungMDQ!DN9="b",2,
IF(ErfassungMDQ!DN9="c",3,
IF(ErfassungMDQ!DN9="d",4,
IF(ErfassungMDQ!DN9="e",5))))),0))</f>
        <v>0</v>
      </c>
      <c r="DO9" s="278" t="b">
        <f>IF(MDQ!$W12=5,
IF(ErfassungMDQ!DO9="a",5,
IF(ErfassungMDQ!DO9="b",4,
IF(ErfassungMDQ!DO9="c",3,
IF(ErfassungMDQ!DO9="d",2,
IF(ErfassungMDQ!DO9="e",1))))),
IF(MDQ!$W12=1,
IF(ErfassungMDQ!DO9="a",1,
IF(ErfassungMDQ!DO9="b",2,
IF(ErfassungMDQ!DO9="c",3,
IF(ErfassungMDQ!DO9="d",4,
IF(ErfassungMDQ!DO9="e",5))))),0))</f>
        <v>0</v>
      </c>
      <c r="DP9" s="277" t="b">
        <f>IF(MDQ!$W12=5,
IF(ErfassungMDQ!DP9="a",5,
IF(ErfassungMDQ!DP9="b",4,
IF(ErfassungMDQ!DP9="c",3,
IF(ErfassungMDQ!DP9="d",2,
IF(ErfassungMDQ!DP9="e",1))))),
IF(MDQ!$W12=1,
IF(ErfassungMDQ!DP9="a",1,
IF(ErfassungMDQ!DP9="b",2,
IF(ErfassungMDQ!DP9="c",3,
IF(ErfassungMDQ!DP9="d",4,
IF(ErfassungMDQ!DP9="e",5))))),0))</f>
        <v>0</v>
      </c>
      <c r="DQ9" s="278" t="b">
        <f>IF(MDQ!$W12=5,
IF(ErfassungMDQ!DQ9="a",5,
IF(ErfassungMDQ!DQ9="b",4,
IF(ErfassungMDQ!DQ9="c",3,
IF(ErfassungMDQ!DQ9="d",2,
IF(ErfassungMDQ!DQ9="e",1))))),
IF(MDQ!$W12=1,
IF(ErfassungMDQ!DQ9="a",1,
IF(ErfassungMDQ!DQ9="b",2,
IF(ErfassungMDQ!DQ9="c",3,
IF(ErfassungMDQ!DQ9="d",4,
IF(ErfassungMDQ!DQ9="e",5))))),0))</f>
        <v>0</v>
      </c>
      <c r="DR9" s="277" t="b">
        <f>IF(MDQ!$W12=5,
IF(ErfassungMDQ!DR9="a",5,
IF(ErfassungMDQ!DR9="b",4,
IF(ErfassungMDQ!DR9="c",3,
IF(ErfassungMDQ!DR9="d",2,
IF(ErfassungMDQ!DR9="e",1))))),
IF(MDQ!$W12=1,
IF(ErfassungMDQ!DR9="a",1,
IF(ErfassungMDQ!DR9="b",2,
IF(ErfassungMDQ!DR9="c",3,
IF(ErfassungMDQ!DR9="d",4,
IF(ErfassungMDQ!DR9="e",5))))),0))</f>
        <v>0</v>
      </c>
      <c r="DS9" s="278" t="b">
        <f>IF(MDQ!$W12=5,
IF(ErfassungMDQ!DS9="a",5,
IF(ErfassungMDQ!DS9="b",4,
IF(ErfassungMDQ!DS9="c",3,
IF(ErfassungMDQ!DS9="d",2,
IF(ErfassungMDQ!DS9="e",1))))),
IF(MDQ!$W12=1,
IF(ErfassungMDQ!DS9="a",1,
IF(ErfassungMDQ!DS9="b",2,
IF(ErfassungMDQ!DS9="c",3,
IF(ErfassungMDQ!DS9="d",4,
IF(ErfassungMDQ!DS9="e",5))))),0))</f>
        <v>0</v>
      </c>
      <c r="DT9" s="277" t="b">
        <f>IF(MDQ!$W12=5,
IF(ErfassungMDQ!DT9="a",5,
IF(ErfassungMDQ!DT9="b",4,
IF(ErfassungMDQ!DT9="c",3,
IF(ErfassungMDQ!DT9="d",2,
IF(ErfassungMDQ!DT9="e",1))))),
IF(MDQ!$W12=1,
IF(ErfassungMDQ!DT9="a",1,
IF(ErfassungMDQ!DT9="b",2,
IF(ErfassungMDQ!DT9="c",3,
IF(ErfassungMDQ!DT9="d",4,
IF(ErfassungMDQ!DT9="e",5))))),0))</f>
        <v>0</v>
      </c>
      <c r="DU9" s="278" t="b">
        <f>IF(MDQ!$W12=5,
IF(ErfassungMDQ!DU9="a",5,
IF(ErfassungMDQ!DU9="b",4,
IF(ErfassungMDQ!DU9="c",3,
IF(ErfassungMDQ!DU9="d",2,
IF(ErfassungMDQ!DU9="e",1))))),
IF(MDQ!$W12=1,
IF(ErfassungMDQ!DU9="a",1,
IF(ErfassungMDQ!DU9="b",2,
IF(ErfassungMDQ!DU9="c",3,
IF(ErfassungMDQ!DU9="d",4,
IF(ErfassungMDQ!DU9="e",5))))),0))</f>
        <v>0</v>
      </c>
      <c r="DV9" s="277" t="b">
        <f>IF(MDQ!$W12=5,
IF(ErfassungMDQ!DV9="a",5,
IF(ErfassungMDQ!DV9="b",4,
IF(ErfassungMDQ!DV9="c",3,
IF(ErfassungMDQ!DV9="d",2,
IF(ErfassungMDQ!DV9="e",1))))),
IF(MDQ!$W12=1,
IF(ErfassungMDQ!DV9="a",1,
IF(ErfassungMDQ!DV9="b",2,
IF(ErfassungMDQ!DV9="c",3,
IF(ErfassungMDQ!DV9="d",4,
IF(ErfassungMDQ!DV9="e",5))))),0))</f>
        <v>0</v>
      </c>
      <c r="DW9" s="278" t="b">
        <f>IF(MDQ!$W12=5,
IF(ErfassungMDQ!DW9="a",5,
IF(ErfassungMDQ!DW9="b",4,
IF(ErfassungMDQ!DW9="c",3,
IF(ErfassungMDQ!DW9="d",2,
IF(ErfassungMDQ!DW9="e",1))))),
IF(MDQ!$W12=1,
IF(ErfassungMDQ!DW9="a",1,
IF(ErfassungMDQ!DW9="b",2,
IF(ErfassungMDQ!DW9="c",3,
IF(ErfassungMDQ!DW9="d",4,
IF(ErfassungMDQ!DW9="e",5))))),0))</f>
        <v>0</v>
      </c>
      <c r="DX9" s="277" t="b">
        <f>IF(MDQ!$W12=5,
IF(ErfassungMDQ!DX9="a",5,
IF(ErfassungMDQ!DX9="b",4,
IF(ErfassungMDQ!DX9="c",3,
IF(ErfassungMDQ!DX9="d",2,
IF(ErfassungMDQ!DX9="e",1))))),
IF(MDQ!$W12=1,
IF(ErfassungMDQ!DX9="a",1,
IF(ErfassungMDQ!DX9="b",2,
IF(ErfassungMDQ!DX9="c",3,
IF(ErfassungMDQ!DX9="d",4,
IF(ErfassungMDQ!DX9="e",5))))),0))</f>
        <v>0</v>
      </c>
      <c r="DY9" s="278" t="b">
        <f>IF(MDQ!$W12=5,
IF(ErfassungMDQ!DY9="a",5,
IF(ErfassungMDQ!DY9="b",4,
IF(ErfassungMDQ!DY9="c",3,
IF(ErfassungMDQ!DY9="d",2,
IF(ErfassungMDQ!DY9="e",1))))),
IF(MDQ!$W12=1,
IF(ErfassungMDQ!DY9="a",1,
IF(ErfassungMDQ!DY9="b",2,
IF(ErfassungMDQ!DY9="c",3,
IF(ErfassungMDQ!DY9="d",4,
IF(ErfassungMDQ!DY9="e",5))))),0))</f>
        <v>0</v>
      </c>
      <c r="DZ9" s="277" t="b">
        <f>IF(MDQ!$W12=5,
IF(ErfassungMDQ!DZ9="a",5,
IF(ErfassungMDQ!DZ9="b",4,
IF(ErfassungMDQ!DZ9="c",3,
IF(ErfassungMDQ!DZ9="d",2,
IF(ErfassungMDQ!DZ9="e",1))))),
IF(MDQ!$W12=1,
IF(ErfassungMDQ!DZ9="a",1,
IF(ErfassungMDQ!DZ9="b",2,
IF(ErfassungMDQ!DZ9="c",3,
IF(ErfassungMDQ!DZ9="d",4,
IF(ErfassungMDQ!DZ9="e",5))))),0))</f>
        <v>0</v>
      </c>
      <c r="EA9" s="278" t="b">
        <f>IF(MDQ!$W12=5,
IF(ErfassungMDQ!EA9="a",5,
IF(ErfassungMDQ!EA9="b",4,
IF(ErfassungMDQ!EA9="c",3,
IF(ErfassungMDQ!EA9="d",2,
IF(ErfassungMDQ!EA9="e",1))))),
IF(MDQ!$W12=1,
IF(ErfassungMDQ!EA9="a",1,
IF(ErfassungMDQ!EA9="b",2,
IF(ErfassungMDQ!EA9="c",3,
IF(ErfassungMDQ!EA9="d",4,
IF(ErfassungMDQ!EA9="e",5))))),0))</f>
        <v>0</v>
      </c>
      <c r="EB9" s="116"/>
      <c r="EC9" s="116"/>
      <c r="ED9" s="116"/>
      <c r="EE9" s="280" t="s">
        <v>688</v>
      </c>
      <c r="EF9" s="116"/>
      <c r="EG9" s="116"/>
      <c r="EH9" s="116"/>
      <c r="EI9" s="116"/>
      <c r="EJ9" s="116"/>
      <c r="EK9" s="116"/>
      <c r="EL9" s="116"/>
      <c r="EM9" s="116"/>
      <c r="EN9" s="116"/>
      <c r="EO9" s="116"/>
      <c r="EP9" s="116"/>
      <c r="EQ9" s="116"/>
      <c r="ER9" s="116"/>
      <c r="ES9" s="116"/>
      <c r="ET9" s="116"/>
      <c r="EU9" s="116"/>
      <c r="EV9" s="116"/>
      <c r="EW9" s="116"/>
      <c r="EX9" s="116"/>
      <c r="EY9" s="116"/>
    </row>
    <row r="10" spans="1:155" ht="12.75" customHeight="1">
      <c r="A10" s="276">
        <v>3</v>
      </c>
      <c r="B10" s="277">
        <f>IF(MDQ!$W13=5,
IF(ErfassungMDQ!B10="a",5,
IF(ErfassungMDQ!B10="b",4,
IF(ErfassungMDQ!B10="c",3,
IF(ErfassungMDQ!B10="d",2,
IF(ErfassungMDQ!B10="e",1))))),
IF(MDQ!$W13=1,
IF(ErfassungMDQ!B10="a",1,
IF(ErfassungMDQ!B10="b",2,
IF(ErfassungMDQ!B10="c",3,
IF(ErfassungMDQ!B10="d",4,
IF(ErfassungMDQ!B10="e",5))))),0))</f>
        <v>3</v>
      </c>
      <c r="C10" s="278" t="b">
        <f>IF(MDQ!$W13=5,
IF(ErfassungMDQ!C10="a",5,
IF(ErfassungMDQ!C10="b",4,
IF(ErfassungMDQ!C10="c",3,
IF(ErfassungMDQ!C10="d",2,
IF(ErfassungMDQ!C10="e",1))))),
IF(MDQ!$W13=1,
IF(ErfassungMDQ!C10="a",1,
IF(ErfassungMDQ!C10="b",2,
IF(ErfassungMDQ!C10="c",3,
IF(ErfassungMDQ!C10="d",4,
IF(ErfassungMDQ!C10="e",5))))),0))</f>
        <v>0</v>
      </c>
      <c r="D10" s="277" t="b">
        <f>IF(MDQ!$W13=5,
IF(ErfassungMDQ!D10="a",5,
IF(ErfassungMDQ!D10="b",4,
IF(ErfassungMDQ!D10="c",3,
IF(ErfassungMDQ!D10="d",2,
IF(ErfassungMDQ!D10="e",1))))),
IF(MDQ!$W13=1,
IF(ErfassungMDQ!D10="a",1,
IF(ErfassungMDQ!D10="b",2,
IF(ErfassungMDQ!D10="c",3,
IF(ErfassungMDQ!D10="d",4,
IF(ErfassungMDQ!D10="e",5))))),0))</f>
        <v>0</v>
      </c>
      <c r="E10" s="278" t="b">
        <f>IF(MDQ!$W13=5,
IF(ErfassungMDQ!E10="a",5,
IF(ErfassungMDQ!E10="b",4,
IF(ErfassungMDQ!E10="c",3,
IF(ErfassungMDQ!E10="d",2,
IF(ErfassungMDQ!E10="e",1))))),
IF(MDQ!$W13=1,
IF(ErfassungMDQ!E10="a",1,
IF(ErfassungMDQ!E10="b",2,
IF(ErfassungMDQ!E10="c",3,
IF(ErfassungMDQ!E10="d",4,
IF(ErfassungMDQ!E10="e",5))))),0))</f>
        <v>0</v>
      </c>
      <c r="F10" s="277" t="b">
        <f>IF(MDQ!$W13=5,
IF(ErfassungMDQ!F10="a",5,
IF(ErfassungMDQ!F10="b",4,
IF(ErfassungMDQ!F10="c",3,
IF(ErfassungMDQ!F10="d",2,
IF(ErfassungMDQ!F10="e",1))))),
IF(MDQ!$W13=1,
IF(ErfassungMDQ!F10="a",1,
IF(ErfassungMDQ!F10="b",2,
IF(ErfassungMDQ!F10="c",3,
IF(ErfassungMDQ!F10="d",4,
IF(ErfassungMDQ!F10="e",5))))),0))</f>
        <v>0</v>
      </c>
      <c r="G10" s="278" t="b">
        <f>IF(MDQ!$W13=5,
IF(ErfassungMDQ!G10="a",5,
IF(ErfassungMDQ!G10="b",4,
IF(ErfassungMDQ!G10="c",3,
IF(ErfassungMDQ!G10="d",2,
IF(ErfassungMDQ!G10="e",1))))),
IF(MDQ!$W13=1,
IF(ErfassungMDQ!G10="a",1,
IF(ErfassungMDQ!G10="b",2,
IF(ErfassungMDQ!G10="c",3,
IF(ErfassungMDQ!G10="d",4,
IF(ErfassungMDQ!G10="e",5))))),0))</f>
        <v>0</v>
      </c>
      <c r="H10" s="277" t="b">
        <f>IF(MDQ!$W13=5,
IF(ErfassungMDQ!H10="a",5,
IF(ErfassungMDQ!H10="b",4,
IF(ErfassungMDQ!H10="c",3,
IF(ErfassungMDQ!H10="d",2,
IF(ErfassungMDQ!H10="e",1))))),
IF(MDQ!$W13=1,
IF(ErfassungMDQ!H10="a",1,
IF(ErfassungMDQ!H10="b",2,
IF(ErfassungMDQ!H10="c",3,
IF(ErfassungMDQ!H10="d",4,
IF(ErfassungMDQ!H10="e",5))))),0))</f>
        <v>0</v>
      </c>
      <c r="I10" s="278" t="b">
        <f>IF(MDQ!$W13=5,
IF(ErfassungMDQ!I10="a",5,
IF(ErfassungMDQ!I10="b",4,
IF(ErfassungMDQ!I10="c",3,
IF(ErfassungMDQ!I10="d",2,
IF(ErfassungMDQ!I10="e",1))))),
IF(MDQ!$W13=1,
IF(ErfassungMDQ!I10="a",1,
IF(ErfassungMDQ!I10="b",2,
IF(ErfassungMDQ!I10="c",3,
IF(ErfassungMDQ!I10="d",4,
IF(ErfassungMDQ!I10="e",5))))),0))</f>
        <v>0</v>
      </c>
      <c r="J10" s="277" t="b">
        <f>IF(MDQ!$W13=5,
IF(ErfassungMDQ!J10="a",5,
IF(ErfassungMDQ!J10="b",4,
IF(ErfassungMDQ!J10="c",3,
IF(ErfassungMDQ!J10="d",2,
IF(ErfassungMDQ!J10="e",1))))),
IF(MDQ!$W13=1,
IF(ErfassungMDQ!J10="a",1,
IF(ErfassungMDQ!J10="b",2,
IF(ErfassungMDQ!J10="c",3,
IF(ErfassungMDQ!J10="d",4,
IF(ErfassungMDQ!J10="e",5))))),0))</f>
        <v>0</v>
      </c>
      <c r="K10" s="278" t="b">
        <f>IF(MDQ!$W13=5,
IF(ErfassungMDQ!K10="a",5,
IF(ErfassungMDQ!K10="b",4,
IF(ErfassungMDQ!K10="c",3,
IF(ErfassungMDQ!K10="d",2,
IF(ErfassungMDQ!K10="e",1))))),
IF(MDQ!$W13=1,
IF(ErfassungMDQ!K10="a",1,
IF(ErfassungMDQ!K10="b",2,
IF(ErfassungMDQ!K10="c",3,
IF(ErfassungMDQ!K10="d",4,
IF(ErfassungMDQ!K10="e",5))))),0))</f>
        <v>0</v>
      </c>
      <c r="L10" s="277" t="b">
        <f>IF(MDQ!$W13=5,
IF(ErfassungMDQ!L10="a",5,
IF(ErfassungMDQ!L10="b",4,
IF(ErfassungMDQ!L10="c",3,
IF(ErfassungMDQ!L10="d",2,
IF(ErfassungMDQ!L10="e",1))))),
IF(MDQ!$W13=1,
IF(ErfassungMDQ!L10="a",1,
IF(ErfassungMDQ!L10="b",2,
IF(ErfassungMDQ!L10="c",3,
IF(ErfassungMDQ!L10="d",4,
IF(ErfassungMDQ!L10="e",5))))),0))</f>
        <v>0</v>
      </c>
      <c r="M10" s="278" t="b">
        <f>IF(MDQ!$W13=5,
IF(ErfassungMDQ!M10="a",5,
IF(ErfassungMDQ!M10="b",4,
IF(ErfassungMDQ!M10="c",3,
IF(ErfassungMDQ!M10="d",2,
IF(ErfassungMDQ!M10="e",1))))),
IF(MDQ!$W13=1,
IF(ErfassungMDQ!M10="a",1,
IF(ErfassungMDQ!M10="b",2,
IF(ErfassungMDQ!M10="c",3,
IF(ErfassungMDQ!M10="d",4,
IF(ErfassungMDQ!M10="e",5))))),0))</f>
        <v>0</v>
      </c>
      <c r="N10" s="277" t="b">
        <f>IF(MDQ!$W13=5,
IF(ErfassungMDQ!N10="a",5,
IF(ErfassungMDQ!N10="b",4,
IF(ErfassungMDQ!N10="c",3,
IF(ErfassungMDQ!N10="d",2,
IF(ErfassungMDQ!N10="e",1))))),
IF(MDQ!$W13=1,
IF(ErfassungMDQ!N10="a",1,
IF(ErfassungMDQ!N10="b",2,
IF(ErfassungMDQ!N10="c",3,
IF(ErfassungMDQ!N10="d",4,
IF(ErfassungMDQ!N10="e",5))))),0))</f>
        <v>0</v>
      </c>
      <c r="O10" s="278" t="b">
        <f>IF(MDQ!$W13=5,
IF(ErfassungMDQ!O10="a",5,
IF(ErfassungMDQ!O10="b",4,
IF(ErfassungMDQ!O10="c",3,
IF(ErfassungMDQ!O10="d",2,
IF(ErfassungMDQ!O10="e",1))))),
IF(MDQ!$W13=1,
IF(ErfassungMDQ!O10="a",1,
IF(ErfassungMDQ!O10="b",2,
IF(ErfassungMDQ!O10="c",3,
IF(ErfassungMDQ!O10="d",4,
IF(ErfassungMDQ!O10="e",5))))),0))</f>
        <v>0</v>
      </c>
      <c r="P10" s="277" t="b">
        <f>IF(MDQ!$W13=5,
IF(ErfassungMDQ!P10="a",5,
IF(ErfassungMDQ!P10="b",4,
IF(ErfassungMDQ!P10="c",3,
IF(ErfassungMDQ!P10="d",2,
IF(ErfassungMDQ!P10="e",1))))),
IF(MDQ!$W13=1,
IF(ErfassungMDQ!P10="a",1,
IF(ErfassungMDQ!P10="b",2,
IF(ErfassungMDQ!P10="c",3,
IF(ErfassungMDQ!P10="d",4,
IF(ErfassungMDQ!P10="e",5))))),0))</f>
        <v>0</v>
      </c>
      <c r="Q10" s="278" t="b">
        <f>IF(MDQ!$W13=5,
IF(ErfassungMDQ!Q10="a",5,
IF(ErfassungMDQ!Q10="b",4,
IF(ErfassungMDQ!Q10="c",3,
IF(ErfassungMDQ!Q10="d",2,
IF(ErfassungMDQ!Q10="e",1))))),
IF(MDQ!$W13=1,
IF(ErfassungMDQ!Q10="a",1,
IF(ErfassungMDQ!Q10="b",2,
IF(ErfassungMDQ!Q10="c",3,
IF(ErfassungMDQ!Q10="d",4,
IF(ErfassungMDQ!Q10="e",5))))),0))</f>
        <v>0</v>
      </c>
      <c r="R10" s="277" t="b">
        <f>IF(MDQ!$W13=5,
IF(ErfassungMDQ!R10="a",5,
IF(ErfassungMDQ!R10="b",4,
IF(ErfassungMDQ!R10="c",3,
IF(ErfassungMDQ!R10="d",2,
IF(ErfassungMDQ!R10="e",1))))),
IF(MDQ!$W13=1,
IF(ErfassungMDQ!R10="a",1,
IF(ErfassungMDQ!R10="b",2,
IF(ErfassungMDQ!R10="c",3,
IF(ErfassungMDQ!R10="d",4,
IF(ErfassungMDQ!R10="e",5))))),0))</f>
        <v>0</v>
      </c>
      <c r="S10" s="278" t="b">
        <f>IF(MDQ!$W13=5,
IF(ErfassungMDQ!S10="a",5,
IF(ErfassungMDQ!S10="b",4,
IF(ErfassungMDQ!S10="c",3,
IF(ErfassungMDQ!S10="d",2,
IF(ErfassungMDQ!S10="e",1))))),
IF(MDQ!$W13=1,
IF(ErfassungMDQ!S10="a",1,
IF(ErfassungMDQ!S10="b",2,
IF(ErfassungMDQ!S10="c",3,
IF(ErfassungMDQ!S10="d",4,
IF(ErfassungMDQ!S10="e",5))))),0))</f>
        <v>0</v>
      </c>
      <c r="T10" s="277" t="b">
        <f>IF(MDQ!$W13=5,
IF(ErfassungMDQ!T10="a",5,
IF(ErfassungMDQ!T10="b",4,
IF(ErfassungMDQ!T10="c",3,
IF(ErfassungMDQ!T10="d",2,
IF(ErfassungMDQ!T10="e",1))))),
IF(MDQ!$W13=1,
IF(ErfassungMDQ!T10="a",1,
IF(ErfassungMDQ!T10="b",2,
IF(ErfassungMDQ!T10="c",3,
IF(ErfassungMDQ!T10="d",4,
IF(ErfassungMDQ!T10="e",5))))),0))</f>
        <v>0</v>
      </c>
      <c r="U10" s="278" t="b">
        <f>IF(MDQ!$W13=5,
IF(ErfassungMDQ!U10="a",5,
IF(ErfassungMDQ!U10="b",4,
IF(ErfassungMDQ!U10="c",3,
IF(ErfassungMDQ!U10="d",2,
IF(ErfassungMDQ!U10="e",1))))),
IF(MDQ!$W13=1,
IF(ErfassungMDQ!U10="a",1,
IF(ErfassungMDQ!U10="b",2,
IF(ErfassungMDQ!U10="c",3,
IF(ErfassungMDQ!U10="d",4,
IF(ErfassungMDQ!U10="e",5))))),0))</f>
        <v>0</v>
      </c>
      <c r="V10" s="277" t="b">
        <f>IF(MDQ!$W13=5,
IF(ErfassungMDQ!V10="a",5,
IF(ErfassungMDQ!V10="b",4,
IF(ErfassungMDQ!V10="c",3,
IF(ErfassungMDQ!V10="d",2,
IF(ErfassungMDQ!V10="e",1))))),
IF(MDQ!$W13=1,
IF(ErfassungMDQ!V10="a",1,
IF(ErfassungMDQ!V10="b",2,
IF(ErfassungMDQ!V10="c",3,
IF(ErfassungMDQ!V10="d",4,
IF(ErfassungMDQ!V10="e",5))))),0))</f>
        <v>0</v>
      </c>
      <c r="W10" s="278" t="b">
        <f>IF(MDQ!$W13=5,
IF(ErfassungMDQ!W10="a",5,
IF(ErfassungMDQ!W10="b",4,
IF(ErfassungMDQ!W10="c",3,
IF(ErfassungMDQ!W10="d",2,
IF(ErfassungMDQ!W10="e",1))))),
IF(MDQ!$W13=1,
IF(ErfassungMDQ!W10="a",1,
IF(ErfassungMDQ!W10="b",2,
IF(ErfassungMDQ!W10="c",3,
IF(ErfassungMDQ!W10="d",4,
IF(ErfassungMDQ!W10="e",5))))),0))</f>
        <v>0</v>
      </c>
      <c r="X10" s="277" t="b">
        <f>IF(MDQ!$W13=5,
IF(ErfassungMDQ!X10="a",5,
IF(ErfassungMDQ!X10="b",4,
IF(ErfassungMDQ!X10="c",3,
IF(ErfassungMDQ!X10="d",2,
IF(ErfassungMDQ!X10="e",1))))),
IF(MDQ!$W13=1,
IF(ErfassungMDQ!X10="a",1,
IF(ErfassungMDQ!X10="b",2,
IF(ErfassungMDQ!X10="c",3,
IF(ErfassungMDQ!X10="d",4,
IF(ErfassungMDQ!X10="e",5))))),0))</f>
        <v>0</v>
      </c>
      <c r="Y10" s="278" t="b">
        <f>IF(MDQ!$W13=5,
IF(ErfassungMDQ!Y10="a",5,
IF(ErfassungMDQ!Y10="b",4,
IF(ErfassungMDQ!Y10="c",3,
IF(ErfassungMDQ!Y10="d",2,
IF(ErfassungMDQ!Y10="e",1))))),
IF(MDQ!$W13=1,
IF(ErfassungMDQ!Y10="a",1,
IF(ErfassungMDQ!Y10="b",2,
IF(ErfassungMDQ!Y10="c",3,
IF(ErfassungMDQ!Y10="d",4,
IF(ErfassungMDQ!Y10="e",5))))),0))</f>
        <v>0</v>
      </c>
      <c r="Z10" s="277" t="b">
        <f>IF(MDQ!$W13=5,
IF(ErfassungMDQ!Z10="a",5,
IF(ErfassungMDQ!Z10="b",4,
IF(ErfassungMDQ!Z10="c",3,
IF(ErfassungMDQ!Z10="d",2,
IF(ErfassungMDQ!Z10="e",1))))),
IF(MDQ!$W13=1,
IF(ErfassungMDQ!Z10="a",1,
IF(ErfassungMDQ!Z10="b",2,
IF(ErfassungMDQ!Z10="c",3,
IF(ErfassungMDQ!Z10="d",4,
IF(ErfassungMDQ!Z10="e",5))))),0))</f>
        <v>0</v>
      </c>
      <c r="AA10" s="278" t="b">
        <f>IF(MDQ!$W13=5,
IF(ErfassungMDQ!AA10="a",5,
IF(ErfassungMDQ!AA10="b",4,
IF(ErfassungMDQ!AA10="c",3,
IF(ErfassungMDQ!AA10="d",2,
IF(ErfassungMDQ!AA10="e",1))))),
IF(MDQ!$W13=1,
IF(ErfassungMDQ!AA10="a",1,
IF(ErfassungMDQ!AA10="b",2,
IF(ErfassungMDQ!AA10="c",3,
IF(ErfassungMDQ!AA10="d",4,
IF(ErfassungMDQ!AA10="e",5))))),0))</f>
        <v>0</v>
      </c>
      <c r="AB10" s="277" t="b">
        <f>IF(MDQ!$W13=5,
IF(ErfassungMDQ!AB10="a",5,
IF(ErfassungMDQ!AB10="b",4,
IF(ErfassungMDQ!AB10="c",3,
IF(ErfassungMDQ!AB10="d",2,
IF(ErfassungMDQ!AB10="e",1))))),
IF(MDQ!$W13=1,
IF(ErfassungMDQ!AB10="a",1,
IF(ErfassungMDQ!AB10="b",2,
IF(ErfassungMDQ!AB10="c",3,
IF(ErfassungMDQ!AB10="d",4,
IF(ErfassungMDQ!AB10="e",5))))),0))</f>
        <v>0</v>
      </c>
      <c r="AC10" s="278" t="b">
        <f>IF(MDQ!$W13=5,
IF(ErfassungMDQ!AC10="a",5,
IF(ErfassungMDQ!AC10="b",4,
IF(ErfassungMDQ!AC10="c",3,
IF(ErfassungMDQ!AC10="d",2,
IF(ErfassungMDQ!AC10="e",1))))),
IF(MDQ!$W13=1,
IF(ErfassungMDQ!AC10="a",1,
IF(ErfassungMDQ!AC10="b",2,
IF(ErfassungMDQ!AC10="c",3,
IF(ErfassungMDQ!AC10="d",4,
IF(ErfassungMDQ!AC10="e",5))))),0))</f>
        <v>0</v>
      </c>
      <c r="AD10" s="277" t="b">
        <f>IF(MDQ!$W13=5,
IF(ErfassungMDQ!AD10="a",5,
IF(ErfassungMDQ!AD10="b",4,
IF(ErfassungMDQ!AD10="c",3,
IF(ErfassungMDQ!AD10="d",2,
IF(ErfassungMDQ!AD10="e",1))))),
IF(MDQ!$W13=1,
IF(ErfassungMDQ!AD10="a",1,
IF(ErfassungMDQ!AD10="b",2,
IF(ErfassungMDQ!AD10="c",3,
IF(ErfassungMDQ!AD10="d",4,
IF(ErfassungMDQ!AD10="e",5))))),0))</f>
        <v>0</v>
      </c>
      <c r="AE10" s="278" t="b">
        <f>IF(MDQ!$W13=5,
IF(ErfassungMDQ!AE10="a",5,
IF(ErfassungMDQ!AE10="b",4,
IF(ErfassungMDQ!AE10="c",3,
IF(ErfassungMDQ!AE10="d",2,
IF(ErfassungMDQ!AE10="e",1))))),
IF(MDQ!$W13=1,
IF(ErfassungMDQ!AE10="a",1,
IF(ErfassungMDQ!AE10="b",2,
IF(ErfassungMDQ!AE10="c",3,
IF(ErfassungMDQ!AE10="d",4,
IF(ErfassungMDQ!AE10="e",5))))),0))</f>
        <v>0</v>
      </c>
      <c r="AF10" s="277" t="b">
        <f>IF(MDQ!$W13=5,
IF(ErfassungMDQ!AF10="a",5,
IF(ErfassungMDQ!AF10="b",4,
IF(ErfassungMDQ!AF10="c",3,
IF(ErfassungMDQ!AF10="d",2,
IF(ErfassungMDQ!AF10="e",1))))),
IF(MDQ!$W13=1,
IF(ErfassungMDQ!AF10="a",1,
IF(ErfassungMDQ!AF10="b",2,
IF(ErfassungMDQ!AF10="c",3,
IF(ErfassungMDQ!AF10="d",4,
IF(ErfassungMDQ!AF10="e",5))))),0))</f>
        <v>0</v>
      </c>
      <c r="AG10" s="278" t="b">
        <f>IF(MDQ!$W13=5,
IF(ErfassungMDQ!AG10="a",5,
IF(ErfassungMDQ!AG10="b",4,
IF(ErfassungMDQ!AG10="c",3,
IF(ErfassungMDQ!AG10="d",2,
IF(ErfassungMDQ!AG10="e",1))))),
IF(MDQ!$W13=1,
IF(ErfassungMDQ!AG10="a",1,
IF(ErfassungMDQ!AG10="b",2,
IF(ErfassungMDQ!AG10="c",3,
IF(ErfassungMDQ!AG10="d",4,
IF(ErfassungMDQ!AG10="e",5))))),0))</f>
        <v>0</v>
      </c>
      <c r="AH10" s="277" t="b">
        <f>IF(MDQ!$W13=5,
IF(ErfassungMDQ!AH10="a",5,
IF(ErfassungMDQ!AH10="b",4,
IF(ErfassungMDQ!AH10="c",3,
IF(ErfassungMDQ!AH10="d",2,
IF(ErfassungMDQ!AH10="e",1))))),
IF(MDQ!$W13=1,
IF(ErfassungMDQ!AH10="a",1,
IF(ErfassungMDQ!AH10="b",2,
IF(ErfassungMDQ!AH10="c",3,
IF(ErfassungMDQ!AH10="d",4,
IF(ErfassungMDQ!AH10="e",5))))),0))</f>
        <v>0</v>
      </c>
      <c r="AI10" s="278" t="b">
        <f>IF(MDQ!$W13=5,
IF(ErfassungMDQ!AI10="a",5,
IF(ErfassungMDQ!AI10="b",4,
IF(ErfassungMDQ!AI10="c",3,
IF(ErfassungMDQ!AI10="d",2,
IF(ErfassungMDQ!AI10="e",1))))),
IF(MDQ!$W13=1,
IF(ErfassungMDQ!AI10="a",1,
IF(ErfassungMDQ!AI10="b",2,
IF(ErfassungMDQ!AI10="c",3,
IF(ErfassungMDQ!AI10="d",4,
IF(ErfassungMDQ!AI10="e",5))))),0))</f>
        <v>0</v>
      </c>
      <c r="AJ10" s="277" t="b">
        <f>IF(MDQ!$W13=5,
IF(ErfassungMDQ!AJ10="a",5,
IF(ErfassungMDQ!AJ10="b",4,
IF(ErfassungMDQ!AJ10="c",3,
IF(ErfassungMDQ!AJ10="d",2,
IF(ErfassungMDQ!AJ10="e",1))))),
IF(MDQ!$W13=1,
IF(ErfassungMDQ!AJ10="a",1,
IF(ErfassungMDQ!AJ10="b",2,
IF(ErfassungMDQ!AJ10="c",3,
IF(ErfassungMDQ!AJ10="d",4,
IF(ErfassungMDQ!AJ10="e",5))))),0))</f>
        <v>0</v>
      </c>
      <c r="AK10" s="278" t="b">
        <f>IF(MDQ!$W13=5,
IF(ErfassungMDQ!AK10="a",5,
IF(ErfassungMDQ!AK10="b",4,
IF(ErfassungMDQ!AK10="c",3,
IF(ErfassungMDQ!AK10="d",2,
IF(ErfassungMDQ!AK10="e",1))))),
IF(MDQ!$W13=1,
IF(ErfassungMDQ!AK10="a",1,
IF(ErfassungMDQ!AK10="b",2,
IF(ErfassungMDQ!AK10="c",3,
IF(ErfassungMDQ!AK10="d",4,
IF(ErfassungMDQ!AK10="e",5))))),0))</f>
        <v>0</v>
      </c>
      <c r="AL10" s="277" t="b">
        <f>IF(MDQ!$W13=5,
IF(ErfassungMDQ!AL10="a",5,
IF(ErfassungMDQ!AL10="b",4,
IF(ErfassungMDQ!AL10="c",3,
IF(ErfassungMDQ!AL10="d",2,
IF(ErfassungMDQ!AL10="e",1))))),
IF(MDQ!$W13=1,
IF(ErfassungMDQ!AL10="a",1,
IF(ErfassungMDQ!AL10="b",2,
IF(ErfassungMDQ!AL10="c",3,
IF(ErfassungMDQ!AL10="d",4,
IF(ErfassungMDQ!AL10="e",5))))),0))</f>
        <v>0</v>
      </c>
      <c r="AM10" s="278" t="b">
        <f>IF(MDQ!$W13=5,
IF(ErfassungMDQ!AM10="a",5,
IF(ErfassungMDQ!AM10="b",4,
IF(ErfassungMDQ!AM10="c",3,
IF(ErfassungMDQ!AM10="d",2,
IF(ErfassungMDQ!AM10="e",1))))),
IF(MDQ!$W13=1,
IF(ErfassungMDQ!AM10="a",1,
IF(ErfassungMDQ!AM10="b",2,
IF(ErfassungMDQ!AM10="c",3,
IF(ErfassungMDQ!AM10="d",4,
IF(ErfassungMDQ!AM10="e",5))))),0))</f>
        <v>0</v>
      </c>
      <c r="AN10" s="277" t="b">
        <f>IF(MDQ!$W13=5,
IF(ErfassungMDQ!AN10="a",5,
IF(ErfassungMDQ!AN10="b",4,
IF(ErfassungMDQ!AN10="c",3,
IF(ErfassungMDQ!AN10="d",2,
IF(ErfassungMDQ!AN10="e",1))))),
IF(MDQ!$W13=1,
IF(ErfassungMDQ!AN10="a",1,
IF(ErfassungMDQ!AN10="b",2,
IF(ErfassungMDQ!AN10="c",3,
IF(ErfassungMDQ!AN10="d",4,
IF(ErfassungMDQ!AN10="e",5))))),0))</f>
        <v>0</v>
      </c>
      <c r="AO10" s="278" t="b">
        <f>IF(MDQ!$W13=5,
IF(ErfassungMDQ!AO10="a",5,
IF(ErfassungMDQ!AO10="b",4,
IF(ErfassungMDQ!AO10="c",3,
IF(ErfassungMDQ!AO10="d",2,
IF(ErfassungMDQ!AO10="e",1))))),
IF(MDQ!$W13=1,
IF(ErfassungMDQ!AO10="a",1,
IF(ErfassungMDQ!AO10="b",2,
IF(ErfassungMDQ!AO10="c",3,
IF(ErfassungMDQ!AO10="d",4,
IF(ErfassungMDQ!AO10="e",5))))),0))</f>
        <v>0</v>
      </c>
      <c r="AP10" s="277" t="b">
        <f>IF(MDQ!$W13=5,
IF(ErfassungMDQ!AP10="a",5,
IF(ErfassungMDQ!AP10="b",4,
IF(ErfassungMDQ!AP10="c",3,
IF(ErfassungMDQ!AP10="d",2,
IF(ErfassungMDQ!AP10="e",1))))),
IF(MDQ!$W13=1,
IF(ErfassungMDQ!AP10="a",1,
IF(ErfassungMDQ!AP10="b",2,
IF(ErfassungMDQ!AP10="c",3,
IF(ErfassungMDQ!AP10="d",4,
IF(ErfassungMDQ!AP10="e",5))))),0))</f>
        <v>0</v>
      </c>
      <c r="AQ10" s="278" t="b">
        <f>IF(MDQ!$W13=5,
IF(ErfassungMDQ!AQ10="a",5,
IF(ErfassungMDQ!AQ10="b",4,
IF(ErfassungMDQ!AQ10="c",3,
IF(ErfassungMDQ!AQ10="d",2,
IF(ErfassungMDQ!AQ10="e",1))))),
IF(MDQ!$W13=1,
IF(ErfassungMDQ!AQ10="a",1,
IF(ErfassungMDQ!AQ10="b",2,
IF(ErfassungMDQ!AQ10="c",3,
IF(ErfassungMDQ!AQ10="d",4,
IF(ErfassungMDQ!AQ10="e",5))))),0))</f>
        <v>0</v>
      </c>
      <c r="AR10" s="277" t="b">
        <f>IF(MDQ!$W13=5,
IF(ErfassungMDQ!AR10="a",5,
IF(ErfassungMDQ!AR10="b",4,
IF(ErfassungMDQ!AR10="c",3,
IF(ErfassungMDQ!AR10="d",2,
IF(ErfassungMDQ!AR10="e",1))))),
IF(MDQ!$W13=1,
IF(ErfassungMDQ!AR10="a",1,
IF(ErfassungMDQ!AR10="b",2,
IF(ErfassungMDQ!AR10="c",3,
IF(ErfassungMDQ!AR10="d",4,
IF(ErfassungMDQ!AR10="e",5))))),0))</f>
        <v>0</v>
      </c>
      <c r="AS10" s="278" t="b">
        <f>IF(MDQ!$W13=5,
IF(ErfassungMDQ!AS10="a",5,
IF(ErfassungMDQ!AS10="b",4,
IF(ErfassungMDQ!AS10="c",3,
IF(ErfassungMDQ!AS10="d",2,
IF(ErfassungMDQ!AS10="e",1))))),
IF(MDQ!$W13=1,
IF(ErfassungMDQ!AS10="a",1,
IF(ErfassungMDQ!AS10="b",2,
IF(ErfassungMDQ!AS10="c",3,
IF(ErfassungMDQ!AS10="d",4,
IF(ErfassungMDQ!AS10="e",5))))),0))</f>
        <v>0</v>
      </c>
      <c r="AT10" s="277" t="b">
        <f>IF(MDQ!$W13=5,
IF(ErfassungMDQ!AT10="a",5,
IF(ErfassungMDQ!AT10="b",4,
IF(ErfassungMDQ!AT10="c",3,
IF(ErfassungMDQ!AT10="d",2,
IF(ErfassungMDQ!AT10="e",1))))),
IF(MDQ!$W13=1,
IF(ErfassungMDQ!AT10="a",1,
IF(ErfassungMDQ!AT10="b",2,
IF(ErfassungMDQ!AT10="c",3,
IF(ErfassungMDQ!AT10="d",4,
IF(ErfassungMDQ!AT10="e",5))))),0))</f>
        <v>0</v>
      </c>
      <c r="AU10" s="278" t="b">
        <f>IF(MDQ!$W13=5,
IF(ErfassungMDQ!AU10="a",5,
IF(ErfassungMDQ!AU10="b",4,
IF(ErfassungMDQ!AU10="c",3,
IF(ErfassungMDQ!AU10="d",2,
IF(ErfassungMDQ!AU10="e",1))))),
IF(MDQ!$W13=1,
IF(ErfassungMDQ!AU10="a",1,
IF(ErfassungMDQ!AU10="b",2,
IF(ErfassungMDQ!AU10="c",3,
IF(ErfassungMDQ!AU10="d",4,
IF(ErfassungMDQ!AU10="e",5))))),0))</f>
        <v>0</v>
      </c>
      <c r="AV10" s="277" t="b">
        <f>IF(MDQ!$W13=5,
IF(ErfassungMDQ!AV10="a",5,
IF(ErfassungMDQ!AV10="b",4,
IF(ErfassungMDQ!AV10="c",3,
IF(ErfassungMDQ!AV10="d",2,
IF(ErfassungMDQ!AV10="e",1))))),
IF(MDQ!$W13=1,
IF(ErfassungMDQ!AV10="a",1,
IF(ErfassungMDQ!AV10="b",2,
IF(ErfassungMDQ!AV10="c",3,
IF(ErfassungMDQ!AV10="d",4,
IF(ErfassungMDQ!AV10="e",5))))),0))</f>
        <v>0</v>
      </c>
      <c r="AW10" s="278" t="b">
        <f>IF(MDQ!$W13=5,
IF(ErfassungMDQ!AW10="a",5,
IF(ErfassungMDQ!AW10="b",4,
IF(ErfassungMDQ!AW10="c",3,
IF(ErfassungMDQ!AW10="d",2,
IF(ErfassungMDQ!AW10="e",1))))),
IF(MDQ!$W13=1,
IF(ErfassungMDQ!AW10="a",1,
IF(ErfassungMDQ!AW10="b",2,
IF(ErfassungMDQ!AW10="c",3,
IF(ErfassungMDQ!AW10="d",4,
IF(ErfassungMDQ!AW10="e",5))))),0))</f>
        <v>0</v>
      </c>
      <c r="AX10" s="277" t="b">
        <f>IF(MDQ!$W13=5,
IF(ErfassungMDQ!AX10="a",5,
IF(ErfassungMDQ!AX10="b",4,
IF(ErfassungMDQ!AX10="c",3,
IF(ErfassungMDQ!AX10="d",2,
IF(ErfassungMDQ!AX10="e",1))))),
IF(MDQ!$W13=1,
IF(ErfassungMDQ!AX10="a",1,
IF(ErfassungMDQ!AX10="b",2,
IF(ErfassungMDQ!AX10="c",3,
IF(ErfassungMDQ!AX10="d",4,
IF(ErfassungMDQ!AX10="e",5))))),0))</f>
        <v>0</v>
      </c>
      <c r="AY10" s="278" t="b">
        <f>IF(MDQ!$W13=5,
IF(ErfassungMDQ!AY10="a",5,
IF(ErfassungMDQ!AY10="b",4,
IF(ErfassungMDQ!AY10="c",3,
IF(ErfassungMDQ!AY10="d",2,
IF(ErfassungMDQ!AY10="e",1))))),
IF(MDQ!$W13=1,
IF(ErfassungMDQ!AY10="a",1,
IF(ErfassungMDQ!AY10="b",2,
IF(ErfassungMDQ!AY10="c",3,
IF(ErfassungMDQ!AY10="d",4,
IF(ErfassungMDQ!AY10="e",5))))),0))</f>
        <v>0</v>
      </c>
      <c r="AZ10" s="277" t="b">
        <f>IF(MDQ!$W13=5,
IF(ErfassungMDQ!AZ10="a",5,
IF(ErfassungMDQ!AZ10="b",4,
IF(ErfassungMDQ!AZ10="c",3,
IF(ErfassungMDQ!AZ10="d",2,
IF(ErfassungMDQ!AZ10="e",1))))),
IF(MDQ!$W13=1,
IF(ErfassungMDQ!AZ10="a",1,
IF(ErfassungMDQ!AZ10="b",2,
IF(ErfassungMDQ!AZ10="c",3,
IF(ErfassungMDQ!AZ10="d",4,
IF(ErfassungMDQ!AZ10="e",5))))),0))</f>
        <v>0</v>
      </c>
      <c r="BA10" s="278" t="b">
        <f>IF(MDQ!$W13=5,
IF(ErfassungMDQ!BA10="a",5,
IF(ErfassungMDQ!BA10="b",4,
IF(ErfassungMDQ!BA10="c",3,
IF(ErfassungMDQ!BA10="d",2,
IF(ErfassungMDQ!BA10="e",1))))),
IF(MDQ!$W13=1,
IF(ErfassungMDQ!BA10="a",1,
IF(ErfassungMDQ!BA10="b",2,
IF(ErfassungMDQ!BA10="c",3,
IF(ErfassungMDQ!BA10="d",4,
IF(ErfassungMDQ!BA10="e",5))))),0))</f>
        <v>0</v>
      </c>
      <c r="BB10" s="277" t="b">
        <f>IF(MDQ!$W13=5,
IF(ErfassungMDQ!BB10="a",5,
IF(ErfassungMDQ!BB10="b",4,
IF(ErfassungMDQ!BB10="c",3,
IF(ErfassungMDQ!BB10="d",2,
IF(ErfassungMDQ!BB10="e",1))))),
IF(MDQ!$W13=1,
IF(ErfassungMDQ!BB10="a",1,
IF(ErfassungMDQ!BB10="b",2,
IF(ErfassungMDQ!BB10="c",3,
IF(ErfassungMDQ!BB10="d",4,
IF(ErfassungMDQ!BB10="e",5))))),0))</f>
        <v>0</v>
      </c>
      <c r="BC10" s="278" t="b">
        <f>IF(MDQ!$W13=5,
IF(ErfassungMDQ!BC10="a",5,
IF(ErfassungMDQ!BC10="b",4,
IF(ErfassungMDQ!BC10="c",3,
IF(ErfassungMDQ!BC10="d",2,
IF(ErfassungMDQ!BC10="e",1))))),
IF(MDQ!$W13=1,
IF(ErfassungMDQ!BC10="a",1,
IF(ErfassungMDQ!BC10="b",2,
IF(ErfassungMDQ!BC10="c",3,
IF(ErfassungMDQ!BC10="d",4,
IF(ErfassungMDQ!BC10="e",5))))),0))</f>
        <v>0</v>
      </c>
      <c r="BD10" s="277" t="b">
        <f>IF(MDQ!$W13=5,
IF(ErfassungMDQ!BD10="a",5,
IF(ErfassungMDQ!BD10="b",4,
IF(ErfassungMDQ!BD10="c",3,
IF(ErfassungMDQ!BD10="d",2,
IF(ErfassungMDQ!BD10="e",1))))),
IF(MDQ!$W13=1,
IF(ErfassungMDQ!BD10="a",1,
IF(ErfassungMDQ!BD10="b",2,
IF(ErfassungMDQ!BD10="c",3,
IF(ErfassungMDQ!BD10="d",4,
IF(ErfassungMDQ!BD10="e",5))))),0))</f>
        <v>0</v>
      </c>
      <c r="BE10" s="278" t="b">
        <f>IF(MDQ!$W13=5,
IF(ErfassungMDQ!BE10="a",5,
IF(ErfassungMDQ!BE10="b",4,
IF(ErfassungMDQ!BE10="c",3,
IF(ErfassungMDQ!BE10="d",2,
IF(ErfassungMDQ!BE10="e",1))))),
IF(MDQ!$W13=1,
IF(ErfassungMDQ!BE10="a",1,
IF(ErfassungMDQ!BE10="b",2,
IF(ErfassungMDQ!BE10="c",3,
IF(ErfassungMDQ!BE10="d",4,
IF(ErfassungMDQ!BE10="e",5))))),0))</f>
        <v>0</v>
      </c>
      <c r="BF10" s="277" t="b">
        <f>IF(MDQ!$W13=5,
IF(ErfassungMDQ!BF10="a",5,
IF(ErfassungMDQ!BF10="b",4,
IF(ErfassungMDQ!BF10="c",3,
IF(ErfassungMDQ!BF10="d",2,
IF(ErfassungMDQ!BF10="e",1))))),
IF(MDQ!$W13=1,
IF(ErfassungMDQ!BF10="a",1,
IF(ErfassungMDQ!BF10="b",2,
IF(ErfassungMDQ!BF10="c",3,
IF(ErfassungMDQ!BF10="d",4,
IF(ErfassungMDQ!BF10="e",5))))),0))</f>
        <v>0</v>
      </c>
      <c r="BG10" s="278" t="b">
        <f>IF(MDQ!$W13=5,
IF(ErfassungMDQ!BG10="a",5,
IF(ErfassungMDQ!BG10="b",4,
IF(ErfassungMDQ!BG10="c",3,
IF(ErfassungMDQ!BG10="d",2,
IF(ErfassungMDQ!BG10="e",1))))),
IF(MDQ!$W13=1,
IF(ErfassungMDQ!BG10="a",1,
IF(ErfassungMDQ!BG10="b",2,
IF(ErfassungMDQ!BG10="c",3,
IF(ErfassungMDQ!BG10="d",4,
IF(ErfassungMDQ!BG10="e",5))))),0))</f>
        <v>0</v>
      </c>
      <c r="BH10" s="277" t="b">
        <f>IF(MDQ!$W13=5,
IF(ErfassungMDQ!BH10="a",5,
IF(ErfassungMDQ!BH10="b",4,
IF(ErfassungMDQ!BH10="c",3,
IF(ErfassungMDQ!BH10="d",2,
IF(ErfassungMDQ!BH10="e",1))))),
IF(MDQ!$W13=1,
IF(ErfassungMDQ!BH10="a",1,
IF(ErfassungMDQ!BH10="b",2,
IF(ErfassungMDQ!BH10="c",3,
IF(ErfassungMDQ!BH10="d",4,
IF(ErfassungMDQ!BH10="e",5))))),0))</f>
        <v>0</v>
      </c>
      <c r="BI10" s="278" t="b">
        <f>IF(MDQ!$W13=5,
IF(ErfassungMDQ!BI10="a",5,
IF(ErfassungMDQ!BI10="b",4,
IF(ErfassungMDQ!BI10="c",3,
IF(ErfassungMDQ!BI10="d",2,
IF(ErfassungMDQ!BI10="e",1))))),
IF(MDQ!$W13=1,
IF(ErfassungMDQ!BI10="a",1,
IF(ErfassungMDQ!BI10="b",2,
IF(ErfassungMDQ!BI10="c",3,
IF(ErfassungMDQ!BI10="d",4,
IF(ErfassungMDQ!BI10="e",5))))),0))</f>
        <v>0</v>
      </c>
      <c r="BJ10" s="277" t="b">
        <f>IF(MDQ!$W13=5,
IF(ErfassungMDQ!BJ10="a",5,
IF(ErfassungMDQ!BJ10="b",4,
IF(ErfassungMDQ!BJ10="c",3,
IF(ErfassungMDQ!BJ10="d",2,
IF(ErfassungMDQ!BJ10="e",1))))),
IF(MDQ!$W13=1,
IF(ErfassungMDQ!BJ10="a",1,
IF(ErfassungMDQ!BJ10="b",2,
IF(ErfassungMDQ!BJ10="c",3,
IF(ErfassungMDQ!BJ10="d",4,
IF(ErfassungMDQ!BJ10="e",5))))),0))</f>
        <v>0</v>
      </c>
      <c r="BK10" s="278" t="b">
        <f>IF(MDQ!$W13=5,
IF(ErfassungMDQ!BK10="a",5,
IF(ErfassungMDQ!BK10="b",4,
IF(ErfassungMDQ!BK10="c",3,
IF(ErfassungMDQ!BK10="d",2,
IF(ErfassungMDQ!BK10="e",1))))),
IF(MDQ!$W13=1,
IF(ErfassungMDQ!BK10="a",1,
IF(ErfassungMDQ!BK10="b",2,
IF(ErfassungMDQ!BK10="c",3,
IF(ErfassungMDQ!BK10="d",4,
IF(ErfassungMDQ!BK10="e",5))))),0))</f>
        <v>0</v>
      </c>
      <c r="BL10" s="277" t="b">
        <f>IF(MDQ!$W13=5,
IF(ErfassungMDQ!BL10="a",5,
IF(ErfassungMDQ!BL10="b",4,
IF(ErfassungMDQ!BL10="c",3,
IF(ErfassungMDQ!BL10="d",2,
IF(ErfassungMDQ!BL10="e",1))))),
IF(MDQ!$W13=1,
IF(ErfassungMDQ!BL10="a",1,
IF(ErfassungMDQ!BL10="b",2,
IF(ErfassungMDQ!BL10="c",3,
IF(ErfassungMDQ!BL10="d",4,
IF(ErfassungMDQ!BL10="e",5))))),0))</f>
        <v>0</v>
      </c>
      <c r="BM10" s="278" t="b">
        <f>IF(MDQ!$W13=5,
IF(ErfassungMDQ!BM10="a",5,
IF(ErfassungMDQ!BM10="b",4,
IF(ErfassungMDQ!BM10="c",3,
IF(ErfassungMDQ!BM10="d",2,
IF(ErfassungMDQ!BM10="e",1))))),
IF(MDQ!$W13=1,
IF(ErfassungMDQ!BM10="a",1,
IF(ErfassungMDQ!BM10="b",2,
IF(ErfassungMDQ!BM10="c",3,
IF(ErfassungMDQ!BM10="d",4,
IF(ErfassungMDQ!BM10="e",5))))),0))</f>
        <v>0</v>
      </c>
      <c r="BN10" s="277" t="b">
        <f>IF(MDQ!$W13=5,
IF(ErfassungMDQ!BN10="a",5,
IF(ErfassungMDQ!BN10="b",4,
IF(ErfassungMDQ!BN10="c",3,
IF(ErfassungMDQ!BN10="d",2,
IF(ErfassungMDQ!BN10="e",1))))),
IF(MDQ!$W13=1,
IF(ErfassungMDQ!BN10="a",1,
IF(ErfassungMDQ!BN10="b",2,
IF(ErfassungMDQ!BN10="c",3,
IF(ErfassungMDQ!BN10="d",4,
IF(ErfassungMDQ!BN10="e",5))))),0))</f>
        <v>0</v>
      </c>
      <c r="BO10" s="278" t="b">
        <f>IF(MDQ!$W13=5,
IF(ErfassungMDQ!BO10="a",5,
IF(ErfassungMDQ!BO10="b",4,
IF(ErfassungMDQ!BO10="c",3,
IF(ErfassungMDQ!BO10="d",2,
IF(ErfassungMDQ!BO10="e",1))))),
IF(MDQ!$W13=1,
IF(ErfassungMDQ!BO10="a",1,
IF(ErfassungMDQ!BO10="b",2,
IF(ErfassungMDQ!BO10="c",3,
IF(ErfassungMDQ!BO10="d",4,
IF(ErfassungMDQ!BO10="e",5))))),0))</f>
        <v>0</v>
      </c>
      <c r="BP10" s="277" t="b">
        <f>IF(MDQ!$W13=5,
IF(ErfassungMDQ!BP10="a",5,
IF(ErfassungMDQ!BP10="b",4,
IF(ErfassungMDQ!BP10="c",3,
IF(ErfassungMDQ!BP10="d",2,
IF(ErfassungMDQ!BP10="e",1))))),
IF(MDQ!$W13=1,
IF(ErfassungMDQ!BP10="a",1,
IF(ErfassungMDQ!BP10="b",2,
IF(ErfassungMDQ!BP10="c",3,
IF(ErfassungMDQ!BP10="d",4,
IF(ErfassungMDQ!BP10="e",5))))),0))</f>
        <v>0</v>
      </c>
      <c r="BQ10" s="278" t="b">
        <f>IF(MDQ!$W13=5,
IF(ErfassungMDQ!BQ10="a",5,
IF(ErfassungMDQ!BQ10="b",4,
IF(ErfassungMDQ!BQ10="c",3,
IF(ErfassungMDQ!BQ10="d",2,
IF(ErfassungMDQ!BQ10="e",1))))),
IF(MDQ!$W13=1,
IF(ErfassungMDQ!BQ10="a",1,
IF(ErfassungMDQ!BQ10="b",2,
IF(ErfassungMDQ!BQ10="c",3,
IF(ErfassungMDQ!BQ10="d",4,
IF(ErfassungMDQ!BQ10="e",5))))),0))</f>
        <v>0</v>
      </c>
      <c r="BR10" s="277" t="b">
        <f>IF(MDQ!$W13=5,
IF(ErfassungMDQ!BR10="a",5,
IF(ErfassungMDQ!BR10="b",4,
IF(ErfassungMDQ!BR10="c",3,
IF(ErfassungMDQ!BR10="d",2,
IF(ErfassungMDQ!BR10="e",1))))),
IF(MDQ!$W13=1,
IF(ErfassungMDQ!BR10="a",1,
IF(ErfassungMDQ!BR10="b",2,
IF(ErfassungMDQ!BR10="c",3,
IF(ErfassungMDQ!BR10="d",4,
IF(ErfassungMDQ!BR10="e",5))))),0))</f>
        <v>0</v>
      </c>
      <c r="BS10" s="278" t="b">
        <f>IF(MDQ!$W13=5,
IF(ErfassungMDQ!BS10="a",5,
IF(ErfassungMDQ!BS10="b",4,
IF(ErfassungMDQ!BS10="c",3,
IF(ErfassungMDQ!BS10="d",2,
IF(ErfassungMDQ!BS10="e",1))))),
IF(MDQ!$W13=1,
IF(ErfassungMDQ!BS10="a",1,
IF(ErfassungMDQ!BS10="b",2,
IF(ErfassungMDQ!BS10="c",3,
IF(ErfassungMDQ!BS10="d",4,
IF(ErfassungMDQ!BS10="e",5))))),0))</f>
        <v>0</v>
      </c>
      <c r="BT10" s="277" t="b">
        <f>IF(MDQ!$W13=5,
IF(ErfassungMDQ!BT10="a",5,
IF(ErfassungMDQ!BT10="b",4,
IF(ErfassungMDQ!BT10="c",3,
IF(ErfassungMDQ!BT10="d",2,
IF(ErfassungMDQ!BT10="e",1))))),
IF(MDQ!$W13=1,
IF(ErfassungMDQ!BT10="a",1,
IF(ErfassungMDQ!BT10="b",2,
IF(ErfassungMDQ!BT10="c",3,
IF(ErfassungMDQ!BT10="d",4,
IF(ErfassungMDQ!BT10="e",5))))),0))</f>
        <v>0</v>
      </c>
      <c r="BU10" s="278" t="b">
        <f>IF(MDQ!$W13=5,
IF(ErfassungMDQ!BU10="a",5,
IF(ErfassungMDQ!BU10="b",4,
IF(ErfassungMDQ!BU10="c",3,
IF(ErfassungMDQ!BU10="d",2,
IF(ErfassungMDQ!BU10="e",1))))),
IF(MDQ!$W13=1,
IF(ErfassungMDQ!BU10="a",1,
IF(ErfassungMDQ!BU10="b",2,
IF(ErfassungMDQ!BU10="c",3,
IF(ErfassungMDQ!BU10="d",4,
IF(ErfassungMDQ!BU10="e",5))))),0))</f>
        <v>0</v>
      </c>
      <c r="BV10" s="277" t="b">
        <f>IF(MDQ!$W13=5,
IF(ErfassungMDQ!BV10="a",5,
IF(ErfassungMDQ!BV10="b",4,
IF(ErfassungMDQ!BV10="c",3,
IF(ErfassungMDQ!BV10="d",2,
IF(ErfassungMDQ!BV10="e",1))))),
IF(MDQ!$W13=1,
IF(ErfassungMDQ!BV10="a",1,
IF(ErfassungMDQ!BV10="b",2,
IF(ErfassungMDQ!BV10="c",3,
IF(ErfassungMDQ!BV10="d",4,
IF(ErfassungMDQ!BV10="e",5))))),0))</f>
        <v>0</v>
      </c>
      <c r="BW10" s="278" t="b">
        <f>IF(MDQ!$W13=5,
IF(ErfassungMDQ!BW10="a",5,
IF(ErfassungMDQ!BW10="b",4,
IF(ErfassungMDQ!BW10="c",3,
IF(ErfassungMDQ!BW10="d",2,
IF(ErfassungMDQ!BW10="e",1))))),
IF(MDQ!$W13=1,
IF(ErfassungMDQ!BW10="a",1,
IF(ErfassungMDQ!BW10="b",2,
IF(ErfassungMDQ!BW10="c",3,
IF(ErfassungMDQ!BW10="d",4,
IF(ErfassungMDQ!BW10="e",5))))),0))</f>
        <v>0</v>
      </c>
      <c r="BX10" s="277" t="b">
        <f>IF(MDQ!$W13=5,
IF(ErfassungMDQ!BX10="a",5,
IF(ErfassungMDQ!BX10="b",4,
IF(ErfassungMDQ!BX10="c",3,
IF(ErfassungMDQ!BX10="d",2,
IF(ErfassungMDQ!BX10="e",1))))),
IF(MDQ!$W13=1,
IF(ErfassungMDQ!BX10="a",1,
IF(ErfassungMDQ!BX10="b",2,
IF(ErfassungMDQ!BX10="c",3,
IF(ErfassungMDQ!BX10="d",4,
IF(ErfassungMDQ!BX10="e",5))))),0))</f>
        <v>0</v>
      </c>
      <c r="BY10" s="278" t="b">
        <f>IF(MDQ!$W13=5,
IF(ErfassungMDQ!BY10="a",5,
IF(ErfassungMDQ!BY10="b",4,
IF(ErfassungMDQ!BY10="c",3,
IF(ErfassungMDQ!BY10="d",2,
IF(ErfassungMDQ!BY10="e",1))))),
IF(MDQ!$W13=1,
IF(ErfassungMDQ!BY10="a",1,
IF(ErfassungMDQ!BY10="b",2,
IF(ErfassungMDQ!BY10="c",3,
IF(ErfassungMDQ!BY10="d",4,
IF(ErfassungMDQ!BY10="e",5))))),0))</f>
        <v>0</v>
      </c>
      <c r="BZ10" s="277" t="b">
        <f>IF(MDQ!$W13=5,
IF(ErfassungMDQ!BZ10="a",5,
IF(ErfassungMDQ!BZ10="b",4,
IF(ErfassungMDQ!BZ10="c",3,
IF(ErfassungMDQ!BZ10="d",2,
IF(ErfassungMDQ!BZ10="e",1))))),
IF(MDQ!$W13=1,
IF(ErfassungMDQ!BZ10="a",1,
IF(ErfassungMDQ!BZ10="b",2,
IF(ErfassungMDQ!BZ10="c",3,
IF(ErfassungMDQ!BZ10="d",4,
IF(ErfassungMDQ!BZ10="e",5))))),0))</f>
        <v>0</v>
      </c>
      <c r="CA10" s="278" t="b">
        <f>IF(MDQ!$W13=5,
IF(ErfassungMDQ!CA10="a",5,
IF(ErfassungMDQ!CA10="b",4,
IF(ErfassungMDQ!CA10="c",3,
IF(ErfassungMDQ!CA10="d",2,
IF(ErfassungMDQ!CA10="e",1))))),
IF(MDQ!$W13=1,
IF(ErfassungMDQ!CA10="a",1,
IF(ErfassungMDQ!CA10="b",2,
IF(ErfassungMDQ!CA10="c",3,
IF(ErfassungMDQ!CA10="d",4,
IF(ErfassungMDQ!CA10="e",5))))),0))</f>
        <v>0</v>
      </c>
      <c r="CB10" s="277" t="b">
        <f>IF(MDQ!$W13=5,
IF(ErfassungMDQ!CB10="a",5,
IF(ErfassungMDQ!CB10="b",4,
IF(ErfassungMDQ!CB10="c",3,
IF(ErfassungMDQ!CB10="d",2,
IF(ErfassungMDQ!CB10="e",1))))),
IF(MDQ!$W13=1,
IF(ErfassungMDQ!CB10="a",1,
IF(ErfassungMDQ!CB10="b",2,
IF(ErfassungMDQ!CB10="c",3,
IF(ErfassungMDQ!CB10="d",4,
IF(ErfassungMDQ!CB10="e",5))))),0))</f>
        <v>0</v>
      </c>
      <c r="CC10" s="278" t="b">
        <f>IF(MDQ!$W13=5,
IF(ErfassungMDQ!CC10="a",5,
IF(ErfassungMDQ!CC10="b",4,
IF(ErfassungMDQ!CC10="c",3,
IF(ErfassungMDQ!CC10="d",2,
IF(ErfassungMDQ!CC10="e",1))))),
IF(MDQ!$W13=1,
IF(ErfassungMDQ!CC10="a",1,
IF(ErfassungMDQ!CC10="b",2,
IF(ErfassungMDQ!CC10="c",3,
IF(ErfassungMDQ!CC10="d",4,
IF(ErfassungMDQ!CC10="e",5))))),0))</f>
        <v>0</v>
      </c>
      <c r="CD10" s="277" t="b">
        <f>IF(MDQ!$W13=5,
IF(ErfassungMDQ!CD10="a",5,
IF(ErfassungMDQ!CD10="b",4,
IF(ErfassungMDQ!CD10="c",3,
IF(ErfassungMDQ!CD10="d",2,
IF(ErfassungMDQ!CD10="e",1))))),
IF(MDQ!$W13=1,
IF(ErfassungMDQ!CD10="a",1,
IF(ErfassungMDQ!CD10="b",2,
IF(ErfassungMDQ!CD10="c",3,
IF(ErfassungMDQ!CD10="d",4,
IF(ErfassungMDQ!CD10="e",5))))),0))</f>
        <v>0</v>
      </c>
      <c r="CE10" s="278" t="b">
        <f>IF(MDQ!$W13=5,
IF(ErfassungMDQ!CE10="a",5,
IF(ErfassungMDQ!CE10="b",4,
IF(ErfassungMDQ!CE10="c",3,
IF(ErfassungMDQ!CE10="d",2,
IF(ErfassungMDQ!CE10="e",1))))),
IF(MDQ!$W13=1,
IF(ErfassungMDQ!CE10="a",1,
IF(ErfassungMDQ!CE10="b",2,
IF(ErfassungMDQ!CE10="c",3,
IF(ErfassungMDQ!CE10="d",4,
IF(ErfassungMDQ!CE10="e",5))))),0))</f>
        <v>0</v>
      </c>
      <c r="CF10" s="277" t="b">
        <f>IF(MDQ!$W13=5,
IF(ErfassungMDQ!CF10="a",5,
IF(ErfassungMDQ!CF10="b",4,
IF(ErfassungMDQ!CF10="c",3,
IF(ErfassungMDQ!CF10="d",2,
IF(ErfassungMDQ!CF10="e",1))))),
IF(MDQ!$W13=1,
IF(ErfassungMDQ!CF10="a",1,
IF(ErfassungMDQ!CF10="b",2,
IF(ErfassungMDQ!CF10="c",3,
IF(ErfassungMDQ!CF10="d",4,
IF(ErfassungMDQ!CF10="e",5))))),0))</f>
        <v>0</v>
      </c>
      <c r="CG10" s="278" t="b">
        <f>IF(MDQ!$W13=5,
IF(ErfassungMDQ!CG10="a",5,
IF(ErfassungMDQ!CG10="b",4,
IF(ErfassungMDQ!CG10="c",3,
IF(ErfassungMDQ!CG10="d",2,
IF(ErfassungMDQ!CG10="e",1))))),
IF(MDQ!$W13=1,
IF(ErfassungMDQ!CG10="a",1,
IF(ErfassungMDQ!CG10="b",2,
IF(ErfassungMDQ!CG10="c",3,
IF(ErfassungMDQ!CG10="d",4,
IF(ErfassungMDQ!CG10="e",5))))),0))</f>
        <v>0</v>
      </c>
      <c r="CH10" s="277" t="b">
        <f>IF(MDQ!$W13=5,
IF(ErfassungMDQ!CH10="a",5,
IF(ErfassungMDQ!CH10="b",4,
IF(ErfassungMDQ!CH10="c",3,
IF(ErfassungMDQ!CH10="d",2,
IF(ErfassungMDQ!CH10="e",1))))),
IF(MDQ!$W13=1,
IF(ErfassungMDQ!CH10="a",1,
IF(ErfassungMDQ!CH10="b",2,
IF(ErfassungMDQ!CH10="c",3,
IF(ErfassungMDQ!CH10="d",4,
IF(ErfassungMDQ!CH10="e",5))))),0))</f>
        <v>0</v>
      </c>
      <c r="CI10" s="278" t="b">
        <f>IF(MDQ!$W13=5,
IF(ErfassungMDQ!CI10="a",5,
IF(ErfassungMDQ!CI10="b",4,
IF(ErfassungMDQ!CI10="c",3,
IF(ErfassungMDQ!CI10="d",2,
IF(ErfassungMDQ!CI10="e",1))))),
IF(MDQ!$W13=1,
IF(ErfassungMDQ!CI10="a",1,
IF(ErfassungMDQ!CI10="b",2,
IF(ErfassungMDQ!CI10="c",3,
IF(ErfassungMDQ!CI10="d",4,
IF(ErfassungMDQ!CI10="e",5))))),0))</f>
        <v>0</v>
      </c>
      <c r="CJ10" s="277" t="b">
        <f>IF(MDQ!$W13=5,
IF(ErfassungMDQ!CJ10="a",5,
IF(ErfassungMDQ!CJ10="b",4,
IF(ErfassungMDQ!CJ10="c",3,
IF(ErfassungMDQ!CJ10="d",2,
IF(ErfassungMDQ!CJ10="e",1))))),
IF(MDQ!$W13=1,
IF(ErfassungMDQ!CJ10="a",1,
IF(ErfassungMDQ!CJ10="b",2,
IF(ErfassungMDQ!CJ10="c",3,
IF(ErfassungMDQ!CJ10="d",4,
IF(ErfassungMDQ!CJ10="e",5))))),0))</f>
        <v>0</v>
      </c>
      <c r="CK10" s="278" t="b">
        <f>IF(MDQ!$W13=5,
IF(ErfassungMDQ!CK10="a",5,
IF(ErfassungMDQ!CK10="b",4,
IF(ErfassungMDQ!CK10="c",3,
IF(ErfassungMDQ!CK10="d",2,
IF(ErfassungMDQ!CK10="e",1))))),
IF(MDQ!$W13=1,
IF(ErfassungMDQ!CK10="a",1,
IF(ErfassungMDQ!CK10="b",2,
IF(ErfassungMDQ!CK10="c",3,
IF(ErfassungMDQ!CK10="d",4,
IF(ErfassungMDQ!CK10="e",5))))),0))</f>
        <v>0</v>
      </c>
      <c r="CL10" s="277" t="b">
        <f>IF(MDQ!$W13=5,
IF(ErfassungMDQ!CL10="a",5,
IF(ErfassungMDQ!CL10="b",4,
IF(ErfassungMDQ!CL10="c",3,
IF(ErfassungMDQ!CL10="d",2,
IF(ErfassungMDQ!CL10="e",1))))),
IF(MDQ!$W13=1,
IF(ErfassungMDQ!CL10="a",1,
IF(ErfassungMDQ!CL10="b",2,
IF(ErfassungMDQ!CL10="c",3,
IF(ErfassungMDQ!CL10="d",4,
IF(ErfassungMDQ!CL10="e",5))))),0))</f>
        <v>0</v>
      </c>
      <c r="CM10" s="278" t="b">
        <f>IF(MDQ!$W13=5,
IF(ErfassungMDQ!CM10="a",5,
IF(ErfassungMDQ!CM10="b",4,
IF(ErfassungMDQ!CM10="c",3,
IF(ErfassungMDQ!CM10="d",2,
IF(ErfassungMDQ!CM10="e",1))))),
IF(MDQ!$W13=1,
IF(ErfassungMDQ!CM10="a",1,
IF(ErfassungMDQ!CM10="b",2,
IF(ErfassungMDQ!CM10="c",3,
IF(ErfassungMDQ!CM10="d",4,
IF(ErfassungMDQ!CM10="e",5))))),0))</f>
        <v>0</v>
      </c>
      <c r="CN10" s="277" t="b">
        <f>IF(MDQ!$W13=5,
IF(ErfassungMDQ!CN10="a",5,
IF(ErfassungMDQ!CN10="b",4,
IF(ErfassungMDQ!CN10="c",3,
IF(ErfassungMDQ!CN10="d",2,
IF(ErfassungMDQ!CN10="e",1))))),
IF(MDQ!$W13=1,
IF(ErfassungMDQ!CN10="a",1,
IF(ErfassungMDQ!CN10="b",2,
IF(ErfassungMDQ!CN10="c",3,
IF(ErfassungMDQ!CN10="d",4,
IF(ErfassungMDQ!CN10="e",5))))),0))</f>
        <v>0</v>
      </c>
      <c r="CO10" s="278" t="b">
        <f>IF(MDQ!$W13=5,
IF(ErfassungMDQ!CO10="a",5,
IF(ErfassungMDQ!CO10="b",4,
IF(ErfassungMDQ!CO10="c",3,
IF(ErfassungMDQ!CO10="d",2,
IF(ErfassungMDQ!CO10="e",1))))),
IF(MDQ!$W13=1,
IF(ErfassungMDQ!CO10="a",1,
IF(ErfassungMDQ!CO10="b",2,
IF(ErfassungMDQ!CO10="c",3,
IF(ErfassungMDQ!CO10="d",4,
IF(ErfassungMDQ!CO10="e",5))))),0))</f>
        <v>0</v>
      </c>
      <c r="CP10" s="277" t="b">
        <f>IF(MDQ!$W13=5,
IF(ErfassungMDQ!CP10="a",5,
IF(ErfassungMDQ!CP10="b",4,
IF(ErfassungMDQ!CP10="c",3,
IF(ErfassungMDQ!CP10="d",2,
IF(ErfassungMDQ!CP10="e",1))))),
IF(MDQ!$W13=1,
IF(ErfassungMDQ!CP10="a",1,
IF(ErfassungMDQ!CP10="b",2,
IF(ErfassungMDQ!CP10="c",3,
IF(ErfassungMDQ!CP10="d",4,
IF(ErfassungMDQ!CP10="e",5))))),0))</f>
        <v>0</v>
      </c>
      <c r="CQ10" s="278" t="b">
        <f>IF(MDQ!$W13=5,
IF(ErfassungMDQ!CQ10="a",5,
IF(ErfassungMDQ!CQ10="b",4,
IF(ErfassungMDQ!CQ10="c",3,
IF(ErfassungMDQ!CQ10="d",2,
IF(ErfassungMDQ!CQ10="e",1))))),
IF(MDQ!$W13=1,
IF(ErfassungMDQ!CQ10="a",1,
IF(ErfassungMDQ!CQ10="b",2,
IF(ErfassungMDQ!CQ10="c",3,
IF(ErfassungMDQ!CQ10="d",4,
IF(ErfassungMDQ!CQ10="e",5))))),0))</f>
        <v>0</v>
      </c>
      <c r="CR10" s="277" t="b">
        <f>IF(MDQ!$W13=5,
IF(ErfassungMDQ!CR10="a",5,
IF(ErfassungMDQ!CR10="b",4,
IF(ErfassungMDQ!CR10="c",3,
IF(ErfassungMDQ!CR10="d",2,
IF(ErfassungMDQ!CR10="e",1))))),
IF(MDQ!$W13=1,
IF(ErfassungMDQ!CR10="a",1,
IF(ErfassungMDQ!CR10="b",2,
IF(ErfassungMDQ!CR10="c",3,
IF(ErfassungMDQ!CR10="d",4,
IF(ErfassungMDQ!CR10="e",5))))),0))</f>
        <v>0</v>
      </c>
      <c r="CS10" s="278" t="b">
        <f>IF(MDQ!$W13=5,
IF(ErfassungMDQ!CS10="a",5,
IF(ErfassungMDQ!CS10="b",4,
IF(ErfassungMDQ!CS10="c",3,
IF(ErfassungMDQ!CS10="d",2,
IF(ErfassungMDQ!CS10="e",1))))),
IF(MDQ!$W13=1,
IF(ErfassungMDQ!CS10="a",1,
IF(ErfassungMDQ!CS10="b",2,
IF(ErfassungMDQ!CS10="c",3,
IF(ErfassungMDQ!CS10="d",4,
IF(ErfassungMDQ!CS10="e",5))))),0))</f>
        <v>0</v>
      </c>
      <c r="CT10" s="277" t="b">
        <f>IF(MDQ!$W13=5,
IF(ErfassungMDQ!CT10="a",5,
IF(ErfassungMDQ!CT10="b",4,
IF(ErfassungMDQ!CT10="c",3,
IF(ErfassungMDQ!CT10="d",2,
IF(ErfassungMDQ!CT10="e",1))))),
IF(MDQ!$W13=1,
IF(ErfassungMDQ!CT10="a",1,
IF(ErfassungMDQ!CT10="b",2,
IF(ErfassungMDQ!CT10="c",3,
IF(ErfassungMDQ!CT10="d",4,
IF(ErfassungMDQ!CT10="e",5))))),0))</f>
        <v>0</v>
      </c>
      <c r="CU10" s="278" t="b">
        <f>IF(MDQ!$W13=5,
IF(ErfassungMDQ!CU10="a",5,
IF(ErfassungMDQ!CU10="b",4,
IF(ErfassungMDQ!CU10="c",3,
IF(ErfassungMDQ!CU10="d",2,
IF(ErfassungMDQ!CU10="e",1))))),
IF(MDQ!$W13=1,
IF(ErfassungMDQ!CU10="a",1,
IF(ErfassungMDQ!CU10="b",2,
IF(ErfassungMDQ!CU10="c",3,
IF(ErfassungMDQ!CU10="d",4,
IF(ErfassungMDQ!CU10="e",5))))),0))</f>
        <v>0</v>
      </c>
      <c r="CV10" s="277" t="b">
        <f>IF(MDQ!$W13=5,
IF(ErfassungMDQ!CV10="a",5,
IF(ErfassungMDQ!CV10="b",4,
IF(ErfassungMDQ!CV10="c",3,
IF(ErfassungMDQ!CV10="d",2,
IF(ErfassungMDQ!CV10="e",1))))),
IF(MDQ!$W13=1,
IF(ErfassungMDQ!CV10="a",1,
IF(ErfassungMDQ!CV10="b",2,
IF(ErfassungMDQ!CV10="c",3,
IF(ErfassungMDQ!CV10="d",4,
IF(ErfassungMDQ!CV10="e",5))))),0))</f>
        <v>0</v>
      </c>
      <c r="CW10" s="278" t="b">
        <f>IF(MDQ!$W13=5,
IF(ErfassungMDQ!CW10="a",5,
IF(ErfassungMDQ!CW10="b",4,
IF(ErfassungMDQ!CW10="c",3,
IF(ErfassungMDQ!CW10="d",2,
IF(ErfassungMDQ!CW10="e",1))))),
IF(MDQ!$W13=1,
IF(ErfassungMDQ!CW10="a",1,
IF(ErfassungMDQ!CW10="b",2,
IF(ErfassungMDQ!CW10="c",3,
IF(ErfassungMDQ!CW10="d",4,
IF(ErfassungMDQ!CW10="e",5))))),0))</f>
        <v>0</v>
      </c>
      <c r="CX10" s="277" t="b">
        <f>IF(MDQ!$W13=5,
IF(ErfassungMDQ!CX10="a",5,
IF(ErfassungMDQ!CX10="b",4,
IF(ErfassungMDQ!CX10="c",3,
IF(ErfassungMDQ!CX10="d",2,
IF(ErfassungMDQ!CX10="e",1))))),
IF(MDQ!$W13=1,
IF(ErfassungMDQ!CX10="a",1,
IF(ErfassungMDQ!CX10="b",2,
IF(ErfassungMDQ!CX10="c",3,
IF(ErfassungMDQ!CX10="d",4,
IF(ErfassungMDQ!CX10="e",5))))),0))</f>
        <v>0</v>
      </c>
      <c r="CY10" s="278" t="b">
        <f>IF(MDQ!$W13=5,
IF(ErfassungMDQ!CY10="a",5,
IF(ErfassungMDQ!CY10="b",4,
IF(ErfassungMDQ!CY10="c",3,
IF(ErfassungMDQ!CY10="d",2,
IF(ErfassungMDQ!CY10="e",1))))),
IF(MDQ!$W13=1,
IF(ErfassungMDQ!CY10="a",1,
IF(ErfassungMDQ!CY10="b",2,
IF(ErfassungMDQ!CY10="c",3,
IF(ErfassungMDQ!CY10="d",4,
IF(ErfassungMDQ!CY10="e",5))))),0))</f>
        <v>0</v>
      </c>
      <c r="CZ10" s="277" t="b">
        <f>IF(MDQ!$W13=5,
IF(ErfassungMDQ!CZ10="a",5,
IF(ErfassungMDQ!CZ10="b",4,
IF(ErfassungMDQ!CZ10="c",3,
IF(ErfassungMDQ!CZ10="d",2,
IF(ErfassungMDQ!CZ10="e",1))))),
IF(MDQ!$W13=1,
IF(ErfassungMDQ!CZ10="a",1,
IF(ErfassungMDQ!CZ10="b",2,
IF(ErfassungMDQ!CZ10="c",3,
IF(ErfassungMDQ!CZ10="d",4,
IF(ErfassungMDQ!CZ10="e",5))))),0))</f>
        <v>0</v>
      </c>
      <c r="DA10" s="278" t="b">
        <f>IF(MDQ!$W13=5,
IF(ErfassungMDQ!DA10="a",5,
IF(ErfassungMDQ!DA10="b",4,
IF(ErfassungMDQ!DA10="c",3,
IF(ErfassungMDQ!DA10="d",2,
IF(ErfassungMDQ!DA10="e",1))))),
IF(MDQ!$W13=1,
IF(ErfassungMDQ!DA10="a",1,
IF(ErfassungMDQ!DA10="b",2,
IF(ErfassungMDQ!DA10="c",3,
IF(ErfassungMDQ!DA10="d",4,
IF(ErfassungMDQ!DA10="e",5))))),0))</f>
        <v>0</v>
      </c>
      <c r="DB10" s="277" t="b">
        <f>IF(MDQ!$W13=5,
IF(ErfassungMDQ!DB10="a",5,
IF(ErfassungMDQ!DB10="b",4,
IF(ErfassungMDQ!DB10="c",3,
IF(ErfassungMDQ!DB10="d",2,
IF(ErfassungMDQ!DB10="e",1))))),
IF(MDQ!$W13=1,
IF(ErfassungMDQ!DB10="a",1,
IF(ErfassungMDQ!DB10="b",2,
IF(ErfassungMDQ!DB10="c",3,
IF(ErfassungMDQ!DB10="d",4,
IF(ErfassungMDQ!DB10="e",5))))),0))</f>
        <v>0</v>
      </c>
      <c r="DC10" s="278" t="b">
        <f>IF(MDQ!$W13=5,
IF(ErfassungMDQ!DC10="a",5,
IF(ErfassungMDQ!DC10="b",4,
IF(ErfassungMDQ!DC10="c",3,
IF(ErfassungMDQ!DC10="d",2,
IF(ErfassungMDQ!DC10="e",1))))),
IF(MDQ!$W13=1,
IF(ErfassungMDQ!DC10="a",1,
IF(ErfassungMDQ!DC10="b",2,
IF(ErfassungMDQ!DC10="c",3,
IF(ErfassungMDQ!DC10="d",4,
IF(ErfassungMDQ!DC10="e",5))))),0))</f>
        <v>0</v>
      </c>
      <c r="DD10" s="277" t="b">
        <f>IF(MDQ!$W13=5,
IF(ErfassungMDQ!DD10="a",5,
IF(ErfassungMDQ!DD10="b",4,
IF(ErfassungMDQ!DD10="c",3,
IF(ErfassungMDQ!DD10="d",2,
IF(ErfassungMDQ!DD10="e",1))))),
IF(MDQ!$W13=1,
IF(ErfassungMDQ!DD10="a",1,
IF(ErfassungMDQ!DD10="b",2,
IF(ErfassungMDQ!DD10="c",3,
IF(ErfassungMDQ!DD10="d",4,
IF(ErfassungMDQ!DD10="e",5))))),0))</f>
        <v>0</v>
      </c>
      <c r="DE10" s="278" t="b">
        <f>IF(MDQ!$W13=5,
IF(ErfassungMDQ!DE10="a",5,
IF(ErfassungMDQ!DE10="b",4,
IF(ErfassungMDQ!DE10="c",3,
IF(ErfassungMDQ!DE10="d",2,
IF(ErfassungMDQ!DE10="e",1))))),
IF(MDQ!$W13=1,
IF(ErfassungMDQ!DE10="a",1,
IF(ErfassungMDQ!DE10="b",2,
IF(ErfassungMDQ!DE10="c",3,
IF(ErfassungMDQ!DE10="d",4,
IF(ErfassungMDQ!DE10="e",5))))),0))</f>
        <v>0</v>
      </c>
      <c r="DF10" s="277" t="b">
        <f>IF(MDQ!$W13=5,
IF(ErfassungMDQ!DF10="a",5,
IF(ErfassungMDQ!DF10="b",4,
IF(ErfassungMDQ!DF10="c",3,
IF(ErfassungMDQ!DF10="d",2,
IF(ErfassungMDQ!DF10="e",1))))),
IF(MDQ!$W13=1,
IF(ErfassungMDQ!DF10="a",1,
IF(ErfassungMDQ!DF10="b",2,
IF(ErfassungMDQ!DF10="c",3,
IF(ErfassungMDQ!DF10="d",4,
IF(ErfassungMDQ!DF10="e",5))))),0))</f>
        <v>0</v>
      </c>
      <c r="DG10" s="278" t="b">
        <f>IF(MDQ!$W13=5,
IF(ErfassungMDQ!DG10="a",5,
IF(ErfassungMDQ!DG10="b",4,
IF(ErfassungMDQ!DG10="c",3,
IF(ErfassungMDQ!DG10="d",2,
IF(ErfassungMDQ!DG10="e",1))))),
IF(MDQ!$W13=1,
IF(ErfassungMDQ!DG10="a",1,
IF(ErfassungMDQ!DG10="b",2,
IF(ErfassungMDQ!DG10="c",3,
IF(ErfassungMDQ!DG10="d",4,
IF(ErfassungMDQ!DG10="e",5))))),0))</f>
        <v>0</v>
      </c>
      <c r="DH10" s="277" t="b">
        <f>IF(MDQ!$W13=5,
IF(ErfassungMDQ!DH10="a",5,
IF(ErfassungMDQ!DH10="b",4,
IF(ErfassungMDQ!DH10="c",3,
IF(ErfassungMDQ!DH10="d",2,
IF(ErfassungMDQ!DH10="e",1))))),
IF(MDQ!$W13=1,
IF(ErfassungMDQ!DH10="a",1,
IF(ErfassungMDQ!DH10="b",2,
IF(ErfassungMDQ!DH10="c",3,
IF(ErfassungMDQ!DH10="d",4,
IF(ErfassungMDQ!DH10="e",5))))),0))</f>
        <v>0</v>
      </c>
      <c r="DI10" s="278" t="b">
        <f>IF(MDQ!$W13=5,
IF(ErfassungMDQ!DI10="a",5,
IF(ErfassungMDQ!DI10="b",4,
IF(ErfassungMDQ!DI10="c",3,
IF(ErfassungMDQ!DI10="d",2,
IF(ErfassungMDQ!DI10="e",1))))),
IF(MDQ!$W13=1,
IF(ErfassungMDQ!DI10="a",1,
IF(ErfassungMDQ!DI10="b",2,
IF(ErfassungMDQ!DI10="c",3,
IF(ErfassungMDQ!DI10="d",4,
IF(ErfassungMDQ!DI10="e",5))))),0))</f>
        <v>0</v>
      </c>
      <c r="DJ10" s="277" t="b">
        <f>IF(MDQ!$W13=5,
IF(ErfassungMDQ!DJ10="a",5,
IF(ErfassungMDQ!DJ10="b",4,
IF(ErfassungMDQ!DJ10="c",3,
IF(ErfassungMDQ!DJ10="d",2,
IF(ErfassungMDQ!DJ10="e",1))))),
IF(MDQ!$W13=1,
IF(ErfassungMDQ!DJ10="a",1,
IF(ErfassungMDQ!DJ10="b",2,
IF(ErfassungMDQ!DJ10="c",3,
IF(ErfassungMDQ!DJ10="d",4,
IF(ErfassungMDQ!DJ10="e",5))))),0))</f>
        <v>0</v>
      </c>
      <c r="DK10" s="278" t="b">
        <f>IF(MDQ!$W13=5,
IF(ErfassungMDQ!DK10="a",5,
IF(ErfassungMDQ!DK10="b",4,
IF(ErfassungMDQ!DK10="c",3,
IF(ErfassungMDQ!DK10="d",2,
IF(ErfassungMDQ!DK10="e",1))))),
IF(MDQ!$W13=1,
IF(ErfassungMDQ!DK10="a",1,
IF(ErfassungMDQ!DK10="b",2,
IF(ErfassungMDQ!DK10="c",3,
IF(ErfassungMDQ!DK10="d",4,
IF(ErfassungMDQ!DK10="e",5))))),0))</f>
        <v>0</v>
      </c>
      <c r="DL10" s="277" t="b">
        <f>IF(MDQ!$W13=5,
IF(ErfassungMDQ!DL10="a",5,
IF(ErfassungMDQ!DL10="b",4,
IF(ErfassungMDQ!DL10="c",3,
IF(ErfassungMDQ!DL10="d",2,
IF(ErfassungMDQ!DL10="e",1))))),
IF(MDQ!$W13=1,
IF(ErfassungMDQ!DL10="a",1,
IF(ErfassungMDQ!DL10="b",2,
IF(ErfassungMDQ!DL10="c",3,
IF(ErfassungMDQ!DL10="d",4,
IF(ErfassungMDQ!DL10="e",5))))),0))</f>
        <v>0</v>
      </c>
      <c r="DM10" s="278" t="b">
        <f>IF(MDQ!$W13=5,
IF(ErfassungMDQ!DM10="a",5,
IF(ErfassungMDQ!DM10="b",4,
IF(ErfassungMDQ!DM10="c",3,
IF(ErfassungMDQ!DM10="d",2,
IF(ErfassungMDQ!DM10="e",1))))),
IF(MDQ!$W13=1,
IF(ErfassungMDQ!DM10="a",1,
IF(ErfassungMDQ!DM10="b",2,
IF(ErfassungMDQ!DM10="c",3,
IF(ErfassungMDQ!DM10="d",4,
IF(ErfassungMDQ!DM10="e",5))))),0))</f>
        <v>0</v>
      </c>
      <c r="DN10" s="277" t="b">
        <f>IF(MDQ!$W13=5,
IF(ErfassungMDQ!DN10="a",5,
IF(ErfassungMDQ!DN10="b",4,
IF(ErfassungMDQ!DN10="c",3,
IF(ErfassungMDQ!DN10="d",2,
IF(ErfassungMDQ!DN10="e",1))))),
IF(MDQ!$W13=1,
IF(ErfassungMDQ!DN10="a",1,
IF(ErfassungMDQ!DN10="b",2,
IF(ErfassungMDQ!DN10="c",3,
IF(ErfassungMDQ!DN10="d",4,
IF(ErfassungMDQ!DN10="e",5))))),0))</f>
        <v>0</v>
      </c>
      <c r="DO10" s="278" t="b">
        <f>IF(MDQ!$W13=5,
IF(ErfassungMDQ!DO10="a",5,
IF(ErfassungMDQ!DO10="b",4,
IF(ErfassungMDQ!DO10="c",3,
IF(ErfassungMDQ!DO10="d",2,
IF(ErfassungMDQ!DO10="e",1))))),
IF(MDQ!$W13=1,
IF(ErfassungMDQ!DO10="a",1,
IF(ErfassungMDQ!DO10="b",2,
IF(ErfassungMDQ!DO10="c",3,
IF(ErfassungMDQ!DO10="d",4,
IF(ErfassungMDQ!DO10="e",5))))),0))</f>
        <v>0</v>
      </c>
      <c r="DP10" s="277" t="b">
        <f>IF(MDQ!$W13=5,
IF(ErfassungMDQ!DP10="a",5,
IF(ErfassungMDQ!DP10="b",4,
IF(ErfassungMDQ!DP10="c",3,
IF(ErfassungMDQ!DP10="d",2,
IF(ErfassungMDQ!DP10="e",1))))),
IF(MDQ!$W13=1,
IF(ErfassungMDQ!DP10="a",1,
IF(ErfassungMDQ!DP10="b",2,
IF(ErfassungMDQ!DP10="c",3,
IF(ErfassungMDQ!DP10="d",4,
IF(ErfassungMDQ!DP10="e",5))))),0))</f>
        <v>0</v>
      </c>
      <c r="DQ10" s="278" t="b">
        <f>IF(MDQ!$W13=5,
IF(ErfassungMDQ!DQ10="a",5,
IF(ErfassungMDQ!DQ10="b",4,
IF(ErfassungMDQ!DQ10="c",3,
IF(ErfassungMDQ!DQ10="d",2,
IF(ErfassungMDQ!DQ10="e",1))))),
IF(MDQ!$W13=1,
IF(ErfassungMDQ!DQ10="a",1,
IF(ErfassungMDQ!DQ10="b",2,
IF(ErfassungMDQ!DQ10="c",3,
IF(ErfassungMDQ!DQ10="d",4,
IF(ErfassungMDQ!DQ10="e",5))))),0))</f>
        <v>0</v>
      </c>
      <c r="DR10" s="277" t="b">
        <f>IF(MDQ!$W13=5,
IF(ErfassungMDQ!DR10="a",5,
IF(ErfassungMDQ!DR10="b",4,
IF(ErfassungMDQ!DR10="c",3,
IF(ErfassungMDQ!DR10="d",2,
IF(ErfassungMDQ!DR10="e",1))))),
IF(MDQ!$W13=1,
IF(ErfassungMDQ!DR10="a",1,
IF(ErfassungMDQ!DR10="b",2,
IF(ErfassungMDQ!DR10="c",3,
IF(ErfassungMDQ!DR10="d",4,
IF(ErfassungMDQ!DR10="e",5))))),0))</f>
        <v>0</v>
      </c>
      <c r="DS10" s="278" t="b">
        <f>IF(MDQ!$W13=5,
IF(ErfassungMDQ!DS10="a",5,
IF(ErfassungMDQ!DS10="b",4,
IF(ErfassungMDQ!DS10="c",3,
IF(ErfassungMDQ!DS10="d",2,
IF(ErfassungMDQ!DS10="e",1))))),
IF(MDQ!$W13=1,
IF(ErfassungMDQ!DS10="a",1,
IF(ErfassungMDQ!DS10="b",2,
IF(ErfassungMDQ!DS10="c",3,
IF(ErfassungMDQ!DS10="d",4,
IF(ErfassungMDQ!DS10="e",5))))),0))</f>
        <v>0</v>
      </c>
      <c r="DT10" s="277" t="b">
        <f>IF(MDQ!$W13=5,
IF(ErfassungMDQ!DT10="a",5,
IF(ErfassungMDQ!DT10="b",4,
IF(ErfassungMDQ!DT10="c",3,
IF(ErfassungMDQ!DT10="d",2,
IF(ErfassungMDQ!DT10="e",1))))),
IF(MDQ!$W13=1,
IF(ErfassungMDQ!DT10="a",1,
IF(ErfassungMDQ!DT10="b",2,
IF(ErfassungMDQ!DT10="c",3,
IF(ErfassungMDQ!DT10="d",4,
IF(ErfassungMDQ!DT10="e",5))))),0))</f>
        <v>0</v>
      </c>
      <c r="DU10" s="278" t="b">
        <f>IF(MDQ!$W13=5,
IF(ErfassungMDQ!DU10="a",5,
IF(ErfassungMDQ!DU10="b",4,
IF(ErfassungMDQ!DU10="c",3,
IF(ErfassungMDQ!DU10="d",2,
IF(ErfassungMDQ!DU10="e",1))))),
IF(MDQ!$W13=1,
IF(ErfassungMDQ!DU10="a",1,
IF(ErfassungMDQ!DU10="b",2,
IF(ErfassungMDQ!DU10="c",3,
IF(ErfassungMDQ!DU10="d",4,
IF(ErfassungMDQ!DU10="e",5))))),0))</f>
        <v>0</v>
      </c>
      <c r="DV10" s="277" t="b">
        <f>IF(MDQ!$W13=5,
IF(ErfassungMDQ!DV10="a",5,
IF(ErfassungMDQ!DV10="b",4,
IF(ErfassungMDQ!DV10="c",3,
IF(ErfassungMDQ!DV10="d",2,
IF(ErfassungMDQ!DV10="e",1))))),
IF(MDQ!$W13=1,
IF(ErfassungMDQ!DV10="a",1,
IF(ErfassungMDQ!DV10="b",2,
IF(ErfassungMDQ!DV10="c",3,
IF(ErfassungMDQ!DV10="d",4,
IF(ErfassungMDQ!DV10="e",5))))),0))</f>
        <v>0</v>
      </c>
      <c r="DW10" s="278" t="b">
        <f>IF(MDQ!$W13=5,
IF(ErfassungMDQ!DW10="a",5,
IF(ErfassungMDQ!DW10="b",4,
IF(ErfassungMDQ!DW10="c",3,
IF(ErfassungMDQ!DW10="d",2,
IF(ErfassungMDQ!DW10="e",1))))),
IF(MDQ!$W13=1,
IF(ErfassungMDQ!DW10="a",1,
IF(ErfassungMDQ!DW10="b",2,
IF(ErfassungMDQ!DW10="c",3,
IF(ErfassungMDQ!DW10="d",4,
IF(ErfassungMDQ!DW10="e",5))))),0))</f>
        <v>0</v>
      </c>
      <c r="DX10" s="277" t="b">
        <f>IF(MDQ!$W13=5,
IF(ErfassungMDQ!DX10="a",5,
IF(ErfassungMDQ!DX10="b",4,
IF(ErfassungMDQ!DX10="c",3,
IF(ErfassungMDQ!DX10="d",2,
IF(ErfassungMDQ!DX10="e",1))))),
IF(MDQ!$W13=1,
IF(ErfassungMDQ!DX10="a",1,
IF(ErfassungMDQ!DX10="b",2,
IF(ErfassungMDQ!DX10="c",3,
IF(ErfassungMDQ!DX10="d",4,
IF(ErfassungMDQ!DX10="e",5))))),0))</f>
        <v>0</v>
      </c>
      <c r="DY10" s="278" t="b">
        <f>IF(MDQ!$W13=5,
IF(ErfassungMDQ!DY10="a",5,
IF(ErfassungMDQ!DY10="b",4,
IF(ErfassungMDQ!DY10="c",3,
IF(ErfassungMDQ!DY10="d",2,
IF(ErfassungMDQ!DY10="e",1))))),
IF(MDQ!$W13=1,
IF(ErfassungMDQ!DY10="a",1,
IF(ErfassungMDQ!DY10="b",2,
IF(ErfassungMDQ!DY10="c",3,
IF(ErfassungMDQ!DY10="d",4,
IF(ErfassungMDQ!DY10="e",5))))),0))</f>
        <v>0</v>
      </c>
      <c r="DZ10" s="277" t="b">
        <f>IF(MDQ!$W13=5,
IF(ErfassungMDQ!DZ10="a",5,
IF(ErfassungMDQ!DZ10="b",4,
IF(ErfassungMDQ!DZ10="c",3,
IF(ErfassungMDQ!DZ10="d",2,
IF(ErfassungMDQ!DZ10="e",1))))),
IF(MDQ!$W13=1,
IF(ErfassungMDQ!DZ10="a",1,
IF(ErfassungMDQ!DZ10="b",2,
IF(ErfassungMDQ!DZ10="c",3,
IF(ErfassungMDQ!DZ10="d",4,
IF(ErfassungMDQ!DZ10="e",5))))),0))</f>
        <v>0</v>
      </c>
      <c r="EA10" s="278" t="b">
        <f>IF(MDQ!$W13=5,
IF(ErfassungMDQ!EA10="a",5,
IF(ErfassungMDQ!EA10="b",4,
IF(ErfassungMDQ!EA10="c",3,
IF(ErfassungMDQ!EA10="d",2,
IF(ErfassungMDQ!EA10="e",1))))),
IF(MDQ!$W13=1,
IF(ErfassungMDQ!EA10="a",1,
IF(ErfassungMDQ!EA10="b",2,
IF(ErfassungMDQ!EA10="c",3,
IF(ErfassungMDQ!EA10="d",4,
IF(ErfassungMDQ!EA10="e",5))))),0))</f>
        <v>0</v>
      </c>
      <c r="EB10" s="116"/>
      <c r="EC10" s="116"/>
      <c r="ED10" s="116"/>
      <c r="EE10" s="280" t="s">
        <v>690</v>
      </c>
      <c r="EF10" s="116"/>
      <c r="EG10" s="116"/>
      <c r="EH10" s="116"/>
      <c r="EI10" s="116"/>
      <c r="EJ10" s="116"/>
      <c r="EK10" s="116"/>
      <c r="EL10" s="116"/>
      <c r="EM10" s="116"/>
      <c r="EN10" s="116"/>
      <c r="EO10" s="116"/>
      <c r="EP10" s="116"/>
      <c r="EQ10" s="116"/>
      <c r="ER10" s="116"/>
      <c r="ES10" s="116"/>
      <c r="ET10" s="116"/>
      <c r="EU10" s="116"/>
      <c r="EV10" s="116"/>
      <c r="EW10" s="116"/>
      <c r="EX10" s="116"/>
      <c r="EY10" s="116"/>
    </row>
    <row r="11" spans="1:155" ht="12.75" customHeight="1">
      <c r="A11" s="276">
        <v>4</v>
      </c>
      <c r="B11" s="277">
        <f>IF(MDQ!$W14=5,
IF(ErfassungMDQ!B11="a",5,
IF(ErfassungMDQ!B11="b",4,
IF(ErfassungMDQ!B11="c",3,
IF(ErfassungMDQ!B11="d",2,
IF(ErfassungMDQ!B11="e",1))))),
IF(MDQ!$W14=1,
IF(ErfassungMDQ!B11="a",1,
IF(ErfassungMDQ!B11="b",2,
IF(ErfassungMDQ!B11="c",3,
IF(ErfassungMDQ!B11="d",4,
IF(ErfassungMDQ!B11="e",5))))),0))</f>
        <v>4</v>
      </c>
      <c r="C11" s="278" t="b">
        <f>IF(MDQ!$W14=5,
IF(ErfassungMDQ!C11="a",5,
IF(ErfassungMDQ!C11="b",4,
IF(ErfassungMDQ!C11="c",3,
IF(ErfassungMDQ!C11="d",2,
IF(ErfassungMDQ!C11="e",1))))),
IF(MDQ!$W14=1,
IF(ErfassungMDQ!C11="a",1,
IF(ErfassungMDQ!C11="b",2,
IF(ErfassungMDQ!C11="c",3,
IF(ErfassungMDQ!C11="d",4,
IF(ErfassungMDQ!C11="e",5))))),0))</f>
        <v>0</v>
      </c>
      <c r="D11" s="277" t="b">
        <f>IF(MDQ!$W14=5,
IF(ErfassungMDQ!D11="a",5,
IF(ErfassungMDQ!D11="b",4,
IF(ErfassungMDQ!D11="c",3,
IF(ErfassungMDQ!D11="d",2,
IF(ErfassungMDQ!D11="e",1))))),
IF(MDQ!$W14=1,
IF(ErfassungMDQ!D11="a",1,
IF(ErfassungMDQ!D11="b",2,
IF(ErfassungMDQ!D11="c",3,
IF(ErfassungMDQ!D11="d",4,
IF(ErfassungMDQ!D11="e",5))))),0))</f>
        <v>0</v>
      </c>
      <c r="E11" s="278" t="b">
        <f>IF(MDQ!$W14=5,
IF(ErfassungMDQ!E11="a",5,
IF(ErfassungMDQ!E11="b",4,
IF(ErfassungMDQ!E11="c",3,
IF(ErfassungMDQ!E11="d",2,
IF(ErfassungMDQ!E11="e",1))))),
IF(MDQ!$W14=1,
IF(ErfassungMDQ!E11="a",1,
IF(ErfassungMDQ!E11="b",2,
IF(ErfassungMDQ!E11="c",3,
IF(ErfassungMDQ!E11="d",4,
IF(ErfassungMDQ!E11="e",5))))),0))</f>
        <v>0</v>
      </c>
      <c r="F11" s="277" t="b">
        <f>IF(MDQ!$W14=5,
IF(ErfassungMDQ!F11="a",5,
IF(ErfassungMDQ!F11="b",4,
IF(ErfassungMDQ!F11="c",3,
IF(ErfassungMDQ!F11="d",2,
IF(ErfassungMDQ!F11="e",1))))),
IF(MDQ!$W14=1,
IF(ErfassungMDQ!F11="a",1,
IF(ErfassungMDQ!F11="b",2,
IF(ErfassungMDQ!F11="c",3,
IF(ErfassungMDQ!F11="d",4,
IF(ErfassungMDQ!F11="e",5))))),0))</f>
        <v>0</v>
      </c>
      <c r="G11" s="278" t="b">
        <f>IF(MDQ!$W14=5,
IF(ErfassungMDQ!G11="a",5,
IF(ErfassungMDQ!G11="b",4,
IF(ErfassungMDQ!G11="c",3,
IF(ErfassungMDQ!G11="d",2,
IF(ErfassungMDQ!G11="e",1))))),
IF(MDQ!$W14=1,
IF(ErfassungMDQ!G11="a",1,
IF(ErfassungMDQ!G11="b",2,
IF(ErfassungMDQ!G11="c",3,
IF(ErfassungMDQ!G11="d",4,
IF(ErfassungMDQ!G11="e",5))))),0))</f>
        <v>0</v>
      </c>
      <c r="H11" s="277" t="b">
        <f>IF(MDQ!$W14=5,
IF(ErfassungMDQ!H11="a",5,
IF(ErfassungMDQ!H11="b",4,
IF(ErfassungMDQ!H11="c",3,
IF(ErfassungMDQ!H11="d",2,
IF(ErfassungMDQ!H11="e",1))))),
IF(MDQ!$W14=1,
IF(ErfassungMDQ!H11="a",1,
IF(ErfassungMDQ!H11="b",2,
IF(ErfassungMDQ!H11="c",3,
IF(ErfassungMDQ!H11="d",4,
IF(ErfassungMDQ!H11="e",5))))),0))</f>
        <v>0</v>
      </c>
      <c r="I11" s="278" t="b">
        <f>IF(MDQ!$W14=5,
IF(ErfassungMDQ!I11="a",5,
IF(ErfassungMDQ!I11="b",4,
IF(ErfassungMDQ!I11="c",3,
IF(ErfassungMDQ!I11="d",2,
IF(ErfassungMDQ!I11="e",1))))),
IF(MDQ!$W14=1,
IF(ErfassungMDQ!I11="a",1,
IF(ErfassungMDQ!I11="b",2,
IF(ErfassungMDQ!I11="c",3,
IF(ErfassungMDQ!I11="d",4,
IF(ErfassungMDQ!I11="e",5))))),0))</f>
        <v>0</v>
      </c>
      <c r="J11" s="277" t="b">
        <f>IF(MDQ!$W14=5,
IF(ErfassungMDQ!J11="a",5,
IF(ErfassungMDQ!J11="b",4,
IF(ErfassungMDQ!J11="c",3,
IF(ErfassungMDQ!J11="d",2,
IF(ErfassungMDQ!J11="e",1))))),
IF(MDQ!$W14=1,
IF(ErfassungMDQ!J11="a",1,
IF(ErfassungMDQ!J11="b",2,
IF(ErfassungMDQ!J11="c",3,
IF(ErfassungMDQ!J11="d",4,
IF(ErfassungMDQ!J11="e",5))))),0))</f>
        <v>0</v>
      </c>
      <c r="K11" s="278" t="b">
        <f>IF(MDQ!$W14=5,
IF(ErfassungMDQ!K11="a",5,
IF(ErfassungMDQ!K11="b",4,
IF(ErfassungMDQ!K11="c",3,
IF(ErfassungMDQ!K11="d",2,
IF(ErfassungMDQ!K11="e",1))))),
IF(MDQ!$W14=1,
IF(ErfassungMDQ!K11="a",1,
IF(ErfassungMDQ!K11="b",2,
IF(ErfassungMDQ!K11="c",3,
IF(ErfassungMDQ!K11="d",4,
IF(ErfassungMDQ!K11="e",5))))),0))</f>
        <v>0</v>
      </c>
      <c r="L11" s="277" t="b">
        <f>IF(MDQ!$W14=5,
IF(ErfassungMDQ!L11="a",5,
IF(ErfassungMDQ!L11="b",4,
IF(ErfassungMDQ!L11="c",3,
IF(ErfassungMDQ!L11="d",2,
IF(ErfassungMDQ!L11="e",1))))),
IF(MDQ!$W14=1,
IF(ErfassungMDQ!L11="a",1,
IF(ErfassungMDQ!L11="b",2,
IF(ErfassungMDQ!L11="c",3,
IF(ErfassungMDQ!L11="d",4,
IF(ErfassungMDQ!L11="e",5))))),0))</f>
        <v>0</v>
      </c>
      <c r="M11" s="278" t="b">
        <f>IF(MDQ!$W14=5,
IF(ErfassungMDQ!M11="a",5,
IF(ErfassungMDQ!M11="b",4,
IF(ErfassungMDQ!M11="c",3,
IF(ErfassungMDQ!M11="d",2,
IF(ErfassungMDQ!M11="e",1))))),
IF(MDQ!$W14=1,
IF(ErfassungMDQ!M11="a",1,
IF(ErfassungMDQ!M11="b",2,
IF(ErfassungMDQ!M11="c",3,
IF(ErfassungMDQ!M11="d",4,
IF(ErfassungMDQ!M11="e",5))))),0))</f>
        <v>0</v>
      </c>
      <c r="N11" s="277" t="b">
        <f>IF(MDQ!$W14=5,
IF(ErfassungMDQ!N11="a",5,
IF(ErfassungMDQ!N11="b",4,
IF(ErfassungMDQ!N11="c",3,
IF(ErfassungMDQ!N11="d",2,
IF(ErfassungMDQ!N11="e",1))))),
IF(MDQ!$W14=1,
IF(ErfassungMDQ!N11="a",1,
IF(ErfassungMDQ!N11="b",2,
IF(ErfassungMDQ!N11="c",3,
IF(ErfassungMDQ!N11="d",4,
IF(ErfassungMDQ!N11="e",5))))),0))</f>
        <v>0</v>
      </c>
      <c r="O11" s="278" t="b">
        <f>IF(MDQ!$W14=5,
IF(ErfassungMDQ!O11="a",5,
IF(ErfassungMDQ!O11="b",4,
IF(ErfassungMDQ!O11="c",3,
IF(ErfassungMDQ!O11="d",2,
IF(ErfassungMDQ!O11="e",1))))),
IF(MDQ!$W14=1,
IF(ErfassungMDQ!O11="a",1,
IF(ErfassungMDQ!O11="b",2,
IF(ErfassungMDQ!O11="c",3,
IF(ErfassungMDQ!O11="d",4,
IF(ErfassungMDQ!O11="e",5))))),0))</f>
        <v>0</v>
      </c>
      <c r="P11" s="277" t="b">
        <f>IF(MDQ!$W14=5,
IF(ErfassungMDQ!P11="a",5,
IF(ErfassungMDQ!P11="b",4,
IF(ErfassungMDQ!P11="c",3,
IF(ErfassungMDQ!P11="d",2,
IF(ErfassungMDQ!P11="e",1))))),
IF(MDQ!$W14=1,
IF(ErfassungMDQ!P11="a",1,
IF(ErfassungMDQ!P11="b",2,
IF(ErfassungMDQ!P11="c",3,
IF(ErfassungMDQ!P11="d",4,
IF(ErfassungMDQ!P11="e",5))))),0))</f>
        <v>0</v>
      </c>
      <c r="Q11" s="278" t="b">
        <f>IF(MDQ!$W14=5,
IF(ErfassungMDQ!Q11="a",5,
IF(ErfassungMDQ!Q11="b",4,
IF(ErfassungMDQ!Q11="c",3,
IF(ErfassungMDQ!Q11="d",2,
IF(ErfassungMDQ!Q11="e",1))))),
IF(MDQ!$W14=1,
IF(ErfassungMDQ!Q11="a",1,
IF(ErfassungMDQ!Q11="b",2,
IF(ErfassungMDQ!Q11="c",3,
IF(ErfassungMDQ!Q11="d",4,
IF(ErfassungMDQ!Q11="e",5))))),0))</f>
        <v>0</v>
      </c>
      <c r="R11" s="277" t="b">
        <f>IF(MDQ!$W14=5,
IF(ErfassungMDQ!R11="a",5,
IF(ErfassungMDQ!R11="b",4,
IF(ErfassungMDQ!R11="c",3,
IF(ErfassungMDQ!R11="d",2,
IF(ErfassungMDQ!R11="e",1))))),
IF(MDQ!$W14=1,
IF(ErfassungMDQ!R11="a",1,
IF(ErfassungMDQ!R11="b",2,
IF(ErfassungMDQ!R11="c",3,
IF(ErfassungMDQ!R11="d",4,
IF(ErfassungMDQ!R11="e",5))))),0))</f>
        <v>0</v>
      </c>
      <c r="S11" s="278" t="b">
        <f>IF(MDQ!$W14=5,
IF(ErfassungMDQ!S11="a",5,
IF(ErfassungMDQ!S11="b",4,
IF(ErfassungMDQ!S11="c",3,
IF(ErfassungMDQ!S11="d",2,
IF(ErfassungMDQ!S11="e",1))))),
IF(MDQ!$W14=1,
IF(ErfassungMDQ!S11="a",1,
IF(ErfassungMDQ!S11="b",2,
IF(ErfassungMDQ!S11="c",3,
IF(ErfassungMDQ!S11="d",4,
IF(ErfassungMDQ!S11="e",5))))),0))</f>
        <v>0</v>
      </c>
      <c r="T11" s="277" t="b">
        <f>IF(MDQ!$W14=5,
IF(ErfassungMDQ!T11="a",5,
IF(ErfassungMDQ!T11="b",4,
IF(ErfassungMDQ!T11="c",3,
IF(ErfassungMDQ!T11="d",2,
IF(ErfassungMDQ!T11="e",1))))),
IF(MDQ!$W14=1,
IF(ErfassungMDQ!T11="a",1,
IF(ErfassungMDQ!T11="b",2,
IF(ErfassungMDQ!T11="c",3,
IF(ErfassungMDQ!T11="d",4,
IF(ErfassungMDQ!T11="e",5))))),0))</f>
        <v>0</v>
      </c>
      <c r="U11" s="278" t="b">
        <f>IF(MDQ!$W14=5,
IF(ErfassungMDQ!U11="a",5,
IF(ErfassungMDQ!U11="b",4,
IF(ErfassungMDQ!U11="c",3,
IF(ErfassungMDQ!U11="d",2,
IF(ErfassungMDQ!U11="e",1))))),
IF(MDQ!$W14=1,
IF(ErfassungMDQ!U11="a",1,
IF(ErfassungMDQ!U11="b",2,
IF(ErfassungMDQ!U11="c",3,
IF(ErfassungMDQ!U11="d",4,
IF(ErfassungMDQ!U11="e",5))))),0))</f>
        <v>0</v>
      </c>
      <c r="V11" s="277" t="b">
        <f>IF(MDQ!$W14=5,
IF(ErfassungMDQ!V11="a",5,
IF(ErfassungMDQ!V11="b",4,
IF(ErfassungMDQ!V11="c",3,
IF(ErfassungMDQ!V11="d",2,
IF(ErfassungMDQ!V11="e",1))))),
IF(MDQ!$W14=1,
IF(ErfassungMDQ!V11="a",1,
IF(ErfassungMDQ!V11="b",2,
IF(ErfassungMDQ!V11="c",3,
IF(ErfassungMDQ!V11="d",4,
IF(ErfassungMDQ!V11="e",5))))),0))</f>
        <v>0</v>
      </c>
      <c r="W11" s="278" t="b">
        <f>IF(MDQ!$W14=5,
IF(ErfassungMDQ!W11="a",5,
IF(ErfassungMDQ!W11="b",4,
IF(ErfassungMDQ!W11="c",3,
IF(ErfassungMDQ!W11="d",2,
IF(ErfassungMDQ!W11="e",1))))),
IF(MDQ!$W14=1,
IF(ErfassungMDQ!W11="a",1,
IF(ErfassungMDQ!W11="b",2,
IF(ErfassungMDQ!W11="c",3,
IF(ErfassungMDQ!W11="d",4,
IF(ErfassungMDQ!W11="e",5))))),0))</f>
        <v>0</v>
      </c>
      <c r="X11" s="277" t="b">
        <f>IF(MDQ!$W14=5,
IF(ErfassungMDQ!X11="a",5,
IF(ErfassungMDQ!X11="b",4,
IF(ErfassungMDQ!X11="c",3,
IF(ErfassungMDQ!X11="d",2,
IF(ErfassungMDQ!X11="e",1))))),
IF(MDQ!$W14=1,
IF(ErfassungMDQ!X11="a",1,
IF(ErfassungMDQ!X11="b",2,
IF(ErfassungMDQ!X11="c",3,
IF(ErfassungMDQ!X11="d",4,
IF(ErfassungMDQ!X11="e",5))))),0))</f>
        <v>0</v>
      </c>
      <c r="Y11" s="278" t="b">
        <f>IF(MDQ!$W14=5,
IF(ErfassungMDQ!Y11="a",5,
IF(ErfassungMDQ!Y11="b",4,
IF(ErfassungMDQ!Y11="c",3,
IF(ErfassungMDQ!Y11="d",2,
IF(ErfassungMDQ!Y11="e",1))))),
IF(MDQ!$W14=1,
IF(ErfassungMDQ!Y11="a",1,
IF(ErfassungMDQ!Y11="b",2,
IF(ErfassungMDQ!Y11="c",3,
IF(ErfassungMDQ!Y11="d",4,
IF(ErfassungMDQ!Y11="e",5))))),0))</f>
        <v>0</v>
      </c>
      <c r="Z11" s="277" t="b">
        <f>IF(MDQ!$W14=5,
IF(ErfassungMDQ!Z11="a",5,
IF(ErfassungMDQ!Z11="b",4,
IF(ErfassungMDQ!Z11="c",3,
IF(ErfassungMDQ!Z11="d",2,
IF(ErfassungMDQ!Z11="e",1))))),
IF(MDQ!$W14=1,
IF(ErfassungMDQ!Z11="a",1,
IF(ErfassungMDQ!Z11="b",2,
IF(ErfassungMDQ!Z11="c",3,
IF(ErfassungMDQ!Z11="d",4,
IF(ErfassungMDQ!Z11="e",5))))),0))</f>
        <v>0</v>
      </c>
      <c r="AA11" s="278" t="b">
        <f>IF(MDQ!$W14=5,
IF(ErfassungMDQ!AA11="a",5,
IF(ErfassungMDQ!AA11="b",4,
IF(ErfassungMDQ!AA11="c",3,
IF(ErfassungMDQ!AA11="d",2,
IF(ErfassungMDQ!AA11="e",1))))),
IF(MDQ!$W14=1,
IF(ErfassungMDQ!AA11="a",1,
IF(ErfassungMDQ!AA11="b",2,
IF(ErfassungMDQ!AA11="c",3,
IF(ErfassungMDQ!AA11="d",4,
IF(ErfassungMDQ!AA11="e",5))))),0))</f>
        <v>0</v>
      </c>
      <c r="AB11" s="277" t="b">
        <f>IF(MDQ!$W14=5,
IF(ErfassungMDQ!AB11="a",5,
IF(ErfassungMDQ!AB11="b",4,
IF(ErfassungMDQ!AB11="c",3,
IF(ErfassungMDQ!AB11="d",2,
IF(ErfassungMDQ!AB11="e",1))))),
IF(MDQ!$W14=1,
IF(ErfassungMDQ!AB11="a",1,
IF(ErfassungMDQ!AB11="b",2,
IF(ErfassungMDQ!AB11="c",3,
IF(ErfassungMDQ!AB11="d",4,
IF(ErfassungMDQ!AB11="e",5))))),0))</f>
        <v>0</v>
      </c>
      <c r="AC11" s="278" t="b">
        <f>IF(MDQ!$W14=5,
IF(ErfassungMDQ!AC11="a",5,
IF(ErfassungMDQ!AC11="b",4,
IF(ErfassungMDQ!AC11="c",3,
IF(ErfassungMDQ!AC11="d",2,
IF(ErfassungMDQ!AC11="e",1))))),
IF(MDQ!$W14=1,
IF(ErfassungMDQ!AC11="a",1,
IF(ErfassungMDQ!AC11="b",2,
IF(ErfassungMDQ!AC11="c",3,
IF(ErfassungMDQ!AC11="d",4,
IF(ErfassungMDQ!AC11="e",5))))),0))</f>
        <v>0</v>
      </c>
      <c r="AD11" s="277" t="b">
        <f>IF(MDQ!$W14=5,
IF(ErfassungMDQ!AD11="a",5,
IF(ErfassungMDQ!AD11="b",4,
IF(ErfassungMDQ!AD11="c",3,
IF(ErfassungMDQ!AD11="d",2,
IF(ErfassungMDQ!AD11="e",1))))),
IF(MDQ!$W14=1,
IF(ErfassungMDQ!AD11="a",1,
IF(ErfassungMDQ!AD11="b",2,
IF(ErfassungMDQ!AD11="c",3,
IF(ErfassungMDQ!AD11="d",4,
IF(ErfassungMDQ!AD11="e",5))))),0))</f>
        <v>0</v>
      </c>
      <c r="AE11" s="278" t="b">
        <f>IF(MDQ!$W14=5,
IF(ErfassungMDQ!AE11="a",5,
IF(ErfassungMDQ!AE11="b",4,
IF(ErfassungMDQ!AE11="c",3,
IF(ErfassungMDQ!AE11="d",2,
IF(ErfassungMDQ!AE11="e",1))))),
IF(MDQ!$W14=1,
IF(ErfassungMDQ!AE11="a",1,
IF(ErfassungMDQ!AE11="b",2,
IF(ErfassungMDQ!AE11="c",3,
IF(ErfassungMDQ!AE11="d",4,
IF(ErfassungMDQ!AE11="e",5))))),0))</f>
        <v>0</v>
      </c>
      <c r="AF11" s="277" t="b">
        <f>IF(MDQ!$W14=5,
IF(ErfassungMDQ!AF11="a",5,
IF(ErfassungMDQ!AF11="b",4,
IF(ErfassungMDQ!AF11="c",3,
IF(ErfassungMDQ!AF11="d",2,
IF(ErfassungMDQ!AF11="e",1))))),
IF(MDQ!$W14=1,
IF(ErfassungMDQ!AF11="a",1,
IF(ErfassungMDQ!AF11="b",2,
IF(ErfassungMDQ!AF11="c",3,
IF(ErfassungMDQ!AF11="d",4,
IF(ErfassungMDQ!AF11="e",5))))),0))</f>
        <v>0</v>
      </c>
      <c r="AG11" s="278" t="b">
        <f>IF(MDQ!$W14=5,
IF(ErfassungMDQ!AG11="a",5,
IF(ErfassungMDQ!AG11="b",4,
IF(ErfassungMDQ!AG11="c",3,
IF(ErfassungMDQ!AG11="d",2,
IF(ErfassungMDQ!AG11="e",1))))),
IF(MDQ!$W14=1,
IF(ErfassungMDQ!AG11="a",1,
IF(ErfassungMDQ!AG11="b",2,
IF(ErfassungMDQ!AG11="c",3,
IF(ErfassungMDQ!AG11="d",4,
IF(ErfassungMDQ!AG11="e",5))))),0))</f>
        <v>0</v>
      </c>
      <c r="AH11" s="277" t="b">
        <f>IF(MDQ!$W14=5,
IF(ErfassungMDQ!AH11="a",5,
IF(ErfassungMDQ!AH11="b",4,
IF(ErfassungMDQ!AH11="c",3,
IF(ErfassungMDQ!AH11="d",2,
IF(ErfassungMDQ!AH11="e",1))))),
IF(MDQ!$W14=1,
IF(ErfassungMDQ!AH11="a",1,
IF(ErfassungMDQ!AH11="b",2,
IF(ErfassungMDQ!AH11="c",3,
IF(ErfassungMDQ!AH11="d",4,
IF(ErfassungMDQ!AH11="e",5))))),0))</f>
        <v>0</v>
      </c>
      <c r="AI11" s="278" t="b">
        <f>IF(MDQ!$W14=5,
IF(ErfassungMDQ!AI11="a",5,
IF(ErfassungMDQ!AI11="b",4,
IF(ErfassungMDQ!AI11="c",3,
IF(ErfassungMDQ!AI11="d",2,
IF(ErfassungMDQ!AI11="e",1))))),
IF(MDQ!$W14=1,
IF(ErfassungMDQ!AI11="a",1,
IF(ErfassungMDQ!AI11="b",2,
IF(ErfassungMDQ!AI11="c",3,
IF(ErfassungMDQ!AI11="d",4,
IF(ErfassungMDQ!AI11="e",5))))),0))</f>
        <v>0</v>
      </c>
      <c r="AJ11" s="277" t="b">
        <f>IF(MDQ!$W14=5,
IF(ErfassungMDQ!AJ11="a",5,
IF(ErfassungMDQ!AJ11="b",4,
IF(ErfassungMDQ!AJ11="c",3,
IF(ErfassungMDQ!AJ11="d",2,
IF(ErfassungMDQ!AJ11="e",1))))),
IF(MDQ!$W14=1,
IF(ErfassungMDQ!AJ11="a",1,
IF(ErfassungMDQ!AJ11="b",2,
IF(ErfassungMDQ!AJ11="c",3,
IF(ErfassungMDQ!AJ11="d",4,
IF(ErfassungMDQ!AJ11="e",5))))),0))</f>
        <v>0</v>
      </c>
      <c r="AK11" s="278" t="b">
        <f>IF(MDQ!$W14=5,
IF(ErfassungMDQ!AK11="a",5,
IF(ErfassungMDQ!AK11="b",4,
IF(ErfassungMDQ!AK11="c",3,
IF(ErfassungMDQ!AK11="d",2,
IF(ErfassungMDQ!AK11="e",1))))),
IF(MDQ!$W14=1,
IF(ErfassungMDQ!AK11="a",1,
IF(ErfassungMDQ!AK11="b",2,
IF(ErfassungMDQ!AK11="c",3,
IF(ErfassungMDQ!AK11="d",4,
IF(ErfassungMDQ!AK11="e",5))))),0))</f>
        <v>0</v>
      </c>
      <c r="AL11" s="277" t="b">
        <f>IF(MDQ!$W14=5,
IF(ErfassungMDQ!AL11="a",5,
IF(ErfassungMDQ!AL11="b",4,
IF(ErfassungMDQ!AL11="c",3,
IF(ErfassungMDQ!AL11="d",2,
IF(ErfassungMDQ!AL11="e",1))))),
IF(MDQ!$W14=1,
IF(ErfassungMDQ!AL11="a",1,
IF(ErfassungMDQ!AL11="b",2,
IF(ErfassungMDQ!AL11="c",3,
IF(ErfassungMDQ!AL11="d",4,
IF(ErfassungMDQ!AL11="e",5))))),0))</f>
        <v>0</v>
      </c>
      <c r="AM11" s="278" t="b">
        <f>IF(MDQ!$W14=5,
IF(ErfassungMDQ!AM11="a",5,
IF(ErfassungMDQ!AM11="b",4,
IF(ErfassungMDQ!AM11="c",3,
IF(ErfassungMDQ!AM11="d",2,
IF(ErfassungMDQ!AM11="e",1))))),
IF(MDQ!$W14=1,
IF(ErfassungMDQ!AM11="a",1,
IF(ErfassungMDQ!AM11="b",2,
IF(ErfassungMDQ!AM11="c",3,
IF(ErfassungMDQ!AM11="d",4,
IF(ErfassungMDQ!AM11="e",5))))),0))</f>
        <v>0</v>
      </c>
      <c r="AN11" s="277" t="b">
        <f>IF(MDQ!$W14=5,
IF(ErfassungMDQ!AN11="a",5,
IF(ErfassungMDQ!AN11="b",4,
IF(ErfassungMDQ!AN11="c",3,
IF(ErfassungMDQ!AN11="d",2,
IF(ErfassungMDQ!AN11="e",1))))),
IF(MDQ!$W14=1,
IF(ErfassungMDQ!AN11="a",1,
IF(ErfassungMDQ!AN11="b",2,
IF(ErfassungMDQ!AN11="c",3,
IF(ErfassungMDQ!AN11="d",4,
IF(ErfassungMDQ!AN11="e",5))))),0))</f>
        <v>0</v>
      </c>
      <c r="AO11" s="278" t="b">
        <f>IF(MDQ!$W14=5,
IF(ErfassungMDQ!AO11="a",5,
IF(ErfassungMDQ!AO11="b",4,
IF(ErfassungMDQ!AO11="c",3,
IF(ErfassungMDQ!AO11="d",2,
IF(ErfassungMDQ!AO11="e",1))))),
IF(MDQ!$W14=1,
IF(ErfassungMDQ!AO11="a",1,
IF(ErfassungMDQ!AO11="b",2,
IF(ErfassungMDQ!AO11="c",3,
IF(ErfassungMDQ!AO11="d",4,
IF(ErfassungMDQ!AO11="e",5))))),0))</f>
        <v>0</v>
      </c>
      <c r="AP11" s="277" t="b">
        <f>IF(MDQ!$W14=5,
IF(ErfassungMDQ!AP11="a",5,
IF(ErfassungMDQ!AP11="b",4,
IF(ErfassungMDQ!AP11="c",3,
IF(ErfassungMDQ!AP11="d",2,
IF(ErfassungMDQ!AP11="e",1))))),
IF(MDQ!$W14=1,
IF(ErfassungMDQ!AP11="a",1,
IF(ErfassungMDQ!AP11="b",2,
IF(ErfassungMDQ!AP11="c",3,
IF(ErfassungMDQ!AP11="d",4,
IF(ErfassungMDQ!AP11="e",5))))),0))</f>
        <v>0</v>
      </c>
      <c r="AQ11" s="278" t="b">
        <f>IF(MDQ!$W14=5,
IF(ErfassungMDQ!AQ11="a",5,
IF(ErfassungMDQ!AQ11="b",4,
IF(ErfassungMDQ!AQ11="c",3,
IF(ErfassungMDQ!AQ11="d",2,
IF(ErfassungMDQ!AQ11="e",1))))),
IF(MDQ!$W14=1,
IF(ErfassungMDQ!AQ11="a",1,
IF(ErfassungMDQ!AQ11="b",2,
IF(ErfassungMDQ!AQ11="c",3,
IF(ErfassungMDQ!AQ11="d",4,
IF(ErfassungMDQ!AQ11="e",5))))),0))</f>
        <v>0</v>
      </c>
      <c r="AR11" s="277" t="b">
        <f>IF(MDQ!$W14=5,
IF(ErfassungMDQ!AR11="a",5,
IF(ErfassungMDQ!AR11="b",4,
IF(ErfassungMDQ!AR11="c",3,
IF(ErfassungMDQ!AR11="d",2,
IF(ErfassungMDQ!AR11="e",1))))),
IF(MDQ!$W14=1,
IF(ErfassungMDQ!AR11="a",1,
IF(ErfassungMDQ!AR11="b",2,
IF(ErfassungMDQ!AR11="c",3,
IF(ErfassungMDQ!AR11="d",4,
IF(ErfassungMDQ!AR11="e",5))))),0))</f>
        <v>0</v>
      </c>
      <c r="AS11" s="278" t="b">
        <f>IF(MDQ!$W14=5,
IF(ErfassungMDQ!AS11="a",5,
IF(ErfassungMDQ!AS11="b",4,
IF(ErfassungMDQ!AS11="c",3,
IF(ErfassungMDQ!AS11="d",2,
IF(ErfassungMDQ!AS11="e",1))))),
IF(MDQ!$W14=1,
IF(ErfassungMDQ!AS11="a",1,
IF(ErfassungMDQ!AS11="b",2,
IF(ErfassungMDQ!AS11="c",3,
IF(ErfassungMDQ!AS11="d",4,
IF(ErfassungMDQ!AS11="e",5))))),0))</f>
        <v>0</v>
      </c>
      <c r="AT11" s="277" t="b">
        <f>IF(MDQ!$W14=5,
IF(ErfassungMDQ!AT11="a",5,
IF(ErfassungMDQ!AT11="b",4,
IF(ErfassungMDQ!AT11="c",3,
IF(ErfassungMDQ!AT11="d",2,
IF(ErfassungMDQ!AT11="e",1))))),
IF(MDQ!$W14=1,
IF(ErfassungMDQ!AT11="a",1,
IF(ErfassungMDQ!AT11="b",2,
IF(ErfassungMDQ!AT11="c",3,
IF(ErfassungMDQ!AT11="d",4,
IF(ErfassungMDQ!AT11="e",5))))),0))</f>
        <v>0</v>
      </c>
      <c r="AU11" s="278" t="b">
        <f>IF(MDQ!$W14=5,
IF(ErfassungMDQ!AU11="a",5,
IF(ErfassungMDQ!AU11="b",4,
IF(ErfassungMDQ!AU11="c",3,
IF(ErfassungMDQ!AU11="d",2,
IF(ErfassungMDQ!AU11="e",1))))),
IF(MDQ!$W14=1,
IF(ErfassungMDQ!AU11="a",1,
IF(ErfassungMDQ!AU11="b",2,
IF(ErfassungMDQ!AU11="c",3,
IF(ErfassungMDQ!AU11="d",4,
IF(ErfassungMDQ!AU11="e",5))))),0))</f>
        <v>0</v>
      </c>
      <c r="AV11" s="277" t="b">
        <f>IF(MDQ!$W14=5,
IF(ErfassungMDQ!AV11="a",5,
IF(ErfassungMDQ!AV11="b",4,
IF(ErfassungMDQ!AV11="c",3,
IF(ErfassungMDQ!AV11="d",2,
IF(ErfassungMDQ!AV11="e",1))))),
IF(MDQ!$W14=1,
IF(ErfassungMDQ!AV11="a",1,
IF(ErfassungMDQ!AV11="b",2,
IF(ErfassungMDQ!AV11="c",3,
IF(ErfassungMDQ!AV11="d",4,
IF(ErfassungMDQ!AV11="e",5))))),0))</f>
        <v>0</v>
      </c>
      <c r="AW11" s="278" t="b">
        <f>IF(MDQ!$W14=5,
IF(ErfassungMDQ!AW11="a",5,
IF(ErfassungMDQ!AW11="b",4,
IF(ErfassungMDQ!AW11="c",3,
IF(ErfassungMDQ!AW11="d",2,
IF(ErfassungMDQ!AW11="e",1))))),
IF(MDQ!$W14=1,
IF(ErfassungMDQ!AW11="a",1,
IF(ErfassungMDQ!AW11="b",2,
IF(ErfassungMDQ!AW11="c",3,
IF(ErfassungMDQ!AW11="d",4,
IF(ErfassungMDQ!AW11="e",5))))),0))</f>
        <v>0</v>
      </c>
      <c r="AX11" s="277" t="b">
        <f>IF(MDQ!$W14=5,
IF(ErfassungMDQ!AX11="a",5,
IF(ErfassungMDQ!AX11="b",4,
IF(ErfassungMDQ!AX11="c",3,
IF(ErfassungMDQ!AX11="d",2,
IF(ErfassungMDQ!AX11="e",1))))),
IF(MDQ!$W14=1,
IF(ErfassungMDQ!AX11="a",1,
IF(ErfassungMDQ!AX11="b",2,
IF(ErfassungMDQ!AX11="c",3,
IF(ErfassungMDQ!AX11="d",4,
IF(ErfassungMDQ!AX11="e",5))))),0))</f>
        <v>0</v>
      </c>
      <c r="AY11" s="278" t="b">
        <f>IF(MDQ!$W14=5,
IF(ErfassungMDQ!AY11="a",5,
IF(ErfassungMDQ!AY11="b",4,
IF(ErfassungMDQ!AY11="c",3,
IF(ErfassungMDQ!AY11="d",2,
IF(ErfassungMDQ!AY11="e",1))))),
IF(MDQ!$W14=1,
IF(ErfassungMDQ!AY11="a",1,
IF(ErfassungMDQ!AY11="b",2,
IF(ErfassungMDQ!AY11="c",3,
IF(ErfassungMDQ!AY11="d",4,
IF(ErfassungMDQ!AY11="e",5))))),0))</f>
        <v>0</v>
      </c>
      <c r="AZ11" s="277" t="b">
        <f>IF(MDQ!$W14=5,
IF(ErfassungMDQ!AZ11="a",5,
IF(ErfassungMDQ!AZ11="b",4,
IF(ErfassungMDQ!AZ11="c",3,
IF(ErfassungMDQ!AZ11="d",2,
IF(ErfassungMDQ!AZ11="e",1))))),
IF(MDQ!$W14=1,
IF(ErfassungMDQ!AZ11="a",1,
IF(ErfassungMDQ!AZ11="b",2,
IF(ErfassungMDQ!AZ11="c",3,
IF(ErfassungMDQ!AZ11="d",4,
IF(ErfassungMDQ!AZ11="e",5))))),0))</f>
        <v>0</v>
      </c>
      <c r="BA11" s="278" t="b">
        <f>IF(MDQ!$W14=5,
IF(ErfassungMDQ!BA11="a",5,
IF(ErfassungMDQ!BA11="b",4,
IF(ErfassungMDQ!BA11="c",3,
IF(ErfassungMDQ!BA11="d",2,
IF(ErfassungMDQ!BA11="e",1))))),
IF(MDQ!$W14=1,
IF(ErfassungMDQ!BA11="a",1,
IF(ErfassungMDQ!BA11="b",2,
IF(ErfassungMDQ!BA11="c",3,
IF(ErfassungMDQ!BA11="d",4,
IF(ErfassungMDQ!BA11="e",5))))),0))</f>
        <v>0</v>
      </c>
      <c r="BB11" s="277" t="b">
        <f>IF(MDQ!$W14=5,
IF(ErfassungMDQ!BB11="a",5,
IF(ErfassungMDQ!BB11="b",4,
IF(ErfassungMDQ!BB11="c",3,
IF(ErfassungMDQ!BB11="d",2,
IF(ErfassungMDQ!BB11="e",1))))),
IF(MDQ!$W14=1,
IF(ErfassungMDQ!BB11="a",1,
IF(ErfassungMDQ!BB11="b",2,
IF(ErfassungMDQ!BB11="c",3,
IF(ErfassungMDQ!BB11="d",4,
IF(ErfassungMDQ!BB11="e",5))))),0))</f>
        <v>0</v>
      </c>
      <c r="BC11" s="278" t="b">
        <f>IF(MDQ!$W14=5,
IF(ErfassungMDQ!BC11="a",5,
IF(ErfassungMDQ!BC11="b",4,
IF(ErfassungMDQ!BC11="c",3,
IF(ErfassungMDQ!BC11="d",2,
IF(ErfassungMDQ!BC11="e",1))))),
IF(MDQ!$W14=1,
IF(ErfassungMDQ!BC11="a",1,
IF(ErfassungMDQ!BC11="b",2,
IF(ErfassungMDQ!BC11="c",3,
IF(ErfassungMDQ!BC11="d",4,
IF(ErfassungMDQ!BC11="e",5))))),0))</f>
        <v>0</v>
      </c>
      <c r="BD11" s="277" t="b">
        <f>IF(MDQ!$W14=5,
IF(ErfassungMDQ!BD11="a",5,
IF(ErfassungMDQ!BD11="b",4,
IF(ErfassungMDQ!BD11="c",3,
IF(ErfassungMDQ!BD11="d",2,
IF(ErfassungMDQ!BD11="e",1))))),
IF(MDQ!$W14=1,
IF(ErfassungMDQ!BD11="a",1,
IF(ErfassungMDQ!BD11="b",2,
IF(ErfassungMDQ!BD11="c",3,
IF(ErfassungMDQ!BD11="d",4,
IF(ErfassungMDQ!BD11="e",5))))),0))</f>
        <v>0</v>
      </c>
      <c r="BE11" s="278" t="b">
        <f>IF(MDQ!$W14=5,
IF(ErfassungMDQ!BE11="a",5,
IF(ErfassungMDQ!BE11="b",4,
IF(ErfassungMDQ!BE11="c",3,
IF(ErfassungMDQ!BE11="d",2,
IF(ErfassungMDQ!BE11="e",1))))),
IF(MDQ!$W14=1,
IF(ErfassungMDQ!BE11="a",1,
IF(ErfassungMDQ!BE11="b",2,
IF(ErfassungMDQ!BE11="c",3,
IF(ErfassungMDQ!BE11="d",4,
IF(ErfassungMDQ!BE11="e",5))))),0))</f>
        <v>0</v>
      </c>
      <c r="BF11" s="277" t="b">
        <f>IF(MDQ!$W14=5,
IF(ErfassungMDQ!BF11="a",5,
IF(ErfassungMDQ!BF11="b",4,
IF(ErfassungMDQ!BF11="c",3,
IF(ErfassungMDQ!BF11="d",2,
IF(ErfassungMDQ!BF11="e",1))))),
IF(MDQ!$W14=1,
IF(ErfassungMDQ!BF11="a",1,
IF(ErfassungMDQ!BF11="b",2,
IF(ErfassungMDQ!BF11="c",3,
IF(ErfassungMDQ!BF11="d",4,
IF(ErfassungMDQ!BF11="e",5))))),0))</f>
        <v>0</v>
      </c>
      <c r="BG11" s="278" t="b">
        <f>IF(MDQ!$W14=5,
IF(ErfassungMDQ!BG11="a",5,
IF(ErfassungMDQ!BG11="b",4,
IF(ErfassungMDQ!BG11="c",3,
IF(ErfassungMDQ!BG11="d",2,
IF(ErfassungMDQ!BG11="e",1))))),
IF(MDQ!$W14=1,
IF(ErfassungMDQ!BG11="a",1,
IF(ErfassungMDQ!BG11="b",2,
IF(ErfassungMDQ!BG11="c",3,
IF(ErfassungMDQ!BG11="d",4,
IF(ErfassungMDQ!BG11="e",5))))),0))</f>
        <v>0</v>
      </c>
      <c r="BH11" s="277" t="b">
        <f>IF(MDQ!$W14=5,
IF(ErfassungMDQ!BH11="a",5,
IF(ErfassungMDQ!BH11="b",4,
IF(ErfassungMDQ!BH11="c",3,
IF(ErfassungMDQ!BH11="d",2,
IF(ErfassungMDQ!BH11="e",1))))),
IF(MDQ!$W14=1,
IF(ErfassungMDQ!BH11="a",1,
IF(ErfassungMDQ!BH11="b",2,
IF(ErfassungMDQ!BH11="c",3,
IF(ErfassungMDQ!BH11="d",4,
IF(ErfassungMDQ!BH11="e",5))))),0))</f>
        <v>0</v>
      </c>
      <c r="BI11" s="278" t="b">
        <f>IF(MDQ!$W14=5,
IF(ErfassungMDQ!BI11="a",5,
IF(ErfassungMDQ!BI11="b",4,
IF(ErfassungMDQ!BI11="c",3,
IF(ErfassungMDQ!BI11="d",2,
IF(ErfassungMDQ!BI11="e",1))))),
IF(MDQ!$W14=1,
IF(ErfassungMDQ!BI11="a",1,
IF(ErfassungMDQ!BI11="b",2,
IF(ErfassungMDQ!BI11="c",3,
IF(ErfassungMDQ!BI11="d",4,
IF(ErfassungMDQ!BI11="e",5))))),0))</f>
        <v>0</v>
      </c>
      <c r="BJ11" s="277" t="b">
        <f>IF(MDQ!$W14=5,
IF(ErfassungMDQ!BJ11="a",5,
IF(ErfassungMDQ!BJ11="b",4,
IF(ErfassungMDQ!BJ11="c",3,
IF(ErfassungMDQ!BJ11="d",2,
IF(ErfassungMDQ!BJ11="e",1))))),
IF(MDQ!$W14=1,
IF(ErfassungMDQ!BJ11="a",1,
IF(ErfassungMDQ!BJ11="b",2,
IF(ErfassungMDQ!BJ11="c",3,
IF(ErfassungMDQ!BJ11="d",4,
IF(ErfassungMDQ!BJ11="e",5))))),0))</f>
        <v>0</v>
      </c>
      <c r="BK11" s="278" t="b">
        <f>IF(MDQ!$W14=5,
IF(ErfassungMDQ!BK11="a",5,
IF(ErfassungMDQ!BK11="b",4,
IF(ErfassungMDQ!BK11="c",3,
IF(ErfassungMDQ!BK11="d",2,
IF(ErfassungMDQ!BK11="e",1))))),
IF(MDQ!$W14=1,
IF(ErfassungMDQ!BK11="a",1,
IF(ErfassungMDQ!BK11="b",2,
IF(ErfassungMDQ!BK11="c",3,
IF(ErfassungMDQ!BK11="d",4,
IF(ErfassungMDQ!BK11="e",5))))),0))</f>
        <v>0</v>
      </c>
      <c r="BL11" s="277" t="b">
        <f>IF(MDQ!$W14=5,
IF(ErfassungMDQ!BL11="a",5,
IF(ErfassungMDQ!BL11="b",4,
IF(ErfassungMDQ!BL11="c",3,
IF(ErfassungMDQ!BL11="d",2,
IF(ErfassungMDQ!BL11="e",1))))),
IF(MDQ!$W14=1,
IF(ErfassungMDQ!BL11="a",1,
IF(ErfassungMDQ!BL11="b",2,
IF(ErfassungMDQ!BL11="c",3,
IF(ErfassungMDQ!BL11="d",4,
IF(ErfassungMDQ!BL11="e",5))))),0))</f>
        <v>0</v>
      </c>
      <c r="BM11" s="278" t="b">
        <f>IF(MDQ!$W14=5,
IF(ErfassungMDQ!BM11="a",5,
IF(ErfassungMDQ!BM11="b",4,
IF(ErfassungMDQ!BM11="c",3,
IF(ErfassungMDQ!BM11="d",2,
IF(ErfassungMDQ!BM11="e",1))))),
IF(MDQ!$W14=1,
IF(ErfassungMDQ!BM11="a",1,
IF(ErfassungMDQ!BM11="b",2,
IF(ErfassungMDQ!BM11="c",3,
IF(ErfassungMDQ!BM11="d",4,
IF(ErfassungMDQ!BM11="e",5))))),0))</f>
        <v>0</v>
      </c>
      <c r="BN11" s="277" t="b">
        <f>IF(MDQ!$W14=5,
IF(ErfassungMDQ!BN11="a",5,
IF(ErfassungMDQ!BN11="b",4,
IF(ErfassungMDQ!BN11="c",3,
IF(ErfassungMDQ!BN11="d",2,
IF(ErfassungMDQ!BN11="e",1))))),
IF(MDQ!$W14=1,
IF(ErfassungMDQ!BN11="a",1,
IF(ErfassungMDQ!BN11="b",2,
IF(ErfassungMDQ!BN11="c",3,
IF(ErfassungMDQ!BN11="d",4,
IF(ErfassungMDQ!BN11="e",5))))),0))</f>
        <v>0</v>
      </c>
      <c r="BO11" s="278" t="b">
        <f>IF(MDQ!$W14=5,
IF(ErfassungMDQ!BO11="a",5,
IF(ErfassungMDQ!BO11="b",4,
IF(ErfassungMDQ!BO11="c",3,
IF(ErfassungMDQ!BO11="d",2,
IF(ErfassungMDQ!BO11="e",1))))),
IF(MDQ!$W14=1,
IF(ErfassungMDQ!BO11="a",1,
IF(ErfassungMDQ!BO11="b",2,
IF(ErfassungMDQ!BO11="c",3,
IF(ErfassungMDQ!BO11="d",4,
IF(ErfassungMDQ!BO11="e",5))))),0))</f>
        <v>0</v>
      </c>
      <c r="BP11" s="277" t="b">
        <f>IF(MDQ!$W14=5,
IF(ErfassungMDQ!BP11="a",5,
IF(ErfassungMDQ!BP11="b",4,
IF(ErfassungMDQ!BP11="c",3,
IF(ErfassungMDQ!BP11="d",2,
IF(ErfassungMDQ!BP11="e",1))))),
IF(MDQ!$W14=1,
IF(ErfassungMDQ!BP11="a",1,
IF(ErfassungMDQ!BP11="b",2,
IF(ErfassungMDQ!BP11="c",3,
IF(ErfassungMDQ!BP11="d",4,
IF(ErfassungMDQ!BP11="e",5))))),0))</f>
        <v>0</v>
      </c>
      <c r="BQ11" s="278" t="b">
        <f>IF(MDQ!$W14=5,
IF(ErfassungMDQ!BQ11="a",5,
IF(ErfassungMDQ!BQ11="b",4,
IF(ErfassungMDQ!BQ11="c",3,
IF(ErfassungMDQ!BQ11="d",2,
IF(ErfassungMDQ!BQ11="e",1))))),
IF(MDQ!$W14=1,
IF(ErfassungMDQ!BQ11="a",1,
IF(ErfassungMDQ!BQ11="b",2,
IF(ErfassungMDQ!BQ11="c",3,
IF(ErfassungMDQ!BQ11="d",4,
IF(ErfassungMDQ!BQ11="e",5))))),0))</f>
        <v>0</v>
      </c>
      <c r="BR11" s="277" t="b">
        <f>IF(MDQ!$W14=5,
IF(ErfassungMDQ!BR11="a",5,
IF(ErfassungMDQ!BR11="b",4,
IF(ErfassungMDQ!BR11="c",3,
IF(ErfassungMDQ!BR11="d",2,
IF(ErfassungMDQ!BR11="e",1))))),
IF(MDQ!$W14=1,
IF(ErfassungMDQ!BR11="a",1,
IF(ErfassungMDQ!BR11="b",2,
IF(ErfassungMDQ!BR11="c",3,
IF(ErfassungMDQ!BR11="d",4,
IF(ErfassungMDQ!BR11="e",5))))),0))</f>
        <v>0</v>
      </c>
      <c r="BS11" s="278" t="b">
        <f>IF(MDQ!$W14=5,
IF(ErfassungMDQ!BS11="a",5,
IF(ErfassungMDQ!BS11="b",4,
IF(ErfassungMDQ!BS11="c",3,
IF(ErfassungMDQ!BS11="d",2,
IF(ErfassungMDQ!BS11="e",1))))),
IF(MDQ!$W14=1,
IF(ErfassungMDQ!BS11="a",1,
IF(ErfassungMDQ!BS11="b",2,
IF(ErfassungMDQ!BS11="c",3,
IF(ErfassungMDQ!BS11="d",4,
IF(ErfassungMDQ!BS11="e",5))))),0))</f>
        <v>0</v>
      </c>
      <c r="BT11" s="277" t="b">
        <f>IF(MDQ!$W14=5,
IF(ErfassungMDQ!BT11="a",5,
IF(ErfassungMDQ!BT11="b",4,
IF(ErfassungMDQ!BT11="c",3,
IF(ErfassungMDQ!BT11="d",2,
IF(ErfassungMDQ!BT11="e",1))))),
IF(MDQ!$W14=1,
IF(ErfassungMDQ!BT11="a",1,
IF(ErfassungMDQ!BT11="b",2,
IF(ErfassungMDQ!BT11="c",3,
IF(ErfassungMDQ!BT11="d",4,
IF(ErfassungMDQ!BT11="e",5))))),0))</f>
        <v>0</v>
      </c>
      <c r="BU11" s="278" t="b">
        <f>IF(MDQ!$W14=5,
IF(ErfassungMDQ!BU11="a",5,
IF(ErfassungMDQ!BU11="b",4,
IF(ErfassungMDQ!BU11="c",3,
IF(ErfassungMDQ!BU11="d",2,
IF(ErfassungMDQ!BU11="e",1))))),
IF(MDQ!$W14=1,
IF(ErfassungMDQ!BU11="a",1,
IF(ErfassungMDQ!BU11="b",2,
IF(ErfassungMDQ!BU11="c",3,
IF(ErfassungMDQ!BU11="d",4,
IF(ErfassungMDQ!BU11="e",5))))),0))</f>
        <v>0</v>
      </c>
      <c r="BV11" s="277" t="b">
        <f>IF(MDQ!$W14=5,
IF(ErfassungMDQ!BV11="a",5,
IF(ErfassungMDQ!BV11="b",4,
IF(ErfassungMDQ!BV11="c",3,
IF(ErfassungMDQ!BV11="d",2,
IF(ErfassungMDQ!BV11="e",1))))),
IF(MDQ!$W14=1,
IF(ErfassungMDQ!BV11="a",1,
IF(ErfassungMDQ!BV11="b",2,
IF(ErfassungMDQ!BV11="c",3,
IF(ErfassungMDQ!BV11="d",4,
IF(ErfassungMDQ!BV11="e",5))))),0))</f>
        <v>0</v>
      </c>
      <c r="BW11" s="278" t="b">
        <f>IF(MDQ!$W14=5,
IF(ErfassungMDQ!BW11="a",5,
IF(ErfassungMDQ!BW11="b",4,
IF(ErfassungMDQ!BW11="c",3,
IF(ErfassungMDQ!BW11="d",2,
IF(ErfassungMDQ!BW11="e",1))))),
IF(MDQ!$W14=1,
IF(ErfassungMDQ!BW11="a",1,
IF(ErfassungMDQ!BW11="b",2,
IF(ErfassungMDQ!BW11="c",3,
IF(ErfassungMDQ!BW11="d",4,
IF(ErfassungMDQ!BW11="e",5))))),0))</f>
        <v>0</v>
      </c>
      <c r="BX11" s="277" t="b">
        <f>IF(MDQ!$W14=5,
IF(ErfassungMDQ!BX11="a",5,
IF(ErfassungMDQ!BX11="b",4,
IF(ErfassungMDQ!BX11="c",3,
IF(ErfassungMDQ!BX11="d",2,
IF(ErfassungMDQ!BX11="e",1))))),
IF(MDQ!$W14=1,
IF(ErfassungMDQ!BX11="a",1,
IF(ErfassungMDQ!BX11="b",2,
IF(ErfassungMDQ!BX11="c",3,
IF(ErfassungMDQ!BX11="d",4,
IF(ErfassungMDQ!BX11="e",5))))),0))</f>
        <v>0</v>
      </c>
      <c r="BY11" s="278" t="b">
        <f>IF(MDQ!$W14=5,
IF(ErfassungMDQ!BY11="a",5,
IF(ErfassungMDQ!BY11="b",4,
IF(ErfassungMDQ!BY11="c",3,
IF(ErfassungMDQ!BY11="d",2,
IF(ErfassungMDQ!BY11="e",1))))),
IF(MDQ!$W14=1,
IF(ErfassungMDQ!BY11="a",1,
IF(ErfassungMDQ!BY11="b",2,
IF(ErfassungMDQ!BY11="c",3,
IF(ErfassungMDQ!BY11="d",4,
IF(ErfassungMDQ!BY11="e",5))))),0))</f>
        <v>0</v>
      </c>
      <c r="BZ11" s="277" t="b">
        <f>IF(MDQ!$W14=5,
IF(ErfassungMDQ!BZ11="a",5,
IF(ErfassungMDQ!BZ11="b",4,
IF(ErfassungMDQ!BZ11="c",3,
IF(ErfassungMDQ!BZ11="d",2,
IF(ErfassungMDQ!BZ11="e",1))))),
IF(MDQ!$W14=1,
IF(ErfassungMDQ!BZ11="a",1,
IF(ErfassungMDQ!BZ11="b",2,
IF(ErfassungMDQ!BZ11="c",3,
IF(ErfassungMDQ!BZ11="d",4,
IF(ErfassungMDQ!BZ11="e",5))))),0))</f>
        <v>0</v>
      </c>
      <c r="CA11" s="278" t="b">
        <f>IF(MDQ!$W14=5,
IF(ErfassungMDQ!CA11="a",5,
IF(ErfassungMDQ!CA11="b",4,
IF(ErfassungMDQ!CA11="c",3,
IF(ErfassungMDQ!CA11="d",2,
IF(ErfassungMDQ!CA11="e",1))))),
IF(MDQ!$W14=1,
IF(ErfassungMDQ!CA11="a",1,
IF(ErfassungMDQ!CA11="b",2,
IF(ErfassungMDQ!CA11="c",3,
IF(ErfassungMDQ!CA11="d",4,
IF(ErfassungMDQ!CA11="e",5))))),0))</f>
        <v>0</v>
      </c>
      <c r="CB11" s="277" t="b">
        <f>IF(MDQ!$W14=5,
IF(ErfassungMDQ!CB11="a",5,
IF(ErfassungMDQ!CB11="b",4,
IF(ErfassungMDQ!CB11="c",3,
IF(ErfassungMDQ!CB11="d",2,
IF(ErfassungMDQ!CB11="e",1))))),
IF(MDQ!$W14=1,
IF(ErfassungMDQ!CB11="a",1,
IF(ErfassungMDQ!CB11="b",2,
IF(ErfassungMDQ!CB11="c",3,
IF(ErfassungMDQ!CB11="d",4,
IF(ErfassungMDQ!CB11="e",5))))),0))</f>
        <v>0</v>
      </c>
      <c r="CC11" s="278" t="b">
        <f>IF(MDQ!$W14=5,
IF(ErfassungMDQ!CC11="a",5,
IF(ErfassungMDQ!CC11="b",4,
IF(ErfassungMDQ!CC11="c",3,
IF(ErfassungMDQ!CC11="d",2,
IF(ErfassungMDQ!CC11="e",1))))),
IF(MDQ!$W14=1,
IF(ErfassungMDQ!CC11="a",1,
IF(ErfassungMDQ!CC11="b",2,
IF(ErfassungMDQ!CC11="c",3,
IF(ErfassungMDQ!CC11="d",4,
IF(ErfassungMDQ!CC11="e",5))))),0))</f>
        <v>0</v>
      </c>
      <c r="CD11" s="277" t="b">
        <f>IF(MDQ!$W14=5,
IF(ErfassungMDQ!CD11="a",5,
IF(ErfassungMDQ!CD11="b",4,
IF(ErfassungMDQ!CD11="c",3,
IF(ErfassungMDQ!CD11="d",2,
IF(ErfassungMDQ!CD11="e",1))))),
IF(MDQ!$W14=1,
IF(ErfassungMDQ!CD11="a",1,
IF(ErfassungMDQ!CD11="b",2,
IF(ErfassungMDQ!CD11="c",3,
IF(ErfassungMDQ!CD11="d",4,
IF(ErfassungMDQ!CD11="e",5))))),0))</f>
        <v>0</v>
      </c>
      <c r="CE11" s="278" t="b">
        <f>IF(MDQ!$W14=5,
IF(ErfassungMDQ!CE11="a",5,
IF(ErfassungMDQ!CE11="b",4,
IF(ErfassungMDQ!CE11="c",3,
IF(ErfassungMDQ!CE11="d",2,
IF(ErfassungMDQ!CE11="e",1))))),
IF(MDQ!$W14=1,
IF(ErfassungMDQ!CE11="a",1,
IF(ErfassungMDQ!CE11="b",2,
IF(ErfassungMDQ!CE11="c",3,
IF(ErfassungMDQ!CE11="d",4,
IF(ErfassungMDQ!CE11="e",5))))),0))</f>
        <v>0</v>
      </c>
      <c r="CF11" s="277" t="b">
        <f>IF(MDQ!$W14=5,
IF(ErfassungMDQ!CF11="a",5,
IF(ErfassungMDQ!CF11="b",4,
IF(ErfassungMDQ!CF11="c",3,
IF(ErfassungMDQ!CF11="d",2,
IF(ErfassungMDQ!CF11="e",1))))),
IF(MDQ!$W14=1,
IF(ErfassungMDQ!CF11="a",1,
IF(ErfassungMDQ!CF11="b",2,
IF(ErfassungMDQ!CF11="c",3,
IF(ErfassungMDQ!CF11="d",4,
IF(ErfassungMDQ!CF11="e",5))))),0))</f>
        <v>0</v>
      </c>
      <c r="CG11" s="278" t="b">
        <f>IF(MDQ!$W14=5,
IF(ErfassungMDQ!CG11="a",5,
IF(ErfassungMDQ!CG11="b",4,
IF(ErfassungMDQ!CG11="c",3,
IF(ErfassungMDQ!CG11="d",2,
IF(ErfassungMDQ!CG11="e",1))))),
IF(MDQ!$W14=1,
IF(ErfassungMDQ!CG11="a",1,
IF(ErfassungMDQ!CG11="b",2,
IF(ErfassungMDQ!CG11="c",3,
IF(ErfassungMDQ!CG11="d",4,
IF(ErfassungMDQ!CG11="e",5))))),0))</f>
        <v>0</v>
      </c>
      <c r="CH11" s="277" t="b">
        <f>IF(MDQ!$W14=5,
IF(ErfassungMDQ!CH11="a",5,
IF(ErfassungMDQ!CH11="b",4,
IF(ErfassungMDQ!CH11="c",3,
IF(ErfassungMDQ!CH11="d",2,
IF(ErfassungMDQ!CH11="e",1))))),
IF(MDQ!$W14=1,
IF(ErfassungMDQ!CH11="a",1,
IF(ErfassungMDQ!CH11="b",2,
IF(ErfassungMDQ!CH11="c",3,
IF(ErfassungMDQ!CH11="d",4,
IF(ErfassungMDQ!CH11="e",5))))),0))</f>
        <v>0</v>
      </c>
      <c r="CI11" s="278" t="b">
        <f>IF(MDQ!$W14=5,
IF(ErfassungMDQ!CI11="a",5,
IF(ErfassungMDQ!CI11="b",4,
IF(ErfassungMDQ!CI11="c",3,
IF(ErfassungMDQ!CI11="d",2,
IF(ErfassungMDQ!CI11="e",1))))),
IF(MDQ!$W14=1,
IF(ErfassungMDQ!CI11="a",1,
IF(ErfassungMDQ!CI11="b",2,
IF(ErfassungMDQ!CI11="c",3,
IF(ErfassungMDQ!CI11="d",4,
IF(ErfassungMDQ!CI11="e",5))))),0))</f>
        <v>0</v>
      </c>
      <c r="CJ11" s="277" t="b">
        <f>IF(MDQ!$W14=5,
IF(ErfassungMDQ!CJ11="a",5,
IF(ErfassungMDQ!CJ11="b",4,
IF(ErfassungMDQ!CJ11="c",3,
IF(ErfassungMDQ!CJ11="d",2,
IF(ErfassungMDQ!CJ11="e",1))))),
IF(MDQ!$W14=1,
IF(ErfassungMDQ!CJ11="a",1,
IF(ErfassungMDQ!CJ11="b",2,
IF(ErfassungMDQ!CJ11="c",3,
IF(ErfassungMDQ!CJ11="d",4,
IF(ErfassungMDQ!CJ11="e",5))))),0))</f>
        <v>0</v>
      </c>
      <c r="CK11" s="278" t="b">
        <f>IF(MDQ!$W14=5,
IF(ErfassungMDQ!CK11="a",5,
IF(ErfassungMDQ!CK11="b",4,
IF(ErfassungMDQ!CK11="c",3,
IF(ErfassungMDQ!CK11="d",2,
IF(ErfassungMDQ!CK11="e",1))))),
IF(MDQ!$W14=1,
IF(ErfassungMDQ!CK11="a",1,
IF(ErfassungMDQ!CK11="b",2,
IF(ErfassungMDQ!CK11="c",3,
IF(ErfassungMDQ!CK11="d",4,
IF(ErfassungMDQ!CK11="e",5))))),0))</f>
        <v>0</v>
      </c>
      <c r="CL11" s="277" t="b">
        <f>IF(MDQ!$W14=5,
IF(ErfassungMDQ!CL11="a",5,
IF(ErfassungMDQ!CL11="b",4,
IF(ErfassungMDQ!CL11="c",3,
IF(ErfassungMDQ!CL11="d",2,
IF(ErfassungMDQ!CL11="e",1))))),
IF(MDQ!$W14=1,
IF(ErfassungMDQ!CL11="a",1,
IF(ErfassungMDQ!CL11="b",2,
IF(ErfassungMDQ!CL11="c",3,
IF(ErfassungMDQ!CL11="d",4,
IF(ErfassungMDQ!CL11="e",5))))),0))</f>
        <v>0</v>
      </c>
      <c r="CM11" s="278" t="b">
        <f>IF(MDQ!$W14=5,
IF(ErfassungMDQ!CM11="a",5,
IF(ErfassungMDQ!CM11="b",4,
IF(ErfassungMDQ!CM11="c",3,
IF(ErfassungMDQ!CM11="d",2,
IF(ErfassungMDQ!CM11="e",1))))),
IF(MDQ!$W14=1,
IF(ErfassungMDQ!CM11="a",1,
IF(ErfassungMDQ!CM11="b",2,
IF(ErfassungMDQ!CM11="c",3,
IF(ErfassungMDQ!CM11="d",4,
IF(ErfassungMDQ!CM11="e",5))))),0))</f>
        <v>0</v>
      </c>
      <c r="CN11" s="277" t="b">
        <f>IF(MDQ!$W14=5,
IF(ErfassungMDQ!CN11="a",5,
IF(ErfassungMDQ!CN11="b",4,
IF(ErfassungMDQ!CN11="c",3,
IF(ErfassungMDQ!CN11="d",2,
IF(ErfassungMDQ!CN11="e",1))))),
IF(MDQ!$W14=1,
IF(ErfassungMDQ!CN11="a",1,
IF(ErfassungMDQ!CN11="b",2,
IF(ErfassungMDQ!CN11="c",3,
IF(ErfassungMDQ!CN11="d",4,
IF(ErfassungMDQ!CN11="e",5))))),0))</f>
        <v>0</v>
      </c>
      <c r="CO11" s="278" t="b">
        <f>IF(MDQ!$W14=5,
IF(ErfassungMDQ!CO11="a",5,
IF(ErfassungMDQ!CO11="b",4,
IF(ErfassungMDQ!CO11="c",3,
IF(ErfassungMDQ!CO11="d",2,
IF(ErfassungMDQ!CO11="e",1))))),
IF(MDQ!$W14=1,
IF(ErfassungMDQ!CO11="a",1,
IF(ErfassungMDQ!CO11="b",2,
IF(ErfassungMDQ!CO11="c",3,
IF(ErfassungMDQ!CO11="d",4,
IF(ErfassungMDQ!CO11="e",5))))),0))</f>
        <v>0</v>
      </c>
      <c r="CP11" s="277" t="b">
        <f>IF(MDQ!$W14=5,
IF(ErfassungMDQ!CP11="a",5,
IF(ErfassungMDQ!CP11="b",4,
IF(ErfassungMDQ!CP11="c",3,
IF(ErfassungMDQ!CP11="d",2,
IF(ErfassungMDQ!CP11="e",1))))),
IF(MDQ!$W14=1,
IF(ErfassungMDQ!CP11="a",1,
IF(ErfassungMDQ!CP11="b",2,
IF(ErfassungMDQ!CP11="c",3,
IF(ErfassungMDQ!CP11="d",4,
IF(ErfassungMDQ!CP11="e",5))))),0))</f>
        <v>0</v>
      </c>
      <c r="CQ11" s="278" t="b">
        <f>IF(MDQ!$W14=5,
IF(ErfassungMDQ!CQ11="a",5,
IF(ErfassungMDQ!CQ11="b",4,
IF(ErfassungMDQ!CQ11="c",3,
IF(ErfassungMDQ!CQ11="d",2,
IF(ErfassungMDQ!CQ11="e",1))))),
IF(MDQ!$W14=1,
IF(ErfassungMDQ!CQ11="a",1,
IF(ErfassungMDQ!CQ11="b",2,
IF(ErfassungMDQ!CQ11="c",3,
IF(ErfassungMDQ!CQ11="d",4,
IF(ErfassungMDQ!CQ11="e",5))))),0))</f>
        <v>0</v>
      </c>
      <c r="CR11" s="277" t="b">
        <f>IF(MDQ!$W14=5,
IF(ErfassungMDQ!CR11="a",5,
IF(ErfassungMDQ!CR11="b",4,
IF(ErfassungMDQ!CR11="c",3,
IF(ErfassungMDQ!CR11="d",2,
IF(ErfassungMDQ!CR11="e",1))))),
IF(MDQ!$W14=1,
IF(ErfassungMDQ!CR11="a",1,
IF(ErfassungMDQ!CR11="b",2,
IF(ErfassungMDQ!CR11="c",3,
IF(ErfassungMDQ!CR11="d",4,
IF(ErfassungMDQ!CR11="e",5))))),0))</f>
        <v>0</v>
      </c>
      <c r="CS11" s="278" t="b">
        <f>IF(MDQ!$W14=5,
IF(ErfassungMDQ!CS11="a",5,
IF(ErfassungMDQ!CS11="b",4,
IF(ErfassungMDQ!CS11="c",3,
IF(ErfassungMDQ!CS11="d",2,
IF(ErfassungMDQ!CS11="e",1))))),
IF(MDQ!$W14=1,
IF(ErfassungMDQ!CS11="a",1,
IF(ErfassungMDQ!CS11="b",2,
IF(ErfassungMDQ!CS11="c",3,
IF(ErfassungMDQ!CS11="d",4,
IF(ErfassungMDQ!CS11="e",5))))),0))</f>
        <v>0</v>
      </c>
      <c r="CT11" s="277" t="b">
        <f>IF(MDQ!$W14=5,
IF(ErfassungMDQ!CT11="a",5,
IF(ErfassungMDQ!CT11="b",4,
IF(ErfassungMDQ!CT11="c",3,
IF(ErfassungMDQ!CT11="d",2,
IF(ErfassungMDQ!CT11="e",1))))),
IF(MDQ!$W14=1,
IF(ErfassungMDQ!CT11="a",1,
IF(ErfassungMDQ!CT11="b",2,
IF(ErfassungMDQ!CT11="c",3,
IF(ErfassungMDQ!CT11="d",4,
IF(ErfassungMDQ!CT11="e",5))))),0))</f>
        <v>0</v>
      </c>
      <c r="CU11" s="278" t="b">
        <f>IF(MDQ!$W14=5,
IF(ErfassungMDQ!CU11="a",5,
IF(ErfassungMDQ!CU11="b",4,
IF(ErfassungMDQ!CU11="c",3,
IF(ErfassungMDQ!CU11="d",2,
IF(ErfassungMDQ!CU11="e",1))))),
IF(MDQ!$W14=1,
IF(ErfassungMDQ!CU11="a",1,
IF(ErfassungMDQ!CU11="b",2,
IF(ErfassungMDQ!CU11="c",3,
IF(ErfassungMDQ!CU11="d",4,
IF(ErfassungMDQ!CU11="e",5))))),0))</f>
        <v>0</v>
      </c>
      <c r="CV11" s="277" t="b">
        <f>IF(MDQ!$W14=5,
IF(ErfassungMDQ!CV11="a",5,
IF(ErfassungMDQ!CV11="b",4,
IF(ErfassungMDQ!CV11="c",3,
IF(ErfassungMDQ!CV11="d",2,
IF(ErfassungMDQ!CV11="e",1))))),
IF(MDQ!$W14=1,
IF(ErfassungMDQ!CV11="a",1,
IF(ErfassungMDQ!CV11="b",2,
IF(ErfassungMDQ!CV11="c",3,
IF(ErfassungMDQ!CV11="d",4,
IF(ErfassungMDQ!CV11="e",5))))),0))</f>
        <v>0</v>
      </c>
      <c r="CW11" s="278" t="b">
        <f>IF(MDQ!$W14=5,
IF(ErfassungMDQ!CW11="a",5,
IF(ErfassungMDQ!CW11="b",4,
IF(ErfassungMDQ!CW11="c",3,
IF(ErfassungMDQ!CW11="d",2,
IF(ErfassungMDQ!CW11="e",1))))),
IF(MDQ!$W14=1,
IF(ErfassungMDQ!CW11="a",1,
IF(ErfassungMDQ!CW11="b",2,
IF(ErfassungMDQ!CW11="c",3,
IF(ErfassungMDQ!CW11="d",4,
IF(ErfassungMDQ!CW11="e",5))))),0))</f>
        <v>0</v>
      </c>
      <c r="CX11" s="277" t="b">
        <f>IF(MDQ!$W14=5,
IF(ErfassungMDQ!CX11="a",5,
IF(ErfassungMDQ!CX11="b",4,
IF(ErfassungMDQ!CX11="c",3,
IF(ErfassungMDQ!CX11="d",2,
IF(ErfassungMDQ!CX11="e",1))))),
IF(MDQ!$W14=1,
IF(ErfassungMDQ!CX11="a",1,
IF(ErfassungMDQ!CX11="b",2,
IF(ErfassungMDQ!CX11="c",3,
IF(ErfassungMDQ!CX11="d",4,
IF(ErfassungMDQ!CX11="e",5))))),0))</f>
        <v>0</v>
      </c>
      <c r="CY11" s="278" t="b">
        <f>IF(MDQ!$W14=5,
IF(ErfassungMDQ!CY11="a",5,
IF(ErfassungMDQ!CY11="b",4,
IF(ErfassungMDQ!CY11="c",3,
IF(ErfassungMDQ!CY11="d",2,
IF(ErfassungMDQ!CY11="e",1))))),
IF(MDQ!$W14=1,
IF(ErfassungMDQ!CY11="a",1,
IF(ErfassungMDQ!CY11="b",2,
IF(ErfassungMDQ!CY11="c",3,
IF(ErfassungMDQ!CY11="d",4,
IF(ErfassungMDQ!CY11="e",5))))),0))</f>
        <v>0</v>
      </c>
      <c r="CZ11" s="277" t="b">
        <f>IF(MDQ!$W14=5,
IF(ErfassungMDQ!CZ11="a",5,
IF(ErfassungMDQ!CZ11="b",4,
IF(ErfassungMDQ!CZ11="c",3,
IF(ErfassungMDQ!CZ11="d",2,
IF(ErfassungMDQ!CZ11="e",1))))),
IF(MDQ!$W14=1,
IF(ErfassungMDQ!CZ11="a",1,
IF(ErfassungMDQ!CZ11="b",2,
IF(ErfassungMDQ!CZ11="c",3,
IF(ErfassungMDQ!CZ11="d",4,
IF(ErfassungMDQ!CZ11="e",5))))),0))</f>
        <v>0</v>
      </c>
      <c r="DA11" s="278" t="b">
        <f>IF(MDQ!$W14=5,
IF(ErfassungMDQ!DA11="a",5,
IF(ErfassungMDQ!DA11="b",4,
IF(ErfassungMDQ!DA11="c",3,
IF(ErfassungMDQ!DA11="d",2,
IF(ErfassungMDQ!DA11="e",1))))),
IF(MDQ!$W14=1,
IF(ErfassungMDQ!DA11="a",1,
IF(ErfassungMDQ!DA11="b",2,
IF(ErfassungMDQ!DA11="c",3,
IF(ErfassungMDQ!DA11="d",4,
IF(ErfassungMDQ!DA11="e",5))))),0))</f>
        <v>0</v>
      </c>
      <c r="DB11" s="277" t="b">
        <f>IF(MDQ!$W14=5,
IF(ErfassungMDQ!DB11="a",5,
IF(ErfassungMDQ!DB11="b",4,
IF(ErfassungMDQ!DB11="c",3,
IF(ErfassungMDQ!DB11="d",2,
IF(ErfassungMDQ!DB11="e",1))))),
IF(MDQ!$W14=1,
IF(ErfassungMDQ!DB11="a",1,
IF(ErfassungMDQ!DB11="b",2,
IF(ErfassungMDQ!DB11="c",3,
IF(ErfassungMDQ!DB11="d",4,
IF(ErfassungMDQ!DB11="e",5))))),0))</f>
        <v>0</v>
      </c>
      <c r="DC11" s="278" t="b">
        <f>IF(MDQ!$W14=5,
IF(ErfassungMDQ!DC11="a",5,
IF(ErfassungMDQ!DC11="b",4,
IF(ErfassungMDQ!DC11="c",3,
IF(ErfassungMDQ!DC11="d",2,
IF(ErfassungMDQ!DC11="e",1))))),
IF(MDQ!$W14=1,
IF(ErfassungMDQ!DC11="a",1,
IF(ErfassungMDQ!DC11="b",2,
IF(ErfassungMDQ!DC11="c",3,
IF(ErfassungMDQ!DC11="d",4,
IF(ErfassungMDQ!DC11="e",5))))),0))</f>
        <v>0</v>
      </c>
      <c r="DD11" s="277" t="b">
        <f>IF(MDQ!$W14=5,
IF(ErfassungMDQ!DD11="a",5,
IF(ErfassungMDQ!DD11="b",4,
IF(ErfassungMDQ!DD11="c",3,
IF(ErfassungMDQ!DD11="d",2,
IF(ErfassungMDQ!DD11="e",1))))),
IF(MDQ!$W14=1,
IF(ErfassungMDQ!DD11="a",1,
IF(ErfassungMDQ!DD11="b",2,
IF(ErfassungMDQ!DD11="c",3,
IF(ErfassungMDQ!DD11="d",4,
IF(ErfassungMDQ!DD11="e",5))))),0))</f>
        <v>0</v>
      </c>
      <c r="DE11" s="278" t="b">
        <f>IF(MDQ!$W14=5,
IF(ErfassungMDQ!DE11="a",5,
IF(ErfassungMDQ!DE11="b",4,
IF(ErfassungMDQ!DE11="c",3,
IF(ErfassungMDQ!DE11="d",2,
IF(ErfassungMDQ!DE11="e",1))))),
IF(MDQ!$W14=1,
IF(ErfassungMDQ!DE11="a",1,
IF(ErfassungMDQ!DE11="b",2,
IF(ErfassungMDQ!DE11="c",3,
IF(ErfassungMDQ!DE11="d",4,
IF(ErfassungMDQ!DE11="e",5))))),0))</f>
        <v>0</v>
      </c>
      <c r="DF11" s="277" t="b">
        <f>IF(MDQ!$W14=5,
IF(ErfassungMDQ!DF11="a",5,
IF(ErfassungMDQ!DF11="b",4,
IF(ErfassungMDQ!DF11="c",3,
IF(ErfassungMDQ!DF11="d",2,
IF(ErfassungMDQ!DF11="e",1))))),
IF(MDQ!$W14=1,
IF(ErfassungMDQ!DF11="a",1,
IF(ErfassungMDQ!DF11="b",2,
IF(ErfassungMDQ!DF11="c",3,
IF(ErfassungMDQ!DF11="d",4,
IF(ErfassungMDQ!DF11="e",5))))),0))</f>
        <v>0</v>
      </c>
      <c r="DG11" s="278" t="b">
        <f>IF(MDQ!$W14=5,
IF(ErfassungMDQ!DG11="a",5,
IF(ErfassungMDQ!DG11="b",4,
IF(ErfassungMDQ!DG11="c",3,
IF(ErfassungMDQ!DG11="d",2,
IF(ErfassungMDQ!DG11="e",1))))),
IF(MDQ!$W14=1,
IF(ErfassungMDQ!DG11="a",1,
IF(ErfassungMDQ!DG11="b",2,
IF(ErfassungMDQ!DG11="c",3,
IF(ErfassungMDQ!DG11="d",4,
IF(ErfassungMDQ!DG11="e",5))))),0))</f>
        <v>0</v>
      </c>
      <c r="DH11" s="277" t="b">
        <f>IF(MDQ!$W14=5,
IF(ErfassungMDQ!DH11="a",5,
IF(ErfassungMDQ!DH11="b",4,
IF(ErfassungMDQ!DH11="c",3,
IF(ErfassungMDQ!DH11="d",2,
IF(ErfassungMDQ!DH11="e",1))))),
IF(MDQ!$W14=1,
IF(ErfassungMDQ!DH11="a",1,
IF(ErfassungMDQ!DH11="b",2,
IF(ErfassungMDQ!DH11="c",3,
IF(ErfassungMDQ!DH11="d",4,
IF(ErfassungMDQ!DH11="e",5))))),0))</f>
        <v>0</v>
      </c>
      <c r="DI11" s="278" t="b">
        <f>IF(MDQ!$W14=5,
IF(ErfassungMDQ!DI11="a",5,
IF(ErfassungMDQ!DI11="b",4,
IF(ErfassungMDQ!DI11="c",3,
IF(ErfassungMDQ!DI11="d",2,
IF(ErfassungMDQ!DI11="e",1))))),
IF(MDQ!$W14=1,
IF(ErfassungMDQ!DI11="a",1,
IF(ErfassungMDQ!DI11="b",2,
IF(ErfassungMDQ!DI11="c",3,
IF(ErfassungMDQ!DI11="d",4,
IF(ErfassungMDQ!DI11="e",5))))),0))</f>
        <v>0</v>
      </c>
      <c r="DJ11" s="277" t="b">
        <f>IF(MDQ!$W14=5,
IF(ErfassungMDQ!DJ11="a",5,
IF(ErfassungMDQ!DJ11="b",4,
IF(ErfassungMDQ!DJ11="c",3,
IF(ErfassungMDQ!DJ11="d",2,
IF(ErfassungMDQ!DJ11="e",1))))),
IF(MDQ!$W14=1,
IF(ErfassungMDQ!DJ11="a",1,
IF(ErfassungMDQ!DJ11="b",2,
IF(ErfassungMDQ!DJ11="c",3,
IF(ErfassungMDQ!DJ11="d",4,
IF(ErfassungMDQ!DJ11="e",5))))),0))</f>
        <v>0</v>
      </c>
      <c r="DK11" s="278" t="b">
        <f>IF(MDQ!$W14=5,
IF(ErfassungMDQ!DK11="a",5,
IF(ErfassungMDQ!DK11="b",4,
IF(ErfassungMDQ!DK11="c",3,
IF(ErfassungMDQ!DK11="d",2,
IF(ErfassungMDQ!DK11="e",1))))),
IF(MDQ!$W14=1,
IF(ErfassungMDQ!DK11="a",1,
IF(ErfassungMDQ!DK11="b",2,
IF(ErfassungMDQ!DK11="c",3,
IF(ErfassungMDQ!DK11="d",4,
IF(ErfassungMDQ!DK11="e",5))))),0))</f>
        <v>0</v>
      </c>
      <c r="DL11" s="277" t="b">
        <f>IF(MDQ!$W14=5,
IF(ErfassungMDQ!DL11="a",5,
IF(ErfassungMDQ!DL11="b",4,
IF(ErfassungMDQ!DL11="c",3,
IF(ErfassungMDQ!DL11="d",2,
IF(ErfassungMDQ!DL11="e",1))))),
IF(MDQ!$W14=1,
IF(ErfassungMDQ!DL11="a",1,
IF(ErfassungMDQ!DL11="b",2,
IF(ErfassungMDQ!DL11="c",3,
IF(ErfassungMDQ!DL11="d",4,
IF(ErfassungMDQ!DL11="e",5))))),0))</f>
        <v>0</v>
      </c>
      <c r="DM11" s="278" t="b">
        <f>IF(MDQ!$W14=5,
IF(ErfassungMDQ!DM11="a",5,
IF(ErfassungMDQ!DM11="b",4,
IF(ErfassungMDQ!DM11="c",3,
IF(ErfassungMDQ!DM11="d",2,
IF(ErfassungMDQ!DM11="e",1))))),
IF(MDQ!$W14=1,
IF(ErfassungMDQ!DM11="a",1,
IF(ErfassungMDQ!DM11="b",2,
IF(ErfassungMDQ!DM11="c",3,
IF(ErfassungMDQ!DM11="d",4,
IF(ErfassungMDQ!DM11="e",5))))),0))</f>
        <v>0</v>
      </c>
      <c r="DN11" s="277" t="b">
        <f>IF(MDQ!$W14=5,
IF(ErfassungMDQ!DN11="a",5,
IF(ErfassungMDQ!DN11="b",4,
IF(ErfassungMDQ!DN11="c",3,
IF(ErfassungMDQ!DN11="d",2,
IF(ErfassungMDQ!DN11="e",1))))),
IF(MDQ!$W14=1,
IF(ErfassungMDQ!DN11="a",1,
IF(ErfassungMDQ!DN11="b",2,
IF(ErfassungMDQ!DN11="c",3,
IF(ErfassungMDQ!DN11="d",4,
IF(ErfassungMDQ!DN11="e",5))))),0))</f>
        <v>0</v>
      </c>
      <c r="DO11" s="278" t="b">
        <f>IF(MDQ!$W14=5,
IF(ErfassungMDQ!DO11="a",5,
IF(ErfassungMDQ!DO11="b",4,
IF(ErfassungMDQ!DO11="c",3,
IF(ErfassungMDQ!DO11="d",2,
IF(ErfassungMDQ!DO11="e",1))))),
IF(MDQ!$W14=1,
IF(ErfassungMDQ!DO11="a",1,
IF(ErfassungMDQ!DO11="b",2,
IF(ErfassungMDQ!DO11="c",3,
IF(ErfassungMDQ!DO11="d",4,
IF(ErfassungMDQ!DO11="e",5))))),0))</f>
        <v>0</v>
      </c>
      <c r="DP11" s="277" t="b">
        <f>IF(MDQ!$W14=5,
IF(ErfassungMDQ!DP11="a",5,
IF(ErfassungMDQ!DP11="b",4,
IF(ErfassungMDQ!DP11="c",3,
IF(ErfassungMDQ!DP11="d",2,
IF(ErfassungMDQ!DP11="e",1))))),
IF(MDQ!$W14=1,
IF(ErfassungMDQ!DP11="a",1,
IF(ErfassungMDQ!DP11="b",2,
IF(ErfassungMDQ!DP11="c",3,
IF(ErfassungMDQ!DP11="d",4,
IF(ErfassungMDQ!DP11="e",5))))),0))</f>
        <v>0</v>
      </c>
      <c r="DQ11" s="278" t="b">
        <f>IF(MDQ!$W14=5,
IF(ErfassungMDQ!DQ11="a",5,
IF(ErfassungMDQ!DQ11="b",4,
IF(ErfassungMDQ!DQ11="c",3,
IF(ErfassungMDQ!DQ11="d",2,
IF(ErfassungMDQ!DQ11="e",1))))),
IF(MDQ!$W14=1,
IF(ErfassungMDQ!DQ11="a",1,
IF(ErfassungMDQ!DQ11="b",2,
IF(ErfassungMDQ!DQ11="c",3,
IF(ErfassungMDQ!DQ11="d",4,
IF(ErfassungMDQ!DQ11="e",5))))),0))</f>
        <v>0</v>
      </c>
      <c r="DR11" s="277" t="b">
        <f>IF(MDQ!$W14=5,
IF(ErfassungMDQ!DR11="a",5,
IF(ErfassungMDQ!DR11="b",4,
IF(ErfassungMDQ!DR11="c",3,
IF(ErfassungMDQ!DR11="d",2,
IF(ErfassungMDQ!DR11="e",1))))),
IF(MDQ!$W14=1,
IF(ErfassungMDQ!DR11="a",1,
IF(ErfassungMDQ!DR11="b",2,
IF(ErfassungMDQ!DR11="c",3,
IF(ErfassungMDQ!DR11="d",4,
IF(ErfassungMDQ!DR11="e",5))))),0))</f>
        <v>0</v>
      </c>
      <c r="DS11" s="278" t="b">
        <f>IF(MDQ!$W14=5,
IF(ErfassungMDQ!DS11="a",5,
IF(ErfassungMDQ!DS11="b",4,
IF(ErfassungMDQ!DS11="c",3,
IF(ErfassungMDQ!DS11="d",2,
IF(ErfassungMDQ!DS11="e",1))))),
IF(MDQ!$W14=1,
IF(ErfassungMDQ!DS11="a",1,
IF(ErfassungMDQ!DS11="b",2,
IF(ErfassungMDQ!DS11="c",3,
IF(ErfassungMDQ!DS11="d",4,
IF(ErfassungMDQ!DS11="e",5))))),0))</f>
        <v>0</v>
      </c>
      <c r="DT11" s="277" t="b">
        <f>IF(MDQ!$W14=5,
IF(ErfassungMDQ!DT11="a",5,
IF(ErfassungMDQ!DT11="b",4,
IF(ErfassungMDQ!DT11="c",3,
IF(ErfassungMDQ!DT11="d",2,
IF(ErfassungMDQ!DT11="e",1))))),
IF(MDQ!$W14=1,
IF(ErfassungMDQ!DT11="a",1,
IF(ErfassungMDQ!DT11="b",2,
IF(ErfassungMDQ!DT11="c",3,
IF(ErfassungMDQ!DT11="d",4,
IF(ErfassungMDQ!DT11="e",5))))),0))</f>
        <v>0</v>
      </c>
      <c r="DU11" s="278" t="b">
        <f>IF(MDQ!$W14=5,
IF(ErfassungMDQ!DU11="a",5,
IF(ErfassungMDQ!DU11="b",4,
IF(ErfassungMDQ!DU11="c",3,
IF(ErfassungMDQ!DU11="d",2,
IF(ErfassungMDQ!DU11="e",1))))),
IF(MDQ!$W14=1,
IF(ErfassungMDQ!DU11="a",1,
IF(ErfassungMDQ!DU11="b",2,
IF(ErfassungMDQ!DU11="c",3,
IF(ErfassungMDQ!DU11="d",4,
IF(ErfassungMDQ!DU11="e",5))))),0))</f>
        <v>0</v>
      </c>
      <c r="DV11" s="277" t="b">
        <f>IF(MDQ!$W14=5,
IF(ErfassungMDQ!DV11="a",5,
IF(ErfassungMDQ!DV11="b",4,
IF(ErfassungMDQ!DV11="c",3,
IF(ErfassungMDQ!DV11="d",2,
IF(ErfassungMDQ!DV11="e",1))))),
IF(MDQ!$W14=1,
IF(ErfassungMDQ!DV11="a",1,
IF(ErfassungMDQ!DV11="b",2,
IF(ErfassungMDQ!DV11="c",3,
IF(ErfassungMDQ!DV11="d",4,
IF(ErfassungMDQ!DV11="e",5))))),0))</f>
        <v>0</v>
      </c>
      <c r="DW11" s="278" t="b">
        <f>IF(MDQ!$W14=5,
IF(ErfassungMDQ!DW11="a",5,
IF(ErfassungMDQ!DW11="b",4,
IF(ErfassungMDQ!DW11="c",3,
IF(ErfassungMDQ!DW11="d",2,
IF(ErfassungMDQ!DW11="e",1))))),
IF(MDQ!$W14=1,
IF(ErfassungMDQ!DW11="a",1,
IF(ErfassungMDQ!DW11="b",2,
IF(ErfassungMDQ!DW11="c",3,
IF(ErfassungMDQ!DW11="d",4,
IF(ErfassungMDQ!DW11="e",5))))),0))</f>
        <v>0</v>
      </c>
      <c r="DX11" s="277" t="b">
        <f>IF(MDQ!$W14=5,
IF(ErfassungMDQ!DX11="a",5,
IF(ErfassungMDQ!DX11="b",4,
IF(ErfassungMDQ!DX11="c",3,
IF(ErfassungMDQ!DX11="d",2,
IF(ErfassungMDQ!DX11="e",1))))),
IF(MDQ!$W14=1,
IF(ErfassungMDQ!DX11="a",1,
IF(ErfassungMDQ!DX11="b",2,
IF(ErfassungMDQ!DX11="c",3,
IF(ErfassungMDQ!DX11="d",4,
IF(ErfassungMDQ!DX11="e",5))))),0))</f>
        <v>0</v>
      </c>
      <c r="DY11" s="278" t="b">
        <f>IF(MDQ!$W14=5,
IF(ErfassungMDQ!DY11="a",5,
IF(ErfassungMDQ!DY11="b",4,
IF(ErfassungMDQ!DY11="c",3,
IF(ErfassungMDQ!DY11="d",2,
IF(ErfassungMDQ!DY11="e",1))))),
IF(MDQ!$W14=1,
IF(ErfassungMDQ!DY11="a",1,
IF(ErfassungMDQ!DY11="b",2,
IF(ErfassungMDQ!DY11="c",3,
IF(ErfassungMDQ!DY11="d",4,
IF(ErfassungMDQ!DY11="e",5))))),0))</f>
        <v>0</v>
      </c>
      <c r="DZ11" s="277" t="b">
        <f>IF(MDQ!$W14=5,
IF(ErfassungMDQ!DZ11="a",5,
IF(ErfassungMDQ!DZ11="b",4,
IF(ErfassungMDQ!DZ11="c",3,
IF(ErfassungMDQ!DZ11="d",2,
IF(ErfassungMDQ!DZ11="e",1))))),
IF(MDQ!$W14=1,
IF(ErfassungMDQ!DZ11="a",1,
IF(ErfassungMDQ!DZ11="b",2,
IF(ErfassungMDQ!DZ11="c",3,
IF(ErfassungMDQ!DZ11="d",4,
IF(ErfassungMDQ!DZ11="e",5))))),0))</f>
        <v>0</v>
      </c>
      <c r="EA11" s="278" t="b">
        <f>IF(MDQ!$W14=5,
IF(ErfassungMDQ!EA11="a",5,
IF(ErfassungMDQ!EA11="b",4,
IF(ErfassungMDQ!EA11="c",3,
IF(ErfassungMDQ!EA11="d",2,
IF(ErfassungMDQ!EA11="e",1))))),
IF(MDQ!$W14=1,
IF(ErfassungMDQ!EA11="a",1,
IF(ErfassungMDQ!EA11="b",2,
IF(ErfassungMDQ!EA11="c",3,
IF(ErfassungMDQ!EA11="d",4,
IF(ErfassungMDQ!EA11="e",5))))),0))</f>
        <v>0</v>
      </c>
      <c r="EB11" s="116"/>
      <c r="EC11" s="116"/>
      <c r="ED11" s="116"/>
      <c r="EE11" s="280" t="s">
        <v>692</v>
      </c>
      <c r="EF11" s="116"/>
      <c r="EG11" s="116"/>
      <c r="EH11" s="116"/>
      <c r="EI11" s="116"/>
      <c r="EJ11" s="116"/>
      <c r="EK11" s="116"/>
      <c r="EL11" s="116"/>
      <c r="EM11" s="116"/>
      <c r="EN11" s="116"/>
      <c r="EO11" s="116"/>
      <c r="EP11" s="116"/>
      <c r="EQ11" s="116"/>
      <c r="ER11" s="116"/>
      <c r="ES11" s="116"/>
      <c r="ET11" s="116"/>
      <c r="EU11" s="116"/>
      <c r="EV11" s="116"/>
      <c r="EW11" s="116"/>
      <c r="EX11" s="116"/>
      <c r="EY11" s="116"/>
    </row>
    <row r="12" spans="1:155" ht="12.75" customHeight="1">
      <c r="A12" s="276">
        <v>5</v>
      </c>
      <c r="B12" s="277">
        <f>IF(MDQ!$W15=5,
IF(ErfassungMDQ!B12="a",5,
IF(ErfassungMDQ!B12="b",4,
IF(ErfassungMDQ!B12="c",3,
IF(ErfassungMDQ!B12="d",2,
IF(ErfassungMDQ!B12="e",1))))),
IF(MDQ!$W15=1,
IF(ErfassungMDQ!B12="a",1,
IF(ErfassungMDQ!B12="b",2,
IF(ErfassungMDQ!B12="c",3,
IF(ErfassungMDQ!B12="d",4,
IF(ErfassungMDQ!B12="e",5))))),0))</f>
        <v>5</v>
      </c>
      <c r="C12" s="278" t="b">
        <f>IF(MDQ!$W15=5,
IF(ErfassungMDQ!C12="a",5,
IF(ErfassungMDQ!C12="b",4,
IF(ErfassungMDQ!C12="c",3,
IF(ErfassungMDQ!C12="d",2,
IF(ErfassungMDQ!C12="e",1))))),
IF(MDQ!$W15=1,
IF(ErfassungMDQ!C12="a",1,
IF(ErfassungMDQ!C12="b",2,
IF(ErfassungMDQ!C12="c",3,
IF(ErfassungMDQ!C12="d",4,
IF(ErfassungMDQ!C12="e",5))))),0))</f>
        <v>0</v>
      </c>
      <c r="D12" s="277" t="b">
        <f>IF(MDQ!$W15=5,
IF(ErfassungMDQ!D12="a",5,
IF(ErfassungMDQ!D12="b",4,
IF(ErfassungMDQ!D12="c",3,
IF(ErfassungMDQ!D12="d",2,
IF(ErfassungMDQ!D12="e",1))))),
IF(MDQ!$W15=1,
IF(ErfassungMDQ!D12="a",1,
IF(ErfassungMDQ!D12="b",2,
IF(ErfassungMDQ!D12="c",3,
IF(ErfassungMDQ!D12="d",4,
IF(ErfassungMDQ!D12="e",5))))),0))</f>
        <v>0</v>
      </c>
      <c r="E12" s="278" t="b">
        <f>IF(MDQ!$W15=5,
IF(ErfassungMDQ!E12="a",5,
IF(ErfassungMDQ!E12="b",4,
IF(ErfassungMDQ!E12="c",3,
IF(ErfassungMDQ!E12="d",2,
IF(ErfassungMDQ!E12="e",1))))),
IF(MDQ!$W15=1,
IF(ErfassungMDQ!E12="a",1,
IF(ErfassungMDQ!E12="b",2,
IF(ErfassungMDQ!E12="c",3,
IF(ErfassungMDQ!E12="d",4,
IF(ErfassungMDQ!E12="e",5))))),0))</f>
        <v>0</v>
      </c>
      <c r="F12" s="277" t="b">
        <f>IF(MDQ!$W15=5,
IF(ErfassungMDQ!F12="a",5,
IF(ErfassungMDQ!F12="b",4,
IF(ErfassungMDQ!F12="c",3,
IF(ErfassungMDQ!F12="d",2,
IF(ErfassungMDQ!F12="e",1))))),
IF(MDQ!$W15=1,
IF(ErfassungMDQ!F12="a",1,
IF(ErfassungMDQ!F12="b",2,
IF(ErfassungMDQ!F12="c",3,
IF(ErfassungMDQ!F12="d",4,
IF(ErfassungMDQ!F12="e",5))))),0))</f>
        <v>0</v>
      </c>
      <c r="G12" s="278" t="b">
        <f>IF(MDQ!$W15=5,
IF(ErfassungMDQ!G12="a",5,
IF(ErfassungMDQ!G12="b",4,
IF(ErfassungMDQ!G12="c",3,
IF(ErfassungMDQ!G12="d",2,
IF(ErfassungMDQ!G12="e",1))))),
IF(MDQ!$W15=1,
IF(ErfassungMDQ!G12="a",1,
IF(ErfassungMDQ!G12="b",2,
IF(ErfassungMDQ!G12="c",3,
IF(ErfassungMDQ!G12="d",4,
IF(ErfassungMDQ!G12="e",5))))),0))</f>
        <v>0</v>
      </c>
      <c r="H12" s="277" t="b">
        <f>IF(MDQ!$W15=5,
IF(ErfassungMDQ!H12="a",5,
IF(ErfassungMDQ!H12="b",4,
IF(ErfassungMDQ!H12="c",3,
IF(ErfassungMDQ!H12="d",2,
IF(ErfassungMDQ!H12="e",1))))),
IF(MDQ!$W15=1,
IF(ErfassungMDQ!H12="a",1,
IF(ErfassungMDQ!H12="b",2,
IF(ErfassungMDQ!H12="c",3,
IF(ErfassungMDQ!H12="d",4,
IF(ErfassungMDQ!H12="e",5))))),0))</f>
        <v>0</v>
      </c>
      <c r="I12" s="278" t="b">
        <f>IF(MDQ!$W15=5,
IF(ErfassungMDQ!I12="a",5,
IF(ErfassungMDQ!I12="b",4,
IF(ErfassungMDQ!I12="c",3,
IF(ErfassungMDQ!I12="d",2,
IF(ErfassungMDQ!I12="e",1))))),
IF(MDQ!$W15=1,
IF(ErfassungMDQ!I12="a",1,
IF(ErfassungMDQ!I12="b",2,
IF(ErfassungMDQ!I12="c",3,
IF(ErfassungMDQ!I12="d",4,
IF(ErfassungMDQ!I12="e",5))))),0))</f>
        <v>0</v>
      </c>
      <c r="J12" s="277" t="b">
        <f>IF(MDQ!$W15=5,
IF(ErfassungMDQ!J12="a",5,
IF(ErfassungMDQ!J12="b",4,
IF(ErfassungMDQ!J12="c",3,
IF(ErfassungMDQ!J12="d",2,
IF(ErfassungMDQ!J12="e",1))))),
IF(MDQ!$W15=1,
IF(ErfassungMDQ!J12="a",1,
IF(ErfassungMDQ!J12="b",2,
IF(ErfassungMDQ!J12="c",3,
IF(ErfassungMDQ!J12="d",4,
IF(ErfassungMDQ!J12="e",5))))),0))</f>
        <v>0</v>
      </c>
      <c r="K12" s="278" t="b">
        <f>IF(MDQ!$W15=5,
IF(ErfassungMDQ!K12="a",5,
IF(ErfassungMDQ!K12="b",4,
IF(ErfassungMDQ!K12="c",3,
IF(ErfassungMDQ!K12="d",2,
IF(ErfassungMDQ!K12="e",1))))),
IF(MDQ!$W15=1,
IF(ErfassungMDQ!K12="a",1,
IF(ErfassungMDQ!K12="b",2,
IF(ErfassungMDQ!K12="c",3,
IF(ErfassungMDQ!K12="d",4,
IF(ErfassungMDQ!K12="e",5))))),0))</f>
        <v>0</v>
      </c>
      <c r="L12" s="277" t="b">
        <f>IF(MDQ!$W15=5,
IF(ErfassungMDQ!L12="a",5,
IF(ErfassungMDQ!L12="b",4,
IF(ErfassungMDQ!L12="c",3,
IF(ErfassungMDQ!L12="d",2,
IF(ErfassungMDQ!L12="e",1))))),
IF(MDQ!$W15=1,
IF(ErfassungMDQ!L12="a",1,
IF(ErfassungMDQ!L12="b",2,
IF(ErfassungMDQ!L12="c",3,
IF(ErfassungMDQ!L12="d",4,
IF(ErfassungMDQ!L12="e",5))))),0))</f>
        <v>0</v>
      </c>
      <c r="M12" s="278" t="b">
        <f>IF(MDQ!$W15=5,
IF(ErfassungMDQ!M12="a",5,
IF(ErfassungMDQ!M12="b",4,
IF(ErfassungMDQ!M12="c",3,
IF(ErfassungMDQ!M12="d",2,
IF(ErfassungMDQ!M12="e",1))))),
IF(MDQ!$W15=1,
IF(ErfassungMDQ!M12="a",1,
IF(ErfassungMDQ!M12="b",2,
IF(ErfassungMDQ!M12="c",3,
IF(ErfassungMDQ!M12="d",4,
IF(ErfassungMDQ!M12="e",5))))),0))</f>
        <v>0</v>
      </c>
      <c r="N12" s="277" t="b">
        <f>IF(MDQ!$W15=5,
IF(ErfassungMDQ!N12="a",5,
IF(ErfassungMDQ!N12="b",4,
IF(ErfassungMDQ!N12="c",3,
IF(ErfassungMDQ!N12="d",2,
IF(ErfassungMDQ!N12="e",1))))),
IF(MDQ!$W15=1,
IF(ErfassungMDQ!N12="a",1,
IF(ErfassungMDQ!N12="b",2,
IF(ErfassungMDQ!N12="c",3,
IF(ErfassungMDQ!N12="d",4,
IF(ErfassungMDQ!N12="e",5))))),0))</f>
        <v>0</v>
      </c>
      <c r="O12" s="278" t="b">
        <f>IF(MDQ!$W15=5,
IF(ErfassungMDQ!O12="a",5,
IF(ErfassungMDQ!O12="b",4,
IF(ErfassungMDQ!O12="c",3,
IF(ErfassungMDQ!O12="d",2,
IF(ErfassungMDQ!O12="e",1))))),
IF(MDQ!$W15=1,
IF(ErfassungMDQ!O12="a",1,
IF(ErfassungMDQ!O12="b",2,
IF(ErfassungMDQ!O12="c",3,
IF(ErfassungMDQ!O12="d",4,
IF(ErfassungMDQ!O12="e",5))))),0))</f>
        <v>0</v>
      </c>
      <c r="P12" s="277" t="b">
        <f>IF(MDQ!$W15=5,
IF(ErfassungMDQ!P12="a",5,
IF(ErfassungMDQ!P12="b",4,
IF(ErfassungMDQ!P12="c",3,
IF(ErfassungMDQ!P12="d",2,
IF(ErfassungMDQ!P12="e",1))))),
IF(MDQ!$W15=1,
IF(ErfassungMDQ!P12="a",1,
IF(ErfassungMDQ!P12="b",2,
IF(ErfassungMDQ!P12="c",3,
IF(ErfassungMDQ!P12="d",4,
IF(ErfassungMDQ!P12="e",5))))),0))</f>
        <v>0</v>
      </c>
      <c r="Q12" s="278" t="b">
        <f>IF(MDQ!$W15=5,
IF(ErfassungMDQ!Q12="a",5,
IF(ErfassungMDQ!Q12="b",4,
IF(ErfassungMDQ!Q12="c",3,
IF(ErfassungMDQ!Q12="d",2,
IF(ErfassungMDQ!Q12="e",1))))),
IF(MDQ!$W15=1,
IF(ErfassungMDQ!Q12="a",1,
IF(ErfassungMDQ!Q12="b",2,
IF(ErfassungMDQ!Q12="c",3,
IF(ErfassungMDQ!Q12="d",4,
IF(ErfassungMDQ!Q12="e",5))))),0))</f>
        <v>0</v>
      </c>
      <c r="R12" s="277" t="b">
        <f>IF(MDQ!$W15=5,
IF(ErfassungMDQ!R12="a",5,
IF(ErfassungMDQ!R12="b",4,
IF(ErfassungMDQ!R12="c",3,
IF(ErfassungMDQ!R12="d",2,
IF(ErfassungMDQ!R12="e",1))))),
IF(MDQ!$W15=1,
IF(ErfassungMDQ!R12="a",1,
IF(ErfassungMDQ!R12="b",2,
IF(ErfassungMDQ!R12="c",3,
IF(ErfassungMDQ!R12="d",4,
IF(ErfassungMDQ!R12="e",5))))),0))</f>
        <v>0</v>
      </c>
      <c r="S12" s="278" t="b">
        <f>IF(MDQ!$W15=5,
IF(ErfassungMDQ!S12="a",5,
IF(ErfassungMDQ!S12="b",4,
IF(ErfassungMDQ!S12="c",3,
IF(ErfassungMDQ!S12="d",2,
IF(ErfassungMDQ!S12="e",1))))),
IF(MDQ!$W15=1,
IF(ErfassungMDQ!S12="a",1,
IF(ErfassungMDQ!S12="b",2,
IF(ErfassungMDQ!S12="c",3,
IF(ErfassungMDQ!S12="d",4,
IF(ErfassungMDQ!S12="e",5))))),0))</f>
        <v>0</v>
      </c>
      <c r="T12" s="277" t="b">
        <f>IF(MDQ!$W15=5,
IF(ErfassungMDQ!T12="a",5,
IF(ErfassungMDQ!T12="b",4,
IF(ErfassungMDQ!T12="c",3,
IF(ErfassungMDQ!T12="d",2,
IF(ErfassungMDQ!T12="e",1))))),
IF(MDQ!$W15=1,
IF(ErfassungMDQ!T12="a",1,
IF(ErfassungMDQ!T12="b",2,
IF(ErfassungMDQ!T12="c",3,
IF(ErfassungMDQ!T12="d",4,
IF(ErfassungMDQ!T12="e",5))))),0))</f>
        <v>0</v>
      </c>
      <c r="U12" s="278" t="b">
        <f>IF(MDQ!$W15=5,
IF(ErfassungMDQ!U12="a",5,
IF(ErfassungMDQ!U12="b",4,
IF(ErfassungMDQ!U12="c",3,
IF(ErfassungMDQ!U12="d",2,
IF(ErfassungMDQ!U12="e",1))))),
IF(MDQ!$W15=1,
IF(ErfassungMDQ!U12="a",1,
IF(ErfassungMDQ!U12="b",2,
IF(ErfassungMDQ!U12="c",3,
IF(ErfassungMDQ!U12="d",4,
IF(ErfassungMDQ!U12="e",5))))),0))</f>
        <v>0</v>
      </c>
      <c r="V12" s="277" t="b">
        <f>IF(MDQ!$W15=5,
IF(ErfassungMDQ!V12="a",5,
IF(ErfassungMDQ!V12="b",4,
IF(ErfassungMDQ!V12="c",3,
IF(ErfassungMDQ!V12="d",2,
IF(ErfassungMDQ!V12="e",1))))),
IF(MDQ!$W15=1,
IF(ErfassungMDQ!V12="a",1,
IF(ErfassungMDQ!V12="b",2,
IF(ErfassungMDQ!V12="c",3,
IF(ErfassungMDQ!V12="d",4,
IF(ErfassungMDQ!V12="e",5))))),0))</f>
        <v>0</v>
      </c>
      <c r="W12" s="278" t="b">
        <f>IF(MDQ!$W15=5,
IF(ErfassungMDQ!W12="a",5,
IF(ErfassungMDQ!W12="b",4,
IF(ErfassungMDQ!W12="c",3,
IF(ErfassungMDQ!W12="d",2,
IF(ErfassungMDQ!W12="e",1))))),
IF(MDQ!$W15=1,
IF(ErfassungMDQ!W12="a",1,
IF(ErfassungMDQ!W12="b",2,
IF(ErfassungMDQ!W12="c",3,
IF(ErfassungMDQ!W12="d",4,
IF(ErfassungMDQ!W12="e",5))))),0))</f>
        <v>0</v>
      </c>
      <c r="X12" s="277" t="b">
        <f>IF(MDQ!$W15=5,
IF(ErfassungMDQ!X12="a",5,
IF(ErfassungMDQ!X12="b",4,
IF(ErfassungMDQ!X12="c",3,
IF(ErfassungMDQ!X12="d",2,
IF(ErfassungMDQ!X12="e",1))))),
IF(MDQ!$W15=1,
IF(ErfassungMDQ!X12="a",1,
IF(ErfassungMDQ!X12="b",2,
IF(ErfassungMDQ!X12="c",3,
IF(ErfassungMDQ!X12="d",4,
IF(ErfassungMDQ!X12="e",5))))),0))</f>
        <v>0</v>
      </c>
      <c r="Y12" s="278" t="b">
        <f>IF(MDQ!$W15=5,
IF(ErfassungMDQ!Y12="a",5,
IF(ErfassungMDQ!Y12="b",4,
IF(ErfassungMDQ!Y12="c",3,
IF(ErfassungMDQ!Y12="d",2,
IF(ErfassungMDQ!Y12="e",1))))),
IF(MDQ!$W15=1,
IF(ErfassungMDQ!Y12="a",1,
IF(ErfassungMDQ!Y12="b",2,
IF(ErfassungMDQ!Y12="c",3,
IF(ErfassungMDQ!Y12="d",4,
IF(ErfassungMDQ!Y12="e",5))))),0))</f>
        <v>0</v>
      </c>
      <c r="Z12" s="277" t="b">
        <f>IF(MDQ!$W15=5,
IF(ErfassungMDQ!Z12="a",5,
IF(ErfassungMDQ!Z12="b",4,
IF(ErfassungMDQ!Z12="c",3,
IF(ErfassungMDQ!Z12="d",2,
IF(ErfassungMDQ!Z12="e",1))))),
IF(MDQ!$W15=1,
IF(ErfassungMDQ!Z12="a",1,
IF(ErfassungMDQ!Z12="b",2,
IF(ErfassungMDQ!Z12="c",3,
IF(ErfassungMDQ!Z12="d",4,
IF(ErfassungMDQ!Z12="e",5))))),0))</f>
        <v>0</v>
      </c>
      <c r="AA12" s="278" t="b">
        <f>IF(MDQ!$W15=5,
IF(ErfassungMDQ!AA12="a",5,
IF(ErfassungMDQ!AA12="b",4,
IF(ErfassungMDQ!AA12="c",3,
IF(ErfassungMDQ!AA12="d",2,
IF(ErfassungMDQ!AA12="e",1))))),
IF(MDQ!$W15=1,
IF(ErfassungMDQ!AA12="a",1,
IF(ErfassungMDQ!AA12="b",2,
IF(ErfassungMDQ!AA12="c",3,
IF(ErfassungMDQ!AA12="d",4,
IF(ErfassungMDQ!AA12="e",5))))),0))</f>
        <v>0</v>
      </c>
      <c r="AB12" s="277" t="b">
        <f>IF(MDQ!$W15=5,
IF(ErfassungMDQ!AB12="a",5,
IF(ErfassungMDQ!AB12="b",4,
IF(ErfassungMDQ!AB12="c",3,
IF(ErfassungMDQ!AB12="d",2,
IF(ErfassungMDQ!AB12="e",1))))),
IF(MDQ!$W15=1,
IF(ErfassungMDQ!AB12="a",1,
IF(ErfassungMDQ!AB12="b",2,
IF(ErfassungMDQ!AB12="c",3,
IF(ErfassungMDQ!AB12="d",4,
IF(ErfassungMDQ!AB12="e",5))))),0))</f>
        <v>0</v>
      </c>
      <c r="AC12" s="278" t="b">
        <f>IF(MDQ!$W15=5,
IF(ErfassungMDQ!AC12="a",5,
IF(ErfassungMDQ!AC12="b",4,
IF(ErfassungMDQ!AC12="c",3,
IF(ErfassungMDQ!AC12="d",2,
IF(ErfassungMDQ!AC12="e",1))))),
IF(MDQ!$W15=1,
IF(ErfassungMDQ!AC12="a",1,
IF(ErfassungMDQ!AC12="b",2,
IF(ErfassungMDQ!AC12="c",3,
IF(ErfassungMDQ!AC12="d",4,
IF(ErfassungMDQ!AC12="e",5))))),0))</f>
        <v>0</v>
      </c>
      <c r="AD12" s="277" t="b">
        <f>IF(MDQ!$W15=5,
IF(ErfassungMDQ!AD12="a",5,
IF(ErfassungMDQ!AD12="b",4,
IF(ErfassungMDQ!AD12="c",3,
IF(ErfassungMDQ!AD12="d",2,
IF(ErfassungMDQ!AD12="e",1))))),
IF(MDQ!$W15=1,
IF(ErfassungMDQ!AD12="a",1,
IF(ErfassungMDQ!AD12="b",2,
IF(ErfassungMDQ!AD12="c",3,
IF(ErfassungMDQ!AD12="d",4,
IF(ErfassungMDQ!AD12="e",5))))),0))</f>
        <v>0</v>
      </c>
      <c r="AE12" s="278" t="b">
        <f>IF(MDQ!$W15=5,
IF(ErfassungMDQ!AE12="a",5,
IF(ErfassungMDQ!AE12="b",4,
IF(ErfassungMDQ!AE12="c",3,
IF(ErfassungMDQ!AE12="d",2,
IF(ErfassungMDQ!AE12="e",1))))),
IF(MDQ!$W15=1,
IF(ErfassungMDQ!AE12="a",1,
IF(ErfassungMDQ!AE12="b",2,
IF(ErfassungMDQ!AE12="c",3,
IF(ErfassungMDQ!AE12="d",4,
IF(ErfassungMDQ!AE12="e",5))))),0))</f>
        <v>0</v>
      </c>
      <c r="AF12" s="277" t="b">
        <f>IF(MDQ!$W15=5,
IF(ErfassungMDQ!AF12="a",5,
IF(ErfassungMDQ!AF12="b",4,
IF(ErfassungMDQ!AF12="c",3,
IF(ErfassungMDQ!AF12="d",2,
IF(ErfassungMDQ!AF12="e",1))))),
IF(MDQ!$W15=1,
IF(ErfassungMDQ!AF12="a",1,
IF(ErfassungMDQ!AF12="b",2,
IF(ErfassungMDQ!AF12="c",3,
IF(ErfassungMDQ!AF12="d",4,
IF(ErfassungMDQ!AF12="e",5))))),0))</f>
        <v>0</v>
      </c>
      <c r="AG12" s="278" t="b">
        <f>IF(MDQ!$W15=5,
IF(ErfassungMDQ!AG12="a",5,
IF(ErfassungMDQ!AG12="b",4,
IF(ErfassungMDQ!AG12="c",3,
IF(ErfassungMDQ!AG12="d",2,
IF(ErfassungMDQ!AG12="e",1))))),
IF(MDQ!$W15=1,
IF(ErfassungMDQ!AG12="a",1,
IF(ErfassungMDQ!AG12="b",2,
IF(ErfassungMDQ!AG12="c",3,
IF(ErfassungMDQ!AG12="d",4,
IF(ErfassungMDQ!AG12="e",5))))),0))</f>
        <v>0</v>
      </c>
      <c r="AH12" s="277" t="b">
        <f>IF(MDQ!$W15=5,
IF(ErfassungMDQ!AH12="a",5,
IF(ErfassungMDQ!AH12="b",4,
IF(ErfassungMDQ!AH12="c",3,
IF(ErfassungMDQ!AH12="d",2,
IF(ErfassungMDQ!AH12="e",1))))),
IF(MDQ!$W15=1,
IF(ErfassungMDQ!AH12="a",1,
IF(ErfassungMDQ!AH12="b",2,
IF(ErfassungMDQ!AH12="c",3,
IF(ErfassungMDQ!AH12="d",4,
IF(ErfassungMDQ!AH12="e",5))))),0))</f>
        <v>0</v>
      </c>
      <c r="AI12" s="278" t="b">
        <f>IF(MDQ!$W15=5,
IF(ErfassungMDQ!AI12="a",5,
IF(ErfassungMDQ!AI12="b",4,
IF(ErfassungMDQ!AI12="c",3,
IF(ErfassungMDQ!AI12="d",2,
IF(ErfassungMDQ!AI12="e",1))))),
IF(MDQ!$W15=1,
IF(ErfassungMDQ!AI12="a",1,
IF(ErfassungMDQ!AI12="b",2,
IF(ErfassungMDQ!AI12="c",3,
IF(ErfassungMDQ!AI12="d",4,
IF(ErfassungMDQ!AI12="e",5))))),0))</f>
        <v>0</v>
      </c>
      <c r="AJ12" s="277" t="b">
        <f>IF(MDQ!$W15=5,
IF(ErfassungMDQ!AJ12="a",5,
IF(ErfassungMDQ!AJ12="b",4,
IF(ErfassungMDQ!AJ12="c",3,
IF(ErfassungMDQ!AJ12="d",2,
IF(ErfassungMDQ!AJ12="e",1))))),
IF(MDQ!$W15=1,
IF(ErfassungMDQ!AJ12="a",1,
IF(ErfassungMDQ!AJ12="b",2,
IF(ErfassungMDQ!AJ12="c",3,
IF(ErfassungMDQ!AJ12="d",4,
IF(ErfassungMDQ!AJ12="e",5))))),0))</f>
        <v>0</v>
      </c>
      <c r="AK12" s="278" t="b">
        <f>IF(MDQ!$W15=5,
IF(ErfassungMDQ!AK12="a",5,
IF(ErfassungMDQ!AK12="b",4,
IF(ErfassungMDQ!AK12="c",3,
IF(ErfassungMDQ!AK12="d",2,
IF(ErfassungMDQ!AK12="e",1))))),
IF(MDQ!$W15=1,
IF(ErfassungMDQ!AK12="a",1,
IF(ErfassungMDQ!AK12="b",2,
IF(ErfassungMDQ!AK12="c",3,
IF(ErfassungMDQ!AK12="d",4,
IF(ErfassungMDQ!AK12="e",5))))),0))</f>
        <v>0</v>
      </c>
      <c r="AL12" s="277" t="b">
        <f>IF(MDQ!$W15=5,
IF(ErfassungMDQ!AL12="a",5,
IF(ErfassungMDQ!AL12="b",4,
IF(ErfassungMDQ!AL12="c",3,
IF(ErfassungMDQ!AL12="d",2,
IF(ErfassungMDQ!AL12="e",1))))),
IF(MDQ!$W15=1,
IF(ErfassungMDQ!AL12="a",1,
IF(ErfassungMDQ!AL12="b",2,
IF(ErfassungMDQ!AL12="c",3,
IF(ErfassungMDQ!AL12="d",4,
IF(ErfassungMDQ!AL12="e",5))))),0))</f>
        <v>0</v>
      </c>
      <c r="AM12" s="278" t="b">
        <f>IF(MDQ!$W15=5,
IF(ErfassungMDQ!AM12="a",5,
IF(ErfassungMDQ!AM12="b",4,
IF(ErfassungMDQ!AM12="c",3,
IF(ErfassungMDQ!AM12="d",2,
IF(ErfassungMDQ!AM12="e",1))))),
IF(MDQ!$W15=1,
IF(ErfassungMDQ!AM12="a",1,
IF(ErfassungMDQ!AM12="b",2,
IF(ErfassungMDQ!AM12="c",3,
IF(ErfassungMDQ!AM12="d",4,
IF(ErfassungMDQ!AM12="e",5))))),0))</f>
        <v>0</v>
      </c>
      <c r="AN12" s="277" t="b">
        <f>IF(MDQ!$W15=5,
IF(ErfassungMDQ!AN12="a",5,
IF(ErfassungMDQ!AN12="b",4,
IF(ErfassungMDQ!AN12="c",3,
IF(ErfassungMDQ!AN12="d",2,
IF(ErfassungMDQ!AN12="e",1))))),
IF(MDQ!$W15=1,
IF(ErfassungMDQ!AN12="a",1,
IF(ErfassungMDQ!AN12="b",2,
IF(ErfassungMDQ!AN12="c",3,
IF(ErfassungMDQ!AN12="d",4,
IF(ErfassungMDQ!AN12="e",5))))),0))</f>
        <v>0</v>
      </c>
      <c r="AO12" s="278" t="b">
        <f>IF(MDQ!$W15=5,
IF(ErfassungMDQ!AO12="a",5,
IF(ErfassungMDQ!AO12="b",4,
IF(ErfassungMDQ!AO12="c",3,
IF(ErfassungMDQ!AO12="d",2,
IF(ErfassungMDQ!AO12="e",1))))),
IF(MDQ!$W15=1,
IF(ErfassungMDQ!AO12="a",1,
IF(ErfassungMDQ!AO12="b",2,
IF(ErfassungMDQ!AO12="c",3,
IF(ErfassungMDQ!AO12="d",4,
IF(ErfassungMDQ!AO12="e",5))))),0))</f>
        <v>0</v>
      </c>
      <c r="AP12" s="277" t="b">
        <f>IF(MDQ!$W15=5,
IF(ErfassungMDQ!AP12="a",5,
IF(ErfassungMDQ!AP12="b",4,
IF(ErfassungMDQ!AP12="c",3,
IF(ErfassungMDQ!AP12="d",2,
IF(ErfassungMDQ!AP12="e",1))))),
IF(MDQ!$W15=1,
IF(ErfassungMDQ!AP12="a",1,
IF(ErfassungMDQ!AP12="b",2,
IF(ErfassungMDQ!AP12="c",3,
IF(ErfassungMDQ!AP12="d",4,
IF(ErfassungMDQ!AP12="e",5))))),0))</f>
        <v>0</v>
      </c>
      <c r="AQ12" s="278" t="b">
        <f>IF(MDQ!$W15=5,
IF(ErfassungMDQ!AQ12="a",5,
IF(ErfassungMDQ!AQ12="b",4,
IF(ErfassungMDQ!AQ12="c",3,
IF(ErfassungMDQ!AQ12="d",2,
IF(ErfassungMDQ!AQ12="e",1))))),
IF(MDQ!$W15=1,
IF(ErfassungMDQ!AQ12="a",1,
IF(ErfassungMDQ!AQ12="b",2,
IF(ErfassungMDQ!AQ12="c",3,
IF(ErfassungMDQ!AQ12="d",4,
IF(ErfassungMDQ!AQ12="e",5))))),0))</f>
        <v>0</v>
      </c>
      <c r="AR12" s="277" t="b">
        <f>IF(MDQ!$W15=5,
IF(ErfassungMDQ!AR12="a",5,
IF(ErfassungMDQ!AR12="b",4,
IF(ErfassungMDQ!AR12="c",3,
IF(ErfassungMDQ!AR12="d",2,
IF(ErfassungMDQ!AR12="e",1))))),
IF(MDQ!$W15=1,
IF(ErfassungMDQ!AR12="a",1,
IF(ErfassungMDQ!AR12="b",2,
IF(ErfassungMDQ!AR12="c",3,
IF(ErfassungMDQ!AR12="d",4,
IF(ErfassungMDQ!AR12="e",5))))),0))</f>
        <v>0</v>
      </c>
      <c r="AS12" s="278" t="b">
        <f>IF(MDQ!$W15=5,
IF(ErfassungMDQ!AS12="a",5,
IF(ErfassungMDQ!AS12="b",4,
IF(ErfassungMDQ!AS12="c",3,
IF(ErfassungMDQ!AS12="d",2,
IF(ErfassungMDQ!AS12="e",1))))),
IF(MDQ!$W15=1,
IF(ErfassungMDQ!AS12="a",1,
IF(ErfassungMDQ!AS12="b",2,
IF(ErfassungMDQ!AS12="c",3,
IF(ErfassungMDQ!AS12="d",4,
IF(ErfassungMDQ!AS12="e",5))))),0))</f>
        <v>0</v>
      </c>
      <c r="AT12" s="277" t="b">
        <f>IF(MDQ!$W15=5,
IF(ErfassungMDQ!AT12="a",5,
IF(ErfassungMDQ!AT12="b",4,
IF(ErfassungMDQ!AT12="c",3,
IF(ErfassungMDQ!AT12="d",2,
IF(ErfassungMDQ!AT12="e",1))))),
IF(MDQ!$W15=1,
IF(ErfassungMDQ!AT12="a",1,
IF(ErfassungMDQ!AT12="b",2,
IF(ErfassungMDQ!AT12="c",3,
IF(ErfassungMDQ!AT12="d",4,
IF(ErfassungMDQ!AT12="e",5))))),0))</f>
        <v>0</v>
      </c>
      <c r="AU12" s="278" t="b">
        <f>IF(MDQ!$W15=5,
IF(ErfassungMDQ!AU12="a",5,
IF(ErfassungMDQ!AU12="b",4,
IF(ErfassungMDQ!AU12="c",3,
IF(ErfassungMDQ!AU12="d",2,
IF(ErfassungMDQ!AU12="e",1))))),
IF(MDQ!$W15=1,
IF(ErfassungMDQ!AU12="a",1,
IF(ErfassungMDQ!AU12="b",2,
IF(ErfassungMDQ!AU12="c",3,
IF(ErfassungMDQ!AU12="d",4,
IF(ErfassungMDQ!AU12="e",5))))),0))</f>
        <v>0</v>
      </c>
      <c r="AV12" s="277" t="b">
        <f>IF(MDQ!$W15=5,
IF(ErfassungMDQ!AV12="a",5,
IF(ErfassungMDQ!AV12="b",4,
IF(ErfassungMDQ!AV12="c",3,
IF(ErfassungMDQ!AV12="d",2,
IF(ErfassungMDQ!AV12="e",1))))),
IF(MDQ!$W15=1,
IF(ErfassungMDQ!AV12="a",1,
IF(ErfassungMDQ!AV12="b",2,
IF(ErfassungMDQ!AV12="c",3,
IF(ErfassungMDQ!AV12="d",4,
IF(ErfassungMDQ!AV12="e",5))))),0))</f>
        <v>0</v>
      </c>
      <c r="AW12" s="278" t="b">
        <f>IF(MDQ!$W15=5,
IF(ErfassungMDQ!AW12="a",5,
IF(ErfassungMDQ!AW12="b",4,
IF(ErfassungMDQ!AW12="c",3,
IF(ErfassungMDQ!AW12="d",2,
IF(ErfassungMDQ!AW12="e",1))))),
IF(MDQ!$W15=1,
IF(ErfassungMDQ!AW12="a",1,
IF(ErfassungMDQ!AW12="b",2,
IF(ErfassungMDQ!AW12="c",3,
IF(ErfassungMDQ!AW12="d",4,
IF(ErfassungMDQ!AW12="e",5))))),0))</f>
        <v>0</v>
      </c>
      <c r="AX12" s="277" t="b">
        <f>IF(MDQ!$W15=5,
IF(ErfassungMDQ!AX12="a",5,
IF(ErfassungMDQ!AX12="b",4,
IF(ErfassungMDQ!AX12="c",3,
IF(ErfassungMDQ!AX12="d",2,
IF(ErfassungMDQ!AX12="e",1))))),
IF(MDQ!$W15=1,
IF(ErfassungMDQ!AX12="a",1,
IF(ErfassungMDQ!AX12="b",2,
IF(ErfassungMDQ!AX12="c",3,
IF(ErfassungMDQ!AX12="d",4,
IF(ErfassungMDQ!AX12="e",5))))),0))</f>
        <v>0</v>
      </c>
      <c r="AY12" s="278" t="b">
        <f>IF(MDQ!$W15=5,
IF(ErfassungMDQ!AY12="a",5,
IF(ErfassungMDQ!AY12="b",4,
IF(ErfassungMDQ!AY12="c",3,
IF(ErfassungMDQ!AY12="d",2,
IF(ErfassungMDQ!AY12="e",1))))),
IF(MDQ!$W15=1,
IF(ErfassungMDQ!AY12="a",1,
IF(ErfassungMDQ!AY12="b",2,
IF(ErfassungMDQ!AY12="c",3,
IF(ErfassungMDQ!AY12="d",4,
IF(ErfassungMDQ!AY12="e",5))))),0))</f>
        <v>0</v>
      </c>
      <c r="AZ12" s="277" t="b">
        <f>IF(MDQ!$W15=5,
IF(ErfassungMDQ!AZ12="a",5,
IF(ErfassungMDQ!AZ12="b",4,
IF(ErfassungMDQ!AZ12="c",3,
IF(ErfassungMDQ!AZ12="d",2,
IF(ErfassungMDQ!AZ12="e",1))))),
IF(MDQ!$W15=1,
IF(ErfassungMDQ!AZ12="a",1,
IF(ErfassungMDQ!AZ12="b",2,
IF(ErfassungMDQ!AZ12="c",3,
IF(ErfassungMDQ!AZ12="d",4,
IF(ErfassungMDQ!AZ12="e",5))))),0))</f>
        <v>0</v>
      </c>
      <c r="BA12" s="278" t="b">
        <f>IF(MDQ!$W15=5,
IF(ErfassungMDQ!BA12="a",5,
IF(ErfassungMDQ!BA12="b",4,
IF(ErfassungMDQ!BA12="c",3,
IF(ErfassungMDQ!BA12="d",2,
IF(ErfassungMDQ!BA12="e",1))))),
IF(MDQ!$W15=1,
IF(ErfassungMDQ!BA12="a",1,
IF(ErfassungMDQ!BA12="b",2,
IF(ErfassungMDQ!BA12="c",3,
IF(ErfassungMDQ!BA12="d",4,
IF(ErfassungMDQ!BA12="e",5))))),0))</f>
        <v>0</v>
      </c>
      <c r="BB12" s="277" t="b">
        <f>IF(MDQ!$W15=5,
IF(ErfassungMDQ!BB12="a",5,
IF(ErfassungMDQ!BB12="b",4,
IF(ErfassungMDQ!BB12="c",3,
IF(ErfassungMDQ!BB12="d",2,
IF(ErfassungMDQ!BB12="e",1))))),
IF(MDQ!$W15=1,
IF(ErfassungMDQ!BB12="a",1,
IF(ErfassungMDQ!BB12="b",2,
IF(ErfassungMDQ!BB12="c",3,
IF(ErfassungMDQ!BB12="d",4,
IF(ErfassungMDQ!BB12="e",5))))),0))</f>
        <v>0</v>
      </c>
      <c r="BC12" s="278" t="b">
        <f>IF(MDQ!$W15=5,
IF(ErfassungMDQ!BC12="a",5,
IF(ErfassungMDQ!BC12="b",4,
IF(ErfassungMDQ!BC12="c",3,
IF(ErfassungMDQ!BC12="d",2,
IF(ErfassungMDQ!BC12="e",1))))),
IF(MDQ!$W15=1,
IF(ErfassungMDQ!BC12="a",1,
IF(ErfassungMDQ!BC12="b",2,
IF(ErfassungMDQ!BC12="c",3,
IF(ErfassungMDQ!BC12="d",4,
IF(ErfassungMDQ!BC12="e",5))))),0))</f>
        <v>0</v>
      </c>
      <c r="BD12" s="277" t="b">
        <f>IF(MDQ!$W15=5,
IF(ErfassungMDQ!BD12="a",5,
IF(ErfassungMDQ!BD12="b",4,
IF(ErfassungMDQ!BD12="c",3,
IF(ErfassungMDQ!BD12="d",2,
IF(ErfassungMDQ!BD12="e",1))))),
IF(MDQ!$W15=1,
IF(ErfassungMDQ!BD12="a",1,
IF(ErfassungMDQ!BD12="b",2,
IF(ErfassungMDQ!BD12="c",3,
IF(ErfassungMDQ!BD12="d",4,
IF(ErfassungMDQ!BD12="e",5))))),0))</f>
        <v>0</v>
      </c>
      <c r="BE12" s="278" t="b">
        <f>IF(MDQ!$W15=5,
IF(ErfassungMDQ!BE12="a",5,
IF(ErfassungMDQ!BE12="b",4,
IF(ErfassungMDQ!BE12="c",3,
IF(ErfassungMDQ!BE12="d",2,
IF(ErfassungMDQ!BE12="e",1))))),
IF(MDQ!$W15=1,
IF(ErfassungMDQ!BE12="a",1,
IF(ErfassungMDQ!BE12="b",2,
IF(ErfassungMDQ!BE12="c",3,
IF(ErfassungMDQ!BE12="d",4,
IF(ErfassungMDQ!BE12="e",5))))),0))</f>
        <v>0</v>
      </c>
      <c r="BF12" s="277" t="b">
        <f>IF(MDQ!$W15=5,
IF(ErfassungMDQ!BF12="a",5,
IF(ErfassungMDQ!BF12="b",4,
IF(ErfassungMDQ!BF12="c",3,
IF(ErfassungMDQ!BF12="d",2,
IF(ErfassungMDQ!BF12="e",1))))),
IF(MDQ!$W15=1,
IF(ErfassungMDQ!BF12="a",1,
IF(ErfassungMDQ!BF12="b",2,
IF(ErfassungMDQ!BF12="c",3,
IF(ErfassungMDQ!BF12="d",4,
IF(ErfassungMDQ!BF12="e",5))))),0))</f>
        <v>0</v>
      </c>
      <c r="BG12" s="278" t="b">
        <f>IF(MDQ!$W15=5,
IF(ErfassungMDQ!BG12="a",5,
IF(ErfassungMDQ!BG12="b",4,
IF(ErfassungMDQ!BG12="c",3,
IF(ErfassungMDQ!BG12="d",2,
IF(ErfassungMDQ!BG12="e",1))))),
IF(MDQ!$W15=1,
IF(ErfassungMDQ!BG12="a",1,
IF(ErfassungMDQ!BG12="b",2,
IF(ErfassungMDQ!BG12="c",3,
IF(ErfassungMDQ!BG12="d",4,
IF(ErfassungMDQ!BG12="e",5))))),0))</f>
        <v>0</v>
      </c>
      <c r="BH12" s="277" t="b">
        <f>IF(MDQ!$W15=5,
IF(ErfassungMDQ!BH12="a",5,
IF(ErfassungMDQ!BH12="b",4,
IF(ErfassungMDQ!BH12="c",3,
IF(ErfassungMDQ!BH12="d",2,
IF(ErfassungMDQ!BH12="e",1))))),
IF(MDQ!$W15=1,
IF(ErfassungMDQ!BH12="a",1,
IF(ErfassungMDQ!BH12="b",2,
IF(ErfassungMDQ!BH12="c",3,
IF(ErfassungMDQ!BH12="d",4,
IF(ErfassungMDQ!BH12="e",5))))),0))</f>
        <v>0</v>
      </c>
      <c r="BI12" s="278" t="b">
        <f>IF(MDQ!$W15=5,
IF(ErfassungMDQ!BI12="a",5,
IF(ErfassungMDQ!BI12="b",4,
IF(ErfassungMDQ!BI12="c",3,
IF(ErfassungMDQ!BI12="d",2,
IF(ErfassungMDQ!BI12="e",1))))),
IF(MDQ!$W15=1,
IF(ErfassungMDQ!BI12="a",1,
IF(ErfassungMDQ!BI12="b",2,
IF(ErfassungMDQ!BI12="c",3,
IF(ErfassungMDQ!BI12="d",4,
IF(ErfassungMDQ!BI12="e",5))))),0))</f>
        <v>0</v>
      </c>
      <c r="BJ12" s="277" t="b">
        <f>IF(MDQ!$W15=5,
IF(ErfassungMDQ!BJ12="a",5,
IF(ErfassungMDQ!BJ12="b",4,
IF(ErfassungMDQ!BJ12="c",3,
IF(ErfassungMDQ!BJ12="d",2,
IF(ErfassungMDQ!BJ12="e",1))))),
IF(MDQ!$W15=1,
IF(ErfassungMDQ!BJ12="a",1,
IF(ErfassungMDQ!BJ12="b",2,
IF(ErfassungMDQ!BJ12="c",3,
IF(ErfassungMDQ!BJ12="d",4,
IF(ErfassungMDQ!BJ12="e",5))))),0))</f>
        <v>0</v>
      </c>
      <c r="BK12" s="278" t="b">
        <f>IF(MDQ!$W15=5,
IF(ErfassungMDQ!BK12="a",5,
IF(ErfassungMDQ!BK12="b",4,
IF(ErfassungMDQ!BK12="c",3,
IF(ErfassungMDQ!BK12="d",2,
IF(ErfassungMDQ!BK12="e",1))))),
IF(MDQ!$W15=1,
IF(ErfassungMDQ!BK12="a",1,
IF(ErfassungMDQ!BK12="b",2,
IF(ErfassungMDQ!BK12="c",3,
IF(ErfassungMDQ!BK12="d",4,
IF(ErfassungMDQ!BK12="e",5))))),0))</f>
        <v>0</v>
      </c>
      <c r="BL12" s="277" t="b">
        <f>IF(MDQ!$W15=5,
IF(ErfassungMDQ!BL12="a",5,
IF(ErfassungMDQ!BL12="b",4,
IF(ErfassungMDQ!BL12="c",3,
IF(ErfassungMDQ!BL12="d",2,
IF(ErfassungMDQ!BL12="e",1))))),
IF(MDQ!$W15=1,
IF(ErfassungMDQ!BL12="a",1,
IF(ErfassungMDQ!BL12="b",2,
IF(ErfassungMDQ!BL12="c",3,
IF(ErfassungMDQ!BL12="d",4,
IF(ErfassungMDQ!BL12="e",5))))),0))</f>
        <v>0</v>
      </c>
      <c r="BM12" s="278" t="b">
        <f>IF(MDQ!$W15=5,
IF(ErfassungMDQ!BM12="a",5,
IF(ErfassungMDQ!BM12="b",4,
IF(ErfassungMDQ!BM12="c",3,
IF(ErfassungMDQ!BM12="d",2,
IF(ErfassungMDQ!BM12="e",1))))),
IF(MDQ!$W15=1,
IF(ErfassungMDQ!BM12="a",1,
IF(ErfassungMDQ!BM12="b",2,
IF(ErfassungMDQ!BM12="c",3,
IF(ErfassungMDQ!BM12="d",4,
IF(ErfassungMDQ!BM12="e",5))))),0))</f>
        <v>0</v>
      </c>
      <c r="BN12" s="277" t="b">
        <f>IF(MDQ!$W15=5,
IF(ErfassungMDQ!BN12="a",5,
IF(ErfassungMDQ!BN12="b",4,
IF(ErfassungMDQ!BN12="c",3,
IF(ErfassungMDQ!BN12="d",2,
IF(ErfassungMDQ!BN12="e",1))))),
IF(MDQ!$W15=1,
IF(ErfassungMDQ!BN12="a",1,
IF(ErfassungMDQ!BN12="b",2,
IF(ErfassungMDQ!BN12="c",3,
IF(ErfassungMDQ!BN12="d",4,
IF(ErfassungMDQ!BN12="e",5))))),0))</f>
        <v>0</v>
      </c>
      <c r="BO12" s="278" t="b">
        <f>IF(MDQ!$W15=5,
IF(ErfassungMDQ!BO12="a",5,
IF(ErfassungMDQ!BO12="b",4,
IF(ErfassungMDQ!BO12="c",3,
IF(ErfassungMDQ!BO12="d",2,
IF(ErfassungMDQ!BO12="e",1))))),
IF(MDQ!$W15=1,
IF(ErfassungMDQ!BO12="a",1,
IF(ErfassungMDQ!BO12="b",2,
IF(ErfassungMDQ!BO12="c",3,
IF(ErfassungMDQ!BO12="d",4,
IF(ErfassungMDQ!BO12="e",5))))),0))</f>
        <v>0</v>
      </c>
      <c r="BP12" s="277" t="b">
        <f>IF(MDQ!$W15=5,
IF(ErfassungMDQ!BP12="a",5,
IF(ErfassungMDQ!BP12="b",4,
IF(ErfassungMDQ!BP12="c",3,
IF(ErfassungMDQ!BP12="d",2,
IF(ErfassungMDQ!BP12="e",1))))),
IF(MDQ!$W15=1,
IF(ErfassungMDQ!BP12="a",1,
IF(ErfassungMDQ!BP12="b",2,
IF(ErfassungMDQ!BP12="c",3,
IF(ErfassungMDQ!BP12="d",4,
IF(ErfassungMDQ!BP12="e",5))))),0))</f>
        <v>0</v>
      </c>
      <c r="BQ12" s="278" t="b">
        <f>IF(MDQ!$W15=5,
IF(ErfassungMDQ!BQ12="a",5,
IF(ErfassungMDQ!BQ12="b",4,
IF(ErfassungMDQ!BQ12="c",3,
IF(ErfassungMDQ!BQ12="d",2,
IF(ErfassungMDQ!BQ12="e",1))))),
IF(MDQ!$W15=1,
IF(ErfassungMDQ!BQ12="a",1,
IF(ErfassungMDQ!BQ12="b",2,
IF(ErfassungMDQ!BQ12="c",3,
IF(ErfassungMDQ!BQ12="d",4,
IF(ErfassungMDQ!BQ12="e",5))))),0))</f>
        <v>0</v>
      </c>
      <c r="BR12" s="277" t="b">
        <f>IF(MDQ!$W15=5,
IF(ErfassungMDQ!BR12="a",5,
IF(ErfassungMDQ!BR12="b",4,
IF(ErfassungMDQ!BR12="c",3,
IF(ErfassungMDQ!BR12="d",2,
IF(ErfassungMDQ!BR12="e",1))))),
IF(MDQ!$W15=1,
IF(ErfassungMDQ!BR12="a",1,
IF(ErfassungMDQ!BR12="b",2,
IF(ErfassungMDQ!BR12="c",3,
IF(ErfassungMDQ!BR12="d",4,
IF(ErfassungMDQ!BR12="e",5))))),0))</f>
        <v>0</v>
      </c>
      <c r="BS12" s="278" t="b">
        <f>IF(MDQ!$W15=5,
IF(ErfassungMDQ!BS12="a",5,
IF(ErfassungMDQ!BS12="b",4,
IF(ErfassungMDQ!BS12="c",3,
IF(ErfassungMDQ!BS12="d",2,
IF(ErfassungMDQ!BS12="e",1))))),
IF(MDQ!$W15=1,
IF(ErfassungMDQ!BS12="a",1,
IF(ErfassungMDQ!BS12="b",2,
IF(ErfassungMDQ!BS12="c",3,
IF(ErfassungMDQ!BS12="d",4,
IF(ErfassungMDQ!BS12="e",5))))),0))</f>
        <v>0</v>
      </c>
      <c r="BT12" s="277" t="b">
        <f>IF(MDQ!$W15=5,
IF(ErfassungMDQ!BT12="a",5,
IF(ErfassungMDQ!BT12="b",4,
IF(ErfassungMDQ!BT12="c",3,
IF(ErfassungMDQ!BT12="d",2,
IF(ErfassungMDQ!BT12="e",1))))),
IF(MDQ!$W15=1,
IF(ErfassungMDQ!BT12="a",1,
IF(ErfassungMDQ!BT12="b",2,
IF(ErfassungMDQ!BT12="c",3,
IF(ErfassungMDQ!BT12="d",4,
IF(ErfassungMDQ!BT12="e",5))))),0))</f>
        <v>0</v>
      </c>
      <c r="BU12" s="278" t="b">
        <f>IF(MDQ!$W15=5,
IF(ErfassungMDQ!BU12="a",5,
IF(ErfassungMDQ!BU12="b",4,
IF(ErfassungMDQ!BU12="c",3,
IF(ErfassungMDQ!BU12="d",2,
IF(ErfassungMDQ!BU12="e",1))))),
IF(MDQ!$W15=1,
IF(ErfassungMDQ!BU12="a",1,
IF(ErfassungMDQ!BU12="b",2,
IF(ErfassungMDQ!BU12="c",3,
IF(ErfassungMDQ!BU12="d",4,
IF(ErfassungMDQ!BU12="e",5))))),0))</f>
        <v>0</v>
      </c>
      <c r="BV12" s="277" t="b">
        <f>IF(MDQ!$W15=5,
IF(ErfassungMDQ!BV12="a",5,
IF(ErfassungMDQ!BV12="b",4,
IF(ErfassungMDQ!BV12="c",3,
IF(ErfassungMDQ!BV12="d",2,
IF(ErfassungMDQ!BV12="e",1))))),
IF(MDQ!$W15=1,
IF(ErfassungMDQ!BV12="a",1,
IF(ErfassungMDQ!BV12="b",2,
IF(ErfassungMDQ!BV12="c",3,
IF(ErfassungMDQ!BV12="d",4,
IF(ErfassungMDQ!BV12="e",5))))),0))</f>
        <v>0</v>
      </c>
      <c r="BW12" s="278" t="b">
        <f>IF(MDQ!$W15=5,
IF(ErfassungMDQ!BW12="a",5,
IF(ErfassungMDQ!BW12="b",4,
IF(ErfassungMDQ!BW12="c",3,
IF(ErfassungMDQ!BW12="d",2,
IF(ErfassungMDQ!BW12="e",1))))),
IF(MDQ!$W15=1,
IF(ErfassungMDQ!BW12="a",1,
IF(ErfassungMDQ!BW12="b",2,
IF(ErfassungMDQ!BW12="c",3,
IF(ErfassungMDQ!BW12="d",4,
IF(ErfassungMDQ!BW12="e",5))))),0))</f>
        <v>0</v>
      </c>
      <c r="BX12" s="277" t="b">
        <f>IF(MDQ!$W15=5,
IF(ErfassungMDQ!BX12="a",5,
IF(ErfassungMDQ!BX12="b",4,
IF(ErfassungMDQ!BX12="c",3,
IF(ErfassungMDQ!BX12="d",2,
IF(ErfassungMDQ!BX12="e",1))))),
IF(MDQ!$W15=1,
IF(ErfassungMDQ!BX12="a",1,
IF(ErfassungMDQ!BX12="b",2,
IF(ErfassungMDQ!BX12="c",3,
IF(ErfassungMDQ!BX12="d",4,
IF(ErfassungMDQ!BX12="e",5))))),0))</f>
        <v>0</v>
      </c>
      <c r="BY12" s="278" t="b">
        <f>IF(MDQ!$W15=5,
IF(ErfassungMDQ!BY12="a",5,
IF(ErfassungMDQ!BY12="b",4,
IF(ErfassungMDQ!BY12="c",3,
IF(ErfassungMDQ!BY12="d",2,
IF(ErfassungMDQ!BY12="e",1))))),
IF(MDQ!$W15=1,
IF(ErfassungMDQ!BY12="a",1,
IF(ErfassungMDQ!BY12="b",2,
IF(ErfassungMDQ!BY12="c",3,
IF(ErfassungMDQ!BY12="d",4,
IF(ErfassungMDQ!BY12="e",5))))),0))</f>
        <v>0</v>
      </c>
      <c r="BZ12" s="277" t="b">
        <f>IF(MDQ!$W15=5,
IF(ErfassungMDQ!BZ12="a",5,
IF(ErfassungMDQ!BZ12="b",4,
IF(ErfassungMDQ!BZ12="c",3,
IF(ErfassungMDQ!BZ12="d",2,
IF(ErfassungMDQ!BZ12="e",1))))),
IF(MDQ!$W15=1,
IF(ErfassungMDQ!BZ12="a",1,
IF(ErfassungMDQ!BZ12="b",2,
IF(ErfassungMDQ!BZ12="c",3,
IF(ErfassungMDQ!BZ12="d",4,
IF(ErfassungMDQ!BZ12="e",5))))),0))</f>
        <v>0</v>
      </c>
      <c r="CA12" s="278" t="b">
        <f>IF(MDQ!$W15=5,
IF(ErfassungMDQ!CA12="a",5,
IF(ErfassungMDQ!CA12="b",4,
IF(ErfassungMDQ!CA12="c",3,
IF(ErfassungMDQ!CA12="d",2,
IF(ErfassungMDQ!CA12="e",1))))),
IF(MDQ!$W15=1,
IF(ErfassungMDQ!CA12="a",1,
IF(ErfassungMDQ!CA12="b",2,
IF(ErfassungMDQ!CA12="c",3,
IF(ErfassungMDQ!CA12="d",4,
IF(ErfassungMDQ!CA12="e",5))))),0))</f>
        <v>0</v>
      </c>
      <c r="CB12" s="277" t="b">
        <f>IF(MDQ!$W15=5,
IF(ErfassungMDQ!CB12="a",5,
IF(ErfassungMDQ!CB12="b",4,
IF(ErfassungMDQ!CB12="c",3,
IF(ErfassungMDQ!CB12="d",2,
IF(ErfassungMDQ!CB12="e",1))))),
IF(MDQ!$W15=1,
IF(ErfassungMDQ!CB12="a",1,
IF(ErfassungMDQ!CB12="b",2,
IF(ErfassungMDQ!CB12="c",3,
IF(ErfassungMDQ!CB12="d",4,
IF(ErfassungMDQ!CB12="e",5))))),0))</f>
        <v>0</v>
      </c>
      <c r="CC12" s="278" t="b">
        <f>IF(MDQ!$W15=5,
IF(ErfassungMDQ!CC12="a",5,
IF(ErfassungMDQ!CC12="b",4,
IF(ErfassungMDQ!CC12="c",3,
IF(ErfassungMDQ!CC12="d",2,
IF(ErfassungMDQ!CC12="e",1))))),
IF(MDQ!$W15=1,
IF(ErfassungMDQ!CC12="a",1,
IF(ErfassungMDQ!CC12="b",2,
IF(ErfassungMDQ!CC12="c",3,
IF(ErfassungMDQ!CC12="d",4,
IF(ErfassungMDQ!CC12="e",5))))),0))</f>
        <v>0</v>
      </c>
      <c r="CD12" s="277" t="b">
        <f>IF(MDQ!$W15=5,
IF(ErfassungMDQ!CD12="a",5,
IF(ErfassungMDQ!CD12="b",4,
IF(ErfassungMDQ!CD12="c",3,
IF(ErfassungMDQ!CD12="d",2,
IF(ErfassungMDQ!CD12="e",1))))),
IF(MDQ!$W15=1,
IF(ErfassungMDQ!CD12="a",1,
IF(ErfassungMDQ!CD12="b",2,
IF(ErfassungMDQ!CD12="c",3,
IF(ErfassungMDQ!CD12="d",4,
IF(ErfassungMDQ!CD12="e",5))))),0))</f>
        <v>0</v>
      </c>
      <c r="CE12" s="278" t="b">
        <f>IF(MDQ!$W15=5,
IF(ErfassungMDQ!CE12="a",5,
IF(ErfassungMDQ!CE12="b",4,
IF(ErfassungMDQ!CE12="c",3,
IF(ErfassungMDQ!CE12="d",2,
IF(ErfassungMDQ!CE12="e",1))))),
IF(MDQ!$W15=1,
IF(ErfassungMDQ!CE12="a",1,
IF(ErfassungMDQ!CE12="b",2,
IF(ErfassungMDQ!CE12="c",3,
IF(ErfassungMDQ!CE12="d",4,
IF(ErfassungMDQ!CE12="e",5))))),0))</f>
        <v>0</v>
      </c>
      <c r="CF12" s="277" t="b">
        <f>IF(MDQ!$W15=5,
IF(ErfassungMDQ!CF12="a",5,
IF(ErfassungMDQ!CF12="b",4,
IF(ErfassungMDQ!CF12="c",3,
IF(ErfassungMDQ!CF12="d",2,
IF(ErfassungMDQ!CF12="e",1))))),
IF(MDQ!$W15=1,
IF(ErfassungMDQ!CF12="a",1,
IF(ErfassungMDQ!CF12="b",2,
IF(ErfassungMDQ!CF12="c",3,
IF(ErfassungMDQ!CF12="d",4,
IF(ErfassungMDQ!CF12="e",5))))),0))</f>
        <v>0</v>
      </c>
      <c r="CG12" s="278" t="b">
        <f>IF(MDQ!$W15=5,
IF(ErfassungMDQ!CG12="a",5,
IF(ErfassungMDQ!CG12="b",4,
IF(ErfassungMDQ!CG12="c",3,
IF(ErfassungMDQ!CG12="d",2,
IF(ErfassungMDQ!CG12="e",1))))),
IF(MDQ!$W15=1,
IF(ErfassungMDQ!CG12="a",1,
IF(ErfassungMDQ!CG12="b",2,
IF(ErfassungMDQ!CG12="c",3,
IF(ErfassungMDQ!CG12="d",4,
IF(ErfassungMDQ!CG12="e",5))))),0))</f>
        <v>0</v>
      </c>
      <c r="CH12" s="277" t="b">
        <f>IF(MDQ!$W15=5,
IF(ErfassungMDQ!CH12="a",5,
IF(ErfassungMDQ!CH12="b",4,
IF(ErfassungMDQ!CH12="c",3,
IF(ErfassungMDQ!CH12="d",2,
IF(ErfassungMDQ!CH12="e",1))))),
IF(MDQ!$W15=1,
IF(ErfassungMDQ!CH12="a",1,
IF(ErfassungMDQ!CH12="b",2,
IF(ErfassungMDQ!CH12="c",3,
IF(ErfassungMDQ!CH12="d",4,
IF(ErfassungMDQ!CH12="e",5))))),0))</f>
        <v>0</v>
      </c>
      <c r="CI12" s="278" t="b">
        <f>IF(MDQ!$W15=5,
IF(ErfassungMDQ!CI12="a",5,
IF(ErfassungMDQ!CI12="b",4,
IF(ErfassungMDQ!CI12="c",3,
IF(ErfassungMDQ!CI12="d",2,
IF(ErfassungMDQ!CI12="e",1))))),
IF(MDQ!$W15=1,
IF(ErfassungMDQ!CI12="a",1,
IF(ErfassungMDQ!CI12="b",2,
IF(ErfassungMDQ!CI12="c",3,
IF(ErfassungMDQ!CI12="d",4,
IF(ErfassungMDQ!CI12="e",5))))),0))</f>
        <v>0</v>
      </c>
      <c r="CJ12" s="277" t="b">
        <f>IF(MDQ!$W15=5,
IF(ErfassungMDQ!CJ12="a",5,
IF(ErfassungMDQ!CJ12="b",4,
IF(ErfassungMDQ!CJ12="c",3,
IF(ErfassungMDQ!CJ12="d",2,
IF(ErfassungMDQ!CJ12="e",1))))),
IF(MDQ!$W15=1,
IF(ErfassungMDQ!CJ12="a",1,
IF(ErfassungMDQ!CJ12="b",2,
IF(ErfassungMDQ!CJ12="c",3,
IF(ErfassungMDQ!CJ12="d",4,
IF(ErfassungMDQ!CJ12="e",5))))),0))</f>
        <v>0</v>
      </c>
      <c r="CK12" s="278" t="b">
        <f>IF(MDQ!$W15=5,
IF(ErfassungMDQ!CK12="a",5,
IF(ErfassungMDQ!CK12="b",4,
IF(ErfassungMDQ!CK12="c",3,
IF(ErfassungMDQ!CK12="d",2,
IF(ErfassungMDQ!CK12="e",1))))),
IF(MDQ!$W15=1,
IF(ErfassungMDQ!CK12="a",1,
IF(ErfassungMDQ!CK12="b",2,
IF(ErfassungMDQ!CK12="c",3,
IF(ErfassungMDQ!CK12="d",4,
IF(ErfassungMDQ!CK12="e",5))))),0))</f>
        <v>0</v>
      </c>
      <c r="CL12" s="277" t="b">
        <f>IF(MDQ!$W15=5,
IF(ErfassungMDQ!CL12="a",5,
IF(ErfassungMDQ!CL12="b",4,
IF(ErfassungMDQ!CL12="c",3,
IF(ErfassungMDQ!CL12="d",2,
IF(ErfassungMDQ!CL12="e",1))))),
IF(MDQ!$W15=1,
IF(ErfassungMDQ!CL12="a",1,
IF(ErfassungMDQ!CL12="b",2,
IF(ErfassungMDQ!CL12="c",3,
IF(ErfassungMDQ!CL12="d",4,
IF(ErfassungMDQ!CL12="e",5))))),0))</f>
        <v>0</v>
      </c>
      <c r="CM12" s="278" t="b">
        <f>IF(MDQ!$W15=5,
IF(ErfassungMDQ!CM12="a",5,
IF(ErfassungMDQ!CM12="b",4,
IF(ErfassungMDQ!CM12="c",3,
IF(ErfassungMDQ!CM12="d",2,
IF(ErfassungMDQ!CM12="e",1))))),
IF(MDQ!$W15=1,
IF(ErfassungMDQ!CM12="a",1,
IF(ErfassungMDQ!CM12="b",2,
IF(ErfassungMDQ!CM12="c",3,
IF(ErfassungMDQ!CM12="d",4,
IF(ErfassungMDQ!CM12="e",5))))),0))</f>
        <v>0</v>
      </c>
      <c r="CN12" s="277" t="b">
        <f>IF(MDQ!$W15=5,
IF(ErfassungMDQ!CN12="a",5,
IF(ErfassungMDQ!CN12="b",4,
IF(ErfassungMDQ!CN12="c",3,
IF(ErfassungMDQ!CN12="d",2,
IF(ErfassungMDQ!CN12="e",1))))),
IF(MDQ!$W15=1,
IF(ErfassungMDQ!CN12="a",1,
IF(ErfassungMDQ!CN12="b",2,
IF(ErfassungMDQ!CN12="c",3,
IF(ErfassungMDQ!CN12="d",4,
IF(ErfassungMDQ!CN12="e",5))))),0))</f>
        <v>0</v>
      </c>
      <c r="CO12" s="278" t="b">
        <f>IF(MDQ!$W15=5,
IF(ErfassungMDQ!CO12="a",5,
IF(ErfassungMDQ!CO12="b",4,
IF(ErfassungMDQ!CO12="c",3,
IF(ErfassungMDQ!CO12="d",2,
IF(ErfassungMDQ!CO12="e",1))))),
IF(MDQ!$W15=1,
IF(ErfassungMDQ!CO12="a",1,
IF(ErfassungMDQ!CO12="b",2,
IF(ErfassungMDQ!CO12="c",3,
IF(ErfassungMDQ!CO12="d",4,
IF(ErfassungMDQ!CO12="e",5))))),0))</f>
        <v>0</v>
      </c>
      <c r="CP12" s="277" t="b">
        <f>IF(MDQ!$W15=5,
IF(ErfassungMDQ!CP12="a",5,
IF(ErfassungMDQ!CP12="b",4,
IF(ErfassungMDQ!CP12="c",3,
IF(ErfassungMDQ!CP12="d",2,
IF(ErfassungMDQ!CP12="e",1))))),
IF(MDQ!$W15=1,
IF(ErfassungMDQ!CP12="a",1,
IF(ErfassungMDQ!CP12="b",2,
IF(ErfassungMDQ!CP12="c",3,
IF(ErfassungMDQ!CP12="d",4,
IF(ErfassungMDQ!CP12="e",5))))),0))</f>
        <v>0</v>
      </c>
      <c r="CQ12" s="278" t="b">
        <f>IF(MDQ!$W15=5,
IF(ErfassungMDQ!CQ12="a",5,
IF(ErfassungMDQ!CQ12="b",4,
IF(ErfassungMDQ!CQ12="c",3,
IF(ErfassungMDQ!CQ12="d",2,
IF(ErfassungMDQ!CQ12="e",1))))),
IF(MDQ!$W15=1,
IF(ErfassungMDQ!CQ12="a",1,
IF(ErfassungMDQ!CQ12="b",2,
IF(ErfassungMDQ!CQ12="c",3,
IF(ErfassungMDQ!CQ12="d",4,
IF(ErfassungMDQ!CQ12="e",5))))),0))</f>
        <v>0</v>
      </c>
      <c r="CR12" s="277" t="b">
        <f>IF(MDQ!$W15=5,
IF(ErfassungMDQ!CR12="a",5,
IF(ErfassungMDQ!CR12="b",4,
IF(ErfassungMDQ!CR12="c",3,
IF(ErfassungMDQ!CR12="d",2,
IF(ErfassungMDQ!CR12="e",1))))),
IF(MDQ!$W15=1,
IF(ErfassungMDQ!CR12="a",1,
IF(ErfassungMDQ!CR12="b",2,
IF(ErfassungMDQ!CR12="c",3,
IF(ErfassungMDQ!CR12="d",4,
IF(ErfassungMDQ!CR12="e",5))))),0))</f>
        <v>0</v>
      </c>
      <c r="CS12" s="278" t="b">
        <f>IF(MDQ!$W15=5,
IF(ErfassungMDQ!CS12="a",5,
IF(ErfassungMDQ!CS12="b",4,
IF(ErfassungMDQ!CS12="c",3,
IF(ErfassungMDQ!CS12="d",2,
IF(ErfassungMDQ!CS12="e",1))))),
IF(MDQ!$W15=1,
IF(ErfassungMDQ!CS12="a",1,
IF(ErfassungMDQ!CS12="b",2,
IF(ErfassungMDQ!CS12="c",3,
IF(ErfassungMDQ!CS12="d",4,
IF(ErfassungMDQ!CS12="e",5))))),0))</f>
        <v>0</v>
      </c>
      <c r="CT12" s="277" t="b">
        <f>IF(MDQ!$W15=5,
IF(ErfassungMDQ!CT12="a",5,
IF(ErfassungMDQ!CT12="b",4,
IF(ErfassungMDQ!CT12="c",3,
IF(ErfassungMDQ!CT12="d",2,
IF(ErfassungMDQ!CT12="e",1))))),
IF(MDQ!$W15=1,
IF(ErfassungMDQ!CT12="a",1,
IF(ErfassungMDQ!CT12="b",2,
IF(ErfassungMDQ!CT12="c",3,
IF(ErfassungMDQ!CT12="d",4,
IF(ErfassungMDQ!CT12="e",5))))),0))</f>
        <v>0</v>
      </c>
      <c r="CU12" s="278" t="b">
        <f>IF(MDQ!$W15=5,
IF(ErfassungMDQ!CU12="a",5,
IF(ErfassungMDQ!CU12="b",4,
IF(ErfassungMDQ!CU12="c",3,
IF(ErfassungMDQ!CU12="d",2,
IF(ErfassungMDQ!CU12="e",1))))),
IF(MDQ!$W15=1,
IF(ErfassungMDQ!CU12="a",1,
IF(ErfassungMDQ!CU12="b",2,
IF(ErfassungMDQ!CU12="c",3,
IF(ErfassungMDQ!CU12="d",4,
IF(ErfassungMDQ!CU12="e",5))))),0))</f>
        <v>0</v>
      </c>
      <c r="CV12" s="277" t="b">
        <f>IF(MDQ!$W15=5,
IF(ErfassungMDQ!CV12="a",5,
IF(ErfassungMDQ!CV12="b",4,
IF(ErfassungMDQ!CV12="c",3,
IF(ErfassungMDQ!CV12="d",2,
IF(ErfassungMDQ!CV12="e",1))))),
IF(MDQ!$W15=1,
IF(ErfassungMDQ!CV12="a",1,
IF(ErfassungMDQ!CV12="b",2,
IF(ErfassungMDQ!CV12="c",3,
IF(ErfassungMDQ!CV12="d",4,
IF(ErfassungMDQ!CV12="e",5))))),0))</f>
        <v>0</v>
      </c>
      <c r="CW12" s="278" t="b">
        <f>IF(MDQ!$W15=5,
IF(ErfassungMDQ!CW12="a",5,
IF(ErfassungMDQ!CW12="b",4,
IF(ErfassungMDQ!CW12="c",3,
IF(ErfassungMDQ!CW12="d",2,
IF(ErfassungMDQ!CW12="e",1))))),
IF(MDQ!$W15=1,
IF(ErfassungMDQ!CW12="a",1,
IF(ErfassungMDQ!CW12="b",2,
IF(ErfassungMDQ!CW12="c",3,
IF(ErfassungMDQ!CW12="d",4,
IF(ErfassungMDQ!CW12="e",5))))),0))</f>
        <v>0</v>
      </c>
      <c r="CX12" s="277" t="b">
        <f>IF(MDQ!$W15=5,
IF(ErfassungMDQ!CX12="a",5,
IF(ErfassungMDQ!CX12="b",4,
IF(ErfassungMDQ!CX12="c",3,
IF(ErfassungMDQ!CX12="d",2,
IF(ErfassungMDQ!CX12="e",1))))),
IF(MDQ!$W15=1,
IF(ErfassungMDQ!CX12="a",1,
IF(ErfassungMDQ!CX12="b",2,
IF(ErfassungMDQ!CX12="c",3,
IF(ErfassungMDQ!CX12="d",4,
IF(ErfassungMDQ!CX12="e",5))))),0))</f>
        <v>0</v>
      </c>
      <c r="CY12" s="278" t="b">
        <f>IF(MDQ!$W15=5,
IF(ErfassungMDQ!CY12="a",5,
IF(ErfassungMDQ!CY12="b",4,
IF(ErfassungMDQ!CY12="c",3,
IF(ErfassungMDQ!CY12="d",2,
IF(ErfassungMDQ!CY12="e",1))))),
IF(MDQ!$W15=1,
IF(ErfassungMDQ!CY12="a",1,
IF(ErfassungMDQ!CY12="b",2,
IF(ErfassungMDQ!CY12="c",3,
IF(ErfassungMDQ!CY12="d",4,
IF(ErfassungMDQ!CY12="e",5))))),0))</f>
        <v>0</v>
      </c>
      <c r="CZ12" s="277" t="b">
        <f>IF(MDQ!$W15=5,
IF(ErfassungMDQ!CZ12="a",5,
IF(ErfassungMDQ!CZ12="b",4,
IF(ErfassungMDQ!CZ12="c",3,
IF(ErfassungMDQ!CZ12="d",2,
IF(ErfassungMDQ!CZ12="e",1))))),
IF(MDQ!$W15=1,
IF(ErfassungMDQ!CZ12="a",1,
IF(ErfassungMDQ!CZ12="b",2,
IF(ErfassungMDQ!CZ12="c",3,
IF(ErfassungMDQ!CZ12="d",4,
IF(ErfassungMDQ!CZ12="e",5))))),0))</f>
        <v>0</v>
      </c>
      <c r="DA12" s="278" t="b">
        <f>IF(MDQ!$W15=5,
IF(ErfassungMDQ!DA12="a",5,
IF(ErfassungMDQ!DA12="b",4,
IF(ErfassungMDQ!DA12="c",3,
IF(ErfassungMDQ!DA12="d",2,
IF(ErfassungMDQ!DA12="e",1))))),
IF(MDQ!$W15=1,
IF(ErfassungMDQ!DA12="a",1,
IF(ErfassungMDQ!DA12="b",2,
IF(ErfassungMDQ!DA12="c",3,
IF(ErfassungMDQ!DA12="d",4,
IF(ErfassungMDQ!DA12="e",5))))),0))</f>
        <v>0</v>
      </c>
      <c r="DB12" s="277" t="b">
        <f>IF(MDQ!$W15=5,
IF(ErfassungMDQ!DB12="a",5,
IF(ErfassungMDQ!DB12="b",4,
IF(ErfassungMDQ!DB12="c",3,
IF(ErfassungMDQ!DB12="d",2,
IF(ErfassungMDQ!DB12="e",1))))),
IF(MDQ!$W15=1,
IF(ErfassungMDQ!DB12="a",1,
IF(ErfassungMDQ!DB12="b",2,
IF(ErfassungMDQ!DB12="c",3,
IF(ErfassungMDQ!DB12="d",4,
IF(ErfassungMDQ!DB12="e",5))))),0))</f>
        <v>0</v>
      </c>
      <c r="DC12" s="278" t="b">
        <f>IF(MDQ!$W15=5,
IF(ErfassungMDQ!DC12="a",5,
IF(ErfassungMDQ!DC12="b",4,
IF(ErfassungMDQ!DC12="c",3,
IF(ErfassungMDQ!DC12="d",2,
IF(ErfassungMDQ!DC12="e",1))))),
IF(MDQ!$W15=1,
IF(ErfassungMDQ!DC12="a",1,
IF(ErfassungMDQ!DC12="b",2,
IF(ErfassungMDQ!DC12="c",3,
IF(ErfassungMDQ!DC12="d",4,
IF(ErfassungMDQ!DC12="e",5))))),0))</f>
        <v>0</v>
      </c>
      <c r="DD12" s="277" t="b">
        <f>IF(MDQ!$W15=5,
IF(ErfassungMDQ!DD12="a",5,
IF(ErfassungMDQ!DD12="b",4,
IF(ErfassungMDQ!DD12="c",3,
IF(ErfassungMDQ!DD12="d",2,
IF(ErfassungMDQ!DD12="e",1))))),
IF(MDQ!$W15=1,
IF(ErfassungMDQ!DD12="a",1,
IF(ErfassungMDQ!DD12="b",2,
IF(ErfassungMDQ!DD12="c",3,
IF(ErfassungMDQ!DD12="d",4,
IF(ErfassungMDQ!DD12="e",5))))),0))</f>
        <v>0</v>
      </c>
      <c r="DE12" s="278" t="b">
        <f>IF(MDQ!$W15=5,
IF(ErfassungMDQ!DE12="a",5,
IF(ErfassungMDQ!DE12="b",4,
IF(ErfassungMDQ!DE12="c",3,
IF(ErfassungMDQ!DE12="d",2,
IF(ErfassungMDQ!DE12="e",1))))),
IF(MDQ!$W15=1,
IF(ErfassungMDQ!DE12="a",1,
IF(ErfassungMDQ!DE12="b",2,
IF(ErfassungMDQ!DE12="c",3,
IF(ErfassungMDQ!DE12="d",4,
IF(ErfassungMDQ!DE12="e",5))))),0))</f>
        <v>0</v>
      </c>
      <c r="DF12" s="277" t="b">
        <f>IF(MDQ!$W15=5,
IF(ErfassungMDQ!DF12="a",5,
IF(ErfassungMDQ!DF12="b",4,
IF(ErfassungMDQ!DF12="c",3,
IF(ErfassungMDQ!DF12="d",2,
IF(ErfassungMDQ!DF12="e",1))))),
IF(MDQ!$W15=1,
IF(ErfassungMDQ!DF12="a",1,
IF(ErfassungMDQ!DF12="b",2,
IF(ErfassungMDQ!DF12="c",3,
IF(ErfassungMDQ!DF12="d",4,
IF(ErfassungMDQ!DF12="e",5))))),0))</f>
        <v>0</v>
      </c>
      <c r="DG12" s="278" t="b">
        <f>IF(MDQ!$W15=5,
IF(ErfassungMDQ!DG12="a",5,
IF(ErfassungMDQ!DG12="b",4,
IF(ErfassungMDQ!DG12="c",3,
IF(ErfassungMDQ!DG12="d",2,
IF(ErfassungMDQ!DG12="e",1))))),
IF(MDQ!$W15=1,
IF(ErfassungMDQ!DG12="a",1,
IF(ErfassungMDQ!DG12="b",2,
IF(ErfassungMDQ!DG12="c",3,
IF(ErfassungMDQ!DG12="d",4,
IF(ErfassungMDQ!DG12="e",5))))),0))</f>
        <v>0</v>
      </c>
      <c r="DH12" s="277" t="b">
        <f>IF(MDQ!$W15=5,
IF(ErfassungMDQ!DH12="a",5,
IF(ErfassungMDQ!DH12="b",4,
IF(ErfassungMDQ!DH12="c",3,
IF(ErfassungMDQ!DH12="d",2,
IF(ErfassungMDQ!DH12="e",1))))),
IF(MDQ!$W15=1,
IF(ErfassungMDQ!DH12="a",1,
IF(ErfassungMDQ!DH12="b",2,
IF(ErfassungMDQ!DH12="c",3,
IF(ErfassungMDQ!DH12="d",4,
IF(ErfassungMDQ!DH12="e",5))))),0))</f>
        <v>0</v>
      </c>
      <c r="DI12" s="278" t="b">
        <f>IF(MDQ!$W15=5,
IF(ErfassungMDQ!DI12="a",5,
IF(ErfassungMDQ!DI12="b",4,
IF(ErfassungMDQ!DI12="c",3,
IF(ErfassungMDQ!DI12="d",2,
IF(ErfassungMDQ!DI12="e",1))))),
IF(MDQ!$W15=1,
IF(ErfassungMDQ!DI12="a",1,
IF(ErfassungMDQ!DI12="b",2,
IF(ErfassungMDQ!DI12="c",3,
IF(ErfassungMDQ!DI12="d",4,
IF(ErfassungMDQ!DI12="e",5))))),0))</f>
        <v>0</v>
      </c>
      <c r="DJ12" s="277" t="b">
        <f>IF(MDQ!$W15=5,
IF(ErfassungMDQ!DJ12="a",5,
IF(ErfassungMDQ!DJ12="b",4,
IF(ErfassungMDQ!DJ12="c",3,
IF(ErfassungMDQ!DJ12="d",2,
IF(ErfassungMDQ!DJ12="e",1))))),
IF(MDQ!$W15=1,
IF(ErfassungMDQ!DJ12="a",1,
IF(ErfassungMDQ!DJ12="b",2,
IF(ErfassungMDQ!DJ12="c",3,
IF(ErfassungMDQ!DJ12="d",4,
IF(ErfassungMDQ!DJ12="e",5))))),0))</f>
        <v>0</v>
      </c>
      <c r="DK12" s="278" t="b">
        <f>IF(MDQ!$W15=5,
IF(ErfassungMDQ!DK12="a",5,
IF(ErfassungMDQ!DK12="b",4,
IF(ErfassungMDQ!DK12="c",3,
IF(ErfassungMDQ!DK12="d",2,
IF(ErfassungMDQ!DK12="e",1))))),
IF(MDQ!$W15=1,
IF(ErfassungMDQ!DK12="a",1,
IF(ErfassungMDQ!DK12="b",2,
IF(ErfassungMDQ!DK12="c",3,
IF(ErfassungMDQ!DK12="d",4,
IF(ErfassungMDQ!DK12="e",5))))),0))</f>
        <v>0</v>
      </c>
      <c r="DL12" s="277" t="b">
        <f>IF(MDQ!$W15=5,
IF(ErfassungMDQ!DL12="a",5,
IF(ErfassungMDQ!DL12="b",4,
IF(ErfassungMDQ!DL12="c",3,
IF(ErfassungMDQ!DL12="d",2,
IF(ErfassungMDQ!DL12="e",1))))),
IF(MDQ!$W15=1,
IF(ErfassungMDQ!DL12="a",1,
IF(ErfassungMDQ!DL12="b",2,
IF(ErfassungMDQ!DL12="c",3,
IF(ErfassungMDQ!DL12="d",4,
IF(ErfassungMDQ!DL12="e",5))))),0))</f>
        <v>0</v>
      </c>
      <c r="DM12" s="278" t="b">
        <f>IF(MDQ!$W15=5,
IF(ErfassungMDQ!DM12="a",5,
IF(ErfassungMDQ!DM12="b",4,
IF(ErfassungMDQ!DM12="c",3,
IF(ErfassungMDQ!DM12="d",2,
IF(ErfassungMDQ!DM12="e",1))))),
IF(MDQ!$W15=1,
IF(ErfassungMDQ!DM12="a",1,
IF(ErfassungMDQ!DM12="b",2,
IF(ErfassungMDQ!DM12="c",3,
IF(ErfassungMDQ!DM12="d",4,
IF(ErfassungMDQ!DM12="e",5))))),0))</f>
        <v>0</v>
      </c>
      <c r="DN12" s="277" t="b">
        <f>IF(MDQ!$W15=5,
IF(ErfassungMDQ!DN12="a",5,
IF(ErfassungMDQ!DN12="b",4,
IF(ErfassungMDQ!DN12="c",3,
IF(ErfassungMDQ!DN12="d",2,
IF(ErfassungMDQ!DN12="e",1))))),
IF(MDQ!$W15=1,
IF(ErfassungMDQ!DN12="a",1,
IF(ErfassungMDQ!DN12="b",2,
IF(ErfassungMDQ!DN12="c",3,
IF(ErfassungMDQ!DN12="d",4,
IF(ErfassungMDQ!DN12="e",5))))),0))</f>
        <v>0</v>
      </c>
      <c r="DO12" s="278" t="b">
        <f>IF(MDQ!$W15=5,
IF(ErfassungMDQ!DO12="a",5,
IF(ErfassungMDQ!DO12="b",4,
IF(ErfassungMDQ!DO12="c",3,
IF(ErfassungMDQ!DO12="d",2,
IF(ErfassungMDQ!DO12="e",1))))),
IF(MDQ!$W15=1,
IF(ErfassungMDQ!DO12="a",1,
IF(ErfassungMDQ!DO12="b",2,
IF(ErfassungMDQ!DO12="c",3,
IF(ErfassungMDQ!DO12="d",4,
IF(ErfassungMDQ!DO12="e",5))))),0))</f>
        <v>0</v>
      </c>
      <c r="DP12" s="277" t="b">
        <f>IF(MDQ!$W15=5,
IF(ErfassungMDQ!DP12="a",5,
IF(ErfassungMDQ!DP12="b",4,
IF(ErfassungMDQ!DP12="c",3,
IF(ErfassungMDQ!DP12="d",2,
IF(ErfassungMDQ!DP12="e",1))))),
IF(MDQ!$W15=1,
IF(ErfassungMDQ!DP12="a",1,
IF(ErfassungMDQ!DP12="b",2,
IF(ErfassungMDQ!DP12="c",3,
IF(ErfassungMDQ!DP12="d",4,
IF(ErfassungMDQ!DP12="e",5))))),0))</f>
        <v>0</v>
      </c>
      <c r="DQ12" s="278" t="b">
        <f>IF(MDQ!$W15=5,
IF(ErfassungMDQ!DQ12="a",5,
IF(ErfassungMDQ!DQ12="b",4,
IF(ErfassungMDQ!DQ12="c",3,
IF(ErfassungMDQ!DQ12="d",2,
IF(ErfassungMDQ!DQ12="e",1))))),
IF(MDQ!$W15=1,
IF(ErfassungMDQ!DQ12="a",1,
IF(ErfassungMDQ!DQ12="b",2,
IF(ErfassungMDQ!DQ12="c",3,
IF(ErfassungMDQ!DQ12="d",4,
IF(ErfassungMDQ!DQ12="e",5))))),0))</f>
        <v>0</v>
      </c>
      <c r="DR12" s="277" t="b">
        <f>IF(MDQ!$W15=5,
IF(ErfassungMDQ!DR12="a",5,
IF(ErfassungMDQ!DR12="b",4,
IF(ErfassungMDQ!DR12="c",3,
IF(ErfassungMDQ!DR12="d",2,
IF(ErfassungMDQ!DR12="e",1))))),
IF(MDQ!$W15=1,
IF(ErfassungMDQ!DR12="a",1,
IF(ErfassungMDQ!DR12="b",2,
IF(ErfassungMDQ!DR12="c",3,
IF(ErfassungMDQ!DR12="d",4,
IF(ErfassungMDQ!DR12="e",5))))),0))</f>
        <v>0</v>
      </c>
      <c r="DS12" s="278" t="b">
        <f>IF(MDQ!$W15=5,
IF(ErfassungMDQ!DS12="a",5,
IF(ErfassungMDQ!DS12="b",4,
IF(ErfassungMDQ!DS12="c",3,
IF(ErfassungMDQ!DS12="d",2,
IF(ErfassungMDQ!DS12="e",1))))),
IF(MDQ!$W15=1,
IF(ErfassungMDQ!DS12="a",1,
IF(ErfassungMDQ!DS12="b",2,
IF(ErfassungMDQ!DS12="c",3,
IF(ErfassungMDQ!DS12="d",4,
IF(ErfassungMDQ!DS12="e",5))))),0))</f>
        <v>0</v>
      </c>
      <c r="DT12" s="277" t="b">
        <f>IF(MDQ!$W15=5,
IF(ErfassungMDQ!DT12="a",5,
IF(ErfassungMDQ!DT12="b",4,
IF(ErfassungMDQ!DT12="c",3,
IF(ErfassungMDQ!DT12="d",2,
IF(ErfassungMDQ!DT12="e",1))))),
IF(MDQ!$W15=1,
IF(ErfassungMDQ!DT12="a",1,
IF(ErfassungMDQ!DT12="b",2,
IF(ErfassungMDQ!DT12="c",3,
IF(ErfassungMDQ!DT12="d",4,
IF(ErfassungMDQ!DT12="e",5))))),0))</f>
        <v>0</v>
      </c>
      <c r="DU12" s="278" t="b">
        <f>IF(MDQ!$W15=5,
IF(ErfassungMDQ!DU12="a",5,
IF(ErfassungMDQ!DU12="b",4,
IF(ErfassungMDQ!DU12="c",3,
IF(ErfassungMDQ!DU12="d",2,
IF(ErfassungMDQ!DU12="e",1))))),
IF(MDQ!$W15=1,
IF(ErfassungMDQ!DU12="a",1,
IF(ErfassungMDQ!DU12="b",2,
IF(ErfassungMDQ!DU12="c",3,
IF(ErfassungMDQ!DU12="d",4,
IF(ErfassungMDQ!DU12="e",5))))),0))</f>
        <v>0</v>
      </c>
      <c r="DV12" s="277" t="b">
        <f>IF(MDQ!$W15=5,
IF(ErfassungMDQ!DV12="a",5,
IF(ErfassungMDQ!DV12="b",4,
IF(ErfassungMDQ!DV12="c",3,
IF(ErfassungMDQ!DV12="d",2,
IF(ErfassungMDQ!DV12="e",1))))),
IF(MDQ!$W15=1,
IF(ErfassungMDQ!DV12="a",1,
IF(ErfassungMDQ!DV12="b",2,
IF(ErfassungMDQ!DV12="c",3,
IF(ErfassungMDQ!DV12="d",4,
IF(ErfassungMDQ!DV12="e",5))))),0))</f>
        <v>0</v>
      </c>
      <c r="DW12" s="278" t="b">
        <f>IF(MDQ!$W15=5,
IF(ErfassungMDQ!DW12="a",5,
IF(ErfassungMDQ!DW12="b",4,
IF(ErfassungMDQ!DW12="c",3,
IF(ErfassungMDQ!DW12="d",2,
IF(ErfassungMDQ!DW12="e",1))))),
IF(MDQ!$W15=1,
IF(ErfassungMDQ!DW12="a",1,
IF(ErfassungMDQ!DW12="b",2,
IF(ErfassungMDQ!DW12="c",3,
IF(ErfassungMDQ!DW12="d",4,
IF(ErfassungMDQ!DW12="e",5))))),0))</f>
        <v>0</v>
      </c>
      <c r="DX12" s="277" t="b">
        <f>IF(MDQ!$W15=5,
IF(ErfassungMDQ!DX12="a",5,
IF(ErfassungMDQ!DX12="b",4,
IF(ErfassungMDQ!DX12="c",3,
IF(ErfassungMDQ!DX12="d",2,
IF(ErfassungMDQ!DX12="e",1))))),
IF(MDQ!$W15=1,
IF(ErfassungMDQ!DX12="a",1,
IF(ErfassungMDQ!DX12="b",2,
IF(ErfassungMDQ!DX12="c",3,
IF(ErfassungMDQ!DX12="d",4,
IF(ErfassungMDQ!DX12="e",5))))),0))</f>
        <v>0</v>
      </c>
      <c r="DY12" s="278" t="b">
        <f>IF(MDQ!$W15=5,
IF(ErfassungMDQ!DY12="a",5,
IF(ErfassungMDQ!DY12="b",4,
IF(ErfassungMDQ!DY12="c",3,
IF(ErfassungMDQ!DY12="d",2,
IF(ErfassungMDQ!DY12="e",1))))),
IF(MDQ!$W15=1,
IF(ErfassungMDQ!DY12="a",1,
IF(ErfassungMDQ!DY12="b",2,
IF(ErfassungMDQ!DY12="c",3,
IF(ErfassungMDQ!DY12="d",4,
IF(ErfassungMDQ!DY12="e",5))))),0))</f>
        <v>0</v>
      </c>
      <c r="DZ12" s="277" t="b">
        <f>IF(MDQ!$W15=5,
IF(ErfassungMDQ!DZ12="a",5,
IF(ErfassungMDQ!DZ12="b",4,
IF(ErfassungMDQ!DZ12="c",3,
IF(ErfassungMDQ!DZ12="d",2,
IF(ErfassungMDQ!DZ12="e",1))))),
IF(MDQ!$W15=1,
IF(ErfassungMDQ!DZ12="a",1,
IF(ErfassungMDQ!DZ12="b",2,
IF(ErfassungMDQ!DZ12="c",3,
IF(ErfassungMDQ!DZ12="d",4,
IF(ErfassungMDQ!DZ12="e",5))))),0))</f>
        <v>0</v>
      </c>
      <c r="EA12" s="278" t="b">
        <f>IF(MDQ!$W15=5,
IF(ErfassungMDQ!EA12="a",5,
IF(ErfassungMDQ!EA12="b",4,
IF(ErfassungMDQ!EA12="c",3,
IF(ErfassungMDQ!EA12="d",2,
IF(ErfassungMDQ!EA12="e",1))))),
IF(MDQ!$W15=1,
IF(ErfassungMDQ!EA12="a",1,
IF(ErfassungMDQ!EA12="b",2,
IF(ErfassungMDQ!EA12="c",3,
IF(ErfassungMDQ!EA12="d",4,
IF(ErfassungMDQ!EA12="e",5))))),0))</f>
        <v>0</v>
      </c>
      <c r="EB12" s="116"/>
      <c r="EC12" s="116"/>
      <c r="ED12" s="116"/>
      <c r="EE12" s="280" t="s">
        <v>694</v>
      </c>
      <c r="EF12" s="116"/>
      <c r="EG12" s="116"/>
      <c r="EH12" s="116"/>
      <c r="EI12" s="116"/>
      <c r="EJ12" s="116"/>
      <c r="EK12" s="116"/>
      <c r="EL12" s="116"/>
      <c r="EM12" s="116"/>
      <c r="EN12" s="116"/>
      <c r="EO12" s="116"/>
      <c r="EP12" s="116"/>
      <c r="EQ12" s="116"/>
      <c r="ER12" s="116"/>
      <c r="ES12" s="116"/>
      <c r="ET12" s="116"/>
      <c r="EU12" s="116"/>
      <c r="EV12" s="116"/>
      <c r="EW12" s="116"/>
      <c r="EX12" s="116"/>
      <c r="EY12" s="116"/>
    </row>
    <row r="13" spans="1:155" ht="12.75" customHeight="1">
      <c r="A13" s="276">
        <v>6</v>
      </c>
      <c r="B13" s="277" t="b">
        <f>IF(MDQ!$W16=5,
IF(ErfassungMDQ!B13="a",5,
IF(ErfassungMDQ!B13="b",4,
IF(ErfassungMDQ!B13="c",3,
IF(ErfassungMDQ!B13="d",2,
IF(ErfassungMDQ!B13="e",1))))),
IF(MDQ!$W16=1,
IF(ErfassungMDQ!B13="a",1,
IF(ErfassungMDQ!B13="b",2,
IF(ErfassungMDQ!B13="c",3,
IF(ErfassungMDQ!B13="d",4,
IF(ErfassungMDQ!B13="e",5))))),0))</f>
        <v>0</v>
      </c>
      <c r="C13" s="278" t="b">
        <f>IF(MDQ!$W16=5,
IF(ErfassungMDQ!C13="a",5,
IF(ErfassungMDQ!C13="b",4,
IF(ErfassungMDQ!C13="c",3,
IF(ErfassungMDQ!C13="d",2,
IF(ErfassungMDQ!C13="e",1))))),
IF(MDQ!$W16=1,
IF(ErfassungMDQ!C13="a",1,
IF(ErfassungMDQ!C13="b",2,
IF(ErfassungMDQ!C13="c",3,
IF(ErfassungMDQ!C13="d",4,
IF(ErfassungMDQ!C13="e",5))))),0))</f>
        <v>0</v>
      </c>
      <c r="D13" s="277" t="b">
        <f>IF(MDQ!$W16=5,
IF(ErfassungMDQ!D13="a",5,
IF(ErfassungMDQ!D13="b",4,
IF(ErfassungMDQ!D13="c",3,
IF(ErfassungMDQ!D13="d",2,
IF(ErfassungMDQ!D13="e",1))))),
IF(MDQ!$W16=1,
IF(ErfassungMDQ!D13="a",1,
IF(ErfassungMDQ!D13="b",2,
IF(ErfassungMDQ!D13="c",3,
IF(ErfassungMDQ!D13="d",4,
IF(ErfassungMDQ!D13="e",5))))),0))</f>
        <v>0</v>
      </c>
      <c r="E13" s="278" t="b">
        <f>IF(MDQ!$W16=5,
IF(ErfassungMDQ!E13="a",5,
IF(ErfassungMDQ!E13="b",4,
IF(ErfassungMDQ!E13="c",3,
IF(ErfassungMDQ!E13="d",2,
IF(ErfassungMDQ!E13="e",1))))),
IF(MDQ!$W16=1,
IF(ErfassungMDQ!E13="a",1,
IF(ErfassungMDQ!E13="b",2,
IF(ErfassungMDQ!E13="c",3,
IF(ErfassungMDQ!E13="d",4,
IF(ErfassungMDQ!E13="e",5))))),0))</f>
        <v>0</v>
      </c>
      <c r="F13" s="277" t="b">
        <f>IF(MDQ!$W16=5,
IF(ErfassungMDQ!F13="a",5,
IF(ErfassungMDQ!F13="b",4,
IF(ErfassungMDQ!F13="c",3,
IF(ErfassungMDQ!F13="d",2,
IF(ErfassungMDQ!F13="e",1))))),
IF(MDQ!$W16=1,
IF(ErfassungMDQ!F13="a",1,
IF(ErfassungMDQ!F13="b",2,
IF(ErfassungMDQ!F13="c",3,
IF(ErfassungMDQ!F13="d",4,
IF(ErfassungMDQ!F13="e",5))))),0))</f>
        <v>0</v>
      </c>
      <c r="G13" s="278" t="b">
        <f>IF(MDQ!$W16=5,
IF(ErfassungMDQ!G13="a",5,
IF(ErfassungMDQ!G13="b",4,
IF(ErfassungMDQ!G13="c",3,
IF(ErfassungMDQ!G13="d",2,
IF(ErfassungMDQ!G13="e",1))))),
IF(MDQ!$W16=1,
IF(ErfassungMDQ!G13="a",1,
IF(ErfassungMDQ!G13="b",2,
IF(ErfassungMDQ!G13="c",3,
IF(ErfassungMDQ!G13="d",4,
IF(ErfassungMDQ!G13="e",5))))),0))</f>
        <v>0</v>
      </c>
      <c r="H13" s="277" t="b">
        <f>IF(MDQ!$W16=5,
IF(ErfassungMDQ!H13="a",5,
IF(ErfassungMDQ!H13="b",4,
IF(ErfassungMDQ!H13="c",3,
IF(ErfassungMDQ!H13="d",2,
IF(ErfassungMDQ!H13="e",1))))),
IF(MDQ!$W16=1,
IF(ErfassungMDQ!H13="a",1,
IF(ErfassungMDQ!H13="b",2,
IF(ErfassungMDQ!H13="c",3,
IF(ErfassungMDQ!H13="d",4,
IF(ErfassungMDQ!H13="e",5))))),0))</f>
        <v>0</v>
      </c>
      <c r="I13" s="278" t="b">
        <f>IF(MDQ!$W16=5,
IF(ErfassungMDQ!I13="a",5,
IF(ErfassungMDQ!I13="b",4,
IF(ErfassungMDQ!I13="c",3,
IF(ErfassungMDQ!I13="d",2,
IF(ErfassungMDQ!I13="e",1))))),
IF(MDQ!$W16=1,
IF(ErfassungMDQ!I13="a",1,
IF(ErfassungMDQ!I13="b",2,
IF(ErfassungMDQ!I13="c",3,
IF(ErfassungMDQ!I13="d",4,
IF(ErfassungMDQ!I13="e",5))))),0))</f>
        <v>0</v>
      </c>
      <c r="J13" s="277" t="b">
        <f>IF(MDQ!$W16=5,
IF(ErfassungMDQ!J13="a",5,
IF(ErfassungMDQ!J13="b",4,
IF(ErfassungMDQ!J13="c",3,
IF(ErfassungMDQ!J13="d",2,
IF(ErfassungMDQ!J13="e",1))))),
IF(MDQ!$W16=1,
IF(ErfassungMDQ!J13="a",1,
IF(ErfassungMDQ!J13="b",2,
IF(ErfassungMDQ!J13="c",3,
IF(ErfassungMDQ!J13="d",4,
IF(ErfassungMDQ!J13="e",5))))),0))</f>
        <v>0</v>
      </c>
      <c r="K13" s="278" t="b">
        <f>IF(MDQ!$W16=5,
IF(ErfassungMDQ!K13="a",5,
IF(ErfassungMDQ!K13="b",4,
IF(ErfassungMDQ!K13="c",3,
IF(ErfassungMDQ!K13="d",2,
IF(ErfassungMDQ!K13="e",1))))),
IF(MDQ!$W16=1,
IF(ErfassungMDQ!K13="a",1,
IF(ErfassungMDQ!K13="b",2,
IF(ErfassungMDQ!K13="c",3,
IF(ErfassungMDQ!K13="d",4,
IF(ErfassungMDQ!K13="e",5))))),0))</f>
        <v>0</v>
      </c>
      <c r="L13" s="277" t="b">
        <f>IF(MDQ!$W16=5,
IF(ErfassungMDQ!L13="a",5,
IF(ErfassungMDQ!L13="b",4,
IF(ErfassungMDQ!L13="c",3,
IF(ErfassungMDQ!L13="d",2,
IF(ErfassungMDQ!L13="e",1))))),
IF(MDQ!$W16=1,
IF(ErfassungMDQ!L13="a",1,
IF(ErfassungMDQ!L13="b",2,
IF(ErfassungMDQ!L13="c",3,
IF(ErfassungMDQ!L13="d",4,
IF(ErfassungMDQ!L13="e",5))))),0))</f>
        <v>0</v>
      </c>
      <c r="M13" s="278" t="b">
        <f>IF(MDQ!$W16=5,
IF(ErfassungMDQ!M13="a",5,
IF(ErfassungMDQ!M13="b",4,
IF(ErfassungMDQ!M13="c",3,
IF(ErfassungMDQ!M13="d",2,
IF(ErfassungMDQ!M13="e",1))))),
IF(MDQ!$W16=1,
IF(ErfassungMDQ!M13="a",1,
IF(ErfassungMDQ!M13="b",2,
IF(ErfassungMDQ!M13="c",3,
IF(ErfassungMDQ!M13="d",4,
IF(ErfassungMDQ!M13="e",5))))),0))</f>
        <v>0</v>
      </c>
      <c r="N13" s="277" t="b">
        <f>IF(MDQ!$W16=5,
IF(ErfassungMDQ!N13="a",5,
IF(ErfassungMDQ!N13="b",4,
IF(ErfassungMDQ!N13="c",3,
IF(ErfassungMDQ!N13="d",2,
IF(ErfassungMDQ!N13="e",1))))),
IF(MDQ!$W16=1,
IF(ErfassungMDQ!N13="a",1,
IF(ErfassungMDQ!N13="b",2,
IF(ErfassungMDQ!N13="c",3,
IF(ErfassungMDQ!N13="d",4,
IF(ErfassungMDQ!N13="e",5))))),0))</f>
        <v>0</v>
      </c>
      <c r="O13" s="278" t="b">
        <f>IF(MDQ!$W16=5,
IF(ErfassungMDQ!O13="a",5,
IF(ErfassungMDQ!O13="b",4,
IF(ErfassungMDQ!O13="c",3,
IF(ErfassungMDQ!O13="d",2,
IF(ErfassungMDQ!O13="e",1))))),
IF(MDQ!$W16=1,
IF(ErfassungMDQ!O13="a",1,
IF(ErfassungMDQ!O13="b",2,
IF(ErfassungMDQ!O13="c",3,
IF(ErfassungMDQ!O13="d",4,
IF(ErfassungMDQ!O13="e",5))))),0))</f>
        <v>0</v>
      </c>
      <c r="P13" s="277" t="b">
        <f>IF(MDQ!$W16=5,
IF(ErfassungMDQ!P13="a",5,
IF(ErfassungMDQ!P13="b",4,
IF(ErfassungMDQ!P13="c",3,
IF(ErfassungMDQ!P13="d",2,
IF(ErfassungMDQ!P13="e",1))))),
IF(MDQ!$W16=1,
IF(ErfassungMDQ!P13="a",1,
IF(ErfassungMDQ!P13="b",2,
IF(ErfassungMDQ!P13="c",3,
IF(ErfassungMDQ!P13="d",4,
IF(ErfassungMDQ!P13="e",5))))),0))</f>
        <v>0</v>
      </c>
      <c r="Q13" s="278" t="b">
        <f>IF(MDQ!$W16=5,
IF(ErfassungMDQ!Q13="a",5,
IF(ErfassungMDQ!Q13="b",4,
IF(ErfassungMDQ!Q13="c",3,
IF(ErfassungMDQ!Q13="d",2,
IF(ErfassungMDQ!Q13="e",1))))),
IF(MDQ!$W16=1,
IF(ErfassungMDQ!Q13="a",1,
IF(ErfassungMDQ!Q13="b",2,
IF(ErfassungMDQ!Q13="c",3,
IF(ErfassungMDQ!Q13="d",4,
IF(ErfassungMDQ!Q13="e",5))))),0))</f>
        <v>0</v>
      </c>
      <c r="R13" s="277" t="b">
        <f>IF(MDQ!$W16=5,
IF(ErfassungMDQ!R13="a",5,
IF(ErfassungMDQ!R13="b",4,
IF(ErfassungMDQ!R13="c",3,
IF(ErfassungMDQ!R13="d",2,
IF(ErfassungMDQ!R13="e",1))))),
IF(MDQ!$W16=1,
IF(ErfassungMDQ!R13="a",1,
IF(ErfassungMDQ!R13="b",2,
IF(ErfassungMDQ!R13="c",3,
IF(ErfassungMDQ!R13="d",4,
IF(ErfassungMDQ!R13="e",5))))),0))</f>
        <v>0</v>
      </c>
      <c r="S13" s="278" t="b">
        <f>IF(MDQ!$W16=5,
IF(ErfassungMDQ!S13="a",5,
IF(ErfassungMDQ!S13="b",4,
IF(ErfassungMDQ!S13="c",3,
IF(ErfassungMDQ!S13="d",2,
IF(ErfassungMDQ!S13="e",1))))),
IF(MDQ!$W16=1,
IF(ErfassungMDQ!S13="a",1,
IF(ErfassungMDQ!S13="b",2,
IF(ErfassungMDQ!S13="c",3,
IF(ErfassungMDQ!S13="d",4,
IF(ErfassungMDQ!S13="e",5))))),0))</f>
        <v>0</v>
      </c>
      <c r="T13" s="277" t="b">
        <f>IF(MDQ!$W16=5,
IF(ErfassungMDQ!T13="a",5,
IF(ErfassungMDQ!T13="b",4,
IF(ErfassungMDQ!T13="c",3,
IF(ErfassungMDQ!T13="d",2,
IF(ErfassungMDQ!T13="e",1))))),
IF(MDQ!$W16=1,
IF(ErfassungMDQ!T13="a",1,
IF(ErfassungMDQ!T13="b",2,
IF(ErfassungMDQ!T13="c",3,
IF(ErfassungMDQ!T13="d",4,
IF(ErfassungMDQ!T13="e",5))))),0))</f>
        <v>0</v>
      </c>
      <c r="U13" s="278" t="b">
        <f>IF(MDQ!$W16=5,
IF(ErfassungMDQ!U13="a",5,
IF(ErfassungMDQ!U13="b",4,
IF(ErfassungMDQ!U13="c",3,
IF(ErfassungMDQ!U13="d",2,
IF(ErfassungMDQ!U13="e",1))))),
IF(MDQ!$W16=1,
IF(ErfassungMDQ!U13="a",1,
IF(ErfassungMDQ!U13="b",2,
IF(ErfassungMDQ!U13="c",3,
IF(ErfassungMDQ!U13="d",4,
IF(ErfassungMDQ!U13="e",5))))),0))</f>
        <v>0</v>
      </c>
      <c r="V13" s="277" t="b">
        <f>IF(MDQ!$W16=5,
IF(ErfassungMDQ!V13="a",5,
IF(ErfassungMDQ!V13="b",4,
IF(ErfassungMDQ!V13="c",3,
IF(ErfassungMDQ!V13="d",2,
IF(ErfassungMDQ!V13="e",1))))),
IF(MDQ!$W16=1,
IF(ErfassungMDQ!V13="a",1,
IF(ErfassungMDQ!V13="b",2,
IF(ErfassungMDQ!V13="c",3,
IF(ErfassungMDQ!V13="d",4,
IF(ErfassungMDQ!V13="e",5))))),0))</f>
        <v>0</v>
      </c>
      <c r="W13" s="278" t="b">
        <f>IF(MDQ!$W16=5,
IF(ErfassungMDQ!W13="a",5,
IF(ErfassungMDQ!W13="b",4,
IF(ErfassungMDQ!W13="c",3,
IF(ErfassungMDQ!W13="d",2,
IF(ErfassungMDQ!W13="e",1))))),
IF(MDQ!$W16=1,
IF(ErfassungMDQ!W13="a",1,
IF(ErfassungMDQ!W13="b",2,
IF(ErfassungMDQ!W13="c",3,
IF(ErfassungMDQ!W13="d",4,
IF(ErfassungMDQ!W13="e",5))))),0))</f>
        <v>0</v>
      </c>
      <c r="X13" s="277" t="b">
        <f>IF(MDQ!$W16=5,
IF(ErfassungMDQ!X13="a",5,
IF(ErfassungMDQ!X13="b",4,
IF(ErfassungMDQ!X13="c",3,
IF(ErfassungMDQ!X13="d",2,
IF(ErfassungMDQ!X13="e",1))))),
IF(MDQ!$W16=1,
IF(ErfassungMDQ!X13="a",1,
IF(ErfassungMDQ!X13="b",2,
IF(ErfassungMDQ!X13="c",3,
IF(ErfassungMDQ!X13="d",4,
IF(ErfassungMDQ!X13="e",5))))),0))</f>
        <v>0</v>
      </c>
      <c r="Y13" s="278" t="b">
        <f>IF(MDQ!$W16=5,
IF(ErfassungMDQ!Y13="a",5,
IF(ErfassungMDQ!Y13="b",4,
IF(ErfassungMDQ!Y13="c",3,
IF(ErfassungMDQ!Y13="d",2,
IF(ErfassungMDQ!Y13="e",1))))),
IF(MDQ!$W16=1,
IF(ErfassungMDQ!Y13="a",1,
IF(ErfassungMDQ!Y13="b",2,
IF(ErfassungMDQ!Y13="c",3,
IF(ErfassungMDQ!Y13="d",4,
IF(ErfassungMDQ!Y13="e",5))))),0))</f>
        <v>0</v>
      </c>
      <c r="Z13" s="277" t="b">
        <f>IF(MDQ!$W16=5,
IF(ErfassungMDQ!Z13="a",5,
IF(ErfassungMDQ!Z13="b",4,
IF(ErfassungMDQ!Z13="c",3,
IF(ErfassungMDQ!Z13="d",2,
IF(ErfassungMDQ!Z13="e",1))))),
IF(MDQ!$W16=1,
IF(ErfassungMDQ!Z13="a",1,
IF(ErfassungMDQ!Z13="b",2,
IF(ErfassungMDQ!Z13="c",3,
IF(ErfassungMDQ!Z13="d",4,
IF(ErfassungMDQ!Z13="e",5))))),0))</f>
        <v>0</v>
      </c>
      <c r="AA13" s="278" t="b">
        <f>IF(MDQ!$W16=5,
IF(ErfassungMDQ!AA13="a",5,
IF(ErfassungMDQ!AA13="b",4,
IF(ErfassungMDQ!AA13="c",3,
IF(ErfassungMDQ!AA13="d",2,
IF(ErfassungMDQ!AA13="e",1))))),
IF(MDQ!$W16=1,
IF(ErfassungMDQ!AA13="a",1,
IF(ErfassungMDQ!AA13="b",2,
IF(ErfassungMDQ!AA13="c",3,
IF(ErfassungMDQ!AA13="d",4,
IF(ErfassungMDQ!AA13="e",5))))),0))</f>
        <v>0</v>
      </c>
      <c r="AB13" s="277" t="b">
        <f>IF(MDQ!$W16=5,
IF(ErfassungMDQ!AB13="a",5,
IF(ErfassungMDQ!AB13="b",4,
IF(ErfassungMDQ!AB13="c",3,
IF(ErfassungMDQ!AB13="d",2,
IF(ErfassungMDQ!AB13="e",1))))),
IF(MDQ!$W16=1,
IF(ErfassungMDQ!AB13="a",1,
IF(ErfassungMDQ!AB13="b",2,
IF(ErfassungMDQ!AB13="c",3,
IF(ErfassungMDQ!AB13="d",4,
IF(ErfassungMDQ!AB13="e",5))))),0))</f>
        <v>0</v>
      </c>
      <c r="AC13" s="278" t="b">
        <f>IF(MDQ!$W16=5,
IF(ErfassungMDQ!AC13="a",5,
IF(ErfassungMDQ!AC13="b",4,
IF(ErfassungMDQ!AC13="c",3,
IF(ErfassungMDQ!AC13="d",2,
IF(ErfassungMDQ!AC13="e",1))))),
IF(MDQ!$W16=1,
IF(ErfassungMDQ!AC13="a",1,
IF(ErfassungMDQ!AC13="b",2,
IF(ErfassungMDQ!AC13="c",3,
IF(ErfassungMDQ!AC13="d",4,
IF(ErfassungMDQ!AC13="e",5))))),0))</f>
        <v>0</v>
      </c>
      <c r="AD13" s="277" t="b">
        <f>IF(MDQ!$W16=5,
IF(ErfassungMDQ!AD13="a",5,
IF(ErfassungMDQ!AD13="b",4,
IF(ErfassungMDQ!AD13="c",3,
IF(ErfassungMDQ!AD13="d",2,
IF(ErfassungMDQ!AD13="e",1))))),
IF(MDQ!$W16=1,
IF(ErfassungMDQ!AD13="a",1,
IF(ErfassungMDQ!AD13="b",2,
IF(ErfassungMDQ!AD13="c",3,
IF(ErfassungMDQ!AD13="d",4,
IF(ErfassungMDQ!AD13="e",5))))),0))</f>
        <v>0</v>
      </c>
      <c r="AE13" s="278" t="b">
        <f>IF(MDQ!$W16=5,
IF(ErfassungMDQ!AE13="a",5,
IF(ErfassungMDQ!AE13="b",4,
IF(ErfassungMDQ!AE13="c",3,
IF(ErfassungMDQ!AE13="d",2,
IF(ErfassungMDQ!AE13="e",1))))),
IF(MDQ!$W16=1,
IF(ErfassungMDQ!AE13="a",1,
IF(ErfassungMDQ!AE13="b",2,
IF(ErfassungMDQ!AE13="c",3,
IF(ErfassungMDQ!AE13="d",4,
IF(ErfassungMDQ!AE13="e",5))))),0))</f>
        <v>0</v>
      </c>
      <c r="AF13" s="277" t="b">
        <f>IF(MDQ!$W16=5,
IF(ErfassungMDQ!AF13="a",5,
IF(ErfassungMDQ!AF13="b",4,
IF(ErfassungMDQ!AF13="c",3,
IF(ErfassungMDQ!AF13="d",2,
IF(ErfassungMDQ!AF13="e",1))))),
IF(MDQ!$W16=1,
IF(ErfassungMDQ!AF13="a",1,
IF(ErfassungMDQ!AF13="b",2,
IF(ErfassungMDQ!AF13="c",3,
IF(ErfassungMDQ!AF13="d",4,
IF(ErfassungMDQ!AF13="e",5))))),0))</f>
        <v>0</v>
      </c>
      <c r="AG13" s="278" t="b">
        <f>IF(MDQ!$W16=5,
IF(ErfassungMDQ!AG13="a",5,
IF(ErfassungMDQ!AG13="b",4,
IF(ErfassungMDQ!AG13="c",3,
IF(ErfassungMDQ!AG13="d",2,
IF(ErfassungMDQ!AG13="e",1))))),
IF(MDQ!$W16=1,
IF(ErfassungMDQ!AG13="a",1,
IF(ErfassungMDQ!AG13="b",2,
IF(ErfassungMDQ!AG13="c",3,
IF(ErfassungMDQ!AG13="d",4,
IF(ErfassungMDQ!AG13="e",5))))),0))</f>
        <v>0</v>
      </c>
      <c r="AH13" s="277" t="b">
        <f>IF(MDQ!$W16=5,
IF(ErfassungMDQ!AH13="a",5,
IF(ErfassungMDQ!AH13="b",4,
IF(ErfassungMDQ!AH13="c",3,
IF(ErfassungMDQ!AH13="d",2,
IF(ErfassungMDQ!AH13="e",1))))),
IF(MDQ!$W16=1,
IF(ErfassungMDQ!AH13="a",1,
IF(ErfassungMDQ!AH13="b",2,
IF(ErfassungMDQ!AH13="c",3,
IF(ErfassungMDQ!AH13="d",4,
IF(ErfassungMDQ!AH13="e",5))))),0))</f>
        <v>0</v>
      </c>
      <c r="AI13" s="278" t="b">
        <f>IF(MDQ!$W16=5,
IF(ErfassungMDQ!AI13="a",5,
IF(ErfassungMDQ!AI13="b",4,
IF(ErfassungMDQ!AI13="c",3,
IF(ErfassungMDQ!AI13="d",2,
IF(ErfassungMDQ!AI13="e",1))))),
IF(MDQ!$W16=1,
IF(ErfassungMDQ!AI13="a",1,
IF(ErfassungMDQ!AI13="b",2,
IF(ErfassungMDQ!AI13="c",3,
IF(ErfassungMDQ!AI13="d",4,
IF(ErfassungMDQ!AI13="e",5))))),0))</f>
        <v>0</v>
      </c>
      <c r="AJ13" s="277" t="b">
        <f>IF(MDQ!$W16=5,
IF(ErfassungMDQ!AJ13="a",5,
IF(ErfassungMDQ!AJ13="b",4,
IF(ErfassungMDQ!AJ13="c",3,
IF(ErfassungMDQ!AJ13="d",2,
IF(ErfassungMDQ!AJ13="e",1))))),
IF(MDQ!$W16=1,
IF(ErfassungMDQ!AJ13="a",1,
IF(ErfassungMDQ!AJ13="b",2,
IF(ErfassungMDQ!AJ13="c",3,
IF(ErfassungMDQ!AJ13="d",4,
IF(ErfassungMDQ!AJ13="e",5))))),0))</f>
        <v>0</v>
      </c>
      <c r="AK13" s="278" t="b">
        <f>IF(MDQ!$W16=5,
IF(ErfassungMDQ!AK13="a",5,
IF(ErfassungMDQ!AK13="b",4,
IF(ErfassungMDQ!AK13="c",3,
IF(ErfassungMDQ!AK13="d",2,
IF(ErfassungMDQ!AK13="e",1))))),
IF(MDQ!$W16=1,
IF(ErfassungMDQ!AK13="a",1,
IF(ErfassungMDQ!AK13="b",2,
IF(ErfassungMDQ!AK13="c",3,
IF(ErfassungMDQ!AK13="d",4,
IF(ErfassungMDQ!AK13="e",5))))),0))</f>
        <v>0</v>
      </c>
      <c r="AL13" s="277" t="b">
        <f>IF(MDQ!$W16=5,
IF(ErfassungMDQ!AL13="a",5,
IF(ErfassungMDQ!AL13="b",4,
IF(ErfassungMDQ!AL13="c",3,
IF(ErfassungMDQ!AL13="d",2,
IF(ErfassungMDQ!AL13="e",1))))),
IF(MDQ!$W16=1,
IF(ErfassungMDQ!AL13="a",1,
IF(ErfassungMDQ!AL13="b",2,
IF(ErfassungMDQ!AL13="c",3,
IF(ErfassungMDQ!AL13="d",4,
IF(ErfassungMDQ!AL13="e",5))))),0))</f>
        <v>0</v>
      </c>
      <c r="AM13" s="278" t="b">
        <f>IF(MDQ!$W16=5,
IF(ErfassungMDQ!AM13="a",5,
IF(ErfassungMDQ!AM13="b",4,
IF(ErfassungMDQ!AM13="c",3,
IF(ErfassungMDQ!AM13="d",2,
IF(ErfassungMDQ!AM13="e",1))))),
IF(MDQ!$W16=1,
IF(ErfassungMDQ!AM13="a",1,
IF(ErfassungMDQ!AM13="b",2,
IF(ErfassungMDQ!AM13="c",3,
IF(ErfassungMDQ!AM13="d",4,
IF(ErfassungMDQ!AM13="e",5))))),0))</f>
        <v>0</v>
      </c>
      <c r="AN13" s="277" t="b">
        <f>IF(MDQ!$W16=5,
IF(ErfassungMDQ!AN13="a",5,
IF(ErfassungMDQ!AN13="b",4,
IF(ErfassungMDQ!AN13="c",3,
IF(ErfassungMDQ!AN13="d",2,
IF(ErfassungMDQ!AN13="e",1))))),
IF(MDQ!$W16=1,
IF(ErfassungMDQ!AN13="a",1,
IF(ErfassungMDQ!AN13="b",2,
IF(ErfassungMDQ!AN13="c",3,
IF(ErfassungMDQ!AN13="d",4,
IF(ErfassungMDQ!AN13="e",5))))),0))</f>
        <v>0</v>
      </c>
      <c r="AO13" s="278" t="b">
        <f>IF(MDQ!$W16=5,
IF(ErfassungMDQ!AO13="a",5,
IF(ErfassungMDQ!AO13="b",4,
IF(ErfassungMDQ!AO13="c",3,
IF(ErfassungMDQ!AO13="d",2,
IF(ErfassungMDQ!AO13="e",1))))),
IF(MDQ!$W16=1,
IF(ErfassungMDQ!AO13="a",1,
IF(ErfassungMDQ!AO13="b",2,
IF(ErfassungMDQ!AO13="c",3,
IF(ErfassungMDQ!AO13="d",4,
IF(ErfassungMDQ!AO13="e",5))))),0))</f>
        <v>0</v>
      </c>
      <c r="AP13" s="277" t="b">
        <f>IF(MDQ!$W16=5,
IF(ErfassungMDQ!AP13="a",5,
IF(ErfassungMDQ!AP13="b",4,
IF(ErfassungMDQ!AP13="c",3,
IF(ErfassungMDQ!AP13="d",2,
IF(ErfassungMDQ!AP13="e",1))))),
IF(MDQ!$W16=1,
IF(ErfassungMDQ!AP13="a",1,
IF(ErfassungMDQ!AP13="b",2,
IF(ErfassungMDQ!AP13="c",3,
IF(ErfassungMDQ!AP13="d",4,
IF(ErfassungMDQ!AP13="e",5))))),0))</f>
        <v>0</v>
      </c>
      <c r="AQ13" s="278" t="b">
        <f>IF(MDQ!$W16=5,
IF(ErfassungMDQ!AQ13="a",5,
IF(ErfassungMDQ!AQ13="b",4,
IF(ErfassungMDQ!AQ13="c",3,
IF(ErfassungMDQ!AQ13="d",2,
IF(ErfassungMDQ!AQ13="e",1))))),
IF(MDQ!$W16=1,
IF(ErfassungMDQ!AQ13="a",1,
IF(ErfassungMDQ!AQ13="b",2,
IF(ErfassungMDQ!AQ13="c",3,
IF(ErfassungMDQ!AQ13="d",4,
IF(ErfassungMDQ!AQ13="e",5))))),0))</f>
        <v>0</v>
      </c>
      <c r="AR13" s="277" t="b">
        <f>IF(MDQ!$W16=5,
IF(ErfassungMDQ!AR13="a",5,
IF(ErfassungMDQ!AR13="b",4,
IF(ErfassungMDQ!AR13="c",3,
IF(ErfassungMDQ!AR13="d",2,
IF(ErfassungMDQ!AR13="e",1))))),
IF(MDQ!$W16=1,
IF(ErfassungMDQ!AR13="a",1,
IF(ErfassungMDQ!AR13="b",2,
IF(ErfassungMDQ!AR13="c",3,
IF(ErfassungMDQ!AR13="d",4,
IF(ErfassungMDQ!AR13="e",5))))),0))</f>
        <v>0</v>
      </c>
      <c r="AS13" s="278" t="b">
        <f>IF(MDQ!$W16=5,
IF(ErfassungMDQ!AS13="a",5,
IF(ErfassungMDQ!AS13="b",4,
IF(ErfassungMDQ!AS13="c",3,
IF(ErfassungMDQ!AS13="d",2,
IF(ErfassungMDQ!AS13="e",1))))),
IF(MDQ!$W16=1,
IF(ErfassungMDQ!AS13="a",1,
IF(ErfassungMDQ!AS13="b",2,
IF(ErfassungMDQ!AS13="c",3,
IF(ErfassungMDQ!AS13="d",4,
IF(ErfassungMDQ!AS13="e",5))))),0))</f>
        <v>0</v>
      </c>
      <c r="AT13" s="277" t="b">
        <f>IF(MDQ!$W16=5,
IF(ErfassungMDQ!AT13="a",5,
IF(ErfassungMDQ!AT13="b",4,
IF(ErfassungMDQ!AT13="c",3,
IF(ErfassungMDQ!AT13="d",2,
IF(ErfassungMDQ!AT13="e",1))))),
IF(MDQ!$W16=1,
IF(ErfassungMDQ!AT13="a",1,
IF(ErfassungMDQ!AT13="b",2,
IF(ErfassungMDQ!AT13="c",3,
IF(ErfassungMDQ!AT13="d",4,
IF(ErfassungMDQ!AT13="e",5))))),0))</f>
        <v>0</v>
      </c>
      <c r="AU13" s="278" t="b">
        <f>IF(MDQ!$W16=5,
IF(ErfassungMDQ!AU13="a",5,
IF(ErfassungMDQ!AU13="b",4,
IF(ErfassungMDQ!AU13="c",3,
IF(ErfassungMDQ!AU13="d",2,
IF(ErfassungMDQ!AU13="e",1))))),
IF(MDQ!$W16=1,
IF(ErfassungMDQ!AU13="a",1,
IF(ErfassungMDQ!AU13="b",2,
IF(ErfassungMDQ!AU13="c",3,
IF(ErfassungMDQ!AU13="d",4,
IF(ErfassungMDQ!AU13="e",5))))),0))</f>
        <v>0</v>
      </c>
      <c r="AV13" s="277" t="b">
        <f>IF(MDQ!$W16=5,
IF(ErfassungMDQ!AV13="a",5,
IF(ErfassungMDQ!AV13="b",4,
IF(ErfassungMDQ!AV13="c",3,
IF(ErfassungMDQ!AV13="d",2,
IF(ErfassungMDQ!AV13="e",1))))),
IF(MDQ!$W16=1,
IF(ErfassungMDQ!AV13="a",1,
IF(ErfassungMDQ!AV13="b",2,
IF(ErfassungMDQ!AV13="c",3,
IF(ErfassungMDQ!AV13="d",4,
IF(ErfassungMDQ!AV13="e",5))))),0))</f>
        <v>0</v>
      </c>
      <c r="AW13" s="278" t="b">
        <f>IF(MDQ!$W16=5,
IF(ErfassungMDQ!AW13="a",5,
IF(ErfassungMDQ!AW13="b",4,
IF(ErfassungMDQ!AW13="c",3,
IF(ErfassungMDQ!AW13="d",2,
IF(ErfassungMDQ!AW13="e",1))))),
IF(MDQ!$W16=1,
IF(ErfassungMDQ!AW13="a",1,
IF(ErfassungMDQ!AW13="b",2,
IF(ErfassungMDQ!AW13="c",3,
IF(ErfassungMDQ!AW13="d",4,
IF(ErfassungMDQ!AW13="e",5))))),0))</f>
        <v>0</v>
      </c>
      <c r="AX13" s="277" t="b">
        <f>IF(MDQ!$W16=5,
IF(ErfassungMDQ!AX13="a",5,
IF(ErfassungMDQ!AX13="b",4,
IF(ErfassungMDQ!AX13="c",3,
IF(ErfassungMDQ!AX13="d",2,
IF(ErfassungMDQ!AX13="e",1))))),
IF(MDQ!$W16=1,
IF(ErfassungMDQ!AX13="a",1,
IF(ErfassungMDQ!AX13="b",2,
IF(ErfassungMDQ!AX13="c",3,
IF(ErfassungMDQ!AX13="d",4,
IF(ErfassungMDQ!AX13="e",5))))),0))</f>
        <v>0</v>
      </c>
      <c r="AY13" s="278" t="b">
        <f>IF(MDQ!$W16=5,
IF(ErfassungMDQ!AY13="a",5,
IF(ErfassungMDQ!AY13="b",4,
IF(ErfassungMDQ!AY13="c",3,
IF(ErfassungMDQ!AY13="d",2,
IF(ErfassungMDQ!AY13="e",1))))),
IF(MDQ!$W16=1,
IF(ErfassungMDQ!AY13="a",1,
IF(ErfassungMDQ!AY13="b",2,
IF(ErfassungMDQ!AY13="c",3,
IF(ErfassungMDQ!AY13="d",4,
IF(ErfassungMDQ!AY13="e",5))))),0))</f>
        <v>0</v>
      </c>
      <c r="AZ13" s="277" t="b">
        <f>IF(MDQ!$W16=5,
IF(ErfassungMDQ!AZ13="a",5,
IF(ErfassungMDQ!AZ13="b",4,
IF(ErfassungMDQ!AZ13="c",3,
IF(ErfassungMDQ!AZ13="d",2,
IF(ErfassungMDQ!AZ13="e",1))))),
IF(MDQ!$W16=1,
IF(ErfassungMDQ!AZ13="a",1,
IF(ErfassungMDQ!AZ13="b",2,
IF(ErfassungMDQ!AZ13="c",3,
IF(ErfassungMDQ!AZ13="d",4,
IF(ErfassungMDQ!AZ13="e",5))))),0))</f>
        <v>0</v>
      </c>
      <c r="BA13" s="278" t="b">
        <f>IF(MDQ!$W16=5,
IF(ErfassungMDQ!BA13="a",5,
IF(ErfassungMDQ!BA13="b",4,
IF(ErfassungMDQ!BA13="c",3,
IF(ErfassungMDQ!BA13="d",2,
IF(ErfassungMDQ!BA13="e",1))))),
IF(MDQ!$W16=1,
IF(ErfassungMDQ!BA13="a",1,
IF(ErfassungMDQ!BA13="b",2,
IF(ErfassungMDQ!BA13="c",3,
IF(ErfassungMDQ!BA13="d",4,
IF(ErfassungMDQ!BA13="e",5))))),0))</f>
        <v>0</v>
      </c>
      <c r="BB13" s="277" t="b">
        <f>IF(MDQ!$W16=5,
IF(ErfassungMDQ!BB13="a",5,
IF(ErfassungMDQ!BB13="b",4,
IF(ErfassungMDQ!BB13="c",3,
IF(ErfassungMDQ!BB13="d",2,
IF(ErfassungMDQ!BB13="e",1))))),
IF(MDQ!$W16=1,
IF(ErfassungMDQ!BB13="a",1,
IF(ErfassungMDQ!BB13="b",2,
IF(ErfassungMDQ!BB13="c",3,
IF(ErfassungMDQ!BB13="d",4,
IF(ErfassungMDQ!BB13="e",5))))),0))</f>
        <v>0</v>
      </c>
      <c r="BC13" s="278" t="b">
        <f>IF(MDQ!$W16=5,
IF(ErfassungMDQ!BC13="a",5,
IF(ErfassungMDQ!BC13="b",4,
IF(ErfassungMDQ!BC13="c",3,
IF(ErfassungMDQ!BC13="d",2,
IF(ErfassungMDQ!BC13="e",1))))),
IF(MDQ!$W16=1,
IF(ErfassungMDQ!BC13="a",1,
IF(ErfassungMDQ!BC13="b",2,
IF(ErfassungMDQ!BC13="c",3,
IF(ErfassungMDQ!BC13="d",4,
IF(ErfassungMDQ!BC13="e",5))))),0))</f>
        <v>0</v>
      </c>
      <c r="BD13" s="277" t="b">
        <f>IF(MDQ!$W16=5,
IF(ErfassungMDQ!BD13="a",5,
IF(ErfassungMDQ!BD13="b",4,
IF(ErfassungMDQ!BD13="c",3,
IF(ErfassungMDQ!BD13="d",2,
IF(ErfassungMDQ!BD13="e",1))))),
IF(MDQ!$W16=1,
IF(ErfassungMDQ!BD13="a",1,
IF(ErfassungMDQ!BD13="b",2,
IF(ErfassungMDQ!BD13="c",3,
IF(ErfassungMDQ!BD13="d",4,
IF(ErfassungMDQ!BD13="e",5))))),0))</f>
        <v>0</v>
      </c>
      <c r="BE13" s="278" t="b">
        <f>IF(MDQ!$W16=5,
IF(ErfassungMDQ!BE13="a",5,
IF(ErfassungMDQ!BE13="b",4,
IF(ErfassungMDQ!BE13="c",3,
IF(ErfassungMDQ!BE13="d",2,
IF(ErfassungMDQ!BE13="e",1))))),
IF(MDQ!$W16=1,
IF(ErfassungMDQ!BE13="a",1,
IF(ErfassungMDQ!BE13="b",2,
IF(ErfassungMDQ!BE13="c",3,
IF(ErfassungMDQ!BE13="d",4,
IF(ErfassungMDQ!BE13="e",5))))),0))</f>
        <v>0</v>
      </c>
      <c r="BF13" s="277" t="b">
        <f>IF(MDQ!$W16=5,
IF(ErfassungMDQ!BF13="a",5,
IF(ErfassungMDQ!BF13="b",4,
IF(ErfassungMDQ!BF13="c",3,
IF(ErfassungMDQ!BF13="d",2,
IF(ErfassungMDQ!BF13="e",1))))),
IF(MDQ!$W16=1,
IF(ErfassungMDQ!BF13="a",1,
IF(ErfassungMDQ!BF13="b",2,
IF(ErfassungMDQ!BF13="c",3,
IF(ErfassungMDQ!BF13="d",4,
IF(ErfassungMDQ!BF13="e",5))))),0))</f>
        <v>0</v>
      </c>
      <c r="BG13" s="278" t="b">
        <f>IF(MDQ!$W16=5,
IF(ErfassungMDQ!BG13="a",5,
IF(ErfassungMDQ!BG13="b",4,
IF(ErfassungMDQ!BG13="c",3,
IF(ErfassungMDQ!BG13="d",2,
IF(ErfassungMDQ!BG13="e",1))))),
IF(MDQ!$W16=1,
IF(ErfassungMDQ!BG13="a",1,
IF(ErfassungMDQ!BG13="b",2,
IF(ErfassungMDQ!BG13="c",3,
IF(ErfassungMDQ!BG13="d",4,
IF(ErfassungMDQ!BG13="e",5))))),0))</f>
        <v>0</v>
      </c>
      <c r="BH13" s="277" t="b">
        <f>IF(MDQ!$W16=5,
IF(ErfassungMDQ!BH13="a",5,
IF(ErfassungMDQ!BH13="b",4,
IF(ErfassungMDQ!BH13="c",3,
IF(ErfassungMDQ!BH13="d",2,
IF(ErfassungMDQ!BH13="e",1))))),
IF(MDQ!$W16=1,
IF(ErfassungMDQ!BH13="a",1,
IF(ErfassungMDQ!BH13="b",2,
IF(ErfassungMDQ!BH13="c",3,
IF(ErfassungMDQ!BH13="d",4,
IF(ErfassungMDQ!BH13="e",5))))),0))</f>
        <v>0</v>
      </c>
      <c r="BI13" s="278" t="b">
        <f>IF(MDQ!$W16=5,
IF(ErfassungMDQ!BI13="a",5,
IF(ErfassungMDQ!BI13="b",4,
IF(ErfassungMDQ!BI13="c",3,
IF(ErfassungMDQ!BI13="d",2,
IF(ErfassungMDQ!BI13="e",1))))),
IF(MDQ!$W16=1,
IF(ErfassungMDQ!BI13="a",1,
IF(ErfassungMDQ!BI13="b",2,
IF(ErfassungMDQ!BI13="c",3,
IF(ErfassungMDQ!BI13="d",4,
IF(ErfassungMDQ!BI13="e",5))))),0))</f>
        <v>0</v>
      </c>
      <c r="BJ13" s="277" t="b">
        <f>IF(MDQ!$W16=5,
IF(ErfassungMDQ!BJ13="a",5,
IF(ErfassungMDQ!BJ13="b",4,
IF(ErfassungMDQ!BJ13="c",3,
IF(ErfassungMDQ!BJ13="d",2,
IF(ErfassungMDQ!BJ13="e",1))))),
IF(MDQ!$W16=1,
IF(ErfassungMDQ!BJ13="a",1,
IF(ErfassungMDQ!BJ13="b",2,
IF(ErfassungMDQ!BJ13="c",3,
IF(ErfassungMDQ!BJ13="d",4,
IF(ErfassungMDQ!BJ13="e",5))))),0))</f>
        <v>0</v>
      </c>
      <c r="BK13" s="278" t="b">
        <f>IF(MDQ!$W16=5,
IF(ErfassungMDQ!BK13="a",5,
IF(ErfassungMDQ!BK13="b",4,
IF(ErfassungMDQ!BK13="c",3,
IF(ErfassungMDQ!BK13="d",2,
IF(ErfassungMDQ!BK13="e",1))))),
IF(MDQ!$W16=1,
IF(ErfassungMDQ!BK13="a",1,
IF(ErfassungMDQ!BK13="b",2,
IF(ErfassungMDQ!BK13="c",3,
IF(ErfassungMDQ!BK13="d",4,
IF(ErfassungMDQ!BK13="e",5))))),0))</f>
        <v>0</v>
      </c>
      <c r="BL13" s="277" t="b">
        <f>IF(MDQ!$W16=5,
IF(ErfassungMDQ!BL13="a",5,
IF(ErfassungMDQ!BL13="b",4,
IF(ErfassungMDQ!BL13="c",3,
IF(ErfassungMDQ!BL13="d",2,
IF(ErfassungMDQ!BL13="e",1))))),
IF(MDQ!$W16=1,
IF(ErfassungMDQ!BL13="a",1,
IF(ErfassungMDQ!BL13="b",2,
IF(ErfassungMDQ!BL13="c",3,
IF(ErfassungMDQ!BL13="d",4,
IF(ErfassungMDQ!BL13="e",5))))),0))</f>
        <v>0</v>
      </c>
      <c r="BM13" s="278" t="b">
        <f>IF(MDQ!$W16=5,
IF(ErfassungMDQ!BM13="a",5,
IF(ErfassungMDQ!BM13="b",4,
IF(ErfassungMDQ!BM13="c",3,
IF(ErfassungMDQ!BM13="d",2,
IF(ErfassungMDQ!BM13="e",1))))),
IF(MDQ!$W16=1,
IF(ErfassungMDQ!BM13="a",1,
IF(ErfassungMDQ!BM13="b",2,
IF(ErfassungMDQ!BM13="c",3,
IF(ErfassungMDQ!BM13="d",4,
IF(ErfassungMDQ!BM13="e",5))))),0))</f>
        <v>0</v>
      </c>
      <c r="BN13" s="277" t="b">
        <f>IF(MDQ!$W16=5,
IF(ErfassungMDQ!BN13="a",5,
IF(ErfassungMDQ!BN13="b",4,
IF(ErfassungMDQ!BN13="c",3,
IF(ErfassungMDQ!BN13="d",2,
IF(ErfassungMDQ!BN13="e",1))))),
IF(MDQ!$W16=1,
IF(ErfassungMDQ!BN13="a",1,
IF(ErfassungMDQ!BN13="b",2,
IF(ErfassungMDQ!BN13="c",3,
IF(ErfassungMDQ!BN13="d",4,
IF(ErfassungMDQ!BN13="e",5))))),0))</f>
        <v>0</v>
      </c>
      <c r="BO13" s="278" t="b">
        <f>IF(MDQ!$W16=5,
IF(ErfassungMDQ!BO13="a",5,
IF(ErfassungMDQ!BO13="b",4,
IF(ErfassungMDQ!BO13="c",3,
IF(ErfassungMDQ!BO13="d",2,
IF(ErfassungMDQ!BO13="e",1))))),
IF(MDQ!$W16=1,
IF(ErfassungMDQ!BO13="a",1,
IF(ErfassungMDQ!BO13="b",2,
IF(ErfassungMDQ!BO13="c",3,
IF(ErfassungMDQ!BO13="d",4,
IF(ErfassungMDQ!BO13="e",5))))),0))</f>
        <v>0</v>
      </c>
      <c r="BP13" s="277" t="b">
        <f>IF(MDQ!$W16=5,
IF(ErfassungMDQ!BP13="a",5,
IF(ErfassungMDQ!BP13="b",4,
IF(ErfassungMDQ!BP13="c",3,
IF(ErfassungMDQ!BP13="d",2,
IF(ErfassungMDQ!BP13="e",1))))),
IF(MDQ!$W16=1,
IF(ErfassungMDQ!BP13="a",1,
IF(ErfassungMDQ!BP13="b",2,
IF(ErfassungMDQ!BP13="c",3,
IF(ErfassungMDQ!BP13="d",4,
IF(ErfassungMDQ!BP13="e",5))))),0))</f>
        <v>0</v>
      </c>
      <c r="BQ13" s="278" t="b">
        <f>IF(MDQ!$W16=5,
IF(ErfassungMDQ!BQ13="a",5,
IF(ErfassungMDQ!BQ13="b",4,
IF(ErfassungMDQ!BQ13="c",3,
IF(ErfassungMDQ!BQ13="d",2,
IF(ErfassungMDQ!BQ13="e",1))))),
IF(MDQ!$W16=1,
IF(ErfassungMDQ!BQ13="a",1,
IF(ErfassungMDQ!BQ13="b",2,
IF(ErfassungMDQ!BQ13="c",3,
IF(ErfassungMDQ!BQ13="d",4,
IF(ErfassungMDQ!BQ13="e",5))))),0))</f>
        <v>0</v>
      </c>
      <c r="BR13" s="277" t="b">
        <f>IF(MDQ!$W16=5,
IF(ErfassungMDQ!BR13="a",5,
IF(ErfassungMDQ!BR13="b",4,
IF(ErfassungMDQ!BR13="c",3,
IF(ErfassungMDQ!BR13="d",2,
IF(ErfassungMDQ!BR13="e",1))))),
IF(MDQ!$W16=1,
IF(ErfassungMDQ!BR13="a",1,
IF(ErfassungMDQ!BR13="b",2,
IF(ErfassungMDQ!BR13="c",3,
IF(ErfassungMDQ!BR13="d",4,
IF(ErfassungMDQ!BR13="e",5))))),0))</f>
        <v>0</v>
      </c>
      <c r="BS13" s="278" t="b">
        <f>IF(MDQ!$W16=5,
IF(ErfassungMDQ!BS13="a",5,
IF(ErfassungMDQ!BS13="b",4,
IF(ErfassungMDQ!BS13="c",3,
IF(ErfassungMDQ!BS13="d",2,
IF(ErfassungMDQ!BS13="e",1))))),
IF(MDQ!$W16=1,
IF(ErfassungMDQ!BS13="a",1,
IF(ErfassungMDQ!BS13="b",2,
IF(ErfassungMDQ!BS13="c",3,
IF(ErfassungMDQ!BS13="d",4,
IF(ErfassungMDQ!BS13="e",5))))),0))</f>
        <v>0</v>
      </c>
      <c r="BT13" s="277" t="b">
        <f>IF(MDQ!$W16=5,
IF(ErfassungMDQ!BT13="a",5,
IF(ErfassungMDQ!BT13="b",4,
IF(ErfassungMDQ!BT13="c",3,
IF(ErfassungMDQ!BT13="d",2,
IF(ErfassungMDQ!BT13="e",1))))),
IF(MDQ!$W16=1,
IF(ErfassungMDQ!BT13="a",1,
IF(ErfassungMDQ!BT13="b",2,
IF(ErfassungMDQ!BT13="c",3,
IF(ErfassungMDQ!BT13="d",4,
IF(ErfassungMDQ!BT13="e",5))))),0))</f>
        <v>0</v>
      </c>
      <c r="BU13" s="278" t="b">
        <f>IF(MDQ!$W16=5,
IF(ErfassungMDQ!BU13="a",5,
IF(ErfassungMDQ!BU13="b",4,
IF(ErfassungMDQ!BU13="c",3,
IF(ErfassungMDQ!BU13="d",2,
IF(ErfassungMDQ!BU13="e",1))))),
IF(MDQ!$W16=1,
IF(ErfassungMDQ!BU13="a",1,
IF(ErfassungMDQ!BU13="b",2,
IF(ErfassungMDQ!BU13="c",3,
IF(ErfassungMDQ!BU13="d",4,
IF(ErfassungMDQ!BU13="e",5))))),0))</f>
        <v>0</v>
      </c>
      <c r="BV13" s="277" t="b">
        <f>IF(MDQ!$W16=5,
IF(ErfassungMDQ!BV13="a",5,
IF(ErfassungMDQ!BV13="b",4,
IF(ErfassungMDQ!BV13="c",3,
IF(ErfassungMDQ!BV13="d",2,
IF(ErfassungMDQ!BV13="e",1))))),
IF(MDQ!$W16=1,
IF(ErfassungMDQ!BV13="a",1,
IF(ErfassungMDQ!BV13="b",2,
IF(ErfassungMDQ!BV13="c",3,
IF(ErfassungMDQ!BV13="d",4,
IF(ErfassungMDQ!BV13="e",5))))),0))</f>
        <v>0</v>
      </c>
      <c r="BW13" s="278" t="b">
        <f>IF(MDQ!$W16=5,
IF(ErfassungMDQ!BW13="a",5,
IF(ErfassungMDQ!BW13="b",4,
IF(ErfassungMDQ!BW13="c",3,
IF(ErfassungMDQ!BW13="d",2,
IF(ErfassungMDQ!BW13="e",1))))),
IF(MDQ!$W16=1,
IF(ErfassungMDQ!BW13="a",1,
IF(ErfassungMDQ!BW13="b",2,
IF(ErfassungMDQ!BW13="c",3,
IF(ErfassungMDQ!BW13="d",4,
IF(ErfassungMDQ!BW13="e",5))))),0))</f>
        <v>0</v>
      </c>
      <c r="BX13" s="277" t="b">
        <f>IF(MDQ!$W16=5,
IF(ErfassungMDQ!BX13="a",5,
IF(ErfassungMDQ!BX13="b",4,
IF(ErfassungMDQ!BX13="c",3,
IF(ErfassungMDQ!BX13="d",2,
IF(ErfassungMDQ!BX13="e",1))))),
IF(MDQ!$W16=1,
IF(ErfassungMDQ!BX13="a",1,
IF(ErfassungMDQ!BX13="b",2,
IF(ErfassungMDQ!BX13="c",3,
IF(ErfassungMDQ!BX13="d",4,
IF(ErfassungMDQ!BX13="e",5))))),0))</f>
        <v>0</v>
      </c>
      <c r="BY13" s="278" t="b">
        <f>IF(MDQ!$W16=5,
IF(ErfassungMDQ!BY13="a",5,
IF(ErfassungMDQ!BY13="b",4,
IF(ErfassungMDQ!BY13="c",3,
IF(ErfassungMDQ!BY13="d",2,
IF(ErfassungMDQ!BY13="e",1))))),
IF(MDQ!$W16=1,
IF(ErfassungMDQ!BY13="a",1,
IF(ErfassungMDQ!BY13="b",2,
IF(ErfassungMDQ!BY13="c",3,
IF(ErfassungMDQ!BY13="d",4,
IF(ErfassungMDQ!BY13="e",5))))),0))</f>
        <v>0</v>
      </c>
      <c r="BZ13" s="277" t="b">
        <f>IF(MDQ!$W16=5,
IF(ErfassungMDQ!BZ13="a",5,
IF(ErfassungMDQ!BZ13="b",4,
IF(ErfassungMDQ!BZ13="c",3,
IF(ErfassungMDQ!BZ13="d",2,
IF(ErfassungMDQ!BZ13="e",1))))),
IF(MDQ!$W16=1,
IF(ErfassungMDQ!BZ13="a",1,
IF(ErfassungMDQ!BZ13="b",2,
IF(ErfassungMDQ!BZ13="c",3,
IF(ErfassungMDQ!BZ13="d",4,
IF(ErfassungMDQ!BZ13="e",5))))),0))</f>
        <v>0</v>
      </c>
      <c r="CA13" s="278" t="b">
        <f>IF(MDQ!$W16=5,
IF(ErfassungMDQ!CA13="a",5,
IF(ErfassungMDQ!CA13="b",4,
IF(ErfassungMDQ!CA13="c",3,
IF(ErfassungMDQ!CA13="d",2,
IF(ErfassungMDQ!CA13="e",1))))),
IF(MDQ!$W16=1,
IF(ErfassungMDQ!CA13="a",1,
IF(ErfassungMDQ!CA13="b",2,
IF(ErfassungMDQ!CA13="c",3,
IF(ErfassungMDQ!CA13="d",4,
IF(ErfassungMDQ!CA13="e",5))))),0))</f>
        <v>0</v>
      </c>
      <c r="CB13" s="277" t="b">
        <f>IF(MDQ!$W16=5,
IF(ErfassungMDQ!CB13="a",5,
IF(ErfassungMDQ!CB13="b",4,
IF(ErfassungMDQ!CB13="c",3,
IF(ErfassungMDQ!CB13="d",2,
IF(ErfassungMDQ!CB13="e",1))))),
IF(MDQ!$W16=1,
IF(ErfassungMDQ!CB13="a",1,
IF(ErfassungMDQ!CB13="b",2,
IF(ErfassungMDQ!CB13="c",3,
IF(ErfassungMDQ!CB13="d",4,
IF(ErfassungMDQ!CB13="e",5))))),0))</f>
        <v>0</v>
      </c>
      <c r="CC13" s="278" t="b">
        <f>IF(MDQ!$W16=5,
IF(ErfassungMDQ!CC13="a",5,
IF(ErfassungMDQ!CC13="b",4,
IF(ErfassungMDQ!CC13="c",3,
IF(ErfassungMDQ!CC13="d",2,
IF(ErfassungMDQ!CC13="e",1))))),
IF(MDQ!$W16=1,
IF(ErfassungMDQ!CC13="a",1,
IF(ErfassungMDQ!CC13="b",2,
IF(ErfassungMDQ!CC13="c",3,
IF(ErfassungMDQ!CC13="d",4,
IF(ErfassungMDQ!CC13="e",5))))),0))</f>
        <v>0</v>
      </c>
      <c r="CD13" s="277" t="b">
        <f>IF(MDQ!$W16=5,
IF(ErfassungMDQ!CD13="a",5,
IF(ErfassungMDQ!CD13="b",4,
IF(ErfassungMDQ!CD13="c",3,
IF(ErfassungMDQ!CD13="d",2,
IF(ErfassungMDQ!CD13="e",1))))),
IF(MDQ!$W16=1,
IF(ErfassungMDQ!CD13="a",1,
IF(ErfassungMDQ!CD13="b",2,
IF(ErfassungMDQ!CD13="c",3,
IF(ErfassungMDQ!CD13="d",4,
IF(ErfassungMDQ!CD13="e",5))))),0))</f>
        <v>0</v>
      </c>
      <c r="CE13" s="278" t="b">
        <f>IF(MDQ!$W16=5,
IF(ErfassungMDQ!CE13="a",5,
IF(ErfassungMDQ!CE13="b",4,
IF(ErfassungMDQ!CE13="c",3,
IF(ErfassungMDQ!CE13="d",2,
IF(ErfassungMDQ!CE13="e",1))))),
IF(MDQ!$W16=1,
IF(ErfassungMDQ!CE13="a",1,
IF(ErfassungMDQ!CE13="b",2,
IF(ErfassungMDQ!CE13="c",3,
IF(ErfassungMDQ!CE13="d",4,
IF(ErfassungMDQ!CE13="e",5))))),0))</f>
        <v>0</v>
      </c>
      <c r="CF13" s="277" t="b">
        <f>IF(MDQ!$W16=5,
IF(ErfassungMDQ!CF13="a",5,
IF(ErfassungMDQ!CF13="b",4,
IF(ErfassungMDQ!CF13="c",3,
IF(ErfassungMDQ!CF13="d",2,
IF(ErfassungMDQ!CF13="e",1))))),
IF(MDQ!$W16=1,
IF(ErfassungMDQ!CF13="a",1,
IF(ErfassungMDQ!CF13="b",2,
IF(ErfassungMDQ!CF13="c",3,
IF(ErfassungMDQ!CF13="d",4,
IF(ErfassungMDQ!CF13="e",5))))),0))</f>
        <v>0</v>
      </c>
      <c r="CG13" s="278" t="b">
        <f>IF(MDQ!$W16=5,
IF(ErfassungMDQ!CG13="a",5,
IF(ErfassungMDQ!CG13="b",4,
IF(ErfassungMDQ!CG13="c",3,
IF(ErfassungMDQ!CG13="d",2,
IF(ErfassungMDQ!CG13="e",1))))),
IF(MDQ!$W16=1,
IF(ErfassungMDQ!CG13="a",1,
IF(ErfassungMDQ!CG13="b",2,
IF(ErfassungMDQ!CG13="c",3,
IF(ErfassungMDQ!CG13="d",4,
IF(ErfassungMDQ!CG13="e",5))))),0))</f>
        <v>0</v>
      </c>
      <c r="CH13" s="277" t="b">
        <f>IF(MDQ!$W16=5,
IF(ErfassungMDQ!CH13="a",5,
IF(ErfassungMDQ!CH13="b",4,
IF(ErfassungMDQ!CH13="c",3,
IF(ErfassungMDQ!CH13="d",2,
IF(ErfassungMDQ!CH13="e",1))))),
IF(MDQ!$W16=1,
IF(ErfassungMDQ!CH13="a",1,
IF(ErfassungMDQ!CH13="b",2,
IF(ErfassungMDQ!CH13="c",3,
IF(ErfassungMDQ!CH13="d",4,
IF(ErfassungMDQ!CH13="e",5))))),0))</f>
        <v>0</v>
      </c>
      <c r="CI13" s="278" t="b">
        <f>IF(MDQ!$W16=5,
IF(ErfassungMDQ!CI13="a",5,
IF(ErfassungMDQ!CI13="b",4,
IF(ErfassungMDQ!CI13="c",3,
IF(ErfassungMDQ!CI13="d",2,
IF(ErfassungMDQ!CI13="e",1))))),
IF(MDQ!$W16=1,
IF(ErfassungMDQ!CI13="a",1,
IF(ErfassungMDQ!CI13="b",2,
IF(ErfassungMDQ!CI13="c",3,
IF(ErfassungMDQ!CI13="d",4,
IF(ErfassungMDQ!CI13="e",5))))),0))</f>
        <v>0</v>
      </c>
      <c r="CJ13" s="277" t="b">
        <f>IF(MDQ!$W16=5,
IF(ErfassungMDQ!CJ13="a",5,
IF(ErfassungMDQ!CJ13="b",4,
IF(ErfassungMDQ!CJ13="c",3,
IF(ErfassungMDQ!CJ13="d",2,
IF(ErfassungMDQ!CJ13="e",1))))),
IF(MDQ!$W16=1,
IF(ErfassungMDQ!CJ13="a",1,
IF(ErfassungMDQ!CJ13="b",2,
IF(ErfassungMDQ!CJ13="c",3,
IF(ErfassungMDQ!CJ13="d",4,
IF(ErfassungMDQ!CJ13="e",5))))),0))</f>
        <v>0</v>
      </c>
      <c r="CK13" s="278" t="b">
        <f>IF(MDQ!$W16=5,
IF(ErfassungMDQ!CK13="a",5,
IF(ErfassungMDQ!CK13="b",4,
IF(ErfassungMDQ!CK13="c",3,
IF(ErfassungMDQ!CK13="d",2,
IF(ErfassungMDQ!CK13="e",1))))),
IF(MDQ!$W16=1,
IF(ErfassungMDQ!CK13="a",1,
IF(ErfassungMDQ!CK13="b",2,
IF(ErfassungMDQ!CK13="c",3,
IF(ErfassungMDQ!CK13="d",4,
IF(ErfassungMDQ!CK13="e",5))))),0))</f>
        <v>0</v>
      </c>
      <c r="CL13" s="277" t="b">
        <f>IF(MDQ!$W16=5,
IF(ErfassungMDQ!CL13="a",5,
IF(ErfassungMDQ!CL13="b",4,
IF(ErfassungMDQ!CL13="c",3,
IF(ErfassungMDQ!CL13="d",2,
IF(ErfassungMDQ!CL13="e",1))))),
IF(MDQ!$W16=1,
IF(ErfassungMDQ!CL13="a",1,
IF(ErfassungMDQ!CL13="b",2,
IF(ErfassungMDQ!CL13="c",3,
IF(ErfassungMDQ!CL13="d",4,
IF(ErfassungMDQ!CL13="e",5))))),0))</f>
        <v>0</v>
      </c>
      <c r="CM13" s="278" t="b">
        <f>IF(MDQ!$W16=5,
IF(ErfassungMDQ!CM13="a",5,
IF(ErfassungMDQ!CM13="b",4,
IF(ErfassungMDQ!CM13="c",3,
IF(ErfassungMDQ!CM13="d",2,
IF(ErfassungMDQ!CM13="e",1))))),
IF(MDQ!$W16=1,
IF(ErfassungMDQ!CM13="a",1,
IF(ErfassungMDQ!CM13="b",2,
IF(ErfassungMDQ!CM13="c",3,
IF(ErfassungMDQ!CM13="d",4,
IF(ErfassungMDQ!CM13="e",5))))),0))</f>
        <v>0</v>
      </c>
      <c r="CN13" s="277" t="b">
        <f>IF(MDQ!$W16=5,
IF(ErfassungMDQ!CN13="a",5,
IF(ErfassungMDQ!CN13="b",4,
IF(ErfassungMDQ!CN13="c",3,
IF(ErfassungMDQ!CN13="d",2,
IF(ErfassungMDQ!CN13="e",1))))),
IF(MDQ!$W16=1,
IF(ErfassungMDQ!CN13="a",1,
IF(ErfassungMDQ!CN13="b",2,
IF(ErfassungMDQ!CN13="c",3,
IF(ErfassungMDQ!CN13="d",4,
IF(ErfassungMDQ!CN13="e",5))))),0))</f>
        <v>0</v>
      </c>
      <c r="CO13" s="278" t="b">
        <f>IF(MDQ!$W16=5,
IF(ErfassungMDQ!CO13="a",5,
IF(ErfassungMDQ!CO13="b",4,
IF(ErfassungMDQ!CO13="c",3,
IF(ErfassungMDQ!CO13="d",2,
IF(ErfassungMDQ!CO13="e",1))))),
IF(MDQ!$W16=1,
IF(ErfassungMDQ!CO13="a",1,
IF(ErfassungMDQ!CO13="b",2,
IF(ErfassungMDQ!CO13="c",3,
IF(ErfassungMDQ!CO13="d",4,
IF(ErfassungMDQ!CO13="e",5))))),0))</f>
        <v>0</v>
      </c>
      <c r="CP13" s="277" t="b">
        <f>IF(MDQ!$W16=5,
IF(ErfassungMDQ!CP13="a",5,
IF(ErfassungMDQ!CP13="b",4,
IF(ErfassungMDQ!CP13="c",3,
IF(ErfassungMDQ!CP13="d",2,
IF(ErfassungMDQ!CP13="e",1))))),
IF(MDQ!$W16=1,
IF(ErfassungMDQ!CP13="a",1,
IF(ErfassungMDQ!CP13="b",2,
IF(ErfassungMDQ!CP13="c",3,
IF(ErfassungMDQ!CP13="d",4,
IF(ErfassungMDQ!CP13="e",5))))),0))</f>
        <v>0</v>
      </c>
      <c r="CQ13" s="278" t="b">
        <f>IF(MDQ!$W16=5,
IF(ErfassungMDQ!CQ13="a",5,
IF(ErfassungMDQ!CQ13="b",4,
IF(ErfassungMDQ!CQ13="c",3,
IF(ErfassungMDQ!CQ13="d",2,
IF(ErfassungMDQ!CQ13="e",1))))),
IF(MDQ!$W16=1,
IF(ErfassungMDQ!CQ13="a",1,
IF(ErfassungMDQ!CQ13="b",2,
IF(ErfassungMDQ!CQ13="c",3,
IF(ErfassungMDQ!CQ13="d",4,
IF(ErfassungMDQ!CQ13="e",5))))),0))</f>
        <v>0</v>
      </c>
      <c r="CR13" s="277" t="b">
        <f>IF(MDQ!$W16=5,
IF(ErfassungMDQ!CR13="a",5,
IF(ErfassungMDQ!CR13="b",4,
IF(ErfassungMDQ!CR13="c",3,
IF(ErfassungMDQ!CR13="d",2,
IF(ErfassungMDQ!CR13="e",1))))),
IF(MDQ!$W16=1,
IF(ErfassungMDQ!CR13="a",1,
IF(ErfassungMDQ!CR13="b",2,
IF(ErfassungMDQ!CR13="c",3,
IF(ErfassungMDQ!CR13="d",4,
IF(ErfassungMDQ!CR13="e",5))))),0))</f>
        <v>0</v>
      </c>
      <c r="CS13" s="278" t="b">
        <f>IF(MDQ!$W16=5,
IF(ErfassungMDQ!CS13="a",5,
IF(ErfassungMDQ!CS13="b",4,
IF(ErfassungMDQ!CS13="c",3,
IF(ErfassungMDQ!CS13="d",2,
IF(ErfassungMDQ!CS13="e",1))))),
IF(MDQ!$W16=1,
IF(ErfassungMDQ!CS13="a",1,
IF(ErfassungMDQ!CS13="b",2,
IF(ErfassungMDQ!CS13="c",3,
IF(ErfassungMDQ!CS13="d",4,
IF(ErfassungMDQ!CS13="e",5))))),0))</f>
        <v>0</v>
      </c>
      <c r="CT13" s="277" t="b">
        <f>IF(MDQ!$W16=5,
IF(ErfassungMDQ!CT13="a",5,
IF(ErfassungMDQ!CT13="b",4,
IF(ErfassungMDQ!CT13="c",3,
IF(ErfassungMDQ!CT13="d",2,
IF(ErfassungMDQ!CT13="e",1))))),
IF(MDQ!$W16=1,
IF(ErfassungMDQ!CT13="a",1,
IF(ErfassungMDQ!CT13="b",2,
IF(ErfassungMDQ!CT13="c",3,
IF(ErfassungMDQ!CT13="d",4,
IF(ErfassungMDQ!CT13="e",5))))),0))</f>
        <v>0</v>
      </c>
      <c r="CU13" s="278" t="b">
        <f>IF(MDQ!$W16=5,
IF(ErfassungMDQ!CU13="a",5,
IF(ErfassungMDQ!CU13="b",4,
IF(ErfassungMDQ!CU13="c",3,
IF(ErfassungMDQ!CU13="d",2,
IF(ErfassungMDQ!CU13="e",1))))),
IF(MDQ!$W16=1,
IF(ErfassungMDQ!CU13="a",1,
IF(ErfassungMDQ!CU13="b",2,
IF(ErfassungMDQ!CU13="c",3,
IF(ErfassungMDQ!CU13="d",4,
IF(ErfassungMDQ!CU13="e",5))))),0))</f>
        <v>0</v>
      </c>
      <c r="CV13" s="277" t="b">
        <f>IF(MDQ!$W16=5,
IF(ErfassungMDQ!CV13="a",5,
IF(ErfassungMDQ!CV13="b",4,
IF(ErfassungMDQ!CV13="c",3,
IF(ErfassungMDQ!CV13="d",2,
IF(ErfassungMDQ!CV13="e",1))))),
IF(MDQ!$W16=1,
IF(ErfassungMDQ!CV13="a",1,
IF(ErfassungMDQ!CV13="b",2,
IF(ErfassungMDQ!CV13="c",3,
IF(ErfassungMDQ!CV13="d",4,
IF(ErfassungMDQ!CV13="e",5))))),0))</f>
        <v>0</v>
      </c>
      <c r="CW13" s="278" t="b">
        <f>IF(MDQ!$W16=5,
IF(ErfassungMDQ!CW13="a",5,
IF(ErfassungMDQ!CW13="b",4,
IF(ErfassungMDQ!CW13="c",3,
IF(ErfassungMDQ!CW13="d",2,
IF(ErfassungMDQ!CW13="e",1))))),
IF(MDQ!$W16=1,
IF(ErfassungMDQ!CW13="a",1,
IF(ErfassungMDQ!CW13="b",2,
IF(ErfassungMDQ!CW13="c",3,
IF(ErfassungMDQ!CW13="d",4,
IF(ErfassungMDQ!CW13="e",5))))),0))</f>
        <v>0</v>
      </c>
      <c r="CX13" s="277" t="b">
        <f>IF(MDQ!$W16=5,
IF(ErfassungMDQ!CX13="a",5,
IF(ErfassungMDQ!CX13="b",4,
IF(ErfassungMDQ!CX13="c",3,
IF(ErfassungMDQ!CX13="d",2,
IF(ErfassungMDQ!CX13="e",1))))),
IF(MDQ!$W16=1,
IF(ErfassungMDQ!CX13="a",1,
IF(ErfassungMDQ!CX13="b",2,
IF(ErfassungMDQ!CX13="c",3,
IF(ErfassungMDQ!CX13="d",4,
IF(ErfassungMDQ!CX13="e",5))))),0))</f>
        <v>0</v>
      </c>
      <c r="CY13" s="278" t="b">
        <f>IF(MDQ!$W16=5,
IF(ErfassungMDQ!CY13="a",5,
IF(ErfassungMDQ!CY13="b",4,
IF(ErfassungMDQ!CY13="c",3,
IF(ErfassungMDQ!CY13="d",2,
IF(ErfassungMDQ!CY13="e",1))))),
IF(MDQ!$W16=1,
IF(ErfassungMDQ!CY13="a",1,
IF(ErfassungMDQ!CY13="b",2,
IF(ErfassungMDQ!CY13="c",3,
IF(ErfassungMDQ!CY13="d",4,
IF(ErfassungMDQ!CY13="e",5))))),0))</f>
        <v>0</v>
      </c>
      <c r="CZ13" s="277" t="b">
        <f>IF(MDQ!$W16=5,
IF(ErfassungMDQ!CZ13="a",5,
IF(ErfassungMDQ!CZ13="b",4,
IF(ErfassungMDQ!CZ13="c",3,
IF(ErfassungMDQ!CZ13="d",2,
IF(ErfassungMDQ!CZ13="e",1))))),
IF(MDQ!$W16=1,
IF(ErfassungMDQ!CZ13="a",1,
IF(ErfassungMDQ!CZ13="b",2,
IF(ErfassungMDQ!CZ13="c",3,
IF(ErfassungMDQ!CZ13="d",4,
IF(ErfassungMDQ!CZ13="e",5))))),0))</f>
        <v>0</v>
      </c>
      <c r="DA13" s="278" t="b">
        <f>IF(MDQ!$W16=5,
IF(ErfassungMDQ!DA13="a",5,
IF(ErfassungMDQ!DA13="b",4,
IF(ErfassungMDQ!DA13="c",3,
IF(ErfassungMDQ!DA13="d",2,
IF(ErfassungMDQ!DA13="e",1))))),
IF(MDQ!$W16=1,
IF(ErfassungMDQ!DA13="a",1,
IF(ErfassungMDQ!DA13="b",2,
IF(ErfassungMDQ!DA13="c",3,
IF(ErfassungMDQ!DA13="d",4,
IF(ErfassungMDQ!DA13="e",5))))),0))</f>
        <v>0</v>
      </c>
      <c r="DB13" s="277" t="b">
        <f>IF(MDQ!$W16=5,
IF(ErfassungMDQ!DB13="a",5,
IF(ErfassungMDQ!DB13="b",4,
IF(ErfassungMDQ!DB13="c",3,
IF(ErfassungMDQ!DB13="d",2,
IF(ErfassungMDQ!DB13="e",1))))),
IF(MDQ!$W16=1,
IF(ErfassungMDQ!DB13="a",1,
IF(ErfassungMDQ!DB13="b",2,
IF(ErfassungMDQ!DB13="c",3,
IF(ErfassungMDQ!DB13="d",4,
IF(ErfassungMDQ!DB13="e",5))))),0))</f>
        <v>0</v>
      </c>
      <c r="DC13" s="278" t="b">
        <f>IF(MDQ!$W16=5,
IF(ErfassungMDQ!DC13="a",5,
IF(ErfassungMDQ!DC13="b",4,
IF(ErfassungMDQ!DC13="c",3,
IF(ErfassungMDQ!DC13="d",2,
IF(ErfassungMDQ!DC13="e",1))))),
IF(MDQ!$W16=1,
IF(ErfassungMDQ!DC13="a",1,
IF(ErfassungMDQ!DC13="b",2,
IF(ErfassungMDQ!DC13="c",3,
IF(ErfassungMDQ!DC13="d",4,
IF(ErfassungMDQ!DC13="e",5))))),0))</f>
        <v>0</v>
      </c>
      <c r="DD13" s="277" t="b">
        <f>IF(MDQ!$W16=5,
IF(ErfassungMDQ!DD13="a",5,
IF(ErfassungMDQ!DD13="b",4,
IF(ErfassungMDQ!DD13="c",3,
IF(ErfassungMDQ!DD13="d",2,
IF(ErfassungMDQ!DD13="e",1))))),
IF(MDQ!$W16=1,
IF(ErfassungMDQ!DD13="a",1,
IF(ErfassungMDQ!DD13="b",2,
IF(ErfassungMDQ!DD13="c",3,
IF(ErfassungMDQ!DD13="d",4,
IF(ErfassungMDQ!DD13="e",5))))),0))</f>
        <v>0</v>
      </c>
      <c r="DE13" s="278" t="b">
        <f>IF(MDQ!$W16=5,
IF(ErfassungMDQ!DE13="a",5,
IF(ErfassungMDQ!DE13="b",4,
IF(ErfassungMDQ!DE13="c",3,
IF(ErfassungMDQ!DE13="d",2,
IF(ErfassungMDQ!DE13="e",1))))),
IF(MDQ!$W16=1,
IF(ErfassungMDQ!DE13="a",1,
IF(ErfassungMDQ!DE13="b",2,
IF(ErfassungMDQ!DE13="c",3,
IF(ErfassungMDQ!DE13="d",4,
IF(ErfassungMDQ!DE13="e",5))))),0))</f>
        <v>0</v>
      </c>
      <c r="DF13" s="277" t="b">
        <f>IF(MDQ!$W16=5,
IF(ErfassungMDQ!DF13="a",5,
IF(ErfassungMDQ!DF13="b",4,
IF(ErfassungMDQ!DF13="c",3,
IF(ErfassungMDQ!DF13="d",2,
IF(ErfassungMDQ!DF13="e",1))))),
IF(MDQ!$W16=1,
IF(ErfassungMDQ!DF13="a",1,
IF(ErfassungMDQ!DF13="b",2,
IF(ErfassungMDQ!DF13="c",3,
IF(ErfassungMDQ!DF13="d",4,
IF(ErfassungMDQ!DF13="e",5))))),0))</f>
        <v>0</v>
      </c>
      <c r="DG13" s="278" t="b">
        <f>IF(MDQ!$W16=5,
IF(ErfassungMDQ!DG13="a",5,
IF(ErfassungMDQ!DG13="b",4,
IF(ErfassungMDQ!DG13="c",3,
IF(ErfassungMDQ!DG13="d",2,
IF(ErfassungMDQ!DG13="e",1))))),
IF(MDQ!$W16=1,
IF(ErfassungMDQ!DG13="a",1,
IF(ErfassungMDQ!DG13="b",2,
IF(ErfassungMDQ!DG13="c",3,
IF(ErfassungMDQ!DG13="d",4,
IF(ErfassungMDQ!DG13="e",5))))),0))</f>
        <v>0</v>
      </c>
      <c r="DH13" s="277" t="b">
        <f>IF(MDQ!$W16=5,
IF(ErfassungMDQ!DH13="a",5,
IF(ErfassungMDQ!DH13="b",4,
IF(ErfassungMDQ!DH13="c",3,
IF(ErfassungMDQ!DH13="d",2,
IF(ErfassungMDQ!DH13="e",1))))),
IF(MDQ!$W16=1,
IF(ErfassungMDQ!DH13="a",1,
IF(ErfassungMDQ!DH13="b",2,
IF(ErfassungMDQ!DH13="c",3,
IF(ErfassungMDQ!DH13="d",4,
IF(ErfassungMDQ!DH13="e",5))))),0))</f>
        <v>0</v>
      </c>
      <c r="DI13" s="278" t="b">
        <f>IF(MDQ!$W16=5,
IF(ErfassungMDQ!DI13="a",5,
IF(ErfassungMDQ!DI13="b",4,
IF(ErfassungMDQ!DI13="c",3,
IF(ErfassungMDQ!DI13="d",2,
IF(ErfassungMDQ!DI13="e",1))))),
IF(MDQ!$W16=1,
IF(ErfassungMDQ!DI13="a",1,
IF(ErfassungMDQ!DI13="b",2,
IF(ErfassungMDQ!DI13="c",3,
IF(ErfassungMDQ!DI13="d",4,
IF(ErfassungMDQ!DI13="e",5))))),0))</f>
        <v>0</v>
      </c>
      <c r="DJ13" s="277" t="b">
        <f>IF(MDQ!$W16=5,
IF(ErfassungMDQ!DJ13="a",5,
IF(ErfassungMDQ!DJ13="b",4,
IF(ErfassungMDQ!DJ13="c",3,
IF(ErfassungMDQ!DJ13="d",2,
IF(ErfassungMDQ!DJ13="e",1))))),
IF(MDQ!$W16=1,
IF(ErfassungMDQ!DJ13="a",1,
IF(ErfassungMDQ!DJ13="b",2,
IF(ErfassungMDQ!DJ13="c",3,
IF(ErfassungMDQ!DJ13="d",4,
IF(ErfassungMDQ!DJ13="e",5))))),0))</f>
        <v>0</v>
      </c>
      <c r="DK13" s="278" t="b">
        <f>IF(MDQ!$W16=5,
IF(ErfassungMDQ!DK13="a",5,
IF(ErfassungMDQ!DK13="b",4,
IF(ErfassungMDQ!DK13="c",3,
IF(ErfassungMDQ!DK13="d",2,
IF(ErfassungMDQ!DK13="e",1))))),
IF(MDQ!$W16=1,
IF(ErfassungMDQ!DK13="a",1,
IF(ErfassungMDQ!DK13="b",2,
IF(ErfassungMDQ!DK13="c",3,
IF(ErfassungMDQ!DK13="d",4,
IF(ErfassungMDQ!DK13="e",5))))),0))</f>
        <v>0</v>
      </c>
      <c r="DL13" s="277" t="b">
        <f>IF(MDQ!$W16=5,
IF(ErfassungMDQ!DL13="a",5,
IF(ErfassungMDQ!DL13="b",4,
IF(ErfassungMDQ!DL13="c",3,
IF(ErfassungMDQ!DL13="d",2,
IF(ErfassungMDQ!DL13="e",1))))),
IF(MDQ!$W16=1,
IF(ErfassungMDQ!DL13="a",1,
IF(ErfassungMDQ!DL13="b",2,
IF(ErfassungMDQ!DL13="c",3,
IF(ErfassungMDQ!DL13="d",4,
IF(ErfassungMDQ!DL13="e",5))))),0))</f>
        <v>0</v>
      </c>
      <c r="DM13" s="278" t="b">
        <f>IF(MDQ!$W16=5,
IF(ErfassungMDQ!DM13="a",5,
IF(ErfassungMDQ!DM13="b",4,
IF(ErfassungMDQ!DM13="c",3,
IF(ErfassungMDQ!DM13="d",2,
IF(ErfassungMDQ!DM13="e",1))))),
IF(MDQ!$W16=1,
IF(ErfassungMDQ!DM13="a",1,
IF(ErfassungMDQ!DM13="b",2,
IF(ErfassungMDQ!DM13="c",3,
IF(ErfassungMDQ!DM13="d",4,
IF(ErfassungMDQ!DM13="e",5))))),0))</f>
        <v>0</v>
      </c>
      <c r="DN13" s="277" t="b">
        <f>IF(MDQ!$W16=5,
IF(ErfassungMDQ!DN13="a",5,
IF(ErfassungMDQ!DN13="b",4,
IF(ErfassungMDQ!DN13="c",3,
IF(ErfassungMDQ!DN13="d",2,
IF(ErfassungMDQ!DN13="e",1))))),
IF(MDQ!$W16=1,
IF(ErfassungMDQ!DN13="a",1,
IF(ErfassungMDQ!DN13="b",2,
IF(ErfassungMDQ!DN13="c",3,
IF(ErfassungMDQ!DN13="d",4,
IF(ErfassungMDQ!DN13="e",5))))),0))</f>
        <v>0</v>
      </c>
      <c r="DO13" s="278" t="b">
        <f>IF(MDQ!$W16=5,
IF(ErfassungMDQ!DO13="a",5,
IF(ErfassungMDQ!DO13="b",4,
IF(ErfassungMDQ!DO13="c",3,
IF(ErfassungMDQ!DO13="d",2,
IF(ErfassungMDQ!DO13="e",1))))),
IF(MDQ!$W16=1,
IF(ErfassungMDQ!DO13="a",1,
IF(ErfassungMDQ!DO13="b",2,
IF(ErfassungMDQ!DO13="c",3,
IF(ErfassungMDQ!DO13="d",4,
IF(ErfassungMDQ!DO13="e",5))))),0))</f>
        <v>0</v>
      </c>
      <c r="DP13" s="277" t="b">
        <f>IF(MDQ!$W16=5,
IF(ErfassungMDQ!DP13="a",5,
IF(ErfassungMDQ!DP13="b",4,
IF(ErfassungMDQ!DP13="c",3,
IF(ErfassungMDQ!DP13="d",2,
IF(ErfassungMDQ!DP13="e",1))))),
IF(MDQ!$W16=1,
IF(ErfassungMDQ!DP13="a",1,
IF(ErfassungMDQ!DP13="b",2,
IF(ErfassungMDQ!DP13="c",3,
IF(ErfassungMDQ!DP13="d",4,
IF(ErfassungMDQ!DP13="e",5))))),0))</f>
        <v>0</v>
      </c>
      <c r="DQ13" s="278" t="b">
        <f>IF(MDQ!$W16=5,
IF(ErfassungMDQ!DQ13="a",5,
IF(ErfassungMDQ!DQ13="b",4,
IF(ErfassungMDQ!DQ13="c",3,
IF(ErfassungMDQ!DQ13="d",2,
IF(ErfassungMDQ!DQ13="e",1))))),
IF(MDQ!$W16=1,
IF(ErfassungMDQ!DQ13="a",1,
IF(ErfassungMDQ!DQ13="b",2,
IF(ErfassungMDQ!DQ13="c",3,
IF(ErfassungMDQ!DQ13="d",4,
IF(ErfassungMDQ!DQ13="e",5))))),0))</f>
        <v>0</v>
      </c>
      <c r="DR13" s="277" t="b">
        <f>IF(MDQ!$W16=5,
IF(ErfassungMDQ!DR13="a",5,
IF(ErfassungMDQ!DR13="b",4,
IF(ErfassungMDQ!DR13="c",3,
IF(ErfassungMDQ!DR13="d",2,
IF(ErfassungMDQ!DR13="e",1))))),
IF(MDQ!$W16=1,
IF(ErfassungMDQ!DR13="a",1,
IF(ErfassungMDQ!DR13="b",2,
IF(ErfassungMDQ!DR13="c",3,
IF(ErfassungMDQ!DR13="d",4,
IF(ErfassungMDQ!DR13="e",5))))),0))</f>
        <v>0</v>
      </c>
      <c r="DS13" s="278" t="b">
        <f>IF(MDQ!$W16=5,
IF(ErfassungMDQ!DS13="a",5,
IF(ErfassungMDQ!DS13="b",4,
IF(ErfassungMDQ!DS13="c",3,
IF(ErfassungMDQ!DS13="d",2,
IF(ErfassungMDQ!DS13="e",1))))),
IF(MDQ!$W16=1,
IF(ErfassungMDQ!DS13="a",1,
IF(ErfassungMDQ!DS13="b",2,
IF(ErfassungMDQ!DS13="c",3,
IF(ErfassungMDQ!DS13="d",4,
IF(ErfassungMDQ!DS13="e",5))))),0))</f>
        <v>0</v>
      </c>
      <c r="DT13" s="277" t="b">
        <f>IF(MDQ!$W16=5,
IF(ErfassungMDQ!DT13="a",5,
IF(ErfassungMDQ!DT13="b",4,
IF(ErfassungMDQ!DT13="c",3,
IF(ErfassungMDQ!DT13="d",2,
IF(ErfassungMDQ!DT13="e",1))))),
IF(MDQ!$W16=1,
IF(ErfassungMDQ!DT13="a",1,
IF(ErfassungMDQ!DT13="b",2,
IF(ErfassungMDQ!DT13="c",3,
IF(ErfassungMDQ!DT13="d",4,
IF(ErfassungMDQ!DT13="e",5))))),0))</f>
        <v>0</v>
      </c>
      <c r="DU13" s="278" t="b">
        <f>IF(MDQ!$W16=5,
IF(ErfassungMDQ!DU13="a",5,
IF(ErfassungMDQ!DU13="b",4,
IF(ErfassungMDQ!DU13="c",3,
IF(ErfassungMDQ!DU13="d",2,
IF(ErfassungMDQ!DU13="e",1))))),
IF(MDQ!$W16=1,
IF(ErfassungMDQ!DU13="a",1,
IF(ErfassungMDQ!DU13="b",2,
IF(ErfassungMDQ!DU13="c",3,
IF(ErfassungMDQ!DU13="d",4,
IF(ErfassungMDQ!DU13="e",5))))),0))</f>
        <v>0</v>
      </c>
      <c r="DV13" s="277" t="b">
        <f>IF(MDQ!$W16=5,
IF(ErfassungMDQ!DV13="a",5,
IF(ErfassungMDQ!DV13="b",4,
IF(ErfassungMDQ!DV13="c",3,
IF(ErfassungMDQ!DV13="d",2,
IF(ErfassungMDQ!DV13="e",1))))),
IF(MDQ!$W16=1,
IF(ErfassungMDQ!DV13="a",1,
IF(ErfassungMDQ!DV13="b",2,
IF(ErfassungMDQ!DV13="c",3,
IF(ErfassungMDQ!DV13="d",4,
IF(ErfassungMDQ!DV13="e",5))))),0))</f>
        <v>0</v>
      </c>
      <c r="DW13" s="278" t="b">
        <f>IF(MDQ!$W16=5,
IF(ErfassungMDQ!DW13="a",5,
IF(ErfassungMDQ!DW13="b",4,
IF(ErfassungMDQ!DW13="c",3,
IF(ErfassungMDQ!DW13="d",2,
IF(ErfassungMDQ!DW13="e",1))))),
IF(MDQ!$W16=1,
IF(ErfassungMDQ!DW13="a",1,
IF(ErfassungMDQ!DW13="b",2,
IF(ErfassungMDQ!DW13="c",3,
IF(ErfassungMDQ!DW13="d",4,
IF(ErfassungMDQ!DW13="e",5))))),0))</f>
        <v>0</v>
      </c>
      <c r="DX13" s="277" t="b">
        <f>IF(MDQ!$W16=5,
IF(ErfassungMDQ!DX13="a",5,
IF(ErfassungMDQ!DX13="b",4,
IF(ErfassungMDQ!DX13="c",3,
IF(ErfassungMDQ!DX13="d",2,
IF(ErfassungMDQ!DX13="e",1))))),
IF(MDQ!$W16=1,
IF(ErfassungMDQ!DX13="a",1,
IF(ErfassungMDQ!DX13="b",2,
IF(ErfassungMDQ!DX13="c",3,
IF(ErfassungMDQ!DX13="d",4,
IF(ErfassungMDQ!DX13="e",5))))),0))</f>
        <v>0</v>
      </c>
      <c r="DY13" s="278" t="b">
        <f>IF(MDQ!$W16=5,
IF(ErfassungMDQ!DY13="a",5,
IF(ErfassungMDQ!DY13="b",4,
IF(ErfassungMDQ!DY13="c",3,
IF(ErfassungMDQ!DY13="d",2,
IF(ErfassungMDQ!DY13="e",1))))),
IF(MDQ!$W16=1,
IF(ErfassungMDQ!DY13="a",1,
IF(ErfassungMDQ!DY13="b",2,
IF(ErfassungMDQ!DY13="c",3,
IF(ErfassungMDQ!DY13="d",4,
IF(ErfassungMDQ!DY13="e",5))))),0))</f>
        <v>0</v>
      </c>
      <c r="DZ13" s="277" t="b">
        <f>IF(MDQ!$W16=5,
IF(ErfassungMDQ!DZ13="a",5,
IF(ErfassungMDQ!DZ13="b",4,
IF(ErfassungMDQ!DZ13="c",3,
IF(ErfassungMDQ!DZ13="d",2,
IF(ErfassungMDQ!DZ13="e",1))))),
IF(MDQ!$W16=1,
IF(ErfassungMDQ!DZ13="a",1,
IF(ErfassungMDQ!DZ13="b",2,
IF(ErfassungMDQ!DZ13="c",3,
IF(ErfassungMDQ!DZ13="d",4,
IF(ErfassungMDQ!DZ13="e",5))))),0))</f>
        <v>0</v>
      </c>
      <c r="EA13" s="278" t="b">
        <f>IF(MDQ!$W16=5,
IF(ErfassungMDQ!EA13="a",5,
IF(ErfassungMDQ!EA13="b",4,
IF(ErfassungMDQ!EA13="c",3,
IF(ErfassungMDQ!EA13="d",2,
IF(ErfassungMDQ!EA13="e",1))))),
IF(MDQ!$W16=1,
IF(ErfassungMDQ!EA13="a",1,
IF(ErfassungMDQ!EA13="b",2,
IF(ErfassungMDQ!EA13="c",3,
IF(ErfassungMDQ!EA13="d",4,
IF(ErfassungMDQ!EA13="e",5))))),0))</f>
        <v>0</v>
      </c>
      <c r="EB13" s="116"/>
      <c r="EC13" s="116"/>
      <c r="ED13" s="116"/>
      <c r="EE13" s="280" t="s">
        <v>695</v>
      </c>
      <c r="EF13" s="116"/>
      <c r="EG13" s="116"/>
      <c r="EH13" s="116"/>
      <c r="EI13" s="116"/>
      <c r="EJ13" s="116"/>
      <c r="EK13" s="116"/>
      <c r="EL13" s="116"/>
      <c r="EM13" s="116"/>
      <c r="EN13" s="116"/>
      <c r="EO13" s="116"/>
      <c r="EP13" s="116"/>
      <c r="EQ13" s="116"/>
      <c r="ER13" s="116"/>
      <c r="ES13" s="116"/>
      <c r="ET13" s="116"/>
      <c r="EU13" s="116"/>
      <c r="EV13" s="116"/>
      <c r="EW13" s="116"/>
      <c r="EX13" s="116"/>
      <c r="EY13" s="116"/>
    </row>
    <row r="14" spans="1:155" ht="12.75" customHeight="1">
      <c r="A14" s="276">
        <v>7</v>
      </c>
      <c r="B14" s="277" t="b">
        <f>IF(MDQ!$W17=5,
IF(ErfassungMDQ!B14="a",5,
IF(ErfassungMDQ!B14="b",4,
IF(ErfassungMDQ!B14="c",3,
IF(ErfassungMDQ!B14="d",2,
IF(ErfassungMDQ!B14="e",1))))),
IF(MDQ!$W17=1,
IF(ErfassungMDQ!B14="a",1,
IF(ErfassungMDQ!B14="b",2,
IF(ErfassungMDQ!B14="c",3,
IF(ErfassungMDQ!B14="d",4,
IF(ErfassungMDQ!B14="e",5))))),0))</f>
        <v>0</v>
      </c>
      <c r="C14" s="278" t="b">
        <f>IF(MDQ!$W17=5,
IF(ErfassungMDQ!C14="a",5,
IF(ErfassungMDQ!C14="b",4,
IF(ErfassungMDQ!C14="c",3,
IF(ErfassungMDQ!C14="d",2,
IF(ErfassungMDQ!C14="e",1))))),
IF(MDQ!$W17=1,
IF(ErfassungMDQ!C14="a",1,
IF(ErfassungMDQ!C14="b",2,
IF(ErfassungMDQ!C14="c",3,
IF(ErfassungMDQ!C14="d",4,
IF(ErfassungMDQ!C14="e",5))))),0))</f>
        <v>0</v>
      </c>
      <c r="D14" s="277" t="b">
        <f>IF(MDQ!$W17=5,
IF(ErfassungMDQ!D14="a",5,
IF(ErfassungMDQ!D14="b",4,
IF(ErfassungMDQ!D14="c",3,
IF(ErfassungMDQ!D14="d",2,
IF(ErfassungMDQ!D14="e",1))))),
IF(MDQ!$W17=1,
IF(ErfassungMDQ!D14="a",1,
IF(ErfassungMDQ!D14="b",2,
IF(ErfassungMDQ!D14="c",3,
IF(ErfassungMDQ!D14="d",4,
IF(ErfassungMDQ!D14="e",5))))),0))</f>
        <v>0</v>
      </c>
      <c r="E14" s="278" t="b">
        <f>IF(MDQ!$W17=5,
IF(ErfassungMDQ!E14="a",5,
IF(ErfassungMDQ!E14="b",4,
IF(ErfassungMDQ!E14="c",3,
IF(ErfassungMDQ!E14="d",2,
IF(ErfassungMDQ!E14="e",1))))),
IF(MDQ!$W17=1,
IF(ErfassungMDQ!E14="a",1,
IF(ErfassungMDQ!E14="b",2,
IF(ErfassungMDQ!E14="c",3,
IF(ErfassungMDQ!E14="d",4,
IF(ErfassungMDQ!E14="e",5))))),0))</f>
        <v>0</v>
      </c>
      <c r="F14" s="277" t="b">
        <f>IF(MDQ!$W17=5,
IF(ErfassungMDQ!F14="a",5,
IF(ErfassungMDQ!F14="b",4,
IF(ErfassungMDQ!F14="c",3,
IF(ErfassungMDQ!F14="d",2,
IF(ErfassungMDQ!F14="e",1))))),
IF(MDQ!$W17=1,
IF(ErfassungMDQ!F14="a",1,
IF(ErfassungMDQ!F14="b",2,
IF(ErfassungMDQ!F14="c",3,
IF(ErfassungMDQ!F14="d",4,
IF(ErfassungMDQ!F14="e",5))))),0))</f>
        <v>0</v>
      </c>
      <c r="G14" s="278" t="b">
        <f>IF(MDQ!$W17=5,
IF(ErfassungMDQ!G14="a",5,
IF(ErfassungMDQ!G14="b",4,
IF(ErfassungMDQ!G14="c",3,
IF(ErfassungMDQ!G14="d",2,
IF(ErfassungMDQ!G14="e",1))))),
IF(MDQ!$W17=1,
IF(ErfassungMDQ!G14="a",1,
IF(ErfassungMDQ!G14="b",2,
IF(ErfassungMDQ!G14="c",3,
IF(ErfassungMDQ!G14="d",4,
IF(ErfassungMDQ!G14="e",5))))),0))</f>
        <v>0</v>
      </c>
      <c r="H14" s="277" t="b">
        <f>IF(MDQ!$W17=5,
IF(ErfassungMDQ!H14="a",5,
IF(ErfassungMDQ!H14="b",4,
IF(ErfassungMDQ!H14="c",3,
IF(ErfassungMDQ!H14="d",2,
IF(ErfassungMDQ!H14="e",1))))),
IF(MDQ!$W17=1,
IF(ErfassungMDQ!H14="a",1,
IF(ErfassungMDQ!H14="b",2,
IF(ErfassungMDQ!H14="c",3,
IF(ErfassungMDQ!H14="d",4,
IF(ErfassungMDQ!H14="e",5))))),0))</f>
        <v>0</v>
      </c>
      <c r="I14" s="278" t="b">
        <f>IF(MDQ!$W17=5,
IF(ErfassungMDQ!I14="a",5,
IF(ErfassungMDQ!I14="b",4,
IF(ErfassungMDQ!I14="c",3,
IF(ErfassungMDQ!I14="d",2,
IF(ErfassungMDQ!I14="e",1))))),
IF(MDQ!$W17=1,
IF(ErfassungMDQ!I14="a",1,
IF(ErfassungMDQ!I14="b",2,
IF(ErfassungMDQ!I14="c",3,
IF(ErfassungMDQ!I14="d",4,
IF(ErfassungMDQ!I14="e",5))))),0))</f>
        <v>0</v>
      </c>
      <c r="J14" s="277" t="b">
        <f>IF(MDQ!$W17=5,
IF(ErfassungMDQ!J14="a",5,
IF(ErfassungMDQ!J14="b",4,
IF(ErfassungMDQ!J14="c",3,
IF(ErfassungMDQ!J14="d",2,
IF(ErfassungMDQ!J14="e",1))))),
IF(MDQ!$W17=1,
IF(ErfassungMDQ!J14="a",1,
IF(ErfassungMDQ!J14="b",2,
IF(ErfassungMDQ!J14="c",3,
IF(ErfassungMDQ!J14="d",4,
IF(ErfassungMDQ!J14="e",5))))),0))</f>
        <v>0</v>
      </c>
      <c r="K14" s="278" t="b">
        <f>IF(MDQ!$W17=5,
IF(ErfassungMDQ!K14="a",5,
IF(ErfassungMDQ!K14="b",4,
IF(ErfassungMDQ!K14="c",3,
IF(ErfassungMDQ!K14="d",2,
IF(ErfassungMDQ!K14="e",1))))),
IF(MDQ!$W17=1,
IF(ErfassungMDQ!K14="a",1,
IF(ErfassungMDQ!K14="b",2,
IF(ErfassungMDQ!K14="c",3,
IF(ErfassungMDQ!K14="d",4,
IF(ErfassungMDQ!K14="e",5))))),0))</f>
        <v>0</v>
      </c>
      <c r="L14" s="277" t="b">
        <f>IF(MDQ!$W17=5,
IF(ErfassungMDQ!L14="a",5,
IF(ErfassungMDQ!L14="b",4,
IF(ErfassungMDQ!L14="c",3,
IF(ErfassungMDQ!L14="d",2,
IF(ErfassungMDQ!L14="e",1))))),
IF(MDQ!$W17=1,
IF(ErfassungMDQ!L14="a",1,
IF(ErfassungMDQ!L14="b",2,
IF(ErfassungMDQ!L14="c",3,
IF(ErfassungMDQ!L14="d",4,
IF(ErfassungMDQ!L14="e",5))))),0))</f>
        <v>0</v>
      </c>
      <c r="M14" s="278" t="b">
        <f>IF(MDQ!$W17=5,
IF(ErfassungMDQ!M14="a",5,
IF(ErfassungMDQ!M14="b",4,
IF(ErfassungMDQ!M14="c",3,
IF(ErfassungMDQ!M14="d",2,
IF(ErfassungMDQ!M14="e",1))))),
IF(MDQ!$W17=1,
IF(ErfassungMDQ!M14="a",1,
IF(ErfassungMDQ!M14="b",2,
IF(ErfassungMDQ!M14="c",3,
IF(ErfassungMDQ!M14="d",4,
IF(ErfassungMDQ!M14="e",5))))),0))</f>
        <v>0</v>
      </c>
      <c r="N14" s="277" t="b">
        <f>IF(MDQ!$W17=5,
IF(ErfassungMDQ!N14="a",5,
IF(ErfassungMDQ!N14="b",4,
IF(ErfassungMDQ!N14="c",3,
IF(ErfassungMDQ!N14="d",2,
IF(ErfassungMDQ!N14="e",1))))),
IF(MDQ!$W17=1,
IF(ErfassungMDQ!N14="a",1,
IF(ErfassungMDQ!N14="b",2,
IF(ErfassungMDQ!N14="c",3,
IF(ErfassungMDQ!N14="d",4,
IF(ErfassungMDQ!N14="e",5))))),0))</f>
        <v>0</v>
      </c>
      <c r="O14" s="278" t="b">
        <f>IF(MDQ!$W17=5,
IF(ErfassungMDQ!O14="a",5,
IF(ErfassungMDQ!O14="b",4,
IF(ErfassungMDQ!O14="c",3,
IF(ErfassungMDQ!O14="d",2,
IF(ErfassungMDQ!O14="e",1))))),
IF(MDQ!$W17=1,
IF(ErfassungMDQ!O14="a",1,
IF(ErfassungMDQ!O14="b",2,
IF(ErfassungMDQ!O14="c",3,
IF(ErfassungMDQ!O14="d",4,
IF(ErfassungMDQ!O14="e",5))))),0))</f>
        <v>0</v>
      </c>
      <c r="P14" s="277" t="b">
        <f>IF(MDQ!$W17=5,
IF(ErfassungMDQ!P14="a",5,
IF(ErfassungMDQ!P14="b",4,
IF(ErfassungMDQ!P14="c",3,
IF(ErfassungMDQ!P14="d",2,
IF(ErfassungMDQ!P14="e",1))))),
IF(MDQ!$W17=1,
IF(ErfassungMDQ!P14="a",1,
IF(ErfassungMDQ!P14="b",2,
IF(ErfassungMDQ!P14="c",3,
IF(ErfassungMDQ!P14="d",4,
IF(ErfassungMDQ!P14="e",5))))),0))</f>
        <v>0</v>
      </c>
      <c r="Q14" s="278" t="b">
        <f>IF(MDQ!$W17=5,
IF(ErfassungMDQ!Q14="a",5,
IF(ErfassungMDQ!Q14="b",4,
IF(ErfassungMDQ!Q14="c",3,
IF(ErfassungMDQ!Q14="d",2,
IF(ErfassungMDQ!Q14="e",1))))),
IF(MDQ!$W17=1,
IF(ErfassungMDQ!Q14="a",1,
IF(ErfassungMDQ!Q14="b",2,
IF(ErfassungMDQ!Q14="c",3,
IF(ErfassungMDQ!Q14="d",4,
IF(ErfassungMDQ!Q14="e",5))))),0))</f>
        <v>0</v>
      </c>
      <c r="R14" s="277" t="b">
        <f>IF(MDQ!$W17=5,
IF(ErfassungMDQ!R14="a",5,
IF(ErfassungMDQ!R14="b",4,
IF(ErfassungMDQ!R14="c",3,
IF(ErfassungMDQ!R14="d",2,
IF(ErfassungMDQ!R14="e",1))))),
IF(MDQ!$W17=1,
IF(ErfassungMDQ!R14="a",1,
IF(ErfassungMDQ!R14="b",2,
IF(ErfassungMDQ!R14="c",3,
IF(ErfassungMDQ!R14="d",4,
IF(ErfassungMDQ!R14="e",5))))),0))</f>
        <v>0</v>
      </c>
      <c r="S14" s="278" t="b">
        <f>IF(MDQ!$W17=5,
IF(ErfassungMDQ!S14="a",5,
IF(ErfassungMDQ!S14="b",4,
IF(ErfassungMDQ!S14="c",3,
IF(ErfassungMDQ!S14="d",2,
IF(ErfassungMDQ!S14="e",1))))),
IF(MDQ!$W17=1,
IF(ErfassungMDQ!S14="a",1,
IF(ErfassungMDQ!S14="b",2,
IF(ErfassungMDQ!S14="c",3,
IF(ErfassungMDQ!S14="d",4,
IF(ErfassungMDQ!S14="e",5))))),0))</f>
        <v>0</v>
      </c>
      <c r="T14" s="277" t="b">
        <f>IF(MDQ!$W17=5,
IF(ErfassungMDQ!T14="a",5,
IF(ErfassungMDQ!T14="b",4,
IF(ErfassungMDQ!T14="c",3,
IF(ErfassungMDQ!T14="d",2,
IF(ErfassungMDQ!T14="e",1))))),
IF(MDQ!$W17=1,
IF(ErfassungMDQ!T14="a",1,
IF(ErfassungMDQ!T14="b",2,
IF(ErfassungMDQ!T14="c",3,
IF(ErfassungMDQ!T14="d",4,
IF(ErfassungMDQ!T14="e",5))))),0))</f>
        <v>0</v>
      </c>
      <c r="U14" s="278" t="b">
        <f>IF(MDQ!$W17=5,
IF(ErfassungMDQ!U14="a",5,
IF(ErfassungMDQ!U14="b",4,
IF(ErfassungMDQ!U14="c",3,
IF(ErfassungMDQ!U14="d",2,
IF(ErfassungMDQ!U14="e",1))))),
IF(MDQ!$W17=1,
IF(ErfassungMDQ!U14="a",1,
IF(ErfassungMDQ!U14="b",2,
IF(ErfassungMDQ!U14="c",3,
IF(ErfassungMDQ!U14="d",4,
IF(ErfassungMDQ!U14="e",5))))),0))</f>
        <v>0</v>
      </c>
      <c r="V14" s="277" t="b">
        <f>IF(MDQ!$W17=5,
IF(ErfassungMDQ!V14="a",5,
IF(ErfassungMDQ!V14="b",4,
IF(ErfassungMDQ!V14="c",3,
IF(ErfassungMDQ!V14="d",2,
IF(ErfassungMDQ!V14="e",1))))),
IF(MDQ!$W17=1,
IF(ErfassungMDQ!V14="a",1,
IF(ErfassungMDQ!V14="b",2,
IF(ErfassungMDQ!V14="c",3,
IF(ErfassungMDQ!V14="d",4,
IF(ErfassungMDQ!V14="e",5))))),0))</f>
        <v>0</v>
      </c>
      <c r="W14" s="278" t="b">
        <f>IF(MDQ!$W17=5,
IF(ErfassungMDQ!W14="a",5,
IF(ErfassungMDQ!W14="b",4,
IF(ErfassungMDQ!W14="c",3,
IF(ErfassungMDQ!W14="d",2,
IF(ErfassungMDQ!W14="e",1))))),
IF(MDQ!$W17=1,
IF(ErfassungMDQ!W14="a",1,
IF(ErfassungMDQ!W14="b",2,
IF(ErfassungMDQ!W14="c",3,
IF(ErfassungMDQ!W14="d",4,
IF(ErfassungMDQ!W14="e",5))))),0))</f>
        <v>0</v>
      </c>
      <c r="X14" s="277" t="b">
        <f>IF(MDQ!$W17=5,
IF(ErfassungMDQ!X14="a",5,
IF(ErfassungMDQ!X14="b",4,
IF(ErfassungMDQ!X14="c",3,
IF(ErfassungMDQ!X14="d",2,
IF(ErfassungMDQ!X14="e",1))))),
IF(MDQ!$W17=1,
IF(ErfassungMDQ!X14="a",1,
IF(ErfassungMDQ!X14="b",2,
IF(ErfassungMDQ!X14="c",3,
IF(ErfassungMDQ!X14="d",4,
IF(ErfassungMDQ!X14="e",5))))),0))</f>
        <v>0</v>
      </c>
      <c r="Y14" s="278" t="b">
        <f>IF(MDQ!$W17=5,
IF(ErfassungMDQ!Y14="a",5,
IF(ErfassungMDQ!Y14="b",4,
IF(ErfassungMDQ!Y14="c",3,
IF(ErfassungMDQ!Y14="d",2,
IF(ErfassungMDQ!Y14="e",1))))),
IF(MDQ!$W17=1,
IF(ErfassungMDQ!Y14="a",1,
IF(ErfassungMDQ!Y14="b",2,
IF(ErfassungMDQ!Y14="c",3,
IF(ErfassungMDQ!Y14="d",4,
IF(ErfassungMDQ!Y14="e",5))))),0))</f>
        <v>0</v>
      </c>
      <c r="Z14" s="277" t="b">
        <f>IF(MDQ!$W17=5,
IF(ErfassungMDQ!Z14="a",5,
IF(ErfassungMDQ!Z14="b",4,
IF(ErfassungMDQ!Z14="c",3,
IF(ErfassungMDQ!Z14="d",2,
IF(ErfassungMDQ!Z14="e",1))))),
IF(MDQ!$W17=1,
IF(ErfassungMDQ!Z14="a",1,
IF(ErfassungMDQ!Z14="b",2,
IF(ErfassungMDQ!Z14="c",3,
IF(ErfassungMDQ!Z14="d",4,
IF(ErfassungMDQ!Z14="e",5))))),0))</f>
        <v>0</v>
      </c>
      <c r="AA14" s="278" t="b">
        <f>IF(MDQ!$W17=5,
IF(ErfassungMDQ!AA14="a",5,
IF(ErfassungMDQ!AA14="b",4,
IF(ErfassungMDQ!AA14="c",3,
IF(ErfassungMDQ!AA14="d",2,
IF(ErfassungMDQ!AA14="e",1))))),
IF(MDQ!$W17=1,
IF(ErfassungMDQ!AA14="a",1,
IF(ErfassungMDQ!AA14="b",2,
IF(ErfassungMDQ!AA14="c",3,
IF(ErfassungMDQ!AA14="d",4,
IF(ErfassungMDQ!AA14="e",5))))),0))</f>
        <v>0</v>
      </c>
      <c r="AB14" s="277" t="b">
        <f>IF(MDQ!$W17=5,
IF(ErfassungMDQ!AB14="a",5,
IF(ErfassungMDQ!AB14="b",4,
IF(ErfassungMDQ!AB14="c",3,
IF(ErfassungMDQ!AB14="d",2,
IF(ErfassungMDQ!AB14="e",1))))),
IF(MDQ!$W17=1,
IF(ErfassungMDQ!AB14="a",1,
IF(ErfassungMDQ!AB14="b",2,
IF(ErfassungMDQ!AB14="c",3,
IF(ErfassungMDQ!AB14="d",4,
IF(ErfassungMDQ!AB14="e",5))))),0))</f>
        <v>0</v>
      </c>
      <c r="AC14" s="278" t="b">
        <f>IF(MDQ!$W17=5,
IF(ErfassungMDQ!AC14="a",5,
IF(ErfassungMDQ!AC14="b",4,
IF(ErfassungMDQ!AC14="c",3,
IF(ErfassungMDQ!AC14="d",2,
IF(ErfassungMDQ!AC14="e",1))))),
IF(MDQ!$W17=1,
IF(ErfassungMDQ!AC14="a",1,
IF(ErfassungMDQ!AC14="b",2,
IF(ErfassungMDQ!AC14="c",3,
IF(ErfassungMDQ!AC14="d",4,
IF(ErfassungMDQ!AC14="e",5))))),0))</f>
        <v>0</v>
      </c>
      <c r="AD14" s="277" t="b">
        <f>IF(MDQ!$W17=5,
IF(ErfassungMDQ!AD14="a",5,
IF(ErfassungMDQ!AD14="b",4,
IF(ErfassungMDQ!AD14="c",3,
IF(ErfassungMDQ!AD14="d",2,
IF(ErfassungMDQ!AD14="e",1))))),
IF(MDQ!$W17=1,
IF(ErfassungMDQ!AD14="a",1,
IF(ErfassungMDQ!AD14="b",2,
IF(ErfassungMDQ!AD14="c",3,
IF(ErfassungMDQ!AD14="d",4,
IF(ErfassungMDQ!AD14="e",5))))),0))</f>
        <v>0</v>
      </c>
      <c r="AE14" s="278" t="b">
        <f>IF(MDQ!$W17=5,
IF(ErfassungMDQ!AE14="a",5,
IF(ErfassungMDQ!AE14="b",4,
IF(ErfassungMDQ!AE14="c",3,
IF(ErfassungMDQ!AE14="d",2,
IF(ErfassungMDQ!AE14="e",1))))),
IF(MDQ!$W17=1,
IF(ErfassungMDQ!AE14="a",1,
IF(ErfassungMDQ!AE14="b",2,
IF(ErfassungMDQ!AE14="c",3,
IF(ErfassungMDQ!AE14="d",4,
IF(ErfassungMDQ!AE14="e",5))))),0))</f>
        <v>0</v>
      </c>
      <c r="AF14" s="277" t="b">
        <f>IF(MDQ!$W17=5,
IF(ErfassungMDQ!AF14="a",5,
IF(ErfassungMDQ!AF14="b",4,
IF(ErfassungMDQ!AF14="c",3,
IF(ErfassungMDQ!AF14="d",2,
IF(ErfassungMDQ!AF14="e",1))))),
IF(MDQ!$W17=1,
IF(ErfassungMDQ!AF14="a",1,
IF(ErfassungMDQ!AF14="b",2,
IF(ErfassungMDQ!AF14="c",3,
IF(ErfassungMDQ!AF14="d",4,
IF(ErfassungMDQ!AF14="e",5))))),0))</f>
        <v>0</v>
      </c>
      <c r="AG14" s="278" t="b">
        <f>IF(MDQ!$W17=5,
IF(ErfassungMDQ!AG14="a",5,
IF(ErfassungMDQ!AG14="b",4,
IF(ErfassungMDQ!AG14="c",3,
IF(ErfassungMDQ!AG14="d",2,
IF(ErfassungMDQ!AG14="e",1))))),
IF(MDQ!$W17=1,
IF(ErfassungMDQ!AG14="a",1,
IF(ErfassungMDQ!AG14="b",2,
IF(ErfassungMDQ!AG14="c",3,
IF(ErfassungMDQ!AG14="d",4,
IF(ErfassungMDQ!AG14="e",5))))),0))</f>
        <v>0</v>
      </c>
      <c r="AH14" s="277" t="b">
        <f>IF(MDQ!$W17=5,
IF(ErfassungMDQ!AH14="a",5,
IF(ErfassungMDQ!AH14="b",4,
IF(ErfassungMDQ!AH14="c",3,
IF(ErfassungMDQ!AH14="d",2,
IF(ErfassungMDQ!AH14="e",1))))),
IF(MDQ!$W17=1,
IF(ErfassungMDQ!AH14="a",1,
IF(ErfassungMDQ!AH14="b",2,
IF(ErfassungMDQ!AH14="c",3,
IF(ErfassungMDQ!AH14="d",4,
IF(ErfassungMDQ!AH14="e",5))))),0))</f>
        <v>0</v>
      </c>
      <c r="AI14" s="278" t="b">
        <f>IF(MDQ!$W17=5,
IF(ErfassungMDQ!AI14="a",5,
IF(ErfassungMDQ!AI14="b",4,
IF(ErfassungMDQ!AI14="c",3,
IF(ErfassungMDQ!AI14="d",2,
IF(ErfassungMDQ!AI14="e",1))))),
IF(MDQ!$W17=1,
IF(ErfassungMDQ!AI14="a",1,
IF(ErfassungMDQ!AI14="b",2,
IF(ErfassungMDQ!AI14="c",3,
IF(ErfassungMDQ!AI14="d",4,
IF(ErfassungMDQ!AI14="e",5))))),0))</f>
        <v>0</v>
      </c>
      <c r="AJ14" s="277" t="b">
        <f>IF(MDQ!$W17=5,
IF(ErfassungMDQ!AJ14="a",5,
IF(ErfassungMDQ!AJ14="b",4,
IF(ErfassungMDQ!AJ14="c",3,
IF(ErfassungMDQ!AJ14="d",2,
IF(ErfassungMDQ!AJ14="e",1))))),
IF(MDQ!$W17=1,
IF(ErfassungMDQ!AJ14="a",1,
IF(ErfassungMDQ!AJ14="b",2,
IF(ErfassungMDQ!AJ14="c",3,
IF(ErfassungMDQ!AJ14="d",4,
IF(ErfassungMDQ!AJ14="e",5))))),0))</f>
        <v>0</v>
      </c>
      <c r="AK14" s="278" t="b">
        <f>IF(MDQ!$W17=5,
IF(ErfassungMDQ!AK14="a",5,
IF(ErfassungMDQ!AK14="b",4,
IF(ErfassungMDQ!AK14="c",3,
IF(ErfassungMDQ!AK14="d",2,
IF(ErfassungMDQ!AK14="e",1))))),
IF(MDQ!$W17=1,
IF(ErfassungMDQ!AK14="a",1,
IF(ErfassungMDQ!AK14="b",2,
IF(ErfassungMDQ!AK14="c",3,
IF(ErfassungMDQ!AK14="d",4,
IF(ErfassungMDQ!AK14="e",5))))),0))</f>
        <v>0</v>
      </c>
      <c r="AL14" s="277" t="b">
        <f>IF(MDQ!$W17=5,
IF(ErfassungMDQ!AL14="a",5,
IF(ErfassungMDQ!AL14="b",4,
IF(ErfassungMDQ!AL14="c",3,
IF(ErfassungMDQ!AL14="d",2,
IF(ErfassungMDQ!AL14="e",1))))),
IF(MDQ!$W17=1,
IF(ErfassungMDQ!AL14="a",1,
IF(ErfassungMDQ!AL14="b",2,
IF(ErfassungMDQ!AL14="c",3,
IF(ErfassungMDQ!AL14="d",4,
IF(ErfassungMDQ!AL14="e",5))))),0))</f>
        <v>0</v>
      </c>
      <c r="AM14" s="278" t="b">
        <f>IF(MDQ!$W17=5,
IF(ErfassungMDQ!AM14="a",5,
IF(ErfassungMDQ!AM14="b",4,
IF(ErfassungMDQ!AM14="c",3,
IF(ErfassungMDQ!AM14="d",2,
IF(ErfassungMDQ!AM14="e",1))))),
IF(MDQ!$W17=1,
IF(ErfassungMDQ!AM14="a",1,
IF(ErfassungMDQ!AM14="b",2,
IF(ErfassungMDQ!AM14="c",3,
IF(ErfassungMDQ!AM14="d",4,
IF(ErfassungMDQ!AM14="e",5))))),0))</f>
        <v>0</v>
      </c>
      <c r="AN14" s="277" t="b">
        <f>IF(MDQ!$W17=5,
IF(ErfassungMDQ!AN14="a",5,
IF(ErfassungMDQ!AN14="b",4,
IF(ErfassungMDQ!AN14="c",3,
IF(ErfassungMDQ!AN14="d",2,
IF(ErfassungMDQ!AN14="e",1))))),
IF(MDQ!$W17=1,
IF(ErfassungMDQ!AN14="a",1,
IF(ErfassungMDQ!AN14="b",2,
IF(ErfassungMDQ!AN14="c",3,
IF(ErfassungMDQ!AN14="d",4,
IF(ErfassungMDQ!AN14="e",5))))),0))</f>
        <v>0</v>
      </c>
      <c r="AO14" s="278" t="b">
        <f>IF(MDQ!$W17=5,
IF(ErfassungMDQ!AO14="a",5,
IF(ErfassungMDQ!AO14="b",4,
IF(ErfassungMDQ!AO14="c",3,
IF(ErfassungMDQ!AO14="d",2,
IF(ErfassungMDQ!AO14="e",1))))),
IF(MDQ!$W17=1,
IF(ErfassungMDQ!AO14="a",1,
IF(ErfassungMDQ!AO14="b",2,
IF(ErfassungMDQ!AO14="c",3,
IF(ErfassungMDQ!AO14="d",4,
IF(ErfassungMDQ!AO14="e",5))))),0))</f>
        <v>0</v>
      </c>
      <c r="AP14" s="277" t="b">
        <f>IF(MDQ!$W17=5,
IF(ErfassungMDQ!AP14="a",5,
IF(ErfassungMDQ!AP14="b",4,
IF(ErfassungMDQ!AP14="c",3,
IF(ErfassungMDQ!AP14="d",2,
IF(ErfassungMDQ!AP14="e",1))))),
IF(MDQ!$W17=1,
IF(ErfassungMDQ!AP14="a",1,
IF(ErfassungMDQ!AP14="b",2,
IF(ErfassungMDQ!AP14="c",3,
IF(ErfassungMDQ!AP14="d",4,
IF(ErfassungMDQ!AP14="e",5))))),0))</f>
        <v>0</v>
      </c>
      <c r="AQ14" s="278" t="b">
        <f>IF(MDQ!$W17=5,
IF(ErfassungMDQ!AQ14="a",5,
IF(ErfassungMDQ!AQ14="b",4,
IF(ErfassungMDQ!AQ14="c",3,
IF(ErfassungMDQ!AQ14="d",2,
IF(ErfassungMDQ!AQ14="e",1))))),
IF(MDQ!$W17=1,
IF(ErfassungMDQ!AQ14="a",1,
IF(ErfassungMDQ!AQ14="b",2,
IF(ErfassungMDQ!AQ14="c",3,
IF(ErfassungMDQ!AQ14="d",4,
IF(ErfassungMDQ!AQ14="e",5))))),0))</f>
        <v>0</v>
      </c>
      <c r="AR14" s="277" t="b">
        <f>IF(MDQ!$W17=5,
IF(ErfassungMDQ!AR14="a",5,
IF(ErfassungMDQ!AR14="b",4,
IF(ErfassungMDQ!AR14="c",3,
IF(ErfassungMDQ!AR14="d",2,
IF(ErfassungMDQ!AR14="e",1))))),
IF(MDQ!$W17=1,
IF(ErfassungMDQ!AR14="a",1,
IF(ErfassungMDQ!AR14="b",2,
IF(ErfassungMDQ!AR14="c",3,
IF(ErfassungMDQ!AR14="d",4,
IF(ErfassungMDQ!AR14="e",5))))),0))</f>
        <v>0</v>
      </c>
      <c r="AS14" s="278" t="b">
        <f>IF(MDQ!$W17=5,
IF(ErfassungMDQ!AS14="a",5,
IF(ErfassungMDQ!AS14="b",4,
IF(ErfassungMDQ!AS14="c",3,
IF(ErfassungMDQ!AS14="d",2,
IF(ErfassungMDQ!AS14="e",1))))),
IF(MDQ!$W17=1,
IF(ErfassungMDQ!AS14="a",1,
IF(ErfassungMDQ!AS14="b",2,
IF(ErfassungMDQ!AS14="c",3,
IF(ErfassungMDQ!AS14="d",4,
IF(ErfassungMDQ!AS14="e",5))))),0))</f>
        <v>0</v>
      </c>
      <c r="AT14" s="277" t="b">
        <f>IF(MDQ!$W17=5,
IF(ErfassungMDQ!AT14="a",5,
IF(ErfassungMDQ!AT14="b",4,
IF(ErfassungMDQ!AT14="c",3,
IF(ErfassungMDQ!AT14="d",2,
IF(ErfassungMDQ!AT14="e",1))))),
IF(MDQ!$W17=1,
IF(ErfassungMDQ!AT14="a",1,
IF(ErfassungMDQ!AT14="b",2,
IF(ErfassungMDQ!AT14="c",3,
IF(ErfassungMDQ!AT14="d",4,
IF(ErfassungMDQ!AT14="e",5))))),0))</f>
        <v>0</v>
      </c>
      <c r="AU14" s="278" t="b">
        <f>IF(MDQ!$W17=5,
IF(ErfassungMDQ!AU14="a",5,
IF(ErfassungMDQ!AU14="b",4,
IF(ErfassungMDQ!AU14="c",3,
IF(ErfassungMDQ!AU14="d",2,
IF(ErfassungMDQ!AU14="e",1))))),
IF(MDQ!$W17=1,
IF(ErfassungMDQ!AU14="a",1,
IF(ErfassungMDQ!AU14="b",2,
IF(ErfassungMDQ!AU14="c",3,
IF(ErfassungMDQ!AU14="d",4,
IF(ErfassungMDQ!AU14="e",5))))),0))</f>
        <v>0</v>
      </c>
      <c r="AV14" s="277" t="b">
        <f>IF(MDQ!$W17=5,
IF(ErfassungMDQ!AV14="a",5,
IF(ErfassungMDQ!AV14="b",4,
IF(ErfassungMDQ!AV14="c",3,
IF(ErfassungMDQ!AV14="d",2,
IF(ErfassungMDQ!AV14="e",1))))),
IF(MDQ!$W17=1,
IF(ErfassungMDQ!AV14="a",1,
IF(ErfassungMDQ!AV14="b",2,
IF(ErfassungMDQ!AV14="c",3,
IF(ErfassungMDQ!AV14="d",4,
IF(ErfassungMDQ!AV14="e",5))))),0))</f>
        <v>0</v>
      </c>
      <c r="AW14" s="278" t="b">
        <f>IF(MDQ!$W17=5,
IF(ErfassungMDQ!AW14="a",5,
IF(ErfassungMDQ!AW14="b",4,
IF(ErfassungMDQ!AW14="c",3,
IF(ErfassungMDQ!AW14="d",2,
IF(ErfassungMDQ!AW14="e",1))))),
IF(MDQ!$W17=1,
IF(ErfassungMDQ!AW14="a",1,
IF(ErfassungMDQ!AW14="b",2,
IF(ErfassungMDQ!AW14="c",3,
IF(ErfassungMDQ!AW14="d",4,
IF(ErfassungMDQ!AW14="e",5))))),0))</f>
        <v>0</v>
      </c>
      <c r="AX14" s="277" t="b">
        <f>IF(MDQ!$W17=5,
IF(ErfassungMDQ!AX14="a",5,
IF(ErfassungMDQ!AX14="b",4,
IF(ErfassungMDQ!AX14="c",3,
IF(ErfassungMDQ!AX14="d",2,
IF(ErfassungMDQ!AX14="e",1))))),
IF(MDQ!$W17=1,
IF(ErfassungMDQ!AX14="a",1,
IF(ErfassungMDQ!AX14="b",2,
IF(ErfassungMDQ!AX14="c",3,
IF(ErfassungMDQ!AX14="d",4,
IF(ErfassungMDQ!AX14="e",5))))),0))</f>
        <v>0</v>
      </c>
      <c r="AY14" s="278" t="b">
        <f>IF(MDQ!$W17=5,
IF(ErfassungMDQ!AY14="a",5,
IF(ErfassungMDQ!AY14="b",4,
IF(ErfassungMDQ!AY14="c",3,
IF(ErfassungMDQ!AY14="d",2,
IF(ErfassungMDQ!AY14="e",1))))),
IF(MDQ!$W17=1,
IF(ErfassungMDQ!AY14="a",1,
IF(ErfassungMDQ!AY14="b",2,
IF(ErfassungMDQ!AY14="c",3,
IF(ErfassungMDQ!AY14="d",4,
IF(ErfassungMDQ!AY14="e",5))))),0))</f>
        <v>0</v>
      </c>
      <c r="AZ14" s="277" t="b">
        <f>IF(MDQ!$W17=5,
IF(ErfassungMDQ!AZ14="a",5,
IF(ErfassungMDQ!AZ14="b",4,
IF(ErfassungMDQ!AZ14="c",3,
IF(ErfassungMDQ!AZ14="d",2,
IF(ErfassungMDQ!AZ14="e",1))))),
IF(MDQ!$W17=1,
IF(ErfassungMDQ!AZ14="a",1,
IF(ErfassungMDQ!AZ14="b",2,
IF(ErfassungMDQ!AZ14="c",3,
IF(ErfassungMDQ!AZ14="d",4,
IF(ErfassungMDQ!AZ14="e",5))))),0))</f>
        <v>0</v>
      </c>
      <c r="BA14" s="278" t="b">
        <f>IF(MDQ!$W17=5,
IF(ErfassungMDQ!BA14="a",5,
IF(ErfassungMDQ!BA14="b",4,
IF(ErfassungMDQ!BA14="c",3,
IF(ErfassungMDQ!BA14="d",2,
IF(ErfassungMDQ!BA14="e",1))))),
IF(MDQ!$W17=1,
IF(ErfassungMDQ!BA14="a",1,
IF(ErfassungMDQ!BA14="b",2,
IF(ErfassungMDQ!BA14="c",3,
IF(ErfassungMDQ!BA14="d",4,
IF(ErfassungMDQ!BA14="e",5))))),0))</f>
        <v>0</v>
      </c>
      <c r="BB14" s="277" t="b">
        <f>IF(MDQ!$W17=5,
IF(ErfassungMDQ!BB14="a",5,
IF(ErfassungMDQ!BB14="b",4,
IF(ErfassungMDQ!BB14="c",3,
IF(ErfassungMDQ!BB14="d",2,
IF(ErfassungMDQ!BB14="e",1))))),
IF(MDQ!$W17=1,
IF(ErfassungMDQ!BB14="a",1,
IF(ErfassungMDQ!BB14="b",2,
IF(ErfassungMDQ!BB14="c",3,
IF(ErfassungMDQ!BB14="d",4,
IF(ErfassungMDQ!BB14="e",5))))),0))</f>
        <v>0</v>
      </c>
      <c r="BC14" s="278" t="b">
        <f>IF(MDQ!$W17=5,
IF(ErfassungMDQ!BC14="a",5,
IF(ErfassungMDQ!BC14="b",4,
IF(ErfassungMDQ!BC14="c",3,
IF(ErfassungMDQ!BC14="d",2,
IF(ErfassungMDQ!BC14="e",1))))),
IF(MDQ!$W17=1,
IF(ErfassungMDQ!BC14="a",1,
IF(ErfassungMDQ!BC14="b",2,
IF(ErfassungMDQ!BC14="c",3,
IF(ErfassungMDQ!BC14="d",4,
IF(ErfassungMDQ!BC14="e",5))))),0))</f>
        <v>0</v>
      </c>
      <c r="BD14" s="277" t="b">
        <f>IF(MDQ!$W17=5,
IF(ErfassungMDQ!BD14="a",5,
IF(ErfassungMDQ!BD14="b",4,
IF(ErfassungMDQ!BD14="c",3,
IF(ErfassungMDQ!BD14="d",2,
IF(ErfassungMDQ!BD14="e",1))))),
IF(MDQ!$W17=1,
IF(ErfassungMDQ!BD14="a",1,
IF(ErfassungMDQ!BD14="b",2,
IF(ErfassungMDQ!BD14="c",3,
IF(ErfassungMDQ!BD14="d",4,
IF(ErfassungMDQ!BD14="e",5))))),0))</f>
        <v>0</v>
      </c>
      <c r="BE14" s="278" t="b">
        <f>IF(MDQ!$W17=5,
IF(ErfassungMDQ!BE14="a",5,
IF(ErfassungMDQ!BE14="b",4,
IF(ErfassungMDQ!BE14="c",3,
IF(ErfassungMDQ!BE14="d",2,
IF(ErfassungMDQ!BE14="e",1))))),
IF(MDQ!$W17=1,
IF(ErfassungMDQ!BE14="a",1,
IF(ErfassungMDQ!BE14="b",2,
IF(ErfassungMDQ!BE14="c",3,
IF(ErfassungMDQ!BE14="d",4,
IF(ErfassungMDQ!BE14="e",5))))),0))</f>
        <v>0</v>
      </c>
      <c r="BF14" s="277" t="b">
        <f>IF(MDQ!$W17=5,
IF(ErfassungMDQ!BF14="a",5,
IF(ErfassungMDQ!BF14="b",4,
IF(ErfassungMDQ!BF14="c",3,
IF(ErfassungMDQ!BF14="d",2,
IF(ErfassungMDQ!BF14="e",1))))),
IF(MDQ!$W17=1,
IF(ErfassungMDQ!BF14="a",1,
IF(ErfassungMDQ!BF14="b",2,
IF(ErfassungMDQ!BF14="c",3,
IF(ErfassungMDQ!BF14="d",4,
IF(ErfassungMDQ!BF14="e",5))))),0))</f>
        <v>0</v>
      </c>
      <c r="BG14" s="278" t="b">
        <f>IF(MDQ!$W17=5,
IF(ErfassungMDQ!BG14="a",5,
IF(ErfassungMDQ!BG14="b",4,
IF(ErfassungMDQ!BG14="c",3,
IF(ErfassungMDQ!BG14="d",2,
IF(ErfassungMDQ!BG14="e",1))))),
IF(MDQ!$W17=1,
IF(ErfassungMDQ!BG14="a",1,
IF(ErfassungMDQ!BG14="b",2,
IF(ErfassungMDQ!BG14="c",3,
IF(ErfassungMDQ!BG14="d",4,
IF(ErfassungMDQ!BG14="e",5))))),0))</f>
        <v>0</v>
      </c>
      <c r="BH14" s="277" t="b">
        <f>IF(MDQ!$W17=5,
IF(ErfassungMDQ!BH14="a",5,
IF(ErfassungMDQ!BH14="b",4,
IF(ErfassungMDQ!BH14="c",3,
IF(ErfassungMDQ!BH14="d",2,
IF(ErfassungMDQ!BH14="e",1))))),
IF(MDQ!$W17=1,
IF(ErfassungMDQ!BH14="a",1,
IF(ErfassungMDQ!BH14="b",2,
IF(ErfassungMDQ!BH14="c",3,
IF(ErfassungMDQ!BH14="d",4,
IF(ErfassungMDQ!BH14="e",5))))),0))</f>
        <v>0</v>
      </c>
      <c r="BI14" s="278" t="b">
        <f>IF(MDQ!$W17=5,
IF(ErfassungMDQ!BI14="a",5,
IF(ErfassungMDQ!BI14="b",4,
IF(ErfassungMDQ!BI14="c",3,
IF(ErfassungMDQ!BI14="d",2,
IF(ErfassungMDQ!BI14="e",1))))),
IF(MDQ!$W17=1,
IF(ErfassungMDQ!BI14="a",1,
IF(ErfassungMDQ!BI14="b",2,
IF(ErfassungMDQ!BI14="c",3,
IF(ErfassungMDQ!BI14="d",4,
IF(ErfassungMDQ!BI14="e",5))))),0))</f>
        <v>0</v>
      </c>
      <c r="BJ14" s="277" t="b">
        <f>IF(MDQ!$W17=5,
IF(ErfassungMDQ!BJ14="a",5,
IF(ErfassungMDQ!BJ14="b",4,
IF(ErfassungMDQ!BJ14="c",3,
IF(ErfassungMDQ!BJ14="d",2,
IF(ErfassungMDQ!BJ14="e",1))))),
IF(MDQ!$W17=1,
IF(ErfassungMDQ!BJ14="a",1,
IF(ErfassungMDQ!BJ14="b",2,
IF(ErfassungMDQ!BJ14="c",3,
IF(ErfassungMDQ!BJ14="d",4,
IF(ErfassungMDQ!BJ14="e",5))))),0))</f>
        <v>0</v>
      </c>
      <c r="BK14" s="278" t="b">
        <f>IF(MDQ!$W17=5,
IF(ErfassungMDQ!BK14="a",5,
IF(ErfassungMDQ!BK14="b",4,
IF(ErfassungMDQ!BK14="c",3,
IF(ErfassungMDQ!BK14="d",2,
IF(ErfassungMDQ!BK14="e",1))))),
IF(MDQ!$W17=1,
IF(ErfassungMDQ!BK14="a",1,
IF(ErfassungMDQ!BK14="b",2,
IF(ErfassungMDQ!BK14="c",3,
IF(ErfassungMDQ!BK14="d",4,
IF(ErfassungMDQ!BK14="e",5))))),0))</f>
        <v>0</v>
      </c>
      <c r="BL14" s="277" t="b">
        <f>IF(MDQ!$W17=5,
IF(ErfassungMDQ!BL14="a",5,
IF(ErfassungMDQ!BL14="b",4,
IF(ErfassungMDQ!BL14="c",3,
IF(ErfassungMDQ!BL14="d",2,
IF(ErfassungMDQ!BL14="e",1))))),
IF(MDQ!$W17=1,
IF(ErfassungMDQ!BL14="a",1,
IF(ErfassungMDQ!BL14="b",2,
IF(ErfassungMDQ!BL14="c",3,
IF(ErfassungMDQ!BL14="d",4,
IF(ErfassungMDQ!BL14="e",5))))),0))</f>
        <v>0</v>
      </c>
      <c r="BM14" s="278" t="b">
        <f>IF(MDQ!$W17=5,
IF(ErfassungMDQ!BM14="a",5,
IF(ErfassungMDQ!BM14="b",4,
IF(ErfassungMDQ!BM14="c",3,
IF(ErfassungMDQ!BM14="d",2,
IF(ErfassungMDQ!BM14="e",1))))),
IF(MDQ!$W17=1,
IF(ErfassungMDQ!BM14="a",1,
IF(ErfassungMDQ!BM14="b",2,
IF(ErfassungMDQ!BM14="c",3,
IF(ErfassungMDQ!BM14="d",4,
IF(ErfassungMDQ!BM14="e",5))))),0))</f>
        <v>0</v>
      </c>
      <c r="BN14" s="277" t="b">
        <f>IF(MDQ!$W17=5,
IF(ErfassungMDQ!BN14="a",5,
IF(ErfassungMDQ!BN14="b",4,
IF(ErfassungMDQ!BN14="c",3,
IF(ErfassungMDQ!BN14="d",2,
IF(ErfassungMDQ!BN14="e",1))))),
IF(MDQ!$W17=1,
IF(ErfassungMDQ!BN14="a",1,
IF(ErfassungMDQ!BN14="b",2,
IF(ErfassungMDQ!BN14="c",3,
IF(ErfassungMDQ!BN14="d",4,
IF(ErfassungMDQ!BN14="e",5))))),0))</f>
        <v>0</v>
      </c>
      <c r="BO14" s="278" t="b">
        <f>IF(MDQ!$W17=5,
IF(ErfassungMDQ!BO14="a",5,
IF(ErfassungMDQ!BO14="b",4,
IF(ErfassungMDQ!BO14="c",3,
IF(ErfassungMDQ!BO14="d",2,
IF(ErfassungMDQ!BO14="e",1))))),
IF(MDQ!$W17=1,
IF(ErfassungMDQ!BO14="a",1,
IF(ErfassungMDQ!BO14="b",2,
IF(ErfassungMDQ!BO14="c",3,
IF(ErfassungMDQ!BO14="d",4,
IF(ErfassungMDQ!BO14="e",5))))),0))</f>
        <v>0</v>
      </c>
      <c r="BP14" s="277" t="b">
        <f>IF(MDQ!$W17=5,
IF(ErfassungMDQ!BP14="a",5,
IF(ErfassungMDQ!BP14="b",4,
IF(ErfassungMDQ!BP14="c",3,
IF(ErfassungMDQ!BP14="d",2,
IF(ErfassungMDQ!BP14="e",1))))),
IF(MDQ!$W17=1,
IF(ErfassungMDQ!BP14="a",1,
IF(ErfassungMDQ!BP14="b",2,
IF(ErfassungMDQ!BP14="c",3,
IF(ErfassungMDQ!BP14="d",4,
IF(ErfassungMDQ!BP14="e",5))))),0))</f>
        <v>0</v>
      </c>
      <c r="BQ14" s="278" t="b">
        <f>IF(MDQ!$W17=5,
IF(ErfassungMDQ!BQ14="a",5,
IF(ErfassungMDQ!BQ14="b",4,
IF(ErfassungMDQ!BQ14="c",3,
IF(ErfassungMDQ!BQ14="d",2,
IF(ErfassungMDQ!BQ14="e",1))))),
IF(MDQ!$W17=1,
IF(ErfassungMDQ!BQ14="a",1,
IF(ErfassungMDQ!BQ14="b",2,
IF(ErfassungMDQ!BQ14="c",3,
IF(ErfassungMDQ!BQ14="d",4,
IF(ErfassungMDQ!BQ14="e",5))))),0))</f>
        <v>0</v>
      </c>
      <c r="BR14" s="277" t="b">
        <f>IF(MDQ!$W17=5,
IF(ErfassungMDQ!BR14="a",5,
IF(ErfassungMDQ!BR14="b",4,
IF(ErfassungMDQ!BR14="c",3,
IF(ErfassungMDQ!BR14="d",2,
IF(ErfassungMDQ!BR14="e",1))))),
IF(MDQ!$W17=1,
IF(ErfassungMDQ!BR14="a",1,
IF(ErfassungMDQ!BR14="b",2,
IF(ErfassungMDQ!BR14="c",3,
IF(ErfassungMDQ!BR14="d",4,
IF(ErfassungMDQ!BR14="e",5))))),0))</f>
        <v>0</v>
      </c>
      <c r="BS14" s="278" t="b">
        <f>IF(MDQ!$W17=5,
IF(ErfassungMDQ!BS14="a",5,
IF(ErfassungMDQ!BS14="b",4,
IF(ErfassungMDQ!BS14="c",3,
IF(ErfassungMDQ!BS14="d",2,
IF(ErfassungMDQ!BS14="e",1))))),
IF(MDQ!$W17=1,
IF(ErfassungMDQ!BS14="a",1,
IF(ErfassungMDQ!BS14="b",2,
IF(ErfassungMDQ!BS14="c",3,
IF(ErfassungMDQ!BS14="d",4,
IF(ErfassungMDQ!BS14="e",5))))),0))</f>
        <v>0</v>
      </c>
      <c r="BT14" s="277" t="b">
        <f>IF(MDQ!$W17=5,
IF(ErfassungMDQ!BT14="a",5,
IF(ErfassungMDQ!BT14="b",4,
IF(ErfassungMDQ!BT14="c",3,
IF(ErfassungMDQ!BT14="d",2,
IF(ErfassungMDQ!BT14="e",1))))),
IF(MDQ!$W17=1,
IF(ErfassungMDQ!BT14="a",1,
IF(ErfassungMDQ!BT14="b",2,
IF(ErfassungMDQ!BT14="c",3,
IF(ErfassungMDQ!BT14="d",4,
IF(ErfassungMDQ!BT14="e",5))))),0))</f>
        <v>0</v>
      </c>
      <c r="BU14" s="278" t="b">
        <f>IF(MDQ!$W17=5,
IF(ErfassungMDQ!BU14="a",5,
IF(ErfassungMDQ!BU14="b",4,
IF(ErfassungMDQ!BU14="c",3,
IF(ErfassungMDQ!BU14="d",2,
IF(ErfassungMDQ!BU14="e",1))))),
IF(MDQ!$W17=1,
IF(ErfassungMDQ!BU14="a",1,
IF(ErfassungMDQ!BU14="b",2,
IF(ErfassungMDQ!BU14="c",3,
IF(ErfassungMDQ!BU14="d",4,
IF(ErfassungMDQ!BU14="e",5))))),0))</f>
        <v>0</v>
      </c>
      <c r="BV14" s="277" t="b">
        <f>IF(MDQ!$W17=5,
IF(ErfassungMDQ!BV14="a",5,
IF(ErfassungMDQ!BV14="b",4,
IF(ErfassungMDQ!BV14="c",3,
IF(ErfassungMDQ!BV14="d",2,
IF(ErfassungMDQ!BV14="e",1))))),
IF(MDQ!$W17=1,
IF(ErfassungMDQ!BV14="a",1,
IF(ErfassungMDQ!BV14="b",2,
IF(ErfassungMDQ!BV14="c",3,
IF(ErfassungMDQ!BV14="d",4,
IF(ErfassungMDQ!BV14="e",5))))),0))</f>
        <v>0</v>
      </c>
      <c r="BW14" s="278" t="b">
        <f>IF(MDQ!$W17=5,
IF(ErfassungMDQ!BW14="a",5,
IF(ErfassungMDQ!BW14="b",4,
IF(ErfassungMDQ!BW14="c",3,
IF(ErfassungMDQ!BW14="d",2,
IF(ErfassungMDQ!BW14="e",1))))),
IF(MDQ!$W17=1,
IF(ErfassungMDQ!BW14="a",1,
IF(ErfassungMDQ!BW14="b",2,
IF(ErfassungMDQ!BW14="c",3,
IF(ErfassungMDQ!BW14="d",4,
IF(ErfassungMDQ!BW14="e",5))))),0))</f>
        <v>0</v>
      </c>
      <c r="BX14" s="277" t="b">
        <f>IF(MDQ!$W17=5,
IF(ErfassungMDQ!BX14="a",5,
IF(ErfassungMDQ!BX14="b",4,
IF(ErfassungMDQ!BX14="c",3,
IF(ErfassungMDQ!BX14="d",2,
IF(ErfassungMDQ!BX14="e",1))))),
IF(MDQ!$W17=1,
IF(ErfassungMDQ!BX14="a",1,
IF(ErfassungMDQ!BX14="b",2,
IF(ErfassungMDQ!BX14="c",3,
IF(ErfassungMDQ!BX14="d",4,
IF(ErfassungMDQ!BX14="e",5))))),0))</f>
        <v>0</v>
      </c>
      <c r="BY14" s="278" t="b">
        <f>IF(MDQ!$W17=5,
IF(ErfassungMDQ!BY14="a",5,
IF(ErfassungMDQ!BY14="b",4,
IF(ErfassungMDQ!BY14="c",3,
IF(ErfassungMDQ!BY14="d",2,
IF(ErfassungMDQ!BY14="e",1))))),
IF(MDQ!$W17=1,
IF(ErfassungMDQ!BY14="a",1,
IF(ErfassungMDQ!BY14="b",2,
IF(ErfassungMDQ!BY14="c",3,
IF(ErfassungMDQ!BY14="d",4,
IF(ErfassungMDQ!BY14="e",5))))),0))</f>
        <v>0</v>
      </c>
      <c r="BZ14" s="277" t="b">
        <f>IF(MDQ!$W17=5,
IF(ErfassungMDQ!BZ14="a",5,
IF(ErfassungMDQ!BZ14="b",4,
IF(ErfassungMDQ!BZ14="c",3,
IF(ErfassungMDQ!BZ14="d",2,
IF(ErfassungMDQ!BZ14="e",1))))),
IF(MDQ!$W17=1,
IF(ErfassungMDQ!BZ14="a",1,
IF(ErfassungMDQ!BZ14="b",2,
IF(ErfassungMDQ!BZ14="c",3,
IF(ErfassungMDQ!BZ14="d",4,
IF(ErfassungMDQ!BZ14="e",5))))),0))</f>
        <v>0</v>
      </c>
      <c r="CA14" s="278" t="b">
        <f>IF(MDQ!$W17=5,
IF(ErfassungMDQ!CA14="a",5,
IF(ErfassungMDQ!CA14="b",4,
IF(ErfassungMDQ!CA14="c",3,
IF(ErfassungMDQ!CA14="d",2,
IF(ErfassungMDQ!CA14="e",1))))),
IF(MDQ!$W17=1,
IF(ErfassungMDQ!CA14="a",1,
IF(ErfassungMDQ!CA14="b",2,
IF(ErfassungMDQ!CA14="c",3,
IF(ErfassungMDQ!CA14="d",4,
IF(ErfassungMDQ!CA14="e",5))))),0))</f>
        <v>0</v>
      </c>
      <c r="CB14" s="277" t="b">
        <f>IF(MDQ!$W17=5,
IF(ErfassungMDQ!CB14="a",5,
IF(ErfassungMDQ!CB14="b",4,
IF(ErfassungMDQ!CB14="c",3,
IF(ErfassungMDQ!CB14="d",2,
IF(ErfassungMDQ!CB14="e",1))))),
IF(MDQ!$W17=1,
IF(ErfassungMDQ!CB14="a",1,
IF(ErfassungMDQ!CB14="b",2,
IF(ErfassungMDQ!CB14="c",3,
IF(ErfassungMDQ!CB14="d",4,
IF(ErfassungMDQ!CB14="e",5))))),0))</f>
        <v>0</v>
      </c>
      <c r="CC14" s="278" t="b">
        <f>IF(MDQ!$W17=5,
IF(ErfassungMDQ!CC14="a",5,
IF(ErfassungMDQ!CC14="b",4,
IF(ErfassungMDQ!CC14="c",3,
IF(ErfassungMDQ!CC14="d",2,
IF(ErfassungMDQ!CC14="e",1))))),
IF(MDQ!$W17=1,
IF(ErfassungMDQ!CC14="a",1,
IF(ErfassungMDQ!CC14="b",2,
IF(ErfassungMDQ!CC14="c",3,
IF(ErfassungMDQ!CC14="d",4,
IF(ErfassungMDQ!CC14="e",5))))),0))</f>
        <v>0</v>
      </c>
      <c r="CD14" s="277" t="b">
        <f>IF(MDQ!$W17=5,
IF(ErfassungMDQ!CD14="a",5,
IF(ErfassungMDQ!CD14="b",4,
IF(ErfassungMDQ!CD14="c",3,
IF(ErfassungMDQ!CD14="d",2,
IF(ErfassungMDQ!CD14="e",1))))),
IF(MDQ!$W17=1,
IF(ErfassungMDQ!CD14="a",1,
IF(ErfassungMDQ!CD14="b",2,
IF(ErfassungMDQ!CD14="c",3,
IF(ErfassungMDQ!CD14="d",4,
IF(ErfassungMDQ!CD14="e",5))))),0))</f>
        <v>0</v>
      </c>
      <c r="CE14" s="278" t="b">
        <f>IF(MDQ!$W17=5,
IF(ErfassungMDQ!CE14="a",5,
IF(ErfassungMDQ!CE14="b",4,
IF(ErfassungMDQ!CE14="c",3,
IF(ErfassungMDQ!CE14="d",2,
IF(ErfassungMDQ!CE14="e",1))))),
IF(MDQ!$W17=1,
IF(ErfassungMDQ!CE14="a",1,
IF(ErfassungMDQ!CE14="b",2,
IF(ErfassungMDQ!CE14="c",3,
IF(ErfassungMDQ!CE14="d",4,
IF(ErfassungMDQ!CE14="e",5))))),0))</f>
        <v>0</v>
      </c>
      <c r="CF14" s="277" t="b">
        <f>IF(MDQ!$W17=5,
IF(ErfassungMDQ!CF14="a",5,
IF(ErfassungMDQ!CF14="b",4,
IF(ErfassungMDQ!CF14="c",3,
IF(ErfassungMDQ!CF14="d",2,
IF(ErfassungMDQ!CF14="e",1))))),
IF(MDQ!$W17=1,
IF(ErfassungMDQ!CF14="a",1,
IF(ErfassungMDQ!CF14="b",2,
IF(ErfassungMDQ!CF14="c",3,
IF(ErfassungMDQ!CF14="d",4,
IF(ErfassungMDQ!CF14="e",5))))),0))</f>
        <v>0</v>
      </c>
      <c r="CG14" s="278" t="b">
        <f>IF(MDQ!$W17=5,
IF(ErfassungMDQ!CG14="a",5,
IF(ErfassungMDQ!CG14="b",4,
IF(ErfassungMDQ!CG14="c",3,
IF(ErfassungMDQ!CG14="d",2,
IF(ErfassungMDQ!CG14="e",1))))),
IF(MDQ!$W17=1,
IF(ErfassungMDQ!CG14="a",1,
IF(ErfassungMDQ!CG14="b",2,
IF(ErfassungMDQ!CG14="c",3,
IF(ErfassungMDQ!CG14="d",4,
IF(ErfassungMDQ!CG14="e",5))))),0))</f>
        <v>0</v>
      </c>
      <c r="CH14" s="277" t="b">
        <f>IF(MDQ!$W17=5,
IF(ErfassungMDQ!CH14="a",5,
IF(ErfassungMDQ!CH14="b",4,
IF(ErfassungMDQ!CH14="c",3,
IF(ErfassungMDQ!CH14="d",2,
IF(ErfassungMDQ!CH14="e",1))))),
IF(MDQ!$W17=1,
IF(ErfassungMDQ!CH14="a",1,
IF(ErfassungMDQ!CH14="b",2,
IF(ErfassungMDQ!CH14="c",3,
IF(ErfassungMDQ!CH14="d",4,
IF(ErfassungMDQ!CH14="e",5))))),0))</f>
        <v>0</v>
      </c>
      <c r="CI14" s="278" t="b">
        <f>IF(MDQ!$W17=5,
IF(ErfassungMDQ!CI14="a",5,
IF(ErfassungMDQ!CI14="b",4,
IF(ErfassungMDQ!CI14="c",3,
IF(ErfassungMDQ!CI14="d",2,
IF(ErfassungMDQ!CI14="e",1))))),
IF(MDQ!$W17=1,
IF(ErfassungMDQ!CI14="a",1,
IF(ErfassungMDQ!CI14="b",2,
IF(ErfassungMDQ!CI14="c",3,
IF(ErfassungMDQ!CI14="d",4,
IF(ErfassungMDQ!CI14="e",5))))),0))</f>
        <v>0</v>
      </c>
      <c r="CJ14" s="277" t="b">
        <f>IF(MDQ!$W17=5,
IF(ErfassungMDQ!CJ14="a",5,
IF(ErfassungMDQ!CJ14="b",4,
IF(ErfassungMDQ!CJ14="c",3,
IF(ErfassungMDQ!CJ14="d",2,
IF(ErfassungMDQ!CJ14="e",1))))),
IF(MDQ!$W17=1,
IF(ErfassungMDQ!CJ14="a",1,
IF(ErfassungMDQ!CJ14="b",2,
IF(ErfassungMDQ!CJ14="c",3,
IF(ErfassungMDQ!CJ14="d",4,
IF(ErfassungMDQ!CJ14="e",5))))),0))</f>
        <v>0</v>
      </c>
      <c r="CK14" s="278" t="b">
        <f>IF(MDQ!$W17=5,
IF(ErfassungMDQ!CK14="a",5,
IF(ErfassungMDQ!CK14="b",4,
IF(ErfassungMDQ!CK14="c",3,
IF(ErfassungMDQ!CK14="d",2,
IF(ErfassungMDQ!CK14="e",1))))),
IF(MDQ!$W17=1,
IF(ErfassungMDQ!CK14="a",1,
IF(ErfassungMDQ!CK14="b",2,
IF(ErfassungMDQ!CK14="c",3,
IF(ErfassungMDQ!CK14="d",4,
IF(ErfassungMDQ!CK14="e",5))))),0))</f>
        <v>0</v>
      </c>
      <c r="CL14" s="277" t="b">
        <f>IF(MDQ!$W17=5,
IF(ErfassungMDQ!CL14="a",5,
IF(ErfassungMDQ!CL14="b",4,
IF(ErfassungMDQ!CL14="c",3,
IF(ErfassungMDQ!CL14="d",2,
IF(ErfassungMDQ!CL14="e",1))))),
IF(MDQ!$W17=1,
IF(ErfassungMDQ!CL14="a",1,
IF(ErfassungMDQ!CL14="b",2,
IF(ErfassungMDQ!CL14="c",3,
IF(ErfassungMDQ!CL14="d",4,
IF(ErfassungMDQ!CL14="e",5))))),0))</f>
        <v>0</v>
      </c>
      <c r="CM14" s="278" t="b">
        <f>IF(MDQ!$W17=5,
IF(ErfassungMDQ!CM14="a",5,
IF(ErfassungMDQ!CM14="b",4,
IF(ErfassungMDQ!CM14="c",3,
IF(ErfassungMDQ!CM14="d",2,
IF(ErfassungMDQ!CM14="e",1))))),
IF(MDQ!$W17=1,
IF(ErfassungMDQ!CM14="a",1,
IF(ErfassungMDQ!CM14="b",2,
IF(ErfassungMDQ!CM14="c",3,
IF(ErfassungMDQ!CM14="d",4,
IF(ErfassungMDQ!CM14="e",5))))),0))</f>
        <v>0</v>
      </c>
      <c r="CN14" s="277" t="b">
        <f>IF(MDQ!$W17=5,
IF(ErfassungMDQ!CN14="a",5,
IF(ErfassungMDQ!CN14="b",4,
IF(ErfassungMDQ!CN14="c",3,
IF(ErfassungMDQ!CN14="d",2,
IF(ErfassungMDQ!CN14="e",1))))),
IF(MDQ!$W17=1,
IF(ErfassungMDQ!CN14="a",1,
IF(ErfassungMDQ!CN14="b",2,
IF(ErfassungMDQ!CN14="c",3,
IF(ErfassungMDQ!CN14="d",4,
IF(ErfassungMDQ!CN14="e",5))))),0))</f>
        <v>0</v>
      </c>
      <c r="CO14" s="278" t="b">
        <f>IF(MDQ!$W17=5,
IF(ErfassungMDQ!CO14="a",5,
IF(ErfassungMDQ!CO14="b",4,
IF(ErfassungMDQ!CO14="c",3,
IF(ErfassungMDQ!CO14="d",2,
IF(ErfassungMDQ!CO14="e",1))))),
IF(MDQ!$W17=1,
IF(ErfassungMDQ!CO14="a",1,
IF(ErfassungMDQ!CO14="b",2,
IF(ErfassungMDQ!CO14="c",3,
IF(ErfassungMDQ!CO14="d",4,
IF(ErfassungMDQ!CO14="e",5))))),0))</f>
        <v>0</v>
      </c>
      <c r="CP14" s="277" t="b">
        <f>IF(MDQ!$W17=5,
IF(ErfassungMDQ!CP14="a",5,
IF(ErfassungMDQ!CP14="b",4,
IF(ErfassungMDQ!CP14="c",3,
IF(ErfassungMDQ!CP14="d",2,
IF(ErfassungMDQ!CP14="e",1))))),
IF(MDQ!$W17=1,
IF(ErfassungMDQ!CP14="a",1,
IF(ErfassungMDQ!CP14="b",2,
IF(ErfassungMDQ!CP14="c",3,
IF(ErfassungMDQ!CP14="d",4,
IF(ErfassungMDQ!CP14="e",5))))),0))</f>
        <v>0</v>
      </c>
      <c r="CQ14" s="278" t="b">
        <f>IF(MDQ!$W17=5,
IF(ErfassungMDQ!CQ14="a",5,
IF(ErfassungMDQ!CQ14="b",4,
IF(ErfassungMDQ!CQ14="c",3,
IF(ErfassungMDQ!CQ14="d",2,
IF(ErfassungMDQ!CQ14="e",1))))),
IF(MDQ!$W17=1,
IF(ErfassungMDQ!CQ14="a",1,
IF(ErfassungMDQ!CQ14="b",2,
IF(ErfassungMDQ!CQ14="c",3,
IF(ErfassungMDQ!CQ14="d",4,
IF(ErfassungMDQ!CQ14="e",5))))),0))</f>
        <v>0</v>
      </c>
      <c r="CR14" s="277" t="b">
        <f>IF(MDQ!$W17=5,
IF(ErfassungMDQ!CR14="a",5,
IF(ErfassungMDQ!CR14="b",4,
IF(ErfassungMDQ!CR14="c",3,
IF(ErfassungMDQ!CR14="d",2,
IF(ErfassungMDQ!CR14="e",1))))),
IF(MDQ!$W17=1,
IF(ErfassungMDQ!CR14="a",1,
IF(ErfassungMDQ!CR14="b",2,
IF(ErfassungMDQ!CR14="c",3,
IF(ErfassungMDQ!CR14="d",4,
IF(ErfassungMDQ!CR14="e",5))))),0))</f>
        <v>0</v>
      </c>
      <c r="CS14" s="278" t="b">
        <f>IF(MDQ!$W17=5,
IF(ErfassungMDQ!CS14="a",5,
IF(ErfassungMDQ!CS14="b",4,
IF(ErfassungMDQ!CS14="c",3,
IF(ErfassungMDQ!CS14="d",2,
IF(ErfassungMDQ!CS14="e",1))))),
IF(MDQ!$W17=1,
IF(ErfassungMDQ!CS14="a",1,
IF(ErfassungMDQ!CS14="b",2,
IF(ErfassungMDQ!CS14="c",3,
IF(ErfassungMDQ!CS14="d",4,
IF(ErfassungMDQ!CS14="e",5))))),0))</f>
        <v>0</v>
      </c>
      <c r="CT14" s="277" t="b">
        <f>IF(MDQ!$W17=5,
IF(ErfassungMDQ!CT14="a",5,
IF(ErfassungMDQ!CT14="b",4,
IF(ErfassungMDQ!CT14="c",3,
IF(ErfassungMDQ!CT14="d",2,
IF(ErfassungMDQ!CT14="e",1))))),
IF(MDQ!$W17=1,
IF(ErfassungMDQ!CT14="a",1,
IF(ErfassungMDQ!CT14="b",2,
IF(ErfassungMDQ!CT14="c",3,
IF(ErfassungMDQ!CT14="d",4,
IF(ErfassungMDQ!CT14="e",5))))),0))</f>
        <v>0</v>
      </c>
      <c r="CU14" s="278" t="b">
        <f>IF(MDQ!$W17=5,
IF(ErfassungMDQ!CU14="a",5,
IF(ErfassungMDQ!CU14="b",4,
IF(ErfassungMDQ!CU14="c",3,
IF(ErfassungMDQ!CU14="d",2,
IF(ErfassungMDQ!CU14="e",1))))),
IF(MDQ!$W17=1,
IF(ErfassungMDQ!CU14="a",1,
IF(ErfassungMDQ!CU14="b",2,
IF(ErfassungMDQ!CU14="c",3,
IF(ErfassungMDQ!CU14="d",4,
IF(ErfassungMDQ!CU14="e",5))))),0))</f>
        <v>0</v>
      </c>
      <c r="CV14" s="277" t="b">
        <f>IF(MDQ!$W17=5,
IF(ErfassungMDQ!CV14="a",5,
IF(ErfassungMDQ!CV14="b",4,
IF(ErfassungMDQ!CV14="c",3,
IF(ErfassungMDQ!CV14="d",2,
IF(ErfassungMDQ!CV14="e",1))))),
IF(MDQ!$W17=1,
IF(ErfassungMDQ!CV14="a",1,
IF(ErfassungMDQ!CV14="b",2,
IF(ErfassungMDQ!CV14="c",3,
IF(ErfassungMDQ!CV14="d",4,
IF(ErfassungMDQ!CV14="e",5))))),0))</f>
        <v>0</v>
      </c>
      <c r="CW14" s="278" t="b">
        <f>IF(MDQ!$W17=5,
IF(ErfassungMDQ!CW14="a",5,
IF(ErfassungMDQ!CW14="b",4,
IF(ErfassungMDQ!CW14="c",3,
IF(ErfassungMDQ!CW14="d",2,
IF(ErfassungMDQ!CW14="e",1))))),
IF(MDQ!$W17=1,
IF(ErfassungMDQ!CW14="a",1,
IF(ErfassungMDQ!CW14="b",2,
IF(ErfassungMDQ!CW14="c",3,
IF(ErfassungMDQ!CW14="d",4,
IF(ErfassungMDQ!CW14="e",5))))),0))</f>
        <v>0</v>
      </c>
      <c r="CX14" s="277" t="b">
        <f>IF(MDQ!$W17=5,
IF(ErfassungMDQ!CX14="a",5,
IF(ErfassungMDQ!CX14="b",4,
IF(ErfassungMDQ!CX14="c",3,
IF(ErfassungMDQ!CX14="d",2,
IF(ErfassungMDQ!CX14="e",1))))),
IF(MDQ!$W17=1,
IF(ErfassungMDQ!CX14="a",1,
IF(ErfassungMDQ!CX14="b",2,
IF(ErfassungMDQ!CX14="c",3,
IF(ErfassungMDQ!CX14="d",4,
IF(ErfassungMDQ!CX14="e",5))))),0))</f>
        <v>0</v>
      </c>
      <c r="CY14" s="278" t="b">
        <f>IF(MDQ!$W17=5,
IF(ErfassungMDQ!CY14="a",5,
IF(ErfassungMDQ!CY14="b",4,
IF(ErfassungMDQ!CY14="c",3,
IF(ErfassungMDQ!CY14="d",2,
IF(ErfassungMDQ!CY14="e",1))))),
IF(MDQ!$W17=1,
IF(ErfassungMDQ!CY14="a",1,
IF(ErfassungMDQ!CY14="b",2,
IF(ErfassungMDQ!CY14="c",3,
IF(ErfassungMDQ!CY14="d",4,
IF(ErfassungMDQ!CY14="e",5))))),0))</f>
        <v>0</v>
      </c>
      <c r="CZ14" s="277" t="b">
        <f>IF(MDQ!$W17=5,
IF(ErfassungMDQ!CZ14="a",5,
IF(ErfassungMDQ!CZ14="b",4,
IF(ErfassungMDQ!CZ14="c",3,
IF(ErfassungMDQ!CZ14="d",2,
IF(ErfassungMDQ!CZ14="e",1))))),
IF(MDQ!$W17=1,
IF(ErfassungMDQ!CZ14="a",1,
IF(ErfassungMDQ!CZ14="b",2,
IF(ErfassungMDQ!CZ14="c",3,
IF(ErfassungMDQ!CZ14="d",4,
IF(ErfassungMDQ!CZ14="e",5))))),0))</f>
        <v>0</v>
      </c>
      <c r="DA14" s="278" t="b">
        <f>IF(MDQ!$W17=5,
IF(ErfassungMDQ!DA14="a",5,
IF(ErfassungMDQ!DA14="b",4,
IF(ErfassungMDQ!DA14="c",3,
IF(ErfassungMDQ!DA14="d",2,
IF(ErfassungMDQ!DA14="e",1))))),
IF(MDQ!$W17=1,
IF(ErfassungMDQ!DA14="a",1,
IF(ErfassungMDQ!DA14="b",2,
IF(ErfassungMDQ!DA14="c",3,
IF(ErfassungMDQ!DA14="d",4,
IF(ErfassungMDQ!DA14="e",5))))),0))</f>
        <v>0</v>
      </c>
      <c r="DB14" s="277" t="b">
        <f>IF(MDQ!$W17=5,
IF(ErfassungMDQ!DB14="a",5,
IF(ErfassungMDQ!DB14="b",4,
IF(ErfassungMDQ!DB14="c",3,
IF(ErfassungMDQ!DB14="d",2,
IF(ErfassungMDQ!DB14="e",1))))),
IF(MDQ!$W17=1,
IF(ErfassungMDQ!DB14="a",1,
IF(ErfassungMDQ!DB14="b",2,
IF(ErfassungMDQ!DB14="c",3,
IF(ErfassungMDQ!DB14="d",4,
IF(ErfassungMDQ!DB14="e",5))))),0))</f>
        <v>0</v>
      </c>
      <c r="DC14" s="278" t="b">
        <f>IF(MDQ!$W17=5,
IF(ErfassungMDQ!DC14="a",5,
IF(ErfassungMDQ!DC14="b",4,
IF(ErfassungMDQ!DC14="c",3,
IF(ErfassungMDQ!DC14="d",2,
IF(ErfassungMDQ!DC14="e",1))))),
IF(MDQ!$W17=1,
IF(ErfassungMDQ!DC14="a",1,
IF(ErfassungMDQ!DC14="b",2,
IF(ErfassungMDQ!DC14="c",3,
IF(ErfassungMDQ!DC14="d",4,
IF(ErfassungMDQ!DC14="e",5))))),0))</f>
        <v>0</v>
      </c>
      <c r="DD14" s="277" t="b">
        <f>IF(MDQ!$W17=5,
IF(ErfassungMDQ!DD14="a",5,
IF(ErfassungMDQ!DD14="b",4,
IF(ErfassungMDQ!DD14="c",3,
IF(ErfassungMDQ!DD14="d",2,
IF(ErfassungMDQ!DD14="e",1))))),
IF(MDQ!$W17=1,
IF(ErfassungMDQ!DD14="a",1,
IF(ErfassungMDQ!DD14="b",2,
IF(ErfassungMDQ!DD14="c",3,
IF(ErfassungMDQ!DD14="d",4,
IF(ErfassungMDQ!DD14="e",5))))),0))</f>
        <v>0</v>
      </c>
      <c r="DE14" s="278" t="b">
        <f>IF(MDQ!$W17=5,
IF(ErfassungMDQ!DE14="a",5,
IF(ErfassungMDQ!DE14="b",4,
IF(ErfassungMDQ!DE14="c",3,
IF(ErfassungMDQ!DE14="d",2,
IF(ErfassungMDQ!DE14="e",1))))),
IF(MDQ!$W17=1,
IF(ErfassungMDQ!DE14="a",1,
IF(ErfassungMDQ!DE14="b",2,
IF(ErfassungMDQ!DE14="c",3,
IF(ErfassungMDQ!DE14="d",4,
IF(ErfassungMDQ!DE14="e",5))))),0))</f>
        <v>0</v>
      </c>
      <c r="DF14" s="277" t="b">
        <f>IF(MDQ!$W17=5,
IF(ErfassungMDQ!DF14="a",5,
IF(ErfassungMDQ!DF14="b",4,
IF(ErfassungMDQ!DF14="c",3,
IF(ErfassungMDQ!DF14="d",2,
IF(ErfassungMDQ!DF14="e",1))))),
IF(MDQ!$W17=1,
IF(ErfassungMDQ!DF14="a",1,
IF(ErfassungMDQ!DF14="b",2,
IF(ErfassungMDQ!DF14="c",3,
IF(ErfassungMDQ!DF14="d",4,
IF(ErfassungMDQ!DF14="e",5))))),0))</f>
        <v>0</v>
      </c>
      <c r="DG14" s="278" t="b">
        <f>IF(MDQ!$W17=5,
IF(ErfassungMDQ!DG14="a",5,
IF(ErfassungMDQ!DG14="b",4,
IF(ErfassungMDQ!DG14="c",3,
IF(ErfassungMDQ!DG14="d",2,
IF(ErfassungMDQ!DG14="e",1))))),
IF(MDQ!$W17=1,
IF(ErfassungMDQ!DG14="a",1,
IF(ErfassungMDQ!DG14="b",2,
IF(ErfassungMDQ!DG14="c",3,
IF(ErfassungMDQ!DG14="d",4,
IF(ErfassungMDQ!DG14="e",5))))),0))</f>
        <v>0</v>
      </c>
      <c r="DH14" s="277" t="b">
        <f>IF(MDQ!$W17=5,
IF(ErfassungMDQ!DH14="a",5,
IF(ErfassungMDQ!DH14="b",4,
IF(ErfassungMDQ!DH14="c",3,
IF(ErfassungMDQ!DH14="d",2,
IF(ErfassungMDQ!DH14="e",1))))),
IF(MDQ!$W17=1,
IF(ErfassungMDQ!DH14="a",1,
IF(ErfassungMDQ!DH14="b",2,
IF(ErfassungMDQ!DH14="c",3,
IF(ErfassungMDQ!DH14="d",4,
IF(ErfassungMDQ!DH14="e",5))))),0))</f>
        <v>0</v>
      </c>
      <c r="DI14" s="278" t="b">
        <f>IF(MDQ!$W17=5,
IF(ErfassungMDQ!DI14="a",5,
IF(ErfassungMDQ!DI14="b",4,
IF(ErfassungMDQ!DI14="c",3,
IF(ErfassungMDQ!DI14="d",2,
IF(ErfassungMDQ!DI14="e",1))))),
IF(MDQ!$W17=1,
IF(ErfassungMDQ!DI14="a",1,
IF(ErfassungMDQ!DI14="b",2,
IF(ErfassungMDQ!DI14="c",3,
IF(ErfassungMDQ!DI14="d",4,
IF(ErfassungMDQ!DI14="e",5))))),0))</f>
        <v>0</v>
      </c>
      <c r="DJ14" s="277" t="b">
        <f>IF(MDQ!$W17=5,
IF(ErfassungMDQ!DJ14="a",5,
IF(ErfassungMDQ!DJ14="b",4,
IF(ErfassungMDQ!DJ14="c",3,
IF(ErfassungMDQ!DJ14="d",2,
IF(ErfassungMDQ!DJ14="e",1))))),
IF(MDQ!$W17=1,
IF(ErfassungMDQ!DJ14="a",1,
IF(ErfassungMDQ!DJ14="b",2,
IF(ErfassungMDQ!DJ14="c",3,
IF(ErfassungMDQ!DJ14="d",4,
IF(ErfassungMDQ!DJ14="e",5))))),0))</f>
        <v>0</v>
      </c>
      <c r="DK14" s="278" t="b">
        <f>IF(MDQ!$W17=5,
IF(ErfassungMDQ!DK14="a",5,
IF(ErfassungMDQ!DK14="b",4,
IF(ErfassungMDQ!DK14="c",3,
IF(ErfassungMDQ!DK14="d",2,
IF(ErfassungMDQ!DK14="e",1))))),
IF(MDQ!$W17=1,
IF(ErfassungMDQ!DK14="a",1,
IF(ErfassungMDQ!DK14="b",2,
IF(ErfassungMDQ!DK14="c",3,
IF(ErfassungMDQ!DK14="d",4,
IF(ErfassungMDQ!DK14="e",5))))),0))</f>
        <v>0</v>
      </c>
      <c r="DL14" s="277" t="b">
        <f>IF(MDQ!$W17=5,
IF(ErfassungMDQ!DL14="a",5,
IF(ErfassungMDQ!DL14="b",4,
IF(ErfassungMDQ!DL14="c",3,
IF(ErfassungMDQ!DL14="d",2,
IF(ErfassungMDQ!DL14="e",1))))),
IF(MDQ!$W17=1,
IF(ErfassungMDQ!DL14="a",1,
IF(ErfassungMDQ!DL14="b",2,
IF(ErfassungMDQ!DL14="c",3,
IF(ErfassungMDQ!DL14="d",4,
IF(ErfassungMDQ!DL14="e",5))))),0))</f>
        <v>0</v>
      </c>
      <c r="DM14" s="278" t="b">
        <f>IF(MDQ!$W17=5,
IF(ErfassungMDQ!DM14="a",5,
IF(ErfassungMDQ!DM14="b",4,
IF(ErfassungMDQ!DM14="c",3,
IF(ErfassungMDQ!DM14="d",2,
IF(ErfassungMDQ!DM14="e",1))))),
IF(MDQ!$W17=1,
IF(ErfassungMDQ!DM14="a",1,
IF(ErfassungMDQ!DM14="b",2,
IF(ErfassungMDQ!DM14="c",3,
IF(ErfassungMDQ!DM14="d",4,
IF(ErfassungMDQ!DM14="e",5))))),0))</f>
        <v>0</v>
      </c>
      <c r="DN14" s="277" t="b">
        <f>IF(MDQ!$W17=5,
IF(ErfassungMDQ!DN14="a",5,
IF(ErfassungMDQ!DN14="b",4,
IF(ErfassungMDQ!DN14="c",3,
IF(ErfassungMDQ!DN14="d",2,
IF(ErfassungMDQ!DN14="e",1))))),
IF(MDQ!$W17=1,
IF(ErfassungMDQ!DN14="a",1,
IF(ErfassungMDQ!DN14="b",2,
IF(ErfassungMDQ!DN14="c",3,
IF(ErfassungMDQ!DN14="d",4,
IF(ErfassungMDQ!DN14="e",5))))),0))</f>
        <v>0</v>
      </c>
      <c r="DO14" s="278" t="b">
        <f>IF(MDQ!$W17=5,
IF(ErfassungMDQ!DO14="a",5,
IF(ErfassungMDQ!DO14="b",4,
IF(ErfassungMDQ!DO14="c",3,
IF(ErfassungMDQ!DO14="d",2,
IF(ErfassungMDQ!DO14="e",1))))),
IF(MDQ!$W17=1,
IF(ErfassungMDQ!DO14="a",1,
IF(ErfassungMDQ!DO14="b",2,
IF(ErfassungMDQ!DO14="c",3,
IF(ErfassungMDQ!DO14="d",4,
IF(ErfassungMDQ!DO14="e",5))))),0))</f>
        <v>0</v>
      </c>
      <c r="DP14" s="277" t="b">
        <f>IF(MDQ!$W17=5,
IF(ErfassungMDQ!DP14="a",5,
IF(ErfassungMDQ!DP14="b",4,
IF(ErfassungMDQ!DP14="c",3,
IF(ErfassungMDQ!DP14="d",2,
IF(ErfassungMDQ!DP14="e",1))))),
IF(MDQ!$W17=1,
IF(ErfassungMDQ!DP14="a",1,
IF(ErfassungMDQ!DP14="b",2,
IF(ErfassungMDQ!DP14="c",3,
IF(ErfassungMDQ!DP14="d",4,
IF(ErfassungMDQ!DP14="e",5))))),0))</f>
        <v>0</v>
      </c>
      <c r="DQ14" s="278" t="b">
        <f>IF(MDQ!$W17=5,
IF(ErfassungMDQ!DQ14="a",5,
IF(ErfassungMDQ!DQ14="b",4,
IF(ErfassungMDQ!DQ14="c",3,
IF(ErfassungMDQ!DQ14="d",2,
IF(ErfassungMDQ!DQ14="e",1))))),
IF(MDQ!$W17=1,
IF(ErfassungMDQ!DQ14="a",1,
IF(ErfassungMDQ!DQ14="b",2,
IF(ErfassungMDQ!DQ14="c",3,
IF(ErfassungMDQ!DQ14="d",4,
IF(ErfassungMDQ!DQ14="e",5))))),0))</f>
        <v>0</v>
      </c>
      <c r="DR14" s="277" t="b">
        <f>IF(MDQ!$W17=5,
IF(ErfassungMDQ!DR14="a",5,
IF(ErfassungMDQ!DR14="b",4,
IF(ErfassungMDQ!DR14="c",3,
IF(ErfassungMDQ!DR14="d",2,
IF(ErfassungMDQ!DR14="e",1))))),
IF(MDQ!$W17=1,
IF(ErfassungMDQ!DR14="a",1,
IF(ErfassungMDQ!DR14="b",2,
IF(ErfassungMDQ!DR14="c",3,
IF(ErfassungMDQ!DR14="d",4,
IF(ErfassungMDQ!DR14="e",5))))),0))</f>
        <v>0</v>
      </c>
      <c r="DS14" s="278" t="b">
        <f>IF(MDQ!$W17=5,
IF(ErfassungMDQ!DS14="a",5,
IF(ErfassungMDQ!DS14="b",4,
IF(ErfassungMDQ!DS14="c",3,
IF(ErfassungMDQ!DS14="d",2,
IF(ErfassungMDQ!DS14="e",1))))),
IF(MDQ!$W17=1,
IF(ErfassungMDQ!DS14="a",1,
IF(ErfassungMDQ!DS14="b",2,
IF(ErfassungMDQ!DS14="c",3,
IF(ErfassungMDQ!DS14="d",4,
IF(ErfassungMDQ!DS14="e",5))))),0))</f>
        <v>0</v>
      </c>
      <c r="DT14" s="277" t="b">
        <f>IF(MDQ!$W17=5,
IF(ErfassungMDQ!DT14="a",5,
IF(ErfassungMDQ!DT14="b",4,
IF(ErfassungMDQ!DT14="c",3,
IF(ErfassungMDQ!DT14="d",2,
IF(ErfassungMDQ!DT14="e",1))))),
IF(MDQ!$W17=1,
IF(ErfassungMDQ!DT14="a",1,
IF(ErfassungMDQ!DT14="b",2,
IF(ErfassungMDQ!DT14="c",3,
IF(ErfassungMDQ!DT14="d",4,
IF(ErfassungMDQ!DT14="e",5))))),0))</f>
        <v>0</v>
      </c>
      <c r="DU14" s="278" t="b">
        <f>IF(MDQ!$W17=5,
IF(ErfassungMDQ!DU14="a",5,
IF(ErfassungMDQ!DU14="b",4,
IF(ErfassungMDQ!DU14="c",3,
IF(ErfassungMDQ!DU14="d",2,
IF(ErfassungMDQ!DU14="e",1))))),
IF(MDQ!$W17=1,
IF(ErfassungMDQ!DU14="a",1,
IF(ErfassungMDQ!DU14="b",2,
IF(ErfassungMDQ!DU14="c",3,
IF(ErfassungMDQ!DU14="d",4,
IF(ErfassungMDQ!DU14="e",5))))),0))</f>
        <v>0</v>
      </c>
      <c r="DV14" s="277" t="b">
        <f>IF(MDQ!$W17=5,
IF(ErfassungMDQ!DV14="a",5,
IF(ErfassungMDQ!DV14="b",4,
IF(ErfassungMDQ!DV14="c",3,
IF(ErfassungMDQ!DV14="d",2,
IF(ErfassungMDQ!DV14="e",1))))),
IF(MDQ!$W17=1,
IF(ErfassungMDQ!DV14="a",1,
IF(ErfassungMDQ!DV14="b",2,
IF(ErfassungMDQ!DV14="c",3,
IF(ErfassungMDQ!DV14="d",4,
IF(ErfassungMDQ!DV14="e",5))))),0))</f>
        <v>0</v>
      </c>
      <c r="DW14" s="278" t="b">
        <f>IF(MDQ!$W17=5,
IF(ErfassungMDQ!DW14="a",5,
IF(ErfassungMDQ!DW14="b",4,
IF(ErfassungMDQ!DW14="c",3,
IF(ErfassungMDQ!DW14="d",2,
IF(ErfassungMDQ!DW14="e",1))))),
IF(MDQ!$W17=1,
IF(ErfassungMDQ!DW14="a",1,
IF(ErfassungMDQ!DW14="b",2,
IF(ErfassungMDQ!DW14="c",3,
IF(ErfassungMDQ!DW14="d",4,
IF(ErfassungMDQ!DW14="e",5))))),0))</f>
        <v>0</v>
      </c>
      <c r="DX14" s="277" t="b">
        <f>IF(MDQ!$W17=5,
IF(ErfassungMDQ!DX14="a",5,
IF(ErfassungMDQ!DX14="b",4,
IF(ErfassungMDQ!DX14="c",3,
IF(ErfassungMDQ!DX14="d",2,
IF(ErfassungMDQ!DX14="e",1))))),
IF(MDQ!$W17=1,
IF(ErfassungMDQ!DX14="a",1,
IF(ErfassungMDQ!DX14="b",2,
IF(ErfassungMDQ!DX14="c",3,
IF(ErfassungMDQ!DX14="d",4,
IF(ErfassungMDQ!DX14="e",5))))),0))</f>
        <v>0</v>
      </c>
      <c r="DY14" s="278" t="b">
        <f>IF(MDQ!$W17=5,
IF(ErfassungMDQ!DY14="a",5,
IF(ErfassungMDQ!DY14="b",4,
IF(ErfassungMDQ!DY14="c",3,
IF(ErfassungMDQ!DY14="d",2,
IF(ErfassungMDQ!DY14="e",1))))),
IF(MDQ!$W17=1,
IF(ErfassungMDQ!DY14="a",1,
IF(ErfassungMDQ!DY14="b",2,
IF(ErfassungMDQ!DY14="c",3,
IF(ErfassungMDQ!DY14="d",4,
IF(ErfassungMDQ!DY14="e",5))))),0))</f>
        <v>0</v>
      </c>
      <c r="DZ14" s="277" t="b">
        <f>IF(MDQ!$W17=5,
IF(ErfassungMDQ!DZ14="a",5,
IF(ErfassungMDQ!DZ14="b",4,
IF(ErfassungMDQ!DZ14="c",3,
IF(ErfassungMDQ!DZ14="d",2,
IF(ErfassungMDQ!DZ14="e",1))))),
IF(MDQ!$W17=1,
IF(ErfassungMDQ!DZ14="a",1,
IF(ErfassungMDQ!DZ14="b",2,
IF(ErfassungMDQ!DZ14="c",3,
IF(ErfassungMDQ!DZ14="d",4,
IF(ErfassungMDQ!DZ14="e",5))))),0))</f>
        <v>0</v>
      </c>
      <c r="EA14" s="278" t="b">
        <f>IF(MDQ!$W17=5,
IF(ErfassungMDQ!EA14="a",5,
IF(ErfassungMDQ!EA14="b",4,
IF(ErfassungMDQ!EA14="c",3,
IF(ErfassungMDQ!EA14="d",2,
IF(ErfassungMDQ!EA14="e",1))))),
IF(MDQ!$W17=1,
IF(ErfassungMDQ!EA14="a",1,
IF(ErfassungMDQ!EA14="b",2,
IF(ErfassungMDQ!EA14="c",3,
IF(ErfassungMDQ!EA14="d",4,
IF(ErfassungMDQ!EA14="e",5))))),0))</f>
        <v>0</v>
      </c>
      <c r="EB14" s="116"/>
      <c r="EC14" s="116"/>
      <c r="ED14" s="116"/>
      <c r="EE14" s="280" t="s">
        <v>696</v>
      </c>
      <c r="EF14" s="116"/>
      <c r="EG14" s="116"/>
      <c r="EH14" s="116"/>
      <c r="EI14" s="116"/>
      <c r="EJ14" s="116"/>
      <c r="EK14" s="116"/>
      <c r="EL14" s="116"/>
      <c r="EM14" s="116"/>
      <c r="EN14" s="116"/>
      <c r="EO14" s="116"/>
      <c r="EP14" s="116"/>
      <c r="EQ14" s="116"/>
      <c r="ER14" s="116"/>
      <c r="ES14" s="116"/>
      <c r="ET14" s="116"/>
      <c r="EU14" s="116"/>
      <c r="EV14" s="116"/>
      <c r="EW14" s="116"/>
      <c r="EX14" s="116"/>
      <c r="EY14" s="116"/>
    </row>
    <row r="15" spans="1:155" ht="12.75" customHeight="1">
      <c r="A15" s="276">
        <v>8</v>
      </c>
      <c r="B15" s="277" t="b">
        <f>IF(MDQ!$W18=5,
IF(ErfassungMDQ!B15="a",5,
IF(ErfassungMDQ!B15="b",4,
IF(ErfassungMDQ!B15="c",3,
IF(ErfassungMDQ!B15="d",2,
IF(ErfassungMDQ!B15="e",1))))),
IF(MDQ!$W18=1,
IF(ErfassungMDQ!B15="a",1,
IF(ErfassungMDQ!B15="b",2,
IF(ErfassungMDQ!B15="c",3,
IF(ErfassungMDQ!B15="d",4,
IF(ErfassungMDQ!B15="e",5))))),0))</f>
        <v>0</v>
      </c>
      <c r="C15" s="278" t="b">
        <f>IF(MDQ!$W18=5,
IF(ErfassungMDQ!C15="a",5,
IF(ErfassungMDQ!C15="b",4,
IF(ErfassungMDQ!C15="c",3,
IF(ErfassungMDQ!C15="d",2,
IF(ErfassungMDQ!C15="e",1))))),
IF(MDQ!$W18=1,
IF(ErfassungMDQ!C15="a",1,
IF(ErfassungMDQ!C15="b",2,
IF(ErfassungMDQ!C15="c",3,
IF(ErfassungMDQ!C15="d",4,
IF(ErfassungMDQ!C15="e",5))))),0))</f>
        <v>0</v>
      </c>
      <c r="D15" s="277" t="b">
        <f>IF(MDQ!$W18=5,
IF(ErfassungMDQ!D15="a",5,
IF(ErfassungMDQ!D15="b",4,
IF(ErfassungMDQ!D15="c",3,
IF(ErfassungMDQ!D15="d",2,
IF(ErfassungMDQ!D15="e",1))))),
IF(MDQ!$W18=1,
IF(ErfassungMDQ!D15="a",1,
IF(ErfassungMDQ!D15="b",2,
IF(ErfassungMDQ!D15="c",3,
IF(ErfassungMDQ!D15="d",4,
IF(ErfassungMDQ!D15="e",5))))),0))</f>
        <v>0</v>
      </c>
      <c r="E15" s="278" t="b">
        <f>IF(MDQ!$W18=5,
IF(ErfassungMDQ!E15="a",5,
IF(ErfassungMDQ!E15="b",4,
IF(ErfassungMDQ!E15="c",3,
IF(ErfassungMDQ!E15="d",2,
IF(ErfassungMDQ!E15="e",1))))),
IF(MDQ!$W18=1,
IF(ErfassungMDQ!E15="a",1,
IF(ErfassungMDQ!E15="b",2,
IF(ErfassungMDQ!E15="c",3,
IF(ErfassungMDQ!E15="d",4,
IF(ErfassungMDQ!E15="e",5))))),0))</f>
        <v>0</v>
      </c>
      <c r="F15" s="277" t="b">
        <f>IF(MDQ!$W18=5,
IF(ErfassungMDQ!F15="a",5,
IF(ErfassungMDQ!F15="b",4,
IF(ErfassungMDQ!F15="c",3,
IF(ErfassungMDQ!F15="d",2,
IF(ErfassungMDQ!F15="e",1))))),
IF(MDQ!$W18=1,
IF(ErfassungMDQ!F15="a",1,
IF(ErfassungMDQ!F15="b",2,
IF(ErfassungMDQ!F15="c",3,
IF(ErfassungMDQ!F15="d",4,
IF(ErfassungMDQ!F15="e",5))))),0))</f>
        <v>0</v>
      </c>
      <c r="G15" s="278" t="b">
        <f>IF(MDQ!$W18=5,
IF(ErfassungMDQ!G15="a",5,
IF(ErfassungMDQ!G15="b",4,
IF(ErfassungMDQ!G15="c",3,
IF(ErfassungMDQ!G15="d",2,
IF(ErfassungMDQ!G15="e",1))))),
IF(MDQ!$W18=1,
IF(ErfassungMDQ!G15="a",1,
IF(ErfassungMDQ!G15="b",2,
IF(ErfassungMDQ!G15="c",3,
IF(ErfassungMDQ!G15="d",4,
IF(ErfassungMDQ!G15="e",5))))),0))</f>
        <v>0</v>
      </c>
      <c r="H15" s="277" t="b">
        <f>IF(MDQ!$W18=5,
IF(ErfassungMDQ!H15="a",5,
IF(ErfassungMDQ!H15="b",4,
IF(ErfassungMDQ!H15="c",3,
IF(ErfassungMDQ!H15="d",2,
IF(ErfassungMDQ!H15="e",1))))),
IF(MDQ!$W18=1,
IF(ErfassungMDQ!H15="a",1,
IF(ErfassungMDQ!H15="b",2,
IF(ErfassungMDQ!H15="c",3,
IF(ErfassungMDQ!H15="d",4,
IF(ErfassungMDQ!H15="e",5))))),0))</f>
        <v>0</v>
      </c>
      <c r="I15" s="278" t="b">
        <f>IF(MDQ!$W18=5,
IF(ErfassungMDQ!I15="a",5,
IF(ErfassungMDQ!I15="b",4,
IF(ErfassungMDQ!I15="c",3,
IF(ErfassungMDQ!I15="d",2,
IF(ErfassungMDQ!I15="e",1))))),
IF(MDQ!$W18=1,
IF(ErfassungMDQ!I15="a",1,
IF(ErfassungMDQ!I15="b",2,
IF(ErfassungMDQ!I15="c",3,
IF(ErfassungMDQ!I15="d",4,
IF(ErfassungMDQ!I15="e",5))))),0))</f>
        <v>0</v>
      </c>
      <c r="J15" s="277" t="b">
        <f>IF(MDQ!$W18=5,
IF(ErfassungMDQ!J15="a",5,
IF(ErfassungMDQ!J15="b",4,
IF(ErfassungMDQ!J15="c",3,
IF(ErfassungMDQ!J15="d",2,
IF(ErfassungMDQ!J15="e",1))))),
IF(MDQ!$W18=1,
IF(ErfassungMDQ!J15="a",1,
IF(ErfassungMDQ!J15="b",2,
IF(ErfassungMDQ!J15="c",3,
IF(ErfassungMDQ!J15="d",4,
IF(ErfassungMDQ!J15="e",5))))),0))</f>
        <v>0</v>
      </c>
      <c r="K15" s="278" t="b">
        <f>IF(MDQ!$W18=5,
IF(ErfassungMDQ!K15="a",5,
IF(ErfassungMDQ!K15="b",4,
IF(ErfassungMDQ!K15="c",3,
IF(ErfassungMDQ!K15="d",2,
IF(ErfassungMDQ!K15="e",1))))),
IF(MDQ!$W18=1,
IF(ErfassungMDQ!K15="a",1,
IF(ErfassungMDQ!K15="b",2,
IF(ErfassungMDQ!K15="c",3,
IF(ErfassungMDQ!K15="d",4,
IF(ErfassungMDQ!K15="e",5))))),0))</f>
        <v>0</v>
      </c>
      <c r="L15" s="277" t="b">
        <f>IF(MDQ!$W18=5,
IF(ErfassungMDQ!L15="a",5,
IF(ErfassungMDQ!L15="b",4,
IF(ErfassungMDQ!L15="c",3,
IF(ErfassungMDQ!L15="d",2,
IF(ErfassungMDQ!L15="e",1))))),
IF(MDQ!$W18=1,
IF(ErfassungMDQ!L15="a",1,
IF(ErfassungMDQ!L15="b",2,
IF(ErfassungMDQ!L15="c",3,
IF(ErfassungMDQ!L15="d",4,
IF(ErfassungMDQ!L15="e",5))))),0))</f>
        <v>0</v>
      </c>
      <c r="M15" s="278" t="b">
        <f>IF(MDQ!$W18=5,
IF(ErfassungMDQ!M15="a",5,
IF(ErfassungMDQ!M15="b",4,
IF(ErfassungMDQ!M15="c",3,
IF(ErfassungMDQ!M15="d",2,
IF(ErfassungMDQ!M15="e",1))))),
IF(MDQ!$W18=1,
IF(ErfassungMDQ!M15="a",1,
IF(ErfassungMDQ!M15="b",2,
IF(ErfassungMDQ!M15="c",3,
IF(ErfassungMDQ!M15="d",4,
IF(ErfassungMDQ!M15="e",5))))),0))</f>
        <v>0</v>
      </c>
      <c r="N15" s="277" t="b">
        <f>IF(MDQ!$W18=5,
IF(ErfassungMDQ!N15="a",5,
IF(ErfassungMDQ!N15="b",4,
IF(ErfassungMDQ!N15="c",3,
IF(ErfassungMDQ!N15="d",2,
IF(ErfassungMDQ!N15="e",1))))),
IF(MDQ!$W18=1,
IF(ErfassungMDQ!N15="a",1,
IF(ErfassungMDQ!N15="b",2,
IF(ErfassungMDQ!N15="c",3,
IF(ErfassungMDQ!N15="d",4,
IF(ErfassungMDQ!N15="e",5))))),0))</f>
        <v>0</v>
      </c>
      <c r="O15" s="278" t="b">
        <f>IF(MDQ!$W18=5,
IF(ErfassungMDQ!O15="a",5,
IF(ErfassungMDQ!O15="b",4,
IF(ErfassungMDQ!O15="c",3,
IF(ErfassungMDQ!O15="d",2,
IF(ErfassungMDQ!O15="e",1))))),
IF(MDQ!$W18=1,
IF(ErfassungMDQ!O15="a",1,
IF(ErfassungMDQ!O15="b",2,
IF(ErfassungMDQ!O15="c",3,
IF(ErfassungMDQ!O15="d",4,
IF(ErfassungMDQ!O15="e",5))))),0))</f>
        <v>0</v>
      </c>
      <c r="P15" s="277" t="b">
        <f>IF(MDQ!$W18=5,
IF(ErfassungMDQ!P15="a",5,
IF(ErfassungMDQ!P15="b",4,
IF(ErfassungMDQ!P15="c",3,
IF(ErfassungMDQ!P15="d",2,
IF(ErfassungMDQ!P15="e",1))))),
IF(MDQ!$W18=1,
IF(ErfassungMDQ!P15="a",1,
IF(ErfassungMDQ!P15="b",2,
IF(ErfassungMDQ!P15="c",3,
IF(ErfassungMDQ!P15="d",4,
IF(ErfassungMDQ!P15="e",5))))),0))</f>
        <v>0</v>
      </c>
      <c r="Q15" s="278" t="b">
        <f>IF(MDQ!$W18=5,
IF(ErfassungMDQ!Q15="a",5,
IF(ErfassungMDQ!Q15="b",4,
IF(ErfassungMDQ!Q15="c",3,
IF(ErfassungMDQ!Q15="d",2,
IF(ErfassungMDQ!Q15="e",1))))),
IF(MDQ!$W18=1,
IF(ErfassungMDQ!Q15="a",1,
IF(ErfassungMDQ!Q15="b",2,
IF(ErfassungMDQ!Q15="c",3,
IF(ErfassungMDQ!Q15="d",4,
IF(ErfassungMDQ!Q15="e",5))))),0))</f>
        <v>0</v>
      </c>
      <c r="R15" s="277" t="b">
        <f>IF(MDQ!$W18=5,
IF(ErfassungMDQ!R15="a",5,
IF(ErfassungMDQ!R15="b",4,
IF(ErfassungMDQ!R15="c",3,
IF(ErfassungMDQ!R15="d",2,
IF(ErfassungMDQ!R15="e",1))))),
IF(MDQ!$W18=1,
IF(ErfassungMDQ!R15="a",1,
IF(ErfassungMDQ!R15="b",2,
IF(ErfassungMDQ!R15="c",3,
IF(ErfassungMDQ!R15="d",4,
IF(ErfassungMDQ!R15="e",5))))),0))</f>
        <v>0</v>
      </c>
      <c r="S15" s="278" t="b">
        <f>IF(MDQ!$W18=5,
IF(ErfassungMDQ!S15="a",5,
IF(ErfassungMDQ!S15="b",4,
IF(ErfassungMDQ!S15="c",3,
IF(ErfassungMDQ!S15="d",2,
IF(ErfassungMDQ!S15="e",1))))),
IF(MDQ!$W18=1,
IF(ErfassungMDQ!S15="a",1,
IF(ErfassungMDQ!S15="b",2,
IF(ErfassungMDQ!S15="c",3,
IF(ErfassungMDQ!S15="d",4,
IF(ErfassungMDQ!S15="e",5))))),0))</f>
        <v>0</v>
      </c>
      <c r="T15" s="277" t="b">
        <f>IF(MDQ!$W18=5,
IF(ErfassungMDQ!T15="a",5,
IF(ErfassungMDQ!T15="b",4,
IF(ErfassungMDQ!T15="c",3,
IF(ErfassungMDQ!T15="d",2,
IF(ErfassungMDQ!T15="e",1))))),
IF(MDQ!$W18=1,
IF(ErfassungMDQ!T15="a",1,
IF(ErfassungMDQ!T15="b",2,
IF(ErfassungMDQ!T15="c",3,
IF(ErfassungMDQ!T15="d",4,
IF(ErfassungMDQ!T15="e",5))))),0))</f>
        <v>0</v>
      </c>
      <c r="U15" s="278" t="b">
        <f>IF(MDQ!$W18=5,
IF(ErfassungMDQ!U15="a",5,
IF(ErfassungMDQ!U15="b",4,
IF(ErfassungMDQ!U15="c",3,
IF(ErfassungMDQ!U15="d",2,
IF(ErfassungMDQ!U15="e",1))))),
IF(MDQ!$W18=1,
IF(ErfassungMDQ!U15="a",1,
IF(ErfassungMDQ!U15="b",2,
IF(ErfassungMDQ!U15="c",3,
IF(ErfassungMDQ!U15="d",4,
IF(ErfassungMDQ!U15="e",5))))),0))</f>
        <v>0</v>
      </c>
      <c r="V15" s="277" t="b">
        <f>IF(MDQ!$W18=5,
IF(ErfassungMDQ!V15="a",5,
IF(ErfassungMDQ!V15="b",4,
IF(ErfassungMDQ!V15="c",3,
IF(ErfassungMDQ!V15="d",2,
IF(ErfassungMDQ!V15="e",1))))),
IF(MDQ!$W18=1,
IF(ErfassungMDQ!V15="a",1,
IF(ErfassungMDQ!V15="b",2,
IF(ErfassungMDQ!V15="c",3,
IF(ErfassungMDQ!V15="d",4,
IF(ErfassungMDQ!V15="e",5))))),0))</f>
        <v>0</v>
      </c>
      <c r="W15" s="278" t="b">
        <f>IF(MDQ!$W18=5,
IF(ErfassungMDQ!W15="a",5,
IF(ErfassungMDQ!W15="b",4,
IF(ErfassungMDQ!W15="c",3,
IF(ErfassungMDQ!W15="d",2,
IF(ErfassungMDQ!W15="e",1))))),
IF(MDQ!$W18=1,
IF(ErfassungMDQ!W15="a",1,
IF(ErfassungMDQ!W15="b",2,
IF(ErfassungMDQ!W15="c",3,
IF(ErfassungMDQ!W15="d",4,
IF(ErfassungMDQ!W15="e",5))))),0))</f>
        <v>0</v>
      </c>
      <c r="X15" s="277" t="b">
        <f>IF(MDQ!$W18=5,
IF(ErfassungMDQ!X15="a",5,
IF(ErfassungMDQ!X15="b",4,
IF(ErfassungMDQ!X15="c",3,
IF(ErfassungMDQ!X15="d",2,
IF(ErfassungMDQ!X15="e",1))))),
IF(MDQ!$W18=1,
IF(ErfassungMDQ!X15="a",1,
IF(ErfassungMDQ!X15="b",2,
IF(ErfassungMDQ!X15="c",3,
IF(ErfassungMDQ!X15="d",4,
IF(ErfassungMDQ!X15="e",5))))),0))</f>
        <v>0</v>
      </c>
      <c r="Y15" s="278" t="b">
        <f>IF(MDQ!$W18=5,
IF(ErfassungMDQ!Y15="a",5,
IF(ErfassungMDQ!Y15="b",4,
IF(ErfassungMDQ!Y15="c",3,
IF(ErfassungMDQ!Y15="d",2,
IF(ErfassungMDQ!Y15="e",1))))),
IF(MDQ!$W18=1,
IF(ErfassungMDQ!Y15="a",1,
IF(ErfassungMDQ!Y15="b",2,
IF(ErfassungMDQ!Y15="c",3,
IF(ErfassungMDQ!Y15="d",4,
IF(ErfassungMDQ!Y15="e",5))))),0))</f>
        <v>0</v>
      </c>
      <c r="Z15" s="277" t="b">
        <f>IF(MDQ!$W18=5,
IF(ErfassungMDQ!Z15="a",5,
IF(ErfassungMDQ!Z15="b",4,
IF(ErfassungMDQ!Z15="c",3,
IF(ErfassungMDQ!Z15="d",2,
IF(ErfassungMDQ!Z15="e",1))))),
IF(MDQ!$W18=1,
IF(ErfassungMDQ!Z15="a",1,
IF(ErfassungMDQ!Z15="b",2,
IF(ErfassungMDQ!Z15="c",3,
IF(ErfassungMDQ!Z15="d",4,
IF(ErfassungMDQ!Z15="e",5))))),0))</f>
        <v>0</v>
      </c>
      <c r="AA15" s="278" t="b">
        <f>IF(MDQ!$W18=5,
IF(ErfassungMDQ!AA15="a",5,
IF(ErfassungMDQ!AA15="b",4,
IF(ErfassungMDQ!AA15="c",3,
IF(ErfassungMDQ!AA15="d",2,
IF(ErfassungMDQ!AA15="e",1))))),
IF(MDQ!$W18=1,
IF(ErfassungMDQ!AA15="a",1,
IF(ErfassungMDQ!AA15="b",2,
IF(ErfassungMDQ!AA15="c",3,
IF(ErfassungMDQ!AA15="d",4,
IF(ErfassungMDQ!AA15="e",5))))),0))</f>
        <v>0</v>
      </c>
      <c r="AB15" s="277" t="b">
        <f>IF(MDQ!$W18=5,
IF(ErfassungMDQ!AB15="a",5,
IF(ErfassungMDQ!AB15="b",4,
IF(ErfassungMDQ!AB15="c",3,
IF(ErfassungMDQ!AB15="d",2,
IF(ErfassungMDQ!AB15="e",1))))),
IF(MDQ!$W18=1,
IF(ErfassungMDQ!AB15="a",1,
IF(ErfassungMDQ!AB15="b",2,
IF(ErfassungMDQ!AB15="c",3,
IF(ErfassungMDQ!AB15="d",4,
IF(ErfassungMDQ!AB15="e",5))))),0))</f>
        <v>0</v>
      </c>
      <c r="AC15" s="278" t="b">
        <f>IF(MDQ!$W18=5,
IF(ErfassungMDQ!AC15="a",5,
IF(ErfassungMDQ!AC15="b",4,
IF(ErfassungMDQ!AC15="c",3,
IF(ErfassungMDQ!AC15="d",2,
IF(ErfassungMDQ!AC15="e",1))))),
IF(MDQ!$W18=1,
IF(ErfassungMDQ!AC15="a",1,
IF(ErfassungMDQ!AC15="b",2,
IF(ErfassungMDQ!AC15="c",3,
IF(ErfassungMDQ!AC15="d",4,
IF(ErfassungMDQ!AC15="e",5))))),0))</f>
        <v>0</v>
      </c>
      <c r="AD15" s="277" t="b">
        <f>IF(MDQ!$W18=5,
IF(ErfassungMDQ!AD15="a",5,
IF(ErfassungMDQ!AD15="b",4,
IF(ErfassungMDQ!AD15="c",3,
IF(ErfassungMDQ!AD15="d",2,
IF(ErfassungMDQ!AD15="e",1))))),
IF(MDQ!$W18=1,
IF(ErfassungMDQ!AD15="a",1,
IF(ErfassungMDQ!AD15="b",2,
IF(ErfassungMDQ!AD15="c",3,
IF(ErfassungMDQ!AD15="d",4,
IF(ErfassungMDQ!AD15="e",5))))),0))</f>
        <v>0</v>
      </c>
      <c r="AE15" s="278" t="b">
        <f>IF(MDQ!$W18=5,
IF(ErfassungMDQ!AE15="a",5,
IF(ErfassungMDQ!AE15="b",4,
IF(ErfassungMDQ!AE15="c",3,
IF(ErfassungMDQ!AE15="d",2,
IF(ErfassungMDQ!AE15="e",1))))),
IF(MDQ!$W18=1,
IF(ErfassungMDQ!AE15="a",1,
IF(ErfassungMDQ!AE15="b",2,
IF(ErfassungMDQ!AE15="c",3,
IF(ErfassungMDQ!AE15="d",4,
IF(ErfassungMDQ!AE15="e",5))))),0))</f>
        <v>0</v>
      </c>
      <c r="AF15" s="277" t="b">
        <f>IF(MDQ!$W18=5,
IF(ErfassungMDQ!AF15="a",5,
IF(ErfassungMDQ!AF15="b",4,
IF(ErfassungMDQ!AF15="c",3,
IF(ErfassungMDQ!AF15="d",2,
IF(ErfassungMDQ!AF15="e",1))))),
IF(MDQ!$W18=1,
IF(ErfassungMDQ!AF15="a",1,
IF(ErfassungMDQ!AF15="b",2,
IF(ErfassungMDQ!AF15="c",3,
IF(ErfassungMDQ!AF15="d",4,
IF(ErfassungMDQ!AF15="e",5))))),0))</f>
        <v>0</v>
      </c>
      <c r="AG15" s="278" t="b">
        <f>IF(MDQ!$W18=5,
IF(ErfassungMDQ!AG15="a",5,
IF(ErfassungMDQ!AG15="b",4,
IF(ErfassungMDQ!AG15="c",3,
IF(ErfassungMDQ!AG15="d",2,
IF(ErfassungMDQ!AG15="e",1))))),
IF(MDQ!$W18=1,
IF(ErfassungMDQ!AG15="a",1,
IF(ErfassungMDQ!AG15="b",2,
IF(ErfassungMDQ!AG15="c",3,
IF(ErfassungMDQ!AG15="d",4,
IF(ErfassungMDQ!AG15="e",5))))),0))</f>
        <v>0</v>
      </c>
      <c r="AH15" s="277" t="b">
        <f>IF(MDQ!$W18=5,
IF(ErfassungMDQ!AH15="a",5,
IF(ErfassungMDQ!AH15="b",4,
IF(ErfassungMDQ!AH15="c",3,
IF(ErfassungMDQ!AH15="d",2,
IF(ErfassungMDQ!AH15="e",1))))),
IF(MDQ!$W18=1,
IF(ErfassungMDQ!AH15="a",1,
IF(ErfassungMDQ!AH15="b",2,
IF(ErfassungMDQ!AH15="c",3,
IF(ErfassungMDQ!AH15="d",4,
IF(ErfassungMDQ!AH15="e",5))))),0))</f>
        <v>0</v>
      </c>
      <c r="AI15" s="278" t="b">
        <f>IF(MDQ!$W18=5,
IF(ErfassungMDQ!AI15="a",5,
IF(ErfassungMDQ!AI15="b",4,
IF(ErfassungMDQ!AI15="c",3,
IF(ErfassungMDQ!AI15="d",2,
IF(ErfassungMDQ!AI15="e",1))))),
IF(MDQ!$W18=1,
IF(ErfassungMDQ!AI15="a",1,
IF(ErfassungMDQ!AI15="b",2,
IF(ErfassungMDQ!AI15="c",3,
IF(ErfassungMDQ!AI15="d",4,
IF(ErfassungMDQ!AI15="e",5))))),0))</f>
        <v>0</v>
      </c>
      <c r="AJ15" s="277" t="b">
        <f>IF(MDQ!$W18=5,
IF(ErfassungMDQ!AJ15="a",5,
IF(ErfassungMDQ!AJ15="b",4,
IF(ErfassungMDQ!AJ15="c",3,
IF(ErfassungMDQ!AJ15="d",2,
IF(ErfassungMDQ!AJ15="e",1))))),
IF(MDQ!$W18=1,
IF(ErfassungMDQ!AJ15="a",1,
IF(ErfassungMDQ!AJ15="b",2,
IF(ErfassungMDQ!AJ15="c",3,
IF(ErfassungMDQ!AJ15="d",4,
IF(ErfassungMDQ!AJ15="e",5))))),0))</f>
        <v>0</v>
      </c>
      <c r="AK15" s="278" t="b">
        <f>IF(MDQ!$W18=5,
IF(ErfassungMDQ!AK15="a",5,
IF(ErfassungMDQ!AK15="b",4,
IF(ErfassungMDQ!AK15="c",3,
IF(ErfassungMDQ!AK15="d",2,
IF(ErfassungMDQ!AK15="e",1))))),
IF(MDQ!$W18=1,
IF(ErfassungMDQ!AK15="a",1,
IF(ErfassungMDQ!AK15="b",2,
IF(ErfassungMDQ!AK15="c",3,
IF(ErfassungMDQ!AK15="d",4,
IF(ErfassungMDQ!AK15="e",5))))),0))</f>
        <v>0</v>
      </c>
      <c r="AL15" s="277" t="b">
        <f>IF(MDQ!$W18=5,
IF(ErfassungMDQ!AL15="a",5,
IF(ErfassungMDQ!AL15="b",4,
IF(ErfassungMDQ!AL15="c",3,
IF(ErfassungMDQ!AL15="d",2,
IF(ErfassungMDQ!AL15="e",1))))),
IF(MDQ!$W18=1,
IF(ErfassungMDQ!AL15="a",1,
IF(ErfassungMDQ!AL15="b",2,
IF(ErfassungMDQ!AL15="c",3,
IF(ErfassungMDQ!AL15="d",4,
IF(ErfassungMDQ!AL15="e",5))))),0))</f>
        <v>0</v>
      </c>
      <c r="AM15" s="278" t="b">
        <f>IF(MDQ!$W18=5,
IF(ErfassungMDQ!AM15="a",5,
IF(ErfassungMDQ!AM15="b",4,
IF(ErfassungMDQ!AM15="c",3,
IF(ErfassungMDQ!AM15="d",2,
IF(ErfassungMDQ!AM15="e",1))))),
IF(MDQ!$W18=1,
IF(ErfassungMDQ!AM15="a",1,
IF(ErfassungMDQ!AM15="b",2,
IF(ErfassungMDQ!AM15="c",3,
IF(ErfassungMDQ!AM15="d",4,
IF(ErfassungMDQ!AM15="e",5))))),0))</f>
        <v>0</v>
      </c>
      <c r="AN15" s="277" t="b">
        <f>IF(MDQ!$W18=5,
IF(ErfassungMDQ!AN15="a",5,
IF(ErfassungMDQ!AN15="b",4,
IF(ErfassungMDQ!AN15="c",3,
IF(ErfassungMDQ!AN15="d",2,
IF(ErfassungMDQ!AN15="e",1))))),
IF(MDQ!$W18=1,
IF(ErfassungMDQ!AN15="a",1,
IF(ErfassungMDQ!AN15="b",2,
IF(ErfassungMDQ!AN15="c",3,
IF(ErfassungMDQ!AN15="d",4,
IF(ErfassungMDQ!AN15="e",5))))),0))</f>
        <v>0</v>
      </c>
      <c r="AO15" s="278" t="b">
        <f>IF(MDQ!$W18=5,
IF(ErfassungMDQ!AO15="a",5,
IF(ErfassungMDQ!AO15="b",4,
IF(ErfassungMDQ!AO15="c",3,
IF(ErfassungMDQ!AO15="d",2,
IF(ErfassungMDQ!AO15="e",1))))),
IF(MDQ!$W18=1,
IF(ErfassungMDQ!AO15="a",1,
IF(ErfassungMDQ!AO15="b",2,
IF(ErfassungMDQ!AO15="c",3,
IF(ErfassungMDQ!AO15="d",4,
IF(ErfassungMDQ!AO15="e",5))))),0))</f>
        <v>0</v>
      </c>
      <c r="AP15" s="277" t="b">
        <f>IF(MDQ!$W18=5,
IF(ErfassungMDQ!AP15="a",5,
IF(ErfassungMDQ!AP15="b",4,
IF(ErfassungMDQ!AP15="c",3,
IF(ErfassungMDQ!AP15="d",2,
IF(ErfassungMDQ!AP15="e",1))))),
IF(MDQ!$W18=1,
IF(ErfassungMDQ!AP15="a",1,
IF(ErfassungMDQ!AP15="b",2,
IF(ErfassungMDQ!AP15="c",3,
IF(ErfassungMDQ!AP15="d",4,
IF(ErfassungMDQ!AP15="e",5))))),0))</f>
        <v>0</v>
      </c>
      <c r="AQ15" s="278" t="b">
        <f>IF(MDQ!$W18=5,
IF(ErfassungMDQ!AQ15="a",5,
IF(ErfassungMDQ!AQ15="b",4,
IF(ErfassungMDQ!AQ15="c",3,
IF(ErfassungMDQ!AQ15="d",2,
IF(ErfassungMDQ!AQ15="e",1))))),
IF(MDQ!$W18=1,
IF(ErfassungMDQ!AQ15="a",1,
IF(ErfassungMDQ!AQ15="b",2,
IF(ErfassungMDQ!AQ15="c",3,
IF(ErfassungMDQ!AQ15="d",4,
IF(ErfassungMDQ!AQ15="e",5))))),0))</f>
        <v>0</v>
      </c>
      <c r="AR15" s="277" t="b">
        <f>IF(MDQ!$W18=5,
IF(ErfassungMDQ!AR15="a",5,
IF(ErfassungMDQ!AR15="b",4,
IF(ErfassungMDQ!AR15="c",3,
IF(ErfassungMDQ!AR15="d",2,
IF(ErfassungMDQ!AR15="e",1))))),
IF(MDQ!$W18=1,
IF(ErfassungMDQ!AR15="a",1,
IF(ErfassungMDQ!AR15="b",2,
IF(ErfassungMDQ!AR15="c",3,
IF(ErfassungMDQ!AR15="d",4,
IF(ErfassungMDQ!AR15="e",5))))),0))</f>
        <v>0</v>
      </c>
      <c r="AS15" s="278" t="b">
        <f>IF(MDQ!$W18=5,
IF(ErfassungMDQ!AS15="a",5,
IF(ErfassungMDQ!AS15="b",4,
IF(ErfassungMDQ!AS15="c",3,
IF(ErfassungMDQ!AS15="d",2,
IF(ErfassungMDQ!AS15="e",1))))),
IF(MDQ!$W18=1,
IF(ErfassungMDQ!AS15="a",1,
IF(ErfassungMDQ!AS15="b",2,
IF(ErfassungMDQ!AS15="c",3,
IF(ErfassungMDQ!AS15="d",4,
IF(ErfassungMDQ!AS15="e",5))))),0))</f>
        <v>0</v>
      </c>
      <c r="AT15" s="277" t="b">
        <f>IF(MDQ!$W18=5,
IF(ErfassungMDQ!AT15="a",5,
IF(ErfassungMDQ!AT15="b",4,
IF(ErfassungMDQ!AT15="c",3,
IF(ErfassungMDQ!AT15="d",2,
IF(ErfassungMDQ!AT15="e",1))))),
IF(MDQ!$W18=1,
IF(ErfassungMDQ!AT15="a",1,
IF(ErfassungMDQ!AT15="b",2,
IF(ErfassungMDQ!AT15="c",3,
IF(ErfassungMDQ!AT15="d",4,
IF(ErfassungMDQ!AT15="e",5))))),0))</f>
        <v>0</v>
      </c>
      <c r="AU15" s="278" t="b">
        <f>IF(MDQ!$W18=5,
IF(ErfassungMDQ!AU15="a",5,
IF(ErfassungMDQ!AU15="b",4,
IF(ErfassungMDQ!AU15="c",3,
IF(ErfassungMDQ!AU15="d",2,
IF(ErfassungMDQ!AU15="e",1))))),
IF(MDQ!$W18=1,
IF(ErfassungMDQ!AU15="a",1,
IF(ErfassungMDQ!AU15="b",2,
IF(ErfassungMDQ!AU15="c",3,
IF(ErfassungMDQ!AU15="d",4,
IF(ErfassungMDQ!AU15="e",5))))),0))</f>
        <v>0</v>
      </c>
      <c r="AV15" s="277" t="b">
        <f>IF(MDQ!$W18=5,
IF(ErfassungMDQ!AV15="a",5,
IF(ErfassungMDQ!AV15="b",4,
IF(ErfassungMDQ!AV15="c",3,
IF(ErfassungMDQ!AV15="d",2,
IF(ErfassungMDQ!AV15="e",1))))),
IF(MDQ!$W18=1,
IF(ErfassungMDQ!AV15="a",1,
IF(ErfassungMDQ!AV15="b",2,
IF(ErfassungMDQ!AV15="c",3,
IF(ErfassungMDQ!AV15="d",4,
IF(ErfassungMDQ!AV15="e",5))))),0))</f>
        <v>0</v>
      </c>
      <c r="AW15" s="278" t="b">
        <f>IF(MDQ!$W18=5,
IF(ErfassungMDQ!AW15="a",5,
IF(ErfassungMDQ!AW15="b",4,
IF(ErfassungMDQ!AW15="c",3,
IF(ErfassungMDQ!AW15="d",2,
IF(ErfassungMDQ!AW15="e",1))))),
IF(MDQ!$W18=1,
IF(ErfassungMDQ!AW15="a",1,
IF(ErfassungMDQ!AW15="b",2,
IF(ErfassungMDQ!AW15="c",3,
IF(ErfassungMDQ!AW15="d",4,
IF(ErfassungMDQ!AW15="e",5))))),0))</f>
        <v>0</v>
      </c>
      <c r="AX15" s="277" t="b">
        <f>IF(MDQ!$W18=5,
IF(ErfassungMDQ!AX15="a",5,
IF(ErfassungMDQ!AX15="b",4,
IF(ErfassungMDQ!AX15="c",3,
IF(ErfassungMDQ!AX15="d",2,
IF(ErfassungMDQ!AX15="e",1))))),
IF(MDQ!$W18=1,
IF(ErfassungMDQ!AX15="a",1,
IF(ErfassungMDQ!AX15="b",2,
IF(ErfassungMDQ!AX15="c",3,
IF(ErfassungMDQ!AX15="d",4,
IF(ErfassungMDQ!AX15="e",5))))),0))</f>
        <v>0</v>
      </c>
      <c r="AY15" s="278" t="b">
        <f>IF(MDQ!$W18=5,
IF(ErfassungMDQ!AY15="a",5,
IF(ErfassungMDQ!AY15="b",4,
IF(ErfassungMDQ!AY15="c",3,
IF(ErfassungMDQ!AY15="d",2,
IF(ErfassungMDQ!AY15="e",1))))),
IF(MDQ!$W18=1,
IF(ErfassungMDQ!AY15="a",1,
IF(ErfassungMDQ!AY15="b",2,
IF(ErfassungMDQ!AY15="c",3,
IF(ErfassungMDQ!AY15="d",4,
IF(ErfassungMDQ!AY15="e",5))))),0))</f>
        <v>0</v>
      </c>
      <c r="AZ15" s="277" t="b">
        <f>IF(MDQ!$W18=5,
IF(ErfassungMDQ!AZ15="a",5,
IF(ErfassungMDQ!AZ15="b",4,
IF(ErfassungMDQ!AZ15="c",3,
IF(ErfassungMDQ!AZ15="d",2,
IF(ErfassungMDQ!AZ15="e",1))))),
IF(MDQ!$W18=1,
IF(ErfassungMDQ!AZ15="a",1,
IF(ErfassungMDQ!AZ15="b",2,
IF(ErfassungMDQ!AZ15="c",3,
IF(ErfassungMDQ!AZ15="d",4,
IF(ErfassungMDQ!AZ15="e",5))))),0))</f>
        <v>0</v>
      </c>
      <c r="BA15" s="278" t="b">
        <f>IF(MDQ!$W18=5,
IF(ErfassungMDQ!BA15="a",5,
IF(ErfassungMDQ!BA15="b",4,
IF(ErfassungMDQ!BA15="c",3,
IF(ErfassungMDQ!BA15="d",2,
IF(ErfassungMDQ!BA15="e",1))))),
IF(MDQ!$W18=1,
IF(ErfassungMDQ!BA15="a",1,
IF(ErfassungMDQ!BA15="b",2,
IF(ErfassungMDQ!BA15="c",3,
IF(ErfassungMDQ!BA15="d",4,
IF(ErfassungMDQ!BA15="e",5))))),0))</f>
        <v>0</v>
      </c>
      <c r="BB15" s="277" t="b">
        <f>IF(MDQ!$W18=5,
IF(ErfassungMDQ!BB15="a",5,
IF(ErfassungMDQ!BB15="b",4,
IF(ErfassungMDQ!BB15="c",3,
IF(ErfassungMDQ!BB15="d",2,
IF(ErfassungMDQ!BB15="e",1))))),
IF(MDQ!$W18=1,
IF(ErfassungMDQ!BB15="a",1,
IF(ErfassungMDQ!BB15="b",2,
IF(ErfassungMDQ!BB15="c",3,
IF(ErfassungMDQ!BB15="d",4,
IF(ErfassungMDQ!BB15="e",5))))),0))</f>
        <v>0</v>
      </c>
      <c r="BC15" s="278" t="b">
        <f>IF(MDQ!$W18=5,
IF(ErfassungMDQ!BC15="a",5,
IF(ErfassungMDQ!BC15="b",4,
IF(ErfassungMDQ!BC15="c",3,
IF(ErfassungMDQ!BC15="d",2,
IF(ErfassungMDQ!BC15="e",1))))),
IF(MDQ!$W18=1,
IF(ErfassungMDQ!BC15="a",1,
IF(ErfassungMDQ!BC15="b",2,
IF(ErfassungMDQ!BC15="c",3,
IF(ErfassungMDQ!BC15="d",4,
IF(ErfassungMDQ!BC15="e",5))))),0))</f>
        <v>0</v>
      </c>
      <c r="BD15" s="277" t="b">
        <f>IF(MDQ!$W18=5,
IF(ErfassungMDQ!BD15="a",5,
IF(ErfassungMDQ!BD15="b",4,
IF(ErfassungMDQ!BD15="c",3,
IF(ErfassungMDQ!BD15="d",2,
IF(ErfassungMDQ!BD15="e",1))))),
IF(MDQ!$W18=1,
IF(ErfassungMDQ!BD15="a",1,
IF(ErfassungMDQ!BD15="b",2,
IF(ErfassungMDQ!BD15="c",3,
IF(ErfassungMDQ!BD15="d",4,
IF(ErfassungMDQ!BD15="e",5))))),0))</f>
        <v>0</v>
      </c>
      <c r="BE15" s="278" t="b">
        <f>IF(MDQ!$W18=5,
IF(ErfassungMDQ!BE15="a",5,
IF(ErfassungMDQ!BE15="b",4,
IF(ErfassungMDQ!BE15="c",3,
IF(ErfassungMDQ!BE15="d",2,
IF(ErfassungMDQ!BE15="e",1))))),
IF(MDQ!$W18=1,
IF(ErfassungMDQ!BE15="a",1,
IF(ErfassungMDQ!BE15="b",2,
IF(ErfassungMDQ!BE15="c",3,
IF(ErfassungMDQ!BE15="d",4,
IF(ErfassungMDQ!BE15="e",5))))),0))</f>
        <v>0</v>
      </c>
      <c r="BF15" s="277" t="b">
        <f>IF(MDQ!$W18=5,
IF(ErfassungMDQ!BF15="a",5,
IF(ErfassungMDQ!BF15="b",4,
IF(ErfassungMDQ!BF15="c",3,
IF(ErfassungMDQ!BF15="d",2,
IF(ErfassungMDQ!BF15="e",1))))),
IF(MDQ!$W18=1,
IF(ErfassungMDQ!BF15="a",1,
IF(ErfassungMDQ!BF15="b",2,
IF(ErfassungMDQ!BF15="c",3,
IF(ErfassungMDQ!BF15="d",4,
IF(ErfassungMDQ!BF15="e",5))))),0))</f>
        <v>0</v>
      </c>
      <c r="BG15" s="278" t="b">
        <f>IF(MDQ!$W18=5,
IF(ErfassungMDQ!BG15="a",5,
IF(ErfassungMDQ!BG15="b",4,
IF(ErfassungMDQ!BG15="c",3,
IF(ErfassungMDQ!BG15="d",2,
IF(ErfassungMDQ!BG15="e",1))))),
IF(MDQ!$W18=1,
IF(ErfassungMDQ!BG15="a",1,
IF(ErfassungMDQ!BG15="b",2,
IF(ErfassungMDQ!BG15="c",3,
IF(ErfassungMDQ!BG15="d",4,
IF(ErfassungMDQ!BG15="e",5))))),0))</f>
        <v>0</v>
      </c>
      <c r="BH15" s="277" t="b">
        <f>IF(MDQ!$W18=5,
IF(ErfassungMDQ!BH15="a",5,
IF(ErfassungMDQ!BH15="b",4,
IF(ErfassungMDQ!BH15="c",3,
IF(ErfassungMDQ!BH15="d",2,
IF(ErfassungMDQ!BH15="e",1))))),
IF(MDQ!$W18=1,
IF(ErfassungMDQ!BH15="a",1,
IF(ErfassungMDQ!BH15="b",2,
IF(ErfassungMDQ!BH15="c",3,
IF(ErfassungMDQ!BH15="d",4,
IF(ErfassungMDQ!BH15="e",5))))),0))</f>
        <v>0</v>
      </c>
      <c r="BI15" s="278" t="b">
        <f>IF(MDQ!$W18=5,
IF(ErfassungMDQ!BI15="a",5,
IF(ErfassungMDQ!BI15="b",4,
IF(ErfassungMDQ!BI15="c",3,
IF(ErfassungMDQ!BI15="d",2,
IF(ErfassungMDQ!BI15="e",1))))),
IF(MDQ!$W18=1,
IF(ErfassungMDQ!BI15="a",1,
IF(ErfassungMDQ!BI15="b",2,
IF(ErfassungMDQ!BI15="c",3,
IF(ErfassungMDQ!BI15="d",4,
IF(ErfassungMDQ!BI15="e",5))))),0))</f>
        <v>0</v>
      </c>
      <c r="BJ15" s="277" t="b">
        <f>IF(MDQ!$W18=5,
IF(ErfassungMDQ!BJ15="a",5,
IF(ErfassungMDQ!BJ15="b",4,
IF(ErfassungMDQ!BJ15="c",3,
IF(ErfassungMDQ!BJ15="d",2,
IF(ErfassungMDQ!BJ15="e",1))))),
IF(MDQ!$W18=1,
IF(ErfassungMDQ!BJ15="a",1,
IF(ErfassungMDQ!BJ15="b",2,
IF(ErfassungMDQ!BJ15="c",3,
IF(ErfassungMDQ!BJ15="d",4,
IF(ErfassungMDQ!BJ15="e",5))))),0))</f>
        <v>0</v>
      </c>
      <c r="BK15" s="278" t="b">
        <f>IF(MDQ!$W18=5,
IF(ErfassungMDQ!BK15="a",5,
IF(ErfassungMDQ!BK15="b",4,
IF(ErfassungMDQ!BK15="c",3,
IF(ErfassungMDQ!BK15="d",2,
IF(ErfassungMDQ!BK15="e",1))))),
IF(MDQ!$W18=1,
IF(ErfassungMDQ!BK15="a",1,
IF(ErfassungMDQ!BK15="b",2,
IF(ErfassungMDQ!BK15="c",3,
IF(ErfassungMDQ!BK15="d",4,
IF(ErfassungMDQ!BK15="e",5))))),0))</f>
        <v>0</v>
      </c>
      <c r="BL15" s="277" t="b">
        <f>IF(MDQ!$W18=5,
IF(ErfassungMDQ!BL15="a",5,
IF(ErfassungMDQ!BL15="b",4,
IF(ErfassungMDQ!BL15="c",3,
IF(ErfassungMDQ!BL15="d",2,
IF(ErfassungMDQ!BL15="e",1))))),
IF(MDQ!$W18=1,
IF(ErfassungMDQ!BL15="a",1,
IF(ErfassungMDQ!BL15="b",2,
IF(ErfassungMDQ!BL15="c",3,
IF(ErfassungMDQ!BL15="d",4,
IF(ErfassungMDQ!BL15="e",5))))),0))</f>
        <v>0</v>
      </c>
      <c r="BM15" s="278" t="b">
        <f>IF(MDQ!$W18=5,
IF(ErfassungMDQ!BM15="a",5,
IF(ErfassungMDQ!BM15="b",4,
IF(ErfassungMDQ!BM15="c",3,
IF(ErfassungMDQ!BM15="d",2,
IF(ErfassungMDQ!BM15="e",1))))),
IF(MDQ!$W18=1,
IF(ErfassungMDQ!BM15="a",1,
IF(ErfassungMDQ!BM15="b",2,
IF(ErfassungMDQ!BM15="c",3,
IF(ErfassungMDQ!BM15="d",4,
IF(ErfassungMDQ!BM15="e",5))))),0))</f>
        <v>0</v>
      </c>
      <c r="BN15" s="277" t="b">
        <f>IF(MDQ!$W18=5,
IF(ErfassungMDQ!BN15="a",5,
IF(ErfassungMDQ!BN15="b",4,
IF(ErfassungMDQ!BN15="c",3,
IF(ErfassungMDQ!BN15="d",2,
IF(ErfassungMDQ!BN15="e",1))))),
IF(MDQ!$W18=1,
IF(ErfassungMDQ!BN15="a",1,
IF(ErfassungMDQ!BN15="b",2,
IF(ErfassungMDQ!BN15="c",3,
IF(ErfassungMDQ!BN15="d",4,
IF(ErfassungMDQ!BN15="e",5))))),0))</f>
        <v>0</v>
      </c>
      <c r="BO15" s="278" t="b">
        <f>IF(MDQ!$W18=5,
IF(ErfassungMDQ!BO15="a",5,
IF(ErfassungMDQ!BO15="b",4,
IF(ErfassungMDQ!BO15="c",3,
IF(ErfassungMDQ!BO15="d",2,
IF(ErfassungMDQ!BO15="e",1))))),
IF(MDQ!$W18=1,
IF(ErfassungMDQ!BO15="a",1,
IF(ErfassungMDQ!BO15="b",2,
IF(ErfassungMDQ!BO15="c",3,
IF(ErfassungMDQ!BO15="d",4,
IF(ErfassungMDQ!BO15="e",5))))),0))</f>
        <v>0</v>
      </c>
      <c r="BP15" s="277" t="b">
        <f>IF(MDQ!$W18=5,
IF(ErfassungMDQ!BP15="a",5,
IF(ErfassungMDQ!BP15="b",4,
IF(ErfassungMDQ!BP15="c",3,
IF(ErfassungMDQ!BP15="d",2,
IF(ErfassungMDQ!BP15="e",1))))),
IF(MDQ!$W18=1,
IF(ErfassungMDQ!BP15="a",1,
IF(ErfassungMDQ!BP15="b",2,
IF(ErfassungMDQ!BP15="c",3,
IF(ErfassungMDQ!BP15="d",4,
IF(ErfassungMDQ!BP15="e",5))))),0))</f>
        <v>0</v>
      </c>
      <c r="BQ15" s="278" t="b">
        <f>IF(MDQ!$W18=5,
IF(ErfassungMDQ!BQ15="a",5,
IF(ErfassungMDQ!BQ15="b",4,
IF(ErfassungMDQ!BQ15="c",3,
IF(ErfassungMDQ!BQ15="d",2,
IF(ErfassungMDQ!BQ15="e",1))))),
IF(MDQ!$W18=1,
IF(ErfassungMDQ!BQ15="a",1,
IF(ErfassungMDQ!BQ15="b",2,
IF(ErfassungMDQ!BQ15="c",3,
IF(ErfassungMDQ!BQ15="d",4,
IF(ErfassungMDQ!BQ15="e",5))))),0))</f>
        <v>0</v>
      </c>
      <c r="BR15" s="277" t="b">
        <f>IF(MDQ!$W18=5,
IF(ErfassungMDQ!BR15="a",5,
IF(ErfassungMDQ!BR15="b",4,
IF(ErfassungMDQ!BR15="c",3,
IF(ErfassungMDQ!BR15="d",2,
IF(ErfassungMDQ!BR15="e",1))))),
IF(MDQ!$W18=1,
IF(ErfassungMDQ!BR15="a",1,
IF(ErfassungMDQ!BR15="b",2,
IF(ErfassungMDQ!BR15="c",3,
IF(ErfassungMDQ!BR15="d",4,
IF(ErfassungMDQ!BR15="e",5))))),0))</f>
        <v>0</v>
      </c>
      <c r="BS15" s="278" t="b">
        <f>IF(MDQ!$W18=5,
IF(ErfassungMDQ!BS15="a",5,
IF(ErfassungMDQ!BS15="b",4,
IF(ErfassungMDQ!BS15="c",3,
IF(ErfassungMDQ!BS15="d",2,
IF(ErfassungMDQ!BS15="e",1))))),
IF(MDQ!$W18=1,
IF(ErfassungMDQ!BS15="a",1,
IF(ErfassungMDQ!BS15="b",2,
IF(ErfassungMDQ!BS15="c",3,
IF(ErfassungMDQ!BS15="d",4,
IF(ErfassungMDQ!BS15="e",5))))),0))</f>
        <v>0</v>
      </c>
      <c r="BT15" s="277" t="b">
        <f>IF(MDQ!$W18=5,
IF(ErfassungMDQ!BT15="a",5,
IF(ErfassungMDQ!BT15="b",4,
IF(ErfassungMDQ!BT15="c",3,
IF(ErfassungMDQ!BT15="d",2,
IF(ErfassungMDQ!BT15="e",1))))),
IF(MDQ!$W18=1,
IF(ErfassungMDQ!BT15="a",1,
IF(ErfassungMDQ!BT15="b",2,
IF(ErfassungMDQ!BT15="c",3,
IF(ErfassungMDQ!BT15="d",4,
IF(ErfassungMDQ!BT15="e",5))))),0))</f>
        <v>0</v>
      </c>
      <c r="BU15" s="278" t="b">
        <f>IF(MDQ!$W18=5,
IF(ErfassungMDQ!BU15="a",5,
IF(ErfassungMDQ!BU15="b",4,
IF(ErfassungMDQ!BU15="c",3,
IF(ErfassungMDQ!BU15="d",2,
IF(ErfassungMDQ!BU15="e",1))))),
IF(MDQ!$W18=1,
IF(ErfassungMDQ!BU15="a",1,
IF(ErfassungMDQ!BU15="b",2,
IF(ErfassungMDQ!BU15="c",3,
IF(ErfassungMDQ!BU15="d",4,
IF(ErfassungMDQ!BU15="e",5))))),0))</f>
        <v>0</v>
      </c>
      <c r="BV15" s="277" t="b">
        <f>IF(MDQ!$W18=5,
IF(ErfassungMDQ!BV15="a",5,
IF(ErfassungMDQ!BV15="b",4,
IF(ErfassungMDQ!BV15="c",3,
IF(ErfassungMDQ!BV15="d",2,
IF(ErfassungMDQ!BV15="e",1))))),
IF(MDQ!$W18=1,
IF(ErfassungMDQ!BV15="a",1,
IF(ErfassungMDQ!BV15="b",2,
IF(ErfassungMDQ!BV15="c",3,
IF(ErfassungMDQ!BV15="d",4,
IF(ErfassungMDQ!BV15="e",5))))),0))</f>
        <v>0</v>
      </c>
      <c r="BW15" s="278" t="b">
        <f>IF(MDQ!$W18=5,
IF(ErfassungMDQ!BW15="a",5,
IF(ErfassungMDQ!BW15="b",4,
IF(ErfassungMDQ!BW15="c",3,
IF(ErfassungMDQ!BW15="d",2,
IF(ErfassungMDQ!BW15="e",1))))),
IF(MDQ!$W18=1,
IF(ErfassungMDQ!BW15="a",1,
IF(ErfassungMDQ!BW15="b",2,
IF(ErfassungMDQ!BW15="c",3,
IF(ErfassungMDQ!BW15="d",4,
IF(ErfassungMDQ!BW15="e",5))))),0))</f>
        <v>0</v>
      </c>
      <c r="BX15" s="277" t="b">
        <f>IF(MDQ!$W18=5,
IF(ErfassungMDQ!BX15="a",5,
IF(ErfassungMDQ!BX15="b",4,
IF(ErfassungMDQ!BX15="c",3,
IF(ErfassungMDQ!BX15="d",2,
IF(ErfassungMDQ!BX15="e",1))))),
IF(MDQ!$W18=1,
IF(ErfassungMDQ!BX15="a",1,
IF(ErfassungMDQ!BX15="b",2,
IF(ErfassungMDQ!BX15="c",3,
IF(ErfassungMDQ!BX15="d",4,
IF(ErfassungMDQ!BX15="e",5))))),0))</f>
        <v>0</v>
      </c>
      <c r="BY15" s="278" t="b">
        <f>IF(MDQ!$W18=5,
IF(ErfassungMDQ!BY15="a",5,
IF(ErfassungMDQ!BY15="b",4,
IF(ErfassungMDQ!BY15="c",3,
IF(ErfassungMDQ!BY15="d",2,
IF(ErfassungMDQ!BY15="e",1))))),
IF(MDQ!$W18=1,
IF(ErfassungMDQ!BY15="a",1,
IF(ErfassungMDQ!BY15="b",2,
IF(ErfassungMDQ!BY15="c",3,
IF(ErfassungMDQ!BY15="d",4,
IF(ErfassungMDQ!BY15="e",5))))),0))</f>
        <v>0</v>
      </c>
      <c r="BZ15" s="277" t="b">
        <f>IF(MDQ!$W18=5,
IF(ErfassungMDQ!BZ15="a",5,
IF(ErfassungMDQ!BZ15="b",4,
IF(ErfassungMDQ!BZ15="c",3,
IF(ErfassungMDQ!BZ15="d",2,
IF(ErfassungMDQ!BZ15="e",1))))),
IF(MDQ!$W18=1,
IF(ErfassungMDQ!BZ15="a",1,
IF(ErfassungMDQ!BZ15="b",2,
IF(ErfassungMDQ!BZ15="c",3,
IF(ErfassungMDQ!BZ15="d",4,
IF(ErfassungMDQ!BZ15="e",5))))),0))</f>
        <v>0</v>
      </c>
      <c r="CA15" s="278" t="b">
        <f>IF(MDQ!$W18=5,
IF(ErfassungMDQ!CA15="a",5,
IF(ErfassungMDQ!CA15="b",4,
IF(ErfassungMDQ!CA15="c",3,
IF(ErfassungMDQ!CA15="d",2,
IF(ErfassungMDQ!CA15="e",1))))),
IF(MDQ!$W18=1,
IF(ErfassungMDQ!CA15="a",1,
IF(ErfassungMDQ!CA15="b",2,
IF(ErfassungMDQ!CA15="c",3,
IF(ErfassungMDQ!CA15="d",4,
IF(ErfassungMDQ!CA15="e",5))))),0))</f>
        <v>0</v>
      </c>
      <c r="CB15" s="277" t="b">
        <f>IF(MDQ!$W18=5,
IF(ErfassungMDQ!CB15="a",5,
IF(ErfassungMDQ!CB15="b",4,
IF(ErfassungMDQ!CB15="c",3,
IF(ErfassungMDQ!CB15="d",2,
IF(ErfassungMDQ!CB15="e",1))))),
IF(MDQ!$W18=1,
IF(ErfassungMDQ!CB15="a",1,
IF(ErfassungMDQ!CB15="b",2,
IF(ErfassungMDQ!CB15="c",3,
IF(ErfassungMDQ!CB15="d",4,
IF(ErfassungMDQ!CB15="e",5))))),0))</f>
        <v>0</v>
      </c>
      <c r="CC15" s="278" t="b">
        <f>IF(MDQ!$W18=5,
IF(ErfassungMDQ!CC15="a",5,
IF(ErfassungMDQ!CC15="b",4,
IF(ErfassungMDQ!CC15="c",3,
IF(ErfassungMDQ!CC15="d",2,
IF(ErfassungMDQ!CC15="e",1))))),
IF(MDQ!$W18=1,
IF(ErfassungMDQ!CC15="a",1,
IF(ErfassungMDQ!CC15="b",2,
IF(ErfassungMDQ!CC15="c",3,
IF(ErfassungMDQ!CC15="d",4,
IF(ErfassungMDQ!CC15="e",5))))),0))</f>
        <v>0</v>
      </c>
      <c r="CD15" s="277" t="b">
        <f>IF(MDQ!$W18=5,
IF(ErfassungMDQ!CD15="a",5,
IF(ErfassungMDQ!CD15="b",4,
IF(ErfassungMDQ!CD15="c",3,
IF(ErfassungMDQ!CD15="d",2,
IF(ErfassungMDQ!CD15="e",1))))),
IF(MDQ!$W18=1,
IF(ErfassungMDQ!CD15="a",1,
IF(ErfassungMDQ!CD15="b",2,
IF(ErfassungMDQ!CD15="c",3,
IF(ErfassungMDQ!CD15="d",4,
IF(ErfassungMDQ!CD15="e",5))))),0))</f>
        <v>0</v>
      </c>
      <c r="CE15" s="278" t="b">
        <f>IF(MDQ!$W18=5,
IF(ErfassungMDQ!CE15="a",5,
IF(ErfassungMDQ!CE15="b",4,
IF(ErfassungMDQ!CE15="c",3,
IF(ErfassungMDQ!CE15="d",2,
IF(ErfassungMDQ!CE15="e",1))))),
IF(MDQ!$W18=1,
IF(ErfassungMDQ!CE15="a",1,
IF(ErfassungMDQ!CE15="b",2,
IF(ErfassungMDQ!CE15="c",3,
IF(ErfassungMDQ!CE15="d",4,
IF(ErfassungMDQ!CE15="e",5))))),0))</f>
        <v>0</v>
      </c>
      <c r="CF15" s="277" t="b">
        <f>IF(MDQ!$W18=5,
IF(ErfassungMDQ!CF15="a",5,
IF(ErfassungMDQ!CF15="b",4,
IF(ErfassungMDQ!CF15="c",3,
IF(ErfassungMDQ!CF15="d",2,
IF(ErfassungMDQ!CF15="e",1))))),
IF(MDQ!$W18=1,
IF(ErfassungMDQ!CF15="a",1,
IF(ErfassungMDQ!CF15="b",2,
IF(ErfassungMDQ!CF15="c",3,
IF(ErfassungMDQ!CF15="d",4,
IF(ErfassungMDQ!CF15="e",5))))),0))</f>
        <v>0</v>
      </c>
      <c r="CG15" s="278" t="b">
        <f>IF(MDQ!$W18=5,
IF(ErfassungMDQ!CG15="a",5,
IF(ErfassungMDQ!CG15="b",4,
IF(ErfassungMDQ!CG15="c",3,
IF(ErfassungMDQ!CG15="d",2,
IF(ErfassungMDQ!CG15="e",1))))),
IF(MDQ!$W18=1,
IF(ErfassungMDQ!CG15="a",1,
IF(ErfassungMDQ!CG15="b",2,
IF(ErfassungMDQ!CG15="c",3,
IF(ErfassungMDQ!CG15="d",4,
IF(ErfassungMDQ!CG15="e",5))))),0))</f>
        <v>0</v>
      </c>
      <c r="CH15" s="277" t="b">
        <f>IF(MDQ!$W18=5,
IF(ErfassungMDQ!CH15="a",5,
IF(ErfassungMDQ!CH15="b",4,
IF(ErfassungMDQ!CH15="c",3,
IF(ErfassungMDQ!CH15="d",2,
IF(ErfassungMDQ!CH15="e",1))))),
IF(MDQ!$W18=1,
IF(ErfassungMDQ!CH15="a",1,
IF(ErfassungMDQ!CH15="b",2,
IF(ErfassungMDQ!CH15="c",3,
IF(ErfassungMDQ!CH15="d",4,
IF(ErfassungMDQ!CH15="e",5))))),0))</f>
        <v>0</v>
      </c>
      <c r="CI15" s="278" t="b">
        <f>IF(MDQ!$W18=5,
IF(ErfassungMDQ!CI15="a",5,
IF(ErfassungMDQ!CI15="b",4,
IF(ErfassungMDQ!CI15="c",3,
IF(ErfassungMDQ!CI15="d",2,
IF(ErfassungMDQ!CI15="e",1))))),
IF(MDQ!$W18=1,
IF(ErfassungMDQ!CI15="a",1,
IF(ErfassungMDQ!CI15="b",2,
IF(ErfassungMDQ!CI15="c",3,
IF(ErfassungMDQ!CI15="d",4,
IF(ErfassungMDQ!CI15="e",5))))),0))</f>
        <v>0</v>
      </c>
      <c r="CJ15" s="277" t="b">
        <f>IF(MDQ!$W18=5,
IF(ErfassungMDQ!CJ15="a",5,
IF(ErfassungMDQ!CJ15="b",4,
IF(ErfassungMDQ!CJ15="c",3,
IF(ErfassungMDQ!CJ15="d",2,
IF(ErfassungMDQ!CJ15="e",1))))),
IF(MDQ!$W18=1,
IF(ErfassungMDQ!CJ15="a",1,
IF(ErfassungMDQ!CJ15="b",2,
IF(ErfassungMDQ!CJ15="c",3,
IF(ErfassungMDQ!CJ15="d",4,
IF(ErfassungMDQ!CJ15="e",5))))),0))</f>
        <v>0</v>
      </c>
      <c r="CK15" s="278" t="b">
        <f>IF(MDQ!$W18=5,
IF(ErfassungMDQ!CK15="a",5,
IF(ErfassungMDQ!CK15="b",4,
IF(ErfassungMDQ!CK15="c",3,
IF(ErfassungMDQ!CK15="d",2,
IF(ErfassungMDQ!CK15="e",1))))),
IF(MDQ!$W18=1,
IF(ErfassungMDQ!CK15="a",1,
IF(ErfassungMDQ!CK15="b",2,
IF(ErfassungMDQ!CK15="c",3,
IF(ErfassungMDQ!CK15="d",4,
IF(ErfassungMDQ!CK15="e",5))))),0))</f>
        <v>0</v>
      </c>
      <c r="CL15" s="277" t="b">
        <f>IF(MDQ!$W18=5,
IF(ErfassungMDQ!CL15="a",5,
IF(ErfassungMDQ!CL15="b",4,
IF(ErfassungMDQ!CL15="c",3,
IF(ErfassungMDQ!CL15="d",2,
IF(ErfassungMDQ!CL15="e",1))))),
IF(MDQ!$W18=1,
IF(ErfassungMDQ!CL15="a",1,
IF(ErfassungMDQ!CL15="b",2,
IF(ErfassungMDQ!CL15="c",3,
IF(ErfassungMDQ!CL15="d",4,
IF(ErfassungMDQ!CL15="e",5))))),0))</f>
        <v>0</v>
      </c>
      <c r="CM15" s="278" t="b">
        <f>IF(MDQ!$W18=5,
IF(ErfassungMDQ!CM15="a",5,
IF(ErfassungMDQ!CM15="b",4,
IF(ErfassungMDQ!CM15="c",3,
IF(ErfassungMDQ!CM15="d",2,
IF(ErfassungMDQ!CM15="e",1))))),
IF(MDQ!$W18=1,
IF(ErfassungMDQ!CM15="a",1,
IF(ErfassungMDQ!CM15="b",2,
IF(ErfassungMDQ!CM15="c",3,
IF(ErfassungMDQ!CM15="d",4,
IF(ErfassungMDQ!CM15="e",5))))),0))</f>
        <v>0</v>
      </c>
      <c r="CN15" s="277" t="b">
        <f>IF(MDQ!$W18=5,
IF(ErfassungMDQ!CN15="a",5,
IF(ErfassungMDQ!CN15="b",4,
IF(ErfassungMDQ!CN15="c",3,
IF(ErfassungMDQ!CN15="d",2,
IF(ErfassungMDQ!CN15="e",1))))),
IF(MDQ!$W18=1,
IF(ErfassungMDQ!CN15="a",1,
IF(ErfassungMDQ!CN15="b",2,
IF(ErfassungMDQ!CN15="c",3,
IF(ErfassungMDQ!CN15="d",4,
IF(ErfassungMDQ!CN15="e",5))))),0))</f>
        <v>0</v>
      </c>
      <c r="CO15" s="278" t="b">
        <f>IF(MDQ!$W18=5,
IF(ErfassungMDQ!CO15="a",5,
IF(ErfassungMDQ!CO15="b",4,
IF(ErfassungMDQ!CO15="c",3,
IF(ErfassungMDQ!CO15="d",2,
IF(ErfassungMDQ!CO15="e",1))))),
IF(MDQ!$W18=1,
IF(ErfassungMDQ!CO15="a",1,
IF(ErfassungMDQ!CO15="b",2,
IF(ErfassungMDQ!CO15="c",3,
IF(ErfassungMDQ!CO15="d",4,
IF(ErfassungMDQ!CO15="e",5))))),0))</f>
        <v>0</v>
      </c>
      <c r="CP15" s="277" t="b">
        <f>IF(MDQ!$W18=5,
IF(ErfassungMDQ!CP15="a",5,
IF(ErfassungMDQ!CP15="b",4,
IF(ErfassungMDQ!CP15="c",3,
IF(ErfassungMDQ!CP15="d",2,
IF(ErfassungMDQ!CP15="e",1))))),
IF(MDQ!$W18=1,
IF(ErfassungMDQ!CP15="a",1,
IF(ErfassungMDQ!CP15="b",2,
IF(ErfassungMDQ!CP15="c",3,
IF(ErfassungMDQ!CP15="d",4,
IF(ErfassungMDQ!CP15="e",5))))),0))</f>
        <v>0</v>
      </c>
      <c r="CQ15" s="278" t="b">
        <f>IF(MDQ!$W18=5,
IF(ErfassungMDQ!CQ15="a",5,
IF(ErfassungMDQ!CQ15="b",4,
IF(ErfassungMDQ!CQ15="c",3,
IF(ErfassungMDQ!CQ15="d",2,
IF(ErfassungMDQ!CQ15="e",1))))),
IF(MDQ!$W18=1,
IF(ErfassungMDQ!CQ15="a",1,
IF(ErfassungMDQ!CQ15="b",2,
IF(ErfassungMDQ!CQ15="c",3,
IF(ErfassungMDQ!CQ15="d",4,
IF(ErfassungMDQ!CQ15="e",5))))),0))</f>
        <v>0</v>
      </c>
      <c r="CR15" s="277" t="b">
        <f>IF(MDQ!$W18=5,
IF(ErfassungMDQ!CR15="a",5,
IF(ErfassungMDQ!CR15="b",4,
IF(ErfassungMDQ!CR15="c",3,
IF(ErfassungMDQ!CR15="d",2,
IF(ErfassungMDQ!CR15="e",1))))),
IF(MDQ!$W18=1,
IF(ErfassungMDQ!CR15="a",1,
IF(ErfassungMDQ!CR15="b",2,
IF(ErfassungMDQ!CR15="c",3,
IF(ErfassungMDQ!CR15="d",4,
IF(ErfassungMDQ!CR15="e",5))))),0))</f>
        <v>0</v>
      </c>
      <c r="CS15" s="278" t="b">
        <f>IF(MDQ!$W18=5,
IF(ErfassungMDQ!CS15="a",5,
IF(ErfassungMDQ!CS15="b",4,
IF(ErfassungMDQ!CS15="c",3,
IF(ErfassungMDQ!CS15="d",2,
IF(ErfassungMDQ!CS15="e",1))))),
IF(MDQ!$W18=1,
IF(ErfassungMDQ!CS15="a",1,
IF(ErfassungMDQ!CS15="b",2,
IF(ErfassungMDQ!CS15="c",3,
IF(ErfassungMDQ!CS15="d",4,
IF(ErfassungMDQ!CS15="e",5))))),0))</f>
        <v>0</v>
      </c>
      <c r="CT15" s="277" t="b">
        <f>IF(MDQ!$W18=5,
IF(ErfassungMDQ!CT15="a",5,
IF(ErfassungMDQ!CT15="b",4,
IF(ErfassungMDQ!CT15="c",3,
IF(ErfassungMDQ!CT15="d",2,
IF(ErfassungMDQ!CT15="e",1))))),
IF(MDQ!$W18=1,
IF(ErfassungMDQ!CT15="a",1,
IF(ErfassungMDQ!CT15="b",2,
IF(ErfassungMDQ!CT15="c",3,
IF(ErfassungMDQ!CT15="d",4,
IF(ErfassungMDQ!CT15="e",5))))),0))</f>
        <v>0</v>
      </c>
      <c r="CU15" s="278" t="b">
        <f>IF(MDQ!$W18=5,
IF(ErfassungMDQ!CU15="a",5,
IF(ErfassungMDQ!CU15="b",4,
IF(ErfassungMDQ!CU15="c",3,
IF(ErfassungMDQ!CU15="d",2,
IF(ErfassungMDQ!CU15="e",1))))),
IF(MDQ!$W18=1,
IF(ErfassungMDQ!CU15="a",1,
IF(ErfassungMDQ!CU15="b",2,
IF(ErfassungMDQ!CU15="c",3,
IF(ErfassungMDQ!CU15="d",4,
IF(ErfassungMDQ!CU15="e",5))))),0))</f>
        <v>0</v>
      </c>
      <c r="CV15" s="277" t="b">
        <f>IF(MDQ!$W18=5,
IF(ErfassungMDQ!CV15="a",5,
IF(ErfassungMDQ!CV15="b",4,
IF(ErfassungMDQ!CV15="c",3,
IF(ErfassungMDQ!CV15="d",2,
IF(ErfassungMDQ!CV15="e",1))))),
IF(MDQ!$W18=1,
IF(ErfassungMDQ!CV15="a",1,
IF(ErfassungMDQ!CV15="b",2,
IF(ErfassungMDQ!CV15="c",3,
IF(ErfassungMDQ!CV15="d",4,
IF(ErfassungMDQ!CV15="e",5))))),0))</f>
        <v>0</v>
      </c>
      <c r="CW15" s="278" t="b">
        <f>IF(MDQ!$W18=5,
IF(ErfassungMDQ!CW15="a",5,
IF(ErfassungMDQ!CW15="b",4,
IF(ErfassungMDQ!CW15="c",3,
IF(ErfassungMDQ!CW15="d",2,
IF(ErfassungMDQ!CW15="e",1))))),
IF(MDQ!$W18=1,
IF(ErfassungMDQ!CW15="a",1,
IF(ErfassungMDQ!CW15="b",2,
IF(ErfassungMDQ!CW15="c",3,
IF(ErfassungMDQ!CW15="d",4,
IF(ErfassungMDQ!CW15="e",5))))),0))</f>
        <v>0</v>
      </c>
      <c r="CX15" s="277" t="b">
        <f>IF(MDQ!$W18=5,
IF(ErfassungMDQ!CX15="a",5,
IF(ErfassungMDQ!CX15="b",4,
IF(ErfassungMDQ!CX15="c",3,
IF(ErfassungMDQ!CX15="d",2,
IF(ErfassungMDQ!CX15="e",1))))),
IF(MDQ!$W18=1,
IF(ErfassungMDQ!CX15="a",1,
IF(ErfassungMDQ!CX15="b",2,
IF(ErfassungMDQ!CX15="c",3,
IF(ErfassungMDQ!CX15="d",4,
IF(ErfassungMDQ!CX15="e",5))))),0))</f>
        <v>0</v>
      </c>
      <c r="CY15" s="278" t="b">
        <f>IF(MDQ!$W18=5,
IF(ErfassungMDQ!CY15="a",5,
IF(ErfassungMDQ!CY15="b",4,
IF(ErfassungMDQ!CY15="c",3,
IF(ErfassungMDQ!CY15="d",2,
IF(ErfassungMDQ!CY15="e",1))))),
IF(MDQ!$W18=1,
IF(ErfassungMDQ!CY15="a",1,
IF(ErfassungMDQ!CY15="b",2,
IF(ErfassungMDQ!CY15="c",3,
IF(ErfassungMDQ!CY15="d",4,
IF(ErfassungMDQ!CY15="e",5))))),0))</f>
        <v>0</v>
      </c>
      <c r="CZ15" s="277" t="b">
        <f>IF(MDQ!$W18=5,
IF(ErfassungMDQ!CZ15="a",5,
IF(ErfassungMDQ!CZ15="b",4,
IF(ErfassungMDQ!CZ15="c",3,
IF(ErfassungMDQ!CZ15="d",2,
IF(ErfassungMDQ!CZ15="e",1))))),
IF(MDQ!$W18=1,
IF(ErfassungMDQ!CZ15="a",1,
IF(ErfassungMDQ!CZ15="b",2,
IF(ErfassungMDQ!CZ15="c",3,
IF(ErfassungMDQ!CZ15="d",4,
IF(ErfassungMDQ!CZ15="e",5))))),0))</f>
        <v>0</v>
      </c>
      <c r="DA15" s="278" t="b">
        <f>IF(MDQ!$W18=5,
IF(ErfassungMDQ!DA15="a",5,
IF(ErfassungMDQ!DA15="b",4,
IF(ErfassungMDQ!DA15="c",3,
IF(ErfassungMDQ!DA15="d",2,
IF(ErfassungMDQ!DA15="e",1))))),
IF(MDQ!$W18=1,
IF(ErfassungMDQ!DA15="a",1,
IF(ErfassungMDQ!DA15="b",2,
IF(ErfassungMDQ!DA15="c",3,
IF(ErfassungMDQ!DA15="d",4,
IF(ErfassungMDQ!DA15="e",5))))),0))</f>
        <v>0</v>
      </c>
      <c r="DB15" s="277" t="b">
        <f>IF(MDQ!$W18=5,
IF(ErfassungMDQ!DB15="a",5,
IF(ErfassungMDQ!DB15="b",4,
IF(ErfassungMDQ!DB15="c",3,
IF(ErfassungMDQ!DB15="d",2,
IF(ErfassungMDQ!DB15="e",1))))),
IF(MDQ!$W18=1,
IF(ErfassungMDQ!DB15="a",1,
IF(ErfassungMDQ!DB15="b",2,
IF(ErfassungMDQ!DB15="c",3,
IF(ErfassungMDQ!DB15="d",4,
IF(ErfassungMDQ!DB15="e",5))))),0))</f>
        <v>0</v>
      </c>
      <c r="DC15" s="278" t="b">
        <f>IF(MDQ!$W18=5,
IF(ErfassungMDQ!DC15="a",5,
IF(ErfassungMDQ!DC15="b",4,
IF(ErfassungMDQ!DC15="c",3,
IF(ErfassungMDQ!DC15="d",2,
IF(ErfassungMDQ!DC15="e",1))))),
IF(MDQ!$W18=1,
IF(ErfassungMDQ!DC15="a",1,
IF(ErfassungMDQ!DC15="b",2,
IF(ErfassungMDQ!DC15="c",3,
IF(ErfassungMDQ!DC15="d",4,
IF(ErfassungMDQ!DC15="e",5))))),0))</f>
        <v>0</v>
      </c>
      <c r="DD15" s="277" t="b">
        <f>IF(MDQ!$W18=5,
IF(ErfassungMDQ!DD15="a",5,
IF(ErfassungMDQ!DD15="b",4,
IF(ErfassungMDQ!DD15="c",3,
IF(ErfassungMDQ!DD15="d",2,
IF(ErfassungMDQ!DD15="e",1))))),
IF(MDQ!$W18=1,
IF(ErfassungMDQ!DD15="a",1,
IF(ErfassungMDQ!DD15="b",2,
IF(ErfassungMDQ!DD15="c",3,
IF(ErfassungMDQ!DD15="d",4,
IF(ErfassungMDQ!DD15="e",5))))),0))</f>
        <v>0</v>
      </c>
      <c r="DE15" s="278" t="b">
        <f>IF(MDQ!$W18=5,
IF(ErfassungMDQ!DE15="a",5,
IF(ErfassungMDQ!DE15="b",4,
IF(ErfassungMDQ!DE15="c",3,
IF(ErfassungMDQ!DE15="d",2,
IF(ErfassungMDQ!DE15="e",1))))),
IF(MDQ!$W18=1,
IF(ErfassungMDQ!DE15="a",1,
IF(ErfassungMDQ!DE15="b",2,
IF(ErfassungMDQ!DE15="c",3,
IF(ErfassungMDQ!DE15="d",4,
IF(ErfassungMDQ!DE15="e",5))))),0))</f>
        <v>0</v>
      </c>
      <c r="DF15" s="277" t="b">
        <f>IF(MDQ!$W18=5,
IF(ErfassungMDQ!DF15="a",5,
IF(ErfassungMDQ!DF15="b",4,
IF(ErfassungMDQ!DF15="c",3,
IF(ErfassungMDQ!DF15="d",2,
IF(ErfassungMDQ!DF15="e",1))))),
IF(MDQ!$W18=1,
IF(ErfassungMDQ!DF15="a",1,
IF(ErfassungMDQ!DF15="b",2,
IF(ErfassungMDQ!DF15="c",3,
IF(ErfassungMDQ!DF15="d",4,
IF(ErfassungMDQ!DF15="e",5))))),0))</f>
        <v>0</v>
      </c>
      <c r="DG15" s="278" t="b">
        <f>IF(MDQ!$W18=5,
IF(ErfassungMDQ!DG15="a",5,
IF(ErfassungMDQ!DG15="b",4,
IF(ErfassungMDQ!DG15="c",3,
IF(ErfassungMDQ!DG15="d",2,
IF(ErfassungMDQ!DG15="e",1))))),
IF(MDQ!$W18=1,
IF(ErfassungMDQ!DG15="a",1,
IF(ErfassungMDQ!DG15="b",2,
IF(ErfassungMDQ!DG15="c",3,
IF(ErfassungMDQ!DG15="d",4,
IF(ErfassungMDQ!DG15="e",5))))),0))</f>
        <v>0</v>
      </c>
      <c r="DH15" s="277" t="b">
        <f>IF(MDQ!$W18=5,
IF(ErfassungMDQ!DH15="a",5,
IF(ErfassungMDQ!DH15="b",4,
IF(ErfassungMDQ!DH15="c",3,
IF(ErfassungMDQ!DH15="d",2,
IF(ErfassungMDQ!DH15="e",1))))),
IF(MDQ!$W18=1,
IF(ErfassungMDQ!DH15="a",1,
IF(ErfassungMDQ!DH15="b",2,
IF(ErfassungMDQ!DH15="c",3,
IF(ErfassungMDQ!DH15="d",4,
IF(ErfassungMDQ!DH15="e",5))))),0))</f>
        <v>0</v>
      </c>
      <c r="DI15" s="278" t="b">
        <f>IF(MDQ!$W18=5,
IF(ErfassungMDQ!DI15="a",5,
IF(ErfassungMDQ!DI15="b",4,
IF(ErfassungMDQ!DI15="c",3,
IF(ErfassungMDQ!DI15="d",2,
IF(ErfassungMDQ!DI15="e",1))))),
IF(MDQ!$W18=1,
IF(ErfassungMDQ!DI15="a",1,
IF(ErfassungMDQ!DI15="b",2,
IF(ErfassungMDQ!DI15="c",3,
IF(ErfassungMDQ!DI15="d",4,
IF(ErfassungMDQ!DI15="e",5))))),0))</f>
        <v>0</v>
      </c>
      <c r="DJ15" s="277" t="b">
        <f>IF(MDQ!$W18=5,
IF(ErfassungMDQ!DJ15="a",5,
IF(ErfassungMDQ!DJ15="b",4,
IF(ErfassungMDQ!DJ15="c",3,
IF(ErfassungMDQ!DJ15="d",2,
IF(ErfassungMDQ!DJ15="e",1))))),
IF(MDQ!$W18=1,
IF(ErfassungMDQ!DJ15="a",1,
IF(ErfassungMDQ!DJ15="b",2,
IF(ErfassungMDQ!DJ15="c",3,
IF(ErfassungMDQ!DJ15="d",4,
IF(ErfassungMDQ!DJ15="e",5))))),0))</f>
        <v>0</v>
      </c>
      <c r="DK15" s="278" t="b">
        <f>IF(MDQ!$W18=5,
IF(ErfassungMDQ!DK15="a",5,
IF(ErfassungMDQ!DK15="b",4,
IF(ErfassungMDQ!DK15="c",3,
IF(ErfassungMDQ!DK15="d",2,
IF(ErfassungMDQ!DK15="e",1))))),
IF(MDQ!$W18=1,
IF(ErfassungMDQ!DK15="a",1,
IF(ErfassungMDQ!DK15="b",2,
IF(ErfassungMDQ!DK15="c",3,
IF(ErfassungMDQ!DK15="d",4,
IF(ErfassungMDQ!DK15="e",5))))),0))</f>
        <v>0</v>
      </c>
      <c r="DL15" s="277" t="b">
        <f>IF(MDQ!$W18=5,
IF(ErfassungMDQ!DL15="a",5,
IF(ErfassungMDQ!DL15="b",4,
IF(ErfassungMDQ!DL15="c",3,
IF(ErfassungMDQ!DL15="d",2,
IF(ErfassungMDQ!DL15="e",1))))),
IF(MDQ!$W18=1,
IF(ErfassungMDQ!DL15="a",1,
IF(ErfassungMDQ!DL15="b",2,
IF(ErfassungMDQ!DL15="c",3,
IF(ErfassungMDQ!DL15="d",4,
IF(ErfassungMDQ!DL15="e",5))))),0))</f>
        <v>0</v>
      </c>
      <c r="DM15" s="278" t="b">
        <f>IF(MDQ!$W18=5,
IF(ErfassungMDQ!DM15="a",5,
IF(ErfassungMDQ!DM15="b",4,
IF(ErfassungMDQ!DM15="c",3,
IF(ErfassungMDQ!DM15="d",2,
IF(ErfassungMDQ!DM15="e",1))))),
IF(MDQ!$W18=1,
IF(ErfassungMDQ!DM15="a",1,
IF(ErfassungMDQ!DM15="b",2,
IF(ErfassungMDQ!DM15="c",3,
IF(ErfassungMDQ!DM15="d",4,
IF(ErfassungMDQ!DM15="e",5))))),0))</f>
        <v>0</v>
      </c>
      <c r="DN15" s="277" t="b">
        <f>IF(MDQ!$W18=5,
IF(ErfassungMDQ!DN15="a",5,
IF(ErfassungMDQ!DN15="b",4,
IF(ErfassungMDQ!DN15="c",3,
IF(ErfassungMDQ!DN15="d",2,
IF(ErfassungMDQ!DN15="e",1))))),
IF(MDQ!$W18=1,
IF(ErfassungMDQ!DN15="a",1,
IF(ErfassungMDQ!DN15="b",2,
IF(ErfassungMDQ!DN15="c",3,
IF(ErfassungMDQ!DN15="d",4,
IF(ErfassungMDQ!DN15="e",5))))),0))</f>
        <v>0</v>
      </c>
      <c r="DO15" s="278" t="b">
        <f>IF(MDQ!$W18=5,
IF(ErfassungMDQ!DO15="a",5,
IF(ErfassungMDQ!DO15="b",4,
IF(ErfassungMDQ!DO15="c",3,
IF(ErfassungMDQ!DO15="d",2,
IF(ErfassungMDQ!DO15="e",1))))),
IF(MDQ!$W18=1,
IF(ErfassungMDQ!DO15="a",1,
IF(ErfassungMDQ!DO15="b",2,
IF(ErfassungMDQ!DO15="c",3,
IF(ErfassungMDQ!DO15="d",4,
IF(ErfassungMDQ!DO15="e",5))))),0))</f>
        <v>0</v>
      </c>
      <c r="DP15" s="277" t="b">
        <f>IF(MDQ!$W18=5,
IF(ErfassungMDQ!DP15="a",5,
IF(ErfassungMDQ!DP15="b",4,
IF(ErfassungMDQ!DP15="c",3,
IF(ErfassungMDQ!DP15="d",2,
IF(ErfassungMDQ!DP15="e",1))))),
IF(MDQ!$W18=1,
IF(ErfassungMDQ!DP15="a",1,
IF(ErfassungMDQ!DP15="b",2,
IF(ErfassungMDQ!DP15="c",3,
IF(ErfassungMDQ!DP15="d",4,
IF(ErfassungMDQ!DP15="e",5))))),0))</f>
        <v>0</v>
      </c>
      <c r="DQ15" s="278" t="b">
        <f>IF(MDQ!$W18=5,
IF(ErfassungMDQ!DQ15="a",5,
IF(ErfassungMDQ!DQ15="b",4,
IF(ErfassungMDQ!DQ15="c",3,
IF(ErfassungMDQ!DQ15="d",2,
IF(ErfassungMDQ!DQ15="e",1))))),
IF(MDQ!$W18=1,
IF(ErfassungMDQ!DQ15="a",1,
IF(ErfassungMDQ!DQ15="b",2,
IF(ErfassungMDQ!DQ15="c",3,
IF(ErfassungMDQ!DQ15="d",4,
IF(ErfassungMDQ!DQ15="e",5))))),0))</f>
        <v>0</v>
      </c>
      <c r="DR15" s="277" t="b">
        <f>IF(MDQ!$W18=5,
IF(ErfassungMDQ!DR15="a",5,
IF(ErfassungMDQ!DR15="b",4,
IF(ErfassungMDQ!DR15="c",3,
IF(ErfassungMDQ!DR15="d",2,
IF(ErfassungMDQ!DR15="e",1))))),
IF(MDQ!$W18=1,
IF(ErfassungMDQ!DR15="a",1,
IF(ErfassungMDQ!DR15="b",2,
IF(ErfassungMDQ!DR15="c",3,
IF(ErfassungMDQ!DR15="d",4,
IF(ErfassungMDQ!DR15="e",5))))),0))</f>
        <v>0</v>
      </c>
      <c r="DS15" s="278" t="b">
        <f>IF(MDQ!$W18=5,
IF(ErfassungMDQ!DS15="a",5,
IF(ErfassungMDQ!DS15="b",4,
IF(ErfassungMDQ!DS15="c",3,
IF(ErfassungMDQ!DS15="d",2,
IF(ErfassungMDQ!DS15="e",1))))),
IF(MDQ!$W18=1,
IF(ErfassungMDQ!DS15="a",1,
IF(ErfassungMDQ!DS15="b",2,
IF(ErfassungMDQ!DS15="c",3,
IF(ErfassungMDQ!DS15="d",4,
IF(ErfassungMDQ!DS15="e",5))))),0))</f>
        <v>0</v>
      </c>
      <c r="DT15" s="277" t="b">
        <f>IF(MDQ!$W18=5,
IF(ErfassungMDQ!DT15="a",5,
IF(ErfassungMDQ!DT15="b",4,
IF(ErfassungMDQ!DT15="c",3,
IF(ErfassungMDQ!DT15="d",2,
IF(ErfassungMDQ!DT15="e",1))))),
IF(MDQ!$W18=1,
IF(ErfassungMDQ!DT15="a",1,
IF(ErfassungMDQ!DT15="b",2,
IF(ErfassungMDQ!DT15="c",3,
IF(ErfassungMDQ!DT15="d",4,
IF(ErfassungMDQ!DT15="e",5))))),0))</f>
        <v>0</v>
      </c>
      <c r="DU15" s="278" t="b">
        <f>IF(MDQ!$W18=5,
IF(ErfassungMDQ!DU15="a",5,
IF(ErfassungMDQ!DU15="b",4,
IF(ErfassungMDQ!DU15="c",3,
IF(ErfassungMDQ!DU15="d",2,
IF(ErfassungMDQ!DU15="e",1))))),
IF(MDQ!$W18=1,
IF(ErfassungMDQ!DU15="a",1,
IF(ErfassungMDQ!DU15="b",2,
IF(ErfassungMDQ!DU15="c",3,
IF(ErfassungMDQ!DU15="d",4,
IF(ErfassungMDQ!DU15="e",5))))),0))</f>
        <v>0</v>
      </c>
      <c r="DV15" s="277" t="b">
        <f>IF(MDQ!$W18=5,
IF(ErfassungMDQ!DV15="a",5,
IF(ErfassungMDQ!DV15="b",4,
IF(ErfassungMDQ!DV15="c",3,
IF(ErfassungMDQ!DV15="d",2,
IF(ErfassungMDQ!DV15="e",1))))),
IF(MDQ!$W18=1,
IF(ErfassungMDQ!DV15="a",1,
IF(ErfassungMDQ!DV15="b",2,
IF(ErfassungMDQ!DV15="c",3,
IF(ErfassungMDQ!DV15="d",4,
IF(ErfassungMDQ!DV15="e",5))))),0))</f>
        <v>0</v>
      </c>
      <c r="DW15" s="278" t="b">
        <f>IF(MDQ!$W18=5,
IF(ErfassungMDQ!DW15="a",5,
IF(ErfassungMDQ!DW15="b",4,
IF(ErfassungMDQ!DW15="c",3,
IF(ErfassungMDQ!DW15="d",2,
IF(ErfassungMDQ!DW15="e",1))))),
IF(MDQ!$W18=1,
IF(ErfassungMDQ!DW15="a",1,
IF(ErfassungMDQ!DW15="b",2,
IF(ErfassungMDQ!DW15="c",3,
IF(ErfassungMDQ!DW15="d",4,
IF(ErfassungMDQ!DW15="e",5))))),0))</f>
        <v>0</v>
      </c>
      <c r="DX15" s="277" t="b">
        <f>IF(MDQ!$W18=5,
IF(ErfassungMDQ!DX15="a",5,
IF(ErfassungMDQ!DX15="b",4,
IF(ErfassungMDQ!DX15="c",3,
IF(ErfassungMDQ!DX15="d",2,
IF(ErfassungMDQ!DX15="e",1))))),
IF(MDQ!$W18=1,
IF(ErfassungMDQ!DX15="a",1,
IF(ErfassungMDQ!DX15="b",2,
IF(ErfassungMDQ!DX15="c",3,
IF(ErfassungMDQ!DX15="d",4,
IF(ErfassungMDQ!DX15="e",5))))),0))</f>
        <v>0</v>
      </c>
      <c r="DY15" s="278" t="b">
        <f>IF(MDQ!$W18=5,
IF(ErfassungMDQ!DY15="a",5,
IF(ErfassungMDQ!DY15="b",4,
IF(ErfassungMDQ!DY15="c",3,
IF(ErfassungMDQ!DY15="d",2,
IF(ErfassungMDQ!DY15="e",1))))),
IF(MDQ!$W18=1,
IF(ErfassungMDQ!DY15="a",1,
IF(ErfassungMDQ!DY15="b",2,
IF(ErfassungMDQ!DY15="c",3,
IF(ErfassungMDQ!DY15="d",4,
IF(ErfassungMDQ!DY15="e",5))))),0))</f>
        <v>0</v>
      </c>
      <c r="DZ15" s="277" t="b">
        <f>IF(MDQ!$W18=5,
IF(ErfassungMDQ!DZ15="a",5,
IF(ErfassungMDQ!DZ15="b",4,
IF(ErfassungMDQ!DZ15="c",3,
IF(ErfassungMDQ!DZ15="d",2,
IF(ErfassungMDQ!DZ15="e",1))))),
IF(MDQ!$W18=1,
IF(ErfassungMDQ!DZ15="a",1,
IF(ErfassungMDQ!DZ15="b",2,
IF(ErfassungMDQ!DZ15="c",3,
IF(ErfassungMDQ!DZ15="d",4,
IF(ErfassungMDQ!DZ15="e",5))))),0))</f>
        <v>0</v>
      </c>
      <c r="EA15" s="278" t="b">
        <f>IF(MDQ!$W18=5,
IF(ErfassungMDQ!EA15="a",5,
IF(ErfassungMDQ!EA15="b",4,
IF(ErfassungMDQ!EA15="c",3,
IF(ErfassungMDQ!EA15="d",2,
IF(ErfassungMDQ!EA15="e",1))))),
IF(MDQ!$W18=1,
IF(ErfassungMDQ!EA15="a",1,
IF(ErfassungMDQ!EA15="b",2,
IF(ErfassungMDQ!EA15="c",3,
IF(ErfassungMDQ!EA15="d",4,
IF(ErfassungMDQ!EA15="e",5))))),0))</f>
        <v>0</v>
      </c>
      <c r="EB15" s="116"/>
      <c r="EC15" s="116"/>
      <c r="ED15" s="116"/>
      <c r="EE15" s="280" t="s">
        <v>697</v>
      </c>
      <c r="EF15" s="116"/>
      <c r="EG15" s="116"/>
      <c r="EH15" s="116"/>
      <c r="EI15" s="116"/>
      <c r="EJ15" s="116"/>
      <c r="EK15" s="116"/>
      <c r="EL15" s="116"/>
      <c r="EM15" s="116"/>
      <c r="EN15" s="116"/>
      <c r="EO15" s="116"/>
      <c r="EP15" s="116"/>
      <c r="EQ15" s="116"/>
      <c r="ER15" s="116"/>
      <c r="ES15" s="116"/>
      <c r="ET15" s="116"/>
      <c r="EU15" s="116"/>
      <c r="EV15" s="116"/>
      <c r="EW15" s="116"/>
      <c r="EX15" s="116"/>
      <c r="EY15" s="116"/>
    </row>
    <row r="16" spans="1:155" ht="12.75" customHeight="1">
      <c r="A16" s="276">
        <v>9</v>
      </c>
      <c r="B16" s="277" t="b">
        <f>IF(MDQ!$W19=5,
IF(ErfassungMDQ!B16="a",5,
IF(ErfassungMDQ!B16="b",4,
IF(ErfassungMDQ!B16="c",3,
IF(ErfassungMDQ!B16="d",2,
IF(ErfassungMDQ!B16="e",1))))),
IF(MDQ!$W19=1,
IF(ErfassungMDQ!B16="a",1,
IF(ErfassungMDQ!B16="b",2,
IF(ErfassungMDQ!B16="c",3,
IF(ErfassungMDQ!B16="d",4,
IF(ErfassungMDQ!B16="e",5))))),0))</f>
        <v>0</v>
      </c>
      <c r="C16" s="278" t="b">
        <f>IF(MDQ!$W19=5,
IF(ErfassungMDQ!C16="a",5,
IF(ErfassungMDQ!C16="b",4,
IF(ErfassungMDQ!C16="c",3,
IF(ErfassungMDQ!C16="d",2,
IF(ErfassungMDQ!C16="e",1))))),
IF(MDQ!$W19=1,
IF(ErfassungMDQ!C16="a",1,
IF(ErfassungMDQ!C16="b",2,
IF(ErfassungMDQ!C16="c",3,
IF(ErfassungMDQ!C16="d",4,
IF(ErfassungMDQ!C16="e",5))))),0))</f>
        <v>0</v>
      </c>
      <c r="D16" s="277" t="b">
        <f>IF(MDQ!$W19=5,
IF(ErfassungMDQ!D16="a",5,
IF(ErfassungMDQ!D16="b",4,
IF(ErfassungMDQ!D16="c",3,
IF(ErfassungMDQ!D16="d",2,
IF(ErfassungMDQ!D16="e",1))))),
IF(MDQ!$W19=1,
IF(ErfassungMDQ!D16="a",1,
IF(ErfassungMDQ!D16="b",2,
IF(ErfassungMDQ!D16="c",3,
IF(ErfassungMDQ!D16="d",4,
IF(ErfassungMDQ!D16="e",5))))),0))</f>
        <v>0</v>
      </c>
      <c r="E16" s="278" t="b">
        <f>IF(MDQ!$W19=5,
IF(ErfassungMDQ!E16="a",5,
IF(ErfassungMDQ!E16="b",4,
IF(ErfassungMDQ!E16="c",3,
IF(ErfassungMDQ!E16="d",2,
IF(ErfassungMDQ!E16="e",1))))),
IF(MDQ!$W19=1,
IF(ErfassungMDQ!E16="a",1,
IF(ErfassungMDQ!E16="b",2,
IF(ErfassungMDQ!E16="c",3,
IF(ErfassungMDQ!E16="d",4,
IF(ErfassungMDQ!E16="e",5))))),0))</f>
        <v>0</v>
      </c>
      <c r="F16" s="277" t="b">
        <f>IF(MDQ!$W19=5,
IF(ErfassungMDQ!F16="a",5,
IF(ErfassungMDQ!F16="b",4,
IF(ErfassungMDQ!F16="c",3,
IF(ErfassungMDQ!F16="d",2,
IF(ErfassungMDQ!F16="e",1))))),
IF(MDQ!$W19=1,
IF(ErfassungMDQ!F16="a",1,
IF(ErfassungMDQ!F16="b",2,
IF(ErfassungMDQ!F16="c",3,
IF(ErfassungMDQ!F16="d",4,
IF(ErfassungMDQ!F16="e",5))))),0))</f>
        <v>0</v>
      </c>
      <c r="G16" s="278" t="b">
        <f>IF(MDQ!$W19=5,
IF(ErfassungMDQ!G16="a",5,
IF(ErfassungMDQ!G16="b",4,
IF(ErfassungMDQ!G16="c",3,
IF(ErfassungMDQ!G16="d",2,
IF(ErfassungMDQ!G16="e",1))))),
IF(MDQ!$W19=1,
IF(ErfassungMDQ!G16="a",1,
IF(ErfassungMDQ!G16="b",2,
IF(ErfassungMDQ!G16="c",3,
IF(ErfassungMDQ!G16="d",4,
IF(ErfassungMDQ!G16="e",5))))),0))</f>
        <v>0</v>
      </c>
      <c r="H16" s="277" t="b">
        <f>IF(MDQ!$W19=5,
IF(ErfassungMDQ!H16="a",5,
IF(ErfassungMDQ!H16="b",4,
IF(ErfassungMDQ!H16="c",3,
IF(ErfassungMDQ!H16="d",2,
IF(ErfassungMDQ!H16="e",1))))),
IF(MDQ!$W19=1,
IF(ErfassungMDQ!H16="a",1,
IF(ErfassungMDQ!H16="b",2,
IF(ErfassungMDQ!H16="c",3,
IF(ErfassungMDQ!H16="d",4,
IF(ErfassungMDQ!H16="e",5))))),0))</f>
        <v>0</v>
      </c>
      <c r="I16" s="278" t="b">
        <f>IF(MDQ!$W19=5,
IF(ErfassungMDQ!I16="a",5,
IF(ErfassungMDQ!I16="b",4,
IF(ErfassungMDQ!I16="c",3,
IF(ErfassungMDQ!I16="d",2,
IF(ErfassungMDQ!I16="e",1))))),
IF(MDQ!$W19=1,
IF(ErfassungMDQ!I16="a",1,
IF(ErfassungMDQ!I16="b",2,
IF(ErfassungMDQ!I16="c",3,
IF(ErfassungMDQ!I16="d",4,
IF(ErfassungMDQ!I16="e",5))))),0))</f>
        <v>0</v>
      </c>
      <c r="J16" s="277" t="b">
        <f>IF(MDQ!$W19=5,
IF(ErfassungMDQ!J16="a",5,
IF(ErfassungMDQ!J16="b",4,
IF(ErfassungMDQ!J16="c",3,
IF(ErfassungMDQ!J16="d",2,
IF(ErfassungMDQ!J16="e",1))))),
IF(MDQ!$W19=1,
IF(ErfassungMDQ!J16="a",1,
IF(ErfassungMDQ!J16="b",2,
IF(ErfassungMDQ!J16="c",3,
IF(ErfassungMDQ!J16="d",4,
IF(ErfassungMDQ!J16="e",5))))),0))</f>
        <v>0</v>
      </c>
      <c r="K16" s="278" t="b">
        <f>IF(MDQ!$W19=5,
IF(ErfassungMDQ!K16="a",5,
IF(ErfassungMDQ!K16="b",4,
IF(ErfassungMDQ!K16="c",3,
IF(ErfassungMDQ!K16="d",2,
IF(ErfassungMDQ!K16="e",1))))),
IF(MDQ!$W19=1,
IF(ErfassungMDQ!K16="a",1,
IF(ErfassungMDQ!K16="b",2,
IF(ErfassungMDQ!K16="c",3,
IF(ErfassungMDQ!K16="d",4,
IF(ErfassungMDQ!K16="e",5))))),0))</f>
        <v>0</v>
      </c>
      <c r="L16" s="277" t="b">
        <f>IF(MDQ!$W19=5,
IF(ErfassungMDQ!L16="a",5,
IF(ErfassungMDQ!L16="b",4,
IF(ErfassungMDQ!L16="c",3,
IF(ErfassungMDQ!L16="d",2,
IF(ErfassungMDQ!L16="e",1))))),
IF(MDQ!$W19=1,
IF(ErfassungMDQ!L16="a",1,
IF(ErfassungMDQ!L16="b",2,
IF(ErfassungMDQ!L16="c",3,
IF(ErfassungMDQ!L16="d",4,
IF(ErfassungMDQ!L16="e",5))))),0))</f>
        <v>0</v>
      </c>
      <c r="M16" s="278" t="b">
        <f>IF(MDQ!$W19=5,
IF(ErfassungMDQ!M16="a",5,
IF(ErfassungMDQ!M16="b",4,
IF(ErfassungMDQ!M16="c",3,
IF(ErfassungMDQ!M16="d",2,
IF(ErfassungMDQ!M16="e",1))))),
IF(MDQ!$W19=1,
IF(ErfassungMDQ!M16="a",1,
IF(ErfassungMDQ!M16="b",2,
IF(ErfassungMDQ!M16="c",3,
IF(ErfassungMDQ!M16="d",4,
IF(ErfassungMDQ!M16="e",5))))),0))</f>
        <v>0</v>
      </c>
      <c r="N16" s="277" t="b">
        <f>IF(MDQ!$W19=5,
IF(ErfassungMDQ!N16="a",5,
IF(ErfassungMDQ!N16="b",4,
IF(ErfassungMDQ!N16="c",3,
IF(ErfassungMDQ!N16="d",2,
IF(ErfassungMDQ!N16="e",1))))),
IF(MDQ!$W19=1,
IF(ErfassungMDQ!N16="a",1,
IF(ErfassungMDQ!N16="b",2,
IF(ErfassungMDQ!N16="c",3,
IF(ErfassungMDQ!N16="d",4,
IF(ErfassungMDQ!N16="e",5))))),0))</f>
        <v>0</v>
      </c>
      <c r="O16" s="278" t="b">
        <f>IF(MDQ!$W19=5,
IF(ErfassungMDQ!O16="a",5,
IF(ErfassungMDQ!O16="b",4,
IF(ErfassungMDQ!O16="c",3,
IF(ErfassungMDQ!O16="d",2,
IF(ErfassungMDQ!O16="e",1))))),
IF(MDQ!$W19=1,
IF(ErfassungMDQ!O16="a",1,
IF(ErfassungMDQ!O16="b",2,
IF(ErfassungMDQ!O16="c",3,
IF(ErfassungMDQ!O16="d",4,
IF(ErfassungMDQ!O16="e",5))))),0))</f>
        <v>0</v>
      </c>
      <c r="P16" s="277" t="b">
        <f>IF(MDQ!$W19=5,
IF(ErfassungMDQ!P16="a",5,
IF(ErfassungMDQ!P16="b",4,
IF(ErfassungMDQ!P16="c",3,
IF(ErfassungMDQ!P16="d",2,
IF(ErfassungMDQ!P16="e",1))))),
IF(MDQ!$W19=1,
IF(ErfassungMDQ!P16="a",1,
IF(ErfassungMDQ!P16="b",2,
IF(ErfassungMDQ!P16="c",3,
IF(ErfassungMDQ!P16="d",4,
IF(ErfassungMDQ!P16="e",5))))),0))</f>
        <v>0</v>
      </c>
      <c r="Q16" s="278" t="b">
        <f>IF(MDQ!$W19=5,
IF(ErfassungMDQ!Q16="a",5,
IF(ErfassungMDQ!Q16="b",4,
IF(ErfassungMDQ!Q16="c",3,
IF(ErfassungMDQ!Q16="d",2,
IF(ErfassungMDQ!Q16="e",1))))),
IF(MDQ!$W19=1,
IF(ErfassungMDQ!Q16="a",1,
IF(ErfassungMDQ!Q16="b",2,
IF(ErfassungMDQ!Q16="c",3,
IF(ErfassungMDQ!Q16="d",4,
IF(ErfassungMDQ!Q16="e",5))))),0))</f>
        <v>0</v>
      </c>
      <c r="R16" s="277" t="b">
        <f>IF(MDQ!$W19=5,
IF(ErfassungMDQ!R16="a",5,
IF(ErfassungMDQ!R16="b",4,
IF(ErfassungMDQ!R16="c",3,
IF(ErfassungMDQ!R16="d",2,
IF(ErfassungMDQ!R16="e",1))))),
IF(MDQ!$W19=1,
IF(ErfassungMDQ!R16="a",1,
IF(ErfassungMDQ!R16="b",2,
IF(ErfassungMDQ!R16="c",3,
IF(ErfassungMDQ!R16="d",4,
IF(ErfassungMDQ!R16="e",5))))),0))</f>
        <v>0</v>
      </c>
      <c r="S16" s="278" t="b">
        <f>IF(MDQ!$W19=5,
IF(ErfassungMDQ!S16="a",5,
IF(ErfassungMDQ!S16="b",4,
IF(ErfassungMDQ!S16="c",3,
IF(ErfassungMDQ!S16="d",2,
IF(ErfassungMDQ!S16="e",1))))),
IF(MDQ!$W19=1,
IF(ErfassungMDQ!S16="a",1,
IF(ErfassungMDQ!S16="b",2,
IF(ErfassungMDQ!S16="c",3,
IF(ErfassungMDQ!S16="d",4,
IF(ErfassungMDQ!S16="e",5))))),0))</f>
        <v>0</v>
      </c>
      <c r="T16" s="277" t="b">
        <f>IF(MDQ!$W19=5,
IF(ErfassungMDQ!T16="a",5,
IF(ErfassungMDQ!T16="b",4,
IF(ErfassungMDQ!T16="c",3,
IF(ErfassungMDQ!T16="d",2,
IF(ErfassungMDQ!T16="e",1))))),
IF(MDQ!$W19=1,
IF(ErfassungMDQ!T16="a",1,
IF(ErfassungMDQ!T16="b",2,
IF(ErfassungMDQ!T16="c",3,
IF(ErfassungMDQ!T16="d",4,
IF(ErfassungMDQ!T16="e",5))))),0))</f>
        <v>0</v>
      </c>
      <c r="U16" s="278" t="b">
        <f>IF(MDQ!$W19=5,
IF(ErfassungMDQ!U16="a",5,
IF(ErfassungMDQ!U16="b",4,
IF(ErfassungMDQ!U16="c",3,
IF(ErfassungMDQ!U16="d",2,
IF(ErfassungMDQ!U16="e",1))))),
IF(MDQ!$W19=1,
IF(ErfassungMDQ!U16="a",1,
IF(ErfassungMDQ!U16="b",2,
IF(ErfassungMDQ!U16="c",3,
IF(ErfassungMDQ!U16="d",4,
IF(ErfassungMDQ!U16="e",5))))),0))</f>
        <v>0</v>
      </c>
      <c r="V16" s="277" t="b">
        <f>IF(MDQ!$W19=5,
IF(ErfassungMDQ!V16="a",5,
IF(ErfassungMDQ!V16="b",4,
IF(ErfassungMDQ!V16="c",3,
IF(ErfassungMDQ!V16="d",2,
IF(ErfassungMDQ!V16="e",1))))),
IF(MDQ!$W19=1,
IF(ErfassungMDQ!V16="a",1,
IF(ErfassungMDQ!V16="b",2,
IF(ErfassungMDQ!V16="c",3,
IF(ErfassungMDQ!V16="d",4,
IF(ErfassungMDQ!V16="e",5))))),0))</f>
        <v>0</v>
      </c>
      <c r="W16" s="278" t="b">
        <f>IF(MDQ!$W19=5,
IF(ErfassungMDQ!W16="a",5,
IF(ErfassungMDQ!W16="b",4,
IF(ErfassungMDQ!W16="c",3,
IF(ErfassungMDQ!W16="d",2,
IF(ErfassungMDQ!W16="e",1))))),
IF(MDQ!$W19=1,
IF(ErfassungMDQ!W16="a",1,
IF(ErfassungMDQ!W16="b",2,
IF(ErfassungMDQ!W16="c",3,
IF(ErfassungMDQ!W16="d",4,
IF(ErfassungMDQ!W16="e",5))))),0))</f>
        <v>0</v>
      </c>
      <c r="X16" s="277" t="b">
        <f>IF(MDQ!$W19=5,
IF(ErfassungMDQ!X16="a",5,
IF(ErfassungMDQ!X16="b",4,
IF(ErfassungMDQ!X16="c",3,
IF(ErfassungMDQ!X16="d",2,
IF(ErfassungMDQ!X16="e",1))))),
IF(MDQ!$W19=1,
IF(ErfassungMDQ!X16="a",1,
IF(ErfassungMDQ!X16="b",2,
IF(ErfassungMDQ!X16="c",3,
IF(ErfassungMDQ!X16="d",4,
IF(ErfassungMDQ!X16="e",5))))),0))</f>
        <v>0</v>
      </c>
      <c r="Y16" s="278" t="b">
        <f>IF(MDQ!$W19=5,
IF(ErfassungMDQ!Y16="a",5,
IF(ErfassungMDQ!Y16="b",4,
IF(ErfassungMDQ!Y16="c",3,
IF(ErfassungMDQ!Y16="d",2,
IF(ErfassungMDQ!Y16="e",1))))),
IF(MDQ!$W19=1,
IF(ErfassungMDQ!Y16="a",1,
IF(ErfassungMDQ!Y16="b",2,
IF(ErfassungMDQ!Y16="c",3,
IF(ErfassungMDQ!Y16="d",4,
IF(ErfassungMDQ!Y16="e",5))))),0))</f>
        <v>0</v>
      </c>
      <c r="Z16" s="277" t="b">
        <f>IF(MDQ!$W19=5,
IF(ErfassungMDQ!Z16="a",5,
IF(ErfassungMDQ!Z16="b",4,
IF(ErfassungMDQ!Z16="c",3,
IF(ErfassungMDQ!Z16="d",2,
IF(ErfassungMDQ!Z16="e",1))))),
IF(MDQ!$W19=1,
IF(ErfassungMDQ!Z16="a",1,
IF(ErfassungMDQ!Z16="b",2,
IF(ErfassungMDQ!Z16="c",3,
IF(ErfassungMDQ!Z16="d",4,
IF(ErfassungMDQ!Z16="e",5))))),0))</f>
        <v>0</v>
      </c>
      <c r="AA16" s="278" t="b">
        <f>IF(MDQ!$W19=5,
IF(ErfassungMDQ!AA16="a",5,
IF(ErfassungMDQ!AA16="b",4,
IF(ErfassungMDQ!AA16="c",3,
IF(ErfassungMDQ!AA16="d",2,
IF(ErfassungMDQ!AA16="e",1))))),
IF(MDQ!$W19=1,
IF(ErfassungMDQ!AA16="a",1,
IF(ErfassungMDQ!AA16="b",2,
IF(ErfassungMDQ!AA16="c",3,
IF(ErfassungMDQ!AA16="d",4,
IF(ErfassungMDQ!AA16="e",5))))),0))</f>
        <v>0</v>
      </c>
      <c r="AB16" s="277" t="b">
        <f>IF(MDQ!$W19=5,
IF(ErfassungMDQ!AB16="a",5,
IF(ErfassungMDQ!AB16="b",4,
IF(ErfassungMDQ!AB16="c",3,
IF(ErfassungMDQ!AB16="d",2,
IF(ErfassungMDQ!AB16="e",1))))),
IF(MDQ!$W19=1,
IF(ErfassungMDQ!AB16="a",1,
IF(ErfassungMDQ!AB16="b",2,
IF(ErfassungMDQ!AB16="c",3,
IF(ErfassungMDQ!AB16="d",4,
IF(ErfassungMDQ!AB16="e",5))))),0))</f>
        <v>0</v>
      </c>
      <c r="AC16" s="278" t="b">
        <f>IF(MDQ!$W19=5,
IF(ErfassungMDQ!AC16="a",5,
IF(ErfassungMDQ!AC16="b",4,
IF(ErfassungMDQ!AC16="c",3,
IF(ErfassungMDQ!AC16="d",2,
IF(ErfassungMDQ!AC16="e",1))))),
IF(MDQ!$W19=1,
IF(ErfassungMDQ!AC16="a",1,
IF(ErfassungMDQ!AC16="b",2,
IF(ErfassungMDQ!AC16="c",3,
IF(ErfassungMDQ!AC16="d",4,
IF(ErfassungMDQ!AC16="e",5))))),0))</f>
        <v>0</v>
      </c>
      <c r="AD16" s="277" t="b">
        <f>IF(MDQ!$W19=5,
IF(ErfassungMDQ!AD16="a",5,
IF(ErfassungMDQ!AD16="b",4,
IF(ErfassungMDQ!AD16="c",3,
IF(ErfassungMDQ!AD16="d",2,
IF(ErfassungMDQ!AD16="e",1))))),
IF(MDQ!$W19=1,
IF(ErfassungMDQ!AD16="a",1,
IF(ErfassungMDQ!AD16="b",2,
IF(ErfassungMDQ!AD16="c",3,
IF(ErfassungMDQ!AD16="d",4,
IF(ErfassungMDQ!AD16="e",5))))),0))</f>
        <v>0</v>
      </c>
      <c r="AE16" s="278" t="b">
        <f>IF(MDQ!$W19=5,
IF(ErfassungMDQ!AE16="a",5,
IF(ErfassungMDQ!AE16="b",4,
IF(ErfassungMDQ!AE16="c",3,
IF(ErfassungMDQ!AE16="d",2,
IF(ErfassungMDQ!AE16="e",1))))),
IF(MDQ!$W19=1,
IF(ErfassungMDQ!AE16="a",1,
IF(ErfassungMDQ!AE16="b",2,
IF(ErfassungMDQ!AE16="c",3,
IF(ErfassungMDQ!AE16="d",4,
IF(ErfassungMDQ!AE16="e",5))))),0))</f>
        <v>0</v>
      </c>
      <c r="AF16" s="277" t="b">
        <f>IF(MDQ!$W19=5,
IF(ErfassungMDQ!AF16="a",5,
IF(ErfassungMDQ!AF16="b",4,
IF(ErfassungMDQ!AF16="c",3,
IF(ErfassungMDQ!AF16="d",2,
IF(ErfassungMDQ!AF16="e",1))))),
IF(MDQ!$W19=1,
IF(ErfassungMDQ!AF16="a",1,
IF(ErfassungMDQ!AF16="b",2,
IF(ErfassungMDQ!AF16="c",3,
IF(ErfassungMDQ!AF16="d",4,
IF(ErfassungMDQ!AF16="e",5))))),0))</f>
        <v>0</v>
      </c>
      <c r="AG16" s="278" t="b">
        <f>IF(MDQ!$W19=5,
IF(ErfassungMDQ!AG16="a",5,
IF(ErfassungMDQ!AG16="b",4,
IF(ErfassungMDQ!AG16="c",3,
IF(ErfassungMDQ!AG16="d",2,
IF(ErfassungMDQ!AG16="e",1))))),
IF(MDQ!$W19=1,
IF(ErfassungMDQ!AG16="a",1,
IF(ErfassungMDQ!AG16="b",2,
IF(ErfassungMDQ!AG16="c",3,
IF(ErfassungMDQ!AG16="d",4,
IF(ErfassungMDQ!AG16="e",5))))),0))</f>
        <v>0</v>
      </c>
      <c r="AH16" s="277" t="b">
        <f>IF(MDQ!$W19=5,
IF(ErfassungMDQ!AH16="a",5,
IF(ErfassungMDQ!AH16="b",4,
IF(ErfassungMDQ!AH16="c",3,
IF(ErfassungMDQ!AH16="d",2,
IF(ErfassungMDQ!AH16="e",1))))),
IF(MDQ!$W19=1,
IF(ErfassungMDQ!AH16="a",1,
IF(ErfassungMDQ!AH16="b",2,
IF(ErfassungMDQ!AH16="c",3,
IF(ErfassungMDQ!AH16="d",4,
IF(ErfassungMDQ!AH16="e",5))))),0))</f>
        <v>0</v>
      </c>
      <c r="AI16" s="278" t="b">
        <f>IF(MDQ!$W19=5,
IF(ErfassungMDQ!AI16="a",5,
IF(ErfassungMDQ!AI16="b",4,
IF(ErfassungMDQ!AI16="c",3,
IF(ErfassungMDQ!AI16="d",2,
IF(ErfassungMDQ!AI16="e",1))))),
IF(MDQ!$W19=1,
IF(ErfassungMDQ!AI16="a",1,
IF(ErfassungMDQ!AI16="b",2,
IF(ErfassungMDQ!AI16="c",3,
IF(ErfassungMDQ!AI16="d",4,
IF(ErfassungMDQ!AI16="e",5))))),0))</f>
        <v>0</v>
      </c>
      <c r="AJ16" s="277" t="b">
        <f>IF(MDQ!$W19=5,
IF(ErfassungMDQ!AJ16="a",5,
IF(ErfassungMDQ!AJ16="b",4,
IF(ErfassungMDQ!AJ16="c",3,
IF(ErfassungMDQ!AJ16="d",2,
IF(ErfassungMDQ!AJ16="e",1))))),
IF(MDQ!$W19=1,
IF(ErfassungMDQ!AJ16="a",1,
IF(ErfassungMDQ!AJ16="b",2,
IF(ErfassungMDQ!AJ16="c",3,
IF(ErfassungMDQ!AJ16="d",4,
IF(ErfassungMDQ!AJ16="e",5))))),0))</f>
        <v>0</v>
      </c>
      <c r="AK16" s="278" t="b">
        <f>IF(MDQ!$W19=5,
IF(ErfassungMDQ!AK16="a",5,
IF(ErfassungMDQ!AK16="b",4,
IF(ErfassungMDQ!AK16="c",3,
IF(ErfassungMDQ!AK16="d",2,
IF(ErfassungMDQ!AK16="e",1))))),
IF(MDQ!$W19=1,
IF(ErfassungMDQ!AK16="a",1,
IF(ErfassungMDQ!AK16="b",2,
IF(ErfassungMDQ!AK16="c",3,
IF(ErfassungMDQ!AK16="d",4,
IF(ErfassungMDQ!AK16="e",5))))),0))</f>
        <v>0</v>
      </c>
      <c r="AL16" s="277" t="b">
        <f>IF(MDQ!$W19=5,
IF(ErfassungMDQ!AL16="a",5,
IF(ErfassungMDQ!AL16="b",4,
IF(ErfassungMDQ!AL16="c",3,
IF(ErfassungMDQ!AL16="d",2,
IF(ErfassungMDQ!AL16="e",1))))),
IF(MDQ!$W19=1,
IF(ErfassungMDQ!AL16="a",1,
IF(ErfassungMDQ!AL16="b",2,
IF(ErfassungMDQ!AL16="c",3,
IF(ErfassungMDQ!AL16="d",4,
IF(ErfassungMDQ!AL16="e",5))))),0))</f>
        <v>0</v>
      </c>
      <c r="AM16" s="278" t="b">
        <f>IF(MDQ!$W19=5,
IF(ErfassungMDQ!AM16="a",5,
IF(ErfassungMDQ!AM16="b",4,
IF(ErfassungMDQ!AM16="c",3,
IF(ErfassungMDQ!AM16="d",2,
IF(ErfassungMDQ!AM16="e",1))))),
IF(MDQ!$W19=1,
IF(ErfassungMDQ!AM16="a",1,
IF(ErfassungMDQ!AM16="b",2,
IF(ErfassungMDQ!AM16="c",3,
IF(ErfassungMDQ!AM16="d",4,
IF(ErfassungMDQ!AM16="e",5))))),0))</f>
        <v>0</v>
      </c>
      <c r="AN16" s="277" t="b">
        <f>IF(MDQ!$W19=5,
IF(ErfassungMDQ!AN16="a",5,
IF(ErfassungMDQ!AN16="b",4,
IF(ErfassungMDQ!AN16="c",3,
IF(ErfassungMDQ!AN16="d",2,
IF(ErfassungMDQ!AN16="e",1))))),
IF(MDQ!$W19=1,
IF(ErfassungMDQ!AN16="a",1,
IF(ErfassungMDQ!AN16="b",2,
IF(ErfassungMDQ!AN16="c",3,
IF(ErfassungMDQ!AN16="d",4,
IF(ErfassungMDQ!AN16="e",5))))),0))</f>
        <v>0</v>
      </c>
      <c r="AO16" s="278" t="b">
        <f>IF(MDQ!$W19=5,
IF(ErfassungMDQ!AO16="a",5,
IF(ErfassungMDQ!AO16="b",4,
IF(ErfassungMDQ!AO16="c",3,
IF(ErfassungMDQ!AO16="d",2,
IF(ErfassungMDQ!AO16="e",1))))),
IF(MDQ!$W19=1,
IF(ErfassungMDQ!AO16="a",1,
IF(ErfassungMDQ!AO16="b",2,
IF(ErfassungMDQ!AO16="c",3,
IF(ErfassungMDQ!AO16="d",4,
IF(ErfassungMDQ!AO16="e",5))))),0))</f>
        <v>0</v>
      </c>
      <c r="AP16" s="277" t="b">
        <f>IF(MDQ!$W19=5,
IF(ErfassungMDQ!AP16="a",5,
IF(ErfassungMDQ!AP16="b",4,
IF(ErfassungMDQ!AP16="c",3,
IF(ErfassungMDQ!AP16="d",2,
IF(ErfassungMDQ!AP16="e",1))))),
IF(MDQ!$W19=1,
IF(ErfassungMDQ!AP16="a",1,
IF(ErfassungMDQ!AP16="b",2,
IF(ErfassungMDQ!AP16="c",3,
IF(ErfassungMDQ!AP16="d",4,
IF(ErfassungMDQ!AP16="e",5))))),0))</f>
        <v>0</v>
      </c>
      <c r="AQ16" s="278" t="b">
        <f>IF(MDQ!$W19=5,
IF(ErfassungMDQ!AQ16="a",5,
IF(ErfassungMDQ!AQ16="b",4,
IF(ErfassungMDQ!AQ16="c",3,
IF(ErfassungMDQ!AQ16="d",2,
IF(ErfassungMDQ!AQ16="e",1))))),
IF(MDQ!$W19=1,
IF(ErfassungMDQ!AQ16="a",1,
IF(ErfassungMDQ!AQ16="b",2,
IF(ErfassungMDQ!AQ16="c",3,
IF(ErfassungMDQ!AQ16="d",4,
IF(ErfassungMDQ!AQ16="e",5))))),0))</f>
        <v>0</v>
      </c>
      <c r="AR16" s="277" t="b">
        <f>IF(MDQ!$W19=5,
IF(ErfassungMDQ!AR16="a",5,
IF(ErfassungMDQ!AR16="b",4,
IF(ErfassungMDQ!AR16="c",3,
IF(ErfassungMDQ!AR16="d",2,
IF(ErfassungMDQ!AR16="e",1))))),
IF(MDQ!$W19=1,
IF(ErfassungMDQ!AR16="a",1,
IF(ErfassungMDQ!AR16="b",2,
IF(ErfassungMDQ!AR16="c",3,
IF(ErfassungMDQ!AR16="d",4,
IF(ErfassungMDQ!AR16="e",5))))),0))</f>
        <v>0</v>
      </c>
      <c r="AS16" s="278" t="b">
        <f>IF(MDQ!$W19=5,
IF(ErfassungMDQ!AS16="a",5,
IF(ErfassungMDQ!AS16="b",4,
IF(ErfassungMDQ!AS16="c",3,
IF(ErfassungMDQ!AS16="d",2,
IF(ErfassungMDQ!AS16="e",1))))),
IF(MDQ!$W19=1,
IF(ErfassungMDQ!AS16="a",1,
IF(ErfassungMDQ!AS16="b",2,
IF(ErfassungMDQ!AS16="c",3,
IF(ErfassungMDQ!AS16="d",4,
IF(ErfassungMDQ!AS16="e",5))))),0))</f>
        <v>0</v>
      </c>
      <c r="AT16" s="277" t="b">
        <f>IF(MDQ!$W19=5,
IF(ErfassungMDQ!AT16="a",5,
IF(ErfassungMDQ!AT16="b",4,
IF(ErfassungMDQ!AT16="c",3,
IF(ErfassungMDQ!AT16="d",2,
IF(ErfassungMDQ!AT16="e",1))))),
IF(MDQ!$W19=1,
IF(ErfassungMDQ!AT16="a",1,
IF(ErfassungMDQ!AT16="b",2,
IF(ErfassungMDQ!AT16="c",3,
IF(ErfassungMDQ!AT16="d",4,
IF(ErfassungMDQ!AT16="e",5))))),0))</f>
        <v>0</v>
      </c>
      <c r="AU16" s="278" t="b">
        <f>IF(MDQ!$W19=5,
IF(ErfassungMDQ!AU16="a",5,
IF(ErfassungMDQ!AU16="b",4,
IF(ErfassungMDQ!AU16="c",3,
IF(ErfassungMDQ!AU16="d",2,
IF(ErfassungMDQ!AU16="e",1))))),
IF(MDQ!$W19=1,
IF(ErfassungMDQ!AU16="a",1,
IF(ErfassungMDQ!AU16="b",2,
IF(ErfassungMDQ!AU16="c",3,
IF(ErfassungMDQ!AU16="d",4,
IF(ErfassungMDQ!AU16="e",5))))),0))</f>
        <v>0</v>
      </c>
      <c r="AV16" s="277" t="b">
        <f>IF(MDQ!$W19=5,
IF(ErfassungMDQ!AV16="a",5,
IF(ErfassungMDQ!AV16="b",4,
IF(ErfassungMDQ!AV16="c",3,
IF(ErfassungMDQ!AV16="d",2,
IF(ErfassungMDQ!AV16="e",1))))),
IF(MDQ!$W19=1,
IF(ErfassungMDQ!AV16="a",1,
IF(ErfassungMDQ!AV16="b",2,
IF(ErfassungMDQ!AV16="c",3,
IF(ErfassungMDQ!AV16="d",4,
IF(ErfassungMDQ!AV16="e",5))))),0))</f>
        <v>0</v>
      </c>
      <c r="AW16" s="278" t="b">
        <f>IF(MDQ!$W19=5,
IF(ErfassungMDQ!AW16="a",5,
IF(ErfassungMDQ!AW16="b",4,
IF(ErfassungMDQ!AW16="c",3,
IF(ErfassungMDQ!AW16="d",2,
IF(ErfassungMDQ!AW16="e",1))))),
IF(MDQ!$W19=1,
IF(ErfassungMDQ!AW16="a",1,
IF(ErfassungMDQ!AW16="b",2,
IF(ErfassungMDQ!AW16="c",3,
IF(ErfassungMDQ!AW16="d",4,
IF(ErfassungMDQ!AW16="e",5))))),0))</f>
        <v>0</v>
      </c>
      <c r="AX16" s="277" t="b">
        <f>IF(MDQ!$W19=5,
IF(ErfassungMDQ!AX16="a",5,
IF(ErfassungMDQ!AX16="b",4,
IF(ErfassungMDQ!AX16="c",3,
IF(ErfassungMDQ!AX16="d",2,
IF(ErfassungMDQ!AX16="e",1))))),
IF(MDQ!$W19=1,
IF(ErfassungMDQ!AX16="a",1,
IF(ErfassungMDQ!AX16="b",2,
IF(ErfassungMDQ!AX16="c",3,
IF(ErfassungMDQ!AX16="d",4,
IF(ErfassungMDQ!AX16="e",5))))),0))</f>
        <v>0</v>
      </c>
      <c r="AY16" s="278" t="b">
        <f>IF(MDQ!$W19=5,
IF(ErfassungMDQ!AY16="a",5,
IF(ErfassungMDQ!AY16="b",4,
IF(ErfassungMDQ!AY16="c",3,
IF(ErfassungMDQ!AY16="d",2,
IF(ErfassungMDQ!AY16="e",1))))),
IF(MDQ!$W19=1,
IF(ErfassungMDQ!AY16="a",1,
IF(ErfassungMDQ!AY16="b",2,
IF(ErfassungMDQ!AY16="c",3,
IF(ErfassungMDQ!AY16="d",4,
IF(ErfassungMDQ!AY16="e",5))))),0))</f>
        <v>0</v>
      </c>
      <c r="AZ16" s="277" t="b">
        <f>IF(MDQ!$W19=5,
IF(ErfassungMDQ!AZ16="a",5,
IF(ErfassungMDQ!AZ16="b",4,
IF(ErfassungMDQ!AZ16="c",3,
IF(ErfassungMDQ!AZ16="d",2,
IF(ErfassungMDQ!AZ16="e",1))))),
IF(MDQ!$W19=1,
IF(ErfassungMDQ!AZ16="a",1,
IF(ErfassungMDQ!AZ16="b",2,
IF(ErfassungMDQ!AZ16="c",3,
IF(ErfassungMDQ!AZ16="d",4,
IF(ErfassungMDQ!AZ16="e",5))))),0))</f>
        <v>0</v>
      </c>
      <c r="BA16" s="278" t="b">
        <f>IF(MDQ!$W19=5,
IF(ErfassungMDQ!BA16="a",5,
IF(ErfassungMDQ!BA16="b",4,
IF(ErfassungMDQ!BA16="c",3,
IF(ErfassungMDQ!BA16="d",2,
IF(ErfassungMDQ!BA16="e",1))))),
IF(MDQ!$W19=1,
IF(ErfassungMDQ!BA16="a",1,
IF(ErfassungMDQ!BA16="b",2,
IF(ErfassungMDQ!BA16="c",3,
IF(ErfassungMDQ!BA16="d",4,
IF(ErfassungMDQ!BA16="e",5))))),0))</f>
        <v>0</v>
      </c>
      <c r="BB16" s="277" t="b">
        <f>IF(MDQ!$W19=5,
IF(ErfassungMDQ!BB16="a",5,
IF(ErfassungMDQ!BB16="b",4,
IF(ErfassungMDQ!BB16="c",3,
IF(ErfassungMDQ!BB16="d",2,
IF(ErfassungMDQ!BB16="e",1))))),
IF(MDQ!$W19=1,
IF(ErfassungMDQ!BB16="a",1,
IF(ErfassungMDQ!BB16="b",2,
IF(ErfassungMDQ!BB16="c",3,
IF(ErfassungMDQ!BB16="d",4,
IF(ErfassungMDQ!BB16="e",5))))),0))</f>
        <v>0</v>
      </c>
      <c r="BC16" s="278" t="b">
        <f>IF(MDQ!$W19=5,
IF(ErfassungMDQ!BC16="a",5,
IF(ErfassungMDQ!BC16="b",4,
IF(ErfassungMDQ!BC16="c",3,
IF(ErfassungMDQ!BC16="d",2,
IF(ErfassungMDQ!BC16="e",1))))),
IF(MDQ!$W19=1,
IF(ErfassungMDQ!BC16="a",1,
IF(ErfassungMDQ!BC16="b",2,
IF(ErfassungMDQ!BC16="c",3,
IF(ErfassungMDQ!BC16="d",4,
IF(ErfassungMDQ!BC16="e",5))))),0))</f>
        <v>0</v>
      </c>
      <c r="BD16" s="277" t="b">
        <f>IF(MDQ!$W19=5,
IF(ErfassungMDQ!BD16="a",5,
IF(ErfassungMDQ!BD16="b",4,
IF(ErfassungMDQ!BD16="c",3,
IF(ErfassungMDQ!BD16="d",2,
IF(ErfassungMDQ!BD16="e",1))))),
IF(MDQ!$W19=1,
IF(ErfassungMDQ!BD16="a",1,
IF(ErfassungMDQ!BD16="b",2,
IF(ErfassungMDQ!BD16="c",3,
IF(ErfassungMDQ!BD16="d",4,
IF(ErfassungMDQ!BD16="e",5))))),0))</f>
        <v>0</v>
      </c>
      <c r="BE16" s="278" t="b">
        <f>IF(MDQ!$W19=5,
IF(ErfassungMDQ!BE16="a",5,
IF(ErfassungMDQ!BE16="b",4,
IF(ErfassungMDQ!BE16="c",3,
IF(ErfassungMDQ!BE16="d",2,
IF(ErfassungMDQ!BE16="e",1))))),
IF(MDQ!$W19=1,
IF(ErfassungMDQ!BE16="a",1,
IF(ErfassungMDQ!BE16="b",2,
IF(ErfassungMDQ!BE16="c",3,
IF(ErfassungMDQ!BE16="d",4,
IF(ErfassungMDQ!BE16="e",5))))),0))</f>
        <v>0</v>
      </c>
      <c r="BF16" s="277" t="b">
        <f>IF(MDQ!$W19=5,
IF(ErfassungMDQ!BF16="a",5,
IF(ErfassungMDQ!BF16="b",4,
IF(ErfassungMDQ!BF16="c",3,
IF(ErfassungMDQ!BF16="d",2,
IF(ErfassungMDQ!BF16="e",1))))),
IF(MDQ!$W19=1,
IF(ErfassungMDQ!BF16="a",1,
IF(ErfassungMDQ!BF16="b",2,
IF(ErfassungMDQ!BF16="c",3,
IF(ErfassungMDQ!BF16="d",4,
IF(ErfassungMDQ!BF16="e",5))))),0))</f>
        <v>0</v>
      </c>
      <c r="BG16" s="278" t="b">
        <f>IF(MDQ!$W19=5,
IF(ErfassungMDQ!BG16="a",5,
IF(ErfassungMDQ!BG16="b",4,
IF(ErfassungMDQ!BG16="c",3,
IF(ErfassungMDQ!BG16="d",2,
IF(ErfassungMDQ!BG16="e",1))))),
IF(MDQ!$W19=1,
IF(ErfassungMDQ!BG16="a",1,
IF(ErfassungMDQ!BG16="b",2,
IF(ErfassungMDQ!BG16="c",3,
IF(ErfassungMDQ!BG16="d",4,
IF(ErfassungMDQ!BG16="e",5))))),0))</f>
        <v>0</v>
      </c>
      <c r="BH16" s="277" t="b">
        <f>IF(MDQ!$W19=5,
IF(ErfassungMDQ!BH16="a",5,
IF(ErfassungMDQ!BH16="b",4,
IF(ErfassungMDQ!BH16="c",3,
IF(ErfassungMDQ!BH16="d",2,
IF(ErfassungMDQ!BH16="e",1))))),
IF(MDQ!$W19=1,
IF(ErfassungMDQ!BH16="a",1,
IF(ErfassungMDQ!BH16="b",2,
IF(ErfassungMDQ!BH16="c",3,
IF(ErfassungMDQ!BH16="d",4,
IF(ErfassungMDQ!BH16="e",5))))),0))</f>
        <v>0</v>
      </c>
      <c r="BI16" s="278" t="b">
        <f>IF(MDQ!$W19=5,
IF(ErfassungMDQ!BI16="a",5,
IF(ErfassungMDQ!BI16="b",4,
IF(ErfassungMDQ!BI16="c",3,
IF(ErfassungMDQ!BI16="d",2,
IF(ErfassungMDQ!BI16="e",1))))),
IF(MDQ!$W19=1,
IF(ErfassungMDQ!BI16="a",1,
IF(ErfassungMDQ!BI16="b",2,
IF(ErfassungMDQ!BI16="c",3,
IF(ErfassungMDQ!BI16="d",4,
IF(ErfassungMDQ!BI16="e",5))))),0))</f>
        <v>0</v>
      </c>
      <c r="BJ16" s="277" t="b">
        <f>IF(MDQ!$W19=5,
IF(ErfassungMDQ!BJ16="a",5,
IF(ErfassungMDQ!BJ16="b",4,
IF(ErfassungMDQ!BJ16="c",3,
IF(ErfassungMDQ!BJ16="d",2,
IF(ErfassungMDQ!BJ16="e",1))))),
IF(MDQ!$W19=1,
IF(ErfassungMDQ!BJ16="a",1,
IF(ErfassungMDQ!BJ16="b",2,
IF(ErfassungMDQ!BJ16="c",3,
IF(ErfassungMDQ!BJ16="d",4,
IF(ErfassungMDQ!BJ16="e",5))))),0))</f>
        <v>0</v>
      </c>
      <c r="BK16" s="278" t="b">
        <f>IF(MDQ!$W19=5,
IF(ErfassungMDQ!BK16="a",5,
IF(ErfassungMDQ!BK16="b",4,
IF(ErfassungMDQ!BK16="c",3,
IF(ErfassungMDQ!BK16="d",2,
IF(ErfassungMDQ!BK16="e",1))))),
IF(MDQ!$W19=1,
IF(ErfassungMDQ!BK16="a",1,
IF(ErfassungMDQ!BK16="b",2,
IF(ErfassungMDQ!BK16="c",3,
IF(ErfassungMDQ!BK16="d",4,
IF(ErfassungMDQ!BK16="e",5))))),0))</f>
        <v>0</v>
      </c>
      <c r="BL16" s="277" t="b">
        <f>IF(MDQ!$W19=5,
IF(ErfassungMDQ!BL16="a",5,
IF(ErfassungMDQ!BL16="b",4,
IF(ErfassungMDQ!BL16="c",3,
IF(ErfassungMDQ!BL16="d",2,
IF(ErfassungMDQ!BL16="e",1))))),
IF(MDQ!$W19=1,
IF(ErfassungMDQ!BL16="a",1,
IF(ErfassungMDQ!BL16="b",2,
IF(ErfassungMDQ!BL16="c",3,
IF(ErfassungMDQ!BL16="d",4,
IF(ErfassungMDQ!BL16="e",5))))),0))</f>
        <v>0</v>
      </c>
      <c r="BM16" s="278" t="b">
        <f>IF(MDQ!$W19=5,
IF(ErfassungMDQ!BM16="a",5,
IF(ErfassungMDQ!BM16="b",4,
IF(ErfassungMDQ!BM16="c",3,
IF(ErfassungMDQ!BM16="d",2,
IF(ErfassungMDQ!BM16="e",1))))),
IF(MDQ!$W19=1,
IF(ErfassungMDQ!BM16="a",1,
IF(ErfassungMDQ!BM16="b",2,
IF(ErfassungMDQ!BM16="c",3,
IF(ErfassungMDQ!BM16="d",4,
IF(ErfassungMDQ!BM16="e",5))))),0))</f>
        <v>0</v>
      </c>
      <c r="BN16" s="277" t="b">
        <f>IF(MDQ!$W19=5,
IF(ErfassungMDQ!BN16="a",5,
IF(ErfassungMDQ!BN16="b",4,
IF(ErfassungMDQ!BN16="c",3,
IF(ErfassungMDQ!BN16="d",2,
IF(ErfassungMDQ!BN16="e",1))))),
IF(MDQ!$W19=1,
IF(ErfassungMDQ!BN16="a",1,
IF(ErfassungMDQ!BN16="b",2,
IF(ErfassungMDQ!BN16="c",3,
IF(ErfassungMDQ!BN16="d",4,
IF(ErfassungMDQ!BN16="e",5))))),0))</f>
        <v>0</v>
      </c>
      <c r="BO16" s="278" t="b">
        <f>IF(MDQ!$W19=5,
IF(ErfassungMDQ!BO16="a",5,
IF(ErfassungMDQ!BO16="b",4,
IF(ErfassungMDQ!BO16="c",3,
IF(ErfassungMDQ!BO16="d",2,
IF(ErfassungMDQ!BO16="e",1))))),
IF(MDQ!$W19=1,
IF(ErfassungMDQ!BO16="a",1,
IF(ErfassungMDQ!BO16="b",2,
IF(ErfassungMDQ!BO16="c",3,
IF(ErfassungMDQ!BO16="d",4,
IF(ErfassungMDQ!BO16="e",5))))),0))</f>
        <v>0</v>
      </c>
      <c r="BP16" s="277" t="b">
        <f>IF(MDQ!$W19=5,
IF(ErfassungMDQ!BP16="a",5,
IF(ErfassungMDQ!BP16="b",4,
IF(ErfassungMDQ!BP16="c",3,
IF(ErfassungMDQ!BP16="d",2,
IF(ErfassungMDQ!BP16="e",1))))),
IF(MDQ!$W19=1,
IF(ErfassungMDQ!BP16="a",1,
IF(ErfassungMDQ!BP16="b",2,
IF(ErfassungMDQ!BP16="c",3,
IF(ErfassungMDQ!BP16="d",4,
IF(ErfassungMDQ!BP16="e",5))))),0))</f>
        <v>0</v>
      </c>
      <c r="BQ16" s="278" t="b">
        <f>IF(MDQ!$W19=5,
IF(ErfassungMDQ!BQ16="a",5,
IF(ErfassungMDQ!BQ16="b",4,
IF(ErfassungMDQ!BQ16="c",3,
IF(ErfassungMDQ!BQ16="d",2,
IF(ErfassungMDQ!BQ16="e",1))))),
IF(MDQ!$W19=1,
IF(ErfassungMDQ!BQ16="a",1,
IF(ErfassungMDQ!BQ16="b",2,
IF(ErfassungMDQ!BQ16="c",3,
IF(ErfassungMDQ!BQ16="d",4,
IF(ErfassungMDQ!BQ16="e",5))))),0))</f>
        <v>0</v>
      </c>
      <c r="BR16" s="277" t="b">
        <f>IF(MDQ!$W19=5,
IF(ErfassungMDQ!BR16="a",5,
IF(ErfassungMDQ!BR16="b",4,
IF(ErfassungMDQ!BR16="c",3,
IF(ErfassungMDQ!BR16="d",2,
IF(ErfassungMDQ!BR16="e",1))))),
IF(MDQ!$W19=1,
IF(ErfassungMDQ!BR16="a",1,
IF(ErfassungMDQ!BR16="b",2,
IF(ErfassungMDQ!BR16="c",3,
IF(ErfassungMDQ!BR16="d",4,
IF(ErfassungMDQ!BR16="e",5))))),0))</f>
        <v>0</v>
      </c>
      <c r="BS16" s="278" t="b">
        <f>IF(MDQ!$W19=5,
IF(ErfassungMDQ!BS16="a",5,
IF(ErfassungMDQ!BS16="b",4,
IF(ErfassungMDQ!BS16="c",3,
IF(ErfassungMDQ!BS16="d",2,
IF(ErfassungMDQ!BS16="e",1))))),
IF(MDQ!$W19=1,
IF(ErfassungMDQ!BS16="a",1,
IF(ErfassungMDQ!BS16="b",2,
IF(ErfassungMDQ!BS16="c",3,
IF(ErfassungMDQ!BS16="d",4,
IF(ErfassungMDQ!BS16="e",5))))),0))</f>
        <v>0</v>
      </c>
      <c r="BT16" s="277" t="b">
        <f>IF(MDQ!$W19=5,
IF(ErfassungMDQ!BT16="a",5,
IF(ErfassungMDQ!BT16="b",4,
IF(ErfassungMDQ!BT16="c",3,
IF(ErfassungMDQ!BT16="d",2,
IF(ErfassungMDQ!BT16="e",1))))),
IF(MDQ!$W19=1,
IF(ErfassungMDQ!BT16="a",1,
IF(ErfassungMDQ!BT16="b",2,
IF(ErfassungMDQ!BT16="c",3,
IF(ErfassungMDQ!BT16="d",4,
IF(ErfassungMDQ!BT16="e",5))))),0))</f>
        <v>0</v>
      </c>
      <c r="BU16" s="278" t="b">
        <f>IF(MDQ!$W19=5,
IF(ErfassungMDQ!BU16="a",5,
IF(ErfassungMDQ!BU16="b",4,
IF(ErfassungMDQ!BU16="c",3,
IF(ErfassungMDQ!BU16="d",2,
IF(ErfassungMDQ!BU16="e",1))))),
IF(MDQ!$W19=1,
IF(ErfassungMDQ!BU16="a",1,
IF(ErfassungMDQ!BU16="b",2,
IF(ErfassungMDQ!BU16="c",3,
IF(ErfassungMDQ!BU16="d",4,
IF(ErfassungMDQ!BU16="e",5))))),0))</f>
        <v>0</v>
      </c>
      <c r="BV16" s="277" t="b">
        <f>IF(MDQ!$W19=5,
IF(ErfassungMDQ!BV16="a",5,
IF(ErfassungMDQ!BV16="b",4,
IF(ErfassungMDQ!BV16="c",3,
IF(ErfassungMDQ!BV16="d",2,
IF(ErfassungMDQ!BV16="e",1))))),
IF(MDQ!$W19=1,
IF(ErfassungMDQ!BV16="a",1,
IF(ErfassungMDQ!BV16="b",2,
IF(ErfassungMDQ!BV16="c",3,
IF(ErfassungMDQ!BV16="d",4,
IF(ErfassungMDQ!BV16="e",5))))),0))</f>
        <v>0</v>
      </c>
      <c r="BW16" s="278" t="b">
        <f>IF(MDQ!$W19=5,
IF(ErfassungMDQ!BW16="a",5,
IF(ErfassungMDQ!BW16="b",4,
IF(ErfassungMDQ!BW16="c",3,
IF(ErfassungMDQ!BW16="d",2,
IF(ErfassungMDQ!BW16="e",1))))),
IF(MDQ!$W19=1,
IF(ErfassungMDQ!BW16="a",1,
IF(ErfassungMDQ!BW16="b",2,
IF(ErfassungMDQ!BW16="c",3,
IF(ErfassungMDQ!BW16="d",4,
IF(ErfassungMDQ!BW16="e",5))))),0))</f>
        <v>0</v>
      </c>
      <c r="BX16" s="277" t="b">
        <f>IF(MDQ!$W19=5,
IF(ErfassungMDQ!BX16="a",5,
IF(ErfassungMDQ!BX16="b",4,
IF(ErfassungMDQ!BX16="c",3,
IF(ErfassungMDQ!BX16="d",2,
IF(ErfassungMDQ!BX16="e",1))))),
IF(MDQ!$W19=1,
IF(ErfassungMDQ!BX16="a",1,
IF(ErfassungMDQ!BX16="b",2,
IF(ErfassungMDQ!BX16="c",3,
IF(ErfassungMDQ!BX16="d",4,
IF(ErfassungMDQ!BX16="e",5))))),0))</f>
        <v>0</v>
      </c>
      <c r="BY16" s="278" t="b">
        <f>IF(MDQ!$W19=5,
IF(ErfassungMDQ!BY16="a",5,
IF(ErfassungMDQ!BY16="b",4,
IF(ErfassungMDQ!BY16="c",3,
IF(ErfassungMDQ!BY16="d",2,
IF(ErfassungMDQ!BY16="e",1))))),
IF(MDQ!$W19=1,
IF(ErfassungMDQ!BY16="a",1,
IF(ErfassungMDQ!BY16="b",2,
IF(ErfassungMDQ!BY16="c",3,
IF(ErfassungMDQ!BY16="d",4,
IF(ErfassungMDQ!BY16="e",5))))),0))</f>
        <v>0</v>
      </c>
      <c r="BZ16" s="277" t="b">
        <f>IF(MDQ!$W19=5,
IF(ErfassungMDQ!BZ16="a",5,
IF(ErfassungMDQ!BZ16="b",4,
IF(ErfassungMDQ!BZ16="c",3,
IF(ErfassungMDQ!BZ16="d",2,
IF(ErfassungMDQ!BZ16="e",1))))),
IF(MDQ!$W19=1,
IF(ErfassungMDQ!BZ16="a",1,
IF(ErfassungMDQ!BZ16="b",2,
IF(ErfassungMDQ!BZ16="c",3,
IF(ErfassungMDQ!BZ16="d",4,
IF(ErfassungMDQ!BZ16="e",5))))),0))</f>
        <v>0</v>
      </c>
      <c r="CA16" s="278" t="b">
        <f>IF(MDQ!$W19=5,
IF(ErfassungMDQ!CA16="a",5,
IF(ErfassungMDQ!CA16="b",4,
IF(ErfassungMDQ!CA16="c",3,
IF(ErfassungMDQ!CA16="d",2,
IF(ErfassungMDQ!CA16="e",1))))),
IF(MDQ!$W19=1,
IF(ErfassungMDQ!CA16="a",1,
IF(ErfassungMDQ!CA16="b",2,
IF(ErfassungMDQ!CA16="c",3,
IF(ErfassungMDQ!CA16="d",4,
IF(ErfassungMDQ!CA16="e",5))))),0))</f>
        <v>0</v>
      </c>
      <c r="CB16" s="277" t="b">
        <f>IF(MDQ!$W19=5,
IF(ErfassungMDQ!CB16="a",5,
IF(ErfassungMDQ!CB16="b",4,
IF(ErfassungMDQ!CB16="c",3,
IF(ErfassungMDQ!CB16="d",2,
IF(ErfassungMDQ!CB16="e",1))))),
IF(MDQ!$W19=1,
IF(ErfassungMDQ!CB16="a",1,
IF(ErfassungMDQ!CB16="b",2,
IF(ErfassungMDQ!CB16="c",3,
IF(ErfassungMDQ!CB16="d",4,
IF(ErfassungMDQ!CB16="e",5))))),0))</f>
        <v>0</v>
      </c>
      <c r="CC16" s="278" t="b">
        <f>IF(MDQ!$W19=5,
IF(ErfassungMDQ!CC16="a",5,
IF(ErfassungMDQ!CC16="b",4,
IF(ErfassungMDQ!CC16="c",3,
IF(ErfassungMDQ!CC16="d",2,
IF(ErfassungMDQ!CC16="e",1))))),
IF(MDQ!$W19=1,
IF(ErfassungMDQ!CC16="a",1,
IF(ErfassungMDQ!CC16="b",2,
IF(ErfassungMDQ!CC16="c",3,
IF(ErfassungMDQ!CC16="d",4,
IF(ErfassungMDQ!CC16="e",5))))),0))</f>
        <v>0</v>
      </c>
      <c r="CD16" s="277" t="b">
        <f>IF(MDQ!$W19=5,
IF(ErfassungMDQ!CD16="a",5,
IF(ErfassungMDQ!CD16="b",4,
IF(ErfassungMDQ!CD16="c",3,
IF(ErfassungMDQ!CD16="d",2,
IF(ErfassungMDQ!CD16="e",1))))),
IF(MDQ!$W19=1,
IF(ErfassungMDQ!CD16="a",1,
IF(ErfassungMDQ!CD16="b",2,
IF(ErfassungMDQ!CD16="c",3,
IF(ErfassungMDQ!CD16="d",4,
IF(ErfassungMDQ!CD16="e",5))))),0))</f>
        <v>0</v>
      </c>
      <c r="CE16" s="278" t="b">
        <f>IF(MDQ!$W19=5,
IF(ErfassungMDQ!CE16="a",5,
IF(ErfassungMDQ!CE16="b",4,
IF(ErfassungMDQ!CE16="c",3,
IF(ErfassungMDQ!CE16="d",2,
IF(ErfassungMDQ!CE16="e",1))))),
IF(MDQ!$W19=1,
IF(ErfassungMDQ!CE16="a",1,
IF(ErfassungMDQ!CE16="b",2,
IF(ErfassungMDQ!CE16="c",3,
IF(ErfassungMDQ!CE16="d",4,
IF(ErfassungMDQ!CE16="e",5))))),0))</f>
        <v>0</v>
      </c>
      <c r="CF16" s="277" t="b">
        <f>IF(MDQ!$W19=5,
IF(ErfassungMDQ!CF16="a",5,
IF(ErfassungMDQ!CF16="b",4,
IF(ErfassungMDQ!CF16="c",3,
IF(ErfassungMDQ!CF16="d",2,
IF(ErfassungMDQ!CF16="e",1))))),
IF(MDQ!$W19=1,
IF(ErfassungMDQ!CF16="a",1,
IF(ErfassungMDQ!CF16="b",2,
IF(ErfassungMDQ!CF16="c",3,
IF(ErfassungMDQ!CF16="d",4,
IF(ErfassungMDQ!CF16="e",5))))),0))</f>
        <v>0</v>
      </c>
      <c r="CG16" s="278" t="b">
        <f>IF(MDQ!$W19=5,
IF(ErfassungMDQ!CG16="a",5,
IF(ErfassungMDQ!CG16="b",4,
IF(ErfassungMDQ!CG16="c",3,
IF(ErfassungMDQ!CG16="d",2,
IF(ErfassungMDQ!CG16="e",1))))),
IF(MDQ!$W19=1,
IF(ErfassungMDQ!CG16="a",1,
IF(ErfassungMDQ!CG16="b",2,
IF(ErfassungMDQ!CG16="c",3,
IF(ErfassungMDQ!CG16="d",4,
IF(ErfassungMDQ!CG16="e",5))))),0))</f>
        <v>0</v>
      </c>
      <c r="CH16" s="277" t="b">
        <f>IF(MDQ!$W19=5,
IF(ErfassungMDQ!CH16="a",5,
IF(ErfassungMDQ!CH16="b",4,
IF(ErfassungMDQ!CH16="c",3,
IF(ErfassungMDQ!CH16="d",2,
IF(ErfassungMDQ!CH16="e",1))))),
IF(MDQ!$W19=1,
IF(ErfassungMDQ!CH16="a",1,
IF(ErfassungMDQ!CH16="b",2,
IF(ErfassungMDQ!CH16="c",3,
IF(ErfassungMDQ!CH16="d",4,
IF(ErfassungMDQ!CH16="e",5))))),0))</f>
        <v>0</v>
      </c>
      <c r="CI16" s="278" t="b">
        <f>IF(MDQ!$W19=5,
IF(ErfassungMDQ!CI16="a",5,
IF(ErfassungMDQ!CI16="b",4,
IF(ErfassungMDQ!CI16="c",3,
IF(ErfassungMDQ!CI16="d",2,
IF(ErfassungMDQ!CI16="e",1))))),
IF(MDQ!$W19=1,
IF(ErfassungMDQ!CI16="a",1,
IF(ErfassungMDQ!CI16="b",2,
IF(ErfassungMDQ!CI16="c",3,
IF(ErfassungMDQ!CI16="d",4,
IF(ErfassungMDQ!CI16="e",5))))),0))</f>
        <v>0</v>
      </c>
      <c r="CJ16" s="277" t="b">
        <f>IF(MDQ!$W19=5,
IF(ErfassungMDQ!CJ16="a",5,
IF(ErfassungMDQ!CJ16="b",4,
IF(ErfassungMDQ!CJ16="c",3,
IF(ErfassungMDQ!CJ16="d",2,
IF(ErfassungMDQ!CJ16="e",1))))),
IF(MDQ!$W19=1,
IF(ErfassungMDQ!CJ16="a",1,
IF(ErfassungMDQ!CJ16="b",2,
IF(ErfassungMDQ!CJ16="c",3,
IF(ErfassungMDQ!CJ16="d",4,
IF(ErfassungMDQ!CJ16="e",5))))),0))</f>
        <v>0</v>
      </c>
      <c r="CK16" s="278" t="b">
        <f>IF(MDQ!$W19=5,
IF(ErfassungMDQ!CK16="a",5,
IF(ErfassungMDQ!CK16="b",4,
IF(ErfassungMDQ!CK16="c",3,
IF(ErfassungMDQ!CK16="d",2,
IF(ErfassungMDQ!CK16="e",1))))),
IF(MDQ!$W19=1,
IF(ErfassungMDQ!CK16="a",1,
IF(ErfassungMDQ!CK16="b",2,
IF(ErfassungMDQ!CK16="c",3,
IF(ErfassungMDQ!CK16="d",4,
IF(ErfassungMDQ!CK16="e",5))))),0))</f>
        <v>0</v>
      </c>
      <c r="CL16" s="277" t="b">
        <f>IF(MDQ!$W19=5,
IF(ErfassungMDQ!CL16="a",5,
IF(ErfassungMDQ!CL16="b",4,
IF(ErfassungMDQ!CL16="c",3,
IF(ErfassungMDQ!CL16="d",2,
IF(ErfassungMDQ!CL16="e",1))))),
IF(MDQ!$W19=1,
IF(ErfassungMDQ!CL16="a",1,
IF(ErfassungMDQ!CL16="b",2,
IF(ErfassungMDQ!CL16="c",3,
IF(ErfassungMDQ!CL16="d",4,
IF(ErfassungMDQ!CL16="e",5))))),0))</f>
        <v>0</v>
      </c>
      <c r="CM16" s="278" t="b">
        <f>IF(MDQ!$W19=5,
IF(ErfassungMDQ!CM16="a",5,
IF(ErfassungMDQ!CM16="b",4,
IF(ErfassungMDQ!CM16="c",3,
IF(ErfassungMDQ!CM16="d",2,
IF(ErfassungMDQ!CM16="e",1))))),
IF(MDQ!$W19=1,
IF(ErfassungMDQ!CM16="a",1,
IF(ErfassungMDQ!CM16="b",2,
IF(ErfassungMDQ!CM16="c",3,
IF(ErfassungMDQ!CM16="d",4,
IF(ErfassungMDQ!CM16="e",5))))),0))</f>
        <v>0</v>
      </c>
      <c r="CN16" s="277" t="b">
        <f>IF(MDQ!$W19=5,
IF(ErfassungMDQ!CN16="a",5,
IF(ErfassungMDQ!CN16="b",4,
IF(ErfassungMDQ!CN16="c",3,
IF(ErfassungMDQ!CN16="d",2,
IF(ErfassungMDQ!CN16="e",1))))),
IF(MDQ!$W19=1,
IF(ErfassungMDQ!CN16="a",1,
IF(ErfassungMDQ!CN16="b",2,
IF(ErfassungMDQ!CN16="c",3,
IF(ErfassungMDQ!CN16="d",4,
IF(ErfassungMDQ!CN16="e",5))))),0))</f>
        <v>0</v>
      </c>
      <c r="CO16" s="278" t="b">
        <f>IF(MDQ!$W19=5,
IF(ErfassungMDQ!CO16="a",5,
IF(ErfassungMDQ!CO16="b",4,
IF(ErfassungMDQ!CO16="c",3,
IF(ErfassungMDQ!CO16="d",2,
IF(ErfassungMDQ!CO16="e",1))))),
IF(MDQ!$W19=1,
IF(ErfassungMDQ!CO16="a",1,
IF(ErfassungMDQ!CO16="b",2,
IF(ErfassungMDQ!CO16="c",3,
IF(ErfassungMDQ!CO16="d",4,
IF(ErfassungMDQ!CO16="e",5))))),0))</f>
        <v>0</v>
      </c>
      <c r="CP16" s="277" t="b">
        <f>IF(MDQ!$W19=5,
IF(ErfassungMDQ!CP16="a",5,
IF(ErfassungMDQ!CP16="b",4,
IF(ErfassungMDQ!CP16="c",3,
IF(ErfassungMDQ!CP16="d",2,
IF(ErfassungMDQ!CP16="e",1))))),
IF(MDQ!$W19=1,
IF(ErfassungMDQ!CP16="a",1,
IF(ErfassungMDQ!CP16="b",2,
IF(ErfassungMDQ!CP16="c",3,
IF(ErfassungMDQ!CP16="d",4,
IF(ErfassungMDQ!CP16="e",5))))),0))</f>
        <v>0</v>
      </c>
      <c r="CQ16" s="278" t="b">
        <f>IF(MDQ!$W19=5,
IF(ErfassungMDQ!CQ16="a",5,
IF(ErfassungMDQ!CQ16="b",4,
IF(ErfassungMDQ!CQ16="c",3,
IF(ErfassungMDQ!CQ16="d",2,
IF(ErfassungMDQ!CQ16="e",1))))),
IF(MDQ!$W19=1,
IF(ErfassungMDQ!CQ16="a",1,
IF(ErfassungMDQ!CQ16="b",2,
IF(ErfassungMDQ!CQ16="c",3,
IF(ErfassungMDQ!CQ16="d",4,
IF(ErfassungMDQ!CQ16="e",5))))),0))</f>
        <v>0</v>
      </c>
      <c r="CR16" s="277" t="b">
        <f>IF(MDQ!$W19=5,
IF(ErfassungMDQ!CR16="a",5,
IF(ErfassungMDQ!CR16="b",4,
IF(ErfassungMDQ!CR16="c",3,
IF(ErfassungMDQ!CR16="d",2,
IF(ErfassungMDQ!CR16="e",1))))),
IF(MDQ!$W19=1,
IF(ErfassungMDQ!CR16="a",1,
IF(ErfassungMDQ!CR16="b",2,
IF(ErfassungMDQ!CR16="c",3,
IF(ErfassungMDQ!CR16="d",4,
IF(ErfassungMDQ!CR16="e",5))))),0))</f>
        <v>0</v>
      </c>
      <c r="CS16" s="278" t="b">
        <f>IF(MDQ!$W19=5,
IF(ErfassungMDQ!CS16="a",5,
IF(ErfassungMDQ!CS16="b",4,
IF(ErfassungMDQ!CS16="c",3,
IF(ErfassungMDQ!CS16="d",2,
IF(ErfassungMDQ!CS16="e",1))))),
IF(MDQ!$W19=1,
IF(ErfassungMDQ!CS16="a",1,
IF(ErfassungMDQ!CS16="b",2,
IF(ErfassungMDQ!CS16="c",3,
IF(ErfassungMDQ!CS16="d",4,
IF(ErfassungMDQ!CS16="e",5))))),0))</f>
        <v>0</v>
      </c>
      <c r="CT16" s="277" t="b">
        <f>IF(MDQ!$W19=5,
IF(ErfassungMDQ!CT16="a",5,
IF(ErfassungMDQ!CT16="b",4,
IF(ErfassungMDQ!CT16="c",3,
IF(ErfassungMDQ!CT16="d",2,
IF(ErfassungMDQ!CT16="e",1))))),
IF(MDQ!$W19=1,
IF(ErfassungMDQ!CT16="a",1,
IF(ErfassungMDQ!CT16="b",2,
IF(ErfassungMDQ!CT16="c",3,
IF(ErfassungMDQ!CT16="d",4,
IF(ErfassungMDQ!CT16="e",5))))),0))</f>
        <v>0</v>
      </c>
      <c r="CU16" s="278" t="b">
        <f>IF(MDQ!$W19=5,
IF(ErfassungMDQ!CU16="a",5,
IF(ErfassungMDQ!CU16="b",4,
IF(ErfassungMDQ!CU16="c",3,
IF(ErfassungMDQ!CU16="d",2,
IF(ErfassungMDQ!CU16="e",1))))),
IF(MDQ!$W19=1,
IF(ErfassungMDQ!CU16="a",1,
IF(ErfassungMDQ!CU16="b",2,
IF(ErfassungMDQ!CU16="c",3,
IF(ErfassungMDQ!CU16="d",4,
IF(ErfassungMDQ!CU16="e",5))))),0))</f>
        <v>0</v>
      </c>
      <c r="CV16" s="277" t="b">
        <f>IF(MDQ!$W19=5,
IF(ErfassungMDQ!CV16="a",5,
IF(ErfassungMDQ!CV16="b",4,
IF(ErfassungMDQ!CV16="c",3,
IF(ErfassungMDQ!CV16="d",2,
IF(ErfassungMDQ!CV16="e",1))))),
IF(MDQ!$W19=1,
IF(ErfassungMDQ!CV16="a",1,
IF(ErfassungMDQ!CV16="b",2,
IF(ErfassungMDQ!CV16="c",3,
IF(ErfassungMDQ!CV16="d",4,
IF(ErfassungMDQ!CV16="e",5))))),0))</f>
        <v>0</v>
      </c>
      <c r="CW16" s="278" t="b">
        <f>IF(MDQ!$W19=5,
IF(ErfassungMDQ!CW16="a",5,
IF(ErfassungMDQ!CW16="b",4,
IF(ErfassungMDQ!CW16="c",3,
IF(ErfassungMDQ!CW16="d",2,
IF(ErfassungMDQ!CW16="e",1))))),
IF(MDQ!$W19=1,
IF(ErfassungMDQ!CW16="a",1,
IF(ErfassungMDQ!CW16="b",2,
IF(ErfassungMDQ!CW16="c",3,
IF(ErfassungMDQ!CW16="d",4,
IF(ErfassungMDQ!CW16="e",5))))),0))</f>
        <v>0</v>
      </c>
      <c r="CX16" s="277" t="b">
        <f>IF(MDQ!$W19=5,
IF(ErfassungMDQ!CX16="a",5,
IF(ErfassungMDQ!CX16="b",4,
IF(ErfassungMDQ!CX16="c",3,
IF(ErfassungMDQ!CX16="d",2,
IF(ErfassungMDQ!CX16="e",1))))),
IF(MDQ!$W19=1,
IF(ErfassungMDQ!CX16="a",1,
IF(ErfassungMDQ!CX16="b",2,
IF(ErfassungMDQ!CX16="c",3,
IF(ErfassungMDQ!CX16="d",4,
IF(ErfassungMDQ!CX16="e",5))))),0))</f>
        <v>0</v>
      </c>
      <c r="CY16" s="278" t="b">
        <f>IF(MDQ!$W19=5,
IF(ErfassungMDQ!CY16="a",5,
IF(ErfassungMDQ!CY16="b",4,
IF(ErfassungMDQ!CY16="c",3,
IF(ErfassungMDQ!CY16="d",2,
IF(ErfassungMDQ!CY16="e",1))))),
IF(MDQ!$W19=1,
IF(ErfassungMDQ!CY16="a",1,
IF(ErfassungMDQ!CY16="b",2,
IF(ErfassungMDQ!CY16="c",3,
IF(ErfassungMDQ!CY16="d",4,
IF(ErfassungMDQ!CY16="e",5))))),0))</f>
        <v>0</v>
      </c>
      <c r="CZ16" s="277" t="b">
        <f>IF(MDQ!$W19=5,
IF(ErfassungMDQ!CZ16="a",5,
IF(ErfassungMDQ!CZ16="b",4,
IF(ErfassungMDQ!CZ16="c",3,
IF(ErfassungMDQ!CZ16="d",2,
IF(ErfassungMDQ!CZ16="e",1))))),
IF(MDQ!$W19=1,
IF(ErfassungMDQ!CZ16="a",1,
IF(ErfassungMDQ!CZ16="b",2,
IF(ErfassungMDQ!CZ16="c",3,
IF(ErfassungMDQ!CZ16="d",4,
IF(ErfassungMDQ!CZ16="e",5))))),0))</f>
        <v>0</v>
      </c>
      <c r="DA16" s="278" t="b">
        <f>IF(MDQ!$W19=5,
IF(ErfassungMDQ!DA16="a",5,
IF(ErfassungMDQ!DA16="b",4,
IF(ErfassungMDQ!DA16="c",3,
IF(ErfassungMDQ!DA16="d",2,
IF(ErfassungMDQ!DA16="e",1))))),
IF(MDQ!$W19=1,
IF(ErfassungMDQ!DA16="a",1,
IF(ErfassungMDQ!DA16="b",2,
IF(ErfassungMDQ!DA16="c",3,
IF(ErfassungMDQ!DA16="d",4,
IF(ErfassungMDQ!DA16="e",5))))),0))</f>
        <v>0</v>
      </c>
      <c r="DB16" s="277" t="b">
        <f>IF(MDQ!$W19=5,
IF(ErfassungMDQ!DB16="a",5,
IF(ErfassungMDQ!DB16="b",4,
IF(ErfassungMDQ!DB16="c",3,
IF(ErfassungMDQ!DB16="d",2,
IF(ErfassungMDQ!DB16="e",1))))),
IF(MDQ!$W19=1,
IF(ErfassungMDQ!DB16="a",1,
IF(ErfassungMDQ!DB16="b",2,
IF(ErfassungMDQ!DB16="c",3,
IF(ErfassungMDQ!DB16="d",4,
IF(ErfassungMDQ!DB16="e",5))))),0))</f>
        <v>0</v>
      </c>
      <c r="DC16" s="278" t="b">
        <f>IF(MDQ!$W19=5,
IF(ErfassungMDQ!DC16="a",5,
IF(ErfassungMDQ!DC16="b",4,
IF(ErfassungMDQ!DC16="c",3,
IF(ErfassungMDQ!DC16="d",2,
IF(ErfassungMDQ!DC16="e",1))))),
IF(MDQ!$W19=1,
IF(ErfassungMDQ!DC16="a",1,
IF(ErfassungMDQ!DC16="b",2,
IF(ErfassungMDQ!DC16="c",3,
IF(ErfassungMDQ!DC16="d",4,
IF(ErfassungMDQ!DC16="e",5))))),0))</f>
        <v>0</v>
      </c>
      <c r="DD16" s="277" t="b">
        <f>IF(MDQ!$W19=5,
IF(ErfassungMDQ!DD16="a",5,
IF(ErfassungMDQ!DD16="b",4,
IF(ErfassungMDQ!DD16="c",3,
IF(ErfassungMDQ!DD16="d",2,
IF(ErfassungMDQ!DD16="e",1))))),
IF(MDQ!$W19=1,
IF(ErfassungMDQ!DD16="a",1,
IF(ErfassungMDQ!DD16="b",2,
IF(ErfassungMDQ!DD16="c",3,
IF(ErfassungMDQ!DD16="d",4,
IF(ErfassungMDQ!DD16="e",5))))),0))</f>
        <v>0</v>
      </c>
      <c r="DE16" s="278" t="b">
        <f>IF(MDQ!$W19=5,
IF(ErfassungMDQ!DE16="a",5,
IF(ErfassungMDQ!DE16="b",4,
IF(ErfassungMDQ!DE16="c",3,
IF(ErfassungMDQ!DE16="d",2,
IF(ErfassungMDQ!DE16="e",1))))),
IF(MDQ!$W19=1,
IF(ErfassungMDQ!DE16="a",1,
IF(ErfassungMDQ!DE16="b",2,
IF(ErfassungMDQ!DE16="c",3,
IF(ErfassungMDQ!DE16="d",4,
IF(ErfassungMDQ!DE16="e",5))))),0))</f>
        <v>0</v>
      </c>
      <c r="DF16" s="277" t="b">
        <f>IF(MDQ!$W19=5,
IF(ErfassungMDQ!DF16="a",5,
IF(ErfassungMDQ!DF16="b",4,
IF(ErfassungMDQ!DF16="c",3,
IF(ErfassungMDQ!DF16="d",2,
IF(ErfassungMDQ!DF16="e",1))))),
IF(MDQ!$W19=1,
IF(ErfassungMDQ!DF16="a",1,
IF(ErfassungMDQ!DF16="b",2,
IF(ErfassungMDQ!DF16="c",3,
IF(ErfassungMDQ!DF16="d",4,
IF(ErfassungMDQ!DF16="e",5))))),0))</f>
        <v>0</v>
      </c>
      <c r="DG16" s="278" t="b">
        <f>IF(MDQ!$W19=5,
IF(ErfassungMDQ!DG16="a",5,
IF(ErfassungMDQ!DG16="b",4,
IF(ErfassungMDQ!DG16="c",3,
IF(ErfassungMDQ!DG16="d",2,
IF(ErfassungMDQ!DG16="e",1))))),
IF(MDQ!$W19=1,
IF(ErfassungMDQ!DG16="a",1,
IF(ErfassungMDQ!DG16="b",2,
IF(ErfassungMDQ!DG16="c",3,
IF(ErfassungMDQ!DG16="d",4,
IF(ErfassungMDQ!DG16="e",5))))),0))</f>
        <v>0</v>
      </c>
      <c r="DH16" s="277" t="b">
        <f>IF(MDQ!$W19=5,
IF(ErfassungMDQ!DH16="a",5,
IF(ErfassungMDQ!DH16="b",4,
IF(ErfassungMDQ!DH16="c",3,
IF(ErfassungMDQ!DH16="d",2,
IF(ErfassungMDQ!DH16="e",1))))),
IF(MDQ!$W19=1,
IF(ErfassungMDQ!DH16="a",1,
IF(ErfassungMDQ!DH16="b",2,
IF(ErfassungMDQ!DH16="c",3,
IF(ErfassungMDQ!DH16="d",4,
IF(ErfassungMDQ!DH16="e",5))))),0))</f>
        <v>0</v>
      </c>
      <c r="DI16" s="278" t="b">
        <f>IF(MDQ!$W19=5,
IF(ErfassungMDQ!DI16="a",5,
IF(ErfassungMDQ!DI16="b",4,
IF(ErfassungMDQ!DI16="c",3,
IF(ErfassungMDQ!DI16="d",2,
IF(ErfassungMDQ!DI16="e",1))))),
IF(MDQ!$W19=1,
IF(ErfassungMDQ!DI16="a",1,
IF(ErfassungMDQ!DI16="b",2,
IF(ErfassungMDQ!DI16="c",3,
IF(ErfassungMDQ!DI16="d",4,
IF(ErfassungMDQ!DI16="e",5))))),0))</f>
        <v>0</v>
      </c>
      <c r="DJ16" s="277" t="b">
        <f>IF(MDQ!$W19=5,
IF(ErfassungMDQ!DJ16="a",5,
IF(ErfassungMDQ!DJ16="b",4,
IF(ErfassungMDQ!DJ16="c",3,
IF(ErfassungMDQ!DJ16="d",2,
IF(ErfassungMDQ!DJ16="e",1))))),
IF(MDQ!$W19=1,
IF(ErfassungMDQ!DJ16="a",1,
IF(ErfassungMDQ!DJ16="b",2,
IF(ErfassungMDQ!DJ16="c",3,
IF(ErfassungMDQ!DJ16="d",4,
IF(ErfassungMDQ!DJ16="e",5))))),0))</f>
        <v>0</v>
      </c>
      <c r="DK16" s="278" t="b">
        <f>IF(MDQ!$W19=5,
IF(ErfassungMDQ!DK16="a",5,
IF(ErfassungMDQ!DK16="b",4,
IF(ErfassungMDQ!DK16="c",3,
IF(ErfassungMDQ!DK16="d",2,
IF(ErfassungMDQ!DK16="e",1))))),
IF(MDQ!$W19=1,
IF(ErfassungMDQ!DK16="a",1,
IF(ErfassungMDQ!DK16="b",2,
IF(ErfassungMDQ!DK16="c",3,
IF(ErfassungMDQ!DK16="d",4,
IF(ErfassungMDQ!DK16="e",5))))),0))</f>
        <v>0</v>
      </c>
      <c r="DL16" s="277" t="b">
        <f>IF(MDQ!$W19=5,
IF(ErfassungMDQ!DL16="a",5,
IF(ErfassungMDQ!DL16="b",4,
IF(ErfassungMDQ!DL16="c",3,
IF(ErfassungMDQ!DL16="d",2,
IF(ErfassungMDQ!DL16="e",1))))),
IF(MDQ!$W19=1,
IF(ErfassungMDQ!DL16="a",1,
IF(ErfassungMDQ!DL16="b",2,
IF(ErfassungMDQ!DL16="c",3,
IF(ErfassungMDQ!DL16="d",4,
IF(ErfassungMDQ!DL16="e",5))))),0))</f>
        <v>0</v>
      </c>
      <c r="DM16" s="278" t="b">
        <f>IF(MDQ!$W19=5,
IF(ErfassungMDQ!DM16="a",5,
IF(ErfassungMDQ!DM16="b",4,
IF(ErfassungMDQ!DM16="c",3,
IF(ErfassungMDQ!DM16="d",2,
IF(ErfassungMDQ!DM16="e",1))))),
IF(MDQ!$W19=1,
IF(ErfassungMDQ!DM16="a",1,
IF(ErfassungMDQ!DM16="b",2,
IF(ErfassungMDQ!DM16="c",3,
IF(ErfassungMDQ!DM16="d",4,
IF(ErfassungMDQ!DM16="e",5))))),0))</f>
        <v>0</v>
      </c>
      <c r="DN16" s="277" t="b">
        <f>IF(MDQ!$W19=5,
IF(ErfassungMDQ!DN16="a",5,
IF(ErfassungMDQ!DN16="b",4,
IF(ErfassungMDQ!DN16="c",3,
IF(ErfassungMDQ!DN16="d",2,
IF(ErfassungMDQ!DN16="e",1))))),
IF(MDQ!$W19=1,
IF(ErfassungMDQ!DN16="a",1,
IF(ErfassungMDQ!DN16="b",2,
IF(ErfassungMDQ!DN16="c",3,
IF(ErfassungMDQ!DN16="d",4,
IF(ErfassungMDQ!DN16="e",5))))),0))</f>
        <v>0</v>
      </c>
      <c r="DO16" s="278" t="b">
        <f>IF(MDQ!$W19=5,
IF(ErfassungMDQ!DO16="a",5,
IF(ErfassungMDQ!DO16="b",4,
IF(ErfassungMDQ!DO16="c",3,
IF(ErfassungMDQ!DO16="d",2,
IF(ErfassungMDQ!DO16="e",1))))),
IF(MDQ!$W19=1,
IF(ErfassungMDQ!DO16="a",1,
IF(ErfassungMDQ!DO16="b",2,
IF(ErfassungMDQ!DO16="c",3,
IF(ErfassungMDQ!DO16="d",4,
IF(ErfassungMDQ!DO16="e",5))))),0))</f>
        <v>0</v>
      </c>
      <c r="DP16" s="277" t="b">
        <f>IF(MDQ!$W19=5,
IF(ErfassungMDQ!DP16="a",5,
IF(ErfassungMDQ!DP16="b",4,
IF(ErfassungMDQ!DP16="c",3,
IF(ErfassungMDQ!DP16="d",2,
IF(ErfassungMDQ!DP16="e",1))))),
IF(MDQ!$W19=1,
IF(ErfassungMDQ!DP16="a",1,
IF(ErfassungMDQ!DP16="b",2,
IF(ErfassungMDQ!DP16="c",3,
IF(ErfassungMDQ!DP16="d",4,
IF(ErfassungMDQ!DP16="e",5))))),0))</f>
        <v>0</v>
      </c>
      <c r="DQ16" s="278" t="b">
        <f>IF(MDQ!$W19=5,
IF(ErfassungMDQ!DQ16="a",5,
IF(ErfassungMDQ!DQ16="b",4,
IF(ErfassungMDQ!DQ16="c",3,
IF(ErfassungMDQ!DQ16="d",2,
IF(ErfassungMDQ!DQ16="e",1))))),
IF(MDQ!$W19=1,
IF(ErfassungMDQ!DQ16="a",1,
IF(ErfassungMDQ!DQ16="b",2,
IF(ErfassungMDQ!DQ16="c",3,
IF(ErfassungMDQ!DQ16="d",4,
IF(ErfassungMDQ!DQ16="e",5))))),0))</f>
        <v>0</v>
      </c>
      <c r="DR16" s="277" t="b">
        <f>IF(MDQ!$W19=5,
IF(ErfassungMDQ!DR16="a",5,
IF(ErfassungMDQ!DR16="b",4,
IF(ErfassungMDQ!DR16="c",3,
IF(ErfassungMDQ!DR16="d",2,
IF(ErfassungMDQ!DR16="e",1))))),
IF(MDQ!$W19=1,
IF(ErfassungMDQ!DR16="a",1,
IF(ErfassungMDQ!DR16="b",2,
IF(ErfassungMDQ!DR16="c",3,
IF(ErfassungMDQ!DR16="d",4,
IF(ErfassungMDQ!DR16="e",5))))),0))</f>
        <v>0</v>
      </c>
      <c r="DS16" s="278" t="b">
        <f>IF(MDQ!$W19=5,
IF(ErfassungMDQ!DS16="a",5,
IF(ErfassungMDQ!DS16="b",4,
IF(ErfassungMDQ!DS16="c",3,
IF(ErfassungMDQ!DS16="d",2,
IF(ErfassungMDQ!DS16="e",1))))),
IF(MDQ!$W19=1,
IF(ErfassungMDQ!DS16="a",1,
IF(ErfassungMDQ!DS16="b",2,
IF(ErfassungMDQ!DS16="c",3,
IF(ErfassungMDQ!DS16="d",4,
IF(ErfassungMDQ!DS16="e",5))))),0))</f>
        <v>0</v>
      </c>
      <c r="DT16" s="277" t="b">
        <f>IF(MDQ!$W19=5,
IF(ErfassungMDQ!DT16="a",5,
IF(ErfassungMDQ!DT16="b",4,
IF(ErfassungMDQ!DT16="c",3,
IF(ErfassungMDQ!DT16="d",2,
IF(ErfassungMDQ!DT16="e",1))))),
IF(MDQ!$W19=1,
IF(ErfassungMDQ!DT16="a",1,
IF(ErfassungMDQ!DT16="b",2,
IF(ErfassungMDQ!DT16="c",3,
IF(ErfassungMDQ!DT16="d",4,
IF(ErfassungMDQ!DT16="e",5))))),0))</f>
        <v>0</v>
      </c>
      <c r="DU16" s="278" t="b">
        <f>IF(MDQ!$W19=5,
IF(ErfassungMDQ!DU16="a",5,
IF(ErfassungMDQ!DU16="b",4,
IF(ErfassungMDQ!DU16="c",3,
IF(ErfassungMDQ!DU16="d",2,
IF(ErfassungMDQ!DU16="e",1))))),
IF(MDQ!$W19=1,
IF(ErfassungMDQ!DU16="a",1,
IF(ErfassungMDQ!DU16="b",2,
IF(ErfassungMDQ!DU16="c",3,
IF(ErfassungMDQ!DU16="d",4,
IF(ErfassungMDQ!DU16="e",5))))),0))</f>
        <v>0</v>
      </c>
      <c r="DV16" s="277" t="b">
        <f>IF(MDQ!$W19=5,
IF(ErfassungMDQ!DV16="a",5,
IF(ErfassungMDQ!DV16="b",4,
IF(ErfassungMDQ!DV16="c",3,
IF(ErfassungMDQ!DV16="d",2,
IF(ErfassungMDQ!DV16="e",1))))),
IF(MDQ!$W19=1,
IF(ErfassungMDQ!DV16="a",1,
IF(ErfassungMDQ!DV16="b",2,
IF(ErfassungMDQ!DV16="c",3,
IF(ErfassungMDQ!DV16="d",4,
IF(ErfassungMDQ!DV16="e",5))))),0))</f>
        <v>0</v>
      </c>
      <c r="DW16" s="278" t="b">
        <f>IF(MDQ!$W19=5,
IF(ErfassungMDQ!DW16="a",5,
IF(ErfassungMDQ!DW16="b",4,
IF(ErfassungMDQ!DW16="c",3,
IF(ErfassungMDQ!DW16="d",2,
IF(ErfassungMDQ!DW16="e",1))))),
IF(MDQ!$W19=1,
IF(ErfassungMDQ!DW16="a",1,
IF(ErfassungMDQ!DW16="b",2,
IF(ErfassungMDQ!DW16="c",3,
IF(ErfassungMDQ!DW16="d",4,
IF(ErfassungMDQ!DW16="e",5))))),0))</f>
        <v>0</v>
      </c>
      <c r="DX16" s="277" t="b">
        <f>IF(MDQ!$W19=5,
IF(ErfassungMDQ!DX16="a",5,
IF(ErfassungMDQ!DX16="b",4,
IF(ErfassungMDQ!DX16="c",3,
IF(ErfassungMDQ!DX16="d",2,
IF(ErfassungMDQ!DX16="e",1))))),
IF(MDQ!$W19=1,
IF(ErfassungMDQ!DX16="a",1,
IF(ErfassungMDQ!DX16="b",2,
IF(ErfassungMDQ!DX16="c",3,
IF(ErfassungMDQ!DX16="d",4,
IF(ErfassungMDQ!DX16="e",5))))),0))</f>
        <v>0</v>
      </c>
      <c r="DY16" s="278" t="b">
        <f>IF(MDQ!$W19=5,
IF(ErfassungMDQ!DY16="a",5,
IF(ErfassungMDQ!DY16="b",4,
IF(ErfassungMDQ!DY16="c",3,
IF(ErfassungMDQ!DY16="d",2,
IF(ErfassungMDQ!DY16="e",1))))),
IF(MDQ!$W19=1,
IF(ErfassungMDQ!DY16="a",1,
IF(ErfassungMDQ!DY16="b",2,
IF(ErfassungMDQ!DY16="c",3,
IF(ErfassungMDQ!DY16="d",4,
IF(ErfassungMDQ!DY16="e",5))))),0))</f>
        <v>0</v>
      </c>
      <c r="DZ16" s="277" t="b">
        <f>IF(MDQ!$W19=5,
IF(ErfassungMDQ!DZ16="a",5,
IF(ErfassungMDQ!DZ16="b",4,
IF(ErfassungMDQ!DZ16="c",3,
IF(ErfassungMDQ!DZ16="d",2,
IF(ErfassungMDQ!DZ16="e",1))))),
IF(MDQ!$W19=1,
IF(ErfassungMDQ!DZ16="a",1,
IF(ErfassungMDQ!DZ16="b",2,
IF(ErfassungMDQ!DZ16="c",3,
IF(ErfassungMDQ!DZ16="d",4,
IF(ErfassungMDQ!DZ16="e",5))))),0))</f>
        <v>0</v>
      </c>
      <c r="EA16" s="278" t="b">
        <f>IF(MDQ!$W19=5,
IF(ErfassungMDQ!EA16="a",5,
IF(ErfassungMDQ!EA16="b",4,
IF(ErfassungMDQ!EA16="c",3,
IF(ErfassungMDQ!EA16="d",2,
IF(ErfassungMDQ!EA16="e",1))))),
IF(MDQ!$W19=1,
IF(ErfassungMDQ!EA16="a",1,
IF(ErfassungMDQ!EA16="b",2,
IF(ErfassungMDQ!EA16="c",3,
IF(ErfassungMDQ!EA16="d",4,
IF(ErfassungMDQ!EA16="e",5))))),0))</f>
        <v>0</v>
      </c>
      <c r="EB16" s="116"/>
      <c r="EC16" s="116"/>
      <c r="ED16" s="116"/>
      <c r="EE16" s="280" t="s">
        <v>698</v>
      </c>
      <c r="EF16" s="116"/>
      <c r="EG16" s="116"/>
      <c r="EH16" s="116"/>
      <c r="EI16" s="116"/>
      <c r="EJ16" s="116"/>
      <c r="EK16" s="116"/>
      <c r="EL16" s="116"/>
      <c r="EM16" s="116"/>
      <c r="EN16" s="116"/>
      <c r="EO16" s="116"/>
      <c r="EP16" s="116"/>
      <c r="EQ16" s="116"/>
      <c r="ER16" s="116"/>
      <c r="ES16" s="116"/>
      <c r="ET16" s="116"/>
      <c r="EU16" s="116"/>
      <c r="EV16" s="116"/>
      <c r="EW16" s="116"/>
      <c r="EX16" s="116"/>
      <c r="EY16" s="116"/>
    </row>
    <row r="17" spans="1:155" ht="12.75" customHeight="1">
      <c r="A17" s="276">
        <v>10</v>
      </c>
      <c r="B17" s="277" t="b">
        <f>IF(MDQ!$W20=5,
IF(ErfassungMDQ!B17="a",5,
IF(ErfassungMDQ!B17="b",4,
IF(ErfassungMDQ!B17="c",3,
IF(ErfassungMDQ!B17="d",2,
IF(ErfassungMDQ!B17="e",1))))),
IF(MDQ!$W20=1,
IF(ErfassungMDQ!B17="a",1,
IF(ErfassungMDQ!B17="b",2,
IF(ErfassungMDQ!B17="c",3,
IF(ErfassungMDQ!B17="d",4,
IF(ErfassungMDQ!B17="e",5))))),0))</f>
        <v>0</v>
      </c>
      <c r="C17" s="278" t="b">
        <f>IF(MDQ!$W20=5,
IF(ErfassungMDQ!C17="a",5,
IF(ErfassungMDQ!C17="b",4,
IF(ErfassungMDQ!C17="c",3,
IF(ErfassungMDQ!C17="d",2,
IF(ErfassungMDQ!C17="e",1))))),
IF(MDQ!$W20=1,
IF(ErfassungMDQ!C17="a",1,
IF(ErfassungMDQ!C17="b",2,
IF(ErfassungMDQ!C17="c",3,
IF(ErfassungMDQ!C17="d",4,
IF(ErfassungMDQ!C17="e",5))))),0))</f>
        <v>0</v>
      </c>
      <c r="D17" s="277" t="b">
        <f>IF(MDQ!$W20=5,
IF(ErfassungMDQ!D17="a",5,
IF(ErfassungMDQ!D17="b",4,
IF(ErfassungMDQ!D17="c",3,
IF(ErfassungMDQ!D17="d",2,
IF(ErfassungMDQ!D17="e",1))))),
IF(MDQ!$W20=1,
IF(ErfassungMDQ!D17="a",1,
IF(ErfassungMDQ!D17="b",2,
IF(ErfassungMDQ!D17="c",3,
IF(ErfassungMDQ!D17="d",4,
IF(ErfassungMDQ!D17="e",5))))),0))</f>
        <v>0</v>
      </c>
      <c r="E17" s="278" t="b">
        <f>IF(MDQ!$W20=5,
IF(ErfassungMDQ!E17="a",5,
IF(ErfassungMDQ!E17="b",4,
IF(ErfassungMDQ!E17="c",3,
IF(ErfassungMDQ!E17="d",2,
IF(ErfassungMDQ!E17="e",1))))),
IF(MDQ!$W20=1,
IF(ErfassungMDQ!E17="a",1,
IF(ErfassungMDQ!E17="b",2,
IF(ErfassungMDQ!E17="c",3,
IF(ErfassungMDQ!E17="d",4,
IF(ErfassungMDQ!E17="e",5))))),0))</f>
        <v>0</v>
      </c>
      <c r="F17" s="277" t="b">
        <f>IF(MDQ!$W20=5,
IF(ErfassungMDQ!F17="a",5,
IF(ErfassungMDQ!F17="b",4,
IF(ErfassungMDQ!F17="c",3,
IF(ErfassungMDQ!F17="d",2,
IF(ErfassungMDQ!F17="e",1))))),
IF(MDQ!$W20=1,
IF(ErfassungMDQ!F17="a",1,
IF(ErfassungMDQ!F17="b",2,
IF(ErfassungMDQ!F17="c",3,
IF(ErfassungMDQ!F17="d",4,
IF(ErfassungMDQ!F17="e",5))))),0))</f>
        <v>0</v>
      </c>
      <c r="G17" s="278" t="b">
        <f>IF(MDQ!$W20=5,
IF(ErfassungMDQ!G17="a",5,
IF(ErfassungMDQ!G17="b",4,
IF(ErfassungMDQ!G17="c",3,
IF(ErfassungMDQ!G17="d",2,
IF(ErfassungMDQ!G17="e",1))))),
IF(MDQ!$W20=1,
IF(ErfassungMDQ!G17="a",1,
IF(ErfassungMDQ!G17="b",2,
IF(ErfassungMDQ!G17="c",3,
IF(ErfassungMDQ!G17="d",4,
IF(ErfassungMDQ!G17="e",5))))),0))</f>
        <v>0</v>
      </c>
      <c r="H17" s="277" t="b">
        <f>IF(MDQ!$W20=5,
IF(ErfassungMDQ!H17="a",5,
IF(ErfassungMDQ!H17="b",4,
IF(ErfassungMDQ!H17="c",3,
IF(ErfassungMDQ!H17="d",2,
IF(ErfassungMDQ!H17="e",1))))),
IF(MDQ!$W20=1,
IF(ErfassungMDQ!H17="a",1,
IF(ErfassungMDQ!H17="b",2,
IF(ErfassungMDQ!H17="c",3,
IF(ErfassungMDQ!H17="d",4,
IF(ErfassungMDQ!H17="e",5))))),0))</f>
        <v>0</v>
      </c>
      <c r="I17" s="278" t="b">
        <f>IF(MDQ!$W20=5,
IF(ErfassungMDQ!I17="a",5,
IF(ErfassungMDQ!I17="b",4,
IF(ErfassungMDQ!I17="c",3,
IF(ErfassungMDQ!I17="d",2,
IF(ErfassungMDQ!I17="e",1))))),
IF(MDQ!$W20=1,
IF(ErfassungMDQ!I17="a",1,
IF(ErfassungMDQ!I17="b",2,
IF(ErfassungMDQ!I17="c",3,
IF(ErfassungMDQ!I17="d",4,
IF(ErfassungMDQ!I17="e",5))))),0))</f>
        <v>0</v>
      </c>
      <c r="J17" s="277" t="b">
        <f>IF(MDQ!$W20=5,
IF(ErfassungMDQ!J17="a",5,
IF(ErfassungMDQ!J17="b",4,
IF(ErfassungMDQ!J17="c",3,
IF(ErfassungMDQ!J17="d",2,
IF(ErfassungMDQ!J17="e",1))))),
IF(MDQ!$W20=1,
IF(ErfassungMDQ!J17="a",1,
IF(ErfassungMDQ!J17="b",2,
IF(ErfassungMDQ!J17="c",3,
IF(ErfassungMDQ!J17="d",4,
IF(ErfassungMDQ!J17="e",5))))),0))</f>
        <v>0</v>
      </c>
      <c r="K17" s="278" t="b">
        <f>IF(MDQ!$W20=5,
IF(ErfassungMDQ!K17="a",5,
IF(ErfassungMDQ!K17="b",4,
IF(ErfassungMDQ!K17="c",3,
IF(ErfassungMDQ!K17="d",2,
IF(ErfassungMDQ!K17="e",1))))),
IF(MDQ!$W20=1,
IF(ErfassungMDQ!K17="a",1,
IF(ErfassungMDQ!K17="b",2,
IF(ErfassungMDQ!K17="c",3,
IF(ErfassungMDQ!K17="d",4,
IF(ErfassungMDQ!K17="e",5))))),0))</f>
        <v>0</v>
      </c>
      <c r="L17" s="277" t="b">
        <f>IF(MDQ!$W20=5,
IF(ErfassungMDQ!L17="a",5,
IF(ErfassungMDQ!L17="b",4,
IF(ErfassungMDQ!L17="c",3,
IF(ErfassungMDQ!L17="d",2,
IF(ErfassungMDQ!L17="e",1))))),
IF(MDQ!$W20=1,
IF(ErfassungMDQ!L17="a",1,
IF(ErfassungMDQ!L17="b",2,
IF(ErfassungMDQ!L17="c",3,
IF(ErfassungMDQ!L17="d",4,
IF(ErfassungMDQ!L17="e",5))))),0))</f>
        <v>0</v>
      </c>
      <c r="M17" s="278" t="b">
        <f>IF(MDQ!$W20=5,
IF(ErfassungMDQ!M17="a",5,
IF(ErfassungMDQ!M17="b",4,
IF(ErfassungMDQ!M17="c",3,
IF(ErfassungMDQ!M17="d",2,
IF(ErfassungMDQ!M17="e",1))))),
IF(MDQ!$W20=1,
IF(ErfassungMDQ!M17="a",1,
IF(ErfassungMDQ!M17="b",2,
IF(ErfassungMDQ!M17="c",3,
IF(ErfassungMDQ!M17="d",4,
IF(ErfassungMDQ!M17="e",5))))),0))</f>
        <v>0</v>
      </c>
      <c r="N17" s="277" t="b">
        <f>IF(MDQ!$W20=5,
IF(ErfassungMDQ!N17="a",5,
IF(ErfassungMDQ!N17="b",4,
IF(ErfassungMDQ!N17="c",3,
IF(ErfassungMDQ!N17="d",2,
IF(ErfassungMDQ!N17="e",1))))),
IF(MDQ!$W20=1,
IF(ErfassungMDQ!N17="a",1,
IF(ErfassungMDQ!N17="b",2,
IF(ErfassungMDQ!N17="c",3,
IF(ErfassungMDQ!N17="d",4,
IF(ErfassungMDQ!N17="e",5))))),0))</f>
        <v>0</v>
      </c>
      <c r="O17" s="278" t="b">
        <f>IF(MDQ!$W20=5,
IF(ErfassungMDQ!O17="a",5,
IF(ErfassungMDQ!O17="b",4,
IF(ErfassungMDQ!O17="c",3,
IF(ErfassungMDQ!O17="d",2,
IF(ErfassungMDQ!O17="e",1))))),
IF(MDQ!$W20=1,
IF(ErfassungMDQ!O17="a",1,
IF(ErfassungMDQ!O17="b",2,
IF(ErfassungMDQ!O17="c",3,
IF(ErfassungMDQ!O17="d",4,
IF(ErfassungMDQ!O17="e",5))))),0))</f>
        <v>0</v>
      </c>
      <c r="P17" s="277" t="b">
        <f>IF(MDQ!$W20=5,
IF(ErfassungMDQ!P17="a",5,
IF(ErfassungMDQ!P17="b",4,
IF(ErfassungMDQ!P17="c",3,
IF(ErfassungMDQ!P17="d",2,
IF(ErfassungMDQ!P17="e",1))))),
IF(MDQ!$W20=1,
IF(ErfassungMDQ!P17="a",1,
IF(ErfassungMDQ!P17="b",2,
IF(ErfassungMDQ!P17="c",3,
IF(ErfassungMDQ!P17="d",4,
IF(ErfassungMDQ!P17="e",5))))),0))</f>
        <v>0</v>
      </c>
      <c r="Q17" s="278" t="b">
        <f>IF(MDQ!$W20=5,
IF(ErfassungMDQ!Q17="a",5,
IF(ErfassungMDQ!Q17="b",4,
IF(ErfassungMDQ!Q17="c",3,
IF(ErfassungMDQ!Q17="d",2,
IF(ErfassungMDQ!Q17="e",1))))),
IF(MDQ!$W20=1,
IF(ErfassungMDQ!Q17="a",1,
IF(ErfassungMDQ!Q17="b",2,
IF(ErfassungMDQ!Q17="c",3,
IF(ErfassungMDQ!Q17="d",4,
IF(ErfassungMDQ!Q17="e",5))))),0))</f>
        <v>0</v>
      </c>
      <c r="R17" s="277" t="b">
        <f>IF(MDQ!$W20=5,
IF(ErfassungMDQ!R17="a",5,
IF(ErfassungMDQ!R17="b",4,
IF(ErfassungMDQ!R17="c",3,
IF(ErfassungMDQ!R17="d",2,
IF(ErfassungMDQ!R17="e",1))))),
IF(MDQ!$W20=1,
IF(ErfassungMDQ!R17="a",1,
IF(ErfassungMDQ!R17="b",2,
IF(ErfassungMDQ!R17="c",3,
IF(ErfassungMDQ!R17="d",4,
IF(ErfassungMDQ!R17="e",5))))),0))</f>
        <v>0</v>
      </c>
      <c r="S17" s="278" t="b">
        <f>IF(MDQ!$W20=5,
IF(ErfassungMDQ!S17="a",5,
IF(ErfassungMDQ!S17="b",4,
IF(ErfassungMDQ!S17="c",3,
IF(ErfassungMDQ!S17="d",2,
IF(ErfassungMDQ!S17="e",1))))),
IF(MDQ!$W20=1,
IF(ErfassungMDQ!S17="a",1,
IF(ErfassungMDQ!S17="b",2,
IF(ErfassungMDQ!S17="c",3,
IF(ErfassungMDQ!S17="d",4,
IF(ErfassungMDQ!S17="e",5))))),0))</f>
        <v>0</v>
      </c>
      <c r="T17" s="277" t="b">
        <f>IF(MDQ!$W20=5,
IF(ErfassungMDQ!T17="a",5,
IF(ErfassungMDQ!T17="b",4,
IF(ErfassungMDQ!T17="c",3,
IF(ErfassungMDQ!T17="d",2,
IF(ErfassungMDQ!T17="e",1))))),
IF(MDQ!$W20=1,
IF(ErfassungMDQ!T17="a",1,
IF(ErfassungMDQ!T17="b",2,
IF(ErfassungMDQ!T17="c",3,
IF(ErfassungMDQ!T17="d",4,
IF(ErfassungMDQ!T17="e",5))))),0))</f>
        <v>0</v>
      </c>
      <c r="U17" s="278" t="b">
        <f>IF(MDQ!$W20=5,
IF(ErfassungMDQ!U17="a",5,
IF(ErfassungMDQ!U17="b",4,
IF(ErfassungMDQ!U17="c",3,
IF(ErfassungMDQ!U17="d",2,
IF(ErfassungMDQ!U17="e",1))))),
IF(MDQ!$W20=1,
IF(ErfassungMDQ!U17="a",1,
IF(ErfassungMDQ!U17="b",2,
IF(ErfassungMDQ!U17="c",3,
IF(ErfassungMDQ!U17="d",4,
IF(ErfassungMDQ!U17="e",5))))),0))</f>
        <v>0</v>
      </c>
      <c r="V17" s="277" t="b">
        <f>IF(MDQ!$W20=5,
IF(ErfassungMDQ!V17="a",5,
IF(ErfassungMDQ!V17="b",4,
IF(ErfassungMDQ!V17="c",3,
IF(ErfassungMDQ!V17="d",2,
IF(ErfassungMDQ!V17="e",1))))),
IF(MDQ!$W20=1,
IF(ErfassungMDQ!V17="a",1,
IF(ErfassungMDQ!V17="b",2,
IF(ErfassungMDQ!V17="c",3,
IF(ErfassungMDQ!V17="d",4,
IF(ErfassungMDQ!V17="e",5))))),0))</f>
        <v>0</v>
      </c>
      <c r="W17" s="278" t="b">
        <f>IF(MDQ!$W20=5,
IF(ErfassungMDQ!W17="a",5,
IF(ErfassungMDQ!W17="b",4,
IF(ErfassungMDQ!W17="c",3,
IF(ErfassungMDQ!W17="d",2,
IF(ErfassungMDQ!W17="e",1))))),
IF(MDQ!$W20=1,
IF(ErfassungMDQ!W17="a",1,
IF(ErfassungMDQ!W17="b",2,
IF(ErfassungMDQ!W17="c",3,
IF(ErfassungMDQ!W17="d",4,
IF(ErfassungMDQ!W17="e",5))))),0))</f>
        <v>0</v>
      </c>
      <c r="X17" s="277" t="b">
        <f>IF(MDQ!$W20=5,
IF(ErfassungMDQ!X17="a",5,
IF(ErfassungMDQ!X17="b",4,
IF(ErfassungMDQ!X17="c",3,
IF(ErfassungMDQ!X17="d",2,
IF(ErfassungMDQ!X17="e",1))))),
IF(MDQ!$W20=1,
IF(ErfassungMDQ!X17="a",1,
IF(ErfassungMDQ!X17="b",2,
IF(ErfassungMDQ!X17="c",3,
IF(ErfassungMDQ!X17="d",4,
IF(ErfassungMDQ!X17="e",5))))),0))</f>
        <v>0</v>
      </c>
      <c r="Y17" s="278" t="b">
        <f>IF(MDQ!$W20=5,
IF(ErfassungMDQ!Y17="a",5,
IF(ErfassungMDQ!Y17="b",4,
IF(ErfassungMDQ!Y17="c",3,
IF(ErfassungMDQ!Y17="d",2,
IF(ErfassungMDQ!Y17="e",1))))),
IF(MDQ!$W20=1,
IF(ErfassungMDQ!Y17="a",1,
IF(ErfassungMDQ!Y17="b",2,
IF(ErfassungMDQ!Y17="c",3,
IF(ErfassungMDQ!Y17="d",4,
IF(ErfassungMDQ!Y17="e",5))))),0))</f>
        <v>0</v>
      </c>
      <c r="Z17" s="277" t="b">
        <f>IF(MDQ!$W20=5,
IF(ErfassungMDQ!Z17="a",5,
IF(ErfassungMDQ!Z17="b",4,
IF(ErfassungMDQ!Z17="c",3,
IF(ErfassungMDQ!Z17="d",2,
IF(ErfassungMDQ!Z17="e",1))))),
IF(MDQ!$W20=1,
IF(ErfassungMDQ!Z17="a",1,
IF(ErfassungMDQ!Z17="b",2,
IF(ErfassungMDQ!Z17="c",3,
IF(ErfassungMDQ!Z17="d",4,
IF(ErfassungMDQ!Z17="e",5))))),0))</f>
        <v>0</v>
      </c>
      <c r="AA17" s="278" t="b">
        <f>IF(MDQ!$W20=5,
IF(ErfassungMDQ!AA17="a",5,
IF(ErfassungMDQ!AA17="b",4,
IF(ErfassungMDQ!AA17="c",3,
IF(ErfassungMDQ!AA17="d",2,
IF(ErfassungMDQ!AA17="e",1))))),
IF(MDQ!$W20=1,
IF(ErfassungMDQ!AA17="a",1,
IF(ErfassungMDQ!AA17="b",2,
IF(ErfassungMDQ!AA17="c",3,
IF(ErfassungMDQ!AA17="d",4,
IF(ErfassungMDQ!AA17="e",5))))),0))</f>
        <v>0</v>
      </c>
      <c r="AB17" s="277" t="b">
        <f>IF(MDQ!$W20=5,
IF(ErfassungMDQ!AB17="a",5,
IF(ErfassungMDQ!AB17="b",4,
IF(ErfassungMDQ!AB17="c",3,
IF(ErfassungMDQ!AB17="d",2,
IF(ErfassungMDQ!AB17="e",1))))),
IF(MDQ!$W20=1,
IF(ErfassungMDQ!AB17="a",1,
IF(ErfassungMDQ!AB17="b",2,
IF(ErfassungMDQ!AB17="c",3,
IF(ErfassungMDQ!AB17="d",4,
IF(ErfassungMDQ!AB17="e",5))))),0))</f>
        <v>0</v>
      </c>
      <c r="AC17" s="278" t="b">
        <f>IF(MDQ!$W20=5,
IF(ErfassungMDQ!AC17="a",5,
IF(ErfassungMDQ!AC17="b",4,
IF(ErfassungMDQ!AC17="c",3,
IF(ErfassungMDQ!AC17="d",2,
IF(ErfassungMDQ!AC17="e",1))))),
IF(MDQ!$W20=1,
IF(ErfassungMDQ!AC17="a",1,
IF(ErfassungMDQ!AC17="b",2,
IF(ErfassungMDQ!AC17="c",3,
IF(ErfassungMDQ!AC17="d",4,
IF(ErfassungMDQ!AC17="e",5))))),0))</f>
        <v>0</v>
      </c>
      <c r="AD17" s="277" t="b">
        <f>IF(MDQ!$W20=5,
IF(ErfassungMDQ!AD17="a",5,
IF(ErfassungMDQ!AD17="b",4,
IF(ErfassungMDQ!AD17="c",3,
IF(ErfassungMDQ!AD17="d",2,
IF(ErfassungMDQ!AD17="e",1))))),
IF(MDQ!$W20=1,
IF(ErfassungMDQ!AD17="a",1,
IF(ErfassungMDQ!AD17="b",2,
IF(ErfassungMDQ!AD17="c",3,
IF(ErfassungMDQ!AD17="d",4,
IF(ErfassungMDQ!AD17="e",5))))),0))</f>
        <v>0</v>
      </c>
      <c r="AE17" s="278" t="b">
        <f>IF(MDQ!$W20=5,
IF(ErfassungMDQ!AE17="a",5,
IF(ErfassungMDQ!AE17="b",4,
IF(ErfassungMDQ!AE17="c",3,
IF(ErfassungMDQ!AE17="d",2,
IF(ErfassungMDQ!AE17="e",1))))),
IF(MDQ!$W20=1,
IF(ErfassungMDQ!AE17="a",1,
IF(ErfassungMDQ!AE17="b",2,
IF(ErfassungMDQ!AE17="c",3,
IF(ErfassungMDQ!AE17="d",4,
IF(ErfassungMDQ!AE17="e",5))))),0))</f>
        <v>0</v>
      </c>
      <c r="AF17" s="277" t="b">
        <f>IF(MDQ!$W20=5,
IF(ErfassungMDQ!AF17="a",5,
IF(ErfassungMDQ!AF17="b",4,
IF(ErfassungMDQ!AF17="c",3,
IF(ErfassungMDQ!AF17="d",2,
IF(ErfassungMDQ!AF17="e",1))))),
IF(MDQ!$W20=1,
IF(ErfassungMDQ!AF17="a",1,
IF(ErfassungMDQ!AF17="b",2,
IF(ErfassungMDQ!AF17="c",3,
IF(ErfassungMDQ!AF17="d",4,
IF(ErfassungMDQ!AF17="e",5))))),0))</f>
        <v>0</v>
      </c>
      <c r="AG17" s="278" t="b">
        <f>IF(MDQ!$W20=5,
IF(ErfassungMDQ!AG17="a",5,
IF(ErfassungMDQ!AG17="b",4,
IF(ErfassungMDQ!AG17="c",3,
IF(ErfassungMDQ!AG17="d",2,
IF(ErfassungMDQ!AG17="e",1))))),
IF(MDQ!$W20=1,
IF(ErfassungMDQ!AG17="a",1,
IF(ErfassungMDQ!AG17="b",2,
IF(ErfassungMDQ!AG17="c",3,
IF(ErfassungMDQ!AG17="d",4,
IF(ErfassungMDQ!AG17="e",5))))),0))</f>
        <v>0</v>
      </c>
      <c r="AH17" s="277" t="b">
        <f>IF(MDQ!$W20=5,
IF(ErfassungMDQ!AH17="a",5,
IF(ErfassungMDQ!AH17="b",4,
IF(ErfassungMDQ!AH17="c",3,
IF(ErfassungMDQ!AH17="d",2,
IF(ErfassungMDQ!AH17="e",1))))),
IF(MDQ!$W20=1,
IF(ErfassungMDQ!AH17="a",1,
IF(ErfassungMDQ!AH17="b",2,
IF(ErfassungMDQ!AH17="c",3,
IF(ErfassungMDQ!AH17="d",4,
IF(ErfassungMDQ!AH17="e",5))))),0))</f>
        <v>0</v>
      </c>
      <c r="AI17" s="278" t="b">
        <f>IF(MDQ!$W20=5,
IF(ErfassungMDQ!AI17="a",5,
IF(ErfassungMDQ!AI17="b",4,
IF(ErfassungMDQ!AI17="c",3,
IF(ErfassungMDQ!AI17="d",2,
IF(ErfassungMDQ!AI17="e",1))))),
IF(MDQ!$W20=1,
IF(ErfassungMDQ!AI17="a",1,
IF(ErfassungMDQ!AI17="b",2,
IF(ErfassungMDQ!AI17="c",3,
IF(ErfassungMDQ!AI17="d",4,
IF(ErfassungMDQ!AI17="e",5))))),0))</f>
        <v>0</v>
      </c>
      <c r="AJ17" s="277" t="b">
        <f>IF(MDQ!$W20=5,
IF(ErfassungMDQ!AJ17="a",5,
IF(ErfassungMDQ!AJ17="b",4,
IF(ErfassungMDQ!AJ17="c",3,
IF(ErfassungMDQ!AJ17="d",2,
IF(ErfassungMDQ!AJ17="e",1))))),
IF(MDQ!$W20=1,
IF(ErfassungMDQ!AJ17="a",1,
IF(ErfassungMDQ!AJ17="b",2,
IF(ErfassungMDQ!AJ17="c",3,
IF(ErfassungMDQ!AJ17="d",4,
IF(ErfassungMDQ!AJ17="e",5))))),0))</f>
        <v>0</v>
      </c>
      <c r="AK17" s="278" t="b">
        <f>IF(MDQ!$W20=5,
IF(ErfassungMDQ!AK17="a",5,
IF(ErfassungMDQ!AK17="b",4,
IF(ErfassungMDQ!AK17="c",3,
IF(ErfassungMDQ!AK17="d",2,
IF(ErfassungMDQ!AK17="e",1))))),
IF(MDQ!$W20=1,
IF(ErfassungMDQ!AK17="a",1,
IF(ErfassungMDQ!AK17="b",2,
IF(ErfassungMDQ!AK17="c",3,
IF(ErfassungMDQ!AK17="d",4,
IF(ErfassungMDQ!AK17="e",5))))),0))</f>
        <v>0</v>
      </c>
      <c r="AL17" s="277" t="b">
        <f>IF(MDQ!$W20=5,
IF(ErfassungMDQ!AL17="a",5,
IF(ErfassungMDQ!AL17="b",4,
IF(ErfassungMDQ!AL17="c",3,
IF(ErfassungMDQ!AL17="d",2,
IF(ErfassungMDQ!AL17="e",1))))),
IF(MDQ!$W20=1,
IF(ErfassungMDQ!AL17="a",1,
IF(ErfassungMDQ!AL17="b",2,
IF(ErfassungMDQ!AL17="c",3,
IF(ErfassungMDQ!AL17="d",4,
IF(ErfassungMDQ!AL17="e",5))))),0))</f>
        <v>0</v>
      </c>
      <c r="AM17" s="278" t="b">
        <f>IF(MDQ!$W20=5,
IF(ErfassungMDQ!AM17="a",5,
IF(ErfassungMDQ!AM17="b",4,
IF(ErfassungMDQ!AM17="c",3,
IF(ErfassungMDQ!AM17="d",2,
IF(ErfassungMDQ!AM17="e",1))))),
IF(MDQ!$W20=1,
IF(ErfassungMDQ!AM17="a",1,
IF(ErfassungMDQ!AM17="b",2,
IF(ErfassungMDQ!AM17="c",3,
IF(ErfassungMDQ!AM17="d",4,
IF(ErfassungMDQ!AM17="e",5))))),0))</f>
        <v>0</v>
      </c>
      <c r="AN17" s="277" t="b">
        <f>IF(MDQ!$W20=5,
IF(ErfassungMDQ!AN17="a",5,
IF(ErfassungMDQ!AN17="b",4,
IF(ErfassungMDQ!AN17="c",3,
IF(ErfassungMDQ!AN17="d",2,
IF(ErfassungMDQ!AN17="e",1))))),
IF(MDQ!$W20=1,
IF(ErfassungMDQ!AN17="a",1,
IF(ErfassungMDQ!AN17="b",2,
IF(ErfassungMDQ!AN17="c",3,
IF(ErfassungMDQ!AN17="d",4,
IF(ErfassungMDQ!AN17="e",5))))),0))</f>
        <v>0</v>
      </c>
      <c r="AO17" s="278" t="b">
        <f>IF(MDQ!$W20=5,
IF(ErfassungMDQ!AO17="a",5,
IF(ErfassungMDQ!AO17="b",4,
IF(ErfassungMDQ!AO17="c",3,
IF(ErfassungMDQ!AO17="d",2,
IF(ErfassungMDQ!AO17="e",1))))),
IF(MDQ!$W20=1,
IF(ErfassungMDQ!AO17="a",1,
IF(ErfassungMDQ!AO17="b",2,
IF(ErfassungMDQ!AO17="c",3,
IF(ErfassungMDQ!AO17="d",4,
IF(ErfassungMDQ!AO17="e",5))))),0))</f>
        <v>0</v>
      </c>
      <c r="AP17" s="277" t="b">
        <f>IF(MDQ!$W20=5,
IF(ErfassungMDQ!AP17="a",5,
IF(ErfassungMDQ!AP17="b",4,
IF(ErfassungMDQ!AP17="c",3,
IF(ErfassungMDQ!AP17="d",2,
IF(ErfassungMDQ!AP17="e",1))))),
IF(MDQ!$W20=1,
IF(ErfassungMDQ!AP17="a",1,
IF(ErfassungMDQ!AP17="b",2,
IF(ErfassungMDQ!AP17="c",3,
IF(ErfassungMDQ!AP17="d",4,
IF(ErfassungMDQ!AP17="e",5))))),0))</f>
        <v>0</v>
      </c>
      <c r="AQ17" s="278" t="b">
        <f>IF(MDQ!$W20=5,
IF(ErfassungMDQ!AQ17="a",5,
IF(ErfassungMDQ!AQ17="b",4,
IF(ErfassungMDQ!AQ17="c",3,
IF(ErfassungMDQ!AQ17="d",2,
IF(ErfassungMDQ!AQ17="e",1))))),
IF(MDQ!$W20=1,
IF(ErfassungMDQ!AQ17="a",1,
IF(ErfassungMDQ!AQ17="b",2,
IF(ErfassungMDQ!AQ17="c",3,
IF(ErfassungMDQ!AQ17="d",4,
IF(ErfassungMDQ!AQ17="e",5))))),0))</f>
        <v>0</v>
      </c>
      <c r="AR17" s="277" t="b">
        <f>IF(MDQ!$W20=5,
IF(ErfassungMDQ!AR17="a",5,
IF(ErfassungMDQ!AR17="b",4,
IF(ErfassungMDQ!AR17="c",3,
IF(ErfassungMDQ!AR17="d",2,
IF(ErfassungMDQ!AR17="e",1))))),
IF(MDQ!$W20=1,
IF(ErfassungMDQ!AR17="a",1,
IF(ErfassungMDQ!AR17="b",2,
IF(ErfassungMDQ!AR17="c",3,
IF(ErfassungMDQ!AR17="d",4,
IF(ErfassungMDQ!AR17="e",5))))),0))</f>
        <v>0</v>
      </c>
      <c r="AS17" s="278" t="b">
        <f>IF(MDQ!$W20=5,
IF(ErfassungMDQ!AS17="a",5,
IF(ErfassungMDQ!AS17="b",4,
IF(ErfassungMDQ!AS17="c",3,
IF(ErfassungMDQ!AS17="d",2,
IF(ErfassungMDQ!AS17="e",1))))),
IF(MDQ!$W20=1,
IF(ErfassungMDQ!AS17="a",1,
IF(ErfassungMDQ!AS17="b",2,
IF(ErfassungMDQ!AS17="c",3,
IF(ErfassungMDQ!AS17="d",4,
IF(ErfassungMDQ!AS17="e",5))))),0))</f>
        <v>0</v>
      </c>
      <c r="AT17" s="277" t="b">
        <f>IF(MDQ!$W20=5,
IF(ErfassungMDQ!AT17="a",5,
IF(ErfassungMDQ!AT17="b",4,
IF(ErfassungMDQ!AT17="c",3,
IF(ErfassungMDQ!AT17="d",2,
IF(ErfassungMDQ!AT17="e",1))))),
IF(MDQ!$W20=1,
IF(ErfassungMDQ!AT17="a",1,
IF(ErfassungMDQ!AT17="b",2,
IF(ErfassungMDQ!AT17="c",3,
IF(ErfassungMDQ!AT17="d",4,
IF(ErfassungMDQ!AT17="e",5))))),0))</f>
        <v>0</v>
      </c>
      <c r="AU17" s="278" t="b">
        <f>IF(MDQ!$W20=5,
IF(ErfassungMDQ!AU17="a",5,
IF(ErfassungMDQ!AU17="b",4,
IF(ErfassungMDQ!AU17="c",3,
IF(ErfassungMDQ!AU17="d",2,
IF(ErfassungMDQ!AU17="e",1))))),
IF(MDQ!$W20=1,
IF(ErfassungMDQ!AU17="a",1,
IF(ErfassungMDQ!AU17="b",2,
IF(ErfassungMDQ!AU17="c",3,
IF(ErfassungMDQ!AU17="d",4,
IF(ErfassungMDQ!AU17="e",5))))),0))</f>
        <v>0</v>
      </c>
      <c r="AV17" s="277" t="b">
        <f>IF(MDQ!$W20=5,
IF(ErfassungMDQ!AV17="a",5,
IF(ErfassungMDQ!AV17="b",4,
IF(ErfassungMDQ!AV17="c",3,
IF(ErfassungMDQ!AV17="d",2,
IF(ErfassungMDQ!AV17="e",1))))),
IF(MDQ!$W20=1,
IF(ErfassungMDQ!AV17="a",1,
IF(ErfassungMDQ!AV17="b",2,
IF(ErfassungMDQ!AV17="c",3,
IF(ErfassungMDQ!AV17="d",4,
IF(ErfassungMDQ!AV17="e",5))))),0))</f>
        <v>0</v>
      </c>
      <c r="AW17" s="278" t="b">
        <f>IF(MDQ!$W20=5,
IF(ErfassungMDQ!AW17="a",5,
IF(ErfassungMDQ!AW17="b",4,
IF(ErfassungMDQ!AW17="c",3,
IF(ErfassungMDQ!AW17="d",2,
IF(ErfassungMDQ!AW17="e",1))))),
IF(MDQ!$W20=1,
IF(ErfassungMDQ!AW17="a",1,
IF(ErfassungMDQ!AW17="b",2,
IF(ErfassungMDQ!AW17="c",3,
IF(ErfassungMDQ!AW17="d",4,
IF(ErfassungMDQ!AW17="e",5))))),0))</f>
        <v>0</v>
      </c>
      <c r="AX17" s="277" t="b">
        <f>IF(MDQ!$W20=5,
IF(ErfassungMDQ!AX17="a",5,
IF(ErfassungMDQ!AX17="b",4,
IF(ErfassungMDQ!AX17="c",3,
IF(ErfassungMDQ!AX17="d",2,
IF(ErfassungMDQ!AX17="e",1))))),
IF(MDQ!$W20=1,
IF(ErfassungMDQ!AX17="a",1,
IF(ErfassungMDQ!AX17="b",2,
IF(ErfassungMDQ!AX17="c",3,
IF(ErfassungMDQ!AX17="d",4,
IF(ErfassungMDQ!AX17="e",5))))),0))</f>
        <v>0</v>
      </c>
      <c r="AY17" s="278" t="b">
        <f>IF(MDQ!$W20=5,
IF(ErfassungMDQ!AY17="a",5,
IF(ErfassungMDQ!AY17="b",4,
IF(ErfassungMDQ!AY17="c",3,
IF(ErfassungMDQ!AY17="d",2,
IF(ErfassungMDQ!AY17="e",1))))),
IF(MDQ!$W20=1,
IF(ErfassungMDQ!AY17="a",1,
IF(ErfassungMDQ!AY17="b",2,
IF(ErfassungMDQ!AY17="c",3,
IF(ErfassungMDQ!AY17="d",4,
IF(ErfassungMDQ!AY17="e",5))))),0))</f>
        <v>0</v>
      </c>
      <c r="AZ17" s="277" t="b">
        <f>IF(MDQ!$W20=5,
IF(ErfassungMDQ!AZ17="a",5,
IF(ErfassungMDQ!AZ17="b",4,
IF(ErfassungMDQ!AZ17="c",3,
IF(ErfassungMDQ!AZ17="d",2,
IF(ErfassungMDQ!AZ17="e",1))))),
IF(MDQ!$W20=1,
IF(ErfassungMDQ!AZ17="a",1,
IF(ErfassungMDQ!AZ17="b",2,
IF(ErfassungMDQ!AZ17="c",3,
IF(ErfassungMDQ!AZ17="d",4,
IF(ErfassungMDQ!AZ17="e",5))))),0))</f>
        <v>0</v>
      </c>
      <c r="BA17" s="278" t="b">
        <f>IF(MDQ!$W20=5,
IF(ErfassungMDQ!BA17="a",5,
IF(ErfassungMDQ!BA17="b",4,
IF(ErfassungMDQ!BA17="c",3,
IF(ErfassungMDQ!BA17="d",2,
IF(ErfassungMDQ!BA17="e",1))))),
IF(MDQ!$W20=1,
IF(ErfassungMDQ!BA17="a",1,
IF(ErfassungMDQ!BA17="b",2,
IF(ErfassungMDQ!BA17="c",3,
IF(ErfassungMDQ!BA17="d",4,
IF(ErfassungMDQ!BA17="e",5))))),0))</f>
        <v>0</v>
      </c>
      <c r="BB17" s="277" t="b">
        <f>IF(MDQ!$W20=5,
IF(ErfassungMDQ!BB17="a",5,
IF(ErfassungMDQ!BB17="b",4,
IF(ErfassungMDQ!BB17="c",3,
IF(ErfassungMDQ!BB17="d",2,
IF(ErfassungMDQ!BB17="e",1))))),
IF(MDQ!$W20=1,
IF(ErfassungMDQ!BB17="a",1,
IF(ErfassungMDQ!BB17="b",2,
IF(ErfassungMDQ!BB17="c",3,
IF(ErfassungMDQ!BB17="d",4,
IF(ErfassungMDQ!BB17="e",5))))),0))</f>
        <v>0</v>
      </c>
      <c r="BC17" s="278" t="b">
        <f>IF(MDQ!$W20=5,
IF(ErfassungMDQ!BC17="a",5,
IF(ErfassungMDQ!BC17="b",4,
IF(ErfassungMDQ!BC17="c",3,
IF(ErfassungMDQ!BC17="d",2,
IF(ErfassungMDQ!BC17="e",1))))),
IF(MDQ!$W20=1,
IF(ErfassungMDQ!BC17="a",1,
IF(ErfassungMDQ!BC17="b",2,
IF(ErfassungMDQ!BC17="c",3,
IF(ErfassungMDQ!BC17="d",4,
IF(ErfassungMDQ!BC17="e",5))))),0))</f>
        <v>0</v>
      </c>
      <c r="BD17" s="277" t="b">
        <f>IF(MDQ!$W20=5,
IF(ErfassungMDQ!BD17="a",5,
IF(ErfassungMDQ!BD17="b",4,
IF(ErfassungMDQ!BD17="c",3,
IF(ErfassungMDQ!BD17="d",2,
IF(ErfassungMDQ!BD17="e",1))))),
IF(MDQ!$W20=1,
IF(ErfassungMDQ!BD17="a",1,
IF(ErfassungMDQ!BD17="b",2,
IF(ErfassungMDQ!BD17="c",3,
IF(ErfassungMDQ!BD17="d",4,
IF(ErfassungMDQ!BD17="e",5))))),0))</f>
        <v>0</v>
      </c>
      <c r="BE17" s="278" t="b">
        <f>IF(MDQ!$W20=5,
IF(ErfassungMDQ!BE17="a",5,
IF(ErfassungMDQ!BE17="b",4,
IF(ErfassungMDQ!BE17="c",3,
IF(ErfassungMDQ!BE17="d",2,
IF(ErfassungMDQ!BE17="e",1))))),
IF(MDQ!$W20=1,
IF(ErfassungMDQ!BE17="a",1,
IF(ErfassungMDQ!BE17="b",2,
IF(ErfassungMDQ!BE17="c",3,
IF(ErfassungMDQ!BE17="d",4,
IF(ErfassungMDQ!BE17="e",5))))),0))</f>
        <v>0</v>
      </c>
      <c r="BF17" s="277" t="b">
        <f>IF(MDQ!$W20=5,
IF(ErfassungMDQ!BF17="a",5,
IF(ErfassungMDQ!BF17="b",4,
IF(ErfassungMDQ!BF17="c",3,
IF(ErfassungMDQ!BF17="d",2,
IF(ErfassungMDQ!BF17="e",1))))),
IF(MDQ!$W20=1,
IF(ErfassungMDQ!BF17="a",1,
IF(ErfassungMDQ!BF17="b",2,
IF(ErfassungMDQ!BF17="c",3,
IF(ErfassungMDQ!BF17="d",4,
IF(ErfassungMDQ!BF17="e",5))))),0))</f>
        <v>0</v>
      </c>
      <c r="BG17" s="278" t="b">
        <f>IF(MDQ!$W20=5,
IF(ErfassungMDQ!BG17="a",5,
IF(ErfassungMDQ!BG17="b",4,
IF(ErfassungMDQ!BG17="c",3,
IF(ErfassungMDQ!BG17="d",2,
IF(ErfassungMDQ!BG17="e",1))))),
IF(MDQ!$W20=1,
IF(ErfassungMDQ!BG17="a",1,
IF(ErfassungMDQ!BG17="b",2,
IF(ErfassungMDQ!BG17="c",3,
IF(ErfassungMDQ!BG17="d",4,
IF(ErfassungMDQ!BG17="e",5))))),0))</f>
        <v>0</v>
      </c>
      <c r="BH17" s="277" t="b">
        <f>IF(MDQ!$W20=5,
IF(ErfassungMDQ!BH17="a",5,
IF(ErfassungMDQ!BH17="b",4,
IF(ErfassungMDQ!BH17="c",3,
IF(ErfassungMDQ!BH17="d",2,
IF(ErfassungMDQ!BH17="e",1))))),
IF(MDQ!$W20=1,
IF(ErfassungMDQ!BH17="a",1,
IF(ErfassungMDQ!BH17="b",2,
IF(ErfassungMDQ!BH17="c",3,
IF(ErfassungMDQ!BH17="d",4,
IF(ErfassungMDQ!BH17="e",5))))),0))</f>
        <v>0</v>
      </c>
      <c r="BI17" s="278" t="b">
        <f>IF(MDQ!$W20=5,
IF(ErfassungMDQ!BI17="a",5,
IF(ErfassungMDQ!BI17="b",4,
IF(ErfassungMDQ!BI17="c",3,
IF(ErfassungMDQ!BI17="d",2,
IF(ErfassungMDQ!BI17="e",1))))),
IF(MDQ!$W20=1,
IF(ErfassungMDQ!BI17="a",1,
IF(ErfassungMDQ!BI17="b",2,
IF(ErfassungMDQ!BI17="c",3,
IF(ErfassungMDQ!BI17="d",4,
IF(ErfassungMDQ!BI17="e",5))))),0))</f>
        <v>0</v>
      </c>
      <c r="BJ17" s="277" t="b">
        <f>IF(MDQ!$W20=5,
IF(ErfassungMDQ!BJ17="a",5,
IF(ErfassungMDQ!BJ17="b",4,
IF(ErfassungMDQ!BJ17="c",3,
IF(ErfassungMDQ!BJ17="d",2,
IF(ErfassungMDQ!BJ17="e",1))))),
IF(MDQ!$W20=1,
IF(ErfassungMDQ!BJ17="a",1,
IF(ErfassungMDQ!BJ17="b",2,
IF(ErfassungMDQ!BJ17="c",3,
IF(ErfassungMDQ!BJ17="d",4,
IF(ErfassungMDQ!BJ17="e",5))))),0))</f>
        <v>0</v>
      </c>
      <c r="BK17" s="278" t="b">
        <f>IF(MDQ!$W20=5,
IF(ErfassungMDQ!BK17="a",5,
IF(ErfassungMDQ!BK17="b",4,
IF(ErfassungMDQ!BK17="c",3,
IF(ErfassungMDQ!BK17="d",2,
IF(ErfassungMDQ!BK17="e",1))))),
IF(MDQ!$W20=1,
IF(ErfassungMDQ!BK17="a",1,
IF(ErfassungMDQ!BK17="b",2,
IF(ErfassungMDQ!BK17="c",3,
IF(ErfassungMDQ!BK17="d",4,
IF(ErfassungMDQ!BK17="e",5))))),0))</f>
        <v>0</v>
      </c>
      <c r="BL17" s="277" t="b">
        <f>IF(MDQ!$W20=5,
IF(ErfassungMDQ!BL17="a",5,
IF(ErfassungMDQ!BL17="b",4,
IF(ErfassungMDQ!BL17="c",3,
IF(ErfassungMDQ!BL17="d",2,
IF(ErfassungMDQ!BL17="e",1))))),
IF(MDQ!$W20=1,
IF(ErfassungMDQ!BL17="a",1,
IF(ErfassungMDQ!BL17="b",2,
IF(ErfassungMDQ!BL17="c",3,
IF(ErfassungMDQ!BL17="d",4,
IF(ErfassungMDQ!BL17="e",5))))),0))</f>
        <v>0</v>
      </c>
      <c r="BM17" s="278" t="b">
        <f>IF(MDQ!$W20=5,
IF(ErfassungMDQ!BM17="a",5,
IF(ErfassungMDQ!BM17="b",4,
IF(ErfassungMDQ!BM17="c",3,
IF(ErfassungMDQ!BM17="d",2,
IF(ErfassungMDQ!BM17="e",1))))),
IF(MDQ!$W20=1,
IF(ErfassungMDQ!BM17="a",1,
IF(ErfassungMDQ!BM17="b",2,
IF(ErfassungMDQ!BM17="c",3,
IF(ErfassungMDQ!BM17="d",4,
IF(ErfassungMDQ!BM17="e",5))))),0))</f>
        <v>0</v>
      </c>
      <c r="BN17" s="277" t="b">
        <f>IF(MDQ!$W20=5,
IF(ErfassungMDQ!BN17="a",5,
IF(ErfassungMDQ!BN17="b",4,
IF(ErfassungMDQ!BN17="c",3,
IF(ErfassungMDQ!BN17="d",2,
IF(ErfassungMDQ!BN17="e",1))))),
IF(MDQ!$W20=1,
IF(ErfassungMDQ!BN17="a",1,
IF(ErfassungMDQ!BN17="b",2,
IF(ErfassungMDQ!BN17="c",3,
IF(ErfassungMDQ!BN17="d",4,
IF(ErfassungMDQ!BN17="e",5))))),0))</f>
        <v>0</v>
      </c>
      <c r="BO17" s="278" t="b">
        <f>IF(MDQ!$W20=5,
IF(ErfassungMDQ!BO17="a",5,
IF(ErfassungMDQ!BO17="b",4,
IF(ErfassungMDQ!BO17="c",3,
IF(ErfassungMDQ!BO17="d",2,
IF(ErfassungMDQ!BO17="e",1))))),
IF(MDQ!$W20=1,
IF(ErfassungMDQ!BO17="a",1,
IF(ErfassungMDQ!BO17="b",2,
IF(ErfassungMDQ!BO17="c",3,
IF(ErfassungMDQ!BO17="d",4,
IF(ErfassungMDQ!BO17="e",5))))),0))</f>
        <v>0</v>
      </c>
      <c r="BP17" s="277" t="b">
        <f>IF(MDQ!$W20=5,
IF(ErfassungMDQ!BP17="a",5,
IF(ErfassungMDQ!BP17="b",4,
IF(ErfassungMDQ!BP17="c",3,
IF(ErfassungMDQ!BP17="d",2,
IF(ErfassungMDQ!BP17="e",1))))),
IF(MDQ!$W20=1,
IF(ErfassungMDQ!BP17="a",1,
IF(ErfassungMDQ!BP17="b",2,
IF(ErfassungMDQ!BP17="c",3,
IF(ErfassungMDQ!BP17="d",4,
IF(ErfassungMDQ!BP17="e",5))))),0))</f>
        <v>0</v>
      </c>
      <c r="BQ17" s="278" t="b">
        <f>IF(MDQ!$W20=5,
IF(ErfassungMDQ!BQ17="a",5,
IF(ErfassungMDQ!BQ17="b",4,
IF(ErfassungMDQ!BQ17="c",3,
IF(ErfassungMDQ!BQ17="d",2,
IF(ErfassungMDQ!BQ17="e",1))))),
IF(MDQ!$W20=1,
IF(ErfassungMDQ!BQ17="a",1,
IF(ErfassungMDQ!BQ17="b",2,
IF(ErfassungMDQ!BQ17="c",3,
IF(ErfassungMDQ!BQ17="d",4,
IF(ErfassungMDQ!BQ17="e",5))))),0))</f>
        <v>0</v>
      </c>
      <c r="BR17" s="277" t="b">
        <f>IF(MDQ!$W20=5,
IF(ErfassungMDQ!BR17="a",5,
IF(ErfassungMDQ!BR17="b",4,
IF(ErfassungMDQ!BR17="c",3,
IF(ErfassungMDQ!BR17="d",2,
IF(ErfassungMDQ!BR17="e",1))))),
IF(MDQ!$W20=1,
IF(ErfassungMDQ!BR17="a",1,
IF(ErfassungMDQ!BR17="b",2,
IF(ErfassungMDQ!BR17="c",3,
IF(ErfassungMDQ!BR17="d",4,
IF(ErfassungMDQ!BR17="e",5))))),0))</f>
        <v>0</v>
      </c>
      <c r="BS17" s="278" t="b">
        <f>IF(MDQ!$W20=5,
IF(ErfassungMDQ!BS17="a",5,
IF(ErfassungMDQ!BS17="b",4,
IF(ErfassungMDQ!BS17="c",3,
IF(ErfassungMDQ!BS17="d",2,
IF(ErfassungMDQ!BS17="e",1))))),
IF(MDQ!$W20=1,
IF(ErfassungMDQ!BS17="a",1,
IF(ErfassungMDQ!BS17="b",2,
IF(ErfassungMDQ!BS17="c",3,
IF(ErfassungMDQ!BS17="d",4,
IF(ErfassungMDQ!BS17="e",5))))),0))</f>
        <v>0</v>
      </c>
      <c r="BT17" s="277" t="b">
        <f>IF(MDQ!$W20=5,
IF(ErfassungMDQ!BT17="a",5,
IF(ErfassungMDQ!BT17="b",4,
IF(ErfassungMDQ!BT17="c",3,
IF(ErfassungMDQ!BT17="d",2,
IF(ErfassungMDQ!BT17="e",1))))),
IF(MDQ!$W20=1,
IF(ErfassungMDQ!BT17="a",1,
IF(ErfassungMDQ!BT17="b",2,
IF(ErfassungMDQ!BT17="c",3,
IF(ErfassungMDQ!BT17="d",4,
IF(ErfassungMDQ!BT17="e",5))))),0))</f>
        <v>0</v>
      </c>
      <c r="BU17" s="278" t="b">
        <f>IF(MDQ!$W20=5,
IF(ErfassungMDQ!BU17="a",5,
IF(ErfassungMDQ!BU17="b",4,
IF(ErfassungMDQ!BU17="c",3,
IF(ErfassungMDQ!BU17="d",2,
IF(ErfassungMDQ!BU17="e",1))))),
IF(MDQ!$W20=1,
IF(ErfassungMDQ!BU17="a",1,
IF(ErfassungMDQ!BU17="b",2,
IF(ErfassungMDQ!BU17="c",3,
IF(ErfassungMDQ!BU17="d",4,
IF(ErfassungMDQ!BU17="e",5))))),0))</f>
        <v>0</v>
      </c>
      <c r="BV17" s="277" t="b">
        <f>IF(MDQ!$W20=5,
IF(ErfassungMDQ!BV17="a",5,
IF(ErfassungMDQ!BV17="b",4,
IF(ErfassungMDQ!BV17="c",3,
IF(ErfassungMDQ!BV17="d",2,
IF(ErfassungMDQ!BV17="e",1))))),
IF(MDQ!$W20=1,
IF(ErfassungMDQ!BV17="a",1,
IF(ErfassungMDQ!BV17="b",2,
IF(ErfassungMDQ!BV17="c",3,
IF(ErfassungMDQ!BV17="d",4,
IF(ErfassungMDQ!BV17="e",5))))),0))</f>
        <v>0</v>
      </c>
      <c r="BW17" s="278" t="b">
        <f>IF(MDQ!$W20=5,
IF(ErfassungMDQ!BW17="a",5,
IF(ErfassungMDQ!BW17="b",4,
IF(ErfassungMDQ!BW17="c",3,
IF(ErfassungMDQ!BW17="d",2,
IF(ErfassungMDQ!BW17="e",1))))),
IF(MDQ!$W20=1,
IF(ErfassungMDQ!BW17="a",1,
IF(ErfassungMDQ!BW17="b",2,
IF(ErfassungMDQ!BW17="c",3,
IF(ErfassungMDQ!BW17="d",4,
IF(ErfassungMDQ!BW17="e",5))))),0))</f>
        <v>0</v>
      </c>
      <c r="BX17" s="277" t="b">
        <f>IF(MDQ!$W20=5,
IF(ErfassungMDQ!BX17="a",5,
IF(ErfassungMDQ!BX17="b",4,
IF(ErfassungMDQ!BX17="c",3,
IF(ErfassungMDQ!BX17="d",2,
IF(ErfassungMDQ!BX17="e",1))))),
IF(MDQ!$W20=1,
IF(ErfassungMDQ!BX17="a",1,
IF(ErfassungMDQ!BX17="b",2,
IF(ErfassungMDQ!BX17="c",3,
IF(ErfassungMDQ!BX17="d",4,
IF(ErfassungMDQ!BX17="e",5))))),0))</f>
        <v>0</v>
      </c>
      <c r="BY17" s="278" t="b">
        <f>IF(MDQ!$W20=5,
IF(ErfassungMDQ!BY17="a",5,
IF(ErfassungMDQ!BY17="b",4,
IF(ErfassungMDQ!BY17="c",3,
IF(ErfassungMDQ!BY17="d",2,
IF(ErfassungMDQ!BY17="e",1))))),
IF(MDQ!$W20=1,
IF(ErfassungMDQ!BY17="a",1,
IF(ErfassungMDQ!BY17="b",2,
IF(ErfassungMDQ!BY17="c",3,
IF(ErfassungMDQ!BY17="d",4,
IF(ErfassungMDQ!BY17="e",5))))),0))</f>
        <v>0</v>
      </c>
      <c r="BZ17" s="277" t="b">
        <f>IF(MDQ!$W20=5,
IF(ErfassungMDQ!BZ17="a",5,
IF(ErfassungMDQ!BZ17="b",4,
IF(ErfassungMDQ!BZ17="c",3,
IF(ErfassungMDQ!BZ17="d",2,
IF(ErfassungMDQ!BZ17="e",1))))),
IF(MDQ!$W20=1,
IF(ErfassungMDQ!BZ17="a",1,
IF(ErfassungMDQ!BZ17="b",2,
IF(ErfassungMDQ!BZ17="c",3,
IF(ErfassungMDQ!BZ17="d",4,
IF(ErfassungMDQ!BZ17="e",5))))),0))</f>
        <v>0</v>
      </c>
      <c r="CA17" s="278" t="b">
        <f>IF(MDQ!$W20=5,
IF(ErfassungMDQ!CA17="a",5,
IF(ErfassungMDQ!CA17="b",4,
IF(ErfassungMDQ!CA17="c",3,
IF(ErfassungMDQ!CA17="d",2,
IF(ErfassungMDQ!CA17="e",1))))),
IF(MDQ!$W20=1,
IF(ErfassungMDQ!CA17="a",1,
IF(ErfassungMDQ!CA17="b",2,
IF(ErfassungMDQ!CA17="c",3,
IF(ErfassungMDQ!CA17="d",4,
IF(ErfassungMDQ!CA17="e",5))))),0))</f>
        <v>0</v>
      </c>
      <c r="CB17" s="277" t="b">
        <f>IF(MDQ!$W20=5,
IF(ErfassungMDQ!CB17="a",5,
IF(ErfassungMDQ!CB17="b",4,
IF(ErfassungMDQ!CB17="c",3,
IF(ErfassungMDQ!CB17="d",2,
IF(ErfassungMDQ!CB17="e",1))))),
IF(MDQ!$W20=1,
IF(ErfassungMDQ!CB17="a",1,
IF(ErfassungMDQ!CB17="b",2,
IF(ErfassungMDQ!CB17="c",3,
IF(ErfassungMDQ!CB17="d",4,
IF(ErfassungMDQ!CB17="e",5))))),0))</f>
        <v>0</v>
      </c>
      <c r="CC17" s="278" t="b">
        <f>IF(MDQ!$W20=5,
IF(ErfassungMDQ!CC17="a",5,
IF(ErfassungMDQ!CC17="b",4,
IF(ErfassungMDQ!CC17="c",3,
IF(ErfassungMDQ!CC17="d",2,
IF(ErfassungMDQ!CC17="e",1))))),
IF(MDQ!$W20=1,
IF(ErfassungMDQ!CC17="a",1,
IF(ErfassungMDQ!CC17="b",2,
IF(ErfassungMDQ!CC17="c",3,
IF(ErfassungMDQ!CC17="d",4,
IF(ErfassungMDQ!CC17="e",5))))),0))</f>
        <v>0</v>
      </c>
      <c r="CD17" s="277" t="b">
        <f>IF(MDQ!$W20=5,
IF(ErfassungMDQ!CD17="a",5,
IF(ErfassungMDQ!CD17="b",4,
IF(ErfassungMDQ!CD17="c",3,
IF(ErfassungMDQ!CD17="d",2,
IF(ErfassungMDQ!CD17="e",1))))),
IF(MDQ!$W20=1,
IF(ErfassungMDQ!CD17="a",1,
IF(ErfassungMDQ!CD17="b",2,
IF(ErfassungMDQ!CD17="c",3,
IF(ErfassungMDQ!CD17="d",4,
IF(ErfassungMDQ!CD17="e",5))))),0))</f>
        <v>0</v>
      </c>
      <c r="CE17" s="278" t="b">
        <f>IF(MDQ!$W20=5,
IF(ErfassungMDQ!CE17="a",5,
IF(ErfassungMDQ!CE17="b",4,
IF(ErfassungMDQ!CE17="c",3,
IF(ErfassungMDQ!CE17="d",2,
IF(ErfassungMDQ!CE17="e",1))))),
IF(MDQ!$W20=1,
IF(ErfassungMDQ!CE17="a",1,
IF(ErfassungMDQ!CE17="b",2,
IF(ErfassungMDQ!CE17="c",3,
IF(ErfassungMDQ!CE17="d",4,
IF(ErfassungMDQ!CE17="e",5))))),0))</f>
        <v>0</v>
      </c>
      <c r="CF17" s="277" t="b">
        <f>IF(MDQ!$W20=5,
IF(ErfassungMDQ!CF17="a",5,
IF(ErfassungMDQ!CF17="b",4,
IF(ErfassungMDQ!CF17="c",3,
IF(ErfassungMDQ!CF17="d",2,
IF(ErfassungMDQ!CF17="e",1))))),
IF(MDQ!$W20=1,
IF(ErfassungMDQ!CF17="a",1,
IF(ErfassungMDQ!CF17="b",2,
IF(ErfassungMDQ!CF17="c",3,
IF(ErfassungMDQ!CF17="d",4,
IF(ErfassungMDQ!CF17="e",5))))),0))</f>
        <v>0</v>
      </c>
      <c r="CG17" s="278" t="b">
        <f>IF(MDQ!$W20=5,
IF(ErfassungMDQ!CG17="a",5,
IF(ErfassungMDQ!CG17="b",4,
IF(ErfassungMDQ!CG17="c",3,
IF(ErfassungMDQ!CG17="d",2,
IF(ErfassungMDQ!CG17="e",1))))),
IF(MDQ!$W20=1,
IF(ErfassungMDQ!CG17="a",1,
IF(ErfassungMDQ!CG17="b",2,
IF(ErfassungMDQ!CG17="c",3,
IF(ErfassungMDQ!CG17="d",4,
IF(ErfassungMDQ!CG17="e",5))))),0))</f>
        <v>0</v>
      </c>
      <c r="CH17" s="277" t="b">
        <f>IF(MDQ!$W20=5,
IF(ErfassungMDQ!CH17="a",5,
IF(ErfassungMDQ!CH17="b",4,
IF(ErfassungMDQ!CH17="c",3,
IF(ErfassungMDQ!CH17="d",2,
IF(ErfassungMDQ!CH17="e",1))))),
IF(MDQ!$W20=1,
IF(ErfassungMDQ!CH17="a",1,
IF(ErfassungMDQ!CH17="b",2,
IF(ErfassungMDQ!CH17="c",3,
IF(ErfassungMDQ!CH17="d",4,
IF(ErfassungMDQ!CH17="e",5))))),0))</f>
        <v>0</v>
      </c>
      <c r="CI17" s="278" t="b">
        <f>IF(MDQ!$W20=5,
IF(ErfassungMDQ!CI17="a",5,
IF(ErfassungMDQ!CI17="b",4,
IF(ErfassungMDQ!CI17="c",3,
IF(ErfassungMDQ!CI17="d",2,
IF(ErfassungMDQ!CI17="e",1))))),
IF(MDQ!$W20=1,
IF(ErfassungMDQ!CI17="a",1,
IF(ErfassungMDQ!CI17="b",2,
IF(ErfassungMDQ!CI17="c",3,
IF(ErfassungMDQ!CI17="d",4,
IF(ErfassungMDQ!CI17="e",5))))),0))</f>
        <v>0</v>
      </c>
      <c r="CJ17" s="277" t="b">
        <f>IF(MDQ!$W20=5,
IF(ErfassungMDQ!CJ17="a",5,
IF(ErfassungMDQ!CJ17="b",4,
IF(ErfassungMDQ!CJ17="c",3,
IF(ErfassungMDQ!CJ17="d",2,
IF(ErfassungMDQ!CJ17="e",1))))),
IF(MDQ!$W20=1,
IF(ErfassungMDQ!CJ17="a",1,
IF(ErfassungMDQ!CJ17="b",2,
IF(ErfassungMDQ!CJ17="c",3,
IF(ErfassungMDQ!CJ17="d",4,
IF(ErfassungMDQ!CJ17="e",5))))),0))</f>
        <v>0</v>
      </c>
      <c r="CK17" s="278" t="b">
        <f>IF(MDQ!$W20=5,
IF(ErfassungMDQ!CK17="a",5,
IF(ErfassungMDQ!CK17="b",4,
IF(ErfassungMDQ!CK17="c",3,
IF(ErfassungMDQ!CK17="d",2,
IF(ErfassungMDQ!CK17="e",1))))),
IF(MDQ!$W20=1,
IF(ErfassungMDQ!CK17="a",1,
IF(ErfassungMDQ!CK17="b",2,
IF(ErfassungMDQ!CK17="c",3,
IF(ErfassungMDQ!CK17="d",4,
IF(ErfassungMDQ!CK17="e",5))))),0))</f>
        <v>0</v>
      </c>
      <c r="CL17" s="277" t="b">
        <f>IF(MDQ!$W20=5,
IF(ErfassungMDQ!CL17="a",5,
IF(ErfassungMDQ!CL17="b",4,
IF(ErfassungMDQ!CL17="c",3,
IF(ErfassungMDQ!CL17="d",2,
IF(ErfassungMDQ!CL17="e",1))))),
IF(MDQ!$W20=1,
IF(ErfassungMDQ!CL17="a",1,
IF(ErfassungMDQ!CL17="b",2,
IF(ErfassungMDQ!CL17="c",3,
IF(ErfassungMDQ!CL17="d",4,
IF(ErfassungMDQ!CL17="e",5))))),0))</f>
        <v>0</v>
      </c>
      <c r="CM17" s="278" t="b">
        <f>IF(MDQ!$W20=5,
IF(ErfassungMDQ!CM17="a",5,
IF(ErfassungMDQ!CM17="b",4,
IF(ErfassungMDQ!CM17="c",3,
IF(ErfassungMDQ!CM17="d",2,
IF(ErfassungMDQ!CM17="e",1))))),
IF(MDQ!$W20=1,
IF(ErfassungMDQ!CM17="a",1,
IF(ErfassungMDQ!CM17="b",2,
IF(ErfassungMDQ!CM17="c",3,
IF(ErfassungMDQ!CM17="d",4,
IF(ErfassungMDQ!CM17="e",5))))),0))</f>
        <v>0</v>
      </c>
      <c r="CN17" s="277" t="b">
        <f>IF(MDQ!$W20=5,
IF(ErfassungMDQ!CN17="a",5,
IF(ErfassungMDQ!CN17="b",4,
IF(ErfassungMDQ!CN17="c",3,
IF(ErfassungMDQ!CN17="d",2,
IF(ErfassungMDQ!CN17="e",1))))),
IF(MDQ!$W20=1,
IF(ErfassungMDQ!CN17="a",1,
IF(ErfassungMDQ!CN17="b",2,
IF(ErfassungMDQ!CN17="c",3,
IF(ErfassungMDQ!CN17="d",4,
IF(ErfassungMDQ!CN17="e",5))))),0))</f>
        <v>0</v>
      </c>
      <c r="CO17" s="278" t="b">
        <f>IF(MDQ!$W20=5,
IF(ErfassungMDQ!CO17="a",5,
IF(ErfassungMDQ!CO17="b",4,
IF(ErfassungMDQ!CO17="c",3,
IF(ErfassungMDQ!CO17="d",2,
IF(ErfassungMDQ!CO17="e",1))))),
IF(MDQ!$W20=1,
IF(ErfassungMDQ!CO17="a",1,
IF(ErfassungMDQ!CO17="b",2,
IF(ErfassungMDQ!CO17="c",3,
IF(ErfassungMDQ!CO17="d",4,
IF(ErfassungMDQ!CO17="e",5))))),0))</f>
        <v>0</v>
      </c>
      <c r="CP17" s="277" t="b">
        <f>IF(MDQ!$W20=5,
IF(ErfassungMDQ!CP17="a",5,
IF(ErfassungMDQ!CP17="b",4,
IF(ErfassungMDQ!CP17="c",3,
IF(ErfassungMDQ!CP17="d",2,
IF(ErfassungMDQ!CP17="e",1))))),
IF(MDQ!$W20=1,
IF(ErfassungMDQ!CP17="a",1,
IF(ErfassungMDQ!CP17="b",2,
IF(ErfassungMDQ!CP17="c",3,
IF(ErfassungMDQ!CP17="d",4,
IF(ErfassungMDQ!CP17="e",5))))),0))</f>
        <v>0</v>
      </c>
      <c r="CQ17" s="278" t="b">
        <f>IF(MDQ!$W20=5,
IF(ErfassungMDQ!CQ17="a",5,
IF(ErfassungMDQ!CQ17="b",4,
IF(ErfassungMDQ!CQ17="c",3,
IF(ErfassungMDQ!CQ17="d",2,
IF(ErfassungMDQ!CQ17="e",1))))),
IF(MDQ!$W20=1,
IF(ErfassungMDQ!CQ17="a",1,
IF(ErfassungMDQ!CQ17="b",2,
IF(ErfassungMDQ!CQ17="c",3,
IF(ErfassungMDQ!CQ17="d",4,
IF(ErfassungMDQ!CQ17="e",5))))),0))</f>
        <v>0</v>
      </c>
      <c r="CR17" s="277" t="b">
        <f>IF(MDQ!$W20=5,
IF(ErfassungMDQ!CR17="a",5,
IF(ErfassungMDQ!CR17="b",4,
IF(ErfassungMDQ!CR17="c",3,
IF(ErfassungMDQ!CR17="d",2,
IF(ErfassungMDQ!CR17="e",1))))),
IF(MDQ!$W20=1,
IF(ErfassungMDQ!CR17="a",1,
IF(ErfassungMDQ!CR17="b",2,
IF(ErfassungMDQ!CR17="c",3,
IF(ErfassungMDQ!CR17="d",4,
IF(ErfassungMDQ!CR17="e",5))))),0))</f>
        <v>0</v>
      </c>
      <c r="CS17" s="278" t="b">
        <f>IF(MDQ!$W20=5,
IF(ErfassungMDQ!CS17="a",5,
IF(ErfassungMDQ!CS17="b",4,
IF(ErfassungMDQ!CS17="c",3,
IF(ErfassungMDQ!CS17="d",2,
IF(ErfassungMDQ!CS17="e",1))))),
IF(MDQ!$W20=1,
IF(ErfassungMDQ!CS17="a",1,
IF(ErfassungMDQ!CS17="b",2,
IF(ErfassungMDQ!CS17="c",3,
IF(ErfassungMDQ!CS17="d",4,
IF(ErfassungMDQ!CS17="e",5))))),0))</f>
        <v>0</v>
      </c>
      <c r="CT17" s="277" t="b">
        <f>IF(MDQ!$W20=5,
IF(ErfassungMDQ!CT17="a",5,
IF(ErfassungMDQ!CT17="b",4,
IF(ErfassungMDQ!CT17="c",3,
IF(ErfassungMDQ!CT17="d",2,
IF(ErfassungMDQ!CT17="e",1))))),
IF(MDQ!$W20=1,
IF(ErfassungMDQ!CT17="a",1,
IF(ErfassungMDQ!CT17="b",2,
IF(ErfassungMDQ!CT17="c",3,
IF(ErfassungMDQ!CT17="d",4,
IF(ErfassungMDQ!CT17="e",5))))),0))</f>
        <v>0</v>
      </c>
      <c r="CU17" s="278" t="b">
        <f>IF(MDQ!$W20=5,
IF(ErfassungMDQ!CU17="a",5,
IF(ErfassungMDQ!CU17="b",4,
IF(ErfassungMDQ!CU17="c",3,
IF(ErfassungMDQ!CU17="d",2,
IF(ErfassungMDQ!CU17="e",1))))),
IF(MDQ!$W20=1,
IF(ErfassungMDQ!CU17="a",1,
IF(ErfassungMDQ!CU17="b",2,
IF(ErfassungMDQ!CU17="c",3,
IF(ErfassungMDQ!CU17="d",4,
IF(ErfassungMDQ!CU17="e",5))))),0))</f>
        <v>0</v>
      </c>
      <c r="CV17" s="277" t="b">
        <f>IF(MDQ!$W20=5,
IF(ErfassungMDQ!CV17="a",5,
IF(ErfassungMDQ!CV17="b",4,
IF(ErfassungMDQ!CV17="c",3,
IF(ErfassungMDQ!CV17="d",2,
IF(ErfassungMDQ!CV17="e",1))))),
IF(MDQ!$W20=1,
IF(ErfassungMDQ!CV17="a",1,
IF(ErfassungMDQ!CV17="b",2,
IF(ErfassungMDQ!CV17="c",3,
IF(ErfassungMDQ!CV17="d",4,
IF(ErfassungMDQ!CV17="e",5))))),0))</f>
        <v>0</v>
      </c>
      <c r="CW17" s="278" t="b">
        <f>IF(MDQ!$W20=5,
IF(ErfassungMDQ!CW17="a",5,
IF(ErfassungMDQ!CW17="b",4,
IF(ErfassungMDQ!CW17="c",3,
IF(ErfassungMDQ!CW17="d",2,
IF(ErfassungMDQ!CW17="e",1))))),
IF(MDQ!$W20=1,
IF(ErfassungMDQ!CW17="a",1,
IF(ErfassungMDQ!CW17="b",2,
IF(ErfassungMDQ!CW17="c",3,
IF(ErfassungMDQ!CW17="d",4,
IF(ErfassungMDQ!CW17="e",5))))),0))</f>
        <v>0</v>
      </c>
      <c r="CX17" s="277" t="b">
        <f>IF(MDQ!$W20=5,
IF(ErfassungMDQ!CX17="a",5,
IF(ErfassungMDQ!CX17="b",4,
IF(ErfassungMDQ!CX17="c",3,
IF(ErfassungMDQ!CX17="d",2,
IF(ErfassungMDQ!CX17="e",1))))),
IF(MDQ!$W20=1,
IF(ErfassungMDQ!CX17="a",1,
IF(ErfassungMDQ!CX17="b",2,
IF(ErfassungMDQ!CX17="c",3,
IF(ErfassungMDQ!CX17="d",4,
IF(ErfassungMDQ!CX17="e",5))))),0))</f>
        <v>0</v>
      </c>
      <c r="CY17" s="278" t="b">
        <f>IF(MDQ!$W20=5,
IF(ErfassungMDQ!CY17="a",5,
IF(ErfassungMDQ!CY17="b",4,
IF(ErfassungMDQ!CY17="c",3,
IF(ErfassungMDQ!CY17="d",2,
IF(ErfassungMDQ!CY17="e",1))))),
IF(MDQ!$W20=1,
IF(ErfassungMDQ!CY17="a",1,
IF(ErfassungMDQ!CY17="b",2,
IF(ErfassungMDQ!CY17="c",3,
IF(ErfassungMDQ!CY17="d",4,
IF(ErfassungMDQ!CY17="e",5))))),0))</f>
        <v>0</v>
      </c>
      <c r="CZ17" s="277" t="b">
        <f>IF(MDQ!$W20=5,
IF(ErfassungMDQ!CZ17="a",5,
IF(ErfassungMDQ!CZ17="b",4,
IF(ErfassungMDQ!CZ17="c",3,
IF(ErfassungMDQ!CZ17="d",2,
IF(ErfassungMDQ!CZ17="e",1))))),
IF(MDQ!$W20=1,
IF(ErfassungMDQ!CZ17="a",1,
IF(ErfassungMDQ!CZ17="b",2,
IF(ErfassungMDQ!CZ17="c",3,
IF(ErfassungMDQ!CZ17="d",4,
IF(ErfassungMDQ!CZ17="e",5))))),0))</f>
        <v>0</v>
      </c>
      <c r="DA17" s="278" t="b">
        <f>IF(MDQ!$W20=5,
IF(ErfassungMDQ!DA17="a",5,
IF(ErfassungMDQ!DA17="b",4,
IF(ErfassungMDQ!DA17="c",3,
IF(ErfassungMDQ!DA17="d",2,
IF(ErfassungMDQ!DA17="e",1))))),
IF(MDQ!$W20=1,
IF(ErfassungMDQ!DA17="a",1,
IF(ErfassungMDQ!DA17="b",2,
IF(ErfassungMDQ!DA17="c",3,
IF(ErfassungMDQ!DA17="d",4,
IF(ErfassungMDQ!DA17="e",5))))),0))</f>
        <v>0</v>
      </c>
      <c r="DB17" s="277" t="b">
        <f>IF(MDQ!$W20=5,
IF(ErfassungMDQ!DB17="a",5,
IF(ErfassungMDQ!DB17="b",4,
IF(ErfassungMDQ!DB17="c",3,
IF(ErfassungMDQ!DB17="d",2,
IF(ErfassungMDQ!DB17="e",1))))),
IF(MDQ!$W20=1,
IF(ErfassungMDQ!DB17="a",1,
IF(ErfassungMDQ!DB17="b",2,
IF(ErfassungMDQ!DB17="c",3,
IF(ErfassungMDQ!DB17="d",4,
IF(ErfassungMDQ!DB17="e",5))))),0))</f>
        <v>0</v>
      </c>
      <c r="DC17" s="278" t="b">
        <f>IF(MDQ!$W20=5,
IF(ErfassungMDQ!DC17="a",5,
IF(ErfassungMDQ!DC17="b",4,
IF(ErfassungMDQ!DC17="c",3,
IF(ErfassungMDQ!DC17="d",2,
IF(ErfassungMDQ!DC17="e",1))))),
IF(MDQ!$W20=1,
IF(ErfassungMDQ!DC17="a",1,
IF(ErfassungMDQ!DC17="b",2,
IF(ErfassungMDQ!DC17="c",3,
IF(ErfassungMDQ!DC17="d",4,
IF(ErfassungMDQ!DC17="e",5))))),0))</f>
        <v>0</v>
      </c>
      <c r="DD17" s="277" t="b">
        <f>IF(MDQ!$W20=5,
IF(ErfassungMDQ!DD17="a",5,
IF(ErfassungMDQ!DD17="b",4,
IF(ErfassungMDQ!DD17="c",3,
IF(ErfassungMDQ!DD17="d",2,
IF(ErfassungMDQ!DD17="e",1))))),
IF(MDQ!$W20=1,
IF(ErfassungMDQ!DD17="a",1,
IF(ErfassungMDQ!DD17="b",2,
IF(ErfassungMDQ!DD17="c",3,
IF(ErfassungMDQ!DD17="d",4,
IF(ErfassungMDQ!DD17="e",5))))),0))</f>
        <v>0</v>
      </c>
      <c r="DE17" s="278" t="b">
        <f>IF(MDQ!$W20=5,
IF(ErfassungMDQ!DE17="a",5,
IF(ErfassungMDQ!DE17="b",4,
IF(ErfassungMDQ!DE17="c",3,
IF(ErfassungMDQ!DE17="d",2,
IF(ErfassungMDQ!DE17="e",1))))),
IF(MDQ!$W20=1,
IF(ErfassungMDQ!DE17="a",1,
IF(ErfassungMDQ!DE17="b",2,
IF(ErfassungMDQ!DE17="c",3,
IF(ErfassungMDQ!DE17="d",4,
IF(ErfassungMDQ!DE17="e",5))))),0))</f>
        <v>0</v>
      </c>
      <c r="DF17" s="277" t="b">
        <f>IF(MDQ!$W20=5,
IF(ErfassungMDQ!DF17="a",5,
IF(ErfassungMDQ!DF17="b",4,
IF(ErfassungMDQ!DF17="c",3,
IF(ErfassungMDQ!DF17="d",2,
IF(ErfassungMDQ!DF17="e",1))))),
IF(MDQ!$W20=1,
IF(ErfassungMDQ!DF17="a",1,
IF(ErfassungMDQ!DF17="b",2,
IF(ErfassungMDQ!DF17="c",3,
IF(ErfassungMDQ!DF17="d",4,
IF(ErfassungMDQ!DF17="e",5))))),0))</f>
        <v>0</v>
      </c>
      <c r="DG17" s="278" t="b">
        <f>IF(MDQ!$W20=5,
IF(ErfassungMDQ!DG17="a",5,
IF(ErfassungMDQ!DG17="b",4,
IF(ErfassungMDQ!DG17="c",3,
IF(ErfassungMDQ!DG17="d",2,
IF(ErfassungMDQ!DG17="e",1))))),
IF(MDQ!$W20=1,
IF(ErfassungMDQ!DG17="a",1,
IF(ErfassungMDQ!DG17="b",2,
IF(ErfassungMDQ!DG17="c",3,
IF(ErfassungMDQ!DG17="d",4,
IF(ErfassungMDQ!DG17="e",5))))),0))</f>
        <v>0</v>
      </c>
      <c r="DH17" s="277" t="b">
        <f>IF(MDQ!$W20=5,
IF(ErfassungMDQ!DH17="a",5,
IF(ErfassungMDQ!DH17="b",4,
IF(ErfassungMDQ!DH17="c",3,
IF(ErfassungMDQ!DH17="d",2,
IF(ErfassungMDQ!DH17="e",1))))),
IF(MDQ!$W20=1,
IF(ErfassungMDQ!DH17="a",1,
IF(ErfassungMDQ!DH17="b",2,
IF(ErfassungMDQ!DH17="c",3,
IF(ErfassungMDQ!DH17="d",4,
IF(ErfassungMDQ!DH17="e",5))))),0))</f>
        <v>0</v>
      </c>
      <c r="DI17" s="278" t="b">
        <f>IF(MDQ!$W20=5,
IF(ErfassungMDQ!DI17="a",5,
IF(ErfassungMDQ!DI17="b",4,
IF(ErfassungMDQ!DI17="c",3,
IF(ErfassungMDQ!DI17="d",2,
IF(ErfassungMDQ!DI17="e",1))))),
IF(MDQ!$W20=1,
IF(ErfassungMDQ!DI17="a",1,
IF(ErfassungMDQ!DI17="b",2,
IF(ErfassungMDQ!DI17="c",3,
IF(ErfassungMDQ!DI17="d",4,
IF(ErfassungMDQ!DI17="e",5))))),0))</f>
        <v>0</v>
      </c>
      <c r="DJ17" s="277" t="b">
        <f>IF(MDQ!$W20=5,
IF(ErfassungMDQ!DJ17="a",5,
IF(ErfassungMDQ!DJ17="b",4,
IF(ErfassungMDQ!DJ17="c",3,
IF(ErfassungMDQ!DJ17="d",2,
IF(ErfassungMDQ!DJ17="e",1))))),
IF(MDQ!$W20=1,
IF(ErfassungMDQ!DJ17="a",1,
IF(ErfassungMDQ!DJ17="b",2,
IF(ErfassungMDQ!DJ17="c",3,
IF(ErfassungMDQ!DJ17="d",4,
IF(ErfassungMDQ!DJ17="e",5))))),0))</f>
        <v>0</v>
      </c>
      <c r="DK17" s="278" t="b">
        <f>IF(MDQ!$W20=5,
IF(ErfassungMDQ!DK17="a",5,
IF(ErfassungMDQ!DK17="b",4,
IF(ErfassungMDQ!DK17="c",3,
IF(ErfassungMDQ!DK17="d",2,
IF(ErfassungMDQ!DK17="e",1))))),
IF(MDQ!$W20=1,
IF(ErfassungMDQ!DK17="a",1,
IF(ErfassungMDQ!DK17="b",2,
IF(ErfassungMDQ!DK17="c",3,
IF(ErfassungMDQ!DK17="d",4,
IF(ErfassungMDQ!DK17="e",5))))),0))</f>
        <v>0</v>
      </c>
      <c r="DL17" s="277" t="b">
        <f>IF(MDQ!$W20=5,
IF(ErfassungMDQ!DL17="a",5,
IF(ErfassungMDQ!DL17="b",4,
IF(ErfassungMDQ!DL17="c",3,
IF(ErfassungMDQ!DL17="d",2,
IF(ErfassungMDQ!DL17="e",1))))),
IF(MDQ!$W20=1,
IF(ErfassungMDQ!DL17="a",1,
IF(ErfassungMDQ!DL17="b",2,
IF(ErfassungMDQ!DL17="c",3,
IF(ErfassungMDQ!DL17="d",4,
IF(ErfassungMDQ!DL17="e",5))))),0))</f>
        <v>0</v>
      </c>
      <c r="DM17" s="278" t="b">
        <f>IF(MDQ!$W20=5,
IF(ErfassungMDQ!DM17="a",5,
IF(ErfassungMDQ!DM17="b",4,
IF(ErfassungMDQ!DM17="c",3,
IF(ErfassungMDQ!DM17="d",2,
IF(ErfassungMDQ!DM17="e",1))))),
IF(MDQ!$W20=1,
IF(ErfassungMDQ!DM17="a",1,
IF(ErfassungMDQ!DM17="b",2,
IF(ErfassungMDQ!DM17="c",3,
IF(ErfassungMDQ!DM17="d",4,
IF(ErfassungMDQ!DM17="e",5))))),0))</f>
        <v>0</v>
      </c>
      <c r="DN17" s="277" t="b">
        <f>IF(MDQ!$W20=5,
IF(ErfassungMDQ!DN17="a",5,
IF(ErfassungMDQ!DN17="b",4,
IF(ErfassungMDQ!DN17="c",3,
IF(ErfassungMDQ!DN17="d",2,
IF(ErfassungMDQ!DN17="e",1))))),
IF(MDQ!$W20=1,
IF(ErfassungMDQ!DN17="a",1,
IF(ErfassungMDQ!DN17="b",2,
IF(ErfassungMDQ!DN17="c",3,
IF(ErfassungMDQ!DN17="d",4,
IF(ErfassungMDQ!DN17="e",5))))),0))</f>
        <v>0</v>
      </c>
      <c r="DO17" s="278" t="b">
        <f>IF(MDQ!$W20=5,
IF(ErfassungMDQ!DO17="a",5,
IF(ErfassungMDQ!DO17="b",4,
IF(ErfassungMDQ!DO17="c",3,
IF(ErfassungMDQ!DO17="d",2,
IF(ErfassungMDQ!DO17="e",1))))),
IF(MDQ!$W20=1,
IF(ErfassungMDQ!DO17="a",1,
IF(ErfassungMDQ!DO17="b",2,
IF(ErfassungMDQ!DO17="c",3,
IF(ErfassungMDQ!DO17="d",4,
IF(ErfassungMDQ!DO17="e",5))))),0))</f>
        <v>0</v>
      </c>
      <c r="DP17" s="277" t="b">
        <f>IF(MDQ!$W20=5,
IF(ErfassungMDQ!DP17="a",5,
IF(ErfassungMDQ!DP17="b",4,
IF(ErfassungMDQ!DP17="c",3,
IF(ErfassungMDQ!DP17="d",2,
IF(ErfassungMDQ!DP17="e",1))))),
IF(MDQ!$W20=1,
IF(ErfassungMDQ!DP17="a",1,
IF(ErfassungMDQ!DP17="b",2,
IF(ErfassungMDQ!DP17="c",3,
IF(ErfassungMDQ!DP17="d",4,
IF(ErfassungMDQ!DP17="e",5))))),0))</f>
        <v>0</v>
      </c>
      <c r="DQ17" s="278" t="b">
        <f>IF(MDQ!$W20=5,
IF(ErfassungMDQ!DQ17="a",5,
IF(ErfassungMDQ!DQ17="b",4,
IF(ErfassungMDQ!DQ17="c",3,
IF(ErfassungMDQ!DQ17="d",2,
IF(ErfassungMDQ!DQ17="e",1))))),
IF(MDQ!$W20=1,
IF(ErfassungMDQ!DQ17="a",1,
IF(ErfassungMDQ!DQ17="b",2,
IF(ErfassungMDQ!DQ17="c",3,
IF(ErfassungMDQ!DQ17="d",4,
IF(ErfassungMDQ!DQ17="e",5))))),0))</f>
        <v>0</v>
      </c>
      <c r="DR17" s="277" t="b">
        <f>IF(MDQ!$W20=5,
IF(ErfassungMDQ!DR17="a",5,
IF(ErfassungMDQ!DR17="b",4,
IF(ErfassungMDQ!DR17="c",3,
IF(ErfassungMDQ!DR17="d",2,
IF(ErfassungMDQ!DR17="e",1))))),
IF(MDQ!$W20=1,
IF(ErfassungMDQ!DR17="a",1,
IF(ErfassungMDQ!DR17="b",2,
IF(ErfassungMDQ!DR17="c",3,
IF(ErfassungMDQ!DR17="d",4,
IF(ErfassungMDQ!DR17="e",5))))),0))</f>
        <v>0</v>
      </c>
      <c r="DS17" s="278" t="b">
        <f>IF(MDQ!$W20=5,
IF(ErfassungMDQ!DS17="a",5,
IF(ErfassungMDQ!DS17="b",4,
IF(ErfassungMDQ!DS17="c",3,
IF(ErfassungMDQ!DS17="d",2,
IF(ErfassungMDQ!DS17="e",1))))),
IF(MDQ!$W20=1,
IF(ErfassungMDQ!DS17="a",1,
IF(ErfassungMDQ!DS17="b",2,
IF(ErfassungMDQ!DS17="c",3,
IF(ErfassungMDQ!DS17="d",4,
IF(ErfassungMDQ!DS17="e",5))))),0))</f>
        <v>0</v>
      </c>
      <c r="DT17" s="277" t="b">
        <f>IF(MDQ!$W20=5,
IF(ErfassungMDQ!DT17="a",5,
IF(ErfassungMDQ!DT17="b",4,
IF(ErfassungMDQ!DT17="c",3,
IF(ErfassungMDQ!DT17="d",2,
IF(ErfassungMDQ!DT17="e",1))))),
IF(MDQ!$W20=1,
IF(ErfassungMDQ!DT17="a",1,
IF(ErfassungMDQ!DT17="b",2,
IF(ErfassungMDQ!DT17="c",3,
IF(ErfassungMDQ!DT17="d",4,
IF(ErfassungMDQ!DT17="e",5))))),0))</f>
        <v>0</v>
      </c>
      <c r="DU17" s="278" t="b">
        <f>IF(MDQ!$W20=5,
IF(ErfassungMDQ!DU17="a",5,
IF(ErfassungMDQ!DU17="b",4,
IF(ErfassungMDQ!DU17="c",3,
IF(ErfassungMDQ!DU17="d",2,
IF(ErfassungMDQ!DU17="e",1))))),
IF(MDQ!$W20=1,
IF(ErfassungMDQ!DU17="a",1,
IF(ErfassungMDQ!DU17="b",2,
IF(ErfassungMDQ!DU17="c",3,
IF(ErfassungMDQ!DU17="d",4,
IF(ErfassungMDQ!DU17="e",5))))),0))</f>
        <v>0</v>
      </c>
      <c r="DV17" s="277" t="b">
        <f>IF(MDQ!$W20=5,
IF(ErfassungMDQ!DV17="a",5,
IF(ErfassungMDQ!DV17="b",4,
IF(ErfassungMDQ!DV17="c",3,
IF(ErfassungMDQ!DV17="d",2,
IF(ErfassungMDQ!DV17="e",1))))),
IF(MDQ!$W20=1,
IF(ErfassungMDQ!DV17="a",1,
IF(ErfassungMDQ!DV17="b",2,
IF(ErfassungMDQ!DV17="c",3,
IF(ErfassungMDQ!DV17="d",4,
IF(ErfassungMDQ!DV17="e",5))))),0))</f>
        <v>0</v>
      </c>
      <c r="DW17" s="278" t="b">
        <f>IF(MDQ!$W20=5,
IF(ErfassungMDQ!DW17="a",5,
IF(ErfassungMDQ!DW17="b",4,
IF(ErfassungMDQ!DW17="c",3,
IF(ErfassungMDQ!DW17="d",2,
IF(ErfassungMDQ!DW17="e",1))))),
IF(MDQ!$W20=1,
IF(ErfassungMDQ!DW17="a",1,
IF(ErfassungMDQ!DW17="b",2,
IF(ErfassungMDQ!DW17="c",3,
IF(ErfassungMDQ!DW17="d",4,
IF(ErfassungMDQ!DW17="e",5))))),0))</f>
        <v>0</v>
      </c>
      <c r="DX17" s="277" t="b">
        <f>IF(MDQ!$W20=5,
IF(ErfassungMDQ!DX17="a",5,
IF(ErfassungMDQ!DX17="b",4,
IF(ErfassungMDQ!DX17="c",3,
IF(ErfassungMDQ!DX17="d",2,
IF(ErfassungMDQ!DX17="e",1))))),
IF(MDQ!$W20=1,
IF(ErfassungMDQ!DX17="a",1,
IF(ErfassungMDQ!DX17="b",2,
IF(ErfassungMDQ!DX17="c",3,
IF(ErfassungMDQ!DX17="d",4,
IF(ErfassungMDQ!DX17="e",5))))),0))</f>
        <v>0</v>
      </c>
      <c r="DY17" s="278" t="b">
        <f>IF(MDQ!$W20=5,
IF(ErfassungMDQ!DY17="a",5,
IF(ErfassungMDQ!DY17="b",4,
IF(ErfassungMDQ!DY17="c",3,
IF(ErfassungMDQ!DY17="d",2,
IF(ErfassungMDQ!DY17="e",1))))),
IF(MDQ!$W20=1,
IF(ErfassungMDQ!DY17="a",1,
IF(ErfassungMDQ!DY17="b",2,
IF(ErfassungMDQ!DY17="c",3,
IF(ErfassungMDQ!DY17="d",4,
IF(ErfassungMDQ!DY17="e",5))))),0))</f>
        <v>0</v>
      </c>
      <c r="DZ17" s="277" t="b">
        <f>IF(MDQ!$W20=5,
IF(ErfassungMDQ!DZ17="a",5,
IF(ErfassungMDQ!DZ17="b",4,
IF(ErfassungMDQ!DZ17="c",3,
IF(ErfassungMDQ!DZ17="d",2,
IF(ErfassungMDQ!DZ17="e",1))))),
IF(MDQ!$W20=1,
IF(ErfassungMDQ!DZ17="a",1,
IF(ErfassungMDQ!DZ17="b",2,
IF(ErfassungMDQ!DZ17="c",3,
IF(ErfassungMDQ!DZ17="d",4,
IF(ErfassungMDQ!DZ17="e",5))))),0))</f>
        <v>0</v>
      </c>
      <c r="EA17" s="278" t="b">
        <f>IF(MDQ!$W20=5,
IF(ErfassungMDQ!EA17="a",5,
IF(ErfassungMDQ!EA17="b",4,
IF(ErfassungMDQ!EA17="c",3,
IF(ErfassungMDQ!EA17="d",2,
IF(ErfassungMDQ!EA17="e",1))))),
IF(MDQ!$W20=1,
IF(ErfassungMDQ!EA17="a",1,
IF(ErfassungMDQ!EA17="b",2,
IF(ErfassungMDQ!EA17="c",3,
IF(ErfassungMDQ!EA17="d",4,
IF(ErfassungMDQ!EA17="e",5))))),0))</f>
        <v>0</v>
      </c>
      <c r="EB17" s="116"/>
      <c r="EC17" s="116"/>
      <c r="ED17" s="116"/>
      <c r="EE17" s="280" t="s">
        <v>699</v>
      </c>
      <c r="EF17" s="116"/>
      <c r="EG17" s="116"/>
      <c r="EH17" s="116"/>
      <c r="EI17" s="116"/>
      <c r="EJ17" s="116"/>
      <c r="EK17" s="116"/>
      <c r="EL17" s="116"/>
      <c r="EM17" s="116"/>
      <c r="EN17" s="116"/>
      <c r="EO17" s="116"/>
      <c r="EP17" s="116"/>
      <c r="EQ17" s="116"/>
      <c r="ER17" s="116"/>
      <c r="ES17" s="116"/>
      <c r="ET17" s="116"/>
      <c r="EU17" s="116"/>
      <c r="EV17" s="116"/>
      <c r="EW17" s="116"/>
      <c r="EX17" s="116"/>
      <c r="EY17" s="116"/>
    </row>
    <row r="18" spans="1:155" ht="12.75" customHeight="1">
      <c r="A18" s="276">
        <v>11</v>
      </c>
      <c r="B18" s="277" t="b">
        <f>IF(MDQ!$W21=5,
IF(ErfassungMDQ!B18="a",5,
IF(ErfassungMDQ!B18="b",4,
IF(ErfassungMDQ!B18="c",3,
IF(ErfassungMDQ!B18="d",2,
IF(ErfassungMDQ!B18="e",1))))),
IF(MDQ!$W21=1,
IF(ErfassungMDQ!B18="a",1,
IF(ErfassungMDQ!B18="b",2,
IF(ErfassungMDQ!B18="c",3,
IF(ErfassungMDQ!B18="d",4,
IF(ErfassungMDQ!B18="e",5))))),0))</f>
        <v>0</v>
      </c>
      <c r="C18" s="278" t="b">
        <f>IF(MDQ!$W21=5,
IF(ErfassungMDQ!C18="a",5,
IF(ErfassungMDQ!C18="b",4,
IF(ErfassungMDQ!C18="c",3,
IF(ErfassungMDQ!C18="d",2,
IF(ErfassungMDQ!C18="e",1))))),
IF(MDQ!$W21=1,
IF(ErfassungMDQ!C18="a",1,
IF(ErfassungMDQ!C18="b",2,
IF(ErfassungMDQ!C18="c",3,
IF(ErfassungMDQ!C18="d",4,
IF(ErfassungMDQ!C18="e",5))))),0))</f>
        <v>0</v>
      </c>
      <c r="D18" s="277" t="b">
        <f>IF(MDQ!$W21=5,
IF(ErfassungMDQ!D18="a",5,
IF(ErfassungMDQ!D18="b",4,
IF(ErfassungMDQ!D18="c",3,
IF(ErfassungMDQ!D18="d",2,
IF(ErfassungMDQ!D18="e",1))))),
IF(MDQ!$W21=1,
IF(ErfassungMDQ!D18="a",1,
IF(ErfassungMDQ!D18="b",2,
IF(ErfassungMDQ!D18="c",3,
IF(ErfassungMDQ!D18="d",4,
IF(ErfassungMDQ!D18="e",5))))),0))</f>
        <v>0</v>
      </c>
      <c r="E18" s="278" t="b">
        <f>IF(MDQ!$W21=5,
IF(ErfassungMDQ!E18="a",5,
IF(ErfassungMDQ!E18="b",4,
IF(ErfassungMDQ!E18="c",3,
IF(ErfassungMDQ!E18="d",2,
IF(ErfassungMDQ!E18="e",1))))),
IF(MDQ!$W21=1,
IF(ErfassungMDQ!E18="a",1,
IF(ErfassungMDQ!E18="b",2,
IF(ErfassungMDQ!E18="c",3,
IF(ErfassungMDQ!E18="d",4,
IF(ErfassungMDQ!E18="e",5))))),0))</f>
        <v>0</v>
      </c>
      <c r="F18" s="277" t="b">
        <f>IF(MDQ!$W21=5,
IF(ErfassungMDQ!F18="a",5,
IF(ErfassungMDQ!F18="b",4,
IF(ErfassungMDQ!F18="c",3,
IF(ErfassungMDQ!F18="d",2,
IF(ErfassungMDQ!F18="e",1))))),
IF(MDQ!$W21=1,
IF(ErfassungMDQ!F18="a",1,
IF(ErfassungMDQ!F18="b",2,
IF(ErfassungMDQ!F18="c",3,
IF(ErfassungMDQ!F18="d",4,
IF(ErfassungMDQ!F18="e",5))))),0))</f>
        <v>0</v>
      </c>
      <c r="G18" s="278" t="b">
        <f>IF(MDQ!$W21=5,
IF(ErfassungMDQ!G18="a",5,
IF(ErfassungMDQ!G18="b",4,
IF(ErfassungMDQ!G18="c",3,
IF(ErfassungMDQ!G18="d",2,
IF(ErfassungMDQ!G18="e",1))))),
IF(MDQ!$W21=1,
IF(ErfassungMDQ!G18="a",1,
IF(ErfassungMDQ!G18="b",2,
IF(ErfassungMDQ!G18="c",3,
IF(ErfassungMDQ!G18="d",4,
IF(ErfassungMDQ!G18="e",5))))),0))</f>
        <v>0</v>
      </c>
      <c r="H18" s="277" t="b">
        <f>IF(MDQ!$W21=5,
IF(ErfassungMDQ!H18="a",5,
IF(ErfassungMDQ!H18="b",4,
IF(ErfassungMDQ!H18="c",3,
IF(ErfassungMDQ!H18="d",2,
IF(ErfassungMDQ!H18="e",1))))),
IF(MDQ!$W21=1,
IF(ErfassungMDQ!H18="a",1,
IF(ErfassungMDQ!H18="b",2,
IF(ErfassungMDQ!H18="c",3,
IF(ErfassungMDQ!H18="d",4,
IF(ErfassungMDQ!H18="e",5))))),0))</f>
        <v>0</v>
      </c>
      <c r="I18" s="278" t="b">
        <f>IF(MDQ!$W21=5,
IF(ErfassungMDQ!I18="a",5,
IF(ErfassungMDQ!I18="b",4,
IF(ErfassungMDQ!I18="c",3,
IF(ErfassungMDQ!I18="d",2,
IF(ErfassungMDQ!I18="e",1))))),
IF(MDQ!$W21=1,
IF(ErfassungMDQ!I18="a",1,
IF(ErfassungMDQ!I18="b",2,
IF(ErfassungMDQ!I18="c",3,
IF(ErfassungMDQ!I18="d",4,
IF(ErfassungMDQ!I18="e",5))))),0))</f>
        <v>0</v>
      </c>
      <c r="J18" s="277" t="b">
        <f>IF(MDQ!$W21=5,
IF(ErfassungMDQ!J18="a",5,
IF(ErfassungMDQ!J18="b",4,
IF(ErfassungMDQ!J18="c",3,
IF(ErfassungMDQ!J18="d",2,
IF(ErfassungMDQ!J18="e",1))))),
IF(MDQ!$W21=1,
IF(ErfassungMDQ!J18="a",1,
IF(ErfassungMDQ!J18="b",2,
IF(ErfassungMDQ!J18="c",3,
IF(ErfassungMDQ!J18="d",4,
IF(ErfassungMDQ!J18="e",5))))),0))</f>
        <v>0</v>
      </c>
      <c r="K18" s="278" t="b">
        <f>IF(MDQ!$W21=5,
IF(ErfassungMDQ!K18="a",5,
IF(ErfassungMDQ!K18="b",4,
IF(ErfassungMDQ!K18="c",3,
IF(ErfassungMDQ!K18="d",2,
IF(ErfassungMDQ!K18="e",1))))),
IF(MDQ!$W21=1,
IF(ErfassungMDQ!K18="a",1,
IF(ErfassungMDQ!K18="b",2,
IF(ErfassungMDQ!K18="c",3,
IF(ErfassungMDQ!K18="d",4,
IF(ErfassungMDQ!K18="e",5))))),0))</f>
        <v>0</v>
      </c>
      <c r="L18" s="277" t="b">
        <f>IF(MDQ!$W21=5,
IF(ErfassungMDQ!L18="a",5,
IF(ErfassungMDQ!L18="b",4,
IF(ErfassungMDQ!L18="c",3,
IF(ErfassungMDQ!L18="d",2,
IF(ErfassungMDQ!L18="e",1))))),
IF(MDQ!$W21=1,
IF(ErfassungMDQ!L18="a",1,
IF(ErfassungMDQ!L18="b",2,
IF(ErfassungMDQ!L18="c",3,
IF(ErfassungMDQ!L18="d",4,
IF(ErfassungMDQ!L18="e",5))))),0))</f>
        <v>0</v>
      </c>
      <c r="M18" s="278" t="b">
        <f>IF(MDQ!$W21=5,
IF(ErfassungMDQ!M18="a",5,
IF(ErfassungMDQ!M18="b",4,
IF(ErfassungMDQ!M18="c",3,
IF(ErfassungMDQ!M18="d",2,
IF(ErfassungMDQ!M18="e",1))))),
IF(MDQ!$W21=1,
IF(ErfassungMDQ!M18="a",1,
IF(ErfassungMDQ!M18="b",2,
IF(ErfassungMDQ!M18="c",3,
IF(ErfassungMDQ!M18="d",4,
IF(ErfassungMDQ!M18="e",5))))),0))</f>
        <v>0</v>
      </c>
      <c r="N18" s="277" t="b">
        <f>IF(MDQ!$W21=5,
IF(ErfassungMDQ!N18="a",5,
IF(ErfassungMDQ!N18="b",4,
IF(ErfassungMDQ!N18="c",3,
IF(ErfassungMDQ!N18="d",2,
IF(ErfassungMDQ!N18="e",1))))),
IF(MDQ!$W21=1,
IF(ErfassungMDQ!N18="a",1,
IF(ErfassungMDQ!N18="b",2,
IF(ErfassungMDQ!N18="c",3,
IF(ErfassungMDQ!N18="d",4,
IF(ErfassungMDQ!N18="e",5))))),0))</f>
        <v>0</v>
      </c>
      <c r="O18" s="278" t="b">
        <f>IF(MDQ!$W21=5,
IF(ErfassungMDQ!O18="a",5,
IF(ErfassungMDQ!O18="b",4,
IF(ErfassungMDQ!O18="c",3,
IF(ErfassungMDQ!O18="d",2,
IF(ErfassungMDQ!O18="e",1))))),
IF(MDQ!$W21=1,
IF(ErfassungMDQ!O18="a",1,
IF(ErfassungMDQ!O18="b",2,
IF(ErfassungMDQ!O18="c",3,
IF(ErfassungMDQ!O18="d",4,
IF(ErfassungMDQ!O18="e",5))))),0))</f>
        <v>0</v>
      </c>
      <c r="P18" s="277" t="b">
        <f>IF(MDQ!$W21=5,
IF(ErfassungMDQ!P18="a",5,
IF(ErfassungMDQ!P18="b",4,
IF(ErfassungMDQ!P18="c",3,
IF(ErfassungMDQ!P18="d",2,
IF(ErfassungMDQ!P18="e",1))))),
IF(MDQ!$W21=1,
IF(ErfassungMDQ!P18="a",1,
IF(ErfassungMDQ!P18="b",2,
IF(ErfassungMDQ!P18="c",3,
IF(ErfassungMDQ!P18="d",4,
IF(ErfassungMDQ!P18="e",5))))),0))</f>
        <v>0</v>
      </c>
      <c r="Q18" s="278" t="b">
        <f>IF(MDQ!$W21=5,
IF(ErfassungMDQ!Q18="a",5,
IF(ErfassungMDQ!Q18="b",4,
IF(ErfassungMDQ!Q18="c",3,
IF(ErfassungMDQ!Q18="d",2,
IF(ErfassungMDQ!Q18="e",1))))),
IF(MDQ!$W21=1,
IF(ErfassungMDQ!Q18="a",1,
IF(ErfassungMDQ!Q18="b",2,
IF(ErfassungMDQ!Q18="c",3,
IF(ErfassungMDQ!Q18="d",4,
IF(ErfassungMDQ!Q18="e",5))))),0))</f>
        <v>0</v>
      </c>
      <c r="R18" s="277" t="b">
        <f>IF(MDQ!$W21=5,
IF(ErfassungMDQ!R18="a",5,
IF(ErfassungMDQ!R18="b",4,
IF(ErfassungMDQ!R18="c",3,
IF(ErfassungMDQ!R18="d",2,
IF(ErfassungMDQ!R18="e",1))))),
IF(MDQ!$W21=1,
IF(ErfassungMDQ!R18="a",1,
IF(ErfassungMDQ!R18="b",2,
IF(ErfassungMDQ!R18="c",3,
IF(ErfassungMDQ!R18="d",4,
IF(ErfassungMDQ!R18="e",5))))),0))</f>
        <v>0</v>
      </c>
      <c r="S18" s="278" t="b">
        <f>IF(MDQ!$W21=5,
IF(ErfassungMDQ!S18="a",5,
IF(ErfassungMDQ!S18="b",4,
IF(ErfassungMDQ!S18="c",3,
IF(ErfassungMDQ!S18="d",2,
IF(ErfassungMDQ!S18="e",1))))),
IF(MDQ!$W21=1,
IF(ErfassungMDQ!S18="a",1,
IF(ErfassungMDQ!S18="b",2,
IF(ErfassungMDQ!S18="c",3,
IF(ErfassungMDQ!S18="d",4,
IF(ErfassungMDQ!S18="e",5))))),0))</f>
        <v>0</v>
      </c>
      <c r="T18" s="277" t="b">
        <f>IF(MDQ!$W21=5,
IF(ErfassungMDQ!T18="a",5,
IF(ErfassungMDQ!T18="b",4,
IF(ErfassungMDQ!T18="c",3,
IF(ErfassungMDQ!T18="d",2,
IF(ErfassungMDQ!T18="e",1))))),
IF(MDQ!$W21=1,
IF(ErfassungMDQ!T18="a",1,
IF(ErfassungMDQ!T18="b",2,
IF(ErfassungMDQ!T18="c",3,
IF(ErfassungMDQ!T18="d",4,
IF(ErfassungMDQ!T18="e",5))))),0))</f>
        <v>0</v>
      </c>
      <c r="U18" s="278" t="b">
        <f>IF(MDQ!$W21=5,
IF(ErfassungMDQ!U18="a",5,
IF(ErfassungMDQ!U18="b",4,
IF(ErfassungMDQ!U18="c",3,
IF(ErfassungMDQ!U18="d",2,
IF(ErfassungMDQ!U18="e",1))))),
IF(MDQ!$W21=1,
IF(ErfassungMDQ!U18="a",1,
IF(ErfassungMDQ!U18="b",2,
IF(ErfassungMDQ!U18="c",3,
IF(ErfassungMDQ!U18="d",4,
IF(ErfassungMDQ!U18="e",5))))),0))</f>
        <v>0</v>
      </c>
      <c r="V18" s="277" t="b">
        <f>IF(MDQ!$W21=5,
IF(ErfassungMDQ!V18="a",5,
IF(ErfassungMDQ!V18="b",4,
IF(ErfassungMDQ!V18="c",3,
IF(ErfassungMDQ!V18="d",2,
IF(ErfassungMDQ!V18="e",1))))),
IF(MDQ!$W21=1,
IF(ErfassungMDQ!V18="a",1,
IF(ErfassungMDQ!V18="b",2,
IF(ErfassungMDQ!V18="c",3,
IF(ErfassungMDQ!V18="d",4,
IF(ErfassungMDQ!V18="e",5))))),0))</f>
        <v>0</v>
      </c>
      <c r="W18" s="278" t="b">
        <f>IF(MDQ!$W21=5,
IF(ErfassungMDQ!W18="a",5,
IF(ErfassungMDQ!W18="b",4,
IF(ErfassungMDQ!W18="c",3,
IF(ErfassungMDQ!W18="d",2,
IF(ErfassungMDQ!W18="e",1))))),
IF(MDQ!$W21=1,
IF(ErfassungMDQ!W18="a",1,
IF(ErfassungMDQ!W18="b",2,
IF(ErfassungMDQ!W18="c",3,
IF(ErfassungMDQ!W18="d",4,
IF(ErfassungMDQ!W18="e",5))))),0))</f>
        <v>0</v>
      </c>
      <c r="X18" s="277" t="b">
        <f>IF(MDQ!$W21=5,
IF(ErfassungMDQ!X18="a",5,
IF(ErfassungMDQ!X18="b",4,
IF(ErfassungMDQ!X18="c",3,
IF(ErfassungMDQ!X18="d",2,
IF(ErfassungMDQ!X18="e",1))))),
IF(MDQ!$W21=1,
IF(ErfassungMDQ!X18="a",1,
IF(ErfassungMDQ!X18="b",2,
IF(ErfassungMDQ!X18="c",3,
IF(ErfassungMDQ!X18="d",4,
IF(ErfassungMDQ!X18="e",5))))),0))</f>
        <v>0</v>
      </c>
      <c r="Y18" s="278" t="b">
        <f>IF(MDQ!$W21=5,
IF(ErfassungMDQ!Y18="a",5,
IF(ErfassungMDQ!Y18="b",4,
IF(ErfassungMDQ!Y18="c",3,
IF(ErfassungMDQ!Y18="d",2,
IF(ErfassungMDQ!Y18="e",1))))),
IF(MDQ!$W21=1,
IF(ErfassungMDQ!Y18="a",1,
IF(ErfassungMDQ!Y18="b",2,
IF(ErfassungMDQ!Y18="c",3,
IF(ErfassungMDQ!Y18="d",4,
IF(ErfassungMDQ!Y18="e",5))))),0))</f>
        <v>0</v>
      </c>
      <c r="Z18" s="277" t="b">
        <f>IF(MDQ!$W21=5,
IF(ErfassungMDQ!Z18="a",5,
IF(ErfassungMDQ!Z18="b",4,
IF(ErfassungMDQ!Z18="c",3,
IF(ErfassungMDQ!Z18="d",2,
IF(ErfassungMDQ!Z18="e",1))))),
IF(MDQ!$W21=1,
IF(ErfassungMDQ!Z18="a",1,
IF(ErfassungMDQ!Z18="b",2,
IF(ErfassungMDQ!Z18="c",3,
IF(ErfassungMDQ!Z18="d",4,
IF(ErfassungMDQ!Z18="e",5))))),0))</f>
        <v>0</v>
      </c>
      <c r="AA18" s="278" t="b">
        <f>IF(MDQ!$W21=5,
IF(ErfassungMDQ!AA18="a",5,
IF(ErfassungMDQ!AA18="b",4,
IF(ErfassungMDQ!AA18="c",3,
IF(ErfassungMDQ!AA18="d",2,
IF(ErfassungMDQ!AA18="e",1))))),
IF(MDQ!$W21=1,
IF(ErfassungMDQ!AA18="a",1,
IF(ErfassungMDQ!AA18="b",2,
IF(ErfassungMDQ!AA18="c",3,
IF(ErfassungMDQ!AA18="d",4,
IF(ErfassungMDQ!AA18="e",5))))),0))</f>
        <v>0</v>
      </c>
      <c r="AB18" s="277" t="b">
        <f>IF(MDQ!$W21=5,
IF(ErfassungMDQ!AB18="a",5,
IF(ErfassungMDQ!AB18="b",4,
IF(ErfassungMDQ!AB18="c",3,
IF(ErfassungMDQ!AB18="d",2,
IF(ErfassungMDQ!AB18="e",1))))),
IF(MDQ!$W21=1,
IF(ErfassungMDQ!AB18="a",1,
IF(ErfassungMDQ!AB18="b",2,
IF(ErfassungMDQ!AB18="c",3,
IF(ErfassungMDQ!AB18="d",4,
IF(ErfassungMDQ!AB18="e",5))))),0))</f>
        <v>0</v>
      </c>
      <c r="AC18" s="278" t="b">
        <f>IF(MDQ!$W21=5,
IF(ErfassungMDQ!AC18="a",5,
IF(ErfassungMDQ!AC18="b",4,
IF(ErfassungMDQ!AC18="c",3,
IF(ErfassungMDQ!AC18="d",2,
IF(ErfassungMDQ!AC18="e",1))))),
IF(MDQ!$W21=1,
IF(ErfassungMDQ!AC18="a",1,
IF(ErfassungMDQ!AC18="b",2,
IF(ErfassungMDQ!AC18="c",3,
IF(ErfassungMDQ!AC18="d",4,
IF(ErfassungMDQ!AC18="e",5))))),0))</f>
        <v>0</v>
      </c>
      <c r="AD18" s="277" t="b">
        <f>IF(MDQ!$W21=5,
IF(ErfassungMDQ!AD18="a",5,
IF(ErfassungMDQ!AD18="b",4,
IF(ErfassungMDQ!AD18="c",3,
IF(ErfassungMDQ!AD18="d",2,
IF(ErfassungMDQ!AD18="e",1))))),
IF(MDQ!$W21=1,
IF(ErfassungMDQ!AD18="a",1,
IF(ErfassungMDQ!AD18="b",2,
IF(ErfassungMDQ!AD18="c",3,
IF(ErfassungMDQ!AD18="d",4,
IF(ErfassungMDQ!AD18="e",5))))),0))</f>
        <v>0</v>
      </c>
      <c r="AE18" s="278" t="b">
        <f>IF(MDQ!$W21=5,
IF(ErfassungMDQ!AE18="a",5,
IF(ErfassungMDQ!AE18="b",4,
IF(ErfassungMDQ!AE18="c",3,
IF(ErfassungMDQ!AE18="d",2,
IF(ErfassungMDQ!AE18="e",1))))),
IF(MDQ!$W21=1,
IF(ErfassungMDQ!AE18="a",1,
IF(ErfassungMDQ!AE18="b",2,
IF(ErfassungMDQ!AE18="c",3,
IF(ErfassungMDQ!AE18="d",4,
IF(ErfassungMDQ!AE18="e",5))))),0))</f>
        <v>0</v>
      </c>
      <c r="AF18" s="277" t="b">
        <f>IF(MDQ!$W21=5,
IF(ErfassungMDQ!AF18="a",5,
IF(ErfassungMDQ!AF18="b",4,
IF(ErfassungMDQ!AF18="c",3,
IF(ErfassungMDQ!AF18="d",2,
IF(ErfassungMDQ!AF18="e",1))))),
IF(MDQ!$W21=1,
IF(ErfassungMDQ!AF18="a",1,
IF(ErfassungMDQ!AF18="b",2,
IF(ErfassungMDQ!AF18="c",3,
IF(ErfassungMDQ!AF18="d",4,
IF(ErfassungMDQ!AF18="e",5))))),0))</f>
        <v>0</v>
      </c>
      <c r="AG18" s="278" t="b">
        <f>IF(MDQ!$W21=5,
IF(ErfassungMDQ!AG18="a",5,
IF(ErfassungMDQ!AG18="b",4,
IF(ErfassungMDQ!AG18="c",3,
IF(ErfassungMDQ!AG18="d",2,
IF(ErfassungMDQ!AG18="e",1))))),
IF(MDQ!$W21=1,
IF(ErfassungMDQ!AG18="a",1,
IF(ErfassungMDQ!AG18="b",2,
IF(ErfassungMDQ!AG18="c",3,
IF(ErfassungMDQ!AG18="d",4,
IF(ErfassungMDQ!AG18="e",5))))),0))</f>
        <v>0</v>
      </c>
      <c r="AH18" s="277" t="b">
        <f>IF(MDQ!$W21=5,
IF(ErfassungMDQ!AH18="a",5,
IF(ErfassungMDQ!AH18="b",4,
IF(ErfassungMDQ!AH18="c",3,
IF(ErfassungMDQ!AH18="d",2,
IF(ErfassungMDQ!AH18="e",1))))),
IF(MDQ!$W21=1,
IF(ErfassungMDQ!AH18="a",1,
IF(ErfassungMDQ!AH18="b",2,
IF(ErfassungMDQ!AH18="c",3,
IF(ErfassungMDQ!AH18="d",4,
IF(ErfassungMDQ!AH18="e",5))))),0))</f>
        <v>0</v>
      </c>
      <c r="AI18" s="278" t="b">
        <f>IF(MDQ!$W21=5,
IF(ErfassungMDQ!AI18="a",5,
IF(ErfassungMDQ!AI18="b",4,
IF(ErfassungMDQ!AI18="c",3,
IF(ErfassungMDQ!AI18="d",2,
IF(ErfassungMDQ!AI18="e",1))))),
IF(MDQ!$W21=1,
IF(ErfassungMDQ!AI18="a",1,
IF(ErfassungMDQ!AI18="b",2,
IF(ErfassungMDQ!AI18="c",3,
IF(ErfassungMDQ!AI18="d",4,
IF(ErfassungMDQ!AI18="e",5))))),0))</f>
        <v>0</v>
      </c>
      <c r="AJ18" s="277" t="b">
        <f>IF(MDQ!$W21=5,
IF(ErfassungMDQ!AJ18="a",5,
IF(ErfassungMDQ!AJ18="b",4,
IF(ErfassungMDQ!AJ18="c",3,
IF(ErfassungMDQ!AJ18="d",2,
IF(ErfassungMDQ!AJ18="e",1))))),
IF(MDQ!$W21=1,
IF(ErfassungMDQ!AJ18="a",1,
IF(ErfassungMDQ!AJ18="b",2,
IF(ErfassungMDQ!AJ18="c",3,
IF(ErfassungMDQ!AJ18="d",4,
IF(ErfassungMDQ!AJ18="e",5))))),0))</f>
        <v>0</v>
      </c>
      <c r="AK18" s="278" t="b">
        <f>IF(MDQ!$W21=5,
IF(ErfassungMDQ!AK18="a",5,
IF(ErfassungMDQ!AK18="b",4,
IF(ErfassungMDQ!AK18="c",3,
IF(ErfassungMDQ!AK18="d",2,
IF(ErfassungMDQ!AK18="e",1))))),
IF(MDQ!$W21=1,
IF(ErfassungMDQ!AK18="a",1,
IF(ErfassungMDQ!AK18="b",2,
IF(ErfassungMDQ!AK18="c",3,
IF(ErfassungMDQ!AK18="d",4,
IF(ErfassungMDQ!AK18="e",5))))),0))</f>
        <v>0</v>
      </c>
      <c r="AL18" s="277" t="b">
        <f>IF(MDQ!$W21=5,
IF(ErfassungMDQ!AL18="a",5,
IF(ErfassungMDQ!AL18="b",4,
IF(ErfassungMDQ!AL18="c",3,
IF(ErfassungMDQ!AL18="d",2,
IF(ErfassungMDQ!AL18="e",1))))),
IF(MDQ!$W21=1,
IF(ErfassungMDQ!AL18="a",1,
IF(ErfassungMDQ!AL18="b",2,
IF(ErfassungMDQ!AL18="c",3,
IF(ErfassungMDQ!AL18="d",4,
IF(ErfassungMDQ!AL18="e",5))))),0))</f>
        <v>0</v>
      </c>
      <c r="AM18" s="278" t="b">
        <f>IF(MDQ!$W21=5,
IF(ErfassungMDQ!AM18="a",5,
IF(ErfassungMDQ!AM18="b",4,
IF(ErfassungMDQ!AM18="c",3,
IF(ErfassungMDQ!AM18="d",2,
IF(ErfassungMDQ!AM18="e",1))))),
IF(MDQ!$W21=1,
IF(ErfassungMDQ!AM18="a",1,
IF(ErfassungMDQ!AM18="b",2,
IF(ErfassungMDQ!AM18="c",3,
IF(ErfassungMDQ!AM18="d",4,
IF(ErfassungMDQ!AM18="e",5))))),0))</f>
        <v>0</v>
      </c>
      <c r="AN18" s="277" t="b">
        <f>IF(MDQ!$W21=5,
IF(ErfassungMDQ!AN18="a",5,
IF(ErfassungMDQ!AN18="b",4,
IF(ErfassungMDQ!AN18="c",3,
IF(ErfassungMDQ!AN18="d",2,
IF(ErfassungMDQ!AN18="e",1))))),
IF(MDQ!$W21=1,
IF(ErfassungMDQ!AN18="a",1,
IF(ErfassungMDQ!AN18="b",2,
IF(ErfassungMDQ!AN18="c",3,
IF(ErfassungMDQ!AN18="d",4,
IF(ErfassungMDQ!AN18="e",5))))),0))</f>
        <v>0</v>
      </c>
      <c r="AO18" s="278" t="b">
        <f>IF(MDQ!$W21=5,
IF(ErfassungMDQ!AO18="a",5,
IF(ErfassungMDQ!AO18="b",4,
IF(ErfassungMDQ!AO18="c",3,
IF(ErfassungMDQ!AO18="d",2,
IF(ErfassungMDQ!AO18="e",1))))),
IF(MDQ!$W21=1,
IF(ErfassungMDQ!AO18="a",1,
IF(ErfassungMDQ!AO18="b",2,
IF(ErfassungMDQ!AO18="c",3,
IF(ErfassungMDQ!AO18="d",4,
IF(ErfassungMDQ!AO18="e",5))))),0))</f>
        <v>0</v>
      </c>
      <c r="AP18" s="277" t="b">
        <f>IF(MDQ!$W21=5,
IF(ErfassungMDQ!AP18="a",5,
IF(ErfassungMDQ!AP18="b",4,
IF(ErfassungMDQ!AP18="c",3,
IF(ErfassungMDQ!AP18="d",2,
IF(ErfassungMDQ!AP18="e",1))))),
IF(MDQ!$W21=1,
IF(ErfassungMDQ!AP18="a",1,
IF(ErfassungMDQ!AP18="b",2,
IF(ErfassungMDQ!AP18="c",3,
IF(ErfassungMDQ!AP18="d",4,
IF(ErfassungMDQ!AP18="e",5))))),0))</f>
        <v>0</v>
      </c>
      <c r="AQ18" s="278" t="b">
        <f>IF(MDQ!$W21=5,
IF(ErfassungMDQ!AQ18="a",5,
IF(ErfassungMDQ!AQ18="b",4,
IF(ErfassungMDQ!AQ18="c",3,
IF(ErfassungMDQ!AQ18="d",2,
IF(ErfassungMDQ!AQ18="e",1))))),
IF(MDQ!$W21=1,
IF(ErfassungMDQ!AQ18="a",1,
IF(ErfassungMDQ!AQ18="b",2,
IF(ErfassungMDQ!AQ18="c",3,
IF(ErfassungMDQ!AQ18="d",4,
IF(ErfassungMDQ!AQ18="e",5))))),0))</f>
        <v>0</v>
      </c>
      <c r="AR18" s="277" t="b">
        <f>IF(MDQ!$W21=5,
IF(ErfassungMDQ!AR18="a",5,
IF(ErfassungMDQ!AR18="b",4,
IF(ErfassungMDQ!AR18="c",3,
IF(ErfassungMDQ!AR18="d",2,
IF(ErfassungMDQ!AR18="e",1))))),
IF(MDQ!$W21=1,
IF(ErfassungMDQ!AR18="a",1,
IF(ErfassungMDQ!AR18="b",2,
IF(ErfassungMDQ!AR18="c",3,
IF(ErfassungMDQ!AR18="d",4,
IF(ErfassungMDQ!AR18="e",5))))),0))</f>
        <v>0</v>
      </c>
      <c r="AS18" s="278" t="b">
        <f>IF(MDQ!$W21=5,
IF(ErfassungMDQ!AS18="a",5,
IF(ErfassungMDQ!AS18="b",4,
IF(ErfassungMDQ!AS18="c",3,
IF(ErfassungMDQ!AS18="d",2,
IF(ErfassungMDQ!AS18="e",1))))),
IF(MDQ!$W21=1,
IF(ErfassungMDQ!AS18="a",1,
IF(ErfassungMDQ!AS18="b",2,
IF(ErfassungMDQ!AS18="c",3,
IF(ErfassungMDQ!AS18="d",4,
IF(ErfassungMDQ!AS18="e",5))))),0))</f>
        <v>0</v>
      </c>
      <c r="AT18" s="277" t="b">
        <f>IF(MDQ!$W21=5,
IF(ErfassungMDQ!AT18="a",5,
IF(ErfassungMDQ!AT18="b",4,
IF(ErfassungMDQ!AT18="c",3,
IF(ErfassungMDQ!AT18="d",2,
IF(ErfassungMDQ!AT18="e",1))))),
IF(MDQ!$W21=1,
IF(ErfassungMDQ!AT18="a",1,
IF(ErfassungMDQ!AT18="b",2,
IF(ErfassungMDQ!AT18="c",3,
IF(ErfassungMDQ!AT18="d",4,
IF(ErfassungMDQ!AT18="e",5))))),0))</f>
        <v>0</v>
      </c>
      <c r="AU18" s="278" t="b">
        <f>IF(MDQ!$W21=5,
IF(ErfassungMDQ!AU18="a",5,
IF(ErfassungMDQ!AU18="b",4,
IF(ErfassungMDQ!AU18="c",3,
IF(ErfassungMDQ!AU18="d",2,
IF(ErfassungMDQ!AU18="e",1))))),
IF(MDQ!$W21=1,
IF(ErfassungMDQ!AU18="a",1,
IF(ErfassungMDQ!AU18="b",2,
IF(ErfassungMDQ!AU18="c",3,
IF(ErfassungMDQ!AU18="d",4,
IF(ErfassungMDQ!AU18="e",5))))),0))</f>
        <v>0</v>
      </c>
      <c r="AV18" s="277" t="b">
        <f>IF(MDQ!$W21=5,
IF(ErfassungMDQ!AV18="a",5,
IF(ErfassungMDQ!AV18="b",4,
IF(ErfassungMDQ!AV18="c",3,
IF(ErfassungMDQ!AV18="d",2,
IF(ErfassungMDQ!AV18="e",1))))),
IF(MDQ!$W21=1,
IF(ErfassungMDQ!AV18="a",1,
IF(ErfassungMDQ!AV18="b",2,
IF(ErfassungMDQ!AV18="c",3,
IF(ErfassungMDQ!AV18="d",4,
IF(ErfassungMDQ!AV18="e",5))))),0))</f>
        <v>0</v>
      </c>
      <c r="AW18" s="278" t="b">
        <f>IF(MDQ!$W21=5,
IF(ErfassungMDQ!AW18="a",5,
IF(ErfassungMDQ!AW18="b",4,
IF(ErfassungMDQ!AW18="c",3,
IF(ErfassungMDQ!AW18="d",2,
IF(ErfassungMDQ!AW18="e",1))))),
IF(MDQ!$W21=1,
IF(ErfassungMDQ!AW18="a",1,
IF(ErfassungMDQ!AW18="b",2,
IF(ErfassungMDQ!AW18="c",3,
IF(ErfassungMDQ!AW18="d",4,
IF(ErfassungMDQ!AW18="e",5))))),0))</f>
        <v>0</v>
      </c>
      <c r="AX18" s="277" t="b">
        <f>IF(MDQ!$W21=5,
IF(ErfassungMDQ!AX18="a",5,
IF(ErfassungMDQ!AX18="b",4,
IF(ErfassungMDQ!AX18="c",3,
IF(ErfassungMDQ!AX18="d",2,
IF(ErfassungMDQ!AX18="e",1))))),
IF(MDQ!$W21=1,
IF(ErfassungMDQ!AX18="a",1,
IF(ErfassungMDQ!AX18="b",2,
IF(ErfassungMDQ!AX18="c",3,
IF(ErfassungMDQ!AX18="d",4,
IF(ErfassungMDQ!AX18="e",5))))),0))</f>
        <v>0</v>
      </c>
      <c r="AY18" s="278" t="b">
        <f>IF(MDQ!$W21=5,
IF(ErfassungMDQ!AY18="a",5,
IF(ErfassungMDQ!AY18="b",4,
IF(ErfassungMDQ!AY18="c",3,
IF(ErfassungMDQ!AY18="d",2,
IF(ErfassungMDQ!AY18="e",1))))),
IF(MDQ!$W21=1,
IF(ErfassungMDQ!AY18="a",1,
IF(ErfassungMDQ!AY18="b",2,
IF(ErfassungMDQ!AY18="c",3,
IF(ErfassungMDQ!AY18="d",4,
IF(ErfassungMDQ!AY18="e",5))))),0))</f>
        <v>0</v>
      </c>
      <c r="AZ18" s="277" t="b">
        <f>IF(MDQ!$W21=5,
IF(ErfassungMDQ!AZ18="a",5,
IF(ErfassungMDQ!AZ18="b",4,
IF(ErfassungMDQ!AZ18="c",3,
IF(ErfassungMDQ!AZ18="d",2,
IF(ErfassungMDQ!AZ18="e",1))))),
IF(MDQ!$W21=1,
IF(ErfassungMDQ!AZ18="a",1,
IF(ErfassungMDQ!AZ18="b",2,
IF(ErfassungMDQ!AZ18="c",3,
IF(ErfassungMDQ!AZ18="d",4,
IF(ErfassungMDQ!AZ18="e",5))))),0))</f>
        <v>0</v>
      </c>
      <c r="BA18" s="278" t="b">
        <f>IF(MDQ!$W21=5,
IF(ErfassungMDQ!BA18="a",5,
IF(ErfassungMDQ!BA18="b",4,
IF(ErfassungMDQ!BA18="c",3,
IF(ErfassungMDQ!BA18="d",2,
IF(ErfassungMDQ!BA18="e",1))))),
IF(MDQ!$W21=1,
IF(ErfassungMDQ!BA18="a",1,
IF(ErfassungMDQ!BA18="b",2,
IF(ErfassungMDQ!BA18="c",3,
IF(ErfassungMDQ!BA18="d",4,
IF(ErfassungMDQ!BA18="e",5))))),0))</f>
        <v>0</v>
      </c>
      <c r="BB18" s="277" t="b">
        <f>IF(MDQ!$W21=5,
IF(ErfassungMDQ!BB18="a",5,
IF(ErfassungMDQ!BB18="b",4,
IF(ErfassungMDQ!BB18="c",3,
IF(ErfassungMDQ!BB18="d",2,
IF(ErfassungMDQ!BB18="e",1))))),
IF(MDQ!$W21=1,
IF(ErfassungMDQ!BB18="a",1,
IF(ErfassungMDQ!BB18="b",2,
IF(ErfassungMDQ!BB18="c",3,
IF(ErfassungMDQ!BB18="d",4,
IF(ErfassungMDQ!BB18="e",5))))),0))</f>
        <v>0</v>
      </c>
      <c r="BC18" s="278" t="b">
        <f>IF(MDQ!$W21=5,
IF(ErfassungMDQ!BC18="a",5,
IF(ErfassungMDQ!BC18="b",4,
IF(ErfassungMDQ!BC18="c",3,
IF(ErfassungMDQ!BC18="d",2,
IF(ErfassungMDQ!BC18="e",1))))),
IF(MDQ!$W21=1,
IF(ErfassungMDQ!BC18="a",1,
IF(ErfassungMDQ!BC18="b",2,
IF(ErfassungMDQ!BC18="c",3,
IF(ErfassungMDQ!BC18="d",4,
IF(ErfassungMDQ!BC18="e",5))))),0))</f>
        <v>0</v>
      </c>
      <c r="BD18" s="277" t="b">
        <f>IF(MDQ!$W21=5,
IF(ErfassungMDQ!BD18="a",5,
IF(ErfassungMDQ!BD18="b",4,
IF(ErfassungMDQ!BD18="c",3,
IF(ErfassungMDQ!BD18="d",2,
IF(ErfassungMDQ!BD18="e",1))))),
IF(MDQ!$W21=1,
IF(ErfassungMDQ!BD18="a",1,
IF(ErfassungMDQ!BD18="b",2,
IF(ErfassungMDQ!BD18="c",3,
IF(ErfassungMDQ!BD18="d",4,
IF(ErfassungMDQ!BD18="e",5))))),0))</f>
        <v>0</v>
      </c>
      <c r="BE18" s="278" t="b">
        <f>IF(MDQ!$W21=5,
IF(ErfassungMDQ!BE18="a",5,
IF(ErfassungMDQ!BE18="b",4,
IF(ErfassungMDQ!BE18="c",3,
IF(ErfassungMDQ!BE18="d",2,
IF(ErfassungMDQ!BE18="e",1))))),
IF(MDQ!$W21=1,
IF(ErfassungMDQ!BE18="a",1,
IF(ErfassungMDQ!BE18="b",2,
IF(ErfassungMDQ!BE18="c",3,
IF(ErfassungMDQ!BE18="d",4,
IF(ErfassungMDQ!BE18="e",5))))),0))</f>
        <v>0</v>
      </c>
      <c r="BF18" s="277" t="b">
        <f>IF(MDQ!$W21=5,
IF(ErfassungMDQ!BF18="a",5,
IF(ErfassungMDQ!BF18="b",4,
IF(ErfassungMDQ!BF18="c",3,
IF(ErfassungMDQ!BF18="d",2,
IF(ErfassungMDQ!BF18="e",1))))),
IF(MDQ!$W21=1,
IF(ErfassungMDQ!BF18="a",1,
IF(ErfassungMDQ!BF18="b",2,
IF(ErfassungMDQ!BF18="c",3,
IF(ErfassungMDQ!BF18="d",4,
IF(ErfassungMDQ!BF18="e",5))))),0))</f>
        <v>0</v>
      </c>
      <c r="BG18" s="278" t="b">
        <f>IF(MDQ!$W21=5,
IF(ErfassungMDQ!BG18="a",5,
IF(ErfassungMDQ!BG18="b",4,
IF(ErfassungMDQ!BG18="c",3,
IF(ErfassungMDQ!BG18="d",2,
IF(ErfassungMDQ!BG18="e",1))))),
IF(MDQ!$W21=1,
IF(ErfassungMDQ!BG18="a",1,
IF(ErfassungMDQ!BG18="b",2,
IF(ErfassungMDQ!BG18="c",3,
IF(ErfassungMDQ!BG18="d",4,
IF(ErfassungMDQ!BG18="e",5))))),0))</f>
        <v>0</v>
      </c>
      <c r="BH18" s="277" t="b">
        <f>IF(MDQ!$W21=5,
IF(ErfassungMDQ!BH18="a",5,
IF(ErfassungMDQ!BH18="b",4,
IF(ErfassungMDQ!BH18="c",3,
IF(ErfassungMDQ!BH18="d",2,
IF(ErfassungMDQ!BH18="e",1))))),
IF(MDQ!$W21=1,
IF(ErfassungMDQ!BH18="a",1,
IF(ErfassungMDQ!BH18="b",2,
IF(ErfassungMDQ!BH18="c",3,
IF(ErfassungMDQ!BH18="d",4,
IF(ErfassungMDQ!BH18="e",5))))),0))</f>
        <v>0</v>
      </c>
      <c r="BI18" s="278" t="b">
        <f>IF(MDQ!$W21=5,
IF(ErfassungMDQ!BI18="a",5,
IF(ErfassungMDQ!BI18="b",4,
IF(ErfassungMDQ!BI18="c",3,
IF(ErfassungMDQ!BI18="d",2,
IF(ErfassungMDQ!BI18="e",1))))),
IF(MDQ!$W21=1,
IF(ErfassungMDQ!BI18="a",1,
IF(ErfassungMDQ!BI18="b",2,
IF(ErfassungMDQ!BI18="c",3,
IF(ErfassungMDQ!BI18="d",4,
IF(ErfassungMDQ!BI18="e",5))))),0))</f>
        <v>0</v>
      </c>
      <c r="BJ18" s="277" t="b">
        <f>IF(MDQ!$W21=5,
IF(ErfassungMDQ!BJ18="a",5,
IF(ErfassungMDQ!BJ18="b",4,
IF(ErfassungMDQ!BJ18="c",3,
IF(ErfassungMDQ!BJ18="d",2,
IF(ErfassungMDQ!BJ18="e",1))))),
IF(MDQ!$W21=1,
IF(ErfassungMDQ!BJ18="a",1,
IF(ErfassungMDQ!BJ18="b",2,
IF(ErfassungMDQ!BJ18="c",3,
IF(ErfassungMDQ!BJ18="d",4,
IF(ErfassungMDQ!BJ18="e",5))))),0))</f>
        <v>0</v>
      </c>
      <c r="BK18" s="278" t="b">
        <f>IF(MDQ!$W21=5,
IF(ErfassungMDQ!BK18="a",5,
IF(ErfassungMDQ!BK18="b",4,
IF(ErfassungMDQ!BK18="c",3,
IF(ErfassungMDQ!BK18="d",2,
IF(ErfassungMDQ!BK18="e",1))))),
IF(MDQ!$W21=1,
IF(ErfassungMDQ!BK18="a",1,
IF(ErfassungMDQ!BK18="b",2,
IF(ErfassungMDQ!BK18="c",3,
IF(ErfassungMDQ!BK18="d",4,
IF(ErfassungMDQ!BK18="e",5))))),0))</f>
        <v>0</v>
      </c>
      <c r="BL18" s="277" t="b">
        <f>IF(MDQ!$W21=5,
IF(ErfassungMDQ!BL18="a",5,
IF(ErfassungMDQ!BL18="b",4,
IF(ErfassungMDQ!BL18="c",3,
IF(ErfassungMDQ!BL18="d",2,
IF(ErfassungMDQ!BL18="e",1))))),
IF(MDQ!$W21=1,
IF(ErfassungMDQ!BL18="a",1,
IF(ErfassungMDQ!BL18="b",2,
IF(ErfassungMDQ!BL18="c",3,
IF(ErfassungMDQ!BL18="d",4,
IF(ErfassungMDQ!BL18="e",5))))),0))</f>
        <v>0</v>
      </c>
      <c r="BM18" s="278" t="b">
        <f>IF(MDQ!$W21=5,
IF(ErfassungMDQ!BM18="a",5,
IF(ErfassungMDQ!BM18="b",4,
IF(ErfassungMDQ!BM18="c",3,
IF(ErfassungMDQ!BM18="d",2,
IF(ErfassungMDQ!BM18="e",1))))),
IF(MDQ!$W21=1,
IF(ErfassungMDQ!BM18="a",1,
IF(ErfassungMDQ!BM18="b",2,
IF(ErfassungMDQ!BM18="c",3,
IF(ErfassungMDQ!BM18="d",4,
IF(ErfassungMDQ!BM18="e",5))))),0))</f>
        <v>0</v>
      </c>
      <c r="BN18" s="277" t="b">
        <f>IF(MDQ!$W21=5,
IF(ErfassungMDQ!BN18="a",5,
IF(ErfassungMDQ!BN18="b",4,
IF(ErfassungMDQ!BN18="c",3,
IF(ErfassungMDQ!BN18="d",2,
IF(ErfassungMDQ!BN18="e",1))))),
IF(MDQ!$W21=1,
IF(ErfassungMDQ!BN18="a",1,
IF(ErfassungMDQ!BN18="b",2,
IF(ErfassungMDQ!BN18="c",3,
IF(ErfassungMDQ!BN18="d",4,
IF(ErfassungMDQ!BN18="e",5))))),0))</f>
        <v>0</v>
      </c>
      <c r="BO18" s="278" t="b">
        <f>IF(MDQ!$W21=5,
IF(ErfassungMDQ!BO18="a",5,
IF(ErfassungMDQ!BO18="b",4,
IF(ErfassungMDQ!BO18="c",3,
IF(ErfassungMDQ!BO18="d",2,
IF(ErfassungMDQ!BO18="e",1))))),
IF(MDQ!$W21=1,
IF(ErfassungMDQ!BO18="a",1,
IF(ErfassungMDQ!BO18="b",2,
IF(ErfassungMDQ!BO18="c",3,
IF(ErfassungMDQ!BO18="d",4,
IF(ErfassungMDQ!BO18="e",5))))),0))</f>
        <v>0</v>
      </c>
      <c r="BP18" s="277" t="b">
        <f>IF(MDQ!$W21=5,
IF(ErfassungMDQ!BP18="a",5,
IF(ErfassungMDQ!BP18="b",4,
IF(ErfassungMDQ!BP18="c",3,
IF(ErfassungMDQ!BP18="d",2,
IF(ErfassungMDQ!BP18="e",1))))),
IF(MDQ!$W21=1,
IF(ErfassungMDQ!BP18="a",1,
IF(ErfassungMDQ!BP18="b",2,
IF(ErfassungMDQ!BP18="c",3,
IF(ErfassungMDQ!BP18="d",4,
IF(ErfassungMDQ!BP18="e",5))))),0))</f>
        <v>0</v>
      </c>
      <c r="BQ18" s="278" t="b">
        <f>IF(MDQ!$W21=5,
IF(ErfassungMDQ!BQ18="a",5,
IF(ErfassungMDQ!BQ18="b",4,
IF(ErfassungMDQ!BQ18="c",3,
IF(ErfassungMDQ!BQ18="d",2,
IF(ErfassungMDQ!BQ18="e",1))))),
IF(MDQ!$W21=1,
IF(ErfassungMDQ!BQ18="a",1,
IF(ErfassungMDQ!BQ18="b",2,
IF(ErfassungMDQ!BQ18="c",3,
IF(ErfassungMDQ!BQ18="d",4,
IF(ErfassungMDQ!BQ18="e",5))))),0))</f>
        <v>0</v>
      </c>
      <c r="BR18" s="277" t="b">
        <f>IF(MDQ!$W21=5,
IF(ErfassungMDQ!BR18="a",5,
IF(ErfassungMDQ!BR18="b",4,
IF(ErfassungMDQ!BR18="c",3,
IF(ErfassungMDQ!BR18="d",2,
IF(ErfassungMDQ!BR18="e",1))))),
IF(MDQ!$W21=1,
IF(ErfassungMDQ!BR18="a",1,
IF(ErfassungMDQ!BR18="b",2,
IF(ErfassungMDQ!BR18="c",3,
IF(ErfassungMDQ!BR18="d",4,
IF(ErfassungMDQ!BR18="e",5))))),0))</f>
        <v>0</v>
      </c>
      <c r="BS18" s="278" t="b">
        <f>IF(MDQ!$W21=5,
IF(ErfassungMDQ!BS18="a",5,
IF(ErfassungMDQ!BS18="b",4,
IF(ErfassungMDQ!BS18="c",3,
IF(ErfassungMDQ!BS18="d",2,
IF(ErfassungMDQ!BS18="e",1))))),
IF(MDQ!$W21=1,
IF(ErfassungMDQ!BS18="a",1,
IF(ErfassungMDQ!BS18="b",2,
IF(ErfassungMDQ!BS18="c",3,
IF(ErfassungMDQ!BS18="d",4,
IF(ErfassungMDQ!BS18="e",5))))),0))</f>
        <v>0</v>
      </c>
      <c r="BT18" s="277" t="b">
        <f>IF(MDQ!$W21=5,
IF(ErfassungMDQ!BT18="a",5,
IF(ErfassungMDQ!BT18="b",4,
IF(ErfassungMDQ!BT18="c",3,
IF(ErfassungMDQ!BT18="d",2,
IF(ErfassungMDQ!BT18="e",1))))),
IF(MDQ!$W21=1,
IF(ErfassungMDQ!BT18="a",1,
IF(ErfassungMDQ!BT18="b",2,
IF(ErfassungMDQ!BT18="c",3,
IF(ErfassungMDQ!BT18="d",4,
IF(ErfassungMDQ!BT18="e",5))))),0))</f>
        <v>0</v>
      </c>
      <c r="BU18" s="278" t="b">
        <f>IF(MDQ!$W21=5,
IF(ErfassungMDQ!BU18="a",5,
IF(ErfassungMDQ!BU18="b",4,
IF(ErfassungMDQ!BU18="c",3,
IF(ErfassungMDQ!BU18="d",2,
IF(ErfassungMDQ!BU18="e",1))))),
IF(MDQ!$W21=1,
IF(ErfassungMDQ!BU18="a",1,
IF(ErfassungMDQ!BU18="b",2,
IF(ErfassungMDQ!BU18="c",3,
IF(ErfassungMDQ!BU18="d",4,
IF(ErfassungMDQ!BU18="e",5))))),0))</f>
        <v>0</v>
      </c>
      <c r="BV18" s="277" t="b">
        <f>IF(MDQ!$W21=5,
IF(ErfassungMDQ!BV18="a",5,
IF(ErfassungMDQ!BV18="b",4,
IF(ErfassungMDQ!BV18="c",3,
IF(ErfassungMDQ!BV18="d",2,
IF(ErfassungMDQ!BV18="e",1))))),
IF(MDQ!$W21=1,
IF(ErfassungMDQ!BV18="a",1,
IF(ErfassungMDQ!BV18="b",2,
IF(ErfassungMDQ!BV18="c",3,
IF(ErfassungMDQ!BV18="d",4,
IF(ErfassungMDQ!BV18="e",5))))),0))</f>
        <v>0</v>
      </c>
      <c r="BW18" s="278" t="b">
        <f>IF(MDQ!$W21=5,
IF(ErfassungMDQ!BW18="a",5,
IF(ErfassungMDQ!BW18="b",4,
IF(ErfassungMDQ!BW18="c",3,
IF(ErfassungMDQ!BW18="d",2,
IF(ErfassungMDQ!BW18="e",1))))),
IF(MDQ!$W21=1,
IF(ErfassungMDQ!BW18="a",1,
IF(ErfassungMDQ!BW18="b",2,
IF(ErfassungMDQ!BW18="c",3,
IF(ErfassungMDQ!BW18="d",4,
IF(ErfassungMDQ!BW18="e",5))))),0))</f>
        <v>0</v>
      </c>
      <c r="BX18" s="277" t="b">
        <f>IF(MDQ!$W21=5,
IF(ErfassungMDQ!BX18="a",5,
IF(ErfassungMDQ!BX18="b",4,
IF(ErfassungMDQ!BX18="c",3,
IF(ErfassungMDQ!BX18="d",2,
IF(ErfassungMDQ!BX18="e",1))))),
IF(MDQ!$W21=1,
IF(ErfassungMDQ!BX18="a",1,
IF(ErfassungMDQ!BX18="b",2,
IF(ErfassungMDQ!BX18="c",3,
IF(ErfassungMDQ!BX18="d",4,
IF(ErfassungMDQ!BX18="e",5))))),0))</f>
        <v>0</v>
      </c>
      <c r="BY18" s="278" t="b">
        <f>IF(MDQ!$W21=5,
IF(ErfassungMDQ!BY18="a",5,
IF(ErfassungMDQ!BY18="b",4,
IF(ErfassungMDQ!BY18="c",3,
IF(ErfassungMDQ!BY18="d",2,
IF(ErfassungMDQ!BY18="e",1))))),
IF(MDQ!$W21=1,
IF(ErfassungMDQ!BY18="a",1,
IF(ErfassungMDQ!BY18="b",2,
IF(ErfassungMDQ!BY18="c",3,
IF(ErfassungMDQ!BY18="d",4,
IF(ErfassungMDQ!BY18="e",5))))),0))</f>
        <v>0</v>
      </c>
      <c r="BZ18" s="277" t="b">
        <f>IF(MDQ!$W21=5,
IF(ErfassungMDQ!BZ18="a",5,
IF(ErfassungMDQ!BZ18="b",4,
IF(ErfassungMDQ!BZ18="c",3,
IF(ErfassungMDQ!BZ18="d",2,
IF(ErfassungMDQ!BZ18="e",1))))),
IF(MDQ!$W21=1,
IF(ErfassungMDQ!BZ18="a",1,
IF(ErfassungMDQ!BZ18="b",2,
IF(ErfassungMDQ!BZ18="c",3,
IF(ErfassungMDQ!BZ18="d",4,
IF(ErfassungMDQ!BZ18="e",5))))),0))</f>
        <v>0</v>
      </c>
      <c r="CA18" s="278" t="b">
        <f>IF(MDQ!$W21=5,
IF(ErfassungMDQ!CA18="a",5,
IF(ErfassungMDQ!CA18="b",4,
IF(ErfassungMDQ!CA18="c",3,
IF(ErfassungMDQ!CA18="d",2,
IF(ErfassungMDQ!CA18="e",1))))),
IF(MDQ!$W21=1,
IF(ErfassungMDQ!CA18="a",1,
IF(ErfassungMDQ!CA18="b",2,
IF(ErfassungMDQ!CA18="c",3,
IF(ErfassungMDQ!CA18="d",4,
IF(ErfassungMDQ!CA18="e",5))))),0))</f>
        <v>0</v>
      </c>
      <c r="CB18" s="277" t="b">
        <f>IF(MDQ!$W21=5,
IF(ErfassungMDQ!CB18="a",5,
IF(ErfassungMDQ!CB18="b",4,
IF(ErfassungMDQ!CB18="c",3,
IF(ErfassungMDQ!CB18="d",2,
IF(ErfassungMDQ!CB18="e",1))))),
IF(MDQ!$W21=1,
IF(ErfassungMDQ!CB18="a",1,
IF(ErfassungMDQ!CB18="b",2,
IF(ErfassungMDQ!CB18="c",3,
IF(ErfassungMDQ!CB18="d",4,
IF(ErfassungMDQ!CB18="e",5))))),0))</f>
        <v>0</v>
      </c>
      <c r="CC18" s="278" t="b">
        <f>IF(MDQ!$W21=5,
IF(ErfassungMDQ!CC18="a",5,
IF(ErfassungMDQ!CC18="b",4,
IF(ErfassungMDQ!CC18="c",3,
IF(ErfassungMDQ!CC18="d",2,
IF(ErfassungMDQ!CC18="e",1))))),
IF(MDQ!$W21=1,
IF(ErfassungMDQ!CC18="a",1,
IF(ErfassungMDQ!CC18="b",2,
IF(ErfassungMDQ!CC18="c",3,
IF(ErfassungMDQ!CC18="d",4,
IF(ErfassungMDQ!CC18="e",5))))),0))</f>
        <v>0</v>
      </c>
      <c r="CD18" s="277" t="b">
        <f>IF(MDQ!$W21=5,
IF(ErfassungMDQ!CD18="a",5,
IF(ErfassungMDQ!CD18="b",4,
IF(ErfassungMDQ!CD18="c",3,
IF(ErfassungMDQ!CD18="d",2,
IF(ErfassungMDQ!CD18="e",1))))),
IF(MDQ!$W21=1,
IF(ErfassungMDQ!CD18="a",1,
IF(ErfassungMDQ!CD18="b",2,
IF(ErfassungMDQ!CD18="c",3,
IF(ErfassungMDQ!CD18="d",4,
IF(ErfassungMDQ!CD18="e",5))))),0))</f>
        <v>0</v>
      </c>
      <c r="CE18" s="278" t="b">
        <f>IF(MDQ!$W21=5,
IF(ErfassungMDQ!CE18="a",5,
IF(ErfassungMDQ!CE18="b",4,
IF(ErfassungMDQ!CE18="c",3,
IF(ErfassungMDQ!CE18="d",2,
IF(ErfassungMDQ!CE18="e",1))))),
IF(MDQ!$W21=1,
IF(ErfassungMDQ!CE18="a",1,
IF(ErfassungMDQ!CE18="b",2,
IF(ErfassungMDQ!CE18="c",3,
IF(ErfassungMDQ!CE18="d",4,
IF(ErfassungMDQ!CE18="e",5))))),0))</f>
        <v>0</v>
      </c>
      <c r="CF18" s="277" t="b">
        <f>IF(MDQ!$W21=5,
IF(ErfassungMDQ!CF18="a",5,
IF(ErfassungMDQ!CF18="b",4,
IF(ErfassungMDQ!CF18="c",3,
IF(ErfassungMDQ!CF18="d",2,
IF(ErfassungMDQ!CF18="e",1))))),
IF(MDQ!$W21=1,
IF(ErfassungMDQ!CF18="a",1,
IF(ErfassungMDQ!CF18="b",2,
IF(ErfassungMDQ!CF18="c",3,
IF(ErfassungMDQ!CF18="d",4,
IF(ErfassungMDQ!CF18="e",5))))),0))</f>
        <v>0</v>
      </c>
      <c r="CG18" s="278" t="b">
        <f>IF(MDQ!$W21=5,
IF(ErfassungMDQ!CG18="a",5,
IF(ErfassungMDQ!CG18="b",4,
IF(ErfassungMDQ!CG18="c",3,
IF(ErfassungMDQ!CG18="d",2,
IF(ErfassungMDQ!CG18="e",1))))),
IF(MDQ!$W21=1,
IF(ErfassungMDQ!CG18="a",1,
IF(ErfassungMDQ!CG18="b",2,
IF(ErfassungMDQ!CG18="c",3,
IF(ErfassungMDQ!CG18="d",4,
IF(ErfassungMDQ!CG18="e",5))))),0))</f>
        <v>0</v>
      </c>
      <c r="CH18" s="277" t="b">
        <f>IF(MDQ!$W21=5,
IF(ErfassungMDQ!CH18="a",5,
IF(ErfassungMDQ!CH18="b",4,
IF(ErfassungMDQ!CH18="c",3,
IF(ErfassungMDQ!CH18="d",2,
IF(ErfassungMDQ!CH18="e",1))))),
IF(MDQ!$W21=1,
IF(ErfassungMDQ!CH18="a",1,
IF(ErfassungMDQ!CH18="b",2,
IF(ErfassungMDQ!CH18="c",3,
IF(ErfassungMDQ!CH18="d",4,
IF(ErfassungMDQ!CH18="e",5))))),0))</f>
        <v>0</v>
      </c>
      <c r="CI18" s="278" t="b">
        <f>IF(MDQ!$W21=5,
IF(ErfassungMDQ!CI18="a",5,
IF(ErfassungMDQ!CI18="b",4,
IF(ErfassungMDQ!CI18="c",3,
IF(ErfassungMDQ!CI18="d",2,
IF(ErfassungMDQ!CI18="e",1))))),
IF(MDQ!$W21=1,
IF(ErfassungMDQ!CI18="a",1,
IF(ErfassungMDQ!CI18="b",2,
IF(ErfassungMDQ!CI18="c",3,
IF(ErfassungMDQ!CI18="d",4,
IF(ErfassungMDQ!CI18="e",5))))),0))</f>
        <v>0</v>
      </c>
      <c r="CJ18" s="277" t="b">
        <f>IF(MDQ!$W21=5,
IF(ErfassungMDQ!CJ18="a",5,
IF(ErfassungMDQ!CJ18="b",4,
IF(ErfassungMDQ!CJ18="c",3,
IF(ErfassungMDQ!CJ18="d",2,
IF(ErfassungMDQ!CJ18="e",1))))),
IF(MDQ!$W21=1,
IF(ErfassungMDQ!CJ18="a",1,
IF(ErfassungMDQ!CJ18="b",2,
IF(ErfassungMDQ!CJ18="c",3,
IF(ErfassungMDQ!CJ18="d",4,
IF(ErfassungMDQ!CJ18="e",5))))),0))</f>
        <v>0</v>
      </c>
      <c r="CK18" s="278" t="b">
        <f>IF(MDQ!$W21=5,
IF(ErfassungMDQ!CK18="a",5,
IF(ErfassungMDQ!CK18="b",4,
IF(ErfassungMDQ!CK18="c",3,
IF(ErfassungMDQ!CK18="d",2,
IF(ErfassungMDQ!CK18="e",1))))),
IF(MDQ!$W21=1,
IF(ErfassungMDQ!CK18="a",1,
IF(ErfassungMDQ!CK18="b",2,
IF(ErfassungMDQ!CK18="c",3,
IF(ErfassungMDQ!CK18="d",4,
IF(ErfassungMDQ!CK18="e",5))))),0))</f>
        <v>0</v>
      </c>
      <c r="CL18" s="277" t="b">
        <f>IF(MDQ!$W21=5,
IF(ErfassungMDQ!CL18="a",5,
IF(ErfassungMDQ!CL18="b",4,
IF(ErfassungMDQ!CL18="c",3,
IF(ErfassungMDQ!CL18="d",2,
IF(ErfassungMDQ!CL18="e",1))))),
IF(MDQ!$W21=1,
IF(ErfassungMDQ!CL18="a",1,
IF(ErfassungMDQ!CL18="b",2,
IF(ErfassungMDQ!CL18="c",3,
IF(ErfassungMDQ!CL18="d",4,
IF(ErfassungMDQ!CL18="e",5))))),0))</f>
        <v>0</v>
      </c>
      <c r="CM18" s="278" t="b">
        <f>IF(MDQ!$W21=5,
IF(ErfassungMDQ!CM18="a",5,
IF(ErfassungMDQ!CM18="b",4,
IF(ErfassungMDQ!CM18="c",3,
IF(ErfassungMDQ!CM18="d",2,
IF(ErfassungMDQ!CM18="e",1))))),
IF(MDQ!$W21=1,
IF(ErfassungMDQ!CM18="a",1,
IF(ErfassungMDQ!CM18="b",2,
IF(ErfassungMDQ!CM18="c",3,
IF(ErfassungMDQ!CM18="d",4,
IF(ErfassungMDQ!CM18="e",5))))),0))</f>
        <v>0</v>
      </c>
      <c r="CN18" s="277" t="b">
        <f>IF(MDQ!$W21=5,
IF(ErfassungMDQ!CN18="a",5,
IF(ErfassungMDQ!CN18="b",4,
IF(ErfassungMDQ!CN18="c",3,
IF(ErfassungMDQ!CN18="d",2,
IF(ErfassungMDQ!CN18="e",1))))),
IF(MDQ!$W21=1,
IF(ErfassungMDQ!CN18="a",1,
IF(ErfassungMDQ!CN18="b",2,
IF(ErfassungMDQ!CN18="c",3,
IF(ErfassungMDQ!CN18="d",4,
IF(ErfassungMDQ!CN18="e",5))))),0))</f>
        <v>0</v>
      </c>
      <c r="CO18" s="278" t="b">
        <f>IF(MDQ!$W21=5,
IF(ErfassungMDQ!CO18="a",5,
IF(ErfassungMDQ!CO18="b",4,
IF(ErfassungMDQ!CO18="c",3,
IF(ErfassungMDQ!CO18="d",2,
IF(ErfassungMDQ!CO18="e",1))))),
IF(MDQ!$W21=1,
IF(ErfassungMDQ!CO18="a",1,
IF(ErfassungMDQ!CO18="b",2,
IF(ErfassungMDQ!CO18="c",3,
IF(ErfassungMDQ!CO18="d",4,
IF(ErfassungMDQ!CO18="e",5))))),0))</f>
        <v>0</v>
      </c>
      <c r="CP18" s="277" t="b">
        <f>IF(MDQ!$W21=5,
IF(ErfassungMDQ!CP18="a",5,
IF(ErfassungMDQ!CP18="b",4,
IF(ErfassungMDQ!CP18="c",3,
IF(ErfassungMDQ!CP18="d",2,
IF(ErfassungMDQ!CP18="e",1))))),
IF(MDQ!$W21=1,
IF(ErfassungMDQ!CP18="a",1,
IF(ErfassungMDQ!CP18="b",2,
IF(ErfassungMDQ!CP18="c",3,
IF(ErfassungMDQ!CP18="d",4,
IF(ErfassungMDQ!CP18="e",5))))),0))</f>
        <v>0</v>
      </c>
      <c r="CQ18" s="278" t="b">
        <f>IF(MDQ!$W21=5,
IF(ErfassungMDQ!CQ18="a",5,
IF(ErfassungMDQ!CQ18="b",4,
IF(ErfassungMDQ!CQ18="c",3,
IF(ErfassungMDQ!CQ18="d",2,
IF(ErfassungMDQ!CQ18="e",1))))),
IF(MDQ!$W21=1,
IF(ErfassungMDQ!CQ18="a",1,
IF(ErfassungMDQ!CQ18="b",2,
IF(ErfassungMDQ!CQ18="c",3,
IF(ErfassungMDQ!CQ18="d",4,
IF(ErfassungMDQ!CQ18="e",5))))),0))</f>
        <v>0</v>
      </c>
      <c r="CR18" s="277" t="b">
        <f>IF(MDQ!$W21=5,
IF(ErfassungMDQ!CR18="a",5,
IF(ErfassungMDQ!CR18="b",4,
IF(ErfassungMDQ!CR18="c",3,
IF(ErfassungMDQ!CR18="d",2,
IF(ErfassungMDQ!CR18="e",1))))),
IF(MDQ!$W21=1,
IF(ErfassungMDQ!CR18="a",1,
IF(ErfassungMDQ!CR18="b",2,
IF(ErfassungMDQ!CR18="c",3,
IF(ErfassungMDQ!CR18="d",4,
IF(ErfassungMDQ!CR18="e",5))))),0))</f>
        <v>0</v>
      </c>
      <c r="CS18" s="278" t="b">
        <f>IF(MDQ!$W21=5,
IF(ErfassungMDQ!CS18="a",5,
IF(ErfassungMDQ!CS18="b",4,
IF(ErfassungMDQ!CS18="c",3,
IF(ErfassungMDQ!CS18="d",2,
IF(ErfassungMDQ!CS18="e",1))))),
IF(MDQ!$W21=1,
IF(ErfassungMDQ!CS18="a",1,
IF(ErfassungMDQ!CS18="b",2,
IF(ErfassungMDQ!CS18="c",3,
IF(ErfassungMDQ!CS18="d",4,
IF(ErfassungMDQ!CS18="e",5))))),0))</f>
        <v>0</v>
      </c>
      <c r="CT18" s="277" t="b">
        <f>IF(MDQ!$W21=5,
IF(ErfassungMDQ!CT18="a",5,
IF(ErfassungMDQ!CT18="b",4,
IF(ErfassungMDQ!CT18="c",3,
IF(ErfassungMDQ!CT18="d",2,
IF(ErfassungMDQ!CT18="e",1))))),
IF(MDQ!$W21=1,
IF(ErfassungMDQ!CT18="a",1,
IF(ErfassungMDQ!CT18="b",2,
IF(ErfassungMDQ!CT18="c",3,
IF(ErfassungMDQ!CT18="d",4,
IF(ErfassungMDQ!CT18="e",5))))),0))</f>
        <v>0</v>
      </c>
      <c r="CU18" s="278" t="b">
        <f>IF(MDQ!$W21=5,
IF(ErfassungMDQ!CU18="a",5,
IF(ErfassungMDQ!CU18="b",4,
IF(ErfassungMDQ!CU18="c",3,
IF(ErfassungMDQ!CU18="d",2,
IF(ErfassungMDQ!CU18="e",1))))),
IF(MDQ!$W21=1,
IF(ErfassungMDQ!CU18="a",1,
IF(ErfassungMDQ!CU18="b",2,
IF(ErfassungMDQ!CU18="c",3,
IF(ErfassungMDQ!CU18="d",4,
IF(ErfassungMDQ!CU18="e",5))))),0))</f>
        <v>0</v>
      </c>
      <c r="CV18" s="277" t="b">
        <f>IF(MDQ!$W21=5,
IF(ErfassungMDQ!CV18="a",5,
IF(ErfassungMDQ!CV18="b",4,
IF(ErfassungMDQ!CV18="c",3,
IF(ErfassungMDQ!CV18="d",2,
IF(ErfassungMDQ!CV18="e",1))))),
IF(MDQ!$W21=1,
IF(ErfassungMDQ!CV18="a",1,
IF(ErfassungMDQ!CV18="b",2,
IF(ErfassungMDQ!CV18="c",3,
IF(ErfassungMDQ!CV18="d",4,
IF(ErfassungMDQ!CV18="e",5))))),0))</f>
        <v>0</v>
      </c>
      <c r="CW18" s="278" t="b">
        <f>IF(MDQ!$W21=5,
IF(ErfassungMDQ!CW18="a",5,
IF(ErfassungMDQ!CW18="b",4,
IF(ErfassungMDQ!CW18="c",3,
IF(ErfassungMDQ!CW18="d",2,
IF(ErfassungMDQ!CW18="e",1))))),
IF(MDQ!$W21=1,
IF(ErfassungMDQ!CW18="a",1,
IF(ErfassungMDQ!CW18="b",2,
IF(ErfassungMDQ!CW18="c",3,
IF(ErfassungMDQ!CW18="d",4,
IF(ErfassungMDQ!CW18="e",5))))),0))</f>
        <v>0</v>
      </c>
      <c r="CX18" s="277" t="b">
        <f>IF(MDQ!$W21=5,
IF(ErfassungMDQ!CX18="a",5,
IF(ErfassungMDQ!CX18="b",4,
IF(ErfassungMDQ!CX18="c",3,
IF(ErfassungMDQ!CX18="d",2,
IF(ErfassungMDQ!CX18="e",1))))),
IF(MDQ!$W21=1,
IF(ErfassungMDQ!CX18="a",1,
IF(ErfassungMDQ!CX18="b",2,
IF(ErfassungMDQ!CX18="c",3,
IF(ErfassungMDQ!CX18="d",4,
IF(ErfassungMDQ!CX18="e",5))))),0))</f>
        <v>0</v>
      </c>
      <c r="CY18" s="278" t="b">
        <f>IF(MDQ!$W21=5,
IF(ErfassungMDQ!CY18="a",5,
IF(ErfassungMDQ!CY18="b",4,
IF(ErfassungMDQ!CY18="c",3,
IF(ErfassungMDQ!CY18="d",2,
IF(ErfassungMDQ!CY18="e",1))))),
IF(MDQ!$W21=1,
IF(ErfassungMDQ!CY18="a",1,
IF(ErfassungMDQ!CY18="b",2,
IF(ErfassungMDQ!CY18="c",3,
IF(ErfassungMDQ!CY18="d",4,
IF(ErfassungMDQ!CY18="e",5))))),0))</f>
        <v>0</v>
      </c>
      <c r="CZ18" s="277" t="b">
        <f>IF(MDQ!$W21=5,
IF(ErfassungMDQ!CZ18="a",5,
IF(ErfassungMDQ!CZ18="b",4,
IF(ErfassungMDQ!CZ18="c",3,
IF(ErfassungMDQ!CZ18="d",2,
IF(ErfassungMDQ!CZ18="e",1))))),
IF(MDQ!$W21=1,
IF(ErfassungMDQ!CZ18="a",1,
IF(ErfassungMDQ!CZ18="b",2,
IF(ErfassungMDQ!CZ18="c",3,
IF(ErfassungMDQ!CZ18="d",4,
IF(ErfassungMDQ!CZ18="e",5))))),0))</f>
        <v>0</v>
      </c>
      <c r="DA18" s="278" t="b">
        <f>IF(MDQ!$W21=5,
IF(ErfassungMDQ!DA18="a",5,
IF(ErfassungMDQ!DA18="b",4,
IF(ErfassungMDQ!DA18="c",3,
IF(ErfassungMDQ!DA18="d",2,
IF(ErfassungMDQ!DA18="e",1))))),
IF(MDQ!$W21=1,
IF(ErfassungMDQ!DA18="a",1,
IF(ErfassungMDQ!DA18="b",2,
IF(ErfassungMDQ!DA18="c",3,
IF(ErfassungMDQ!DA18="d",4,
IF(ErfassungMDQ!DA18="e",5))))),0))</f>
        <v>0</v>
      </c>
      <c r="DB18" s="277" t="b">
        <f>IF(MDQ!$W21=5,
IF(ErfassungMDQ!DB18="a",5,
IF(ErfassungMDQ!DB18="b",4,
IF(ErfassungMDQ!DB18="c",3,
IF(ErfassungMDQ!DB18="d",2,
IF(ErfassungMDQ!DB18="e",1))))),
IF(MDQ!$W21=1,
IF(ErfassungMDQ!DB18="a",1,
IF(ErfassungMDQ!DB18="b",2,
IF(ErfassungMDQ!DB18="c",3,
IF(ErfassungMDQ!DB18="d",4,
IF(ErfassungMDQ!DB18="e",5))))),0))</f>
        <v>0</v>
      </c>
      <c r="DC18" s="278" t="b">
        <f>IF(MDQ!$W21=5,
IF(ErfassungMDQ!DC18="a",5,
IF(ErfassungMDQ!DC18="b",4,
IF(ErfassungMDQ!DC18="c",3,
IF(ErfassungMDQ!DC18="d",2,
IF(ErfassungMDQ!DC18="e",1))))),
IF(MDQ!$W21=1,
IF(ErfassungMDQ!DC18="a",1,
IF(ErfassungMDQ!DC18="b",2,
IF(ErfassungMDQ!DC18="c",3,
IF(ErfassungMDQ!DC18="d",4,
IF(ErfassungMDQ!DC18="e",5))))),0))</f>
        <v>0</v>
      </c>
      <c r="DD18" s="277" t="b">
        <f>IF(MDQ!$W21=5,
IF(ErfassungMDQ!DD18="a",5,
IF(ErfassungMDQ!DD18="b",4,
IF(ErfassungMDQ!DD18="c",3,
IF(ErfassungMDQ!DD18="d",2,
IF(ErfassungMDQ!DD18="e",1))))),
IF(MDQ!$W21=1,
IF(ErfassungMDQ!DD18="a",1,
IF(ErfassungMDQ!DD18="b",2,
IF(ErfassungMDQ!DD18="c",3,
IF(ErfassungMDQ!DD18="d",4,
IF(ErfassungMDQ!DD18="e",5))))),0))</f>
        <v>0</v>
      </c>
      <c r="DE18" s="278" t="b">
        <f>IF(MDQ!$W21=5,
IF(ErfassungMDQ!DE18="a",5,
IF(ErfassungMDQ!DE18="b",4,
IF(ErfassungMDQ!DE18="c",3,
IF(ErfassungMDQ!DE18="d",2,
IF(ErfassungMDQ!DE18="e",1))))),
IF(MDQ!$W21=1,
IF(ErfassungMDQ!DE18="a",1,
IF(ErfassungMDQ!DE18="b",2,
IF(ErfassungMDQ!DE18="c",3,
IF(ErfassungMDQ!DE18="d",4,
IF(ErfassungMDQ!DE18="e",5))))),0))</f>
        <v>0</v>
      </c>
      <c r="DF18" s="277" t="b">
        <f>IF(MDQ!$W21=5,
IF(ErfassungMDQ!DF18="a",5,
IF(ErfassungMDQ!DF18="b",4,
IF(ErfassungMDQ!DF18="c",3,
IF(ErfassungMDQ!DF18="d",2,
IF(ErfassungMDQ!DF18="e",1))))),
IF(MDQ!$W21=1,
IF(ErfassungMDQ!DF18="a",1,
IF(ErfassungMDQ!DF18="b",2,
IF(ErfassungMDQ!DF18="c",3,
IF(ErfassungMDQ!DF18="d",4,
IF(ErfassungMDQ!DF18="e",5))))),0))</f>
        <v>0</v>
      </c>
      <c r="DG18" s="278" t="b">
        <f>IF(MDQ!$W21=5,
IF(ErfassungMDQ!DG18="a",5,
IF(ErfassungMDQ!DG18="b",4,
IF(ErfassungMDQ!DG18="c",3,
IF(ErfassungMDQ!DG18="d",2,
IF(ErfassungMDQ!DG18="e",1))))),
IF(MDQ!$W21=1,
IF(ErfassungMDQ!DG18="a",1,
IF(ErfassungMDQ!DG18="b",2,
IF(ErfassungMDQ!DG18="c",3,
IF(ErfassungMDQ!DG18="d",4,
IF(ErfassungMDQ!DG18="e",5))))),0))</f>
        <v>0</v>
      </c>
      <c r="DH18" s="277" t="b">
        <f>IF(MDQ!$W21=5,
IF(ErfassungMDQ!DH18="a",5,
IF(ErfassungMDQ!DH18="b",4,
IF(ErfassungMDQ!DH18="c",3,
IF(ErfassungMDQ!DH18="d",2,
IF(ErfassungMDQ!DH18="e",1))))),
IF(MDQ!$W21=1,
IF(ErfassungMDQ!DH18="a",1,
IF(ErfassungMDQ!DH18="b",2,
IF(ErfassungMDQ!DH18="c",3,
IF(ErfassungMDQ!DH18="d",4,
IF(ErfassungMDQ!DH18="e",5))))),0))</f>
        <v>0</v>
      </c>
      <c r="DI18" s="278" t="b">
        <f>IF(MDQ!$W21=5,
IF(ErfassungMDQ!DI18="a",5,
IF(ErfassungMDQ!DI18="b",4,
IF(ErfassungMDQ!DI18="c",3,
IF(ErfassungMDQ!DI18="d",2,
IF(ErfassungMDQ!DI18="e",1))))),
IF(MDQ!$W21=1,
IF(ErfassungMDQ!DI18="a",1,
IF(ErfassungMDQ!DI18="b",2,
IF(ErfassungMDQ!DI18="c",3,
IF(ErfassungMDQ!DI18="d",4,
IF(ErfassungMDQ!DI18="e",5))))),0))</f>
        <v>0</v>
      </c>
      <c r="DJ18" s="277" t="b">
        <f>IF(MDQ!$W21=5,
IF(ErfassungMDQ!DJ18="a",5,
IF(ErfassungMDQ!DJ18="b",4,
IF(ErfassungMDQ!DJ18="c",3,
IF(ErfassungMDQ!DJ18="d",2,
IF(ErfassungMDQ!DJ18="e",1))))),
IF(MDQ!$W21=1,
IF(ErfassungMDQ!DJ18="a",1,
IF(ErfassungMDQ!DJ18="b",2,
IF(ErfassungMDQ!DJ18="c",3,
IF(ErfassungMDQ!DJ18="d",4,
IF(ErfassungMDQ!DJ18="e",5))))),0))</f>
        <v>0</v>
      </c>
      <c r="DK18" s="278" t="b">
        <f>IF(MDQ!$W21=5,
IF(ErfassungMDQ!DK18="a",5,
IF(ErfassungMDQ!DK18="b",4,
IF(ErfassungMDQ!DK18="c",3,
IF(ErfassungMDQ!DK18="d",2,
IF(ErfassungMDQ!DK18="e",1))))),
IF(MDQ!$W21=1,
IF(ErfassungMDQ!DK18="a",1,
IF(ErfassungMDQ!DK18="b",2,
IF(ErfassungMDQ!DK18="c",3,
IF(ErfassungMDQ!DK18="d",4,
IF(ErfassungMDQ!DK18="e",5))))),0))</f>
        <v>0</v>
      </c>
      <c r="DL18" s="277" t="b">
        <f>IF(MDQ!$W21=5,
IF(ErfassungMDQ!DL18="a",5,
IF(ErfassungMDQ!DL18="b",4,
IF(ErfassungMDQ!DL18="c",3,
IF(ErfassungMDQ!DL18="d",2,
IF(ErfassungMDQ!DL18="e",1))))),
IF(MDQ!$W21=1,
IF(ErfassungMDQ!DL18="a",1,
IF(ErfassungMDQ!DL18="b",2,
IF(ErfassungMDQ!DL18="c",3,
IF(ErfassungMDQ!DL18="d",4,
IF(ErfassungMDQ!DL18="e",5))))),0))</f>
        <v>0</v>
      </c>
      <c r="DM18" s="278" t="b">
        <f>IF(MDQ!$W21=5,
IF(ErfassungMDQ!DM18="a",5,
IF(ErfassungMDQ!DM18="b",4,
IF(ErfassungMDQ!DM18="c",3,
IF(ErfassungMDQ!DM18="d",2,
IF(ErfassungMDQ!DM18="e",1))))),
IF(MDQ!$W21=1,
IF(ErfassungMDQ!DM18="a",1,
IF(ErfassungMDQ!DM18="b",2,
IF(ErfassungMDQ!DM18="c",3,
IF(ErfassungMDQ!DM18="d",4,
IF(ErfassungMDQ!DM18="e",5))))),0))</f>
        <v>0</v>
      </c>
      <c r="DN18" s="277" t="b">
        <f>IF(MDQ!$W21=5,
IF(ErfassungMDQ!DN18="a",5,
IF(ErfassungMDQ!DN18="b",4,
IF(ErfassungMDQ!DN18="c",3,
IF(ErfassungMDQ!DN18="d",2,
IF(ErfassungMDQ!DN18="e",1))))),
IF(MDQ!$W21=1,
IF(ErfassungMDQ!DN18="a",1,
IF(ErfassungMDQ!DN18="b",2,
IF(ErfassungMDQ!DN18="c",3,
IF(ErfassungMDQ!DN18="d",4,
IF(ErfassungMDQ!DN18="e",5))))),0))</f>
        <v>0</v>
      </c>
      <c r="DO18" s="278" t="b">
        <f>IF(MDQ!$W21=5,
IF(ErfassungMDQ!DO18="a",5,
IF(ErfassungMDQ!DO18="b",4,
IF(ErfassungMDQ!DO18="c",3,
IF(ErfassungMDQ!DO18="d",2,
IF(ErfassungMDQ!DO18="e",1))))),
IF(MDQ!$W21=1,
IF(ErfassungMDQ!DO18="a",1,
IF(ErfassungMDQ!DO18="b",2,
IF(ErfassungMDQ!DO18="c",3,
IF(ErfassungMDQ!DO18="d",4,
IF(ErfassungMDQ!DO18="e",5))))),0))</f>
        <v>0</v>
      </c>
      <c r="DP18" s="277" t="b">
        <f>IF(MDQ!$W21=5,
IF(ErfassungMDQ!DP18="a",5,
IF(ErfassungMDQ!DP18="b",4,
IF(ErfassungMDQ!DP18="c",3,
IF(ErfassungMDQ!DP18="d",2,
IF(ErfassungMDQ!DP18="e",1))))),
IF(MDQ!$W21=1,
IF(ErfassungMDQ!DP18="a",1,
IF(ErfassungMDQ!DP18="b",2,
IF(ErfassungMDQ!DP18="c",3,
IF(ErfassungMDQ!DP18="d",4,
IF(ErfassungMDQ!DP18="e",5))))),0))</f>
        <v>0</v>
      </c>
      <c r="DQ18" s="278" t="b">
        <f>IF(MDQ!$W21=5,
IF(ErfassungMDQ!DQ18="a",5,
IF(ErfassungMDQ!DQ18="b",4,
IF(ErfassungMDQ!DQ18="c",3,
IF(ErfassungMDQ!DQ18="d",2,
IF(ErfassungMDQ!DQ18="e",1))))),
IF(MDQ!$W21=1,
IF(ErfassungMDQ!DQ18="a",1,
IF(ErfassungMDQ!DQ18="b",2,
IF(ErfassungMDQ!DQ18="c",3,
IF(ErfassungMDQ!DQ18="d",4,
IF(ErfassungMDQ!DQ18="e",5))))),0))</f>
        <v>0</v>
      </c>
      <c r="DR18" s="277" t="b">
        <f>IF(MDQ!$W21=5,
IF(ErfassungMDQ!DR18="a",5,
IF(ErfassungMDQ!DR18="b",4,
IF(ErfassungMDQ!DR18="c",3,
IF(ErfassungMDQ!DR18="d",2,
IF(ErfassungMDQ!DR18="e",1))))),
IF(MDQ!$W21=1,
IF(ErfassungMDQ!DR18="a",1,
IF(ErfassungMDQ!DR18="b",2,
IF(ErfassungMDQ!DR18="c",3,
IF(ErfassungMDQ!DR18="d",4,
IF(ErfassungMDQ!DR18="e",5))))),0))</f>
        <v>0</v>
      </c>
      <c r="DS18" s="278" t="b">
        <f>IF(MDQ!$W21=5,
IF(ErfassungMDQ!DS18="a",5,
IF(ErfassungMDQ!DS18="b",4,
IF(ErfassungMDQ!DS18="c",3,
IF(ErfassungMDQ!DS18="d",2,
IF(ErfassungMDQ!DS18="e",1))))),
IF(MDQ!$W21=1,
IF(ErfassungMDQ!DS18="a",1,
IF(ErfassungMDQ!DS18="b",2,
IF(ErfassungMDQ!DS18="c",3,
IF(ErfassungMDQ!DS18="d",4,
IF(ErfassungMDQ!DS18="e",5))))),0))</f>
        <v>0</v>
      </c>
      <c r="DT18" s="277" t="b">
        <f>IF(MDQ!$W21=5,
IF(ErfassungMDQ!DT18="a",5,
IF(ErfassungMDQ!DT18="b",4,
IF(ErfassungMDQ!DT18="c",3,
IF(ErfassungMDQ!DT18="d",2,
IF(ErfassungMDQ!DT18="e",1))))),
IF(MDQ!$W21=1,
IF(ErfassungMDQ!DT18="a",1,
IF(ErfassungMDQ!DT18="b",2,
IF(ErfassungMDQ!DT18="c",3,
IF(ErfassungMDQ!DT18="d",4,
IF(ErfassungMDQ!DT18="e",5))))),0))</f>
        <v>0</v>
      </c>
      <c r="DU18" s="278" t="b">
        <f>IF(MDQ!$W21=5,
IF(ErfassungMDQ!DU18="a",5,
IF(ErfassungMDQ!DU18="b",4,
IF(ErfassungMDQ!DU18="c",3,
IF(ErfassungMDQ!DU18="d",2,
IF(ErfassungMDQ!DU18="e",1))))),
IF(MDQ!$W21=1,
IF(ErfassungMDQ!DU18="a",1,
IF(ErfassungMDQ!DU18="b",2,
IF(ErfassungMDQ!DU18="c",3,
IF(ErfassungMDQ!DU18="d",4,
IF(ErfassungMDQ!DU18="e",5))))),0))</f>
        <v>0</v>
      </c>
      <c r="DV18" s="277" t="b">
        <f>IF(MDQ!$W21=5,
IF(ErfassungMDQ!DV18="a",5,
IF(ErfassungMDQ!DV18="b",4,
IF(ErfassungMDQ!DV18="c",3,
IF(ErfassungMDQ!DV18="d",2,
IF(ErfassungMDQ!DV18="e",1))))),
IF(MDQ!$W21=1,
IF(ErfassungMDQ!DV18="a",1,
IF(ErfassungMDQ!DV18="b",2,
IF(ErfassungMDQ!DV18="c",3,
IF(ErfassungMDQ!DV18="d",4,
IF(ErfassungMDQ!DV18="e",5))))),0))</f>
        <v>0</v>
      </c>
      <c r="DW18" s="278" t="b">
        <f>IF(MDQ!$W21=5,
IF(ErfassungMDQ!DW18="a",5,
IF(ErfassungMDQ!DW18="b",4,
IF(ErfassungMDQ!DW18="c",3,
IF(ErfassungMDQ!DW18="d",2,
IF(ErfassungMDQ!DW18="e",1))))),
IF(MDQ!$W21=1,
IF(ErfassungMDQ!DW18="a",1,
IF(ErfassungMDQ!DW18="b",2,
IF(ErfassungMDQ!DW18="c",3,
IF(ErfassungMDQ!DW18="d",4,
IF(ErfassungMDQ!DW18="e",5))))),0))</f>
        <v>0</v>
      </c>
      <c r="DX18" s="277" t="b">
        <f>IF(MDQ!$W21=5,
IF(ErfassungMDQ!DX18="a",5,
IF(ErfassungMDQ!DX18="b",4,
IF(ErfassungMDQ!DX18="c",3,
IF(ErfassungMDQ!DX18="d",2,
IF(ErfassungMDQ!DX18="e",1))))),
IF(MDQ!$W21=1,
IF(ErfassungMDQ!DX18="a",1,
IF(ErfassungMDQ!DX18="b",2,
IF(ErfassungMDQ!DX18="c",3,
IF(ErfassungMDQ!DX18="d",4,
IF(ErfassungMDQ!DX18="e",5))))),0))</f>
        <v>0</v>
      </c>
      <c r="DY18" s="278" t="b">
        <f>IF(MDQ!$W21=5,
IF(ErfassungMDQ!DY18="a",5,
IF(ErfassungMDQ!DY18="b",4,
IF(ErfassungMDQ!DY18="c",3,
IF(ErfassungMDQ!DY18="d",2,
IF(ErfassungMDQ!DY18="e",1))))),
IF(MDQ!$W21=1,
IF(ErfassungMDQ!DY18="a",1,
IF(ErfassungMDQ!DY18="b",2,
IF(ErfassungMDQ!DY18="c",3,
IF(ErfassungMDQ!DY18="d",4,
IF(ErfassungMDQ!DY18="e",5))))),0))</f>
        <v>0</v>
      </c>
      <c r="DZ18" s="277" t="b">
        <f>IF(MDQ!$W21=5,
IF(ErfassungMDQ!DZ18="a",5,
IF(ErfassungMDQ!DZ18="b",4,
IF(ErfassungMDQ!DZ18="c",3,
IF(ErfassungMDQ!DZ18="d",2,
IF(ErfassungMDQ!DZ18="e",1))))),
IF(MDQ!$W21=1,
IF(ErfassungMDQ!DZ18="a",1,
IF(ErfassungMDQ!DZ18="b",2,
IF(ErfassungMDQ!DZ18="c",3,
IF(ErfassungMDQ!DZ18="d",4,
IF(ErfassungMDQ!DZ18="e",5))))),0))</f>
        <v>0</v>
      </c>
      <c r="EA18" s="278" t="b">
        <f>IF(MDQ!$W21=5,
IF(ErfassungMDQ!EA18="a",5,
IF(ErfassungMDQ!EA18="b",4,
IF(ErfassungMDQ!EA18="c",3,
IF(ErfassungMDQ!EA18="d",2,
IF(ErfassungMDQ!EA18="e",1))))),
IF(MDQ!$W21=1,
IF(ErfassungMDQ!EA18="a",1,
IF(ErfassungMDQ!EA18="b",2,
IF(ErfassungMDQ!EA18="c",3,
IF(ErfassungMDQ!EA18="d",4,
IF(ErfassungMDQ!EA18="e",5))))),0))</f>
        <v>0</v>
      </c>
      <c r="EB18" s="116"/>
      <c r="EC18" s="116"/>
      <c r="ED18" s="116"/>
      <c r="EE18" s="280" t="s">
        <v>700</v>
      </c>
      <c r="EF18" s="116"/>
      <c r="EG18" s="116"/>
      <c r="EH18" s="116"/>
      <c r="EI18" s="116"/>
      <c r="EJ18" s="116"/>
      <c r="EK18" s="116"/>
      <c r="EL18" s="116"/>
      <c r="EM18" s="116"/>
      <c r="EN18" s="116"/>
      <c r="EO18" s="116"/>
      <c r="EP18" s="116"/>
      <c r="EQ18" s="116"/>
      <c r="ER18" s="116"/>
      <c r="ES18" s="116"/>
      <c r="ET18" s="116"/>
      <c r="EU18" s="116"/>
      <c r="EV18" s="116"/>
      <c r="EW18" s="116"/>
      <c r="EX18" s="116"/>
      <c r="EY18" s="116"/>
    </row>
    <row r="19" spans="1:155" ht="12.75" customHeight="1">
      <c r="A19" s="276">
        <v>12</v>
      </c>
      <c r="B19" s="277" t="b">
        <f>IF(MDQ!$W22=5,
IF(ErfassungMDQ!B19="a",5,
IF(ErfassungMDQ!B19="b",4,
IF(ErfassungMDQ!B19="c",3,
IF(ErfassungMDQ!B19="d",2,
IF(ErfassungMDQ!B19="e",1))))),
IF(MDQ!$W22=1,
IF(ErfassungMDQ!B19="a",1,
IF(ErfassungMDQ!B19="b",2,
IF(ErfassungMDQ!B19="c",3,
IF(ErfassungMDQ!B19="d",4,
IF(ErfassungMDQ!B19="e",5))))),0))</f>
        <v>0</v>
      </c>
      <c r="C19" s="278" t="b">
        <f>IF(MDQ!$W22=5,
IF(ErfassungMDQ!C19="a",5,
IF(ErfassungMDQ!C19="b",4,
IF(ErfassungMDQ!C19="c",3,
IF(ErfassungMDQ!C19="d",2,
IF(ErfassungMDQ!C19="e",1))))),
IF(MDQ!$W22=1,
IF(ErfassungMDQ!C19="a",1,
IF(ErfassungMDQ!C19="b",2,
IF(ErfassungMDQ!C19="c",3,
IF(ErfassungMDQ!C19="d",4,
IF(ErfassungMDQ!C19="e",5))))),0))</f>
        <v>0</v>
      </c>
      <c r="D19" s="277" t="b">
        <f>IF(MDQ!$W22=5,
IF(ErfassungMDQ!D19="a",5,
IF(ErfassungMDQ!D19="b",4,
IF(ErfassungMDQ!D19="c",3,
IF(ErfassungMDQ!D19="d",2,
IF(ErfassungMDQ!D19="e",1))))),
IF(MDQ!$W22=1,
IF(ErfassungMDQ!D19="a",1,
IF(ErfassungMDQ!D19="b",2,
IF(ErfassungMDQ!D19="c",3,
IF(ErfassungMDQ!D19="d",4,
IF(ErfassungMDQ!D19="e",5))))),0))</f>
        <v>0</v>
      </c>
      <c r="E19" s="278" t="b">
        <f>IF(MDQ!$W22=5,
IF(ErfassungMDQ!E19="a",5,
IF(ErfassungMDQ!E19="b",4,
IF(ErfassungMDQ!E19="c",3,
IF(ErfassungMDQ!E19="d",2,
IF(ErfassungMDQ!E19="e",1))))),
IF(MDQ!$W22=1,
IF(ErfassungMDQ!E19="a",1,
IF(ErfassungMDQ!E19="b",2,
IF(ErfassungMDQ!E19="c",3,
IF(ErfassungMDQ!E19="d",4,
IF(ErfassungMDQ!E19="e",5))))),0))</f>
        <v>0</v>
      </c>
      <c r="F19" s="277" t="b">
        <f>IF(MDQ!$W22=5,
IF(ErfassungMDQ!F19="a",5,
IF(ErfassungMDQ!F19="b",4,
IF(ErfassungMDQ!F19="c",3,
IF(ErfassungMDQ!F19="d",2,
IF(ErfassungMDQ!F19="e",1))))),
IF(MDQ!$W22=1,
IF(ErfassungMDQ!F19="a",1,
IF(ErfassungMDQ!F19="b",2,
IF(ErfassungMDQ!F19="c",3,
IF(ErfassungMDQ!F19="d",4,
IF(ErfassungMDQ!F19="e",5))))),0))</f>
        <v>0</v>
      </c>
      <c r="G19" s="278" t="b">
        <f>IF(MDQ!$W22=5,
IF(ErfassungMDQ!G19="a",5,
IF(ErfassungMDQ!G19="b",4,
IF(ErfassungMDQ!G19="c",3,
IF(ErfassungMDQ!G19="d",2,
IF(ErfassungMDQ!G19="e",1))))),
IF(MDQ!$W22=1,
IF(ErfassungMDQ!G19="a",1,
IF(ErfassungMDQ!G19="b",2,
IF(ErfassungMDQ!G19="c",3,
IF(ErfassungMDQ!G19="d",4,
IF(ErfassungMDQ!G19="e",5))))),0))</f>
        <v>0</v>
      </c>
      <c r="H19" s="277" t="b">
        <f>IF(MDQ!$W22=5,
IF(ErfassungMDQ!H19="a",5,
IF(ErfassungMDQ!H19="b",4,
IF(ErfassungMDQ!H19="c",3,
IF(ErfassungMDQ!H19="d",2,
IF(ErfassungMDQ!H19="e",1))))),
IF(MDQ!$W22=1,
IF(ErfassungMDQ!H19="a",1,
IF(ErfassungMDQ!H19="b",2,
IF(ErfassungMDQ!H19="c",3,
IF(ErfassungMDQ!H19="d",4,
IF(ErfassungMDQ!H19="e",5))))),0))</f>
        <v>0</v>
      </c>
      <c r="I19" s="278" t="b">
        <f>IF(MDQ!$W22=5,
IF(ErfassungMDQ!I19="a",5,
IF(ErfassungMDQ!I19="b",4,
IF(ErfassungMDQ!I19="c",3,
IF(ErfassungMDQ!I19="d",2,
IF(ErfassungMDQ!I19="e",1))))),
IF(MDQ!$W22=1,
IF(ErfassungMDQ!I19="a",1,
IF(ErfassungMDQ!I19="b",2,
IF(ErfassungMDQ!I19="c",3,
IF(ErfassungMDQ!I19="d",4,
IF(ErfassungMDQ!I19="e",5))))),0))</f>
        <v>0</v>
      </c>
      <c r="J19" s="277" t="b">
        <f>IF(MDQ!$W22=5,
IF(ErfassungMDQ!J19="a",5,
IF(ErfassungMDQ!J19="b",4,
IF(ErfassungMDQ!J19="c",3,
IF(ErfassungMDQ!J19="d",2,
IF(ErfassungMDQ!J19="e",1))))),
IF(MDQ!$W22=1,
IF(ErfassungMDQ!J19="a",1,
IF(ErfassungMDQ!J19="b",2,
IF(ErfassungMDQ!J19="c",3,
IF(ErfassungMDQ!J19="d",4,
IF(ErfassungMDQ!J19="e",5))))),0))</f>
        <v>0</v>
      </c>
      <c r="K19" s="278" t="b">
        <f>IF(MDQ!$W22=5,
IF(ErfassungMDQ!K19="a",5,
IF(ErfassungMDQ!K19="b",4,
IF(ErfassungMDQ!K19="c",3,
IF(ErfassungMDQ!K19="d",2,
IF(ErfassungMDQ!K19="e",1))))),
IF(MDQ!$W22=1,
IF(ErfassungMDQ!K19="a",1,
IF(ErfassungMDQ!K19="b",2,
IF(ErfassungMDQ!K19="c",3,
IF(ErfassungMDQ!K19="d",4,
IF(ErfassungMDQ!K19="e",5))))),0))</f>
        <v>0</v>
      </c>
      <c r="L19" s="277" t="b">
        <f>IF(MDQ!$W22=5,
IF(ErfassungMDQ!L19="a",5,
IF(ErfassungMDQ!L19="b",4,
IF(ErfassungMDQ!L19="c",3,
IF(ErfassungMDQ!L19="d",2,
IF(ErfassungMDQ!L19="e",1))))),
IF(MDQ!$W22=1,
IF(ErfassungMDQ!L19="a",1,
IF(ErfassungMDQ!L19="b",2,
IF(ErfassungMDQ!L19="c",3,
IF(ErfassungMDQ!L19="d",4,
IF(ErfassungMDQ!L19="e",5))))),0))</f>
        <v>0</v>
      </c>
      <c r="M19" s="278" t="b">
        <f>IF(MDQ!$W22=5,
IF(ErfassungMDQ!M19="a",5,
IF(ErfassungMDQ!M19="b",4,
IF(ErfassungMDQ!M19="c",3,
IF(ErfassungMDQ!M19="d",2,
IF(ErfassungMDQ!M19="e",1))))),
IF(MDQ!$W22=1,
IF(ErfassungMDQ!M19="a",1,
IF(ErfassungMDQ!M19="b",2,
IF(ErfassungMDQ!M19="c",3,
IF(ErfassungMDQ!M19="d",4,
IF(ErfassungMDQ!M19="e",5))))),0))</f>
        <v>0</v>
      </c>
      <c r="N19" s="277" t="b">
        <f>IF(MDQ!$W22=5,
IF(ErfassungMDQ!N19="a",5,
IF(ErfassungMDQ!N19="b",4,
IF(ErfassungMDQ!N19="c",3,
IF(ErfassungMDQ!N19="d",2,
IF(ErfassungMDQ!N19="e",1))))),
IF(MDQ!$W22=1,
IF(ErfassungMDQ!N19="a",1,
IF(ErfassungMDQ!N19="b",2,
IF(ErfassungMDQ!N19="c",3,
IF(ErfassungMDQ!N19="d",4,
IF(ErfassungMDQ!N19="e",5))))),0))</f>
        <v>0</v>
      </c>
      <c r="O19" s="278" t="b">
        <f>IF(MDQ!$W22=5,
IF(ErfassungMDQ!O19="a",5,
IF(ErfassungMDQ!O19="b",4,
IF(ErfassungMDQ!O19="c",3,
IF(ErfassungMDQ!O19="d",2,
IF(ErfassungMDQ!O19="e",1))))),
IF(MDQ!$W22=1,
IF(ErfassungMDQ!O19="a",1,
IF(ErfassungMDQ!O19="b",2,
IF(ErfassungMDQ!O19="c",3,
IF(ErfassungMDQ!O19="d",4,
IF(ErfassungMDQ!O19="e",5))))),0))</f>
        <v>0</v>
      </c>
      <c r="P19" s="277" t="b">
        <f>IF(MDQ!$W22=5,
IF(ErfassungMDQ!P19="a",5,
IF(ErfassungMDQ!P19="b",4,
IF(ErfassungMDQ!P19="c",3,
IF(ErfassungMDQ!P19="d",2,
IF(ErfassungMDQ!P19="e",1))))),
IF(MDQ!$W22=1,
IF(ErfassungMDQ!P19="a",1,
IF(ErfassungMDQ!P19="b",2,
IF(ErfassungMDQ!P19="c",3,
IF(ErfassungMDQ!P19="d",4,
IF(ErfassungMDQ!P19="e",5))))),0))</f>
        <v>0</v>
      </c>
      <c r="Q19" s="278" t="b">
        <f>IF(MDQ!$W22=5,
IF(ErfassungMDQ!Q19="a",5,
IF(ErfassungMDQ!Q19="b",4,
IF(ErfassungMDQ!Q19="c",3,
IF(ErfassungMDQ!Q19="d",2,
IF(ErfassungMDQ!Q19="e",1))))),
IF(MDQ!$W22=1,
IF(ErfassungMDQ!Q19="a",1,
IF(ErfassungMDQ!Q19="b",2,
IF(ErfassungMDQ!Q19="c",3,
IF(ErfassungMDQ!Q19="d",4,
IF(ErfassungMDQ!Q19="e",5))))),0))</f>
        <v>0</v>
      </c>
      <c r="R19" s="277" t="b">
        <f>IF(MDQ!$W22=5,
IF(ErfassungMDQ!R19="a",5,
IF(ErfassungMDQ!R19="b",4,
IF(ErfassungMDQ!R19="c",3,
IF(ErfassungMDQ!R19="d",2,
IF(ErfassungMDQ!R19="e",1))))),
IF(MDQ!$W22=1,
IF(ErfassungMDQ!R19="a",1,
IF(ErfassungMDQ!R19="b",2,
IF(ErfassungMDQ!R19="c",3,
IF(ErfassungMDQ!R19="d",4,
IF(ErfassungMDQ!R19="e",5))))),0))</f>
        <v>0</v>
      </c>
      <c r="S19" s="278" t="b">
        <f>IF(MDQ!$W22=5,
IF(ErfassungMDQ!S19="a",5,
IF(ErfassungMDQ!S19="b",4,
IF(ErfassungMDQ!S19="c",3,
IF(ErfassungMDQ!S19="d",2,
IF(ErfassungMDQ!S19="e",1))))),
IF(MDQ!$W22=1,
IF(ErfassungMDQ!S19="a",1,
IF(ErfassungMDQ!S19="b",2,
IF(ErfassungMDQ!S19="c",3,
IF(ErfassungMDQ!S19="d",4,
IF(ErfassungMDQ!S19="e",5))))),0))</f>
        <v>0</v>
      </c>
      <c r="T19" s="277" t="b">
        <f>IF(MDQ!$W22=5,
IF(ErfassungMDQ!T19="a",5,
IF(ErfassungMDQ!T19="b",4,
IF(ErfassungMDQ!T19="c",3,
IF(ErfassungMDQ!T19="d",2,
IF(ErfassungMDQ!T19="e",1))))),
IF(MDQ!$W22=1,
IF(ErfassungMDQ!T19="a",1,
IF(ErfassungMDQ!T19="b",2,
IF(ErfassungMDQ!T19="c",3,
IF(ErfassungMDQ!T19="d",4,
IF(ErfassungMDQ!T19="e",5))))),0))</f>
        <v>0</v>
      </c>
      <c r="U19" s="278" t="b">
        <f>IF(MDQ!$W22=5,
IF(ErfassungMDQ!U19="a",5,
IF(ErfassungMDQ!U19="b",4,
IF(ErfassungMDQ!U19="c",3,
IF(ErfassungMDQ!U19="d",2,
IF(ErfassungMDQ!U19="e",1))))),
IF(MDQ!$W22=1,
IF(ErfassungMDQ!U19="a",1,
IF(ErfassungMDQ!U19="b",2,
IF(ErfassungMDQ!U19="c",3,
IF(ErfassungMDQ!U19="d",4,
IF(ErfassungMDQ!U19="e",5))))),0))</f>
        <v>0</v>
      </c>
      <c r="V19" s="277" t="b">
        <f>IF(MDQ!$W22=5,
IF(ErfassungMDQ!V19="a",5,
IF(ErfassungMDQ!V19="b",4,
IF(ErfassungMDQ!V19="c",3,
IF(ErfassungMDQ!V19="d",2,
IF(ErfassungMDQ!V19="e",1))))),
IF(MDQ!$W22=1,
IF(ErfassungMDQ!V19="a",1,
IF(ErfassungMDQ!V19="b",2,
IF(ErfassungMDQ!V19="c",3,
IF(ErfassungMDQ!V19="d",4,
IF(ErfassungMDQ!V19="e",5))))),0))</f>
        <v>0</v>
      </c>
      <c r="W19" s="278" t="b">
        <f>IF(MDQ!$W22=5,
IF(ErfassungMDQ!W19="a",5,
IF(ErfassungMDQ!W19="b",4,
IF(ErfassungMDQ!W19="c",3,
IF(ErfassungMDQ!W19="d",2,
IF(ErfassungMDQ!W19="e",1))))),
IF(MDQ!$W22=1,
IF(ErfassungMDQ!W19="a",1,
IF(ErfassungMDQ!W19="b",2,
IF(ErfassungMDQ!W19="c",3,
IF(ErfassungMDQ!W19="d",4,
IF(ErfassungMDQ!W19="e",5))))),0))</f>
        <v>0</v>
      </c>
      <c r="X19" s="277" t="b">
        <f>IF(MDQ!$W22=5,
IF(ErfassungMDQ!X19="a",5,
IF(ErfassungMDQ!X19="b",4,
IF(ErfassungMDQ!X19="c",3,
IF(ErfassungMDQ!X19="d",2,
IF(ErfassungMDQ!X19="e",1))))),
IF(MDQ!$W22=1,
IF(ErfassungMDQ!X19="a",1,
IF(ErfassungMDQ!X19="b",2,
IF(ErfassungMDQ!X19="c",3,
IF(ErfassungMDQ!X19="d",4,
IF(ErfassungMDQ!X19="e",5))))),0))</f>
        <v>0</v>
      </c>
      <c r="Y19" s="278" t="b">
        <f>IF(MDQ!$W22=5,
IF(ErfassungMDQ!Y19="a",5,
IF(ErfassungMDQ!Y19="b",4,
IF(ErfassungMDQ!Y19="c",3,
IF(ErfassungMDQ!Y19="d",2,
IF(ErfassungMDQ!Y19="e",1))))),
IF(MDQ!$W22=1,
IF(ErfassungMDQ!Y19="a",1,
IF(ErfassungMDQ!Y19="b",2,
IF(ErfassungMDQ!Y19="c",3,
IF(ErfassungMDQ!Y19="d",4,
IF(ErfassungMDQ!Y19="e",5))))),0))</f>
        <v>0</v>
      </c>
      <c r="Z19" s="277" t="b">
        <f>IF(MDQ!$W22=5,
IF(ErfassungMDQ!Z19="a",5,
IF(ErfassungMDQ!Z19="b",4,
IF(ErfassungMDQ!Z19="c",3,
IF(ErfassungMDQ!Z19="d",2,
IF(ErfassungMDQ!Z19="e",1))))),
IF(MDQ!$W22=1,
IF(ErfassungMDQ!Z19="a",1,
IF(ErfassungMDQ!Z19="b",2,
IF(ErfassungMDQ!Z19="c",3,
IF(ErfassungMDQ!Z19="d",4,
IF(ErfassungMDQ!Z19="e",5))))),0))</f>
        <v>0</v>
      </c>
      <c r="AA19" s="278" t="b">
        <f>IF(MDQ!$W22=5,
IF(ErfassungMDQ!AA19="a",5,
IF(ErfassungMDQ!AA19="b",4,
IF(ErfassungMDQ!AA19="c",3,
IF(ErfassungMDQ!AA19="d",2,
IF(ErfassungMDQ!AA19="e",1))))),
IF(MDQ!$W22=1,
IF(ErfassungMDQ!AA19="a",1,
IF(ErfassungMDQ!AA19="b",2,
IF(ErfassungMDQ!AA19="c",3,
IF(ErfassungMDQ!AA19="d",4,
IF(ErfassungMDQ!AA19="e",5))))),0))</f>
        <v>0</v>
      </c>
      <c r="AB19" s="277" t="b">
        <f>IF(MDQ!$W22=5,
IF(ErfassungMDQ!AB19="a",5,
IF(ErfassungMDQ!AB19="b",4,
IF(ErfassungMDQ!AB19="c",3,
IF(ErfassungMDQ!AB19="d",2,
IF(ErfassungMDQ!AB19="e",1))))),
IF(MDQ!$W22=1,
IF(ErfassungMDQ!AB19="a",1,
IF(ErfassungMDQ!AB19="b",2,
IF(ErfassungMDQ!AB19="c",3,
IF(ErfassungMDQ!AB19="d",4,
IF(ErfassungMDQ!AB19="e",5))))),0))</f>
        <v>0</v>
      </c>
      <c r="AC19" s="278" t="b">
        <f>IF(MDQ!$W22=5,
IF(ErfassungMDQ!AC19="a",5,
IF(ErfassungMDQ!AC19="b",4,
IF(ErfassungMDQ!AC19="c",3,
IF(ErfassungMDQ!AC19="d",2,
IF(ErfassungMDQ!AC19="e",1))))),
IF(MDQ!$W22=1,
IF(ErfassungMDQ!AC19="a",1,
IF(ErfassungMDQ!AC19="b",2,
IF(ErfassungMDQ!AC19="c",3,
IF(ErfassungMDQ!AC19="d",4,
IF(ErfassungMDQ!AC19="e",5))))),0))</f>
        <v>0</v>
      </c>
      <c r="AD19" s="277" t="b">
        <f>IF(MDQ!$W22=5,
IF(ErfassungMDQ!AD19="a",5,
IF(ErfassungMDQ!AD19="b",4,
IF(ErfassungMDQ!AD19="c",3,
IF(ErfassungMDQ!AD19="d",2,
IF(ErfassungMDQ!AD19="e",1))))),
IF(MDQ!$W22=1,
IF(ErfassungMDQ!AD19="a",1,
IF(ErfassungMDQ!AD19="b",2,
IF(ErfassungMDQ!AD19="c",3,
IF(ErfassungMDQ!AD19="d",4,
IF(ErfassungMDQ!AD19="e",5))))),0))</f>
        <v>0</v>
      </c>
      <c r="AE19" s="278" t="b">
        <f>IF(MDQ!$W22=5,
IF(ErfassungMDQ!AE19="a",5,
IF(ErfassungMDQ!AE19="b",4,
IF(ErfassungMDQ!AE19="c",3,
IF(ErfassungMDQ!AE19="d",2,
IF(ErfassungMDQ!AE19="e",1))))),
IF(MDQ!$W22=1,
IF(ErfassungMDQ!AE19="a",1,
IF(ErfassungMDQ!AE19="b",2,
IF(ErfassungMDQ!AE19="c",3,
IF(ErfassungMDQ!AE19="d",4,
IF(ErfassungMDQ!AE19="e",5))))),0))</f>
        <v>0</v>
      </c>
      <c r="AF19" s="277" t="b">
        <f>IF(MDQ!$W22=5,
IF(ErfassungMDQ!AF19="a",5,
IF(ErfassungMDQ!AF19="b",4,
IF(ErfassungMDQ!AF19="c",3,
IF(ErfassungMDQ!AF19="d",2,
IF(ErfassungMDQ!AF19="e",1))))),
IF(MDQ!$W22=1,
IF(ErfassungMDQ!AF19="a",1,
IF(ErfassungMDQ!AF19="b",2,
IF(ErfassungMDQ!AF19="c",3,
IF(ErfassungMDQ!AF19="d",4,
IF(ErfassungMDQ!AF19="e",5))))),0))</f>
        <v>0</v>
      </c>
      <c r="AG19" s="278" t="b">
        <f>IF(MDQ!$W22=5,
IF(ErfassungMDQ!AG19="a",5,
IF(ErfassungMDQ!AG19="b",4,
IF(ErfassungMDQ!AG19="c",3,
IF(ErfassungMDQ!AG19="d",2,
IF(ErfassungMDQ!AG19="e",1))))),
IF(MDQ!$W22=1,
IF(ErfassungMDQ!AG19="a",1,
IF(ErfassungMDQ!AG19="b",2,
IF(ErfassungMDQ!AG19="c",3,
IF(ErfassungMDQ!AG19="d",4,
IF(ErfassungMDQ!AG19="e",5))))),0))</f>
        <v>0</v>
      </c>
      <c r="AH19" s="277" t="b">
        <f>IF(MDQ!$W22=5,
IF(ErfassungMDQ!AH19="a",5,
IF(ErfassungMDQ!AH19="b",4,
IF(ErfassungMDQ!AH19="c",3,
IF(ErfassungMDQ!AH19="d",2,
IF(ErfassungMDQ!AH19="e",1))))),
IF(MDQ!$W22=1,
IF(ErfassungMDQ!AH19="a",1,
IF(ErfassungMDQ!AH19="b",2,
IF(ErfassungMDQ!AH19="c",3,
IF(ErfassungMDQ!AH19="d",4,
IF(ErfassungMDQ!AH19="e",5))))),0))</f>
        <v>0</v>
      </c>
      <c r="AI19" s="278" t="b">
        <f>IF(MDQ!$W22=5,
IF(ErfassungMDQ!AI19="a",5,
IF(ErfassungMDQ!AI19="b",4,
IF(ErfassungMDQ!AI19="c",3,
IF(ErfassungMDQ!AI19="d",2,
IF(ErfassungMDQ!AI19="e",1))))),
IF(MDQ!$W22=1,
IF(ErfassungMDQ!AI19="a",1,
IF(ErfassungMDQ!AI19="b",2,
IF(ErfassungMDQ!AI19="c",3,
IF(ErfassungMDQ!AI19="d",4,
IF(ErfassungMDQ!AI19="e",5))))),0))</f>
        <v>0</v>
      </c>
      <c r="AJ19" s="277" t="b">
        <f>IF(MDQ!$W22=5,
IF(ErfassungMDQ!AJ19="a",5,
IF(ErfassungMDQ!AJ19="b",4,
IF(ErfassungMDQ!AJ19="c",3,
IF(ErfassungMDQ!AJ19="d",2,
IF(ErfassungMDQ!AJ19="e",1))))),
IF(MDQ!$W22=1,
IF(ErfassungMDQ!AJ19="a",1,
IF(ErfassungMDQ!AJ19="b",2,
IF(ErfassungMDQ!AJ19="c",3,
IF(ErfassungMDQ!AJ19="d",4,
IF(ErfassungMDQ!AJ19="e",5))))),0))</f>
        <v>0</v>
      </c>
      <c r="AK19" s="278" t="b">
        <f>IF(MDQ!$W22=5,
IF(ErfassungMDQ!AK19="a",5,
IF(ErfassungMDQ!AK19="b",4,
IF(ErfassungMDQ!AK19="c",3,
IF(ErfassungMDQ!AK19="d",2,
IF(ErfassungMDQ!AK19="e",1))))),
IF(MDQ!$W22=1,
IF(ErfassungMDQ!AK19="a",1,
IF(ErfassungMDQ!AK19="b",2,
IF(ErfassungMDQ!AK19="c",3,
IF(ErfassungMDQ!AK19="d",4,
IF(ErfassungMDQ!AK19="e",5))))),0))</f>
        <v>0</v>
      </c>
      <c r="AL19" s="277" t="b">
        <f>IF(MDQ!$W22=5,
IF(ErfassungMDQ!AL19="a",5,
IF(ErfassungMDQ!AL19="b",4,
IF(ErfassungMDQ!AL19="c",3,
IF(ErfassungMDQ!AL19="d",2,
IF(ErfassungMDQ!AL19="e",1))))),
IF(MDQ!$W22=1,
IF(ErfassungMDQ!AL19="a",1,
IF(ErfassungMDQ!AL19="b",2,
IF(ErfassungMDQ!AL19="c",3,
IF(ErfassungMDQ!AL19="d",4,
IF(ErfassungMDQ!AL19="e",5))))),0))</f>
        <v>0</v>
      </c>
      <c r="AM19" s="278" t="b">
        <f>IF(MDQ!$W22=5,
IF(ErfassungMDQ!AM19="a",5,
IF(ErfassungMDQ!AM19="b",4,
IF(ErfassungMDQ!AM19="c",3,
IF(ErfassungMDQ!AM19="d",2,
IF(ErfassungMDQ!AM19="e",1))))),
IF(MDQ!$W22=1,
IF(ErfassungMDQ!AM19="a",1,
IF(ErfassungMDQ!AM19="b",2,
IF(ErfassungMDQ!AM19="c",3,
IF(ErfassungMDQ!AM19="d",4,
IF(ErfassungMDQ!AM19="e",5))))),0))</f>
        <v>0</v>
      </c>
      <c r="AN19" s="277" t="b">
        <f>IF(MDQ!$W22=5,
IF(ErfassungMDQ!AN19="a",5,
IF(ErfassungMDQ!AN19="b",4,
IF(ErfassungMDQ!AN19="c",3,
IF(ErfassungMDQ!AN19="d",2,
IF(ErfassungMDQ!AN19="e",1))))),
IF(MDQ!$W22=1,
IF(ErfassungMDQ!AN19="a",1,
IF(ErfassungMDQ!AN19="b",2,
IF(ErfassungMDQ!AN19="c",3,
IF(ErfassungMDQ!AN19="d",4,
IF(ErfassungMDQ!AN19="e",5))))),0))</f>
        <v>0</v>
      </c>
      <c r="AO19" s="278" t="b">
        <f>IF(MDQ!$W22=5,
IF(ErfassungMDQ!AO19="a",5,
IF(ErfassungMDQ!AO19="b",4,
IF(ErfassungMDQ!AO19="c",3,
IF(ErfassungMDQ!AO19="d",2,
IF(ErfassungMDQ!AO19="e",1))))),
IF(MDQ!$W22=1,
IF(ErfassungMDQ!AO19="a",1,
IF(ErfassungMDQ!AO19="b",2,
IF(ErfassungMDQ!AO19="c",3,
IF(ErfassungMDQ!AO19="d",4,
IF(ErfassungMDQ!AO19="e",5))))),0))</f>
        <v>0</v>
      </c>
      <c r="AP19" s="277" t="b">
        <f>IF(MDQ!$W22=5,
IF(ErfassungMDQ!AP19="a",5,
IF(ErfassungMDQ!AP19="b",4,
IF(ErfassungMDQ!AP19="c",3,
IF(ErfassungMDQ!AP19="d",2,
IF(ErfassungMDQ!AP19="e",1))))),
IF(MDQ!$W22=1,
IF(ErfassungMDQ!AP19="a",1,
IF(ErfassungMDQ!AP19="b",2,
IF(ErfassungMDQ!AP19="c",3,
IF(ErfassungMDQ!AP19="d",4,
IF(ErfassungMDQ!AP19="e",5))))),0))</f>
        <v>0</v>
      </c>
      <c r="AQ19" s="278" t="b">
        <f>IF(MDQ!$W22=5,
IF(ErfassungMDQ!AQ19="a",5,
IF(ErfassungMDQ!AQ19="b",4,
IF(ErfassungMDQ!AQ19="c",3,
IF(ErfassungMDQ!AQ19="d",2,
IF(ErfassungMDQ!AQ19="e",1))))),
IF(MDQ!$W22=1,
IF(ErfassungMDQ!AQ19="a",1,
IF(ErfassungMDQ!AQ19="b",2,
IF(ErfassungMDQ!AQ19="c",3,
IF(ErfassungMDQ!AQ19="d",4,
IF(ErfassungMDQ!AQ19="e",5))))),0))</f>
        <v>0</v>
      </c>
      <c r="AR19" s="277" t="b">
        <f>IF(MDQ!$W22=5,
IF(ErfassungMDQ!AR19="a",5,
IF(ErfassungMDQ!AR19="b",4,
IF(ErfassungMDQ!AR19="c",3,
IF(ErfassungMDQ!AR19="d",2,
IF(ErfassungMDQ!AR19="e",1))))),
IF(MDQ!$W22=1,
IF(ErfassungMDQ!AR19="a",1,
IF(ErfassungMDQ!AR19="b",2,
IF(ErfassungMDQ!AR19="c",3,
IF(ErfassungMDQ!AR19="d",4,
IF(ErfassungMDQ!AR19="e",5))))),0))</f>
        <v>0</v>
      </c>
      <c r="AS19" s="278" t="b">
        <f>IF(MDQ!$W22=5,
IF(ErfassungMDQ!AS19="a",5,
IF(ErfassungMDQ!AS19="b",4,
IF(ErfassungMDQ!AS19="c",3,
IF(ErfassungMDQ!AS19="d",2,
IF(ErfassungMDQ!AS19="e",1))))),
IF(MDQ!$W22=1,
IF(ErfassungMDQ!AS19="a",1,
IF(ErfassungMDQ!AS19="b",2,
IF(ErfassungMDQ!AS19="c",3,
IF(ErfassungMDQ!AS19="d",4,
IF(ErfassungMDQ!AS19="e",5))))),0))</f>
        <v>0</v>
      </c>
      <c r="AT19" s="277" t="b">
        <f>IF(MDQ!$W22=5,
IF(ErfassungMDQ!AT19="a",5,
IF(ErfassungMDQ!AT19="b",4,
IF(ErfassungMDQ!AT19="c",3,
IF(ErfassungMDQ!AT19="d",2,
IF(ErfassungMDQ!AT19="e",1))))),
IF(MDQ!$W22=1,
IF(ErfassungMDQ!AT19="a",1,
IF(ErfassungMDQ!AT19="b",2,
IF(ErfassungMDQ!AT19="c",3,
IF(ErfassungMDQ!AT19="d",4,
IF(ErfassungMDQ!AT19="e",5))))),0))</f>
        <v>0</v>
      </c>
      <c r="AU19" s="278" t="b">
        <f>IF(MDQ!$W22=5,
IF(ErfassungMDQ!AU19="a",5,
IF(ErfassungMDQ!AU19="b",4,
IF(ErfassungMDQ!AU19="c",3,
IF(ErfassungMDQ!AU19="d",2,
IF(ErfassungMDQ!AU19="e",1))))),
IF(MDQ!$W22=1,
IF(ErfassungMDQ!AU19="a",1,
IF(ErfassungMDQ!AU19="b",2,
IF(ErfassungMDQ!AU19="c",3,
IF(ErfassungMDQ!AU19="d",4,
IF(ErfassungMDQ!AU19="e",5))))),0))</f>
        <v>0</v>
      </c>
      <c r="AV19" s="277" t="b">
        <f>IF(MDQ!$W22=5,
IF(ErfassungMDQ!AV19="a",5,
IF(ErfassungMDQ!AV19="b",4,
IF(ErfassungMDQ!AV19="c",3,
IF(ErfassungMDQ!AV19="d",2,
IF(ErfassungMDQ!AV19="e",1))))),
IF(MDQ!$W22=1,
IF(ErfassungMDQ!AV19="a",1,
IF(ErfassungMDQ!AV19="b",2,
IF(ErfassungMDQ!AV19="c",3,
IF(ErfassungMDQ!AV19="d",4,
IF(ErfassungMDQ!AV19="e",5))))),0))</f>
        <v>0</v>
      </c>
      <c r="AW19" s="278" t="b">
        <f>IF(MDQ!$W22=5,
IF(ErfassungMDQ!AW19="a",5,
IF(ErfassungMDQ!AW19="b",4,
IF(ErfassungMDQ!AW19="c",3,
IF(ErfassungMDQ!AW19="d",2,
IF(ErfassungMDQ!AW19="e",1))))),
IF(MDQ!$W22=1,
IF(ErfassungMDQ!AW19="a",1,
IF(ErfassungMDQ!AW19="b",2,
IF(ErfassungMDQ!AW19="c",3,
IF(ErfassungMDQ!AW19="d",4,
IF(ErfassungMDQ!AW19="e",5))))),0))</f>
        <v>0</v>
      </c>
      <c r="AX19" s="277" t="b">
        <f>IF(MDQ!$W22=5,
IF(ErfassungMDQ!AX19="a",5,
IF(ErfassungMDQ!AX19="b",4,
IF(ErfassungMDQ!AX19="c",3,
IF(ErfassungMDQ!AX19="d",2,
IF(ErfassungMDQ!AX19="e",1))))),
IF(MDQ!$W22=1,
IF(ErfassungMDQ!AX19="a",1,
IF(ErfassungMDQ!AX19="b",2,
IF(ErfassungMDQ!AX19="c",3,
IF(ErfassungMDQ!AX19="d",4,
IF(ErfassungMDQ!AX19="e",5))))),0))</f>
        <v>0</v>
      </c>
      <c r="AY19" s="278" t="b">
        <f>IF(MDQ!$W22=5,
IF(ErfassungMDQ!AY19="a",5,
IF(ErfassungMDQ!AY19="b",4,
IF(ErfassungMDQ!AY19="c",3,
IF(ErfassungMDQ!AY19="d",2,
IF(ErfassungMDQ!AY19="e",1))))),
IF(MDQ!$W22=1,
IF(ErfassungMDQ!AY19="a",1,
IF(ErfassungMDQ!AY19="b",2,
IF(ErfassungMDQ!AY19="c",3,
IF(ErfassungMDQ!AY19="d",4,
IF(ErfassungMDQ!AY19="e",5))))),0))</f>
        <v>0</v>
      </c>
      <c r="AZ19" s="277" t="b">
        <f>IF(MDQ!$W22=5,
IF(ErfassungMDQ!AZ19="a",5,
IF(ErfassungMDQ!AZ19="b",4,
IF(ErfassungMDQ!AZ19="c",3,
IF(ErfassungMDQ!AZ19="d",2,
IF(ErfassungMDQ!AZ19="e",1))))),
IF(MDQ!$W22=1,
IF(ErfassungMDQ!AZ19="a",1,
IF(ErfassungMDQ!AZ19="b",2,
IF(ErfassungMDQ!AZ19="c",3,
IF(ErfassungMDQ!AZ19="d",4,
IF(ErfassungMDQ!AZ19="e",5))))),0))</f>
        <v>0</v>
      </c>
      <c r="BA19" s="278" t="b">
        <f>IF(MDQ!$W22=5,
IF(ErfassungMDQ!BA19="a",5,
IF(ErfassungMDQ!BA19="b",4,
IF(ErfassungMDQ!BA19="c",3,
IF(ErfassungMDQ!BA19="d",2,
IF(ErfassungMDQ!BA19="e",1))))),
IF(MDQ!$W22=1,
IF(ErfassungMDQ!BA19="a",1,
IF(ErfassungMDQ!BA19="b",2,
IF(ErfassungMDQ!BA19="c",3,
IF(ErfassungMDQ!BA19="d",4,
IF(ErfassungMDQ!BA19="e",5))))),0))</f>
        <v>0</v>
      </c>
      <c r="BB19" s="277" t="b">
        <f>IF(MDQ!$W22=5,
IF(ErfassungMDQ!BB19="a",5,
IF(ErfassungMDQ!BB19="b",4,
IF(ErfassungMDQ!BB19="c",3,
IF(ErfassungMDQ!BB19="d",2,
IF(ErfassungMDQ!BB19="e",1))))),
IF(MDQ!$W22=1,
IF(ErfassungMDQ!BB19="a",1,
IF(ErfassungMDQ!BB19="b",2,
IF(ErfassungMDQ!BB19="c",3,
IF(ErfassungMDQ!BB19="d",4,
IF(ErfassungMDQ!BB19="e",5))))),0))</f>
        <v>0</v>
      </c>
      <c r="BC19" s="278" t="b">
        <f>IF(MDQ!$W22=5,
IF(ErfassungMDQ!BC19="a",5,
IF(ErfassungMDQ!BC19="b",4,
IF(ErfassungMDQ!BC19="c",3,
IF(ErfassungMDQ!BC19="d",2,
IF(ErfassungMDQ!BC19="e",1))))),
IF(MDQ!$W22=1,
IF(ErfassungMDQ!BC19="a",1,
IF(ErfassungMDQ!BC19="b",2,
IF(ErfassungMDQ!BC19="c",3,
IF(ErfassungMDQ!BC19="d",4,
IF(ErfassungMDQ!BC19="e",5))))),0))</f>
        <v>0</v>
      </c>
      <c r="BD19" s="277" t="b">
        <f>IF(MDQ!$W22=5,
IF(ErfassungMDQ!BD19="a",5,
IF(ErfassungMDQ!BD19="b",4,
IF(ErfassungMDQ!BD19="c",3,
IF(ErfassungMDQ!BD19="d",2,
IF(ErfassungMDQ!BD19="e",1))))),
IF(MDQ!$W22=1,
IF(ErfassungMDQ!BD19="a",1,
IF(ErfassungMDQ!BD19="b",2,
IF(ErfassungMDQ!BD19="c",3,
IF(ErfassungMDQ!BD19="d",4,
IF(ErfassungMDQ!BD19="e",5))))),0))</f>
        <v>0</v>
      </c>
      <c r="BE19" s="278" t="b">
        <f>IF(MDQ!$W22=5,
IF(ErfassungMDQ!BE19="a",5,
IF(ErfassungMDQ!BE19="b",4,
IF(ErfassungMDQ!BE19="c",3,
IF(ErfassungMDQ!BE19="d",2,
IF(ErfassungMDQ!BE19="e",1))))),
IF(MDQ!$W22=1,
IF(ErfassungMDQ!BE19="a",1,
IF(ErfassungMDQ!BE19="b",2,
IF(ErfassungMDQ!BE19="c",3,
IF(ErfassungMDQ!BE19="d",4,
IF(ErfassungMDQ!BE19="e",5))))),0))</f>
        <v>0</v>
      </c>
      <c r="BF19" s="277" t="b">
        <f>IF(MDQ!$W22=5,
IF(ErfassungMDQ!BF19="a",5,
IF(ErfassungMDQ!BF19="b",4,
IF(ErfassungMDQ!BF19="c",3,
IF(ErfassungMDQ!BF19="d",2,
IF(ErfassungMDQ!BF19="e",1))))),
IF(MDQ!$W22=1,
IF(ErfassungMDQ!BF19="a",1,
IF(ErfassungMDQ!BF19="b",2,
IF(ErfassungMDQ!BF19="c",3,
IF(ErfassungMDQ!BF19="d",4,
IF(ErfassungMDQ!BF19="e",5))))),0))</f>
        <v>0</v>
      </c>
      <c r="BG19" s="278" t="b">
        <f>IF(MDQ!$W22=5,
IF(ErfassungMDQ!BG19="a",5,
IF(ErfassungMDQ!BG19="b",4,
IF(ErfassungMDQ!BG19="c",3,
IF(ErfassungMDQ!BG19="d",2,
IF(ErfassungMDQ!BG19="e",1))))),
IF(MDQ!$W22=1,
IF(ErfassungMDQ!BG19="a",1,
IF(ErfassungMDQ!BG19="b",2,
IF(ErfassungMDQ!BG19="c",3,
IF(ErfassungMDQ!BG19="d",4,
IF(ErfassungMDQ!BG19="e",5))))),0))</f>
        <v>0</v>
      </c>
      <c r="BH19" s="277" t="b">
        <f>IF(MDQ!$W22=5,
IF(ErfassungMDQ!BH19="a",5,
IF(ErfassungMDQ!BH19="b",4,
IF(ErfassungMDQ!BH19="c",3,
IF(ErfassungMDQ!BH19="d",2,
IF(ErfassungMDQ!BH19="e",1))))),
IF(MDQ!$W22=1,
IF(ErfassungMDQ!BH19="a",1,
IF(ErfassungMDQ!BH19="b",2,
IF(ErfassungMDQ!BH19="c",3,
IF(ErfassungMDQ!BH19="d",4,
IF(ErfassungMDQ!BH19="e",5))))),0))</f>
        <v>0</v>
      </c>
      <c r="BI19" s="278" t="b">
        <f>IF(MDQ!$W22=5,
IF(ErfassungMDQ!BI19="a",5,
IF(ErfassungMDQ!BI19="b",4,
IF(ErfassungMDQ!BI19="c",3,
IF(ErfassungMDQ!BI19="d",2,
IF(ErfassungMDQ!BI19="e",1))))),
IF(MDQ!$W22=1,
IF(ErfassungMDQ!BI19="a",1,
IF(ErfassungMDQ!BI19="b",2,
IF(ErfassungMDQ!BI19="c",3,
IF(ErfassungMDQ!BI19="d",4,
IF(ErfassungMDQ!BI19="e",5))))),0))</f>
        <v>0</v>
      </c>
      <c r="BJ19" s="277" t="b">
        <f>IF(MDQ!$W22=5,
IF(ErfassungMDQ!BJ19="a",5,
IF(ErfassungMDQ!BJ19="b",4,
IF(ErfassungMDQ!BJ19="c",3,
IF(ErfassungMDQ!BJ19="d",2,
IF(ErfassungMDQ!BJ19="e",1))))),
IF(MDQ!$W22=1,
IF(ErfassungMDQ!BJ19="a",1,
IF(ErfassungMDQ!BJ19="b",2,
IF(ErfassungMDQ!BJ19="c",3,
IF(ErfassungMDQ!BJ19="d",4,
IF(ErfassungMDQ!BJ19="e",5))))),0))</f>
        <v>0</v>
      </c>
      <c r="BK19" s="278" t="b">
        <f>IF(MDQ!$W22=5,
IF(ErfassungMDQ!BK19="a",5,
IF(ErfassungMDQ!BK19="b",4,
IF(ErfassungMDQ!BK19="c",3,
IF(ErfassungMDQ!BK19="d",2,
IF(ErfassungMDQ!BK19="e",1))))),
IF(MDQ!$W22=1,
IF(ErfassungMDQ!BK19="a",1,
IF(ErfassungMDQ!BK19="b",2,
IF(ErfassungMDQ!BK19="c",3,
IF(ErfassungMDQ!BK19="d",4,
IF(ErfassungMDQ!BK19="e",5))))),0))</f>
        <v>0</v>
      </c>
      <c r="BL19" s="277" t="b">
        <f>IF(MDQ!$W22=5,
IF(ErfassungMDQ!BL19="a",5,
IF(ErfassungMDQ!BL19="b",4,
IF(ErfassungMDQ!BL19="c",3,
IF(ErfassungMDQ!BL19="d",2,
IF(ErfassungMDQ!BL19="e",1))))),
IF(MDQ!$W22=1,
IF(ErfassungMDQ!BL19="a",1,
IF(ErfassungMDQ!BL19="b",2,
IF(ErfassungMDQ!BL19="c",3,
IF(ErfassungMDQ!BL19="d",4,
IF(ErfassungMDQ!BL19="e",5))))),0))</f>
        <v>0</v>
      </c>
      <c r="BM19" s="278" t="b">
        <f>IF(MDQ!$W22=5,
IF(ErfassungMDQ!BM19="a",5,
IF(ErfassungMDQ!BM19="b",4,
IF(ErfassungMDQ!BM19="c",3,
IF(ErfassungMDQ!BM19="d",2,
IF(ErfassungMDQ!BM19="e",1))))),
IF(MDQ!$W22=1,
IF(ErfassungMDQ!BM19="a",1,
IF(ErfassungMDQ!BM19="b",2,
IF(ErfassungMDQ!BM19="c",3,
IF(ErfassungMDQ!BM19="d",4,
IF(ErfassungMDQ!BM19="e",5))))),0))</f>
        <v>0</v>
      </c>
      <c r="BN19" s="277" t="b">
        <f>IF(MDQ!$W22=5,
IF(ErfassungMDQ!BN19="a",5,
IF(ErfassungMDQ!BN19="b",4,
IF(ErfassungMDQ!BN19="c",3,
IF(ErfassungMDQ!BN19="d",2,
IF(ErfassungMDQ!BN19="e",1))))),
IF(MDQ!$W22=1,
IF(ErfassungMDQ!BN19="a",1,
IF(ErfassungMDQ!BN19="b",2,
IF(ErfassungMDQ!BN19="c",3,
IF(ErfassungMDQ!BN19="d",4,
IF(ErfassungMDQ!BN19="e",5))))),0))</f>
        <v>0</v>
      </c>
      <c r="BO19" s="278" t="b">
        <f>IF(MDQ!$W22=5,
IF(ErfassungMDQ!BO19="a",5,
IF(ErfassungMDQ!BO19="b",4,
IF(ErfassungMDQ!BO19="c",3,
IF(ErfassungMDQ!BO19="d",2,
IF(ErfassungMDQ!BO19="e",1))))),
IF(MDQ!$W22=1,
IF(ErfassungMDQ!BO19="a",1,
IF(ErfassungMDQ!BO19="b",2,
IF(ErfassungMDQ!BO19="c",3,
IF(ErfassungMDQ!BO19="d",4,
IF(ErfassungMDQ!BO19="e",5))))),0))</f>
        <v>0</v>
      </c>
      <c r="BP19" s="277" t="b">
        <f>IF(MDQ!$W22=5,
IF(ErfassungMDQ!BP19="a",5,
IF(ErfassungMDQ!BP19="b",4,
IF(ErfassungMDQ!BP19="c",3,
IF(ErfassungMDQ!BP19="d",2,
IF(ErfassungMDQ!BP19="e",1))))),
IF(MDQ!$W22=1,
IF(ErfassungMDQ!BP19="a",1,
IF(ErfassungMDQ!BP19="b",2,
IF(ErfassungMDQ!BP19="c",3,
IF(ErfassungMDQ!BP19="d",4,
IF(ErfassungMDQ!BP19="e",5))))),0))</f>
        <v>0</v>
      </c>
      <c r="BQ19" s="278" t="b">
        <f>IF(MDQ!$W22=5,
IF(ErfassungMDQ!BQ19="a",5,
IF(ErfassungMDQ!BQ19="b",4,
IF(ErfassungMDQ!BQ19="c",3,
IF(ErfassungMDQ!BQ19="d",2,
IF(ErfassungMDQ!BQ19="e",1))))),
IF(MDQ!$W22=1,
IF(ErfassungMDQ!BQ19="a",1,
IF(ErfassungMDQ!BQ19="b",2,
IF(ErfassungMDQ!BQ19="c",3,
IF(ErfassungMDQ!BQ19="d",4,
IF(ErfassungMDQ!BQ19="e",5))))),0))</f>
        <v>0</v>
      </c>
      <c r="BR19" s="277" t="b">
        <f>IF(MDQ!$W22=5,
IF(ErfassungMDQ!BR19="a",5,
IF(ErfassungMDQ!BR19="b",4,
IF(ErfassungMDQ!BR19="c",3,
IF(ErfassungMDQ!BR19="d",2,
IF(ErfassungMDQ!BR19="e",1))))),
IF(MDQ!$W22=1,
IF(ErfassungMDQ!BR19="a",1,
IF(ErfassungMDQ!BR19="b",2,
IF(ErfassungMDQ!BR19="c",3,
IF(ErfassungMDQ!BR19="d",4,
IF(ErfassungMDQ!BR19="e",5))))),0))</f>
        <v>0</v>
      </c>
      <c r="BS19" s="278" t="b">
        <f>IF(MDQ!$W22=5,
IF(ErfassungMDQ!BS19="a",5,
IF(ErfassungMDQ!BS19="b",4,
IF(ErfassungMDQ!BS19="c",3,
IF(ErfassungMDQ!BS19="d",2,
IF(ErfassungMDQ!BS19="e",1))))),
IF(MDQ!$W22=1,
IF(ErfassungMDQ!BS19="a",1,
IF(ErfassungMDQ!BS19="b",2,
IF(ErfassungMDQ!BS19="c",3,
IF(ErfassungMDQ!BS19="d",4,
IF(ErfassungMDQ!BS19="e",5))))),0))</f>
        <v>0</v>
      </c>
      <c r="BT19" s="277" t="b">
        <f>IF(MDQ!$W22=5,
IF(ErfassungMDQ!BT19="a",5,
IF(ErfassungMDQ!BT19="b",4,
IF(ErfassungMDQ!BT19="c",3,
IF(ErfassungMDQ!BT19="d",2,
IF(ErfassungMDQ!BT19="e",1))))),
IF(MDQ!$W22=1,
IF(ErfassungMDQ!BT19="a",1,
IF(ErfassungMDQ!BT19="b",2,
IF(ErfassungMDQ!BT19="c",3,
IF(ErfassungMDQ!BT19="d",4,
IF(ErfassungMDQ!BT19="e",5))))),0))</f>
        <v>0</v>
      </c>
      <c r="BU19" s="278" t="b">
        <f>IF(MDQ!$W22=5,
IF(ErfassungMDQ!BU19="a",5,
IF(ErfassungMDQ!BU19="b",4,
IF(ErfassungMDQ!BU19="c",3,
IF(ErfassungMDQ!BU19="d",2,
IF(ErfassungMDQ!BU19="e",1))))),
IF(MDQ!$W22=1,
IF(ErfassungMDQ!BU19="a",1,
IF(ErfassungMDQ!BU19="b",2,
IF(ErfassungMDQ!BU19="c",3,
IF(ErfassungMDQ!BU19="d",4,
IF(ErfassungMDQ!BU19="e",5))))),0))</f>
        <v>0</v>
      </c>
      <c r="BV19" s="277" t="b">
        <f>IF(MDQ!$W22=5,
IF(ErfassungMDQ!BV19="a",5,
IF(ErfassungMDQ!BV19="b",4,
IF(ErfassungMDQ!BV19="c",3,
IF(ErfassungMDQ!BV19="d",2,
IF(ErfassungMDQ!BV19="e",1))))),
IF(MDQ!$W22=1,
IF(ErfassungMDQ!BV19="a",1,
IF(ErfassungMDQ!BV19="b",2,
IF(ErfassungMDQ!BV19="c",3,
IF(ErfassungMDQ!BV19="d",4,
IF(ErfassungMDQ!BV19="e",5))))),0))</f>
        <v>0</v>
      </c>
      <c r="BW19" s="278" t="b">
        <f>IF(MDQ!$W22=5,
IF(ErfassungMDQ!BW19="a",5,
IF(ErfassungMDQ!BW19="b",4,
IF(ErfassungMDQ!BW19="c",3,
IF(ErfassungMDQ!BW19="d",2,
IF(ErfassungMDQ!BW19="e",1))))),
IF(MDQ!$W22=1,
IF(ErfassungMDQ!BW19="a",1,
IF(ErfassungMDQ!BW19="b",2,
IF(ErfassungMDQ!BW19="c",3,
IF(ErfassungMDQ!BW19="d",4,
IF(ErfassungMDQ!BW19="e",5))))),0))</f>
        <v>0</v>
      </c>
      <c r="BX19" s="277" t="b">
        <f>IF(MDQ!$W22=5,
IF(ErfassungMDQ!BX19="a",5,
IF(ErfassungMDQ!BX19="b",4,
IF(ErfassungMDQ!BX19="c",3,
IF(ErfassungMDQ!BX19="d",2,
IF(ErfassungMDQ!BX19="e",1))))),
IF(MDQ!$W22=1,
IF(ErfassungMDQ!BX19="a",1,
IF(ErfassungMDQ!BX19="b",2,
IF(ErfassungMDQ!BX19="c",3,
IF(ErfassungMDQ!BX19="d",4,
IF(ErfassungMDQ!BX19="e",5))))),0))</f>
        <v>0</v>
      </c>
      <c r="BY19" s="278" t="b">
        <f>IF(MDQ!$W22=5,
IF(ErfassungMDQ!BY19="a",5,
IF(ErfassungMDQ!BY19="b",4,
IF(ErfassungMDQ!BY19="c",3,
IF(ErfassungMDQ!BY19="d",2,
IF(ErfassungMDQ!BY19="e",1))))),
IF(MDQ!$W22=1,
IF(ErfassungMDQ!BY19="a",1,
IF(ErfassungMDQ!BY19="b",2,
IF(ErfassungMDQ!BY19="c",3,
IF(ErfassungMDQ!BY19="d",4,
IF(ErfassungMDQ!BY19="e",5))))),0))</f>
        <v>0</v>
      </c>
      <c r="BZ19" s="277" t="b">
        <f>IF(MDQ!$W22=5,
IF(ErfassungMDQ!BZ19="a",5,
IF(ErfassungMDQ!BZ19="b",4,
IF(ErfassungMDQ!BZ19="c",3,
IF(ErfassungMDQ!BZ19="d",2,
IF(ErfassungMDQ!BZ19="e",1))))),
IF(MDQ!$W22=1,
IF(ErfassungMDQ!BZ19="a",1,
IF(ErfassungMDQ!BZ19="b",2,
IF(ErfassungMDQ!BZ19="c",3,
IF(ErfassungMDQ!BZ19="d",4,
IF(ErfassungMDQ!BZ19="e",5))))),0))</f>
        <v>0</v>
      </c>
      <c r="CA19" s="278" t="b">
        <f>IF(MDQ!$W22=5,
IF(ErfassungMDQ!CA19="a",5,
IF(ErfassungMDQ!CA19="b",4,
IF(ErfassungMDQ!CA19="c",3,
IF(ErfassungMDQ!CA19="d",2,
IF(ErfassungMDQ!CA19="e",1))))),
IF(MDQ!$W22=1,
IF(ErfassungMDQ!CA19="a",1,
IF(ErfassungMDQ!CA19="b",2,
IF(ErfassungMDQ!CA19="c",3,
IF(ErfassungMDQ!CA19="d",4,
IF(ErfassungMDQ!CA19="e",5))))),0))</f>
        <v>0</v>
      </c>
      <c r="CB19" s="277" t="b">
        <f>IF(MDQ!$W22=5,
IF(ErfassungMDQ!CB19="a",5,
IF(ErfassungMDQ!CB19="b",4,
IF(ErfassungMDQ!CB19="c",3,
IF(ErfassungMDQ!CB19="d",2,
IF(ErfassungMDQ!CB19="e",1))))),
IF(MDQ!$W22=1,
IF(ErfassungMDQ!CB19="a",1,
IF(ErfassungMDQ!CB19="b",2,
IF(ErfassungMDQ!CB19="c",3,
IF(ErfassungMDQ!CB19="d",4,
IF(ErfassungMDQ!CB19="e",5))))),0))</f>
        <v>0</v>
      </c>
      <c r="CC19" s="278" t="b">
        <f>IF(MDQ!$W22=5,
IF(ErfassungMDQ!CC19="a",5,
IF(ErfassungMDQ!CC19="b",4,
IF(ErfassungMDQ!CC19="c",3,
IF(ErfassungMDQ!CC19="d",2,
IF(ErfassungMDQ!CC19="e",1))))),
IF(MDQ!$W22=1,
IF(ErfassungMDQ!CC19="a",1,
IF(ErfassungMDQ!CC19="b",2,
IF(ErfassungMDQ!CC19="c",3,
IF(ErfassungMDQ!CC19="d",4,
IF(ErfassungMDQ!CC19="e",5))))),0))</f>
        <v>0</v>
      </c>
      <c r="CD19" s="277" t="b">
        <f>IF(MDQ!$W22=5,
IF(ErfassungMDQ!CD19="a",5,
IF(ErfassungMDQ!CD19="b",4,
IF(ErfassungMDQ!CD19="c",3,
IF(ErfassungMDQ!CD19="d",2,
IF(ErfassungMDQ!CD19="e",1))))),
IF(MDQ!$W22=1,
IF(ErfassungMDQ!CD19="a",1,
IF(ErfassungMDQ!CD19="b",2,
IF(ErfassungMDQ!CD19="c",3,
IF(ErfassungMDQ!CD19="d",4,
IF(ErfassungMDQ!CD19="e",5))))),0))</f>
        <v>0</v>
      </c>
      <c r="CE19" s="278" t="b">
        <f>IF(MDQ!$W22=5,
IF(ErfassungMDQ!CE19="a",5,
IF(ErfassungMDQ!CE19="b",4,
IF(ErfassungMDQ!CE19="c",3,
IF(ErfassungMDQ!CE19="d",2,
IF(ErfassungMDQ!CE19="e",1))))),
IF(MDQ!$W22=1,
IF(ErfassungMDQ!CE19="a",1,
IF(ErfassungMDQ!CE19="b",2,
IF(ErfassungMDQ!CE19="c",3,
IF(ErfassungMDQ!CE19="d",4,
IF(ErfassungMDQ!CE19="e",5))))),0))</f>
        <v>0</v>
      </c>
      <c r="CF19" s="277" t="b">
        <f>IF(MDQ!$W22=5,
IF(ErfassungMDQ!CF19="a",5,
IF(ErfassungMDQ!CF19="b",4,
IF(ErfassungMDQ!CF19="c",3,
IF(ErfassungMDQ!CF19="d",2,
IF(ErfassungMDQ!CF19="e",1))))),
IF(MDQ!$W22=1,
IF(ErfassungMDQ!CF19="a",1,
IF(ErfassungMDQ!CF19="b",2,
IF(ErfassungMDQ!CF19="c",3,
IF(ErfassungMDQ!CF19="d",4,
IF(ErfassungMDQ!CF19="e",5))))),0))</f>
        <v>0</v>
      </c>
      <c r="CG19" s="278" t="b">
        <f>IF(MDQ!$W22=5,
IF(ErfassungMDQ!CG19="a",5,
IF(ErfassungMDQ!CG19="b",4,
IF(ErfassungMDQ!CG19="c",3,
IF(ErfassungMDQ!CG19="d",2,
IF(ErfassungMDQ!CG19="e",1))))),
IF(MDQ!$W22=1,
IF(ErfassungMDQ!CG19="a",1,
IF(ErfassungMDQ!CG19="b",2,
IF(ErfassungMDQ!CG19="c",3,
IF(ErfassungMDQ!CG19="d",4,
IF(ErfassungMDQ!CG19="e",5))))),0))</f>
        <v>0</v>
      </c>
      <c r="CH19" s="277" t="b">
        <f>IF(MDQ!$W22=5,
IF(ErfassungMDQ!CH19="a",5,
IF(ErfassungMDQ!CH19="b",4,
IF(ErfassungMDQ!CH19="c",3,
IF(ErfassungMDQ!CH19="d",2,
IF(ErfassungMDQ!CH19="e",1))))),
IF(MDQ!$W22=1,
IF(ErfassungMDQ!CH19="a",1,
IF(ErfassungMDQ!CH19="b",2,
IF(ErfassungMDQ!CH19="c",3,
IF(ErfassungMDQ!CH19="d",4,
IF(ErfassungMDQ!CH19="e",5))))),0))</f>
        <v>0</v>
      </c>
      <c r="CI19" s="278" t="b">
        <f>IF(MDQ!$W22=5,
IF(ErfassungMDQ!CI19="a",5,
IF(ErfassungMDQ!CI19="b",4,
IF(ErfassungMDQ!CI19="c",3,
IF(ErfassungMDQ!CI19="d",2,
IF(ErfassungMDQ!CI19="e",1))))),
IF(MDQ!$W22=1,
IF(ErfassungMDQ!CI19="a",1,
IF(ErfassungMDQ!CI19="b",2,
IF(ErfassungMDQ!CI19="c",3,
IF(ErfassungMDQ!CI19="d",4,
IF(ErfassungMDQ!CI19="e",5))))),0))</f>
        <v>0</v>
      </c>
      <c r="CJ19" s="277" t="b">
        <f>IF(MDQ!$W22=5,
IF(ErfassungMDQ!CJ19="a",5,
IF(ErfassungMDQ!CJ19="b",4,
IF(ErfassungMDQ!CJ19="c",3,
IF(ErfassungMDQ!CJ19="d",2,
IF(ErfassungMDQ!CJ19="e",1))))),
IF(MDQ!$W22=1,
IF(ErfassungMDQ!CJ19="a",1,
IF(ErfassungMDQ!CJ19="b",2,
IF(ErfassungMDQ!CJ19="c",3,
IF(ErfassungMDQ!CJ19="d",4,
IF(ErfassungMDQ!CJ19="e",5))))),0))</f>
        <v>0</v>
      </c>
      <c r="CK19" s="278" t="b">
        <f>IF(MDQ!$W22=5,
IF(ErfassungMDQ!CK19="a",5,
IF(ErfassungMDQ!CK19="b",4,
IF(ErfassungMDQ!CK19="c",3,
IF(ErfassungMDQ!CK19="d",2,
IF(ErfassungMDQ!CK19="e",1))))),
IF(MDQ!$W22=1,
IF(ErfassungMDQ!CK19="a",1,
IF(ErfassungMDQ!CK19="b",2,
IF(ErfassungMDQ!CK19="c",3,
IF(ErfassungMDQ!CK19="d",4,
IF(ErfassungMDQ!CK19="e",5))))),0))</f>
        <v>0</v>
      </c>
      <c r="CL19" s="277" t="b">
        <f>IF(MDQ!$W22=5,
IF(ErfassungMDQ!CL19="a",5,
IF(ErfassungMDQ!CL19="b",4,
IF(ErfassungMDQ!CL19="c",3,
IF(ErfassungMDQ!CL19="d",2,
IF(ErfassungMDQ!CL19="e",1))))),
IF(MDQ!$W22=1,
IF(ErfassungMDQ!CL19="a",1,
IF(ErfassungMDQ!CL19="b",2,
IF(ErfassungMDQ!CL19="c",3,
IF(ErfassungMDQ!CL19="d",4,
IF(ErfassungMDQ!CL19="e",5))))),0))</f>
        <v>0</v>
      </c>
      <c r="CM19" s="278" t="b">
        <f>IF(MDQ!$W22=5,
IF(ErfassungMDQ!CM19="a",5,
IF(ErfassungMDQ!CM19="b",4,
IF(ErfassungMDQ!CM19="c",3,
IF(ErfassungMDQ!CM19="d",2,
IF(ErfassungMDQ!CM19="e",1))))),
IF(MDQ!$W22=1,
IF(ErfassungMDQ!CM19="a",1,
IF(ErfassungMDQ!CM19="b",2,
IF(ErfassungMDQ!CM19="c",3,
IF(ErfassungMDQ!CM19="d",4,
IF(ErfassungMDQ!CM19="e",5))))),0))</f>
        <v>0</v>
      </c>
      <c r="CN19" s="277" t="b">
        <f>IF(MDQ!$W22=5,
IF(ErfassungMDQ!CN19="a",5,
IF(ErfassungMDQ!CN19="b",4,
IF(ErfassungMDQ!CN19="c",3,
IF(ErfassungMDQ!CN19="d",2,
IF(ErfassungMDQ!CN19="e",1))))),
IF(MDQ!$W22=1,
IF(ErfassungMDQ!CN19="a",1,
IF(ErfassungMDQ!CN19="b",2,
IF(ErfassungMDQ!CN19="c",3,
IF(ErfassungMDQ!CN19="d",4,
IF(ErfassungMDQ!CN19="e",5))))),0))</f>
        <v>0</v>
      </c>
      <c r="CO19" s="278" t="b">
        <f>IF(MDQ!$W22=5,
IF(ErfassungMDQ!CO19="a",5,
IF(ErfassungMDQ!CO19="b",4,
IF(ErfassungMDQ!CO19="c",3,
IF(ErfassungMDQ!CO19="d",2,
IF(ErfassungMDQ!CO19="e",1))))),
IF(MDQ!$W22=1,
IF(ErfassungMDQ!CO19="a",1,
IF(ErfassungMDQ!CO19="b",2,
IF(ErfassungMDQ!CO19="c",3,
IF(ErfassungMDQ!CO19="d",4,
IF(ErfassungMDQ!CO19="e",5))))),0))</f>
        <v>0</v>
      </c>
      <c r="CP19" s="277" t="b">
        <f>IF(MDQ!$W22=5,
IF(ErfassungMDQ!CP19="a",5,
IF(ErfassungMDQ!CP19="b",4,
IF(ErfassungMDQ!CP19="c",3,
IF(ErfassungMDQ!CP19="d",2,
IF(ErfassungMDQ!CP19="e",1))))),
IF(MDQ!$W22=1,
IF(ErfassungMDQ!CP19="a",1,
IF(ErfassungMDQ!CP19="b",2,
IF(ErfassungMDQ!CP19="c",3,
IF(ErfassungMDQ!CP19="d",4,
IF(ErfassungMDQ!CP19="e",5))))),0))</f>
        <v>0</v>
      </c>
      <c r="CQ19" s="278" t="b">
        <f>IF(MDQ!$W22=5,
IF(ErfassungMDQ!CQ19="a",5,
IF(ErfassungMDQ!CQ19="b",4,
IF(ErfassungMDQ!CQ19="c",3,
IF(ErfassungMDQ!CQ19="d",2,
IF(ErfassungMDQ!CQ19="e",1))))),
IF(MDQ!$W22=1,
IF(ErfassungMDQ!CQ19="a",1,
IF(ErfassungMDQ!CQ19="b",2,
IF(ErfassungMDQ!CQ19="c",3,
IF(ErfassungMDQ!CQ19="d",4,
IF(ErfassungMDQ!CQ19="e",5))))),0))</f>
        <v>0</v>
      </c>
      <c r="CR19" s="277" t="b">
        <f>IF(MDQ!$W22=5,
IF(ErfassungMDQ!CR19="a",5,
IF(ErfassungMDQ!CR19="b",4,
IF(ErfassungMDQ!CR19="c",3,
IF(ErfassungMDQ!CR19="d",2,
IF(ErfassungMDQ!CR19="e",1))))),
IF(MDQ!$W22=1,
IF(ErfassungMDQ!CR19="a",1,
IF(ErfassungMDQ!CR19="b",2,
IF(ErfassungMDQ!CR19="c",3,
IF(ErfassungMDQ!CR19="d",4,
IF(ErfassungMDQ!CR19="e",5))))),0))</f>
        <v>0</v>
      </c>
      <c r="CS19" s="278" t="b">
        <f>IF(MDQ!$W22=5,
IF(ErfassungMDQ!CS19="a",5,
IF(ErfassungMDQ!CS19="b",4,
IF(ErfassungMDQ!CS19="c",3,
IF(ErfassungMDQ!CS19="d",2,
IF(ErfassungMDQ!CS19="e",1))))),
IF(MDQ!$W22=1,
IF(ErfassungMDQ!CS19="a",1,
IF(ErfassungMDQ!CS19="b",2,
IF(ErfassungMDQ!CS19="c",3,
IF(ErfassungMDQ!CS19="d",4,
IF(ErfassungMDQ!CS19="e",5))))),0))</f>
        <v>0</v>
      </c>
      <c r="CT19" s="277" t="b">
        <f>IF(MDQ!$W22=5,
IF(ErfassungMDQ!CT19="a",5,
IF(ErfassungMDQ!CT19="b",4,
IF(ErfassungMDQ!CT19="c",3,
IF(ErfassungMDQ!CT19="d",2,
IF(ErfassungMDQ!CT19="e",1))))),
IF(MDQ!$W22=1,
IF(ErfassungMDQ!CT19="a",1,
IF(ErfassungMDQ!CT19="b",2,
IF(ErfassungMDQ!CT19="c",3,
IF(ErfassungMDQ!CT19="d",4,
IF(ErfassungMDQ!CT19="e",5))))),0))</f>
        <v>0</v>
      </c>
      <c r="CU19" s="278" t="b">
        <f>IF(MDQ!$W22=5,
IF(ErfassungMDQ!CU19="a",5,
IF(ErfassungMDQ!CU19="b",4,
IF(ErfassungMDQ!CU19="c",3,
IF(ErfassungMDQ!CU19="d",2,
IF(ErfassungMDQ!CU19="e",1))))),
IF(MDQ!$W22=1,
IF(ErfassungMDQ!CU19="a",1,
IF(ErfassungMDQ!CU19="b",2,
IF(ErfassungMDQ!CU19="c",3,
IF(ErfassungMDQ!CU19="d",4,
IF(ErfassungMDQ!CU19="e",5))))),0))</f>
        <v>0</v>
      </c>
      <c r="CV19" s="277" t="b">
        <f>IF(MDQ!$W22=5,
IF(ErfassungMDQ!CV19="a",5,
IF(ErfassungMDQ!CV19="b",4,
IF(ErfassungMDQ!CV19="c",3,
IF(ErfassungMDQ!CV19="d",2,
IF(ErfassungMDQ!CV19="e",1))))),
IF(MDQ!$W22=1,
IF(ErfassungMDQ!CV19="a",1,
IF(ErfassungMDQ!CV19="b",2,
IF(ErfassungMDQ!CV19="c",3,
IF(ErfassungMDQ!CV19="d",4,
IF(ErfassungMDQ!CV19="e",5))))),0))</f>
        <v>0</v>
      </c>
      <c r="CW19" s="278" t="b">
        <f>IF(MDQ!$W22=5,
IF(ErfassungMDQ!CW19="a",5,
IF(ErfassungMDQ!CW19="b",4,
IF(ErfassungMDQ!CW19="c",3,
IF(ErfassungMDQ!CW19="d",2,
IF(ErfassungMDQ!CW19="e",1))))),
IF(MDQ!$W22=1,
IF(ErfassungMDQ!CW19="a",1,
IF(ErfassungMDQ!CW19="b",2,
IF(ErfassungMDQ!CW19="c",3,
IF(ErfassungMDQ!CW19="d",4,
IF(ErfassungMDQ!CW19="e",5))))),0))</f>
        <v>0</v>
      </c>
      <c r="CX19" s="277" t="b">
        <f>IF(MDQ!$W22=5,
IF(ErfassungMDQ!CX19="a",5,
IF(ErfassungMDQ!CX19="b",4,
IF(ErfassungMDQ!CX19="c",3,
IF(ErfassungMDQ!CX19="d",2,
IF(ErfassungMDQ!CX19="e",1))))),
IF(MDQ!$W22=1,
IF(ErfassungMDQ!CX19="a",1,
IF(ErfassungMDQ!CX19="b",2,
IF(ErfassungMDQ!CX19="c",3,
IF(ErfassungMDQ!CX19="d",4,
IF(ErfassungMDQ!CX19="e",5))))),0))</f>
        <v>0</v>
      </c>
      <c r="CY19" s="278" t="b">
        <f>IF(MDQ!$W22=5,
IF(ErfassungMDQ!CY19="a",5,
IF(ErfassungMDQ!CY19="b",4,
IF(ErfassungMDQ!CY19="c",3,
IF(ErfassungMDQ!CY19="d",2,
IF(ErfassungMDQ!CY19="e",1))))),
IF(MDQ!$W22=1,
IF(ErfassungMDQ!CY19="a",1,
IF(ErfassungMDQ!CY19="b",2,
IF(ErfassungMDQ!CY19="c",3,
IF(ErfassungMDQ!CY19="d",4,
IF(ErfassungMDQ!CY19="e",5))))),0))</f>
        <v>0</v>
      </c>
      <c r="CZ19" s="277" t="b">
        <f>IF(MDQ!$W22=5,
IF(ErfassungMDQ!CZ19="a",5,
IF(ErfassungMDQ!CZ19="b",4,
IF(ErfassungMDQ!CZ19="c",3,
IF(ErfassungMDQ!CZ19="d",2,
IF(ErfassungMDQ!CZ19="e",1))))),
IF(MDQ!$W22=1,
IF(ErfassungMDQ!CZ19="a",1,
IF(ErfassungMDQ!CZ19="b",2,
IF(ErfassungMDQ!CZ19="c",3,
IF(ErfassungMDQ!CZ19="d",4,
IF(ErfassungMDQ!CZ19="e",5))))),0))</f>
        <v>0</v>
      </c>
      <c r="DA19" s="278" t="b">
        <f>IF(MDQ!$W22=5,
IF(ErfassungMDQ!DA19="a",5,
IF(ErfassungMDQ!DA19="b",4,
IF(ErfassungMDQ!DA19="c",3,
IF(ErfassungMDQ!DA19="d",2,
IF(ErfassungMDQ!DA19="e",1))))),
IF(MDQ!$W22=1,
IF(ErfassungMDQ!DA19="a",1,
IF(ErfassungMDQ!DA19="b",2,
IF(ErfassungMDQ!DA19="c",3,
IF(ErfassungMDQ!DA19="d",4,
IF(ErfassungMDQ!DA19="e",5))))),0))</f>
        <v>0</v>
      </c>
      <c r="DB19" s="277" t="b">
        <f>IF(MDQ!$W22=5,
IF(ErfassungMDQ!DB19="a",5,
IF(ErfassungMDQ!DB19="b",4,
IF(ErfassungMDQ!DB19="c",3,
IF(ErfassungMDQ!DB19="d",2,
IF(ErfassungMDQ!DB19="e",1))))),
IF(MDQ!$W22=1,
IF(ErfassungMDQ!DB19="a",1,
IF(ErfassungMDQ!DB19="b",2,
IF(ErfassungMDQ!DB19="c",3,
IF(ErfassungMDQ!DB19="d",4,
IF(ErfassungMDQ!DB19="e",5))))),0))</f>
        <v>0</v>
      </c>
      <c r="DC19" s="278" t="b">
        <f>IF(MDQ!$W22=5,
IF(ErfassungMDQ!DC19="a",5,
IF(ErfassungMDQ!DC19="b",4,
IF(ErfassungMDQ!DC19="c",3,
IF(ErfassungMDQ!DC19="d",2,
IF(ErfassungMDQ!DC19="e",1))))),
IF(MDQ!$W22=1,
IF(ErfassungMDQ!DC19="a",1,
IF(ErfassungMDQ!DC19="b",2,
IF(ErfassungMDQ!DC19="c",3,
IF(ErfassungMDQ!DC19="d",4,
IF(ErfassungMDQ!DC19="e",5))))),0))</f>
        <v>0</v>
      </c>
      <c r="DD19" s="277" t="b">
        <f>IF(MDQ!$W22=5,
IF(ErfassungMDQ!DD19="a",5,
IF(ErfassungMDQ!DD19="b",4,
IF(ErfassungMDQ!DD19="c",3,
IF(ErfassungMDQ!DD19="d",2,
IF(ErfassungMDQ!DD19="e",1))))),
IF(MDQ!$W22=1,
IF(ErfassungMDQ!DD19="a",1,
IF(ErfassungMDQ!DD19="b",2,
IF(ErfassungMDQ!DD19="c",3,
IF(ErfassungMDQ!DD19="d",4,
IF(ErfassungMDQ!DD19="e",5))))),0))</f>
        <v>0</v>
      </c>
      <c r="DE19" s="278" t="b">
        <f>IF(MDQ!$W22=5,
IF(ErfassungMDQ!DE19="a",5,
IF(ErfassungMDQ!DE19="b",4,
IF(ErfassungMDQ!DE19="c",3,
IF(ErfassungMDQ!DE19="d",2,
IF(ErfassungMDQ!DE19="e",1))))),
IF(MDQ!$W22=1,
IF(ErfassungMDQ!DE19="a",1,
IF(ErfassungMDQ!DE19="b",2,
IF(ErfassungMDQ!DE19="c",3,
IF(ErfassungMDQ!DE19="d",4,
IF(ErfassungMDQ!DE19="e",5))))),0))</f>
        <v>0</v>
      </c>
      <c r="DF19" s="277" t="b">
        <f>IF(MDQ!$W22=5,
IF(ErfassungMDQ!DF19="a",5,
IF(ErfassungMDQ!DF19="b",4,
IF(ErfassungMDQ!DF19="c",3,
IF(ErfassungMDQ!DF19="d",2,
IF(ErfassungMDQ!DF19="e",1))))),
IF(MDQ!$W22=1,
IF(ErfassungMDQ!DF19="a",1,
IF(ErfassungMDQ!DF19="b",2,
IF(ErfassungMDQ!DF19="c",3,
IF(ErfassungMDQ!DF19="d",4,
IF(ErfassungMDQ!DF19="e",5))))),0))</f>
        <v>0</v>
      </c>
      <c r="DG19" s="278" t="b">
        <f>IF(MDQ!$W22=5,
IF(ErfassungMDQ!DG19="a",5,
IF(ErfassungMDQ!DG19="b",4,
IF(ErfassungMDQ!DG19="c",3,
IF(ErfassungMDQ!DG19="d",2,
IF(ErfassungMDQ!DG19="e",1))))),
IF(MDQ!$W22=1,
IF(ErfassungMDQ!DG19="a",1,
IF(ErfassungMDQ!DG19="b",2,
IF(ErfassungMDQ!DG19="c",3,
IF(ErfassungMDQ!DG19="d",4,
IF(ErfassungMDQ!DG19="e",5))))),0))</f>
        <v>0</v>
      </c>
      <c r="DH19" s="277" t="b">
        <f>IF(MDQ!$W22=5,
IF(ErfassungMDQ!DH19="a",5,
IF(ErfassungMDQ!DH19="b",4,
IF(ErfassungMDQ!DH19="c",3,
IF(ErfassungMDQ!DH19="d",2,
IF(ErfassungMDQ!DH19="e",1))))),
IF(MDQ!$W22=1,
IF(ErfassungMDQ!DH19="a",1,
IF(ErfassungMDQ!DH19="b",2,
IF(ErfassungMDQ!DH19="c",3,
IF(ErfassungMDQ!DH19="d",4,
IF(ErfassungMDQ!DH19="e",5))))),0))</f>
        <v>0</v>
      </c>
      <c r="DI19" s="278" t="b">
        <f>IF(MDQ!$W22=5,
IF(ErfassungMDQ!DI19="a",5,
IF(ErfassungMDQ!DI19="b",4,
IF(ErfassungMDQ!DI19="c",3,
IF(ErfassungMDQ!DI19="d",2,
IF(ErfassungMDQ!DI19="e",1))))),
IF(MDQ!$W22=1,
IF(ErfassungMDQ!DI19="a",1,
IF(ErfassungMDQ!DI19="b",2,
IF(ErfassungMDQ!DI19="c",3,
IF(ErfassungMDQ!DI19="d",4,
IF(ErfassungMDQ!DI19="e",5))))),0))</f>
        <v>0</v>
      </c>
      <c r="DJ19" s="277" t="b">
        <f>IF(MDQ!$W22=5,
IF(ErfassungMDQ!DJ19="a",5,
IF(ErfassungMDQ!DJ19="b",4,
IF(ErfassungMDQ!DJ19="c",3,
IF(ErfassungMDQ!DJ19="d",2,
IF(ErfassungMDQ!DJ19="e",1))))),
IF(MDQ!$W22=1,
IF(ErfassungMDQ!DJ19="a",1,
IF(ErfassungMDQ!DJ19="b",2,
IF(ErfassungMDQ!DJ19="c",3,
IF(ErfassungMDQ!DJ19="d",4,
IF(ErfassungMDQ!DJ19="e",5))))),0))</f>
        <v>0</v>
      </c>
      <c r="DK19" s="278" t="b">
        <f>IF(MDQ!$W22=5,
IF(ErfassungMDQ!DK19="a",5,
IF(ErfassungMDQ!DK19="b",4,
IF(ErfassungMDQ!DK19="c",3,
IF(ErfassungMDQ!DK19="d",2,
IF(ErfassungMDQ!DK19="e",1))))),
IF(MDQ!$W22=1,
IF(ErfassungMDQ!DK19="a",1,
IF(ErfassungMDQ!DK19="b",2,
IF(ErfassungMDQ!DK19="c",3,
IF(ErfassungMDQ!DK19="d",4,
IF(ErfassungMDQ!DK19="e",5))))),0))</f>
        <v>0</v>
      </c>
      <c r="DL19" s="277" t="b">
        <f>IF(MDQ!$W22=5,
IF(ErfassungMDQ!DL19="a",5,
IF(ErfassungMDQ!DL19="b",4,
IF(ErfassungMDQ!DL19="c",3,
IF(ErfassungMDQ!DL19="d",2,
IF(ErfassungMDQ!DL19="e",1))))),
IF(MDQ!$W22=1,
IF(ErfassungMDQ!DL19="a",1,
IF(ErfassungMDQ!DL19="b",2,
IF(ErfassungMDQ!DL19="c",3,
IF(ErfassungMDQ!DL19="d",4,
IF(ErfassungMDQ!DL19="e",5))))),0))</f>
        <v>0</v>
      </c>
      <c r="DM19" s="278" t="b">
        <f>IF(MDQ!$W22=5,
IF(ErfassungMDQ!DM19="a",5,
IF(ErfassungMDQ!DM19="b",4,
IF(ErfassungMDQ!DM19="c",3,
IF(ErfassungMDQ!DM19="d",2,
IF(ErfassungMDQ!DM19="e",1))))),
IF(MDQ!$W22=1,
IF(ErfassungMDQ!DM19="a",1,
IF(ErfassungMDQ!DM19="b",2,
IF(ErfassungMDQ!DM19="c",3,
IF(ErfassungMDQ!DM19="d",4,
IF(ErfassungMDQ!DM19="e",5))))),0))</f>
        <v>0</v>
      </c>
      <c r="DN19" s="277" t="b">
        <f>IF(MDQ!$W22=5,
IF(ErfassungMDQ!DN19="a",5,
IF(ErfassungMDQ!DN19="b",4,
IF(ErfassungMDQ!DN19="c",3,
IF(ErfassungMDQ!DN19="d",2,
IF(ErfassungMDQ!DN19="e",1))))),
IF(MDQ!$W22=1,
IF(ErfassungMDQ!DN19="a",1,
IF(ErfassungMDQ!DN19="b",2,
IF(ErfassungMDQ!DN19="c",3,
IF(ErfassungMDQ!DN19="d",4,
IF(ErfassungMDQ!DN19="e",5))))),0))</f>
        <v>0</v>
      </c>
      <c r="DO19" s="278" t="b">
        <f>IF(MDQ!$W22=5,
IF(ErfassungMDQ!DO19="a",5,
IF(ErfassungMDQ!DO19="b",4,
IF(ErfassungMDQ!DO19="c",3,
IF(ErfassungMDQ!DO19="d",2,
IF(ErfassungMDQ!DO19="e",1))))),
IF(MDQ!$W22=1,
IF(ErfassungMDQ!DO19="a",1,
IF(ErfassungMDQ!DO19="b",2,
IF(ErfassungMDQ!DO19="c",3,
IF(ErfassungMDQ!DO19="d",4,
IF(ErfassungMDQ!DO19="e",5))))),0))</f>
        <v>0</v>
      </c>
      <c r="DP19" s="277" t="b">
        <f>IF(MDQ!$W22=5,
IF(ErfassungMDQ!DP19="a",5,
IF(ErfassungMDQ!DP19="b",4,
IF(ErfassungMDQ!DP19="c",3,
IF(ErfassungMDQ!DP19="d",2,
IF(ErfassungMDQ!DP19="e",1))))),
IF(MDQ!$W22=1,
IF(ErfassungMDQ!DP19="a",1,
IF(ErfassungMDQ!DP19="b",2,
IF(ErfassungMDQ!DP19="c",3,
IF(ErfassungMDQ!DP19="d",4,
IF(ErfassungMDQ!DP19="e",5))))),0))</f>
        <v>0</v>
      </c>
      <c r="DQ19" s="278" t="b">
        <f>IF(MDQ!$W22=5,
IF(ErfassungMDQ!DQ19="a",5,
IF(ErfassungMDQ!DQ19="b",4,
IF(ErfassungMDQ!DQ19="c",3,
IF(ErfassungMDQ!DQ19="d",2,
IF(ErfassungMDQ!DQ19="e",1))))),
IF(MDQ!$W22=1,
IF(ErfassungMDQ!DQ19="a",1,
IF(ErfassungMDQ!DQ19="b",2,
IF(ErfassungMDQ!DQ19="c",3,
IF(ErfassungMDQ!DQ19="d",4,
IF(ErfassungMDQ!DQ19="e",5))))),0))</f>
        <v>0</v>
      </c>
      <c r="DR19" s="277" t="b">
        <f>IF(MDQ!$W22=5,
IF(ErfassungMDQ!DR19="a",5,
IF(ErfassungMDQ!DR19="b",4,
IF(ErfassungMDQ!DR19="c",3,
IF(ErfassungMDQ!DR19="d",2,
IF(ErfassungMDQ!DR19="e",1))))),
IF(MDQ!$W22=1,
IF(ErfassungMDQ!DR19="a",1,
IF(ErfassungMDQ!DR19="b",2,
IF(ErfassungMDQ!DR19="c",3,
IF(ErfassungMDQ!DR19="d",4,
IF(ErfassungMDQ!DR19="e",5))))),0))</f>
        <v>0</v>
      </c>
      <c r="DS19" s="278" t="b">
        <f>IF(MDQ!$W22=5,
IF(ErfassungMDQ!DS19="a",5,
IF(ErfassungMDQ!DS19="b",4,
IF(ErfassungMDQ!DS19="c",3,
IF(ErfassungMDQ!DS19="d",2,
IF(ErfassungMDQ!DS19="e",1))))),
IF(MDQ!$W22=1,
IF(ErfassungMDQ!DS19="a",1,
IF(ErfassungMDQ!DS19="b",2,
IF(ErfassungMDQ!DS19="c",3,
IF(ErfassungMDQ!DS19="d",4,
IF(ErfassungMDQ!DS19="e",5))))),0))</f>
        <v>0</v>
      </c>
      <c r="DT19" s="277" t="b">
        <f>IF(MDQ!$W22=5,
IF(ErfassungMDQ!DT19="a",5,
IF(ErfassungMDQ!DT19="b",4,
IF(ErfassungMDQ!DT19="c",3,
IF(ErfassungMDQ!DT19="d",2,
IF(ErfassungMDQ!DT19="e",1))))),
IF(MDQ!$W22=1,
IF(ErfassungMDQ!DT19="a",1,
IF(ErfassungMDQ!DT19="b",2,
IF(ErfassungMDQ!DT19="c",3,
IF(ErfassungMDQ!DT19="d",4,
IF(ErfassungMDQ!DT19="e",5))))),0))</f>
        <v>0</v>
      </c>
      <c r="DU19" s="278" t="b">
        <f>IF(MDQ!$W22=5,
IF(ErfassungMDQ!DU19="a",5,
IF(ErfassungMDQ!DU19="b",4,
IF(ErfassungMDQ!DU19="c",3,
IF(ErfassungMDQ!DU19="d",2,
IF(ErfassungMDQ!DU19="e",1))))),
IF(MDQ!$W22=1,
IF(ErfassungMDQ!DU19="a",1,
IF(ErfassungMDQ!DU19="b",2,
IF(ErfassungMDQ!DU19="c",3,
IF(ErfassungMDQ!DU19="d",4,
IF(ErfassungMDQ!DU19="e",5))))),0))</f>
        <v>0</v>
      </c>
      <c r="DV19" s="277" t="b">
        <f>IF(MDQ!$W22=5,
IF(ErfassungMDQ!DV19="a",5,
IF(ErfassungMDQ!DV19="b",4,
IF(ErfassungMDQ!DV19="c",3,
IF(ErfassungMDQ!DV19="d",2,
IF(ErfassungMDQ!DV19="e",1))))),
IF(MDQ!$W22=1,
IF(ErfassungMDQ!DV19="a",1,
IF(ErfassungMDQ!DV19="b",2,
IF(ErfassungMDQ!DV19="c",3,
IF(ErfassungMDQ!DV19="d",4,
IF(ErfassungMDQ!DV19="e",5))))),0))</f>
        <v>0</v>
      </c>
      <c r="DW19" s="278" t="b">
        <f>IF(MDQ!$W22=5,
IF(ErfassungMDQ!DW19="a",5,
IF(ErfassungMDQ!DW19="b",4,
IF(ErfassungMDQ!DW19="c",3,
IF(ErfassungMDQ!DW19="d",2,
IF(ErfassungMDQ!DW19="e",1))))),
IF(MDQ!$W22=1,
IF(ErfassungMDQ!DW19="a",1,
IF(ErfassungMDQ!DW19="b",2,
IF(ErfassungMDQ!DW19="c",3,
IF(ErfassungMDQ!DW19="d",4,
IF(ErfassungMDQ!DW19="e",5))))),0))</f>
        <v>0</v>
      </c>
      <c r="DX19" s="277" t="b">
        <f>IF(MDQ!$W22=5,
IF(ErfassungMDQ!DX19="a",5,
IF(ErfassungMDQ!DX19="b",4,
IF(ErfassungMDQ!DX19="c",3,
IF(ErfassungMDQ!DX19="d",2,
IF(ErfassungMDQ!DX19="e",1))))),
IF(MDQ!$W22=1,
IF(ErfassungMDQ!DX19="a",1,
IF(ErfassungMDQ!DX19="b",2,
IF(ErfassungMDQ!DX19="c",3,
IF(ErfassungMDQ!DX19="d",4,
IF(ErfassungMDQ!DX19="e",5))))),0))</f>
        <v>0</v>
      </c>
      <c r="DY19" s="278" t="b">
        <f>IF(MDQ!$W22=5,
IF(ErfassungMDQ!DY19="a",5,
IF(ErfassungMDQ!DY19="b",4,
IF(ErfassungMDQ!DY19="c",3,
IF(ErfassungMDQ!DY19="d",2,
IF(ErfassungMDQ!DY19="e",1))))),
IF(MDQ!$W22=1,
IF(ErfassungMDQ!DY19="a",1,
IF(ErfassungMDQ!DY19="b",2,
IF(ErfassungMDQ!DY19="c",3,
IF(ErfassungMDQ!DY19="d",4,
IF(ErfassungMDQ!DY19="e",5))))),0))</f>
        <v>0</v>
      </c>
      <c r="DZ19" s="277" t="b">
        <f>IF(MDQ!$W22=5,
IF(ErfassungMDQ!DZ19="a",5,
IF(ErfassungMDQ!DZ19="b",4,
IF(ErfassungMDQ!DZ19="c",3,
IF(ErfassungMDQ!DZ19="d",2,
IF(ErfassungMDQ!DZ19="e",1))))),
IF(MDQ!$W22=1,
IF(ErfassungMDQ!DZ19="a",1,
IF(ErfassungMDQ!DZ19="b",2,
IF(ErfassungMDQ!DZ19="c",3,
IF(ErfassungMDQ!DZ19="d",4,
IF(ErfassungMDQ!DZ19="e",5))))),0))</f>
        <v>0</v>
      </c>
      <c r="EA19" s="278" t="b">
        <f>IF(MDQ!$W22=5,
IF(ErfassungMDQ!EA19="a",5,
IF(ErfassungMDQ!EA19="b",4,
IF(ErfassungMDQ!EA19="c",3,
IF(ErfassungMDQ!EA19="d",2,
IF(ErfassungMDQ!EA19="e",1))))),
IF(MDQ!$W22=1,
IF(ErfassungMDQ!EA19="a",1,
IF(ErfassungMDQ!EA19="b",2,
IF(ErfassungMDQ!EA19="c",3,
IF(ErfassungMDQ!EA19="d",4,
IF(ErfassungMDQ!EA19="e",5))))),0))</f>
        <v>0</v>
      </c>
      <c r="EB19" s="116"/>
      <c r="EC19" s="116"/>
      <c r="ED19" s="116"/>
      <c r="EE19" s="280" t="s">
        <v>701</v>
      </c>
      <c r="EF19" s="116"/>
      <c r="EG19" s="116"/>
      <c r="EH19" s="116"/>
      <c r="EI19" s="116"/>
      <c r="EJ19" s="116"/>
      <c r="EK19" s="116"/>
      <c r="EL19" s="116"/>
      <c r="EM19" s="116"/>
      <c r="EN19" s="116"/>
      <c r="EO19" s="116"/>
      <c r="EP19" s="116"/>
      <c r="EQ19" s="116"/>
      <c r="ER19" s="116"/>
      <c r="ES19" s="116"/>
      <c r="ET19" s="116"/>
      <c r="EU19" s="116"/>
      <c r="EV19" s="116"/>
      <c r="EW19" s="116"/>
      <c r="EX19" s="116"/>
      <c r="EY19" s="116"/>
    </row>
    <row r="20" spans="1:155" ht="12.75" customHeight="1">
      <c r="A20" s="276">
        <v>13</v>
      </c>
      <c r="B20" s="277" t="b">
        <f>IF(MDQ!$W23=5,
IF(ErfassungMDQ!B20="a",5,
IF(ErfassungMDQ!B20="b",4,
IF(ErfassungMDQ!B20="c",3,
IF(ErfassungMDQ!B20="d",2,
IF(ErfassungMDQ!B20="e",1))))),
IF(MDQ!$W23=1,
IF(ErfassungMDQ!B20="a",1,
IF(ErfassungMDQ!B20="b",2,
IF(ErfassungMDQ!B20="c",3,
IF(ErfassungMDQ!B20="d",4,
IF(ErfassungMDQ!B20="e",5))))),0))</f>
        <v>0</v>
      </c>
      <c r="C20" s="278" t="b">
        <f>IF(MDQ!$W23=5,
IF(ErfassungMDQ!C20="a",5,
IF(ErfassungMDQ!C20="b",4,
IF(ErfassungMDQ!C20="c",3,
IF(ErfassungMDQ!C20="d",2,
IF(ErfassungMDQ!C20="e",1))))),
IF(MDQ!$W23=1,
IF(ErfassungMDQ!C20="a",1,
IF(ErfassungMDQ!C20="b",2,
IF(ErfassungMDQ!C20="c",3,
IF(ErfassungMDQ!C20="d",4,
IF(ErfassungMDQ!C20="e",5))))),0))</f>
        <v>0</v>
      </c>
      <c r="D20" s="277" t="b">
        <f>IF(MDQ!$W23=5,
IF(ErfassungMDQ!D20="a",5,
IF(ErfassungMDQ!D20="b",4,
IF(ErfassungMDQ!D20="c",3,
IF(ErfassungMDQ!D20="d",2,
IF(ErfassungMDQ!D20="e",1))))),
IF(MDQ!$W23=1,
IF(ErfassungMDQ!D20="a",1,
IF(ErfassungMDQ!D20="b",2,
IF(ErfassungMDQ!D20="c",3,
IF(ErfassungMDQ!D20="d",4,
IF(ErfassungMDQ!D20="e",5))))),0))</f>
        <v>0</v>
      </c>
      <c r="E20" s="278" t="b">
        <f>IF(MDQ!$W23=5,
IF(ErfassungMDQ!E20="a",5,
IF(ErfassungMDQ!E20="b",4,
IF(ErfassungMDQ!E20="c",3,
IF(ErfassungMDQ!E20="d",2,
IF(ErfassungMDQ!E20="e",1))))),
IF(MDQ!$W23=1,
IF(ErfassungMDQ!E20="a",1,
IF(ErfassungMDQ!E20="b",2,
IF(ErfassungMDQ!E20="c",3,
IF(ErfassungMDQ!E20="d",4,
IF(ErfassungMDQ!E20="e",5))))),0))</f>
        <v>0</v>
      </c>
      <c r="F20" s="277" t="b">
        <f>IF(MDQ!$W23=5,
IF(ErfassungMDQ!F20="a",5,
IF(ErfassungMDQ!F20="b",4,
IF(ErfassungMDQ!F20="c",3,
IF(ErfassungMDQ!F20="d",2,
IF(ErfassungMDQ!F20="e",1))))),
IF(MDQ!$W23=1,
IF(ErfassungMDQ!F20="a",1,
IF(ErfassungMDQ!F20="b",2,
IF(ErfassungMDQ!F20="c",3,
IF(ErfassungMDQ!F20="d",4,
IF(ErfassungMDQ!F20="e",5))))),0))</f>
        <v>0</v>
      </c>
      <c r="G20" s="278" t="b">
        <f>IF(MDQ!$W23=5,
IF(ErfassungMDQ!G20="a",5,
IF(ErfassungMDQ!G20="b",4,
IF(ErfassungMDQ!G20="c",3,
IF(ErfassungMDQ!G20="d",2,
IF(ErfassungMDQ!G20="e",1))))),
IF(MDQ!$W23=1,
IF(ErfassungMDQ!G20="a",1,
IF(ErfassungMDQ!G20="b",2,
IF(ErfassungMDQ!G20="c",3,
IF(ErfassungMDQ!G20="d",4,
IF(ErfassungMDQ!G20="e",5))))),0))</f>
        <v>0</v>
      </c>
      <c r="H20" s="277" t="b">
        <f>IF(MDQ!$W23=5,
IF(ErfassungMDQ!H20="a",5,
IF(ErfassungMDQ!H20="b",4,
IF(ErfassungMDQ!H20="c",3,
IF(ErfassungMDQ!H20="d",2,
IF(ErfassungMDQ!H20="e",1))))),
IF(MDQ!$W23=1,
IF(ErfassungMDQ!H20="a",1,
IF(ErfassungMDQ!H20="b",2,
IF(ErfassungMDQ!H20="c",3,
IF(ErfassungMDQ!H20="d",4,
IF(ErfassungMDQ!H20="e",5))))),0))</f>
        <v>0</v>
      </c>
      <c r="I20" s="278" t="b">
        <f>IF(MDQ!$W23=5,
IF(ErfassungMDQ!I20="a",5,
IF(ErfassungMDQ!I20="b",4,
IF(ErfassungMDQ!I20="c",3,
IF(ErfassungMDQ!I20="d",2,
IF(ErfassungMDQ!I20="e",1))))),
IF(MDQ!$W23=1,
IF(ErfassungMDQ!I20="a",1,
IF(ErfassungMDQ!I20="b",2,
IF(ErfassungMDQ!I20="c",3,
IF(ErfassungMDQ!I20="d",4,
IF(ErfassungMDQ!I20="e",5))))),0))</f>
        <v>0</v>
      </c>
      <c r="J20" s="277" t="b">
        <f>IF(MDQ!$W23=5,
IF(ErfassungMDQ!J20="a",5,
IF(ErfassungMDQ!J20="b",4,
IF(ErfassungMDQ!J20="c",3,
IF(ErfassungMDQ!J20="d",2,
IF(ErfassungMDQ!J20="e",1))))),
IF(MDQ!$W23=1,
IF(ErfassungMDQ!J20="a",1,
IF(ErfassungMDQ!J20="b",2,
IF(ErfassungMDQ!J20="c",3,
IF(ErfassungMDQ!J20="d",4,
IF(ErfassungMDQ!J20="e",5))))),0))</f>
        <v>0</v>
      </c>
      <c r="K20" s="278" t="b">
        <f>IF(MDQ!$W23=5,
IF(ErfassungMDQ!K20="a",5,
IF(ErfassungMDQ!K20="b",4,
IF(ErfassungMDQ!K20="c",3,
IF(ErfassungMDQ!K20="d",2,
IF(ErfassungMDQ!K20="e",1))))),
IF(MDQ!$W23=1,
IF(ErfassungMDQ!K20="a",1,
IF(ErfassungMDQ!K20="b",2,
IF(ErfassungMDQ!K20="c",3,
IF(ErfassungMDQ!K20="d",4,
IF(ErfassungMDQ!K20="e",5))))),0))</f>
        <v>0</v>
      </c>
      <c r="L20" s="277" t="b">
        <f>IF(MDQ!$W23=5,
IF(ErfassungMDQ!L20="a",5,
IF(ErfassungMDQ!L20="b",4,
IF(ErfassungMDQ!L20="c",3,
IF(ErfassungMDQ!L20="d",2,
IF(ErfassungMDQ!L20="e",1))))),
IF(MDQ!$W23=1,
IF(ErfassungMDQ!L20="a",1,
IF(ErfassungMDQ!L20="b",2,
IF(ErfassungMDQ!L20="c",3,
IF(ErfassungMDQ!L20="d",4,
IF(ErfassungMDQ!L20="e",5))))),0))</f>
        <v>0</v>
      </c>
      <c r="M20" s="278" t="b">
        <f>IF(MDQ!$W23=5,
IF(ErfassungMDQ!M20="a",5,
IF(ErfassungMDQ!M20="b",4,
IF(ErfassungMDQ!M20="c",3,
IF(ErfassungMDQ!M20="d",2,
IF(ErfassungMDQ!M20="e",1))))),
IF(MDQ!$W23=1,
IF(ErfassungMDQ!M20="a",1,
IF(ErfassungMDQ!M20="b",2,
IF(ErfassungMDQ!M20="c",3,
IF(ErfassungMDQ!M20="d",4,
IF(ErfassungMDQ!M20="e",5))))),0))</f>
        <v>0</v>
      </c>
      <c r="N20" s="277" t="b">
        <f>IF(MDQ!$W23=5,
IF(ErfassungMDQ!N20="a",5,
IF(ErfassungMDQ!N20="b",4,
IF(ErfassungMDQ!N20="c",3,
IF(ErfassungMDQ!N20="d",2,
IF(ErfassungMDQ!N20="e",1))))),
IF(MDQ!$W23=1,
IF(ErfassungMDQ!N20="a",1,
IF(ErfassungMDQ!N20="b",2,
IF(ErfassungMDQ!N20="c",3,
IF(ErfassungMDQ!N20="d",4,
IF(ErfassungMDQ!N20="e",5))))),0))</f>
        <v>0</v>
      </c>
      <c r="O20" s="278" t="b">
        <f>IF(MDQ!$W23=5,
IF(ErfassungMDQ!O20="a",5,
IF(ErfassungMDQ!O20="b",4,
IF(ErfassungMDQ!O20="c",3,
IF(ErfassungMDQ!O20="d",2,
IF(ErfassungMDQ!O20="e",1))))),
IF(MDQ!$W23=1,
IF(ErfassungMDQ!O20="a",1,
IF(ErfassungMDQ!O20="b",2,
IF(ErfassungMDQ!O20="c",3,
IF(ErfassungMDQ!O20="d",4,
IF(ErfassungMDQ!O20="e",5))))),0))</f>
        <v>0</v>
      </c>
      <c r="P20" s="277" t="b">
        <f>IF(MDQ!$W23=5,
IF(ErfassungMDQ!P20="a",5,
IF(ErfassungMDQ!P20="b",4,
IF(ErfassungMDQ!P20="c",3,
IF(ErfassungMDQ!P20="d",2,
IF(ErfassungMDQ!P20="e",1))))),
IF(MDQ!$W23=1,
IF(ErfassungMDQ!P20="a",1,
IF(ErfassungMDQ!P20="b",2,
IF(ErfassungMDQ!P20="c",3,
IF(ErfassungMDQ!P20="d",4,
IF(ErfassungMDQ!P20="e",5))))),0))</f>
        <v>0</v>
      </c>
      <c r="Q20" s="278" t="b">
        <f>IF(MDQ!$W23=5,
IF(ErfassungMDQ!Q20="a",5,
IF(ErfassungMDQ!Q20="b",4,
IF(ErfassungMDQ!Q20="c",3,
IF(ErfassungMDQ!Q20="d",2,
IF(ErfassungMDQ!Q20="e",1))))),
IF(MDQ!$W23=1,
IF(ErfassungMDQ!Q20="a",1,
IF(ErfassungMDQ!Q20="b",2,
IF(ErfassungMDQ!Q20="c",3,
IF(ErfassungMDQ!Q20="d",4,
IF(ErfassungMDQ!Q20="e",5))))),0))</f>
        <v>0</v>
      </c>
      <c r="R20" s="277" t="b">
        <f>IF(MDQ!$W23=5,
IF(ErfassungMDQ!R20="a",5,
IF(ErfassungMDQ!R20="b",4,
IF(ErfassungMDQ!R20="c",3,
IF(ErfassungMDQ!R20="d",2,
IF(ErfassungMDQ!R20="e",1))))),
IF(MDQ!$W23=1,
IF(ErfassungMDQ!R20="a",1,
IF(ErfassungMDQ!R20="b",2,
IF(ErfassungMDQ!R20="c",3,
IF(ErfassungMDQ!R20="d",4,
IF(ErfassungMDQ!R20="e",5))))),0))</f>
        <v>0</v>
      </c>
      <c r="S20" s="278" t="b">
        <f>IF(MDQ!$W23=5,
IF(ErfassungMDQ!S20="a",5,
IF(ErfassungMDQ!S20="b",4,
IF(ErfassungMDQ!S20="c",3,
IF(ErfassungMDQ!S20="d",2,
IF(ErfassungMDQ!S20="e",1))))),
IF(MDQ!$W23=1,
IF(ErfassungMDQ!S20="a",1,
IF(ErfassungMDQ!S20="b",2,
IF(ErfassungMDQ!S20="c",3,
IF(ErfassungMDQ!S20="d",4,
IF(ErfassungMDQ!S20="e",5))))),0))</f>
        <v>0</v>
      </c>
      <c r="T20" s="277" t="b">
        <f>IF(MDQ!$W23=5,
IF(ErfassungMDQ!T20="a",5,
IF(ErfassungMDQ!T20="b",4,
IF(ErfassungMDQ!T20="c",3,
IF(ErfassungMDQ!T20="d",2,
IF(ErfassungMDQ!T20="e",1))))),
IF(MDQ!$W23=1,
IF(ErfassungMDQ!T20="a",1,
IF(ErfassungMDQ!T20="b",2,
IF(ErfassungMDQ!T20="c",3,
IF(ErfassungMDQ!T20="d",4,
IF(ErfassungMDQ!T20="e",5))))),0))</f>
        <v>0</v>
      </c>
      <c r="U20" s="278" t="b">
        <f>IF(MDQ!$W23=5,
IF(ErfassungMDQ!U20="a",5,
IF(ErfassungMDQ!U20="b",4,
IF(ErfassungMDQ!U20="c",3,
IF(ErfassungMDQ!U20="d",2,
IF(ErfassungMDQ!U20="e",1))))),
IF(MDQ!$W23=1,
IF(ErfassungMDQ!U20="a",1,
IF(ErfassungMDQ!U20="b",2,
IF(ErfassungMDQ!U20="c",3,
IF(ErfassungMDQ!U20="d",4,
IF(ErfassungMDQ!U20="e",5))))),0))</f>
        <v>0</v>
      </c>
      <c r="V20" s="277" t="b">
        <f>IF(MDQ!$W23=5,
IF(ErfassungMDQ!V20="a",5,
IF(ErfassungMDQ!V20="b",4,
IF(ErfassungMDQ!V20="c",3,
IF(ErfassungMDQ!V20="d",2,
IF(ErfassungMDQ!V20="e",1))))),
IF(MDQ!$W23=1,
IF(ErfassungMDQ!V20="a",1,
IF(ErfassungMDQ!V20="b",2,
IF(ErfassungMDQ!V20="c",3,
IF(ErfassungMDQ!V20="d",4,
IF(ErfassungMDQ!V20="e",5))))),0))</f>
        <v>0</v>
      </c>
      <c r="W20" s="278" t="b">
        <f>IF(MDQ!$W23=5,
IF(ErfassungMDQ!W20="a",5,
IF(ErfassungMDQ!W20="b",4,
IF(ErfassungMDQ!W20="c",3,
IF(ErfassungMDQ!W20="d",2,
IF(ErfassungMDQ!W20="e",1))))),
IF(MDQ!$W23=1,
IF(ErfassungMDQ!W20="a",1,
IF(ErfassungMDQ!W20="b",2,
IF(ErfassungMDQ!W20="c",3,
IF(ErfassungMDQ!W20="d",4,
IF(ErfassungMDQ!W20="e",5))))),0))</f>
        <v>0</v>
      </c>
      <c r="X20" s="277" t="b">
        <f>IF(MDQ!$W23=5,
IF(ErfassungMDQ!X20="a",5,
IF(ErfassungMDQ!X20="b",4,
IF(ErfassungMDQ!X20="c",3,
IF(ErfassungMDQ!X20="d",2,
IF(ErfassungMDQ!X20="e",1))))),
IF(MDQ!$W23=1,
IF(ErfassungMDQ!X20="a",1,
IF(ErfassungMDQ!X20="b",2,
IF(ErfassungMDQ!X20="c",3,
IF(ErfassungMDQ!X20="d",4,
IF(ErfassungMDQ!X20="e",5))))),0))</f>
        <v>0</v>
      </c>
      <c r="Y20" s="278" t="b">
        <f>IF(MDQ!$W23=5,
IF(ErfassungMDQ!Y20="a",5,
IF(ErfassungMDQ!Y20="b",4,
IF(ErfassungMDQ!Y20="c",3,
IF(ErfassungMDQ!Y20="d",2,
IF(ErfassungMDQ!Y20="e",1))))),
IF(MDQ!$W23=1,
IF(ErfassungMDQ!Y20="a",1,
IF(ErfassungMDQ!Y20="b",2,
IF(ErfassungMDQ!Y20="c",3,
IF(ErfassungMDQ!Y20="d",4,
IF(ErfassungMDQ!Y20="e",5))))),0))</f>
        <v>0</v>
      </c>
      <c r="Z20" s="277" t="b">
        <f>IF(MDQ!$W23=5,
IF(ErfassungMDQ!Z20="a",5,
IF(ErfassungMDQ!Z20="b",4,
IF(ErfassungMDQ!Z20="c",3,
IF(ErfassungMDQ!Z20="d",2,
IF(ErfassungMDQ!Z20="e",1))))),
IF(MDQ!$W23=1,
IF(ErfassungMDQ!Z20="a",1,
IF(ErfassungMDQ!Z20="b",2,
IF(ErfassungMDQ!Z20="c",3,
IF(ErfassungMDQ!Z20="d",4,
IF(ErfassungMDQ!Z20="e",5))))),0))</f>
        <v>0</v>
      </c>
      <c r="AA20" s="278" t="b">
        <f>IF(MDQ!$W23=5,
IF(ErfassungMDQ!AA20="a",5,
IF(ErfassungMDQ!AA20="b",4,
IF(ErfassungMDQ!AA20="c",3,
IF(ErfassungMDQ!AA20="d",2,
IF(ErfassungMDQ!AA20="e",1))))),
IF(MDQ!$W23=1,
IF(ErfassungMDQ!AA20="a",1,
IF(ErfassungMDQ!AA20="b",2,
IF(ErfassungMDQ!AA20="c",3,
IF(ErfassungMDQ!AA20="d",4,
IF(ErfassungMDQ!AA20="e",5))))),0))</f>
        <v>0</v>
      </c>
      <c r="AB20" s="277" t="b">
        <f>IF(MDQ!$W23=5,
IF(ErfassungMDQ!AB20="a",5,
IF(ErfassungMDQ!AB20="b",4,
IF(ErfassungMDQ!AB20="c",3,
IF(ErfassungMDQ!AB20="d",2,
IF(ErfassungMDQ!AB20="e",1))))),
IF(MDQ!$W23=1,
IF(ErfassungMDQ!AB20="a",1,
IF(ErfassungMDQ!AB20="b",2,
IF(ErfassungMDQ!AB20="c",3,
IF(ErfassungMDQ!AB20="d",4,
IF(ErfassungMDQ!AB20="e",5))))),0))</f>
        <v>0</v>
      </c>
      <c r="AC20" s="278" t="b">
        <f>IF(MDQ!$W23=5,
IF(ErfassungMDQ!AC20="a",5,
IF(ErfassungMDQ!AC20="b",4,
IF(ErfassungMDQ!AC20="c",3,
IF(ErfassungMDQ!AC20="d",2,
IF(ErfassungMDQ!AC20="e",1))))),
IF(MDQ!$W23=1,
IF(ErfassungMDQ!AC20="a",1,
IF(ErfassungMDQ!AC20="b",2,
IF(ErfassungMDQ!AC20="c",3,
IF(ErfassungMDQ!AC20="d",4,
IF(ErfassungMDQ!AC20="e",5))))),0))</f>
        <v>0</v>
      </c>
      <c r="AD20" s="277" t="b">
        <f>IF(MDQ!$W23=5,
IF(ErfassungMDQ!AD20="a",5,
IF(ErfassungMDQ!AD20="b",4,
IF(ErfassungMDQ!AD20="c",3,
IF(ErfassungMDQ!AD20="d",2,
IF(ErfassungMDQ!AD20="e",1))))),
IF(MDQ!$W23=1,
IF(ErfassungMDQ!AD20="a",1,
IF(ErfassungMDQ!AD20="b",2,
IF(ErfassungMDQ!AD20="c",3,
IF(ErfassungMDQ!AD20="d",4,
IF(ErfassungMDQ!AD20="e",5))))),0))</f>
        <v>0</v>
      </c>
      <c r="AE20" s="278" t="b">
        <f>IF(MDQ!$W23=5,
IF(ErfassungMDQ!AE20="a",5,
IF(ErfassungMDQ!AE20="b",4,
IF(ErfassungMDQ!AE20="c",3,
IF(ErfassungMDQ!AE20="d",2,
IF(ErfassungMDQ!AE20="e",1))))),
IF(MDQ!$W23=1,
IF(ErfassungMDQ!AE20="a",1,
IF(ErfassungMDQ!AE20="b",2,
IF(ErfassungMDQ!AE20="c",3,
IF(ErfassungMDQ!AE20="d",4,
IF(ErfassungMDQ!AE20="e",5))))),0))</f>
        <v>0</v>
      </c>
      <c r="AF20" s="277" t="b">
        <f>IF(MDQ!$W23=5,
IF(ErfassungMDQ!AF20="a",5,
IF(ErfassungMDQ!AF20="b",4,
IF(ErfassungMDQ!AF20="c",3,
IF(ErfassungMDQ!AF20="d",2,
IF(ErfassungMDQ!AF20="e",1))))),
IF(MDQ!$W23=1,
IF(ErfassungMDQ!AF20="a",1,
IF(ErfassungMDQ!AF20="b",2,
IF(ErfassungMDQ!AF20="c",3,
IF(ErfassungMDQ!AF20="d",4,
IF(ErfassungMDQ!AF20="e",5))))),0))</f>
        <v>0</v>
      </c>
      <c r="AG20" s="278" t="b">
        <f>IF(MDQ!$W23=5,
IF(ErfassungMDQ!AG20="a",5,
IF(ErfassungMDQ!AG20="b",4,
IF(ErfassungMDQ!AG20="c",3,
IF(ErfassungMDQ!AG20="d",2,
IF(ErfassungMDQ!AG20="e",1))))),
IF(MDQ!$W23=1,
IF(ErfassungMDQ!AG20="a",1,
IF(ErfassungMDQ!AG20="b",2,
IF(ErfassungMDQ!AG20="c",3,
IF(ErfassungMDQ!AG20="d",4,
IF(ErfassungMDQ!AG20="e",5))))),0))</f>
        <v>0</v>
      </c>
      <c r="AH20" s="277" t="b">
        <f>IF(MDQ!$W23=5,
IF(ErfassungMDQ!AH20="a",5,
IF(ErfassungMDQ!AH20="b",4,
IF(ErfassungMDQ!AH20="c",3,
IF(ErfassungMDQ!AH20="d",2,
IF(ErfassungMDQ!AH20="e",1))))),
IF(MDQ!$W23=1,
IF(ErfassungMDQ!AH20="a",1,
IF(ErfassungMDQ!AH20="b",2,
IF(ErfassungMDQ!AH20="c",3,
IF(ErfassungMDQ!AH20="d",4,
IF(ErfassungMDQ!AH20="e",5))))),0))</f>
        <v>0</v>
      </c>
      <c r="AI20" s="278" t="b">
        <f>IF(MDQ!$W23=5,
IF(ErfassungMDQ!AI20="a",5,
IF(ErfassungMDQ!AI20="b",4,
IF(ErfassungMDQ!AI20="c",3,
IF(ErfassungMDQ!AI20="d",2,
IF(ErfassungMDQ!AI20="e",1))))),
IF(MDQ!$W23=1,
IF(ErfassungMDQ!AI20="a",1,
IF(ErfassungMDQ!AI20="b",2,
IF(ErfassungMDQ!AI20="c",3,
IF(ErfassungMDQ!AI20="d",4,
IF(ErfassungMDQ!AI20="e",5))))),0))</f>
        <v>0</v>
      </c>
      <c r="AJ20" s="277" t="b">
        <f>IF(MDQ!$W23=5,
IF(ErfassungMDQ!AJ20="a",5,
IF(ErfassungMDQ!AJ20="b",4,
IF(ErfassungMDQ!AJ20="c",3,
IF(ErfassungMDQ!AJ20="d",2,
IF(ErfassungMDQ!AJ20="e",1))))),
IF(MDQ!$W23=1,
IF(ErfassungMDQ!AJ20="a",1,
IF(ErfassungMDQ!AJ20="b",2,
IF(ErfassungMDQ!AJ20="c",3,
IF(ErfassungMDQ!AJ20="d",4,
IF(ErfassungMDQ!AJ20="e",5))))),0))</f>
        <v>0</v>
      </c>
      <c r="AK20" s="278" t="b">
        <f>IF(MDQ!$W23=5,
IF(ErfassungMDQ!AK20="a",5,
IF(ErfassungMDQ!AK20="b",4,
IF(ErfassungMDQ!AK20="c",3,
IF(ErfassungMDQ!AK20="d",2,
IF(ErfassungMDQ!AK20="e",1))))),
IF(MDQ!$W23=1,
IF(ErfassungMDQ!AK20="a",1,
IF(ErfassungMDQ!AK20="b",2,
IF(ErfassungMDQ!AK20="c",3,
IF(ErfassungMDQ!AK20="d",4,
IF(ErfassungMDQ!AK20="e",5))))),0))</f>
        <v>0</v>
      </c>
      <c r="AL20" s="277" t="b">
        <f>IF(MDQ!$W23=5,
IF(ErfassungMDQ!AL20="a",5,
IF(ErfassungMDQ!AL20="b",4,
IF(ErfassungMDQ!AL20="c",3,
IF(ErfassungMDQ!AL20="d",2,
IF(ErfassungMDQ!AL20="e",1))))),
IF(MDQ!$W23=1,
IF(ErfassungMDQ!AL20="a",1,
IF(ErfassungMDQ!AL20="b",2,
IF(ErfassungMDQ!AL20="c",3,
IF(ErfassungMDQ!AL20="d",4,
IF(ErfassungMDQ!AL20="e",5))))),0))</f>
        <v>0</v>
      </c>
      <c r="AM20" s="278" t="b">
        <f>IF(MDQ!$W23=5,
IF(ErfassungMDQ!AM20="a",5,
IF(ErfassungMDQ!AM20="b",4,
IF(ErfassungMDQ!AM20="c",3,
IF(ErfassungMDQ!AM20="d",2,
IF(ErfassungMDQ!AM20="e",1))))),
IF(MDQ!$W23=1,
IF(ErfassungMDQ!AM20="a",1,
IF(ErfassungMDQ!AM20="b",2,
IF(ErfassungMDQ!AM20="c",3,
IF(ErfassungMDQ!AM20="d",4,
IF(ErfassungMDQ!AM20="e",5))))),0))</f>
        <v>0</v>
      </c>
      <c r="AN20" s="277" t="b">
        <f>IF(MDQ!$W23=5,
IF(ErfassungMDQ!AN20="a",5,
IF(ErfassungMDQ!AN20="b",4,
IF(ErfassungMDQ!AN20="c",3,
IF(ErfassungMDQ!AN20="d",2,
IF(ErfassungMDQ!AN20="e",1))))),
IF(MDQ!$W23=1,
IF(ErfassungMDQ!AN20="a",1,
IF(ErfassungMDQ!AN20="b",2,
IF(ErfassungMDQ!AN20="c",3,
IF(ErfassungMDQ!AN20="d",4,
IF(ErfassungMDQ!AN20="e",5))))),0))</f>
        <v>0</v>
      </c>
      <c r="AO20" s="278" t="b">
        <f>IF(MDQ!$W23=5,
IF(ErfassungMDQ!AO20="a",5,
IF(ErfassungMDQ!AO20="b",4,
IF(ErfassungMDQ!AO20="c",3,
IF(ErfassungMDQ!AO20="d",2,
IF(ErfassungMDQ!AO20="e",1))))),
IF(MDQ!$W23=1,
IF(ErfassungMDQ!AO20="a",1,
IF(ErfassungMDQ!AO20="b",2,
IF(ErfassungMDQ!AO20="c",3,
IF(ErfassungMDQ!AO20="d",4,
IF(ErfassungMDQ!AO20="e",5))))),0))</f>
        <v>0</v>
      </c>
      <c r="AP20" s="277" t="b">
        <f>IF(MDQ!$W23=5,
IF(ErfassungMDQ!AP20="a",5,
IF(ErfassungMDQ!AP20="b",4,
IF(ErfassungMDQ!AP20="c",3,
IF(ErfassungMDQ!AP20="d",2,
IF(ErfassungMDQ!AP20="e",1))))),
IF(MDQ!$W23=1,
IF(ErfassungMDQ!AP20="a",1,
IF(ErfassungMDQ!AP20="b",2,
IF(ErfassungMDQ!AP20="c",3,
IF(ErfassungMDQ!AP20="d",4,
IF(ErfassungMDQ!AP20="e",5))))),0))</f>
        <v>0</v>
      </c>
      <c r="AQ20" s="278" t="b">
        <f>IF(MDQ!$W23=5,
IF(ErfassungMDQ!AQ20="a",5,
IF(ErfassungMDQ!AQ20="b",4,
IF(ErfassungMDQ!AQ20="c",3,
IF(ErfassungMDQ!AQ20="d",2,
IF(ErfassungMDQ!AQ20="e",1))))),
IF(MDQ!$W23=1,
IF(ErfassungMDQ!AQ20="a",1,
IF(ErfassungMDQ!AQ20="b",2,
IF(ErfassungMDQ!AQ20="c",3,
IF(ErfassungMDQ!AQ20="d",4,
IF(ErfassungMDQ!AQ20="e",5))))),0))</f>
        <v>0</v>
      </c>
      <c r="AR20" s="277" t="b">
        <f>IF(MDQ!$W23=5,
IF(ErfassungMDQ!AR20="a",5,
IF(ErfassungMDQ!AR20="b",4,
IF(ErfassungMDQ!AR20="c",3,
IF(ErfassungMDQ!AR20="d",2,
IF(ErfassungMDQ!AR20="e",1))))),
IF(MDQ!$W23=1,
IF(ErfassungMDQ!AR20="a",1,
IF(ErfassungMDQ!AR20="b",2,
IF(ErfassungMDQ!AR20="c",3,
IF(ErfassungMDQ!AR20="d",4,
IF(ErfassungMDQ!AR20="e",5))))),0))</f>
        <v>0</v>
      </c>
      <c r="AS20" s="278" t="b">
        <f>IF(MDQ!$W23=5,
IF(ErfassungMDQ!AS20="a",5,
IF(ErfassungMDQ!AS20="b",4,
IF(ErfassungMDQ!AS20="c",3,
IF(ErfassungMDQ!AS20="d",2,
IF(ErfassungMDQ!AS20="e",1))))),
IF(MDQ!$W23=1,
IF(ErfassungMDQ!AS20="a",1,
IF(ErfassungMDQ!AS20="b",2,
IF(ErfassungMDQ!AS20="c",3,
IF(ErfassungMDQ!AS20="d",4,
IF(ErfassungMDQ!AS20="e",5))))),0))</f>
        <v>0</v>
      </c>
      <c r="AT20" s="277" t="b">
        <f>IF(MDQ!$W23=5,
IF(ErfassungMDQ!AT20="a",5,
IF(ErfassungMDQ!AT20="b",4,
IF(ErfassungMDQ!AT20="c",3,
IF(ErfassungMDQ!AT20="d",2,
IF(ErfassungMDQ!AT20="e",1))))),
IF(MDQ!$W23=1,
IF(ErfassungMDQ!AT20="a",1,
IF(ErfassungMDQ!AT20="b",2,
IF(ErfassungMDQ!AT20="c",3,
IF(ErfassungMDQ!AT20="d",4,
IF(ErfassungMDQ!AT20="e",5))))),0))</f>
        <v>0</v>
      </c>
      <c r="AU20" s="278" t="b">
        <f>IF(MDQ!$W23=5,
IF(ErfassungMDQ!AU20="a",5,
IF(ErfassungMDQ!AU20="b",4,
IF(ErfassungMDQ!AU20="c",3,
IF(ErfassungMDQ!AU20="d",2,
IF(ErfassungMDQ!AU20="e",1))))),
IF(MDQ!$W23=1,
IF(ErfassungMDQ!AU20="a",1,
IF(ErfassungMDQ!AU20="b",2,
IF(ErfassungMDQ!AU20="c",3,
IF(ErfassungMDQ!AU20="d",4,
IF(ErfassungMDQ!AU20="e",5))))),0))</f>
        <v>0</v>
      </c>
      <c r="AV20" s="277" t="b">
        <f>IF(MDQ!$W23=5,
IF(ErfassungMDQ!AV20="a",5,
IF(ErfassungMDQ!AV20="b",4,
IF(ErfassungMDQ!AV20="c",3,
IF(ErfassungMDQ!AV20="d",2,
IF(ErfassungMDQ!AV20="e",1))))),
IF(MDQ!$W23=1,
IF(ErfassungMDQ!AV20="a",1,
IF(ErfassungMDQ!AV20="b",2,
IF(ErfassungMDQ!AV20="c",3,
IF(ErfassungMDQ!AV20="d",4,
IF(ErfassungMDQ!AV20="e",5))))),0))</f>
        <v>0</v>
      </c>
      <c r="AW20" s="278" t="b">
        <f>IF(MDQ!$W23=5,
IF(ErfassungMDQ!AW20="a",5,
IF(ErfassungMDQ!AW20="b",4,
IF(ErfassungMDQ!AW20="c",3,
IF(ErfassungMDQ!AW20="d",2,
IF(ErfassungMDQ!AW20="e",1))))),
IF(MDQ!$W23=1,
IF(ErfassungMDQ!AW20="a",1,
IF(ErfassungMDQ!AW20="b",2,
IF(ErfassungMDQ!AW20="c",3,
IF(ErfassungMDQ!AW20="d",4,
IF(ErfassungMDQ!AW20="e",5))))),0))</f>
        <v>0</v>
      </c>
      <c r="AX20" s="277" t="b">
        <f>IF(MDQ!$W23=5,
IF(ErfassungMDQ!AX20="a",5,
IF(ErfassungMDQ!AX20="b",4,
IF(ErfassungMDQ!AX20="c",3,
IF(ErfassungMDQ!AX20="d",2,
IF(ErfassungMDQ!AX20="e",1))))),
IF(MDQ!$W23=1,
IF(ErfassungMDQ!AX20="a",1,
IF(ErfassungMDQ!AX20="b",2,
IF(ErfassungMDQ!AX20="c",3,
IF(ErfassungMDQ!AX20="d",4,
IF(ErfassungMDQ!AX20="e",5))))),0))</f>
        <v>0</v>
      </c>
      <c r="AY20" s="278" t="b">
        <f>IF(MDQ!$W23=5,
IF(ErfassungMDQ!AY20="a",5,
IF(ErfassungMDQ!AY20="b",4,
IF(ErfassungMDQ!AY20="c",3,
IF(ErfassungMDQ!AY20="d",2,
IF(ErfassungMDQ!AY20="e",1))))),
IF(MDQ!$W23=1,
IF(ErfassungMDQ!AY20="a",1,
IF(ErfassungMDQ!AY20="b",2,
IF(ErfassungMDQ!AY20="c",3,
IF(ErfassungMDQ!AY20="d",4,
IF(ErfassungMDQ!AY20="e",5))))),0))</f>
        <v>0</v>
      </c>
      <c r="AZ20" s="277" t="b">
        <f>IF(MDQ!$W23=5,
IF(ErfassungMDQ!AZ20="a",5,
IF(ErfassungMDQ!AZ20="b",4,
IF(ErfassungMDQ!AZ20="c",3,
IF(ErfassungMDQ!AZ20="d",2,
IF(ErfassungMDQ!AZ20="e",1))))),
IF(MDQ!$W23=1,
IF(ErfassungMDQ!AZ20="a",1,
IF(ErfassungMDQ!AZ20="b",2,
IF(ErfassungMDQ!AZ20="c",3,
IF(ErfassungMDQ!AZ20="d",4,
IF(ErfassungMDQ!AZ20="e",5))))),0))</f>
        <v>0</v>
      </c>
      <c r="BA20" s="278" t="b">
        <f>IF(MDQ!$W23=5,
IF(ErfassungMDQ!BA20="a",5,
IF(ErfassungMDQ!BA20="b",4,
IF(ErfassungMDQ!BA20="c",3,
IF(ErfassungMDQ!BA20="d",2,
IF(ErfassungMDQ!BA20="e",1))))),
IF(MDQ!$W23=1,
IF(ErfassungMDQ!BA20="a",1,
IF(ErfassungMDQ!BA20="b",2,
IF(ErfassungMDQ!BA20="c",3,
IF(ErfassungMDQ!BA20="d",4,
IF(ErfassungMDQ!BA20="e",5))))),0))</f>
        <v>0</v>
      </c>
      <c r="BB20" s="277" t="b">
        <f>IF(MDQ!$W23=5,
IF(ErfassungMDQ!BB20="a",5,
IF(ErfassungMDQ!BB20="b",4,
IF(ErfassungMDQ!BB20="c",3,
IF(ErfassungMDQ!BB20="d",2,
IF(ErfassungMDQ!BB20="e",1))))),
IF(MDQ!$W23=1,
IF(ErfassungMDQ!BB20="a",1,
IF(ErfassungMDQ!BB20="b",2,
IF(ErfassungMDQ!BB20="c",3,
IF(ErfassungMDQ!BB20="d",4,
IF(ErfassungMDQ!BB20="e",5))))),0))</f>
        <v>0</v>
      </c>
      <c r="BC20" s="278" t="b">
        <f>IF(MDQ!$W23=5,
IF(ErfassungMDQ!BC20="a",5,
IF(ErfassungMDQ!BC20="b",4,
IF(ErfassungMDQ!BC20="c",3,
IF(ErfassungMDQ!BC20="d",2,
IF(ErfassungMDQ!BC20="e",1))))),
IF(MDQ!$W23=1,
IF(ErfassungMDQ!BC20="a",1,
IF(ErfassungMDQ!BC20="b",2,
IF(ErfassungMDQ!BC20="c",3,
IF(ErfassungMDQ!BC20="d",4,
IF(ErfassungMDQ!BC20="e",5))))),0))</f>
        <v>0</v>
      </c>
      <c r="BD20" s="277" t="b">
        <f>IF(MDQ!$W23=5,
IF(ErfassungMDQ!BD20="a",5,
IF(ErfassungMDQ!BD20="b",4,
IF(ErfassungMDQ!BD20="c",3,
IF(ErfassungMDQ!BD20="d",2,
IF(ErfassungMDQ!BD20="e",1))))),
IF(MDQ!$W23=1,
IF(ErfassungMDQ!BD20="a",1,
IF(ErfassungMDQ!BD20="b",2,
IF(ErfassungMDQ!BD20="c",3,
IF(ErfassungMDQ!BD20="d",4,
IF(ErfassungMDQ!BD20="e",5))))),0))</f>
        <v>0</v>
      </c>
      <c r="BE20" s="278" t="b">
        <f>IF(MDQ!$W23=5,
IF(ErfassungMDQ!BE20="a",5,
IF(ErfassungMDQ!BE20="b",4,
IF(ErfassungMDQ!BE20="c",3,
IF(ErfassungMDQ!BE20="d",2,
IF(ErfassungMDQ!BE20="e",1))))),
IF(MDQ!$W23=1,
IF(ErfassungMDQ!BE20="a",1,
IF(ErfassungMDQ!BE20="b",2,
IF(ErfassungMDQ!BE20="c",3,
IF(ErfassungMDQ!BE20="d",4,
IF(ErfassungMDQ!BE20="e",5))))),0))</f>
        <v>0</v>
      </c>
      <c r="BF20" s="277" t="b">
        <f>IF(MDQ!$W23=5,
IF(ErfassungMDQ!BF20="a",5,
IF(ErfassungMDQ!BF20="b",4,
IF(ErfassungMDQ!BF20="c",3,
IF(ErfassungMDQ!BF20="d",2,
IF(ErfassungMDQ!BF20="e",1))))),
IF(MDQ!$W23=1,
IF(ErfassungMDQ!BF20="a",1,
IF(ErfassungMDQ!BF20="b",2,
IF(ErfassungMDQ!BF20="c",3,
IF(ErfassungMDQ!BF20="d",4,
IF(ErfassungMDQ!BF20="e",5))))),0))</f>
        <v>0</v>
      </c>
      <c r="BG20" s="278" t="b">
        <f>IF(MDQ!$W23=5,
IF(ErfassungMDQ!BG20="a",5,
IF(ErfassungMDQ!BG20="b",4,
IF(ErfassungMDQ!BG20="c",3,
IF(ErfassungMDQ!BG20="d",2,
IF(ErfassungMDQ!BG20="e",1))))),
IF(MDQ!$W23=1,
IF(ErfassungMDQ!BG20="a",1,
IF(ErfassungMDQ!BG20="b",2,
IF(ErfassungMDQ!BG20="c",3,
IF(ErfassungMDQ!BG20="d",4,
IF(ErfassungMDQ!BG20="e",5))))),0))</f>
        <v>0</v>
      </c>
      <c r="BH20" s="277" t="b">
        <f>IF(MDQ!$W23=5,
IF(ErfassungMDQ!BH20="a",5,
IF(ErfassungMDQ!BH20="b",4,
IF(ErfassungMDQ!BH20="c",3,
IF(ErfassungMDQ!BH20="d",2,
IF(ErfassungMDQ!BH20="e",1))))),
IF(MDQ!$W23=1,
IF(ErfassungMDQ!BH20="a",1,
IF(ErfassungMDQ!BH20="b",2,
IF(ErfassungMDQ!BH20="c",3,
IF(ErfassungMDQ!BH20="d",4,
IF(ErfassungMDQ!BH20="e",5))))),0))</f>
        <v>0</v>
      </c>
      <c r="BI20" s="278" t="b">
        <f>IF(MDQ!$W23=5,
IF(ErfassungMDQ!BI20="a",5,
IF(ErfassungMDQ!BI20="b",4,
IF(ErfassungMDQ!BI20="c",3,
IF(ErfassungMDQ!BI20="d",2,
IF(ErfassungMDQ!BI20="e",1))))),
IF(MDQ!$W23=1,
IF(ErfassungMDQ!BI20="a",1,
IF(ErfassungMDQ!BI20="b",2,
IF(ErfassungMDQ!BI20="c",3,
IF(ErfassungMDQ!BI20="d",4,
IF(ErfassungMDQ!BI20="e",5))))),0))</f>
        <v>0</v>
      </c>
      <c r="BJ20" s="277" t="b">
        <f>IF(MDQ!$W23=5,
IF(ErfassungMDQ!BJ20="a",5,
IF(ErfassungMDQ!BJ20="b",4,
IF(ErfassungMDQ!BJ20="c",3,
IF(ErfassungMDQ!BJ20="d",2,
IF(ErfassungMDQ!BJ20="e",1))))),
IF(MDQ!$W23=1,
IF(ErfassungMDQ!BJ20="a",1,
IF(ErfassungMDQ!BJ20="b",2,
IF(ErfassungMDQ!BJ20="c",3,
IF(ErfassungMDQ!BJ20="d",4,
IF(ErfassungMDQ!BJ20="e",5))))),0))</f>
        <v>0</v>
      </c>
      <c r="BK20" s="278" t="b">
        <f>IF(MDQ!$W23=5,
IF(ErfassungMDQ!BK20="a",5,
IF(ErfassungMDQ!BK20="b",4,
IF(ErfassungMDQ!BK20="c",3,
IF(ErfassungMDQ!BK20="d",2,
IF(ErfassungMDQ!BK20="e",1))))),
IF(MDQ!$W23=1,
IF(ErfassungMDQ!BK20="a",1,
IF(ErfassungMDQ!BK20="b",2,
IF(ErfassungMDQ!BK20="c",3,
IF(ErfassungMDQ!BK20="d",4,
IF(ErfassungMDQ!BK20="e",5))))),0))</f>
        <v>0</v>
      </c>
      <c r="BL20" s="277" t="b">
        <f>IF(MDQ!$W23=5,
IF(ErfassungMDQ!BL20="a",5,
IF(ErfassungMDQ!BL20="b",4,
IF(ErfassungMDQ!BL20="c",3,
IF(ErfassungMDQ!BL20="d",2,
IF(ErfassungMDQ!BL20="e",1))))),
IF(MDQ!$W23=1,
IF(ErfassungMDQ!BL20="a",1,
IF(ErfassungMDQ!BL20="b",2,
IF(ErfassungMDQ!BL20="c",3,
IF(ErfassungMDQ!BL20="d",4,
IF(ErfassungMDQ!BL20="e",5))))),0))</f>
        <v>0</v>
      </c>
      <c r="BM20" s="278" t="b">
        <f>IF(MDQ!$W23=5,
IF(ErfassungMDQ!BM20="a",5,
IF(ErfassungMDQ!BM20="b",4,
IF(ErfassungMDQ!BM20="c",3,
IF(ErfassungMDQ!BM20="d",2,
IF(ErfassungMDQ!BM20="e",1))))),
IF(MDQ!$W23=1,
IF(ErfassungMDQ!BM20="a",1,
IF(ErfassungMDQ!BM20="b",2,
IF(ErfassungMDQ!BM20="c",3,
IF(ErfassungMDQ!BM20="d",4,
IF(ErfassungMDQ!BM20="e",5))))),0))</f>
        <v>0</v>
      </c>
      <c r="BN20" s="277" t="b">
        <f>IF(MDQ!$W23=5,
IF(ErfassungMDQ!BN20="a",5,
IF(ErfassungMDQ!BN20="b",4,
IF(ErfassungMDQ!BN20="c",3,
IF(ErfassungMDQ!BN20="d",2,
IF(ErfassungMDQ!BN20="e",1))))),
IF(MDQ!$W23=1,
IF(ErfassungMDQ!BN20="a",1,
IF(ErfassungMDQ!BN20="b",2,
IF(ErfassungMDQ!BN20="c",3,
IF(ErfassungMDQ!BN20="d",4,
IF(ErfassungMDQ!BN20="e",5))))),0))</f>
        <v>0</v>
      </c>
      <c r="BO20" s="278" t="b">
        <f>IF(MDQ!$W23=5,
IF(ErfassungMDQ!BO20="a",5,
IF(ErfassungMDQ!BO20="b",4,
IF(ErfassungMDQ!BO20="c",3,
IF(ErfassungMDQ!BO20="d",2,
IF(ErfassungMDQ!BO20="e",1))))),
IF(MDQ!$W23=1,
IF(ErfassungMDQ!BO20="a",1,
IF(ErfassungMDQ!BO20="b",2,
IF(ErfassungMDQ!BO20="c",3,
IF(ErfassungMDQ!BO20="d",4,
IF(ErfassungMDQ!BO20="e",5))))),0))</f>
        <v>0</v>
      </c>
      <c r="BP20" s="277" t="b">
        <f>IF(MDQ!$W23=5,
IF(ErfassungMDQ!BP20="a",5,
IF(ErfassungMDQ!BP20="b",4,
IF(ErfassungMDQ!BP20="c",3,
IF(ErfassungMDQ!BP20="d",2,
IF(ErfassungMDQ!BP20="e",1))))),
IF(MDQ!$W23=1,
IF(ErfassungMDQ!BP20="a",1,
IF(ErfassungMDQ!BP20="b",2,
IF(ErfassungMDQ!BP20="c",3,
IF(ErfassungMDQ!BP20="d",4,
IF(ErfassungMDQ!BP20="e",5))))),0))</f>
        <v>0</v>
      </c>
      <c r="BQ20" s="278" t="b">
        <f>IF(MDQ!$W23=5,
IF(ErfassungMDQ!BQ20="a",5,
IF(ErfassungMDQ!BQ20="b",4,
IF(ErfassungMDQ!BQ20="c",3,
IF(ErfassungMDQ!BQ20="d",2,
IF(ErfassungMDQ!BQ20="e",1))))),
IF(MDQ!$W23=1,
IF(ErfassungMDQ!BQ20="a",1,
IF(ErfassungMDQ!BQ20="b",2,
IF(ErfassungMDQ!BQ20="c",3,
IF(ErfassungMDQ!BQ20="d",4,
IF(ErfassungMDQ!BQ20="e",5))))),0))</f>
        <v>0</v>
      </c>
      <c r="BR20" s="277" t="b">
        <f>IF(MDQ!$W23=5,
IF(ErfassungMDQ!BR20="a",5,
IF(ErfassungMDQ!BR20="b",4,
IF(ErfassungMDQ!BR20="c",3,
IF(ErfassungMDQ!BR20="d",2,
IF(ErfassungMDQ!BR20="e",1))))),
IF(MDQ!$W23=1,
IF(ErfassungMDQ!BR20="a",1,
IF(ErfassungMDQ!BR20="b",2,
IF(ErfassungMDQ!BR20="c",3,
IF(ErfassungMDQ!BR20="d",4,
IF(ErfassungMDQ!BR20="e",5))))),0))</f>
        <v>0</v>
      </c>
      <c r="BS20" s="278" t="b">
        <f>IF(MDQ!$W23=5,
IF(ErfassungMDQ!BS20="a",5,
IF(ErfassungMDQ!BS20="b",4,
IF(ErfassungMDQ!BS20="c",3,
IF(ErfassungMDQ!BS20="d",2,
IF(ErfassungMDQ!BS20="e",1))))),
IF(MDQ!$W23=1,
IF(ErfassungMDQ!BS20="a",1,
IF(ErfassungMDQ!BS20="b",2,
IF(ErfassungMDQ!BS20="c",3,
IF(ErfassungMDQ!BS20="d",4,
IF(ErfassungMDQ!BS20="e",5))))),0))</f>
        <v>0</v>
      </c>
      <c r="BT20" s="277" t="b">
        <f>IF(MDQ!$W23=5,
IF(ErfassungMDQ!BT20="a",5,
IF(ErfassungMDQ!BT20="b",4,
IF(ErfassungMDQ!BT20="c",3,
IF(ErfassungMDQ!BT20="d",2,
IF(ErfassungMDQ!BT20="e",1))))),
IF(MDQ!$W23=1,
IF(ErfassungMDQ!BT20="a",1,
IF(ErfassungMDQ!BT20="b",2,
IF(ErfassungMDQ!BT20="c",3,
IF(ErfassungMDQ!BT20="d",4,
IF(ErfassungMDQ!BT20="e",5))))),0))</f>
        <v>0</v>
      </c>
      <c r="BU20" s="278" t="b">
        <f>IF(MDQ!$W23=5,
IF(ErfassungMDQ!BU20="a",5,
IF(ErfassungMDQ!BU20="b",4,
IF(ErfassungMDQ!BU20="c",3,
IF(ErfassungMDQ!BU20="d",2,
IF(ErfassungMDQ!BU20="e",1))))),
IF(MDQ!$W23=1,
IF(ErfassungMDQ!BU20="a",1,
IF(ErfassungMDQ!BU20="b",2,
IF(ErfassungMDQ!BU20="c",3,
IF(ErfassungMDQ!BU20="d",4,
IF(ErfassungMDQ!BU20="e",5))))),0))</f>
        <v>0</v>
      </c>
      <c r="BV20" s="277" t="b">
        <f>IF(MDQ!$W23=5,
IF(ErfassungMDQ!BV20="a",5,
IF(ErfassungMDQ!BV20="b",4,
IF(ErfassungMDQ!BV20="c",3,
IF(ErfassungMDQ!BV20="d",2,
IF(ErfassungMDQ!BV20="e",1))))),
IF(MDQ!$W23=1,
IF(ErfassungMDQ!BV20="a",1,
IF(ErfassungMDQ!BV20="b",2,
IF(ErfassungMDQ!BV20="c",3,
IF(ErfassungMDQ!BV20="d",4,
IF(ErfassungMDQ!BV20="e",5))))),0))</f>
        <v>0</v>
      </c>
      <c r="BW20" s="278" t="b">
        <f>IF(MDQ!$W23=5,
IF(ErfassungMDQ!BW20="a",5,
IF(ErfassungMDQ!BW20="b",4,
IF(ErfassungMDQ!BW20="c",3,
IF(ErfassungMDQ!BW20="d",2,
IF(ErfassungMDQ!BW20="e",1))))),
IF(MDQ!$W23=1,
IF(ErfassungMDQ!BW20="a",1,
IF(ErfassungMDQ!BW20="b",2,
IF(ErfassungMDQ!BW20="c",3,
IF(ErfassungMDQ!BW20="d",4,
IF(ErfassungMDQ!BW20="e",5))))),0))</f>
        <v>0</v>
      </c>
      <c r="BX20" s="277" t="b">
        <f>IF(MDQ!$W23=5,
IF(ErfassungMDQ!BX20="a",5,
IF(ErfassungMDQ!BX20="b",4,
IF(ErfassungMDQ!BX20="c",3,
IF(ErfassungMDQ!BX20="d",2,
IF(ErfassungMDQ!BX20="e",1))))),
IF(MDQ!$W23=1,
IF(ErfassungMDQ!BX20="a",1,
IF(ErfassungMDQ!BX20="b",2,
IF(ErfassungMDQ!BX20="c",3,
IF(ErfassungMDQ!BX20="d",4,
IF(ErfassungMDQ!BX20="e",5))))),0))</f>
        <v>0</v>
      </c>
      <c r="BY20" s="278" t="b">
        <f>IF(MDQ!$W23=5,
IF(ErfassungMDQ!BY20="a",5,
IF(ErfassungMDQ!BY20="b",4,
IF(ErfassungMDQ!BY20="c",3,
IF(ErfassungMDQ!BY20="d",2,
IF(ErfassungMDQ!BY20="e",1))))),
IF(MDQ!$W23=1,
IF(ErfassungMDQ!BY20="a",1,
IF(ErfassungMDQ!BY20="b",2,
IF(ErfassungMDQ!BY20="c",3,
IF(ErfassungMDQ!BY20="d",4,
IF(ErfassungMDQ!BY20="e",5))))),0))</f>
        <v>0</v>
      </c>
      <c r="BZ20" s="277" t="b">
        <f>IF(MDQ!$W23=5,
IF(ErfassungMDQ!BZ20="a",5,
IF(ErfassungMDQ!BZ20="b",4,
IF(ErfassungMDQ!BZ20="c",3,
IF(ErfassungMDQ!BZ20="d",2,
IF(ErfassungMDQ!BZ20="e",1))))),
IF(MDQ!$W23=1,
IF(ErfassungMDQ!BZ20="a",1,
IF(ErfassungMDQ!BZ20="b",2,
IF(ErfassungMDQ!BZ20="c",3,
IF(ErfassungMDQ!BZ20="d",4,
IF(ErfassungMDQ!BZ20="e",5))))),0))</f>
        <v>0</v>
      </c>
      <c r="CA20" s="278" t="b">
        <f>IF(MDQ!$W23=5,
IF(ErfassungMDQ!CA20="a",5,
IF(ErfassungMDQ!CA20="b",4,
IF(ErfassungMDQ!CA20="c",3,
IF(ErfassungMDQ!CA20="d",2,
IF(ErfassungMDQ!CA20="e",1))))),
IF(MDQ!$W23=1,
IF(ErfassungMDQ!CA20="a",1,
IF(ErfassungMDQ!CA20="b",2,
IF(ErfassungMDQ!CA20="c",3,
IF(ErfassungMDQ!CA20="d",4,
IF(ErfassungMDQ!CA20="e",5))))),0))</f>
        <v>0</v>
      </c>
      <c r="CB20" s="277" t="b">
        <f>IF(MDQ!$W23=5,
IF(ErfassungMDQ!CB20="a",5,
IF(ErfassungMDQ!CB20="b",4,
IF(ErfassungMDQ!CB20="c",3,
IF(ErfassungMDQ!CB20="d",2,
IF(ErfassungMDQ!CB20="e",1))))),
IF(MDQ!$W23=1,
IF(ErfassungMDQ!CB20="a",1,
IF(ErfassungMDQ!CB20="b",2,
IF(ErfassungMDQ!CB20="c",3,
IF(ErfassungMDQ!CB20="d",4,
IF(ErfassungMDQ!CB20="e",5))))),0))</f>
        <v>0</v>
      </c>
      <c r="CC20" s="278" t="b">
        <f>IF(MDQ!$W23=5,
IF(ErfassungMDQ!CC20="a",5,
IF(ErfassungMDQ!CC20="b",4,
IF(ErfassungMDQ!CC20="c",3,
IF(ErfassungMDQ!CC20="d",2,
IF(ErfassungMDQ!CC20="e",1))))),
IF(MDQ!$W23=1,
IF(ErfassungMDQ!CC20="a",1,
IF(ErfassungMDQ!CC20="b",2,
IF(ErfassungMDQ!CC20="c",3,
IF(ErfassungMDQ!CC20="d",4,
IF(ErfassungMDQ!CC20="e",5))))),0))</f>
        <v>0</v>
      </c>
      <c r="CD20" s="277" t="b">
        <f>IF(MDQ!$W23=5,
IF(ErfassungMDQ!CD20="a",5,
IF(ErfassungMDQ!CD20="b",4,
IF(ErfassungMDQ!CD20="c",3,
IF(ErfassungMDQ!CD20="d",2,
IF(ErfassungMDQ!CD20="e",1))))),
IF(MDQ!$W23=1,
IF(ErfassungMDQ!CD20="a",1,
IF(ErfassungMDQ!CD20="b",2,
IF(ErfassungMDQ!CD20="c",3,
IF(ErfassungMDQ!CD20="d",4,
IF(ErfassungMDQ!CD20="e",5))))),0))</f>
        <v>0</v>
      </c>
      <c r="CE20" s="278" t="b">
        <f>IF(MDQ!$W23=5,
IF(ErfassungMDQ!CE20="a",5,
IF(ErfassungMDQ!CE20="b",4,
IF(ErfassungMDQ!CE20="c",3,
IF(ErfassungMDQ!CE20="d",2,
IF(ErfassungMDQ!CE20="e",1))))),
IF(MDQ!$W23=1,
IF(ErfassungMDQ!CE20="a",1,
IF(ErfassungMDQ!CE20="b",2,
IF(ErfassungMDQ!CE20="c",3,
IF(ErfassungMDQ!CE20="d",4,
IF(ErfassungMDQ!CE20="e",5))))),0))</f>
        <v>0</v>
      </c>
      <c r="CF20" s="277" t="b">
        <f>IF(MDQ!$W23=5,
IF(ErfassungMDQ!CF20="a",5,
IF(ErfassungMDQ!CF20="b",4,
IF(ErfassungMDQ!CF20="c",3,
IF(ErfassungMDQ!CF20="d",2,
IF(ErfassungMDQ!CF20="e",1))))),
IF(MDQ!$W23=1,
IF(ErfassungMDQ!CF20="a",1,
IF(ErfassungMDQ!CF20="b",2,
IF(ErfassungMDQ!CF20="c",3,
IF(ErfassungMDQ!CF20="d",4,
IF(ErfassungMDQ!CF20="e",5))))),0))</f>
        <v>0</v>
      </c>
      <c r="CG20" s="278" t="b">
        <f>IF(MDQ!$W23=5,
IF(ErfassungMDQ!CG20="a",5,
IF(ErfassungMDQ!CG20="b",4,
IF(ErfassungMDQ!CG20="c",3,
IF(ErfassungMDQ!CG20="d",2,
IF(ErfassungMDQ!CG20="e",1))))),
IF(MDQ!$W23=1,
IF(ErfassungMDQ!CG20="a",1,
IF(ErfassungMDQ!CG20="b",2,
IF(ErfassungMDQ!CG20="c",3,
IF(ErfassungMDQ!CG20="d",4,
IF(ErfassungMDQ!CG20="e",5))))),0))</f>
        <v>0</v>
      </c>
      <c r="CH20" s="277" t="b">
        <f>IF(MDQ!$W23=5,
IF(ErfassungMDQ!CH20="a",5,
IF(ErfassungMDQ!CH20="b",4,
IF(ErfassungMDQ!CH20="c",3,
IF(ErfassungMDQ!CH20="d",2,
IF(ErfassungMDQ!CH20="e",1))))),
IF(MDQ!$W23=1,
IF(ErfassungMDQ!CH20="a",1,
IF(ErfassungMDQ!CH20="b",2,
IF(ErfassungMDQ!CH20="c",3,
IF(ErfassungMDQ!CH20="d",4,
IF(ErfassungMDQ!CH20="e",5))))),0))</f>
        <v>0</v>
      </c>
      <c r="CI20" s="278" t="b">
        <f>IF(MDQ!$W23=5,
IF(ErfassungMDQ!CI20="a",5,
IF(ErfassungMDQ!CI20="b",4,
IF(ErfassungMDQ!CI20="c",3,
IF(ErfassungMDQ!CI20="d",2,
IF(ErfassungMDQ!CI20="e",1))))),
IF(MDQ!$W23=1,
IF(ErfassungMDQ!CI20="a",1,
IF(ErfassungMDQ!CI20="b",2,
IF(ErfassungMDQ!CI20="c",3,
IF(ErfassungMDQ!CI20="d",4,
IF(ErfassungMDQ!CI20="e",5))))),0))</f>
        <v>0</v>
      </c>
      <c r="CJ20" s="277" t="b">
        <f>IF(MDQ!$W23=5,
IF(ErfassungMDQ!CJ20="a",5,
IF(ErfassungMDQ!CJ20="b",4,
IF(ErfassungMDQ!CJ20="c",3,
IF(ErfassungMDQ!CJ20="d",2,
IF(ErfassungMDQ!CJ20="e",1))))),
IF(MDQ!$W23=1,
IF(ErfassungMDQ!CJ20="a",1,
IF(ErfassungMDQ!CJ20="b",2,
IF(ErfassungMDQ!CJ20="c",3,
IF(ErfassungMDQ!CJ20="d",4,
IF(ErfassungMDQ!CJ20="e",5))))),0))</f>
        <v>0</v>
      </c>
      <c r="CK20" s="278" t="b">
        <f>IF(MDQ!$W23=5,
IF(ErfassungMDQ!CK20="a",5,
IF(ErfassungMDQ!CK20="b",4,
IF(ErfassungMDQ!CK20="c",3,
IF(ErfassungMDQ!CK20="d",2,
IF(ErfassungMDQ!CK20="e",1))))),
IF(MDQ!$W23=1,
IF(ErfassungMDQ!CK20="a",1,
IF(ErfassungMDQ!CK20="b",2,
IF(ErfassungMDQ!CK20="c",3,
IF(ErfassungMDQ!CK20="d",4,
IF(ErfassungMDQ!CK20="e",5))))),0))</f>
        <v>0</v>
      </c>
      <c r="CL20" s="277" t="b">
        <f>IF(MDQ!$W23=5,
IF(ErfassungMDQ!CL20="a",5,
IF(ErfassungMDQ!CL20="b",4,
IF(ErfassungMDQ!CL20="c",3,
IF(ErfassungMDQ!CL20="d",2,
IF(ErfassungMDQ!CL20="e",1))))),
IF(MDQ!$W23=1,
IF(ErfassungMDQ!CL20="a",1,
IF(ErfassungMDQ!CL20="b",2,
IF(ErfassungMDQ!CL20="c",3,
IF(ErfassungMDQ!CL20="d",4,
IF(ErfassungMDQ!CL20="e",5))))),0))</f>
        <v>0</v>
      </c>
      <c r="CM20" s="278" t="b">
        <f>IF(MDQ!$W23=5,
IF(ErfassungMDQ!CM20="a",5,
IF(ErfassungMDQ!CM20="b",4,
IF(ErfassungMDQ!CM20="c",3,
IF(ErfassungMDQ!CM20="d",2,
IF(ErfassungMDQ!CM20="e",1))))),
IF(MDQ!$W23=1,
IF(ErfassungMDQ!CM20="a",1,
IF(ErfassungMDQ!CM20="b",2,
IF(ErfassungMDQ!CM20="c",3,
IF(ErfassungMDQ!CM20="d",4,
IF(ErfassungMDQ!CM20="e",5))))),0))</f>
        <v>0</v>
      </c>
      <c r="CN20" s="277" t="b">
        <f>IF(MDQ!$W23=5,
IF(ErfassungMDQ!CN20="a",5,
IF(ErfassungMDQ!CN20="b",4,
IF(ErfassungMDQ!CN20="c",3,
IF(ErfassungMDQ!CN20="d",2,
IF(ErfassungMDQ!CN20="e",1))))),
IF(MDQ!$W23=1,
IF(ErfassungMDQ!CN20="a",1,
IF(ErfassungMDQ!CN20="b",2,
IF(ErfassungMDQ!CN20="c",3,
IF(ErfassungMDQ!CN20="d",4,
IF(ErfassungMDQ!CN20="e",5))))),0))</f>
        <v>0</v>
      </c>
      <c r="CO20" s="278" t="b">
        <f>IF(MDQ!$W23=5,
IF(ErfassungMDQ!CO20="a",5,
IF(ErfassungMDQ!CO20="b",4,
IF(ErfassungMDQ!CO20="c",3,
IF(ErfassungMDQ!CO20="d",2,
IF(ErfassungMDQ!CO20="e",1))))),
IF(MDQ!$W23=1,
IF(ErfassungMDQ!CO20="a",1,
IF(ErfassungMDQ!CO20="b",2,
IF(ErfassungMDQ!CO20="c",3,
IF(ErfassungMDQ!CO20="d",4,
IF(ErfassungMDQ!CO20="e",5))))),0))</f>
        <v>0</v>
      </c>
      <c r="CP20" s="277" t="b">
        <f>IF(MDQ!$W23=5,
IF(ErfassungMDQ!CP20="a",5,
IF(ErfassungMDQ!CP20="b",4,
IF(ErfassungMDQ!CP20="c",3,
IF(ErfassungMDQ!CP20="d",2,
IF(ErfassungMDQ!CP20="e",1))))),
IF(MDQ!$W23=1,
IF(ErfassungMDQ!CP20="a",1,
IF(ErfassungMDQ!CP20="b",2,
IF(ErfassungMDQ!CP20="c",3,
IF(ErfassungMDQ!CP20="d",4,
IF(ErfassungMDQ!CP20="e",5))))),0))</f>
        <v>0</v>
      </c>
      <c r="CQ20" s="278" t="b">
        <f>IF(MDQ!$W23=5,
IF(ErfassungMDQ!CQ20="a",5,
IF(ErfassungMDQ!CQ20="b",4,
IF(ErfassungMDQ!CQ20="c",3,
IF(ErfassungMDQ!CQ20="d",2,
IF(ErfassungMDQ!CQ20="e",1))))),
IF(MDQ!$W23=1,
IF(ErfassungMDQ!CQ20="a",1,
IF(ErfassungMDQ!CQ20="b",2,
IF(ErfassungMDQ!CQ20="c",3,
IF(ErfassungMDQ!CQ20="d",4,
IF(ErfassungMDQ!CQ20="e",5))))),0))</f>
        <v>0</v>
      </c>
      <c r="CR20" s="277" t="b">
        <f>IF(MDQ!$W23=5,
IF(ErfassungMDQ!CR20="a",5,
IF(ErfassungMDQ!CR20="b",4,
IF(ErfassungMDQ!CR20="c",3,
IF(ErfassungMDQ!CR20="d",2,
IF(ErfassungMDQ!CR20="e",1))))),
IF(MDQ!$W23=1,
IF(ErfassungMDQ!CR20="a",1,
IF(ErfassungMDQ!CR20="b",2,
IF(ErfassungMDQ!CR20="c",3,
IF(ErfassungMDQ!CR20="d",4,
IF(ErfassungMDQ!CR20="e",5))))),0))</f>
        <v>0</v>
      </c>
      <c r="CS20" s="278" t="b">
        <f>IF(MDQ!$W23=5,
IF(ErfassungMDQ!CS20="a",5,
IF(ErfassungMDQ!CS20="b",4,
IF(ErfassungMDQ!CS20="c",3,
IF(ErfassungMDQ!CS20="d",2,
IF(ErfassungMDQ!CS20="e",1))))),
IF(MDQ!$W23=1,
IF(ErfassungMDQ!CS20="a",1,
IF(ErfassungMDQ!CS20="b",2,
IF(ErfassungMDQ!CS20="c",3,
IF(ErfassungMDQ!CS20="d",4,
IF(ErfassungMDQ!CS20="e",5))))),0))</f>
        <v>0</v>
      </c>
      <c r="CT20" s="277" t="b">
        <f>IF(MDQ!$W23=5,
IF(ErfassungMDQ!CT20="a",5,
IF(ErfassungMDQ!CT20="b",4,
IF(ErfassungMDQ!CT20="c",3,
IF(ErfassungMDQ!CT20="d",2,
IF(ErfassungMDQ!CT20="e",1))))),
IF(MDQ!$W23=1,
IF(ErfassungMDQ!CT20="a",1,
IF(ErfassungMDQ!CT20="b",2,
IF(ErfassungMDQ!CT20="c",3,
IF(ErfassungMDQ!CT20="d",4,
IF(ErfassungMDQ!CT20="e",5))))),0))</f>
        <v>0</v>
      </c>
      <c r="CU20" s="278" t="b">
        <f>IF(MDQ!$W23=5,
IF(ErfassungMDQ!CU20="a",5,
IF(ErfassungMDQ!CU20="b",4,
IF(ErfassungMDQ!CU20="c",3,
IF(ErfassungMDQ!CU20="d",2,
IF(ErfassungMDQ!CU20="e",1))))),
IF(MDQ!$W23=1,
IF(ErfassungMDQ!CU20="a",1,
IF(ErfassungMDQ!CU20="b",2,
IF(ErfassungMDQ!CU20="c",3,
IF(ErfassungMDQ!CU20="d",4,
IF(ErfassungMDQ!CU20="e",5))))),0))</f>
        <v>0</v>
      </c>
      <c r="CV20" s="277" t="b">
        <f>IF(MDQ!$W23=5,
IF(ErfassungMDQ!CV20="a",5,
IF(ErfassungMDQ!CV20="b",4,
IF(ErfassungMDQ!CV20="c",3,
IF(ErfassungMDQ!CV20="d",2,
IF(ErfassungMDQ!CV20="e",1))))),
IF(MDQ!$W23=1,
IF(ErfassungMDQ!CV20="a",1,
IF(ErfassungMDQ!CV20="b",2,
IF(ErfassungMDQ!CV20="c",3,
IF(ErfassungMDQ!CV20="d",4,
IF(ErfassungMDQ!CV20="e",5))))),0))</f>
        <v>0</v>
      </c>
      <c r="CW20" s="278" t="b">
        <f>IF(MDQ!$W23=5,
IF(ErfassungMDQ!CW20="a",5,
IF(ErfassungMDQ!CW20="b",4,
IF(ErfassungMDQ!CW20="c",3,
IF(ErfassungMDQ!CW20="d",2,
IF(ErfassungMDQ!CW20="e",1))))),
IF(MDQ!$W23=1,
IF(ErfassungMDQ!CW20="a",1,
IF(ErfassungMDQ!CW20="b",2,
IF(ErfassungMDQ!CW20="c",3,
IF(ErfassungMDQ!CW20="d",4,
IF(ErfassungMDQ!CW20="e",5))))),0))</f>
        <v>0</v>
      </c>
      <c r="CX20" s="277" t="b">
        <f>IF(MDQ!$W23=5,
IF(ErfassungMDQ!CX20="a",5,
IF(ErfassungMDQ!CX20="b",4,
IF(ErfassungMDQ!CX20="c",3,
IF(ErfassungMDQ!CX20="d",2,
IF(ErfassungMDQ!CX20="e",1))))),
IF(MDQ!$W23=1,
IF(ErfassungMDQ!CX20="a",1,
IF(ErfassungMDQ!CX20="b",2,
IF(ErfassungMDQ!CX20="c",3,
IF(ErfassungMDQ!CX20="d",4,
IF(ErfassungMDQ!CX20="e",5))))),0))</f>
        <v>0</v>
      </c>
      <c r="CY20" s="278" t="b">
        <f>IF(MDQ!$W23=5,
IF(ErfassungMDQ!CY20="a",5,
IF(ErfassungMDQ!CY20="b",4,
IF(ErfassungMDQ!CY20="c",3,
IF(ErfassungMDQ!CY20="d",2,
IF(ErfassungMDQ!CY20="e",1))))),
IF(MDQ!$W23=1,
IF(ErfassungMDQ!CY20="a",1,
IF(ErfassungMDQ!CY20="b",2,
IF(ErfassungMDQ!CY20="c",3,
IF(ErfassungMDQ!CY20="d",4,
IF(ErfassungMDQ!CY20="e",5))))),0))</f>
        <v>0</v>
      </c>
      <c r="CZ20" s="277" t="b">
        <f>IF(MDQ!$W23=5,
IF(ErfassungMDQ!CZ20="a",5,
IF(ErfassungMDQ!CZ20="b",4,
IF(ErfassungMDQ!CZ20="c",3,
IF(ErfassungMDQ!CZ20="d",2,
IF(ErfassungMDQ!CZ20="e",1))))),
IF(MDQ!$W23=1,
IF(ErfassungMDQ!CZ20="a",1,
IF(ErfassungMDQ!CZ20="b",2,
IF(ErfassungMDQ!CZ20="c",3,
IF(ErfassungMDQ!CZ20="d",4,
IF(ErfassungMDQ!CZ20="e",5))))),0))</f>
        <v>0</v>
      </c>
      <c r="DA20" s="278" t="b">
        <f>IF(MDQ!$W23=5,
IF(ErfassungMDQ!DA20="a",5,
IF(ErfassungMDQ!DA20="b",4,
IF(ErfassungMDQ!DA20="c",3,
IF(ErfassungMDQ!DA20="d",2,
IF(ErfassungMDQ!DA20="e",1))))),
IF(MDQ!$W23=1,
IF(ErfassungMDQ!DA20="a",1,
IF(ErfassungMDQ!DA20="b",2,
IF(ErfassungMDQ!DA20="c",3,
IF(ErfassungMDQ!DA20="d",4,
IF(ErfassungMDQ!DA20="e",5))))),0))</f>
        <v>0</v>
      </c>
      <c r="DB20" s="277" t="b">
        <f>IF(MDQ!$W23=5,
IF(ErfassungMDQ!DB20="a",5,
IF(ErfassungMDQ!DB20="b",4,
IF(ErfassungMDQ!DB20="c",3,
IF(ErfassungMDQ!DB20="d",2,
IF(ErfassungMDQ!DB20="e",1))))),
IF(MDQ!$W23=1,
IF(ErfassungMDQ!DB20="a",1,
IF(ErfassungMDQ!DB20="b",2,
IF(ErfassungMDQ!DB20="c",3,
IF(ErfassungMDQ!DB20="d",4,
IF(ErfassungMDQ!DB20="e",5))))),0))</f>
        <v>0</v>
      </c>
      <c r="DC20" s="278" t="b">
        <f>IF(MDQ!$W23=5,
IF(ErfassungMDQ!DC20="a",5,
IF(ErfassungMDQ!DC20="b",4,
IF(ErfassungMDQ!DC20="c",3,
IF(ErfassungMDQ!DC20="d",2,
IF(ErfassungMDQ!DC20="e",1))))),
IF(MDQ!$W23=1,
IF(ErfassungMDQ!DC20="a",1,
IF(ErfassungMDQ!DC20="b",2,
IF(ErfassungMDQ!DC20="c",3,
IF(ErfassungMDQ!DC20="d",4,
IF(ErfassungMDQ!DC20="e",5))))),0))</f>
        <v>0</v>
      </c>
      <c r="DD20" s="277" t="b">
        <f>IF(MDQ!$W23=5,
IF(ErfassungMDQ!DD20="a",5,
IF(ErfassungMDQ!DD20="b",4,
IF(ErfassungMDQ!DD20="c",3,
IF(ErfassungMDQ!DD20="d",2,
IF(ErfassungMDQ!DD20="e",1))))),
IF(MDQ!$W23=1,
IF(ErfassungMDQ!DD20="a",1,
IF(ErfassungMDQ!DD20="b",2,
IF(ErfassungMDQ!DD20="c",3,
IF(ErfassungMDQ!DD20="d",4,
IF(ErfassungMDQ!DD20="e",5))))),0))</f>
        <v>0</v>
      </c>
      <c r="DE20" s="278" t="b">
        <f>IF(MDQ!$W23=5,
IF(ErfassungMDQ!DE20="a",5,
IF(ErfassungMDQ!DE20="b",4,
IF(ErfassungMDQ!DE20="c",3,
IF(ErfassungMDQ!DE20="d",2,
IF(ErfassungMDQ!DE20="e",1))))),
IF(MDQ!$W23=1,
IF(ErfassungMDQ!DE20="a",1,
IF(ErfassungMDQ!DE20="b",2,
IF(ErfassungMDQ!DE20="c",3,
IF(ErfassungMDQ!DE20="d",4,
IF(ErfassungMDQ!DE20="e",5))))),0))</f>
        <v>0</v>
      </c>
      <c r="DF20" s="277" t="b">
        <f>IF(MDQ!$W23=5,
IF(ErfassungMDQ!DF20="a",5,
IF(ErfassungMDQ!DF20="b",4,
IF(ErfassungMDQ!DF20="c",3,
IF(ErfassungMDQ!DF20="d",2,
IF(ErfassungMDQ!DF20="e",1))))),
IF(MDQ!$W23=1,
IF(ErfassungMDQ!DF20="a",1,
IF(ErfassungMDQ!DF20="b",2,
IF(ErfassungMDQ!DF20="c",3,
IF(ErfassungMDQ!DF20="d",4,
IF(ErfassungMDQ!DF20="e",5))))),0))</f>
        <v>0</v>
      </c>
      <c r="DG20" s="278" t="b">
        <f>IF(MDQ!$W23=5,
IF(ErfassungMDQ!DG20="a",5,
IF(ErfassungMDQ!DG20="b",4,
IF(ErfassungMDQ!DG20="c",3,
IF(ErfassungMDQ!DG20="d",2,
IF(ErfassungMDQ!DG20="e",1))))),
IF(MDQ!$W23=1,
IF(ErfassungMDQ!DG20="a",1,
IF(ErfassungMDQ!DG20="b",2,
IF(ErfassungMDQ!DG20="c",3,
IF(ErfassungMDQ!DG20="d",4,
IF(ErfassungMDQ!DG20="e",5))))),0))</f>
        <v>0</v>
      </c>
      <c r="DH20" s="277" t="b">
        <f>IF(MDQ!$W23=5,
IF(ErfassungMDQ!DH20="a",5,
IF(ErfassungMDQ!DH20="b",4,
IF(ErfassungMDQ!DH20="c",3,
IF(ErfassungMDQ!DH20="d",2,
IF(ErfassungMDQ!DH20="e",1))))),
IF(MDQ!$W23=1,
IF(ErfassungMDQ!DH20="a",1,
IF(ErfassungMDQ!DH20="b",2,
IF(ErfassungMDQ!DH20="c",3,
IF(ErfassungMDQ!DH20="d",4,
IF(ErfassungMDQ!DH20="e",5))))),0))</f>
        <v>0</v>
      </c>
      <c r="DI20" s="278" t="b">
        <f>IF(MDQ!$W23=5,
IF(ErfassungMDQ!DI20="a",5,
IF(ErfassungMDQ!DI20="b",4,
IF(ErfassungMDQ!DI20="c",3,
IF(ErfassungMDQ!DI20="d",2,
IF(ErfassungMDQ!DI20="e",1))))),
IF(MDQ!$W23=1,
IF(ErfassungMDQ!DI20="a",1,
IF(ErfassungMDQ!DI20="b",2,
IF(ErfassungMDQ!DI20="c",3,
IF(ErfassungMDQ!DI20="d",4,
IF(ErfassungMDQ!DI20="e",5))))),0))</f>
        <v>0</v>
      </c>
      <c r="DJ20" s="277" t="b">
        <f>IF(MDQ!$W23=5,
IF(ErfassungMDQ!DJ20="a",5,
IF(ErfassungMDQ!DJ20="b",4,
IF(ErfassungMDQ!DJ20="c",3,
IF(ErfassungMDQ!DJ20="d",2,
IF(ErfassungMDQ!DJ20="e",1))))),
IF(MDQ!$W23=1,
IF(ErfassungMDQ!DJ20="a",1,
IF(ErfassungMDQ!DJ20="b",2,
IF(ErfassungMDQ!DJ20="c",3,
IF(ErfassungMDQ!DJ20="d",4,
IF(ErfassungMDQ!DJ20="e",5))))),0))</f>
        <v>0</v>
      </c>
      <c r="DK20" s="278" t="b">
        <f>IF(MDQ!$W23=5,
IF(ErfassungMDQ!DK20="a",5,
IF(ErfassungMDQ!DK20="b",4,
IF(ErfassungMDQ!DK20="c",3,
IF(ErfassungMDQ!DK20="d",2,
IF(ErfassungMDQ!DK20="e",1))))),
IF(MDQ!$W23=1,
IF(ErfassungMDQ!DK20="a",1,
IF(ErfassungMDQ!DK20="b",2,
IF(ErfassungMDQ!DK20="c",3,
IF(ErfassungMDQ!DK20="d",4,
IF(ErfassungMDQ!DK20="e",5))))),0))</f>
        <v>0</v>
      </c>
      <c r="DL20" s="277" t="b">
        <f>IF(MDQ!$W23=5,
IF(ErfassungMDQ!DL20="a",5,
IF(ErfassungMDQ!DL20="b",4,
IF(ErfassungMDQ!DL20="c",3,
IF(ErfassungMDQ!DL20="d",2,
IF(ErfassungMDQ!DL20="e",1))))),
IF(MDQ!$W23=1,
IF(ErfassungMDQ!DL20="a",1,
IF(ErfassungMDQ!DL20="b",2,
IF(ErfassungMDQ!DL20="c",3,
IF(ErfassungMDQ!DL20="d",4,
IF(ErfassungMDQ!DL20="e",5))))),0))</f>
        <v>0</v>
      </c>
      <c r="DM20" s="278" t="b">
        <f>IF(MDQ!$W23=5,
IF(ErfassungMDQ!DM20="a",5,
IF(ErfassungMDQ!DM20="b",4,
IF(ErfassungMDQ!DM20="c",3,
IF(ErfassungMDQ!DM20="d",2,
IF(ErfassungMDQ!DM20="e",1))))),
IF(MDQ!$W23=1,
IF(ErfassungMDQ!DM20="a",1,
IF(ErfassungMDQ!DM20="b",2,
IF(ErfassungMDQ!DM20="c",3,
IF(ErfassungMDQ!DM20="d",4,
IF(ErfassungMDQ!DM20="e",5))))),0))</f>
        <v>0</v>
      </c>
      <c r="DN20" s="277" t="b">
        <f>IF(MDQ!$W23=5,
IF(ErfassungMDQ!DN20="a",5,
IF(ErfassungMDQ!DN20="b",4,
IF(ErfassungMDQ!DN20="c",3,
IF(ErfassungMDQ!DN20="d",2,
IF(ErfassungMDQ!DN20="e",1))))),
IF(MDQ!$W23=1,
IF(ErfassungMDQ!DN20="a",1,
IF(ErfassungMDQ!DN20="b",2,
IF(ErfassungMDQ!DN20="c",3,
IF(ErfassungMDQ!DN20="d",4,
IF(ErfassungMDQ!DN20="e",5))))),0))</f>
        <v>0</v>
      </c>
      <c r="DO20" s="278" t="b">
        <f>IF(MDQ!$W23=5,
IF(ErfassungMDQ!DO20="a",5,
IF(ErfassungMDQ!DO20="b",4,
IF(ErfassungMDQ!DO20="c",3,
IF(ErfassungMDQ!DO20="d",2,
IF(ErfassungMDQ!DO20="e",1))))),
IF(MDQ!$W23=1,
IF(ErfassungMDQ!DO20="a",1,
IF(ErfassungMDQ!DO20="b",2,
IF(ErfassungMDQ!DO20="c",3,
IF(ErfassungMDQ!DO20="d",4,
IF(ErfassungMDQ!DO20="e",5))))),0))</f>
        <v>0</v>
      </c>
      <c r="DP20" s="277" t="b">
        <f>IF(MDQ!$W23=5,
IF(ErfassungMDQ!DP20="a",5,
IF(ErfassungMDQ!DP20="b",4,
IF(ErfassungMDQ!DP20="c",3,
IF(ErfassungMDQ!DP20="d",2,
IF(ErfassungMDQ!DP20="e",1))))),
IF(MDQ!$W23=1,
IF(ErfassungMDQ!DP20="a",1,
IF(ErfassungMDQ!DP20="b",2,
IF(ErfassungMDQ!DP20="c",3,
IF(ErfassungMDQ!DP20="d",4,
IF(ErfassungMDQ!DP20="e",5))))),0))</f>
        <v>0</v>
      </c>
      <c r="DQ20" s="278" t="b">
        <f>IF(MDQ!$W23=5,
IF(ErfassungMDQ!DQ20="a",5,
IF(ErfassungMDQ!DQ20="b",4,
IF(ErfassungMDQ!DQ20="c",3,
IF(ErfassungMDQ!DQ20="d",2,
IF(ErfassungMDQ!DQ20="e",1))))),
IF(MDQ!$W23=1,
IF(ErfassungMDQ!DQ20="a",1,
IF(ErfassungMDQ!DQ20="b",2,
IF(ErfassungMDQ!DQ20="c",3,
IF(ErfassungMDQ!DQ20="d",4,
IF(ErfassungMDQ!DQ20="e",5))))),0))</f>
        <v>0</v>
      </c>
      <c r="DR20" s="277" t="b">
        <f>IF(MDQ!$W23=5,
IF(ErfassungMDQ!DR20="a",5,
IF(ErfassungMDQ!DR20="b",4,
IF(ErfassungMDQ!DR20="c",3,
IF(ErfassungMDQ!DR20="d",2,
IF(ErfassungMDQ!DR20="e",1))))),
IF(MDQ!$W23=1,
IF(ErfassungMDQ!DR20="a",1,
IF(ErfassungMDQ!DR20="b",2,
IF(ErfassungMDQ!DR20="c",3,
IF(ErfassungMDQ!DR20="d",4,
IF(ErfassungMDQ!DR20="e",5))))),0))</f>
        <v>0</v>
      </c>
      <c r="DS20" s="278" t="b">
        <f>IF(MDQ!$W23=5,
IF(ErfassungMDQ!DS20="a",5,
IF(ErfassungMDQ!DS20="b",4,
IF(ErfassungMDQ!DS20="c",3,
IF(ErfassungMDQ!DS20="d",2,
IF(ErfassungMDQ!DS20="e",1))))),
IF(MDQ!$W23=1,
IF(ErfassungMDQ!DS20="a",1,
IF(ErfassungMDQ!DS20="b",2,
IF(ErfassungMDQ!DS20="c",3,
IF(ErfassungMDQ!DS20="d",4,
IF(ErfassungMDQ!DS20="e",5))))),0))</f>
        <v>0</v>
      </c>
      <c r="DT20" s="277" t="b">
        <f>IF(MDQ!$W23=5,
IF(ErfassungMDQ!DT20="a",5,
IF(ErfassungMDQ!DT20="b",4,
IF(ErfassungMDQ!DT20="c",3,
IF(ErfassungMDQ!DT20="d",2,
IF(ErfassungMDQ!DT20="e",1))))),
IF(MDQ!$W23=1,
IF(ErfassungMDQ!DT20="a",1,
IF(ErfassungMDQ!DT20="b",2,
IF(ErfassungMDQ!DT20="c",3,
IF(ErfassungMDQ!DT20="d",4,
IF(ErfassungMDQ!DT20="e",5))))),0))</f>
        <v>0</v>
      </c>
      <c r="DU20" s="278" t="b">
        <f>IF(MDQ!$W23=5,
IF(ErfassungMDQ!DU20="a",5,
IF(ErfassungMDQ!DU20="b",4,
IF(ErfassungMDQ!DU20="c",3,
IF(ErfassungMDQ!DU20="d",2,
IF(ErfassungMDQ!DU20="e",1))))),
IF(MDQ!$W23=1,
IF(ErfassungMDQ!DU20="a",1,
IF(ErfassungMDQ!DU20="b",2,
IF(ErfassungMDQ!DU20="c",3,
IF(ErfassungMDQ!DU20="d",4,
IF(ErfassungMDQ!DU20="e",5))))),0))</f>
        <v>0</v>
      </c>
      <c r="DV20" s="277" t="b">
        <f>IF(MDQ!$W23=5,
IF(ErfassungMDQ!DV20="a",5,
IF(ErfassungMDQ!DV20="b",4,
IF(ErfassungMDQ!DV20="c",3,
IF(ErfassungMDQ!DV20="d",2,
IF(ErfassungMDQ!DV20="e",1))))),
IF(MDQ!$W23=1,
IF(ErfassungMDQ!DV20="a",1,
IF(ErfassungMDQ!DV20="b",2,
IF(ErfassungMDQ!DV20="c",3,
IF(ErfassungMDQ!DV20="d",4,
IF(ErfassungMDQ!DV20="e",5))))),0))</f>
        <v>0</v>
      </c>
      <c r="DW20" s="278" t="b">
        <f>IF(MDQ!$W23=5,
IF(ErfassungMDQ!DW20="a",5,
IF(ErfassungMDQ!DW20="b",4,
IF(ErfassungMDQ!DW20="c",3,
IF(ErfassungMDQ!DW20="d",2,
IF(ErfassungMDQ!DW20="e",1))))),
IF(MDQ!$W23=1,
IF(ErfassungMDQ!DW20="a",1,
IF(ErfassungMDQ!DW20="b",2,
IF(ErfassungMDQ!DW20="c",3,
IF(ErfassungMDQ!DW20="d",4,
IF(ErfassungMDQ!DW20="e",5))))),0))</f>
        <v>0</v>
      </c>
      <c r="DX20" s="277" t="b">
        <f>IF(MDQ!$W23=5,
IF(ErfassungMDQ!DX20="a",5,
IF(ErfassungMDQ!DX20="b",4,
IF(ErfassungMDQ!DX20="c",3,
IF(ErfassungMDQ!DX20="d",2,
IF(ErfassungMDQ!DX20="e",1))))),
IF(MDQ!$W23=1,
IF(ErfassungMDQ!DX20="a",1,
IF(ErfassungMDQ!DX20="b",2,
IF(ErfassungMDQ!DX20="c",3,
IF(ErfassungMDQ!DX20="d",4,
IF(ErfassungMDQ!DX20="e",5))))),0))</f>
        <v>0</v>
      </c>
      <c r="DY20" s="278" t="b">
        <f>IF(MDQ!$W23=5,
IF(ErfassungMDQ!DY20="a",5,
IF(ErfassungMDQ!DY20="b",4,
IF(ErfassungMDQ!DY20="c",3,
IF(ErfassungMDQ!DY20="d",2,
IF(ErfassungMDQ!DY20="e",1))))),
IF(MDQ!$W23=1,
IF(ErfassungMDQ!DY20="a",1,
IF(ErfassungMDQ!DY20="b",2,
IF(ErfassungMDQ!DY20="c",3,
IF(ErfassungMDQ!DY20="d",4,
IF(ErfassungMDQ!DY20="e",5))))),0))</f>
        <v>0</v>
      </c>
      <c r="DZ20" s="277" t="b">
        <f>IF(MDQ!$W23=5,
IF(ErfassungMDQ!DZ20="a",5,
IF(ErfassungMDQ!DZ20="b",4,
IF(ErfassungMDQ!DZ20="c",3,
IF(ErfassungMDQ!DZ20="d",2,
IF(ErfassungMDQ!DZ20="e",1))))),
IF(MDQ!$W23=1,
IF(ErfassungMDQ!DZ20="a",1,
IF(ErfassungMDQ!DZ20="b",2,
IF(ErfassungMDQ!DZ20="c",3,
IF(ErfassungMDQ!DZ20="d",4,
IF(ErfassungMDQ!DZ20="e",5))))),0))</f>
        <v>0</v>
      </c>
      <c r="EA20" s="278" t="b">
        <f>IF(MDQ!$W23=5,
IF(ErfassungMDQ!EA20="a",5,
IF(ErfassungMDQ!EA20="b",4,
IF(ErfassungMDQ!EA20="c",3,
IF(ErfassungMDQ!EA20="d",2,
IF(ErfassungMDQ!EA20="e",1))))),
IF(MDQ!$W23=1,
IF(ErfassungMDQ!EA20="a",1,
IF(ErfassungMDQ!EA20="b",2,
IF(ErfassungMDQ!EA20="c",3,
IF(ErfassungMDQ!EA20="d",4,
IF(ErfassungMDQ!EA20="e",5))))),0))</f>
        <v>0</v>
      </c>
      <c r="EB20" s="116"/>
      <c r="EC20" s="116"/>
      <c r="ED20" s="116"/>
      <c r="EE20" s="280" t="s">
        <v>702</v>
      </c>
      <c r="EF20" s="116"/>
      <c r="EG20" s="116"/>
      <c r="EH20" s="116"/>
      <c r="EI20" s="116"/>
      <c r="EJ20" s="116"/>
      <c r="EK20" s="116"/>
      <c r="EL20" s="116"/>
      <c r="EM20" s="116"/>
      <c r="EN20" s="116"/>
      <c r="EO20" s="116"/>
      <c r="EP20" s="116"/>
      <c r="EQ20" s="116"/>
      <c r="ER20" s="116"/>
      <c r="ES20" s="116"/>
      <c r="ET20" s="116"/>
      <c r="EU20" s="116"/>
      <c r="EV20" s="116"/>
      <c r="EW20" s="116"/>
      <c r="EX20" s="116"/>
      <c r="EY20" s="116"/>
    </row>
    <row r="21" spans="1:155" ht="12.75" customHeight="1">
      <c r="A21" s="276">
        <v>14</v>
      </c>
      <c r="B21" s="277" t="b">
        <f>IF(MDQ!$W24=5,
IF(ErfassungMDQ!B21="a",5,
IF(ErfassungMDQ!B21="b",4,
IF(ErfassungMDQ!B21="c",3,
IF(ErfassungMDQ!B21="d",2,
IF(ErfassungMDQ!B21="e",1))))),
IF(MDQ!$W24=1,
IF(ErfassungMDQ!B21="a",1,
IF(ErfassungMDQ!B21="b",2,
IF(ErfassungMDQ!B21="c",3,
IF(ErfassungMDQ!B21="d",4,
IF(ErfassungMDQ!B21="e",5))))),0))</f>
        <v>0</v>
      </c>
      <c r="C21" s="278" t="b">
        <f>IF(MDQ!$W24=5,
IF(ErfassungMDQ!C21="a",5,
IF(ErfassungMDQ!C21="b",4,
IF(ErfassungMDQ!C21="c",3,
IF(ErfassungMDQ!C21="d",2,
IF(ErfassungMDQ!C21="e",1))))),
IF(MDQ!$W24=1,
IF(ErfassungMDQ!C21="a",1,
IF(ErfassungMDQ!C21="b",2,
IF(ErfassungMDQ!C21="c",3,
IF(ErfassungMDQ!C21="d",4,
IF(ErfassungMDQ!C21="e",5))))),0))</f>
        <v>0</v>
      </c>
      <c r="D21" s="277" t="b">
        <f>IF(MDQ!$W24=5,
IF(ErfassungMDQ!D21="a",5,
IF(ErfassungMDQ!D21="b",4,
IF(ErfassungMDQ!D21="c",3,
IF(ErfassungMDQ!D21="d",2,
IF(ErfassungMDQ!D21="e",1))))),
IF(MDQ!$W24=1,
IF(ErfassungMDQ!D21="a",1,
IF(ErfassungMDQ!D21="b",2,
IF(ErfassungMDQ!D21="c",3,
IF(ErfassungMDQ!D21="d",4,
IF(ErfassungMDQ!D21="e",5))))),0))</f>
        <v>0</v>
      </c>
      <c r="E21" s="278" t="b">
        <f>IF(MDQ!$W24=5,
IF(ErfassungMDQ!E21="a",5,
IF(ErfassungMDQ!E21="b",4,
IF(ErfassungMDQ!E21="c",3,
IF(ErfassungMDQ!E21="d",2,
IF(ErfassungMDQ!E21="e",1))))),
IF(MDQ!$W24=1,
IF(ErfassungMDQ!E21="a",1,
IF(ErfassungMDQ!E21="b",2,
IF(ErfassungMDQ!E21="c",3,
IF(ErfassungMDQ!E21="d",4,
IF(ErfassungMDQ!E21="e",5))))),0))</f>
        <v>0</v>
      </c>
      <c r="F21" s="277" t="b">
        <f>IF(MDQ!$W24=5,
IF(ErfassungMDQ!F21="a",5,
IF(ErfassungMDQ!F21="b",4,
IF(ErfassungMDQ!F21="c",3,
IF(ErfassungMDQ!F21="d",2,
IF(ErfassungMDQ!F21="e",1))))),
IF(MDQ!$W24=1,
IF(ErfassungMDQ!F21="a",1,
IF(ErfassungMDQ!F21="b",2,
IF(ErfassungMDQ!F21="c",3,
IF(ErfassungMDQ!F21="d",4,
IF(ErfassungMDQ!F21="e",5))))),0))</f>
        <v>0</v>
      </c>
      <c r="G21" s="278" t="b">
        <f>IF(MDQ!$W24=5,
IF(ErfassungMDQ!G21="a",5,
IF(ErfassungMDQ!G21="b",4,
IF(ErfassungMDQ!G21="c",3,
IF(ErfassungMDQ!G21="d",2,
IF(ErfassungMDQ!G21="e",1))))),
IF(MDQ!$W24=1,
IF(ErfassungMDQ!G21="a",1,
IF(ErfassungMDQ!G21="b",2,
IF(ErfassungMDQ!G21="c",3,
IF(ErfassungMDQ!G21="d",4,
IF(ErfassungMDQ!G21="e",5))))),0))</f>
        <v>0</v>
      </c>
      <c r="H21" s="277" t="b">
        <f>IF(MDQ!$W24=5,
IF(ErfassungMDQ!H21="a",5,
IF(ErfassungMDQ!H21="b",4,
IF(ErfassungMDQ!H21="c",3,
IF(ErfassungMDQ!H21="d",2,
IF(ErfassungMDQ!H21="e",1))))),
IF(MDQ!$W24=1,
IF(ErfassungMDQ!H21="a",1,
IF(ErfassungMDQ!H21="b",2,
IF(ErfassungMDQ!H21="c",3,
IF(ErfassungMDQ!H21="d",4,
IF(ErfassungMDQ!H21="e",5))))),0))</f>
        <v>0</v>
      </c>
      <c r="I21" s="278" t="b">
        <f>IF(MDQ!$W24=5,
IF(ErfassungMDQ!I21="a",5,
IF(ErfassungMDQ!I21="b",4,
IF(ErfassungMDQ!I21="c",3,
IF(ErfassungMDQ!I21="d",2,
IF(ErfassungMDQ!I21="e",1))))),
IF(MDQ!$W24=1,
IF(ErfassungMDQ!I21="a",1,
IF(ErfassungMDQ!I21="b",2,
IF(ErfassungMDQ!I21="c",3,
IF(ErfassungMDQ!I21="d",4,
IF(ErfassungMDQ!I21="e",5))))),0))</f>
        <v>0</v>
      </c>
      <c r="J21" s="277" t="b">
        <f>IF(MDQ!$W24=5,
IF(ErfassungMDQ!J21="a",5,
IF(ErfassungMDQ!J21="b",4,
IF(ErfassungMDQ!J21="c",3,
IF(ErfassungMDQ!J21="d",2,
IF(ErfassungMDQ!J21="e",1))))),
IF(MDQ!$W24=1,
IF(ErfassungMDQ!J21="a",1,
IF(ErfassungMDQ!J21="b",2,
IF(ErfassungMDQ!J21="c",3,
IF(ErfassungMDQ!J21="d",4,
IF(ErfassungMDQ!J21="e",5))))),0))</f>
        <v>0</v>
      </c>
      <c r="K21" s="278" t="b">
        <f>IF(MDQ!$W24=5,
IF(ErfassungMDQ!K21="a",5,
IF(ErfassungMDQ!K21="b",4,
IF(ErfassungMDQ!K21="c",3,
IF(ErfassungMDQ!K21="d",2,
IF(ErfassungMDQ!K21="e",1))))),
IF(MDQ!$W24=1,
IF(ErfassungMDQ!K21="a",1,
IF(ErfassungMDQ!K21="b",2,
IF(ErfassungMDQ!K21="c",3,
IF(ErfassungMDQ!K21="d",4,
IF(ErfassungMDQ!K21="e",5))))),0))</f>
        <v>0</v>
      </c>
      <c r="L21" s="277" t="b">
        <f>IF(MDQ!$W24=5,
IF(ErfassungMDQ!L21="a",5,
IF(ErfassungMDQ!L21="b",4,
IF(ErfassungMDQ!L21="c",3,
IF(ErfassungMDQ!L21="d",2,
IF(ErfassungMDQ!L21="e",1))))),
IF(MDQ!$W24=1,
IF(ErfassungMDQ!L21="a",1,
IF(ErfassungMDQ!L21="b",2,
IF(ErfassungMDQ!L21="c",3,
IF(ErfassungMDQ!L21="d",4,
IF(ErfassungMDQ!L21="e",5))))),0))</f>
        <v>0</v>
      </c>
      <c r="M21" s="278" t="b">
        <f>IF(MDQ!$W24=5,
IF(ErfassungMDQ!M21="a",5,
IF(ErfassungMDQ!M21="b",4,
IF(ErfassungMDQ!M21="c",3,
IF(ErfassungMDQ!M21="d",2,
IF(ErfassungMDQ!M21="e",1))))),
IF(MDQ!$W24=1,
IF(ErfassungMDQ!M21="a",1,
IF(ErfassungMDQ!M21="b",2,
IF(ErfassungMDQ!M21="c",3,
IF(ErfassungMDQ!M21="d",4,
IF(ErfassungMDQ!M21="e",5))))),0))</f>
        <v>0</v>
      </c>
      <c r="N21" s="277" t="b">
        <f>IF(MDQ!$W24=5,
IF(ErfassungMDQ!N21="a",5,
IF(ErfassungMDQ!N21="b",4,
IF(ErfassungMDQ!N21="c",3,
IF(ErfassungMDQ!N21="d",2,
IF(ErfassungMDQ!N21="e",1))))),
IF(MDQ!$W24=1,
IF(ErfassungMDQ!N21="a",1,
IF(ErfassungMDQ!N21="b",2,
IF(ErfassungMDQ!N21="c",3,
IF(ErfassungMDQ!N21="d",4,
IF(ErfassungMDQ!N21="e",5))))),0))</f>
        <v>0</v>
      </c>
      <c r="O21" s="278" t="b">
        <f>IF(MDQ!$W24=5,
IF(ErfassungMDQ!O21="a",5,
IF(ErfassungMDQ!O21="b",4,
IF(ErfassungMDQ!O21="c",3,
IF(ErfassungMDQ!O21="d",2,
IF(ErfassungMDQ!O21="e",1))))),
IF(MDQ!$W24=1,
IF(ErfassungMDQ!O21="a",1,
IF(ErfassungMDQ!O21="b",2,
IF(ErfassungMDQ!O21="c",3,
IF(ErfassungMDQ!O21="d",4,
IF(ErfassungMDQ!O21="e",5))))),0))</f>
        <v>0</v>
      </c>
      <c r="P21" s="277" t="b">
        <f>IF(MDQ!$W24=5,
IF(ErfassungMDQ!P21="a",5,
IF(ErfassungMDQ!P21="b",4,
IF(ErfassungMDQ!P21="c",3,
IF(ErfassungMDQ!P21="d",2,
IF(ErfassungMDQ!P21="e",1))))),
IF(MDQ!$W24=1,
IF(ErfassungMDQ!P21="a",1,
IF(ErfassungMDQ!P21="b",2,
IF(ErfassungMDQ!P21="c",3,
IF(ErfassungMDQ!P21="d",4,
IF(ErfassungMDQ!P21="e",5))))),0))</f>
        <v>0</v>
      </c>
      <c r="Q21" s="278" t="b">
        <f>IF(MDQ!$W24=5,
IF(ErfassungMDQ!Q21="a",5,
IF(ErfassungMDQ!Q21="b",4,
IF(ErfassungMDQ!Q21="c",3,
IF(ErfassungMDQ!Q21="d",2,
IF(ErfassungMDQ!Q21="e",1))))),
IF(MDQ!$W24=1,
IF(ErfassungMDQ!Q21="a",1,
IF(ErfassungMDQ!Q21="b",2,
IF(ErfassungMDQ!Q21="c",3,
IF(ErfassungMDQ!Q21="d",4,
IF(ErfassungMDQ!Q21="e",5))))),0))</f>
        <v>0</v>
      </c>
      <c r="R21" s="277" t="b">
        <f>IF(MDQ!$W24=5,
IF(ErfassungMDQ!R21="a",5,
IF(ErfassungMDQ!R21="b",4,
IF(ErfassungMDQ!R21="c",3,
IF(ErfassungMDQ!R21="d",2,
IF(ErfassungMDQ!R21="e",1))))),
IF(MDQ!$W24=1,
IF(ErfassungMDQ!R21="a",1,
IF(ErfassungMDQ!R21="b",2,
IF(ErfassungMDQ!R21="c",3,
IF(ErfassungMDQ!R21="d",4,
IF(ErfassungMDQ!R21="e",5))))),0))</f>
        <v>0</v>
      </c>
      <c r="S21" s="278" t="b">
        <f>IF(MDQ!$W24=5,
IF(ErfassungMDQ!S21="a",5,
IF(ErfassungMDQ!S21="b",4,
IF(ErfassungMDQ!S21="c",3,
IF(ErfassungMDQ!S21="d",2,
IF(ErfassungMDQ!S21="e",1))))),
IF(MDQ!$W24=1,
IF(ErfassungMDQ!S21="a",1,
IF(ErfassungMDQ!S21="b",2,
IF(ErfassungMDQ!S21="c",3,
IF(ErfassungMDQ!S21="d",4,
IF(ErfassungMDQ!S21="e",5))))),0))</f>
        <v>0</v>
      </c>
      <c r="T21" s="277" t="b">
        <f>IF(MDQ!$W24=5,
IF(ErfassungMDQ!T21="a",5,
IF(ErfassungMDQ!T21="b",4,
IF(ErfassungMDQ!T21="c",3,
IF(ErfassungMDQ!T21="d",2,
IF(ErfassungMDQ!T21="e",1))))),
IF(MDQ!$W24=1,
IF(ErfassungMDQ!T21="a",1,
IF(ErfassungMDQ!T21="b",2,
IF(ErfassungMDQ!T21="c",3,
IF(ErfassungMDQ!T21="d",4,
IF(ErfassungMDQ!T21="e",5))))),0))</f>
        <v>0</v>
      </c>
      <c r="U21" s="278" t="b">
        <f>IF(MDQ!$W24=5,
IF(ErfassungMDQ!U21="a",5,
IF(ErfassungMDQ!U21="b",4,
IF(ErfassungMDQ!U21="c",3,
IF(ErfassungMDQ!U21="d",2,
IF(ErfassungMDQ!U21="e",1))))),
IF(MDQ!$W24=1,
IF(ErfassungMDQ!U21="a",1,
IF(ErfassungMDQ!U21="b",2,
IF(ErfassungMDQ!U21="c",3,
IF(ErfassungMDQ!U21="d",4,
IF(ErfassungMDQ!U21="e",5))))),0))</f>
        <v>0</v>
      </c>
      <c r="V21" s="277" t="b">
        <f>IF(MDQ!$W24=5,
IF(ErfassungMDQ!V21="a",5,
IF(ErfassungMDQ!V21="b",4,
IF(ErfassungMDQ!V21="c",3,
IF(ErfassungMDQ!V21="d",2,
IF(ErfassungMDQ!V21="e",1))))),
IF(MDQ!$W24=1,
IF(ErfassungMDQ!V21="a",1,
IF(ErfassungMDQ!V21="b",2,
IF(ErfassungMDQ!V21="c",3,
IF(ErfassungMDQ!V21="d",4,
IF(ErfassungMDQ!V21="e",5))))),0))</f>
        <v>0</v>
      </c>
      <c r="W21" s="278" t="b">
        <f>IF(MDQ!$W24=5,
IF(ErfassungMDQ!W21="a",5,
IF(ErfassungMDQ!W21="b",4,
IF(ErfassungMDQ!W21="c",3,
IF(ErfassungMDQ!W21="d",2,
IF(ErfassungMDQ!W21="e",1))))),
IF(MDQ!$W24=1,
IF(ErfassungMDQ!W21="a",1,
IF(ErfassungMDQ!W21="b",2,
IF(ErfassungMDQ!W21="c",3,
IF(ErfassungMDQ!W21="d",4,
IF(ErfassungMDQ!W21="e",5))))),0))</f>
        <v>0</v>
      </c>
      <c r="X21" s="277" t="b">
        <f>IF(MDQ!$W24=5,
IF(ErfassungMDQ!X21="a",5,
IF(ErfassungMDQ!X21="b",4,
IF(ErfassungMDQ!X21="c",3,
IF(ErfassungMDQ!X21="d",2,
IF(ErfassungMDQ!X21="e",1))))),
IF(MDQ!$W24=1,
IF(ErfassungMDQ!X21="a",1,
IF(ErfassungMDQ!X21="b",2,
IF(ErfassungMDQ!X21="c",3,
IF(ErfassungMDQ!X21="d",4,
IF(ErfassungMDQ!X21="e",5))))),0))</f>
        <v>0</v>
      </c>
      <c r="Y21" s="278" t="b">
        <f>IF(MDQ!$W24=5,
IF(ErfassungMDQ!Y21="a",5,
IF(ErfassungMDQ!Y21="b",4,
IF(ErfassungMDQ!Y21="c",3,
IF(ErfassungMDQ!Y21="d",2,
IF(ErfassungMDQ!Y21="e",1))))),
IF(MDQ!$W24=1,
IF(ErfassungMDQ!Y21="a",1,
IF(ErfassungMDQ!Y21="b",2,
IF(ErfassungMDQ!Y21="c",3,
IF(ErfassungMDQ!Y21="d",4,
IF(ErfassungMDQ!Y21="e",5))))),0))</f>
        <v>0</v>
      </c>
      <c r="Z21" s="277" t="b">
        <f>IF(MDQ!$W24=5,
IF(ErfassungMDQ!Z21="a",5,
IF(ErfassungMDQ!Z21="b",4,
IF(ErfassungMDQ!Z21="c",3,
IF(ErfassungMDQ!Z21="d",2,
IF(ErfassungMDQ!Z21="e",1))))),
IF(MDQ!$W24=1,
IF(ErfassungMDQ!Z21="a",1,
IF(ErfassungMDQ!Z21="b",2,
IF(ErfassungMDQ!Z21="c",3,
IF(ErfassungMDQ!Z21="d",4,
IF(ErfassungMDQ!Z21="e",5))))),0))</f>
        <v>0</v>
      </c>
      <c r="AA21" s="278" t="b">
        <f>IF(MDQ!$W24=5,
IF(ErfassungMDQ!AA21="a",5,
IF(ErfassungMDQ!AA21="b",4,
IF(ErfassungMDQ!AA21="c",3,
IF(ErfassungMDQ!AA21="d",2,
IF(ErfassungMDQ!AA21="e",1))))),
IF(MDQ!$W24=1,
IF(ErfassungMDQ!AA21="a",1,
IF(ErfassungMDQ!AA21="b",2,
IF(ErfassungMDQ!AA21="c",3,
IF(ErfassungMDQ!AA21="d",4,
IF(ErfassungMDQ!AA21="e",5))))),0))</f>
        <v>0</v>
      </c>
      <c r="AB21" s="277" t="b">
        <f>IF(MDQ!$W24=5,
IF(ErfassungMDQ!AB21="a",5,
IF(ErfassungMDQ!AB21="b",4,
IF(ErfassungMDQ!AB21="c",3,
IF(ErfassungMDQ!AB21="d",2,
IF(ErfassungMDQ!AB21="e",1))))),
IF(MDQ!$W24=1,
IF(ErfassungMDQ!AB21="a",1,
IF(ErfassungMDQ!AB21="b",2,
IF(ErfassungMDQ!AB21="c",3,
IF(ErfassungMDQ!AB21="d",4,
IF(ErfassungMDQ!AB21="e",5))))),0))</f>
        <v>0</v>
      </c>
      <c r="AC21" s="278" t="b">
        <f>IF(MDQ!$W24=5,
IF(ErfassungMDQ!AC21="a",5,
IF(ErfassungMDQ!AC21="b",4,
IF(ErfassungMDQ!AC21="c",3,
IF(ErfassungMDQ!AC21="d",2,
IF(ErfassungMDQ!AC21="e",1))))),
IF(MDQ!$W24=1,
IF(ErfassungMDQ!AC21="a",1,
IF(ErfassungMDQ!AC21="b",2,
IF(ErfassungMDQ!AC21="c",3,
IF(ErfassungMDQ!AC21="d",4,
IF(ErfassungMDQ!AC21="e",5))))),0))</f>
        <v>0</v>
      </c>
      <c r="AD21" s="277" t="b">
        <f>IF(MDQ!$W24=5,
IF(ErfassungMDQ!AD21="a",5,
IF(ErfassungMDQ!AD21="b",4,
IF(ErfassungMDQ!AD21="c",3,
IF(ErfassungMDQ!AD21="d",2,
IF(ErfassungMDQ!AD21="e",1))))),
IF(MDQ!$W24=1,
IF(ErfassungMDQ!AD21="a",1,
IF(ErfassungMDQ!AD21="b",2,
IF(ErfassungMDQ!AD21="c",3,
IF(ErfassungMDQ!AD21="d",4,
IF(ErfassungMDQ!AD21="e",5))))),0))</f>
        <v>0</v>
      </c>
      <c r="AE21" s="278" t="b">
        <f>IF(MDQ!$W24=5,
IF(ErfassungMDQ!AE21="a",5,
IF(ErfassungMDQ!AE21="b",4,
IF(ErfassungMDQ!AE21="c",3,
IF(ErfassungMDQ!AE21="d",2,
IF(ErfassungMDQ!AE21="e",1))))),
IF(MDQ!$W24=1,
IF(ErfassungMDQ!AE21="a",1,
IF(ErfassungMDQ!AE21="b",2,
IF(ErfassungMDQ!AE21="c",3,
IF(ErfassungMDQ!AE21="d",4,
IF(ErfassungMDQ!AE21="e",5))))),0))</f>
        <v>0</v>
      </c>
      <c r="AF21" s="277" t="b">
        <f>IF(MDQ!$W24=5,
IF(ErfassungMDQ!AF21="a",5,
IF(ErfassungMDQ!AF21="b",4,
IF(ErfassungMDQ!AF21="c",3,
IF(ErfassungMDQ!AF21="d",2,
IF(ErfassungMDQ!AF21="e",1))))),
IF(MDQ!$W24=1,
IF(ErfassungMDQ!AF21="a",1,
IF(ErfassungMDQ!AF21="b",2,
IF(ErfassungMDQ!AF21="c",3,
IF(ErfassungMDQ!AF21="d",4,
IF(ErfassungMDQ!AF21="e",5))))),0))</f>
        <v>0</v>
      </c>
      <c r="AG21" s="278" t="b">
        <f>IF(MDQ!$W24=5,
IF(ErfassungMDQ!AG21="a",5,
IF(ErfassungMDQ!AG21="b",4,
IF(ErfassungMDQ!AG21="c",3,
IF(ErfassungMDQ!AG21="d",2,
IF(ErfassungMDQ!AG21="e",1))))),
IF(MDQ!$W24=1,
IF(ErfassungMDQ!AG21="a",1,
IF(ErfassungMDQ!AG21="b",2,
IF(ErfassungMDQ!AG21="c",3,
IF(ErfassungMDQ!AG21="d",4,
IF(ErfassungMDQ!AG21="e",5))))),0))</f>
        <v>0</v>
      </c>
      <c r="AH21" s="277" t="b">
        <f>IF(MDQ!$W24=5,
IF(ErfassungMDQ!AH21="a",5,
IF(ErfassungMDQ!AH21="b",4,
IF(ErfassungMDQ!AH21="c",3,
IF(ErfassungMDQ!AH21="d",2,
IF(ErfassungMDQ!AH21="e",1))))),
IF(MDQ!$W24=1,
IF(ErfassungMDQ!AH21="a",1,
IF(ErfassungMDQ!AH21="b",2,
IF(ErfassungMDQ!AH21="c",3,
IF(ErfassungMDQ!AH21="d",4,
IF(ErfassungMDQ!AH21="e",5))))),0))</f>
        <v>0</v>
      </c>
      <c r="AI21" s="278" t="b">
        <f>IF(MDQ!$W24=5,
IF(ErfassungMDQ!AI21="a",5,
IF(ErfassungMDQ!AI21="b",4,
IF(ErfassungMDQ!AI21="c",3,
IF(ErfassungMDQ!AI21="d",2,
IF(ErfassungMDQ!AI21="e",1))))),
IF(MDQ!$W24=1,
IF(ErfassungMDQ!AI21="a",1,
IF(ErfassungMDQ!AI21="b",2,
IF(ErfassungMDQ!AI21="c",3,
IF(ErfassungMDQ!AI21="d",4,
IF(ErfassungMDQ!AI21="e",5))))),0))</f>
        <v>0</v>
      </c>
      <c r="AJ21" s="277" t="b">
        <f>IF(MDQ!$W24=5,
IF(ErfassungMDQ!AJ21="a",5,
IF(ErfassungMDQ!AJ21="b",4,
IF(ErfassungMDQ!AJ21="c",3,
IF(ErfassungMDQ!AJ21="d",2,
IF(ErfassungMDQ!AJ21="e",1))))),
IF(MDQ!$W24=1,
IF(ErfassungMDQ!AJ21="a",1,
IF(ErfassungMDQ!AJ21="b",2,
IF(ErfassungMDQ!AJ21="c",3,
IF(ErfassungMDQ!AJ21="d",4,
IF(ErfassungMDQ!AJ21="e",5))))),0))</f>
        <v>0</v>
      </c>
      <c r="AK21" s="278" t="b">
        <f>IF(MDQ!$W24=5,
IF(ErfassungMDQ!AK21="a",5,
IF(ErfassungMDQ!AK21="b",4,
IF(ErfassungMDQ!AK21="c",3,
IF(ErfassungMDQ!AK21="d",2,
IF(ErfassungMDQ!AK21="e",1))))),
IF(MDQ!$W24=1,
IF(ErfassungMDQ!AK21="a",1,
IF(ErfassungMDQ!AK21="b",2,
IF(ErfassungMDQ!AK21="c",3,
IF(ErfassungMDQ!AK21="d",4,
IF(ErfassungMDQ!AK21="e",5))))),0))</f>
        <v>0</v>
      </c>
      <c r="AL21" s="277" t="b">
        <f>IF(MDQ!$W24=5,
IF(ErfassungMDQ!AL21="a",5,
IF(ErfassungMDQ!AL21="b",4,
IF(ErfassungMDQ!AL21="c",3,
IF(ErfassungMDQ!AL21="d",2,
IF(ErfassungMDQ!AL21="e",1))))),
IF(MDQ!$W24=1,
IF(ErfassungMDQ!AL21="a",1,
IF(ErfassungMDQ!AL21="b",2,
IF(ErfassungMDQ!AL21="c",3,
IF(ErfassungMDQ!AL21="d",4,
IF(ErfassungMDQ!AL21="e",5))))),0))</f>
        <v>0</v>
      </c>
      <c r="AM21" s="278" t="b">
        <f>IF(MDQ!$W24=5,
IF(ErfassungMDQ!AM21="a",5,
IF(ErfassungMDQ!AM21="b",4,
IF(ErfassungMDQ!AM21="c",3,
IF(ErfassungMDQ!AM21="d",2,
IF(ErfassungMDQ!AM21="e",1))))),
IF(MDQ!$W24=1,
IF(ErfassungMDQ!AM21="a",1,
IF(ErfassungMDQ!AM21="b",2,
IF(ErfassungMDQ!AM21="c",3,
IF(ErfassungMDQ!AM21="d",4,
IF(ErfassungMDQ!AM21="e",5))))),0))</f>
        <v>0</v>
      </c>
      <c r="AN21" s="277" t="b">
        <f>IF(MDQ!$W24=5,
IF(ErfassungMDQ!AN21="a",5,
IF(ErfassungMDQ!AN21="b",4,
IF(ErfassungMDQ!AN21="c",3,
IF(ErfassungMDQ!AN21="d",2,
IF(ErfassungMDQ!AN21="e",1))))),
IF(MDQ!$W24=1,
IF(ErfassungMDQ!AN21="a",1,
IF(ErfassungMDQ!AN21="b",2,
IF(ErfassungMDQ!AN21="c",3,
IF(ErfassungMDQ!AN21="d",4,
IF(ErfassungMDQ!AN21="e",5))))),0))</f>
        <v>0</v>
      </c>
      <c r="AO21" s="278" t="b">
        <f>IF(MDQ!$W24=5,
IF(ErfassungMDQ!AO21="a",5,
IF(ErfassungMDQ!AO21="b",4,
IF(ErfassungMDQ!AO21="c",3,
IF(ErfassungMDQ!AO21="d",2,
IF(ErfassungMDQ!AO21="e",1))))),
IF(MDQ!$W24=1,
IF(ErfassungMDQ!AO21="a",1,
IF(ErfassungMDQ!AO21="b",2,
IF(ErfassungMDQ!AO21="c",3,
IF(ErfassungMDQ!AO21="d",4,
IF(ErfassungMDQ!AO21="e",5))))),0))</f>
        <v>0</v>
      </c>
      <c r="AP21" s="277" t="b">
        <f>IF(MDQ!$W24=5,
IF(ErfassungMDQ!AP21="a",5,
IF(ErfassungMDQ!AP21="b",4,
IF(ErfassungMDQ!AP21="c",3,
IF(ErfassungMDQ!AP21="d",2,
IF(ErfassungMDQ!AP21="e",1))))),
IF(MDQ!$W24=1,
IF(ErfassungMDQ!AP21="a",1,
IF(ErfassungMDQ!AP21="b",2,
IF(ErfassungMDQ!AP21="c",3,
IF(ErfassungMDQ!AP21="d",4,
IF(ErfassungMDQ!AP21="e",5))))),0))</f>
        <v>0</v>
      </c>
      <c r="AQ21" s="278" t="b">
        <f>IF(MDQ!$W24=5,
IF(ErfassungMDQ!AQ21="a",5,
IF(ErfassungMDQ!AQ21="b",4,
IF(ErfassungMDQ!AQ21="c",3,
IF(ErfassungMDQ!AQ21="d",2,
IF(ErfassungMDQ!AQ21="e",1))))),
IF(MDQ!$W24=1,
IF(ErfassungMDQ!AQ21="a",1,
IF(ErfassungMDQ!AQ21="b",2,
IF(ErfassungMDQ!AQ21="c",3,
IF(ErfassungMDQ!AQ21="d",4,
IF(ErfassungMDQ!AQ21="e",5))))),0))</f>
        <v>0</v>
      </c>
      <c r="AR21" s="277" t="b">
        <f>IF(MDQ!$W24=5,
IF(ErfassungMDQ!AR21="a",5,
IF(ErfassungMDQ!AR21="b",4,
IF(ErfassungMDQ!AR21="c",3,
IF(ErfassungMDQ!AR21="d",2,
IF(ErfassungMDQ!AR21="e",1))))),
IF(MDQ!$W24=1,
IF(ErfassungMDQ!AR21="a",1,
IF(ErfassungMDQ!AR21="b",2,
IF(ErfassungMDQ!AR21="c",3,
IF(ErfassungMDQ!AR21="d",4,
IF(ErfassungMDQ!AR21="e",5))))),0))</f>
        <v>0</v>
      </c>
      <c r="AS21" s="278" t="b">
        <f>IF(MDQ!$W24=5,
IF(ErfassungMDQ!AS21="a",5,
IF(ErfassungMDQ!AS21="b",4,
IF(ErfassungMDQ!AS21="c",3,
IF(ErfassungMDQ!AS21="d",2,
IF(ErfassungMDQ!AS21="e",1))))),
IF(MDQ!$W24=1,
IF(ErfassungMDQ!AS21="a",1,
IF(ErfassungMDQ!AS21="b",2,
IF(ErfassungMDQ!AS21="c",3,
IF(ErfassungMDQ!AS21="d",4,
IF(ErfassungMDQ!AS21="e",5))))),0))</f>
        <v>0</v>
      </c>
      <c r="AT21" s="277" t="b">
        <f>IF(MDQ!$W24=5,
IF(ErfassungMDQ!AT21="a",5,
IF(ErfassungMDQ!AT21="b",4,
IF(ErfassungMDQ!AT21="c",3,
IF(ErfassungMDQ!AT21="d",2,
IF(ErfassungMDQ!AT21="e",1))))),
IF(MDQ!$W24=1,
IF(ErfassungMDQ!AT21="a",1,
IF(ErfassungMDQ!AT21="b",2,
IF(ErfassungMDQ!AT21="c",3,
IF(ErfassungMDQ!AT21="d",4,
IF(ErfassungMDQ!AT21="e",5))))),0))</f>
        <v>0</v>
      </c>
      <c r="AU21" s="278" t="b">
        <f>IF(MDQ!$W24=5,
IF(ErfassungMDQ!AU21="a",5,
IF(ErfassungMDQ!AU21="b",4,
IF(ErfassungMDQ!AU21="c",3,
IF(ErfassungMDQ!AU21="d",2,
IF(ErfassungMDQ!AU21="e",1))))),
IF(MDQ!$W24=1,
IF(ErfassungMDQ!AU21="a",1,
IF(ErfassungMDQ!AU21="b",2,
IF(ErfassungMDQ!AU21="c",3,
IF(ErfassungMDQ!AU21="d",4,
IF(ErfassungMDQ!AU21="e",5))))),0))</f>
        <v>0</v>
      </c>
      <c r="AV21" s="277" t="b">
        <f>IF(MDQ!$W24=5,
IF(ErfassungMDQ!AV21="a",5,
IF(ErfassungMDQ!AV21="b",4,
IF(ErfassungMDQ!AV21="c",3,
IF(ErfassungMDQ!AV21="d",2,
IF(ErfassungMDQ!AV21="e",1))))),
IF(MDQ!$W24=1,
IF(ErfassungMDQ!AV21="a",1,
IF(ErfassungMDQ!AV21="b",2,
IF(ErfassungMDQ!AV21="c",3,
IF(ErfassungMDQ!AV21="d",4,
IF(ErfassungMDQ!AV21="e",5))))),0))</f>
        <v>0</v>
      </c>
      <c r="AW21" s="278" t="b">
        <f>IF(MDQ!$W24=5,
IF(ErfassungMDQ!AW21="a",5,
IF(ErfassungMDQ!AW21="b",4,
IF(ErfassungMDQ!AW21="c",3,
IF(ErfassungMDQ!AW21="d",2,
IF(ErfassungMDQ!AW21="e",1))))),
IF(MDQ!$W24=1,
IF(ErfassungMDQ!AW21="a",1,
IF(ErfassungMDQ!AW21="b",2,
IF(ErfassungMDQ!AW21="c",3,
IF(ErfassungMDQ!AW21="d",4,
IF(ErfassungMDQ!AW21="e",5))))),0))</f>
        <v>0</v>
      </c>
      <c r="AX21" s="277" t="b">
        <f>IF(MDQ!$W24=5,
IF(ErfassungMDQ!AX21="a",5,
IF(ErfassungMDQ!AX21="b",4,
IF(ErfassungMDQ!AX21="c",3,
IF(ErfassungMDQ!AX21="d",2,
IF(ErfassungMDQ!AX21="e",1))))),
IF(MDQ!$W24=1,
IF(ErfassungMDQ!AX21="a",1,
IF(ErfassungMDQ!AX21="b",2,
IF(ErfassungMDQ!AX21="c",3,
IF(ErfassungMDQ!AX21="d",4,
IF(ErfassungMDQ!AX21="e",5))))),0))</f>
        <v>0</v>
      </c>
      <c r="AY21" s="278" t="b">
        <f>IF(MDQ!$W24=5,
IF(ErfassungMDQ!AY21="a",5,
IF(ErfassungMDQ!AY21="b",4,
IF(ErfassungMDQ!AY21="c",3,
IF(ErfassungMDQ!AY21="d",2,
IF(ErfassungMDQ!AY21="e",1))))),
IF(MDQ!$W24=1,
IF(ErfassungMDQ!AY21="a",1,
IF(ErfassungMDQ!AY21="b",2,
IF(ErfassungMDQ!AY21="c",3,
IF(ErfassungMDQ!AY21="d",4,
IF(ErfassungMDQ!AY21="e",5))))),0))</f>
        <v>0</v>
      </c>
      <c r="AZ21" s="277" t="b">
        <f>IF(MDQ!$W24=5,
IF(ErfassungMDQ!AZ21="a",5,
IF(ErfassungMDQ!AZ21="b",4,
IF(ErfassungMDQ!AZ21="c",3,
IF(ErfassungMDQ!AZ21="d",2,
IF(ErfassungMDQ!AZ21="e",1))))),
IF(MDQ!$W24=1,
IF(ErfassungMDQ!AZ21="a",1,
IF(ErfassungMDQ!AZ21="b",2,
IF(ErfassungMDQ!AZ21="c",3,
IF(ErfassungMDQ!AZ21="d",4,
IF(ErfassungMDQ!AZ21="e",5))))),0))</f>
        <v>0</v>
      </c>
      <c r="BA21" s="278" t="b">
        <f>IF(MDQ!$W24=5,
IF(ErfassungMDQ!BA21="a",5,
IF(ErfassungMDQ!BA21="b",4,
IF(ErfassungMDQ!BA21="c",3,
IF(ErfassungMDQ!BA21="d",2,
IF(ErfassungMDQ!BA21="e",1))))),
IF(MDQ!$W24=1,
IF(ErfassungMDQ!BA21="a",1,
IF(ErfassungMDQ!BA21="b",2,
IF(ErfassungMDQ!BA21="c",3,
IF(ErfassungMDQ!BA21="d",4,
IF(ErfassungMDQ!BA21="e",5))))),0))</f>
        <v>0</v>
      </c>
      <c r="BB21" s="277" t="b">
        <f>IF(MDQ!$W24=5,
IF(ErfassungMDQ!BB21="a",5,
IF(ErfassungMDQ!BB21="b",4,
IF(ErfassungMDQ!BB21="c",3,
IF(ErfassungMDQ!BB21="d",2,
IF(ErfassungMDQ!BB21="e",1))))),
IF(MDQ!$W24=1,
IF(ErfassungMDQ!BB21="a",1,
IF(ErfassungMDQ!BB21="b",2,
IF(ErfassungMDQ!BB21="c",3,
IF(ErfassungMDQ!BB21="d",4,
IF(ErfassungMDQ!BB21="e",5))))),0))</f>
        <v>0</v>
      </c>
      <c r="BC21" s="278" t="b">
        <f>IF(MDQ!$W24=5,
IF(ErfassungMDQ!BC21="a",5,
IF(ErfassungMDQ!BC21="b",4,
IF(ErfassungMDQ!BC21="c",3,
IF(ErfassungMDQ!BC21="d",2,
IF(ErfassungMDQ!BC21="e",1))))),
IF(MDQ!$W24=1,
IF(ErfassungMDQ!BC21="a",1,
IF(ErfassungMDQ!BC21="b",2,
IF(ErfassungMDQ!BC21="c",3,
IF(ErfassungMDQ!BC21="d",4,
IF(ErfassungMDQ!BC21="e",5))))),0))</f>
        <v>0</v>
      </c>
      <c r="BD21" s="277" t="b">
        <f>IF(MDQ!$W24=5,
IF(ErfassungMDQ!BD21="a",5,
IF(ErfassungMDQ!BD21="b",4,
IF(ErfassungMDQ!BD21="c",3,
IF(ErfassungMDQ!BD21="d",2,
IF(ErfassungMDQ!BD21="e",1))))),
IF(MDQ!$W24=1,
IF(ErfassungMDQ!BD21="a",1,
IF(ErfassungMDQ!BD21="b",2,
IF(ErfassungMDQ!BD21="c",3,
IF(ErfassungMDQ!BD21="d",4,
IF(ErfassungMDQ!BD21="e",5))))),0))</f>
        <v>0</v>
      </c>
      <c r="BE21" s="278" t="b">
        <f>IF(MDQ!$W24=5,
IF(ErfassungMDQ!BE21="a",5,
IF(ErfassungMDQ!BE21="b",4,
IF(ErfassungMDQ!BE21="c",3,
IF(ErfassungMDQ!BE21="d",2,
IF(ErfassungMDQ!BE21="e",1))))),
IF(MDQ!$W24=1,
IF(ErfassungMDQ!BE21="a",1,
IF(ErfassungMDQ!BE21="b",2,
IF(ErfassungMDQ!BE21="c",3,
IF(ErfassungMDQ!BE21="d",4,
IF(ErfassungMDQ!BE21="e",5))))),0))</f>
        <v>0</v>
      </c>
      <c r="BF21" s="277" t="b">
        <f>IF(MDQ!$W24=5,
IF(ErfassungMDQ!BF21="a",5,
IF(ErfassungMDQ!BF21="b",4,
IF(ErfassungMDQ!BF21="c",3,
IF(ErfassungMDQ!BF21="d",2,
IF(ErfassungMDQ!BF21="e",1))))),
IF(MDQ!$W24=1,
IF(ErfassungMDQ!BF21="a",1,
IF(ErfassungMDQ!BF21="b",2,
IF(ErfassungMDQ!BF21="c",3,
IF(ErfassungMDQ!BF21="d",4,
IF(ErfassungMDQ!BF21="e",5))))),0))</f>
        <v>0</v>
      </c>
      <c r="BG21" s="278" t="b">
        <f>IF(MDQ!$W24=5,
IF(ErfassungMDQ!BG21="a",5,
IF(ErfassungMDQ!BG21="b",4,
IF(ErfassungMDQ!BG21="c",3,
IF(ErfassungMDQ!BG21="d",2,
IF(ErfassungMDQ!BG21="e",1))))),
IF(MDQ!$W24=1,
IF(ErfassungMDQ!BG21="a",1,
IF(ErfassungMDQ!BG21="b",2,
IF(ErfassungMDQ!BG21="c",3,
IF(ErfassungMDQ!BG21="d",4,
IF(ErfassungMDQ!BG21="e",5))))),0))</f>
        <v>0</v>
      </c>
      <c r="BH21" s="277" t="b">
        <f>IF(MDQ!$W24=5,
IF(ErfassungMDQ!BH21="a",5,
IF(ErfassungMDQ!BH21="b",4,
IF(ErfassungMDQ!BH21="c",3,
IF(ErfassungMDQ!BH21="d",2,
IF(ErfassungMDQ!BH21="e",1))))),
IF(MDQ!$W24=1,
IF(ErfassungMDQ!BH21="a",1,
IF(ErfassungMDQ!BH21="b",2,
IF(ErfassungMDQ!BH21="c",3,
IF(ErfassungMDQ!BH21="d",4,
IF(ErfassungMDQ!BH21="e",5))))),0))</f>
        <v>0</v>
      </c>
      <c r="BI21" s="278" t="b">
        <f>IF(MDQ!$W24=5,
IF(ErfassungMDQ!BI21="a",5,
IF(ErfassungMDQ!BI21="b",4,
IF(ErfassungMDQ!BI21="c",3,
IF(ErfassungMDQ!BI21="d",2,
IF(ErfassungMDQ!BI21="e",1))))),
IF(MDQ!$W24=1,
IF(ErfassungMDQ!BI21="a",1,
IF(ErfassungMDQ!BI21="b",2,
IF(ErfassungMDQ!BI21="c",3,
IF(ErfassungMDQ!BI21="d",4,
IF(ErfassungMDQ!BI21="e",5))))),0))</f>
        <v>0</v>
      </c>
      <c r="BJ21" s="277" t="b">
        <f>IF(MDQ!$W24=5,
IF(ErfassungMDQ!BJ21="a",5,
IF(ErfassungMDQ!BJ21="b",4,
IF(ErfassungMDQ!BJ21="c",3,
IF(ErfassungMDQ!BJ21="d",2,
IF(ErfassungMDQ!BJ21="e",1))))),
IF(MDQ!$W24=1,
IF(ErfassungMDQ!BJ21="a",1,
IF(ErfassungMDQ!BJ21="b",2,
IF(ErfassungMDQ!BJ21="c",3,
IF(ErfassungMDQ!BJ21="d",4,
IF(ErfassungMDQ!BJ21="e",5))))),0))</f>
        <v>0</v>
      </c>
      <c r="BK21" s="278" t="b">
        <f>IF(MDQ!$W24=5,
IF(ErfassungMDQ!BK21="a",5,
IF(ErfassungMDQ!BK21="b",4,
IF(ErfassungMDQ!BK21="c",3,
IF(ErfassungMDQ!BK21="d",2,
IF(ErfassungMDQ!BK21="e",1))))),
IF(MDQ!$W24=1,
IF(ErfassungMDQ!BK21="a",1,
IF(ErfassungMDQ!BK21="b",2,
IF(ErfassungMDQ!BK21="c",3,
IF(ErfassungMDQ!BK21="d",4,
IF(ErfassungMDQ!BK21="e",5))))),0))</f>
        <v>0</v>
      </c>
      <c r="BL21" s="277" t="b">
        <f>IF(MDQ!$W24=5,
IF(ErfassungMDQ!BL21="a",5,
IF(ErfassungMDQ!BL21="b",4,
IF(ErfassungMDQ!BL21="c",3,
IF(ErfassungMDQ!BL21="d",2,
IF(ErfassungMDQ!BL21="e",1))))),
IF(MDQ!$W24=1,
IF(ErfassungMDQ!BL21="a",1,
IF(ErfassungMDQ!BL21="b",2,
IF(ErfassungMDQ!BL21="c",3,
IF(ErfassungMDQ!BL21="d",4,
IF(ErfassungMDQ!BL21="e",5))))),0))</f>
        <v>0</v>
      </c>
      <c r="BM21" s="278" t="b">
        <f>IF(MDQ!$W24=5,
IF(ErfassungMDQ!BM21="a",5,
IF(ErfassungMDQ!BM21="b",4,
IF(ErfassungMDQ!BM21="c",3,
IF(ErfassungMDQ!BM21="d",2,
IF(ErfassungMDQ!BM21="e",1))))),
IF(MDQ!$W24=1,
IF(ErfassungMDQ!BM21="a",1,
IF(ErfassungMDQ!BM21="b",2,
IF(ErfassungMDQ!BM21="c",3,
IF(ErfassungMDQ!BM21="d",4,
IF(ErfassungMDQ!BM21="e",5))))),0))</f>
        <v>0</v>
      </c>
      <c r="BN21" s="277" t="b">
        <f>IF(MDQ!$W24=5,
IF(ErfassungMDQ!BN21="a",5,
IF(ErfassungMDQ!BN21="b",4,
IF(ErfassungMDQ!BN21="c",3,
IF(ErfassungMDQ!BN21="d",2,
IF(ErfassungMDQ!BN21="e",1))))),
IF(MDQ!$W24=1,
IF(ErfassungMDQ!BN21="a",1,
IF(ErfassungMDQ!BN21="b",2,
IF(ErfassungMDQ!BN21="c",3,
IF(ErfassungMDQ!BN21="d",4,
IF(ErfassungMDQ!BN21="e",5))))),0))</f>
        <v>0</v>
      </c>
      <c r="BO21" s="278" t="b">
        <f>IF(MDQ!$W24=5,
IF(ErfassungMDQ!BO21="a",5,
IF(ErfassungMDQ!BO21="b",4,
IF(ErfassungMDQ!BO21="c",3,
IF(ErfassungMDQ!BO21="d",2,
IF(ErfassungMDQ!BO21="e",1))))),
IF(MDQ!$W24=1,
IF(ErfassungMDQ!BO21="a",1,
IF(ErfassungMDQ!BO21="b",2,
IF(ErfassungMDQ!BO21="c",3,
IF(ErfassungMDQ!BO21="d",4,
IF(ErfassungMDQ!BO21="e",5))))),0))</f>
        <v>0</v>
      </c>
      <c r="BP21" s="277" t="b">
        <f>IF(MDQ!$W24=5,
IF(ErfassungMDQ!BP21="a",5,
IF(ErfassungMDQ!BP21="b",4,
IF(ErfassungMDQ!BP21="c",3,
IF(ErfassungMDQ!BP21="d",2,
IF(ErfassungMDQ!BP21="e",1))))),
IF(MDQ!$W24=1,
IF(ErfassungMDQ!BP21="a",1,
IF(ErfassungMDQ!BP21="b",2,
IF(ErfassungMDQ!BP21="c",3,
IF(ErfassungMDQ!BP21="d",4,
IF(ErfassungMDQ!BP21="e",5))))),0))</f>
        <v>0</v>
      </c>
      <c r="BQ21" s="278" t="b">
        <f>IF(MDQ!$W24=5,
IF(ErfassungMDQ!BQ21="a",5,
IF(ErfassungMDQ!BQ21="b",4,
IF(ErfassungMDQ!BQ21="c",3,
IF(ErfassungMDQ!BQ21="d",2,
IF(ErfassungMDQ!BQ21="e",1))))),
IF(MDQ!$W24=1,
IF(ErfassungMDQ!BQ21="a",1,
IF(ErfassungMDQ!BQ21="b",2,
IF(ErfassungMDQ!BQ21="c",3,
IF(ErfassungMDQ!BQ21="d",4,
IF(ErfassungMDQ!BQ21="e",5))))),0))</f>
        <v>0</v>
      </c>
      <c r="BR21" s="277" t="b">
        <f>IF(MDQ!$W24=5,
IF(ErfassungMDQ!BR21="a",5,
IF(ErfassungMDQ!BR21="b",4,
IF(ErfassungMDQ!BR21="c",3,
IF(ErfassungMDQ!BR21="d",2,
IF(ErfassungMDQ!BR21="e",1))))),
IF(MDQ!$W24=1,
IF(ErfassungMDQ!BR21="a",1,
IF(ErfassungMDQ!BR21="b",2,
IF(ErfassungMDQ!BR21="c",3,
IF(ErfassungMDQ!BR21="d",4,
IF(ErfassungMDQ!BR21="e",5))))),0))</f>
        <v>0</v>
      </c>
      <c r="BS21" s="278" t="b">
        <f>IF(MDQ!$W24=5,
IF(ErfassungMDQ!BS21="a",5,
IF(ErfassungMDQ!BS21="b",4,
IF(ErfassungMDQ!BS21="c",3,
IF(ErfassungMDQ!BS21="d",2,
IF(ErfassungMDQ!BS21="e",1))))),
IF(MDQ!$W24=1,
IF(ErfassungMDQ!BS21="a",1,
IF(ErfassungMDQ!BS21="b",2,
IF(ErfassungMDQ!BS21="c",3,
IF(ErfassungMDQ!BS21="d",4,
IF(ErfassungMDQ!BS21="e",5))))),0))</f>
        <v>0</v>
      </c>
      <c r="BT21" s="277" t="b">
        <f>IF(MDQ!$W24=5,
IF(ErfassungMDQ!BT21="a",5,
IF(ErfassungMDQ!BT21="b",4,
IF(ErfassungMDQ!BT21="c",3,
IF(ErfassungMDQ!BT21="d",2,
IF(ErfassungMDQ!BT21="e",1))))),
IF(MDQ!$W24=1,
IF(ErfassungMDQ!BT21="a",1,
IF(ErfassungMDQ!BT21="b",2,
IF(ErfassungMDQ!BT21="c",3,
IF(ErfassungMDQ!BT21="d",4,
IF(ErfassungMDQ!BT21="e",5))))),0))</f>
        <v>0</v>
      </c>
      <c r="BU21" s="278" t="b">
        <f>IF(MDQ!$W24=5,
IF(ErfassungMDQ!BU21="a",5,
IF(ErfassungMDQ!BU21="b",4,
IF(ErfassungMDQ!BU21="c",3,
IF(ErfassungMDQ!BU21="d",2,
IF(ErfassungMDQ!BU21="e",1))))),
IF(MDQ!$W24=1,
IF(ErfassungMDQ!BU21="a",1,
IF(ErfassungMDQ!BU21="b",2,
IF(ErfassungMDQ!BU21="c",3,
IF(ErfassungMDQ!BU21="d",4,
IF(ErfassungMDQ!BU21="e",5))))),0))</f>
        <v>0</v>
      </c>
      <c r="BV21" s="277" t="b">
        <f>IF(MDQ!$W24=5,
IF(ErfassungMDQ!BV21="a",5,
IF(ErfassungMDQ!BV21="b",4,
IF(ErfassungMDQ!BV21="c",3,
IF(ErfassungMDQ!BV21="d",2,
IF(ErfassungMDQ!BV21="e",1))))),
IF(MDQ!$W24=1,
IF(ErfassungMDQ!BV21="a",1,
IF(ErfassungMDQ!BV21="b",2,
IF(ErfassungMDQ!BV21="c",3,
IF(ErfassungMDQ!BV21="d",4,
IF(ErfassungMDQ!BV21="e",5))))),0))</f>
        <v>0</v>
      </c>
      <c r="BW21" s="278" t="b">
        <f>IF(MDQ!$W24=5,
IF(ErfassungMDQ!BW21="a",5,
IF(ErfassungMDQ!BW21="b",4,
IF(ErfassungMDQ!BW21="c",3,
IF(ErfassungMDQ!BW21="d",2,
IF(ErfassungMDQ!BW21="e",1))))),
IF(MDQ!$W24=1,
IF(ErfassungMDQ!BW21="a",1,
IF(ErfassungMDQ!BW21="b",2,
IF(ErfassungMDQ!BW21="c",3,
IF(ErfassungMDQ!BW21="d",4,
IF(ErfassungMDQ!BW21="e",5))))),0))</f>
        <v>0</v>
      </c>
      <c r="BX21" s="277" t="b">
        <f>IF(MDQ!$W24=5,
IF(ErfassungMDQ!BX21="a",5,
IF(ErfassungMDQ!BX21="b",4,
IF(ErfassungMDQ!BX21="c",3,
IF(ErfassungMDQ!BX21="d",2,
IF(ErfassungMDQ!BX21="e",1))))),
IF(MDQ!$W24=1,
IF(ErfassungMDQ!BX21="a",1,
IF(ErfassungMDQ!BX21="b",2,
IF(ErfassungMDQ!BX21="c",3,
IF(ErfassungMDQ!BX21="d",4,
IF(ErfassungMDQ!BX21="e",5))))),0))</f>
        <v>0</v>
      </c>
      <c r="BY21" s="278" t="b">
        <f>IF(MDQ!$W24=5,
IF(ErfassungMDQ!BY21="a",5,
IF(ErfassungMDQ!BY21="b",4,
IF(ErfassungMDQ!BY21="c",3,
IF(ErfassungMDQ!BY21="d",2,
IF(ErfassungMDQ!BY21="e",1))))),
IF(MDQ!$W24=1,
IF(ErfassungMDQ!BY21="a",1,
IF(ErfassungMDQ!BY21="b",2,
IF(ErfassungMDQ!BY21="c",3,
IF(ErfassungMDQ!BY21="d",4,
IF(ErfassungMDQ!BY21="e",5))))),0))</f>
        <v>0</v>
      </c>
      <c r="BZ21" s="277" t="b">
        <f>IF(MDQ!$W24=5,
IF(ErfassungMDQ!BZ21="a",5,
IF(ErfassungMDQ!BZ21="b",4,
IF(ErfassungMDQ!BZ21="c",3,
IF(ErfassungMDQ!BZ21="d",2,
IF(ErfassungMDQ!BZ21="e",1))))),
IF(MDQ!$W24=1,
IF(ErfassungMDQ!BZ21="a",1,
IF(ErfassungMDQ!BZ21="b",2,
IF(ErfassungMDQ!BZ21="c",3,
IF(ErfassungMDQ!BZ21="d",4,
IF(ErfassungMDQ!BZ21="e",5))))),0))</f>
        <v>0</v>
      </c>
      <c r="CA21" s="278" t="b">
        <f>IF(MDQ!$W24=5,
IF(ErfassungMDQ!CA21="a",5,
IF(ErfassungMDQ!CA21="b",4,
IF(ErfassungMDQ!CA21="c",3,
IF(ErfassungMDQ!CA21="d",2,
IF(ErfassungMDQ!CA21="e",1))))),
IF(MDQ!$W24=1,
IF(ErfassungMDQ!CA21="a",1,
IF(ErfassungMDQ!CA21="b",2,
IF(ErfassungMDQ!CA21="c",3,
IF(ErfassungMDQ!CA21="d",4,
IF(ErfassungMDQ!CA21="e",5))))),0))</f>
        <v>0</v>
      </c>
      <c r="CB21" s="277" t="b">
        <f>IF(MDQ!$W24=5,
IF(ErfassungMDQ!CB21="a",5,
IF(ErfassungMDQ!CB21="b",4,
IF(ErfassungMDQ!CB21="c",3,
IF(ErfassungMDQ!CB21="d",2,
IF(ErfassungMDQ!CB21="e",1))))),
IF(MDQ!$W24=1,
IF(ErfassungMDQ!CB21="a",1,
IF(ErfassungMDQ!CB21="b",2,
IF(ErfassungMDQ!CB21="c",3,
IF(ErfassungMDQ!CB21="d",4,
IF(ErfassungMDQ!CB21="e",5))))),0))</f>
        <v>0</v>
      </c>
      <c r="CC21" s="278" t="b">
        <f>IF(MDQ!$W24=5,
IF(ErfassungMDQ!CC21="a",5,
IF(ErfassungMDQ!CC21="b",4,
IF(ErfassungMDQ!CC21="c",3,
IF(ErfassungMDQ!CC21="d",2,
IF(ErfassungMDQ!CC21="e",1))))),
IF(MDQ!$W24=1,
IF(ErfassungMDQ!CC21="a",1,
IF(ErfassungMDQ!CC21="b",2,
IF(ErfassungMDQ!CC21="c",3,
IF(ErfassungMDQ!CC21="d",4,
IF(ErfassungMDQ!CC21="e",5))))),0))</f>
        <v>0</v>
      </c>
      <c r="CD21" s="277" t="b">
        <f>IF(MDQ!$W24=5,
IF(ErfassungMDQ!CD21="a",5,
IF(ErfassungMDQ!CD21="b",4,
IF(ErfassungMDQ!CD21="c",3,
IF(ErfassungMDQ!CD21="d",2,
IF(ErfassungMDQ!CD21="e",1))))),
IF(MDQ!$W24=1,
IF(ErfassungMDQ!CD21="a",1,
IF(ErfassungMDQ!CD21="b",2,
IF(ErfassungMDQ!CD21="c",3,
IF(ErfassungMDQ!CD21="d",4,
IF(ErfassungMDQ!CD21="e",5))))),0))</f>
        <v>0</v>
      </c>
      <c r="CE21" s="278" t="b">
        <f>IF(MDQ!$W24=5,
IF(ErfassungMDQ!CE21="a",5,
IF(ErfassungMDQ!CE21="b",4,
IF(ErfassungMDQ!CE21="c",3,
IF(ErfassungMDQ!CE21="d",2,
IF(ErfassungMDQ!CE21="e",1))))),
IF(MDQ!$W24=1,
IF(ErfassungMDQ!CE21="a",1,
IF(ErfassungMDQ!CE21="b",2,
IF(ErfassungMDQ!CE21="c",3,
IF(ErfassungMDQ!CE21="d",4,
IF(ErfassungMDQ!CE21="e",5))))),0))</f>
        <v>0</v>
      </c>
      <c r="CF21" s="277" t="b">
        <f>IF(MDQ!$W24=5,
IF(ErfassungMDQ!CF21="a",5,
IF(ErfassungMDQ!CF21="b",4,
IF(ErfassungMDQ!CF21="c",3,
IF(ErfassungMDQ!CF21="d",2,
IF(ErfassungMDQ!CF21="e",1))))),
IF(MDQ!$W24=1,
IF(ErfassungMDQ!CF21="a",1,
IF(ErfassungMDQ!CF21="b",2,
IF(ErfassungMDQ!CF21="c",3,
IF(ErfassungMDQ!CF21="d",4,
IF(ErfassungMDQ!CF21="e",5))))),0))</f>
        <v>0</v>
      </c>
      <c r="CG21" s="278" t="b">
        <f>IF(MDQ!$W24=5,
IF(ErfassungMDQ!CG21="a",5,
IF(ErfassungMDQ!CG21="b",4,
IF(ErfassungMDQ!CG21="c",3,
IF(ErfassungMDQ!CG21="d",2,
IF(ErfassungMDQ!CG21="e",1))))),
IF(MDQ!$W24=1,
IF(ErfassungMDQ!CG21="a",1,
IF(ErfassungMDQ!CG21="b",2,
IF(ErfassungMDQ!CG21="c",3,
IF(ErfassungMDQ!CG21="d",4,
IF(ErfassungMDQ!CG21="e",5))))),0))</f>
        <v>0</v>
      </c>
      <c r="CH21" s="277" t="b">
        <f>IF(MDQ!$W24=5,
IF(ErfassungMDQ!CH21="a",5,
IF(ErfassungMDQ!CH21="b",4,
IF(ErfassungMDQ!CH21="c",3,
IF(ErfassungMDQ!CH21="d",2,
IF(ErfassungMDQ!CH21="e",1))))),
IF(MDQ!$W24=1,
IF(ErfassungMDQ!CH21="a",1,
IF(ErfassungMDQ!CH21="b",2,
IF(ErfassungMDQ!CH21="c",3,
IF(ErfassungMDQ!CH21="d",4,
IF(ErfassungMDQ!CH21="e",5))))),0))</f>
        <v>0</v>
      </c>
      <c r="CI21" s="278" t="b">
        <f>IF(MDQ!$W24=5,
IF(ErfassungMDQ!CI21="a",5,
IF(ErfassungMDQ!CI21="b",4,
IF(ErfassungMDQ!CI21="c",3,
IF(ErfassungMDQ!CI21="d",2,
IF(ErfassungMDQ!CI21="e",1))))),
IF(MDQ!$W24=1,
IF(ErfassungMDQ!CI21="a",1,
IF(ErfassungMDQ!CI21="b",2,
IF(ErfassungMDQ!CI21="c",3,
IF(ErfassungMDQ!CI21="d",4,
IF(ErfassungMDQ!CI21="e",5))))),0))</f>
        <v>0</v>
      </c>
      <c r="CJ21" s="277" t="b">
        <f>IF(MDQ!$W24=5,
IF(ErfassungMDQ!CJ21="a",5,
IF(ErfassungMDQ!CJ21="b",4,
IF(ErfassungMDQ!CJ21="c",3,
IF(ErfassungMDQ!CJ21="d",2,
IF(ErfassungMDQ!CJ21="e",1))))),
IF(MDQ!$W24=1,
IF(ErfassungMDQ!CJ21="a",1,
IF(ErfassungMDQ!CJ21="b",2,
IF(ErfassungMDQ!CJ21="c",3,
IF(ErfassungMDQ!CJ21="d",4,
IF(ErfassungMDQ!CJ21="e",5))))),0))</f>
        <v>0</v>
      </c>
      <c r="CK21" s="278" t="b">
        <f>IF(MDQ!$W24=5,
IF(ErfassungMDQ!CK21="a",5,
IF(ErfassungMDQ!CK21="b",4,
IF(ErfassungMDQ!CK21="c",3,
IF(ErfassungMDQ!CK21="d",2,
IF(ErfassungMDQ!CK21="e",1))))),
IF(MDQ!$W24=1,
IF(ErfassungMDQ!CK21="a",1,
IF(ErfassungMDQ!CK21="b",2,
IF(ErfassungMDQ!CK21="c",3,
IF(ErfassungMDQ!CK21="d",4,
IF(ErfassungMDQ!CK21="e",5))))),0))</f>
        <v>0</v>
      </c>
      <c r="CL21" s="277" t="b">
        <f>IF(MDQ!$W24=5,
IF(ErfassungMDQ!CL21="a",5,
IF(ErfassungMDQ!CL21="b",4,
IF(ErfassungMDQ!CL21="c",3,
IF(ErfassungMDQ!CL21="d",2,
IF(ErfassungMDQ!CL21="e",1))))),
IF(MDQ!$W24=1,
IF(ErfassungMDQ!CL21="a",1,
IF(ErfassungMDQ!CL21="b",2,
IF(ErfassungMDQ!CL21="c",3,
IF(ErfassungMDQ!CL21="d",4,
IF(ErfassungMDQ!CL21="e",5))))),0))</f>
        <v>0</v>
      </c>
      <c r="CM21" s="278" t="b">
        <f>IF(MDQ!$W24=5,
IF(ErfassungMDQ!CM21="a",5,
IF(ErfassungMDQ!CM21="b",4,
IF(ErfassungMDQ!CM21="c",3,
IF(ErfassungMDQ!CM21="d",2,
IF(ErfassungMDQ!CM21="e",1))))),
IF(MDQ!$W24=1,
IF(ErfassungMDQ!CM21="a",1,
IF(ErfassungMDQ!CM21="b",2,
IF(ErfassungMDQ!CM21="c",3,
IF(ErfassungMDQ!CM21="d",4,
IF(ErfassungMDQ!CM21="e",5))))),0))</f>
        <v>0</v>
      </c>
      <c r="CN21" s="277" t="b">
        <f>IF(MDQ!$W24=5,
IF(ErfassungMDQ!CN21="a",5,
IF(ErfassungMDQ!CN21="b",4,
IF(ErfassungMDQ!CN21="c",3,
IF(ErfassungMDQ!CN21="d",2,
IF(ErfassungMDQ!CN21="e",1))))),
IF(MDQ!$W24=1,
IF(ErfassungMDQ!CN21="a",1,
IF(ErfassungMDQ!CN21="b",2,
IF(ErfassungMDQ!CN21="c",3,
IF(ErfassungMDQ!CN21="d",4,
IF(ErfassungMDQ!CN21="e",5))))),0))</f>
        <v>0</v>
      </c>
      <c r="CO21" s="278" t="b">
        <f>IF(MDQ!$W24=5,
IF(ErfassungMDQ!CO21="a",5,
IF(ErfassungMDQ!CO21="b",4,
IF(ErfassungMDQ!CO21="c",3,
IF(ErfassungMDQ!CO21="d",2,
IF(ErfassungMDQ!CO21="e",1))))),
IF(MDQ!$W24=1,
IF(ErfassungMDQ!CO21="a",1,
IF(ErfassungMDQ!CO21="b",2,
IF(ErfassungMDQ!CO21="c",3,
IF(ErfassungMDQ!CO21="d",4,
IF(ErfassungMDQ!CO21="e",5))))),0))</f>
        <v>0</v>
      </c>
      <c r="CP21" s="277" t="b">
        <f>IF(MDQ!$W24=5,
IF(ErfassungMDQ!CP21="a",5,
IF(ErfassungMDQ!CP21="b",4,
IF(ErfassungMDQ!CP21="c",3,
IF(ErfassungMDQ!CP21="d",2,
IF(ErfassungMDQ!CP21="e",1))))),
IF(MDQ!$W24=1,
IF(ErfassungMDQ!CP21="a",1,
IF(ErfassungMDQ!CP21="b",2,
IF(ErfassungMDQ!CP21="c",3,
IF(ErfassungMDQ!CP21="d",4,
IF(ErfassungMDQ!CP21="e",5))))),0))</f>
        <v>0</v>
      </c>
      <c r="CQ21" s="278" t="b">
        <f>IF(MDQ!$W24=5,
IF(ErfassungMDQ!CQ21="a",5,
IF(ErfassungMDQ!CQ21="b",4,
IF(ErfassungMDQ!CQ21="c",3,
IF(ErfassungMDQ!CQ21="d",2,
IF(ErfassungMDQ!CQ21="e",1))))),
IF(MDQ!$W24=1,
IF(ErfassungMDQ!CQ21="a",1,
IF(ErfassungMDQ!CQ21="b",2,
IF(ErfassungMDQ!CQ21="c",3,
IF(ErfassungMDQ!CQ21="d",4,
IF(ErfassungMDQ!CQ21="e",5))))),0))</f>
        <v>0</v>
      </c>
      <c r="CR21" s="277" t="b">
        <f>IF(MDQ!$W24=5,
IF(ErfassungMDQ!CR21="a",5,
IF(ErfassungMDQ!CR21="b",4,
IF(ErfassungMDQ!CR21="c",3,
IF(ErfassungMDQ!CR21="d",2,
IF(ErfassungMDQ!CR21="e",1))))),
IF(MDQ!$W24=1,
IF(ErfassungMDQ!CR21="a",1,
IF(ErfassungMDQ!CR21="b",2,
IF(ErfassungMDQ!CR21="c",3,
IF(ErfassungMDQ!CR21="d",4,
IF(ErfassungMDQ!CR21="e",5))))),0))</f>
        <v>0</v>
      </c>
      <c r="CS21" s="278" t="b">
        <f>IF(MDQ!$W24=5,
IF(ErfassungMDQ!CS21="a",5,
IF(ErfassungMDQ!CS21="b",4,
IF(ErfassungMDQ!CS21="c",3,
IF(ErfassungMDQ!CS21="d",2,
IF(ErfassungMDQ!CS21="e",1))))),
IF(MDQ!$W24=1,
IF(ErfassungMDQ!CS21="a",1,
IF(ErfassungMDQ!CS21="b",2,
IF(ErfassungMDQ!CS21="c",3,
IF(ErfassungMDQ!CS21="d",4,
IF(ErfassungMDQ!CS21="e",5))))),0))</f>
        <v>0</v>
      </c>
      <c r="CT21" s="277" t="b">
        <f>IF(MDQ!$W24=5,
IF(ErfassungMDQ!CT21="a",5,
IF(ErfassungMDQ!CT21="b",4,
IF(ErfassungMDQ!CT21="c",3,
IF(ErfassungMDQ!CT21="d",2,
IF(ErfassungMDQ!CT21="e",1))))),
IF(MDQ!$W24=1,
IF(ErfassungMDQ!CT21="a",1,
IF(ErfassungMDQ!CT21="b",2,
IF(ErfassungMDQ!CT21="c",3,
IF(ErfassungMDQ!CT21="d",4,
IF(ErfassungMDQ!CT21="e",5))))),0))</f>
        <v>0</v>
      </c>
      <c r="CU21" s="278" t="b">
        <f>IF(MDQ!$W24=5,
IF(ErfassungMDQ!CU21="a",5,
IF(ErfassungMDQ!CU21="b",4,
IF(ErfassungMDQ!CU21="c",3,
IF(ErfassungMDQ!CU21="d",2,
IF(ErfassungMDQ!CU21="e",1))))),
IF(MDQ!$W24=1,
IF(ErfassungMDQ!CU21="a",1,
IF(ErfassungMDQ!CU21="b",2,
IF(ErfassungMDQ!CU21="c",3,
IF(ErfassungMDQ!CU21="d",4,
IF(ErfassungMDQ!CU21="e",5))))),0))</f>
        <v>0</v>
      </c>
      <c r="CV21" s="277" t="b">
        <f>IF(MDQ!$W24=5,
IF(ErfassungMDQ!CV21="a",5,
IF(ErfassungMDQ!CV21="b",4,
IF(ErfassungMDQ!CV21="c",3,
IF(ErfassungMDQ!CV21="d",2,
IF(ErfassungMDQ!CV21="e",1))))),
IF(MDQ!$W24=1,
IF(ErfassungMDQ!CV21="a",1,
IF(ErfassungMDQ!CV21="b",2,
IF(ErfassungMDQ!CV21="c",3,
IF(ErfassungMDQ!CV21="d",4,
IF(ErfassungMDQ!CV21="e",5))))),0))</f>
        <v>0</v>
      </c>
      <c r="CW21" s="278" t="b">
        <f>IF(MDQ!$W24=5,
IF(ErfassungMDQ!CW21="a",5,
IF(ErfassungMDQ!CW21="b",4,
IF(ErfassungMDQ!CW21="c",3,
IF(ErfassungMDQ!CW21="d",2,
IF(ErfassungMDQ!CW21="e",1))))),
IF(MDQ!$W24=1,
IF(ErfassungMDQ!CW21="a",1,
IF(ErfassungMDQ!CW21="b",2,
IF(ErfassungMDQ!CW21="c",3,
IF(ErfassungMDQ!CW21="d",4,
IF(ErfassungMDQ!CW21="e",5))))),0))</f>
        <v>0</v>
      </c>
      <c r="CX21" s="277" t="b">
        <f>IF(MDQ!$W24=5,
IF(ErfassungMDQ!CX21="a",5,
IF(ErfassungMDQ!CX21="b",4,
IF(ErfassungMDQ!CX21="c",3,
IF(ErfassungMDQ!CX21="d",2,
IF(ErfassungMDQ!CX21="e",1))))),
IF(MDQ!$W24=1,
IF(ErfassungMDQ!CX21="a",1,
IF(ErfassungMDQ!CX21="b",2,
IF(ErfassungMDQ!CX21="c",3,
IF(ErfassungMDQ!CX21="d",4,
IF(ErfassungMDQ!CX21="e",5))))),0))</f>
        <v>0</v>
      </c>
      <c r="CY21" s="278" t="b">
        <f>IF(MDQ!$W24=5,
IF(ErfassungMDQ!CY21="a",5,
IF(ErfassungMDQ!CY21="b",4,
IF(ErfassungMDQ!CY21="c",3,
IF(ErfassungMDQ!CY21="d",2,
IF(ErfassungMDQ!CY21="e",1))))),
IF(MDQ!$W24=1,
IF(ErfassungMDQ!CY21="a",1,
IF(ErfassungMDQ!CY21="b",2,
IF(ErfassungMDQ!CY21="c",3,
IF(ErfassungMDQ!CY21="d",4,
IF(ErfassungMDQ!CY21="e",5))))),0))</f>
        <v>0</v>
      </c>
      <c r="CZ21" s="277" t="b">
        <f>IF(MDQ!$W24=5,
IF(ErfassungMDQ!CZ21="a",5,
IF(ErfassungMDQ!CZ21="b",4,
IF(ErfassungMDQ!CZ21="c",3,
IF(ErfassungMDQ!CZ21="d",2,
IF(ErfassungMDQ!CZ21="e",1))))),
IF(MDQ!$W24=1,
IF(ErfassungMDQ!CZ21="a",1,
IF(ErfassungMDQ!CZ21="b",2,
IF(ErfassungMDQ!CZ21="c",3,
IF(ErfassungMDQ!CZ21="d",4,
IF(ErfassungMDQ!CZ21="e",5))))),0))</f>
        <v>0</v>
      </c>
      <c r="DA21" s="278" t="b">
        <f>IF(MDQ!$W24=5,
IF(ErfassungMDQ!DA21="a",5,
IF(ErfassungMDQ!DA21="b",4,
IF(ErfassungMDQ!DA21="c",3,
IF(ErfassungMDQ!DA21="d",2,
IF(ErfassungMDQ!DA21="e",1))))),
IF(MDQ!$W24=1,
IF(ErfassungMDQ!DA21="a",1,
IF(ErfassungMDQ!DA21="b",2,
IF(ErfassungMDQ!DA21="c",3,
IF(ErfassungMDQ!DA21="d",4,
IF(ErfassungMDQ!DA21="e",5))))),0))</f>
        <v>0</v>
      </c>
      <c r="DB21" s="277" t="b">
        <f>IF(MDQ!$W24=5,
IF(ErfassungMDQ!DB21="a",5,
IF(ErfassungMDQ!DB21="b",4,
IF(ErfassungMDQ!DB21="c",3,
IF(ErfassungMDQ!DB21="d",2,
IF(ErfassungMDQ!DB21="e",1))))),
IF(MDQ!$W24=1,
IF(ErfassungMDQ!DB21="a",1,
IF(ErfassungMDQ!DB21="b",2,
IF(ErfassungMDQ!DB21="c",3,
IF(ErfassungMDQ!DB21="d",4,
IF(ErfassungMDQ!DB21="e",5))))),0))</f>
        <v>0</v>
      </c>
      <c r="DC21" s="278" t="b">
        <f>IF(MDQ!$W24=5,
IF(ErfassungMDQ!DC21="a",5,
IF(ErfassungMDQ!DC21="b",4,
IF(ErfassungMDQ!DC21="c",3,
IF(ErfassungMDQ!DC21="d",2,
IF(ErfassungMDQ!DC21="e",1))))),
IF(MDQ!$W24=1,
IF(ErfassungMDQ!DC21="a",1,
IF(ErfassungMDQ!DC21="b",2,
IF(ErfassungMDQ!DC21="c",3,
IF(ErfassungMDQ!DC21="d",4,
IF(ErfassungMDQ!DC21="e",5))))),0))</f>
        <v>0</v>
      </c>
      <c r="DD21" s="277" t="b">
        <f>IF(MDQ!$W24=5,
IF(ErfassungMDQ!DD21="a",5,
IF(ErfassungMDQ!DD21="b",4,
IF(ErfassungMDQ!DD21="c",3,
IF(ErfassungMDQ!DD21="d",2,
IF(ErfassungMDQ!DD21="e",1))))),
IF(MDQ!$W24=1,
IF(ErfassungMDQ!DD21="a",1,
IF(ErfassungMDQ!DD21="b",2,
IF(ErfassungMDQ!DD21="c",3,
IF(ErfassungMDQ!DD21="d",4,
IF(ErfassungMDQ!DD21="e",5))))),0))</f>
        <v>0</v>
      </c>
      <c r="DE21" s="278" t="b">
        <f>IF(MDQ!$W24=5,
IF(ErfassungMDQ!DE21="a",5,
IF(ErfassungMDQ!DE21="b",4,
IF(ErfassungMDQ!DE21="c",3,
IF(ErfassungMDQ!DE21="d",2,
IF(ErfassungMDQ!DE21="e",1))))),
IF(MDQ!$W24=1,
IF(ErfassungMDQ!DE21="a",1,
IF(ErfassungMDQ!DE21="b",2,
IF(ErfassungMDQ!DE21="c",3,
IF(ErfassungMDQ!DE21="d",4,
IF(ErfassungMDQ!DE21="e",5))))),0))</f>
        <v>0</v>
      </c>
      <c r="DF21" s="277" t="b">
        <f>IF(MDQ!$W24=5,
IF(ErfassungMDQ!DF21="a",5,
IF(ErfassungMDQ!DF21="b",4,
IF(ErfassungMDQ!DF21="c",3,
IF(ErfassungMDQ!DF21="d",2,
IF(ErfassungMDQ!DF21="e",1))))),
IF(MDQ!$W24=1,
IF(ErfassungMDQ!DF21="a",1,
IF(ErfassungMDQ!DF21="b",2,
IF(ErfassungMDQ!DF21="c",3,
IF(ErfassungMDQ!DF21="d",4,
IF(ErfassungMDQ!DF21="e",5))))),0))</f>
        <v>0</v>
      </c>
      <c r="DG21" s="278" t="b">
        <f>IF(MDQ!$W24=5,
IF(ErfassungMDQ!DG21="a",5,
IF(ErfassungMDQ!DG21="b",4,
IF(ErfassungMDQ!DG21="c",3,
IF(ErfassungMDQ!DG21="d",2,
IF(ErfassungMDQ!DG21="e",1))))),
IF(MDQ!$W24=1,
IF(ErfassungMDQ!DG21="a",1,
IF(ErfassungMDQ!DG21="b",2,
IF(ErfassungMDQ!DG21="c",3,
IF(ErfassungMDQ!DG21="d",4,
IF(ErfassungMDQ!DG21="e",5))))),0))</f>
        <v>0</v>
      </c>
      <c r="DH21" s="277" t="b">
        <f>IF(MDQ!$W24=5,
IF(ErfassungMDQ!DH21="a",5,
IF(ErfassungMDQ!DH21="b",4,
IF(ErfassungMDQ!DH21="c",3,
IF(ErfassungMDQ!DH21="d",2,
IF(ErfassungMDQ!DH21="e",1))))),
IF(MDQ!$W24=1,
IF(ErfassungMDQ!DH21="a",1,
IF(ErfassungMDQ!DH21="b",2,
IF(ErfassungMDQ!DH21="c",3,
IF(ErfassungMDQ!DH21="d",4,
IF(ErfassungMDQ!DH21="e",5))))),0))</f>
        <v>0</v>
      </c>
      <c r="DI21" s="278" t="b">
        <f>IF(MDQ!$W24=5,
IF(ErfassungMDQ!DI21="a",5,
IF(ErfassungMDQ!DI21="b",4,
IF(ErfassungMDQ!DI21="c",3,
IF(ErfassungMDQ!DI21="d",2,
IF(ErfassungMDQ!DI21="e",1))))),
IF(MDQ!$W24=1,
IF(ErfassungMDQ!DI21="a",1,
IF(ErfassungMDQ!DI21="b",2,
IF(ErfassungMDQ!DI21="c",3,
IF(ErfassungMDQ!DI21="d",4,
IF(ErfassungMDQ!DI21="e",5))))),0))</f>
        <v>0</v>
      </c>
      <c r="DJ21" s="277" t="b">
        <f>IF(MDQ!$W24=5,
IF(ErfassungMDQ!DJ21="a",5,
IF(ErfassungMDQ!DJ21="b",4,
IF(ErfassungMDQ!DJ21="c",3,
IF(ErfassungMDQ!DJ21="d",2,
IF(ErfassungMDQ!DJ21="e",1))))),
IF(MDQ!$W24=1,
IF(ErfassungMDQ!DJ21="a",1,
IF(ErfassungMDQ!DJ21="b",2,
IF(ErfassungMDQ!DJ21="c",3,
IF(ErfassungMDQ!DJ21="d",4,
IF(ErfassungMDQ!DJ21="e",5))))),0))</f>
        <v>0</v>
      </c>
      <c r="DK21" s="278" t="b">
        <f>IF(MDQ!$W24=5,
IF(ErfassungMDQ!DK21="a",5,
IF(ErfassungMDQ!DK21="b",4,
IF(ErfassungMDQ!DK21="c",3,
IF(ErfassungMDQ!DK21="d",2,
IF(ErfassungMDQ!DK21="e",1))))),
IF(MDQ!$W24=1,
IF(ErfassungMDQ!DK21="a",1,
IF(ErfassungMDQ!DK21="b",2,
IF(ErfassungMDQ!DK21="c",3,
IF(ErfassungMDQ!DK21="d",4,
IF(ErfassungMDQ!DK21="e",5))))),0))</f>
        <v>0</v>
      </c>
      <c r="DL21" s="277" t="b">
        <f>IF(MDQ!$W24=5,
IF(ErfassungMDQ!DL21="a",5,
IF(ErfassungMDQ!DL21="b",4,
IF(ErfassungMDQ!DL21="c",3,
IF(ErfassungMDQ!DL21="d",2,
IF(ErfassungMDQ!DL21="e",1))))),
IF(MDQ!$W24=1,
IF(ErfassungMDQ!DL21="a",1,
IF(ErfassungMDQ!DL21="b",2,
IF(ErfassungMDQ!DL21="c",3,
IF(ErfassungMDQ!DL21="d",4,
IF(ErfassungMDQ!DL21="e",5))))),0))</f>
        <v>0</v>
      </c>
      <c r="DM21" s="278" t="b">
        <f>IF(MDQ!$W24=5,
IF(ErfassungMDQ!DM21="a",5,
IF(ErfassungMDQ!DM21="b",4,
IF(ErfassungMDQ!DM21="c",3,
IF(ErfassungMDQ!DM21="d",2,
IF(ErfassungMDQ!DM21="e",1))))),
IF(MDQ!$W24=1,
IF(ErfassungMDQ!DM21="a",1,
IF(ErfassungMDQ!DM21="b",2,
IF(ErfassungMDQ!DM21="c",3,
IF(ErfassungMDQ!DM21="d",4,
IF(ErfassungMDQ!DM21="e",5))))),0))</f>
        <v>0</v>
      </c>
      <c r="DN21" s="277" t="b">
        <f>IF(MDQ!$W24=5,
IF(ErfassungMDQ!DN21="a",5,
IF(ErfassungMDQ!DN21="b",4,
IF(ErfassungMDQ!DN21="c",3,
IF(ErfassungMDQ!DN21="d",2,
IF(ErfassungMDQ!DN21="e",1))))),
IF(MDQ!$W24=1,
IF(ErfassungMDQ!DN21="a",1,
IF(ErfassungMDQ!DN21="b",2,
IF(ErfassungMDQ!DN21="c",3,
IF(ErfassungMDQ!DN21="d",4,
IF(ErfassungMDQ!DN21="e",5))))),0))</f>
        <v>0</v>
      </c>
      <c r="DO21" s="278" t="b">
        <f>IF(MDQ!$W24=5,
IF(ErfassungMDQ!DO21="a",5,
IF(ErfassungMDQ!DO21="b",4,
IF(ErfassungMDQ!DO21="c",3,
IF(ErfassungMDQ!DO21="d",2,
IF(ErfassungMDQ!DO21="e",1))))),
IF(MDQ!$W24=1,
IF(ErfassungMDQ!DO21="a",1,
IF(ErfassungMDQ!DO21="b",2,
IF(ErfassungMDQ!DO21="c",3,
IF(ErfassungMDQ!DO21="d",4,
IF(ErfassungMDQ!DO21="e",5))))),0))</f>
        <v>0</v>
      </c>
      <c r="DP21" s="277" t="b">
        <f>IF(MDQ!$W24=5,
IF(ErfassungMDQ!DP21="a",5,
IF(ErfassungMDQ!DP21="b",4,
IF(ErfassungMDQ!DP21="c",3,
IF(ErfassungMDQ!DP21="d",2,
IF(ErfassungMDQ!DP21="e",1))))),
IF(MDQ!$W24=1,
IF(ErfassungMDQ!DP21="a",1,
IF(ErfassungMDQ!DP21="b",2,
IF(ErfassungMDQ!DP21="c",3,
IF(ErfassungMDQ!DP21="d",4,
IF(ErfassungMDQ!DP21="e",5))))),0))</f>
        <v>0</v>
      </c>
      <c r="DQ21" s="278" t="b">
        <f>IF(MDQ!$W24=5,
IF(ErfassungMDQ!DQ21="a",5,
IF(ErfassungMDQ!DQ21="b",4,
IF(ErfassungMDQ!DQ21="c",3,
IF(ErfassungMDQ!DQ21="d",2,
IF(ErfassungMDQ!DQ21="e",1))))),
IF(MDQ!$W24=1,
IF(ErfassungMDQ!DQ21="a",1,
IF(ErfassungMDQ!DQ21="b",2,
IF(ErfassungMDQ!DQ21="c",3,
IF(ErfassungMDQ!DQ21="d",4,
IF(ErfassungMDQ!DQ21="e",5))))),0))</f>
        <v>0</v>
      </c>
      <c r="DR21" s="277" t="b">
        <f>IF(MDQ!$W24=5,
IF(ErfassungMDQ!DR21="a",5,
IF(ErfassungMDQ!DR21="b",4,
IF(ErfassungMDQ!DR21="c",3,
IF(ErfassungMDQ!DR21="d",2,
IF(ErfassungMDQ!DR21="e",1))))),
IF(MDQ!$W24=1,
IF(ErfassungMDQ!DR21="a",1,
IF(ErfassungMDQ!DR21="b",2,
IF(ErfassungMDQ!DR21="c",3,
IF(ErfassungMDQ!DR21="d",4,
IF(ErfassungMDQ!DR21="e",5))))),0))</f>
        <v>0</v>
      </c>
      <c r="DS21" s="278" t="b">
        <f>IF(MDQ!$W24=5,
IF(ErfassungMDQ!DS21="a",5,
IF(ErfassungMDQ!DS21="b",4,
IF(ErfassungMDQ!DS21="c",3,
IF(ErfassungMDQ!DS21="d",2,
IF(ErfassungMDQ!DS21="e",1))))),
IF(MDQ!$W24=1,
IF(ErfassungMDQ!DS21="a",1,
IF(ErfassungMDQ!DS21="b",2,
IF(ErfassungMDQ!DS21="c",3,
IF(ErfassungMDQ!DS21="d",4,
IF(ErfassungMDQ!DS21="e",5))))),0))</f>
        <v>0</v>
      </c>
      <c r="DT21" s="277" t="b">
        <f>IF(MDQ!$W24=5,
IF(ErfassungMDQ!DT21="a",5,
IF(ErfassungMDQ!DT21="b",4,
IF(ErfassungMDQ!DT21="c",3,
IF(ErfassungMDQ!DT21="d",2,
IF(ErfassungMDQ!DT21="e",1))))),
IF(MDQ!$W24=1,
IF(ErfassungMDQ!DT21="a",1,
IF(ErfassungMDQ!DT21="b",2,
IF(ErfassungMDQ!DT21="c",3,
IF(ErfassungMDQ!DT21="d",4,
IF(ErfassungMDQ!DT21="e",5))))),0))</f>
        <v>0</v>
      </c>
      <c r="DU21" s="278" t="b">
        <f>IF(MDQ!$W24=5,
IF(ErfassungMDQ!DU21="a",5,
IF(ErfassungMDQ!DU21="b",4,
IF(ErfassungMDQ!DU21="c",3,
IF(ErfassungMDQ!DU21="d",2,
IF(ErfassungMDQ!DU21="e",1))))),
IF(MDQ!$W24=1,
IF(ErfassungMDQ!DU21="a",1,
IF(ErfassungMDQ!DU21="b",2,
IF(ErfassungMDQ!DU21="c",3,
IF(ErfassungMDQ!DU21="d",4,
IF(ErfassungMDQ!DU21="e",5))))),0))</f>
        <v>0</v>
      </c>
      <c r="DV21" s="277" t="b">
        <f>IF(MDQ!$W24=5,
IF(ErfassungMDQ!DV21="a",5,
IF(ErfassungMDQ!DV21="b",4,
IF(ErfassungMDQ!DV21="c",3,
IF(ErfassungMDQ!DV21="d",2,
IF(ErfassungMDQ!DV21="e",1))))),
IF(MDQ!$W24=1,
IF(ErfassungMDQ!DV21="a",1,
IF(ErfassungMDQ!DV21="b",2,
IF(ErfassungMDQ!DV21="c",3,
IF(ErfassungMDQ!DV21="d",4,
IF(ErfassungMDQ!DV21="e",5))))),0))</f>
        <v>0</v>
      </c>
      <c r="DW21" s="278" t="b">
        <f>IF(MDQ!$W24=5,
IF(ErfassungMDQ!DW21="a",5,
IF(ErfassungMDQ!DW21="b",4,
IF(ErfassungMDQ!DW21="c",3,
IF(ErfassungMDQ!DW21="d",2,
IF(ErfassungMDQ!DW21="e",1))))),
IF(MDQ!$W24=1,
IF(ErfassungMDQ!DW21="a",1,
IF(ErfassungMDQ!DW21="b",2,
IF(ErfassungMDQ!DW21="c",3,
IF(ErfassungMDQ!DW21="d",4,
IF(ErfassungMDQ!DW21="e",5))))),0))</f>
        <v>0</v>
      </c>
      <c r="DX21" s="277" t="b">
        <f>IF(MDQ!$W24=5,
IF(ErfassungMDQ!DX21="a",5,
IF(ErfassungMDQ!DX21="b",4,
IF(ErfassungMDQ!DX21="c",3,
IF(ErfassungMDQ!DX21="d",2,
IF(ErfassungMDQ!DX21="e",1))))),
IF(MDQ!$W24=1,
IF(ErfassungMDQ!DX21="a",1,
IF(ErfassungMDQ!DX21="b",2,
IF(ErfassungMDQ!DX21="c",3,
IF(ErfassungMDQ!DX21="d",4,
IF(ErfassungMDQ!DX21="e",5))))),0))</f>
        <v>0</v>
      </c>
      <c r="DY21" s="278" t="b">
        <f>IF(MDQ!$W24=5,
IF(ErfassungMDQ!DY21="a",5,
IF(ErfassungMDQ!DY21="b",4,
IF(ErfassungMDQ!DY21="c",3,
IF(ErfassungMDQ!DY21="d",2,
IF(ErfassungMDQ!DY21="e",1))))),
IF(MDQ!$W24=1,
IF(ErfassungMDQ!DY21="a",1,
IF(ErfassungMDQ!DY21="b",2,
IF(ErfassungMDQ!DY21="c",3,
IF(ErfassungMDQ!DY21="d",4,
IF(ErfassungMDQ!DY21="e",5))))),0))</f>
        <v>0</v>
      </c>
      <c r="DZ21" s="277" t="b">
        <f>IF(MDQ!$W24=5,
IF(ErfassungMDQ!DZ21="a",5,
IF(ErfassungMDQ!DZ21="b",4,
IF(ErfassungMDQ!DZ21="c",3,
IF(ErfassungMDQ!DZ21="d",2,
IF(ErfassungMDQ!DZ21="e",1))))),
IF(MDQ!$W24=1,
IF(ErfassungMDQ!DZ21="a",1,
IF(ErfassungMDQ!DZ21="b",2,
IF(ErfassungMDQ!DZ21="c",3,
IF(ErfassungMDQ!DZ21="d",4,
IF(ErfassungMDQ!DZ21="e",5))))),0))</f>
        <v>0</v>
      </c>
      <c r="EA21" s="278" t="b">
        <f>IF(MDQ!$W24=5,
IF(ErfassungMDQ!EA21="a",5,
IF(ErfassungMDQ!EA21="b",4,
IF(ErfassungMDQ!EA21="c",3,
IF(ErfassungMDQ!EA21="d",2,
IF(ErfassungMDQ!EA21="e",1))))),
IF(MDQ!$W24=1,
IF(ErfassungMDQ!EA21="a",1,
IF(ErfassungMDQ!EA21="b",2,
IF(ErfassungMDQ!EA21="c",3,
IF(ErfassungMDQ!EA21="d",4,
IF(ErfassungMDQ!EA21="e",5))))),0))</f>
        <v>0</v>
      </c>
      <c r="EB21" s="116"/>
      <c r="EC21" s="116"/>
      <c r="ED21" s="116"/>
      <c r="EE21" s="280" t="s">
        <v>703</v>
      </c>
      <c r="EF21" s="116"/>
      <c r="EG21" s="116"/>
      <c r="EH21" s="116"/>
      <c r="EI21" s="116"/>
      <c r="EJ21" s="116"/>
      <c r="EK21" s="116"/>
      <c r="EL21" s="116"/>
      <c r="EM21" s="116"/>
      <c r="EN21" s="116"/>
      <c r="EO21" s="116"/>
      <c r="EP21" s="116"/>
      <c r="EQ21" s="116"/>
      <c r="ER21" s="116"/>
      <c r="ES21" s="116"/>
      <c r="ET21" s="116"/>
      <c r="EU21" s="116"/>
      <c r="EV21" s="116"/>
      <c r="EW21" s="116"/>
      <c r="EX21" s="116"/>
      <c r="EY21" s="116"/>
    </row>
    <row r="22" spans="1:155" ht="12.75" customHeight="1">
      <c r="A22" s="276">
        <v>15</v>
      </c>
      <c r="B22" s="277" t="b">
        <f>IF(MDQ!$W25=5,
IF(ErfassungMDQ!B22="a",5,
IF(ErfassungMDQ!B22="b",4,
IF(ErfassungMDQ!B22="c",3,
IF(ErfassungMDQ!B22="d",2,
IF(ErfassungMDQ!B22="e",1))))),
IF(MDQ!$W25=1,
IF(ErfassungMDQ!B22="a",1,
IF(ErfassungMDQ!B22="b",2,
IF(ErfassungMDQ!B22="c",3,
IF(ErfassungMDQ!B22="d",4,
IF(ErfassungMDQ!B22="e",5))))),0))</f>
        <v>0</v>
      </c>
      <c r="C22" s="278" t="b">
        <f>IF(MDQ!$W25=5,
IF(ErfassungMDQ!C22="a",5,
IF(ErfassungMDQ!C22="b",4,
IF(ErfassungMDQ!C22="c",3,
IF(ErfassungMDQ!C22="d",2,
IF(ErfassungMDQ!C22="e",1))))),
IF(MDQ!$W25=1,
IF(ErfassungMDQ!C22="a",1,
IF(ErfassungMDQ!C22="b",2,
IF(ErfassungMDQ!C22="c",3,
IF(ErfassungMDQ!C22="d",4,
IF(ErfassungMDQ!C22="e",5))))),0))</f>
        <v>0</v>
      </c>
      <c r="D22" s="277" t="b">
        <f>IF(MDQ!$W25=5,
IF(ErfassungMDQ!D22="a",5,
IF(ErfassungMDQ!D22="b",4,
IF(ErfassungMDQ!D22="c",3,
IF(ErfassungMDQ!D22="d",2,
IF(ErfassungMDQ!D22="e",1))))),
IF(MDQ!$W25=1,
IF(ErfassungMDQ!D22="a",1,
IF(ErfassungMDQ!D22="b",2,
IF(ErfassungMDQ!D22="c",3,
IF(ErfassungMDQ!D22="d",4,
IF(ErfassungMDQ!D22="e",5))))),0))</f>
        <v>0</v>
      </c>
      <c r="E22" s="278" t="b">
        <f>IF(MDQ!$W25=5,
IF(ErfassungMDQ!E22="a",5,
IF(ErfassungMDQ!E22="b",4,
IF(ErfassungMDQ!E22="c",3,
IF(ErfassungMDQ!E22="d",2,
IF(ErfassungMDQ!E22="e",1))))),
IF(MDQ!$W25=1,
IF(ErfassungMDQ!E22="a",1,
IF(ErfassungMDQ!E22="b",2,
IF(ErfassungMDQ!E22="c",3,
IF(ErfassungMDQ!E22="d",4,
IF(ErfassungMDQ!E22="e",5))))),0))</f>
        <v>0</v>
      </c>
      <c r="F22" s="277" t="b">
        <f>IF(MDQ!$W25=5,
IF(ErfassungMDQ!F22="a",5,
IF(ErfassungMDQ!F22="b",4,
IF(ErfassungMDQ!F22="c",3,
IF(ErfassungMDQ!F22="d",2,
IF(ErfassungMDQ!F22="e",1))))),
IF(MDQ!$W25=1,
IF(ErfassungMDQ!F22="a",1,
IF(ErfassungMDQ!F22="b",2,
IF(ErfassungMDQ!F22="c",3,
IF(ErfassungMDQ!F22="d",4,
IF(ErfassungMDQ!F22="e",5))))),0))</f>
        <v>0</v>
      </c>
      <c r="G22" s="278" t="b">
        <f>IF(MDQ!$W25=5,
IF(ErfassungMDQ!G22="a",5,
IF(ErfassungMDQ!G22="b",4,
IF(ErfassungMDQ!G22="c",3,
IF(ErfassungMDQ!G22="d",2,
IF(ErfassungMDQ!G22="e",1))))),
IF(MDQ!$W25=1,
IF(ErfassungMDQ!G22="a",1,
IF(ErfassungMDQ!G22="b",2,
IF(ErfassungMDQ!G22="c",3,
IF(ErfassungMDQ!G22="d",4,
IF(ErfassungMDQ!G22="e",5))))),0))</f>
        <v>0</v>
      </c>
      <c r="H22" s="277" t="b">
        <f>IF(MDQ!$W25=5,
IF(ErfassungMDQ!H22="a",5,
IF(ErfassungMDQ!H22="b",4,
IF(ErfassungMDQ!H22="c",3,
IF(ErfassungMDQ!H22="d",2,
IF(ErfassungMDQ!H22="e",1))))),
IF(MDQ!$W25=1,
IF(ErfassungMDQ!H22="a",1,
IF(ErfassungMDQ!H22="b",2,
IF(ErfassungMDQ!H22="c",3,
IF(ErfassungMDQ!H22="d",4,
IF(ErfassungMDQ!H22="e",5))))),0))</f>
        <v>0</v>
      </c>
      <c r="I22" s="278" t="b">
        <f>IF(MDQ!$W25=5,
IF(ErfassungMDQ!I22="a",5,
IF(ErfassungMDQ!I22="b",4,
IF(ErfassungMDQ!I22="c",3,
IF(ErfassungMDQ!I22="d",2,
IF(ErfassungMDQ!I22="e",1))))),
IF(MDQ!$W25=1,
IF(ErfassungMDQ!I22="a",1,
IF(ErfassungMDQ!I22="b",2,
IF(ErfassungMDQ!I22="c",3,
IF(ErfassungMDQ!I22="d",4,
IF(ErfassungMDQ!I22="e",5))))),0))</f>
        <v>0</v>
      </c>
      <c r="J22" s="277" t="b">
        <f>IF(MDQ!$W25=5,
IF(ErfassungMDQ!J22="a",5,
IF(ErfassungMDQ!J22="b",4,
IF(ErfassungMDQ!J22="c",3,
IF(ErfassungMDQ!J22="d",2,
IF(ErfassungMDQ!J22="e",1))))),
IF(MDQ!$W25=1,
IF(ErfassungMDQ!J22="a",1,
IF(ErfassungMDQ!J22="b",2,
IF(ErfassungMDQ!J22="c",3,
IF(ErfassungMDQ!J22="d",4,
IF(ErfassungMDQ!J22="e",5))))),0))</f>
        <v>0</v>
      </c>
      <c r="K22" s="278" t="b">
        <f>IF(MDQ!$W25=5,
IF(ErfassungMDQ!K22="a",5,
IF(ErfassungMDQ!K22="b",4,
IF(ErfassungMDQ!K22="c",3,
IF(ErfassungMDQ!K22="d",2,
IF(ErfassungMDQ!K22="e",1))))),
IF(MDQ!$W25=1,
IF(ErfassungMDQ!K22="a",1,
IF(ErfassungMDQ!K22="b",2,
IF(ErfassungMDQ!K22="c",3,
IF(ErfassungMDQ!K22="d",4,
IF(ErfassungMDQ!K22="e",5))))),0))</f>
        <v>0</v>
      </c>
      <c r="L22" s="277" t="b">
        <f>IF(MDQ!$W25=5,
IF(ErfassungMDQ!L22="a",5,
IF(ErfassungMDQ!L22="b",4,
IF(ErfassungMDQ!L22="c",3,
IF(ErfassungMDQ!L22="d",2,
IF(ErfassungMDQ!L22="e",1))))),
IF(MDQ!$W25=1,
IF(ErfassungMDQ!L22="a",1,
IF(ErfassungMDQ!L22="b",2,
IF(ErfassungMDQ!L22="c",3,
IF(ErfassungMDQ!L22="d",4,
IF(ErfassungMDQ!L22="e",5))))),0))</f>
        <v>0</v>
      </c>
      <c r="M22" s="278" t="b">
        <f>IF(MDQ!$W25=5,
IF(ErfassungMDQ!M22="a",5,
IF(ErfassungMDQ!M22="b",4,
IF(ErfassungMDQ!M22="c",3,
IF(ErfassungMDQ!M22="d",2,
IF(ErfassungMDQ!M22="e",1))))),
IF(MDQ!$W25=1,
IF(ErfassungMDQ!M22="a",1,
IF(ErfassungMDQ!M22="b",2,
IF(ErfassungMDQ!M22="c",3,
IF(ErfassungMDQ!M22="d",4,
IF(ErfassungMDQ!M22="e",5))))),0))</f>
        <v>0</v>
      </c>
      <c r="N22" s="277" t="b">
        <f>IF(MDQ!$W25=5,
IF(ErfassungMDQ!N22="a",5,
IF(ErfassungMDQ!N22="b",4,
IF(ErfassungMDQ!N22="c",3,
IF(ErfassungMDQ!N22="d",2,
IF(ErfassungMDQ!N22="e",1))))),
IF(MDQ!$W25=1,
IF(ErfassungMDQ!N22="a",1,
IF(ErfassungMDQ!N22="b",2,
IF(ErfassungMDQ!N22="c",3,
IF(ErfassungMDQ!N22="d",4,
IF(ErfassungMDQ!N22="e",5))))),0))</f>
        <v>0</v>
      </c>
      <c r="O22" s="278" t="b">
        <f>IF(MDQ!$W25=5,
IF(ErfassungMDQ!O22="a",5,
IF(ErfassungMDQ!O22="b",4,
IF(ErfassungMDQ!O22="c",3,
IF(ErfassungMDQ!O22="d",2,
IF(ErfassungMDQ!O22="e",1))))),
IF(MDQ!$W25=1,
IF(ErfassungMDQ!O22="a",1,
IF(ErfassungMDQ!O22="b",2,
IF(ErfassungMDQ!O22="c",3,
IF(ErfassungMDQ!O22="d",4,
IF(ErfassungMDQ!O22="e",5))))),0))</f>
        <v>0</v>
      </c>
      <c r="P22" s="277" t="b">
        <f>IF(MDQ!$W25=5,
IF(ErfassungMDQ!P22="a",5,
IF(ErfassungMDQ!P22="b",4,
IF(ErfassungMDQ!P22="c",3,
IF(ErfassungMDQ!P22="d",2,
IF(ErfassungMDQ!P22="e",1))))),
IF(MDQ!$W25=1,
IF(ErfassungMDQ!P22="a",1,
IF(ErfassungMDQ!P22="b",2,
IF(ErfassungMDQ!P22="c",3,
IF(ErfassungMDQ!P22="d",4,
IF(ErfassungMDQ!P22="e",5))))),0))</f>
        <v>0</v>
      </c>
      <c r="Q22" s="278" t="b">
        <f>IF(MDQ!$W25=5,
IF(ErfassungMDQ!Q22="a",5,
IF(ErfassungMDQ!Q22="b",4,
IF(ErfassungMDQ!Q22="c",3,
IF(ErfassungMDQ!Q22="d",2,
IF(ErfassungMDQ!Q22="e",1))))),
IF(MDQ!$W25=1,
IF(ErfassungMDQ!Q22="a",1,
IF(ErfassungMDQ!Q22="b",2,
IF(ErfassungMDQ!Q22="c",3,
IF(ErfassungMDQ!Q22="d",4,
IF(ErfassungMDQ!Q22="e",5))))),0))</f>
        <v>0</v>
      </c>
      <c r="R22" s="277" t="b">
        <f>IF(MDQ!$W25=5,
IF(ErfassungMDQ!R22="a",5,
IF(ErfassungMDQ!R22="b",4,
IF(ErfassungMDQ!R22="c",3,
IF(ErfassungMDQ!R22="d",2,
IF(ErfassungMDQ!R22="e",1))))),
IF(MDQ!$W25=1,
IF(ErfassungMDQ!R22="a",1,
IF(ErfassungMDQ!R22="b",2,
IF(ErfassungMDQ!R22="c",3,
IF(ErfassungMDQ!R22="d",4,
IF(ErfassungMDQ!R22="e",5))))),0))</f>
        <v>0</v>
      </c>
      <c r="S22" s="278" t="b">
        <f>IF(MDQ!$W25=5,
IF(ErfassungMDQ!S22="a",5,
IF(ErfassungMDQ!S22="b",4,
IF(ErfassungMDQ!S22="c",3,
IF(ErfassungMDQ!S22="d",2,
IF(ErfassungMDQ!S22="e",1))))),
IF(MDQ!$W25=1,
IF(ErfassungMDQ!S22="a",1,
IF(ErfassungMDQ!S22="b",2,
IF(ErfassungMDQ!S22="c",3,
IF(ErfassungMDQ!S22="d",4,
IF(ErfassungMDQ!S22="e",5))))),0))</f>
        <v>0</v>
      </c>
      <c r="T22" s="277" t="b">
        <f>IF(MDQ!$W25=5,
IF(ErfassungMDQ!T22="a",5,
IF(ErfassungMDQ!T22="b",4,
IF(ErfassungMDQ!T22="c",3,
IF(ErfassungMDQ!T22="d",2,
IF(ErfassungMDQ!T22="e",1))))),
IF(MDQ!$W25=1,
IF(ErfassungMDQ!T22="a",1,
IF(ErfassungMDQ!T22="b",2,
IF(ErfassungMDQ!T22="c",3,
IF(ErfassungMDQ!T22="d",4,
IF(ErfassungMDQ!T22="e",5))))),0))</f>
        <v>0</v>
      </c>
      <c r="U22" s="278" t="b">
        <f>IF(MDQ!$W25=5,
IF(ErfassungMDQ!U22="a",5,
IF(ErfassungMDQ!U22="b",4,
IF(ErfassungMDQ!U22="c",3,
IF(ErfassungMDQ!U22="d",2,
IF(ErfassungMDQ!U22="e",1))))),
IF(MDQ!$W25=1,
IF(ErfassungMDQ!U22="a",1,
IF(ErfassungMDQ!U22="b",2,
IF(ErfassungMDQ!U22="c",3,
IF(ErfassungMDQ!U22="d",4,
IF(ErfassungMDQ!U22="e",5))))),0))</f>
        <v>0</v>
      </c>
      <c r="V22" s="277" t="b">
        <f>IF(MDQ!$W25=5,
IF(ErfassungMDQ!V22="a",5,
IF(ErfassungMDQ!V22="b",4,
IF(ErfassungMDQ!V22="c",3,
IF(ErfassungMDQ!V22="d",2,
IF(ErfassungMDQ!V22="e",1))))),
IF(MDQ!$W25=1,
IF(ErfassungMDQ!V22="a",1,
IF(ErfassungMDQ!V22="b",2,
IF(ErfassungMDQ!V22="c",3,
IF(ErfassungMDQ!V22="d",4,
IF(ErfassungMDQ!V22="e",5))))),0))</f>
        <v>0</v>
      </c>
      <c r="W22" s="278" t="b">
        <f>IF(MDQ!$W25=5,
IF(ErfassungMDQ!W22="a",5,
IF(ErfassungMDQ!W22="b",4,
IF(ErfassungMDQ!W22="c",3,
IF(ErfassungMDQ!W22="d",2,
IF(ErfassungMDQ!W22="e",1))))),
IF(MDQ!$W25=1,
IF(ErfassungMDQ!W22="a",1,
IF(ErfassungMDQ!W22="b",2,
IF(ErfassungMDQ!W22="c",3,
IF(ErfassungMDQ!W22="d",4,
IF(ErfassungMDQ!W22="e",5))))),0))</f>
        <v>0</v>
      </c>
      <c r="X22" s="277" t="b">
        <f>IF(MDQ!$W25=5,
IF(ErfassungMDQ!X22="a",5,
IF(ErfassungMDQ!X22="b",4,
IF(ErfassungMDQ!X22="c",3,
IF(ErfassungMDQ!X22="d",2,
IF(ErfassungMDQ!X22="e",1))))),
IF(MDQ!$W25=1,
IF(ErfassungMDQ!X22="a",1,
IF(ErfassungMDQ!X22="b",2,
IF(ErfassungMDQ!X22="c",3,
IF(ErfassungMDQ!X22="d",4,
IF(ErfassungMDQ!X22="e",5))))),0))</f>
        <v>0</v>
      </c>
      <c r="Y22" s="278" t="b">
        <f>IF(MDQ!$W25=5,
IF(ErfassungMDQ!Y22="a",5,
IF(ErfassungMDQ!Y22="b",4,
IF(ErfassungMDQ!Y22="c",3,
IF(ErfassungMDQ!Y22="d",2,
IF(ErfassungMDQ!Y22="e",1))))),
IF(MDQ!$W25=1,
IF(ErfassungMDQ!Y22="a",1,
IF(ErfassungMDQ!Y22="b",2,
IF(ErfassungMDQ!Y22="c",3,
IF(ErfassungMDQ!Y22="d",4,
IF(ErfassungMDQ!Y22="e",5))))),0))</f>
        <v>0</v>
      </c>
      <c r="Z22" s="277" t="b">
        <f>IF(MDQ!$W25=5,
IF(ErfassungMDQ!Z22="a",5,
IF(ErfassungMDQ!Z22="b",4,
IF(ErfassungMDQ!Z22="c",3,
IF(ErfassungMDQ!Z22="d",2,
IF(ErfassungMDQ!Z22="e",1))))),
IF(MDQ!$W25=1,
IF(ErfassungMDQ!Z22="a",1,
IF(ErfassungMDQ!Z22="b",2,
IF(ErfassungMDQ!Z22="c",3,
IF(ErfassungMDQ!Z22="d",4,
IF(ErfassungMDQ!Z22="e",5))))),0))</f>
        <v>0</v>
      </c>
      <c r="AA22" s="278" t="b">
        <f>IF(MDQ!$W25=5,
IF(ErfassungMDQ!AA22="a",5,
IF(ErfassungMDQ!AA22="b",4,
IF(ErfassungMDQ!AA22="c",3,
IF(ErfassungMDQ!AA22="d",2,
IF(ErfassungMDQ!AA22="e",1))))),
IF(MDQ!$W25=1,
IF(ErfassungMDQ!AA22="a",1,
IF(ErfassungMDQ!AA22="b",2,
IF(ErfassungMDQ!AA22="c",3,
IF(ErfassungMDQ!AA22="d",4,
IF(ErfassungMDQ!AA22="e",5))))),0))</f>
        <v>0</v>
      </c>
      <c r="AB22" s="277" t="b">
        <f>IF(MDQ!$W25=5,
IF(ErfassungMDQ!AB22="a",5,
IF(ErfassungMDQ!AB22="b",4,
IF(ErfassungMDQ!AB22="c",3,
IF(ErfassungMDQ!AB22="d",2,
IF(ErfassungMDQ!AB22="e",1))))),
IF(MDQ!$W25=1,
IF(ErfassungMDQ!AB22="a",1,
IF(ErfassungMDQ!AB22="b",2,
IF(ErfassungMDQ!AB22="c",3,
IF(ErfassungMDQ!AB22="d",4,
IF(ErfassungMDQ!AB22="e",5))))),0))</f>
        <v>0</v>
      </c>
      <c r="AC22" s="278" t="b">
        <f>IF(MDQ!$W25=5,
IF(ErfassungMDQ!AC22="a",5,
IF(ErfassungMDQ!AC22="b",4,
IF(ErfassungMDQ!AC22="c",3,
IF(ErfassungMDQ!AC22="d",2,
IF(ErfassungMDQ!AC22="e",1))))),
IF(MDQ!$W25=1,
IF(ErfassungMDQ!AC22="a",1,
IF(ErfassungMDQ!AC22="b",2,
IF(ErfassungMDQ!AC22="c",3,
IF(ErfassungMDQ!AC22="d",4,
IF(ErfassungMDQ!AC22="e",5))))),0))</f>
        <v>0</v>
      </c>
      <c r="AD22" s="277" t="b">
        <f>IF(MDQ!$W25=5,
IF(ErfassungMDQ!AD22="a",5,
IF(ErfassungMDQ!AD22="b",4,
IF(ErfassungMDQ!AD22="c",3,
IF(ErfassungMDQ!AD22="d",2,
IF(ErfassungMDQ!AD22="e",1))))),
IF(MDQ!$W25=1,
IF(ErfassungMDQ!AD22="a",1,
IF(ErfassungMDQ!AD22="b",2,
IF(ErfassungMDQ!AD22="c",3,
IF(ErfassungMDQ!AD22="d",4,
IF(ErfassungMDQ!AD22="e",5))))),0))</f>
        <v>0</v>
      </c>
      <c r="AE22" s="278" t="b">
        <f>IF(MDQ!$W25=5,
IF(ErfassungMDQ!AE22="a",5,
IF(ErfassungMDQ!AE22="b",4,
IF(ErfassungMDQ!AE22="c",3,
IF(ErfassungMDQ!AE22="d",2,
IF(ErfassungMDQ!AE22="e",1))))),
IF(MDQ!$W25=1,
IF(ErfassungMDQ!AE22="a",1,
IF(ErfassungMDQ!AE22="b",2,
IF(ErfassungMDQ!AE22="c",3,
IF(ErfassungMDQ!AE22="d",4,
IF(ErfassungMDQ!AE22="e",5))))),0))</f>
        <v>0</v>
      </c>
      <c r="AF22" s="277" t="b">
        <f>IF(MDQ!$W25=5,
IF(ErfassungMDQ!AF22="a",5,
IF(ErfassungMDQ!AF22="b",4,
IF(ErfassungMDQ!AF22="c",3,
IF(ErfassungMDQ!AF22="d",2,
IF(ErfassungMDQ!AF22="e",1))))),
IF(MDQ!$W25=1,
IF(ErfassungMDQ!AF22="a",1,
IF(ErfassungMDQ!AF22="b",2,
IF(ErfassungMDQ!AF22="c",3,
IF(ErfassungMDQ!AF22="d",4,
IF(ErfassungMDQ!AF22="e",5))))),0))</f>
        <v>0</v>
      </c>
      <c r="AG22" s="278" t="b">
        <f>IF(MDQ!$W25=5,
IF(ErfassungMDQ!AG22="a",5,
IF(ErfassungMDQ!AG22="b",4,
IF(ErfassungMDQ!AG22="c",3,
IF(ErfassungMDQ!AG22="d",2,
IF(ErfassungMDQ!AG22="e",1))))),
IF(MDQ!$W25=1,
IF(ErfassungMDQ!AG22="a",1,
IF(ErfassungMDQ!AG22="b",2,
IF(ErfassungMDQ!AG22="c",3,
IF(ErfassungMDQ!AG22="d",4,
IF(ErfassungMDQ!AG22="e",5))))),0))</f>
        <v>0</v>
      </c>
      <c r="AH22" s="277" t="b">
        <f>IF(MDQ!$W25=5,
IF(ErfassungMDQ!AH22="a",5,
IF(ErfassungMDQ!AH22="b",4,
IF(ErfassungMDQ!AH22="c",3,
IF(ErfassungMDQ!AH22="d",2,
IF(ErfassungMDQ!AH22="e",1))))),
IF(MDQ!$W25=1,
IF(ErfassungMDQ!AH22="a",1,
IF(ErfassungMDQ!AH22="b",2,
IF(ErfassungMDQ!AH22="c",3,
IF(ErfassungMDQ!AH22="d",4,
IF(ErfassungMDQ!AH22="e",5))))),0))</f>
        <v>0</v>
      </c>
      <c r="AI22" s="278" t="b">
        <f>IF(MDQ!$W25=5,
IF(ErfassungMDQ!AI22="a",5,
IF(ErfassungMDQ!AI22="b",4,
IF(ErfassungMDQ!AI22="c",3,
IF(ErfassungMDQ!AI22="d",2,
IF(ErfassungMDQ!AI22="e",1))))),
IF(MDQ!$W25=1,
IF(ErfassungMDQ!AI22="a",1,
IF(ErfassungMDQ!AI22="b",2,
IF(ErfassungMDQ!AI22="c",3,
IF(ErfassungMDQ!AI22="d",4,
IF(ErfassungMDQ!AI22="e",5))))),0))</f>
        <v>0</v>
      </c>
      <c r="AJ22" s="277" t="b">
        <f>IF(MDQ!$W25=5,
IF(ErfassungMDQ!AJ22="a",5,
IF(ErfassungMDQ!AJ22="b",4,
IF(ErfassungMDQ!AJ22="c",3,
IF(ErfassungMDQ!AJ22="d",2,
IF(ErfassungMDQ!AJ22="e",1))))),
IF(MDQ!$W25=1,
IF(ErfassungMDQ!AJ22="a",1,
IF(ErfassungMDQ!AJ22="b",2,
IF(ErfassungMDQ!AJ22="c",3,
IF(ErfassungMDQ!AJ22="d",4,
IF(ErfassungMDQ!AJ22="e",5))))),0))</f>
        <v>0</v>
      </c>
      <c r="AK22" s="278" t="b">
        <f>IF(MDQ!$W25=5,
IF(ErfassungMDQ!AK22="a",5,
IF(ErfassungMDQ!AK22="b",4,
IF(ErfassungMDQ!AK22="c",3,
IF(ErfassungMDQ!AK22="d",2,
IF(ErfassungMDQ!AK22="e",1))))),
IF(MDQ!$W25=1,
IF(ErfassungMDQ!AK22="a",1,
IF(ErfassungMDQ!AK22="b",2,
IF(ErfassungMDQ!AK22="c",3,
IF(ErfassungMDQ!AK22="d",4,
IF(ErfassungMDQ!AK22="e",5))))),0))</f>
        <v>0</v>
      </c>
      <c r="AL22" s="277" t="b">
        <f>IF(MDQ!$W25=5,
IF(ErfassungMDQ!AL22="a",5,
IF(ErfassungMDQ!AL22="b",4,
IF(ErfassungMDQ!AL22="c",3,
IF(ErfassungMDQ!AL22="d",2,
IF(ErfassungMDQ!AL22="e",1))))),
IF(MDQ!$W25=1,
IF(ErfassungMDQ!AL22="a",1,
IF(ErfassungMDQ!AL22="b",2,
IF(ErfassungMDQ!AL22="c",3,
IF(ErfassungMDQ!AL22="d",4,
IF(ErfassungMDQ!AL22="e",5))))),0))</f>
        <v>0</v>
      </c>
      <c r="AM22" s="278" t="b">
        <f>IF(MDQ!$W25=5,
IF(ErfassungMDQ!AM22="a",5,
IF(ErfassungMDQ!AM22="b",4,
IF(ErfassungMDQ!AM22="c",3,
IF(ErfassungMDQ!AM22="d",2,
IF(ErfassungMDQ!AM22="e",1))))),
IF(MDQ!$W25=1,
IF(ErfassungMDQ!AM22="a",1,
IF(ErfassungMDQ!AM22="b",2,
IF(ErfassungMDQ!AM22="c",3,
IF(ErfassungMDQ!AM22="d",4,
IF(ErfassungMDQ!AM22="e",5))))),0))</f>
        <v>0</v>
      </c>
      <c r="AN22" s="277" t="b">
        <f>IF(MDQ!$W25=5,
IF(ErfassungMDQ!AN22="a",5,
IF(ErfassungMDQ!AN22="b",4,
IF(ErfassungMDQ!AN22="c",3,
IF(ErfassungMDQ!AN22="d",2,
IF(ErfassungMDQ!AN22="e",1))))),
IF(MDQ!$W25=1,
IF(ErfassungMDQ!AN22="a",1,
IF(ErfassungMDQ!AN22="b",2,
IF(ErfassungMDQ!AN22="c",3,
IF(ErfassungMDQ!AN22="d",4,
IF(ErfassungMDQ!AN22="e",5))))),0))</f>
        <v>0</v>
      </c>
      <c r="AO22" s="278" t="b">
        <f>IF(MDQ!$W25=5,
IF(ErfassungMDQ!AO22="a",5,
IF(ErfassungMDQ!AO22="b",4,
IF(ErfassungMDQ!AO22="c",3,
IF(ErfassungMDQ!AO22="d",2,
IF(ErfassungMDQ!AO22="e",1))))),
IF(MDQ!$W25=1,
IF(ErfassungMDQ!AO22="a",1,
IF(ErfassungMDQ!AO22="b",2,
IF(ErfassungMDQ!AO22="c",3,
IF(ErfassungMDQ!AO22="d",4,
IF(ErfassungMDQ!AO22="e",5))))),0))</f>
        <v>0</v>
      </c>
      <c r="AP22" s="277" t="b">
        <f>IF(MDQ!$W25=5,
IF(ErfassungMDQ!AP22="a",5,
IF(ErfassungMDQ!AP22="b",4,
IF(ErfassungMDQ!AP22="c",3,
IF(ErfassungMDQ!AP22="d",2,
IF(ErfassungMDQ!AP22="e",1))))),
IF(MDQ!$W25=1,
IF(ErfassungMDQ!AP22="a",1,
IF(ErfassungMDQ!AP22="b",2,
IF(ErfassungMDQ!AP22="c",3,
IF(ErfassungMDQ!AP22="d",4,
IF(ErfassungMDQ!AP22="e",5))))),0))</f>
        <v>0</v>
      </c>
      <c r="AQ22" s="278" t="b">
        <f>IF(MDQ!$W25=5,
IF(ErfassungMDQ!AQ22="a",5,
IF(ErfassungMDQ!AQ22="b",4,
IF(ErfassungMDQ!AQ22="c",3,
IF(ErfassungMDQ!AQ22="d",2,
IF(ErfassungMDQ!AQ22="e",1))))),
IF(MDQ!$W25=1,
IF(ErfassungMDQ!AQ22="a",1,
IF(ErfassungMDQ!AQ22="b",2,
IF(ErfassungMDQ!AQ22="c",3,
IF(ErfassungMDQ!AQ22="d",4,
IF(ErfassungMDQ!AQ22="e",5))))),0))</f>
        <v>0</v>
      </c>
      <c r="AR22" s="277" t="b">
        <f>IF(MDQ!$W25=5,
IF(ErfassungMDQ!AR22="a",5,
IF(ErfassungMDQ!AR22="b",4,
IF(ErfassungMDQ!AR22="c",3,
IF(ErfassungMDQ!AR22="d",2,
IF(ErfassungMDQ!AR22="e",1))))),
IF(MDQ!$W25=1,
IF(ErfassungMDQ!AR22="a",1,
IF(ErfassungMDQ!AR22="b",2,
IF(ErfassungMDQ!AR22="c",3,
IF(ErfassungMDQ!AR22="d",4,
IF(ErfassungMDQ!AR22="e",5))))),0))</f>
        <v>0</v>
      </c>
      <c r="AS22" s="278" t="b">
        <f>IF(MDQ!$W25=5,
IF(ErfassungMDQ!AS22="a",5,
IF(ErfassungMDQ!AS22="b",4,
IF(ErfassungMDQ!AS22="c",3,
IF(ErfassungMDQ!AS22="d",2,
IF(ErfassungMDQ!AS22="e",1))))),
IF(MDQ!$W25=1,
IF(ErfassungMDQ!AS22="a",1,
IF(ErfassungMDQ!AS22="b",2,
IF(ErfassungMDQ!AS22="c",3,
IF(ErfassungMDQ!AS22="d",4,
IF(ErfassungMDQ!AS22="e",5))))),0))</f>
        <v>0</v>
      </c>
      <c r="AT22" s="277" t="b">
        <f>IF(MDQ!$W25=5,
IF(ErfassungMDQ!AT22="a",5,
IF(ErfassungMDQ!AT22="b",4,
IF(ErfassungMDQ!AT22="c",3,
IF(ErfassungMDQ!AT22="d",2,
IF(ErfassungMDQ!AT22="e",1))))),
IF(MDQ!$W25=1,
IF(ErfassungMDQ!AT22="a",1,
IF(ErfassungMDQ!AT22="b",2,
IF(ErfassungMDQ!AT22="c",3,
IF(ErfassungMDQ!AT22="d",4,
IF(ErfassungMDQ!AT22="e",5))))),0))</f>
        <v>0</v>
      </c>
      <c r="AU22" s="278" t="b">
        <f>IF(MDQ!$W25=5,
IF(ErfassungMDQ!AU22="a",5,
IF(ErfassungMDQ!AU22="b",4,
IF(ErfassungMDQ!AU22="c",3,
IF(ErfassungMDQ!AU22="d",2,
IF(ErfassungMDQ!AU22="e",1))))),
IF(MDQ!$W25=1,
IF(ErfassungMDQ!AU22="a",1,
IF(ErfassungMDQ!AU22="b",2,
IF(ErfassungMDQ!AU22="c",3,
IF(ErfassungMDQ!AU22="d",4,
IF(ErfassungMDQ!AU22="e",5))))),0))</f>
        <v>0</v>
      </c>
      <c r="AV22" s="277" t="b">
        <f>IF(MDQ!$W25=5,
IF(ErfassungMDQ!AV22="a",5,
IF(ErfassungMDQ!AV22="b",4,
IF(ErfassungMDQ!AV22="c",3,
IF(ErfassungMDQ!AV22="d",2,
IF(ErfassungMDQ!AV22="e",1))))),
IF(MDQ!$W25=1,
IF(ErfassungMDQ!AV22="a",1,
IF(ErfassungMDQ!AV22="b",2,
IF(ErfassungMDQ!AV22="c",3,
IF(ErfassungMDQ!AV22="d",4,
IF(ErfassungMDQ!AV22="e",5))))),0))</f>
        <v>0</v>
      </c>
      <c r="AW22" s="278" t="b">
        <f>IF(MDQ!$W25=5,
IF(ErfassungMDQ!AW22="a",5,
IF(ErfassungMDQ!AW22="b",4,
IF(ErfassungMDQ!AW22="c",3,
IF(ErfassungMDQ!AW22="d",2,
IF(ErfassungMDQ!AW22="e",1))))),
IF(MDQ!$W25=1,
IF(ErfassungMDQ!AW22="a",1,
IF(ErfassungMDQ!AW22="b",2,
IF(ErfassungMDQ!AW22="c",3,
IF(ErfassungMDQ!AW22="d",4,
IF(ErfassungMDQ!AW22="e",5))))),0))</f>
        <v>0</v>
      </c>
      <c r="AX22" s="277" t="b">
        <f>IF(MDQ!$W25=5,
IF(ErfassungMDQ!AX22="a",5,
IF(ErfassungMDQ!AX22="b",4,
IF(ErfassungMDQ!AX22="c",3,
IF(ErfassungMDQ!AX22="d",2,
IF(ErfassungMDQ!AX22="e",1))))),
IF(MDQ!$W25=1,
IF(ErfassungMDQ!AX22="a",1,
IF(ErfassungMDQ!AX22="b",2,
IF(ErfassungMDQ!AX22="c",3,
IF(ErfassungMDQ!AX22="d",4,
IF(ErfassungMDQ!AX22="e",5))))),0))</f>
        <v>0</v>
      </c>
      <c r="AY22" s="278" t="b">
        <f>IF(MDQ!$W25=5,
IF(ErfassungMDQ!AY22="a",5,
IF(ErfassungMDQ!AY22="b",4,
IF(ErfassungMDQ!AY22="c",3,
IF(ErfassungMDQ!AY22="d",2,
IF(ErfassungMDQ!AY22="e",1))))),
IF(MDQ!$W25=1,
IF(ErfassungMDQ!AY22="a",1,
IF(ErfassungMDQ!AY22="b",2,
IF(ErfassungMDQ!AY22="c",3,
IF(ErfassungMDQ!AY22="d",4,
IF(ErfassungMDQ!AY22="e",5))))),0))</f>
        <v>0</v>
      </c>
      <c r="AZ22" s="277" t="b">
        <f>IF(MDQ!$W25=5,
IF(ErfassungMDQ!AZ22="a",5,
IF(ErfassungMDQ!AZ22="b",4,
IF(ErfassungMDQ!AZ22="c",3,
IF(ErfassungMDQ!AZ22="d",2,
IF(ErfassungMDQ!AZ22="e",1))))),
IF(MDQ!$W25=1,
IF(ErfassungMDQ!AZ22="a",1,
IF(ErfassungMDQ!AZ22="b",2,
IF(ErfassungMDQ!AZ22="c",3,
IF(ErfassungMDQ!AZ22="d",4,
IF(ErfassungMDQ!AZ22="e",5))))),0))</f>
        <v>0</v>
      </c>
      <c r="BA22" s="278" t="b">
        <f>IF(MDQ!$W25=5,
IF(ErfassungMDQ!BA22="a",5,
IF(ErfassungMDQ!BA22="b",4,
IF(ErfassungMDQ!BA22="c",3,
IF(ErfassungMDQ!BA22="d",2,
IF(ErfassungMDQ!BA22="e",1))))),
IF(MDQ!$W25=1,
IF(ErfassungMDQ!BA22="a",1,
IF(ErfassungMDQ!BA22="b",2,
IF(ErfassungMDQ!BA22="c",3,
IF(ErfassungMDQ!BA22="d",4,
IF(ErfassungMDQ!BA22="e",5))))),0))</f>
        <v>0</v>
      </c>
      <c r="BB22" s="277" t="b">
        <f>IF(MDQ!$W25=5,
IF(ErfassungMDQ!BB22="a",5,
IF(ErfassungMDQ!BB22="b",4,
IF(ErfassungMDQ!BB22="c",3,
IF(ErfassungMDQ!BB22="d",2,
IF(ErfassungMDQ!BB22="e",1))))),
IF(MDQ!$W25=1,
IF(ErfassungMDQ!BB22="a",1,
IF(ErfassungMDQ!BB22="b",2,
IF(ErfassungMDQ!BB22="c",3,
IF(ErfassungMDQ!BB22="d",4,
IF(ErfassungMDQ!BB22="e",5))))),0))</f>
        <v>0</v>
      </c>
      <c r="BC22" s="278" t="b">
        <f>IF(MDQ!$W25=5,
IF(ErfassungMDQ!BC22="a",5,
IF(ErfassungMDQ!BC22="b",4,
IF(ErfassungMDQ!BC22="c",3,
IF(ErfassungMDQ!BC22="d",2,
IF(ErfassungMDQ!BC22="e",1))))),
IF(MDQ!$W25=1,
IF(ErfassungMDQ!BC22="a",1,
IF(ErfassungMDQ!BC22="b",2,
IF(ErfassungMDQ!BC22="c",3,
IF(ErfassungMDQ!BC22="d",4,
IF(ErfassungMDQ!BC22="e",5))))),0))</f>
        <v>0</v>
      </c>
      <c r="BD22" s="277" t="b">
        <f>IF(MDQ!$W25=5,
IF(ErfassungMDQ!BD22="a",5,
IF(ErfassungMDQ!BD22="b",4,
IF(ErfassungMDQ!BD22="c",3,
IF(ErfassungMDQ!BD22="d",2,
IF(ErfassungMDQ!BD22="e",1))))),
IF(MDQ!$W25=1,
IF(ErfassungMDQ!BD22="a",1,
IF(ErfassungMDQ!BD22="b",2,
IF(ErfassungMDQ!BD22="c",3,
IF(ErfassungMDQ!BD22="d",4,
IF(ErfassungMDQ!BD22="e",5))))),0))</f>
        <v>0</v>
      </c>
      <c r="BE22" s="278" t="b">
        <f>IF(MDQ!$W25=5,
IF(ErfassungMDQ!BE22="a",5,
IF(ErfassungMDQ!BE22="b",4,
IF(ErfassungMDQ!BE22="c",3,
IF(ErfassungMDQ!BE22="d",2,
IF(ErfassungMDQ!BE22="e",1))))),
IF(MDQ!$W25=1,
IF(ErfassungMDQ!BE22="a",1,
IF(ErfassungMDQ!BE22="b",2,
IF(ErfassungMDQ!BE22="c",3,
IF(ErfassungMDQ!BE22="d",4,
IF(ErfassungMDQ!BE22="e",5))))),0))</f>
        <v>0</v>
      </c>
      <c r="BF22" s="277" t="b">
        <f>IF(MDQ!$W25=5,
IF(ErfassungMDQ!BF22="a",5,
IF(ErfassungMDQ!BF22="b",4,
IF(ErfassungMDQ!BF22="c",3,
IF(ErfassungMDQ!BF22="d",2,
IF(ErfassungMDQ!BF22="e",1))))),
IF(MDQ!$W25=1,
IF(ErfassungMDQ!BF22="a",1,
IF(ErfassungMDQ!BF22="b",2,
IF(ErfassungMDQ!BF22="c",3,
IF(ErfassungMDQ!BF22="d",4,
IF(ErfassungMDQ!BF22="e",5))))),0))</f>
        <v>0</v>
      </c>
      <c r="BG22" s="278" t="b">
        <f>IF(MDQ!$W25=5,
IF(ErfassungMDQ!BG22="a",5,
IF(ErfassungMDQ!BG22="b",4,
IF(ErfassungMDQ!BG22="c",3,
IF(ErfassungMDQ!BG22="d",2,
IF(ErfassungMDQ!BG22="e",1))))),
IF(MDQ!$W25=1,
IF(ErfassungMDQ!BG22="a",1,
IF(ErfassungMDQ!BG22="b",2,
IF(ErfassungMDQ!BG22="c",3,
IF(ErfassungMDQ!BG22="d",4,
IF(ErfassungMDQ!BG22="e",5))))),0))</f>
        <v>0</v>
      </c>
      <c r="BH22" s="277" t="b">
        <f>IF(MDQ!$W25=5,
IF(ErfassungMDQ!BH22="a",5,
IF(ErfassungMDQ!BH22="b",4,
IF(ErfassungMDQ!BH22="c",3,
IF(ErfassungMDQ!BH22="d",2,
IF(ErfassungMDQ!BH22="e",1))))),
IF(MDQ!$W25=1,
IF(ErfassungMDQ!BH22="a",1,
IF(ErfassungMDQ!BH22="b",2,
IF(ErfassungMDQ!BH22="c",3,
IF(ErfassungMDQ!BH22="d",4,
IF(ErfassungMDQ!BH22="e",5))))),0))</f>
        <v>0</v>
      </c>
      <c r="BI22" s="278" t="b">
        <f>IF(MDQ!$W25=5,
IF(ErfassungMDQ!BI22="a",5,
IF(ErfassungMDQ!BI22="b",4,
IF(ErfassungMDQ!BI22="c",3,
IF(ErfassungMDQ!BI22="d",2,
IF(ErfassungMDQ!BI22="e",1))))),
IF(MDQ!$W25=1,
IF(ErfassungMDQ!BI22="a",1,
IF(ErfassungMDQ!BI22="b",2,
IF(ErfassungMDQ!BI22="c",3,
IF(ErfassungMDQ!BI22="d",4,
IF(ErfassungMDQ!BI22="e",5))))),0))</f>
        <v>0</v>
      </c>
      <c r="BJ22" s="277" t="b">
        <f>IF(MDQ!$W25=5,
IF(ErfassungMDQ!BJ22="a",5,
IF(ErfassungMDQ!BJ22="b",4,
IF(ErfassungMDQ!BJ22="c",3,
IF(ErfassungMDQ!BJ22="d",2,
IF(ErfassungMDQ!BJ22="e",1))))),
IF(MDQ!$W25=1,
IF(ErfassungMDQ!BJ22="a",1,
IF(ErfassungMDQ!BJ22="b",2,
IF(ErfassungMDQ!BJ22="c",3,
IF(ErfassungMDQ!BJ22="d",4,
IF(ErfassungMDQ!BJ22="e",5))))),0))</f>
        <v>0</v>
      </c>
      <c r="BK22" s="278" t="b">
        <f>IF(MDQ!$W25=5,
IF(ErfassungMDQ!BK22="a",5,
IF(ErfassungMDQ!BK22="b",4,
IF(ErfassungMDQ!BK22="c",3,
IF(ErfassungMDQ!BK22="d",2,
IF(ErfassungMDQ!BK22="e",1))))),
IF(MDQ!$W25=1,
IF(ErfassungMDQ!BK22="a",1,
IF(ErfassungMDQ!BK22="b",2,
IF(ErfassungMDQ!BK22="c",3,
IF(ErfassungMDQ!BK22="d",4,
IF(ErfassungMDQ!BK22="e",5))))),0))</f>
        <v>0</v>
      </c>
      <c r="BL22" s="277" t="b">
        <f>IF(MDQ!$W25=5,
IF(ErfassungMDQ!BL22="a",5,
IF(ErfassungMDQ!BL22="b",4,
IF(ErfassungMDQ!BL22="c",3,
IF(ErfassungMDQ!BL22="d",2,
IF(ErfassungMDQ!BL22="e",1))))),
IF(MDQ!$W25=1,
IF(ErfassungMDQ!BL22="a",1,
IF(ErfassungMDQ!BL22="b",2,
IF(ErfassungMDQ!BL22="c",3,
IF(ErfassungMDQ!BL22="d",4,
IF(ErfassungMDQ!BL22="e",5))))),0))</f>
        <v>0</v>
      </c>
      <c r="BM22" s="278" t="b">
        <f>IF(MDQ!$W25=5,
IF(ErfassungMDQ!BM22="a",5,
IF(ErfassungMDQ!BM22="b",4,
IF(ErfassungMDQ!BM22="c",3,
IF(ErfassungMDQ!BM22="d",2,
IF(ErfassungMDQ!BM22="e",1))))),
IF(MDQ!$W25=1,
IF(ErfassungMDQ!BM22="a",1,
IF(ErfassungMDQ!BM22="b",2,
IF(ErfassungMDQ!BM22="c",3,
IF(ErfassungMDQ!BM22="d",4,
IF(ErfassungMDQ!BM22="e",5))))),0))</f>
        <v>0</v>
      </c>
      <c r="BN22" s="277" t="b">
        <f>IF(MDQ!$W25=5,
IF(ErfassungMDQ!BN22="a",5,
IF(ErfassungMDQ!BN22="b",4,
IF(ErfassungMDQ!BN22="c",3,
IF(ErfassungMDQ!BN22="d",2,
IF(ErfassungMDQ!BN22="e",1))))),
IF(MDQ!$W25=1,
IF(ErfassungMDQ!BN22="a",1,
IF(ErfassungMDQ!BN22="b",2,
IF(ErfassungMDQ!BN22="c",3,
IF(ErfassungMDQ!BN22="d",4,
IF(ErfassungMDQ!BN22="e",5))))),0))</f>
        <v>0</v>
      </c>
      <c r="BO22" s="278" t="b">
        <f>IF(MDQ!$W25=5,
IF(ErfassungMDQ!BO22="a",5,
IF(ErfassungMDQ!BO22="b",4,
IF(ErfassungMDQ!BO22="c",3,
IF(ErfassungMDQ!BO22="d",2,
IF(ErfassungMDQ!BO22="e",1))))),
IF(MDQ!$W25=1,
IF(ErfassungMDQ!BO22="a",1,
IF(ErfassungMDQ!BO22="b",2,
IF(ErfassungMDQ!BO22="c",3,
IF(ErfassungMDQ!BO22="d",4,
IF(ErfassungMDQ!BO22="e",5))))),0))</f>
        <v>0</v>
      </c>
      <c r="BP22" s="277" t="b">
        <f>IF(MDQ!$W25=5,
IF(ErfassungMDQ!BP22="a",5,
IF(ErfassungMDQ!BP22="b",4,
IF(ErfassungMDQ!BP22="c",3,
IF(ErfassungMDQ!BP22="d",2,
IF(ErfassungMDQ!BP22="e",1))))),
IF(MDQ!$W25=1,
IF(ErfassungMDQ!BP22="a",1,
IF(ErfassungMDQ!BP22="b",2,
IF(ErfassungMDQ!BP22="c",3,
IF(ErfassungMDQ!BP22="d",4,
IF(ErfassungMDQ!BP22="e",5))))),0))</f>
        <v>0</v>
      </c>
      <c r="BQ22" s="278" t="b">
        <f>IF(MDQ!$W25=5,
IF(ErfassungMDQ!BQ22="a",5,
IF(ErfassungMDQ!BQ22="b",4,
IF(ErfassungMDQ!BQ22="c",3,
IF(ErfassungMDQ!BQ22="d",2,
IF(ErfassungMDQ!BQ22="e",1))))),
IF(MDQ!$W25=1,
IF(ErfassungMDQ!BQ22="a",1,
IF(ErfassungMDQ!BQ22="b",2,
IF(ErfassungMDQ!BQ22="c",3,
IF(ErfassungMDQ!BQ22="d",4,
IF(ErfassungMDQ!BQ22="e",5))))),0))</f>
        <v>0</v>
      </c>
      <c r="BR22" s="277" t="b">
        <f>IF(MDQ!$W25=5,
IF(ErfassungMDQ!BR22="a",5,
IF(ErfassungMDQ!BR22="b",4,
IF(ErfassungMDQ!BR22="c",3,
IF(ErfassungMDQ!BR22="d",2,
IF(ErfassungMDQ!BR22="e",1))))),
IF(MDQ!$W25=1,
IF(ErfassungMDQ!BR22="a",1,
IF(ErfassungMDQ!BR22="b",2,
IF(ErfassungMDQ!BR22="c",3,
IF(ErfassungMDQ!BR22="d",4,
IF(ErfassungMDQ!BR22="e",5))))),0))</f>
        <v>0</v>
      </c>
      <c r="BS22" s="278" t="b">
        <f>IF(MDQ!$W25=5,
IF(ErfassungMDQ!BS22="a",5,
IF(ErfassungMDQ!BS22="b",4,
IF(ErfassungMDQ!BS22="c",3,
IF(ErfassungMDQ!BS22="d",2,
IF(ErfassungMDQ!BS22="e",1))))),
IF(MDQ!$W25=1,
IF(ErfassungMDQ!BS22="a",1,
IF(ErfassungMDQ!BS22="b",2,
IF(ErfassungMDQ!BS22="c",3,
IF(ErfassungMDQ!BS22="d",4,
IF(ErfassungMDQ!BS22="e",5))))),0))</f>
        <v>0</v>
      </c>
      <c r="BT22" s="277" t="b">
        <f>IF(MDQ!$W25=5,
IF(ErfassungMDQ!BT22="a",5,
IF(ErfassungMDQ!BT22="b",4,
IF(ErfassungMDQ!BT22="c",3,
IF(ErfassungMDQ!BT22="d",2,
IF(ErfassungMDQ!BT22="e",1))))),
IF(MDQ!$W25=1,
IF(ErfassungMDQ!BT22="a",1,
IF(ErfassungMDQ!BT22="b",2,
IF(ErfassungMDQ!BT22="c",3,
IF(ErfassungMDQ!BT22="d",4,
IF(ErfassungMDQ!BT22="e",5))))),0))</f>
        <v>0</v>
      </c>
      <c r="BU22" s="278" t="b">
        <f>IF(MDQ!$W25=5,
IF(ErfassungMDQ!BU22="a",5,
IF(ErfassungMDQ!BU22="b",4,
IF(ErfassungMDQ!BU22="c",3,
IF(ErfassungMDQ!BU22="d",2,
IF(ErfassungMDQ!BU22="e",1))))),
IF(MDQ!$W25=1,
IF(ErfassungMDQ!BU22="a",1,
IF(ErfassungMDQ!BU22="b",2,
IF(ErfassungMDQ!BU22="c",3,
IF(ErfassungMDQ!BU22="d",4,
IF(ErfassungMDQ!BU22="e",5))))),0))</f>
        <v>0</v>
      </c>
      <c r="BV22" s="277" t="b">
        <f>IF(MDQ!$W25=5,
IF(ErfassungMDQ!BV22="a",5,
IF(ErfassungMDQ!BV22="b",4,
IF(ErfassungMDQ!BV22="c",3,
IF(ErfassungMDQ!BV22="d",2,
IF(ErfassungMDQ!BV22="e",1))))),
IF(MDQ!$W25=1,
IF(ErfassungMDQ!BV22="a",1,
IF(ErfassungMDQ!BV22="b",2,
IF(ErfassungMDQ!BV22="c",3,
IF(ErfassungMDQ!BV22="d",4,
IF(ErfassungMDQ!BV22="e",5))))),0))</f>
        <v>0</v>
      </c>
      <c r="BW22" s="278" t="b">
        <f>IF(MDQ!$W25=5,
IF(ErfassungMDQ!BW22="a",5,
IF(ErfassungMDQ!BW22="b",4,
IF(ErfassungMDQ!BW22="c",3,
IF(ErfassungMDQ!BW22="d",2,
IF(ErfassungMDQ!BW22="e",1))))),
IF(MDQ!$W25=1,
IF(ErfassungMDQ!BW22="a",1,
IF(ErfassungMDQ!BW22="b",2,
IF(ErfassungMDQ!BW22="c",3,
IF(ErfassungMDQ!BW22="d",4,
IF(ErfassungMDQ!BW22="e",5))))),0))</f>
        <v>0</v>
      </c>
      <c r="BX22" s="277" t="b">
        <f>IF(MDQ!$W25=5,
IF(ErfassungMDQ!BX22="a",5,
IF(ErfassungMDQ!BX22="b",4,
IF(ErfassungMDQ!BX22="c",3,
IF(ErfassungMDQ!BX22="d",2,
IF(ErfassungMDQ!BX22="e",1))))),
IF(MDQ!$W25=1,
IF(ErfassungMDQ!BX22="a",1,
IF(ErfassungMDQ!BX22="b",2,
IF(ErfassungMDQ!BX22="c",3,
IF(ErfassungMDQ!BX22="d",4,
IF(ErfassungMDQ!BX22="e",5))))),0))</f>
        <v>0</v>
      </c>
      <c r="BY22" s="278" t="b">
        <f>IF(MDQ!$W25=5,
IF(ErfassungMDQ!BY22="a",5,
IF(ErfassungMDQ!BY22="b",4,
IF(ErfassungMDQ!BY22="c",3,
IF(ErfassungMDQ!BY22="d",2,
IF(ErfassungMDQ!BY22="e",1))))),
IF(MDQ!$W25=1,
IF(ErfassungMDQ!BY22="a",1,
IF(ErfassungMDQ!BY22="b",2,
IF(ErfassungMDQ!BY22="c",3,
IF(ErfassungMDQ!BY22="d",4,
IF(ErfassungMDQ!BY22="e",5))))),0))</f>
        <v>0</v>
      </c>
      <c r="BZ22" s="277" t="b">
        <f>IF(MDQ!$W25=5,
IF(ErfassungMDQ!BZ22="a",5,
IF(ErfassungMDQ!BZ22="b",4,
IF(ErfassungMDQ!BZ22="c",3,
IF(ErfassungMDQ!BZ22="d",2,
IF(ErfassungMDQ!BZ22="e",1))))),
IF(MDQ!$W25=1,
IF(ErfassungMDQ!BZ22="a",1,
IF(ErfassungMDQ!BZ22="b",2,
IF(ErfassungMDQ!BZ22="c",3,
IF(ErfassungMDQ!BZ22="d",4,
IF(ErfassungMDQ!BZ22="e",5))))),0))</f>
        <v>0</v>
      </c>
      <c r="CA22" s="278" t="b">
        <f>IF(MDQ!$W25=5,
IF(ErfassungMDQ!CA22="a",5,
IF(ErfassungMDQ!CA22="b",4,
IF(ErfassungMDQ!CA22="c",3,
IF(ErfassungMDQ!CA22="d",2,
IF(ErfassungMDQ!CA22="e",1))))),
IF(MDQ!$W25=1,
IF(ErfassungMDQ!CA22="a",1,
IF(ErfassungMDQ!CA22="b",2,
IF(ErfassungMDQ!CA22="c",3,
IF(ErfassungMDQ!CA22="d",4,
IF(ErfassungMDQ!CA22="e",5))))),0))</f>
        <v>0</v>
      </c>
      <c r="CB22" s="277" t="b">
        <f>IF(MDQ!$W25=5,
IF(ErfassungMDQ!CB22="a",5,
IF(ErfassungMDQ!CB22="b",4,
IF(ErfassungMDQ!CB22="c",3,
IF(ErfassungMDQ!CB22="d",2,
IF(ErfassungMDQ!CB22="e",1))))),
IF(MDQ!$W25=1,
IF(ErfassungMDQ!CB22="a",1,
IF(ErfassungMDQ!CB22="b",2,
IF(ErfassungMDQ!CB22="c",3,
IF(ErfassungMDQ!CB22="d",4,
IF(ErfassungMDQ!CB22="e",5))))),0))</f>
        <v>0</v>
      </c>
      <c r="CC22" s="278" t="b">
        <f>IF(MDQ!$W25=5,
IF(ErfassungMDQ!CC22="a",5,
IF(ErfassungMDQ!CC22="b",4,
IF(ErfassungMDQ!CC22="c",3,
IF(ErfassungMDQ!CC22="d",2,
IF(ErfassungMDQ!CC22="e",1))))),
IF(MDQ!$W25=1,
IF(ErfassungMDQ!CC22="a",1,
IF(ErfassungMDQ!CC22="b",2,
IF(ErfassungMDQ!CC22="c",3,
IF(ErfassungMDQ!CC22="d",4,
IF(ErfassungMDQ!CC22="e",5))))),0))</f>
        <v>0</v>
      </c>
      <c r="CD22" s="277" t="b">
        <f>IF(MDQ!$W25=5,
IF(ErfassungMDQ!CD22="a",5,
IF(ErfassungMDQ!CD22="b",4,
IF(ErfassungMDQ!CD22="c",3,
IF(ErfassungMDQ!CD22="d",2,
IF(ErfassungMDQ!CD22="e",1))))),
IF(MDQ!$W25=1,
IF(ErfassungMDQ!CD22="a",1,
IF(ErfassungMDQ!CD22="b",2,
IF(ErfassungMDQ!CD22="c",3,
IF(ErfassungMDQ!CD22="d",4,
IF(ErfassungMDQ!CD22="e",5))))),0))</f>
        <v>0</v>
      </c>
      <c r="CE22" s="278" t="b">
        <f>IF(MDQ!$W25=5,
IF(ErfassungMDQ!CE22="a",5,
IF(ErfassungMDQ!CE22="b",4,
IF(ErfassungMDQ!CE22="c",3,
IF(ErfassungMDQ!CE22="d",2,
IF(ErfassungMDQ!CE22="e",1))))),
IF(MDQ!$W25=1,
IF(ErfassungMDQ!CE22="a",1,
IF(ErfassungMDQ!CE22="b",2,
IF(ErfassungMDQ!CE22="c",3,
IF(ErfassungMDQ!CE22="d",4,
IF(ErfassungMDQ!CE22="e",5))))),0))</f>
        <v>0</v>
      </c>
      <c r="CF22" s="277" t="b">
        <f>IF(MDQ!$W25=5,
IF(ErfassungMDQ!CF22="a",5,
IF(ErfassungMDQ!CF22="b",4,
IF(ErfassungMDQ!CF22="c",3,
IF(ErfassungMDQ!CF22="d",2,
IF(ErfassungMDQ!CF22="e",1))))),
IF(MDQ!$W25=1,
IF(ErfassungMDQ!CF22="a",1,
IF(ErfassungMDQ!CF22="b",2,
IF(ErfassungMDQ!CF22="c",3,
IF(ErfassungMDQ!CF22="d",4,
IF(ErfassungMDQ!CF22="e",5))))),0))</f>
        <v>0</v>
      </c>
      <c r="CG22" s="278" t="b">
        <f>IF(MDQ!$W25=5,
IF(ErfassungMDQ!CG22="a",5,
IF(ErfassungMDQ!CG22="b",4,
IF(ErfassungMDQ!CG22="c",3,
IF(ErfassungMDQ!CG22="d",2,
IF(ErfassungMDQ!CG22="e",1))))),
IF(MDQ!$W25=1,
IF(ErfassungMDQ!CG22="a",1,
IF(ErfassungMDQ!CG22="b",2,
IF(ErfassungMDQ!CG22="c",3,
IF(ErfassungMDQ!CG22="d",4,
IF(ErfassungMDQ!CG22="e",5))))),0))</f>
        <v>0</v>
      </c>
      <c r="CH22" s="277" t="b">
        <f>IF(MDQ!$W25=5,
IF(ErfassungMDQ!CH22="a",5,
IF(ErfassungMDQ!CH22="b",4,
IF(ErfassungMDQ!CH22="c",3,
IF(ErfassungMDQ!CH22="d",2,
IF(ErfassungMDQ!CH22="e",1))))),
IF(MDQ!$W25=1,
IF(ErfassungMDQ!CH22="a",1,
IF(ErfassungMDQ!CH22="b",2,
IF(ErfassungMDQ!CH22="c",3,
IF(ErfassungMDQ!CH22="d",4,
IF(ErfassungMDQ!CH22="e",5))))),0))</f>
        <v>0</v>
      </c>
      <c r="CI22" s="278" t="b">
        <f>IF(MDQ!$W25=5,
IF(ErfassungMDQ!CI22="a",5,
IF(ErfassungMDQ!CI22="b",4,
IF(ErfassungMDQ!CI22="c",3,
IF(ErfassungMDQ!CI22="d",2,
IF(ErfassungMDQ!CI22="e",1))))),
IF(MDQ!$W25=1,
IF(ErfassungMDQ!CI22="a",1,
IF(ErfassungMDQ!CI22="b",2,
IF(ErfassungMDQ!CI22="c",3,
IF(ErfassungMDQ!CI22="d",4,
IF(ErfassungMDQ!CI22="e",5))))),0))</f>
        <v>0</v>
      </c>
      <c r="CJ22" s="277" t="b">
        <f>IF(MDQ!$W25=5,
IF(ErfassungMDQ!CJ22="a",5,
IF(ErfassungMDQ!CJ22="b",4,
IF(ErfassungMDQ!CJ22="c",3,
IF(ErfassungMDQ!CJ22="d",2,
IF(ErfassungMDQ!CJ22="e",1))))),
IF(MDQ!$W25=1,
IF(ErfassungMDQ!CJ22="a",1,
IF(ErfassungMDQ!CJ22="b",2,
IF(ErfassungMDQ!CJ22="c",3,
IF(ErfassungMDQ!CJ22="d",4,
IF(ErfassungMDQ!CJ22="e",5))))),0))</f>
        <v>0</v>
      </c>
      <c r="CK22" s="278" t="b">
        <f>IF(MDQ!$W25=5,
IF(ErfassungMDQ!CK22="a",5,
IF(ErfassungMDQ!CK22="b",4,
IF(ErfassungMDQ!CK22="c",3,
IF(ErfassungMDQ!CK22="d",2,
IF(ErfassungMDQ!CK22="e",1))))),
IF(MDQ!$W25=1,
IF(ErfassungMDQ!CK22="a",1,
IF(ErfassungMDQ!CK22="b",2,
IF(ErfassungMDQ!CK22="c",3,
IF(ErfassungMDQ!CK22="d",4,
IF(ErfassungMDQ!CK22="e",5))))),0))</f>
        <v>0</v>
      </c>
      <c r="CL22" s="277" t="b">
        <f>IF(MDQ!$W25=5,
IF(ErfassungMDQ!CL22="a",5,
IF(ErfassungMDQ!CL22="b",4,
IF(ErfassungMDQ!CL22="c",3,
IF(ErfassungMDQ!CL22="d",2,
IF(ErfassungMDQ!CL22="e",1))))),
IF(MDQ!$W25=1,
IF(ErfassungMDQ!CL22="a",1,
IF(ErfassungMDQ!CL22="b",2,
IF(ErfassungMDQ!CL22="c",3,
IF(ErfassungMDQ!CL22="d",4,
IF(ErfassungMDQ!CL22="e",5))))),0))</f>
        <v>0</v>
      </c>
      <c r="CM22" s="278" t="b">
        <f>IF(MDQ!$W25=5,
IF(ErfassungMDQ!CM22="a",5,
IF(ErfassungMDQ!CM22="b",4,
IF(ErfassungMDQ!CM22="c",3,
IF(ErfassungMDQ!CM22="d",2,
IF(ErfassungMDQ!CM22="e",1))))),
IF(MDQ!$W25=1,
IF(ErfassungMDQ!CM22="a",1,
IF(ErfassungMDQ!CM22="b",2,
IF(ErfassungMDQ!CM22="c",3,
IF(ErfassungMDQ!CM22="d",4,
IF(ErfassungMDQ!CM22="e",5))))),0))</f>
        <v>0</v>
      </c>
      <c r="CN22" s="277" t="b">
        <f>IF(MDQ!$W25=5,
IF(ErfassungMDQ!CN22="a",5,
IF(ErfassungMDQ!CN22="b",4,
IF(ErfassungMDQ!CN22="c",3,
IF(ErfassungMDQ!CN22="d",2,
IF(ErfassungMDQ!CN22="e",1))))),
IF(MDQ!$W25=1,
IF(ErfassungMDQ!CN22="a",1,
IF(ErfassungMDQ!CN22="b",2,
IF(ErfassungMDQ!CN22="c",3,
IF(ErfassungMDQ!CN22="d",4,
IF(ErfassungMDQ!CN22="e",5))))),0))</f>
        <v>0</v>
      </c>
      <c r="CO22" s="278" t="b">
        <f>IF(MDQ!$W25=5,
IF(ErfassungMDQ!CO22="a",5,
IF(ErfassungMDQ!CO22="b",4,
IF(ErfassungMDQ!CO22="c",3,
IF(ErfassungMDQ!CO22="d",2,
IF(ErfassungMDQ!CO22="e",1))))),
IF(MDQ!$W25=1,
IF(ErfassungMDQ!CO22="a",1,
IF(ErfassungMDQ!CO22="b",2,
IF(ErfassungMDQ!CO22="c",3,
IF(ErfassungMDQ!CO22="d",4,
IF(ErfassungMDQ!CO22="e",5))))),0))</f>
        <v>0</v>
      </c>
      <c r="CP22" s="277" t="b">
        <f>IF(MDQ!$W25=5,
IF(ErfassungMDQ!CP22="a",5,
IF(ErfassungMDQ!CP22="b",4,
IF(ErfassungMDQ!CP22="c",3,
IF(ErfassungMDQ!CP22="d",2,
IF(ErfassungMDQ!CP22="e",1))))),
IF(MDQ!$W25=1,
IF(ErfassungMDQ!CP22="a",1,
IF(ErfassungMDQ!CP22="b",2,
IF(ErfassungMDQ!CP22="c",3,
IF(ErfassungMDQ!CP22="d",4,
IF(ErfassungMDQ!CP22="e",5))))),0))</f>
        <v>0</v>
      </c>
      <c r="CQ22" s="278" t="b">
        <f>IF(MDQ!$W25=5,
IF(ErfassungMDQ!CQ22="a",5,
IF(ErfassungMDQ!CQ22="b",4,
IF(ErfassungMDQ!CQ22="c",3,
IF(ErfassungMDQ!CQ22="d",2,
IF(ErfassungMDQ!CQ22="e",1))))),
IF(MDQ!$W25=1,
IF(ErfassungMDQ!CQ22="a",1,
IF(ErfassungMDQ!CQ22="b",2,
IF(ErfassungMDQ!CQ22="c",3,
IF(ErfassungMDQ!CQ22="d",4,
IF(ErfassungMDQ!CQ22="e",5))))),0))</f>
        <v>0</v>
      </c>
      <c r="CR22" s="277" t="b">
        <f>IF(MDQ!$W25=5,
IF(ErfassungMDQ!CR22="a",5,
IF(ErfassungMDQ!CR22="b",4,
IF(ErfassungMDQ!CR22="c",3,
IF(ErfassungMDQ!CR22="d",2,
IF(ErfassungMDQ!CR22="e",1))))),
IF(MDQ!$W25=1,
IF(ErfassungMDQ!CR22="a",1,
IF(ErfassungMDQ!CR22="b",2,
IF(ErfassungMDQ!CR22="c",3,
IF(ErfassungMDQ!CR22="d",4,
IF(ErfassungMDQ!CR22="e",5))))),0))</f>
        <v>0</v>
      </c>
      <c r="CS22" s="278" t="b">
        <f>IF(MDQ!$W25=5,
IF(ErfassungMDQ!CS22="a",5,
IF(ErfassungMDQ!CS22="b",4,
IF(ErfassungMDQ!CS22="c",3,
IF(ErfassungMDQ!CS22="d",2,
IF(ErfassungMDQ!CS22="e",1))))),
IF(MDQ!$W25=1,
IF(ErfassungMDQ!CS22="a",1,
IF(ErfassungMDQ!CS22="b",2,
IF(ErfassungMDQ!CS22="c",3,
IF(ErfassungMDQ!CS22="d",4,
IF(ErfassungMDQ!CS22="e",5))))),0))</f>
        <v>0</v>
      </c>
      <c r="CT22" s="277" t="b">
        <f>IF(MDQ!$W25=5,
IF(ErfassungMDQ!CT22="a",5,
IF(ErfassungMDQ!CT22="b",4,
IF(ErfassungMDQ!CT22="c",3,
IF(ErfassungMDQ!CT22="d",2,
IF(ErfassungMDQ!CT22="e",1))))),
IF(MDQ!$W25=1,
IF(ErfassungMDQ!CT22="a",1,
IF(ErfassungMDQ!CT22="b",2,
IF(ErfassungMDQ!CT22="c",3,
IF(ErfassungMDQ!CT22="d",4,
IF(ErfassungMDQ!CT22="e",5))))),0))</f>
        <v>0</v>
      </c>
      <c r="CU22" s="278" t="b">
        <f>IF(MDQ!$W25=5,
IF(ErfassungMDQ!CU22="a",5,
IF(ErfassungMDQ!CU22="b",4,
IF(ErfassungMDQ!CU22="c",3,
IF(ErfassungMDQ!CU22="d",2,
IF(ErfassungMDQ!CU22="e",1))))),
IF(MDQ!$W25=1,
IF(ErfassungMDQ!CU22="a",1,
IF(ErfassungMDQ!CU22="b",2,
IF(ErfassungMDQ!CU22="c",3,
IF(ErfassungMDQ!CU22="d",4,
IF(ErfassungMDQ!CU22="e",5))))),0))</f>
        <v>0</v>
      </c>
      <c r="CV22" s="277" t="b">
        <f>IF(MDQ!$W25=5,
IF(ErfassungMDQ!CV22="a",5,
IF(ErfassungMDQ!CV22="b",4,
IF(ErfassungMDQ!CV22="c",3,
IF(ErfassungMDQ!CV22="d",2,
IF(ErfassungMDQ!CV22="e",1))))),
IF(MDQ!$W25=1,
IF(ErfassungMDQ!CV22="a",1,
IF(ErfassungMDQ!CV22="b",2,
IF(ErfassungMDQ!CV22="c",3,
IF(ErfassungMDQ!CV22="d",4,
IF(ErfassungMDQ!CV22="e",5))))),0))</f>
        <v>0</v>
      </c>
      <c r="CW22" s="278" t="b">
        <f>IF(MDQ!$W25=5,
IF(ErfassungMDQ!CW22="a",5,
IF(ErfassungMDQ!CW22="b",4,
IF(ErfassungMDQ!CW22="c",3,
IF(ErfassungMDQ!CW22="d",2,
IF(ErfassungMDQ!CW22="e",1))))),
IF(MDQ!$W25=1,
IF(ErfassungMDQ!CW22="a",1,
IF(ErfassungMDQ!CW22="b",2,
IF(ErfassungMDQ!CW22="c",3,
IF(ErfassungMDQ!CW22="d",4,
IF(ErfassungMDQ!CW22="e",5))))),0))</f>
        <v>0</v>
      </c>
      <c r="CX22" s="277" t="b">
        <f>IF(MDQ!$W25=5,
IF(ErfassungMDQ!CX22="a",5,
IF(ErfassungMDQ!CX22="b",4,
IF(ErfassungMDQ!CX22="c",3,
IF(ErfassungMDQ!CX22="d",2,
IF(ErfassungMDQ!CX22="e",1))))),
IF(MDQ!$W25=1,
IF(ErfassungMDQ!CX22="a",1,
IF(ErfassungMDQ!CX22="b",2,
IF(ErfassungMDQ!CX22="c",3,
IF(ErfassungMDQ!CX22="d",4,
IF(ErfassungMDQ!CX22="e",5))))),0))</f>
        <v>0</v>
      </c>
      <c r="CY22" s="278" t="b">
        <f>IF(MDQ!$W25=5,
IF(ErfassungMDQ!CY22="a",5,
IF(ErfassungMDQ!CY22="b",4,
IF(ErfassungMDQ!CY22="c",3,
IF(ErfassungMDQ!CY22="d",2,
IF(ErfassungMDQ!CY22="e",1))))),
IF(MDQ!$W25=1,
IF(ErfassungMDQ!CY22="a",1,
IF(ErfassungMDQ!CY22="b",2,
IF(ErfassungMDQ!CY22="c",3,
IF(ErfassungMDQ!CY22="d",4,
IF(ErfassungMDQ!CY22="e",5))))),0))</f>
        <v>0</v>
      </c>
      <c r="CZ22" s="277" t="b">
        <f>IF(MDQ!$W25=5,
IF(ErfassungMDQ!CZ22="a",5,
IF(ErfassungMDQ!CZ22="b",4,
IF(ErfassungMDQ!CZ22="c",3,
IF(ErfassungMDQ!CZ22="d",2,
IF(ErfassungMDQ!CZ22="e",1))))),
IF(MDQ!$W25=1,
IF(ErfassungMDQ!CZ22="a",1,
IF(ErfassungMDQ!CZ22="b",2,
IF(ErfassungMDQ!CZ22="c",3,
IF(ErfassungMDQ!CZ22="d",4,
IF(ErfassungMDQ!CZ22="e",5))))),0))</f>
        <v>0</v>
      </c>
      <c r="DA22" s="278" t="b">
        <f>IF(MDQ!$W25=5,
IF(ErfassungMDQ!DA22="a",5,
IF(ErfassungMDQ!DA22="b",4,
IF(ErfassungMDQ!DA22="c",3,
IF(ErfassungMDQ!DA22="d",2,
IF(ErfassungMDQ!DA22="e",1))))),
IF(MDQ!$W25=1,
IF(ErfassungMDQ!DA22="a",1,
IF(ErfassungMDQ!DA22="b",2,
IF(ErfassungMDQ!DA22="c",3,
IF(ErfassungMDQ!DA22="d",4,
IF(ErfassungMDQ!DA22="e",5))))),0))</f>
        <v>0</v>
      </c>
      <c r="DB22" s="277" t="b">
        <f>IF(MDQ!$W25=5,
IF(ErfassungMDQ!DB22="a",5,
IF(ErfassungMDQ!DB22="b",4,
IF(ErfassungMDQ!DB22="c",3,
IF(ErfassungMDQ!DB22="d",2,
IF(ErfassungMDQ!DB22="e",1))))),
IF(MDQ!$W25=1,
IF(ErfassungMDQ!DB22="a",1,
IF(ErfassungMDQ!DB22="b",2,
IF(ErfassungMDQ!DB22="c",3,
IF(ErfassungMDQ!DB22="d",4,
IF(ErfassungMDQ!DB22="e",5))))),0))</f>
        <v>0</v>
      </c>
      <c r="DC22" s="278" t="b">
        <f>IF(MDQ!$W25=5,
IF(ErfassungMDQ!DC22="a",5,
IF(ErfassungMDQ!DC22="b",4,
IF(ErfassungMDQ!DC22="c",3,
IF(ErfassungMDQ!DC22="d",2,
IF(ErfassungMDQ!DC22="e",1))))),
IF(MDQ!$W25=1,
IF(ErfassungMDQ!DC22="a",1,
IF(ErfassungMDQ!DC22="b",2,
IF(ErfassungMDQ!DC22="c",3,
IF(ErfassungMDQ!DC22="d",4,
IF(ErfassungMDQ!DC22="e",5))))),0))</f>
        <v>0</v>
      </c>
      <c r="DD22" s="277" t="b">
        <f>IF(MDQ!$W25=5,
IF(ErfassungMDQ!DD22="a",5,
IF(ErfassungMDQ!DD22="b",4,
IF(ErfassungMDQ!DD22="c",3,
IF(ErfassungMDQ!DD22="d",2,
IF(ErfassungMDQ!DD22="e",1))))),
IF(MDQ!$W25=1,
IF(ErfassungMDQ!DD22="a",1,
IF(ErfassungMDQ!DD22="b",2,
IF(ErfassungMDQ!DD22="c",3,
IF(ErfassungMDQ!DD22="d",4,
IF(ErfassungMDQ!DD22="e",5))))),0))</f>
        <v>0</v>
      </c>
      <c r="DE22" s="278" t="b">
        <f>IF(MDQ!$W25=5,
IF(ErfassungMDQ!DE22="a",5,
IF(ErfassungMDQ!DE22="b",4,
IF(ErfassungMDQ!DE22="c",3,
IF(ErfassungMDQ!DE22="d",2,
IF(ErfassungMDQ!DE22="e",1))))),
IF(MDQ!$W25=1,
IF(ErfassungMDQ!DE22="a",1,
IF(ErfassungMDQ!DE22="b",2,
IF(ErfassungMDQ!DE22="c",3,
IF(ErfassungMDQ!DE22="d",4,
IF(ErfassungMDQ!DE22="e",5))))),0))</f>
        <v>0</v>
      </c>
      <c r="DF22" s="277" t="b">
        <f>IF(MDQ!$W25=5,
IF(ErfassungMDQ!DF22="a",5,
IF(ErfassungMDQ!DF22="b",4,
IF(ErfassungMDQ!DF22="c",3,
IF(ErfassungMDQ!DF22="d",2,
IF(ErfassungMDQ!DF22="e",1))))),
IF(MDQ!$W25=1,
IF(ErfassungMDQ!DF22="a",1,
IF(ErfassungMDQ!DF22="b",2,
IF(ErfassungMDQ!DF22="c",3,
IF(ErfassungMDQ!DF22="d",4,
IF(ErfassungMDQ!DF22="e",5))))),0))</f>
        <v>0</v>
      </c>
      <c r="DG22" s="278" t="b">
        <f>IF(MDQ!$W25=5,
IF(ErfassungMDQ!DG22="a",5,
IF(ErfassungMDQ!DG22="b",4,
IF(ErfassungMDQ!DG22="c",3,
IF(ErfassungMDQ!DG22="d",2,
IF(ErfassungMDQ!DG22="e",1))))),
IF(MDQ!$W25=1,
IF(ErfassungMDQ!DG22="a",1,
IF(ErfassungMDQ!DG22="b",2,
IF(ErfassungMDQ!DG22="c",3,
IF(ErfassungMDQ!DG22="d",4,
IF(ErfassungMDQ!DG22="e",5))))),0))</f>
        <v>0</v>
      </c>
      <c r="DH22" s="277" t="b">
        <f>IF(MDQ!$W25=5,
IF(ErfassungMDQ!DH22="a",5,
IF(ErfassungMDQ!DH22="b",4,
IF(ErfassungMDQ!DH22="c",3,
IF(ErfassungMDQ!DH22="d",2,
IF(ErfassungMDQ!DH22="e",1))))),
IF(MDQ!$W25=1,
IF(ErfassungMDQ!DH22="a",1,
IF(ErfassungMDQ!DH22="b",2,
IF(ErfassungMDQ!DH22="c",3,
IF(ErfassungMDQ!DH22="d",4,
IF(ErfassungMDQ!DH22="e",5))))),0))</f>
        <v>0</v>
      </c>
      <c r="DI22" s="278" t="b">
        <f>IF(MDQ!$W25=5,
IF(ErfassungMDQ!DI22="a",5,
IF(ErfassungMDQ!DI22="b",4,
IF(ErfassungMDQ!DI22="c",3,
IF(ErfassungMDQ!DI22="d",2,
IF(ErfassungMDQ!DI22="e",1))))),
IF(MDQ!$W25=1,
IF(ErfassungMDQ!DI22="a",1,
IF(ErfassungMDQ!DI22="b",2,
IF(ErfassungMDQ!DI22="c",3,
IF(ErfassungMDQ!DI22="d",4,
IF(ErfassungMDQ!DI22="e",5))))),0))</f>
        <v>0</v>
      </c>
      <c r="DJ22" s="277" t="b">
        <f>IF(MDQ!$W25=5,
IF(ErfassungMDQ!DJ22="a",5,
IF(ErfassungMDQ!DJ22="b",4,
IF(ErfassungMDQ!DJ22="c",3,
IF(ErfassungMDQ!DJ22="d",2,
IF(ErfassungMDQ!DJ22="e",1))))),
IF(MDQ!$W25=1,
IF(ErfassungMDQ!DJ22="a",1,
IF(ErfassungMDQ!DJ22="b",2,
IF(ErfassungMDQ!DJ22="c",3,
IF(ErfassungMDQ!DJ22="d",4,
IF(ErfassungMDQ!DJ22="e",5))))),0))</f>
        <v>0</v>
      </c>
      <c r="DK22" s="278" t="b">
        <f>IF(MDQ!$W25=5,
IF(ErfassungMDQ!DK22="a",5,
IF(ErfassungMDQ!DK22="b",4,
IF(ErfassungMDQ!DK22="c",3,
IF(ErfassungMDQ!DK22="d",2,
IF(ErfassungMDQ!DK22="e",1))))),
IF(MDQ!$W25=1,
IF(ErfassungMDQ!DK22="a",1,
IF(ErfassungMDQ!DK22="b",2,
IF(ErfassungMDQ!DK22="c",3,
IF(ErfassungMDQ!DK22="d",4,
IF(ErfassungMDQ!DK22="e",5))))),0))</f>
        <v>0</v>
      </c>
      <c r="DL22" s="277" t="b">
        <f>IF(MDQ!$W25=5,
IF(ErfassungMDQ!DL22="a",5,
IF(ErfassungMDQ!DL22="b",4,
IF(ErfassungMDQ!DL22="c",3,
IF(ErfassungMDQ!DL22="d",2,
IF(ErfassungMDQ!DL22="e",1))))),
IF(MDQ!$W25=1,
IF(ErfassungMDQ!DL22="a",1,
IF(ErfassungMDQ!DL22="b",2,
IF(ErfassungMDQ!DL22="c",3,
IF(ErfassungMDQ!DL22="d",4,
IF(ErfassungMDQ!DL22="e",5))))),0))</f>
        <v>0</v>
      </c>
      <c r="DM22" s="278" t="b">
        <f>IF(MDQ!$W25=5,
IF(ErfassungMDQ!DM22="a",5,
IF(ErfassungMDQ!DM22="b",4,
IF(ErfassungMDQ!DM22="c",3,
IF(ErfassungMDQ!DM22="d",2,
IF(ErfassungMDQ!DM22="e",1))))),
IF(MDQ!$W25=1,
IF(ErfassungMDQ!DM22="a",1,
IF(ErfassungMDQ!DM22="b",2,
IF(ErfassungMDQ!DM22="c",3,
IF(ErfassungMDQ!DM22="d",4,
IF(ErfassungMDQ!DM22="e",5))))),0))</f>
        <v>0</v>
      </c>
      <c r="DN22" s="277" t="b">
        <f>IF(MDQ!$W25=5,
IF(ErfassungMDQ!DN22="a",5,
IF(ErfassungMDQ!DN22="b",4,
IF(ErfassungMDQ!DN22="c",3,
IF(ErfassungMDQ!DN22="d",2,
IF(ErfassungMDQ!DN22="e",1))))),
IF(MDQ!$W25=1,
IF(ErfassungMDQ!DN22="a",1,
IF(ErfassungMDQ!DN22="b",2,
IF(ErfassungMDQ!DN22="c",3,
IF(ErfassungMDQ!DN22="d",4,
IF(ErfassungMDQ!DN22="e",5))))),0))</f>
        <v>0</v>
      </c>
      <c r="DO22" s="278" t="b">
        <f>IF(MDQ!$W25=5,
IF(ErfassungMDQ!DO22="a",5,
IF(ErfassungMDQ!DO22="b",4,
IF(ErfassungMDQ!DO22="c",3,
IF(ErfassungMDQ!DO22="d",2,
IF(ErfassungMDQ!DO22="e",1))))),
IF(MDQ!$W25=1,
IF(ErfassungMDQ!DO22="a",1,
IF(ErfassungMDQ!DO22="b",2,
IF(ErfassungMDQ!DO22="c",3,
IF(ErfassungMDQ!DO22="d",4,
IF(ErfassungMDQ!DO22="e",5))))),0))</f>
        <v>0</v>
      </c>
      <c r="DP22" s="277" t="b">
        <f>IF(MDQ!$W25=5,
IF(ErfassungMDQ!DP22="a",5,
IF(ErfassungMDQ!DP22="b",4,
IF(ErfassungMDQ!DP22="c",3,
IF(ErfassungMDQ!DP22="d",2,
IF(ErfassungMDQ!DP22="e",1))))),
IF(MDQ!$W25=1,
IF(ErfassungMDQ!DP22="a",1,
IF(ErfassungMDQ!DP22="b",2,
IF(ErfassungMDQ!DP22="c",3,
IF(ErfassungMDQ!DP22="d",4,
IF(ErfassungMDQ!DP22="e",5))))),0))</f>
        <v>0</v>
      </c>
      <c r="DQ22" s="278" t="b">
        <f>IF(MDQ!$W25=5,
IF(ErfassungMDQ!DQ22="a",5,
IF(ErfassungMDQ!DQ22="b",4,
IF(ErfassungMDQ!DQ22="c",3,
IF(ErfassungMDQ!DQ22="d",2,
IF(ErfassungMDQ!DQ22="e",1))))),
IF(MDQ!$W25=1,
IF(ErfassungMDQ!DQ22="a",1,
IF(ErfassungMDQ!DQ22="b",2,
IF(ErfassungMDQ!DQ22="c",3,
IF(ErfassungMDQ!DQ22="d",4,
IF(ErfassungMDQ!DQ22="e",5))))),0))</f>
        <v>0</v>
      </c>
      <c r="DR22" s="277" t="b">
        <f>IF(MDQ!$W25=5,
IF(ErfassungMDQ!DR22="a",5,
IF(ErfassungMDQ!DR22="b",4,
IF(ErfassungMDQ!DR22="c",3,
IF(ErfassungMDQ!DR22="d",2,
IF(ErfassungMDQ!DR22="e",1))))),
IF(MDQ!$W25=1,
IF(ErfassungMDQ!DR22="a",1,
IF(ErfassungMDQ!DR22="b",2,
IF(ErfassungMDQ!DR22="c",3,
IF(ErfassungMDQ!DR22="d",4,
IF(ErfassungMDQ!DR22="e",5))))),0))</f>
        <v>0</v>
      </c>
      <c r="DS22" s="278" t="b">
        <f>IF(MDQ!$W25=5,
IF(ErfassungMDQ!DS22="a",5,
IF(ErfassungMDQ!DS22="b",4,
IF(ErfassungMDQ!DS22="c",3,
IF(ErfassungMDQ!DS22="d",2,
IF(ErfassungMDQ!DS22="e",1))))),
IF(MDQ!$W25=1,
IF(ErfassungMDQ!DS22="a",1,
IF(ErfassungMDQ!DS22="b",2,
IF(ErfassungMDQ!DS22="c",3,
IF(ErfassungMDQ!DS22="d",4,
IF(ErfassungMDQ!DS22="e",5))))),0))</f>
        <v>0</v>
      </c>
      <c r="DT22" s="277" t="b">
        <f>IF(MDQ!$W25=5,
IF(ErfassungMDQ!DT22="a",5,
IF(ErfassungMDQ!DT22="b",4,
IF(ErfassungMDQ!DT22="c",3,
IF(ErfassungMDQ!DT22="d",2,
IF(ErfassungMDQ!DT22="e",1))))),
IF(MDQ!$W25=1,
IF(ErfassungMDQ!DT22="a",1,
IF(ErfassungMDQ!DT22="b",2,
IF(ErfassungMDQ!DT22="c",3,
IF(ErfassungMDQ!DT22="d",4,
IF(ErfassungMDQ!DT22="e",5))))),0))</f>
        <v>0</v>
      </c>
      <c r="DU22" s="278" t="b">
        <f>IF(MDQ!$W25=5,
IF(ErfassungMDQ!DU22="a",5,
IF(ErfassungMDQ!DU22="b",4,
IF(ErfassungMDQ!DU22="c",3,
IF(ErfassungMDQ!DU22="d",2,
IF(ErfassungMDQ!DU22="e",1))))),
IF(MDQ!$W25=1,
IF(ErfassungMDQ!DU22="a",1,
IF(ErfassungMDQ!DU22="b",2,
IF(ErfassungMDQ!DU22="c",3,
IF(ErfassungMDQ!DU22="d",4,
IF(ErfassungMDQ!DU22="e",5))))),0))</f>
        <v>0</v>
      </c>
      <c r="DV22" s="277" t="b">
        <f>IF(MDQ!$W25=5,
IF(ErfassungMDQ!DV22="a",5,
IF(ErfassungMDQ!DV22="b",4,
IF(ErfassungMDQ!DV22="c",3,
IF(ErfassungMDQ!DV22="d",2,
IF(ErfassungMDQ!DV22="e",1))))),
IF(MDQ!$W25=1,
IF(ErfassungMDQ!DV22="a",1,
IF(ErfassungMDQ!DV22="b",2,
IF(ErfassungMDQ!DV22="c",3,
IF(ErfassungMDQ!DV22="d",4,
IF(ErfassungMDQ!DV22="e",5))))),0))</f>
        <v>0</v>
      </c>
      <c r="DW22" s="278" t="b">
        <f>IF(MDQ!$W25=5,
IF(ErfassungMDQ!DW22="a",5,
IF(ErfassungMDQ!DW22="b",4,
IF(ErfassungMDQ!DW22="c",3,
IF(ErfassungMDQ!DW22="d",2,
IF(ErfassungMDQ!DW22="e",1))))),
IF(MDQ!$W25=1,
IF(ErfassungMDQ!DW22="a",1,
IF(ErfassungMDQ!DW22="b",2,
IF(ErfassungMDQ!DW22="c",3,
IF(ErfassungMDQ!DW22="d",4,
IF(ErfassungMDQ!DW22="e",5))))),0))</f>
        <v>0</v>
      </c>
      <c r="DX22" s="277" t="b">
        <f>IF(MDQ!$W25=5,
IF(ErfassungMDQ!DX22="a",5,
IF(ErfassungMDQ!DX22="b",4,
IF(ErfassungMDQ!DX22="c",3,
IF(ErfassungMDQ!DX22="d",2,
IF(ErfassungMDQ!DX22="e",1))))),
IF(MDQ!$W25=1,
IF(ErfassungMDQ!DX22="a",1,
IF(ErfassungMDQ!DX22="b",2,
IF(ErfassungMDQ!DX22="c",3,
IF(ErfassungMDQ!DX22="d",4,
IF(ErfassungMDQ!DX22="e",5))))),0))</f>
        <v>0</v>
      </c>
      <c r="DY22" s="278" t="b">
        <f>IF(MDQ!$W25=5,
IF(ErfassungMDQ!DY22="a",5,
IF(ErfassungMDQ!DY22="b",4,
IF(ErfassungMDQ!DY22="c",3,
IF(ErfassungMDQ!DY22="d",2,
IF(ErfassungMDQ!DY22="e",1))))),
IF(MDQ!$W25=1,
IF(ErfassungMDQ!DY22="a",1,
IF(ErfassungMDQ!DY22="b",2,
IF(ErfassungMDQ!DY22="c",3,
IF(ErfassungMDQ!DY22="d",4,
IF(ErfassungMDQ!DY22="e",5))))),0))</f>
        <v>0</v>
      </c>
      <c r="DZ22" s="277" t="b">
        <f>IF(MDQ!$W25=5,
IF(ErfassungMDQ!DZ22="a",5,
IF(ErfassungMDQ!DZ22="b",4,
IF(ErfassungMDQ!DZ22="c",3,
IF(ErfassungMDQ!DZ22="d",2,
IF(ErfassungMDQ!DZ22="e",1))))),
IF(MDQ!$W25=1,
IF(ErfassungMDQ!DZ22="a",1,
IF(ErfassungMDQ!DZ22="b",2,
IF(ErfassungMDQ!DZ22="c",3,
IF(ErfassungMDQ!DZ22="d",4,
IF(ErfassungMDQ!DZ22="e",5))))),0))</f>
        <v>0</v>
      </c>
      <c r="EA22" s="278" t="b">
        <f>IF(MDQ!$W25=5,
IF(ErfassungMDQ!EA22="a",5,
IF(ErfassungMDQ!EA22="b",4,
IF(ErfassungMDQ!EA22="c",3,
IF(ErfassungMDQ!EA22="d",2,
IF(ErfassungMDQ!EA22="e",1))))),
IF(MDQ!$W25=1,
IF(ErfassungMDQ!EA22="a",1,
IF(ErfassungMDQ!EA22="b",2,
IF(ErfassungMDQ!EA22="c",3,
IF(ErfassungMDQ!EA22="d",4,
IF(ErfassungMDQ!EA22="e",5))))),0))</f>
        <v>0</v>
      </c>
      <c r="EB22" s="116"/>
      <c r="EC22" s="116"/>
      <c r="ED22" s="116"/>
      <c r="EE22" s="280" t="s">
        <v>704</v>
      </c>
      <c r="EF22" s="116"/>
      <c r="EG22" s="116"/>
      <c r="EH22" s="116"/>
      <c r="EI22" s="116"/>
      <c r="EJ22" s="116"/>
      <c r="EK22" s="116"/>
      <c r="EL22" s="116"/>
      <c r="EM22" s="116"/>
      <c r="EN22" s="116"/>
      <c r="EO22" s="116"/>
      <c r="EP22" s="116"/>
      <c r="EQ22" s="116"/>
      <c r="ER22" s="116"/>
      <c r="ES22" s="116"/>
      <c r="ET22" s="116"/>
      <c r="EU22" s="116"/>
      <c r="EV22" s="116"/>
      <c r="EW22" s="116"/>
      <c r="EX22" s="116"/>
      <c r="EY22" s="116"/>
    </row>
    <row r="23" spans="1:155" ht="12.75" customHeight="1">
      <c r="A23" s="276">
        <v>16</v>
      </c>
      <c r="B23" s="277" t="b">
        <f>IF(MDQ!$W26=5,
IF(ErfassungMDQ!B23="a",5,
IF(ErfassungMDQ!B23="b",4,
IF(ErfassungMDQ!B23="c",3,
IF(ErfassungMDQ!B23="d",2,
IF(ErfassungMDQ!B23="e",1))))),
IF(MDQ!$W26=1,
IF(ErfassungMDQ!B23="a",1,
IF(ErfassungMDQ!B23="b",2,
IF(ErfassungMDQ!B23="c",3,
IF(ErfassungMDQ!B23="d",4,
IF(ErfassungMDQ!B23="e",5))))),0))</f>
        <v>0</v>
      </c>
      <c r="C23" s="278" t="b">
        <f>IF(MDQ!$W26=5,
IF(ErfassungMDQ!C23="a",5,
IF(ErfassungMDQ!C23="b",4,
IF(ErfassungMDQ!C23="c",3,
IF(ErfassungMDQ!C23="d",2,
IF(ErfassungMDQ!C23="e",1))))),
IF(MDQ!$W26=1,
IF(ErfassungMDQ!C23="a",1,
IF(ErfassungMDQ!C23="b",2,
IF(ErfassungMDQ!C23="c",3,
IF(ErfassungMDQ!C23="d",4,
IF(ErfassungMDQ!C23="e",5))))),0))</f>
        <v>0</v>
      </c>
      <c r="D23" s="277" t="b">
        <f>IF(MDQ!$W26=5,
IF(ErfassungMDQ!D23="a",5,
IF(ErfassungMDQ!D23="b",4,
IF(ErfassungMDQ!D23="c",3,
IF(ErfassungMDQ!D23="d",2,
IF(ErfassungMDQ!D23="e",1))))),
IF(MDQ!$W26=1,
IF(ErfassungMDQ!D23="a",1,
IF(ErfassungMDQ!D23="b",2,
IF(ErfassungMDQ!D23="c",3,
IF(ErfassungMDQ!D23="d",4,
IF(ErfassungMDQ!D23="e",5))))),0))</f>
        <v>0</v>
      </c>
      <c r="E23" s="278" t="b">
        <f>IF(MDQ!$W26=5,
IF(ErfassungMDQ!E23="a",5,
IF(ErfassungMDQ!E23="b",4,
IF(ErfassungMDQ!E23="c",3,
IF(ErfassungMDQ!E23="d",2,
IF(ErfassungMDQ!E23="e",1))))),
IF(MDQ!$W26=1,
IF(ErfassungMDQ!E23="a",1,
IF(ErfassungMDQ!E23="b",2,
IF(ErfassungMDQ!E23="c",3,
IF(ErfassungMDQ!E23="d",4,
IF(ErfassungMDQ!E23="e",5))))),0))</f>
        <v>0</v>
      </c>
      <c r="F23" s="277" t="b">
        <f>IF(MDQ!$W26=5,
IF(ErfassungMDQ!F23="a",5,
IF(ErfassungMDQ!F23="b",4,
IF(ErfassungMDQ!F23="c",3,
IF(ErfassungMDQ!F23="d",2,
IF(ErfassungMDQ!F23="e",1))))),
IF(MDQ!$W26=1,
IF(ErfassungMDQ!F23="a",1,
IF(ErfassungMDQ!F23="b",2,
IF(ErfassungMDQ!F23="c",3,
IF(ErfassungMDQ!F23="d",4,
IF(ErfassungMDQ!F23="e",5))))),0))</f>
        <v>0</v>
      </c>
      <c r="G23" s="278" t="b">
        <f>IF(MDQ!$W26=5,
IF(ErfassungMDQ!G23="a",5,
IF(ErfassungMDQ!G23="b",4,
IF(ErfassungMDQ!G23="c",3,
IF(ErfassungMDQ!G23="d",2,
IF(ErfassungMDQ!G23="e",1))))),
IF(MDQ!$W26=1,
IF(ErfassungMDQ!G23="a",1,
IF(ErfassungMDQ!G23="b",2,
IF(ErfassungMDQ!G23="c",3,
IF(ErfassungMDQ!G23="d",4,
IF(ErfassungMDQ!G23="e",5))))),0))</f>
        <v>0</v>
      </c>
      <c r="H23" s="277" t="b">
        <f>IF(MDQ!$W26=5,
IF(ErfassungMDQ!H23="a",5,
IF(ErfassungMDQ!H23="b",4,
IF(ErfassungMDQ!H23="c",3,
IF(ErfassungMDQ!H23="d",2,
IF(ErfassungMDQ!H23="e",1))))),
IF(MDQ!$W26=1,
IF(ErfassungMDQ!H23="a",1,
IF(ErfassungMDQ!H23="b",2,
IF(ErfassungMDQ!H23="c",3,
IF(ErfassungMDQ!H23="d",4,
IF(ErfassungMDQ!H23="e",5))))),0))</f>
        <v>0</v>
      </c>
      <c r="I23" s="278" t="b">
        <f>IF(MDQ!$W26=5,
IF(ErfassungMDQ!I23="a",5,
IF(ErfassungMDQ!I23="b",4,
IF(ErfassungMDQ!I23="c",3,
IF(ErfassungMDQ!I23="d",2,
IF(ErfassungMDQ!I23="e",1))))),
IF(MDQ!$W26=1,
IF(ErfassungMDQ!I23="a",1,
IF(ErfassungMDQ!I23="b",2,
IF(ErfassungMDQ!I23="c",3,
IF(ErfassungMDQ!I23="d",4,
IF(ErfassungMDQ!I23="e",5))))),0))</f>
        <v>0</v>
      </c>
      <c r="J23" s="277" t="b">
        <f>IF(MDQ!$W26=5,
IF(ErfassungMDQ!J23="a",5,
IF(ErfassungMDQ!J23="b",4,
IF(ErfassungMDQ!J23="c",3,
IF(ErfassungMDQ!J23="d",2,
IF(ErfassungMDQ!J23="e",1))))),
IF(MDQ!$W26=1,
IF(ErfassungMDQ!J23="a",1,
IF(ErfassungMDQ!J23="b",2,
IF(ErfassungMDQ!J23="c",3,
IF(ErfassungMDQ!J23="d",4,
IF(ErfassungMDQ!J23="e",5))))),0))</f>
        <v>0</v>
      </c>
      <c r="K23" s="278" t="b">
        <f>IF(MDQ!$W26=5,
IF(ErfassungMDQ!K23="a",5,
IF(ErfassungMDQ!K23="b",4,
IF(ErfassungMDQ!K23="c",3,
IF(ErfassungMDQ!K23="d",2,
IF(ErfassungMDQ!K23="e",1))))),
IF(MDQ!$W26=1,
IF(ErfassungMDQ!K23="a",1,
IF(ErfassungMDQ!K23="b",2,
IF(ErfassungMDQ!K23="c",3,
IF(ErfassungMDQ!K23="d",4,
IF(ErfassungMDQ!K23="e",5))))),0))</f>
        <v>0</v>
      </c>
      <c r="L23" s="277" t="b">
        <f>IF(MDQ!$W26=5,
IF(ErfassungMDQ!L23="a",5,
IF(ErfassungMDQ!L23="b",4,
IF(ErfassungMDQ!L23="c",3,
IF(ErfassungMDQ!L23="d",2,
IF(ErfassungMDQ!L23="e",1))))),
IF(MDQ!$W26=1,
IF(ErfassungMDQ!L23="a",1,
IF(ErfassungMDQ!L23="b",2,
IF(ErfassungMDQ!L23="c",3,
IF(ErfassungMDQ!L23="d",4,
IF(ErfassungMDQ!L23="e",5))))),0))</f>
        <v>0</v>
      </c>
      <c r="M23" s="278" t="b">
        <f>IF(MDQ!$W26=5,
IF(ErfassungMDQ!M23="a",5,
IF(ErfassungMDQ!M23="b",4,
IF(ErfassungMDQ!M23="c",3,
IF(ErfassungMDQ!M23="d",2,
IF(ErfassungMDQ!M23="e",1))))),
IF(MDQ!$W26=1,
IF(ErfassungMDQ!M23="a",1,
IF(ErfassungMDQ!M23="b",2,
IF(ErfassungMDQ!M23="c",3,
IF(ErfassungMDQ!M23="d",4,
IF(ErfassungMDQ!M23="e",5))))),0))</f>
        <v>0</v>
      </c>
      <c r="N23" s="277" t="b">
        <f>IF(MDQ!$W26=5,
IF(ErfassungMDQ!N23="a",5,
IF(ErfassungMDQ!N23="b",4,
IF(ErfassungMDQ!N23="c",3,
IF(ErfassungMDQ!N23="d",2,
IF(ErfassungMDQ!N23="e",1))))),
IF(MDQ!$W26=1,
IF(ErfassungMDQ!N23="a",1,
IF(ErfassungMDQ!N23="b",2,
IF(ErfassungMDQ!N23="c",3,
IF(ErfassungMDQ!N23="d",4,
IF(ErfassungMDQ!N23="e",5))))),0))</f>
        <v>0</v>
      </c>
      <c r="O23" s="278" t="b">
        <f>IF(MDQ!$W26=5,
IF(ErfassungMDQ!O23="a",5,
IF(ErfassungMDQ!O23="b",4,
IF(ErfassungMDQ!O23="c",3,
IF(ErfassungMDQ!O23="d",2,
IF(ErfassungMDQ!O23="e",1))))),
IF(MDQ!$W26=1,
IF(ErfassungMDQ!O23="a",1,
IF(ErfassungMDQ!O23="b",2,
IF(ErfassungMDQ!O23="c",3,
IF(ErfassungMDQ!O23="d",4,
IF(ErfassungMDQ!O23="e",5))))),0))</f>
        <v>0</v>
      </c>
      <c r="P23" s="277" t="b">
        <f>IF(MDQ!$W26=5,
IF(ErfassungMDQ!P23="a",5,
IF(ErfassungMDQ!P23="b",4,
IF(ErfassungMDQ!P23="c",3,
IF(ErfassungMDQ!P23="d",2,
IF(ErfassungMDQ!P23="e",1))))),
IF(MDQ!$W26=1,
IF(ErfassungMDQ!P23="a",1,
IF(ErfassungMDQ!P23="b",2,
IF(ErfassungMDQ!P23="c",3,
IF(ErfassungMDQ!P23="d",4,
IF(ErfassungMDQ!P23="e",5))))),0))</f>
        <v>0</v>
      </c>
      <c r="Q23" s="278" t="b">
        <f>IF(MDQ!$W26=5,
IF(ErfassungMDQ!Q23="a",5,
IF(ErfassungMDQ!Q23="b",4,
IF(ErfassungMDQ!Q23="c",3,
IF(ErfassungMDQ!Q23="d",2,
IF(ErfassungMDQ!Q23="e",1))))),
IF(MDQ!$W26=1,
IF(ErfassungMDQ!Q23="a",1,
IF(ErfassungMDQ!Q23="b",2,
IF(ErfassungMDQ!Q23="c",3,
IF(ErfassungMDQ!Q23="d",4,
IF(ErfassungMDQ!Q23="e",5))))),0))</f>
        <v>0</v>
      </c>
      <c r="R23" s="277" t="b">
        <f>IF(MDQ!$W26=5,
IF(ErfassungMDQ!R23="a",5,
IF(ErfassungMDQ!R23="b",4,
IF(ErfassungMDQ!R23="c",3,
IF(ErfassungMDQ!R23="d",2,
IF(ErfassungMDQ!R23="e",1))))),
IF(MDQ!$W26=1,
IF(ErfassungMDQ!R23="a",1,
IF(ErfassungMDQ!R23="b",2,
IF(ErfassungMDQ!R23="c",3,
IF(ErfassungMDQ!R23="d",4,
IF(ErfassungMDQ!R23="e",5))))),0))</f>
        <v>0</v>
      </c>
      <c r="S23" s="278" t="b">
        <f>IF(MDQ!$W26=5,
IF(ErfassungMDQ!S23="a",5,
IF(ErfassungMDQ!S23="b",4,
IF(ErfassungMDQ!S23="c",3,
IF(ErfassungMDQ!S23="d",2,
IF(ErfassungMDQ!S23="e",1))))),
IF(MDQ!$W26=1,
IF(ErfassungMDQ!S23="a",1,
IF(ErfassungMDQ!S23="b",2,
IF(ErfassungMDQ!S23="c",3,
IF(ErfassungMDQ!S23="d",4,
IF(ErfassungMDQ!S23="e",5))))),0))</f>
        <v>0</v>
      </c>
      <c r="T23" s="277" t="b">
        <f>IF(MDQ!$W26=5,
IF(ErfassungMDQ!T23="a",5,
IF(ErfassungMDQ!T23="b",4,
IF(ErfassungMDQ!T23="c",3,
IF(ErfassungMDQ!T23="d",2,
IF(ErfassungMDQ!T23="e",1))))),
IF(MDQ!$W26=1,
IF(ErfassungMDQ!T23="a",1,
IF(ErfassungMDQ!T23="b",2,
IF(ErfassungMDQ!T23="c",3,
IF(ErfassungMDQ!T23="d",4,
IF(ErfassungMDQ!T23="e",5))))),0))</f>
        <v>0</v>
      </c>
      <c r="U23" s="278" t="b">
        <f>IF(MDQ!$W26=5,
IF(ErfassungMDQ!U23="a",5,
IF(ErfassungMDQ!U23="b",4,
IF(ErfassungMDQ!U23="c",3,
IF(ErfassungMDQ!U23="d",2,
IF(ErfassungMDQ!U23="e",1))))),
IF(MDQ!$W26=1,
IF(ErfassungMDQ!U23="a",1,
IF(ErfassungMDQ!U23="b",2,
IF(ErfassungMDQ!U23="c",3,
IF(ErfassungMDQ!U23="d",4,
IF(ErfassungMDQ!U23="e",5))))),0))</f>
        <v>0</v>
      </c>
      <c r="V23" s="277" t="b">
        <f>IF(MDQ!$W26=5,
IF(ErfassungMDQ!V23="a",5,
IF(ErfassungMDQ!V23="b",4,
IF(ErfassungMDQ!V23="c",3,
IF(ErfassungMDQ!V23="d",2,
IF(ErfassungMDQ!V23="e",1))))),
IF(MDQ!$W26=1,
IF(ErfassungMDQ!V23="a",1,
IF(ErfassungMDQ!V23="b",2,
IF(ErfassungMDQ!V23="c",3,
IF(ErfassungMDQ!V23="d",4,
IF(ErfassungMDQ!V23="e",5))))),0))</f>
        <v>0</v>
      </c>
      <c r="W23" s="278" t="b">
        <f>IF(MDQ!$W26=5,
IF(ErfassungMDQ!W23="a",5,
IF(ErfassungMDQ!W23="b",4,
IF(ErfassungMDQ!W23="c",3,
IF(ErfassungMDQ!W23="d",2,
IF(ErfassungMDQ!W23="e",1))))),
IF(MDQ!$W26=1,
IF(ErfassungMDQ!W23="a",1,
IF(ErfassungMDQ!W23="b",2,
IF(ErfassungMDQ!W23="c",3,
IF(ErfassungMDQ!W23="d",4,
IF(ErfassungMDQ!W23="e",5))))),0))</f>
        <v>0</v>
      </c>
      <c r="X23" s="277" t="b">
        <f>IF(MDQ!$W26=5,
IF(ErfassungMDQ!X23="a",5,
IF(ErfassungMDQ!X23="b",4,
IF(ErfassungMDQ!X23="c",3,
IF(ErfassungMDQ!X23="d",2,
IF(ErfassungMDQ!X23="e",1))))),
IF(MDQ!$W26=1,
IF(ErfassungMDQ!X23="a",1,
IF(ErfassungMDQ!X23="b",2,
IF(ErfassungMDQ!X23="c",3,
IF(ErfassungMDQ!X23="d",4,
IF(ErfassungMDQ!X23="e",5))))),0))</f>
        <v>0</v>
      </c>
      <c r="Y23" s="278" t="b">
        <f>IF(MDQ!$W26=5,
IF(ErfassungMDQ!Y23="a",5,
IF(ErfassungMDQ!Y23="b",4,
IF(ErfassungMDQ!Y23="c",3,
IF(ErfassungMDQ!Y23="d",2,
IF(ErfassungMDQ!Y23="e",1))))),
IF(MDQ!$W26=1,
IF(ErfassungMDQ!Y23="a",1,
IF(ErfassungMDQ!Y23="b",2,
IF(ErfassungMDQ!Y23="c",3,
IF(ErfassungMDQ!Y23="d",4,
IF(ErfassungMDQ!Y23="e",5))))),0))</f>
        <v>0</v>
      </c>
      <c r="Z23" s="277" t="b">
        <f>IF(MDQ!$W26=5,
IF(ErfassungMDQ!Z23="a",5,
IF(ErfassungMDQ!Z23="b",4,
IF(ErfassungMDQ!Z23="c",3,
IF(ErfassungMDQ!Z23="d",2,
IF(ErfassungMDQ!Z23="e",1))))),
IF(MDQ!$W26=1,
IF(ErfassungMDQ!Z23="a",1,
IF(ErfassungMDQ!Z23="b",2,
IF(ErfassungMDQ!Z23="c",3,
IF(ErfassungMDQ!Z23="d",4,
IF(ErfassungMDQ!Z23="e",5))))),0))</f>
        <v>0</v>
      </c>
      <c r="AA23" s="278" t="b">
        <f>IF(MDQ!$W26=5,
IF(ErfassungMDQ!AA23="a",5,
IF(ErfassungMDQ!AA23="b",4,
IF(ErfassungMDQ!AA23="c",3,
IF(ErfassungMDQ!AA23="d",2,
IF(ErfassungMDQ!AA23="e",1))))),
IF(MDQ!$W26=1,
IF(ErfassungMDQ!AA23="a",1,
IF(ErfassungMDQ!AA23="b",2,
IF(ErfassungMDQ!AA23="c",3,
IF(ErfassungMDQ!AA23="d",4,
IF(ErfassungMDQ!AA23="e",5))))),0))</f>
        <v>0</v>
      </c>
      <c r="AB23" s="277" t="b">
        <f>IF(MDQ!$W26=5,
IF(ErfassungMDQ!AB23="a",5,
IF(ErfassungMDQ!AB23="b",4,
IF(ErfassungMDQ!AB23="c",3,
IF(ErfassungMDQ!AB23="d",2,
IF(ErfassungMDQ!AB23="e",1))))),
IF(MDQ!$W26=1,
IF(ErfassungMDQ!AB23="a",1,
IF(ErfassungMDQ!AB23="b",2,
IF(ErfassungMDQ!AB23="c",3,
IF(ErfassungMDQ!AB23="d",4,
IF(ErfassungMDQ!AB23="e",5))))),0))</f>
        <v>0</v>
      </c>
      <c r="AC23" s="278" t="b">
        <f>IF(MDQ!$W26=5,
IF(ErfassungMDQ!AC23="a",5,
IF(ErfassungMDQ!AC23="b",4,
IF(ErfassungMDQ!AC23="c",3,
IF(ErfassungMDQ!AC23="d",2,
IF(ErfassungMDQ!AC23="e",1))))),
IF(MDQ!$W26=1,
IF(ErfassungMDQ!AC23="a",1,
IF(ErfassungMDQ!AC23="b",2,
IF(ErfassungMDQ!AC23="c",3,
IF(ErfassungMDQ!AC23="d",4,
IF(ErfassungMDQ!AC23="e",5))))),0))</f>
        <v>0</v>
      </c>
      <c r="AD23" s="277" t="b">
        <f>IF(MDQ!$W26=5,
IF(ErfassungMDQ!AD23="a",5,
IF(ErfassungMDQ!AD23="b",4,
IF(ErfassungMDQ!AD23="c",3,
IF(ErfassungMDQ!AD23="d",2,
IF(ErfassungMDQ!AD23="e",1))))),
IF(MDQ!$W26=1,
IF(ErfassungMDQ!AD23="a",1,
IF(ErfassungMDQ!AD23="b",2,
IF(ErfassungMDQ!AD23="c",3,
IF(ErfassungMDQ!AD23="d",4,
IF(ErfassungMDQ!AD23="e",5))))),0))</f>
        <v>0</v>
      </c>
      <c r="AE23" s="278" t="b">
        <f>IF(MDQ!$W26=5,
IF(ErfassungMDQ!AE23="a",5,
IF(ErfassungMDQ!AE23="b",4,
IF(ErfassungMDQ!AE23="c",3,
IF(ErfassungMDQ!AE23="d",2,
IF(ErfassungMDQ!AE23="e",1))))),
IF(MDQ!$W26=1,
IF(ErfassungMDQ!AE23="a",1,
IF(ErfassungMDQ!AE23="b",2,
IF(ErfassungMDQ!AE23="c",3,
IF(ErfassungMDQ!AE23="d",4,
IF(ErfassungMDQ!AE23="e",5))))),0))</f>
        <v>0</v>
      </c>
      <c r="AF23" s="277" t="b">
        <f>IF(MDQ!$W26=5,
IF(ErfassungMDQ!AF23="a",5,
IF(ErfassungMDQ!AF23="b",4,
IF(ErfassungMDQ!AF23="c",3,
IF(ErfassungMDQ!AF23="d",2,
IF(ErfassungMDQ!AF23="e",1))))),
IF(MDQ!$W26=1,
IF(ErfassungMDQ!AF23="a",1,
IF(ErfassungMDQ!AF23="b",2,
IF(ErfassungMDQ!AF23="c",3,
IF(ErfassungMDQ!AF23="d",4,
IF(ErfassungMDQ!AF23="e",5))))),0))</f>
        <v>0</v>
      </c>
      <c r="AG23" s="278" t="b">
        <f>IF(MDQ!$W26=5,
IF(ErfassungMDQ!AG23="a",5,
IF(ErfassungMDQ!AG23="b",4,
IF(ErfassungMDQ!AG23="c",3,
IF(ErfassungMDQ!AG23="d",2,
IF(ErfassungMDQ!AG23="e",1))))),
IF(MDQ!$W26=1,
IF(ErfassungMDQ!AG23="a",1,
IF(ErfassungMDQ!AG23="b",2,
IF(ErfassungMDQ!AG23="c",3,
IF(ErfassungMDQ!AG23="d",4,
IF(ErfassungMDQ!AG23="e",5))))),0))</f>
        <v>0</v>
      </c>
      <c r="AH23" s="277" t="b">
        <f>IF(MDQ!$W26=5,
IF(ErfassungMDQ!AH23="a",5,
IF(ErfassungMDQ!AH23="b",4,
IF(ErfassungMDQ!AH23="c",3,
IF(ErfassungMDQ!AH23="d",2,
IF(ErfassungMDQ!AH23="e",1))))),
IF(MDQ!$W26=1,
IF(ErfassungMDQ!AH23="a",1,
IF(ErfassungMDQ!AH23="b",2,
IF(ErfassungMDQ!AH23="c",3,
IF(ErfassungMDQ!AH23="d",4,
IF(ErfassungMDQ!AH23="e",5))))),0))</f>
        <v>0</v>
      </c>
      <c r="AI23" s="278" t="b">
        <f>IF(MDQ!$W26=5,
IF(ErfassungMDQ!AI23="a",5,
IF(ErfassungMDQ!AI23="b",4,
IF(ErfassungMDQ!AI23="c",3,
IF(ErfassungMDQ!AI23="d",2,
IF(ErfassungMDQ!AI23="e",1))))),
IF(MDQ!$W26=1,
IF(ErfassungMDQ!AI23="a",1,
IF(ErfassungMDQ!AI23="b",2,
IF(ErfassungMDQ!AI23="c",3,
IF(ErfassungMDQ!AI23="d",4,
IF(ErfassungMDQ!AI23="e",5))))),0))</f>
        <v>0</v>
      </c>
      <c r="AJ23" s="277" t="b">
        <f>IF(MDQ!$W26=5,
IF(ErfassungMDQ!AJ23="a",5,
IF(ErfassungMDQ!AJ23="b",4,
IF(ErfassungMDQ!AJ23="c",3,
IF(ErfassungMDQ!AJ23="d",2,
IF(ErfassungMDQ!AJ23="e",1))))),
IF(MDQ!$W26=1,
IF(ErfassungMDQ!AJ23="a",1,
IF(ErfassungMDQ!AJ23="b",2,
IF(ErfassungMDQ!AJ23="c",3,
IF(ErfassungMDQ!AJ23="d",4,
IF(ErfassungMDQ!AJ23="e",5))))),0))</f>
        <v>0</v>
      </c>
      <c r="AK23" s="278" t="b">
        <f>IF(MDQ!$W26=5,
IF(ErfassungMDQ!AK23="a",5,
IF(ErfassungMDQ!AK23="b",4,
IF(ErfassungMDQ!AK23="c",3,
IF(ErfassungMDQ!AK23="d",2,
IF(ErfassungMDQ!AK23="e",1))))),
IF(MDQ!$W26=1,
IF(ErfassungMDQ!AK23="a",1,
IF(ErfassungMDQ!AK23="b",2,
IF(ErfassungMDQ!AK23="c",3,
IF(ErfassungMDQ!AK23="d",4,
IF(ErfassungMDQ!AK23="e",5))))),0))</f>
        <v>0</v>
      </c>
      <c r="AL23" s="277" t="b">
        <f>IF(MDQ!$W26=5,
IF(ErfassungMDQ!AL23="a",5,
IF(ErfassungMDQ!AL23="b",4,
IF(ErfassungMDQ!AL23="c",3,
IF(ErfassungMDQ!AL23="d",2,
IF(ErfassungMDQ!AL23="e",1))))),
IF(MDQ!$W26=1,
IF(ErfassungMDQ!AL23="a",1,
IF(ErfassungMDQ!AL23="b",2,
IF(ErfassungMDQ!AL23="c",3,
IF(ErfassungMDQ!AL23="d",4,
IF(ErfassungMDQ!AL23="e",5))))),0))</f>
        <v>0</v>
      </c>
      <c r="AM23" s="278" t="b">
        <f>IF(MDQ!$W26=5,
IF(ErfassungMDQ!AM23="a",5,
IF(ErfassungMDQ!AM23="b",4,
IF(ErfassungMDQ!AM23="c",3,
IF(ErfassungMDQ!AM23="d",2,
IF(ErfassungMDQ!AM23="e",1))))),
IF(MDQ!$W26=1,
IF(ErfassungMDQ!AM23="a",1,
IF(ErfassungMDQ!AM23="b",2,
IF(ErfassungMDQ!AM23="c",3,
IF(ErfassungMDQ!AM23="d",4,
IF(ErfassungMDQ!AM23="e",5))))),0))</f>
        <v>0</v>
      </c>
      <c r="AN23" s="277" t="b">
        <f>IF(MDQ!$W26=5,
IF(ErfassungMDQ!AN23="a",5,
IF(ErfassungMDQ!AN23="b",4,
IF(ErfassungMDQ!AN23="c",3,
IF(ErfassungMDQ!AN23="d",2,
IF(ErfassungMDQ!AN23="e",1))))),
IF(MDQ!$W26=1,
IF(ErfassungMDQ!AN23="a",1,
IF(ErfassungMDQ!AN23="b",2,
IF(ErfassungMDQ!AN23="c",3,
IF(ErfassungMDQ!AN23="d",4,
IF(ErfassungMDQ!AN23="e",5))))),0))</f>
        <v>0</v>
      </c>
      <c r="AO23" s="278" t="b">
        <f>IF(MDQ!$W26=5,
IF(ErfassungMDQ!AO23="a",5,
IF(ErfassungMDQ!AO23="b",4,
IF(ErfassungMDQ!AO23="c",3,
IF(ErfassungMDQ!AO23="d",2,
IF(ErfassungMDQ!AO23="e",1))))),
IF(MDQ!$W26=1,
IF(ErfassungMDQ!AO23="a",1,
IF(ErfassungMDQ!AO23="b",2,
IF(ErfassungMDQ!AO23="c",3,
IF(ErfassungMDQ!AO23="d",4,
IF(ErfassungMDQ!AO23="e",5))))),0))</f>
        <v>0</v>
      </c>
      <c r="AP23" s="277" t="b">
        <f>IF(MDQ!$W26=5,
IF(ErfassungMDQ!AP23="a",5,
IF(ErfassungMDQ!AP23="b",4,
IF(ErfassungMDQ!AP23="c",3,
IF(ErfassungMDQ!AP23="d",2,
IF(ErfassungMDQ!AP23="e",1))))),
IF(MDQ!$W26=1,
IF(ErfassungMDQ!AP23="a",1,
IF(ErfassungMDQ!AP23="b",2,
IF(ErfassungMDQ!AP23="c",3,
IF(ErfassungMDQ!AP23="d",4,
IF(ErfassungMDQ!AP23="e",5))))),0))</f>
        <v>0</v>
      </c>
      <c r="AQ23" s="278" t="b">
        <f>IF(MDQ!$W26=5,
IF(ErfassungMDQ!AQ23="a",5,
IF(ErfassungMDQ!AQ23="b",4,
IF(ErfassungMDQ!AQ23="c",3,
IF(ErfassungMDQ!AQ23="d",2,
IF(ErfassungMDQ!AQ23="e",1))))),
IF(MDQ!$W26=1,
IF(ErfassungMDQ!AQ23="a",1,
IF(ErfassungMDQ!AQ23="b",2,
IF(ErfassungMDQ!AQ23="c",3,
IF(ErfassungMDQ!AQ23="d",4,
IF(ErfassungMDQ!AQ23="e",5))))),0))</f>
        <v>0</v>
      </c>
      <c r="AR23" s="277" t="b">
        <f>IF(MDQ!$W26=5,
IF(ErfassungMDQ!AR23="a",5,
IF(ErfassungMDQ!AR23="b",4,
IF(ErfassungMDQ!AR23="c",3,
IF(ErfassungMDQ!AR23="d",2,
IF(ErfassungMDQ!AR23="e",1))))),
IF(MDQ!$W26=1,
IF(ErfassungMDQ!AR23="a",1,
IF(ErfassungMDQ!AR23="b",2,
IF(ErfassungMDQ!AR23="c",3,
IF(ErfassungMDQ!AR23="d",4,
IF(ErfassungMDQ!AR23="e",5))))),0))</f>
        <v>0</v>
      </c>
      <c r="AS23" s="278" t="b">
        <f>IF(MDQ!$W26=5,
IF(ErfassungMDQ!AS23="a",5,
IF(ErfassungMDQ!AS23="b",4,
IF(ErfassungMDQ!AS23="c",3,
IF(ErfassungMDQ!AS23="d",2,
IF(ErfassungMDQ!AS23="e",1))))),
IF(MDQ!$W26=1,
IF(ErfassungMDQ!AS23="a",1,
IF(ErfassungMDQ!AS23="b",2,
IF(ErfassungMDQ!AS23="c",3,
IF(ErfassungMDQ!AS23="d",4,
IF(ErfassungMDQ!AS23="e",5))))),0))</f>
        <v>0</v>
      </c>
      <c r="AT23" s="277" t="b">
        <f>IF(MDQ!$W26=5,
IF(ErfassungMDQ!AT23="a",5,
IF(ErfassungMDQ!AT23="b",4,
IF(ErfassungMDQ!AT23="c",3,
IF(ErfassungMDQ!AT23="d",2,
IF(ErfassungMDQ!AT23="e",1))))),
IF(MDQ!$W26=1,
IF(ErfassungMDQ!AT23="a",1,
IF(ErfassungMDQ!AT23="b",2,
IF(ErfassungMDQ!AT23="c",3,
IF(ErfassungMDQ!AT23="d",4,
IF(ErfassungMDQ!AT23="e",5))))),0))</f>
        <v>0</v>
      </c>
      <c r="AU23" s="278" t="b">
        <f>IF(MDQ!$W26=5,
IF(ErfassungMDQ!AU23="a",5,
IF(ErfassungMDQ!AU23="b",4,
IF(ErfassungMDQ!AU23="c",3,
IF(ErfassungMDQ!AU23="d",2,
IF(ErfassungMDQ!AU23="e",1))))),
IF(MDQ!$W26=1,
IF(ErfassungMDQ!AU23="a",1,
IF(ErfassungMDQ!AU23="b",2,
IF(ErfassungMDQ!AU23="c",3,
IF(ErfassungMDQ!AU23="d",4,
IF(ErfassungMDQ!AU23="e",5))))),0))</f>
        <v>0</v>
      </c>
      <c r="AV23" s="277" t="b">
        <f>IF(MDQ!$W26=5,
IF(ErfassungMDQ!AV23="a",5,
IF(ErfassungMDQ!AV23="b",4,
IF(ErfassungMDQ!AV23="c",3,
IF(ErfassungMDQ!AV23="d",2,
IF(ErfassungMDQ!AV23="e",1))))),
IF(MDQ!$W26=1,
IF(ErfassungMDQ!AV23="a",1,
IF(ErfassungMDQ!AV23="b",2,
IF(ErfassungMDQ!AV23="c",3,
IF(ErfassungMDQ!AV23="d",4,
IF(ErfassungMDQ!AV23="e",5))))),0))</f>
        <v>0</v>
      </c>
      <c r="AW23" s="278" t="b">
        <f>IF(MDQ!$W26=5,
IF(ErfassungMDQ!AW23="a",5,
IF(ErfassungMDQ!AW23="b",4,
IF(ErfassungMDQ!AW23="c",3,
IF(ErfassungMDQ!AW23="d",2,
IF(ErfassungMDQ!AW23="e",1))))),
IF(MDQ!$W26=1,
IF(ErfassungMDQ!AW23="a",1,
IF(ErfassungMDQ!AW23="b",2,
IF(ErfassungMDQ!AW23="c",3,
IF(ErfassungMDQ!AW23="d",4,
IF(ErfassungMDQ!AW23="e",5))))),0))</f>
        <v>0</v>
      </c>
      <c r="AX23" s="277" t="b">
        <f>IF(MDQ!$W26=5,
IF(ErfassungMDQ!AX23="a",5,
IF(ErfassungMDQ!AX23="b",4,
IF(ErfassungMDQ!AX23="c",3,
IF(ErfassungMDQ!AX23="d",2,
IF(ErfassungMDQ!AX23="e",1))))),
IF(MDQ!$W26=1,
IF(ErfassungMDQ!AX23="a",1,
IF(ErfassungMDQ!AX23="b",2,
IF(ErfassungMDQ!AX23="c",3,
IF(ErfassungMDQ!AX23="d",4,
IF(ErfassungMDQ!AX23="e",5))))),0))</f>
        <v>0</v>
      </c>
      <c r="AY23" s="278" t="b">
        <f>IF(MDQ!$W26=5,
IF(ErfassungMDQ!AY23="a",5,
IF(ErfassungMDQ!AY23="b",4,
IF(ErfassungMDQ!AY23="c",3,
IF(ErfassungMDQ!AY23="d",2,
IF(ErfassungMDQ!AY23="e",1))))),
IF(MDQ!$W26=1,
IF(ErfassungMDQ!AY23="a",1,
IF(ErfassungMDQ!AY23="b",2,
IF(ErfassungMDQ!AY23="c",3,
IF(ErfassungMDQ!AY23="d",4,
IF(ErfassungMDQ!AY23="e",5))))),0))</f>
        <v>0</v>
      </c>
      <c r="AZ23" s="277" t="b">
        <f>IF(MDQ!$W26=5,
IF(ErfassungMDQ!AZ23="a",5,
IF(ErfassungMDQ!AZ23="b",4,
IF(ErfassungMDQ!AZ23="c",3,
IF(ErfassungMDQ!AZ23="d",2,
IF(ErfassungMDQ!AZ23="e",1))))),
IF(MDQ!$W26=1,
IF(ErfassungMDQ!AZ23="a",1,
IF(ErfassungMDQ!AZ23="b",2,
IF(ErfassungMDQ!AZ23="c",3,
IF(ErfassungMDQ!AZ23="d",4,
IF(ErfassungMDQ!AZ23="e",5))))),0))</f>
        <v>0</v>
      </c>
      <c r="BA23" s="278" t="b">
        <f>IF(MDQ!$W26=5,
IF(ErfassungMDQ!BA23="a",5,
IF(ErfassungMDQ!BA23="b",4,
IF(ErfassungMDQ!BA23="c",3,
IF(ErfassungMDQ!BA23="d",2,
IF(ErfassungMDQ!BA23="e",1))))),
IF(MDQ!$W26=1,
IF(ErfassungMDQ!BA23="a",1,
IF(ErfassungMDQ!BA23="b",2,
IF(ErfassungMDQ!BA23="c",3,
IF(ErfassungMDQ!BA23="d",4,
IF(ErfassungMDQ!BA23="e",5))))),0))</f>
        <v>0</v>
      </c>
      <c r="BB23" s="277" t="b">
        <f>IF(MDQ!$W26=5,
IF(ErfassungMDQ!BB23="a",5,
IF(ErfassungMDQ!BB23="b",4,
IF(ErfassungMDQ!BB23="c",3,
IF(ErfassungMDQ!BB23="d",2,
IF(ErfassungMDQ!BB23="e",1))))),
IF(MDQ!$W26=1,
IF(ErfassungMDQ!BB23="a",1,
IF(ErfassungMDQ!BB23="b",2,
IF(ErfassungMDQ!BB23="c",3,
IF(ErfassungMDQ!BB23="d",4,
IF(ErfassungMDQ!BB23="e",5))))),0))</f>
        <v>0</v>
      </c>
      <c r="BC23" s="278" t="b">
        <f>IF(MDQ!$W26=5,
IF(ErfassungMDQ!BC23="a",5,
IF(ErfassungMDQ!BC23="b",4,
IF(ErfassungMDQ!BC23="c",3,
IF(ErfassungMDQ!BC23="d",2,
IF(ErfassungMDQ!BC23="e",1))))),
IF(MDQ!$W26=1,
IF(ErfassungMDQ!BC23="a",1,
IF(ErfassungMDQ!BC23="b",2,
IF(ErfassungMDQ!BC23="c",3,
IF(ErfassungMDQ!BC23="d",4,
IF(ErfassungMDQ!BC23="e",5))))),0))</f>
        <v>0</v>
      </c>
      <c r="BD23" s="277" t="b">
        <f>IF(MDQ!$W26=5,
IF(ErfassungMDQ!BD23="a",5,
IF(ErfassungMDQ!BD23="b",4,
IF(ErfassungMDQ!BD23="c",3,
IF(ErfassungMDQ!BD23="d",2,
IF(ErfassungMDQ!BD23="e",1))))),
IF(MDQ!$W26=1,
IF(ErfassungMDQ!BD23="a",1,
IF(ErfassungMDQ!BD23="b",2,
IF(ErfassungMDQ!BD23="c",3,
IF(ErfassungMDQ!BD23="d",4,
IF(ErfassungMDQ!BD23="e",5))))),0))</f>
        <v>0</v>
      </c>
      <c r="BE23" s="278" t="b">
        <f>IF(MDQ!$W26=5,
IF(ErfassungMDQ!BE23="a",5,
IF(ErfassungMDQ!BE23="b",4,
IF(ErfassungMDQ!BE23="c",3,
IF(ErfassungMDQ!BE23="d",2,
IF(ErfassungMDQ!BE23="e",1))))),
IF(MDQ!$W26=1,
IF(ErfassungMDQ!BE23="a",1,
IF(ErfassungMDQ!BE23="b",2,
IF(ErfassungMDQ!BE23="c",3,
IF(ErfassungMDQ!BE23="d",4,
IF(ErfassungMDQ!BE23="e",5))))),0))</f>
        <v>0</v>
      </c>
      <c r="BF23" s="277" t="b">
        <f>IF(MDQ!$W26=5,
IF(ErfassungMDQ!BF23="a",5,
IF(ErfassungMDQ!BF23="b",4,
IF(ErfassungMDQ!BF23="c",3,
IF(ErfassungMDQ!BF23="d",2,
IF(ErfassungMDQ!BF23="e",1))))),
IF(MDQ!$W26=1,
IF(ErfassungMDQ!BF23="a",1,
IF(ErfassungMDQ!BF23="b",2,
IF(ErfassungMDQ!BF23="c",3,
IF(ErfassungMDQ!BF23="d",4,
IF(ErfassungMDQ!BF23="e",5))))),0))</f>
        <v>0</v>
      </c>
      <c r="BG23" s="278" t="b">
        <f>IF(MDQ!$W26=5,
IF(ErfassungMDQ!BG23="a",5,
IF(ErfassungMDQ!BG23="b",4,
IF(ErfassungMDQ!BG23="c",3,
IF(ErfassungMDQ!BG23="d",2,
IF(ErfassungMDQ!BG23="e",1))))),
IF(MDQ!$W26=1,
IF(ErfassungMDQ!BG23="a",1,
IF(ErfassungMDQ!BG23="b",2,
IF(ErfassungMDQ!BG23="c",3,
IF(ErfassungMDQ!BG23="d",4,
IF(ErfassungMDQ!BG23="e",5))))),0))</f>
        <v>0</v>
      </c>
      <c r="BH23" s="277" t="b">
        <f>IF(MDQ!$W26=5,
IF(ErfassungMDQ!BH23="a",5,
IF(ErfassungMDQ!BH23="b",4,
IF(ErfassungMDQ!BH23="c",3,
IF(ErfassungMDQ!BH23="d",2,
IF(ErfassungMDQ!BH23="e",1))))),
IF(MDQ!$W26=1,
IF(ErfassungMDQ!BH23="a",1,
IF(ErfassungMDQ!BH23="b",2,
IF(ErfassungMDQ!BH23="c",3,
IF(ErfassungMDQ!BH23="d",4,
IF(ErfassungMDQ!BH23="e",5))))),0))</f>
        <v>0</v>
      </c>
      <c r="BI23" s="278" t="b">
        <f>IF(MDQ!$W26=5,
IF(ErfassungMDQ!BI23="a",5,
IF(ErfassungMDQ!BI23="b",4,
IF(ErfassungMDQ!BI23="c",3,
IF(ErfassungMDQ!BI23="d",2,
IF(ErfassungMDQ!BI23="e",1))))),
IF(MDQ!$W26=1,
IF(ErfassungMDQ!BI23="a",1,
IF(ErfassungMDQ!BI23="b",2,
IF(ErfassungMDQ!BI23="c",3,
IF(ErfassungMDQ!BI23="d",4,
IF(ErfassungMDQ!BI23="e",5))))),0))</f>
        <v>0</v>
      </c>
      <c r="BJ23" s="277" t="b">
        <f>IF(MDQ!$W26=5,
IF(ErfassungMDQ!BJ23="a",5,
IF(ErfassungMDQ!BJ23="b",4,
IF(ErfassungMDQ!BJ23="c",3,
IF(ErfassungMDQ!BJ23="d",2,
IF(ErfassungMDQ!BJ23="e",1))))),
IF(MDQ!$W26=1,
IF(ErfassungMDQ!BJ23="a",1,
IF(ErfassungMDQ!BJ23="b",2,
IF(ErfassungMDQ!BJ23="c",3,
IF(ErfassungMDQ!BJ23="d",4,
IF(ErfassungMDQ!BJ23="e",5))))),0))</f>
        <v>0</v>
      </c>
      <c r="BK23" s="278" t="b">
        <f>IF(MDQ!$W26=5,
IF(ErfassungMDQ!BK23="a",5,
IF(ErfassungMDQ!BK23="b",4,
IF(ErfassungMDQ!BK23="c",3,
IF(ErfassungMDQ!BK23="d",2,
IF(ErfassungMDQ!BK23="e",1))))),
IF(MDQ!$W26=1,
IF(ErfassungMDQ!BK23="a",1,
IF(ErfassungMDQ!BK23="b",2,
IF(ErfassungMDQ!BK23="c",3,
IF(ErfassungMDQ!BK23="d",4,
IF(ErfassungMDQ!BK23="e",5))))),0))</f>
        <v>0</v>
      </c>
      <c r="BL23" s="277" t="b">
        <f>IF(MDQ!$W26=5,
IF(ErfassungMDQ!BL23="a",5,
IF(ErfassungMDQ!BL23="b",4,
IF(ErfassungMDQ!BL23="c",3,
IF(ErfassungMDQ!BL23="d",2,
IF(ErfassungMDQ!BL23="e",1))))),
IF(MDQ!$W26=1,
IF(ErfassungMDQ!BL23="a",1,
IF(ErfassungMDQ!BL23="b",2,
IF(ErfassungMDQ!BL23="c",3,
IF(ErfassungMDQ!BL23="d",4,
IF(ErfassungMDQ!BL23="e",5))))),0))</f>
        <v>0</v>
      </c>
      <c r="BM23" s="278" t="b">
        <f>IF(MDQ!$W26=5,
IF(ErfassungMDQ!BM23="a",5,
IF(ErfassungMDQ!BM23="b",4,
IF(ErfassungMDQ!BM23="c",3,
IF(ErfassungMDQ!BM23="d",2,
IF(ErfassungMDQ!BM23="e",1))))),
IF(MDQ!$W26=1,
IF(ErfassungMDQ!BM23="a",1,
IF(ErfassungMDQ!BM23="b",2,
IF(ErfassungMDQ!BM23="c",3,
IF(ErfassungMDQ!BM23="d",4,
IF(ErfassungMDQ!BM23="e",5))))),0))</f>
        <v>0</v>
      </c>
      <c r="BN23" s="277" t="b">
        <f>IF(MDQ!$W26=5,
IF(ErfassungMDQ!BN23="a",5,
IF(ErfassungMDQ!BN23="b",4,
IF(ErfassungMDQ!BN23="c",3,
IF(ErfassungMDQ!BN23="d",2,
IF(ErfassungMDQ!BN23="e",1))))),
IF(MDQ!$W26=1,
IF(ErfassungMDQ!BN23="a",1,
IF(ErfassungMDQ!BN23="b",2,
IF(ErfassungMDQ!BN23="c",3,
IF(ErfassungMDQ!BN23="d",4,
IF(ErfassungMDQ!BN23="e",5))))),0))</f>
        <v>0</v>
      </c>
      <c r="BO23" s="278" t="b">
        <f>IF(MDQ!$W26=5,
IF(ErfassungMDQ!BO23="a",5,
IF(ErfassungMDQ!BO23="b",4,
IF(ErfassungMDQ!BO23="c",3,
IF(ErfassungMDQ!BO23="d",2,
IF(ErfassungMDQ!BO23="e",1))))),
IF(MDQ!$W26=1,
IF(ErfassungMDQ!BO23="a",1,
IF(ErfassungMDQ!BO23="b",2,
IF(ErfassungMDQ!BO23="c",3,
IF(ErfassungMDQ!BO23="d",4,
IF(ErfassungMDQ!BO23="e",5))))),0))</f>
        <v>0</v>
      </c>
      <c r="BP23" s="277" t="b">
        <f>IF(MDQ!$W26=5,
IF(ErfassungMDQ!BP23="a",5,
IF(ErfassungMDQ!BP23="b",4,
IF(ErfassungMDQ!BP23="c",3,
IF(ErfassungMDQ!BP23="d",2,
IF(ErfassungMDQ!BP23="e",1))))),
IF(MDQ!$W26=1,
IF(ErfassungMDQ!BP23="a",1,
IF(ErfassungMDQ!BP23="b",2,
IF(ErfassungMDQ!BP23="c",3,
IF(ErfassungMDQ!BP23="d",4,
IF(ErfassungMDQ!BP23="e",5))))),0))</f>
        <v>0</v>
      </c>
      <c r="BQ23" s="278" t="b">
        <f>IF(MDQ!$W26=5,
IF(ErfassungMDQ!BQ23="a",5,
IF(ErfassungMDQ!BQ23="b",4,
IF(ErfassungMDQ!BQ23="c",3,
IF(ErfassungMDQ!BQ23="d",2,
IF(ErfassungMDQ!BQ23="e",1))))),
IF(MDQ!$W26=1,
IF(ErfassungMDQ!BQ23="a",1,
IF(ErfassungMDQ!BQ23="b",2,
IF(ErfassungMDQ!BQ23="c",3,
IF(ErfassungMDQ!BQ23="d",4,
IF(ErfassungMDQ!BQ23="e",5))))),0))</f>
        <v>0</v>
      </c>
      <c r="BR23" s="277" t="b">
        <f>IF(MDQ!$W26=5,
IF(ErfassungMDQ!BR23="a",5,
IF(ErfassungMDQ!BR23="b",4,
IF(ErfassungMDQ!BR23="c",3,
IF(ErfassungMDQ!BR23="d",2,
IF(ErfassungMDQ!BR23="e",1))))),
IF(MDQ!$W26=1,
IF(ErfassungMDQ!BR23="a",1,
IF(ErfassungMDQ!BR23="b",2,
IF(ErfassungMDQ!BR23="c",3,
IF(ErfassungMDQ!BR23="d",4,
IF(ErfassungMDQ!BR23="e",5))))),0))</f>
        <v>0</v>
      </c>
      <c r="BS23" s="278" t="b">
        <f>IF(MDQ!$W26=5,
IF(ErfassungMDQ!BS23="a",5,
IF(ErfassungMDQ!BS23="b",4,
IF(ErfassungMDQ!BS23="c",3,
IF(ErfassungMDQ!BS23="d",2,
IF(ErfassungMDQ!BS23="e",1))))),
IF(MDQ!$W26=1,
IF(ErfassungMDQ!BS23="a",1,
IF(ErfassungMDQ!BS23="b",2,
IF(ErfassungMDQ!BS23="c",3,
IF(ErfassungMDQ!BS23="d",4,
IF(ErfassungMDQ!BS23="e",5))))),0))</f>
        <v>0</v>
      </c>
      <c r="BT23" s="277" t="b">
        <f>IF(MDQ!$W26=5,
IF(ErfassungMDQ!BT23="a",5,
IF(ErfassungMDQ!BT23="b",4,
IF(ErfassungMDQ!BT23="c",3,
IF(ErfassungMDQ!BT23="d",2,
IF(ErfassungMDQ!BT23="e",1))))),
IF(MDQ!$W26=1,
IF(ErfassungMDQ!BT23="a",1,
IF(ErfassungMDQ!BT23="b",2,
IF(ErfassungMDQ!BT23="c",3,
IF(ErfassungMDQ!BT23="d",4,
IF(ErfassungMDQ!BT23="e",5))))),0))</f>
        <v>0</v>
      </c>
      <c r="BU23" s="278" t="b">
        <f>IF(MDQ!$W26=5,
IF(ErfassungMDQ!BU23="a",5,
IF(ErfassungMDQ!BU23="b",4,
IF(ErfassungMDQ!BU23="c",3,
IF(ErfassungMDQ!BU23="d",2,
IF(ErfassungMDQ!BU23="e",1))))),
IF(MDQ!$W26=1,
IF(ErfassungMDQ!BU23="a",1,
IF(ErfassungMDQ!BU23="b",2,
IF(ErfassungMDQ!BU23="c",3,
IF(ErfassungMDQ!BU23="d",4,
IF(ErfassungMDQ!BU23="e",5))))),0))</f>
        <v>0</v>
      </c>
      <c r="BV23" s="277" t="b">
        <f>IF(MDQ!$W26=5,
IF(ErfassungMDQ!BV23="a",5,
IF(ErfassungMDQ!BV23="b",4,
IF(ErfassungMDQ!BV23="c",3,
IF(ErfassungMDQ!BV23="d",2,
IF(ErfassungMDQ!BV23="e",1))))),
IF(MDQ!$W26=1,
IF(ErfassungMDQ!BV23="a",1,
IF(ErfassungMDQ!BV23="b",2,
IF(ErfassungMDQ!BV23="c",3,
IF(ErfassungMDQ!BV23="d",4,
IF(ErfassungMDQ!BV23="e",5))))),0))</f>
        <v>0</v>
      </c>
      <c r="BW23" s="278" t="b">
        <f>IF(MDQ!$W26=5,
IF(ErfassungMDQ!BW23="a",5,
IF(ErfassungMDQ!BW23="b",4,
IF(ErfassungMDQ!BW23="c",3,
IF(ErfassungMDQ!BW23="d",2,
IF(ErfassungMDQ!BW23="e",1))))),
IF(MDQ!$W26=1,
IF(ErfassungMDQ!BW23="a",1,
IF(ErfassungMDQ!BW23="b",2,
IF(ErfassungMDQ!BW23="c",3,
IF(ErfassungMDQ!BW23="d",4,
IF(ErfassungMDQ!BW23="e",5))))),0))</f>
        <v>0</v>
      </c>
      <c r="BX23" s="277" t="b">
        <f>IF(MDQ!$W26=5,
IF(ErfassungMDQ!BX23="a",5,
IF(ErfassungMDQ!BX23="b",4,
IF(ErfassungMDQ!BX23="c",3,
IF(ErfassungMDQ!BX23="d",2,
IF(ErfassungMDQ!BX23="e",1))))),
IF(MDQ!$W26=1,
IF(ErfassungMDQ!BX23="a",1,
IF(ErfassungMDQ!BX23="b",2,
IF(ErfassungMDQ!BX23="c",3,
IF(ErfassungMDQ!BX23="d",4,
IF(ErfassungMDQ!BX23="e",5))))),0))</f>
        <v>0</v>
      </c>
      <c r="BY23" s="278" t="b">
        <f>IF(MDQ!$W26=5,
IF(ErfassungMDQ!BY23="a",5,
IF(ErfassungMDQ!BY23="b",4,
IF(ErfassungMDQ!BY23="c",3,
IF(ErfassungMDQ!BY23="d",2,
IF(ErfassungMDQ!BY23="e",1))))),
IF(MDQ!$W26=1,
IF(ErfassungMDQ!BY23="a",1,
IF(ErfassungMDQ!BY23="b",2,
IF(ErfassungMDQ!BY23="c",3,
IF(ErfassungMDQ!BY23="d",4,
IF(ErfassungMDQ!BY23="e",5))))),0))</f>
        <v>0</v>
      </c>
      <c r="BZ23" s="277" t="b">
        <f>IF(MDQ!$W26=5,
IF(ErfassungMDQ!BZ23="a",5,
IF(ErfassungMDQ!BZ23="b",4,
IF(ErfassungMDQ!BZ23="c",3,
IF(ErfassungMDQ!BZ23="d",2,
IF(ErfassungMDQ!BZ23="e",1))))),
IF(MDQ!$W26=1,
IF(ErfassungMDQ!BZ23="a",1,
IF(ErfassungMDQ!BZ23="b",2,
IF(ErfassungMDQ!BZ23="c",3,
IF(ErfassungMDQ!BZ23="d",4,
IF(ErfassungMDQ!BZ23="e",5))))),0))</f>
        <v>0</v>
      </c>
      <c r="CA23" s="278" t="b">
        <f>IF(MDQ!$W26=5,
IF(ErfassungMDQ!CA23="a",5,
IF(ErfassungMDQ!CA23="b",4,
IF(ErfassungMDQ!CA23="c",3,
IF(ErfassungMDQ!CA23="d",2,
IF(ErfassungMDQ!CA23="e",1))))),
IF(MDQ!$W26=1,
IF(ErfassungMDQ!CA23="a",1,
IF(ErfassungMDQ!CA23="b",2,
IF(ErfassungMDQ!CA23="c",3,
IF(ErfassungMDQ!CA23="d",4,
IF(ErfassungMDQ!CA23="e",5))))),0))</f>
        <v>0</v>
      </c>
      <c r="CB23" s="277" t="b">
        <f>IF(MDQ!$W26=5,
IF(ErfassungMDQ!CB23="a",5,
IF(ErfassungMDQ!CB23="b",4,
IF(ErfassungMDQ!CB23="c",3,
IF(ErfassungMDQ!CB23="d",2,
IF(ErfassungMDQ!CB23="e",1))))),
IF(MDQ!$W26=1,
IF(ErfassungMDQ!CB23="a",1,
IF(ErfassungMDQ!CB23="b",2,
IF(ErfassungMDQ!CB23="c",3,
IF(ErfassungMDQ!CB23="d",4,
IF(ErfassungMDQ!CB23="e",5))))),0))</f>
        <v>0</v>
      </c>
      <c r="CC23" s="278" t="b">
        <f>IF(MDQ!$W26=5,
IF(ErfassungMDQ!CC23="a",5,
IF(ErfassungMDQ!CC23="b",4,
IF(ErfassungMDQ!CC23="c",3,
IF(ErfassungMDQ!CC23="d",2,
IF(ErfassungMDQ!CC23="e",1))))),
IF(MDQ!$W26=1,
IF(ErfassungMDQ!CC23="a",1,
IF(ErfassungMDQ!CC23="b",2,
IF(ErfassungMDQ!CC23="c",3,
IF(ErfassungMDQ!CC23="d",4,
IF(ErfassungMDQ!CC23="e",5))))),0))</f>
        <v>0</v>
      </c>
      <c r="CD23" s="277" t="b">
        <f>IF(MDQ!$W26=5,
IF(ErfassungMDQ!CD23="a",5,
IF(ErfassungMDQ!CD23="b",4,
IF(ErfassungMDQ!CD23="c",3,
IF(ErfassungMDQ!CD23="d",2,
IF(ErfassungMDQ!CD23="e",1))))),
IF(MDQ!$W26=1,
IF(ErfassungMDQ!CD23="a",1,
IF(ErfassungMDQ!CD23="b",2,
IF(ErfassungMDQ!CD23="c",3,
IF(ErfassungMDQ!CD23="d",4,
IF(ErfassungMDQ!CD23="e",5))))),0))</f>
        <v>0</v>
      </c>
      <c r="CE23" s="278" t="b">
        <f>IF(MDQ!$W26=5,
IF(ErfassungMDQ!CE23="a",5,
IF(ErfassungMDQ!CE23="b",4,
IF(ErfassungMDQ!CE23="c",3,
IF(ErfassungMDQ!CE23="d",2,
IF(ErfassungMDQ!CE23="e",1))))),
IF(MDQ!$W26=1,
IF(ErfassungMDQ!CE23="a",1,
IF(ErfassungMDQ!CE23="b",2,
IF(ErfassungMDQ!CE23="c",3,
IF(ErfassungMDQ!CE23="d",4,
IF(ErfassungMDQ!CE23="e",5))))),0))</f>
        <v>0</v>
      </c>
      <c r="CF23" s="277" t="b">
        <f>IF(MDQ!$W26=5,
IF(ErfassungMDQ!CF23="a",5,
IF(ErfassungMDQ!CF23="b",4,
IF(ErfassungMDQ!CF23="c",3,
IF(ErfassungMDQ!CF23="d",2,
IF(ErfassungMDQ!CF23="e",1))))),
IF(MDQ!$W26=1,
IF(ErfassungMDQ!CF23="a",1,
IF(ErfassungMDQ!CF23="b",2,
IF(ErfassungMDQ!CF23="c",3,
IF(ErfassungMDQ!CF23="d",4,
IF(ErfassungMDQ!CF23="e",5))))),0))</f>
        <v>0</v>
      </c>
      <c r="CG23" s="278" t="b">
        <f>IF(MDQ!$W26=5,
IF(ErfassungMDQ!CG23="a",5,
IF(ErfassungMDQ!CG23="b",4,
IF(ErfassungMDQ!CG23="c",3,
IF(ErfassungMDQ!CG23="d",2,
IF(ErfassungMDQ!CG23="e",1))))),
IF(MDQ!$W26=1,
IF(ErfassungMDQ!CG23="a",1,
IF(ErfassungMDQ!CG23="b",2,
IF(ErfassungMDQ!CG23="c",3,
IF(ErfassungMDQ!CG23="d",4,
IF(ErfassungMDQ!CG23="e",5))))),0))</f>
        <v>0</v>
      </c>
      <c r="CH23" s="277" t="b">
        <f>IF(MDQ!$W26=5,
IF(ErfassungMDQ!CH23="a",5,
IF(ErfassungMDQ!CH23="b",4,
IF(ErfassungMDQ!CH23="c",3,
IF(ErfassungMDQ!CH23="d",2,
IF(ErfassungMDQ!CH23="e",1))))),
IF(MDQ!$W26=1,
IF(ErfassungMDQ!CH23="a",1,
IF(ErfassungMDQ!CH23="b",2,
IF(ErfassungMDQ!CH23="c",3,
IF(ErfassungMDQ!CH23="d",4,
IF(ErfassungMDQ!CH23="e",5))))),0))</f>
        <v>0</v>
      </c>
      <c r="CI23" s="278" t="b">
        <f>IF(MDQ!$W26=5,
IF(ErfassungMDQ!CI23="a",5,
IF(ErfassungMDQ!CI23="b",4,
IF(ErfassungMDQ!CI23="c",3,
IF(ErfassungMDQ!CI23="d",2,
IF(ErfassungMDQ!CI23="e",1))))),
IF(MDQ!$W26=1,
IF(ErfassungMDQ!CI23="a",1,
IF(ErfassungMDQ!CI23="b",2,
IF(ErfassungMDQ!CI23="c",3,
IF(ErfassungMDQ!CI23="d",4,
IF(ErfassungMDQ!CI23="e",5))))),0))</f>
        <v>0</v>
      </c>
      <c r="CJ23" s="277" t="b">
        <f>IF(MDQ!$W26=5,
IF(ErfassungMDQ!CJ23="a",5,
IF(ErfassungMDQ!CJ23="b",4,
IF(ErfassungMDQ!CJ23="c",3,
IF(ErfassungMDQ!CJ23="d",2,
IF(ErfassungMDQ!CJ23="e",1))))),
IF(MDQ!$W26=1,
IF(ErfassungMDQ!CJ23="a",1,
IF(ErfassungMDQ!CJ23="b",2,
IF(ErfassungMDQ!CJ23="c",3,
IF(ErfassungMDQ!CJ23="d",4,
IF(ErfassungMDQ!CJ23="e",5))))),0))</f>
        <v>0</v>
      </c>
      <c r="CK23" s="278" t="b">
        <f>IF(MDQ!$W26=5,
IF(ErfassungMDQ!CK23="a",5,
IF(ErfassungMDQ!CK23="b",4,
IF(ErfassungMDQ!CK23="c",3,
IF(ErfassungMDQ!CK23="d",2,
IF(ErfassungMDQ!CK23="e",1))))),
IF(MDQ!$W26=1,
IF(ErfassungMDQ!CK23="a",1,
IF(ErfassungMDQ!CK23="b",2,
IF(ErfassungMDQ!CK23="c",3,
IF(ErfassungMDQ!CK23="d",4,
IF(ErfassungMDQ!CK23="e",5))))),0))</f>
        <v>0</v>
      </c>
      <c r="CL23" s="277" t="b">
        <f>IF(MDQ!$W26=5,
IF(ErfassungMDQ!CL23="a",5,
IF(ErfassungMDQ!CL23="b",4,
IF(ErfassungMDQ!CL23="c",3,
IF(ErfassungMDQ!CL23="d",2,
IF(ErfassungMDQ!CL23="e",1))))),
IF(MDQ!$W26=1,
IF(ErfassungMDQ!CL23="a",1,
IF(ErfassungMDQ!CL23="b",2,
IF(ErfassungMDQ!CL23="c",3,
IF(ErfassungMDQ!CL23="d",4,
IF(ErfassungMDQ!CL23="e",5))))),0))</f>
        <v>0</v>
      </c>
      <c r="CM23" s="278" t="b">
        <f>IF(MDQ!$W26=5,
IF(ErfassungMDQ!CM23="a",5,
IF(ErfassungMDQ!CM23="b",4,
IF(ErfassungMDQ!CM23="c",3,
IF(ErfassungMDQ!CM23="d",2,
IF(ErfassungMDQ!CM23="e",1))))),
IF(MDQ!$W26=1,
IF(ErfassungMDQ!CM23="a",1,
IF(ErfassungMDQ!CM23="b",2,
IF(ErfassungMDQ!CM23="c",3,
IF(ErfassungMDQ!CM23="d",4,
IF(ErfassungMDQ!CM23="e",5))))),0))</f>
        <v>0</v>
      </c>
      <c r="CN23" s="277" t="b">
        <f>IF(MDQ!$W26=5,
IF(ErfassungMDQ!CN23="a",5,
IF(ErfassungMDQ!CN23="b",4,
IF(ErfassungMDQ!CN23="c",3,
IF(ErfassungMDQ!CN23="d",2,
IF(ErfassungMDQ!CN23="e",1))))),
IF(MDQ!$W26=1,
IF(ErfassungMDQ!CN23="a",1,
IF(ErfassungMDQ!CN23="b",2,
IF(ErfassungMDQ!CN23="c",3,
IF(ErfassungMDQ!CN23="d",4,
IF(ErfassungMDQ!CN23="e",5))))),0))</f>
        <v>0</v>
      </c>
      <c r="CO23" s="278" t="b">
        <f>IF(MDQ!$W26=5,
IF(ErfassungMDQ!CO23="a",5,
IF(ErfassungMDQ!CO23="b",4,
IF(ErfassungMDQ!CO23="c",3,
IF(ErfassungMDQ!CO23="d",2,
IF(ErfassungMDQ!CO23="e",1))))),
IF(MDQ!$W26=1,
IF(ErfassungMDQ!CO23="a",1,
IF(ErfassungMDQ!CO23="b",2,
IF(ErfassungMDQ!CO23="c",3,
IF(ErfassungMDQ!CO23="d",4,
IF(ErfassungMDQ!CO23="e",5))))),0))</f>
        <v>0</v>
      </c>
      <c r="CP23" s="277" t="b">
        <f>IF(MDQ!$W26=5,
IF(ErfassungMDQ!CP23="a",5,
IF(ErfassungMDQ!CP23="b",4,
IF(ErfassungMDQ!CP23="c",3,
IF(ErfassungMDQ!CP23="d",2,
IF(ErfassungMDQ!CP23="e",1))))),
IF(MDQ!$W26=1,
IF(ErfassungMDQ!CP23="a",1,
IF(ErfassungMDQ!CP23="b",2,
IF(ErfassungMDQ!CP23="c",3,
IF(ErfassungMDQ!CP23="d",4,
IF(ErfassungMDQ!CP23="e",5))))),0))</f>
        <v>0</v>
      </c>
      <c r="CQ23" s="278" t="b">
        <f>IF(MDQ!$W26=5,
IF(ErfassungMDQ!CQ23="a",5,
IF(ErfassungMDQ!CQ23="b",4,
IF(ErfassungMDQ!CQ23="c",3,
IF(ErfassungMDQ!CQ23="d",2,
IF(ErfassungMDQ!CQ23="e",1))))),
IF(MDQ!$W26=1,
IF(ErfassungMDQ!CQ23="a",1,
IF(ErfassungMDQ!CQ23="b",2,
IF(ErfassungMDQ!CQ23="c",3,
IF(ErfassungMDQ!CQ23="d",4,
IF(ErfassungMDQ!CQ23="e",5))))),0))</f>
        <v>0</v>
      </c>
      <c r="CR23" s="277" t="b">
        <f>IF(MDQ!$W26=5,
IF(ErfassungMDQ!CR23="a",5,
IF(ErfassungMDQ!CR23="b",4,
IF(ErfassungMDQ!CR23="c",3,
IF(ErfassungMDQ!CR23="d",2,
IF(ErfassungMDQ!CR23="e",1))))),
IF(MDQ!$W26=1,
IF(ErfassungMDQ!CR23="a",1,
IF(ErfassungMDQ!CR23="b",2,
IF(ErfassungMDQ!CR23="c",3,
IF(ErfassungMDQ!CR23="d",4,
IF(ErfassungMDQ!CR23="e",5))))),0))</f>
        <v>0</v>
      </c>
      <c r="CS23" s="278" t="b">
        <f>IF(MDQ!$W26=5,
IF(ErfassungMDQ!CS23="a",5,
IF(ErfassungMDQ!CS23="b",4,
IF(ErfassungMDQ!CS23="c",3,
IF(ErfassungMDQ!CS23="d",2,
IF(ErfassungMDQ!CS23="e",1))))),
IF(MDQ!$W26=1,
IF(ErfassungMDQ!CS23="a",1,
IF(ErfassungMDQ!CS23="b",2,
IF(ErfassungMDQ!CS23="c",3,
IF(ErfassungMDQ!CS23="d",4,
IF(ErfassungMDQ!CS23="e",5))))),0))</f>
        <v>0</v>
      </c>
      <c r="CT23" s="277" t="b">
        <f>IF(MDQ!$W26=5,
IF(ErfassungMDQ!CT23="a",5,
IF(ErfassungMDQ!CT23="b",4,
IF(ErfassungMDQ!CT23="c",3,
IF(ErfassungMDQ!CT23="d",2,
IF(ErfassungMDQ!CT23="e",1))))),
IF(MDQ!$W26=1,
IF(ErfassungMDQ!CT23="a",1,
IF(ErfassungMDQ!CT23="b",2,
IF(ErfassungMDQ!CT23="c",3,
IF(ErfassungMDQ!CT23="d",4,
IF(ErfassungMDQ!CT23="e",5))))),0))</f>
        <v>0</v>
      </c>
      <c r="CU23" s="278" t="b">
        <f>IF(MDQ!$W26=5,
IF(ErfassungMDQ!CU23="a",5,
IF(ErfassungMDQ!CU23="b",4,
IF(ErfassungMDQ!CU23="c",3,
IF(ErfassungMDQ!CU23="d",2,
IF(ErfassungMDQ!CU23="e",1))))),
IF(MDQ!$W26=1,
IF(ErfassungMDQ!CU23="a",1,
IF(ErfassungMDQ!CU23="b",2,
IF(ErfassungMDQ!CU23="c",3,
IF(ErfassungMDQ!CU23="d",4,
IF(ErfassungMDQ!CU23="e",5))))),0))</f>
        <v>0</v>
      </c>
      <c r="CV23" s="277" t="b">
        <f>IF(MDQ!$W26=5,
IF(ErfassungMDQ!CV23="a",5,
IF(ErfassungMDQ!CV23="b",4,
IF(ErfassungMDQ!CV23="c",3,
IF(ErfassungMDQ!CV23="d",2,
IF(ErfassungMDQ!CV23="e",1))))),
IF(MDQ!$W26=1,
IF(ErfassungMDQ!CV23="a",1,
IF(ErfassungMDQ!CV23="b",2,
IF(ErfassungMDQ!CV23="c",3,
IF(ErfassungMDQ!CV23="d",4,
IF(ErfassungMDQ!CV23="e",5))))),0))</f>
        <v>0</v>
      </c>
      <c r="CW23" s="278" t="b">
        <f>IF(MDQ!$W26=5,
IF(ErfassungMDQ!CW23="a",5,
IF(ErfassungMDQ!CW23="b",4,
IF(ErfassungMDQ!CW23="c",3,
IF(ErfassungMDQ!CW23="d",2,
IF(ErfassungMDQ!CW23="e",1))))),
IF(MDQ!$W26=1,
IF(ErfassungMDQ!CW23="a",1,
IF(ErfassungMDQ!CW23="b",2,
IF(ErfassungMDQ!CW23="c",3,
IF(ErfassungMDQ!CW23="d",4,
IF(ErfassungMDQ!CW23="e",5))))),0))</f>
        <v>0</v>
      </c>
      <c r="CX23" s="277" t="b">
        <f>IF(MDQ!$W26=5,
IF(ErfassungMDQ!CX23="a",5,
IF(ErfassungMDQ!CX23="b",4,
IF(ErfassungMDQ!CX23="c",3,
IF(ErfassungMDQ!CX23="d",2,
IF(ErfassungMDQ!CX23="e",1))))),
IF(MDQ!$W26=1,
IF(ErfassungMDQ!CX23="a",1,
IF(ErfassungMDQ!CX23="b",2,
IF(ErfassungMDQ!CX23="c",3,
IF(ErfassungMDQ!CX23="d",4,
IF(ErfassungMDQ!CX23="e",5))))),0))</f>
        <v>0</v>
      </c>
      <c r="CY23" s="278" t="b">
        <f>IF(MDQ!$W26=5,
IF(ErfassungMDQ!CY23="a",5,
IF(ErfassungMDQ!CY23="b",4,
IF(ErfassungMDQ!CY23="c",3,
IF(ErfassungMDQ!CY23="d",2,
IF(ErfassungMDQ!CY23="e",1))))),
IF(MDQ!$W26=1,
IF(ErfassungMDQ!CY23="a",1,
IF(ErfassungMDQ!CY23="b",2,
IF(ErfassungMDQ!CY23="c",3,
IF(ErfassungMDQ!CY23="d",4,
IF(ErfassungMDQ!CY23="e",5))))),0))</f>
        <v>0</v>
      </c>
      <c r="CZ23" s="277" t="b">
        <f>IF(MDQ!$W26=5,
IF(ErfassungMDQ!CZ23="a",5,
IF(ErfassungMDQ!CZ23="b",4,
IF(ErfassungMDQ!CZ23="c",3,
IF(ErfassungMDQ!CZ23="d",2,
IF(ErfassungMDQ!CZ23="e",1))))),
IF(MDQ!$W26=1,
IF(ErfassungMDQ!CZ23="a",1,
IF(ErfassungMDQ!CZ23="b",2,
IF(ErfassungMDQ!CZ23="c",3,
IF(ErfassungMDQ!CZ23="d",4,
IF(ErfassungMDQ!CZ23="e",5))))),0))</f>
        <v>0</v>
      </c>
      <c r="DA23" s="278" t="b">
        <f>IF(MDQ!$W26=5,
IF(ErfassungMDQ!DA23="a",5,
IF(ErfassungMDQ!DA23="b",4,
IF(ErfassungMDQ!DA23="c",3,
IF(ErfassungMDQ!DA23="d",2,
IF(ErfassungMDQ!DA23="e",1))))),
IF(MDQ!$W26=1,
IF(ErfassungMDQ!DA23="a",1,
IF(ErfassungMDQ!DA23="b",2,
IF(ErfassungMDQ!DA23="c",3,
IF(ErfassungMDQ!DA23="d",4,
IF(ErfassungMDQ!DA23="e",5))))),0))</f>
        <v>0</v>
      </c>
      <c r="DB23" s="277" t="b">
        <f>IF(MDQ!$W26=5,
IF(ErfassungMDQ!DB23="a",5,
IF(ErfassungMDQ!DB23="b",4,
IF(ErfassungMDQ!DB23="c",3,
IF(ErfassungMDQ!DB23="d",2,
IF(ErfassungMDQ!DB23="e",1))))),
IF(MDQ!$W26=1,
IF(ErfassungMDQ!DB23="a",1,
IF(ErfassungMDQ!DB23="b",2,
IF(ErfassungMDQ!DB23="c",3,
IF(ErfassungMDQ!DB23="d",4,
IF(ErfassungMDQ!DB23="e",5))))),0))</f>
        <v>0</v>
      </c>
      <c r="DC23" s="278" t="b">
        <f>IF(MDQ!$W26=5,
IF(ErfassungMDQ!DC23="a",5,
IF(ErfassungMDQ!DC23="b",4,
IF(ErfassungMDQ!DC23="c",3,
IF(ErfassungMDQ!DC23="d",2,
IF(ErfassungMDQ!DC23="e",1))))),
IF(MDQ!$W26=1,
IF(ErfassungMDQ!DC23="a",1,
IF(ErfassungMDQ!DC23="b",2,
IF(ErfassungMDQ!DC23="c",3,
IF(ErfassungMDQ!DC23="d",4,
IF(ErfassungMDQ!DC23="e",5))))),0))</f>
        <v>0</v>
      </c>
      <c r="DD23" s="277" t="b">
        <f>IF(MDQ!$W26=5,
IF(ErfassungMDQ!DD23="a",5,
IF(ErfassungMDQ!DD23="b",4,
IF(ErfassungMDQ!DD23="c",3,
IF(ErfassungMDQ!DD23="d",2,
IF(ErfassungMDQ!DD23="e",1))))),
IF(MDQ!$W26=1,
IF(ErfassungMDQ!DD23="a",1,
IF(ErfassungMDQ!DD23="b",2,
IF(ErfassungMDQ!DD23="c",3,
IF(ErfassungMDQ!DD23="d",4,
IF(ErfassungMDQ!DD23="e",5))))),0))</f>
        <v>0</v>
      </c>
      <c r="DE23" s="278" t="b">
        <f>IF(MDQ!$W26=5,
IF(ErfassungMDQ!DE23="a",5,
IF(ErfassungMDQ!DE23="b",4,
IF(ErfassungMDQ!DE23="c",3,
IF(ErfassungMDQ!DE23="d",2,
IF(ErfassungMDQ!DE23="e",1))))),
IF(MDQ!$W26=1,
IF(ErfassungMDQ!DE23="a",1,
IF(ErfassungMDQ!DE23="b",2,
IF(ErfassungMDQ!DE23="c",3,
IF(ErfassungMDQ!DE23="d",4,
IF(ErfassungMDQ!DE23="e",5))))),0))</f>
        <v>0</v>
      </c>
      <c r="DF23" s="277" t="b">
        <f>IF(MDQ!$W26=5,
IF(ErfassungMDQ!DF23="a",5,
IF(ErfassungMDQ!DF23="b",4,
IF(ErfassungMDQ!DF23="c",3,
IF(ErfassungMDQ!DF23="d",2,
IF(ErfassungMDQ!DF23="e",1))))),
IF(MDQ!$W26=1,
IF(ErfassungMDQ!DF23="a",1,
IF(ErfassungMDQ!DF23="b",2,
IF(ErfassungMDQ!DF23="c",3,
IF(ErfassungMDQ!DF23="d",4,
IF(ErfassungMDQ!DF23="e",5))))),0))</f>
        <v>0</v>
      </c>
      <c r="DG23" s="278" t="b">
        <f>IF(MDQ!$W26=5,
IF(ErfassungMDQ!DG23="a",5,
IF(ErfassungMDQ!DG23="b",4,
IF(ErfassungMDQ!DG23="c",3,
IF(ErfassungMDQ!DG23="d",2,
IF(ErfassungMDQ!DG23="e",1))))),
IF(MDQ!$W26=1,
IF(ErfassungMDQ!DG23="a",1,
IF(ErfassungMDQ!DG23="b",2,
IF(ErfassungMDQ!DG23="c",3,
IF(ErfassungMDQ!DG23="d",4,
IF(ErfassungMDQ!DG23="e",5))))),0))</f>
        <v>0</v>
      </c>
      <c r="DH23" s="277" t="b">
        <f>IF(MDQ!$W26=5,
IF(ErfassungMDQ!DH23="a",5,
IF(ErfassungMDQ!DH23="b",4,
IF(ErfassungMDQ!DH23="c",3,
IF(ErfassungMDQ!DH23="d",2,
IF(ErfassungMDQ!DH23="e",1))))),
IF(MDQ!$W26=1,
IF(ErfassungMDQ!DH23="a",1,
IF(ErfassungMDQ!DH23="b",2,
IF(ErfassungMDQ!DH23="c",3,
IF(ErfassungMDQ!DH23="d",4,
IF(ErfassungMDQ!DH23="e",5))))),0))</f>
        <v>0</v>
      </c>
      <c r="DI23" s="278" t="b">
        <f>IF(MDQ!$W26=5,
IF(ErfassungMDQ!DI23="a",5,
IF(ErfassungMDQ!DI23="b",4,
IF(ErfassungMDQ!DI23="c",3,
IF(ErfassungMDQ!DI23="d",2,
IF(ErfassungMDQ!DI23="e",1))))),
IF(MDQ!$W26=1,
IF(ErfassungMDQ!DI23="a",1,
IF(ErfassungMDQ!DI23="b",2,
IF(ErfassungMDQ!DI23="c",3,
IF(ErfassungMDQ!DI23="d",4,
IF(ErfassungMDQ!DI23="e",5))))),0))</f>
        <v>0</v>
      </c>
      <c r="DJ23" s="277" t="b">
        <f>IF(MDQ!$W26=5,
IF(ErfassungMDQ!DJ23="a",5,
IF(ErfassungMDQ!DJ23="b",4,
IF(ErfassungMDQ!DJ23="c",3,
IF(ErfassungMDQ!DJ23="d",2,
IF(ErfassungMDQ!DJ23="e",1))))),
IF(MDQ!$W26=1,
IF(ErfassungMDQ!DJ23="a",1,
IF(ErfassungMDQ!DJ23="b",2,
IF(ErfassungMDQ!DJ23="c",3,
IF(ErfassungMDQ!DJ23="d",4,
IF(ErfassungMDQ!DJ23="e",5))))),0))</f>
        <v>0</v>
      </c>
      <c r="DK23" s="278" t="b">
        <f>IF(MDQ!$W26=5,
IF(ErfassungMDQ!DK23="a",5,
IF(ErfassungMDQ!DK23="b",4,
IF(ErfassungMDQ!DK23="c",3,
IF(ErfassungMDQ!DK23="d",2,
IF(ErfassungMDQ!DK23="e",1))))),
IF(MDQ!$W26=1,
IF(ErfassungMDQ!DK23="a",1,
IF(ErfassungMDQ!DK23="b",2,
IF(ErfassungMDQ!DK23="c",3,
IF(ErfassungMDQ!DK23="d",4,
IF(ErfassungMDQ!DK23="e",5))))),0))</f>
        <v>0</v>
      </c>
      <c r="DL23" s="277" t="b">
        <f>IF(MDQ!$W26=5,
IF(ErfassungMDQ!DL23="a",5,
IF(ErfassungMDQ!DL23="b",4,
IF(ErfassungMDQ!DL23="c",3,
IF(ErfassungMDQ!DL23="d",2,
IF(ErfassungMDQ!DL23="e",1))))),
IF(MDQ!$W26=1,
IF(ErfassungMDQ!DL23="a",1,
IF(ErfassungMDQ!DL23="b",2,
IF(ErfassungMDQ!DL23="c",3,
IF(ErfassungMDQ!DL23="d",4,
IF(ErfassungMDQ!DL23="e",5))))),0))</f>
        <v>0</v>
      </c>
      <c r="DM23" s="278" t="b">
        <f>IF(MDQ!$W26=5,
IF(ErfassungMDQ!DM23="a",5,
IF(ErfassungMDQ!DM23="b",4,
IF(ErfassungMDQ!DM23="c",3,
IF(ErfassungMDQ!DM23="d",2,
IF(ErfassungMDQ!DM23="e",1))))),
IF(MDQ!$W26=1,
IF(ErfassungMDQ!DM23="a",1,
IF(ErfassungMDQ!DM23="b",2,
IF(ErfassungMDQ!DM23="c",3,
IF(ErfassungMDQ!DM23="d",4,
IF(ErfassungMDQ!DM23="e",5))))),0))</f>
        <v>0</v>
      </c>
      <c r="DN23" s="277" t="b">
        <f>IF(MDQ!$W26=5,
IF(ErfassungMDQ!DN23="a",5,
IF(ErfassungMDQ!DN23="b",4,
IF(ErfassungMDQ!DN23="c",3,
IF(ErfassungMDQ!DN23="d",2,
IF(ErfassungMDQ!DN23="e",1))))),
IF(MDQ!$W26=1,
IF(ErfassungMDQ!DN23="a",1,
IF(ErfassungMDQ!DN23="b",2,
IF(ErfassungMDQ!DN23="c",3,
IF(ErfassungMDQ!DN23="d",4,
IF(ErfassungMDQ!DN23="e",5))))),0))</f>
        <v>0</v>
      </c>
      <c r="DO23" s="278" t="b">
        <f>IF(MDQ!$W26=5,
IF(ErfassungMDQ!DO23="a",5,
IF(ErfassungMDQ!DO23="b",4,
IF(ErfassungMDQ!DO23="c",3,
IF(ErfassungMDQ!DO23="d",2,
IF(ErfassungMDQ!DO23="e",1))))),
IF(MDQ!$W26=1,
IF(ErfassungMDQ!DO23="a",1,
IF(ErfassungMDQ!DO23="b",2,
IF(ErfassungMDQ!DO23="c",3,
IF(ErfassungMDQ!DO23="d",4,
IF(ErfassungMDQ!DO23="e",5))))),0))</f>
        <v>0</v>
      </c>
      <c r="DP23" s="277" t="b">
        <f>IF(MDQ!$W26=5,
IF(ErfassungMDQ!DP23="a",5,
IF(ErfassungMDQ!DP23="b",4,
IF(ErfassungMDQ!DP23="c",3,
IF(ErfassungMDQ!DP23="d",2,
IF(ErfassungMDQ!DP23="e",1))))),
IF(MDQ!$W26=1,
IF(ErfassungMDQ!DP23="a",1,
IF(ErfassungMDQ!DP23="b",2,
IF(ErfassungMDQ!DP23="c",3,
IF(ErfassungMDQ!DP23="d",4,
IF(ErfassungMDQ!DP23="e",5))))),0))</f>
        <v>0</v>
      </c>
      <c r="DQ23" s="278" t="b">
        <f>IF(MDQ!$W26=5,
IF(ErfassungMDQ!DQ23="a",5,
IF(ErfassungMDQ!DQ23="b",4,
IF(ErfassungMDQ!DQ23="c",3,
IF(ErfassungMDQ!DQ23="d",2,
IF(ErfassungMDQ!DQ23="e",1))))),
IF(MDQ!$W26=1,
IF(ErfassungMDQ!DQ23="a",1,
IF(ErfassungMDQ!DQ23="b",2,
IF(ErfassungMDQ!DQ23="c",3,
IF(ErfassungMDQ!DQ23="d",4,
IF(ErfassungMDQ!DQ23="e",5))))),0))</f>
        <v>0</v>
      </c>
      <c r="DR23" s="277" t="b">
        <f>IF(MDQ!$W26=5,
IF(ErfassungMDQ!DR23="a",5,
IF(ErfassungMDQ!DR23="b",4,
IF(ErfassungMDQ!DR23="c",3,
IF(ErfassungMDQ!DR23="d",2,
IF(ErfassungMDQ!DR23="e",1))))),
IF(MDQ!$W26=1,
IF(ErfassungMDQ!DR23="a",1,
IF(ErfassungMDQ!DR23="b",2,
IF(ErfassungMDQ!DR23="c",3,
IF(ErfassungMDQ!DR23="d",4,
IF(ErfassungMDQ!DR23="e",5))))),0))</f>
        <v>0</v>
      </c>
      <c r="DS23" s="278" t="b">
        <f>IF(MDQ!$W26=5,
IF(ErfassungMDQ!DS23="a",5,
IF(ErfassungMDQ!DS23="b",4,
IF(ErfassungMDQ!DS23="c",3,
IF(ErfassungMDQ!DS23="d",2,
IF(ErfassungMDQ!DS23="e",1))))),
IF(MDQ!$W26=1,
IF(ErfassungMDQ!DS23="a",1,
IF(ErfassungMDQ!DS23="b",2,
IF(ErfassungMDQ!DS23="c",3,
IF(ErfassungMDQ!DS23="d",4,
IF(ErfassungMDQ!DS23="e",5))))),0))</f>
        <v>0</v>
      </c>
      <c r="DT23" s="277" t="b">
        <f>IF(MDQ!$W26=5,
IF(ErfassungMDQ!DT23="a",5,
IF(ErfassungMDQ!DT23="b",4,
IF(ErfassungMDQ!DT23="c",3,
IF(ErfassungMDQ!DT23="d",2,
IF(ErfassungMDQ!DT23="e",1))))),
IF(MDQ!$W26=1,
IF(ErfassungMDQ!DT23="a",1,
IF(ErfassungMDQ!DT23="b",2,
IF(ErfassungMDQ!DT23="c",3,
IF(ErfassungMDQ!DT23="d",4,
IF(ErfassungMDQ!DT23="e",5))))),0))</f>
        <v>0</v>
      </c>
      <c r="DU23" s="278" t="b">
        <f>IF(MDQ!$W26=5,
IF(ErfassungMDQ!DU23="a",5,
IF(ErfassungMDQ!DU23="b",4,
IF(ErfassungMDQ!DU23="c",3,
IF(ErfassungMDQ!DU23="d",2,
IF(ErfassungMDQ!DU23="e",1))))),
IF(MDQ!$W26=1,
IF(ErfassungMDQ!DU23="a",1,
IF(ErfassungMDQ!DU23="b",2,
IF(ErfassungMDQ!DU23="c",3,
IF(ErfassungMDQ!DU23="d",4,
IF(ErfassungMDQ!DU23="e",5))))),0))</f>
        <v>0</v>
      </c>
      <c r="DV23" s="277" t="b">
        <f>IF(MDQ!$W26=5,
IF(ErfassungMDQ!DV23="a",5,
IF(ErfassungMDQ!DV23="b",4,
IF(ErfassungMDQ!DV23="c",3,
IF(ErfassungMDQ!DV23="d",2,
IF(ErfassungMDQ!DV23="e",1))))),
IF(MDQ!$W26=1,
IF(ErfassungMDQ!DV23="a",1,
IF(ErfassungMDQ!DV23="b",2,
IF(ErfassungMDQ!DV23="c",3,
IF(ErfassungMDQ!DV23="d",4,
IF(ErfassungMDQ!DV23="e",5))))),0))</f>
        <v>0</v>
      </c>
      <c r="DW23" s="278" t="b">
        <f>IF(MDQ!$W26=5,
IF(ErfassungMDQ!DW23="a",5,
IF(ErfassungMDQ!DW23="b",4,
IF(ErfassungMDQ!DW23="c",3,
IF(ErfassungMDQ!DW23="d",2,
IF(ErfassungMDQ!DW23="e",1))))),
IF(MDQ!$W26=1,
IF(ErfassungMDQ!DW23="a",1,
IF(ErfassungMDQ!DW23="b",2,
IF(ErfassungMDQ!DW23="c",3,
IF(ErfassungMDQ!DW23="d",4,
IF(ErfassungMDQ!DW23="e",5))))),0))</f>
        <v>0</v>
      </c>
      <c r="DX23" s="277" t="b">
        <f>IF(MDQ!$W26=5,
IF(ErfassungMDQ!DX23="a",5,
IF(ErfassungMDQ!DX23="b",4,
IF(ErfassungMDQ!DX23="c",3,
IF(ErfassungMDQ!DX23="d",2,
IF(ErfassungMDQ!DX23="e",1))))),
IF(MDQ!$W26=1,
IF(ErfassungMDQ!DX23="a",1,
IF(ErfassungMDQ!DX23="b",2,
IF(ErfassungMDQ!DX23="c",3,
IF(ErfassungMDQ!DX23="d",4,
IF(ErfassungMDQ!DX23="e",5))))),0))</f>
        <v>0</v>
      </c>
      <c r="DY23" s="278" t="b">
        <f>IF(MDQ!$W26=5,
IF(ErfassungMDQ!DY23="a",5,
IF(ErfassungMDQ!DY23="b",4,
IF(ErfassungMDQ!DY23="c",3,
IF(ErfassungMDQ!DY23="d",2,
IF(ErfassungMDQ!DY23="e",1))))),
IF(MDQ!$W26=1,
IF(ErfassungMDQ!DY23="a",1,
IF(ErfassungMDQ!DY23="b",2,
IF(ErfassungMDQ!DY23="c",3,
IF(ErfassungMDQ!DY23="d",4,
IF(ErfassungMDQ!DY23="e",5))))),0))</f>
        <v>0</v>
      </c>
      <c r="DZ23" s="277" t="b">
        <f>IF(MDQ!$W26=5,
IF(ErfassungMDQ!DZ23="a",5,
IF(ErfassungMDQ!DZ23="b",4,
IF(ErfassungMDQ!DZ23="c",3,
IF(ErfassungMDQ!DZ23="d",2,
IF(ErfassungMDQ!DZ23="e",1))))),
IF(MDQ!$W26=1,
IF(ErfassungMDQ!DZ23="a",1,
IF(ErfassungMDQ!DZ23="b",2,
IF(ErfassungMDQ!DZ23="c",3,
IF(ErfassungMDQ!DZ23="d",4,
IF(ErfassungMDQ!DZ23="e",5))))),0))</f>
        <v>0</v>
      </c>
      <c r="EA23" s="278" t="b">
        <f>IF(MDQ!$W26=5,
IF(ErfassungMDQ!EA23="a",5,
IF(ErfassungMDQ!EA23="b",4,
IF(ErfassungMDQ!EA23="c",3,
IF(ErfassungMDQ!EA23="d",2,
IF(ErfassungMDQ!EA23="e",1))))),
IF(MDQ!$W26=1,
IF(ErfassungMDQ!EA23="a",1,
IF(ErfassungMDQ!EA23="b",2,
IF(ErfassungMDQ!EA23="c",3,
IF(ErfassungMDQ!EA23="d",4,
IF(ErfassungMDQ!EA23="e",5))))),0))</f>
        <v>0</v>
      </c>
      <c r="EB23" s="116"/>
      <c r="EC23" s="116"/>
      <c r="ED23" s="116"/>
      <c r="EE23" s="280" t="s">
        <v>705</v>
      </c>
      <c r="EF23" s="116"/>
      <c r="EG23" s="116"/>
      <c r="EH23" s="116"/>
      <c r="EI23" s="116"/>
      <c r="EJ23" s="116"/>
      <c r="EK23" s="116"/>
      <c r="EL23" s="116"/>
      <c r="EM23" s="116"/>
      <c r="EN23" s="116"/>
      <c r="EO23" s="116"/>
      <c r="EP23" s="116"/>
      <c r="EQ23" s="116"/>
      <c r="ER23" s="116"/>
      <c r="ES23" s="116"/>
      <c r="ET23" s="116"/>
      <c r="EU23" s="116"/>
      <c r="EV23" s="116"/>
      <c r="EW23" s="116"/>
      <c r="EX23" s="116"/>
      <c r="EY23" s="116"/>
    </row>
    <row r="24" spans="1:155" ht="12.75" customHeight="1">
      <c r="A24" s="276">
        <v>17</v>
      </c>
      <c r="B24" s="277" t="b">
        <f>IF(MDQ!$W27=5,
IF(ErfassungMDQ!B24="a",5,
IF(ErfassungMDQ!B24="b",4,
IF(ErfassungMDQ!B24="c",3,
IF(ErfassungMDQ!B24="d",2,
IF(ErfassungMDQ!B24="e",1))))),
IF(MDQ!$W27=1,
IF(ErfassungMDQ!B24="a",1,
IF(ErfassungMDQ!B24="b",2,
IF(ErfassungMDQ!B24="c",3,
IF(ErfassungMDQ!B24="d",4,
IF(ErfassungMDQ!B24="e",5))))),0))</f>
        <v>0</v>
      </c>
      <c r="C24" s="278" t="b">
        <f>IF(MDQ!$W27=5,
IF(ErfassungMDQ!C24="a",5,
IF(ErfassungMDQ!C24="b",4,
IF(ErfassungMDQ!C24="c",3,
IF(ErfassungMDQ!C24="d",2,
IF(ErfassungMDQ!C24="e",1))))),
IF(MDQ!$W27=1,
IF(ErfassungMDQ!C24="a",1,
IF(ErfassungMDQ!C24="b",2,
IF(ErfassungMDQ!C24="c",3,
IF(ErfassungMDQ!C24="d",4,
IF(ErfassungMDQ!C24="e",5))))),0))</f>
        <v>0</v>
      </c>
      <c r="D24" s="277" t="b">
        <f>IF(MDQ!$W27=5,
IF(ErfassungMDQ!D24="a",5,
IF(ErfassungMDQ!D24="b",4,
IF(ErfassungMDQ!D24="c",3,
IF(ErfassungMDQ!D24="d",2,
IF(ErfassungMDQ!D24="e",1))))),
IF(MDQ!$W27=1,
IF(ErfassungMDQ!D24="a",1,
IF(ErfassungMDQ!D24="b",2,
IF(ErfassungMDQ!D24="c",3,
IF(ErfassungMDQ!D24="d",4,
IF(ErfassungMDQ!D24="e",5))))),0))</f>
        <v>0</v>
      </c>
      <c r="E24" s="278" t="b">
        <f>IF(MDQ!$W27=5,
IF(ErfassungMDQ!E24="a",5,
IF(ErfassungMDQ!E24="b",4,
IF(ErfassungMDQ!E24="c",3,
IF(ErfassungMDQ!E24="d",2,
IF(ErfassungMDQ!E24="e",1))))),
IF(MDQ!$W27=1,
IF(ErfassungMDQ!E24="a",1,
IF(ErfassungMDQ!E24="b",2,
IF(ErfassungMDQ!E24="c",3,
IF(ErfassungMDQ!E24="d",4,
IF(ErfassungMDQ!E24="e",5))))),0))</f>
        <v>0</v>
      </c>
      <c r="F24" s="277" t="b">
        <f>IF(MDQ!$W27=5,
IF(ErfassungMDQ!F24="a",5,
IF(ErfassungMDQ!F24="b",4,
IF(ErfassungMDQ!F24="c",3,
IF(ErfassungMDQ!F24="d",2,
IF(ErfassungMDQ!F24="e",1))))),
IF(MDQ!$W27=1,
IF(ErfassungMDQ!F24="a",1,
IF(ErfassungMDQ!F24="b",2,
IF(ErfassungMDQ!F24="c",3,
IF(ErfassungMDQ!F24="d",4,
IF(ErfassungMDQ!F24="e",5))))),0))</f>
        <v>0</v>
      </c>
      <c r="G24" s="278" t="b">
        <f>IF(MDQ!$W27=5,
IF(ErfassungMDQ!G24="a",5,
IF(ErfassungMDQ!G24="b",4,
IF(ErfassungMDQ!G24="c",3,
IF(ErfassungMDQ!G24="d",2,
IF(ErfassungMDQ!G24="e",1))))),
IF(MDQ!$W27=1,
IF(ErfassungMDQ!G24="a",1,
IF(ErfassungMDQ!G24="b",2,
IF(ErfassungMDQ!G24="c",3,
IF(ErfassungMDQ!G24="d",4,
IF(ErfassungMDQ!G24="e",5))))),0))</f>
        <v>0</v>
      </c>
      <c r="H24" s="277" t="b">
        <f>IF(MDQ!$W27=5,
IF(ErfassungMDQ!H24="a",5,
IF(ErfassungMDQ!H24="b",4,
IF(ErfassungMDQ!H24="c",3,
IF(ErfassungMDQ!H24="d",2,
IF(ErfassungMDQ!H24="e",1))))),
IF(MDQ!$W27=1,
IF(ErfassungMDQ!H24="a",1,
IF(ErfassungMDQ!H24="b",2,
IF(ErfassungMDQ!H24="c",3,
IF(ErfassungMDQ!H24="d",4,
IF(ErfassungMDQ!H24="e",5))))),0))</f>
        <v>0</v>
      </c>
      <c r="I24" s="278" t="b">
        <f>IF(MDQ!$W27=5,
IF(ErfassungMDQ!I24="a",5,
IF(ErfassungMDQ!I24="b",4,
IF(ErfassungMDQ!I24="c",3,
IF(ErfassungMDQ!I24="d",2,
IF(ErfassungMDQ!I24="e",1))))),
IF(MDQ!$W27=1,
IF(ErfassungMDQ!I24="a",1,
IF(ErfassungMDQ!I24="b",2,
IF(ErfassungMDQ!I24="c",3,
IF(ErfassungMDQ!I24="d",4,
IF(ErfassungMDQ!I24="e",5))))),0))</f>
        <v>0</v>
      </c>
      <c r="J24" s="277" t="b">
        <f>IF(MDQ!$W27=5,
IF(ErfassungMDQ!J24="a",5,
IF(ErfassungMDQ!J24="b",4,
IF(ErfassungMDQ!J24="c",3,
IF(ErfassungMDQ!J24="d",2,
IF(ErfassungMDQ!J24="e",1))))),
IF(MDQ!$W27=1,
IF(ErfassungMDQ!J24="a",1,
IF(ErfassungMDQ!J24="b",2,
IF(ErfassungMDQ!J24="c",3,
IF(ErfassungMDQ!J24="d",4,
IF(ErfassungMDQ!J24="e",5))))),0))</f>
        <v>0</v>
      </c>
      <c r="K24" s="278" t="b">
        <f>IF(MDQ!$W27=5,
IF(ErfassungMDQ!K24="a",5,
IF(ErfassungMDQ!K24="b",4,
IF(ErfassungMDQ!K24="c",3,
IF(ErfassungMDQ!K24="d",2,
IF(ErfassungMDQ!K24="e",1))))),
IF(MDQ!$W27=1,
IF(ErfassungMDQ!K24="a",1,
IF(ErfassungMDQ!K24="b",2,
IF(ErfassungMDQ!K24="c",3,
IF(ErfassungMDQ!K24="d",4,
IF(ErfassungMDQ!K24="e",5))))),0))</f>
        <v>0</v>
      </c>
      <c r="L24" s="277" t="b">
        <f>IF(MDQ!$W27=5,
IF(ErfassungMDQ!L24="a",5,
IF(ErfassungMDQ!L24="b",4,
IF(ErfassungMDQ!L24="c",3,
IF(ErfassungMDQ!L24="d",2,
IF(ErfassungMDQ!L24="e",1))))),
IF(MDQ!$W27=1,
IF(ErfassungMDQ!L24="a",1,
IF(ErfassungMDQ!L24="b",2,
IF(ErfassungMDQ!L24="c",3,
IF(ErfassungMDQ!L24="d",4,
IF(ErfassungMDQ!L24="e",5))))),0))</f>
        <v>0</v>
      </c>
      <c r="M24" s="278" t="b">
        <f>IF(MDQ!$W27=5,
IF(ErfassungMDQ!M24="a",5,
IF(ErfassungMDQ!M24="b",4,
IF(ErfassungMDQ!M24="c",3,
IF(ErfassungMDQ!M24="d",2,
IF(ErfassungMDQ!M24="e",1))))),
IF(MDQ!$W27=1,
IF(ErfassungMDQ!M24="a",1,
IF(ErfassungMDQ!M24="b",2,
IF(ErfassungMDQ!M24="c",3,
IF(ErfassungMDQ!M24="d",4,
IF(ErfassungMDQ!M24="e",5))))),0))</f>
        <v>0</v>
      </c>
      <c r="N24" s="277" t="b">
        <f>IF(MDQ!$W27=5,
IF(ErfassungMDQ!N24="a",5,
IF(ErfassungMDQ!N24="b",4,
IF(ErfassungMDQ!N24="c",3,
IF(ErfassungMDQ!N24="d",2,
IF(ErfassungMDQ!N24="e",1))))),
IF(MDQ!$W27=1,
IF(ErfassungMDQ!N24="a",1,
IF(ErfassungMDQ!N24="b",2,
IF(ErfassungMDQ!N24="c",3,
IF(ErfassungMDQ!N24="d",4,
IF(ErfassungMDQ!N24="e",5))))),0))</f>
        <v>0</v>
      </c>
      <c r="O24" s="278" t="b">
        <f>IF(MDQ!$W27=5,
IF(ErfassungMDQ!O24="a",5,
IF(ErfassungMDQ!O24="b",4,
IF(ErfassungMDQ!O24="c",3,
IF(ErfassungMDQ!O24="d",2,
IF(ErfassungMDQ!O24="e",1))))),
IF(MDQ!$W27=1,
IF(ErfassungMDQ!O24="a",1,
IF(ErfassungMDQ!O24="b",2,
IF(ErfassungMDQ!O24="c",3,
IF(ErfassungMDQ!O24="d",4,
IF(ErfassungMDQ!O24="e",5))))),0))</f>
        <v>0</v>
      </c>
      <c r="P24" s="277" t="b">
        <f>IF(MDQ!$W27=5,
IF(ErfassungMDQ!P24="a",5,
IF(ErfassungMDQ!P24="b",4,
IF(ErfassungMDQ!P24="c",3,
IF(ErfassungMDQ!P24="d",2,
IF(ErfassungMDQ!P24="e",1))))),
IF(MDQ!$W27=1,
IF(ErfassungMDQ!P24="a",1,
IF(ErfassungMDQ!P24="b",2,
IF(ErfassungMDQ!P24="c",3,
IF(ErfassungMDQ!P24="d",4,
IF(ErfassungMDQ!P24="e",5))))),0))</f>
        <v>0</v>
      </c>
      <c r="Q24" s="278" t="b">
        <f>IF(MDQ!$W27=5,
IF(ErfassungMDQ!Q24="a",5,
IF(ErfassungMDQ!Q24="b",4,
IF(ErfassungMDQ!Q24="c",3,
IF(ErfassungMDQ!Q24="d",2,
IF(ErfassungMDQ!Q24="e",1))))),
IF(MDQ!$W27=1,
IF(ErfassungMDQ!Q24="a",1,
IF(ErfassungMDQ!Q24="b",2,
IF(ErfassungMDQ!Q24="c",3,
IF(ErfassungMDQ!Q24="d",4,
IF(ErfassungMDQ!Q24="e",5))))),0))</f>
        <v>0</v>
      </c>
      <c r="R24" s="277" t="b">
        <f>IF(MDQ!$W27=5,
IF(ErfassungMDQ!R24="a",5,
IF(ErfassungMDQ!R24="b",4,
IF(ErfassungMDQ!R24="c",3,
IF(ErfassungMDQ!R24="d",2,
IF(ErfassungMDQ!R24="e",1))))),
IF(MDQ!$W27=1,
IF(ErfassungMDQ!R24="a",1,
IF(ErfassungMDQ!R24="b",2,
IF(ErfassungMDQ!R24="c",3,
IF(ErfassungMDQ!R24="d",4,
IF(ErfassungMDQ!R24="e",5))))),0))</f>
        <v>0</v>
      </c>
      <c r="S24" s="278" t="b">
        <f>IF(MDQ!$W27=5,
IF(ErfassungMDQ!S24="a",5,
IF(ErfassungMDQ!S24="b",4,
IF(ErfassungMDQ!S24="c",3,
IF(ErfassungMDQ!S24="d",2,
IF(ErfassungMDQ!S24="e",1))))),
IF(MDQ!$W27=1,
IF(ErfassungMDQ!S24="a",1,
IF(ErfassungMDQ!S24="b",2,
IF(ErfassungMDQ!S24="c",3,
IF(ErfassungMDQ!S24="d",4,
IF(ErfassungMDQ!S24="e",5))))),0))</f>
        <v>0</v>
      </c>
      <c r="T24" s="277" t="b">
        <f>IF(MDQ!$W27=5,
IF(ErfassungMDQ!T24="a",5,
IF(ErfassungMDQ!T24="b",4,
IF(ErfassungMDQ!T24="c",3,
IF(ErfassungMDQ!T24="d",2,
IF(ErfassungMDQ!T24="e",1))))),
IF(MDQ!$W27=1,
IF(ErfassungMDQ!T24="a",1,
IF(ErfassungMDQ!T24="b",2,
IF(ErfassungMDQ!T24="c",3,
IF(ErfassungMDQ!T24="d",4,
IF(ErfassungMDQ!T24="e",5))))),0))</f>
        <v>0</v>
      </c>
      <c r="U24" s="278" t="b">
        <f>IF(MDQ!$W27=5,
IF(ErfassungMDQ!U24="a",5,
IF(ErfassungMDQ!U24="b",4,
IF(ErfassungMDQ!U24="c",3,
IF(ErfassungMDQ!U24="d",2,
IF(ErfassungMDQ!U24="e",1))))),
IF(MDQ!$W27=1,
IF(ErfassungMDQ!U24="a",1,
IF(ErfassungMDQ!U24="b",2,
IF(ErfassungMDQ!U24="c",3,
IF(ErfassungMDQ!U24="d",4,
IF(ErfassungMDQ!U24="e",5))))),0))</f>
        <v>0</v>
      </c>
      <c r="V24" s="277" t="b">
        <f>IF(MDQ!$W27=5,
IF(ErfassungMDQ!V24="a",5,
IF(ErfassungMDQ!V24="b",4,
IF(ErfassungMDQ!V24="c",3,
IF(ErfassungMDQ!V24="d",2,
IF(ErfassungMDQ!V24="e",1))))),
IF(MDQ!$W27=1,
IF(ErfassungMDQ!V24="a",1,
IF(ErfassungMDQ!V24="b",2,
IF(ErfassungMDQ!V24="c",3,
IF(ErfassungMDQ!V24="d",4,
IF(ErfassungMDQ!V24="e",5))))),0))</f>
        <v>0</v>
      </c>
      <c r="W24" s="278" t="b">
        <f>IF(MDQ!$W27=5,
IF(ErfassungMDQ!W24="a",5,
IF(ErfassungMDQ!W24="b",4,
IF(ErfassungMDQ!W24="c",3,
IF(ErfassungMDQ!W24="d",2,
IF(ErfassungMDQ!W24="e",1))))),
IF(MDQ!$W27=1,
IF(ErfassungMDQ!W24="a",1,
IF(ErfassungMDQ!W24="b",2,
IF(ErfassungMDQ!W24="c",3,
IF(ErfassungMDQ!W24="d",4,
IF(ErfassungMDQ!W24="e",5))))),0))</f>
        <v>0</v>
      </c>
      <c r="X24" s="277" t="b">
        <f>IF(MDQ!$W27=5,
IF(ErfassungMDQ!X24="a",5,
IF(ErfassungMDQ!X24="b",4,
IF(ErfassungMDQ!X24="c",3,
IF(ErfassungMDQ!X24="d",2,
IF(ErfassungMDQ!X24="e",1))))),
IF(MDQ!$W27=1,
IF(ErfassungMDQ!X24="a",1,
IF(ErfassungMDQ!X24="b",2,
IF(ErfassungMDQ!X24="c",3,
IF(ErfassungMDQ!X24="d",4,
IF(ErfassungMDQ!X24="e",5))))),0))</f>
        <v>0</v>
      </c>
      <c r="Y24" s="278" t="b">
        <f>IF(MDQ!$W27=5,
IF(ErfassungMDQ!Y24="a",5,
IF(ErfassungMDQ!Y24="b",4,
IF(ErfassungMDQ!Y24="c",3,
IF(ErfassungMDQ!Y24="d",2,
IF(ErfassungMDQ!Y24="e",1))))),
IF(MDQ!$W27=1,
IF(ErfassungMDQ!Y24="a",1,
IF(ErfassungMDQ!Y24="b",2,
IF(ErfassungMDQ!Y24="c",3,
IF(ErfassungMDQ!Y24="d",4,
IF(ErfassungMDQ!Y24="e",5))))),0))</f>
        <v>0</v>
      </c>
      <c r="Z24" s="277" t="b">
        <f>IF(MDQ!$W27=5,
IF(ErfassungMDQ!Z24="a",5,
IF(ErfassungMDQ!Z24="b",4,
IF(ErfassungMDQ!Z24="c",3,
IF(ErfassungMDQ!Z24="d",2,
IF(ErfassungMDQ!Z24="e",1))))),
IF(MDQ!$W27=1,
IF(ErfassungMDQ!Z24="a",1,
IF(ErfassungMDQ!Z24="b",2,
IF(ErfassungMDQ!Z24="c",3,
IF(ErfassungMDQ!Z24="d",4,
IF(ErfassungMDQ!Z24="e",5))))),0))</f>
        <v>0</v>
      </c>
      <c r="AA24" s="278" t="b">
        <f>IF(MDQ!$W27=5,
IF(ErfassungMDQ!AA24="a",5,
IF(ErfassungMDQ!AA24="b",4,
IF(ErfassungMDQ!AA24="c",3,
IF(ErfassungMDQ!AA24="d",2,
IF(ErfassungMDQ!AA24="e",1))))),
IF(MDQ!$W27=1,
IF(ErfassungMDQ!AA24="a",1,
IF(ErfassungMDQ!AA24="b",2,
IF(ErfassungMDQ!AA24="c",3,
IF(ErfassungMDQ!AA24="d",4,
IF(ErfassungMDQ!AA24="e",5))))),0))</f>
        <v>0</v>
      </c>
      <c r="AB24" s="277" t="b">
        <f>IF(MDQ!$W27=5,
IF(ErfassungMDQ!AB24="a",5,
IF(ErfassungMDQ!AB24="b",4,
IF(ErfassungMDQ!AB24="c",3,
IF(ErfassungMDQ!AB24="d",2,
IF(ErfassungMDQ!AB24="e",1))))),
IF(MDQ!$W27=1,
IF(ErfassungMDQ!AB24="a",1,
IF(ErfassungMDQ!AB24="b",2,
IF(ErfassungMDQ!AB24="c",3,
IF(ErfassungMDQ!AB24="d",4,
IF(ErfassungMDQ!AB24="e",5))))),0))</f>
        <v>0</v>
      </c>
      <c r="AC24" s="278" t="b">
        <f>IF(MDQ!$W27=5,
IF(ErfassungMDQ!AC24="a",5,
IF(ErfassungMDQ!AC24="b",4,
IF(ErfassungMDQ!AC24="c",3,
IF(ErfassungMDQ!AC24="d",2,
IF(ErfassungMDQ!AC24="e",1))))),
IF(MDQ!$W27=1,
IF(ErfassungMDQ!AC24="a",1,
IF(ErfassungMDQ!AC24="b",2,
IF(ErfassungMDQ!AC24="c",3,
IF(ErfassungMDQ!AC24="d",4,
IF(ErfassungMDQ!AC24="e",5))))),0))</f>
        <v>0</v>
      </c>
      <c r="AD24" s="277" t="b">
        <f>IF(MDQ!$W27=5,
IF(ErfassungMDQ!AD24="a",5,
IF(ErfassungMDQ!AD24="b",4,
IF(ErfassungMDQ!AD24="c",3,
IF(ErfassungMDQ!AD24="d",2,
IF(ErfassungMDQ!AD24="e",1))))),
IF(MDQ!$W27=1,
IF(ErfassungMDQ!AD24="a",1,
IF(ErfassungMDQ!AD24="b",2,
IF(ErfassungMDQ!AD24="c",3,
IF(ErfassungMDQ!AD24="d",4,
IF(ErfassungMDQ!AD24="e",5))))),0))</f>
        <v>0</v>
      </c>
      <c r="AE24" s="278" t="b">
        <f>IF(MDQ!$W27=5,
IF(ErfassungMDQ!AE24="a",5,
IF(ErfassungMDQ!AE24="b",4,
IF(ErfassungMDQ!AE24="c",3,
IF(ErfassungMDQ!AE24="d",2,
IF(ErfassungMDQ!AE24="e",1))))),
IF(MDQ!$W27=1,
IF(ErfassungMDQ!AE24="a",1,
IF(ErfassungMDQ!AE24="b",2,
IF(ErfassungMDQ!AE24="c",3,
IF(ErfassungMDQ!AE24="d",4,
IF(ErfassungMDQ!AE24="e",5))))),0))</f>
        <v>0</v>
      </c>
      <c r="AF24" s="277" t="b">
        <f>IF(MDQ!$W27=5,
IF(ErfassungMDQ!AF24="a",5,
IF(ErfassungMDQ!AF24="b",4,
IF(ErfassungMDQ!AF24="c",3,
IF(ErfassungMDQ!AF24="d",2,
IF(ErfassungMDQ!AF24="e",1))))),
IF(MDQ!$W27=1,
IF(ErfassungMDQ!AF24="a",1,
IF(ErfassungMDQ!AF24="b",2,
IF(ErfassungMDQ!AF24="c",3,
IF(ErfassungMDQ!AF24="d",4,
IF(ErfassungMDQ!AF24="e",5))))),0))</f>
        <v>0</v>
      </c>
      <c r="AG24" s="278" t="b">
        <f>IF(MDQ!$W27=5,
IF(ErfassungMDQ!AG24="a",5,
IF(ErfassungMDQ!AG24="b",4,
IF(ErfassungMDQ!AG24="c",3,
IF(ErfassungMDQ!AG24="d",2,
IF(ErfassungMDQ!AG24="e",1))))),
IF(MDQ!$W27=1,
IF(ErfassungMDQ!AG24="a",1,
IF(ErfassungMDQ!AG24="b",2,
IF(ErfassungMDQ!AG24="c",3,
IF(ErfassungMDQ!AG24="d",4,
IF(ErfassungMDQ!AG24="e",5))))),0))</f>
        <v>0</v>
      </c>
      <c r="AH24" s="277" t="b">
        <f>IF(MDQ!$W27=5,
IF(ErfassungMDQ!AH24="a",5,
IF(ErfassungMDQ!AH24="b",4,
IF(ErfassungMDQ!AH24="c",3,
IF(ErfassungMDQ!AH24="d",2,
IF(ErfassungMDQ!AH24="e",1))))),
IF(MDQ!$W27=1,
IF(ErfassungMDQ!AH24="a",1,
IF(ErfassungMDQ!AH24="b",2,
IF(ErfassungMDQ!AH24="c",3,
IF(ErfassungMDQ!AH24="d",4,
IF(ErfassungMDQ!AH24="e",5))))),0))</f>
        <v>0</v>
      </c>
      <c r="AI24" s="278" t="b">
        <f>IF(MDQ!$W27=5,
IF(ErfassungMDQ!AI24="a",5,
IF(ErfassungMDQ!AI24="b",4,
IF(ErfassungMDQ!AI24="c",3,
IF(ErfassungMDQ!AI24="d",2,
IF(ErfassungMDQ!AI24="e",1))))),
IF(MDQ!$W27=1,
IF(ErfassungMDQ!AI24="a",1,
IF(ErfassungMDQ!AI24="b",2,
IF(ErfassungMDQ!AI24="c",3,
IF(ErfassungMDQ!AI24="d",4,
IF(ErfassungMDQ!AI24="e",5))))),0))</f>
        <v>0</v>
      </c>
      <c r="AJ24" s="277" t="b">
        <f>IF(MDQ!$W27=5,
IF(ErfassungMDQ!AJ24="a",5,
IF(ErfassungMDQ!AJ24="b",4,
IF(ErfassungMDQ!AJ24="c",3,
IF(ErfassungMDQ!AJ24="d",2,
IF(ErfassungMDQ!AJ24="e",1))))),
IF(MDQ!$W27=1,
IF(ErfassungMDQ!AJ24="a",1,
IF(ErfassungMDQ!AJ24="b",2,
IF(ErfassungMDQ!AJ24="c",3,
IF(ErfassungMDQ!AJ24="d",4,
IF(ErfassungMDQ!AJ24="e",5))))),0))</f>
        <v>0</v>
      </c>
      <c r="AK24" s="278" t="b">
        <f>IF(MDQ!$W27=5,
IF(ErfassungMDQ!AK24="a",5,
IF(ErfassungMDQ!AK24="b",4,
IF(ErfassungMDQ!AK24="c",3,
IF(ErfassungMDQ!AK24="d",2,
IF(ErfassungMDQ!AK24="e",1))))),
IF(MDQ!$W27=1,
IF(ErfassungMDQ!AK24="a",1,
IF(ErfassungMDQ!AK24="b",2,
IF(ErfassungMDQ!AK24="c",3,
IF(ErfassungMDQ!AK24="d",4,
IF(ErfassungMDQ!AK24="e",5))))),0))</f>
        <v>0</v>
      </c>
      <c r="AL24" s="277" t="b">
        <f>IF(MDQ!$W27=5,
IF(ErfassungMDQ!AL24="a",5,
IF(ErfassungMDQ!AL24="b",4,
IF(ErfassungMDQ!AL24="c",3,
IF(ErfassungMDQ!AL24="d",2,
IF(ErfassungMDQ!AL24="e",1))))),
IF(MDQ!$W27=1,
IF(ErfassungMDQ!AL24="a",1,
IF(ErfassungMDQ!AL24="b",2,
IF(ErfassungMDQ!AL24="c",3,
IF(ErfassungMDQ!AL24="d",4,
IF(ErfassungMDQ!AL24="e",5))))),0))</f>
        <v>0</v>
      </c>
      <c r="AM24" s="278" t="b">
        <f>IF(MDQ!$W27=5,
IF(ErfassungMDQ!AM24="a",5,
IF(ErfassungMDQ!AM24="b",4,
IF(ErfassungMDQ!AM24="c",3,
IF(ErfassungMDQ!AM24="d",2,
IF(ErfassungMDQ!AM24="e",1))))),
IF(MDQ!$W27=1,
IF(ErfassungMDQ!AM24="a",1,
IF(ErfassungMDQ!AM24="b",2,
IF(ErfassungMDQ!AM24="c",3,
IF(ErfassungMDQ!AM24="d",4,
IF(ErfassungMDQ!AM24="e",5))))),0))</f>
        <v>0</v>
      </c>
      <c r="AN24" s="277" t="b">
        <f>IF(MDQ!$W27=5,
IF(ErfassungMDQ!AN24="a",5,
IF(ErfassungMDQ!AN24="b",4,
IF(ErfassungMDQ!AN24="c",3,
IF(ErfassungMDQ!AN24="d",2,
IF(ErfassungMDQ!AN24="e",1))))),
IF(MDQ!$W27=1,
IF(ErfassungMDQ!AN24="a",1,
IF(ErfassungMDQ!AN24="b",2,
IF(ErfassungMDQ!AN24="c",3,
IF(ErfassungMDQ!AN24="d",4,
IF(ErfassungMDQ!AN24="e",5))))),0))</f>
        <v>0</v>
      </c>
      <c r="AO24" s="278" t="b">
        <f>IF(MDQ!$W27=5,
IF(ErfassungMDQ!AO24="a",5,
IF(ErfassungMDQ!AO24="b",4,
IF(ErfassungMDQ!AO24="c",3,
IF(ErfassungMDQ!AO24="d",2,
IF(ErfassungMDQ!AO24="e",1))))),
IF(MDQ!$W27=1,
IF(ErfassungMDQ!AO24="a",1,
IF(ErfassungMDQ!AO24="b",2,
IF(ErfassungMDQ!AO24="c",3,
IF(ErfassungMDQ!AO24="d",4,
IF(ErfassungMDQ!AO24="e",5))))),0))</f>
        <v>0</v>
      </c>
      <c r="AP24" s="277" t="b">
        <f>IF(MDQ!$W27=5,
IF(ErfassungMDQ!AP24="a",5,
IF(ErfassungMDQ!AP24="b",4,
IF(ErfassungMDQ!AP24="c",3,
IF(ErfassungMDQ!AP24="d",2,
IF(ErfassungMDQ!AP24="e",1))))),
IF(MDQ!$W27=1,
IF(ErfassungMDQ!AP24="a",1,
IF(ErfassungMDQ!AP24="b",2,
IF(ErfassungMDQ!AP24="c",3,
IF(ErfassungMDQ!AP24="d",4,
IF(ErfassungMDQ!AP24="e",5))))),0))</f>
        <v>0</v>
      </c>
      <c r="AQ24" s="278" t="b">
        <f>IF(MDQ!$W27=5,
IF(ErfassungMDQ!AQ24="a",5,
IF(ErfassungMDQ!AQ24="b",4,
IF(ErfassungMDQ!AQ24="c",3,
IF(ErfassungMDQ!AQ24="d",2,
IF(ErfassungMDQ!AQ24="e",1))))),
IF(MDQ!$W27=1,
IF(ErfassungMDQ!AQ24="a",1,
IF(ErfassungMDQ!AQ24="b",2,
IF(ErfassungMDQ!AQ24="c",3,
IF(ErfassungMDQ!AQ24="d",4,
IF(ErfassungMDQ!AQ24="e",5))))),0))</f>
        <v>0</v>
      </c>
      <c r="AR24" s="277" t="b">
        <f>IF(MDQ!$W27=5,
IF(ErfassungMDQ!AR24="a",5,
IF(ErfassungMDQ!AR24="b",4,
IF(ErfassungMDQ!AR24="c",3,
IF(ErfassungMDQ!AR24="d",2,
IF(ErfassungMDQ!AR24="e",1))))),
IF(MDQ!$W27=1,
IF(ErfassungMDQ!AR24="a",1,
IF(ErfassungMDQ!AR24="b",2,
IF(ErfassungMDQ!AR24="c",3,
IF(ErfassungMDQ!AR24="d",4,
IF(ErfassungMDQ!AR24="e",5))))),0))</f>
        <v>0</v>
      </c>
      <c r="AS24" s="278" t="b">
        <f>IF(MDQ!$W27=5,
IF(ErfassungMDQ!AS24="a",5,
IF(ErfassungMDQ!AS24="b",4,
IF(ErfassungMDQ!AS24="c",3,
IF(ErfassungMDQ!AS24="d",2,
IF(ErfassungMDQ!AS24="e",1))))),
IF(MDQ!$W27=1,
IF(ErfassungMDQ!AS24="a",1,
IF(ErfassungMDQ!AS24="b",2,
IF(ErfassungMDQ!AS24="c",3,
IF(ErfassungMDQ!AS24="d",4,
IF(ErfassungMDQ!AS24="e",5))))),0))</f>
        <v>0</v>
      </c>
      <c r="AT24" s="277" t="b">
        <f>IF(MDQ!$W27=5,
IF(ErfassungMDQ!AT24="a",5,
IF(ErfassungMDQ!AT24="b",4,
IF(ErfassungMDQ!AT24="c",3,
IF(ErfassungMDQ!AT24="d",2,
IF(ErfassungMDQ!AT24="e",1))))),
IF(MDQ!$W27=1,
IF(ErfassungMDQ!AT24="a",1,
IF(ErfassungMDQ!AT24="b",2,
IF(ErfassungMDQ!AT24="c",3,
IF(ErfassungMDQ!AT24="d",4,
IF(ErfassungMDQ!AT24="e",5))))),0))</f>
        <v>0</v>
      </c>
      <c r="AU24" s="278" t="b">
        <f>IF(MDQ!$W27=5,
IF(ErfassungMDQ!AU24="a",5,
IF(ErfassungMDQ!AU24="b",4,
IF(ErfassungMDQ!AU24="c",3,
IF(ErfassungMDQ!AU24="d",2,
IF(ErfassungMDQ!AU24="e",1))))),
IF(MDQ!$W27=1,
IF(ErfassungMDQ!AU24="a",1,
IF(ErfassungMDQ!AU24="b",2,
IF(ErfassungMDQ!AU24="c",3,
IF(ErfassungMDQ!AU24="d",4,
IF(ErfassungMDQ!AU24="e",5))))),0))</f>
        <v>0</v>
      </c>
      <c r="AV24" s="277" t="b">
        <f>IF(MDQ!$W27=5,
IF(ErfassungMDQ!AV24="a",5,
IF(ErfassungMDQ!AV24="b",4,
IF(ErfassungMDQ!AV24="c",3,
IF(ErfassungMDQ!AV24="d",2,
IF(ErfassungMDQ!AV24="e",1))))),
IF(MDQ!$W27=1,
IF(ErfassungMDQ!AV24="a",1,
IF(ErfassungMDQ!AV24="b",2,
IF(ErfassungMDQ!AV24="c",3,
IF(ErfassungMDQ!AV24="d",4,
IF(ErfassungMDQ!AV24="e",5))))),0))</f>
        <v>0</v>
      </c>
      <c r="AW24" s="278" t="b">
        <f>IF(MDQ!$W27=5,
IF(ErfassungMDQ!AW24="a",5,
IF(ErfassungMDQ!AW24="b",4,
IF(ErfassungMDQ!AW24="c",3,
IF(ErfassungMDQ!AW24="d",2,
IF(ErfassungMDQ!AW24="e",1))))),
IF(MDQ!$W27=1,
IF(ErfassungMDQ!AW24="a",1,
IF(ErfassungMDQ!AW24="b",2,
IF(ErfassungMDQ!AW24="c",3,
IF(ErfassungMDQ!AW24="d",4,
IF(ErfassungMDQ!AW24="e",5))))),0))</f>
        <v>0</v>
      </c>
      <c r="AX24" s="277" t="b">
        <f>IF(MDQ!$W27=5,
IF(ErfassungMDQ!AX24="a",5,
IF(ErfassungMDQ!AX24="b",4,
IF(ErfassungMDQ!AX24="c",3,
IF(ErfassungMDQ!AX24="d",2,
IF(ErfassungMDQ!AX24="e",1))))),
IF(MDQ!$W27=1,
IF(ErfassungMDQ!AX24="a",1,
IF(ErfassungMDQ!AX24="b",2,
IF(ErfassungMDQ!AX24="c",3,
IF(ErfassungMDQ!AX24="d",4,
IF(ErfassungMDQ!AX24="e",5))))),0))</f>
        <v>0</v>
      </c>
      <c r="AY24" s="278" t="b">
        <f>IF(MDQ!$W27=5,
IF(ErfassungMDQ!AY24="a",5,
IF(ErfassungMDQ!AY24="b",4,
IF(ErfassungMDQ!AY24="c",3,
IF(ErfassungMDQ!AY24="d",2,
IF(ErfassungMDQ!AY24="e",1))))),
IF(MDQ!$W27=1,
IF(ErfassungMDQ!AY24="a",1,
IF(ErfassungMDQ!AY24="b",2,
IF(ErfassungMDQ!AY24="c",3,
IF(ErfassungMDQ!AY24="d",4,
IF(ErfassungMDQ!AY24="e",5))))),0))</f>
        <v>0</v>
      </c>
      <c r="AZ24" s="277" t="b">
        <f>IF(MDQ!$W27=5,
IF(ErfassungMDQ!AZ24="a",5,
IF(ErfassungMDQ!AZ24="b",4,
IF(ErfassungMDQ!AZ24="c",3,
IF(ErfassungMDQ!AZ24="d",2,
IF(ErfassungMDQ!AZ24="e",1))))),
IF(MDQ!$W27=1,
IF(ErfassungMDQ!AZ24="a",1,
IF(ErfassungMDQ!AZ24="b",2,
IF(ErfassungMDQ!AZ24="c",3,
IF(ErfassungMDQ!AZ24="d",4,
IF(ErfassungMDQ!AZ24="e",5))))),0))</f>
        <v>0</v>
      </c>
      <c r="BA24" s="278" t="b">
        <f>IF(MDQ!$W27=5,
IF(ErfassungMDQ!BA24="a",5,
IF(ErfassungMDQ!BA24="b",4,
IF(ErfassungMDQ!BA24="c",3,
IF(ErfassungMDQ!BA24="d",2,
IF(ErfassungMDQ!BA24="e",1))))),
IF(MDQ!$W27=1,
IF(ErfassungMDQ!BA24="a",1,
IF(ErfassungMDQ!BA24="b",2,
IF(ErfassungMDQ!BA24="c",3,
IF(ErfassungMDQ!BA24="d",4,
IF(ErfassungMDQ!BA24="e",5))))),0))</f>
        <v>0</v>
      </c>
      <c r="BB24" s="277" t="b">
        <f>IF(MDQ!$W27=5,
IF(ErfassungMDQ!BB24="a",5,
IF(ErfassungMDQ!BB24="b",4,
IF(ErfassungMDQ!BB24="c",3,
IF(ErfassungMDQ!BB24="d",2,
IF(ErfassungMDQ!BB24="e",1))))),
IF(MDQ!$W27=1,
IF(ErfassungMDQ!BB24="a",1,
IF(ErfassungMDQ!BB24="b",2,
IF(ErfassungMDQ!BB24="c",3,
IF(ErfassungMDQ!BB24="d",4,
IF(ErfassungMDQ!BB24="e",5))))),0))</f>
        <v>0</v>
      </c>
      <c r="BC24" s="278" t="b">
        <f>IF(MDQ!$W27=5,
IF(ErfassungMDQ!BC24="a",5,
IF(ErfassungMDQ!BC24="b",4,
IF(ErfassungMDQ!BC24="c",3,
IF(ErfassungMDQ!BC24="d",2,
IF(ErfassungMDQ!BC24="e",1))))),
IF(MDQ!$W27=1,
IF(ErfassungMDQ!BC24="a",1,
IF(ErfassungMDQ!BC24="b",2,
IF(ErfassungMDQ!BC24="c",3,
IF(ErfassungMDQ!BC24="d",4,
IF(ErfassungMDQ!BC24="e",5))))),0))</f>
        <v>0</v>
      </c>
      <c r="BD24" s="277" t="b">
        <f>IF(MDQ!$W27=5,
IF(ErfassungMDQ!BD24="a",5,
IF(ErfassungMDQ!BD24="b",4,
IF(ErfassungMDQ!BD24="c",3,
IF(ErfassungMDQ!BD24="d",2,
IF(ErfassungMDQ!BD24="e",1))))),
IF(MDQ!$W27=1,
IF(ErfassungMDQ!BD24="a",1,
IF(ErfassungMDQ!BD24="b",2,
IF(ErfassungMDQ!BD24="c",3,
IF(ErfassungMDQ!BD24="d",4,
IF(ErfassungMDQ!BD24="e",5))))),0))</f>
        <v>0</v>
      </c>
      <c r="BE24" s="278" t="b">
        <f>IF(MDQ!$W27=5,
IF(ErfassungMDQ!BE24="a",5,
IF(ErfassungMDQ!BE24="b",4,
IF(ErfassungMDQ!BE24="c",3,
IF(ErfassungMDQ!BE24="d",2,
IF(ErfassungMDQ!BE24="e",1))))),
IF(MDQ!$W27=1,
IF(ErfassungMDQ!BE24="a",1,
IF(ErfassungMDQ!BE24="b",2,
IF(ErfassungMDQ!BE24="c",3,
IF(ErfassungMDQ!BE24="d",4,
IF(ErfassungMDQ!BE24="e",5))))),0))</f>
        <v>0</v>
      </c>
      <c r="BF24" s="277" t="b">
        <f>IF(MDQ!$W27=5,
IF(ErfassungMDQ!BF24="a",5,
IF(ErfassungMDQ!BF24="b",4,
IF(ErfassungMDQ!BF24="c",3,
IF(ErfassungMDQ!BF24="d",2,
IF(ErfassungMDQ!BF24="e",1))))),
IF(MDQ!$W27=1,
IF(ErfassungMDQ!BF24="a",1,
IF(ErfassungMDQ!BF24="b",2,
IF(ErfassungMDQ!BF24="c",3,
IF(ErfassungMDQ!BF24="d",4,
IF(ErfassungMDQ!BF24="e",5))))),0))</f>
        <v>0</v>
      </c>
      <c r="BG24" s="278" t="b">
        <f>IF(MDQ!$W27=5,
IF(ErfassungMDQ!BG24="a",5,
IF(ErfassungMDQ!BG24="b",4,
IF(ErfassungMDQ!BG24="c",3,
IF(ErfassungMDQ!BG24="d",2,
IF(ErfassungMDQ!BG24="e",1))))),
IF(MDQ!$W27=1,
IF(ErfassungMDQ!BG24="a",1,
IF(ErfassungMDQ!BG24="b",2,
IF(ErfassungMDQ!BG24="c",3,
IF(ErfassungMDQ!BG24="d",4,
IF(ErfassungMDQ!BG24="e",5))))),0))</f>
        <v>0</v>
      </c>
      <c r="BH24" s="277" t="b">
        <f>IF(MDQ!$W27=5,
IF(ErfassungMDQ!BH24="a",5,
IF(ErfassungMDQ!BH24="b",4,
IF(ErfassungMDQ!BH24="c",3,
IF(ErfassungMDQ!BH24="d",2,
IF(ErfassungMDQ!BH24="e",1))))),
IF(MDQ!$W27=1,
IF(ErfassungMDQ!BH24="a",1,
IF(ErfassungMDQ!BH24="b",2,
IF(ErfassungMDQ!BH24="c",3,
IF(ErfassungMDQ!BH24="d",4,
IF(ErfassungMDQ!BH24="e",5))))),0))</f>
        <v>0</v>
      </c>
      <c r="BI24" s="278" t="b">
        <f>IF(MDQ!$W27=5,
IF(ErfassungMDQ!BI24="a",5,
IF(ErfassungMDQ!BI24="b",4,
IF(ErfassungMDQ!BI24="c",3,
IF(ErfassungMDQ!BI24="d",2,
IF(ErfassungMDQ!BI24="e",1))))),
IF(MDQ!$W27=1,
IF(ErfassungMDQ!BI24="a",1,
IF(ErfassungMDQ!BI24="b",2,
IF(ErfassungMDQ!BI24="c",3,
IF(ErfassungMDQ!BI24="d",4,
IF(ErfassungMDQ!BI24="e",5))))),0))</f>
        <v>0</v>
      </c>
      <c r="BJ24" s="277" t="b">
        <f>IF(MDQ!$W27=5,
IF(ErfassungMDQ!BJ24="a",5,
IF(ErfassungMDQ!BJ24="b",4,
IF(ErfassungMDQ!BJ24="c",3,
IF(ErfassungMDQ!BJ24="d",2,
IF(ErfassungMDQ!BJ24="e",1))))),
IF(MDQ!$W27=1,
IF(ErfassungMDQ!BJ24="a",1,
IF(ErfassungMDQ!BJ24="b",2,
IF(ErfassungMDQ!BJ24="c",3,
IF(ErfassungMDQ!BJ24="d",4,
IF(ErfassungMDQ!BJ24="e",5))))),0))</f>
        <v>0</v>
      </c>
      <c r="BK24" s="278" t="b">
        <f>IF(MDQ!$W27=5,
IF(ErfassungMDQ!BK24="a",5,
IF(ErfassungMDQ!BK24="b",4,
IF(ErfassungMDQ!BK24="c",3,
IF(ErfassungMDQ!BK24="d",2,
IF(ErfassungMDQ!BK24="e",1))))),
IF(MDQ!$W27=1,
IF(ErfassungMDQ!BK24="a",1,
IF(ErfassungMDQ!BK24="b",2,
IF(ErfassungMDQ!BK24="c",3,
IF(ErfassungMDQ!BK24="d",4,
IF(ErfassungMDQ!BK24="e",5))))),0))</f>
        <v>0</v>
      </c>
      <c r="BL24" s="277" t="b">
        <f>IF(MDQ!$W27=5,
IF(ErfassungMDQ!BL24="a",5,
IF(ErfassungMDQ!BL24="b",4,
IF(ErfassungMDQ!BL24="c",3,
IF(ErfassungMDQ!BL24="d",2,
IF(ErfassungMDQ!BL24="e",1))))),
IF(MDQ!$W27=1,
IF(ErfassungMDQ!BL24="a",1,
IF(ErfassungMDQ!BL24="b",2,
IF(ErfassungMDQ!BL24="c",3,
IF(ErfassungMDQ!BL24="d",4,
IF(ErfassungMDQ!BL24="e",5))))),0))</f>
        <v>0</v>
      </c>
      <c r="BM24" s="278" t="b">
        <f>IF(MDQ!$W27=5,
IF(ErfassungMDQ!BM24="a",5,
IF(ErfassungMDQ!BM24="b",4,
IF(ErfassungMDQ!BM24="c",3,
IF(ErfassungMDQ!BM24="d",2,
IF(ErfassungMDQ!BM24="e",1))))),
IF(MDQ!$W27=1,
IF(ErfassungMDQ!BM24="a",1,
IF(ErfassungMDQ!BM24="b",2,
IF(ErfassungMDQ!BM24="c",3,
IF(ErfassungMDQ!BM24="d",4,
IF(ErfassungMDQ!BM24="e",5))))),0))</f>
        <v>0</v>
      </c>
      <c r="BN24" s="277" t="b">
        <f>IF(MDQ!$W27=5,
IF(ErfassungMDQ!BN24="a",5,
IF(ErfassungMDQ!BN24="b",4,
IF(ErfassungMDQ!BN24="c",3,
IF(ErfassungMDQ!BN24="d",2,
IF(ErfassungMDQ!BN24="e",1))))),
IF(MDQ!$W27=1,
IF(ErfassungMDQ!BN24="a",1,
IF(ErfassungMDQ!BN24="b",2,
IF(ErfassungMDQ!BN24="c",3,
IF(ErfassungMDQ!BN24="d",4,
IF(ErfassungMDQ!BN24="e",5))))),0))</f>
        <v>0</v>
      </c>
      <c r="BO24" s="278" t="b">
        <f>IF(MDQ!$W27=5,
IF(ErfassungMDQ!BO24="a",5,
IF(ErfassungMDQ!BO24="b",4,
IF(ErfassungMDQ!BO24="c",3,
IF(ErfassungMDQ!BO24="d",2,
IF(ErfassungMDQ!BO24="e",1))))),
IF(MDQ!$W27=1,
IF(ErfassungMDQ!BO24="a",1,
IF(ErfassungMDQ!BO24="b",2,
IF(ErfassungMDQ!BO24="c",3,
IF(ErfassungMDQ!BO24="d",4,
IF(ErfassungMDQ!BO24="e",5))))),0))</f>
        <v>0</v>
      </c>
      <c r="BP24" s="277" t="b">
        <f>IF(MDQ!$W27=5,
IF(ErfassungMDQ!BP24="a",5,
IF(ErfassungMDQ!BP24="b",4,
IF(ErfassungMDQ!BP24="c",3,
IF(ErfassungMDQ!BP24="d",2,
IF(ErfassungMDQ!BP24="e",1))))),
IF(MDQ!$W27=1,
IF(ErfassungMDQ!BP24="a",1,
IF(ErfassungMDQ!BP24="b",2,
IF(ErfassungMDQ!BP24="c",3,
IF(ErfassungMDQ!BP24="d",4,
IF(ErfassungMDQ!BP24="e",5))))),0))</f>
        <v>0</v>
      </c>
      <c r="BQ24" s="278" t="b">
        <f>IF(MDQ!$W27=5,
IF(ErfassungMDQ!BQ24="a",5,
IF(ErfassungMDQ!BQ24="b",4,
IF(ErfassungMDQ!BQ24="c",3,
IF(ErfassungMDQ!BQ24="d",2,
IF(ErfassungMDQ!BQ24="e",1))))),
IF(MDQ!$W27=1,
IF(ErfassungMDQ!BQ24="a",1,
IF(ErfassungMDQ!BQ24="b",2,
IF(ErfassungMDQ!BQ24="c",3,
IF(ErfassungMDQ!BQ24="d",4,
IF(ErfassungMDQ!BQ24="e",5))))),0))</f>
        <v>0</v>
      </c>
      <c r="BR24" s="277" t="b">
        <f>IF(MDQ!$W27=5,
IF(ErfassungMDQ!BR24="a",5,
IF(ErfassungMDQ!BR24="b",4,
IF(ErfassungMDQ!BR24="c",3,
IF(ErfassungMDQ!BR24="d",2,
IF(ErfassungMDQ!BR24="e",1))))),
IF(MDQ!$W27=1,
IF(ErfassungMDQ!BR24="a",1,
IF(ErfassungMDQ!BR24="b",2,
IF(ErfassungMDQ!BR24="c",3,
IF(ErfassungMDQ!BR24="d",4,
IF(ErfassungMDQ!BR24="e",5))))),0))</f>
        <v>0</v>
      </c>
      <c r="BS24" s="278" t="b">
        <f>IF(MDQ!$W27=5,
IF(ErfassungMDQ!BS24="a",5,
IF(ErfassungMDQ!BS24="b",4,
IF(ErfassungMDQ!BS24="c",3,
IF(ErfassungMDQ!BS24="d",2,
IF(ErfassungMDQ!BS24="e",1))))),
IF(MDQ!$W27=1,
IF(ErfassungMDQ!BS24="a",1,
IF(ErfassungMDQ!BS24="b",2,
IF(ErfassungMDQ!BS24="c",3,
IF(ErfassungMDQ!BS24="d",4,
IF(ErfassungMDQ!BS24="e",5))))),0))</f>
        <v>0</v>
      </c>
      <c r="BT24" s="277" t="b">
        <f>IF(MDQ!$W27=5,
IF(ErfassungMDQ!BT24="a",5,
IF(ErfassungMDQ!BT24="b",4,
IF(ErfassungMDQ!BT24="c",3,
IF(ErfassungMDQ!BT24="d",2,
IF(ErfassungMDQ!BT24="e",1))))),
IF(MDQ!$W27=1,
IF(ErfassungMDQ!BT24="a",1,
IF(ErfassungMDQ!BT24="b",2,
IF(ErfassungMDQ!BT24="c",3,
IF(ErfassungMDQ!BT24="d",4,
IF(ErfassungMDQ!BT24="e",5))))),0))</f>
        <v>0</v>
      </c>
      <c r="BU24" s="278" t="b">
        <f>IF(MDQ!$W27=5,
IF(ErfassungMDQ!BU24="a",5,
IF(ErfassungMDQ!BU24="b",4,
IF(ErfassungMDQ!BU24="c",3,
IF(ErfassungMDQ!BU24="d",2,
IF(ErfassungMDQ!BU24="e",1))))),
IF(MDQ!$W27=1,
IF(ErfassungMDQ!BU24="a",1,
IF(ErfassungMDQ!BU24="b",2,
IF(ErfassungMDQ!BU24="c",3,
IF(ErfassungMDQ!BU24="d",4,
IF(ErfassungMDQ!BU24="e",5))))),0))</f>
        <v>0</v>
      </c>
      <c r="BV24" s="277" t="b">
        <f>IF(MDQ!$W27=5,
IF(ErfassungMDQ!BV24="a",5,
IF(ErfassungMDQ!BV24="b",4,
IF(ErfassungMDQ!BV24="c",3,
IF(ErfassungMDQ!BV24="d",2,
IF(ErfassungMDQ!BV24="e",1))))),
IF(MDQ!$W27=1,
IF(ErfassungMDQ!BV24="a",1,
IF(ErfassungMDQ!BV24="b",2,
IF(ErfassungMDQ!BV24="c",3,
IF(ErfassungMDQ!BV24="d",4,
IF(ErfassungMDQ!BV24="e",5))))),0))</f>
        <v>0</v>
      </c>
      <c r="BW24" s="278" t="b">
        <f>IF(MDQ!$W27=5,
IF(ErfassungMDQ!BW24="a",5,
IF(ErfassungMDQ!BW24="b",4,
IF(ErfassungMDQ!BW24="c",3,
IF(ErfassungMDQ!BW24="d",2,
IF(ErfassungMDQ!BW24="e",1))))),
IF(MDQ!$W27=1,
IF(ErfassungMDQ!BW24="a",1,
IF(ErfassungMDQ!BW24="b",2,
IF(ErfassungMDQ!BW24="c",3,
IF(ErfassungMDQ!BW24="d",4,
IF(ErfassungMDQ!BW24="e",5))))),0))</f>
        <v>0</v>
      </c>
      <c r="BX24" s="277" t="b">
        <f>IF(MDQ!$W27=5,
IF(ErfassungMDQ!BX24="a",5,
IF(ErfassungMDQ!BX24="b",4,
IF(ErfassungMDQ!BX24="c",3,
IF(ErfassungMDQ!BX24="d",2,
IF(ErfassungMDQ!BX24="e",1))))),
IF(MDQ!$W27=1,
IF(ErfassungMDQ!BX24="a",1,
IF(ErfassungMDQ!BX24="b",2,
IF(ErfassungMDQ!BX24="c",3,
IF(ErfassungMDQ!BX24="d",4,
IF(ErfassungMDQ!BX24="e",5))))),0))</f>
        <v>0</v>
      </c>
      <c r="BY24" s="278" t="b">
        <f>IF(MDQ!$W27=5,
IF(ErfassungMDQ!BY24="a",5,
IF(ErfassungMDQ!BY24="b",4,
IF(ErfassungMDQ!BY24="c",3,
IF(ErfassungMDQ!BY24="d",2,
IF(ErfassungMDQ!BY24="e",1))))),
IF(MDQ!$W27=1,
IF(ErfassungMDQ!BY24="a",1,
IF(ErfassungMDQ!BY24="b",2,
IF(ErfassungMDQ!BY24="c",3,
IF(ErfassungMDQ!BY24="d",4,
IF(ErfassungMDQ!BY24="e",5))))),0))</f>
        <v>0</v>
      </c>
      <c r="BZ24" s="277" t="b">
        <f>IF(MDQ!$W27=5,
IF(ErfassungMDQ!BZ24="a",5,
IF(ErfassungMDQ!BZ24="b",4,
IF(ErfassungMDQ!BZ24="c",3,
IF(ErfassungMDQ!BZ24="d",2,
IF(ErfassungMDQ!BZ24="e",1))))),
IF(MDQ!$W27=1,
IF(ErfassungMDQ!BZ24="a",1,
IF(ErfassungMDQ!BZ24="b",2,
IF(ErfassungMDQ!BZ24="c",3,
IF(ErfassungMDQ!BZ24="d",4,
IF(ErfassungMDQ!BZ24="e",5))))),0))</f>
        <v>0</v>
      </c>
      <c r="CA24" s="278" t="b">
        <f>IF(MDQ!$W27=5,
IF(ErfassungMDQ!CA24="a",5,
IF(ErfassungMDQ!CA24="b",4,
IF(ErfassungMDQ!CA24="c",3,
IF(ErfassungMDQ!CA24="d",2,
IF(ErfassungMDQ!CA24="e",1))))),
IF(MDQ!$W27=1,
IF(ErfassungMDQ!CA24="a",1,
IF(ErfassungMDQ!CA24="b",2,
IF(ErfassungMDQ!CA24="c",3,
IF(ErfassungMDQ!CA24="d",4,
IF(ErfassungMDQ!CA24="e",5))))),0))</f>
        <v>0</v>
      </c>
      <c r="CB24" s="277" t="b">
        <f>IF(MDQ!$W27=5,
IF(ErfassungMDQ!CB24="a",5,
IF(ErfassungMDQ!CB24="b",4,
IF(ErfassungMDQ!CB24="c",3,
IF(ErfassungMDQ!CB24="d",2,
IF(ErfassungMDQ!CB24="e",1))))),
IF(MDQ!$W27=1,
IF(ErfassungMDQ!CB24="a",1,
IF(ErfassungMDQ!CB24="b",2,
IF(ErfassungMDQ!CB24="c",3,
IF(ErfassungMDQ!CB24="d",4,
IF(ErfassungMDQ!CB24="e",5))))),0))</f>
        <v>0</v>
      </c>
      <c r="CC24" s="278" t="b">
        <f>IF(MDQ!$W27=5,
IF(ErfassungMDQ!CC24="a",5,
IF(ErfassungMDQ!CC24="b",4,
IF(ErfassungMDQ!CC24="c",3,
IF(ErfassungMDQ!CC24="d",2,
IF(ErfassungMDQ!CC24="e",1))))),
IF(MDQ!$W27=1,
IF(ErfassungMDQ!CC24="a",1,
IF(ErfassungMDQ!CC24="b",2,
IF(ErfassungMDQ!CC24="c",3,
IF(ErfassungMDQ!CC24="d",4,
IF(ErfassungMDQ!CC24="e",5))))),0))</f>
        <v>0</v>
      </c>
      <c r="CD24" s="277" t="b">
        <f>IF(MDQ!$W27=5,
IF(ErfassungMDQ!CD24="a",5,
IF(ErfassungMDQ!CD24="b",4,
IF(ErfassungMDQ!CD24="c",3,
IF(ErfassungMDQ!CD24="d",2,
IF(ErfassungMDQ!CD24="e",1))))),
IF(MDQ!$W27=1,
IF(ErfassungMDQ!CD24="a",1,
IF(ErfassungMDQ!CD24="b",2,
IF(ErfassungMDQ!CD24="c",3,
IF(ErfassungMDQ!CD24="d",4,
IF(ErfassungMDQ!CD24="e",5))))),0))</f>
        <v>0</v>
      </c>
      <c r="CE24" s="278" t="b">
        <f>IF(MDQ!$W27=5,
IF(ErfassungMDQ!CE24="a",5,
IF(ErfassungMDQ!CE24="b",4,
IF(ErfassungMDQ!CE24="c",3,
IF(ErfassungMDQ!CE24="d",2,
IF(ErfassungMDQ!CE24="e",1))))),
IF(MDQ!$W27=1,
IF(ErfassungMDQ!CE24="a",1,
IF(ErfassungMDQ!CE24="b",2,
IF(ErfassungMDQ!CE24="c",3,
IF(ErfassungMDQ!CE24="d",4,
IF(ErfassungMDQ!CE24="e",5))))),0))</f>
        <v>0</v>
      </c>
      <c r="CF24" s="277" t="b">
        <f>IF(MDQ!$W27=5,
IF(ErfassungMDQ!CF24="a",5,
IF(ErfassungMDQ!CF24="b",4,
IF(ErfassungMDQ!CF24="c",3,
IF(ErfassungMDQ!CF24="d",2,
IF(ErfassungMDQ!CF24="e",1))))),
IF(MDQ!$W27=1,
IF(ErfassungMDQ!CF24="a",1,
IF(ErfassungMDQ!CF24="b",2,
IF(ErfassungMDQ!CF24="c",3,
IF(ErfassungMDQ!CF24="d",4,
IF(ErfassungMDQ!CF24="e",5))))),0))</f>
        <v>0</v>
      </c>
      <c r="CG24" s="278" t="b">
        <f>IF(MDQ!$W27=5,
IF(ErfassungMDQ!CG24="a",5,
IF(ErfassungMDQ!CG24="b",4,
IF(ErfassungMDQ!CG24="c",3,
IF(ErfassungMDQ!CG24="d",2,
IF(ErfassungMDQ!CG24="e",1))))),
IF(MDQ!$W27=1,
IF(ErfassungMDQ!CG24="a",1,
IF(ErfassungMDQ!CG24="b",2,
IF(ErfassungMDQ!CG24="c",3,
IF(ErfassungMDQ!CG24="d",4,
IF(ErfassungMDQ!CG24="e",5))))),0))</f>
        <v>0</v>
      </c>
      <c r="CH24" s="277" t="b">
        <f>IF(MDQ!$W27=5,
IF(ErfassungMDQ!CH24="a",5,
IF(ErfassungMDQ!CH24="b",4,
IF(ErfassungMDQ!CH24="c",3,
IF(ErfassungMDQ!CH24="d",2,
IF(ErfassungMDQ!CH24="e",1))))),
IF(MDQ!$W27=1,
IF(ErfassungMDQ!CH24="a",1,
IF(ErfassungMDQ!CH24="b",2,
IF(ErfassungMDQ!CH24="c",3,
IF(ErfassungMDQ!CH24="d",4,
IF(ErfassungMDQ!CH24="e",5))))),0))</f>
        <v>0</v>
      </c>
      <c r="CI24" s="278" t="b">
        <f>IF(MDQ!$W27=5,
IF(ErfassungMDQ!CI24="a",5,
IF(ErfassungMDQ!CI24="b",4,
IF(ErfassungMDQ!CI24="c",3,
IF(ErfassungMDQ!CI24="d",2,
IF(ErfassungMDQ!CI24="e",1))))),
IF(MDQ!$W27=1,
IF(ErfassungMDQ!CI24="a",1,
IF(ErfassungMDQ!CI24="b",2,
IF(ErfassungMDQ!CI24="c",3,
IF(ErfassungMDQ!CI24="d",4,
IF(ErfassungMDQ!CI24="e",5))))),0))</f>
        <v>0</v>
      </c>
      <c r="CJ24" s="277" t="b">
        <f>IF(MDQ!$W27=5,
IF(ErfassungMDQ!CJ24="a",5,
IF(ErfassungMDQ!CJ24="b",4,
IF(ErfassungMDQ!CJ24="c",3,
IF(ErfassungMDQ!CJ24="d",2,
IF(ErfassungMDQ!CJ24="e",1))))),
IF(MDQ!$W27=1,
IF(ErfassungMDQ!CJ24="a",1,
IF(ErfassungMDQ!CJ24="b",2,
IF(ErfassungMDQ!CJ24="c",3,
IF(ErfassungMDQ!CJ24="d",4,
IF(ErfassungMDQ!CJ24="e",5))))),0))</f>
        <v>0</v>
      </c>
      <c r="CK24" s="278" t="b">
        <f>IF(MDQ!$W27=5,
IF(ErfassungMDQ!CK24="a",5,
IF(ErfassungMDQ!CK24="b",4,
IF(ErfassungMDQ!CK24="c",3,
IF(ErfassungMDQ!CK24="d",2,
IF(ErfassungMDQ!CK24="e",1))))),
IF(MDQ!$W27=1,
IF(ErfassungMDQ!CK24="a",1,
IF(ErfassungMDQ!CK24="b",2,
IF(ErfassungMDQ!CK24="c",3,
IF(ErfassungMDQ!CK24="d",4,
IF(ErfassungMDQ!CK24="e",5))))),0))</f>
        <v>0</v>
      </c>
      <c r="CL24" s="277" t="b">
        <f>IF(MDQ!$W27=5,
IF(ErfassungMDQ!CL24="a",5,
IF(ErfassungMDQ!CL24="b",4,
IF(ErfassungMDQ!CL24="c",3,
IF(ErfassungMDQ!CL24="d",2,
IF(ErfassungMDQ!CL24="e",1))))),
IF(MDQ!$W27=1,
IF(ErfassungMDQ!CL24="a",1,
IF(ErfassungMDQ!CL24="b",2,
IF(ErfassungMDQ!CL24="c",3,
IF(ErfassungMDQ!CL24="d",4,
IF(ErfassungMDQ!CL24="e",5))))),0))</f>
        <v>0</v>
      </c>
      <c r="CM24" s="278" t="b">
        <f>IF(MDQ!$W27=5,
IF(ErfassungMDQ!CM24="a",5,
IF(ErfassungMDQ!CM24="b",4,
IF(ErfassungMDQ!CM24="c",3,
IF(ErfassungMDQ!CM24="d",2,
IF(ErfassungMDQ!CM24="e",1))))),
IF(MDQ!$W27=1,
IF(ErfassungMDQ!CM24="a",1,
IF(ErfassungMDQ!CM24="b",2,
IF(ErfassungMDQ!CM24="c",3,
IF(ErfassungMDQ!CM24="d",4,
IF(ErfassungMDQ!CM24="e",5))))),0))</f>
        <v>0</v>
      </c>
      <c r="CN24" s="277" t="b">
        <f>IF(MDQ!$W27=5,
IF(ErfassungMDQ!CN24="a",5,
IF(ErfassungMDQ!CN24="b",4,
IF(ErfassungMDQ!CN24="c",3,
IF(ErfassungMDQ!CN24="d",2,
IF(ErfassungMDQ!CN24="e",1))))),
IF(MDQ!$W27=1,
IF(ErfassungMDQ!CN24="a",1,
IF(ErfassungMDQ!CN24="b",2,
IF(ErfassungMDQ!CN24="c",3,
IF(ErfassungMDQ!CN24="d",4,
IF(ErfassungMDQ!CN24="e",5))))),0))</f>
        <v>0</v>
      </c>
      <c r="CO24" s="278" t="b">
        <f>IF(MDQ!$W27=5,
IF(ErfassungMDQ!CO24="a",5,
IF(ErfassungMDQ!CO24="b",4,
IF(ErfassungMDQ!CO24="c",3,
IF(ErfassungMDQ!CO24="d",2,
IF(ErfassungMDQ!CO24="e",1))))),
IF(MDQ!$W27=1,
IF(ErfassungMDQ!CO24="a",1,
IF(ErfassungMDQ!CO24="b",2,
IF(ErfassungMDQ!CO24="c",3,
IF(ErfassungMDQ!CO24="d",4,
IF(ErfassungMDQ!CO24="e",5))))),0))</f>
        <v>0</v>
      </c>
      <c r="CP24" s="277" t="b">
        <f>IF(MDQ!$W27=5,
IF(ErfassungMDQ!CP24="a",5,
IF(ErfassungMDQ!CP24="b",4,
IF(ErfassungMDQ!CP24="c",3,
IF(ErfassungMDQ!CP24="d",2,
IF(ErfassungMDQ!CP24="e",1))))),
IF(MDQ!$W27=1,
IF(ErfassungMDQ!CP24="a",1,
IF(ErfassungMDQ!CP24="b",2,
IF(ErfassungMDQ!CP24="c",3,
IF(ErfassungMDQ!CP24="d",4,
IF(ErfassungMDQ!CP24="e",5))))),0))</f>
        <v>0</v>
      </c>
      <c r="CQ24" s="278" t="b">
        <f>IF(MDQ!$W27=5,
IF(ErfassungMDQ!CQ24="a",5,
IF(ErfassungMDQ!CQ24="b",4,
IF(ErfassungMDQ!CQ24="c",3,
IF(ErfassungMDQ!CQ24="d",2,
IF(ErfassungMDQ!CQ24="e",1))))),
IF(MDQ!$W27=1,
IF(ErfassungMDQ!CQ24="a",1,
IF(ErfassungMDQ!CQ24="b",2,
IF(ErfassungMDQ!CQ24="c",3,
IF(ErfassungMDQ!CQ24="d",4,
IF(ErfassungMDQ!CQ24="e",5))))),0))</f>
        <v>0</v>
      </c>
      <c r="CR24" s="277" t="b">
        <f>IF(MDQ!$W27=5,
IF(ErfassungMDQ!CR24="a",5,
IF(ErfassungMDQ!CR24="b",4,
IF(ErfassungMDQ!CR24="c",3,
IF(ErfassungMDQ!CR24="d",2,
IF(ErfassungMDQ!CR24="e",1))))),
IF(MDQ!$W27=1,
IF(ErfassungMDQ!CR24="a",1,
IF(ErfassungMDQ!CR24="b",2,
IF(ErfassungMDQ!CR24="c",3,
IF(ErfassungMDQ!CR24="d",4,
IF(ErfassungMDQ!CR24="e",5))))),0))</f>
        <v>0</v>
      </c>
      <c r="CS24" s="278" t="b">
        <f>IF(MDQ!$W27=5,
IF(ErfassungMDQ!CS24="a",5,
IF(ErfassungMDQ!CS24="b",4,
IF(ErfassungMDQ!CS24="c",3,
IF(ErfassungMDQ!CS24="d",2,
IF(ErfassungMDQ!CS24="e",1))))),
IF(MDQ!$W27=1,
IF(ErfassungMDQ!CS24="a",1,
IF(ErfassungMDQ!CS24="b",2,
IF(ErfassungMDQ!CS24="c",3,
IF(ErfassungMDQ!CS24="d",4,
IF(ErfassungMDQ!CS24="e",5))))),0))</f>
        <v>0</v>
      </c>
      <c r="CT24" s="277" t="b">
        <f>IF(MDQ!$W27=5,
IF(ErfassungMDQ!CT24="a",5,
IF(ErfassungMDQ!CT24="b",4,
IF(ErfassungMDQ!CT24="c",3,
IF(ErfassungMDQ!CT24="d",2,
IF(ErfassungMDQ!CT24="e",1))))),
IF(MDQ!$W27=1,
IF(ErfassungMDQ!CT24="a",1,
IF(ErfassungMDQ!CT24="b",2,
IF(ErfassungMDQ!CT24="c",3,
IF(ErfassungMDQ!CT24="d",4,
IF(ErfassungMDQ!CT24="e",5))))),0))</f>
        <v>0</v>
      </c>
      <c r="CU24" s="278" t="b">
        <f>IF(MDQ!$W27=5,
IF(ErfassungMDQ!CU24="a",5,
IF(ErfassungMDQ!CU24="b",4,
IF(ErfassungMDQ!CU24="c",3,
IF(ErfassungMDQ!CU24="d",2,
IF(ErfassungMDQ!CU24="e",1))))),
IF(MDQ!$W27=1,
IF(ErfassungMDQ!CU24="a",1,
IF(ErfassungMDQ!CU24="b",2,
IF(ErfassungMDQ!CU24="c",3,
IF(ErfassungMDQ!CU24="d",4,
IF(ErfassungMDQ!CU24="e",5))))),0))</f>
        <v>0</v>
      </c>
      <c r="CV24" s="277" t="b">
        <f>IF(MDQ!$W27=5,
IF(ErfassungMDQ!CV24="a",5,
IF(ErfassungMDQ!CV24="b",4,
IF(ErfassungMDQ!CV24="c",3,
IF(ErfassungMDQ!CV24="d",2,
IF(ErfassungMDQ!CV24="e",1))))),
IF(MDQ!$W27=1,
IF(ErfassungMDQ!CV24="a",1,
IF(ErfassungMDQ!CV24="b",2,
IF(ErfassungMDQ!CV24="c",3,
IF(ErfassungMDQ!CV24="d",4,
IF(ErfassungMDQ!CV24="e",5))))),0))</f>
        <v>0</v>
      </c>
      <c r="CW24" s="278" t="b">
        <f>IF(MDQ!$W27=5,
IF(ErfassungMDQ!CW24="a",5,
IF(ErfassungMDQ!CW24="b",4,
IF(ErfassungMDQ!CW24="c",3,
IF(ErfassungMDQ!CW24="d",2,
IF(ErfassungMDQ!CW24="e",1))))),
IF(MDQ!$W27=1,
IF(ErfassungMDQ!CW24="a",1,
IF(ErfassungMDQ!CW24="b",2,
IF(ErfassungMDQ!CW24="c",3,
IF(ErfassungMDQ!CW24="d",4,
IF(ErfassungMDQ!CW24="e",5))))),0))</f>
        <v>0</v>
      </c>
      <c r="CX24" s="277" t="b">
        <f>IF(MDQ!$W27=5,
IF(ErfassungMDQ!CX24="a",5,
IF(ErfassungMDQ!CX24="b",4,
IF(ErfassungMDQ!CX24="c",3,
IF(ErfassungMDQ!CX24="d",2,
IF(ErfassungMDQ!CX24="e",1))))),
IF(MDQ!$W27=1,
IF(ErfassungMDQ!CX24="a",1,
IF(ErfassungMDQ!CX24="b",2,
IF(ErfassungMDQ!CX24="c",3,
IF(ErfassungMDQ!CX24="d",4,
IF(ErfassungMDQ!CX24="e",5))))),0))</f>
        <v>0</v>
      </c>
      <c r="CY24" s="278" t="b">
        <f>IF(MDQ!$W27=5,
IF(ErfassungMDQ!CY24="a",5,
IF(ErfassungMDQ!CY24="b",4,
IF(ErfassungMDQ!CY24="c",3,
IF(ErfassungMDQ!CY24="d",2,
IF(ErfassungMDQ!CY24="e",1))))),
IF(MDQ!$W27=1,
IF(ErfassungMDQ!CY24="a",1,
IF(ErfassungMDQ!CY24="b",2,
IF(ErfassungMDQ!CY24="c",3,
IF(ErfassungMDQ!CY24="d",4,
IF(ErfassungMDQ!CY24="e",5))))),0))</f>
        <v>0</v>
      </c>
      <c r="CZ24" s="277" t="b">
        <f>IF(MDQ!$W27=5,
IF(ErfassungMDQ!CZ24="a",5,
IF(ErfassungMDQ!CZ24="b",4,
IF(ErfassungMDQ!CZ24="c",3,
IF(ErfassungMDQ!CZ24="d",2,
IF(ErfassungMDQ!CZ24="e",1))))),
IF(MDQ!$W27=1,
IF(ErfassungMDQ!CZ24="a",1,
IF(ErfassungMDQ!CZ24="b",2,
IF(ErfassungMDQ!CZ24="c",3,
IF(ErfassungMDQ!CZ24="d",4,
IF(ErfassungMDQ!CZ24="e",5))))),0))</f>
        <v>0</v>
      </c>
      <c r="DA24" s="278" t="b">
        <f>IF(MDQ!$W27=5,
IF(ErfassungMDQ!DA24="a",5,
IF(ErfassungMDQ!DA24="b",4,
IF(ErfassungMDQ!DA24="c",3,
IF(ErfassungMDQ!DA24="d",2,
IF(ErfassungMDQ!DA24="e",1))))),
IF(MDQ!$W27=1,
IF(ErfassungMDQ!DA24="a",1,
IF(ErfassungMDQ!DA24="b",2,
IF(ErfassungMDQ!DA24="c",3,
IF(ErfassungMDQ!DA24="d",4,
IF(ErfassungMDQ!DA24="e",5))))),0))</f>
        <v>0</v>
      </c>
      <c r="DB24" s="277" t="b">
        <f>IF(MDQ!$W27=5,
IF(ErfassungMDQ!DB24="a",5,
IF(ErfassungMDQ!DB24="b",4,
IF(ErfassungMDQ!DB24="c",3,
IF(ErfassungMDQ!DB24="d",2,
IF(ErfassungMDQ!DB24="e",1))))),
IF(MDQ!$W27=1,
IF(ErfassungMDQ!DB24="a",1,
IF(ErfassungMDQ!DB24="b",2,
IF(ErfassungMDQ!DB24="c",3,
IF(ErfassungMDQ!DB24="d",4,
IF(ErfassungMDQ!DB24="e",5))))),0))</f>
        <v>0</v>
      </c>
      <c r="DC24" s="278" t="b">
        <f>IF(MDQ!$W27=5,
IF(ErfassungMDQ!DC24="a",5,
IF(ErfassungMDQ!DC24="b",4,
IF(ErfassungMDQ!DC24="c",3,
IF(ErfassungMDQ!DC24="d",2,
IF(ErfassungMDQ!DC24="e",1))))),
IF(MDQ!$W27=1,
IF(ErfassungMDQ!DC24="a",1,
IF(ErfassungMDQ!DC24="b",2,
IF(ErfassungMDQ!DC24="c",3,
IF(ErfassungMDQ!DC24="d",4,
IF(ErfassungMDQ!DC24="e",5))))),0))</f>
        <v>0</v>
      </c>
      <c r="DD24" s="277" t="b">
        <f>IF(MDQ!$W27=5,
IF(ErfassungMDQ!DD24="a",5,
IF(ErfassungMDQ!DD24="b",4,
IF(ErfassungMDQ!DD24="c",3,
IF(ErfassungMDQ!DD24="d",2,
IF(ErfassungMDQ!DD24="e",1))))),
IF(MDQ!$W27=1,
IF(ErfassungMDQ!DD24="a",1,
IF(ErfassungMDQ!DD24="b",2,
IF(ErfassungMDQ!DD24="c",3,
IF(ErfassungMDQ!DD24="d",4,
IF(ErfassungMDQ!DD24="e",5))))),0))</f>
        <v>0</v>
      </c>
      <c r="DE24" s="278" t="b">
        <f>IF(MDQ!$W27=5,
IF(ErfassungMDQ!DE24="a",5,
IF(ErfassungMDQ!DE24="b",4,
IF(ErfassungMDQ!DE24="c",3,
IF(ErfassungMDQ!DE24="d",2,
IF(ErfassungMDQ!DE24="e",1))))),
IF(MDQ!$W27=1,
IF(ErfassungMDQ!DE24="a",1,
IF(ErfassungMDQ!DE24="b",2,
IF(ErfassungMDQ!DE24="c",3,
IF(ErfassungMDQ!DE24="d",4,
IF(ErfassungMDQ!DE24="e",5))))),0))</f>
        <v>0</v>
      </c>
      <c r="DF24" s="277" t="b">
        <f>IF(MDQ!$W27=5,
IF(ErfassungMDQ!DF24="a",5,
IF(ErfassungMDQ!DF24="b",4,
IF(ErfassungMDQ!DF24="c",3,
IF(ErfassungMDQ!DF24="d",2,
IF(ErfassungMDQ!DF24="e",1))))),
IF(MDQ!$W27=1,
IF(ErfassungMDQ!DF24="a",1,
IF(ErfassungMDQ!DF24="b",2,
IF(ErfassungMDQ!DF24="c",3,
IF(ErfassungMDQ!DF24="d",4,
IF(ErfassungMDQ!DF24="e",5))))),0))</f>
        <v>0</v>
      </c>
      <c r="DG24" s="278" t="b">
        <f>IF(MDQ!$W27=5,
IF(ErfassungMDQ!DG24="a",5,
IF(ErfassungMDQ!DG24="b",4,
IF(ErfassungMDQ!DG24="c",3,
IF(ErfassungMDQ!DG24="d",2,
IF(ErfassungMDQ!DG24="e",1))))),
IF(MDQ!$W27=1,
IF(ErfassungMDQ!DG24="a",1,
IF(ErfassungMDQ!DG24="b",2,
IF(ErfassungMDQ!DG24="c",3,
IF(ErfassungMDQ!DG24="d",4,
IF(ErfassungMDQ!DG24="e",5))))),0))</f>
        <v>0</v>
      </c>
      <c r="DH24" s="277" t="b">
        <f>IF(MDQ!$W27=5,
IF(ErfassungMDQ!DH24="a",5,
IF(ErfassungMDQ!DH24="b",4,
IF(ErfassungMDQ!DH24="c",3,
IF(ErfassungMDQ!DH24="d",2,
IF(ErfassungMDQ!DH24="e",1))))),
IF(MDQ!$W27=1,
IF(ErfassungMDQ!DH24="a",1,
IF(ErfassungMDQ!DH24="b",2,
IF(ErfassungMDQ!DH24="c",3,
IF(ErfassungMDQ!DH24="d",4,
IF(ErfassungMDQ!DH24="e",5))))),0))</f>
        <v>0</v>
      </c>
      <c r="DI24" s="278" t="b">
        <f>IF(MDQ!$W27=5,
IF(ErfassungMDQ!DI24="a",5,
IF(ErfassungMDQ!DI24="b",4,
IF(ErfassungMDQ!DI24="c",3,
IF(ErfassungMDQ!DI24="d",2,
IF(ErfassungMDQ!DI24="e",1))))),
IF(MDQ!$W27=1,
IF(ErfassungMDQ!DI24="a",1,
IF(ErfassungMDQ!DI24="b",2,
IF(ErfassungMDQ!DI24="c",3,
IF(ErfassungMDQ!DI24="d",4,
IF(ErfassungMDQ!DI24="e",5))))),0))</f>
        <v>0</v>
      </c>
      <c r="DJ24" s="277" t="b">
        <f>IF(MDQ!$W27=5,
IF(ErfassungMDQ!DJ24="a",5,
IF(ErfassungMDQ!DJ24="b",4,
IF(ErfassungMDQ!DJ24="c",3,
IF(ErfassungMDQ!DJ24="d",2,
IF(ErfassungMDQ!DJ24="e",1))))),
IF(MDQ!$W27=1,
IF(ErfassungMDQ!DJ24="a",1,
IF(ErfassungMDQ!DJ24="b",2,
IF(ErfassungMDQ!DJ24="c",3,
IF(ErfassungMDQ!DJ24="d",4,
IF(ErfassungMDQ!DJ24="e",5))))),0))</f>
        <v>0</v>
      </c>
      <c r="DK24" s="278" t="b">
        <f>IF(MDQ!$W27=5,
IF(ErfassungMDQ!DK24="a",5,
IF(ErfassungMDQ!DK24="b",4,
IF(ErfassungMDQ!DK24="c",3,
IF(ErfassungMDQ!DK24="d",2,
IF(ErfassungMDQ!DK24="e",1))))),
IF(MDQ!$W27=1,
IF(ErfassungMDQ!DK24="a",1,
IF(ErfassungMDQ!DK24="b",2,
IF(ErfassungMDQ!DK24="c",3,
IF(ErfassungMDQ!DK24="d",4,
IF(ErfassungMDQ!DK24="e",5))))),0))</f>
        <v>0</v>
      </c>
      <c r="DL24" s="277" t="b">
        <f>IF(MDQ!$W27=5,
IF(ErfassungMDQ!DL24="a",5,
IF(ErfassungMDQ!DL24="b",4,
IF(ErfassungMDQ!DL24="c",3,
IF(ErfassungMDQ!DL24="d",2,
IF(ErfassungMDQ!DL24="e",1))))),
IF(MDQ!$W27=1,
IF(ErfassungMDQ!DL24="a",1,
IF(ErfassungMDQ!DL24="b",2,
IF(ErfassungMDQ!DL24="c",3,
IF(ErfassungMDQ!DL24="d",4,
IF(ErfassungMDQ!DL24="e",5))))),0))</f>
        <v>0</v>
      </c>
      <c r="DM24" s="278" t="b">
        <f>IF(MDQ!$W27=5,
IF(ErfassungMDQ!DM24="a",5,
IF(ErfassungMDQ!DM24="b",4,
IF(ErfassungMDQ!DM24="c",3,
IF(ErfassungMDQ!DM24="d",2,
IF(ErfassungMDQ!DM24="e",1))))),
IF(MDQ!$W27=1,
IF(ErfassungMDQ!DM24="a",1,
IF(ErfassungMDQ!DM24="b",2,
IF(ErfassungMDQ!DM24="c",3,
IF(ErfassungMDQ!DM24="d",4,
IF(ErfassungMDQ!DM24="e",5))))),0))</f>
        <v>0</v>
      </c>
      <c r="DN24" s="277" t="b">
        <f>IF(MDQ!$W27=5,
IF(ErfassungMDQ!DN24="a",5,
IF(ErfassungMDQ!DN24="b",4,
IF(ErfassungMDQ!DN24="c",3,
IF(ErfassungMDQ!DN24="d",2,
IF(ErfassungMDQ!DN24="e",1))))),
IF(MDQ!$W27=1,
IF(ErfassungMDQ!DN24="a",1,
IF(ErfassungMDQ!DN24="b",2,
IF(ErfassungMDQ!DN24="c",3,
IF(ErfassungMDQ!DN24="d",4,
IF(ErfassungMDQ!DN24="e",5))))),0))</f>
        <v>0</v>
      </c>
      <c r="DO24" s="278" t="b">
        <f>IF(MDQ!$W27=5,
IF(ErfassungMDQ!DO24="a",5,
IF(ErfassungMDQ!DO24="b",4,
IF(ErfassungMDQ!DO24="c",3,
IF(ErfassungMDQ!DO24="d",2,
IF(ErfassungMDQ!DO24="e",1))))),
IF(MDQ!$W27=1,
IF(ErfassungMDQ!DO24="a",1,
IF(ErfassungMDQ!DO24="b",2,
IF(ErfassungMDQ!DO24="c",3,
IF(ErfassungMDQ!DO24="d",4,
IF(ErfassungMDQ!DO24="e",5))))),0))</f>
        <v>0</v>
      </c>
      <c r="DP24" s="277" t="b">
        <f>IF(MDQ!$W27=5,
IF(ErfassungMDQ!DP24="a",5,
IF(ErfassungMDQ!DP24="b",4,
IF(ErfassungMDQ!DP24="c",3,
IF(ErfassungMDQ!DP24="d",2,
IF(ErfassungMDQ!DP24="e",1))))),
IF(MDQ!$W27=1,
IF(ErfassungMDQ!DP24="a",1,
IF(ErfassungMDQ!DP24="b",2,
IF(ErfassungMDQ!DP24="c",3,
IF(ErfassungMDQ!DP24="d",4,
IF(ErfassungMDQ!DP24="e",5))))),0))</f>
        <v>0</v>
      </c>
      <c r="DQ24" s="278" t="b">
        <f>IF(MDQ!$W27=5,
IF(ErfassungMDQ!DQ24="a",5,
IF(ErfassungMDQ!DQ24="b",4,
IF(ErfassungMDQ!DQ24="c",3,
IF(ErfassungMDQ!DQ24="d",2,
IF(ErfassungMDQ!DQ24="e",1))))),
IF(MDQ!$W27=1,
IF(ErfassungMDQ!DQ24="a",1,
IF(ErfassungMDQ!DQ24="b",2,
IF(ErfassungMDQ!DQ24="c",3,
IF(ErfassungMDQ!DQ24="d",4,
IF(ErfassungMDQ!DQ24="e",5))))),0))</f>
        <v>0</v>
      </c>
      <c r="DR24" s="277" t="b">
        <f>IF(MDQ!$W27=5,
IF(ErfassungMDQ!DR24="a",5,
IF(ErfassungMDQ!DR24="b",4,
IF(ErfassungMDQ!DR24="c",3,
IF(ErfassungMDQ!DR24="d",2,
IF(ErfassungMDQ!DR24="e",1))))),
IF(MDQ!$W27=1,
IF(ErfassungMDQ!DR24="a",1,
IF(ErfassungMDQ!DR24="b",2,
IF(ErfassungMDQ!DR24="c",3,
IF(ErfassungMDQ!DR24="d",4,
IF(ErfassungMDQ!DR24="e",5))))),0))</f>
        <v>0</v>
      </c>
      <c r="DS24" s="278" t="b">
        <f>IF(MDQ!$W27=5,
IF(ErfassungMDQ!DS24="a",5,
IF(ErfassungMDQ!DS24="b",4,
IF(ErfassungMDQ!DS24="c",3,
IF(ErfassungMDQ!DS24="d",2,
IF(ErfassungMDQ!DS24="e",1))))),
IF(MDQ!$W27=1,
IF(ErfassungMDQ!DS24="a",1,
IF(ErfassungMDQ!DS24="b",2,
IF(ErfassungMDQ!DS24="c",3,
IF(ErfassungMDQ!DS24="d",4,
IF(ErfassungMDQ!DS24="e",5))))),0))</f>
        <v>0</v>
      </c>
      <c r="DT24" s="277" t="b">
        <f>IF(MDQ!$W27=5,
IF(ErfassungMDQ!DT24="a",5,
IF(ErfassungMDQ!DT24="b",4,
IF(ErfassungMDQ!DT24="c",3,
IF(ErfassungMDQ!DT24="d",2,
IF(ErfassungMDQ!DT24="e",1))))),
IF(MDQ!$W27=1,
IF(ErfassungMDQ!DT24="a",1,
IF(ErfassungMDQ!DT24="b",2,
IF(ErfassungMDQ!DT24="c",3,
IF(ErfassungMDQ!DT24="d",4,
IF(ErfassungMDQ!DT24="e",5))))),0))</f>
        <v>0</v>
      </c>
      <c r="DU24" s="278" t="b">
        <f>IF(MDQ!$W27=5,
IF(ErfassungMDQ!DU24="a",5,
IF(ErfassungMDQ!DU24="b",4,
IF(ErfassungMDQ!DU24="c",3,
IF(ErfassungMDQ!DU24="d",2,
IF(ErfassungMDQ!DU24="e",1))))),
IF(MDQ!$W27=1,
IF(ErfassungMDQ!DU24="a",1,
IF(ErfassungMDQ!DU24="b",2,
IF(ErfassungMDQ!DU24="c",3,
IF(ErfassungMDQ!DU24="d",4,
IF(ErfassungMDQ!DU24="e",5))))),0))</f>
        <v>0</v>
      </c>
      <c r="DV24" s="277" t="b">
        <f>IF(MDQ!$W27=5,
IF(ErfassungMDQ!DV24="a",5,
IF(ErfassungMDQ!DV24="b",4,
IF(ErfassungMDQ!DV24="c",3,
IF(ErfassungMDQ!DV24="d",2,
IF(ErfassungMDQ!DV24="e",1))))),
IF(MDQ!$W27=1,
IF(ErfassungMDQ!DV24="a",1,
IF(ErfassungMDQ!DV24="b",2,
IF(ErfassungMDQ!DV24="c",3,
IF(ErfassungMDQ!DV24="d",4,
IF(ErfassungMDQ!DV24="e",5))))),0))</f>
        <v>0</v>
      </c>
      <c r="DW24" s="278" t="b">
        <f>IF(MDQ!$W27=5,
IF(ErfassungMDQ!DW24="a",5,
IF(ErfassungMDQ!DW24="b",4,
IF(ErfassungMDQ!DW24="c",3,
IF(ErfassungMDQ!DW24="d",2,
IF(ErfassungMDQ!DW24="e",1))))),
IF(MDQ!$W27=1,
IF(ErfassungMDQ!DW24="a",1,
IF(ErfassungMDQ!DW24="b",2,
IF(ErfassungMDQ!DW24="c",3,
IF(ErfassungMDQ!DW24="d",4,
IF(ErfassungMDQ!DW24="e",5))))),0))</f>
        <v>0</v>
      </c>
      <c r="DX24" s="277" t="b">
        <f>IF(MDQ!$W27=5,
IF(ErfassungMDQ!DX24="a",5,
IF(ErfassungMDQ!DX24="b",4,
IF(ErfassungMDQ!DX24="c",3,
IF(ErfassungMDQ!DX24="d",2,
IF(ErfassungMDQ!DX24="e",1))))),
IF(MDQ!$W27=1,
IF(ErfassungMDQ!DX24="a",1,
IF(ErfassungMDQ!DX24="b",2,
IF(ErfassungMDQ!DX24="c",3,
IF(ErfassungMDQ!DX24="d",4,
IF(ErfassungMDQ!DX24="e",5))))),0))</f>
        <v>0</v>
      </c>
      <c r="DY24" s="278" t="b">
        <f>IF(MDQ!$W27=5,
IF(ErfassungMDQ!DY24="a",5,
IF(ErfassungMDQ!DY24="b",4,
IF(ErfassungMDQ!DY24="c",3,
IF(ErfassungMDQ!DY24="d",2,
IF(ErfassungMDQ!DY24="e",1))))),
IF(MDQ!$W27=1,
IF(ErfassungMDQ!DY24="a",1,
IF(ErfassungMDQ!DY24="b",2,
IF(ErfassungMDQ!DY24="c",3,
IF(ErfassungMDQ!DY24="d",4,
IF(ErfassungMDQ!DY24="e",5))))),0))</f>
        <v>0</v>
      </c>
      <c r="DZ24" s="277" t="b">
        <f>IF(MDQ!$W27=5,
IF(ErfassungMDQ!DZ24="a",5,
IF(ErfassungMDQ!DZ24="b",4,
IF(ErfassungMDQ!DZ24="c",3,
IF(ErfassungMDQ!DZ24="d",2,
IF(ErfassungMDQ!DZ24="e",1))))),
IF(MDQ!$W27=1,
IF(ErfassungMDQ!DZ24="a",1,
IF(ErfassungMDQ!DZ24="b",2,
IF(ErfassungMDQ!DZ24="c",3,
IF(ErfassungMDQ!DZ24="d",4,
IF(ErfassungMDQ!DZ24="e",5))))),0))</f>
        <v>0</v>
      </c>
      <c r="EA24" s="278" t="b">
        <f>IF(MDQ!$W27=5,
IF(ErfassungMDQ!EA24="a",5,
IF(ErfassungMDQ!EA24="b",4,
IF(ErfassungMDQ!EA24="c",3,
IF(ErfassungMDQ!EA24="d",2,
IF(ErfassungMDQ!EA24="e",1))))),
IF(MDQ!$W27=1,
IF(ErfassungMDQ!EA24="a",1,
IF(ErfassungMDQ!EA24="b",2,
IF(ErfassungMDQ!EA24="c",3,
IF(ErfassungMDQ!EA24="d",4,
IF(ErfassungMDQ!EA24="e",5))))),0))</f>
        <v>0</v>
      </c>
      <c r="EB24" s="116"/>
      <c r="EC24" s="116"/>
      <c r="ED24" s="116"/>
      <c r="EE24" s="280" t="s">
        <v>706</v>
      </c>
      <c r="EF24" s="116"/>
      <c r="EG24" s="116"/>
      <c r="EH24" s="116"/>
      <c r="EI24" s="116"/>
      <c r="EJ24" s="116"/>
      <c r="EK24" s="116"/>
      <c r="EL24" s="116"/>
      <c r="EM24" s="116"/>
      <c r="EN24" s="116"/>
      <c r="EO24" s="116"/>
      <c r="EP24" s="116"/>
      <c r="EQ24" s="116"/>
      <c r="ER24" s="116"/>
      <c r="ES24" s="116"/>
      <c r="ET24" s="116"/>
      <c r="EU24" s="116"/>
      <c r="EV24" s="116"/>
      <c r="EW24" s="116"/>
      <c r="EX24" s="116"/>
      <c r="EY24" s="116"/>
    </row>
    <row r="25" spans="1:155" ht="12.75" customHeight="1">
      <c r="A25" s="276">
        <v>18</v>
      </c>
      <c r="B25" s="277" t="b">
        <f>IF(MDQ!$W28=5,
IF(ErfassungMDQ!B25="a",5,
IF(ErfassungMDQ!B25="b",4,
IF(ErfassungMDQ!B25="c",3,
IF(ErfassungMDQ!B25="d",2,
IF(ErfassungMDQ!B25="e",1))))),
IF(MDQ!$W28=1,
IF(ErfassungMDQ!B25="a",1,
IF(ErfassungMDQ!B25="b",2,
IF(ErfassungMDQ!B25="c",3,
IF(ErfassungMDQ!B25="d",4,
IF(ErfassungMDQ!B25="e",5))))),0))</f>
        <v>0</v>
      </c>
      <c r="C25" s="278" t="b">
        <f>IF(MDQ!$W28=5,
IF(ErfassungMDQ!C25="a",5,
IF(ErfassungMDQ!C25="b",4,
IF(ErfassungMDQ!C25="c",3,
IF(ErfassungMDQ!C25="d",2,
IF(ErfassungMDQ!C25="e",1))))),
IF(MDQ!$W28=1,
IF(ErfassungMDQ!C25="a",1,
IF(ErfassungMDQ!C25="b",2,
IF(ErfassungMDQ!C25="c",3,
IF(ErfassungMDQ!C25="d",4,
IF(ErfassungMDQ!C25="e",5))))),0))</f>
        <v>0</v>
      </c>
      <c r="D25" s="277" t="b">
        <f>IF(MDQ!$W28=5,
IF(ErfassungMDQ!D25="a",5,
IF(ErfassungMDQ!D25="b",4,
IF(ErfassungMDQ!D25="c",3,
IF(ErfassungMDQ!D25="d",2,
IF(ErfassungMDQ!D25="e",1))))),
IF(MDQ!$W28=1,
IF(ErfassungMDQ!D25="a",1,
IF(ErfassungMDQ!D25="b",2,
IF(ErfassungMDQ!D25="c",3,
IF(ErfassungMDQ!D25="d",4,
IF(ErfassungMDQ!D25="e",5))))),0))</f>
        <v>0</v>
      </c>
      <c r="E25" s="278" t="b">
        <f>IF(MDQ!$W28=5,
IF(ErfassungMDQ!E25="a",5,
IF(ErfassungMDQ!E25="b",4,
IF(ErfassungMDQ!E25="c",3,
IF(ErfassungMDQ!E25="d",2,
IF(ErfassungMDQ!E25="e",1))))),
IF(MDQ!$W28=1,
IF(ErfassungMDQ!E25="a",1,
IF(ErfassungMDQ!E25="b",2,
IF(ErfassungMDQ!E25="c",3,
IF(ErfassungMDQ!E25="d",4,
IF(ErfassungMDQ!E25="e",5))))),0))</f>
        <v>0</v>
      </c>
      <c r="F25" s="277" t="b">
        <f>IF(MDQ!$W28=5,
IF(ErfassungMDQ!F25="a",5,
IF(ErfassungMDQ!F25="b",4,
IF(ErfassungMDQ!F25="c",3,
IF(ErfassungMDQ!F25="d",2,
IF(ErfassungMDQ!F25="e",1))))),
IF(MDQ!$W28=1,
IF(ErfassungMDQ!F25="a",1,
IF(ErfassungMDQ!F25="b",2,
IF(ErfassungMDQ!F25="c",3,
IF(ErfassungMDQ!F25="d",4,
IF(ErfassungMDQ!F25="e",5))))),0))</f>
        <v>0</v>
      </c>
      <c r="G25" s="278" t="b">
        <f>IF(MDQ!$W28=5,
IF(ErfassungMDQ!G25="a",5,
IF(ErfassungMDQ!G25="b",4,
IF(ErfassungMDQ!G25="c",3,
IF(ErfassungMDQ!G25="d",2,
IF(ErfassungMDQ!G25="e",1))))),
IF(MDQ!$W28=1,
IF(ErfassungMDQ!G25="a",1,
IF(ErfassungMDQ!G25="b",2,
IF(ErfassungMDQ!G25="c",3,
IF(ErfassungMDQ!G25="d",4,
IF(ErfassungMDQ!G25="e",5))))),0))</f>
        <v>0</v>
      </c>
      <c r="H25" s="277" t="b">
        <f>IF(MDQ!$W28=5,
IF(ErfassungMDQ!H25="a",5,
IF(ErfassungMDQ!H25="b",4,
IF(ErfassungMDQ!H25="c",3,
IF(ErfassungMDQ!H25="d",2,
IF(ErfassungMDQ!H25="e",1))))),
IF(MDQ!$W28=1,
IF(ErfassungMDQ!H25="a",1,
IF(ErfassungMDQ!H25="b",2,
IF(ErfassungMDQ!H25="c",3,
IF(ErfassungMDQ!H25="d",4,
IF(ErfassungMDQ!H25="e",5))))),0))</f>
        <v>0</v>
      </c>
      <c r="I25" s="278" t="b">
        <f>IF(MDQ!$W28=5,
IF(ErfassungMDQ!I25="a",5,
IF(ErfassungMDQ!I25="b",4,
IF(ErfassungMDQ!I25="c",3,
IF(ErfassungMDQ!I25="d",2,
IF(ErfassungMDQ!I25="e",1))))),
IF(MDQ!$W28=1,
IF(ErfassungMDQ!I25="a",1,
IF(ErfassungMDQ!I25="b",2,
IF(ErfassungMDQ!I25="c",3,
IF(ErfassungMDQ!I25="d",4,
IF(ErfassungMDQ!I25="e",5))))),0))</f>
        <v>0</v>
      </c>
      <c r="J25" s="277" t="b">
        <f>IF(MDQ!$W28=5,
IF(ErfassungMDQ!J25="a",5,
IF(ErfassungMDQ!J25="b",4,
IF(ErfassungMDQ!J25="c",3,
IF(ErfassungMDQ!J25="d",2,
IF(ErfassungMDQ!J25="e",1))))),
IF(MDQ!$W28=1,
IF(ErfassungMDQ!J25="a",1,
IF(ErfassungMDQ!J25="b",2,
IF(ErfassungMDQ!J25="c",3,
IF(ErfassungMDQ!J25="d",4,
IF(ErfassungMDQ!J25="e",5))))),0))</f>
        <v>0</v>
      </c>
      <c r="K25" s="278" t="b">
        <f>IF(MDQ!$W28=5,
IF(ErfassungMDQ!K25="a",5,
IF(ErfassungMDQ!K25="b",4,
IF(ErfassungMDQ!K25="c",3,
IF(ErfassungMDQ!K25="d",2,
IF(ErfassungMDQ!K25="e",1))))),
IF(MDQ!$W28=1,
IF(ErfassungMDQ!K25="a",1,
IF(ErfassungMDQ!K25="b",2,
IF(ErfassungMDQ!K25="c",3,
IF(ErfassungMDQ!K25="d",4,
IF(ErfassungMDQ!K25="e",5))))),0))</f>
        <v>0</v>
      </c>
      <c r="L25" s="277" t="b">
        <f>IF(MDQ!$W28=5,
IF(ErfassungMDQ!L25="a",5,
IF(ErfassungMDQ!L25="b",4,
IF(ErfassungMDQ!L25="c",3,
IF(ErfassungMDQ!L25="d",2,
IF(ErfassungMDQ!L25="e",1))))),
IF(MDQ!$W28=1,
IF(ErfassungMDQ!L25="a",1,
IF(ErfassungMDQ!L25="b",2,
IF(ErfassungMDQ!L25="c",3,
IF(ErfassungMDQ!L25="d",4,
IF(ErfassungMDQ!L25="e",5))))),0))</f>
        <v>0</v>
      </c>
      <c r="M25" s="278" t="b">
        <f>IF(MDQ!$W28=5,
IF(ErfassungMDQ!M25="a",5,
IF(ErfassungMDQ!M25="b",4,
IF(ErfassungMDQ!M25="c",3,
IF(ErfassungMDQ!M25="d",2,
IF(ErfassungMDQ!M25="e",1))))),
IF(MDQ!$W28=1,
IF(ErfassungMDQ!M25="a",1,
IF(ErfassungMDQ!M25="b",2,
IF(ErfassungMDQ!M25="c",3,
IF(ErfassungMDQ!M25="d",4,
IF(ErfassungMDQ!M25="e",5))))),0))</f>
        <v>0</v>
      </c>
      <c r="N25" s="277" t="b">
        <f>IF(MDQ!$W28=5,
IF(ErfassungMDQ!N25="a",5,
IF(ErfassungMDQ!N25="b",4,
IF(ErfassungMDQ!N25="c",3,
IF(ErfassungMDQ!N25="d",2,
IF(ErfassungMDQ!N25="e",1))))),
IF(MDQ!$W28=1,
IF(ErfassungMDQ!N25="a",1,
IF(ErfassungMDQ!N25="b",2,
IF(ErfassungMDQ!N25="c",3,
IF(ErfassungMDQ!N25="d",4,
IF(ErfassungMDQ!N25="e",5))))),0))</f>
        <v>0</v>
      </c>
      <c r="O25" s="278" t="b">
        <f>IF(MDQ!$W28=5,
IF(ErfassungMDQ!O25="a",5,
IF(ErfassungMDQ!O25="b",4,
IF(ErfassungMDQ!O25="c",3,
IF(ErfassungMDQ!O25="d",2,
IF(ErfassungMDQ!O25="e",1))))),
IF(MDQ!$W28=1,
IF(ErfassungMDQ!O25="a",1,
IF(ErfassungMDQ!O25="b",2,
IF(ErfassungMDQ!O25="c",3,
IF(ErfassungMDQ!O25="d",4,
IF(ErfassungMDQ!O25="e",5))))),0))</f>
        <v>0</v>
      </c>
      <c r="P25" s="277" t="b">
        <f>IF(MDQ!$W28=5,
IF(ErfassungMDQ!P25="a",5,
IF(ErfassungMDQ!P25="b",4,
IF(ErfassungMDQ!P25="c",3,
IF(ErfassungMDQ!P25="d",2,
IF(ErfassungMDQ!P25="e",1))))),
IF(MDQ!$W28=1,
IF(ErfassungMDQ!P25="a",1,
IF(ErfassungMDQ!P25="b",2,
IF(ErfassungMDQ!P25="c",3,
IF(ErfassungMDQ!P25="d",4,
IF(ErfassungMDQ!P25="e",5))))),0))</f>
        <v>0</v>
      </c>
      <c r="Q25" s="278" t="b">
        <f>IF(MDQ!$W28=5,
IF(ErfassungMDQ!Q25="a",5,
IF(ErfassungMDQ!Q25="b",4,
IF(ErfassungMDQ!Q25="c",3,
IF(ErfassungMDQ!Q25="d",2,
IF(ErfassungMDQ!Q25="e",1))))),
IF(MDQ!$W28=1,
IF(ErfassungMDQ!Q25="a",1,
IF(ErfassungMDQ!Q25="b",2,
IF(ErfassungMDQ!Q25="c",3,
IF(ErfassungMDQ!Q25="d",4,
IF(ErfassungMDQ!Q25="e",5))))),0))</f>
        <v>0</v>
      </c>
      <c r="R25" s="277" t="b">
        <f>IF(MDQ!$W28=5,
IF(ErfassungMDQ!R25="a",5,
IF(ErfassungMDQ!R25="b",4,
IF(ErfassungMDQ!R25="c",3,
IF(ErfassungMDQ!R25="d",2,
IF(ErfassungMDQ!R25="e",1))))),
IF(MDQ!$W28=1,
IF(ErfassungMDQ!R25="a",1,
IF(ErfassungMDQ!R25="b",2,
IF(ErfassungMDQ!R25="c",3,
IF(ErfassungMDQ!R25="d",4,
IF(ErfassungMDQ!R25="e",5))))),0))</f>
        <v>0</v>
      </c>
      <c r="S25" s="278" t="b">
        <f>IF(MDQ!$W28=5,
IF(ErfassungMDQ!S25="a",5,
IF(ErfassungMDQ!S25="b",4,
IF(ErfassungMDQ!S25="c",3,
IF(ErfassungMDQ!S25="d",2,
IF(ErfassungMDQ!S25="e",1))))),
IF(MDQ!$W28=1,
IF(ErfassungMDQ!S25="a",1,
IF(ErfassungMDQ!S25="b",2,
IF(ErfassungMDQ!S25="c",3,
IF(ErfassungMDQ!S25="d",4,
IF(ErfassungMDQ!S25="e",5))))),0))</f>
        <v>0</v>
      </c>
      <c r="T25" s="277" t="b">
        <f>IF(MDQ!$W28=5,
IF(ErfassungMDQ!T25="a",5,
IF(ErfassungMDQ!T25="b",4,
IF(ErfassungMDQ!T25="c",3,
IF(ErfassungMDQ!T25="d",2,
IF(ErfassungMDQ!T25="e",1))))),
IF(MDQ!$W28=1,
IF(ErfassungMDQ!T25="a",1,
IF(ErfassungMDQ!T25="b",2,
IF(ErfassungMDQ!T25="c",3,
IF(ErfassungMDQ!T25="d",4,
IF(ErfassungMDQ!T25="e",5))))),0))</f>
        <v>0</v>
      </c>
      <c r="U25" s="278" t="b">
        <f>IF(MDQ!$W28=5,
IF(ErfassungMDQ!U25="a",5,
IF(ErfassungMDQ!U25="b",4,
IF(ErfassungMDQ!U25="c",3,
IF(ErfassungMDQ!U25="d",2,
IF(ErfassungMDQ!U25="e",1))))),
IF(MDQ!$W28=1,
IF(ErfassungMDQ!U25="a",1,
IF(ErfassungMDQ!U25="b",2,
IF(ErfassungMDQ!U25="c",3,
IF(ErfassungMDQ!U25="d",4,
IF(ErfassungMDQ!U25="e",5))))),0))</f>
        <v>0</v>
      </c>
      <c r="V25" s="277" t="b">
        <f>IF(MDQ!$W28=5,
IF(ErfassungMDQ!V25="a",5,
IF(ErfassungMDQ!V25="b",4,
IF(ErfassungMDQ!V25="c",3,
IF(ErfassungMDQ!V25="d",2,
IF(ErfassungMDQ!V25="e",1))))),
IF(MDQ!$W28=1,
IF(ErfassungMDQ!V25="a",1,
IF(ErfassungMDQ!V25="b",2,
IF(ErfassungMDQ!V25="c",3,
IF(ErfassungMDQ!V25="d",4,
IF(ErfassungMDQ!V25="e",5))))),0))</f>
        <v>0</v>
      </c>
      <c r="W25" s="278" t="b">
        <f>IF(MDQ!$W28=5,
IF(ErfassungMDQ!W25="a",5,
IF(ErfassungMDQ!W25="b",4,
IF(ErfassungMDQ!W25="c",3,
IF(ErfassungMDQ!W25="d",2,
IF(ErfassungMDQ!W25="e",1))))),
IF(MDQ!$W28=1,
IF(ErfassungMDQ!W25="a",1,
IF(ErfassungMDQ!W25="b",2,
IF(ErfassungMDQ!W25="c",3,
IF(ErfassungMDQ!W25="d",4,
IF(ErfassungMDQ!W25="e",5))))),0))</f>
        <v>0</v>
      </c>
      <c r="X25" s="277" t="b">
        <f>IF(MDQ!$W28=5,
IF(ErfassungMDQ!X25="a",5,
IF(ErfassungMDQ!X25="b",4,
IF(ErfassungMDQ!X25="c",3,
IF(ErfassungMDQ!X25="d",2,
IF(ErfassungMDQ!X25="e",1))))),
IF(MDQ!$W28=1,
IF(ErfassungMDQ!X25="a",1,
IF(ErfassungMDQ!X25="b",2,
IF(ErfassungMDQ!X25="c",3,
IF(ErfassungMDQ!X25="d",4,
IF(ErfassungMDQ!X25="e",5))))),0))</f>
        <v>0</v>
      </c>
      <c r="Y25" s="278" t="b">
        <f>IF(MDQ!$W28=5,
IF(ErfassungMDQ!Y25="a",5,
IF(ErfassungMDQ!Y25="b",4,
IF(ErfassungMDQ!Y25="c",3,
IF(ErfassungMDQ!Y25="d",2,
IF(ErfassungMDQ!Y25="e",1))))),
IF(MDQ!$W28=1,
IF(ErfassungMDQ!Y25="a",1,
IF(ErfassungMDQ!Y25="b",2,
IF(ErfassungMDQ!Y25="c",3,
IF(ErfassungMDQ!Y25="d",4,
IF(ErfassungMDQ!Y25="e",5))))),0))</f>
        <v>0</v>
      </c>
      <c r="Z25" s="277" t="b">
        <f>IF(MDQ!$W28=5,
IF(ErfassungMDQ!Z25="a",5,
IF(ErfassungMDQ!Z25="b",4,
IF(ErfassungMDQ!Z25="c",3,
IF(ErfassungMDQ!Z25="d",2,
IF(ErfassungMDQ!Z25="e",1))))),
IF(MDQ!$W28=1,
IF(ErfassungMDQ!Z25="a",1,
IF(ErfassungMDQ!Z25="b",2,
IF(ErfassungMDQ!Z25="c",3,
IF(ErfassungMDQ!Z25="d",4,
IF(ErfassungMDQ!Z25="e",5))))),0))</f>
        <v>0</v>
      </c>
      <c r="AA25" s="278" t="b">
        <f>IF(MDQ!$W28=5,
IF(ErfassungMDQ!AA25="a",5,
IF(ErfassungMDQ!AA25="b",4,
IF(ErfassungMDQ!AA25="c",3,
IF(ErfassungMDQ!AA25="d",2,
IF(ErfassungMDQ!AA25="e",1))))),
IF(MDQ!$W28=1,
IF(ErfassungMDQ!AA25="a",1,
IF(ErfassungMDQ!AA25="b",2,
IF(ErfassungMDQ!AA25="c",3,
IF(ErfassungMDQ!AA25="d",4,
IF(ErfassungMDQ!AA25="e",5))))),0))</f>
        <v>0</v>
      </c>
      <c r="AB25" s="277" t="b">
        <f>IF(MDQ!$W28=5,
IF(ErfassungMDQ!AB25="a",5,
IF(ErfassungMDQ!AB25="b",4,
IF(ErfassungMDQ!AB25="c",3,
IF(ErfassungMDQ!AB25="d",2,
IF(ErfassungMDQ!AB25="e",1))))),
IF(MDQ!$W28=1,
IF(ErfassungMDQ!AB25="a",1,
IF(ErfassungMDQ!AB25="b",2,
IF(ErfassungMDQ!AB25="c",3,
IF(ErfassungMDQ!AB25="d",4,
IF(ErfassungMDQ!AB25="e",5))))),0))</f>
        <v>0</v>
      </c>
      <c r="AC25" s="278" t="b">
        <f>IF(MDQ!$W28=5,
IF(ErfassungMDQ!AC25="a",5,
IF(ErfassungMDQ!AC25="b",4,
IF(ErfassungMDQ!AC25="c",3,
IF(ErfassungMDQ!AC25="d",2,
IF(ErfassungMDQ!AC25="e",1))))),
IF(MDQ!$W28=1,
IF(ErfassungMDQ!AC25="a",1,
IF(ErfassungMDQ!AC25="b",2,
IF(ErfassungMDQ!AC25="c",3,
IF(ErfassungMDQ!AC25="d",4,
IF(ErfassungMDQ!AC25="e",5))))),0))</f>
        <v>0</v>
      </c>
      <c r="AD25" s="277" t="b">
        <f>IF(MDQ!$W28=5,
IF(ErfassungMDQ!AD25="a",5,
IF(ErfassungMDQ!AD25="b",4,
IF(ErfassungMDQ!AD25="c",3,
IF(ErfassungMDQ!AD25="d",2,
IF(ErfassungMDQ!AD25="e",1))))),
IF(MDQ!$W28=1,
IF(ErfassungMDQ!AD25="a",1,
IF(ErfassungMDQ!AD25="b",2,
IF(ErfassungMDQ!AD25="c",3,
IF(ErfassungMDQ!AD25="d",4,
IF(ErfassungMDQ!AD25="e",5))))),0))</f>
        <v>0</v>
      </c>
      <c r="AE25" s="278" t="b">
        <f>IF(MDQ!$W28=5,
IF(ErfassungMDQ!AE25="a",5,
IF(ErfassungMDQ!AE25="b",4,
IF(ErfassungMDQ!AE25="c",3,
IF(ErfassungMDQ!AE25="d",2,
IF(ErfassungMDQ!AE25="e",1))))),
IF(MDQ!$W28=1,
IF(ErfassungMDQ!AE25="a",1,
IF(ErfassungMDQ!AE25="b",2,
IF(ErfassungMDQ!AE25="c",3,
IF(ErfassungMDQ!AE25="d",4,
IF(ErfassungMDQ!AE25="e",5))))),0))</f>
        <v>0</v>
      </c>
      <c r="AF25" s="277" t="b">
        <f>IF(MDQ!$W28=5,
IF(ErfassungMDQ!AF25="a",5,
IF(ErfassungMDQ!AF25="b",4,
IF(ErfassungMDQ!AF25="c",3,
IF(ErfassungMDQ!AF25="d",2,
IF(ErfassungMDQ!AF25="e",1))))),
IF(MDQ!$W28=1,
IF(ErfassungMDQ!AF25="a",1,
IF(ErfassungMDQ!AF25="b",2,
IF(ErfassungMDQ!AF25="c",3,
IF(ErfassungMDQ!AF25="d",4,
IF(ErfassungMDQ!AF25="e",5))))),0))</f>
        <v>0</v>
      </c>
      <c r="AG25" s="278" t="b">
        <f>IF(MDQ!$W28=5,
IF(ErfassungMDQ!AG25="a",5,
IF(ErfassungMDQ!AG25="b",4,
IF(ErfassungMDQ!AG25="c",3,
IF(ErfassungMDQ!AG25="d",2,
IF(ErfassungMDQ!AG25="e",1))))),
IF(MDQ!$W28=1,
IF(ErfassungMDQ!AG25="a",1,
IF(ErfassungMDQ!AG25="b",2,
IF(ErfassungMDQ!AG25="c",3,
IF(ErfassungMDQ!AG25="d",4,
IF(ErfassungMDQ!AG25="e",5))))),0))</f>
        <v>0</v>
      </c>
      <c r="AH25" s="277" t="b">
        <f>IF(MDQ!$W28=5,
IF(ErfassungMDQ!AH25="a",5,
IF(ErfassungMDQ!AH25="b",4,
IF(ErfassungMDQ!AH25="c",3,
IF(ErfassungMDQ!AH25="d",2,
IF(ErfassungMDQ!AH25="e",1))))),
IF(MDQ!$W28=1,
IF(ErfassungMDQ!AH25="a",1,
IF(ErfassungMDQ!AH25="b",2,
IF(ErfassungMDQ!AH25="c",3,
IF(ErfassungMDQ!AH25="d",4,
IF(ErfassungMDQ!AH25="e",5))))),0))</f>
        <v>0</v>
      </c>
      <c r="AI25" s="278" t="b">
        <f>IF(MDQ!$W28=5,
IF(ErfassungMDQ!AI25="a",5,
IF(ErfassungMDQ!AI25="b",4,
IF(ErfassungMDQ!AI25="c",3,
IF(ErfassungMDQ!AI25="d",2,
IF(ErfassungMDQ!AI25="e",1))))),
IF(MDQ!$W28=1,
IF(ErfassungMDQ!AI25="a",1,
IF(ErfassungMDQ!AI25="b",2,
IF(ErfassungMDQ!AI25="c",3,
IF(ErfassungMDQ!AI25="d",4,
IF(ErfassungMDQ!AI25="e",5))))),0))</f>
        <v>0</v>
      </c>
      <c r="AJ25" s="277" t="b">
        <f>IF(MDQ!$W28=5,
IF(ErfassungMDQ!AJ25="a",5,
IF(ErfassungMDQ!AJ25="b",4,
IF(ErfassungMDQ!AJ25="c",3,
IF(ErfassungMDQ!AJ25="d",2,
IF(ErfassungMDQ!AJ25="e",1))))),
IF(MDQ!$W28=1,
IF(ErfassungMDQ!AJ25="a",1,
IF(ErfassungMDQ!AJ25="b",2,
IF(ErfassungMDQ!AJ25="c",3,
IF(ErfassungMDQ!AJ25="d",4,
IF(ErfassungMDQ!AJ25="e",5))))),0))</f>
        <v>0</v>
      </c>
      <c r="AK25" s="278" t="b">
        <f>IF(MDQ!$W28=5,
IF(ErfassungMDQ!AK25="a",5,
IF(ErfassungMDQ!AK25="b",4,
IF(ErfassungMDQ!AK25="c",3,
IF(ErfassungMDQ!AK25="d",2,
IF(ErfassungMDQ!AK25="e",1))))),
IF(MDQ!$W28=1,
IF(ErfassungMDQ!AK25="a",1,
IF(ErfassungMDQ!AK25="b",2,
IF(ErfassungMDQ!AK25="c",3,
IF(ErfassungMDQ!AK25="d",4,
IF(ErfassungMDQ!AK25="e",5))))),0))</f>
        <v>0</v>
      </c>
      <c r="AL25" s="277" t="b">
        <f>IF(MDQ!$W28=5,
IF(ErfassungMDQ!AL25="a",5,
IF(ErfassungMDQ!AL25="b",4,
IF(ErfassungMDQ!AL25="c",3,
IF(ErfassungMDQ!AL25="d",2,
IF(ErfassungMDQ!AL25="e",1))))),
IF(MDQ!$W28=1,
IF(ErfassungMDQ!AL25="a",1,
IF(ErfassungMDQ!AL25="b",2,
IF(ErfassungMDQ!AL25="c",3,
IF(ErfassungMDQ!AL25="d",4,
IF(ErfassungMDQ!AL25="e",5))))),0))</f>
        <v>0</v>
      </c>
      <c r="AM25" s="278" t="b">
        <f>IF(MDQ!$W28=5,
IF(ErfassungMDQ!AM25="a",5,
IF(ErfassungMDQ!AM25="b",4,
IF(ErfassungMDQ!AM25="c",3,
IF(ErfassungMDQ!AM25="d",2,
IF(ErfassungMDQ!AM25="e",1))))),
IF(MDQ!$W28=1,
IF(ErfassungMDQ!AM25="a",1,
IF(ErfassungMDQ!AM25="b",2,
IF(ErfassungMDQ!AM25="c",3,
IF(ErfassungMDQ!AM25="d",4,
IF(ErfassungMDQ!AM25="e",5))))),0))</f>
        <v>0</v>
      </c>
      <c r="AN25" s="277" t="b">
        <f>IF(MDQ!$W28=5,
IF(ErfassungMDQ!AN25="a",5,
IF(ErfassungMDQ!AN25="b",4,
IF(ErfassungMDQ!AN25="c",3,
IF(ErfassungMDQ!AN25="d",2,
IF(ErfassungMDQ!AN25="e",1))))),
IF(MDQ!$W28=1,
IF(ErfassungMDQ!AN25="a",1,
IF(ErfassungMDQ!AN25="b",2,
IF(ErfassungMDQ!AN25="c",3,
IF(ErfassungMDQ!AN25="d",4,
IF(ErfassungMDQ!AN25="e",5))))),0))</f>
        <v>0</v>
      </c>
      <c r="AO25" s="278" t="b">
        <f>IF(MDQ!$W28=5,
IF(ErfassungMDQ!AO25="a",5,
IF(ErfassungMDQ!AO25="b",4,
IF(ErfassungMDQ!AO25="c",3,
IF(ErfassungMDQ!AO25="d",2,
IF(ErfassungMDQ!AO25="e",1))))),
IF(MDQ!$W28=1,
IF(ErfassungMDQ!AO25="a",1,
IF(ErfassungMDQ!AO25="b",2,
IF(ErfassungMDQ!AO25="c",3,
IF(ErfassungMDQ!AO25="d",4,
IF(ErfassungMDQ!AO25="e",5))))),0))</f>
        <v>0</v>
      </c>
      <c r="AP25" s="277" t="b">
        <f>IF(MDQ!$W28=5,
IF(ErfassungMDQ!AP25="a",5,
IF(ErfassungMDQ!AP25="b",4,
IF(ErfassungMDQ!AP25="c",3,
IF(ErfassungMDQ!AP25="d",2,
IF(ErfassungMDQ!AP25="e",1))))),
IF(MDQ!$W28=1,
IF(ErfassungMDQ!AP25="a",1,
IF(ErfassungMDQ!AP25="b",2,
IF(ErfassungMDQ!AP25="c",3,
IF(ErfassungMDQ!AP25="d",4,
IF(ErfassungMDQ!AP25="e",5))))),0))</f>
        <v>0</v>
      </c>
      <c r="AQ25" s="278" t="b">
        <f>IF(MDQ!$W28=5,
IF(ErfassungMDQ!AQ25="a",5,
IF(ErfassungMDQ!AQ25="b",4,
IF(ErfassungMDQ!AQ25="c",3,
IF(ErfassungMDQ!AQ25="d",2,
IF(ErfassungMDQ!AQ25="e",1))))),
IF(MDQ!$W28=1,
IF(ErfassungMDQ!AQ25="a",1,
IF(ErfassungMDQ!AQ25="b",2,
IF(ErfassungMDQ!AQ25="c",3,
IF(ErfassungMDQ!AQ25="d",4,
IF(ErfassungMDQ!AQ25="e",5))))),0))</f>
        <v>0</v>
      </c>
      <c r="AR25" s="277" t="b">
        <f>IF(MDQ!$W28=5,
IF(ErfassungMDQ!AR25="a",5,
IF(ErfassungMDQ!AR25="b",4,
IF(ErfassungMDQ!AR25="c",3,
IF(ErfassungMDQ!AR25="d",2,
IF(ErfassungMDQ!AR25="e",1))))),
IF(MDQ!$W28=1,
IF(ErfassungMDQ!AR25="a",1,
IF(ErfassungMDQ!AR25="b",2,
IF(ErfassungMDQ!AR25="c",3,
IF(ErfassungMDQ!AR25="d",4,
IF(ErfassungMDQ!AR25="e",5))))),0))</f>
        <v>0</v>
      </c>
      <c r="AS25" s="278" t="b">
        <f>IF(MDQ!$W28=5,
IF(ErfassungMDQ!AS25="a",5,
IF(ErfassungMDQ!AS25="b",4,
IF(ErfassungMDQ!AS25="c",3,
IF(ErfassungMDQ!AS25="d",2,
IF(ErfassungMDQ!AS25="e",1))))),
IF(MDQ!$W28=1,
IF(ErfassungMDQ!AS25="a",1,
IF(ErfassungMDQ!AS25="b",2,
IF(ErfassungMDQ!AS25="c",3,
IF(ErfassungMDQ!AS25="d",4,
IF(ErfassungMDQ!AS25="e",5))))),0))</f>
        <v>0</v>
      </c>
      <c r="AT25" s="277" t="b">
        <f>IF(MDQ!$W28=5,
IF(ErfassungMDQ!AT25="a",5,
IF(ErfassungMDQ!AT25="b",4,
IF(ErfassungMDQ!AT25="c",3,
IF(ErfassungMDQ!AT25="d",2,
IF(ErfassungMDQ!AT25="e",1))))),
IF(MDQ!$W28=1,
IF(ErfassungMDQ!AT25="a",1,
IF(ErfassungMDQ!AT25="b",2,
IF(ErfassungMDQ!AT25="c",3,
IF(ErfassungMDQ!AT25="d",4,
IF(ErfassungMDQ!AT25="e",5))))),0))</f>
        <v>0</v>
      </c>
      <c r="AU25" s="278" t="b">
        <f>IF(MDQ!$W28=5,
IF(ErfassungMDQ!AU25="a",5,
IF(ErfassungMDQ!AU25="b",4,
IF(ErfassungMDQ!AU25="c",3,
IF(ErfassungMDQ!AU25="d",2,
IF(ErfassungMDQ!AU25="e",1))))),
IF(MDQ!$W28=1,
IF(ErfassungMDQ!AU25="a",1,
IF(ErfassungMDQ!AU25="b",2,
IF(ErfassungMDQ!AU25="c",3,
IF(ErfassungMDQ!AU25="d",4,
IF(ErfassungMDQ!AU25="e",5))))),0))</f>
        <v>0</v>
      </c>
      <c r="AV25" s="277" t="b">
        <f>IF(MDQ!$W28=5,
IF(ErfassungMDQ!AV25="a",5,
IF(ErfassungMDQ!AV25="b",4,
IF(ErfassungMDQ!AV25="c",3,
IF(ErfassungMDQ!AV25="d",2,
IF(ErfassungMDQ!AV25="e",1))))),
IF(MDQ!$W28=1,
IF(ErfassungMDQ!AV25="a",1,
IF(ErfassungMDQ!AV25="b",2,
IF(ErfassungMDQ!AV25="c",3,
IF(ErfassungMDQ!AV25="d",4,
IF(ErfassungMDQ!AV25="e",5))))),0))</f>
        <v>0</v>
      </c>
      <c r="AW25" s="278" t="b">
        <f>IF(MDQ!$W28=5,
IF(ErfassungMDQ!AW25="a",5,
IF(ErfassungMDQ!AW25="b",4,
IF(ErfassungMDQ!AW25="c",3,
IF(ErfassungMDQ!AW25="d",2,
IF(ErfassungMDQ!AW25="e",1))))),
IF(MDQ!$W28=1,
IF(ErfassungMDQ!AW25="a",1,
IF(ErfassungMDQ!AW25="b",2,
IF(ErfassungMDQ!AW25="c",3,
IF(ErfassungMDQ!AW25="d",4,
IF(ErfassungMDQ!AW25="e",5))))),0))</f>
        <v>0</v>
      </c>
      <c r="AX25" s="277" t="b">
        <f>IF(MDQ!$W28=5,
IF(ErfassungMDQ!AX25="a",5,
IF(ErfassungMDQ!AX25="b",4,
IF(ErfassungMDQ!AX25="c",3,
IF(ErfassungMDQ!AX25="d",2,
IF(ErfassungMDQ!AX25="e",1))))),
IF(MDQ!$W28=1,
IF(ErfassungMDQ!AX25="a",1,
IF(ErfassungMDQ!AX25="b",2,
IF(ErfassungMDQ!AX25="c",3,
IF(ErfassungMDQ!AX25="d",4,
IF(ErfassungMDQ!AX25="e",5))))),0))</f>
        <v>0</v>
      </c>
      <c r="AY25" s="278" t="b">
        <f>IF(MDQ!$W28=5,
IF(ErfassungMDQ!AY25="a",5,
IF(ErfassungMDQ!AY25="b",4,
IF(ErfassungMDQ!AY25="c",3,
IF(ErfassungMDQ!AY25="d",2,
IF(ErfassungMDQ!AY25="e",1))))),
IF(MDQ!$W28=1,
IF(ErfassungMDQ!AY25="a",1,
IF(ErfassungMDQ!AY25="b",2,
IF(ErfassungMDQ!AY25="c",3,
IF(ErfassungMDQ!AY25="d",4,
IF(ErfassungMDQ!AY25="e",5))))),0))</f>
        <v>0</v>
      </c>
      <c r="AZ25" s="277" t="b">
        <f>IF(MDQ!$W28=5,
IF(ErfassungMDQ!AZ25="a",5,
IF(ErfassungMDQ!AZ25="b",4,
IF(ErfassungMDQ!AZ25="c",3,
IF(ErfassungMDQ!AZ25="d",2,
IF(ErfassungMDQ!AZ25="e",1))))),
IF(MDQ!$W28=1,
IF(ErfassungMDQ!AZ25="a",1,
IF(ErfassungMDQ!AZ25="b",2,
IF(ErfassungMDQ!AZ25="c",3,
IF(ErfassungMDQ!AZ25="d",4,
IF(ErfassungMDQ!AZ25="e",5))))),0))</f>
        <v>0</v>
      </c>
      <c r="BA25" s="278" t="b">
        <f>IF(MDQ!$W28=5,
IF(ErfassungMDQ!BA25="a",5,
IF(ErfassungMDQ!BA25="b",4,
IF(ErfassungMDQ!BA25="c",3,
IF(ErfassungMDQ!BA25="d",2,
IF(ErfassungMDQ!BA25="e",1))))),
IF(MDQ!$W28=1,
IF(ErfassungMDQ!BA25="a",1,
IF(ErfassungMDQ!BA25="b",2,
IF(ErfassungMDQ!BA25="c",3,
IF(ErfassungMDQ!BA25="d",4,
IF(ErfassungMDQ!BA25="e",5))))),0))</f>
        <v>0</v>
      </c>
      <c r="BB25" s="277" t="b">
        <f>IF(MDQ!$W28=5,
IF(ErfassungMDQ!BB25="a",5,
IF(ErfassungMDQ!BB25="b",4,
IF(ErfassungMDQ!BB25="c",3,
IF(ErfassungMDQ!BB25="d",2,
IF(ErfassungMDQ!BB25="e",1))))),
IF(MDQ!$W28=1,
IF(ErfassungMDQ!BB25="a",1,
IF(ErfassungMDQ!BB25="b",2,
IF(ErfassungMDQ!BB25="c",3,
IF(ErfassungMDQ!BB25="d",4,
IF(ErfassungMDQ!BB25="e",5))))),0))</f>
        <v>0</v>
      </c>
      <c r="BC25" s="278" t="b">
        <f>IF(MDQ!$W28=5,
IF(ErfassungMDQ!BC25="a",5,
IF(ErfassungMDQ!BC25="b",4,
IF(ErfassungMDQ!BC25="c",3,
IF(ErfassungMDQ!BC25="d",2,
IF(ErfassungMDQ!BC25="e",1))))),
IF(MDQ!$W28=1,
IF(ErfassungMDQ!BC25="a",1,
IF(ErfassungMDQ!BC25="b",2,
IF(ErfassungMDQ!BC25="c",3,
IF(ErfassungMDQ!BC25="d",4,
IF(ErfassungMDQ!BC25="e",5))))),0))</f>
        <v>0</v>
      </c>
      <c r="BD25" s="277" t="b">
        <f>IF(MDQ!$W28=5,
IF(ErfassungMDQ!BD25="a",5,
IF(ErfassungMDQ!BD25="b",4,
IF(ErfassungMDQ!BD25="c",3,
IF(ErfassungMDQ!BD25="d",2,
IF(ErfassungMDQ!BD25="e",1))))),
IF(MDQ!$W28=1,
IF(ErfassungMDQ!BD25="a",1,
IF(ErfassungMDQ!BD25="b",2,
IF(ErfassungMDQ!BD25="c",3,
IF(ErfassungMDQ!BD25="d",4,
IF(ErfassungMDQ!BD25="e",5))))),0))</f>
        <v>0</v>
      </c>
      <c r="BE25" s="278" t="b">
        <f>IF(MDQ!$W28=5,
IF(ErfassungMDQ!BE25="a",5,
IF(ErfassungMDQ!BE25="b",4,
IF(ErfassungMDQ!BE25="c",3,
IF(ErfassungMDQ!BE25="d",2,
IF(ErfassungMDQ!BE25="e",1))))),
IF(MDQ!$W28=1,
IF(ErfassungMDQ!BE25="a",1,
IF(ErfassungMDQ!BE25="b",2,
IF(ErfassungMDQ!BE25="c",3,
IF(ErfassungMDQ!BE25="d",4,
IF(ErfassungMDQ!BE25="e",5))))),0))</f>
        <v>0</v>
      </c>
      <c r="BF25" s="277" t="b">
        <f>IF(MDQ!$W28=5,
IF(ErfassungMDQ!BF25="a",5,
IF(ErfassungMDQ!BF25="b",4,
IF(ErfassungMDQ!BF25="c",3,
IF(ErfassungMDQ!BF25="d",2,
IF(ErfassungMDQ!BF25="e",1))))),
IF(MDQ!$W28=1,
IF(ErfassungMDQ!BF25="a",1,
IF(ErfassungMDQ!BF25="b",2,
IF(ErfassungMDQ!BF25="c",3,
IF(ErfassungMDQ!BF25="d",4,
IF(ErfassungMDQ!BF25="e",5))))),0))</f>
        <v>0</v>
      </c>
      <c r="BG25" s="278" t="b">
        <f>IF(MDQ!$W28=5,
IF(ErfassungMDQ!BG25="a",5,
IF(ErfassungMDQ!BG25="b",4,
IF(ErfassungMDQ!BG25="c",3,
IF(ErfassungMDQ!BG25="d",2,
IF(ErfassungMDQ!BG25="e",1))))),
IF(MDQ!$W28=1,
IF(ErfassungMDQ!BG25="a",1,
IF(ErfassungMDQ!BG25="b",2,
IF(ErfassungMDQ!BG25="c",3,
IF(ErfassungMDQ!BG25="d",4,
IF(ErfassungMDQ!BG25="e",5))))),0))</f>
        <v>0</v>
      </c>
      <c r="BH25" s="277" t="b">
        <f>IF(MDQ!$W28=5,
IF(ErfassungMDQ!BH25="a",5,
IF(ErfassungMDQ!BH25="b",4,
IF(ErfassungMDQ!BH25="c",3,
IF(ErfassungMDQ!BH25="d",2,
IF(ErfassungMDQ!BH25="e",1))))),
IF(MDQ!$W28=1,
IF(ErfassungMDQ!BH25="a",1,
IF(ErfassungMDQ!BH25="b",2,
IF(ErfassungMDQ!BH25="c",3,
IF(ErfassungMDQ!BH25="d",4,
IF(ErfassungMDQ!BH25="e",5))))),0))</f>
        <v>0</v>
      </c>
      <c r="BI25" s="278" t="b">
        <f>IF(MDQ!$W28=5,
IF(ErfassungMDQ!BI25="a",5,
IF(ErfassungMDQ!BI25="b",4,
IF(ErfassungMDQ!BI25="c",3,
IF(ErfassungMDQ!BI25="d",2,
IF(ErfassungMDQ!BI25="e",1))))),
IF(MDQ!$W28=1,
IF(ErfassungMDQ!BI25="a",1,
IF(ErfassungMDQ!BI25="b",2,
IF(ErfassungMDQ!BI25="c",3,
IF(ErfassungMDQ!BI25="d",4,
IF(ErfassungMDQ!BI25="e",5))))),0))</f>
        <v>0</v>
      </c>
      <c r="BJ25" s="277" t="b">
        <f>IF(MDQ!$W28=5,
IF(ErfassungMDQ!BJ25="a",5,
IF(ErfassungMDQ!BJ25="b",4,
IF(ErfassungMDQ!BJ25="c",3,
IF(ErfassungMDQ!BJ25="d",2,
IF(ErfassungMDQ!BJ25="e",1))))),
IF(MDQ!$W28=1,
IF(ErfassungMDQ!BJ25="a",1,
IF(ErfassungMDQ!BJ25="b",2,
IF(ErfassungMDQ!BJ25="c",3,
IF(ErfassungMDQ!BJ25="d",4,
IF(ErfassungMDQ!BJ25="e",5))))),0))</f>
        <v>0</v>
      </c>
      <c r="BK25" s="278" t="b">
        <f>IF(MDQ!$W28=5,
IF(ErfassungMDQ!BK25="a",5,
IF(ErfassungMDQ!BK25="b",4,
IF(ErfassungMDQ!BK25="c",3,
IF(ErfassungMDQ!BK25="d",2,
IF(ErfassungMDQ!BK25="e",1))))),
IF(MDQ!$W28=1,
IF(ErfassungMDQ!BK25="a",1,
IF(ErfassungMDQ!BK25="b",2,
IF(ErfassungMDQ!BK25="c",3,
IF(ErfassungMDQ!BK25="d",4,
IF(ErfassungMDQ!BK25="e",5))))),0))</f>
        <v>0</v>
      </c>
      <c r="BL25" s="277" t="b">
        <f>IF(MDQ!$W28=5,
IF(ErfassungMDQ!BL25="a",5,
IF(ErfassungMDQ!BL25="b",4,
IF(ErfassungMDQ!BL25="c",3,
IF(ErfassungMDQ!BL25="d",2,
IF(ErfassungMDQ!BL25="e",1))))),
IF(MDQ!$W28=1,
IF(ErfassungMDQ!BL25="a",1,
IF(ErfassungMDQ!BL25="b",2,
IF(ErfassungMDQ!BL25="c",3,
IF(ErfassungMDQ!BL25="d",4,
IF(ErfassungMDQ!BL25="e",5))))),0))</f>
        <v>0</v>
      </c>
      <c r="BM25" s="278" t="b">
        <f>IF(MDQ!$W28=5,
IF(ErfassungMDQ!BM25="a",5,
IF(ErfassungMDQ!BM25="b",4,
IF(ErfassungMDQ!BM25="c",3,
IF(ErfassungMDQ!BM25="d",2,
IF(ErfassungMDQ!BM25="e",1))))),
IF(MDQ!$W28=1,
IF(ErfassungMDQ!BM25="a",1,
IF(ErfassungMDQ!BM25="b",2,
IF(ErfassungMDQ!BM25="c",3,
IF(ErfassungMDQ!BM25="d",4,
IF(ErfassungMDQ!BM25="e",5))))),0))</f>
        <v>0</v>
      </c>
      <c r="BN25" s="277" t="b">
        <f>IF(MDQ!$W28=5,
IF(ErfassungMDQ!BN25="a",5,
IF(ErfassungMDQ!BN25="b",4,
IF(ErfassungMDQ!BN25="c",3,
IF(ErfassungMDQ!BN25="d",2,
IF(ErfassungMDQ!BN25="e",1))))),
IF(MDQ!$W28=1,
IF(ErfassungMDQ!BN25="a",1,
IF(ErfassungMDQ!BN25="b",2,
IF(ErfassungMDQ!BN25="c",3,
IF(ErfassungMDQ!BN25="d",4,
IF(ErfassungMDQ!BN25="e",5))))),0))</f>
        <v>0</v>
      </c>
      <c r="BO25" s="278" t="b">
        <f>IF(MDQ!$W28=5,
IF(ErfassungMDQ!BO25="a",5,
IF(ErfassungMDQ!BO25="b",4,
IF(ErfassungMDQ!BO25="c",3,
IF(ErfassungMDQ!BO25="d",2,
IF(ErfassungMDQ!BO25="e",1))))),
IF(MDQ!$W28=1,
IF(ErfassungMDQ!BO25="a",1,
IF(ErfassungMDQ!BO25="b",2,
IF(ErfassungMDQ!BO25="c",3,
IF(ErfassungMDQ!BO25="d",4,
IF(ErfassungMDQ!BO25="e",5))))),0))</f>
        <v>0</v>
      </c>
      <c r="BP25" s="277" t="b">
        <f>IF(MDQ!$W28=5,
IF(ErfassungMDQ!BP25="a",5,
IF(ErfassungMDQ!BP25="b",4,
IF(ErfassungMDQ!BP25="c",3,
IF(ErfassungMDQ!BP25="d",2,
IF(ErfassungMDQ!BP25="e",1))))),
IF(MDQ!$W28=1,
IF(ErfassungMDQ!BP25="a",1,
IF(ErfassungMDQ!BP25="b",2,
IF(ErfassungMDQ!BP25="c",3,
IF(ErfassungMDQ!BP25="d",4,
IF(ErfassungMDQ!BP25="e",5))))),0))</f>
        <v>0</v>
      </c>
      <c r="BQ25" s="278" t="b">
        <f>IF(MDQ!$W28=5,
IF(ErfassungMDQ!BQ25="a",5,
IF(ErfassungMDQ!BQ25="b",4,
IF(ErfassungMDQ!BQ25="c",3,
IF(ErfassungMDQ!BQ25="d",2,
IF(ErfassungMDQ!BQ25="e",1))))),
IF(MDQ!$W28=1,
IF(ErfassungMDQ!BQ25="a",1,
IF(ErfassungMDQ!BQ25="b",2,
IF(ErfassungMDQ!BQ25="c",3,
IF(ErfassungMDQ!BQ25="d",4,
IF(ErfassungMDQ!BQ25="e",5))))),0))</f>
        <v>0</v>
      </c>
      <c r="BR25" s="277" t="b">
        <f>IF(MDQ!$W28=5,
IF(ErfassungMDQ!BR25="a",5,
IF(ErfassungMDQ!BR25="b",4,
IF(ErfassungMDQ!BR25="c",3,
IF(ErfassungMDQ!BR25="d",2,
IF(ErfassungMDQ!BR25="e",1))))),
IF(MDQ!$W28=1,
IF(ErfassungMDQ!BR25="a",1,
IF(ErfassungMDQ!BR25="b",2,
IF(ErfassungMDQ!BR25="c",3,
IF(ErfassungMDQ!BR25="d",4,
IF(ErfassungMDQ!BR25="e",5))))),0))</f>
        <v>0</v>
      </c>
      <c r="BS25" s="278" t="b">
        <f>IF(MDQ!$W28=5,
IF(ErfassungMDQ!BS25="a",5,
IF(ErfassungMDQ!BS25="b",4,
IF(ErfassungMDQ!BS25="c",3,
IF(ErfassungMDQ!BS25="d",2,
IF(ErfassungMDQ!BS25="e",1))))),
IF(MDQ!$W28=1,
IF(ErfassungMDQ!BS25="a",1,
IF(ErfassungMDQ!BS25="b",2,
IF(ErfassungMDQ!BS25="c",3,
IF(ErfassungMDQ!BS25="d",4,
IF(ErfassungMDQ!BS25="e",5))))),0))</f>
        <v>0</v>
      </c>
      <c r="BT25" s="277" t="b">
        <f>IF(MDQ!$W28=5,
IF(ErfassungMDQ!BT25="a",5,
IF(ErfassungMDQ!BT25="b",4,
IF(ErfassungMDQ!BT25="c",3,
IF(ErfassungMDQ!BT25="d",2,
IF(ErfassungMDQ!BT25="e",1))))),
IF(MDQ!$W28=1,
IF(ErfassungMDQ!BT25="a",1,
IF(ErfassungMDQ!BT25="b",2,
IF(ErfassungMDQ!BT25="c",3,
IF(ErfassungMDQ!BT25="d",4,
IF(ErfassungMDQ!BT25="e",5))))),0))</f>
        <v>0</v>
      </c>
      <c r="BU25" s="278" t="b">
        <f>IF(MDQ!$W28=5,
IF(ErfassungMDQ!BU25="a",5,
IF(ErfassungMDQ!BU25="b",4,
IF(ErfassungMDQ!BU25="c",3,
IF(ErfassungMDQ!BU25="d",2,
IF(ErfassungMDQ!BU25="e",1))))),
IF(MDQ!$W28=1,
IF(ErfassungMDQ!BU25="a",1,
IF(ErfassungMDQ!BU25="b",2,
IF(ErfassungMDQ!BU25="c",3,
IF(ErfassungMDQ!BU25="d",4,
IF(ErfassungMDQ!BU25="e",5))))),0))</f>
        <v>0</v>
      </c>
      <c r="BV25" s="277" t="b">
        <f>IF(MDQ!$W28=5,
IF(ErfassungMDQ!BV25="a",5,
IF(ErfassungMDQ!BV25="b",4,
IF(ErfassungMDQ!BV25="c",3,
IF(ErfassungMDQ!BV25="d",2,
IF(ErfassungMDQ!BV25="e",1))))),
IF(MDQ!$W28=1,
IF(ErfassungMDQ!BV25="a",1,
IF(ErfassungMDQ!BV25="b",2,
IF(ErfassungMDQ!BV25="c",3,
IF(ErfassungMDQ!BV25="d",4,
IF(ErfassungMDQ!BV25="e",5))))),0))</f>
        <v>0</v>
      </c>
      <c r="BW25" s="278" t="b">
        <f>IF(MDQ!$W28=5,
IF(ErfassungMDQ!BW25="a",5,
IF(ErfassungMDQ!BW25="b",4,
IF(ErfassungMDQ!BW25="c",3,
IF(ErfassungMDQ!BW25="d",2,
IF(ErfassungMDQ!BW25="e",1))))),
IF(MDQ!$W28=1,
IF(ErfassungMDQ!BW25="a",1,
IF(ErfassungMDQ!BW25="b",2,
IF(ErfassungMDQ!BW25="c",3,
IF(ErfassungMDQ!BW25="d",4,
IF(ErfassungMDQ!BW25="e",5))))),0))</f>
        <v>0</v>
      </c>
      <c r="BX25" s="277" t="b">
        <f>IF(MDQ!$W28=5,
IF(ErfassungMDQ!BX25="a",5,
IF(ErfassungMDQ!BX25="b",4,
IF(ErfassungMDQ!BX25="c",3,
IF(ErfassungMDQ!BX25="d",2,
IF(ErfassungMDQ!BX25="e",1))))),
IF(MDQ!$W28=1,
IF(ErfassungMDQ!BX25="a",1,
IF(ErfassungMDQ!BX25="b",2,
IF(ErfassungMDQ!BX25="c",3,
IF(ErfassungMDQ!BX25="d",4,
IF(ErfassungMDQ!BX25="e",5))))),0))</f>
        <v>0</v>
      </c>
      <c r="BY25" s="278" t="b">
        <f>IF(MDQ!$W28=5,
IF(ErfassungMDQ!BY25="a",5,
IF(ErfassungMDQ!BY25="b",4,
IF(ErfassungMDQ!BY25="c",3,
IF(ErfassungMDQ!BY25="d",2,
IF(ErfassungMDQ!BY25="e",1))))),
IF(MDQ!$W28=1,
IF(ErfassungMDQ!BY25="a",1,
IF(ErfassungMDQ!BY25="b",2,
IF(ErfassungMDQ!BY25="c",3,
IF(ErfassungMDQ!BY25="d",4,
IF(ErfassungMDQ!BY25="e",5))))),0))</f>
        <v>0</v>
      </c>
      <c r="BZ25" s="277" t="b">
        <f>IF(MDQ!$W28=5,
IF(ErfassungMDQ!BZ25="a",5,
IF(ErfassungMDQ!BZ25="b",4,
IF(ErfassungMDQ!BZ25="c",3,
IF(ErfassungMDQ!BZ25="d",2,
IF(ErfassungMDQ!BZ25="e",1))))),
IF(MDQ!$W28=1,
IF(ErfassungMDQ!BZ25="a",1,
IF(ErfassungMDQ!BZ25="b",2,
IF(ErfassungMDQ!BZ25="c",3,
IF(ErfassungMDQ!BZ25="d",4,
IF(ErfassungMDQ!BZ25="e",5))))),0))</f>
        <v>0</v>
      </c>
      <c r="CA25" s="278" t="b">
        <f>IF(MDQ!$W28=5,
IF(ErfassungMDQ!CA25="a",5,
IF(ErfassungMDQ!CA25="b",4,
IF(ErfassungMDQ!CA25="c",3,
IF(ErfassungMDQ!CA25="d",2,
IF(ErfassungMDQ!CA25="e",1))))),
IF(MDQ!$W28=1,
IF(ErfassungMDQ!CA25="a",1,
IF(ErfassungMDQ!CA25="b",2,
IF(ErfassungMDQ!CA25="c",3,
IF(ErfassungMDQ!CA25="d",4,
IF(ErfassungMDQ!CA25="e",5))))),0))</f>
        <v>0</v>
      </c>
      <c r="CB25" s="277" t="b">
        <f>IF(MDQ!$W28=5,
IF(ErfassungMDQ!CB25="a",5,
IF(ErfassungMDQ!CB25="b",4,
IF(ErfassungMDQ!CB25="c",3,
IF(ErfassungMDQ!CB25="d",2,
IF(ErfassungMDQ!CB25="e",1))))),
IF(MDQ!$W28=1,
IF(ErfassungMDQ!CB25="a",1,
IF(ErfassungMDQ!CB25="b",2,
IF(ErfassungMDQ!CB25="c",3,
IF(ErfassungMDQ!CB25="d",4,
IF(ErfassungMDQ!CB25="e",5))))),0))</f>
        <v>0</v>
      </c>
      <c r="CC25" s="278" t="b">
        <f>IF(MDQ!$W28=5,
IF(ErfassungMDQ!CC25="a",5,
IF(ErfassungMDQ!CC25="b",4,
IF(ErfassungMDQ!CC25="c",3,
IF(ErfassungMDQ!CC25="d",2,
IF(ErfassungMDQ!CC25="e",1))))),
IF(MDQ!$W28=1,
IF(ErfassungMDQ!CC25="a",1,
IF(ErfassungMDQ!CC25="b",2,
IF(ErfassungMDQ!CC25="c",3,
IF(ErfassungMDQ!CC25="d",4,
IF(ErfassungMDQ!CC25="e",5))))),0))</f>
        <v>0</v>
      </c>
      <c r="CD25" s="277" t="b">
        <f>IF(MDQ!$W28=5,
IF(ErfassungMDQ!CD25="a",5,
IF(ErfassungMDQ!CD25="b",4,
IF(ErfassungMDQ!CD25="c",3,
IF(ErfassungMDQ!CD25="d",2,
IF(ErfassungMDQ!CD25="e",1))))),
IF(MDQ!$W28=1,
IF(ErfassungMDQ!CD25="a",1,
IF(ErfassungMDQ!CD25="b",2,
IF(ErfassungMDQ!CD25="c",3,
IF(ErfassungMDQ!CD25="d",4,
IF(ErfassungMDQ!CD25="e",5))))),0))</f>
        <v>0</v>
      </c>
      <c r="CE25" s="278" t="b">
        <f>IF(MDQ!$W28=5,
IF(ErfassungMDQ!CE25="a",5,
IF(ErfassungMDQ!CE25="b",4,
IF(ErfassungMDQ!CE25="c",3,
IF(ErfassungMDQ!CE25="d",2,
IF(ErfassungMDQ!CE25="e",1))))),
IF(MDQ!$W28=1,
IF(ErfassungMDQ!CE25="a",1,
IF(ErfassungMDQ!CE25="b",2,
IF(ErfassungMDQ!CE25="c",3,
IF(ErfassungMDQ!CE25="d",4,
IF(ErfassungMDQ!CE25="e",5))))),0))</f>
        <v>0</v>
      </c>
      <c r="CF25" s="277" t="b">
        <f>IF(MDQ!$W28=5,
IF(ErfassungMDQ!CF25="a",5,
IF(ErfassungMDQ!CF25="b",4,
IF(ErfassungMDQ!CF25="c",3,
IF(ErfassungMDQ!CF25="d",2,
IF(ErfassungMDQ!CF25="e",1))))),
IF(MDQ!$W28=1,
IF(ErfassungMDQ!CF25="a",1,
IF(ErfassungMDQ!CF25="b",2,
IF(ErfassungMDQ!CF25="c",3,
IF(ErfassungMDQ!CF25="d",4,
IF(ErfassungMDQ!CF25="e",5))))),0))</f>
        <v>0</v>
      </c>
      <c r="CG25" s="278" t="b">
        <f>IF(MDQ!$W28=5,
IF(ErfassungMDQ!CG25="a",5,
IF(ErfassungMDQ!CG25="b",4,
IF(ErfassungMDQ!CG25="c",3,
IF(ErfassungMDQ!CG25="d",2,
IF(ErfassungMDQ!CG25="e",1))))),
IF(MDQ!$W28=1,
IF(ErfassungMDQ!CG25="a",1,
IF(ErfassungMDQ!CG25="b",2,
IF(ErfassungMDQ!CG25="c",3,
IF(ErfassungMDQ!CG25="d",4,
IF(ErfassungMDQ!CG25="e",5))))),0))</f>
        <v>0</v>
      </c>
      <c r="CH25" s="277" t="b">
        <f>IF(MDQ!$W28=5,
IF(ErfassungMDQ!CH25="a",5,
IF(ErfassungMDQ!CH25="b",4,
IF(ErfassungMDQ!CH25="c",3,
IF(ErfassungMDQ!CH25="d",2,
IF(ErfassungMDQ!CH25="e",1))))),
IF(MDQ!$W28=1,
IF(ErfassungMDQ!CH25="a",1,
IF(ErfassungMDQ!CH25="b",2,
IF(ErfassungMDQ!CH25="c",3,
IF(ErfassungMDQ!CH25="d",4,
IF(ErfassungMDQ!CH25="e",5))))),0))</f>
        <v>0</v>
      </c>
      <c r="CI25" s="278" t="b">
        <f>IF(MDQ!$W28=5,
IF(ErfassungMDQ!CI25="a",5,
IF(ErfassungMDQ!CI25="b",4,
IF(ErfassungMDQ!CI25="c",3,
IF(ErfassungMDQ!CI25="d",2,
IF(ErfassungMDQ!CI25="e",1))))),
IF(MDQ!$W28=1,
IF(ErfassungMDQ!CI25="a",1,
IF(ErfassungMDQ!CI25="b",2,
IF(ErfassungMDQ!CI25="c",3,
IF(ErfassungMDQ!CI25="d",4,
IF(ErfassungMDQ!CI25="e",5))))),0))</f>
        <v>0</v>
      </c>
      <c r="CJ25" s="277" t="b">
        <f>IF(MDQ!$W28=5,
IF(ErfassungMDQ!CJ25="a",5,
IF(ErfassungMDQ!CJ25="b",4,
IF(ErfassungMDQ!CJ25="c",3,
IF(ErfassungMDQ!CJ25="d",2,
IF(ErfassungMDQ!CJ25="e",1))))),
IF(MDQ!$W28=1,
IF(ErfassungMDQ!CJ25="a",1,
IF(ErfassungMDQ!CJ25="b",2,
IF(ErfassungMDQ!CJ25="c",3,
IF(ErfassungMDQ!CJ25="d",4,
IF(ErfassungMDQ!CJ25="e",5))))),0))</f>
        <v>0</v>
      </c>
      <c r="CK25" s="278" t="b">
        <f>IF(MDQ!$W28=5,
IF(ErfassungMDQ!CK25="a",5,
IF(ErfassungMDQ!CK25="b",4,
IF(ErfassungMDQ!CK25="c",3,
IF(ErfassungMDQ!CK25="d",2,
IF(ErfassungMDQ!CK25="e",1))))),
IF(MDQ!$W28=1,
IF(ErfassungMDQ!CK25="a",1,
IF(ErfassungMDQ!CK25="b",2,
IF(ErfassungMDQ!CK25="c",3,
IF(ErfassungMDQ!CK25="d",4,
IF(ErfassungMDQ!CK25="e",5))))),0))</f>
        <v>0</v>
      </c>
      <c r="CL25" s="277" t="b">
        <f>IF(MDQ!$W28=5,
IF(ErfassungMDQ!CL25="a",5,
IF(ErfassungMDQ!CL25="b",4,
IF(ErfassungMDQ!CL25="c",3,
IF(ErfassungMDQ!CL25="d",2,
IF(ErfassungMDQ!CL25="e",1))))),
IF(MDQ!$W28=1,
IF(ErfassungMDQ!CL25="a",1,
IF(ErfassungMDQ!CL25="b",2,
IF(ErfassungMDQ!CL25="c",3,
IF(ErfassungMDQ!CL25="d",4,
IF(ErfassungMDQ!CL25="e",5))))),0))</f>
        <v>0</v>
      </c>
      <c r="CM25" s="278" t="b">
        <f>IF(MDQ!$W28=5,
IF(ErfassungMDQ!CM25="a",5,
IF(ErfassungMDQ!CM25="b",4,
IF(ErfassungMDQ!CM25="c",3,
IF(ErfassungMDQ!CM25="d",2,
IF(ErfassungMDQ!CM25="e",1))))),
IF(MDQ!$W28=1,
IF(ErfassungMDQ!CM25="a",1,
IF(ErfassungMDQ!CM25="b",2,
IF(ErfassungMDQ!CM25="c",3,
IF(ErfassungMDQ!CM25="d",4,
IF(ErfassungMDQ!CM25="e",5))))),0))</f>
        <v>0</v>
      </c>
      <c r="CN25" s="277" t="b">
        <f>IF(MDQ!$W28=5,
IF(ErfassungMDQ!CN25="a",5,
IF(ErfassungMDQ!CN25="b",4,
IF(ErfassungMDQ!CN25="c",3,
IF(ErfassungMDQ!CN25="d",2,
IF(ErfassungMDQ!CN25="e",1))))),
IF(MDQ!$W28=1,
IF(ErfassungMDQ!CN25="a",1,
IF(ErfassungMDQ!CN25="b",2,
IF(ErfassungMDQ!CN25="c",3,
IF(ErfassungMDQ!CN25="d",4,
IF(ErfassungMDQ!CN25="e",5))))),0))</f>
        <v>0</v>
      </c>
      <c r="CO25" s="278" t="b">
        <f>IF(MDQ!$W28=5,
IF(ErfassungMDQ!CO25="a",5,
IF(ErfassungMDQ!CO25="b",4,
IF(ErfassungMDQ!CO25="c",3,
IF(ErfassungMDQ!CO25="d",2,
IF(ErfassungMDQ!CO25="e",1))))),
IF(MDQ!$W28=1,
IF(ErfassungMDQ!CO25="a",1,
IF(ErfassungMDQ!CO25="b",2,
IF(ErfassungMDQ!CO25="c",3,
IF(ErfassungMDQ!CO25="d",4,
IF(ErfassungMDQ!CO25="e",5))))),0))</f>
        <v>0</v>
      </c>
      <c r="CP25" s="277" t="b">
        <f>IF(MDQ!$W28=5,
IF(ErfassungMDQ!CP25="a",5,
IF(ErfassungMDQ!CP25="b",4,
IF(ErfassungMDQ!CP25="c",3,
IF(ErfassungMDQ!CP25="d",2,
IF(ErfassungMDQ!CP25="e",1))))),
IF(MDQ!$W28=1,
IF(ErfassungMDQ!CP25="a",1,
IF(ErfassungMDQ!CP25="b",2,
IF(ErfassungMDQ!CP25="c",3,
IF(ErfassungMDQ!CP25="d",4,
IF(ErfassungMDQ!CP25="e",5))))),0))</f>
        <v>0</v>
      </c>
      <c r="CQ25" s="278" t="b">
        <f>IF(MDQ!$W28=5,
IF(ErfassungMDQ!CQ25="a",5,
IF(ErfassungMDQ!CQ25="b",4,
IF(ErfassungMDQ!CQ25="c",3,
IF(ErfassungMDQ!CQ25="d",2,
IF(ErfassungMDQ!CQ25="e",1))))),
IF(MDQ!$W28=1,
IF(ErfassungMDQ!CQ25="a",1,
IF(ErfassungMDQ!CQ25="b",2,
IF(ErfassungMDQ!CQ25="c",3,
IF(ErfassungMDQ!CQ25="d",4,
IF(ErfassungMDQ!CQ25="e",5))))),0))</f>
        <v>0</v>
      </c>
      <c r="CR25" s="277" t="b">
        <f>IF(MDQ!$W28=5,
IF(ErfassungMDQ!CR25="a",5,
IF(ErfassungMDQ!CR25="b",4,
IF(ErfassungMDQ!CR25="c",3,
IF(ErfassungMDQ!CR25="d",2,
IF(ErfassungMDQ!CR25="e",1))))),
IF(MDQ!$W28=1,
IF(ErfassungMDQ!CR25="a",1,
IF(ErfassungMDQ!CR25="b",2,
IF(ErfassungMDQ!CR25="c",3,
IF(ErfassungMDQ!CR25="d",4,
IF(ErfassungMDQ!CR25="e",5))))),0))</f>
        <v>0</v>
      </c>
      <c r="CS25" s="278" t="b">
        <f>IF(MDQ!$W28=5,
IF(ErfassungMDQ!CS25="a",5,
IF(ErfassungMDQ!CS25="b",4,
IF(ErfassungMDQ!CS25="c",3,
IF(ErfassungMDQ!CS25="d",2,
IF(ErfassungMDQ!CS25="e",1))))),
IF(MDQ!$W28=1,
IF(ErfassungMDQ!CS25="a",1,
IF(ErfassungMDQ!CS25="b",2,
IF(ErfassungMDQ!CS25="c",3,
IF(ErfassungMDQ!CS25="d",4,
IF(ErfassungMDQ!CS25="e",5))))),0))</f>
        <v>0</v>
      </c>
      <c r="CT25" s="277" t="b">
        <f>IF(MDQ!$W28=5,
IF(ErfassungMDQ!CT25="a",5,
IF(ErfassungMDQ!CT25="b",4,
IF(ErfassungMDQ!CT25="c",3,
IF(ErfassungMDQ!CT25="d",2,
IF(ErfassungMDQ!CT25="e",1))))),
IF(MDQ!$W28=1,
IF(ErfassungMDQ!CT25="a",1,
IF(ErfassungMDQ!CT25="b",2,
IF(ErfassungMDQ!CT25="c",3,
IF(ErfassungMDQ!CT25="d",4,
IF(ErfassungMDQ!CT25="e",5))))),0))</f>
        <v>0</v>
      </c>
      <c r="CU25" s="278" t="b">
        <f>IF(MDQ!$W28=5,
IF(ErfassungMDQ!CU25="a",5,
IF(ErfassungMDQ!CU25="b",4,
IF(ErfassungMDQ!CU25="c",3,
IF(ErfassungMDQ!CU25="d",2,
IF(ErfassungMDQ!CU25="e",1))))),
IF(MDQ!$W28=1,
IF(ErfassungMDQ!CU25="a",1,
IF(ErfassungMDQ!CU25="b",2,
IF(ErfassungMDQ!CU25="c",3,
IF(ErfassungMDQ!CU25="d",4,
IF(ErfassungMDQ!CU25="e",5))))),0))</f>
        <v>0</v>
      </c>
      <c r="CV25" s="277" t="b">
        <f>IF(MDQ!$W28=5,
IF(ErfassungMDQ!CV25="a",5,
IF(ErfassungMDQ!CV25="b",4,
IF(ErfassungMDQ!CV25="c",3,
IF(ErfassungMDQ!CV25="d",2,
IF(ErfassungMDQ!CV25="e",1))))),
IF(MDQ!$W28=1,
IF(ErfassungMDQ!CV25="a",1,
IF(ErfassungMDQ!CV25="b",2,
IF(ErfassungMDQ!CV25="c",3,
IF(ErfassungMDQ!CV25="d",4,
IF(ErfassungMDQ!CV25="e",5))))),0))</f>
        <v>0</v>
      </c>
      <c r="CW25" s="278" t="b">
        <f>IF(MDQ!$W28=5,
IF(ErfassungMDQ!CW25="a",5,
IF(ErfassungMDQ!CW25="b",4,
IF(ErfassungMDQ!CW25="c",3,
IF(ErfassungMDQ!CW25="d",2,
IF(ErfassungMDQ!CW25="e",1))))),
IF(MDQ!$W28=1,
IF(ErfassungMDQ!CW25="a",1,
IF(ErfassungMDQ!CW25="b",2,
IF(ErfassungMDQ!CW25="c",3,
IF(ErfassungMDQ!CW25="d",4,
IF(ErfassungMDQ!CW25="e",5))))),0))</f>
        <v>0</v>
      </c>
      <c r="CX25" s="277" t="b">
        <f>IF(MDQ!$W28=5,
IF(ErfassungMDQ!CX25="a",5,
IF(ErfassungMDQ!CX25="b",4,
IF(ErfassungMDQ!CX25="c",3,
IF(ErfassungMDQ!CX25="d",2,
IF(ErfassungMDQ!CX25="e",1))))),
IF(MDQ!$W28=1,
IF(ErfassungMDQ!CX25="a",1,
IF(ErfassungMDQ!CX25="b",2,
IF(ErfassungMDQ!CX25="c",3,
IF(ErfassungMDQ!CX25="d",4,
IF(ErfassungMDQ!CX25="e",5))))),0))</f>
        <v>0</v>
      </c>
      <c r="CY25" s="278" t="b">
        <f>IF(MDQ!$W28=5,
IF(ErfassungMDQ!CY25="a",5,
IF(ErfassungMDQ!CY25="b",4,
IF(ErfassungMDQ!CY25="c",3,
IF(ErfassungMDQ!CY25="d",2,
IF(ErfassungMDQ!CY25="e",1))))),
IF(MDQ!$W28=1,
IF(ErfassungMDQ!CY25="a",1,
IF(ErfassungMDQ!CY25="b",2,
IF(ErfassungMDQ!CY25="c",3,
IF(ErfassungMDQ!CY25="d",4,
IF(ErfassungMDQ!CY25="e",5))))),0))</f>
        <v>0</v>
      </c>
      <c r="CZ25" s="277" t="b">
        <f>IF(MDQ!$W28=5,
IF(ErfassungMDQ!CZ25="a",5,
IF(ErfassungMDQ!CZ25="b",4,
IF(ErfassungMDQ!CZ25="c",3,
IF(ErfassungMDQ!CZ25="d",2,
IF(ErfassungMDQ!CZ25="e",1))))),
IF(MDQ!$W28=1,
IF(ErfassungMDQ!CZ25="a",1,
IF(ErfassungMDQ!CZ25="b",2,
IF(ErfassungMDQ!CZ25="c",3,
IF(ErfassungMDQ!CZ25="d",4,
IF(ErfassungMDQ!CZ25="e",5))))),0))</f>
        <v>0</v>
      </c>
      <c r="DA25" s="278" t="b">
        <f>IF(MDQ!$W28=5,
IF(ErfassungMDQ!DA25="a",5,
IF(ErfassungMDQ!DA25="b",4,
IF(ErfassungMDQ!DA25="c",3,
IF(ErfassungMDQ!DA25="d",2,
IF(ErfassungMDQ!DA25="e",1))))),
IF(MDQ!$W28=1,
IF(ErfassungMDQ!DA25="a",1,
IF(ErfassungMDQ!DA25="b",2,
IF(ErfassungMDQ!DA25="c",3,
IF(ErfassungMDQ!DA25="d",4,
IF(ErfassungMDQ!DA25="e",5))))),0))</f>
        <v>0</v>
      </c>
      <c r="DB25" s="277" t="b">
        <f>IF(MDQ!$W28=5,
IF(ErfassungMDQ!DB25="a",5,
IF(ErfassungMDQ!DB25="b",4,
IF(ErfassungMDQ!DB25="c",3,
IF(ErfassungMDQ!DB25="d",2,
IF(ErfassungMDQ!DB25="e",1))))),
IF(MDQ!$W28=1,
IF(ErfassungMDQ!DB25="a",1,
IF(ErfassungMDQ!DB25="b",2,
IF(ErfassungMDQ!DB25="c",3,
IF(ErfassungMDQ!DB25="d",4,
IF(ErfassungMDQ!DB25="e",5))))),0))</f>
        <v>0</v>
      </c>
      <c r="DC25" s="278" t="b">
        <f>IF(MDQ!$W28=5,
IF(ErfassungMDQ!DC25="a",5,
IF(ErfassungMDQ!DC25="b",4,
IF(ErfassungMDQ!DC25="c",3,
IF(ErfassungMDQ!DC25="d",2,
IF(ErfassungMDQ!DC25="e",1))))),
IF(MDQ!$W28=1,
IF(ErfassungMDQ!DC25="a",1,
IF(ErfassungMDQ!DC25="b",2,
IF(ErfassungMDQ!DC25="c",3,
IF(ErfassungMDQ!DC25="d",4,
IF(ErfassungMDQ!DC25="e",5))))),0))</f>
        <v>0</v>
      </c>
      <c r="DD25" s="277" t="b">
        <f>IF(MDQ!$W28=5,
IF(ErfassungMDQ!DD25="a",5,
IF(ErfassungMDQ!DD25="b",4,
IF(ErfassungMDQ!DD25="c",3,
IF(ErfassungMDQ!DD25="d",2,
IF(ErfassungMDQ!DD25="e",1))))),
IF(MDQ!$W28=1,
IF(ErfassungMDQ!DD25="a",1,
IF(ErfassungMDQ!DD25="b",2,
IF(ErfassungMDQ!DD25="c",3,
IF(ErfassungMDQ!DD25="d",4,
IF(ErfassungMDQ!DD25="e",5))))),0))</f>
        <v>0</v>
      </c>
      <c r="DE25" s="278" t="b">
        <f>IF(MDQ!$W28=5,
IF(ErfassungMDQ!DE25="a",5,
IF(ErfassungMDQ!DE25="b",4,
IF(ErfassungMDQ!DE25="c",3,
IF(ErfassungMDQ!DE25="d",2,
IF(ErfassungMDQ!DE25="e",1))))),
IF(MDQ!$W28=1,
IF(ErfassungMDQ!DE25="a",1,
IF(ErfassungMDQ!DE25="b",2,
IF(ErfassungMDQ!DE25="c",3,
IF(ErfassungMDQ!DE25="d",4,
IF(ErfassungMDQ!DE25="e",5))))),0))</f>
        <v>0</v>
      </c>
      <c r="DF25" s="277" t="b">
        <f>IF(MDQ!$W28=5,
IF(ErfassungMDQ!DF25="a",5,
IF(ErfassungMDQ!DF25="b",4,
IF(ErfassungMDQ!DF25="c",3,
IF(ErfassungMDQ!DF25="d",2,
IF(ErfassungMDQ!DF25="e",1))))),
IF(MDQ!$W28=1,
IF(ErfassungMDQ!DF25="a",1,
IF(ErfassungMDQ!DF25="b",2,
IF(ErfassungMDQ!DF25="c",3,
IF(ErfassungMDQ!DF25="d",4,
IF(ErfassungMDQ!DF25="e",5))))),0))</f>
        <v>0</v>
      </c>
      <c r="DG25" s="278" t="b">
        <f>IF(MDQ!$W28=5,
IF(ErfassungMDQ!DG25="a",5,
IF(ErfassungMDQ!DG25="b",4,
IF(ErfassungMDQ!DG25="c",3,
IF(ErfassungMDQ!DG25="d",2,
IF(ErfassungMDQ!DG25="e",1))))),
IF(MDQ!$W28=1,
IF(ErfassungMDQ!DG25="a",1,
IF(ErfassungMDQ!DG25="b",2,
IF(ErfassungMDQ!DG25="c",3,
IF(ErfassungMDQ!DG25="d",4,
IF(ErfassungMDQ!DG25="e",5))))),0))</f>
        <v>0</v>
      </c>
      <c r="DH25" s="277" t="b">
        <f>IF(MDQ!$W28=5,
IF(ErfassungMDQ!DH25="a",5,
IF(ErfassungMDQ!DH25="b",4,
IF(ErfassungMDQ!DH25="c",3,
IF(ErfassungMDQ!DH25="d",2,
IF(ErfassungMDQ!DH25="e",1))))),
IF(MDQ!$W28=1,
IF(ErfassungMDQ!DH25="a",1,
IF(ErfassungMDQ!DH25="b",2,
IF(ErfassungMDQ!DH25="c",3,
IF(ErfassungMDQ!DH25="d",4,
IF(ErfassungMDQ!DH25="e",5))))),0))</f>
        <v>0</v>
      </c>
      <c r="DI25" s="278" t="b">
        <f>IF(MDQ!$W28=5,
IF(ErfassungMDQ!DI25="a",5,
IF(ErfassungMDQ!DI25="b",4,
IF(ErfassungMDQ!DI25="c",3,
IF(ErfassungMDQ!DI25="d",2,
IF(ErfassungMDQ!DI25="e",1))))),
IF(MDQ!$W28=1,
IF(ErfassungMDQ!DI25="a",1,
IF(ErfassungMDQ!DI25="b",2,
IF(ErfassungMDQ!DI25="c",3,
IF(ErfassungMDQ!DI25="d",4,
IF(ErfassungMDQ!DI25="e",5))))),0))</f>
        <v>0</v>
      </c>
      <c r="DJ25" s="277" t="b">
        <f>IF(MDQ!$W28=5,
IF(ErfassungMDQ!DJ25="a",5,
IF(ErfassungMDQ!DJ25="b",4,
IF(ErfassungMDQ!DJ25="c",3,
IF(ErfassungMDQ!DJ25="d",2,
IF(ErfassungMDQ!DJ25="e",1))))),
IF(MDQ!$W28=1,
IF(ErfassungMDQ!DJ25="a",1,
IF(ErfassungMDQ!DJ25="b",2,
IF(ErfassungMDQ!DJ25="c",3,
IF(ErfassungMDQ!DJ25="d",4,
IF(ErfassungMDQ!DJ25="e",5))))),0))</f>
        <v>0</v>
      </c>
      <c r="DK25" s="278" t="b">
        <f>IF(MDQ!$W28=5,
IF(ErfassungMDQ!DK25="a",5,
IF(ErfassungMDQ!DK25="b",4,
IF(ErfassungMDQ!DK25="c",3,
IF(ErfassungMDQ!DK25="d",2,
IF(ErfassungMDQ!DK25="e",1))))),
IF(MDQ!$W28=1,
IF(ErfassungMDQ!DK25="a",1,
IF(ErfassungMDQ!DK25="b",2,
IF(ErfassungMDQ!DK25="c",3,
IF(ErfassungMDQ!DK25="d",4,
IF(ErfassungMDQ!DK25="e",5))))),0))</f>
        <v>0</v>
      </c>
      <c r="DL25" s="277" t="b">
        <f>IF(MDQ!$W28=5,
IF(ErfassungMDQ!DL25="a",5,
IF(ErfassungMDQ!DL25="b",4,
IF(ErfassungMDQ!DL25="c",3,
IF(ErfassungMDQ!DL25="d",2,
IF(ErfassungMDQ!DL25="e",1))))),
IF(MDQ!$W28=1,
IF(ErfassungMDQ!DL25="a",1,
IF(ErfassungMDQ!DL25="b",2,
IF(ErfassungMDQ!DL25="c",3,
IF(ErfassungMDQ!DL25="d",4,
IF(ErfassungMDQ!DL25="e",5))))),0))</f>
        <v>0</v>
      </c>
      <c r="DM25" s="278" t="b">
        <f>IF(MDQ!$W28=5,
IF(ErfassungMDQ!DM25="a",5,
IF(ErfassungMDQ!DM25="b",4,
IF(ErfassungMDQ!DM25="c",3,
IF(ErfassungMDQ!DM25="d",2,
IF(ErfassungMDQ!DM25="e",1))))),
IF(MDQ!$W28=1,
IF(ErfassungMDQ!DM25="a",1,
IF(ErfassungMDQ!DM25="b",2,
IF(ErfassungMDQ!DM25="c",3,
IF(ErfassungMDQ!DM25="d",4,
IF(ErfassungMDQ!DM25="e",5))))),0))</f>
        <v>0</v>
      </c>
      <c r="DN25" s="277" t="b">
        <f>IF(MDQ!$W28=5,
IF(ErfassungMDQ!DN25="a",5,
IF(ErfassungMDQ!DN25="b",4,
IF(ErfassungMDQ!DN25="c",3,
IF(ErfassungMDQ!DN25="d",2,
IF(ErfassungMDQ!DN25="e",1))))),
IF(MDQ!$W28=1,
IF(ErfassungMDQ!DN25="a",1,
IF(ErfassungMDQ!DN25="b",2,
IF(ErfassungMDQ!DN25="c",3,
IF(ErfassungMDQ!DN25="d",4,
IF(ErfassungMDQ!DN25="e",5))))),0))</f>
        <v>0</v>
      </c>
      <c r="DO25" s="278" t="b">
        <f>IF(MDQ!$W28=5,
IF(ErfassungMDQ!DO25="a",5,
IF(ErfassungMDQ!DO25="b",4,
IF(ErfassungMDQ!DO25="c",3,
IF(ErfassungMDQ!DO25="d",2,
IF(ErfassungMDQ!DO25="e",1))))),
IF(MDQ!$W28=1,
IF(ErfassungMDQ!DO25="a",1,
IF(ErfassungMDQ!DO25="b",2,
IF(ErfassungMDQ!DO25="c",3,
IF(ErfassungMDQ!DO25="d",4,
IF(ErfassungMDQ!DO25="e",5))))),0))</f>
        <v>0</v>
      </c>
      <c r="DP25" s="277" t="b">
        <f>IF(MDQ!$W28=5,
IF(ErfassungMDQ!DP25="a",5,
IF(ErfassungMDQ!DP25="b",4,
IF(ErfassungMDQ!DP25="c",3,
IF(ErfassungMDQ!DP25="d",2,
IF(ErfassungMDQ!DP25="e",1))))),
IF(MDQ!$W28=1,
IF(ErfassungMDQ!DP25="a",1,
IF(ErfassungMDQ!DP25="b",2,
IF(ErfassungMDQ!DP25="c",3,
IF(ErfassungMDQ!DP25="d",4,
IF(ErfassungMDQ!DP25="e",5))))),0))</f>
        <v>0</v>
      </c>
      <c r="DQ25" s="278" t="b">
        <f>IF(MDQ!$W28=5,
IF(ErfassungMDQ!DQ25="a",5,
IF(ErfassungMDQ!DQ25="b",4,
IF(ErfassungMDQ!DQ25="c",3,
IF(ErfassungMDQ!DQ25="d",2,
IF(ErfassungMDQ!DQ25="e",1))))),
IF(MDQ!$W28=1,
IF(ErfassungMDQ!DQ25="a",1,
IF(ErfassungMDQ!DQ25="b",2,
IF(ErfassungMDQ!DQ25="c",3,
IF(ErfassungMDQ!DQ25="d",4,
IF(ErfassungMDQ!DQ25="e",5))))),0))</f>
        <v>0</v>
      </c>
      <c r="DR25" s="277" t="b">
        <f>IF(MDQ!$W28=5,
IF(ErfassungMDQ!DR25="a",5,
IF(ErfassungMDQ!DR25="b",4,
IF(ErfassungMDQ!DR25="c",3,
IF(ErfassungMDQ!DR25="d",2,
IF(ErfassungMDQ!DR25="e",1))))),
IF(MDQ!$W28=1,
IF(ErfassungMDQ!DR25="a",1,
IF(ErfassungMDQ!DR25="b",2,
IF(ErfassungMDQ!DR25="c",3,
IF(ErfassungMDQ!DR25="d",4,
IF(ErfassungMDQ!DR25="e",5))))),0))</f>
        <v>0</v>
      </c>
      <c r="DS25" s="278" t="b">
        <f>IF(MDQ!$W28=5,
IF(ErfassungMDQ!DS25="a",5,
IF(ErfassungMDQ!DS25="b",4,
IF(ErfassungMDQ!DS25="c",3,
IF(ErfassungMDQ!DS25="d",2,
IF(ErfassungMDQ!DS25="e",1))))),
IF(MDQ!$W28=1,
IF(ErfassungMDQ!DS25="a",1,
IF(ErfassungMDQ!DS25="b",2,
IF(ErfassungMDQ!DS25="c",3,
IF(ErfassungMDQ!DS25="d",4,
IF(ErfassungMDQ!DS25="e",5))))),0))</f>
        <v>0</v>
      </c>
      <c r="DT25" s="277" t="b">
        <f>IF(MDQ!$W28=5,
IF(ErfassungMDQ!DT25="a",5,
IF(ErfassungMDQ!DT25="b",4,
IF(ErfassungMDQ!DT25="c",3,
IF(ErfassungMDQ!DT25="d",2,
IF(ErfassungMDQ!DT25="e",1))))),
IF(MDQ!$W28=1,
IF(ErfassungMDQ!DT25="a",1,
IF(ErfassungMDQ!DT25="b",2,
IF(ErfassungMDQ!DT25="c",3,
IF(ErfassungMDQ!DT25="d",4,
IF(ErfassungMDQ!DT25="e",5))))),0))</f>
        <v>0</v>
      </c>
      <c r="DU25" s="278" t="b">
        <f>IF(MDQ!$W28=5,
IF(ErfassungMDQ!DU25="a",5,
IF(ErfassungMDQ!DU25="b",4,
IF(ErfassungMDQ!DU25="c",3,
IF(ErfassungMDQ!DU25="d",2,
IF(ErfassungMDQ!DU25="e",1))))),
IF(MDQ!$W28=1,
IF(ErfassungMDQ!DU25="a",1,
IF(ErfassungMDQ!DU25="b",2,
IF(ErfassungMDQ!DU25="c",3,
IF(ErfassungMDQ!DU25="d",4,
IF(ErfassungMDQ!DU25="e",5))))),0))</f>
        <v>0</v>
      </c>
      <c r="DV25" s="277" t="b">
        <f>IF(MDQ!$W28=5,
IF(ErfassungMDQ!DV25="a",5,
IF(ErfassungMDQ!DV25="b",4,
IF(ErfassungMDQ!DV25="c",3,
IF(ErfassungMDQ!DV25="d",2,
IF(ErfassungMDQ!DV25="e",1))))),
IF(MDQ!$W28=1,
IF(ErfassungMDQ!DV25="a",1,
IF(ErfassungMDQ!DV25="b",2,
IF(ErfassungMDQ!DV25="c",3,
IF(ErfassungMDQ!DV25="d",4,
IF(ErfassungMDQ!DV25="e",5))))),0))</f>
        <v>0</v>
      </c>
      <c r="DW25" s="278" t="b">
        <f>IF(MDQ!$W28=5,
IF(ErfassungMDQ!DW25="a",5,
IF(ErfassungMDQ!DW25="b",4,
IF(ErfassungMDQ!DW25="c",3,
IF(ErfassungMDQ!DW25="d",2,
IF(ErfassungMDQ!DW25="e",1))))),
IF(MDQ!$W28=1,
IF(ErfassungMDQ!DW25="a",1,
IF(ErfassungMDQ!DW25="b",2,
IF(ErfassungMDQ!DW25="c",3,
IF(ErfassungMDQ!DW25="d",4,
IF(ErfassungMDQ!DW25="e",5))))),0))</f>
        <v>0</v>
      </c>
      <c r="DX25" s="277" t="b">
        <f>IF(MDQ!$W28=5,
IF(ErfassungMDQ!DX25="a",5,
IF(ErfassungMDQ!DX25="b",4,
IF(ErfassungMDQ!DX25="c",3,
IF(ErfassungMDQ!DX25="d",2,
IF(ErfassungMDQ!DX25="e",1))))),
IF(MDQ!$W28=1,
IF(ErfassungMDQ!DX25="a",1,
IF(ErfassungMDQ!DX25="b",2,
IF(ErfassungMDQ!DX25="c",3,
IF(ErfassungMDQ!DX25="d",4,
IF(ErfassungMDQ!DX25="e",5))))),0))</f>
        <v>0</v>
      </c>
      <c r="DY25" s="278" t="b">
        <f>IF(MDQ!$W28=5,
IF(ErfassungMDQ!DY25="a",5,
IF(ErfassungMDQ!DY25="b",4,
IF(ErfassungMDQ!DY25="c",3,
IF(ErfassungMDQ!DY25="d",2,
IF(ErfassungMDQ!DY25="e",1))))),
IF(MDQ!$W28=1,
IF(ErfassungMDQ!DY25="a",1,
IF(ErfassungMDQ!DY25="b",2,
IF(ErfassungMDQ!DY25="c",3,
IF(ErfassungMDQ!DY25="d",4,
IF(ErfassungMDQ!DY25="e",5))))),0))</f>
        <v>0</v>
      </c>
      <c r="DZ25" s="277" t="b">
        <f>IF(MDQ!$W28=5,
IF(ErfassungMDQ!DZ25="a",5,
IF(ErfassungMDQ!DZ25="b",4,
IF(ErfassungMDQ!DZ25="c",3,
IF(ErfassungMDQ!DZ25="d",2,
IF(ErfassungMDQ!DZ25="e",1))))),
IF(MDQ!$W28=1,
IF(ErfassungMDQ!DZ25="a",1,
IF(ErfassungMDQ!DZ25="b",2,
IF(ErfassungMDQ!DZ25="c",3,
IF(ErfassungMDQ!DZ25="d",4,
IF(ErfassungMDQ!DZ25="e",5))))),0))</f>
        <v>0</v>
      </c>
      <c r="EA25" s="278" t="b">
        <f>IF(MDQ!$W28=5,
IF(ErfassungMDQ!EA25="a",5,
IF(ErfassungMDQ!EA25="b",4,
IF(ErfassungMDQ!EA25="c",3,
IF(ErfassungMDQ!EA25="d",2,
IF(ErfassungMDQ!EA25="e",1))))),
IF(MDQ!$W28=1,
IF(ErfassungMDQ!EA25="a",1,
IF(ErfassungMDQ!EA25="b",2,
IF(ErfassungMDQ!EA25="c",3,
IF(ErfassungMDQ!EA25="d",4,
IF(ErfassungMDQ!EA25="e",5))))),0))</f>
        <v>0</v>
      </c>
      <c r="EB25" s="116"/>
      <c r="EC25" s="116"/>
      <c r="ED25" s="116"/>
      <c r="EE25" s="280" t="s">
        <v>707</v>
      </c>
      <c r="EF25" s="116"/>
      <c r="EG25" s="116"/>
      <c r="EH25" s="116"/>
      <c r="EI25" s="116"/>
      <c r="EJ25" s="116"/>
      <c r="EK25" s="116"/>
      <c r="EL25" s="116"/>
      <c r="EM25" s="116"/>
      <c r="EN25" s="116"/>
      <c r="EO25" s="116"/>
      <c r="EP25" s="116"/>
      <c r="EQ25" s="116"/>
      <c r="ER25" s="116"/>
      <c r="ES25" s="116"/>
      <c r="ET25" s="116"/>
      <c r="EU25" s="116"/>
      <c r="EV25" s="116"/>
      <c r="EW25" s="116"/>
      <c r="EX25" s="116"/>
      <c r="EY25" s="116"/>
    </row>
    <row r="26" spans="1:155" ht="12.75" customHeight="1">
      <c r="A26" s="276">
        <v>19</v>
      </c>
      <c r="B26" s="277" t="b">
        <f>IF(MDQ!$W29=5,
IF(ErfassungMDQ!B26="a",5,
IF(ErfassungMDQ!B26="b",4,
IF(ErfassungMDQ!B26="c",3,
IF(ErfassungMDQ!B26="d",2,
IF(ErfassungMDQ!B26="e",1))))),
IF(MDQ!$W29=1,
IF(ErfassungMDQ!B26="a",1,
IF(ErfassungMDQ!B26="b",2,
IF(ErfassungMDQ!B26="c",3,
IF(ErfassungMDQ!B26="d",4,
IF(ErfassungMDQ!B26="e",5))))),0))</f>
        <v>0</v>
      </c>
      <c r="C26" s="278" t="b">
        <f>IF(MDQ!$W29=5,
IF(ErfassungMDQ!C26="a",5,
IF(ErfassungMDQ!C26="b",4,
IF(ErfassungMDQ!C26="c",3,
IF(ErfassungMDQ!C26="d",2,
IF(ErfassungMDQ!C26="e",1))))),
IF(MDQ!$W29=1,
IF(ErfassungMDQ!C26="a",1,
IF(ErfassungMDQ!C26="b",2,
IF(ErfassungMDQ!C26="c",3,
IF(ErfassungMDQ!C26="d",4,
IF(ErfassungMDQ!C26="e",5))))),0))</f>
        <v>0</v>
      </c>
      <c r="D26" s="277" t="b">
        <f>IF(MDQ!$W29=5,
IF(ErfassungMDQ!D26="a",5,
IF(ErfassungMDQ!D26="b",4,
IF(ErfassungMDQ!D26="c",3,
IF(ErfassungMDQ!D26="d",2,
IF(ErfassungMDQ!D26="e",1))))),
IF(MDQ!$W29=1,
IF(ErfassungMDQ!D26="a",1,
IF(ErfassungMDQ!D26="b",2,
IF(ErfassungMDQ!D26="c",3,
IF(ErfassungMDQ!D26="d",4,
IF(ErfassungMDQ!D26="e",5))))),0))</f>
        <v>0</v>
      </c>
      <c r="E26" s="278" t="b">
        <f>IF(MDQ!$W29=5,
IF(ErfassungMDQ!E26="a",5,
IF(ErfassungMDQ!E26="b",4,
IF(ErfassungMDQ!E26="c",3,
IF(ErfassungMDQ!E26="d",2,
IF(ErfassungMDQ!E26="e",1))))),
IF(MDQ!$W29=1,
IF(ErfassungMDQ!E26="a",1,
IF(ErfassungMDQ!E26="b",2,
IF(ErfassungMDQ!E26="c",3,
IF(ErfassungMDQ!E26="d",4,
IF(ErfassungMDQ!E26="e",5))))),0))</f>
        <v>0</v>
      </c>
      <c r="F26" s="277" t="b">
        <f>IF(MDQ!$W29=5,
IF(ErfassungMDQ!F26="a",5,
IF(ErfassungMDQ!F26="b",4,
IF(ErfassungMDQ!F26="c",3,
IF(ErfassungMDQ!F26="d",2,
IF(ErfassungMDQ!F26="e",1))))),
IF(MDQ!$W29=1,
IF(ErfassungMDQ!F26="a",1,
IF(ErfassungMDQ!F26="b",2,
IF(ErfassungMDQ!F26="c",3,
IF(ErfassungMDQ!F26="d",4,
IF(ErfassungMDQ!F26="e",5))))),0))</f>
        <v>0</v>
      </c>
      <c r="G26" s="278" t="b">
        <f>IF(MDQ!$W29=5,
IF(ErfassungMDQ!G26="a",5,
IF(ErfassungMDQ!G26="b",4,
IF(ErfassungMDQ!G26="c",3,
IF(ErfassungMDQ!G26="d",2,
IF(ErfassungMDQ!G26="e",1))))),
IF(MDQ!$W29=1,
IF(ErfassungMDQ!G26="a",1,
IF(ErfassungMDQ!G26="b",2,
IF(ErfassungMDQ!G26="c",3,
IF(ErfassungMDQ!G26="d",4,
IF(ErfassungMDQ!G26="e",5))))),0))</f>
        <v>0</v>
      </c>
      <c r="H26" s="277" t="b">
        <f>IF(MDQ!$W29=5,
IF(ErfassungMDQ!H26="a",5,
IF(ErfassungMDQ!H26="b",4,
IF(ErfassungMDQ!H26="c",3,
IF(ErfassungMDQ!H26="d",2,
IF(ErfassungMDQ!H26="e",1))))),
IF(MDQ!$W29=1,
IF(ErfassungMDQ!H26="a",1,
IF(ErfassungMDQ!H26="b",2,
IF(ErfassungMDQ!H26="c",3,
IF(ErfassungMDQ!H26="d",4,
IF(ErfassungMDQ!H26="e",5))))),0))</f>
        <v>0</v>
      </c>
      <c r="I26" s="278" t="b">
        <f>IF(MDQ!$W29=5,
IF(ErfassungMDQ!I26="a",5,
IF(ErfassungMDQ!I26="b",4,
IF(ErfassungMDQ!I26="c",3,
IF(ErfassungMDQ!I26="d",2,
IF(ErfassungMDQ!I26="e",1))))),
IF(MDQ!$W29=1,
IF(ErfassungMDQ!I26="a",1,
IF(ErfassungMDQ!I26="b",2,
IF(ErfassungMDQ!I26="c",3,
IF(ErfassungMDQ!I26="d",4,
IF(ErfassungMDQ!I26="e",5))))),0))</f>
        <v>0</v>
      </c>
      <c r="J26" s="277" t="b">
        <f>IF(MDQ!$W29=5,
IF(ErfassungMDQ!J26="a",5,
IF(ErfassungMDQ!J26="b",4,
IF(ErfassungMDQ!J26="c",3,
IF(ErfassungMDQ!J26="d",2,
IF(ErfassungMDQ!J26="e",1))))),
IF(MDQ!$W29=1,
IF(ErfassungMDQ!J26="a",1,
IF(ErfassungMDQ!J26="b",2,
IF(ErfassungMDQ!J26="c",3,
IF(ErfassungMDQ!J26="d",4,
IF(ErfassungMDQ!J26="e",5))))),0))</f>
        <v>0</v>
      </c>
      <c r="K26" s="278" t="b">
        <f>IF(MDQ!$W29=5,
IF(ErfassungMDQ!K26="a",5,
IF(ErfassungMDQ!K26="b",4,
IF(ErfassungMDQ!K26="c",3,
IF(ErfassungMDQ!K26="d",2,
IF(ErfassungMDQ!K26="e",1))))),
IF(MDQ!$W29=1,
IF(ErfassungMDQ!K26="a",1,
IF(ErfassungMDQ!K26="b",2,
IF(ErfassungMDQ!K26="c",3,
IF(ErfassungMDQ!K26="d",4,
IF(ErfassungMDQ!K26="e",5))))),0))</f>
        <v>0</v>
      </c>
      <c r="L26" s="277" t="b">
        <f>IF(MDQ!$W29=5,
IF(ErfassungMDQ!L26="a",5,
IF(ErfassungMDQ!L26="b",4,
IF(ErfassungMDQ!L26="c",3,
IF(ErfassungMDQ!L26="d",2,
IF(ErfassungMDQ!L26="e",1))))),
IF(MDQ!$W29=1,
IF(ErfassungMDQ!L26="a",1,
IF(ErfassungMDQ!L26="b",2,
IF(ErfassungMDQ!L26="c",3,
IF(ErfassungMDQ!L26="d",4,
IF(ErfassungMDQ!L26="e",5))))),0))</f>
        <v>0</v>
      </c>
      <c r="M26" s="278" t="b">
        <f>IF(MDQ!$W29=5,
IF(ErfassungMDQ!M26="a",5,
IF(ErfassungMDQ!M26="b",4,
IF(ErfassungMDQ!M26="c",3,
IF(ErfassungMDQ!M26="d",2,
IF(ErfassungMDQ!M26="e",1))))),
IF(MDQ!$W29=1,
IF(ErfassungMDQ!M26="a",1,
IF(ErfassungMDQ!M26="b",2,
IF(ErfassungMDQ!M26="c",3,
IF(ErfassungMDQ!M26="d",4,
IF(ErfassungMDQ!M26="e",5))))),0))</f>
        <v>0</v>
      </c>
      <c r="N26" s="277" t="b">
        <f>IF(MDQ!$W29=5,
IF(ErfassungMDQ!N26="a",5,
IF(ErfassungMDQ!N26="b",4,
IF(ErfassungMDQ!N26="c",3,
IF(ErfassungMDQ!N26="d",2,
IF(ErfassungMDQ!N26="e",1))))),
IF(MDQ!$W29=1,
IF(ErfassungMDQ!N26="a",1,
IF(ErfassungMDQ!N26="b",2,
IF(ErfassungMDQ!N26="c",3,
IF(ErfassungMDQ!N26="d",4,
IF(ErfassungMDQ!N26="e",5))))),0))</f>
        <v>0</v>
      </c>
      <c r="O26" s="278" t="b">
        <f>IF(MDQ!$W29=5,
IF(ErfassungMDQ!O26="a",5,
IF(ErfassungMDQ!O26="b",4,
IF(ErfassungMDQ!O26="c",3,
IF(ErfassungMDQ!O26="d",2,
IF(ErfassungMDQ!O26="e",1))))),
IF(MDQ!$W29=1,
IF(ErfassungMDQ!O26="a",1,
IF(ErfassungMDQ!O26="b",2,
IF(ErfassungMDQ!O26="c",3,
IF(ErfassungMDQ!O26="d",4,
IF(ErfassungMDQ!O26="e",5))))),0))</f>
        <v>0</v>
      </c>
      <c r="P26" s="277" t="b">
        <f>IF(MDQ!$W29=5,
IF(ErfassungMDQ!P26="a",5,
IF(ErfassungMDQ!P26="b",4,
IF(ErfassungMDQ!P26="c",3,
IF(ErfassungMDQ!P26="d",2,
IF(ErfassungMDQ!P26="e",1))))),
IF(MDQ!$W29=1,
IF(ErfassungMDQ!P26="a",1,
IF(ErfassungMDQ!P26="b",2,
IF(ErfassungMDQ!P26="c",3,
IF(ErfassungMDQ!P26="d",4,
IF(ErfassungMDQ!P26="e",5))))),0))</f>
        <v>0</v>
      </c>
      <c r="Q26" s="278" t="b">
        <f>IF(MDQ!$W29=5,
IF(ErfassungMDQ!Q26="a",5,
IF(ErfassungMDQ!Q26="b",4,
IF(ErfassungMDQ!Q26="c",3,
IF(ErfassungMDQ!Q26="d",2,
IF(ErfassungMDQ!Q26="e",1))))),
IF(MDQ!$W29=1,
IF(ErfassungMDQ!Q26="a",1,
IF(ErfassungMDQ!Q26="b",2,
IF(ErfassungMDQ!Q26="c",3,
IF(ErfassungMDQ!Q26="d",4,
IF(ErfassungMDQ!Q26="e",5))))),0))</f>
        <v>0</v>
      </c>
      <c r="R26" s="277" t="b">
        <f>IF(MDQ!$W29=5,
IF(ErfassungMDQ!R26="a",5,
IF(ErfassungMDQ!R26="b",4,
IF(ErfassungMDQ!R26="c",3,
IF(ErfassungMDQ!R26="d",2,
IF(ErfassungMDQ!R26="e",1))))),
IF(MDQ!$W29=1,
IF(ErfassungMDQ!R26="a",1,
IF(ErfassungMDQ!R26="b",2,
IF(ErfassungMDQ!R26="c",3,
IF(ErfassungMDQ!R26="d",4,
IF(ErfassungMDQ!R26="e",5))))),0))</f>
        <v>0</v>
      </c>
      <c r="S26" s="278" t="b">
        <f>IF(MDQ!$W29=5,
IF(ErfassungMDQ!S26="a",5,
IF(ErfassungMDQ!S26="b",4,
IF(ErfassungMDQ!S26="c",3,
IF(ErfassungMDQ!S26="d",2,
IF(ErfassungMDQ!S26="e",1))))),
IF(MDQ!$W29=1,
IF(ErfassungMDQ!S26="a",1,
IF(ErfassungMDQ!S26="b",2,
IF(ErfassungMDQ!S26="c",3,
IF(ErfassungMDQ!S26="d",4,
IF(ErfassungMDQ!S26="e",5))))),0))</f>
        <v>0</v>
      </c>
      <c r="T26" s="277" t="b">
        <f>IF(MDQ!$W29=5,
IF(ErfassungMDQ!T26="a",5,
IF(ErfassungMDQ!T26="b",4,
IF(ErfassungMDQ!T26="c",3,
IF(ErfassungMDQ!T26="d",2,
IF(ErfassungMDQ!T26="e",1))))),
IF(MDQ!$W29=1,
IF(ErfassungMDQ!T26="a",1,
IF(ErfassungMDQ!T26="b",2,
IF(ErfassungMDQ!T26="c",3,
IF(ErfassungMDQ!T26="d",4,
IF(ErfassungMDQ!T26="e",5))))),0))</f>
        <v>0</v>
      </c>
      <c r="U26" s="278" t="b">
        <f>IF(MDQ!$W29=5,
IF(ErfassungMDQ!U26="a",5,
IF(ErfassungMDQ!U26="b",4,
IF(ErfassungMDQ!U26="c",3,
IF(ErfassungMDQ!U26="d",2,
IF(ErfassungMDQ!U26="e",1))))),
IF(MDQ!$W29=1,
IF(ErfassungMDQ!U26="a",1,
IF(ErfassungMDQ!U26="b",2,
IF(ErfassungMDQ!U26="c",3,
IF(ErfassungMDQ!U26="d",4,
IF(ErfassungMDQ!U26="e",5))))),0))</f>
        <v>0</v>
      </c>
      <c r="V26" s="277" t="b">
        <f>IF(MDQ!$W29=5,
IF(ErfassungMDQ!V26="a",5,
IF(ErfassungMDQ!V26="b",4,
IF(ErfassungMDQ!V26="c",3,
IF(ErfassungMDQ!V26="d",2,
IF(ErfassungMDQ!V26="e",1))))),
IF(MDQ!$W29=1,
IF(ErfassungMDQ!V26="a",1,
IF(ErfassungMDQ!V26="b",2,
IF(ErfassungMDQ!V26="c",3,
IF(ErfassungMDQ!V26="d",4,
IF(ErfassungMDQ!V26="e",5))))),0))</f>
        <v>0</v>
      </c>
      <c r="W26" s="278" t="b">
        <f>IF(MDQ!$W29=5,
IF(ErfassungMDQ!W26="a",5,
IF(ErfassungMDQ!W26="b",4,
IF(ErfassungMDQ!W26="c",3,
IF(ErfassungMDQ!W26="d",2,
IF(ErfassungMDQ!W26="e",1))))),
IF(MDQ!$W29=1,
IF(ErfassungMDQ!W26="a",1,
IF(ErfassungMDQ!W26="b",2,
IF(ErfassungMDQ!W26="c",3,
IF(ErfassungMDQ!W26="d",4,
IF(ErfassungMDQ!W26="e",5))))),0))</f>
        <v>0</v>
      </c>
      <c r="X26" s="277" t="b">
        <f>IF(MDQ!$W29=5,
IF(ErfassungMDQ!X26="a",5,
IF(ErfassungMDQ!X26="b",4,
IF(ErfassungMDQ!X26="c",3,
IF(ErfassungMDQ!X26="d",2,
IF(ErfassungMDQ!X26="e",1))))),
IF(MDQ!$W29=1,
IF(ErfassungMDQ!X26="a",1,
IF(ErfassungMDQ!X26="b",2,
IF(ErfassungMDQ!X26="c",3,
IF(ErfassungMDQ!X26="d",4,
IF(ErfassungMDQ!X26="e",5))))),0))</f>
        <v>0</v>
      </c>
      <c r="Y26" s="278" t="b">
        <f>IF(MDQ!$W29=5,
IF(ErfassungMDQ!Y26="a",5,
IF(ErfassungMDQ!Y26="b",4,
IF(ErfassungMDQ!Y26="c",3,
IF(ErfassungMDQ!Y26="d",2,
IF(ErfassungMDQ!Y26="e",1))))),
IF(MDQ!$W29=1,
IF(ErfassungMDQ!Y26="a",1,
IF(ErfassungMDQ!Y26="b",2,
IF(ErfassungMDQ!Y26="c",3,
IF(ErfassungMDQ!Y26="d",4,
IF(ErfassungMDQ!Y26="e",5))))),0))</f>
        <v>0</v>
      </c>
      <c r="Z26" s="277" t="b">
        <f>IF(MDQ!$W29=5,
IF(ErfassungMDQ!Z26="a",5,
IF(ErfassungMDQ!Z26="b",4,
IF(ErfassungMDQ!Z26="c",3,
IF(ErfassungMDQ!Z26="d",2,
IF(ErfassungMDQ!Z26="e",1))))),
IF(MDQ!$W29=1,
IF(ErfassungMDQ!Z26="a",1,
IF(ErfassungMDQ!Z26="b",2,
IF(ErfassungMDQ!Z26="c",3,
IF(ErfassungMDQ!Z26="d",4,
IF(ErfassungMDQ!Z26="e",5))))),0))</f>
        <v>0</v>
      </c>
      <c r="AA26" s="278" t="b">
        <f>IF(MDQ!$W29=5,
IF(ErfassungMDQ!AA26="a",5,
IF(ErfassungMDQ!AA26="b",4,
IF(ErfassungMDQ!AA26="c",3,
IF(ErfassungMDQ!AA26="d",2,
IF(ErfassungMDQ!AA26="e",1))))),
IF(MDQ!$W29=1,
IF(ErfassungMDQ!AA26="a",1,
IF(ErfassungMDQ!AA26="b",2,
IF(ErfassungMDQ!AA26="c",3,
IF(ErfassungMDQ!AA26="d",4,
IF(ErfassungMDQ!AA26="e",5))))),0))</f>
        <v>0</v>
      </c>
      <c r="AB26" s="277" t="b">
        <f>IF(MDQ!$W29=5,
IF(ErfassungMDQ!AB26="a",5,
IF(ErfassungMDQ!AB26="b",4,
IF(ErfassungMDQ!AB26="c",3,
IF(ErfassungMDQ!AB26="d",2,
IF(ErfassungMDQ!AB26="e",1))))),
IF(MDQ!$W29=1,
IF(ErfassungMDQ!AB26="a",1,
IF(ErfassungMDQ!AB26="b",2,
IF(ErfassungMDQ!AB26="c",3,
IF(ErfassungMDQ!AB26="d",4,
IF(ErfassungMDQ!AB26="e",5))))),0))</f>
        <v>0</v>
      </c>
      <c r="AC26" s="278" t="b">
        <f>IF(MDQ!$W29=5,
IF(ErfassungMDQ!AC26="a",5,
IF(ErfassungMDQ!AC26="b",4,
IF(ErfassungMDQ!AC26="c",3,
IF(ErfassungMDQ!AC26="d",2,
IF(ErfassungMDQ!AC26="e",1))))),
IF(MDQ!$W29=1,
IF(ErfassungMDQ!AC26="a",1,
IF(ErfassungMDQ!AC26="b",2,
IF(ErfassungMDQ!AC26="c",3,
IF(ErfassungMDQ!AC26="d",4,
IF(ErfassungMDQ!AC26="e",5))))),0))</f>
        <v>0</v>
      </c>
      <c r="AD26" s="277" t="b">
        <f>IF(MDQ!$W29=5,
IF(ErfassungMDQ!AD26="a",5,
IF(ErfassungMDQ!AD26="b",4,
IF(ErfassungMDQ!AD26="c",3,
IF(ErfassungMDQ!AD26="d",2,
IF(ErfassungMDQ!AD26="e",1))))),
IF(MDQ!$W29=1,
IF(ErfassungMDQ!AD26="a",1,
IF(ErfassungMDQ!AD26="b",2,
IF(ErfassungMDQ!AD26="c",3,
IF(ErfassungMDQ!AD26="d",4,
IF(ErfassungMDQ!AD26="e",5))))),0))</f>
        <v>0</v>
      </c>
      <c r="AE26" s="278" t="b">
        <f>IF(MDQ!$W29=5,
IF(ErfassungMDQ!AE26="a",5,
IF(ErfassungMDQ!AE26="b",4,
IF(ErfassungMDQ!AE26="c",3,
IF(ErfassungMDQ!AE26="d",2,
IF(ErfassungMDQ!AE26="e",1))))),
IF(MDQ!$W29=1,
IF(ErfassungMDQ!AE26="a",1,
IF(ErfassungMDQ!AE26="b",2,
IF(ErfassungMDQ!AE26="c",3,
IF(ErfassungMDQ!AE26="d",4,
IF(ErfassungMDQ!AE26="e",5))))),0))</f>
        <v>0</v>
      </c>
      <c r="AF26" s="277" t="b">
        <f>IF(MDQ!$W29=5,
IF(ErfassungMDQ!AF26="a",5,
IF(ErfassungMDQ!AF26="b",4,
IF(ErfassungMDQ!AF26="c",3,
IF(ErfassungMDQ!AF26="d",2,
IF(ErfassungMDQ!AF26="e",1))))),
IF(MDQ!$W29=1,
IF(ErfassungMDQ!AF26="a",1,
IF(ErfassungMDQ!AF26="b",2,
IF(ErfassungMDQ!AF26="c",3,
IF(ErfassungMDQ!AF26="d",4,
IF(ErfassungMDQ!AF26="e",5))))),0))</f>
        <v>0</v>
      </c>
      <c r="AG26" s="278" t="b">
        <f>IF(MDQ!$W29=5,
IF(ErfassungMDQ!AG26="a",5,
IF(ErfassungMDQ!AG26="b",4,
IF(ErfassungMDQ!AG26="c",3,
IF(ErfassungMDQ!AG26="d",2,
IF(ErfassungMDQ!AG26="e",1))))),
IF(MDQ!$W29=1,
IF(ErfassungMDQ!AG26="a",1,
IF(ErfassungMDQ!AG26="b",2,
IF(ErfassungMDQ!AG26="c",3,
IF(ErfassungMDQ!AG26="d",4,
IF(ErfassungMDQ!AG26="e",5))))),0))</f>
        <v>0</v>
      </c>
      <c r="AH26" s="277" t="b">
        <f>IF(MDQ!$W29=5,
IF(ErfassungMDQ!AH26="a",5,
IF(ErfassungMDQ!AH26="b",4,
IF(ErfassungMDQ!AH26="c",3,
IF(ErfassungMDQ!AH26="d",2,
IF(ErfassungMDQ!AH26="e",1))))),
IF(MDQ!$W29=1,
IF(ErfassungMDQ!AH26="a",1,
IF(ErfassungMDQ!AH26="b",2,
IF(ErfassungMDQ!AH26="c",3,
IF(ErfassungMDQ!AH26="d",4,
IF(ErfassungMDQ!AH26="e",5))))),0))</f>
        <v>0</v>
      </c>
      <c r="AI26" s="278" t="b">
        <f>IF(MDQ!$W29=5,
IF(ErfassungMDQ!AI26="a",5,
IF(ErfassungMDQ!AI26="b",4,
IF(ErfassungMDQ!AI26="c",3,
IF(ErfassungMDQ!AI26="d",2,
IF(ErfassungMDQ!AI26="e",1))))),
IF(MDQ!$W29=1,
IF(ErfassungMDQ!AI26="a",1,
IF(ErfassungMDQ!AI26="b",2,
IF(ErfassungMDQ!AI26="c",3,
IF(ErfassungMDQ!AI26="d",4,
IF(ErfassungMDQ!AI26="e",5))))),0))</f>
        <v>0</v>
      </c>
      <c r="AJ26" s="277" t="b">
        <f>IF(MDQ!$W29=5,
IF(ErfassungMDQ!AJ26="a",5,
IF(ErfassungMDQ!AJ26="b",4,
IF(ErfassungMDQ!AJ26="c",3,
IF(ErfassungMDQ!AJ26="d",2,
IF(ErfassungMDQ!AJ26="e",1))))),
IF(MDQ!$W29=1,
IF(ErfassungMDQ!AJ26="a",1,
IF(ErfassungMDQ!AJ26="b",2,
IF(ErfassungMDQ!AJ26="c",3,
IF(ErfassungMDQ!AJ26="d",4,
IF(ErfassungMDQ!AJ26="e",5))))),0))</f>
        <v>0</v>
      </c>
      <c r="AK26" s="278" t="b">
        <f>IF(MDQ!$W29=5,
IF(ErfassungMDQ!AK26="a",5,
IF(ErfassungMDQ!AK26="b",4,
IF(ErfassungMDQ!AK26="c",3,
IF(ErfassungMDQ!AK26="d",2,
IF(ErfassungMDQ!AK26="e",1))))),
IF(MDQ!$W29=1,
IF(ErfassungMDQ!AK26="a",1,
IF(ErfassungMDQ!AK26="b",2,
IF(ErfassungMDQ!AK26="c",3,
IF(ErfassungMDQ!AK26="d",4,
IF(ErfassungMDQ!AK26="e",5))))),0))</f>
        <v>0</v>
      </c>
      <c r="AL26" s="277" t="b">
        <f>IF(MDQ!$W29=5,
IF(ErfassungMDQ!AL26="a",5,
IF(ErfassungMDQ!AL26="b",4,
IF(ErfassungMDQ!AL26="c",3,
IF(ErfassungMDQ!AL26="d",2,
IF(ErfassungMDQ!AL26="e",1))))),
IF(MDQ!$W29=1,
IF(ErfassungMDQ!AL26="a",1,
IF(ErfassungMDQ!AL26="b",2,
IF(ErfassungMDQ!AL26="c",3,
IF(ErfassungMDQ!AL26="d",4,
IF(ErfassungMDQ!AL26="e",5))))),0))</f>
        <v>0</v>
      </c>
      <c r="AM26" s="278" t="b">
        <f>IF(MDQ!$W29=5,
IF(ErfassungMDQ!AM26="a",5,
IF(ErfassungMDQ!AM26="b",4,
IF(ErfassungMDQ!AM26="c",3,
IF(ErfassungMDQ!AM26="d",2,
IF(ErfassungMDQ!AM26="e",1))))),
IF(MDQ!$W29=1,
IF(ErfassungMDQ!AM26="a",1,
IF(ErfassungMDQ!AM26="b",2,
IF(ErfassungMDQ!AM26="c",3,
IF(ErfassungMDQ!AM26="d",4,
IF(ErfassungMDQ!AM26="e",5))))),0))</f>
        <v>0</v>
      </c>
      <c r="AN26" s="277" t="b">
        <f>IF(MDQ!$W29=5,
IF(ErfassungMDQ!AN26="a",5,
IF(ErfassungMDQ!AN26="b",4,
IF(ErfassungMDQ!AN26="c",3,
IF(ErfassungMDQ!AN26="d",2,
IF(ErfassungMDQ!AN26="e",1))))),
IF(MDQ!$W29=1,
IF(ErfassungMDQ!AN26="a",1,
IF(ErfassungMDQ!AN26="b",2,
IF(ErfassungMDQ!AN26="c",3,
IF(ErfassungMDQ!AN26="d",4,
IF(ErfassungMDQ!AN26="e",5))))),0))</f>
        <v>0</v>
      </c>
      <c r="AO26" s="278" t="b">
        <f>IF(MDQ!$W29=5,
IF(ErfassungMDQ!AO26="a",5,
IF(ErfassungMDQ!AO26="b",4,
IF(ErfassungMDQ!AO26="c",3,
IF(ErfassungMDQ!AO26="d",2,
IF(ErfassungMDQ!AO26="e",1))))),
IF(MDQ!$W29=1,
IF(ErfassungMDQ!AO26="a",1,
IF(ErfassungMDQ!AO26="b",2,
IF(ErfassungMDQ!AO26="c",3,
IF(ErfassungMDQ!AO26="d",4,
IF(ErfassungMDQ!AO26="e",5))))),0))</f>
        <v>0</v>
      </c>
      <c r="AP26" s="277" t="b">
        <f>IF(MDQ!$W29=5,
IF(ErfassungMDQ!AP26="a",5,
IF(ErfassungMDQ!AP26="b",4,
IF(ErfassungMDQ!AP26="c",3,
IF(ErfassungMDQ!AP26="d",2,
IF(ErfassungMDQ!AP26="e",1))))),
IF(MDQ!$W29=1,
IF(ErfassungMDQ!AP26="a",1,
IF(ErfassungMDQ!AP26="b",2,
IF(ErfassungMDQ!AP26="c",3,
IF(ErfassungMDQ!AP26="d",4,
IF(ErfassungMDQ!AP26="e",5))))),0))</f>
        <v>0</v>
      </c>
      <c r="AQ26" s="278" t="b">
        <f>IF(MDQ!$W29=5,
IF(ErfassungMDQ!AQ26="a",5,
IF(ErfassungMDQ!AQ26="b",4,
IF(ErfassungMDQ!AQ26="c",3,
IF(ErfassungMDQ!AQ26="d",2,
IF(ErfassungMDQ!AQ26="e",1))))),
IF(MDQ!$W29=1,
IF(ErfassungMDQ!AQ26="a",1,
IF(ErfassungMDQ!AQ26="b",2,
IF(ErfassungMDQ!AQ26="c",3,
IF(ErfassungMDQ!AQ26="d",4,
IF(ErfassungMDQ!AQ26="e",5))))),0))</f>
        <v>0</v>
      </c>
      <c r="AR26" s="277" t="b">
        <f>IF(MDQ!$W29=5,
IF(ErfassungMDQ!AR26="a",5,
IF(ErfassungMDQ!AR26="b",4,
IF(ErfassungMDQ!AR26="c",3,
IF(ErfassungMDQ!AR26="d",2,
IF(ErfassungMDQ!AR26="e",1))))),
IF(MDQ!$W29=1,
IF(ErfassungMDQ!AR26="a",1,
IF(ErfassungMDQ!AR26="b",2,
IF(ErfassungMDQ!AR26="c",3,
IF(ErfassungMDQ!AR26="d",4,
IF(ErfassungMDQ!AR26="e",5))))),0))</f>
        <v>0</v>
      </c>
      <c r="AS26" s="278" t="b">
        <f>IF(MDQ!$W29=5,
IF(ErfassungMDQ!AS26="a",5,
IF(ErfassungMDQ!AS26="b",4,
IF(ErfassungMDQ!AS26="c",3,
IF(ErfassungMDQ!AS26="d",2,
IF(ErfassungMDQ!AS26="e",1))))),
IF(MDQ!$W29=1,
IF(ErfassungMDQ!AS26="a",1,
IF(ErfassungMDQ!AS26="b",2,
IF(ErfassungMDQ!AS26="c",3,
IF(ErfassungMDQ!AS26="d",4,
IF(ErfassungMDQ!AS26="e",5))))),0))</f>
        <v>0</v>
      </c>
      <c r="AT26" s="277" t="b">
        <f>IF(MDQ!$W29=5,
IF(ErfassungMDQ!AT26="a",5,
IF(ErfassungMDQ!AT26="b",4,
IF(ErfassungMDQ!AT26="c",3,
IF(ErfassungMDQ!AT26="d",2,
IF(ErfassungMDQ!AT26="e",1))))),
IF(MDQ!$W29=1,
IF(ErfassungMDQ!AT26="a",1,
IF(ErfassungMDQ!AT26="b",2,
IF(ErfassungMDQ!AT26="c",3,
IF(ErfassungMDQ!AT26="d",4,
IF(ErfassungMDQ!AT26="e",5))))),0))</f>
        <v>0</v>
      </c>
      <c r="AU26" s="278" t="b">
        <f>IF(MDQ!$W29=5,
IF(ErfassungMDQ!AU26="a",5,
IF(ErfassungMDQ!AU26="b",4,
IF(ErfassungMDQ!AU26="c",3,
IF(ErfassungMDQ!AU26="d",2,
IF(ErfassungMDQ!AU26="e",1))))),
IF(MDQ!$W29=1,
IF(ErfassungMDQ!AU26="a",1,
IF(ErfassungMDQ!AU26="b",2,
IF(ErfassungMDQ!AU26="c",3,
IF(ErfassungMDQ!AU26="d",4,
IF(ErfassungMDQ!AU26="e",5))))),0))</f>
        <v>0</v>
      </c>
      <c r="AV26" s="277" t="b">
        <f>IF(MDQ!$W29=5,
IF(ErfassungMDQ!AV26="a",5,
IF(ErfassungMDQ!AV26="b",4,
IF(ErfassungMDQ!AV26="c",3,
IF(ErfassungMDQ!AV26="d",2,
IF(ErfassungMDQ!AV26="e",1))))),
IF(MDQ!$W29=1,
IF(ErfassungMDQ!AV26="a",1,
IF(ErfassungMDQ!AV26="b",2,
IF(ErfassungMDQ!AV26="c",3,
IF(ErfassungMDQ!AV26="d",4,
IF(ErfassungMDQ!AV26="e",5))))),0))</f>
        <v>0</v>
      </c>
      <c r="AW26" s="278" t="b">
        <f>IF(MDQ!$W29=5,
IF(ErfassungMDQ!AW26="a",5,
IF(ErfassungMDQ!AW26="b",4,
IF(ErfassungMDQ!AW26="c",3,
IF(ErfassungMDQ!AW26="d",2,
IF(ErfassungMDQ!AW26="e",1))))),
IF(MDQ!$W29=1,
IF(ErfassungMDQ!AW26="a",1,
IF(ErfassungMDQ!AW26="b",2,
IF(ErfassungMDQ!AW26="c",3,
IF(ErfassungMDQ!AW26="d",4,
IF(ErfassungMDQ!AW26="e",5))))),0))</f>
        <v>0</v>
      </c>
      <c r="AX26" s="277" t="b">
        <f>IF(MDQ!$W29=5,
IF(ErfassungMDQ!AX26="a",5,
IF(ErfassungMDQ!AX26="b",4,
IF(ErfassungMDQ!AX26="c",3,
IF(ErfassungMDQ!AX26="d",2,
IF(ErfassungMDQ!AX26="e",1))))),
IF(MDQ!$W29=1,
IF(ErfassungMDQ!AX26="a",1,
IF(ErfassungMDQ!AX26="b",2,
IF(ErfassungMDQ!AX26="c",3,
IF(ErfassungMDQ!AX26="d",4,
IF(ErfassungMDQ!AX26="e",5))))),0))</f>
        <v>0</v>
      </c>
      <c r="AY26" s="278" t="b">
        <f>IF(MDQ!$W29=5,
IF(ErfassungMDQ!AY26="a",5,
IF(ErfassungMDQ!AY26="b",4,
IF(ErfassungMDQ!AY26="c",3,
IF(ErfassungMDQ!AY26="d",2,
IF(ErfassungMDQ!AY26="e",1))))),
IF(MDQ!$W29=1,
IF(ErfassungMDQ!AY26="a",1,
IF(ErfassungMDQ!AY26="b",2,
IF(ErfassungMDQ!AY26="c",3,
IF(ErfassungMDQ!AY26="d",4,
IF(ErfassungMDQ!AY26="e",5))))),0))</f>
        <v>0</v>
      </c>
      <c r="AZ26" s="277" t="b">
        <f>IF(MDQ!$W29=5,
IF(ErfassungMDQ!AZ26="a",5,
IF(ErfassungMDQ!AZ26="b",4,
IF(ErfassungMDQ!AZ26="c",3,
IF(ErfassungMDQ!AZ26="d",2,
IF(ErfassungMDQ!AZ26="e",1))))),
IF(MDQ!$W29=1,
IF(ErfassungMDQ!AZ26="a",1,
IF(ErfassungMDQ!AZ26="b",2,
IF(ErfassungMDQ!AZ26="c",3,
IF(ErfassungMDQ!AZ26="d",4,
IF(ErfassungMDQ!AZ26="e",5))))),0))</f>
        <v>0</v>
      </c>
      <c r="BA26" s="278" t="b">
        <f>IF(MDQ!$W29=5,
IF(ErfassungMDQ!BA26="a",5,
IF(ErfassungMDQ!BA26="b",4,
IF(ErfassungMDQ!BA26="c",3,
IF(ErfassungMDQ!BA26="d",2,
IF(ErfassungMDQ!BA26="e",1))))),
IF(MDQ!$W29=1,
IF(ErfassungMDQ!BA26="a",1,
IF(ErfassungMDQ!BA26="b",2,
IF(ErfassungMDQ!BA26="c",3,
IF(ErfassungMDQ!BA26="d",4,
IF(ErfassungMDQ!BA26="e",5))))),0))</f>
        <v>0</v>
      </c>
      <c r="BB26" s="277" t="b">
        <f>IF(MDQ!$W29=5,
IF(ErfassungMDQ!BB26="a",5,
IF(ErfassungMDQ!BB26="b",4,
IF(ErfassungMDQ!BB26="c",3,
IF(ErfassungMDQ!BB26="d",2,
IF(ErfassungMDQ!BB26="e",1))))),
IF(MDQ!$W29=1,
IF(ErfassungMDQ!BB26="a",1,
IF(ErfassungMDQ!BB26="b",2,
IF(ErfassungMDQ!BB26="c",3,
IF(ErfassungMDQ!BB26="d",4,
IF(ErfassungMDQ!BB26="e",5))))),0))</f>
        <v>0</v>
      </c>
      <c r="BC26" s="278" t="b">
        <f>IF(MDQ!$W29=5,
IF(ErfassungMDQ!BC26="a",5,
IF(ErfassungMDQ!BC26="b",4,
IF(ErfassungMDQ!BC26="c",3,
IF(ErfassungMDQ!BC26="d",2,
IF(ErfassungMDQ!BC26="e",1))))),
IF(MDQ!$W29=1,
IF(ErfassungMDQ!BC26="a",1,
IF(ErfassungMDQ!BC26="b",2,
IF(ErfassungMDQ!BC26="c",3,
IF(ErfassungMDQ!BC26="d",4,
IF(ErfassungMDQ!BC26="e",5))))),0))</f>
        <v>0</v>
      </c>
      <c r="BD26" s="277" t="b">
        <f>IF(MDQ!$W29=5,
IF(ErfassungMDQ!BD26="a",5,
IF(ErfassungMDQ!BD26="b",4,
IF(ErfassungMDQ!BD26="c",3,
IF(ErfassungMDQ!BD26="d",2,
IF(ErfassungMDQ!BD26="e",1))))),
IF(MDQ!$W29=1,
IF(ErfassungMDQ!BD26="a",1,
IF(ErfassungMDQ!BD26="b",2,
IF(ErfassungMDQ!BD26="c",3,
IF(ErfassungMDQ!BD26="d",4,
IF(ErfassungMDQ!BD26="e",5))))),0))</f>
        <v>0</v>
      </c>
      <c r="BE26" s="278" t="b">
        <f>IF(MDQ!$W29=5,
IF(ErfassungMDQ!BE26="a",5,
IF(ErfassungMDQ!BE26="b",4,
IF(ErfassungMDQ!BE26="c",3,
IF(ErfassungMDQ!BE26="d",2,
IF(ErfassungMDQ!BE26="e",1))))),
IF(MDQ!$W29=1,
IF(ErfassungMDQ!BE26="a",1,
IF(ErfassungMDQ!BE26="b",2,
IF(ErfassungMDQ!BE26="c",3,
IF(ErfassungMDQ!BE26="d",4,
IF(ErfassungMDQ!BE26="e",5))))),0))</f>
        <v>0</v>
      </c>
      <c r="BF26" s="277" t="b">
        <f>IF(MDQ!$W29=5,
IF(ErfassungMDQ!BF26="a",5,
IF(ErfassungMDQ!BF26="b",4,
IF(ErfassungMDQ!BF26="c",3,
IF(ErfassungMDQ!BF26="d",2,
IF(ErfassungMDQ!BF26="e",1))))),
IF(MDQ!$W29=1,
IF(ErfassungMDQ!BF26="a",1,
IF(ErfassungMDQ!BF26="b",2,
IF(ErfassungMDQ!BF26="c",3,
IF(ErfassungMDQ!BF26="d",4,
IF(ErfassungMDQ!BF26="e",5))))),0))</f>
        <v>0</v>
      </c>
      <c r="BG26" s="278" t="b">
        <f>IF(MDQ!$W29=5,
IF(ErfassungMDQ!BG26="a",5,
IF(ErfassungMDQ!BG26="b",4,
IF(ErfassungMDQ!BG26="c",3,
IF(ErfassungMDQ!BG26="d",2,
IF(ErfassungMDQ!BG26="e",1))))),
IF(MDQ!$W29=1,
IF(ErfassungMDQ!BG26="a",1,
IF(ErfassungMDQ!BG26="b",2,
IF(ErfassungMDQ!BG26="c",3,
IF(ErfassungMDQ!BG26="d",4,
IF(ErfassungMDQ!BG26="e",5))))),0))</f>
        <v>0</v>
      </c>
      <c r="BH26" s="277" t="b">
        <f>IF(MDQ!$W29=5,
IF(ErfassungMDQ!BH26="a",5,
IF(ErfassungMDQ!BH26="b",4,
IF(ErfassungMDQ!BH26="c",3,
IF(ErfassungMDQ!BH26="d",2,
IF(ErfassungMDQ!BH26="e",1))))),
IF(MDQ!$W29=1,
IF(ErfassungMDQ!BH26="a",1,
IF(ErfassungMDQ!BH26="b",2,
IF(ErfassungMDQ!BH26="c",3,
IF(ErfassungMDQ!BH26="d",4,
IF(ErfassungMDQ!BH26="e",5))))),0))</f>
        <v>0</v>
      </c>
      <c r="BI26" s="278" t="b">
        <f>IF(MDQ!$W29=5,
IF(ErfassungMDQ!BI26="a",5,
IF(ErfassungMDQ!BI26="b",4,
IF(ErfassungMDQ!BI26="c",3,
IF(ErfassungMDQ!BI26="d",2,
IF(ErfassungMDQ!BI26="e",1))))),
IF(MDQ!$W29=1,
IF(ErfassungMDQ!BI26="a",1,
IF(ErfassungMDQ!BI26="b",2,
IF(ErfassungMDQ!BI26="c",3,
IF(ErfassungMDQ!BI26="d",4,
IF(ErfassungMDQ!BI26="e",5))))),0))</f>
        <v>0</v>
      </c>
      <c r="BJ26" s="277" t="b">
        <f>IF(MDQ!$W29=5,
IF(ErfassungMDQ!BJ26="a",5,
IF(ErfassungMDQ!BJ26="b",4,
IF(ErfassungMDQ!BJ26="c",3,
IF(ErfassungMDQ!BJ26="d",2,
IF(ErfassungMDQ!BJ26="e",1))))),
IF(MDQ!$W29=1,
IF(ErfassungMDQ!BJ26="a",1,
IF(ErfassungMDQ!BJ26="b",2,
IF(ErfassungMDQ!BJ26="c",3,
IF(ErfassungMDQ!BJ26="d",4,
IF(ErfassungMDQ!BJ26="e",5))))),0))</f>
        <v>0</v>
      </c>
      <c r="BK26" s="278" t="b">
        <f>IF(MDQ!$W29=5,
IF(ErfassungMDQ!BK26="a",5,
IF(ErfassungMDQ!BK26="b",4,
IF(ErfassungMDQ!BK26="c",3,
IF(ErfassungMDQ!BK26="d",2,
IF(ErfassungMDQ!BK26="e",1))))),
IF(MDQ!$W29=1,
IF(ErfassungMDQ!BK26="a",1,
IF(ErfassungMDQ!BK26="b",2,
IF(ErfassungMDQ!BK26="c",3,
IF(ErfassungMDQ!BK26="d",4,
IF(ErfassungMDQ!BK26="e",5))))),0))</f>
        <v>0</v>
      </c>
      <c r="BL26" s="277" t="b">
        <f>IF(MDQ!$W29=5,
IF(ErfassungMDQ!BL26="a",5,
IF(ErfassungMDQ!BL26="b",4,
IF(ErfassungMDQ!BL26="c",3,
IF(ErfassungMDQ!BL26="d",2,
IF(ErfassungMDQ!BL26="e",1))))),
IF(MDQ!$W29=1,
IF(ErfassungMDQ!BL26="a",1,
IF(ErfassungMDQ!BL26="b",2,
IF(ErfassungMDQ!BL26="c",3,
IF(ErfassungMDQ!BL26="d",4,
IF(ErfassungMDQ!BL26="e",5))))),0))</f>
        <v>0</v>
      </c>
      <c r="BM26" s="278" t="b">
        <f>IF(MDQ!$W29=5,
IF(ErfassungMDQ!BM26="a",5,
IF(ErfassungMDQ!BM26="b",4,
IF(ErfassungMDQ!BM26="c",3,
IF(ErfassungMDQ!BM26="d",2,
IF(ErfassungMDQ!BM26="e",1))))),
IF(MDQ!$W29=1,
IF(ErfassungMDQ!BM26="a",1,
IF(ErfassungMDQ!BM26="b",2,
IF(ErfassungMDQ!BM26="c",3,
IF(ErfassungMDQ!BM26="d",4,
IF(ErfassungMDQ!BM26="e",5))))),0))</f>
        <v>0</v>
      </c>
      <c r="BN26" s="277" t="b">
        <f>IF(MDQ!$W29=5,
IF(ErfassungMDQ!BN26="a",5,
IF(ErfassungMDQ!BN26="b",4,
IF(ErfassungMDQ!BN26="c",3,
IF(ErfassungMDQ!BN26="d",2,
IF(ErfassungMDQ!BN26="e",1))))),
IF(MDQ!$W29=1,
IF(ErfassungMDQ!BN26="a",1,
IF(ErfassungMDQ!BN26="b",2,
IF(ErfassungMDQ!BN26="c",3,
IF(ErfassungMDQ!BN26="d",4,
IF(ErfassungMDQ!BN26="e",5))))),0))</f>
        <v>0</v>
      </c>
      <c r="BO26" s="278" t="b">
        <f>IF(MDQ!$W29=5,
IF(ErfassungMDQ!BO26="a",5,
IF(ErfassungMDQ!BO26="b",4,
IF(ErfassungMDQ!BO26="c",3,
IF(ErfassungMDQ!BO26="d",2,
IF(ErfassungMDQ!BO26="e",1))))),
IF(MDQ!$W29=1,
IF(ErfassungMDQ!BO26="a",1,
IF(ErfassungMDQ!BO26="b",2,
IF(ErfassungMDQ!BO26="c",3,
IF(ErfassungMDQ!BO26="d",4,
IF(ErfassungMDQ!BO26="e",5))))),0))</f>
        <v>0</v>
      </c>
      <c r="BP26" s="277" t="b">
        <f>IF(MDQ!$W29=5,
IF(ErfassungMDQ!BP26="a",5,
IF(ErfassungMDQ!BP26="b",4,
IF(ErfassungMDQ!BP26="c",3,
IF(ErfassungMDQ!BP26="d",2,
IF(ErfassungMDQ!BP26="e",1))))),
IF(MDQ!$W29=1,
IF(ErfassungMDQ!BP26="a",1,
IF(ErfassungMDQ!BP26="b",2,
IF(ErfassungMDQ!BP26="c",3,
IF(ErfassungMDQ!BP26="d",4,
IF(ErfassungMDQ!BP26="e",5))))),0))</f>
        <v>0</v>
      </c>
      <c r="BQ26" s="278" t="b">
        <f>IF(MDQ!$W29=5,
IF(ErfassungMDQ!BQ26="a",5,
IF(ErfassungMDQ!BQ26="b",4,
IF(ErfassungMDQ!BQ26="c",3,
IF(ErfassungMDQ!BQ26="d",2,
IF(ErfassungMDQ!BQ26="e",1))))),
IF(MDQ!$W29=1,
IF(ErfassungMDQ!BQ26="a",1,
IF(ErfassungMDQ!BQ26="b",2,
IF(ErfassungMDQ!BQ26="c",3,
IF(ErfassungMDQ!BQ26="d",4,
IF(ErfassungMDQ!BQ26="e",5))))),0))</f>
        <v>0</v>
      </c>
      <c r="BR26" s="277" t="b">
        <f>IF(MDQ!$W29=5,
IF(ErfassungMDQ!BR26="a",5,
IF(ErfassungMDQ!BR26="b",4,
IF(ErfassungMDQ!BR26="c",3,
IF(ErfassungMDQ!BR26="d",2,
IF(ErfassungMDQ!BR26="e",1))))),
IF(MDQ!$W29=1,
IF(ErfassungMDQ!BR26="a",1,
IF(ErfassungMDQ!BR26="b",2,
IF(ErfassungMDQ!BR26="c",3,
IF(ErfassungMDQ!BR26="d",4,
IF(ErfassungMDQ!BR26="e",5))))),0))</f>
        <v>0</v>
      </c>
      <c r="BS26" s="278" t="b">
        <f>IF(MDQ!$W29=5,
IF(ErfassungMDQ!BS26="a",5,
IF(ErfassungMDQ!BS26="b",4,
IF(ErfassungMDQ!BS26="c",3,
IF(ErfassungMDQ!BS26="d",2,
IF(ErfassungMDQ!BS26="e",1))))),
IF(MDQ!$W29=1,
IF(ErfassungMDQ!BS26="a",1,
IF(ErfassungMDQ!BS26="b",2,
IF(ErfassungMDQ!BS26="c",3,
IF(ErfassungMDQ!BS26="d",4,
IF(ErfassungMDQ!BS26="e",5))))),0))</f>
        <v>0</v>
      </c>
      <c r="BT26" s="277" t="b">
        <f>IF(MDQ!$W29=5,
IF(ErfassungMDQ!BT26="a",5,
IF(ErfassungMDQ!BT26="b",4,
IF(ErfassungMDQ!BT26="c",3,
IF(ErfassungMDQ!BT26="d",2,
IF(ErfassungMDQ!BT26="e",1))))),
IF(MDQ!$W29=1,
IF(ErfassungMDQ!BT26="a",1,
IF(ErfassungMDQ!BT26="b",2,
IF(ErfassungMDQ!BT26="c",3,
IF(ErfassungMDQ!BT26="d",4,
IF(ErfassungMDQ!BT26="e",5))))),0))</f>
        <v>0</v>
      </c>
      <c r="BU26" s="278" t="b">
        <f>IF(MDQ!$W29=5,
IF(ErfassungMDQ!BU26="a",5,
IF(ErfassungMDQ!BU26="b",4,
IF(ErfassungMDQ!BU26="c",3,
IF(ErfassungMDQ!BU26="d",2,
IF(ErfassungMDQ!BU26="e",1))))),
IF(MDQ!$W29=1,
IF(ErfassungMDQ!BU26="a",1,
IF(ErfassungMDQ!BU26="b",2,
IF(ErfassungMDQ!BU26="c",3,
IF(ErfassungMDQ!BU26="d",4,
IF(ErfassungMDQ!BU26="e",5))))),0))</f>
        <v>0</v>
      </c>
      <c r="BV26" s="277" t="b">
        <f>IF(MDQ!$W29=5,
IF(ErfassungMDQ!BV26="a",5,
IF(ErfassungMDQ!BV26="b",4,
IF(ErfassungMDQ!BV26="c",3,
IF(ErfassungMDQ!BV26="d",2,
IF(ErfassungMDQ!BV26="e",1))))),
IF(MDQ!$W29=1,
IF(ErfassungMDQ!BV26="a",1,
IF(ErfassungMDQ!BV26="b",2,
IF(ErfassungMDQ!BV26="c",3,
IF(ErfassungMDQ!BV26="d",4,
IF(ErfassungMDQ!BV26="e",5))))),0))</f>
        <v>0</v>
      </c>
      <c r="BW26" s="278" t="b">
        <f>IF(MDQ!$W29=5,
IF(ErfassungMDQ!BW26="a",5,
IF(ErfassungMDQ!BW26="b",4,
IF(ErfassungMDQ!BW26="c",3,
IF(ErfassungMDQ!BW26="d",2,
IF(ErfassungMDQ!BW26="e",1))))),
IF(MDQ!$W29=1,
IF(ErfassungMDQ!BW26="a",1,
IF(ErfassungMDQ!BW26="b",2,
IF(ErfassungMDQ!BW26="c",3,
IF(ErfassungMDQ!BW26="d",4,
IF(ErfassungMDQ!BW26="e",5))))),0))</f>
        <v>0</v>
      </c>
      <c r="BX26" s="277" t="b">
        <f>IF(MDQ!$W29=5,
IF(ErfassungMDQ!BX26="a",5,
IF(ErfassungMDQ!BX26="b",4,
IF(ErfassungMDQ!BX26="c",3,
IF(ErfassungMDQ!BX26="d",2,
IF(ErfassungMDQ!BX26="e",1))))),
IF(MDQ!$W29=1,
IF(ErfassungMDQ!BX26="a",1,
IF(ErfassungMDQ!BX26="b",2,
IF(ErfassungMDQ!BX26="c",3,
IF(ErfassungMDQ!BX26="d",4,
IF(ErfassungMDQ!BX26="e",5))))),0))</f>
        <v>0</v>
      </c>
      <c r="BY26" s="278" t="b">
        <f>IF(MDQ!$W29=5,
IF(ErfassungMDQ!BY26="a",5,
IF(ErfassungMDQ!BY26="b",4,
IF(ErfassungMDQ!BY26="c",3,
IF(ErfassungMDQ!BY26="d",2,
IF(ErfassungMDQ!BY26="e",1))))),
IF(MDQ!$W29=1,
IF(ErfassungMDQ!BY26="a",1,
IF(ErfassungMDQ!BY26="b",2,
IF(ErfassungMDQ!BY26="c",3,
IF(ErfassungMDQ!BY26="d",4,
IF(ErfassungMDQ!BY26="e",5))))),0))</f>
        <v>0</v>
      </c>
      <c r="BZ26" s="277" t="b">
        <f>IF(MDQ!$W29=5,
IF(ErfassungMDQ!BZ26="a",5,
IF(ErfassungMDQ!BZ26="b",4,
IF(ErfassungMDQ!BZ26="c",3,
IF(ErfassungMDQ!BZ26="d",2,
IF(ErfassungMDQ!BZ26="e",1))))),
IF(MDQ!$W29=1,
IF(ErfassungMDQ!BZ26="a",1,
IF(ErfassungMDQ!BZ26="b",2,
IF(ErfassungMDQ!BZ26="c",3,
IF(ErfassungMDQ!BZ26="d",4,
IF(ErfassungMDQ!BZ26="e",5))))),0))</f>
        <v>0</v>
      </c>
      <c r="CA26" s="278" t="b">
        <f>IF(MDQ!$W29=5,
IF(ErfassungMDQ!CA26="a",5,
IF(ErfassungMDQ!CA26="b",4,
IF(ErfassungMDQ!CA26="c",3,
IF(ErfassungMDQ!CA26="d",2,
IF(ErfassungMDQ!CA26="e",1))))),
IF(MDQ!$W29=1,
IF(ErfassungMDQ!CA26="a",1,
IF(ErfassungMDQ!CA26="b",2,
IF(ErfassungMDQ!CA26="c",3,
IF(ErfassungMDQ!CA26="d",4,
IF(ErfassungMDQ!CA26="e",5))))),0))</f>
        <v>0</v>
      </c>
      <c r="CB26" s="277" t="b">
        <f>IF(MDQ!$W29=5,
IF(ErfassungMDQ!CB26="a",5,
IF(ErfassungMDQ!CB26="b",4,
IF(ErfassungMDQ!CB26="c",3,
IF(ErfassungMDQ!CB26="d",2,
IF(ErfassungMDQ!CB26="e",1))))),
IF(MDQ!$W29=1,
IF(ErfassungMDQ!CB26="a",1,
IF(ErfassungMDQ!CB26="b",2,
IF(ErfassungMDQ!CB26="c",3,
IF(ErfassungMDQ!CB26="d",4,
IF(ErfassungMDQ!CB26="e",5))))),0))</f>
        <v>0</v>
      </c>
      <c r="CC26" s="278" t="b">
        <f>IF(MDQ!$W29=5,
IF(ErfassungMDQ!CC26="a",5,
IF(ErfassungMDQ!CC26="b",4,
IF(ErfassungMDQ!CC26="c",3,
IF(ErfassungMDQ!CC26="d",2,
IF(ErfassungMDQ!CC26="e",1))))),
IF(MDQ!$W29=1,
IF(ErfassungMDQ!CC26="a",1,
IF(ErfassungMDQ!CC26="b",2,
IF(ErfassungMDQ!CC26="c",3,
IF(ErfassungMDQ!CC26="d",4,
IF(ErfassungMDQ!CC26="e",5))))),0))</f>
        <v>0</v>
      </c>
      <c r="CD26" s="277" t="b">
        <f>IF(MDQ!$W29=5,
IF(ErfassungMDQ!CD26="a",5,
IF(ErfassungMDQ!CD26="b",4,
IF(ErfassungMDQ!CD26="c",3,
IF(ErfassungMDQ!CD26="d",2,
IF(ErfassungMDQ!CD26="e",1))))),
IF(MDQ!$W29=1,
IF(ErfassungMDQ!CD26="a",1,
IF(ErfassungMDQ!CD26="b",2,
IF(ErfassungMDQ!CD26="c",3,
IF(ErfassungMDQ!CD26="d",4,
IF(ErfassungMDQ!CD26="e",5))))),0))</f>
        <v>0</v>
      </c>
      <c r="CE26" s="278" t="b">
        <f>IF(MDQ!$W29=5,
IF(ErfassungMDQ!CE26="a",5,
IF(ErfassungMDQ!CE26="b",4,
IF(ErfassungMDQ!CE26="c",3,
IF(ErfassungMDQ!CE26="d",2,
IF(ErfassungMDQ!CE26="e",1))))),
IF(MDQ!$W29=1,
IF(ErfassungMDQ!CE26="a",1,
IF(ErfassungMDQ!CE26="b",2,
IF(ErfassungMDQ!CE26="c",3,
IF(ErfassungMDQ!CE26="d",4,
IF(ErfassungMDQ!CE26="e",5))))),0))</f>
        <v>0</v>
      </c>
      <c r="CF26" s="277" t="b">
        <f>IF(MDQ!$W29=5,
IF(ErfassungMDQ!CF26="a",5,
IF(ErfassungMDQ!CF26="b",4,
IF(ErfassungMDQ!CF26="c",3,
IF(ErfassungMDQ!CF26="d",2,
IF(ErfassungMDQ!CF26="e",1))))),
IF(MDQ!$W29=1,
IF(ErfassungMDQ!CF26="a",1,
IF(ErfassungMDQ!CF26="b",2,
IF(ErfassungMDQ!CF26="c",3,
IF(ErfassungMDQ!CF26="d",4,
IF(ErfassungMDQ!CF26="e",5))))),0))</f>
        <v>0</v>
      </c>
      <c r="CG26" s="278" t="b">
        <f>IF(MDQ!$W29=5,
IF(ErfassungMDQ!CG26="a",5,
IF(ErfassungMDQ!CG26="b",4,
IF(ErfassungMDQ!CG26="c",3,
IF(ErfassungMDQ!CG26="d",2,
IF(ErfassungMDQ!CG26="e",1))))),
IF(MDQ!$W29=1,
IF(ErfassungMDQ!CG26="a",1,
IF(ErfassungMDQ!CG26="b",2,
IF(ErfassungMDQ!CG26="c",3,
IF(ErfassungMDQ!CG26="d",4,
IF(ErfassungMDQ!CG26="e",5))))),0))</f>
        <v>0</v>
      </c>
      <c r="CH26" s="277" t="b">
        <f>IF(MDQ!$W29=5,
IF(ErfassungMDQ!CH26="a",5,
IF(ErfassungMDQ!CH26="b",4,
IF(ErfassungMDQ!CH26="c",3,
IF(ErfassungMDQ!CH26="d",2,
IF(ErfassungMDQ!CH26="e",1))))),
IF(MDQ!$W29=1,
IF(ErfassungMDQ!CH26="a",1,
IF(ErfassungMDQ!CH26="b",2,
IF(ErfassungMDQ!CH26="c",3,
IF(ErfassungMDQ!CH26="d",4,
IF(ErfassungMDQ!CH26="e",5))))),0))</f>
        <v>0</v>
      </c>
      <c r="CI26" s="278" t="b">
        <f>IF(MDQ!$W29=5,
IF(ErfassungMDQ!CI26="a",5,
IF(ErfassungMDQ!CI26="b",4,
IF(ErfassungMDQ!CI26="c",3,
IF(ErfassungMDQ!CI26="d",2,
IF(ErfassungMDQ!CI26="e",1))))),
IF(MDQ!$W29=1,
IF(ErfassungMDQ!CI26="a",1,
IF(ErfassungMDQ!CI26="b",2,
IF(ErfassungMDQ!CI26="c",3,
IF(ErfassungMDQ!CI26="d",4,
IF(ErfassungMDQ!CI26="e",5))))),0))</f>
        <v>0</v>
      </c>
      <c r="CJ26" s="277" t="b">
        <f>IF(MDQ!$W29=5,
IF(ErfassungMDQ!CJ26="a",5,
IF(ErfassungMDQ!CJ26="b",4,
IF(ErfassungMDQ!CJ26="c",3,
IF(ErfassungMDQ!CJ26="d",2,
IF(ErfassungMDQ!CJ26="e",1))))),
IF(MDQ!$W29=1,
IF(ErfassungMDQ!CJ26="a",1,
IF(ErfassungMDQ!CJ26="b",2,
IF(ErfassungMDQ!CJ26="c",3,
IF(ErfassungMDQ!CJ26="d",4,
IF(ErfassungMDQ!CJ26="e",5))))),0))</f>
        <v>0</v>
      </c>
      <c r="CK26" s="278" t="b">
        <f>IF(MDQ!$W29=5,
IF(ErfassungMDQ!CK26="a",5,
IF(ErfassungMDQ!CK26="b",4,
IF(ErfassungMDQ!CK26="c",3,
IF(ErfassungMDQ!CK26="d",2,
IF(ErfassungMDQ!CK26="e",1))))),
IF(MDQ!$W29=1,
IF(ErfassungMDQ!CK26="a",1,
IF(ErfassungMDQ!CK26="b",2,
IF(ErfassungMDQ!CK26="c",3,
IF(ErfassungMDQ!CK26="d",4,
IF(ErfassungMDQ!CK26="e",5))))),0))</f>
        <v>0</v>
      </c>
      <c r="CL26" s="277" t="b">
        <f>IF(MDQ!$W29=5,
IF(ErfassungMDQ!CL26="a",5,
IF(ErfassungMDQ!CL26="b",4,
IF(ErfassungMDQ!CL26="c",3,
IF(ErfassungMDQ!CL26="d",2,
IF(ErfassungMDQ!CL26="e",1))))),
IF(MDQ!$W29=1,
IF(ErfassungMDQ!CL26="a",1,
IF(ErfassungMDQ!CL26="b",2,
IF(ErfassungMDQ!CL26="c",3,
IF(ErfassungMDQ!CL26="d",4,
IF(ErfassungMDQ!CL26="e",5))))),0))</f>
        <v>0</v>
      </c>
      <c r="CM26" s="278" t="b">
        <f>IF(MDQ!$W29=5,
IF(ErfassungMDQ!CM26="a",5,
IF(ErfassungMDQ!CM26="b",4,
IF(ErfassungMDQ!CM26="c",3,
IF(ErfassungMDQ!CM26="d",2,
IF(ErfassungMDQ!CM26="e",1))))),
IF(MDQ!$W29=1,
IF(ErfassungMDQ!CM26="a",1,
IF(ErfassungMDQ!CM26="b",2,
IF(ErfassungMDQ!CM26="c",3,
IF(ErfassungMDQ!CM26="d",4,
IF(ErfassungMDQ!CM26="e",5))))),0))</f>
        <v>0</v>
      </c>
      <c r="CN26" s="277" t="b">
        <f>IF(MDQ!$W29=5,
IF(ErfassungMDQ!CN26="a",5,
IF(ErfassungMDQ!CN26="b",4,
IF(ErfassungMDQ!CN26="c",3,
IF(ErfassungMDQ!CN26="d",2,
IF(ErfassungMDQ!CN26="e",1))))),
IF(MDQ!$W29=1,
IF(ErfassungMDQ!CN26="a",1,
IF(ErfassungMDQ!CN26="b",2,
IF(ErfassungMDQ!CN26="c",3,
IF(ErfassungMDQ!CN26="d",4,
IF(ErfassungMDQ!CN26="e",5))))),0))</f>
        <v>0</v>
      </c>
      <c r="CO26" s="278" t="b">
        <f>IF(MDQ!$W29=5,
IF(ErfassungMDQ!CO26="a",5,
IF(ErfassungMDQ!CO26="b",4,
IF(ErfassungMDQ!CO26="c",3,
IF(ErfassungMDQ!CO26="d",2,
IF(ErfassungMDQ!CO26="e",1))))),
IF(MDQ!$W29=1,
IF(ErfassungMDQ!CO26="a",1,
IF(ErfassungMDQ!CO26="b",2,
IF(ErfassungMDQ!CO26="c",3,
IF(ErfassungMDQ!CO26="d",4,
IF(ErfassungMDQ!CO26="e",5))))),0))</f>
        <v>0</v>
      </c>
      <c r="CP26" s="277" t="b">
        <f>IF(MDQ!$W29=5,
IF(ErfassungMDQ!CP26="a",5,
IF(ErfassungMDQ!CP26="b",4,
IF(ErfassungMDQ!CP26="c",3,
IF(ErfassungMDQ!CP26="d",2,
IF(ErfassungMDQ!CP26="e",1))))),
IF(MDQ!$W29=1,
IF(ErfassungMDQ!CP26="a",1,
IF(ErfassungMDQ!CP26="b",2,
IF(ErfassungMDQ!CP26="c",3,
IF(ErfassungMDQ!CP26="d",4,
IF(ErfassungMDQ!CP26="e",5))))),0))</f>
        <v>0</v>
      </c>
      <c r="CQ26" s="278" t="b">
        <f>IF(MDQ!$W29=5,
IF(ErfassungMDQ!CQ26="a",5,
IF(ErfassungMDQ!CQ26="b",4,
IF(ErfassungMDQ!CQ26="c",3,
IF(ErfassungMDQ!CQ26="d",2,
IF(ErfassungMDQ!CQ26="e",1))))),
IF(MDQ!$W29=1,
IF(ErfassungMDQ!CQ26="a",1,
IF(ErfassungMDQ!CQ26="b",2,
IF(ErfassungMDQ!CQ26="c",3,
IF(ErfassungMDQ!CQ26="d",4,
IF(ErfassungMDQ!CQ26="e",5))))),0))</f>
        <v>0</v>
      </c>
      <c r="CR26" s="277" t="b">
        <f>IF(MDQ!$W29=5,
IF(ErfassungMDQ!CR26="a",5,
IF(ErfassungMDQ!CR26="b",4,
IF(ErfassungMDQ!CR26="c",3,
IF(ErfassungMDQ!CR26="d",2,
IF(ErfassungMDQ!CR26="e",1))))),
IF(MDQ!$W29=1,
IF(ErfassungMDQ!CR26="a",1,
IF(ErfassungMDQ!CR26="b",2,
IF(ErfassungMDQ!CR26="c",3,
IF(ErfassungMDQ!CR26="d",4,
IF(ErfassungMDQ!CR26="e",5))))),0))</f>
        <v>0</v>
      </c>
      <c r="CS26" s="278" t="b">
        <f>IF(MDQ!$W29=5,
IF(ErfassungMDQ!CS26="a",5,
IF(ErfassungMDQ!CS26="b",4,
IF(ErfassungMDQ!CS26="c",3,
IF(ErfassungMDQ!CS26="d",2,
IF(ErfassungMDQ!CS26="e",1))))),
IF(MDQ!$W29=1,
IF(ErfassungMDQ!CS26="a",1,
IF(ErfassungMDQ!CS26="b",2,
IF(ErfassungMDQ!CS26="c",3,
IF(ErfassungMDQ!CS26="d",4,
IF(ErfassungMDQ!CS26="e",5))))),0))</f>
        <v>0</v>
      </c>
      <c r="CT26" s="277" t="b">
        <f>IF(MDQ!$W29=5,
IF(ErfassungMDQ!CT26="a",5,
IF(ErfassungMDQ!CT26="b",4,
IF(ErfassungMDQ!CT26="c",3,
IF(ErfassungMDQ!CT26="d",2,
IF(ErfassungMDQ!CT26="e",1))))),
IF(MDQ!$W29=1,
IF(ErfassungMDQ!CT26="a",1,
IF(ErfassungMDQ!CT26="b",2,
IF(ErfassungMDQ!CT26="c",3,
IF(ErfassungMDQ!CT26="d",4,
IF(ErfassungMDQ!CT26="e",5))))),0))</f>
        <v>0</v>
      </c>
      <c r="CU26" s="278" t="b">
        <f>IF(MDQ!$W29=5,
IF(ErfassungMDQ!CU26="a",5,
IF(ErfassungMDQ!CU26="b",4,
IF(ErfassungMDQ!CU26="c",3,
IF(ErfassungMDQ!CU26="d",2,
IF(ErfassungMDQ!CU26="e",1))))),
IF(MDQ!$W29=1,
IF(ErfassungMDQ!CU26="a",1,
IF(ErfassungMDQ!CU26="b",2,
IF(ErfassungMDQ!CU26="c",3,
IF(ErfassungMDQ!CU26="d",4,
IF(ErfassungMDQ!CU26="e",5))))),0))</f>
        <v>0</v>
      </c>
      <c r="CV26" s="277" t="b">
        <f>IF(MDQ!$W29=5,
IF(ErfassungMDQ!CV26="a",5,
IF(ErfassungMDQ!CV26="b",4,
IF(ErfassungMDQ!CV26="c",3,
IF(ErfassungMDQ!CV26="d",2,
IF(ErfassungMDQ!CV26="e",1))))),
IF(MDQ!$W29=1,
IF(ErfassungMDQ!CV26="a",1,
IF(ErfassungMDQ!CV26="b",2,
IF(ErfassungMDQ!CV26="c",3,
IF(ErfassungMDQ!CV26="d",4,
IF(ErfassungMDQ!CV26="e",5))))),0))</f>
        <v>0</v>
      </c>
      <c r="CW26" s="278" t="b">
        <f>IF(MDQ!$W29=5,
IF(ErfassungMDQ!CW26="a",5,
IF(ErfassungMDQ!CW26="b",4,
IF(ErfassungMDQ!CW26="c",3,
IF(ErfassungMDQ!CW26="d",2,
IF(ErfassungMDQ!CW26="e",1))))),
IF(MDQ!$W29=1,
IF(ErfassungMDQ!CW26="a",1,
IF(ErfassungMDQ!CW26="b",2,
IF(ErfassungMDQ!CW26="c",3,
IF(ErfassungMDQ!CW26="d",4,
IF(ErfassungMDQ!CW26="e",5))))),0))</f>
        <v>0</v>
      </c>
      <c r="CX26" s="277" t="b">
        <f>IF(MDQ!$W29=5,
IF(ErfassungMDQ!CX26="a",5,
IF(ErfassungMDQ!CX26="b",4,
IF(ErfassungMDQ!CX26="c",3,
IF(ErfassungMDQ!CX26="d",2,
IF(ErfassungMDQ!CX26="e",1))))),
IF(MDQ!$W29=1,
IF(ErfassungMDQ!CX26="a",1,
IF(ErfassungMDQ!CX26="b",2,
IF(ErfassungMDQ!CX26="c",3,
IF(ErfassungMDQ!CX26="d",4,
IF(ErfassungMDQ!CX26="e",5))))),0))</f>
        <v>0</v>
      </c>
      <c r="CY26" s="278" t="b">
        <f>IF(MDQ!$W29=5,
IF(ErfassungMDQ!CY26="a",5,
IF(ErfassungMDQ!CY26="b",4,
IF(ErfassungMDQ!CY26="c",3,
IF(ErfassungMDQ!CY26="d",2,
IF(ErfassungMDQ!CY26="e",1))))),
IF(MDQ!$W29=1,
IF(ErfassungMDQ!CY26="a",1,
IF(ErfassungMDQ!CY26="b",2,
IF(ErfassungMDQ!CY26="c",3,
IF(ErfassungMDQ!CY26="d",4,
IF(ErfassungMDQ!CY26="e",5))))),0))</f>
        <v>0</v>
      </c>
      <c r="CZ26" s="277" t="b">
        <f>IF(MDQ!$W29=5,
IF(ErfassungMDQ!CZ26="a",5,
IF(ErfassungMDQ!CZ26="b",4,
IF(ErfassungMDQ!CZ26="c",3,
IF(ErfassungMDQ!CZ26="d",2,
IF(ErfassungMDQ!CZ26="e",1))))),
IF(MDQ!$W29=1,
IF(ErfassungMDQ!CZ26="a",1,
IF(ErfassungMDQ!CZ26="b",2,
IF(ErfassungMDQ!CZ26="c",3,
IF(ErfassungMDQ!CZ26="d",4,
IF(ErfassungMDQ!CZ26="e",5))))),0))</f>
        <v>0</v>
      </c>
      <c r="DA26" s="278" t="b">
        <f>IF(MDQ!$W29=5,
IF(ErfassungMDQ!DA26="a",5,
IF(ErfassungMDQ!DA26="b",4,
IF(ErfassungMDQ!DA26="c",3,
IF(ErfassungMDQ!DA26="d",2,
IF(ErfassungMDQ!DA26="e",1))))),
IF(MDQ!$W29=1,
IF(ErfassungMDQ!DA26="a",1,
IF(ErfassungMDQ!DA26="b",2,
IF(ErfassungMDQ!DA26="c",3,
IF(ErfassungMDQ!DA26="d",4,
IF(ErfassungMDQ!DA26="e",5))))),0))</f>
        <v>0</v>
      </c>
      <c r="DB26" s="277" t="b">
        <f>IF(MDQ!$W29=5,
IF(ErfassungMDQ!DB26="a",5,
IF(ErfassungMDQ!DB26="b",4,
IF(ErfassungMDQ!DB26="c",3,
IF(ErfassungMDQ!DB26="d",2,
IF(ErfassungMDQ!DB26="e",1))))),
IF(MDQ!$W29=1,
IF(ErfassungMDQ!DB26="a",1,
IF(ErfassungMDQ!DB26="b",2,
IF(ErfassungMDQ!DB26="c",3,
IF(ErfassungMDQ!DB26="d",4,
IF(ErfassungMDQ!DB26="e",5))))),0))</f>
        <v>0</v>
      </c>
      <c r="DC26" s="278" t="b">
        <f>IF(MDQ!$W29=5,
IF(ErfassungMDQ!DC26="a",5,
IF(ErfassungMDQ!DC26="b",4,
IF(ErfassungMDQ!DC26="c",3,
IF(ErfassungMDQ!DC26="d",2,
IF(ErfassungMDQ!DC26="e",1))))),
IF(MDQ!$W29=1,
IF(ErfassungMDQ!DC26="a",1,
IF(ErfassungMDQ!DC26="b",2,
IF(ErfassungMDQ!DC26="c",3,
IF(ErfassungMDQ!DC26="d",4,
IF(ErfassungMDQ!DC26="e",5))))),0))</f>
        <v>0</v>
      </c>
      <c r="DD26" s="277" t="b">
        <f>IF(MDQ!$W29=5,
IF(ErfassungMDQ!DD26="a",5,
IF(ErfassungMDQ!DD26="b",4,
IF(ErfassungMDQ!DD26="c",3,
IF(ErfassungMDQ!DD26="d",2,
IF(ErfassungMDQ!DD26="e",1))))),
IF(MDQ!$W29=1,
IF(ErfassungMDQ!DD26="a",1,
IF(ErfassungMDQ!DD26="b",2,
IF(ErfassungMDQ!DD26="c",3,
IF(ErfassungMDQ!DD26="d",4,
IF(ErfassungMDQ!DD26="e",5))))),0))</f>
        <v>0</v>
      </c>
      <c r="DE26" s="278" t="b">
        <f>IF(MDQ!$W29=5,
IF(ErfassungMDQ!DE26="a",5,
IF(ErfassungMDQ!DE26="b",4,
IF(ErfassungMDQ!DE26="c",3,
IF(ErfassungMDQ!DE26="d",2,
IF(ErfassungMDQ!DE26="e",1))))),
IF(MDQ!$W29=1,
IF(ErfassungMDQ!DE26="a",1,
IF(ErfassungMDQ!DE26="b",2,
IF(ErfassungMDQ!DE26="c",3,
IF(ErfassungMDQ!DE26="d",4,
IF(ErfassungMDQ!DE26="e",5))))),0))</f>
        <v>0</v>
      </c>
      <c r="DF26" s="277" t="b">
        <f>IF(MDQ!$W29=5,
IF(ErfassungMDQ!DF26="a",5,
IF(ErfassungMDQ!DF26="b",4,
IF(ErfassungMDQ!DF26="c",3,
IF(ErfassungMDQ!DF26="d",2,
IF(ErfassungMDQ!DF26="e",1))))),
IF(MDQ!$W29=1,
IF(ErfassungMDQ!DF26="a",1,
IF(ErfassungMDQ!DF26="b",2,
IF(ErfassungMDQ!DF26="c",3,
IF(ErfassungMDQ!DF26="d",4,
IF(ErfassungMDQ!DF26="e",5))))),0))</f>
        <v>0</v>
      </c>
      <c r="DG26" s="278" t="b">
        <f>IF(MDQ!$W29=5,
IF(ErfassungMDQ!DG26="a",5,
IF(ErfassungMDQ!DG26="b",4,
IF(ErfassungMDQ!DG26="c",3,
IF(ErfassungMDQ!DG26="d",2,
IF(ErfassungMDQ!DG26="e",1))))),
IF(MDQ!$W29=1,
IF(ErfassungMDQ!DG26="a",1,
IF(ErfassungMDQ!DG26="b",2,
IF(ErfassungMDQ!DG26="c",3,
IF(ErfassungMDQ!DG26="d",4,
IF(ErfassungMDQ!DG26="e",5))))),0))</f>
        <v>0</v>
      </c>
      <c r="DH26" s="277" t="b">
        <f>IF(MDQ!$W29=5,
IF(ErfassungMDQ!DH26="a",5,
IF(ErfassungMDQ!DH26="b",4,
IF(ErfassungMDQ!DH26="c",3,
IF(ErfassungMDQ!DH26="d",2,
IF(ErfassungMDQ!DH26="e",1))))),
IF(MDQ!$W29=1,
IF(ErfassungMDQ!DH26="a",1,
IF(ErfassungMDQ!DH26="b",2,
IF(ErfassungMDQ!DH26="c",3,
IF(ErfassungMDQ!DH26="d",4,
IF(ErfassungMDQ!DH26="e",5))))),0))</f>
        <v>0</v>
      </c>
      <c r="DI26" s="278" t="b">
        <f>IF(MDQ!$W29=5,
IF(ErfassungMDQ!DI26="a",5,
IF(ErfassungMDQ!DI26="b",4,
IF(ErfassungMDQ!DI26="c",3,
IF(ErfassungMDQ!DI26="d",2,
IF(ErfassungMDQ!DI26="e",1))))),
IF(MDQ!$W29=1,
IF(ErfassungMDQ!DI26="a",1,
IF(ErfassungMDQ!DI26="b",2,
IF(ErfassungMDQ!DI26="c",3,
IF(ErfassungMDQ!DI26="d",4,
IF(ErfassungMDQ!DI26="e",5))))),0))</f>
        <v>0</v>
      </c>
      <c r="DJ26" s="277" t="b">
        <f>IF(MDQ!$W29=5,
IF(ErfassungMDQ!DJ26="a",5,
IF(ErfassungMDQ!DJ26="b",4,
IF(ErfassungMDQ!DJ26="c",3,
IF(ErfassungMDQ!DJ26="d",2,
IF(ErfassungMDQ!DJ26="e",1))))),
IF(MDQ!$W29=1,
IF(ErfassungMDQ!DJ26="a",1,
IF(ErfassungMDQ!DJ26="b",2,
IF(ErfassungMDQ!DJ26="c",3,
IF(ErfassungMDQ!DJ26="d",4,
IF(ErfassungMDQ!DJ26="e",5))))),0))</f>
        <v>0</v>
      </c>
      <c r="DK26" s="278" t="b">
        <f>IF(MDQ!$W29=5,
IF(ErfassungMDQ!DK26="a",5,
IF(ErfassungMDQ!DK26="b",4,
IF(ErfassungMDQ!DK26="c",3,
IF(ErfassungMDQ!DK26="d",2,
IF(ErfassungMDQ!DK26="e",1))))),
IF(MDQ!$W29=1,
IF(ErfassungMDQ!DK26="a",1,
IF(ErfassungMDQ!DK26="b",2,
IF(ErfassungMDQ!DK26="c",3,
IF(ErfassungMDQ!DK26="d",4,
IF(ErfassungMDQ!DK26="e",5))))),0))</f>
        <v>0</v>
      </c>
      <c r="DL26" s="277" t="b">
        <f>IF(MDQ!$W29=5,
IF(ErfassungMDQ!DL26="a",5,
IF(ErfassungMDQ!DL26="b",4,
IF(ErfassungMDQ!DL26="c",3,
IF(ErfassungMDQ!DL26="d",2,
IF(ErfassungMDQ!DL26="e",1))))),
IF(MDQ!$W29=1,
IF(ErfassungMDQ!DL26="a",1,
IF(ErfassungMDQ!DL26="b",2,
IF(ErfassungMDQ!DL26="c",3,
IF(ErfassungMDQ!DL26="d",4,
IF(ErfassungMDQ!DL26="e",5))))),0))</f>
        <v>0</v>
      </c>
      <c r="DM26" s="278" t="b">
        <f>IF(MDQ!$W29=5,
IF(ErfassungMDQ!DM26="a",5,
IF(ErfassungMDQ!DM26="b",4,
IF(ErfassungMDQ!DM26="c",3,
IF(ErfassungMDQ!DM26="d",2,
IF(ErfassungMDQ!DM26="e",1))))),
IF(MDQ!$W29=1,
IF(ErfassungMDQ!DM26="a",1,
IF(ErfassungMDQ!DM26="b",2,
IF(ErfassungMDQ!DM26="c",3,
IF(ErfassungMDQ!DM26="d",4,
IF(ErfassungMDQ!DM26="e",5))))),0))</f>
        <v>0</v>
      </c>
      <c r="DN26" s="277" t="b">
        <f>IF(MDQ!$W29=5,
IF(ErfassungMDQ!DN26="a",5,
IF(ErfassungMDQ!DN26="b",4,
IF(ErfassungMDQ!DN26="c",3,
IF(ErfassungMDQ!DN26="d",2,
IF(ErfassungMDQ!DN26="e",1))))),
IF(MDQ!$W29=1,
IF(ErfassungMDQ!DN26="a",1,
IF(ErfassungMDQ!DN26="b",2,
IF(ErfassungMDQ!DN26="c",3,
IF(ErfassungMDQ!DN26="d",4,
IF(ErfassungMDQ!DN26="e",5))))),0))</f>
        <v>0</v>
      </c>
      <c r="DO26" s="278" t="b">
        <f>IF(MDQ!$W29=5,
IF(ErfassungMDQ!DO26="a",5,
IF(ErfassungMDQ!DO26="b",4,
IF(ErfassungMDQ!DO26="c",3,
IF(ErfassungMDQ!DO26="d",2,
IF(ErfassungMDQ!DO26="e",1))))),
IF(MDQ!$W29=1,
IF(ErfassungMDQ!DO26="a",1,
IF(ErfassungMDQ!DO26="b",2,
IF(ErfassungMDQ!DO26="c",3,
IF(ErfassungMDQ!DO26="d",4,
IF(ErfassungMDQ!DO26="e",5))))),0))</f>
        <v>0</v>
      </c>
      <c r="DP26" s="277" t="b">
        <f>IF(MDQ!$W29=5,
IF(ErfassungMDQ!DP26="a",5,
IF(ErfassungMDQ!DP26="b",4,
IF(ErfassungMDQ!DP26="c",3,
IF(ErfassungMDQ!DP26="d",2,
IF(ErfassungMDQ!DP26="e",1))))),
IF(MDQ!$W29=1,
IF(ErfassungMDQ!DP26="a",1,
IF(ErfassungMDQ!DP26="b",2,
IF(ErfassungMDQ!DP26="c",3,
IF(ErfassungMDQ!DP26="d",4,
IF(ErfassungMDQ!DP26="e",5))))),0))</f>
        <v>0</v>
      </c>
      <c r="DQ26" s="278" t="b">
        <f>IF(MDQ!$W29=5,
IF(ErfassungMDQ!DQ26="a",5,
IF(ErfassungMDQ!DQ26="b",4,
IF(ErfassungMDQ!DQ26="c",3,
IF(ErfassungMDQ!DQ26="d",2,
IF(ErfassungMDQ!DQ26="e",1))))),
IF(MDQ!$W29=1,
IF(ErfassungMDQ!DQ26="a",1,
IF(ErfassungMDQ!DQ26="b",2,
IF(ErfassungMDQ!DQ26="c",3,
IF(ErfassungMDQ!DQ26="d",4,
IF(ErfassungMDQ!DQ26="e",5))))),0))</f>
        <v>0</v>
      </c>
      <c r="DR26" s="277" t="b">
        <f>IF(MDQ!$W29=5,
IF(ErfassungMDQ!DR26="a",5,
IF(ErfassungMDQ!DR26="b",4,
IF(ErfassungMDQ!DR26="c",3,
IF(ErfassungMDQ!DR26="d",2,
IF(ErfassungMDQ!DR26="e",1))))),
IF(MDQ!$W29=1,
IF(ErfassungMDQ!DR26="a",1,
IF(ErfassungMDQ!DR26="b",2,
IF(ErfassungMDQ!DR26="c",3,
IF(ErfassungMDQ!DR26="d",4,
IF(ErfassungMDQ!DR26="e",5))))),0))</f>
        <v>0</v>
      </c>
      <c r="DS26" s="278" t="b">
        <f>IF(MDQ!$W29=5,
IF(ErfassungMDQ!DS26="a",5,
IF(ErfassungMDQ!DS26="b",4,
IF(ErfassungMDQ!DS26="c",3,
IF(ErfassungMDQ!DS26="d",2,
IF(ErfassungMDQ!DS26="e",1))))),
IF(MDQ!$W29=1,
IF(ErfassungMDQ!DS26="a",1,
IF(ErfassungMDQ!DS26="b",2,
IF(ErfassungMDQ!DS26="c",3,
IF(ErfassungMDQ!DS26="d",4,
IF(ErfassungMDQ!DS26="e",5))))),0))</f>
        <v>0</v>
      </c>
      <c r="DT26" s="277" t="b">
        <f>IF(MDQ!$W29=5,
IF(ErfassungMDQ!DT26="a",5,
IF(ErfassungMDQ!DT26="b",4,
IF(ErfassungMDQ!DT26="c",3,
IF(ErfassungMDQ!DT26="d",2,
IF(ErfassungMDQ!DT26="e",1))))),
IF(MDQ!$W29=1,
IF(ErfassungMDQ!DT26="a",1,
IF(ErfassungMDQ!DT26="b",2,
IF(ErfassungMDQ!DT26="c",3,
IF(ErfassungMDQ!DT26="d",4,
IF(ErfassungMDQ!DT26="e",5))))),0))</f>
        <v>0</v>
      </c>
      <c r="DU26" s="278" t="b">
        <f>IF(MDQ!$W29=5,
IF(ErfassungMDQ!DU26="a",5,
IF(ErfassungMDQ!DU26="b",4,
IF(ErfassungMDQ!DU26="c",3,
IF(ErfassungMDQ!DU26="d",2,
IF(ErfassungMDQ!DU26="e",1))))),
IF(MDQ!$W29=1,
IF(ErfassungMDQ!DU26="a",1,
IF(ErfassungMDQ!DU26="b",2,
IF(ErfassungMDQ!DU26="c",3,
IF(ErfassungMDQ!DU26="d",4,
IF(ErfassungMDQ!DU26="e",5))))),0))</f>
        <v>0</v>
      </c>
      <c r="DV26" s="277" t="b">
        <f>IF(MDQ!$W29=5,
IF(ErfassungMDQ!DV26="a",5,
IF(ErfassungMDQ!DV26="b",4,
IF(ErfassungMDQ!DV26="c",3,
IF(ErfassungMDQ!DV26="d",2,
IF(ErfassungMDQ!DV26="e",1))))),
IF(MDQ!$W29=1,
IF(ErfassungMDQ!DV26="a",1,
IF(ErfassungMDQ!DV26="b",2,
IF(ErfassungMDQ!DV26="c",3,
IF(ErfassungMDQ!DV26="d",4,
IF(ErfassungMDQ!DV26="e",5))))),0))</f>
        <v>0</v>
      </c>
      <c r="DW26" s="278" t="b">
        <f>IF(MDQ!$W29=5,
IF(ErfassungMDQ!DW26="a",5,
IF(ErfassungMDQ!DW26="b",4,
IF(ErfassungMDQ!DW26="c",3,
IF(ErfassungMDQ!DW26="d",2,
IF(ErfassungMDQ!DW26="e",1))))),
IF(MDQ!$W29=1,
IF(ErfassungMDQ!DW26="a",1,
IF(ErfassungMDQ!DW26="b",2,
IF(ErfassungMDQ!DW26="c",3,
IF(ErfassungMDQ!DW26="d",4,
IF(ErfassungMDQ!DW26="e",5))))),0))</f>
        <v>0</v>
      </c>
      <c r="DX26" s="277" t="b">
        <f>IF(MDQ!$W29=5,
IF(ErfassungMDQ!DX26="a",5,
IF(ErfassungMDQ!DX26="b",4,
IF(ErfassungMDQ!DX26="c",3,
IF(ErfassungMDQ!DX26="d",2,
IF(ErfassungMDQ!DX26="e",1))))),
IF(MDQ!$W29=1,
IF(ErfassungMDQ!DX26="a",1,
IF(ErfassungMDQ!DX26="b",2,
IF(ErfassungMDQ!DX26="c",3,
IF(ErfassungMDQ!DX26="d",4,
IF(ErfassungMDQ!DX26="e",5))))),0))</f>
        <v>0</v>
      </c>
      <c r="DY26" s="278" t="b">
        <f>IF(MDQ!$W29=5,
IF(ErfassungMDQ!DY26="a",5,
IF(ErfassungMDQ!DY26="b",4,
IF(ErfassungMDQ!DY26="c",3,
IF(ErfassungMDQ!DY26="d",2,
IF(ErfassungMDQ!DY26="e",1))))),
IF(MDQ!$W29=1,
IF(ErfassungMDQ!DY26="a",1,
IF(ErfassungMDQ!DY26="b",2,
IF(ErfassungMDQ!DY26="c",3,
IF(ErfassungMDQ!DY26="d",4,
IF(ErfassungMDQ!DY26="e",5))))),0))</f>
        <v>0</v>
      </c>
      <c r="DZ26" s="277" t="b">
        <f>IF(MDQ!$W29=5,
IF(ErfassungMDQ!DZ26="a",5,
IF(ErfassungMDQ!DZ26="b",4,
IF(ErfassungMDQ!DZ26="c",3,
IF(ErfassungMDQ!DZ26="d",2,
IF(ErfassungMDQ!DZ26="e",1))))),
IF(MDQ!$W29=1,
IF(ErfassungMDQ!DZ26="a",1,
IF(ErfassungMDQ!DZ26="b",2,
IF(ErfassungMDQ!DZ26="c",3,
IF(ErfassungMDQ!DZ26="d",4,
IF(ErfassungMDQ!DZ26="e",5))))),0))</f>
        <v>0</v>
      </c>
      <c r="EA26" s="278" t="b">
        <f>IF(MDQ!$W29=5,
IF(ErfassungMDQ!EA26="a",5,
IF(ErfassungMDQ!EA26="b",4,
IF(ErfassungMDQ!EA26="c",3,
IF(ErfassungMDQ!EA26="d",2,
IF(ErfassungMDQ!EA26="e",1))))),
IF(MDQ!$W29=1,
IF(ErfassungMDQ!EA26="a",1,
IF(ErfassungMDQ!EA26="b",2,
IF(ErfassungMDQ!EA26="c",3,
IF(ErfassungMDQ!EA26="d",4,
IF(ErfassungMDQ!EA26="e",5))))),0))</f>
        <v>0</v>
      </c>
      <c r="EB26" s="116"/>
      <c r="EC26" s="116"/>
      <c r="ED26" s="116"/>
      <c r="EE26" s="280" t="s">
        <v>708</v>
      </c>
      <c r="EF26" s="116"/>
      <c r="EG26" s="116"/>
      <c r="EH26" s="116"/>
      <c r="EI26" s="116"/>
      <c r="EJ26" s="116"/>
      <c r="EK26" s="116"/>
      <c r="EL26" s="116"/>
      <c r="EM26" s="116"/>
      <c r="EN26" s="116"/>
      <c r="EO26" s="116"/>
      <c r="EP26" s="116"/>
      <c r="EQ26" s="116"/>
      <c r="ER26" s="116"/>
      <c r="ES26" s="116"/>
      <c r="ET26" s="116"/>
      <c r="EU26" s="116"/>
      <c r="EV26" s="116"/>
      <c r="EW26" s="116"/>
      <c r="EX26" s="116"/>
      <c r="EY26" s="116"/>
    </row>
    <row r="27" spans="1:155" ht="12.75" customHeight="1">
      <c r="A27" s="276">
        <v>20</v>
      </c>
      <c r="B27" s="277" t="b">
        <f>IF(MDQ!$W30=5,
IF(ErfassungMDQ!B27="a",5,
IF(ErfassungMDQ!B27="b",4,
IF(ErfassungMDQ!B27="c",3,
IF(ErfassungMDQ!B27="d",2,
IF(ErfassungMDQ!B27="e",1))))),
IF(MDQ!$W30=1,
IF(ErfassungMDQ!B27="a",1,
IF(ErfassungMDQ!B27="b",2,
IF(ErfassungMDQ!B27="c",3,
IF(ErfassungMDQ!B27="d",4,
IF(ErfassungMDQ!B27="e",5))))),0))</f>
        <v>0</v>
      </c>
      <c r="C27" s="278" t="b">
        <f>IF(MDQ!$W30=5,
IF(ErfassungMDQ!C27="a",5,
IF(ErfassungMDQ!C27="b",4,
IF(ErfassungMDQ!C27="c",3,
IF(ErfassungMDQ!C27="d",2,
IF(ErfassungMDQ!C27="e",1))))),
IF(MDQ!$W30=1,
IF(ErfassungMDQ!C27="a",1,
IF(ErfassungMDQ!C27="b",2,
IF(ErfassungMDQ!C27="c",3,
IF(ErfassungMDQ!C27="d",4,
IF(ErfassungMDQ!C27="e",5))))),0))</f>
        <v>0</v>
      </c>
      <c r="D27" s="277" t="b">
        <f>IF(MDQ!$W30=5,
IF(ErfassungMDQ!D27="a",5,
IF(ErfassungMDQ!D27="b",4,
IF(ErfassungMDQ!D27="c",3,
IF(ErfassungMDQ!D27="d",2,
IF(ErfassungMDQ!D27="e",1))))),
IF(MDQ!$W30=1,
IF(ErfassungMDQ!D27="a",1,
IF(ErfassungMDQ!D27="b",2,
IF(ErfassungMDQ!D27="c",3,
IF(ErfassungMDQ!D27="d",4,
IF(ErfassungMDQ!D27="e",5))))),0))</f>
        <v>0</v>
      </c>
      <c r="E27" s="278" t="b">
        <f>IF(MDQ!$W30=5,
IF(ErfassungMDQ!E27="a",5,
IF(ErfassungMDQ!E27="b",4,
IF(ErfassungMDQ!E27="c",3,
IF(ErfassungMDQ!E27="d",2,
IF(ErfassungMDQ!E27="e",1))))),
IF(MDQ!$W30=1,
IF(ErfassungMDQ!E27="a",1,
IF(ErfassungMDQ!E27="b",2,
IF(ErfassungMDQ!E27="c",3,
IF(ErfassungMDQ!E27="d",4,
IF(ErfassungMDQ!E27="e",5))))),0))</f>
        <v>0</v>
      </c>
      <c r="F27" s="277" t="b">
        <f>IF(MDQ!$W30=5,
IF(ErfassungMDQ!F27="a",5,
IF(ErfassungMDQ!F27="b",4,
IF(ErfassungMDQ!F27="c",3,
IF(ErfassungMDQ!F27="d",2,
IF(ErfassungMDQ!F27="e",1))))),
IF(MDQ!$W30=1,
IF(ErfassungMDQ!F27="a",1,
IF(ErfassungMDQ!F27="b",2,
IF(ErfassungMDQ!F27="c",3,
IF(ErfassungMDQ!F27="d",4,
IF(ErfassungMDQ!F27="e",5))))),0))</f>
        <v>0</v>
      </c>
      <c r="G27" s="278" t="b">
        <f>IF(MDQ!$W30=5,
IF(ErfassungMDQ!G27="a",5,
IF(ErfassungMDQ!G27="b",4,
IF(ErfassungMDQ!G27="c",3,
IF(ErfassungMDQ!G27="d",2,
IF(ErfassungMDQ!G27="e",1))))),
IF(MDQ!$W30=1,
IF(ErfassungMDQ!G27="a",1,
IF(ErfassungMDQ!G27="b",2,
IF(ErfassungMDQ!G27="c",3,
IF(ErfassungMDQ!G27="d",4,
IF(ErfassungMDQ!G27="e",5))))),0))</f>
        <v>0</v>
      </c>
      <c r="H27" s="277" t="b">
        <f>IF(MDQ!$W30=5,
IF(ErfassungMDQ!H27="a",5,
IF(ErfassungMDQ!H27="b",4,
IF(ErfassungMDQ!H27="c",3,
IF(ErfassungMDQ!H27="d",2,
IF(ErfassungMDQ!H27="e",1))))),
IF(MDQ!$W30=1,
IF(ErfassungMDQ!H27="a",1,
IF(ErfassungMDQ!H27="b",2,
IF(ErfassungMDQ!H27="c",3,
IF(ErfassungMDQ!H27="d",4,
IF(ErfassungMDQ!H27="e",5))))),0))</f>
        <v>0</v>
      </c>
      <c r="I27" s="278" t="b">
        <f>IF(MDQ!$W30=5,
IF(ErfassungMDQ!I27="a",5,
IF(ErfassungMDQ!I27="b",4,
IF(ErfassungMDQ!I27="c",3,
IF(ErfassungMDQ!I27="d",2,
IF(ErfassungMDQ!I27="e",1))))),
IF(MDQ!$W30=1,
IF(ErfassungMDQ!I27="a",1,
IF(ErfassungMDQ!I27="b",2,
IF(ErfassungMDQ!I27="c",3,
IF(ErfassungMDQ!I27="d",4,
IF(ErfassungMDQ!I27="e",5))))),0))</f>
        <v>0</v>
      </c>
      <c r="J27" s="277" t="b">
        <f>IF(MDQ!$W30=5,
IF(ErfassungMDQ!J27="a",5,
IF(ErfassungMDQ!J27="b",4,
IF(ErfassungMDQ!J27="c",3,
IF(ErfassungMDQ!J27="d",2,
IF(ErfassungMDQ!J27="e",1))))),
IF(MDQ!$W30=1,
IF(ErfassungMDQ!J27="a",1,
IF(ErfassungMDQ!J27="b",2,
IF(ErfassungMDQ!J27="c",3,
IF(ErfassungMDQ!J27="d",4,
IF(ErfassungMDQ!J27="e",5))))),0))</f>
        <v>0</v>
      </c>
      <c r="K27" s="278" t="b">
        <f>IF(MDQ!$W30=5,
IF(ErfassungMDQ!K27="a",5,
IF(ErfassungMDQ!K27="b",4,
IF(ErfassungMDQ!K27="c",3,
IF(ErfassungMDQ!K27="d",2,
IF(ErfassungMDQ!K27="e",1))))),
IF(MDQ!$W30=1,
IF(ErfassungMDQ!K27="a",1,
IF(ErfassungMDQ!K27="b",2,
IF(ErfassungMDQ!K27="c",3,
IF(ErfassungMDQ!K27="d",4,
IF(ErfassungMDQ!K27="e",5))))),0))</f>
        <v>0</v>
      </c>
      <c r="L27" s="277" t="b">
        <f>IF(MDQ!$W30=5,
IF(ErfassungMDQ!L27="a",5,
IF(ErfassungMDQ!L27="b",4,
IF(ErfassungMDQ!L27="c",3,
IF(ErfassungMDQ!L27="d",2,
IF(ErfassungMDQ!L27="e",1))))),
IF(MDQ!$W30=1,
IF(ErfassungMDQ!L27="a",1,
IF(ErfassungMDQ!L27="b",2,
IF(ErfassungMDQ!L27="c",3,
IF(ErfassungMDQ!L27="d",4,
IF(ErfassungMDQ!L27="e",5))))),0))</f>
        <v>0</v>
      </c>
      <c r="M27" s="278" t="b">
        <f>IF(MDQ!$W30=5,
IF(ErfassungMDQ!M27="a",5,
IF(ErfassungMDQ!M27="b",4,
IF(ErfassungMDQ!M27="c",3,
IF(ErfassungMDQ!M27="d",2,
IF(ErfassungMDQ!M27="e",1))))),
IF(MDQ!$W30=1,
IF(ErfassungMDQ!M27="a",1,
IF(ErfassungMDQ!M27="b",2,
IF(ErfassungMDQ!M27="c",3,
IF(ErfassungMDQ!M27="d",4,
IF(ErfassungMDQ!M27="e",5))))),0))</f>
        <v>0</v>
      </c>
      <c r="N27" s="277" t="b">
        <f>IF(MDQ!$W30=5,
IF(ErfassungMDQ!N27="a",5,
IF(ErfassungMDQ!N27="b",4,
IF(ErfassungMDQ!N27="c",3,
IF(ErfassungMDQ!N27="d",2,
IF(ErfassungMDQ!N27="e",1))))),
IF(MDQ!$W30=1,
IF(ErfassungMDQ!N27="a",1,
IF(ErfassungMDQ!N27="b",2,
IF(ErfassungMDQ!N27="c",3,
IF(ErfassungMDQ!N27="d",4,
IF(ErfassungMDQ!N27="e",5))))),0))</f>
        <v>0</v>
      </c>
      <c r="O27" s="278" t="b">
        <f>IF(MDQ!$W30=5,
IF(ErfassungMDQ!O27="a",5,
IF(ErfassungMDQ!O27="b",4,
IF(ErfassungMDQ!O27="c",3,
IF(ErfassungMDQ!O27="d",2,
IF(ErfassungMDQ!O27="e",1))))),
IF(MDQ!$W30=1,
IF(ErfassungMDQ!O27="a",1,
IF(ErfassungMDQ!O27="b",2,
IF(ErfassungMDQ!O27="c",3,
IF(ErfassungMDQ!O27="d",4,
IF(ErfassungMDQ!O27="e",5))))),0))</f>
        <v>0</v>
      </c>
      <c r="P27" s="277" t="b">
        <f>IF(MDQ!$W30=5,
IF(ErfassungMDQ!P27="a",5,
IF(ErfassungMDQ!P27="b",4,
IF(ErfassungMDQ!P27="c",3,
IF(ErfassungMDQ!P27="d",2,
IF(ErfassungMDQ!P27="e",1))))),
IF(MDQ!$W30=1,
IF(ErfassungMDQ!P27="a",1,
IF(ErfassungMDQ!P27="b",2,
IF(ErfassungMDQ!P27="c",3,
IF(ErfassungMDQ!P27="d",4,
IF(ErfassungMDQ!P27="e",5))))),0))</f>
        <v>0</v>
      </c>
      <c r="Q27" s="278" t="b">
        <f>IF(MDQ!$W30=5,
IF(ErfassungMDQ!Q27="a",5,
IF(ErfassungMDQ!Q27="b",4,
IF(ErfassungMDQ!Q27="c",3,
IF(ErfassungMDQ!Q27="d",2,
IF(ErfassungMDQ!Q27="e",1))))),
IF(MDQ!$W30=1,
IF(ErfassungMDQ!Q27="a",1,
IF(ErfassungMDQ!Q27="b",2,
IF(ErfassungMDQ!Q27="c",3,
IF(ErfassungMDQ!Q27="d",4,
IF(ErfassungMDQ!Q27="e",5))))),0))</f>
        <v>0</v>
      </c>
      <c r="R27" s="277" t="b">
        <f>IF(MDQ!$W30=5,
IF(ErfassungMDQ!R27="a",5,
IF(ErfassungMDQ!R27="b",4,
IF(ErfassungMDQ!R27="c",3,
IF(ErfassungMDQ!R27="d",2,
IF(ErfassungMDQ!R27="e",1))))),
IF(MDQ!$W30=1,
IF(ErfassungMDQ!R27="a",1,
IF(ErfassungMDQ!R27="b",2,
IF(ErfassungMDQ!R27="c",3,
IF(ErfassungMDQ!R27="d",4,
IF(ErfassungMDQ!R27="e",5))))),0))</f>
        <v>0</v>
      </c>
      <c r="S27" s="278" t="b">
        <f>IF(MDQ!$W30=5,
IF(ErfassungMDQ!S27="a",5,
IF(ErfassungMDQ!S27="b",4,
IF(ErfassungMDQ!S27="c",3,
IF(ErfassungMDQ!S27="d",2,
IF(ErfassungMDQ!S27="e",1))))),
IF(MDQ!$W30=1,
IF(ErfassungMDQ!S27="a",1,
IF(ErfassungMDQ!S27="b",2,
IF(ErfassungMDQ!S27="c",3,
IF(ErfassungMDQ!S27="d",4,
IF(ErfassungMDQ!S27="e",5))))),0))</f>
        <v>0</v>
      </c>
      <c r="T27" s="277" t="b">
        <f>IF(MDQ!$W30=5,
IF(ErfassungMDQ!T27="a",5,
IF(ErfassungMDQ!T27="b",4,
IF(ErfassungMDQ!T27="c",3,
IF(ErfassungMDQ!T27="d",2,
IF(ErfassungMDQ!T27="e",1))))),
IF(MDQ!$W30=1,
IF(ErfassungMDQ!T27="a",1,
IF(ErfassungMDQ!T27="b",2,
IF(ErfassungMDQ!T27="c",3,
IF(ErfassungMDQ!T27="d",4,
IF(ErfassungMDQ!T27="e",5))))),0))</f>
        <v>0</v>
      </c>
      <c r="U27" s="278" t="b">
        <f>IF(MDQ!$W30=5,
IF(ErfassungMDQ!U27="a",5,
IF(ErfassungMDQ!U27="b",4,
IF(ErfassungMDQ!U27="c",3,
IF(ErfassungMDQ!U27="d",2,
IF(ErfassungMDQ!U27="e",1))))),
IF(MDQ!$W30=1,
IF(ErfassungMDQ!U27="a",1,
IF(ErfassungMDQ!U27="b",2,
IF(ErfassungMDQ!U27="c",3,
IF(ErfassungMDQ!U27="d",4,
IF(ErfassungMDQ!U27="e",5))))),0))</f>
        <v>0</v>
      </c>
      <c r="V27" s="277" t="b">
        <f>IF(MDQ!$W30=5,
IF(ErfassungMDQ!V27="a",5,
IF(ErfassungMDQ!V27="b",4,
IF(ErfassungMDQ!V27="c",3,
IF(ErfassungMDQ!V27="d",2,
IF(ErfassungMDQ!V27="e",1))))),
IF(MDQ!$W30=1,
IF(ErfassungMDQ!V27="a",1,
IF(ErfassungMDQ!V27="b",2,
IF(ErfassungMDQ!V27="c",3,
IF(ErfassungMDQ!V27="d",4,
IF(ErfassungMDQ!V27="e",5))))),0))</f>
        <v>0</v>
      </c>
      <c r="W27" s="278" t="b">
        <f>IF(MDQ!$W30=5,
IF(ErfassungMDQ!W27="a",5,
IF(ErfassungMDQ!W27="b",4,
IF(ErfassungMDQ!W27="c",3,
IF(ErfassungMDQ!W27="d",2,
IF(ErfassungMDQ!W27="e",1))))),
IF(MDQ!$W30=1,
IF(ErfassungMDQ!W27="a",1,
IF(ErfassungMDQ!W27="b",2,
IF(ErfassungMDQ!W27="c",3,
IF(ErfassungMDQ!W27="d",4,
IF(ErfassungMDQ!W27="e",5))))),0))</f>
        <v>0</v>
      </c>
      <c r="X27" s="277" t="b">
        <f>IF(MDQ!$W30=5,
IF(ErfassungMDQ!X27="a",5,
IF(ErfassungMDQ!X27="b",4,
IF(ErfassungMDQ!X27="c",3,
IF(ErfassungMDQ!X27="d",2,
IF(ErfassungMDQ!X27="e",1))))),
IF(MDQ!$W30=1,
IF(ErfassungMDQ!X27="a",1,
IF(ErfassungMDQ!X27="b",2,
IF(ErfassungMDQ!X27="c",3,
IF(ErfassungMDQ!X27="d",4,
IF(ErfassungMDQ!X27="e",5))))),0))</f>
        <v>0</v>
      </c>
      <c r="Y27" s="278" t="b">
        <f>IF(MDQ!$W30=5,
IF(ErfassungMDQ!Y27="a",5,
IF(ErfassungMDQ!Y27="b",4,
IF(ErfassungMDQ!Y27="c",3,
IF(ErfassungMDQ!Y27="d",2,
IF(ErfassungMDQ!Y27="e",1))))),
IF(MDQ!$W30=1,
IF(ErfassungMDQ!Y27="a",1,
IF(ErfassungMDQ!Y27="b",2,
IF(ErfassungMDQ!Y27="c",3,
IF(ErfassungMDQ!Y27="d",4,
IF(ErfassungMDQ!Y27="e",5))))),0))</f>
        <v>0</v>
      </c>
      <c r="Z27" s="277" t="b">
        <f>IF(MDQ!$W30=5,
IF(ErfassungMDQ!Z27="a",5,
IF(ErfassungMDQ!Z27="b",4,
IF(ErfassungMDQ!Z27="c",3,
IF(ErfassungMDQ!Z27="d",2,
IF(ErfassungMDQ!Z27="e",1))))),
IF(MDQ!$W30=1,
IF(ErfassungMDQ!Z27="a",1,
IF(ErfassungMDQ!Z27="b",2,
IF(ErfassungMDQ!Z27="c",3,
IF(ErfassungMDQ!Z27="d",4,
IF(ErfassungMDQ!Z27="e",5))))),0))</f>
        <v>0</v>
      </c>
      <c r="AA27" s="278" t="b">
        <f>IF(MDQ!$W30=5,
IF(ErfassungMDQ!AA27="a",5,
IF(ErfassungMDQ!AA27="b",4,
IF(ErfassungMDQ!AA27="c",3,
IF(ErfassungMDQ!AA27="d",2,
IF(ErfassungMDQ!AA27="e",1))))),
IF(MDQ!$W30=1,
IF(ErfassungMDQ!AA27="a",1,
IF(ErfassungMDQ!AA27="b",2,
IF(ErfassungMDQ!AA27="c",3,
IF(ErfassungMDQ!AA27="d",4,
IF(ErfassungMDQ!AA27="e",5))))),0))</f>
        <v>0</v>
      </c>
      <c r="AB27" s="277" t="b">
        <f>IF(MDQ!$W30=5,
IF(ErfassungMDQ!AB27="a",5,
IF(ErfassungMDQ!AB27="b",4,
IF(ErfassungMDQ!AB27="c",3,
IF(ErfassungMDQ!AB27="d",2,
IF(ErfassungMDQ!AB27="e",1))))),
IF(MDQ!$W30=1,
IF(ErfassungMDQ!AB27="a",1,
IF(ErfassungMDQ!AB27="b",2,
IF(ErfassungMDQ!AB27="c",3,
IF(ErfassungMDQ!AB27="d",4,
IF(ErfassungMDQ!AB27="e",5))))),0))</f>
        <v>0</v>
      </c>
      <c r="AC27" s="278" t="b">
        <f>IF(MDQ!$W30=5,
IF(ErfassungMDQ!AC27="a",5,
IF(ErfassungMDQ!AC27="b",4,
IF(ErfassungMDQ!AC27="c",3,
IF(ErfassungMDQ!AC27="d",2,
IF(ErfassungMDQ!AC27="e",1))))),
IF(MDQ!$W30=1,
IF(ErfassungMDQ!AC27="a",1,
IF(ErfassungMDQ!AC27="b",2,
IF(ErfassungMDQ!AC27="c",3,
IF(ErfassungMDQ!AC27="d",4,
IF(ErfassungMDQ!AC27="e",5))))),0))</f>
        <v>0</v>
      </c>
      <c r="AD27" s="277" t="b">
        <f>IF(MDQ!$W30=5,
IF(ErfassungMDQ!AD27="a",5,
IF(ErfassungMDQ!AD27="b",4,
IF(ErfassungMDQ!AD27="c",3,
IF(ErfassungMDQ!AD27="d",2,
IF(ErfassungMDQ!AD27="e",1))))),
IF(MDQ!$W30=1,
IF(ErfassungMDQ!AD27="a",1,
IF(ErfassungMDQ!AD27="b",2,
IF(ErfassungMDQ!AD27="c",3,
IF(ErfassungMDQ!AD27="d",4,
IF(ErfassungMDQ!AD27="e",5))))),0))</f>
        <v>0</v>
      </c>
      <c r="AE27" s="278" t="b">
        <f>IF(MDQ!$W30=5,
IF(ErfassungMDQ!AE27="a",5,
IF(ErfassungMDQ!AE27="b",4,
IF(ErfassungMDQ!AE27="c",3,
IF(ErfassungMDQ!AE27="d",2,
IF(ErfassungMDQ!AE27="e",1))))),
IF(MDQ!$W30=1,
IF(ErfassungMDQ!AE27="a",1,
IF(ErfassungMDQ!AE27="b",2,
IF(ErfassungMDQ!AE27="c",3,
IF(ErfassungMDQ!AE27="d",4,
IF(ErfassungMDQ!AE27="e",5))))),0))</f>
        <v>0</v>
      </c>
      <c r="AF27" s="277" t="b">
        <f>IF(MDQ!$W30=5,
IF(ErfassungMDQ!AF27="a",5,
IF(ErfassungMDQ!AF27="b",4,
IF(ErfassungMDQ!AF27="c",3,
IF(ErfassungMDQ!AF27="d",2,
IF(ErfassungMDQ!AF27="e",1))))),
IF(MDQ!$W30=1,
IF(ErfassungMDQ!AF27="a",1,
IF(ErfassungMDQ!AF27="b",2,
IF(ErfassungMDQ!AF27="c",3,
IF(ErfassungMDQ!AF27="d",4,
IF(ErfassungMDQ!AF27="e",5))))),0))</f>
        <v>0</v>
      </c>
      <c r="AG27" s="278" t="b">
        <f>IF(MDQ!$W30=5,
IF(ErfassungMDQ!AG27="a",5,
IF(ErfassungMDQ!AG27="b",4,
IF(ErfassungMDQ!AG27="c",3,
IF(ErfassungMDQ!AG27="d",2,
IF(ErfassungMDQ!AG27="e",1))))),
IF(MDQ!$W30=1,
IF(ErfassungMDQ!AG27="a",1,
IF(ErfassungMDQ!AG27="b",2,
IF(ErfassungMDQ!AG27="c",3,
IF(ErfassungMDQ!AG27="d",4,
IF(ErfassungMDQ!AG27="e",5))))),0))</f>
        <v>0</v>
      </c>
      <c r="AH27" s="277" t="b">
        <f>IF(MDQ!$W30=5,
IF(ErfassungMDQ!AH27="a",5,
IF(ErfassungMDQ!AH27="b",4,
IF(ErfassungMDQ!AH27="c",3,
IF(ErfassungMDQ!AH27="d",2,
IF(ErfassungMDQ!AH27="e",1))))),
IF(MDQ!$W30=1,
IF(ErfassungMDQ!AH27="a",1,
IF(ErfassungMDQ!AH27="b",2,
IF(ErfassungMDQ!AH27="c",3,
IF(ErfassungMDQ!AH27="d",4,
IF(ErfassungMDQ!AH27="e",5))))),0))</f>
        <v>0</v>
      </c>
      <c r="AI27" s="278" t="b">
        <f>IF(MDQ!$W30=5,
IF(ErfassungMDQ!AI27="a",5,
IF(ErfassungMDQ!AI27="b",4,
IF(ErfassungMDQ!AI27="c",3,
IF(ErfassungMDQ!AI27="d",2,
IF(ErfassungMDQ!AI27="e",1))))),
IF(MDQ!$W30=1,
IF(ErfassungMDQ!AI27="a",1,
IF(ErfassungMDQ!AI27="b",2,
IF(ErfassungMDQ!AI27="c",3,
IF(ErfassungMDQ!AI27="d",4,
IF(ErfassungMDQ!AI27="e",5))))),0))</f>
        <v>0</v>
      </c>
      <c r="AJ27" s="277" t="b">
        <f>IF(MDQ!$W30=5,
IF(ErfassungMDQ!AJ27="a",5,
IF(ErfassungMDQ!AJ27="b",4,
IF(ErfassungMDQ!AJ27="c",3,
IF(ErfassungMDQ!AJ27="d",2,
IF(ErfassungMDQ!AJ27="e",1))))),
IF(MDQ!$W30=1,
IF(ErfassungMDQ!AJ27="a",1,
IF(ErfassungMDQ!AJ27="b",2,
IF(ErfassungMDQ!AJ27="c",3,
IF(ErfassungMDQ!AJ27="d",4,
IF(ErfassungMDQ!AJ27="e",5))))),0))</f>
        <v>0</v>
      </c>
      <c r="AK27" s="278" t="b">
        <f>IF(MDQ!$W30=5,
IF(ErfassungMDQ!AK27="a",5,
IF(ErfassungMDQ!AK27="b",4,
IF(ErfassungMDQ!AK27="c",3,
IF(ErfassungMDQ!AK27="d",2,
IF(ErfassungMDQ!AK27="e",1))))),
IF(MDQ!$W30=1,
IF(ErfassungMDQ!AK27="a",1,
IF(ErfassungMDQ!AK27="b",2,
IF(ErfassungMDQ!AK27="c",3,
IF(ErfassungMDQ!AK27="d",4,
IF(ErfassungMDQ!AK27="e",5))))),0))</f>
        <v>0</v>
      </c>
      <c r="AL27" s="277" t="b">
        <f>IF(MDQ!$W30=5,
IF(ErfassungMDQ!AL27="a",5,
IF(ErfassungMDQ!AL27="b",4,
IF(ErfassungMDQ!AL27="c",3,
IF(ErfassungMDQ!AL27="d",2,
IF(ErfassungMDQ!AL27="e",1))))),
IF(MDQ!$W30=1,
IF(ErfassungMDQ!AL27="a",1,
IF(ErfassungMDQ!AL27="b",2,
IF(ErfassungMDQ!AL27="c",3,
IF(ErfassungMDQ!AL27="d",4,
IF(ErfassungMDQ!AL27="e",5))))),0))</f>
        <v>0</v>
      </c>
      <c r="AM27" s="278" t="b">
        <f>IF(MDQ!$W30=5,
IF(ErfassungMDQ!AM27="a",5,
IF(ErfassungMDQ!AM27="b",4,
IF(ErfassungMDQ!AM27="c",3,
IF(ErfassungMDQ!AM27="d",2,
IF(ErfassungMDQ!AM27="e",1))))),
IF(MDQ!$W30=1,
IF(ErfassungMDQ!AM27="a",1,
IF(ErfassungMDQ!AM27="b",2,
IF(ErfassungMDQ!AM27="c",3,
IF(ErfassungMDQ!AM27="d",4,
IF(ErfassungMDQ!AM27="e",5))))),0))</f>
        <v>0</v>
      </c>
      <c r="AN27" s="277" t="b">
        <f>IF(MDQ!$W30=5,
IF(ErfassungMDQ!AN27="a",5,
IF(ErfassungMDQ!AN27="b",4,
IF(ErfassungMDQ!AN27="c",3,
IF(ErfassungMDQ!AN27="d",2,
IF(ErfassungMDQ!AN27="e",1))))),
IF(MDQ!$W30=1,
IF(ErfassungMDQ!AN27="a",1,
IF(ErfassungMDQ!AN27="b",2,
IF(ErfassungMDQ!AN27="c",3,
IF(ErfassungMDQ!AN27="d",4,
IF(ErfassungMDQ!AN27="e",5))))),0))</f>
        <v>0</v>
      </c>
      <c r="AO27" s="278" t="b">
        <f>IF(MDQ!$W30=5,
IF(ErfassungMDQ!AO27="a",5,
IF(ErfassungMDQ!AO27="b",4,
IF(ErfassungMDQ!AO27="c",3,
IF(ErfassungMDQ!AO27="d",2,
IF(ErfassungMDQ!AO27="e",1))))),
IF(MDQ!$W30=1,
IF(ErfassungMDQ!AO27="a",1,
IF(ErfassungMDQ!AO27="b",2,
IF(ErfassungMDQ!AO27="c",3,
IF(ErfassungMDQ!AO27="d",4,
IF(ErfassungMDQ!AO27="e",5))))),0))</f>
        <v>0</v>
      </c>
      <c r="AP27" s="277" t="b">
        <f>IF(MDQ!$W30=5,
IF(ErfassungMDQ!AP27="a",5,
IF(ErfassungMDQ!AP27="b",4,
IF(ErfassungMDQ!AP27="c",3,
IF(ErfassungMDQ!AP27="d",2,
IF(ErfassungMDQ!AP27="e",1))))),
IF(MDQ!$W30=1,
IF(ErfassungMDQ!AP27="a",1,
IF(ErfassungMDQ!AP27="b",2,
IF(ErfassungMDQ!AP27="c",3,
IF(ErfassungMDQ!AP27="d",4,
IF(ErfassungMDQ!AP27="e",5))))),0))</f>
        <v>0</v>
      </c>
      <c r="AQ27" s="278" t="b">
        <f>IF(MDQ!$W30=5,
IF(ErfassungMDQ!AQ27="a",5,
IF(ErfassungMDQ!AQ27="b",4,
IF(ErfassungMDQ!AQ27="c",3,
IF(ErfassungMDQ!AQ27="d",2,
IF(ErfassungMDQ!AQ27="e",1))))),
IF(MDQ!$W30=1,
IF(ErfassungMDQ!AQ27="a",1,
IF(ErfassungMDQ!AQ27="b",2,
IF(ErfassungMDQ!AQ27="c",3,
IF(ErfassungMDQ!AQ27="d",4,
IF(ErfassungMDQ!AQ27="e",5))))),0))</f>
        <v>0</v>
      </c>
      <c r="AR27" s="277" t="b">
        <f>IF(MDQ!$W30=5,
IF(ErfassungMDQ!AR27="a",5,
IF(ErfassungMDQ!AR27="b",4,
IF(ErfassungMDQ!AR27="c",3,
IF(ErfassungMDQ!AR27="d",2,
IF(ErfassungMDQ!AR27="e",1))))),
IF(MDQ!$W30=1,
IF(ErfassungMDQ!AR27="a",1,
IF(ErfassungMDQ!AR27="b",2,
IF(ErfassungMDQ!AR27="c",3,
IF(ErfassungMDQ!AR27="d",4,
IF(ErfassungMDQ!AR27="e",5))))),0))</f>
        <v>0</v>
      </c>
      <c r="AS27" s="278" t="b">
        <f>IF(MDQ!$W30=5,
IF(ErfassungMDQ!AS27="a",5,
IF(ErfassungMDQ!AS27="b",4,
IF(ErfassungMDQ!AS27="c",3,
IF(ErfassungMDQ!AS27="d",2,
IF(ErfassungMDQ!AS27="e",1))))),
IF(MDQ!$W30=1,
IF(ErfassungMDQ!AS27="a",1,
IF(ErfassungMDQ!AS27="b",2,
IF(ErfassungMDQ!AS27="c",3,
IF(ErfassungMDQ!AS27="d",4,
IF(ErfassungMDQ!AS27="e",5))))),0))</f>
        <v>0</v>
      </c>
      <c r="AT27" s="277" t="b">
        <f>IF(MDQ!$W30=5,
IF(ErfassungMDQ!AT27="a",5,
IF(ErfassungMDQ!AT27="b",4,
IF(ErfassungMDQ!AT27="c",3,
IF(ErfassungMDQ!AT27="d",2,
IF(ErfassungMDQ!AT27="e",1))))),
IF(MDQ!$W30=1,
IF(ErfassungMDQ!AT27="a",1,
IF(ErfassungMDQ!AT27="b",2,
IF(ErfassungMDQ!AT27="c",3,
IF(ErfassungMDQ!AT27="d",4,
IF(ErfassungMDQ!AT27="e",5))))),0))</f>
        <v>0</v>
      </c>
      <c r="AU27" s="278" t="b">
        <f>IF(MDQ!$W30=5,
IF(ErfassungMDQ!AU27="a",5,
IF(ErfassungMDQ!AU27="b",4,
IF(ErfassungMDQ!AU27="c",3,
IF(ErfassungMDQ!AU27="d",2,
IF(ErfassungMDQ!AU27="e",1))))),
IF(MDQ!$W30=1,
IF(ErfassungMDQ!AU27="a",1,
IF(ErfassungMDQ!AU27="b",2,
IF(ErfassungMDQ!AU27="c",3,
IF(ErfassungMDQ!AU27="d",4,
IF(ErfassungMDQ!AU27="e",5))))),0))</f>
        <v>0</v>
      </c>
      <c r="AV27" s="277" t="b">
        <f>IF(MDQ!$W30=5,
IF(ErfassungMDQ!AV27="a",5,
IF(ErfassungMDQ!AV27="b",4,
IF(ErfassungMDQ!AV27="c",3,
IF(ErfassungMDQ!AV27="d",2,
IF(ErfassungMDQ!AV27="e",1))))),
IF(MDQ!$W30=1,
IF(ErfassungMDQ!AV27="a",1,
IF(ErfassungMDQ!AV27="b",2,
IF(ErfassungMDQ!AV27="c",3,
IF(ErfassungMDQ!AV27="d",4,
IF(ErfassungMDQ!AV27="e",5))))),0))</f>
        <v>0</v>
      </c>
      <c r="AW27" s="278" t="b">
        <f>IF(MDQ!$W30=5,
IF(ErfassungMDQ!AW27="a",5,
IF(ErfassungMDQ!AW27="b",4,
IF(ErfassungMDQ!AW27="c",3,
IF(ErfassungMDQ!AW27="d",2,
IF(ErfassungMDQ!AW27="e",1))))),
IF(MDQ!$W30=1,
IF(ErfassungMDQ!AW27="a",1,
IF(ErfassungMDQ!AW27="b",2,
IF(ErfassungMDQ!AW27="c",3,
IF(ErfassungMDQ!AW27="d",4,
IF(ErfassungMDQ!AW27="e",5))))),0))</f>
        <v>0</v>
      </c>
      <c r="AX27" s="277" t="b">
        <f>IF(MDQ!$W30=5,
IF(ErfassungMDQ!AX27="a",5,
IF(ErfassungMDQ!AX27="b",4,
IF(ErfassungMDQ!AX27="c",3,
IF(ErfassungMDQ!AX27="d",2,
IF(ErfassungMDQ!AX27="e",1))))),
IF(MDQ!$W30=1,
IF(ErfassungMDQ!AX27="a",1,
IF(ErfassungMDQ!AX27="b",2,
IF(ErfassungMDQ!AX27="c",3,
IF(ErfassungMDQ!AX27="d",4,
IF(ErfassungMDQ!AX27="e",5))))),0))</f>
        <v>0</v>
      </c>
      <c r="AY27" s="278" t="b">
        <f>IF(MDQ!$W30=5,
IF(ErfassungMDQ!AY27="a",5,
IF(ErfassungMDQ!AY27="b",4,
IF(ErfassungMDQ!AY27="c",3,
IF(ErfassungMDQ!AY27="d",2,
IF(ErfassungMDQ!AY27="e",1))))),
IF(MDQ!$W30=1,
IF(ErfassungMDQ!AY27="a",1,
IF(ErfassungMDQ!AY27="b",2,
IF(ErfassungMDQ!AY27="c",3,
IF(ErfassungMDQ!AY27="d",4,
IF(ErfassungMDQ!AY27="e",5))))),0))</f>
        <v>0</v>
      </c>
      <c r="AZ27" s="277" t="b">
        <f>IF(MDQ!$W30=5,
IF(ErfassungMDQ!AZ27="a",5,
IF(ErfassungMDQ!AZ27="b",4,
IF(ErfassungMDQ!AZ27="c",3,
IF(ErfassungMDQ!AZ27="d",2,
IF(ErfassungMDQ!AZ27="e",1))))),
IF(MDQ!$W30=1,
IF(ErfassungMDQ!AZ27="a",1,
IF(ErfassungMDQ!AZ27="b",2,
IF(ErfassungMDQ!AZ27="c",3,
IF(ErfassungMDQ!AZ27="d",4,
IF(ErfassungMDQ!AZ27="e",5))))),0))</f>
        <v>0</v>
      </c>
      <c r="BA27" s="278" t="b">
        <f>IF(MDQ!$W30=5,
IF(ErfassungMDQ!BA27="a",5,
IF(ErfassungMDQ!BA27="b",4,
IF(ErfassungMDQ!BA27="c",3,
IF(ErfassungMDQ!BA27="d",2,
IF(ErfassungMDQ!BA27="e",1))))),
IF(MDQ!$W30=1,
IF(ErfassungMDQ!BA27="a",1,
IF(ErfassungMDQ!BA27="b",2,
IF(ErfassungMDQ!BA27="c",3,
IF(ErfassungMDQ!BA27="d",4,
IF(ErfassungMDQ!BA27="e",5))))),0))</f>
        <v>0</v>
      </c>
      <c r="BB27" s="277" t="b">
        <f>IF(MDQ!$W30=5,
IF(ErfassungMDQ!BB27="a",5,
IF(ErfassungMDQ!BB27="b",4,
IF(ErfassungMDQ!BB27="c",3,
IF(ErfassungMDQ!BB27="d",2,
IF(ErfassungMDQ!BB27="e",1))))),
IF(MDQ!$W30=1,
IF(ErfassungMDQ!BB27="a",1,
IF(ErfassungMDQ!BB27="b",2,
IF(ErfassungMDQ!BB27="c",3,
IF(ErfassungMDQ!BB27="d",4,
IF(ErfassungMDQ!BB27="e",5))))),0))</f>
        <v>0</v>
      </c>
      <c r="BC27" s="278" t="b">
        <f>IF(MDQ!$W30=5,
IF(ErfassungMDQ!BC27="a",5,
IF(ErfassungMDQ!BC27="b",4,
IF(ErfassungMDQ!BC27="c",3,
IF(ErfassungMDQ!BC27="d",2,
IF(ErfassungMDQ!BC27="e",1))))),
IF(MDQ!$W30=1,
IF(ErfassungMDQ!BC27="a",1,
IF(ErfassungMDQ!BC27="b",2,
IF(ErfassungMDQ!BC27="c",3,
IF(ErfassungMDQ!BC27="d",4,
IF(ErfassungMDQ!BC27="e",5))))),0))</f>
        <v>0</v>
      </c>
      <c r="BD27" s="277" t="b">
        <f>IF(MDQ!$W30=5,
IF(ErfassungMDQ!BD27="a",5,
IF(ErfassungMDQ!BD27="b",4,
IF(ErfassungMDQ!BD27="c",3,
IF(ErfassungMDQ!BD27="d",2,
IF(ErfassungMDQ!BD27="e",1))))),
IF(MDQ!$W30=1,
IF(ErfassungMDQ!BD27="a",1,
IF(ErfassungMDQ!BD27="b",2,
IF(ErfassungMDQ!BD27="c",3,
IF(ErfassungMDQ!BD27="d",4,
IF(ErfassungMDQ!BD27="e",5))))),0))</f>
        <v>0</v>
      </c>
      <c r="BE27" s="278" t="b">
        <f>IF(MDQ!$W30=5,
IF(ErfassungMDQ!BE27="a",5,
IF(ErfassungMDQ!BE27="b",4,
IF(ErfassungMDQ!BE27="c",3,
IF(ErfassungMDQ!BE27="d",2,
IF(ErfassungMDQ!BE27="e",1))))),
IF(MDQ!$W30=1,
IF(ErfassungMDQ!BE27="a",1,
IF(ErfassungMDQ!BE27="b",2,
IF(ErfassungMDQ!BE27="c",3,
IF(ErfassungMDQ!BE27="d",4,
IF(ErfassungMDQ!BE27="e",5))))),0))</f>
        <v>0</v>
      </c>
      <c r="BF27" s="277" t="b">
        <f>IF(MDQ!$W30=5,
IF(ErfassungMDQ!BF27="a",5,
IF(ErfassungMDQ!BF27="b",4,
IF(ErfassungMDQ!BF27="c",3,
IF(ErfassungMDQ!BF27="d",2,
IF(ErfassungMDQ!BF27="e",1))))),
IF(MDQ!$W30=1,
IF(ErfassungMDQ!BF27="a",1,
IF(ErfassungMDQ!BF27="b",2,
IF(ErfassungMDQ!BF27="c",3,
IF(ErfassungMDQ!BF27="d",4,
IF(ErfassungMDQ!BF27="e",5))))),0))</f>
        <v>0</v>
      </c>
      <c r="BG27" s="278" t="b">
        <f>IF(MDQ!$W30=5,
IF(ErfassungMDQ!BG27="a",5,
IF(ErfassungMDQ!BG27="b",4,
IF(ErfassungMDQ!BG27="c",3,
IF(ErfassungMDQ!BG27="d",2,
IF(ErfassungMDQ!BG27="e",1))))),
IF(MDQ!$W30=1,
IF(ErfassungMDQ!BG27="a",1,
IF(ErfassungMDQ!BG27="b",2,
IF(ErfassungMDQ!BG27="c",3,
IF(ErfassungMDQ!BG27="d",4,
IF(ErfassungMDQ!BG27="e",5))))),0))</f>
        <v>0</v>
      </c>
      <c r="BH27" s="277" t="b">
        <f>IF(MDQ!$W30=5,
IF(ErfassungMDQ!BH27="a",5,
IF(ErfassungMDQ!BH27="b",4,
IF(ErfassungMDQ!BH27="c",3,
IF(ErfassungMDQ!BH27="d",2,
IF(ErfassungMDQ!BH27="e",1))))),
IF(MDQ!$W30=1,
IF(ErfassungMDQ!BH27="a",1,
IF(ErfassungMDQ!BH27="b",2,
IF(ErfassungMDQ!BH27="c",3,
IF(ErfassungMDQ!BH27="d",4,
IF(ErfassungMDQ!BH27="e",5))))),0))</f>
        <v>0</v>
      </c>
      <c r="BI27" s="278" t="b">
        <f>IF(MDQ!$W30=5,
IF(ErfassungMDQ!BI27="a",5,
IF(ErfassungMDQ!BI27="b",4,
IF(ErfassungMDQ!BI27="c",3,
IF(ErfassungMDQ!BI27="d",2,
IF(ErfassungMDQ!BI27="e",1))))),
IF(MDQ!$W30=1,
IF(ErfassungMDQ!BI27="a",1,
IF(ErfassungMDQ!BI27="b",2,
IF(ErfassungMDQ!BI27="c",3,
IF(ErfassungMDQ!BI27="d",4,
IF(ErfassungMDQ!BI27="e",5))))),0))</f>
        <v>0</v>
      </c>
      <c r="BJ27" s="277" t="b">
        <f>IF(MDQ!$W30=5,
IF(ErfassungMDQ!BJ27="a",5,
IF(ErfassungMDQ!BJ27="b",4,
IF(ErfassungMDQ!BJ27="c",3,
IF(ErfassungMDQ!BJ27="d",2,
IF(ErfassungMDQ!BJ27="e",1))))),
IF(MDQ!$W30=1,
IF(ErfassungMDQ!BJ27="a",1,
IF(ErfassungMDQ!BJ27="b",2,
IF(ErfassungMDQ!BJ27="c",3,
IF(ErfassungMDQ!BJ27="d",4,
IF(ErfassungMDQ!BJ27="e",5))))),0))</f>
        <v>0</v>
      </c>
      <c r="BK27" s="278" t="b">
        <f>IF(MDQ!$W30=5,
IF(ErfassungMDQ!BK27="a",5,
IF(ErfassungMDQ!BK27="b",4,
IF(ErfassungMDQ!BK27="c",3,
IF(ErfassungMDQ!BK27="d",2,
IF(ErfassungMDQ!BK27="e",1))))),
IF(MDQ!$W30=1,
IF(ErfassungMDQ!BK27="a",1,
IF(ErfassungMDQ!BK27="b",2,
IF(ErfassungMDQ!BK27="c",3,
IF(ErfassungMDQ!BK27="d",4,
IF(ErfassungMDQ!BK27="e",5))))),0))</f>
        <v>0</v>
      </c>
      <c r="BL27" s="277" t="b">
        <f>IF(MDQ!$W30=5,
IF(ErfassungMDQ!BL27="a",5,
IF(ErfassungMDQ!BL27="b",4,
IF(ErfassungMDQ!BL27="c",3,
IF(ErfassungMDQ!BL27="d",2,
IF(ErfassungMDQ!BL27="e",1))))),
IF(MDQ!$W30=1,
IF(ErfassungMDQ!BL27="a",1,
IF(ErfassungMDQ!BL27="b",2,
IF(ErfassungMDQ!BL27="c",3,
IF(ErfassungMDQ!BL27="d",4,
IF(ErfassungMDQ!BL27="e",5))))),0))</f>
        <v>0</v>
      </c>
      <c r="BM27" s="278" t="b">
        <f>IF(MDQ!$W30=5,
IF(ErfassungMDQ!BM27="a",5,
IF(ErfassungMDQ!BM27="b",4,
IF(ErfassungMDQ!BM27="c",3,
IF(ErfassungMDQ!BM27="d",2,
IF(ErfassungMDQ!BM27="e",1))))),
IF(MDQ!$W30=1,
IF(ErfassungMDQ!BM27="a",1,
IF(ErfassungMDQ!BM27="b",2,
IF(ErfassungMDQ!BM27="c",3,
IF(ErfassungMDQ!BM27="d",4,
IF(ErfassungMDQ!BM27="e",5))))),0))</f>
        <v>0</v>
      </c>
      <c r="BN27" s="277" t="b">
        <f>IF(MDQ!$W30=5,
IF(ErfassungMDQ!BN27="a",5,
IF(ErfassungMDQ!BN27="b",4,
IF(ErfassungMDQ!BN27="c",3,
IF(ErfassungMDQ!BN27="d",2,
IF(ErfassungMDQ!BN27="e",1))))),
IF(MDQ!$W30=1,
IF(ErfassungMDQ!BN27="a",1,
IF(ErfassungMDQ!BN27="b",2,
IF(ErfassungMDQ!BN27="c",3,
IF(ErfassungMDQ!BN27="d",4,
IF(ErfassungMDQ!BN27="e",5))))),0))</f>
        <v>0</v>
      </c>
      <c r="BO27" s="278" t="b">
        <f>IF(MDQ!$W30=5,
IF(ErfassungMDQ!BO27="a",5,
IF(ErfassungMDQ!BO27="b",4,
IF(ErfassungMDQ!BO27="c",3,
IF(ErfassungMDQ!BO27="d",2,
IF(ErfassungMDQ!BO27="e",1))))),
IF(MDQ!$W30=1,
IF(ErfassungMDQ!BO27="a",1,
IF(ErfassungMDQ!BO27="b",2,
IF(ErfassungMDQ!BO27="c",3,
IF(ErfassungMDQ!BO27="d",4,
IF(ErfassungMDQ!BO27="e",5))))),0))</f>
        <v>0</v>
      </c>
      <c r="BP27" s="277" t="b">
        <f>IF(MDQ!$W30=5,
IF(ErfassungMDQ!BP27="a",5,
IF(ErfassungMDQ!BP27="b",4,
IF(ErfassungMDQ!BP27="c",3,
IF(ErfassungMDQ!BP27="d",2,
IF(ErfassungMDQ!BP27="e",1))))),
IF(MDQ!$W30=1,
IF(ErfassungMDQ!BP27="a",1,
IF(ErfassungMDQ!BP27="b",2,
IF(ErfassungMDQ!BP27="c",3,
IF(ErfassungMDQ!BP27="d",4,
IF(ErfassungMDQ!BP27="e",5))))),0))</f>
        <v>0</v>
      </c>
      <c r="BQ27" s="278" t="b">
        <f>IF(MDQ!$W30=5,
IF(ErfassungMDQ!BQ27="a",5,
IF(ErfassungMDQ!BQ27="b",4,
IF(ErfassungMDQ!BQ27="c",3,
IF(ErfassungMDQ!BQ27="d",2,
IF(ErfassungMDQ!BQ27="e",1))))),
IF(MDQ!$W30=1,
IF(ErfassungMDQ!BQ27="a",1,
IF(ErfassungMDQ!BQ27="b",2,
IF(ErfassungMDQ!BQ27="c",3,
IF(ErfassungMDQ!BQ27="d",4,
IF(ErfassungMDQ!BQ27="e",5))))),0))</f>
        <v>0</v>
      </c>
      <c r="BR27" s="277" t="b">
        <f>IF(MDQ!$W30=5,
IF(ErfassungMDQ!BR27="a",5,
IF(ErfassungMDQ!BR27="b",4,
IF(ErfassungMDQ!BR27="c",3,
IF(ErfassungMDQ!BR27="d",2,
IF(ErfassungMDQ!BR27="e",1))))),
IF(MDQ!$W30=1,
IF(ErfassungMDQ!BR27="a",1,
IF(ErfassungMDQ!BR27="b",2,
IF(ErfassungMDQ!BR27="c",3,
IF(ErfassungMDQ!BR27="d",4,
IF(ErfassungMDQ!BR27="e",5))))),0))</f>
        <v>0</v>
      </c>
      <c r="BS27" s="278" t="b">
        <f>IF(MDQ!$W30=5,
IF(ErfassungMDQ!BS27="a",5,
IF(ErfassungMDQ!BS27="b",4,
IF(ErfassungMDQ!BS27="c",3,
IF(ErfassungMDQ!BS27="d",2,
IF(ErfassungMDQ!BS27="e",1))))),
IF(MDQ!$W30=1,
IF(ErfassungMDQ!BS27="a",1,
IF(ErfassungMDQ!BS27="b",2,
IF(ErfassungMDQ!BS27="c",3,
IF(ErfassungMDQ!BS27="d",4,
IF(ErfassungMDQ!BS27="e",5))))),0))</f>
        <v>0</v>
      </c>
      <c r="BT27" s="277" t="b">
        <f>IF(MDQ!$W30=5,
IF(ErfassungMDQ!BT27="a",5,
IF(ErfassungMDQ!BT27="b",4,
IF(ErfassungMDQ!BT27="c",3,
IF(ErfassungMDQ!BT27="d",2,
IF(ErfassungMDQ!BT27="e",1))))),
IF(MDQ!$W30=1,
IF(ErfassungMDQ!BT27="a",1,
IF(ErfassungMDQ!BT27="b",2,
IF(ErfassungMDQ!BT27="c",3,
IF(ErfassungMDQ!BT27="d",4,
IF(ErfassungMDQ!BT27="e",5))))),0))</f>
        <v>0</v>
      </c>
      <c r="BU27" s="278" t="b">
        <f>IF(MDQ!$W30=5,
IF(ErfassungMDQ!BU27="a",5,
IF(ErfassungMDQ!BU27="b",4,
IF(ErfassungMDQ!BU27="c",3,
IF(ErfassungMDQ!BU27="d",2,
IF(ErfassungMDQ!BU27="e",1))))),
IF(MDQ!$W30=1,
IF(ErfassungMDQ!BU27="a",1,
IF(ErfassungMDQ!BU27="b",2,
IF(ErfassungMDQ!BU27="c",3,
IF(ErfassungMDQ!BU27="d",4,
IF(ErfassungMDQ!BU27="e",5))))),0))</f>
        <v>0</v>
      </c>
      <c r="BV27" s="277" t="b">
        <f>IF(MDQ!$W30=5,
IF(ErfassungMDQ!BV27="a",5,
IF(ErfassungMDQ!BV27="b",4,
IF(ErfassungMDQ!BV27="c",3,
IF(ErfassungMDQ!BV27="d",2,
IF(ErfassungMDQ!BV27="e",1))))),
IF(MDQ!$W30=1,
IF(ErfassungMDQ!BV27="a",1,
IF(ErfassungMDQ!BV27="b",2,
IF(ErfassungMDQ!BV27="c",3,
IF(ErfassungMDQ!BV27="d",4,
IF(ErfassungMDQ!BV27="e",5))))),0))</f>
        <v>0</v>
      </c>
      <c r="BW27" s="278" t="b">
        <f>IF(MDQ!$W30=5,
IF(ErfassungMDQ!BW27="a",5,
IF(ErfassungMDQ!BW27="b",4,
IF(ErfassungMDQ!BW27="c",3,
IF(ErfassungMDQ!BW27="d",2,
IF(ErfassungMDQ!BW27="e",1))))),
IF(MDQ!$W30=1,
IF(ErfassungMDQ!BW27="a",1,
IF(ErfassungMDQ!BW27="b",2,
IF(ErfassungMDQ!BW27="c",3,
IF(ErfassungMDQ!BW27="d",4,
IF(ErfassungMDQ!BW27="e",5))))),0))</f>
        <v>0</v>
      </c>
      <c r="BX27" s="277" t="b">
        <f>IF(MDQ!$W30=5,
IF(ErfassungMDQ!BX27="a",5,
IF(ErfassungMDQ!BX27="b",4,
IF(ErfassungMDQ!BX27="c",3,
IF(ErfassungMDQ!BX27="d",2,
IF(ErfassungMDQ!BX27="e",1))))),
IF(MDQ!$W30=1,
IF(ErfassungMDQ!BX27="a",1,
IF(ErfassungMDQ!BX27="b",2,
IF(ErfassungMDQ!BX27="c",3,
IF(ErfassungMDQ!BX27="d",4,
IF(ErfassungMDQ!BX27="e",5))))),0))</f>
        <v>0</v>
      </c>
      <c r="BY27" s="278" t="b">
        <f>IF(MDQ!$W30=5,
IF(ErfassungMDQ!BY27="a",5,
IF(ErfassungMDQ!BY27="b",4,
IF(ErfassungMDQ!BY27="c",3,
IF(ErfassungMDQ!BY27="d",2,
IF(ErfassungMDQ!BY27="e",1))))),
IF(MDQ!$W30=1,
IF(ErfassungMDQ!BY27="a",1,
IF(ErfassungMDQ!BY27="b",2,
IF(ErfassungMDQ!BY27="c",3,
IF(ErfassungMDQ!BY27="d",4,
IF(ErfassungMDQ!BY27="e",5))))),0))</f>
        <v>0</v>
      </c>
      <c r="BZ27" s="277" t="b">
        <f>IF(MDQ!$W30=5,
IF(ErfassungMDQ!BZ27="a",5,
IF(ErfassungMDQ!BZ27="b",4,
IF(ErfassungMDQ!BZ27="c",3,
IF(ErfassungMDQ!BZ27="d",2,
IF(ErfassungMDQ!BZ27="e",1))))),
IF(MDQ!$W30=1,
IF(ErfassungMDQ!BZ27="a",1,
IF(ErfassungMDQ!BZ27="b",2,
IF(ErfassungMDQ!BZ27="c",3,
IF(ErfassungMDQ!BZ27="d",4,
IF(ErfassungMDQ!BZ27="e",5))))),0))</f>
        <v>0</v>
      </c>
      <c r="CA27" s="278" t="b">
        <f>IF(MDQ!$W30=5,
IF(ErfassungMDQ!CA27="a",5,
IF(ErfassungMDQ!CA27="b",4,
IF(ErfassungMDQ!CA27="c",3,
IF(ErfassungMDQ!CA27="d",2,
IF(ErfassungMDQ!CA27="e",1))))),
IF(MDQ!$W30=1,
IF(ErfassungMDQ!CA27="a",1,
IF(ErfassungMDQ!CA27="b",2,
IF(ErfassungMDQ!CA27="c",3,
IF(ErfassungMDQ!CA27="d",4,
IF(ErfassungMDQ!CA27="e",5))))),0))</f>
        <v>0</v>
      </c>
      <c r="CB27" s="277" t="b">
        <f>IF(MDQ!$W30=5,
IF(ErfassungMDQ!CB27="a",5,
IF(ErfassungMDQ!CB27="b",4,
IF(ErfassungMDQ!CB27="c",3,
IF(ErfassungMDQ!CB27="d",2,
IF(ErfassungMDQ!CB27="e",1))))),
IF(MDQ!$W30=1,
IF(ErfassungMDQ!CB27="a",1,
IF(ErfassungMDQ!CB27="b",2,
IF(ErfassungMDQ!CB27="c",3,
IF(ErfassungMDQ!CB27="d",4,
IF(ErfassungMDQ!CB27="e",5))))),0))</f>
        <v>0</v>
      </c>
      <c r="CC27" s="278" t="b">
        <f>IF(MDQ!$W30=5,
IF(ErfassungMDQ!CC27="a",5,
IF(ErfassungMDQ!CC27="b",4,
IF(ErfassungMDQ!CC27="c",3,
IF(ErfassungMDQ!CC27="d",2,
IF(ErfassungMDQ!CC27="e",1))))),
IF(MDQ!$W30=1,
IF(ErfassungMDQ!CC27="a",1,
IF(ErfassungMDQ!CC27="b",2,
IF(ErfassungMDQ!CC27="c",3,
IF(ErfassungMDQ!CC27="d",4,
IF(ErfassungMDQ!CC27="e",5))))),0))</f>
        <v>0</v>
      </c>
      <c r="CD27" s="277" t="b">
        <f>IF(MDQ!$W30=5,
IF(ErfassungMDQ!CD27="a",5,
IF(ErfassungMDQ!CD27="b",4,
IF(ErfassungMDQ!CD27="c",3,
IF(ErfassungMDQ!CD27="d",2,
IF(ErfassungMDQ!CD27="e",1))))),
IF(MDQ!$W30=1,
IF(ErfassungMDQ!CD27="a",1,
IF(ErfassungMDQ!CD27="b",2,
IF(ErfassungMDQ!CD27="c",3,
IF(ErfassungMDQ!CD27="d",4,
IF(ErfassungMDQ!CD27="e",5))))),0))</f>
        <v>0</v>
      </c>
      <c r="CE27" s="278" t="b">
        <f>IF(MDQ!$W30=5,
IF(ErfassungMDQ!CE27="a",5,
IF(ErfassungMDQ!CE27="b",4,
IF(ErfassungMDQ!CE27="c",3,
IF(ErfassungMDQ!CE27="d",2,
IF(ErfassungMDQ!CE27="e",1))))),
IF(MDQ!$W30=1,
IF(ErfassungMDQ!CE27="a",1,
IF(ErfassungMDQ!CE27="b",2,
IF(ErfassungMDQ!CE27="c",3,
IF(ErfassungMDQ!CE27="d",4,
IF(ErfassungMDQ!CE27="e",5))))),0))</f>
        <v>0</v>
      </c>
      <c r="CF27" s="277" t="b">
        <f>IF(MDQ!$W30=5,
IF(ErfassungMDQ!CF27="a",5,
IF(ErfassungMDQ!CF27="b",4,
IF(ErfassungMDQ!CF27="c",3,
IF(ErfassungMDQ!CF27="d",2,
IF(ErfassungMDQ!CF27="e",1))))),
IF(MDQ!$W30=1,
IF(ErfassungMDQ!CF27="a",1,
IF(ErfassungMDQ!CF27="b",2,
IF(ErfassungMDQ!CF27="c",3,
IF(ErfassungMDQ!CF27="d",4,
IF(ErfassungMDQ!CF27="e",5))))),0))</f>
        <v>0</v>
      </c>
      <c r="CG27" s="278" t="b">
        <f>IF(MDQ!$W30=5,
IF(ErfassungMDQ!CG27="a",5,
IF(ErfassungMDQ!CG27="b",4,
IF(ErfassungMDQ!CG27="c",3,
IF(ErfassungMDQ!CG27="d",2,
IF(ErfassungMDQ!CG27="e",1))))),
IF(MDQ!$W30=1,
IF(ErfassungMDQ!CG27="a",1,
IF(ErfassungMDQ!CG27="b",2,
IF(ErfassungMDQ!CG27="c",3,
IF(ErfassungMDQ!CG27="d",4,
IF(ErfassungMDQ!CG27="e",5))))),0))</f>
        <v>0</v>
      </c>
      <c r="CH27" s="277" t="b">
        <f>IF(MDQ!$W30=5,
IF(ErfassungMDQ!CH27="a",5,
IF(ErfassungMDQ!CH27="b",4,
IF(ErfassungMDQ!CH27="c",3,
IF(ErfassungMDQ!CH27="d",2,
IF(ErfassungMDQ!CH27="e",1))))),
IF(MDQ!$W30=1,
IF(ErfassungMDQ!CH27="a",1,
IF(ErfassungMDQ!CH27="b",2,
IF(ErfassungMDQ!CH27="c",3,
IF(ErfassungMDQ!CH27="d",4,
IF(ErfassungMDQ!CH27="e",5))))),0))</f>
        <v>0</v>
      </c>
      <c r="CI27" s="278" t="b">
        <f>IF(MDQ!$W30=5,
IF(ErfassungMDQ!CI27="a",5,
IF(ErfassungMDQ!CI27="b",4,
IF(ErfassungMDQ!CI27="c",3,
IF(ErfassungMDQ!CI27="d",2,
IF(ErfassungMDQ!CI27="e",1))))),
IF(MDQ!$W30=1,
IF(ErfassungMDQ!CI27="a",1,
IF(ErfassungMDQ!CI27="b",2,
IF(ErfassungMDQ!CI27="c",3,
IF(ErfassungMDQ!CI27="d",4,
IF(ErfassungMDQ!CI27="e",5))))),0))</f>
        <v>0</v>
      </c>
      <c r="CJ27" s="277" t="b">
        <f>IF(MDQ!$W30=5,
IF(ErfassungMDQ!CJ27="a",5,
IF(ErfassungMDQ!CJ27="b",4,
IF(ErfassungMDQ!CJ27="c",3,
IF(ErfassungMDQ!CJ27="d",2,
IF(ErfassungMDQ!CJ27="e",1))))),
IF(MDQ!$W30=1,
IF(ErfassungMDQ!CJ27="a",1,
IF(ErfassungMDQ!CJ27="b",2,
IF(ErfassungMDQ!CJ27="c",3,
IF(ErfassungMDQ!CJ27="d",4,
IF(ErfassungMDQ!CJ27="e",5))))),0))</f>
        <v>0</v>
      </c>
      <c r="CK27" s="278" t="b">
        <f>IF(MDQ!$W30=5,
IF(ErfassungMDQ!CK27="a",5,
IF(ErfassungMDQ!CK27="b",4,
IF(ErfassungMDQ!CK27="c",3,
IF(ErfassungMDQ!CK27="d",2,
IF(ErfassungMDQ!CK27="e",1))))),
IF(MDQ!$W30=1,
IF(ErfassungMDQ!CK27="a",1,
IF(ErfassungMDQ!CK27="b",2,
IF(ErfassungMDQ!CK27="c",3,
IF(ErfassungMDQ!CK27="d",4,
IF(ErfassungMDQ!CK27="e",5))))),0))</f>
        <v>0</v>
      </c>
      <c r="CL27" s="277" t="b">
        <f>IF(MDQ!$W30=5,
IF(ErfassungMDQ!CL27="a",5,
IF(ErfassungMDQ!CL27="b",4,
IF(ErfassungMDQ!CL27="c",3,
IF(ErfassungMDQ!CL27="d",2,
IF(ErfassungMDQ!CL27="e",1))))),
IF(MDQ!$W30=1,
IF(ErfassungMDQ!CL27="a",1,
IF(ErfassungMDQ!CL27="b",2,
IF(ErfassungMDQ!CL27="c",3,
IF(ErfassungMDQ!CL27="d",4,
IF(ErfassungMDQ!CL27="e",5))))),0))</f>
        <v>0</v>
      </c>
      <c r="CM27" s="278" t="b">
        <f>IF(MDQ!$W30=5,
IF(ErfassungMDQ!CM27="a",5,
IF(ErfassungMDQ!CM27="b",4,
IF(ErfassungMDQ!CM27="c",3,
IF(ErfassungMDQ!CM27="d",2,
IF(ErfassungMDQ!CM27="e",1))))),
IF(MDQ!$W30=1,
IF(ErfassungMDQ!CM27="a",1,
IF(ErfassungMDQ!CM27="b",2,
IF(ErfassungMDQ!CM27="c",3,
IF(ErfassungMDQ!CM27="d",4,
IF(ErfassungMDQ!CM27="e",5))))),0))</f>
        <v>0</v>
      </c>
      <c r="CN27" s="277" t="b">
        <f>IF(MDQ!$W30=5,
IF(ErfassungMDQ!CN27="a",5,
IF(ErfassungMDQ!CN27="b",4,
IF(ErfassungMDQ!CN27="c",3,
IF(ErfassungMDQ!CN27="d",2,
IF(ErfassungMDQ!CN27="e",1))))),
IF(MDQ!$W30=1,
IF(ErfassungMDQ!CN27="a",1,
IF(ErfassungMDQ!CN27="b",2,
IF(ErfassungMDQ!CN27="c",3,
IF(ErfassungMDQ!CN27="d",4,
IF(ErfassungMDQ!CN27="e",5))))),0))</f>
        <v>0</v>
      </c>
      <c r="CO27" s="278" t="b">
        <f>IF(MDQ!$W30=5,
IF(ErfassungMDQ!CO27="a",5,
IF(ErfassungMDQ!CO27="b",4,
IF(ErfassungMDQ!CO27="c",3,
IF(ErfassungMDQ!CO27="d",2,
IF(ErfassungMDQ!CO27="e",1))))),
IF(MDQ!$W30=1,
IF(ErfassungMDQ!CO27="a",1,
IF(ErfassungMDQ!CO27="b",2,
IF(ErfassungMDQ!CO27="c",3,
IF(ErfassungMDQ!CO27="d",4,
IF(ErfassungMDQ!CO27="e",5))))),0))</f>
        <v>0</v>
      </c>
      <c r="CP27" s="277" t="b">
        <f>IF(MDQ!$W30=5,
IF(ErfassungMDQ!CP27="a",5,
IF(ErfassungMDQ!CP27="b",4,
IF(ErfassungMDQ!CP27="c",3,
IF(ErfassungMDQ!CP27="d",2,
IF(ErfassungMDQ!CP27="e",1))))),
IF(MDQ!$W30=1,
IF(ErfassungMDQ!CP27="a",1,
IF(ErfassungMDQ!CP27="b",2,
IF(ErfassungMDQ!CP27="c",3,
IF(ErfassungMDQ!CP27="d",4,
IF(ErfassungMDQ!CP27="e",5))))),0))</f>
        <v>0</v>
      </c>
      <c r="CQ27" s="278" t="b">
        <f>IF(MDQ!$W30=5,
IF(ErfassungMDQ!CQ27="a",5,
IF(ErfassungMDQ!CQ27="b",4,
IF(ErfassungMDQ!CQ27="c",3,
IF(ErfassungMDQ!CQ27="d",2,
IF(ErfassungMDQ!CQ27="e",1))))),
IF(MDQ!$W30=1,
IF(ErfassungMDQ!CQ27="a",1,
IF(ErfassungMDQ!CQ27="b",2,
IF(ErfassungMDQ!CQ27="c",3,
IF(ErfassungMDQ!CQ27="d",4,
IF(ErfassungMDQ!CQ27="e",5))))),0))</f>
        <v>0</v>
      </c>
      <c r="CR27" s="277" t="b">
        <f>IF(MDQ!$W30=5,
IF(ErfassungMDQ!CR27="a",5,
IF(ErfassungMDQ!CR27="b",4,
IF(ErfassungMDQ!CR27="c",3,
IF(ErfassungMDQ!CR27="d",2,
IF(ErfassungMDQ!CR27="e",1))))),
IF(MDQ!$W30=1,
IF(ErfassungMDQ!CR27="a",1,
IF(ErfassungMDQ!CR27="b",2,
IF(ErfassungMDQ!CR27="c",3,
IF(ErfassungMDQ!CR27="d",4,
IF(ErfassungMDQ!CR27="e",5))))),0))</f>
        <v>0</v>
      </c>
      <c r="CS27" s="278" t="b">
        <f>IF(MDQ!$W30=5,
IF(ErfassungMDQ!CS27="a",5,
IF(ErfassungMDQ!CS27="b",4,
IF(ErfassungMDQ!CS27="c",3,
IF(ErfassungMDQ!CS27="d",2,
IF(ErfassungMDQ!CS27="e",1))))),
IF(MDQ!$W30=1,
IF(ErfassungMDQ!CS27="a",1,
IF(ErfassungMDQ!CS27="b",2,
IF(ErfassungMDQ!CS27="c",3,
IF(ErfassungMDQ!CS27="d",4,
IF(ErfassungMDQ!CS27="e",5))))),0))</f>
        <v>0</v>
      </c>
      <c r="CT27" s="277" t="b">
        <f>IF(MDQ!$W30=5,
IF(ErfassungMDQ!CT27="a",5,
IF(ErfassungMDQ!CT27="b",4,
IF(ErfassungMDQ!CT27="c",3,
IF(ErfassungMDQ!CT27="d",2,
IF(ErfassungMDQ!CT27="e",1))))),
IF(MDQ!$W30=1,
IF(ErfassungMDQ!CT27="a",1,
IF(ErfassungMDQ!CT27="b",2,
IF(ErfassungMDQ!CT27="c",3,
IF(ErfassungMDQ!CT27="d",4,
IF(ErfassungMDQ!CT27="e",5))))),0))</f>
        <v>0</v>
      </c>
      <c r="CU27" s="278" t="b">
        <f>IF(MDQ!$W30=5,
IF(ErfassungMDQ!CU27="a",5,
IF(ErfassungMDQ!CU27="b",4,
IF(ErfassungMDQ!CU27="c",3,
IF(ErfassungMDQ!CU27="d",2,
IF(ErfassungMDQ!CU27="e",1))))),
IF(MDQ!$W30=1,
IF(ErfassungMDQ!CU27="a",1,
IF(ErfassungMDQ!CU27="b",2,
IF(ErfassungMDQ!CU27="c",3,
IF(ErfassungMDQ!CU27="d",4,
IF(ErfassungMDQ!CU27="e",5))))),0))</f>
        <v>0</v>
      </c>
      <c r="CV27" s="277" t="b">
        <f>IF(MDQ!$W30=5,
IF(ErfassungMDQ!CV27="a",5,
IF(ErfassungMDQ!CV27="b",4,
IF(ErfassungMDQ!CV27="c",3,
IF(ErfassungMDQ!CV27="d",2,
IF(ErfassungMDQ!CV27="e",1))))),
IF(MDQ!$W30=1,
IF(ErfassungMDQ!CV27="a",1,
IF(ErfassungMDQ!CV27="b",2,
IF(ErfassungMDQ!CV27="c",3,
IF(ErfassungMDQ!CV27="d",4,
IF(ErfassungMDQ!CV27="e",5))))),0))</f>
        <v>0</v>
      </c>
      <c r="CW27" s="278" t="b">
        <f>IF(MDQ!$W30=5,
IF(ErfassungMDQ!CW27="a",5,
IF(ErfassungMDQ!CW27="b",4,
IF(ErfassungMDQ!CW27="c",3,
IF(ErfassungMDQ!CW27="d",2,
IF(ErfassungMDQ!CW27="e",1))))),
IF(MDQ!$W30=1,
IF(ErfassungMDQ!CW27="a",1,
IF(ErfassungMDQ!CW27="b",2,
IF(ErfassungMDQ!CW27="c",3,
IF(ErfassungMDQ!CW27="d",4,
IF(ErfassungMDQ!CW27="e",5))))),0))</f>
        <v>0</v>
      </c>
      <c r="CX27" s="277" t="b">
        <f>IF(MDQ!$W30=5,
IF(ErfassungMDQ!CX27="a",5,
IF(ErfassungMDQ!CX27="b",4,
IF(ErfassungMDQ!CX27="c",3,
IF(ErfassungMDQ!CX27="d",2,
IF(ErfassungMDQ!CX27="e",1))))),
IF(MDQ!$W30=1,
IF(ErfassungMDQ!CX27="a",1,
IF(ErfassungMDQ!CX27="b",2,
IF(ErfassungMDQ!CX27="c",3,
IF(ErfassungMDQ!CX27="d",4,
IF(ErfassungMDQ!CX27="e",5))))),0))</f>
        <v>0</v>
      </c>
      <c r="CY27" s="278" t="b">
        <f>IF(MDQ!$W30=5,
IF(ErfassungMDQ!CY27="a",5,
IF(ErfassungMDQ!CY27="b",4,
IF(ErfassungMDQ!CY27="c",3,
IF(ErfassungMDQ!CY27="d",2,
IF(ErfassungMDQ!CY27="e",1))))),
IF(MDQ!$W30=1,
IF(ErfassungMDQ!CY27="a",1,
IF(ErfassungMDQ!CY27="b",2,
IF(ErfassungMDQ!CY27="c",3,
IF(ErfassungMDQ!CY27="d",4,
IF(ErfassungMDQ!CY27="e",5))))),0))</f>
        <v>0</v>
      </c>
      <c r="CZ27" s="277" t="b">
        <f>IF(MDQ!$W30=5,
IF(ErfassungMDQ!CZ27="a",5,
IF(ErfassungMDQ!CZ27="b",4,
IF(ErfassungMDQ!CZ27="c",3,
IF(ErfassungMDQ!CZ27="d",2,
IF(ErfassungMDQ!CZ27="e",1))))),
IF(MDQ!$W30=1,
IF(ErfassungMDQ!CZ27="a",1,
IF(ErfassungMDQ!CZ27="b",2,
IF(ErfassungMDQ!CZ27="c",3,
IF(ErfassungMDQ!CZ27="d",4,
IF(ErfassungMDQ!CZ27="e",5))))),0))</f>
        <v>0</v>
      </c>
      <c r="DA27" s="278" t="b">
        <f>IF(MDQ!$W30=5,
IF(ErfassungMDQ!DA27="a",5,
IF(ErfassungMDQ!DA27="b",4,
IF(ErfassungMDQ!DA27="c",3,
IF(ErfassungMDQ!DA27="d",2,
IF(ErfassungMDQ!DA27="e",1))))),
IF(MDQ!$W30=1,
IF(ErfassungMDQ!DA27="a",1,
IF(ErfassungMDQ!DA27="b",2,
IF(ErfassungMDQ!DA27="c",3,
IF(ErfassungMDQ!DA27="d",4,
IF(ErfassungMDQ!DA27="e",5))))),0))</f>
        <v>0</v>
      </c>
      <c r="DB27" s="277" t="b">
        <f>IF(MDQ!$W30=5,
IF(ErfassungMDQ!DB27="a",5,
IF(ErfassungMDQ!DB27="b",4,
IF(ErfassungMDQ!DB27="c",3,
IF(ErfassungMDQ!DB27="d",2,
IF(ErfassungMDQ!DB27="e",1))))),
IF(MDQ!$W30=1,
IF(ErfassungMDQ!DB27="a",1,
IF(ErfassungMDQ!DB27="b",2,
IF(ErfassungMDQ!DB27="c",3,
IF(ErfassungMDQ!DB27="d",4,
IF(ErfassungMDQ!DB27="e",5))))),0))</f>
        <v>0</v>
      </c>
      <c r="DC27" s="278" t="b">
        <f>IF(MDQ!$W30=5,
IF(ErfassungMDQ!DC27="a",5,
IF(ErfassungMDQ!DC27="b",4,
IF(ErfassungMDQ!DC27="c",3,
IF(ErfassungMDQ!DC27="d",2,
IF(ErfassungMDQ!DC27="e",1))))),
IF(MDQ!$W30=1,
IF(ErfassungMDQ!DC27="a",1,
IF(ErfassungMDQ!DC27="b",2,
IF(ErfassungMDQ!DC27="c",3,
IF(ErfassungMDQ!DC27="d",4,
IF(ErfassungMDQ!DC27="e",5))))),0))</f>
        <v>0</v>
      </c>
      <c r="DD27" s="277" t="b">
        <f>IF(MDQ!$W30=5,
IF(ErfassungMDQ!DD27="a",5,
IF(ErfassungMDQ!DD27="b",4,
IF(ErfassungMDQ!DD27="c",3,
IF(ErfassungMDQ!DD27="d",2,
IF(ErfassungMDQ!DD27="e",1))))),
IF(MDQ!$W30=1,
IF(ErfassungMDQ!DD27="a",1,
IF(ErfassungMDQ!DD27="b",2,
IF(ErfassungMDQ!DD27="c",3,
IF(ErfassungMDQ!DD27="d",4,
IF(ErfassungMDQ!DD27="e",5))))),0))</f>
        <v>0</v>
      </c>
      <c r="DE27" s="278" t="b">
        <f>IF(MDQ!$W30=5,
IF(ErfassungMDQ!DE27="a",5,
IF(ErfassungMDQ!DE27="b",4,
IF(ErfassungMDQ!DE27="c",3,
IF(ErfassungMDQ!DE27="d",2,
IF(ErfassungMDQ!DE27="e",1))))),
IF(MDQ!$W30=1,
IF(ErfassungMDQ!DE27="a",1,
IF(ErfassungMDQ!DE27="b",2,
IF(ErfassungMDQ!DE27="c",3,
IF(ErfassungMDQ!DE27="d",4,
IF(ErfassungMDQ!DE27="e",5))))),0))</f>
        <v>0</v>
      </c>
      <c r="DF27" s="277" t="b">
        <f>IF(MDQ!$W30=5,
IF(ErfassungMDQ!DF27="a",5,
IF(ErfassungMDQ!DF27="b",4,
IF(ErfassungMDQ!DF27="c",3,
IF(ErfassungMDQ!DF27="d",2,
IF(ErfassungMDQ!DF27="e",1))))),
IF(MDQ!$W30=1,
IF(ErfassungMDQ!DF27="a",1,
IF(ErfassungMDQ!DF27="b",2,
IF(ErfassungMDQ!DF27="c",3,
IF(ErfassungMDQ!DF27="d",4,
IF(ErfassungMDQ!DF27="e",5))))),0))</f>
        <v>0</v>
      </c>
      <c r="DG27" s="278" t="b">
        <f>IF(MDQ!$W30=5,
IF(ErfassungMDQ!DG27="a",5,
IF(ErfassungMDQ!DG27="b",4,
IF(ErfassungMDQ!DG27="c",3,
IF(ErfassungMDQ!DG27="d",2,
IF(ErfassungMDQ!DG27="e",1))))),
IF(MDQ!$W30=1,
IF(ErfassungMDQ!DG27="a",1,
IF(ErfassungMDQ!DG27="b",2,
IF(ErfassungMDQ!DG27="c",3,
IF(ErfassungMDQ!DG27="d",4,
IF(ErfassungMDQ!DG27="e",5))))),0))</f>
        <v>0</v>
      </c>
      <c r="DH27" s="277" t="b">
        <f>IF(MDQ!$W30=5,
IF(ErfassungMDQ!DH27="a",5,
IF(ErfassungMDQ!DH27="b",4,
IF(ErfassungMDQ!DH27="c",3,
IF(ErfassungMDQ!DH27="d",2,
IF(ErfassungMDQ!DH27="e",1))))),
IF(MDQ!$W30=1,
IF(ErfassungMDQ!DH27="a",1,
IF(ErfassungMDQ!DH27="b",2,
IF(ErfassungMDQ!DH27="c",3,
IF(ErfassungMDQ!DH27="d",4,
IF(ErfassungMDQ!DH27="e",5))))),0))</f>
        <v>0</v>
      </c>
      <c r="DI27" s="278" t="b">
        <f>IF(MDQ!$W30=5,
IF(ErfassungMDQ!DI27="a",5,
IF(ErfassungMDQ!DI27="b",4,
IF(ErfassungMDQ!DI27="c",3,
IF(ErfassungMDQ!DI27="d",2,
IF(ErfassungMDQ!DI27="e",1))))),
IF(MDQ!$W30=1,
IF(ErfassungMDQ!DI27="a",1,
IF(ErfassungMDQ!DI27="b",2,
IF(ErfassungMDQ!DI27="c",3,
IF(ErfassungMDQ!DI27="d",4,
IF(ErfassungMDQ!DI27="e",5))))),0))</f>
        <v>0</v>
      </c>
      <c r="DJ27" s="277" t="b">
        <f>IF(MDQ!$W30=5,
IF(ErfassungMDQ!DJ27="a",5,
IF(ErfassungMDQ!DJ27="b",4,
IF(ErfassungMDQ!DJ27="c",3,
IF(ErfassungMDQ!DJ27="d",2,
IF(ErfassungMDQ!DJ27="e",1))))),
IF(MDQ!$W30=1,
IF(ErfassungMDQ!DJ27="a",1,
IF(ErfassungMDQ!DJ27="b",2,
IF(ErfassungMDQ!DJ27="c",3,
IF(ErfassungMDQ!DJ27="d",4,
IF(ErfassungMDQ!DJ27="e",5))))),0))</f>
        <v>0</v>
      </c>
      <c r="DK27" s="278" t="b">
        <f>IF(MDQ!$W30=5,
IF(ErfassungMDQ!DK27="a",5,
IF(ErfassungMDQ!DK27="b",4,
IF(ErfassungMDQ!DK27="c",3,
IF(ErfassungMDQ!DK27="d",2,
IF(ErfassungMDQ!DK27="e",1))))),
IF(MDQ!$W30=1,
IF(ErfassungMDQ!DK27="a",1,
IF(ErfassungMDQ!DK27="b",2,
IF(ErfassungMDQ!DK27="c",3,
IF(ErfassungMDQ!DK27="d",4,
IF(ErfassungMDQ!DK27="e",5))))),0))</f>
        <v>0</v>
      </c>
      <c r="DL27" s="277" t="b">
        <f>IF(MDQ!$W30=5,
IF(ErfassungMDQ!DL27="a",5,
IF(ErfassungMDQ!DL27="b",4,
IF(ErfassungMDQ!DL27="c",3,
IF(ErfassungMDQ!DL27="d",2,
IF(ErfassungMDQ!DL27="e",1))))),
IF(MDQ!$W30=1,
IF(ErfassungMDQ!DL27="a",1,
IF(ErfassungMDQ!DL27="b",2,
IF(ErfassungMDQ!DL27="c",3,
IF(ErfassungMDQ!DL27="d",4,
IF(ErfassungMDQ!DL27="e",5))))),0))</f>
        <v>0</v>
      </c>
      <c r="DM27" s="278" t="b">
        <f>IF(MDQ!$W30=5,
IF(ErfassungMDQ!DM27="a",5,
IF(ErfassungMDQ!DM27="b",4,
IF(ErfassungMDQ!DM27="c",3,
IF(ErfassungMDQ!DM27="d",2,
IF(ErfassungMDQ!DM27="e",1))))),
IF(MDQ!$W30=1,
IF(ErfassungMDQ!DM27="a",1,
IF(ErfassungMDQ!DM27="b",2,
IF(ErfassungMDQ!DM27="c",3,
IF(ErfassungMDQ!DM27="d",4,
IF(ErfassungMDQ!DM27="e",5))))),0))</f>
        <v>0</v>
      </c>
      <c r="DN27" s="277" t="b">
        <f>IF(MDQ!$W30=5,
IF(ErfassungMDQ!DN27="a",5,
IF(ErfassungMDQ!DN27="b",4,
IF(ErfassungMDQ!DN27="c",3,
IF(ErfassungMDQ!DN27="d",2,
IF(ErfassungMDQ!DN27="e",1))))),
IF(MDQ!$W30=1,
IF(ErfassungMDQ!DN27="a",1,
IF(ErfassungMDQ!DN27="b",2,
IF(ErfassungMDQ!DN27="c",3,
IF(ErfassungMDQ!DN27="d",4,
IF(ErfassungMDQ!DN27="e",5))))),0))</f>
        <v>0</v>
      </c>
      <c r="DO27" s="278" t="b">
        <f>IF(MDQ!$W30=5,
IF(ErfassungMDQ!DO27="a",5,
IF(ErfassungMDQ!DO27="b",4,
IF(ErfassungMDQ!DO27="c",3,
IF(ErfassungMDQ!DO27="d",2,
IF(ErfassungMDQ!DO27="e",1))))),
IF(MDQ!$W30=1,
IF(ErfassungMDQ!DO27="a",1,
IF(ErfassungMDQ!DO27="b",2,
IF(ErfassungMDQ!DO27="c",3,
IF(ErfassungMDQ!DO27="d",4,
IF(ErfassungMDQ!DO27="e",5))))),0))</f>
        <v>0</v>
      </c>
      <c r="DP27" s="277" t="b">
        <f>IF(MDQ!$W30=5,
IF(ErfassungMDQ!DP27="a",5,
IF(ErfassungMDQ!DP27="b",4,
IF(ErfassungMDQ!DP27="c",3,
IF(ErfassungMDQ!DP27="d",2,
IF(ErfassungMDQ!DP27="e",1))))),
IF(MDQ!$W30=1,
IF(ErfassungMDQ!DP27="a",1,
IF(ErfassungMDQ!DP27="b",2,
IF(ErfassungMDQ!DP27="c",3,
IF(ErfassungMDQ!DP27="d",4,
IF(ErfassungMDQ!DP27="e",5))))),0))</f>
        <v>0</v>
      </c>
      <c r="DQ27" s="278" t="b">
        <f>IF(MDQ!$W30=5,
IF(ErfassungMDQ!DQ27="a",5,
IF(ErfassungMDQ!DQ27="b",4,
IF(ErfassungMDQ!DQ27="c",3,
IF(ErfassungMDQ!DQ27="d",2,
IF(ErfassungMDQ!DQ27="e",1))))),
IF(MDQ!$W30=1,
IF(ErfassungMDQ!DQ27="a",1,
IF(ErfassungMDQ!DQ27="b",2,
IF(ErfassungMDQ!DQ27="c",3,
IF(ErfassungMDQ!DQ27="d",4,
IF(ErfassungMDQ!DQ27="e",5))))),0))</f>
        <v>0</v>
      </c>
      <c r="DR27" s="277" t="b">
        <f>IF(MDQ!$W30=5,
IF(ErfassungMDQ!DR27="a",5,
IF(ErfassungMDQ!DR27="b",4,
IF(ErfassungMDQ!DR27="c",3,
IF(ErfassungMDQ!DR27="d",2,
IF(ErfassungMDQ!DR27="e",1))))),
IF(MDQ!$W30=1,
IF(ErfassungMDQ!DR27="a",1,
IF(ErfassungMDQ!DR27="b",2,
IF(ErfassungMDQ!DR27="c",3,
IF(ErfassungMDQ!DR27="d",4,
IF(ErfassungMDQ!DR27="e",5))))),0))</f>
        <v>0</v>
      </c>
      <c r="DS27" s="278" t="b">
        <f>IF(MDQ!$W30=5,
IF(ErfassungMDQ!DS27="a",5,
IF(ErfassungMDQ!DS27="b",4,
IF(ErfassungMDQ!DS27="c",3,
IF(ErfassungMDQ!DS27="d",2,
IF(ErfassungMDQ!DS27="e",1))))),
IF(MDQ!$W30=1,
IF(ErfassungMDQ!DS27="a",1,
IF(ErfassungMDQ!DS27="b",2,
IF(ErfassungMDQ!DS27="c",3,
IF(ErfassungMDQ!DS27="d",4,
IF(ErfassungMDQ!DS27="e",5))))),0))</f>
        <v>0</v>
      </c>
      <c r="DT27" s="277" t="b">
        <f>IF(MDQ!$W30=5,
IF(ErfassungMDQ!DT27="a",5,
IF(ErfassungMDQ!DT27="b",4,
IF(ErfassungMDQ!DT27="c",3,
IF(ErfassungMDQ!DT27="d",2,
IF(ErfassungMDQ!DT27="e",1))))),
IF(MDQ!$W30=1,
IF(ErfassungMDQ!DT27="a",1,
IF(ErfassungMDQ!DT27="b",2,
IF(ErfassungMDQ!DT27="c",3,
IF(ErfassungMDQ!DT27="d",4,
IF(ErfassungMDQ!DT27="e",5))))),0))</f>
        <v>0</v>
      </c>
      <c r="DU27" s="278" t="b">
        <f>IF(MDQ!$W30=5,
IF(ErfassungMDQ!DU27="a",5,
IF(ErfassungMDQ!DU27="b",4,
IF(ErfassungMDQ!DU27="c",3,
IF(ErfassungMDQ!DU27="d",2,
IF(ErfassungMDQ!DU27="e",1))))),
IF(MDQ!$W30=1,
IF(ErfassungMDQ!DU27="a",1,
IF(ErfassungMDQ!DU27="b",2,
IF(ErfassungMDQ!DU27="c",3,
IF(ErfassungMDQ!DU27="d",4,
IF(ErfassungMDQ!DU27="e",5))))),0))</f>
        <v>0</v>
      </c>
      <c r="DV27" s="277" t="b">
        <f>IF(MDQ!$W30=5,
IF(ErfassungMDQ!DV27="a",5,
IF(ErfassungMDQ!DV27="b",4,
IF(ErfassungMDQ!DV27="c",3,
IF(ErfassungMDQ!DV27="d",2,
IF(ErfassungMDQ!DV27="e",1))))),
IF(MDQ!$W30=1,
IF(ErfassungMDQ!DV27="a",1,
IF(ErfassungMDQ!DV27="b",2,
IF(ErfassungMDQ!DV27="c",3,
IF(ErfassungMDQ!DV27="d",4,
IF(ErfassungMDQ!DV27="e",5))))),0))</f>
        <v>0</v>
      </c>
      <c r="DW27" s="278" t="b">
        <f>IF(MDQ!$W30=5,
IF(ErfassungMDQ!DW27="a",5,
IF(ErfassungMDQ!DW27="b",4,
IF(ErfassungMDQ!DW27="c",3,
IF(ErfassungMDQ!DW27="d",2,
IF(ErfassungMDQ!DW27="e",1))))),
IF(MDQ!$W30=1,
IF(ErfassungMDQ!DW27="a",1,
IF(ErfassungMDQ!DW27="b",2,
IF(ErfassungMDQ!DW27="c",3,
IF(ErfassungMDQ!DW27="d",4,
IF(ErfassungMDQ!DW27="e",5))))),0))</f>
        <v>0</v>
      </c>
      <c r="DX27" s="277" t="b">
        <f>IF(MDQ!$W30=5,
IF(ErfassungMDQ!DX27="a",5,
IF(ErfassungMDQ!DX27="b",4,
IF(ErfassungMDQ!DX27="c",3,
IF(ErfassungMDQ!DX27="d",2,
IF(ErfassungMDQ!DX27="e",1))))),
IF(MDQ!$W30=1,
IF(ErfassungMDQ!DX27="a",1,
IF(ErfassungMDQ!DX27="b",2,
IF(ErfassungMDQ!DX27="c",3,
IF(ErfassungMDQ!DX27="d",4,
IF(ErfassungMDQ!DX27="e",5))))),0))</f>
        <v>0</v>
      </c>
      <c r="DY27" s="278" t="b">
        <f>IF(MDQ!$W30=5,
IF(ErfassungMDQ!DY27="a",5,
IF(ErfassungMDQ!DY27="b",4,
IF(ErfassungMDQ!DY27="c",3,
IF(ErfassungMDQ!DY27="d",2,
IF(ErfassungMDQ!DY27="e",1))))),
IF(MDQ!$W30=1,
IF(ErfassungMDQ!DY27="a",1,
IF(ErfassungMDQ!DY27="b",2,
IF(ErfassungMDQ!DY27="c",3,
IF(ErfassungMDQ!DY27="d",4,
IF(ErfassungMDQ!DY27="e",5))))),0))</f>
        <v>0</v>
      </c>
      <c r="DZ27" s="277" t="b">
        <f>IF(MDQ!$W30=5,
IF(ErfassungMDQ!DZ27="a",5,
IF(ErfassungMDQ!DZ27="b",4,
IF(ErfassungMDQ!DZ27="c",3,
IF(ErfassungMDQ!DZ27="d",2,
IF(ErfassungMDQ!DZ27="e",1))))),
IF(MDQ!$W30=1,
IF(ErfassungMDQ!DZ27="a",1,
IF(ErfassungMDQ!DZ27="b",2,
IF(ErfassungMDQ!DZ27="c",3,
IF(ErfassungMDQ!DZ27="d",4,
IF(ErfassungMDQ!DZ27="e",5))))),0))</f>
        <v>0</v>
      </c>
      <c r="EA27" s="278" t="b">
        <f>IF(MDQ!$W30=5,
IF(ErfassungMDQ!EA27="a",5,
IF(ErfassungMDQ!EA27="b",4,
IF(ErfassungMDQ!EA27="c",3,
IF(ErfassungMDQ!EA27="d",2,
IF(ErfassungMDQ!EA27="e",1))))),
IF(MDQ!$W30=1,
IF(ErfassungMDQ!EA27="a",1,
IF(ErfassungMDQ!EA27="b",2,
IF(ErfassungMDQ!EA27="c",3,
IF(ErfassungMDQ!EA27="d",4,
IF(ErfassungMDQ!EA27="e",5))))),0))</f>
        <v>0</v>
      </c>
      <c r="EB27" s="116"/>
      <c r="EC27" s="116"/>
      <c r="ED27" s="116"/>
      <c r="EE27" s="280" t="s">
        <v>681</v>
      </c>
      <c r="EF27" s="116"/>
      <c r="EG27" s="116"/>
      <c r="EH27" s="116"/>
      <c r="EI27" s="116"/>
      <c r="EJ27" s="116"/>
      <c r="EK27" s="116"/>
      <c r="EL27" s="116"/>
      <c r="EM27" s="116"/>
      <c r="EN27" s="116"/>
      <c r="EO27" s="116"/>
      <c r="EP27" s="116"/>
      <c r="EQ27" s="116"/>
      <c r="ER27" s="116"/>
      <c r="ES27" s="116"/>
      <c r="ET27" s="116"/>
      <c r="EU27" s="116"/>
      <c r="EV27" s="116"/>
      <c r="EW27" s="116"/>
      <c r="EX27" s="116"/>
      <c r="EY27" s="116"/>
    </row>
    <row r="28" spans="1:155" ht="12.75" customHeight="1">
      <c r="A28" s="276">
        <v>21</v>
      </c>
      <c r="B28" s="277" t="b">
        <f>IF(MDQ!$W31=5,
IF(ErfassungMDQ!B28="a",5,
IF(ErfassungMDQ!B28="b",4,
IF(ErfassungMDQ!B28="c",3,
IF(ErfassungMDQ!B28="d",2,
IF(ErfassungMDQ!B28="e",1))))),
IF(MDQ!$W31=1,
IF(ErfassungMDQ!B28="a",1,
IF(ErfassungMDQ!B28="b",2,
IF(ErfassungMDQ!B28="c",3,
IF(ErfassungMDQ!B28="d",4,
IF(ErfassungMDQ!B28="e",5))))),0))</f>
        <v>0</v>
      </c>
      <c r="C28" s="278" t="b">
        <f>IF(MDQ!$W31=5,
IF(ErfassungMDQ!C28="a",5,
IF(ErfassungMDQ!C28="b",4,
IF(ErfassungMDQ!C28="c",3,
IF(ErfassungMDQ!C28="d",2,
IF(ErfassungMDQ!C28="e",1))))),
IF(MDQ!$W31=1,
IF(ErfassungMDQ!C28="a",1,
IF(ErfassungMDQ!C28="b",2,
IF(ErfassungMDQ!C28="c",3,
IF(ErfassungMDQ!C28="d",4,
IF(ErfassungMDQ!C28="e",5))))),0))</f>
        <v>0</v>
      </c>
      <c r="D28" s="277" t="b">
        <f>IF(MDQ!$W31=5,
IF(ErfassungMDQ!D28="a",5,
IF(ErfassungMDQ!D28="b",4,
IF(ErfassungMDQ!D28="c",3,
IF(ErfassungMDQ!D28="d",2,
IF(ErfassungMDQ!D28="e",1))))),
IF(MDQ!$W31=1,
IF(ErfassungMDQ!D28="a",1,
IF(ErfassungMDQ!D28="b",2,
IF(ErfassungMDQ!D28="c",3,
IF(ErfassungMDQ!D28="d",4,
IF(ErfassungMDQ!D28="e",5))))),0))</f>
        <v>0</v>
      </c>
      <c r="E28" s="278" t="b">
        <f>IF(MDQ!$W31=5,
IF(ErfassungMDQ!E28="a",5,
IF(ErfassungMDQ!E28="b",4,
IF(ErfassungMDQ!E28="c",3,
IF(ErfassungMDQ!E28="d",2,
IF(ErfassungMDQ!E28="e",1))))),
IF(MDQ!$W31=1,
IF(ErfassungMDQ!E28="a",1,
IF(ErfassungMDQ!E28="b",2,
IF(ErfassungMDQ!E28="c",3,
IF(ErfassungMDQ!E28="d",4,
IF(ErfassungMDQ!E28="e",5))))),0))</f>
        <v>0</v>
      </c>
      <c r="F28" s="277" t="b">
        <f>IF(MDQ!$W31=5,
IF(ErfassungMDQ!F28="a",5,
IF(ErfassungMDQ!F28="b",4,
IF(ErfassungMDQ!F28="c",3,
IF(ErfassungMDQ!F28="d",2,
IF(ErfassungMDQ!F28="e",1))))),
IF(MDQ!$W31=1,
IF(ErfassungMDQ!F28="a",1,
IF(ErfassungMDQ!F28="b",2,
IF(ErfassungMDQ!F28="c",3,
IF(ErfassungMDQ!F28="d",4,
IF(ErfassungMDQ!F28="e",5))))),0))</f>
        <v>0</v>
      </c>
      <c r="G28" s="278" t="b">
        <f>IF(MDQ!$W31=5,
IF(ErfassungMDQ!G28="a",5,
IF(ErfassungMDQ!G28="b",4,
IF(ErfassungMDQ!G28="c",3,
IF(ErfassungMDQ!G28="d",2,
IF(ErfassungMDQ!G28="e",1))))),
IF(MDQ!$W31=1,
IF(ErfassungMDQ!G28="a",1,
IF(ErfassungMDQ!G28="b",2,
IF(ErfassungMDQ!G28="c",3,
IF(ErfassungMDQ!G28="d",4,
IF(ErfassungMDQ!G28="e",5))))),0))</f>
        <v>0</v>
      </c>
      <c r="H28" s="277" t="b">
        <f>IF(MDQ!$W31=5,
IF(ErfassungMDQ!H28="a",5,
IF(ErfassungMDQ!H28="b",4,
IF(ErfassungMDQ!H28="c",3,
IF(ErfassungMDQ!H28="d",2,
IF(ErfassungMDQ!H28="e",1))))),
IF(MDQ!$W31=1,
IF(ErfassungMDQ!H28="a",1,
IF(ErfassungMDQ!H28="b",2,
IF(ErfassungMDQ!H28="c",3,
IF(ErfassungMDQ!H28="d",4,
IF(ErfassungMDQ!H28="e",5))))),0))</f>
        <v>0</v>
      </c>
      <c r="I28" s="278" t="b">
        <f>IF(MDQ!$W31=5,
IF(ErfassungMDQ!I28="a",5,
IF(ErfassungMDQ!I28="b",4,
IF(ErfassungMDQ!I28="c",3,
IF(ErfassungMDQ!I28="d",2,
IF(ErfassungMDQ!I28="e",1))))),
IF(MDQ!$W31=1,
IF(ErfassungMDQ!I28="a",1,
IF(ErfassungMDQ!I28="b",2,
IF(ErfassungMDQ!I28="c",3,
IF(ErfassungMDQ!I28="d",4,
IF(ErfassungMDQ!I28="e",5))))),0))</f>
        <v>0</v>
      </c>
      <c r="J28" s="277" t="b">
        <f>IF(MDQ!$W31=5,
IF(ErfassungMDQ!J28="a",5,
IF(ErfassungMDQ!J28="b",4,
IF(ErfassungMDQ!J28="c",3,
IF(ErfassungMDQ!J28="d",2,
IF(ErfassungMDQ!J28="e",1))))),
IF(MDQ!$W31=1,
IF(ErfassungMDQ!J28="a",1,
IF(ErfassungMDQ!J28="b",2,
IF(ErfassungMDQ!J28="c",3,
IF(ErfassungMDQ!J28="d",4,
IF(ErfassungMDQ!J28="e",5))))),0))</f>
        <v>0</v>
      </c>
      <c r="K28" s="278" t="b">
        <f>IF(MDQ!$W31=5,
IF(ErfassungMDQ!K28="a",5,
IF(ErfassungMDQ!K28="b",4,
IF(ErfassungMDQ!K28="c",3,
IF(ErfassungMDQ!K28="d",2,
IF(ErfassungMDQ!K28="e",1))))),
IF(MDQ!$W31=1,
IF(ErfassungMDQ!K28="a",1,
IF(ErfassungMDQ!K28="b",2,
IF(ErfassungMDQ!K28="c",3,
IF(ErfassungMDQ!K28="d",4,
IF(ErfassungMDQ!K28="e",5))))),0))</f>
        <v>0</v>
      </c>
      <c r="L28" s="277" t="b">
        <f>IF(MDQ!$W31=5,
IF(ErfassungMDQ!L28="a",5,
IF(ErfassungMDQ!L28="b",4,
IF(ErfassungMDQ!L28="c",3,
IF(ErfassungMDQ!L28="d",2,
IF(ErfassungMDQ!L28="e",1))))),
IF(MDQ!$W31=1,
IF(ErfassungMDQ!L28="a",1,
IF(ErfassungMDQ!L28="b",2,
IF(ErfassungMDQ!L28="c",3,
IF(ErfassungMDQ!L28="d",4,
IF(ErfassungMDQ!L28="e",5))))),0))</f>
        <v>0</v>
      </c>
      <c r="M28" s="278" t="b">
        <f>IF(MDQ!$W31=5,
IF(ErfassungMDQ!M28="a",5,
IF(ErfassungMDQ!M28="b",4,
IF(ErfassungMDQ!M28="c",3,
IF(ErfassungMDQ!M28="d",2,
IF(ErfassungMDQ!M28="e",1))))),
IF(MDQ!$W31=1,
IF(ErfassungMDQ!M28="a",1,
IF(ErfassungMDQ!M28="b",2,
IF(ErfassungMDQ!M28="c",3,
IF(ErfassungMDQ!M28="d",4,
IF(ErfassungMDQ!M28="e",5))))),0))</f>
        <v>0</v>
      </c>
      <c r="N28" s="277" t="b">
        <f>IF(MDQ!$W31=5,
IF(ErfassungMDQ!N28="a",5,
IF(ErfassungMDQ!N28="b",4,
IF(ErfassungMDQ!N28="c",3,
IF(ErfassungMDQ!N28="d",2,
IF(ErfassungMDQ!N28="e",1))))),
IF(MDQ!$W31=1,
IF(ErfassungMDQ!N28="a",1,
IF(ErfassungMDQ!N28="b",2,
IF(ErfassungMDQ!N28="c",3,
IF(ErfassungMDQ!N28="d",4,
IF(ErfassungMDQ!N28="e",5))))),0))</f>
        <v>0</v>
      </c>
      <c r="O28" s="278" t="b">
        <f>IF(MDQ!$W31=5,
IF(ErfassungMDQ!O28="a",5,
IF(ErfassungMDQ!O28="b",4,
IF(ErfassungMDQ!O28="c",3,
IF(ErfassungMDQ!O28="d",2,
IF(ErfassungMDQ!O28="e",1))))),
IF(MDQ!$W31=1,
IF(ErfassungMDQ!O28="a",1,
IF(ErfassungMDQ!O28="b",2,
IF(ErfassungMDQ!O28="c",3,
IF(ErfassungMDQ!O28="d",4,
IF(ErfassungMDQ!O28="e",5))))),0))</f>
        <v>0</v>
      </c>
      <c r="P28" s="277" t="b">
        <f>IF(MDQ!$W31=5,
IF(ErfassungMDQ!P28="a",5,
IF(ErfassungMDQ!P28="b",4,
IF(ErfassungMDQ!P28="c",3,
IF(ErfassungMDQ!P28="d",2,
IF(ErfassungMDQ!P28="e",1))))),
IF(MDQ!$W31=1,
IF(ErfassungMDQ!P28="a",1,
IF(ErfassungMDQ!P28="b",2,
IF(ErfassungMDQ!P28="c",3,
IF(ErfassungMDQ!P28="d",4,
IF(ErfassungMDQ!P28="e",5))))),0))</f>
        <v>0</v>
      </c>
      <c r="Q28" s="278" t="b">
        <f>IF(MDQ!$W31=5,
IF(ErfassungMDQ!Q28="a",5,
IF(ErfassungMDQ!Q28="b",4,
IF(ErfassungMDQ!Q28="c",3,
IF(ErfassungMDQ!Q28="d",2,
IF(ErfassungMDQ!Q28="e",1))))),
IF(MDQ!$W31=1,
IF(ErfassungMDQ!Q28="a",1,
IF(ErfassungMDQ!Q28="b",2,
IF(ErfassungMDQ!Q28="c",3,
IF(ErfassungMDQ!Q28="d",4,
IF(ErfassungMDQ!Q28="e",5))))),0))</f>
        <v>0</v>
      </c>
      <c r="R28" s="277" t="b">
        <f>IF(MDQ!$W31=5,
IF(ErfassungMDQ!R28="a",5,
IF(ErfassungMDQ!R28="b",4,
IF(ErfassungMDQ!R28="c",3,
IF(ErfassungMDQ!R28="d",2,
IF(ErfassungMDQ!R28="e",1))))),
IF(MDQ!$W31=1,
IF(ErfassungMDQ!R28="a",1,
IF(ErfassungMDQ!R28="b",2,
IF(ErfassungMDQ!R28="c",3,
IF(ErfassungMDQ!R28="d",4,
IF(ErfassungMDQ!R28="e",5))))),0))</f>
        <v>0</v>
      </c>
      <c r="S28" s="278" t="b">
        <f>IF(MDQ!$W31=5,
IF(ErfassungMDQ!S28="a",5,
IF(ErfassungMDQ!S28="b",4,
IF(ErfassungMDQ!S28="c",3,
IF(ErfassungMDQ!S28="d",2,
IF(ErfassungMDQ!S28="e",1))))),
IF(MDQ!$W31=1,
IF(ErfassungMDQ!S28="a",1,
IF(ErfassungMDQ!S28="b",2,
IF(ErfassungMDQ!S28="c",3,
IF(ErfassungMDQ!S28="d",4,
IF(ErfassungMDQ!S28="e",5))))),0))</f>
        <v>0</v>
      </c>
      <c r="T28" s="277" t="b">
        <f>IF(MDQ!$W31=5,
IF(ErfassungMDQ!T28="a",5,
IF(ErfassungMDQ!T28="b",4,
IF(ErfassungMDQ!T28="c",3,
IF(ErfassungMDQ!T28="d",2,
IF(ErfassungMDQ!T28="e",1))))),
IF(MDQ!$W31=1,
IF(ErfassungMDQ!T28="a",1,
IF(ErfassungMDQ!T28="b",2,
IF(ErfassungMDQ!T28="c",3,
IF(ErfassungMDQ!T28="d",4,
IF(ErfassungMDQ!T28="e",5))))),0))</f>
        <v>0</v>
      </c>
      <c r="U28" s="278" t="b">
        <f>IF(MDQ!$W31=5,
IF(ErfassungMDQ!U28="a",5,
IF(ErfassungMDQ!U28="b",4,
IF(ErfassungMDQ!U28="c",3,
IF(ErfassungMDQ!U28="d",2,
IF(ErfassungMDQ!U28="e",1))))),
IF(MDQ!$W31=1,
IF(ErfassungMDQ!U28="a",1,
IF(ErfassungMDQ!U28="b",2,
IF(ErfassungMDQ!U28="c",3,
IF(ErfassungMDQ!U28="d",4,
IF(ErfassungMDQ!U28="e",5))))),0))</f>
        <v>0</v>
      </c>
      <c r="V28" s="277" t="b">
        <f>IF(MDQ!$W31=5,
IF(ErfassungMDQ!V28="a",5,
IF(ErfassungMDQ!V28="b",4,
IF(ErfassungMDQ!V28="c",3,
IF(ErfassungMDQ!V28="d",2,
IF(ErfassungMDQ!V28="e",1))))),
IF(MDQ!$W31=1,
IF(ErfassungMDQ!V28="a",1,
IF(ErfassungMDQ!V28="b",2,
IF(ErfassungMDQ!V28="c",3,
IF(ErfassungMDQ!V28="d",4,
IF(ErfassungMDQ!V28="e",5))))),0))</f>
        <v>0</v>
      </c>
      <c r="W28" s="278" t="b">
        <f>IF(MDQ!$W31=5,
IF(ErfassungMDQ!W28="a",5,
IF(ErfassungMDQ!W28="b",4,
IF(ErfassungMDQ!W28="c",3,
IF(ErfassungMDQ!W28="d",2,
IF(ErfassungMDQ!W28="e",1))))),
IF(MDQ!$W31=1,
IF(ErfassungMDQ!W28="a",1,
IF(ErfassungMDQ!W28="b",2,
IF(ErfassungMDQ!W28="c",3,
IF(ErfassungMDQ!W28="d",4,
IF(ErfassungMDQ!W28="e",5))))),0))</f>
        <v>0</v>
      </c>
      <c r="X28" s="277" t="b">
        <f>IF(MDQ!$W31=5,
IF(ErfassungMDQ!X28="a",5,
IF(ErfassungMDQ!X28="b",4,
IF(ErfassungMDQ!X28="c",3,
IF(ErfassungMDQ!X28="d",2,
IF(ErfassungMDQ!X28="e",1))))),
IF(MDQ!$W31=1,
IF(ErfassungMDQ!X28="a",1,
IF(ErfassungMDQ!X28="b",2,
IF(ErfassungMDQ!X28="c",3,
IF(ErfassungMDQ!X28="d",4,
IF(ErfassungMDQ!X28="e",5))))),0))</f>
        <v>0</v>
      </c>
      <c r="Y28" s="278" t="b">
        <f>IF(MDQ!$W31=5,
IF(ErfassungMDQ!Y28="a",5,
IF(ErfassungMDQ!Y28="b",4,
IF(ErfassungMDQ!Y28="c",3,
IF(ErfassungMDQ!Y28="d",2,
IF(ErfassungMDQ!Y28="e",1))))),
IF(MDQ!$W31=1,
IF(ErfassungMDQ!Y28="a",1,
IF(ErfassungMDQ!Y28="b",2,
IF(ErfassungMDQ!Y28="c",3,
IF(ErfassungMDQ!Y28="d",4,
IF(ErfassungMDQ!Y28="e",5))))),0))</f>
        <v>0</v>
      </c>
      <c r="Z28" s="277" t="b">
        <f>IF(MDQ!$W31=5,
IF(ErfassungMDQ!Z28="a",5,
IF(ErfassungMDQ!Z28="b",4,
IF(ErfassungMDQ!Z28="c",3,
IF(ErfassungMDQ!Z28="d",2,
IF(ErfassungMDQ!Z28="e",1))))),
IF(MDQ!$W31=1,
IF(ErfassungMDQ!Z28="a",1,
IF(ErfassungMDQ!Z28="b",2,
IF(ErfassungMDQ!Z28="c",3,
IF(ErfassungMDQ!Z28="d",4,
IF(ErfassungMDQ!Z28="e",5))))),0))</f>
        <v>0</v>
      </c>
      <c r="AA28" s="278" t="b">
        <f>IF(MDQ!$W31=5,
IF(ErfassungMDQ!AA28="a",5,
IF(ErfassungMDQ!AA28="b",4,
IF(ErfassungMDQ!AA28="c",3,
IF(ErfassungMDQ!AA28="d",2,
IF(ErfassungMDQ!AA28="e",1))))),
IF(MDQ!$W31=1,
IF(ErfassungMDQ!AA28="a",1,
IF(ErfassungMDQ!AA28="b",2,
IF(ErfassungMDQ!AA28="c",3,
IF(ErfassungMDQ!AA28="d",4,
IF(ErfassungMDQ!AA28="e",5))))),0))</f>
        <v>0</v>
      </c>
      <c r="AB28" s="277" t="b">
        <f>IF(MDQ!$W31=5,
IF(ErfassungMDQ!AB28="a",5,
IF(ErfassungMDQ!AB28="b",4,
IF(ErfassungMDQ!AB28="c",3,
IF(ErfassungMDQ!AB28="d",2,
IF(ErfassungMDQ!AB28="e",1))))),
IF(MDQ!$W31=1,
IF(ErfassungMDQ!AB28="a",1,
IF(ErfassungMDQ!AB28="b",2,
IF(ErfassungMDQ!AB28="c",3,
IF(ErfassungMDQ!AB28="d",4,
IF(ErfassungMDQ!AB28="e",5))))),0))</f>
        <v>0</v>
      </c>
      <c r="AC28" s="278" t="b">
        <f>IF(MDQ!$W31=5,
IF(ErfassungMDQ!AC28="a",5,
IF(ErfassungMDQ!AC28="b",4,
IF(ErfassungMDQ!AC28="c",3,
IF(ErfassungMDQ!AC28="d",2,
IF(ErfassungMDQ!AC28="e",1))))),
IF(MDQ!$W31=1,
IF(ErfassungMDQ!AC28="a",1,
IF(ErfassungMDQ!AC28="b",2,
IF(ErfassungMDQ!AC28="c",3,
IF(ErfassungMDQ!AC28="d",4,
IF(ErfassungMDQ!AC28="e",5))))),0))</f>
        <v>0</v>
      </c>
      <c r="AD28" s="277" t="b">
        <f>IF(MDQ!$W31=5,
IF(ErfassungMDQ!AD28="a",5,
IF(ErfassungMDQ!AD28="b",4,
IF(ErfassungMDQ!AD28="c",3,
IF(ErfassungMDQ!AD28="d",2,
IF(ErfassungMDQ!AD28="e",1))))),
IF(MDQ!$W31=1,
IF(ErfassungMDQ!AD28="a",1,
IF(ErfassungMDQ!AD28="b",2,
IF(ErfassungMDQ!AD28="c",3,
IF(ErfassungMDQ!AD28="d",4,
IF(ErfassungMDQ!AD28="e",5))))),0))</f>
        <v>0</v>
      </c>
      <c r="AE28" s="278" t="b">
        <f>IF(MDQ!$W31=5,
IF(ErfassungMDQ!AE28="a",5,
IF(ErfassungMDQ!AE28="b",4,
IF(ErfassungMDQ!AE28="c",3,
IF(ErfassungMDQ!AE28="d",2,
IF(ErfassungMDQ!AE28="e",1))))),
IF(MDQ!$W31=1,
IF(ErfassungMDQ!AE28="a",1,
IF(ErfassungMDQ!AE28="b",2,
IF(ErfassungMDQ!AE28="c",3,
IF(ErfassungMDQ!AE28="d",4,
IF(ErfassungMDQ!AE28="e",5))))),0))</f>
        <v>0</v>
      </c>
      <c r="AF28" s="277" t="b">
        <f>IF(MDQ!$W31=5,
IF(ErfassungMDQ!AF28="a",5,
IF(ErfassungMDQ!AF28="b",4,
IF(ErfassungMDQ!AF28="c",3,
IF(ErfassungMDQ!AF28="d",2,
IF(ErfassungMDQ!AF28="e",1))))),
IF(MDQ!$W31=1,
IF(ErfassungMDQ!AF28="a",1,
IF(ErfassungMDQ!AF28="b",2,
IF(ErfassungMDQ!AF28="c",3,
IF(ErfassungMDQ!AF28="d",4,
IF(ErfassungMDQ!AF28="e",5))))),0))</f>
        <v>0</v>
      </c>
      <c r="AG28" s="278" t="b">
        <f>IF(MDQ!$W31=5,
IF(ErfassungMDQ!AG28="a",5,
IF(ErfassungMDQ!AG28="b",4,
IF(ErfassungMDQ!AG28="c",3,
IF(ErfassungMDQ!AG28="d",2,
IF(ErfassungMDQ!AG28="e",1))))),
IF(MDQ!$W31=1,
IF(ErfassungMDQ!AG28="a",1,
IF(ErfassungMDQ!AG28="b",2,
IF(ErfassungMDQ!AG28="c",3,
IF(ErfassungMDQ!AG28="d",4,
IF(ErfassungMDQ!AG28="e",5))))),0))</f>
        <v>0</v>
      </c>
      <c r="AH28" s="277" t="b">
        <f>IF(MDQ!$W31=5,
IF(ErfassungMDQ!AH28="a",5,
IF(ErfassungMDQ!AH28="b",4,
IF(ErfassungMDQ!AH28="c",3,
IF(ErfassungMDQ!AH28="d",2,
IF(ErfassungMDQ!AH28="e",1))))),
IF(MDQ!$W31=1,
IF(ErfassungMDQ!AH28="a",1,
IF(ErfassungMDQ!AH28="b",2,
IF(ErfassungMDQ!AH28="c",3,
IF(ErfassungMDQ!AH28="d",4,
IF(ErfassungMDQ!AH28="e",5))))),0))</f>
        <v>0</v>
      </c>
      <c r="AI28" s="278" t="b">
        <f>IF(MDQ!$W31=5,
IF(ErfassungMDQ!AI28="a",5,
IF(ErfassungMDQ!AI28="b",4,
IF(ErfassungMDQ!AI28="c",3,
IF(ErfassungMDQ!AI28="d",2,
IF(ErfassungMDQ!AI28="e",1))))),
IF(MDQ!$W31=1,
IF(ErfassungMDQ!AI28="a",1,
IF(ErfassungMDQ!AI28="b",2,
IF(ErfassungMDQ!AI28="c",3,
IF(ErfassungMDQ!AI28="d",4,
IF(ErfassungMDQ!AI28="e",5))))),0))</f>
        <v>0</v>
      </c>
      <c r="AJ28" s="277" t="b">
        <f>IF(MDQ!$W31=5,
IF(ErfassungMDQ!AJ28="a",5,
IF(ErfassungMDQ!AJ28="b",4,
IF(ErfassungMDQ!AJ28="c",3,
IF(ErfassungMDQ!AJ28="d",2,
IF(ErfassungMDQ!AJ28="e",1))))),
IF(MDQ!$W31=1,
IF(ErfassungMDQ!AJ28="a",1,
IF(ErfassungMDQ!AJ28="b",2,
IF(ErfassungMDQ!AJ28="c",3,
IF(ErfassungMDQ!AJ28="d",4,
IF(ErfassungMDQ!AJ28="e",5))))),0))</f>
        <v>0</v>
      </c>
      <c r="AK28" s="278" t="b">
        <f>IF(MDQ!$W31=5,
IF(ErfassungMDQ!AK28="a",5,
IF(ErfassungMDQ!AK28="b",4,
IF(ErfassungMDQ!AK28="c",3,
IF(ErfassungMDQ!AK28="d",2,
IF(ErfassungMDQ!AK28="e",1))))),
IF(MDQ!$W31=1,
IF(ErfassungMDQ!AK28="a",1,
IF(ErfassungMDQ!AK28="b",2,
IF(ErfassungMDQ!AK28="c",3,
IF(ErfassungMDQ!AK28="d",4,
IF(ErfassungMDQ!AK28="e",5))))),0))</f>
        <v>0</v>
      </c>
      <c r="AL28" s="277" t="b">
        <f>IF(MDQ!$W31=5,
IF(ErfassungMDQ!AL28="a",5,
IF(ErfassungMDQ!AL28="b",4,
IF(ErfassungMDQ!AL28="c",3,
IF(ErfassungMDQ!AL28="d",2,
IF(ErfassungMDQ!AL28="e",1))))),
IF(MDQ!$W31=1,
IF(ErfassungMDQ!AL28="a",1,
IF(ErfassungMDQ!AL28="b",2,
IF(ErfassungMDQ!AL28="c",3,
IF(ErfassungMDQ!AL28="d",4,
IF(ErfassungMDQ!AL28="e",5))))),0))</f>
        <v>0</v>
      </c>
      <c r="AM28" s="278" t="b">
        <f>IF(MDQ!$W31=5,
IF(ErfassungMDQ!AM28="a",5,
IF(ErfassungMDQ!AM28="b",4,
IF(ErfassungMDQ!AM28="c",3,
IF(ErfassungMDQ!AM28="d",2,
IF(ErfassungMDQ!AM28="e",1))))),
IF(MDQ!$W31=1,
IF(ErfassungMDQ!AM28="a",1,
IF(ErfassungMDQ!AM28="b",2,
IF(ErfassungMDQ!AM28="c",3,
IF(ErfassungMDQ!AM28="d",4,
IF(ErfassungMDQ!AM28="e",5))))),0))</f>
        <v>0</v>
      </c>
      <c r="AN28" s="277" t="b">
        <f>IF(MDQ!$W31=5,
IF(ErfassungMDQ!AN28="a",5,
IF(ErfassungMDQ!AN28="b",4,
IF(ErfassungMDQ!AN28="c",3,
IF(ErfassungMDQ!AN28="d",2,
IF(ErfassungMDQ!AN28="e",1))))),
IF(MDQ!$W31=1,
IF(ErfassungMDQ!AN28="a",1,
IF(ErfassungMDQ!AN28="b",2,
IF(ErfassungMDQ!AN28="c",3,
IF(ErfassungMDQ!AN28="d",4,
IF(ErfassungMDQ!AN28="e",5))))),0))</f>
        <v>0</v>
      </c>
      <c r="AO28" s="278" t="b">
        <f>IF(MDQ!$W31=5,
IF(ErfassungMDQ!AO28="a",5,
IF(ErfassungMDQ!AO28="b",4,
IF(ErfassungMDQ!AO28="c",3,
IF(ErfassungMDQ!AO28="d",2,
IF(ErfassungMDQ!AO28="e",1))))),
IF(MDQ!$W31=1,
IF(ErfassungMDQ!AO28="a",1,
IF(ErfassungMDQ!AO28="b",2,
IF(ErfassungMDQ!AO28="c",3,
IF(ErfassungMDQ!AO28="d",4,
IF(ErfassungMDQ!AO28="e",5))))),0))</f>
        <v>0</v>
      </c>
      <c r="AP28" s="277" t="b">
        <f>IF(MDQ!$W31=5,
IF(ErfassungMDQ!AP28="a",5,
IF(ErfassungMDQ!AP28="b",4,
IF(ErfassungMDQ!AP28="c",3,
IF(ErfassungMDQ!AP28="d",2,
IF(ErfassungMDQ!AP28="e",1))))),
IF(MDQ!$W31=1,
IF(ErfassungMDQ!AP28="a",1,
IF(ErfassungMDQ!AP28="b",2,
IF(ErfassungMDQ!AP28="c",3,
IF(ErfassungMDQ!AP28="d",4,
IF(ErfassungMDQ!AP28="e",5))))),0))</f>
        <v>0</v>
      </c>
      <c r="AQ28" s="278" t="b">
        <f>IF(MDQ!$W31=5,
IF(ErfassungMDQ!AQ28="a",5,
IF(ErfassungMDQ!AQ28="b",4,
IF(ErfassungMDQ!AQ28="c",3,
IF(ErfassungMDQ!AQ28="d",2,
IF(ErfassungMDQ!AQ28="e",1))))),
IF(MDQ!$W31=1,
IF(ErfassungMDQ!AQ28="a",1,
IF(ErfassungMDQ!AQ28="b",2,
IF(ErfassungMDQ!AQ28="c",3,
IF(ErfassungMDQ!AQ28="d",4,
IF(ErfassungMDQ!AQ28="e",5))))),0))</f>
        <v>0</v>
      </c>
      <c r="AR28" s="277" t="b">
        <f>IF(MDQ!$W31=5,
IF(ErfassungMDQ!AR28="a",5,
IF(ErfassungMDQ!AR28="b",4,
IF(ErfassungMDQ!AR28="c",3,
IF(ErfassungMDQ!AR28="d",2,
IF(ErfassungMDQ!AR28="e",1))))),
IF(MDQ!$W31=1,
IF(ErfassungMDQ!AR28="a",1,
IF(ErfassungMDQ!AR28="b",2,
IF(ErfassungMDQ!AR28="c",3,
IF(ErfassungMDQ!AR28="d",4,
IF(ErfassungMDQ!AR28="e",5))))),0))</f>
        <v>0</v>
      </c>
      <c r="AS28" s="278" t="b">
        <f>IF(MDQ!$W31=5,
IF(ErfassungMDQ!AS28="a",5,
IF(ErfassungMDQ!AS28="b",4,
IF(ErfassungMDQ!AS28="c",3,
IF(ErfassungMDQ!AS28="d",2,
IF(ErfassungMDQ!AS28="e",1))))),
IF(MDQ!$W31=1,
IF(ErfassungMDQ!AS28="a",1,
IF(ErfassungMDQ!AS28="b",2,
IF(ErfassungMDQ!AS28="c",3,
IF(ErfassungMDQ!AS28="d",4,
IF(ErfassungMDQ!AS28="e",5))))),0))</f>
        <v>0</v>
      </c>
      <c r="AT28" s="277" t="b">
        <f>IF(MDQ!$W31=5,
IF(ErfassungMDQ!AT28="a",5,
IF(ErfassungMDQ!AT28="b",4,
IF(ErfassungMDQ!AT28="c",3,
IF(ErfassungMDQ!AT28="d",2,
IF(ErfassungMDQ!AT28="e",1))))),
IF(MDQ!$W31=1,
IF(ErfassungMDQ!AT28="a",1,
IF(ErfassungMDQ!AT28="b",2,
IF(ErfassungMDQ!AT28="c",3,
IF(ErfassungMDQ!AT28="d",4,
IF(ErfassungMDQ!AT28="e",5))))),0))</f>
        <v>0</v>
      </c>
      <c r="AU28" s="278" t="b">
        <f>IF(MDQ!$W31=5,
IF(ErfassungMDQ!AU28="a",5,
IF(ErfassungMDQ!AU28="b",4,
IF(ErfassungMDQ!AU28="c",3,
IF(ErfassungMDQ!AU28="d",2,
IF(ErfassungMDQ!AU28="e",1))))),
IF(MDQ!$W31=1,
IF(ErfassungMDQ!AU28="a",1,
IF(ErfassungMDQ!AU28="b",2,
IF(ErfassungMDQ!AU28="c",3,
IF(ErfassungMDQ!AU28="d",4,
IF(ErfassungMDQ!AU28="e",5))))),0))</f>
        <v>0</v>
      </c>
      <c r="AV28" s="277" t="b">
        <f>IF(MDQ!$W31=5,
IF(ErfassungMDQ!AV28="a",5,
IF(ErfassungMDQ!AV28="b",4,
IF(ErfassungMDQ!AV28="c",3,
IF(ErfassungMDQ!AV28="d",2,
IF(ErfassungMDQ!AV28="e",1))))),
IF(MDQ!$W31=1,
IF(ErfassungMDQ!AV28="a",1,
IF(ErfassungMDQ!AV28="b",2,
IF(ErfassungMDQ!AV28="c",3,
IF(ErfassungMDQ!AV28="d",4,
IF(ErfassungMDQ!AV28="e",5))))),0))</f>
        <v>0</v>
      </c>
      <c r="AW28" s="278" t="b">
        <f>IF(MDQ!$W31=5,
IF(ErfassungMDQ!AW28="a",5,
IF(ErfassungMDQ!AW28="b",4,
IF(ErfassungMDQ!AW28="c",3,
IF(ErfassungMDQ!AW28="d",2,
IF(ErfassungMDQ!AW28="e",1))))),
IF(MDQ!$W31=1,
IF(ErfassungMDQ!AW28="a",1,
IF(ErfassungMDQ!AW28="b",2,
IF(ErfassungMDQ!AW28="c",3,
IF(ErfassungMDQ!AW28="d",4,
IF(ErfassungMDQ!AW28="e",5))))),0))</f>
        <v>0</v>
      </c>
      <c r="AX28" s="277" t="b">
        <f>IF(MDQ!$W31=5,
IF(ErfassungMDQ!AX28="a",5,
IF(ErfassungMDQ!AX28="b",4,
IF(ErfassungMDQ!AX28="c",3,
IF(ErfassungMDQ!AX28="d",2,
IF(ErfassungMDQ!AX28="e",1))))),
IF(MDQ!$W31=1,
IF(ErfassungMDQ!AX28="a",1,
IF(ErfassungMDQ!AX28="b",2,
IF(ErfassungMDQ!AX28="c",3,
IF(ErfassungMDQ!AX28="d",4,
IF(ErfassungMDQ!AX28="e",5))))),0))</f>
        <v>0</v>
      </c>
      <c r="AY28" s="278" t="b">
        <f>IF(MDQ!$W31=5,
IF(ErfassungMDQ!AY28="a",5,
IF(ErfassungMDQ!AY28="b",4,
IF(ErfassungMDQ!AY28="c",3,
IF(ErfassungMDQ!AY28="d",2,
IF(ErfassungMDQ!AY28="e",1))))),
IF(MDQ!$W31=1,
IF(ErfassungMDQ!AY28="a",1,
IF(ErfassungMDQ!AY28="b",2,
IF(ErfassungMDQ!AY28="c",3,
IF(ErfassungMDQ!AY28="d",4,
IF(ErfassungMDQ!AY28="e",5))))),0))</f>
        <v>0</v>
      </c>
      <c r="AZ28" s="277" t="b">
        <f>IF(MDQ!$W31=5,
IF(ErfassungMDQ!AZ28="a",5,
IF(ErfassungMDQ!AZ28="b",4,
IF(ErfassungMDQ!AZ28="c",3,
IF(ErfassungMDQ!AZ28="d",2,
IF(ErfassungMDQ!AZ28="e",1))))),
IF(MDQ!$W31=1,
IF(ErfassungMDQ!AZ28="a",1,
IF(ErfassungMDQ!AZ28="b",2,
IF(ErfassungMDQ!AZ28="c",3,
IF(ErfassungMDQ!AZ28="d",4,
IF(ErfassungMDQ!AZ28="e",5))))),0))</f>
        <v>0</v>
      </c>
      <c r="BA28" s="278" t="b">
        <f>IF(MDQ!$W31=5,
IF(ErfassungMDQ!BA28="a",5,
IF(ErfassungMDQ!BA28="b",4,
IF(ErfassungMDQ!BA28="c",3,
IF(ErfassungMDQ!BA28="d",2,
IF(ErfassungMDQ!BA28="e",1))))),
IF(MDQ!$W31=1,
IF(ErfassungMDQ!BA28="a",1,
IF(ErfassungMDQ!BA28="b",2,
IF(ErfassungMDQ!BA28="c",3,
IF(ErfassungMDQ!BA28="d",4,
IF(ErfassungMDQ!BA28="e",5))))),0))</f>
        <v>0</v>
      </c>
      <c r="BB28" s="277" t="b">
        <f>IF(MDQ!$W31=5,
IF(ErfassungMDQ!BB28="a",5,
IF(ErfassungMDQ!BB28="b",4,
IF(ErfassungMDQ!BB28="c",3,
IF(ErfassungMDQ!BB28="d",2,
IF(ErfassungMDQ!BB28="e",1))))),
IF(MDQ!$W31=1,
IF(ErfassungMDQ!BB28="a",1,
IF(ErfassungMDQ!BB28="b",2,
IF(ErfassungMDQ!BB28="c",3,
IF(ErfassungMDQ!BB28="d",4,
IF(ErfassungMDQ!BB28="e",5))))),0))</f>
        <v>0</v>
      </c>
      <c r="BC28" s="278" t="b">
        <f>IF(MDQ!$W31=5,
IF(ErfassungMDQ!BC28="a",5,
IF(ErfassungMDQ!BC28="b",4,
IF(ErfassungMDQ!BC28="c",3,
IF(ErfassungMDQ!BC28="d",2,
IF(ErfassungMDQ!BC28="e",1))))),
IF(MDQ!$W31=1,
IF(ErfassungMDQ!BC28="a",1,
IF(ErfassungMDQ!BC28="b",2,
IF(ErfassungMDQ!BC28="c",3,
IF(ErfassungMDQ!BC28="d",4,
IF(ErfassungMDQ!BC28="e",5))))),0))</f>
        <v>0</v>
      </c>
      <c r="BD28" s="277" t="b">
        <f>IF(MDQ!$W31=5,
IF(ErfassungMDQ!BD28="a",5,
IF(ErfassungMDQ!BD28="b",4,
IF(ErfassungMDQ!BD28="c",3,
IF(ErfassungMDQ!BD28="d",2,
IF(ErfassungMDQ!BD28="e",1))))),
IF(MDQ!$W31=1,
IF(ErfassungMDQ!BD28="a",1,
IF(ErfassungMDQ!BD28="b",2,
IF(ErfassungMDQ!BD28="c",3,
IF(ErfassungMDQ!BD28="d",4,
IF(ErfassungMDQ!BD28="e",5))))),0))</f>
        <v>0</v>
      </c>
      <c r="BE28" s="278" t="b">
        <f>IF(MDQ!$W31=5,
IF(ErfassungMDQ!BE28="a",5,
IF(ErfassungMDQ!BE28="b",4,
IF(ErfassungMDQ!BE28="c",3,
IF(ErfassungMDQ!BE28="d",2,
IF(ErfassungMDQ!BE28="e",1))))),
IF(MDQ!$W31=1,
IF(ErfassungMDQ!BE28="a",1,
IF(ErfassungMDQ!BE28="b",2,
IF(ErfassungMDQ!BE28="c",3,
IF(ErfassungMDQ!BE28="d",4,
IF(ErfassungMDQ!BE28="e",5))))),0))</f>
        <v>0</v>
      </c>
      <c r="BF28" s="277" t="b">
        <f>IF(MDQ!$W31=5,
IF(ErfassungMDQ!BF28="a",5,
IF(ErfassungMDQ!BF28="b",4,
IF(ErfassungMDQ!BF28="c",3,
IF(ErfassungMDQ!BF28="d",2,
IF(ErfassungMDQ!BF28="e",1))))),
IF(MDQ!$W31=1,
IF(ErfassungMDQ!BF28="a",1,
IF(ErfassungMDQ!BF28="b",2,
IF(ErfassungMDQ!BF28="c",3,
IF(ErfassungMDQ!BF28="d",4,
IF(ErfassungMDQ!BF28="e",5))))),0))</f>
        <v>0</v>
      </c>
      <c r="BG28" s="278" t="b">
        <f>IF(MDQ!$W31=5,
IF(ErfassungMDQ!BG28="a",5,
IF(ErfassungMDQ!BG28="b",4,
IF(ErfassungMDQ!BG28="c",3,
IF(ErfassungMDQ!BG28="d",2,
IF(ErfassungMDQ!BG28="e",1))))),
IF(MDQ!$W31=1,
IF(ErfassungMDQ!BG28="a",1,
IF(ErfassungMDQ!BG28="b",2,
IF(ErfassungMDQ!BG28="c",3,
IF(ErfassungMDQ!BG28="d",4,
IF(ErfassungMDQ!BG28="e",5))))),0))</f>
        <v>0</v>
      </c>
      <c r="BH28" s="277" t="b">
        <f>IF(MDQ!$W31=5,
IF(ErfassungMDQ!BH28="a",5,
IF(ErfassungMDQ!BH28="b",4,
IF(ErfassungMDQ!BH28="c",3,
IF(ErfassungMDQ!BH28="d",2,
IF(ErfassungMDQ!BH28="e",1))))),
IF(MDQ!$W31=1,
IF(ErfassungMDQ!BH28="a",1,
IF(ErfassungMDQ!BH28="b",2,
IF(ErfassungMDQ!BH28="c",3,
IF(ErfassungMDQ!BH28="d",4,
IF(ErfassungMDQ!BH28="e",5))))),0))</f>
        <v>0</v>
      </c>
      <c r="BI28" s="278" t="b">
        <f>IF(MDQ!$W31=5,
IF(ErfassungMDQ!BI28="a",5,
IF(ErfassungMDQ!BI28="b",4,
IF(ErfassungMDQ!BI28="c",3,
IF(ErfassungMDQ!BI28="d",2,
IF(ErfassungMDQ!BI28="e",1))))),
IF(MDQ!$W31=1,
IF(ErfassungMDQ!BI28="a",1,
IF(ErfassungMDQ!BI28="b",2,
IF(ErfassungMDQ!BI28="c",3,
IF(ErfassungMDQ!BI28="d",4,
IF(ErfassungMDQ!BI28="e",5))))),0))</f>
        <v>0</v>
      </c>
      <c r="BJ28" s="277" t="b">
        <f>IF(MDQ!$W31=5,
IF(ErfassungMDQ!BJ28="a",5,
IF(ErfassungMDQ!BJ28="b",4,
IF(ErfassungMDQ!BJ28="c",3,
IF(ErfassungMDQ!BJ28="d",2,
IF(ErfassungMDQ!BJ28="e",1))))),
IF(MDQ!$W31=1,
IF(ErfassungMDQ!BJ28="a",1,
IF(ErfassungMDQ!BJ28="b",2,
IF(ErfassungMDQ!BJ28="c",3,
IF(ErfassungMDQ!BJ28="d",4,
IF(ErfassungMDQ!BJ28="e",5))))),0))</f>
        <v>0</v>
      </c>
      <c r="BK28" s="278" t="b">
        <f>IF(MDQ!$W31=5,
IF(ErfassungMDQ!BK28="a",5,
IF(ErfassungMDQ!BK28="b",4,
IF(ErfassungMDQ!BK28="c",3,
IF(ErfassungMDQ!BK28="d",2,
IF(ErfassungMDQ!BK28="e",1))))),
IF(MDQ!$W31=1,
IF(ErfassungMDQ!BK28="a",1,
IF(ErfassungMDQ!BK28="b",2,
IF(ErfassungMDQ!BK28="c",3,
IF(ErfassungMDQ!BK28="d",4,
IF(ErfassungMDQ!BK28="e",5))))),0))</f>
        <v>0</v>
      </c>
      <c r="BL28" s="277" t="b">
        <f>IF(MDQ!$W31=5,
IF(ErfassungMDQ!BL28="a",5,
IF(ErfassungMDQ!BL28="b",4,
IF(ErfassungMDQ!BL28="c",3,
IF(ErfassungMDQ!BL28="d",2,
IF(ErfassungMDQ!BL28="e",1))))),
IF(MDQ!$W31=1,
IF(ErfassungMDQ!BL28="a",1,
IF(ErfassungMDQ!BL28="b",2,
IF(ErfassungMDQ!BL28="c",3,
IF(ErfassungMDQ!BL28="d",4,
IF(ErfassungMDQ!BL28="e",5))))),0))</f>
        <v>0</v>
      </c>
      <c r="BM28" s="278" t="b">
        <f>IF(MDQ!$W31=5,
IF(ErfassungMDQ!BM28="a",5,
IF(ErfassungMDQ!BM28="b",4,
IF(ErfassungMDQ!BM28="c",3,
IF(ErfassungMDQ!BM28="d",2,
IF(ErfassungMDQ!BM28="e",1))))),
IF(MDQ!$W31=1,
IF(ErfassungMDQ!BM28="a",1,
IF(ErfassungMDQ!BM28="b",2,
IF(ErfassungMDQ!BM28="c",3,
IF(ErfassungMDQ!BM28="d",4,
IF(ErfassungMDQ!BM28="e",5))))),0))</f>
        <v>0</v>
      </c>
      <c r="BN28" s="277" t="b">
        <f>IF(MDQ!$W31=5,
IF(ErfassungMDQ!BN28="a",5,
IF(ErfassungMDQ!BN28="b",4,
IF(ErfassungMDQ!BN28="c",3,
IF(ErfassungMDQ!BN28="d",2,
IF(ErfassungMDQ!BN28="e",1))))),
IF(MDQ!$W31=1,
IF(ErfassungMDQ!BN28="a",1,
IF(ErfassungMDQ!BN28="b",2,
IF(ErfassungMDQ!BN28="c",3,
IF(ErfassungMDQ!BN28="d",4,
IF(ErfassungMDQ!BN28="e",5))))),0))</f>
        <v>0</v>
      </c>
      <c r="BO28" s="278" t="b">
        <f>IF(MDQ!$W31=5,
IF(ErfassungMDQ!BO28="a",5,
IF(ErfassungMDQ!BO28="b",4,
IF(ErfassungMDQ!BO28="c",3,
IF(ErfassungMDQ!BO28="d",2,
IF(ErfassungMDQ!BO28="e",1))))),
IF(MDQ!$W31=1,
IF(ErfassungMDQ!BO28="a",1,
IF(ErfassungMDQ!BO28="b",2,
IF(ErfassungMDQ!BO28="c",3,
IF(ErfassungMDQ!BO28="d",4,
IF(ErfassungMDQ!BO28="e",5))))),0))</f>
        <v>0</v>
      </c>
      <c r="BP28" s="277" t="b">
        <f>IF(MDQ!$W31=5,
IF(ErfassungMDQ!BP28="a",5,
IF(ErfassungMDQ!BP28="b",4,
IF(ErfassungMDQ!BP28="c",3,
IF(ErfassungMDQ!BP28="d",2,
IF(ErfassungMDQ!BP28="e",1))))),
IF(MDQ!$W31=1,
IF(ErfassungMDQ!BP28="a",1,
IF(ErfassungMDQ!BP28="b",2,
IF(ErfassungMDQ!BP28="c",3,
IF(ErfassungMDQ!BP28="d",4,
IF(ErfassungMDQ!BP28="e",5))))),0))</f>
        <v>0</v>
      </c>
      <c r="BQ28" s="278" t="b">
        <f>IF(MDQ!$W31=5,
IF(ErfassungMDQ!BQ28="a",5,
IF(ErfassungMDQ!BQ28="b",4,
IF(ErfassungMDQ!BQ28="c",3,
IF(ErfassungMDQ!BQ28="d",2,
IF(ErfassungMDQ!BQ28="e",1))))),
IF(MDQ!$W31=1,
IF(ErfassungMDQ!BQ28="a",1,
IF(ErfassungMDQ!BQ28="b",2,
IF(ErfassungMDQ!BQ28="c",3,
IF(ErfassungMDQ!BQ28="d",4,
IF(ErfassungMDQ!BQ28="e",5))))),0))</f>
        <v>0</v>
      </c>
      <c r="BR28" s="277" t="b">
        <f>IF(MDQ!$W31=5,
IF(ErfassungMDQ!BR28="a",5,
IF(ErfassungMDQ!BR28="b",4,
IF(ErfassungMDQ!BR28="c",3,
IF(ErfassungMDQ!BR28="d",2,
IF(ErfassungMDQ!BR28="e",1))))),
IF(MDQ!$W31=1,
IF(ErfassungMDQ!BR28="a",1,
IF(ErfassungMDQ!BR28="b",2,
IF(ErfassungMDQ!BR28="c",3,
IF(ErfassungMDQ!BR28="d",4,
IF(ErfassungMDQ!BR28="e",5))))),0))</f>
        <v>0</v>
      </c>
      <c r="BS28" s="278" t="b">
        <f>IF(MDQ!$W31=5,
IF(ErfassungMDQ!BS28="a",5,
IF(ErfassungMDQ!BS28="b",4,
IF(ErfassungMDQ!BS28="c",3,
IF(ErfassungMDQ!BS28="d",2,
IF(ErfassungMDQ!BS28="e",1))))),
IF(MDQ!$W31=1,
IF(ErfassungMDQ!BS28="a",1,
IF(ErfassungMDQ!BS28="b",2,
IF(ErfassungMDQ!BS28="c",3,
IF(ErfassungMDQ!BS28="d",4,
IF(ErfassungMDQ!BS28="e",5))))),0))</f>
        <v>0</v>
      </c>
      <c r="BT28" s="277" t="b">
        <f>IF(MDQ!$W31=5,
IF(ErfassungMDQ!BT28="a",5,
IF(ErfassungMDQ!BT28="b",4,
IF(ErfassungMDQ!BT28="c",3,
IF(ErfassungMDQ!BT28="d",2,
IF(ErfassungMDQ!BT28="e",1))))),
IF(MDQ!$W31=1,
IF(ErfassungMDQ!BT28="a",1,
IF(ErfassungMDQ!BT28="b",2,
IF(ErfassungMDQ!BT28="c",3,
IF(ErfassungMDQ!BT28="d",4,
IF(ErfassungMDQ!BT28="e",5))))),0))</f>
        <v>0</v>
      </c>
      <c r="BU28" s="278" t="b">
        <f>IF(MDQ!$W31=5,
IF(ErfassungMDQ!BU28="a",5,
IF(ErfassungMDQ!BU28="b",4,
IF(ErfassungMDQ!BU28="c",3,
IF(ErfassungMDQ!BU28="d",2,
IF(ErfassungMDQ!BU28="e",1))))),
IF(MDQ!$W31=1,
IF(ErfassungMDQ!BU28="a",1,
IF(ErfassungMDQ!BU28="b",2,
IF(ErfassungMDQ!BU28="c",3,
IF(ErfassungMDQ!BU28="d",4,
IF(ErfassungMDQ!BU28="e",5))))),0))</f>
        <v>0</v>
      </c>
      <c r="BV28" s="277" t="b">
        <f>IF(MDQ!$W31=5,
IF(ErfassungMDQ!BV28="a",5,
IF(ErfassungMDQ!BV28="b",4,
IF(ErfassungMDQ!BV28="c",3,
IF(ErfassungMDQ!BV28="d",2,
IF(ErfassungMDQ!BV28="e",1))))),
IF(MDQ!$W31=1,
IF(ErfassungMDQ!BV28="a",1,
IF(ErfassungMDQ!BV28="b",2,
IF(ErfassungMDQ!BV28="c",3,
IF(ErfassungMDQ!BV28="d",4,
IF(ErfassungMDQ!BV28="e",5))))),0))</f>
        <v>0</v>
      </c>
      <c r="BW28" s="278" t="b">
        <f>IF(MDQ!$W31=5,
IF(ErfassungMDQ!BW28="a",5,
IF(ErfassungMDQ!BW28="b",4,
IF(ErfassungMDQ!BW28="c",3,
IF(ErfassungMDQ!BW28="d",2,
IF(ErfassungMDQ!BW28="e",1))))),
IF(MDQ!$W31=1,
IF(ErfassungMDQ!BW28="a",1,
IF(ErfassungMDQ!BW28="b",2,
IF(ErfassungMDQ!BW28="c",3,
IF(ErfassungMDQ!BW28="d",4,
IF(ErfassungMDQ!BW28="e",5))))),0))</f>
        <v>0</v>
      </c>
      <c r="BX28" s="277" t="b">
        <f>IF(MDQ!$W31=5,
IF(ErfassungMDQ!BX28="a",5,
IF(ErfassungMDQ!BX28="b",4,
IF(ErfassungMDQ!BX28="c",3,
IF(ErfassungMDQ!BX28="d",2,
IF(ErfassungMDQ!BX28="e",1))))),
IF(MDQ!$W31=1,
IF(ErfassungMDQ!BX28="a",1,
IF(ErfassungMDQ!BX28="b",2,
IF(ErfassungMDQ!BX28="c",3,
IF(ErfassungMDQ!BX28="d",4,
IF(ErfassungMDQ!BX28="e",5))))),0))</f>
        <v>0</v>
      </c>
      <c r="BY28" s="278" t="b">
        <f>IF(MDQ!$W31=5,
IF(ErfassungMDQ!BY28="a",5,
IF(ErfassungMDQ!BY28="b",4,
IF(ErfassungMDQ!BY28="c",3,
IF(ErfassungMDQ!BY28="d",2,
IF(ErfassungMDQ!BY28="e",1))))),
IF(MDQ!$W31=1,
IF(ErfassungMDQ!BY28="a",1,
IF(ErfassungMDQ!BY28="b",2,
IF(ErfassungMDQ!BY28="c",3,
IF(ErfassungMDQ!BY28="d",4,
IF(ErfassungMDQ!BY28="e",5))))),0))</f>
        <v>0</v>
      </c>
      <c r="BZ28" s="277" t="b">
        <f>IF(MDQ!$W31=5,
IF(ErfassungMDQ!BZ28="a",5,
IF(ErfassungMDQ!BZ28="b",4,
IF(ErfassungMDQ!BZ28="c",3,
IF(ErfassungMDQ!BZ28="d",2,
IF(ErfassungMDQ!BZ28="e",1))))),
IF(MDQ!$W31=1,
IF(ErfassungMDQ!BZ28="a",1,
IF(ErfassungMDQ!BZ28="b",2,
IF(ErfassungMDQ!BZ28="c",3,
IF(ErfassungMDQ!BZ28="d",4,
IF(ErfassungMDQ!BZ28="e",5))))),0))</f>
        <v>0</v>
      </c>
      <c r="CA28" s="278" t="b">
        <f>IF(MDQ!$W31=5,
IF(ErfassungMDQ!CA28="a",5,
IF(ErfassungMDQ!CA28="b",4,
IF(ErfassungMDQ!CA28="c",3,
IF(ErfassungMDQ!CA28="d",2,
IF(ErfassungMDQ!CA28="e",1))))),
IF(MDQ!$W31=1,
IF(ErfassungMDQ!CA28="a",1,
IF(ErfassungMDQ!CA28="b",2,
IF(ErfassungMDQ!CA28="c",3,
IF(ErfassungMDQ!CA28="d",4,
IF(ErfassungMDQ!CA28="e",5))))),0))</f>
        <v>0</v>
      </c>
      <c r="CB28" s="277" t="b">
        <f>IF(MDQ!$W31=5,
IF(ErfassungMDQ!CB28="a",5,
IF(ErfassungMDQ!CB28="b",4,
IF(ErfassungMDQ!CB28="c",3,
IF(ErfassungMDQ!CB28="d",2,
IF(ErfassungMDQ!CB28="e",1))))),
IF(MDQ!$W31=1,
IF(ErfassungMDQ!CB28="a",1,
IF(ErfassungMDQ!CB28="b",2,
IF(ErfassungMDQ!CB28="c",3,
IF(ErfassungMDQ!CB28="d",4,
IF(ErfassungMDQ!CB28="e",5))))),0))</f>
        <v>0</v>
      </c>
      <c r="CC28" s="278" t="b">
        <f>IF(MDQ!$W31=5,
IF(ErfassungMDQ!CC28="a",5,
IF(ErfassungMDQ!CC28="b",4,
IF(ErfassungMDQ!CC28="c",3,
IF(ErfassungMDQ!CC28="d",2,
IF(ErfassungMDQ!CC28="e",1))))),
IF(MDQ!$W31=1,
IF(ErfassungMDQ!CC28="a",1,
IF(ErfassungMDQ!CC28="b",2,
IF(ErfassungMDQ!CC28="c",3,
IF(ErfassungMDQ!CC28="d",4,
IF(ErfassungMDQ!CC28="e",5))))),0))</f>
        <v>0</v>
      </c>
      <c r="CD28" s="277" t="b">
        <f>IF(MDQ!$W31=5,
IF(ErfassungMDQ!CD28="a",5,
IF(ErfassungMDQ!CD28="b",4,
IF(ErfassungMDQ!CD28="c",3,
IF(ErfassungMDQ!CD28="d",2,
IF(ErfassungMDQ!CD28="e",1))))),
IF(MDQ!$W31=1,
IF(ErfassungMDQ!CD28="a",1,
IF(ErfassungMDQ!CD28="b",2,
IF(ErfassungMDQ!CD28="c",3,
IF(ErfassungMDQ!CD28="d",4,
IF(ErfassungMDQ!CD28="e",5))))),0))</f>
        <v>0</v>
      </c>
      <c r="CE28" s="278" t="b">
        <f>IF(MDQ!$W31=5,
IF(ErfassungMDQ!CE28="a",5,
IF(ErfassungMDQ!CE28="b",4,
IF(ErfassungMDQ!CE28="c",3,
IF(ErfassungMDQ!CE28="d",2,
IF(ErfassungMDQ!CE28="e",1))))),
IF(MDQ!$W31=1,
IF(ErfassungMDQ!CE28="a",1,
IF(ErfassungMDQ!CE28="b",2,
IF(ErfassungMDQ!CE28="c",3,
IF(ErfassungMDQ!CE28="d",4,
IF(ErfassungMDQ!CE28="e",5))))),0))</f>
        <v>0</v>
      </c>
      <c r="CF28" s="277" t="b">
        <f>IF(MDQ!$W31=5,
IF(ErfassungMDQ!CF28="a",5,
IF(ErfassungMDQ!CF28="b",4,
IF(ErfassungMDQ!CF28="c",3,
IF(ErfassungMDQ!CF28="d",2,
IF(ErfassungMDQ!CF28="e",1))))),
IF(MDQ!$W31=1,
IF(ErfassungMDQ!CF28="a",1,
IF(ErfassungMDQ!CF28="b",2,
IF(ErfassungMDQ!CF28="c",3,
IF(ErfassungMDQ!CF28="d",4,
IF(ErfassungMDQ!CF28="e",5))))),0))</f>
        <v>0</v>
      </c>
      <c r="CG28" s="278" t="b">
        <f>IF(MDQ!$W31=5,
IF(ErfassungMDQ!CG28="a",5,
IF(ErfassungMDQ!CG28="b",4,
IF(ErfassungMDQ!CG28="c",3,
IF(ErfassungMDQ!CG28="d",2,
IF(ErfassungMDQ!CG28="e",1))))),
IF(MDQ!$W31=1,
IF(ErfassungMDQ!CG28="a",1,
IF(ErfassungMDQ!CG28="b",2,
IF(ErfassungMDQ!CG28="c",3,
IF(ErfassungMDQ!CG28="d",4,
IF(ErfassungMDQ!CG28="e",5))))),0))</f>
        <v>0</v>
      </c>
      <c r="CH28" s="277" t="b">
        <f>IF(MDQ!$W31=5,
IF(ErfassungMDQ!CH28="a",5,
IF(ErfassungMDQ!CH28="b",4,
IF(ErfassungMDQ!CH28="c",3,
IF(ErfassungMDQ!CH28="d",2,
IF(ErfassungMDQ!CH28="e",1))))),
IF(MDQ!$W31=1,
IF(ErfassungMDQ!CH28="a",1,
IF(ErfassungMDQ!CH28="b",2,
IF(ErfassungMDQ!CH28="c",3,
IF(ErfassungMDQ!CH28="d",4,
IF(ErfassungMDQ!CH28="e",5))))),0))</f>
        <v>0</v>
      </c>
      <c r="CI28" s="278" t="b">
        <f>IF(MDQ!$W31=5,
IF(ErfassungMDQ!CI28="a",5,
IF(ErfassungMDQ!CI28="b",4,
IF(ErfassungMDQ!CI28="c",3,
IF(ErfassungMDQ!CI28="d",2,
IF(ErfassungMDQ!CI28="e",1))))),
IF(MDQ!$W31=1,
IF(ErfassungMDQ!CI28="a",1,
IF(ErfassungMDQ!CI28="b",2,
IF(ErfassungMDQ!CI28="c",3,
IF(ErfassungMDQ!CI28="d",4,
IF(ErfassungMDQ!CI28="e",5))))),0))</f>
        <v>0</v>
      </c>
      <c r="CJ28" s="277" t="b">
        <f>IF(MDQ!$W31=5,
IF(ErfassungMDQ!CJ28="a",5,
IF(ErfassungMDQ!CJ28="b",4,
IF(ErfassungMDQ!CJ28="c",3,
IF(ErfassungMDQ!CJ28="d",2,
IF(ErfassungMDQ!CJ28="e",1))))),
IF(MDQ!$W31=1,
IF(ErfassungMDQ!CJ28="a",1,
IF(ErfassungMDQ!CJ28="b",2,
IF(ErfassungMDQ!CJ28="c",3,
IF(ErfassungMDQ!CJ28="d",4,
IF(ErfassungMDQ!CJ28="e",5))))),0))</f>
        <v>0</v>
      </c>
      <c r="CK28" s="278" t="b">
        <f>IF(MDQ!$W31=5,
IF(ErfassungMDQ!CK28="a",5,
IF(ErfassungMDQ!CK28="b",4,
IF(ErfassungMDQ!CK28="c",3,
IF(ErfassungMDQ!CK28="d",2,
IF(ErfassungMDQ!CK28="e",1))))),
IF(MDQ!$W31=1,
IF(ErfassungMDQ!CK28="a",1,
IF(ErfassungMDQ!CK28="b",2,
IF(ErfassungMDQ!CK28="c",3,
IF(ErfassungMDQ!CK28="d",4,
IF(ErfassungMDQ!CK28="e",5))))),0))</f>
        <v>0</v>
      </c>
      <c r="CL28" s="277" t="b">
        <f>IF(MDQ!$W31=5,
IF(ErfassungMDQ!CL28="a",5,
IF(ErfassungMDQ!CL28="b",4,
IF(ErfassungMDQ!CL28="c",3,
IF(ErfassungMDQ!CL28="d",2,
IF(ErfassungMDQ!CL28="e",1))))),
IF(MDQ!$W31=1,
IF(ErfassungMDQ!CL28="a",1,
IF(ErfassungMDQ!CL28="b",2,
IF(ErfassungMDQ!CL28="c",3,
IF(ErfassungMDQ!CL28="d",4,
IF(ErfassungMDQ!CL28="e",5))))),0))</f>
        <v>0</v>
      </c>
      <c r="CM28" s="278" t="b">
        <f>IF(MDQ!$W31=5,
IF(ErfassungMDQ!CM28="a",5,
IF(ErfassungMDQ!CM28="b",4,
IF(ErfassungMDQ!CM28="c",3,
IF(ErfassungMDQ!CM28="d",2,
IF(ErfassungMDQ!CM28="e",1))))),
IF(MDQ!$W31=1,
IF(ErfassungMDQ!CM28="a",1,
IF(ErfassungMDQ!CM28="b",2,
IF(ErfassungMDQ!CM28="c",3,
IF(ErfassungMDQ!CM28="d",4,
IF(ErfassungMDQ!CM28="e",5))))),0))</f>
        <v>0</v>
      </c>
      <c r="CN28" s="277" t="b">
        <f>IF(MDQ!$W31=5,
IF(ErfassungMDQ!CN28="a",5,
IF(ErfassungMDQ!CN28="b",4,
IF(ErfassungMDQ!CN28="c",3,
IF(ErfassungMDQ!CN28="d",2,
IF(ErfassungMDQ!CN28="e",1))))),
IF(MDQ!$W31=1,
IF(ErfassungMDQ!CN28="a",1,
IF(ErfassungMDQ!CN28="b",2,
IF(ErfassungMDQ!CN28="c",3,
IF(ErfassungMDQ!CN28="d",4,
IF(ErfassungMDQ!CN28="e",5))))),0))</f>
        <v>0</v>
      </c>
      <c r="CO28" s="278" t="b">
        <f>IF(MDQ!$W31=5,
IF(ErfassungMDQ!CO28="a",5,
IF(ErfassungMDQ!CO28="b",4,
IF(ErfassungMDQ!CO28="c",3,
IF(ErfassungMDQ!CO28="d",2,
IF(ErfassungMDQ!CO28="e",1))))),
IF(MDQ!$W31=1,
IF(ErfassungMDQ!CO28="a",1,
IF(ErfassungMDQ!CO28="b",2,
IF(ErfassungMDQ!CO28="c",3,
IF(ErfassungMDQ!CO28="d",4,
IF(ErfassungMDQ!CO28="e",5))))),0))</f>
        <v>0</v>
      </c>
      <c r="CP28" s="277" t="b">
        <f>IF(MDQ!$W31=5,
IF(ErfassungMDQ!CP28="a",5,
IF(ErfassungMDQ!CP28="b",4,
IF(ErfassungMDQ!CP28="c",3,
IF(ErfassungMDQ!CP28="d",2,
IF(ErfassungMDQ!CP28="e",1))))),
IF(MDQ!$W31=1,
IF(ErfassungMDQ!CP28="a",1,
IF(ErfassungMDQ!CP28="b",2,
IF(ErfassungMDQ!CP28="c",3,
IF(ErfassungMDQ!CP28="d",4,
IF(ErfassungMDQ!CP28="e",5))))),0))</f>
        <v>0</v>
      </c>
      <c r="CQ28" s="278" t="b">
        <f>IF(MDQ!$W31=5,
IF(ErfassungMDQ!CQ28="a",5,
IF(ErfassungMDQ!CQ28="b",4,
IF(ErfassungMDQ!CQ28="c",3,
IF(ErfassungMDQ!CQ28="d",2,
IF(ErfassungMDQ!CQ28="e",1))))),
IF(MDQ!$W31=1,
IF(ErfassungMDQ!CQ28="a",1,
IF(ErfassungMDQ!CQ28="b",2,
IF(ErfassungMDQ!CQ28="c",3,
IF(ErfassungMDQ!CQ28="d",4,
IF(ErfassungMDQ!CQ28="e",5))))),0))</f>
        <v>0</v>
      </c>
      <c r="CR28" s="277" t="b">
        <f>IF(MDQ!$W31=5,
IF(ErfassungMDQ!CR28="a",5,
IF(ErfassungMDQ!CR28="b",4,
IF(ErfassungMDQ!CR28="c",3,
IF(ErfassungMDQ!CR28="d",2,
IF(ErfassungMDQ!CR28="e",1))))),
IF(MDQ!$W31=1,
IF(ErfassungMDQ!CR28="a",1,
IF(ErfassungMDQ!CR28="b",2,
IF(ErfassungMDQ!CR28="c",3,
IF(ErfassungMDQ!CR28="d",4,
IF(ErfassungMDQ!CR28="e",5))))),0))</f>
        <v>0</v>
      </c>
      <c r="CS28" s="278" t="b">
        <f>IF(MDQ!$W31=5,
IF(ErfassungMDQ!CS28="a",5,
IF(ErfassungMDQ!CS28="b",4,
IF(ErfassungMDQ!CS28="c",3,
IF(ErfassungMDQ!CS28="d",2,
IF(ErfassungMDQ!CS28="e",1))))),
IF(MDQ!$W31=1,
IF(ErfassungMDQ!CS28="a",1,
IF(ErfassungMDQ!CS28="b",2,
IF(ErfassungMDQ!CS28="c",3,
IF(ErfassungMDQ!CS28="d",4,
IF(ErfassungMDQ!CS28="e",5))))),0))</f>
        <v>0</v>
      </c>
      <c r="CT28" s="277" t="b">
        <f>IF(MDQ!$W31=5,
IF(ErfassungMDQ!CT28="a",5,
IF(ErfassungMDQ!CT28="b",4,
IF(ErfassungMDQ!CT28="c",3,
IF(ErfassungMDQ!CT28="d",2,
IF(ErfassungMDQ!CT28="e",1))))),
IF(MDQ!$W31=1,
IF(ErfassungMDQ!CT28="a",1,
IF(ErfassungMDQ!CT28="b",2,
IF(ErfassungMDQ!CT28="c",3,
IF(ErfassungMDQ!CT28="d",4,
IF(ErfassungMDQ!CT28="e",5))))),0))</f>
        <v>0</v>
      </c>
      <c r="CU28" s="278" t="b">
        <f>IF(MDQ!$W31=5,
IF(ErfassungMDQ!CU28="a",5,
IF(ErfassungMDQ!CU28="b",4,
IF(ErfassungMDQ!CU28="c",3,
IF(ErfassungMDQ!CU28="d",2,
IF(ErfassungMDQ!CU28="e",1))))),
IF(MDQ!$W31=1,
IF(ErfassungMDQ!CU28="a",1,
IF(ErfassungMDQ!CU28="b",2,
IF(ErfassungMDQ!CU28="c",3,
IF(ErfassungMDQ!CU28="d",4,
IF(ErfassungMDQ!CU28="e",5))))),0))</f>
        <v>0</v>
      </c>
      <c r="CV28" s="277" t="b">
        <f>IF(MDQ!$W31=5,
IF(ErfassungMDQ!CV28="a",5,
IF(ErfassungMDQ!CV28="b",4,
IF(ErfassungMDQ!CV28="c",3,
IF(ErfassungMDQ!CV28="d",2,
IF(ErfassungMDQ!CV28="e",1))))),
IF(MDQ!$W31=1,
IF(ErfassungMDQ!CV28="a",1,
IF(ErfassungMDQ!CV28="b",2,
IF(ErfassungMDQ!CV28="c",3,
IF(ErfassungMDQ!CV28="d",4,
IF(ErfassungMDQ!CV28="e",5))))),0))</f>
        <v>0</v>
      </c>
      <c r="CW28" s="278" t="b">
        <f>IF(MDQ!$W31=5,
IF(ErfassungMDQ!CW28="a",5,
IF(ErfassungMDQ!CW28="b",4,
IF(ErfassungMDQ!CW28="c",3,
IF(ErfassungMDQ!CW28="d",2,
IF(ErfassungMDQ!CW28="e",1))))),
IF(MDQ!$W31=1,
IF(ErfassungMDQ!CW28="a",1,
IF(ErfassungMDQ!CW28="b",2,
IF(ErfassungMDQ!CW28="c",3,
IF(ErfassungMDQ!CW28="d",4,
IF(ErfassungMDQ!CW28="e",5))))),0))</f>
        <v>0</v>
      </c>
      <c r="CX28" s="277" t="b">
        <f>IF(MDQ!$W31=5,
IF(ErfassungMDQ!CX28="a",5,
IF(ErfassungMDQ!CX28="b",4,
IF(ErfassungMDQ!CX28="c",3,
IF(ErfassungMDQ!CX28="d",2,
IF(ErfassungMDQ!CX28="e",1))))),
IF(MDQ!$W31=1,
IF(ErfassungMDQ!CX28="a",1,
IF(ErfassungMDQ!CX28="b",2,
IF(ErfassungMDQ!CX28="c",3,
IF(ErfassungMDQ!CX28="d",4,
IF(ErfassungMDQ!CX28="e",5))))),0))</f>
        <v>0</v>
      </c>
      <c r="CY28" s="278" t="b">
        <f>IF(MDQ!$W31=5,
IF(ErfassungMDQ!CY28="a",5,
IF(ErfassungMDQ!CY28="b",4,
IF(ErfassungMDQ!CY28="c",3,
IF(ErfassungMDQ!CY28="d",2,
IF(ErfassungMDQ!CY28="e",1))))),
IF(MDQ!$W31=1,
IF(ErfassungMDQ!CY28="a",1,
IF(ErfassungMDQ!CY28="b",2,
IF(ErfassungMDQ!CY28="c",3,
IF(ErfassungMDQ!CY28="d",4,
IF(ErfassungMDQ!CY28="e",5))))),0))</f>
        <v>0</v>
      </c>
      <c r="CZ28" s="277" t="b">
        <f>IF(MDQ!$W31=5,
IF(ErfassungMDQ!CZ28="a",5,
IF(ErfassungMDQ!CZ28="b",4,
IF(ErfassungMDQ!CZ28="c",3,
IF(ErfassungMDQ!CZ28="d",2,
IF(ErfassungMDQ!CZ28="e",1))))),
IF(MDQ!$W31=1,
IF(ErfassungMDQ!CZ28="a",1,
IF(ErfassungMDQ!CZ28="b",2,
IF(ErfassungMDQ!CZ28="c",3,
IF(ErfassungMDQ!CZ28="d",4,
IF(ErfassungMDQ!CZ28="e",5))))),0))</f>
        <v>0</v>
      </c>
      <c r="DA28" s="278" t="b">
        <f>IF(MDQ!$W31=5,
IF(ErfassungMDQ!DA28="a",5,
IF(ErfassungMDQ!DA28="b",4,
IF(ErfassungMDQ!DA28="c",3,
IF(ErfassungMDQ!DA28="d",2,
IF(ErfassungMDQ!DA28="e",1))))),
IF(MDQ!$W31=1,
IF(ErfassungMDQ!DA28="a",1,
IF(ErfassungMDQ!DA28="b",2,
IF(ErfassungMDQ!DA28="c",3,
IF(ErfassungMDQ!DA28="d",4,
IF(ErfassungMDQ!DA28="e",5))))),0))</f>
        <v>0</v>
      </c>
      <c r="DB28" s="277" t="b">
        <f>IF(MDQ!$W31=5,
IF(ErfassungMDQ!DB28="a",5,
IF(ErfassungMDQ!DB28="b",4,
IF(ErfassungMDQ!DB28="c",3,
IF(ErfassungMDQ!DB28="d",2,
IF(ErfassungMDQ!DB28="e",1))))),
IF(MDQ!$W31=1,
IF(ErfassungMDQ!DB28="a",1,
IF(ErfassungMDQ!DB28="b",2,
IF(ErfassungMDQ!DB28="c",3,
IF(ErfassungMDQ!DB28="d",4,
IF(ErfassungMDQ!DB28="e",5))))),0))</f>
        <v>0</v>
      </c>
      <c r="DC28" s="278" t="b">
        <f>IF(MDQ!$W31=5,
IF(ErfassungMDQ!DC28="a",5,
IF(ErfassungMDQ!DC28="b",4,
IF(ErfassungMDQ!DC28="c",3,
IF(ErfassungMDQ!DC28="d",2,
IF(ErfassungMDQ!DC28="e",1))))),
IF(MDQ!$W31=1,
IF(ErfassungMDQ!DC28="a",1,
IF(ErfassungMDQ!DC28="b",2,
IF(ErfassungMDQ!DC28="c",3,
IF(ErfassungMDQ!DC28="d",4,
IF(ErfassungMDQ!DC28="e",5))))),0))</f>
        <v>0</v>
      </c>
      <c r="DD28" s="277" t="b">
        <f>IF(MDQ!$W31=5,
IF(ErfassungMDQ!DD28="a",5,
IF(ErfassungMDQ!DD28="b",4,
IF(ErfassungMDQ!DD28="c",3,
IF(ErfassungMDQ!DD28="d",2,
IF(ErfassungMDQ!DD28="e",1))))),
IF(MDQ!$W31=1,
IF(ErfassungMDQ!DD28="a",1,
IF(ErfassungMDQ!DD28="b",2,
IF(ErfassungMDQ!DD28="c",3,
IF(ErfassungMDQ!DD28="d",4,
IF(ErfassungMDQ!DD28="e",5))))),0))</f>
        <v>0</v>
      </c>
      <c r="DE28" s="278" t="b">
        <f>IF(MDQ!$W31=5,
IF(ErfassungMDQ!DE28="a",5,
IF(ErfassungMDQ!DE28="b",4,
IF(ErfassungMDQ!DE28="c",3,
IF(ErfassungMDQ!DE28="d",2,
IF(ErfassungMDQ!DE28="e",1))))),
IF(MDQ!$W31=1,
IF(ErfassungMDQ!DE28="a",1,
IF(ErfassungMDQ!DE28="b",2,
IF(ErfassungMDQ!DE28="c",3,
IF(ErfassungMDQ!DE28="d",4,
IF(ErfassungMDQ!DE28="e",5))))),0))</f>
        <v>0</v>
      </c>
      <c r="DF28" s="277" t="b">
        <f>IF(MDQ!$W31=5,
IF(ErfassungMDQ!DF28="a",5,
IF(ErfassungMDQ!DF28="b",4,
IF(ErfassungMDQ!DF28="c",3,
IF(ErfassungMDQ!DF28="d",2,
IF(ErfassungMDQ!DF28="e",1))))),
IF(MDQ!$W31=1,
IF(ErfassungMDQ!DF28="a",1,
IF(ErfassungMDQ!DF28="b",2,
IF(ErfassungMDQ!DF28="c",3,
IF(ErfassungMDQ!DF28="d",4,
IF(ErfassungMDQ!DF28="e",5))))),0))</f>
        <v>0</v>
      </c>
      <c r="DG28" s="278" t="b">
        <f>IF(MDQ!$W31=5,
IF(ErfassungMDQ!DG28="a",5,
IF(ErfassungMDQ!DG28="b",4,
IF(ErfassungMDQ!DG28="c",3,
IF(ErfassungMDQ!DG28="d",2,
IF(ErfassungMDQ!DG28="e",1))))),
IF(MDQ!$W31=1,
IF(ErfassungMDQ!DG28="a",1,
IF(ErfassungMDQ!DG28="b",2,
IF(ErfassungMDQ!DG28="c",3,
IF(ErfassungMDQ!DG28="d",4,
IF(ErfassungMDQ!DG28="e",5))))),0))</f>
        <v>0</v>
      </c>
      <c r="DH28" s="277" t="b">
        <f>IF(MDQ!$W31=5,
IF(ErfassungMDQ!DH28="a",5,
IF(ErfassungMDQ!DH28="b",4,
IF(ErfassungMDQ!DH28="c",3,
IF(ErfassungMDQ!DH28="d",2,
IF(ErfassungMDQ!DH28="e",1))))),
IF(MDQ!$W31=1,
IF(ErfassungMDQ!DH28="a",1,
IF(ErfassungMDQ!DH28="b",2,
IF(ErfassungMDQ!DH28="c",3,
IF(ErfassungMDQ!DH28="d",4,
IF(ErfassungMDQ!DH28="e",5))))),0))</f>
        <v>0</v>
      </c>
      <c r="DI28" s="278" t="b">
        <f>IF(MDQ!$W31=5,
IF(ErfassungMDQ!DI28="a",5,
IF(ErfassungMDQ!DI28="b",4,
IF(ErfassungMDQ!DI28="c",3,
IF(ErfassungMDQ!DI28="d",2,
IF(ErfassungMDQ!DI28="e",1))))),
IF(MDQ!$W31=1,
IF(ErfassungMDQ!DI28="a",1,
IF(ErfassungMDQ!DI28="b",2,
IF(ErfassungMDQ!DI28="c",3,
IF(ErfassungMDQ!DI28="d",4,
IF(ErfassungMDQ!DI28="e",5))))),0))</f>
        <v>0</v>
      </c>
      <c r="DJ28" s="277" t="b">
        <f>IF(MDQ!$W31=5,
IF(ErfassungMDQ!DJ28="a",5,
IF(ErfassungMDQ!DJ28="b",4,
IF(ErfassungMDQ!DJ28="c",3,
IF(ErfassungMDQ!DJ28="d",2,
IF(ErfassungMDQ!DJ28="e",1))))),
IF(MDQ!$W31=1,
IF(ErfassungMDQ!DJ28="a",1,
IF(ErfassungMDQ!DJ28="b",2,
IF(ErfassungMDQ!DJ28="c",3,
IF(ErfassungMDQ!DJ28="d",4,
IF(ErfassungMDQ!DJ28="e",5))))),0))</f>
        <v>0</v>
      </c>
      <c r="DK28" s="278" t="b">
        <f>IF(MDQ!$W31=5,
IF(ErfassungMDQ!DK28="a",5,
IF(ErfassungMDQ!DK28="b",4,
IF(ErfassungMDQ!DK28="c",3,
IF(ErfassungMDQ!DK28="d",2,
IF(ErfassungMDQ!DK28="e",1))))),
IF(MDQ!$W31=1,
IF(ErfassungMDQ!DK28="a",1,
IF(ErfassungMDQ!DK28="b",2,
IF(ErfassungMDQ!DK28="c",3,
IF(ErfassungMDQ!DK28="d",4,
IF(ErfassungMDQ!DK28="e",5))))),0))</f>
        <v>0</v>
      </c>
      <c r="DL28" s="277" t="b">
        <f>IF(MDQ!$W31=5,
IF(ErfassungMDQ!DL28="a",5,
IF(ErfassungMDQ!DL28="b",4,
IF(ErfassungMDQ!DL28="c",3,
IF(ErfassungMDQ!DL28="d",2,
IF(ErfassungMDQ!DL28="e",1))))),
IF(MDQ!$W31=1,
IF(ErfassungMDQ!DL28="a",1,
IF(ErfassungMDQ!DL28="b",2,
IF(ErfassungMDQ!DL28="c",3,
IF(ErfassungMDQ!DL28="d",4,
IF(ErfassungMDQ!DL28="e",5))))),0))</f>
        <v>0</v>
      </c>
      <c r="DM28" s="278" t="b">
        <f>IF(MDQ!$W31=5,
IF(ErfassungMDQ!DM28="a",5,
IF(ErfassungMDQ!DM28="b",4,
IF(ErfassungMDQ!DM28="c",3,
IF(ErfassungMDQ!DM28="d",2,
IF(ErfassungMDQ!DM28="e",1))))),
IF(MDQ!$W31=1,
IF(ErfassungMDQ!DM28="a",1,
IF(ErfassungMDQ!DM28="b",2,
IF(ErfassungMDQ!DM28="c",3,
IF(ErfassungMDQ!DM28="d",4,
IF(ErfassungMDQ!DM28="e",5))))),0))</f>
        <v>0</v>
      </c>
      <c r="DN28" s="277" t="b">
        <f>IF(MDQ!$W31=5,
IF(ErfassungMDQ!DN28="a",5,
IF(ErfassungMDQ!DN28="b",4,
IF(ErfassungMDQ!DN28="c",3,
IF(ErfassungMDQ!DN28="d",2,
IF(ErfassungMDQ!DN28="e",1))))),
IF(MDQ!$W31=1,
IF(ErfassungMDQ!DN28="a",1,
IF(ErfassungMDQ!DN28="b",2,
IF(ErfassungMDQ!DN28="c",3,
IF(ErfassungMDQ!DN28="d",4,
IF(ErfassungMDQ!DN28="e",5))))),0))</f>
        <v>0</v>
      </c>
      <c r="DO28" s="278" t="b">
        <f>IF(MDQ!$W31=5,
IF(ErfassungMDQ!DO28="a",5,
IF(ErfassungMDQ!DO28="b",4,
IF(ErfassungMDQ!DO28="c",3,
IF(ErfassungMDQ!DO28="d",2,
IF(ErfassungMDQ!DO28="e",1))))),
IF(MDQ!$W31=1,
IF(ErfassungMDQ!DO28="a",1,
IF(ErfassungMDQ!DO28="b",2,
IF(ErfassungMDQ!DO28="c",3,
IF(ErfassungMDQ!DO28="d",4,
IF(ErfassungMDQ!DO28="e",5))))),0))</f>
        <v>0</v>
      </c>
      <c r="DP28" s="277" t="b">
        <f>IF(MDQ!$W31=5,
IF(ErfassungMDQ!DP28="a",5,
IF(ErfassungMDQ!DP28="b",4,
IF(ErfassungMDQ!DP28="c",3,
IF(ErfassungMDQ!DP28="d",2,
IF(ErfassungMDQ!DP28="e",1))))),
IF(MDQ!$W31=1,
IF(ErfassungMDQ!DP28="a",1,
IF(ErfassungMDQ!DP28="b",2,
IF(ErfassungMDQ!DP28="c",3,
IF(ErfassungMDQ!DP28="d",4,
IF(ErfassungMDQ!DP28="e",5))))),0))</f>
        <v>0</v>
      </c>
      <c r="DQ28" s="278" t="b">
        <f>IF(MDQ!$W31=5,
IF(ErfassungMDQ!DQ28="a",5,
IF(ErfassungMDQ!DQ28="b",4,
IF(ErfassungMDQ!DQ28="c",3,
IF(ErfassungMDQ!DQ28="d",2,
IF(ErfassungMDQ!DQ28="e",1))))),
IF(MDQ!$W31=1,
IF(ErfassungMDQ!DQ28="a",1,
IF(ErfassungMDQ!DQ28="b",2,
IF(ErfassungMDQ!DQ28="c",3,
IF(ErfassungMDQ!DQ28="d",4,
IF(ErfassungMDQ!DQ28="e",5))))),0))</f>
        <v>0</v>
      </c>
      <c r="DR28" s="277" t="b">
        <f>IF(MDQ!$W31=5,
IF(ErfassungMDQ!DR28="a",5,
IF(ErfassungMDQ!DR28="b",4,
IF(ErfassungMDQ!DR28="c",3,
IF(ErfassungMDQ!DR28="d",2,
IF(ErfassungMDQ!DR28="e",1))))),
IF(MDQ!$W31=1,
IF(ErfassungMDQ!DR28="a",1,
IF(ErfassungMDQ!DR28="b",2,
IF(ErfassungMDQ!DR28="c",3,
IF(ErfassungMDQ!DR28="d",4,
IF(ErfassungMDQ!DR28="e",5))))),0))</f>
        <v>0</v>
      </c>
      <c r="DS28" s="278" t="b">
        <f>IF(MDQ!$W31=5,
IF(ErfassungMDQ!DS28="a",5,
IF(ErfassungMDQ!DS28="b",4,
IF(ErfassungMDQ!DS28="c",3,
IF(ErfassungMDQ!DS28="d",2,
IF(ErfassungMDQ!DS28="e",1))))),
IF(MDQ!$W31=1,
IF(ErfassungMDQ!DS28="a",1,
IF(ErfassungMDQ!DS28="b",2,
IF(ErfassungMDQ!DS28="c",3,
IF(ErfassungMDQ!DS28="d",4,
IF(ErfassungMDQ!DS28="e",5))))),0))</f>
        <v>0</v>
      </c>
      <c r="DT28" s="277" t="b">
        <f>IF(MDQ!$W31=5,
IF(ErfassungMDQ!DT28="a",5,
IF(ErfassungMDQ!DT28="b",4,
IF(ErfassungMDQ!DT28="c",3,
IF(ErfassungMDQ!DT28="d",2,
IF(ErfassungMDQ!DT28="e",1))))),
IF(MDQ!$W31=1,
IF(ErfassungMDQ!DT28="a",1,
IF(ErfassungMDQ!DT28="b",2,
IF(ErfassungMDQ!DT28="c",3,
IF(ErfassungMDQ!DT28="d",4,
IF(ErfassungMDQ!DT28="e",5))))),0))</f>
        <v>0</v>
      </c>
      <c r="DU28" s="278" t="b">
        <f>IF(MDQ!$W31=5,
IF(ErfassungMDQ!DU28="a",5,
IF(ErfassungMDQ!DU28="b",4,
IF(ErfassungMDQ!DU28="c",3,
IF(ErfassungMDQ!DU28="d",2,
IF(ErfassungMDQ!DU28="e",1))))),
IF(MDQ!$W31=1,
IF(ErfassungMDQ!DU28="a",1,
IF(ErfassungMDQ!DU28="b",2,
IF(ErfassungMDQ!DU28="c",3,
IF(ErfassungMDQ!DU28="d",4,
IF(ErfassungMDQ!DU28="e",5))))),0))</f>
        <v>0</v>
      </c>
      <c r="DV28" s="277" t="b">
        <f>IF(MDQ!$W31=5,
IF(ErfassungMDQ!DV28="a",5,
IF(ErfassungMDQ!DV28="b",4,
IF(ErfassungMDQ!DV28="c",3,
IF(ErfassungMDQ!DV28="d",2,
IF(ErfassungMDQ!DV28="e",1))))),
IF(MDQ!$W31=1,
IF(ErfassungMDQ!DV28="a",1,
IF(ErfassungMDQ!DV28="b",2,
IF(ErfassungMDQ!DV28="c",3,
IF(ErfassungMDQ!DV28="d",4,
IF(ErfassungMDQ!DV28="e",5))))),0))</f>
        <v>0</v>
      </c>
      <c r="DW28" s="278" t="b">
        <f>IF(MDQ!$W31=5,
IF(ErfassungMDQ!DW28="a",5,
IF(ErfassungMDQ!DW28="b",4,
IF(ErfassungMDQ!DW28="c",3,
IF(ErfassungMDQ!DW28="d",2,
IF(ErfassungMDQ!DW28="e",1))))),
IF(MDQ!$W31=1,
IF(ErfassungMDQ!DW28="a",1,
IF(ErfassungMDQ!DW28="b",2,
IF(ErfassungMDQ!DW28="c",3,
IF(ErfassungMDQ!DW28="d",4,
IF(ErfassungMDQ!DW28="e",5))))),0))</f>
        <v>0</v>
      </c>
      <c r="DX28" s="277" t="b">
        <f>IF(MDQ!$W31=5,
IF(ErfassungMDQ!DX28="a",5,
IF(ErfassungMDQ!DX28="b",4,
IF(ErfassungMDQ!DX28="c",3,
IF(ErfassungMDQ!DX28="d",2,
IF(ErfassungMDQ!DX28="e",1))))),
IF(MDQ!$W31=1,
IF(ErfassungMDQ!DX28="a",1,
IF(ErfassungMDQ!DX28="b",2,
IF(ErfassungMDQ!DX28="c",3,
IF(ErfassungMDQ!DX28="d",4,
IF(ErfassungMDQ!DX28="e",5))))),0))</f>
        <v>0</v>
      </c>
      <c r="DY28" s="278" t="b">
        <f>IF(MDQ!$W31=5,
IF(ErfassungMDQ!DY28="a",5,
IF(ErfassungMDQ!DY28="b",4,
IF(ErfassungMDQ!DY28="c",3,
IF(ErfassungMDQ!DY28="d",2,
IF(ErfassungMDQ!DY28="e",1))))),
IF(MDQ!$W31=1,
IF(ErfassungMDQ!DY28="a",1,
IF(ErfassungMDQ!DY28="b",2,
IF(ErfassungMDQ!DY28="c",3,
IF(ErfassungMDQ!DY28="d",4,
IF(ErfassungMDQ!DY28="e",5))))),0))</f>
        <v>0</v>
      </c>
      <c r="DZ28" s="277" t="b">
        <f>IF(MDQ!$W31=5,
IF(ErfassungMDQ!DZ28="a",5,
IF(ErfassungMDQ!DZ28="b",4,
IF(ErfassungMDQ!DZ28="c",3,
IF(ErfassungMDQ!DZ28="d",2,
IF(ErfassungMDQ!DZ28="e",1))))),
IF(MDQ!$W31=1,
IF(ErfassungMDQ!DZ28="a",1,
IF(ErfassungMDQ!DZ28="b",2,
IF(ErfassungMDQ!DZ28="c",3,
IF(ErfassungMDQ!DZ28="d",4,
IF(ErfassungMDQ!DZ28="e",5))))),0))</f>
        <v>0</v>
      </c>
      <c r="EA28" s="278" t="b">
        <f>IF(MDQ!$W31=5,
IF(ErfassungMDQ!EA28="a",5,
IF(ErfassungMDQ!EA28="b",4,
IF(ErfassungMDQ!EA28="c",3,
IF(ErfassungMDQ!EA28="d",2,
IF(ErfassungMDQ!EA28="e",1))))),
IF(MDQ!$W31=1,
IF(ErfassungMDQ!EA28="a",1,
IF(ErfassungMDQ!EA28="b",2,
IF(ErfassungMDQ!EA28="c",3,
IF(ErfassungMDQ!EA28="d",4,
IF(ErfassungMDQ!EA28="e",5))))),0))</f>
        <v>0</v>
      </c>
      <c r="EB28" s="116"/>
      <c r="EC28" s="116"/>
      <c r="ED28" s="116"/>
      <c r="EE28" s="280" t="s">
        <v>709</v>
      </c>
      <c r="EF28" s="116"/>
      <c r="EG28" s="116"/>
      <c r="EH28" s="116"/>
      <c r="EI28" s="116"/>
      <c r="EJ28" s="116"/>
      <c r="EK28" s="116"/>
      <c r="EL28" s="116"/>
      <c r="EM28" s="116"/>
      <c r="EN28" s="116"/>
      <c r="EO28" s="116"/>
      <c r="EP28" s="116"/>
      <c r="EQ28" s="116"/>
      <c r="ER28" s="116"/>
      <c r="ES28" s="116"/>
      <c r="ET28" s="116"/>
      <c r="EU28" s="116"/>
      <c r="EV28" s="116"/>
      <c r="EW28" s="116"/>
      <c r="EX28" s="116"/>
      <c r="EY28" s="116"/>
    </row>
    <row r="29" spans="1:155" ht="12.75" customHeight="1">
      <c r="A29" s="276">
        <v>22</v>
      </c>
      <c r="B29" s="277" t="b">
        <f>IF(MDQ!$W32=5,
IF(ErfassungMDQ!B29="a",5,
IF(ErfassungMDQ!B29="b",4,
IF(ErfassungMDQ!B29="c",3,
IF(ErfassungMDQ!B29="d",2,
IF(ErfassungMDQ!B29="e",1))))),
IF(MDQ!$W32=1,
IF(ErfassungMDQ!B29="a",1,
IF(ErfassungMDQ!B29="b",2,
IF(ErfassungMDQ!B29="c",3,
IF(ErfassungMDQ!B29="d",4,
IF(ErfassungMDQ!B29="e",5))))),0))</f>
        <v>0</v>
      </c>
      <c r="C29" s="278" t="b">
        <f>IF(MDQ!$W32=5,
IF(ErfassungMDQ!C29="a",5,
IF(ErfassungMDQ!C29="b",4,
IF(ErfassungMDQ!C29="c",3,
IF(ErfassungMDQ!C29="d",2,
IF(ErfassungMDQ!C29="e",1))))),
IF(MDQ!$W32=1,
IF(ErfassungMDQ!C29="a",1,
IF(ErfassungMDQ!C29="b",2,
IF(ErfassungMDQ!C29="c",3,
IF(ErfassungMDQ!C29="d",4,
IF(ErfassungMDQ!C29="e",5))))),0))</f>
        <v>0</v>
      </c>
      <c r="D29" s="277" t="b">
        <f>IF(MDQ!$W32=5,
IF(ErfassungMDQ!D29="a",5,
IF(ErfassungMDQ!D29="b",4,
IF(ErfassungMDQ!D29="c",3,
IF(ErfassungMDQ!D29="d",2,
IF(ErfassungMDQ!D29="e",1))))),
IF(MDQ!$W32=1,
IF(ErfassungMDQ!D29="a",1,
IF(ErfassungMDQ!D29="b",2,
IF(ErfassungMDQ!D29="c",3,
IF(ErfassungMDQ!D29="d",4,
IF(ErfassungMDQ!D29="e",5))))),0))</f>
        <v>0</v>
      </c>
      <c r="E29" s="278" t="b">
        <f>IF(MDQ!$W32=5,
IF(ErfassungMDQ!E29="a",5,
IF(ErfassungMDQ!E29="b",4,
IF(ErfassungMDQ!E29="c",3,
IF(ErfassungMDQ!E29="d",2,
IF(ErfassungMDQ!E29="e",1))))),
IF(MDQ!$W32=1,
IF(ErfassungMDQ!E29="a",1,
IF(ErfassungMDQ!E29="b",2,
IF(ErfassungMDQ!E29="c",3,
IF(ErfassungMDQ!E29="d",4,
IF(ErfassungMDQ!E29="e",5))))),0))</f>
        <v>0</v>
      </c>
      <c r="F29" s="277" t="b">
        <f>IF(MDQ!$W32=5,
IF(ErfassungMDQ!F29="a",5,
IF(ErfassungMDQ!F29="b",4,
IF(ErfassungMDQ!F29="c",3,
IF(ErfassungMDQ!F29="d",2,
IF(ErfassungMDQ!F29="e",1))))),
IF(MDQ!$W32=1,
IF(ErfassungMDQ!F29="a",1,
IF(ErfassungMDQ!F29="b",2,
IF(ErfassungMDQ!F29="c",3,
IF(ErfassungMDQ!F29="d",4,
IF(ErfassungMDQ!F29="e",5))))),0))</f>
        <v>0</v>
      </c>
      <c r="G29" s="278" t="b">
        <f>IF(MDQ!$W32=5,
IF(ErfassungMDQ!G29="a",5,
IF(ErfassungMDQ!G29="b",4,
IF(ErfassungMDQ!G29="c",3,
IF(ErfassungMDQ!G29="d",2,
IF(ErfassungMDQ!G29="e",1))))),
IF(MDQ!$W32=1,
IF(ErfassungMDQ!G29="a",1,
IF(ErfassungMDQ!G29="b",2,
IF(ErfassungMDQ!G29="c",3,
IF(ErfassungMDQ!G29="d",4,
IF(ErfassungMDQ!G29="e",5))))),0))</f>
        <v>0</v>
      </c>
      <c r="H29" s="277" t="b">
        <f>IF(MDQ!$W32=5,
IF(ErfassungMDQ!H29="a",5,
IF(ErfassungMDQ!H29="b",4,
IF(ErfassungMDQ!H29="c",3,
IF(ErfassungMDQ!H29="d",2,
IF(ErfassungMDQ!H29="e",1))))),
IF(MDQ!$W32=1,
IF(ErfassungMDQ!H29="a",1,
IF(ErfassungMDQ!H29="b",2,
IF(ErfassungMDQ!H29="c",3,
IF(ErfassungMDQ!H29="d",4,
IF(ErfassungMDQ!H29="e",5))))),0))</f>
        <v>0</v>
      </c>
      <c r="I29" s="278" t="b">
        <f>IF(MDQ!$W32=5,
IF(ErfassungMDQ!I29="a",5,
IF(ErfassungMDQ!I29="b",4,
IF(ErfassungMDQ!I29="c",3,
IF(ErfassungMDQ!I29="d",2,
IF(ErfassungMDQ!I29="e",1))))),
IF(MDQ!$W32=1,
IF(ErfassungMDQ!I29="a",1,
IF(ErfassungMDQ!I29="b",2,
IF(ErfassungMDQ!I29="c",3,
IF(ErfassungMDQ!I29="d",4,
IF(ErfassungMDQ!I29="e",5))))),0))</f>
        <v>0</v>
      </c>
      <c r="J29" s="277" t="b">
        <f>IF(MDQ!$W32=5,
IF(ErfassungMDQ!J29="a",5,
IF(ErfassungMDQ!J29="b",4,
IF(ErfassungMDQ!J29="c",3,
IF(ErfassungMDQ!J29="d",2,
IF(ErfassungMDQ!J29="e",1))))),
IF(MDQ!$W32=1,
IF(ErfassungMDQ!J29="a",1,
IF(ErfassungMDQ!J29="b",2,
IF(ErfassungMDQ!J29="c",3,
IF(ErfassungMDQ!J29="d",4,
IF(ErfassungMDQ!J29="e",5))))),0))</f>
        <v>0</v>
      </c>
      <c r="K29" s="278" t="b">
        <f>IF(MDQ!$W32=5,
IF(ErfassungMDQ!K29="a",5,
IF(ErfassungMDQ!K29="b",4,
IF(ErfassungMDQ!K29="c",3,
IF(ErfassungMDQ!K29="d",2,
IF(ErfassungMDQ!K29="e",1))))),
IF(MDQ!$W32=1,
IF(ErfassungMDQ!K29="a",1,
IF(ErfassungMDQ!K29="b",2,
IF(ErfassungMDQ!K29="c",3,
IF(ErfassungMDQ!K29="d",4,
IF(ErfassungMDQ!K29="e",5))))),0))</f>
        <v>0</v>
      </c>
      <c r="L29" s="277" t="b">
        <f>IF(MDQ!$W32=5,
IF(ErfassungMDQ!L29="a",5,
IF(ErfassungMDQ!L29="b",4,
IF(ErfassungMDQ!L29="c",3,
IF(ErfassungMDQ!L29="d",2,
IF(ErfassungMDQ!L29="e",1))))),
IF(MDQ!$W32=1,
IF(ErfassungMDQ!L29="a",1,
IF(ErfassungMDQ!L29="b",2,
IF(ErfassungMDQ!L29="c",3,
IF(ErfassungMDQ!L29="d",4,
IF(ErfassungMDQ!L29="e",5))))),0))</f>
        <v>0</v>
      </c>
      <c r="M29" s="278" t="b">
        <f>IF(MDQ!$W32=5,
IF(ErfassungMDQ!M29="a",5,
IF(ErfassungMDQ!M29="b",4,
IF(ErfassungMDQ!M29="c",3,
IF(ErfassungMDQ!M29="d",2,
IF(ErfassungMDQ!M29="e",1))))),
IF(MDQ!$W32=1,
IF(ErfassungMDQ!M29="a",1,
IF(ErfassungMDQ!M29="b",2,
IF(ErfassungMDQ!M29="c",3,
IF(ErfassungMDQ!M29="d",4,
IF(ErfassungMDQ!M29="e",5))))),0))</f>
        <v>0</v>
      </c>
      <c r="N29" s="277" t="b">
        <f>IF(MDQ!$W32=5,
IF(ErfassungMDQ!N29="a",5,
IF(ErfassungMDQ!N29="b",4,
IF(ErfassungMDQ!N29="c",3,
IF(ErfassungMDQ!N29="d",2,
IF(ErfassungMDQ!N29="e",1))))),
IF(MDQ!$W32=1,
IF(ErfassungMDQ!N29="a",1,
IF(ErfassungMDQ!N29="b",2,
IF(ErfassungMDQ!N29="c",3,
IF(ErfassungMDQ!N29="d",4,
IF(ErfassungMDQ!N29="e",5))))),0))</f>
        <v>0</v>
      </c>
      <c r="O29" s="278" t="b">
        <f>IF(MDQ!$W32=5,
IF(ErfassungMDQ!O29="a",5,
IF(ErfassungMDQ!O29="b",4,
IF(ErfassungMDQ!O29="c",3,
IF(ErfassungMDQ!O29="d",2,
IF(ErfassungMDQ!O29="e",1))))),
IF(MDQ!$W32=1,
IF(ErfassungMDQ!O29="a",1,
IF(ErfassungMDQ!O29="b",2,
IF(ErfassungMDQ!O29="c",3,
IF(ErfassungMDQ!O29="d",4,
IF(ErfassungMDQ!O29="e",5))))),0))</f>
        <v>0</v>
      </c>
      <c r="P29" s="277" t="b">
        <f>IF(MDQ!$W32=5,
IF(ErfassungMDQ!P29="a",5,
IF(ErfassungMDQ!P29="b",4,
IF(ErfassungMDQ!P29="c",3,
IF(ErfassungMDQ!P29="d",2,
IF(ErfassungMDQ!P29="e",1))))),
IF(MDQ!$W32=1,
IF(ErfassungMDQ!P29="a",1,
IF(ErfassungMDQ!P29="b",2,
IF(ErfassungMDQ!P29="c",3,
IF(ErfassungMDQ!P29="d",4,
IF(ErfassungMDQ!P29="e",5))))),0))</f>
        <v>0</v>
      </c>
      <c r="Q29" s="278" t="b">
        <f>IF(MDQ!$W32=5,
IF(ErfassungMDQ!Q29="a",5,
IF(ErfassungMDQ!Q29="b",4,
IF(ErfassungMDQ!Q29="c",3,
IF(ErfassungMDQ!Q29="d",2,
IF(ErfassungMDQ!Q29="e",1))))),
IF(MDQ!$W32=1,
IF(ErfassungMDQ!Q29="a",1,
IF(ErfassungMDQ!Q29="b",2,
IF(ErfassungMDQ!Q29="c",3,
IF(ErfassungMDQ!Q29="d",4,
IF(ErfassungMDQ!Q29="e",5))))),0))</f>
        <v>0</v>
      </c>
      <c r="R29" s="277" t="b">
        <f>IF(MDQ!$W32=5,
IF(ErfassungMDQ!R29="a",5,
IF(ErfassungMDQ!R29="b",4,
IF(ErfassungMDQ!R29="c",3,
IF(ErfassungMDQ!R29="d",2,
IF(ErfassungMDQ!R29="e",1))))),
IF(MDQ!$W32=1,
IF(ErfassungMDQ!R29="a",1,
IF(ErfassungMDQ!R29="b",2,
IF(ErfassungMDQ!R29="c",3,
IF(ErfassungMDQ!R29="d",4,
IF(ErfassungMDQ!R29="e",5))))),0))</f>
        <v>0</v>
      </c>
      <c r="S29" s="278" t="b">
        <f>IF(MDQ!$W32=5,
IF(ErfassungMDQ!S29="a",5,
IF(ErfassungMDQ!S29="b",4,
IF(ErfassungMDQ!S29="c",3,
IF(ErfassungMDQ!S29="d",2,
IF(ErfassungMDQ!S29="e",1))))),
IF(MDQ!$W32=1,
IF(ErfassungMDQ!S29="a",1,
IF(ErfassungMDQ!S29="b",2,
IF(ErfassungMDQ!S29="c",3,
IF(ErfassungMDQ!S29="d",4,
IF(ErfassungMDQ!S29="e",5))))),0))</f>
        <v>0</v>
      </c>
      <c r="T29" s="277" t="b">
        <f>IF(MDQ!$W32=5,
IF(ErfassungMDQ!T29="a",5,
IF(ErfassungMDQ!T29="b",4,
IF(ErfassungMDQ!T29="c",3,
IF(ErfassungMDQ!T29="d",2,
IF(ErfassungMDQ!T29="e",1))))),
IF(MDQ!$W32=1,
IF(ErfassungMDQ!T29="a",1,
IF(ErfassungMDQ!T29="b",2,
IF(ErfassungMDQ!T29="c",3,
IF(ErfassungMDQ!T29="d",4,
IF(ErfassungMDQ!T29="e",5))))),0))</f>
        <v>0</v>
      </c>
      <c r="U29" s="278" t="b">
        <f>IF(MDQ!$W32=5,
IF(ErfassungMDQ!U29="a",5,
IF(ErfassungMDQ!U29="b",4,
IF(ErfassungMDQ!U29="c",3,
IF(ErfassungMDQ!U29="d",2,
IF(ErfassungMDQ!U29="e",1))))),
IF(MDQ!$W32=1,
IF(ErfassungMDQ!U29="a",1,
IF(ErfassungMDQ!U29="b",2,
IF(ErfassungMDQ!U29="c",3,
IF(ErfassungMDQ!U29="d",4,
IF(ErfassungMDQ!U29="e",5))))),0))</f>
        <v>0</v>
      </c>
      <c r="V29" s="277" t="b">
        <f>IF(MDQ!$W32=5,
IF(ErfassungMDQ!V29="a",5,
IF(ErfassungMDQ!V29="b",4,
IF(ErfassungMDQ!V29="c",3,
IF(ErfassungMDQ!V29="d",2,
IF(ErfassungMDQ!V29="e",1))))),
IF(MDQ!$W32=1,
IF(ErfassungMDQ!V29="a",1,
IF(ErfassungMDQ!V29="b",2,
IF(ErfassungMDQ!V29="c",3,
IF(ErfassungMDQ!V29="d",4,
IF(ErfassungMDQ!V29="e",5))))),0))</f>
        <v>0</v>
      </c>
      <c r="W29" s="278" t="b">
        <f>IF(MDQ!$W32=5,
IF(ErfassungMDQ!W29="a",5,
IF(ErfassungMDQ!W29="b",4,
IF(ErfassungMDQ!W29="c",3,
IF(ErfassungMDQ!W29="d",2,
IF(ErfassungMDQ!W29="e",1))))),
IF(MDQ!$W32=1,
IF(ErfassungMDQ!W29="a",1,
IF(ErfassungMDQ!W29="b",2,
IF(ErfassungMDQ!W29="c",3,
IF(ErfassungMDQ!W29="d",4,
IF(ErfassungMDQ!W29="e",5))))),0))</f>
        <v>0</v>
      </c>
      <c r="X29" s="277" t="b">
        <f>IF(MDQ!$W32=5,
IF(ErfassungMDQ!X29="a",5,
IF(ErfassungMDQ!X29="b",4,
IF(ErfassungMDQ!X29="c",3,
IF(ErfassungMDQ!X29="d",2,
IF(ErfassungMDQ!X29="e",1))))),
IF(MDQ!$W32=1,
IF(ErfassungMDQ!X29="a",1,
IF(ErfassungMDQ!X29="b",2,
IF(ErfassungMDQ!X29="c",3,
IF(ErfassungMDQ!X29="d",4,
IF(ErfassungMDQ!X29="e",5))))),0))</f>
        <v>0</v>
      </c>
      <c r="Y29" s="278" t="b">
        <f>IF(MDQ!$W32=5,
IF(ErfassungMDQ!Y29="a",5,
IF(ErfassungMDQ!Y29="b",4,
IF(ErfassungMDQ!Y29="c",3,
IF(ErfassungMDQ!Y29="d",2,
IF(ErfassungMDQ!Y29="e",1))))),
IF(MDQ!$W32=1,
IF(ErfassungMDQ!Y29="a",1,
IF(ErfassungMDQ!Y29="b",2,
IF(ErfassungMDQ!Y29="c",3,
IF(ErfassungMDQ!Y29="d",4,
IF(ErfassungMDQ!Y29="e",5))))),0))</f>
        <v>0</v>
      </c>
      <c r="Z29" s="277" t="b">
        <f>IF(MDQ!$W32=5,
IF(ErfassungMDQ!Z29="a",5,
IF(ErfassungMDQ!Z29="b",4,
IF(ErfassungMDQ!Z29="c",3,
IF(ErfassungMDQ!Z29="d",2,
IF(ErfassungMDQ!Z29="e",1))))),
IF(MDQ!$W32=1,
IF(ErfassungMDQ!Z29="a",1,
IF(ErfassungMDQ!Z29="b",2,
IF(ErfassungMDQ!Z29="c",3,
IF(ErfassungMDQ!Z29="d",4,
IF(ErfassungMDQ!Z29="e",5))))),0))</f>
        <v>0</v>
      </c>
      <c r="AA29" s="278" t="b">
        <f>IF(MDQ!$W32=5,
IF(ErfassungMDQ!AA29="a",5,
IF(ErfassungMDQ!AA29="b",4,
IF(ErfassungMDQ!AA29="c",3,
IF(ErfassungMDQ!AA29="d",2,
IF(ErfassungMDQ!AA29="e",1))))),
IF(MDQ!$W32=1,
IF(ErfassungMDQ!AA29="a",1,
IF(ErfassungMDQ!AA29="b",2,
IF(ErfassungMDQ!AA29="c",3,
IF(ErfassungMDQ!AA29="d",4,
IF(ErfassungMDQ!AA29="e",5))))),0))</f>
        <v>0</v>
      </c>
      <c r="AB29" s="277" t="b">
        <f>IF(MDQ!$W32=5,
IF(ErfassungMDQ!AB29="a",5,
IF(ErfassungMDQ!AB29="b",4,
IF(ErfassungMDQ!AB29="c",3,
IF(ErfassungMDQ!AB29="d",2,
IF(ErfassungMDQ!AB29="e",1))))),
IF(MDQ!$W32=1,
IF(ErfassungMDQ!AB29="a",1,
IF(ErfassungMDQ!AB29="b",2,
IF(ErfassungMDQ!AB29="c",3,
IF(ErfassungMDQ!AB29="d",4,
IF(ErfassungMDQ!AB29="e",5))))),0))</f>
        <v>0</v>
      </c>
      <c r="AC29" s="278" t="b">
        <f>IF(MDQ!$W32=5,
IF(ErfassungMDQ!AC29="a",5,
IF(ErfassungMDQ!AC29="b",4,
IF(ErfassungMDQ!AC29="c",3,
IF(ErfassungMDQ!AC29="d",2,
IF(ErfassungMDQ!AC29="e",1))))),
IF(MDQ!$W32=1,
IF(ErfassungMDQ!AC29="a",1,
IF(ErfassungMDQ!AC29="b",2,
IF(ErfassungMDQ!AC29="c",3,
IF(ErfassungMDQ!AC29="d",4,
IF(ErfassungMDQ!AC29="e",5))))),0))</f>
        <v>0</v>
      </c>
      <c r="AD29" s="277" t="b">
        <f>IF(MDQ!$W32=5,
IF(ErfassungMDQ!AD29="a",5,
IF(ErfassungMDQ!AD29="b",4,
IF(ErfassungMDQ!AD29="c",3,
IF(ErfassungMDQ!AD29="d",2,
IF(ErfassungMDQ!AD29="e",1))))),
IF(MDQ!$W32=1,
IF(ErfassungMDQ!AD29="a",1,
IF(ErfassungMDQ!AD29="b",2,
IF(ErfassungMDQ!AD29="c",3,
IF(ErfassungMDQ!AD29="d",4,
IF(ErfassungMDQ!AD29="e",5))))),0))</f>
        <v>0</v>
      </c>
      <c r="AE29" s="278" t="b">
        <f>IF(MDQ!$W32=5,
IF(ErfassungMDQ!AE29="a",5,
IF(ErfassungMDQ!AE29="b",4,
IF(ErfassungMDQ!AE29="c",3,
IF(ErfassungMDQ!AE29="d",2,
IF(ErfassungMDQ!AE29="e",1))))),
IF(MDQ!$W32=1,
IF(ErfassungMDQ!AE29="a",1,
IF(ErfassungMDQ!AE29="b",2,
IF(ErfassungMDQ!AE29="c",3,
IF(ErfassungMDQ!AE29="d",4,
IF(ErfassungMDQ!AE29="e",5))))),0))</f>
        <v>0</v>
      </c>
      <c r="AF29" s="277" t="b">
        <f>IF(MDQ!$W32=5,
IF(ErfassungMDQ!AF29="a",5,
IF(ErfassungMDQ!AF29="b",4,
IF(ErfassungMDQ!AF29="c",3,
IF(ErfassungMDQ!AF29="d",2,
IF(ErfassungMDQ!AF29="e",1))))),
IF(MDQ!$W32=1,
IF(ErfassungMDQ!AF29="a",1,
IF(ErfassungMDQ!AF29="b",2,
IF(ErfassungMDQ!AF29="c",3,
IF(ErfassungMDQ!AF29="d",4,
IF(ErfassungMDQ!AF29="e",5))))),0))</f>
        <v>0</v>
      </c>
      <c r="AG29" s="278" t="b">
        <f>IF(MDQ!$W32=5,
IF(ErfassungMDQ!AG29="a",5,
IF(ErfassungMDQ!AG29="b",4,
IF(ErfassungMDQ!AG29="c",3,
IF(ErfassungMDQ!AG29="d",2,
IF(ErfassungMDQ!AG29="e",1))))),
IF(MDQ!$W32=1,
IF(ErfassungMDQ!AG29="a",1,
IF(ErfassungMDQ!AG29="b",2,
IF(ErfassungMDQ!AG29="c",3,
IF(ErfassungMDQ!AG29="d",4,
IF(ErfassungMDQ!AG29="e",5))))),0))</f>
        <v>0</v>
      </c>
      <c r="AH29" s="277" t="b">
        <f>IF(MDQ!$W32=5,
IF(ErfassungMDQ!AH29="a",5,
IF(ErfassungMDQ!AH29="b",4,
IF(ErfassungMDQ!AH29="c",3,
IF(ErfassungMDQ!AH29="d",2,
IF(ErfassungMDQ!AH29="e",1))))),
IF(MDQ!$W32=1,
IF(ErfassungMDQ!AH29="a",1,
IF(ErfassungMDQ!AH29="b",2,
IF(ErfassungMDQ!AH29="c",3,
IF(ErfassungMDQ!AH29="d",4,
IF(ErfassungMDQ!AH29="e",5))))),0))</f>
        <v>0</v>
      </c>
      <c r="AI29" s="278" t="b">
        <f>IF(MDQ!$W32=5,
IF(ErfassungMDQ!AI29="a",5,
IF(ErfassungMDQ!AI29="b",4,
IF(ErfassungMDQ!AI29="c",3,
IF(ErfassungMDQ!AI29="d",2,
IF(ErfassungMDQ!AI29="e",1))))),
IF(MDQ!$W32=1,
IF(ErfassungMDQ!AI29="a",1,
IF(ErfassungMDQ!AI29="b",2,
IF(ErfassungMDQ!AI29="c",3,
IF(ErfassungMDQ!AI29="d",4,
IF(ErfassungMDQ!AI29="e",5))))),0))</f>
        <v>0</v>
      </c>
      <c r="AJ29" s="277" t="b">
        <f>IF(MDQ!$W32=5,
IF(ErfassungMDQ!AJ29="a",5,
IF(ErfassungMDQ!AJ29="b",4,
IF(ErfassungMDQ!AJ29="c",3,
IF(ErfassungMDQ!AJ29="d",2,
IF(ErfassungMDQ!AJ29="e",1))))),
IF(MDQ!$W32=1,
IF(ErfassungMDQ!AJ29="a",1,
IF(ErfassungMDQ!AJ29="b",2,
IF(ErfassungMDQ!AJ29="c",3,
IF(ErfassungMDQ!AJ29="d",4,
IF(ErfassungMDQ!AJ29="e",5))))),0))</f>
        <v>0</v>
      </c>
      <c r="AK29" s="278" t="b">
        <f>IF(MDQ!$W32=5,
IF(ErfassungMDQ!AK29="a",5,
IF(ErfassungMDQ!AK29="b",4,
IF(ErfassungMDQ!AK29="c",3,
IF(ErfassungMDQ!AK29="d",2,
IF(ErfassungMDQ!AK29="e",1))))),
IF(MDQ!$W32=1,
IF(ErfassungMDQ!AK29="a",1,
IF(ErfassungMDQ!AK29="b",2,
IF(ErfassungMDQ!AK29="c",3,
IF(ErfassungMDQ!AK29="d",4,
IF(ErfassungMDQ!AK29="e",5))))),0))</f>
        <v>0</v>
      </c>
      <c r="AL29" s="277" t="b">
        <f>IF(MDQ!$W32=5,
IF(ErfassungMDQ!AL29="a",5,
IF(ErfassungMDQ!AL29="b",4,
IF(ErfassungMDQ!AL29="c",3,
IF(ErfassungMDQ!AL29="d",2,
IF(ErfassungMDQ!AL29="e",1))))),
IF(MDQ!$W32=1,
IF(ErfassungMDQ!AL29="a",1,
IF(ErfassungMDQ!AL29="b",2,
IF(ErfassungMDQ!AL29="c",3,
IF(ErfassungMDQ!AL29="d",4,
IF(ErfassungMDQ!AL29="e",5))))),0))</f>
        <v>0</v>
      </c>
      <c r="AM29" s="278" t="b">
        <f>IF(MDQ!$W32=5,
IF(ErfassungMDQ!AM29="a",5,
IF(ErfassungMDQ!AM29="b",4,
IF(ErfassungMDQ!AM29="c",3,
IF(ErfassungMDQ!AM29="d",2,
IF(ErfassungMDQ!AM29="e",1))))),
IF(MDQ!$W32=1,
IF(ErfassungMDQ!AM29="a",1,
IF(ErfassungMDQ!AM29="b",2,
IF(ErfassungMDQ!AM29="c",3,
IF(ErfassungMDQ!AM29="d",4,
IF(ErfassungMDQ!AM29="e",5))))),0))</f>
        <v>0</v>
      </c>
      <c r="AN29" s="277" t="b">
        <f>IF(MDQ!$W32=5,
IF(ErfassungMDQ!AN29="a",5,
IF(ErfassungMDQ!AN29="b",4,
IF(ErfassungMDQ!AN29="c",3,
IF(ErfassungMDQ!AN29="d",2,
IF(ErfassungMDQ!AN29="e",1))))),
IF(MDQ!$W32=1,
IF(ErfassungMDQ!AN29="a",1,
IF(ErfassungMDQ!AN29="b",2,
IF(ErfassungMDQ!AN29="c",3,
IF(ErfassungMDQ!AN29="d",4,
IF(ErfassungMDQ!AN29="e",5))))),0))</f>
        <v>0</v>
      </c>
      <c r="AO29" s="278" t="b">
        <f>IF(MDQ!$W32=5,
IF(ErfassungMDQ!AO29="a",5,
IF(ErfassungMDQ!AO29="b",4,
IF(ErfassungMDQ!AO29="c",3,
IF(ErfassungMDQ!AO29="d",2,
IF(ErfassungMDQ!AO29="e",1))))),
IF(MDQ!$W32=1,
IF(ErfassungMDQ!AO29="a",1,
IF(ErfassungMDQ!AO29="b",2,
IF(ErfassungMDQ!AO29="c",3,
IF(ErfassungMDQ!AO29="d",4,
IF(ErfassungMDQ!AO29="e",5))))),0))</f>
        <v>0</v>
      </c>
      <c r="AP29" s="277" t="b">
        <f>IF(MDQ!$W32=5,
IF(ErfassungMDQ!AP29="a",5,
IF(ErfassungMDQ!AP29="b",4,
IF(ErfassungMDQ!AP29="c",3,
IF(ErfassungMDQ!AP29="d",2,
IF(ErfassungMDQ!AP29="e",1))))),
IF(MDQ!$W32=1,
IF(ErfassungMDQ!AP29="a",1,
IF(ErfassungMDQ!AP29="b",2,
IF(ErfassungMDQ!AP29="c",3,
IF(ErfassungMDQ!AP29="d",4,
IF(ErfassungMDQ!AP29="e",5))))),0))</f>
        <v>0</v>
      </c>
      <c r="AQ29" s="278" t="b">
        <f>IF(MDQ!$W32=5,
IF(ErfassungMDQ!AQ29="a",5,
IF(ErfassungMDQ!AQ29="b",4,
IF(ErfassungMDQ!AQ29="c",3,
IF(ErfassungMDQ!AQ29="d",2,
IF(ErfassungMDQ!AQ29="e",1))))),
IF(MDQ!$W32=1,
IF(ErfassungMDQ!AQ29="a",1,
IF(ErfassungMDQ!AQ29="b",2,
IF(ErfassungMDQ!AQ29="c",3,
IF(ErfassungMDQ!AQ29="d",4,
IF(ErfassungMDQ!AQ29="e",5))))),0))</f>
        <v>0</v>
      </c>
      <c r="AR29" s="277" t="b">
        <f>IF(MDQ!$W32=5,
IF(ErfassungMDQ!AR29="a",5,
IF(ErfassungMDQ!AR29="b",4,
IF(ErfassungMDQ!AR29="c",3,
IF(ErfassungMDQ!AR29="d",2,
IF(ErfassungMDQ!AR29="e",1))))),
IF(MDQ!$W32=1,
IF(ErfassungMDQ!AR29="a",1,
IF(ErfassungMDQ!AR29="b",2,
IF(ErfassungMDQ!AR29="c",3,
IF(ErfassungMDQ!AR29="d",4,
IF(ErfassungMDQ!AR29="e",5))))),0))</f>
        <v>0</v>
      </c>
      <c r="AS29" s="278" t="b">
        <f>IF(MDQ!$W32=5,
IF(ErfassungMDQ!AS29="a",5,
IF(ErfassungMDQ!AS29="b",4,
IF(ErfassungMDQ!AS29="c",3,
IF(ErfassungMDQ!AS29="d",2,
IF(ErfassungMDQ!AS29="e",1))))),
IF(MDQ!$W32=1,
IF(ErfassungMDQ!AS29="a",1,
IF(ErfassungMDQ!AS29="b",2,
IF(ErfassungMDQ!AS29="c",3,
IF(ErfassungMDQ!AS29="d",4,
IF(ErfassungMDQ!AS29="e",5))))),0))</f>
        <v>0</v>
      </c>
      <c r="AT29" s="277" t="b">
        <f>IF(MDQ!$W32=5,
IF(ErfassungMDQ!AT29="a",5,
IF(ErfassungMDQ!AT29="b",4,
IF(ErfassungMDQ!AT29="c",3,
IF(ErfassungMDQ!AT29="d",2,
IF(ErfassungMDQ!AT29="e",1))))),
IF(MDQ!$W32=1,
IF(ErfassungMDQ!AT29="a",1,
IF(ErfassungMDQ!AT29="b",2,
IF(ErfassungMDQ!AT29="c",3,
IF(ErfassungMDQ!AT29="d",4,
IF(ErfassungMDQ!AT29="e",5))))),0))</f>
        <v>0</v>
      </c>
      <c r="AU29" s="278" t="b">
        <f>IF(MDQ!$W32=5,
IF(ErfassungMDQ!AU29="a",5,
IF(ErfassungMDQ!AU29="b",4,
IF(ErfassungMDQ!AU29="c",3,
IF(ErfassungMDQ!AU29="d",2,
IF(ErfassungMDQ!AU29="e",1))))),
IF(MDQ!$W32=1,
IF(ErfassungMDQ!AU29="a",1,
IF(ErfassungMDQ!AU29="b",2,
IF(ErfassungMDQ!AU29="c",3,
IF(ErfassungMDQ!AU29="d",4,
IF(ErfassungMDQ!AU29="e",5))))),0))</f>
        <v>0</v>
      </c>
      <c r="AV29" s="277" t="b">
        <f>IF(MDQ!$W32=5,
IF(ErfassungMDQ!AV29="a",5,
IF(ErfassungMDQ!AV29="b",4,
IF(ErfassungMDQ!AV29="c",3,
IF(ErfassungMDQ!AV29="d",2,
IF(ErfassungMDQ!AV29="e",1))))),
IF(MDQ!$W32=1,
IF(ErfassungMDQ!AV29="a",1,
IF(ErfassungMDQ!AV29="b",2,
IF(ErfassungMDQ!AV29="c",3,
IF(ErfassungMDQ!AV29="d",4,
IF(ErfassungMDQ!AV29="e",5))))),0))</f>
        <v>0</v>
      </c>
      <c r="AW29" s="278" t="b">
        <f>IF(MDQ!$W32=5,
IF(ErfassungMDQ!AW29="a",5,
IF(ErfassungMDQ!AW29="b",4,
IF(ErfassungMDQ!AW29="c",3,
IF(ErfassungMDQ!AW29="d",2,
IF(ErfassungMDQ!AW29="e",1))))),
IF(MDQ!$W32=1,
IF(ErfassungMDQ!AW29="a",1,
IF(ErfassungMDQ!AW29="b",2,
IF(ErfassungMDQ!AW29="c",3,
IF(ErfassungMDQ!AW29="d",4,
IF(ErfassungMDQ!AW29="e",5))))),0))</f>
        <v>0</v>
      </c>
      <c r="AX29" s="277" t="b">
        <f>IF(MDQ!$W32=5,
IF(ErfassungMDQ!AX29="a",5,
IF(ErfassungMDQ!AX29="b",4,
IF(ErfassungMDQ!AX29="c",3,
IF(ErfassungMDQ!AX29="d",2,
IF(ErfassungMDQ!AX29="e",1))))),
IF(MDQ!$W32=1,
IF(ErfassungMDQ!AX29="a",1,
IF(ErfassungMDQ!AX29="b",2,
IF(ErfassungMDQ!AX29="c",3,
IF(ErfassungMDQ!AX29="d",4,
IF(ErfassungMDQ!AX29="e",5))))),0))</f>
        <v>0</v>
      </c>
      <c r="AY29" s="278" t="b">
        <f>IF(MDQ!$W32=5,
IF(ErfassungMDQ!AY29="a",5,
IF(ErfassungMDQ!AY29="b",4,
IF(ErfassungMDQ!AY29="c",3,
IF(ErfassungMDQ!AY29="d",2,
IF(ErfassungMDQ!AY29="e",1))))),
IF(MDQ!$W32=1,
IF(ErfassungMDQ!AY29="a",1,
IF(ErfassungMDQ!AY29="b",2,
IF(ErfassungMDQ!AY29="c",3,
IF(ErfassungMDQ!AY29="d",4,
IF(ErfassungMDQ!AY29="e",5))))),0))</f>
        <v>0</v>
      </c>
      <c r="AZ29" s="277" t="b">
        <f>IF(MDQ!$W32=5,
IF(ErfassungMDQ!AZ29="a",5,
IF(ErfassungMDQ!AZ29="b",4,
IF(ErfassungMDQ!AZ29="c",3,
IF(ErfassungMDQ!AZ29="d",2,
IF(ErfassungMDQ!AZ29="e",1))))),
IF(MDQ!$W32=1,
IF(ErfassungMDQ!AZ29="a",1,
IF(ErfassungMDQ!AZ29="b",2,
IF(ErfassungMDQ!AZ29="c",3,
IF(ErfassungMDQ!AZ29="d",4,
IF(ErfassungMDQ!AZ29="e",5))))),0))</f>
        <v>0</v>
      </c>
      <c r="BA29" s="278" t="b">
        <f>IF(MDQ!$W32=5,
IF(ErfassungMDQ!BA29="a",5,
IF(ErfassungMDQ!BA29="b",4,
IF(ErfassungMDQ!BA29="c",3,
IF(ErfassungMDQ!BA29="d",2,
IF(ErfassungMDQ!BA29="e",1))))),
IF(MDQ!$W32=1,
IF(ErfassungMDQ!BA29="a",1,
IF(ErfassungMDQ!BA29="b",2,
IF(ErfassungMDQ!BA29="c",3,
IF(ErfassungMDQ!BA29="d",4,
IF(ErfassungMDQ!BA29="e",5))))),0))</f>
        <v>0</v>
      </c>
      <c r="BB29" s="277" t="b">
        <f>IF(MDQ!$W32=5,
IF(ErfassungMDQ!BB29="a",5,
IF(ErfassungMDQ!BB29="b",4,
IF(ErfassungMDQ!BB29="c",3,
IF(ErfassungMDQ!BB29="d",2,
IF(ErfassungMDQ!BB29="e",1))))),
IF(MDQ!$W32=1,
IF(ErfassungMDQ!BB29="a",1,
IF(ErfassungMDQ!BB29="b",2,
IF(ErfassungMDQ!BB29="c",3,
IF(ErfassungMDQ!BB29="d",4,
IF(ErfassungMDQ!BB29="e",5))))),0))</f>
        <v>0</v>
      </c>
      <c r="BC29" s="278" t="b">
        <f>IF(MDQ!$W32=5,
IF(ErfassungMDQ!BC29="a",5,
IF(ErfassungMDQ!BC29="b",4,
IF(ErfassungMDQ!BC29="c",3,
IF(ErfassungMDQ!BC29="d",2,
IF(ErfassungMDQ!BC29="e",1))))),
IF(MDQ!$W32=1,
IF(ErfassungMDQ!BC29="a",1,
IF(ErfassungMDQ!BC29="b",2,
IF(ErfassungMDQ!BC29="c",3,
IF(ErfassungMDQ!BC29="d",4,
IF(ErfassungMDQ!BC29="e",5))))),0))</f>
        <v>0</v>
      </c>
      <c r="BD29" s="277" t="b">
        <f>IF(MDQ!$W32=5,
IF(ErfassungMDQ!BD29="a",5,
IF(ErfassungMDQ!BD29="b",4,
IF(ErfassungMDQ!BD29="c",3,
IF(ErfassungMDQ!BD29="d",2,
IF(ErfassungMDQ!BD29="e",1))))),
IF(MDQ!$W32=1,
IF(ErfassungMDQ!BD29="a",1,
IF(ErfassungMDQ!BD29="b",2,
IF(ErfassungMDQ!BD29="c",3,
IF(ErfassungMDQ!BD29="d",4,
IF(ErfassungMDQ!BD29="e",5))))),0))</f>
        <v>0</v>
      </c>
      <c r="BE29" s="278" t="b">
        <f>IF(MDQ!$W32=5,
IF(ErfassungMDQ!BE29="a",5,
IF(ErfassungMDQ!BE29="b",4,
IF(ErfassungMDQ!BE29="c",3,
IF(ErfassungMDQ!BE29="d",2,
IF(ErfassungMDQ!BE29="e",1))))),
IF(MDQ!$W32=1,
IF(ErfassungMDQ!BE29="a",1,
IF(ErfassungMDQ!BE29="b",2,
IF(ErfassungMDQ!BE29="c",3,
IF(ErfassungMDQ!BE29="d",4,
IF(ErfassungMDQ!BE29="e",5))))),0))</f>
        <v>0</v>
      </c>
      <c r="BF29" s="277" t="b">
        <f>IF(MDQ!$W32=5,
IF(ErfassungMDQ!BF29="a",5,
IF(ErfassungMDQ!BF29="b",4,
IF(ErfassungMDQ!BF29="c",3,
IF(ErfassungMDQ!BF29="d",2,
IF(ErfassungMDQ!BF29="e",1))))),
IF(MDQ!$W32=1,
IF(ErfassungMDQ!BF29="a",1,
IF(ErfassungMDQ!BF29="b",2,
IF(ErfassungMDQ!BF29="c",3,
IF(ErfassungMDQ!BF29="d",4,
IF(ErfassungMDQ!BF29="e",5))))),0))</f>
        <v>0</v>
      </c>
      <c r="BG29" s="278" t="b">
        <f>IF(MDQ!$W32=5,
IF(ErfassungMDQ!BG29="a",5,
IF(ErfassungMDQ!BG29="b",4,
IF(ErfassungMDQ!BG29="c",3,
IF(ErfassungMDQ!BG29="d",2,
IF(ErfassungMDQ!BG29="e",1))))),
IF(MDQ!$W32=1,
IF(ErfassungMDQ!BG29="a",1,
IF(ErfassungMDQ!BG29="b",2,
IF(ErfassungMDQ!BG29="c",3,
IF(ErfassungMDQ!BG29="d",4,
IF(ErfassungMDQ!BG29="e",5))))),0))</f>
        <v>0</v>
      </c>
      <c r="BH29" s="277" t="b">
        <f>IF(MDQ!$W32=5,
IF(ErfassungMDQ!BH29="a",5,
IF(ErfassungMDQ!BH29="b",4,
IF(ErfassungMDQ!BH29="c",3,
IF(ErfassungMDQ!BH29="d",2,
IF(ErfassungMDQ!BH29="e",1))))),
IF(MDQ!$W32=1,
IF(ErfassungMDQ!BH29="a",1,
IF(ErfassungMDQ!BH29="b",2,
IF(ErfassungMDQ!BH29="c",3,
IF(ErfassungMDQ!BH29="d",4,
IF(ErfassungMDQ!BH29="e",5))))),0))</f>
        <v>0</v>
      </c>
      <c r="BI29" s="278" t="b">
        <f>IF(MDQ!$W32=5,
IF(ErfassungMDQ!BI29="a",5,
IF(ErfassungMDQ!BI29="b",4,
IF(ErfassungMDQ!BI29="c",3,
IF(ErfassungMDQ!BI29="d",2,
IF(ErfassungMDQ!BI29="e",1))))),
IF(MDQ!$W32=1,
IF(ErfassungMDQ!BI29="a",1,
IF(ErfassungMDQ!BI29="b",2,
IF(ErfassungMDQ!BI29="c",3,
IF(ErfassungMDQ!BI29="d",4,
IF(ErfassungMDQ!BI29="e",5))))),0))</f>
        <v>0</v>
      </c>
      <c r="BJ29" s="277" t="b">
        <f>IF(MDQ!$W32=5,
IF(ErfassungMDQ!BJ29="a",5,
IF(ErfassungMDQ!BJ29="b",4,
IF(ErfassungMDQ!BJ29="c",3,
IF(ErfassungMDQ!BJ29="d",2,
IF(ErfassungMDQ!BJ29="e",1))))),
IF(MDQ!$W32=1,
IF(ErfassungMDQ!BJ29="a",1,
IF(ErfassungMDQ!BJ29="b",2,
IF(ErfassungMDQ!BJ29="c",3,
IF(ErfassungMDQ!BJ29="d",4,
IF(ErfassungMDQ!BJ29="e",5))))),0))</f>
        <v>0</v>
      </c>
      <c r="BK29" s="278" t="b">
        <f>IF(MDQ!$W32=5,
IF(ErfassungMDQ!BK29="a",5,
IF(ErfassungMDQ!BK29="b",4,
IF(ErfassungMDQ!BK29="c",3,
IF(ErfassungMDQ!BK29="d",2,
IF(ErfassungMDQ!BK29="e",1))))),
IF(MDQ!$W32=1,
IF(ErfassungMDQ!BK29="a",1,
IF(ErfassungMDQ!BK29="b",2,
IF(ErfassungMDQ!BK29="c",3,
IF(ErfassungMDQ!BK29="d",4,
IF(ErfassungMDQ!BK29="e",5))))),0))</f>
        <v>0</v>
      </c>
      <c r="BL29" s="277" t="b">
        <f>IF(MDQ!$W32=5,
IF(ErfassungMDQ!BL29="a",5,
IF(ErfassungMDQ!BL29="b",4,
IF(ErfassungMDQ!BL29="c",3,
IF(ErfassungMDQ!BL29="d",2,
IF(ErfassungMDQ!BL29="e",1))))),
IF(MDQ!$W32=1,
IF(ErfassungMDQ!BL29="a",1,
IF(ErfassungMDQ!BL29="b",2,
IF(ErfassungMDQ!BL29="c",3,
IF(ErfassungMDQ!BL29="d",4,
IF(ErfassungMDQ!BL29="e",5))))),0))</f>
        <v>0</v>
      </c>
      <c r="BM29" s="278" t="b">
        <f>IF(MDQ!$W32=5,
IF(ErfassungMDQ!BM29="a",5,
IF(ErfassungMDQ!BM29="b",4,
IF(ErfassungMDQ!BM29="c",3,
IF(ErfassungMDQ!BM29="d",2,
IF(ErfassungMDQ!BM29="e",1))))),
IF(MDQ!$W32=1,
IF(ErfassungMDQ!BM29="a",1,
IF(ErfassungMDQ!BM29="b",2,
IF(ErfassungMDQ!BM29="c",3,
IF(ErfassungMDQ!BM29="d",4,
IF(ErfassungMDQ!BM29="e",5))))),0))</f>
        <v>0</v>
      </c>
      <c r="BN29" s="277" t="b">
        <f>IF(MDQ!$W32=5,
IF(ErfassungMDQ!BN29="a",5,
IF(ErfassungMDQ!BN29="b",4,
IF(ErfassungMDQ!BN29="c",3,
IF(ErfassungMDQ!BN29="d",2,
IF(ErfassungMDQ!BN29="e",1))))),
IF(MDQ!$W32=1,
IF(ErfassungMDQ!BN29="a",1,
IF(ErfassungMDQ!BN29="b",2,
IF(ErfassungMDQ!BN29="c",3,
IF(ErfassungMDQ!BN29="d",4,
IF(ErfassungMDQ!BN29="e",5))))),0))</f>
        <v>0</v>
      </c>
      <c r="BO29" s="278" t="b">
        <f>IF(MDQ!$W32=5,
IF(ErfassungMDQ!BO29="a",5,
IF(ErfassungMDQ!BO29="b",4,
IF(ErfassungMDQ!BO29="c",3,
IF(ErfassungMDQ!BO29="d",2,
IF(ErfassungMDQ!BO29="e",1))))),
IF(MDQ!$W32=1,
IF(ErfassungMDQ!BO29="a",1,
IF(ErfassungMDQ!BO29="b",2,
IF(ErfassungMDQ!BO29="c",3,
IF(ErfassungMDQ!BO29="d",4,
IF(ErfassungMDQ!BO29="e",5))))),0))</f>
        <v>0</v>
      </c>
      <c r="BP29" s="277" t="b">
        <f>IF(MDQ!$W32=5,
IF(ErfassungMDQ!BP29="a",5,
IF(ErfassungMDQ!BP29="b",4,
IF(ErfassungMDQ!BP29="c",3,
IF(ErfassungMDQ!BP29="d",2,
IF(ErfassungMDQ!BP29="e",1))))),
IF(MDQ!$W32=1,
IF(ErfassungMDQ!BP29="a",1,
IF(ErfassungMDQ!BP29="b",2,
IF(ErfassungMDQ!BP29="c",3,
IF(ErfassungMDQ!BP29="d",4,
IF(ErfassungMDQ!BP29="e",5))))),0))</f>
        <v>0</v>
      </c>
      <c r="BQ29" s="278" t="b">
        <f>IF(MDQ!$W32=5,
IF(ErfassungMDQ!BQ29="a",5,
IF(ErfassungMDQ!BQ29="b",4,
IF(ErfassungMDQ!BQ29="c",3,
IF(ErfassungMDQ!BQ29="d",2,
IF(ErfassungMDQ!BQ29="e",1))))),
IF(MDQ!$W32=1,
IF(ErfassungMDQ!BQ29="a",1,
IF(ErfassungMDQ!BQ29="b",2,
IF(ErfassungMDQ!BQ29="c",3,
IF(ErfassungMDQ!BQ29="d",4,
IF(ErfassungMDQ!BQ29="e",5))))),0))</f>
        <v>0</v>
      </c>
      <c r="BR29" s="277" t="b">
        <f>IF(MDQ!$W32=5,
IF(ErfassungMDQ!BR29="a",5,
IF(ErfassungMDQ!BR29="b",4,
IF(ErfassungMDQ!BR29="c",3,
IF(ErfassungMDQ!BR29="d",2,
IF(ErfassungMDQ!BR29="e",1))))),
IF(MDQ!$W32=1,
IF(ErfassungMDQ!BR29="a",1,
IF(ErfassungMDQ!BR29="b",2,
IF(ErfassungMDQ!BR29="c",3,
IF(ErfassungMDQ!BR29="d",4,
IF(ErfassungMDQ!BR29="e",5))))),0))</f>
        <v>0</v>
      </c>
      <c r="BS29" s="278" t="b">
        <f>IF(MDQ!$W32=5,
IF(ErfassungMDQ!BS29="a",5,
IF(ErfassungMDQ!BS29="b",4,
IF(ErfassungMDQ!BS29="c",3,
IF(ErfassungMDQ!BS29="d",2,
IF(ErfassungMDQ!BS29="e",1))))),
IF(MDQ!$W32=1,
IF(ErfassungMDQ!BS29="a",1,
IF(ErfassungMDQ!BS29="b",2,
IF(ErfassungMDQ!BS29="c",3,
IF(ErfassungMDQ!BS29="d",4,
IF(ErfassungMDQ!BS29="e",5))))),0))</f>
        <v>0</v>
      </c>
      <c r="BT29" s="277" t="b">
        <f>IF(MDQ!$W32=5,
IF(ErfassungMDQ!BT29="a",5,
IF(ErfassungMDQ!BT29="b",4,
IF(ErfassungMDQ!BT29="c",3,
IF(ErfassungMDQ!BT29="d",2,
IF(ErfassungMDQ!BT29="e",1))))),
IF(MDQ!$W32=1,
IF(ErfassungMDQ!BT29="a",1,
IF(ErfassungMDQ!BT29="b",2,
IF(ErfassungMDQ!BT29="c",3,
IF(ErfassungMDQ!BT29="d",4,
IF(ErfassungMDQ!BT29="e",5))))),0))</f>
        <v>0</v>
      </c>
      <c r="BU29" s="278" t="b">
        <f>IF(MDQ!$W32=5,
IF(ErfassungMDQ!BU29="a",5,
IF(ErfassungMDQ!BU29="b",4,
IF(ErfassungMDQ!BU29="c",3,
IF(ErfassungMDQ!BU29="d",2,
IF(ErfassungMDQ!BU29="e",1))))),
IF(MDQ!$W32=1,
IF(ErfassungMDQ!BU29="a",1,
IF(ErfassungMDQ!BU29="b",2,
IF(ErfassungMDQ!BU29="c",3,
IF(ErfassungMDQ!BU29="d",4,
IF(ErfassungMDQ!BU29="e",5))))),0))</f>
        <v>0</v>
      </c>
      <c r="BV29" s="277" t="b">
        <f>IF(MDQ!$W32=5,
IF(ErfassungMDQ!BV29="a",5,
IF(ErfassungMDQ!BV29="b",4,
IF(ErfassungMDQ!BV29="c",3,
IF(ErfassungMDQ!BV29="d",2,
IF(ErfassungMDQ!BV29="e",1))))),
IF(MDQ!$W32=1,
IF(ErfassungMDQ!BV29="a",1,
IF(ErfassungMDQ!BV29="b",2,
IF(ErfassungMDQ!BV29="c",3,
IF(ErfassungMDQ!BV29="d",4,
IF(ErfassungMDQ!BV29="e",5))))),0))</f>
        <v>0</v>
      </c>
      <c r="BW29" s="278" t="b">
        <f>IF(MDQ!$W32=5,
IF(ErfassungMDQ!BW29="a",5,
IF(ErfassungMDQ!BW29="b",4,
IF(ErfassungMDQ!BW29="c",3,
IF(ErfassungMDQ!BW29="d",2,
IF(ErfassungMDQ!BW29="e",1))))),
IF(MDQ!$W32=1,
IF(ErfassungMDQ!BW29="a",1,
IF(ErfassungMDQ!BW29="b",2,
IF(ErfassungMDQ!BW29="c",3,
IF(ErfassungMDQ!BW29="d",4,
IF(ErfassungMDQ!BW29="e",5))))),0))</f>
        <v>0</v>
      </c>
      <c r="BX29" s="277" t="b">
        <f>IF(MDQ!$W32=5,
IF(ErfassungMDQ!BX29="a",5,
IF(ErfassungMDQ!BX29="b",4,
IF(ErfassungMDQ!BX29="c",3,
IF(ErfassungMDQ!BX29="d",2,
IF(ErfassungMDQ!BX29="e",1))))),
IF(MDQ!$W32=1,
IF(ErfassungMDQ!BX29="a",1,
IF(ErfassungMDQ!BX29="b",2,
IF(ErfassungMDQ!BX29="c",3,
IF(ErfassungMDQ!BX29="d",4,
IF(ErfassungMDQ!BX29="e",5))))),0))</f>
        <v>0</v>
      </c>
      <c r="BY29" s="278" t="b">
        <f>IF(MDQ!$W32=5,
IF(ErfassungMDQ!BY29="a",5,
IF(ErfassungMDQ!BY29="b",4,
IF(ErfassungMDQ!BY29="c",3,
IF(ErfassungMDQ!BY29="d",2,
IF(ErfassungMDQ!BY29="e",1))))),
IF(MDQ!$W32=1,
IF(ErfassungMDQ!BY29="a",1,
IF(ErfassungMDQ!BY29="b",2,
IF(ErfassungMDQ!BY29="c",3,
IF(ErfassungMDQ!BY29="d",4,
IF(ErfassungMDQ!BY29="e",5))))),0))</f>
        <v>0</v>
      </c>
      <c r="BZ29" s="277" t="b">
        <f>IF(MDQ!$W32=5,
IF(ErfassungMDQ!BZ29="a",5,
IF(ErfassungMDQ!BZ29="b",4,
IF(ErfassungMDQ!BZ29="c",3,
IF(ErfassungMDQ!BZ29="d",2,
IF(ErfassungMDQ!BZ29="e",1))))),
IF(MDQ!$W32=1,
IF(ErfassungMDQ!BZ29="a",1,
IF(ErfassungMDQ!BZ29="b",2,
IF(ErfassungMDQ!BZ29="c",3,
IF(ErfassungMDQ!BZ29="d",4,
IF(ErfassungMDQ!BZ29="e",5))))),0))</f>
        <v>0</v>
      </c>
      <c r="CA29" s="278" t="b">
        <f>IF(MDQ!$W32=5,
IF(ErfassungMDQ!CA29="a",5,
IF(ErfassungMDQ!CA29="b",4,
IF(ErfassungMDQ!CA29="c",3,
IF(ErfassungMDQ!CA29="d",2,
IF(ErfassungMDQ!CA29="e",1))))),
IF(MDQ!$W32=1,
IF(ErfassungMDQ!CA29="a",1,
IF(ErfassungMDQ!CA29="b",2,
IF(ErfassungMDQ!CA29="c",3,
IF(ErfassungMDQ!CA29="d",4,
IF(ErfassungMDQ!CA29="e",5))))),0))</f>
        <v>0</v>
      </c>
      <c r="CB29" s="277" t="b">
        <f>IF(MDQ!$W32=5,
IF(ErfassungMDQ!CB29="a",5,
IF(ErfassungMDQ!CB29="b",4,
IF(ErfassungMDQ!CB29="c",3,
IF(ErfassungMDQ!CB29="d",2,
IF(ErfassungMDQ!CB29="e",1))))),
IF(MDQ!$W32=1,
IF(ErfassungMDQ!CB29="a",1,
IF(ErfassungMDQ!CB29="b",2,
IF(ErfassungMDQ!CB29="c",3,
IF(ErfassungMDQ!CB29="d",4,
IF(ErfassungMDQ!CB29="e",5))))),0))</f>
        <v>0</v>
      </c>
      <c r="CC29" s="278" t="b">
        <f>IF(MDQ!$W32=5,
IF(ErfassungMDQ!CC29="a",5,
IF(ErfassungMDQ!CC29="b",4,
IF(ErfassungMDQ!CC29="c",3,
IF(ErfassungMDQ!CC29="d",2,
IF(ErfassungMDQ!CC29="e",1))))),
IF(MDQ!$W32=1,
IF(ErfassungMDQ!CC29="a",1,
IF(ErfassungMDQ!CC29="b",2,
IF(ErfassungMDQ!CC29="c",3,
IF(ErfassungMDQ!CC29="d",4,
IF(ErfassungMDQ!CC29="e",5))))),0))</f>
        <v>0</v>
      </c>
      <c r="CD29" s="277" t="b">
        <f>IF(MDQ!$W32=5,
IF(ErfassungMDQ!CD29="a",5,
IF(ErfassungMDQ!CD29="b",4,
IF(ErfassungMDQ!CD29="c",3,
IF(ErfassungMDQ!CD29="d",2,
IF(ErfassungMDQ!CD29="e",1))))),
IF(MDQ!$W32=1,
IF(ErfassungMDQ!CD29="a",1,
IF(ErfassungMDQ!CD29="b",2,
IF(ErfassungMDQ!CD29="c",3,
IF(ErfassungMDQ!CD29="d",4,
IF(ErfassungMDQ!CD29="e",5))))),0))</f>
        <v>0</v>
      </c>
      <c r="CE29" s="278" t="b">
        <f>IF(MDQ!$W32=5,
IF(ErfassungMDQ!CE29="a",5,
IF(ErfassungMDQ!CE29="b",4,
IF(ErfassungMDQ!CE29="c",3,
IF(ErfassungMDQ!CE29="d",2,
IF(ErfassungMDQ!CE29="e",1))))),
IF(MDQ!$W32=1,
IF(ErfassungMDQ!CE29="a",1,
IF(ErfassungMDQ!CE29="b",2,
IF(ErfassungMDQ!CE29="c",3,
IF(ErfassungMDQ!CE29="d",4,
IF(ErfassungMDQ!CE29="e",5))))),0))</f>
        <v>0</v>
      </c>
      <c r="CF29" s="277" t="b">
        <f>IF(MDQ!$W32=5,
IF(ErfassungMDQ!CF29="a",5,
IF(ErfassungMDQ!CF29="b",4,
IF(ErfassungMDQ!CF29="c",3,
IF(ErfassungMDQ!CF29="d",2,
IF(ErfassungMDQ!CF29="e",1))))),
IF(MDQ!$W32=1,
IF(ErfassungMDQ!CF29="a",1,
IF(ErfassungMDQ!CF29="b",2,
IF(ErfassungMDQ!CF29="c",3,
IF(ErfassungMDQ!CF29="d",4,
IF(ErfassungMDQ!CF29="e",5))))),0))</f>
        <v>0</v>
      </c>
      <c r="CG29" s="278" t="b">
        <f>IF(MDQ!$W32=5,
IF(ErfassungMDQ!CG29="a",5,
IF(ErfassungMDQ!CG29="b",4,
IF(ErfassungMDQ!CG29="c",3,
IF(ErfassungMDQ!CG29="d",2,
IF(ErfassungMDQ!CG29="e",1))))),
IF(MDQ!$W32=1,
IF(ErfassungMDQ!CG29="a",1,
IF(ErfassungMDQ!CG29="b",2,
IF(ErfassungMDQ!CG29="c",3,
IF(ErfassungMDQ!CG29="d",4,
IF(ErfassungMDQ!CG29="e",5))))),0))</f>
        <v>0</v>
      </c>
      <c r="CH29" s="277" t="b">
        <f>IF(MDQ!$W32=5,
IF(ErfassungMDQ!CH29="a",5,
IF(ErfassungMDQ!CH29="b",4,
IF(ErfassungMDQ!CH29="c",3,
IF(ErfassungMDQ!CH29="d",2,
IF(ErfassungMDQ!CH29="e",1))))),
IF(MDQ!$W32=1,
IF(ErfassungMDQ!CH29="a",1,
IF(ErfassungMDQ!CH29="b",2,
IF(ErfassungMDQ!CH29="c",3,
IF(ErfassungMDQ!CH29="d",4,
IF(ErfassungMDQ!CH29="e",5))))),0))</f>
        <v>0</v>
      </c>
      <c r="CI29" s="278" t="b">
        <f>IF(MDQ!$W32=5,
IF(ErfassungMDQ!CI29="a",5,
IF(ErfassungMDQ!CI29="b",4,
IF(ErfassungMDQ!CI29="c",3,
IF(ErfassungMDQ!CI29="d",2,
IF(ErfassungMDQ!CI29="e",1))))),
IF(MDQ!$W32=1,
IF(ErfassungMDQ!CI29="a",1,
IF(ErfassungMDQ!CI29="b",2,
IF(ErfassungMDQ!CI29="c",3,
IF(ErfassungMDQ!CI29="d",4,
IF(ErfassungMDQ!CI29="e",5))))),0))</f>
        <v>0</v>
      </c>
      <c r="CJ29" s="277" t="b">
        <f>IF(MDQ!$W32=5,
IF(ErfassungMDQ!CJ29="a",5,
IF(ErfassungMDQ!CJ29="b",4,
IF(ErfassungMDQ!CJ29="c",3,
IF(ErfassungMDQ!CJ29="d",2,
IF(ErfassungMDQ!CJ29="e",1))))),
IF(MDQ!$W32=1,
IF(ErfassungMDQ!CJ29="a",1,
IF(ErfassungMDQ!CJ29="b",2,
IF(ErfassungMDQ!CJ29="c",3,
IF(ErfassungMDQ!CJ29="d",4,
IF(ErfassungMDQ!CJ29="e",5))))),0))</f>
        <v>0</v>
      </c>
      <c r="CK29" s="278" t="b">
        <f>IF(MDQ!$W32=5,
IF(ErfassungMDQ!CK29="a",5,
IF(ErfassungMDQ!CK29="b",4,
IF(ErfassungMDQ!CK29="c",3,
IF(ErfassungMDQ!CK29="d",2,
IF(ErfassungMDQ!CK29="e",1))))),
IF(MDQ!$W32=1,
IF(ErfassungMDQ!CK29="a",1,
IF(ErfassungMDQ!CK29="b",2,
IF(ErfassungMDQ!CK29="c",3,
IF(ErfassungMDQ!CK29="d",4,
IF(ErfassungMDQ!CK29="e",5))))),0))</f>
        <v>0</v>
      </c>
      <c r="CL29" s="277" t="b">
        <f>IF(MDQ!$W32=5,
IF(ErfassungMDQ!CL29="a",5,
IF(ErfassungMDQ!CL29="b",4,
IF(ErfassungMDQ!CL29="c",3,
IF(ErfassungMDQ!CL29="d",2,
IF(ErfassungMDQ!CL29="e",1))))),
IF(MDQ!$W32=1,
IF(ErfassungMDQ!CL29="a",1,
IF(ErfassungMDQ!CL29="b",2,
IF(ErfassungMDQ!CL29="c",3,
IF(ErfassungMDQ!CL29="d",4,
IF(ErfassungMDQ!CL29="e",5))))),0))</f>
        <v>0</v>
      </c>
      <c r="CM29" s="278" t="b">
        <f>IF(MDQ!$W32=5,
IF(ErfassungMDQ!CM29="a",5,
IF(ErfassungMDQ!CM29="b",4,
IF(ErfassungMDQ!CM29="c",3,
IF(ErfassungMDQ!CM29="d",2,
IF(ErfassungMDQ!CM29="e",1))))),
IF(MDQ!$W32=1,
IF(ErfassungMDQ!CM29="a",1,
IF(ErfassungMDQ!CM29="b",2,
IF(ErfassungMDQ!CM29="c",3,
IF(ErfassungMDQ!CM29="d",4,
IF(ErfassungMDQ!CM29="e",5))))),0))</f>
        <v>0</v>
      </c>
      <c r="CN29" s="277" t="b">
        <f>IF(MDQ!$W32=5,
IF(ErfassungMDQ!CN29="a",5,
IF(ErfassungMDQ!CN29="b",4,
IF(ErfassungMDQ!CN29="c",3,
IF(ErfassungMDQ!CN29="d",2,
IF(ErfassungMDQ!CN29="e",1))))),
IF(MDQ!$W32=1,
IF(ErfassungMDQ!CN29="a",1,
IF(ErfassungMDQ!CN29="b",2,
IF(ErfassungMDQ!CN29="c",3,
IF(ErfassungMDQ!CN29="d",4,
IF(ErfassungMDQ!CN29="e",5))))),0))</f>
        <v>0</v>
      </c>
      <c r="CO29" s="278" t="b">
        <f>IF(MDQ!$W32=5,
IF(ErfassungMDQ!CO29="a",5,
IF(ErfassungMDQ!CO29="b",4,
IF(ErfassungMDQ!CO29="c",3,
IF(ErfassungMDQ!CO29="d",2,
IF(ErfassungMDQ!CO29="e",1))))),
IF(MDQ!$W32=1,
IF(ErfassungMDQ!CO29="a",1,
IF(ErfassungMDQ!CO29="b",2,
IF(ErfassungMDQ!CO29="c",3,
IF(ErfassungMDQ!CO29="d",4,
IF(ErfassungMDQ!CO29="e",5))))),0))</f>
        <v>0</v>
      </c>
      <c r="CP29" s="277" t="b">
        <f>IF(MDQ!$W32=5,
IF(ErfassungMDQ!CP29="a",5,
IF(ErfassungMDQ!CP29="b",4,
IF(ErfassungMDQ!CP29="c",3,
IF(ErfassungMDQ!CP29="d",2,
IF(ErfassungMDQ!CP29="e",1))))),
IF(MDQ!$W32=1,
IF(ErfassungMDQ!CP29="a",1,
IF(ErfassungMDQ!CP29="b",2,
IF(ErfassungMDQ!CP29="c",3,
IF(ErfassungMDQ!CP29="d",4,
IF(ErfassungMDQ!CP29="e",5))))),0))</f>
        <v>0</v>
      </c>
      <c r="CQ29" s="278" t="b">
        <f>IF(MDQ!$W32=5,
IF(ErfassungMDQ!CQ29="a",5,
IF(ErfassungMDQ!CQ29="b",4,
IF(ErfassungMDQ!CQ29="c",3,
IF(ErfassungMDQ!CQ29="d",2,
IF(ErfassungMDQ!CQ29="e",1))))),
IF(MDQ!$W32=1,
IF(ErfassungMDQ!CQ29="a",1,
IF(ErfassungMDQ!CQ29="b",2,
IF(ErfassungMDQ!CQ29="c",3,
IF(ErfassungMDQ!CQ29="d",4,
IF(ErfassungMDQ!CQ29="e",5))))),0))</f>
        <v>0</v>
      </c>
      <c r="CR29" s="277" t="b">
        <f>IF(MDQ!$W32=5,
IF(ErfassungMDQ!CR29="a",5,
IF(ErfassungMDQ!CR29="b",4,
IF(ErfassungMDQ!CR29="c",3,
IF(ErfassungMDQ!CR29="d",2,
IF(ErfassungMDQ!CR29="e",1))))),
IF(MDQ!$W32=1,
IF(ErfassungMDQ!CR29="a",1,
IF(ErfassungMDQ!CR29="b",2,
IF(ErfassungMDQ!CR29="c",3,
IF(ErfassungMDQ!CR29="d",4,
IF(ErfassungMDQ!CR29="e",5))))),0))</f>
        <v>0</v>
      </c>
      <c r="CS29" s="278" t="b">
        <f>IF(MDQ!$W32=5,
IF(ErfassungMDQ!CS29="a",5,
IF(ErfassungMDQ!CS29="b",4,
IF(ErfassungMDQ!CS29="c",3,
IF(ErfassungMDQ!CS29="d",2,
IF(ErfassungMDQ!CS29="e",1))))),
IF(MDQ!$W32=1,
IF(ErfassungMDQ!CS29="a",1,
IF(ErfassungMDQ!CS29="b",2,
IF(ErfassungMDQ!CS29="c",3,
IF(ErfassungMDQ!CS29="d",4,
IF(ErfassungMDQ!CS29="e",5))))),0))</f>
        <v>0</v>
      </c>
      <c r="CT29" s="277" t="b">
        <f>IF(MDQ!$W32=5,
IF(ErfassungMDQ!CT29="a",5,
IF(ErfassungMDQ!CT29="b",4,
IF(ErfassungMDQ!CT29="c",3,
IF(ErfassungMDQ!CT29="d",2,
IF(ErfassungMDQ!CT29="e",1))))),
IF(MDQ!$W32=1,
IF(ErfassungMDQ!CT29="a",1,
IF(ErfassungMDQ!CT29="b",2,
IF(ErfassungMDQ!CT29="c",3,
IF(ErfassungMDQ!CT29="d",4,
IF(ErfassungMDQ!CT29="e",5))))),0))</f>
        <v>0</v>
      </c>
      <c r="CU29" s="278" t="b">
        <f>IF(MDQ!$W32=5,
IF(ErfassungMDQ!CU29="a",5,
IF(ErfassungMDQ!CU29="b",4,
IF(ErfassungMDQ!CU29="c",3,
IF(ErfassungMDQ!CU29="d",2,
IF(ErfassungMDQ!CU29="e",1))))),
IF(MDQ!$W32=1,
IF(ErfassungMDQ!CU29="a",1,
IF(ErfassungMDQ!CU29="b",2,
IF(ErfassungMDQ!CU29="c",3,
IF(ErfassungMDQ!CU29="d",4,
IF(ErfassungMDQ!CU29="e",5))))),0))</f>
        <v>0</v>
      </c>
      <c r="CV29" s="277" t="b">
        <f>IF(MDQ!$W32=5,
IF(ErfassungMDQ!CV29="a",5,
IF(ErfassungMDQ!CV29="b",4,
IF(ErfassungMDQ!CV29="c",3,
IF(ErfassungMDQ!CV29="d",2,
IF(ErfassungMDQ!CV29="e",1))))),
IF(MDQ!$W32=1,
IF(ErfassungMDQ!CV29="a",1,
IF(ErfassungMDQ!CV29="b",2,
IF(ErfassungMDQ!CV29="c",3,
IF(ErfassungMDQ!CV29="d",4,
IF(ErfassungMDQ!CV29="e",5))))),0))</f>
        <v>0</v>
      </c>
      <c r="CW29" s="278" t="b">
        <f>IF(MDQ!$W32=5,
IF(ErfassungMDQ!CW29="a",5,
IF(ErfassungMDQ!CW29="b",4,
IF(ErfassungMDQ!CW29="c",3,
IF(ErfassungMDQ!CW29="d",2,
IF(ErfassungMDQ!CW29="e",1))))),
IF(MDQ!$W32=1,
IF(ErfassungMDQ!CW29="a",1,
IF(ErfassungMDQ!CW29="b",2,
IF(ErfassungMDQ!CW29="c",3,
IF(ErfassungMDQ!CW29="d",4,
IF(ErfassungMDQ!CW29="e",5))))),0))</f>
        <v>0</v>
      </c>
      <c r="CX29" s="277" t="b">
        <f>IF(MDQ!$W32=5,
IF(ErfassungMDQ!CX29="a",5,
IF(ErfassungMDQ!CX29="b",4,
IF(ErfassungMDQ!CX29="c",3,
IF(ErfassungMDQ!CX29="d",2,
IF(ErfassungMDQ!CX29="e",1))))),
IF(MDQ!$W32=1,
IF(ErfassungMDQ!CX29="a",1,
IF(ErfassungMDQ!CX29="b",2,
IF(ErfassungMDQ!CX29="c",3,
IF(ErfassungMDQ!CX29="d",4,
IF(ErfassungMDQ!CX29="e",5))))),0))</f>
        <v>0</v>
      </c>
      <c r="CY29" s="278" t="b">
        <f>IF(MDQ!$W32=5,
IF(ErfassungMDQ!CY29="a",5,
IF(ErfassungMDQ!CY29="b",4,
IF(ErfassungMDQ!CY29="c",3,
IF(ErfassungMDQ!CY29="d",2,
IF(ErfassungMDQ!CY29="e",1))))),
IF(MDQ!$W32=1,
IF(ErfassungMDQ!CY29="a",1,
IF(ErfassungMDQ!CY29="b",2,
IF(ErfassungMDQ!CY29="c",3,
IF(ErfassungMDQ!CY29="d",4,
IF(ErfassungMDQ!CY29="e",5))))),0))</f>
        <v>0</v>
      </c>
      <c r="CZ29" s="277" t="b">
        <f>IF(MDQ!$W32=5,
IF(ErfassungMDQ!CZ29="a",5,
IF(ErfassungMDQ!CZ29="b",4,
IF(ErfassungMDQ!CZ29="c",3,
IF(ErfassungMDQ!CZ29="d",2,
IF(ErfassungMDQ!CZ29="e",1))))),
IF(MDQ!$W32=1,
IF(ErfassungMDQ!CZ29="a",1,
IF(ErfassungMDQ!CZ29="b",2,
IF(ErfassungMDQ!CZ29="c",3,
IF(ErfassungMDQ!CZ29="d",4,
IF(ErfassungMDQ!CZ29="e",5))))),0))</f>
        <v>0</v>
      </c>
      <c r="DA29" s="278" t="b">
        <f>IF(MDQ!$W32=5,
IF(ErfassungMDQ!DA29="a",5,
IF(ErfassungMDQ!DA29="b",4,
IF(ErfassungMDQ!DA29="c",3,
IF(ErfassungMDQ!DA29="d",2,
IF(ErfassungMDQ!DA29="e",1))))),
IF(MDQ!$W32=1,
IF(ErfassungMDQ!DA29="a",1,
IF(ErfassungMDQ!DA29="b",2,
IF(ErfassungMDQ!DA29="c",3,
IF(ErfassungMDQ!DA29="d",4,
IF(ErfassungMDQ!DA29="e",5))))),0))</f>
        <v>0</v>
      </c>
      <c r="DB29" s="277" t="b">
        <f>IF(MDQ!$W32=5,
IF(ErfassungMDQ!DB29="a",5,
IF(ErfassungMDQ!DB29="b",4,
IF(ErfassungMDQ!DB29="c",3,
IF(ErfassungMDQ!DB29="d",2,
IF(ErfassungMDQ!DB29="e",1))))),
IF(MDQ!$W32=1,
IF(ErfassungMDQ!DB29="a",1,
IF(ErfassungMDQ!DB29="b",2,
IF(ErfassungMDQ!DB29="c",3,
IF(ErfassungMDQ!DB29="d",4,
IF(ErfassungMDQ!DB29="e",5))))),0))</f>
        <v>0</v>
      </c>
      <c r="DC29" s="278" t="b">
        <f>IF(MDQ!$W32=5,
IF(ErfassungMDQ!DC29="a",5,
IF(ErfassungMDQ!DC29="b",4,
IF(ErfassungMDQ!DC29="c",3,
IF(ErfassungMDQ!DC29="d",2,
IF(ErfassungMDQ!DC29="e",1))))),
IF(MDQ!$W32=1,
IF(ErfassungMDQ!DC29="a",1,
IF(ErfassungMDQ!DC29="b",2,
IF(ErfassungMDQ!DC29="c",3,
IF(ErfassungMDQ!DC29="d",4,
IF(ErfassungMDQ!DC29="e",5))))),0))</f>
        <v>0</v>
      </c>
      <c r="DD29" s="277" t="b">
        <f>IF(MDQ!$W32=5,
IF(ErfassungMDQ!DD29="a",5,
IF(ErfassungMDQ!DD29="b",4,
IF(ErfassungMDQ!DD29="c",3,
IF(ErfassungMDQ!DD29="d",2,
IF(ErfassungMDQ!DD29="e",1))))),
IF(MDQ!$W32=1,
IF(ErfassungMDQ!DD29="a",1,
IF(ErfassungMDQ!DD29="b",2,
IF(ErfassungMDQ!DD29="c",3,
IF(ErfassungMDQ!DD29="d",4,
IF(ErfassungMDQ!DD29="e",5))))),0))</f>
        <v>0</v>
      </c>
      <c r="DE29" s="278" t="b">
        <f>IF(MDQ!$W32=5,
IF(ErfassungMDQ!DE29="a",5,
IF(ErfassungMDQ!DE29="b",4,
IF(ErfassungMDQ!DE29="c",3,
IF(ErfassungMDQ!DE29="d",2,
IF(ErfassungMDQ!DE29="e",1))))),
IF(MDQ!$W32=1,
IF(ErfassungMDQ!DE29="a",1,
IF(ErfassungMDQ!DE29="b",2,
IF(ErfassungMDQ!DE29="c",3,
IF(ErfassungMDQ!DE29="d",4,
IF(ErfassungMDQ!DE29="e",5))))),0))</f>
        <v>0</v>
      </c>
      <c r="DF29" s="277" t="b">
        <f>IF(MDQ!$W32=5,
IF(ErfassungMDQ!DF29="a",5,
IF(ErfassungMDQ!DF29="b",4,
IF(ErfassungMDQ!DF29="c",3,
IF(ErfassungMDQ!DF29="d",2,
IF(ErfassungMDQ!DF29="e",1))))),
IF(MDQ!$W32=1,
IF(ErfassungMDQ!DF29="a",1,
IF(ErfassungMDQ!DF29="b",2,
IF(ErfassungMDQ!DF29="c",3,
IF(ErfassungMDQ!DF29="d",4,
IF(ErfassungMDQ!DF29="e",5))))),0))</f>
        <v>0</v>
      </c>
      <c r="DG29" s="278" t="b">
        <f>IF(MDQ!$W32=5,
IF(ErfassungMDQ!DG29="a",5,
IF(ErfassungMDQ!DG29="b",4,
IF(ErfassungMDQ!DG29="c",3,
IF(ErfassungMDQ!DG29="d",2,
IF(ErfassungMDQ!DG29="e",1))))),
IF(MDQ!$W32=1,
IF(ErfassungMDQ!DG29="a",1,
IF(ErfassungMDQ!DG29="b",2,
IF(ErfassungMDQ!DG29="c",3,
IF(ErfassungMDQ!DG29="d",4,
IF(ErfassungMDQ!DG29="e",5))))),0))</f>
        <v>0</v>
      </c>
      <c r="DH29" s="277" t="b">
        <f>IF(MDQ!$W32=5,
IF(ErfassungMDQ!DH29="a",5,
IF(ErfassungMDQ!DH29="b",4,
IF(ErfassungMDQ!DH29="c",3,
IF(ErfassungMDQ!DH29="d",2,
IF(ErfassungMDQ!DH29="e",1))))),
IF(MDQ!$W32=1,
IF(ErfassungMDQ!DH29="a",1,
IF(ErfassungMDQ!DH29="b",2,
IF(ErfassungMDQ!DH29="c",3,
IF(ErfassungMDQ!DH29="d",4,
IF(ErfassungMDQ!DH29="e",5))))),0))</f>
        <v>0</v>
      </c>
      <c r="DI29" s="278" t="b">
        <f>IF(MDQ!$W32=5,
IF(ErfassungMDQ!DI29="a",5,
IF(ErfassungMDQ!DI29="b",4,
IF(ErfassungMDQ!DI29="c",3,
IF(ErfassungMDQ!DI29="d",2,
IF(ErfassungMDQ!DI29="e",1))))),
IF(MDQ!$W32=1,
IF(ErfassungMDQ!DI29="a",1,
IF(ErfassungMDQ!DI29="b",2,
IF(ErfassungMDQ!DI29="c",3,
IF(ErfassungMDQ!DI29="d",4,
IF(ErfassungMDQ!DI29="e",5))))),0))</f>
        <v>0</v>
      </c>
      <c r="DJ29" s="277" t="b">
        <f>IF(MDQ!$W32=5,
IF(ErfassungMDQ!DJ29="a",5,
IF(ErfassungMDQ!DJ29="b",4,
IF(ErfassungMDQ!DJ29="c",3,
IF(ErfassungMDQ!DJ29="d",2,
IF(ErfassungMDQ!DJ29="e",1))))),
IF(MDQ!$W32=1,
IF(ErfassungMDQ!DJ29="a",1,
IF(ErfassungMDQ!DJ29="b",2,
IF(ErfassungMDQ!DJ29="c",3,
IF(ErfassungMDQ!DJ29="d",4,
IF(ErfassungMDQ!DJ29="e",5))))),0))</f>
        <v>0</v>
      </c>
      <c r="DK29" s="278" t="b">
        <f>IF(MDQ!$W32=5,
IF(ErfassungMDQ!DK29="a",5,
IF(ErfassungMDQ!DK29="b",4,
IF(ErfassungMDQ!DK29="c",3,
IF(ErfassungMDQ!DK29="d",2,
IF(ErfassungMDQ!DK29="e",1))))),
IF(MDQ!$W32=1,
IF(ErfassungMDQ!DK29="a",1,
IF(ErfassungMDQ!DK29="b",2,
IF(ErfassungMDQ!DK29="c",3,
IF(ErfassungMDQ!DK29="d",4,
IF(ErfassungMDQ!DK29="e",5))))),0))</f>
        <v>0</v>
      </c>
      <c r="DL29" s="277" t="b">
        <f>IF(MDQ!$W32=5,
IF(ErfassungMDQ!DL29="a",5,
IF(ErfassungMDQ!DL29="b",4,
IF(ErfassungMDQ!DL29="c",3,
IF(ErfassungMDQ!DL29="d",2,
IF(ErfassungMDQ!DL29="e",1))))),
IF(MDQ!$W32=1,
IF(ErfassungMDQ!DL29="a",1,
IF(ErfassungMDQ!DL29="b",2,
IF(ErfassungMDQ!DL29="c",3,
IF(ErfassungMDQ!DL29="d",4,
IF(ErfassungMDQ!DL29="e",5))))),0))</f>
        <v>0</v>
      </c>
      <c r="DM29" s="278" t="b">
        <f>IF(MDQ!$W32=5,
IF(ErfassungMDQ!DM29="a",5,
IF(ErfassungMDQ!DM29="b",4,
IF(ErfassungMDQ!DM29="c",3,
IF(ErfassungMDQ!DM29="d",2,
IF(ErfassungMDQ!DM29="e",1))))),
IF(MDQ!$W32=1,
IF(ErfassungMDQ!DM29="a",1,
IF(ErfassungMDQ!DM29="b",2,
IF(ErfassungMDQ!DM29="c",3,
IF(ErfassungMDQ!DM29="d",4,
IF(ErfassungMDQ!DM29="e",5))))),0))</f>
        <v>0</v>
      </c>
      <c r="DN29" s="277" t="b">
        <f>IF(MDQ!$W32=5,
IF(ErfassungMDQ!DN29="a",5,
IF(ErfassungMDQ!DN29="b",4,
IF(ErfassungMDQ!DN29="c",3,
IF(ErfassungMDQ!DN29="d",2,
IF(ErfassungMDQ!DN29="e",1))))),
IF(MDQ!$W32=1,
IF(ErfassungMDQ!DN29="a",1,
IF(ErfassungMDQ!DN29="b",2,
IF(ErfassungMDQ!DN29="c",3,
IF(ErfassungMDQ!DN29="d",4,
IF(ErfassungMDQ!DN29="e",5))))),0))</f>
        <v>0</v>
      </c>
      <c r="DO29" s="278" t="b">
        <f>IF(MDQ!$W32=5,
IF(ErfassungMDQ!DO29="a",5,
IF(ErfassungMDQ!DO29="b",4,
IF(ErfassungMDQ!DO29="c",3,
IF(ErfassungMDQ!DO29="d",2,
IF(ErfassungMDQ!DO29="e",1))))),
IF(MDQ!$W32=1,
IF(ErfassungMDQ!DO29="a",1,
IF(ErfassungMDQ!DO29="b",2,
IF(ErfassungMDQ!DO29="c",3,
IF(ErfassungMDQ!DO29="d",4,
IF(ErfassungMDQ!DO29="e",5))))),0))</f>
        <v>0</v>
      </c>
      <c r="DP29" s="277" t="b">
        <f>IF(MDQ!$W32=5,
IF(ErfassungMDQ!DP29="a",5,
IF(ErfassungMDQ!DP29="b",4,
IF(ErfassungMDQ!DP29="c",3,
IF(ErfassungMDQ!DP29="d",2,
IF(ErfassungMDQ!DP29="e",1))))),
IF(MDQ!$W32=1,
IF(ErfassungMDQ!DP29="a",1,
IF(ErfassungMDQ!DP29="b",2,
IF(ErfassungMDQ!DP29="c",3,
IF(ErfassungMDQ!DP29="d",4,
IF(ErfassungMDQ!DP29="e",5))))),0))</f>
        <v>0</v>
      </c>
      <c r="DQ29" s="278" t="b">
        <f>IF(MDQ!$W32=5,
IF(ErfassungMDQ!DQ29="a",5,
IF(ErfassungMDQ!DQ29="b",4,
IF(ErfassungMDQ!DQ29="c",3,
IF(ErfassungMDQ!DQ29="d",2,
IF(ErfassungMDQ!DQ29="e",1))))),
IF(MDQ!$W32=1,
IF(ErfassungMDQ!DQ29="a",1,
IF(ErfassungMDQ!DQ29="b",2,
IF(ErfassungMDQ!DQ29="c",3,
IF(ErfassungMDQ!DQ29="d",4,
IF(ErfassungMDQ!DQ29="e",5))))),0))</f>
        <v>0</v>
      </c>
      <c r="DR29" s="277" t="b">
        <f>IF(MDQ!$W32=5,
IF(ErfassungMDQ!DR29="a",5,
IF(ErfassungMDQ!DR29="b",4,
IF(ErfassungMDQ!DR29="c",3,
IF(ErfassungMDQ!DR29="d",2,
IF(ErfassungMDQ!DR29="e",1))))),
IF(MDQ!$W32=1,
IF(ErfassungMDQ!DR29="a",1,
IF(ErfassungMDQ!DR29="b",2,
IF(ErfassungMDQ!DR29="c",3,
IF(ErfassungMDQ!DR29="d",4,
IF(ErfassungMDQ!DR29="e",5))))),0))</f>
        <v>0</v>
      </c>
      <c r="DS29" s="278" t="b">
        <f>IF(MDQ!$W32=5,
IF(ErfassungMDQ!DS29="a",5,
IF(ErfassungMDQ!DS29="b",4,
IF(ErfassungMDQ!DS29="c",3,
IF(ErfassungMDQ!DS29="d",2,
IF(ErfassungMDQ!DS29="e",1))))),
IF(MDQ!$W32=1,
IF(ErfassungMDQ!DS29="a",1,
IF(ErfassungMDQ!DS29="b",2,
IF(ErfassungMDQ!DS29="c",3,
IF(ErfassungMDQ!DS29="d",4,
IF(ErfassungMDQ!DS29="e",5))))),0))</f>
        <v>0</v>
      </c>
      <c r="DT29" s="277" t="b">
        <f>IF(MDQ!$W32=5,
IF(ErfassungMDQ!DT29="a",5,
IF(ErfassungMDQ!DT29="b",4,
IF(ErfassungMDQ!DT29="c",3,
IF(ErfassungMDQ!DT29="d",2,
IF(ErfassungMDQ!DT29="e",1))))),
IF(MDQ!$W32=1,
IF(ErfassungMDQ!DT29="a",1,
IF(ErfassungMDQ!DT29="b",2,
IF(ErfassungMDQ!DT29="c",3,
IF(ErfassungMDQ!DT29="d",4,
IF(ErfassungMDQ!DT29="e",5))))),0))</f>
        <v>0</v>
      </c>
      <c r="DU29" s="278" t="b">
        <f>IF(MDQ!$W32=5,
IF(ErfassungMDQ!DU29="a",5,
IF(ErfassungMDQ!DU29="b",4,
IF(ErfassungMDQ!DU29="c",3,
IF(ErfassungMDQ!DU29="d",2,
IF(ErfassungMDQ!DU29="e",1))))),
IF(MDQ!$W32=1,
IF(ErfassungMDQ!DU29="a",1,
IF(ErfassungMDQ!DU29="b",2,
IF(ErfassungMDQ!DU29="c",3,
IF(ErfassungMDQ!DU29="d",4,
IF(ErfassungMDQ!DU29="e",5))))),0))</f>
        <v>0</v>
      </c>
      <c r="DV29" s="277" t="b">
        <f>IF(MDQ!$W32=5,
IF(ErfassungMDQ!DV29="a",5,
IF(ErfassungMDQ!DV29="b",4,
IF(ErfassungMDQ!DV29="c",3,
IF(ErfassungMDQ!DV29="d",2,
IF(ErfassungMDQ!DV29="e",1))))),
IF(MDQ!$W32=1,
IF(ErfassungMDQ!DV29="a",1,
IF(ErfassungMDQ!DV29="b",2,
IF(ErfassungMDQ!DV29="c",3,
IF(ErfassungMDQ!DV29="d",4,
IF(ErfassungMDQ!DV29="e",5))))),0))</f>
        <v>0</v>
      </c>
      <c r="DW29" s="278" t="b">
        <f>IF(MDQ!$W32=5,
IF(ErfassungMDQ!DW29="a",5,
IF(ErfassungMDQ!DW29="b",4,
IF(ErfassungMDQ!DW29="c",3,
IF(ErfassungMDQ!DW29="d",2,
IF(ErfassungMDQ!DW29="e",1))))),
IF(MDQ!$W32=1,
IF(ErfassungMDQ!DW29="a",1,
IF(ErfassungMDQ!DW29="b",2,
IF(ErfassungMDQ!DW29="c",3,
IF(ErfassungMDQ!DW29="d",4,
IF(ErfassungMDQ!DW29="e",5))))),0))</f>
        <v>0</v>
      </c>
      <c r="DX29" s="277" t="b">
        <f>IF(MDQ!$W32=5,
IF(ErfassungMDQ!DX29="a",5,
IF(ErfassungMDQ!DX29="b",4,
IF(ErfassungMDQ!DX29="c",3,
IF(ErfassungMDQ!DX29="d",2,
IF(ErfassungMDQ!DX29="e",1))))),
IF(MDQ!$W32=1,
IF(ErfassungMDQ!DX29="a",1,
IF(ErfassungMDQ!DX29="b",2,
IF(ErfassungMDQ!DX29="c",3,
IF(ErfassungMDQ!DX29="d",4,
IF(ErfassungMDQ!DX29="e",5))))),0))</f>
        <v>0</v>
      </c>
      <c r="DY29" s="278" t="b">
        <f>IF(MDQ!$W32=5,
IF(ErfassungMDQ!DY29="a",5,
IF(ErfassungMDQ!DY29="b",4,
IF(ErfassungMDQ!DY29="c",3,
IF(ErfassungMDQ!DY29="d",2,
IF(ErfassungMDQ!DY29="e",1))))),
IF(MDQ!$W32=1,
IF(ErfassungMDQ!DY29="a",1,
IF(ErfassungMDQ!DY29="b",2,
IF(ErfassungMDQ!DY29="c",3,
IF(ErfassungMDQ!DY29="d",4,
IF(ErfassungMDQ!DY29="e",5))))),0))</f>
        <v>0</v>
      </c>
      <c r="DZ29" s="277" t="b">
        <f>IF(MDQ!$W32=5,
IF(ErfassungMDQ!DZ29="a",5,
IF(ErfassungMDQ!DZ29="b",4,
IF(ErfassungMDQ!DZ29="c",3,
IF(ErfassungMDQ!DZ29="d",2,
IF(ErfassungMDQ!DZ29="e",1))))),
IF(MDQ!$W32=1,
IF(ErfassungMDQ!DZ29="a",1,
IF(ErfassungMDQ!DZ29="b",2,
IF(ErfassungMDQ!DZ29="c",3,
IF(ErfassungMDQ!DZ29="d",4,
IF(ErfassungMDQ!DZ29="e",5))))),0))</f>
        <v>0</v>
      </c>
      <c r="EA29" s="278" t="b">
        <f>IF(MDQ!$W32=5,
IF(ErfassungMDQ!EA29="a",5,
IF(ErfassungMDQ!EA29="b",4,
IF(ErfassungMDQ!EA29="c",3,
IF(ErfassungMDQ!EA29="d",2,
IF(ErfassungMDQ!EA29="e",1))))),
IF(MDQ!$W32=1,
IF(ErfassungMDQ!EA29="a",1,
IF(ErfassungMDQ!EA29="b",2,
IF(ErfassungMDQ!EA29="c",3,
IF(ErfassungMDQ!EA29="d",4,
IF(ErfassungMDQ!EA29="e",5))))),0))</f>
        <v>0</v>
      </c>
      <c r="EB29" s="116"/>
      <c r="EC29" s="116"/>
      <c r="ED29" s="116"/>
      <c r="EE29" s="280" t="s">
        <v>710</v>
      </c>
      <c r="EF29" s="116"/>
      <c r="EG29" s="116"/>
      <c r="EH29" s="116"/>
      <c r="EI29" s="116"/>
      <c r="EJ29" s="116"/>
      <c r="EK29" s="116"/>
      <c r="EL29" s="116"/>
      <c r="EM29" s="116"/>
      <c r="EN29" s="116"/>
      <c r="EO29" s="116"/>
      <c r="EP29" s="116"/>
      <c r="EQ29" s="116"/>
      <c r="ER29" s="116"/>
      <c r="ES29" s="116"/>
      <c r="ET29" s="116"/>
      <c r="EU29" s="116"/>
      <c r="EV29" s="116"/>
      <c r="EW29" s="116"/>
      <c r="EX29" s="116"/>
      <c r="EY29" s="116"/>
    </row>
    <row r="30" spans="1:155" ht="12.75" customHeight="1">
      <c r="A30" s="276">
        <v>23</v>
      </c>
      <c r="B30" s="277" t="b">
        <f>IF(MDQ!$W33=5,
IF(ErfassungMDQ!B30="a",5,
IF(ErfassungMDQ!B30="b",4,
IF(ErfassungMDQ!B30="c",3,
IF(ErfassungMDQ!B30="d",2,
IF(ErfassungMDQ!B30="e",1))))),
IF(MDQ!$W33=1,
IF(ErfassungMDQ!B30="a",1,
IF(ErfassungMDQ!B30="b",2,
IF(ErfassungMDQ!B30="c",3,
IF(ErfassungMDQ!B30="d",4,
IF(ErfassungMDQ!B30="e",5))))),0))</f>
        <v>0</v>
      </c>
      <c r="C30" s="278" t="b">
        <f>IF(MDQ!$W33=5,
IF(ErfassungMDQ!C30="a",5,
IF(ErfassungMDQ!C30="b",4,
IF(ErfassungMDQ!C30="c",3,
IF(ErfassungMDQ!C30="d",2,
IF(ErfassungMDQ!C30="e",1))))),
IF(MDQ!$W33=1,
IF(ErfassungMDQ!C30="a",1,
IF(ErfassungMDQ!C30="b",2,
IF(ErfassungMDQ!C30="c",3,
IF(ErfassungMDQ!C30="d",4,
IF(ErfassungMDQ!C30="e",5))))),0))</f>
        <v>0</v>
      </c>
      <c r="D30" s="277" t="b">
        <f>IF(MDQ!$W33=5,
IF(ErfassungMDQ!D30="a",5,
IF(ErfassungMDQ!D30="b",4,
IF(ErfassungMDQ!D30="c",3,
IF(ErfassungMDQ!D30="d",2,
IF(ErfassungMDQ!D30="e",1))))),
IF(MDQ!$W33=1,
IF(ErfassungMDQ!D30="a",1,
IF(ErfassungMDQ!D30="b",2,
IF(ErfassungMDQ!D30="c",3,
IF(ErfassungMDQ!D30="d",4,
IF(ErfassungMDQ!D30="e",5))))),0))</f>
        <v>0</v>
      </c>
      <c r="E30" s="278" t="b">
        <f>IF(MDQ!$W33=5,
IF(ErfassungMDQ!E30="a",5,
IF(ErfassungMDQ!E30="b",4,
IF(ErfassungMDQ!E30="c",3,
IF(ErfassungMDQ!E30="d",2,
IF(ErfassungMDQ!E30="e",1))))),
IF(MDQ!$W33=1,
IF(ErfassungMDQ!E30="a",1,
IF(ErfassungMDQ!E30="b",2,
IF(ErfassungMDQ!E30="c",3,
IF(ErfassungMDQ!E30="d",4,
IF(ErfassungMDQ!E30="e",5))))),0))</f>
        <v>0</v>
      </c>
      <c r="F30" s="277" t="b">
        <f>IF(MDQ!$W33=5,
IF(ErfassungMDQ!F30="a",5,
IF(ErfassungMDQ!F30="b",4,
IF(ErfassungMDQ!F30="c",3,
IF(ErfassungMDQ!F30="d",2,
IF(ErfassungMDQ!F30="e",1))))),
IF(MDQ!$W33=1,
IF(ErfassungMDQ!F30="a",1,
IF(ErfassungMDQ!F30="b",2,
IF(ErfassungMDQ!F30="c",3,
IF(ErfassungMDQ!F30="d",4,
IF(ErfassungMDQ!F30="e",5))))),0))</f>
        <v>0</v>
      </c>
      <c r="G30" s="278" t="b">
        <f>IF(MDQ!$W33=5,
IF(ErfassungMDQ!G30="a",5,
IF(ErfassungMDQ!G30="b",4,
IF(ErfassungMDQ!G30="c",3,
IF(ErfassungMDQ!G30="d",2,
IF(ErfassungMDQ!G30="e",1))))),
IF(MDQ!$W33=1,
IF(ErfassungMDQ!G30="a",1,
IF(ErfassungMDQ!G30="b",2,
IF(ErfassungMDQ!G30="c",3,
IF(ErfassungMDQ!G30="d",4,
IF(ErfassungMDQ!G30="e",5))))),0))</f>
        <v>0</v>
      </c>
      <c r="H30" s="277" t="b">
        <f>IF(MDQ!$W33=5,
IF(ErfassungMDQ!H30="a",5,
IF(ErfassungMDQ!H30="b",4,
IF(ErfassungMDQ!H30="c",3,
IF(ErfassungMDQ!H30="d",2,
IF(ErfassungMDQ!H30="e",1))))),
IF(MDQ!$W33=1,
IF(ErfassungMDQ!H30="a",1,
IF(ErfassungMDQ!H30="b",2,
IF(ErfassungMDQ!H30="c",3,
IF(ErfassungMDQ!H30="d",4,
IF(ErfassungMDQ!H30="e",5))))),0))</f>
        <v>0</v>
      </c>
      <c r="I30" s="278" t="b">
        <f>IF(MDQ!$W33=5,
IF(ErfassungMDQ!I30="a",5,
IF(ErfassungMDQ!I30="b",4,
IF(ErfassungMDQ!I30="c",3,
IF(ErfassungMDQ!I30="d",2,
IF(ErfassungMDQ!I30="e",1))))),
IF(MDQ!$W33=1,
IF(ErfassungMDQ!I30="a",1,
IF(ErfassungMDQ!I30="b",2,
IF(ErfassungMDQ!I30="c",3,
IF(ErfassungMDQ!I30="d",4,
IF(ErfassungMDQ!I30="e",5))))),0))</f>
        <v>0</v>
      </c>
      <c r="J30" s="277" t="b">
        <f>IF(MDQ!$W33=5,
IF(ErfassungMDQ!J30="a",5,
IF(ErfassungMDQ!J30="b",4,
IF(ErfassungMDQ!J30="c",3,
IF(ErfassungMDQ!J30="d",2,
IF(ErfassungMDQ!J30="e",1))))),
IF(MDQ!$W33=1,
IF(ErfassungMDQ!J30="a",1,
IF(ErfassungMDQ!J30="b",2,
IF(ErfassungMDQ!J30="c",3,
IF(ErfassungMDQ!J30="d",4,
IF(ErfassungMDQ!J30="e",5))))),0))</f>
        <v>0</v>
      </c>
      <c r="K30" s="278" t="b">
        <f>IF(MDQ!$W33=5,
IF(ErfassungMDQ!K30="a",5,
IF(ErfassungMDQ!K30="b",4,
IF(ErfassungMDQ!K30="c",3,
IF(ErfassungMDQ!K30="d",2,
IF(ErfassungMDQ!K30="e",1))))),
IF(MDQ!$W33=1,
IF(ErfassungMDQ!K30="a",1,
IF(ErfassungMDQ!K30="b",2,
IF(ErfassungMDQ!K30="c",3,
IF(ErfassungMDQ!K30="d",4,
IF(ErfassungMDQ!K30="e",5))))),0))</f>
        <v>0</v>
      </c>
      <c r="L30" s="277" t="b">
        <f>IF(MDQ!$W33=5,
IF(ErfassungMDQ!L30="a",5,
IF(ErfassungMDQ!L30="b",4,
IF(ErfassungMDQ!L30="c",3,
IF(ErfassungMDQ!L30="d",2,
IF(ErfassungMDQ!L30="e",1))))),
IF(MDQ!$W33=1,
IF(ErfassungMDQ!L30="a",1,
IF(ErfassungMDQ!L30="b",2,
IF(ErfassungMDQ!L30="c",3,
IF(ErfassungMDQ!L30="d",4,
IF(ErfassungMDQ!L30="e",5))))),0))</f>
        <v>0</v>
      </c>
      <c r="M30" s="278" t="b">
        <f>IF(MDQ!$W33=5,
IF(ErfassungMDQ!M30="a",5,
IF(ErfassungMDQ!M30="b",4,
IF(ErfassungMDQ!M30="c",3,
IF(ErfassungMDQ!M30="d",2,
IF(ErfassungMDQ!M30="e",1))))),
IF(MDQ!$W33=1,
IF(ErfassungMDQ!M30="a",1,
IF(ErfassungMDQ!M30="b",2,
IF(ErfassungMDQ!M30="c",3,
IF(ErfassungMDQ!M30="d",4,
IF(ErfassungMDQ!M30="e",5))))),0))</f>
        <v>0</v>
      </c>
      <c r="N30" s="277" t="b">
        <f>IF(MDQ!$W33=5,
IF(ErfassungMDQ!N30="a",5,
IF(ErfassungMDQ!N30="b",4,
IF(ErfassungMDQ!N30="c",3,
IF(ErfassungMDQ!N30="d",2,
IF(ErfassungMDQ!N30="e",1))))),
IF(MDQ!$W33=1,
IF(ErfassungMDQ!N30="a",1,
IF(ErfassungMDQ!N30="b",2,
IF(ErfassungMDQ!N30="c",3,
IF(ErfassungMDQ!N30="d",4,
IF(ErfassungMDQ!N30="e",5))))),0))</f>
        <v>0</v>
      </c>
      <c r="O30" s="278" t="b">
        <f>IF(MDQ!$W33=5,
IF(ErfassungMDQ!O30="a",5,
IF(ErfassungMDQ!O30="b",4,
IF(ErfassungMDQ!O30="c",3,
IF(ErfassungMDQ!O30="d",2,
IF(ErfassungMDQ!O30="e",1))))),
IF(MDQ!$W33=1,
IF(ErfassungMDQ!O30="a",1,
IF(ErfassungMDQ!O30="b",2,
IF(ErfassungMDQ!O30="c",3,
IF(ErfassungMDQ!O30="d",4,
IF(ErfassungMDQ!O30="e",5))))),0))</f>
        <v>0</v>
      </c>
      <c r="P30" s="277" t="b">
        <f>IF(MDQ!$W33=5,
IF(ErfassungMDQ!P30="a",5,
IF(ErfassungMDQ!P30="b",4,
IF(ErfassungMDQ!P30="c",3,
IF(ErfassungMDQ!P30="d",2,
IF(ErfassungMDQ!P30="e",1))))),
IF(MDQ!$W33=1,
IF(ErfassungMDQ!P30="a",1,
IF(ErfassungMDQ!P30="b",2,
IF(ErfassungMDQ!P30="c",3,
IF(ErfassungMDQ!P30="d",4,
IF(ErfassungMDQ!P30="e",5))))),0))</f>
        <v>0</v>
      </c>
      <c r="Q30" s="278" t="b">
        <f>IF(MDQ!$W33=5,
IF(ErfassungMDQ!Q30="a",5,
IF(ErfassungMDQ!Q30="b",4,
IF(ErfassungMDQ!Q30="c",3,
IF(ErfassungMDQ!Q30="d",2,
IF(ErfassungMDQ!Q30="e",1))))),
IF(MDQ!$W33=1,
IF(ErfassungMDQ!Q30="a",1,
IF(ErfassungMDQ!Q30="b",2,
IF(ErfassungMDQ!Q30="c",3,
IF(ErfassungMDQ!Q30="d",4,
IF(ErfassungMDQ!Q30="e",5))))),0))</f>
        <v>0</v>
      </c>
      <c r="R30" s="277" t="b">
        <f>IF(MDQ!$W33=5,
IF(ErfassungMDQ!R30="a",5,
IF(ErfassungMDQ!R30="b",4,
IF(ErfassungMDQ!R30="c",3,
IF(ErfassungMDQ!R30="d",2,
IF(ErfassungMDQ!R30="e",1))))),
IF(MDQ!$W33=1,
IF(ErfassungMDQ!R30="a",1,
IF(ErfassungMDQ!R30="b",2,
IF(ErfassungMDQ!R30="c",3,
IF(ErfassungMDQ!R30="d",4,
IF(ErfassungMDQ!R30="e",5))))),0))</f>
        <v>0</v>
      </c>
      <c r="S30" s="278" t="b">
        <f>IF(MDQ!$W33=5,
IF(ErfassungMDQ!S30="a",5,
IF(ErfassungMDQ!S30="b",4,
IF(ErfassungMDQ!S30="c",3,
IF(ErfassungMDQ!S30="d",2,
IF(ErfassungMDQ!S30="e",1))))),
IF(MDQ!$W33=1,
IF(ErfassungMDQ!S30="a",1,
IF(ErfassungMDQ!S30="b",2,
IF(ErfassungMDQ!S30="c",3,
IF(ErfassungMDQ!S30="d",4,
IF(ErfassungMDQ!S30="e",5))))),0))</f>
        <v>0</v>
      </c>
      <c r="T30" s="277" t="b">
        <f>IF(MDQ!$W33=5,
IF(ErfassungMDQ!T30="a",5,
IF(ErfassungMDQ!T30="b",4,
IF(ErfassungMDQ!T30="c",3,
IF(ErfassungMDQ!T30="d",2,
IF(ErfassungMDQ!T30="e",1))))),
IF(MDQ!$W33=1,
IF(ErfassungMDQ!T30="a",1,
IF(ErfassungMDQ!T30="b",2,
IF(ErfassungMDQ!T30="c",3,
IF(ErfassungMDQ!T30="d",4,
IF(ErfassungMDQ!T30="e",5))))),0))</f>
        <v>0</v>
      </c>
      <c r="U30" s="278" t="b">
        <f>IF(MDQ!$W33=5,
IF(ErfassungMDQ!U30="a",5,
IF(ErfassungMDQ!U30="b",4,
IF(ErfassungMDQ!U30="c",3,
IF(ErfassungMDQ!U30="d",2,
IF(ErfassungMDQ!U30="e",1))))),
IF(MDQ!$W33=1,
IF(ErfassungMDQ!U30="a",1,
IF(ErfassungMDQ!U30="b",2,
IF(ErfassungMDQ!U30="c",3,
IF(ErfassungMDQ!U30="d",4,
IF(ErfassungMDQ!U30="e",5))))),0))</f>
        <v>0</v>
      </c>
      <c r="V30" s="277" t="b">
        <f>IF(MDQ!$W33=5,
IF(ErfassungMDQ!V30="a",5,
IF(ErfassungMDQ!V30="b",4,
IF(ErfassungMDQ!V30="c",3,
IF(ErfassungMDQ!V30="d",2,
IF(ErfassungMDQ!V30="e",1))))),
IF(MDQ!$W33=1,
IF(ErfassungMDQ!V30="a",1,
IF(ErfassungMDQ!V30="b",2,
IF(ErfassungMDQ!V30="c",3,
IF(ErfassungMDQ!V30="d",4,
IF(ErfassungMDQ!V30="e",5))))),0))</f>
        <v>0</v>
      </c>
      <c r="W30" s="278" t="b">
        <f>IF(MDQ!$W33=5,
IF(ErfassungMDQ!W30="a",5,
IF(ErfassungMDQ!W30="b",4,
IF(ErfassungMDQ!W30="c",3,
IF(ErfassungMDQ!W30="d",2,
IF(ErfassungMDQ!W30="e",1))))),
IF(MDQ!$W33=1,
IF(ErfassungMDQ!W30="a",1,
IF(ErfassungMDQ!W30="b",2,
IF(ErfassungMDQ!W30="c",3,
IF(ErfassungMDQ!W30="d",4,
IF(ErfassungMDQ!W30="e",5))))),0))</f>
        <v>0</v>
      </c>
      <c r="X30" s="277" t="b">
        <f>IF(MDQ!$W33=5,
IF(ErfassungMDQ!X30="a",5,
IF(ErfassungMDQ!X30="b",4,
IF(ErfassungMDQ!X30="c",3,
IF(ErfassungMDQ!X30="d",2,
IF(ErfassungMDQ!X30="e",1))))),
IF(MDQ!$W33=1,
IF(ErfassungMDQ!X30="a",1,
IF(ErfassungMDQ!X30="b",2,
IF(ErfassungMDQ!X30="c",3,
IF(ErfassungMDQ!X30="d",4,
IF(ErfassungMDQ!X30="e",5))))),0))</f>
        <v>0</v>
      </c>
      <c r="Y30" s="278" t="b">
        <f>IF(MDQ!$W33=5,
IF(ErfassungMDQ!Y30="a",5,
IF(ErfassungMDQ!Y30="b",4,
IF(ErfassungMDQ!Y30="c",3,
IF(ErfassungMDQ!Y30="d",2,
IF(ErfassungMDQ!Y30="e",1))))),
IF(MDQ!$W33=1,
IF(ErfassungMDQ!Y30="a",1,
IF(ErfassungMDQ!Y30="b",2,
IF(ErfassungMDQ!Y30="c",3,
IF(ErfassungMDQ!Y30="d",4,
IF(ErfassungMDQ!Y30="e",5))))),0))</f>
        <v>0</v>
      </c>
      <c r="Z30" s="277" t="b">
        <f>IF(MDQ!$W33=5,
IF(ErfassungMDQ!Z30="a",5,
IF(ErfassungMDQ!Z30="b",4,
IF(ErfassungMDQ!Z30="c",3,
IF(ErfassungMDQ!Z30="d",2,
IF(ErfassungMDQ!Z30="e",1))))),
IF(MDQ!$W33=1,
IF(ErfassungMDQ!Z30="a",1,
IF(ErfassungMDQ!Z30="b",2,
IF(ErfassungMDQ!Z30="c",3,
IF(ErfassungMDQ!Z30="d",4,
IF(ErfassungMDQ!Z30="e",5))))),0))</f>
        <v>0</v>
      </c>
      <c r="AA30" s="278" t="b">
        <f>IF(MDQ!$W33=5,
IF(ErfassungMDQ!AA30="a",5,
IF(ErfassungMDQ!AA30="b",4,
IF(ErfassungMDQ!AA30="c",3,
IF(ErfassungMDQ!AA30="d",2,
IF(ErfassungMDQ!AA30="e",1))))),
IF(MDQ!$W33=1,
IF(ErfassungMDQ!AA30="a",1,
IF(ErfassungMDQ!AA30="b",2,
IF(ErfassungMDQ!AA30="c",3,
IF(ErfassungMDQ!AA30="d",4,
IF(ErfassungMDQ!AA30="e",5))))),0))</f>
        <v>0</v>
      </c>
      <c r="AB30" s="277" t="b">
        <f>IF(MDQ!$W33=5,
IF(ErfassungMDQ!AB30="a",5,
IF(ErfassungMDQ!AB30="b",4,
IF(ErfassungMDQ!AB30="c",3,
IF(ErfassungMDQ!AB30="d",2,
IF(ErfassungMDQ!AB30="e",1))))),
IF(MDQ!$W33=1,
IF(ErfassungMDQ!AB30="a",1,
IF(ErfassungMDQ!AB30="b",2,
IF(ErfassungMDQ!AB30="c",3,
IF(ErfassungMDQ!AB30="d",4,
IF(ErfassungMDQ!AB30="e",5))))),0))</f>
        <v>0</v>
      </c>
      <c r="AC30" s="278" t="b">
        <f>IF(MDQ!$W33=5,
IF(ErfassungMDQ!AC30="a",5,
IF(ErfassungMDQ!AC30="b",4,
IF(ErfassungMDQ!AC30="c",3,
IF(ErfassungMDQ!AC30="d",2,
IF(ErfassungMDQ!AC30="e",1))))),
IF(MDQ!$W33=1,
IF(ErfassungMDQ!AC30="a",1,
IF(ErfassungMDQ!AC30="b",2,
IF(ErfassungMDQ!AC30="c",3,
IF(ErfassungMDQ!AC30="d",4,
IF(ErfassungMDQ!AC30="e",5))))),0))</f>
        <v>0</v>
      </c>
      <c r="AD30" s="277" t="b">
        <f>IF(MDQ!$W33=5,
IF(ErfassungMDQ!AD30="a",5,
IF(ErfassungMDQ!AD30="b",4,
IF(ErfassungMDQ!AD30="c",3,
IF(ErfassungMDQ!AD30="d",2,
IF(ErfassungMDQ!AD30="e",1))))),
IF(MDQ!$W33=1,
IF(ErfassungMDQ!AD30="a",1,
IF(ErfassungMDQ!AD30="b",2,
IF(ErfassungMDQ!AD30="c",3,
IF(ErfassungMDQ!AD30="d",4,
IF(ErfassungMDQ!AD30="e",5))))),0))</f>
        <v>0</v>
      </c>
      <c r="AE30" s="278" t="b">
        <f>IF(MDQ!$W33=5,
IF(ErfassungMDQ!AE30="a",5,
IF(ErfassungMDQ!AE30="b",4,
IF(ErfassungMDQ!AE30="c",3,
IF(ErfassungMDQ!AE30="d",2,
IF(ErfassungMDQ!AE30="e",1))))),
IF(MDQ!$W33=1,
IF(ErfassungMDQ!AE30="a",1,
IF(ErfassungMDQ!AE30="b",2,
IF(ErfassungMDQ!AE30="c",3,
IF(ErfassungMDQ!AE30="d",4,
IF(ErfassungMDQ!AE30="e",5))))),0))</f>
        <v>0</v>
      </c>
      <c r="AF30" s="277" t="b">
        <f>IF(MDQ!$W33=5,
IF(ErfassungMDQ!AF30="a",5,
IF(ErfassungMDQ!AF30="b",4,
IF(ErfassungMDQ!AF30="c",3,
IF(ErfassungMDQ!AF30="d",2,
IF(ErfassungMDQ!AF30="e",1))))),
IF(MDQ!$W33=1,
IF(ErfassungMDQ!AF30="a",1,
IF(ErfassungMDQ!AF30="b",2,
IF(ErfassungMDQ!AF30="c",3,
IF(ErfassungMDQ!AF30="d",4,
IF(ErfassungMDQ!AF30="e",5))))),0))</f>
        <v>0</v>
      </c>
      <c r="AG30" s="278" t="b">
        <f>IF(MDQ!$W33=5,
IF(ErfassungMDQ!AG30="a",5,
IF(ErfassungMDQ!AG30="b",4,
IF(ErfassungMDQ!AG30="c",3,
IF(ErfassungMDQ!AG30="d",2,
IF(ErfassungMDQ!AG30="e",1))))),
IF(MDQ!$W33=1,
IF(ErfassungMDQ!AG30="a",1,
IF(ErfassungMDQ!AG30="b",2,
IF(ErfassungMDQ!AG30="c",3,
IF(ErfassungMDQ!AG30="d",4,
IF(ErfassungMDQ!AG30="e",5))))),0))</f>
        <v>0</v>
      </c>
      <c r="AH30" s="277" t="b">
        <f>IF(MDQ!$W33=5,
IF(ErfassungMDQ!AH30="a",5,
IF(ErfassungMDQ!AH30="b",4,
IF(ErfassungMDQ!AH30="c",3,
IF(ErfassungMDQ!AH30="d",2,
IF(ErfassungMDQ!AH30="e",1))))),
IF(MDQ!$W33=1,
IF(ErfassungMDQ!AH30="a",1,
IF(ErfassungMDQ!AH30="b",2,
IF(ErfassungMDQ!AH30="c",3,
IF(ErfassungMDQ!AH30="d",4,
IF(ErfassungMDQ!AH30="e",5))))),0))</f>
        <v>0</v>
      </c>
      <c r="AI30" s="278" t="b">
        <f>IF(MDQ!$W33=5,
IF(ErfassungMDQ!AI30="a",5,
IF(ErfassungMDQ!AI30="b",4,
IF(ErfassungMDQ!AI30="c",3,
IF(ErfassungMDQ!AI30="d",2,
IF(ErfassungMDQ!AI30="e",1))))),
IF(MDQ!$W33=1,
IF(ErfassungMDQ!AI30="a",1,
IF(ErfassungMDQ!AI30="b",2,
IF(ErfassungMDQ!AI30="c",3,
IF(ErfassungMDQ!AI30="d",4,
IF(ErfassungMDQ!AI30="e",5))))),0))</f>
        <v>0</v>
      </c>
      <c r="AJ30" s="277" t="b">
        <f>IF(MDQ!$W33=5,
IF(ErfassungMDQ!AJ30="a",5,
IF(ErfassungMDQ!AJ30="b",4,
IF(ErfassungMDQ!AJ30="c",3,
IF(ErfassungMDQ!AJ30="d",2,
IF(ErfassungMDQ!AJ30="e",1))))),
IF(MDQ!$W33=1,
IF(ErfassungMDQ!AJ30="a",1,
IF(ErfassungMDQ!AJ30="b",2,
IF(ErfassungMDQ!AJ30="c",3,
IF(ErfassungMDQ!AJ30="d",4,
IF(ErfassungMDQ!AJ30="e",5))))),0))</f>
        <v>0</v>
      </c>
      <c r="AK30" s="278" t="b">
        <f>IF(MDQ!$W33=5,
IF(ErfassungMDQ!AK30="a",5,
IF(ErfassungMDQ!AK30="b",4,
IF(ErfassungMDQ!AK30="c",3,
IF(ErfassungMDQ!AK30="d",2,
IF(ErfassungMDQ!AK30="e",1))))),
IF(MDQ!$W33=1,
IF(ErfassungMDQ!AK30="a",1,
IF(ErfassungMDQ!AK30="b",2,
IF(ErfassungMDQ!AK30="c",3,
IF(ErfassungMDQ!AK30="d",4,
IF(ErfassungMDQ!AK30="e",5))))),0))</f>
        <v>0</v>
      </c>
      <c r="AL30" s="277" t="b">
        <f>IF(MDQ!$W33=5,
IF(ErfassungMDQ!AL30="a",5,
IF(ErfassungMDQ!AL30="b",4,
IF(ErfassungMDQ!AL30="c",3,
IF(ErfassungMDQ!AL30="d",2,
IF(ErfassungMDQ!AL30="e",1))))),
IF(MDQ!$W33=1,
IF(ErfassungMDQ!AL30="a",1,
IF(ErfassungMDQ!AL30="b",2,
IF(ErfassungMDQ!AL30="c",3,
IF(ErfassungMDQ!AL30="d",4,
IF(ErfassungMDQ!AL30="e",5))))),0))</f>
        <v>0</v>
      </c>
      <c r="AM30" s="278" t="b">
        <f>IF(MDQ!$W33=5,
IF(ErfassungMDQ!AM30="a",5,
IF(ErfassungMDQ!AM30="b",4,
IF(ErfassungMDQ!AM30="c",3,
IF(ErfassungMDQ!AM30="d",2,
IF(ErfassungMDQ!AM30="e",1))))),
IF(MDQ!$W33=1,
IF(ErfassungMDQ!AM30="a",1,
IF(ErfassungMDQ!AM30="b",2,
IF(ErfassungMDQ!AM30="c",3,
IF(ErfassungMDQ!AM30="d",4,
IF(ErfassungMDQ!AM30="e",5))))),0))</f>
        <v>0</v>
      </c>
      <c r="AN30" s="277" t="b">
        <f>IF(MDQ!$W33=5,
IF(ErfassungMDQ!AN30="a",5,
IF(ErfassungMDQ!AN30="b",4,
IF(ErfassungMDQ!AN30="c",3,
IF(ErfassungMDQ!AN30="d",2,
IF(ErfassungMDQ!AN30="e",1))))),
IF(MDQ!$W33=1,
IF(ErfassungMDQ!AN30="a",1,
IF(ErfassungMDQ!AN30="b",2,
IF(ErfassungMDQ!AN30="c",3,
IF(ErfassungMDQ!AN30="d",4,
IF(ErfassungMDQ!AN30="e",5))))),0))</f>
        <v>0</v>
      </c>
      <c r="AO30" s="278" t="b">
        <f>IF(MDQ!$W33=5,
IF(ErfassungMDQ!AO30="a",5,
IF(ErfassungMDQ!AO30="b",4,
IF(ErfassungMDQ!AO30="c",3,
IF(ErfassungMDQ!AO30="d",2,
IF(ErfassungMDQ!AO30="e",1))))),
IF(MDQ!$W33=1,
IF(ErfassungMDQ!AO30="a",1,
IF(ErfassungMDQ!AO30="b",2,
IF(ErfassungMDQ!AO30="c",3,
IF(ErfassungMDQ!AO30="d",4,
IF(ErfassungMDQ!AO30="e",5))))),0))</f>
        <v>0</v>
      </c>
      <c r="AP30" s="277" t="b">
        <f>IF(MDQ!$W33=5,
IF(ErfassungMDQ!AP30="a",5,
IF(ErfassungMDQ!AP30="b",4,
IF(ErfassungMDQ!AP30="c",3,
IF(ErfassungMDQ!AP30="d",2,
IF(ErfassungMDQ!AP30="e",1))))),
IF(MDQ!$W33=1,
IF(ErfassungMDQ!AP30="a",1,
IF(ErfassungMDQ!AP30="b",2,
IF(ErfassungMDQ!AP30="c",3,
IF(ErfassungMDQ!AP30="d",4,
IF(ErfassungMDQ!AP30="e",5))))),0))</f>
        <v>0</v>
      </c>
      <c r="AQ30" s="278" t="b">
        <f>IF(MDQ!$W33=5,
IF(ErfassungMDQ!AQ30="a",5,
IF(ErfassungMDQ!AQ30="b",4,
IF(ErfassungMDQ!AQ30="c",3,
IF(ErfassungMDQ!AQ30="d",2,
IF(ErfassungMDQ!AQ30="e",1))))),
IF(MDQ!$W33=1,
IF(ErfassungMDQ!AQ30="a",1,
IF(ErfassungMDQ!AQ30="b",2,
IF(ErfassungMDQ!AQ30="c",3,
IF(ErfassungMDQ!AQ30="d",4,
IF(ErfassungMDQ!AQ30="e",5))))),0))</f>
        <v>0</v>
      </c>
      <c r="AR30" s="277" t="b">
        <f>IF(MDQ!$W33=5,
IF(ErfassungMDQ!AR30="a",5,
IF(ErfassungMDQ!AR30="b",4,
IF(ErfassungMDQ!AR30="c",3,
IF(ErfassungMDQ!AR30="d",2,
IF(ErfassungMDQ!AR30="e",1))))),
IF(MDQ!$W33=1,
IF(ErfassungMDQ!AR30="a",1,
IF(ErfassungMDQ!AR30="b",2,
IF(ErfassungMDQ!AR30="c",3,
IF(ErfassungMDQ!AR30="d",4,
IF(ErfassungMDQ!AR30="e",5))))),0))</f>
        <v>0</v>
      </c>
      <c r="AS30" s="278" t="b">
        <f>IF(MDQ!$W33=5,
IF(ErfassungMDQ!AS30="a",5,
IF(ErfassungMDQ!AS30="b",4,
IF(ErfassungMDQ!AS30="c",3,
IF(ErfassungMDQ!AS30="d",2,
IF(ErfassungMDQ!AS30="e",1))))),
IF(MDQ!$W33=1,
IF(ErfassungMDQ!AS30="a",1,
IF(ErfassungMDQ!AS30="b",2,
IF(ErfassungMDQ!AS30="c",3,
IF(ErfassungMDQ!AS30="d",4,
IF(ErfassungMDQ!AS30="e",5))))),0))</f>
        <v>0</v>
      </c>
      <c r="AT30" s="277" t="b">
        <f>IF(MDQ!$W33=5,
IF(ErfassungMDQ!AT30="a",5,
IF(ErfassungMDQ!AT30="b",4,
IF(ErfassungMDQ!AT30="c",3,
IF(ErfassungMDQ!AT30="d",2,
IF(ErfassungMDQ!AT30="e",1))))),
IF(MDQ!$W33=1,
IF(ErfassungMDQ!AT30="a",1,
IF(ErfassungMDQ!AT30="b",2,
IF(ErfassungMDQ!AT30="c",3,
IF(ErfassungMDQ!AT30="d",4,
IF(ErfassungMDQ!AT30="e",5))))),0))</f>
        <v>0</v>
      </c>
      <c r="AU30" s="278" t="b">
        <f>IF(MDQ!$W33=5,
IF(ErfassungMDQ!AU30="a",5,
IF(ErfassungMDQ!AU30="b",4,
IF(ErfassungMDQ!AU30="c",3,
IF(ErfassungMDQ!AU30="d",2,
IF(ErfassungMDQ!AU30="e",1))))),
IF(MDQ!$W33=1,
IF(ErfassungMDQ!AU30="a",1,
IF(ErfassungMDQ!AU30="b",2,
IF(ErfassungMDQ!AU30="c",3,
IF(ErfassungMDQ!AU30="d",4,
IF(ErfassungMDQ!AU30="e",5))))),0))</f>
        <v>0</v>
      </c>
      <c r="AV30" s="277" t="b">
        <f>IF(MDQ!$W33=5,
IF(ErfassungMDQ!AV30="a",5,
IF(ErfassungMDQ!AV30="b",4,
IF(ErfassungMDQ!AV30="c",3,
IF(ErfassungMDQ!AV30="d",2,
IF(ErfassungMDQ!AV30="e",1))))),
IF(MDQ!$W33=1,
IF(ErfassungMDQ!AV30="a",1,
IF(ErfassungMDQ!AV30="b",2,
IF(ErfassungMDQ!AV30="c",3,
IF(ErfassungMDQ!AV30="d",4,
IF(ErfassungMDQ!AV30="e",5))))),0))</f>
        <v>0</v>
      </c>
      <c r="AW30" s="278" t="b">
        <f>IF(MDQ!$W33=5,
IF(ErfassungMDQ!AW30="a",5,
IF(ErfassungMDQ!AW30="b",4,
IF(ErfassungMDQ!AW30="c",3,
IF(ErfassungMDQ!AW30="d",2,
IF(ErfassungMDQ!AW30="e",1))))),
IF(MDQ!$W33=1,
IF(ErfassungMDQ!AW30="a",1,
IF(ErfassungMDQ!AW30="b",2,
IF(ErfassungMDQ!AW30="c",3,
IF(ErfassungMDQ!AW30="d",4,
IF(ErfassungMDQ!AW30="e",5))))),0))</f>
        <v>0</v>
      </c>
      <c r="AX30" s="277" t="b">
        <f>IF(MDQ!$W33=5,
IF(ErfassungMDQ!AX30="a",5,
IF(ErfassungMDQ!AX30="b",4,
IF(ErfassungMDQ!AX30="c",3,
IF(ErfassungMDQ!AX30="d",2,
IF(ErfassungMDQ!AX30="e",1))))),
IF(MDQ!$W33=1,
IF(ErfassungMDQ!AX30="a",1,
IF(ErfassungMDQ!AX30="b",2,
IF(ErfassungMDQ!AX30="c",3,
IF(ErfassungMDQ!AX30="d",4,
IF(ErfassungMDQ!AX30="e",5))))),0))</f>
        <v>0</v>
      </c>
      <c r="AY30" s="278" t="b">
        <f>IF(MDQ!$W33=5,
IF(ErfassungMDQ!AY30="a",5,
IF(ErfassungMDQ!AY30="b",4,
IF(ErfassungMDQ!AY30="c",3,
IF(ErfassungMDQ!AY30="d",2,
IF(ErfassungMDQ!AY30="e",1))))),
IF(MDQ!$W33=1,
IF(ErfassungMDQ!AY30="a",1,
IF(ErfassungMDQ!AY30="b",2,
IF(ErfassungMDQ!AY30="c",3,
IF(ErfassungMDQ!AY30="d",4,
IF(ErfassungMDQ!AY30="e",5))))),0))</f>
        <v>0</v>
      </c>
      <c r="AZ30" s="277" t="b">
        <f>IF(MDQ!$W33=5,
IF(ErfassungMDQ!AZ30="a",5,
IF(ErfassungMDQ!AZ30="b",4,
IF(ErfassungMDQ!AZ30="c",3,
IF(ErfassungMDQ!AZ30="d",2,
IF(ErfassungMDQ!AZ30="e",1))))),
IF(MDQ!$W33=1,
IF(ErfassungMDQ!AZ30="a",1,
IF(ErfassungMDQ!AZ30="b",2,
IF(ErfassungMDQ!AZ30="c",3,
IF(ErfassungMDQ!AZ30="d",4,
IF(ErfassungMDQ!AZ30="e",5))))),0))</f>
        <v>0</v>
      </c>
      <c r="BA30" s="278" t="b">
        <f>IF(MDQ!$W33=5,
IF(ErfassungMDQ!BA30="a",5,
IF(ErfassungMDQ!BA30="b",4,
IF(ErfassungMDQ!BA30="c",3,
IF(ErfassungMDQ!BA30="d",2,
IF(ErfassungMDQ!BA30="e",1))))),
IF(MDQ!$W33=1,
IF(ErfassungMDQ!BA30="a",1,
IF(ErfassungMDQ!BA30="b",2,
IF(ErfassungMDQ!BA30="c",3,
IF(ErfassungMDQ!BA30="d",4,
IF(ErfassungMDQ!BA30="e",5))))),0))</f>
        <v>0</v>
      </c>
      <c r="BB30" s="277" t="b">
        <f>IF(MDQ!$W33=5,
IF(ErfassungMDQ!BB30="a",5,
IF(ErfassungMDQ!BB30="b",4,
IF(ErfassungMDQ!BB30="c",3,
IF(ErfassungMDQ!BB30="d",2,
IF(ErfassungMDQ!BB30="e",1))))),
IF(MDQ!$W33=1,
IF(ErfassungMDQ!BB30="a",1,
IF(ErfassungMDQ!BB30="b",2,
IF(ErfassungMDQ!BB30="c",3,
IF(ErfassungMDQ!BB30="d",4,
IF(ErfassungMDQ!BB30="e",5))))),0))</f>
        <v>0</v>
      </c>
      <c r="BC30" s="278" t="b">
        <f>IF(MDQ!$W33=5,
IF(ErfassungMDQ!BC30="a",5,
IF(ErfassungMDQ!BC30="b",4,
IF(ErfassungMDQ!BC30="c",3,
IF(ErfassungMDQ!BC30="d",2,
IF(ErfassungMDQ!BC30="e",1))))),
IF(MDQ!$W33=1,
IF(ErfassungMDQ!BC30="a",1,
IF(ErfassungMDQ!BC30="b",2,
IF(ErfassungMDQ!BC30="c",3,
IF(ErfassungMDQ!BC30="d",4,
IF(ErfassungMDQ!BC30="e",5))))),0))</f>
        <v>0</v>
      </c>
      <c r="BD30" s="277" t="b">
        <f>IF(MDQ!$W33=5,
IF(ErfassungMDQ!BD30="a",5,
IF(ErfassungMDQ!BD30="b",4,
IF(ErfassungMDQ!BD30="c",3,
IF(ErfassungMDQ!BD30="d",2,
IF(ErfassungMDQ!BD30="e",1))))),
IF(MDQ!$W33=1,
IF(ErfassungMDQ!BD30="a",1,
IF(ErfassungMDQ!BD30="b",2,
IF(ErfassungMDQ!BD30="c",3,
IF(ErfassungMDQ!BD30="d",4,
IF(ErfassungMDQ!BD30="e",5))))),0))</f>
        <v>0</v>
      </c>
      <c r="BE30" s="278" t="b">
        <f>IF(MDQ!$W33=5,
IF(ErfassungMDQ!BE30="a",5,
IF(ErfassungMDQ!BE30="b",4,
IF(ErfassungMDQ!BE30="c",3,
IF(ErfassungMDQ!BE30="d",2,
IF(ErfassungMDQ!BE30="e",1))))),
IF(MDQ!$W33=1,
IF(ErfassungMDQ!BE30="a",1,
IF(ErfassungMDQ!BE30="b",2,
IF(ErfassungMDQ!BE30="c",3,
IF(ErfassungMDQ!BE30="d",4,
IF(ErfassungMDQ!BE30="e",5))))),0))</f>
        <v>0</v>
      </c>
      <c r="BF30" s="277" t="b">
        <f>IF(MDQ!$W33=5,
IF(ErfassungMDQ!BF30="a",5,
IF(ErfassungMDQ!BF30="b",4,
IF(ErfassungMDQ!BF30="c",3,
IF(ErfassungMDQ!BF30="d",2,
IF(ErfassungMDQ!BF30="e",1))))),
IF(MDQ!$W33=1,
IF(ErfassungMDQ!BF30="a",1,
IF(ErfassungMDQ!BF30="b",2,
IF(ErfassungMDQ!BF30="c",3,
IF(ErfassungMDQ!BF30="d",4,
IF(ErfassungMDQ!BF30="e",5))))),0))</f>
        <v>0</v>
      </c>
      <c r="BG30" s="278" t="b">
        <f>IF(MDQ!$W33=5,
IF(ErfassungMDQ!BG30="a",5,
IF(ErfassungMDQ!BG30="b",4,
IF(ErfassungMDQ!BG30="c",3,
IF(ErfassungMDQ!BG30="d",2,
IF(ErfassungMDQ!BG30="e",1))))),
IF(MDQ!$W33=1,
IF(ErfassungMDQ!BG30="a",1,
IF(ErfassungMDQ!BG30="b",2,
IF(ErfassungMDQ!BG30="c",3,
IF(ErfassungMDQ!BG30="d",4,
IF(ErfassungMDQ!BG30="e",5))))),0))</f>
        <v>0</v>
      </c>
      <c r="BH30" s="277" t="b">
        <f>IF(MDQ!$W33=5,
IF(ErfassungMDQ!BH30="a",5,
IF(ErfassungMDQ!BH30="b",4,
IF(ErfassungMDQ!BH30="c",3,
IF(ErfassungMDQ!BH30="d",2,
IF(ErfassungMDQ!BH30="e",1))))),
IF(MDQ!$W33=1,
IF(ErfassungMDQ!BH30="a",1,
IF(ErfassungMDQ!BH30="b",2,
IF(ErfassungMDQ!BH30="c",3,
IF(ErfassungMDQ!BH30="d",4,
IF(ErfassungMDQ!BH30="e",5))))),0))</f>
        <v>0</v>
      </c>
      <c r="BI30" s="278" t="b">
        <f>IF(MDQ!$W33=5,
IF(ErfassungMDQ!BI30="a",5,
IF(ErfassungMDQ!BI30="b",4,
IF(ErfassungMDQ!BI30="c",3,
IF(ErfassungMDQ!BI30="d",2,
IF(ErfassungMDQ!BI30="e",1))))),
IF(MDQ!$W33=1,
IF(ErfassungMDQ!BI30="a",1,
IF(ErfassungMDQ!BI30="b",2,
IF(ErfassungMDQ!BI30="c",3,
IF(ErfassungMDQ!BI30="d",4,
IF(ErfassungMDQ!BI30="e",5))))),0))</f>
        <v>0</v>
      </c>
      <c r="BJ30" s="277" t="b">
        <f>IF(MDQ!$W33=5,
IF(ErfassungMDQ!BJ30="a",5,
IF(ErfassungMDQ!BJ30="b",4,
IF(ErfassungMDQ!BJ30="c",3,
IF(ErfassungMDQ!BJ30="d",2,
IF(ErfassungMDQ!BJ30="e",1))))),
IF(MDQ!$W33=1,
IF(ErfassungMDQ!BJ30="a",1,
IF(ErfassungMDQ!BJ30="b",2,
IF(ErfassungMDQ!BJ30="c",3,
IF(ErfassungMDQ!BJ30="d",4,
IF(ErfassungMDQ!BJ30="e",5))))),0))</f>
        <v>0</v>
      </c>
      <c r="BK30" s="278" t="b">
        <f>IF(MDQ!$W33=5,
IF(ErfassungMDQ!BK30="a",5,
IF(ErfassungMDQ!BK30="b",4,
IF(ErfassungMDQ!BK30="c",3,
IF(ErfassungMDQ!BK30="d",2,
IF(ErfassungMDQ!BK30="e",1))))),
IF(MDQ!$W33=1,
IF(ErfassungMDQ!BK30="a",1,
IF(ErfassungMDQ!BK30="b",2,
IF(ErfassungMDQ!BK30="c",3,
IF(ErfassungMDQ!BK30="d",4,
IF(ErfassungMDQ!BK30="e",5))))),0))</f>
        <v>0</v>
      </c>
      <c r="BL30" s="277" t="b">
        <f>IF(MDQ!$W33=5,
IF(ErfassungMDQ!BL30="a",5,
IF(ErfassungMDQ!BL30="b",4,
IF(ErfassungMDQ!BL30="c",3,
IF(ErfassungMDQ!BL30="d",2,
IF(ErfassungMDQ!BL30="e",1))))),
IF(MDQ!$W33=1,
IF(ErfassungMDQ!BL30="a",1,
IF(ErfassungMDQ!BL30="b",2,
IF(ErfassungMDQ!BL30="c",3,
IF(ErfassungMDQ!BL30="d",4,
IF(ErfassungMDQ!BL30="e",5))))),0))</f>
        <v>0</v>
      </c>
      <c r="BM30" s="278" t="b">
        <f>IF(MDQ!$W33=5,
IF(ErfassungMDQ!BM30="a",5,
IF(ErfassungMDQ!BM30="b",4,
IF(ErfassungMDQ!BM30="c",3,
IF(ErfassungMDQ!BM30="d",2,
IF(ErfassungMDQ!BM30="e",1))))),
IF(MDQ!$W33=1,
IF(ErfassungMDQ!BM30="a",1,
IF(ErfassungMDQ!BM30="b",2,
IF(ErfassungMDQ!BM30="c",3,
IF(ErfassungMDQ!BM30="d",4,
IF(ErfassungMDQ!BM30="e",5))))),0))</f>
        <v>0</v>
      </c>
      <c r="BN30" s="277" t="b">
        <f>IF(MDQ!$W33=5,
IF(ErfassungMDQ!BN30="a",5,
IF(ErfassungMDQ!BN30="b",4,
IF(ErfassungMDQ!BN30="c",3,
IF(ErfassungMDQ!BN30="d",2,
IF(ErfassungMDQ!BN30="e",1))))),
IF(MDQ!$W33=1,
IF(ErfassungMDQ!BN30="a",1,
IF(ErfassungMDQ!BN30="b",2,
IF(ErfassungMDQ!BN30="c",3,
IF(ErfassungMDQ!BN30="d",4,
IF(ErfassungMDQ!BN30="e",5))))),0))</f>
        <v>0</v>
      </c>
      <c r="BO30" s="278" t="b">
        <f>IF(MDQ!$W33=5,
IF(ErfassungMDQ!BO30="a",5,
IF(ErfassungMDQ!BO30="b",4,
IF(ErfassungMDQ!BO30="c",3,
IF(ErfassungMDQ!BO30="d",2,
IF(ErfassungMDQ!BO30="e",1))))),
IF(MDQ!$W33=1,
IF(ErfassungMDQ!BO30="a",1,
IF(ErfassungMDQ!BO30="b",2,
IF(ErfassungMDQ!BO30="c",3,
IF(ErfassungMDQ!BO30="d",4,
IF(ErfassungMDQ!BO30="e",5))))),0))</f>
        <v>0</v>
      </c>
      <c r="BP30" s="277" t="b">
        <f>IF(MDQ!$W33=5,
IF(ErfassungMDQ!BP30="a",5,
IF(ErfassungMDQ!BP30="b",4,
IF(ErfassungMDQ!BP30="c",3,
IF(ErfassungMDQ!BP30="d",2,
IF(ErfassungMDQ!BP30="e",1))))),
IF(MDQ!$W33=1,
IF(ErfassungMDQ!BP30="a",1,
IF(ErfassungMDQ!BP30="b",2,
IF(ErfassungMDQ!BP30="c",3,
IF(ErfassungMDQ!BP30="d",4,
IF(ErfassungMDQ!BP30="e",5))))),0))</f>
        <v>0</v>
      </c>
      <c r="BQ30" s="278" t="b">
        <f>IF(MDQ!$W33=5,
IF(ErfassungMDQ!BQ30="a",5,
IF(ErfassungMDQ!BQ30="b",4,
IF(ErfassungMDQ!BQ30="c",3,
IF(ErfassungMDQ!BQ30="d",2,
IF(ErfassungMDQ!BQ30="e",1))))),
IF(MDQ!$W33=1,
IF(ErfassungMDQ!BQ30="a",1,
IF(ErfassungMDQ!BQ30="b",2,
IF(ErfassungMDQ!BQ30="c",3,
IF(ErfassungMDQ!BQ30="d",4,
IF(ErfassungMDQ!BQ30="e",5))))),0))</f>
        <v>0</v>
      </c>
      <c r="BR30" s="277" t="b">
        <f>IF(MDQ!$W33=5,
IF(ErfassungMDQ!BR30="a",5,
IF(ErfassungMDQ!BR30="b",4,
IF(ErfassungMDQ!BR30="c",3,
IF(ErfassungMDQ!BR30="d",2,
IF(ErfassungMDQ!BR30="e",1))))),
IF(MDQ!$W33=1,
IF(ErfassungMDQ!BR30="a",1,
IF(ErfassungMDQ!BR30="b",2,
IF(ErfassungMDQ!BR30="c",3,
IF(ErfassungMDQ!BR30="d",4,
IF(ErfassungMDQ!BR30="e",5))))),0))</f>
        <v>0</v>
      </c>
      <c r="BS30" s="278" t="b">
        <f>IF(MDQ!$W33=5,
IF(ErfassungMDQ!BS30="a",5,
IF(ErfassungMDQ!BS30="b",4,
IF(ErfassungMDQ!BS30="c",3,
IF(ErfassungMDQ!BS30="d",2,
IF(ErfassungMDQ!BS30="e",1))))),
IF(MDQ!$W33=1,
IF(ErfassungMDQ!BS30="a",1,
IF(ErfassungMDQ!BS30="b",2,
IF(ErfassungMDQ!BS30="c",3,
IF(ErfassungMDQ!BS30="d",4,
IF(ErfassungMDQ!BS30="e",5))))),0))</f>
        <v>0</v>
      </c>
      <c r="BT30" s="277" t="b">
        <f>IF(MDQ!$W33=5,
IF(ErfassungMDQ!BT30="a",5,
IF(ErfassungMDQ!BT30="b",4,
IF(ErfassungMDQ!BT30="c",3,
IF(ErfassungMDQ!BT30="d",2,
IF(ErfassungMDQ!BT30="e",1))))),
IF(MDQ!$W33=1,
IF(ErfassungMDQ!BT30="a",1,
IF(ErfassungMDQ!BT30="b",2,
IF(ErfassungMDQ!BT30="c",3,
IF(ErfassungMDQ!BT30="d",4,
IF(ErfassungMDQ!BT30="e",5))))),0))</f>
        <v>0</v>
      </c>
      <c r="BU30" s="278" t="b">
        <f>IF(MDQ!$W33=5,
IF(ErfassungMDQ!BU30="a",5,
IF(ErfassungMDQ!BU30="b",4,
IF(ErfassungMDQ!BU30="c",3,
IF(ErfassungMDQ!BU30="d",2,
IF(ErfassungMDQ!BU30="e",1))))),
IF(MDQ!$W33=1,
IF(ErfassungMDQ!BU30="a",1,
IF(ErfassungMDQ!BU30="b",2,
IF(ErfassungMDQ!BU30="c",3,
IF(ErfassungMDQ!BU30="d",4,
IF(ErfassungMDQ!BU30="e",5))))),0))</f>
        <v>0</v>
      </c>
      <c r="BV30" s="277" t="b">
        <f>IF(MDQ!$W33=5,
IF(ErfassungMDQ!BV30="a",5,
IF(ErfassungMDQ!BV30="b",4,
IF(ErfassungMDQ!BV30="c",3,
IF(ErfassungMDQ!BV30="d",2,
IF(ErfassungMDQ!BV30="e",1))))),
IF(MDQ!$W33=1,
IF(ErfassungMDQ!BV30="a",1,
IF(ErfassungMDQ!BV30="b",2,
IF(ErfassungMDQ!BV30="c",3,
IF(ErfassungMDQ!BV30="d",4,
IF(ErfassungMDQ!BV30="e",5))))),0))</f>
        <v>0</v>
      </c>
      <c r="BW30" s="278" t="b">
        <f>IF(MDQ!$W33=5,
IF(ErfassungMDQ!BW30="a",5,
IF(ErfassungMDQ!BW30="b",4,
IF(ErfassungMDQ!BW30="c",3,
IF(ErfassungMDQ!BW30="d",2,
IF(ErfassungMDQ!BW30="e",1))))),
IF(MDQ!$W33=1,
IF(ErfassungMDQ!BW30="a",1,
IF(ErfassungMDQ!BW30="b",2,
IF(ErfassungMDQ!BW30="c",3,
IF(ErfassungMDQ!BW30="d",4,
IF(ErfassungMDQ!BW30="e",5))))),0))</f>
        <v>0</v>
      </c>
      <c r="BX30" s="277" t="b">
        <f>IF(MDQ!$W33=5,
IF(ErfassungMDQ!BX30="a",5,
IF(ErfassungMDQ!BX30="b",4,
IF(ErfassungMDQ!BX30="c",3,
IF(ErfassungMDQ!BX30="d",2,
IF(ErfassungMDQ!BX30="e",1))))),
IF(MDQ!$W33=1,
IF(ErfassungMDQ!BX30="a",1,
IF(ErfassungMDQ!BX30="b",2,
IF(ErfassungMDQ!BX30="c",3,
IF(ErfassungMDQ!BX30="d",4,
IF(ErfassungMDQ!BX30="e",5))))),0))</f>
        <v>0</v>
      </c>
      <c r="BY30" s="278" t="b">
        <f>IF(MDQ!$W33=5,
IF(ErfassungMDQ!BY30="a",5,
IF(ErfassungMDQ!BY30="b",4,
IF(ErfassungMDQ!BY30="c",3,
IF(ErfassungMDQ!BY30="d",2,
IF(ErfassungMDQ!BY30="e",1))))),
IF(MDQ!$W33=1,
IF(ErfassungMDQ!BY30="a",1,
IF(ErfassungMDQ!BY30="b",2,
IF(ErfassungMDQ!BY30="c",3,
IF(ErfassungMDQ!BY30="d",4,
IF(ErfassungMDQ!BY30="e",5))))),0))</f>
        <v>0</v>
      </c>
      <c r="BZ30" s="277" t="b">
        <f>IF(MDQ!$W33=5,
IF(ErfassungMDQ!BZ30="a",5,
IF(ErfassungMDQ!BZ30="b",4,
IF(ErfassungMDQ!BZ30="c",3,
IF(ErfassungMDQ!BZ30="d",2,
IF(ErfassungMDQ!BZ30="e",1))))),
IF(MDQ!$W33=1,
IF(ErfassungMDQ!BZ30="a",1,
IF(ErfassungMDQ!BZ30="b",2,
IF(ErfassungMDQ!BZ30="c",3,
IF(ErfassungMDQ!BZ30="d",4,
IF(ErfassungMDQ!BZ30="e",5))))),0))</f>
        <v>0</v>
      </c>
      <c r="CA30" s="278" t="b">
        <f>IF(MDQ!$W33=5,
IF(ErfassungMDQ!CA30="a",5,
IF(ErfassungMDQ!CA30="b",4,
IF(ErfassungMDQ!CA30="c",3,
IF(ErfassungMDQ!CA30="d",2,
IF(ErfassungMDQ!CA30="e",1))))),
IF(MDQ!$W33=1,
IF(ErfassungMDQ!CA30="a",1,
IF(ErfassungMDQ!CA30="b",2,
IF(ErfassungMDQ!CA30="c",3,
IF(ErfassungMDQ!CA30="d",4,
IF(ErfassungMDQ!CA30="e",5))))),0))</f>
        <v>0</v>
      </c>
      <c r="CB30" s="277" t="b">
        <f>IF(MDQ!$W33=5,
IF(ErfassungMDQ!CB30="a",5,
IF(ErfassungMDQ!CB30="b",4,
IF(ErfassungMDQ!CB30="c",3,
IF(ErfassungMDQ!CB30="d",2,
IF(ErfassungMDQ!CB30="e",1))))),
IF(MDQ!$W33=1,
IF(ErfassungMDQ!CB30="a",1,
IF(ErfassungMDQ!CB30="b",2,
IF(ErfassungMDQ!CB30="c",3,
IF(ErfassungMDQ!CB30="d",4,
IF(ErfassungMDQ!CB30="e",5))))),0))</f>
        <v>0</v>
      </c>
      <c r="CC30" s="278" t="b">
        <f>IF(MDQ!$W33=5,
IF(ErfassungMDQ!CC30="a",5,
IF(ErfassungMDQ!CC30="b",4,
IF(ErfassungMDQ!CC30="c",3,
IF(ErfassungMDQ!CC30="d",2,
IF(ErfassungMDQ!CC30="e",1))))),
IF(MDQ!$W33=1,
IF(ErfassungMDQ!CC30="a",1,
IF(ErfassungMDQ!CC30="b",2,
IF(ErfassungMDQ!CC30="c",3,
IF(ErfassungMDQ!CC30="d",4,
IF(ErfassungMDQ!CC30="e",5))))),0))</f>
        <v>0</v>
      </c>
      <c r="CD30" s="277" t="b">
        <f>IF(MDQ!$W33=5,
IF(ErfassungMDQ!CD30="a",5,
IF(ErfassungMDQ!CD30="b",4,
IF(ErfassungMDQ!CD30="c",3,
IF(ErfassungMDQ!CD30="d",2,
IF(ErfassungMDQ!CD30="e",1))))),
IF(MDQ!$W33=1,
IF(ErfassungMDQ!CD30="a",1,
IF(ErfassungMDQ!CD30="b",2,
IF(ErfassungMDQ!CD30="c",3,
IF(ErfassungMDQ!CD30="d",4,
IF(ErfassungMDQ!CD30="e",5))))),0))</f>
        <v>0</v>
      </c>
      <c r="CE30" s="278" t="b">
        <f>IF(MDQ!$W33=5,
IF(ErfassungMDQ!CE30="a",5,
IF(ErfassungMDQ!CE30="b",4,
IF(ErfassungMDQ!CE30="c",3,
IF(ErfassungMDQ!CE30="d",2,
IF(ErfassungMDQ!CE30="e",1))))),
IF(MDQ!$W33=1,
IF(ErfassungMDQ!CE30="a",1,
IF(ErfassungMDQ!CE30="b",2,
IF(ErfassungMDQ!CE30="c",3,
IF(ErfassungMDQ!CE30="d",4,
IF(ErfassungMDQ!CE30="e",5))))),0))</f>
        <v>0</v>
      </c>
      <c r="CF30" s="277" t="b">
        <f>IF(MDQ!$W33=5,
IF(ErfassungMDQ!CF30="a",5,
IF(ErfassungMDQ!CF30="b",4,
IF(ErfassungMDQ!CF30="c",3,
IF(ErfassungMDQ!CF30="d",2,
IF(ErfassungMDQ!CF30="e",1))))),
IF(MDQ!$W33=1,
IF(ErfassungMDQ!CF30="a",1,
IF(ErfassungMDQ!CF30="b",2,
IF(ErfassungMDQ!CF30="c",3,
IF(ErfassungMDQ!CF30="d",4,
IF(ErfassungMDQ!CF30="e",5))))),0))</f>
        <v>0</v>
      </c>
      <c r="CG30" s="278" t="b">
        <f>IF(MDQ!$W33=5,
IF(ErfassungMDQ!CG30="a",5,
IF(ErfassungMDQ!CG30="b",4,
IF(ErfassungMDQ!CG30="c",3,
IF(ErfassungMDQ!CG30="d",2,
IF(ErfassungMDQ!CG30="e",1))))),
IF(MDQ!$W33=1,
IF(ErfassungMDQ!CG30="a",1,
IF(ErfassungMDQ!CG30="b",2,
IF(ErfassungMDQ!CG30="c",3,
IF(ErfassungMDQ!CG30="d",4,
IF(ErfassungMDQ!CG30="e",5))))),0))</f>
        <v>0</v>
      </c>
      <c r="CH30" s="277" t="b">
        <f>IF(MDQ!$W33=5,
IF(ErfassungMDQ!CH30="a",5,
IF(ErfassungMDQ!CH30="b",4,
IF(ErfassungMDQ!CH30="c",3,
IF(ErfassungMDQ!CH30="d",2,
IF(ErfassungMDQ!CH30="e",1))))),
IF(MDQ!$W33=1,
IF(ErfassungMDQ!CH30="a",1,
IF(ErfassungMDQ!CH30="b",2,
IF(ErfassungMDQ!CH30="c",3,
IF(ErfassungMDQ!CH30="d",4,
IF(ErfassungMDQ!CH30="e",5))))),0))</f>
        <v>0</v>
      </c>
      <c r="CI30" s="278" t="b">
        <f>IF(MDQ!$W33=5,
IF(ErfassungMDQ!CI30="a",5,
IF(ErfassungMDQ!CI30="b",4,
IF(ErfassungMDQ!CI30="c",3,
IF(ErfassungMDQ!CI30="d",2,
IF(ErfassungMDQ!CI30="e",1))))),
IF(MDQ!$W33=1,
IF(ErfassungMDQ!CI30="a",1,
IF(ErfassungMDQ!CI30="b",2,
IF(ErfassungMDQ!CI30="c",3,
IF(ErfassungMDQ!CI30="d",4,
IF(ErfassungMDQ!CI30="e",5))))),0))</f>
        <v>0</v>
      </c>
      <c r="CJ30" s="277" t="b">
        <f>IF(MDQ!$W33=5,
IF(ErfassungMDQ!CJ30="a",5,
IF(ErfassungMDQ!CJ30="b",4,
IF(ErfassungMDQ!CJ30="c",3,
IF(ErfassungMDQ!CJ30="d",2,
IF(ErfassungMDQ!CJ30="e",1))))),
IF(MDQ!$W33=1,
IF(ErfassungMDQ!CJ30="a",1,
IF(ErfassungMDQ!CJ30="b",2,
IF(ErfassungMDQ!CJ30="c",3,
IF(ErfassungMDQ!CJ30="d",4,
IF(ErfassungMDQ!CJ30="e",5))))),0))</f>
        <v>0</v>
      </c>
      <c r="CK30" s="278" t="b">
        <f>IF(MDQ!$W33=5,
IF(ErfassungMDQ!CK30="a",5,
IF(ErfassungMDQ!CK30="b",4,
IF(ErfassungMDQ!CK30="c",3,
IF(ErfassungMDQ!CK30="d",2,
IF(ErfassungMDQ!CK30="e",1))))),
IF(MDQ!$W33=1,
IF(ErfassungMDQ!CK30="a",1,
IF(ErfassungMDQ!CK30="b",2,
IF(ErfassungMDQ!CK30="c",3,
IF(ErfassungMDQ!CK30="d",4,
IF(ErfassungMDQ!CK30="e",5))))),0))</f>
        <v>0</v>
      </c>
      <c r="CL30" s="277" t="b">
        <f>IF(MDQ!$W33=5,
IF(ErfassungMDQ!CL30="a",5,
IF(ErfassungMDQ!CL30="b",4,
IF(ErfassungMDQ!CL30="c",3,
IF(ErfassungMDQ!CL30="d",2,
IF(ErfassungMDQ!CL30="e",1))))),
IF(MDQ!$W33=1,
IF(ErfassungMDQ!CL30="a",1,
IF(ErfassungMDQ!CL30="b",2,
IF(ErfassungMDQ!CL30="c",3,
IF(ErfassungMDQ!CL30="d",4,
IF(ErfassungMDQ!CL30="e",5))))),0))</f>
        <v>0</v>
      </c>
      <c r="CM30" s="278" t="b">
        <f>IF(MDQ!$W33=5,
IF(ErfassungMDQ!CM30="a",5,
IF(ErfassungMDQ!CM30="b",4,
IF(ErfassungMDQ!CM30="c",3,
IF(ErfassungMDQ!CM30="d",2,
IF(ErfassungMDQ!CM30="e",1))))),
IF(MDQ!$W33=1,
IF(ErfassungMDQ!CM30="a",1,
IF(ErfassungMDQ!CM30="b",2,
IF(ErfassungMDQ!CM30="c",3,
IF(ErfassungMDQ!CM30="d",4,
IF(ErfassungMDQ!CM30="e",5))))),0))</f>
        <v>0</v>
      </c>
      <c r="CN30" s="277" t="b">
        <f>IF(MDQ!$W33=5,
IF(ErfassungMDQ!CN30="a",5,
IF(ErfassungMDQ!CN30="b",4,
IF(ErfassungMDQ!CN30="c",3,
IF(ErfassungMDQ!CN30="d",2,
IF(ErfassungMDQ!CN30="e",1))))),
IF(MDQ!$W33=1,
IF(ErfassungMDQ!CN30="a",1,
IF(ErfassungMDQ!CN30="b",2,
IF(ErfassungMDQ!CN30="c",3,
IF(ErfassungMDQ!CN30="d",4,
IF(ErfassungMDQ!CN30="e",5))))),0))</f>
        <v>0</v>
      </c>
      <c r="CO30" s="278" t="b">
        <f>IF(MDQ!$W33=5,
IF(ErfassungMDQ!CO30="a",5,
IF(ErfassungMDQ!CO30="b",4,
IF(ErfassungMDQ!CO30="c",3,
IF(ErfassungMDQ!CO30="d",2,
IF(ErfassungMDQ!CO30="e",1))))),
IF(MDQ!$W33=1,
IF(ErfassungMDQ!CO30="a",1,
IF(ErfassungMDQ!CO30="b",2,
IF(ErfassungMDQ!CO30="c",3,
IF(ErfassungMDQ!CO30="d",4,
IF(ErfassungMDQ!CO30="e",5))))),0))</f>
        <v>0</v>
      </c>
      <c r="CP30" s="277" t="b">
        <f>IF(MDQ!$W33=5,
IF(ErfassungMDQ!CP30="a",5,
IF(ErfassungMDQ!CP30="b",4,
IF(ErfassungMDQ!CP30="c",3,
IF(ErfassungMDQ!CP30="d",2,
IF(ErfassungMDQ!CP30="e",1))))),
IF(MDQ!$W33=1,
IF(ErfassungMDQ!CP30="a",1,
IF(ErfassungMDQ!CP30="b",2,
IF(ErfassungMDQ!CP30="c",3,
IF(ErfassungMDQ!CP30="d",4,
IF(ErfassungMDQ!CP30="e",5))))),0))</f>
        <v>0</v>
      </c>
      <c r="CQ30" s="278" t="b">
        <f>IF(MDQ!$W33=5,
IF(ErfassungMDQ!CQ30="a",5,
IF(ErfassungMDQ!CQ30="b",4,
IF(ErfassungMDQ!CQ30="c",3,
IF(ErfassungMDQ!CQ30="d",2,
IF(ErfassungMDQ!CQ30="e",1))))),
IF(MDQ!$W33=1,
IF(ErfassungMDQ!CQ30="a",1,
IF(ErfassungMDQ!CQ30="b",2,
IF(ErfassungMDQ!CQ30="c",3,
IF(ErfassungMDQ!CQ30="d",4,
IF(ErfassungMDQ!CQ30="e",5))))),0))</f>
        <v>0</v>
      </c>
      <c r="CR30" s="277" t="b">
        <f>IF(MDQ!$W33=5,
IF(ErfassungMDQ!CR30="a",5,
IF(ErfassungMDQ!CR30="b",4,
IF(ErfassungMDQ!CR30="c",3,
IF(ErfassungMDQ!CR30="d",2,
IF(ErfassungMDQ!CR30="e",1))))),
IF(MDQ!$W33=1,
IF(ErfassungMDQ!CR30="a",1,
IF(ErfassungMDQ!CR30="b",2,
IF(ErfassungMDQ!CR30="c",3,
IF(ErfassungMDQ!CR30="d",4,
IF(ErfassungMDQ!CR30="e",5))))),0))</f>
        <v>0</v>
      </c>
      <c r="CS30" s="278" t="b">
        <f>IF(MDQ!$W33=5,
IF(ErfassungMDQ!CS30="a",5,
IF(ErfassungMDQ!CS30="b",4,
IF(ErfassungMDQ!CS30="c",3,
IF(ErfassungMDQ!CS30="d",2,
IF(ErfassungMDQ!CS30="e",1))))),
IF(MDQ!$W33=1,
IF(ErfassungMDQ!CS30="a",1,
IF(ErfassungMDQ!CS30="b",2,
IF(ErfassungMDQ!CS30="c",3,
IF(ErfassungMDQ!CS30="d",4,
IF(ErfassungMDQ!CS30="e",5))))),0))</f>
        <v>0</v>
      </c>
      <c r="CT30" s="277" t="b">
        <f>IF(MDQ!$W33=5,
IF(ErfassungMDQ!CT30="a",5,
IF(ErfassungMDQ!CT30="b",4,
IF(ErfassungMDQ!CT30="c",3,
IF(ErfassungMDQ!CT30="d",2,
IF(ErfassungMDQ!CT30="e",1))))),
IF(MDQ!$W33=1,
IF(ErfassungMDQ!CT30="a",1,
IF(ErfassungMDQ!CT30="b",2,
IF(ErfassungMDQ!CT30="c",3,
IF(ErfassungMDQ!CT30="d",4,
IF(ErfassungMDQ!CT30="e",5))))),0))</f>
        <v>0</v>
      </c>
      <c r="CU30" s="278" t="b">
        <f>IF(MDQ!$W33=5,
IF(ErfassungMDQ!CU30="a",5,
IF(ErfassungMDQ!CU30="b",4,
IF(ErfassungMDQ!CU30="c",3,
IF(ErfassungMDQ!CU30="d",2,
IF(ErfassungMDQ!CU30="e",1))))),
IF(MDQ!$W33=1,
IF(ErfassungMDQ!CU30="a",1,
IF(ErfassungMDQ!CU30="b",2,
IF(ErfassungMDQ!CU30="c",3,
IF(ErfassungMDQ!CU30="d",4,
IF(ErfassungMDQ!CU30="e",5))))),0))</f>
        <v>0</v>
      </c>
      <c r="CV30" s="277" t="b">
        <f>IF(MDQ!$W33=5,
IF(ErfassungMDQ!CV30="a",5,
IF(ErfassungMDQ!CV30="b",4,
IF(ErfassungMDQ!CV30="c",3,
IF(ErfassungMDQ!CV30="d",2,
IF(ErfassungMDQ!CV30="e",1))))),
IF(MDQ!$W33=1,
IF(ErfassungMDQ!CV30="a",1,
IF(ErfassungMDQ!CV30="b",2,
IF(ErfassungMDQ!CV30="c",3,
IF(ErfassungMDQ!CV30="d",4,
IF(ErfassungMDQ!CV30="e",5))))),0))</f>
        <v>0</v>
      </c>
      <c r="CW30" s="278" t="b">
        <f>IF(MDQ!$W33=5,
IF(ErfassungMDQ!CW30="a",5,
IF(ErfassungMDQ!CW30="b",4,
IF(ErfassungMDQ!CW30="c",3,
IF(ErfassungMDQ!CW30="d",2,
IF(ErfassungMDQ!CW30="e",1))))),
IF(MDQ!$W33=1,
IF(ErfassungMDQ!CW30="a",1,
IF(ErfassungMDQ!CW30="b",2,
IF(ErfassungMDQ!CW30="c",3,
IF(ErfassungMDQ!CW30="d",4,
IF(ErfassungMDQ!CW30="e",5))))),0))</f>
        <v>0</v>
      </c>
      <c r="CX30" s="277" t="b">
        <f>IF(MDQ!$W33=5,
IF(ErfassungMDQ!CX30="a",5,
IF(ErfassungMDQ!CX30="b",4,
IF(ErfassungMDQ!CX30="c",3,
IF(ErfassungMDQ!CX30="d",2,
IF(ErfassungMDQ!CX30="e",1))))),
IF(MDQ!$W33=1,
IF(ErfassungMDQ!CX30="a",1,
IF(ErfassungMDQ!CX30="b",2,
IF(ErfassungMDQ!CX30="c",3,
IF(ErfassungMDQ!CX30="d",4,
IF(ErfassungMDQ!CX30="e",5))))),0))</f>
        <v>0</v>
      </c>
      <c r="CY30" s="278" t="b">
        <f>IF(MDQ!$W33=5,
IF(ErfassungMDQ!CY30="a",5,
IF(ErfassungMDQ!CY30="b",4,
IF(ErfassungMDQ!CY30="c",3,
IF(ErfassungMDQ!CY30="d",2,
IF(ErfassungMDQ!CY30="e",1))))),
IF(MDQ!$W33=1,
IF(ErfassungMDQ!CY30="a",1,
IF(ErfassungMDQ!CY30="b",2,
IF(ErfassungMDQ!CY30="c",3,
IF(ErfassungMDQ!CY30="d",4,
IF(ErfassungMDQ!CY30="e",5))))),0))</f>
        <v>0</v>
      </c>
      <c r="CZ30" s="277" t="b">
        <f>IF(MDQ!$W33=5,
IF(ErfassungMDQ!CZ30="a",5,
IF(ErfassungMDQ!CZ30="b",4,
IF(ErfassungMDQ!CZ30="c",3,
IF(ErfassungMDQ!CZ30="d",2,
IF(ErfassungMDQ!CZ30="e",1))))),
IF(MDQ!$W33=1,
IF(ErfassungMDQ!CZ30="a",1,
IF(ErfassungMDQ!CZ30="b",2,
IF(ErfassungMDQ!CZ30="c",3,
IF(ErfassungMDQ!CZ30="d",4,
IF(ErfassungMDQ!CZ30="e",5))))),0))</f>
        <v>0</v>
      </c>
      <c r="DA30" s="278" t="b">
        <f>IF(MDQ!$W33=5,
IF(ErfassungMDQ!DA30="a",5,
IF(ErfassungMDQ!DA30="b",4,
IF(ErfassungMDQ!DA30="c",3,
IF(ErfassungMDQ!DA30="d",2,
IF(ErfassungMDQ!DA30="e",1))))),
IF(MDQ!$W33=1,
IF(ErfassungMDQ!DA30="a",1,
IF(ErfassungMDQ!DA30="b",2,
IF(ErfassungMDQ!DA30="c",3,
IF(ErfassungMDQ!DA30="d",4,
IF(ErfassungMDQ!DA30="e",5))))),0))</f>
        <v>0</v>
      </c>
      <c r="DB30" s="277" t="b">
        <f>IF(MDQ!$W33=5,
IF(ErfassungMDQ!DB30="a",5,
IF(ErfassungMDQ!DB30="b",4,
IF(ErfassungMDQ!DB30="c",3,
IF(ErfassungMDQ!DB30="d",2,
IF(ErfassungMDQ!DB30="e",1))))),
IF(MDQ!$W33=1,
IF(ErfassungMDQ!DB30="a",1,
IF(ErfassungMDQ!DB30="b",2,
IF(ErfassungMDQ!DB30="c",3,
IF(ErfassungMDQ!DB30="d",4,
IF(ErfassungMDQ!DB30="e",5))))),0))</f>
        <v>0</v>
      </c>
      <c r="DC30" s="278" t="b">
        <f>IF(MDQ!$W33=5,
IF(ErfassungMDQ!DC30="a",5,
IF(ErfassungMDQ!DC30="b",4,
IF(ErfassungMDQ!DC30="c",3,
IF(ErfassungMDQ!DC30="d",2,
IF(ErfassungMDQ!DC30="e",1))))),
IF(MDQ!$W33=1,
IF(ErfassungMDQ!DC30="a",1,
IF(ErfassungMDQ!DC30="b",2,
IF(ErfassungMDQ!DC30="c",3,
IF(ErfassungMDQ!DC30="d",4,
IF(ErfassungMDQ!DC30="e",5))))),0))</f>
        <v>0</v>
      </c>
      <c r="DD30" s="277" t="b">
        <f>IF(MDQ!$W33=5,
IF(ErfassungMDQ!DD30="a",5,
IF(ErfassungMDQ!DD30="b",4,
IF(ErfassungMDQ!DD30="c",3,
IF(ErfassungMDQ!DD30="d",2,
IF(ErfassungMDQ!DD30="e",1))))),
IF(MDQ!$W33=1,
IF(ErfassungMDQ!DD30="a",1,
IF(ErfassungMDQ!DD30="b",2,
IF(ErfassungMDQ!DD30="c",3,
IF(ErfassungMDQ!DD30="d",4,
IF(ErfassungMDQ!DD30="e",5))))),0))</f>
        <v>0</v>
      </c>
      <c r="DE30" s="278" t="b">
        <f>IF(MDQ!$W33=5,
IF(ErfassungMDQ!DE30="a",5,
IF(ErfassungMDQ!DE30="b",4,
IF(ErfassungMDQ!DE30="c",3,
IF(ErfassungMDQ!DE30="d",2,
IF(ErfassungMDQ!DE30="e",1))))),
IF(MDQ!$W33=1,
IF(ErfassungMDQ!DE30="a",1,
IF(ErfassungMDQ!DE30="b",2,
IF(ErfassungMDQ!DE30="c",3,
IF(ErfassungMDQ!DE30="d",4,
IF(ErfassungMDQ!DE30="e",5))))),0))</f>
        <v>0</v>
      </c>
      <c r="DF30" s="277" t="b">
        <f>IF(MDQ!$W33=5,
IF(ErfassungMDQ!DF30="a",5,
IF(ErfassungMDQ!DF30="b",4,
IF(ErfassungMDQ!DF30="c",3,
IF(ErfassungMDQ!DF30="d",2,
IF(ErfassungMDQ!DF30="e",1))))),
IF(MDQ!$W33=1,
IF(ErfassungMDQ!DF30="a",1,
IF(ErfassungMDQ!DF30="b",2,
IF(ErfassungMDQ!DF30="c",3,
IF(ErfassungMDQ!DF30="d",4,
IF(ErfassungMDQ!DF30="e",5))))),0))</f>
        <v>0</v>
      </c>
      <c r="DG30" s="278" t="b">
        <f>IF(MDQ!$W33=5,
IF(ErfassungMDQ!DG30="a",5,
IF(ErfassungMDQ!DG30="b",4,
IF(ErfassungMDQ!DG30="c",3,
IF(ErfassungMDQ!DG30="d",2,
IF(ErfassungMDQ!DG30="e",1))))),
IF(MDQ!$W33=1,
IF(ErfassungMDQ!DG30="a",1,
IF(ErfassungMDQ!DG30="b",2,
IF(ErfassungMDQ!DG30="c",3,
IF(ErfassungMDQ!DG30="d",4,
IF(ErfassungMDQ!DG30="e",5))))),0))</f>
        <v>0</v>
      </c>
      <c r="DH30" s="277" t="b">
        <f>IF(MDQ!$W33=5,
IF(ErfassungMDQ!DH30="a",5,
IF(ErfassungMDQ!DH30="b",4,
IF(ErfassungMDQ!DH30="c",3,
IF(ErfassungMDQ!DH30="d",2,
IF(ErfassungMDQ!DH30="e",1))))),
IF(MDQ!$W33=1,
IF(ErfassungMDQ!DH30="a",1,
IF(ErfassungMDQ!DH30="b",2,
IF(ErfassungMDQ!DH30="c",3,
IF(ErfassungMDQ!DH30="d",4,
IF(ErfassungMDQ!DH30="e",5))))),0))</f>
        <v>0</v>
      </c>
      <c r="DI30" s="278" t="b">
        <f>IF(MDQ!$W33=5,
IF(ErfassungMDQ!DI30="a",5,
IF(ErfassungMDQ!DI30="b",4,
IF(ErfassungMDQ!DI30="c",3,
IF(ErfassungMDQ!DI30="d",2,
IF(ErfassungMDQ!DI30="e",1))))),
IF(MDQ!$W33=1,
IF(ErfassungMDQ!DI30="a",1,
IF(ErfassungMDQ!DI30="b",2,
IF(ErfassungMDQ!DI30="c",3,
IF(ErfassungMDQ!DI30="d",4,
IF(ErfassungMDQ!DI30="e",5))))),0))</f>
        <v>0</v>
      </c>
      <c r="DJ30" s="277" t="b">
        <f>IF(MDQ!$W33=5,
IF(ErfassungMDQ!DJ30="a",5,
IF(ErfassungMDQ!DJ30="b",4,
IF(ErfassungMDQ!DJ30="c",3,
IF(ErfassungMDQ!DJ30="d",2,
IF(ErfassungMDQ!DJ30="e",1))))),
IF(MDQ!$W33=1,
IF(ErfassungMDQ!DJ30="a",1,
IF(ErfassungMDQ!DJ30="b",2,
IF(ErfassungMDQ!DJ30="c",3,
IF(ErfassungMDQ!DJ30="d",4,
IF(ErfassungMDQ!DJ30="e",5))))),0))</f>
        <v>0</v>
      </c>
      <c r="DK30" s="278" t="b">
        <f>IF(MDQ!$W33=5,
IF(ErfassungMDQ!DK30="a",5,
IF(ErfassungMDQ!DK30="b",4,
IF(ErfassungMDQ!DK30="c",3,
IF(ErfassungMDQ!DK30="d",2,
IF(ErfassungMDQ!DK30="e",1))))),
IF(MDQ!$W33=1,
IF(ErfassungMDQ!DK30="a",1,
IF(ErfassungMDQ!DK30="b",2,
IF(ErfassungMDQ!DK30="c",3,
IF(ErfassungMDQ!DK30="d",4,
IF(ErfassungMDQ!DK30="e",5))))),0))</f>
        <v>0</v>
      </c>
      <c r="DL30" s="277" t="b">
        <f>IF(MDQ!$W33=5,
IF(ErfassungMDQ!DL30="a",5,
IF(ErfassungMDQ!DL30="b",4,
IF(ErfassungMDQ!DL30="c",3,
IF(ErfassungMDQ!DL30="d",2,
IF(ErfassungMDQ!DL30="e",1))))),
IF(MDQ!$W33=1,
IF(ErfassungMDQ!DL30="a",1,
IF(ErfassungMDQ!DL30="b",2,
IF(ErfassungMDQ!DL30="c",3,
IF(ErfassungMDQ!DL30="d",4,
IF(ErfassungMDQ!DL30="e",5))))),0))</f>
        <v>0</v>
      </c>
      <c r="DM30" s="278" t="b">
        <f>IF(MDQ!$W33=5,
IF(ErfassungMDQ!DM30="a",5,
IF(ErfassungMDQ!DM30="b",4,
IF(ErfassungMDQ!DM30="c",3,
IF(ErfassungMDQ!DM30="d",2,
IF(ErfassungMDQ!DM30="e",1))))),
IF(MDQ!$W33=1,
IF(ErfassungMDQ!DM30="a",1,
IF(ErfassungMDQ!DM30="b",2,
IF(ErfassungMDQ!DM30="c",3,
IF(ErfassungMDQ!DM30="d",4,
IF(ErfassungMDQ!DM30="e",5))))),0))</f>
        <v>0</v>
      </c>
      <c r="DN30" s="277" t="b">
        <f>IF(MDQ!$W33=5,
IF(ErfassungMDQ!DN30="a",5,
IF(ErfassungMDQ!DN30="b",4,
IF(ErfassungMDQ!DN30="c",3,
IF(ErfassungMDQ!DN30="d",2,
IF(ErfassungMDQ!DN30="e",1))))),
IF(MDQ!$W33=1,
IF(ErfassungMDQ!DN30="a",1,
IF(ErfassungMDQ!DN30="b",2,
IF(ErfassungMDQ!DN30="c",3,
IF(ErfassungMDQ!DN30="d",4,
IF(ErfassungMDQ!DN30="e",5))))),0))</f>
        <v>0</v>
      </c>
      <c r="DO30" s="278" t="b">
        <f>IF(MDQ!$W33=5,
IF(ErfassungMDQ!DO30="a",5,
IF(ErfassungMDQ!DO30="b",4,
IF(ErfassungMDQ!DO30="c",3,
IF(ErfassungMDQ!DO30="d",2,
IF(ErfassungMDQ!DO30="e",1))))),
IF(MDQ!$W33=1,
IF(ErfassungMDQ!DO30="a",1,
IF(ErfassungMDQ!DO30="b",2,
IF(ErfassungMDQ!DO30="c",3,
IF(ErfassungMDQ!DO30="d",4,
IF(ErfassungMDQ!DO30="e",5))))),0))</f>
        <v>0</v>
      </c>
      <c r="DP30" s="277" t="b">
        <f>IF(MDQ!$W33=5,
IF(ErfassungMDQ!DP30="a",5,
IF(ErfassungMDQ!DP30="b",4,
IF(ErfassungMDQ!DP30="c",3,
IF(ErfassungMDQ!DP30="d",2,
IF(ErfassungMDQ!DP30="e",1))))),
IF(MDQ!$W33=1,
IF(ErfassungMDQ!DP30="a",1,
IF(ErfassungMDQ!DP30="b",2,
IF(ErfassungMDQ!DP30="c",3,
IF(ErfassungMDQ!DP30="d",4,
IF(ErfassungMDQ!DP30="e",5))))),0))</f>
        <v>0</v>
      </c>
      <c r="DQ30" s="278" t="b">
        <f>IF(MDQ!$W33=5,
IF(ErfassungMDQ!DQ30="a",5,
IF(ErfassungMDQ!DQ30="b",4,
IF(ErfassungMDQ!DQ30="c",3,
IF(ErfassungMDQ!DQ30="d",2,
IF(ErfassungMDQ!DQ30="e",1))))),
IF(MDQ!$W33=1,
IF(ErfassungMDQ!DQ30="a",1,
IF(ErfassungMDQ!DQ30="b",2,
IF(ErfassungMDQ!DQ30="c",3,
IF(ErfassungMDQ!DQ30="d",4,
IF(ErfassungMDQ!DQ30="e",5))))),0))</f>
        <v>0</v>
      </c>
      <c r="DR30" s="277" t="b">
        <f>IF(MDQ!$W33=5,
IF(ErfassungMDQ!DR30="a",5,
IF(ErfassungMDQ!DR30="b",4,
IF(ErfassungMDQ!DR30="c",3,
IF(ErfassungMDQ!DR30="d",2,
IF(ErfassungMDQ!DR30="e",1))))),
IF(MDQ!$W33=1,
IF(ErfassungMDQ!DR30="a",1,
IF(ErfassungMDQ!DR30="b",2,
IF(ErfassungMDQ!DR30="c",3,
IF(ErfassungMDQ!DR30="d",4,
IF(ErfassungMDQ!DR30="e",5))))),0))</f>
        <v>0</v>
      </c>
      <c r="DS30" s="278" t="b">
        <f>IF(MDQ!$W33=5,
IF(ErfassungMDQ!DS30="a",5,
IF(ErfassungMDQ!DS30="b",4,
IF(ErfassungMDQ!DS30="c",3,
IF(ErfassungMDQ!DS30="d",2,
IF(ErfassungMDQ!DS30="e",1))))),
IF(MDQ!$W33=1,
IF(ErfassungMDQ!DS30="a",1,
IF(ErfassungMDQ!DS30="b",2,
IF(ErfassungMDQ!DS30="c",3,
IF(ErfassungMDQ!DS30="d",4,
IF(ErfassungMDQ!DS30="e",5))))),0))</f>
        <v>0</v>
      </c>
      <c r="DT30" s="277" t="b">
        <f>IF(MDQ!$W33=5,
IF(ErfassungMDQ!DT30="a",5,
IF(ErfassungMDQ!DT30="b",4,
IF(ErfassungMDQ!DT30="c",3,
IF(ErfassungMDQ!DT30="d",2,
IF(ErfassungMDQ!DT30="e",1))))),
IF(MDQ!$W33=1,
IF(ErfassungMDQ!DT30="a",1,
IF(ErfassungMDQ!DT30="b",2,
IF(ErfassungMDQ!DT30="c",3,
IF(ErfassungMDQ!DT30="d",4,
IF(ErfassungMDQ!DT30="e",5))))),0))</f>
        <v>0</v>
      </c>
      <c r="DU30" s="278" t="b">
        <f>IF(MDQ!$W33=5,
IF(ErfassungMDQ!DU30="a",5,
IF(ErfassungMDQ!DU30="b",4,
IF(ErfassungMDQ!DU30="c",3,
IF(ErfassungMDQ!DU30="d",2,
IF(ErfassungMDQ!DU30="e",1))))),
IF(MDQ!$W33=1,
IF(ErfassungMDQ!DU30="a",1,
IF(ErfassungMDQ!DU30="b",2,
IF(ErfassungMDQ!DU30="c",3,
IF(ErfassungMDQ!DU30="d",4,
IF(ErfassungMDQ!DU30="e",5))))),0))</f>
        <v>0</v>
      </c>
      <c r="DV30" s="277" t="b">
        <f>IF(MDQ!$W33=5,
IF(ErfassungMDQ!DV30="a",5,
IF(ErfassungMDQ!DV30="b",4,
IF(ErfassungMDQ!DV30="c",3,
IF(ErfassungMDQ!DV30="d",2,
IF(ErfassungMDQ!DV30="e",1))))),
IF(MDQ!$W33=1,
IF(ErfassungMDQ!DV30="a",1,
IF(ErfassungMDQ!DV30="b",2,
IF(ErfassungMDQ!DV30="c",3,
IF(ErfassungMDQ!DV30="d",4,
IF(ErfassungMDQ!DV30="e",5))))),0))</f>
        <v>0</v>
      </c>
      <c r="DW30" s="278" t="b">
        <f>IF(MDQ!$W33=5,
IF(ErfassungMDQ!DW30="a",5,
IF(ErfassungMDQ!DW30="b",4,
IF(ErfassungMDQ!DW30="c",3,
IF(ErfassungMDQ!DW30="d",2,
IF(ErfassungMDQ!DW30="e",1))))),
IF(MDQ!$W33=1,
IF(ErfassungMDQ!DW30="a",1,
IF(ErfassungMDQ!DW30="b",2,
IF(ErfassungMDQ!DW30="c",3,
IF(ErfassungMDQ!DW30="d",4,
IF(ErfassungMDQ!DW30="e",5))))),0))</f>
        <v>0</v>
      </c>
      <c r="DX30" s="277" t="b">
        <f>IF(MDQ!$W33=5,
IF(ErfassungMDQ!DX30="a",5,
IF(ErfassungMDQ!DX30="b",4,
IF(ErfassungMDQ!DX30="c",3,
IF(ErfassungMDQ!DX30="d",2,
IF(ErfassungMDQ!DX30="e",1))))),
IF(MDQ!$W33=1,
IF(ErfassungMDQ!DX30="a",1,
IF(ErfassungMDQ!DX30="b",2,
IF(ErfassungMDQ!DX30="c",3,
IF(ErfassungMDQ!DX30="d",4,
IF(ErfassungMDQ!DX30="e",5))))),0))</f>
        <v>0</v>
      </c>
      <c r="DY30" s="278" t="b">
        <f>IF(MDQ!$W33=5,
IF(ErfassungMDQ!DY30="a",5,
IF(ErfassungMDQ!DY30="b",4,
IF(ErfassungMDQ!DY30="c",3,
IF(ErfassungMDQ!DY30="d",2,
IF(ErfassungMDQ!DY30="e",1))))),
IF(MDQ!$W33=1,
IF(ErfassungMDQ!DY30="a",1,
IF(ErfassungMDQ!DY30="b",2,
IF(ErfassungMDQ!DY30="c",3,
IF(ErfassungMDQ!DY30="d",4,
IF(ErfassungMDQ!DY30="e",5))))),0))</f>
        <v>0</v>
      </c>
      <c r="DZ30" s="277" t="b">
        <f>IF(MDQ!$W33=5,
IF(ErfassungMDQ!DZ30="a",5,
IF(ErfassungMDQ!DZ30="b",4,
IF(ErfassungMDQ!DZ30="c",3,
IF(ErfassungMDQ!DZ30="d",2,
IF(ErfassungMDQ!DZ30="e",1))))),
IF(MDQ!$W33=1,
IF(ErfassungMDQ!DZ30="a",1,
IF(ErfassungMDQ!DZ30="b",2,
IF(ErfassungMDQ!DZ30="c",3,
IF(ErfassungMDQ!DZ30="d",4,
IF(ErfassungMDQ!DZ30="e",5))))),0))</f>
        <v>0</v>
      </c>
      <c r="EA30" s="278" t="b">
        <f>IF(MDQ!$W33=5,
IF(ErfassungMDQ!EA30="a",5,
IF(ErfassungMDQ!EA30="b",4,
IF(ErfassungMDQ!EA30="c",3,
IF(ErfassungMDQ!EA30="d",2,
IF(ErfassungMDQ!EA30="e",1))))),
IF(MDQ!$W33=1,
IF(ErfassungMDQ!EA30="a",1,
IF(ErfassungMDQ!EA30="b",2,
IF(ErfassungMDQ!EA30="c",3,
IF(ErfassungMDQ!EA30="d",4,
IF(ErfassungMDQ!EA30="e",5))))),0))</f>
        <v>0</v>
      </c>
      <c r="EB30" s="116"/>
      <c r="EC30" s="116"/>
      <c r="ED30" s="116"/>
      <c r="EE30" s="280" t="s">
        <v>711</v>
      </c>
      <c r="EF30" s="116"/>
      <c r="EG30" s="116"/>
      <c r="EH30" s="116"/>
      <c r="EI30" s="116"/>
      <c r="EJ30" s="116"/>
      <c r="EK30" s="116"/>
      <c r="EL30" s="116"/>
      <c r="EM30" s="116"/>
      <c r="EN30" s="116"/>
      <c r="EO30" s="116"/>
      <c r="EP30" s="116"/>
      <c r="EQ30" s="116"/>
      <c r="ER30" s="116"/>
      <c r="ES30" s="116"/>
      <c r="ET30" s="116"/>
      <c r="EU30" s="116"/>
      <c r="EV30" s="116"/>
      <c r="EW30" s="116"/>
      <c r="EX30" s="116"/>
      <c r="EY30" s="116"/>
    </row>
    <row r="31" spans="1:155" ht="12.75" customHeight="1">
      <c r="A31" s="276">
        <v>24</v>
      </c>
      <c r="B31" s="277" t="b">
        <f>IF(MDQ!$W34=5,
IF(ErfassungMDQ!B31="a",5,
IF(ErfassungMDQ!B31="b",4,
IF(ErfassungMDQ!B31="c",3,
IF(ErfassungMDQ!B31="d",2,
IF(ErfassungMDQ!B31="e",1))))),
IF(MDQ!$W34=1,
IF(ErfassungMDQ!B31="a",1,
IF(ErfassungMDQ!B31="b",2,
IF(ErfassungMDQ!B31="c",3,
IF(ErfassungMDQ!B31="d",4,
IF(ErfassungMDQ!B31="e",5))))),0))</f>
        <v>0</v>
      </c>
      <c r="C31" s="278" t="b">
        <f>IF(MDQ!$W34=5,
IF(ErfassungMDQ!C31="a",5,
IF(ErfassungMDQ!C31="b",4,
IF(ErfassungMDQ!C31="c",3,
IF(ErfassungMDQ!C31="d",2,
IF(ErfassungMDQ!C31="e",1))))),
IF(MDQ!$W34=1,
IF(ErfassungMDQ!C31="a",1,
IF(ErfassungMDQ!C31="b",2,
IF(ErfassungMDQ!C31="c",3,
IF(ErfassungMDQ!C31="d",4,
IF(ErfassungMDQ!C31="e",5))))),0))</f>
        <v>0</v>
      </c>
      <c r="D31" s="277" t="b">
        <f>IF(MDQ!$W34=5,
IF(ErfassungMDQ!D31="a",5,
IF(ErfassungMDQ!D31="b",4,
IF(ErfassungMDQ!D31="c",3,
IF(ErfassungMDQ!D31="d",2,
IF(ErfassungMDQ!D31="e",1))))),
IF(MDQ!$W34=1,
IF(ErfassungMDQ!D31="a",1,
IF(ErfassungMDQ!D31="b",2,
IF(ErfassungMDQ!D31="c",3,
IF(ErfassungMDQ!D31="d",4,
IF(ErfassungMDQ!D31="e",5))))),0))</f>
        <v>0</v>
      </c>
      <c r="E31" s="278" t="b">
        <f>IF(MDQ!$W34=5,
IF(ErfassungMDQ!E31="a",5,
IF(ErfassungMDQ!E31="b",4,
IF(ErfassungMDQ!E31="c",3,
IF(ErfassungMDQ!E31="d",2,
IF(ErfassungMDQ!E31="e",1))))),
IF(MDQ!$W34=1,
IF(ErfassungMDQ!E31="a",1,
IF(ErfassungMDQ!E31="b",2,
IF(ErfassungMDQ!E31="c",3,
IF(ErfassungMDQ!E31="d",4,
IF(ErfassungMDQ!E31="e",5))))),0))</f>
        <v>0</v>
      </c>
      <c r="F31" s="277" t="b">
        <f>IF(MDQ!$W34=5,
IF(ErfassungMDQ!F31="a",5,
IF(ErfassungMDQ!F31="b",4,
IF(ErfassungMDQ!F31="c",3,
IF(ErfassungMDQ!F31="d",2,
IF(ErfassungMDQ!F31="e",1))))),
IF(MDQ!$W34=1,
IF(ErfassungMDQ!F31="a",1,
IF(ErfassungMDQ!F31="b",2,
IF(ErfassungMDQ!F31="c",3,
IF(ErfassungMDQ!F31="d",4,
IF(ErfassungMDQ!F31="e",5))))),0))</f>
        <v>0</v>
      </c>
      <c r="G31" s="278" t="b">
        <f>IF(MDQ!$W34=5,
IF(ErfassungMDQ!G31="a",5,
IF(ErfassungMDQ!G31="b",4,
IF(ErfassungMDQ!G31="c",3,
IF(ErfassungMDQ!G31="d",2,
IF(ErfassungMDQ!G31="e",1))))),
IF(MDQ!$W34=1,
IF(ErfassungMDQ!G31="a",1,
IF(ErfassungMDQ!G31="b",2,
IF(ErfassungMDQ!G31="c",3,
IF(ErfassungMDQ!G31="d",4,
IF(ErfassungMDQ!G31="e",5))))),0))</f>
        <v>0</v>
      </c>
      <c r="H31" s="277" t="b">
        <f>IF(MDQ!$W34=5,
IF(ErfassungMDQ!H31="a",5,
IF(ErfassungMDQ!H31="b",4,
IF(ErfassungMDQ!H31="c",3,
IF(ErfassungMDQ!H31="d",2,
IF(ErfassungMDQ!H31="e",1))))),
IF(MDQ!$W34=1,
IF(ErfassungMDQ!H31="a",1,
IF(ErfassungMDQ!H31="b",2,
IF(ErfassungMDQ!H31="c",3,
IF(ErfassungMDQ!H31="d",4,
IF(ErfassungMDQ!H31="e",5))))),0))</f>
        <v>0</v>
      </c>
      <c r="I31" s="278" t="b">
        <f>IF(MDQ!$W34=5,
IF(ErfassungMDQ!I31="a",5,
IF(ErfassungMDQ!I31="b",4,
IF(ErfassungMDQ!I31="c",3,
IF(ErfassungMDQ!I31="d",2,
IF(ErfassungMDQ!I31="e",1))))),
IF(MDQ!$W34=1,
IF(ErfassungMDQ!I31="a",1,
IF(ErfassungMDQ!I31="b",2,
IF(ErfassungMDQ!I31="c",3,
IF(ErfassungMDQ!I31="d",4,
IF(ErfassungMDQ!I31="e",5))))),0))</f>
        <v>0</v>
      </c>
      <c r="J31" s="277" t="b">
        <f>IF(MDQ!$W34=5,
IF(ErfassungMDQ!J31="a",5,
IF(ErfassungMDQ!J31="b",4,
IF(ErfassungMDQ!J31="c",3,
IF(ErfassungMDQ!J31="d",2,
IF(ErfassungMDQ!J31="e",1))))),
IF(MDQ!$W34=1,
IF(ErfassungMDQ!J31="a",1,
IF(ErfassungMDQ!J31="b",2,
IF(ErfassungMDQ!J31="c",3,
IF(ErfassungMDQ!J31="d",4,
IF(ErfassungMDQ!J31="e",5))))),0))</f>
        <v>0</v>
      </c>
      <c r="K31" s="278" t="b">
        <f>IF(MDQ!$W34=5,
IF(ErfassungMDQ!K31="a",5,
IF(ErfassungMDQ!K31="b",4,
IF(ErfassungMDQ!K31="c",3,
IF(ErfassungMDQ!K31="d",2,
IF(ErfassungMDQ!K31="e",1))))),
IF(MDQ!$W34=1,
IF(ErfassungMDQ!K31="a",1,
IF(ErfassungMDQ!K31="b",2,
IF(ErfassungMDQ!K31="c",3,
IF(ErfassungMDQ!K31="d",4,
IF(ErfassungMDQ!K31="e",5))))),0))</f>
        <v>0</v>
      </c>
      <c r="L31" s="277" t="b">
        <f>IF(MDQ!$W34=5,
IF(ErfassungMDQ!L31="a",5,
IF(ErfassungMDQ!L31="b",4,
IF(ErfassungMDQ!L31="c",3,
IF(ErfassungMDQ!L31="d",2,
IF(ErfassungMDQ!L31="e",1))))),
IF(MDQ!$W34=1,
IF(ErfassungMDQ!L31="a",1,
IF(ErfassungMDQ!L31="b",2,
IF(ErfassungMDQ!L31="c",3,
IF(ErfassungMDQ!L31="d",4,
IF(ErfassungMDQ!L31="e",5))))),0))</f>
        <v>0</v>
      </c>
      <c r="M31" s="278" t="b">
        <f>IF(MDQ!$W34=5,
IF(ErfassungMDQ!M31="a",5,
IF(ErfassungMDQ!M31="b",4,
IF(ErfassungMDQ!M31="c",3,
IF(ErfassungMDQ!M31="d",2,
IF(ErfassungMDQ!M31="e",1))))),
IF(MDQ!$W34=1,
IF(ErfassungMDQ!M31="a",1,
IF(ErfassungMDQ!M31="b",2,
IF(ErfassungMDQ!M31="c",3,
IF(ErfassungMDQ!M31="d",4,
IF(ErfassungMDQ!M31="e",5))))),0))</f>
        <v>0</v>
      </c>
      <c r="N31" s="277" t="b">
        <f>IF(MDQ!$W34=5,
IF(ErfassungMDQ!N31="a",5,
IF(ErfassungMDQ!N31="b",4,
IF(ErfassungMDQ!N31="c",3,
IF(ErfassungMDQ!N31="d",2,
IF(ErfassungMDQ!N31="e",1))))),
IF(MDQ!$W34=1,
IF(ErfassungMDQ!N31="a",1,
IF(ErfassungMDQ!N31="b",2,
IF(ErfassungMDQ!N31="c",3,
IF(ErfassungMDQ!N31="d",4,
IF(ErfassungMDQ!N31="e",5))))),0))</f>
        <v>0</v>
      </c>
      <c r="O31" s="278" t="b">
        <f>IF(MDQ!$W34=5,
IF(ErfassungMDQ!O31="a",5,
IF(ErfassungMDQ!O31="b",4,
IF(ErfassungMDQ!O31="c",3,
IF(ErfassungMDQ!O31="d",2,
IF(ErfassungMDQ!O31="e",1))))),
IF(MDQ!$W34=1,
IF(ErfassungMDQ!O31="a",1,
IF(ErfassungMDQ!O31="b",2,
IF(ErfassungMDQ!O31="c",3,
IF(ErfassungMDQ!O31="d",4,
IF(ErfassungMDQ!O31="e",5))))),0))</f>
        <v>0</v>
      </c>
      <c r="P31" s="277" t="b">
        <f>IF(MDQ!$W34=5,
IF(ErfassungMDQ!P31="a",5,
IF(ErfassungMDQ!P31="b",4,
IF(ErfassungMDQ!P31="c",3,
IF(ErfassungMDQ!P31="d",2,
IF(ErfassungMDQ!P31="e",1))))),
IF(MDQ!$W34=1,
IF(ErfassungMDQ!P31="a",1,
IF(ErfassungMDQ!P31="b",2,
IF(ErfassungMDQ!P31="c",3,
IF(ErfassungMDQ!P31="d",4,
IF(ErfassungMDQ!P31="e",5))))),0))</f>
        <v>0</v>
      </c>
      <c r="Q31" s="278" t="b">
        <f>IF(MDQ!$W34=5,
IF(ErfassungMDQ!Q31="a",5,
IF(ErfassungMDQ!Q31="b",4,
IF(ErfassungMDQ!Q31="c",3,
IF(ErfassungMDQ!Q31="d",2,
IF(ErfassungMDQ!Q31="e",1))))),
IF(MDQ!$W34=1,
IF(ErfassungMDQ!Q31="a",1,
IF(ErfassungMDQ!Q31="b",2,
IF(ErfassungMDQ!Q31="c",3,
IF(ErfassungMDQ!Q31="d",4,
IF(ErfassungMDQ!Q31="e",5))))),0))</f>
        <v>0</v>
      </c>
      <c r="R31" s="277" t="b">
        <f>IF(MDQ!$W34=5,
IF(ErfassungMDQ!R31="a",5,
IF(ErfassungMDQ!R31="b",4,
IF(ErfassungMDQ!R31="c",3,
IF(ErfassungMDQ!R31="d",2,
IF(ErfassungMDQ!R31="e",1))))),
IF(MDQ!$W34=1,
IF(ErfassungMDQ!R31="a",1,
IF(ErfassungMDQ!R31="b",2,
IF(ErfassungMDQ!R31="c",3,
IF(ErfassungMDQ!R31="d",4,
IF(ErfassungMDQ!R31="e",5))))),0))</f>
        <v>0</v>
      </c>
      <c r="S31" s="278" t="b">
        <f>IF(MDQ!$W34=5,
IF(ErfassungMDQ!S31="a",5,
IF(ErfassungMDQ!S31="b",4,
IF(ErfassungMDQ!S31="c",3,
IF(ErfassungMDQ!S31="d",2,
IF(ErfassungMDQ!S31="e",1))))),
IF(MDQ!$W34=1,
IF(ErfassungMDQ!S31="a",1,
IF(ErfassungMDQ!S31="b",2,
IF(ErfassungMDQ!S31="c",3,
IF(ErfassungMDQ!S31="d",4,
IF(ErfassungMDQ!S31="e",5))))),0))</f>
        <v>0</v>
      </c>
      <c r="T31" s="277" t="b">
        <f>IF(MDQ!$W34=5,
IF(ErfassungMDQ!T31="a",5,
IF(ErfassungMDQ!T31="b",4,
IF(ErfassungMDQ!T31="c",3,
IF(ErfassungMDQ!T31="d",2,
IF(ErfassungMDQ!T31="e",1))))),
IF(MDQ!$W34=1,
IF(ErfassungMDQ!T31="a",1,
IF(ErfassungMDQ!T31="b",2,
IF(ErfassungMDQ!T31="c",3,
IF(ErfassungMDQ!T31="d",4,
IF(ErfassungMDQ!T31="e",5))))),0))</f>
        <v>0</v>
      </c>
      <c r="U31" s="278" t="b">
        <f>IF(MDQ!$W34=5,
IF(ErfassungMDQ!U31="a",5,
IF(ErfassungMDQ!U31="b",4,
IF(ErfassungMDQ!U31="c",3,
IF(ErfassungMDQ!U31="d",2,
IF(ErfassungMDQ!U31="e",1))))),
IF(MDQ!$W34=1,
IF(ErfassungMDQ!U31="a",1,
IF(ErfassungMDQ!U31="b",2,
IF(ErfassungMDQ!U31="c",3,
IF(ErfassungMDQ!U31="d",4,
IF(ErfassungMDQ!U31="e",5))))),0))</f>
        <v>0</v>
      </c>
      <c r="V31" s="277" t="b">
        <f>IF(MDQ!$W34=5,
IF(ErfassungMDQ!V31="a",5,
IF(ErfassungMDQ!V31="b",4,
IF(ErfassungMDQ!V31="c",3,
IF(ErfassungMDQ!V31="d",2,
IF(ErfassungMDQ!V31="e",1))))),
IF(MDQ!$W34=1,
IF(ErfassungMDQ!V31="a",1,
IF(ErfassungMDQ!V31="b",2,
IF(ErfassungMDQ!V31="c",3,
IF(ErfassungMDQ!V31="d",4,
IF(ErfassungMDQ!V31="e",5))))),0))</f>
        <v>0</v>
      </c>
      <c r="W31" s="278" t="b">
        <f>IF(MDQ!$W34=5,
IF(ErfassungMDQ!W31="a",5,
IF(ErfassungMDQ!W31="b",4,
IF(ErfassungMDQ!W31="c",3,
IF(ErfassungMDQ!W31="d",2,
IF(ErfassungMDQ!W31="e",1))))),
IF(MDQ!$W34=1,
IF(ErfassungMDQ!W31="a",1,
IF(ErfassungMDQ!W31="b",2,
IF(ErfassungMDQ!W31="c",3,
IF(ErfassungMDQ!W31="d",4,
IF(ErfassungMDQ!W31="e",5))))),0))</f>
        <v>0</v>
      </c>
      <c r="X31" s="277" t="b">
        <f>IF(MDQ!$W34=5,
IF(ErfassungMDQ!X31="a",5,
IF(ErfassungMDQ!X31="b",4,
IF(ErfassungMDQ!X31="c",3,
IF(ErfassungMDQ!X31="d",2,
IF(ErfassungMDQ!X31="e",1))))),
IF(MDQ!$W34=1,
IF(ErfassungMDQ!X31="a",1,
IF(ErfassungMDQ!X31="b",2,
IF(ErfassungMDQ!X31="c",3,
IF(ErfassungMDQ!X31="d",4,
IF(ErfassungMDQ!X31="e",5))))),0))</f>
        <v>0</v>
      </c>
      <c r="Y31" s="278" t="b">
        <f>IF(MDQ!$W34=5,
IF(ErfassungMDQ!Y31="a",5,
IF(ErfassungMDQ!Y31="b",4,
IF(ErfassungMDQ!Y31="c",3,
IF(ErfassungMDQ!Y31="d",2,
IF(ErfassungMDQ!Y31="e",1))))),
IF(MDQ!$W34=1,
IF(ErfassungMDQ!Y31="a",1,
IF(ErfassungMDQ!Y31="b",2,
IF(ErfassungMDQ!Y31="c",3,
IF(ErfassungMDQ!Y31="d",4,
IF(ErfassungMDQ!Y31="e",5))))),0))</f>
        <v>0</v>
      </c>
      <c r="Z31" s="277" t="b">
        <f>IF(MDQ!$W34=5,
IF(ErfassungMDQ!Z31="a",5,
IF(ErfassungMDQ!Z31="b",4,
IF(ErfassungMDQ!Z31="c",3,
IF(ErfassungMDQ!Z31="d",2,
IF(ErfassungMDQ!Z31="e",1))))),
IF(MDQ!$W34=1,
IF(ErfassungMDQ!Z31="a",1,
IF(ErfassungMDQ!Z31="b",2,
IF(ErfassungMDQ!Z31="c",3,
IF(ErfassungMDQ!Z31="d",4,
IF(ErfassungMDQ!Z31="e",5))))),0))</f>
        <v>0</v>
      </c>
      <c r="AA31" s="278" t="b">
        <f>IF(MDQ!$W34=5,
IF(ErfassungMDQ!AA31="a",5,
IF(ErfassungMDQ!AA31="b",4,
IF(ErfassungMDQ!AA31="c",3,
IF(ErfassungMDQ!AA31="d",2,
IF(ErfassungMDQ!AA31="e",1))))),
IF(MDQ!$W34=1,
IF(ErfassungMDQ!AA31="a",1,
IF(ErfassungMDQ!AA31="b",2,
IF(ErfassungMDQ!AA31="c",3,
IF(ErfassungMDQ!AA31="d",4,
IF(ErfassungMDQ!AA31="e",5))))),0))</f>
        <v>0</v>
      </c>
      <c r="AB31" s="277" t="b">
        <f>IF(MDQ!$W34=5,
IF(ErfassungMDQ!AB31="a",5,
IF(ErfassungMDQ!AB31="b",4,
IF(ErfassungMDQ!AB31="c",3,
IF(ErfassungMDQ!AB31="d",2,
IF(ErfassungMDQ!AB31="e",1))))),
IF(MDQ!$W34=1,
IF(ErfassungMDQ!AB31="a",1,
IF(ErfassungMDQ!AB31="b",2,
IF(ErfassungMDQ!AB31="c",3,
IF(ErfassungMDQ!AB31="d",4,
IF(ErfassungMDQ!AB31="e",5))))),0))</f>
        <v>0</v>
      </c>
      <c r="AC31" s="278" t="b">
        <f>IF(MDQ!$W34=5,
IF(ErfassungMDQ!AC31="a",5,
IF(ErfassungMDQ!AC31="b",4,
IF(ErfassungMDQ!AC31="c",3,
IF(ErfassungMDQ!AC31="d",2,
IF(ErfassungMDQ!AC31="e",1))))),
IF(MDQ!$W34=1,
IF(ErfassungMDQ!AC31="a",1,
IF(ErfassungMDQ!AC31="b",2,
IF(ErfassungMDQ!AC31="c",3,
IF(ErfassungMDQ!AC31="d",4,
IF(ErfassungMDQ!AC31="e",5))))),0))</f>
        <v>0</v>
      </c>
      <c r="AD31" s="277" t="b">
        <f>IF(MDQ!$W34=5,
IF(ErfassungMDQ!AD31="a",5,
IF(ErfassungMDQ!AD31="b",4,
IF(ErfassungMDQ!AD31="c",3,
IF(ErfassungMDQ!AD31="d",2,
IF(ErfassungMDQ!AD31="e",1))))),
IF(MDQ!$W34=1,
IF(ErfassungMDQ!AD31="a",1,
IF(ErfassungMDQ!AD31="b",2,
IF(ErfassungMDQ!AD31="c",3,
IF(ErfassungMDQ!AD31="d",4,
IF(ErfassungMDQ!AD31="e",5))))),0))</f>
        <v>0</v>
      </c>
      <c r="AE31" s="278" t="b">
        <f>IF(MDQ!$W34=5,
IF(ErfassungMDQ!AE31="a",5,
IF(ErfassungMDQ!AE31="b",4,
IF(ErfassungMDQ!AE31="c",3,
IF(ErfassungMDQ!AE31="d",2,
IF(ErfassungMDQ!AE31="e",1))))),
IF(MDQ!$W34=1,
IF(ErfassungMDQ!AE31="a",1,
IF(ErfassungMDQ!AE31="b",2,
IF(ErfassungMDQ!AE31="c",3,
IF(ErfassungMDQ!AE31="d",4,
IF(ErfassungMDQ!AE31="e",5))))),0))</f>
        <v>0</v>
      </c>
      <c r="AF31" s="277" t="b">
        <f>IF(MDQ!$W34=5,
IF(ErfassungMDQ!AF31="a",5,
IF(ErfassungMDQ!AF31="b",4,
IF(ErfassungMDQ!AF31="c",3,
IF(ErfassungMDQ!AF31="d",2,
IF(ErfassungMDQ!AF31="e",1))))),
IF(MDQ!$W34=1,
IF(ErfassungMDQ!AF31="a",1,
IF(ErfassungMDQ!AF31="b",2,
IF(ErfassungMDQ!AF31="c",3,
IF(ErfassungMDQ!AF31="d",4,
IF(ErfassungMDQ!AF31="e",5))))),0))</f>
        <v>0</v>
      </c>
      <c r="AG31" s="278" t="b">
        <f>IF(MDQ!$W34=5,
IF(ErfassungMDQ!AG31="a",5,
IF(ErfassungMDQ!AG31="b",4,
IF(ErfassungMDQ!AG31="c",3,
IF(ErfassungMDQ!AG31="d",2,
IF(ErfassungMDQ!AG31="e",1))))),
IF(MDQ!$W34=1,
IF(ErfassungMDQ!AG31="a",1,
IF(ErfassungMDQ!AG31="b",2,
IF(ErfassungMDQ!AG31="c",3,
IF(ErfassungMDQ!AG31="d",4,
IF(ErfassungMDQ!AG31="e",5))))),0))</f>
        <v>0</v>
      </c>
      <c r="AH31" s="277" t="b">
        <f>IF(MDQ!$W34=5,
IF(ErfassungMDQ!AH31="a",5,
IF(ErfassungMDQ!AH31="b",4,
IF(ErfassungMDQ!AH31="c",3,
IF(ErfassungMDQ!AH31="d",2,
IF(ErfassungMDQ!AH31="e",1))))),
IF(MDQ!$W34=1,
IF(ErfassungMDQ!AH31="a",1,
IF(ErfassungMDQ!AH31="b",2,
IF(ErfassungMDQ!AH31="c",3,
IF(ErfassungMDQ!AH31="d",4,
IF(ErfassungMDQ!AH31="e",5))))),0))</f>
        <v>0</v>
      </c>
      <c r="AI31" s="278" t="b">
        <f>IF(MDQ!$W34=5,
IF(ErfassungMDQ!AI31="a",5,
IF(ErfassungMDQ!AI31="b",4,
IF(ErfassungMDQ!AI31="c",3,
IF(ErfassungMDQ!AI31="d",2,
IF(ErfassungMDQ!AI31="e",1))))),
IF(MDQ!$W34=1,
IF(ErfassungMDQ!AI31="a",1,
IF(ErfassungMDQ!AI31="b",2,
IF(ErfassungMDQ!AI31="c",3,
IF(ErfassungMDQ!AI31="d",4,
IF(ErfassungMDQ!AI31="e",5))))),0))</f>
        <v>0</v>
      </c>
      <c r="AJ31" s="277" t="b">
        <f>IF(MDQ!$W34=5,
IF(ErfassungMDQ!AJ31="a",5,
IF(ErfassungMDQ!AJ31="b",4,
IF(ErfassungMDQ!AJ31="c",3,
IF(ErfassungMDQ!AJ31="d",2,
IF(ErfassungMDQ!AJ31="e",1))))),
IF(MDQ!$W34=1,
IF(ErfassungMDQ!AJ31="a",1,
IF(ErfassungMDQ!AJ31="b",2,
IF(ErfassungMDQ!AJ31="c",3,
IF(ErfassungMDQ!AJ31="d",4,
IF(ErfassungMDQ!AJ31="e",5))))),0))</f>
        <v>0</v>
      </c>
      <c r="AK31" s="278" t="b">
        <f>IF(MDQ!$W34=5,
IF(ErfassungMDQ!AK31="a",5,
IF(ErfassungMDQ!AK31="b",4,
IF(ErfassungMDQ!AK31="c",3,
IF(ErfassungMDQ!AK31="d",2,
IF(ErfassungMDQ!AK31="e",1))))),
IF(MDQ!$W34=1,
IF(ErfassungMDQ!AK31="a",1,
IF(ErfassungMDQ!AK31="b",2,
IF(ErfassungMDQ!AK31="c",3,
IF(ErfassungMDQ!AK31="d",4,
IF(ErfassungMDQ!AK31="e",5))))),0))</f>
        <v>0</v>
      </c>
      <c r="AL31" s="277" t="b">
        <f>IF(MDQ!$W34=5,
IF(ErfassungMDQ!AL31="a",5,
IF(ErfassungMDQ!AL31="b",4,
IF(ErfassungMDQ!AL31="c",3,
IF(ErfassungMDQ!AL31="d",2,
IF(ErfassungMDQ!AL31="e",1))))),
IF(MDQ!$W34=1,
IF(ErfassungMDQ!AL31="a",1,
IF(ErfassungMDQ!AL31="b",2,
IF(ErfassungMDQ!AL31="c",3,
IF(ErfassungMDQ!AL31="d",4,
IF(ErfassungMDQ!AL31="e",5))))),0))</f>
        <v>0</v>
      </c>
      <c r="AM31" s="278" t="b">
        <f>IF(MDQ!$W34=5,
IF(ErfassungMDQ!AM31="a",5,
IF(ErfassungMDQ!AM31="b",4,
IF(ErfassungMDQ!AM31="c",3,
IF(ErfassungMDQ!AM31="d",2,
IF(ErfassungMDQ!AM31="e",1))))),
IF(MDQ!$W34=1,
IF(ErfassungMDQ!AM31="a",1,
IF(ErfassungMDQ!AM31="b",2,
IF(ErfassungMDQ!AM31="c",3,
IF(ErfassungMDQ!AM31="d",4,
IF(ErfassungMDQ!AM31="e",5))))),0))</f>
        <v>0</v>
      </c>
      <c r="AN31" s="277" t="b">
        <f>IF(MDQ!$W34=5,
IF(ErfassungMDQ!AN31="a",5,
IF(ErfassungMDQ!AN31="b",4,
IF(ErfassungMDQ!AN31="c",3,
IF(ErfassungMDQ!AN31="d",2,
IF(ErfassungMDQ!AN31="e",1))))),
IF(MDQ!$W34=1,
IF(ErfassungMDQ!AN31="a",1,
IF(ErfassungMDQ!AN31="b",2,
IF(ErfassungMDQ!AN31="c",3,
IF(ErfassungMDQ!AN31="d",4,
IF(ErfassungMDQ!AN31="e",5))))),0))</f>
        <v>0</v>
      </c>
      <c r="AO31" s="278" t="b">
        <f>IF(MDQ!$W34=5,
IF(ErfassungMDQ!AO31="a",5,
IF(ErfassungMDQ!AO31="b",4,
IF(ErfassungMDQ!AO31="c",3,
IF(ErfassungMDQ!AO31="d",2,
IF(ErfassungMDQ!AO31="e",1))))),
IF(MDQ!$W34=1,
IF(ErfassungMDQ!AO31="a",1,
IF(ErfassungMDQ!AO31="b",2,
IF(ErfassungMDQ!AO31="c",3,
IF(ErfassungMDQ!AO31="d",4,
IF(ErfassungMDQ!AO31="e",5))))),0))</f>
        <v>0</v>
      </c>
      <c r="AP31" s="277" t="b">
        <f>IF(MDQ!$W34=5,
IF(ErfassungMDQ!AP31="a",5,
IF(ErfassungMDQ!AP31="b",4,
IF(ErfassungMDQ!AP31="c",3,
IF(ErfassungMDQ!AP31="d",2,
IF(ErfassungMDQ!AP31="e",1))))),
IF(MDQ!$W34=1,
IF(ErfassungMDQ!AP31="a",1,
IF(ErfassungMDQ!AP31="b",2,
IF(ErfassungMDQ!AP31="c",3,
IF(ErfassungMDQ!AP31="d",4,
IF(ErfassungMDQ!AP31="e",5))))),0))</f>
        <v>0</v>
      </c>
      <c r="AQ31" s="278" t="b">
        <f>IF(MDQ!$W34=5,
IF(ErfassungMDQ!AQ31="a",5,
IF(ErfassungMDQ!AQ31="b",4,
IF(ErfassungMDQ!AQ31="c",3,
IF(ErfassungMDQ!AQ31="d",2,
IF(ErfassungMDQ!AQ31="e",1))))),
IF(MDQ!$W34=1,
IF(ErfassungMDQ!AQ31="a",1,
IF(ErfassungMDQ!AQ31="b",2,
IF(ErfassungMDQ!AQ31="c",3,
IF(ErfassungMDQ!AQ31="d",4,
IF(ErfassungMDQ!AQ31="e",5))))),0))</f>
        <v>0</v>
      </c>
      <c r="AR31" s="277" t="b">
        <f>IF(MDQ!$W34=5,
IF(ErfassungMDQ!AR31="a",5,
IF(ErfassungMDQ!AR31="b",4,
IF(ErfassungMDQ!AR31="c",3,
IF(ErfassungMDQ!AR31="d",2,
IF(ErfassungMDQ!AR31="e",1))))),
IF(MDQ!$W34=1,
IF(ErfassungMDQ!AR31="a",1,
IF(ErfassungMDQ!AR31="b",2,
IF(ErfassungMDQ!AR31="c",3,
IF(ErfassungMDQ!AR31="d",4,
IF(ErfassungMDQ!AR31="e",5))))),0))</f>
        <v>0</v>
      </c>
      <c r="AS31" s="278" t="b">
        <f>IF(MDQ!$W34=5,
IF(ErfassungMDQ!AS31="a",5,
IF(ErfassungMDQ!AS31="b",4,
IF(ErfassungMDQ!AS31="c",3,
IF(ErfassungMDQ!AS31="d",2,
IF(ErfassungMDQ!AS31="e",1))))),
IF(MDQ!$W34=1,
IF(ErfassungMDQ!AS31="a",1,
IF(ErfassungMDQ!AS31="b",2,
IF(ErfassungMDQ!AS31="c",3,
IF(ErfassungMDQ!AS31="d",4,
IF(ErfassungMDQ!AS31="e",5))))),0))</f>
        <v>0</v>
      </c>
      <c r="AT31" s="277" t="b">
        <f>IF(MDQ!$W34=5,
IF(ErfassungMDQ!AT31="a",5,
IF(ErfassungMDQ!AT31="b",4,
IF(ErfassungMDQ!AT31="c",3,
IF(ErfassungMDQ!AT31="d",2,
IF(ErfassungMDQ!AT31="e",1))))),
IF(MDQ!$W34=1,
IF(ErfassungMDQ!AT31="a",1,
IF(ErfassungMDQ!AT31="b",2,
IF(ErfassungMDQ!AT31="c",3,
IF(ErfassungMDQ!AT31="d",4,
IF(ErfassungMDQ!AT31="e",5))))),0))</f>
        <v>0</v>
      </c>
      <c r="AU31" s="278" t="b">
        <f>IF(MDQ!$W34=5,
IF(ErfassungMDQ!AU31="a",5,
IF(ErfassungMDQ!AU31="b",4,
IF(ErfassungMDQ!AU31="c",3,
IF(ErfassungMDQ!AU31="d",2,
IF(ErfassungMDQ!AU31="e",1))))),
IF(MDQ!$W34=1,
IF(ErfassungMDQ!AU31="a",1,
IF(ErfassungMDQ!AU31="b",2,
IF(ErfassungMDQ!AU31="c",3,
IF(ErfassungMDQ!AU31="d",4,
IF(ErfassungMDQ!AU31="e",5))))),0))</f>
        <v>0</v>
      </c>
      <c r="AV31" s="277" t="b">
        <f>IF(MDQ!$W34=5,
IF(ErfassungMDQ!AV31="a",5,
IF(ErfassungMDQ!AV31="b",4,
IF(ErfassungMDQ!AV31="c",3,
IF(ErfassungMDQ!AV31="d",2,
IF(ErfassungMDQ!AV31="e",1))))),
IF(MDQ!$W34=1,
IF(ErfassungMDQ!AV31="a",1,
IF(ErfassungMDQ!AV31="b",2,
IF(ErfassungMDQ!AV31="c",3,
IF(ErfassungMDQ!AV31="d",4,
IF(ErfassungMDQ!AV31="e",5))))),0))</f>
        <v>0</v>
      </c>
      <c r="AW31" s="278" t="b">
        <f>IF(MDQ!$W34=5,
IF(ErfassungMDQ!AW31="a",5,
IF(ErfassungMDQ!AW31="b",4,
IF(ErfassungMDQ!AW31="c",3,
IF(ErfassungMDQ!AW31="d",2,
IF(ErfassungMDQ!AW31="e",1))))),
IF(MDQ!$W34=1,
IF(ErfassungMDQ!AW31="a",1,
IF(ErfassungMDQ!AW31="b",2,
IF(ErfassungMDQ!AW31="c",3,
IF(ErfassungMDQ!AW31="d",4,
IF(ErfassungMDQ!AW31="e",5))))),0))</f>
        <v>0</v>
      </c>
      <c r="AX31" s="277" t="b">
        <f>IF(MDQ!$W34=5,
IF(ErfassungMDQ!AX31="a",5,
IF(ErfassungMDQ!AX31="b",4,
IF(ErfassungMDQ!AX31="c",3,
IF(ErfassungMDQ!AX31="d",2,
IF(ErfassungMDQ!AX31="e",1))))),
IF(MDQ!$W34=1,
IF(ErfassungMDQ!AX31="a",1,
IF(ErfassungMDQ!AX31="b",2,
IF(ErfassungMDQ!AX31="c",3,
IF(ErfassungMDQ!AX31="d",4,
IF(ErfassungMDQ!AX31="e",5))))),0))</f>
        <v>0</v>
      </c>
      <c r="AY31" s="278" t="b">
        <f>IF(MDQ!$W34=5,
IF(ErfassungMDQ!AY31="a",5,
IF(ErfassungMDQ!AY31="b",4,
IF(ErfassungMDQ!AY31="c",3,
IF(ErfassungMDQ!AY31="d",2,
IF(ErfassungMDQ!AY31="e",1))))),
IF(MDQ!$W34=1,
IF(ErfassungMDQ!AY31="a",1,
IF(ErfassungMDQ!AY31="b",2,
IF(ErfassungMDQ!AY31="c",3,
IF(ErfassungMDQ!AY31="d",4,
IF(ErfassungMDQ!AY31="e",5))))),0))</f>
        <v>0</v>
      </c>
      <c r="AZ31" s="277" t="b">
        <f>IF(MDQ!$W34=5,
IF(ErfassungMDQ!AZ31="a",5,
IF(ErfassungMDQ!AZ31="b",4,
IF(ErfassungMDQ!AZ31="c",3,
IF(ErfassungMDQ!AZ31="d",2,
IF(ErfassungMDQ!AZ31="e",1))))),
IF(MDQ!$W34=1,
IF(ErfassungMDQ!AZ31="a",1,
IF(ErfassungMDQ!AZ31="b",2,
IF(ErfassungMDQ!AZ31="c",3,
IF(ErfassungMDQ!AZ31="d",4,
IF(ErfassungMDQ!AZ31="e",5))))),0))</f>
        <v>0</v>
      </c>
      <c r="BA31" s="278" t="b">
        <f>IF(MDQ!$W34=5,
IF(ErfassungMDQ!BA31="a",5,
IF(ErfassungMDQ!BA31="b",4,
IF(ErfassungMDQ!BA31="c",3,
IF(ErfassungMDQ!BA31="d",2,
IF(ErfassungMDQ!BA31="e",1))))),
IF(MDQ!$W34=1,
IF(ErfassungMDQ!BA31="a",1,
IF(ErfassungMDQ!BA31="b",2,
IF(ErfassungMDQ!BA31="c",3,
IF(ErfassungMDQ!BA31="d",4,
IF(ErfassungMDQ!BA31="e",5))))),0))</f>
        <v>0</v>
      </c>
      <c r="BB31" s="277" t="b">
        <f>IF(MDQ!$W34=5,
IF(ErfassungMDQ!BB31="a",5,
IF(ErfassungMDQ!BB31="b",4,
IF(ErfassungMDQ!BB31="c",3,
IF(ErfassungMDQ!BB31="d",2,
IF(ErfassungMDQ!BB31="e",1))))),
IF(MDQ!$W34=1,
IF(ErfassungMDQ!BB31="a",1,
IF(ErfassungMDQ!BB31="b",2,
IF(ErfassungMDQ!BB31="c",3,
IF(ErfassungMDQ!BB31="d",4,
IF(ErfassungMDQ!BB31="e",5))))),0))</f>
        <v>0</v>
      </c>
      <c r="BC31" s="278" t="b">
        <f>IF(MDQ!$W34=5,
IF(ErfassungMDQ!BC31="a",5,
IF(ErfassungMDQ!BC31="b",4,
IF(ErfassungMDQ!BC31="c",3,
IF(ErfassungMDQ!BC31="d",2,
IF(ErfassungMDQ!BC31="e",1))))),
IF(MDQ!$W34=1,
IF(ErfassungMDQ!BC31="a",1,
IF(ErfassungMDQ!BC31="b",2,
IF(ErfassungMDQ!BC31="c",3,
IF(ErfassungMDQ!BC31="d",4,
IF(ErfassungMDQ!BC31="e",5))))),0))</f>
        <v>0</v>
      </c>
      <c r="BD31" s="277" t="b">
        <f>IF(MDQ!$W34=5,
IF(ErfassungMDQ!BD31="a",5,
IF(ErfassungMDQ!BD31="b",4,
IF(ErfassungMDQ!BD31="c",3,
IF(ErfassungMDQ!BD31="d",2,
IF(ErfassungMDQ!BD31="e",1))))),
IF(MDQ!$W34=1,
IF(ErfassungMDQ!BD31="a",1,
IF(ErfassungMDQ!BD31="b",2,
IF(ErfassungMDQ!BD31="c",3,
IF(ErfassungMDQ!BD31="d",4,
IF(ErfassungMDQ!BD31="e",5))))),0))</f>
        <v>0</v>
      </c>
      <c r="BE31" s="278" t="b">
        <f>IF(MDQ!$W34=5,
IF(ErfassungMDQ!BE31="a",5,
IF(ErfassungMDQ!BE31="b",4,
IF(ErfassungMDQ!BE31="c",3,
IF(ErfassungMDQ!BE31="d",2,
IF(ErfassungMDQ!BE31="e",1))))),
IF(MDQ!$W34=1,
IF(ErfassungMDQ!BE31="a",1,
IF(ErfassungMDQ!BE31="b",2,
IF(ErfassungMDQ!BE31="c",3,
IF(ErfassungMDQ!BE31="d",4,
IF(ErfassungMDQ!BE31="e",5))))),0))</f>
        <v>0</v>
      </c>
      <c r="BF31" s="277" t="b">
        <f>IF(MDQ!$W34=5,
IF(ErfassungMDQ!BF31="a",5,
IF(ErfassungMDQ!BF31="b",4,
IF(ErfassungMDQ!BF31="c",3,
IF(ErfassungMDQ!BF31="d",2,
IF(ErfassungMDQ!BF31="e",1))))),
IF(MDQ!$W34=1,
IF(ErfassungMDQ!BF31="a",1,
IF(ErfassungMDQ!BF31="b",2,
IF(ErfassungMDQ!BF31="c",3,
IF(ErfassungMDQ!BF31="d",4,
IF(ErfassungMDQ!BF31="e",5))))),0))</f>
        <v>0</v>
      </c>
      <c r="BG31" s="278" t="b">
        <f>IF(MDQ!$W34=5,
IF(ErfassungMDQ!BG31="a",5,
IF(ErfassungMDQ!BG31="b",4,
IF(ErfassungMDQ!BG31="c",3,
IF(ErfassungMDQ!BG31="d",2,
IF(ErfassungMDQ!BG31="e",1))))),
IF(MDQ!$W34=1,
IF(ErfassungMDQ!BG31="a",1,
IF(ErfassungMDQ!BG31="b",2,
IF(ErfassungMDQ!BG31="c",3,
IF(ErfassungMDQ!BG31="d",4,
IF(ErfassungMDQ!BG31="e",5))))),0))</f>
        <v>0</v>
      </c>
      <c r="BH31" s="277" t="b">
        <f>IF(MDQ!$W34=5,
IF(ErfassungMDQ!BH31="a",5,
IF(ErfassungMDQ!BH31="b",4,
IF(ErfassungMDQ!BH31="c",3,
IF(ErfassungMDQ!BH31="d",2,
IF(ErfassungMDQ!BH31="e",1))))),
IF(MDQ!$W34=1,
IF(ErfassungMDQ!BH31="a",1,
IF(ErfassungMDQ!BH31="b",2,
IF(ErfassungMDQ!BH31="c",3,
IF(ErfassungMDQ!BH31="d",4,
IF(ErfassungMDQ!BH31="e",5))))),0))</f>
        <v>0</v>
      </c>
      <c r="BI31" s="278" t="b">
        <f>IF(MDQ!$W34=5,
IF(ErfassungMDQ!BI31="a",5,
IF(ErfassungMDQ!BI31="b",4,
IF(ErfassungMDQ!BI31="c",3,
IF(ErfassungMDQ!BI31="d",2,
IF(ErfassungMDQ!BI31="e",1))))),
IF(MDQ!$W34=1,
IF(ErfassungMDQ!BI31="a",1,
IF(ErfassungMDQ!BI31="b",2,
IF(ErfassungMDQ!BI31="c",3,
IF(ErfassungMDQ!BI31="d",4,
IF(ErfassungMDQ!BI31="e",5))))),0))</f>
        <v>0</v>
      </c>
      <c r="BJ31" s="277" t="b">
        <f>IF(MDQ!$W34=5,
IF(ErfassungMDQ!BJ31="a",5,
IF(ErfassungMDQ!BJ31="b",4,
IF(ErfassungMDQ!BJ31="c",3,
IF(ErfassungMDQ!BJ31="d",2,
IF(ErfassungMDQ!BJ31="e",1))))),
IF(MDQ!$W34=1,
IF(ErfassungMDQ!BJ31="a",1,
IF(ErfassungMDQ!BJ31="b",2,
IF(ErfassungMDQ!BJ31="c",3,
IF(ErfassungMDQ!BJ31="d",4,
IF(ErfassungMDQ!BJ31="e",5))))),0))</f>
        <v>0</v>
      </c>
      <c r="BK31" s="278" t="b">
        <f>IF(MDQ!$W34=5,
IF(ErfassungMDQ!BK31="a",5,
IF(ErfassungMDQ!BK31="b",4,
IF(ErfassungMDQ!BK31="c",3,
IF(ErfassungMDQ!BK31="d",2,
IF(ErfassungMDQ!BK31="e",1))))),
IF(MDQ!$W34=1,
IF(ErfassungMDQ!BK31="a",1,
IF(ErfassungMDQ!BK31="b",2,
IF(ErfassungMDQ!BK31="c",3,
IF(ErfassungMDQ!BK31="d",4,
IF(ErfassungMDQ!BK31="e",5))))),0))</f>
        <v>0</v>
      </c>
      <c r="BL31" s="277" t="b">
        <f>IF(MDQ!$W34=5,
IF(ErfassungMDQ!BL31="a",5,
IF(ErfassungMDQ!BL31="b",4,
IF(ErfassungMDQ!BL31="c",3,
IF(ErfassungMDQ!BL31="d",2,
IF(ErfassungMDQ!BL31="e",1))))),
IF(MDQ!$W34=1,
IF(ErfassungMDQ!BL31="a",1,
IF(ErfassungMDQ!BL31="b",2,
IF(ErfassungMDQ!BL31="c",3,
IF(ErfassungMDQ!BL31="d",4,
IF(ErfassungMDQ!BL31="e",5))))),0))</f>
        <v>0</v>
      </c>
      <c r="BM31" s="278" t="b">
        <f>IF(MDQ!$W34=5,
IF(ErfassungMDQ!BM31="a",5,
IF(ErfassungMDQ!BM31="b",4,
IF(ErfassungMDQ!BM31="c",3,
IF(ErfassungMDQ!BM31="d",2,
IF(ErfassungMDQ!BM31="e",1))))),
IF(MDQ!$W34=1,
IF(ErfassungMDQ!BM31="a",1,
IF(ErfassungMDQ!BM31="b",2,
IF(ErfassungMDQ!BM31="c",3,
IF(ErfassungMDQ!BM31="d",4,
IF(ErfassungMDQ!BM31="e",5))))),0))</f>
        <v>0</v>
      </c>
      <c r="BN31" s="277" t="b">
        <f>IF(MDQ!$W34=5,
IF(ErfassungMDQ!BN31="a",5,
IF(ErfassungMDQ!BN31="b",4,
IF(ErfassungMDQ!BN31="c",3,
IF(ErfassungMDQ!BN31="d",2,
IF(ErfassungMDQ!BN31="e",1))))),
IF(MDQ!$W34=1,
IF(ErfassungMDQ!BN31="a",1,
IF(ErfassungMDQ!BN31="b",2,
IF(ErfassungMDQ!BN31="c",3,
IF(ErfassungMDQ!BN31="d",4,
IF(ErfassungMDQ!BN31="e",5))))),0))</f>
        <v>0</v>
      </c>
      <c r="BO31" s="278" t="b">
        <f>IF(MDQ!$W34=5,
IF(ErfassungMDQ!BO31="a",5,
IF(ErfassungMDQ!BO31="b",4,
IF(ErfassungMDQ!BO31="c",3,
IF(ErfassungMDQ!BO31="d",2,
IF(ErfassungMDQ!BO31="e",1))))),
IF(MDQ!$W34=1,
IF(ErfassungMDQ!BO31="a",1,
IF(ErfassungMDQ!BO31="b",2,
IF(ErfassungMDQ!BO31="c",3,
IF(ErfassungMDQ!BO31="d",4,
IF(ErfassungMDQ!BO31="e",5))))),0))</f>
        <v>0</v>
      </c>
      <c r="BP31" s="277" t="b">
        <f>IF(MDQ!$W34=5,
IF(ErfassungMDQ!BP31="a",5,
IF(ErfassungMDQ!BP31="b",4,
IF(ErfassungMDQ!BP31="c",3,
IF(ErfassungMDQ!BP31="d",2,
IF(ErfassungMDQ!BP31="e",1))))),
IF(MDQ!$W34=1,
IF(ErfassungMDQ!BP31="a",1,
IF(ErfassungMDQ!BP31="b",2,
IF(ErfassungMDQ!BP31="c",3,
IF(ErfassungMDQ!BP31="d",4,
IF(ErfassungMDQ!BP31="e",5))))),0))</f>
        <v>0</v>
      </c>
      <c r="BQ31" s="278" t="b">
        <f>IF(MDQ!$W34=5,
IF(ErfassungMDQ!BQ31="a",5,
IF(ErfassungMDQ!BQ31="b",4,
IF(ErfassungMDQ!BQ31="c",3,
IF(ErfassungMDQ!BQ31="d",2,
IF(ErfassungMDQ!BQ31="e",1))))),
IF(MDQ!$W34=1,
IF(ErfassungMDQ!BQ31="a",1,
IF(ErfassungMDQ!BQ31="b",2,
IF(ErfassungMDQ!BQ31="c",3,
IF(ErfassungMDQ!BQ31="d",4,
IF(ErfassungMDQ!BQ31="e",5))))),0))</f>
        <v>0</v>
      </c>
      <c r="BR31" s="277" t="b">
        <f>IF(MDQ!$W34=5,
IF(ErfassungMDQ!BR31="a",5,
IF(ErfassungMDQ!BR31="b",4,
IF(ErfassungMDQ!BR31="c",3,
IF(ErfassungMDQ!BR31="d",2,
IF(ErfassungMDQ!BR31="e",1))))),
IF(MDQ!$W34=1,
IF(ErfassungMDQ!BR31="a",1,
IF(ErfassungMDQ!BR31="b",2,
IF(ErfassungMDQ!BR31="c",3,
IF(ErfassungMDQ!BR31="d",4,
IF(ErfassungMDQ!BR31="e",5))))),0))</f>
        <v>0</v>
      </c>
      <c r="BS31" s="278" t="b">
        <f>IF(MDQ!$W34=5,
IF(ErfassungMDQ!BS31="a",5,
IF(ErfassungMDQ!BS31="b",4,
IF(ErfassungMDQ!BS31="c",3,
IF(ErfassungMDQ!BS31="d",2,
IF(ErfassungMDQ!BS31="e",1))))),
IF(MDQ!$W34=1,
IF(ErfassungMDQ!BS31="a",1,
IF(ErfassungMDQ!BS31="b",2,
IF(ErfassungMDQ!BS31="c",3,
IF(ErfassungMDQ!BS31="d",4,
IF(ErfassungMDQ!BS31="e",5))))),0))</f>
        <v>0</v>
      </c>
      <c r="BT31" s="277" t="b">
        <f>IF(MDQ!$W34=5,
IF(ErfassungMDQ!BT31="a",5,
IF(ErfassungMDQ!BT31="b",4,
IF(ErfassungMDQ!BT31="c",3,
IF(ErfassungMDQ!BT31="d",2,
IF(ErfassungMDQ!BT31="e",1))))),
IF(MDQ!$W34=1,
IF(ErfassungMDQ!BT31="a",1,
IF(ErfassungMDQ!BT31="b",2,
IF(ErfassungMDQ!BT31="c",3,
IF(ErfassungMDQ!BT31="d",4,
IF(ErfassungMDQ!BT31="e",5))))),0))</f>
        <v>0</v>
      </c>
      <c r="BU31" s="278" t="b">
        <f>IF(MDQ!$W34=5,
IF(ErfassungMDQ!BU31="a",5,
IF(ErfassungMDQ!BU31="b",4,
IF(ErfassungMDQ!BU31="c",3,
IF(ErfassungMDQ!BU31="d",2,
IF(ErfassungMDQ!BU31="e",1))))),
IF(MDQ!$W34=1,
IF(ErfassungMDQ!BU31="a",1,
IF(ErfassungMDQ!BU31="b",2,
IF(ErfassungMDQ!BU31="c",3,
IF(ErfassungMDQ!BU31="d",4,
IF(ErfassungMDQ!BU31="e",5))))),0))</f>
        <v>0</v>
      </c>
      <c r="BV31" s="277" t="b">
        <f>IF(MDQ!$W34=5,
IF(ErfassungMDQ!BV31="a",5,
IF(ErfassungMDQ!BV31="b",4,
IF(ErfassungMDQ!BV31="c",3,
IF(ErfassungMDQ!BV31="d",2,
IF(ErfassungMDQ!BV31="e",1))))),
IF(MDQ!$W34=1,
IF(ErfassungMDQ!BV31="a",1,
IF(ErfassungMDQ!BV31="b",2,
IF(ErfassungMDQ!BV31="c",3,
IF(ErfassungMDQ!BV31="d",4,
IF(ErfassungMDQ!BV31="e",5))))),0))</f>
        <v>0</v>
      </c>
      <c r="BW31" s="278" t="b">
        <f>IF(MDQ!$W34=5,
IF(ErfassungMDQ!BW31="a",5,
IF(ErfassungMDQ!BW31="b",4,
IF(ErfassungMDQ!BW31="c",3,
IF(ErfassungMDQ!BW31="d",2,
IF(ErfassungMDQ!BW31="e",1))))),
IF(MDQ!$W34=1,
IF(ErfassungMDQ!BW31="a",1,
IF(ErfassungMDQ!BW31="b",2,
IF(ErfassungMDQ!BW31="c",3,
IF(ErfassungMDQ!BW31="d",4,
IF(ErfassungMDQ!BW31="e",5))))),0))</f>
        <v>0</v>
      </c>
      <c r="BX31" s="277" t="b">
        <f>IF(MDQ!$W34=5,
IF(ErfassungMDQ!BX31="a",5,
IF(ErfassungMDQ!BX31="b",4,
IF(ErfassungMDQ!BX31="c",3,
IF(ErfassungMDQ!BX31="d",2,
IF(ErfassungMDQ!BX31="e",1))))),
IF(MDQ!$W34=1,
IF(ErfassungMDQ!BX31="a",1,
IF(ErfassungMDQ!BX31="b",2,
IF(ErfassungMDQ!BX31="c",3,
IF(ErfassungMDQ!BX31="d",4,
IF(ErfassungMDQ!BX31="e",5))))),0))</f>
        <v>0</v>
      </c>
      <c r="BY31" s="278" t="b">
        <f>IF(MDQ!$W34=5,
IF(ErfassungMDQ!BY31="a",5,
IF(ErfassungMDQ!BY31="b",4,
IF(ErfassungMDQ!BY31="c",3,
IF(ErfassungMDQ!BY31="d",2,
IF(ErfassungMDQ!BY31="e",1))))),
IF(MDQ!$W34=1,
IF(ErfassungMDQ!BY31="a",1,
IF(ErfassungMDQ!BY31="b",2,
IF(ErfassungMDQ!BY31="c",3,
IF(ErfassungMDQ!BY31="d",4,
IF(ErfassungMDQ!BY31="e",5))))),0))</f>
        <v>0</v>
      </c>
      <c r="BZ31" s="277" t="b">
        <f>IF(MDQ!$W34=5,
IF(ErfassungMDQ!BZ31="a",5,
IF(ErfassungMDQ!BZ31="b",4,
IF(ErfassungMDQ!BZ31="c",3,
IF(ErfassungMDQ!BZ31="d",2,
IF(ErfassungMDQ!BZ31="e",1))))),
IF(MDQ!$W34=1,
IF(ErfassungMDQ!BZ31="a",1,
IF(ErfassungMDQ!BZ31="b",2,
IF(ErfassungMDQ!BZ31="c",3,
IF(ErfassungMDQ!BZ31="d",4,
IF(ErfassungMDQ!BZ31="e",5))))),0))</f>
        <v>0</v>
      </c>
      <c r="CA31" s="278" t="b">
        <f>IF(MDQ!$W34=5,
IF(ErfassungMDQ!CA31="a",5,
IF(ErfassungMDQ!CA31="b",4,
IF(ErfassungMDQ!CA31="c",3,
IF(ErfassungMDQ!CA31="d",2,
IF(ErfassungMDQ!CA31="e",1))))),
IF(MDQ!$W34=1,
IF(ErfassungMDQ!CA31="a",1,
IF(ErfassungMDQ!CA31="b",2,
IF(ErfassungMDQ!CA31="c",3,
IF(ErfassungMDQ!CA31="d",4,
IF(ErfassungMDQ!CA31="e",5))))),0))</f>
        <v>0</v>
      </c>
      <c r="CB31" s="277" t="b">
        <f>IF(MDQ!$W34=5,
IF(ErfassungMDQ!CB31="a",5,
IF(ErfassungMDQ!CB31="b",4,
IF(ErfassungMDQ!CB31="c",3,
IF(ErfassungMDQ!CB31="d",2,
IF(ErfassungMDQ!CB31="e",1))))),
IF(MDQ!$W34=1,
IF(ErfassungMDQ!CB31="a",1,
IF(ErfassungMDQ!CB31="b",2,
IF(ErfassungMDQ!CB31="c",3,
IF(ErfassungMDQ!CB31="d",4,
IF(ErfassungMDQ!CB31="e",5))))),0))</f>
        <v>0</v>
      </c>
      <c r="CC31" s="278" t="b">
        <f>IF(MDQ!$W34=5,
IF(ErfassungMDQ!CC31="a",5,
IF(ErfassungMDQ!CC31="b",4,
IF(ErfassungMDQ!CC31="c",3,
IF(ErfassungMDQ!CC31="d",2,
IF(ErfassungMDQ!CC31="e",1))))),
IF(MDQ!$W34=1,
IF(ErfassungMDQ!CC31="a",1,
IF(ErfassungMDQ!CC31="b",2,
IF(ErfassungMDQ!CC31="c",3,
IF(ErfassungMDQ!CC31="d",4,
IF(ErfassungMDQ!CC31="e",5))))),0))</f>
        <v>0</v>
      </c>
      <c r="CD31" s="277" t="b">
        <f>IF(MDQ!$W34=5,
IF(ErfassungMDQ!CD31="a",5,
IF(ErfassungMDQ!CD31="b",4,
IF(ErfassungMDQ!CD31="c",3,
IF(ErfassungMDQ!CD31="d",2,
IF(ErfassungMDQ!CD31="e",1))))),
IF(MDQ!$W34=1,
IF(ErfassungMDQ!CD31="a",1,
IF(ErfassungMDQ!CD31="b",2,
IF(ErfassungMDQ!CD31="c",3,
IF(ErfassungMDQ!CD31="d",4,
IF(ErfassungMDQ!CD31="e",5))))),0))</f>
        <v>0</v>
      </c>
      <c r="CE31" s="278" t="b">
        <f>IF(MDQ!$W34=5,
IF(ErfassungMDQ!CE31="a",5,
IF(ErfassungMDQ!CE31="b",4,
IF(ErfassungMDQ!CE31="c",3,
IF(ErfassungMDQ!CE31="d",2,
IF(ErfassungMDQ!CE31="e",1))))),
IF(MDQ!$W34=1,
IF(ErfassungMDQ!CE31="a",1,
IF(ErfassungMDQ!CE31="b",2,
IF(ErfassungMDQ!CE31="c",3,
IF(ErfassungMDQ!CE31="d",4,
IF(ErfassungMDQ!CE31="e",5))))),0))</f>
        <v>0</v>
      </c>
      <c r="CF31" s="277" t="b">
        <f>IF(MDQ!$W34=5,
IF(ErfassungMDQ!CF31="a",5,
IF(ErfassungMDQ!CF31="b",4,
IF(ErfassungMDQ!CF31="c",3,
IF(ErfassungMDQ!CF31="d",2,
IF(ErfassungMDQ!CF31="e",1))))),
IF(MDQ!$W34=1,
IF(ErfassungMDQ!CF31="a",1,
IF(ErfassungMDQ!CF31="b",2,
IF(ErfassungMDQ!CF31="c",3,
IF(ErfassungMDQ!CF31="d",4,
IF(ErfassungMDQ!CF31="e",5))))),0))</f>
        <v>0</v>
      </c>
      <c r="CG31" s="278" t="b">
        <f>IF(MDQ!$W34=5,
IF(ErfassungMDQ!CG31="a",5,
IF(ErfassungMDQ!CG31="b",4,
IF(ErfassungMDQ!CG31="c",3,
IF(ErfassungMDQ!CG31="d",2,
IF(ErfassungMDQ!CG31="e",1))))),
IF(MDQ!$W34=1,
IF(ErfassungMDQ!CG31="a",1,
IF(ErfassungMDQ!CG31="b",2,
IF(ErfassungMDQ!CG31="c",3,
IF(ErfassungMDQ!CG31="d",4,
IF(ErfassungMDQ!CG31="e",5))))),0))</f>
        <v>0</v>
      </c>
      <c r="CH31" s="277" t="b">
        <f>IF(MDQ!$W34=5,
IF(ErfassungMDQ!CH31="a",5,
IF(ErfassungMDQ!CH31="b",4,
IF(ErfassungMDQ!CH31="c",3,
IF(ErfassungMDQ!CH31="d",2,
IF(ErfassungMDQ!CH31="e",1))))),
IF(MDQ!$W34=1,
IF(ErfassungMDQ!CH31="a",1,
IF(ErfassungMDQ!CH31="b",2,
IF(ErfassungMDQ!CH31="c",3,
IF(ErfassungMDQ!CH31="d",4,
IF(ErfassungMDQ!CH31="e",5))))),0))</f>
        <v>0</v>
      </c>
      <c r="CI31" s="278" t="b">
        <f>IF(MDQ!$W34=5,
IF(ErfassungMDQ!CI31="a",5,
IF(ErfassungMDQ!CI31="b",4,
IF(ErfassungMDQ!CI31="c",3,
IF(ErfassungMDQ!CI31="d",2,
IF(ErfassungMDQ!CI31="e",1))))),
IF(MDQ!$W34=1,
IF(ErfassungMDQ!CI31="a",1,
IF(ErfassungMDQ!CI31="b",2,
IF(ErfassungMDQ!CI31="c",3,
IF(ErfassungMDQ!CI31="d",4,
IF(ErfassungMDQ!CI31="e",5))))),0))</f>
        <v>0</v>
      </c>
      <c r="CJ31" s="277" t="b">
        <f>IF(MDQ!$W34=5,
IF(ErfassungMDQ!CJ31="a",5,
IF(ErfassungMDQ!CJ31="b",4,
IF(ErfassungMDQ!CJ31="c",3,
IF(ErfassungMDQ!CJ31="d",2,
IF(ErfassungMDQ!CJ31="e",1))))),
IF(MDQ!$W34=1,
IF(ErfassungMDQ!CJ31="a",1,
IF(ErfassungMDQ!CJ31="b",2,
IF(ErfassungMDQ!CJ31="c",3,
IF(ErfassungMDQ!CJ31="d",4,
IF(ErfassungMDQ!CJ31="e",5))))),0))</f>
        <v>0</v>
      </c>
      <c r="CK31" s="278" t="b">
        <f>IF(MDQ!$W34=5,
IF(ErfassungMDQ!CK31="a",5,
IF(ErfassungMDQ!CK31="b",4,
IF(ErfassungMDQ!CK31="c",3,
IF(ErfassungMDQ!CK31="d",2,
IF(ErfassungMDQ!CK31="e",1))))),
IF(MDQ!$W34=1,
IF(ErfassungMDQ!CK31="a",1,
IF(ErfassungMDQ!CK31="b",2,
IF(ErfassungMDQ!CK31="c",3,
IF(ErfassungMDQ!CK31="d",4,
IF(ErfassungMDQ!CK31="e",5))))),0))</f>
        <v>0</v>
      </c>
      <c r="CL31" s="277" t="b">
        <f>IF(MDQ!$W34=5,
IF(ErfassungMDQ!CL31="a",5,
IF(ErfassungMDQ!CL31="b",4,
IF(ErfassungMDQ!CL31="c",3,
IF(ErfassungMDQ!CL31="d",2,
IF(ErfassungMDQ!CL31="e",1))))),
IF(MDQ!$W34=1,
IF(ErfassungMDQ!CL31="a",1,
IF(ErfassungMDQ!CL31="b",2,
IF(ErfassungMDQ!CL31="c",3,
IF(ErfassungMDQ!CL31="d",4,
IF(ErfassungMDQ!CL31="e",5))))),0))</f>
        <v>0</v>
      </c>
      <c r="CM31" s="278" t="b">
        <f>IF(MDQ!$W34=5,
IF(ErfassungMDQ!CM31="a",5,
IF(ErfassungMDQ!CM31="b",4,
IF(ErfassungMDQ!CM31="c",3,
IF(ErfassungMDQ!CM31="d",2,
IF(ErfassungMDQ!CM31="e",1))))),
IF(MDQ!$W34=1,
IF(ErfassungMDQ!CM31="a",1,
IF(ErfassungMDQ!CM31="b",2,
IF(ErfassungMDQ!CM31="c",3,
IF(ErfassungMDQ!CM31="d",4,
IF(ErfassungMDQ!CM31="e",5))))),0))</f>
        <v>0</v>
      </c>
      <c r="CN31" s="277" t="b">
        <f>IF(MDQ!$W34=5,
IF(ErfassungMDQ!CN31="a",5,
IF(ErfassungMDQ!CN31="b",4,
IF(ErfassungMDQ!CN31="c",3,
IF(ErfassungMDQ!CN31="d",2,
IF(ErfassungMDQ!CN31="e",1))))),
IF(MDQ!$W34=1,
IF(ErfassungMDQ!CN31="a",1,
IF(ErfassungMDQ!CN31="b",2,
IF(ErfassungMDQ!CN31="c",3,
IF(ErfassungMDQ!CN31="d",4,
IF(ErfassungMDQ!CN31="e",5))))),0))</f>
        <v>0</v>
      </c>
      <c r="CO31" s="278" t="b">
        <f>IF(MDQ!$W34=5,
IF(ErfassungMDQ!CO31="a",5,
IF(ErfassungMDQ!CO31="b",4,
IF(ErfassungMDQ!CO31="c",3,
IF(ErfassungMDQ!CO31="d",2,
IF(ErfassungMDQ!CO31="e",1))))),
IF(MDQ!$W34=1,
IF(ErfassungMDQ!CO31="a",1,
IF(ErfassungMDQ!CO31="b",2,
IF(ErfassungMDQ!CO31="c",3,
IF(ErfassungMDQ!CO31="d",4,
IF(ErfassungMDQ!CO31="e",5))))),0))</f>
        <v>0</v>
      </c>
      <c r="CP31" s="277" t="b">
        <f>IF(MDQ!$W34=5,
IF(ErfassungMDQ!CP31="a",5,
IF(ErfassungMDQ!CP31="b",4,
IF(ErfassungMDQ!CP31="c",3,
IF(ErfassungMDQ!CP31="d",2,
IF(ErfassungMDQ!CP31="e",1))))),
IF(MDQ!$W34=1,
IF(ErfassungMDQ!CP31="a",1,
IF(ErfassungMDQ!CP31="b",2,
IF(ErfassungMDQ!CP31="c",3,
IF(ErfassungMDQ!CP31="d",4,
IF(ErfassungMDQ!CP31="e",5))))),0))</f>
        <v>0</v>
      </c>
      <c r="CQ31" s="278" t="b">
        <f>IF(MDQ!$W34=5,
IF(ErfassungMDQ!CQ31="a",5,
IF(ErfassungMDQ!CQ31="b",4,
IF(ErfassungMDQ!CQ31="c",3,
IF(ErfassungMDQ!CQ31="d",2,
IF(ErfassungMDQ!CQ31="e",1))))),
IF(MDQ!$W34=1,
IF(ErfassungMDQ!CQ31="a",1,
IF(ErfassungMDQ!CQ31="b",2,
IF(ErfassungMDQ!CQ31="c",3,
IF(ErfassungMDQ!CQ31="d",4,
IF(ErfassungMDQ!CQ31="e",5))))),0))</f>
        <v>0</v>
      </c>
      <c r="CR31" s="277" t="b">
        <f>IF(MDQ!$W34=5,
IF(ErfassungMDQ!CR31="a",5,
IF(ErfassungMDQ!CR31="b",4,
IF(ErfassungMDQ!CR31="c",3,
IF(ErfassungMDQ!CR31="d",2,
IF(ErfassungMDQ!CR31="e",1))))),
IF(MDQ!$W34=1,
IF(ErfassungMDQ!CR31="a",1,
IF(ErfassungMDQ!CR31="b",2,
IF(ErfassungMDQ!CR31="c",3,
IF(ErfassungMDQ!CR31="d",4,
IF(ErfassungMDQ!CR31="e",5))))),0))</f>
        <v>0</v>
      </c>
      <c r="CS31" s="278" t="b">
        <f>IF(MDQ!$W34=5,
IF(ErfassungMDQ!CS31="a",5,
IF(ErfassungMDQ!CS31="b",4,
IF(ErfassungMDQ!CS31="c",3,
IF(ErfassungMDQ!CS31="d",2,
IF(ErfassungMDQ!CS31="e",1))))),
IF(MDQ!$W34=1,
IF(ErfassungMDQ!CS31="a",1,
IF(ErfassungMDQ!CS31="b",2,
IF(ErfassungMDQ!CS31="c",3,
IF(ErfassungMDQ!CS31="d",4,
IF(ErfassungMDQ!CS31="e",5))))),0))</f>
        <v>0</v>
      </c>
      <c r="CT31" s="277" t="b">
        <f>IF(MDQ!$W34=5,
IF(ErfassungMDQ!CT31="a",5,
IF(ErfassungMDQ!CT31="b",4,
IF(ErfassungMDQ!CT31="c",3,
IF(ErfassungMDQ!CT31="d",2,
IF(ErfassungMDQ!CT31="e",1))))),
IF(MDQ!$W34=1,
IF(ErfassungMDQ!CT31="a",1,
IF(ErfassungMDQ!CT31="b",2,
IF(ErfassungMDQ!CT31="c",3,
IF(ErfassungMDQ!CT31="d",4,
IF(ErfassungMDQ!CT31="e",5))))),0))</f>
        <v>0</v>
      </c>
      <c r="CU31" s="278" t="b">
        <f>IF(MDQ!$W34=5,
IF(ErfassungMDQ!CU31="a",5,
IF(ErfassungMDQ!CU31="b",4,
IF(ErfassungMDQ!CU31="c",3,
IF(ErfassungMDQ!CU31="d",2,
IF(ErfassungMDQ!CU31="e",1))))),
IF(MDQ!$W34=1,
IF(ErfassungMDQ!CU31="a",1,
IF(ErfassungMDQ!CU31="b",2,
IF(ErfassungMDQ!CU31="c",3,
IF(ErfassungMDQ!CU31="d",4,
IF(ErfassungMDQ!CU31="e",5))))),0))</f>
        <v>0</v>
      </c>
      <c r="CV31" s="277" t="b">
        <f>IF(MDQ!$W34=5,
IF(ErfassungMDQ!CV31="a",5,
IF(ErfassungMDQ!CV31="b",4,
IF(ErfassungMDQ!CV31="c",3,
IF(ErfassungMDQ!CV31="d",2,
IF(ErfassungMDQ!CV31="e",1))))),
IF(MDQ!$W34=1,
IF(ErfassungMDQ!CV31="a",1,
IF(ErfassungMDQ!CV31="b",2,
IF(ErfassungMDQ!CV31="c",3,
IF(ErfassungMDQ!CV31="d",4,
IF(ErfassungMDQ!CV31="e",5))))),0))</f>
        <v>0</v>
      </c>
      <c r="CW31" s="278" t="b">
        <f>IF(MDQ!$W34=5,
IF(ErfassungMDQ!CW31="a",5,
IF(ErfassungMDQ!CW31="b",4,
IF(ErfassungMDQ!CW31="c",3,
IF(ErfassungMDQ!CW31="d",2,
IF(ErfassungMDQ!CW31="e",1))))),
IF(MDQ!$W34=1,
IF(ErfassungMDQ!CW31="a",1,
IF(ErfassungMDQ!CW31="b",2,
IF(ErfassungMDQ!CW31="c",3,
IF(ErfassungMDQ!CW31="d",4,
IF(ErfassungMDQ!CW31="e",5))))),0))</f>
        <v>0</v>
      </c>
      <c r="CX31" s="277" t="b">
        <f>IF(MDQ!$W34=5,
IF(ErfassungMDQ!CX31="a",5,
IF(ErfassungMDQ!CX31="b",4,
IF(ErfassungMDQ!CX31="c",3,
IF(ErfassungMDQ!CX31="d",2,
IF(ErfassungMDQ!CX31="e",1))))),
IF(MDQ!$W34=1,
IF(ErfassungMDQ!CX31="a",1,
IF(ErfassungMDQ!CX31="b",2,
IF(ErfassungMDQ!CX31="c",3,
IF(ErfassungMDQ!CX31="d",4,
IF(ErfassungMDQ!CX31="e",5))))),0))</f>
        <v>0</v>
      </c>
      <c r="CY31" s="278" t="b">
        <f>IF(MDQ!$W34=5,
IF(ErfassungMDQ!CY31="a",5,
IF(ErfassungMDQ!CY31="b",4,
IF(ErfassungMDQ!CY31="c",3,
IF(ErfassungMDQ!CY31="d",2,
IF(ErfassungMDQ!CY31="e",1))))),
IF(MDQ!$W34=1,
IF(ErfassungMDQ!CY31="a",1,
IF(ErfassungMDQ!CY31="b",2,
IF(ErfassungMDQ!CY31="c",3,
IF(ErfassungMDQ!CY31="d",4,
IF(ErfassungMDQ!CY31="e",5))))),0))</f>
        <v>0</v>
      </c>
      <c r="CZ31" s="277" t="b">
        <f>IF(MDQ!$W34=5,
IF(ErfassungMDQ!CZ31="a",5,
IF(ErfassungMDQ!CZ31="b",4,
IF(ErfassungMDQ!CZ31="c",3,
IF(ErfassungMDQ!CZ31="d",2,
IF(ErfassungMDQ!CZ31="e",1))))),
IF(MDQ!$W34=1,
IF(ErfassungMDQ!CZ31="a",1,
IF(ErfassungMDQ!CZ31="b",2,
IF(ErfassungMDQ!CZ31="c",3,
IF(ErfassungMDQ!CZ31="d",4,
IF(ErfassungMDQ!CZ31="e",5))))),0))</f>
        <v>0</v>
      </c>
      <c r="DA31" s="278" t="b">
        <f>IF(MDQ!$W34=5,
IF(ErfassungMDQ!DA31="a",5,
IF(ErfassungMDQ!DA31="b",4,
IF(ErfassungMDQ!DA31="c",3,
IF(ErfassungMDQ!DA31="d",2,
IF(ErfassungMDQ!DA31="e",1))))),
IF(MDQ!$W34=1,
IF(ErfassungMDQ!DA31="a",1,
IF(ErfassungMDQ!DA31="b",2,
IF(ErfassungMDQ!DA31="c",3,
IF(ErfassungMDQ!DA31="d",4,
IF(ErfassungMDQ!DA31="e",5))))),0))</f>
        <v>0</v>
      </c>
      <c r="DB31" s="277" t="b">
        <f>IF(MDQ!$W34=5,
IF(ErfassungMDQ!DB31="a",5,
IF(ErfassungMDQ!DB31="b",4,
IF(ErfassungMDQ!DB31="c",3,
IF(ErfassungMDQ!DB31="d",2,
IF(ErfassungMDQ!DB31="e",1))))),
IF(MDQ!$W34=1,
IF(ErfassungMDQ!DB31="a",1,
IF(ErfassungMDQ!DB31="b",2,
IF(ErfassungMDQ!DB31="c",3,
IF(ErfassungMDQ!DB31="d",4,
IF(ErfassungMDQ!DB31="e",5))))),0))</f>
        <v>0</v>
      </c>
      <c r="DC31" s="278" t="b">
        <f>IF(MDQ!$W34=5,
IF(ErfassungMDQ!DC31="a",5,
IF(ErfassungMDQ!DC31="b",4,
IF(ErfassungMDQ!DC31="c",3,
IF(ErfassungMDQ!DC31="d",2,
IF(ErfassungMDQ!DC31="e",1))))),
IF(MDQ!$W34=1,
IF(ErfassungMDQ!DC31="a",1,
IF(ErfassungMDQ!DC31="b",2,
IF(ErfassungMDQ!DC31="c",3,
IF(ErfassungMDQ!DC31="d",4,
IF(ErfassungMDQ!DC31="e",5))))),0))</f>
        <v>0</v>
      </c>
      <c r="DD31" s="277" t="b">
        <f>IF(MDQ!$W34=5,
IF(ErfassungMDQ!DD31="a",5,
IF(ErfassungMDQ!DD31="b",4,
IF(ErfassungMDQ!DD31="c",3,
IF(ErfassungMDQ!DD31="d",2,
IF(ErfassungMDQ!DD31="e",1))))),
IF(MDQ!$W34=1,
IF(ErfassungMDQ!DD31="a",1,
IF(ErfassungMDQ!DD31="b",2,
IF(ErfassungMDQ!DD31="c",3,
IF(ErfassungMDQ!DD31="d",4,
IF(ErfassungMDQ!DD31="e",5))))),0))</f>
        <v>0</v>
      </c>
      <c r="DE31" s="278" t="b">
        <f>IF(MDQ!$W34=5,
IF(ErfassungMDQ!DE31="a",5,
IF(ErfassungMDQ!DE31="b",4,
IF(ErfassungMDQ!DE31="c",3,
IF(ErfassungMDQ!DE31="d",2,
IF(ErfassungMDQ!DE31="e",1))))),
IF(MDQ!$W34=1,
IF(ErfassungMDQ!DE31="a",1,
IF(ErfassungMDQ!DE31="b",2,
IF(ErfassungMDQ!DE31="c",3,
IF(ErfassungMDQ!DE31="d",4,
IF(ErfassungMDQ!DE31="e",5))))),0))</f>
        <v>0</v>
      </c>
      <c r="DF31" s="277" t="b">
        <f>IF(MDQ!$W34=5,
IF(ErfassungMDQ!DF31="a",5,
IF(ErfassungMDQ!DF31="b",4,
IF(ErfassungMDQ!DF31="c",3,
IF(ErfassungMDQ!DF31="d",2,
IF(ErfassungMDQ!DF31="e",1))))),
IF(MDQ!$W34=1,
IF(ErfassungMDQ!DF31="a",1,
IF(ErfassungMDQ!DF31="b",2,
IF(ErfassungMDQ!DF31="c",3,
IF(ErfassungMDQ!DF31="d",4,
IF(ErfassungMDQ!DF31="e",5))))),0))</f>
        <v>0</v>
      </c>
      <c r="DG31" s="278" t="b">
        <f>IF(MDQ!$W34=5,
IF(ErfassungMDQ!DG31="a",5,
IF(ErfassungMDQ!DG31="b",4,
IF(ErfassungMDQ!DG31="c",3,
IF(ErfassungMDQ!DG31="d",2,
IF(ErfassungMDQ!DG31="e",1))))),
IF(MDQ!$W34=1,
IF(ErfassungMDQ!DG31="a",1,
IF(ErfassungMDQ!DG31="b",2,
IF(ErfassungMDQ!DG31="c",3,
IF(ErfassungMDQ!DG31="d",4,
IF(ErfassungMDQ!DG31="e",5))))),0))</f>
        <v>0</v>
      </c>
      <c r="DH31" s="277" t="b">
        <f>IF(MDQ!$W34=5,
IF(ErfassungMDQ!DH31="a",5,
IF(ErfassungMDQ!DH31="b",4,
IF(ErfassungMDQ!DH31="c",3,
IF(ErfassungMDQ!DH31="d",2,
IF(ErfassungMDQ!DH31="e",1))))),
IF(MDQ!$W34=1,
IF(ErfassungMDQ!DH31="a",1,
IF(ErfassungMDQ!DH31="b",2,
IF(ErfassungMDQ!DH31="c",3,
IF(ErfassungMDQ!DH31="d",4,
IF(ErfassungMDQ!DH31="e",5))))),0))</f>
        <v>0</v>
      </c>
      <c r="DI31" s="278" t="b">
        <f>IF(MDQ!$W34=5,
IF(ErfassungMDQ!DI31="a",5,
IF(ErfassungMDQ!DI31="b",4,
IF(ErfassungMDQ!DI31="c",3,
IF(ErfassungMDQ!DI31="d",2,
IF(ErfassungMDQ!DI31="e",1))))),
IF(MDQ!$W34=1,
IF(ErfassungMDQ!DI31="a",1,
IF(ErfassungMDQ!DI31="b",2,
IF(ErfassungMDQ!DI31="c",3,
IF(ErfassungMDQ!DI31="d",4,
IF(ErfassungMDQ!DI31="e",5))))),0))</f>
        <v>0</v>
      </c>
      <c r="DJ31" s="277" t="b">
        <f>IF(MDQ!$W34=5,
IF(ErfassungMDQ!DJ31="a",5,
IF(ErfassungMDQ!DJ31="b",4,
IF(ErfassungMDQ!DJ31="c",3,
IF(ErfassungMDQ!DJ31="d",2,
IF(ErfassungMDQ!DJ31="e",1))))),
IF(MDQ!$W34=1,
IF(ErfassungMDQ!DJ31="a",1,
IF(ErfassungMDQ!DJ31="b",2,
IF(ErfassungMDQ!DJ31="c",3,
IF(ErfassungMDQ!DJ31="d",4,
IF(ErfassungMDQ!DJ31="e",5))))),0))</f>
        <v>0</v>
      </c>
      <c r="DK31" s="278" t="b">
        <f>IF(MDQ!$W34=5,
IF(ErfassungMDQ!DK31="a",5,
IF(ErfassungMDQ!DK31="b",4,
IF(ErfassungMDQ!DK31="c",3,
IF(ErfassungMDQ!DK31="d",2,
IF(ErfassungMDQ!DK31="e",1))))),
IF(MDQ!$W34=1,
IF(ErfassungMDQ!DK31="a",1,
IF(ErfassungMDQ!DK31="b",2,
IF(ErfassungMDQ!DK31="c",3,
IF(ErfassungMDQ!DK31="d",4,
IF(ErfassungMDQ!DK31="e",5))))),0))</f>
        <v>0</v>
      </c>
      <c r="DL31" s="277" t="b">
        <f>IF(MDQ!$W34=5,
IF(ErfassungMDQ!DL31="a",5,
IF(ErfassungMDQ!DL31="b",4,
IF(ErfassungMDQ!DL31="c",3,
IF(ErfassungMDQ!DL31="d",2,
IF(ErfassungMDQ!DL31="e",1))))),
IF(MDQ!$W34=1,
IF(ErfassungMDQ!DL31="a",1,
IF(ErfassungMDQ!DL31="b",2,
IF(ErfassungMDQ!DL31="c",3,
IF(ErfassungMDQ!DL31="d",4,
IF(ErfassungMDQ!DL31="e",5))))),0))</f>
        <v>0</v>
      </c>
      <c r="DM31" s="278" t="b">
        <f>IF(MDQ!$W34=5,
IF(ErfassungMDQ!DM31="a",5,
IF(ErfassungMDQ!DM31="b",4,
IF(ErfassungMDQ!DM31="c",3,
IF(ErfassungMDQ!DM31="d",2,
IF(ErfassungMDQ!DM31="e",1))))),
IF(MDQ!$W34=1,
IF(ErfassungMDQ!DM31="a",1,
IF(ErfassungMDQ!DM31="b",2,
IF(ErfassungMDQ!DM31="c",3,
IF(ErfassungMDQ!DM31="d",4,
IF(ErfassungMDQ!DM31="e",5))))),0))</f>
        <v>0</v>
      </c>
      <c r="DN31" s="277" t="b">
        <f>IF(MDQ!$W34=5,
IF(ErfassungMDQ!DN31="a",5,
IF(ErfassungMDQ!DN31="b",4,
IF(ErfassungMDQ!DN31="c",3,
IF(ErfassungMDQ!DN31="d",2,
IF(ErfassungMDQ!DN31="e",1))))),
IF(MDQ!$W34=1,
IF(ErfassungMDQ!DN31="a",1,
IF(ErfassungMDQ!DN31="b",2,
IF(ErfassungMDQ!DN31="c",3,
IF(ErfassungMDQ!DN31="d",4,
IF(ErfassungMDQ!DN31="e",5))))),0))</f>
        <v>0</v>
      </c>
      <c r="DO31" s="278" t="b">
        <f>IF(MDQ!$W34=5,
IF(ErfassungMDQ!DO31="a",5,
IF(ErfassungMDQ!DO31="b",4,
IF(ErfassungMDQ!DO31="c",3,
IF(ErfassungMDQ!DO31="d",2,
IF(ErfassungMDQ!DO31="e",1))))),
IF(MDQ!$W34=1,
IF(ErfassungMDQ!DO31="a",1,
IF(ErfassungMDQ!DO31="b",2,
IF(ErfassungMDQ!DO31="c",3,
IF(ErfassungMDQ!DO31="d",4,
IF(ErfassungMDQ!DO31="e",5))))),0))</f>
        <v>0</v>
      </c>
      <c r="DP31" s="277" t="b">
        <f>IF(MDQ!$W34=5,
IF(ErfassungMDQ!DP31="a",5,
IF(ErfassungMDQ!DP31="b",4,
IF(ErfassungMDQ!DP31="c",3,
IF(ErfassungMDQ!DP31="d",2,
IF(ErfassungMDQ!DP31="e",1))))),
IF(MDQ!$W34=1,
IF(ErfassungMDQ!DP31="a",1,
IF(ErfassungMDQ!DP31="b",2,
IF(ErfassungMDQ!DP31="c",3,
IF(ErfassungMDQ!DP31="d",4,
IF(ErfassungMDQ!DP31="e",5))))),0))</f>
        <v>0</v>
      </c>
      <c r="DQ31" s="278" t="b">
        <f>IF(MDQ!$W34=5,
IF(ErfassungMDQ!DQ31="a",5,
IF(ErfassungMDQ!DQ31="b",4,
IF(ErfassungMDQ!DQ31="c",3,
IF(ErfassungMDQ!DQ31="d",2,
IF(ErfassungMDQ!DQ31="e",1))))),
IF(MDQ!$W34=1,
IF(ErfassungMDQ!DQ31="a",1,
IF(ErfassungMDQ!DQ31="b",2,
IF(ErfassungMDQ!DQ31="c",3,
IF(ErfassungMDQ!DQ31="d",4,
IF(ErfassungMDQ!DQ31="e",5))))),0))</f>
        <v>0</v>
      </c>
      <c r="DR31" s="277" t="b">
        <f>IF(MDQ!$W34=5,
IF(ErfassungMDQ!DR31="a",5,
IF(ErfassungMDQ!DR31="b",4,
IF(ErfassungMDQ!DR31="c",3,
IF(ErfassungMDQ!DR31="d",2,
IF(ErfassungMDQ!DR31="e",1))))),
IF(MDQ!$W34=1,
IF(ErfassungMDQ!DR31="a",1,
IF(ErfassungMDQ!DR31="b",2,
IF(ErfassungMDQ!DR31="c",3,
IF(ErfassungMDQ!DR31="d",4,
IF(ErfassungMDQ!DR31="e",5))))),0))</f>
        <v>0</v>
      </c>
      <c r="DS31" s="278" t="b">
        <f>IF(MDQ!$W34=5,
IF(ErfassungMDQ!DS31="a",5,
IF(ErfassungMDQ!DS31="b",4,
IF(ErfassungMDQ!DS31="c",3,
IF(ErfassungMDQ!DS31="d",2,
IF(ErfassungMDQ!DS31="e",1))))),
IF(MDQ!$W34=1,
IF(ErfassungMDQ!DS31="a",1,
IF(ErfassungMDQ!DS31="b",2,
IF(ErfassungMDQ!DS31="c",3,
IF(ErfassungMDQ!DS31="d",4,
IF(ErfassungMDQ!DS31="e",5))))),0))</f>
        <v>0</v>
      </c>
      <c r="DT31" s="277" t="b">
        <f>IF(MDQ!$W34=5,
IF(ErfassungMDQ!DT31="a",5,
IF(ErfassungMDQ!DT31="b",4,
IF(ErfassungMDQ!DT31="c",3,
IF(ErfassungMDQ!DT31="d",2,
IF(ErfassungMDQ!DT31="e",1))))),
IF(MDQ!$W34=1,
IF(ErfassungMDQ!DT31="a",1,
IF(ErfassungMDQ!DT31="b",2,
IF(ErfassungMDQ!DT31="c",3,
IF(ErfassungMDQ!DT31="d",4,
IF(ErfassungMDQ!DT31="e",5))))),0))</f>
        <v>0</v>
      </c>
      <c r="DU31" s="278" t="b">
        <f>IF(MDQ!$W34=5,
IF(ErfassungMDQ!DU31="a",5,
IF(ErfassungMDQ!DU31="b",4,
IF(ErfassungMDQ!DU31="c",3,
IF(ErfassungMDQ!DU31="d",2,
IF(ErfassungMDQ!DU31="e",1))))),
IF(MDQ!$W34=1,
IF(ErfassungMDQ!DU31="a",1,
IF(ErfassungMDQ!DU31="b",2,
IF(ErfassungMDQ!DU31="c",3,
IF(ErfassungMDQ!DU31="d",4,
IF(ErfassungMDQ!DU31="e",5))))),0))</f>
        <v>0</v>
      </c>
      <c r="DV31" s="277" t="b">
        <f>IF(MDQ!$W34=5,
IF(ErfassungMDQ!DV31="a",5,
IF(ErfassungMDQ!DV31="b",4,
IF(ErfassungMDQ!DV31="c",3,
IF(ErfassungMDQ!DV31="d",2,
IF(ErfassungMDQ!DV31="e",1))))),
IF(MDQ!$W34=1,
IF(ErfassungMDQ!DV31="a",1,
IF(ErfassungMDQ!DV31="b",2,
IF(ErfassungMDQ!DV31="c",3,
IF(ErfassungMDQ!DV31="d",4,
IF(ErfassungMDQ!DV31="e",5))))),0))</f>
        <v>0</v>
      </c>
      <c r="DW31" s="278" t="b">
        <f>IF(MDQ!$W34=5,
IF(ErfassungMDQ!DW31="a",5,
IF(ErfassungMDQ!DW31="b",4,
IF(ErfassungMDQ!DW31="c",3,
IF(ErfassungMDQ!DW31="d",2,
IF(ErfassungMDQ!DW31="e",1))))),
IF(MDQ!$W34=1,
IF(ErfassungMDQ!DW31="a",1,
IF(ErfassungMDQ!DW31="b",2,
IF(ErfassungMDQ!DW31="c",3,
IF(ErfassungMDQ!DW31="d",4,
IF(ErfassungMDQ!DW31="e",5))))),0))</f>
        <v>0</v>
      </c>
      <c r="DX31" s="277" t="b">
        <f>IF(MDQ!$W34=5,
IF(ErfassungMDQ!DX31="a",5,
IF(ErfassungMDQ!DX31="b",4,
IF(ErfassungMDQ!DX31="c",3,
IF(ErfassungMDQ!DX31="d",2,
IF(ErfassungMDQ!DX31="e",1))))),
IF(MDQ!$W34=1,
IF(ErfassungMDQ!DX31="a",1,
IF(ErfassungMDQ!DX31="b",2,
IF(ErfassungMDQ!DX31="c",3,
IF(ErfassungMDQ!DX31="d",4,
IF(ErfassungMDQ!DX31="e",5))))),0))</f>
        <v>0</v>
      </c>
      <c r="DY31" s="278" t="b">
        <f>IF(MDQ!$W34=5,
IF(ErfassungMDQ!DY31="a",5,
IF(ErfassungMDQ!DY31="b",4,
IF(ErfassungMDQ!DY31="c",3,
IF(ErfassungMDQ!DY31="d",2,
IF(ErfassungMDQ!DY31="e",1))))),
IF(MDQ!$W34=1,
IF(ErfassungMDQ!DY31="a",1,
IF(ErfassungMDQ!DY31="b",2,
IF(ErfassungMDQ!DY31="c",3,
IF(ErfassungMDQ!DY31="d",4,
IF(ErfassungMDQ!DY31="e",5))))),0))</f>
        <v>0</v>
      </c>
      <c r="DZ31" s="277" t="b">
        <f>IF(MDQ!$W34=5,
IF(ErfassungMDQ!DZ31="a",5,
IF(ErfassungMDQ!DZ31="b",4,
IF(ErfassungMDQ!DZ31="c",3,
IF(ErfassungMDQ!DZ31="d",2,
IF(ErfassungMDQ!DZ31="e",1))))),
IF(MDQ!$W34=1,
IF(ErfassungMDQ!DZ31="a",1,
IF(ErfassungMDQ!DZ31="b",2,
IF(ErfassungMDQ!DZ31="c",3,
IF(ErfassungMDQ!DZ31="d",4,
IF(ErfassungMDQ!DZ31="e",5))))),0))</f>
        <v>0</v>
      </c>
      <c r="EA31" s="278" t="b">
        <f>IF(MDQ!$W34=5,
IF(ErfassungMDQ!EA31="a",5,
IF(ErfassungMDQ!EA31="b",4,
IF(ErfassungMDQ!EA31="c",3,
IF(ErfassungMDQ!EA31="d",2,
IF(ErfassungMDQ!EA31="e",1))))),
IF(MDQ!$W34=1,
IF(ErfassungMDQ!EA31="a",1,
IF(ErfassungMDQ!EA31="b",2,
IF(ErfassungMDQ!EA31="c",3,
IF(ErfassungMDQ!EA31="d",4,
IF(ErfassungMDQ!EA31="e",5))))),0))</f>
        <v>0</v>
      </c>
      <c r="EB31" s="116"/>
      <c r="EC31" s="116"/>
      <c r="ED31" s="116"/>
      <c r="EE31" s="116"/>
      <c r="EF31" s="116"/>
      <c r="EG31" s="116"/>
      <c r="EH31" s="116"/>
      <c r="EI31" s="116"/>
      <c r="EJ31" s="116"/>
      <c r="EK31" s="116"/>
      <c r="EL31" s="116"/>
      <c r="EM31" s="116"/>
      <c r="EN31" s="116"/>
      <c r="EO31" s="116"/>
      <c r="EP31" s="116"/>
      <c r="EQ31" s="116"/>
      <c r="ER31" s="116"/>
      <c r="ES31" s="116"/>
      <c r="ET31" s="116"/>
      <c r="EU31" s="116"/>
      <c r="EV31" s="116"/>
      <c r="EW31" s="116"/>
      <c r="EX31" s="116"/>
      <c r="EY31" s="116"/>
    </row>
    <row r="32" spans="1:155" ht="12.75" customHeight="1">
      <c r="A32" s="276">
        <v>25</v>
      </c>
      <c r="B32" s="277" t="b">
        <f>IF(MDQ!$W35=5,
IF(ErfassungMDQ!B32="a",5,
IF(ErfassungMDQ!B32="b",4,
IF(ErfassungMDQ!B32="c",3,
IF(ErfassungMDQ!B32="d",2,
IF(ErfassungMDQ!B32="e",1))))),
IF(MDQ!$W35=1,
IF(ErfassungMDQ!B32="a",1,
IF(ErfassungMDQ!B32="b",2,
IF(ErfassungMDQ!B32="c",3,
IF(ErfassungMDQ!B32="d",4,
IF(ErfassungMDQ!B32="e",5))))),0))</f>
        <v>0</v>
      </c>
      <c r="C32" s="278" t="b">
        <f>IF(MDQ!$W35=5,
IF(ErfassungMDQ!C32="a",5,
IF(ErfassungMDQ!C32="b",4,
IF(ErfassungMDQ!C32="c",3,
IF(ErfassungMDQ!C32="d",2,
IF(ErfassungMDQ!C32="e",1))))),
IF(MDQ!$W35=1,
IF(ErfassungMDQ!C32="a",1,
IF(ErfassungMDQ!C32="b",2,
IF(ErfassungMDQ!C32="c",3,
IF(ErfassungMDQ!C32="d",4,
IF(ErfassungMDQ!C32="e",5))))),0))</f>
        <v>0</v>
      </c>
      <c r="D32" s="277" t="b">
        <f>IF(MDQ!$W35=5,
IF(ErfassungMDQ!D32="a",5,
IF(ErfassungMDQ!D32="b",4,
IF(ErfassungMDQ!D32="c",3,
IF(ErfassungMDQ!D32="d",2,
IF(ErfassungMDQ!D32="e",1))))),
IF(MDQ!$W35=1,
IF(ErfassungMDQ!D32="a",1,
IF(ErfassungMDQ!D32="b",2,
IF(ErfassungMDQ!D32="c",3,
IF(ErfassungMDQ!D32="d",4,
IF(ErfassungMDQ!D32="e",5))))),0))</f>
        <v>0</v>
      </c>
      <c r="E32" s="278" t="b">
        <f>IF(MDQ!$W35=5,
IF(ErfassungMDQ!E32="a",5,
IF(ErfassungMDQ!E32="b",4,
IF(ErfassungMDQ!E32="c",3,
IF(ErfassungMDQ!E32="d",2,
IF(ErfassungMDQ!E32="e",1))))),
IF(MDQ!$W35=1,
IF(ErfassungMDQ!E32="a",1,
IF(ErfassungMDQ!E32="b",2,
IF(ErfassungMDQ!E32="c",3,
IF(ErfassungMDQ!E32="d",4,
IF(ErfassungMDQ!E32="e",5))))),0))</f>
        <v>0</v>
      </c>
      <c r="F32" s="277" t="b">
        <f>IF(MDQ!$W35=5,
IF(ErfassungMDQ!F32="a",5,
IF(ErfassungMDQ!F32="b",4,
IF(ErfassungMDQ!F32="c",3,
IF(ErfassungMDQ!F32="d",2,
IF(ErfassungMDQ!F32="e",1))))),
IF(MDQ!$W35=1,
IF(ErfassungMDQ!F32="a",1,
IF(ErfassungMDQ!F32="b",2,
IF(ErfassungMDQ!F32="c",3,
IF(ErfassungMDQ!F32="d",4,
IF(ErfassungMDQ!F32="e",5))))),0))</f>
        <v>0</v>
      </c>
      <c r="G32" s="278" t="b">
        <f>IF(MDQ!$W35=5,
IF(ErfassungMDQ!G32="a",5,
IF(ErfassungMDQ!G32="b",4,
IF(ErfassungMDQ!G32="c",3,
IF(ErfassungMDQ!G32="d",2,
IF(ErfassungMDQ!G32="e",1))))),
IF(MDQ!$W35=1,
IF(ErfassungMDQ!G32="a",1,
IF(ErfassungMDQ!G32="b",2,
IF(ErfassungMDQ!G32="c",3,
IF(ErfassungMDQ!G32="d",4,
IF(ErfassungMDQ!G32="e",5))))),0))</f>
        <v>0</v>
      </c>
      <c r="H32" s="277" t="b">
        <f>IF(MDQ!$W35=5,
IF(ErfassungMDQ!H32="a",5,
IF(ErfassungMDQ!H32="b",4,
IF(ErfassungMDQ!H32="c",3,
IF(ErfassungMDQ!H32="d",2,
IF(ErfassungMDQ!H32="e",1))))),
IF(MDQ!$W35=1,
IF(ErfassungMDQ!H32="a",1,
IF(ErfassungMDQ!H32="b",2,
IF(ErfassungMDQ!H32="c",3,
IF(ErfassungMDQ!H32="d",4,
IF(ErfassungMDQ!H32="e",5))))),0))</f>
        <v>0</v>
      </c>
      <c r="I32" s="278" t="b">
        <f>IF(MDQ!$W35=5,
IF(ErfassungMDQ!I32="a",5,
IF(ErfassungMDQ!I32="b",4,
IF(ErfassungMDQ!I32="c",3,
IF(ErfassungMDQ!I32="d",2,
IF(ErfassungMDQ!I32="e",1))))),
IF(MDQ!$W35=1,
IF(ErfassungMDQ!I32="a",1,
IF(ErfassungMDQ!I32="b",2,
IF(ErfassungMDQ!I32="c",3,
IF(ErfassungMDQ!I32="d",4,
IF(ErfassungMDQ!I32="e",5))))),0))</f>
        <v>0</v>
      </c>
      <c r="J32" s="277" t="b">
        <f>IF(MDQ!$W35=5,
IF(ErfassungMDQ!J32="a",5,
IF(ErfassungMDQ!J32="b",4,
IF(ErfassungMDQ!J32="c",3,
IF(ErfassungMDQ!J32="d",2,
IF(ErfassungMDQ!J32="e",1))))),
IF(MDQ!$W35=1,
IF(ErfassungMDQ!J32="a",1,
IF(ErfassungMDQ!J32="b",2,
IF(ErfassungMDQ!J32="c",3,
IF(ErfassungMDQ!J32="d",4,
IF(ErfassungMDQ!J32="e",5))))),0))</f>
        <v>0</v>
      </c>
      <c r="K32" s="278" t="b">
        <f>IF(MDQ!$W35=5,
IF(ErfassungMDQ!K32="a",5,
IF(ErfassungMDQ!K32="b",4,
IF(ErfassungMDQ!K32="c",3,
IF(ErfassungMDQ!K32="d",2,
IF(ErfassungMDQ!K32="e",1))))),
IF(MDQ!$W35=1,
IF(ErfassungMDQ!K32="a",1,
IF(ErfassungMDQ!K32="b",2,
IF(ErfassungMDQ!K32="c",3,
IF(ErfassungMDQ!K32="d",4,
IF(ErfassungMDQ!K32="e",5))))),0))</f>
        <v>0</v>
      </c>
      <c r="L32" s="277" t="b">
        <f>IF(MDQ!$W35=5,
IF(ErfassungMDQ!L32="a",5,
IF(ErfassungMDQ!L32="b",4,
IF(ErfassungMDQ!L32="c",3,
IF(ErfassungMDQ!L32="d",2,
IF(ErfassungMDQ!L32="e",1))))),
IF(MDQ!$W35=1,
IF(ErfassungMDQ!L32="a",1,
IF(ErfassungMDQ!L32="b",2,
IF(ErfassungMDQ!L32="c",3,
IF(ErfassungMDQ!L32="d",4,
IF(ErfassungMDQ!L32="e",5))))),0))</f>
        <v>0</v>
      </c>
      <c r="M32" s="278" t="b">
        <f>IF(MDQ!$W35=5,
IF(ErfassungMDQ!M32="a",5,
IF(ErfassungMDQ!M32="b",4,
IF(ErfassungMDQ!M32="c",3,
IF(ErfassungMDQ!M32="d",2,
IF(ErfassungMDQ!M32="e",1))))),
IF(MDQ!$W35=1,
IF(ErfassungMDQ!M32="a",1,
IF(ErfassungMDQ!M32="b",2,
IF(ErfassungMDQ!M32="c",3,
IF(ErfassungMDQ!M32="d",4,
IF(ErfassungMDQ!M32="e",5))))),0))</f>
        <v>0</v>
      </c>
      <c r="N32" s="277" t="b">
        <f>IF(MDQ!$W35=5,
IF(ErfassungMDQ!N32="a",5,
IF(ErfassungMDQ!N32="b",4,
IF(ErfassungMDQ!N32="c",3,
IF(ErfassungMDQ!N32="d",2,
IF(ErfassungMDQ!N32="e",1))))),
IF(MDQ!$W35=1,
IF(ErfassungMDQ!N32="a",1,
IF(ErfassungMDQ!N32="b",2,
IF(ErfassungMDQ!N32="c",3,
IF(ErfassungMDQ!N32="d",4,
IF(ErfassungMDQ!N32="e",5))))),0))</f>
        <v>0</v>
      </c>
      <c r="O32" s="278" t="b">
        <f>IF(MDQ!$W35=5,
IF(ErfassungMDQ!O32="a",5,
IF(ErfassungMDQ!O32="b",4,
IF(ErfassungMDQ!O32="c",3,
IF(ErfassungMDQ!O32="d",2,
IF(ErfassungMDQ!O32="e",1))))),
IF(MDQ!$W35=1,
IF(ErfassungMDQ!O32="a",1,
IF(ErfassungMDQ!O32="b",2,
IF(ErfassungMDQ!O32="c",3,
IF(ErfassungMDQ!O32="d",4,
IF(ErfassungMDQ!O32="e",5))))),0))</f>
        <v>0</v>
      </c>
      <c r="P32" s="277" t="b">
        <f>IF(MDQ!$W35=5,
IF(ErfassungMDQ!P32="a",5,
IF(ErfassungMDQ!P32="b",4,
IF(ErfassungMDQ!P32="c",3,
IF(ErfassungMDQ!P32="d",2,
IF(ErfassungMDQ!P32="e",1))))),
IF(MDQ!$W35=1,
IF(ErfassungMDQ!P32="a",1,
IF(ErfassungMDQ!P32="b",2,
IF(ErfassungMDQ!P32="c",3,
IF(ErfassungMDQ!P32="d",4,
IF(ErfassungMDQ!P32="e",5))))),0))</f>
        <v>0</v>
      </c>
      <c r="Q32" s="278" t="b">
        <f>IF(MDQ!$W35=5,
IF(ErfassungMDQ!Q32="a",5,
IF(ErfassungMDQ!Q32="b",4,
IF(ErfassungMDQ!Q32="c",3,
IF(ErfassungMDQ!Q32="d",2,
IF(ErfassungMDQ!Q32="e",1))))),
IF(MDQ!$W35=1,
IF(ErfassungMDQ!Q32="a",1,
IF(ErfassungMDQ!Q32="b",2,
IF(ErfassungMDQ!Q32="c",3,
IF(ErfassungMDQ!Q32="d",4,
IF(ErfassungMDQ!Q32="e",5))))),0))</f>
        <v>0</v>
      </c>
      <c r="R32" s="277" t="b">
        <f>IF(MDQ!$W35=5,
IF(ErfassungMDQ!R32="a",5,
IF(ErfassungMDQ!R32="b",4,
IF(ErfassungMDQ!R32="c",3,
IF(ErfassungMDQ!R32="d",2,
IF(ErfassungMDQ!R32="e",1))))),
IF(MDQ!$W35=1,
IF(ErfassungMDQ!R32="a",1,
IF(ErfassungMDQ!R32="b",2,
IF(ErfassungMDQ!R32="c",3,
IF(ErfassungMDQ!R32="d",4,
IF(ErfassungMDQ!R32="e",5))))),0))</f>
        <v>0</v>
      </c>
      <c r="S32" s="278" t="b">
        <f>IF(MDQ!$W35=5,
IF(ErfassungMDQ!S32="a",5,
IF(ErfassungMDQ!S32="b",4,
IF(ErfassungMDQ!S32="c",3,
IF(ErfassungMDQ!S32="d",2,
IF(ErfassungMDQ!S32="e",1))))),
IF(MDQ!$W35=1,
IF(ErfassungMDQ!S32="a",1,
IF(ErfassungMDQ!S32="b",2,
IF(ErfassungMDQ!S32="c",3,
IF(ErfassungMDQ!S32="d",4,
IF(ErfassungMDQ!S32="e",5))))),0))</f>
        <v>0</v>
      </c>
      <c r="T32" s="277" t="b">
        <f>IF(MDQ!$W35=5,
IF(ErfassungMDQ!T32="a",5,
IF(ErfassungMDQ!T32="b",4,
IF(ErfassungMDQ!T32="c",3,
IF(ErfassungMDQ!T32="d",2,
IF(ErfassungMDQ!T32="e",1))))),
IF(MDQ!$W35=1,
IF(ErfassungMDQ!T32="a",1,
IF(ErfassungMDQ!T32="b",2,
IF(ErfassungMDQ!T32="c",3,
IF(ErfassungMDQ!T32="d",4,
IF(ErfassungMDQ!T32="e",5))))),0))</f>
        <v>0</v>
      </c>
      <c r="U32" s="278" t="b">
        <f>IF(MDQ!$W35=5,
IF(ErfassungMDQ!U32="a",5,
IF(ErfassungMDQ!U32="b",4,
IF(ErfassungMDQ!U32="c",3,
IF(ErfassungMDQ!U32="d",2,
IF(ErfassungMDQ!U32="e",1))))),
IF(MDQ!$W35=1,
IF(ErfassungMDQ!U32="a",1,
IF(ErfassungMDQ!U32="b",2,
IF(ErfassungMDQ!U32="c",3,
IF(ErfassungMDQ!U32="d",4,
IF(ErfassungMDQ!U32="e",5))))),0))</f>
        <v>0</v>
      </c>
      <c r="V32" s="277" t="b">
        <f>IF(MDQ!$W35=5,
IF(ErfassungMDQ!V32="a",5,
IF(ErfassungMDQ!V32="b",4,
IF(ErfassungMDQ!V32="c",3,
IF(ErfassungMDQ!V32="d",2,
IF(ErfassungMDQ!V32="e",1))))),
IF(MDQ!$W35=1,
IF(ErfassungMDQ!V32="a",1,
IF(ErfassungMDQ!V32="b",2,
IF(ErfassungMDQ!V32="c",3,
IF(ErfassungMDQ!V32="d",4,
IF(ErfassungMDQ!V32="e",5))))),0))</f>
        <v>0</v>
      </c>
      <c r="W32" s="278" t="b">
        <f>IF(MDQ!$W35=5,
IF(ErfassungMDQ!W32="a",5,
IF(ErfassungMDQ!W32="b",4,
IF(ErfassungMDQ!W32="c",3,
IF(ErfassungMDQ!W32="d",2,
IF(ErfassungMDQ!W32="e",1))))),
IF(MDQ!$W35=1,
IF(ErfassungMDQ!W32="a",1,
IF(ErfassungMDQ!W32="b",2,
IF(ErfassungMDQ!W32="c",3,
IF(ErfassungMDQ!W32="d",4,
IF(ErfassungMDQ!W32="e",5))))),0))</f>
        <v>0</v>
      </c>
      <c r="X32" s="277" t="b">
        <f>IF(MDQ!$W35=5,
IF(ErfassungMDQ!X32="a",5,
IF(ErfassungMDQ!X32="b",4,
IF(ErfassungMDQ!X32="c",3,
IF(ErfassungMDQ!X32="d",2,
IF(ErfassungMDQ!X32="e",1))))),
IF(MDQ!$W35=1,
IF(ErfassungMDQ!X32="a",1,
IF(ErfassungMDQ!X32="b",2,
IF(ErfassungMDQ!X32="c",3,
IF(ErfassungMDQ!X32="d",4,
IF(ErfassungMDQ!X32="e",5))))),0))</f>
        <v>0</v>
      </c>
      <c r="Y32" s="278" t="b">
        <f>IF(MDQ!$W35=5,
IF(ErfassungMDQ!Y32="a",5,
IF(ErfassungMDQ!Y32="b",4,
IF(ErfassungMDQ!Y32="c",3,
IF(ErfassungMDQ!Y32="d",2,
IF(ErfassungMDQ!Y32="e",1))))),
IF(MDQ!$W35=1,
IF(ErfassungMDQ!Y32="a",1,
IF(ErfassungMDQ!Y32="b",2,
IF(ErfassungMDQ!Y32="c",3,
IF(ErfassungMDQ!Y32="d",4,
IF(ErfassungMDQ!Y32="e",5))))),0))</f>
        <v>0</v>
      </c>
      <c r="Z32" s="277" t="b">
        <f>IF(MDQ!$W35=5,
IF(ErfassungMDQ!Z32="a",5,
IF(ErfassungMDQ!Z32="b",4,
IF(ErfassungMDQ!Z32="c",3,
IF(ErfassungMDQ!Z32="d",2,
IF(ErfassungMDQ!Z32="e",1))))),
IF(MDQ!$W35=1,
IF(ErfassungMDQ!Z32="a",1,
IF(ErfassungMDQ!Z32="b",2,
IF(ErfassungMDQ!Z32="c",3,
IF(ErfassungMDQ!Z32="d",4,
IF(ErfassungMDQ!Z32="e",5))))),0))</f>
        <v>0</v>
      </c>
      <c r="AA32" s="278" t="b">
        <f>IF(MDQ!$W35=5,
IF(ErfassungMDQ!AA32="a",5,
IF(ErfassungMDQ!AA32="b",4,
IF(ErfassungMDQ!AA32="c",3,
IF(ErfassungMDQ!AA32="d",2,
IF(ErfassungMDQ!AA32="e",1))))),
IF(MDQ!$W35=1,
IF(ErfassungMDQ!AA32="a",1,
IF(ErfassungMDQ!AA32="b",2,
IF(ErfassungMDQ!AA32="c",3,
IF(ErfassungMDQ!AA32="d",4,
IF(ErfassungMDQ!AA32="e",5))))),0))</f>
        <v>0</v>
      </c>
      <c r="AB32" s="277" t="b">
        <f>IF(MDQ!$W35=5,
IF(ErfassungMDQ!AB32="a",5,
IF(ErfassungMDQ!AB32="b",4,
IF(ErfassungMDQ!AB32="c",3,
IF(ErfassungMDQ!AB32="d",2,
IF(ErfassungMDQ!AB32="e",1))))),
IF(MDQ!$W35=1,
IF(ErfassungMDQ!AB32="a",1,
IF(ErfassungMDQ!AB32="b",2,
IF(ErfassungMDQ!AB32="c",3,
IF(ErfassungMDQ!AB32="d",4,
IF(ErfassungMDQ!AB32="e",5))))),0))</f>
        <v>0</v>
      </c>
      <c r="AC32" s="278" t="b">
        <f>IF(MDQ!$W35=5,
IF(ErfassungMDQ!AC32="a",5,
IF(ErfassungMDQ!AC32="b",4,
IF(ErfassungMDQ!AC32="c",3,
IF(ErfassungMDQ!AC32="d",2,
IF(ErfassungMDQ!AC32="e",1))))),
IF(MDQ!$W35=1,
IF(ErfassungMDQ!AC32="a",1,
IF(ErfassungMDQ!AC32="b",2,
IF(ErfassungMDQ!AC32="c",3,
IF(ErfassungMDQ!AC32="d",4,
IF(ErfassungMDQ!AC32="e",5))))),0))</f>
        <v>0</v>
      </c>
      <c r="AD32" s="277" t="b">
        <f>IF(MDQ!$W35=5,
IF(ErfassungMDQ!AD32="a",5,
IF(ErfassungMDQ!AD32="b",4,
IF(ErfassungMDQ!AD32="c",3,
IF(ErfassungMDQ!AD32="d",2,
IF(ErfassungMDQ!AD32="e",1))))),
IF(MDQ!$W35=1,
IF(ErfassungMDQ!AD32="a",1,
IF(ErfassungMDQ!AD32="b",2,
IF(ErfassungMDQ!AD32="c",3,
IF(ErfassungMDQ!AD32="d",4,
IF(ErfassungMDQ!AD32="e",5))))),0))</f>
        <v>0</v>
      </c>
      <c r="AE32" s="278" t="b">
        <f>IF(MDQ!$W35=5,
IF(ErfassungMDQ!AE32="a",5,
IF(ErfassungMDQ!AE32="b",4,
IF(ErfassungMDQ!AE32="c",3,
IF(ErfassungMDQ!AE32="d",2,
IF(ErfassungMDQ!AE32="e",1))))),
IF(MDQ!$W35=1,
IF(ErfassungMDQ!AE32="a",1,
IF(ErfassungMDQ!AE32="b",2,
IF(ErfassungMDQ!AE32="c",3,
IF(ErfassungMDQ!AE32="d",4,
IF(ErfassungMDQ!AE32="e",5))))),0))</f>
        <v>0</v>
      </c>
      <c r="AF32" s="277" t="b">
        <f>IF(MDQ!$W35=5,
IF(ErfassungMDQ!AF32="a",5,
IF(ErfassungMDQ!AF32="b",4,
IF(ErfassungMDQ!AF32="c",3,
IF(ErfassungMDQ!AF32="d",2,
IF(ErfassungMDQ!AF32="e",1))))),
IF(MDQ!$W35=1,
IF(ErfassungMDQ!AF32="a",1,
IF(ErfassungMDQ!AF32="b",2,
IF(ErfassungMDQ!AF32="c",3,
IF(ErfassungMDQ!AF32="d",4,
IF(ErfassungMDQ!AF32="e",5))))),0))</f>
        <v>0</v>
      </c>
      <c r="AG32" s="278" t="b">
        <f>IF(MDQ!$W35=5,
IF(ErfassungMDQ!AG32="a",5,
IF(ErfassungMDQ!AG32="b",4,
IF(ErfassungMDQ!AG32="c",3,
IF(ErfassungMDQ!AG32="d",2,
IF(ErfassungMDQ!AG32="e",1))))),
IF(MDQ!$W35=1,
IF(ErfassungMDQ!AG32="a",1,
IF(ErfassungMDQ!AG32="b",2,
IF(ErfassungMDQ!AG32="c",3,
IF(ErfassungMDQ!AG32="d",4,
IF(ErfassungMDQ!AG32="e",5))))),0))</f>
        <v>0</v>
      </c>
      <c r="AH32" s="277" t="b">
        <f>IF(MDQ!$W35=5,
IF(ErfassungMDQ!AH32="a",5,
IF(ErfassungMDQ!AH32="b",4,
IF(ErfassungMDQ!AH32="c",3,
IF(ErfassungMDQ!AH32="d",2,
IF(ErfassungMDQ!AH32="e",1))))),
IF(MDQ!$W35=1,
IF(ErfassungMDQ!AH32="a",1,
IF(ErfassungMDQ!AH32="b",2,
IF(ErfassungMDQ!AH32="c",3,
IF(ErfassungMDQ!AH32="d",4,
IF(ErfassungMDQ!AH32="e",5))))),0))</f>
        <v>0</v>
      </c>
      <c r="AI32" s="278" t="b">
        <f>IF(MDQ!$W35=5,
IF(ErfassungMDQ!AI32="a",5,
IF(ErfassungMDQ!AI32="b",4,
IF(ErfassungMDQ!AI32="c",3,
IF(ErfassungMDQ!AI32="d",2,
IF(ErfassungMDQ!AI32="e",1))))),
IF(MDQ!$W35=1,
IF(ErfassungMDQ!AI32="a",1,
IF(ErfassungMDQ!AI32="b",2,
IF(ErfassungMDQ!AI32="c",3,
IF(ErfassungMDQ!AI32="d",4,
IF(ErfassungMDQ!AI32="e",5))))),0))</f>
        <v>0</v>
      </c>
      <c r="AJ32" s="277" t="b">
        <f>IF(MDQ!$W35=5,
IF(ErfassungMDQ!AJ32="a",5,
IF(ErfassungMDQ!AJ32="b",4,
IF(ErfassungMDQ!AJ32="c",3,
IF(ErfassungMDQ!AJ32="d",2,
IF(ErfassungMDQ!AJ32="e",1))))),
IF(MDQ!$W35=1,
IF(ErfassungMDQ!AJ32="a",1,
IF(ErfassungMDQ!AJ32="b",2,
IF(ErfassungMDQ!AJ32="c",3,
IF(ErfassungMDQ!AJ32="d",4,
IF(ErfassungMDQ!AJ32="e",5))))),0))</f>
        <v>0</v>
      </c>
      <c r="AK32" s="278" t="b">
        <f>IF(MDQ!$W35=5,
IF(ErfassungMDQ!AK32="a",5,
IF(ErfassungMDQ!AK32="b",4,
IF(ErfassungMDQ!AK32="c",3,
IF(ErfassungMDQ!AK32="d",2,
IF(ErfassungMDQ!AK32="e",1))))),
IF(MDQ!$W35=1,
IF(ErfassungMDQ!AK32="a",1,
IF(ErfassungMDQ!AK32="b",2,
IF(ErfassungMDQ!AK32="c",3,
IF(ErfassungMDQ!AK32="d",4,
IF(ErfassungMDQ!AK32="e",5))))),0))</f>
        <v>0</v>
      </c>
      <c r="AL32" s="277" t="b">
        <f>IF(MDQ!$W35=5,
IF(ErfassungMDQ!AL32="a",5,
IF(ErfassungMDQ!AL32="b",4,
IF(ErfassungMDQ!AL32="c",3,
IF(ErfassungMDQ!AL32="d",2,
IF(ErfassungMDQ!AL32="e",1))))),
IF(MDQ!$W35=1,
IF(ErfassungMDQ!AL32="a",1,
IF(ErfassungMDQ!AL32="b",2,
IF(ErfassungMDQ!AL32="c",3,
IF(ErfassungMDQ!AL32="d",4,
IF(ErfassungMDQ!AL32="e",5))))),0))</f>
        <v>0</v>
      </c>
      <c r="AM32" s="278" t="b">
        <f>IF(MDQ!$W35=5,
IF(ErfassungMDQ!AM32="a",5,
IF(ErfassungMDQ!AM32="b",4,
IF(ErfassungMDQ!AM32="c",3,
IF(ErfassungMDQ!AM32="d",2,
IF(ErfassungMDQ!AM32="e",1))))),
IF(MDQ!$W35=1,
IF(ErfassungMDQ!AM32="a",1,
IF(ErfassungMDQ!AM32="b",2,
IF(ErfassungMDQ!AM32="c",3,
IF(ErfassungMDQ!AM32="d",4,
IF(ErfassungMDQ!AM32="e",5))))),0))</f>
        <v>0</v>
      </c>
      <c r="AN32" s="277" t="b">
        <f>IF(MDQ!$W35=5,
IF(ErfassungMDQ!AN32="a",5,
IF(ErfassungMDQ!AN32="b",4,
IF(ErfassungMDQ!AN32="c",3,
IF(ErfassungMDQ!AN32="d",2,
IF(ErfassungMDQ!AN32="e",1))))),
IF(MDQ!$W35=1,
IF(ErfassungMDQ!AN32="a",1,
IF(ErfassungMDQ!AN32="b",2,
IF(ErfassungMDQ!AN32="c",3,
IF(ErfassungMDQ!AN32="d",4,
IF(ErfassungMDQ!AN32="e",5))))),0))</f>
        <v>0</v>
      </c>
      <c r="AO32" s="278" t="b">
        <f>IF(MDQ!$W35=5,
IF(ErfassungMDQ!AO32="a",5,
IF(ErfassungMDQ!AO32="b",4,
IF(ErfassungMDQ!AO32="c",3,
IF(ErfassungMDQ!AO32="d",2,
IF(ErfassungMDQ!AO32="e",1))))),
IF(MDQ!$W35=1,
IF(ErfassungMDQ!AO32="a",1,
IF(ErfassungMDQ!AO32="b",2,
IF(ErfassungMDQ!AO32="c",3,
IF(ErfassungMDQ!AO32="d",4,
IF(ErfassungMDQ!AO32="e",5))))),0))</f>
        <v>0</v>
      </c>
      <c r="AP32" s="277" t="b">
        <f>IF(MDQ!$W35=5,
IF(ErfassungMDQ!AP32="a",5,
IF(ErfassungMDQ!AP32="b",4,
IF(ErfassungMDQ!AP32="c",3,
IF(ErfassungMDQ!AP32="d",2,
IF(ErfassungMDQ!AP32="e",1))))),
IF(MDQ!$W35=1,
IF(ErfassungMDQ!AP32="a",1,
IF(ErfassungMDQ!AP32="b",2,
IF(ErfassungMDQ!AP32="c",3,
IF(ErfassungMDQ!AP32="d",4,
IF(ErfassungMDQ!AP32="e",5))))),0))</f>
        <v>0</v>
      </c>
      <c r="AQ32" s="278" t="b">
        <f>IF(MDQ!$W35=5,
IF(ErfassungMDQ!AQ32="a",5,
IF(ErfassungMDQ!AQ32="b",4,
IF(ErfassungMDQ!AQ32="c",3,
IF(ErfassungMDQ!AQ32="d",2,
IF(ErfassungMDQ!AQ32="e",1))))),
IF(MDQ!$W35=1,
IF(ErfassungMDQ!AQ32="a",1,
IF(ErfassungMDQ!AQ32="b",2,
IF(ErfassungMDQ!AQ32="c",3,
IF(ErfassungMDQ!AQ32="d",4,
IF(ErfassungMDQ!AQ32="e",5))))),0))</f>
        <v>0</v>
      </c>
      <c r="AR32" s="277" t="b">
        <f>IF(MDQ!$W35=5,
IF(ErfassungMDQ!AR32="a",5,
IF(ErfassungMDQ!AR32="b",4,
IF(ErfassungMDQ!AR32="c",3,
IF(ErfassungMDQ!AR32="d",2,
IF(ErfassungMDQ!AR32="e",1))))),
IF(MDQ!$W35=1,
IF(ErfassungMDQ!AR32="a",1,
IF(ErfassungMDQ!AR32="b",2,
IF(ErfassungMDQ!AR32="c",3,
IF(ErfassungMDQ!AR32="d",4,
IF(ErfassungMDQ!AR32="e",5))))),0))</f>
        <v>0</v>
      </c>
      <c r="AS32" s="278" t="b">
        <f>IF(MDQ!$W35=5,
IF(ErfassungMDQ!AS32="a",5,
IF(ErfassungMDQ!AS32="b",4,
IF(ErfassungMDQ!AS32="c",3,
IF(ErfassungMDQ!AS32="d",2,
IF(ErfassungMDQ!AS32="e",1))))),
IF(MDQ!$W35=1,
IF(ErfassungMDQ!AS32="a",1,
IF(ErfassungMDQ!AS32="b",2,
IF(ErfassungMDQ!AS32="c",3,
IF(ErfassungMDQ!AS32="d",4,
IF(ErfassungMDQ!AS32="e",5))))),0))</f>
        <v>0</v>
      </c>
      <c r="AT32" s="277" t="b">
        <f>IF(MDQ!$W35=5,
IF(ErfassungMDQ!AT32="a",5,
IF(ErfassungMDQ!AT32="b",4,
IF(ErfassungMDQ!AT32="c",3,
IF(ErfassungMDQ!AT32="d",2,
IF(ErfassungMDQ!AT32="e",1))))),
IF(MDQ!$W35=1,
IF(ErfassungMDQ!AT32="a",1,
IF(ErfassungMDQ!AT32="b",2,
IF(ErfassungMDQ!AT32="c",3,
IF(ErfassungMDQ!AT32="d",4,
IF(ErfassungMDQ!AT32="e",5))))),0))</f>
        <v>0</v>
      </c>
      <c r="AU32" s="278" t="b">
        <f>IF(MDQ!$W35=5,
IF(ErfassungMDQ!AU32="a",5,
IF(ErfassungMDQ!AU32="b",4,
IF(ErfassungMDQ!AU32="c",3,
IF(ErfassungMDQ!AU32="d",2,
IF(ErfassungMDQ!AU32="e",1))))),
IF(MDQ!$W35=1,
IF(ErfassungMDQ!AU32="a",1,
IF(ErfassungMDQ!AU32="b",2,
IF(ErfassungMDQ!AU32="c",3,
IF(ErfassungMDQ!AU32="d",4,
IF(ErfassungMDQ!AU32="e",5))))),0))</f>
        <v>0</v>
      </c>
      <c r="AV32" s="277" t="b">
        <f>IF(MDQ!$W35=5,
IF(ErfassungMDQ!AV32="a",5,
IF(ErfassungMDQ!AV32="b",4,
IF(ErfassungMDQ!AV32="c",3,
IF(ErfassungMDQ!AV32="d",2,
IF(ErfassungMDQ!AV32="e",1))))),
IF(MDQ!$W35=1,
IF(ErfassungMDQ!AV32="a",1,
IF(ErfassungMDQ!AV32="b",2,
IF(ErfassungMDQ!AV32="c",3,
IF(ErfassungMDQ!AV32="d",4,
IF(ErfassungMDQ!AV32="e",5))))),0))</f>
        <v>0</v>
      </c>
      <c r="AW32" s="278" t="b">
        <f>IF(MDQ!$W35=5,
IF(ErfassungMDQ!AW32="a",5,
IF(ErfassungMDQ!AW32="b",4,
IF(ErfassungMDQ!AW32="c",3,
IF(ErfassungMDQ!AW32="d",2,
IF(ErfassungMDQ!AW32="e",1))))),
IF(MDQ!$W35=1,
IF(ErfassungMDQ!AW32="a",1,
IF(ErfassungMDQ!AW32="b",2,
IF(ErfassungMDQ!AW32="c",3,
IF(ErfassungMDQ!AW32="d",4,
IF(ErfassungMDQ!AW32="e",5))))),0))</f>
        <v>0</v>
      </c>
      <c r="AX32" s="277" t="b">
        <f>IF(MDQ!$W35=5,
IF(ErfassungMDQ!AX32="a",5,
IF(ErfassungMDQ!AX32="b",4,
IF(ErfassungMDQ!AX32="c",3,
IF(ErfassungMDQ!AX32="d",2,
IF(ErfassungMDQ!AX32="e",1))))),
IF(MDQ!$W35=1,
IF(ErfassungMDQ!AX32="a",1,
IF(ErfassungMDQ!AX32="b",2,
IF(ErfassungMDQ!AX32="c",3,
IF(ErfassungMDQ!AX32="d",4,
IF(ErfassungMDQ!AX32="e",5))))),0))</f>
        <v>0</v>
      </c>
      <c r="AY32" s="278" t="b">
        <f>IF(MDQ!$W35=5,
IF(ErfassungMDQ!AY32="a",5,
IF(ErfassungMDQ!AY32="b",4,
IF(ErfassungMDQ!AY32="c",3,
IF(ErfassungMDQ!AY32="d",2,
IF(ErfassungMDQ!AY32="e",1))))),
IF(MDQ!$W35=1,
IF(ErfassungMDQ!AY32="a",1,
IF(ErfassungMDQ!AY32="b",2,
IF(ErfassungMDQ!AY32="c",3,
IF(ErfassungMDQ!AY32="d",4,
IF(ErfassungMDQ!AY32="e",5))))),0))</f>
        <v>0</v>
      </c>
      <c r="AZ32" s="277" t="b">
        <f>IF(MDQ!$W35=5,
IF(ErfassungMDQ!AZ32="a",5,
IF(ErfassungMDQ!AZ32="b",4,
IF(ErfassungMDQ!AZ32="c",3,
IF(ErfassungMDQ!AZ32="d",2,
IF(ErfassungMDQ!AZ32="e",1))))),
IF(MDQ!$W35=1,
IF(ErfassungMDQ!AZ32="a",1,
IF(ErfassungMDQ!AZ32="b",2,
IF(ErfassungMDQ!AZ32="c",3,
IF(ErfassungMDQ!AZ32="d",4,
IF(ErfassungMDQ!AZ32="e",5))))),0))</f>
        <v>0</v>
      </c>
      <c r="BA32" s="278" t="b">
        <f>IF(MDQ!$W35=5,
IF(ErfassungMDQ!BA32="a",5,
IF(ErfassungMDQ!BA32="b",4,
IF(ErfassungMDQ!BA32="c",3,
IF(ErfassungMDQ!BA32="d",2,
IF(ErfassungMDQ!BA32="e",1))))),
IF(MDQ!$W35=1,
IF(ErfassungMDQ!BA32="a",1,
IF(ErfassungMDQ!BA32="b",2,
IF(ErfassungMDQ!BA32="c",3,
IF(ErfassungMDQ!BA32="d",4,
IF(ErfassungMDQ!BA32="e",5))))),0))</f>
        <v>0</v>
      </c>
      <c r="BB32" s="277" t="b">
        <f>IF(MDQ!$W35=5,
IF(ErfassungMDQ!BB32="a",5,
IF(ErfassungMDQ!BB32="b",4,
IF(ErfassungMDQ!BB32="c",3,
IF(ErfassungMDQ!BB32="d",2,
IF(ErfassungMDQ!BB32="e",1))))),
IF(MDQ!$W35=1,
IF(ErfassungMDQ!BB32="a",1,
IF(ErfassungMDQ!BB32="b",2,
IF(ErfassungMDQ!BB32="c",3,
IF(ErfassungMDQ!BB32="d",4,
IF(ErfassungMDQ!BB32="e",5))))),0))</f>
        <v>0</v>
      </c>
      <c r="BC32" s="278" t="b">
        <f>IF(MDQ!$W35=5,
IF(ErfassungMDQ!BC32="a",5,
IF(ErfassungMDQ!BC32="b",4,
IF(ErfassungMDQ!BC32="c",3,
IF(ErfassungMDQ!BC32="d",2,
IF(ErfassungMDQ!BC32="e",1))))),
IF(MDQ!$W35=1,
IF(ErfassungMDQ!BC32="a",1,
IF(ErfassungMDQ!BC32="b",2,
IF(ErfassungMDQ!BC32="c",3,
IF(ErfassungMDQ!BC32="d",4,
IF(ErfassungMDQ!BC32="e",5))))),0))</f>
        <v>0</v>
      </c>
      <c r="BD32" s="277" t="b">
        <f>IF(MDQ!$W35=5,
IF(ErfassungMDQ!BD32="a",5,
IF(ErfassungMDQ!BD32="b",4,
IF(ErfassungMDQ!BD32="c",3,
IF(ErfassungMDQ!BD32="d",2,
IF(ErfassungMDQ!BD32="e",1))))),
IF(MDQ!$W35=1,
IF(ErfassungMDQ!BD32="a",1,
IF(ErfassungMDQ!BD32="b",2,
IF(ErfassungMDQ!BD32="c",3,
IF(ErfassungMDQ!BD32="d",4,
IF(ErfassungMDQ!BD32="e",5))))),0))</f>
        <v>0</v>
      </c>
      <c r="BE32" s="278" t="b">
        <f>IF(MDQ!$W35=5,
IF(ErfassungMDQ!BE32="a",5,
IF(ErfassungMDQ!BE32="b",4,
IF(ErfassungMDQ!BE32="c",3,
IF(ErfassungMDQ!BE32="d",2,
IF(ErfassungMDQ!BE32="e",1))))),
IF(MDQ!$W35=1,
IF(ErfassungMDQ!BE32="a",1,
IF(ErfassungMDQ!BE32="b",2,
IF(ErfassungMDQ!BE32="c",3,
IF(ErfassungMDQ!BE32="d",4,
IF(ErfassungMDQ!BE32="e",5))))),0))</f>
        <v>0</v>
      </c>
      <c r="BF32" s="277" t="b">
        <f>IF(MDQ!$W35=5,
IF(ErfassungMDQ!BF32="a",5,
IF(ErfassungMDQ!BF32="b",4,
IF(ErfassungMDQ!BF32="c",3,
IF(ErfassungMDQ!BF32="d",2,
IF(ErfassungMDQ!BF32="e",1))))),
IF(MDQ!$W35=1,
IF(ErfassungMDQ!BF32="a",1,
IF(ErfassungMDQ!BF32="b",2,
IF(ErfassungMDQ!BF32="c",3,
IF(ErfassungMDQ!BF32="d",4,
IF(ErfassungMDQ!BF32="e",5))))),0))</f>
        <v>0</v>
      </c>
      <c r="BG32" s="278" t="b">
        <f>IF(MDQ!$W35=5,
IF(ErfassungMDQ!BG32="a",5,
IF(ErfassungMDQ!BG32="b",4,
IF(ErfassungMDQ!BG32="c",3,
IF(ErfassungMDQ!BG32="d",2,
IF(ErfassungMDQ!BG32="e",1))))),
IF(MDQ!$W35=1,
IF(ErfassungMDQ!BG32="a",1,
IF(ErfassungMDQ!BG32="b",2,
IF(ErfassungMDQ!BG32="c",3,
IF(ErfassungMDQ!BG32="d",4,
IF(ErfassungMDQ!BG32="e",5))))),0))</f>
        <v>0</v>
      </c>
      <c r="BH32" s="277" t="b">
        <f>IF(MDQ!$W35=5,
IF(ErfassungMDQ!BH32="a",5,
IF(ErfassungMDQ!BH32="b",4,
IF(ErfassungMDQ!BH32="c",3,
IF(ErfassungMDQ!BH32="d",2,
IF(ErfassungMDQ!BH32="e",1))))),
IF(MDQ!$W35=1,
IF(ErfassungMDQ!BH32="a",1,
IF(ErfassungMDQ!BH32="b",2,
IF(ErfassungMDQ!BH32="c",3,
IF(ErfassungMDQ!BH32="d",4,
IF(ErfassungMDQ!BH32="e",5))))),0))</f>
        <v>0</v>
      </c>
      <c r="BI32" s="278" t="b">
        <f>IF(MDQ!$W35=5,
IF(ErfassungMDQ!BI32="a",5,
IF(ErfassungMDQ!BI32="b",4,
IF(ErfassungMDQ!BI32="c",3,
IF(ErfassungMDQ!BI32="d",2,
IF(ErfassungMDQ!BI32="e",1))))),
IF(MDQ!$W35=1,
IF(ErfassungMDQ!BI32="a",1,
IF(ErfassungMDQ!BI32="b",2,
IF(ErfassungMDQ!BI32="c",3,
IF(ErfassungMDQ!BI32="d",4,
IF(ErfassungMDQ!BI32="e",5))))),0))</f>
        <v>0</v>
      </c>
      <c r="BJ32" s="277" t="b">
        <f>IF(MDQ!$W35=5,
IF(ErfassungMDQ!BJ32="a",5,
IF(ErfassungMDQ!BJ32="b",4,
IF(ErfassungMDQ!BJ32="c",3,
IF(ErfassungMDQ!BJ32="d",2,
IF(ErfassungMDQ!BJ32="e",1))))),
IF(MDQ!$W35=1,
IF(ErfassungMDQ!BJ32="a",1,
IF(ErfassungMDQ!BJ32="b",2,
IF(ErfassungMDQ!BJ32="c",3,
IF(ErfassungMDQ!BJ32="d",4,
IF(ErfassungMDQ!BJ32="e",5))))),0))</f>
        <v>0</v>
      </c>
      <c r="BK32" s="278" t="b">
        <f>IF(MDQ!$W35=5,
IF(ErfassungMDQ!BK32="a",5,
IF(ErfassungMDQ!BK32="b",4,
IF(ErfassungMDQ!BK32="c",3,
IF(ErfassungMDQ!BK32="d",2,
IF(ErfassungMDQ!BK32="e",1))))),
IF(MDQ!$W35=1,
IF(ErfassungMDQ!BK32="a",1,
IF(ErfassungMDQ!BK32="b",2,
IF(ErfassungMDQ!BK32="c",3,
IF(ErfassungMDQ!BK32="d",4,
IF(ErfassungMDQ!BK32="e",5))))),0))</f>
        <v>0</v>
      </c>
      <c r="BL32" s="277" t="b">
        <f>IF(MDQ!$W35=5,
IF(ErfassungMDQ!BL32="a",5,
IF(ErfassungMDQ!BL32="b",4,
IF(ErfassungMDQ!BL32="c",3,
IF(ErfassungMDQ!BL32="d",2,
IF(ErfassungMDQ!BL32="e",1))))),
IF(MDQ!$W35=1,
IF(ErfassungMDQ!BL32="a",1,
IF(ErfassungMDQ!BL32="b",2,
IF(ErfassungMDQ!BL32="c",3,
IF(ErfassungMDQ!BL32="d",4,
IF(ErfassungMDQ!BL32="e",5))))),0))</f>
        <v>0</v>
      </c>
      <c r="BM32" s="278" t="b">
        <f>IF(MDQ!$W35=5,
IF(ErfassungMDQ!BM32="a",5,
IF(ErfassungMDQ!BM32="b",4,
IF(ErfassungMDQ!BM32="c",3,
IF(ErfassungMDQ!BM32="d",2,
IF(ErfassungMDQ!BM32="e",1))))),
IF(MDQ!$W35=1,
IF(ErfassungMDQ!BM32="a",1,
IF(ErfassungMDQ!BM32="b",2,
IF(ErfassungMDQ!BM32="c",3,
IF(ErfassungMDQ!BM32="d",4,
IF(ErfassungMDQ!BM32="e",5))))),0))</f>
        <v>0</v>
      </c>
      <c r="BN32" s="277" t="b">
        <f>IF(MDQ!$W35=5,
IF(ErfassungMDQ!BN32="a",5,
IF(ErfassungMDQ!BN32="b",4,
IF(ErfassungMDQ!BN32="c",3,
IF(ErfassungMDQ!BN32="d",2,
IF(ErfassungMDQ!BN32="e",1))))),
IF(MDQ!$W35=1,
IF(ErfassungMDQ!BN32="a",1,
IF(ErfassungMDQ!BN32="b",2,
IF(ErfassungMDQ!BN32="c",3,
IF(ErfassungMDQ!BN32="d",4,
IF(ErfassungMDQ!BN32="e",5))))),0))</f>
        <v>0</v>
      </c>
      <c r="BO32" s="278" t="b">
        <f>IF(MDQ!$W35=5,
IF(ErfassungMDQ!BO32="a",5,
IF(ErfassungMDQ!BO32="b",4,
IF(ErfassungMDQ!BO32="c",3,
IF(ErfassungMDQ!BO32="d",2,
IF(ErfassungMDQ!BO32="e",1))))),
IF(MDQ!$W35=1,
IF(ErfassungMDQ!BO32="a",1,
IF(ErfassungMDQ!BO32="b",2,
IF(ErfassungMDQ!BO32="c",3,
IF(ErfassungMDQ!BO32="d",4,
IF(ErfassungMDQ!BO32="e",5))))),0))</f>
        <v>0</v>
      </c>
      <c r="BP32" s="277" t="b">
        <f>IF(MDQ!$W35=5,
IF(ErfassungMDQ!BP32="a",5,
IF(ErfassungMDQ!BP32="b",4,
IF(ErfassungMDQ!BP32="c",3,
IF(ErfassungMDQ!BP32="d",2,
IF(ErfassungMDQ!BP32="e",1))))),
IF(MDQ!$W35=1,
IF(ErfassungMDQ!BP32="a",1,
IF(ErfassungMDQ!BP32="b",2,
IF(ErfassungMDQ!BP32="c",3,
IF(ErfassungMDQ!BP32="d",4,
IF(ErfassungMDQ!BP32="e",5))))),0))</f>
        <v>0</v>
      </c>
      <c r="BQ32" s="278" t="b">
        <f>IF(MDQ!$W35=5,
IF(ErfassungMDQ!BQ32="a",5,
IF(ErfassungMDQ!BQ32="b",4,
IF(ErfassungMDQ!BQ32="c",3,
IF(ErfassungMDQ!BQ32="d",2,
IF(ErfassungMDQ!BQ32="e",1))))),
IF(MDQ!$W35=1,
IF(ErfassungMDQ!BQ32="a",1,
IF(ErfassungMDQ!BQ32="b",2,
IF(ErfassungMDQ!BQ32="c",3,
IF(ErfassungMDQ!BQ32="d",4,
IF(ErfassungMDQ!BQ32="e",5))))),0))</f>
        <v>0</v>
      </c>
      <c r="BR32" s="277" t="b">
        <f>IF(MDQ!$W35=5,
IF(ErfassungMDQ!BR32="a",5,
IF(ErfassungMDQ!BR32="b",4,
IF(ErfassungMDQ!BR32="c",3,
IF(ErfassungMDQ!BR32="d",2,
IF(ErfassungMDQ!BR32="e",1))))),
IF(MDQ!$W35=1,
IF(ErfassungMDQ!BR32="a",1,
IF(ErfassungMDQ!BR32="b",2,
IF(ErfassungMDQ!BR32="c",3,
IF(ErfassungMDQ!BR32="d",4,
IF(ErfassungMDQ!BR32="e",5))))),0))</f>
        <v>0</v>
      </c>
      <c r="BS32" s="278" t="b">
        <f>IF(MDQ!$W35=5,
IF(ErfassungMDQ!BS32="a",5,
IF(ErfassungMDQ!BS32="b",4,
IF(ErfassungMDQ!BS32="c",3,
IF(ErfassungMDQ!BS32="d",2,
IF(ErfassungMDQ!BS32="e",1))))),
IF(MDQ!$W35=1,
IF(ErfassungMDQ!BS32="a",1,
IF(ErfassungMDQ!BS32="b",2,
IF(ErfassungMDQ!BS32="c",3,
IF(ErfassungMDQ!BS32="d",4,
IF(ErfassungMDQ!BS32="e",5))))),0))</f>
        <v>0</v>
      </c>
      <c r="BT32" s="277" t="b">
        <f>IF(MDQ!$W35=5,
IF(ErfassungMDQ!BT32="a",5,
IF(ErfassungMDQ!BT32="b",4,
IF(ErfassungMDQ!BT32="c",3,
IF(ErfassungMDQ!BT32="d",2,
IF(ErfassungMDQ!BT32="e",1))))),
IF(MDQ!$W35=1,
IF(ErfassungMDQ!BT32="a",1,
IF(ErfassungMDQ!BT32="b",2,
IF(ErfassungMDQ!BT32="c",3,
IF(ErfassungMDQ!BT32="d",4,
IF(ErfassungMDQ!BT32="e",5))))),0))</f>
        <v>0</v>
      </c>
      <c r="BU32" s="278" t="b">
        <f>IF(MDQ!$W35=5,
IF(ErfassungMDQ!BU32="a",5,
IF(ErfassungMDQ!BU32="b",4,
IF(ErfassungMDQ!BU32="c",3,
IF(ErfassungMDQ!BU32="d",2,
IF(ErfassungMDQ!BU32="e",1))))),
IF(MDQ!$W35=1,
IF(ErfassungMDQ!BU32="a",1,
IF(ErfassungMDQ!BU32="b",2,
IF(ErfassungMDQ!BU32="c",3,
IF(ErfassungMDQ!BU32="d",4,
IF(ErfassungMDQ!BU32="e",5))))),0))</f>
        <v>0</v>
      </c>
      <c r="BV32" s="277" t="b">
        <f>IF(MDQ!$W35=5,
IF(ErfassungMDQ!BV32="a",5,
IF(ErfassungMDQ!BV32="b",4,
IF(ErfassungMDQ!BV32="c",3,
IF(ErfassungMDQ!BV32="d",2,
IF(ErfassungMDQ!BV32="e",1))))),
IF(MDQ!$W35=1,
IF(ErfassungMDQ!BV32="a",1,
IF(ErfassungMDQ!BV32="b",2,
IF(ErfassungMDQ!BV32="c",3,
IF(ErfassungMDQ!BV32="d",4,
IF(ErfassungMDQ!BV32="e",5))))),0))</f>
        <v>0</v>
      </c>
      <c r="BW32" s="278" t="b">
        <f>IF(MDQ!$W35=5,
IF(ErfassungMDQ!BW32="a",5,
IF(ErfassungMDQ!BW32="b",4,
IF(ErfassungMDQ!BW32="c",3,
IF(ErfassungMDQ!BW32="d",2,
IF(ErfassungMDQ!BW32="e",1))))),
IF(MDQ!$W35=1,
IF(ErfassungMDQ!BW32="a",1,
IF(ErfassungMDQ!BW32="b",2,
IF(ErfassungMDQ!BW32="c",3,
IF(ErfassungMDQ!BW32="d",4,
IF(ErfassungMDQ!BW32="e",5))))),0))</f>
        <v>0</v>
      </c>
      <c r="BX32" s="277" t="b">
        <f>IF(MDQ!$W35=5,
IF(ErfassungMDQ!BX32="a",5,
IF(ErfassungMDQ!BX32="b",4,
IF(ErfassungMDQ!BX32="c",3,
IF(ErfassungMDQ!BX32="d",2,
IF(ErfassungMDQ!BX32="e",1))))),
IF(MDQ!$W35=1,
IF(ErfassungMDQ!BX32="a",1,
IF(ErfassungMDQ!BX32="b",2,
IF(ErfassungMDQ!BX32="c",3,
IF(ErfassungMDQ!BX32="d",4,
IF(ErfassungMDQ!BX32="e",5))))),0))</f>
        <v>0</v>
      </c>
      <c r="BY32" s="278" t="b">
        <f>IF(MDQ!$W35=5,
IF(ErfassungMDQ!BY32="a",5,
IF(ErfassungMDQ!BY32="b",4,
IF(ErfassungMDQ!BY32="c",3,
IF(ErfassungMDQ!BY32="d",2,
IF(ErfassungMDQ!BY32="e",1))))),
IF(MDQ!$W35=1,
IF(ErfassungMDQ!BY32="a",1,
IF(ErfassungMDQ!BY32="b",2,
IF(ErfassungMDQ!BY32="c",3,
IF(ErfassungMDQ!BY32="d",4,
IF(ErfassungMDQ!BY32="e",5))))),0))</f>
        <v>0</v>
      </c>
      <c r="BZ32" s="277" t="b">
        <f>IF(MDQ!$W35=5,
IF(ErfassungMDQ!BZ32="a",5,
IF(ErfassungMDQ!BZ32="b",4,
IF(ErfassungMDQ!BZ32="c",3,
IF(ErfassungMDQ!BZ32="d",2,
IF(ErfassungMDQ!BZ32="e",1))))),
IF(MDQ!$W35=1,
IF(ErfassungMDQ!BZ32="a",1,
IF(ErfassungMDQ!BZ32="b",2,
IF(ErfassungMDQ!BZ32="c",3,
IF(ErfassungMDQ!BZ32="d",4,
IF(ErfassungMDQ!BZ32="e",5))))),0))</f>
        <v>0</v>
      </c>
      <c r="CA32" s="278" t="b">
        <f>IF(MDQ!$W35=5,
IF(ErfassungMDQ!CA32="a",5,
IF(ErfassungMDQ!CA32="b",4,
IF(ErfassungMDQ!CA32="c",3,
IF(ErfassungMDQ!CA32="d",2,
IF(ErfassungMDQ!CA32="e",1))))),
IF(MDQ!$W35=1,
IF(ErfassungMDQ!CA32="a",1,
IF(ErfassungMDQ!CA32="b",2,
IF(ErfassungMDQ!CA32="c",3,
IF(ErfassungMDQ!CA32="d",4,
IF(ErfassungMDQ!CA32="e",5))))),0))</f>
        <v>0</v>
      </c>
      <c r="CB32" s="277" t="b">
        <f>IF(MDQ!$W35=5,
IF(ErfassungMDQ!CB32="a",5,
IF(ErfassungMDQ!CB32="b",4,
IF(ErfassungMDQ!CB32="c",3,
IF(ErfassungMDQ!CB32="d",2,
IF(ErfassungMDQ!CB32="e",1))))),
IF(MDQ!$W35=1,
IF(ErfassungMDQ!CB32="a",1,
IF(ErfassungMDQ!CB32="b",2,
IF(ErfassungMDQ!CB32="c",3,
IF(ErfassungMDQ!CB32="d",4,
IF(ErfassungMDQ!CB32="e",5))))),0))</f>
        <v>0</v>
      </c>
      <c r="CC32" s="278" t="b">
        <f>IF(MDQ!$W35=5,
IF(ErfassungMDQ!CC32="a",5,
IF(ErfassungMDQ!CC32="b",4,
IF(ErfassungMDQ!CC32="c",3,
IF(ErfassungMDQ!CC32="d",2,
IF(ErfassungMDQ!CC32="e",1))))),
IF(MDQ!$W35=1,
IF(ErfassungMDQ!CC32="a",1,
IF(ErfassungMDQ!CC32="b",2,
IF(ErfassungMDQ!CC32="c",3,
IF(ErfassungMDQ!CC32="d",4,
IF(ErfassungMDQ!CC32="e",5))))),0))</f>
        <v>0</v>
      </c>
      <c r="CD32" s="277" t="b">
        <f>IF(MDQ!$W35=5,
IF(ErfassungMDQ!CD32="a",5,
IF(ErfassungMDQ!CD32="b",4,
IF(ErfassungMDQ!CD32="c",3,
IF(ErfassungMDQ!CD32="d",2,
IF(ErfassungMDQ!CD32="e",1))))),
IF(MDQ!$W35=1,
IF(ErfassungMDQ!CD32="a",1,
IF(ErfassungMDQ!CD32="b",2,
IF(ErfassungMDQ!CD32="c",3,
IF(ErfassungMDQ!CD32="d",4,
IF(ErfassungMDQ!CD32="e",5))))),0))</f>
        <v>0</v>
      </c>
      <c r="CE32" s="278" t="b">
        <f>IF(MDQ!$W35=5,
IF(ErfassungMDQ!CE32="a",5,
IF(ErfassungMDQ!CE32="b",4,
IF(ErfassungMDQ!CE32="c",3,
IF(ErfassungMDQ!CE32="d",2,
IF(ErfassungMDQ!CE32="e",1))))),
IF(MDQ!$W35=1,
IF(ErfassungMDQ!CE32="a",1,
IF(ErfassungMDQ!CE32="b",2,
IF(ErfassungMDQ!CE32="c",3,
IF(ErfassungMDQ!CE32="d",4,
IF(ErfassungMDQ!CE32="e",5))))),0))</f>
        <v>0</v>
      </c>
      <c r="CF32" s="277" t="b">
        <f>IF(MDQ!$W35=5,
IF(ErfassungMDQ!CF32="a",5,
IF(ErfassungMDQ!CF32="b",4,
IF(ErfassungMDQ!CF32="c",3,
IF(ErfassungMDQ!CF32="d",2,
IF(ErfassungMDQ!CF32="e",1))))),
IF(MDQ!$W35=1,
IF(ErfassungMDQ!CF32="a",1,
IF(ErfassungMDQ!CF32="b",2,
IF(ErfassungMDQ!CF32="c",3,
IF(ErfassungMDQ!CF32="d",4,
IF(ErfassungMDQ!CF32="e",5))))),0))</f>
        <v>0</v>
      </c>
      <c r="CG32" s="278" t="b">
        <f>IF(MDQ!$W35=5,
IF(ErfassungMDQ!CG32="a",5,
IF(ErfassungMDQ!CG32="b",4,
IF(ErfassungMDQ!CG32="c",3,
IF(ErfassungMDQ!CG32="d",2,
IF(ErfassungMDQ!CG32="e",1))))),
IF(MDQ!$W35=1,
IF(ErfassungMDQ!CG32="a",1,
IF(ErfassungMDQ!CG32="b",2,
IF(ErfassungMDQ!CG32="c",3,
IF(ErfassungMDQ!CG32="d",4,
IF(ErfassungMDQ!CG32="e",5))))),0))</f>
        <v>0</v>
      </c>
      <c r="CH32" s="277" t="b">
        <f>IF(MDQ!$W35=5,
IF(ErfassungMDQ!CH32="a",5,
IF(ErfassungMDQ!CH32="b",4,
IF(ErfassungMDQ!CH32="c",3,
IF(ErfassungMDQ!CH32="d",2,
IF(ErfassungMDQ!CH32="e",1))))),
IF(MDQ!$W35=1,
IF(ErfassungMDQ!CH32="a",1,
IF(ErfassungMDQ!CH32="b",2,
IF(ErfassungMDQ!CH32="c",3,
IF(ErfassungMDQ!CH32="d",4,
IF(ErfassungMDQ!CH32="e",5))))),0))</f>
        <v>0</v>
      </c>
      <c r="CI32" s="278" t="b">
        <f>IF(MDQ!$W35=5,
IF(ErfassungMDQ!CI32="a",5,
IF(ErfassungMDQ!CI32="b",4,
IF(ErfassungMDQ!CI32="c",3,
IF(ErfassungMDQ!CI32="d",2,
IF(ErfassungMDQ!CI32="e",1))))),
IF(MDQ!$W35=1,
IF(ErfassungMDQ!CI32="a",1,
IF(ErfassungMDQ!CI32="b",2,
IF(ErfassungMDQ!CI32="c",3,
IF(ErfassungMDQ!CI32="d",4,
IF(ErfassungMDQ!CI32="e",5))))),0))</f>
        <v>0</v>
      </c>
      <c r="CJ32" s="277" t="b">
        <f>IF(MDQ!$W35=5,
IF(ErfassungMDQ!CJ32="a",5,
IF(ErfassungMDQ!CJ32="b",4,
IF(ErfassungMDQ!CJ32="c",3,
IF(ErfassungMDQ!CJ32="d",2,
IF(ErfassungMDQ!CJ32="e",1))))),
IF(MDQ!$W35=1,
IF(ErfassungMDQ!CJ32="a",1,
IF(ErfassungMDQ!CJ32="b",2,
IF(ErfassungMDQ!CJ32="c",3,
IF(ErfassungMDQ!CJ32="d",4,
IF(ErfassungMDQ!CJ32="e",5))))),0))</f>
        <v>0</v>
      </c>
      <c r="CK32" s="278" t="b">
        <f>IF(MDQ!$W35=5,
IF(ErfassungMDQ!CK32="a",5,
IF(ErfassungMDQ!CK32="b",4,
IF(ErfassungMDQ!CK32="c",3,
IF(ErfassungMDQ!CK32="d",2,
IF(ErfassungMDQ!CK32="e",1))))),
IF(MDQ!$W35=1,
IF(ErfassungMDQ!CK32="a",1,
IF(ErfassungMDQ!CK32="b",2,
IF(ErfassungMDQ!CK32="c",3,
IF(ErfassungMDQ!CK32="d",4,
IF(ErfassungMDQ!CK32="e",5))))),0))</f>
        <v>0</v>
      </c>
      <c r="CL32" s="277" t="b">
        <f>IF(MDQ!$W35=5,
IF(ErfassungMDQ!CL32="a",5,
IF(ErfassungMDQ!CL32="b",4,
IF(ErfassungMDQ!CL32="c",3,
IF(ErfassungMDQ!CL32="d",2,
IF(ErfassungMDQ!CL32="e",1))))),
IF(MDQ!$W35=1,
IF(ErfassungMDQ!CL32="a",1,
IF(ErfassungMDQ!CL32="b",2,
IF(ErfassungMDQ!CL32="c",3,
IF(ErfassungMDQ!CL32="d",4,
IF(ErfassungMDQ!CL32="e",5))))),0))</f>
        <v>0</v>
      </c>
      <c r="CM32" s="278" t="b">
        <f>IF(MDQ!$W35=5,
IF(ErfassungMDQ!CM32="a",5,
IF(ErfassungMDQ!CM32="b",4,
IF(ErfassungMDQ!CM32="c",3,
IF(ErfassungMDQ!CM32="d",2,
IF(ErfassungMDQ!CM32="e",1))))),
IF(MDQ!$W35=1,
IF(ErfassungMDQ!CM32="a",1,
IF(ErfassungMDQ!CM32="b",2,
IF(ErfassungMDQ!CM32="c",3,
IF(ErfassungMDQ!CM32="d",4,
IF(ErfassungMDQ!CM32="e",5))))),0))</f>
        <v>0</v>
      </c>
      <c r="CN32" s="277" t="b">
        <f>IF(MDQ!$W35=5,
IF(ErfassungMDQ!CN32="a",5,
IF(ErfassungMDQ!CN32="b",4,
IF(ErfassungMDQ!CN32="c",3,
IF(ErfassungMDQ!CN32="d",2,
IF(ErfassungMDQ!CN32="e",1))))),
IF(MDQ!$W35=1,
IF(ErfassungMDQ!CN32="a",1,
IF(ErfassungMDQ!CN32="b",2,
IF(ErfassungMDQ!CN32="c",3,
IF(ErfassungMDQ!CN32="d",4,
IF(ErfassungMDQ!CN32="e",5))))),0))</f>
        <v>0</v>
      </c>
      <c r="CO32" s="278" t="b">
        <f>IF(MDQ!$W35=5,
IF(ErfassungMDQ!CO32="a",5,
IF(ErfassungMDQ!CO32="b",4,
IF(ErfassungMDQ!CO32="c",3,
IF(ErfassungMDQ!CO32="d",2,
IF(ErfassungMDQ!CO32="e",1))))),
IF(MDQ!$W35=1,
IF(ErfassungMDQ!CO32="a",1,
IF(ErfassungMDQ!CO32="b",2,
IF(ErfassungMDQ!CO32="c",3,
IF(ErfassungMDQ!CO32="d",4,
IF(ErfassungMDQ!CO32="e",5))))),0))</f>
        <v>0</v>
      </c>
      <c r="CP32" s="277" t="b">
        <f>IF(MDQ!$W35=5,
IF(ErfassungMDQ!CP32="a",5,
IF(ErfassungMDQ!CP32="b",4,
IF(ErfassungMDQ!CP32="c",3,
IF(ErfassungMDQ!CP32="d",2,
IF(ErfassungMDQ!CP32="e",1))))),
IF(MDQ!$W35=1,
IF(ErfassungMDQ!CP32="a",1,
IF(ErfassungMDQ!CP32="b",2,
IF(ErfassungMDQ!CP32="c",3,
IF(ErfassungMDQ!CP32="d",4,
IF(ErfassungMDQ!CP32="e",5))))),0))</f>
        <v>0</v>
      </c>
      <c r="CQ32" s="278" t="b">
        <f>IF(MDQ!$W35=5,
IF(ErfassungMDQ!CQ32="a",5,
IF(ErfassungMDQ!CQ32="b",4,
IF(ErfassungMDQ!CQ32="c",3,
IF(ErfassungMDQ!CQ32="d",2,
IF(ErfassungMDQ!CQ32="e",1))))),
IF(MDQ!$W35=1,
IF(ErfassungMDQ!CQ32="a",1,
IF(ErfassungMDQ!CQ32="b",2,
IF(ErfassungMDQ!CQ32="c",3,
IF(ErfassungMDQ!CQ32="d",4,
IF(ErfassungMDQ!CQ32="e",5))))),0))</f>
        <v>0</v>
      </c>
      <c r="CR32" s="277" t="b">
        <f>IF(MDQ!$W35=5,
IF(ErfassungMDQ!CR32="a",5,
IF(ErfassungMDQ!CR32="b",4,
IF(ErfassungMDQ!CR32="c",3,
IF(ErfassungMDQ!CR32="d",2,
IF(ErfassungMDQ!CR32="e",1))))),
IF(MDQ!$W35=1,
IF(ErfassungMDQ!CR32="a",1,
IF(ErfassungMDQ!CR32="b",2,
IF(ErfassungMDQ!CR32="c",3,
IF(ErfassungMDQ!CR32="d",4,
IF(ErfassungMDQ!CR32="e",5))))),0))</f>
        <v>0</v>
      </c>
      <c r="CS32" s="278" t="b">
        <f>IF(MDQ!$W35=5,
IF(ErfassungMDQ!CS32="a",5,
IF(ErfassungMDQ!CS32="b",4,
IF(ErfassungMDQ!CS32="c",3,
IF(ErfassungMDQ!CS32="d",2,
IF(ErfassungMDQ!CS32="e",1))))),
IF(MDQ!$W35=1,
IF(ErfassungMDQ!CS32="a",1,
IF(ErfassungMDQ!CS32="b",2,
IF(ErfassungMDQ!CS32="c",3,
IF(ErfassungMDQ!CS32="d",4,
IF(ErfassungMDQ!CS32="e",5))))),0))</f>
        <v>0</v>
      </c>
      <c r="CT32" s="277" t="b">
        <f>IF(MDQ!$W35=5,
IF(ErfassungMDQ!CT32="a",5,
IF(ErfassungMDQ!CT32="b",4,
IF(ErfassungMDQ!CT32="c",3,
IF(ErfassungMDQ!CT32="d",2,
IF(ErfassungMDQ!CT32="e",1))))),
IF(MDQ!$W35=1,
IF(ErfassungMDQ!CT32="a",1,
IF(ErfassungMDQ!CT32="b",2,
IF(ErfassungMDQ!CT32="c",3,
IF(ErfassungMDQ!CT32="d",4,
IF(ErfassungMDQ!CT32="e",5))))),0))</f>
        <v>0</v>
      </c>
      <c r="CU32" s="278" t="b">
        <f>IF(MDQ!$W35=5,
IF(ErfassungMDQ!CU32="a",5,
IF(ErfassungMDQ!CU32="b",4,
IF(ErfassungMDQ!CU32="c",3,
IF(ErfassungMDQ!CU32="d",2,
IF(ErfassungMDQ!CU32="e",1))))),
IF(MDQ!$W35=1,
IF(ErfassungMDQ!CU32="a",1,
IF(ErfassungMDQ!CU32="b",2,
IF(ErfassungMDQ!CU32="c",3,
IF(ErfassungMDQ!CU32="d",4,
IF(ErfassungMDQ!CU32="e",5))))),0))</f>
        <v>0</v>
      </c>
      <c r="CV32" s="277" t="b">
        <f>IF(MDQ!$W35=5,
IF(ErfassungMDQ!CV32="a",5,
IF(ErfassungMDQ!CV32="b",4,
IF(ErfassungMDQ!CV32="c",3,
IF(ErfassungMDQ!CV32="d",2,
IF(ErfassungMDQ!CV32="e",1))))),
IF(MDQ!$W35=1,
IF(ErfassungMDQ!CV32="a",1,
IF(ErfassungMDQ!CV32="b",2,
IF(ErfassungMDQ!CV32="c",3,
IF(ErfassungMDQ!CV32="d",4,
IF(ErfassungMDQ!CV32="e",5))))),0))</f>
        <v>0</v>
      </c>
      <c r="CW32" s="278" t="b">
        <f>IF(MDQ!$W35=5,
IF(ErfassungMDQ!CW32="a",5,
IF(ErfassungMDQ!CW32="b",4,
IF(ErfassungMDQ!CW32="c",3,
IF(ErfassungMDQ!CW32="d",2,
IF(ErfassungMDQ!CW32="e",1))))),
IF(MDQ!$W35=1,
IF(ErfassungMDQ!CW32="a",1,
IF(ErfassungMDQ!CW32="b",2,
IF(ErfassungMDQ!CW32="c",3,
IF(ErfassungMDQ!CW32="d",4,
IF(ErfassungMDQ!CW32="e",5))))),0))</f>
        <v>0</v>
      </c>
      <c r="CX32" s="277" t="b">
        <f>IF(MDQ!$W35=5,
IF(ErfassungMDQ!CX32="a",5,
IF(ErfassungMDQ!CX32="b",4,
IF(ErfassungMDQ!CX32="c",3,
IF(ErfassungMDQ!CX32="d",2,
IF(ErfassungMDQ!CX32="e",1))))),
IF(MDQ!$W35=1,
IF(ErfassungMDQ!CX32="a",1,
IF(ErfassungMDQ!CX32="b",2,
IF(ErfassungMDQ!CX32="c",3,
IF(ErfassungMDQ!CX32="d",4,
IF(ErfassungMDQ!CX32="e",5))))),0))</f>
        <v>0</v>
      </c>
      <c r="CY32" s="278" t="b">
        <f>IF(MDQ!$W35=5,
IF(ErfassungMDQ!CY32="a",5,
IF(ErfassungMDQ!CY32="b",4,
IF(ErfassungMDQ!CY32="c",3,
IF(ErfassungMDQ!CY32="d",2,
IF(ErfassungMDQ!CY32="e",1))))),
IF(MDQ!$W35=1,
IF(ErfassungMDQ!CY32="a",1,
IF(ErfassungMDQ!CY32="b",2,
IF(ErfassungMDQ!CY32="c",3,
IF(ErfassungMDQ!CY32="d",4,
IF(ErfassungMDQ!CY32="e",5))))),0))</f>
        <v>0</v>
      </c>
      <c r="CZ32" s="277" t="b">
        <f>IF(MDQ!$W35=5,
IF(ErfassungMDQ!CZ32="a",5,
IF(ErfassungMDQ!CZ32="b",4,
IF(ErfassungMDQ!CZ32="c",3,
IF(ErfassungMDQ!CZ32="d",2,
IF(ErfassungMDQ!CZ32="e",1))))),
IF(MDQ!$W35=1,
IF(ErfassungMDQ!CZ32="a",1,
IF(ErfassungMDQ!CZ32="b",2,
IF(ErfassungMDQ!CZ32="c",3,
IF(ErfassungMDQ!CZ32="d",4,
IF(ErfassungMDQ!CZ32="e",5))))),0))</f>
        <v>0</v>
      </c>
      <c r="DA32" s="278" t="b">
        <f>IF(MDQ!$W35=5,
IF(ErfassungMDQ!DA32="a",5,
IF(ErfassungMDQ!DA32="b",4,
IF(ErfassungMDQ!DA32="c",3,
IF(ErfassungMDQ!DA32="d",2,
IF(ErfassungMDQ!DA32="e",1))))),
IF(MDQ!$W35=1,
IF(ErfassungMDQ!DA32="a",1,
IF(ErfassungMDQ!DA32="b",2,
IF(ErfassungMDQ!DA32="c",3,
IF(ErfassungMDQ!DA32="d",4,
IF(ErfassungMDQ!DA32="e",5))))),0))</f>
        <v>0</v>
      </c>
      <c r="DB32" s="277" t="b">
        <f>IF(MDQ!$W35=5,
IF(ErfassungMDQ!DB32="a",5,
IF(ErfassungMDQ!DB32="b",4,
IF(ErfassungMDQ!DB32="c",3,
IF(ErfassungMDQ!DB32="d",2,
IF(ErfassungMDQ!DB32="e",1))))),
IF(MDQ!$W35=1,
IF(ErfassungMDQ!DB32="a",1,
IF(ErfassungMDQ!DB32="b",2,
IF(ErfassungMDQ!DB32="c",3,
IF(ErfassungMDQ!DB32="d",4,
IF(ErfassungMDQ!DB32="e",5))))),0))</f>
        <v>0</v>
      </c>
      <c r="DC32" s="278" t="b">
        <f>IF(MDQ!$W35=5,
IF(ErfassungMDQ!DC32="a",5,
IF(ErfassungMDQ!DC32="b",4,
IF(ErfassungMDQ!DC32="c",3,
IF(ErfassungMDQ!DC32="d",2,
IF(ErfassungMDQ!DC32="e",1))))),
IF(MDQ!$W35=1,
IF(ErfassungMDQ!DC32="a",1,
IF(ErfassungMDQ!DC32="b",2,
IF(ErfassungMDQ!DC32="c",3,
IF(ErfassungMDQ!DC32="d",4,
IF(ErfassungMDQ!DC32="e",5))))),0))</f>
        <v>0</v>
      </c>
      <c r="DD32" s="277" t="b">
        <f>IF(MDQ!$W35=5,
IF(ErfassungMDQ!DD32="a",5,
IF(ErfassungMDQ!DD32="b",4,
IF(ErfassungMDQ!DD32="c",3,
IF(ErfassungMDQ!DD32="d",2,
IF(ErfassungMDQ!DD32="e",1))))),
IF(MDQ!$W35=1,
IF(ErfassungMDQ!DD32="a",1,
IF(ErfassungMDQ!DD32="b",2,
IF(ErfassungMDQ!DD32="c",3,
IF(ErfassungMDQ!DD32="d",4,
IF(ErfassungMDQ!DD32="e",5))))),0))</f>
        <v>0</v>
      </c>
      <c r="DE32" s="278" t="b">
        <f>IF(MDQ!$W35=5,
IF(ErfassungMDQ!DE32="a",5,
IF(ErfassungMDQ!DE32="b",4,
IF(ErfassungMDQ!DE32="c",3,
IF(ErfassungMDQ!DE32="d",2,
IF(ErfassungMDQ!DE32="e",1))))),
IF(MDQ!$W35=1,
IF(ErfassungMDQ!DE32="a",1,
IF(ErfassungMDQ!DE32="b",2,
IF(ErfassungMDQ!DE32="c",3,
IF(ErfassungMDQ!DE32="d",4,
IF(ErfassungMDQ!DE32="e",5))))),0))</f>
        <v>0</v>
      </c>
      <c r="DF32" s="277" t="b">
        <f>IF(MDQ!$W35=5,
IF(ErfassungMDQ!DF32="a",5,
IF(ErfassungMDQ!DF32="b",4,
IF(ErfassungMDQ!DF32="c",3,
IF(ErfassungMDQ!DF32="d",2,
IF(ErfassungMDQ!DF32="e",1))))),
IF(MDQ!$W35=1,
IF(ErfassungMDQ!DF32="a",1,
IF(ErfassungMDQ!DF32="b",2,
IF(ErfassungMDQ!DF32="c",3,
IF(ErfassungMDQ!DF32="d",4,
IF(ErfassungMDQ!DF32="e",5))))),0))</f>
        <v>0</v>
      </c>
      <c r="DG32" s="278" t="b">
        <f>IF(MDQ!$W35=5,
IF(ErfassungMDQ!DG32="a",5,
IF(ErfassungMDQ!DG32="b",4,
IF(ErfassungMDQ!DG32="c",3,
IF(ErfassungMDQ!DG32="d",2,
IF(ErfassungMDQ!DG32="e",1))))),
IF(MDQ!$W35=1,
IF(ErfassungMDQ!DG32="a",1,
IF(ErfassungMDQ!DG32="b",2,
IF(ErfassungMDQ!DG32="c",3,
IF(ErfassungMDQ!DG32="d",4,
IF(ErfassungMDQ!DG32="e",5))))),0))</f>
        <v>0</v>
      </c>
      <c r="DH32" s="277" t="b">
        <f>IF(MDQ!$W35=5,
IF(ErfassungMDQ!DH32="a",5,
IF(ErfassungMDQ!DH32="b",4,
IF(ErfassungMDQ!DH32="c",3,
IF(ErfassungMDQ!DH32="d",2,
IF(ErfassungMDQ!DH32="e",1))))),
IF(MDQ!$W35=1,
IF(ErfassungMDQ!DH32="a",1,
IF(ErfassungMDQ!DH32="b",2,
IF(ErfassungMDQ!DH32="c",3,
IF(ErfassungMDQ!DH32="d",4,
IF(ErfassungMDQ!DH32="e",5))))),0))</f>
        <v>0</v>
      </c>
      <c r="DI32" s="278" t="b">
        <f>IF(MDQ!$W35=5,
IF(ErfassungMDQ!DI32="a",5,
IF(ErfassungMDQ!DI32="b",4,
IF(ErfassungMDQ!DI32="c",3,
IF(ErfassungMDQ!DI32="d",2,
IF(ErfassungMDQ!DI32="e",1))))),
IF(MDQ!$W35=1,
IF(ErfassungMDQ!DI32="a",1,
IF(ErfassungMDQ!DI32="b",2,
IF(ErfassungMDQ!DI32="c",3,
IF(ErfassungMDQ!DI32="d",4,
IF(ErfassungMDQ!DI32="e",5))))),0))</f>
        <v>0</v>
      </c>
      <c r="DJ32" s="277" t="b">
        <f>IF(MDQ!$W35=5,
IF(ErfassungMDQ!DJ32="a",5,
IF(ErfassungMDQ!DJ32="b",4,
IF(ErfassungMDQ!DJ32="c",3,
IF(ErfassungMDQ!DJ32="d",2,
IF(ErfassungMDQ!DJ32="e",1))))),
IF(MDQ!$W35=1,
IF(ErfassungMDQ!DJ32="a",1,
IF(ErfassungMDQ!DJ32="b",2,
IF(ErfassungMDQ!DJ32="c",3,
IF(ErfassungMDQ!DJ32="d",4,
IF(ErfassungMDQ!DJ32="e",5))))),0))</f>
        <v>0</v>
      </c>
      <c r="DK32" s="278" t="b">
        <f>IF(MDQ!$W35=5,
IF(ErfassungMDQ!DK32="a",5,
IF(ErfassungMDQ!DK32="b",4,
IF(ErfassungMDQ!DK32="c",3,
IF(ErfassungMDQ!DK32="d",2,
IF(ErfassungMDQ!DK32="e",1))))),
IF(MDQ!$W35=1,
IF(ErfassungMDQ!DK32="a",1,
IF(ErfassungMDQ!DK32="b",2,
IF(ErfassungMDQ!DK32="c",3,
IF(ErfassungMDQ!DK32="d",4,
IF(ErfassungMDQ!DK32="e",5))))),0))</f>
        <v>0</v>
      </c>
      <c r="DL32" s="277" t="b">
        <f>IF(MDQ!$W35=5,
IF(ErfassungMDQ!DL32="a",5,
IF(ErfassungMDQ!DL32="b",4,
IF(ErfassungMDQ!DL32="c",3,
IF(ErfassungMDQ!DL32="d",2,
IF(ErfassungMDQ!DL32="e",1))))),
IF(MDQ!$W35=1,
IF(ErfassungMDQ!DL32="a",1,
IF(ErfassungMDQ!DL32="b",2,
IF(ErfassungMDQ!DL32="c",3,
IF(ErfassungMDQ!DL32="d",4,
IF(ErfassungMDQ!DL32="e",5))))),0))</f>
        <v>0</v>
      </c>
      <c r="DM32" s="278" t="b">
        <f>IF(MDQ!$W35=5,
IF(ErfassungMDQ!DM32="a",5,
IF(ErfassungMDQ!DM32="b",4,
IF(ErfassungMDQ!DM32="c",3,
IF(ErfassungMDQ!DM32="d",2,
IF(ErfassungMDQ!DM32="e",1))))),
IF(MDQ!$W35=1,
IF(ErfassungMDQ!DM32="a",1,
IF(ErfassungMDQ!DM32="b",2,
IF(ErfassungMDQ!DM32="c",3,
IF(ErfassungMDQ!DM32="d",4,
IF(ErfassungMDQ!DM32="e",5))))),0))</f>
        <v>0</v>
      </c>
      <c r="DN32" s="277" t="b">
        <f>IF(MDQ!$W35=5,
IF(ErfassungMDQ!DN32="a",5,
IF(ErfassungMDQ!DN32="b",4,
IF(ErfassungMDQ!DN32="c",3,
IF(ErfassungMDQ!DN32="d",2,
IF(ErfassungMDQ!DN32="e",1))))),
IF(MDQ!$W35=1,
IF(ErfassungMDQ!DN32="a",1,
IF(ErfassungMDQ!DN32="b",2,
IF(ErfassungMDQ!DN32="c",3,
IF(ErfassungMDQ!DN32="d",4,
IF(ErfassungMDQ!DN32="e",5))))),0))</f>
        <v>0</v>
      </c>
      <c r="DO32" s="278" t="b">
        <f>IF(MDQ!$W35=5,
IF(ErfassungMDQ!DO32="a",5,
IF(ErfassungMDQ!DO32="b",4,
IF(ErfassungMDQ!DO32="c",3,
IF(ErfassungMDQ!DO32="d",2,
IF(ErfassungMDQ!DO32="e",1))))),
IF(MDQ!$W35=1,
IF(ErfassungMDQ!DO32="a",1,
IF(ErfassungMDQ!DO32="b",2,
IF(ErfassungMDQ!DO32="c",3,
IF(ErfassungMDQ!DO32="d",4,
IF(ErfassungMDQ!DO32="e",5))))),0))</f>
        <v>0</v>
      </c>
      <c r="DP32" s="277" t="b">
        <f>IF(MDQ!$W35=5,
IF(ErfassungMDQ!DP32="a",5,
IF(ErfassungMDQ!DP32="b",4,
IF(ErfassungMDQ!DP32="c",3,
IF(ErfassungMDQ!DP32="d",2,
IF(ErfassungMDQ!DP32="e",1))))),
IF(MDQ!$W35=1,
IF(ErfassungMDQ!DP32="a",1,
IF(ErfassungMDQ!DP32="b",2,
IF(ErfassungMDQ!DP32="c",3,
IF(ErfassungMDQ!DP32="d",4,
IF(ErfassungMDQ!DP32="e",5))))),0))</f>
        <v>0</v>
      </c>
      <c r="DQ32" s="278" t="b">
        <f>IF(MDQ!$W35=5,
IF(ErfassungMDQ!DQ32="a",5,
IF(ErfassungMDQ!DQ32="b",4,
IF(ErfassungMDQ!DQ32="c",3,
IF(ErfassungMDQ!DQ32="d",2,
IF(ErfassungMDQ!DQ32="e",1))))),
IF(MDQ!$W35=1,
IF(ErfassungMDQ!DQ32="a",1,
IF(ErfassungMDQ!DQ32="b",2,
IF(ErfassungMDQ!DQ32="c",3,
IF(ErfassungMDQ!DQ32="d",4,
IF(ErfassungMDQ!DQ32="e",5))))),0))</f>
        <v>0</v>
      </c>
      <c r="DR32" s="277" t="b">
        <f>IF(MDQ!$W35=5,
IF(ErfassungMDQ!DR32="a",5,
IF(ErfassungMDQ!DR32="b",4,
IF(ErfassungMDQ!DR32="c",3,
IF(ErfassungMDQ!DR32="d",2,
IF(ErfassungMDQ!DR32="e",1))))),
IF(MDQ!$W35=1,
IF(ErfassungMDQ!DR32="a",1,
IF(ErfassungMDQ!DR32="b",2,
IF(ErfassungMDQ!DR32="c",3,
IF(ErfassungMDQ!DR32="d",4,
IF(ErfassungMDQ!DR32="e",5))))),0))</f>
        <v>0</v>
      </c>
      <c r="DS32" s="278" t="b">
        <f>IF(MDQ!$W35=5,
IF(ErfassungMDQ!DS32="a",5,
IF(ErfassungMDQ!DS32="b",4,
IF(ErfassungMDQ!DS32="c",3,
IF(ErfassungMDQ!DS32="d",2,
IF(ErfassungMDQ!DS32="e",1))))),
IF(MDQ!$W35=1,
IF(ErfassungMDQ!DS32="a",1,
IF(ErfassungMDQ!DS32="b",2,
IF(ErfassungMDQ!DS32="c",3,
IF(ErfassungMDQ!DS32="d",4,
IF(ErfassungMDQ!DS32="e",5))))),0))</f>
        <v>0</v>
      </c>
      <c r="DT32" s="277" t="b">
        <f>IF(MDQ!$W35=5,
IF(ErfassungMDQ!DT32="a",5,
IF(ErfassungMDQ!DT32="b",4,
IF(ErfassungMDQ!DT32="c",3,
IF(ErfassungMDQ!DT32="d",2,
IF(ErfassungMDQ!DT32="e",1))))),
IF(MDQ!$W35=1,
IF(ErfassungMDQ!DT32="a",1,
IF(ErfassungMDQ!DT32="b",2,
IF(ErfassungMDQ!DT32="c",3,
IF(ErfassungMDQ!DT32="d",4,
IF(ErfassungMDQ!DT32="e",5))))),0))</f>
        <v>0</v>
      </c>
      <c r="DU32" s="278" t="b">
        <f>IF(MDQ!$W35=5,
IF(ErfassungMDQ!DU32="a",5,
IF(ErfassungMDQ!DU32="b",4,
IF(ErfassungMDQ!DU32="c",3,
IF(ErfassungMDQ!DU32="d",2,
IF(ErfassungMDQ!DU32="e",1))))),
IF(MDQ!$W35=1,
IF(ErfassungMDQ!DU32="a",1,
IF(ErfassungMDQ!DU32="b",2,
IF(ErfassungMDQ!DU32="c",3,
IF(ErfassungMDQ!DU32="d",4,
IF(ErfassungMDQ!DU32="e",5))))),0))</f>
        <v>0</v>
      </c>
      <c r="DV32" s="277" t="b">
        <f>IF(MDQ!$W35=5,
IF(ErfassungMDQ!DV32="a",5,
IF(ErfassungMDQ!DV32="b",4,
IF(ErfassungMDQ!DV32="c",3,
IF(ErfassungMDQ!DV32="d",2,
IF(ErfassungMDQ!DV32="e",1))))),
IF(MDQ!$W35=1,
IF(ErfassungMDQ!DV32="a",1,
IF(ErfassungMDQ!DV32="b",2,
IF(ErfassungMDQ!DV32="c",3,
IF(ErfassungMDQ!DV32="d",4,
IF(ErfassungMDQ!DV32="e",5))))),0))</f>
        <v>0</v>
      </c>
      <c r="DW32" s="278" t="b">
        <f>IF(MDQ!$W35=5,
IF(ErfassungMDQ!DW32="a",5,
IF(ErfassungMDQ!DW32="b",4,
IF(ErfassungMDQ!DW32="c",3,
IF(ErfassungMDQ!DW32="d",2,
IF(ErfassungMDQ!DW32="e",1))))),
IF(MDQ!$W35=1,
IF(ErfassungMDQ!DW32="a",1,
IF(ErfassungMDQ!DW32="b",2,
IF(ErfassungMDQ!DW32="c",3,
IF(ErfassungMDQ!DW32="d",4,
IF(ErfassungMDQ!DW32="e",5))))),0))</f>
        <v>0</v>
      </c>
      <c r="DX32" s="277" t="b">
        <f>IF(MDQ!$W35=5,
IF(ErfassungMDQ!DX32="a",5,
IF(ErfassungMDQ!DX32="b",4,
IF(ErfassungMDQ!DX32="c",3,
IF(ErfassungMDQ!DX32="d",2,
IF(ErfassungMDQ!DX32="e",1))))),
IF(MDQ!$W35=1,
IF(ErfassungMDQ!DX32="a",1,
IF(ErfassungMDQ!DX32="b",2,
IF(ErfassungMDQ!DX32="c",3,
IF(ErfassungMDQ!DX32="d",4,
IF(ErfassungMDQ!DX32="e",5))))),0))</f>
        <v>0</v>
      </c>
      <c r="DY32" s="278" t="b">
        <f>IF(MDQ!$W35=5,
IF(ErfassungMDQ!DY32="a",5,
IF(ErfassungMDQ!DY32="b",4,
IF(ErfassungMDQ!DY32="c",3,
IF(ErfassungMDQ!DY32="d",2,
IF(ErfassungMDQ!DY32="e",1))))),
IF(MDQ!$W35=1,
IF(ErfassungMDQ!DY32="a",1,
IF(ErfassungMDQ!DY32="b",2,
IF(ErfassungMDQ!DY32="c",3,
IF(ErfassungMDQ!DY32="d",4,
IF(ErfassungMDQ!DY32="e",5))))),0))</f>
        <v>0</v>
      </c>
      <c r="DZ32" s="277" t="b">
        <f>IF(MDQ!$W35=5,
IF(ErfassungMDQ!DZ32="a",5,
IF(ErfassungMDQ!DZ32="b",4,
IF(ErfassungMDQ!DZ32="c",3,
IF(ErfassungMDQ!DZ32="d",2,
IF(ErfassungMDQ!DZ32="e",1))))),
IF(MDQ!$W35=1,
IF(ErfassungMDQ!DZ32="a",1,
IF(ErfassungMDQ!DZ32="b",2,
IF(ErfassungMDQ!DZ32="c",3,
IF(ErfassungMDQ!DZ32="d",4,
IF(ErfassungMDQ!DZ32="e",5))))),0))</f>
        <v>0</v>
      </c>
      <c r="EA32" s="278" t="b">
        <f>IF(MDQ!$W35=5,
IF(ErfassungMDQ!EA32="a",5,
IF(ErfassungMDQ!EA32="b",4,
IF(ErfassungMDQ!EA32="c",3,
IF(ErfassungMDQ!EA32="d",2,
IF(ErfassungMDQ!EA32="e",1))))),
IF(MDQ!$W35=1,
IF(ErfassungMDQ!EA32="a",1,
IF(ErfassungMDQ!EA32="b",2,
IF(ErfassungMDQ!EA32="c",3,
IF(ErfassungMDQ!EA32="d",4,
IF(ErfassungMDQ!EA32="e",5))))),0))</f>
        <v>0</v>
      </c>
      <c r="EB32" s="116"/>
      <c r="EC32" s="116"/>
      <c r="ED32" s="116"/>
      <c r="EE32" s="116"/>
      <c r="EF32" s="116"/>
      <c r="EG32" s="116"/>
      <c r="EH32" s="116"/>
      <c r="EI32" s="116"/>
      <c r="EJ32" s="116"/>
      <c r="EK32" s="116"/>
      <c r="EL32" s="116"/>
      <c r="EM32" s="116"/>
      <c r="EN32" s="116"/>
      <c r="EO32" s="116"/>
      <c r="EP32" s="116"/>
      <c r="EQ32" s="116"/>
      <c r="ER32" s="116"/>
      <c r="ES32" s="116"/>
      <c r="ET32" s="116"/>
      <c r="EU32" s="116"/>
      <c r="EV32" s="116"/>
      <c r="EW32" s="116"/>
      <c r="EX32" s="116"/>
      <c r="EY32" s="116"/>
    </row>
    <row r="33" spans="1:155" ht="12.75" customHeight="1">
      <c r="A33" s="276">
        <v>26</v>
      </c>
      <c r="B33" s="277" t="b">
        <f>IF(MDQ!$W36=5,
IF(ErfassungMDQ!B33="a",5,
IF(ErfassungMDQ!B33="b",4,
IF(ErfassungMDQ!B33="c",3,
IF(ErfassungMDQ!B33="d",2,
IF(ErfassungMDQ!B33="e",1))))),
IF(MDQ!$W36=1,
IF(ErfassungMDQ!B33="a",1,
IF(ErfassungMDQ!B33="b",2,
IF(ErfassungMDQ!B33="c",3,
IF(ErfassungMDQ!B33="d",4,
IF(ErfassungMDQ!B33="e",5))))),0))</f>
        <v>0</v>
      </c>
      <c r="C33" s="278" t="b">
        <f>IF(MDQ!$W36=5,
IF(ErfassungMDQ!C33="a",5,
IF(ErfassungMDQ!C33="b",4,
IF(ErfassungMDQ!C33="c",3,
IF(ErfassungMDQ!C33="d",2,
IF(ErfassungMDQ!C33="e",1))))),
IF(MDQ!$W36=1,
IF(ErfassungMDQ!C33="a",1,
IF(ErfassungMDQ!C33="b",2,
IF(ErfassungMDQ!C33="c",3,
IF(ErfassungMDQ!C33="d",4,
IF(ErfassungMDQ!C33="e",5))))),0))</f>
        <v>0</v>
      </c>
      <c r="D33" s="277" t="b">
        <f>IF(MDQ!$W36=5,
IF(ErfassungMDQ!D33="a",5,
IF(ErfassungMDQ!D33="b",4,
IF(ErfassungMDQ!D33="c",3,
IF(ErfassungMDQ!D33="d",2,
IF(ErfassungMDQ!D33="e",1))))),
IF(MDQ!$W36=1,
IF(ErfassungMDQ!D33="a",1,
IF(ErfassungMDQ!D33="b",2,
IF(ErfassungMDQ!D33="c",3,
IF(ErfassungMDQ!D33="d",4,
IF(ErfassungMDQ!D33="e",5))))),0))</f>
        <v>0</v>
      </c>
      <c r="E33" s="278" t="b">
        <f>IF(MDQ!$W36=5,
IF(ErfassungMDQ!E33="a",5,
IF(ErfassungMDQ!E33="b",4,
IF(ErfassungMDQ!E33="c",3,
IF(ErfassungMDQ!E33="d",2,
IF(ErfassungMDQ!E33="e",1))))),
IF(MDQ!$W36=1,
IF(ErfassungMDQ!E33="a",1,
IF(ErfassungMDQ!E33="b",2,
IF(ErfassungMDQ!E33="c",3,
IF(ErfassungMDQ!E33="d",4,
IF(ErfassungMDQ!E33="e",5))))),0))</f>
        <v>0</v>
      </c>
      <c r="F33" s="277" t="b">
        <f>IF(MDQ!$W36=5,
IF(ErfassungMDQ!F33="a",5,
IF(ErfassungMDQ!F33="b",4,
IF(ErfassungMDQ!F33="c",3,
IF(ErfassungMDQ!F33="d",2,
IF(ErfassungMDQ!F33="e",1))))),
IF(MDQ!$W36=1,
IF(ErfassungMDQ!F33="a",1,
IF(ErfassungMDQ!F33="b",2,
IF(ErfassungMDQ!F33="c",3,
IF(ErfassungMDQ!F33="d",4,
IF(ErfassungMDQ!F33="e",5))))),0))</f>
        <v>0</v>
      </c>
      <c r="G33" s="278" t="b">
        <f>IF(MDQ!$W36=5,
IF(ErfassungMDQ!G33="a",5,
IF(ErfassungMDQ!G33="b",4,
IF(ErfassungMDQ!G33="c",3,
IF(ErfassungMDQ!G33="d",2,
IF(ErfassungMDQ!G33="e",1))))),
IF(MDQ!$W36=1,
IF(ErfassungMDQ!G33="a",1,
IF(ErfassungMDQ!G33="b",2,
IF(ErfassungMDQ!G33="c",3,
IF(ErfassungMDQ!G33="d",4,
IF(ErfassungMDQ!G33="e",5))))),0))</f>
        <v>0</v>
      </c>
      <c r="H33" s="277" t="b">
        <f>IF(MDQ!$W36=5,
IF(ErfassungMDQ!H33="a",5,
IF(ErfassungMDQ!H33="b",4,
IF(ErfassungMDQ!H33="c",3,
IF(ErfassungMDQ!H33="d",2,
IF(ErfassungMDQ!H33="e",1))))),
IF(MDQ!$W36=1,
IF(ErfassungMDQ!H33="a",1,
IF(ErfassungMDQ!H33="b",2,
IF(ErfassungMDQ!H33="c",3,
IF(ErfassungMDQ!H33="d",4,
IF(ErfassungMDQ!H33="e",5))))),0))</f>
        <v>0</v>
      </c>
      <c r="I33" s="278" t="b">
        <f>IF(MDQ!$W36=5,
IF(ErfassungMDQ!I33="a",5,
IF(ErfassungMDQ!I33="b",4,
IF(ErfassungMDQ!I33="c",3,
IF(ErfassungMDQ!I33="d",2,
IF(ErfassungMDQ!I33="e",1))))),
IF(MDQ!$W36=1,
IF(ErfassungMDQ!I33="a",1,
IF(ErfassungMDQ!I33="b",2,
IF(ErfassungMDQ!I33="c",3,
IF(ErfassungMDQ!I33="d",4,
IF(ErfassungMDQ!I33="e",5))))),0))</f>
        <v>0</v>
      </c>
      <c r="J33" s="277" t="b">
        <f>IF(MDQ!$W36=5,
IF(ErfassungMDQ!J33="a",5,
IF(ErfassungMDQ!J33="b",4,
IF(ErfassungMDQ!J33="c",3,
IF(ErfassungMDQ!J33="d",2,
IF(ErfassungMDQ!J33="e",1))))),
IF(MDQ!$W36=1,
IF(ErfassungMDQ!J33="a",1,
IF(ErfassungMDQ!J33="b",2,
IF(ErfassungMDQ!J33="c",3,
IF(ErfassungMDQ!J33="d",4,
IF(ErfassungMDQ!J33="e",5))))),0))</f>
        <v>0</v>
      </c>
      <c r="K33" s="278" t="b">
        <f>IF(MDQ!$W36=5,
IF(ErfassungMDQ!K33="a",5,
IF(ErfassungMDQ!K33="b",4,
IF(ErfassungMDQ!K33="c",3,
IF(ErfassungMDQ!K33="d",2,
IF(ErfassungMDQ!K33="e",1))))),
IF(MDQ!$W36=1,
IF(ErfassungMDQ!K33="a",1,
IF(ErfassungMDQ!K33="b",2,
IF(ErfassungMDQ!K33="c",3,
IF(ErfassungMDQ!K33="d",4,
IF(ErfassungMDQ!K33="e",5))))),0))</f>
        <v>0</v>
      </c>
      <c r="L33" s="277" t="b">
        <f>IF(MDQ!$W36=5,
IF(ErfassungMDQ!L33="a",5,
IF(ErfassungMDQ!L33="b",4,
IF(ErfassungMDQ!L33="c",3,
IF(ErfassungMDQ!L33="d",2,
IF(ErfassungMDQ!L33="e",1))))),
IF(MDQ!$W36=1,
IF(ErfassungMDQ!L33="a",1,
IF(ErfassungMDQ!L33="b",2,
IF(ErfassungMDQ!L33="c",3,
IF(ErfassungMDQ!L33="d",4,
IF(ErfassungMDQ!L33="e",5))))),0))</f>
        <v>0</v>
      </c>
      <c r="M33" s="278" t="b">
        <f>IF(MDQ!$W36=5,
IF(ErfassungMDQ!M33="a",5,
IF(ErfassungMDQ!M33="b",4,
IF(ErfassungMDQ!M33="c",3,
IF(ErfassungMDQ!M33="d",2,
IF(ErfassungMDQ!M33="e",1))))),
IF(MDQ!$W36=1,
IF(ErfassungMDQ!M33="a",1,
IF(ErfassungMDQ!M33="b",2,
IF(ErfassungMDQ!M33="c",3,
IF(ErfassungMDQ!M33="d",4,
IF(ErfassungMDQ!M33="e",5))))),0))</f>
        <v>0</v>
      </c>
      <c r="N33" s="277" t="b">
        <f>IF(MDQ!$W36=5,
IF(ErfassungMDQ!N33="a",5,
IF(ErfassungMDQ!N33="b",4,
IF(ErfassungMDQ!N33="c",3,
IF(ErfassungMDQ!N33="d",2,
IF(ErfassungMDQ!N33="e",1))))),
IF(MDQ!$W36=1,
IF(ErfassungMDQ!N33="a",1,
IF(ErfassungMDQ!N33="b",2,
IF(ErfassungMDQ!N33="c",3,
IF(ErfassungMDQ!N33="d",4,
IF(ErfassungMDQ!N33="e",5))))),0))</f>
        <v>0</v>
      </c>
      <c r="O33" s="278" t="b">
        <f>IF(MDQ!$W36=5,
IF(ErfassungMDQ!O33="a",5,
IF(ErfassungMDQ!O33="b",4,
IF(ErfassungMDQ!O33="c",3,
IF(ErfassungMDQ!O33="d",2,
IF(ErfassungMDQ!O33="e",1))))),
IF(MDQ!$W36=1,
IF(ErfassungMDQ!O33="a",1,
IF(ErfassungMDQ!O33="b",2,
IF(ErfassungMDQ!O33="c",3,
IF(ErfassungMDQ!O33="d",4,
IF(ErfassungMDQ!O33="e",5))))),0))</f>
        <v>0</v>
      </c>
      <c r="P33" s="277" t="b">
        <f>IF(MDQ!$W36=5,
IF(ErfassungMDQ!P33="a",5,
IF(ErfassungMDQ!P33="b",4,
IF(ErfassungMDQ!P33="c",3,
IF(ErfassungMDQ!P33="d",2,
IF(ErfassungMDQ!P33="e",1))))),
IF(MDQ!$W36=1,
IF(ErfassungMDQ!P33="a",1,
IF(ErfassungMDQ!P33="b",2,
IF(ErfassungMDQ!P33="c",3,
IF(ErfassungMDQ!P33="d",4,
IF(ErfassungMDQ!P33="e",5))))),0))</f>
        <v>0</v>
      </c>
      <c r="Q33" s="278" t="b">
        <f>IF(MDQ!$W36=5,
IF(ErfassungMDQ!Q33="a",5,
IF(ErfassungMDQ!Q33="b",4,
IF(ErfassungMDQ!Q33="c",3,
IF(ErfassungMDQ!Q33="d",2,
IF(ErfassungMDQ!Q33="e",1))))),
IF(MDQ!$W36=1,
IF(ErfassungMDQ!Q33="a",1,
IF(ErfassungMDQ!Q33="b",2,
IF(ErfassungMDQ!Q33="c",3,
IF(ErfassungMDQ!Q33="d",4,
IF(ErfassungMDQ!Q33="e",5))))),0))</f>
        <v>0</v>
      </c>
      <c r="R33" s="277" t="b">
        <f>IF(MDQ!$W36=5,
IF(ErfassungMDQ!R33="a",5,
IF(ErfassungMDQ!R33="b",4,
IF(ErfassungMDQ!R33="c",3,
IF(ErfassungMDQ!R33="d",2,
IF(ErfassungMDQ!R33="e",1))))),
IF(MDQ!$W36=1,
IF(ErfassungMDQ!R33="a",1,
IF(ErfassungMDQ!R33="b",2,
IF(ErfassungMDQ!R33="c",3,
IF(ErfassungMDQ!R33="d",4,
IF(ErfassungMDQ!R33="e",5))))),0))</f>
        <v>0</v>
      </c>
      <c r="S33" s="278" t="b">
        <f>IF(MDQ!$W36=5,
IF(ErfassungMDQ!S33="a",5,
IF(ErfassungMDQ!S33="b",4,
IF(ErfassungMDQ!S33="c",3,
IF(ErfassungMDQ!S33="d",2,
IF(ErfassungMDQ!S33="e",1))))),
IF(MDQ!$W36=1,
IF(ErfassungMDQ!S33="a",1,
IF(ErfassungMDQ!S33="b",2,
IF(ErfassungMDQ!S33="c",3,
IF(ErfassungMDQ!S33="d",4,
IF(ErfassungMDQ!S33="e",5))))),0))</f>
        <v>0</v>
      </c>
      <c r="T33" s="277" t="b">
        <f>IF(MDQ!$W36=5,
IF(ErfassungMDQ!T33="a",5,
IF(ErfassungMDQ!T33="b",4,
IF(ErfassungMDQ!T33="c",3,
IF(ErfassungMDQ!T33="d",2,
IF(ErfassungMDQ!T33="e",1))))),
IF(MDQ!$W36=1,
IF(ErfassungMDQ!T33="a",1,
IF(ErfassungMDQ!T33="b",2,
IF(ErfassungMDQ!T33="c",3,
IF(ErfassungMDQ!T33="d",4,
IF(ErfassungMDQ!T33="e",5))))),0))</f>
        <v>0</v>
      </c>
      <c r="U33" s="278" t="b">
        <f>IF(MDQ!$W36=5,
IF(ErfassungMDQ!U33="a",5,
IF(ErfassungMDQ!U33="b",4,
IF(ErfassungMDQ!U33="c",3,
IF(ErfassungMDQ!U33="d",2,
IF(ErfassungMDQ!U33="e",1))))),
IF(MDQ!$W36=1,
IF(ErfassungMDQ!U33="a",1,
IF(ErfassungMDQ!U33="b",2,
IF(ErfassungMDQ!U33="c",3,
IF(ErfassungMDQ!U33="d",4,
IF(ErfassungMDQ!U33="e",5))))),0))</f>
        <v>0</v>
      </c>
      <c r="V33" s="277" t="b">
        <f>IF(MDQ!$W36=5,
IF(ErfassungMDQ!V33="a",5,
IF(ErfassungMDQ!V33="b",4,
IF(ErfassungMDQ!V33="c",3,
IF(ErfassungMDQ!V33="d",2,
IF(ErfassungMDQ!V33="e",1))))),
IF(MDQ!$W36=1,
IF(ErfassungMDQ!V33="a",1,
IF(ErfassungMDQ!V33="b",2,
IF(ErfassungMDQ!V33="c",3,
IF(ErfassungMDQ!V33="d",4,
IF(ErfassungMDQ!V33="e",5))))),0))</f>
        <v>0</v>
      </c>
      <c r="W33" s="278" t="b">
        <f>IF(MDQ!$W36=5,
IF(ErfassungMDQ!W33="a",5,
IF(ErfassungMDQ!W33="b",4,
IF(ErfassungMDQ!W33="c",3,
IF(ErfassungMDQ!W33="d",2,
IF(ErfassungMDQ!W33="e",1))))),
IF(MDQ!$W36=1,
IF(ErfassungMDQ!W33="a",1,
IF(ErfassungMDQ!W33="b",2,
IF(ErfassungMDQ!W33="c",3,
IF(ErfassungMDQ!W33="d",4,
IF(ErfassungMDQ!W33="e",5))))),0))</f>
        <v>0</v>
      </c>
      <c r="X33" s="277" t="b">
        <f>IF(MDQ!$W36=5,
IF(ErfassungMDQ!X33="a",5,
IF(ErfassungMDQ!X33="b",4,
IF(ErfassungMDQ!X33="c",3,
IF(ErfassungMDQ!X33="d",2,
IF(ErfassungMDQ!X33="e",1))))),
IF(MDQ!$W36=1,
IF(ErfassungMDQ!X33="a",1,
IF(ErfassungMDQ!X33="b",2,
IF(ErfassungMDQ!X33="c",3,
IF(ErfassungMDQ!X33="d",4,
IF(ErfassungMDQ!X33="e",5))))),0))</f>
        <v>0</v>
      </c>
      <c r="Y33" s="278" t="b">
        <f>IF(MDQ!$W36=5,
IF(ErfassungMDQ!Y33="a",5,
IF(ErfassungMDQ!Y33="b",4,
IF(ErfassungMDQ!Y33="c",3,
IF(ErfassungMDQ!Y33="d",2,
IF(ErfassungMDQ!Y33="e",1))))),
IF(MDQ!$W36=1,
IF(ErfassungMDQ!Y33="a",1,
IF(ErfassungMDQ!Y33="b",2,
IF(ErfassungMDQ!Y33="c",3,
IF(ErfassungMDQ!Y33="d",4,
IF(ErfassungMDQ!Y33="e",5))))),0))</f>
        <v>0</v>
      </c>
      <c r="Z33" s="277" t="b">
        <f>IF(MDQ!$W36=5,
IF(ErfassungMDQ!Z33="a",5,
IF(ErfassungMDQ!Z33="b",4,
IF(ErfassungMDQ!Z33="c",3,
IF(ErfassungMDQ!Z33="d",2,
IF(ErfassungMDQ!Z33="e",1))))),
IF(MDQ!$W36=1,
IF(ErfassungMDQ!Z33="a",1,
IF(ErfassungMDQ!Z33="b",2,
IF(ErfassungMDQ!Z33="c",3,
IF(ErfassungMDQ!Z33="d",4,
IF(ErfassungMDQ!Z33="e",5))))),0))</f>
        <v>0</v>
      </c>
      <c r="AA33" s="278" t="b">
        <f>IF(MDQ!$W36=5,
IF(ErfassungMDQ!AA33="a",5,
IF(ErfassungMDQ!AA33="b",4,
IF(ErfassungMDQ!AA33="c",3,
IF(ErfassungMDQ!AA33="d",2,
IF(ErfassungMDQ!AA33="e",1))))),
IF(MDQ!$W36=1,
IF(ErfassungMDQ!AA33="a",1,
IF(ErfassungMDQ!AA33="b",2,
IF(ErfassungMDQ!AA33="c",3,
IF(ErfassungMDQ!AA33="d",4,
IF(ErfassungMDQ!AA33="e",5))))),0))</f>
        <v>0</v>
      </c>
      <c r="AB33" s="277" t="b">
        <f>IF(MDQ!$W36=5,
IF(ErfassungMDQ!AB33="a",5,
IF(ErfassungMDQ!AB33="b",4,
IF(ErfassungMDQ!AB33="c",3,
IF(ErfassungMDQ!AB33="d",2,
IF(ErfassungMDQ!AB33="e",1))))),
IF(MDQ!$W36=1,
IF(ErfassungMDQ!AB33="a",1,
IF(ErfassungMDQ!AB33="b",2,
IF(ErfassungMDQ!AB33="c",3,
IF(ErfassungMDQ!AB33="d",4,
IF(ErfassungMDQ!AB33="e",5))))),0))</f>
        <v>0</v>
      </c>
      <c r="AC33" s="278" t="b">
        <f>IF(MDQ!$W36=5,
IF(ErfassungMDQ!AC33="a",5,
IF(ErfassungMDQ!AC33="b",4,
IF(ErfassungMDQ!AC33="c",3,
IF(ErfassungMDQ!AC33="d",2,
IF(ErfassungMDQ!AC33="e",1))))),
IF(MDQ!$W36=1,
IF(ErfassungMDQ!AC33="a",1,
IF(ErfassungMDQ!AC33="b",2,
IF(ErfassungMDQ!AC33="c",3,
IF(ErfassungMDQ!AC33="d",4,
IF(ErfassungMDQ!AC33="e",5))))),0))</f>
        <v>0</v>
      </c>
      <c r="AD33" s="277" t="b">
        <f>IF(MDQ!$W36=5,
IF(ErfassungMDQ!AD33="a",5,
IF(ErfassungMDQ!AD33="b",4,
IF(ErfassungMDQ!AD33="c",3,
IF(ErfassungMDQ!AD33="d",2,
IF(ErfassungMDQ!AD33="e",1))))),
IF(MDQ!$W36=1,
IF(ErfassungMDQ!AD33="a",1,
IF(ErfassungMDQ!AD33="b",2,
IF(ErfassungMDQ!AD33="c",3,
IF(ErfassungMDQ!AD33="d",4,
IF(ErfassungMDQ!AD33="e",5))))),0))</f>
        <v>0</v>
      </c>
      <c r="AE33" s="278" t="b">
        <f>IF(MDQ!$W36=5,
IF(ErfassungMDQ!AE33="a",5,
IF(ErfassungMDQ!AE33="b",4,
IF(ErfassungMDQ!AE33="c",3,
IF(ErfassungMDQ!AE33="d",2,
IF(ErfassungMDQ!AE33="e",1))))),
IF(MDQ!$W36=1,
IF(ErfassungMDQ!AE33="a",1,
IF(ErfassungMDQ!AE33="b",2,
IF(ErfassungMDQ!AE33="c",3,
IF(ErfassungMDQ!AE33="d",4,
IF(ErfassungMDQ!AE33="e",5))))),0))</f>
        <v>0</v>
      </c>
      <c r="AF33" s="277" t="b">
        <f>IF(MDQ!$W36=5,
IF(ErfassungMDQ!AF33="a",5,
IF(ErfassungMDQ!AF33="b",4,
IF(ErfassungMDQ!AF33="c",3,
IF(ErfassungMDQ!AF33="d",2,
IF(ErfassungMDQ!AF33="e",1))))),
IF(MDQ!$W36=1,
IF(ErfassungMDQ!AF33="a",1,
IF(ErfassungMDQ!AF33="b",2,
IF(ErfassungMDQ!AF33="c",3,
IF(ErfassungMDQ!AF33="d",4,
IF(ErfassungMDQ!AF33="e",5))))),0))</f>
        <v>0</v>
      </c>
      <c r="AG33" s="278" t="b">
        <f>IF(MDQ!$W36=5,
IF(ErfassungMDQ!AG33="a",5,
IF(ErfassungMDQ!AG33="b",4,
IF(ErfassungMDQ!AG33="c",3,
IF(ErfassungMDQ!AG33="d",2,
IF(ErfassungMDQ!AG33="e",1))))),
IF(MDQ!$W36=1,
IF(ErfassungMDQ!AG33="a",1,
IF(ErfassungMDQ!AG33="b",2,
IF(ErfassungMDQ!AG33="c",3,
IF(ErfassungMDQ!AG33="d",4,
IF(ErfassungMDQ!AG33="e",5))))),0))</f>
        <v>0</v>
      </c>
      <c r="AH33" s="277" t="b">
        <f>IF(MDQ!$W36=5,
IF(ErfassungMDQ!AH33="a",5,
IF(ErfassungMDQ!AH33="b",4,
IF(ErfassungMDQ!AH33="c",3,
IF(ErfassungMDQ!AH33="d",2,
IF(ErfassungMDQ!AH33="e",1))))),
IF(MDQ!$W36=1,
IF(ErfassungMDQ!AH33="a",1,
IF(ErfassungMDQ!AH33="b",2,
IF(ErfassungMDQ!AH33="c",3,
IF(ErfassungMDQ!AH33="d",4,
IF(ErfassungMDQ!AH33="e",5))))),0))</f>
        <v>0</v>
      </c>
      <c r="AI33" s="278" t="b">
        <f>IF(MDQ!$W36=5,
IF(ErfassungMDQ!AI33="a",5,
IF(ErfassungMDQ!AI33="b",4,
IF(ErfassungMDQ!AI33="c",3,
IF(ErfassungMDQ!AI33="d",2,
IF(ErfassungMDQ!AI33="e",1))))),
IF(MDQ!$W36=1,
IF(ErfassungMDQ!AI33="a",1,
IF(ErfassungMDQ!AI33="b",2,
IF(ErfassungMDQ!AI33="c",3,
IF(ErfassungMDQ!AI33="d",4,
IF(ErfassungMDQ!AI33="e",5))))),0))</f>
        <v>0</v>
      </c>
      <c r="AJ33" s="277" t="b">
        <f>IF(MDQ!$W36=5,
IF(ErfassungMDQ!AJ33="a",5,
IF(ErfassungMDQ!AJ33="b",4,
IF(ErfassungMDQ!AJ33="c",3,
IF(ErfassungMDQ!AJ33="d",2,
IF(ErfassungMDQ!AJ33="e",1))))),
IF(MDQ!$W36=1,
IF(ErfassungMDQ!AJ33="a",1,
IF(ErfassungMDQ!AJ33="b",2,
IF(ErfassungMDQ!AJ33="c",3,
IF(ErfassungMDQ!AJ33="d",4,
IF(ErfassungMDQ!AJ33="e",5))))),0))</f>
        <v>0</v>
      </c>
      <c r="AK33" s="278" t="b">
        <f>IF(MDQ!$W36=5,
IF(ErfassungMDQ!AK33="a",5,
IF(ErfassungMDQ!AK33="b",4,
IF(ErfassungMDQ!AK33="c",3,
IF(ErfassungMDQ!AK33="d",2,
IF(ErfassungMDQ!AK33="e",1))))),
IF(MDQ!$W36=1,
IF(ErfassungMDQ!AK33="a",1,
IF(ErfassungMDQ!AK33="b",2,
IF(ErfassungMDQ!AK33="c",3,
IF(ErfassungMDQ!AK33="d",4,
IF(ErfassungMDQ!AK33="e",5))))),0))</f>
        <v>0</v>
      </c>
      <c r="AL33" s="277" t="b">
        <f>IF(MDQ!$W36=5,
IF(ErfassungMDQ!AL33="a",5,
IF(ErfassungMDQ!AL33="b",4,
IF(ErfassungMDQ!AL33="c",3,
IF(ErfassungMDQ!AL33="d",2,
IF(ErfassungMDQ!AL33="e",1))))),
IF(MDQ!$W36=1,
IF(ErfassungMDQ!AL33="a",1,
IF(ErfassungMDQ!AL33="b",2,
IF(ErfassungMDQ!AL33="c",3,
IF(ErfassungMDQ!AL33="d",4,
IF(ErfassungMDQ!AL33="e",5))))),0))</f>
        <v>0</v>
      </c>
      <c r="AM33" s="278" t="b">
        <f>IF(MDQ!$W36=5,
IF(ErfassungMDQ!AM33="a",5,
IF(ErfassungMDQ!AM33="b",4,
IF(ErfassungMDQ!AM33="c",3,
IF(ErfassungMDQ!AM33="d",2,
IF(ErfassungMDQ!AM33="e",1))))),
IF(MDQ!$W36=1,
IF(ErfassungMDQ!AM33="a",1,
IF(ErfassungMDQ!AM33="b",2,
IF(ErfassungMDQ!AM33="c",3,
IF(ErfassungMDQ!AM33="d",4,
IF(ErfassungMDQ!AM33="e",5))))),0))</f>
        <v>0</v>
      </c>
      <c r="AN33" s="277" t="b">
        <f>IF(MDQ!$W36=5,
IF(ErfassungMDQ!AN33="a",5,
IF(ErfassungMDQ!AN33="b",4,
IF(ErfassungMDQ!AN33="c",3,
IF(ErfassungMDQ!AN33="d",2,
IF(ErfassungMDQ!AN33="e",1))))),
IF(MDQ!$W36=1,
IF(ErfassungMDQ!AN33="a",1,
IF(ErfassungMDQ!AN33="b",2,
IF(ErfassungMDQ!AN33="c",3,
IF(ErfassungMDQ!AN33="d",4,
IF(ErfassungMDQ!AN33="e",5))))),0))</f>
        <v>0</v>
      </c>
      <c r="AO33" s="278" t="b">
        <f>IF(MDQ!$W36=5,
IF(ErfassungMDQ!AO33="a",5,
IF(ErfassungMDQ!AO33="b",4,
IF(ErfassungMDQ!AO33="c",3,
IF(ErfassungMDQ!AO33="d",2,
IF(ErfassungMDQ!AO33="e",1))))),
IF(MDQ!$W36=1,
IF(ErfassungMDQ!AO33="a",1,
IF(ErfassungMDQ!AO33="b",2,
IF(ErfassungMDQ!AO33="c",3,
IF(ErfassungMDQ!AO33="d",4,
IF(ErfassungMDQ!AO33="e",5))))),0))</f>
        <v>0</v>
      </c>
      <c r="AP33" s="277" t="b">
        <f>IF(MDQ!$W36=5,
IF(ErfassungMDQ!AP33="a",5,
IF(ErfassungMDQ!AP33="b",4,
IF(ErfassungMDQ!AP33="c",3,
IF(ErfassungMDQ!AP33="d",2,
IF(ErfassungMDQ!AP33="e",1))))),
IF(MDQ!$W36=1,
IF(ErfassungMDQ!AP33="a",1,
IF(ErfassungMDQ!AP33="b",2,
IF(ErfassungMDQ!AP33="c",3,
IF(ErfassungMDQ!AP33="d",4,
IF(ErfassungMDQ!AP33="e",5))))),0))</f>
        <v>0</v>
      </c>
      <c r="AQ33" s="278" t="b">
        <f>IF(MDQ!$W36=5,
IF(ErfassungMDQ!AQ33="a",5,
IF(ErfassungMDQ!AQ33="b",4,
IF(ErfassungMDQ!AQ33="c",3,
IF(ErfassungMDQ!AQ33="d",2,
IF(ErfassungMDQ!AQ33="e",1))))),
IF(MDQ!$W36=1,
IF(ErfassungMDQ!AQ33="a",1,
IF(ErfassungMDQ!AQ33="b",2,
IF(ErfassungMDQ!AQ33="c",3,
IF(ErfassungMDQ!AQ33="d",4,
IF(ErfassungMDQ!AQ33="e",5))))),0))</f>
        <v>0</v>
      </c>
      <c r="AR33" s="277" t="b">
        <f>IF(MDQ!$W36=5,
IF(ErfassungMDQ!AR33="a",5,
IF(ErfassungMDQ!AR33="b",4,
IF(ErfassungMDQ!AR33="c",3,
IF(ErfassungMDQ!AR33="d",2,
IF(ErfassungMDQ!AR33="e",1))))),
IF(MDQ!$W36=1,
IF(ErfassungMDQ!AR33="a",1,
IF(ErfassungMDQ!AR33="b",2,
IF(ErfassungMDQ!AR33="c",3,
IF(ErfassungMDQ!AR33="d",4,
IF(ErfassungMDQ!AR33="e",5))))),0))</f>
        <v>0</v>
      </c>
      <c r="AS33" s="278" t="b">
        <f>IF(MDQ!$W36=5,
IF(ErfassungMDQ!AS33="a",5,
IF(ErfassungMDQ!AS33="b",4,
IF(ErfassungMDQ!AS33="c",3,
IF(ErfassungMDQ!AS33="d",2,
IF(ErfassungMDQ!AS33="e",1))))),
IF(MDQ!$W36=1,
IF(ErfassungMDQ!AS33="a",1,
IF(ErfassungMDQ!AS33="b",2,
IF(ErfassungMDQ!AS33="c",3,
IF(ErfassungMDQ!AS33="d",4,
IF(ErfassungMDQ!AS33="e",5))))),0))</f>
        <v>0</v>
      </c>
      <c r="AT33" s="277" t="b">
        <f>IF(MDQ!$W36=5,
IF(ErfassungMDQ!AT33="a",5,
IF(ErfassungMDQ!AT33="b",4,
IF(ErfassungMDQ!AT33="c",3,
IF(ErfassungMDQ!AT33="d",2,
IF(ErfassungMDQ!AT33="e",1))))),
IF(MDQ!$W36=1,
IF(ErfassungMDQ!AT33="a",1,
IF(ErfassungMDQ!AT33="b",2,
IF(ErfassungMDQ!AT33="c",3,
IF(ErfassungMDQ!AT33="d",4,
IF(ErfassungMDQ!AT33="e",5))))),0))</f>
        <v>0</v>
      </c>
      <c r="AU33" s="278" t="b">
        <f>IF(MDQ!$W36=5,
IF(ErfassungMDQ!AU33="a",5,
IF(ErfassungMDQ!AU33="b",4,
IF(ErfassungMDQ!AU33="c",3,
IF(ErfassungMDQ!AU33="d",2,
IF(ErfassungMDQ!AU33="e",1))))),
IF(MDQ!$W36=1,
IF(ErfassungMDQ!AU33="a",1,
IF(ErfassungMDQ!AU33="b",2,
IF(ErfassungMDQ!AU33="c",3,
IF(ErfassungMDQ!AU33="d",4,
IF(ErfassungMDQ!AU33="e",5))))),0))</f>
        <v>0</v>
      </c>
      <c r="AV33" s="277" t="b">
        <f>IF(MDQ!$W36=5,
IF(ErfassungMDQ!AV33="a",5,
IF(ErfassungMDQ!AV33="b",4,
IF(ErfassungMDQ!AV33="c",3,
IF(ErfassungMDQ!AV33="d",2,
IF(ErfassungMDQ!AV33="e",1))))),
IF(MDQ!$W36=1,
IF(ErfassungMDQ!AV33="a",1,
IF(ErfassungMDQ!AV33="b",2,
IF(ErfassungMDQ!AV33="c",3,
IF(ErfassungMDQ!AV33="d",4,
IF(ErfassungMDQ!AV33="e",5))))),0))</f>
        <v>0</v>
      </c>
      <c r="AW33" s="278" t="b">
        <f>IF(MDQ!$W36=5,
IF(ErfassungMDQ!AW33="a",5,
IF(ErfassungMDQ!AW33="b",4,
IF(ErfassungMDQ!AW33="c",3,
IF(ErfassungMDQ!AW33="d",2,
IF(ErfassungMDQ!AW33="e",1))))),
IF(MDQ!$W36=1,
IF(ErfassungMDQ!AW33="a",1,
IF(ErfassungMDQ!AW33="b",2,
IF(ErfassungMDQ!AW33="c",3,
IF(ErfassungMDQ!AW33="d",4,
IF(ErfassungMDQ!AW33="e",5))))),0))</f>
        <v>0</v>
      </c>
      <c r="AX33" s="277" t="b">
        <f>IF(MDQ!$W36=5,
IF(ErfassungMDQ!AX33="a",5,
IF(ErfassungMDQ!AX33="b",4,
IF(ErfassungMDQ!AX33="c",3,
IF(ErfassungMDQ!AX33="d",2,
IF(ErfassungMDQ!AX33="e",1))))),
IF(MDQ!$W36=1,
IF(ErfassungMDQ!AX33="a",1,
IF(ErfassungMDQ!AX33="b",2,
IF(ErfassungMDQ!AX33="c",3,
IF(ErfassungMDQ!AX33="d",4,
IF(ErfassungMDQ!AX33="e",5))))),0))</f>
        <v>0</v>
      </c>
      <c r="AY33" s="278" t="b">
        <f>IF(MDQ!$W36=5,
IF(ErfassungMDQ!AY33="a",5,
IF(ErfassungMDQ!AY33="b",4,
IF(ErfassungMDQ!AY33="c",3,
IF(ErfassungMDQ!AY33="d",2,
IF(ErfassungMDQ!AY33="e",1))))),
IF(MDQ!$W36=1,
IF(ErfassungMDQ!AY33="a",1,
IF(ErfassungMDQ!AY33="b",2,
IF(ErfassungMDQ!AY33="c",3,
IF(ErfassungMDQ!AY33="d",4,
IF(ErfassungMDQ!AY33="e",5))))),0))</f>
        <v>0</v>
      </c>
      <c r="AZ33" s="277" t="b">
        <f>IF(MDQ!$W36=5,
IF(ErfassungMDQ!AZ33="a",5,
IF(ErfassungMDQ!AZ33="b",4,
IF(ErfassungMDQ!AZ33="c",3,
IF(ErfassungMDQ!AZ33="d",2,
IF(ErfassungMDQ!AZ33="e",1))))),
IF(MDQ!$W36=1,
IF(ErfassungMDQ!AZ33="a",1,
IF(ErfassungMDQ!AZ33="b",2,
IF(ErfassungMDQ!AZ33="c",3,
IF(ErfassungMDQ!AZ33="d",4,
IF(ErfassungMDQ!AZ33="e",5))))),0))</f>
        <v>0</v>
      </c>
      <c r="BA33" s="278" t="b">
        <f>IF(MDQ!$W36=5,
IF(ErfassungMDQ!BA33="a",5,
IF(ErfassungMDQ!BA33="b",4,
IF(ErfassungMDQ!BA33="c",3,
IF(ErfassungMDQ!BA33="d",2,
IF(ErfassungMDQ!BA33="e",1))))),
IF(MDQ!$W36=1,
IF(ErfassungMDQ!BA33="a",1,
IF(ErfassungMDQ!BA33="b",2,
IF(ErfassungMDQ!BA33="c",3,
IF(ErfassungMDQ!BA33="d",4,
IF(ErfassungMDQ!BA33="e",5))))),0))</f>
        <v>0</v>
      </c>
      <c r="BB33" s="277" t="b">
        <f>IF(MDQ!$W36=5,
IF(ErfassungMDQ!BB33="a",5,
IF(ErfassungMDQ!BB33="b",4,
IF(ErfassungMDQ!BB33="c",3,
IF(ErfassungMDQ!BB33="d",2,
IF(ErfassungMDQ!BB33="e",1))))),
IF(MDQ!$W36=1,
IF(ErfassungMDQ!BB33="a",1,
IF(ErfassungMDQ!BB33="b",2,
IF(ErfassungMDQ!BB33="c",3,
IF(ErfassungMDQ!BB33="d",4,
IF(ErfassungMDQ!BB33="e",5))))),0))</f>
        <v>0</v>
      </c>
      <c r="BC33" s="278" t="b">
        <f>IF(MDQ!$W36=5,
IF(ErfassungMDQ!BC33="a",5,
IF(ErfassungMDQ!BC33="b",4,
IF(ErfassungMDQ!BC33="c",3,
IF(ErfassungMDQ!BC33="d",2,
IF(ErfassungMDQ!BC33="e",1))))),
IF(MDQ!$W36=1,
IF(ErfassungMDQ!BC33="a",1,
IF(ErfassungMDQ!BC33="b",2,
IF(ErfassungMDQ!BC33="c",3,
IF(ErfassungMDQ!BC33="d",4,
IF(ErfassungMDQ!BC33="e",5))))),0))</f>
        <v>0</v>
      </c>
      <c r="BD33" s="277" t="b">
        <f>IF(MDQ!$W36=5,
IF(ErfassungMDQ!BD33="a",5,
IF(ErfassungMDQ!BD33="b",4,
IF(ErfassungMDQ!BD33="c",3,
IF(ErfassungMDQ!BD33="d",2,
IF(ErfassungMDQ!BD33="e",1))))),
IF(MDQ!$W36=1,
IF(ErfassungMDQ!BD33="a",1,
IF(ErfassungMDQ!BD33="b",2,
IF(ErfassungMDQ!BD33="c",3,
IF(ErfassungMDQ!BD33="d",4,
IF(ErfassungMDQ!BD33="e",5))))),0))</f>
        <v>0</v>
      </c>
      <c r="BE33" s="278" t="b">
        <f>IF(MDQ!$W36=5,
IF(ErfassungMDQ!BE33="a",5,
IF(ErfassungMDQ!BE33="b",4,
IF(ErfassungMDQ!BE33="c",3,
IF(ErfassungMDQ!BE33="d",2,
IF(ErfassungMDQ!BE33="e",1))))),
IF(MDQ!$W36=1,
IF(ErfassungMDQ!BE33="a",1,
IF(ErfassungMDQ!BE33="b",2,
IF(ErfassungMDQ!BE33="c",3,
IF(ErfassungMDQ!BE33="d",4,
IF(ErfassungMDQ!BE33="e",5))))),0))</f>
        <v>0</v>
      </c>
      <c r="BF33" s="277" t="b">
        <f>IF(MDQ!$W36=5,
IF(ErfassungMDQ!BF33="a",5,
IF(ErfassungMDQ!BF33="b",4,
IF(ErfassungMDQ!BF33="c",3,
IF(ErfassungMDQ!BF33="d",2,
IF(ErfassungMDQ!BF33="e",1))))),
IF(MDQ!$W36=1,
IF(ErfassungMDQ!BF33="a",1,
IF(ErfassungMDQ!BF33="b",2,
IF(ErfassungMDQ!BF33="c",3,
IF(ErfassungMDQ!BF33="d",4,
IF(ErfassungMDQ!BF33="e",5))))),0))</f>
        <v>0</v>
      </c>
      <c r="BG33" s="278" t="b">
        <f>IF(MDQ!$W36=5,
IF(ErfassungMDQ!BG33="a",5,
IF(ErfassungMDQ!BG33="b",4,
IF(ErfassungMDQ!BG33="c",3,
IF(ErfassungMDQ!BG33="d",2,
IF(ErfassungMDQ!BG33="e",1))))),
IF(MDQ!$W36=1,
IF(ErfassungMDQ!BG33="a",1,
IF(ErfassungMDQ!BG33="b",2,
IF(ErfassungMDQ!BG33="c",3,
IF(ErfassungMDQ!BG33="d",4,
IF(ErfassungMDQ!BG33="e",5))))),0))</f>
        <v>0</v>
      </c>
      <c r="BH33" s="277" t="b">
        <f>IF(MDQ!$W36=5,
IF(ErfassungMDQ!BH33="a",5,
IF(ErfassungMDQ!BH33="b",4,
IF(ErfassungMDQ!BH33="c",3,
IF(ErfassungMDQ!BH33="d",2,
IF(ErfassungMDQ!BH33="e",1))))),
IF(MDQ!$W36=1,
IF(ErfassungMDQ!BH33="a",1,
IF(ErfassungMDQ!BH33="b",2,
IF(ErfassungMDQ!BH33="c",3,
IF(ErfassungMDQ!BH33="d",4,
IF(ErfassungMDQ!BH33="e",5))))),0))</f>
        <v>0</v>
      </c>
      <c r="BI33" s="278" t="b">
        <f>IF(MDQ!$W36=5,
IF(ErfassungMDQ!BI33="a",5,
IF(ErfassungMDQ!BI33="b",4,
IF(ErfassungMDQ!BI33="c",3,
IF(ErfassungMDQ!BI33="d",2,
IF(ErfassungMDQ!BI33="e",1))))),
IF(MDQ!$W36=1,
IF(ErfassungMDQ!BI33="a",1,
IF(ErfassungMDQ!BI33="b",2,
IF(ErfassungMDQ!BI33="c",3,
IF(ErfassungMDQ!BI33="d",4,
IF(ErfassungMDQ!BI33="e",5))))),0))</f>
        <v>0</v>
      </c>
      <c r="BJ33" s="277" t="b">
        <f>IF(MDQ!$W36=5,
IF(ErfassungMDQ!BJ33="a",5,
IF(ErfassungMDQ!BJ33="b",4,
IF(ErfassungMDQ!BJ33="c",3,
IF(ErfassungMDQ!BJ33="d",2,
IF(ErfassungMDQ!BJ33="e",1))))),
IF(MDQ!$W36=1,
IF(ErfassungMDQ!BJ33="a",1,
IF(ErfassungMDQ!BJ33="b",2,
IF(ErfassungMDQ!BJ33="c",3,
IF(ErfassungMDQ!BJ33="d",4,
IF(ErfassungMDQ!BJ33="e",5))))),0))</f>
        <v>0</v>
      </c>
      <c r="BK33" s="278" t="b">
        <f>IF(MDQ!$W36=5,
IF(ErfassungMDQ!BK33="a",5,
IF(ErfassungMDQ!BK33="b",4,
IF(ErfassungMDQ!BK33="c",3,
IF(ErfassungMDQ!BK33="d",2,
IF(ErfassungMDQ!BK33="e",1))))),
IF(MDQ!$W36=1,
IF(ErfassungMDQ!BK33="a",1,
IF(ErfassungMDQ!BK33="b",2,
IF(ErfassungMDQ!BK33="c",3,
IF(ErfassungMDQ!BK33="d",4,
IF(ErfassungMDQ!BK33="e",5))))),0))</f>
        <v>0</v>
      </c>
      <c r="BL33" s="277" t="b">
        <f>IF(MDQ!$W36=5,
IF(ErfassungMDQ!BL33="a",5,
IF(ErfassungMDQ!BL33="b",4,
IF(ErfassungMDQ!BL33="c",3,
IF(ErfassungMDQ!BL33="d",2,
IF(ErfassungMDQ!BL33="e",1))))),
IF(MDQ!$W36=1,
IF(ErfassungMDQ!BL33="a",1,
IF(ErfassungMDQ!BL33="b",2,
IF(ErfassungMDQ!BL33="c",3,
IF(ErfassungMDQ!BL33="d",4,
IF(ErfassungMDQ!BL33="e",5))))),0))</f>
        <v>0</v>
      </c>
      <c r="BM33" s="278" t="b">
        <f>IF(MDQ!$W36=5,
IF(ErfassungMDQ!BM33="a",5,
IF(ErfassungMDQ!BM33="b",4,
IF(ErfassungMDQ!BM33="c",3,
IF(ErfassungMDQ!BM33="d",2,
IF(ErfassungMDQ!BM33="e",1))))),
IF(MDQ!$W36=1,
IF(ErfassungMDQ!BM33="a",1,
IF(ErfassungMDQ!BM33="b",2,
IF(ErfassungMDQ!BM33="c",3,
IF(ErfassungMDQ!BM33="d",4,
IF(ErfassungMDQ!BM33="e",5))))),0))</f>
        <v>0</v>
      </c>
      <c r="BN33" s="277" t="b">
        <f>IF(MDQ!$W36=5,
IF(ErfassungMDQ!BN33="a",5,
IF(ErfassungMDQ!BN33="b",4,
IF(ErfassungMDQ!BN33="c",3,
IF(ErfassungMDQ!BN33="d",2,
IF(ErfassungMDQ!BN33="e",1))))),
IF(MDQ!$W36=1,
IF(ErfassungMDQ!BN33="a",1,
IF(ErfassungMDQ!BN33="b",2,
IF(ErfassungMDQ!BN33="c",3,
IF(ErfassungMDQ!BN33="d",4,
IF(ErfassungMDQ!BN33="e",5))))),0))</f>
        <v>0</v>
      </c>
      <c r="BO33" s="278" t="b">
        <f>IF(MDQ!$W36=5,
IF(ErfassungMDQ!BO33="a",5,
IF(ErfassungMDQ!BO33="b",4,
IF(ErfassungMDQ!BO33="c",3,
IF(ErfassungMDQ!BO33="d",2,
IF(ErfassungMDQ!BO33="e",1))))),
IF(MDQ!$W36=1,
IF(ErfassungMDQ!BO33="a",1,
IF(ErfassungMDQ!BO33="b",2,
IF(ErfassungMDQ!BO33="c",3,
IF(ErfassungMDQ!BO33="d",4,
IF(ErfassungMDQ!BO33="e",5))))),0))</f>
        <v>0</v>
      </c>
      <c r="BP33" s="277" t="b">
        <f>IF(MDQ!$W36=5,
IF(ErfassungMDQ!BP33="a",5,
IF(ErfassungMDQ!BP33="b",4,
IF(ErfassungMDQ!BP33="c",3,
IF(ErfassungMDQ!BP33="d",2,
IF(ErfassungMDQ!BP33="e",1))))),
IF(MDQ!$W36=1,
IF(ErfassungMDQ!BP33="a",1,
IF(ErfassungMDQ!BP33="b",2,
IF(ErfassungMDQ!BP33="c",3,
IF(ErfassungMDQ!BP33="d",4,
IF(ErfassungMDQ!BP33="e",5))))),0))</f>
        <v>0</v>
      </c>
      <c r="BQ33" s="278" t="b">
        <f>IF(MDQ!$W36=5,
IF(ErfassungMDQ!BQ33="a",5,
IF(ErfassungMDQ!BQ33="b",4,
IF(ErfassungMDQ!BQ33="c",3,
IF(ErfassungMDQ!BQ33="d",2,
IF(ErfassungMDQ!BQ33="e",1))))),
IF(MDQ!$W36=1,
IF(ErfassungMDQ!BQ33="a",1,
IF(ErfassungMDQ!BQ33="b",2,
IF(ErfassungMDQ!BQ33="c",3,
IF(ErfassungMDQ!BQ33="d",4,
IF(ErfassungMDQ!BQ33="e",5))))),0))</f>
        <v>0</v>
      </c>
      <c r="BR33" s="277" t="b">
        <f>IF(MDQ!$W36=5,
IF(ErfassungMDQ!BR33="a",5,
IF(ErfassungMDQ!BR33="b",4,
IF(ErfassungMDQ!BR33="c",3,
IF(ErfassungMDQ!BR33="d",2,
IF(ErfassungMDQ!BR33="e",1))))),
IF(MDQ!$W36=1,
IF(ErfassungMDQ!BR33="a",1,
IF(ErfassungMDQ!BR33="b",2,
IF(ErfassungMDQ!BR33="c",3,
IF(ErfassungMDQ!BR33="d",4,
IF(ErfassungMDQ!BR33="e",5))))),0))</f>
        <v>0</v>
      </c>
      <c r="BS33" s="278" t="b">
        <f>IF(MDQ!$W36=5,
IF(ErfassungMDQ!BS33="a",5,
IF(ErfassungMDQ!BS33="b",4,
IF(ErfassungMDQ!BS33="c",3,
IF(ErfassungMDQ!BS33="d",2,
IF(ErfassungMDQ!BS33="e",1))))),
IF(MDQ!$W36=1,
IF(ErfassungMDQ!BS33="a",1,
IF(ErfassungMDQ!BS33="b",2,
IF(ErfassungMDQ!BS33="c",3,
IF(ErfassungMDQ!BS33="d",4,
IF(ErfassungMDQ!BS33="e",5))))),0))</f>
        <v>0</v>
      </c>
      <c r="BT33" s="277" t="b">
        <f>IF(MDQ!$W36=5,
IF(ErfassungMDQ!BT33="a",5,
IF(ErfassungMDQ!BT33="b",4,
IF(ErfassungMDQ!BT33="c",3,
IF(ErfassungMDQ!BT33="d",2,
IF(ErfassungMDQ!BT33="e",1))))),
IF(MDQ!$W36=1,
IF(ErfassungMDQ!BT33="a",1,
IF(ErfassungMDQ!BT33="b",2,
IF(ErfassungMDQ!BT33="c",3,
IF(ErfassungMDQ!BT33="d",4,
IF(ErfassungMDQ!BT33="e",5))))),0))</f>
        <v>0</v>
      </c>
      <c r="BU33" s="278" t="b">
        <f>IF(MDQ!$W36=5,
IF(ErfassungMDQ!BU33="a",5,
IF(ErfassungMDQ!BU33="b",4,
IF(ErfassungMDQ!BU33="c",3,
IF(ErfassungMDQ!BU33="d",2,
IF(ErfassungMDQ!BU33="e",1))))),
IF(MDQ!$W36=1,
IF(ErfassungMDQ!BU33="a",1,
IF(ErfassungMDQ!BU33="b",2,
IF(ErfassungMDQ!BU33="c",3,
IF(ErfassungMDQ!BU33="d",4,
IF(ErfassungMDQ!BU33="e",5))))),0))</f>
        <v>0</v>
      </c>
      <c r="BV33" s="277" t="b">
        <f>IF(MDQ!$W36=5,
IF(ErfassungMDQ!BV33="a",5,
IF(ErfassungMDQ!BV33="b",4,
IF(ErfassungMDQ!BV33="c",3,
IF(ErfassungMDQ!BV33="d",2,
IF(ErfassungMDQ!BV33="e",1))))),
IF(MDQ!$W36=1,
IF(ErfassungMDQ!BV33="a",1,
IF(ErfassungMDQ!BV33="b",2,
IF(ErfassungMDQ!BV33="c",3,
IF(ErfassungMDQ!BV33="d",4,
IF(ErfassungMDQ!BV33="e",5))))),0))</f>
        <v>0</v>
      </c>
      <c r="BW33" s="278" t="b">
        <f>IF(MDQ!$W36=5,
IF(ErfassungMDQ!BW33="a",5,
IF(ErfassungMDQ!BW33="b",4,
IF(ErfassungMDQ!BW33="c",3,
IF(ErfassungMDQ!BW33="d",2,
IF(ErfassungMDQ!BW33="e",1))))),
IF(MDQ!$W36=1,
IF(ErfassungMDQ!BW33="a",1,
IF(ErfassungMDQ!BW33="b",2,
IF(ErfassungMDQ!BW33="c",3,
IF(ErfassungMDQ!BW33="d",4,
IF(ErfassungMDQ!BW33="e",5))))),0))</f>
        <v>0</v>
      </c>
      <c r="BX33" s="277" t="b">
        <f>IF(MDQ!$W36=5,
IF(ErfassungMDQ!BX33="a",5,
IF(ErfassungMDQ!BX33="b",4,
IF(ErfassungMDQ!BX33="c",3,
IF(ErfassungMDQ!BX33="d",2,
IF(ErfassungMDQ!BX33="e",1))))),
IF(MDQ!$W36=1,
IF(ErfassungMDQ!BX33="a",1,
IF(ErfassungMDQ!BX33="b",2,
IF(ErfassungMDQ!BX33="c",3,
IF(ErfassungMDQ!BX33="d",4,
IF(ErfassungMDQ!BX33="e",5))))),0))</f>
        <v>0</v>
      </c>
      <c r="BY33" s="278" t="b">
        <f>IF(MDQ!$W36=5,
IF(ErfassungMDQ!BY33="a",5,
IF(ErfassungMDQ!BY33="b",4,
IF(ErfassungMDQ!BY33="c",3,
IF(ErfassungMDQ!BY33="d",2,
IF(ErfassungMDQ!BY33="e",1))))),
IF(MDQ!$W36=1,
IF(ErfassungMDQ!BY33="a",1,
IF(ErfassungMDQ!BY33="b",2,
IF(ErfassungMDQ!BY33="c",3,
IF(ErfassungMDQ!BY33="d",4,
IF(ErfassungMDQ!BY33="e",5))))),0))</f>
        <v>0</v>
      </c>
      <c r="BZ33" s="277" t="b">
        <f>IF(MDQ!$W36=5,
IF(ErfassungMDQ!BZ33="a",5,
IF(ErfassungMDQ!BZ33="b",4,
IF(ErfassungMDQ!BZ33="c",3,
IF(ErfassungMDQ!BZ33="d",2,
IF(ErfassungMDQ!BZ33="e",1))))),
IF(MDQ!$W36=1,
IF(ErfassungMDQ!BZ33="a",1,
IF(ErfassungMDQ!BZ33="b",2,
IF(ErfassungMDQ!BZ33="c",3,
IF(ErfassungMDQ!BZ33="d",4,
IF(ErfassungMDQ!BZ33="e",5))))),0))</f>
        <v>0</v>
      </c>
      <c r="CA33" s="278" t="b">
        <f>IF(MDQ!$W36=5,
IF(ErfassungMDQ!CA33="a",5,
IF(ErfassungMDQ!CA33="b",4,
IF(ErfassungMDQ!CA33="c",3,
IF(ErfassungMDQ!CA33="d",2,
IF(ErfassungMDQ!CA33="e",1))))),
IF(MDQ!$W36=1,
IF(ErfassungMDQ!CA33="a",1,
IF(ErfassungMDQ!CA33="b",2,
IF(ErfassungMDQ!CA33="c",3,
IF(ErfassungMDQ!CA33="d",4,
IF(ErfassungMDQ!CA33="e",5))))),0))</f>
        <v>0</v>
      </c>
      <c r="CB33" s="277" t="b">
        <f>IF(MDQ!$W36=5,
IF(ErfassungMDQ!CB33="a",5,
IF(ErfassungMDQ!CB33="b",4,
IF(ErfassungMDQ!CB33="c",3,
IF(ErfassungMDQ!CB33="d",2,
IF(ErfassungMDQ!CB33="e",1))))),
IF(MDQ!$W36=1,
IF(ErfassungMDQ!CB33="a",1,
IF(ErfassungMDQ!CB33="b",2,
IF(ErfassungMDQ!CB33="c",3,
IF(ErfassungMDQ!CB33="d",4,
IF(ErfassungMDQ!CB33="e",5))))),0))</f>
        <v>0</v>
      </c>
      <c r="CC33" s="278" t="b">
        <f>IF(MDQ!$W36=5,
IF(ErfassungMDQ!CC33="a",5,
IF(ErfassungMDQ!CC33="b",4,
IF(ErfassungMDQ!CC33="c",3,
IF(ErfassungMDQ!CC33="d",2,
IF(ErfassungMDQ!CC33="e",1))))),
IF(MDQ!$W36=1,
IF(ErfassungMDQ!CC33="a",1,
IF(ErfassungMDQ!CC33="b",2,
IF(ErfassungMDQ!CC33="c",3,
IF(ErfassungMDQ!CC33="d",4,
IF(ErfassungMDQ!CC33="e",5))))),0))</f>
        <v>0</v>
      </c>
      <c r="CD33" s="277" t="b">
        <f>IF(MDQ!$W36=5,
IF(ErfassungMDQ!CD33="a",5,
IF(ErfassungMDQ!CD33="b",4,
IF(ErfassungMDQ!CD33="c",3,
IF(ErfassungMDQ!CD33="d",2,
IF(ErfassungMDQ!CD33="e",1))))),
IF(MDQ!$W36=1,
IF(ErfassungMDQ!CD33="a",1,
IF(ErfassungMDQ!CD33="b",2,
IF(ErfassungMDQ!CD33="c",3,
IF(ErfassungMDQ!CD33="d",4,
IF(ErfassungMDQ!CD33="e",5))))),0))</f>
        <v>0</v>
      </c>
      <c r="CE33" s="278" t="b">
        <f>IF(MDQ!$W36=5,
IF(ErfassungMDQ!CE33="a",5,
IF(ErfassungMDQ!CE33="b",4,
IF(ErfassungMDQ!CE33="c",3,
IF(ErfassungMDQ!CE33="d",2,
IF(ErfassungMDQ!CE33="e",1))))),
IF(MDQ!$W36=1,
IF(ErfassungMDQ!CE33="a",1,
IF(ErfassungMDQ!CE33="b",2,
IF(ErfassungMDQ!CE33="c",3,
IF(ErfassungMDQ!CE33="d",4,
IF(ErfassungMDQ!CE33="e",5))))),0))</f>
        <v>0</v>
      </c>
      <c r="CF33" s="277" t="b">
        <f>IF(MDQ!$W36=5,
IF(ErfassungMDQ!CF33="a",5,
IF(ErfassungMDQ!CF33="b",4,
IF(ErfassungMDQ!CF33="c",3,
IF(ErfassungMDQ!CF33="d",2,
IF(ErfassungMDQ!CF33="e",1))))),
IF(MDQ!$W36=1,
IF(ErfassungMDQ!CF33="a",1,
IF(ErfassungMDQ!CF33="b",2,
IF(ErfassungMDQ!CF33="c",3,
IF(ErfassungMDQ!CF33="d",4,
IF(ErfassungMDQ!CF33="e",5))))),0))</f>
        <v>0</v>
      </c>
      <c r="CG33" s="278" t="b">
        <f>IF(MDQ!$W36=5,
IF(ErfassungMDQ!CG33="a",5,
IF(ErfassungMDQ!CG33="b",4,
IF(ErfassungMDQ!CG33="c",3,
IF(ErfassungMDQ!CG33="d",2,
IF(ErfassungMDQ!CG33="e",1))))),
IF(MDQ!$W36=1,
IF(ErfassungMDQ!CG33="a",1,
IF(ErfassungMDQ!CG33="b",2,
IF(ErfassungMDQ!CG33="c",3,
IF(ErfassungMDQ!CG33="d",4,
IF(ErfassungMDQ!CG33="e",5))))),0))</f>
        <v>0</v>
      </c>
      <c r="CH33" s="277" t="b">
        <f>IF(MDQ!$W36=5,
IF(ErfassungMDQ!CH33="a",5,
IF(ErfassungMDQ!CH33="b",4,
IF(ErfassungMDQ!CH33="c",3,
IF(ErfassungMDQ!CH33="d",2,
IF(ErfassungMDQ!CH33="e",1))))),
IF(MDQ!$W36=1,
IF(ErfassungMDQ!CH33="a",1,
IF(ErfassungMDQ!CH33="b",2,
IF(ErfassungMDQ!CH33="c",3,
IF(ErfassungMDQ!CH33="d",4,
IF(ErfassungMDQ!CH33="e",5))))),0))</f>
        <v>0</v>
      </c>
      <c r="CI33" s="278" t="b">
        <f>IF(MDQ!$W36=5,
IF(ErfassungMDQ!CI33="a",5,
IF(ErfassungMDQ!CI33="b",4,
IF(ErfassungMDQ!CI33="c",3,
IF(ErfassungMDQ!CI33="d",2,
IF(ErfassungMDQ!CI33="e",1))))),
IF(MDQ!$W36=1,
IF(ErfassungMDQ!CI33="a",1,
IF(ErfassungMDQ!CI33="b",2,
IF(ErfassungMDQ!CI33="c",3,
IF(ErfassungMDQ!CI33="d",4,
IF(ErfassungMDQ!CI33="e",5))))),0))</f>
        <v>0</v>
      </c>
      <c r="CJ33" s="277" t="b">
        <f>IF(MDQ!$W36=5,
IF(ErfassungMDQ!CJ33="a",5,
IF(ErfassungMDQ!CJ33="b",4,
IF(ErfassungMDQ!CJ33="c",3,
IF(ErfassungMDQ!CJ33="d",2,
IF(ErfassungMDQ!CJ33="e",1))))),
IF(MDQ!$W36=1,
IF(ErfassungMDQ!CJ33="a",1,
IF(ErfassungMDQ!CJ33="b",2,
IF(ErfassungMDQ!CJ33="c",3,
IF(ErfassungMDQ!CJ33="d",4,
IF(ErfassungMDQ!CJ33="e",5))))),0))</f>
        <v>0</v>
      </c>
      <c r="CK33" s="278" t="b">
        <f>IF(MDQ!$W36=5,
IF(ErfassungMDQ!CK33="a",5,
IF(ErfassungMDQ!CK33="b",4,
IF(ErfassungMDQ!CK33="c",3,
IF(ErfassungMDQ!CK33="d",2,
IF(ErfassungMDQ!CK33="e",1))))),
IF(MDQ!$W36=1,
IF(ErfassungMDQ!CK33="a",1,
IF(ErfassungMDQ!CK33="b",2,
IF(ErfassungMDQ!CK33="c",3,
IF(ErfassungMDQ!CK33="d",4,
IF(ErfassungMDQ!CK33="e",5))))),0))</f>
        <v>0</v>
      </c>
      <c r="CL33" s="277" t="b">
        <f>IF(MDQ!$W36=5,
IF(ErfassungMDQ!CL33="a",5,
IF(ErfassungMDQ!CL33="b",4,
IF(ErfassungMDQ!CL33="c",3,
IF(ErfassungMDQ!CL33="d",2,
IF(ErfassungMDQ!CL33="e",1))))),
IF(MDQ!$W36=1,
IF(ErfassungMDQ!CL33="a",1,
IF(ErfassungMDQ!CL33="b",2,
IF(ErfassungMDQ!CL33="c",3,
IF(ErfassungMDQ!CL33="d",4,
IF(ErfassungMDQ!CL33="e",5))))),0))</f>
        <v>0</v>
      </c>
      <c r="CM33" s="278" t="b">
        <f>IF(MDQ!$W36=5,
IF(ErfassungMDQ!CM33="a",5,
IF(ErfassungMDQ!CM33="b",4,
IF(ErfassungMDQ!CM33="c",3,
IF(ErfassungMDQ!CM33="d",2,
IF(ErfassungMDQ!CM33="e",1))))),
IF(MDQ!$W36=1,
IF(ErfassungMDQ!CM33="a",1,
IF(ErfassungMDQ!CM33="b",2,
IF(ErfassungMDQ!CM33="c",3,
IF(ErfassungMDQ!CM33="d",4,
IF(ErfassungMDQ!CM33="e",5))))),0))</f>
        <v>0</v>
      </c>
      <c r="CN33" s="277" t="b">
        <f>IF(MDQ!$W36=5,
IF(ErfassungMDQ!CN33="a",5,
IF(ErfassungMDQ!CN33="b",4,
IF(ErfassungMDQ!CN33="c",3,
IF(ErfassungMDQ!CN33="d",2,
IF(ErfassungMDQ!CN33="e",1))))),
IF(MDQ!$W36=1,
IF(ErfassungMDQ!CN33="a",1,
IF(ErfassungMDQ!CN33="b",2,
IF(ErfassungMDQ!CN33="c",3,
IF(ErfassungMDQ!CN33="d",4,
IF(ErfassungMDQ!CN33="e",5))))),0))</f>
        <v>0</v>
      </c>
      <c r="CO33" s="278" t="b">
        <f>IF(MDQ!$W36=5,
IF(ErfassungMDQ!CO33="a",5,
IF(ErfassungMDQ!CO33="b",4,
IF(ErfassungMDQ!CO33="c",3,
IF(ErfassungMDQ!CO33="d",2,
IF(ErfassungMDQ!CO33="e",1))))),
IF(MDQ!$W36=1,
IF(ErfassungMDQ!CO33="a",1,
IF(ErfassungMDQ!CO33="b",2,
IF(ErfassungMDQ!CO33="c",3,
IF(ErfassungMDQ!CO33="d",4,
IF(ErfassungMDQ!CO33="e",5))))),0))</f>
        <v>0</v>
      </c>
      <c r="CP33" s="277" t="b">
        <f>IF(MDQ!$W36=5,
IF(ErfassungMDQ!CP33="a",5,
IF(ErfassungMDQ!CP33="b",4,
IF(ErfassungMDQ!CP33="c",3,
IF(ErfassungMDQ!CP33="d",2,
IF(ErfassungMDQ!CP33="e",1))))),
IF(MDQ!$W36=1,
IF(ErfassungMDQ!CP33="a",1,
IF(ErfassungMDQ!CP33="b",2,
IF(ErfassungMDQ!CP33="c",3,
IF(ErfassungMDQ!CP33="d",4,
IF(ErfassungMDQ!CP33="e",5))))),0))</f>
        <v>0</v>
      </c>
      <c r="CQ33" s="278" t="b">
        <f>IF(MDQ!$W36=5,
IF(ErfassungMDQ!CQ33="a",5,
IF(ErfassungMDQ!CQ33="b",4,
IF(ErfassungMDQ!CQ33="c",3,
IF(ErfassungMDQ!CQ33="d",2,
IF(ErfassungMDQ!CQ33="e",1))))),
IF(MDQ!$W36=1,
IF(ErfassungMDQ!CQ33="a",1,
IF(ErfassungMDQ!CQ33="b",2,
IF(ErfassungMDQ!CQ33="c",3,
IF(ErfassungMDQ!CQ33="d",4,
IF(ErfassungMDQ!CQ33="e",5))))),0))</f>
        <v>0</v>
      </c>
      <c r="CR33" s="277" t="b">
        <f>IF(MDQ!$W36=5,
IF(ErfassungMDQ!CR33="a",5,
IF(ErfassungMDQ!CR33="b",4,
IF(ErfassungMDQ!CR33="c",3,
IF(ErfassungMDQ!CR33="d",2,
IF(ErfassungMDQ!CR33="e",1))))),
IF(MDQ!$W36=1,
IF(ErfassungMDQ!CR33="a",1,
IF(ErfassungMDQ!CR33="b",2,
IF(ErfassungMDQ!CR33="c",3,
IF(ErfassungMDQ!CR33="d",4,
IF(ErfassungMDQ!CR33="e",5))))),0))</f>
        <v>0</v>
      </c>
      <c r="CS33" s="278" t="b">
        <f>IF(MDQ!$W36=5,
IF(ErfassungMDQ!CS33="a",5,
IF(ErfassungMDQ!CS33="b",4,
IF(ErfassungMDQ!CS33="c",3,
IF(ErfassungMDQ!CS33="d",2,
IF(ErfassungMDQ!CS33="e",1))))),
IF(MDQ!$W36=1,
IF(ErfassungMDQ!CS33="a",1,
IF(ErfassungMDQ!CS33="b",2,
IF(ErfassungMDQ!CS33="c",3,
IF(ErfassungMDQ!CS33="d",4,
IF(ErfassungMDQ!CS33="e",5))))),0))</f>
        <v>0</v>
      </c>
      <c r="CT33" s="277" t="b">
        <f>IF(MDQ!$W36=5,
IF(ErfassungMDQ!CT33="a",5,
IF(ErfassungMDQ!CT33="b",4,
IF(ErfassungMDQ!CT33="c",3,
IF(ErfassungMDQ!CT33="d",2,
IF(ErfassungMDQ!CT33="e",1))))),
IF(MDQ!$W36=1,
IF(ErfassungMDQ!CT33="a",1,
IF(ErfassungMDQ!CT33="b",2,
IF(ErfassungMDQ!CT33="c",3,
IF(ErfassungMDQ!CT33="d",4,
IF(ErfassungMDQ!CT33="e",5))))),0))</f>
        <v>0</v>
      </c>
      <c r="CU33" s="278" t="b">
        <f>IF(MDQ!$W36=5,
IF(ErfassungMDQ!CU33="a",5,
IF(ErfassungMDQ!CU33="b",4,
IF(ErfassungMDQ!CU33="c",3,
IF(ErfassungMDQ!CU33="d",2,
IF(ErfassungMDQ!CU33="e",1))))),
IF(MDQ!$W36=1,
IF(ErfassungMDQ!CU33="a",1,
IF(ErfassungMDQ!CU33="b",2,
IF(ErfassungMDQ!CU33="c",3,
IF(ErfassungMDQ!CU33="d",4,
IF(ErfassungMDQ!CU33="e",5))))),0))</f>
        <v>0</v>
      </c>
      <c r="CV33" s="277" t="b">
        <f>IF(MDQ!$W36=5,
IF(ErfassungMDQ!CV33="a",5,
IF(ErfassungMDQ!CV33="b",4,
IF(ErfassungMDQ!CV33="c",3,
IF(ErfassungMDQ!CV33="d",2,
IF(ErfassungMDQ!CV33="e",1))))),
IF(MDQ!$W36=1,
IF(ErfassungMDQ!CV33="a",1,
IF(ErfassungMDQ!CV33="b",2,
IF(ErfassungMDQ!CV33="c",3,
IF(ErfassungMDQ!CV33="d",4,
IF(ErfassungMDQ!CV33="e",5))))),0))</f>
        <v>0</v>
      </c>
      <c r="CW33" s="278" t="b">
        <f>IF(MDQ!$W36=5,
IF(ErfassungMDQ!CW33="a",5,
IF(ErfassungMDQ!CW33="b",4,
IF(ErfassungMDQ!CW33="c",3,
IF(ErfassungMDQ!CW33="d",2,
IF(ErfassungMDQ!CW33="e",1))))),
IF(MDQ!$W36=1,
IF(ErfassungMDQ!CW33="a",1,
IF(ErfassungMDQ!CW33="b",2,
IF(ErfassungMDQ!CW33="c",3,
IF(ErfassungMDQ!CW33="d",4,
IF(ErfassungMDQ!CW33="e",5))))),0))</f>
        <v>0</v>
      </c>
      <c r="CX33" s="277" t="b">
        <f>IF(MDQ!$W36=5,
IF(ErfassungMDQ!CX33="a",5,
IF(ErfassungMDQ!CX33="b",4,
IF(ErfassungMDQ!CX33="c",3,
IF(ErfassungMDQ!CX33="d",2,
IF(ErfassungMDQ!CX33="e",1))))),
IF(MDQ!$W36=1,
IF(ErfassungMDQ!CX33="a",1,
IF(ErfassungMDQ!CX33="b",2,
IF(ErfassungMDQ!CX33="c",3,
IF(ErfassungMDQ!CX33="d",4,
IF(ErfassungMDQ!CX33="e",5))))),0))</f>
        <v>0</v>
      </c>
      <c r="CY33" s="278" t="b">
        <f>IF(MDQ!$W36=5,
IF(ErfassungMDQ!CY33="a",5,
IF(ErfassungMDQ!CY33="b",4,
IF(ErfassungMDQ!CY33="c",3,
IF(ErfassungMDQ!CY33="d",2,
IF(ErfassungMDQ!CY33="e",1))))),
IF(MDQ!$W36=1,
IF(ErfassungMDQ!CY33="a",1,
IF(ErfassungMDQ!CY33="b",2,
IF(ErfassungMDQ!CY33="c",3,
IF(ErfassungMDQ!CY33="d",4,
IF(ErfassungMDQ!CY33="e",5))))),0))</f>
        <v>0</v>
      </c>
      <c r="CZ33" s="277" t="b">
        <f>IF(MDQ!$W36=5,
IF(ErfassungMDQ!CZ33="a",5,
IF(ErfassungMDQ!CZ33="b",4,
IF(ErfassungMDQ!CZ33="c",3,
IF(ErfassungMDQ!CZ33="d",2,
IF(ErfassungMDQ!CZ33="e",1))))),
IF(MDQ!$W36=1,
IF(ErfassungMDQ!CZ33="a",1,
IF(ErfassungMDQ!CZ33="b",2,
IF(ErfassungMDQ!CZ33="c",3,
IF(ErfassungMDQ!CZ33="d",4,
IF(ErfassungMDQ!CZ33="e",5))))),0))</f>
        <v>0</v>
      </c>
      <c r="DA33" s="278" t="b">
        <f>IF(MDQ!$W36=5,
IF(ErfassungMDQ!DA33="a",5,
IF(ErfassungMDQ!DA33="b",4,
IF(ErfassungMDQ!DA33="c",3,
IF(ErfassungMDQ!DA33="d",2,
IF(ErfassungMDQ!DA33="e",1))))),
IF(MDQ!$W36=1,
IF(ErfassungMDQ!DA33="a",1,
IF(ErfassungMDQ!DA33="b",2,
IF(ErfassungMDQ!DA33="c",3,
IF(ErfassungMDQ!DA33="d",4,
IF(ErfassungMDQ!DA33="e",5))))),0))</f>
        <v>0</v>
      </c>
      <c r="DB33" s="277" t="b">
        <f>IF(MDQ!$W36=5,
IF(ErfassungMDQ!DB33="a",5,
IF(ErfassungMDQ!DB33="b",4,
IF(ErfassungMDQ!DB33="c",3,
IF(ErfassungMDQ!DB33="d",2,
IF(ErfassungMDQ!DB33="e",1))))),
IF(MDQ!$W36=1,
IF(ErfassungMDQ!DB33="a",1,
IF(ErfassungMDQ!DB33="b",2,
IF(ErfassungMDQ!DB33="c",3,
IF(ErfassungMDQ!DB33="d",4,
IF(ErfassungMDQ!DB33="e",5))))),0))</f>
        <v>0</v>
      </c>
      <c r="DC33" s="278" t="b">
        <f>IF(MDQ!$W36=5,
IF(ErfassungMDQ!DC33="a",5,
IF(ErfassungMDQ!DC33="b",4,
IF(ErfassungMDQ!DC33="c",3,
IF(ErfassungMDQ!DC33="d",2,
IF(ErfassungMDQ!DC33="e",1))))),
IF(MDQ!$W36=1,
IF(ErfassungMDQ!DC33="a",1,
IF(ErfassungMDQ!DC33="b",2,
IF(ErfassungMDQ!DC33="c",3,
IF(ErfassungMDQ!DC33="d",4,
IF(ErfassungMDQ!DC33="e",5))))),0))</f>
        <v>0</v>
      </c>
      <c r="DD33" s="277" t="b">
        <f>IF(MDQ!$W36=5,
IF(ErfassungMDQ!DD33="a",5,
IF(ErfassungMDQ!DD33="b",4,
IF(ErfassungMDQ!DD33="c",3,
IF(ErfassungMDQ!DD33="d",2,
IF(ErfassungMDQ!DD33="e",1))))),
IF(MDQ!$W36=1,
IF(ErfassungMDQ!DD33="a",1,
IF(ErfassungMDQ!DD33="b",2,
IF(ErfassungMDQ!DD33="c",3,
IF(ErfassungMDQ!DD33="d",4,
IF(ErfassungMDQ!DD33="e",5))))),0))</f>
        <v>0</v>
      </c>
      <c r="DE33" s="278" t="b">
        <f>IF(MDQ!$W36=5,
IF(ErfassungMDQ!DE33="a",5,
IF(ErfassungMDQ!DE33="b",4,
IF(ErfassungMDQ!DE33="c",3,
IF(ErfassungMDQ!DE33="d",2,
IF(ErfassungMDQ!DE33="e",1))))),
IF(MDQ!$W36=1,
IF(ErfassungMDQ!DE33="a",1,
IF(ErfassungMDQ!DE33="b",2,
IF(ErfassungMDQ!DE33="c",3,
IF(ErfassungMDQ!DE33="d",4,
IF(ErfassungMDQ!DE33="e",5))))),0))</f>
        <v>0</v>
      </c>
      <c r="DF33" s="277" t="b">
        <f>IF(MDQ!$W36=5,
IF(ErfassungMDQ!DF33="a",5,
IF(ErfassungMDQ!DF33="b",4,
IF(ErfassungMDQ!DF33="c",3,
IF(ErfassungMDQ!DF33="d",2,
IF(ErfassungMDQ!DF33="e",1))))),
IF(MDQ!$W36=1,
IF(ErfassungMDQ!DF33="a",1,
IF(ErfassungMDQ!DF33="b",2,
IF(ErfassungMDQ!DF33="c",3,
IF(ErfassungMDQ!DF33="d",4,
IF(ErfassungMDQ!DF33="e",5))))),0))</f>
        <v>0</v>
      </c>
      <c r="DG33" s="278" t="b">
        <f>IF(MDQ!$W36=5,
IF(ErfassungMDQ!DG33="a",5,
IF(ErfassungMDQ!DG33="b",4,
IF(ErfassungMDQ!DG33="c",3,
IF(ErfassungMDQ!DG33="d",2,
IF(ErfassungMDQ!DG33="e",1))))),
IF(MDQ!$W36=1,
IF(ErfassungMDQ!DG33="a",1,
IF(ErfassungMDQ!DG33="b",2,
IF(ErfassungMDQ!DG33="c",3,
IF(ErfassungMDQ!DG33="d",4,
IF(ErfassungMDQ!DG33="e",5))))),0))</f>
        <v>0</v>
      </c>
      <c r="DH33" s="277" t="b">
        <f>IF(MDQ!$W36=5,
IF(ErfassungMDQ!DH33="a",5,
IF(ErfassungMDQ!DH33="b",4,
IF(ErfassungMDQ!DH33="c",3,
IF(ErfassungMDQ!DH33="d",2,
IF(ErfassungMDQ!DH33="e",1))))),
IF(MDQ!$W36=1,
IF(ErfassungMDQ!DH33="a",1,
IF(ErfassungMDQ!DH33="b",2,
IF(ErfassungMDQ!DH33="c",3,
IF(ErfassungMDQ!DH33="d",4,
IF(ErfassungMDQ!DH33="e",5))))),0))</f>
        <v>0</v>
      </c>
      <c r="DI33" s="278" t="b">
        <f>IF(MDQ!$W36=5,
IF(ErfassungMDQ!DI33="a",5,
IF(ErfassungMDQ!DI33="b",4,
IF(ErfassungMDQ!DI33="c",3,
IF(ErfassungMDQ!DI33="d",2,
IF(ErfassungMDQ!DI33="e",1))))),
IF(MDQ!$W36=1,
IF(ErfassungMDQ!DI33="a",1,
IF(ErfassungMDQ!DI33="b",2,
IF(ErfassungMDQ!DI33="c",3,
IF(ErfassungMDQ!DI33="d",4,
IF(ErfassungMDQ!DI33="e",5))))),0))</f>
        <v>0</v>
      </c>
      <c r="DJ33" s="277" t="b">
        <f>IF(MDQ!$W36=5,
IF(ErfassungMDQ!DJ33="a",5,
IF(ErfassungMDQ!DJ33="b",4,
IF(ErfassungMDQ!DJ33="c",3,
IF(ErfassungMDQ!DJ33="d",2,
IF(ErfassungMDQ!DJ33="e",1))))),
IF(MDQ!$W36=1,
IF(ErfassungMDQ!DJ33="a",1,
IF(ErfassungMDQ!DJ33="b",2,
IF(ErfassungMDQ!DJ33="c",3,
IF(ErfassungMDQ!DJ33="d",4,
IF(ErfassungMDQ!DJ33="e",5))))),0))</f>
        <v>0</v>
      </c>
      <c r="DK33" s="278" t="b">
        <f>IF(MDQ!$W36=5,
IF(ErfassungMDQ!DK33="a",5,
IF(ErfassungMDQ!DK33="b",4,
IF(ErfassungMDQ!DK33="c",3,
IF(ErfassungMDQ!DK33="d",2,
IF(ErfassungMDQ!DK33="e",1))))),
IF(MDQ!$W36=1,
IF(ErfassungMDQ!DK33="a",1,
IF(ErfassungMDQ!DK33="b",2,
IF(ErfassungMDQ!DK33="c",3,
IF(ErfassungMDQ!DK33="d",4,
IF(ErfassungMDQ!DK33="e",5))))),0))</f>
        <v>0</v>
      </c>
      <c r="DL33" s="277" t="b">
        <f>IF(MDQ!$W36=5,
IF(ErfassungMDQ!DL33="a",5,
IF(ErfassungMDQ!DL33="b",4,
IF(ErfassungMDQ!DL33="c",3,
IF(ErfassungMDQ!DL33="d",2,
IF(ErfassungMDQ!DL33="e",1))))),
IF(MDQ!$W36=1,
IF(ErfassungMDQ!DL33="a",1,
IF(ErfassungMDQ!DL33="b",2,
IF(ErfassungMDQ!DL33="c",3,
IF(ErfassungMDQ!DL33="d",4,
IF(ErfassungMDQ!DL33="e",5))))),0))</f>
        <v>0</v>
      </c>
      <c r="DM33" s="278" t="b">
        <f>IF(MDQ!$W36=5,
IF(ErfassungMDQ!DM33="a",5,
IF(ErfassungMDQ!DM33="b",4,
IF(ErfassungMDQ!DM33="c",3,
IF(ErfassungMDQ!DM33="d",2,
IF(ErfassungMDQ!DM33="e",1))))),
IF(MDQ!$W36=1,
IF(ErfassungMDQ!DM33="a",1,
IF(ErfassungMDQ!DM33="b",2,
IF(ErfassungMDQ!DM33="c",3,
IF(ErfassungMDQ!DM33="d",4,
IF(ErfassungMDQ!DM33="e",5))))),0))</f>
        <v>0</v>
      </c>
      <c r="DN33" s="277" t="b">
        <f>IF(MDQ!$W36=5,
IF(ErfassungMDQ!DN33="a",5,
IF(ErfassungMDQ!DN33="b",4,
IF(ErfassungMDQ!DN33="c",3,
IF(ErfassungMDQ!DN33="d",2,
IF(ErfassungMDQ!DN33="e",1))))),
IF(MDQ!$W36=1,
IF(ErfassungMDQ!DN33="a",1,
IF(ErfassungMDQ!DN33="b",2,
IF(ErfassungMDQ!DN33="c",3,
IF(ErfassungMDQ!DN33="d",4,
IF(ErfassungMDQ!DN33="e",5))))),0))</f>
        <v>0</v>
      </c>
      <c r="DO33" s="278" t="b">
        <f>IF(MDQ!$W36=5,
IF(ErfassungMDQ!DO33="a",5,
IF(ErfassungMDQ!DO33="b",4,
IF(ErfassungMDQ!DO33="c",3,
IF(ErfassungMDQ!DO33="d",2,
IF(ErfassungMDQ!DO33="e",1))))),
IF(MDQ!$W36=1,
IF(ErfassungMDQ!DO33="a",1,
IF(ErfassungMDQ!DO33="b",2,
IF(ErfassungMDQ!DO33="c",3,
IF(ErfassungMDQ!DO33="d",4,
IF(ErfassungMDQ!DO33="e",5))))),0))</f>
        <v>0</v>
      </c>
      <c r="DP33" s="277" t="b">
        <f>IF(MDQ!$W36=5,
IF(ErfassungMDQ!DP33="a",5,
IF(ErfassungMDQ!DP33="b",4,
IF(ErfassungMDQ!DP33="c",3,
IF(ErfassungMDQ!DP33="d",2,
IF(ErfassungMDQ!DP33="e",1))))),
IF(MDQ!$W36=1,
IF(ErfassungMDQ!DP33="a",1,
IF(ErfassungMDQ!DP33="b",2,
IF(ErfassungMDQ!DP33="c",3,
IF(ErfassungMDQ!DP33="d",4,
IF(ErfassungMDQ!DP33="e",5))))),0))</f>
        <v>0</v>
      </c>
      <c r="DQ33" s="278" t="b">
        <f>IF(MDQ!$W36=5,
IF(ErfassungMDQ!DQ33="a",5,
IF(ErfassungMDQ!DQ33="b",4,
IF(ErfassungMDQ!DQ33="c",3,
IF(ErfassungMDQ!DQ33="d",2,
IF(ErfassungMDQ!DQ33="e",1))))),
IF(MDQ!$W36=1,
IF(ErfassungMDQ!DQ33="a",1,
IF(ErfassungMDQ!DQ33="b",2,
IF(ErfassungMDQ!DQ33="c",3,
IF(ErfassungMDQ!DQ33="d",4,
IF(ErfassungMDQ!DQ33="e",5))))),0))</f>
        <v>0</v>
      </c>
      <c r="DR33" s="277" t="b">
        <f>IF(MDQ!$W36=5,
IF(ErfassungMDQ!DR33="a",5,
IF(ErfassungMDQ!DR33="b",4,
IF(ErfassungMDQ!DR33="c",3,
IF(ErfassungMDQ!DR33="d",2,
IF(ErfassungMDQ!DR33="e",1))))),
IF(MDQ!$W36=1,
IF(ErfassungMDQ!DR33="a",1,
IF(ErfassungMDQ!DR33="b",2,
IF(ErfassungMDQ!DR33="c",3,
IF(ErfassungMDQ!DR33="d",4,
IF(ErfassungMDQ!DR33="e",5))))),0))</f>
        <v>0</v>
      </c>
      <c r="DS33" s="278" t="b">
        <f>IF(MDQ!$W36=5,
IF(ErfassungMDQ!DS33="a",5,
IF(ErfassungMDQ!DS33="b",4,
IF(ErfassungMDQ!DS33="c",3,
IF(ErfassungMDQ!DS33="d",2,
IF(ErfassungMDQ!DS33="e",1))))),
IF(MDQ!$W36=1,
IF(ErfassungMDQ!DS33="a",1,
IF(ErfassungMDQ!DS33="b",2,
IF(ErfassungMDQ!DS33="c",3,
IF(ErfassungMDQ!DS33="d",4,
IF(ErfassungMDQ!DS33="e",5))))),0))</f>
        <v>0</v>
      </c>
      <c r="DT33" s="277" t="b">
        <f>IF(MDQ!$W36=5,
IF(ErfassungMDQ!DT33="a",5,
IF(ErfassungMDQ!DT33="b",4,
IF(ErfassungMDQ!DT33="c",3,
IF(ErfassungMDQ!DT33="d",2,
IF(ErfassungMDQ!DT33="e",1))))),
IF(MDQ!$W36=1,
IF(ErfassungMDQ!DT33="a",1,
IF(ErfassungMDQ!DT33="b",2,
IF(ErfassungMDQ!DT33="c",3,
IF(ErfassungMDQ!DT33="d",4,
IF(ErfassungMDQ!DT33="e",5))))),0))</f>
        <v>0</v>
      </c>
      <c r="DU33" s="278" t="b">
        <f>IF(MDQ!$W36=5,
IF(ErfassungMDQ!DU33="a",5,
IF(ErfassungMDQ!DU33="b",4,
IF(ErfassungMDQ!DU33="c",3,
IF(ErfassungMDQ!DU33="d",2,
IF(ErfassungMDQ!DU33="e",1))))),
IF(MDQ!$W36=1,
IF(ErfassungMDQ!DU33="a",1,
IF(ErfassungMDQ!DU33="b",2,
IF(ErfassungMDQ!DU33="c",3,
IF(ErfassungMDQ!DU33="d",4,
IF(ErfassungMDQ!DU33="e",5))))),0))</f>
        <v>0</v>
      </c>
      <c r="DV33" s="277" t="b">
        <f>IF(MDQ!$W36=5,
IF(ErfassungMDQ!DV33="a",5,
IF(ErfassungMDQ!DV33="b",4,
IF(ErfassungMDQ!DV33="c",3,
IF(ErfassungMDQ!DV33="d",2,
IF(ErfassungMDQ!DV33="e",1))))),
IF(MDQ!$W36=1,
IF(ErfassungMDQ!DV33="a",1,
IF(ErfassungMDQ!DV33="b",2,
IF(ErfassungMDQ!DV33="c",3,
IF(ErfassungMDQ!DV33="d",4,
IF(ErfassungMDQ!DV33="e",5))))),0))</f>
        <v>0</v>
      </c>
      <c r="DW33" s="278" t="b">
        <f>IF(MDQ!$W36=5,
IF(ErfassungMDQ!DW33="a",5,
IF(ErfassungMDQ!DW33="b",4,
IF(ErfassungMDQ!DW33="c",3,
IF(ErfassungMDQ!DW33="d",2,
IF(ErfassungMDQ!DW33="e",1))))),
IF(MDQ!$W36=1,
IF(ErfassungMDQ!DW33="a",1,
IF(ErfassungMDQ!DW33="b",2,
IF(ErfassungMDQ!DW33="c",3,
IF(ErfassungMDQ!DW33="d",4,
IF(ErfassungMDQ!DW33="e",5))))),0))</f>
        <v>0</v>
      </c>
      <c r="DX33" s="277" t="b">
        <f>IF(MDQ!$W36=5,
IF(ErfassungMDQ!DX33="a",5,
IF(ErfassungMDQ!DX33="b",4,
IF(ErfassungMDQ!DX33="c",3,
IF(ErfassungMDQ!DX33="d",2,
IF(ErfassungMDQ!DX33="e",1))))),
IF(MDQ!$W36=1,
IF(ErfassungMDQ!DX33="a",1,
IF(ErfassungMDQ!DX33="b",2,
IF(ErfassungMDQ!DX33="c",3,
IF(ErfassungMDQ!DX33="d",4,
IF(ErfassungMDQ!DX33="e",5))))),0))</f>
        <v>0</v>
      </c>
      <c r="DY33" s="278" t="b">
        <f>IF(MDQ!$W36=5,
IF(ErfassungMDQ!DY33="a",5,
IF(ErfassungMDQ!DY33="b",4,
IF(ErfassungMDQ!DY33="c",3,
IF(ErfassungMDQ!DY33="d",2,
IF(ErfassungMDQ!DY33="e",1))))),
IF(MDQ!$W36=1,
IF(ErfassungMDQ!DY33="a",1,
IF(ErfassungMDQ!DY33="b",2,
IF(ErfassungMDQ!DY33="c",3,
IF(ErfassungMDQ!DY33="d",4,
IF(ErfassungMDQ!DY33="e",5))))),0))</f>
        <v>0</v>
      </c>
      <c r="DZ33" s="277" t="b">
        <f>IF(MDQ!$W36=5,
IF(ErfassungMDQ!DZ33="a",5,
IF(ErfassungMDQ!DZ33="b",4,
IF(ErfassungMDQ!DZ33="c",3,
IF(ErfassungMDQ!DZ33="d",2,
IF(ErfassungMDQ!DZ33="e",1))))),
IF(MDQ!$W36=1,
IF(ErfassungMDQ!DZ33="a",1,
IF(ErfassungMDQ!DZ33="b",2,
IF(ErfassungMDQ!DZ33="c",3,
IF(ErfassungMDQ!DZ33="d",4,
IF(ErfassungMDQ!DZ33="e",5))))),0))</f>
        <v>0</v>
      </c>
      <c r="EA33" s="278" t="b">
        <f>IF(MDQ!$W36=5,
IF(ErfassungMDQ!EA33="a",5,
IF(ErfassungMDQ!EA33="b",4,
IF(ErfassungMDQ!EA33="c",3,
IF(ErfassungMDQ!EA33="d",2,
IF(ErfassungMDQ!EA33="e",1))))),
IF(MDQ!$W36=1,
IF(ErfassungMDQ!EA33="a",1,
IF(ErfassungMDQ!EA33="b",2,
IF(ErfassungMDQ!EA33="c",3,
IF(ErfassungMDQ!EA33="d",4,
IF(ErfassungMDQ!EA33="e",5))))),0))</f>
        <v>0</v>
      </c>
      <c r="EB33" s="116"/>
      <c r="EC33" s="116"/>
      <c r="ED33" s="116"/>
      <c r="EE33" s="116"/>
      <c r="EF33" s="116"/>
      <c r="EG33" s="116"/>
      <c r="EH33" s="116"/>
      <c r="EI33" s="116"/>
      <c r="EJ33" s="116"/>
      <c r="EK33" s="116"/>
      <c r="EL33" s="116"/>
      <c r="EM33" s="116"/>
      <c r="EN33" s="116"/>
      <c r="EO33" s="116"/>
      <c r="EP33" s="116"/>
      <c r="EQ33" s="116"/>
      <c r="ER33" s="116"/>
      <c r="ES33" s="116"/>
      <c r="ET33" s="116"/>
      <c r="EU33" s="116"/>
      <c r="EV33" s="116"/>
      <c r="EW33" s="116"/>
      <c r="EX33" s="116"/>
      <c r="EY33" s="116"/>
    </row>
    <row r="34" spans="1:155" ht="12.75" customHeight="1">
      <c r="A34" s="276">
        <v>27</v>
      </c>
      <c r="B34" s="277" t="b">
        <f>IF(MDQ!$W37=5,
IF(ErfassungMDQ!B34="a",5,
IF(ErfassungMDQ!B34="b",4,
IF(ErfassungMDQ!B34="c",3,
IF(ErfassungMDQ!B34="d",2,
IF(ErfassungMDQ!B34="e",1))))),
IF(MDQ!$W37=1,
IF(ErfassungMDQ!B34="a",1,
IF(ErfassungMDQ!B34="b",2,
IF(ErfassungMDQ!B34="c",3,
IF(ErfassungMDQ!B34="d",4,
IF(ErfassungMDQ!B34="e",5))))),0))</f>
        <v>0</v>
      </c>
      <c r="C34" s="278" t="b">
        <f>IF(MDQ!$W37=5,
IF(ErfassungMDQ!C34="a",5,
IF(ErfassungMDQ!C34="b",4,
IF(ErfassungMDQ!C34="c",3,
IF(ErfassungMDQ!C34="d",2,
IF(ErfassungMDQ!C34="e",1))))),
IF(MDQ!$W37=1,
IF(ErfassungMDQ!C34="a",1,
IF(ErfassungMDQ!C34="b",2,
IF(ErfassungMDQ!C34="c",3,
IF(ErfassungMDQ!C34="d",4,
IF(ErfassungMDQ!C34="e",5))))),0))</f>
        <v>0</v>
      </c>
      <c r="D34" s="277" t="b">
        <f>IF(MDQ!$W37=5,
IF(ErfassungMDQ!D34="a",5,
IF(ErfassungMDQ!D34="b",4,
IF(ErfassungMDQ!D34="c",3,
IF(ErfassungMDQ!D34="d",2,
IF(ErfassungMDQ!D34="e",1))))),
IF(MDQ!$W37=1,
IF(ErfassungMDQ!D34="a",1,
IF(ErfassungMDQ!D34="b",2,
IF(ErfassungMDQ!D34="c",3,
IF(ErfassungMDQ!D34="d",4,
IF(ErfassungMDQ!D34="e",5))))),0))</f>
        <v>0</v>
      </c>
      <c r="E34" s="278" t="b">
        <f>IF(MDQ!$W37=5,
IF(ErfassungMDQ!E34="a",5,
IF(ErfassungMDQ!E34="b",4,
IF(ErfassungMDQ!E34="c",3,
IF(ErfassungMDQ!E34="d",2,
IF(ErfassungMDQ!E34="e",1))))),
IF(MDQ!$W37=1,
IF(ErfassungMDQ!E34="a",1,
IF(ErfassungMDQ!E34="b",2,
IF(ErfassungMDQ!E34="c",3,
IF(ErfassungMDQ!E34="d",4,
IF(ErfassungMDQ!E34="e",5))))),0))</f>
        <v>0</v>
      </c>
      <c r="F34" s="277" t="b">
        <f>IF(MDQ!$W37=5,
IF(ErfassungMDQ!F34="a",5,
IF(ErfassungMDQ!F34="b",4,
IF(ErfassungMDQ!F34="c",3,
IF(ErfassungMDQ!F34="d",2,
IF(ErfassungMDQ!F34="e",1))))),
IF(MDQ!$W37=1,
IF(ErfassungMDQ!F34="a",1,
IF(ErfassungMDQ!F34="b",2,
IF(ErfassungMDQ!F34="c",3,
IF(ErfassungMDQ!F34="d",4,
IF(ErfassungMDQ!F34="e",5))))),0))</f>
        <v>0</v>
      </c>
      <c r="G34" s="278" t="b">
        <f>IF(MDQ!$W37=5,
IF(ErfassungMDQ!G34="a",5,
IF(ErfassungMDQ!G34="b",4,
IF(ErfassungMDQ!G34="c",3,
IF(ErfassungMDQ!G34="d",2,
IF(ErfassungMDQ!G34="e",1))))),
IF(MDQ!$W37=1,
IF(ErfassungMDQ!G34="a",1,
IF(ErfassungMDQ!G34="b",2,
IF(ErfassungMDQ!G34="c",3,
IF(ErfassungMDQ!G34="d",4,
IF(ErfassungMDQ!G34="e",5))))),0))</f>
        <v>0</v>
      </c>
      <c r="H34" s="277" t="b">
        <f>IF(MDQ!$W37=5,
IF(ErfassungMDQ!H34="a",5,
IF(ErfassungMDQ!H34="b",4,
IF(ErfassungMDQ!H34="c",3,
IF(ErfassungMDQ!H34="d",2,
IF(ErfassungMDQ!H34="e",1))))),
IF(MDQ!$W37=1,
IF(ErfassungMDQ!H34="a",1,
IF(ErfassungMDQ!H34="b",2,
IF(ErfassungMDQ!H34="c",3,
IF(ErfassungMDQ!H34="d",4,
IF(ErfassungMDQ!H34="e",5))))),0))</f>
        <v>0</v>
      </c>
      <c r="I34" s="278" t="b">
        <f>IF(MDQ!$W37=5,
IF(ErfassungMDQ!I34="a",5,
IF(ErfassungMDQ!I34="b",4,
IF(ErfassungMDQ!I34="c",3,
IF(ErfassungMDQ!I34="d",2,
IF(ErfassungMDQ!I34="e",1))))),
IF(MDQ!$W37=1,
IF(ErfassungMDQ!I34="a",1,
IF(ErfassungMDQ!I34="b",2,
IF(ErfassungMDQ!I34="c",3,
IF(ErfassungMDQ!I34="d",4,
IF(ErfassungMDQ!I34="e",5))))),0))</f>
        <v>0</v>
      </c>
      <c r="J34" s="277" t="b">
        <f>IF(MDQ!$W37=5,
IF(ErfassungMDQ!J34="a",5,
IF(ErfassungMDQ!J34="b",4,
IF(ErfassungMDQ!J34="c",3,
IF(ErfassungMDQ!J34="d",2,
IF(ErfassungMDQ!J34="e",1))))),
IF(MDQ!$W37=1,
IF(ErfassungMDQ!J34="a",1,
IF(ErfassungMDQ!J34="b",2,
IF(ErfassungMDQ!J34="c",3,
IF(ErfassungMDQ!J34="d",4,
IF(ErfassungMDQ!J34="e",5))))),0))</f>
        <v>0</v>
      </c>
      <c r="K34" s="278" t="b">
        <f>IF(MDQ!$W37=5,
IF(ErfassungMDQ!K34="a",5,
IF(ErfassungMDQ!K34="b",4,
IF(ErfassungMDQ!K34="c",3,
IF(ErfassungMDQ!K34="d",2,
IF(ErfassungMDQ!K34="e",1))))),
IF(MDQ!$W37=1,
IF(ErfassungMDQ!K34="a",1,
IF(ErfassungMDQ!K34="b",2,
IF(ErfassungMDQ!K34="c",3,
IF(ErfassungMDQ!K34="d",4,
IF(ErfassungMDQ!K34="e",5))))),0))</f>
        <v>0</v>
      </c>
      <c r="L34" s="277" t="b">
        <f>IF(MDQ!$W37=5,
IF(ErfassungMDQ!L34="a",5,
IF(ErfassungMDQ!L34="b",4,
IF(ErfassungMDQ!L34="c",3,
IF(ErfassungMDQ!L34="d",2,
IF(ErfassungMDQ!L34="e",1))))),
IF(MDQ!$W37=1,
IF(ErfassungMDQ!L34="a",1,
IF(ErfassungMDQ!L34="b",2,
IF(ErfassungMDQ!L34="c",3,
IF(ErfassungMDQ!L34="d",4,
IF(ErfassungMDQ!L34="e",5))))),0))</f>
        <v>0</v>
      </c>
      <c r="M34" s="278" t="b">
        <f>IF(MDQ!$W37=5,
IF(ErfassungMDQ!M34="a",5,
IF(ErfassungMDQ!M34="b",4,
IF(ErfassungMDQ!M34="c",3,
IF(ErfassungMDQ!M34="d",2,
IF(ErfassungMDQ!M34="e",1))))),
IF(MDQ!$W37=1,
IF(ErfassungMDQ!M34="a",1,
IF(ErfassungMDQ!M34="b",2,
IF(ErfassungMDQ!M34="c",3,
IF(ErfassungMDQ!M34="d",4,
IF(ErfassungMDQ!M34="e",5))))),0))</f>
        <v>0</v>
      </c>
      <c r="N34" s="277" t="b">
        <f>IF(MDQ!$W37=5,
IF(ErfassungMDQ!N34="a",5,
IF(ErfassungMDQ!N34="b",4,
IF(ErfassungMDQ!N34="c",3,
IF(ErfassungMDQ!N34="d",2,
IF(ErfassungMDQ!N34="e",1))))),
IF(MDQ!$W37=1,
IF(ErfassungMDQ!N34="a",1,
IF(ErfassungMDQ!N34="b",2,
IF(ErfassungMDQ!N34="c",3,
IF(ErfassungMDQ!N34="d",4,
IF(ErfassungMDQ!N34="e",5))))),0))</f>
        <v>0</v>
      </c>
      <c r="O34" s="278" t="b">
        <f>IF(MDQ!$W37=5,
IF(ErfassungMDQ!O34="a",5,
IF(ErfassungMDQ!O34="b",4,
IF(ErfassungMDQ!O34="c",3,
IF(ErfassungMDQ!O34="d",2,
IF(ErfassungMDQ!O34="e",1))))),
IF(MDQ!$W37=1,
IF(ErfassungMDQ!O34="a",1,
IF(ErfassungMDQ!O34="b",2,
IF(ErfassungMDQ!O34="c",3,
IF(ErfassungMDQ!O34="d",4,
IF(ErfassungMDQ!O34="e",5))))),0))</f>
        <v>0</v>
      </c>
      <c r="P34" s="277" t="b">
        <f>IF(MDQ!$W37=5,
IF(ErfassungMDQ!P34="a",5,
IF(ErfassungMDQ!P34="b",4,
IF(ErfassungMDQ!P34="c",3,
IF(ErfassungMDQ!P34="d",2,
IF(ErfassungMDQ!P34="e",1))))),
IF(MDQ!$W37=1,
IF(ErfassungMDQ!P34="a",1,
IF(ErfassungMDQ!P34="b",2,
IF(ErfassungMDQ!P34="c",3,
IF(ErfassungMDQ!P34="d",4,
IF(ErfassungMDQ!P34="e",5))))),0))</f>
        <v>0</v>
      </c>
      <c r="Q34" s="278" t="b">
        <f>IF(MDQ!$W37=5,
IF(ErfassungMDQ!Q34="a",5,
IF(ErfassungMDQ!Q34="b",4,
IF(ErfassungMDQ!Q34="c",3,
IF(ErfassungMDQ!Q34="d",2,
IF(ErfassungMDQ!Q34="e",1))))),
IF(MDQ!$W37=1,
IF(ErfassungMDQ!Q34="a",1,
IF(ErfassungMDQ!Q34="b",2,
IF(ErfassungMDQ!Q34="c",3,
IF(ErfassungMDQ!Q34="d",4,
IF(ErfassungMDQ!Q34="e",5))))),0))</f>
        <v>0</v>
      </c>
      <c r="R34" s="277" t="b">
        <f>IF(MDQ!$W37=5,
IF(ErfassungMDQ!R34="a",5,
IF(ErfassungMDQ!R34="b",4,
IF(ErfassungMDQ!R34="c",3,
IF(ErfassungMDQ!R34="d",2,
IF(ErfassungMDQ!R34="e",1))))),
IF(MDQ!$W37=1,
IF(ErfassungMDQ!R34="a",1,
IF(ErfassungMDQ!R34="b",2,
IF(ErfassungMDQ!R34="c",3,
IF(ErfassungMDQ!R34="d",4,
IF(ErfassungMDQ!R34="e",5))))),0))</f>
        <v>0</v>
      </c>
      <c r="S34" s="278" t="b">
        <f>IF(MDQ!$W37=5,
IF(ErfassungMDQ!S34="a",5,
IF(ErfassungMDQ!S34="b",4,
IF(ErfassungMDQ!S34="c",3,
IF(ErfassungMDQ!S34="d",2,
IF(ErfassungMDQ!S34="e",1))))),
IF(MDQ!$W37=1,
IF(ErfassungMDQ!S34="a",1,
IF(ErfassungMDQ!S34="b",2,
IF(ErfassungMDQ!S34="c",3,
IF(ErfassungMDQ!S34="d",4,
IF(ErfassungMDQ!S34="e",5))))),0))</f>
        <v>0</v>
      </c>
      <c r="T34" s="277" t="b">
        <f>IF(MDQ!$W37=5,
IF(ErfassungMDQ!T34="a",5,
IF(ErfassungMDQ!T34="b",4,
IF(ErfassungMDQ!T34="c",3,
IF(ErfassungMDQ!T34="d",2,
IF(ErfassungMDQ!T34="e",1))))),
IF(MDQ!$W37=1,
IF(ErfassungMDQ!T34="a",1,
IF(ErfassungMDQ!T34="b",2,
IF(ErfassungMDQ!T34="c",3,
IF(ErfassungMDQ!T34="d",4,
IF(ErfassungMDQ!T34="e",5))))),0))</f>
        <v>0</v>
      </c>
      <c r="U34" s="278" t="b">
        <f>IF(MDQ!$W37=5,
IF(ErfassungMDQ!U34="a",5,
IF(ErfassungMDQ!U34="b",4,
IF(ErfassungMDQ!U34="c",3,
IF(ErfassungMDQ!U34="d",2,
IF(ErfassungMDQ!U34="e",1))))),
IF(MDQ!$W37=1,
IF(ErfassungMDQ!U34="a",1,
IF(ErfassungMDQ!U34="b",2,
IF(ErfassungMDQ!U34="c",3,
IF(ErfassungMDQ!U34="d",4,
IF(ErfassungMDQ!U34="e",5))))),0))</f>
        <v>0</v>
      </c>
      <c r="V34" s="277" t="b">
        <f>IF(MDQ!$W37=5,
IF(ErfassungMDQ!V34="a",5,
IF(ErfassungMDQ!V34="b",4,
IF(ErfassungMDQ!V34="c",3,
IF(ErfassungMDQ!V34="d",2,
IF(ErfassungMDQ!V34="e",1))))),
IF(MDQ!$W37=1,
IF(ErfassungMDQ!V34="a",1,
IF(ErfassungMDQ!V34="b",2,
IF(ErfassungMDQ!V34="c",3,
IF(ErfassungMDQ!V34="d",4,
IF(ErfassungMDQ!V34="e",5))))),0))</f>
        <v>0</v>
      </c>
      <c r="W34" s="278" t="b">
        <f>IF(MDQ!$W37=5,
IF(ErfassungMDQ!W34="a",5,
IF(ErfassungMDQ!W34="b",4,
IF(ErfassungMDQ!W34="c",3,
IF(ErfassungMDQ!W34="d",2,
IF(ErfassungMDQ!W34="e",1))))),
IF(MDQ!$W37=1,
IF(ErfassungMDQ!W34="a",1,
IF(ErfassungMDQ!W34="b",2,
IF(ErfassungMDQ!W34="c",3,
IF(ErfassungMDQ!W34="d",4,
IF(ErfassungMDQ!W34="e",5))))),0))</f>
        <v>0</v>
      </c>
      <c r="X34" s="277" t="b">
        <f>IF(MDQ!$W37=5,
IF(ErfassungMDQ!X34="a",5,
IF(ErfassungMDQ!X34="b",4,
IF(ErfassungMDQ!X34="c",3,
IF(ErfassungMDQ!X34="d",2,
IF(ErfassungMDQ!X34="e",1))))),
IF(MDQ!$W37=1,
IF(ErfassungMDQ!X34="a",1,
IF(ErfassungMDQ!X34="b",2,
IF(ErfassungMDQ!X34="c",3,
IF(ErfassungMDQ!X34="d",4,
IF(ErfassungMDQ!X34="e",5))))),0))</f>
        <v>0</v>
      </c>
      <c r="Y34" s="278" t="b">
        <f>IF(MDQ!$W37=5,
IF(ErfassungMDQ!Y34="a",5,
IF(ErfassungMDQ!Y34="b",4,
IF(ErfassungMDQ!Y34="c",3,
IF(ErfassungMDQ!Y34="d",2,
IF(ErfassungMDQ!Y34="e",1))))),
IF(MDQ!$W37=1,
IF(ErfassungMDQ!Y34="a",1,
IF(ErfassungMDQ!Y34="b",2,
IF(ErfassungMDQ!Y34="c",3,
IF(ErfassungMDQ!Y34="d",4,
IF(ErfassungMDQ!Y34="e",5))))),0))</f>
        <v>0</v>
      </c>
      <c r="Z34" s="277" t="b">
        <f>IF(MDQ!$W37=5,
IF(ErfassungMDQ!Z34="a",5,
IF(ErfassungMDQ!Z34="b",4,
IF(ErfassungMDQ!Z34="c",3,
IF(ErfassungMDQ!Z34="d",2,
IF(ErfassungMDQ!Z34="e",1))))),
IF(MDQ!$W37=1,
IF(ErfassungMDQ!Z34="a",1,
IF(ErfassungMDQ!Z34="b",2,
IF(ErfassungMDQ!Z34="c",3,
IF(ErfassungMDQ!Z34="d",4,
IF(ErfassungMDQ!Z34="e",5))))),0))</f>
        <v>0</v>
      </c>
      <c r="AA34" s="278" t="b">
        <f>IF(MDQ!$W37=5,
IF(ErfassungMDQ!AA34="a",5,
IF(ErfassungMDQ!AA34="b",4,
IF(ErfassungMDQ!AA34="c",3,
IF(ErfassungMDQ!AA34="d",2,
IF(ErfassungMDQ!AA34="e",1))))),
IF(MDQ!$W37=1,
IF(ErfassungMDQ!AA34="a",1,
IF(ErfassungMDQ!AA34="b",2,
IF(ErfassungMDQ!AA34="c",3,
IF(ErfassungMDQ!AA34="d",4,
IF(ErfassungMDQ!AA34="e",5))))),0))</f>
        <v>0</v>
      </c>
      <c r="AB34" s="277" t="b">
        <f>IF(MDQ!$W37=5,
IF(ErfassungMDQ!AB34="a",5,
IF(ErfassungMDQ!AB34="b",4,
IF(ErfassungMDQ!AB34="c",3,
IF(ErfassungMDQ!AB34="d",2,
IF(ErfassungMDQ!AB34="e",1))))),
IF(MDQ!$W37=1,
IF(ErfassungMDQ!AB34="a",1,
IF(ErfassungMDQ!AB34="b",2,
IF(ErfassungMDQ!AB34="c",3,
IF(ErfassungMDQ!AB34="d",4,
IF(ErfassungMDQ!AB34="e",5))))),0))</f>
        <v>0</v>
      </c>
      <c r="AC34" s="278" t="b">
        <f>IF(MDQ!$W37=5,
IF(ErfassungMDQ!AC34="a",5,
IF(ErfassungMDQ!AC34="b",4,
IF(ErfassungMDQ!AC34="c",3,
IF(ErfassungMDQ!AC34="d",2,
IF(ErfassungMDQ!AC34="e",1))))),
IF(MDQ!$W37=1,
IF(ErfassungMDQ!AC34="a",1,
IF(ErfassungMDQ!AC34="b",2,
IF(ErfassungMDQ!AC34="c",3,
IF(ErfassungMDQ!AC34="d",4,
IF(ErfassungMDQ!AC34="e",5))))),0))</f>
        <v>0</v>
      </c>
      <c r="AD34" s="277" t="b">
        <f>IF(MDQ!$W37=5,
IF(ErfassungMDQ!AD34="a",5,
IF(ErfassungMDQ!AD34="b",4,
IF(ErfassungMDQ!AD34="c",3,
IF(ErfassungMDQ!AD34="d",2,
IF(ErfassungMDQ!AD34="e",1))))),
IF(MDQ!$W37=1,
IF(ErfassungMDQ!AD34="a",1,
IF(ErfassungMDQ!AD34="b",2,
IF(ErfassungMDQ!AD34="c",3,
IF(ErfassungMDQ!AD34="d",4,
IF(ErfassungMDQ!AD34="e",5))))),0))</f>
        <v>0</v>
      </c>
      <c r="AE34" s="278" t="b">
        <f>IF(MDQ!$W37=5,
IF(ErfassungMDQ!AE34="a",5,
IF(ErfassungMDQ!AE34="b",4,
IF(ErfassungMDQ!AE34="c",3,
IF(ErfassungMDQ!AE34="d",2,
IF(ErfassungMDQ!AE34="e",1))))),
IF(MDQ!$W37=1,
IF(ErfassungMDQ!AE34="a",1,
IF(ErfassungMDQ!AE34="b",2,
IF(ErfassungMDQ!AE34="c",3,
IF(ErfassungMDQ!AE34="d",4,
IF(ErfassungMDQ!AE34="e",5))))),0))</f>
        <v>0</v>
      </c>
      <c r="AF34" s="277" t="b">
        <f>IF(MDQ!$W37=5,
IF(ErfassungMDQ!AF34="a",5,
IF(ErfassungMDQ!AF34="b",4,
IF(ErfassungMDQ!AF34="c",3,
IF(ErfassungMDQ!AF34="d",2,
IF(ErfassungMDQ!AF34="e",1))))),
IF(MDQ!$W37=1,
IF(ErfassungMDQ!AF34="a",1,
IF(ErfassungMDQ!AF34="b",2,
IF(ErfassungMDQ!AF34="c",3,
IF(ErfassungMDQ!AF34="d",4,
IF(ErfassungMDQ!AF34="e",5))))),0))</f>
        <v>0</v>
      </c>
      <c r="AG34" s="278" t="b">
        <f>IF(MDQ!$W37=5,
IF(ErfassungMDQ!AG34="a",5,
IF(ErfassungMDQ!AG34="b",4,
IF(ErfassungMDQ!AG34="c",3,
IF(ErfassungMDQ!AG34="d",2,
IF(ErfassungMDQ!AG34="e",1))))),
IF(MDQ!$W37=1,
IF(ErfassungMDQ!AG34="a",1,
IF(ErfassungMDQ!AG34="b",2,
IF(ErfassungMDQ!AG34="c",3,
IF(ErfassungMDQ!AG34="d",4,
IF(ErfassungMDQ!AG34="e",5))))),0))</f>
        <v>0</v>
      </c>
      <c r="AH34" s="277" t="b">
        <f>IF(MDQ!$W37=5,
IF(ErfassungMDQ!AH34="a",5,
IF(ErfassungMDQ!AH34="b",4,
IF(ErfassungMDQ!AH34="c",3,
IF(ErfassungMDQ!AH34="d",2,
IF(ErfassungMDQ!AH34="e",1))))),
IF(MDQ!$W37=1,
IF(ErfassungMDQ!AH34="a",1,
IF(ErfassungMDQ!AH34="b",2,
IF(ErfassungMDQ!AH34="c",3,
IF(ErfassungMDQ!AH34="d",4,
IF(ErfassungMDQ!AH34="e",5))))),0))</f>
        <v>0</v>
      </c>
      <c r="AI34" s="278" t="b">
        <f>IF(MDQ!$W37=5,
IF(ErfassungMDQ!AI34="a",5,
IF(ErfassungMDQ!AI34="b",4,
IF(ErfassungMDQ!AI34="c",3,
IF(ErfassungMDQ!AI34="d",2,
IF(ErfassungMDQ!AI34="e",1))))),
IF(MDQ!$W37=1,
IF(ErfassungMDQ!AI34="a",1,
IF(ErfassungMDQ!AI34="b",2,
IF(ErfassungMDQ!AI34="c",3,
IF(ErfassungMDQ!AI34="d",4,
IF(ErfassungMDQ!AI34="e",5))))),0))</f>
        <v>0</v>
      </c>
      <c r="AJ34" s="277" t="b">
        <f>IF(MDQ!$W37=5,
IF(ErfassungMDQ!AJ34="a",5,
IF(ErfassungMDQ!AJ34="b",4,
IF(ErfassungMDQ!AJ34="c",3,
IF(ErfassungMDQ!AJ34="d",2,
IF(ErfassungMDQ!AJ34="e",1))))),
IF(MDQ!$W37=1,
IF(ErfassungMDQ!AJ34="a",1,
IF(ErfassungMDQ!AJ34="b",2,
IF(ErfassungMDQ!AJ34="c",3,
IF(ErfassungMDQ!AJ34="d",4,
IF(ErfassungMDQ!AJ34="e",5))))),0))</f>
        <v>0</v>
      </c>
      <c r="AK34" s="278" t="b">
        <f>IF(MDQ!$W37=5,
IF(ErfassungMDQ!AK34="a",5,
IF(ErfassungMDQ!AK34="b",4,
IF(ErfassungMDQ!AK34="c",3,
IF(ErfassungMDQ!AK34="d",2,
IF(ErfassungMDQ!AK34="e",1))))),
IF(MDQ!$W37=1,
IF(ErfassungMDQ!AK34="a",1,
IF(ErfassungMDQ!AK34="b",2,
IF(ErfassungMDQ!AK34="c",3,
IF(ErfassungMDQ!AK34="d",4,
IF(ErfassungMDQ!AK34="e",5))))),0))</f>
        <v>0</v>
      </c>
      <c r="AL34" s="277" t="b">
        <f>IF(MDQ!$W37=5,
IF(ErfassungMDQ!AL34="a",5,
IF(ErfassungMDQ!AL34="b",4,
IF(ErfassungMDQ!AL34="c",3,
IF(ErfassungMDQ!AL34="d",2,
IF(ErfassungMDQ!AL34="e",1))))),
IF(MDQ!$W37=1,
IF(ErfassungMDQ!AL34="a",1,
IF(ErfassungMDQ!AL34="b",2,
IF(ErfassungMDQ!AL34="c",3,
IF(ErfassungMDQ!AL34="d",4,
IF(ErfassungMDQ!AL34="e",5))))),0))</f>
        <v>0</v>
      </c>
      <c r="AM34" s="278" t="b">
        <f>IF(MDQ!$W37=5,
IF(ErfassungMDQ!AM34="a",5,
IF(ErfassungMDQ!AM34="b",4,
IF(ErfassungMDQ!AM34="c",3,
IF(ErfassungMDQ!AM34="d",2,
IF(ErfassungMDQ!AM34="e",1))))),
IF(MDQ!$W37=1,
IF(ErfassungMDQ!AM34="a",1,
IF(ErfassungMDQ!AM34="b",2,
IF(ErfassungMDQ!AM34="c",3,
IF(ErfassungMDQ!AM34="d",4,
IF(ErfassungMDQ!AM34="e",5))))),0))</f>
        <v>0</v>
      </c>
      <c r="AN34" s="277" t="b">
        <f>IF(MDQ!$W37=5,
IF(ErfassungMDQ!AN34="a",5,
IF(ErfassungMDQ!AN34="b",4,
IF(ErfassungMDQ!AN34="c",3,
IF(ErfassungMDQ!AN34="d",2,
IF(ErfassungMDQ!AN34="e",1))))),
IF(MDQ!$W37=1,
IF(ErfassungMDQ!AN34="a",1,
IF(ErfassungMDQ!AN34="b",2,
IF(ErfassungMDQ!AN34="c",3,
IF(ErfassungMDQ!AN34="d",4,
IF(ErfassungMDQ!AN34="e",5))))),0))</f>
        <v>0</v>
      </c>
      <c r="AO34" s="278" t="b">
        <f>IF(MDQ!$W37=5,
IF(ErfassungMDQ!AO34="a",5,
IF(ErfassungMDQ!AO34="b",4,
IF(ErfassungMDQ!AO34="c",3,
IF(ErfassungMDQ!AO34="d",2,
IF(ErfassungMDQ!AO34="e",1))))),
IF(MDQ!$W37=1,
IF(ErfassungMDQ!AO34="a",1,
IF(ErfassungMDQ!AO34="b",2,
IF(ErfassungMDQ!AO34="c",3,
IF(ErfassungMDQ!AO34="d",4,
IF(ErfassungMDQ!AO34="e",5))))),0))</f>
        <v>0</v>
      </c>
      <c r="AP34" s="277" t="b">
        <f>IF(MDQ!$W37=5,
IF(ErfassungMDQ!AP34="a",5,
IF(ErfassungMDQ!AP34="b",4,
IF(ErfassungMDQ!AP34="c",3,
IF(ErfassungMDQ!AP34="d",2,
IF(ErfassungMDQ!AP34="e",1))))),
IF(MDQ!$W37=1,
IF(ErfassungMDQ!AP34="a",1,
IF(ErfassungMDQ!AP34="b",2,
IF(ErfassungMDQ!AP34="c",3,
IF(ErfassungMDQ!AP34="d",4,
IF(ErfassungMDQ!AP34="e",5))))),0))</f>
        <v>0</v>
      </c>
      <c r="AQ34" s="278" t="b">
        <f>IF(MDQ!$W37=5,
IF(ErfassungMDQ!AQ34="a",5,
IF(ErfassungMDQ!AQ34="b",4,
IF(ErfassungMDQ!AQ34="c",3,
IF(ErfassungMDQ!AQ34="d",2,
IF(ErfassungMDQ!AQ34="e",1))))),
IF(MDQ!$W37=1,
IF(ErfassungMDQ!AQ34="a",1,
IF(ErfassungMDQ!AQ34="b",2,
IF(ErfassungMDQ!AQ34="c",3,
IF(ErfassungMDQ!AQ34="d",4,
IF(ErfassungMDQ!AQ34="e",5))))),0))</f>
        <v>0</v>
      </c>
      <c r="AR34" s="277" t="b">
        <f>IF(MDQ!$W37=5,
IF(ErfassungMDQ!AR34="a",5,
IF(ErfassungMDQ!AR34="b",4,
IF(ErfassungMDQ!AR34="c",3,
IF(ErfassungMDQ!AR34="d",2,
IF(ErfassungMDQ!AR34="e",1))))),
IF(MDQ!$W37=1,
IF(ErfassungMDQ!AR34="a",1,
IF(ErfassungMDQ!AR34="b",2,
IF(ErfassungMDQ!AR34="c",3,
IF(ErfassungMDQ!AR34="d",4,
IF(ErfassungMDQ!AR34="e",5))))),0))</f>
        <v>0</v>
      </c>
      <c r="AS34" s="278" t="b">
        <f>IF(MDQ!$W37=5,
IF(ErfassungMDQ!AS34="a",5,
IF(ErfassungMDQ!AS34="b",4,
IF(ErfassungMDQ!AS34="c",3,
IF(ErfassungMDQ!AS34="d",2,
IF(ErfassungMDQ!AS34="e",1))))),
IF(MDQ!$W37=1,
IF(ErfassungMDQ!AS34="a",1,
IF(ErfassungMDQ!AS34="b",2,
IF(ErfassungMDQ!AS34="c",3,
IF(ErfassungMDQ!AS34="d",4,
IF(ErfassungMDQ!AS34="e",5))))),0))</f>
        <v>0</v>
      </c>
      <c r="AT34" s="277" t="b">
        <f>IF(MDQ!$W37=5,
IF(ErfassungMDQ!AT34="a",5,
IF(ErfassungMDQ!AT34="b",4,
IF(ErfassungMDQ!AT34="c",3,
IF(ErfassungMDQ!AT34="d",2,
IF(ErfassungMDQ!AT34="e",1))))),
IF(MDQ!$W37=1,
IF(ErfassungMDQ!AT34="a",1,
IF(ErfassungMDQ!AT34="b",2,
IF(ErfassungMDQ!AT34="c",3,
IF(ErfassungMDQ!AT34="d",4,
IF(ErfassungMDQ!AT34="e",5))))),0))</f>
        <v>0</v>
      </c>
      <c r="AU34" s="278" t="b">
        <f>IF(MDQ!$W37=5,
IF(ErfassungMDQ!AU34="a",5,
IF(ErfassungMDQ!AU34="b",4,
IF(ErfassungMDQ!AU34="c",3,
IF(ErfassungMDQ!AU34="d",2,
IF(ErfassungMDQ!AU34="e",1))))),
IF(MDQ!$W37=1,
IF(ErfassungMDQ!AU34="a",1,
IF(ErfassungMDQ!AU34="b",2,
IF(ErfassungMDQ!AU34="c",3,
IF(ErfassungMDQ!AU34="d",4,
IF(ErfassungMDQ!AU34="e",5))))),0))</f>
        <v>0</v>
      </c>
      <c r="AV34" s="277" t="b">
        <f>IF(MDQ!$W37=5,
IF(ErfassungMDQ!AV34="a",5,
IF(ErfassungMDQ!AV34="b",4,
IF(ErfassungMDQ!AV34="c",3,
IF(ErfassungMDQ!AV34="d",2,
IF(ErfassungMDQ!AV34="e",1))))),
IF(MDQ!$W37=1,
IF(ErfassungMDQ!AV34="a",1,
IF(ErfassungMDQ!AV34="b",2,
IF(ErfassungMDQ!AV34="c",3,
IF(ErfassungMDQ!AV34="d",4,
IF(ErfassungMDQ!AV34="e",5))))),0))</f>
        <v>0</v>
      </c>
      <c r="AW34" s="278" t="b">
        <f>IF(MDQ!$W37=5,
IF(ErfassungMDQ!AW34="a",5,
IF(ErfassungMDQ!AW34="b",4,
IF(ErfassungMDQ!AW34="c",3,
IF(ErfassungMDQ!AW34="d",2,
IF(ErfassungMDQ!AW34="e",1))))),
IF(MDQ!$W37=1,
IF(ErfassungMDQ!AW34="a",1,
IF(ErfassungMDQ!AW34="b",2,
IF(ErfassungMDQ!AW34="c",3,
IF(ErfassungMDQ!AW34="d",4,
IF(ErfassungMDQ!AW34="e",5))))),0))</f>
        <v>0</v>
      </c>
      <c r="AX34" s="277" t="b">
        <f>IF(MDQ!$W37=5,
IF(ErfassungMDQ!AX34="a",5,
IF(ErfassungMDQ!AX34="b",4,
IF(ErfassungMDQ!AX34="c",3,
IF(ErfassungMDQ!AX34="d",2,
IF(ErfassungMDQ!AX34="e",1))))),
IF(MDQ!$W37=1,
IF(ErfassungMDQ!AX34="a",1,
IF(ErfassungMDQ!AX34="b",2,
IF(ErfassungMDQ!AX34="c",3,
IF(ErfassungMDQ!AX34="d",4,
IF(ErfassungMDQ!AX34="e",5))))),0))</f>
        <v>0</v>
      </c>
      <c r="AY34" s="278" t="b">
        <f>IF(MDQ!$W37=5,
IF(ErfassungMDQ!AY34="a",5,
IF(ErfassungMDQ!AY34="b",4,
IF(ErfassungMDQ!AY34="c",3,
IF(ErfassungMDQ!AY34="d",2,
IF(ErfassungMDQ!AY34="e",1))))),
IF(MDQ!$W37=1,
IF(ErfassungMDQ!AY34="a",1,
IF(ErfassungMDQ!AY34="b",2,
IF(ErfassungMDQ!AY34="c",3,
IF(ErfassungMDQ!AY34="d",4,
IF(ErfassungMDQ!AY34="e",5))))),0))</f>
        <v>0</v>
      </c>
      <c r="AZ34" s="277" t="b">
        <f>IF(MDQ!$W37=5,
IF(ErfassungMDQ!AZ34="a",5,
IF(ErfassungMDQ!AZ34="b",4,
IF(ErfassungMDQ!AZ34="c",3,
IF(ErfassungMDQ!AZ34="d",2,
IF(ErfassungMDQ!AZ34="e",1))))),
IF(MDQ!$W37=1,
IF(ErfassungMDQ!AZ34="a",1,
IF(ErfassungMDQ!AZ34="b",2,
IF(ErfassungMDQ!AZ34="c",3,
IF(ErfassungMDQ!AZ34="d",4,
IF(ErfassungMDQ!AZ34="e",5))))),0))</f>
        <v>0</v>
      </c>
      <c r="BA34" s="278" t="b">
        <f>IF(MDQ!$W37=5,
IF(ErfassungMDQ!BA34="a",5,
IF(ErfassungMDQ!BA34="b",4,
IF(ErfassungMDQ!BA34="c",3,
IF(ErfassungMDQ!BA34="d",2,
IF(ErfassungMDQ!BA34="e",1))))),
IF(MDQ!$W37=1,
IF(ErfassungMDQ!BA34="a",1,
IF(ErfassungMDQ!BA34="b",2,
IF(ErfassungMDQ!BA34="c",3,
IF(ErfassungMDQ!BA34="d",4,
IF(ErfassungMDQ!BA34="e",5))))),0))</f>
        <v>0</v>
      </c>
      <c r="BB34" s="277" t="b">
        <f>IF(MDQ!$W37=5,
IF(ErfassungMDQ!BB34="a",5,
IF(ErfassungMDQ!BB34="b",4,
IF(ErfassungMDQ!BB34="c",3,
IF(ErfassungMDQ!BB34="d",2,
IF(ErfassungMDQ!BB34="e",1))))),
IF(MDQ!$W37=1,
IF(ErfassungMDQ!BB34="a",1,
IF(ErfassungMDQ!BB34="b",2,
IF(ErfassungMDQ!BB34="c",3,
IF(ErfassungMDQ!BB34="d",4,
IF(ErfassungMDQ!BB34="e",5))))),0))</f>
        <v>0</v>
      </c>
      <c r="BC34" s="278" t="b">
        <f>IF(MDQ!$W37=5,
IF(ErfassungMDQ!BC34="a",5,
IF(ErfassungMDQ!BC34="b",4,
IF(ErfassungMDQ!BC34="c",3,
IF(ErfassungMDQ!BC34="d",2,
IF(ErfassungMDQ!BC34="e",1))))),
IF(MDQ!$W37=1,
IF(ErfassungMDQ!BC34="a",1,
IF(ErfassungMDQ!BC34="b",2,
IF(ErfassungMDQ!BC34="c",3,
IF(ErfassungMDQ!BC34="d",4,
IF(ErfassungMDQ!BC34="e",5))))),0))</f>
        <v>0</v>
      </c>
      <c r="BD34" s="277" t="b">
        <f>IF(MDQ!$W37=5,
IF(ErfassungMDQ!BD34="a",5,
IF(ErfassungMDQ!BD34="b",4,
IF(ErfassungMDQ!BD34="c",3,
IF(ErfassungMDQ!BD34="d",2,
IF(ErfassungMDQ!BD34="e",1))))),
IF(MDQ!$W37=1,
IF(ErfassungMDQ!BD34="a",1,
IF(ErfassungMDQ!BD34="b",2,
IF(ErfassungMDQ!BD34="c",3,
IF(ErfassungMDQ!BD34="d",4,
IF(ErfassungMDQ!BD34="e",5))))),0))</f>
        <v>0</v>
      </c>
      <c r="BE34" s="278" t="b">
        <f>IF(MDQ!$W37=5,
IF(ErfassungMDQ!BE34="a",5,
IF(ErfassungMDQ!BE34="b",4,
IF(ErfassungMDQ!BE34="c",3,
IF(ErfassungMDQ!BE34="d",2,
IF(ErfassungMDQ!BE34="e",1))))),
IF(MDQ!$W37=1,
IF(ErfassungMDQ!BE34="a",1,
IF(ErfassungMDQ!BE34="b",2,
IF(ErfassungMDQ!BE34="c",3,
IF(ErfassungMDQ!BE34="d",4,
IF(ErfassungMDQ!BE34="e",5))))),0))</f>
        <v>0</v>
      </c>
      <c r="BF34" s="277" t="b">
        <f>IF(MDQ!$W37=5,
IF(ErfassungMDQ!BF34="a",5,
IF(ErfassungMDQ!BF34="b",4,
IF(ErfassungMDQ!BF34="c",3,
IF(ErfassungMDQ!BF34="d",2,
IF(ErfassungMDQ!BF34="e",1))))),
IF(MDQ!$W37=1,
IF(ErfassungMDQ!BF34="a",1,
IF(ErfassungMDQ!BF34="b",2,
IF(ErfassungMDQ!BF34="c",3,
IF(ErfassungMDQ!BF34="d",4,
IF(ErfassungMDQ!BF34="e",5))))),0))</f>
        <v>0</v>
      </c>
      <c r="BG34" s="278" t="b">
        <f>IF(MDQ!$W37=5,
IF(ErfassungMDQ!BG34="a",5,
IF(ErfassungMDQ!BG34="b",4,
IF(ErfassungMDQ!BG34="c",3,
IF(ErfassungMDQ!BG34="d",2,
IF(ErfassungMDQ!BG34="e",1))))),
IF(MDQ!$W37=1,
IF(ErfassungMDQ!BG34="a",1,
IF(ErfassungMDQ!BG34="b",2,
IF(ErfassungMDQ!BG34="c",3,
IF(ErfassungMDQ!BG34="d",4,
IF(ErfassungMDQ!BG34="e",5))))),0))</f>
        <v>0</v>
      </c>
      <c r="BH34" s="277" t="b">
        <f>IF(MDQ!$W37=5,
IF(ErfassungMDQ!BH34="a",5,
IF(ErfassungMDQ!BH34="b",4,
IF(ErfassungMDQ!BH34="c",3,
IF(ErfassungMDQ!BH34="d",2,
IF(ErfassungMDQ!BH34="e",1))))),
IF(MDQ!$W37=1,
IF(ErfassungMDQ!BH34="a",1,
IF(ErfassungMDQ!BH34="b",2,
IF(ErfassungMDQ!BH34="c",3,
IF(ErfassungMDQ!BH34="d",4,
IF(ErfassungMDQ!BH34="e",5))))),0))</f>
        <v>0</v>
      </c>
      <c r="BI34" s="278" t="b">
        <f>IF(MDQ!$W37=5,
IF(ErfassungMDQ!BI34="a",5,
IF(ErfassungMDQ!BI34="b",4,
IF(ErfassungMDQ!BI34="c",3,
IF(ErfassungMDQ!BI34="d",2,
IF(ErfassungMDQ!BI34="e",1))))),
IF(MDQ!$W37=1,
IF(ErfassungMDQ!BI34="a",1,
IF(ErfassungMDQ!BI34="b",2,
IF(ErfassungMDQ!BI34="c",3,
IF(ErfassungMDQ!BI34="d",4,
IF(ErfassungMDQ!BI34="e",5))))),0))</f>
        <v>0</v>
      </c>
      <c r="BJ34" s="277" t="b">
        <f>IF(MDQ!$W37=5,
IF(ErfassungMDQ!BJ34="a",5,
IF(ErfassungMDQ!BJ34="b",4,
IF(ErfassungMDQ!BJ34="c",3,
IF(ErfassungMDQ!BJ34="d",2,
IF(ErfassungMDQ!BJ34="e",1))))),
IF(MDQ!$W37=1,
IF(ErfassungMDQ!BJ34="a",1,
IF(ErfassungMDQ!BJ34="b",2,
IF(ErfassungMDQ!BJ34="c",3,
IF(ErfassungMDQ!BJ34="d",4,
IF(ErfassungMDQ!BJ34="e",5))))),0))</f>
        <v>0</v>
      </c>
      <c r="BK34" s="278" t="b">
        <f>IF(MDQ!$W37=5,
IF(ErfassungMDQ!BK34="a",5,
IF(ErfassungMDQ!BK34="b",4,
IF(ErfassungMDQ!BK34="c",3,
IF(ErfassungMDQ!BK34="d",2,
IF(ErfassungMDQ!BK34="e",1))))),
IF(MDQ!$W37=1,
IF(ErfassungMDQ!BK34="a",1,
IF(ErfassungMDQ!BK34="b",2,
IF(ErfassungMDQ!BK34="c",3,
IF(ErfassungMDQ!BK34="d",4,
IF(ErfassungMDQ!BK34="e",5))))),0))</f>
        <v>0</v>
      </c>
      <c r="BL34" s="277" t="b">
        <f>IF(MDQ!$W37=5,
IF(ErfassungMDQ!BL34="a",5,
IF(ErfassungMDQ!BL34="b",4,
IF(ErfassungMDQ!BL34="c",3,
IF(ErfassungMDQ!BL34="d",2,
IF(ErfassungMDQ!BL34="e",1))))),
IF(MDQ!$W37=1,
IF(ErfassungMDQ!BL34="a",1,
IF(ErfassungMDQ!BL34="b",2,
IF(ErfassungMDQ!BL34="c",3,
IF(ErfassungMDQ!BL34="d",4,
IF(ErfassungMDQ!BL34="e",5))))),0))</f>
        <v>0</v>
      </c>
      <c r="BM34" s="278" t="b">
        <f>IF(MDQ!$W37=5,
IF(ErfassungMDQ!BM34="a",5,
IF(ErfassungMDQ!BM34="b",4,
IF(ErfassungMDQ!BM34="c",3,
IF(ErfassungMDQ!BM34="d",2,
IF(ErfassungMDQ!BM34="e",1))))),
IF(MDQ!$W37=1,
IF(ErfassungMDQ!BM34="a",1,
IF(ErfassungMDQ!BM34="b",2,
IF(ErfassungMDQ!BM34="c",3,
IF(ErfassungMDQ!BM34="d",4,
IF(ErfassungMDQ!BM34="e",5))))),0))</f>
        <v>0</v>
      </c>
      <c r="BN34" s="277" t="b">
        <f>IF(MDQ!$W37=5,
IF(ErfassungMDQ!BN34="a",5,
IF(ErfassungMDQ!BN34="b",4,
IF(ErfassungMDQ!BN34="c",3,
IF(ErfassungMDQ!BN34="d",2,
IF(ErfassungMDQ!BN34="e",1))))),
IF(MDQ!$W37=1,
IF(ErfassungMDQ!BN34="a",1,
IF(ErfassungMDQ!BN34="b",2,
IF(ErfassungMDQ!BN34="c",3,
IF(ErfassungMDQ!BN34="d",4,
IF(ErfassungMDQ!BN34="e",5))))),0))</f>
        <v>0</v>
      </c>
      <c r="BO34" s="278" t="b">
        <f>IF(MDQ!$W37=5,
IF(ErfassungMDQ!BO34="a",5,
IF(ErfassungMDQ!BO34="b",4,
IF(ErfassungMDQ!BO34="c",3,
IF(ErfassungMDQ!BO34="d",2,
IF(ErfassungMDQ!BO34="e",1))))),
IF(MDQ!$W37=1,
IF(ErfassungMDQ!BO34="a",1,
IF(ErfassungMDQ!BO34="b",2,
IF(ErfassungMDQ!BO34="c",3,
IF(ErfassungMDQ!BO34="d",4,
IF(ErfassungMDQ!BO34="e",5))))),0))</f>
        <v>0</v>
      </c>
      <c r="BP34" s="277" t="b">
        <f>IF(MDQ!$W37=5,
IF(ErfassungMDQ!BP34="a",5,
IF(ErfassungMDQ!BP34="b",4,
IF(ErfassungMDQ!BP34="c",3,
IF(ErfassungMDQ!BP34="d",2,
IF(ErfassungMDQ!BP34="e",1))))),
IF(MDQ!$W37=1,
IF(ErfassungMDQ!BP34="a",1,
IF(ErfassungMDQ!BP34="b",2,
IF(ErfassungMDQ!BP34="c",3,
IF(ErfassungMDQ!BP34="d",4,
IF(ErfassungMDQ!BP34="e",5))))),0))</f>
        <v>0</v>
      </c>
      <c r="BQ34" s="278" t="b">
        <f>IF(MDQ!$W37=5,
IF(ErfassungMDQ!BQ34="a",5,
IF(ErfassungMDQ!BQ34="b",4,
IF(ErfassungMDQ!BQ34="c",3,
IF(ErfassungMDQ!BQ34="d",2,
IF(ErfassungMDQ!BQ34="e",1))))),
IF(MDQ!$W37=1,
IF(ErfassungMDQ!BQ34="a",1,
IF(ErfassungMDQ!BQ34="b",2,
IF(ErfassungMDQ!BQ34="c",3,
IF(ErfassungMDQ!BQ34="d",4,
IF(ErfassungMDQ!BQ34="e",5))))),0))</f>
        <v>0</v>
      </c>
      <c r="BR34" s="277" t="b">
        <f>IF(MDQ!$W37=5,
IF(ErfassungMDQ!BR34="a",5,
IF(ErfassungMDQ!BR34="b",4,
IF(ErfassungMDQ!BR34="c",3,
IF(ErfassungMDQ!BR34="d",2,
IF(ErfassungMDQ!BR34="e",1))))),
IF(MDQ!$W37=1,
IF(ErfassungMDQ!BR34="a",1,
IF(ErfassungMDQ!BR34="b",2,
IF(ErfassungMDQ!BR34="c",3,
IF(ErfassungMDQ!BR34="d",4,
IF(ErfassungMDQ!BR34="e",5))))),0))</f>
        <v>0</v>
      </c>
      <c r="BS34" s="278" t="b">
        <f>IF(MDQ!$W37=5,
IF(ErfassungMDQ!BS34="a",5,
IF(ErfassungMDQ!BS34="b",4,
IF(ErfassungMDQ!BS34="c",3,
IF(ErfassungMDQ!BS34="d",2,
IF(ErfassungMDQ!BS34="e",1))))),
IF(MDQ!$W37=1,
IF(ErfassungMDQ!BS34="a",1,
IF(ErfassungMDQ!BS34="b",2,
IF(ErfassungMDQ!BS34="c",3,
IF(ErfassungMDQ!BS34="d",4,
IF(ErfassungMDQ!BS34="e",5))))),0))</f>
        <v>0</v>
      </c>
      <c r="BT34" s="277" t="b">
        <f>IF(MDQ!$W37=5,
IF(ErfassungMDQ!BT34="a",5,
IF(ErfassungMDQ!BT34="b",4,
IF(ErfassungMDQ!BT34="c",3,
IF(ErfassungMDQ!BT34="d",2,
IF(ErfassungMDQ!BT34="e",1))))),
IF(MDQ!$W37=1,
IF(ErfassungMDQ!BT34="a",1,
IF(ErfassungMDQ!BT34="b",2,
IF(ErfassungMDQ!BT34="c",3,
IF(ErfassungMDQ!BT34="d",4,
IF(ErfassungMDQ!BT34="e",5))))),0))</f>
        <v>0</v>
      </c>
      <c r="BU34" s="278" t="b">
        <f>IF(MDQ!$W37=5,
IF(ErfassungMDQ!BU34="a",5,
IF(ErfassungMDQ!BU34="b",4,
IF(ErfassungMDQ!BU34="c",3,
IF(ErfassungMDQ!BU34="d",2,
IF(ErfassungMDQ!BU34="e",1))))),
IF(MDQ!$W37=1,
IF(ErfassungMDQ!BU34="a",1,
IF(ErfassungMDQ!BU34="b",2,
IF(ErfassungMDQ!BU34="c",3,
IF(ErfassungMDQ!BU34="d",4,
IF(ErfassungMDQ!BU34="e",5))))),0))</f>
        <v>0</v>
      </c>
      <c r="BV34" s="277" t="b">
        <f>IF(MDQ!$W37=5,
IF(ErfassungMDQ!BV34="a",5,
IF(ErfassungMDQ!BV34="b",4,
IF(ErfassungMDQ!BV34="c",3,
IF(ErfassungMDQ!BV34="d",2,
IF(ErfassungMDQ!BV34="e",1))))),
IF(MDQ!$W37=1,
IF(ErfassungMDQ!BV34="a",1,
IF(ErfassungMDQ!BV34="b",2,
IF(ErfassungMDQ!BV34="c",3,
IF(ErfassungMDQ!BV34="d",4,
IF(ErfassungMDQ!BV34="e",5))))),0))</f>
        <v>0</v>
      </c>
      <c r="BW34" s="278" t="b">
        <f>IF(MDQ!$W37=5,
IF(ErfassungMDQ!BW34="a",5,
IF(ErfassungMDQ!BW34="b",4,
IF(ErfassungMDQ!BW34="c",3,
IF(ErfassungMDQ!BW34="d",2,
IF(ErfassungMDQ!BW34="e",1))))),
IF(MDQ!$W37=1,
IF(ErfassungMDQ!BW34="a",1,
IF(ErfassungMDQ!BW34="b",2,
IF(ErfassungMDQ!BW34="c",3,
IF(ErfassungMDQ!BW34="d",4,
IF(ErfassungMDQ!BW34="e",5))))),0))</f>
        <v>0</v>
      </c>
      <c r="BX34" s="277" t="b">
        <f>IF(MDQ!$W37=5,
IF(ErfassungMDQ!BX34="a",5,
IF(ErfassungMDQ!BX34="b",4,
IF(ErfassungMDQ!BX34="c",3,
IF(ErfassungMDQ!BX34="d",2,
IF(ErfassungMDQ!BX34="e",1))))),
IF(MDQ!$W37=1,
IF(ErfassungMDQ!BX34="a",1,
IF(ErfassungMDQ!BX34="b",2,
IF(ErfassungMDQ!BX34="c",3,
IF(ErfassungMDQ!BX34="d",4,
IF(ErfassungMDQ!BX34="e",5))))),0))</f>
        <v>0</v>
      </c>
      <c r="BY34" s="278" t="b">
        <f>IF(MDQ!$W37=5,
IF(ErfassungMDQ!BY34="a",5,
IF(ErfassungMDQ!BY34="b",4,
IF(ErfassungMDQ!BY34="c",3,
IF(ErfassungMDQ!BY34="d",2,
IF(ErfassungMDQ!BY34="e",1))))),
IF(MDQ!$W37=1,
IF(ErfassungMDQ!BY34="a",1,
IF(ErfassungMDQ!BY34="b",2,
IF(ErfassungMDQ!BY34="c",3,
IF(ErfassungMDQ!BY34="d",4,
IF(ErfassungMDQ!BY34="e",5))))),0))</f>
        <v>0</v>
      </c>
      <c r="BZ34" s="277" t="b">
        <f>IF(MDQ!$W37=5,
IF(ErfassungMDQ!BZ34="a",5,
IF(ErfassungMDQ!BZ34="b",4,
IF(ErfassungMDQ!BZ34="c",3,
IF(ErfassungMDQ!BZ34="d",2,
IF(ErfassungMDQ!BZ34="e",1))))),
IF(MDQ!$W37=1,
IF(ErfassungMDQ!BZ34="a",1,
IF(ErfassungMDQ!BZ34="b",2,
IF(ErfassungMDQ!BZ34="c",3,
IF(ErfassungMDQ!BZ34="d",4,
IF(ErfassungMDQ!BZ34="e",5))))),0))</f>
        <v>0</v>
      </c>
      <c r="CA34" s="278" t="b">
        <f>IF(MDQ!$W37=5,
IF(ErfassungMDQ!CA34="a",5,
IF(ErfassungMDQ!CA34="b",4,
IF(ErfassungMDQ!CA34="c",3,
IF(ErfassungMDQ!CA34="d",2,
IF(ErfassungMDQ!CA34="e",1))))),
IF(MDQ!$W37=1,
IF(ErfassungMDQ!CA34="a",1,
IF(ErfassungMDQ!CA34="b",2,
IF(ErfassungMDQ!CA34="c",3,
IF(ErfassungMDQ!CA34="d",4,
IF(ErfassungMDQ!CA34="e",5))))),0))</f>
        <v>0</v>
      </c>
      <c r="CB34" s="277" t="b">
        <f>IF(MDQ!$W37=5,
IF(ErfassungMDQ!CB34="a",5,
IF(ErfassungMDQ!CB34="b",4,
IF(ErfassungMDQ!CB34="c",3,
IF(ErfassungMDQ!CB34="d",2,
IF(ErfassungMDQ!CB34="e",1))))),
IF(MDQ!$W37=1,
IF(ErfassungMDQ!CB34="a",1,
IF(ErfassungMDQ!CB34="b",2,
IF(ErfassungMDQ!CB34="c",3,
IF(ErfassungMDQ!CB34="d",4,
IF(ErfassungMDQ!CB34="e",5))))),0))</f>
        <v>0</v>
      </c>
      <c r="CC34" s="278" t="b">
        <f>IF(MDQ!$W37=5,
IF(ErfassungMDQ!CC34="a",5,
IF(ErfassungMDQ!CC34="b",4,
IF(ErfassungMDQ!CC34="c",3,
IF(ErfassungMDQ!CC34="d",2,
IF(ErfassungMDQ!CC34="e",1))))),
IF(MDQ!$W37=1,
IF(ErfassungMDQ!CC34="a",1,
IF(ErfassungMDQ!CC34="b",2,
IF(ErfassungMDQ!CC34="c",3,
IF(ErfassungMDQ!CC34="d",4,
IF(ErfassungMDQ!CC34="e",5))))),0))</f>
        <v>0</v>
      </c>
      <c r="CD34" s="277" t="b">
        <f>IF(MDQ!$W37=5,
IF(ErfassungMDQ!CD34="a",5,
IF(ErfassungMDQ!CD34="b",4,
IF(ErfassungMDQ!CD34="c",3,
IF(ErfassungMDQ!CD34="d",2,
IF(ErfassungMDQ!CD34="e",1))))),
IF(MDQ!$W37=1,
IF(ErfassungMDQ!CD34="a",1,
IF(ErfassungMDQ!CD34="b",2,
IF(ErfassungMDQ!CD34="c",3,
IF(ErfassungMDQ!CD34="d",4,
IF(ErfassungMDQ!CD34="e",5))))),0))</f>
        <v>0</v>
      </c>
      <c r="CE34" s="278" t="b">
        <f>IF(MDQ!$W37=5,
IF(ErfassungMDQ!CE34="a",5,
IF(ErfassungMDQ!CE34="b",4,
IF(ErfassungMDQ!CE34="c",3,
IF(ErfassungMDQ!CE34="d",2,
IF(ErfassungMDQ!CE34="e",1))))),
IF(MDQ!$W37=1,
IF(ErfassungMDQ!CE34="a",1,
IF(ErfassungMDQ!CE34="b",2,
IF(ErfassungMDQ!CE34="c",3,
IF(ErfassungMDQ!CE34="d",4,
IF(ErfassungMDQ!CE34="e",5))))),0))</f>
        <v>0</v>
      </c>
      <c r="CF34" s="277" t="b">
        <f>IF(MDQ!$W37=5,
IF(ErfassungMDQ!CF34="a",5,
IF(ErfassungMDQ!CF34="b",4,
IF(ErfassungMDQ!CF34="c",3,
IF(ErfassungMDQ!CF34="d",2,
IF(ErfassungMDQ!CF34="e",1))))),
IF(MDQ!$W37=1,
IF(ErfassungMDQ!CF34="a",1,
IF(ErfassungMDQ!CF34="b",2,
IF(ErfassungMDQ!CF34="c",3,
IF(ErfassungMDQ!CF34="d",4,
IF(ErfassungMDQ!CF34="e",5))))),0))</f>
        <v>0</v>
      </c>
      <c r="CG34" s="278" t="b">
        <f>IF(MDQ!$W37=5,
IF(ErfassungMDQ!CG34="a",5,
IF(ErfassungMDQ!CG34="b",4,
IF(ErfassungMDQ!CG34="c",3,
IF(ErfassungMDQ!CG34="d",2,
IF(ErfassungMDQ!CG34="e",1))))),
IF(MDQ!$W37=1,
IF(ErfassungMDQ!CG34="a",1,
IF(ErfassungMDQ!CG34="b",2,
IF(ErfassungMDQ!CG34="c",3,
IF(ErfassungMDQ!CG34="d",4,
IF(ErfassungMDQ!CG34="e",5))))),0))</f>
        <v>0</v>
      </c>
      <c r="CH34" s="277" t="b">
        <f>IF(MDQ!$W37=5,
IF(ErfassungMDQ!CH34="a",5,
IF(ErfassungMDQ!CH34="b",4,
IF(ErfassungMDQ!CH34="c",3,
IF(ErfassungMDQ!CH34="d",2,
IF(ErfassungMDQ!CH34="e",1))))),
IF(MDQ!$W37=1,
IF(ErfassungMDQ!CH34="a",1,
IF(ErfassungMDQ!CH34="b",2,
IF(ErfassungMDQ!CH34="c",3,
IF(ErfassungMDQ!CH34="d",4,
IF(ErfassungMDQ!CH34="e",5))))),0))</f>
        <v>0</v>
      </c>
      <c r="CI34" s="278" t="b">
        <f>IF(MDQ!$W37=5,
IF(ErfassungMDQ!CI34="a",5,
IF(ErfassungMDQ!CI34="b",4,
IF(ErfassungMDQ!CI34="c",3,
IF(ErfassungMDQ!CI34="d",2,
IF(ErfassungMDQ!CI34="e",1))))),
IF(MDQ!$W37=1,
IF(ErfassungMDQ!CI34="a",1,
IF(ErfassungMDQ!CI34="b",2,
IF(ErfassungMDQ!CI34="c",3,
IF(ErfassungMDQ!CI34="d",4,
IF(ErfassungMDQ!CI34="e",5))))),0))</f>
        <v>0</v>
      </c>
      <c r="CJ34" s="277" t="b">
        <f>IF(MDQ!$W37=5,
IF(ErfassungMDQ!CJ34="a",5,
IF(ErfassungMDQ!CJ34="b",4,
IF(ErfassungMDQ!CJ34="c",3,
IF(ErfassungMDQ!CJ34="d",2,
IF(ErfassungMDQ!CJ34="e",1))))),
IF(MDQ!$W37=1,
IF(ErfassungMDQ!CJ34="a",1,
IF(ErfassungMDQ!CJ34="b",2,
IF(ErfassungMDQ!CJ34="c",3,
IF(ErfassungMDQ!CJ34="d",4,
IF(ErfassungMDQ!CJ34="e",5))))),0))</f>
        <v>0</v>
      </c>
      <c r="CK34" s="278" t="b">
        <f>IF(MDQ!$W37=5,
IF(ErfassungMDQ!CK34="a",5,
IF(ErfassungMDQ!CK34="b",4,
IF(ErfassungMDQ!CK34="c",3,
IF(ErfassungMDQ!CK34="d",2,
IF(ErfassungMDQ!CK34="e",1))))),
IF(MDQ!$W37=1,
IF(ErfassungMDQ!CK34="a",1,
IF(ErfassungMDQ!CK34="b",2,
IF(ErfassungMDQ!CK34="c",3,
IF(ErfassungMDQ!CK34="d",4,
IF(ErfassungMDQ!CK34="e",5))))),0))</f>
        <v>0</v>
      </c>
      <c r="CL34" s="277" t="b">
        <f>IF(MDQ!$W37=5,
IF(ErfassungMDQ!CL34="a",5,
IF(ErfassungMDQ!CL34="b",4,
IF(ErfassungMDQ!CL34="c",3,
IF(ErfassungMDQ!CL34="d",2,
IF(ErfassungMDQ!CL34="e",1))))),
IF(MDQ!$W37=1,
IF(ErfassungMDQ!CL34="a",1,
IF(ErfassungMDQ!CL34="b",2,
IF(ErfassungMDQ!CL34="c",3,
IF(ErfassungMDQ!CL34="d",4,
IF(ErfassungMDQ!CL34="e",5))))),0))</f>
        <v>0</v>
      </c>
      <c r="CM34" s="278" t="b">
        <f>IF(MDQ!$W37=5,
IF(ErfassungMDQ!CM34="a",5,
IF(ErfassungMDQ!CM34="b",4,
IF(ErfassungMDQ!CM34="c",3,
IF(ErfassungMDQ!CM34="d",2,
IF(ErfassungMDQ!CM34="e",1))))),
IF(MDQ!$W37=1,
IF(ErfassungMDQ!CM34="a",1,
IF(ErfassungMDQ!CM34="b",2,
IF(ErfassungMDQ!CM34="c",3,
IF(ErfassungMDQ!CM34="d",4,
IF(ErfassungMDQ!CM34="e",5))))),0))</f>
        <v>0</v>
      </c>
      <c r="CN34" s="277" t="b">
        <f>IF(MDQ!$W37=5,
IF(ErfassungMDQ!CN34="a",5,
IF(ErfassungMDQ!CN34="b",4,
IF(ErfassungMDQ!CN34="c",3,
IF(ErfassungMDQ!CN34="d",2,
IF(ErfassungMDQ!CN34="e",1))))),
IF(MDQ!$W37=1,
IF(ErfassungMDQ!CN34="a",1,
IF(ErfassungMDQ!CN34="b",2,
IF(ErfassungMDQ!CN34="c",3,
IF(ErfassungMDQ!CN34="d",4,
IF(ErfassungMDQ!CN34="e",5))))),0))</f>
        <v>0</v>
      </c>
      <c r="CO34" s="278" t="b">
        <f>IF(MDQ!$W37=5,
IF(ErfassungMDQ!CO34="a",5,
IF(ErfassungMDQ!CO34="b",4,
IF(ErfassungMDQ!CO34="c",3,
IF(ErfassungMDQ!CO34="d",2,
IF(ErfassungMDQ!CO34="e",1))))),
IF(MDQ!$W37=1,
IF(ErfassungMDQ!CO34="a",1,
IF(ErfassungMDQ!CO34="b",2,
IF(ErfassungMDQ!CO34="c",3,
IF(ErfassungMDQ!CO34="d",4,
IF(ErfassungMDQ!CO34="e",5))))),0))</f>
        <v>0</v>
      </c>
      <c r="CP34" s="277" t="b">
        <f>IF(MDQ!$W37=5,
IF(ErfassungMDQ!CP34="a",5,
IF(ErfassungMDQ!CP34="b",4,
IF(ErfassungMDQ!CP34="c",3,
IF(ErfassungMDQ!CP34="d",2,
IF(ErfassungMDQ!CP34="e",1))))),
IF(MDQ!$W37=1,
IF(ErfassungMDQ!CP34="a",1,
IF(ErfassungMDQ!CP34="b",2,
IF(ErfassungMDQ!CP34="c",3,
IF(ErfassungMDQ!CP34="d",4,
IF(ErfassungMDQ!CP34="e",5))))),0))</f>
        <v>0</v>
      </c>
      <c r="CQ34" s="278" t="b">
        <f>IF(MDQ!$W37=5,
IF(ErfassungMDQ!CQ34="a",5,
IF(ErfassungMDQ!CQ34="b",4,
IF(ErfassungMDQ!CQ34="c",3,
IF(ErfassungMDQ!CQ34="d",2,
IF(ErfassungMDQ!CQ34="e",1))))),
IF(MDQ!$W37=1,
IF(ErfassungMDQ!CQ34="a",1,
IF(ErfassungMDQ!CQ34="b",2,
IF(ErfassungMDQ!CQ34="c",3,
IF(ErfassungMDQ!CQ34="d",4,
IF(ErfassungMDQ!CQ34="e",5))))),0))</f>
        <v>0</v>
      </c>
      <c r="CR34" s="277" t="b">
        <f>IF(MDQ!$W37=5,
IF(ErfassungMDQ!CR34="a",5,
IF(ErfassungMDQ!CR34="b",4,
IF(ErfassungMDQ!CR34="c",3,
IF(ErfassungMDQ!CR34="d",2,
IF(ErfassungMDQ!CR34="e",1))))),
IF(MDQ!$W37=1,
IF(ErfassungMDQ!CR34="a",1,
IF(ErfassungMDQ!CR34="b",2,
IF(ErfassungMDQ!CR34="c",3,
IF(ErfassungMDQ!CR34="d",4,
IF(ErfassungMDQ!CR34="e",5))))),0))</f>
        <v>0</v>
      </c>
      <c r="CS34" s="278" t="b">
        <f>IF(MDQ!$W37=5,
IF(ErfassungMDQ!CS34="a",5,
IF(ErfassungMDQ!CS34="b",4,
IF(ErfassungMDQ!CS34="c",3,
IF(ErfassungMDQ!CS34="d",2,
IF(ErfassungMDQ!CS34="e",1))))),
IF(MDQ!$W37=1,
IF(ErfassungMDQ!CS34="a",1,
IF(ErfassungMDQ!CS34="b",2,
IF(ErfassungMDQ!CS34="c",3,
IF(ErfassungMDQ!CS34="d",4,
IF(ErfassungMDQ!CS34="e",5))))),0))</f>
        <v>0</v>
      </c>
      <c r="CT34" s="277" t="b">
        <f>IF(MDQ!$W37=5,
IF(ErfassungMDQ!CT34="a",5,
IF(ErfassungMDQ!CT34="b",4,
IF(ErfassungMDQ!CT34="c",3,
IF(ErfassungMDQ!CT34="d",2,
IF(ErfassungMDQ!CT34="e",1))))),
IF(MDQ!$W37=1,
IF(ErfassungMDQ!CT34="a",1,
IF(ErfassungMDQ!CT34="b",2,
IF(ErfassungMDQ!CT34="c",3,
IF(ErfassungMDQ!CT34="d",4,
IF(ErfassungMDQ!CT34="e",5))))),0))</f>
        <v>0</v>
      </c>
      <c r="CU34" s="278" t="b">
        <f>IF(MDQ!$W37=5,
IF(ErfassungMDQ!CU34="a",5,
IF(ErfassungMDQ!CU34="b",4,
IF(ErfassungMDQ!CU34="c",3,
IF(ErfassungMDQ!CU34="d",2,
IF(ErfassungMDQ!CU34="e",1))))),
IF(MDQ!$W37=1,
IF(ErfassungMDQ!CU34="a",1,
IF(ErfassungMDQ!CU34="b",2,
IF(ErfassungMDQ!CU34="c",3,
IF(ErfassungMDQ!CU34="d",4,
IF(ErfassungMDQ!CU34="e",5))))),0))</f>
        <v>0</v>
      </c>
      <c r="CV34" s="277" t="b">
        <f>IF(MDQ!$W37=5,
IF(ErfassungMDQ!CV34="a",5,
IF(ErfassungMDQ!CV34="b",4,
IF(ErfassungMDQ!CV34="c",3,
IF(ErfassungMDQ!CV34="d",2,
IF(ErfassungMDQ!CV34="e",1))))),
IF(MDQ!$W37=1,
IF(ErfassungMDQ!CV34="a",1,
IF(ErfassungMDQ!CV34="b",2,
IF(ErfassungMDQ!CV34="c",3,
IF(ErfassungMDQ!CV34="d",4,
IF(ErfassungMDQ!CV34="e",5))))),0))</f>
        <v>0</v>
      </c>
      <c r="CW34" s="278" t="b">
        <f>IF(MDQ!$W37=5,
IF(ErfassungMDQ!CW34="a",5,
IF(ErfassungMDQ!CW34="b",4,
IF(ErfassungMDQ!CW34="c",3,
IF(ErfassungMDQ!CW34="d",2,
IF(ErfassungMDQ!CW34="e",1))))),
IF(MDQ!$W37=1,
IF(ErfassungMDQ!CW34="a",1,
IF(ErfassungMDQ!CW34="b",2,
IF(ErfassungMDQ!CW34="c",3,
IF(ErfassungMDQ!CW34="d",4,
IF(ErfassungMDQ!CW34="e",5))))),0))</f>
        <v>0</v>
      </c>
      <c r="CX34" s="277" t="b">
        <f>IF(MDQ!$W37=5,
IF(ErfassungMDQ!CX34="a",5,
IF(ErfassungMDQ!CX34="b",4,
IF(ErfassungMDQ!CX34="c",3,
IF(ErfassungMDQ!CX34="d",2,
IF(ErfassungMDQ!CX34="e",1))))),
IF(MDQ!$W37=1,
IF(ErfassungMDQ!CX34="a",1,
IF(ErfassungMDQ!CX34="b",2,
IF(ErfassungMDQ!CX34="c",3,
IF(ErfassungMDQ!CX34="d",4,
IF(ErfassungMDQ!CX34="e",5))))),0))</f>
        <v>0</v>
      </c>
      <c r="CY34" s="278" t="b">
        <f>IF(MDQ!$W37=5,
IF(ErfassungMDQ!CY34="a",5,
IF(ErfassungMDQ!CY34="b",4,
IF(ErfassungMDQ!CY34="c",3,
IF(ErfassungMDQ!CY34="d",2,
IF(ErfassungMDQ!CY34="e",1))))),
IF(MDQ!$W37=1,
IF(ErfassungMDQ!CY34="a",1,
IF(ErfassungMDQ!CY34="b",2,
IF(ErfassungMDQ!CY34="c",3,
IF(ErfassungMDQ!CY34="d",4,
IF(ErfassungMDQ!CY34="e",5))))),0))</f>
        <v>0</v>
      </c>
      <c r="CZ34" s="277" t="b">
        <f>IF(MDQ!$W37=5,
IF(ErfassungMDQ!CZ34="a",5,
IF(ErfassungMDQ!CZ34="b",4,
IF(ErfassungMDQ!CZ34="c",3,
IF(ErfassungMDQ!CZ34="d",2,
IF(ErfassungMDQ!CZ34="e",1))))),
IF(MDQ!$W37=1,
IF(ErfassungMDQ!CZ34="a",1,
IF(ErfassungMDQ!CZ34="b",2,
IF(ErfassungMDQ!CZ34="c",3,
IF(ErfassungMDQ!CZ34="d",4,
IF(ErfassungMDQ!CZ34="e",5))))),0))</f>
        <v>0</v>
      </c>
      <c r="DA34" s="278" t="b">
        <f>IF(MDQ!$W37=5,
IF(ErfassungMDQ!DA34="a",5,
IF(ErfassungMDQ!DA34="b",4,
IF(ErfassungMDQ!DA34="c",3,
IF(ErfassungMDQ!DA34="d",2,
IF(ErfassungMDQ!DA34="e",1))))),
IF(MDQ!$W37=1,
IF(ErfassungMDQ!DA34="a",1,
IF(ErfassungMDQ!DA34="b",2,
IF(ErfassungMDQ!DA34="c",3,
IF(ErfassungMDQ!DA34="d",4,
IF(ErfassungMDQ!DA34="e",5))))),0))</f>
        <v>0</v>
      </c>
      <c r="DB34" s="277" t="b">
        <f>IF(MDQ!$W37=5,
IF(ErfassungMDQ!DB34="a",5,
IF(ErfassungMDQ!DB34="b",4,
IF(ErfassungMDQ!DB34="c",3,
IF(ErfassungMDQ!DB34="d",2,
IF(ErfassungMDQ!DB34="e",1))))),
IF(MDQ!$W37=1,
IF(ErfassungMDQ!DB34="a",1,
IF(ErfassungMDQ!DB34="b",2,
IF(ErfassungMDQ!DB34="c",3,
IF(ErfassungMDQ!DB34="d",4,
IF(ErfassungMDQ!DB34="e",5))))),0))</f>
        <v>0</v>
      </c>
      <c r="DC34" s="278" t="b">
        <f>IF(MDQ!$W37=5,
IF(ErfassungMDQ!DC34="a",5,
IF(ErfassungMDQ!DC34="b",4,
IF(ErfassungMDQ!DC34="c",3,
IF(ErfassungMDQ!DC34="d",2,
IF(ErfassungMDQ!DC34="e",1))))),
IF(MDQ!$W37=1,
IF(ErfassungMDQ!DC34="a",1,
IF(ErfassungMDQ!DC34="b",2,
IF(ErfassungMDQ!DC34="c",3,
IF(ErfassungMDQ!DC34="d",4,
IF(ErfassungMDQ!DC34="e",5))))),0))</f>
        <v>0</v>
      </c>
      <c r="DD34" s="277" t="b">
        <f>IF(MDQ!$W37=5,
IF(ErfassungMDQ!DD34="a",5,
IF(ErfassungMDQ!DD34="b",4,
IF(ErfassungMDQ!DD34="c",3,
IF(ErfassungMDQ!DD34="d",2,
IF(ErfassungMDQ!DD34="e",1))))),
IF(MDQ!$W37=1,
IF(ErfassungMDQ!DD34="a",1,
IF(ErfassungMDQ!DD34="b",2,
IF(ErfassungMDQ!DD34="c",3,
IF(ErfassungMDQ!DD34="d",4,
IF(ErfassungMDQ!DD34="e",5))))),0))</f>
        <v>0</v>
      </c>
      <c r="DE34" s="278" t="b">
        <f>IF(MDQ!$W37=5,
IF(ErfassungMDQ!DE34="a",5,
IF(ErfassungMDQ!DE34="b",4,
IF(ErfassungMDQ!DE34="c",3,
IF(ErfassungMDQ!DE34="d",2,
IF(ErfassungMDQ!DE34="e",1))))),
IF(MDQ!$W37=1,
IF(ErfassungMDQ!DE34="a",1,
IF(ErfassungMDQ!DE34="b",2,
IF(ErfassungMDQ!DE34="c",3,
IF(ErfassungMDQ!DE34="d",4,
IF(ErfassungMDQ!DE34="e",5))))),0))</f>
        <v>0</v>
      </c>
      <c r="DF34" s="277" t="b">
        <f>IF(MDQ!$W37=5,
IF(ErfassungMDQ!DF34="a",5,
IF(ErfassungMDQ!DF34="b",4,
IF(ErfassungMDQ!DF34="c",3,
IF(ErfassungMDQ!DF34="d",2,
IF(ErfassungMDQ!DF34="e",1))))),
IF(MDQ!$W37=1,
IF(ErfassungMDQ!DF34="a",1,
IF(ErfassungMDQ!DF34="b",2,
IF(ErfassungMDQ!DF34="c",3,
IF(ErfassungMDQ!DF34="d",4,
IF(ErfassungMDQ!DF34="e",5))))),0))</f>
        <v>0</v>
      </c>
      <c r="DG34" s="278" t="b">
        <f>IF(MDQ!$W37=5,
IF(ErfassungMDQ!DG34="a",5,
IF(ErfassungMDQ!DG34="b",4,
IF(ErfassungMDQ!DG34="c",3,
IF(ErfassungMDQ!DG34="d",2,
IF(ErfassungMDQ!DG34="e",1))))),
IF(MDQ!$W37=1,
IF(ErfassungMDQ!DG34="a",1,
IF(ErfassungMDQ!DG34="b",2,
IF(ErfassungMDQ!DG34="c",3,
IF(ErfassungMDQ!DG34="d",4,
IF(ErfassungMDQ!DG34="e",5))))),0))</f>
        <v>0</v>
      </c>
      <c r="DH34" s="277" t="b">
        <f>IF(MDQ!$W37=5,
IF(ErfassungMDQ!DH34="a",5,
IF(ErfassungMDQ!DH34="b",4,
IF(ErfassungMDQ!DH34="c",3,
IF(ErfassungMDQ!DH34="d",2,
IF(ErfassungMDQ!DH34="e",1))))),
IF(MDQ!$W37=1,
IF(ErfassungMDQ!DH34="a",1,
IF(ErfassungMDQ!DH34="b",2,
IF(ErfassungMDQ!DH34="c",3,
IF(ErfassungMDQ!DH34="d",4,
IF(ErfassungMDQ!DH34="e",5))))),0))</f>
        <v>0</v>
      </c>
      <c r="DI34" s="278" t="b">
        <f>IF(MDQ!$W37=5,
IF(ErfassungMDQ!DI34="a",5,
IF(ErfassungMDQ!DI34="b",4,
IF(ErfassungMDQ!DI34="c",3,
IF(ErfassungMDQ!DI34="d",2,
IF(ErfassungMDQ!DI34="e",1))))),
IF(MDQ!$W37=1,
IF(ErfassungMDQ!DI34="a",1,
IF(ErfassungMDQ!DI34="b",2,
IF(ErfassungMDQ!DI34="c",3,
IF(ErfassungMDQ!DI34="d",4,
IF(ErfassungMDQ!DI34="e",5))))),0))</f>
        <v>0</v>
      </c>
      <c r="DJ34" s="277" t="b">
        <f>IF(MDQ!$W37=5,
IF(ErfassungMDQ!DJ34="a",5,
IF(ErfassungMDQ!DJ34="b",4,
IF(ErfassungMDQ!DJ34="c",3,
IF(ErfassungMDQ!DJ34="d",2,
IF(ErfassungMDQ!DJ34="e",1))))),
IF(MDQ!$W37=1,
IF(ErfassungMDQ!DJ34="a",1,
IF(ErfassungMDQ!DJ34="b",2,
IF(ErfassungMDQ!DJ34="c",3,
IF(ErfassungMDQ!DJ34="d",4,
IF(ErfassungMDQ!DJ34="e",5))))),0))</f>
        <v>0</v>
      </c>
      <c r="DK34" s="278" t="b">
        <f>IF(MDQ!$W37=5,
IF(ErfassungMDQ!DK34="a",5,
IF(ErfassungMDQ!DK34="b",4,
IF(ErfassungMDQ!DK34="c",3,
IF(ErfassungMDQ!DK34="d",2,
IF(ErfassungMDQ!DK34="e",1))))),
IF(MDQ!$W37=1,
IF(ErfassungMDQ!DK34="a",1,
IF(ErfassungMDQ!DK34="b",2,
IF(ErfassungMDQ!DK34="c",3,
IF(ErfassungMDQ!DK34="d",4,
IF(ErfassungMDQ!DK34="e",5))))),0))</f>
        <v>0</v>
      </c>
      <c r="DL34" s="277" t="b">
        <f>IF(MDQ!$W37=5,
IF(ErfassungMDQ!DL34="a",5,
IF(ErfassungMDQ!DL34="b",4,
IF(ErfassungMDQ!DL34="c",3,
IF(ErfassungMDQ!DL34="d",2,
IF(ErfassungMDQ!DL34="e",1))))),
IF(MDQ!$W37=1,
IF(ErfassungMDQ!DL34="a",1,
IF(ErfassungMDQ!DL34="b",2,
IF(ErfassungMDQ!DL34="c",3,
IF(ErfassungMDQ!DL34="d",4,
IF(ErfassungMDQ!DL34="e",5))))),0))</f>
        <v>0</v>
      </c>
      <c r="DM34" s="278" t="b">
        <f>IF(MDQ!$W37=5,
IF(ErfassungMDQ!DM34="a",5,
IF(ErfassungMDQ!DM34="b",4,
IF(ErfassungMDQ!DM34="c",3,
IF(ErfassungMDQ!DM34="d",2,
IF(ErfassungMDQ!DM34="e",1))))),
IF(MDQ!$W37=1,
IF(ErfassungMDQ!DM34="a",1,
IF(ErfassungMDQ!DM34="b",2,
IF(ErfassungMDQ!DM34="c",3,
IF(ErfassungMDQ!DM34="d",4,
IF(ErfassungMDQ!DM34="e",5))))),0))</f>
        <v>0</v>
      </c>
      <c r="DN34" s="277" t="b">
        <f>IF(MDQ!$W37=5,
IF(ErfassungMDQ!DN34="a",5,
IF(ErfassungMDQ!DN34="b",4,
IF(ErfassungMDQ!DN34="c",3,
IF(ErfassungMDQ!DN34="d",2,
IF(ErfassungMDQ!DN34="e",1))))),
IF(MDQ!$W37=1,
IF(ErfassungMDQ!DN34="a",1,
IF(ErfassungMDQ!DN34="b",2,
IF(ErfassungMDQ!DN34="c",3,
IF(ErfassungMDQ!DN34="d",4,
IF(ErfassungMDQ!DN34="e",5))))),0))</f>
        <v>0</v>
      </c>
      <c r="DO34" s="278" t="b">
        <f>IF(MDQ!$W37=5,
IF(ErfassungMDQ!DO34="a",5,
IF(ErfassungMDQ!DO34="b",4,
IF(ErfassungMDQ!DO34="c",3,
IF(ErfassungMDQ!DO34="d",2,
IF(ErfassungMDQ!DO34="e",1))))),
IF(MDQ!$W37=1,
IF(ErfassungMDQ!DO34="a",1,
IF(ErfassungMDQ!DO34="b",2,
IF(ErfassungMDQ!DO34="c",3,
IF(ErfassungMDQ!DO34="d",4,
IF(ErfassungMDQ!DO34="e",5))))),0))</f>
        <v>0</v>
      </c>
      <c r="DP34" s="277" t="b">
        <f>IF(MDQ!$W37=5,
IF(ErfassungMDQ!DP34="a",5,
IF(ErfassungMDQ!DP34="b",4,
IF(ErfassungMDQ!DP34="c",3,
IF(ErfassungMDQ!DP34="d",2,
IF(ErfassungMDQ!DP34="e",1))))),
IF(MDQ!$W37=1,
IF(ErfassungMDQ!DP34="a",1,
IF(ErfassungMDQ!DP34="b",2,
IF(ErfassungMDQ!DP34="c",3,
IF(ErfassungMDQ!DP34="d",4,
IF(ErfassungMDQ!DP34="e",5))))),0))</f>
        <v>0</v>
      </c>
      <c r="DQ34" s="278" t="b">
        <f>IF(MDQ!$W37=5,
IF(ErfassungMDQ!DQ34="a",5,
IF(ErfassungMDQ!DQ34="b",4,
IF(ErfassungMDQ!DQ34="c",3,
IF(ErfassungMDQ!DQ34="d",2,
IF(ErfassungMDQ!DQ34="e",1))))),
IF(MDQ!$W37=1,
IF(ErfassungMDQ!DQ34="a",1,
IF(ErfassungMDQ!DQ34="b",2,
IF(ErfassungMDQ!DQ34="c",3,
IF(ErfassungMDQ!DQ34="d",4,
IF(ErfassungMDQ!DQ34="e",5))))),0))</f>
        <v>0</v>
      </c>
      <c r="DR34" s="277" t="b">
        <f>IF(MDQ!$W37=5,
IF(ErfassungMDQ!DR34="a",5,
IF(ErfassungMDQ!DR34="b",4,
IF(ErfassungMDQ!DR34="c",3,
IF(ErfassungMDQ!DR34="d",2,
IF(ErfassungMDQ!DR34="e",1))))),
IF(MDQ!$W37=1,
IF(ErfassungMDQ!DR34="a",1,
IF(ErfassungMDQ!DR34="b",2,
IF(ErfassungMDQ!DR34="c",3,
IF(ErfassungMDQ!DR34="d",4,
IF(ErfassungMDQ!DR34="e",5))))),0))</f>
        <v>0</v>
      </c>
      <c r="DS34" s="278" t="b">
        <f>IF(MDQ!$W37=5,
IF(ErfassungMDQ!DS34="a",5,
IF(ErfassungMDQ!DS34="b",4,
IF(ErfassungMDQ!DS34="c",3,
IF(ErfassungMDQ!DS34="d",2,
IF(ErfassungMDQ!DS34="e",1))))),
IF(MDQ!$W37=1,
IF(ErfassungMDQ!DS34="a",1,
IF(ErfassungMDQ!DS34="b",2,
IF(ErfassungMDQ!DS34="c",3,
IF(ErfassungMDQ!DS34="d",4,
IF(ErfassungMDQ!DS34="e",5))))),0))</f>
        <v>0</v>
      </c>
      <c r="DT34" s="277" t="b">
        <f>IF(MDQ!$W37=5,
IF(ErfassungMDQ!DT34="a",5,
IF(ErfassungMDQ!DT34="b",4,
IF(ErfassungMDQ!DT34="c",3,
IF(ErfassungMDQ!DT34="d",2,
IF(ErfassungMDQ!DT34="e",1))))),
IF(MDQ!$W37=1,
IF(ErfassungMDQ!DT34="a",1,
IF(ErfassungMDQ!DT34="b",2,
IF(ErfassungMDQ!DT34="c",3,
IF(ErfassungMDQ!DT34="d",4,
IF(ErfassungMDQ!DT34="e",5))))),0))</f>
        <v>0</v>
      </c>
      <c r="DU34" s="278" t="b">
        <f>IF(MDQ!$W37=5,
IF(ErfassungMDQ!DU34="a",5,
IF(ErfassungMDQ!DU34="b",4,
IF(ErfassungMDQ!DU34="c",3,
IF(ErfassungMDQ!DU34="d",2,
IF(ErfassungMDQ!DU34="e",1))))),
IF(MDQ!$W37=1,
IF(ErfassungMDQ!DU34="a",1,
IF(ErfassungMDQ!DU34="b",2,
IF(ErfassungMDQ!DU34="c",3,
IF(ErfassungMDQ!DU34="d",4,
IF(ErfassungMDQ!DU34="e",5))))),0))</f>
        <v>0</v>
      </c>
      <c r="DV34" s="277" t="b">
        <f>IF(MDQ!$W37=5,
IF(ErfassungMDQ!DV34="a",5,
IF(ErfassungMDQ!DV34="b",4,
IF(ErfassungMDQ!DV34="c",3,
IF(ErfassungMDQ!DV34="d",2,
IF(ErfassungMDQ!DV34="e",1))))),
IF(MDQ!$W37=1,
IF(ErfassungMDQ!DV34="a",1,
IF(ErfassungMDQ!DV34="b",2,
IF(ErfassungMDQ!DV34="c",3,
IF(ErfassungMDQ!DV34="d",4,
IF(ErfassungMDQ!DV34="e",5))))),0))</f>
        <v>0</v>
      </c>
      <c r="DW34" s="278" t="b">
        <f>IF(MDQ!$W37=5,
IF(ErfassungMDQ!DW34="a",5,
IF(ErfassungMDQ!DW34="b",4,
IF(ErfassungMDQ!DW34="c",3,
IF(ErfassungMDQ!DW34="d",2,
IF(ErfassungMDQ!DW34="e",1))))),
IF(MDQ!$W37=1,
IF(ErfassungMDQ!DW34="a",1,
IF(ErfassungMDQ!DW34="b",2,
IF(ErfassungMDQ!DW34="c",3,
IF(ErfassungMDQ!DW34="d",4,
IF(ErfassungMDQ!DW34="e",5))))),0))</f>
        <v>0</v>
      </c>
      <c r="DX34" s="277" t="b">
        <f>IF(MDQ!$W37=5,
IF(ErfassungMDQ!DX34="a",5,
IF(ErfassungMDQ!DX34="b",4,
IF(ErfassungMDQ!DX34="c",3,
IF(ErfassungMDQ!DX34="d",2,
IF(ErfassungMDQ!DX34="e",1))))),
IF(MDQ!$W37=1,
IF(ErfassungMDQ!DX34="a",1,
IF(ErfassungMDQ!DX34="b",2,
IF(ErfassungMDQ!DX34="c",3,
IF(ErfassungMDQ!DX34="d",4,
IF(ErfassungMDQ!DX34="e",5))))),0))</f>
        <v>0</v>
      </c>
      <c r="DY34" s="278" t="b">
        <f>IF(MDQ!$W37=5,
IF(ErfassungMDQ!DY34="a",5,
IF(ErfassungMDQ!DY34="b",4,
IF(ErfassungMDQ!DY34="c",3,
IF(ErfassungMDQ!DY34="d",2,
IF(ErfassungMDQ!DY34="e",1))))),
IF(MDQ!$W37=1,
IF(ErfassungMDQ!DY34="a",1,
IF(ErfassungMDQ!DY34="b",2,
IF(ErfassungMDQ!DY34="c",3,
IF(ErfassungMDQ!DY34="d",4,
IF(ErfassungMDQ!DY34="e",5))))),0))</f>
        <v>0</v>
      </c>
      <c r="DZ34" s="277" t="b">
        <f>IF(MDQ!$W37=5,
IF(ErfassungMDQ!DZ34="a",5,
IF(ErfassungMDQ!DZ34="b",4,
IF(ErfassungMDQ!DZ34="c",3,
IF(ErfassungMDQ!DZ34="d",2,
IF(ErfassungMDQ!DZ34="e",1))))),
IF(MDQ!$W37=1,
IF(ErfassungMDQ!DZ34="a",1,
IF(ErfassungMDQ!DZ34="b",2,
IF(ErfassungMDQ!DZ34="c",3,
IF(ErfassungMDQ!DZ34="d",4,
IF(ErfassungMDQ!DZ34="e",5))))),0))</f>
        <v>0</v>
      </c>
      <c r="EA34" s="278" t="b">
        <f>IF(MDQ!$W37=5,
IF(ErfassungMDQ!EA34="a",5,
IF(ErfassungMDQ!EA34="b",4,
IF(ErfassungMDQ!EA34="c",3,
IF(ErfassungMDQ!EA34="d",2,
IF(ErfassungMDQ!EA34="e",1))))),
IF(MDQ!$W37=1,
IF(ErfassungMDQ!EA34="a",1,
IF(ErfassungMDQ!EA34="b",2,
IF(ErfassungMDQ!EA34="c",3,
IF(ErfassungMDQ!EA34="d",4,
IF(ErfassungMDQ!EA34="e",5))))),0))</f>
        <v>0</v>
      </c>
      <c r="EB34" s="116"/>
      <c r="EC34" s="116"/>
      <c r="ED34" s="116"/>
      <c r="EE34" s="116"/>
      <c r="EF34" s="116"/>
      <c r="EG34" s="116"/>
      <c r="EH34" s="116"/>
      <c r="EI34" s="116"/>
      <c r="EJ34" s="116"/>
      <c r="EK34" s="116"/>
      <c r="EL34" s="116"/>
      <c r="EM34" s="116"/>
      <c r="EN34" s="116"/>
      <c r="EO34" s="116"/>
      <c r="EP34" s="116"/>
      <c r="EQ34" s="116"/>
      <c r="ER34" s="116"/>
      <c r="ES34" s="116"/>
      <c r="ET34" s="116"/>
      <c r="EU34" s="116"/>
      <c r="EV34" s="116"/>
      <c r="EW34" s="116"/>
      <c r="EX34" s="116"/>
      <c r="EY34" s="116"/>
    </row>
    <row r="35" spans="1:155" ht="12.75" customHeight="1">
      <c r="A35" s="276">
        <v>28</v>
      </c>
      <c r="B35" s="277" t="b">
        <f>IF(MDQ!$W38=5,
IF(ErfassungMDQ!B35="a",5,
IF(ErfassungMDQ!B35="b",4,
IF(ErfassungMDQ!B35="c",3,
IF(ErfassungMDQ!B35="d",2,
IF(ErfassungMDQ!B35="e",1))))),
IF(MDQ!$W38=1,
IF(ErfassungMDQ!B35="a",1,
IF(ErfassungMDQ!B35="b",2,
IF(ErfassungMDQ!B35="c",3,
IF(ErfassungMDQ!B35="d",4,
IF(ErfassungMDQ!B35="e",5))))),0))</f>
        <v>0</v>
      </c>
      <c r="C35" s="278" t="b">
        <f>IF(MDQ!$W38=5,
IF(ErfassungMDQ!C35="a",5,
IF(ErfassungMDQ!C35="b",4,
IF(ErfassungMDQ!C35="c",3,
IF(ErfassungMDQ!C35="d",2,
IF(ErfassungMDQ!C35="e",1))))),
IF(MDQ!$W38=1,
IF(ErfassungMDQ!C35="a",1,
IF(ErfassungMDQ!C35="b",2,
IF(ErfassungMDQ!C35="c",3,
IF(ErfassungMDQ!C35="d",4,
IF(ErfassungMDQ!C35="e",5))))),0))</f>
        <v>0</v>
      </c>
      <c r="D35" s="277" t="b">
        <f>IF(MDQ!$W38=5,
IF(ErfassungMDQ!D35="a",5,
IF(ErfassungMDQ!D35="b",4,
IF(ErfassungMDQ!D35="c",3,
IF(ErfassungMDQ!D35="d",2,
IF(ErfassungMDQ!D35="e",1))))),
IF(MDQ!$W38=1,
IF(ErfassungMDQ!D35="a",1,
IF(ErfassungMDQ!D35="b",2,
IF(ErfassungMDQ!D35="c",3,
IF(ErfassungMDQ!D35="d",4,
IF(ErfassungMDQ!D35="e",5))))),0))</f>
        <v>0</v>
      </c>
      <c r="E35" s="278" t="b">
        <f>IF(MDQ!$W38=5,
IF(ErfassungMDQ!E35="a",5,
IF(ErfassungMDQ!E35="b",4,
IF(ErfassungMDQ!E35="c",3,
IF(ErfassungMDQ!E35="d",2,
IF(ErfassungMDQ!E35="e",1))))),
IF(MDQ!$W38=1,
IF(ErfassungMDQ!E35="a",1,
IF(ErfassungMDQ!E35="b",2,
IF(ErfassungMDQ!E35="c",3,
IF(ErfassungMDQ!E35="d",4,
IF(ErfassungMDQ!E35="e",5))))),0))</f>
        <v>0</v>
      </c>
      <c r="F35" s="277" t="b">
        <f>IF(MDQ!$W38=5,
IF(ErfassungMDQ!F35="a",5,
IF(ErfassungMDQ!F35="b",4,
IF(ErfassungMDQ!F35="c",3,
IF(ErfassungMDQ!F35="d",2,
IF(ErfassungMDQ!F35="e",1))))),
IF(MDQ!$W38=1,
IF(ErfassungMDQ!F35="a",1,
IF(ErfassungMDQ!F35="b",2,
IF(ErfassungMDQ!F35="c",3,
IF(ErfassungMDQ!F35="d",4,
IF(ErfassungMDQ!F35="e",5))))),0))</f>
        <v>0</v>
      </c>
      <c r="G35" s="278" t="b">
        <f>IF(MDQ!$W38=5,
IF(ErfassungMDQ!G35="a",5,
IF(ErfassungMDQ!G35="b",4,
IF(ErfassungMDQ!G35="c",3,
IF(ErfassungMDQ!G35="d",2,
IF(ErfassungMDQ!G35="e",1))))),
IF(MDQ!$W38=1,
IF(ErfassungMDQ!G35="a",1,
IF(ErfassungMDQ!G35="b",2,
IF(ErfassungMDQ!G35="c",3,
IF(ErfassungMDQ!G35="d",4,
IF(ErfassungMDQ!G35="e",5))))),0))</f>
        <v>0</v>
      </c>
      <c r="H35" s="277" t="b">
        <f>IF(MDQ!$W38=5,
IF(ErfassungMDQ!H35="a",5,
IF(ErfassungMDQ!H35="b",4,
IF(ErfassungMDQ!H35="c",3,
IF(ErfassungMDQ!H35="d",2,
IF(ErfassungMDQ!H35="e",1))))),
IF(MDQ!$W38=1,
IF(ErfassungMDQ!H35="a",1,
IF(ErfassungMDQ!H35="b",2,
IF(ErfassungMDQ!H35="c",3,
IF(ErfassungMDQ!H35="d",4,
IF(ErfassungMDQ!H35="e",5))))),0))</f>
        <v>0</v>
      </c>
      <c r="I35" s="278" t="b">
        <f>IF(MDQ!$W38=5,
IF(ErfassungMDQ!I35="a",5,
IF(ErfassungMDQ!I35="b",4,
IF(ErfassungMDQ!I35="c",3,
IF(ErfassungMDQ!I35="d",2,
IF(ErfassungMDQ!I35="e",1))))),
IF(MDQ!$W38=1,
IF(ErfassungMDQ!I35="a",1,
IF(ErfassungMDQ!I35="b",2,
IF(ErfassungMDQ!I35="c",3,
IF(ErfassungMDQ!I35="d",4,
IF(ErfassungMDQ!I35="e",5))))),0))</f>
        <v>0</v>
      </c>
      <c r="J35" s="277" t="b">
        <f>IF(MDQ!$W38=5,
IF(ErfassungMDQ!J35="a",5,
IF(ErfassungMDQ!J35="b",4,
IF(ErfassungMDQ!J35="c",3,
IF(ErfassungMDQ!J35="d",2,
IF(ErfassungMDQ!J35="e",1))))),
IF(MDQ!$W38=1,
IF(ErfassungMDQ!J35="a",1,
IF(ErfassungMDQ!J35="b",2,
IF(ErfassungMDQ!J35="c",3,
IF(ErfassungMDQ!J35="d",4,
IF(ErfassungMDQ!J35="e",5))))),0))</f>
        <v>0</v>
      </c>
      <c r="K35" s="278" t="b">
        <f>IF(MDQ!$W38=5,
IF(ErfassungMDQ!K35="a",5,
IF(ErfassungMDQ!K35="b",4,
IF(ErfassungMDQ!K35="c",3,
IF(ErfassungMDQ!K35="d",2,
IF(ErfassungMDQ!K35="e",1))))),
IF(MDQ!$W38=1,
IF(ErfassungMDQ!K35="a",1,
IF(ErfassungMDQ!K35="b",2,
IF(ErfassungMDQ!K35="c",3,
IF(ErfassungMDQ!K35="d",4,
IF(ErfassungMDQ!K35="e",5))))),0))</f>
        <v>0</v>
      </c>
      <c r="L35" s="277" t="b">
        <f>IF(MDQ!$W38=5,
IF(ErfassungMDQ!L35="a",5,
IF(ErfassungMDQ!L35="b",4,
IF(ErfassungMDQ!L35="c",3,
IF(ErfassungMDQ!L35="d",2,
IF(ErfassungMDQ!L35="e",1))))),
IF(MDQ!$W38=1,
IF(ErfassungMDQ!L35="a",1,
IF(ErfassungMDQ!L35="b",2,
IF(ErfassungMDQ!L35="c",3,
IF(ErfassungMDQ!L35="d",4,
IF(ErfassungMDQ!L35="e",5))))),0))</f>
        <v>0</v>
      </c>
      <c r="M35" s="278" t="b">
        <f>IF(MDQ!$W38=5,
IF(ErfassungMDQ!M35="a",5,
IF(ErfassungMDQ!M35="b",4,
IF(ErfassungMDQ!M35="c",3,
IF(ErfassungMDQ!M35="d",2,
IF(ErfassungMDQ!M35="e",1))))),
IF(MDQ!$W38=1,
IF(ErfassungMDQ!M35="a",1,
IF(ErfassungMDQ!M35="b",2,
IF(ErfassungMDQ!M35="c",3,
IF(ErfassungMDQ!M35="d",4,
IF(ErfassungMDQ!M35="e",5))))),0))</f>
        <v>0</v>
      </c>
      <c r="N35" s="277" t="b">
        <f>IF(MDQ!$W38=5,
IF(ErfassungMDQ!N35="a",5,
IF(ErfassungMDQ!N35="b",4,
IF(ErfassungMDQ!N35="c",3,
IF(ErfassungMDQ!N35="d",2,
IF(ErfassungMDQ!N35="e",1))))),
IF(MDQ!$W38=1,
IF(ErfassungMDQ!N35="a",1,
IF(ErfassungMDQ!N35="b",2,
IF(ErfassungMDQ!N35="c",3,
IF(ErfassungMDQ!N35="d",4,
IF(ErfassungMDQ!N35="e",5))))),0))</f>
        <v>0</v>
      </c>
      <c r="O35" s="278" t="b">
        <f>IF(MDQ!$W38=5,
IF(ErfassungMDQ!O35="a",5,
IF(ErfassungMDQ!O35="b",4,
IF(ErfassungMDQ!O35="c",3,
IF(ErfassungMDQ!O35="d",2,
IF(ErfassungMDQ!O35="e",1))))),
IF(MDQ!$W38=1,
IF(ErfassungMDQ!O35="a",1,
IF(ErfassungMDQ!O35="b",2,
IF(ErfassungMDQ!O35="c",3,
IF(ErfassungMDQ!O35="d",4,
IF(ErfassungMDQ!O35="e",5))))),0))</f>
        <v>0</v>
      </c>
      <c r="P35" s="277" t="b">
        <f>IF(MDQ!$W38=5,
IF(ErfassungMDQ!P35="a",5,
IF(ErfassungMDQ!P35="b",4,
IF(ErfassungMDQ!P35="c",3,
IF(ErfassungMDQ!P35="d",2,
IF(ErfassungMDQ!P35="e",1))))),
IF(MDQ!$W38=1,
IF(ErfassungMDQ!P35="a",1,
IF(ErfassungMDQ!P35="b",2,
IF(ErfassungMDQ!P35="c",3,
IF(ErfassungMDQ!P35="d",4,
IF(ErfassungMDQ!P35="e",5))))),0))</f>
        <v>0</v>
      </c>
      <c r="Q35" s="278" t="b">
        <f>IF(MDQ!$W38=5,
IF(ErfassungMDQ!Q35="a",5,
IF(ErfassungMDQ!Q35="b",4,
IF(ErfassungMDQ!Q35="c",3,
IF(ErfassungMDQ!Q35="d",2,
IF(ErfassungMDQ!Q35="e",1))))),
IF(MDQ!$W38=1,
IF(ErfassungMDQ!Q35="a",1,
IF(ErfassungMDQ!Q35="b",2,
IF(ErfassungMDQ!Q35="c",3,
IF(ErfassungMDQ!Q35="d",4,
IF(ErfassungMDQ!Q35="e",5))))),0))</f>
        <v>0</v>
      </c>
      <c r="R35" s="277" t="b">
        <f>IF(MDQ!$W38=5,
IF(ErfassungMDQ!R35="a",5,
IF(ErfassungMDQ!R35="b",4,
IF(ErfassungMDQ!R35="c",3,
IF(ErfassungMDQ!R35="d",2,
IF(ErfassungMDQ!R35="e",1))))),
IF(MDQ!$W38=1,
IF(ErfassungMDQ!R35="a",1,
IF(ErfassungMDQ!R35="b",2,
IF(ErfassungMDQ!R35="c",3,
IF(ErfassungMDQ!R35="d",4,
IF(ErfassungMDQ!R35="e",5))))),0))</f>
        <v>0</v>
      </c>
      <c r="S35" s="278" t="b">
        <f>IF(MDQ!$W38=5,
IF(ErfassungMDQ!S35="a",5,
IF(ErfassungMDQ!S35="b",4,
IF(ErfassungMDQ!S35="c",3,
IF(ErfassungMDQ!S35="d",2,
IF(ErfassungMDQ!S35="e",1))))),
IF(MDQ!$W38=1,
IF(ErfassungMDQ!S35="a",1,
IF(ErfassungMDQ!S35="b",2,
IF(ErfassungMDQ!S35="c",3,
IF(ErfassungMDQ!S35="d",4,
IF(ErfassungMDQ!S35="e",5))))),0))</f>
        <v>0</v>
      </c>
      <c r="T35" s="277" t="b">
        <f>IF(MDQ!$W38=5,
IF(ErfassungMDQ!T35="a",5,
IF(ErfassungMDQ!T35="b",4,
IF(ErfassungMDQ!T35="c",3,
IF(ErfassungMDQ!T35="d",2,
IF(ErfassungMDQ!T35="e",1))))),
IF(MDQ!$W38=1,
IF(ErfassungMDQ!T35="a",1,
IF(ErfassungMDQ!T35="b",2,
IF(ErfassungMDQ!T35="c",3,
IF(ErfassungMDQ!T35="d",4,
IF(ErfassungMDQ!T35="e",5))))),0))</f>
        <v>0</v>
      </c>
      <c r="U35" s="278" t="b">
        <f>IF(MDQ!$W38=5,
IF(ErfassungMDQ!U35="a",5,
IF(ErfassungMDQ!U35="b",4,
IF(ErfassungMDQ!U35="c",3,
IF(ErfassungMDQ!U35="d",2,
IF(ErfassungMDQ!U35="e",1))))),
IF(MDQ!$W38=1,
IF(ErfassungMDQ!U35="a",1,
IF(ErfassungMDQ!U35="b",2,
IF(ErfassungMDQ!U35="c",3,
IF(ErfassungMDQ!U35="d",4,
IF(ErfassungMDQ!U35="e",5))))),0))</f>
        <v>0</v>
      </c>
      <c r="V35" s="277" t="b">
        <f>IF(MDQ!$W38=5,
IF(ErfassungMDQ!V35="a",5,
IF(ErfassungMDQ!V35="b",4,
IF(ErfassungMDQ!V35="c",3,
IF(ErfassungMDQ!V35="d",2,
IF(ErfassungMDQ!V35="e",1))))),
IF(MDQ!$W38=1,
IF(ErfassungMDQ!V35="a",1,
IF(ErfassungMDQ!V35="b",2,
IF(ErfassungMDQ!V35="c",3,
IF(ErfassungMDQ!V35="d",4,
IF(ErfassungMDQ!V35="e",5))))),0))</f>
        <v>0</v>
      </c>
      <c r="W35" s="278" t="b">
        <f>IF(MDQ!$W38=5,
IF(ErfassungMDQ!W35="a",5,
IF(ErfassungMDQ!W35="b",4,
IF(ErfassungMDQ!W35="c",3,
IF(ErfassungMDQ!W35="d",2,
IF(ErfassungMDQ!W35="e",1))))),
IF(MDQ!$W38=1,
IF(ErfassungMDQ!W35="a",1,
IF(ErfassungMDQ!W35="b",2,
IF(ErfassungMDQ!W35="c",3,
IF(ErfassungMDQ!W35="d",4,
IF(ErfassungMDQ!W35="e",5))))),0))</f>
        <v>0</v>
      </c>
      <c r="X35" s="277" t="b">
        <f>IF(MDQ!$W38=5,
IF(ErfassungMDQ!X35="a",5,
IF(ErfassungMDQ!X35="b",4,
IF(ErfassungMDQ!X35="c",3,
IF(ErfassungMDQ!X35="d",2,
IF(ErfassungMDQ!X35="e",1))))),
IF(MDQ!$W38=1,
IF(ErfassungMDQ!X35="a",1,
IF(ErfassungMDQ!X35="b",2,
IF(ErfassungMDQ!X35="c",3,
IF(ErfassungMDQ!X35="d",4,
IF(ErfassungMDQ!X35="e",5))))),0))</f>
        <v>0</v>
      </c>
      <c r="Y35" s="278" t="b">
        <f>IF(MDQ!$W38=5,
IF(ErfassungMDQ!Y35="a",5,
IF(ErfassungMDQ!Y35="b",4,
IF(ErfassungMDQ!Y35="c",3,
IF(ErfassungMDQ!Y35="d",2,
IF(ErfassungMDQ!Y35="e",1))))),
IF(MDQ!$W38=1,
IF(ErfassungMDQ!Y35="a",1,
IF(ErfassungMDQ!Y35="b",2,
IF(ErfassungMDQ!Y35="c",3,
IF(ErfassungMDQ!Y35="d",4,
IF(ErfassungMDQ!Y35="e",5))))),0))</f>
        <v>0</v>
      </c>
      <c r="Z35" s="277" t="b">
        <f>IF(MDQ!$W38=5,
IF(ErfassungMDQ!Z35="a",5,
IF(ErfassungMDQ!Z35="b",4,
IF(ErfassungMDQ!Z35="c",3,
IF(ErfassungMDQ!Z35="d",2,
IF(ErfassungMDQ!Z35="e",1))))),
IF(MDQ!$W38=1,
IF(ErfassungMDQ!Z35="a",1,
IF(ErfassungMDQ!Z35="b",2,
IF(ErfassungMDQ!Z35="c",3,
IF(ErfassungMDQ!Z35="d",4,
IF(ErfassungMDQ!Z35="e",5))))),0))</f>
        <v>0</v>
      </c>
      <c r="AA35" s="278" t="b">
        <f>IF(MDQ!$W38=5,
IF(ErfassungMDQ!AA35="a",5,
IF(ErfassungMDQ!AA35="b",4,
IF(ErfassungMDQ!AA35="c",3,
IF(ErfassungMDQ!AA35="d",2,
IF(ErfassungMDQ!AA35="e",1))))),
IF(MDQ!$W38=1,
IF(ErfassungMDQ!AA35="a",1,
IF(ErfassungMDQ!AA35="b",2,
IF(ErfassungMDQ!AA35="c",3,
IF(ErfassungMDQ!AA35="d",4,
IF(ErfassungMDQ!AA35="e",5))))),0))</f>
        <v>0</v>
      </c>
      <c r="AB35" s="277" t="b">
        <f>IF(MDQ!$W38=5,
IF(ErfassungMDQ!AB35="a",5,
IF(ErfassungMDQ!AB35="b",4,
IF(ErfassungMDQ!AB35="c",3,
IF(ErfassungMDQ!AB35="d",2,
IF(ErfassungMDQ!AB35="e",1))))),
IF(MDQ!$W38=1,
IF(ErfassungMDQ!AB35="a",1,
IF(ErfassungMDQ!AB35="b",2,
IF(ErfassungMDQ!AB35="c",3,
IF(ErfassungMDQ!AB35="d",4,
IF(ErfassungMDQ!AB35="e",5))))),0))</f>
        <v>0</v>
      </c>
      <c r="AC35" s="278" t="b">
        <f>IF(MDQ!$W38=5,
IF(ErfassungMDQ!AC35="a",5,
IF(ErfassungMDQ!AC35="b",4,
IF(ErfassungMDQ!AC35="c",3,
IF(ErfassungMDQ!AC35="d",2,
IF(ErfassungMDQ!AC35="e",1))))),
IF(MDQ!$W38=1,
IF(ErfassungMDQ!AC35="a",1,
IF(ErfassungMDQ!AC35="b",2,
IF(ErfassungMDQ!AC35="c",3,
IF(ErfassungMDQ!AC35="d",4,
IF(ErfassungMDQ!AC35="e",5))))),0))</f>
        <v>0</v>
      </c>
      <c r="AD35" s="277" t="b">
        <f>IF(MDQ!$W38=5,
IF(ErfassungMDQ!AD35="a",5,
IF(ErfassungMDQ!AD35="b",4,
IF(ErfassungMDQ!AD35="c",3,
IF(ErfassungMDQ!AD35="d",2,
IF(ErfassungMDQ!AD35="e",1))))),
IF(MDQ!$W38=1,
IF(ErfassungMDQ!AD35="a",1,
IF(ErfassungMDQ!AD35="b",2,
IF(ErfassungMDQ!AD35="c",3,
IF(ErfassungMDQ!AD35="d",4,
IF(ErfassungMDQ!AD35="e",5))))),0))</f>
        <v>0</v>
      </c>
      <c r="AE35" s="278" t="b">
        <f>IF(MDQ!$W38=5,
IF(ErfassungMDQ!AE35="a",5,
IF(ErfassungMDQ!AE35="b",4,
IF(ErfassungMDQ!AE35="c",3,
IF(ErfassungMDQ!AE35="d",2,
IF(ErfassungMDQ!AE35="e",1))))),
IF(MDQ!$W38=1,
IF(ErfassungMDQ!AE35="a",1,
IF(ErfassungMDQ!AE35="b",2,
IF(ErfassungMDQ!AE35="c",3,
IF(ErfassungMDQ!AE35="d",4,
IF(ErfassungMDQ!AE35="e",5))))),0))</f>
        <v>0</v>
      </c>
      <c r="AF35" s="277" t="b">
        <f>IF(MDQ!$W38=5,
IF(ErfassungMDQ!AF35="a",5,
IF(ErfassungMDQ!AF35="b",4,
IF(ErfassungMDQ!AF35="c",3,
IF(ErfassungMDQ!AF35="d",2,
IF(ErfassungMDQ!AF35="e",1))))),
IF(MDQ!$W38=1,
IF(ErfassungMDQ!AF35="a",1,
IF(ErfassungMDQ!AF35="b",2,
IF(ErfassungMDQ!AF35="c",3,
IF(ErfassungMDQ!AF35="d",4,
IF(ErfassungMDQ!AF35="e",5))))),0))</f>
        <v>0</v>
      </c>
      <c r="AG35" s="278" t="b">
        <f>IF(MDQ!$W38=5,
IF(ErfassungMDQ!AG35="a",5,
IF(ErfassungMDQ!AG35="b",4,
IF(ErfassungMDQ!AG35="c",3,
IF(ErfassungMDQ!AG35="d",2,
IF(ErfassungMDQ!AG35="e",1))))),
IF(MDQ!$W38=1,
IF(ErfassungMDQ!AG35="a",1,
IF(ErfassungMDQ!AG35="b",2,
IF(ErfassungMDQ!AG35="c",3,
IF(ErfassungMDQ!AG35="d",4,
IF(ErfassungMDQ!AG35="e",5))))),0))</f>
        <v>0</v>
      </c>
      <c r="AH35" s="277" t="b">
        <f>IF(MDQ!$W38=5,
IF(ErfassungMDQ!AH35="a",5,
IF(ErfassungMDQ!AH35="b",4,
IF(ErfassungMDQ!AH35="c",3,
IF(ErfassungMDQ!AH35="d",2,
IF(ErfassungMDQ!AH35="e",1))))),
IF(MDQ!$W38=1,
IF(ErfassungMDQ!AH35="a",1,
IF(ErfassungMDQ!AH35="b",2,
IF(ErfassungMDQ!AH35="c",3,
IF(ErfassungMDQ!AH35="d",4,
IF(ErfassungMDQ!AH35="e",5))))),0))</f>
        <v>0</v>
      </c>
      <c r="AI35" s="278" t="b">
        <f>IF(MDQ!$W38=5,
IF(ErfassungMDQ!AI35="a",5,
IF(ErfassungMDQ!AI35="b",4,
IF(ErfassungMDQ!AI35="c",3,
IF(ErfassungMDQ!AI35="d",2,
IF(ErfassungMDQ!AI35="e",1))))),
IF(MDQ!$W38=1,
IF(ErfassungMDQ!AI35="a",1,
IF(ErfassungMDQ!AI35="b",2,
IF(ErfassungMDQ!AI35="c",3,
IF(ErfassungMDQ!AI35="d",4,
IF(ErfassungMDQ!AI35="e",5))))),0))</f>
        <v>0</v>
      </c>
      <c r="AJ35" s="277" t="b">
        <f>IF(MDQ!$W38=5,
IF(ErfassungMDQ!AJ35="a",5,
IF(ErfassungMDQ!AJ35="b",4,
IF(ErfassungMDQ!AJ35="c",3,
IF(ErfassungMDQ!AJ35="d",2,
IF(ErfassungMDQ!AJ35="e",1))))),
IF(MDQ!$W38=1,
IF(ErfassungMDQ!AJ35="a",1,
IF(ErfassungMDQ!AJ35="b",2,
IF(ErfassungMDQ!AJ35="c",3,
IF(ErfassungMDQ!AJ35="d",4,
IF(ErfassungMDQ!AJ35="e",5))))),0))</f>
        <v>0</v>
      </c>
      <c r="AK35" s="278" t="b">
        <f>IF(MDQ!$W38=5,
IF(ErfassungMDQ!AK35="a",5,
IF(ErfassungMDQ!AK35="b",4,
IF(ErfassungMDQ!AK35="c",3,
IF(ErfassungMDQ!AK35="d",2,
IF(ErfassungMDQ!AK35="e",1))))),
IF(MDQ!$W38=1,
IF(ErfassungMDQ!AK35="a",1,
IF(ErfassungMDQ!AK35="b",2,
IF(ErfassungMDQ!AK35="c",3,
IF(ErfassungMDQ!AK35="d",4,
IF(ErfassungMDQ!AK35="e",5))))),0))</f>
        <v>0</v>
      </c>
      <c r="AL35" s="277" t="b">
        <f>IF(MDQ!$W38=5,
IF(ErfassungMDQ!AL35="a",5,
IF(ErfassungMDQ!AL35="b",4,
IF(ErfassungMDQ!AL35="c",3,
IF(ErfassungMDQ!AL35="d",2,
IF(ErfassungMDQ!AL35="e",1))))),
IF(MDQ!$W38=1,
IF(ErfassungMDQ!AL35="a",1,
IF(ErfassungMDQ!AL35="b",2,
IF(ErfassungMDQ!AL35="c",3,
IF(ErfassungMDQ!AL35="d",4,
IF(ErfassungMDQ!AL35="e",5))))),0))</f>
        <v>0</v>
      </c>
      <c r="AM35" s="278" t="b">
        <f>IF(MDQ!$W38=5,
IF(ErfassungMDQ!AM35="a",5,
IF(ErfassungMDQ!AM35="b",4,
IF(ErfassungMDQ!AM35="c",3,
IF(ErfassungMDQ!AM35="d",2,
IF(ErfassungMDQ!AM35="e",1))))),
IF(MDQ!$W38=1,
IF(ErfassungMDQ!AM35="a",1,
IF(ErfassungMDQ!AM35="b",2,
IF(ErfassungMDQ!AM35="c",3,
IF(ErfassungMDQ!AM35="d",4,
IF(ErfassungMDQ!AM35="e",5))))),0))</f>
        <v>0</v>
      </c>
      <c r="AN35" s="277" t="b">
        <f>IF(MDQ!$W38=5,
IF(ErfassungMDQ!AN35="a",5,
IF(ErfassungMDQ!AN35="b",4,
IF(ErfassungMDQ!AN35="c",3,
IF(ErfassungMDQ!AN35="d",2,
IF(ErfassungMDQ!AN35="e",1))))),
IF(MDQ!$W38=1,
IF(ErfassungMDQ!AN35="a",1,
IF(ErfassungMDQ!AN35="b",2,
IF(ErfassungMDQ!AN35="c",3,
IF(ErfassungMDQ!AN35="d",4,
IF(ErfassungMDQ!AN35="e",5))))),0))</f>
        <v>0</v>
      </c>
      <c r="AO35" s="278" t="b">
        <f>IF(MDQ!$W38=5,
IF(ErfassungMDQ!AO35="a",5,
IF(ErfassungMDQ!AO35="b",4,
IF(ErfassungMDQ!AO35="c",3,
IF(ErfassungMDQ!AO35="d",2,
IF(ErfassungMDQ!AO35="e",1))))),
IF(MDQ!$W38=1,
IF(ErfassungMDQ!AO35="a",1,
IF(ErfassungMDQ!AO35="b",2,
IF(ErfassungMDQ!AO35="c",3,
IF(ErfassungMDQ!AO35="d",4,
IF(ErfassungMDQ!AO35="e",5))))),0))</f>
        <v>0</v>
      </c>
      <c r="AP35" s="277" t="b">
        <f>IF(MDQ!$W38=5,
IF(ErfassungMDQ!AP35="a",5,
IF(ErfassungMDQ!AP35="b",4,
IF(ErfassungMDQ!AP35="c",3,
IF(ErfassungMDQ!AP35="d",2,
IF(ErfassungMDQ!AP35="e",1))))),
IF(MDQ!$W38=1,
IF(ErfassungMDQ!AP35="a",1,
IF(ErfassungMDQ!AP35="b",2,
IF(ErfassungMDQ!AP35="c",3,
IF(ErfassungMDQ!AP35="d",4,
IF(ErfassungMDQ!AP35="e",5))))),0))</f>
        <v>0</v>
      </c>
      <c r="AQ35" s="278" t="b">
        <f>IF(MDQ!$W38=5,
IF(ErfassungMDQ!AQ35="a",5,
IF(ErfassungMDQ!AQ35="b",4,
IF(ErfassungMDQ!AQ35="c",3,
IF(ErfassungMDQ!AQ35="d",2,
IF(ErfassungMDQ!AQ35="e",1))))),
IF(MDQ!$W38=1,
IF(ErfassungMDQ!AQ35="a",1,
IF(ErfassungMDQ!AQ35="b",2,
IF(ErfassungMDQ!AQ35="c",3,
IF(ErfassungMDQ!AQ35="d",4,
IF(ErfassungMDQ!AQ35="e",5))))),0))</f>
        <v>0</v>
      </c>
      <c r="AR35" s="277" t="b">
        <f>IF(MDQ!$W38=5,
IF(ErfassungMDQ!AR35="a",5,
IF(ErfassungMDQ!AR35="b",4,
IF(ErfassungMDQ!AR35="c",3,
IF(ErfassungMDQ!AR35="d",2,
IF(ErfassungMDQ!AR35="e",1))))),
IF(MDQ!$W38=1,
IF(ErfassungMDQ!AR35="a",1,
IF(ErfassungMDQ!AR35="b",2,
IF(ErfassungMDQ!AR35="c",3,
IF(ErfassungMDQ!AR35="d",4,
IF(ErfassungMDQ!AR35="e",5))))),0))</f>
        <v>0</v>
      </c>
      <c r="AS35" s="278" t="b">
        <f>IF(MDQ!$W38=5,
IF(ErfassungMDQ!AS35="a",5,
IF(ErfassungMDQ!AS35="b",4,
IF(ErfassungMDQ!AS35="c",3,
IF(ErfassungMDQ!AS35="d",2,
IF(ErfassungMDQ!AS35="e",1))))),
IF(MDQ!$W38=1,
IF(ErfassungMDQ!AS35="a",1,
IF(ErfassungMDQ!AS35="b",2,
IF(ErfassungMDQ!AS35="c",3,
IF(ErfassungMDQ!AS35="d",4,
IF(ErfassungMDQ!AS35="e",5))))),0))</f>
        <v>0</v>
      </c>
      <c r="AT35" s="277" t="b">
        <f>IF(MDQ!$W38=5,
IF(ErfassungMDQ!AT35="a",5,
IF(ErfassungMDQ!AT35="b",4,
IF(ErfassungMDQ!AT35="c",3,
IF(ErfassungMDQ!AT35="d",2,
IF(ErfassungMDQ!AT35="e",1))))),
IF(MDQ!$W38=1,
IF(ErfassungMDQ!AT35="a",1,
IF(ErfassungMDQ!AT35="b",2,
IF(ErfassungMDQ!AT35="c",3,
IF(ErfassungMDQ!AT35="d",4,
IF(ErfassungMDQ!AT35="e",5))))),0))</f>
        <v>0</v>
      </c>
      <c r="AU35" s="278" t="b">
        <f>IF(MDQ!$W38=5,
IF(ErfassungMDQ!AU35="a",5,
IF(ErfassungMDQ!AU35="b",4,
IF(ErfassungMDQ!AU35="c",3,
IF(ErfassungMDQ!AU35="d",2,
IF(ErfassungMDQ!AU35="e",1))))),
IF(MDQ!$W38=1,
IF(ErfassungMDQ!AU35="a",1,
IF(ErfassungMDQ!AU35="b",2,
IF(ErfassungMDQ!AU35="c",3,
IF(ErfassungMDQ!AU35="d",4,
IF(ErfassungMDQ!AU35="e",5))))),0))</f>
        <v>0</v>
      </c>
      <c r="AV35" s="277" t="b">
        <f>IF(MDQ!$W38=5,
IF(ErfassungMDQ!AV35="a",5,
IF(ErfassungMDQ!AV35="b",4,
IF(ErfassungMDQ!AV35="c",3,
IF(ErfassungMDQ!AV35="d",2,
IF(ErfassungMDQ!AV35="e",1))))),
IF(MDQ!$W38=1,
IF(ErfassungMDQ!AV35="a",1,
IF(ErfassungMDQ!AV35="b",2,
IF(ErfassungMDQ!AV35="c",3,
IF(ErfassungMDQ!AV35="d",4,
IF(ErfassungMDQ!AV35="e",5))))),0))</f>
        <v>0</v>
      </c>
      <c r="AW35" s="278" t="b">
        <f>IF(MDQ!$W38=5,
IF(ErfassungMDQ!AW35="a",5,
IF(ErfassungMDQ!AW35="b",4,
IF(ErfassungMDQ!AW35="c",3,
IF(ErfassungMDQ!AW35="d",2,
IF(ErfassungMDQ!AW35="e",1))))),
IF(MDQ!$W38=1,
IF(ErfassungMDQ!AW35="a",1,
IF(ErfassungMDQ!AW35="b",2,
IF(ErfassungMDQ!AW35="c",3,
IF(ErfassungMDQ!AW35="d",4,
IF(ErfassungMDQ!AW35="e",5))))),0))</f>
        <v>0</v>
      </c>
      <c r="AX35" s="277" t="b">
        <f>IF(MDQ!$W38=5,
IF(ErfassungMDQ!AX35="a",5,
IF(ErfassungMDQ!AX35="b",4,
IF(ErfassungMDQ!AX35="c",3,
IF(ErfassungMDQ!AX35="d",2,
IF(ErfassungMDQ!AX35="e",1))))),
IF(MDQ!$W38=1,
IF(ErfassungMDQ!AX35="a",1,
IF(ErfassungMDQ!AX35="b",2,
IF(ErfassungMDQ!AX35="c",3,
IF(ErfassungMDQ!AX35="d",4,
IF(ErfassungMDQ!AX35="e",5))))),0))</f>
        <v>0</v>
      </c>
      <c r="AY35" s="278" t="b">
        <f>IF(MDQ!$W38=5,
IF(ErfassungMDQ!AY35="a",5,
IF(ErfassungMDQ!AY35="b",4,
IF(ErfassungMDQ!AY35="c",3,
IF(ErfassungMDQ!AY35="d",2,
IF(ErfassungMDQ!AY35="e",1))))),
IF(MDQ!$W38=1,
IF(ErfassungMDQ!AY35="a",1,
IF(ErfassungMDQ!AY35="b",2,
IF(ErfassungMDQ!AY35="c",3,
IF(ErfassungMDQ!AY35="d",4,
IF(ErfassungMDQ!AY35="e",5))))),0))</f>
        <v>0</v>
      </c>
      <c r="AZ35" s="277" t="b">
        <f>IF(MDQ!$W38=5,
IF(ErfassungMDQ!AZ35="a",5,
IF(ErfassungMDQ!AZ35="b",4,
IF(ErfassungMDQ!AZ35="c",3,
IF(ErfassungMDQ!AZ35="d",2,
IF(ErfassungMDQ!AZ35="e",1))))),
IF(MDQ!$W38=1,
IF(ErfassungMDQ!AZ35="a",1,
IF(ErfassungMDQ!AZ35="b",2,
IF(ErfassungMDQ!AZ35="c",3,
IF(ErfassungMDQ!AZ35="d",4,
IF(ErfassungMDQ!AZ35="e",5))))),0))</f>
        <v>0</v>
      </c>
      <c r="BA35" s="278" t="b">
        <f>IF(MDQ!$W38=5,
IF(ErfassungMDQ!BA35="a",5,
IF(ErfassungMDQ!BA35="b",4,
IF(ErfassungMDQ!BA35="c",3,
IF(ErfassungMDQ!BA35="d",2,
IF(ErfassungMDQ!BA35="e",1))))),
IF(MDQ!$W38=1,
IF(ErfassungMDQ!BA35="a",1,
IF(ErfassungMDQ!BA35="b",2,
IF(ErfassungMDQ!BA35="c",3,
IF(ErfassungMDQ!BA35="d",4,
IF(ErfassungMDQ!BA35="e",5))))),0))</f>
        <v>0</v>
      </c>
      <c r="BB35" s="277" t="b">
        <f>IF(MDQ!$W38=5,
IF(ErfassungMDQ!BB35="a",5,
IF(ErfassungMDQ!BB35="b",4,
IF(ErfassungMDQ!BB35="c",3,
IF(ErfassungMDQ!BB35="d",2,
IF(ErfassungMDQ!BB35="e",1))))),
IF(MDQ!$W38=1,
IF(ErfassungMDQ!BB35="a",1,
IF(ErfassungMDQ!BB35="b",2,
IF(ErfassungMDQ!BB35="c",3,
IF(ErfassungMDQ!BB35="d",4,
IF(ErfassungMDQ!BB35="e",5))))),0))</f>
        <v>0</v>
      </c>
      <c r="BC35" s="278" t="b">
        <f>IF(MDQ!$W38=5,
IF(ErfassungMDQ!BC35="a",5,
IF(ErfassungMDQ!BC35="b",4,
IF(ErfassungMDQ!BC35="c",3,
IF(ErfassungMDQ!BC35="d",2,
IF(ErfassungMDQ!BC35="e",1))))),
IF(MDQ!$W38=1,
IF(ErfassungMDQ!BC35="a",1,
IF(ErfassungMDQ!BC35="b",2,
IF(ErfassungMDQ!BC35="c",3,
IF(ErfassungMDQ!BC35="d",4,
IF(ErfassungMDQ!BC35="e",5))))),0))</f>
        <v>0</v>
      </c>
      <c r="BD35" s="277" t="b">
        <f>IF(MDQ!$W38=5,
IF(ErfassungMDQ!BD35="a",5,
IF(ErfassungMDQ!BD35="b",4,
IF(ErfassungMDQ!BD35="c",3,
IF(ErfassungMDQ!BD35="d",2,
IF(ErfassungMDQ!BD35="e",1))))),
IF(MDQ!$W38=1,
IF(ErfassungMDQ!BD35="a",1,
IF(ErfassungMDQ!BD35="b",2,
IF(ErfassungMDQ!BD35="c",3,
IF(ErfassungMDQ!BD35="d",4,
IF(ErfassungMDQ!BD35="e",5))))),0))</f>
        <v>0</v>
      </c>
      <c r="BE35" s="278" t="b">
        <f>IF(MDQ!$W38=5,
IF(ErfassungMDQ!BE35="a",5,
IF(ErfassungMDQ!BE35="b",4,
IF(ErfassungMDQ!BE35="c",3,
IF(ErfassungMDQ!BE35="d",2,
IF(ErfassungMDQ!BE35="e",1))))),
IF(MDQ!$W38=1,
IF(ErfassungMDQ!BE35="a",1,
IF(ErfassungMDQ!BE35="b",2,
IF(ErfassungMDQ!BE35="c",3,
IF(ErfassungMDQ!BE35="d",4,
IF(ErfassungMDQ!BE35="e",5))))),0))</f>
        <v>0</v>
      </c>
      <c r="BF35" s="277" t="b">
        <f>IF(MDQ!$W38=5,
IF(ErfassungMDQ!BF35="a",5,
IF(ErfassungMDQ!BF35="b",4,
IF(ErfassungMDQ!BF35="c",3,
IF(ErfassungMDQ!BF35="d",2,
IF(ErfassungMDQ!BF35="e",1))))),
IF(MDQ!$W38=1,
IF(ErfassungMDQ!BF35="a",1,
IF(ErfassungMDQ!BF35="b",2,
IF(ErfassungMDQ!BF35="c",3,
IF(ErfassungMDQ!BF35="d",4,
IF(ErfassungMDQ!BF35="e",5))))),0))</f>
        <v>0</v>
      </c>
      <c r="BG35" s="278" t="b">
        <f>IF(MDQ!$W38=5,
IF(ErfassungMDQ!BG35="a",5,
IF(ErfassungMDQ!BG35="b",4,
IF(ErfassungMDQ!BG35="c",3,
IF(ErfassungMDQ!BG35="d",2,
IF(ErfassungMDQ!BG35="e",1))))),
IF(MDQ!$W38=1,
IF(ErfassungMDQ!BG35="a",1,
IF(ErfassungMDQ!BG35="b",2,
IF(ErfassungMDQ!BG35="c",3,
IF(ErfassungMDQ!BG35="d",4,
IF(ErfassungMDQ!BG35="e",5))))),0))</f>
        <v>0</v>
      </c>
      <c r="BH35" s="277" t="b">
        <f>IF(MDQ!$W38=5,
IF(ErfassungMDQ!BH35="a",5,
IF(ErfassungMDQ!BH35="b",4,
IF(ErfassungMDQ!BH35="c",3,
IF(ErfassungMDQ!BH35="d",2,
IF(ErfassungMDQ!BH35="e",1))))),
IF(MDQ!$W38=1,
IF(ErfassungMDQ!BH35="a",1,
IF(ErfassungMDQ!BH35="b",2,
IF(ErfassungMDQ!BH35="c",3,
IF(ErfassungMDQ!BH35="d",4,
IF(ErfassungMDQ!BH35="e",5))))),0))</f>
        <v>0</v>
      </c>
      <c r="BI35" s="278" t="b">
        <f>IF(MDQ!$W38=5,
IF(ErfassungMDQ!BI35="a",5,
IF(ErfassungMDQ!BI35="b",4,
IF(ErfassungMDQ!BI35="c",3,
IF(ErfassungMDQ!BI35="d",2,
IF(ErfassungMDQ!BI35="e",1))))),
IF(MDQ!$W38=1,
IF(ErfassungMDQ!BI35="a",1,
IF(ErfassungMDQ!BI35="b",2,
IF(ErfassungMDQ!BI35="c",3,
IF(ErfassungMDQ!BI35="d",4,
IF(ErfassungMDQ!BI35="e",5))))),0))</f>
        <v>0</v>
      </c>
      <c r="BJ35" s="277" t="b">
        <f>IF(MDQ!$W38=5,
IF(ErfassungMDQ!BJ35="a",5,
IF(ErfassungMDQ!BJ35="b",4,
IF(ErfassungMDQ!BJ35="c",3,
IF(ErfassungMDQ!BJ35="d",2,
IF(ErfassungMDQ!BJ35="e",1))))),
IF(MDQ!$W38=1,
IF(ErfassungMDQ!BJ35="a",1,
IF(ErfassungMDQ!BJ35="b",2,
IF(ErfassungMDQ!BJ35="c",3,
IF(ErfassungMDQ!BJ35="d",4,
IF(ErfassungMDQ!BJ35="e",5))))),0))</f>
        <v>0</v>
      </c>
      <c r="BK35" s="278" t="b">
        <f>IF(MDQ!$W38=5,
IF(ErfassungMDQ!BK35="a",5,
IF(ErfassungMDQ!BK35="b",4,
IF(ErfassungMDQ!BK35="c",3,
IF(ErfassungMDQ!BK35="d",2,
IF(ErfassungMDQ!BK35="e",1))))),
IF(MDQ!$W38=1,
IF(ErfassungMDQ!BK35="a",1,
IF(ErfassungMDQ!BK35="b",2,
IF(ErfassungMDQ!BK35="c",3,
IF(ErfassungMDQ!BK35="d",4,
IF(ErfassungMDQ!BK35="e",5))))),0))</f>
        <v>0</v>
      </c>
      <c r="BL35" s="277" t="b">
        <f>IF(MDQ!$W38=5,
IF(ErfassungMDQ!BL35="a",5,
IF(ErfassungMDQ!BL35="b",4,
IF(ErfassungMDQ!BL35="c",3,
IF(ErfassungMDQ!BL35="d",2,
IF(ErfassungMDQ!BL35="e",1))))),
IF(MDQ!$W38=1,
IF(ErfassungMDQ!BL35="a",1,
IF(ErfassungMDQ!BL35="b",2,
IF(ErfassungMDQ!BL35="c",3,
IF(ErfassungMDQ!BL35="d",4,
IF(ErfassungMDQ!BL35="e",5))))),0))</f>
        <v>0</v>
      </c>
      <c r="BM35" s="278" t="b">
        <f>IF(MDQ!$W38=5,
IF(ErfassungMDQ!BM35="a",5,
IF(ErfassungMDQ!BM35="b",4,
IF(ErfassungMDQ!BM35="c",3,
IF(ErfassungMDQ!BM35="d",2,
IF(ErfassungMDQ!BM35="e",1))))),
IF(MDQ!$W38=1,
IF(ErfassungMDQ!BM35="a",1,
IF(ErfassungMDQ!BM35="b",2,
IF(ErfassungMDQ!BM35="c",3,
IF(ErfassungMDQ!BM35="d",4,
IF(ErfassungMDQ!BM35="e",5))))),0))</f>
        <v>0</v>
      </c>
      <c r="BN35" s="277" t="b">
        <f>IF(MDQ!$W38=5,
IF(ErfassungMDQ!BN35="a",5,
IF(ErfassungMDQ!BN35="b",4,
IF(ErfassungMDQ!BN35="c",3,
IF(ErfassungMDQ!BN35="d",2,
IF(ErfassungMDQ!BN35="e",1))))),
IF(MDQ!$W38=1,
IF(ErfassungMDQ!BN35="a",1,
IF(ErfassungMDQ!BN35="b",2,
IF(ErfassungMDQ!BN35="c",3,
IF(ErfassungMDQ!BN35="d",4,
IF(ErfassungMDQ!BN35="e",5))))),0))</f>
        <v>0</v>
      </c>
      <c r="BO35" s="278" t="b">
        <f>IF(MDQ!$W38=5,
IF(ErfassungMDQ!BO35="a",5,
IF(ErfassungMDQ!BO35="b",4,
IF(ErfassungMDQ!BO35="c",3,
IF(ErfassungMDQ!BO35="d",2,
IF(ErfassungMDQ!BO35="e",1))))),
IF(MDQ!$W38=1,
IF(ErfassungMDQ!BO35="a",1,
IF(ErfassungMDQ!BO35="b",2,
IF(ErfassungMDQ!BO35="c",3,
IF(ErfassungMDQ!BO35="d",4,
IF(ErfassungMDQ!BO35="e",5))))),0))</f>
        <v>0</v>
      </c>
      <c r="BP35" s="277" t="b">
        <f>IF(MDQ!$W38=5,
IF(ErfassungMDQ!BP35="a",5,
IF(ErfassungMDQ!BP35="b",4,
IF(ErfassungMDQ!BP35="c",3,
IF(ErfassungMDQ!BP35="d",2,
IF(ErfassungMDQ!BP35="e",1))))),
IF(MDQ!$W38=1,
IF(ErfassungMDQ!BP35="a",1,
IF(ErfassungMDQ!BP35="b",2,
IF(ErfassungMDQ!BP35="c",3,
IF(ErfassungMDQ!BP35="d",4,
IF(ErfassungMDQ!BP35="e",5))))),0))</f>
        <v>0</v>
      </c>
      <c r="BQ35" s="278" t="b">
        <f>IF(MDQ!$W38=5,
IF(ErfassungMDQ!BQ35="a",5,
IF(ErfassungMDQ!BQ35="b",4,
IF(ErfassungMDQ!BQ35="c",3,
IF(ErfassungMDQ!BQ35="d",2,
IF(ErfassungMDQ!BQ35="e",1))))),
IF(MDQ!$W38=1,
IF(ErfassungMDQ!BQ35="a",1,
IF(ErfassungMDQ!BQ35="b",2,
IF(ErfassungMDQ!BQ35="c",3,
IF(ErfassungMDQ!BQ35="d",4,
IF(ErfassungMDQ!BQ35="e",5))))),0))</f>
        <v>0</v>
      </c>
      <c r="BR35" s="277" t="b">
        <f>IF(MDQ!$W38=5,
IF(ErfassungMDQ!BR35="a",5,
IF(ErfassungMDQ!BR35="b",4,
IF(ErfassungMDQ!BR35="c",3,
IF(ErfassungMDQ!BR35="d",2,
IF(ErfassungMDQ!BR35="e",1))))),
IF(MDQ!$W38=1,
IF(ErfassungMDQ!BR35="a",1,
IF(ErfassungMDQ!BR35="b",2,
IF(ErfassungMDQ!BR35="c",3,
IF(ErfassungMDQ!BR35="d",4,
IF(ErfassungMDQ!BR35="e",5))))),0))</f>
        <v>0</v>
      </c>
      <c r="BS35" s="278" t="b">
        <f>IF(MDQ!$W38=5,
IF(ErfassungMDQ!BS35="a",5,
IF(ErfassungMDQ!BS35="b",4,
IF(ErfassungMDQ!BS35="c",3,
IF(ErfassungMDQ!BS35="d",2,
IF(ErfassungMDQ!BS35="e",1))))),
IF(MDQ!$W38=1,
IF(ErfassungMDQ!BS35="a",1,
IF(ErfassungMDQ!BS35="b",2,
IF(ErfassungMDQ!BS35="c",3,
IF(ErfassungMDQ!BS35="d",4,
IF(ErfassungMDQ!BS35="e",5))))),0))</f>
        <v>0</v>
      </c>
      <c r="BT35" s="277" t="b">
        <f>IF(MDQ!$W38=5,
IF(ErfassungMDQ!BT35="a",5,
IF(ErfassungMDQ!BT35="b",4,
IF(ErfassungMDQ!BT35="c",3,
IF(ErfassungMDQ!BT35="d",2,
IF(ErfassungMDQ!BT35="e",1))))),
IF(MDQ!$W38=1,
IF(ErfassungMDQ!BT35="a",1,
IF(ErfassungMDQ!BT35="b",2,
IF(ErfassungMDQ!BT35="c",3,
IF(ErfassungMDQ!BT35="d",4,
IF(ErfassungMDQ!BT35="e",5))))),0))</f>
        <v>0</v>
      </c>
      <c r="BU35" s="278" t="b">
        <f>IF(MDQ!$W38=5,
IF(ErfassungMDQ!BU35="a",5,
IF(ErfassungMDQ!BU35="b",4,
IF(ErfassungMDQ!BU35="c",3,
IF(ErfassungMDQ!BU35="d",2,
IF(ErfassungMDQ!BU35="e",1))))),
IF(MDQ!$W38=1,
IF(ErfassungMDQ!BU35="a",1,
IF(ErfassungMDQ!BU35="b",2,
IF(ErfassungMDQ!BU35="c",3,
IF(ErfassungMDQ!BU35="d",4,
IF(ErfassungMDQ!BU35="e",5))))),0))</f>
        <v>0</v>
      </c>
      <c r="BV35" s="277" t="b">
        <f>IF(MDQ!$W38=5,
IF(ErfassungMDQ!BV35="a",5,
IF(ErfassungMDQ!BV35="b",4,
IF(ErfassungMDQ!BV35="c",3,
IF(ErfassungMDQ!BV35="d",2,
IF(ErfassungMDQ!BV35="e",1))))),
IF(MDQ!$W38=1,
IF(ErfassungMDQ!BV35="a",1,
IF(ErfassungMDQ!BV35="b",2,
IF(ErfassungMDQ!BV35="c",3,
IF(ErfassungMDQ!BV35="d",4,
IF(ErfassungMDQ!BV35="e",5))))),0))</f>
        <v>0</v>
      </c>
      <c r="BW35" s="278" t="b">
        <f>IF(MDQ!$W38=5,
IF(ErfassungMDQ!BW35="a",5,
IF(ErfassungMDQ!BW35="b",4,
IF(ErfassungMDQ!BW35="c",3,
IF(ErfassungMDQ!BW35="d",2,
IF(ErfassungMDQ!BW35="e",1))))),
IF(MDQ!$W38=1,
IF(ErfassungMDQ!BW35="a",1,
IF(ErfassungMDQ!BW35="b",2,
IF(ErfassungMDQ!BW35="c",3,
IF(ErfassungMDQ!BW35="d",4,
IF(ErfassungMDQ!BW35="e",5))))),0))</f>
        <v>0</v>
      </c>
      <c r="BX35" s="277" t="b">
        <f>IF(MDQ!$W38=5,
IF(ErfassungMDQ!BX35="a",5,
IF(ErfassungMDQ!BX35="b",4,
IF(ErfassungMDQ!BX35="c",3,
IF(ErfassungMDQ!BX35="d",2,
IF(ErfassungMDQ!BX35="e",1))))),
IF(MDQ!$W38=1,
IF(ErfassungMDQ!BX35="a",1,
IF(ErfassungMDQ!BX35="b",2,
IF(ErfassungMDQ!BX35="c",3,
IF(ErfassungMDQ!BX35="d",4,
IF(ErfassungMDQ!BX35="e",5))))),0))</f>
        <v>0</v>
      </c>
      <c r="BY35" s="278" t="b">
        <f>IF(MDQ!$W38=5,
IF(ErfassungMDQ!BY35="a",5,
IF(ErfassungMDQ!BY35="b",4,
IF(ErfassungMDQ!BY35="c",3,
IF(ErfassungMDQ!BY35="d",2,
IF(ErfassungMDQ!BY35="e",1))))),
IF(MDQ!$W38=1,
IF(ErfassungMDQ!BY35="a",1,
IF(ErfassungMDQ!BY35="b",2,
IF(ErfassungMDQ!BY35="c",3,
IF(ErfassungMDQ!BY35="d",4,
IF(ErfassungMDQ!BY35="e",5))))),0))</f>
        <v>0</v>
      </c>
      <c r="BZ35" s="277" t="b">
        <f>IF(MDQ!$W38=5,
IF(ErfassungMDQ!BZ35="a",5,
IF(ErfassungMDQ!BZ35="b",4,
IF(ErfassungMDQ!BZ35="c",3,
IF(ErfassungMDQ!BZ35="d",2,
IF(ErfassungMDQ!BZ35="e",1))))),
IF(MDQ!$W38=1,
IF(ErfassungMDQ!BZ35="a",1,
IF(ErfassungMDQ!BZ35="b",2,
IF(ErfassungMDQ!BZ35="c",3,
IF(ErfassungMDQ!BZ35="d",4,
IF(ErfassungMDQ!BZ35="e",5))))),0))</f>
        <v>0</v>
      </c>
      <c r="CA35" s="278" t="b">
        <f>IF(MDQ!$W38=5,
IF(ErfassungMDQ!CA35="a",5,
IF(ErfassungMDQ!CA35="b",4,
IF(ErfassungMDQ!CA35="c",3,
IF(ErfassungMDQ!CA35="d",2,
IF(ErfassungMDQ!CA35="e",1))))),
IF(MDQ!$W38=1,
IF(ErfassungMDQ!CA35="a",1,
IF(ErfassungMDQ!CA35="b",2,
IF(ErfassungMDQ!CA35="c",3,
IF(ErfassungMDQ!CA35="d",4,
IF(ErfassungMDQ!CA35="e",5))))),0))</f>
        <v>0</v>
      </c>
      <c r="CB35" s="277" t="b">
        <f>IF(MDQ!$W38=5,
IF(ErfassungMDQ!CB35="a",5,
IF(ErfassungMDQ!CB35="b",4,
IF(ErfassungMDQ!CB35="c",3,
IF(ErfassungMDQ!CB35="d",2,
IF(ErfassungMDQ!CB35="e",1))))),
IF(MDQ!$W38=1,
IF(ErfassungMDQ!CB35="a",1,
IF(ErfassungMDQ!CB35="b",2,
IF(ErfassungMDQ!CB35="c",3,
IF(ErfassungMDQ!CB35="d",4,
IF(ErfassungMDQ!CB35="e",5))))),0))</f>
        <v>0</v>
      </c>
      <c r="CC35" s="278" t="b">
        <f>IF(MDQ!$W38=5,
IF(ErfassungMDQ!CC35="a",5,
IF(ErfassungMDQ!CC35="b",4,
IF(ErfassungMDQ!CC35="c",3,
IF(ErfassungMDQ!CC35="d",2,
IF(ErfassungMDQ!CC35="e",1))))),
IF(MDQ!$W38=1,
IF(ErfassungMDQ!CC35="a",1,
IF(ErfassungMDQ!CC35="b",2,
IF(ErfassungMDQ!CC35="c",3,
IF(ErfassungMDQ!CC35="d",4,
IF(ErfassungMDQ!CC35="e",5))))),0))</f>
        <v>0</v>
      </c>
      <c r="CD35" s="277" t="b">
        <f>IF(MDQ!$W38=5,
IF(ErfassungMDQ!CD35="a",5,
IF(ErfassungMDQ!CD35="b",4,
IF(ErfassungMDQ!CD35="c",3,
IF(ErfassungMDQ!CD35="d",2,
IF(ErfassungMDQ!CD35="e",1))))),
IF(MDQ!$W38=1,
IF(ErfassungMDQ!CD35="a",1,
IF(ErfassungMDQ!CD35="b",2,
IF(ErfassungMDQ!CD35="c",3,
IF(ErfassungMDQ!CD35="d",4,
IF(ErfassungMDQ!CD35="e",5))))),0))</f>
        <v>0</v>
      </c>
      <c r="CE35" s="278" t="b">
        <f>IF(MDQ!$W38=5,
IF(ErfassungMDQ!CE35="a",5,
IF(ErfassungMDQ!CE35="b",4,
IF(ErfassungMDQ!CE35="c",3,
IF(ErfassungMDQ!CE35="d",2,
IF(ErfassungMDQ!CE35="e",1))))),
IF(MDQ!$W38=1,
IF(ErfassungMDQ!CE35="a",1,
IF(ErfassungMDQ!CE35="b",2,
IF(ErfassungMDQ!CE35="c",3,
IF(ErfassungMDQ!CE35="d",4,
IF(ErfassungMDQ!CE35="e",5))))),0))</f>
        <v>0</v>
      </c>
      <c r="CF35" s="277" t="b">
        <f>IF(MDQ!$W38=5,
IF(ErfassungMDQ!CF35="a",5,
IF(ErfassungMDQ!CF35="b",4,
IF(ErfassungMDQ!CF35="c",3,
IF(ErfassungMDQ!CF35="d",2,
IF(ErfassungMDQ!CF35="e",1))))),
IF(MDQ!$W38=1,
IF(ErfassungMDQ!CF35="a",1,
IF(ErfassungMDQ!CF35="b",2,
IF(ErfassungMDQ!CF35="c",3,
IF(ErfassungMDQ!CF35="d",4,
IF(ErfassungMDQ!CF35="e",5))))),0))</f>
        <v>0</v>
      </c>
      <c r="CG35" s="278" t="b">
        <f>IF(MDQ!$W38=5,
IF(ErfassungMDQ!CG35="a",5,
IF(ErfassungMDQ!CG35="b",4,
IF(ErfassungMDQ!CG35="c",3,
IF(ErfassungMDQ!CG35="d",2,
IF(ErfassungMDQ!CG35="e",1))))),
IF(MDQ!$W38=1,
IF(ErfassungMDQ!CG35="a",1,
IF(ErfassungMDQ!CG35="b",2,
IF(ErfassungMDQ!CG35="c",3,
IF(ErfassungMDQ!CG35="d",4,
IF(ErfassungMDQ!CG35="e",5))))),0))</f>
        <v>0</v>
      </c>
      <c r="CH35" s="277" t="b">
        <f>IF(MDQ!$W38=5,
IF(ErfassungMDQ!CH35="a",5,
IF(ErfassungMDQ!CH35="b",4,
IF(ErfassungMDQ!CH35="c",3,
IF(ErfassungMDQ!CH35="d",2,
IF(ErfassungMDQ!CH35="e",1))))),
IF(MDQ!$W38=1,
IF(ErfassungMDQ!CH35="a",1,
IF(ErfassungMDQ!CH35="b",2,
IF(ErfassungMDQ!CH35="c",3,
IF(ErfassungMDQ!CH35="d",4,
IF(ErfassungMDQ!CH35="e",5))))),0))</f>
        <v>0</v>
      </c>
      <c r="CI35" s="278" t="b">
        <f>IF(MDQ!$W38=5,
IF(ErfassungMDQ!CI35="a",5,
IF(ErfassungMDQ!CI35="b",4,
IF(ErfassungMDQ!CI35="c",3,
IF(ErfassungMDQ!CI35="d",2,
IF(ErfassungMDQ!CI35="e",1))))),
IF(MDQ!$W38=1,
IF(ErfassungMDQ!CI35="a",1,
IF(ErfassungMDQ!CI35="b",2,
IF(ErfassungMDQ!CI35="c",3,
IF(ErfassungMDQ!CI35="d",4,
IF(ErfassungMDQ!CI35="e",5))))),0))</f>
        <v>0</v>
      </c>
      <c r="CJ35" s="277" t="b">
        <f>IF(MDQ!$W38=5,
IF(ErfassungMDQ!CJ35="a",5,
IF(ErfassungMDQ!CJ35="b",4,
IF(ErfassungMDQ!CJ35="c",3,
IF(ErfassungMDQ!CJ35="d",2,
IF(ErfassungMDQ!CJ35="e",1))))),
IF(MDQ!$W38=1,
IF(ErfassungMDQ!CJ35="a",1,
IF(ErfassungMDQ!CJ35="b",2,
IF(ErfassungMDQ!CJ35="c",3,
IF(ErfassungMDQ!CJ35="d",4,
IF(ErfassungMDQ!CJ35="e",5))))),0))</f>
        <v>0</v>
      </c>
      <c r="CK35" s="278" t="b">
        <f>IF(MDQ!$W38=5,
IF(ErfassungMDQ!CK35="a",5,
IF(ErfassungMDQ!CK35="b",4,
IF(ErfassungMDQ!CK35="c",3,
IF(ErfassungMDQ!CK35="d",2,
IF(ErfassungMDQ!CK35="e",1))))),
IF(MDQ!$W38=1,
IF(ErfassungMDQ!CK35="a",1,
IF(ErfassungMDQ!CK35="b",2,
IF(ErfassungMDQ!CK35="c",3,
IF(ErfassungMDQ!CK35="d",4,
IF(ErfassungMDQ!CK35="e",5))))),0))</f>
        <v>0</v>
      </c>
      <c r="CL35" s="277" t="b">
        <f>IF(MDQ!$W38=5,
IF(ErfassungMDQ!CL35="a",5,
IF(ErfassungMDQ!CL35="b",4,
IF(ErfassungMDQ!CL35="c",3,
IF(ErfassungMDQ!CL35="d",2,
IF(ErfassungMDQ!CL35="e",1))))),
IF(MDQ!$W38=1,
IF(ErfassungMDQ!CL35="a",1,
IF(ErfassungMDQ!CL35="b",2,
IF(ErfassungMDQ!CL35="c",3,
IF(ErfassungMDQ!CL35="d",4,
IF(ErfassungMDQ!CL35="e",5))))),0))</f>
        <v>0</v>
      </c>
      <c r="CM35" s="278" t="b">
        <f>IF(MDQ!$W38=5,
IF(ErfassungMDQ!CM35="a",5,
IF(ErfassungMDQ!CM35="b",4,
IF(ErfassungMDQ!CM35="c",3,
IF(ErfassungMDQ!CM35="d",2,
IF(ErfassungMDQ!CM35="e",1))))),
IF(MDQ!$W38=1,
IF(ErfassungMDQ!CM35="a",1,
IF(ErfassungMDQ!CM35="b",2,
IF(ErfassungMDQ!CM35="c",3,
IF(ErfassungMDQ!CM35="d",4,
IF(ErfassungMDQ!CM35="e",5))))),0))</f>
        <v>0</v>
      </c>
      <c r="CN35" s="277" t="b">
        <f>IF(MDQ!$W38=5,
IF(ErfassungMDQ!CN35="a",5,
IF(ErfassungMDQ!CN35="b",4,
IF(ErfassungMDQ!CN35="c",3,
IF(ErfassungMDQ!CN35="d",2,
IF(ErfassungMDQ!CN35="e",1))))),
IF(MDQ!$W38=1,
IF(ErfassungMDQ!CN35="a",1,
IF(ErfassungMDQ!CN35="b",2,
IF(ErfassungMDQ!CN35="c",3,
IF(ErfassungMDQ!CN35="d",4,
IF(ErfassungMDQ!CN35="e",5))))),0))</f>
        <v>0</v>
      </c>
      <c r="CO35" s="278" t="b">
        <f>IF(MDQ!$W38=5,
IF(ErfassungMDQ!CO35="a",5,
IF(ErfassungMDQ!CO35="b",4,
IF(ErfassungMDQ!CO35="c",3,
IF(ErfassungMDQ!CO35="d",2,
IF(ErfassungMDQ!CO35="e",1))))),
IF(MDQ!$W38=1,
IF(ErfassungMDQ!CO35="a",1,
IF(ErfassungMDQ!CO35="b",2,
IF(ErfassungMDQ!CO35="c",3,
IF(ErfassungMDQ!CO35="d",4,
IF(ErfassungMDQ!CO35="e",5))))),0))</f>
        <v>0</v>
      </c>
      <c r="CP35" s="277" t="b">
        <f>IF(MDQ!$W38=5,
IF(ErfassungMDQ!CP35="a",5,
IF(ErfassungMDQ!CP35="b",4,
IF(ErfassungMDQ!CP35="c",3,
IF(ErfassungMDQ!CP35="d",2,
IF(ErfassungMDQ!CP35="e",1))))),
IF(MDQ!$W38=1,
IF(ErfassungMDQ!CP35="a",1,
IF(ErfassungMDQ!CP35="b",2,
IF(ErfassungMDQ!CP35="c",3,
IF(ErfassungMDQ!CP35="d",4,
IF(ErfassungMDQ!CP35="e",5))))),0))</f>
        <v>0</v>
      </c>
      <c r="CQ35" s="278" t="b">
        <f>IF(MDQ!$W38=5,
IF(ErfassungMDQ!CQ35="a",5,
IF(ErfassungMDQ!CQ35="b",4,
IF(ErfassungMDQ!CQ35="c",3,
IF(ErfassungMDQ!CQ35="d",2,
IF(ErfassungMDQ!CQ35="e",1))))),
IF(MDQ!$W38=1,
IF(ErfassungMDQ!CQ35="a",1,
IF(ErfassungMDQ!CQ35="b",2,
IF(ErfassungMDQ!CQ35="c",3,
IF(ErfassungMDQ!CQ35="d",4,
IF(ErfassungMDQ!CQ35="e",5))))),0))</f>
        <v>0</v>
      </c>
      <c r="CR35" s="277" t="b">
        <f>IF(MDQ!$W38=5,
IF(ErfassungMDQ!CR35="a",5,
IF(ErfassungMDQ!CR35="b",4,
IF(ErfassungMDQ!CR35="c",3,
IF(ErfassungMDQ!CR35="d",2,
IF(ErfassungMDQ!CR35="e",1))))),
IF(MDQ!$W38=1,
IF(ErfassungMDQ!CR35="a",1,
IF(ErfassungMDQ!CR35="b",2,
IF(ErfassungMDQ!CR35="c",3,
IF(ErfassungMDQ!CR35="d",4,
IF(ErfassungMDQ!CR35="e",5))))),0))</f>
        <v>0</v>
      </c>
      <c r="CS35" s="278" t="b">
        <f>IF(MDQ!$W38=5,
IF(ErfassungMDQ!CS35="a",5,
IF(ErfassungMDQ!CS35="b",4,
IF(ErfassungMDQ!CS35="c",3,
IF(ErfassungMDQ!CS35="d",2,
IF(ErfassungMDQ!CS35="e",1))))),
IF(MDQ!$W38=1,
IF(ErfassungMDQ!CS35="a",1,
IF(ErfassungMDQ!CS35="b",2,
IF(ErfassungMDQ!CS35="c",3,
IF(ErfassungMDQ!CS35="d",4,
IF(ErfassungMDQ!CS35="e",5))))),0))</f>
        <v>0</v>
      </c>
      <c r="CT35" s="277" t="b">
        <f>IF(MDQ!$W38=5,
IF(ErfassungMDQ!CT35="a",5,
IF(ErfassungMDQ!CT35="b",4,
IF(ErfassungMDQ!CT35="c",3,
IF(ErfassungMDQ!CT35="d",2,
IF(ErfassungMDQ!CT35="e",1))))),
IF(MDQ!$W38=1,
IF(ErfassungMDQ!CT35="a",1,
IF(ErfassungMDQ!CT35="b",2,
IF(ErfassungMDQ!CT35="c",3,
IF(ErfassungMDQ!CT35="d",4,
IF(ErfassungMDQ!CT35="e",5))))),0))</f>
        <v>0</v>
      </c>
      <c r="CU35" s="278" t="b">
        <f>IF(MDQ!$W38=5,
IF(ErfassungMDQ!CU35="a",5,
IF(ErfassungMDQ!CU35="b",4,
IF(ErfassungMDQ!CU35="c",3,
IF(ErfassungMDQ!CU35="d",2,
IF(ErfassungMDQ!CU35="e",1))))),
IF(MDQ!$W38=1,
IF(ErfassungMDQ!CU35="a",1,
IF(ErfassungMDQ!CU35="b",2,
IF(ErfassungMDQ!CU35="c",3,
IF(ErfassungMDQ!CU35="d",4,
IF(ErfassungMDQ!CU35="e",5))))),0))</f>
        <v>0</v>
      </c>
      <c r="CV35" s="277" t="b">
        <f>IF(MDQ!$W38=5,
IF(ErfassungMDQ!CV35="a",5,
IF(ErfassungMDQ!CV35="b",4,
IF(ErfassungMDQ!CV35="c",3,
IF(ErfassungMDQ!CV35="d",2,
IF(ErfassungMDQ!CV35="e",1))))),
IF(MDQ!$W38=1,
IF(ErfassungMDQ!CV35="a",1,
IF(ErfassungMDQ!CV35="b",2,
IF(ErfassungMDQ!CV35="c",3,
IF(ErfassungMDQ!CV35="d",4,
IF(ErfassungMDQ!CV35="e",5))))),0))</f>
        <v>0</v>
      </c>
      <c r="CW35" s="278" t="b">
        <f>IF(MDQ!$W38=5,
IF(ErfassungMDQ!CW35="a",5,
IF(ErfassungMDQ!CW35="b",4,
IF(ErfassungMDQ!CW35="c",3,
IF(ErfassungMDQ!CW35="d",2,
IF(ErfassungMDQ!CW35="e",1))))),
IF(MDQ!$W38=1,
IF(ErfassungMDQ!CW35="a",1,
IF(ErfassungMDQ!CW35="b",2,
IF(ErfassungMDQ!CW35="c",3,
IF(ErfassungMDQ!CW35="d",4,
IF(ErfassungMDQ!CW35="e",5))))),0))</f>
        <v>0</v>
      </c>
      <c r="CX35" s="277" t="b">
        <f>IF(MDQ!$W38=5,
IF(ErfassungMDQ!CX35="a",5,
IF(ErfassungMDQ!CX35="b",4,
IF(ErfassungMDQ!CX35="c",3,
IF(ErfassungMDQ!CX35="d",2,
IF(ErfassungMDQ!CX35="e",1))))),
IF(MDQ!$W38=1,
IF(ErfassungMDQ!CX35="a",1,
IF(ErfassungMDQ!CX35="b",2,
IF(ErfassungMDQ!CX35="c",3,
IF(ErfassungMDQ!CX35="d",4,
IF(ErfassungMDQ!CX35="e",5))))),0))</f>
        <v>0</v>
      </c>
      <c r="CY35" s="278" t="b">
        <f>IF(MDQ!$W38=5,
IF(ErfassungMDQ!CY35="a",5,
IF(ErfassungMDQ!CY35="b",4,
IF(ErfassungMDQ!CY35="c",3,
IF(ErfassungMDQ!CY35="d",2,
IF(ErfassungMDQ!CY35="e",1))))),
IF(MDQ!$W38=1,
IF(ErfassungMDQ!CY35="a",1,
IF(ErfassungMDQ!CY35="b",2,
IF(ErfassungMDQ!CY35="c",3,
IF(ErfassungMDQ!CY35="d",4,
IF(ErfassungMDQ!CY35="e",5))))),0))</f>
        <v>0</v>
      </c>
      <c r="CZ35" s="277" t="b">
        <f>IF(MDQ!$W38=5,
IF(ErfassungMDQ!CZ35="a",5,
IF(ErfassungMDQ!CZ35="b",4,
IF(ErfassungMDQ!CZ35="c",3,
IF(ErfassungMDQ!CZ35="d",2,
IF(ErfassungMDQ!CZ35="e",1))))),
IF(MDQ!$W38=1,
IF(ErfassungMDQ!CZ35="a",1,
IF(ErfassungMDQ!CZ35="b",2,
IF(ErfassungMDQ!CZ35="c",3,
IF(ErfassungMDQ!CZ35="d",4,
IF(ErfassungMDQ!CZ35="e",5))))),0))</f>
        <v>0</v>
      </c>
      <c r="DA35" s="278" t="b">
        <f>IF(MDQ!$W38=5,
IF(ErfassungMDQ!DA35="a",5,
IF(ErfassungMDQ!DA35="b",4,
IF(ErfassungMDQ!DA35="c",3,
IF(ErfassungMDQ!DA35="d",2,
IF(ErfassungMDQ!DA35="e",1))))),
IF(MDQ!$W38=1,
IF(ErfassungMDQ!DA35="a",1,
IF(ErfassungMDQ!DA35="b",2,
IF(ErfassungMDQ!DA35="c",3,
IF(ErfassungMDQ!DA35="d",4,
IF(ErfassungMDQ!DA35="e",5))))),0))</f>
        <v>0</v>
      </c>
      <c r="DB35" s="277" t="b">
        <f>IF(MDQ!$W38=5,
IF(ErfassungMDQ!DB35="a",5,
IF(ErfassungMDQ!DB35="b",4,
IF(ErfassungMDQ!DB35="c",3,
IF(ErfassungMDQ!DB35="d",2,
IF(ErfassungMDQ!DB35="e",1))))),
IF(MDQ!$W38=1,
IF(ErfassungMDQ!DB35="a",1,
IF(ErfassungMDQ!DB35="b",2,
IF(ErfassungMDQ!DB35="c",3,
IF(ErfassungMDQ!DB35="d",4,
IF(ErfassungMDQ!DB35="e",5))))),0))</f>
        <v>0</v>
      </c>
      <c r="DC35" s="278" t="b">
        <f>IF(MDQ!$W38=5,
IF(ErfassungMDQ!DC35="a",5,
IF(ErfassungMDQ!DC35="b",4,
IF(ErfassungMDQ!DC35="c",3,
IF(ErfassungMDQ!DC35="d",2,
IF(ErfassungMDQ!DC35="e",1))))),
IF(MDQ!$W38=1,
IF(ErfassungMDQ!DC35="a",1,
IF(ErfassungMDQ!DC35="b",2,
IF(ErfassungMDQ!DC35="c",3,
IF(ErfassungMDQ!DC35="d",4,
IF(ErfassungMDQ!DC35="e",5))))),0))</f>
        <v>0</v>
      </c>
      <c r="DD35" s="277" t="b">
        <f>IF(MDQ!$W38=5,
IF(ErfassungMDQ!DD35="a",5,
IF(ErfassungMDQ!DD35="b",4,
IF(ErfassungMDQ!DD35="c",3,
IF(ErfassungMDQ!DD35="d",2,
IF(ErfassungMDQ!DD35="e",1))))),
IF(MDQ!$W38=1,
IF(ErfassungMDQ!DD35="a",1,
IF(ErfassungMDQ!DD35="b",2,
IF(ErfassungMDQ!DD35="c",3,
IF(ErfassungMDQ!DD35="d",4,
IF(ErfassungMDQ!DD35="e",5))))),0))</f>
        <v>0</v>
      </c>
      <c r="DE35" s="278" t="b">
        <f>IF(MDQ!$W38=5,
IF(ErfassungMDQ!DE35="a",5,
IF(ErfassungMDQ!DE35="b",4,
IF(ErfassungMDQ!DE35="c",3,
IF(ErfassungMDQ!DE35="d",2,
IF(ErfassungMDQ!DE35="e",1))))),
IF(MDQ!$W38=1,
IF(ErfassungMDQ!DE35="a",1,
IF(ErfassungMDQ!DE35="b",2,
IF(ErfassungMDQ!DE35="c",3,
IF(ErfassungMDQ!DE35="d",4,
IF(ErfassungMDQ!DE35="e",5))))),0))</f>
        <v>0</v>
      </c>
      <c r="DF35" s="277" t="b">
        <f>IF(MDQ!$W38=5,
IF(ErfassungMDQ!DF35="a",5,
IF(ErfassungMDQ!DF35="b",4,
IF(ErfassungMDQ!DF35="c",3,
IF(ErfassungMDQ!DF35="d",2,
IF(ErfassungMDQ!DF35="e",1))))),
IF(MDQ!$W38=1,
IF(ErfassungMDQ!DF35="a",1,
IF(ErfassungMDQ!DF35="b",2,
IF(ErfassungMDQ!DF35="c",3,
IF(ErfassungMDQ!DF35="d",4,
IF(ErfassungMDQ!DF35="e",5))))),0))</f>
        <v>0</v>
      </c>
      <c r="DG35" s="278" t="b">
        <f>IF(MDQ!$W38=5,
IF(ErfassungMDQ!DG35="a",5,
IF(ErfassungMDQ!DG35="b",4,
IF(ErfassungMDQ!DG35="c",3,
IF(ErfassungMDQ!DG35="d",2,
IF(ErfassungMDQ!DG35="e",1))))),
IF(MDQ!$W38=1,
IF(ErfassungMDQ!DG35="a",1,
IF(ErfassungMDQ!DG35="b",2,
IF(ErfassungMDQ!DG35="c",3,
IF(ErfassungMDQ!DG35="d",4,
IF(ErfassungMDQ!DG35="e",5))))),0))</f>
        <v>0</v>
      </c>
      <c r="DH35" s="277" t="b">
        <f>IF(MDQ!$W38=5,
IF(ErfassungMDQ!DH35="a",5,
IF(ErfassungMDQ!DH35="b",4,
IF(ErfassungMDQ!DH35="c",3,
IF(ErfassungMDQ!DH35="d",2,
IF(ErfassungMDQ!DH35="e",1))))),
IF(MDQ!$W38=1,
IF(ErfassungMDQ!DH35="a",1,
IF(ErfassungMDQ!DH35="b",2,
IF(ErfassungMDQ!DH35="c",3,
IF(ErfassungMDQ!DH35="d",4,
IF(ErfassungMDQ!DH35="e",5))))),0))</f>
        <v>0</v>
      </c>
      <c r="DI35" s="278" t="b">
        <f>IF(MDQ!$W38=5,
IF(ErfassungMDQ!DI35="a",5,
IF(ErfassungMDQ!DI35="b",4,
IF(ErfassungMDQ!DI35="c",3,
IF(ErfassungMDQ!DI35="d",2,
IF(ErfassungMDQ!DI35="e",1))))),
IF(MDQ!$W38=1,
IF(ErfassungMDQ!DI35="a",1,
IF(ErfassungMDQ!DI35="b",2,
IF(ErfassungMDQ!DI35="c",3,
IF(ErfassungMDQ!DI35="d",4,
IF(ErfassungMDQ!DI35="e",5))))),0))</f>
        <v>0</v>
      </c>
      <c r="DJ35" s="277" t="b">
        <f>IF(MDQ!$W38=5,
IF(ErfassungMDQ!DJ35="a",5,
IF(ErfassungMDQ!DJ35="b",4,
IF(ErfassungMDQ!DJ35="c",3,
IF(ErfassungMDQ!DJ35="d",2,
IF(ErfassungMDQ!DJ35="e",1))))),
IF(MDQ!$W38=1,
IF(ErfassungMDQ!DJ35="a",1,
IF(ErfassungMDQ!DJ35="b",2,
IF(ErfassungMDQ!DJ35="c",3,
IF(ErfassungMDQ!DJ35="d",4,
IF(ErfassungMDQ!DJ35="e",5))))),0))</f>
        <v>0</v>
      </c>
      <c r="DK35" s="278" t="b">
        <f>IF(MDQ!$W38=5,
IF(ErfassungMDQ!DK35="a",5,
IF(ErfassungMDQ!DK35="b",4,
IF(ErfassungMDQ!DK35="c",3,
IF(ErfassungMDQ!DK35="d",2,
IF(ErfassungMDQ!DK35="e",1))))),
IF(MDQ!$W38=1,
IF(ErfassungMDQ!DK35="a",1,
IF(ErfassungMDQ!DK35="b",2,
IF(ErfassungMDQ!DK35="c",3,
IF(ErfassungMDQ!DK35="d",4,
IF(ErfassungMDQ!DK35="e",5))))),0))</f>
        <v>0</v>
      </c>
      <c r="DL35" s="277" t="b">
        <f>IF(MDQ!$W38=5,
IF(ErfassungMDQ!DL35="a",5,
IF(ErfassungMDQ!DL35="b",4,
IF(ErfassungMDQ!DL35="c",3,
IF(ErfassungMDQ!DL35="d",2,
IF(ErfassungMDQ!DL35="e",1))))),
IF(MDQ!$W38=1,
IF(ErfassungMDQ!DL35="a",1,
IF(ErfassungMDQ!DL35="b",2,
IF(ErfassungMDQ!DL35="c",3,
IF(ErfassungMDQ!DL35="d",4,
IF(ErfassungMDQ!DL35="e",5))))),0))</f>
        <v>0</v>
      </c>
      <c r="DM35" s="278" t="b">
        <f>IF(MDQ!$W38=5,
IF(ErfassungMDQ!DM35="a",5,
IF(ErfassungMDQ!DM35="b",4,
IF(ErfassungMDQ!DM35="c",3,
IF(ErfassungMDQ!DM35="d",2,
IF(ErfassungMDQ!DM35="e",1))))),
IF(MDQ!$W38=1,
IF(ErfassungMDQ!DM35="a",1,
IF(ErfassungMDQ!DM35="b",2,
IF(ErfassungMDQ!DM35="c",3,
IF(ErfassungMDQ!DM35="d",4,
IF(ErfassungMDQ!DM35="e",5))))),0))</f>
        <v>0</v>
      </c>
      <c r="DN35" s="277" t="b">
        <f>IF(MDQ!$W38=5,
IF(ErfassungMDQ!DN35="a",5,
IF(ErfassungMDQ!DN35="b",4,
IF(ErfassungMDQ!DN35="c",3,
IF(ErfassungMDQ!DN35="d",2,
IF(ErfassungMDQ!DN35="e",1))))),
IF(MDQ!$W38=1,
IF(ErfassungMDQ!DN35="a",1,
IF(ErfassungMDQ!DN35="b",2,
IF(ErfassungMDQ!DN35="c",3,
IF(ErfassungMDQ!DN35="d",4,
IF(ErfassungMDQ!DN35="e",5))))),0))</f>
        <v>0</v>
      </c>
      <c r="DO35" s="278" t="b">
        <f>IF(MDQ!$W38=5,
IF(ErfassungMDQ!DO35="a",5,
IF(ErfassungMDQ!DO35="b",4,
IF(ErfassungMDQ!DO35="c",3,
IF(ErfassungMDQ!DO35="d",2,
IF(ErfassungMDQ!DO35="e",1))))),
IF(MDQ!$W38=1,
IF(ErfassungMDQ!DO35="a",1,
IF(ErfassungMDQ!DO35="b",2,
IF(ErfassungMDQ!DO35="c",3,
IF(ErfassungMDQ!DO35="d",4,
IF(ErfassungMDQ!DO35="e",5))))),0))</f>
        <v>0</v>
      </c>
      <c r="DP35" s="277" t="b">
        <f>IF(MDQ!$W38=5,
IF(ErfassungMDQ!DP35="a",5,
IF(ErfassungMDQ!DP35="b",4,
IF(ErfassungMDQ!DP35="c",3,
IF(ErfassungMDQ!DP35="d",2,
IF(ErfassungMDQ!DP35="e",1))))),
IF(MDQ!$W38=1,
IF(ErfassungMDQ!DP35="a",1,
IF(ErfassungMDQ!DP35="b",2,
IF(ErfassungMDQ!DP35="c",3,
IF(ErfassungMDQ!DP35="d",4,
IF(ErfassungMDQ!DP35="e",5))))),0))</f>
        <v>0</v>
      </c>
      <c r="DQ35" s="278" t="b">
        <f>IF(MDQ!$W38=5,
IF(ErfassungMDQ!DQ35="a",5,
IF(ErfassungMDQ!DQ35="b",4,
IF(ErfassungMDQ!DQ35="c",3,
IF(ErfassungMDQ!DQ35="d",2,
IF(ErfassungMDQ!DQ35="e",1))))),
IF(MDQ!$W38=1,
IF(ErfassungMDQ!DQ35="a",1,
IF(ErfassungMDQ!DQ35="b",2,
IF(ErfassungMDQ!DQ35="c",3,
IF(ErfassungMDQ!DQ35="d",4,
IF(ErfassungMDQ!DQ35="e",5))))),0))</f>
        <v>0</v>
      </c>
      <c r="DR35" s="277" t="b">
        <f>IF(MDQ!$W38=5,
IF(ErfassungMDQ!DR35="a",5,
IF(ErfassungMDQ!DR35="b",4,
IF(ErfassungMDQ!DR35="c",3,
IF(ErfassungMDQ!DR35="d",2,
IF(ErfassungMDQ!DR35="e",1))))),
IF(MDQ!$W38=1,
IF(ErfassungMDQ!DR35="a",1,
IF(ErfassungMDQ!DR35="b",2,
IF(ErfassungMDQ!DR35="c",3,
IF(ErfassungMDQ!DR35="d",4,
IF(ErfassungMDQ!DR35="e",5))))),0))</f>
        <v>0</v>
      </c>
      <c r="DS35" s="278" t="b">
        <f>IF(MDQ!$W38=5,
IF(ErfassungMDQ!DS35="a",5,
IF(ErfassungMDQ!DS35="b",4,
IF(ErfassungMDQ!DS35="c",3,
IF(ErfassungMDQ!DS35="d",2,
IF(ErfassungMDQ!DS35="e",1))))),
IF(MDQ!$W38=1,
IF(ErfassungMDQ!DS35="a",1,
IF(ErfassungMDQ!DS35="b",2,
IF(ErfassungMDQ!DS35="c",3,
IF(ErfassungMDQ!DS35="d",4,
IF(ErfassungMDQ!DS35="e",5))))),0))</f>
        <v>0</v>
      </c>
      <c r="DT35" s="277" t="b">
        <f>IF(MDQ!$W38=5,
IF(ErfassungMDQ!DT35="a",5,
IF(ErfassungMDQ!DT35="b",4,
IF(ErfassungMDQ!DT35="c",3,
IF(ErfassungMDQ!DT35="d",2,
IF(ErfassungMDQ!DT35="e",1))))),
IF(MDQ!$W38=1,
IF(ErfassungMDQ!DT35="a",1,
IF(ErfassungMDQ!DT35="b",2,
IF(ErfassungMDQ!DT35="c",3,
IF(ErfassungMDQ!DT35="d",4,
IF(ErfassungMDQ!DT35="e",5))))),0))</f>
        <v>0</v>
      </c>
      <c r="DU35" s="278" t="b">
        <f>IF(MDQ!$W38=5,
IF(ErfassungMDQ!DU35="a",5,
IF(ErfassungMDQ!DU35="b",4,
IF(ErfassungMDQ!DU35="c",3,
IF(ErfassungMDQ!DU35="d",2,
IF(ErfassungMDQ!DU35="e",1))))),
IF(MDQ!$W38=1,
IF(ErfassungMDQ!DU35="a",1,
IF(ErfassungMDQ!DU35="b",2,
IF(ErfassungMDQ!DU35="c",3,
IF(ErfassungMDQ!DU35="d",4,
IF(ErfassungMDQ!DU35="e",5))))),0))</f>
        <v>0</v>
      </c>
      <c r="DV35" s="277" t="b">
        <f>IF(MDQ!$W38=5,
IF(ErfassungMDQ!DV35="a",5,
IF(ErfassungMDQ!DV35="b",4,
IF(ErfassungMDQ!DV35="c",3,
IF(ErfassungMDQ!DV35="d",2,
IF(ErfassungMDQ!DV35="e",1))))),
IF(MDQ!$W38=1,
IF(ErfassungMDQ!DV35="a",1,
IF(ErfassungMDQ!DV35="b",2,
IF(ErfassungMDQ!DV35="c",3,
IF(ErfassungMDQ!DV35="d",4,
IF(ErfassungMDQ!DV35="e",5))))),0))</f>
        <v>0</v>
      </c>
      <c r="DW35" s="278" t="b">
        <f>IF(MDQ!$W38=5,
IF(ErfassungMDQ!DW35="a",5,
IF(ErfassungMDQ!DW35="b",4,
IF(ErfassungMDQ!DW35="c",3,
IF(ErfassungMDQ!DW35="d",2,
IF(ErfassungMDQ!DW35="e",1))))),
IF(MDQ!$W38=1,
IF(ErfassungMDQ!DW35="a",1,
IF(ErfassungMDQ!DW35="b",2,
IF(ErfassungMDQ!DW35="c",3,
IF(ErfassungMDQ!DW35="d",4,
IF(ErfassungMDQ!DW35="e",5))))),0))</f>
        <v>0</v>
      </c>
      <c r="DX35" s="277" t="b">
        <f>IF(MDQ!$W38=5,
IF(ErfassungMDQ!DX35="a",5,
IF(ErfassungMDQ!DX35="b",4,
IF(ErfassungMDQ!DX35="c",3,
IF(ErfassungMDQ!DX35="d",2,
IF(ErfassungMDQ!DX35="e",1))))),
IF(MDQ!$W38=1,
IF(ErfassungMDQ!DX35="a",1,
IF(ErfassungMDQ!DX35="b",2,
IF(ErfassungMDQ!DX35="c",3,
IF(ErfassungMDQ!DX35="d",4,
IF(ErfassungMDQ!DX35="e",5))))),0))</f>
        <v>0</v>
      </c>
      <c r="DY35" s="278" t="b">
        <f>IF(MDQ!$W38=5,
IF(ErfassungMDQ!DY35="a",5,
IF(ErfassungMDQ!DY35="b",4,
IF(ErfassungMDQ!DY35="c",3,
IF(ErfassungMDQ!DY35="d",2,
IF(ErfassungMDQ!DY35="e",1))))),
IF(MDQ!$W38=1,
IF(ErfassungMDQ!DY35="a",1,
IF(ErfassungMDQ!DY35="b",2,
IF(ErfassungMDQ!DY35="c",3,
IF(ErfassungMDQ!DY35="d",4,
IF(ErfassungMDQ!DY35="e",5))))),0))</f>
        <v>0</v>
      </c>
      <c r="DZ35" s="277" t="b">
        <f>IF(MDQ!$W38=5,
IF(ErfassungMDQ!DZ35="a",5,
IF(ErfassungMDQ!DZ35="b",4,
IF(ErfassungMDQ!DZ35="c",3,
IF(ErfassungMDQ!DZ35="d",2,
IF(ErfassungMDQ!DZ35="e",1))))),
IF(MDQ!$W38=1,
IF(ErfassungMDQ!DZ35="a",1,
IF(ErfassungMDQ!DZ35="b",2,
IF(ErfassungMDQ!DZ35="c",3,
IF(ErfassungMDQ!DZ35="d",4,
IF(ErfassungMDQ!DZ35="e",5))))),0))</f>
        <v>0</v>
      </c>
      <c r="EA35" s="278" t="b">
        <f>IF(MDQ!$W38=5,
IF(ErfassungMDQ!EA35="a",5,
IF(ErfassungMDQ!EA35="b",4,
IF(ErfassungMDQ!EA35="c",3,
IF(ErfassungMDQ!EA35="d",2,
IF(ErfassungMDQ!EA35="e",1))))),
IF(MDQ!$W38=1,
IF(ErfassungMDQ!EA35="a",1,
IF(ErfassungMDQ!EA35="b",2,
IF(ErfassungMDQ!EA35="c",3,
IF(ErfassungMDQ!EA35="d",4,
IF(ErfassungMDQ!EA35="e",5))))),0))</f>
        <v>0</v>
      </c>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row>
    <row r="36" spans="1:155" ht="12.75" customHeight="1">
      <c r="A36" s="276">
        <v>29</v>
      </c>
      <c r="B36" s="277" t="b">
        <f>IF(MDQ!$W39=5,
IF(ErfassungMDQ!B36="a",5,
IF(ErfassungMDQ!B36="b",4,
IF(ErfassungMDQ!B36="c",3,
IF(ErfassungMDQ!B36="d",2,
IF(ErfassungMDQ!B36="e",1))))),
IF(MDQ!$W39=1,
IF(ErfassungMDQ!B36="a",1,
IF(ErfassungMDQ!B36="b",2,
IF(ErfassungMDQ!B36="c",3,
IF(ErfassungMDQ!B36="d",4,
IF(ErfassungMDQ!B36="e",5))))),0))</f>
        <v>0</v>
      </c>
      <c r="C36" s="278" t="b">
        <f>IF(MDQ!$W39=5,
IF(ErfassungMDQ!C36="a",5,
IF(ErfassungMDQ!C36="b",4,
IF(ErfassungMDQ!C36="c",3,
IF(ErfassungMDQ!C36="d",2,
IF(ErfassungMDQ!C36="e",1))))),
IF(MDQ!$W39=1,
IF(ErfassungMDQ!C36="a",1,
IF(ErfassungMDQ!C36="b",2,
IF(ErfassungMDQ!C36="c",3,
IF(ErfassungMDQ!C36="d",4,
IF(ErfassungMDQ!C36="e",5))))),0))</f>
        <v>0</v>
      </c>
      <c r="D36" s="277" t="b">
        <f>IF(MDQ!$W39=5,
IF(ErfassungMDQ!D36="a",5,
IF(ErfassungMDQ!D36="b",4,
IF(ErfassungMDQ!D36="c",3,
IF(ErfassungMDQ!D36="d",2,
IF(ErfassungMDQ!D36="e",1))))),
IF(MDQ!$W39=1,
IF(ErfassungMDQ!D36="a",1,
IF(ErfassungMDQ!D36="b",2,
IF(ErfassungMDQ!D36="c",3,
IF(ErfassungMDQ!D36="d",4,
IF(ErfassungMDQ!D36="e",5))))),0))</f>
        <v>0</v>
      </c>
      <c r="E36" s="278" t="b">
        <f>IF(MDQ!$W39=5,
IF(ErfassungMDQ!E36="a",5,
IF(ErfassungMDQ!E36="b",4,
IF(ErfassungMDQ!E36="c",3,
IF(ErfassungMDQ!E36="d",2,
IF(ErfassungMDQ!E36="e",1))))),
IF(MDQ!$W39=1,
IF(ErfassungMDQ!E36="a",1,
IF(ErfassungMDQ!E36="b",2,
IF(ErfassungMDQ!E36="c",3,
IF(ErfassungMDQ!E36="d",4,
IF(ErfassungMDQ!E36="e",5))))),0))</f>
        <v>0</v>
      </c>
      <c r="F36" s="277" t="b">
        <f>IF(MDQ!$W39=5,
IF(ErfassungMDQ!F36="a",5,
IF(ErfassungMDQ!F36="b",4,
IF(ErfassungMDQ!F36="c",3,
IF(ErfassungMDQ!F36="d",2,
IF(ErfassungMDQ!F36="e",1))))),
IF(MDQ!$W39=1,
IF(ErfassungMDQ!F36="a",1,
IF(ErfassungMDQ!F36="b",2,
IF(ErfassungMDQ!F36="c",3,
IF(ErfassungMDQ!F36="d",4,
IF(ErfassungMDQ!F36="e",5))))),0))</f>
        <v>0</v>
      </c>
      <c r="G36" s="278" t="b">
        <f>IF(MDQ!$W39=5,
IF(ErfassungMDQ!G36="a",5,
IF(ErfassungMDQ!G36="b",4,
IF(ErfassungMDQ!G36="c",3,
IF(ErfassungMDQ!G36="d",2,
IF(ErfassungMDQ!G36="e",1))))),
IF(MDQ!$W39=1,
IF(ErfassungMDQ!G36="a",1,
IF(ErfassungMDQ!G36="b",2,
IF(ErfassungMDQ!G36="c",3,
IF(ErfassungMDQ!G36="d",4,
IF(ErfassungMDQ!G36="e",5))))),0))</f>
        <v>0</v>
      </c>
      <c r="H36" s="277" t="b">
        <f>IF(MDQ!$W39=5,
IF(ErfassungMDQ!H36="a",5,
IF(ErfassungMDQ!H36="b",4,
IF(ErfassungMDQ!H36="c",3,
IF(ErfassungMDQ!H36="d",2,
IF(ErfassungMDQ!H36="e",1))))),
IF(MDQ!$W39=1,
IF(ErfassungMDQ!H36="a",1,
IF(ErfassungMDQ!H36="b",2,
IF(ErfassungMDQ!H36="c",3,
IF(ErfassungMDQ!H36="d",4,
IF(ErfassungMDQ!H36="e",5))))),0))</f>
        <v>0</v>
      </c>
      <c r="I36" s="278" t="b">
        <f>IF(MDQ!$W39=5,
IF(ErfassungMDQ!I36="a",5,
IF(ErfassungMDQ!I36="b",4,
IF(ErfassungMDQ!I36="c",3,
IF(ErfassungMDQ!I36="d",2,
IF(ErfassungMDQ!I36="e",1))))),
IF(MDQ!$W39=1,
IF(ErfassungMDQ!I36="a",1,
IF(ErfassungMDQ!I36="b",2,
IF(ErfassungMDQ!I36="c",3,
IF(ErfassungMDQ!I36="d",4,
IF(ErfassungMDQ!I36="e",5))))),0))</f>
        <v>0</v>
      </c>
      <c r="J36" s="277" t="b">
        <f>IF(MDQ!$W39=5,
IF(ErfassungMDQ!J36="a",5,
IF(ErfassungMDQ!J36="b",4,
IF(ErfassungMDQ!J36="c",3,
IF(ErfassungMDQ!J36="d",2,
IF(ErfassungMDQ!J36="e",1))))),
IF(MDQ!$W39=1,
IF(ErfassungMDQ!J36="a",1,
IF(ErfassungMDQ!J36="b",2,
IF(ErfassungMDQ!J36="c",3,
IF(ErfassungMDQ!J36="d",4,
IF(ErfassungMDQ!J36="e",5))))),0))</f>
        <v>0</v>
      </c>
      <c r="K36" s="278" t="b">
        <f>IF(MDQ!$W39=5,
IF(ErfassungMDQ!K36="a",5,
IF(ErfassungMDQ!K36="b",4,
IF(ErfassungMDQ!K36="c",3,
IF(ErfassungMDQ!K36="d",2,
IF(ErfassungMDQ!K36="e",1))))),
IF(MDQ!$W39=1,
IF(ErfassungMDQ!K36="a",1,
IF(ErfassungMDQ!K36="b",2,
IF(ErfassungMDQ!K36="c",3,
IF(ErfassungMDQ!K36="d",4,
IF(ErfassungMDQ!K36="e",5))))),0))</f>
        <v>0</v>
      </c>
      <c r="L36" s="277" t="b">
        <f>IF(MDQ!$W39=5,
IF(ErfassungMDQ!L36="a",5,
IF(ErfassungMDQ!L36="b",4,
IF(ErfassungMDQ!L36="c",3,
IF(ErfassungMDQ!L36="d",2,
IF(ErfassungMDQ!L36="e",1))))),
IF(MDQ!$W39=1,
IF(ErfassungMDQ!L36="a",1,
IF(ErfassungMDQ!L36="b",2,
IF(ErfassungMDQ!L36="c",3,
IF(ErfassungMDQ!L36="d",4,
IF(ErfassungMDQ!L36="e",5))))),0))</f>
        <v>0</v>
      </c>
      <c r="M36" s="278" t="b">
        <f>IF(MDQ!$W39=5,
IF(ErfassungMDQ!M36="a",5,
IF(ErfassungMDQ!M36="b",4,
IF(ErfassungMDQ!M36="c",3,
IF(ErfassungMDQ!M36="d",2,
IF(ErfassungMDQ!M36="e",1))))),
IF(MDQ!$W39=1,
IF(ErfassungMDQ!M36="a",1,
IF(ErfassungMDQ!M36="b",2,
IF(ErfassungMDQ!M36="c",3,
IF(ErfassungMDQ!M36="d",4,
IF(ErfassungMDQ!M36="e",5))))),0))</f>
        <v>0</v>
      </c>
      <c r="N36" s="277" t="b">
        <f>IF(MDQ!$W39=5,
IF(ErfassungMDQ!N36="a",5,
IF(ErfassungMDQ!N36="b",4,
IF(ErfassungMDQ!N36="c",3,
IF(ErfassungMDQ!N36="d",2,
IF(ErfassungMDQ!N36="e",1))))),
IF(MDQ!$W39=1,
IF(ErfassungMDQ!N36="a",1,
IF(ErfassungMDQ!N36="b",2,
IF(ErfassungMDQ!N36="c",3,
IF(ErfassungMDQ!N36="d",4,
IF(ErfassungMDQ!N36="e",5))))),0))</f>
        <v>0</v>
      </c>
      <c r="O36" s="278" t="b">
        <f>IF(MDQ!$W39=5,
IF(ErfassungMDQ!O36="a",5,
IF(ErfassungMDQ!O36="b",4,
IF(ErfassungMDQ!O36="c",3,
IF(ErfassungMDQ!O36="d",2,
IF(ErfassungMDQ!O36="e",1))))),
IF(MDQ!$W39=1,
IF(ErfassungMDQ!O36="a",1,
IF(ErfassungMDQ!O36="b",2,
IF(ErfassungMDQ!O36="c",3,
IF(ErfassungMDQ!O36="d",4,
IF(ErfassungMDQ!O36="e",5))))),0))</f>
        <v>0</v>
      </c>
      <c r="P36" s="277" t="b">
        <f>IF(MDQ!$W39=5,
IF(ErfassungMDQ!P36="a",5,
IF(ErfassungMDQ!P36="b",4,
IF(ErfassungMDQ!P36="c",3,
IF(ErfassungMDQ!P36="d",2,
IF(ErfassungMDQ!P36="e",1))))),
IF(MDQ!$W39=1,
IF(ErfassungMDQ!P36="a",1,
IF(ErfassungMDQ!P36="b",2,
IF(ErfassungMDQ!P36="c",3,
IF(ErfassungMDQ!P36="d",4,
IF(ErfassungMDQ!P36="e",5))))),0))</f>
        <v>0</v>
      </c>
      <c r="Q36" s="278" t="b">
        <f>IF(MDQ!$W39=5,
IF(ErfassungMDQ!Q36="a",5,
IF(ErfassungMDQ!Q36="b",4,
IF(ErfassungMDQ!Q36="c",3,
IF(ErfassungMDQ!Q36="d",2,
IF(ErfassungMDQ!Q36="e",1))))),
IF(MDQ!$W39=1,
IF(ErfassungMDQ!Q36="a",1,
IF(ErfassungMDQ!Q36="b",2,
IF(ErfassungMDQ!Q36="c",3,
IF(ErfassungMDQ!Q36="d",4,
IF(ErfassungMDQ!Q36="e",5))))),0))</f>
        <v>0</v>
      </c>
      <c r="R36" s="277" t="b">
        <f>IF(MDQ!$W39=5,
IF(ErfassungMDQ!R36="a",5,
IF(ErfassungMDQ!R36="b",4,
IF(ErfassungMDQ!R36="c",3,
IF(ErfassungMDQ!R36="d",2,
IF(ErfassungMDQ!R36="e",1))))),
IF(MDQ!$W39=1,
IF(ErfassungMDQ!R36="a",1,
IF(ErfassungMDQ!R36="b",2,
IF(ErfassungMDQ!R36="c",3,
IF(ErfassungMDQ!R36="d",4,
IF(ErfassungMDQ!R36="e",5))))),0))</f>
        <v>0</v>
      </c>
      <c r="S36" s="278" t="b">
        <f>IF(MDQ!$W39=5,
IF(ErfassungMDQ!S36="a",5,
IF(ErfassungMDQ!S36="b",4,
IF(ErfassungMDQ!S36="c",3,
IF(ErfassungMDQ!S36="d",2,
IF(ErfassungMDQ!S36="e",1))))),
IF(MDQ!$W39=1,
IF(ErfassungMDQ!S36="a",1,
IF(ErfassungMDQ!S36="b",2,
IF(ErfassungMDQ!S36="c",3,
IF(ErfassungMDQ!S36="d",4,
IF(ErfassungMDQ!S36="e",5))))),0))</f>
        <v>0</v>
      </c>
      <c r="T36" s="277" t="b">
        <f>IF(MDQ!$W39=5,
IF(ErfassungMDQ!T36="a",5,
IF(ErfassungMDQ!T36="b",4,
IF(ErfassungMDQ!T36="c",3,
IF(ErfassungMDQ!T36="d",2,
IF(ErfassungMDQ!T36="e",1))))),
IF(MDQ!$W39=1,
IF(ErfassungMDQ!T36="a",1,
IF(ErfassungMDQ!T36="b",2,
IF(ErfassungMDQ!T36="c",3,
IF(ErfassungMDQ!T36="d",4,
IF(ErfassungMDQ!T36="e",5))))),0))</f>
        <v>0</v>
      </c>
      <c r="U36" s="278" t="b">
        <f>IF(MDQ!$W39=5,
IF(ErfassungMDQ!U36="a",5,
IF(ErfassungMDQ!U36="b",4,
IF(ErfassungMDQ!U36="c",3,
IF(ErfassungMDQ!U36="d",2,
IF(ErfassungMDQ!U36="e",1))))),
IF(MDQ!$W39=1,
IF(ErfassungMDQ!U36="a",1,
IF(ErfassungMDQ!U36="b",2,
IF(ErfassungMDQ!U36="c",3,
IF(ErfassungMDQ!U36="d",4,
IF(ErfassungMDQ!U36="e",5))))),0))</f>
        <v>0</v>
      </c>
      <c r="V36" s="277" t="b">
        <f>IF(MDQ!$W39=5,
IF(ErfassungMDQ!V36="a",5,
IF(ErfassungMDQ!V36="b",4,
IF(ErfassungMDQ!V36="c",3,
IF(ErfassungMDQ!V36="d",2,
IF(ErfassungMDQ!V36="e",1))))),
IF(MDQ!$W39=1,
IF(ErfassungMDQ!V36="a",1,
IF(ErfassungMDQ!V36="b",2,
IF(ErfassungMDQ!V36="c",3,
IF(ErfassungMDQ!V36="d",4,
IF(ErfassungMDQ!V36="e",5))))),0))</f>
        <v>0</v>
      </c>
      <c r="W36" s="278" t="b">
        <f>IF(MDQ!$W39=5,
IF(ErfassungMDQ!W36="a",5,
IF(ErfassungMDQ!W36="b",4,
IF(ErfassungMDQ!W36="c",3,
IF(ErfassungMDQ!W36="d",2,
IF(ErfassungMDQ!W36="e",1))))),
IF(MDQ!$W39=1,
IF(ErfassungMDQ!W36="a",1,
IF(ErfassungMDQ!W36="b",2,
IF(ErfassungMDQ!W36="c",3,
IF(ErfassungMDQ!W36="d",4,
IF(ErfassungMDQ!W36="e",5))))),0))</f>
        <v>0</v>
      </c>
      <c r="X36" s="277" t="b">
        <f>IF(MDQ!$W39=5,
IF(ErfassungMDQ!X36="a",5,
IF(ErfassungMDQ!X36="b",4,
IF(ErfassungMDQ!X36="c",3,
IF(ErfassungMDQ!X36="d",2,
IF(ErfassungMDQ!X36="e",1))))),
IF(MDQ!$W39=1,
IF(ErfassungMDQ!X36="a",1,
IF(ErfassungMDQ!X36="b",2,
IF(ErfassungMDQ!X36="c",3,
IF(ErfassungMDQ!X36="d",4,
IF(ErfassungMDQ!X36="e",5))))),0))</f>
        <v>0</v>
      </c>
      <c r="Y36" s="278" t="b">
        <f>IF(MDQ!$W39=5,
IF(ErfassungMDQ!Y36="a",5,
IF(ErfassungMDQ!Y36="b",4,
IF(ErfassungMDQ!Y36="c",3,
IF(ErfassungMDQ!Y36="d",2,
IF(ErfassungMDQ!Y36="e",1))))),
IF(MDQ!$W39=1,
IF(ErfassungMDQ!Y36="a",1,
IF(ErfassungMDQ!Y36="b",2,
IF(ErfassungMDQ!Y36="c",3,
IF(ErfassungMDQ!Y36="d",4,
IF(ErfassungMDQ!Y36="e",5))))),0))</f>
        <v>0</v>
      </c>
      <c r="Z36" s="277" t="b">
        <f>IF(MDQ!$W39=5,
IF(ErfassungMDQ!Z36="a",5,
IF(ErfassungMDQ!Z36="b",4,
IF(ErfassungMDQ!Z36="c",3,
IF(ErfassungMDQ!Z36="d",2,
IF(ErfassungMDQ!Z36="e",1))))),
IF(MDQ!$W39=1,
IF(ErfassungMDQ!Z36="a",1,
IF(ErfassungMDQ!Z36="b",2,
IF(ErfassungMDQ!Z36="c",3,
IF(ErfassungMDQ!Z36="d",4,
IF(ErfassungMDQ!Z36="e",5))))),0))</f>
        <v>0</v>
      </c>
      <c r="AA36" s="278" t="b">
        <f>IF(MDQ!$W39=5,
IF(ErfassungMDQ!AA36="a",5,
IF(ErfassungMDQ!AA36="b",4,
IF(ErfassungMDQ!AA36="c",3,
IF(ErfassungMDQ!AA36="d",2,
IF(ErfassungMDQ!AA36="e",1))))),
IF(MDQ!$W39=1,
IF(ErfassungMDQ!AA36="a",1,
IF(ErfassungMDQ!AA36="b",2,
IF(ErfassungMDQ!AA36="c",3,
IF(ErfassungMDQ!AA36="d",4,
IF(ErfassungMDQ!AA36="e",5))))),0))</f>
        <v>0</v>
      </c>
      <c r="AB36" s="277" t="b">
        <f>IF(MDQ!$W39=5,
IF(ErfassungMDQ!AB36="a",5,
IF(ErfassungMDQ!AB36="b",4,
IF(ErfassungMDQ!AB36="c",3,
IF(ErfassungMDQ!AB36="d",2,
IF(ErfassungMDQ!AB36="e",1))))),
IF(MDQ!$W39=1,
IF(ErfassungMDQ!AB36="a",1,
IF(ErfassungMDQ!AB36="b",2,
IF(ErfassungMDQ!AB36="c",3,
IF(ErfassungMDQ!AB36="d",4,
IF(ErfassungMDQ!AB36="e",5))))),0))</f>
        <v>0</v>
      </c>
      <c r="AC36" s="278" t="b">
        <f>IF(MDQ!$W39=5,
IF(ErfassungMDQ!AC36="a",5,
IF(ErfassungMDQ!AC36="b",4,
IF(ErfassungMDQ!AC36="c",3,
IF(ErfassungMDQ!AC36="d",2,
IF(ErfassungMDQ!AC36="e",1))))),
IF(MDQ!$W39=1,
IF(ErfassungMDQ!AC36="a",1,
IF(ErfassungMDQ!AC36="b",2,
IF(ErfassungMDQ!AC36="c",3,
IF(ErfassungMDQ!AC36="d",4,
IF(ErfassungMDQ!AC36="e",5))))),0))</f>
        <v>0</v>
      </c>
      <c r="AD36" s="277" t="b">
        <f>IF(MDQ!$W39=5,
IF(ErfassungMDQ!AD36="a",5,
IF(ErfassungMDQ!AD36="b",4,
IF(ErfassungMDQ!AD36="c",3,
IF(ErfassungMDQ!AD36="d",2,
IF(ErfassungMDQ!AD36="e",1))))),
IF(MDQ!$W39=1,
IF(ErfassungMDQ!AD36="a",1,
IF(ErfassungMDQ!AD36="b",2,
IF(ErfassungMDQ!AD36="c",3,
IF(ErfassungMDQ!AD36="d",4,
IF(ErfassungMDQ!AD36="e",5))))),0))</f>
        <v>0</v>
      </c>
      <c r="AE36" s="278" t="b">
        <f>IF(MDQ!$W39=5,
IF(ErfassungMDQ!AE36="a",5,
IF(ErfassungMDQ!AE36="b",4,
IF(ErfassungMDQ!AE36="c",3,
IF(ErfassungMDQ!AE36="d",2,
IF(ErfassungMDQ!AE36="e",1))))),
IF(MDQ!$W39=1,
IF(ErfassungMDQ!AE36="a",1,
IF(ErfassungMDQ!AE36="b",2,
IF(ErfassungMDQ!AE36="c",3,
IF(ErfassungMDQ!AE36="d",4,
IF(ErfassungMDQ!AE36="e",5))))),0))</f>
        <v>0</v>
      </c>
      <c r="AF36" s="277" t="b">
        <f>IF(MDQ!$W39=5,
IF(ErfassungMDQ!AF36="a",5,
IF(ErfassungMDQ!AF36="b",4,
IF(ErfassungMDQ!AF36="c",3,
IF(ErfassungMDQ!AF36="d",2,
IF(ErfassungMDQ!AF36="e",1))))),
IF(MDQ!$W39=1,
IF(ErfassungMDQ!AF36="a",1,
IF(ErfassungMDQ!AF36="b",2,
IF(ErfassungMDQ!AF36="c",3,
IF(ErfassungMDQ!AF36="d",4,
IF(ErfassungMDQ!AF36="e",5))))),0))</f>
        <v>0</v>
      </c>
      <c r="AG36" s="278" t="b">
        <f>IF(MDQ!$W39=5,
IF(ErfassungMDQ!AG36="a",5,
IF(ErfassungMDQ!AG36="b",4,
IF(ErfassungMDQ!AG36="c",3,
IF(ErfassungMDQ!AG36="d",2,
IF(ErfassungMDQ!AG36="e",1))))),
IF(MDQ!$W39=1,
IF(ErfassungMDQ!AG36="a",1,
IF(ErfassungMDQ!AG36="b",2,
IF(ErfassungMDQ!AG36="c",3,
IF(ErfassungMDQ!AG36="d",4,
IF(ErfassungMDQ!AG36="e",5))))),0))</f>
        <v>0</v>
      </c>
      <c r="AH36" s="277" t="b">
        <f>IF(MDQ!$W39=5,
IF(ErfassungMDQ!AH36="a",5,
IF(ErfassungMDQ!AH36="b",4,
IF(ErfassungMDQ!AH36="c",3,
IF(ErfassungMDQ!AH36="d",2,
IF(ErfassungMDQ!AH36="e",1))))),
IF(MDQ!$W39=1,
IF(ErfassungMDQ!AH36="a",1,
IF(ErfassungMDQ!AH36="b",2,
IF(ErfassungMDQ!AH36="c",3,
IF(ErfassungMDQ!AH36="d",4,
IF(ErfassungMDQ!AH36="e",5))))),0))</f>
        <v>0</v>
      </c>
      <c r="AI36" s="278" t="b">
        <f>IF(MDQ!$W39=5,
IF(ErfassungMDQ!AI36="a",5,
IF(ErfassungMDQ!AI36="b",4,
IF(ErfassungMDQ!AI36="c",3,
IF(ErfassungMDQ!AI36="d",2,
IF(ErfassungMDQ!AI36="e",1))))),
IF(MDQ!$W39=1,
IF(ErfassungMDQ!AI36="a",1,
IF(ErfassungMDQ!AI36="b",2,
IF(ErfassungMDQ!AI36="c",3,
IF(ErfassungMDQ!AI36="d",4,
IF(ErfassungMDQ!AI36="e",5))))),0))</f>
        <v>0</v>
      </c>
      <c r="AJ36" s="277" t="b">
        <f>IF(MDQ!$W39=5,
IF(ErfassungMDQ!AJ36="a",5,
IF(ErfassungMDQ!AJ36="b",4,
IF(ErfassungMDQ!AJ36="c",3,
IF(ErfassungMDQ!AJ36="d",2,
IF(ErfassungMDQ!AJ36="e",1))))),
IF(MDQ!$W39=1,
IF(ErfassungMDQ!AJ36="a",1,
IF(ErfassungMDQ!AJ36="b",2,
IF(ErfassungMDQ!AJ36="c",3,
IF(ErfassungMDQ!AJ36="d",4,
IF(ErfassungMDQ!AJ36="e",5))))),0))</f>
        <v>0</v>
      </c>
      <c r="AK36" s="278" t="b">
        <f>IF(MDQ!$W39=5,
IF(ErfassungMDQ!AK36="a",5,
IF(ErfassungMDQ!AK36="b",4,
IF(ErfassungMDQ!AK36="c",3,
IF(ErfassungMDQ!AK36="d",2,
IF(ErfassungMDQ!AK36="e",1))))),
IF(MDQ!$W39=1,
IF(ErfassungMDQ!AK36="a",1,
IF(ErfassungMDQ!AK36="b",2,
IF(ErfassungMDQ!AK36="c",3,
IF(ErfassungMDQ!AK36="d",4,
IF(ErfassungMDQ!AK36="e",5))))),0))</f>
        <v>0</v>
      </c>
      <c r="AL36" s="277" t="b">
        <f>IF(MDQ!$W39=5,
IF(ErfassungMDQ!AL36="a",5,
IF(ErfassungMDQ!AL36="b",4,
IF(ErfassungMDQ!AL36="c",3,
IF(ErfassungMDQ!AL36="d",2,
IF(ErfassungMDQ!AL36="e",1))))),
IF(MDQ!$W39=1,
IF(ErfassungMDQ!AL36="a",1,
IF(ErfassungMDQ!AL36="b",2,
IF(ErfassungMDQ!AL36="c",3,
IF(ErfassungMDQ!AL36="d",4,
IF(ErfassungMDQ!AL36="e",5))))),0))</f>
        <v>0</v>
      </c>
      <c r="AM36" s="278" t="b">
        <f>IF(MDQ!$W39=5,
IF(ErfassungMDQ!AM36="a",5,
IF(ErfassungMDQ!AM36="b",4,
IF(ErfassungMDQ!AM36="c",3,
IF(ErfassungMDQ!AM36="d",2,
IF(ErfassungMDQ!AM36="e",1))))),
IF(MDQ!$W39=1,
IF(ErfassungMDQ!AM36="a",1,
IF(ErfassungMDQ!AM36="b",2,
IF(ErfassungMDQ!AM36="c",3,
IF(ErfassungMDQ!AM36="d",4,
IF(ErfassungMDQ!AM36="e",5))))),0))</f>
        <v>0</v>
      </c>
      <c r="AN36" s="277" t="b">
        <f>IF(MDQ!$W39=5,
IF(ErfassungMDQ!AN36="a",5,
IF(ErfassungMDQ!AN36="b",4,
IF(ErfassungMDQ!AN36="c",3,
IF(ErfassungMDQ!AN36="d",2,
IF(ErfassungMDQ!AN36="e",1))))),
IF(MDQ!$W39=1,
IF(ErfassungMDQ!AN36="a",1,
IF(ErfassungMDQ!AN36="b",2,
IF(ErfassungMDQ!AN36="c",3,
IF(ErfassungMDQ!AN36="d",4,
IF(ErfassungMDQ!AN36="e",5))))),0))</f>
        <v>0</v>
      </c>
      <c r="AO36" s="278" t="b">
        <f>IF(MDQ!$W39=5,
IF(ErfassungMDQ!AO36="a",5,
IF(ErfassungMDQ!AO36="b",4,
IF(ErfassungMDQ!AO36="c",3,
IF(ErfassungMDQ!AO36="d",2,
IF(ErfassungMDQ!AO36="e",1))))),
IF(MDQ!$W39=1,
IF(ErfassungMDQ!AO36="a",1,
IF(ErfassungMDQ!AO36="b",2,
IF(ErfassungMDQ!AO36="c",3,
IF(ErfassungMDQ!AO36="d",4,
IF(ErfassungMDQ!AO36="e",5))))),0))</f>
        <v>0</v>
      </c>
      <c r="AP36" s="277" t="b">
        <f>IF(MDQ!$W39=5,
IF(ErfassungMDQ!AP36="a",5,
IF(ErfassungMDQ!AP36="b",4,
IF(ErfassungMDQ!AP36="c",3,
IF(ErfassungMDQ!AP36="d",2,
IF(ErfassungMDQ!AP36="e",1))))),
IF(MDQ!$W39=1,
IF(ErfassungMDQ!AP36="a",1,
IF(ErfassungMDQ!AP36="b",2,
IF(ErfassungMDQ!AP36="c",3,
IF(ErfassungMDQ!AP36="d",4,
IF(ErfassungMDQ!AP36="e",5))))),0))</f>
        <v>0</v>
      </c>
      <c r="AQ36" s="278" t="b">
        <f>IF(MDQ!$W39=5,
IF(ErfassungMDQ!AQ36="a",5,
IF(ErfassungMDQ!AQ36="b",4,
IF(ErfassungMDQ!AQ36="c",3,
IF(ErfassungMDQ!AQ36="d",2,
IF(ErfassungMDQ!AQ36="e",1))))),
IF(MDQ!$W39=1,
IF(ErfassungMDQ!AQ36="a",1,
IF(ErfassungMDQ!AQ36="b",2,
IF(ErfassungMDQ!AQ36="c",3,
IF(ErfassungMDQ!AQ36="d",4,
IF(ErfassungMDQ!AQ36="e",5))))),0))</f>
        <v>0</v>
      </c>
      <c r="AR36" s="277" t="b">
        <f>IF(MDQ!$W39=5,
IF(ErfassungMDQ!AR36="a",5,
IF(ErfassungMDQ!AR36="b",4,
IF(ErfassungMDQ!AR36="c",3,
IF(ErfassungMDQ!AR36="d",2,
IF(ErfassungMDQ!AR36="e",1))))),
IF(MDQ!$W39=1,
IF(ErfassungMDQ!AR36="a",1,
IF(ErfassungMDQ!AR36="b",2,
IF(ErfassungMDQ!AR36="c",3,
IF(ErfassungMDQ!AR36="d",4,
IF(ErfassungMDQ!AR36="e",5))))),0))</f>
        <v>0</v>
      </c>
      <c r="AS36" s="278" t="b">
        <f>IF(MDQ!$W39=5,
IF(ErfassungMDQ!AS36="a",5,
IF(ErfassungMDQ!AS36="b",4,
IF(ErfassungMDQ!AS36="c",3,
IF(ErfassungMDQ!AS36="d",2,
IF(ErfassungMDQ!AS36="e",1))))),
IF(MDQ!$W39=1,
IF(ErfassungMDQ!AS36="a",1,
IF(ErfassungMDQ!AS36="b",2,
IF(ErfassungMDQ!AS36="c",3,
IF(ErfassungMDQ!AS36="d",4,
IF(ErfassungMDQ!AS36="e",5))))),0))</f>
        <v>0</v>
      </c>
      <c r="AT36" s="277" t="b">
        <f>IF(MDQ!$W39=5,
IF(ErfassungMDQ!AT36="a",5,
IF(ErfassungMDQ!AT36="b",4,
IF(ErfassungMDQ!AT36="c",3,
IF(ErfassungMDQ!AT36="d",2,
IF(ErfassungMDQ!AT36="e",1))))),
IF(MDQ!$W39=1,
IF(ErfassungMDQ!AT36="a",1,
IF(ErfassungMDQ!AT36="b",2,
IF(ErfassungMDQ!AT36="c",3,
IF(ErfassungMDQ!AT36="d",4,
IF(ErfassungMDQ!AT36="e",5))))),0))</f>
        <v>0</v>
      </c>
      <c r="AU36" s="278" t="b">
        <f>IF(MDQ!$W39=5,
IF(ErfassungMDQ!AU36="a",5,
IF(ErfassungMDQ!AU36="b",4,
IF(ErfassungMDQ!AU36="c",3,
IF(ErfassungMDQ!AU36="d",2,
IF(ErfassungMDQ!AU36="e",1))))),
IF(MDQ!$W39=1,
IF(ErfassungMDQ!AU36="a",1,
IF(ErfassungMDQ!AU36="b",2,
IF(ErfassungMDQ!AU36="c",3,
IF(ErfassungMDQ!AU36="d",4,
IF(ErfassungMDQ!AU36="e",5))))),0))</f>
        <v>0</v>
      </c>
      <c r="AV36" s="277" t="b">
        <f>IF(MDQ!$W39=5,
IF(ErfassungMDQ!AV36="a",5,
IF(ErfassungMDQ!AV36="b",4,
IF(ErfassungMDQ!AV36="c",3,
IF(ErfassungMDQ!AV36="d",2,
IF(ErfassungMDQ!AV36="e",1))))),
IF(MDQ!$W39=1,
IF(ErfassungMDQ!AV36="a",1,
IF(ErfassungMDQ!AV36="b",2,
IF(ErfassungMDQ!AV36="c",3,
IF(ErfassungMDQ!AV36="d",4,
IF(ErfassungMDQ!AV36="e",5))))),0))</f>
        <v>0</v>
      </c>
      <c r="AW36" s="278" t="b">
        <f>IF(MDQ!$W39=5,
IF(ErfassungMDQ!AW36="a",5,
IF(ErfassungMDQ!AW36="b",4,
IF(ErfassungMDQ!AW36="c",3,
IF(ErfassungMDQ!AW36="d",2,
IF(ErfassungMDQ!AW36="e",1))))),
IF(MDQ!$W39=1,
IF(ErfassungMDQ!AW36="a",1,
IF(ErfassungMDQ!AW36="b",2,
IF(ErfassungMDQ!AW36="c",3,
IF(ErfassungMDQ!AW36="d",4,
IF(ErfassungMDQ!AW36="e",5))))),0))</f>
        <v>0</v>
      </c>
      <c r="AX36" s="277" t="b">
        <f>IF(MDQ!$W39=5,
IF(ErfassungMDQ!AX36="a",5,
IF(ErfassungMDQ!AX36="b",4,
IF(ErfassungMDQ!AX36="c",3,
IF(ErfassungMDQ!AX36="d",2,
IF(ErfassungMDQ!AX36="e",1))))),
IF(MDQ!$W39=1,
IF(ErfassungMDQ!AX36="a",1,
IF(ErfassungMDQ!AX36="b",2,
IF(ErfassungMDQ!AX36="c",3,
IF(ErfassungMDQ!AX36="d",4,
IF(ErfassungMDQ!AX36="e",5))))),0))</f>
        <v>0</v>
      </c>
      <c r="AY36" s="278" t="b">
        <f>IF(MDQ!$W39=5,
IF(ErfassungMDQ!AY36="a",5,
IF(ErfassungMDQ!AY36="b",4,
IF(ErfassungMDQ!AY36="c",3,
IF(ErfassungMDQ!AY36="d",2,
IF(ErfassungMDQ!AY36="e",1))))),
IF(MDQ!$W39=1,
IF(ErfassungMDQ!AY36="a",1,
IF(ErfassungMDQ!AY36="b",2,
IF(ErfassungMDQ!AY36="c",3,
IF(ErfassungMDQ!AY36="d",4,
IF(ErfassungMDQ!AY36="e",5))))),0))</f>
        <v>0</v>
      </c>
      <c r="AZ36" s="277" t="b">
        <f>IF(MDQ!$W39=5,
IF(ErfassungMDQ!AZ36="a",5,
IF(ErfassungMDQ!AZ36="b",4,
IF(ErfassungMDQ!AZ36="c",3,
IF(ErfassungMDQ!AZ36="d",2,
IF(ErfassungMDQ!AZ36="e",1))))),
IF(MDQ!$W39=1,
IF(ErfassungMDQ!AZ36="a",1,
IF(ErfassungMDQ!AZ36="b",2,
IF(ErfassungMDQ!AZ36="c",3,
IF(ErfassungMDQ!AZ36="d",4,
IF(ErfassungMDQ!AZ36="e",5))))),0))</f>
        <v>0</v>
      </c>
      <c r="BA36" s="278" t="b">
        <f>IF(MDQ!$W39=5,
IF(ErfassungMDQ!BA36="a",5,
IF(ErfassungMDQ!BA36="b",4,
IF(ErfassungMDQ!BA36="c",3,
IF(ErfassungMDQ!BA36="d",2,
IF(ErfassungMDQ!BA36="e",1))))),
IF(MDQ!$W39=1,
IF(ErfassungMDQ!BA36="a",1,
IF(ErfassungMDQ!BA36="b",2,
IF(ErfassungMDQ!BA36="c",3,
IF(ErfassungMDQ!BA36="d",4,
IF(ErfassungMDQ!BA36="e",5))))),0))</f>
        <v>0</v>
      </c>
      <c r="BB36" s="277" t="b">
        <f>IF(MDQ!$W39=5,
IF(ErfassungMDQ!BB36="a",5,
IF(ErfassungMDQ!BB36="b",4,
IF(ErfassungMDQ!BB36="c",3,
IF(ErfassungMDQ!BB36="d",2,
IF(ErfassungMDQ!BB36="e",1))))),
IF(MDQ!$W39=1,
IF(ErfassungMDQ!BB36="a",1,
IF(ErfassungMDQ!BB36="b",2,
IF(ErfassungMDQ!BB36="c",3,
IF(ErfassungMDQ!BB36="d",4,
IF(ErfassungMDQ!BB36="e",5))))),0))</f>
        <v>0</v>
      </c>
      <c r="BC36" s="278" t="b">
        <f>IF(MDQ!$W39=5,
IF(ErfassungMDQ!BC36="a",5,
IF(ErfassungMDQ!BC36="b",4,
IF(ErfassungMDQ!BC36="c",3,
IF(ErfassungMDQ!BC36="d",2,
IF(ErfassungMDQ!BC36="e",1))))),
IF(MDQ!$W39=1,
IF(ErfassungMDQ!BC36="a",1,
IF(ErfassungMDQ!BC36="b",2,
IF(ErfassungMDQ!BC36="c",3,
IF(ErfassungMDQ!BC36="d",4,
IF(ErfassungMDQ!BC36="e",5))))),0))</f>
        <v>0</v>
      </c>
      <c r="BD36" s="277" t="b">
        <f>IF(MDQ!$W39=5,
IF(ErfassungMDQ!BD36="a",5,
IF(ErfassungMDQ!BD36="b",4,
IF(ErfassungMDQ!BD36="c",3,
IF(ErfassungMDQ!BD36="d",2,
IF(ErfassungMDQ!BD36="e",1))))),
IF(MDQ!$W39=1,
IF(ErfassungMDQ!BD36="a",1,
IF(ErfassungMDQ!BD36="b",2,
IF(ErfassungMDQ!BD36="c",3,
IF(ErfassungMDQ!BD36="d",4,
IF(ErfassungMDQ!BD36="e",5))))),0))</f>
        <v>0</v>
      </c>
      <c r="BE36" s="278" t="b">
        <f>IF(MDQ!$W39=5,
IF(ErfassungMDQ!BE36="a",5,
IF(ErfassungMDQ!BE36="b",4,
IF(ErfassungMDQ!BE36="c",3,
IF(ErfassungMDQ!BE36="d",2,
IF(ErfassungMDQ!BE36="e",1))))),
IF(MDQ!$W39=1,
IF(ErfassungMDQ!BE36="a",1,
IF(ErfassungMDQ!BE36="b",2,
IF(ErfassungMDQ!BE36="c",3,
IF(ErfassungMDQ!BE36="d",4,
IF(ErfassungMDQ!BE36="e",5))))),0))</f>
        <v>0</v>
      </c>
      <c r="BF36" s="277" t="b">
        <f>IF(MDQ!$W39=5,
IF(ErfassungMDQ!BF36="a",5,
IF(ErfassungMDQ!BF36="b",4,
IF(ErfassungMDQ!BF36="c",3,
IF(ErfassungMDQ!BF36="d",2,
IF(ErfassungMDQ!BF36="e",1))))),
IF(MDQ!$W39=1,
IF(ErfassungMDQ!BF36="a",1,
IF(ErfassungMDQ!BF36="b",2,
IF(ErfassungMDQ!BF36="c",3,
IF(ErfassungMDQ!BF36="d",4,
IF(ErfassungMDQ!BF36="e",5))))),0))</f>
        <v>0</v>
      </c>
      <c r="BG36" s="278" t="b">
        <f>IF(MDQ!$W39=5,
IF(ErfassungMDQ!BG36="a",5,
IF(ErfassungMDQ!BG36="b",4,
IF(ErfassungMDQ!BG36="c",3,
IF(ErfassungMDQ!BG36="d",2,
IF(ErfassungMDQ!BG36="e",1))))),
IF(MDQ!$W39=1,
IF(ErfassungMDQ!BG36="a",1,
IF(ErfassungMDQ!BG36="b",2,
IF(ErfassungMDQ!BG36="c",3,
IF(ErfassungMDQ!BG36="d",4,
IF(ErfassungMDQ!BG36="e",5))))),0))</f>
        <v>0</v>
      </c>
      <c r="BH36" s="277" t="b">
        <f>IF(MDQ!$W39=5,
IF(ErfassungMDQ!BH36="a",5,
IF(ErfassungMDQ!BH36="b",4,
IF(ErfassungMDQ!BH36="c",3,
IF(ErfassungMDQ!BH36="d",2,
IF(ErfassungMDQ!BH36="e",1))))),
IF(MDQ!$W39=1,
IF(ErfassungMDQ!BH36="a",1,
IF(ErfassungMDQ!BH36="b",2,
IF(ErfassungMDQ!BH36="c",3,
IF(ErfassungMDQ!BH36="d",4,
IF(ErfassungMDQ!BH36="e",5))))),0))</f>
        <v>0</v>
      </c>
      <c r="BI36" s="278" t="b">
        <f>IF(MDQ!$W39=5,
IF(ErfassungMDQ!BI36="a",5,
IF(ErfassungMDQ!BI36="b",4,
IF(ErfassungMDQ!BI36="c",3,
IF(ErfassungMDQ!BI36="d",2,
IF(ErfassungMDQ!BI36="e",1))))),
IF(MDQ!$W39=1,
IF(ErfassungMDQ!BI36="a",1,
IF(ErfassungMDQ!BI36="b",2,
IF(ErfassungMDQ!BI36="c",3,
IF(ErfassungMDQ!BI36="d",4,
IF(ErfassungMDQ!BI36="e",5))))),0))</f>
        <v>0</v>
      </c>
      <c r="BJ36" s="277" t="b">
        <f>IF(MDQ!$W39=5,
IF(ErfassungMDQ!BJ36="a",5,
IF(ErfassungMDQ!BJ36="b",4,
IF(ErfassungMDQ!BJ36="c",3,
IF(ErfassungMDQ!BJ36="d",2,
IF(ErfassungMDQ!BJ36="e",1))))),
IF(MDQ!$W39=1,
IF(ErfassungMDQ!BJ36="a",1,
IF(ErfassungMDQ!BJ36="b",2,
IF(ErfassungMDQ!BJ36="c",3,
IF(ErfassungMDQ!BJ36="d",4,
IF(ErfassungMDQ!BJ36="e",5))))),0))</f>
        <v>0</v>
      </c>
      <c r="BK36" s="278" t="b">
        <f>IF(MDQ!$W39=5,
IF(ErfassungMDQ!BK36="a",5,
IF(ErfassungMDQ!BK36="b",4,
IF(ErfassungMDQ!BK36="c",3,
IF(ErfassungMDQ!BK36="d",2,
IF(ErfassungMDQ!BK36="e",1))))),
IF(MDQ!$W39=1,
IF(ErfassungMDQ!BK36="a",1,
IF(ErfassungMDQ!BK36="b",2,
IF(ErfassungMDQ!BK36="c",3,
IF(ErfassungMDQ!BK36="d",4,
IF(ErfassungMDQ!BK36="e",5))))),0))</f>
        <v>0</v>
      </c>
      <c r="BL36" s="277" t="b">
        <f>IF(MDQ!$W39=5,
IF(ErfassungMDQ!BL36="a",5,
IF(ErfassungMDQ!BL36="b",4,
IF(ErfassungMDQ!BL36="c",3,
IF(ErfassungMDQ!BL36="d",2,
IF(ErfassungMDQ!BL36="e",1))))),
IF(MDQ!$W39=1,
IF(ErfassungMDQ!BL36="a",1,
IF(ErfassungMDQ!BL36="b",2,
IF(ErfassungMDQ!BL36="c",3,
IF(ErfassungMDQ!BL36="d",4,
IF(ErfassungMDQ!BL36="e",5))))),0))</f>
        <v>0</v>
      </c>
      <c r="BM36" s="278" t="b">
        <f>IF(MDQ!$W39=5,
IF(ErfassungMDQ!BM36="a",5,
IF(ErfassungMDQ!BM36="b",4,
IF(ErfassungMDQ!BM36="c",3,
IF(ErfassungMDQ!BM36="d",2,
IF(ErfassungMDQ!BM36="e",1))))),
IF(MDQ!$W39=1,
IF(ErfassungMDQ!BM36="a",1,
IF(ErfassungMDQ!BM36="b",2,
IF(ErfassungMDQ!BM36="c",3,
IF(ErfassungMDQ!BM36="d",4,
IF(ErfassungMDQ!BM36="e",5))))),0))</f>
        <v>0</v>
      </c>
      <c r="BN36" s="277" t="b">
        <f>IF(MDQ!$W39=5,
IF(ErfassungMDQ!BN36="a",5,
IF(ErfassungMDQ!BN36="b",4,
IF(ErfassungMDQ!BN36="c",3,
IF(ErfassungMDQ!BN36="d",2,
IF(ErfassungMDQ!BN36="e",1))))),
IF(MDQ!$W39=1,
IF(ErfassungMDQ!BN36="a",1,
IF(ErfassungMDQ!BN36="b",2,
IF(ErfassungMDQ!BN36="c",3,
IF(ErfassungMDQ!BN36="d",4,
IF(ErfassungMDQ!BN36="e",5))))),0))</f>
        <v>0</v>
      </c>
      <c r="BO36" s="278" t="b">
        <f>IF(MDQ!$W39=5,
IF(ErfassungMDQ!BO36="a",5,
IF(ErfassungMDQ!BO36="b",4,
IF(ErfassungMDQ!BO36="c",3,
IF(ErfassungMDQ!BO36="d",2,
IF(ErfassungMDQ!BO36="e",1))))),
IF(MDQ!$W39=1,
IF(ErfassungMDQ!BO36="a",1,
IF(ErfassungMDQ!BO36="b",2,
IF(ErfassungMDQ!BO36="c",3,
IF(ErfassungMDQ!BO36="d",4,
IF(ErfassungMDQ!BO36="e",5))))),0))</f>
        <v>0</v>
      </c>
      <c r="BP36" s="277" t="b">
        <f>IF(MDQ!$W39=5,
IF(ErfassungMDQ!BP36="a",5,
IF(ErfassungMDQ!BP36="b",4,
IF(ErfassungMDQ!BP36="c",3,
IF(ErfassungMDQ!BP36="d",2,
IF(ErfassungMDQ!BP36="e",1))))),
IF(MDQ!$W39=1,
IF(ErfassungMDQ!BP36="a",1,
IF(ErfassungMDQ!BP36="b",2,
IF(ErfassungMDQ!BP36="c",3,
IF(ErfassungMDQ!BP36="d",4,
IF(ErfassungMDQ!BP36="e",5))))),0))</f>
        <v>0</v>
      </c>
      <c r="BQ36" s="278" t="b">
        <f>IF(MDQ!$W39=5,
IF(ErfassungMDQ!BQ36="a",5,
IF(ErfassungMDQ!BQ36="b",4,
IF(ErfassungMDQ!BQ36="c",3,
IF(ErfassungMDQ!BQ36="d",2,
IF(ErfassungMDQ!BQ36="e",1))))),
IF(MDQ!$W39=1,
IF(ErfassungMDQ!BQ36="a",1,
IF(ErfassungMDQ!BQ36="b",2,
IF(ErfassungMDQ!BQ36="c",3,
IF(ErfassungMDQ!BQ36="d",4,
IF(ErfassungMDQ!BQ36="e",5))))),0))</f>
        <v>0</v>
      </c>
      <c r="BR36" s="277" t="b">
        <f>IF(MDQ!$W39=5,
IF(ErfassungMDQ!BR36="a",5,
IF(ErfassungMDQ!BR36="b",4,
IF(ErfassungMDQ!BR36="c",3,
IF(ErfassungMDQ!BR36="d",2,
IF(ErfassungMDQ!BR36="e",1))))),
IF(MDQ!$W39=1,
IF(ErfassungMDQ!BR36="a",1,
IF(ErfassungMDQ!BR36="b",2,
IF(ErfassungMDQ!BR36="c",3,
IF(ErfassungMDQ!BR36="d",4,
IF(ErfassungMDQ!BR36="e",5))))),0))</f>
        <v>0</v>
      </c>
      <c r="BS36" s="278" t="b">
        <f>IF(MDQ!$W39=5,
IF(ErfassungMDQ!BS36="a",5,
IF(ErfassungMDQ!BS36="b",4,
IF(ErfassungMDQ!BS36="c",3,
IF(ErfassungMDQ!BS36="d",2,
IF(ErfassungMDQ!BS36="e",1))))),
IF(MDQ!$W39=1,
IF(ErfassungMDQ!BS36="a",1,
IF(ErfassungMDQ!BS36="b",2,
IF(ErfassungMDQ!BS36="c",3,
IF(ErfassungMDQ!BS36="d",4,
IF(ErfassungMDQ!BS36="e",5))))),0))</f>
        <v>0</v>
      </c>
      <c r="BT36" s="277" t="b">
        <f>IF(MDQ!$W39=5,
IF(ErfassungMDQ!BT36="a",5,
IF(ErfassungMDQ!BT36="b",4,
IF(ErfassungMDQ!BT36="c",3,
IF(ErfassungMDQ!BT36="d",2,
IF(ErfassungMDQ!BT36="e",1))))),
IF(MDQ!$W39=1,
IF(ErfassungMDQ!BT36="a",1,
IF(ErfassungMDQ!BT36="b",2,
IF(ErfassungMDQ!BT36="c",3,
IF(ErfassungMDQ!BT36="d",4,
IF(ErfassungMDQ!BT36="e",5))))),0))</f>
        <v>0</v>
      </c>
      <c r="BU36" s="278" t="b">
        <f>IF(MDQ!$W39=5,
IF(ErfassungMDQ!BU36="a",5,
IF(ErfassungMDQ!BU36="b",4,
IF(ErfassungMDQ!BU36="c",3,
IF(ErfassungMDQ!BU36="d",2,
IF(ErfassungMDQ!BU36="e",1))))),
IF(MDQ!$W39=1,
IF(ErfassungMDQ!BU36="a",1,
IF(ErfassungMDQ!BU36="b",2,
IF(ErfassungMDQ!BU36="c",3,
IF(ErfassungMDQ!BU36="d",4,
IF(ErfassungMDQ!BU36="e",5))))),0))</f>
        <v>0</v>
      </c>
      <c r="BV36" s="277" t="b">
        <f>IF(MDQ!$W39=5,
IF(ErfassungMDQ!BV36="a",5,
IF(ErfassungMDQ!BV36="b",4,
IF(ErfassungMDQ!BV36="c",3,
IF(ErfassungMDQ!BV36="d",2,
IF(ErfassungMDQ!BV36="e",1))))),
IF(MDQ!$W39=1,
IF(ErfassungMDQ!BV36="a",1,
IF(ErfassungMDQ!BV36="b",2,
IF(ErfassungMDQ!BV36="c",3,
IF(ErfassungMDQ!BV36="d",4,
IF(ErfassungMDQ!BV36="e",5))))),0))</f>
        <v>0</v>
      </c>
      <c r="BW36" s="278" t="b">
        <f>IF(MDQ!$W39=5,
IF(ErfassungMDQ!BW36="a",5,
IF(ErfassungMDQ!BW36="b",4,
IF(ErfassungMDQ!BW36="c",3,
IF(ErfassungMDQ!BW36="d",2,
IF(ErfassungMDQ!BW36="e",1))))),
IF(MDQ!$W39=1,
IF(ErfassungMDQ!BW36="a",1,
IF(ErfassungMDQ!BW36="b",2,
IF(ErfassungMDQ!BW36="c",3,
IF(ErfassungMDQ!BW36="d",4,
IF(ErfassungMDQ!BW36="e",5))))),0))</f>
        <v>0</v>
      </c>
      <c r="BX36" s="277" t="b">
        <f>IF(MDQ!$W39=5,
IF(ErfassungMDQ!BX36="a",5,
IF(ErfassungMDQ!BX36="b",4,
IF(ErfassungMDQ!BX36="c",3,
IF(ErfassungMDQ!BX36="d",2,
IF(ErfassungMDQ!BX36="e",1))))),
IF(MDQ!$W39=1,
IF(ErfassungMDQ!BX36="a",1,
IF(ErfassungMDQ!BX36="b",2,
IF(ErfassungMDQ!BX36="c",3,
IF(ErfassungMDQ!BX36="d",4,
IF(ErfassungMDQ!BX36="e",5))))),0))</f>
        <v>0</v>
      </c>
      <c r="BY36" s="278" t="b">
        <f>IF(MDQ!$W39=5,
IF(ErfassungMDQ!BY36="a",5,
IF(ErfassungMDQ!BY36="b",4,
IF(ErfassungMDQ!BY36="c",3,
IF(ErfassungMDQ!BY36="d",2,
IF(ErfassungMDQ!BY36="e",1))))),
IF(MDQ!$W39=1,
IF(ErfassungMDQ!BY36="a",1,
IF(ErfassungMDQ!BY36="b",2,
IF(ErfassungMDQ!BY36="c",3,
IF(ErfassungMDQ!BY36="d",4,
IF(ErfassungMDQ!BY36="e",5))))),0))</f>
        <v>0</v>
      </c>
      <c r="BZ36" s="277" t="b">
        <f>IF(MDQ!$W39=5,
IF(ErfassungMDQ!BZ36="a",5,
IF(ErfassungMDQ!BZ36="b",4,
IF(ErfassungMDQ!BZ36="c",3,
IF(ErfassungMDQ!BZ36="d",2,
IF(ErfassungMDQ!BZ36="e",1))))),
IF(MDQ!$W39=1,
IF(ErfassungMDQ!BZ36="a",1,
IF(ErfassungMDQ!BZ36="b",2,
IF(ErfassungMDQ!BZ36="c",3,
IF(ErfassungMDQ!BZ36="d",4,
IF(ErfassungMDQ!BZ36="e",5))))),0))</f>
        <v>0</v>
      </c>
      <c r="CA36" s="278" t="b">
        <f>IF(MDQ!$W39=5,
IF(ErfassungMDQ!CA36="a",5,
IF(ErfassungMDQ!CA36="b",4,
IF(ErfassungMDQ!CA36="c",3,
IF(ErfassungMDQ!CA36="d",2,
IF(ErfassungMDQ!CA36="e",1))))),
IF(MDQ!$W39=1,
IF(ErfassungMDQ!CA36="a",1,
IF(ErfassungMDQ!CA36="b",2,
IF(ErfassungMDQ!CA36="c",3,
IF(ErfassungMDQ!CA36="d",4,
IF(ErfassungMDQ!CA36="e",5))))),0))</f>
        <v>0</v>
      </c>
      <c r="CB36" s="277" t="b">
        <f>IF(MDQ!$W39=5,
IF(ErfassungMDQ!CB36="a",5,
IF(ErfassungMDQ!CB36="b",4,
IF(ErfassungMDQ!CB36="c",3,
IF(ErfassungMDQ!CB36="d",2,
IF(ErfassungMDQ!CB36="e",1))))),
IF(MDQ!$W39=1,
IF(ErfassungMDQ!CB36="a",1,
IF(ErfassungMDQ!CB36="b",2,
IF(ErfassungMDQ!CB36="c",3,
IF(ErfassungMDQ!CB36="d",4,
IF(ErfassungMDQ!CB36="e",5))))),0))</f>
        <v>0</v>
      </c>
      <c r="CC36" s="278" t="b">
        <f>IF(MDQ!$W39=5,
IF(ErfassungMDQ!CC36="a",5,
IF(ErfassungMDQ!CC36="b",4,
IF(ErfassungMDQ!CC36="c",3,
IF(ErfassungMDQ!CC36="d",2,
IF(ErfassungMDQ!CC36="e",1))))),
IF(MDQ!$W39=1,
IF(ErfassungMDQ!CC36="a",1,
IF(ErfassungMDQ!CC36="b",2,
IF(ErfassungMDQ!CC36="c",3,
IF(ErfassungMDQ!CC36="d",4,
IF(ErfassungMDQ!CC36="e",5))))),0))</f>
        <v>0</v>
      </c>
      <c r="CD36" s="277" t="b">
        <f>IF(MDQ!$W39=5,
IF(ErfassungMDQ!CD36="a",5,
IF(ErfassungMDQ!CD36="b",4,
IF(ErfassungMDQ!CD36="c",3,
IF(ErfassungMDQ!CD36="d",2,
IF(ErfassungMDQ!CD36="e",1))))),
IF(MDQ!$W39=1,
IF(ErfassungMDQ!CD36="a",1,
IF(ErfassungMDQ!CD36="b",2,
IF(ErfassungMDQ!CD36="c",3,
IF(ErfassungMDQ!CD36="d",4,
IF(ErfassungMDQ!CD36="e",5))))),0))</f>
        <v>0</v>
      </c>
      <c r="CE36" s="278" t="b">
        <f>IF(MDQ!$W39=5,
IF(ErfassungMDQ!CE36="a",5,
IF(ErfassungMDQ!CE36="b",4,
IF(ErfassungMDQ!CE36="c",3,
IF(ErfassungMDQ!CE36="d",2,
IF(ErfassungMDQ!CE36="e",1))))),
IF(MDQ!$W39=1,
IF(ErfassungMDQ!CE36="a",1,
IF(ErfassungMDQ!CE36="b",2,
IF(ErfassungMDQ!CE36="c",3,
IF(ErfassungMDQ!CE36="d",4,
IF(ErfassungMDQ!CE36="e",5))))),0))</f>
        <v>0</v>
      </c>
      <c r="CF36" s="277" t="b">
        <f>IF(MDQ!$W39=5,
IF(ErfassungMDQ!CF36="a",5,
IF(ErfassungMDQ!CF36="b",4,
IF(ErfassungMDQ!CF36="c",3,
IF(ErfassungMDQ!CF36="d",2,
IF(ErfassungMDQ!CF36="e",1))))),
IF(MDQ!$W39=1,
IF(ErfassungMDQ!CF36="a",1,
IF(ErfassungMDQ!CF36="b",2,
IF(ErfassungMDQ!CF36="c",3,
IF(ErfassungMDQ!CF36="d",4,
IF(ErfassungMDQ!CF36="e",5))))),0))</f>
        <v>0</v>
      </c>
      <c r="CG36" s="278" t="b">
        <f>IF(MDQ!$W39=5,
IF(ErfassungMDQ!CG36="a",5,
IF(ErfassungMDQ!CG36="b",4,
IF(ErfassungMDQ!CG36="c",3,
IF(ErfassungMDQ!CG36="d",2,
IF(ErfassungMDQ!CG36="e",1))))),
IF(MDQ!$W39=1,
IF(ErfassungMDQ!CG36="a",1,
IF(ErfassungMDQ!CG36="b",2,
IF(ErfassungMDQ!CG36="c",3,
IF(ErfassungMDQ!CG36="d",4,
IF(ErfassungMDQ!CG36="e",5))))),0))</f>
        <v>0</v>
      </c>
      <c r="CH36" s="277" t="b">
        <f>IF(MDQ!$W39=5,
IF(ErfassungMDQ!CH36="a",5,
IF(ErfassungMDQ!CH36="b",4,
IF(ErfassungMDQ!CH36="c",3,
IF(ErfassungMDQ!CH36="d",2,
IF(ErfassungMDQ!CH36="e",1))))),
IF(MDQ!$W39=1,
IF(ErfassungMDQ!CH36="a",1,
IF(ErfassungMDQ!CH36="b",2,
IF(ErfassungMDQ!CH36="c",3,
IF(ErfassungMDQ!CH36="d",4,
IF(ErfassungMDQ!CH36="e",5))))),0))</f>
        <v>0</v>
      </c>
      <c r="CI36" s="278" t="b">
        <f>IF(MDQ!$W39=5,
IF(ErfassungMDQ!CI36="a",5,
IF(ErfassungMDQ!CI36="b",4,
IF(ErfassungMDQ!CI36="c",3,
IF(ErfassungMDQ!CI36="d",2,
IF(ErfassungMDQ!CI36="e",1))))),
IF(MDQ!$W39=1,
IF(ErfassungMDQ!CI36="a",1,
IF(ErfassungMDQ!CI36="b",2,
IF(ErfassungMDQ!CI36="c",3,
IF(ErfassungMDQ!CI36="d",4,
IF(ErfassungMDQ!CI36="e",5))))),0))</f>
        <v>0</v>
      </c>
      <c r="CJ36" s="277" t="b">
        <f>IF(MDQ!$W39=5,
IF(ErfassungMDQ!CJ36="a",5,
IF(ErfassungMDQ!CJ36="b",4,
IF(ErfassungMDQ!CJ36="c",3,
IF(ErfassungMDQ!CJ36="d",2,
IF(ErfassungMDQ!CJ36="e",1))))),
IF(MDQ!$W39=1,
IF(ErfassungMDQ!CJ36="a",1,
IF(ErfassungMDQ!CJ36="b",2,
IF(ErfassungMDQ!CJ36="c",3,
IF(ErfassungMDQ!CJ36="d",4,
IF(ErfassungMDQ!CJ36="e",5))))),0))</f>
        <v>0</v>
      </c>
      <c r="CK36" s="278" t="b">
        <f>IF(MDQ!$W39=5,
IF(ErfassungMDQ!CK36="a",5,
IF(ErfassungMDQ!CK36="b",4,
IF(ErfassungMDQ!CK36="c",3,
IF(ErfassungMDQ!CK36="d",2,
IF(ErfassungMDQ!CK36="e",1))))),
IF(MDQ!$W39=1,
IF(ErfassungMDQ!CK36="a",1,
IF(ErfassungMDQ!CK36="b",2,
IF(ErfassungMDQ!CK36="c",3,
IF(ErfassungMDQ!CK36="d",4,
IF(ErfassungMDQ!CK36="e",5))))),0))</f>
        <v>0</v>
      </c>
      <c r="CL36" s="277" t="b">
        <f>IF(MDQ!$W39=5,
IF(ErfassungMDQ!CL36="a",5,
IF(ErfassungMDQ!CL36="b",4,
IF(ErfassungMDQ!CL36="c",3,
IF(ErfassungMDQ!CL36="d",2,
IF(ErfassungMDQ!CL36="e",1))))),
IF(MDQ!$W39=1,
IF(ErfassungMDQ!CL36="a",1,
IF(ErfassungMDQ!CL36="b",2,
IF(ErfassungMDQ!CL36="c",3,
IF(ErfassungMDQ!CL36="d",4,
IF(ErfassungMDQ!CL36="e",5))))),0))</f>
        <v>0</v>
      </c>
      <c r="CM36" s="278" t="b">
        <f>IF(MDQ!$W39=5,
IF(ErfassungMDQ!CM36="a",5,
IF(ErfassungMDQ!CM36="b",4,
IF(ErfassungMDQ!CM36="c",3,
IF(ErfassungMDQ!CM36="d",2,
IF(ErfassungMDQ!CM36="e",1))))),
IF(MDQ!$W39=1,
IF(ErfassungMDQ!CM36="a",1,
IF(ErfassungMDQ!CM36="b",2,
IF(ErfassungMDQ!CM36="c",3,
IF(ErfassungMDQ!CM36="d",4,
IF(ErfassungMDQ!CM36="e",5))))),0))</f>
        <v>0</v>
      </c>
      <c r="CN36" s="277" t="b">
        <f>IF(MDQ!$W39=5,
IF(ErfassungMDQ!CN36="a",5,
IF(ErfassungMDQ!CN36="b",4,
IF(ErfassungMDQ!CN36="c",3,
IF(ErfassungMDQ!CN36="d",2,
IF(ErfassungMDQ!CN36="e",1))))),
IF(MDQ!$W39=1,
IF(ErfassungMDQ!CN36="a",1,
IF(ErfassungMDQ!CN36="b",2,
IF(ErfassungMDQ!CN36="c",3,
IF(ErfassungMDQ!CN36="d",4,
IF(ErfassungMDQ!CN36="e",5))))),0))</f>
        <v>0</v>
      </c>
      <c r="CO36" s="278" t="b">
        <f>IF(MDQ!$W39=5,
IF(ErfassungMDQ!CO36="a",5,
IF(ErfassungMDQ!CO36="b",4,
IF(ErfassungMDQ!CO36="c",3,
IF(ErfassungMDQ!CO36="d",2,
IF(ErfassungMDQ!CO36="e",1))))),
IF(MDQ!$W39=1,
IF(ErfassungMDQ!CO36="a",1,
IF(ErfassungMDQ!CO36="b",2,
IF(ErfassungMDQ!CO36="c",3,
IF(ErfassungMDQ!CO36="d",4,
IF(ErfassungMDQ!CO36="e",5))))),0))</f>
        <v>0</v>
      </c>
      <c r="CP36" s="277" t="b">
        <f>IF(MDQ!$W39=5,
IF(ErfassungMDQ!CP36="a",5,
IF(ErfassungMDQ!CP36="b",4,
IF(ErfassungMDQ!CP36="c",3,
IF(ErfassungMDQ!CP36="d",2,
IF(ErfassungMDQ!CP36="e",1))))),
IF(MDQ!$W39=1,
IF(ErfassungMDQ!CP36="a",1,
IF(ErfassungMDQ!CP36="b",2,
IF(ErfassungMDQ!CP36="c",3,
IF(ErfassungMDQ!CP36="d",4,
IF(ErfassungMDQ!CP36="e",5))))),0))</f>
        <v>0</v>
      </c>
      <c r="CQ36" s="278" t="b">
        <f>IF(MDQ!$W39=5,
IF(ErfassungMDQ!CQ36="a",5,
IF(ErfassungMDQ!CQ36="b",4,
IF(ErfassungMDQ!CQ36="c",3,
IF(ErfassungMDQ!CQ36="d",2,
IF(ErfassungMDQ!CQ36="e",1))))),
IF(MDQ!$W39=1,
IF(ErfassungMDQ!CQ36="a",1,
IF(ErfassungMDQ!CQ36="b",2,
IF(ErfassungMDQ!CQ36="c",3,
IF(ErfassungMDQ!CQ36="d",4,
IF(ErfassungMDQ!CQ36="e",5))))),0))</f>
        <v>0</v>
      </c>
      <c r="CR36" s="277" t="b">
        <f>IF(MDQ!$W39=5,
IF(ErfassungMDQ!CR36="a",5,
IF(ErfassungMDQ!CR36="b",4,
IF(ErfassungMDQ!CR36="c",3,
IF(ErfassungMDQ!CR36="d",2,
IF(ErfassungMDQ!CR36="e",1))))),
IF(MDQ!$W39=1,
IF(ErfassungMDQ!CR36="a",1,
IF(ErfassungMDQ!CR36="b",2,
IF(ErfassungMDQ!CR36="c",3,
IF(ErfassungMDQ!CR36="d",4,
IF(ErfassungMDQ!CR36="e",5))))),0))</f>
        <v>0</v>
      </c>
      <c r="CS36" s="278" t="b">
        <f>IF(MDQ!$W39=5,
IF(ErfassungMDQ!CS36="a",5,
IF(ErfassungMDQ!CS36="b",4,
IF(ErfassungMDQ!CS36="c",3,
IF(ErfassungMDQ!CS36="d",2,
IF(ErfassungMDQ!CS36="e",1))))),
IF(MDQ!$W39=1,
IF(ErfassungMDQ!CS36="a",1,
IF(ErfassungMDQ!CS36="b",2,
IF(ErfassungMDQ!CS36="c",3,
IF(ErfassungMDQ!CS36="d",4,
IF(ErfassungMDQ!CS36="e",5))))),0))</f>
        <v>0</v>
      </c>
      <c r="CT36" s="277" t="b">
        <f>IF(MDQ!$W39=5,
IF(ErfassungMDQ!CT36="a",5,
IF(ErfassungMDQ!CT36="b",4,
IF(ErfassungMDQ!CT36="c",3,
IF(ErfassungMDQ!CT36="d",2,
IF(ErfassungMDQ!CT36="e",1))))),
IF(MDQ!$W39=1,
IF(ErfassungMDQ!CT36="a",1,
IF(ErfassungMDQ!CT36="b",2,
IF(ErfassungMDQ!CT36="c",3,
IF(ErfassungMDQ!CT36="d",4,
IF(ErfassungMDQ!CT36="e",5))))),0))</f>
        <v>0</v>
      </c>
      <c r="CU36" s="278" t="b">
        <f>IF(MDQ!$W39=5,
IF(ErfassungMDQ!CU36="a",5,
IF(ErfassungMDQ!CU36="b",4,
IF(ErfassungMDQ!CU36="c",3,
IF(ErfassungMDQ!CU36="d",2,
IF(ErfassungMDQ!CU36="e",1))))),
IF(MDQ!$W39=1,
IF(ErfassungMDQ!CU36="a",1,
IF(ErfassungMDQ!CU36="b",2,
IF(ErfassungMDQ!CU36="c",3,
IF(ErfassungMDQ!CU36="d",4,
IF(ErfassungMDQ!CU36="e",5))))),0))</f>
        <v>0</v>
      </c>
      <c r="CV36" s="277" t="b">
        <f>IF(MDQ!$W39=5,
IF(ErfassungMDQ!CV36="a",5,
IF(ErfassungMDQ!CV36="b",4,
IF(ErfassungMDQ!CV36="c",3,
IF(ErfassungMDQ!CV36="d",2,
IF(ErfassungMDQ!CV36="e",1))))),
IF(MDQ!$W39=1,
IF(ErfassungMDQ!CV36="a",1,
IF(ErfassungMDQ!CV36="b",2,
IF(ErfassungMDQ!CV36="c",3,
IF(ErfassungMDQ!CV36="d",4,
IF(ErfassungMDQ!CV36="e",5))))),0))</f>
        <v>0</v>
      </c>
      <c r="CW36" s="278" t="b">
        <f>IF(MDQ!$W39=5,
IF(ErfassungMDQ!CW36="a",5,
IF(ErfassungMDQ!CW36="b",4,
IF(ErfassungMDQ!CW36="c",3,
IF(ErfassungMDQ!CW36="d",2,
IF(ErfassungMDQ!CW36="e",1))))),
IF(MDQ!$W39=1,
IF(ErfassungMDQ!CW36="a",1,
IF(ErfassungMDQ!CW36="b",2,
IF(ErfassungMDQ!CW36="c",3,
IF(ErfassungMDQ!CW36="d",4,
IF(ErfassungMDQ!CW36="e",5))))),0))</f>
        <v>0</v>
      </c>
      <c r="CX36" s="277" t="b">
        <f>IF(MDQ!$W39=5,
IF(ErfassungMDQ!CX36="a",5,
IF(ErfassungMDQ!CX36="b",4,
IF(ErfassungMDQ!CX36="c",3,
IF(ErfassungMDQ!CX36="d",2,
IF(ErfassungMDQ!CX36="e",1))))),
IF(MDQ!$W39=1,
IF(ErfassungMDQ!CX36="a",1,
IF(ErfassungMDQ!CX36="b",2,
IF(ErfassungMDQ!CX36="c",3,
IF(ErfassungMDQ!CX36="d",4,
IF(ErfassungMDQ!CX36="e",5))))),0))</f>
        <v>0</v>
      </c>
      <c r="CY36" s="278" t="b">
        <f>IF(MDQ!$W39=5,
IF(ErfassungMDQ!CY36="a",5,
IF(ErfassungMDQ!CY36="b",4,
IF(ErfassungMDQ!CY36="c",3,
IF(ErfassungMDQ!CY36="d",2,
IF(ErfassungMDQ!CY36="e",1))))),
IF(MDQ!$W39=1,
IF(ErfassungMDQ!CY36="a",1,
IF(ErfassungMDQ!CY36="b",2,
IF(ErfassungMDQ!CY36="c",3,
IF(ErfassungMDQ!CY36="d",4,
IF(ErfassungMDQ!CY36="e",5))))),0))</f>
        <v>0</v>
      </c>
      <c r="CZ36" s="277" t="b">
        <f>IF(MDQ!$W39=5,
IF(ErfassungMDQ!CZ36="a",5,
IF(ErfassungMDQ!CZ36="b",4,
IF(ErfassungMDQ!CZ36="c",3,
IF(ErfassungMDQ!CZ36="d",2,
IF(ErfassungMDQ!CZ36="e",1))))),
IF(MDQ!$W39=1,
IF(ErfassungMDQ!CZ36="a",1,
IF(ErfassungMDQ!CZ36="b",2,
IF(ErfassungMDQ!CZ36="c",3,
IF(ErfassungMDQ!CZ36="d",4,
IF(ErfassungMDQ!CZ36="e",5))))),0))</f>
        <v>0</v>
      </c>
      <c r="DA36" s="278" t="b">
        <f>IF(MDQ!$W39=5,
IF(ErfassungMDQ!DA36="a",5,
IF(ErfassungMDQ!DA36="b",4,
IF(ErfassungMDQ!DA36="c",3,
IF(ErfassungMDQ!DA36="d",2,
IF(ErfassungMDQ!DA36="e",1))))),
IF(MDQ!$W39=1,
IF(ErfassungMDQ!DA36="a",1,
IF(ErfassungMDQ!DA36="b",2,
IF(ErfassungMDQ!DA36="c",3,
IF(ErfassungMDQ!DA36="d",4,
IF(ErfassungMDQ!DA36="e",5))))),0))</f>
        <v>0</v>
      </c>
      <c r="DB36" s="277" t="b">
        <f>IF(MDQ!$W39=5,
IF(ErfassungMDQ!DB36="a",5,
IF(ErfassungMDQ!DB36="b",4,
IF(ErfassungMDQ!DB36="c",3,
IF(ErfassungMDQ!DB36="d",2,
IF(ErfassungMDQ!DB36="e",1))))),
IF(MDQ!$W39=1,
IF(ErfassungMDQ!DB36="a",1,
IF(ErfassungMDQ!DB36="b",2,
IF(ErfassungMDQ!DB36="c",3,
IF(ErfassungMDQ!DB36="d",4,
IF(ErfassungMDQ!DB36="e",5))))),0))</f>
        <v>0</v>
      </c>
      <c r="DC36" s="278" t="b">
        <f>IF(MDQ!$W39=5,
IF(ErfassungMDQ!DC36="a",5,
IF(ErfassungMDQ!DC36="b",4,
IF(ErfassungMDQ!DC36="c",3,
IF(ErfassungMDQ!DC36="d",2,
IF(ErfassungMDQ!DC36="e",1))))),
IF(MDQ!$W39=1,
IF(ErfassungMDQ!DC36="a",1,
IF(ErfassungMDQ!DC36="b",2,
IF(ErfassungMDQ!DC36="c",3,
IF(ErfassungMDQ!DC36="d",4,
IF(ErfassungMDQ!DC36="e",5))))),0))</f>
        <v>0</v>
      </c>
      <c r="DD36" s="277" t="b">
        <f>IF(MDQ!$W39=5,
IF(ErfassungMDQ!DD36="a",5,
IF(ErfassungMDQ!DD36="b",4,
IF(ErfassungMDQ!DD36="c",3,
IF(ErfassungMDQ!DD36="d",2,
IF(ErfassungMDQ!DD36="e",1))))),
IF(MDQ!$W39=1,
IF(ErfassungMDQ!DD36="a",1,
IF(ErfassungMDQ!DD36="b",2,
IF(ErfassungMDQ!DD36="c",3,
IF(ErfassungMDQ!DD36="d",4,
IF(ErfassungMDQ!DD36="e",5))))),0))</f>
        <v>0</v>
      </c>
      <c r="DE36" s="278" t="b">
        <f>IF(MDQ!$W39=5,
IF(ErfassungMDQ!DE36="a",5,
IF(ErfassungMDQ!DE36="b",4,
IF(ErfassungMDQ!DE36="c",3,
IF(ErfassungMDQ!DE36="d",2,
IF(ErfassungMDQ!DE36="e",1))))),
IF(MDQ!$W39=1,
IF(ErfassungMDQ!DE36="a",1,
IF(ErfassungMDQ!DE36="b",2,
IF(ErfassungMDQ!DE36="c",3,
IF(ErfassungMDQ!DE36="d",4,
IF(ErfassungMDQ!DE36="e",5))))),0))</f>
        <v>0</v>
      </c>
      <c r="DF36" s="277" t="b">
        <f>IF(MDQ!$W39=5,
IF(ErfassungMDQ!DF36="a",5,
IF(ErfassungMDQ!DF36="b",4,
IF(ErfassungMDQ!DF36="c",3,
IF(ErfassungMDQ!DF36="d",2,
IF(ErfassungMDQ!DF36="e",1))))),
IF(MDQ!$W39=1,
IF(ErfassungMDQ!DF36="a",1,
IF(ErfassungMDQ!DF36="b",2,
IF(ErfassungMDQ!DF36="c",3,
IF(ErfassungMDQ!DF36="d",4,
IF(ErfassungMDQ!DF36="e",5))))),0))</f>
        <v>0</v>
      </c>
      <c r="DG36" s="278" t="b">
        <f>IF(MDQ!$W39=5,
IF(ErfassungMDQ!DG36="a",5,
IF(ErfassungMDQ!DG36="b",4,
IF(ErfassungMDQ!DG36="c",3,
IF(ErfassungMDQ!DG36="d",2,
IF(ErfassungMDQ!DG36="e",1))))),
IF(MDQ!$W39=1,
IF(ErfassungMDQ!DG36="a",1,
IF(ErfassungMDQ!DG36="b",2,
IF(ErfassungMDQ!DG36="c",3,
IF(ErfassungMDQ!DG36="d",4,
IF(ErfassungMDQ!DG36="e",5))))),0))</f>
        <v>0</v>
      </c>
      <c r="DH36" s="277" t="b">
        <f>IF(MDQ!$W39=5,
IF(ErfassungMDQ!DH36="a",5,
IF(ErfassungMDQ!DH36="b",4,
IF(ErfassungMDQ!DH36="c",3,
IF(ErfassungMDQ!DH36="d",2,
IF(ErfassungMDQ!DH36="e",1))))),
IF(MDQ!$W39=1,
IF(ErfassungMDQ!DH36="a",1,
IF(ErfassungMDQ!DH36="b",2,
IF(ErfassungMDQ!DH36="c",3,
IF(ErfassungMDQ!DH36="d",4,
IF(ErfassungMDQ!DH36="e",5))))),0))</f>
        <v>0</v>
      </c>
      <c r="DI36" s="278" t="b">
        <f>IF(MDQ!$W39=5,
IF(ErfassungMDQ!DI36="a",5,
IF(ErfassungMDQ!DI36="b",4,
IF(ErfassungMDQ!DI36="c",3,
IF(ErfassungMDQ!DI36="d",2,
IF(ErfassungMDQ!DI36="e",1))))),
IF(MDQ!$W39=1,
IF(ErfassungMDQ!DI36="a",1,
IF(ErfassungMDQ!DI36="b",2,
IF(ErfassungMDQ!DI36="c",3,
IF(ErfassungMDQ!DI36="d",4,
IF(ErfassungMDQ!DI36="e",5))))),0))</f>
        <v>0</v>
      </c>
      <c r="DJ36" s="277" t="b">
        <f>IF(MDQ!$W39=5,
IF(ErfassungMDQ!DJ36="a",5,
IF(ErfassungMDQ!DJ36="b",4,
IF(ErfassungMDQ!DJ36="c",3,
IF(ErfassungMDQ!DJ36="d",2,
IF(ErfassungMDQ!DJ36="e",1))))),
IF(MDQ!$W39=1,
IF(ErfassungMDQ!DJ36="a",1,
IF(ErfassungMDQ!DJ36="b",2,
IF(ErfassungMDQ!DJ36="c",3,
IF(ErfassungMDQ!DJ36="d",4,
IF(ErfassungMDQ!DJ36="e",5))))),0))</f>
        <v>0</v>
      </c>
      <c r="DK36" s="278" t="b">
        <f>IF(MDQ!$W39=5,
IF(ErfassungMDQ!DK36="a",5,
IF(ErfassungMDQ!DK36="b",4,
IF(ErfassungMDQ!DK36="c",3,
IF(ErfassungMDQ!DK36="d",2,
IF(ErfassungMDQ!DK36="e",1))))),
IF(MDQ!$W39=1,
IF(ErfassungMDQ!DK36="a",1,
IF(ErfassungMDQ!DK36="b",2,
IF(ErfassungMDQ!DK36="c",3,
IF(ErfassungMDQ!DK36="d",4,
IF(ErfassungMDQ!DK36="e",5))))),0))</f>
        <v>0</v>
      </c>
      <c r="DL36" s="277" t="b">
        <f>IF(MDQ!$W39=5,
IF(ErfassungMDQ!DL36="a",5,
IF(ErfassungMDQ!DL36="b",4,
IF(ErfassungMDQ!DL36="c",3,
IF(ErfassungMDQ!DL36="d",2,
IF(ErfassungMDQ!DL36="e",1))))),
IF(MDQ!$W39=1,
IF(ErfassungMDQ!DL36="a",1,
IF(ErfassungMDQ!DL36="b",2,
IF(ErfassungMDQ!DL36="c",3,
IF(ErfassungMDQ!DL36="d",4,
IF(ErfassungMDQ!DL36="e",5))))),0))</f>
        <v>0</v>
      </c>
      <c r="DM36" s="278" t="b">
        <f>IF(MDQ!$W39=5,
IF(ErfassungMDQ!DM36="a",5,
IF(ErfassungMDQ!DM36="b",4,
IF(ErfassungMDQ!DM36="c",3,
IF(ErfassungMDQ!DM36="d",2,
IF(ErfassungMDQ!DM36="e",1))))),
IF(MDQ!$W39=1,
IF(ErfassungMDQ!DM36="a",1,
IF(ErfassungMDQ!DM36="b",2,
IF(ErfassungMDQ!DM36="c",3,
IF(ErfassungMDQ!DM36="d",4,
IF(ErfassungMDQ!DM36="e",5))))),0))</f>
        <v>0</v>
      </c>
      <c r="DN36" s="277" t="b">
        <f>IF(MDQ!$W39=5,
IF(ErfassungMDQ!DN36="a",5,
IF(ErfassungMDQ!DN36="b",4,
IF(ErfassungMDQ!DN36="c",3,
IF(ErfassungMDQ!DN36="d",2,
IF(ErfassungMDQ!DN36="e",1))))),
IF(MDQ!$W39=1,
IF(ErfassungMDQ!DN36="a",1,
IF(ErfassungMDQ!DN36="b",2,
IF(ErfassungMDQ!DN36="c",3,
IF(ErfassungMDQ!DN36="d",4,
IF(ErfassungMDQ!DN36="e",5))))),0))</f>
        <v>0</v>
      </c>
      <c r="DO36" s="278" t="b">
        <f>IF(MDQ!$W39=5,
IF(ErfassungMDQ!DO36="a",5,
IF(ErfassungMDQ!DO36="b",4,
IF(ErfassungMDQ!DO36="c",3,
IF(ErfassungMDQ!DO36="d",2,
IF(ErfassungMDQ!DO36="e",1))))),
IF(MDQ!$W39=1,
IF(ErfassungMDQ!DO36="a",1,
IF(ErfassungMDQ!DO36="b",2,
IF(ErfassungMDQ!DO36="c",3,
IF(ErfassungMDQ!DO36="d",4,
IF(ErfassungMDQ!DO36="e",5))))),0))</f>
        <v>0</v>
      </c>
      <c r="DP36" s="277" t="b">
        <f>IF(MDQ!$W39=5,
IF(ErfassungMDQ!DP36="a",5,
IF(ErfassungMDQ!DP36="b",4,
IF(ErfassungMDQ!DP36="c",3,
IF(ErfassungMDQ!DP36="d",2,
IF(ErfassungMDQ!DP36="e",1))))),
IF(MDQ!$W39=1,
IF(ErfassungMDQ!DP36="a",1,
IF(ErfassungMDQ!DP36="b",2,
IF(ErfassungMDQ!DP36="c",3,
IF(ErfassungMDQ!DP36="d",4,
IF(ErfassungMDQ!DP36="e",5))))),0))</f>
        <v>0</v>
      </c>
      <c r="DQ36" s="278" t="b">
        <f>IF(MDQ!$W39=5,
IF(ErfassungMDQ!DQ36="a",5,
IF(ErfassungMDQ!DQ36="b",4,
IF(ErfassungMDQ!DQ36="c",3,
IF(ErfassungMDQ!DQ36="d",2,
IF(ErfassungMDQ!DQ36="e",1))))),
IF(MDQ!$W39=1,
IF(ErfassungMDQ!DQ36="a",1,
IF(ErfassungMDQ!DQ36="b",2,
IF(ErfassungMDQ!DQ36="c",3,
IF(ErfassungMDQ!DQ36="d",4,
IF(ErfassungMDQ!DQ36="e",5))))),0))</f>
        <v>0</v>
      </c>
      <c r="DR36" s="277" t="b">
        <f>IF(MDQ!$W39=5,
IF(ErfassungMDQ!DR36="a",5,
IF(ErfassungMDQ!DR36="b",4,
IF(ErfassungMDQ!DR36="c",3,
IF(ErfassungMDQ!DR36="d",2,
IF(ErfassungMDQ!DR36="e",1))))),
IF(MDQ!$W39=1,
IF(ErfassungMDQ!DR36="a",1,
IF(ErfassungMDQ!DR36="b",2,
IF(ErfassungMDQ!DR36="c",3,
IF(ErfassungMDQ!DR36="d",4,
IF(ErfassungMDQ!DR36="e",5))))),0))</f>
        <v>0</v>
      </c>
      <c r="DS36" s="278" t="b">
        <f>IF(MDQ!$W39=5,
IF(ErfassungMDQ!DS36="a",5,
IF(ErfassungMDQ!DS36="b",4,
IF(ErfassungMDQ!DS36="c",3,
IF(ErfassungMDQ!DS36="d",2,
IF(ErfassungMDQ!DS36="e",1))))),
IF(MDQ!$W39=1,
IF(ErfassungMDQ!DS36="a",1,
IF(ErfassungMDQ!DS36="b",2,
IF(ErfassungMDQ!DS36="c",3,
IF(ErfassungMDQ!DS36="d",4,
IF(ErfassungMDQ!DS36="e",5))))),0))</f>
        <v>0</v>
      </c>
      <c r="DT36" s="277" t="b">
        <f>IF(MDQ!$W39=5,
IF(ErfassungMDQ!DT36="a",5,
IF(ErfassungMDQ!DT36="b",4,
IF(ErfassungMDQ!DT36="c",3,
IF(ErfassungMDQ!DT36="d",2,
IF(ErfassungMDQ!DT36="e",1))))),
IF(MDQ!$W39=1,
IF(ErfassungMDQ!DT36="a",1,
IF(ErfassungMDQ!DT36="b",2,
IF(ErfassungMDQ!DT36="c",3,
IF(ErfassungMDQ!DT36="d",4,
IF(ErfassungMDQ!DT36="e",5))))),0))</f>
        <v>0</v>
      </c>
      <c r="DU36" s="278" t="b">
        <f>IF(MDQ!$W39=5,
IF(ErfassungMDQ!DU36="a",5,
IF(ErfassungMDQ!DU36="b",4,
IF(ErfassungMDQ!DU36="c",3,
IF(ErfassungMDQ!DU36="d",2,
IF(ErfassungMDQ!DU36="e",1))))),
IF(MDQ!$W39=1,
IF(ErfassungMDQ!DU36="a",1,
IF(ErfassungMDQ!DU36="b",2,
IF(ErfassungMDQ!DU36="c",3,
IF(ErfassungMDQ!DU36="d",4,
IF(ErfassungMDQ!DU36="e",5))))),0))</f>
        <v>0</v>
      </c>
      <c r="DV36" s="277" t="b">
        <f>IF(MDQ!$W39=5,
IF(ErfassungMDQ!DV36="a",5,
IF(ErfassungMDQ!DV36="b",4,
IF(ErfassungMDQ!DV36="c",3,
IF(ErfassungMDQ!DV36="d",2,
IF(ErfassungMDQ!DV36="e",1))))),
IF(MDQ!$W39=1,
IF(ErfassungMDQ!DV36="a",1,
IF(ErfassungMDQ!DV36="b",2,
IF(ErfassungMDQ!DV36="c",3,
IF(ErfassungMDQ!DV36="d",4,
IF(ErfassungMDQ!DV36="e",5))))),0))</f>
        <v>0</v>
      </c>
      <c r="DW36" s="278" t="b">
        <f>IF(MDQ!$W39=5,
IF(ErfassungMDQ!DW36="a",5,
IF(ErfassungMDQ!DW36="b",4,
IF(ErfassungMDQ!DW36="c",3,
IF(ErfassungMDQ!DW36="d",2,
IF(ErfassungMDQ!DW36="e",1))))),
IF(MDQ!$W39=1,
IF(ErfassungMDQ!DW36="a",1,
IF(ErfassungMDQ!DW36="b",2,
IF(ErfassungMDQ!DW36="c",3,
IF(ErfassungMDQ!DW36="d",4,
IF(ErfassungMDQ!DW36="e",5))))),0))</f>
        <v>0</v>
      </c>
      <c r="DX36" s="277" t="b">
        <f>IF(MDQ!$W39=5,
IF(ErfassungMDQ!DX36="a",5,
IF(ErfassungMDQ!DX36="b",4,
IF(ErfassungMDQ!DX36="c",3,
IF(ErfassungMDQ!DX36="d",2,
IF(ErfassungMDQ!DX36="e",1))))),
IF(MDQ!$W39=1,
IF(ErfassungMDQ!DX36="a",1,
IF(ErfassungMDQ!DX36="b",2,
IF(ErfassungMDQ!DX36="c",3,
IF(ErfassungMDQ!DX36="d",4,
IF(ErfassungMDQ!DX36="e",5))))),0))</f>
        <v>0</v>
      </c>
      <c r="DY36" s="278" t="b">
        <f>IF(MDQ!$W39=5,
IF(ErfassungMDQ!DY36="a",5,
IF(ErfassungMDQ!DY36="b",4,
IF(ErfassungMDQ!DY36="c",3,
IF(ErfassungMDQ!DY36="d",2,
IF(ErfassungMDQ!DY36="e",1))))),
IF(MDQ!$W39=1,
IF(ErfassungMDQ!DY36="a",1,
IF(ErfassungMDQ!DY36="b",2,
IF(ErfassungMDQ!DY36="c",3,
IF(ErfassungMDQ!DY36="d",4,
IF(ErfassungMDQ!DY36="e",5))))),0))</f>
        <v>0</v>
      </c>
      <c r="DZ36" s="277" t="b">
        <f>IF(MDQ!$W39=5,
IF(ErfassungMDQ!DZ36="a",5,
IF(ErfassungMDQ!DZ36="b",4,
IF(ErfassungMDQ!DZ36="c",3,
IF(ErfassungMDQ!DZ36="d",2,
IF(ErfassungMDQ!DZ36="e",1))))),
IF(MDQ!$W39=1,
IF(ErfassungMDQ!DZ36="a",1,
IF(ErfassungMDQ!DZ36="b",2,
IF(ErfassungMDQ!DZ36="c",3,
IF(ErfassungMDQ!DZ36="d",4,
IF(ErfassungMDQ!DZ36="e",5))))),0))</f>
        <v>0</v>
      </c>
      <c r="EA36" s="278" t="b">
        <f>IF(MDQ!$W39=5,
IF(ErfassungMDQ!EA36="a",5,
IF(ErfassungMDQ!EA36="b",4,
IF(ErfassungMDQ!EA36="c",3,
IF(ErfassungMDQ!EA36="d",2,
IF(ErfassungMDQ!EA36="e",1))))),
IF(MDQ!$W39=1,
IF(ErfassungMDQ!EA36="a",1,
IF(ErfassungMDQ!EA36="b",2,
IF(ErfassungMDQ!EA36="c",3,
IF(ErfassungMDQ!EA36="d",4,
IF(ErfassungMDQ!EA36="e",5))))),0))</f>
        <v>0</v>
      </c>
      <c r="EB36" s="116"/>
      <c r="EC36" s="116"/>
      <c r="ED36" s="116"/>
      <c r="EE36" s="116"/>
      <c r="EF36" s="116"/>
      <c r="EG36" s="116"/>
      <c r="EH36" s="116"/>
      <c r="EI36" s="116"/>
      <c r="EJ36" s="116"/>
      <c r="EK36" s="116"/>
      <c r="EL36" s="116"/>
      <c r="EM36" s="116"/>
      <c r="EN36" s="116"/>
      <c r="EO36" s="116"/>
      <c r="EP36" s="116"/>
      <c r="EQ36" s="116"/>
      <c r="ER36" s="116"/>
      <c r="ES36" s="116"/>
      <c r="ET36" s="116"/>
      <c r="EU36" s="116"/>
      <c r="EV36" s="116"/>
      <c r="EW36" s="116"/>
      <c r="EX36" s="116"/>
      <c r="EY36" s="116"/>
    </row>
    <row r="37" spans="1:155" ht="12.75" customHeight="1">
      <c r="A37" s="276">
        <v>30</v>
      </c>
      <c r="B37" s="277" t="b">
        <f>IF(MDQ!$W40=5,
IF(ErfassungMDQ!B37="a",5,
IF(ErfassungMDQ!B37="b",4,
IF(ErfassungMDQ!B37="c",3,
IF(ErfassungMDQ!B37="d",2,
IF(ErfassungMDQ!B37="e",1))))),
IF(MDQ!$W40=1,
IF(ErfassungMDQ!B37="a",1,
IF(ErfassungMDQ!B37="b",2,
IF(ErfassungMDQ!B37="c",3,
IF(ErfassungMDQ!B37="d",4,
IF(ErfassungMDQ!B37="e",5))))),0))</f>
        <v>0</v>
      </c>
      <c r="C37" s="278" t="b">
        <f>IF(MDQ!$W40=5,
IF(ErfassungMDQ!C37="a",5,
IF(ErfassungMDQ!C37="b",4,
IF(ErfassungMDQ!C37="c",3,
IF(ErfassungMDQ!C37="d",2,
IF(ErfassungMDQ!C37="e",1))))),
IF(MDQ!$W40=1,
IF(ErfassungMDQ!C37="a",1,
IF(ErfassungMDQ!C37="b",2,
IF(ErfassungMDQ!C37="c",3,
IF(ErfassungMDQ!C37="d",4,
IF(ErfassungMDQ!C37="e",5))))),0))</f>
        <v>0</v>
      </c>
      <c r="D37" s="277" t="b">
        <f>IF(MDQ!$W40=5,
IF(ErfassungMDQ!D37="a",5,
IF(ErfassungMDQ!D37="b",4,
IF(ErfassungMDQ!D37="c",3,
IF(ErfassungMDQ!D37="d",2,
IF(ErfassungMDQ!D37="e",1))))),
IF(MDQ!$W40=1,
IF(ErfassungMDQ!D37="a",1,
IF(ErfassungMDQ!D37="b",2,
IF(ErfassungMDQ!D37="c",3,
IF(ErfassungMDQ!D37="d",4,
IF(ErfassungMDQ!D37="e",5))))),0))</f>
        <v>0</v>
      </c>
      <c r="E37" s="278" t="b">
        <f>IF(MDQ!$W40=5,
IF(ErfassungMDQ!E37="a",5,
IF(ErfassungMDQ!E37="b",4,
IF(ErfassungMDQ!E37="c",3,
IF(ErfassungMDQ!E37="d",2,
IF(ErfassungMDQ!E37="e",1))))),
IF(MDQ!$W40=1,
IF(ErfassungMDQ!E37="a",1,
IF(ErfassungMDQ!E37="b",2,
IF(ErfassungMDQ!E37="c",3,
IF(ErfassungMDQ!E37="d",4,
IF(ErfassungMDQ!E37="e",5))))),0))</f>
        <v>0</v>
      </c>
      <c r="F37" s="277" t="b">
        <f>IF(MDQ!$W40=5,
IF(ErfassungMDQ!F37="a",5,
IF(ErfassungMDQ!F37="b",4,
IF(ErfassungMDQ!F37="c",3,
IF(ErfassungMDQ!F37="d",2,
IF(ErfassungMDQ!F37="e",1))))),
IF(MDQ!$W40=1,
IF(ErfassungMDQ!F37="a",1,
IF(ErfassungMDQ!F37="b",2,
IF(ErfassungMDQ!F37="c",3,
IF(ErfassungMDQ!F37="d",4,
IF(ErfassungMDQ!F37="e",5))))),0))</f>
        <v>0</v>
      </c>
      <c r="G37" s="278" t="b">
        <f>IF(MDQ!$W40=5,
IF(ErfassungMDQ!G37="a",5,
IF(ErfassungMDQ!G37="b",4,
IF(ErfassungMDQ!G37="c",3,
IF(ErfassungMDQ!G37="d",2,
IF(ErfassungMDQ!G37="e",1))))),
IF(MDQ!$W40=1,
IF(ErfassungMDQ!G37="a",1,
IF(ErfassungMDQ!G37="b",2,
IF(ErfassungMDQ!G37="c",3,
IF(ErfassungMDQ!G37="d",4,
IF(ErfassungMDQ!G37="e",5))))),0))</f>
        <v>0</v>
      </c>
      <c r="H37" s="277" t="b">
        <f>IF(MDQ!$W40=5,
IF(ErfassungMDQ!H37="a",5,
IF(ErfassungMDQ!H37="b",4,
IF(ErfassungMDQ!H37="c",3,
IF(ErfassungMDQ!H37="d",2,
IF(ErfassungMDQ!H37="e",1))))),
IF(MDQ!$W40=1,
IF(ErfassungMDQ!H37="a",1,
IF(ErfassungMDQ!H37="b",2,
IF(ErfassungMDQ!H37="c",3,
IF(ErfassungMDQ!H37="d",4,
IF(ErfassungMDQ!H37="e",5))))),0))</f>
        <v>0</v>
      </c>
      <c r="I37" s="278" t="b">
        <f>IF(MDQ!$W40=5,
IF(ErfassungMDQ!I37="a",5,
IF(ErfassungMDQ!I37="b",4,
IF(ErfassungMDQ!I37="c",3,
IF(ErfassungMDQ!I37="d",2,
IF(ErfassungMDQ!I37="e",1))))),
IF(MDQ!$W40=1,
IF(ErfassungMDQ!I37="a",1,
IF(ErfassungMDQ!I37="b",2,
IF(ErfassungMDQ!I37="c",3,
IF(ErfassungMDQ!I37="d",4,
IF(ErfassungMDQ!I37="e",5))))),0))</f>
        <v>0</v>
      </c>
      <c r="J37" s="277" t="b">
        <f>IF(MDQ!$W40=5,
IF(ErfassungMDQ!J37="a",5,
IF(ErfassungMDQ!J37="b",4,
IF(ErfassungMDQ!J37="c",3,
IF(ErfassungMDQ!J37="d",2,
IF(ErfassungMDQ!J37="e",1))))),
IF(MDQ!$W40=1,
IF(ErfassungMDQ!J37="a",1,
IF(ErfassungMDQ!J37="b",2,
IF(ErfassungMDQ!J37="c",3,
IF(ErfassungMDQ!J37="d",4,
IF(ErfassungMDQ!J37="e",5))))),0))</f>
        <v>0</v>
      </c>
      <c r="K37" s="278" t="b">
        <f>IF(MDQ!$W40=5,
IF(ErfassungMDQ!K37="a",5,
IF(ErfassungMDQ!K37="b",4,
IF(ErfassungMDQ!K37="c",3,
IF(ErfassungMDQ!K37="d",2,
IF(ErfassungMDQ!K37="e",1))))),
IF(MDQ!$W40=1,
IF(ErfassungMDQ!K37="a",1,
IF(ErfassungMDQ!K37="b",2,
IF(ErfassungMDQ!K37="c",3,
IF(ErfassungMDQ!K37="d",4,
IF(ErfassungMDQ!K37="e",5))))),0))</f>
        <v>0</v>
      </c>
      <c r="L37" s="277" t="b">
        <f>IF(MDQ!$W40=5,
IF(ErfassungMDQ!L37="a",5,
IF(ErfassungMDQ!L37="b",4,
IF(ErfassungMDQ!L37="c",3,
IF(ErfassungMDQ!L37="d",2,
IF(ErfassungMDQ!L37="e",1))))),
IF(MDQ!$W40=1,
IF(ErfassungMDQ!L37="a",1,
IF(ErfassungMDQ!L37="b",2,
IF(ErfassungMDQ!L37="c",3,
IF(ErfassungMDQ!L37="d",4,
IF(ErfassungMDQ!L37="e",5))))),0))</f>
        <v>0</v>
      </c>
      <c r="M37" s="278" t="b">
        <f>IF(MDQ!$W40=5,
IF(ErfassungMDQ!M37="a",5,
IF(ErfassungMDQ!M37="b",4,
IF(ErfassungMDQ!M37="c",3,
IF(ErfassungMDQ!M37="d",2,
IF(ErfassungMDQ!M37="e",1))))),
IF(MDQ!$W40=1,
IF(ErfassungMDQ!M37="a",1,
IF(ErfassungMDQ!M37="b",2,
IF(ErfassungMDQ!M37="c",3,
IF(ErfassungMDQ!M37="d",4,
IF(ErfassungMDQ!M37="e",5))))),0))</f>
        <v>0</v>
      </c>
      <c r="N37" s="277" t="b">
        <f>IF(MDQ!$W40=5,
IF(ErfassungMDQ!N37="a",5,
IF(ErfassungMDQ!N37="b",4,
IF(ErfassungMDQ!N37="c",3,
IF(ErfassungMDQ!N37="d",2,
IF(ErfassungMDQ!N37="e",1))))),
IF(MDQ!$W40=1,
IF(ErfassungMDQ!N37="a",1,
IF(ErfassungMDQ!N37="b",2,
IF(ErfassungMDQ!N37="c",3,
IF(ErfassungMDQ!N37="d",4,
IF(ErfassungMDQ!N37="e",5))))),0))</f>
        <v>0</v>
      </c>
      <c r="O37" s="278" t="b">
        <f>IF(MDQ!$W40=5,
IF(ErfassungMDQ!O37="a",5,
IF(ErfassungMDQ!O37="b",4,
IF(ErfassungMDQ!O37="c",3,
IF(ErfassungMDQ!O37="d",2,
IF(ErfassungMDQ!O37="e",1))))),
IF(MDQ!$W40=1,
IF(ErfassungMDQ!O37="a",1,
IF(ErfassungMDQ!O37="b",2,
IF(ErfassungMDQ!O37="c",3,
IF(ErfassungMDQ!O37="d",4,
IF(ErfassungMDQ!O37="e",5))))),0))</f>
        <v>0</v>
      </c>
      <c r="P37" s="277" t="b">
        <f>IF(MDQ!$W40=5,
IF(ErfassungMDQ!P37="a",5,
IF(ErfassungMDQ!P37="b",4,
IF(ErfassungMDQ!P37="c",3,
IF(ErfassungMDQ!P37="d",2,
IF(ErfassungMDQ!P37="e",1))))),
IF(MDQ!$W40=1,
IF(ErfassungMDQ!P37="a",1,
IF(ErfassungMDQ!P37="b",2,
IF(ErfassungMDQ!P37="c",3,
IF(ErfassungMDQ!P37="d",4,
IF(ErfassungMDQ!P37="e",5))))),0))</f>
        <v>0</v>
      </c>
      <c r="Q37" s="278" t="b">
        <f>IF(MDQ!$W40=5,
IF(ErfassungMDQ!Q37="a",5,
IF(ErfassungMDQ!Q37="b",4,
IF(ErfassungMDQ!Q37="c",3,
IF(ErfassungMDQ!Q37="d",2,
IF(ErfassungMDQ!Q37="e",1))))),
IF(MDQ!$W40=1,
IF(ErfassungMDQ!Q37="a",1,
IF(ErfassungMDQ!Q37="b",2,
IF(ErfassungMDQ!Q37="c",3,
IF(ErfassungMDQ!Q37="d",4,
IF(ErfassungMDQ!Q37="e",5))))),0))</f>
        <v>0</v>
      </c>
      <c r="R37" s="277" t="b">
        <f>IF(MDQ!$W40=5,
IF(ErfassungMDQ!R37="a",5,
IF(ErfassungMDQ!R37="b",4,
IF(ErfassungMDQ!R37="c",3,
IF(ErfassungMDQ!R37="d",2,
IF(ErfassungMDQ!R37="e",1))))),
IF(MDQ!$W40=1,
IF(ErfassungMDQ!R37="a",1,
IF(ErfassungMDQ!R37="b",2,
IF(ErfassungMDQ!R37="c",3,
IF(ErfassungMDQ!R37="d",4,
IF(ErfassungMDQ!R37="e",5))))),0))</f>
        <v>0</v>
      </c>
      <c r="S37" s="278" t="b">
        <f>IF(MDQ!$W40=5,
IF(ErfassungMDQ!S37="a",5,
IF(ErfassungMDQ!S37="b",4,
IF(ErfassungMDQ!S37="c",3,
IF(ErfassungMDQ!S37="d",2,
IF(ErfassungMDQ!S37="e",1))))),
IF(MDQ!$W40=1,
IF(ErfassungMDQ!S37="a",1,
IF(ErfassungMDQ!S37="b",2,
IF(ErfassungMDQ!S37="c",3,
IF(ErfassungMDQ!S37="d",4,
IF(ErfassungMDQ!S37="e",5))))),0))</f>
        <v>0</v>
      </c>
      <c r="T37" s="277" t="b">
        <f>IF(MDQ!$W40=5,
IF(ErfassungMDQ!T37="a",5,
IF(ErfassungMDQ!T37="b",4,
IF(ErfassungMDQ!T37="c",3,
IF(ErfassungMDQ!T37="d",2,
IF(ErfassungMDQ!T37="e",1))))),
IF(MDQ!$W40=1,
IF(ErfassungMDQ!T37="a",1,
IF(ErfassungMDQ!T37="b",2,
IF(ErfassungMDQ!T37="c",3,
IF(ErfassungMDQ!T37="d",4,
IF(ErfassungMDQ!T37="e",5))))),0))</f>
        <v>0</v>
      </c>
      <c r="U37" s="278" t="b">
        <f>IF(MDQ!$W40=5,
IF(ErfassungMDQ!U37="a",5,
IF(ErfassungMDQ!U37="b",4,
IF(ErfassungMDQ!U37="c",3,
IF(ErfassungMDQ!U37="d",2,
IF(ErfassungMDQ!U37="e",1))))),
IF(MDQ!$W40=1,
IF(ErfassungMDQ!U37="a",1,
IF(ErfassungMDQ!U37="b",2,
IF(ErfassungMDQ!U37="c",3,
IF(ErfassungMDQ!U37="d",4,
IF(ErfassungMDQ!U37="e",5))))),0))</f>
        <v>0</v>
      </c>
      <c r="V37" s="277" t="b">
        <f>IF(MDQ!$W40=5,
IF(ErfassungMDQ!V37="a",5,
IF(ErfassungMDQ!V37="b",4,
IF(ErfassungMDQ!V37="c",3,
IF(ErfassungMDQ!V37="d",2,
IF(ErfassungMDQ!V37="e",1))))),
IF(MDQ!$W40=1,
IF(ErfassungMDQ!V37="a",1,
IF(ErfassungMDQ!V37="b",2,
IF(ErfassungMDQ!V37="c",3,
IF(ErfassungMDQ!V37="d",4,
IF(ErfassungMDQ!V37="e",5))))),0))</f>
        <v>0</v>
      </c>
      <c r="W37" s="278" t="b">
        <f>IF(MDQ!$W40=5,
IF(ErfassungMDQ!W37="a",5,
IF(ErfassungMDQ!W37="b",4,
IF(ErfassungMDQ!W37="c",3,
IF(ErfassungMDQ!W37="d",2,
IF(ErfassungMDQ!W37="e",1))))),
IF(MDQ!$W40=1,
IF(ErfassungMDQ!W37="a",1,
IF(ErfassungMDQ!W37="b",2,
IF(ErfassungMDQ!W37="c",3,
IF(ErfassungMDQ!W37="d",4,
IF(ErfassungMDQ!W37="e",5))))),0))</f>
        <v>0</v>
      </c>
      <c r="X37" s="277" t="b">
        <f>IF(MDQ!$W40=5,
IF(ErfassungMDQ!X37="a",5,
IF(ErfassungMDQ!X37="b",4,
IF(ErfassungMDQ!X37="c",3,
IF(ErfassungMDQ!X37="d",2,
IF(ErfassungMDQ!X37="e",1))))),
IF(MDQ!$W40=1,
IF(ErfassungMDQ!X37="a",1,
IF(ErfassungMDQ!X37="b",2,
IF(ErfassungMDQ!X37="c",3,
IF(ErfassungMDQ!X37="d",4,
IF(ErfassungMDQ!X37="e",5))))),0))</f>
        <v>0</v>
      </c>
      <c r="Y37" s="278" t="b">
        <f>IF(MDQ!$W40=5,
IF(ErfassungMDQ!Y37="a",5,
IF(ErfassungMDQ!Y37="b",4,
IF(ErfassungMDQ!Y37="c",3,
IF(ErfassungMDQ!Y37="d",2,
IF(ErfassungMDQ!Y37="e",1))))),
IF(MDQ!$W40=1,
IF(ErfassungMDQ!Y37="a",1,
IF(ErfassungMDQ!Y37="b",2,
IF(ErfassungMDQ!Y37="c",3,
IF(ErfassungMDQ!Y37="d",4,
IF(ErfassungMDQ!Y37="e",5))))),0))</f>
        <v>0</v>
      </c>
      <c r="Z37" s="277" t="b">
        <f>IF(MDQ!$W40=5,
IF(ErfassungMDQ!Z37="a",5,
IF(ErfassungMDQ!Z37="b",4,
IF(ErfassungMDQ!Z37="c",3,
IF(ErfassungMDQ!Z37="d",2,
IF(ErfassungMDQ!Z37="e",1))))),
IF(MDQ!$W40=1,
IF(ErfassungMDQ!Z37="a",1,
IF(ErfassungMDQ!Z37="b",2,
IF(ErfassungMDQ!Z37="c",3,
IF(ErfassungMDQ!Z37="d",4,
IF(ErfassungMDQ!Z37="e",5))))),0))</f>
        <v>0</v>
      </c>
      <c r="AA37" s="278" t="b">
        <f>IF(MDQ!$W40=5,
IF(ErfassungMDQ!AA37="a",5,
IF(ErfassungMDQ!AA37="b",4,
IF(ErfassungMDQ!AA37="c",3,
IF(ErfassungMDQ!AA37="d",2,
IF(ErfassungMDQ!AA37="e",1))))),
IF(MDQ!$W40=1,
IF(ErfassungMDQ!AA37="a",1,
IF(ErfassungMDQ!AA37="b",2,
IF(ErfassungMDQ!AA37="c",3,
IF(ErfassungMDQ!AA37="d",4,
IF(ErfassungMDQ!AA37="e",5))))),0))</f>
        <v>0</v>
      </c>
      <c r="AB37" s="277" t="b">
        <f>IF(MDQ!$W40=5,
IF(ErfassungMDQ!AB37="a",5,
IF(ErfassungMDQ!AB37="b",4,
IF(ErfassungMDQ!AB37="c",3,
IF(ErfassungMDQ!AB37="d",2,
IF(ErfassungMDQ!AB37="e",1))))),
IF(MDQ!$W40=1,
IF(ErfassungMDQ!AB37="a",1,
IF(ErfassungMDQ!AB37="b",2,
IF(ErfassungMDQ!AB37="c",3,
IF(ErfassungMDQ!AB37="d",4,
IF(ErfassungMDQ!AB37="e",5))))),0))</f>
        <v>0</v>
      </c>
      <c r="AC37" s="278" t="b">
        <f>IF(MDQ!$W40=5,
IF(ErfassungMDQ!AC37="a",5,
IF(ErfassungMDQ!AC37="b",4,
IF(ErfassungMDQ!AC37="c",3,
IF(ErfassungMDQ!AC37="d",2,
IF(ErfassungMDQ!AC37="e",1))))),
IF(MDQ!$W40=1,
IF(ErfassungMDQ!AC37="a",1,
IF(ErfassungMDQ!AC37="b",2,
IF(ErfassungMDQ!AC37="c",3,
IF(ErfassungMDQ!AC37="d",4,
IF(ErfassungMDQ!AC37="e",5))))),0))</f>
        <v>0</v>
      </c>
      <c r="AD37" s="277" t="b">
        <f>IF(MDQ!$W40=5,
IF(ErfassungMDQ!AD37="a",5,
IF(ErfassungMDQ!AD37="b",4,
IF(ErfassungMDQ!AD37="c",3,
IF(ErfassungMDQ!AD37="d",2,
IF(ErfassungMDQ!AD37="e",1))))),
IF(MDQ!$W40=1,
IF(ErfassungMDQ!AD37="a",1,
IF(ErfassungMDQ!AD37="b",2,
IF(ErfassungMDQ!AD37="c",3,
IF(ErfassungMDQ!AD37="d",4,
IF(ErfassungMDQ!AD37="e",5))))),0))</f>
        <v>0</v>
      </c>
      <c r="AE37" s="278" t="b">
        <f>IF(MDQ!$W40=5,
IF(ErfassungMDQ!AE37="a",5,
IF(ErfassungMDQ!AE37="b",4,
IF(ErfassungMDQ!AE37="c",3,
IF(ErfassungMDQ!AE37="d",2,
IF(ErfassungMDQ!AE37="e",1))))),
IF(MDQ!$W40=1,
IF(ErfassungMDQ!AE37="a",1,
IF(ErfassungMDQ!AE37="b",2,
IF(ErfassungMDQ!AE37="c",3,
IF(ErfassungMDQ!AE37="d",4,
IF(ErfassungMDQ!AE37="e",5))))),0))</f>
        <v>0</v>
      </c>
      <c r="AF37" s="277" t="b">
        <f>IF(MDQ!$W40=5,
IF(ErfassungMDQ!AF37="a",5,
IF(ErfassungMDQ!AF37="b",4,
IF(ErfassungMDQ!AF37="c",3,
IF(ErfassungMDQ!AF37="d",2,
IF(ErfassungMDQ!AF37="e",1))))),
IF(MDQ!$W40=1,
IF(ErfassungMDQ!AF37="a",1,
IF(ErfassungMDQ!AF37="b",2,
IF(ErfassungMDQ!AF37="c",3,
IF(ErfassungMDQ!AF37="d",4,
IF(ErfassungMDQ!AF37="e",5))))),0))</f>
        <v>0</v>
      </c>
      <c r="AG37" s="278" t="b">
        <f>IF(MDQ!$W40=5,
IF(ErfassungMDQ!AG37="a",5,
IF(ErfassungMDQ!AG37="b",4,
IF(ErfassungMDQ!AG37="c",3,
IF(ErfassungMDQ!AG37="d",2,
IF(ErfassungMDQ!AG37="e",1))))),
IF(MDQ!$W40=1,
IF(ErfassungMDQ!AG37="a",1,
IF(ErfassungMDQ!AG37="b",2,
IF(ErfassungMDQ!AG37="c",3,
IF(ErfassungMDQ!AG37="d",4,
IF(ErfassungMDQ!AG37="e",5))))),0))</f>
        <v>0</v>
      </c>
      <c r="AH37" s="277" t="b">
        <f>IF(MDQ!$W40=5,
IF(ErfassungMDQ!AH37="a",5,
IF(ErfassungMDQ!AH37="b",4,
IF(ErfassungMDQ!AH37="c",3,
IF(ErfassungMDQ!AH37="d",2,
IF(ErfassungMDQ!AH37="e",1))))),
IF(MDQ!$W40=1,
IF(ErfassungMDQ!AH37="a",1,
IF(ErfassungMDQ!AH37="b",2,
IF(ErfassungMDQ!AH37="c",3,
IF(ErfassungMDQ!AH37="d",4,
IF(ErfassungMDQ!AH37="e",5))))),0))</f>
        <v>0</v>
      </c>
      <c r="AI37" s="278" t="b">
        <f>IF(MDQ!$W40=5,
IF(ErfassungMDQ!AI37="a",5,
IF(ErfassungMDQ!AI37="b",4,
IF(ErfassungMDQ!AI37="c",3,
IF(ErfassungMDQ!AI37="d",2,
IF(ErfassungMDQ!AI37="e",1))))),
IF(MDQ!$W40=1,
IF(ErfassungMDQ!AI37="a",1,
IF(ErfassungMDQ!AI37="b",2,
IF(ErfassungMDQ!AI37="c",3,
IF(ErfassungMDQ!AI37="d",4,
IF(ErfassungMDQ!AI37="e",5))))),0))</f>
        <v>0</v>
      </c>
      <c r="AJ37" s="277" t="b">
        <f>IF(MDQ!$W40=5,
IF(ErfassungMDQ!AJ37="a",5,
IF(ErfassungMDQ!AJ37="b",4,
IF(ErfassungMDQ!AJ37="c",3,
IF(ErfassungMDQ!AJ37="d",2,
IF(ErfassungMDQ!AJ37="e",1))))),
IF(MDQ!$W40=1,
IF(ErfassungMDQ!AJ37="a",1,
IF(ErfassungMDQ!AJ37="b",2,
IF(ErfassungMDQ!AJ37="c",3,
IF(ErfassungMDQ!AJ37="d",4,
IF(ErfassungMDQ!AJ37="e",5))))),0))</f>
        <v>0</v>
      </c>
      <c r="AK37" s="278" t="b">
        <f>IF(MDQ!$W40=5,
IF(ErfassungMDQ!AK37="a",5,
IF(ErfassungMDQ!AK37="b",4,
IF(ErfassungMDQ!AK37="c",3,
IF(ErfassungMDQ!AK37="d",2,
IF(ErfassungMDQ!AK37="e",1))))),
IF(MDQ!$W40=1,
IF(ErfassungMDQ!AK37="a",1,
IF(ErfassungMDQ!AK37="b",2,
IF(ErfassungMDQ!AK37="c",3,
IF(ErfassungMDQ!AK37="d",4,
IF(ErfassungMDQ!AK37="e",5))))),0))</f>
        <v>0</v>
      </c>
      <c r="AL37" s="277" t="b">
        <f>IF(MDQ!$W40=5,
IF(ErfassungMDQ!AL37="a",5,
IF(ErfassungMDQ!AL37="b",4,
IF(ErfassungMDQ!AL37="c",3,
IF(ErfassungMDQ!AL37="d",2,
IF(ErfassungMDQ!AL37="e",1))))),
IF(MDQ!$W40=1,
IF(ErfassungMDQ!AL37="a",1,
IF(ErfassungMDQ!AL37="b",2,
IF(ErfassungMDQ!AL37="c",3,
IF(ErfassungMDQ!AL37="d",4,
IF(ErfassungMDQ!AL37="e",5))))),0))</f>
        <v>0</v>
      </c>
      <c r="AM37" s="278" t="b">
        <f>IF(MDQ!$W40=5,
IF(ErfassungMDQ!AM37="a",5,
IF(ErfassungMDQ!AM37="b",4,
IF(ErfassungMDQ!AM37="c",3,
IF(ErfassungMDQ!AM37="d",2,
IF(ErfassungMDQ!AM37="e",1))))),
IF(MDQ!$W40=1,
IF(ErfassungMDQ!AM37="a",1,
IF(ErfassungMDQ!AM37="b",2,
IF(ErfassungMDQ!AM37="c",3,
IF(ErfassungMDQ!AM37="d",4,
IF(ErfassungMDQ!AM37="e",5))))),0))</f>
        <v>0</v>
      </c>
      <c r="AN37" s="277" t="b">
        <f>IF(MDQ!$W40=5,
IF(ErfassungMDQ!AN37="a",5,
IF(ErfassungMDQ!AN37="b",4,
IF(ErfassungMDQ!AN37="c",3,
IF(ErfassungMDQ!AN37="d",2,
IF(ErfassungMDQ!AN37="e",1))))),
IF(MDQ!$W40=1,
IF(ErfassungMDQ!AN37="a",1,
IF(ErfassungMDQ!AN37="b",2,
IF(ErfassungMDQ!AN37="c",3,
IF(ErfassungMDQ!AN37="d",4,
IF(ErfassungMDQ!AN37="e",5))))),0))</f>
        <v>0</v>
      </c>
      <c r="AO37" s="278" t="b">
        <f>IF(MDQ!$W40=5,
IF(ErfassungMDQ!AO37="a",5,
IF(ErfassungMDQ!AO37="b",4,
IF(ErfassungMDQ!AO37="c",3,
IF(ErfassungMDQ!AO37="d",2,
IF(ErfassungMDQ!AO37="e",1))))),
IF(MDQ!$W40=1,
IF(ErfassungMDQ!AO37="a",1,
IF(ErfassungMDQ!AO37="b",2,
IF(ErfassungMDQ!AO37="c",3,
IF(ErfassungMDQ!AO37="d",4,
IF(ErfassungMDQ!AO37="e",5))))),0))</f>
        <v>0</v>
      </c>
      <c r="AP37" s="277" t="b">
        <f>IF(MDQ!$W40=5,
IF(ErfassungMDQ!AP37="a",5,
IF(ErfassungMDQ!AP37="b",4,
IF(ErfassungMDQ!AP37="c",3,
IF(ErfassungMDQ!AP37="d",2,
IF(ErfassungMDQ!AP37="e",1))))),
IF(MDQ!$W40=1,
IF(ErfassungMDQ!AP37="a",1,
IF(ErfassungMDQ!AP37="b",2,
IF(ErfassungMDQ!AP37="c",3,
IF(ErfassungMDQ!AP37="d",4,
IF(ErfassungMDQ!AP37="e",5))))),0))</f>
        <v>0</v>
      </c>
      <c r="AQ37" s="278" t="b">
        <f>IF(MDQ!$W40=5,
IF(ErfassungMDQ!AQ37="a",5,
IF(ErfassungMDQ!AQ37="b",4,
IF(ErfassungMDQ!AQ37="c",3,
IF(ErfassungMDQ!AQ37="d",2,
IF(ErfassungMDQ!AQ37="e",1))))),
IF(MDQ!$W40=1,
IF(ErfassungMDQ!AQ37="a",1,
IF(ErfassungMDQ!AQ37="b",2,
IF(ErfassungMDQ!AQ37="c",3,
IF(ErfassungMDQ!AQ37="d",4,
IF(ErfassungMDQ!AQ37="e",5))))),0))</f>
        <v>0</v>
      </c>
      <c r="AR37" s="277" t="b">
        <f>IF(MDQ!$W40=5,
IF(ErfassungMDQ!AR37="a",5,
IF(ErfassungMDQ!AR37="b",4,
IF(ErfassungMDQ!AR37="c",3,
IF(ErfassungMDQ!AR37="d",2,
IF(ErfassungMDQ!AR37="e",1))))),
IF(MDQ!$W40=1,
IF(ErfassungMDQ!AR37="a",1,
IF(ErfassungMDQ!AR37="b",2,
IF(ErfassungMDQ!AR37="c",3,
IF(ErfassungMDQ!AR37="d",4,
IF(ErfassungMDQ!AR37="e",5))))),0))</f>
        <v>0</v>
      </c>
      <c r="AS37" s="278" t="b">
        <f>IF(MDQ!$W40=5,
IF(ErfassungMDQ!AS37="a",5,
IF(ErfassungMDQ!AS37="b",4,
IF(ErfassungMDQ!AS37="c",3,
IF(ErfassungMDQ!AS37="d",2,
IF(ErfassungMDQ!AS37="e",1))))),
IF(MDQ!$W40=1,
IF(ErfassungMDQ!AS37="a",1,
IF(ErfassungMDQ!AS37="b",2,
IF(ErfassungMDQ!AS37="c",3,
IF(ErfassungMDQ!AS37="d",4,
IF(ErfassungMDQ!AS37="e",5))))),0))</f>
        <v>0</v>
      </c>
      <c r="AT37" s="277" t="b">
        <f>IF(MDQ!$W40=5,
IF(ErfassungMDQ!AT37="a",5,
IF(ErfassungMDQ!AT37="b",4,
IF(ErfassungMDQ!AT37="c",3,
IF(ErfassungMDQ!AT37="d",2,
IF(ErfassungMDQ!AT37="e",1))))),
IF(MDQ!$W40=1,
IF(ErfassungMDQ!AT37="a",1,
IF(ErfassungMDQ!AT37="b",2,
IF(ErfassungMDQ!AT37="c",3,
IF(ErfassungMDQ!AT37="d",4,
IF(ErfassungMDQ!AT37="e",5))))),0))</f>
        <v>0</v>
      </c>
      <c r="AU37" s="278" t="b">
        <f>IF(MDQ!$W40=5,
IF(ErfassungMDQ!AU37="a",5,
IF(ErfassungMDQ!AU37="b",4,
IF(ErfassungMDQ!AU37="c",3,
IF(ErfassungMDQ!AU37="d",2,
IF(ErfassungMDQ!AU37="e",1))))),
IF(MDQ!$W40=1,
IF(ErfassungMDQ!AU37="a",1,
IF(ErfassungMDQ!AU37="b",2,
IF(ErfassungMDQ!AU37="c",3,
IF(ErfassungMDQ!AU37="d",4,
IF(ErfassungMDQ!AU37="e",5))))),0))</f>
        <v>0</v>
      </c>
      <c r="AV37" s="277" t="b">
        <f>IF(MDQ!$W40=5,
IF(ErfassungMDQ!AV37="a",5,
IF(ErfassungMDQ!AV37="b",4,
IF(ErfassungMDQ!AV37="c",3,
IF(ErfassungMDQ!AV37="d",2,
IF(ErfassungMDQ!AV37="e",1))))),
IF(MDQ!$W40=1,
IF(ErfassungMDQ!AV37="a",1,
IF(ErfassungMDQ!AV37="b",2,
IF(ErfassungMDQ!AV37="c",3,
IF(ErfassungMDQ!AV37="d",4,
IF(ErfassungMDQ!AV37="e",5))))),0))</f>
        <v>0</v>
      </c>
      <c r="AW37" s="278" t="b">
        <f>IF(MDQ!$W40=5,
IF(ErfassungMDQ!AW37="a",5,
IF(ErfassungMDQ!AW37="b",4,
IF(ErfassungMDQ!AW37="c",3,
IF(ErfassungMDQ!AW37="d",2,
IF(ErfassungMDQ!AW37="e",1))))),
IF(MDQ!$W40=1,
IF(ErfassungMDQ!AW37="a",1,
IF(ErfassungMDQ!AW37="b",2,
IF(ErfassungMDQ!AW37="c",3,
IF(ErfassungMDQ!AW37="d",4,
IF(ErfassungMDQ!AW37="e",5))))),0))</f>
        <v>0</v>
      </c>
      <c r="AX37" s="277" t="b">
        <f>IF(MDQ!$W40=5,
IF(ErfassungMDQ!AX37="a",5,
IF(ErfassungMDQ!AX37="b",4,
IF(ErfassungMDQ!AX37="c",3,
IF(ErfassungMDQ!AX37="d",2,
IF(ErfassungMDQ!AX37="e",1))))),
IF(MDQ!$W40=1,
IF(ErfassungMDQ!AX37="a",1,
IF(ErfassungMDQ!AX37="b",2,
IF(ErfassungMDQ!AX37="c",3,
IF(ErfassungMDQ!AX37="d",4,
IF(ErfassungMDQ!AX37="e",5))))),0))</f>
        <v>0</v>
      </c>
      <c r="AY37" s="278" t="b">
        <f>IF(MDQ!$W40=5,
IF(ErfassungMDQ!AY37="a",5,
IF(ErfassungMDQ!AY37="b",4,
IF(ErfassungMDQ!AY37="c",3,
IF(ErfassungMDQ!AY37="d",2,
IF(ErfassungMDQ!AY37="e",1))))),
IF(MDQ!$W40=1,
IF(ErfassungMDQ!AY37="a",1,
IF(ErfassungMDQ!AY37="b",2,
IF(ErfassungMDQ!AY37="c",3,
IF(ErfassungMDQ!AY37="d",4,
IF(ErfassungMDQ!AY37="e",5))))),0))</f>
        <v>0</v>
      </c>
      <c r="AZ37" s="277" t="b">
        <f>IF(MDQ!$W40=5,
IF(ErfassungMDQ!AZ37="a",5,
IF(ErfassungMDQ!AZ37="b",4,
IF(ErfassungMDQ!AZ37="c",3,
IF(ErfassungMDQ!AZ37="d",2,
IF(ErfassungMDQ!AZ37="e",1))))),
IF(MDQ!$W40=1,
IF(ErfassungMDQ!AZ37="a",1,
IF(ErfassungMDQ!AZ37="b",2,
IF(ErfassungMDQ!AZ37="c",3,
IF(ErfassungMDQ!AZ37="d",4,
IF(ErfassungMDQ!AZ37="e",5))))),0))</f>
        <v>0</v>
      </c>
      <c r="BA37" s="278" t="b">
        <f>IF(MDQ!$W40=5,
IF(ErfassungMDQ!BA37="a",5,
IF(ErfassungMDQ!BA37="b",4,
IF(ErfassungMDQ!BA37="c",3,
IF(ErfassungMDQ!BA37="d",2,
IF(ErfassungMDQ!BA37="e",1))))),
IF(MDQ!$W40=1,
IF(ErfassungMDQ!BA37="a",1,
IF(ErfassungMDQ!BA37="b",2,
IF(ErfassungMDQ!BA37="c",3,
IF(ErfassungMDQ!BA37="d",4,
IF(ErfassungMDQ!BA37="e",5))))),0))</f>
        <v>0</v>
      </c>
      <c r="BB37" s="277" t="b">
        <f>IF(MDQ!$W40=5,
IF(ErfassungMDQ!BB37="a",5,
IF(ErfassungMDQ!BB37="b",4,
IF(ErfassungMDQ!BB37="c",3,
IF(ErfassungMDQ!BB37="d",2,
IF(ErfassungMDQ!BB37="e",1))))),
IF(MDQ!$W40=1,
IF(ErfassungMDQ!BB37="a",1,
IF(ErfassungMDQ!BB37="b",2,
IF(ErfassungMDQ!BB37="c",3,
IF(ErfassungMDQ!BB37="d",4,
IF(ErfassungMDQ!BB37="e",5))))),0))</f>
        <v>0</v>
      </c>
      <c r="BC37" s="278" t="b">
        <f>IF(MDQ!$W40=5,
IF(ErfassungMDQ!BC37="a",5,
IF(ErfassungMDQ!BC37="b",4,
IF(ErfassungMDQ!BC37="c",3,
IF(ErfassungMDQ!BC37="d",2,
IF(ErfassungMDQ!BC37="e",1))))),
IF(MDQ!$W40=1,
IF(ErfassungMDQ!BC37="a",1,
IF(ErfassungMDQ!BC37="b",2,
IF(ErfassungMDQ!BC37="c",3,
IF(ErfassungMDQ!BC37="d",4,
IF(ErfassungMDQ!BC37="e",5))))),0))</f>
        <v>0</v>
      </c>
      <c r="BD37" s="277" t="b">
        <f>IF(MDQ!$W40=5,
IF(ErfassungMDQ!BD37="a",5,
IF(ErfassungMDQ!BD37="b",4,
IF(ErfassungMDQ!BD37="c",3,
IF(ErfassungMDQ!BD37="d",2,
IF(ErfassungMDQ!BD37="e",1))))),
IF(MDQ!$W40=1,
IF(ErfassungMDQ!BD37="a",1,
IF(ErfassungMDQ!BD37="b",2,
IF(ErfassungMDQ!BD37="c",3,
IF(ErfassungMDQ!BD37="d",4,
IF(ErfassungMDQ!BD37="e",5))))),0))</f>
        <v>0</v>
      </c>
      <c r="BE37" s="278" t="b">
        <f>IF(MDQ!$W40=5,
IF(ErfassungMDQ!BE37="a",5,
IF(ErfassungMDQ!BE37="b",4,
IF(ErfassungMDQ!BE37="c",3,
IF(ErfassungMDQ!BE37="d",2,
IF(ErfassungMDQ!BE37="e",1))))),
IF(MDQ!$W40=1,
IF(ErfassungMDQ!BE37="a",1,
IF(ErfassungMDQ!BE37="b",2,
IF(ErfassungMDQ!BE37="c",3,
IF(ErfassungMDQ!BE37="d",4,
IF(ErfassungMDQ!BE37="e",5))))),0))</f>
        <v>0</v>
      </c>
      <c r="BF37" s="277" t="b">
        <f>IF(MDQ!$W40=5,
IF(ErfassungMDQ!BF37="a",5,
IF(ErfassungMDQ!BF37="b",4,
IF(ErfassungMDQ!BF37="c",3,
IF(ErfassungMDQ!BF37="d",2,
IF(ErfassungMDQ!BF37="e",1))))),
IF(MDQ!$W40=1,
IF(ErfassungMDQ!BF37="a",1,
IF(ErfassungMDQ!BF37="b",2,
IF(ErfassungMDQ!BF37="c",3,
IF(ErfassungMDQ!BF37="d",4,
IF(ErfassungMDQ!BF37="e",5))))),0))</f>
        <v>0</v>
      </c>
      <c r="BG37" s="278" t="b">
        <f>IF(MDQ!$W40=5,
IF(ErfassungMDQ!BG37="a",5,
IF(ErfassungMDQ!BG37="b",4,
IF(ErfassungMDQ!BG37="c",3,
IF(ErfassungMDQ!BG37="d",2,
IF(ErfassungMDQ!BG37="e",1))))),
IF(MDQ!$W40=1,
IF(ErfassungMDQ!BG37="a",1,
IF(ErfassungMDQ!BG37="b",2,
IF(ErfassungMDQ!BG37="c",3,
IF(ErfassungMDQ!BG37="d",4,
IF(ErfassungMDQ!BG37="e",5))))),0))</f>
        <v>0</v>
      </c>
      <c r="BH37" s="277" t="b">
        <f>IF(MDQ!$W40=5,
IF(ErfassungMDQ!BH37="a",5,
IF(ErfassungMDQ!BH37="b",4,
IF(ErfassungMDQ!BH37="c",3,
IF(ErfassungMDQ!BH37="d",2,
IF(ErfassungMDQ!BH37="e",1))))),
IF(MDQ!$W40=1,
IF(ErfassungMDQ!BH37="a",1,
IF(ErfassungMDQ!BH37="b",2,
IF(ErfassungMDQ!BH37="c",3,
IF(ErfassungMDQ!BH37="d",4,
IF(ErfassungMDQ!BH37="e",5))))),0))</f>
        <v>0</v>
      </c>
      <c r="BI37" s="278" t="b">
        <f>IF(MDQ!$W40=5,
IF(ErfassungMDQ!BI37="a",5,
IF(ErfassungMDQ!BI37="b",4,
IF(ErfassungMDQ!BI37="c",3,
IF(ErfassungMDQ!BI37="d",2,
IF(ErfassungMDQ!BI37="e",1))))),
IF(MDQ!$W40=1,
IF(ErfassungMDQ!BI37="a",1,
IF(ErfassungMDQ!BI37="b",2,
IF(ErfassungMDQ!BI37="c",3,
IF(ErfassungMDQ!BI37="d",4,
IF(ErfassungMDQ!BI37="e",5))))),0))</f>
        <v>0</v>
      </c>
      <c r="BJ37" s="277" t="b">
        <f>IF(MDQ!$W40=5,
IF(ErfassungMDQ!BJ37="a",5,
IF(ErfassungMDQ!BJ37="b",4,
IF(ErfassungMDQ!BJ37="c",3,
IF(ErfassungMDQ!BJ37="d",2,
IF(ErfassungMDQ!BJ37="e",1))))),
IF(MDQ!$W40=1,
IF(ErfassungMDQ!BJ37="a",1,
IF(ErfassungMDQ!BJ37="b",2,
IF(ErfassungMDQ!BJ37="c",3,
IF(ErfassungMDQ!BJ37="d",4,
IF(ErfassungMDQ!BJ37="e",5))))),0))</f>
        <v>0</v>
      </c>
      <c r="BK37" s="278" t="b">
        <f>IF(MDQ!$W40=5,
IF(ErfassungMDQ!BK37="a",5,
IF(ErfassungMDQ!BK37="b",4,
IF(ErfassungMDQ!BK37="c",3,
IF(ErfassungMDQ!BK37="d",2,
IF(ErfassungMDQ!BK37="e",1))))),
IF(MDQ!$W40=1,
IF(ErfassungMDQ!BK37="a",1,
IF(ErfassungMDQ!BK37="b",2,
IF(ErfassungMDQ!BK37="c",3,
IF(ErfassungMDQ!BK37="d",4,
IF(ErfassungMDQ!BK37="e",5))))),0))</f>
        <v>0</v>
      </c>
      <c r="BL37" s="277" t="b">
        <f>IF(MDQ!$W40=5,
IF(ErfassungMDQ!BL37="a",5,
IF(ErfassungMDQ!BL37="b",4,
IF(ErfassungMDQ!BL37="c",3,
IF(ErfassungMDQ!BL37="d",2,
IF(ErfassungMDQ!BL37="e",1))))),
IF(MDQ!$W40=1,
IF(ErfassungMDQ!BL37="a",1,
IF(ErfassungMDQ!BL37="b",2,
IF(ErfassungMDQ!BL37="c",3,
IF(ErfassungMDQ!BL37="d",4,
IF(ErfassungMDQ!BL37="e",5))))),0))</f>
        <v>0</v>
      </c>
      <c r="BM37" s="278" t="b">
        <f>IF(MDQ!$W40=5,
IF(ErfassungMDQ!BM37="a",5,
IF(ErfassungMDQ!BM37="b",4,
IF(ErfassungMDQ!BM37="c",3,
IF(ErfassungMDQ!BM37="d",2,
IF(ErfassungMDQ!BM37="e",1))))),
IF(MDQ!$W40=1,
IF(ErfassungMDQ!BM37="a",1,
IF(ErfassungMDQ!BM37="b",2,
IF(ErfassungMDQ!BM37="c",3,
IF(ErfassungMDQ!BM37="d",4,
IF(ErfassungMDQ!BM37="e",5))))),0))</f>
        <v>0</v>
      </c>
      <c r="BN37" s="277" t="b">
        <f>IF(MDQ!$W40=5,
IF(ErfassungMDQ!BN37="a",5,
IF(ErfassungMDQ!BN37="b",4,
IF(ErfassungMDQ!BN37="c",3,
IF(ErfassungMDQ!BN37="d",2,
IF(ErfassungMDQ!BN37="e",1))))),
IF(MDQ!$W40=1,
IF(ErfassungMDQ!BN37="a",1,
IF(ErfassungMDQ!BN37="b",2,
IF(ErfassungMDQ!BN37="c",3,
IF(ErfassungMDQ!BN37="d",4,
IF(ErfassungMDQ!BN37="e",5))))),0))</f>
        <v>0</v>
      </c>
      <c r="BO37" s="278" t="b">
        <f>IF(MDQ!$W40=5,
IF(ErfassungMDQ!BO37="a",5,
IF(ErfassungMDQ!BO37="b",4,
IF(ErfassungMDQ!BO37="c",3,
IF(ErfassungMDQ!BO37="d",2,
IF(ErfassungMDQ!BO37="e",1))))),
IF(MDQ!$W40=1,
IF(ErfassungMDQ!BO37="a",1,
IF(ErfassungMDQ!BO37="b",2,
IF(ErfassungMDQ!BO37="c",3,
IF(ErfassungMDQ!BO37="d",4,
IF(ErfassungMDQ!BO37="e",5))))),0))</f>
        <v>0</v>
      </c>
      <c r="BP37" s="277" t="b">
        <f>IF(MDQ!$W40=5,
IF(ErfassungMDQ!BP37="a",5,
IF(ErfassungMDQ!BP37="b",4,
IF(ErfassungMDQ!BP37="c",3,
IF(ErfassungMDQ!BP37="d",2,
IF(ErfassungMDQ!BP37="e",1))))),
IF(MDQ!$W40=1,
IF(ErfassungMDQ!BP37="a",1,
IF(ErfassungMDQ!BP37="b",2,
IF(ErfassungMDQ!BP37="c",3,
IF(ErfassungMDQ!BP37="d",4,
IF(ErfassungMDQ!BP37="e",5))))),0))</f>
        <v>0</v>
      </c>
      <c r="BQ37" s="278" t="b">
        <f>IF(MDQ!$W40=5,
IF(ErfassungMDQ!BQ37="a",5,
IF(ErfassungMDQ!BQ37="b",4,
IF(ErfassungMDQ!BQ37="c",3,
IF(ErfassungMDQ!BQ37="d",2,
IF(ErfassungMDQ!BQ37="e",1))))),
IF(MDQ!$W40=1,
IF(ErfassungMDQ!BQ37="a",1,
IF(ErfassungMDQ!BQ37="b",2,
IF(ErfassungMDQ!BQ37="c",3,
IF(ErfassungMDQ!BQ37="d",4,
IF(ErfassungMDQ!BQ37="e",5))))),0))</f>
        <v>0</v>
      </c>
      <c r="BR37" s="277" t="b">
        <f>IF(MDQ!$W40=5,
IF(ErfassungMDQ!BR37="a",5,
IF(ErfassungMDQ!BR37="b",4,
IF(ErfassungMDQ!BR37="c",3,
IF(ErfassungMDQ!BR37="d",2,
IF(ErfassungMDQ!BR37="e",1))))),
IF(MDQ!$W40=1,
IF(ErfassungMDQ!BR37="a",1,
IF(ErfassungMDQ!BR37="b",2,
IF(ErfassungMDQ!BR37="c",3,
IF(ErfassungMDQ!BR37="d",4,
IF(ErfassungMDQ!BR37="e",5))))),0))</f>
        <v>0</v>
      </c>
      <c r="BS37" s="278" t="b">
        <f>IF(MDQ!$W40=5,
IF(ErfassungMDQ!BS37="a",5,
IF(ErfassungMDQ!BS37="b",4,
IF(ErfassungMDQ!BS37="c",3,
IF(ErfassungMDQ!BS37="d",2,
IF(ErfassungMDQ!BS37="e",1))))),
IF(MDQ!$W40=1,
IF(ErfassungMDQ!BS37="a",1,
IF(ErfassungMDQ!BS37="b",2,
IF(ErfassungMDQ!BS37="c",3,
IF(ErfassungMDQ!BS37="d",4,
IF(ErfassungMDQ!BS37="e",5))))),0))</f>
        <v>0</v>
      </c>
      <c r="BT37" s="277" t="b">
        <f>IF(MDQ!$W40=5,
IF(ErfassungMDQ!BT37="a",5,
IF(ErfassungMDQ!BT37="b",4,
IF(ErfassungMDQ!BT37="c",3,
IF(ErfassungMDQ!BT37="d",2,
IF(ErfassungMDQ!BT37="e",1))))),
IF(MDQ!$W40=1,
IF(ErfassungMDQ!BT37="a",1,
IF(ErfassungMDQ!BT37="b",2,
IF(ErfassungMDQ!BT37="c",3,
IF(ErfassungMDQ!BT37="d",4,
IF(ErfassungMDQ!BT37="e",5))))),0))</f>
        <v>0</v>
      </c>
      <c r="BU37" s="278" t="b">
        <f>IF(MDQ!$W40=5,
IF(ErfassungMDQ!BU37="a",5,
IF(ErfassungMDQ!BU37="b",4,
IF(ErfassungMDQ!BU37="c",3,
IF(ErfassungMDQ!BU37="d",2,
IF(ErfassungMDQ!BU37="e",1))))),
IF(MDQ!$W40=1,
IF(ErfassungMDQ!BU37="a",1,
IF(ErfassungMDQ!BU37="b",2,
IF(ErfassungMDQ!BU37="c",3,
IF(ErfassungMDQ!BU37="d",4,
IF(ErfassungMDQ!BU37="e",5))))),0))</f>
        <v>0</v>
      </c>
      <c r="BV37" s="277" t="b">
        <f>IF(MDQ!$W40=5,
IF(ErfassungMDQ!BV37="a",5,
IF(ErfassungMDQ!BV37="b",4,
IF(ErfassungMDQ!BV37="c",3,
IF(ErfassungMDQ!BV37="d",2,
IF(ErfassungMDQ!BV37="e",1))))),
IF(MDQ!$W40=1,
IF(ErfassungMDQ!BV37="a",1,
IF(ErfassungMDQ!BV37="b",2,
IF(ErfassungMDQ!BV37="c",3,
IF(ErfassungMDQ!BV37="d",4,
IF(ErfassungMDQ!BV37="e",5))))),0))</f>
        <v>0</v>
      </c>
      <c r="BW37" s="278" t="b">
        <f>IF(MDQ!$W40=5,
IF(ErfassungMDQ!BW37="a",5,
IF(ErfassungMDQ!BW37="b",4,
IF(ErfassungMDQ!BW37="c",3,
IF(ErfassungMDQ!BW37="d",2,
IF(ErfassungMDQ!BW37="e",1))))),
IF(MDQ!$W40=1,
IF(ErfassungMDQ!BW37="a",1,
IF(ErfassungMDQ!BW37="b",2,
IF(ErfassungMDQ!BW37="c",3,
IF(ErfassungMDQ!BW37="d",4,
IF(ErfassungMDQ!BW37="e",5))))),0))</f>
        <v>0</v>
      </c>
      <c r="BX37" s="277" t="b">
        <f>IF(MDQ!$W40=5,
IF(ErfassungMDQ!BX37="a",5,
IF(ErfassungMDQ!BX37="b",4,
IF(ErfassungMDQ!BX37="c",3,
IF(ErfassungMDQ!BX37="d",2,
IF(ErfassungMDQ!BX37="e",1))))),
IF(MDQ!$W40=1,
IF(ErfassungMDQ!BX37="a",1,
IF(ErfassungMDQ!BX37="b",2,
IF(ErfassungMDQ!BX37="c",3,
IF(ErfassungMDQ!BX37="d",4,
IF(ErfassungMDQ!BX37="e",5))))),0))</f>
        <v>0</v>
      </c>
      <c r="BY37" s="278" t="b">
        <f>IF(MDQ!$W40=5,
IF(ErfassungMDQ!BY37="a",5,
IF(ErfassungMDQ!BY37="b",4,
IF(ErfassungMDQ!BY37="c",3,
IF(ErfassungMDQ!BY37="d",2,
IF(ErfassungMDQ!BY37="e",1))))),
IF(MDQ!$W40=1,
IF(ErfassungMDQ!BY37="a",1,
IF(ErfassungMDQ!BY37="b",2,
IF(ErfassungMDQ!BY37="c",3,
IF(ErfassungMDQ!BY37="d",4,
IF(ErfassungMDQ!BY37="e",5))))),0))</f>
        <v>0</v>
      </c>
      <c r="BZ37" s="277" t="b">
        <f>IF(MDQ!$W40=5,
IF(ErfassungMDQ!BZ37="a",5,
IF(ErfassungMDQ!BZ37="b",4,
IF(ErfassungMDQ!BZ37="c",3,
IF(ErfassungMDQ!BZ37="d",2,
IF(ErfassungMDQ!BZ37="e",1))))),
IF(MDQ!$W40=1,
IF(ErfassungMDQ!BZ37="a",1,
IF(ErfassungMDQ!BZ37="b",2,
IF(ErfassungMDQ!BZ37="c",3,
IF(ErfassungMDQ!BZ37="d",4,
IF(ErfassungMDQ!BZ37="e",5))))),0))</f>
        <v>0</v>
      </c>
      <c r="CA37" s="278" t="b">
        <f>IF(MDQ!$W40=5,
IF(ErfassungMDQ!CA37="a",5,
IF(ErfassungMDQ!CA37="b",4,
IF(ErfassungMDQ!CA37="c",3,
IF(ErfassungMDQ!CA37="d",2,
IF(ErfassungMDQ!CA37="e",1))))),
IF(MDQ!$W40=1,
IF(ErfassungMDQ!CA37="a",1,
IF(ErfassungMDQ!CA37="b",2,
IF(ErfassungMDQ!CA37="c",3,
IF(ErfassungMDQ!CA37="d",4,
IF(ErfassungMDQ!CA37="e",5))))),0))</f>
        <v>0</v>
      </c>
      <c r="CB37" s="277" t="b">
        <f>IF(MDQ!$W40=5,
IF(ErfassungMDQ!CB37="a",5,
IF(ErfassungMDQ!CB37="b",4,
IF(ErfassungMDQ!CB37="c",3,
IF(ErfassungMDQ!CB37="d",2,
IF(ErfassungMDQ!CB37="e",1))))),
IF(MDQ!$W40=1,
IF(ErfassungMDQ!CB37="a",1,
IF(ErfassungMDQ!CB37="b",2,
IF(ErfassungMDQ!CB37="c",3,
IF(ErfassungMDQ!CB37="d",4,
IF(ErfassungMDQ!CB37="e",5))))),0))</f>
        <v>0</v>
      </c>
      <c r="CC37" s="278" t="b">
        <f>IF(MDQ!$W40=5,
IF(ErfassungMDQ!CC37="a",5,
IF(ErfassungMDQ!CC37="b",4,
IF(ErfassungMDQ!CC37="c",3,
IF(ErfassungMDQ!CC37="d",2,
IF(ErfassungMDQ!CC37="e",1))))),
IF(MDQ!$W40=1,
IF(ErfassungMDQ!CC37="a",1,
IF(ErfassungMDQ!CC37="b",2,
IF(ErfassungMDQ!CC37="c",3,
IF(ErfassungMDQ!CC37="d",4,
IF(ErfassungMDQ!CC37="e",5))))),0))</f>
        <v>0</v>
      </c>
      <c r="CD37" s="277" t="b">
        <f>IF(MDQ!$W40=5,
IF(ErfassungMDQ!CD37="a",5,
IF(ErfassungMDQ!CD37="b",4,
IF(ErfassungMDQ!CD37="c",3,
IF(ErfassungMDQ!CD37="d",2,
IF(ErfassungMDQ!CD37="e",1))))),
IF(MDQ!$W40=1,
IF(ErfassungMDQ!CD37="a",1,
IF(ErfassungMDQ!CD37="b",2,
IF(ErfassungMDQ!CD37="c",3,
IF(ErfassungMDQ!CD37="d",4,
IF(ErfassungMDQ!CD37="e",5))))),0))</f>
        <v>0</v>
      </c>
      <c r="CE37" s="278" t="b">
        <f>IF(MDQ!$W40=5,
IF(ErfassungMDQ!CE37="a",5,
IF(ErfassungMDQ!CE37="b",4,
IF(ErfassungMDQ!CE37="c",3,
IF(ErfassungMDQ!CE37="d",2,
IF(ErfassungMDQ!CE37="e",1))))),
IF(MDQ!$W40=1,
IF(ErfassungMDQ!CE37="a",1,
IF(ErfassungMDQ!CE37="b",2,
IF(ErfassungMDQ!CE37="c",3,
IF(ErfassungMDQ!CE37="d",4,
IF(ErfassungMDQ!CE37="e",5))))),0))</f>
        <v>0</v>
      </c>
      <c r="CF37" s="277" t="b">
        <f>IF(MDQ!$W40=5,
IF(ErfassungMDQ!CF37="a",5,
IF(ErfassungMDQ!CF37="b",4,
IF(ErfassungMDQ!CF37="c",3,
IF(ErfassungMDQ!CF37="d",2,
IF(ErfassungMDQ!CF37="e",1))))),
IF(MDQ!$W40=1,
IF(ErfassungMDQ!CF37="a",1,
IF(ErfassungMDQ!CF37="b",2,
IF(ErfassungMDQ!CF37="c",3,
IF(ErfassungMDQ!CF37="d",4,
IF(ErfassungMDQ!CF37="e",5))))),0))</f>
        <v>0</v>
      </c>
      <c r="CG37" s="278" t="b">
        <f>IF(MDQ!$W40=5,
IF(ErfassungMDQ!CG37="a",5,
IF(ErfassungMDQ!CG37="b",4,
IF(ErfassungMDQ!CG37="c",3,
IF(ErfassungMDQ!CG37="d",2,
IF(ErfassungMDQ!CG37="e",1))))),
IF(MDQ!$W40=1,
IF(ErfassungMDQ!CG37="a",1,
IF(ErfassungMDQ!CG37="b",2,
IF(ErfassungMDQ!CG37="c",3,
IF(ErfassungMDQ!CG37="d",4,
IF(ErfassungMDQ!CG37="e",5))))),0))</f>
        <v>0</v>
      </c>
      <c r="CH37" s="277" t="b">
        <f>IF(MDQ!$W40=5,
IF(ErfassungMDQ!CH37="a",5,
IF(ErfassungMDQ!CH37="b",4,
IF(ErfassungMDQ!CH37="c",3,
IF(ErfassungMDQ!CH37="d",2,
IF(ErfassungMDQ!CH37="e",1))))),
IF(MDQ!$W40=1,
IF(ErfassungMDQ!CH37="a",1,
IF(ErfassungMDQ!CH37="b",2,
IF(ErfassungMDQ!CH37="c",3,
IF(ErfassungMDQ!CH37="d",4,
IF(ErfassungMDQ!CH37="e",5))))),0))</f>
        <v>0</v>
      </c>
      <c r="CI37" s="278" t="b">
        <f>IF(MDQ!$W40=5,
IF(ErfassungMDQ!CI37="a",5,
IF(ErfassungMDQ!CI37="b",4,
IF(ErfassungMDQ!CI37="c",3,
IF(ErfassungMDQ!CI37="d",2,
IF(ErfassungMDQ!CI37="e",1))))),
IF(MDQ!$W40=1,
IF(ErfassungMDQ!CI37="a",1,
IF(ErfassungMDQ!CI37="b",2,
IF(ErfassungMDQ!CI37="c",3,
IF(ErfassungMDQ!CI37="d",4,
IF(ErfassungMDQ!CI37="e",5))))),0))</f>
        <v>0</v>
      </c>
      <c r="CJ37" s="277" t="b">
        <f>IF(MDQ!$W40=5,
IF(ErfassungMDQ!CJ37="a",5,
IF(ErfassungMDQ!CJ37="b",4,
IF(ErfassungMDQ!CJ37="c",3,
IF(ErfassungMDQ!CJ37="d",2,
IF(ErfassungMDQ!CJ37="e",1))))),
IF(MDQ!$W40=1,
IF(ErfassungMDQ!CJ37="a",1,
IF(ErfassungMDQ!CJ37="b",2,
IF(ErfassungMDQ!CJ37="c",3,
IF(ErfassungMDQ!CJ37="d",4,
IF(ErfassungMDQ!CJ37="e",5))))),0))</f>
        <v>0</v>
      </c>
      <c r="CK37" s="278" t="b">
        <f>IF(MDQ!$W40=5,
IF(ErfassungMDQ!CK37="a",5,
IF(ErfassungMDQ!CK37="b",4,
IF(ErfassungMDQ!CK37="c",3,
IF(ErfassungMDQ!CK37="d",2,
IF(ErfassungMDQ!CK37="e",1))))),
IF(MDQ!$W40=1,
IF(ErfassungMDQ!CK37="a",1,
IF(ErfassungMDQ!CK37="b",2,
IF(ErfassungMDQ!CK37="c",3,
IF(ErfassungMDQ!CK37="d",4,
IF(ErfassungMDQ!CK37="e",5))))),0))</f>
        <v>0</v>
      </c>
      <c r="CL37" s="277" t="b">
        <f>IF(MDQ!$W40=5,
IF(ErfassungMDQ!CL37="a",5,
IF(ErfassungMDQ!CL37="b",4,
IF(ErfassungMDQ!CL37="c",3,
IF(ErfassungMDQ!CL37="d",2,
IF(ErfassungMDQ!CL37="e",1))))),
IF(MDQ!$W40=1,
IF(ErfassungMDQ!CL37="a",1,
IF(ErfassungMDQ!CL37="b",2,
IF(ErfassungMDQ!CL37="c",3,
IF(ErfassungMDQ!CL37="d",4,
IF(ErfassungMDQ!CL37="e",5))))),0))</f>
        <v>0</v>
      </c>
      <c r="CM37" s="278" t="b">
        <f>IF(MDQ!$W40=5,
IF(ErfassungMDQ!CM37="a",5,
IF(ErfassungMDQ!CM37="b",4,
IF(ErfassungMDQ!CM37="c",3,
IF(ErfassungMDQ!CM37="d",2,
IF(ErfassungMDQ!CM37="e",1))))),
IF(MDQ!$W40=1,
IF(ErfassungMDQ!CM37="a",1,
IF(ErfassungMDQ!CM37="b",2,
IF(ErfassungMDQ!CM37="c",3,
IF(ErfassungMDQ!CM37="d",4,
IF(ErfassungMDQ!CM37="e",5))))),0))</f>
        <v>0</v>
      </c>
      <c r="CN37" s="277" t="b">
        <f>IF(MDQ!$W40=5,
IF(ErfassungMDQ!CN37="a",5,
IF(ErfassungMDQ!CN37="b",4,
IF(ErfassungMDQ!CN37="c",3,
IF(ErfassungMDQ!CN37="d",2,
IF(ErfassungMDQ!CN37="e",1))))),
IF(MDQ!$W40=1,
IF(ErfassungMDQ!CN37="a",1,
IF(ErfassungMDQ!CN37="b",2,
IF(ErfassungMDQ!CN37="c",3,
IF(ErfassungMDQ!CN37="d",4,
IF(ErfassungMDQ!CN37="e",5))))),0))</f>
        <v>0</v>
      </c>
      <c r="CO37" s="278" t="b">
        <f>IF(MDQ!$W40=5,
IF(ErfassungMDQ!CO37="a",5,
IF(ErfassungMDQ!CO37="b",4,
IF(ErfassungMDQ!CO37="c",3,
IF(ErfassungMDQ!CO37="d",2,
IF(ErfassungMDQ!CO37="e",1))))),
IF(MDQ!$W40=1,
IF(ErfassungMDQ!CO37="a",1,
IF(ErfassungMDQ!CO37="b",2,
IF(ErfassungMDQ!CO37="c",3,
IF(ErfassungMDQ!CO37="d",4,
IF(ErfassungMDQ!CO37="e",5))))),0))</f>
        <v>0</v>
      </c>
      <c r="CP37" s="277" t="b">
        <f>IF(MDQ!$W40=5,
IF(ErfassungMDQ!CP37="a",5,
IF(ErfassungMDQ!CP37="b",4,
IF(ErfassungMDQ!CP37="c",3,
IF(ErfassungMDQ!CP37="d",2,
IF(ErfassungMDQ!CP37="e",1))))),
IF(MDQ!$W40=1,
IF(ErfassungMDQ!CP37="a",1,
IF(ErfassungMDQ!CP37="b",2,
IF(ErfassungMDQ!CP37="c",3,
IF(ErfassungMDQ!CP37="d",4,
IF(ErfassungMDQ!CP37="e",5))))),0))</f>
        <v>0</v>
      </c>
      <c r="CQ37" s="278" t="b">
        <f>IF(MDQ!$W40=5,
IF(ErfassungMDQ!CQ37="a",5,
IF(ErfassungMDQ!CQ37="b",4,
IF(ErfassungMDQ!CQ37="c",3,
IF(ErfassungMDQ!CQ37="d",2,
IF(ErfassungMDQ!CQ37="e",1))))),
IF(MDQ!$W40=1,
IF(ErfassungMDQ!CQ37="a",1,
IF(ErfassungMDQ!CQ37="b",2,
IF(ErfassungMDQ!CQ37="c",3,
IF(ErfassungMDQ!CQ37="d",4,
IF(ErfassungMDQ!CQ37="e",5))))),0))</f>
        <v>0</v>
      </c>
      <c r="CR37" s="277" t="b">
        <f>IF(MDQ!$W40=5,
IF(ErfassungMDQ!CR37="a",5,
IF(ErfassungMDQ!CR37="b",4,
IF(ErfassungMDQ!CR37="c",3,
IF(ErfassungMDQ!CR37="d",2,
IF(ErfassungMDQ!CR37="e",1))))),
IF(MDQ!$W40=1,
IF(ErfassungMDQ!CR37="a",1,
IF(ErfassungMDQ!CR37="b",2,
IF(ErfassungMDQ!CR37="c",3,
IF(ErfassungMDQ!CR37="d",4,
IF(ErfassungMDQ!CR37="e",5))))),0))</f>
        <v>0</v>
      </c>
      <c r="CS37" s="278" t="b">
        <f>IF(MDQ!$W40=5,
IF(ErfassungMDQ!CS37="a",5,
IF(ErfassungMDQ!CS37="b",4,
IF(ErfassungMDQ!CS37="c",3,
IF(ErfassungMDQ!CS37="d",2,
IF(ErfassungMDQ!CS37="e",1))))),
IF(MDQ!$W40=1,
IF(ErfassungMDQ!CS37="a",1,
IF(ErfassungMDQ!CS37="b",2,
IF(ErfassungMDQ!CS37="c",3,
IF(ErfassungMDQ!CS37="d",4,
IF(ErfassungMDQ!CS37="e",5))))),0))</f>
        <v>0</v>
      </c>
      <c r="CT37" s="277" t="b">
        <f>IF(MDQ!$W40=5,
IF(ErfassungMDQ!CT37="a",5,
IF(ErfassungMDQ!CT37="b",4,
IF(ErfassungMDQ!CT37="c",3,
IF(ErfassungMDQ!CT37="d",2,
IF(ErfassungMDQ!CT37="e",1))))),
IF(MDQ!$W40=1,
IF(ErfassungMDQ!CT37="a",1,
IF(ErfassungMDQ!CT37="b",2,
IF(ErfassungMDQ!CT37="c",3,
IF(ErfassungMDQ!CT37="d",4,
IF(ErfassungMDQ!CT37="e",5))))),0))</f>
        <v>0</v>
      </c>
      <c r="CU37" s="278" t="b">
        <f>IF(MDQ!$W40=5,
IF(ErfassungMDQ!CU37="a",5,
IF(ErfassungMDQ!CU37="b",4,
IF(ErfassungMDQ!CU37="c",3,
IF(ErfassungMDQ!CU37="d",2,
IF(ErfassungMDQ!CU37="e",1))))),
IF(MDQ!$W40=1,
IF(ErfassungMDQ!CU37="a",1,
IF(ErfassungMDQ!CU37="b",2,
IF(ErfassungMDQ!CU37="c",3,
IF(ErfassungMDQ!CU37="d",4,
IF(ErfassungMDQ!CU37="e",5))))),0))</f>
        <v>0</v>
      </c>
      <c r="CV37" s="277" t="b">
        <f>IF(MDQ!$W40=5,
IF(ErfassungMDQ!CV37="a",5,
IF(ErfassungMDQ!CV37="b",4,
IF(ErfassungMDQ!CV37="c",3,
IF(ErfassungMDQ!CV37="d",2,
IF(ErfassungMDQ!CV37="e",1))))),
IF(MDQ!$W40=1,
IF(ErfassungMDQ!CV37="a",1,
IF(ErfassungMDQ!CV37="b",2,
IF(ErfassungMDQ!CV37="c",3,
IF(ErfassungMDQ!CV37="d",4,
IF(ErfassungMDQ!CV37="e",5))))),0))</f>
        <v>0</v>
      </c>
      <c r="CW37" s="278" t="b">
        <f>IF(MDQ!$W40=5,
IF(ErfassungMDQ!CW37="a",5,
IF(ErfassungMDQ!CW37="b",4,
IF(ErfassungMDQ!CW37="c",3,
IF(ErfassungMDQ!CW37="d",2,
IF(ErfassungMDQ!CW37="e",1))))),
IF(MDQ!$W40=1,
IF(ErfassungMDQ!CW37="a",1,
IF(ErfassungMDQ!CW37="b",2,
IF(ErfassungMDQ!CW37="c",3,
IF(ErfassungMDQ!CW37="d",4,
IF(ErfassungMDQ!CW37="e",5))))),0))</f>
        <v>0</v>
      </c>
      <c r="CX37" s="277" t="b">
        <f>IF(MDQ!$W40=5,
IF(ErfassungMDQ!CX37="a",5,
IF(ErfassungMDQ!CX37="b",4,
IF(ErfassungMDQ!CX37="c",3,
IF(ErfassungMDQ!CX37="d",2,
IF(ErfassungMDQ!CX37="e",1))))),
IF(MDQ!$W40=1,
IF(ErfassungMDQ!CX37="a",1,
IF(ErfassungMDQ!CX37="b",2,
IF(ErfassungMDQ!CX37="c",3,
IF(ErfassungMDQ!CX37="d",4,
IF(ErfassungMDQ!CX37="e",5))))),0))</f>
        <v>0</v>
      </c>
      <c r="CY37" s="278" t="b">
        <f>IF(MDQ!$W40=5,
IF(ErfassungMDQ!CY37="a",5,
IF(ErfassungMDQ!CY37="b",4,
IF(ErfassungMDQ!CY37="c",3,
IF(ErfassungMDQ!CY37="d",2,
IF(ErfassungMDQ!CY37="e",1))))),
IF(MDQ!$W40=1,
IF(ErfassungMDQ!CY37="a",1,
IF(ErfassungMDQ!CY37="b",2,
IF(ErfassungMDQ!CY37="c",3,
IF(ErfassungMDQ!CY37="d",4,
IF(ErfassungMDQ!CY37="e",5))))),0))</f>
        <v>0</v>
      </c>
      <c r="CZ37" s="277" t="b">
        <f>IF(MDQ!$W40=5,
IF(ErfassungMDQ!CZ37="a",5,
IF(ErfassungMDQ!CZ37="b",4,
IF(ErfassungMDQ!CZ37="c",3,
IF(ErfassungMDQ!CZ37="d",2,
IF(ErfassungMDQ!CZ37="e",1))))),
IF(MDQ!$W40=1,
IF(ErfassungMDQ!CZ37="a",1,
IF(ErfassungMDQ!CZ37="b",2,
IF(ErfassungMDQ!CZ37="c",3,
IF(ErfassungMDQ!CZ37="d",4,
IF(ErfassungMDQ!CZ37="e",5))))),0))</f>
        <v>0</v>
      </c>
      <c r="DA37" s="278" t="b">
        <f>IF(MDQ!$W40=5,
IF(ErfassungMDQ!DA37="a",5,
IF(ErfassungMDQ!DA37="b",4,
IF(ErfassungMDQ!DA37="c",3,
IF(ErfassungMDQ!DA37="d",2,
IF(ErfassungMDQ!DA37="e",1))))),
IF(MDQ!$W40=1,
IF(ErfassungMDQ!DA37="a",1,
IF(ErfassungMDQ!DA37="b",2,
IF(ErfassungMDQ!DA37="c",3,
IF(ErfassungMDQ!DA37="d",4,
IF(ErfassungMDQ!DA37="e",5))))),0))</f>
        <v>0</v>
      </c>
      <c r="DB37" s="277" t="b">
        <f>IF(MDQ!$W40=5,
IF(ErfassungMDQ!DB37="a",5,
IF(ErfassungMDQ!DB37="b",4,
IF(ErfassungMDQ!DB37="c",3,
IF(ErfassungMDQ!DB37="d",2,
IF(ErfassungMDQ!DB37="e",1))))),
IF(MDQ!$W40=1,
IF(ErfassungMDQ!DB37="a",1,
IF(ErfassungMDQ!DB37="b",2,
IF(ErfassungMDQ!DB37="c",3,
IF(ErfassungMDQ!DB37="d",4,
IF(ErfassungMDQ!DB37="e",5))))),0))</f>
        <v>0</v>
      </c>
      <c r="DC37" s="278" t="b">
        <f>IF(MDQ!$W40=5,
IF(ErfassungMDQ!DC37="a",5,
IF(ErfassungMDQ!DC37="b",4,
IF(ErfassungMDQ!DC37="c",3,
IF(ErfassungMDQ!DC37="d",2,
IF(ErfassungMDQ!DC37="e",1))))),
IF(MDQ!$W40=1,
IF(ErfassungMDQ!DC37="a",1,
IF(ErfassungMDQ!DC37="b",2,
IF(ErfassungMDQ!DC37="c",3,
IF(ErfassungMDQ!DC37="d",4,
IF(ErfassungMDQ!DC37="e",5))))),0))</f>
        <v>0</v>
      </c>
      <c r="DD37" s="277" t="b">
        <f>IF(MDQ!$W40=5,
IF(ErfassungMDQ!DD37="a",5,
IF(ErfassungMDQ!DD37="b",4,
IF(ErfassungMDQ!DD37="c",3,
IF(ErfassungMDQ!DD37="d",2,
IF(ErfassungMDQ!DD37="e",1))))),
IF(MDQ!$W40=1,
IF(ErfassungMDQ!DD37="a",1,
IF(ErfassungMDQ!DD37="b",2,
IF(ErfassungMDQ!DD37="c",3,
IF(ErfassungMDQ!DD37="d",4,
IF(ErfassungMDQ!DD37="e",5))))),0))</f>
        <v>0</v>
      </c>
      <c r="DE37" s="278" t="b">
        <f>IF(MDQ!$W40=5,
IF(ErfassungMDQ!DE37="a",5,
IF(ErfassungMDQ!DE37="b",4,
IF(ErfassungMDQ!DE37="c",3,
IF(ErfassungMDQ!DE37="d",2,
IF(ErfassungMDQ!DE37="e",1))))),
IF(MDQ!$W40=1,
IF(ErfassungMDQ!DE37="a",1,
IF(ErfassungMDQ!DE37="b",2,
IF(ErfassungMDQ!DE37="c",3,
IF(ErfassungMDQ!DE37="d",4,
IF(ErfassungMDQ!DE37="e",5))))),0))</f>
        <v>0</v>
      </c>
      <c r="DF37" s="277" t="b">
        <f>IF(MDQ!$W40=5,
IF(ErfassungMDQ!DF37="a",5,
IF(ErfassungMDQ!DF37="b",4,
IF(ErfassungMDQ!DF37="c",3,
IF(ErfassungMDQ!DF37="d",2,
IF(ErfassungMDQ!DF37="e",1))))),
IF(MDQ!$W40=1,
IF(ErfassungMDQ!DF37="a",1,
IF(ErfassungMDQ!DF37="b",2,
IF(ErfassungMDQ!DF37="c",3,
IF(ErfassungMDQ!DF37="d",4,
IF(ErfassungMDQ!DF37="e",5))))),0))</f>
        <v>0</v>
      </c>
      <c r="DG37" s="278" t="b">
        <f>IF(MDQ!$W40=5,
IF(ErfassungMDQ!DG37="a",5,
IF(ErfassungMDQ!DG37="b",4,
IF(ErfassungMDQ!DG37="c",3,
IF(ErfassungMDQ!DG37="d",2,
IF(ErfassungMDQ!DG37="e",1))))),
IF(MDQ!$W40=1,
IF(ErfassungMDQ!DG37="a",1,
IF(ErfassungMDQ!DG37="b",2,
IF(ErfassungMDQ!DG37="c",3,
IF(ErfassungMDQ!DG37="d",4,
IF(ErfassungMDQ!DG37="e",5))))),0))</f>
        <v>0</v>
      </c>
      <c r="DH37" s="277" t="b">
        <f>IF(MDQ!$W40=5,
IF(ErfassungMDQ!DH37="a",5,
IF(ErfassungMDQ!DH37="b",4,
IF(ErfassungMDQ!DH37="c",3,
IF(ErfassungMDQ!DH37="d",2,
IF(ErfassungMDQ!DH37="e",1))))),
IF(MDQ!$W40=1,
IF(ErfassungMDQ!DH37="a",1,
IF(ErfassungMDQ!DH37="b",2,
IF(ErfassungMDQ!DH37="c",3,
IF(ErfassungMDQ!DH37="d",4,
IF(ErfassungMDQ!DH37="e",5))))),0))</f>
        <v>0</v>
      </c>
      <c r="DI37" s="278" t="b">
        <f>IF(MDQ!$W40=5,
IF(ErfassungMDQ!DI37="a",5,
IF(ErfassungMDQ!DI37="b",4,
IF(ErfassungMDQ!DI37="c",3,
IF(ErfassungMDQ!DI37="d",2,
IF(ErfassungMDQ!DI37="e",1))))),
IF(MDQ!$W40=1,
IF(ErfassungMDQ!DI37="a",1,
IF(ErfassungMDQ!DI37="b",2,
IF(ErfassungMDQ!DI37="c",3,
IF(ErfassungMDQ!DI37="d",4,
IF(ErfassungMDQ!DI37="e",5))))),0))</f>
        <v>0</v>
      </c>
      <c r="DJ37" s="277" t="b">
        <f>IF(MDQ!$W40=5,
IF(ErfassungMDQ!DJ37="a",5,
IF(ErfassungMDQ!DJ37="b",4,
IF(ErfassungMDQ!DJ37="c",3,
IF(ErfassungMDQ!DJ37="d",2,
IF(ErfassungMDQ!DJ37="e",1))))),
IF(MDQ!$W40=1,
IF(ErfassungMDQ!DJ37="a",1,
IF(ErfassungMDQ!DJ37="b",2,
IF(ErfassungMDQ!DJ37="c",3,
IF(ErfassungMDQ!DJ37="d",4,
IF(ErfassungMDQ!DJ37="e",5))))),0))</f>
        <v>0</v>
      </c>
      <c r="DK37" s="278" t="b">
        <f>IF(MDQ!$W40=5,
IF(ErfassungMDQ!DK37="a",5,
IF(ErfassungMDQ!DK37="b",4,
IF(ErfassungMDQ!DK37="c",3,
IF(ErfassungMDQ!DK37="d",2,
IF(ErfassungMDQ!DK37="e",1))))),
IF(MDQ!$W40=1,
IF(ErfassungMDQ!DK37="a",1,
IF(ErfassungMDQ!DK37="b",2,
IF(ErfassungMDQ!DK37="c",3,
IF(ErfassungMDQ!DK37="d",4,
IF(ErfassungMDQ!DK37="e",5))))),0))</f>
        <v>0</v>
      </c>
      <c r="DL37" s="277" t="b">
        <f>IF(MDQ!$W40=5,
IF(ErfassungMDQ!DL37="a",5,
IF(ErfassungMDQ!DL37="b",4,
IF(ErfassungMDQ!DL37="c",3,
IF(ErfassungMDQ!DL37="d",2,
IF(ErfassungMDQ!DL37="e",1))))),
IF(MDQ!$W40=1,
IF(ErfassungMDQ!DL37="a",1,
IF(ErfassungMDQ!DL37="b",2,
IF(ErfassungMDQ!DL37="c",3,
IF(ErfassungMDQ!DL37="d",4,
IF(ErfassungMDQ!DL37="e",5))))),0))</f>
        <v>0</v>
      </c>
      <c r="DM37" s="278" t="b">
        <f>IF(MDQ!$W40=5,
IF(ErfassungMDQ!DM37="a",5,
IF(ErfassungMDQ!DM37="b",4,
IF(ErfassungMDQ!DM37="c",3,
IF(ErfassungMDQ!DM37="d",2,
IF(ErfassungMDQ!DM37="e",1))))),
IF(MDQ!$W40=1,
IF(ErfassungMDQ!DM37="a",1,
IF(ErfassungMDQ!DM37="b",2,
IF(ErfassungMDQ!DM37="c",3,
IF(ErfassungMDQ!DM37="d",4,
IF(ErfassungMDQ!DM37="e",5))))),0))</f>
        <v>0</v>
      </c>
      <c r="DN37" s="277" t="b">
        <f>IF(MDQ!$W40=5,
IF(ErfassungMDQ!DN37="a",5,
IF(ErfassungMDQ!DN37="b",4,
IF(ErfassungMDQ!DN37="c",3,
IF(ErfassungMDQ!DN37="d",2,
IF(ErfassungMDQ!DN37="e",1))))),
IF(MDQ!$W40=1,
IF(ErfassungMDQ!DN37="a",1,
IF(ErfassungMDQ!DN37="b",2,
IF(ErfassungMDQ!DN37="c",3,
IF(ErfassungMDQ!DN37="d",4,
IF(ErfassungMDQ!DN37="e",5))))),0))</f>
        <v>0</v>
      </c>
      <c r="DO37" s="278" t="b">
        <f>IF(MDQ!$W40=5,
IF(ErfassungMDQ!DO37="a",5,
IF(ErfassungMDQ!DO37="b",4,
IF(ErfassungMDQ!DO37="c",3,
IF(ErfassungMDQ!DO37="d",2,
IF(ErfassungMDQ!DO37="e",1))))),
IF(MDQ!$W40=1,
IF(ErfassungMDQ!DO37="a",1,
IF(ErfassungMDQ!DO37="b",2,
IF(ErfassungMDQ!DO37="c",3,
IF(ErfassungMDQ!DO37="d",4,
IF(ErfassungMDQ!DO37="e",5))))),0))</f>
        <v>0</v>
      </c>
      <c r="DP37" s="277" t="b">
        <f>IF(MDQ!$W40=5,
IF(ErfassungMDQ!DP37="a",5,
IF(ErfassungMDQ!DP37="b",4,
IF(ErfassungMDQ!DP37="c",3,
IF(ErfassungMDQ!DP37="d",2,
IF(ErfassungMDQ!DP37="e",1))))),
IF(MDQ!$W40=1,
IF(ErfassungMDQ!DP37="a",1,
IF(ErfassungMDQ!DP37="b",2,
IF(ErfassungMDQ!DP37="c",3,
IF(ErfassungMDQ!DP37="d",4,
IF(ErfassungMDQ!DP37="e",5))))),0))</f>
        <v>0</v>
      </c>
      <c r="DQ37" s="278" t="b">
        <f>IF(MDQ!$W40=5,
IF(ErfassungMDQ!DQ37="a",5,
IF(ErfassungMDQ!DQ37="b",4,
IF(ErfassungMDQ!DQ37="c",3,
IF(ErfassungMDQ!DQ37="d",2,
IF(ErfassungMDQ!DQ37="e",1))))),
IF(MDQ!$W40=1,
IF(ErfassungMDQ!DQ37="a",1,
IF(ErfassungMDQ!DQ37="b",2,
IF(ErfassungMDQ!DQ37="c",3,
IF(ErfassungMDQ!DQ37="d",4,
IF(ErfassungMDQ!DQ37="e",5))))),0))</f>
        <v>0</v>
      </c>
      <c r="DR37" s="277" t="b">
        <f>IF(MDQ!$W40=5,
IF(ErfassungMDQ!DR37="a",5,
IF(ErfassungMDQ!DR37="b",4,
IF(ErfassungMDQ!DR37="c",3,
IF(ErfassungMDQ!DR37="d",2,
IF(ErfassungMDQ!DR37="e",1))))),
IF(MDQ!$W40=1,
IF(ErfassungMDQ!DR37="a",1,
IF(ErfassungMDQ!DR37="b",2,
IF(ErfassungMDQ!DR37="c",3,
IF(ErfassungMDQ!DR37="d",4,
IF(ErfassungMDQ!DR37="e",5))))),0))</f>
        <v>0</v>
      </c>
      <c r="DS37" s="278" t="b">
        <f>IF(MDQ!$W40=5,
IF(ErfassungMDQ!DS37="a",5,
IF(ErfassungMDQ!DS37="b",4,
IF(ErfassungMDQ!DS37="c",3,
IF(ErfassungMDQ!DS37="d",2,
IF(ErfassungMDQ!DS37="e",1))))),
IF(MDQ!$W40=1,
IF(ErfassungMDQ!DS37="a",1,
IF(ErfassungMDQ!DS37="b",2,
IF(ErfassungMDQ!DS37="c",3,
IF(ErfassungMDQ!DS37="d",4,
IF(ErfassungMDQ!DS37="e",5))))),0))</f>
        <v>0</v>
      </c>
      <c r="DT37" s="277" t="b">
        <f>IF(MDQ!$W40=5,
IF(ErfassungMDQ!DT37="a",5,
IF(ErfassungMDQ!DT37="b",4,
IF(ErfassungMDQ!DT37="c",3,
IF(ErfassungMDQ!DT37="d",2,
IF(ErfassungMDQ!DT37="e",1))))),
IF(MDQ!$W40=1,
IF(ErfassungMDQ!DT37="a",1,
IF(ErfassungMDQ!DT37="b",2,
IF(ErfassungMDQ!DT37="c",3,
IF(ErfassungMDQ!DT37="d",4,
IF(ErfassungMDQ!DT37="e",5))))),0))</f>
        <v>0</v>
      </c>
      <c r="DU37" s="278" t="b">
        <f>IF(MDQ!$W40=5,
IF(ErfassungMDQ!DU37="a",5,
IF(ErfassungMDQ!DU37="b",4,
IF(ErfassungMDQ!DU37="c",3,
IF(ErfassungMDQ!DU37="d",2,
IF(ErfassungMDQ!DU37="e",1))))),
IF(MDQ!$W40=1,
IF(ErfassungMDQ!DU37="a",1,
IF(ErfassungMDQ!DU37="b",2,
IF(ErfassungMDQ!DU37="c",3,
IF(ErfassungMDQ!DU37="d",4,
IF(ErfassungMDQ!DU37="e",5))))),0))</f>
        <v>0</v>
      </c>
      <c r="DV37" s="277" t="b">
        <f>IF(MDQ!$W40=5,
IF(ErfassungMDQ!DV37="a",5,
IF(ErfassungMDQ!DV37="b",4,
IF(ErfassungMDQ!DV37="c",3,
IF(ErfassungMDQ!DV37="d",2,
IF(ErfassungMDQ!DV37="e",1))))),
IF(MDQ!$W40=1,
IF(ErfassungMDQ!DV37="a",1,
IF(ErfassungMDQ!DV37="b",2,
IF(ErfassungMDQ!DV37="c",3,
IF(ErfassungMDQ!DV37="d",4,
IF(ErfassungMDQ!DV37="e",5))))),0))</f>
        <v>0</v>
      </c>
      <c r="DW37" s="278" t="b">
        <f>IF(MDQ!$W40=5,
IF(ErfassungMDQ!DW37="a",5,
IF(ErfassungMDQ!DW37="b",4,
IF(ErfassungMDQ!DW37="c",3,
IF(ErfassungMDQ!DW37="d",2,
IF(ErfassungMDQ!DW37="e",1))))),
IF(MDQ!$W40=1,
IF(ErfassungMDQ!DW37="a",1,
IF(ErfassungMDQ!DW37="b",2,
IF(ErfassungMDQ!DW37="c",3,
IF(ErfassungMDQ!DW37="d",4,
IF(ErfassungMDQ!DW37="e",5))))),0))</f>
        <v>0</v>
      </c>
      <c r="DX37" s="277" t="b">
        <f>IF(MDQ!$W40=5,
IF(ErfassungMDQ!DX37="a",5,
IF(ErfassungMDQ!DX37="b",4,
IF(ErfassungMDQ!DX37="c",3,
IF(ErfassungMDQ!DX37="d",2,
IF(ErfassungMDQ!DX37="e",1))))),
IF(MDQ!$W40=1,
IF(ErfassungMDQ!DX37="a",1,
IF(ErfassungMDQ!DX37="b",2,
IF(ErfassungMDQ!DX37="c",3,
IF(ErfassungMDQ!DX37="d",4,
IF(ErfassungMDQ!DX37="e",5))))),0))</f>
        <v>0</v>
      </c>
      <c r="DY37" s="278" t="b">
        <f>IF(MDQ!$W40=5,
IF(ErfassungMDQ!DY37="a",5,
IF(ErfassungMDQ!DY37="b",4,
IF(ErfassungMDQ!DY37="c",3,
IF(ErfassungMDQ!DY37="d",2,
IF(ErfassungMDQ!DY37="e",1))))),
IF(MDQ!$W40=1,
IF(ErfassungMDQ!DY37="a",1,
IF(ErfassungMDQ!DY37="b",2,
IF(ErfassungMDQ!DY37="c",3,
IF(ErfassungMDQ!DY37="d",4,
IF(ErfassungMDQ!DY37="e",5))))),0))</f>
        <v>0</v>
      </c>
      <c r="DZ37" s="277" t="b">
        <f>IF(MDQ!$W40=5,
IF(ErfassungMDQ!DZ37="a",5,
IF(ErfassungMDQ!DZ37="b",4,
IF(ErfassungMDQ!DZ37="c",3,
IF(ErfassungMDQ!DZ37="d",2,
IF(ErfassungMDQ!DZ37="e",1))))),
IF(MDQ!$W40=1,
IF(ErfassungMDQ!DZ37="a",1,
IF(ErfassungMDQ!DZ37="b",2,
IF(ErfassungMDQ!DZ37="c",3,
IF(ErfassungMDQ!DZ37="d",4,
IF(ErfassungMDQ!DZ37="e",5))))),0))</f>
        <v>0</v>
      </c>
      <c r="EA37" s="278" t="b">
        <f>IF(MDQ!$W40=5,
IF(ErfassungMDQ!EA37="a",5,
IF(ErfassungMDQ!EA37="b",4,
IF(ErfassungMDQ!EA37="c",3,
IF(ErfassungMDQ!EA37="d",2,
IF(ErfassungMDQ!EA37="e",1))))),
IF(MDQ!$W40=1,
IF(ErfassungMDQ!EA37="a",1,
IF(ErfassungMDQ!EA37="b",2,
IF(ErfassungMDQ!EA37="c",3,
IF(ErfassungMDQ!EA37="d",4,
IF(ErfassungMDQ!EA37="e",5))))),0))</f>
        <v>0</v>
      </c>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row>
    <row r="38" spans="1:155" ht="12.75" customHeight="1">
      <c r="A38" s="276">
        <v>31</v>
      </c>
      <c r="B38" s="277" t="b">
        <f>IF(MDQ!$W41=5,
IF(ErfassungMDQ!B38="a",5,
IF(ErfassungMDQ!B38="b",4,
IF(ErfassungMDQ!B38="c",3,
IF(ErfassungMDQ!B38="d",2,
IF(ErfassungMDQ!B38="e",1))))),
IF(MDQ!$W41=1,
IF(ErfassungMDQ!B38="a",1,
IF(ErfassungMDQ!B38="b",2,
IF(ErfassungMDQ!B38="c",3,
IF(ErfassungMDQ!B38="d",4,
IF(ErfassungMDQ!B38="e",5))))),0))</f>
        <v>0</v>
      </c>
      <c r="C38" s="278" t="b">
        <f>IF(MDQ!$W41=5,
IF(ErfassungMDQ!C38="a",5,
IF(ErfassungMDQ!C38="b",4,
IF(ErfassungMDQ!C38="c",3,
IF(ErfassungMDQ!C38="d",2,
IF(ErfassungMDQ!C38="e",1))))),
IF(MDQ!$W41=1,
IF(ErfassungMDQ!C38="a",1,
IF(ErfassungMDQ!C38="b",2,
IF(ErfassungMDQ!C38="c",3,
IF(ErfassungMDQ!C38="d",4,
IF(ErfassungMDQ!C38="e",5))))),0))</f>
        <v>0</v>
      </c>
      <c r="D38" s="277" t="b">
        <f>IF(MDQ!$W41=5,
IF(ErfassungMDQ!D38="a",5,
IF(ErfassungMDQ!D38="b",4,
IF(ErfassungMDQ!D38="c",3,
IF(ErfassungMDQ!D38="d",2,
IF(ErfassungMDQ!D38="e",1))))),
IF(MDQ!$W41=1,
IF(ErfassungMDQ!D38="a",1,
IF(ErfassungMDQ!D38="b",2,
IF(ErfassungMDQ!D38="c",3,
IF(ErfassungMDQ!D38="d",4,
IF(ErfassungMDQ!D38="e",5))))),0))</f>
        <v>0</v>
      </c>
      <c r="E38" s="278" t="b">
        <f>IF(MDQ!$W41=5,
IF(ErfassungMDQ!E38="a",5,
IF(ErfassungMDQ!E38="b",4,
IF(ErfassungMDQ!E38="c",3,
IF(ErfassungMDQ!E38="d",2,
IF(ErfassungMDQ!E38="e",1))))),
IF(MDQ!$W41=1,
IF(ErfassungMDQ!E38="a",1,
IF(ErfassungMDQ!E38="b",2,
IF(ErfassungMDQ!E38="c",3,
IF(ErfassungMDQ!E38="d",4,
IF(ErfassungMDQ!E38="e",5))))),0))</f>
        <v>0</v>
      </c>
      <c r="F38" s="277" t="b">
        <f>IF(MDQ!$W41=5,
IF(ErfassungMDQ!F38="a",5,
IF(ErfassungMDQ!F38="b",4,
IF(ErfassungMDQ!F38="c",3,
IF(ErfassungMDQ!F38="d",2,
IF(ErfassungMDQ!F38="e",1))))),
IF(MDQ!$W41=1,
IF(ErfassungMDQ!F38="a",1,
IF(ErfassungMDQ!F38="b",2,
IF(ErfassungMDQ!F38="c",3,
IF(ErfassungMDQ!F38="d",4,
IF(ErfassungMDQ!F38="e",5))))),0))</f>
        <v>0</v>
      </c>
      <c r="G38" s="278" t="b">
        <f>IF(MDQ!$W41=5,
IF(ErfassungMDQ!G38="a",5,
IF(ErfassungMDQ!G38="b",4,
IF(ErfassungMDQ!G38="c",3,
IF(ErfassungMDQ!G38="d",2,
IF(ErfassungMDQ!G38="e",1))))),
IF(MDQ!$W41=1,
IF(ErfassungMDQ!G38="a",1,
IF(ErfassungMDQ!G38="b",2,
IF(ErfassungMDQ!G38="c",3,
IF(ErfassungMDQ!G38="d",4,
IF(ErfassungMDQ!G38="e",5))))),0))</f>
        <v>0</v>
      </c>
      <c r="H38" s="277" t="b">
        <f>IF(MDQ!$W41=5,
IF(ErfassungMDQ!H38="a",5,
IF(ErfassungMDQ!H38="b",4,
IF(ErfassungMDQ!H38="c",3,
IF(ErfassungMDQ!H38="d",2,
IF(ErfassungMDQ!H38="e",1))))),
IF(MDQ!$W41=1,
IF(ErfassungMDQ!H38="a",1,
IF(ErfassungMDQ!H38="b",2,
IF(ErfassungMDQ!H38="c",3,
IF(ErfassungMDQ!H38="d",4,
IF(ErfassungMDQ!H38="e",5))))),0))</f>
        <v>0</v>
      </c>
      <c r="I38" s="278" t="b">
        <f>IF(MDQ!$W41=5,
IF(ErfassungMDQ!I38="a",5,
IF(ErfassungMDQ!I38="b",4,
IF(ErfassungMDQ!I38="c",3,
IF(ErfassungMDQ!I38="d",2,
IF(ErfassungMDQ!I38="e",1))))),
IF(MDQ!$W41=1,
IF(ErfassungMDQ!I38="a",1,
IF(ErfassungMDQ!I38="b",2,
IF(ErfassungMDQ!I38="c",3,
IF(ErfassungMDQ!I38="d",4,
IF(ErfassungMDQ!I38="e",5))))),0))</f>
        <v>0</v>
      </c>
      <c r="J38" s="277" t="b">
        <f>IF(MDQ!$W41=5,
IF(ErfassungMDQ!J38="a",5,
IF(ErfassungMDQ!J38="b",4,
IF(ErfassungMDQ!J38="c",3,
IF(ErfassungMDQ!J38="d",2,
IF(ErfassungMDQ!J38="e",1))))),
IF(MDQ!$W41=1,
IF(ErfassungMDQ!J38="a",1,
IF(ErfassungMDQ!J38="b",2,
IF(ErfassungMDQ!J38="c",3,
IF(ErfassungMDQ!J38="d",4,
IF(ErfassungMDQ!J38="e",5))))),0))</f>
        <v>0</v>
      </c>
      <c r="K38" s="278" t="b">
        <f>IF(MDQ!$W41=5,
IF(ErfassungMDQ!K38="a",5,
IF(ErfassungMDQ!K38="b",4,
IF(ErfassungMDQ!K38="c",3,
IF(ErfassungMDQ!K38="d",2,
IF(ErfassungMDQ!K38="e",1))))),
IF(MDQ!$W41=1,
IF(ErfassungMDQ!K38="a",1,
IF(ErfassungMDQ!K38="b",2,
IF(ErfassungMDQ!K38="c",3,
IF(ErfassungMDQ!K38="d",4,
IF(ErfassungMDQ!K38="e",5))))),0))</f>
        <v>0</v>
      </c>
      <c r="L38" s="277" t="b">
        <f>IF(MDQ!$W41=5,
IF(ErfassungMDQ!L38="a",5,
IF(ErfassungMDQ!L38="b",4,
IF(ErfassungMDQ!L38="c",3,
IF(ErfassungMDQ!L38="d",2,
IF(ErfassungMDQ!L38="e",1))))),
IF(MDQ!$W41=1,
IF(ErfassungMDQ!L38="a",1,
IF(ErfassungMDQ!L38="b",2,
IF(ErfassungMDQ!L38="c",3,
IF(ErfassungMDQ!L38="d",4,
IF(ErfassungMDQ!L38="e",5))))),0))</f>
        <v>0</v>
      </c>
      <c r="M38" s="278" t="b">
        <f>IF(MDQ!$W41=5,
IF(ErfassungMDQ!M38="a",5,
IF(ErfassungMDQ!M38="b",4,
IF(ErfassungMDQ!M38="c",3,
IF(ErfassungMDQ!M38="d",2,
IF(ErfassungMDQ!M38="e",1))))),
IF(MDQ!$W41=1,
IF(ErfassungMDQ!M38="a",1,
IF(ErfassungMDQ!M38="b",2,
IF(ErfassungMDQ!M38="c",3,
IF(ErfassungMDQ!M38="d",4,
IF(ErfassungMDQ!M38="e",5))))),0))</f>
        <v>0</v>
      </c>
      <c r="N38" s="277" t="b">
        <f>IF(MDQ!$W41=5,
IF(ErfassungMDQ!N38="a",5,
IF(ErfassungMDQ!N38="b",4,
IF(ErfassungMDQ!N38="c",3,
IF(ErfassungMDQ!N38="d",2,
IF(ErfassungMDQ!N38="e",1))))),
IF(MDQ!$W41=1,
IF(ErfassungMDQ!N38="a",1,
IF(ErfassungMDQ!N38="b",2,
IF(ErfassungMDQ!N38="c",3,
IF(ErfassungMDQ!N38="d",4,
IF(ErfassungMDQ!N38="e",5))))),0))</f>
        <v>0</v>
      </c>
      <c r="O38" s="278" t="b">
        <f>IF(MDQ!$W41=5,
IF(ErfassungMDQ!O38="a",5,
IF(ErfassungMDQ!O38="b",4,
IF(ErfassungMDQ!O38="c",3,
IF(ErfassungMDQ!O38="d",2,
IF(ErfassungMDQ!O38="e",1))))),
IF(MDQ!$W41=1,
IF(ErfassungMDQ!O38="a",1,
IF(ErfassungMDQ!O38="b",2,
IF(ErfassungMDQ!O38="c",3,
IF(ErfassungMDQ!O38="d",4,
IF(ErfassungMDQ!O38="e",5))))),0))</f>
        <v>0</v>
      </c>
      <c r="P38" s="277" t="b">
        <f>IF(MDQ!$W41=5,
IF(ErfassungMDQ!P38="a",5,
IF(ErfassungMDQ!P38="b",4,
IF(ErfassungMDQ!P38="c",3,
IF(ErfassungMDQ!P38="d",2,
IF(ErfassungMDQ!P38="e",1))))),
IF(MDQ!$W41=1,
IF(ErfassungMDQ!P38="a",1,
IF(ErfassungMDQ!P38="b",2,
IF(ErfassungMDQ!P38="c",3,
IF(ErfassungMDQ!P38="d",4,
IF(ErfassungMDQ!P38="e",5))))),0))</f>
        <v>0</v>
      </c>
      <c r="Q38" s="278" t="b">
        <f>IF(MDQ!$W41=5,
IF(ErfassungMDQ!Q38="a",5,
IF(ErfassungMDQ!Q38="b",4,
IF(ErfassungMDQ!Q38="c",3,
IF(ErfassungMDQ!Q38="d",2,
IF(ErfassungMDQ!Q38="e",1))))),
IF(MDQ!$W41=1,
IF(ErfassungMDQ!Q38="a",1,
IF(ErfassungMDQ!Q38="b",2,
IF(ErfassungMDQ!Q38="c",3,
IF(ErfassungMDQ!Q38="d",4,
IF(ErfassungMDQ!Q38="e",5))))),0))</f>
        <v>0</v>
      </c>
      <c r="R38" s="277" t="b">
        <f>IF(MDQ!$W41=5,
IF(ErfassungMDQ!R38="a",5,
IF(ErfassungMDQ!R38="b",4,
IF(ErfassungMDQ!R38="c",3,
IF(ErfassungMDQ!R38="d",2,
IF(ErfassungMDQ!R38="e",1))))),
IF(MDQ!$W41=1,
IF(ErfassungMDQ!R38="a",1,
IF(ErfassungMDQ!R38="b",2,
IF(ErfassungMDQ!R38="c",3,
IF(ErfassungMDQ!R38="d",4,
IF(ErfassungMDQ!R38="e",5))))),0))</f>
        <v>0</v>
      </c>
      <c r="S38" s="278" t="b">
        <f>IF(MDQ!$W41=5,
IF(ErfassungMDQ!S38="a",5,
IF(ErfassungMDQ!S38="b",4,
IF(ErfassungMDQ!S38="c",3,
IF(ErfassungMDQ!S38="d",2,
IF(ErfassungMDQ!S38="e",1))))),
IF(MDQ!$W41=1,
IF(ErfassungMDQ!S38="a",1,
IF(ErfassungMDQ!S38="b",2,
IF(ErfassungMDQ!S38="c",3,
IF(ErfassungMDQ!S38="d",4,
IF(ErfassungMDQ!S38="e",5))))),0))</f>
        <v>0</v>
      </c>
      <c r="T38" s="277" t="b">
        <f>IF(MDQ!$W41=5,
IF(ErfassungMDQ!T38="a",5,
IF(ErfassungMDQ!T38="b",4,
IF(ErfassungMDQ!T38="c",3,
IF(ErfassungMDQ!T38="d",2,
IF(ErfassungMDQ!T38="e",1))))),
IF(MDQ!$W41=1,
IF(ErfassungMDQ!T38="a",1,
IF(ErfassungMDQ!T38="b",2,
IF(ErfassungMDQ!T38="c",3,
IF(ErfassungMDQ!T38="d",4,
IF(ErfassungMDQ!T38="e",5))))),0))</f>
        <v>0</v>
      </c>
      <c r="U38" s="278" t="b">
        <f>IF(MDQ!$W41=5,
IF(ErfassungMDQ!U38="a",5,
IF(ErfassungMDQ!U38="b",4,
IF(ErfassungMDQ!U38="c",3,
IF(ErfassungMDQ!U38="d",2,
IF(ErfassungMDQ!U38="e",1))))),
IF(MDQ!$W41=1,
IF(ErfassungMDQ!U38="a",1,
IF(ErfassungMDQ!U38="b",2,
IF(ErfassungMDQ!U38="c",3,
IF(ErfassungMDQ!U38="d",4,
IF(ErfassungMDQ!U38="e",5))))),0))</f>
        <v>0</v>
      </c>
      <c r="V38" s="277" t="b">
        <f>IF(MDQ!$W41=5,
IF(ErfassungMDQ!V38="a",5,
IF(ErfassungMDQ!V38="b",4,
IF(ErfassungMDQ!V38="c",3,
IF(ErfassungMDQ!V38="d",2,
IF(ErfassungMDQ!V38="e",1))))),
IF(MDQ!$W41=1,
IF(ErfassungMDQ!V38="a",1,
IF(ErfassungMDQ!V38="b",2,
IF(ErfassungMDQ!V38="c",3,
IF(ErfassungMDQ!V38="d",4,
IF(ErfassungMDQ!V38="e",5))))),0))</f>
        <v>0</v>
      </c>
      <c r="W38" s="278" t="b">
        <f>IF(MDQ!$W41=5,
IF(ErfassungMDQ!W38="a",5,
IF(ErfassungMDQ!W38="b",4,
IF(ErfassungMDQ!W38="c",3,
IF(ErfassungMDQ!W38="d",2,
IF(ErfassungMDQ!W38="e",1))))),
IF(MDQ!$W41=1,
IF(ErfassungMDQ!W38="a",1,
IF(ErfassungMDQ!W38="b",2,
IF(ErfassungMDQ!W38="c",3,
IF(ErfassungMDQ!W38="d",4,
IF(ErfassungMDQ!W38="e",5))))),0))</f>
        <v>0</v>
      </c>
      <c r="X38" s="277" t="b">
        <f>IF(MDQ!$W41=5,
IF(ErfassungMDQ!X38="a",5,
IF(ErfassungMDQ!X38="b",4,
IF(ErfassungMDQ!X38="c",3,
IF(ErfassungMDQ!X38="d",2,
IF(ErfassungMDQ!X38="e",1))))),
IF(MDQ!$W41=1,
IF(ErfassungMDQ!X38="a",1,
IF(ErfassungMDQ!X38="b",2,
IF(ErfassungMDQ!X38="c",3,
IF(ErfassungMDQ!X38="d",4,
IF(ErfassungMDQ!X38="e",5))))),0))</f>
        <v>0</v>
      </c>
      <c r="Y38" s="278" t="b">
        <f>IF(MDQ!$W41=5,
IF(ErfassungMDQ!Y38="a",5,
IF(ErfassungMDQ!Y38="b",4,
IF(ErfassungMDQ!Y38="c",3,
IF(ErfassungMDQ!Y38="d",2,
IF(ErfassungMDQ!Y38="e",1))))),
IF(MDQ!$W41=1,
IF(ErfassungMDQ!Y38="a",1,
IF(ErfassungMDQ!Y38="b",2,
IF(ErfassungMDQ!Y38="c",3,
IF(ErfassungMDQ!Y38="d",4,
IF(ErfassungMDQ!Y38="e",5))))),0))</f>
        <v>0</v>
      </c>
      <c r="Z38" s="277" t="b">
        <f>IF(MDQ!$W41=5,
IF(ErfassungMDQ!Z38="a",5,
IF(ErfassungMDQ!Z38="b",4,
IF(ErfassungMDQ!Z38="c",3,
IF(ErfassungMDQ!Z38="d",2,
IF(ErfassungMDQ!Z38="e",1))))),
IF(MDQ!$W41=1,
IF(ErfassungMDQ!Z38="a",1,
IF(ErfassungMDQ!Z38="b",2,
IF(ErfassungMDQ!Z38="c",3,
IF(ErfassungMDQ!Z38="d",4,
IF(ErfassungMDQ!Z38="e",5))))),0))</f>
        <v>0</v>
      </c>
      <c r="AA38" s="278" t="b">
        <f>IF(MDQ!$W41=5,
IF(ErfassungMDQ!AA38="a",5,
IF(ErfassungMDQ!AA38="b",4,
IF(ErfassungMDQ!AA38="c",3,
IF(ErfassungMDQ!AA38="d",2,
IF(ErfassungMDQ!AA38="e",1))))),
IF(MDQ!$W41=1,
IF(ErfassungMDQ!AA38="a",1,
IF(ErfassungMDQ!AA38="b",2,
IF(ErfassungMDQ!AA38="c",3,
IF(ErfassungMDQ!AA38="d",4,
IF(ErfassungMDQ!AA38="e",5))))),0))</f>
        <v>0</v>
      </c>
      <c r="AB38" s="277" t="b">
        <f>IF(MDQ!$W41=5,
IF(ErfassungMDQ!AB38="a",5,
IF(ErfassungMDQ!AB38="b",4,
IF(ErfassungMDQ!AB38="c",3,
IF(ErfassungMDQ!AB38="d",2,
IF(ErfassungMDQ!AB38="e",1))))),
IF(MDQ!$W41=1,
IF(ErfassungMDQ!AB38="a",1,
IF(ErfassungMDQ!AB38="b",2,
IF(ErfassungMDQ!AB38="c",3,
IF(ErfassungMDQ!AB38="d",4,
IF(ErfassungMDQ!AB38="e",5))))),0))</f>
        <v>0</v>
      </c>
      <c r="AC38" s="278" t="b">
        <f>IF(MDQ!$W41=5,
IF(ErfassungMDQ!AC38="a",5,
IF(ErfassungMDQ!AC38="b",4,
IF(ErfassungMDQ!AC38="c",3,
IF(ErfassungMDQ!AC38="d",2,
IF(ErfassungMDQ!AC38="e",1))))),
IF(MDQ!$W41=1,
IF(ErfassungMDQ!AC38="a",1,
IF(ErfassungMDQ!AC38="b",2,
IF(ErfassungMDQ!AC38="c",3,
IF(ErfassungMDQ!AC38="d",4,
IF(ErfassungMDQ!AC38="e",5))))),0))</f>
        <v>0</v>
      </c>
      <c r="AD38" s="277" t="b">
        <f>IF(MDQ!$W41=5,
IF(ErfassungMDQ!AD38="a",5,
IF(ErfassungMDQ!AD38="b",4,
IF(ErfassungMDQ!AD38="c",3,
IF(ErfassungMDQ!AD38="d",2,
IF(ErfassungMDQ!AD38="e",1))))),
IF(MDQ!$W41=1,
IF(ErfassungMDQ!AD38="a",1,
IF(ErfassungMDQ!AD38="b",2,
IF(ErfassungMDQ!AD38="c",3,
IF(ErfassungMDQ!AD38="d",4,
IF(ErfassungMDQ!AD38="e",5))))),0))</f>
        <v>0</v>
      </c>
      <c r="AE38" s="278" t="b">
        <f>IF(MDQ!$W41=5,
IF(ErfassungMDQ!AE38="a",5,
IF(ErfassungMDQ!AE38="b",4,
IF(ErfassungMDQ!AE38="c",3,
IF(ErfassungMDQ!AE38="d",2,
IF(ErfassungMDQ!AE38="e",1))))),
IF(MDQ!$W41=1,
IF(ErfassungMDQ!AE38="a",1,
IF(ErfassungMDQ!AE38="b",2,
IF(ErfassungMDQ!AE38="c",3,
IF(ErfassungMDQ!AE38="d",4,
IF(ErfassungMDQ!AE38="e",5))))),0))</f>
        <v>0</v>
      </c>
      <c r="AF38" s="277" t="b">
        <f>IF(MDQ!$W41=5,
IF(ErfassungMDQ!AF38="a",5,
IF(ErfassungMDQ!AF38="b",4,
IF(ErfassungMDQ!AF38="c",3,
IF(ErfassungMDQ!AF38="d",2,
IF(ErfassungMDQ!AF38="e",1))))),
IF(MDQ!$W41=1,
IF(ErfassungMDQ!AF38="a",1,
IF(ErfassungMDQ!AF38="b",2,
IF(ErfassungMDQ!AF38="c",3,
IF(ErfassungMDQ!AF38="d",4,
IF(ErfassungMDQ!AF38="e",5))))),0))</f>
        <v>0</v>
      </c>
      <c r="AG38" s="278" t="b">
        <f>IF(MDQ!$W41=5,
IF(ErfassungMDQ!AG38="a",5,
IF(ErfassungMDQ!AG38="b",4,
IF(ErfassungMDQ!AG38="c",3,
IF(ErfassungMDQ!AG38="d",2,
IF(ErfassungMDQ!AG38="e",1))))),
IF(MDQ!$W41=1,
IF(ErfassungMDQ!AG38="a",1,
IF(ErfassungMDQ!AG38="b",2,
IF(ErfassungMDQ!AG38="c",3,
IF(ErfassungMDQ!AG38="d",4,
IF(ErfassungMDQ!AG38="e",5))))),0))</f>
        <v>0</v>
      </c>
      <c r="AH38" s="277" t="b">
        <f>IF(MDQ!$W41=5,
IF(ErfassungMDQ!AH38="a",5,
IF(ErfassungMDQ!AH38="b",4,
IF(ErfassungMDQ!AH38="c",3,
IF(ErfassungMDQ!AH38="d",2,
IF(ErfassungMDQ!AH38="e",1))))),
IF(MDQ!$W41=1,
IF(ErfassungMDQ!AH38="a",1,
IF(ErfassungMDQ!AH38="b",2,
IF(ErfassungMDQ!AH38="c",3,
IF(ErfassungMDQ!AH38="d",4,
IF(ErfassungMDQ!AH38="e",5))))),0))</f>
        <v>0</v>
      </c>
      <c r="AI38" s="278" t="b">
        <f>IF(MDQ!$W41=5,
IF(ErfassungMDQ!AI38="a",5,
IF(ErfassungMDQ!AI38="b",4,
IF(ErfassungMDQ!AI38="c",3,
IF(ErfassungMDQ!AI38="d",2,
IF(ErfassungMDQ!AI38="e",1))))),
IF(MDQ!$W41=1,
IF(ErfassungMDQ!AI38="a",1,
IF(ErfassungMDQ!AI38="b",2,
IF(ErfassungMDQ!AI38="c",3,
IF(ErfassungMDQ!AI38="d",4,
IF(ErfassungMDQ!AI38="e",5))))),0))</f>
        <v>0</v>
      </c>
      <c r="AJ38" s="277" t="b">
        <f>IF(MDQ!$W41=5,
IF(ErfassungMDQ!AJ38="a",5,
IF(ErfassungMDQ!AJ38="b",4,
IF(ErfassungMDQ!AJ38="c",3,
IF(ErfassungMDQ!AJ38="d",2,
IF(ErfassungMDQ!AJ38="e",1))))),
IF(MDQ!$W41=1,
IF(ErfassungMDQ!AJ38="a",1,
IF(ErfassungMDQ!AJ38="b",2,
IF(ErfassungMDQ!AJ38="c",3,
IF(ErfassungMDQ!AJ38="d",4,
IF(ErfassungMDQ!AJ38="e",5))))),0))</f>
        <v>0</v>
      </c>
      <c r="AK38" s="278" t="b">
        <f>IF(MDQ!$W41=5,
IF(ErfassungMDQ!AK38="a",5,
IF(ErfassungMDQ!AK38="b",4,
IF(ErfassungMDQ!AK38="c",3,
IF(ErfassungMDQ!AK38="d",2,
IF(ErfassungMDQ!AK38="e",1))))),
IF(MDQ!$W41=1,
IF(ErfassungMDQ!AK38="a",1,
IF(ErfassungMDQ!AK38="b",2,
IF(ErfassungMDQ!AK38="c",3,
IF(ErfassungMDQ!AK38="d",4,
IF(ErfassungMDQ!AK38="e",5))))),0))</f>
        <v>0</v>
      </c>
      <c r="AL38" s="277" t="b">
        <f>IF(MDQ!$W41=5,
IF(ErfassungMDQ!AL38="a",5,
IF(ErfassungMDQ!AL38="b",4,
IF(ErfassungMDQ!AL38="c",3,
IF(ErfassungMDQ!AL38="d",2,
IF(ErfassungMDQ!AL38="e",1))))),
IF(MDQ!$W41=1,
IF(ErfassungMDQ!AL38="a",1,
IF(ErfassungMDQ!AL38="b",2,
IF(ErfassungMDQ!AL38="c",3,
IF(ErfassungMDQ!AL38="d",4,
IF(ErfassungMDQ!AL38="e",5))))),0))</f>
        <v>0</v>
      </c>
      <c r="AM38" s="278" t="b">
        <f>IF(MDQ!$W41=5,
IF(ErfassungMDQ!AM38="a",5,
IF(ErfassungMDQ!AM38="b",4,
IF(ErfassungMDQ!AM38="c",3,
IF(ErfassungMDQ!AM38="d",2,
IF(ErfassungMDQ!AM38="e",1))))),
IF(MDQ!$W41=1,
IF(ErfassungMDQ!AM38="a",1,
IF(ErfassungMDQ!AM38="b",2,
IF(ErfassungMDQ!AM38="c",3,
IF(ErfassungMDQ!AM38="d",4,
IF(ErfassungMDQ!AM38="e",5))))),0))</f>
        <v>0</v>
      </c>
      <c r="AN38" s="277" t="b">
        <f>IF(MDQ!$W41=5,
IF(ErfassungMDQ!AN38="a",5,
IF(ErfassungMDQ!AN38="b",4,
IF(ErfassungMDQ!AN38="c",3,
IF(ErfassungMDQ!AN38="d",2,
IF(ErfassungMDQ!AN38="e",1))))),
IF(MDQ!$W41=1,
IF(ErfassungMDQ!AN38="a",1,
IF(ErfassungMDQ!AN38="b",2,
IF(ErfassungMDQ!AN38="c",3,
IF(ErfassungMDQ!AN38="d",4,
IF(ErfassungMDQ!AN38="e",5))))),0))</f>
        <v>0</v>
      </c>
      <c r="AO38" s="278" t="b">
        <f>IF(MDQ!$W41=5,
IF(ErfassungMDQ!AO38="a",5,
IF(ErfassungMDQ!AO38="b",4,
IF(ErfassungMDQ!AO38="c",3,
IF(ErfassungMDQ!AO38="d",2,
IF(ErfassungMDQ!AO38="e",1))))),
IF(MDQ!$W41=1,
IF(ErfassungMDQ!AO38="a",1,
IF(ErfassungMDQ!AO38="b",2,
IF(ErfassungMDQ!AO38="c",3,
IF(ErfassungMDQ!AO38="d",4,
IF(ErfassungMDQ!AO38="e",5))))),0))</f>
        <v>0</v>
      </c>
      <c r="AP38" s="277" t="b">
        <f>IF(MDQ!$W41=5,
IF(ErfassungMDQ!AP38="a",5,
IF(ErfassungMDQ!AP38="b",4,
IF(ErfassungMDQ!AP38="c",3,
IF(ErfassungMDQ!AP38="d",2,
IF(ErfassungMDQ!AP38="e",1))))),
IF(MDQ!$W41=1,
IF(ErfassungMDQ!AP38="a",1,
IF(ErfassungMDQ!AP38="b",2,
IF(ErfassungMDQ!AP38="c",3,
IF(ErfassungMDQ!AP38="d",4,
IF(ErfassungMDQ!AP38="e",5))))),0))</f>
        <v>0</v>
      </c>
      <c r="AQ38" s="278" t="b">
        <f>IF(MDQ!$W41=5,
IF(ErfassungMDQ!AQ38="a",5,
IF(ErfassungMDQ!AQ38="b",4,
IF(ErfassungMDQ!AQ38="c",3,
IF(ErfassungMDQ!AQ38="d",2,
IF(ErfassungMDQ!AQ38="e",1))))),
IF(MDQ!$W41=1,
IF(ErfassungMDQ!AQ38="a",1,
IF(ErfassungMDQ!AQ38="b",2,
IF(ErfassungMDQ!AQ38="c",3,
IF(ErfassungMDQ!AQ38="d",4,
IF(ErfassungMDQ!AQ38="e",5))))),0))</f>
        <v>0</v>
      </c>
      <c r="AR38" s="277" t="b">
        <f>IF(MDQ!$W41=5,
IF(ErfassungMDQ!AR38="a",5,
IF(ErfassungMDQ!AR38="b",4,
IF(ErfassungMDQ!AR38="c",3,
IF(ErfassungMDQ!AR38="d",2,
IF(ErfassungMDQ!AR38="e",1))))),
IF(MDQ!$W41=1,
IF(ErfassungMDQ!AR38="a",1,
IF(ErfassungMDQ!AR38="b",2,
IF(ErfassungMDQ!AR38="c",3,
IF(ErfassungMDQ!AR38="d",4,
IF(ErfassungMDQ!AR38="e",5))))),0))</f>
        <v>0</v>
      </c>
      <c r="AS38" s="278" t="b">
        <f>IF(MDQ!$W41=5,
IF(ErfassungMDQ!AS38="a",5,
IF(ErfassungMDQ!AS38="b",4,
IF(ErfassungMDQ!AS38="c",3,
IF(ErfassungMDQ!AS38="d",2,
IF(ErfassungMDQ!AS38="e",1))))),
IF(MDQ!$W41=1,
IF(ErfassungMDQ!AS38="a",1,
IF(ErfassungMDQ!AS38="b",2,
IF(ErfassungMDQ!AS38="c",3,
IF(ErfassungMDQ!AS38="d",4,
IF(ErfassungMDQ!AS38="e",5))))),0))</f>
        <v>0</v>
      </c>
      <c r="AT38" s="277" t="b">
        <f>IF(MDQ!$W41=5,
IF(ErfassungMDQ!AT38="a",5,
IF(ErfassungMDQ!AT38="b",4,
IF(ErfassungMDQ!AT38="c",3,
IF(ErfassungMDQ!AT38="d",2,
IF(ErfassungMDQ!AT38="e",1))))),
IF(MDQ!$W41=1,
IF(ErfassungMDQ!AT38="a",1,
IF(ErfassungMDQ!AT38="b",2,
IF(ErfassungMDQ!AT38="c",3,
IF(ErfassungMDQ!AT38="d",4,
IF(ErfassungMDQ!AT38="e",5))))),0))</f>
        <v>0</v>
      </c>
      <c r="AU38" s="278" t="b">
        <f>IF(MDQ!$W41=5,
IF(ErfassungMDQ!AU38="a",5,
IF(ErfassungMDQ!AU38="b",4,
IF(ErfassungMDQ!AU38="c",3,
IF(ErfassungMDQ!AU38="d",2,
IF(ErfassungMDQ!AU38="e",1))))),
IF(MDQ!$W41=1,
IF(ErfassungMDQ!AU38="a",1,
IF(ErfassungMDQ!AU38="b",2,
IF(ErfassungMDQ!AU38="c",3,
IF(ErfassungMDQ!AU38="d",4,
IF(ErfassungMDQ!AU38="e",5))))),0))</f>
        <v>0</v>
      </c>
      <c r="AV38" s="277" t="b">
        <f>IF(MDQ!$W41=5,
IF(ErfassungMDQ!AV38="a",5,
IF(ErfassungMDQ!AV38="b",4,
IF(ErfassungMDQ!AV38="c",3,
IF(ErfassungMDQ!AV38="d",2,
IF(ErfassungMDQ!AV38="e",1))))),
IF(MDQ!$W41=1,
IF(ErfassungMDQ!AV38="a",1,
IF(ErfassungMDQ!AV38="b",2,
IF(ErfassungMDQ!AV38="c",3,
IF(ErfassungMDQ!AV38="d",4,
IF(ErfassungMDQ!AV38="e",5))))),0))</f>
        <v>0</v>
      </c>
      <c r="AW38" s="278" t="b">
        <f>IF(MDQ!$W41=5,
IF(ErfassungMDQ!AW38="a",5,
IF(ErfassungMDQ!AW38="b",4,
IF(ErfassungMDQ!AW38="c",3,
IF(ErfassungMDQ!AW38="d",2,
IF(ErfassungMDQ!AW38="e",1))))),
IF(MDQ!$W41=1,
IF(ErfassungMDQ!AW38="a",1,
IF(ErfassungMDQ!AW38="b",2,
IF(ErfassungMDQ!AW38="c",3,
IF(ErfassungMDQ!AW38="d",4,
IF(ErfassungMDQ!AW38="e",5))))),0))</f>
        <v>0</v>
      </c>
      <c r="AX38" s="277" t="b">
        <f>IF(MDQ!$W41=5,
IF(ErfassungMDQ!AX38="a",5,
IF(ErfassungMDQ!AX38="b",4,
IF(ErfassungMDQ!AX38="c",3,
IF(ErfassungMDQ!AX38="d",2,
IF(ErfassungMDQ!AX38="e",1))))),
IF(MDQ!$W41=1,
IF(ErfassungMDQ!AX38="a",1,
IF(ErfassungMDQ!AX38="b",2,
IF(ErfassungMDQ!AX38="c",3,
IF(ErfassungMDQ!AX38="d",4,
IF(ErfassungMDQ!AX38="e",5))))),0))</f>
        <v>0</v>
      </c>
      <c r="AY38" s="278" t="b">
        <f>IF(MDQ!$W41=5,
IF(ErfassungMDQ!AY38="a",5,
IF(ErfassungMDQ!AY38="b",4,
IF(ErfassungMDQ!AY38="c",3,
IF(ErfassungMDQ!AY38="d",2,
IF(ErfassungMDQ!AY38="e",1))))),
IF(MDQ!$W41=1,
IF(ErfassungMDQ!AY38="a",1,
IF(ErfassungMDQ!AY38="b",2,
IF(ErfassungMDQ!AY38="c",3,
IF(ErfassungMDQ!AY38="d",4,
IF(ErfassungMDQ!AY38="e",5))))),0))</f>
        <v>0</v>
      </c>
      <c r="AZ38" s="277" t="b">
        <f>IF(MDQ!$W41=5,
IF(ErfassungMDQ!AZ38="a",5,
IF(ErfassungMDQ!AZ38="b",4,
IF(ErfassungMDQ!AZ38="c",3,
IF(ErfassungMDQ!AZ38="d",2,
IF(ErfassungMDQ!AZ38="e",1))))),
IF(MDQ!$W41=1,
IF(ErfassungMDQ!AZ38="a",1,
IF(ErfassungMDQ!AZ38="b",2,
IF(ErfassungMDQ!AZ38="c",3,
IF(ErfassungMDQ!AZ38="d",4,
IF(ErfassungMDQ!AZ38="e",5))))),0))</f>
        <v>0</v>
      </c>
      <c r="BA38" s="278" t="b">
        <f>IF(MDQ!$W41=5,
IF(ErfassungMDQ!BA38="a",5,
IF(ErfassungMDQ!BA38="b",4,
IF(ErfassungMDQ!BA38="c",3,
IF(ErfassungMDQ!BA38="d",2,
IF(ErfassungMDQ!BA38="e",1))))),
IF(MDQ!$W41=1,
IF(ErfassungMDQ!BA38="a",1,
IF(ErfassungMDQ!BA38="b",2,
IF(ErfassungMDQ!BA38="c",3,
IF(ErfassungMDQ!BA38="d",4,
IF(ErfassungMDQ!BA38="e",5))))),0))</f>
        <v>0</v>
      </c>
      <c r="BB38" s="277" t="b">
        <f>IF(MDQ!$W41=5,
IF(ErfassungMDQ!BB38="a",5,
IF(ErfassungMDQ!BB38="b",4,
IF(ErfassungMDQ!BB38="c",3,
IF(ErfassungMDQ!BB38="d",2,
IF(ErfassungMDQ!BB38="e",1))))),
IF(MDQ!$W41=1,
IF(ErfassungMDQ!BB38="a",1,
IF(ErfassungMDQ!BB38="b",2,
IF(ErfassungMDQ!BB38="c",3,
IF(ErfassungMDQ!BB38="d",4,
IF(ErfassungMDQ!BB38="e",5))))),0))</f>
        <v>0</v>
      </c>
      <c r="BC38" s="278" t="b">
        <f>IF(MDQ!$W41=5,
IF(ErfassungMDQ!BC38="a",5,
IF(ErfassungMDQ!BC38="b",4,
IF(ErfassungMDQ!BC38="c",3,
IF(ErfassungMDQ!BC38="d",2,
IF(ErfassungMDQ!BC38="e",1))))),
IF(MDQ!$W41=1,
IF(ErfassungMDQ!BC38="a",1,
IF(ErfassungMDQ!BC38="b",2,
IF(ErfassungMDQ!BC38="c",3,
IF(ErfassungMDQ!BC38="d",4,
IF(ErfassungMDQ!BC38="e",5))))),0))</f>
        <v>0</v>
      </c>
      <c r="BD38" s="277" t="b">
        <f>IF(MDQ!$W41=5,
IF(ErfassungMDQ!BD38="a",5,
IF(ErfassungMDQ!BD38="b",4,
IF(ErfassungMDQ!BD38="c",3,
IF(ErfassungMDQ!BD38="d",2,
IF(ErfassungMDQ!BD38="e",1))))),
IF(MDQ!$W41=1,
IF(ErfassungMDQ!BD38="a",1,
IF(ErfassungMDQ!BD38="b",2,
IF(ErfassungMDQ!BD38="c",3,
IF(ErfassungMDQ!BD38="d",4,
IF(ErfassungMDQ!BD38="e",5))))),0))</f>
        <v>0</v>
      </c>
      <c r="BE38" s="278" t="b">
        <f>IF(MDQ!$W41=5,
IF(ErfassungMDQ!BE38="a",5,
IF(ErfassungMDQ!BE38="b",4,
IF(ErfassungMDQ!BE38="c",3,
IF(ErfassungMDQ!BE38="d",2,
IF(ErfassungMDQ!BE38="e",1))))),
IF(MDQ!$W41=1,
IF(ErfassungMDQ!BE38="a",1,
IF(ErfassungMDQ!BE38="b",2,
IF(ErfassungMDQ!BE38="c",3,
IF(ErfassungMDQ!BE38="d",4,
IF(ErfassungMDQ!BE38="e",5))))),0))</f>
        <v>0</v>
      </c>
      <c r="BF38" s="277" t="b">
        <f>IF(MDQ!$W41=5,
IF(ErfassungMDQ!BF38="a",5,
IF(ErfassungMDQ!BF38="b",4,
IF(ErfassungMDQ!BF38="c",3,
IF(ErfassungMDQ!BF38="d",2,
IF(ErfassungMDQ!BF38="e",1))))),
IF(MDQ!$W41=1,
IF(ErfassungMDQ!BF38="a",1,
IF(ErfassungMDQ!BF38="b",2,
IF(ErfassungMDQ!BF38="c",3,
IF(ErfassungMDQ!BF38="d",4,
IF(ErfassungMDQ!BF38="e",5))))),0))</f>
        <v>0</v>
      </c>
      <c r="BG38" s="278" t="b">
        <f>IF(MDQ!$W41=5,
IF(ErfassungMDQ!BG38="a",5,
IF(ErfassungMDQ!BG38="b",4,
IF(ErfassungMDQ!BG38="c",3,
IF(ErfassungMDQ!BG38="d",2,
IF(ErfassungMDQ!BG38="e",1))))),
IF(MDQ!$W41=1,
IF(ErfassungMDQ!BG38="a",1,
IF(ErfassungMDQ!BG38="b",2,
IF(ErfassungMDQ!BG38="c",3,
IF(ErfassungMDQ!BG38="d",4,
IF(ErfassungMDQ!BG38="e",5))))),0))</f>
        <v>0</v>
      </c>
      <c r="BH38" s="277" t="b">
        <f>IF(MDQ!$W41=5,
IF(ErfassungMDQ!BH38="a",5,
IF(ErfassungMDQ!BH38="b",4,
IF(ErfassungMDQ!BH38="c",3,
IF(ErfassungMDQ!BH38="d",2,
IF(ErfassungMDQ!BH38="e",1))))),
IF(MDQ!$W41=1,
IF(ErfassungMDQ!BH38="a",1,
IF(ErfassungMDQ!BH38="b",2,
IF(ErfassungMDQ!BH38="c",3,
IF(ErfassungMDQ!BH38="d",4,
IF(ErfassungMDQ!BH38="e",5))))),0))</f>
        <v>0</v>
      </c>
      <c r="BI38" s="278" t="b">
        <f>IF(MDQ!$W41=5,
IF(ErfassungMDQ!BI38="a",5,
IF(ErfassungMDQ!BI38="b",4,
IF(ErfassungMDQ!BI38="c",3,
IF(ErfassungMDQ!BI38="d",2,
IF(ErfassungMDQ!BI38="e",1))))),
IF(MDQ!$W41=1,
IF(ErfassungMDQ!BI38="a",1,
IF(ErfassungMDQ!BI38="b",2,
IF(ErfassungMDQ!BI38="c",3,
IF(ErfassungMDQ!BI38="d",4,
IF(ErfassungMDQ!BI38="e",5))))),0))</f>
        <v>0</v>
      </c>
      <c r="BJ38" s="277" t="b">
        <f>IF(MDQ!$W41=5,
IF(ErfassungMDQ!BJ38="a",5,
IF(ErfassungMDQ!BJ38="b",4,
IF(ErfassungMDQ!BJ38="c",3,
IF(ErfassungMDQ!BJ38="d",2,
IF(ErfassungMDQ!BJ38="e",1))))),
IF(MDQ!$W41=1,
IF(ErfassungMDQ!BJ38="a",1,
IF(ErfassungMDQ!BJ38="b",2,
IF(ErfassungMDQ!BJ38="c",3,
IF(ErfassungMDQ!BJ38="d",4,
IF(ErfassungMDQ!BJ38="e",5))))),0))</f>
        <v>0</v>
      </c>
      <c r="BK38" s="278" t="b">
        <f>IF(MDQ!$W41=5,
IF(ErfassungMDQ!BK38="a",5,
IF(ErfassungMDQ!BK38="b",4,
IF(ErfassungMDQ!BK38="c",3,
IF(ErfassungMDQ!BK38="d",2,
IF(ErfassungMDQ!BK38="e",1))))),
IF(MDQ!$W41=1,
IF(ErfassungMDQ!BK38="a",1,
IF(ErfassungMDQ!BK38="b",2,
IF(ErfassungMDQ!BK38="c",3,
IF(ErfassungMDQ!BK38="d",4,
IF(ErfassungMDQ!BK38="e",5))))),0))</f>
        <v>0</v>
      </c>
      <c r="BL38" s="277" t="b">
        <f>IF(MDQ!$W41=5,
IF(ErfassungMDQ!BL38="a",5,
IF(ErfassungMDQ!BL38="b",4,
IF(ErfassungMDQ!BL38="c",3,
IF(ErfassungMDQ!BL38="d",2,
IF(ErfassungMDQ!BL38="e",1))))),
IF(MDQ!$W41=1,
IF(ErfassungMDQ!BL38="a",1,
IF(ErfassungMDQ!BL38="b",2,
IF(ErfassungMDQ!BL38="c",3,
IF(ErfassungMDQ!BL38="d",4,
IF(ErfassungMDQ!BL38="e",5))))),0))</f>
        <v>0</v>
      </c>
      <c r="BM38" s="278" t="b">
        <f>IF(MDQ!$W41=5,
IF(ErfassungMDQ!BM38="a",5,
IF(ErfassungMDQ!BM38="b",4,
IF(ErfassungMDQ!BM38="c",3,
IF(ErfassungMDQ!BM38="d",2,
IF(ErfassungMDQ!BM38="e",1))))),
IF(MDQ!$W41=1,
IF(ErfassungMDQ!BM38="a",1,
IF(ErfassungMDQ!BM38="b",2,
IF(ErfassungMDQ!BM38="c",3,
IF(ErfassungMDQ!BM38="d",4,
IF(ErfassungMDQ!BM38="e",5))))),0))</f>
        <v>0</v>
      </c>
      <c r="BN38" s="277" t="b">
        <f>IF(MDQ!$W41=5,
IF(ErfassungMDQ!BN38="a",5,
IF(ErfassungMDQ!BN38="b",4,
IF(ErfassungMDQ!BN38="c",3,
IF(ErfassungMDQ!BN38="d",2,
IF(ErfassungMDQ!BN38="e",1))))),
IF(MDQ!$W41=1,
IF(ErfassungMDQ!BN38="a",1,
IF(ErfassungMDQ!BN38="b",2,
IF(ErfassungMDQ!BN38="c",3,
IF(ErfassungMDQ!BN38="d",4,
IF(ErfassungMDQ!BN38="e",5))))),0))</f>
        <v>0</v>
      </c>
      <c r="BO38" s="278" t="b">
        <f>IF(MDQ!$W41=5,
IF(ErfassungMDQ!BO38="a",5,
IF(ErfassungMDQ!BO38="b",4,
IF(ErfassungMDQ!BO38="c",3,
IF(ErfassungMDQ!BO38="d",2,
IF(ErfassungMDQ!BO38="e",1))))),
IF(MDQ!$W41=1,
IF(ErfassungMDQ!BO38="a",1,
IF(ErfassungMDQ!BO38="b",2,
IF(ErfassungMDQ!BO38="c",3,
IF(ErfassungMDQ!BO38="d",4,
IF(ErfassungMDQ!BO38="e",5))))),0))</f>
        <v>0</v>
      </c>
      <c r="BP38" s="277" t="b">
        <f>IF(MDQ!$W41=5,
IF(ErfassungMDQ!BP38="a",5,
IF(ErfassungMDQ!BP38="b",4,
IF(ErfassungMDQ!BP38="c",3,
IF(ErfassungMDQ!BP38="d",2,
IF(ErfassungMDQ!BP38="e",1))))),
IF(MDQ!$W41=1,
IF(ErfassungMDQ!BP38="a",1,
IF(ErfassungMDQ!BP38="b",2,
IF(ErfassungMDQ!BP38="c",3,
IF(ErfassungMDQ!BP38="d",4,
IF(ErfassungMDQ!BP38="e",5))))),0))</f>
        <v>0</v>
      </c>
      <c r="BQ38" s="278" t="b">
        <f>IF(MDQ!$W41=5,
IF(ErfassungMDQ!BQ38="a",5,
IF(ErfassungMDQ!BQ38="b",4,
IF(ErfassungMDQ!BQ38="c",3,
IF(ErfassungMDQ!BQ38="d",2,
IF(ErfassungMDQ!BQ38="e",1))))),
IF(MDQ!$W41=1,
IF(ErfassungMDQ!BQ38="a",1,
IF(ErfassungMDQ!BQ38="b",2,
IF(ErfassungMDQ!BQ38="c",3,
IF(ErfassungMDQ!BQ38="d",4,
IF(ErfassungMDQ!BQ38="e",5))))),0))</f>
        <v>0</v>
      </c>
      <c r="BR38" s="277" t="b">
        <f>IF(MDQ!$W41=5,
IF(ErfassungMDQ!BR38="a",5,
IF(ErfassungMDQ!BR38="b",4,
IF(ErfassungMDQ!BR38="c",3,
IF(ErfassungMDQ!BR38="d",2,
IF(ErfassungMDQ!BR38="e",1))))),
IF(MDQ!$W41=1,
IF(ErfassungMDQ!BR38="a",1,
IF(ErfassungMDQ!BR38="b",2,
IF(ErfassungMDQ!BR38="c",3,
IF(ErfassungMDQ!BR38="d",4,
IF(ErfassungMDQ!BR38="e",5))))),0))</f>
        <v>0</v>
      </c>
      <c r="BS38" s="278" t="b">
        <f>IF(MDQ!$W41=5,
IF(ErfassungMDQ!BS38="a",5,
IF(ErfassungMDQ!BS38="b",4,
IF(ErfassungMDQ!BS38="c",3,
IF(ErfassungMDQ!BS38="d",2,
IF(ErfassungMDQ!BS38="e",1))))),
IF(MDQ!$W41=1,
IF(ErfassungMDQ!BS38="a",1,
IF(ErfassungMDQ!BS38="b",2,
IF(ErfassungMDQ!BS38="c",3,
IF(ErfassungMDQ!BS38="d",4,
IF(ErfassungMDQ!BS38="e",5))))),0))</f>
        <v>0</v>
      </c>
      <c r="BT38" s="277" t="b">
        <f>IF(MDQ!$W41=5,
IF(ErfassungMDQ!BT38="a",5,
IF(ErfassungMDQ!BT38="b",4,
IF(ErfassungMDQ!BT38="c",3,
IF(ErfassungMDQ!BT38="d",2,
IF(ErfassungMDQ!BT38="e",1))))),
IF(MDQ!$W41=1,
IF(ErfassungMDQ!BT38="a",1,
IF(ErfassungMDQ!BT38="b",2,
IF(ErfassungMDQ!BT38="c",3,
IF(ErfassungMDQ!BT38="d",4,
IF(ErfassungMDQ!BT38="e",5))))),0))</f>
        <v>0</v>
      </c>
      <c r="BU38" s="278" t="b">
        <f>IF(MDQ!$W41=5,
IF(ErfassungMDQ!BU38="a",5,
IF(ErfassungMDQ!BU38="b",4,
IF(ErfassungMDQ!BU38="c",3,
IF(ErfassungMDQ!BU38="d",2,
IF(ErfassungMDQ!BU38="e",1))))),
IF(MDQ!$W41=1,
IF(ErfassungMDQ!BU38="a",1,
IF(ErfassungMDQ!BU38="b",2,
IF(ErfassungMDQ!BU38="c",3,
IF(ErfassungMDQ!BU38="d",4,
IF(ErfassungMDQ!BU38="e",5))))),0))</f>
        <v>0</v>
      </c>
      <c r="BV38" s="277" t="b">
        <f>IF(MDQ!$W41=5,
IF(ErfassungMDQ!BV38="a",5,
IF(ErfassungMDQ!BV38="b",4,
IF(ErfassungMDQ!BV38="c",3,
IF(ErfassungMDQ!BV38="d",2,
IF(ErfassungMDQ!BV38="e",1))))),
IF(MDQ!$W41=1,
IF(ErfassungMDQ!BV38="a",1,
IF(ErfassungMDQ!BV38="b",2,
IF(ErfassungMDQ!BV38="c",3,
IF(ErfassungMDQ!BV38="d",4,
IF(ErfassungMDQ!BV38="e",5))))),0))</f>
        <v>0</v>
      </c>
      <c r="BW38" s="278" t="b">
        <f>IF(MDQ!$W41=5,
IF(ErfassungMDQ!BW38="a",5,
IF(ErfassungMDQ!BW38="b",4,
IF(ErfassungMDQ!BW38="c",3,
IF(ErfassungMDQ!BW38="d",2,
IF(ErfassungMDQ!BW38="e",1))))),
IF(MDQ!$W41=1,
IF(ErfassungMDQ!BW38="a",1,
IF(ErfassungMDQ!BW38="b",2,
IF(ErfassungMDQ!BW38="c",3,
IF(ErfassungMDQ!BW38="d",4,
IF(ErfassungMDQ!BW38="e",5))))),0))</f>
        <v>0</v>
      </c>
      <c r="BX38" s="277" t="b">
        <f>IF(MDQ!$W41=5,
IF(ErfassungMDQ!BX38="a",5,
IF(ErfassungMDQ!BX38="b",4,
IF(ErfassungMDQ!BX38="c",3,
IF(ErfassungMDQ!BX38="d",2,
IF(ErfassungMDQ!BX38="e",1))))),
IF(MDQ!$W41=1,
IF(ErfassungMDQ!BX38="a",1,
IF(ErfassungMDQ!BX38="b",2,
IF(ErfassungMDQ!BX38="c",3,
IF(ErfassungMDQ!BX38="d",4,
IF(ErfassungMDQ!BX38="e",5))))),0))</f>
        <v>0</v>
      </c>
      <c r="BY38" s="278" t="b">
        <f>IF(MDQ!$W41=5,
IF(ErfassungMDQ!BY38="a",5,
IF(ErfassungMDQ!BY38="b",4,
IF(ErfassungMDQ!BY38="c",3,
IF(ErfassungMDQ!BY38="d",2,
IF(ErfassungMDQ!BY38="e",1))))),
IF(MDQ!$W41=1,
IF(ErfassungMDQ!BY38="a",1,
IF(ErfassungMDQ!BY38="b",2,
IF(ErfassungMDQ!BY38="c",3,
IF(ErfassungMDQ!BY38="d",4,
IF(ErfassungMDQ!BY38="e",5))))),0))</f>
        <v>0</v>
      </c>
      <c r="BZ38" s="277" t="b">
        <f>IF(MDQ!$W41=5,
IF(ErfassungMDQ!BZ38="a",5,
IF(ErfassungMDQ!BZ38="b",4,
IF(ErfassungMDQ!BZ38="c",3,
IF(ErfassungMDQ!BZ38="d",2,
IF(ErfassungMDQ!BZ38="e",1))))),
IF(MDQ!$W41=1,
IF(ErfassungMDQ!BZ38="a",1,
IF(ErfassungMDQ!BZ38="b",2,
IF(ErfassungMDQ!BZ38="c",3,
IF(ErfassungMDQ!BZ38="d",4,
IF(ErfassungMDQ!BZ38="e",5))))),0))</f>
        <v>0</v>
      </c>
      <c r="CA38" s="278" t="b">
        <f>IF(MDQ!$W41=5,
IF(ErfassungMDQ!CA38="a",5,
IF(ErfassungMDQ!CA38="b",4,
IF(ErfassungMDQ!CA38="c",3,
IF(ErfassungMDQ!CA38="d",2,
IF(ErfassungMDQ!CA38="e",1))))),
IF(MDQ!$W41=1,
IF(ErfassungMDQ!CA38="a",1,
IF(ErfassungMDQ!CA38="b",2,
IF(ErfassungMDQ!CA38="c",3,
IF(ErfassungMDQ!CA38="d",4,
IF(ErfassungMDQ!CA38="e",5))))),0))</f>
        <v>0</v>
      </c>
      <c r="CB38" s="277" t="b">
        <f>IF(MDQ!$W41=5,
IF(ErfassungMDQ!CB38="a",5,
IF(ErfassungMDQ!CB38="b",4,
IF(ErfassungMDQ!CB38="c",3,
IF(ErfassungMDQ!CB38="d",2,
IF(ErfassungMDQ!CB38="e",1))))),
IF(MDQ!$W41=1,
IF(ErfassungMDQ!CB38="a",1,
IF(ErfassungMDQ!CB38="b",2,
IF(ErfassungMDQ!CB38="c",3,
IF(ErfassungMDQ!CB38="d",4,
IF(ErfassungMDQ!CB38="e",5))))),0))</f>
        <v>0</v>
      </c>
      <c r="CC38" s="278" t="b">
        <f>IF(MDQ!$W41=5,
IF(ErfassungMDQ!CC38="a",5,
IF(ErfassungMDQ!CC38="b",4,
IF(ErfassungMDQ!CC38="c",3,
IF(ErfassungMDQ!CC38="d",2,
IF(ErfassungMDQ!CC38="e",1))))),
IF(MDQ!$W41=1,
IF(ErfassungMDQ!CC38="a",1,
IF(ErfassungMDQ!CC38="b",2,
IF(ErfassungMDQ!CC38="c",3,
IF(ErfassungMDQ!CC38="d",4,
IF(ErfassungMDQ!CC38="e",5))))),0))</f>
        <v>0</v>
      </c>
      <c r="CD38" s="277" t="b">
        <f>IF(MDQ!$W41=5,
IF(ErfassungMDQ!CD38="a",5,
IF(ErfassungMDQ!CD38="b",4,
IF(ErfassungMDQ!CD38="c",3,
IF(ErfassungMDQ!CD38="d",2,
IF(ErfassungMDQ!CD38="e",1))))),
IF(MDQ!$W41=1,
IF(ErfassungMDQ!CD38="a",1,
IF(ErfassungMDQ!CD38="b",2,
IF(ErfassungMDQ!CD38="c",3,
IF(ErfassungMDQ!CD38="d",4,
IF(ErfassungMDQ!CD38="e",5))))),0))</f>
        <v>0</v>
      </c>
      <c r="CE38" s="278" t="b">
        <f>IF(MDQ!$W41=5,
IF(ErfassungMDQ!CE38="a",5,
IF(ErfassungMDQ!CE38="b",4,
IF(ErfassungMDQ!CE38="c",3,
IF(ErfassungMDQ!CE38="d",2,
IF(ErfassungMDQ!CE38="e",1))))),
IF(MDQ!$W41=1,
IF(ErfassungMDQ!CE38="a",1,
IF(ErfassungMDQ!CE38="b",2,
IF(ErfassungMDQ!CE38="c",3,
IF(ErfassungMDQ!CE38="d",4,
IF(ErfassungMDQ!CE38="e",5))))),0))</f>
        <v>0</v>
      </c>
      <c r="CF38" s="277" t="b">
        <f>IF(MDQ!$W41=5,
IF(ErfassungMDQ!CF38="a",5,
IF(ErfassungMDQ!CF38="b",4,
IF(ErfassungMDQ!CF38="c",3,
IF(ErfassungMDQ!CF38="d",2,
IF(ErfassungMDQ!CF38="e",1))))),
IF(MDQ!$W41=1,
IF(ErfassungMDQ!CF38="a",1,
IF(ErfassungMDQ!CF38="b",2,
IF(ErfassungMDQ!CF38="c",3,
IF(ErfassungMDQ!CF38="d",4,
IF(ErfassungMDQ!CF38="e",5))))),0))</f>
        <v>0</v>
      </c>
      <c r="CG38" s="278" t="b">
        <f>IF(MDQ!$W41=5,
IF(ErfassungMDQ!CG38="a",5,
IF(ErfassungMDQ!CG38="b",4,
IF(ErfassungMDQ!CG38="c",3,
IF(ErfassungMDQ!CG38="d",2,
IF(ErfassungMDQ!CG38="e",1))))),
IF(MDQ!$W41=1,
IF(ErfassungMDQ!CG38="a",1,
IF(ErfassungMDQ!CG38="b",2,
IF(ErfassungMDQ!CG38="c",3,
IF(ErfassungMDQ!CG38="d",4,
IF(ErfassungMDQ!CG38="e",5))))),0))</f>
        <v>0</v>
      </c>
      <c r="CH38" s="277" t="b">
        <f>IF(MDQ!$W41=5,
IF(ErfassungMDQ!CH38="a",5,
IF(ErfassungMDQ!CH38="b",4,
IF(ErfassungMDQ!CH38="c",3,
IF(ErfassungMDQ!CH38="d",2,
IF(ErfassungMDQ!CH38="e",1))))),
IF(MDQ!$W41=1,
IF(ErfassungMDQ!CH38="a",1,
IF(ErfassungMDQ!CH38="b",2,
IF(ErfassungMDQ!CH38="c",3,
IF(ErfassungMDQ!CH38="d",4,
IF(ErfassungMDQ!CH38="e",5))))),0))</f>
        <v>0</v>
      </c>
      <c r="CI38" s="278" t="b">
        <f>IF(MDQ!$W41=5,
IF(ErfassungMDQ!CI38="a",5,
IF(ErfassungMDQ!CI38="b",4,
IF(ErfassungMDQ!CI38="c",3,
IF(ErfassungMDQ!CI38="d",2,
IF(ErfassungMDQ!CI38="e",1))))),
IF(MDQ!$W41=1,
IF(ErfassungMDQ!CI38="a",1,
IF(ErfassungMDQ!CI38="b",2,
IF(ErfassungMDQ!CI38="c",3,
IF(ErfassungMDQ!CI38="d",4,
IF(ErfassungMDQ!CI38="e",5))))),0))</f>
        <v>0</v>
      </c>
      <c r="CJ38" s="277" t="b">
        <f>IF(MDQ!$W41=5,
IF(ErfassungMDQ!CJ38="a",5,
IF(ErfassungMDQ!CJ38="b",4,
IF(ErfassungMDQ!CJ38="c",3,
IF(ErfassungMDQ!CJ38="d",2,
IF(ErfassungMDQ!CJ38="e",1))))),
IF(MDQ!$W41=1,
IF(ErfassungMDQ!CJ38="a",1,
IF(ErfassungMDQ!CJ38="b",2,
IF(ErfassungMDQ!CJ38="c",3,
IF(ErfassungMDQ!CJ38="d",4,
IF(ErfassungMDQ!CJ38="e",5))))),0))</f>
        <v>0</v>
      </c>
      <c r="CK38" s="278" t="b">
        <f>IF(MDQ!$W41=5,
IF(ErfassungMDQ!CK38="a",5,
IF(ErfassungMDQ!CK38="b",4,
IF(ErfassungMDQ!CK38="c",3,
IF(ErfassungMDQ!CK38="d",2,
IF(ErfassungMDQ!CK38="e",1))))),
IF(MDQ!$W41=1,
IF(ErfassungMDQ!CK38="a",1,
IF(ErfassungMDQ!CK38="b",2,
IF(ErfassungMDQ!CK38="c",3,
IF(ErfassungMDQ!CK38="d",4,
IF(ErfassungMDQ!CK38="e",5))))),0))</f>
        <v>0</v>
      </c>
      <c r="CL38" s="277" t="b">
        <f>IF(MDQ!$W41=5,
IF(ErfassungMDQ!CL38="a",5,
IF(ErfassungMDQ!CL38="b",4,
IF(ErfassungMDQ!CL38="c",3,
IF(ErfassungMDQ!CL38="d",2,
IF(ErfassungMDQ!CL38="e",1))))),
IF(MDQ!$W41=1,
IF(ErfassungMDQ!CL38="a",1,
IF(ErfassungMDQ!CL38="b",2,
IF(ErfassungMDQ!CL38="c",3,
IF(ErfassungMDQ!CL38="d",4,
IF(ErfassungMDQ!CL38="e",5))))),0))</f>
        <v>0</v>
      </c>
      <c r="CM38" s="278" t="b">
        <f>IF(MDQ!$W41=5,
IF(ErfassungMDQ!CM38="a",5,
IF(ErfassungMDQ!CM38="b",4,
IF(ErfassungMDQ!CM38="c",3,
IF(ErfassungMDQ!CM38="d",2,
IF(ErfassungMDQ!CM38="e",1))))),
IF(MDQ!$W41=1,
IF(ErfassungMDQ!CM38="a",1,
IF(ErfassungMDQ!CM38="b",2,
IF(ErfassungMDQ!CM38="c",3,
IF(ErfassungMDQ!CM38="d",4,
IF(ErfassungMDQ!CM38="e",5))))),0))</f>
        <v>0</v>
      </c>
      <c r="CN38" s="277" t="b">
        <f>IF(MDQ!$W41=5,
IF(ErfassungMDQ!CN38="a",5,
IF(ErfassungMDQ!CN38="b",4,
IF(ErfassungMDQ!CN38="c",3,
IF(ErfassungMDQ!CN38="d",2,
IF(ErfassungMDQ!CN38="e",1))))),
IF(MDQ!$W41=1,
IF(ErfassungMDQ!CN38="a",1,
IF(ErfassungMDQ!CN38="b",2,
IF(ErfassungMDQ!CN38="c",3,
IF(ErfassungMDQ!CN38="d",4,
IF(ErfassungMDQ!CN38="e",5))))),0))</f>
        <v>0</v>
      </c>
      <c r="CO38" s="278" t="b">
        <f>IF(MDQ!$W41=5,
IF(ErfassungMDQ!CO38="a",5,
IF(ErfassungMDQ!CO38="b",4,
IF(ErfassungMDQ!CO38="c",3,
IF(ErfassungMDQ!CO38="d",2,
IF(ErfassungMDQ!CO38="e",1))))),
IF(MDQ!$W41=1,
IF(ErfassungMDQ!CO38="a",1,
IF(ErfassungMDQ!CO38="b",2,
IF(ErfassungMDQ!CO38="c",3,
IF(ErfassungMDQ!CO38="d",4,
IF(ErfassungMDQ!CO38="e",5))))),0))</f>
        <v>0</v>
      </c>
      <c r="CP38" s="277" t="b">
        <f>IF(MDQ!$W41=5,
IF(ErfassungMDQ!CP38="a",5,
IF(ErfassungMDQ!CP38="b",4,
IF(ErfassungMDQ!CP38="c",3,
IF(ErfassungMDQ!CP38="d",2,
IF(ErfassungMDQ!CP38="e",1))))),
IF(MDQ!$W41=1,
IF(ErfassungMDQ!CP38="a",1,
IF(ErfassungMDQ!CP38="b",2,
IF(ErfassungMDQ!CP38="c",3,
IF(ErfassungMDQ!CP38="d",4,
IF(ErfassungMDQ!CP38="e",5))))),0))</f>
        <v>0</v>
      </c>
      <c r="CQ38" s="278" t="b">
        <f>IF(MDQ!$W41=5,
IF(ErfassungMDQ!CQ38="a",5,
IF(ErfassungMDQ!CQ38="b",4,
IF(ErfassungMDQ!CQ38="c",3,
IF(ErfassungMDQ!CQ38="d",2,
IF(ErfassungMDQ!CQ38="e",1))))),
IF(MDQ!$W41=1,
IF(ErfassungMDQ!CQ38="a",1,
IF(ErfassungMDQ!CQ38="b",2,
IF(ErfassungMDQ!CQ38="c",3,
IF(ErfassungMDQ!CQ38="d",4,
IF(ErfassungMDQ!CQ38="e",5))))),0))</f>
        <v>0</v>
      </c>
      <c r="CR38" s="277" t="b">
        <f>IF(MDQ!$W41=5,
IF(ErfassungMDQ!CR38="a",5,
IF(ErfassungMDQ!CR38="b",4,
IF(ErfassungMDQ!CR38="c",3,
IF(ErfassungMDQ!CR38="d",2,
IF(ErfassungMDQ!CR38="e",1))))),
IF(MDQ!$W41=1,
IF(ErfassungMDQ!CR38="a",1,
IF(ErfassungMDQ!CR38="b",2,
IF(ErfassungMDQ!CR38="c",3,
IF(ErfassungMDQ!CR38="d",4,
IF(ErfassungMDQ!CR38="e",5))))),0))</f>
        <v>0</v>
      </c>
      <c r="CS38" s="278" t="b">
        <f>IF(MDQ!$W41=5,
IF(ErfassungMDQ!CS38="a",5,
IF(ErfassungMDQ!CS38="b",4,
IF(ErfassungMDQ!CS38="c",3,
IF(ErfassungMDQ!CS38="d",2,
IF(ErfassungMDQ!CS38="e",1))))),
IF(MDQ!$W41=1,
IF(ErfassungMDQ!CS38="a",1,
IF(ErfassungMDQ!CS38="b",2,
IF(ErfassungMDQ!CS38="c",3,
IF(ErfassungMDQ!CS38="d",4,
IF(ErfassungMDQ!CS38="e",5))))),0))</f>
        <v>0</v>
      </c>
      <c r="CT38" s="277" t="b">
        <f>IF(MDQ!$W41=5,
IF(ErfassungMDQ!CT38="a",5,
IF(ErfassungMDQ!CT38="b",4,
IF(ErfassungMDQ!CT38="c",3,
IF(ErfassungMDQ!CT38="d",2,
IF(ErfassungMDQ!CT38="e",1))))),
IF(MDQ!$W41=1,
IF(ErfassungMDQ!CT38="a",1,
IF(ErfassungMDQ!CT38="b",2,
IF(ErfassungMDQ!CT38="c",3,
IF(ErfassungMDQ!CT38="d",4,
IF(ErfassungMDQ!CT38="e",5))))),0))</f>
        <v>0</v>
      </c>
      <c r="CU38" s="278" t="b">
        <f>IF(MDQ!$W41=5,
IF(ErfassungMDQ!CU38="a",5,
IF(ErfassungMDQ!CU38="b",4,
IF(ErfassungMDQ!CU38="c",3,
IF(ErfassungMDQ!CU38="d",2,
IF(ErfassungMDQ!CU38="e",1))))),
IF(MDQ!$W41=1,
IF(ErfassungMDQ!CU38="a",1,
IF(ErfassungMDQ!CU38="b",2,
IF(ErfassungMDQ!CU38="c",3,
IF(ErfassungMDQ!CU38="d",4,
IF(ErfassungMDQ!CU38="e",5))))),0))</f>
        <v>0</v>
      </c>
      <c r="CV38" s="277" t="b">
        <f>IF(MDQ!$W41=5,
IF(ErfassungMDQ!CV38="a",5,
IF(ErfassungMDQ!CV38="b",4,
IF(ErfassungMDQ!CV38="c",3,
IF(ErfassungMDQ!CV38="d",2,
IF(ErfassungMDQ!CV38="e",1))))),
IF(MDQ!$W41=1,
IF(ErfassungMDQ!CV38="a",1,
IF(ErfassungMDQ!CV38="b",2,
IF(ErfassungMDQ!CV38="c",3,
IF(ErfassungMDQ!CV38="d",4,
IF(ErfassungMDQ!CV38="e",5))))),0))</f>
        <v>0</v>
      </c>
      <c r="CW38" s="278" t="b">
        <f>IF(MDQ!$W41=5,
IF(ErfassungMDQ!CW38="a",5,
IF(ErfassungMDQ!CW38="b",4,
IF(ErfassungMDQ!CW38="c",3,
IF(ErfassungMDQ!CW38="d",2,
IF(ErfassungMDQ!CW38="e",1))))),
IF(MDQ!$W41=1,
IF(ErfassungMDQ!CW38="a",1,
IF(ErfassungMDQ!CW38="b",2,
IF(ErfassungMDQ!CW38="c",3,
IF(ErfassungMDQ!CW38="d",4,
IF(ErfassungMDQ!CW38="e",5))))),0))</f>
        <v>0</v>
      </c>
      <c r="CX38" s="277" t="b">
        <f>IF(MDQ!$W41=5,
IF(ErfassungMDQ!CX38="a",5,
IF(ErfassungMDQ!CX38="b",4,
IF(ErfassungMDQ!CX38="c",3,
IF(ErfassungMDQ!CX38="d",2,
IF(ErfassungMDQ!CX38="e",1))))),
IF(MDQ!$W41=1,
IF(ErfassungMDQ!CX38="a",1,
IF(ErfassungMDQ!CX38="b",2,
IF(ErfassungMDQ!CX38="c",3,
IF(ErfassungMDQ!CX38="d",4,
IF(ErfassungMDQ!CX38="e",5))))),0))</f>
        <v>0</v>
      </c>
      <c r="CY38" s="278" t="b">
        <f>IF(MDQ!$W41=5,
IF(ErfassungMDQ!CY38="a",5,
IF(ErfassungMDQ!CY38="b",4,
IF(ErfassungMDQ!CY38="c",3,
IF(ErfassungMDQ!CY38="d",2,
IF(ErfassungMDQ!CY38="e",1))))),
IF(MDQ!$W41=1,
IF(ErfassungMDQ!CY38="a",1,
IF(ErfassungMDQ!CY38="b",2,
IF(ErfassungMDQ!CY38="c",3,
IF(ErfassungMDQ!CY38="d",4,
IF(ErfassungMDQ!CY38="e",5))))),0))</f>
        <v>0</v>
      </c>
      <c r="CZ38" s="277" t="b">
        <f>IF(MDQ!$W41=5,
IF(ErfassungMDQ!CZ38="a",5,
IF(ErfassungMDQ!CZ38="b",4,
IF(ErfassungMDQ!CZ38="c",3,
IF(ErfassungMDQ!CZ38="d",2,
IF(ErfassungMDQ!CZ38="e",1))))),
IF(MDQ!$W41=1,
IF(ErfassungMDQ!CZ38="a",1,
IF(ErfassungMDQ!CZ38="b",2,
IF(ErfassungMDQ!CZ38="c",3,
IF(ErfassungMDQ!CZ38="d",4,
IF(ErfassungMDQ!CZ38="e",5))))),0))</f>
        <v>0</v>
      </c>
      <c r="DA38" s="278" t="b">
        <f>IF(MDQ!$W41=5,
IF(ErfassungMDQ!DA38="a",5,
IF(ErfassungMDQ!DA38="b",4,
IF(ErfassungMDQ!DA38="c",3,
IF(ErfassungMDQ!DA38="d",2,
IF(ErfassungMDQ!DA38="e",1))))),
IF(MDQ!$W41=1,
IF(ErfassungMDQ!DA38="a",1,
IF(ErfassungMDQ!DA38="b",2,
IF(ErfassungMDQ!DA38="c",3,
IF(ErfassungMDQ!DA38="d",4,
IF(ErfassungMDQ!DA38="e",5))))),0))</f>
        <v>0</v>
      </c>
      <c r="DB38" s="277" t="b">
        <f>IF(MDQ!$W41=5,
IF(ErfassungMDQ!DB38="a",5,
IF(ErfassungMDQ!DB38="b",4,
IF(ErfassungMDQ!DB38="c",3,
IF(ErfassungMDQ!DB38="d",2,
IF(ErfassungMDQ!DB38="e",1))))),
IF(MDQ!$W41=1,
IF(ErfassungMDQ!DB38="a",1,
IF(ErfassungMDQ!DB38="b",2,
IF(ErfassungMDQ!DB38="c",3,
IF(ErfassungMDQ!DB38="d",4,
IF(ErfassungMDQ!DB38="e",5))))),0))</f>
        <v>0</v>
      </c>
      <c r="DC38" s="278" t="b">
        <f>IF(MDQ!$W41=5,
IF(ErfassungMDQ!DC38="a",5,
IF(ErfassungMDQ!DC38="b",4,
IF(ErfassungMDQ!DC38="c",3,
IF(ErfassungMDQ!DC38="d",2,
IF(ErfassungMDQ!DC38="e",1))))),
IF(MDQ!$W41=1,
IF(ErfassungMDQ!DC38="a",1,
IF(ErfassungMDQ!DC38="b",2,
IF(ErfassungMDQ!DC38="c",3,
IF(ErfassungMDQ!DC38="d",4,
IF(ErfassungMDQ!DC38="e",5))))),0))</f>
        <v>0</v>
      </c>
      <c r="DD38" s="277" t="b">
        <f>IF(MDQ!$W41=5,
IF(ErfassungMDQ!DD38="a",5,
IF(ErfassungMDQ!DD38="b",4,
IF(ErfassungMDQ!DD38="c",3,
IF(ErfassungMDQ!DD38="d",2,
IF(ErfassungMDQ!DD38="e",1))))),
IF(MDQ!$W41=1,
IF(ErfassungMDQ!DD38="a",1,
IF(ErfassungMDQ!DD38="b",2,
IF(ErfassungMDQ!DD38="c",3,
IF(ErfassungMDQ!DD38="d",4,
IF(ErfassungMDQ!DD38="e",5))))),0))</f>
        <v>0</v>
      </c>
      <c r="DE38" s="278" t="b">
        <f>IF(MDQ!$W41=5,
IF(ErfassungMDQ!DE38="a",5,
IF(ErfassungMDQ!DE38="b",4,
IF(ErfassungMDQ!DE38="c",3,
IF(ErfassungMDQ!DE38="d",2,
IF(ErfassungMDQ!DE38="e",1))))),
IF(MDQ!$W41=1,
IF(ErfassungMDQ!DE38="a",1,
IF(ErfassungMDQ!DE38="b",2,
IF(ErfassungMDQ!DE38="c",3,
IF(ErfassungMDQ!DE38="d",4,
IF(ErfassungMDQ!DE38="e",5))))),0))</f>
        <v>0</v>
      </c>
      <c r="DF38" s="277" t="b">
        <f>IF(MDQ!$W41=5,
IF(ErfassungMDQ!DF38="a",5,
IF(ErfassungMDQ!DF38="b",4,
IF(ErfassungMDQ!DF38="c",3,
IF(ErfassungMDQ!DF38="d",2,
IF(ErfassungMDQ!DF38="e",1))))),
IF(MDQ!$W41=1,
IF(ErfassungMDQ!DF38="a",1,
IF(ErfassungMDQ!DF38="b",2,
IF(ErfassungMDQ!DF38="c",3,
IF(ErfassungMDQ!DF38="d",4,
IF(ErfassungMDQ!DF38="e",5))))),0))</f>
        <v>0</v>
      </c>
      <c r="DG38" s="278" t="b">
        <f>IF(MDQ!$W41=5,
IF(ErfassungMDQ!DG38="a",5,
IF(ErfassungMDQ!DG38="b",4,
IF(ErfassungMDQ!DG38="c",3,
IF(ErfassungMDQ!DG38="d",2,
IF(ErfassungMDQ!DG38="e",1))))),
IF(MDQ!$W41=1,
IF(ErfassungMDQ!DG38="a",1,
IF(ErfassungMDQ!DG38="b",2,
IF(ErfassungMDQ!DG38="c",3,
IF(ErfassungMDQ!DG38="d",4,
IF(ErfassungMDQ!DG38="e",5))))),0))</f>
        <v>0</v>
      </c>
      <c r="DH38" s="277" t="b">
        <f>IF(MDQ!$W41=5,
IF(ErfassungMDQ!DH38="a",5,
IF(ErfassungMDQ!DH38="b",4,
IF(ErfassungMDQ!DH38="c",3,
IF(ErfassungMDQ!DH38="d",2,
IF(ErfassungMDQ!DH38="e",1))))),
IF(MDQ!$W41=1,
IF(ErfassungMDQ!DH38="a",1,
IF(ErfassungMDQ!DH38="b",2,
IF(ErfassungMDQ!DH38="c",3,
IF(ErfassungMDQ!DH38="d",4,
IF(ErfassungMDQ!DH38="e",5))))),0))</f>
        <v>0</v>
      </c>
      <c r="DI38" s="278" t="b">
        <f>IF(MDQ!$W41=5,
IF(ErfassungMDQ!DI38="a",5,
IF(ErfassungMDQ!DI38="b",4,
IF(ErfassungMDQ!DI38="c",3,
IF(ErfassungMDQ!DI38="d",2,
IF(ErfassungMDQ!DI38="e",1))))),
IF(MDQ!$W41=1,
IF(ErfassungMDQ!DI38="a",1,
IF(ErfassungMDQ!DI38="b",2,
IF(ErfassungMDQ!DI38="c",3,
IF(ErfassungMDQ!DI38="d",4,
IF(ErfassungMDQ!DI38="e",5))))),0))</f>
        <v>0</v>
      </c>
      <c r="DJ38" s="277" t="b">
        <f>IF(MDQ!$W41=5,
IF(ErfassungMDQ!DJ38="a",5,
IF(ErfassungMDQ!DJ38="b",4,
IF(ErfassungMDQ!DJ38="c",3,
IF(ErfassungMDQ!DJ38="d",2,
IF(ErfassungMDQ!DJ38="e",1))))),
IF(MDQ!$W41=1,
IF(ErfassungMDQ!DJ38="a",1,
IF(ErfassungMDQ!DJ38="b",2,
IF(ErfassungMDQ!DJ38="c",3,
IF(ErfassungMDQ!DJ38="d",4,
IF(ErfassungMDQ!DJ38="e",5))))),0))</f>
        <v>0</v>
      </c>
      <c r="DK38" s="278" t="b">
        <f>IF(MDQ!$W41=5,
IF(ErfassungMDQ!DK38="a",5,
IF(ErfassungMDQ!DK38="b",4,
IF(ErfassungMDQ!DK38="c",3,
IF(ErfassungMDQ!DK38="d",2,
IF(ErfassungMDQ!DK38="e",1))))),
IF(MDQ!$W41=1,
IF(ErfassungMDQ!DK38="a",1,
IF(ErfassungMDQ!DK38="b",2,
IF(ErfassungMDQ!DK38="c",3,
IF(ErfassungMDQ!DK38="d",4,
IF(ErfassungMDQ!DK38="e",5))))),0))</f>
        <v>0</v>
      </c>
      <c r="DL38" s="277" t="b">
        <f>IF(MDQ!$W41=5,
IF(ErfassungMDQ!DL38="a",5,
IF(ErfassungMDQ!DL38="b",4,
IF(ErfassungMDQ!DL38="c",3,
IF(ErfassungMDQ!DL38="d",2,
IF(ErfassungMDQ!DL38="e",1))))),
IF(MDQ!$W41=1,
IF(ErfassungMDQ!DL38="a",1,
IF(ErfassungMDQ!DL38="b",2,
IF(ErfassungMDQ!DL38="c",3,
IF(ErfassungMDQ!DL38="d",4,
IF(ErfassungMDQ!DL38="e",5))))),0))</f>
        <v>0</v>
      </c>
      <c r="DM38" s="278" t="b">
        <f>IF(MDQ!$W41=5,
IF(ErfassungMDQ!DM38="a",5,
IF(ErfassungMDQ!DM38="b",4,
IF(ErfassungMDQ!DM38="c",3,
IF(ErfassungMDQ!DM38="d",2,
IF(ErfassungMDQ!DM38="e",1))))),
IF(MDQ!$W41=1,
IF(ErfassungMDQ!DM38="a",1,
IF(ErfassungMDQ!DM38="b",2,
IF(ErfassungMDQ!DM38="c",3,
IF(ErfassungMDQ!DM38="d",4,
IF(ErfassungMDQ!DM38="e",5))))),0))</f>
        <v>0</v>
      </c>
      <c r="DN38" s="277" t="b">
        <f>IF(MDQ!$W41=5,
IF(ErfassungMDQ!DN38="a",5,
IF(ErfassungMDQ!DN38="b",4,
IF(ErfassungMDQ!DN38="c",3,
IF(ErfassungMDQ!DN38="d",2,
IF(ErfassungMDQ!DN38="e",1))))),
IF(MDQ!$W41=1,
IF(ErfassungMDQ!DN38="a",1,
IF(ErfassungMDQ!DN38="b",2,
IF(ErfassungMDQ!DN38="c",3,
IF(ErfassungMDQ!DN38="d",4,
IF(ErfassungMDQ!DN38="e",5))))),0))</f>
        <v>0</v>
      </c>
      <c r="DO38" s="278" t="b">
        <f>IF(MDQ!$W41=5,
IF(ErfassungMDQ!DO38="a",5,
IF(ErfassungMDQ!DO38="b",4,
IF(ErfassungMDQ!DO38="c",3,
IF(ErfassungMDQ!DO38="d",2,
IF(ErfassungMDQ!DO38="e",1))))),
IF(MDQ!$W41=1,
IF(ErfassungMDQ!DO38="a",1,
IF(ErfassungMDQ!DO38="b",2,
IF(ErfassungMDQ!DO38="c",3,
IF(ErfassungMDQ!DO38="d",4,
IF(ErfassungMDQ!DO38="e",5))))),0))</f>
        <v>0</v>
      </c>
      <c r="DP38" s="277" t="b">
        <f>IF(MDQ!$W41=5,
IF(ErfassungMDQ!DP38="a",5,
IF(ErfassungMDQ!DP38="b",4,
IF(ErfassungMDQ!DP38="c",3,
IF(ErfassungMDQ!DP38="d",2,
IF(ErfassungMDQ!DP38="e",1))))),
IF(MDQ!$W41=1,
IF(ErfassungMDQ!DP38="a",1,
IF(ErfassungMDQ!DP38="b",2,
IF(ErfassungMDQ!DP38="c",3,
IF(ErfassungMDQ!DP38="d",4,
IF(ErfassungMDQ!DP38="e",5))))),0))</f>
        <v>0</v>
      </c>
      <c r="DQ38" s="278" t="b">
        <f>IF(MDQ!$W41=5,
IF(ErfassungMDQ!DQ38="a",5,
IF(ErfassungMDQ!DQ38="b",4,
IF(ErfassungMDQ!DQ38="c",3,
IF(ErfassungMDQ!DQ38="d",2,
IF(ErfassungMDQ!DQ38="e",1))))),
IF(MDQ!$W41=1,
IF(ErfassungMDQ!DQ38="a",1,
IF(ErfassungMDQ!DQ38="b",2,
IF(ErfassungMDQ!DQ38="c",3,
IF(ErfassungMDQ!DQ38="d",4,
IF(ErfassungMDQ!DQ38="e",5))))),0))</f>
        <v>0</v>
      </c>
      <c r="DR38" s="277" t="b">
        <f>IF(MDQ!$W41=5,
IF(ErfassungMDQ!DR38="a",5,
IF(ErfassungMDQ!DR38="b",4,
IF(ErfassungMDQ!DR38="c",3,
IF(ErfassungMDQ!DR38="d",2,
IF(ErfassungMDQ!DR38="e",1))))),
IF(MDQ!$W41=1,
IF(ErfassungMDQ!DR38="a",1,
IF(ErfassungMDQ!DR38="b",2,
IF(ErfassungMDQ!DR38="c",3,
IF(ErfassungMDQ!DR38="d",4,
IF(ErfassungMDQ!DR38="e",5))))),0))</f>
        <v>0</v>
      </c>
      <c r="DS38" s="278" t="b">
        <f>IF(MDQ!$W41=5,
IF(ErfassungMDQ!DS38="a",5,
IF(ErfassungMDQ!DS38="b",4,
IF(ErfassungMDQ!DS38="c",3,
IF(ErfassungMDQ!DS38="d",2,
IF(ErfassungMDQ!DS38="e",1))))),
IF(MDQ!$W41=1,
IF(ErfassungMDQ!DS38="a",1,
IF(ErfassungMDQ!DS38="b",2,
IF(ErfassungMDQ!DS38="c",3,
IF(ErfassungMDQ!DS38="d",4,
IF(ErfassungMDQ!DS38="e",5))))),0))</f>
        <v>0</v>
      </c>
      <c r="DT38" s="277" t="b">
        <f>IF(MDQ!$W41=5,
IF(ErfassungMDQ!DT38="a",5,
IF(ErfassungMDQ!DT38="b",4,
IF(ErfassungMDQ!DT38="c",3,
IF(ErfassungMDQ!DT38="d",2,
IF(ErfassungMDQ!DT38="e",1))))),
IF(MDQ!$W41=1,
IF(ErfassungMDQ!DT38="a",1,
IF(ErfassungMDQ!DT38="b",2,
IF(ErfassungMDQ!DT38="c",3,
IF(ErfassungMDQ!DT38="d",4,
IF(ErfassungMDQ!DT38="e",5))))),0))</f>
        <v>0</v>
      </c>
      <c r="DU38" s="278" t="b">
        <f>IF(MDQ!$W41=5,
IF(ErfassungMDQ!DU38="a",5,
IF(ErfassungMDQ!DU38="b",4,
IF(ErfassungMDQ!DU38="c",3,
IF(ErfassungMDQ!DU38="d",2,
IF(ErfassungMDQ!DU38="e",1))))),
IF(MDQ!$W41=1,
IF(ErfassungMDQ!DU38="a",1,
IF(ErfassungMDQ!DU38="b",2,
IF(ErfassungMDQ!DU38="c",3,
IF(ErfassungMDQ!DU38="d",4,
IF(ErfassungMDQ!DU38="e",5))))),0))</f>
        <v>0</v>
      </c>
      <c r="DV38" s="277" t="b">
        <f>IF(MDQ!$W41=5,
IF(ErfassungMDQ!DV38="a",5,
IF(ErfassungMDQ!DV38="b",4,
IF(ErfassungMDQ!DV38="c",3,
IF(ErfassungMDQ!DV38="d",2,
IF(ErfassungMDQ!DV38="e",1))))),
IF(MDQ!$W41=1,
IF(ErfassungMDQ!DV38="a",1,
IF(ErfassungMDQ!DV38="b",2,
IF(ErfassungMDQ!DV38="c",3,
IF(ErfassungMDQ!DV38="d",4,
IF(ErfassungMDQ!DV38="e",5))))),0))</f>
        <v>0</v>
      </c>
      <c r="DW38" s="278" t="b">
        <f>IF(MDQ!$W41=5,
IF(ErfassungMDQ!DW38="a",5,
IF(ErfassungMDQ!DW38="b",4,
IF(ErfassungMDQ!DW38="c",3,
IF(ErfassungMDQ!DW38="d",2,
IF(ErfassungMDQ!DW38="e",1))))),
IF(MDQ!$W41=1,
IF(ErfassungMDQ!DW38="a",1,
IF(ErfassungMDQ!DW38="b",2,
IF(ErfassungMDQ!DW38="c",3,
IF(ErfassungMDQ!DW38="d",4,
IF(ErfassungMDQ!DW38="e",5))))),0))</f>
        <v>0</v>
      </c>
      <c r="DX38" s="277" t="b">
        <f>IF(MDQ!$W41=5,
IF(ErfassungMDQ!DX38="a",5,
IF(ErfassungMDQ!DX38="b",4,
IF(ErfassungMDQ!DX38="c",3,
IF(ErfassungMDQ!DX38="d",2,
IF(ErfassungMDQ!DX38="e",1))))),
IF(MDQ!$W41=1,
IF(ErfassungMDQ!DX38="a",1,
IF(ErfassungMDQ!DX38="b",2,
IF(ErfassungMDQ!DX38="c",3,
IF(ErfassungMDQ!DX38="d",4,
IF(ErfassungMDQ!DX38="e",5))))),0))</f>
        <v>0</v>
      </c>
      <c r="DY38" s="278" t="b">
        <f>IF(MDQ!$W41=5,
IF(ErfassungMDQ!DY38="a",5,
IF(ErfassungMDQ!DY38="b",4,
IF(ErfassungMDQ!DY38="c",3,
IF(ErfassungMDQ!DY38="d",2,
IF(ErfassungMDQ!DY38="e",1))))),
IF(MDQ!$W41=1,
IF(ErfassungMDQ!DY38="a",1,
IF(ErfassungMDQ!DY38="b",2,
IF(ErfassungMDQ!DY38="c",3,
IF(ErfassungMDQ!DY38="d",4,
IF(ErfassungMDQ!DY38="e",5))))),0))</f>
        <v>0</v>
      </c>
      <c r="DZ38" s="277" t="b">
        <f>IF(MDQ!$W41=5,
IF(ErfassungMDQ!DZ38="a",5,
IF(ErfassungMDQ!DZ38="b",4,
IF(ErfassungMDQ!DZ38="c",3,
IF(ErfassungMDQ!DZ38="d",2,
IF(ErfassungMDQ!DZ38="e",1))))),
IF(MDQ!$W41=1,
IF(ErfassungMDQ!DZ38="a",1,
IF(ErfassungMDQ!DZ38="b",2,
IF(ErfassungMDQ!DZ38="c",3,
IF(ErfassungMDQ!DZ38="d",4,
IF(ErfassungMDQ!DZ38="e",5))))),0))</f>
        <v>0</v>
      </c>
      <c r="EA38" s="278" t="b">
        <f>IF(MDQ!$W41=5,
IF(ErfassungMDQ!EA38="a",5,
IF(ErfassungMDQ!EA38="b",4,
IF(ErfassungMDQ!EA38="c",3,
IF(ErfassungMDQ!EA38="d",2,
IF(ErfassungMDQ!EA38="e",1))))),
IF(MDQ!$W41=1,
IF(ErfassungMDQ!EA38="a",1,
IF(ErfassungMDQ!EA38="b",2,
IF(ErfassungMDQ!EA38="c",3,
IF(ErfassungMDQ!EA38="d",4,
IF(ErfassungMDQ!EA38="e",5))))),0))</f>
        <v>0</v>
      </c>
      <c r="EB38" s="116"/>
      <c r="EC38" s="116"/>
      <c r="ED38" s="116"/>
      <c r="EE38" s="116"/>
      <c r="EF38" s="116"/>
      <c r="EG38" s="116"/>
      <c r="EH38" s="116"/>
      <c r="EI38" s="116"/>
      <c r="EJ38" s="116"/>
      <c r="EK38" s="116"/>
      <c r="EL38" s="116"/>
      <c r="EM38" s="116"/>
      <c r="EN38" s="116"/>
      <c r="EO38" s="116"/>
      <c r="EP38" s="116"/>
      <c r="EQ38" s="116"/>
      <c r="ER38" s="116"/>
      <c r="ES38" s="116"/>
      <c r="ET38" s="116"/>
      <c r="EU38" s="116"/>
      <c r="EV38" s="116"/>
      <c r="EW38" s="116"/>
      <c r="EX38" s="116"/>
      <c r="EY38" s="116"/>
    </row>
    <row r="39" spans="1:155" ht="12.75" customHeight="1">
      <c r="A39" s="276">
        <v>32</v>
      </c>
      <c r="B39" s="277" t="b">
        <f>IF(MDQ!$W42=5,
IF(ErfassungMDQ!B39="a",5,
IF(ErfassungMDQ!B39="b",4,
IF(ErfassungMDQ!B39="c",3,
IF(ErfassungMDQ!B39="d",2,
IF(ErfassungMDQ!B39="e",1))))),
IF(MDQ!$W42=1,
IF(ErfassungMDQ!B39="a",1,
IF(ErfassungMDQ!B39="b",2,
IF(ErfassungMDQ!B39="c",3,
IF(ErfassungMDQ!B39="d",4,
IF(ErfassungMDQ!B39="e",5))))),0))</f>
        <v>0</v>
      </c>
      <c r="C39" s="278" t="b">
        <f>IF(MDQ!$W42=5,
IF(ErfassungMDQ!C39="a",5,
IF(ErfassungMDQ!C39="b",4,
IF(ErfassungMDQ!C39="c",3,
IF(ErfassungMDQ!C39="d",2,
IF(ErfassungMDQ!C39="e",1))))),
IF(MDQ!$W42=1,
IF(ErfassungMDQ!C39="a",1,
IF(ErfassungMDQ!C39="b",2,
IF(ErfassungMDQ!C39="c",3,
IF(ErfassungMDQ!C39="d",4,
IF(ErfassungMDQ!C39="e",5))))),0))</f>
        <v>0</v>
      </c>
      <c r="D39" s="277" t="b">
        <f>IF(MDQ!$W42=5,
IF(ErfassungMDQ!D39="a",5,
IF(ErfassungMDQ!D39="b",4,
IF(ErfassungMDQ!D39="c",3,
IF(ErfassungMDQ!D39="d",2,
IF(ErfassungMDQ!D39="e",1))))),
IF(MDQ!$W42=1,
IF(ErfassungMDQ!D39="a",1,
IF(ErfassungMDQ!D39="b",2,
IF(ErfassungMDQ!D39="c",3,
IF(ErfassungMDQ!D39="d",4,
IF(ErfassungMDQ!D39="e",5))))),0))</f>
        <v>0</v>
      </c>
      <c r="E39" s="278" t="b">
        <f>IF(MDQ!$W42=5,
IF(ErfassungMDQ!E39="a",5,
IF(ErfassungMDQ!E39="b",4,
IF(ErfassungMDQ!E39="c",3,
IF(ErfassungMDQ!E39="d",2,
IF(ErfassungMDQ!E39="e",1))))),
IF(MDQ!$W42=1,
IF(ErfassungMDQ!E39="a",1,
IF(ErfassungMDQ!E39="b",2,
IF(ErfassungMDQ!E39="c",3,
IF(ErfassungMDQ!E39="d",4,
IF(ErfassungMDQ!E39="e",5))))),0))</f>
        <v>0</v>
      </c>
      <c r="F39" s="277" t="b">
        <f>IF(MDQ!$W42=5,
IF(ErfassungMDQ!F39="a",5,
IF(ErfassungMDQ!F39="b",4,
IF(ErfassungMDQ!F39="c",3,
IF(ErfassungMDQ!F39="d",2,
IF(ErfassungMDQ!F39="e",1))))),
IF(MDQ!$W42=1,
IF(ErfassungMDQ!F39="a",1,
IF(ErfassungMDQ!F39="b",2,
IF(ErfassungMDQ!F39="c",3,
IF(ErfassungMDQ!F39="d",4,
IF(ErfassungMDQ!F39="e",5))))),0))</f>
        <v>0</v>
      </c>
      <c r="G39" s="278" t="b">
        <f>IF(MDQ!$W42=5,
IF(ErfassungMDQ!G39="a",5,
IF(ErfassungMDQ!G39="b",4,
IF(ErfassungMDQ!G39="c",3,
IF(ErfassungMDQ!G39="d",2,
IF(ErfassungMDQ!G39="e",1))))),
IF(MDQ!$W42=1,
IF(ErfassungMDQ!G39="a",1,
IF(ErfassungMDQ!G39="b",2,
IF(ErfassungMDQ!G39="c",3,
IF(ErfassungMDQ!G39="d",4,
IF(ErfassungMDQ!G39="e",5))))),0))</f>
        <v>0</v>
      </c>
      <c r="H39" s="277" t="b">
        <f>IF(MDQ!$W42=5,
IF(ErfassungMDQ!H39="a",5,
IF(ErfassungMDQ!H39="b",4,
IF(ErfassungMDQ!H39="c",3,
IF(ErfassungMDQ!H39="d",2,
IF(ErfassungMDQ!H39="e",1))))),
IF(MDQ!$W42=1,
IF(ErfassungMDQ!H39="a",1,
IF(ErfassungMDQ!H39="b",2,
IF(ErfassungMDQ!H39="c",3,
IF(ErfassungMDQ!H39="d",4,
IF(ErfassungMDQ!H39="e",5))))),0))</f>
        <v>0</v>
      </c>
      <c r="I39" s="278" t="b">
        <f>IF(MDQ!$W42=5,
IF(ErfassungMDQ!I39="a",5,
IF(ErfassungMDQ!I39="b",4,
IF(ErfassungMDQ!I39="c",3,
IF(ErfassungMDQ!I39="d",2,
IF(ErfassungMDQ!I39="e",1))))),
IF(MDQ!$W42=1,
IF(ErfassungMDQ!I39="a",1,
IF(ErfassungMDQ!I39="b",2,
IF(ErfassungMDQ!I39="c",3,
IF(ErfassungMDQ!I39="d",4,
IF(ErfassungMDQ!I39="e",5))))),0))</f>
        <v>0</v>
      </c>
      <c r="J39" s="277" t="b">
        <f>IF(MDQ!$W42=5,
IF(ErfassungMDQ!J39="a",5,
IF(ErfassungMDQ!J39="b",4,
IF(ErfassungMDQ!J39="c",3,
IF(ErfassungMDQ!J39="d",2,
IF(ErfassungMDQ!J39="e",1))))),
IF(MDQ!$W42=1,
IF(ErfassungMDQ!J39="a",1,
IF(ErfassungMDQ!J39="b",2,
IF(ErfassungMDQ!J39="c",3,
IF(ErfassungMDQ!J39="d",4,
IF(ErfassungMDQ!J39="e",5))))),0))</f>
        <v>0</v>
      </c>
      <c r="K39" s="278" t="b">
        <f>IF(MDQ!$W42=5,
IF(ErfassungMDQ!K39="a",5,
IF(ErfassungMDQ!K39="b",4,
IF(ErfassungMDQ!K39="c",3,
IF(ErfassungMDQ!K39="d",2,
IF(ErfassungMDQ!K39="e",1))))),
IF(MDQ!$W42=1,
IF(ErfassungMDQ!K39="a",1,
IF(ErfassungMDQ!K39="b",2,
IF(ErfassungMDQ!K39="c",3,
IF(ErfassungMDQ!K39="d",4,
IF(ErfassungMDQ!K39="e",5))))),0))</f>
        <v>0</v>
      </c>
      <c r="L39" s="277" t="b">
        <f>IF(MDQ!$W42=5,
IF(ErfassungMDQ!L39="a",5,
IF(ErfassungMDQ!L39="b",4,
IF(ErfassungMDQ!L39="c",3,
IF(ErfassungMDQ!L39="d",2,
IF(ErfassungMDQ!L39="e",1))))),
IF(MDQ!$W42=1,
IF(ErfassungMDQ!L39="a",1,
IF(ErfassungMDQ!L39="b",2,
IF(ErfassungMDQ!L39="c",3,
IF(ErfassungMDQ!L39="d",4,
IF(ErfassungMDQ!L39="e",5))))),0))</f>
        <v>0</v>
      </c>
      <c r="M39" s="278" t="b">
        <f>IF(MDQ!$W42=5,
IF(ErfassungMDQ!M39="a",5,
IF(ErfassungMDQ!M39="b",4,
IF(ErfassungMDQ!M39="c",3,
IF(ErfassungMDQ!M39="d",2,
IF(ErfassungMDQ!M39="e",1))))),
IF(MDQ!$W42=1,
IF(ErfassungMDQ!M39="a",1,
IF(ErfassungMDQ!M39="b",2,
IF(ErfassungMDQ!M39="c",3,
IF(ErfassungMDQ!M39="d",4,
IF(ErfassungMDQ!M39="e",5))))),0))</f>
        <v>0</v>
      </c>
      <c r="N39" s="277" t="b">
        <f>IF(MDQ!$W42=5,
IF(ErfassungMDQ!N39="a",5,
IF(ErfassungMDQ!N39="b",4,
IF(ErfassungMDQ!N39="c",3,
IF(ErfassungMDQ!N39="d",2,
IF(ErfassungMDQ!N39="e",1))))),
IF(MDQ!$W42=1,
IF(ErfassungMDQ!N39="a",1,
IF(ErfassungMDQ!N39="b",2,
IF(ErfassungMDQ!N39="c",3,
IF(ErfassungMDQ!N39="d",4,
IF(ErfassungMDQ!N39="e",5))))),0))</f>
        <v>0</v>
      </c>
      <c r="O39" s="278" t="b">
        <f>IF(MDQ!$W42=5,
IF(ErfassungMDQ!O39="a",5,
IF(ErfassungMDQ!O39="b",4,
IF(ErfassungMDQ!O39="c",3,
IF(ErfassungMDQ!O39="d",2,
IF(ErfassungMDQ!O39="e",1))))),
IF(MDQ!$W42=1,
IF(ErfassungMDQ!O39="a",1,
IF(ErfassungMDQ!O39="b",2,
IF(ErfassungMDQ!O39="c",3,
IF(ErfassungMDQ!O39="d",4,
IF(ErfassungMDQ!O39="e",5))))),0))</f>
        <v>0</v>
      </c>
      <c r="P39" s="277" t="b">
        <f>IF(MDQ!$W42=5,
IF(ErfassungMDQ!P39="a",5,
IF(ErfassungMDQ!P39="b",4,
IF(ErfassungMDQ!P39="c",3,
IF(ErfassungMDQ!P39="d",2,
IF(ErfassungMDQ!P39="e",1))))),
IF(MDQ!$W42=1,
IF(ErfassungMDQ!P39="a",1,
IF(ErfassungMDQ!P39="b",2,
IF(ErfassungMDQ!P39="c",3,
IF(ErfassungMDQ!P39="d",4,
IF(ErfassungMDQ!P39="e",5))))),0))</f>
        <v>0</v>
      </c>
      <c r="Q39" s="278" t="b">
        <f>IF(MDQ!$W42=5,
IF(ErfassungMDQ!Q39="a",5,
IF(ErfassungMDQ!Q39="b",4,
IF(ErfassungMDQ!Q39="c",3,
IF(ErfassungMDQ!Q39="d",2,
IF(ErfassungMDQ!Q39="e",1))))),
IF(MDQ!$W42=1,
IF(ErfassungMDQ!Q39="a",1,
IF(ErfassungMDQ!Q39="b",2,
IF(ErfassungMDQ!Q39="c",3,
IF(ErfassungMDQ!Q39="d",4,
IF(ErfassungMDQ!Q39="e",5))))),0))</f>
        <v>0</v>
      </c>
      <c r="R39" s="277" t="b">
        <f>IF(MDQ!$W42=5,
IF(ErfassungMDQ!R39="a",5,
IF(ErfassungMDQ!R39="b",4,
IF(ErfassungMDQ!R39="c",3,
IF(ErfassungMDQ!R39="d",2,
IF(ErfassungMDQ!R39="e",1))))),
IF(MDQ!$W42=1,
IF(ErfassungMDQ!R39="a",1,
IF(ErfassungMDQ!R39="b",2,
IF(ErfassungMDQ!R39="c",3,
IF(ErfassungMDQ!R39="d",4,
IF(ErfassungMDQ!R39="e",5))))),0))</f>
        <v>0</v>
      </c>
      <c r="S39" s="278" t="b">
        <f>IF(MDQ!$W42=5,
IF(ErfassungMDQ!S39="a",5,
IF(ErfassungMDQ!S39="b",4,
IF(ErfassungMDQ!S39="c",3,
IF(ErfassungMDQ!S39="d",2,
IF(ErfassungMDQ!S39="e",1))))),
IF(MDQ!$W42=1,
IF(ErfassungMDQ!S39="a",1,
IF(ErfassungMDQ!S39="b",2,
IF(ErfassungMDQ!S39="c",3,
IF(ErfassungMDQ!S39="d",4,
IF(ErfassungMDQ!S39="e",5))))),0))</f>
        <v>0</v>
      </c>
      <c r="T39" s="277" t="b">
        <f>IF(MDQ!$W42=5,
IF(ErfassungMDQ!T39="a",5,
IF(ErfassungMDQ!T39="b",4,
IF(ErfassungMDQ!T39="c",3,
IF(ErfassungMDQ!T39="d",2,
IF(ErfassungMDQ!T39="e",1))))),
IF(MDQ!$W42=1,
IF(ErfassungMDQ!T39="a",1,
IF(ErfassungMDQ!T39="b",2,
IF(ErfassungMDQ!T39="c",3,
IF(ErfassungMDQ!T39="d",4,
IF(ErfassungMDQ!T39="e",5))))),0))</f>
        <v>0</v>
      </c>
      <c r="U39" s="278" t="b">
        <f>IF(MDQ!$W42=5,
IF(ErfassungMDQ!U39="a",5,
IF(ErfassungMDQ!U39="b",4,
IF(ErfassungMDQ!U39="c",3,
IF(ErfassungMDQ!U39="d",2,
IF(ErfassungMDQ!U39="e",1))))),
IF(MDQ!$W42=1,
IF(ErfassungMDQ!U39="a",1,
IF(ErfassungMDQ!U39="b",2,
IF(ErfassungMDQ!U39="c",3,
IF(ErfassungMDQ!U39="d",4,
IF(ErfassungMDQ!U39="e",5))))),0))</f>
        <v>0</v>
      </c>
      <c r="V39" s="277" t="b">
        <f>IF(MDQ!$W42=5,
IF(ErfassungMDQ!V39="a",5,
IF(ErfassungMDQ!V39="b",4,
IF(ErfassungMDQ!V39="c",3,
IF(ErfassungMDQ!V39="d",2,
IF(ErfassungMDQ!V39="e",1))))),
IF(MDQ!$W42=1,
IF(ErfassungMDQ!V39="a",1,
IF(ErfassungMDQ!V39="b",2,
IF(ErfassungMDQ!V39="c",3,
IF(ErfassungMDQ!V39="d",4,
IF(ErfassungMDQ!V39="e",5))))),0))</f>
        <v>0</v>
      </c>
      <c r="W39" s="278" t="b">
        <f>IF(MDQ!$W42=5,
IF(ErfassungMDQ!W39="a",5,
IF(ErfassungMDQ!W39="b",4,
IF(ErfassungMDQ!W39="c",3,
IF(ErfassungMDQ!W39="d",2,
IF(ErfassungMDQ!W39="e",1))))),
IF(MDQ!$W42=1,
IF(ErfassungMDQ!W39="a",1,
IF(ErfassungMDQ!W39="b",2,
IF(ErfassungMDQ!W39="c",3,
IF(ErfassungMDQ!W39="d",4,
IF(ErfassungMDQ!W39="e",5))))),0))</f>
        <v>0</v>
      </c>
      <c r="X39" s="277" t="b">
        <f>IF(MDQ!$W42=5,
IF(ErfassungMDQ!X39="a",5,
IF(ErfassungMDQ!X39="b",4,
IF(ErfassungMDQ!X39="c",3,
IF(ErfassungMDQ!X39="d",2,
IF(ErfassungMDQ!X39="e",1))))),
IF(MDQ!$W42=1,
IF(ErfassungMDQ!X39="a",1,
IF(ErfassungMDQ!X39="b",2,
IF(ErfassungMDQ!X39="c",3,
IF(ErfassungMDQ!X39="d",4,
IF(ErfassungMDQ!X39="e",5))))),0))</f>
        <v>0</v>
      </c>
      <c r="Y39" s="278" t="b">
        <f>IF(MDQ!$W42=5,
IF(ErfassungMDQ!Y39="a",5,
IF(ErfassungMDQ!Y39="b",4,
IF(ErfassungMDQ!Y39="c",3,
IF(ErfassungMDQ!Y39="d",2,
IF(ErfassungMDQ!Y39="e",1))))),
IF(MDQ!$W42=1,
IF(ErfassungMDQ!Y39="a",1,
IF(ErfassungMDQ!Y39="b",2,
IF(ErfassungMDQ!Y39="c",3,
IF(ErfassungMDQ!Y39="d",4,
IF(ErfassungMDQ!Y39="e",5))))),0))</f>
        <v>0</v>
      </c>
      <c r="Z39" s="277" t="b">
        <f>IF(MDQ!$W42=5,
IF(ErfassungMDQ!Z39="a",5,
IF(ErfassungMDQ!Z39="b",4,
IF(ErfassungMDQ!Z39="c",3,
IF(ErfassungMDQ!Z39="d",2,
IF(ErfassungMDQ!Z39="e",1))))),
IF(MDQ!$W42=1,
IF(ErfassungMDQ!Z39="a",1,
IF(ErfassungMDQ!Z39="b",2,
IF(ErfassungMDQ!Z39="c",3,
IF(ErfassungMDQ!Z39="d",4,
IF(ErfassungMDQ!Z39="e",5))))),0))</f>
        <v>0</v>
      </c>
      <c r="AA39" s="278" t="b">
        <f>IF(MDQ!$W42=5,
IF(ErfassungMDQ!AA39="a",5,
IF(ErfassungMDQ!AA39="b",4,
IF(ErfassungMDQ!AA39="c",3,
IF(ErfassungMDQ!AA39="d",2,
IF(ErfassungMDQ!AA39="e",1))))),
IF(MDQ!$W42=1,
IF(ErfassungMDQ!AA39="a",1,
IF(ErfassungMDQ!AA39="b",2,
IF(ErfassungMDQ!AA39="c",3,
IF(ErfassungMDQ!AA39="d",4,
IF(ErfassungMDQ!AA39="e",5))))),0))</f>
        <v>0</v>
      </c>
      <c r="AB39" s="277" t="b">
        <f>IF(MDQ!$W42=5,
IF(ErfassungMDQ!AB39="a",5,
IF(ErfassungMDQ!AB39="b",4,
IF(ErfassungMDQ!AB39="c",3,
IF(ErfassungMDQ!AB39="d",2,
IF(ErfassungMDQ!AB39="e",1))))),
IF(MDQ!$W42=1,
IF(ErfassungMDQ!AB39="a",1,
IF(ErfassungMDQ!AB39="b",2,
IF(ErfassungMDQ!AB39="c",3,
IF(ErfassungMDQ!AB39="d",4,
IF(ErfassungMDQ!AB39="e",5))))),0))</f>
        <v>0</v>
      </c>
      <c r="AC39" s="278" t="b">
        <f>IF(MDQ!$W42=5,
IF(ErfassungMDQ!AC39="a",5,
IF(ErfassungMDQ!AC39="b",4,
IF(ErfassungMDQ!AC39="c",3,
IF(ErfassungMDQ!AC39="d",2,
IF(ErfassungMDQ!AC39="e",1))))),
IF(MDQ!$W42=1,
IF(ErfassungMDQ!AC39="a",1,
IF(ErfassungMDQ!AC39="b",2,
IF(ErfassungMDQ!AC39="c",3,
IF(ErfassungMDQ!AC39="d",4,
IF(ErfassungMDQ!AC39="e",5))))),0))</f>
        <v>0</v>
      </c>
      <c r="AD39" s="277" t="b">
        <f>IF(MDQ!$W42=5,
IF(ErfassungMDQ!AD39="a",5,
IF(ErfassungMDQ!AD39="b",4,
IF(ErfassungMDQ!AD39="c",3,
IF(ErfassungMDQ!AD39="d",2,
IF(ErfassungMDQ!AD39="e",1))))),
IF(MDQ!$W42=1,
IF(ErfassungMDQ!AD39="a",1,
IF(ErfassungMDQ!AD39="b",2,
IF(ErfassungMDQ!AD39="c",3,
IF(ErfassungMDQ!AD39="d",4,
IF(ErfassungMDQ!AD39="e",5))))),0))</f>
        <v>0</v>
      </c>
      <c r="AE39" s="278" t="b">
        <f>IF(MDQ!$W42=5,
IF(ErfassungMDQ!AE39="a",5,
IF(ErfassungMDQ!AE39="b",4,
IF(ErfassungMDQ!AE39="c",3,
IF(ErfassungMDQ!AE39="d",2,
IF(ErfassungMDQ!AE39="e",1))))),
IF(MDQ!$W42=1,
IF(ErfassungMDQ!AE39="a",1,
IF(ErfassungMDQ!AE39="b",2,
IF(ErfassungMDQ!AE39="c",3,
IF(ErfassungMDQ!AE39="d",4,
IF(ErfassungMDQ!AE39="e",5))))),0))</f>
        <v>0</v>
      </c>
      <c r="AF39" s="277" t="b">
        <f>IF(MDQ!$W42=5,
IF(ErfassungMDQ!AF39="a",5,
IF(ErfassungMDQ!AF39="b",4,
IF(ErfassungMDQ!AF39="c",3,
IF(ErfassungMDQ!AF39="d",2,
IF(ErfassungMDQ!AF39="e",1))))),
IF(MDQ!$W42=1,
IF(ErfassungMDQ!AF39="a",1,
IF(ErfassungMDQ!AF39="b",2,
IF(ErfassungMDQ!AF39="c",3,
IF(ErfassungMDQ!AF39="d",4,
IF(ErfassungMDQ!AF39="e",5))))),0))</f>
        <v>0</v>
      </c>
      <c r="AG39" s="278" t="b">
        <f>IF(MDQ!$W42=5,
IF(ErfassungMDQ!AG39="a",5,
IF(ErfassungMDQ!AG39="b",4,
IF(ErfassungMDQ!AG39="c",3,
IF(ErfassungMDQ!AG39="d",2,
IF(ErfassungMDQ!AG39="e",1))))),
IF(MDQ!$W42=1,
IF(ErfassungMDQ!AG39="a",1,
IF(ErfassungMDQ!AG39="b",2,
IF(ErfassungMDQ!AG39="c",3,
IF(ErfassungMDQ!AG39="d",4,
IF(ErfassungMDQ!AG39="e",5))))),0))</f>
        <v>0</v>
      </c>
      <c r="AH39" s="277" t="b">
        <f>IF(MDQ!$W42=5,
IF(ErfassungMDQ!AH39="a",5,
IF(ErfassungMDQ!AH39="b",4,
IF(ErfassungMDQ!AH39="c",3,
IF(ErfassungMDQ!AH39="d",2,
IF(ErfassungMDQ!AH39="e",1))))),
IF(MDQ!$W42=1,
IF(ErfassungMDQ!AH39="a",1,
IF(ErfassungMDQ!AH39="b",2,
IF(ErfassungMDQ!AH39="c",3,
IF(ErfassungMDQ!AH39="d",4,
IF(ErfassungMDQ!AH39="e",5))))),0))</f>
        <v>0</v>
      </c>
      <c r="AI39" s="278" t="b">
        <f>IF(MDQ!$W42=5,
IF(ErfassungMDQ!AI39="a",5,
IF(ErfassungMDQ!AI39="b",4,
IF(ErfassungMDQ!AI39="c",3,
IF(ErfassungMDQ!AI39="d",2,
IF(ErfassungMDQ!AI39="e",1))))),
IF(MDQ!$W42=1,
IF(ErfassungMDQ!AI39="a",1,
IF(ErfassungMDQ!AI39="b",2,
IF(ErfassungMDQ!AI39="c",3,
IF(ErfassungMDQ!AI39="d",4,
IF(ErfassungMDQ!AI39="e",5))))),0))</f>
        <v>0</v>
      </c>
      <c r="AJ39" s="277" t="b">
        <f>IF(MDQ!$W42=5,
IF(ErfassungMDQ!AJ39="a",5,
IF(ErfassungMDQ!AJ39="b",4,
IF(ErfassungMDQ!AJ39="c",3,
IF(ErfassungMDQ!AJ39="d",2,
IF(ErfassungMDQ!AJ39="e",1))))),
IF(MDQ!$W42=1,
IF(ErfassungMDQ!AJ39="a",1,
IF(ErfassungMDQ!AJ39="b",2,
IF(ErfassungMDQ!AJ39="c",3,
IF(ErfassungMDQ!AJ39="d",4,
IF(ErfassungMDQ!AJ39="e",5))))),0))</f>
        <v>0</v>
      </c>
      <c r="AK39" s="278" t="b">
        <f>IF(MDQ!$W42=5,
IF(ErfassungMDQ!AK39="a",5,
IF(ErfassungMDQ!AK39="b",4,
IF(ErfassungMDQ!AK39="c",3,
IF(ErfassungMDQ!AK39="d",2,
IF(ErfassungMDQ!AK39="e",1))))),
IF(MDQ!$W42=1,
IF(ErfassungMDQ!AK39="a",1,
IF(ErfassungMDQ!AK39="b",2,
IF(ErfassungMDQ!AK39="c",3,
IF(ErfassungMDQ!AK39="d",4,
IF(ErfassungMDQ!AK39="e",5))))),0))</f>
        <v>0</v>
      </c>
      <c r="AL39" s="277" t="b">
        <f>IF(MDQ!$W42=5,
IF(ErfassungMDQ!AL39="a",5,
IF(ErfassungMDQ!AL39="b",4,
IF(ErfassungMDQ!AL39="c",3,
IF(ErfassungMDQ!AL39="d",2,
IF(ErfassungMDQ!AL39="e",1))))),
IF(MDQ!$W42=1,
IF(ErfassungMDQ!AL39="a",1,
IF(ErfassungMDQ!AL39="b",2,
IF(ErfassungMDQ!AL39="c",3,
IF(ErfassungMDQ!AL39="d",4,
IF(ErfassungMDQ!AL39="e",5))))),0))</f>
        <v>0</v>
      </c>
      <c r="AM39" s="278" t="b">
        <f>IF(MDQ!$W42=5,
IF(ErfassungMDQ!AM39="a",5,
IF(ErfassungMDQ!AM39="b",4,
IF(ErfassungMDQ!AM39="c",3,
IF(ErfassungMDQ!AM39="d",2,
IF(ErfassungMDQ!AM39="e",1))))),
IF(MDQ!$W42=1,
IF(ErfassungMDQ!AM39="a",1,
IF(ErfassungMDQ!AM39="b",2,
IF(ErfassungMDQ!AM39="c",3,
IF(ErfassungMDQ!AM39="d",4,
IF(ErfassungMDQ!AM39="e",5))))),0))</f>
        <v>0</v>
      </c>
      <c r="AN39" s="277" t="b">
        <f>IF(MDQ!$W42=5,
IF(ErfassungMDQ!AN39="a",5,
IF(ErfassungMDQ!AN39="b",4,
IF(ErfassungMDQ!AN39="c",3,
IF(ErfassungMDQ!AN39="d",2,
IF(ErfassungMDQ!AN39="e",1))))),
IF(MDQ!$W42=1,
IF(ErfassungMDQ!AN39="a",1,
IF(ErfassungMDQ!AN39="b",2,
IF(ErfassungMDQ!AN39="c",3,
IF(ErfassungMDQ!AN39="d",4,
IF(ErfassungMDQ!AN39="e",5))))),0))</f>
        <v>0</v>
      </c>
      <c r="AO39" s="278" t="b">
        <f>IF(MDQ!$W42=5,
IF(ErfassungMDQ!AO39="a",5,
IF(ErfassungMDQ!AO39="b",4,
IF(ErfassungMDQ!AO39="c",3,
IF(ErfassungMDQ!AO39="d",2,
IF(ErfassungMDQ!AO39="e",1))))),
IF(MDQ!$W42=1,
IF(ErfassungMDQ!AO39="a",1,
IF(ErfassungMDQ!AO39="b",2,
IF(ErfassungMDQ!AO39="c",3,
IF(ErfassungMDQ!AO39="d",4,
IF(ErfassungMDQ!AO39="e",5))))),0))</f>
        <v>0</v>
      </c>
      <c r="AP39" s="277" t="b">
        <f>IF(MDQ!$W42=5,
IF(ErfassungMDQ!AP39="a",5,
IF(ErfassungMDQ!AP39="b",4,
IF(ErfassungMDQ!AP39="c",3,
IF(ErfassungMDQ!AP39="d",2,
IF(ErfassungMDQ!AP39="e",1))))),
IF(MDQ!$W42=1,
IF(ErfassungMDQ!AP39="a",1,
IF(ErfassungMDQ!AP39="b",2,
IF(ErfassungMDQ!AP39="c",3,
IF(ErfassungMDQ!AP39="d",4,
IF(ErfassungMDQ!AP39="e",5))))),0))</f>
        <v>0</v>
      </c>
      <c r="AQ39" s="278" t="b">
        <f>IF(MDQ!$W42=5,
IF(ErfassungMDQ!AQ39="a",5,
IF(ErfassungMDQ!AQ39="b",4,
IF(ErfassungMDQ!AQ39="c",3,
IF(ErfassungMDQ!AQ39="d",2,
IF(ErfassungMDQ!AQ39="e",1))))),
IF(MDQ!$W42=1,
IF(ErfassungMDQ!AQ39="a",1,
IF(ErfassungMDQ!AQ39="b",2,
IF(ErfassungMDQ!AQ39="c",3,
IF(ErfassungMDQ!AQ39="d",4,
IF(ErfassungMDQ!AQ39="e",5))))),0))</f>
        <v>0</v>
      </c>
      <c r="AR39" s="277" t="b">
        <f>IF(MDQ!$W42=5,
IF(ErfassungMDQ!AR39="a",5,
IF(ErfassungMDQ!AR39="b",4,
IF(ErfassungMDQ!AR39="c",3,
IF(ErfassungMDQ!AR39="d",2,
IF(ErfassungMDQ!AR39="e",1))))),
IF(MDQ!$W42=1,
IF(ErfassungMDQ!AR39="a",1,
IF(ErfassungMDQ!AR39="b",2,
IF(ErfassungMDQ!AR39="c",3,
IF(ErfassungMDQ!AR39="d",4,
IF(ErfassungMDQ!AR39="e",5))))),0))</f>
        <v>0</v>
      </c>
      <c r="AS39" s="278" t="b">
        <f>IF(MDQ!$W42=5,
IF(ErfassungMDQ!AS39="a",5,
IF(ErfassungMDQ!AS39="b",4,
IF(ErfassungMDQ!AS39="c",3,
IF(ErfassungMDQ!AS39="d",2,
IF(ErfassungMDQ!AS39="e",1))))),
IF(MDQ!$W42=1,
IF(ErfassungMDQ!AS39="a",1,
IF(ErfassungMDQ!AS39="b",2,
IF(ErfassungMDQ!AS39="c",3,
IF(ErfassungMDQ!AS39="d",4,
IF(ErfassungMDQ!AS39="e",5))))),0))</f>
        <v>0</v>
      </c>
      <c r="AT39" s="277" t="b">
        <f>IF(MDQ!$W42=5,
IF(ErfassungMDQ!AT39="a",5,
IF(ErfassungMDQ!AT39="b",4,
IF(ErfassungMDQ!AT39="c",3,
IF(ErfassungMDQ!AT39="d",2,
IF(ErfassungMDQ!AT39="e",1))))),
IF(MDQ!$W42=1,
IF(ErfassungMDQ!AT39="a",1,
IF(ErfassungMDQ!AT39="b",2,
IF(ErfassungMDQ!AT39="c",3,
IF(ErfassungMDQ!AT39="d",4,
IF(ErfassungMDQ!AT39="e",5))))),0))</f>
        <v>0</v>
      </c>
      <c r="AU39" s="278" t="b">
        <f>IF(MDQ!$W42=5,
IF(ErfassungMDQ!AU39="a",5,
IF(ErfassungMDQ!AU39="b",4,
IF(ErfassungMDQ!AU39="c",3,
IF(ErfassungMDQ!AU39="d",2,
IF(ErfassungMDQ!AU39="e",1))))),
IF(MDQ!$W42=1,
IF(ErfassungMDQ!AU39="a",1,
IF(ErfassungMDQ!AU39="b",2,
IF(ErfassungMDQ!AU39="c",3,
IF(ErfassungMDQ!AU39="d",4,
IF(ErfassungMDQ!AU39="e",5))))),0))</f>
        <v>0</v>
      </c>
      <c r="AV39" s="277" t="b">
        <f>IF(MDQ!$W42=5,
IF(ErfassungMDQ!AV39="a",5,
IF(ErfassungMDQ!AV39="b",4,
IF(ErfassungMDQ!AV39="c",3,
IF(ErfassungMDQ!AV39="d",2,
IF(ErfassungMDQ!AV39="e",1))))),
IF(MDQ!$W42=1,
IF(ErfassungMDQ!AV39="a",1,
IF(ErfassungMDQ!AV39="b",2,
IF(ErfassungMDQ!AV39="c",3,
IF(ErfassungMDQ!AV39="d",4,
IF(ErfassungMDQ!AV39="e",5))))),0))</f>
        <v>0</v>
      </c>
      <c r="AW39" s="278" t="b">
        <f>IF(MDQ!$W42=5,
IF(ErfassungMDQ!AW39="a",5,
IF(ErfassungMDQ!AW39="b",4,
IF(ErfassungMDQ!AW39="c",3,
IF(ErfassungMDQ!AW39="d",2,
IF(ErfassungMDQ!AW39="e",1))))),
IF(MDQ!$W42=1,
IF(ErfassungMDQ!AW39="a",1,
IF(ErfassungMDQ!AW39="b",2,
IF(ErfassungMDQ!AW39="c",3,
IF(ErfassungMDQ!AW39="d",4,
IF(ErfassungMDQ!AW39="e",5))))),0))</f>
        <v>0</v>
      </c>
      <c r="AX39" s="277" t="b">
        <f>IF(MDQ!$W42=5,
IF(ErfassungMDQ!AX39="a",5,
IF(ErfassungMDQ!AX39="b",4,
IF(ErfassungMDQ!AX39="c",3,
IF(ErfassungMDQ!AX39="d",2,
IF(ErfassungMDQ!AX39="e",1))))),
IF(MDQ!$W42=1,
IF(ErfassungMDQ!AX39="a",1,
IF(ErfassungMDQ!AX39="b",2,
IF(ErfassungMDQ!AX39="c",3,
IF(ErfassungMDQ!AX39="d",4,
IF(ErfassungMDQ!AX39="e",5))))),0))</f>
        <v>0</v>
      </c>
      <c r="AY39" s="278" t="b">
        <f>IF(MDQ!$W42=5,
IF(ErfassungMDQ!AY39="a",5,
IF(ErfassungMDQ!AY39="b",4,
IF(ErfassungMDQ!AY39="c",3,
IF(ErfassungMDQ!AY39="d",2,
IF(ErfassungMDQ!AY39="e",1))))),
IF(MDQ!$W42=1,
IF(ErfassungMDQ!AY39="a",1,
IF(ErfassungMDQ!AY39="b",2,
IF(ErfassungMDQ!AY39="c",3,
IF(ErfassungMDQ!AY39="d",4,
IF(ErfassungMDQ!AY39="e",5))))),0))</f>
        <v>0</v>
      </c>
      <c r="AZ39" s="277" t="b">
        <f>IF(MDQ!$W42=5,
IF(ErfassungMDQ!AZ39="a",5,
IF(ErfassungMDQ!AZ39="b",4,
IF(ErfassungMDQ!AZ39="c",3,
IF(ErfassungMDQ!AZ39="d",2,
IF(ErfassungMDQ!AZ39="e",1))))),
IF(MDQ!$W42=1,
IF(ErfassungMDQ!AZ39="a",1,
IF(ErfassungMDQ!AZ39="b",2,
IF(ErfassungMDQ!AZ39="c",3,
IF(ErfassungMDQ!AZ39="d",4,
IF(ErfassungMDQ!AZ39="e",5))))),0))</f>
        <v>0</v>
      </c>
      <c r="BA39" s="278" t="b">
        <f>IF(MDQ!$W42=5,
IF(ErfassungMDQ!BA39="a",5,
IF(ErfassungMDQ!BA39="b",4,
IF(ErfassungMDQ!BA39="c",3,
IF(ErfassungMDQ!BA39="d",2,
IF(ErfassungMDQ!BA39="e",1))))),
IF(MDQ!$W42=1,
IF(ErfassungMDQ!BA39="a",1,
IF(ErfassungMDQ!BA39="b",2,
IF(ErfassungMDQ!BA39="c",3,
IF(ErfassungMDQ!BA39="d",4,
IF(ErfassungMDQ!BA39="e",5))))),0))</f>
        <v>0</v>
      </c>
      <c r="BB39" s="277" t="b">
        <f>IF(MDQ!$W42=5,
IF(ErfassungMDQ!BB39="a",5,
IF(ErfassungMDQ!BB39="b",4,
IF(ErfassungMDQ!BB39="c",3,
IF(ErfassungMDQ!BB39="d",2,
IF(ErfassungMDQ!BB39="e",1))))),
IF(MDQ!$W42=1,
IF(ErfassungMDQ!BB39="a",1,
IF(ErfassungMDQ!BB39="b",2,
IF(ErfassungMDQ!BB39="c",3,
IF(ErfassungMDQ!BB39="d",4,
IF(ErfassungMDQ!BB39="e",5))))),0))</f>
        <v>0</v>
      </c>
      <c r="BC39" s="278" t="b">
        <f>IF(MDQ!$W42=5,
IF(ErfassungMDQ!BC39="a",5,
IF(ErfassungMDQ!BC39="b",4,
IF(ErfassungMDQ!BC39="c",3,
IF(ErfassungMDQ!BC39="d",2,
IF(ErfassungMDQ!BC39="e",1))))),
IF(MDQ!$W42=1,
IF(ErfassungMDQ!BC39="a",1,
IF(ErfassungMDQ!BC39="b",2,
IF(ErfassungMDQ!BC39="c",3,
IF(ErfassungMDQ!BC39="d",4,
IF(ErfassungMDQ!BC39="e",5))))),0))</f>
        <v>0</v>
      </c>
      <c r="BD39" s="277" t="b">
        <f>IF(MDQ!$W42=5,
IF(ErfassungMDQ!BD39="a",5,
IF(ErfassungMDQ!BD39="b",4,
IF(ErfassungMDQ!BD39="c",3,
IF(ErfassungMDQ!BD39="d",2,
IF(ErfassungMDQ!BD39="e",1))))),
IF(MDQ!$W42=1,
IF(ErfassungMDQ!BD39="a",1,
IF(ErfassungMDQ!BD39="b",2,
IF(ErfassungMDQ!BD39="c",3,
IF(ErfassungMDQ!BD39="d",4,
IF(ErfassungMDQ!BD39="e",5))))),0))</f>
        <v>0</v>
      </c>
      <c r="BE39" s="278" t="b">
        <f>IF(MDQ!$W42=5,
IF(ErfassungMDQ!BE39="a",5,
IF(ErfassungMDQ!BE39="b",4,
IF(ErfassungMDQ!BE39="c",3,
IF(ErfassungMDQ!BE39="d",2,
IF(ErfassungMDQ!BE39="e",1))))),
IF(MDQ!$W42=1,
IF(ErfassungMDQ!BE39="a",1,
IF(ErfassungMDQ!BE39="b",2,
IF(ErfassungMDQ!BE39="c",3,
IF(ErfassungMDQ!BE39="d",4,
IF(ErfassungMDQ!BE39="e",5))))),0))</f>
        <v>0</v>
      </c>
      <c r="BF39" s="277" t="b">
        <f>IF(MDQ!$W42=5,
IF(ErfassungMDQ!BF39="a",5,
IF(ErfassungMDQ!BF39="b",4,
IF(ErfassungMDQ!BF39="c",3,
IF(ErfassungMDQ!BF39="d",2,
IF(ErfassungMDQ!BF39="e",1))))),
IF(MDQ!$W42=1,
IF(ErfassungMDQ!BF39="a",1,
IF(ErfassungMDQ!BF39="b",2,
IF(ErfassungMDQ!BF39="c",3,
IF(ErfassungMDQ!BF39="d",4,
IF(ErfassungMDQ!BF39="e",5))))),0))</f>
        <v>0</v>
      </c>
      <c r="BG39" s="278" t="b">
        <f>IF(MDQ!$W42=5,
IF(ErfassungMDQ!BG39="a",5,
IF(ErfassungMDQ!BG39="b",4,
IF(ErfassungMDQ!BG39="c",3,
IF(ErfassungMDQ!BG39="d",2,
IF(ErfassungMDQ!BG39="e",1))))),
IF(MDQ!$W42=1,
IF(ErfassungMDQ!BG39="a",1,
IF(ErfassungMDQ!BG39="b",2,
IF(ErfassungMDQ!BG39="c",3,
IF(ErfassungMDQ!BG39="d",4,
IF(ErfassungMDQ!BG39="e",5))))),0))</f>
        <v>0</v>
      </c>
      <c r="BH39" s="277" t="b">
        <f>IF(MDQ!$W42=5,
IF(ErfassungMDQ!BH39="a",5,
IF(ErfassungMDQ!BH39="b",4,
IF(ErfassungMDQ!BH39="c",3,
IF(ErfassungMDQ!BH39="d",2,
IF(ErfassungMDQ!BH39="e",1))))),
IF(MDQ!$W42=1,
IF(ErfassungMDQ!BH39="a",1,
IF(ErfassungMDQ!BH39="b",2,
IF(ErfassungMDQ!BH39="c",3,
IF(ErfassungMDQ!BH39="d",4,
IF(ErfassungMDQ!BH39="e",5))))),0))</f>
        <v>0</v>
      </c>
      <c r="BI39" s="278" t="b">
        <f>IF(MDQ!$W42=5,
IF(ErfassungMDQ!BI39="a",5,
IF(ErfassungMDQ!BI39="b",4,
IF(ErfassungMDQ!BI39="c",3,
IF(ErfassungMDQ!BI39="d",2,
IF(ErfassungMDQ!BI39="e",1))))),
IF(MDQ!$W42=1,
IF(ErfassungMDQ!BI39="a",1,
IF(ErfassungMDQ!BI39="b",2,
IF(ErfassungMDQ!BI39="c",3,
IF(ErfassungMDQ!BI39="d",4,
IF(ErfassungMDQ!BI39="e",5))))),0))</f>
        <v>0</v>
      </c>
      <c r="BJ39" s="277" t="b">
        <f>IF(MDQ!$W42=5,
IF(ErfassungMDQ!BJ39="a",5,
IF(ErfassungMDQ!BJ39="b",4,
IF(ErfassungMDQ!BJ39="c",3,
IF(ErfassungMDQ!BJ39="d",2,
IF(ErfassungMDQ!BJ39="e",1))))),
IF(MDQ!$W42=1,
IF(ErfassungMDQ!BJ39="a",1,
IF(ErfassungMDQ!BJ39="b",2,
IF(ErfassungMDQ!BJ39="c",3,
IF(ErfassungMDQ!BJ39="d",4,
IF(ErfassungMDQ!BJ39="e",5))))),0))</f>
        <v>0</v>
      </c>
      <c r="BK39" s="278" t="b">
        <f>IF(MDQ!$W42=5,
IF(ErfassungMDQ!BK39="a",5,
IF(ErfassungMDQ!BK39="b",4,
IF(ErfassungMDQ!BK39="c",3,
IF(ErfassungMDQ!BK39="d",2,
IF(ErfassungMDQ!BK39="e",1))))),
IF(MDQ!$W42=1,
IF(ErfassungMDQ!BK39="a",1,
IF(ErfassungMDQ!BK39="b",2,
IF(ErfassungMDQ!BK39="c",3,
IF(ErfassungMDQ!BK39="d",4,
IF(ErfassungMDQ!BK39="e",5))))),0))</f>
        <v>0</v>
      </c>
      <c r="BL39" s="277" t="b">
        <f>IF(MDQ!$W42=5,
IF(ErfassungMDQ!BL39="a",5,
IF(ErfassungMDQ!BL39="b",4,
IF(ErfassungMDQ!BL39="c",3,
IF(ErfassungMDQ!BL39="d",2,
IF(ErfassungMDQ!BL39="e",1))))),
IF(MDQ!$W42=1,
IF(ErfassungMDQ!BL39="a",1,
IF(ErfassungMDQ!BL39="b",2,
IF(ErfassungMDQ!BL39="c",3,
IF(ErfassungMDQ!BL39="d",4,
IF(ErfassungMDQ!BL39="e",5))))),0))</f>
        <v>0</v>
      </c>
      <c r="BM39" s="278" t="b">
        <f>IF(MDQ!$W42=5,
IF(ErfassungMDQ!BM39="a",5,
IF(ErfassungMDQ!BM39="b",4,
IF(ErfassungMDQ!BM39="c",3,
IF(ErfassungMDQ!BM39="d",2,
IF(ErfassungMDQ!BM39="e",1))))),
IF(MDQ!$W42=1,
IF(ErfassungMDQ!BM39="a",1,
IF(ErfassungMDQ!BM39="b",2,
IF(ErfassungMDQ!BM39="c",3,
IF(ErfassungMDQ!BM39="d",4,
IF(ErfassungMDQ!BM39="e",5))))),0))</f>
        <v>0</v>
      </c>
      <c r="BN39" s="277" t="b">
        <f>IF(MDQ!$W42=5,
IF(ErfassungMDQ!BN39="a",5,
IF(ErfassungMDQ!BN39="b",4,
IF(ErfassungMDQ!BN39="c",3,
IF(ErfassungMDQ!BN39="d",2,
IF(ErfassungMDQ!BN39="e",1))))),
IF(MDQ!$W42=1,
IF(ErfassungMDQ!BN39="a",1,
IF(ErfassungMDQ!BN39="b",2,
IF(ErfassungMDQ!BN39="c",3,
IF(ErfassungMDQ!BN39="d",4,
IF(ErfassungMDQ!BN39="e",5))))),0))</f>
        <v>0</v>
      </c>
      <c r="BO39" s="278" t="b">
        <f>IF(MDQ!$W42=5,
IF(ErfassungMDQ!BO39="a",5,
IF(ErfassungMDQ!BO39="b",4,
IF(ErfassungMDQ!BO39="c",3,
IF(ErfassungMDQ!BO39="d",2,
IF(ErfassungMDQ!BO39="e",1))))),
IF(MDQ!$W42=1,
IF(ErfassungMDQ!BO39="a",1,
IF(ErfassungMDQ!BO39="b",2,
IF(ErfassungMDQ!BO39="c",3,
IF(ErfassungMDQ!BO39="d",4,
IF(ErfassungMDQ!BO39="e",5))))),0))</f>
        <v>0</v>
      </c>
      <c r="BP39" s="277" t="b">
        <f>IF(MDQ!$W42=5,
IF(ErfassungMDQ!BP39="a",5,
IF(ErfassungMDQ!BP39="b",4,
IF(ErfassungMDQ!BP39="c",3,
IF(ErfassungMDQ!BP39="d",2,
IF(ErfassungMDQ!BP39="e",1))))),
IF(MDQ!$W42=1,
IF(ErfassungMDQ!BP39="a",1,
IF(ErfassungMDQ!BP39="b",2,
IF(ErfassungMDQ!BP39="c",3,
IF(ErfassungMDQ!BP39="d",4,
IF(ErfassungMDQ!BP39="e",5))))),0))</f>
        <v>0</v>
      </c>
      <c r="BQ39" s="278" t="b">
        <f>IF(MDQ!$W42=5,
IF(ErfassungMDQ!BQ39="a",5,
IF(ErfassungMDQ!BQ39="b",4,
IF(ErfassungMDQ!BQ39="c",3,
IF(ErfassungMDQ!BQ39="d",2,
IF(ErfassungMDQ!BQ39="e",1))))),
IF(MDQ!$W42=1,
IF(ErfassungMDQ!BQ39="a",1,
IF(ErfassungMDQ!BQ39="b",2,
IF(ErfassungMDQ!BQ39="c",3,
IF(ErfassungMDQ!BQ39="d",4,
IF(ErfassungMDQ!BQ39="e",5))))),0))</f>
        <v>0</v>
      </c>
      <c r="BR39" s="277" t="b">
        <f>IF(MDQ!$W42=5,
IF(ErfassungMDQ!BR39="a",5,
IF(ErfassungMDQ!BR39="b",4,
IF(ErfassungMDQ!BR39="c",3,
IF(ErfassungMDQ!BR39="d",2,
IF(ErfassungMDQ!BR39="e",1))))),
IF(MDQ!$W42=1,
IF(ErfassungMDQ!BR39="a",1,
IF(ErfassungMDQ!BR39="b",2,
IF(ErfassungMDQ!BR39="c",3,
IF(ErfassungMDQ!BR39="d",4,
IF(ErfassungMDQ!BR39="e",5))))),0))</f>
        <v>0</v>
      </c>
      <c r="BS39" s="278" t="b">
        <f>IF(MDQ!$W42=5,
IF(ErfassungMDQ!BS39="a",5,
IF(ErfassungMDQ!BS39="b",4,
IF(ErfassungMDQ!BS39="c",3,
IF(ErfassungMDQ!BS39="d",2,
IF(ErfassungMDQ!BS39="e",1))))),
IF(MDQ!$W42=1,
IF(ErfassungMDQ!BS39="a",1,
IF(ErfassungMDQ!BS39="b",2,
IF(ErfassungMDQ!BS39="c",3,
IF(ErfassungMDQ!BS39="d",4,
IF(ErfassungMDQ!BS39="e",5))))),0))</f>
        <v>0</v>
      </c>
      <c r="BT39" s="277" t="b">
        <f>IF(MDQ!$W42=5,
IF(ErfassungMDQ!BT39="a",5,
IF(ErfassungMDQ!BT39="b",4,
IF(ErfassungMDQ!BT39="c",3,
IF(ErfassungMDQ!BT39="d",2,
IF(ErfassungMDQ!BT39="e",1))))),
IF(MDQ!$W42=1,
IF(ErfassungMDQ!BT39="a",1,
IF(ErfassungMDQ!BT39="b",2,
IF(ErfassungMDQ!BT39="c",3,
IF(ErfassungMDQ!BT39="d",4,
IF(ErfassungMDQ!BT39="e",5))))),0))</f>
        <v>0</v>
      </c>
      <c r="BU39" s="278" t="b">
        <f>IF(MDQ!$W42=5,
IF(ErfassungMDQ!BU39="a",5,
IF(ErfassungMDQ!BU39="b",4,
IF(ErfassungMDQ!BU39="c",3,
IF(ErfassungMDQ!BU39="d",2,
IF(ErfassungMDQ!BU39="e",1))))),
IF(MDQ!$W42=1,
IF(ErfassungMDQ!BU39="a",1,
IF(ErfassungMDQ!BU39="b",2,
IF(ErfassungMDQ!BU39="c",3,
IF(ErfassungMDQ!BU39="d",4,
IF(ErfassungMDQ!BU39="e",5))))),0))</f>
        <v>0</v>
      </c>
      <c r="BV39" s="277" t="b">
        <f>IF(MDQ!$W42=5,
IF(ErfassungMDQ!BV39="a",5,
IF(ErfassungMDQ!BV39="b",4,
IF(ErfassungMDQ!BV39="c",3,
IF(ErfassungMDQ!BV39="d",2,
IF(ErfassungMDQ!BV39="e",1))))),
IF(MDQ!$W42=1,
IF(ErfassungMDQ!BV39="a",1,
IF(ErfassungMDQ!BV39="b",2,
IF(ErfassungMDQ!BV39="c",3,
IF(ErfassungMDQ!BV39="d",4,
IF(ErfassungMDQ!BV39="e",5))))),0))</f>
        <v>0</v>
      </c>
      <c r="BW39" s="278" t="b">
        <f>IF(MDQ!$W42=5,
IF(ErfassungMDQ!BW39="a",5,
IF(ErfassungMDQ!BW39="b",4,
IF(ErfassungMDQ!BW39="c",3,
IF(ErfassungMDQ!BW39="d",2,
IF(ErfassungMDQ!BW39="e",1))))),
IF(MDQ!$W42=1,
IF(ErfassungMDQ!BW39="a",1,
IF(ErfassungMDQ!BW39="b",2,
IF(ErfassungMDQ!BW39="c",3,
IF(ErfassungMDQ!BW39="d",4,
IF(ErfassungMDQ!BW39="e",5))))),0))</f>
        <v>0</v>
      </c>
      <c r="BX39" s="277" t="b">
        <f>IF(MDQ!$W42=5,
IF(ErfassungMDQ!BX39="a",5,
IF(ErfassungMDQ!BX39="b",4,
IF(ErfassungMDQ!BX39="c",3,
IF(ErfassungMDQ!BX39="d",2,
IF(ErfassungMDQ!BX39="e",1))))),
IF(MDQ!$W42=1,
IF(ErfassungMDQ!BX39="a",1,
IF(ErfassungMDQ!BX39="b",2,
IF(ErfassungMDQ!BX39="c",3,
IF(ErfassungMDQ!BX39="d",4,
IF(ErfassungMDQ!BX39="e",5))))),0))</f>
        <v>0</v>
      </c>
      <c r="BY39" s="278" t="b">
        <f>IF(MDQ!$W42=5,
IF(ErfassungMDQ!BY39="a",5,
IF(ErfassungMDQ!BY39="b",4,
IF(ErfassungMDQ!BY39="c",3,
IF(ErfassungMDQ!BY39="d",2,
IF(ErfassungMDQ!BY39="e",1))))),
IF(MDQ!$W42=1,
IF(ErfassungMDQ!BY39="a",1,
IF(ErfassungMDQ!BY39="b",2,
IF(ErfassungMDQ!BY39="c",3,
IF(ErfassungMDQ!BY39="d",4,
IF(ErfassungMDQ!BY39="e",5))))),0))</f>
        <v>0</v>
      </c>
      <c r="BZ39" s="277" t="b">
        <f>IF(MDQ!$W42=5,
IF(ErfassungMDQ!BZ39="a",5,
IF(ErfassungMDQ!BZ39="b",4,
IF(ErfassungMDQ!BZ39="c",3,
IF(ErfassungMDQ!BZ39="d",2,
IF(ErfassungMDQ!BZ39="e",1))))),
IF(MDQ!$W42=1,
IF(ErfassungMDQ!BZ39="a",1,
IF(ErfassungMDQ!BZ39="b",2,
IF(ErfassungMDQ!BZ39="c",3,
IF(ErfassungMDQ!BZ39="d",4,
IF(ErfassungMDQ!BZ39="e",5))))),0))</f>
        <v>0</v>
      </c>
      <c r="CA39" s="278" t="b">
        <f>IF(MDQ!$W42=5,
IF(ErfassungMDQ!CA39="a",5,
IF(ErfassungMDQ!CA39="b",4,
IF(ErfassungMDQ!CA39="c",3,
IF(ErfassungMDQ!CA39="d",2,
IF(ErfassungMDQ!CA39="e",1))))),
IF(MDQ!$W42=1,
IF(ErfassungMDQ!CA39="a",1,
IF(ErfassungMDQ!CA39="b",2,
IF(ErfassungMDQ!CA39="c",3,
IF(ErfassungMDQ!CA39="d",4,
IF(ErfassungMDQ!CA39="e",5))))),0))</f>
        <v>0</v>
      </c>
      <c r="CB39" s="277" t="b">
        <f>IF(MDQ!$W42=5,
IF(ErfassungMDQ!CB39="a",5,
IF(ErfassungMDQ!CB39="b",4,
IF(ErfassungMDQ!CB39="c",3,
IF(ErfassungMDQ!CB39="d",2,
IF(ErfassungMDQ!CB39="e",1))))),
IF(MDQ!$W42=1,
IF(ErfassungMDQ!CB39="a",1,
IF(ErfassungMDQ!CB39="b",2,
IF(ErfassungMDQ!CB39="c",3,
IF(ErfassungMDQ!CB39="d",4,
IF(ErfassungMDQ!CB39="e",5))))),0))</f>
        <v>0</v>
      </c>
      <c r="CC39" s="278" t="b">
        <f>IF(MDQ!$W42=5,
IF(ErfassungMDQ!CC39="a",5,
IF(ErfassungMDQ!CC39="b",4,
IF(ErfassungMDQ!CC39="c",3,
IF(ErfassungMDQ!CC39="d",2,
IF(ErfassungMDQ!CC39="e",1))))),
IF(MDQ!$W42=1,
IF(ErfassungMDQ!CC39="a",1,
IF(ErfassungMDQ!CC39="b",2,
IF(ErfassungMDQ!CC39="c",3,
IF(ErfassungMDQ!CC39="d",4,
IF(ErfassungMDQ!CC39="e",5))))),0))</f>
        <v>0</v>
      </c>
      <c r="CD39" s="277" t="b">
        <f>IF(MDQ!$W42=5,
IF(ErfassungMDQ!CD39="a",5,
IF(ErfassungMDQ!CD39="b",4,
IF(ErfassungMDQ!CD39="c",3,
IF(ErfassungMDQ!CD39="d",2,
IF(ErfassungMDQ!CD39="e",1))))),
IF(MDQ!$W42=1,
IF(ErfassungMDQ!CD39="a",1,
IF(ErfassungMDQ!CD39="b",2,
IF(ErfassungMDQ!CD39="c",3,
IF(ErfassungMDQ!CD39="d",4,
IF(ErfassungMDQ!CD39="e",5))))),0))</f>
        <v>0</v>
      </c>
      <c r="CE39" s="278" t="b">
        <f>IF(MDQ!$W42=5,
IF(ErfassungMDQ!CE39="a",5,
IF(ErfassungMDQ!CE39="b",4,
IF(ErfassungMDQ!CE39="c",3,
IF(ErfassungMDQ!CE39="d",2,
IF(ErfassungMDQ!CE39="e",1))))),
IF(MDQ!$W42=1,
IF(ErfassungMDQ!CE39="a",1,
IF(ErfassungMDQ!CE39="b",2,
IF(ErfassungMDQ!CE39="c",3,
IF(ErfassungMDQ!CE39="d",4,
IF(ErfassungMDQ!CE39="e",5))))),0))</f>
        <v>0</v>
      </c>
      <c r="CF39" s="277" t="b">
        <f>IF(MDQ!$W42=5,
IF(ErfassungMDQ!CF39="a",5,
IF(ErfassungMDQ!CF39="b",4,
IF(ErfassungMDQ!CF39="c",3,
IF(ErfassungMDQ!CF39="d",2,
IF(ErfassungMDQ!CF39="e",1))))),
IF(MDQ!$W42=1,
IF(ErfassungMDQ!CF39="a",1,
IF(ErfassungMDQ!CF39="b",2,
IF(ErfassungMDQ!CF39="c",3,
IF(ErfassungMDQ!CF39="d",4,
IF(ErfassungMDQ!CF39="e",5))))),0))</f>
        <v>0</v>
      </c>
      <c r="CG39" s="278" t="b">
        <f>IF(MDQ!$W42=5,
IF(ErfassungMDQ!CG39="a",5,
IF(ErfassungMDQ!CG39="b",4,
IF(ErfassungMDQ!CG39="c",3,
IF(ErfassungMDQ!CG39="d",2,
IF(ErfassungMDQ!CG39="e",1))))),
IF(MDQ!$W42=1,
IF(ErfassungMDQ!CG39="a",1,
IF(ErfassungMDQ!CG39="b",2,
IF(ErfassungMDQ!CG39="c",3,
IF(ErfassungMDQ!CG39="d",4,
IF(ErfassungMDQ!CG39="e",5))))),0))</f>
        <v>0</v>
      </c>
      <c r="CH39" s="277" t="b">
        <f>IF(MDQ!$W42=5,
IF(ErfassungMDQ!CH39="a",5,
IF(ErfassungMDQ!CH39="b",4,
IF(ErfassungMDQ!CH39="c",3,
IF(ErfassungMDQ!CH39="d",2,
IF(ErfassungMDQ!CH39="e",1))))),
IF(MDQ!$W42=1,
IF(ErfassungMDQ!CH39="a",1,
IF(ErfassungMDQ!CH39="b",2,
IF(ErfassungMDQ!CH39="c",3,
IF(ErfassungMDQ!CH39="d",4,
IF(ErfassungMDQ!CH39="e",5))))),0))</f>
        <v>0</v>
      </c>
      <c r="CI39" s="278" t="b">
        <f>IF(MDQ!$W42=5,
IF(ErfassungMDQ!CI39="a",5,
IF(ErfassungMDQ!CI39="b",4,
IF(ErfassungMDQ!CI39="c",3,
IF(ErfassungMDQ!CI39="d",2,
IF(ErfassungMDQ!CI39="e",1))))),
IF(MDQ!$W42=1,
IF(ErfassungMDQ!CI39="a",1,
IF(ErfassungMDQ!CI39="b",2,
IF(ErfassungMDQ!CI39="c",3,
IF(ErfassungMDQ!CI39="d",4,
IF(ErfassungMDQ!CI39="e",5))))),0))</f>
        <v>0</v>
      </c>
      <c r="CJ39" s="277" t="b">
        <f>IF(MDQ!$W42=5,
IF(ErfassungMDQ!CJ39="a",5,
IF(ErfassungMDQ!CJ39="b",4,
IF(ErfassungMDQ!CJ39="c",3,
IF(ErfassungMDQ!CJ39="d",2,
IF(ErfassungMDQ!CJ39="e",1))))),
IF(MDQ!$W42=1,
IF(ErfassungMDQ!CJ39="a",1,
IF(ErfassungMDQ!CJ39="b",2,
IF(ErfassungMDQ!CJ39="c",3,
IF(ErfassungMDQ!CJ39="d",4,
IF(ErfassungMDQ!CJ39="e",5))))),0))</f>
        <v>0</v>
      </c>
      <c r="CK39" s="278" t="b">
        <f>IF(MDQ!$W42=5,
IF(ErfassungMDQ!CK39="a",5,
IF(ErfassungMDQ!CK39="b",4,
IF(ErfassungMDQ!CK39="c",3,
IF(ErfassungMDQ!CK39="d",2,
IF(ErfassungMDQ!CK39="e",1))))),
IF(MDQ!$W42=1,
IF(ErfassungMDQ!CK39="a",1,
IF(ErfassungMDQ!CK39="b",2,
IF(ErfassungMDQ!CK39="c",3,
IF(ErfassungMDQ!CK39="d",4,
IF(ErfassungMDQ!CK39="e",5))))),0))</f>
        <v>0</v>
      </c>
      <c r="CL39" s="277" t="b">
        <f>IF(MDQ!$W42=5,
IF(ErfassungMDQ!CL39="a",5,
IF(ErfassungMDQ!CL39="b",4,
IF(ErfassungMDQ!CL39="c",3,
IF(ErfassungMDQ!CL39="d",2,
IF(ErfassungMDQ!CL39="e",1))))),
IF(MDQ!$W42=1,
IF(ErfassungMDQ!CL39="a",1,
IF(ErfassungMDQ!CL39="b",2,
IF(ErfassungMDQ!CL39="c",3,
IF(ErfassungMDQ!CL39="d",4,
IF(ErfassungMDQ!CL39="e",5))))),0))</f>
        <v>0</v>
      </c>
      <c r="CM39" s="278" t="b">
        <f>IF(MDQ!$W42=5,
IF(ErfassungMDQ!CM39="a",5,
IF(ErfassungMDQ!CM39="b",4,
IF(ErfassungMDQ!CM39="c",3,
IF(ErfassungMDQ!CM39="d",2,
IF(ErfassungMDQ!CM39="e",1))))),
IF(MDQ!$W42=1,
IF(ErfassungMDQ!CM39="a",1,
IF(ErfassungMDQ!CM39="b",2,
IF(ErfassungMDQ!CM39="c",3,
IF(ErfassungMDQ!CM39="d",4,
IF(ErfassungMDQ!CM39="e",5))))),0))</f>
        <v>0</v>
      </c>
      <c r="CN39" s="277" t="b">
        <f>IF(MDQ!$W42=5,
IF(ErfassungMDQ!CN39="a",5,
IF(ErfassungMDQ!CN39="b",4,
IF(ErfassungMDQ!CN39="c",3,
IF(ErfassungMDQ!CN39="d",2,
IF(ErfassungMDQ!CN39="e",1))))),
IF(MDQ!$W42=1,
IF(ErfassungMDQ!CN39="a",1,
IF(ErfassungMDQ!CN39="b",2,
IF(ErfassungMDQ!CN39="c",3,
IF(ErfassungMDQ!CN39="d",4,
IF(ErfassungMDQ!CN39="e",5))))),0))</f>
        <v>0</v>
      </c>
      <c r="CO39" s="278" t="b">
        <f>IF(MDQ!$W42=5,
IF(ErfassungMDQ!CO39="a",5,
IF(ErfassungMDQ!CO39="b",4,
IF(ErfassungMDQ!CO39="c",3,
IF(ErfassungMDQ!CO39="d",2,
IF(ErfassungMDQ!CO39="e",1))))),
IF(MDQ!$W42=1,
IF(ErfassungMDQ!CO39="a",1,
IF(ErfassungMDQ!CO39="b",2,
IF(ErfassungMDQ!CO39="c",3,
IF(ErfassungMDQ!CO39="d",4,
IF(ErfassungMDQ!CO39="e",5))))),0))</f>
        <v>0</v>
      </c>
      <c r="CP39" s="277" t="b">
        <f>IF(MDQ!$W42=5,
IF(ErfassungMDQ!CP39="a",5,
IF(ErfassungMDQ!CP39="b",4,
IF(ErfassungMDQ!CP39="c",3,
IF(ErfassungMDQ!CP39="d",2,
IF(ErfassungMDQ!CP39="e",1))))),
IF(MDQ!$W42=1,
IF(ErfassungMDQ!CP39="a",1,
IF(ErfassungMDQ!CP39="b",2,
IF(ErfassungMDQ!CP39="c",3,
IF(ErfassungMDQ!CP39="d",4,
IF(ErfassungMDQ!CP39="e",5))))),0))</f>
        <v>0</v>
      </c>
      <c r="CQ39" s="278" t="b">
        <f>IF(MDQ!$W42=5,
IF(ErfassungMDQ!CQ39="a",5,
IF(ErfassungMDQ!CQ39="b",4,
IF(ErfassungMDQ!CQ39="c",3,
IF(ErfassungMDQ!CQ39="d",2,
IF(ErfassungMDQ!CQ39="e",1))))),
IF(MDQ!$W42=1,
IF(ErfassungMDQ!CQ39="a",1,
IF(ErfassungMDQ!CQ39="b",2,
IF(ErfassungMDQ!CQ39="c",3,
IF(ErfassungMDQ!CQ39="d",4,
IF(ErfassungMDQ!CQ39="e",5))))),0))</f>
        <v>0</v>
      </c>
      <c r="CR39" s="277" t="b">
        <f>IF(MDQ!$W42=5,
IF(ErfassungMDQ!CR39="a",5,
IF(ErfassungMDQ!CR39="b",4,
IF(ErfassungMDQ!CR39="c",3,
IF(ErfassungMDQ!CR39="d",2,
IF(ErfassungMDQ!CR39="e",1))))),
IF(MDQ!$W42=1,
IF(ErfassungMDQ!CR39="a",1,
IF(ErfassungMDQ!CR39="b",2,
IF(ErfassungMDQ!CR39="c",3,
IF(ErfassungMDQ!CR39="d",4,
IF(ErfassungMDQ!CR39="e",5))))),0))</f>
        <v>0</v>
      </c>
      <c r="CS39" s="278" t="b">
        <f>IF(MDQ!$W42=5,
IF(ErfassungMDQ!CS39="a",5,
IF(ErfassungMDQ!CS39="b",4,
IF(ErfassungMDQ!CS39="c",3,
IF(ErfassungMDQ!CS39="d",2,
IF(ErfassungMDQ!CS39="e",1))))),
IF(MDQ!$W42=1,
IF(ErfassungMDQ!CS39="a",1,
IF(ErfassungMDQ!CS39="b",2,
IF(ErfassungMDQ!CS39="c",3,
IF(ErfassungMDQ!CS39="d",4,
IF(ErfassungMDQ!CS39="e",5))))),0))</f>
        <v>0</v>
      </c>
      <c r="CT39" s="277" t="b">
        <f>IF(MDQ!$W42=5,
IF(ErfassungMDQ!CT39="a",5,
IF(ErfassungMDQ!CT39="b",4,
IF(ErfassungMDQ!CT39="c",3,
IF(ErfassungMDQ!CT39="d",2,
IF(ErfassungMDQ!CT39="e",1))))),
IF(MDQ!$W42=1,
IF(ErfassungMDQ!CT39="a",1,
IF(ErfassungMDQ!CT39="b",2,
IF(ErfassungMDQ!CT39="c",3,
IF(ErfassungMDQ!CT39="d",4,
IF(ErfassungMDQ!CT39="e",5))))),0))</f>
        <v>0</v>
      </c>
      <c r="CU39" s="278" t="b">
        <f>IF(MDQ!$W42=5,
IF(ErfassungMDQ!CU39="a",5,
IF(ErfassungMDQ!CU39="b",4,
IF(ErfassungMDQ!CU39="c",3,
IF(ErfassungMDQ!CU39="d",2,
IF(ErfassungMDQ!CU39="e",1))))),
IF(MDQ!$W42=1,
IF(ErfassungMDQ!CU39="a",1,
IF(ErfassungMDQ!CU39="b",2,
IF(ErfassungMDQ!CU39="c",3,
IF(ErfassungMDQ!CU39="d",4,
IF(ErfassungMDQ!CU39="e",5))))),0))</f>
        <v>0</v>
      </c>
      <c r="CV39" s="277" t="b">
        <f>IF(MDQ!$W42=5,
IF(ErfassungMDQ!CV39="a",5,
IF(ErfassungMDQ!CV39="b",4,
IF(ErfassungMDQ!CV39="c",3,
IF(ErfassungMDQ!CV39="d",2,
IF(ErfassungMDQ!CV39="e",1))))),
IF(MDQ!$W42=1,
IF(ErfassungMDQ!CV39="a",1,
IF(ErfassungMDQ!CV39="b",2,
IF(ErfassungMDQ!CV39="c",3,
IF(ErfassungMDQ!CV39="d",4,
IF(ErfassungMDQ!CV39="e",5))))),0))</f>
        <v>0</v>
      </c>
      <c r="CW39" s="278" t="b">
        <f>IF(MDQ!$W42=5,
IF(ErfassungMDQ!CW39="a",5,
IF(ErfassungMDQ!CW39="b",4,
IF(ErfassungMDQ!CW39="c",3,
IF(ErfassungMDQ!CW39="d",2,
IF(ErfassungMDQ!CW39="e",1))))),
IF(MDQ!$W42=1,
IF(ErfassungMDQ!CW39="a",1,
IF(ErfassungMDQ!CW39="b",2,
IF(ErfassungMDQ!CW39="c",3,
IF(ErfassungMDQ!CW39="d",4,
IF(ErfassungMDQ!CW39="e",5))))),0))</f>
        <v>0</v>
      </c>
      <c r="CX39" s="277" t="b">
        <f>IF(MDQ!$W42=5,
IF(ErfassungMDQ!CX39="a",5,
IF(ErfassungMDQ!CX39="b",4,
IF(ErfassungMDQ!CX39="c",3,
IF(ErfassungMDQ!CX39="d",2,
IF(ErfassungMDQ!CX39="e",1))))),
IF(MDQ!$W42=1,
IF(ErfassungMDQ!CX39="a",1,
IF(ErfassungMDQ!CX39="b",2,
IF(ErfassungMDQ!CX39="c",3,
IF(ErfassungMDQ!CX39="d",4,
IF(ErfassungMDQ!CX39="e",5))))),0))</f>
        <v>0</v>
      </c>
      <c r="CY39" s="278" t="b">
        <f>IF(MDQ!$W42=5,
IF(ErfassungMDQ!CY39="a",5,
IF(ErfassungMDQ!CY39="b",4,
IF(ErfassungMDQ!CY39="c",3,
IF(ErfassungMDQ!CY39="d",2,
IF(ErfassungMDQ!CY39="e",1))))),
IF(MDQ!$W42=1,
IF(ErfassungMDQ!CY39="a",1,
IF(ErfassungMDQ!CY39="b",2,
IF(ErfassungMDQ!CY39="c",3,
IF(ErfassungMDQ!CY39="d",4,
IF(ErfassungMDQ!CY39="e",5))))),0))</f>
        <v>0</v>
      </c>
      <c r="CZ39" s="277" t="b">
        <f>IF(MDQ!$W42=5,
IF(ErfassungMDQ!CZ39="a",5,
IF(ErfassungMDQ!CZ39="b",4,
IF(ErfassungMDQ!CZ39="c",3,
IF(ErfassungMDQ!CZ39="d",2,
IF(ErfassungMDQ!CZ39="e",1))))),
IF(MDQ!$W42=1,
IF(ErfassungMDQ!CZ39="a",1,
IF(ErfassungMDQ!CZ39="b",2,
IF(ErfassungMDQ!CZ39="c",3,
IF(ErfassungMDQ!CZ39="d",4,
IF(ErfassungMDQ!CZ39="e",5))))),0))</f>
        <v>0</v>
      </c>
      <c r="DA39" s="278" t="b">
        <f>IF(MDQ!$W42=5,
IF(ErfassungMDQ!DA39="a",5,
IF(ErfassungMDQ!DA39="b",4,
IF(ErfassungMDQ!DA39="c",3,
IF(ErfassungMDQ!DA39="d",2,
IF(ErfassungMDQ!DA39="e",1))))),
IF(MDQ!$W42=1,
IF(ErfassungMDQ!DA39="a",1,
IF(ErfassungMDQ!DA39="b",2,
IF(ErfassungMDQ!DA39="c",3,
IF(ErfassungMDQ!DA39="d",4,
IF(ErfassungMDQ!DA39="e",5))))),0))</f>
        <v>0</v>
      </c>
      <c r="DB39" s="277" t="b">
        <f>IF(MDQ!$W42=5,
IF(ErfassungMDQ!DB39="a",5,
IF(ErfassungMDQ!DB39="b",4,
IF(ErfassungMDQ!DB39="c",3,
IF(ErfassungMDQ!DB39="d",2,
IF(ErfassungMDQ!DB39="e",1))))),
IF(MDQ!$W42=1,
IF(ErfassungMDQ!DB39="a",1,
IF(ErfassungMDQ!DB39="b",2,
IF(ErfassungMDQ!DB39="c",3,
IF(ErfassungMDQ!DB39="d",4,
IF(ErfassungMDQ!DB39="e",5))))),0))</f>
        <v>0</v>
      </c>
      <c r="DC39" s="278" t="b">
        <f>IF(MDQ!$W42=5,
IF(ErfassungMDQ!DC39="a",5,
IF(ErfassungMDQ!DC39="b",4,
IF(ErfassungMDQ!DC39="c",3,
IF(ErfassungMDQ!DC39="d",2,
IF(ErfassungMDQ!DC39="e",1))))),
IF(MDQ!$W42=1,
IF(ErfassungMDQ!DC39="a",1,
IF(ErfassungMDQ!DC39="b",2,
IF(ErfassungMDQ!DC39="c",3,
IF(ErfassungMDQ!DC39="d",4,
IF(ErfassungMDQ!DC39="e",5))))),0))</f>
        <v>0</v>
      </c>
      <c r="DD39" s="277" t="b">
        <f>IF(MDQ!$W42=5,
IF(ErfassungMDQ!DD39="a",5,
IF(ErfassungMDQ!DD39="b",4,
IF(ErfassungMDQ!DD39="c",3,
IF(ErfassungMDQ!DD39="d",2,
IF(ErfassungMDQ!DD39="e",1))))),
IF(MDQ!$W42=1,
IF(ErfassungMDQ!DD39="a",1,
IF(ErfassungMDQ!DD39="b",2,
IF(ErfassungMDQ!DD39="c",3,
IF(ErfassungMDQ!DD39="d",4,
IF(ErfassungMDQ!DD39="e",5))))),0))</f>
        <v>0</v>
      </c>
      <c r="DE39" s="278" t="b">
        <f>IF(MDQ!$W42=5,
IF(ErfassungMDQ!DE39="a",5,
IF(ErfassungMDQ!DE39="b",4,
IF(ErfassungMDQ!DE39="c",3,
IF(ErfassungMDQ!DE39="d",2,
IF(ErfassungMDQ!DE39="e",1))))),
IF(MDQ!$W42=1,
IF(ErfassungMDQ!DE39="a",1,
IF(ErfassungMDQ!DE39="b",2,
IF(ErfassungMDQ!DE39="c",3,
IF(ErfassungMDQ!DE39="d",4,
IF(ErfassungMDQ!DE39="e",5))))),0))</f>
        <v>0</v>
      </c>
      <c r="DF39" s="277" t="b">
        <f>IF(MDQ!$W42=5,
IF(ErfassungMDQ!DF39="a",5,
IF(ErfassungMDQ!DF39="b",4,
IF(ErfassungMDQ!DF39="c",3,
IF(ErfassungMDQ!DF39="d",2,
IF(ErfassungMDQ!DF39="e",1))))),
IF(MDQ!$W42=1,
IF(ErfassungMDQ!DF39="a",1,
IF(ErfassungMDQ!DF39="b",2,
IF(ErfassungMDQ!DF39="c",3,
IF(ErfassungMDQ!DF39="d",4,
IF(ErfassungMDQ!DF39="e",5))))),0))</f>
        <v>0</v>
      </c>
      <c r="DG39" s="278" t="b">
        <f>IF(MDQ!$W42=5,
IF(ErfassungMDQ!DG39="a",5,
IF(ErfassungMDQ!DG39="b",4,
IF(ErfassungMDQ!DG39="c",3,
IF(ErfassungMDQ!DG39="d",2,
IF(ErfassungMDQ!DG39="e",1))))),
IF(MDQ!$W42=1,
IF(ErfassungMDQ!DG39="a",1,
IF(ErfassungMDQ!DG39="b",2,
IF(ErfassungMDQ!DG39="c",3,
IF(ErfassungMDQ!DG39="d",4,
IF(ErfassungMDQ!DG39="e",5))))),0))</f>
        <v>0</v>
      </c>
      <c r="DH39" s="277" t="b">
        <f>IF(MDQ!$W42=5,
IF(ErfassungMDQ!DH39="a",5,
IF(ErfassungMDQ!DH39="b",4,
IF(ErfassungMDQ!DH39="c",3,
IF(ErfassungMDQ!DH39="d",2,
IF(ErfassungMDQ!DH39="e",1))))),
IF(MDQ!$W42=1,
IF(ErfassungMDQ!DH39="a",1,
IF(ErfassungMDQ!DH39="b",2,
IF(ErfassungMDQ!DH39="c",3,
IF(ErfassungMDQ!DH39="d",4,
IF(ErfassungMDQ!DH39="e",5))))),0))</f>
        <v>0</v>
      </c>
      <c r="DI39" s="278" t="b">
        <f>IF(MDQ!$W42=5,
IF(ErfassungMDQ!DI39="a",5,
IF(ErfassungMDQ!DI39="b",4,
IF(ErfassungMDQ!DI39="c",3,
IF(ErfassungMDQ!DI39="d",2,
IF(ErfassungMDQ!DI39="e",1))))),
IF(MDQ!$W42=1,
IF(ErfassungMDQ!DI39="a",1,
IF(ErfassungMDQ!DI39="b",2,
IF(ErfassungMDQ!DI39="c",3,
IF(ErfassungMDQ!DI39="d",4,
IF(ErfassungMDQ!DI39="e",5))))),0))</f>
        <v>0</v>
      </c>
      <c r="DJ39" s="277" t="b">
        <f>IF(MDQ!$W42=5,
IF(ErfassungMDQ!DJ39="a",5,
IF(ErfassungMDQ!DJ39="b",4,
IF(ErfassungMDQ!DJ39="c",3,
IF(ErfassungMDQ!DJ39="d",2,
IF(ErfassungMDQ!DJ39="e",1))))),
IF(MDQ!$W42=1,
IF(ErfassungMDQ!DJ39="a",1,
IF(ErfassungMDQ!DJ39="b",2,
IF(ErfassungMDQ!DJ39="c",3,
IF(ErfassungMDQ!DJ39="d",4,
IF(ErfassungMDQ!DJ39="e",5))))),0))</f>
        <v>0</v>
      </c>
      <c r="DK39" s="278" t="b">
        <f>IF(MDQ!$W42=5,
IF(ErfassungMDQ!DK39="a",5,
IF(ErfassungMDQ!DK39="b",4,
IF(ErfassungMDQ!DK39="c",3,
IF(ErfassungMDQ!DK39="d",2,
IF(ErfassungMDQ!DK39="e",1))))),
IF(MDQ!$W42=1,
IF(ErfassungMDQ!DK39="a",1,
IF(ErfassungMDQ!DK39="b",2,
IF(ErfassungMDQ!DK39="c",3,
IF(ErfassungMDQ!DK39="d",4,
IF(ErfassungMDQ!DK39="e",5))))),0))</f>
        <v>0</v>
      </c>
      <c r="DL39" s="277" t="b">
        <f>IF(MDQ!$W42=5,
IF(ErfassungMDQ!DL39="a",5,
IF(ErfassungMDQ!DL39="b",4,
IF(ErfassungMDQ!DL39="c",3,
IF(ErfassungMDQ!DL39="d",2,
IF(ErfassungMDQ!DL39="e",1))))),
IF(MDQ!$W42=1,
IF(ErfassungMDQ!DL39="a",1,
IF(ErfassungMDQ!DL39="b",2,
IF(ErfassungMDQ!DL39="c",3,
IF(ErfassungMDQ!DL39="d",4,
IF(ErfassungMDQ!DL39="e",5))))),0))</f>
        <v>0</v>
      </c>
      <c r="DM39" s="278" t="b">
        <f>IF(MDQ!$W42=5,
IF(ErfassungMDQ!DM39="a",5,
IF(ErfassungMDQ!DM39="b",4,
IF(ErfassungMDQ!DM39="c",3,
IF(ErfassungMDQ!DM39="d",2,
IF(ErfassungMDQ!DM39="e",1))))),
IF(MDQ!$W42=1,
IF(ErfassungMDQ!DM39="a",1,
IF(ErfassungMDQ!DM39="b",2,
IF(ErfassungMDQ!DM39="c",3,
IF(ErfassungMDQ!DM39="d",4,
IF(ErfassungMDQ!DM39="e",5))))),0))</f>
        <v>0</v>
      </c>
      <c r="DN39" s="277" t="b">
        <f>IF(MDQ!$W42=5,
IF(ErfassungMDQ!DN39="a",5,
IF(ErfassungMDQ!DN39="b",4,
IF(ErfassungMDQ!DN39="c",3,
IF(ErfassungMDQ!DN39="d",2,
IF(ErfassungMDQ!DN39="e",1))))),
IF(MDQ!$W42=1,
IF(ErfassungMDQ!DN39="a",1,
IF(ErfassungMDQ!DN39="b",2,
IF(ErfassungMDQ!DN39="c",3,
IF(ErfassungMDQ!DN39="d",4,
IF(ErfassungMDQ!DN39="e",5))))),0))</f>
        <v>0</v>
      </c>
      <c r="DO39" s="278" t="b">
        <f>IF(MDQ!$W42=5,
IF(ErfassungMDQ!DO39="a",5,
IF(ErfassungMDQ!DO39="b",4,
IF(ErfassungMDQ!DO39="c",3,
IF(ErfassungMDQ!DO39="d",2,
IF(ErfassungMDQ!DO39="e",1))))),
IF(MDQ!$W42=1,
IF(ErfassungMDQ!DO39="a",1,
IF(ErfassungMDQ!DO39="b",2,
IF(ErfassungMDQ!DO39="c",3,
IF(ErfassungMDQ!DO39="d",4,
IF(ErfassungMDQ!DO39="e",5))))),0))</f>
        <v>0</v>
      </c>
      <c r="DP39" s="277" t="b">
        <f>IF(MDQ!$W42=5,
IF(ErfassungMDQ!DP39="a",5,
IF(ErfassungMDQ!DP39="b",4,
IF(ErfassungMDQ!DP39="c",3,
IF(ErfassungMDQ!DP39="d",2,
IF(ErfassungMDQ!DP39="e",1))))),
IF(MDQ!$W42=1,
IF(ErfassungMDQ!DP39="a",1,
IF(ErfassungMDQ!DP39="b",2,
IF(ErfassungMDQ!DP39="c",3,
IF(ErfassungMDQ!DP39="d",4,
IF(ErfassungMDQ!DP39="e",5))))),0))</f>
        <v>0</v>
      </c>
      <c r="DQ39" s="278" t="b">
        <f>IF(MDQ!$W42=5,
IF(ErfassungMDQ!DQ39="a",5,
IF(ErfassungMDQ!DQ39="b",4,
IF(ErfassungMDQ!DQ39="c",3,
IF(ErfassungMDQ!DQ39="d",2,
IF(ErfassungMDQ!DQ39="e",1))))),
IF(MDQ!$W42=1,
IF(ErfassungMDQ!DQ39="a",1,
IF(ErfassungMDQ!DQ39="b",2,
IF(ErfassungMDQ!DQ39="c",3,
IF(ErfassungMDQ!DQ39="d",4,
IF(ErfassungMDQ!DQ39="e",5))))),0))</f>
        <v>0</v>
      </c>
      <c r="DR39" s="277" t="b">
        <f>IF(MDQ!$W42=5,
IF(ErfassungMDQ!DR39="a",5,
IF(ErfassungMDQ!DR39="b",4,
IF(ErfassungMDQ!DR39="c",3,
IF(ErfassungMDQ!DR39="d",2,
IF(ErfassungMDQ!DR39="e",1))))),
IF(MDQ!$W42=1,
IF(ErfassungMDQ!DR39="a",1,
IF(ErfassungMDQ!DR39="b",2,
IF(ErfassungMDQ!DR39="c",3,
IF(ErfassungMDQ!DR39="d",4,
IF(ErfassungMDQ!DR39="e",5))))),0))</f>
        <v>0</v>
      </c>
      <c r="DS39" s="278" t="b">
        <f>IF(MDQ!$W42=5,
IF(ErfassungMDQ!DS39="a",5,
IF(ErfassungMDQ!DS39="b",4,
IF(ErfassungMDQ!DS39="c",3,
IF(ErfassungMDQ!DS39="d",2,
IF(ErfassungMDQ!DS39="e",1))))),
IF(MDQ!$W42=1,
IF(ErfassungMDQ!DS39="a",1,
IF(ErfassungMDQ!DS39="b",2,
IF(ErfassungMDQ!DS39="c",3,
IF(ErfassungMDQ!DS39="d",4,
IF(ErfassungMDQ!DS39="e",5))))),0))</f>
        <v>0</v>
      </c>
      <c r="DT39" s="277" t="b">
        <f>IF(MDQ!$W42=5,
IF(ErfassungMDQ!DT39="a",5,
IF(ErfassungMDQ!DT39="b",4,
IF(ErfassungMDQ!DT39="c",3,
IF(ErfassungMDQ!DT39="d",2,
IF(ErfassungMDQ!DT39="e",1))))),
IF(MDQ!$W42=1,
IF(ErfassungMDQ!DT39="a",1,
IF(ErfassungMDQ!DT39="b",2,
IF(ErfassungMDQ!DT39="c",3,
IF(ErfassungMDQ!DT39="d",4,
IF(ErfassungMDQ!DT39="e",5))))),0))</f>
        <v>0</v>
      </c>
      <c r="DU39" s="278" t="b">
        <f>IF(MDQ!$W42=5,
IF(ErfassungMDQ!DU39="a",5,
IF(ErfassungMDQ!DU39="b",4,
IF(ErfassungMDQ!DU39="c",3,
IF(ErfassungMDQ!DU39="d",2,
IF(ErfassungMDQ!DU39="e",1))))),
IF(MDQ!$W42=1,
IF(ErfassungMDQ!DU39="a",1,
IF(ErfassungMDQ!DU39="b",2,
IF(ErfassungMDQ!DU39="c",3,
IF(ErfassungMDQ!DU39="d",4,
IF(ErfassungMDQ!DU39="e",5))))),0))</f>
        <v>0</v>
      </c>
      <c r="DV39" s="277" t="b">
        <f>IF(MDQ!$W42=5,
IF(ErfassungMDQ!DV39="a",5,
IF(ErfassungMDQ!DV39="b",4,
IF(ErfassungMDQ!DV39="c",3,
IF(ErfassungMDQ!DV39="d",2,
IF(ErfassungMDQ!DV39="e",1))))),
IF(MDQ!$W42=1,
IF(ErfassungMDQ!DV39="a",1,
IF(ErfassungMDQ!DV39="b",2,
IF(ErfassungMDQ!DV39="c",3,
IF(ErfassungMDQ!DV39="d",4,
IF(ErfassungMDQ!DV39="e",5))))),0))</f>
        <v>0</v>
      </c>
      <c r="DW39" s="278" t="b">
        <f>IF(MDQ!$W42=5,
IF(ErfassungMDQ!DW39="a",5,
IF(ErfassungMDQ!DW39="b",4,
IF(ErfassungMDQ!DW39="c",3,
IF(ErfassungMDQ!DW39="d",2,
IF(ErfassungMDQ!DW39="e",1))))),
IF(MDQ!$W42=1,
IF(ErfassungMDQ!DW39="a",1,
IF(ErfassungMDQ!DW39="b",2,
IF(ErfassungMDQ!DW39="c",3,
IF(ErfassungMDQ!DW39="d",4,
IF(ErfassungMDQ!DW39="e",5))))),0))</f>
        <v>0</v>
      </c>
      <c r="DX39" s="277" t="b">
        <f>IF(MDQ!$W42=5,
IF(ErfassungMDQ!DX39="a",5,
IF(ErfassungMDQ!DX39="b",4,
IF(ErfassungMDQ!DX39="c",3,
IF(ErfassungMDQ!DX39="d",2,
IF(ErfassungMDQ!DX39="e",1))))),
IF(MDQ!$W42=1,
IF(ErfassungMDQ!DX39="a",1,
IF(ErfassungMDQ!DX39="b",2,
IF(ErfassungMDQ!DX39="c",3,
IF(ErfassungMDQ!DX39="d",4,
IF(ErfassungMDQ!DX39="e",5))))),0))</f>
        <v>0</v>
      </c>
      <c r="DY39" s="278" t="b">
        <f>IF(MDQ!$W42=5,
IF(ErfassungMDQ!DY39="a",5,
IF(ErfassungMDQ!DY39="b",4,
IF(ErfassungMDQ!DY39="c",3,
IF(ErfassungMDQ!DY39="d",2,
IF(ErfassungMDQ!DY39="e",1))))),
IF(MDQ!$W42=1,
IF(ErfassungMDQ!DY39="a",1,
IF(ErfassungMDQ!DY39="b",2,
IF(ErfassungMDQ!DY39="c",3,
IF(ErfassungMDQ!DY39="d",4,
IF(ErfassungMDQ!DY39="e",5))))),0))</f>
        <v>0</v>
      </c>
      <c r="DZ39" s="277" t="b">
        <f>IF(MDQ!$W42=5,
IF(ErfassungMDQ!DZ39="a",5,
IF(ErfassungMDQ!DZ39="b",4,
IF(ErfassungMDQ!DZ39="c",3,
IF(ErfassungMDQ!DZ39="d",2,
IF(ErfassungMDQ!DZ39="e",1))))),
IF(MDQ!$W42=1,
IF(ErfassungMDQ!DZ39="a",1,
IF(ErfassungMDQ!DZ39="b",2,
IF(ErfassungMDQ!DZ39="c",3,
IF(ErfassungMDQ!DZ39="d",4,
IF(ErfassungMDQ!DZ39="e",5))))),0))</f>
        <v>0</v>
      </c>
      <c r="EA39" s="278" t="b">
        <f>IF(MDQ!$W42=5,
IF(ErfassungMDQ!EA39="a",5,
IF(ErfassungMDQ!EA39="b",4,
IF(ErfassungMDQ!EA39="c",3,
IF(ErfassungMDQ!EA39="d",2,
IF(ErfassungMDQ!EA39="e",1))))),
IF(MDQ!$W42=1,
IF(ErfassungMDQ!EA39="a",1,
IF(ErfassungMDQ!EA39="b",2,
IF(ErfassungMDQ!EA39="c",3,
IF(ErfassungMDQ!EA39="d",4,
IF(ErfassungMDQ!EA39="e",5))))),0))</f>
        <v>0</v>
      </c>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row>
    <row r="40" spans="1:155" ht="12.75" customHeight="1">
      <c r="A40" s="276">
        <v>33</v>
      </c>
      <c r="B40" s="277" t="b">
        <f>IF(MDQ!$W43=5,
IF(ErfassungMDQ!B40="a",5,
IF(ErfassungMDQ!B40="b",4,
IF(ErfassungMDQ!B40="c",3,
IF(ErfassungMDQ!B40="d",2,
IF(ErfassungMDQ!B40="e",1))))),
IF(MDQ!$W43=1,
IF(ErfassungMDQ!B40="a",1,
IF(ErfassungMDQ!B40="b",2,
IF(ErfassungMDQ!B40="c",3,
IF(ErfassungMDQ!B40="d",4,
IF(ErfassungMDQ!B40="e",5))))),0))</f>
        <v>0</v>
      </c>
      <c r="C40" s="278" t="b">
        <f>IF(MDQ!$W43=5,
IF(ErfassungMDQ!C40="a",5,
IF(ErfassungMDQ!C40="b",4,
IF(ErfassungMDQ!C40="c",3,
IF(ErfassungMDQ!C40="d",2,
IF(ErfassungMDQ!C40="e",1))))),
IF(MDQ!$W43=1,
IF(ErfassungMDQ!C40="a",1,
IF(ErfassungMDQ!C40="b",2,
IF(ErfassungMDQ!C40="c",3,
IF(ErfassungMDQ!C40="d",4,
IF(ErfassungMDQ!C40="e",5))))),0))</f>
        <v>0</v>
      </c>
      <c r="D40" s="277" t="b">
        <f>IF(MDQ!$W43=5,
IF(ErfassungMDQ!D40="a",5,
IF(ErfassungMDQ!D40="b",4,
IF(ErfassungMDQ!D40="c",3,
IF(ErfassungMDQ!D40="d",2,
IF(ErfassungMDQ!D40="e",1))))),
IF(MDQ!$W43=1,
IF(ErfassungMDQ!D40="a",1,
IF(ErfassungMDQ!D40="b",2,
IF(ErfassungMDQ!D40="c",3,
IF(ErfassungMDQ!D40="d",4,
IF(ErfassungMDQ!D40="e",5))))),0))</f>
        <v>0</v>
      </c>
      <c r="E40" s="278" t="b">
        <f>IF(MDQ!$W43=5,
IF(ErfassungMDQ!E40="a",5,
IF(ErfassungMDQ!E40="b",4,
IF(ErfassungMDQ!E40="c",3,
IF(ErfassungMDQ!E40="d",2,
IF(ErfassungMDQ!E40="e",1))))),
IF(MDQ!$W43=1,
IF(ErfassungMDQ!E40="a",1,
IF(ErfassungMDQ!E40="b",2,
IF(ErfassungMDQ!E40="c",3,
IF(ErfassungMDQ!E40="d",4,
IF(ErfassungMDQ!E40="e",5))))),0))</f>
        <v>0</v>
      </c>
      <c r="F40" s="277" t="b">
        <f>IF(MDQ!$W43=5,
IF(ErfassungMDQ!F40="a",5,
IF(ErfassungMDQ!F40="b",4,
IF(ErfassungMDQ!F40="c",3,
IF(ErfassungMDQ!F40="d",2,
IF(ErfassungMDQ!F40="e",1))))),
IF(MDQ!$W43=1,
IF(ErfassungMDQ!F40="a",1,
IF(ErfassungMDQ!F40="b",2,
IF(ErfassungMDQ!F40="c",3,
IF(ErfassungMDQ!F40="d",4,
IF(ErfassungMDQ!F40="e",5))))),0))</f>
        <v>0</v>
      </c>
      <c r="G40" s="278" t="b">
        <f>IF(MDQ!$W43=5,
IF(ErfassungMDQ!G40="a",5,
IF(ErfassungMDQ!G40="b",4,
IF(ErfassungMDQ!G40="c",3,
IF(ErfassungMDQ!G40="d",2,
IF(ErfassungMDQ!G40="e",1))))),
IF(MDQ!$W43=1,
IF(ErfassungMDQ!G40="a",1,
IF(ErfassungMDQ!G40="b",2,
IF(ErfassungMDQ!G40="c",3,
IF(ErfassungMDQ!G40="d",4,
IF(ErfassungMDQ!G40="e",5))))),0))</f>
        <v>0</v>
      </c>
      <c r="H40" s="277" t="b">
        <f>IF(MDQ!$W43=5,
IF(ErfassungMDQ!H40="a",5,
IF(ErfassungMDQ!H40="b",4,
IF(ErfassungMDQ!H40="c",3,
IF(ErfassungMDQ!H40="d",2,
IF(ErfassungMDQ!H40="e",1))))),
IF(MDQ!$W43=1,
IF(ErfassungMDQ!H40="a",1,
IF(ErfassungMDQ!H40="b",2,
IF(ErfassungMDQ!H40="c",3,
IF(ErfassungMDQ!H40="d",4,
IF(ErfassungMDQ!H40="e",5))))),0))</f>
        <v>0</v>
      </c>
      <c r="I40" s="278" t="b">
        <f>IF(MDQ!$W43=5,
IF(ErfassungMDQ!I40="a",5,
IF(ErfassungMDQ!I40="b",4,
IF(ErfassungMDQ!I40="c",3,
IF(ErfassungMDQ!I40="d",2,
IF(ErfassungMDQ!I40="e",1))))),
IF(MDQ!$W43=1,
IF(ErfassungMDQ!I40="a",1,
IF(ErfassungMDQ!I40="b",2,
IF(ErfassungMDQ!I40="c",3,
IF(ErfassungMDQ!I40="d",4,
IF(ErfassungMDQ!I40="e",5))))),0))</f>
        <v>0</v>
      </c>
      <c r="J40" s="277" t="b">
        <f>IF(MDQ!$W43=5,
IF(ErfassungMDQ!J40="a",5,
IF(ErfassungMDQ!J40="b",4,
IF(ErfassungMDQ!J40="c",3,
IF(ErfassungMDQ!J40="d",2,
IF(ErfassungMDQ!J40="e",1))))),
IF(MDQ!$W43=1,
IF(ErfassungMDQ!J40="a",1,
IF(ErfassungMDQ!J40="b",2,
IF(ErfassungMDQ!J40="c",3,
IF(ErfassungMDQ!J40="d",4,
IF(ErfassungMDQ!J40="e",5))))),0))</f>
        <v>0</v>
      </c>
      <c r="K40" s="278" t="b">
        <f>IF(MDQ!$W43=5,
IF(ErfassungMDQ!K40="a",5,
IF(ErfassungMDQ!K40="b",4,
IF(ErfassungMDQ!K40="c",3,
IF(ErfassungMDQ!K40="d",2,
IF(ErfassungMDQ!K40="e",1))))),
IF(MDQ!$W43=1,
IF(ErfassungMDQ!K40="a",1,
IF(ErfassungMDQ!K40="b",2,
IF(ErfassungMDQ!K40="c",3,
IF(ErfassungMDQ!K40="d",4,
IF(ErfassungMDQ!K40="e",5))))),0))</f>
        <v>0</v>
      </c>
      <c r="L40" s="277" t="b">
        <f>IF(MDQ!$W43=5,
IF(ErfassungMDQ!L40="a",5,
IF(ErfassungMDQ!L40="b",4,
IF(ErfassungMDQ!L40="c",3,
IF(ErfassungMDQ!L40="d",2,
IF(ErfassungMDQ!L40="e",1))))),
IF(MDQ!$W43=1,
IF(ErfassungMDQ!L40="a",1,
IF(ErfassungMDQ!L40="b",2,
IF(ErfassungMDQ!L40="c",3,
IF(ErfassungMDQ!L40="d",4,
IF(ErfassungMDQ!L40="e",5))))),0))</f>
        <v>0</v>
      </c>
      <c r="M40" s="278" t="b">
        <f>IF(MDQ!$W43=5,
IF(ErfassungMDQ!M40="a",5,
IF(ErfassungMDQ!M40="b",4,
IF(ErfassungMDQ!M40="c",3,
IF(ErfassungMDQ!M40="d",2,
IF(ErfassungMDQ!M40="e",1))))),
IF(MDQ!$W43=1,
IF(ErfassungMDQ!M40="a",1,
IF(ErfassungMDQ!M40="b",2,
IF(ErfassungMDQ!M40="c",3,
IF(ErfassungMDQ!M40="d",4,
IF(ErfassungMDQ!M40="e",5))))),0))</f>
        <v>0</v>
      </c>
      <c r="N40" s="277" t="b">
        <f>IF(MDQ!$W43=5,
IF(ErfassungMDQ!N40="a",5,
IF(ErfassungMDQ!N40="b",4,
IF(ErfassungMDQ!N40="c",3,
IF(ErfassungMDQ!N40="d",2,
IF(ErfassungMDQ!N40="e",1))))),
IF(MDQ!$W43=1,
IF(ErfassungMDQ!N40="a",1,
IF(ErfassungMDQ!N40="b",2,
IF(ErfassungMDQ!N40="c",3,
IF(ErfassungMDQ!N40="d",4,
IF(ErfassungMDQ!N40="e",5))))),0))</f>
        <v>0</v>
      </c>
      <c r="O40" s="278" t="b">
        <f>IF(MDQ!$W43=5,
IF(ErfassungMDQ!O40="a",5,
IF(ErfassungMDQ!O40="b",4,
IF(ErfassungMDQ!O40="c",3,
IF(ErfassungMDQ!O40="d",2,
IF(ErfassungMDQ!O40="e",1))))),
IF(MDQ!$W43=1,
IF(ErfassungMDQ!O40="a",1,
IF(ErfassungMDQ!O40="b",2,
IF(ErfassungMDQ!O40="c",3,
IF(ErfassungMDQ!O40="d",4,
IF(ErfassungMDQ!O40="e",5))))),0))</f>
        <v>0</v>
      </c>
      <c r="P40" s="277" t="b">
        <f>IF(MDQ!$W43=5,
IF(ErfassungMDQ!P40="a",5,
IF(ErfassungMDQ!P40="b",4,
IF(ErfassungMDQ!P40="c",3,
IF(ErfassungMDQ!P40="d",2,
IF(ErfassungMDQ!P40="e",1))))),
IF(MDQ!$W43=1,
IF(ErfassungMDQ!P40="a",1,
IF(ErfassungMDQ!P40="b",2,
IF(ErfassungMDQ!P40="c",3,
IF(ErfassungMDQ!P40="d",4,
IF(ErfassungMDQ!P40="e",5))))),0))</f>
        <v>0</v>
      </c>
      <c r="Q40" s="278" t="b">
        <f>IF(MDQ!$W43=5,
IF(ErfassungMDQ!Q40="a",5,
IF(ErfassungMDQ!Q40="b",4,
IF(ErfassungMDQ!Q40="c",3,
IF(ErfassungMDQ!Q40="d",2,
IF(ErfassungMDQ!Q40="e",1))))),
IF(MDQ!$W43=1,
IF(ErfassungMDQ!Q40="a",1,
IF(ErfassungMDQ!Q40="b",2,
IF(ErfassungMDQ!Q40="c",3,
IF(ErfassungMDQ!Q40="d",4,
IF(ErfassungMDQ!Q40="e",5))))),0))</f>
        <v>0</v>
      </c>
      <c r="R40" s="277" t="b">
        <f>IF(MDQ!$W43=5,
IF(ErfassungMDQ!R40="a",5,
IF(ErfassungMDQ!R40="b",4,
IF(ErfassungMDQ!R40="c",3,
IF(ErfassungMDQ!R40="d",2,
IF(ErfassungMDQ!R40="e",1))))),
IF(MDQ!$W43=1,
IF(ErfassungMDQ!R40="a",1,
IF(ErfassungMDQ!R40="b",2,
IF(ErfassungMDQ!R40="c",3,
IF(ErfassungMDQ!R40="d",4,
IF(ErfassungMDQ!R40="e",5))))),0))</f>
        <v>0</v>
      </c>
      <c r="S40" s="278" t="b">
        <f>IF(MDQ!$W43=5,
IF(ErfassungMDQ!S40="a",5,
IF(ErfassungMDQ!S40="b",4,
IF(ErfassungMDQ!S40="c",3,
IF(ErfassungMDQ!S40="d",2,
IF(ErfassungMDQ!S40="e",1))))),
IF(MDQ!$W43=1,
IF(ErfassungMDQ!S40="a",1,
IF(ErfassungMDQ!S40="b",2,
IF(ErfassungMDQ!S40="c",3,
IF(ErfassungMDQ!S40="d",4,
IF(ErfassungMDQ!S40="e",5))))),0))</f>
        <v>0</v>
      </c>
      <c r="T40" s="277" t="b">
        <f>IF(MDQ!$W43=5,
IF(ErfassungMDQ!T40="a",5,
IF(ErfassungMDQ!T40="b",4,
IF(ErfassungMDQ!T40="c",3,
IF(ErfassungMDQ!T40="d",2,
IF(ErfassungMDQ!T40="e",1))))),
IF(MDQ!$W43=1,
IF(ErfassungMDQ!T40="a",1,
IF(ErfassungMDQ!T40="b",2,
IF(ErfassungMDQ!T40="c",3,
IF(ErfassungMDQ!T40="d",4,
IF(ErfassungMDQ!T40="e",5))))),0))</f>
        <v>0</v>
      </c>
      <c r="U40" s="278" t="b">
        <f>IF(MDQ!$W43=5,
IF(ErfassungMDQ!U40="a",5,
IF(ErfassungMDQ!U40="b",4,
IF(ErfassungMDQ!U40="c",3,
IF(ErfassungMDQ!U40="d",2,
IF(ErfassungMDQ!U40="e",1))))),
IF(MDQ!$W43=1,
IF(ErfassungMDQ!U40="a",1,
IF(ErfassungMDQ!U40="b",2,
IF(ErfassungMDQ!U40="c",3,
IF(ErfassungMDQ!U40="d",4,
IF(ErfassungMDQ!U40="e",5))))),0))</f>
        <v>0</v>
      </c>
      <c r="V40" s="277" t="b">
        <f>IF(MDQ!$W43=5,
IF(ErfassungMDQ!V40="a",5,
IF(ErfassungMDQ!V40="b",4,
IF(ErfassungMDQ!V40="c",3,
IF(ErfassungMDQ!V40="d",2,
IF(ErfassungMDQ!V40="e",1))))),
IF(MDQ!$W43=1,
IF(ErfassungMDQ!V40="a",1,
IF(ErfassungMDQ!V40="b",2,
IF(ErfassungMDQ!V40="c",3,
IF(ErfassungMDQ!V40="d",4,
IF(ErfassungMDQ!V40="e",5))))),0))</f>
        <v>0</v>
      </c>
      <c r="W40" s="278" t="b">
        <f>IF(MDQ!$W43=5,
IF(ErfassungMDQ!W40="a",5,
IF(ErfassungMDQ!W40="b",4,
IF(ErfassungMDQ!W40="c",3,
IF(ErfassungMDQ!W40="d",2,
IF(ErfassungMDQ!W40="e",1))))),
IF(MDQ!$W43=1,
IF(ErfassungMDQ!W40="a",1,
IF(ErfassungMDQ!W40="b",2,
IF(ErfassungMDQ!W40="c",3,
IF(ErfassungMDQ!W40="d",4,
IF(ErfassungMDQ!W40="e",5))))),0))</f>
        <v>0</v>
      </c>
      <c r="X40" s="277" t="b">
        <f>IF(MDQ!$W43=5,
IF(ErfassungMDQ!X40="a",5,
IF(ErfassungMDQ!X40="b",4,
IF(ErfassungMDQ!X40="c",3,
IF(ErfassungMDQ!X40="d",2,
IF(ErfassungMDQ!X40="e",1))))),
IF(MDQ!$W43=1,
IF(ErfassungMDQ!X40="a",1,
IF(ErfassungMDQ!X40="b",2,
IF(ErfassungMDQ!X40="c",3,
IF(ErfassungMDQ!X40="d",4,
IF(ErfassungMDQ!X40="e",5))))),0))</f>
        <v>0</v>
      </c>
      <c r="Y40" s="278" t="b">
        <f>IF(MDQ!$W43=5,
IF(ErfassungMDQ!Y40="a",5,
IF(ErfassungMDQ!Y40="b",4,
IF(ErfassungMDQ!Y40="c",3,
IF(ErfassungMDQ!Y40="d",2,
IF(ErfassungMDQ!Y40="e",1))))),
IF(MDQ!$W43=1,
IF(ErfassungMDQ!Y40="a",1,
IF(ErfassungMDQ!Y40="b",2,
IF(ErfassungMDQ!Y40="c",3,
IF(ErfassungMDQ!Y40="d",4,
IF(ErfassungMDQ!Y40="e",5))))),0))</f>
        <v>0</v>
      </c>
      <c r="Z40" s="277" t="b">
        <f>IF(MDQ!$W43=5,
IF(ErfassungMDQ!Z40="a",5,
IF(ErfassungMDQ!Z40="b",4,
IF(ErfassungMDQ!Z40="c",3,
IF(ErfassungMDQ!Z40="d",2,
IF(ErfassungMDQ!Z40="e",1))))),
IF(MDQ!$W43=1,
IF(ErfassungMDQ!Z40="a",1,
IF(ErfassungMDQ!Z40="b",2,
IF(ErfassungMDQ!Z40="c",3,
IF(ErfassungMDQ!Z40="d",4,
IF(ErfassungMDQ!Z40="e",5))))),0))</f>
        <v>0</v>
      </c>
      <c r="AA40" s="278" t="b">
        <f>IF(MDQ!$W43=5,
IF(ErfassungMDQ!AA40="a",5,
IF(ErfassungMDQ!AA40="b",4,
IF(ErfassungMDQ!AA40="c",3,
IF(ErfassungMDQ!AA40="d",2,
IF(ErfassungMDQ!AA40="e",1))))),
IF(MDQ!$W43=1,
IF(ErfassungMDQ!AA40="a",1,
IF(ErfassungMDQ!AA40="b",2,
IF(ErfassungMDQ!AA40="c",3,
IF(ErfassungMDQ!AA40="d",4,
IF(ErfassungMDQ!AA40="e",5))))),0))</f>
        <v>0</v>
      </c>
      <c r="AB40" s="277" t="b">
        <f>IF(MDQ!$W43=5,
IF(ErfassungMDQ!AB40="a",5,
IF(ErfassungMDQ!AB40="b",4,
IF(ErfassungMDQ!AB40="c",3,
IF(ErfassungMDQ!AB40="d",2,
IF(ErfassungMDQ!AB40="e",1))))),
IF(MDQ!$W43=1,
IF(ErfassungMDQ!AB40="a",1,
IF(ErfassungMDQ!AB40="b",2,
IF(ErfassungMDQ!AB40="c",3,
IF(ErfassungMDQ!AB40="d",4,
IF(ErfassungMDQ!AB40="e",5))))),0))</f>
        <v>0</v>
      </c>
      <c r="AC40" s="278" t="b">
        <f>IF(MDQ!$W43=5,
IF(ErfassungMDQ!AC40="a",5,
IF(ErfassungMDQ!AC40="b",4,
IF(ErfassungMDQ!AC40="c",3,
IF(ErfassungMDQ!AC40="d",2,
IF(ErfassungMDQ!AC40="e",1))))),
IF(MDQ!$W43=1,
IF(ErfassungMDQ!AC40="a",1,
IF(ErfassungMDQ!AC40="b",2,
IF(ErfassungMDQ!AC40="c",3,
IF(ErfassungMDQ!AC40="d",4,
IF(ErfassungMDQ!AC40="e",5))))),0))</f>
        <v>0</v>
      </c>
      <c r="AD40" s="277" t="b">
        <f>IF(MDQ!$W43=5,
IF(ErfassungMDQ!AD40="a",5,
IF(ErfassungMDQ!AD40="b",4,
IF(ErfassungMDQ!AD40="c",3,
IF(ErfassungMDQ!AD40="d",2,
IF(ErfassungMDQ!AD40="e",1))))),
IF(MDQ!$W43=1,
IF(ErfassungMDQ!AD40="a",1,
IF(ErfassungMDQ!AD40="b",2,
IF(ErfassungMDQ!AD40="c",3,
IF(ErfassungMDQ!AD40="d",4,
IF(ErfassungMDQ!AD40="e",5))))),0))</f>
        <v>0</v>
      </c>
      <c r="AE40" s="278" t="b">
        <f>IF(MDQ!$W43=5,
IF(ErfassungMDQ!AE40="a",5,
IF(ErfassungMDQ!AE40="b",4,
IF(ErfassungMDQ!AE40="c",3,
IF(ErfassungMDQ!AE40="d",2,
IF(ErfassungMDQ!AE40="e",1))))),
IF(MDQ!$W43=1,
IF(ErfassungMDQ!AE40="a",1,
IF(ErfassungMDQ!AE40="b",2,
IF(ErfassungMDQ!AE40="c",3,
IF(ErfassungMDQ!AE40="d",4,
IF(ErfassungMDQ!AE40="e",5))))),0))</f>
        <v>0</v>
      </c>
      <c r="AF40" s="277" t="b">
        <f>IF(MDQ!$W43=5,
IF(ErfassungMDQ!AF40="a",5,
IF(ErfassungMDQ!AF40="b",4,
IF(ErfassungMDQ!AF40="c",3,
IF(ErfassungMDQ!AF40="d",2,
IF(ErfassungMDQ!AF40="e",1))))),
IF(MDQ!$W43=1,
IF(ErfassungMDQ!AF40="a",1,
IF(ErfassungMDQ!AF40="b",2,
IF(ErfassungMDQ!AF40="c",3,
IF(ErfassungMDQ!AF40="d",4,
IF(ErfassungMDQ!AF40="e",5))))),0))</f>
        <v>0</v>
      </c>
      <c r="AG40" s="278" t="b">
        <f>IF(MDQ!$W43=5,
IF(ErfassungMDQ!AG40="a",5,
IF(ErfassungMDQ!AG40="b",4,
IF(ErfassungMDQ!AG40="c",3,
IF(ErfassungMDQ!AG40="d",2,
IF(ErfassungMDQ!AG40="e",1))))),
IF(MDQ!$W43=1,
IF(ErfassungMDQ!AG40="a",1,
IF(ErfassungMDQ!AG40="b",2,
IF(ErfassungMDQ!AG40="c",3,
IF(ErfassungMDQ!AG40="d",4,
IF(ErfassungMDQ!AG40="e",5))))),0))</f>
        <v>0</v>
      </c>
      <c r="AH40" s="277" t="b">
        <f>IF(MDQ!$W43=5,
IF(ErfassungMDQ!AH40="a",5,
IF(ErfassungMDQ!AH40="b",4,
IF(ErfassungMDQ!AH40="c",3,
IF(ErfassungMDQ!AH40="d",2,
IF(ErfassungMDQ!AH40="e",1))))),
IF(MDQ!$W43=1,
IF(ErfassungMDQ!AH40="a",1,
IF(ErfassungMDQ!AH40="b",2,
IF(ErfassungMDQ!AH40="c",3,
IF(ErfassungMDQ!AH40="d",4,
IF(ErfassungMDQ!AH40="e",5))))),0))</f>
        <v>0</v>
      </c>
      <c r="AI40" s="278" t="b">
        <f>IF(MDQ!$W43=5,
IF(ErfassungMDQ!AI40="a",5,
IF(ErfassungMDQ!AI40="b",4,
IF(ErfassungMDQ!AI40="c",3,
IF(ErfassungMDQ!AI40="d",2,
IF(ErfassungMDQ!AI40="e",1))))),
IF(MDQ!$W43=1,
IF(ErfassungMDQ!AI40="a",1,
IF(ErfassungMDQ!AI40="b",2,
IF(ErfassungMDQ!AI40="c",3,
IF(ErfassungMDQ!AI40="d",4,
IF(ErfassungMDQ!AI40="e",5))))),0))</f>
        <v>0</v>
      </c>
      <c r="AJ40" s="277" t="b">
        <f>IF(MDQ!$W43=5,
IF(ErfassungMDQ!AJ40="a",5,
IF(ErfassungMDQ!AJ40="b",4,
IF(ErfassungMDQ!AJ40="c",3,
IF(ErfassungMDQ!AJ40="d",2,
IF(ErfassungMDQ!AJ40="e",1))))),
IF(MDQ!$W43=1,
IF(ErfassungMDQ!AJ40="a",1,
IF(ErfassungMDQ!AJ40="b",2,
IF(ErfassungMDQ!AJ40="c",3,
IF(ErfassungMDQ!AJ40="d",4,
IF(ErfassungMDQ!AJ40="e",5))))),0))</f>
        <v>0</v>
      </c>
      <c r="AK40" s="278" t="b">
        <f>IF(MDQ!$W43=5,
IF(ErfassungMDQ!AK40="a",5,
IF(ErfassungMDQ!AK40="b",4,
IF(ErfassungMDQ!AK40="c",3,
IF(ErfassungMDQ!AK40="d",2,
IF(ErfassungMDQ!AK40="e",1))))),
IF(MDQ!$W43=1,
IF(ErfassungMDQ!AK40="a",1,
IF(ErfassungMDQ!AK40="b",2,
IF(ErfassungMDQ!AK40="c",3,
IF(ErfassungMDQ!AK40="d",4,
IF(ErfassungMDQ!AK40="e",5))))),0))</f>
        <v>0</v>
      </c>
      <c r="AL40" s="277" t="b">
        <f>IF(MDQ!$W43=5,
IF(ErfassungMDQ!AL40="a",5,
IF(ErfassungMDQ!AL40="b",4,
IF(ErfassungMDQ!AL40="c",3,
IF(ErfassungMDQ!AL40="d",2,
IF(ErfassungMDQ!AL40="e",1))))),
IF(MDQ!$W43=1,
IF(ErfassungMDQ!AL40="a",1,
IF(ErfassungMDQ!AL40="b",2,
IF(ErfassungMDQ!AL40="c",3,
IF(ErfassungMDQ!AL40="d",4,
IF(ErfassungMDQ!AL40="e",5))))),0))</f>
        <v>0</v>
      </c>
      <c r="AM40" s="278" t="b">
        <f>IF(MDQ!$W43=5,
IF(ErfassungMDQ!AM40="a",5,
IF(ErfassungMDQ!AM40="b",4,
IF(ErfassungMDQ!AM40="c",3,
IF(ErfassungMDQ!AM40="d",2,
IF(ErfassungMDQ!AM40="e",1))))),
IF(MDQ!$W43=1,
IF(ErfassungMDQ!AM40="a",1,
IF(ErfassungMDQ!AM40="b",2,
IF(ErfassungMDQ!AM40="c",3,
IF(ErfassungMDQ!AM40="d",4,
IF(ErfassungMDQ!AM40="e",5))))),0))</f>
        <v>0</v>
      </c>
      <c r="AN40" s="277" t="b">
        <f>IF(MDQ!$W43=5,
IF(ErfassungMDQ!AN40="a",5,
IF(ErfassungMDQ!AN40="b",4,
IF(ErfassungMDQ!AN40="c",3,
IF(ErfassungMDQ!AN40="d",2,
IF(ErfassungMDQ!AN40="e",1))))),
IF(MDQ!$W43=1,
IF(ErfassungMDQ!AN40="a",1,
IF(ErfassungMDQ!AN40="b",2,
IF(ErfassungMDQ!AN40="c",3,
IF(ErfassungMDQ!AN40="d",4,
IF(ErfassungMDQ!AN40="e",5))))),0))</f>
        <v>0</v>
      </c>
      <c r="AO40" s="278" t="b">
        <f>IF(MDQ!$W43=5,
IF(ErfassungMDQ!AO40="a",5,
IF(ErfassungMDQ!AO40="b",4,
IF(ErfassungMDQ!AO40="c",3,
IF(ErfassungMDQ!AO40="d",2,
IF(ErfassungMDQ!AO40="e",1))))),
IF(MDQ!$W43=1,
IF(ErfassungMDQ!AO40="a",1,
IF(ErfassungMDQ!AO40="b",2,
IF(ErfassungMDQ!AO40="c",3,
IF(ErfassungMDQ!AO40="d",4,
IF(ErfassungMDQ!AO40="e",5))))),0))</f>
        <v>0</v>
      </c>
      <c r="AP40" s="277" t="b">
        <f>IF(MDQ!$W43=5,
IF(ErfassungMDQ!AP40="a",5,
IF(ErfassungMDQ!AP40="b",4,
IF(ErfassungMDQ!AP40="c",3,
IF(ErfassungMDQ!AP40="d",2,
IF(ErfassungMDQ!AP40="e",1))))),
IF(MDQ!$W43=1,
IF(ErfassungMDQ!AP40="a",1,
IF(ErfassungMDQ!AP40="b",2,
IF(ErfassungMDQ!AP40="c",3,
IF(ErfassungMDQ!AP40="d",4,
IF(ErfassungMDQ!AP40="e",5))))),0))</f>
        <v>0</v>
      </c>
      <c r="AQ40" s="278" t="b">
        <f>IF(MDQ!$W43=5,
IF(ErfassungMDQ!AQ40="a",5,
IF(ErfassungMDQ!AQ40="b",4,
IF(ErfassungMDQ!AQ40="c",3,
IF(ErfassungMDQ!AQ40="d",2,
IF(ErfassungMDQ!AQ40="e",1))))),
IF(MDQ!$W43=1,
IF(ErfassungMDQ!AQ40="a",1,
IF(ErfassungMDQ!AQ40="b",2,
IF(ErfassungMDQ!AQ40="c",3,
IF(ErfassungMDQ!AQ40="d",4,
IF(ErfassungMDQ!AQ40="e",5))))),0))</f>
        <v>0</v>
      </c>
      <c r="AR40" s="277" t="b">
        <f>IF(MDQ!$W43=5,
IF(ErfassungMDQ!AR40="a",5,
IF(ErfassungMDQ!AR40="b",4,
IF(ErfassungMDQ!AR40="c",3,
IF(ErfassungMDQ!AR40="d",2,
IF(ErfassungMDQ!AR40="e",1))))),
IF(MDQ!$W43=1,
IF(ErfassungMDQ!AR40="a",1,
IF(ErfassungMDQ!AR40="b",2,
IF(ErfassungMDQ!AR40="c",3,
IF(ErfassungMDQ!AR40="d",4,
IF(ErfassungMDQ!AR40="e",5))))),0))</f>
        <v>0</v>
      </c>
      <c r="AS40" s="278" t="b">
        <f>IF(MDQ!$W43=5,
IF(ErfassungMDQ!AS40="a",5,
IF(ErfassungMDQ!AS40="b",4,
IF(ErfassungMDQ!AS40="c",3,
IF(ErfassungMDQ!AS40="d",2,
IF(ErfassungMDQ!AS40="e",1))))),
IF(MDQ!$W43=1,
IF(ErfassungMDQ!AS40="a",1,
IF(ErfassungMDQ!AS40="b",2,
IF(ErfassungMDQ!AS40="c",3,
IF(ErfassungMDQ!AS40="d",4,
IF(ErfassungMDQ!AS40="e",5))))),0))</f>
        <v>0</v>
      </c>
      <c r="AT40" s="277" t="b">
        <f>IF(MDQ!$W43=5,
IF(ErfassungMDQ!AT40="a",5,
IF(ErfassungMDQ!AT40="b",4,
IF(ErfassungMDQ!AT40="c",3,
IF(ErfassungMDQ!AT40="d",2,
IF(ErfassungMDQ!AT40="e",1))))),
IF(MDQ!$W43=1,
IF(ErfassungMDQ!AT40="a",1,
IF(ErfassungMDQ!AT40="b",2,
IF(ErfassungMDQ!AT40="c",3,
IF(ErfassungMDQ!AT40="d",4,
IF(ErfassungMDQ!AT40="e",5))))),0))</f>
        <v>0</v>
      </c>
      <c r="AU40" s="278" t="b">
        <f>IF(MDQ!$W43=5,
IF(ErfassungMDQ!AU40="a",5,
IF(ErfassungMDQ!AU40="b",4,
IF(ErfassungMDQ!AU40="c",3,
IF(ErfassungMDQ!AU40="d",2,
IF(ErfassungMDQ!AU40="e",1))))),
IF(MDQ!$W43=1,
IF(ErfassungMDQ!AU40="a",1,
IF(ErfassungMDQ!AU40="b",2,
IF(ErfassungMDQ!AU40="c",3,
IF(ErfassungMDQ!AU40="d",4,
IF(ErfassungMDQ!AU40="e",5))))),0))</f>
        <v>0</v>
      </c>
      <c r="AV40" s="277" t="b">
        <f>IF(MDQ!$W43=5,
IF(ErfassungMDQ!AV40="a",5,
IF(ErfassungMDQ!AV40="b",4,
IF(ErfassungMDQ!AV40="c",3,
IF(ErfassungMDQ!AV40="d",2,
IF(ErfassungMDQ!AV40="e",1))))),
IF(MDQ!$W43=1,
IF(ErfassungMDQ!AV40="a",1,
IF(ErfassungMDQ!AV40="b",2,
IF(ErfassungMDQ!AV40="c",3,
IF(ErfassungMDQ!AV40="d",4,
IF(ErfassungMDQ!AV40="e",5))))),0))</f>
        <v>0</v>
      </c>
      <c r="AW40" s="278" t="b">
        <f>IF(MDQ!$W43=5,
IF(ErfassungMDQ!AW40="a",5,
IF(ErfassungMDQ!AW40="b",4,
IF(ErfassungMDQ!AW40="c",3,
IF(ErfassungMDQ!AW40="d",2,
IF(ErfassungMDQ!AW40="e",1))))),
IF(MDQ!$W43=1,
IF(ErfassungMDQ!AW40="a",1,
IF(ErfassungMDQ!AW40="b",2,
IF(ErfassungMDQ!AW40="c",3,
IF(ErfassungMDQ!AW40="d",4,
IF(ErfassungMDQ!AW40="e",5))))),0))</f>
        <v>0</v>
      </c>
      <c r="AX40" s="277" t="b">
        <f>IF(MDQ!$W43=5,
IF(ErfassungMDQ!AX40="a",5,
IF(ErfassungMDQ!AX40="b",4,
IF(ErfassungMDQ!AX40="c",3,
IF(ErfassungMDQ!AX40="d",2,
IF(ErfassungMDQ!AX40="e",1))))),
IF(MDQ!$W43=1,
IF(ErfassungMDQ!AX40="a",1,
IF(ErfassungMDQ!AX40="b",2,
IF(ErfassungMDQ!AX40="c",3,
IF(ErfassungMDQ!AX40="d",4,
IF(ErfassungMDQ!AX40="e",5))))),0))</f>
        <v>0</v>
      </c>
      <c r="AY40" s="278" t="b">
        <f>IF(MDQ!$W43=5,
IF(ErfassungMDQ!AY40="a",5,
IF(ErfassungMDQ!AY40="b",4,
IF(ErfassungMDQ!AY40="c",3,
IF(ErfassungMDQ!AY40="d",2,
IF(ErfassungMDQ!AY40="e",1))))),
IF(MDQ!$W43=1,
IF(ErfassungMDQ!AY40="a",1,
IF(ErfassungMDQ!AY40="b",2,
IF(ErfassungMDQ!AY40="c",3,
IF(ErfassungMDQ!AY40="d",4,
IF(ErfassungMDQ!AY40="e",5))))),0))</f>
        <v>0</v>
      </c>
      <c r="AZ40" s="277" t="b">
        <f>IF(MDQ!$W43=5,
IF(ErfassungMDQ!AZ40="a",5,
IF(ErfassungMDQ!AZ40="b",4,
IF(ErfassungMDQ!AZ40="c",3,
IF(ErfassungMDQ!AZ40="d",2,
IF(ErfassungMDQ!AZ40="e",1))))),
IF(MDQ!$W43=1,
IF(ErfassungMDQ!AZ40="a",1,
IF(ErfassungMDQ!AZ40="b",2,
IF(ErfassungMDQ!AZ40="c",3,
IF(ErfassungMDQ!AZ40="d",4,
IF(ErfassungMDQ!AZ40="e",5))))),0))</f>
        <v>0</v>
      </c>
      <c r="BA40" s="278" t="b">
        <f>IF(MDQ!$W43=5,
IF(ErfassungMDQ!BA40="a",5,
IF(ErfassungMDQ!BA40="b",4,
IF(ErfassungMDQ!BA40="c",3,
IF(ErfassungMDQ!BA40="d",2,
IF(ErfassungMDQ!BA40="e",1))))),
IF(MDQ!$W43=1,
IF(ErfassungMDQ!BA40="a",1,
IF(ErfassungMDQ!BA40="b",2,
IF(ErfassungMDQ!BA40="c",3,
IF(ErfassungMDQ!BA40="d",4,
IF(ErfassungMDQ!BA40="e",5))))),0))</f>
        <v>0</v>
      </c>
      <c r="BB40" s="277" t="b">
        <f>IF(MDQ!$W43=5,
IF(ErfassungMDQ!BB40="a",5,
IF(ErfassungMDQ!BB40="b",4,
IF(ErfassungMDQ!BB40="c",3,
IF(ErfassungMDQ!BB40="d",2,
IF(ErfassungMDQ!BB40="e",1))))),
IF(MDQ!$W43=1,
IF(ErfassungMDQ!BB40="a",1,
IF(ErfassungMDQ!BB40="b",2,
IF(ErfassungMDQ!BB40="c",3,
IF(ErfassungMDQ!BB40="d",4,
IF(ErfassungMDQ!BB40="e",5))))),0))</f>
        <v>0</v>
      </c>
      <c r="BC40" s="278" t="b">
        <f>IF(MDQ!$W43=5,
IF(ErfassungMDQ!BC40="a",5,
IF(ErfassungMDQ!BC40="b",4,
IF(ErfassungMDQ!BC40="c",3,
IF(ErfassungMDQ!BC40="d",2,
IF(ErfassungMDQ!BC40="e",1))))),
IF(MDQ!$W43=1,
IF(ErfassungMDQ!BC40="a",1,
IF(ErfassungMDQ!BC40="b",2,
IF(ErfassungMDQ!BC40="c",3,
IF(ErfassungMDQ!BC40="d",4,
IF(ErfassungMDQ!BC40="e",5))))),0))</f>
        <v>0</v>
      </c>
      <c r="BD40" s="277" t="b">
        <f>IF(MDQ!$W43=5,
IF(ErfassungMDQ!BD40="a",5,
IF(ErfassungMDQ!BD40="b",4,
IF(ErfassungMDQ!BD40="c",3,
IF(ErfassungMDQ!BD40="d",2,
IF(ErfassungMDQ!BD40="e",1))))),
IF(MDQ!$W43=1,
IF(ErfassungMDQ!BD40="a",1,
IF(ErfassungMDQ!BD40="b",2,
IF(ErfassungMDQ!BD40="c",3,
IF(ErfassungMDQ!BD40="d",4,
IF(ErfassungMDQ!BD40="e",5))))),0))</f>
        <v>0</v>
      </c>
      <c r="BE40" s="278" t="b">
        <f>IF(MDQ!$W43=5,
IF(ErfassungMDQ!BE40="a",5,
IF(ErfassungMDQ!BE40="b",4,
IF(ErfassungMDQ!BE40="c",3,
IF(ErfassungMDQ!BE40="d",2,
IF(ErfassungMDQ!BE40="e",1))))),
IF(MDQ!$W43=1,
IF(ErfassungMDQ!BE40="a",1,
IF(ErfassungMDQ!BE40="b",2,
IF(ErfassungMDQ!BE40="c",3,
IF(ErfassungMDQ!BE40="d",4,
IF(ErfassungMDQ!BE40="e",5))))),0))</f>
        <v>0</v>
      </c>
      <c r="BF40" s="277" t="b">
        <f>IF(MDQ!$W43=5,
IF(ErfassungMDQ!BF40="a",5,
IF(ErfassungMDQ!BF40="b",4,
IF(ErfassungMDQ!BF40="c",3,
IF(ErfassungMDQ!BF40="d",2,
IF(ErfassungMDQ!BF40="e",1))))),
IF(MDQ!$W43=1,
IF(ErfassungMDQ!BF40="a",1,
IF(ErfassungMDQ!BF40="b",2,
IF(ErfassungMDQ!BF40="c",3,
IF(ErfassungMDQ!BF40="d",4,
IF(ErfassungMDQ!BF40="e",5))))),0))</f>
        <v>0</v>
      </c>
      <c r="BG40" s="278" t="b">
        <f>IF(MDQ!$W43=5,
IF(ErfassungMDQ!BG40="a",5,
IF(ErfassungMDQ!BG40="b",4,
IF(ErfassungMDQ!BG40="c",3,
IF(ErfassungMDQ!BG40="d",2,
IF(ErfassungMDQ!BG40="e",1))))),
IF(MDQ!$W43=1,
IF(ErfassungMDQ!BG40="a",1,
IF(ErfassungMDQ!BG40="b",2,
IF(ErfassungMDQ!BG40="c",3,
IF(ErfassungMDQ!BG40="d",4,
IF(ErfassungMDQ!BG40="e",5))))),0))</f>
        <v>0</v>
      </c>
      <c r="BH40" s="277" t="b">
        <f>IF(MDQ!$W43=5,
IF(ErfassungMDQ!BH40="a",5,
IF(ErfassungMDQ!BH40="b",4,
IF(ErfassungMDQ!BH40="c",3,
IF(ErfassungMDQ!BH40="d",2,
IF(ErfassungMDQ!BH40="e",1))))),
IF(MDQ!$W43=1,
IF(ErfassungMDQ!BH40="a",1,
IF(ErfassungMDQ!BH40="b",2,
IF(ErfassungMDQ!BH40="c",3,
IF(ErfassungMDQ!BH40="d",4,
IF(ErfassungMDQ!BH40="e",5))))),0))</f>
        <v>0</v>
      </c>
      <c r="BI40" s="278" t="b">
        <f>IF(MDQ!$W43=5,
IF(ErfassungMDQ!BI40="a",5,
IF(ErfassungMDQ!BI40="b",4,
IF(ErfassungMDQ!BI40="c",3,
IF(ErfassungMDQ!BI40="d",2,
IF(ErfassungMDQ!BI40="e",1))))),
IF(MDQ!$W43=1,
IF(ErfassungMDQ!BI40="a",1,
IF(ErfassungMDQ!BI40="b",2,
IF(ErfassungMDQ!BI40="c",3,
IF(ErfassungMDQ!BI40="d",4,
IF(ErfassungMDQ!BI40="e",5))))),0))</f>
        <v>0</v>
      </c>
      <c r="BJ40" s="277" t="b">
        <f>IF(MDQ!$W43=5,
IF(ErfassungMDQ!BJ40="a",5,
IF(ErfassungMDQ!BJ40="b",4,
IF(ErfassungMDQ!BJ40="c",3,
IF(ErfassungMDQ!BJ40="d",2,
IF(ErfassungMDQ!BJ40="e",1))))),
IF(MDQ!$W43=1,
IF(ErfassungMDQ!BJ40="a",1,
IF(ErfassungMDQ!BJ40="b",2,
IF(ErfassungMDQ!BJ40="c",3,
IF(ErfassungMDQ!BJ40="d",4,
IF(ErfassungMDQ!BJ40="e",5))))),0))</f>
        <v>0</v>
      </c>
      <c r="BK40" s="278" t="b">
        <f>IF(MDQ!$W43=5,
IF(ErfassungMDQ!BK40="a",5,
IF(ErfassungMDQ!BK40="b",4,
IF(ErfassungMDQ!BK40="c",3,
IF(ErfassungMDQ!BK40="d",2,
IF(ErfassungMDQ!BK40="e",1))))),
IF(MDQ!$W43=1,
IF(ErfassungMDQ!BK40="a",1,
IF(ErfassungMDQ!BK40="b",2,
IF(ErfassungMDQ!BK40="c",3,
IF(ErfassungMDQ!BK40="d",4,
IF(ErfassungMDQ!BK40="e",5))))),0))</f>
        <v>0</v>
      </c>
      <c r="BL40" s="277" t="b">
        <f>IF(MDQ!$W43=5,
IF(ErfassungMDQ!BL40="a",5,
IF(ErfassungMDQ!BL40="b",4,
IF(ErfassungMDQ!BL40="c",3,
IF(ErfassungMDQ!BL40="d",2,
IF(ErfassungMDQ!BL40="e",1))))),
IF(MDQ!$W43=1,
IF(ErfassungMDQ!BL40="a",1,
IF(ErfassungMDQ!BL40="b",2,
IF(ErfassungMDQ!BL40="c",3,
IF(ErfassungMDQ!BL40="d",4,
IF(ErfassungMDQ!BL40="e",5))))),0))</f>
        <v>0</v>
      </c>
      <c r="BM40" s="278" t="b">
        <f>IF(MDQ!$W43=5,
IF(ErfassungMDQ!BM40="a",5,
IF(ErfassungMDQ!BM40="b",4,
IF(ErfassungMDQ!BM40="c",3,
IF(ErfassungMDQ!BM40="d",2,
IF(ErfassungMDQ!BM40="e",1))))),
IF(MDQ!$W43=1,
IF(ErfassungMDQ!BM40="a",1,
IF(ErfassungMDQ!BM40="b",2,
IF(ErfassungMDQ!BM40="c",3,
IF(ErfassungMDQ!BM40="d",4,
IF(ErfassungMDQ!BM40="e",5))))),0))</f>
        <v>0</v>
      </c>
      <c r="BN40" s="277" t="b">
        <f>IF(MDQ!$W43=5,
IF(ErfassungMDQ!BN40="a",5,
IF(ErfassungMDQ!BN40="b",4,
IF(ErfassungMDQ!BN40="c",3,
IF(ErfassungMDQ!BN40="d",2,
IF(ErfassungMDQ!BN40="e",1))))),
IF(MDQ!$W43=1,
IF(ErfassungMDQ!BN40="a",1,
IF(ErfassungMDQ!BN40="b",2,
IF(ErfassungMDQ!BN40="c",3,
IF(ErfassungMDQ!BN40="d",4,
IF(ErfassungMDQ!BN40="e",5))))),0))</f>
        <v>0</v>
      </c>
      <c r="BO40" s="278" t="b">
        <f>IF(MDQ!$W43=5,
IF(ErfassungMDQ!BO40="a",5,
IF(ErfassungMDQ!BO40="b",4,
IF(ErfassungMDQ!BO40="c",3,
IF(ErfassungMDQ!BO40="d",2,
IF(ErfassungMDQ!BO40="e",1))))),
IF(MDQ!$W43=1,
IF(ErfassungMDQ!BO40="a",1,
IF(ErfassungMDQ!BO40="b",2,
IF(ErfassungMDQ!BO40="c",3,
IF(ErfassungMDQ!BO40="d",4,
IF(ErfassungMDQ!BO40="e",5))))),0))</f>
        <v>0</v>
      </c>
      <c r="BP40" s="277" t="b">
        <f>IF(MDQ!$W43=5,
IF(ErfassungMDQ!BP40="a",5,
IF(ErfassungMDQ!BP40="b",4,
IF(ErfassungMDQ!BP40="c",3,
IF(ErfassungMDQ!BP40="d",2,
IF(ErfassungMDQ!BP40="e",1))))),
IF(MDQ!$W43=1,
IF(ErfassungMDQ!BP40="a",1,
IF(ErfassungMDQ!BP40="b",2,
IF(ErfassungMDQ!BP40="c",3,
IF(ErfassungMDQ!BP40="d",4,
IF(ErfassungMDQ!BP40="e",5))))),0))</f>
        <v>0</v>
      </c>
      <c r="BQ40" s="278" t="b">
        <f>IF(MDQ!$W43=5,
IF(ErfassungMDQ!BQ40="a",5,
IF(ErfassungMDQ!BQ40="b",4,
IF(ErfassungMDQ!BQ40="c",3,
IF(ErfassungMDQ!BQ40="d",2,
IF(ErfassungMDQ!BQ40="e",1))))),
IF(MDQ!$W43=1,
IF(ErfassungMDQ!BQ40="a",1,
IF(ErfassungMDQ!BQ40="b",2,
IF(ErfassungMDQ!BQ40="c",3,
IF(ErfassungMDQ!BQ40="d",4,
IF(ErfassungMDQ!BQ40="e",5))))),0))</f>
        <v>0</v>
      </c>
      <c r="BR40" s="277" t="b">
        <f>IF(MDQ!$W43=5,
IF(ErfassungMDQ!BR40="a",5,
IF(ErfassungMDQ!BR40="b",4,
IF(ErfassungMDQ!BR40="c",3,
IF(ErfassungMDQ!BR40="d",2,
IF(ErfassungMDQ!BR40="e",1))))),
IF(MDQ!$W43=1,
IF(ErfassungMDQ!BR40="a",1,
IF(ErfassungMDQ!BR40="b",2,
IF(ErfassungMDQ!BR40="c",3,
IF(ErfassungMDQ!BR40="d",4,
IF(ErfassungMDQ!BR40="e",5))))),0))</f>
        <v>0</v>
      </c>
      <c r="BS40" s="278" t="b">
        <f>IF(MDQ!$W43=5,
IF(ErfassungMDQ!BS40="a",5,
IF(ErfassungMDQ!BS40="b",4,
IF(ErfassungMDQ!BS40="c",3,
IF(ErfassungMDQ!BS40="d",2,
IF(ErfassungMDQ!BS40="e",1))))),
IF(MDQ!$W43=1,
IF(ErfassungMDQ!BS40="a",1,
IF(ErfassungMDQ!BS40="b",2,
IF(ErfassungMDQ!BS40="c",3,
IF(ErfassungMDQ!BS40="d",4,
IF(ErfassungMDQ!BS40="e",5))))),0))</f>
        <v>0</v>
      </c>
      <c r="BT40" s="277" t="b">
        <f>IF(MDQ!$W43=5,
IF(ErfassungMDQ!BT40="a",5,
IF(ErfassungMDQ!BT40="b",4,
IF(ErfassungMDQ!BT40="c",3,
IF(ErfassungMDQ!BT40="d",2,
IF(ErfassungMDQ!BT40="e",1))))),
IF(MDQ!$W43=1,
IF(ErfassungMDQ!BT40="a",1,
IF(ErfassungMDQ!BT40="b",2,
IF(ErfassungMDQ!BT40="c",3,
IF(ErfassungMDQ!BT40="d",4,
IF(ErfassungMDQ!BT40="e",5))))),0))</f>
        <v>0</v>
      </c>
      <c r="BU40" s="278" t="b">
        <f>IF(MDQ!$W43=5,
IF(ErfassungMDQ!BU40="a",5,
IF(ErfassungMDQ!BU40="b",4,
IF(ErfassungMDQ!BU40="c",3,
IF(ErfassungMDQ!BU40="d",2,
IF(ErfassungMDQ!BU40="e",1))))),
IF(MDQ!$W43=1,
IF(ErfassungMDQ!BU40="a",1,
IF(ErfassungMDQ!BU40="b",2,
IF(ErfassungMDQ!BU40="c",3,
IF(ErfassungMDQ!BU40="d",4,
IF(ErfassungMDQ!BU40="e",5))))),0))</f>
        <v>0</v>
      </c>
      <c r="BV40" s="277" t="b">
        <f>IF(MDQ!$W43=5,
IF(ErfassungMDQ!BV40="a",5,
IF(ErfassungMDQ!BV40="b",4,
IF(ErfassungMDQ!BV40="c",3,
IF(ErfassungMDQ!BV40="d",2,
IF(ErfassungMDQ!BV40="e",1))))),
IF(MDQ!$W43=1,
IF(ErfassungMDQ!BV40="a",1,
IF(ErfassungMDQ!BV40="b",2,
IF(ErfassungMDQ!BV40="c",3,
IF(ErfassungMDQ!BV40="d",4,
IF(ErfassungMDQ!BV40="e",5))))),0))</f>
        <v>0</v>
      </c>
      <c r="BW40" s="278" t="b">
        <f>IF(MDQ!$W43=5,
IF(ErfassungMDQ!BW40="a",5,
IF(ErfassungMDQ!BW40="b",4,
IF(ErfassungMDQ!BW40="c",3,
IF(ErfassungMDQ!BW40="d",2,
IF(ErfassungMDQ!BW40="e",1))))),
IF(MDQ!$W43=1,
IF(ErfassungMDQ!BW40="a",1,
IF(ErfassungMDQ!BW40="b",2,
IF(ErfassungMDQ!BW40="c",3,
IF(ErfassungMDQ!BW40="d",4,
IF(ErfassungMDQ!BW40="e",5))))),0))</f>
        <v>0</v>
      </c>
      <c r="BX40" s="277" t="b">
        <f>IF(MDQ!$W43=5,
IF(ErfassungMDQ!BX40="a",5,
IF(ErfassungMDQ!BX40="b",4,
IF(ErfassungMDQ!BX40="c",3,
IF(ErfassungMDQ!BX40="d",2,
IF(ErfassungMDQ!BX40="e",1))))),
IF(MDQ!$W43=1,
IF(ErfassungMDQ!BX40="a",1,
IF(ErfassungMDQ!BX40="b",2,
IF(ErfassungMDQ!BX40="c",3,
IF(ErfassungMDQ!BX40="d",4,
IF(ErfassungMDQ!BX40="e",5))))),0))</f>
        <v>0</v>
      </c>
      <c r="BY40" s="278" t="b">
        <f>IF(MDQ!$W43=5,
IF(ErfassungMDQ!BY40="a",5,
IF(ErfassungMDQ!BY40="b",4,
IF(ErfassungMDQ!BY40="c",3,
IF(ErfassungMDQ!BY40="d",2,
IF(ErfassungMDQ!BY40="e",1))))),
IF(MDQ!$W43=1,
IF(ErfassungMDQ!BY40="a",1,
IF(ErfassungMDQ!BY40="b",2,
IF(ErfassungMDQ!BY40="c",3,
IF(ErfassungMDQ!BY40="d",4,
IF(ErfassungMDQ!BY40="e",5))))),0))</f>
        <v>0</v>
      </c>
      <c r="BZ40" s="277" t="b">
        <f>IF(MDQ!$W43=5,
IF(ErfassungMDQ!BZ40="a",5,
IF(ErfassungMDQ!BZ40="b",4,
IF(ErfassungMDQ!BZ40="c",3,
IF(ErfassungMDQ!BZ40="d",2,
IF(ErfassungMDQ!BZ40="e",1))))),
IF(MDQ!$W43=1,
IF(ErfassungMDQ!BZ40="a",1,
IF(ErfassungMDQ!BZ40="b",2,
IF(ErfassungMDQ!BZ40="c",3,
IF(ErfassungMDQ!BZ40="d",4,
IF(ErfassungMDQ!BZ40="e",5))))),0))</f>
        <v>0</v>
      </c>
      <c r="CA40" s="278" t="b">
        <f>IF(MDQ!$W43=5,
IF(ErfassungMDQ!CA40="a",5,
IF(ErfassungMDQ!CA40="b",4,
IF(ErfassungMDQ!CA40="c",3,
IF(ErfassungMDQ!CA40="d",2,
IF(ErfassungMDQ!CA40="e",1))))),
IF(MDQ!$W43=1,
IF(ErfassungMDQ!CA40="a",1,
IF(ErfassungMDQ!CA40="b",2,
IF(ErfassungMDQ!CA40="c",3,
IF(ErfassungMDQ!CA40="d",4,
IF(ErfassungMDQ!CA40="e",5))))),0))</f>
        <v>0</v>
      </c>
      <c r="CB40" s="277" t="b">
        <f>IF(MDQ!$W43=5,
IF(ErfassungMDQ!CB40="a",5,
IF(ErfassungMDQ!CB40="b",4,
IF(ErfassungMDQ!CB40="c",3,
IF(ErfassungMDQ!CB40="d",2,
IF(ErfassungMDQ!CB40="e",1))))),
IF(MDQ!$W43=1,
IF(ErfassungMDQ!CB40="a",1,
IF(ErfassungMDQ!CB40="b",2,
IF(ErfassungMDQ!CB40="c",3,
IF(ErfassungMDQ!CB40="d",4,
IF(ErfassungMDQ!CB40="e",5))))),0))</f>
        <v>0</v>
      </c>
      <c r="CC40" s="278" t="b">
        <f>IF(MDQ!$W43=5,
IF(ErfassungMDQ!CC40="a",5,
IF(ErfassungMDQ!CC40="b",4,
IF(ErfassungMDQ!CC40="c",3,
IF(ErfassungMDQ!CC40="d",2,
IF(ErfassungMDQ!CC40="e",1))))),
IF(MDQ!$W43=1,
IF(ErfassungMDQ!CC40="a",1,
IF(ErfassungMDQ!CC40="b",2,
IF(ErfassungMDQ!CC40="c",3,
IF(ErfassungMDQ!CC40="d",4,
IF(ErfassungMDQ!CC40="e",5))))),0))</f>
        <v>0</v>
      </c>
      <c r="CD40" s="277" t="b">
        <f>IF(MDQ!$W43=5,
IF(ErfassungMDQ!CD40="a",5,
IF(ErfassungMDQ!CD40="b",4,
IF(ErfassungMDQ!CD40="c",3,
IF(ErfassungMDQ!CD40="d",2,
IF(ErfassungMDQ!CD40="e",1))))),
IF(MDQ!$W43=1,
IF(ErfassungMDQ!CD40="a",1,
IF(ErfassungMDQ!CD40="b",2,
IF(ErfassungMDQ!CD40="c",3,
IF(ErfassungMDQ!CD40="d",4,
IF(ErfassungMDQ!CD40="e",5))))),0))</f>
        <v>0</v>
      </c>
      <c r="CE40" s="278" t="b">
        <f>IF(MDQ!$W43=5,
IF(ErfassungMDQ!CE40="a",5,
IF(ErfassungMDQ!CE40="b",4,
IF(ErfassungMDQ!CE40="c",3,
IF(ErfassungMDQ!CE40="d",2,
IF(ErfassungMDQ!CE40="e",1))))),
IF(MDQ!$W43=1,
IF(ErfassungMDQ!CE40="a",1,
IF(ErfassungMDQ!CE40="b",2,
IF(ErfassungMDQ!CE40="c",3,
IF(ErfassungMDQ!CE40="d",4,
IF(ErfassungMDQ!CE40="e",5))))),0))</f>
        <v>0</v>
      </c>
      <c r="CF40" s="277" t="b">
        <f>IF(MDQ!$W43=5,
IF(ErfassungMDQ!CF40="a",5,
IF(ErfassungMDQ!CF40="b",4,
IF(ErfassungMDQ!CF40="c",3,
IF(ErfassungMDQ!CF40="d",2,
IF(ErfassungMDQ!CF40="e",1))))),
IF(MDQ!$W43=1,
IF(ErfassungMDQ!CF40="a",1,
IF(ErfassungMDQ!CF40="b",2,
IF(ErfassungMDQ!CF40="c",3,
IF(ErfassungMDQ!CF40="d",4,
IF(ErfassungMDQ!CF40="e",5))))),0))</f>
        <v>0</v>
      </c>
      <c r="CG40" s="278" t="b">
        <f>IF(MDQ!$W43=5,
IF(ErfassungMDQ!CG40="a",5,
IF(ErfassungMDQ!CG40="b",4,
IF(ErfassungMDQ!CG40="c",3,
IF(ErfassungMDQ!CG40="d",2,
IF(ErfassungMDQ!CG40="e",1))))),
IF(MDQ!$W43=1,
IF(ErfassungMDQ!CG40="a",1,
IF(ErfassungMDQ!CG40="b",2,
IF(ErfassungMDQ!CG40="c",3,
IF(ErfassungMDQ!CG40="d",4,
IF(ErfassungMDQ!CG40="e",5))))),0))</f>
        <v>0</v>
      </c>
      <c r="CH40" s="277" t="b">
        <f>IF(MDQ!$W43=5,
IF(ErfassungMDQ!CH40="a",5,
IF(ErfassungMDQ!CH40="b",4,
IF(ErfassungMDQ!CH40="c",3,
IF(ErfassungMDQ!CH40="d",2,
IF(ErfassungMDQ!CH40="e",1))))),
IF(MDQ!$W43=1,
IF(ErfassungMDQ!CH40="a",1,
IF(ErfassungMDQ!CH40="b",2,
IF(ErfassungMDQ!CH40="c",3,
IF(ErfassungMDQ!CH40="d",4,
IF(ErfassungMDQ!CH40="e",5))))),0))</f>
        <v>0</v>
      </c>
      <c r="CI40" s="278" t="b">
        <f>IF(MDQ!$W43=5,
IF(ErfassungMDQ!CI40="a",5,
IF(ErfassungMDQ!CI40="b",4,
IF(ErfassungMDQ!CI40="c",3,
IF(ErfassungMDQ!CI40="d",2,
IF(ErfassungMDQ!CI40="e",1))))),
IF(MDQ!$W43=1,
IF(ErfassungMDQ!CI40="a",1,
IF(ErfassungMDQ!CI40="b",2,
IF(ErfassungMDQ!CI40="c",3,
IF(ErfassungMDQ!CI40="d",4,
IF(ErfassungMDQ!CI40="e",5))))),0))</f>
        <v>0</v>
      </c>
      <c r="CJ40" s="277" t="b">
        <f>IF(MDQ!$W43=5,
IF(ErfassungMDQ!CJ40="a",5,
IF(ErfassungMDQ!CJ40="b",4,
IF(ErfassungMDQ!CJ40="c",3,
IF(ErfassungMDQ!CJ40="d",2,
IF(ErfassungMDQ!CJ40="e",1))))),
IF(MDQ!$W43=1,
IF(ErfassungMDQ!CJ40="a",1,
IF(ErfassungMDQ!CJ40="b",2,
IF(ErfassungMDQ!CJ40="c",3,
IF(ErfassungMDQ!CJ40="d",4,
IF(ErfassungMDQ!CJ40="e",5))))),0))</f>
        <v>0</v>
      </c>
      <c r="CK40" s="278" t="b">
        <f>IF(MDQ!$W43=5,
IF(ErfassungMDQ!CK40="a",5,
IF(ErfassungMDQ!CK40="b",4,
IF(ErfassungMDQ!CK40="c",3,
IF(ErfassungMDQ!CK40="d",2,
IF(ErfassungMDQ!CK40="e",1))))),
IF(MDQ!$W43=1,
IF(ErfassungMDQ!CK40="a",1,
IF(ErfassungMDQ!CK40="b",2,
IF(ErfassungMDQ!CK40="c",3,
IF(ErfassungMDQ!CK40="d",4,
IF(ErfassungMDQ!CK40="e",5))))),0))</f>
        <v>0</v>
      </c>
      <c r="CL40" s="277" t="b">
        <f>IF(MDQ!$W43=5,
IF(ErfassungMDQ!CL40="a",5,
IF(ErfassungMDQ!CL40="b",4,
IF(ErfassungMDQ!CL40="c",3,
IF(ErfassungMDQ!CL40="d",2,
IF(ErfassungMDQ!CL40="e",1))))),
IF(MDQ!$W43=1,
IF(ErfassungMDQ!CL40="a",1,
IF(ErfassungMDQ!CL40="b",2,
IF(ErfassungMDQ!CL40="c",3,
IF(ErfassungMDQ!CL40="d",4,
IF(ErfassungMDQ!CL40="e",5))))),0))</f>
        <v>0</v>
      </c>
      <c r="CM40" s="278" t="b">
        <f>IF(MDQ!$W43=5,
IF(ErfassungMDQ!CM40="a",5,
IF(ErfassungMDQ!CM40="b",4,
IF(ErfassungMDQ!CM40="c",3,
IF(ErfassungMDQ!CM40="d",2,
IF(ErfassungMDQ!CM40="e",1))))),
IF(MDQ!$W43=1,
IF(ErfassungMDQ!CM40="a",1,
IF(ErfassungMDQ!CM40="b",2,
IF(ErfassungMDQ!CM40="c",3,
IF(ErfassungMDQ!CM40="d",4,
IF(ErfassungMDQ!CM40="e",5))))),0))</f>
        <v>0</v>
      </c>
      <c r="CN40" s="277" t="b">
        <f>IF(MDQ!$W43=5,
IF(ErfassungMDQ!CN40="a",5,
IF(ErfassungMDQ!CN40="b",4,
IF(ErfassungMDQ!CN40="c",3,
IF(ErfassungMDQ!CN40="d",2,
IF(ErfassungMDQ!CN40="e",1))))),
IF(MDQ!$W43=1,
IF(ErfassungMDQ!CN40="a",1,
IF(ErfassungMDQ!CN40="b",2,
IF(ErfassungMDQ!CN40="c",3,
IF(ErfassungMDQ!CN40="d",4,
IF(ErfassungMDQ!CN40="e",5))))),0))</f>
        <v>0</v>
      </c>
      <c r="CO40" s="278" t="b">
        <f>IF(MDQ!$W43=5,
IF(ErfassungMDQ!CO40="a",5,
IF(ErfassungMDQ!CO40="b",4,
IF(ErfassungMDQ!CO40="c",3,
IF(ErfassungMDQ!CO40="d",2,
IF(ErfassungMDQ!CO40="e",1))))),
IF(MDQ!$W43=1,
IF(ErfassungMDQ!CO40="a",1,
IF(ErfassungMDQ!CO40="b",2,
IF(ErfassungMDQ!CO40="c",3,
IF(ErfassungMDQ!CO40="d",4,
IF(ErfassungMDQ!CO40="e",5))))),0))</f>
        <v>0</v>
      </c>
      <c r="CP40" s="277" t="b">
        <f>IF(MDQ!$W43=5,
IF(ErfassungMDQ!CP40="a",5,
IF(ErfassungMDQ!CP40="b",4,
IF(ErfassungMDQ!CP40="c",3,
IF(ErfassungMDQ!CP40="d",2,
IF(ErfassungMDQ!CP40="e",1))))),
IF(MDQ!$W43=1,
IF(ErfassungMDQ!CP40="a",1,
IF(ErfassungMDQ!CP40="b",2,
IF(ErfassungMDQ!CP40="c",3,
IF(ErfassungMDQ!CP40="d",4,
IF(ErfassungMDQ!CP40="e",5))))),0))</f>
        <v>0</v>
      </c>
      <c r="CQ40" s="278" t="b">
        <f>IF(MDQ!$W43=5,
IF(ErfassungMDQ!CQ40="a",5,
IF(ErfassungMDQ!CQ40="b",4,
IF(ErfassungMDQ!CQ40="c",3,
IF(ErfassungMDQ!CQ40="d",2,
IF(ErfassungMDQ!CQ40="e",1))))),
IF(MDQ!$W43=1,
IF(ErfassungMDQ!CQ40="a",1,
IF(ErfassungMDQ!CQ40="b",2,
IF(ErfassungMDQ!CQ40="c",3,
IF(ErfassungMDQ!CQ40="d",4,
IF(ErfassungMDQ!CQ40="e",5))))),0))</f>
        <v>0</v>
      </c>
      <c r="CR40" s="277" t="b">
        <f>IF(MDQ!$W43=5,
IF(ErfassungMDQ!CR40="a",5,
IF(ErfassungMDQ!CR40="b",4,
IF(ErfassungMDQ!CR40="c",3,
IF(ErfassungMDQ!CR40="d",2,
IF(ErfassungMDQ!CR40="e",1))))),
IF(MDQ!$W43=1,
IF(ErfassungMDQ!CR40="a",1,
IF(ErfassungMDQ!CR40="b",2,
IF(ErfassungMDQ!CR40="c",3,
IF(ErfassungMDQ!CR40="d",4,
IF(ErfassungMDQ!CR40="e",5))))),0))</f>
        <v>0</v>
      </c>
      <c r="CS40" s="278" t="b">
        <f>IF(MDQ!$W43=5,
IF(ErfassungMDQ!CS40="a",5,
IF(ErfassungMDQ!CS40="b",4,
IF(ErfassungMDQ!CS40="c",3,
IF(ErfassungMDQ!CS40="d",2,
IF(ErfassungMDQ!CS40="e",1))))),
IF(MDQ!$W43=1,
IF(ErfassungMDQ!CS40="a",1,
IF(ErfassungMDQ!CS40="b",2,
IF(ErfassungMDQ!CS40="c",3,
IF(ErfassungMDQ!CS40="d",4,
IF(ErfassungMDQ!CS40="e",5))))),0))</f>
        <v>0</v>
      </c>
      <c r="CT40" s="277" t="b">
        <f>IF(MDQ!$W43=5,
IF(ErfassungMDQ!CT40="a",5,
IF(ErfassungMDQ!CT40="b",4,
IF(ErfassungMDQ!CT40="c",3,
IF(ErfassungMDQ!CT40="d",2,
IF(ErfassungMDQ!CT40="e",1))))),
IF(MDQ!$W43=1,
IF(ErfassungMDQ!CT40="a",1,
IF(ErfassungMDQ!CT40="b",2,
IF(ErfassungMDQ!CT40="c",3,
IF(ErfassungMDQ!CT40="d",4,
IF(ErfassungMDQ!CT40="e",5))))),0))</f>
        <v>0</v>
      </c>
      <c r="CU40" s="278" t="b">
        <f>IF(MDQ!$W43=5,
IF(ErfassungMDQ!CU40="a",5,
IF(ErfassungMDQ!CU40="b",4,
IF(ErfassungMDQ!CU40="c",3,
IF(ErfassungMDQ!CU40="d",2,
IF(ErfassungMDQ!CU40="e",1))))),
IF(MDQ!$W43=1,
IF(ErfassungMDQ!CU40="a",1,
IF(ErfassungMDQ!CU40="b",2,
IF(ErfassungMDQ!CU40="c",3,
IF(ErfassungMDQ!CU40="d",4,
IF(ErfassungMDQ!CU40="e",5))))),0))</f>
        <v>0</v>
      </c>
      <c r="CV40" s="277" t="b">
        <f>IF(MDQ!$W43=5,
IF(ErfassungMDQ!CV40="a",5,
IF(ErfassungMDQ!CV40="b",4,
IF(ErfassungMDQ!CV40="c",3,
IF(ErfassungMDQ!CV40="d",2,
IF(ErfassungMDQ!CV40="e",1))))),
IF(MDQ!$W43=1,
IF(ErfassungMDQ!CV40="a",1,
IF(ErfassungMDQ!CV40="b",2,
IF(ErfassungMDQ!CV40="c",3,
IF(ErfassungMDQ!CV40="d",4,
IF(ErfassungMDQ!CV40="e",5))))),0))</f>
        <v>0</v>
      </c>
      <c r="CW40" s="278" t="b">
        <f>IF(MDQ!$W43=5,
IF(ErfassungMDQ!CW40="a",5,
IF(ErfassungMDQ!CW40="b",4,
IF(ErfassungMDQ!CW40="c",3,
IF(ErfassungMDQ!CW40="d",2,
IF(ErfassungMDQ!CW40="e",1))))),
IF(MDQ!$W43=1,
IF(ErfassungMDQ!CW40="a",1,
IF(ErfassungMDQ!CW40="b",2,
IF(ErfassungMDQ!CW40="c",3,
IF(ErfassungMDQ!CW40="d",4,
IF(ErfassungMDQ!CW40="e",5))))),0))</f>
        <v>0</v>
      </c>
      <c r="CX40" s="277" t="b">
        <f>IF(MDQ!$W43=5,
IF(ErfassungMDQ!CX40="a",5,
IF(ErfassungMDQ!CX40="b",4,
IF(ErfassungMDQ!CX40="c",3,
IF(ErfassungMDQ!CX40="d",2,
IF(ErfassungMDQ!CX40="e",1))))),
IF(MDQ!$W43=1,
IF(ErfassungMDQ!CX40="a",1,
IF(ErfassungMDQ!CX40="b",2,
IF(ErfassungMDQ!CX40="c",3,
IF(ErfassungMDQ!CX40="d",4,
IF(ErfassungMDQ!CX40="e",5))))),0))</f>
        <v>0</v>
      </c>
      <c r="CY40" s="278" t="b">
        <f>IF(MDQ!$W43=5,
IF(ErfassungMDQ!CY40="a",5,
IF(ErfassungMDQ!CY40="b",4,
IF(ErfassungMDQ!CY40="c",3,
IF(ErfassungMDQ!CY40="d",2,
IF(ErfassungMDQ!CY40="e",1))))),
IF(MDQ!$W43=1,
IF(ErfassungMDQ!CY40="a",1,
IF(ErfassungMDQ!CY40="b",2,
IF(ErfassungMDQ!CY40="c",3,
IF(ErfassungMDQ!CY40="d",4,
IF(ErfassungMDQ!CY40="e",5))))),0))</f>
        <v>0</v>
      </c>
      <c r="CZ40" s="277" t="b">
        <f>IF(MDQ!$W43=5,
IF(ErfassungMDQ!CZ40="a",5,
IF(ErfassungMDQ!CZ40="b",4,
IF(ErfassungMDQ!CZ40="c",3,
IF(ErfassungMDQ!CZ40="d",2,
IF(ErfassungMDQ!CZ40="e",1))))),
IF(MDQ!$W43=1,
IF(ErfassungMDQ!CZ40="a",1,
IF(ErfassungMDQ!CZ40="b",2,
IF(ErfassungMDQ!CZ40="c",3,
IF(ErfassungMDQ!CZ40="d",4,
IF(ErfassungMDQ!CZ40="e",5))))),0))</f>
        <v>0</v>
      </c>
      <c r="DA40" s="278" t="b">
        <f>IF(MDQ!$W43=5,
IF(ErfassungMDQ!DA40="a",5,
IF(ErfassungMDQ!DA40="b",4,
IF(ErfassungMDQ!DA40="c",3,
IF(ErfassungMDQ!DA40="d",2,
IF(ErfassungMDQ!DA40="e",1))))),
IF(MDQ!$W43=1,
IF(ErfassungMDQ!DA40="a",1,
IF(ErfassungMDQ!DA40="b",2,
IF(ErfassungMDQ!DA40="c",3,
IF(ErfassungMDQ!DA40="d",4,
IF(ErfassungMDQ!DA40="e",5))))),0))</f>
        <v>0</v>
      </c>
      <c r="DB40" s="277" t="b">
        <f>IF(MDQ!$W43=5,
IF(ErfassungMDQ!DB40="a",5,
IF(ErfassungMDQ!DB40="b",4,
IF(ErfassungMDQ!DB40="c",3,
IF(ErfassungMDQ!DB40="d",2,
IF(ErfassungMDQ!DB40="e",1))))),
IF(MDQ!$W43=1,
IF(ErfassungMDQ!DB40="a",1,
IF(ErfassungMDQ!DB40="b",2,
IF(ErfassungMDQ!DB40="c",3,
IF(ErfassungMDQ!DB40="d",4,
IF(ErfassungMDQ!DB40="e",5))))),0))</f>
        <v>0</v>
      </c>
      <c r="DC40" s="278" t="b">
        <f>IF(MDQ!$W43=5,
IF(ErfassungMDQ!DC40="a",5,
IF(ErfassungMDQ!DC40="b",4,
IF(ErfassungMDQ!DC40="c",3,
IF(ErfassungMDQ!DC40="d",2,
IF(ErfassungMDQ!DC40="e",1))))),
IF(MDQ!$W43=1,
IF(ErfassungMDQ!DC40="a",1,
IF(ErfassungMDQ!DC40="b",2,
IF(ErfassungMDQ!DC40="c",3,
IF(ErfassungMDQ!DC40="d",4,
IF(ErfassungMDQ!DC40="e",5))))),0))</f>
        <v>0</v>
      </c>
      <c r="DD40" s="277" t="b">
        <f>IF(MDQ!$W43=5,
IF(ErfassungMDQ!DD40="a",5,
IF(ErfassungMDQ!DD40="b",4,
IF(ErfassungMDQ!DD40="c",3,
IF(ErfassungMDQ!DD40="d",2,
IF(ErfassungMDQ!DD40="e",1))))),
IF(MDQ!$W43=1,
IF(ErfassungMDQ!DD40="a",1,
IF(ErfassungMDQ!DD40="b",2,
IF(ErfassungMDQ!DD40="c",3,
IF(ErfassungMDQ!DD40="d",4,
IF(ErfassungMDQ!DD40="e",5))))),0))</f>
        <v>0</v>
      </c>
      <c r="DE40" s="278" t="b">
        <f>IF(MDQ!$W43=5,
IF(ErfassungMDQ!DE40="a",5,
IF(ErfassungMDQ!DE40="b",4,
IF(ErfassungMDQ!DE40="c",3,
IF(ErfassungMDQ!DE40="d",2,
IF(ErfassungMDQ!DE40="e",1))))),
IF(MDQ!$W43=1,
IF(ErfassungMDQ!DE40="a",1,
IF(ErfassungMDQ!DE40="b",2,
IF(ErfassungMDQ!DE40="c",3,
IF(ErfassungMDQ!DE40="d",4,
IF(ErfassungMDQ!DE40="e",5))))),0))</f>
        <v>0</v>
      </c>
      <c r="DF40" s="277" t="b">
        <f>IF(MDQ!$W43=5,
IF(ErfassungMDQ!DF40="a",5,
IF(ErfassungMDQ!DF40="b",4,
IF(ErfassungMDQ!DF40="c",3,
IF(ErfassungMDQ!DF40="d",2,
IF(ErfassungMDQ!DF40="e",1))))),
IF(MDQ!$W43=1,
IF(ErfassungMDQ!DF40="a",1,
IF(ErfassungMDQ!DF40="b",2,
IF(ErfassungMDQ!DF40="c",3,
IF(ErfassungMDQ!DF40="d",4,
IF(ErfassungMDQ!DF40="e",5))))),0))</f>
        <v>0</v>
      </c>
      <c r="DG40" s="278" t="b">
        <f>IF(MDQ!$W43=5,
IF(ErfassungMDQ!DG40="a",5,
IF(ErfassungMDQ!DG40="b",4,
IF(ErfassungMDQ!DG40="c",3,
IF(ErfassungMDQ!DG40="d",2,
IF(ErfassungMDQ!DG40="e",1))))),
IF(MDQ!$W43=1,
IF(ErfassungMDQ!DG40="a",1,
IF(ErfassungMDQ!DG40="b",2,
IF(ErfassungMDQ!DG40="c",3,
IF(ErfassungMDQ!DG40="d",4,
IF(ErfassungMDQ!DG40="e",5))))),0))</f>
        <v>0</v>
      </c>
      <c r="DH40" s="277" t="b">
        <f>IF(MDQ!$W43=5,
IF(ErfassungMDQ!DH40="a",5,
IF(ErfassungMDQ!DH40="b",4,
IF(ErfassungMDQ!DH40="c",3,
IF(ErfassungMDQ!DH40="d",2,
IF(ErfassungMDQ!DH40="e",1))))),
IF(MDQ!$W43=1,
IF(ErfassungMDQ!DH40="a",1,
IF(ErfassungMDQ!DH40="b",2,
IF(ErfassungMDQ!DH40="c",3,
IF(ErfassungMDQ!DH40="d",4,
IF(ErfassungMDQ!DH40="e",5))))),0))</f>
        <v>0</v>
      </c>
      <c r="DI40" s="278" t="b">
        <f>IF(MDQ!$W43=5,
IF(ErfassungMDQ!DI40="a",5,
IF(ErfassungMDQ!DI40="b",4,
IF(ErfassungMDQ!DI40="c",3,
IF(ErfassungMDQ!DI40="d",2,
IF(ErfassungMDQ!DI40="e",1))))),
IF(MDQ!$W43=1,
IF(ErfassungMDQ!DI40="a",1,
IF(ErfassungMDQ!DI40="b",2,
IF(ErfassungMDQ!DI40="c",3,
IF(ErfassungMDQ!DI40="d",4,
IF(ErfassungMDQ!DI40="e",5))))),0))</f>
        <v>0</v>
      </c>
      <c r="DJ40" s="277" t="b">
        <f>IF(MDQ!$W43=5,
IF(ErfassungMDQ!DJ40="a",5,
IF(ErfassungMDQ!DJ40="b",4,
IF(ErfassungMDQ!DJ40="c",3,
IF(ErfassungMDQ!DJ40="d",2,
IF(ErfassungMDQ!DJ40="e",1))))),
IF(MDQ!$W43=1,
IF(ErfassungMDQ!DJ40="a",1,
IF(ErfassungMDQ!DJ40="b",2,
IF(ErfassungMDQ!DJ40="c",3,
IF(ErfassungMDQ!DJ40="d",4,
IF(ErfassungMDQ!DJ40="e",5))))),0))</f>
        <v>0</v>
      </c>
      <c r="DK40" s="278" t="b">
        <f>IF(MDQ!$W43=5,
IF(ErfassungMDQ!DK40="a",5,
IF(ErfassungMDQ!DK40="b",4,
IF(ErfassungMDQ!DK40="c",3,
IF(ErfassungMDQ!DK40="d",2,
IF(ErfassungMDQ!DK40="e",1))))),
IF(MDQ!$W43=1,
IF(ErfassungMDQ!DK40="a",1,
IF(ErfassungMDQ!DK40="b",2,
IF(ErfassungMDQ!DK40="c",3,
IF(ErfassungMDQ!DK40="d",4,
IF(ErfassungMDQ!DK40="e",5))))),0))</f>
        <v>0</v>
      </c>
      <c r="DL40" s="277" t="b">
        <f>IF(MDQ!$W43=5,
IF(ErfassungMDQ!DL40="a",5,
IF(ErfassungMDQ!DL40="b",4,
IF(ErfassungMDQ!DL40="c",3,
IF(ErfassungMDQ!DL40="d",2,
IF(ErfassungMDQ!DL40="e",1))))),
IF(MDQ!$W43=1,
IF(ErfassungMDQ!DL40="a",1,
IF(ErfassungMDQ!DL40="b",2,
IF(ErfassungMDQ!DL40="c",3,
IF(ErfassungMDQ!DL40="d",4,
IF(ErfassungMDQ!DL40="e",5))))),0))</f>
        <v>0</v>
      </c>
      <c r="DM40" s="278" t="b">
        <f>IF(MDQ!$W43=5,
IF(ErfassungMDQ!DM40="a",5,
IF(ErfassungMDQ!DM40="b",4,
IF(ErfassungMDQ!DM40="c",3,
IF(ErfassungMDQ!DM40="d",2,
IF(ErfassungMDQ!DM40="e",1))))),
IF(MDQ!$W43=1,
IF(ErfassungMDQ!DM40="a",1,
IF(ErfassungMDQ!DM40="b",2,
IF(ErfassungMDQ!DM40="c",3,
IF(ErfassungMDQ!DM40="d",4,
IF(ErfassungMDQ!DM40="e",5))))),0))</f>
        <v>0</v>
      </c>
      <c r="DN40" s="277" t="b">
        <f>IF(MDQ!$W43=5,
IF(ErfassungMDQ!DN40="a",5,
IF(ErfassungMDQ!DN40="b",4,
IF(ErfassungMDQ!DN40="c",3,
IF(ErfassungMDQ!DN40="d",2,
IF(ErfassungMDQ!DN40="e",1))))),
IF(MDQ!$W43=1,
IF(ErfassungMDQ!DN40="a",1,
IF(ErfassungMDQ!DN40="b",2,
IF(ErfassungMDQ!DN40="c",3,
IF(ErfassungMDQ!DN40="d",4,
IF(ErfassungMDQ!DN40="e",5))))),0))</f>
        <v>0</v>
      </c>
      <c r="DO40" s="278" t="b">
        <f>IF(MDQ!$W43=5,
IF(ErfassungMDQ!DO40="a",5,
IF(ErfassungMDQ!DO40="b",4,
IF(ErfassungMDQ!DO40="c",3,
IF(ErfassungMDQ!DO40="d",2,
IF(ErfassungMDQ!DO40="e",1))))),
IF(MDQ!$W43=1,
IF(ErfassungMDQ!DO40="a",1,
IF(ErfassungMDQ!DO40="b",2,
IF(ErfassungMDQ!DO40="c",3,
IF(ErfassungMDQ!DO40="d",4,
IF(ErfassungMDQ!DO40="e",5))))),0))</f>
        <v>0</v>
      </c>
      <c r="DP40" s="277" t="b">
        <f>IF(MDQ!$W43=5,
IF(ErfassungMDQ!DP40="a",5,
IF(ErfassungMDQ!DP40="b",4,
IF(ErfassungMDQ!DP40="c",3,
IF(ErfassungMDQ!DP40="d",2,
IF(ErfassungMDQ!DP40="e",1))))),
IF(MDQ!$W43=1,
IF(ErfassungMDQ!DP40="a",1,
IF(ErfassungMDQ!DP40="b",2,
IF(ErfassungMDQ!DP40="c",3,
IF(ErfassungMDQ!DP40="d",4,
IF(ErfassungMDQ!DP40="e",5))))),0))</f>
        <v>0</v>
      </c>
      <c r="DQ40" s="278" t="b">
        <f>IF(MDQ!$W43=5,
IF(ErfassungMDQ!DQ40="a",5,
IF(ErfassungMDQ!DQ40="b",4,
IF(ErfassungMDQ!DQ40="c",3,
IF(ErfassungMDQ!DQ40="d",2,
IF(ErfassungMDQ!DQ40="e",1))))),
IF(MDQ!$W43=1,
IF(ErfassungMDQ!DQ40="a",1,
IF(ErfassungMDQ!DQ40="b",2,
IF(ErfassungMDQ!DQ40="c",3,
IF(ErfassungMDQ!DQ40="d",4,
IF(ErfassungMDQ!DQ40="e",5))))),0))</f>
        <v>0</v>
      </c>
      <c r="DR40" s="277" t="b">
        <f>IF(MDQ!$W43=5,
IF(ErfassungMDQ!DR40="a",5,
IF(ErfassungMDQ!DR40="b",4,
IF(ErfassungMDQ!DR40="c",3,
IF(ErfassungMDQ!DR40="d",2,
IF(ErfassungMDQ!DR40="e",1))))),
IF(MDQ!$W43=1,
IF(ErfassungMDQ!DR40="a",1,
IF(ErfassungMDQ!DR40="b",2,
IF(ErfassungMDQ!DR40="c",3,
IF(ErfassungMDQ!DR40="d",4,
IF(ErfassungMDQ!DR40="e",5))))),0))</f>
        <v>0</v>
      </c>
      <c r="DS40" s="278" t="b">
        <f>IF(MDQ!$W43=5,
IF(ErfassungMDQ!DS40="a",5,
IF(ErfassungMDQ!DS40="b",4,
IF(ErfassungMDQ!DS40="c",3,
IF(ErfassungMDQ!DS40="d",2,
IF(ErfassungMDQ!DS40="e",1))))),
IF(MDQ!$W43=1,
IF(ErfassungMDQ!DS40="a",1,
IF(ErfassungMDQ!DS40="b",2,
IF(ErfassungMDQ!DS40="c",3,
IF(ErfassungMDQ!DS40="d",4,
IF(ErfassungMDQ!DS40="e",5))))),0))</f>
        <v>0</v>
      </c>
      <c r="DT40" s="277" t="b">
        <f>IF(MDQ!$W43=5,
IF(ErfassungMDQ!DT40="a",5,
IF(ErfassungMDQ!DT40="b",4,
IF(ErfassungMDQ!DT40="c",3,
IF(ErfassungMDQ!DT40="d",2,
IF(ErfassungMDQ!DT40="e",1))))),
IF(MDQ!$W43=1,
IF(ErfassungMDQ!DT40="a",1,
IF(ErfassungMDQ!DT40="b",2,
IF(ErfassungMDQ!DT40="c",3,
IF(ErfassungMDQ!DT40="d",4,
IF(ErfassungMDQ!DT40="e",5))))),0))</f>
        <v>0</v>
      </c>
      <c r="DU40" s="278" t="b">
        <f>IF(MDQ!$W43=5,
IF(ErfassungMDQ!DU40="a",5,
IF(ErfassungMDQ!DU40="b",4,
IF(ErfassungMDQ!DU40="c",3,
IF(ErfassungMDQ!DU40="d",2,
IF(ErfassungMDQ!DU40="e",1))))),
IF(MDQ!$W43=1,
IF(ErfassungMDQ!DU40="a",1,
IF(ErfassungMDQ!DU40="b",2,
IF(ErfassungMDQ!DU40="c",3,
IF(ErfassungMDQ!DU40="d",4,
IF(ErfassungMDQ!DU40="e",5))))),0))</f>
        <v>0</v>
      </c>
      <c r="DV40" s="277" t="b">
        <f>IF(MDQ!$W43=5,
IF(ErfassungMDQ!DV40="a",5,
IF(ErfassungMDQ!DV40="b",4,
IF(ErfassungMDQ!DV40="c",3,
IF(ErfassungMDQ!DV40="d",2,
IF(ErfassungMDQ!DV40="e",1))))),
IF(MDQ!$W43=1,
IF(ErfassungMDQ!DV40="a",1,
IF(ErfassungMDQ!DV40="b",2,
IF(ErfassungMDQ!DV40="c",3,
IF(ErfassungMDQ!DV40="d",4,
IF(ErfassungMDQ!DV40="e",5))))),0))</f>
        <v>0</v>
      </c>
      <c r="DW40" s="278" t="b">
        <f>IF(MDQ!$W43=5,
IF(ErfassungMDQ!DW40="a",5,
IF(ErfassungMDQ!DW40="b",4,
IF(ErfassungMDQ!DW40="c",3,
IF(ErfassungMDQ!DW40="d",2,
IF(ErfassungMDQ!DW40="e",1))))),
IF(MDQ!$W43=1,
IF(ErfassungMDQ!DW40="a",1,
IF(ErfassungMDQ!DW40="b",2,
IF(ErfassungMDQ!DW40="c",3,
IF(ErfassungMDQ!DW40="d",4,
IF(ErfassungMDQ!DW40="e",5))))),0))</f>
        <v>0</v>
      </c>
      <c r="DX40" s="277" t="b">
        <f>IF(MDQ!$W43=5,
IF(ErfassungMDQ!DX40="a",5,
IF(ErfassungMDQ!DX40="b",4,
IF(ErfassungMDQ!DX40="c",3,
IF(ErfassungMDQ!DX40="d",2,
IF(ErfassungMDQ!DX40="e",1))))),
IF(MDQ!$W43=1,
IF(ErfassungMDQ!DX40="a",1,
IF(ErfassungMDQ!DX40="b",2,
IF(ErfassungMDQ!DX40="c",3,
IF(ErfassungMDQ!DX40="d",4,
IF(ErfassungMDQ!DX40="e",5))))),0))</f>
        <v>0</v>
      </c>
      <c r="DY40" s="278" t="b">
        <f>IF(MDQ!$W43=5,
IF(ErfassungMDQ!DY40="a",5,
IF(ErfassungMDQ!DY40="b",4,
IF(ErfassungMDQ!DY40="c",3,
IF(ErfassungMDQ!DY40="d",2,
IF(ErfassungMDQ!DY40="e",1))))),
IF(MDQ!$W43=1,
IF(ErfassungMDQ!DY40="a",1,
IF(ErfassungMDQ!DY40="b",2,
IF(ErfassungMDQ!DY40="c",3,
IF(ErfassungMDQ!DY40="d",4,
IF(ErfassungMDQ!DY40="e",5))))),0))</f>
        <v>0</v>
      </c>
      <c r="DZ40" s="277" t="b">
        <f>IF(MDQ!$W43=5,
IF(ErfassungMDQ!DZ40="a",5,
IF(ErfassungMDQ!DZ40="b",4,
IF(ErfassungMDQ!DZ40="c",3,
IF(ErfassungMDQ!DZ40="d",2,
IF(ErfassungMDQ!DZ40="e",1))))),
IF(MDQ!$W43=1,
IF(ErfassungMDQ!DZ40="a",1,
IF(ErfassungMDQ!DZ40="b",2,
IF(ErfassungMDQ!DZ40="c",3,
IF(ErfassungMDQ!DZ40="d",4,
IF(ErfassungMDQ!DZ40="e",5))))),0))</f>
        <v>0</v>
      </c>
      <c r="EA40" s="278" t="b">
        <f>IF(MDQ!$W43=5,
IF(ErfassungMDQ!EA40="a",5,
IF(ErfassungMDQ!EA40="b",4,
IF(ErfassungMDQ!EA40="c",3,
IF(ErfassungMDQ!EA40="d",2,
IF(ErfassungMDQ!EA40="e",1))))),
IF(MDQ!$W43=1,
IF(ErfassungMDQ!EA40="a",1,
IF(ErfassungMDQ!EA40="b",2,
IF(ErfassungMDQ!EA40="c",3,
IF(ErfassungMDQ!EA40="d",4,
IF(ErfassungMDQ!EA40="e",5))))),0))</f>
        <v>0</v>
      </c>
      <c r="EB40" s="116"/>
      <c r="EC40" s="116"/>
      <c r="ED40" s="116"/>
      <c r="EE40" s="116"/>
      <c r="EF40" s="116"/>
      <c r="EG40" s="116"/>
      <c r="EH40" s="116"/>
      <c r="EI40" s="116"/>
      <c r="EJ40" s="116"/>
      <c r="EK40" s="116"/>
      <c r="EL40" s="116"/>
      <c r="EM40" s="116"/>
      <c r="EN40" s="116"/>
      <c r="EO40" s="116"/>
      <c r="EP40" s="116"/>
      <c r="EQ40" s="116"/>
      <c r="ER40" s="116"/>
      <c r="ES40" s="116"/>
      <c r="ET40" s="116"/>
      <c r="EU40" s="116"/>
      <c r="EV40" s="116"/>
      <c r="EW40" s="116"/>
      <c r="EX40" s="116"/>
      <c r="EY40" s="116"/>
    </row>
    <row r="41" spans="1:155" ht="12.75" customHeight="1">
      <c r="A41" s="276">
        <v>34</v>
      </c>
      <c r="B41" s="277" t="b">
        <f>IF(MDQ!$W44=5,
IF(ErfassungMDQ!B41="a",5,
IF(ErfassungMDQ!B41="b",4,
IF(ErfassungMDQ!B41="c",3,
IF(ErfassungMDQ!B41="d",2,
IF(ErfassungMDQ!B41="e",1))))),
IF(MDQ!$W44=1,
IF(ErfassungMDQ!B41="a",1,
IF(ErfassungMDQ!B41="b",2,
IF(ErfassungMDQ!B41="c",3,
IF(ErfassungMDQ!B41="d",4,
IF(ErfassungMDQ!B41="e",5))))),0))</f>
        <v>0</v>
      </c>
      <c r="C41" s="278" t="b">
        <f>IF(MDQ!$W44=5,
IF(ErfassungMDQ!C41="a",5,
IF(ErfassungMDQ!C41="b",4,
IF(ErfassungMDQ!C41="c",3,
IF(ErfassungMDQ!C41="d",2,
IF(ErfassungMDQ!C41="e",1))))),
IF(MDQ!$W44=1,
IF(ErfassungMDQ!C41="a",1,
IF(ErfassungMDQ!C41="b",2,
IF(ErfassungMDQ!C41="c",3,
IF(ErfassungMDQ!C41="d",4,
IF(ErfassungMDQ!C41="e",5))))),0))</f>
        <v>0</v>
      </c>
      <c r="D41" s="277" t="b">
        <f>IF(MDQ!$W44=5,
IF(ErfassungMDQ!D41="a",5,
IF(ErfassungMDQ!D41="b",4,
IF(ErfassungMDQ!D41="c",3,
IF(ErfassungMDQ!D41="d",2,
IF(ErfassungMDQ!D41="e",1))))),
IF(MDQ!$W44=1,
IF(ErfassungMDQ!D41="a",1,
IF(ErfassungMDQ!D41="b",2,
IF(ErfassungMDQ!D41="c",3,
IF(ErfassungMDQ!D41="d",4,
IF(ErfassungMDQ!D41="e",5))))),0))</f>
        <v>0</v>
      </c>
      <c r="E41" s="278" t="b">
        <f>IF(MDQ!$W44=5,
IF(ErfassungMDQ!E41="a",5,
IF(ErfassungMDQ!E41="b",4,
IF(ErfassungMDQ!E41="c",3,
IF(ErfassungMDQ!E41="d",2,
IF(ErfassungMDQ!E41="e",1))))),
IF(MDQ!$W44=1,
IF(ErfassungMDQ!E41="a",1,
IF(ErfassungMDQ!E41="b",2,
IF(ErfassungMDQ!E41="c",3,
IF(ErfassungMDQ!E41="d",4,
IF(ErfassungMDQ!E41="e",5))))),0))</f>
        <v>0</v>
      </c>
      <c r="F41" s="277" t="b">
        <f>IF(MDQ!$W44=5,
IF(ErfassungMDQ!F41="a",5,
IF(ErfassungMDQ!F41="b",4,
IF(ErfassungMDQ!F41="c",3,
IF(ErfassungMDQ!F41="d",2,
IF(ErfassungMDQ!F41="e",1))))),
IF(MDQ!$W44=1,
IF(ErfassungMDQ!F41="a",1,
IF(ErfassungMDQ!F41="b",2,
IF(ErfassungMDQ!F41="c",3,
IF(ErfassungMDQ!F41="d",4,
IF(ErfassungMDQ!F41="e",5))))),0))</f>
        <v>0</v>
      </c>
      <c r="G41" s="278" t="b">
        <f>IF(MDQ!$W44=5,
IF(ErfassungMDQ!G41="a",5,
IF(ErfassungMDQ!G41="b",4,
IF(ErfassungMDQ!G41="c",3,
IF(ErfassungMDQ!G41="d",2,
IF(ErfassungMDQ!G41="e",1))))),
IF(MDQ!$W44=1,
IF(ErfassungMDQ!G41="a",1,
IF(ErfassungMDQ!G41="b",2,
IF(ErfassungMDQ!G41="c",3,
IF(ErfassungMDQ!G41="d",4,
IF(ErfassungMDQ!G41="e",5))))),0))</f>
        <v>0</v>
      </c>
      <c r="H41" s="277" t="b">
        <f>IF(MDQ!$W44=5,
IF(ErfassungMDQ!H41="a",5,
IF(ErfassungMDQ!H41="b",4,
IF(ErfassungMDQ!H41="c",3,
IF(ErfassungMDQ!H41="d",2,
IF(ErfassungMDQ!H41="e",1))))),
IF(MDQ!$W44=1,
IF(ErfassungMDQ!H41="a",1,
IF(ErfassungMDQ!H41="b",2,
IF(ErfassungMDQ!H41="c",3,
IF(ErfassungMDQ!H41="d",4,
IF(ErfassungMDQ!H41="e",5))))),0))</f>
        <v>0</v>
      </c>
      <c r="I41" s="278" t="b">
        <f>IF(MDQ!$W44=5,
IF(ErfassungMDQ!I41="a",5,
IF(ErfassungMDQ!I41="b",4,
IF(ErfassungMDQ!I41="c",3,
IF(ErfassungMDQ!I41="d",2,
IF(ErfassungMDQ!I41="e",1))))),
IF(MDQ!$W44=1,
IF(ErfassungMDQ!I41="a",1,
IF(ErfassungMDQ!I41="b",2,
IF(ErfassungMDQ!I41="c",3,
IF(ErfassungMDQ!I41="d",4,
IF(ErfassungMDQ!I41="e",5))))),0))</f>
        <v>0</v>
      </c>
      <c r="J41" s="277" t="b">
        <f>IF(MDQ!$W44=5,
IF(ErfassungMDQ!J41="a",5,
IF(ErfassungMDQ!J41="b",4,
IF(ErfassungMDQ!J41="c",3,
IF(ErfassungMDQ!J41="d",2,
IF(ErfassungMDQ!J41="e",1))))),
IF(MDQ!$W44=1,
IF(ErfassungMDQ!J41="a",1,
IF(ErfassungMDQ!J41="b",2,
IF(ErfassungMDQ!J41="c",3,
IF(ErfassungMDQ!J41="d",4,
IF(ErfassungMDQ!J41="e",5))))),0))</f>
        <v>0</v>
      </c>
      <c r="K41" s="278" t="b">
        <f>IF(MDQ!$W44=5,
IF(ErfassungMDQ!K41="a",5,
IF(ErfassungMDQ!K41="b",4,
IF(ErfassungMDQ!K41="c",3,
IF(ErfassungMDQ!K41="d",2,
IF(ErfassungMDQ!K41="e",1))))),
IF(MDQ!$W44=1,
IF(ErfassungMDQ!K41="a",1,
IF(ErfassungMDQ!K41="b",2,
IF(ErfassungMDQ!K41="c",3,
IF(ErfassungMDQ!K41="d",4,
IF(ErfassungMDQ!K41="e",5))))),0))</f>
        <v>0</v>
      </c>
      <c r="L41" s="277" t="b">
        <f>IF(MDQ!$W44=5,
IF(ErfassungMDQ!L41="a",5,
IF(ErfassungMDQ!L41="b",4,
IF(ErfassungMDQ!L41="c",3,
IF(ErfassungMDQ!L41="d",2,
IF(ErfassungMDQ!L41="e",1))))),
IF(MDQ!$W44=1,
IF(ErfassungMDQ!L41="a",1,
IF(ErfassungMDQ!L41="b",2,
IF(ErfassungMDQ!L41="c",3,
IF(ErfassungMDQ!L41="d",4,
IF(ErfassungMDQ!L41="e",5))))),0))</f>
        <v>0</v>
      </c>
      <c r="M41" s="278" t="b">
        <f>IF(MDQ!$W44=5,
IF(ErfassungMDQ!M41="a",5,
IF(ErfassungMDQ!M41="b",4,
IF(ErfassungMDQ!M41="c",3,
IF(ErfassungMDQ!M41="d",2,
IF(ErfassungMDQ!M41="e",1))))),
IF(MDQ!$W44=1,
IF(ErfassungMDQ!M41="a",1,
IF(ErfassungMDQ!M41="b",2,
IF(ErfassungMDQ!M41="c",3,
IF(ErfassungMDQ!M41="d",4,
IF(ErfassungMDQ!M41="e",5))))),0))</f>
        <v>0</v>
      </c>
      <c r="N41" s="277" t="b">
        <f>IF(MDQ!$W44=5,
IF(ErfassungMDQ!N41="a",5,
IF(ErfassungMDQ!N41="b",4,
IF(ErfassungMDQ!N41="c",3,
IF(ErfassungMDQ!N41="d",2,
IF(ErfassungMDQ!N41="e",1))))),
IF(MDQ!$W44=1,
IF(ErfassungMDQ!N41="a",1,
IF(ErfassungMDQ!N41="b",2,
IF(ErfassungMDQ!N41="c",3,
IF(ErfassungMDQ!N41="d",4,
IF(ErfassungMDQ!N41="e",5))))),0))</f>
        <v>0</v>
      </c>
      <c r="O41" s="278" t="b">
        <f>IF(MDQ!$W44=5,
IF(ErfassungMDQ!O41="a",5,
IF(ErfassungMDQ!O41="b",4,
IF(ErfassungMDQ!O41="c",3,
IF(ErfassungMDQ!O41="d",2,
IF(ErfassungMDQ!O41="e",1))))),
IF(MDQ!$W44=1,
IF(ErfassungMDQ!O41="a",1,
IF(ErfassungMDQ!O41="b",2,
IF(ErfassungMDQ!O41="c",3,
IF(ErfassungMDQ!O41="d",4,
IF(ErfassungMDQ!O41="e",5))))),0))</f>
        <v>0</v>
      </c>
      <c r="P41" s="277" t="b">
        <f>IF(MDQ!$W44=5,
IF(ErfassungMDQ!P41="a",5,
IF(ErfassungMDQ!P41="b",4,
IF(ErfassungMDQ!P41="c",3,
IF(ErfassungMDQ!P41="d",2,
IF(ErfassungMDQ!P41="e",1))))),
IF(MDQ!$W44=1,
IF(ErfassungMDQ!P41="a",1,
IF(ErfassungMDQ!P41="b",2,
IF(ErfassungMDQ!P41="c",3,
IF(ErfassungMDQ!P41="d",4,
IF(ErfassungMDQ!P41="e",5))))),0))</f>
        <v>0</v>
      </c>
      <c r="Q41" s="278" t="b">
        <f>IF(MDQ!$W44=5,
IF(ErfassungMDQ!Q41="a",5,
IF(ErfassungMDQ!Q41="b",4,
IF(ErfassungMDQ!Q41="c",3,
IF(ErfassungMDQ!Q41="d",2,
IF(ErfassungMDQ!Q41="e",1))))),
IF(MDQ!$W44=1,
IF(ErfassungMDQ!Q41="a",1,
IF(ErfassungMDQ!Q41="b",2,
IF(ErfassungMDQ!Q41="c",3,
IF(ErfassungMDQ!Q41="d",4,
IF(ErfassungMDQ!Q41="e",5))))),0))</f>
        <v>0</v>
      </c>
      <c r="R41" s="277" t="b">
        <f>IF(MDQ!$W44=5,
IF(ErfassungMDQ!R41="a",5,
IF(ErfassungMDQ!R41="b",4,
IF(ErfassungMDQ!R41="c",3,
IF(ErfassungMDQ!R41="d",2,
IF(ErfassungMDQ!R41="e",1))))),
IF(MDQ!$W44=1,
IF(ErfassungMDQ!R41="a",1,
IF(ErfassungMDQ!R41="b",2,
IF(ErfassungMDQ!R41="c",3,
IF(ErfassungMDQ!R41="d",4,
IF(ErfassungMDQ!R41="e",5))))),0))</f>
        <v>0</v>
      </c>
      <c r="S41" s="278" t="b">
        <f>IF(MDQ!$W44=5,
IF(ErfassungMDQ!S41="a",5,
IF(ErfassungMDQ!S41="b",4,
IF(ErfassungMDQ!S41="c",3,
IF(ErfassungMDQ!S41="d",2,
IF(ErfassungMDQ!S41="e",1))))),
IF(MDQ!$W44=1,
IF(ErfassungMDQ!S41="a",1,
IF(ErfassungMDQ!S41="b",2,
IF(ErfassungMDQ!S41="c",3,
IF(ErfassungMDQ!S41="d",4,
IF(ErfassungMDQ!S41="e",5))))),0))</f>
        <v>0</v>
      </c>
      <c r="T41" s="277" t="b">
        <f>IF(MDQ!$W44=5,
IF(ErfassungMDQ!T41="a",5,
IF(ErfassungMDQ!T41="b",4,
IF(ErfassungMDQ!T41="c",3,
IF(ErfassungMDQ!T41="d",2,
IF(ErfassungMDQ!T41="e",1))))),
IF(MDQ!$W44=1,
IF(ErfassungMDQ!T41="a",1,
IF(ErfassungMDQ!T41="b",2,
IF(ErfassungMDQ!T41="c",3,
IF(ErfassungMDQ!T41="d",4,
IF(ErfassungMDQ!T41="e",5))))),0))</f>
        <v>0</v>
      </c>
      <c r="U41" s="278" t="b">
        <f>IF(MDQ!$W44=5,
IF(ErfassungMDQ!U41="a",5,
IF(ErfassungMDQ!U41="b",4,
IF(ErfassungMDQ!U41="c",3,
IF(ErfassungMDQ!U41="d",2,
IF(ErfassungMDQ!U41="e",1))))),
IF(MDQ!$W44=1,
IF(ErfassungMDQ!U41="a",1,
IF(ErfassungMDQ!U41="b",2,
IF(ErfassungMDQ!U41="c",3,
IF(ErfassungMDQ!U41="d",4,
IF(ErfassungMDQ!U41="e",5))))),0))</f>
        <v>0</v>
      </c>
      <c r="V41" s="277" t="b">
        <f>IF(MDQ!$W44=5,
IF(ErfassungMDQ!V41="a",5,
IF(ErfassungMDQ!V41="b",4,
IF(ErfassungMDQ!V41="c",3,
IF(ErfassungMDQ!V41="d",2,
IF(ErfassungMDQ!V41="e",1))))),
IF(MDQ!$W44=1,
IF(ErfassungMDQ!V41="a",1,
IF(ErfassungMDQ!V41="b",2,
IF(ErfassungMDQ!V41="c",3,
IF(ErfassungMDQ!V41="d",4,
IF(ErfassungMDQ!V41="e",5))))),0))</f>
        <v>0</v>
      </c>
      <c r="W41" s="278" t="b">
        <f>IF(MDQ!$W44=5,
IF(ErfassungMDQ!W41="a",5,
IF(ErfassungMDQ!W41="b",4,
IF(ErfassungMDQ!W41="c",3,
IF(ErfassungMDQ!W41="d",2,
IF(ErfassungMDQ!W41="e",1))))),
IF(MDQ!$W44=1,
IF(ErfassungMDQ!W41="a",1,
IF(ErfassungMDQ!W41="b",2,
IF(ErfassungMDQ!W41="c",3,
IF(ErfassungMDQ!W41="d",4,
IF(ErfassungMDQ!W41="e",5))))),0))</f>
        <v>0</v>
      </c>
      <c r="X41" s="277" t="b">
        <f>IF(MDQ!$W44=5,
IF(ErfassungMDQ!X41="a",5,
IF(ErfassungMDQ!X41="b",4,
IF(ErfassungMDQ!X41="c",3,
IF(ErfassungMDQ!X41="d",2,
IF(ErfassungMDQ!X41="e",1))))),
IF(MDQ!$W44=1,
IF(ErfassungMDQ!X41="a",1,
IF(ErfassungMDQ!X41="b",2,
IF(ErfassungMDQ!X41="c",3,
IF(ErfassungMDQ!X41="d",4,
IF(ErfassungMDQ!X41="e",5))))),0))</f>
        <v>0</v>
      </c>
      <c r="Y41" s="278" t="b">
        <f>IF(MDQ!$W44=5,
IF(ErfassungMDQ!Y41="a",5,
IF(ErfassungMDQ!Y41="b",4,
IF(ErfassungMDQ!Y41="c",3,
IF(ErfassungMDQ!Y41="d",2,
IF(ErfassungMDQ!Y41="e",1))))),
IF(MDQ!$W44=1,
IF(ErfassungMDQ!Y41="a",1,
IF(ErfassungMDQ!Y41="b",2,
IF(ErfassungMDQ!Y41="c",3,
IF(ErfassungMDQ!Y41="d",4,
IF(ErfassungMDQ!Y41="e",5))))),0))</f>
        <v>0</v>
      </c>
      <c r="Z41" s="277" t="b">
        <f>IF(MDQ!$W44=5,
IF(ErfassungMDQ!Z41="a",5,
IF(ErfassungMDQ!Z41="b",4,
IF(ErfassungMDQ!Z41="c",3,
IF(ErfassungMDQ!Z41="d",2,
IF(ErfassungMDQ!Z41="e",1))))),
IF(MDQ!$W44=1,
IF(ErfassungMDQ!Z41="a",1,
IF(ErfassungMDQ!Z41="b",2,
IF(ErfassungMDQ!Z41="c",3,
IF(ErfassungMDQ!Z41="d",4,
IF(ErfassungMDQ!Z41="e",5))))),0))</f>
        <v>0</v>
      </c>
      <c r="AA41" s="278" t="b">
        <f>IF(MDQ!$W44=5,
IF(ErfassungMDQ!AA41="a",5,
IF(ErfassungMDQ!AA41="b",4,
IF(ErfassungMDQ!AA41="c",3,
IF(ErfassungMDQ!AA41="d",2,
IF(ErfassungMDQ!AA41="e",1))))),
IF(MDQ!$W44=1,
IF(ErfassungMDQ!AA41="a",1,
IF(ErfassungMDQ!AA41="b",2,
IF(ErfassungMDQ!AA41="c",3,
IF(ErfassungMDQ!AA41="d",4,
IF(ErfassungMDQ!AA41="e",5))))),0))</f>
        <v>0</v>
      </c>
      <c r="AB41" s="277" t="b">
        <f>IF(MDQ!$W44=5,
IF(ErfassungMDQ!AB41="a",5,
IF(ErfassungMDQ!AB41="b",4,
IF(ErfassungMDQ!AB41="c",3,
IF(ErfassungMDQ!AB41="d",2,
IF(ErfassungMDQ!AB41="e",1))))),
IF(MDQ!$W44=1,
IF(ErfassungMDQ!AB41="a",1,
IF(ErfassungMDQ!AB41="b",2,
IF(ErfassungMDQ!AB41="c",3,
IF(ErfassungMDQ!AB41="d",4,
IF(ErfassungMDQ!AB41="e",5))))),0))</f>
        <v>0</v>
      </c>
      <c r="AC41" s="278" t="b">
        <f>IF(MDQ!$W44=5,
IF(ErfassungMDQ!AC41="a",5,
IF(ErfassungMDQ!AC41="b",4,
IF(ErfassungMDQ!AC41="c",3,
IF(ErfassungMDQ!AC41="d",2,
IF(ErfassungMDQ!AC41="e",1))))),
IF(MDQ!$W44=1,
IF(ErfassungMDQ!AC41="a",1,
IF(ErfassungMDQ!AC41="b",2,
IF(ErfassungMDQ!AC41="c",3,
IF(ErfassungMDQ!AC41="d",4,
IF(ErfassungMDQ!AC41="e",5))))),0))</f>
        <v>0</v>
      </c>
      <c r="AD41" s="277" t="b">
        <f>IF(MDQ!$W44=5,
IF(ErfassungMDQ!AD41="a",5,
IF(ErfassungMDQ!AD41="b",4,
IF(ErfassungMDQ!AD41="c",3,
IF(ErfassungMDQ!AD41="d",2,
IF(ErfassungMDQ!AD41="e",1))))),
IF(MDQ!$W44=1,
IF(ErfassungMDQ!AD41="a",1,
IF(ErfassungMDQ!AD41="b",2,
IF(ErfassungMDQ!AD41="c",3,
IF(ErfassungMDQ!AD41="d",4,
IF(ErfassungMDQ!AD41="e",5))))),0))</f>
        <v>0</v>
      </c>
      <c r="AE41" s="278" t="b">
        <f>IF(MDQ!$W44=5,
IF(ErfassungMDQ!AE41="a",5,
IF(ErfassungMDQ!AE41="b",4,
IF(ErfassungMDQ!AE41="c",3,
IF(ErfassungMDQ!AE41="d",2,
IF(ErfassungMDQ!AE41="e",1))))),
IF(MDQ!$W44=1,
IF(ErfassungMDQ!AE41="a",1,
IF(ErfassungMDQ!AE41="b",2,
IF(ErfassungMDQ!AE41="c",3,
IF(ErfassungMDQ!AE41="d",4,
IF(ErfassungMDQ!AE41="e",5))))),0))</f>
        <v>0</v>
      </c>
      <c r="AF41" s="277" t="b">
        <f>IF(MDQ!$W44=5,
IF(ErfassungMDQ!AF41="a",5,
IF(ErfassungMDQ!AF41="b",4,
IF(ErfassungMDQ!AF41="c",3,
IF(ErfassungMDQ!AF41="d",2,
IF(ErfassungMDQ!AF41="e",1))))),
IF(MDQ!$W44=1,
IF(ErfassungMDQ!AF41="a",1,
IF(ErfassungMDQ!AF41="b",2,
IF(ErfassungMDQ!AF41="c",3,
IF(ErfassungMDQ!AF41="d",4,
IF(ErfassungMDQ!AF41="e",5))))),0))</f>
        <v>0</v>
      </c>
      <c r="AG41" s="278" t="b">
        <f>IF(MDQ!$W44=5,
IF(ErfassungMDQ!AG41="a",5,
IF(ErfassungMDQ!AG41="b",4,
IF(ErfassungMDQ!AG41="c",3,
IF(ErfassungMDQ!AG41="d",2,
IF(ErfassungMDQ!AG41="e",1))))),
IF(MDQ!$W44=1,
IF(ErfassungMDQ!AG41="a",1,
IF(ErfassungMDQ!AG41="b",2,
IF(ErfassungMDQ!AG41="c",3,
IF(ErfassungMDQ!AG41="d",4,
IF(ErfassungMDQ!AG41="e",5))))),0))</f>
        <v>0</v>
      </c>
      <c r="AH41" s="277" t="b">
        <f>IF(MDQ!$W44=5,
IF(ErfassungMDQ!AH41="a",5,
IF(ErfassungMDQ!AH41="b",4,
IF(ErfassungMDQ!AH41="c",3,
IF(ErfassungMDQ!AH41="d",2,
IF(ErfassungMDQ!AH41="e",1))))),
IF(MDQ!$W44=1,
IF(ErfassungMDQ!AH41="a",1,
IF(ErfassungMDQ!AH41="b",2,
IF(ErfassungMDQ!AH41="c",3,
IF(ErfassungMDQ!AH41="d",4,
IF(ErfassungMDQ!AH41="e",5))))),0))</f>
        <v>0</v>
      </c>
      <c r="AI41" s="278" t="b">
        <f>IF(MDQ!$W44=5,
IF(ErfassungMDQ!AI41="a",5,
IF(ErfassungMDQ!AI41="b",4,
IF(ErfassungMDQ!AI41="c",3,
IF(ErfassungMDQ!AI41="d",2,
IF(ErfassungMDQ!AI41="e",1))))),
IF(MDQ!$W44=1,
IF(ErfassungMDQ!AI41="a",1,
IF(ErfassungMDQ!AI41="b",2,
IF(ErfassungMDQ!AI41="c",3,
IF(ErfassungMDQ!AI41="d",4,
IF(ErfassungMDQ!AI41="e",5))))),0))</f>
        <v>0</v>
      </c>
      <c r="AJ41" s="277" t="b">
        <f>IF(MDQ!$W44=5,
IF(ErfassungMDQ!AJ41="a",5,
IF(ErfassungMDQ!AJ41="b",4,
IF(ErfassungMDQ!AJ41="c",3,
IF(ErfassungMDQ!AJ41="d",2,
IF(ErfassungMDQ!AJ41="e",1))))),
IF(MDQ!$W44=1,
IF(ErfassungMDQ!AJ41="a",1,
IF(ErfassungMDQ!AJ41="b",2,
IF(ErfassungMDQ!AJ41="c",3,
IF(ErfassungMDQ!AJ41="d",4,
IF(ErfassungMDQ!AJ41="e",5))))),0))</f>
        <v>0</v>
      </c>
      <c r="AK41" s="278" t="b">
        <f>IF(MDQ!$W44=5,
IF(ErfassungMDQ!AK41="a",5,
IF(ErfassungMDQ!AK41="b",4,
IF(ErfassungMDQ!AK41="c",3,
IF(ErfassungMDQ!AK41="d",2,
IF(ErfassungMDQ!AK41="e",1))))),
IF(MDQ!$W44=1,
IF(ErfassungMDQ!AK41="a",1,
IF(ErfassungMDQ!AK41="b",2,
IF(ErfassungMDQ!AK41="c",3,
IF(ErfassungMDQ!AK41="d",4,
IF(ErfassungMDQ!AK41="e",5))))),0))</f>
        <v>0</v>
      </c>
      <c r="AL41" s="277" t="b">
        <f>IF(MDQ!$W44=5,
IF(ErfassungMDQ!AL41="a",5,
IF(ErfassungMDQ!AL41="b",4,
IF(ErfassungMDQ!AL41="c",3,
IF(ErfassungMDQ!AL41="d",2,
IF(ErfassungMDQ!AL41="e",1))))),
IF(MDQ!$W44=1,
IF(ErfassungMDQ!AL41="a",1,
IF(ErfassungMDQ!AL41="b",2,
IF(ErfassungMDQ!AL41="c",3,
IF(ErfassungMDQ!AL41="d",4,
IF(ErfassungMDQ!AL41="e",5))))),0))</f>
        <v>0</v>
      </c>
      <c r="AM41" s="278" t="b">
        <f>IF(MDQ!$W44=5,
IF(ErfassungMDQ!AM41="a",5,
IF(ErfassungMDQ!AM41="b",4,
IF(ErfassungMDQ!AM41="c",3,
IF(ErfassungMDQ!AM41="d",2,
IF(ErfassungMDQ!AM41="e",1))))),
IF(MDQ!$W44=1,
IF(ErfassungMDQ!AM41="a",1,
IF(ErfassungMDQ!AM41="b",2,
IF(ErfassungMDQ!AM41="c",3,
IF(ErfassungMDQ!AM41="d",4,
IF(ErfassungMDQ!AM41="e",5))))),0))</f>
        <v>0</v>
      </c>
      <c r="AN41" s="277" t="b">
        <f>IF(MDQ!$W44=5,
IF(ErfassungMDQ!AN41="a",5,
IF(ErfassungMDQ!AN41="b",4,
IF(ErfassungMDQ!AN41="c",3,
IF(ErfassungMDQ!AN41="d",2,
IF(ErfassungMDQ!AN41="e",1))))),
IF(MDQ!$W44=1,
IF(ErfassungMDQ!AN41="a",1,
IF(ErfassungMDQ!AN41="b",2,
IF(ErfassungMDQ!AN41="c",3,
IF(ErfassungMDQ!AN41="d",4,
IF(ErfassungMDQ!AN41="e",5))))),0))</f>
        <v>0</v>
      </c>
      <c r="AO41" s="278" t="b">
        <f>IF(MDQ!$W44=5,
IF(ErfassungMDQ!AO41="a",5,
IF(ErfassungMDQ!AO41="b",4,
IF(ErfassungMDQ!AO41="c",3,
IF(ErfassungMDQ!AO41="d",2,
IF(ErfassungMDQ!AO41="e",1))))),
IF(MDQ!$W44=1,
IF(ErfassungMDQ!AO41="a",1,
IF(ErfassungMDQ!AO41="b",2,
IF(ErfassungMDQ!AO41="c",3,
IF(ErfassungMDQ!AO41="d",4,
IF(ErfassungMDQ!AO41="e",5))))),0))</f>
        <v>0</v>
      </c>
      <c r="AP41" s="277" t="b">
        <f>IF(MDQ!$W44=5,
IF(ErfassungMDQ!AP41="a",5,
IF(ErfassungMDQ!AP41="b",4,
IF(ErfassungMDQ!AP41="c",3,
IF(ErfassungMDQ!AP41="d",2,
IF(ErfassungMDQ!AP41="e",1))))),
IF(MDQ!$W44=1,
IF(ErfassungMDQ!AP41="a",1,
IF(ErfassungMDQ!AP41="b",2,
IF(ErfassungMDQ!AP41="c",3,
IF(ErfassungMDQ!AP41="d",4,
IF(ErfassungMDQ!AP41="e",5))))),0))</f>
        <v>0</v>
      </c>
      <c r="AQ41" s="278" t="b">
        <f>IF(MDQ!$W44=5,
IF(ErfassungMDQ!AQ41="a",5,
IF(ErfassungMDQ!AQ41="b",4,
IF(ErfassungMDQ!AQ41="c",3,
IF(ErfassungMDQ!AQ41="d",2,
IF(ErfassungMDQ!AQ41="e",1))))),
IF(MDQ!$W44=1,
IF(ErfassungMDQ!AQ41="a",1,
IF(ErfassungMDQ!AQ41="b",2,
IF(ErfassungMDQ!AQ41="c",3,
IF(ErfassungMDQ!AQ41="d",4,
IF(ErfassungMDQ!AQ41="e",5))))),0))</f>
        <v>0</v>
      </c>
      <c r="AR41" s="277" t="b">
        <f>IF(MDQ!$W44=5,
IF(ErfassungMDQ!AR41="a",5,
IF(ErfassungMDQ!AR41="b",4,
IF(ErfassungMDQ!AR41="c",3,
IF(ErfassungMDQ!AR41="d",2,
IF(ErfassungMDQ!AR41="e",1))))),
IF(MDQ!$W44=1,
IF(ErfassungMDQ!AR41="a",1,
IF(ErfassungMDQ!AR41="b",2,
IF(ErfassungMDQ!AR41="c",3,
IF(ErfassungMDQ!AR41="d",4,
IF(ErfassungMDQ!AR41="e",5))))),0))</f>
        <v>0</v>
      </c>
      <c r="AS41" s="278" t="b">
        <f>IF(MDQ!$W44=5,
IF(ErfassungMDQ!AS41="a",5,
IF(ErfassungMDQ!AS41="b",4,
IF(ErfassungMDQ!AS41="c",3,
IF(ErfassungMDQ!AS41="d",2,
IF(ErfassungMDQ!AS41="e",1))))),
IF(MDQ!$W44=1,
IF(ErfassungMDQ!AS41="a",1,
IF(ErfassungMDQ!AS41="b",2,
IF(ErfassungMDQ!AS41="c",3,
IF(ErfassungMDQ!AS41="d",4,
IF(ErfassungMDQ!AS41="e",5))))),0))</f>
        <v>0</v>
      </c>
      <c r="AT41" s="277" t="b">
        <f>IF(MDQ!$W44=5,
IF(ErfassungMDQ!AT41="a",5,
IF(ErfassungMDQ!AT41="b",4,
IF(ErfassungMDQ!AT41="c",3,
IF(ErfassungMDQ!AT41="d",2,
IF(ErfassungMDQ!AT41="e",1))))),
IF(MDQ!$W44=1,
IF(ErfassungMDQ!AT41="a",1,
IF(ErfassungMDQ!AT41="b",2,
IF(ErfassungMDQ!AT41="c",3,
IF(ErfassungMDQ!AT41="d",4,
IF(ErfassungMDQ!AT41="e",5))))),0))</f>
        <v>0</v>
      </c>
      <c r="AU41" s="278" t="b">
        <f>IF(MDQ!$W44=5,
IF(ErfassungMDQ!AU41="a",5,
IF(ErfassungMDQ!AU41="b",4,
IF(ErfassungMDQ!AU41="c",3,
IF(ErfassungMDQ!AU41="d",2,
IF(ErfassungMDQ!AU41="e",1))))),
IF(MDQ!$W44=1,
IF(ErfassungMDQ!AU41="a",1,
IF(ErfassungMDQ!AU41="b",2,
IF(ErfassungMDQ!AU41="c",3,
IF(ErfassungMDQ!AU41="d",4,
IF(ErfassungMDQ!AU41="e",5))))),0))</f>
        <v>0</v>
      </c>
      <c r="AV41" s="277" t="b">
        <f>IF(MDQ!$W44=5,
IF(ErfassungMDQ!AV41="a",5,
IF(ErfassungMDQ!AV41="b",4,
IF(ErfassungMDQ!AV41="c",3,
IF(ErfassungMDQ!AV41="d",2,
IF(ErfassungMDQ!AV41="e",1))))),
IF(MDQ!$W44=1,
IF(ErfassungMDQ!AV41="a",1,
IF(ErfassungMDQ!AV41="b",2,
IF(ErfassungMDQ!AV41="c",3,
IF(ErfassungMDQ!AV41="d",4,
IF(ErfassungMDQ!AV41="e",5))))),0))</f>
        <v>0</v>
      </c>
      <c r="AW41" s="278" t="b">
        <f>IF(MDQ!$W44=5,
IF(ErfassungMDQ!AW41="a",5,
IF(ErfassungMDQ!AW41="b",4,
IF(ErfassungMDQ!AW41="c",3,
IF(ErfassungMDQ!AW41="d",2,
IF(ErfassungMDQ!AW41="e",1))))),
IF(MDQ!$W44=1,
IF(ErfassungMDQ!AW41="a",1,
IF(ErfassungMDQ!AW41="b",2,
IF(ErfassungMDQ!AW41="c",3,
IF(ErfassungMDQ!AW41="d",4,
IF(ErfassungMDQ!AW41="e",5))))),0))</f>
        <v>0</v>
      </c>
      <c r="AX41" s="277" t="b">
        <f>IF(MDQ!$W44=5,
IF(ErfassungMDQ!AX41="a",5,
IF(ErfassungMDQ!AX41="b",4,
IF(ErfassungMDQ!AX41="c",3,
IF(ErfassungMDQ!AX41="d",2,
IF(ErfassungMDQ!AX41="e",1))))),
IF(MDQ!$W44=1,
IF(ErfassungMDQ!AX41="a",1,
IF(ErfassungMDQ!AX41="b",2,
IF(ErfassungMDQ!AX41="c",3,
IF(ErfassungMDQ!AX41="d",4,
IF(ErfassungMDQ!AX41="e",5))))),0))</f>
        <v>0</v>
      </c>
      <c r="AY41" s="278" t="b">
        <f>IF(MDQ!$W44=5,
IF(ErfassungMDQ!AY41="a",5,
IF(ErfassungMDQ!AY41="b",4,
IF(ErfassungMDQ!AY41="c",3,
IF(ErfassungMDQ!AY41="d",2,
IF(ErfassungMDQ!AY41="e",1))))),
IF(MDQ!$W44=1,
IF(ErfassungMDQ!AY41="a",1,
IF(ErfassungMDQ!AY41="b",2,
IF(ErfassungMDQ!AY41="c",3,
IF(ErfassungMDQ!AY41="d",4,
IF(ErfassungMDQ!AY41="e",5))))),0))</f>
        <v>0</v>
      </c>
      <c r="AZ41" s="277" t="b">
        <f>IF(MDQ!$W44=5,
IF(ErfassungMDQ!AZ41="a",5,
IF(ErfassungMDQ!AZ41="b",4,
IF(ErfassungMDQ!AZ41="c",3,
IF(ErfassungMDQ!AZ41="d",2,
IF(ErfassungMDQ!AZ41="e",1))))),
IF(MDQ!$W44=1,
IF(ErfassungMDQ!AZ41="a",1,
IF(ErfassungMDQ!AZ41="b",2,
IF(ErfassungMDQ!AZ41="c",3,
IF(ErfassungMDQ!AZ41="d",4,
IF(ErfassungMDQ!AZ41="e",5))))),0))</f>
        <v>0</v>
      </c>
      <c r="BA41" s="278" t="b">
        <f>IF(MDQ!$W44=5,
IF(ErfassungMDQ!BA41="a",5,
IF(ErfassungMDQ!BA41="b",4,
IF(ErfassungMDQ!BA41="c",3,
IF(ErfassungMDQ!BA41="d",2,
IF(ErfassungMDQ!BA41="e",1))))),
IF(MDQ!$W44=1,
IF(ErfassungMDQ!BA41="a",1,
IF(ErfassungMDQ!BA41="b",2,
IF(ErfassungMDQ!BA41="c",3,
IF(ErfassungMDQ!BA41="d",4,
IF(ErfassungMDQ!BA41="e",5))))),0))</f>
        <v>0</v>
      </c>
      <c r="BB41" s="277" t="b">
        <f>IF(MDQ!$W44=5,
IF(ErfassungMDQ!BB41="a",5,
IF(ErfassungMDQ!BB41="b",4,
IF(ErfassungMDQ!BB41="c",3,
IF(ErfassungMDQ!BB41="d",2,
IF(ErfassungMDQ!BB41="e",1))))),
IF(MDQ!$W44=1,
IF(ErfassungMDQ!BB41="a",1,
IF(ErfassungMDQ!BB41="b",2,
IF(ErfassungMDQ!BB41="c",3,
IF(ErfassungMDQ!BB41="d",4,
IF(ErfassungMDQ!BB41="e",5))))),0))</f>
        <v>0</v>
      </c>
      <c r="BC41" s="278" t="b">
        <f>IF(MDQ!$W44=5,
IF(ErfassungMDQ!BC41="a",5,
IF(ErfassungMDQ!BC41="b",4,
IF(ErfassungMDQ!BC41="c",3,
IF(ErfassungMDQ!BC41="d",2,
IF(ErfassungMDQ!BC41="e",1))))),
IF(MDQ!$W44=1,
IF(ErfassungMDQ!BC41="a",1,
IF(ErfassungMDQ!BC41="b",2,
IF(ErfassungMDQ!BC41="c",3,
IF(ErfassungMDQ!BC41="d",4,
IF(ErfassungMDQ!BC41="e",5))))),0))</f>
        <v>0</v>
      </c>
      <c r="BD41" s="277" t="b">
        <f>IF(MDQ!$W44=5,
IF(ErfassungMDQ!BD41="a",5,
IF(ErfassungMDQ!BD41="b",4,
IF(ErfassungMDQ!BD41="c",3,
IF(ErfassungMDQ!BD41="d",2,
IF(ErfassungMDQ!BD41="e",1))))),
IF(MDQ!$W44=1,
IF(ErfassungMDQ!BD41="a",1,
IF(ErfassungMDQ!BD41="b",2,
IF(ErfassungMDQ!BD41="c",3,
IF(ErfassungMDQ!BD41="d",4,
IF(ErfassungMDQ!BD41="e",5))))),0))</f>
        <v>0</v>
      </c>
      <c r="BE41" s="278" t="b">
        <f>IF(MDQ!$W44=5,
IF(ErfassungMDQ!BE41="a",5,
IF(ErfassungMDQ!BE41="b",4,
IF(ErfassungMDQ!BE41="c",3,
IF(ErfassungMDQ!BE41="d",2,
IF(ErfassungMDQ!BE41="e",1))))),
IF(MDQ!$W44=1,
IF(ErfassungMDQ!BE41="a",1,
IF(ErfassungMDQ!BE41="b",2,
IF(ErfassungMDQ!BE41="c",3,
IF(ErfassungMDQ!BE41="d",4,
IF(ErfassungMDQ!BE41="e",5))))),0))</f>
        <v>0</v>
      </c>
      <c r="BF41" s="277" t="b">
        <f>IF(MDQ!$W44=5,
IF(ErfassungMDQ!BF41="a",5,
IF(ErfassungMDQ!BF41="b",4,
IF(ErfassungMDQ!BF41="c",3,
IF(ErfassungMDQ!BF41="d",2,
IF(ErfassungMDQ!BF41="e",1))))),
IF(MDQ!$W44=1,
IF(ErfassungMDQ!BF41="a",1,
IF(ErfassungMDQ!BF41="b",2,
IF(ErfassungMDQ!BF41="c",3,
IF(ErfassungMDQ!BF41="d",4,
IF(ErfassungMDQ!BF41="e",5))))),0))</f>
        <v>0</v>
      </c>
      <c r="BG41" s="278" t="b">
        <f>IF(MDQ!$W44=5,
IF(ErfassungMDQ!BG41="a",5,
IF(ErfassungMDQ!BG41="b",4,
IF(ErfassungMDQ!BG41="c",3,
IF(ErfassungMDQ!BG41="d",2,
IF(ErfassungMDQ!BG41="e",1))))),
IF(MDQ!$W44=1,
IF(ErfassungMDQ!BG41="a",1,
IF(ErfassungMDQ!BG41="b",2,
IF(ErfassungMDQ!BG41="c",3,
IF(ErfassungMDQ!BG41="d",4,
IF(ErfassungMDQ!BG41="e",5))))),0))</f>
        <v>0</v>
      </c>
      <c r="BH41" s="277" t="b">
        <f>IF(MDQ!$W44=5,
IF(ErfassungMDQ!BH41="a",5,
IF(ErfassungMDQ!BH41="b",4,
IF(ErfassungMDQ!BH41="c",3,
IF(ErfassungMDQ!BH41="d",2,
IF(ErfassungMDQ!BH41="e",1))))),
IF(MDQ!$W44=1,
IF(ErfassungMDQ!BH41="a",1,
IF(ErfassungMDQ!BH41="b",2,
IF(ErfassungMDQ!BH41="c",3,
IF(ErfassungMDQ!BH41="d",4,
IF(ErfassungMDQ!BH41="e",5))))),0))</f>
        <v>0</v>
      </c>
      <c r="BI41" s="278" t="b">
        <f>IF(MDQ!$W44=5,
IF(ErfassungMDQ!BI41="a",5,
IF(ErfassungMDQ!BI41="b",4,
IF(ErfassungMDQ!BI41="c",3,
IF(ErfassungMDQ!BI41="d",2,
IF(ErfassungMDQ!BI41="e",1))))),
IF(MDQ!$W44=1,
IF(ErfassungMDQ!BI41="a",1,
IF(ErfassungMDQ!BI41="b",2,
IF(ErfassungMDQ!BI41="c",3,
IF(ErfassungMDQ!BI41="d",4,
IF(ErfassungMDQ!BI41="e",5))))),0))</f>
        <v>0</v>
      </c>
      <c r="BJ41" s="277" t="b">
        <f>IF(MDQ!$W44=5,
IF(ErfassungMDQ!BJ41="a",5,
IF(ErfassungMDQ!BJ41="b",4,
IF(ErfassungMDQ!BJ41="c",3,
IF(ErfassungMDQ!BJ41="d",2,
IF(ErfassungMDQ!BJ41="e",1))))),
IF(MDQ!$W44=1,
IF(ErfassungMDQ!BJ41="a",1,
IF(ErfassungMDQ!BJ41="b",2,
IF(ErfassungMDQ!BJ41="c",3,
IF(ErfassungMDQ!BJ41="d",4,
IF(ErfassungMDQ!BJ41="e",5))))),0))</f>
        <v>0</v>
      </c>
      <c r="BK41" s="278" t="b">
        <f>IF(MDQ!$W44=5,
IF(ErfassungMDQ!BK41="a",5,
IF(ErfassungMDQ!BK41="b",4,
IF(ErfassungMDQ!BK41="c",3,
IF(ErfassungMDQ!BK41="d",2,
IF(ErfassungMDQ!BK41="e",1))))),
IF(MDQ!$W44=1,
IF(ErfassungMDQ!BK41="a",1,
IF(ErfassungMDQ!BK41="b",2,
IF(ErfassungMDQ!BK41="c",3,
IF(ErfassungMDQ!BK41="d",4,
IF(ErfassungMDQ!BK41="e",5))))),0))</f>
        <v>0</v>
      </c>
      <c r="BL41" s="277" t="b">
        <f>IF(MDQ!$W44=5,
IF(ErfassungMDQ!BL41="a",5,
IF(ErfassungMDQ!BL41="b",4,
IF(ErfassungMDQ!BL41="c",3,
IF(ErfassungMDQ!BL41="d",2,
IF(ErfassungMDQ!BL41="e",1))))),
IF(MDQ!$W44=1,
IF(ErfassungMDQ!BL41="a",1,
IF(ErfassungMDQ!BL41="b",2,
IF(ErfassungMDQ!BL41="c",3,
IF(ErfassungMDQ!BL41="d",4,
IF(ErfassungMDQ!BL41="e",5))))),0))</f>
        <v>0</v>
      </c>
      <c r="BM41" s="278" t="b">
        <f>IF(MDQ!$W44=5,
IF(ErfassungMDQ!BM41="a",5,
IF(ErfassungMDQ!BM41="b",4,
IF(ErfassungMDQ!BM41="c",3,
IF(ErfassungMDQ!BM41="d",2,
IF(ErfassungMDQ!BM41="e",1))))),
IF(MDQ!$W44=1,
IF(ErfassungMDQ!BM41="a",1,
IF(ErfassungMDQ!BM41="b",2,
IF(ErfassungMDQ!BM41="c",3,
IF(ErfassungMDQ!BM41="d",4,
IF(ErfassungMDQ!BM41="e",5))))),0))</f>
        <v>0</v>
      </c>
      <c r="BN41" s="277" t="b">
        <f>IF(MDQ!$W44=5,
IF(ErfassungMDQ!BN41="a",5,
IF(ErfassungMDQ!BN41="b",4,
IF(ErfassungMDQ!BN41="c",3,
IF(ErfassungMDQ!BN41="d",2,
IF(ErfassungMDQ!BN41="e",1))))),
IF(MDQ!$W44=1,
IF(ErfassungMDQ!BN41="a",1,
IF(ErfassungMDQ!BN41="b",2,
IF(ErfassungMDQ!BN41="c",3,
IF(ErfassungMDQ!BN41="d",4,
IF(ErfassungMDQ!BN41="e",5))))),0))</f>
        <v>0</v>
      </c>
      <c r="BO41" s="278" t="b">
        <f>IF(MDQ!$W44=5,
IF(ErfassungMDQ!BO41="a",5,
IF(ErfassungMDQ!BO41="b",4,
IF(ErfassungMDQ!BO41="c",3,
IF(ErfassungMDQ!BO41="d",2,
IF(ErfassungMDQ!BO41="e",1))))),
IF(MDQ!$W44=1,
IF(ErfassungMDQ!BO41="a",1,
IF(ErfassungMDQ!BO41="b",2,
IF(ErfassungMDQ!BO41="c",3,
IF(ErfassungMDQ!BO41="d",4,
IF(ErfassungMDQ!BO41="e",5))))),0))</f>
        <v>0</v>
      </c>
      <c r="BP41" s="277" t="b">
        <f>IF(MDQ!$W44=5,
IF(ErfassungMDQ!BP41="a",5,
IF(ErfassungMDQ!BP41="b",4,
IF(ErfassungMDQ!BP41="c",3,
IF(ErfassungMDQ!BP41="d",2,
IF(ErfassungMDQ!BP41="e",1))))),
IF(MDQ!$W44=1,
IF(ErfassungMDQ!BP41="a",1,
IF(ErfassungMDQ!BP41="b",2,
IF(ErfassungMDQ!BP41="c",3,
IF(ErfassungMDQ!BP41="d",4,
IF(ErfassungMDQ!BP41="e",5))))),0))</f>
        <v>0</v>
      </c>
      <c r="BQ41" s="278" t="b">
        <f>IF(MDQ!$W44=5,
IF(ErfassungMDQ!BQ41="a",5,
IF(ErfassungMDQ!BQ41="b",4,
IF(ErfassungMDQ!BQ41="c",3,
IF(ErfassungMDQ!BQ41="d",2,
IF(ErfassungMDQ!BQ41="e",1))))),
IF(MDQ!$W44=1,
IF(ErfassungMDQ!BQ41="a",1,
IF(ErfassungMDQ!BQ41="b",2,
IF(ErfassungMDQ!BQ41="c",3,
IF(ErfassungMDQ!BQ41="d",4,
IF(ErfassungMDQ!BQ41="e",5))))),0))</f>
        <v>0</v>
      </c>
      <c r="BR41" s="277" t="b">
        <f>IF(MDQ!$W44=5,
IF(ErfassungMDQ!BR41="a",5,
IF(ErfassungMDQ!BR41="b",4,
IF(ErfassungMDQ!BR41="c",3,
IF(ErfassungMDQ!BR41="d",2,
IF(ErfassungMDQ!BR41="e",1))))),
IF(MDQ!$W44=1,
IF(ErfassungMDQ!BR41="a",1,
IF(ErfassungMDQ!BR41="b",2,
IF(ErfassungMDQ!BR41="c",3,
IF(ErfassungMDQ!BR41="d",4,
IF(ErfassungMDQ!BR41="e",5))))),0))</f>
        <v>0</v>
      </c>
      <c r="BS41" s="278" t="b">
        <f>IF(MDQ!$W44=5,
IF(ErfassungMDQ!BS41="a",5,
IF(ErfassungMDQ!BS41="b",4,
IF(ErfassungMDQ!BS41="c",3,
IF(ErfassungMDQ!BS41="d",2,
IF(ErfassungMDQ!BS41="e",1))))),
IF(MDQ!$W44=1,
IF(ErfassungMDQ!BS41="a",1,
IF(ErfassungMDQ!BS41="b",2,
IF(ErfassungMDQ!BS41="c",3,
IF(ErfassungMDQ!BS41="d",4,
IF(ErfassungMDQ!BS41="e",5))))),0))</f>
        <v>0</v>
      </c>
      <c r="BT41" s="277" t="b">
        <f>IF(MDQ!$W44=5,
IF(ErfassungMDQ!BT41="a",5,
IF(ErfassungMDQ!BT41="b",4,
IF(ErfassungMDQ!BT41="c",3,
IF(ErfassungMDQ!BT41="d",2,
IF(ErfassungMDQ!BT41="e",1))))),
IF(MDQ!$W44=1,
IF(ErfassungMDQ!BT41="a",1,
IF(ErfassungMDQ!BT41="b",2,
IF(ErfassungMDQ!BT41="c",3,
IF(ErfassungMDQ!BT41="d",4,
IF(ErfassungMDQ!BT41="e",5))))),0))</f>
        <v>0</v>
      </c>
      <c r="BU41" s="278" t="b">
        <f>IF(MDQ!$W44=5,
IF(ErfassungMDQ!BU41="a",5,
IF(ErfassungMDQ!BU41="b",4,
IF(ErfassungMDQ!BU41="c",3,
IF(ErfassungMDQ!BU41="d",2,
IF(ErfassungMDQ!BU41="e",1))))),
IF(MDQ!$W44=1,
IF(ErfassungMDQ!BU41="a",1,
IF(ErfassungMDQ!BU41="b",2,
IF(ErfassungMDQ!BU41="c",3,
IF(ErfassungMDQ!BU41="d",4,
IF(ErfassungMDQ!BU41="e",5))))),0))</f>
        <v>0</v>
      </c>
      <c r="BV41" s="277" t="b">
        <f>IF(MDQ!$W44=5,
IF(ErfassungMDQ!BV41="a",5,
IF(ErfassungMDQ!BV41="b",4,
IF(ErfassungMDQ!BV41="c",3,
IF(ErfassungMDQ!BV41="d",2,
IF(ErfassungMDQ!BV41="e",1))))),
IF(MDQ!$W44=1,
IF(ErfassungMDQ!BV41="a",1,
IF(ErfassungMDQ!BV41="b",2,
IF(ErfassungMDQ!BV41="c",3,
IF(ErfassungMDQ!BV41="d",4,
IF(ErfassungMDQ!BV41="e",5))))),0))</f>
        <v>0</v>
      </c>
      <c r="BW41" s="278" t="b">
        <f>IF(MDQ!$W44=5,
IF(ErfassungMDQ!BW41="a",5,
IF(ErfassungMDQ!BW41="b",4,
IF(ErfassungMDQ!BW41="c",3,
IF(ErfassungMDQ!BW41="d",2,
IF(ErfassungMDQ!BW41="e",1))))),
IF(MDQ!$W44=1,
IF(ErfassungMDQ!BW41="a",1,
IF(ErfassungMDQ!BW41="b",2,
IF(ErfassungMDQ!BW41="c",3,
IF(ErfassungMDQ!BW41="d",4,
IF(ErfassungMDQ!BW41="e",5))))),0))</f>
        <v>0</v>
      </c>
      <c r="BX41" s="277" t="b">
        <f>IF(MDQ!$W44=5,
IF(ErfassungMDQ!BX41="a",5,
IF(ErfassungMDQ!BX41="b",4,
IF(ErfassungMDQ!BX41="c",3,
IF(ErfassungMDQ!BX41="d",2,
IF(ErfassungMDQ!BX41="e",1))))),
IF(MDQ!$W44=1,
IF(ErfassungMDQ!BX41="a",1,
IF(ErfassungMDQ!BX41="b",2,
IF(ErfassungMDQ!BX41="c",3,
IF(ErfassungMDQ!BX41="d",4,
IF(ErfassungMDQ!BX41="e",5))))),0))</f>
        <v>0</v>
      </c>
      <c r="BY41" s="278" t="b">
        <f>IF(MDQ!$W44=5,
IF(ErfassungMDQ!BY41="a",5,
IF(ErfassungMDQ!BY41="b",4,
IF(ErfassungMDQ!BY41="c",3,
IF(ErfassungMDQ!BY41="d",2,
IF(ErfassungMDQ!BY41="e",1))))),
IF(MDQ!$W44=1,
IF(ErfassungMDQ!BY41="a",1,
IF(ErfassungMDQ!BY41="b",2,
IF(ErfassungMDQ!BY41="c",3,
IF(ErfassungMDQ!BY41="d",4,
IF(ErfassungMDQ!BY41="e",5))))),0))</f>
        <v>0</v>
      </c>
      <c r="BZ41" s="277" t="b">
        <f>IF(MDQ!$W44=5,
IF(ErfassungMDQ!BZ41="a",5,
IF(ErfassungMDQ!BZ41="b",4,
IF(ErfassungMDQ!BZ41="c",3,
IF(ErfassungMDQ!BZ41="d",2,
IF(ErfassungMDQ!BZ41="e",1))))),
IF(MDQ!$W44=1,
IF(ErfassungMDQ!BZ41="a",1,
IF(ErfassungMDQ!BZ41="b",2,
IF(ErfassungMDQ!BZ41="c",3,
IF(ErfassungMDQ!BZ41="d",4,
IF(ErfassungMDQ!BZ41="e",5))))),0))</f>
        <v>0</v>
      </c>
      <c r="CA41" s="278" t="b">
        <f>IF(MDQ!$W44=5,
IF(ErfassungMDQ!CA41="a",5,
IF(ErfassungMDQ!CA41="b",4,
IF(ErfassungMDQ!CA41="c",3,
IF(ErfassungMDQ!CA41="d",2,
IF(ErfassungMDQ!CA41="e",1))))),
IF(MDQ!$W44=1,
IF(ErfassungMDQ!CA41="a",1,
IF(ErfassungMDQ!CA41="b",2,
IF(ErfassungMDQ!CA41="c",3,
IF(ErfassungMDQ!CA41="d",4,
IF(ErfassungMDQ!CA41="e",5))))),0))</f>
        <v>0</v>
      </c>
      <c r="CB41" s="277" t="b">
        <f>IF(MDQ!$W44=5,
IF(ErfassungMDQ!CB41="a",5,
IF(ErfassungMDQ!CB41="b",4,
IF(ErfassungMDQ!CB41="c",3,
IF(ErfassungMDQ!CB41="d",2,
IF(ErfassungMDQ!CB41="e",1))))),
IF(MDQ!$W44=1,
IF(ErfassungMDQ!CB41="a",1,
IF(ErfassungMDQ!CB41="b",2,
IF(ErfassungMDQ!CB41="c",3,
IF(ErfassungMDQ!CB41="d",4,
IF(ErfassungMDQ!CB41="e",5))))),0))</f>
        <v>0</v>
      </c>
      <c r="CC41" s="278" t="b">
        <f>IF(MDQ!$W44=5,
IF(ErfassungMDQ!CC41="a",5,
IF(ErfassungMDQ!CC41="b",4,
IF(ErfassungMDQ!CC41="c",3,
IF(ErfassungMDQ!CC41="d",2,
IF(ErfassungMDQ!CC41="e",1))))),
IF(MDQ!$W44=1,
IF(ErfassungMDQ!CC41="a",1,
IF(ErfassungMDQ!CC41="b",2,
IF(ErfassungMDQ!CC41="c",3,
IF(ErfassungMDQ!CC41="d",4,
IF(ErfassungMDQ!CC41="e",5))))),0))</f>
        <v>0</v>
      </c>
      <c r="CD41" s="277" t="b">
        <f>IF(MDQ!$W44=5,
IF(ErfassungMDQ!CD41="a",5,
IF(ErfassungMDQ!CD41="b",4,
IF(ErfassungMDQ!CD41="c",3,
IF(ErfassungMDQ!CD41="d",2,
IF(ErfassungMDQ!CD41="e",1))))),
IF(MDQ!$W44=1,
IF(ErfassungMDQ!CD41="a",1,
IF(ErfassungMDQ!CD41="b",2,
IF(ErfassungMDQ!CD41="c",3,
IF(ErfassungMDQ!CD41="d",4,
IF(ErfassungMDQ!CD41="e",5))))),0))</f>
        <v>0</v>
      </c>
      <c r="CE41" s="278" t="b">
        <f>IF(MDQ!$W44=5,
IF(ErfassungMDQ!CE41="a",5,
IF(ErfassungMDQ!CE41="b",4,
IF(ErfassungMDQ!CE41="c",3,
IF(ErfassungMDQ!CE41="d",2,
IF(ErfassungMDQ!CE41="e",1))))),
IF(MDQ!$W44=1,
IF(ErfassungMDQ!CE41="a",1,
IF(ErfassungMDQ!CE41="b",2,
IF(ErfassungMDQ!CE41="c",3,
IF(ErfassungMDQ!CE41="d",4,
IF(ErfassungMDQ!CE41="e",5))))),0))</f>
        <v>0</v>
      </c>
      <c r="CF41" s="277" t="b">
        <f>IF(MDQ!$W44=5,
IF(ErfassungMDQ!CF41="a",5,
IF(ErfassungMDQ!CF41="b",4,
IF(ErfassungMDQ!CF41="c",3,
IF(ErfassungMDQ!CF41="d",2,
IF(ErfassungMDQ!CF41="e",1))))),
IF(MDQ!$W44=1,
IF(ErfassungMDQ!CF41="a",1,
IF(ErfassungMDQ!CF41="b",2,
IF(ErfassungMDQ!CF41="c",3,
IF(ErfassungMDQ!CF41="d",4,
IF(ErfassungMDQ!CF41="e",5))))),0))</f>
        <v>0</v>
      </c>
      <c r="CG41" s="278" t="b">
        <f>IF(MDQ!$W44=5,
IF(ErfassungMDQ!CG41="a",5,
IF(ErfassungMDQ!CG41="b",4,
IF(ErfassungMDQ!CG41="c",3,
IF(ErfassungMDQ!CG41="d",2,
IF(ErfassungMDQ!CG41="e",1))))),
IF(MDQ!$W44=1,
IF(ErfassungMDQ!CG41="a",1,
IF(ErfassungMDQ!CG41="b",2,
IF(ErfassungMDQ!CG41="c",3,
IF(ErfassungMDQ!CG41="d",4,
IF(ErfassungMDQ!CG41="e",5))))),0))</f>
        <v>0</v>
      </c>
      <c r="CH41" s="277" t="b">
        <f>IF(MDQ!$W44=5,
IF(ErfassungMDQ!CH41="a",5,
IF(ErfassungMDQ!CH41="b",4,
IF(ErfassungMDQ!CH41="c",3,
IF(ErfassungMDQ!CH41="d",2,
IF(ErfassungMDQ!CH41="e",1))))),
IF(MDQ!$W44=1,
IF(ErfassungMDQ!CH41="a",1,
IF(ErfassungMDQ!CH41="b",2,
IF(ErfassungMDQ!CH41="c",3,
IF(ErfassungMDQ!CH41="d",4,
IF(ErfassungMDQ!CH41="e",5))))),0))</f>
        <v>0</v>
      </c>
      <c r="CI41" s="278" t="b">
        <f>IF(MDQ!$W44=5,
IF(ErfassungMDQ!CI41="a",5,
IF(ErfassungMDQ!CI41="b",4,
IF(ErfassungMDQ!CI41="c",3,
IF(ErfassungMDQ!CI41="d",2,
IF(ErfassungMDQ!CI41="e",1))))),
IF(MDQ!$W44=1,
IF(ErfassungMDQ!CI41="a",1,
IF(ErfassungMDQ!CI41="b",2,
IF(ErfassungMDQ!CI41="c",3,
IF(ErfassungMDQ!CI41="d",4,
IF(ErfassungMDQ!CI41="e",5))))),0))</f>
        <v>0</v>
      </c>
      <c r="CJ41" s="277" t="b">
        <f>IF(MDQ!$W44=5,
IF(ErfassungMDQ!CJ41="a",5,
IF(ErfassungMDQ!CJ41="b",4,
IF(ErfassungMDQ!CJ41="c",3,
IF(ErfassungMDQ!CJ41="d",2,
IF(ErfassungMDQ!CJ41="e",1))))),
IF(MDQ!$W44=1,
IF(ErfassungMDQ!CJ41="a",1,
IF(ErfassungMDQ!CJ41="b",2,
IF(ErfassungMDQ!CJ41="c",3,
IF(ErfassungMDQ!CJ41="d",4,
IF(ErfassungMDQ!CJ41="e",5))))),0))</f>
        <v>0</v>
      </c>
      <c r="CK41" s="278" t="b">
        <f>IF(MDQ!$W44=5,
IF(ErfassungMDQ!CK41="a",5,
IF(ErfassungMDQ!CK41="b",4,
IF(ErfassungMDQ!CK41="c",3,
IF(ErfassungMDQ!CK41="d",2,
IF(ErfassungMDQ!CK41="e",1))))),
IF(MDQ!$W44=1,
IF(ErfassungMDQ!CK41="a",1,
IF(ErfassungMDQ!CK41="b",2,
IF(ErfassungMDQ!CK41="c",3,
IF(ErfassungMDQ!CK41="d",4,
IF(ErfassungMDQ!CK41="e",5))))),0))</f>
        <v>0</v>
      </c>
      <c r="CL41" s="277" t="b">
        <f>IF(MDQ!$W44=5,
IF(ErfassungMDQ!CL41="a",5,
IF(ErfassungMDQ!CL41="b",4,
IF(ErfassungMDQ!CL41="c",3,
IF(ErfassungMDQ!CL41="d",2,
IF(ErfassungMDQ!CL41="e",1))))),
IF(MDQ!$W44=1,
IF(ErfassungMDQ!CL41="a",1,
IF(ErfassungMDQ!CL41="b",2,
IF(ErfassungMDQ!CL41="c",3,
IF(ErfassungMDQ!CL41="d",4,
IF(ErfassungMDQ!CL41="e",5))))),0))</f>
        <v>0</v>
      </c>
      <c r="CM41" s="278" t="b">
        <f>IF(MDQ!$W44=5,
IF(ErfassungMDQ!CM41="a",5,
IF(ErfassungMDQ!CM41="b",4,
IF(ErfassungMDQ!CM41="c",3,
IF(ErfassungMDQ!CM41="d",2,
IF(ErfassungMDQ!CM41="e",1))))),
IF(MDQ!$W44=1,
IF(ErfassungMDQ!CM41="a",1,
IF(ErfassungMDQ!CM41="b",2,
IF(ErfassungMDQ!CM41="c",3,
IF(ErfassungMDQ!CM41="d",4,
IF(ErfassungMDQ!CM41="e",5))))),0))</f>
        <v>0</v>
      </c>
      <c r="CN41" s="277" t="b">
        <f>IF(MDQ!$W44=5,
IF(ErfassungMDQ!CN41="a",5,
IF(ErfassungMDQ!CN41="b",4,
IF(ErfassungMDQ!CN41="c",3,
IF(ErfassungMDQ!CN41="d",2,
IF(ErfassungMDQ!CN41="e",1))))),
IF(MDQ!$W44=1,
IF(ErfassungMDQ!CN41="a",1,
IF(ErfassungMDQ!CN41="b",2,
IF(ErfassungMDQ!CN41="c",3,
IF(ErfassungMDQ!CN41="d",4,
IF(ErfassungMDQ!CN41="e",5))))),0))</f>
        <v>0</v>
      </c>
      <c r="CO41" s="278" t="b">
        <f>IF(MDQ!$W44=5,
IF(ErfassungMDQ!CO41="a",5,
IF(ErfassungMDQ!CO41="b",4,
IF(ErfassungMDQ!CO41="c",3,
IF(ErfassungMDQ!CO41="d",2,
IF(ErfassungMDQ!CO41="e",1))))),
IF(MDQ!$W44=1,
IF(ErfassungMDQ!CO41="a",1,
IF(ErfassungMDQ!CO41="b",2,
IF(ErfassungMDQ!CO41="c",3,
IF(ErfassungMDQ!CO41="d",4,
IF(ErfassungMDQ!CO41="e",5))))),0))</f>
        <v>0</v>
      </c>
      <c r="CP41" s="277" t="b">
        <f>IF(MDQ!$W44=5,
IF(ErfassungMDQ!CP41="a",5,
IF(ErfassungMDQ!CP41="b",4,
IF(ErfassungMDQ!CP41="c",3,
IF(ErfassungMDQ!CP41="d",2,
IF(ErfassungMDQ!CP41="e",1))))),
IF(MDQ!$W44=1,
IF(ErfassungMDQ!CP41="a",1,
IF(ErfassungMDQ!CP41="b",2,
IF(ErfassungMDQ!CP41="c",3,
IF(ErfassungMDQ!CP41="d",4,
IF(ErfassungMDQ!CP41="e",5))))),0))</f>
        <v>0</v>
      </c>
      <c r="CQ41" s="278" t="b">
        <f>IF(MDQ!$W44=5,
IF(ErfassungMDQ!CQ41="a",5,
IF(ErfassungMDQ!CQ41="b",4,
IF(ErfassungMDQ!CQ41="c",3,
IF(ErfassungMDQ!CQ41="d",2,
IF(ErfassungMDQ!CQ41="e",1))))),
IF(MDQ!$W44=1,
IF(ErfassungMDQ!CQ41="a",1,
IF(ErfassungMDQ!CQ41="b",2,
IF(ErfassungMDQ!CQ41="c",3,
IF(ErfassungMDQ!CQ41="d",4,
IF(ErfassungMDQ!CQ41="e",5))))),0))</f>
        <v>0</v>
      </c>
      <c r="CR41" s="277" t="b">
        <f>IF(MDQ!$W44=5,
IF(ErfassungMDQ!CR41="a",5,
IF(ErfassungMDQ!CR41="b",4,
IF(ErfassungMDQ!CR41="c",3,
IF(ErfassungMDQ!CR41="d",2,
IF(ErfassungMDQ!CR41="e",1))))),
IF(MDQ!$W44=1,
IF(ErfassungMDQ!CR41="a",1,
IF(ErfassungMDQ!CR41="b",2,
IF(ErfassungMDQ!CR41="c",3,
IF(ErfassungMDQ!CR41="d",4,
IF(ErfassungMDQ!CR41="e",5))))),0))</f>
        <v>0</v>
      </c>
      <c r="CS41" s="278" t="b">
        <f>IF(MDQ!$W44=5,
IF(ErfassungMDQ!CS41="a",5,
IF(ErfassungMDQ!CS41="b",4,
IF(ErfassungMDQ!CS41="c",3,
IF(ErfassungMDQ!CS41="d",2,
IF(ErfassungMDQ!CS41="e",1))))),
IF(MDQ!$W44=1,
IF(ErfassungMDQ!CS41="a",1,
IF(ErfassungMDQ!CS41="b",2,
IF(ErfassungMDQ!CS41="c",3,
IF(ErfassungMDQ!CS41="d",4,
IF(ErfassungMDQ!CS41="e",5))))),0))</f>
        <v>0</v>
      </c>
      <c r="CT41" s="277" t="b">
        <f>IF(MDQ!$W44=5,
IF(ErfassungMDQ!CT41="a",5,
IF(ErfassungMDQ!CT41="b",4,
IF(ErfassungMDQ!CT41="c",3,
IF(ErfassungMDQ!CT41="d",2,
IF(ErfassungMDQ!CT41="e",1))))),
IF(MDQ!$W44=1,
IF(ErfassungMDQ!CT41="a",1,
IF(ErfassungMDQ!CT41="b",2,
IF(ErfassungMDQ!CT41="c",3,
IF(ErfassungMDQ!CT41="d",4,
IF(ErfassungMDQ!CT41="e",5))))),0))</f>
        <v>0</v>
      </c>
      <c r="CU41" s="278" t="b">
        <f>IF(MDQ!$W44=5,
IF(ErfassungMDQ!CU41="a",5,
IF(ErfassungMDQ!CU41="b",4,
IF(ErfassungMDQ!CU41="c",3,
IF(ErfassungMDQ!CU41="d",2,
IF(ErfassungMDQ!CU41="e",1))))),
IF(MDQ!$W44=1,
IF(ErfassungMDQ!CU41="a",1,
IF(ErfassungMDQ!CU41="b",2,
IF(ErfassungMDQ!CU41="c",3,
IF(ErfassungMDQ!CU41="d",4,
IF(ErfassungMDQ!CU41="e",5))))),0))</f>
        <v>0</v>
      </c>
      <c r="CV41" s="277" t="b">
        <f>IF(MDQ!$W44=5,
IF(ErfassungMDQ!CV41="a",5,
IF(ErfassungMDQ!CV41="b",4,
IF(ErfassungMDQ!CV41="c",3,
IF(ErfassungMDQ!CV41="d",2,
IF(ErfassungMDQ!CV41="e",1))))),
IF(MDQ!$W44=1,
IF(ErfassungMDQ!CV41="a",1,
IF(ErfassungMDQ!CV41="b",2,
IF(ErfassungMDQ!CV41="c",3,
IF(ErfassungMDQ!CV41="d",4,
IF(ErfassungMDQ!CV41="e",5))))),0))</f>
        <v>0</v>
      </c>
      <c r="CW41" s="278" t="b">
        <f>IF(MDQ!$W44=5,
IF(ErfassungMDQ!CW41="a",5,
IF(ErfassungMDQ!CW41="b",4,
IF(ErfassungMDQ!CW41="c",3,
IF(ErfassungMDQ!CW41="d",2,
IF(ErfassungMDQ!CW41="e",1))))),
IF(MDQ!$W44=1,
IF(ErfassungMDQ!CW41="a",1,
IF(ErfassungMDQ!CW41="b",2,
IF(ErfassungMDQ!CW41="c",3,
IF(ErfassungMDQ!CW41="d",4,
IF(ErfassungMDQ!CW41="e",5))))),0))</f>
        <v>0</v>
      </c>
      <c r="CX41" s="277" t="b">
        <f>IF(MDQ!$W44=5,
IF(ErfassungMDQ!CX41="a",5,
IF(ErfassungMDQ!CX41="b",4,
IF(ErfassungMDQ!CX41="c",3,
IF(ErfassungMDQ!CX41="d",2,
IF(ErfassungMDQ!CX41="e",1))))),
IF(MDQ!$W44=1,
IF(ErfassungMDQ!CX41="a",1,
IF(ErfassungMDQ!CX41="b",2,
IF(ErfassungMDQ!CX41="c",3,
IF(ErfassungMDQ!CX41="d",4,
IF(ErfassungMDQ!CX41="e",5))))),0))</f>
        <v>0</v>
      </c>
      <c r="CY41" s="278" t="b">
        <f>IF(MDQ!$W44=5,
IF(ErfassungMDQ!CY41="a",5,
IF(ErfassungMDQ!CY41="b",4,
IF(ErfassungMDQ!CY41="c",3,
IF(ErfassungMDQ!CY41="d",2,
IF(ErfassungMDQ!CY41="e",1))))),
IF(MDQ!$W44=1,
IF(ErfassungMDQ!CY41="a",1,
IF(ErfassungMDQ!CY41="b",2,
IF(ErfassungMDQ!CY41="c",3,
IF(ErfassungMDQ!CY41="d",4,
IF(ErfassungMDQ!CY41="e",5))))),0))</f>
        <v>0</v>
      </c>
      <c r="CZ41" s="277" t="b">
        <f>IF(MDQ!$W44=5,
IF(ErfassungMDQ!CZ41="a",5,
IF(ErfassungMDQ!CZ41="b",4,
IF(ErfassungMDQ!CZ41="c",3,
IF(ErfassungMDQ!CZ41="d",2,
IF(ErfassungMDQ!CZ41="e",1))))),
IF(MDQ!$W44=1,
IF(ErfassungMDQ!CZ41="a",1,
IF(ErfassungMDQ!CZ41="b",2,
IF(ErfassungMDQ!CZ41="c",3,
IF(ErfassungMDQ!CZ41="d",4,
IF(ErfassungMDQ!CZ41="e",5))))),0))</f>
        <v>0</v>
      </c>
      <c r="DA41" s="278" t="b">
        <f>IF(MDQ!$W44=5,
IF(ErfassungMDQ!DA41="a",5,
IF(ErfassungMDQ!DA41="b",4,
IF(ErfassungMDQ!DA41="c",3,
IF(ErfassungMDQ!DA41="d",2,
IF(ErfassungMDQ!DA41="e",1))))),
IF(MDQ!$W44=1,
IF(ErfassungMDQ!DA41="a",1,
IF(ErfassungMDQ!DA41="b",2,
IF(ErfassungMDQ!DA41="c",3,
IF(ErfassungMDQ!DA41="d",4,
IF(ErfassungMDQ!DA41="e",5))))),0))</f>
        <v>0</v>
      </c>
      <c r="DB41" s="277" t="b">
        <f>IF(MDQ!$W44=5,
IF(ErfassungMDQ!DB41="a",5,
IF(ErfassungMDQ!DB41="b",4,
IF(ErfassungMDQ!DB41="c",3,
IF(ErfassungMDQ!DB41="d",2,
IF(ErfassungMDQ!DB41="e",1))))),
IF(MDQ!$W44=1,
IF(ErfassungMDQ!DB41="a",1,
IF(ErfassungMDQ!DB41="b",2,
IF(ErfassungMDQ!DB41="c",3,
IF(ErfassungMDQ!DB41="d",4,
IF(ErfassungMDQ!DB41="e",5))))),0))</f>
        <v>0</v>
      </c>
      <c r="DC41" s="278" t="b">
        <f>IF(MDQ!$W44=5,
IF(ErfassungMDQ!DC41="a",5,
IF(ErfassungMDQ!DC41="b",4,
IF(ErfassungMDQ!DC41="c",3,
IF(ErfassungMDQ!DC41="d",2,
IF(ErfassungMDQ!DC41="e",1))))),
IF(MDQ!$W44=1,
IF(ErfassungMDQ!DC41="a",1,
IF(ErfassungMDQ!DC41="b",2,
IF(ErfassungMDQ!DC41="c",3,
IF(ErfassungMDQ!DC41="d",4,
IF(ErfassungMDQ!DC41="e",5))))),0))</f>
        <v>0</v>
      </c>
      <c r="DD41" s="277" t="b">
        <f>IF(MDQ!$W44=5,
IF(ErfassungMDQ!DD41="a",5,
IF(ErfassungMDQ!DD41="b",4,
IF(ErfassungMDQ!DD41="c",3,
IF(ErfassungMDQ!DD41="d",2,
IF(ErfassungMDQ!DD41="e",1))))),
IF(MDQ!$W44=1,
IF(ErfassungMDQ!DD41="a",1,
IF(ErfassungMDQ!DD41="b",2,
IF(ErfassungMDQ!DD41="c",3,
IF(ErfassungMDQ!DD41="d",4,
IF(ErfassungMDQ!DD41="e",5))))),0))</f>
        <v>0</v>
      </c>
      <c r="DE41" s="278" t="b">
        <f>IF(MDQ!$W44=5,
IF(ErfassungMDQ!DE41="a",5,
IF(ErfassungMDQ!DE41="b",4,
IF(ErfassungMDQ!DE41="c",3,
IF(ErfassungMDQ!DE41="d",2,
IF(ErfassungMDQ!DE41="e",1))))),
IF(MDQ!$W44=1,
IF(ErfassungMDQ!DE41="a",1,
IF(ErfassungMDQ!DE41="b",2,
IF(ErfassungMDQ!DE41="c",3,
IF(ErfassungMDQ!DE41="d",4,
IF(ErfassungMDQ!DE41="e",5))))),0))</f>
        <v>0</v>
      </c>
      <c r="DF41" s="277" t="b">
        <f>IF(MDQ!$W44=5,
IF(ErfassungMDQ!DF41="a",5,
IF(ErfassungMDQ!DF41="b",4,
IF(ErfassungMDQ!DF41="c",3,
IF(ErfassungMDQ!DF41="d",2,
IF(ErfassungMDQ!DF41="e",1))))),
IF(MDQ!$W44=1,
IF(ErfassungMDQ!DF41="a",1,
IF(ErfassungMDQ!DF41="b",2,
IF(ErfassungMDQ!DF41="c",3,
IF(ErfassungMDQ!DF41="d",4,
IF(ErfassungMDQ!DF41="e",5))))),0))</f>
        <v>0</v>
      </c>
      <c r="DG41" s="278" t="b">
        <f>IF(MDQ!$W44=5,
IF(ErfassungMDQ!DG41="a",5,
IF(ErfassungMDQ!DG41="b",4,
IF(ErfassungMDQ!DG41="c",3,
IF(ErfassungMDQ!DG41="d",2,
IF(ErfassungMDQ!DG41="e",1))))),
IF(MDQ!$W44=1,
IF(ErfassungMDQ!DG41="a",1,
IF(ErfassungMDQ!DG41="b",2,
IF(ErfassungMDQ!DG41="c",3,
IF(ErfassungMDQ!DG41="d",4,
IF(ErfassungMDQ!DG41="e",5))))),0))</f>
        <v>0</v>
      </c>
      <c r="DH41" s="277" t="b">
        <f>IF(MDQ!$W44=5,
IF(ErfassungMDQ!DH41="a",5,
IF(ErfassungMDQ!DH41="b",4,
IF(ErfassungMDQ!DH41="c",3,
IF(ErfassungMDQ!DH41="d",2,
IF(ErfassungMDQ!DH41="e",1))))),
IF(MDQ!$W44=1,
IF(ErfassungMDQ!DH41="a",1,
IF(ErfassungMDQ!DH41="b",2,
IF(ErfassungMDQ!DH41="c",3,
IF(ErfassungMDQ!DH41="d",4,
IF(ErfassungMDQ!DH41="e",5))))),0))</f>
        <v>0</v>
      </c>
      <c r="DI41" s="278" t="b">
        <f>IF(MDQ!$W44=5,
IF(ErfassungMDQ!DI41="a",5,
IF(ErfassungMDQ!DI41="b",4,
IF(ErfassungMDQ!DI41="c",3,
IF(ErfassungMDQ!DI41="d",2,
IF(ErfassungMDQ!DI41="e",1))))),
IF(MDQ!$W44=1,
IF(ErfassungMDQ!DI41="a",1,
IF(ErfassungMDQ!DI41="b",2,
IF(ErfassungMDQ!DI41="c",3,
IF(ErfassungMDQ!DI41="d",4,
IF(ErfassungMDQ!DI41="e",5))))),0))</f>
        <v>0</v>
      </c>
      <c r="DJ41" s="277" t="b">
        <f>IF(MDQ!$W44=5,
IF(ErfassungMDQ!DJ41="a",5,
IF(ErfassungMDQ!DJ41="b",4,
IF(ErfassungMDQ!DJ41="c",3,
IF(ErfassungMDQ!DJ41="d",2,
IF(ErfassungMDQ!DJ41="e",1))))),
IF(MDQ!$W44=1,
IF(ErfassungMDQ!DJ41="a",1,
IF(ErfassungMDQ!DJ41="b",2,
IF(ErfassungMDQ!DJ41="c",3,
IF(ErfassungMDQ!DJ41="d",4,
IF(ErfassungMDQ!DJ41="e",5))))),0))</f>
        <v>0</v>
      </c>
      <c r="DK41" s="278" t="b">
        <f>IF(MDQ!$W44=5,
IF(ErfassungMDQ!DK41="a",5,
IF(ErfassungMDQ!DK41="b",4,
IF(ErfassungMDQ!DK41="c",3,
IF(ErfassungMDQ!DK41="d",2,
IF(ErfassungMDQ!DK41="e",1))))),
IF(MDQ!$W44=1,
IF(ErfassungMDQ!DK41="a",1,
IF(ErfassungMDQ!DK41="b",2,
IF(ErfassungMDQ!DK41="c",3,
IF(ErfassungMDQ!DK41="d",4,
IF(ErfassungMDQ!DK41="e",5))))),0))</f>
        <v>0</v>
      </c>
      <c r="DL41" s="277" t="b">
        <f>IF(MDQ!$W44=5,
IF(ErfassungMDQ!DL41="a",5,
IF(ErfassungMDQ!DL41="b",4,
IF(ErfassungMDQ!DL41="c",3,
IF(ErfassungMDQ!DL41="d",2,
IF(ErfassungMDQ!DL41="e",1))))),
IF(MDQ!$W44=1,
IF(ErfassungMDQ!DL41="a",1,
IF(ErfassungMDQ!DL41="b",2,
IF(ErfassungMDQ!DL41="c",3,
IF(ErfassungMDQ!DL41="d",4,
IF(ErfassungMDQ!DL41="e",5))))),0))</f>
        <v>0</v>
      </c>
      <c r="DM41" s="278" t="b">
        <f>IF(MDQ!$W44=5,
IF(ErfassungMDQ!DM41="a",5,
IF(ErfassungMDQ!DM41="b",4,
IF(ErfassungMDQ!DM41="c",3,
IF(ErfassungMDQ!DM41="d",2,
IF(ErfassungMDQ!DM41="e",1))))),
IF(MDQ!$W44=1,
IF(ErfassungMDQ!DM41="a",1,
IF(ErfassungMDQ!DM41="b",2,
IF(ErfassungMDQ!DM41="c",3,
IF(ErfassungMDQ!DM41="d",4,
IF(ErfassungMDQ!DM41="e",5))))),0))</f>
        <v>0</v>
      </c>
      <c r="DN41" s="277" t="b">
        <f>IF(MDQ!$W44=5,
IF(ErfassungMDQ!DN41="a",5,
IF(ErfassungMDQ!DN41="b",4,
IF(ErfassungMDQ!DN41="c",3,
IF(ErfassungMDQ!DN41="d",2,
IF(ErfassungMDQ!DN41="e",1))))),
IF(MDQ!$W44=1,
IF(ErfassungMDQ!DN41="a",1,
IF(ErfassungMDQ!DN41="b",2,
IF(ErfassungMDQ!DN41="c",3,
IF(ErfassungMDQ!DN41="d",4,
IF(ErfassungMDQ!DN41="e",5))))),0))</f>
        <v>0</v>
      </c>
      <c r="DO41" s="278" t="b">
        <f>IF(MDQ!$W44=5,
IF(ErfassungMDQ!DO41="a",5,
IF(ErfassungMDQ!DO41="b",4,
IF(ErfassungMDQ!DO41="c",3,
IF(ErfassungMDQ!DO41="d",2,
IF(ErfassungMDQ!DO41="e",1))))),
IF(MDQ!$W44=1,
IF(ErfassungMDQ!DO41="a",1,
IF(ErfassungMDQ!DO41="b",2,
IF(ErfassungMDQ!DO41="c",3,
IF(ErfassungMDQ!DO41="d",4,
IF(ErfassungMDQ!DO41="e",5))))),0))</f>
        <v>0</v>
      </c>
      <c r="DP41" s="277" t="b">
        <f>IF(MDQ!$W44=5,
IF(ErfassungMDQ!DP41="a",5,
IF(ErfassungMDQ!DP41="b",4,
IF(ErfassungMDQ!DP41="c",3,
IF(ErfassungMDQ!DP41="d",2,
IF(ErfassungMDQ!DP41="e",1))))),
IF(MDQ!$W44=1,
IF(ErfassungMDQ!DP41="a",1,
IF(ErfassungMDQ!DP41="b",2,
IF(ErfassungMDQ!DP41="c",3,
IF(ErfassungMDQ!DP41="d",4,
IF(ErfassungMDQ!DP41="e",5))))),0))</f>
        <v>0</v>
      </c>
      <c r="DQ41" s="278" t="b">
        <f>IF(MDQ!$W44=5,
IF(ErfassungMDQ!DQ41="a",5,
IF(ErfassungMDQ!DQ41="b",4,
IF(ErfassungMDQ!DQ41="c",3,
IF(ErfassungMDQ!DQ41="d",2,
IF(ErfassungMDQ!DQ41="e",1))))),
IF(MDQ!$W44=1,
IF(ErfassungMDQ!DQ41="a",1,
IF(ErfassungMDQ!DQ41="b",2,
IF(ErfassungMDQ!DQ41="c",3,
IF(ErfassungMDQ!DQ41="d",4,
IF(ErfassungMDQ!DQ41="e",5))))),0))</f>
        <v>0</v>
      </c>
      <c r="DR41" s="277" t="b">
        <f>IF(MDQ!$W44=5,
IF(ErfassungMDQ!DR41="a",5,
IF(ErfassungMDQ!DR41="b",4,
IF(ErfassungMDQ!DR41="c",3,
IF(ErfassungMDQ!DR41="d",2,
IF(ErfassungMDQ!DR41="e",1))))),
IF(MDQ!$W44=1,
IF(ErfassungMDQ!DR41="a",1,
IF(ErfassungMDQ!DR41="b",2,
IF(ErfassungMDQ!DR41="c",3,
IF(ErfassungMDQ!DR41="d",4,
IF(ErfassungMDQ!DR41="e",5))))),0))</f>
        <v>0</v>
      </c>
      <c r="DS41" s="278" t="b">
        <f>IF(MDQ!$W44=5,
IF(ErfassungMDQ!DS41="a",5,
IF(ErfassungMDQ!DS41="b",4,
IF(ErfassungMDQ!DS41="c",3,
IF(ErfassungMDQ!DS41="d",2,
IF(ErfassungMDQ!DS41="e",1))))),
IF(MDQ!$W44=1,
IF(ErfassungMDQ!DS41="a",1,
IF(ErfassungMDQ!DS41="b",2,
IF(ErfassungMDQ!DS41="c",3,
IF(ErfassungMDQ!DS41="d",4,
IF(ErfassungMDQ!DS41="e",5))))),0))</f>
        <v>0</v>
      </c>
      <c r="DT41" s="277" t="b">
        <f>IF(MDQ!$W44=5,
IF(ErfassungMDQ!DT41="a",5,
IF(ErfassungMDQ!DT41="b",4,
IF(ErfassungMDQ!DT41="c",3,
IF(ErfassungMDQ!DT41="d",2,
IF(ErfassungMDQ!DT41="e",1))))),
IF(MDQ!$W44=1,
IF(ErfassungMDQ!DT41="a",1,
IF(ErfassungMDQ!DT41="b",2,
IF(ErfassungMDQ!DT41="c",3,
IF(ErfassungMDQ!DT41="d",4,
IF(ErfassungMDQ!DT41="e",5))))),0))</f>
        <v>0</v>
      </c>
      <c r="DU41" s="278" t="b">
        <f>IF(MDQ!$W44=5,
IF(ErfassungMDQ!DU41="a",5,
IF(ErfassungMDQ!DU41="b",4,
IF(ErfassungMDQ!DU41="c",3,
IF(ErfassungMDQ!DU41="d",2,
IF(ErfassungMDQ!DU41="e",1))))),
IF(MDQ!$W44=1,
IF(ErfassungMDQ!DU41="a",1,
IF(ErfassungMDQ!DU41="b",2,
IF(ErfassungMDQ!DU41="c",3,
IF(ErfassungMDQ!DU41="d",4,
IF(ErfassungMDQ!DU41="e",5))))),0))</f>
        <v>0</v>
      </c>
      <c r="DV41" s="277" t="b">
        <f>IF(MDQ!$W44=5,
IF(ErfassungMDQ!DV41="a",5,
IF(ErfassungMDQ!DV41="b",4,
IF(ErfassungMDQ!DV41="c",3,
IF(ErfassungMDQ!DV41="d",2,
IF(ErfassungMDQ!DV41="e",1))))),
IF(MDQ!$W44=1,
IF(ErfassungMDQ!DV41="a",1,
IF(ErfassungMDQ!DV41="b",2,
IF(ErfassungMDQ!DV41="c",3,
IF(ErfassungMDQ!DV41="d",4,
IF(ErfassungMDQ!DV41="e",5))))),0))</f>
        <v>0</v>
      </c>
      <c r="DW41" s="278" t="b">
        <f>IF(MDQ!$W44=5,
IF(ErfassungMDQ!DW41="a",5,
IF(ErfassungMDQ!DW41="b",4,
IF(ErfassungMDQ!DW41="c",3,
IF(ErfassungMDQ!DW41="d",2,
IF(ErfassungMDQ!DW41="e",1))))),
IF(MDQ!$W44=1,
IF(ErfassungMDQ!DW41="a",1,
IF(ErfassungMDQ!DW41="b",2,
IF(ErfassungMDQ!DW41="c",3,
IF(ErfassungMDQ!DW41="d",4,
IF(ErfassungMDQ!DW41="e",5))))),0))</f>
        <v>0</v>
      </c>
      <c r="DX41" s="277" t="b">
        <f>IF(MDQ!$W44=5,
IF(ErfassungMDQ!DX41="a",5,
IF(ErfassungMDQ!DX41="b",4,
IF(ErfassungMDQ!DX41="c",3,
IF(ErfassungMDQ!DX41="d",2,
IF(ErfassungMDQ!DX41="e",1))))),
IF(MDQ!$W44=1,
IF(ErfassungMDQ!DX41="a",1,
IF(ErfassungMDQ!DX41="b",2,
IF(ErfassungMDQ!DX41="c",3,
IF(ErfassungMDQ!DX41="d",4,
IF(ErfassungMDQ!DX41="e",5))))),0))</f>
        <v>0</v>
      </c>
      <c r="DY41" s="278" t="b">
        <f>IF(MDQ!$W44=5,
IF(ErfassungMDQ!DY41="a",5,
IF(ErfassungMDQ!DY41="b",4,
IF(ErfassungMDQ!DY41="c",3,
IF(ErfassungMDQ!DY41="d",2,
IF(ErfassungMDQ!DY41="e",1))))),
IF(MDQ!$W44=1,
IF(ErfassungMDQ!DY41="a",1,
IF(ErfassungMDQ!DY41="b",2,
IF(ErfassungMDQ!DY41="c",3,
IF(ErfassungMDQ!DY41="d",4,
IF(ErfassungMDQ!DY41="e",5))))),0))</f>
        <v>0</v>
      </c>
      <c r="DZ41" s="277" t="b">
        <f>IF(MDQ!$W44=5,
IF(ErfassungMDQ!DZ41="a",5,
IF(ErfassungMDQ!DZ41="b",4,
IF(ErfassungMDQ!DZ41="c",3,
IF(ErfassungMDQ!DZ41="d",2,
IF(ErfassungMDQ!DZ41="e",1))))),
IF(MDQ!$W44=1,
IF(ErfassungMDQ!DZ41="a",1,
IF(ErfassungMDQ!DZ41="b",2,
IF(ErfassungMDQ!DZ41="c",3,
IF(ErfassungMDQ!DZ41="d",4,
IF(ErfassungMDQ!DZ41="e",5))))),0))</f>
        <v>0</v>
      </c>
      <c r="EA41" s="278" t="b">
        <f>IF(MDQ!$W44=5,
IF(ErfassungMDQ!EA41="a",5,
IF(ErfassungMDQ!EA41="b",4,
IF(ErfassungMDQ!EA41="c",3,
IF(ErfassungMDQ!EA41="d",2,
IF(ErfassungMDQ!EA41="e",1))))),
IF(MDQ!$W44=1,
IF(ErfassungMDQ!EA41="a",1,
IF(ErfassungMDQ!EA41="b",2,
IF(ErfassungMDQ!EA41="c",3,
IF(ErfassungMDQ!EA41="d",4,
IF(ErfassungMDQ!EA41="e",5))))),0))</f>
        <v>0</v>
      </c>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row>
    <row r="42" spans="1:155" ht="12.75" customHeight="1">
      <c r="A42" s="276">
        <v>35</v>
      </c>
      <c r="B42" s="277" t="b">
        <f>IF(MDQ!$W45=5,
IF(ErfassungMDQ!B42="a",5,
IF(ErfassungMDQ!B42="b",4,
IF(ErfassungMDQ!B42="c",3,
IF(ErfassungMDQ!B42="d",2,
IF(ErfassungMDQ!B42="e",1))))),
IF(MDQ!$W45=1,
IF(ErfassungMDQ!B42="a",1,
IF(ErfassungMDQ!B42="b",2,
IF(ErfassungMDQ!B42="c",3,
IF(ErfassungMDQ!B42="d",4,
IF(ErfassungMDQ!B42="e",5))))),0))</f>
        <v>0</v>
      </c>
      <c r="C42" s="278" t="b">
        <f>IF(MDQ!$W45=5,
IF(ErfassungMDQ!C42="a",5,
IF(ErfassungMDQ!C42="b",4,
IF(ErfassungMDQ!C42="c",3,
IF(ErfassungMDQ!C42="d",2,
IF(ErfassungMDQ!C42="e",1))))),
IF(MDQ!$W45=1,
IF(ErfassungMDQ!C42="a",1,
IF(ErfassungMDQ!C42="b",2,
IF(ErfassungMDQ!C42="c",3,
IF(ErfassungMDQ!C42="d",4,
IF(ErfassungMDQ!C42="e",5))))),0))</f>
        <v>0</v>
      </c>
      <c r="D42" s="277" t="b">
        <f>IF(MDQ!$W45=5,
IF(ErfassungMDQ!D42="a",5,
IF(ErfassungMDQ!D42="b",4,
IF(ErfassungMDQ!D42="c",3,
IF(ErfassungMDQ!D42="d",2,
IF(ErfassungMDQ!D42="e",1))))),
IF(MDQ!$W45=1,
IF(ErfassungMDQ!D42="a",1,
IF(ErfassungMDQ!D42="b",2,
IF(ErfassungMDQ!D42="c",3,
IF(ErfassungMDQ!D42="d",4,
IF(ErfassungMDQ!D42="e",5))))),0))</f>
        <v>0</v>
      </c>
      <c r="E42" s="278" t="b">
        <f>IF(MDQ!$W45=5,
IF(ErfassungMDQ!E42="a",5,
IF(ErfassungMDQ!E42="b",4,
IF(ErfassungMDQ!E42="c",3,
IF(ErfassungMDQ!E42="d",2,
IF(ErfassungMDQ!E42="e",1))))),
IF(MDQ!$W45=1,
IF(ErfassungMDQ!E42="a",1,
IF(ErfassungMDQ!E42="b",2,
IF(ErfassungMDQ!E42="c",3,
IF(ErfassungMDQ!E42="d",4,
IF(ErfassungMDQ!E42="e",5))))),0))</f>
        <v>0</v>
      </c>
      <c r="F42" s="277" t="b">
        <f>IF(MDQ!$W45=5,
IF(ErfassungMDQ!F42="a",5,
IF(ErfassungMDQ!F42="b",4,
IF(ErfassungMDQ!F42="c",3,
IF(ErfassungMDQ!F42="d",2,
IF(ErfassungMDQ!F42="e",1))))),
IF(MDQ!$W45=1,
IF(ErfassungMDQ!F42="a",1,
IF(ErfassungMDQ!F42="b",2,
IF(ErfassungMDQ!F42="c",3,
IF(ErfassungMDQ!F42="d",4,
IF(ErfassungMDQ!F42="e",5))))),0))</f>
        <v>0</v>
      </c>
      <c r="G42" s="278" t="b">
        <f>IF(MDQ!$W45=5,
IF(ErfassungMDQ!G42="a",5,
IF(ErfassungMDQ!G42="b",4,
IF(ErfassungMDQ!G42="c",3,
IF(ErfassungMDQ!G42="d",2,
IF(ErfassungMDQ!G42="e",1))))),
IF(MDQ!$W45=1,
IF(ErfassungMDQ!G42="a",1,
IF(ErfassungMDQ!G42="b",2,
IF(ErfassungMDQ!G42="c",3,
IF(ErfassungMDQ!G42="d",4,
IF(ErfassungMDQ!G42="e",5))))),0))</f>
        <v>0</v>
      </c>
      <c r="H42" s="277" t="b">
        <f>IF(MDQ!$W45=5,
IF(ErfassungMDQ!H42="a",5,
IF(ErfassungMDQ!H42="b",4,
IF(ErfassungMDQ!H42="c",3,
IF(ErfassungMDQ!H42="d",2,
IF(ErfassungMDQ!H42="e",1))))),
IF(MDQ!$W45=1,
IF(ErfassungMDQ!H42="a",1,
IF(ErfassungMDQ!H42="b",2,
IF(ErfassungMDQ!H42="c",3,
IF(ErfassungMDQ!H42="d",4,
IF(ErfassungMDQ!H42="e",5))))),0))</f>
        <v>0</v>
      </c>
      <c r="I42" s="278" t="b">
        <f>IF(MDQ!$W45=5,
IF(ErfassungMDQ!I42="a",5,
IF(ErfassungMDQ!I42="b",4,
IF(ErfassungMDQ!I42="c",3,
IF(ErfassungMDQ!I42="d",2,
IF(ErfassungMDQ!I42="e",1))))),
IF(MDQ!$W45=1,
IF(ErfassungMDQ!I42="a",1,
IF(ErfassungMDQ!I42="b",2,
IF(ErfassungMDQ!I42="c",3,
IF(ErfassungMDQ!I42="d",4,
IF(ErfassungMDQ!I42="e",5))))),0))</f>
        <v>0</v>
      </c>
      <c r="J42" s="277" t="b">
        <f>IF(MDQ!$W45=5,
IF(ErfassungMDQ!J42="a",5,
IF(ErfassungMDQ!J42="b",4,
IF(ErfassungMDQ!J42="c",3,
IF(ErfassungMDQ!J42="d",2,
IF(ErfassungMDQ!J42="e",1))))),
IF(MDQ!$W45=1,
IF(ErfassungMDQ!J42="a",1,
IF(ErfassungMDQ!J42="b",2,
IF(ErfassungMDQ!J42="c",3,
IF(ErfassungMDQ!J42="d",4,
IF(ErfassungMDQ!J42="e",5))))),0))</f>
        <v>0</v>
      </c>
      <c r="K42" s="278" t="b">
        <f>IF(MDQ!$W45=5,
IF(ErfassungMDQ!K42="a",5,
IF(ErfassungMDQ!K42="b",4,
IF(ErfassungMDQ!K42="c",3,
IF(ErfassungMDQ!K42="d",2,
IF(ErfassungMDQ!K42="e",1))))),
IF(MDQ!$W45=1,
IF(ErfassungMDQ!K42="a",1,
IF(ErfassungMDQ!K42="b",2,
IF(ErfassungMDQ!K42="c",3,
IF(ErfassungMDQ!K42="d",4,
IF(ErfassungMDQ!K42="e",5))))),0))</f>
        <v>0</v>
      </c>
      <c r="L42" s="277" t="b">
        <f>IF(MDQ!$W45=5,
IF(ErfassungMDQ!L42="a",5,
IF(ErfassungMDQ!L42="b",4,
IF(ErfassungMDQ!L42="c",3,
IF(ErfassungMDQ!L42="d",2,
IF(ErfassungMDQ!L42="e",1))))),
IF(MDQ!$W45=1,
IF(ErfassungMDQ!L42="a",1,
IF(ErfassungMDQ!L42="b",2,
IF(ErfassungMDQ!L42="c",3,
IF(ErfassungMDQ!L42="d",4,
IF(ErfassungMDQ!L42="e",5))))),0))</f>
        <v>0</v>
      </c>
      <c r="M42" s="278" t="b">
        <f>IF(MDQ!$W45=5,
IF(ErfassungMDQ!M42="a",5,
IF(ErfassungMDQ!M42="b",4,
IF(ErfassungMDQ!M42="c",3,
IF(ErfassungMDQ!M42="d",2,
IF(ErfassungMDQ!M42="e",1))))),
IF(MDQ!$W45=1,
IF(ErfassungMDQ!M42="a",1,
IF(ErfassungMDQ!M42="b",2,
IF(ErfassungMDQ!M42="c",3,
IF(ErfassungMDQ!M42="d",4,
IF(ErfassungMDQ!M42="e",5))))),0))</f>
        <v>0</v>
      </c>
      <c r="N42" s="277" t="b">
        <f>IF(MDQ!$W45=5,
IF(ErfassungMDQ!N42="a",5,
IF(ErfassungMDQ!N42="b",4,
IF(ErfassungMDQ!N42="c",3,
IF(ErfassungMDQ!N42="d",2,
IF(ErfassungMDQ!N42="e",1))))),
IF(MDQ!$W45=1,
IF(ErfassungMDQ!N42="a",1,
IF(ErfassungMDQ!N42="b",2,
IF(ErfassungMDQ!N42="c",3,
IF(ErfassungMDQ!N42="d",4,
IF(ErfassungMDQ!N42="e",5))))),0))</f>
        <v>0</v>
      </c>
      <c r="O42" s="278" t="b">
        <f>IF(MDQ!$W45=5,
IF(ErfassungMDQ!O42="a",5,
IF(ErfassungMDQ!O42="b",4,
IF(ErfassungMDQ!O42="c",3,
IF(ErfassungMDQ!O42="d",2,
IF(ErfassungMDQ!O42="e",1))))),
IF(MDQ!$W45=1,
IF(ErfassungMDQ!O42="a",1,
IF(ErfassungMDQ!O42="b",2,
IF(ErfassungMDQ!O42="c",3,
IF(ErfassungMDQ!O42="d",4,
IF(ErfassungMDQ!O42="e",5))))),0))</f>
        <v>0</v>
      </c>
      <c r="P42" s="277" t="b">
        <f>IF(MDQ!$W45=5,
IF(ErfassungMDQ!P42="a",5,
IF(ErfassungMDQ!P42="b",4,
IF(ErfassungMDQ!P42="c",3,
IF(ErfassungMDQ!P42="d",2,
IF(ErfassungMDQ!P42="e",1))))),
IF(MDQ!$W45=1,
IF(ErfassungMDQ!P42="a",1,
IF(ErfassungMDQ!P42="b",2,
IF(ErfassungMDQ!P42="c",3,
IF(ErfassungMDQ!P42="d",4,
IF(ErfassungMDQ!P42="e",5))))),0))</f>
        <v>0</v>
      </c>
      <c r="Q42" s="278" t="b">
        <f>IF(MDQ!$W45=5,
IF(ErfassungMDQ!Q42="a",5,
IF(ErfassungMDQ!Q42="b",4,
IF(ErfassungMDQ!Q42="c",3,
IF(ErfassungMDQ!Q42="d",2,
IF(ErfassungMDQ!Q42="e",1))))),
IF(MDQ!$W45=1,
IF(ErfassungMDQ!Q42="a",1,
IF(ErfassungMDQ!Q42="b",2,
IF(ErfassungMDQ!Q42="c",3,
IF(ErfassungMDQ!Q42="d",4,
IF(ErfassungMDQ!Q42="e",5))))),0))</f>
        <v>0</v>
      </c>
      <c r="R42" s="277" t="b">
        <f>IF(MDQ!$W45=5,
IF(ErfassungMDQ!R42="a",5,
IF(ErfassungMDQ!R42="b",4,
IF(ErfassungMDQ!R42="c",3,
IF(ErfassungMDQ!R42="d",2,
IF(ErfassungMDQ!R42="e",1))))),
IF(MDQ!$W45=1,
IF(ErfassungMDQ!R42="a",1,
IF(ErfassungMDQ!R42="b",2,
IF(ErfassungMDQ!R42="c",3,
IF(ErfassungMDQ!R42="d",4,
IF(ErfassungMDQ!R42="e",5))))),0))</f>
        <v>0</v>
      </c>
      <c r="S42" s="278" t="b">
        <f>IF(MDQ!$W45=5,
IF(ErfassungMDQ!S42="a",5,
IF(ErfassungMDQ!S42="b",4,
IF(ErfassungMDQ!S42="c",3,
IF(ErfassungMDQ!S42="d",2,
IF(ErfassungMDQ!S42="e",1))))),
IF(MDQ!$W45=1,
IF(ErfassungMDQ!S42="a",1,
IF(ErfassungMDQ!S42="b",2,
IF(ErfassungMDQ!S42="c",3,
IF(ErfassungMDQ!S42="d",4,
IF(ErfassungMDQ!S42="e",5))))),0))</f>
        <v>0</v>
      </c>
      <c r="T42" s="277" t="b">
        <f>IF(MDQ!$W45=5,
IF(ErfassungMDQ!T42="a",5,
IF(ErfassungMDQ!T42="b",4,
IF(ErfassungMDQ!T42="c",3,
IF(ErfassungMDQ!T42="d",2,
IF(ErfassungMDQ!T42="e",1))))),
IF(MDQ!$W45=1,
IF(ErfassungMDQ!T42="a",1,
IF(ErfassungMDQ!T42="b",2,
IF(ErfassungMDQ!T42="c",3,
IF(ErfassungMDQ!T42="d",4,
IF(ErfassungMDQ!T42="e",5))))),0))</f>
        <v>0</v>
      </c>
      <c r="U42" s="278" t="b">
        <f>IF(MDQ!$W45=5,
IF(ErfassungMDQ!U42="a",5,
IF(ErfassungMDQ!U42="b",4,
IF(ErfassungMDQ!U42="c",3,
IF(ErfassungMDQ!U42="d",2,
IF(ErfassungMDQ!U42="e",1))))),
IF(MDQ!$W45=1,
IF(ErfassungMDQ!U42="a",1,
IF(ErfassungMDQ!U42="b",2,
IF(ErfassungMDQ!U42="c",3,
IF(ErfassungMDQ!U42="d",4,
IF(ErfassungMDQ!U42="e",5))))),0))</f>
        <v>0</v>
      </c>
      <c r="V42" s="277" t="b">
        <f>IF(MDQ!$W45=5,
IF(ErfassungMDQ!V42="a",5,
IF(ErfassungMDQ!V42="b",4,
IF(ErfassungMDQ!V42="c",3,
IF(ErfassungMDQ!V42="d",2,
IF(ErfassungMDQ!V42="e",1))))),
IF(MDQ!$W45=1,
IF(ErfassungMDQ!V42="a",1,
IF(ErfassungMDQ!V42="b",2,
IF(ErfassungMDQ!V42="c",3,
IF(ErfassungMDQ!V42="d",4,
IF(ErfassungMDQ!V42="e",5))))),0))</f>
        <v>0</v>
      </c>
      <c r="W42" s="278" t="b">
        <f>IF(MDQ!$W45=5,
IF(ErfassungMDQ!W42="a",5,
IF(ErfassungMDQ!W42="b",4,
IF(ErfassungMDQ!W42="c",3,
IF(ErfassungMDQ!W42="d",2,
IF(ErfassungMDQ!W42="e",1))))),
IF(MDQ!$W45=1,
IF(ErfassungMDQ!W42="a",1,
IF(ErfassungMDQ!W42="b",2,
IF(ErfassungMDQ!W42="c",3,
IF(ErfassungMDQ!W42="d",4,
IF(ErfassungMDQ!W42="e",5))))),0))</f>
        <v>0</v>
      </c>
      <c r="X42" s="277" t="b">
        <f>IF(MDQ!$W45=5,
IF(ErfassungMDQ!X42="a",5,
IF(ErfassungMDQ!X42="b",4,
IF(ErfassungMDQ!X42="c",3,
IF(ErfassungMDQ!X42="d",2,
IF(ErfassungMDQ!X42="e",1))))),
IF(MDQ!$W45=1,
IF(ErfassungMDQ!X42="a",1,
IF(ErfassungMDQ!X42="b",2,
IF(ErfassungMDQ!X42="c",3,
IF(ErfassungMDQ!X42="d",4,
IF(ErfassungMDQ!X42="e",5))))),0))</f>
        <v>0</v>
      </c>
      <c r="Y42" s="278" t="b">
        <f>IF(MDQ!$W45=5,
IF(ErfassungMDQ!Y42="a",5,
IF(ErfassungMDQ!Y42="b",4,
IF(ErfassungMDQ!Y42="c",3,
IF(ErfassungMDQ!Y42="d",2,
IF(ErfassungMDQ!Y42="e",1))))),
IF(MDQ!$W45=1,
IF(ErfassungMDQ!Y42="a",1,
IF(ErfassungMDQ!Y42="b",2,
IF(ErfassungMDQ!Y42="c",3,
IF(ErfassungMDQ!Y42="d",4,
IF(ErfassungMDQ!Y42="e",5))))),0))</f>
        <v>0</v>
      </c>
      <c r="Z42" s="277" t="b">
        <f>IF(MDQ!$W45=5,
IF(ErfassungMDQ!Z42="a",5,
IF(ErfassungMDQ!Z42="b",4,
IF(ErfassungMDQ!Z42="c",3,
IF(ErfassungMDQ!Z42="d",2,
IF(ErfassungMDQ!Z42="e",1))))),
IF(MDQ!$W45=1,
IF(ErfassungMDQ!Z42="a",1,
IF(ErfassungMDQ!Z42="b",2,
IF(ErfassungMDQ!Z42="c",3,
IF(ErfassungMDQ!Z42="d",4,
IF(ErfassungMDQ!Z42="e",5))))),0))</f>
        <v>0</v>
      </c>
      <c r="AA42" s="278" t="b">
        <f>IF(MDQ!$W45=5,
IF(ErfassungMDQ!AA42="a",5,
IF(ErfassungMDQ!AA42="b",4,
IF(ErfassungMDQ!AA42="c",3,
IF(ErfassungMDQ!AA42="d",2,
IF(ErfassungMDQ!AA42="e",1))))),
IF(MDQ!$W45=1,
IF(ErfassungMDQ!AA42="a",1,
IF(ErfassungMDQ!AA42="b",2,
IF(ErfassungMDQ!AA42="c",3,
IF(ErfassungMDQ!AA42="d",4,
IF(ErfassungMDQ!AA42="e",5))))),0))</f>
        <v>0</v>
      </c>
      <c r="AB42" s="277" t="b">
        <f>IF(MDQ!$W45=5,
IF(ErfassungMDQ!AB42="a",5,
IF(ErfassungMDQ!AB42="b",4,
IF(ErfassungMDQ!AB42="c",3,
IF(ErfassungMDQ!AB42="d",2,
IF(ErfassungMDQ!AB42="e",1))))),
IF(MDQ!$W45=1,
IF(ErfassungMDQ!AB42="a",1,
IF(ErfassungMDQ!AB42="b",2,
IF(ErfassungMDQ!AB42="c",3,
IF(ErfassungMDQ!AB42="d",4,
IF(ErfassungMDQ!AB42="e",5))))),0))</f>
        <v>0</v>
      </c>
      <c r="AC42" s="278" t="b">
        <f>IF(MDQ!$W45=5,
IF(ErfassungMDQ!AC42="a",5,
IF(ErfassungMDQ!AC42="b",4,
IF(ErfassungMDQ!AC42="c",3,
IF(ErfassungMDQ!AC42="d",2,
IF(ErfassungMDQ!AC42="e",1))))),
IF(MDQ!$W45=1,
IF(ErfassungMDQ!AC42="a",1,
IF(ErfassungMDQ!AC42="b",2,
IF(ErfassungMDQ!AC42="c",3,
IF(ErfassungMDQ!AC42="d",4,
IF(ErfassungMDQ!AC42="e",5))))),0))</f>
        <v>0</v>
      </c>
      <c r="AD42" s="277" t="b">
        <f>IF(MDQ!$W45=5,
IF(ErfassungMDQ!AD42="a",5,
IF(ErfassungMDQ!AD42="b",4,
IF(ErfassungMDQ!AD42="c",3,
IF(ErfassungMDQ!AD42="d",2,
IF(ErfassungMDQ!AD42="e",1))))),
IF(MDQ!$W45=1,
IF(ErfassungMDQ!AD42="a",1,
IF(ErfassungMDQ!AD42="b",2,
IF(ErfassungMDQ!AD42="c",3,
IF(ErfassungMDQ!AD42="d",4,
IF(ErfassungMDQ!AD42="e",5))))),0))</f>
        <v>0</v>
      </c>
      <c r="AE42" s="278" t="b">
        <f>IF(MDQ!$W45=5,
IF(ErfassungMDQ!AE42="a",5,
IF(ErfassungMDQ!AE42="b",4,
IF(ErfassungMDQ!AE42="c",3,
IF(ErfassungMDQ!AE42="d",2,
IF(ErfassungMDQ!AE42="e",1))))),
IF(MDQ!$W45=1,
IF(ErfassungMDQ!AE42="a",1,
IF(ErfassungMDQ!AE42="b",2,
IF(ErfassungMDQ!AE42="c",3,
IF(ErfassungMDQ!AE42="d",4,
IF(ErfassungMDQ!AE42="e",5))))),0))</f>
        <v>0</v>
      </c>
      <c r="AF42" s="277" t="b">
        <f>IF(MDQ!$W45=5,
IF(ErfassungMDQ!AF42="a",5,
IF(ErfassungMDQ!AF42="b",4,
IF(ErfassungMDQ!AF42="c",3,
IF(ErfassungMDQ!AF42="d",2,
IF(ErfassungMDQ!AF42="e",1))))),
IF(MDQ!$W45=1,
IF(ErfassungMDQ!AF42="a",1,
IF(ErfassungMDQ!AF42="b",2,
IF(ErfassungMDQ!AF42="c",3,
IF(ErfassungMDQ!AF42="d",4,
IF(ErfassungMDQ!AF42="e",5))))),0))</f>
        <v>0</v>
      </c>
      <c r="AG42" s="278" t="b">
        <f>IF(MDQ!$W45=5,
IF(ErfassungMDQ!AG42="a",5,
IF(ErfassungMDQ!AG42="b",4,
IF(ErfassungMDQ!AG42="c",3,
IF(ErfassungMDQ!AG42="d",2,
IF(ErfassungMDQ!AG42="e",1))))),
IF(MDQ!$W45=1,
IF(ErfassungMDQ!AG42="a",1,
IF(ErfassungMDQ!AG42="b",2,
IF(ErfassungMDQ!AG42="c",3,
IF(ErfassungMDQ!AG42="d",4,
IF(ErfassungMDQ!AG42="e",5))))),0))</f>
        <v>0</v>
      </c>
      <c r="AH42" s="277" t="b">
        <f>IF(MDQ!$W45=5,
IF(ErfassungMDQ!AH42="a",5,
IF(ErfassungMDQ!AH42="b",4,
IF(ErfassungMDQ!AH42="c",3,
IF(ErfassungMDQ!AH42="d",2,
IF(ErfassungMDQ!AH42="e",1))))),
IF(MDQ!$W45=1,
IF(ErfassungMDQ!AH42="a",1,
IF(ErfassungMDQ!AH42="b",2,
IF(ErfassungMDQ!AH42="c",3,
IF(ErfassungMDQ!AH42="d",4,
IF(ErfassungMDQ!AH42="e",5))))),0))</f>
        <v>0</v>
      </c>
      <c r="AI42" s="278" t="b">
        <f>IF(MDQ!$W45=5,
IF(ErfassungMDQ!AI42="a",5,
IF(ErfassungMDQ!AI42="b",4,
IF(ErfassungMDQ!AI42="c",3,
IF(ErfassungMDQ!AI42="d",2,
IF(ErfassungMDQ!AI42="e",1))))),
IF(MDQ!$W45=1,
IF(ErfassungMDQ!AI42="a",1,
IF(ErfassungMDQ!AI42="b",2,
IF(ErfassungMDQ!AI42="c",3,
IF(ErfassungMDQ!AI42="d",4,
IF(ErfassungMDQ!AI42="e",5))))),0))</f>
        <v>0</v>
      </c>
      <c r="AJ42" s="277" t="b">
        <f>IF(MDQ!$W45=5,
IF(ErfassungMDQ!AJ42="a",5,
IF(ErfassungMDQ!AJ42="b",4,
IF(ErfassungMDQ!AJ42="c",3,
IF(ErfassungMDQ!AJ42="d",2,
IF(ErfassungMDQ!AJ42="e",1))))),
IF(MDQ!$W45=1,
IF(ErfassungMDQ!AJ42="a",1,
IF(ErfassungMDQ!AJ42="b",2,
IF(ErfassungMDQ!AJ42="c",3,
IF(ErfassungMDQ!AJ42="d",4,
IF(ErfassungMDQ!AJ42="e",5))))),0))</f>
        <v>0</v>
      </c>
      <c r="AK42" s="278" t="b">
        <f>IF(MDQ!$W45=5,
IF(ErfassungMDQ!AK42="a",5,
IF(ErfassungMDQ!AK42="b",4,
IF(ErfassungMDQ!AK42="c",3,
IF(ErfassungMDQ!AK42="d",2,
IF(ErfassungMDQ!AK42="e",1))))),
IF(MDQ!$W45=1,
IF(ErfassungMDQ!AK42="a",1,
IF(ErfassungMDQ!AK42="b",2,
IF(ErfassungMDQ!AK42="c",3,
IF(ErfassungMDQ!AK42="d",4,
IF(ErfassungMDQ!AK42="e",5))))),0))</f>
        <v>0</v>
      </c>
      <c r="AL42" s="277" t="b">
        <f>IF(MDQ!$W45=5,
IF(ErfassungMDQ!AL42="a",5,
IF(ErfassungMDQ!AL42="b",4,
IF(ErfassungMDQ!AL42="c",3,
IF(ErfassungMDQ!AL42="d",2,
IF(ErfassungMDQ!AL42="e",1))))),
IF(MDQ!$W45=1,
IF(ErfassungMDQ!AL42="a",1,
IF(ErfassungMDQ!AL42="b",2,
IF(ErfassungMDQ!AL42="c",3,
IF(ErfassungMDQ!AL42="d",4,
IF(ErfassungMDQ!AL42="e",5))))),0))</f>
        <v>0</v>
      </c>
      <c r="AM42" s="278" t="b">
        <f>IF(MDQ!$W45=5,
IF(ErfassungMDQ!AM42="a",5,
IF(ErfassungMDQ!AM42="b",4,
IF(ErfassungMDQ!AM42="c",3,
IF(ErfassungMDQ!AM42="d",2,
IF(ErfassungMDQ!AM42="e",1))))),
IF(MDQ!$W45=1,
IF(ErfassungMDQ!AM42="a",1,
IF(ErfassungMDQ!AM42="b",2,
IF(ErfassungMDQ!AM42="c",3,
IF(ErfassungMDQ!AM42="d",4,
IF(ErfassungMDQ!AM42="e",5))))),0))</f>
        <v>0</v>
      </c>
      <c r="AN42" s="277" t="b">
        <f>IF(MDQ!$W45=5,
IF(ErfassungMDQ!AN42="a",5,
IF(ErfassungMDQ!AN42="b",4,
IF(ErfassungMDQ!AN42="c",3,
IF(ErfassungMDQ!AN42="d",2,
IF(ErfassungMDQ!AN42="e",1))))),
IF(MDQ!$W45=1,
IF(ErfassungMDQ!AN42="a",1,
IF(ErfassungMDQ!AN42="b",2,
IF(ErfassungMDQ!AN42="c",3,
IF(ErfassungMDQ!AN42="d",4,
IF(ErfassungMDQ!AN42="e",5))))),0))</f>
        <v>0</v>
      </c>
      <c r="AO42" s="278" t="b">
        <f>IF(MDQ!$W45=5,
IF(ErfassungMDQ!AO42="a",5,
IF(ErfassungMDQ!AO42="b",4,
IF(ErfassungMDQ!AO42="c",3,
IF(ErfassungMDQ!AO42="d",2,
IF(ErfassungMDQ!AO42="e",1))))),
IF(MDQ!$W45=1,
IF(ErfassungMDQ!AO42="a",1,
IF(ErfassungMDQ!AO42="b",2,
IF(ErfassungMDQ!AO42="c",3,
IF(ErfassungMDQ!AO42="d",4,
IF(ErfassungMDQ!AO42="e",5))))),0))</f>
        <v>0</v>
      </c>
      <c r="AP42" s="277" t="b">
        <f>IF(MDQ!$W45=5,
IF(ErfassungMDQ!AP42="a",5,
IF(ErfassungMDQ!AP42="b",4,
IF(ErfassungMDQ!AP42="c",3,
IF(ErfassungMDQ!AP42="d",2,
IF(ErfassungMDQ!AP42="e",1))))),
IF(MDQ!$W45=1,
IF(ErfassungMDQ!AP42="a",1,
IF(ErfassungMDQ!AP42="b",2,
IF(ErfassungMDQ!AP42="c",3,
IF(ErfassungMDQ!AP42="d",4,
IF(ErfassungMDQ!AP42="e",5))))),0))</f>
        <v>0</v>
      </c>
      <c r="AQ42" s="278" t="b">
        <f>IF(MDQ!$W45=5,
IF(ErfassungMDQ!AQ42="a",5,
IF(ErfassungMDQ!AQ42="b",4,
IF(ErfassungMDQ!AQ42="c",3,
IF(ErfassungMDQ!AQ42="d",2,
IF(ErfassungMDQ!AQ42="e",1))))),
IF(MDQ!$W45=1,
IF(ErfassungMDQ!AQ42="a",1,
IF(ErfassungMDQ!AQ42="b",2,
IF(ErfassungMDQ!AQ42="c",3,
IF(ErfassungMDQ!AQ42="d",4,
IF(ErfassungMDQ!AQ42="e",5))))),0))</f>
        <v>0</v>
      </c>
      <c r="AR42" s="277" t="b">
        <f>IF(MDQ!$W45=5,
IF(ErfassungMDQ!AR42="a",5,
IF(ErfassungMDQ!AR42="b",4,
IF(ErfassungMDQ!AR42="c",3,
IF(ErfassungMDQ!AR42="d",2,
IF(ErfassungMDQ!AR42="e",1))))),
IF(MDQ!$W45=1,
IF(ErfassungMDQ!AR42="a",1,
IF(ErfassungMDQ!AR42="b",2,
IF(ErfassungMDQ!AR42="c",3,
IF(ErfassungMDQ!AR42="d",4,
IF(ErfassungMDQ!AR42="e",5))))),0))</f>
        <v>0</v>
      </c>
      <c r="AS42" s="278" t="b">
        <f>IF(MDQ!$W45=5,
IF(ErfassungMDQ!AS42="a",5,
IF(ErfassungMDQ!AS42="b",4,
IF(ErfassungMDQ!AS42="c",3,
IF(ErfassungMDQ!AS42="d",2,
IF(ErfassungMDQ!AS42="e",1))))),
IF(MDQ!$W45=1,
IF(ErfassungMDQ!AS42="a",1,
IF(ErfassungMDQ!AS42="b",2,
IF(ErfassungMDQ!AS42="c",3,
IF(ErfassungMDQ!AS42="d",4,
IF(ErfassungMDQ!AS42="e",5))))),0))</f>
        <v>0</v>
      </c>
      <c r="AT42" s="277" t="b">
        <f>IF(MDQ!$W45=5,
IF(ErfassungMDQ!AT42="a",5,
IF(ErfassungMDQ!AT42="b",4,
IF(ErfassungMDQ!AT42="c",3,
IF(ErfassungMDQ!AT42="d",2,
IF(ErfassungMDQ!AT42="e",1))))),
IF(MDQ!$W45=1,
IF(ErfassungMDQ!AT42="a",1,
IF(ErfassungMDQ!AT42="b",2,
IF(ErfassungMDQ!AT42="c",3,
IF(ErfassungMDQ!AT42="d",4,
IF(ErfassungMDQ!AT42="e",5))))),0))</f>
        <v>0</v>
      </c>
      <c r="AU42" s="278" t="b">
        <f>IF(MDQ!$W45=5,
IF(ErfassungMDQ!AU42="a",5,
IF(ErfassungMDQ!AU42="b",4,
IF(ErfassungMDQ!AU42="c",3,
IF(ErfassungMDQ!AU42="d",2,
IF(ErfassungMDQ!AU42="e",1))))),
IF(MDQ!$W45=1,
IF(ErfassungMDQ!AU42="a",1,
IF(ErfassungMDQ!AU42="b",2,
IF(ErfassungMDQ!AU42="c",3,
IF(ErfassungMDQ!AU42="d",4,
IF(ErfassungMDQ!AU42="e",5))))),0))</f>
        <v>0</v>
      </c>
      <c r="AV42" s="277" t="b">
        <f>IF(MDQ!$W45=5,
IF(ErfassungMDQ!AV42="a",5,
IF(ErfassungMDQ!AV42="b",4,
IF(ErfassungMDQ!AV42="c",3,
IF(ErfassungMDQ!AV42="d",2,
IF(ErfassungMDQ!AV42="e",1))))),
IF(MDQ!$W45=1,
IF(ErfassungMDQ!AV42="a",1,
IF(ErfassungMDQ!AV42="b",2,
IF(ErfassungMDQ!AV42="c",3,
IF(ErfassungMDQ!AV42="d",4,
IF(ErfassungMDQ!AV42="e",5))))),0))</f>
        <v>0</v>
      </c>
      <c r="AW42" s="278" t="b">
        <f>IF(MDQ!$W45=5,
IF(ErfassungMDQ!AW42="a",5,
IF(ErfassungMDQ!AW42="b",4,
IF(ErfassungMDQ!AW42="c",3,
IF(ErfassungMDQ!AW42="d",2,
IF(ErfassungMDQ!AW42="e",1))))),
IF(MDQ!$W45=1,
IF(ErfassungMDQ!AW42="a",1,
IF(ErfassungMDQ!AW42="b",2,
IF(ErfassungMDQ!AW42="c",3,
IF(ErfassungMDQ!AW42="d",4,
IF(ErfassungMDQ!AW42="e",5))))),0))</f>
        <v>0</v>
      </c>
      <c r="AX42" s="277" t="b">
        <f>IF(MDQ!$W45=5,
IF(ErfassungMDQ!AX42="a",5,
IF(ErfassungMDQ!AX42="b",4,
IF(ErfassungMDQ!AX42="c",3,
IF(ErfassungMDQ!AX42="d",2,
IF(ErfassungMDQ!AX42="e",1))))),
IF(MDQ!$W45=1,
IF(ErfassungMDQ!AX42="a",1,
IF(ErfassungMDQ!AX42="b",2,
IF(ErfassungMDQ!AX42="c",3,
IF(ErfassungMDQ!AX42="d",4,
IF(ErfassungMDQ!AX42="e",5))))),0))</f>
        <v>0</v>
      </c>
      <c r="AY42" s="278" t="b">
        <f>IF(MDQ!$W45=5,
IF(ErfassungMDQ!AY42="a",5,
IF(ErfassungMDQ!AY42="b",4,
IF(ErfassungMDQ!AY42="c",3,
IF(ErfassungMDQ!AY42="d",2,
IF(ErfassungMDQ!AY42="e",1))))),
IF(MDQ!$W45=1,
IF(ErfassungMDQ!AY42="a",1,
IF(ErfassungMDQ!AY42="b",2,
IF(ErfassungMDQ!AY42="c",3,
IF(ErfassungMDQ!AY42="d",4,
IF(ErfassungMDQ!AY42="e",5))))),0))</f>
        <v>0</v>
      </c>
      <c r="AZ42" s="277" t="b">
        <f>IF(MDQ!$W45=5,
IF(ErfassungMDQ!AZ42="a",5,
IF(ErfassungMDQ!AZ42="b",4,
IF(ErfassungMDQ!AZ42="c",3,
IF(ErfassungMDQ!AZ42="d",2,
IF(ErfassungMDQ!AZ42="e",1))))),
IF(MDQ!$W45=1,
IF(ErfassungMDQ!AZ42="a",1,
IF(ErfassungMDQ!AZ42="b",2,
IF(ErfassungMDQ!AZ42="c",3,
IF(ErfassungMDQ!AZ42="d",4,
IF(ErfassungMDQ!AZ42="e",5))))),0))</f>
        <v>0</v>
      </c>
      <c r="BA42" s="278" t="b">
        <f>IF(MDQ!$W45=5,
IF(ErfassungMDQ!BA42="a",5,
IF(ErfassungMDQ!BA42="b",4,
IF(ErfassungMDQ!BA42="c",3,
IF(ErfassungMDQ!BA42="d",2,
IF(ErfassungMDQ!BA42="e",1))))),
IF(MDQ!$W45=1,
IF(ErfassungMDQ!BA42="a",1,
IF(ErfassungMDQ!BA42="b",2,
IF(ErfassungMDQ!BA42="c",3,
IF(ErfassungMDQ!BA42="d",4,
IF(ErfassungMDQ!BA42="e",5))))),0))</f>
        <v>0</v>
      </c>
      <c r="BB42" s="277" t="b">
        <f>IF(MDQ!$W45=5,
IF(ErfassungMDQ!BB42="a",5,
IF(ErfassungMDQ!BB42="b",4,
IF(ErfassungMDQ!BB42="c",3,
IF(ErfassungMDQ!BB42="d",2,
IF(ErfassungMDQ!BB42="e",1))))),
IF(MDQ!$W45=1,
IF(ErfassungMDQ!BB42="a",1,
IF(ErfassungMDQ!BB42="b",2,
IF(ErfassungMDQ!BB42="c",3,
IF(ErfassungMDQ!BB42="d",4,
IF(ErfassungMDQ!BB42="e",5))))),0))</f>
        <v>0</v>
      </c>
      <c r="BC42" s="278" t="b">
        <f>IF(MDQ!$W45=5,
IF(ErfassungMDQ!BC42="a",5,
IF(ErfassungMDQ!BC42="b",4,
IF(ErfassungMDQ!BC42="c",3,
IF(ErfassungMDQ!BC42="d",2,
IF(ErfassungMDQ!BC42="e",1))))),
IF(MDQ!$W45=1,
IF(ErfassungMDQ!BC42="a",1,
IF(ErfassungMDQ!BC42="b",2,
IF(ErfassungMDQ!BC42="c",3,
IF(ErfassungMDQ!BC42="d",4,
IF(ErfassungMDQ!BC42="e",5))))),0))</f>
        <v>0</v>
      </c>
      <c r="BD42" s="277" t="b">
        <f>IF(MDQ!$W45=5,
IF(ErfassungMDQ!BD42="a",5,
IF(ErfassungMDQ!BD42="b",4,
IF(ErfassungMDQ!BD42="c",3,
IF(ErfassungMDQ!BD42="d",2,
IF(ErfassungMDQ!BD42="e",1))))),
IF(MDQ!$W45=1,
IF(ErfassungMDQ!BD42="a",1,
IF(ErfassungMDQ!BD42="b",2,
IF(ErfassungMDQ!BD42="c",3,
IF(ErfassungMDQ!BD42="d",4,
IF(ErfassungMDQ!BD42="e",5))))),0))</f>
        <v>0</v>
      </c>
      <c r="BE42" s="278" t="b">
        <f>IF(MDQ!$W45=5,
IF(ErfassungMDQ!BE42="a",5,
IF(ErfassungMDQ!BE42="b",4,
IF(ErfassungMDQ!BE42="c",3,
IF(ErfassungMDQ!BE42="d",2,
IF(ErfassungMDQ!BE42="e",1))))),
IF(MDQ!$W45=1,
IF(ErfassungMDQ!BE42="a",1,
IF(ErfassungMDQ!BE42="b",2,
IF(ErfassungMDQ!BE42="c",3,
IF(ErfassungMDQ!BE42="d",4,
IF(ErfassungMDQ!BE42="e",5))))),0))</f>
        <v>0</v>
      </c>
      <c r="BF42" s="277" t="b">
        <f>IF(MDQ!$W45=5,
IF(ErfassungMDQ!BF42="a",5,
IF(ErfassungMDQ!BF42="b",4,
IF(ErfassungMDQ!BF42="c",3,
IF(ErfassungMDQ!BF42="d",2,
IF(ErfassungMDQ!BF42="e",1))))),
IF(MDQ!$W45=1,
IF(ErfassungMDQ!BF42="a",1,
IF(ErfassungMDQ!BF42="b",2,
IF(ErfassungMDQ!BF42="c",3,
IF(ErfassungMDQ!BF42="d",4,
IF(ErfassungMDQ!BF42="e",5))))),0))</f>
        <v>0</v>
      </c>
      <c r="BG42" s="278" t="b">
        <f>IF(MDQ!$W45=5,
IF(ErfassungMDQ!BG42="a",5,
IF(ErfassungMDQ!BG42="b",4,
IF(ErfassungMDQ!BG42="c",3,
IF(ErfassungMDQ!BG42="d",2,
IF(ErfassungMDQ!BG42="e",1))))),
IF(MDQ!$W45=1,
IF(ErfassungMDQ!BG42="a",1,
IF(ErfassungMDQ!BG42="b",2,
IF(ErfassungMDQ!BG42="c",3,
IF(ErfassungMDQ!BG42="d",4,
IF(ErfassungMDQ!BG42="e",5))))),0))</f>
        <v>0</v>
      </c>
      <c r="BH42" s="277" t="b">
        <f>IF(MDQ!$W45=5,
IF(ErfassungMDQ!BH42="a",5,
IF(ErfassungMDQ!BH42="b",4,
IF(ErfassungMDQ!BH42="c",3,
IF(ErfassungMDQ!BH42="d",2,
IF(ErfassungMDQ!BH42="e",1))))),
IF(MDQ!$W45=1,
IF(ErfassungMDQ!BH42="a",1,
IF(ErfassungMDQ!BH42="b",2,
IF(ErfassungMDQ!BH42="c",3,
IF(ErfassungMDQ!BH42="d",4,
IF(ErfassungMDQ!BH42="e",5))))),0))</f>
        <v>0</v>
      </c>
      <c r="BI42" s="278" t="b">
        <f>IF(MDQ!$W45=5,
IF(ErfassungMDQ!BI42="a",5,
IF(ErfassungMDQ!BI42="b",4,
IF(ErfassungMDQ!BI42="c",3,
IF(ErfassungMDQ!BI42="d",2,
IF(ErfassungMDQ!BI42="e",1))))),
IF(MDQ!$W45=1,
IF(ErfassungMDQ!BI42="a",1,
IF(ErfassungMDQ!BI42="b",2,
IF(ErfassungMDQ!BI42="c",3,
IF(ErfassungMDQ!BI42="d",4,
IF(ErfassungMDQ!BI42="e",5))))),0))</f>
        <v>0</v>
      </c>
      <c r="BJ42" s="277" t="b">
        <f>IF(MDQ!$W45=5,
IF(ErfassungMDQ!BJ42="a",5,
IF(ErfassungMDQ!BJ42="b",4,
IF(ErfassungMDQ!BJ42="c",3,
IF(ErfassungMDQ!BJ42="d",2,
IF(ErfassungMDQ!BJ42="e",1))))),
IF(MDQ!$W45=1,
IF(ErfassungMDQ!BJ42="a",1,
IF(ErfassungMDQ!BJ42="b",2,
IF(ErfassungMDQ!BJ42="c",3,
IF(ErfassungMDQ!BJ42="d",4,
IF(ErfassungMDQ!BJ42="e",5))))),0))</f>
        <v>0</v>
      </c>
      <c r="BK42" s="278" t="b">
        <f>IF(MDQ!$W45=5,
IF(ErfassungMDQ!BK42="a",5,
IF(ErfassungMDQ!BK42="b",4,
IF(ErfassungMDQ!BK42="c",3,
IF(ErfassungMDQ!BK42="d",2,
IF(ErfassungMDQ!BK42="e",1))))),
IF(MDQ!$W45=1,
IF(ErfassungMDQ!BK42="a",1,
IF(ErfassungMDQ!BK42="b",2,
IF(ErfassungMDQ!BK42="c",3,
IF(ErfassungMDQ!BK42="d",4,
IF(ErfassungMDQ!BK42="e",5))))),0))</f>
        <v>0</v>
      </c>
      <c r="BL42" s="277" t="b">
        <f>IF(MDQ!$W45=5,
IF(ErfassungMDQ!BL42="a",5,
IF(ErfassungMDQ!BL42="b",4,
IF(ErfassungMDQ!BL42="c",3,
IF(ErfassungMDQ!BL42="d",2,
IF(ErfassungMDQ!BL42="e",1))))),
IF(MDQ!$W45=1,
IF(ErfassungMDQ!BL42="a",1,
IF(ErfassungMDQ!BL42="b",2,
IF(ErfassungMDQ!BL42="c",3,
IF(ErfassungMDQ!BL42="d",4,
IF(ErfassungMDQ!BL42="e",5))))),0))</f>
        <v>0</v>
      </c>
      <c r="BM42" s="278" t="b">
        <f>IF(MDQ!$W45=5,
IF(ErfassungMDQ!BM42="a",5,
IF(ErfassungMDQ!BM42="b",4,
IF(ErfassungMDQ!BM42="c",3,
IF(ErfassungMDQ!BM42="d",2,
IF(ErfassungMDQ!BM42="e",1))))),
IF(MDQ!$W45=1,
IF(ErfassungMDQ!BM42="a",1,
IF(ErfassungMDQ!BM42="b",2,
IF(ErfassungMDQ!BM42="c",3,
IF(ErfassungMDQ!BM42="d",4,
IF(ErfassungMDQ!BM42="e",5))))),0))</f>
        <v>0</v>
      </c>
      <c r="BN42" s="277" t="b">
        <f>IF(MDQ!$W45=5,
IF(ErfassungMDQ!BN42="a",5,
IF(ErfassungMDQ!BN42="b",4,
IF(ErfassungMDQ!BN42="c",3,
IF(ErfassungMDQ!BN42="d",2,
IF(ErfassungMDQ!BN42="e",1))))),
IF(MDQ!$W45=1,
IF(ErfassungMDQ!BN42="a",1,
IF(ErfassungMDQ!BN42="b",2,
IF(ErfassungMDQ!BN42="c",3,
IF(ErfassungMDQ!BN42="d",4,
IF(ErfassungMDQ!BN42="e",5))))),0))</f>
        <v>0</v>
      </c>
      <c r="BO42" s="278" t="b">
        <f>IF(MDQ!$W45=5,
IF(ErfassungMDQ!BO42="a",5,
IF(ErfassungMDQ!BO42="b",4,
IF(ErfassungMDQ!BO42="c",3,
IF(ErfassungMDQ!BO42="d",2,
IF(ErfassungMDQ!BO42="e",1))))),
IF(MDQ!$W45=1,
IF(ErfassungMDQ!BO42="a",1,
IF(ErfassungMDQ!BO42="b",2,
IF(ErfassungMDQ!BO42="c",3,
IF(ErfassungMDQ!BO42="d",4,
IF(ErfassungMDQ!BO42="e",5))))),0))</f>
        <v>0</v>
      </c>
      <c r="BP42" s="277" t="b">
        <f>IF(MDQ!$W45=5,
IF(ErfassungMDQ!BP42="a",5,
IF(ErfassungMDQ!BP42="b",4,
IF(ErfassungMDQ!BP42="c",3,
IF(ErfassungMDQ!BP42="d",2,
IF(ErfassungMDQ!BP42="e",1))))),
IF(MDQ!$W45=1,
IF(ErfassungMDQ!BP42="a",1,
IF(ErfassungMDQ!BP42="b",2,
IF(ErfassungMDQ!BP42="c",3,
IF(ErfassungMDQ!BP42="d",4,
IF(ErfassungMDQ!BP42="e",5))))),0))</f>
        <v>0</v>
      </c>
      <c r="BQ42" s="278" t="b">
        <f>IF(MDQ!$W45=5,
IF(ErfassungMDQ!BQ42="a",5,
IF(ErfassungMDQ!BQ42="b",4,
IF(ErfassungMDQ!BQ42="c",3,
IF(ErfassungMDQ!BQ42="d",2,
IF(ErfassungMDQ!BQ42="e",1))))),
IF(MDQ!$W45=1,
IF(ErfassungMDQ!BQ42="a",1,
IF(ErfassungMDQ!BQ42="b",2,
IF(ErfassungMDQ!BQ42="c",3,
IF(ErfassungMDQ!BQ42="d",4,
IF(ErfassungMDQ!BQ42="e",5))))),0))</f>
        <v>0</v>
      </c>
      <c r="BR42" s="277" t="b">
        <f>IF(MDQ!$W45=5,
IF(ErfassungMDQ!BR42="a",5,
IF(ErfassungMDQ!BR42="b",4,
IF(ErfassungMDQ!BR42="c",3,
IF(ErfassungMDQ!BR42="d",2,
IF(ErfassungMDQ!BR42="e",1))))),
IF(MDQ!$W45=1,
IF(ErfassungMDQ!BR42="a",1,
IF(ErfassungMDQ!BR42="b",2,
IF(ErfassungMDQ!BR42="c",3,
IF(ErfassungMDQ!BR42="d",4,
IF(ErfassungMDQ!BR42="e",5))))),0))</f>
        <v>0</v>
      </c>
      <c r="BS42" s="278" t="b">
        <f>IF(MDQ!$W45=5,
IF(ErfassungMDQ!BS42="a",5,
IF(ErfassungMDQ!BS42="b",4,
IF(ErfassungMDQ!BS42="c",3,
IF(ErfassungMDQ!BS42="d",2,
IF(ErfassungMDQ!BS42="e",1))))),
IF(MDQ!$W45=1,
IF(ErfassungMDQ!BS42="a",1,
IF(ErfassungMDQ!BS42="b",2,
IF(ErfassungMDQ!BS42="c",3,
IF(ErfassungMDQ!BS42="d",4,
IF(ErfassungMDQ!BS42="e",5))))),0))</f>
        <v>0</v>
      </c>
      <c r="BT42" s="277" t="b">
        <f>IF(MDQ!$W45=5,
IF(ErfassungMDQ!BT42="a",5,
IF(ErfassungMDQ!BT42="b",4,
IF(ErfassungMDQ!BT42="c",3,
IF(ErfassungMDQ!BT42="d",2,
IF(ErfassungMDQ!BT42="e",1))))),
IF(MDQ!$W45=1,
IF(ErfassungMDQ!BT42="a",1,
IF(ErfassungMDQ!BT42="b",2,
IF(ErfassungMDQ!BT42="c",3,
IF(ErfassungMDQ!BT42="d",4,
IF(ErfassungMDQ!BT42="e",5))))),0))</f>
        <v>0</v>
      </c>
      <c r="BU42" s="278" t="b">
        <f>IF(MDQ!$W45=5,
IF(ErfassungMDQ!BU42="a",5,
IF(ErfassungMDQ!BU42="b",4,
IF(ErfassungMDQ!BU42="c",3,
IF(ErfassungMDQ!BU42="d",2,
IF(ErfassungMDQ!BU42="e",1))))),
IF(MDQ!$W45=1,
IF(ErfassungMDQ!BU42="a",1,
IF(ErfassungMDQ!BU42="b",2,
IF(ErfassungMDQ!BU42="c",3,
IF(ErfassungMDQ!BU42="d",4,
IF(ErfassungMDQ!BU42="e",5))))),0))</f>
        <v>0</v>
      </c>
      <c r="BV42" s="277" t="b">
        <f>IF(MDQ!$W45=5,
IF(ErfassungMDQ!BV42="a",5,
IF(ErfassungMDQ!BV42="b",4,
IF(ErfassungMDQ!BV42="c",3,
IF(ErfassungMDQ!BV42="d",2,
IF(ErfassungMDQ!BV42="e",1))))),
IF(MDQ!$W45=1,
IF(ErfassungMDQ!BV42="a",1,
IF(ErfassungMDQ!BV42="b",2,
IF(ErfassungMDQ!BV42="c",3,
IF(ErfassungMDQ!BV42="d",4,
IF(ErfassungMDQ!BV42="e",5))))),0))</f>
        <v>0</v>
      </c>
      <c r="BW42" s="278" t="b">
        <f>IF(MDQ!$W45=5,
IF(ErfassungMDQ!BW42="a",5,
IF(ErfassungMDQ!BW42="b",4,
IF(ErfassungMDQ!BW42="c",3,
IF(ErfassungMDQ!BW42="d",2,
IF(ErfassungMDQ!BW42="e",1))))),
IF(MDQ!$W45=1,
IF(ErfassungMDQ!BW42="a",1,
IF(ErfassungMDQ!BW42="b",2,
IF(ErfassungMDQ!BW42="c",3,
IF(ErfassungMDQ!BW42="d",4,
IF(ErfassungMDQ!BW42="e",5))))),0))</f>
        <v>0</v>
      </c>
      <c r="BX42" s="277" t="b">
        <f>IF(MDQ!$W45=5,
IF(ErfassungMDQ!BX42="a",5,
IF(ErfassungMDQ!BX42="b",4,
IF(ErfassungMDQ!BX42="c",3,
IF(ErfassungMDQ!BX42="d",2,
IF(ErfassungMDQ!BX42="e",1))))),
IF(MDQ!$W45=1,
IF(ErfassungMDQ!BX42="a",1,
IF(ErfassungMDQ!BX42="b",2,
IF(ErfassungMDQ!BX42="c",3,
IF(ErfassungMDQ!BX42="d",4,
IF(ErfassungMDQ!BX42="e",5))))),0))</f>
        <v>0</v>
      </c>
      <c r="BY42" s="278" t="b">
        <f>IF(MDQ!$W45=5,
IF(ErfassungMDQ!BY42="a",5,
IF(ErfassungMDQ!BY42="b",4,
IF(ErfassungMDQ!BY42="c",3,
IF(ErfassungMDQ!BY42="d",2,
IF(ErfassungMDQ!BY42="e",1))))),
IF(MDQ!$W45=1,
IF(ErfassungMDQ!BY42="a",1,
IF(ErfassungMDQ!BY42="b",2,
IF(ErfassungMDQ!BY42="c",3,
IF(ErfassungMDQ!BY42="d",4,
IF(ErfassungMDQ!BY42="e",5))))),0))</f>
        <v>0</v>
      </c>
      <c r="BZ42" s="277" t="b">
        <f>IF(MDQ!$W45=5,
IF(ErfassungMDQ!BZ42="a",5,
IF(ErfassungMDQ!BZ42="b",4,
IF(ErfassungMDQ!BZ42="c",3,
IF(ErfassungMDQ!BZ42="d",2,
IF(ErfassungMDQ!BZ42="e",1))))),
IF(MDQ!$W45=1,
IF(ErfassungMDQ!BZ42="a",1,
IF(ErfassungMDQ!BZ42="b",2,
IF(ErfassungMDQ!BZ42="c",3,
IF(ErfassungMDQ!BZ42="d",4,
IF(ErfassungMDQ!BZ42="e",5))))),0))</f>
        <v>0</v>
      </c>
      <c r="CA42" s="278" t="b">
        <f>IF(MDQ!$W45=5,
IF(ErfassungMDQ!CA42="a",5,
IF(ErfassungMDQ!CA42="b",4,
IF(ErfassungMDQ!CA42="c",3,
IF(ErfassungMDQ!CA42="d",2,
IF(ErfassungMDQ!CA42="e",1))))),
IF(MDQ!$W45=1,
IF(ErfassungMDQ!CA42="a",1,
IF(ErfassungMDQ!CA42="b",2,
IF(ErfassungMDQ!CA42="c",3,
IF(ErfassungMDQ!CA42="d",4,
IF(ErfassungMDQ!CA42="e",5))))),0))</f>
        <v>0</v>
      </c>
      <c r="CB42" s="277" t="b">
        <f>IF(MDQ!$W45=5,
IF(ErfassungMDQ!CB42="a",5,
IF(ErfassungMDQ!CB42="b",4,
IF(ErfassungMDQ!CB42="c",3,
IF(ErfassungMDQ!CB42="d",2,
IF(ErfassungMDQ!CB42="e",1))))),
IF(MDQ!$W45=1,
IF(ErfassungMDQ!CB42="a",1,
IF(ErfassungMDQ!CB42="b",2,
IF(ErfassungMDQ!CB42="c",3,
IF(ErfassungMDQ!CB42="d",4,
IF(ErfassungMDQ!CB42="e",5))))),0))</f>
        <v>0</v>
      </c>
      <c r="CC42" s="278" t="b">
        <f>IF(MDQ!$W45=5,
IF(ErfassungMDQ!CC42="a",5,
IF(ErfassungMDQ!CC42="b",4,
IF(ErfassungMDQ!CC42="c",3,
IF(ErfassungMDQ!CC42="d",2,
IF(ErfassungMDQ!CC42="e",1))))),
IF(MDQ!$W45=1,
IF(ErfassungMDQ!CC42="a",1,
IF(ErfassungMDQ!CC42="b",2,
IF(ErfassungMDQ!CC42="c",3,
IF(ErfassungMDQ!CC42="d",4,
IF(ErfassungMDQ!CC42="e",5))))),0))</f>
        <v>0</v>
      </c>
      <c r="CD42" s="277" t="b">
        <f>IF(MDQ!$W45=5,
IF(ErfassungMDQ!CD42="a",5,
IF(ErfassungMDQ!CD42="b",4,
IF(ErfassungMDQ!CD42="c",3,
IF(ErfassungMDQ!CD42="d",2,
IF(ErfassungMDQ!CD42="e",1))))),
IF(MDQ!$W45=1,
IF(ErfassungMDQ!CD42="a",1,
IF(ErfassungMDQ!CD42="b",2,
IF(ErfassungMDQ!CD42="c",3,
IF(ErfassungMDQ!CD42="d",4,
IF(ErfassungMDQ!CD42="e",5))))),0))</f>
        <v>0</v>
      </c>
      <c r="CE42" s="278" t="b">
        <f>IF(MDQ!$W45=5,
IF(ErfassungMDQ!CE42="a",5,
IF(ErfassungMDQ!CE42="b",4,
IF(ErfassungMDQ!CE42="c",3,
IF(ErfassungMDQ!CE42="d",2,
IF(ErfassungMDQ!CE42="e",1))))),
IF(MDQ!$W45=1,
IF(ErfassungMDQ!CE42="a",1,
IF(ErfassungMDQ!CE42="b",2,
IF(ErfassungMDQ!CE42="c",3,
IF(ErfassungMDQ!CE42="d",4,
IF(ErfassungMDQ!CE42="e",5))))),0))</f>
        <v>0</v>
      </c>
      <c r="CF42" s="277" t="b">
        <f>IF(MDQ!$W45=5,
IF(ErfassungMDQ!CF42="a",5,
IF(ErfassungMDQ!CF42="b",4,
IF(ErfassungMDQ!CF42="c",3,
IF(ErfassungMDQ!CF42="d",2,
IF(ErfassungMDQ!CF42="e",1))))),
IF(MDQ!$W45=1,
IF(ErfassungMDQ!CF42="a",1,
IF(ErfassungMDQ!CF42="b",2,
IF(ErfassungMDQ!CF42="c",3,
IF(ErfassungMDQ!CF42="d",4,
IF(ErfassungMDQ!CF42="e",5))))),0))</f>
        <v>0</v>
      </c>
      <c r="CG42" s="278" t="b">
        <f>IF(MDQ!$W45=5,
IF(ErfassungMDQ!CG42="a",5,
IF(ErfassungMDQ!CG42="b",4,
IF(ErfassungMDQ!CG42="c",3,
IF(ErfassungMDQ!CG42="d",2,
IF(ErfassungMDQ!CG42="e",1))))),
IF(MDQ!$W45=1,
IF(ErfassungMDQ!CG42="a",1,
IF(ErfassungMDQ!CG42="b",2,
IF(ErfassungMDQ!CG42="c",3,
IF(ErfassungMDQ!CG42="d",4,
IF(ErfassungMDQ!CG42="e",5))))),0))</f>
        <v>0</v>
      </c>
      <c r="CH42" s="277" t="b">
        <f>IF(MDQ!$W45=5,
IF(ErfassungMDQ!CH42="a",5,
IF(ErfassungMDQ!CH42="b",4,
IF(ErfassungMDQ!CH42="c",3,
IF(ErfassungMDQ!CH42="d",2,
IF(ErfassungMDQ!CH42="e",1))))),
IF(MDQ!$W45=1,
IF(ErfassungMDQ!CH42="a",1,
IF(ErfassungMDQ!CH42="b",2,
IF(ErfassungMDQ!CH42="c",3,
IF(ErfassungMDQ!CH42="d",4,
IF(ErfassungMDQ!CH42="e",5))))),0))</f>
        <v>0</v>
      </c>
      <c r="CI42" s="278" t="b">
        <f>IF(MDQ!$W45=5,
IF(ErfassungMDQ!CI42="a",5,
IF(ErfassungMDQ!CI42="b",4,
IF(ErfassungMDQ!CI42="c",3,
IF(ErfassungMDQ!CI42="d",2,
IF(ErfassungMDQ!CI42="e",1))))),
IF(MDQ!$W45=1,
IF(ErfassungMDQ!CI42="a",1,
IF(ErfassungMDQ!CI42="b",2,
IF(ErfassungMDQ!CI42="c",3,
IF(ErfassungMDQ!CI42="d",4,
IF(ErfassungMDQ!CI42="e",5))))),0))</f>
        <v>0</v>
      </c>
      <c r="CJ42" s="277" t="b">
        <f>IF(MDQ!$W45=5,
IF(ErfassungMDQ!CJ42="a",5,
IF(ErfassungMDQ!CJ42="b",4,
IF(ErfassungMDQ!CJ42="c",3,
IF(ErfassungMDQ!CJ42="d",2,
IF(ErfassungMDQ!CJ42="e",1))))),
IF(MDQ!$W45=1,
IF(ErfassungMDQ!CJ42="a",1,
IF(ErfassungMDQ!CJ42="b",2,
IF(ErfassungMDQ!CJ42="c",3,
IF(ErfassungMDQ!CJ42="d",4,
IF(ErfassungMDQ!CJ42="e",5))))),0))</f>
        <v>0</v>
      </c>
      <c r="CK42" s="278" t="b">
        <f>IF(MDQ!$W45=5,
IF(ErfassungMDQ!CK42="a",5,
IF(ErfassungMDQ!CK42="b",4,
IF(ErfassungMDQ!CK42="c",3,
IF(ErfassungMDQ!CK42="d",2,
IF(ErfassungMDQ!CK42="e",1))))),
IF(MDQ!$W45=1,
IF(ErfassungMDQ!CK42="a",1,
IF(ErfassungMDQ!CK42="b",2,
IF(ErfassungMDQ!CK42="c",3,
IF(ErfassungMDQ!CK42="d",4,
IF(ErfassungMDQ!CK42="e",5))))),0))</f>
        <v>0</v>
      </c>
      <c r="CL42" s="277" t="b">
        <f>IF(MDQ!$W45=5,
IF(ErfassungMDQ!CL42="a",5,
IF(ErfassungMDQ!CL42="b",4,
IF(ErfassungMDQ!CL42="c",3,
IF(ErfassungMDQ!CL42="d",2,
IF(ErfassungMDQ!CL42="e",1))))),
IF(MDQ!$W45=1,
IF(ErfassungMDQ!CL42="a",1,
IF(ErfassungMDQ!CL42="b",2,
IF(ErfassungMDQ!CL42="c",3,
IF(ErfassungMDQ!CL42="d",4,
IF(ErfassungMDQ!CL42="e",5))))),0))</f>
        <v>0</v>
      </c>
      <c r="CM42" s="278" t="b">
        <f>IF(MDQ!$W45=5,
IF(ErfassungMDQ!CM42="a",5,
IF(ErfassungMDQ!CM42="b",4,
IF(ErfassungMDQ!CM42="c",3,
IF(ErfassungMDQ!CM42="d",2,
IF(ErfassungMDQ!CM42="e",1))))),
IF(MDQ!$W45=1,
IF(ErfassungMDQ!CM42="a",1,
IF(ErfassungMDQ!CM42="b",2,
IF(ErfassungMDQ!CM42="c",3,
IF(ErfassungMDQ!CM42="d",4,
IF(ErfassungMDQ!CM42="e",5))))),0))</f>
        <v>0</v>
      </c>
      <c r="CN42" s="277" t="b">
        <f>IF(MDQ!$W45=5,
IF(ErfassungMDQ!CN42="a",5,
IF(ErfassungMDQ!CN42="b",4,
IF(ErfassungMDQ!CN42="c",3,
IF(ErfassungMDQ!CN42="d",2,
IF(ErfassungMDQ!CN42="e",1))))),
IF(MDQ!$W45=1,
IF(ErfassungMDQ!CN42="a",1,
IF(ErfassungMDQ!CN42="b",2,
IF(ErfassungMDQ!CN42="c",3,
IF(ErfassungMDQ!CN42="d",4,
IF(ErfassungMDQ!CN42="e",5))))),0))</f>
        <v>0</v>
      </c>
      <c r="CO42" s="278" t="b">
        <f>IF(MDQ!$W45=5,
IF(ErfassungMDQ!CO42="a",5,
IF(ErfassungMDQ!CO42="b",4,
IF(ErfassungMDQ!CO42="c",3,
IF(ErfassungMDQ!CO42="d",2,
IF(ErfassungMDQ!CO42="e",1))))),
IF(MDQ!$W45=1,
IF(ErfassungMDQ!CO42="a",1,
IF(ErfassungMDQ!CO42="b",2,
IF(ErfassungMDQ!CO42="c",3,
IF(ErfassungMDQ!CO42="d",4,
IF(ErfassungMDQ!CO42="e",5))))),0))</f>
        <v>0</v>
      </c>
      <c r="CP42" s="277" t="b">
        <f>IF(MDQ!$W45=5,
IF(ErfassungMDQ!CP42="a",5,
IF(ErfassungMDQ!CP42="b",4,
IF(ErfassungMDQ!CP42="c",3,
IF(ErfassungMDQ!CP42="d",2,
IF(ErfassungMDQ!CP42="e",1))))),
IF(MDQ!$W45=1,
IF(ErfassungMDQ!CP42="a",1,
IF(ErfassungMDQ!CP42="b",2,
IF(ErfassungMDQ!CP42="c",3,
IF(ErfassungMDQ!CP42="d",4,
IF(ErfassungMDQ!CP42="e",5))))),0))</f>
        <v>0</v>
      </c>
      <c r="CQ42" s="278" t="b">
        <f>IF(MDQ!$W45=5,
IF(ErfassungMDQ!CQ42="a",5,
IF(ErfassungMDQ!CQ42="b",4,
IF(ErfassungMDQ!CQ42="c",3,
IF(ErfassungMDQ!CQ42="d",2,
IF(ErfassungMDQ!CQ42="e",1))))),
IF(MDQ!$W45=1,
IF(ErfassungMDQ!CQ42="a",1,
IF(ErfassungMDQ!CQ42="b",2,
IF(ErfassungMDQ!CQ42="c",3,
IF(ErfassungMDQ!CQ42="d",4,
IF(ErfassungMDQ!CQ42="e",5))))),0))</f>
        <v>0</v>
      </c>
      <c r="CR42" s="277" t="b">
        <f>IF(MDQ!$W45=5,
IF(ErfassungMDQ!CR42="a",5,
IF(ErfassungMDQ!CR42="b",4,
IF(ErfassungMDQ!CR42="c",3,
IF(ErfassungMDQ!CR42="d",2,
IF(ErfassungMDQ!CR42="e",1))))),
IF(MDQ!$W45=1,
IF(ErfassungMDQ!CR42="a",1,
IF(ErfassungMDQ!CR42="b",2,
IF(ErfassungMDQ!CR42="c",3,
IF(ErfassungMDQ!CR42="d",4,
IF(ErfassungMDQ!CR42="e",5))))),0))</f>
        <v>0</v>
      </c>
      <c r="CS42" s="278" t="b">
        <f>IF(MDQ!$W45=5,
IF(ErfassungMDQ!CS42="a",5,
IF(ErfassungMDQ!CS42="b",4,
IF(ErfassungMDQ!CS42="c",3,
IF(ErfassungMDQ!CS42="d",2,
IF(ErfassungMDQ!CS42="e",1))))),
IF(MDQ!$W45=1,
IF(ErfassungMDQ!CS42="a",1,
IF(ErfassungMDQ!CS42="b",2,
IF(ErfassungMDQ!CS42="c",3,
IF(ErfassungMDQ!CS42="d",4,
IF(ErfassungMDQ!CS42="e",5))))),0))</f>
        <v>0</v>
      </c>
      <c r="CT42" s="277" t="b">
        <f>IF(MDQ!$W45=5,
IF(ErfassungMDQ!CT42="a",5,
IF(ErfassungMDQ!CT42="b",4,
IF(ErfassungMDQ!CT42="c",3,
IF(ErfassungMDQ!CT42="d",2,
IF(ErfassungMDQ!CT42="e",1))))),
IF(MDQ!$W45=1,
IF(ErfassungMDQ!CT42="a",1,
IF(ErfassungMDQ!CT42="b",2,
IF(ErfassungMDQ!CT42="c",3,
IF(ErfassungMDQ!CT42="d",4,
IF(ErfassungMDQ!CT42="e",5))))),0))</f>
        <v>0</v>
      </c>
      <c r="CU42" s="278" t="b">
        <f>IF(MDQ!$W45=5,
IF(ErfassungMDQ!CU42="a",5,
IF(ErfassungMDQ!CU42="b",4,
IF(ErfassungMDQ!CU42="c",3,
IF(ErfassungMDQ!CU42="d",2,
IF(ErfassungMDQ!CU42="e",1))))),
IF(MDQ!$W45=1,
IF(ErfassungMDQ!CU42="a",1,
IF(ErfassungMDQ!CU42="b",2,
IF(ErfassungMDQ!CU42="c",3,
IF(ErfassungMDQ!CU42="d",4,
IF(ErfassungMDQ!CU42="e",5))))),0))</f>
        <v>0</v>
      </c>
      <c r="CV42" s="277" t="b">
        <f>IF(MDQ!$W45=5,
IF(ErfassungMDQ!CV42="a",5,
IF(ErfassungMDQ!CV42="b",4,
IF(ErfassungMDQ!CV42="c",3,
IF(ErfassungMDQ!CV42="d",2,
IF(ErfassungMDQ!CV42="e",1))))),
IF(MDQ!$W45=1,
IF(ErfassungMDQ!CV42="a",1,
IF(ErfassungMDQ!CV42="b",2,
IF(ErfassungMDQ!CV42="c",3,
IF(ErfassungMDQ!CV42="d",4,
IF(ErfassungMDQ!CV42="e",5))))),0))</f>
        <v>0</v>
      </c>
      <c r="CW42" s="278" t="b">
        <f>IF(MDQ!$W45=5,
IF(ErfassungMDQ!CW42="a",5,
IF(ErfassungMDQ!CW42="b",4,
IF(ErfassungMDQ!CW42="c",3,
IF(ErfassungMDQ!CW42="d",2,
IF(ErfassungMDQ!CW42="e",1))))),
IF(MDQ!$W45=1,
IF(ErfassungMDQ!CW42="a",1,
IF(ErfassungMDQ!CW42="b",2,
IF(ErfassungMDQ!CW42="c",3,
IF(ErfassungMDQ!CW42="d",4,
IF(ErfassungMDQ!CW42="e",5))))),0))</f>
        <v>0</v>
      </c>
      <c r="CX42" s="277" t="b">
        <f>IF(MDQ!$W45=5,
IF(ErfassungMDQ!CX42="a",5,
IF(ErfassungMDQ!CX42="b",4,
IF(ErfassungMDQ!CX42="c",3,
IF(ErfassungMDQ!CX42="d",2,
IF(ErfassungMDQ!CX42="e",1))))),
IF(MDQ!$W45=1,
IF(ErfassungMDQ!CX42="a",1,
IF(ErfassungMDQ!CX42="b",2,
IF(ErfassungMDQ!CX42="c",3,
IF(ErfassungMDQ!CX42="d",4,
IF(ErfassungMDQ!CX42="e",5))))),0))</f>
        <v>0</v>
      </c>
      <c r="CY42" s="278" t="b">
        <f>IF(MDQ!$W45=5,
IF(ErfassungMDQ!CY42="a",5,
IF(ErfassungMDQ!CY42="b",4,
IF(ErfassungMDQ!CY42="c",3,
IF(ErfassungMDQ!CY42="d",2,
IF(ErfassungMDQ!CY42="e",1))))),
IF(MDQ!$W45=1,
IF(ErfassungMDQ!CY42="a",1,
IF(ErfassungMDQ!CY42="b",2,
IF(ErfassungMDQ!CY42="c",3,
IF(ErfassungMDQ!CY42="d",4,
IF(ErfassungMDQ!CY42="e",5))))),0))</f>
        <v>0</v>
      </c>
      <c r="CZ42" s="277" t="b">
        <f>IF(MDQ!$W45=5,
IF(ErfassungMDQ!CZ42="a",5,
IF(ErfassungMDQ!CZ42="b",4,
IF(ErfassungMDQ!CZ42="c",3,
IF(ErfassungMDQ!CZ42="d",2,
IF(ErfassungMDQ!CZ42="e",1))))),
IF(MDQ!$W45=1,
IF(ErfassungMDQ!CZ42="a",1,
IF(ErfassungMDQ!CZ42="b",2,
IF(ErfassungMDQ!CZ42="c",3,
IF(ErfassungMDQ!CZ42="d",4,
IF(ErfassungMDQ!CZ42="e",5))))),0))</f>
        <v>0</v>
      </c>
      <c r="DA42" s="278" t="b">
        <f>IF(MDQ!$W45=5,
IF(ErfassungMDQ!DA42="a",5,
IF(ErfassungMDQ!DA42="b",4,
IF(ErfassungMDQ!DA42="c",3,
IF(ErfassungMDQ!DA42="d",2,
IF(ErfassungMDQ!DA42="e",1))))),
IF(MDQ!$W45=1,
IF(ErfassungMDQ!DA42="a",1,
IF(ErfassungMDQ!DA42="b",2,
IF(ErfassungMDQ!DA42="c",3,
IF(ErfassungMDQ!DA42="d",4,
IF(ErfassungMDQ!DA42="e",5))))),0))</f>
        <v>0</v>
      </c>
      <c r="DB42" s="277" t="b">
        <f>IF(MDQ!$W45=5,
IF(ErfassungMDQ!DB42="a",5,
IF(ErfassungMDQ!DB42="b",4,
IF(ErfassungMDQ!DB42="c",3,
IF(ErfassungMDQ!DB42="d",2,
IF(ErfassungMDQ!DB42="e",1))))),
IF(MDQ!$W45=1,
IF(ErfassungMDQ!DB42="a",1,
IF(ErfassungMDQ!DB42="b",2,
IF(ErfassungMDQ!DB42="c",3,
IF(ErfassungMDQ!DB42="d",4,
IF(ErfassungMDQ!DB42="e",5))))),0))</f>
        <v>0</v>
      </c>
      <c r="DC42" s="278" t="b">
        <f>IF(MDQ!$W45=5,
IF(ErfassungMDQ!DC42="a",5,
IF(ErfassungMDQ!DC42="b",4,
IF(ErfassungMDQ!DC42="c",3,
IF(ErfassungMDQ!DC42="d",2,
IF(ErfassungMDQ!DC42="e",1))))),
IF(MDQ!$W45=1,
IF(ErfassungMDQ!DC42="a",1,
IF(ErfassungMDQ!DC42="b",2,
IF(ErfassungMDQ!DC42="c",3,
IF(ErfassungMDQ!DC42="d",4,
IF(ErfassungMDQ!DC42="e",5))))),0))</f>
        <v>0</v>
      </c>
      <c r="DD42" s="277" t="b">
        <f>IF(MDQ!$W45=5,
IF(ErfassungMDQ!DD42="a",5,
IF(ErfassungMDQ!DD42="b",4,
IF(ErfassungMDQ!DD42="c",3,
IF(ErfassungMDQ!DD42="d",2,
IF(ErfassungMDQ!DD42="e",1))))),
IF(MDQ!$W45=1,
IF(ErfassungMDQ!DD42="a",1,
IF(ErfassungMDQ!DD42="b",2,
IF(ErfassungMDQ!DD42="c",3,
IF(ErfassungMDQ!DD42="d",4,
IF(ErfassungMDQ!DD42="e",5))))),0))</f>
        <v>0</v>
      </c>
      <c r="DE42" s="278" t="b">
        <f>IF(MDQ!$W45=5,
IF(ErfassungMDQ!DE42="a",5,
IF(ErfassungMDQ!DE42="b",4,
IF(ErfassungMDQ!DE42="c",3,
IF(ErfassungMDQ!DE42="d",2,
IF(ErfassungMDQ!DE42="e",1))))),
IF(MDQ!$W45=1,
IF(ErfassungMDQ!DE42="a",1,
IF(ErfassungMDQ!DE42="b",2,
IF(ErfassungMDQ!DE42="c",3,
IF(ErfassungMDQ!DE42="d",4,
IF(ErfassungMDQ!DE42="e",5))))),0))</f>
        <v>0</v>
      </c>
      <c r="DF42" s="277" t="b">
        <f>IF(MDQ!$W45=5,
IF(ErfassungMDQ!DF42="a",5,
IF(ErfassungMDQ!DF42="b",4,
IF(ErfassungMDQ!DF42="c",3,
IF(ErfassungMDQ!DF42="d",2,
IF(ErfassungMDQ!DF42="e",1))))),
IF(MDQ!$W45=1,
IF(ErfassungMDQ!DF42="a",1,
IF(ErfassungMDQ!DF42="b",2,
IF(ErfassungMDQ!DF42="c",3,
IF(ErfassungMDQ!DF42="d",4,
IF(ErfassungMDQ!DF42="e",5))))),0))</f>
        <v>0</v>
      </c>
      <c r="DG42" s="278" t="b">
        <f>IF(MDQ!$W45=5,
IF(ErfassungMDQ!DG42="a",5,
IF(ErfassungMDQ!DG42="b",4,
IF(ErfassungMDQ!DG42="c",3,
IF(ErfassungMDQ!DG42="d",2,
IF(ErfassungMDQ!DG42="e",1))))),
IF(MDQ!$W45=1,
IF(ErfassungMDQ!DG42="a",1,
IF(ErfassungMDQ!DG42="b",2,
IF(ErfassungMDQ!DG42="c",3,
IF(ErfassungMDQ!DG42="d",4,
IF(ErfassungMDQ!DG42="e",5))))),0))</f>
        <v>0</v>
      </c>
      <c r="DH42" s="277" t="b">
        <f>IF(MDQ!$W45=5,
IF(ErfassungMDQ!DH42="a",5,
IF(ErfassungMDQ!DH42="b",4,
IF(ErfassungMDQ!DH42="c",3,
IF(ErfassungMDQ!DH42="d",2,
IF(ErfassungMDQ!DH42="e",1))))),
IF(MDQ!$W45=1,
IF(ErfassungMDQ!DH42="a",1,
IF(ErfassungMDQ!DH42="b",2,
IF(ErfassungMDQ!DH42="c",3,
IF(ErfassungMDQ!DH42="d",4,
IF(ErfassungMDQ!DH42="e",5))))),0))</f>
        <v>0</v>
      </c>
      <c r="DI42" s="278" t="b">
        <f>IF(MDQ!$W45=5,
IF(ErfassungMDQ!DI42="a",5,
IF(ErfassungMDQ!DI42="b",4,
IF(ErfassungMDQ!DI42="c",3,
IF(ErfassungMDQ!DI42="d",2,
IF(ErfassungMDQ!DI42="e",1))))),
IF(MDQ!$W45=1,
IF(ErfassungMDQ!DI42="a",1,
IF(ErfassungMDQ!DI42="b",2,
IF(ErfassungMDQ!DI42="c",3,
IF(ErfassungMDQ!DI42="d",4,
IF(ErfassungMDQ!DI42="e",5))))),0))</f>
        <v>0</v>
      </c>
      <c r="DJ42" s="277" t="b">
        <f>IF(MDQ!$W45=5,
IF(ErfassungMDQ!DJ42="a",5,
IF(ErfassungMDQ!DJ42="b",4,
IF(ErfassungMDQ!DJ42="c",3,
IF(ErfassungMDQ!DJ42="d",2,
IF(ErfassungMDQ!DJ42="e",1))))),
IF(MDQ!$W45=1,
IF(ErfassungMDQ!DJ42="a",1,
IF(ErfassungMDQ!DJ42="b",2,
IF(ErfassungMDQ!DJ42="c",3,
IF(ErfassungMDQ!DJ42="d",4,
IF(ErfassungMDQ!DJ42="e",5))))),0))</f>
        <v>0</v>
      </c>
      <c r="DK42" s="278" t="b">
        <f>IF(MDQ!$W45=5,
IF(ErfassungMDQ!DK42="a",5,
IF(ErfassungMDQ!DK42="b",4,
IF(ErfassungMDQ!DK42="c",3,
IF(ErfassungMDQ!DK42="d",2,
IF(ErfassungMDQ!DK42="e",1))))),
IF(MDQ!$W45=1,
IF(ErfassungMDQ!DK42="a",1,
IF(ErfassungMDQ!DK42="b",2,
IF(ErfassungMDQ!DK42="c",3,
IF(ErfassungMDQ!DK42="d",4,
IF(ErfassungMDQ!DK42="e",5))))),0))</f>
        <v>0</v>
      </c>
      <c r="DL42" s="277" t="b">
        <f>IF(MDQ!$W45=5,
IF(ErfassungMDQ!DL42="a",5,
IF(ErfassungMDQ!DL42="b",4,
IF(ErfassungMDQ!DL42="c",3,
IF(ErfassungMDQ!DL42="d",2,
IF(ErfassungMDQ!DL42="e",1))))),
IF(MDQ!$W45=1,
IF(ErfassungMDQ!DL42="a",1,
IF(ErfassungMDQ!DL42="b",2,
IF(ErfassungMDQ!DL42="c",3,
IF(ErfassungMDQ!DL42="d",4,
IF(ErfassungMDQ!DL42="e",5))))),0))</f>
        <v>0</v>
      </c>
      <c r="DM42" s="278" t="b">
        <f>IF(MDQ!$W45=5,
IF(ErfassungMDQ!DM42="a",5,
IF(ErfassungMDQ!DM42="b",4,
IF(ErfassungMDQ!DM42="c",3,
IF(ErfassungMDQ!DM42="d",2,
IF(ErfassungMDQ!DM42="e",1))))),
IF(MDQ!$W45=1,
IF(ErfassungMDQ!DM42="a",1,
IF(ErfassungMDQ!DM42="b",2,
IF(ErfassungMDQ!DM42="c",3,
IF(ErfassungMDQ!DM42="d",4,
IF(ErfassungMDQ!DM42="e",5))))),0))</f>
        <v>0</v>
      </c>
      <c r="DN42" s="277" t="b">
        <f>IF(MDQ!$W45=5,
IF(ErfassungMDQ!DN42="a",5,
IF(ErfassungMDQ!DN42="b",4,
IF(ErfassungMDQ!DN42="c",3,
IF(ErfassungMDQ!DN42="d",2,
IF(ErfassungMDQ!DN42="e",1))))),
IF(MDQ!$W45=1,
IF(ErfassungMDQ!DN42="a",1,
IF(ErfassungMDQ!DN42="b",2,
IF(ErfassungMDQ!DN42="c",3,
IF(ErfassungMDQ!DN42="d",4,
IF(ErfassungMDQ!DN42="e",5))))),0))</f>
        <v>0</v>
      </c>
      <c r="DO42" s="278" t="b">
        <f>IF(MDQ!$W45=5,
IF(ErfassungMDQ!DO42="a",5,
IF(ErfassungMDQ!DO42="b",4,
IF(ErfassungMDQ!DO42="c",3,
IF(ErfassungMDQ!DO42="d",2,
IF(ErfassungMDQ!DO42="e",1))))),
IF(MDQ!$W45=1,
IF(ErfassungMDQ!DO42="a",1,
IF(ErfassungMDQ!DO42="b",2,
IF(ErfassungMDQ!DO42="c",3,
IF(ErfassungMDQ!DO42="d",4,
IF(ErfassungMDQ!DO42="e",5))))),0))</f>
        <v>0</v>
      </c>
      <c r="DP42" s="277" t="b">
        <f>IF(MDQ!$W45=5,
IF(ErfassungMDQ!DP42="a",5,
IF(ErfassungMDQ!DP42="b",4,
IF(ErfassungMDQ!DP42="c",3,
IF(ErfassungMDQ!DP42="d",2,
IF(ErfassungMDQ!DP42="e",1))))),
IF(MDQ!$W45=1,
IF(ErfassungMDQ!DP42="a",1,
IF(ErfassungMDQ!DP42="b",2,
IF(ErfassungMDQ!DP42="c",3,
IF(ErfassungMDQ!DP42="d",4,
IF(ErfassungMDQ!DP42="e",5))))),0))</f>
        <v>0</v>
      </c>
      <c r="DQ42" s="278" t="b">
        <f>IF(MDQ!$W45=5,
IF(ErfassungMDQ!DQ42="a",5,
IF(ErfassungMDQ!DQ42="b",4,
IF(ErfassungMDQ!DQ42="c",3,
IF(ErfassungMDQ!DQ42="d",2,
IF(ErfassungMDQ!DQ42="e",1))))),
IF(MDQ!$W45=1,
IF(ErfassungMDQ!DQ42="a",1,
IF(ErfassungMDQ!DQ42="b",2,
IF(ErfassungMDQ!DQ42="c",3,
IF(ErfassungMDQ!DQ42="d",4,
IF(ErfassungMDQ!DQ42="e",5))))),0))</f>
        <v>0</v>
      </c>
      <c r="DR42" s="277" t="b">
        <f>IF(MDQ!$W45=5,
IF(ErfassungMDQ!DR42="a",5,
IF(ErfassungMDQ!DR42="b",4,
IF(ErfassungMDQ!DR42="c",3,
IF(ErfassungMDQ!DR42="d",2,
IF(ErfassungMDQ!DR42="e",1))))),
IF(MDQ!$W45=1,
IF(ErfassungMDQ!DR42="a",1,
IF(ErfassungMDQ!DR42="b",2,
IF(ErfassungMDQ!DR42="c",3,
IF(ErfassungMDQ!DR42="d",4,
IF(ErfassungMDQ!DR42="e",5))))),0))</f>
        <v>0</v>
      </c>
      <c r="DS42" s="278" t="b">
        <f>IF(MDQ!$W45=5,
IF(ErfassungMDQ!DS42="a",5,
IF(ErfassungMDQ!DS42="b",4,
IF(ErfassungMDQ!DS42="c",3,
IF(ErfassungMDQ!DS42="d",2,
IF(ErfassungMDQ!DS42="e",1))))),
IF(MDQ!$W45=1,
IF(ErfassungMDQ!DS42="a",1,
IF(ErfassungMDQ!DS42="b",2,
IF(ErfassungMDQ!DS42="c",3,
IF(ErfassungMDQ!DS42="d",4,
IF(ErfassungMDQ!DS42="e",5))))),0))</f>
        <v>0</v>
      </c>
      <c r="DT42" s="277" t="b">
        <f>IF(MDQ!$W45=5,
IF(ErfassungMDQ!DT42="a",5,
IF(ErfassungMDQ!DT42="b",4,
IF(ErfassungMDQ!DT42="c",3,
IF(ErfassungMDQ!DT42="d",2,
IF(ErfassungMDQ!DT42="e",1))))),
IF(MDQ!$W45=1,
IF(ErfassungMDQ!DT42="a",1,
IF(ErfassungMDQ!DT42="b",2,
IF(ErfassungMDQ!DT42="c",3,
IF(ErfassungMDQ!DT42="d",4,
IF(ErfassungMDQ!DT42="e",5))))),0))</f>
        <v>0</v>
      </c>
      <c r="DU42" s="278" t="b">
        <f>IF(MDQ!$W45=5,
IF(ErfassungMDQ!DU42="a",5,
IF(ErfassungMDQ!DU42="b",4,
IF(ErfassungMDQ!DU42="c",3,
IF(ErfassungMDQ!DU42="d",2,
IF(ErfassungMDQ!DU42="e",1))))),
IF(MDQ!$W45=1,
IF(ErfassungMDQ!DU42="a",1,
IF(ErfassungMDQ!DU42="b",2,
IF(ErfassungMDQ!DU42="c",3,
IF(ErfassungMDQ!DU42="d",4,
IF(ErfassungMDQ!DU42="e",5))))),0))</f>
        <v>0</v>
      </c>
      <c r="DV42" s="277" t="b">
        <f>IF(MDQ!$W45=5,
IF(ErfassungMDQ!DV42="a",5,
IF(ErfassungMDQ!DV42="b",4,
IF(ErfassungMDQ!DV42="c",3,
IF(ErfassungMDQ!DV42="d",2,
IF(ErfassungMDQ!DV42="e",1))))),
IF(MDQ!$W45=1,
IF(ErfassungMDQ!DV42="a",1,
IF(ErfassungMDQ!DV42="b",2,
IF(ErfassungMDQ!DV42="c",3,
IF(ErfassungMDQ!DV42="d",4,
IF(ErfassungMDQ!DV42="e",5))))),0))</f>
        <v>0</v>
      </c>
      <c r="DW42" s="278" t="b">
        <f>IF(MDQ!$W45=5,
IF(ErfassungMDQ!DW42="a",5,
IF(ErfassungMDQ!DW42="b",4,
IF(ErfassungMDQ!DW42="c",3,
IF(ErfassungMDQ!DW42="d",2,
IF(ErfassungMDQ!DW42="e",1))))),
IF(MDQ!$W45=1,
IF(ErfassungMDQ!DW42="a",1,
IF(ErfassungMDQ!DW42="b",2,
IF(ErfassungMDQ!DW42="c",3,
IF(ErfassungMDQ!DW42="d",4,
IF(ErfassungMDQ!DW42="e",5))))),0))</f>
        <v>0</v>
      </c>
      <c r="DX42" s="277" t="b">
        <f>IF(MDQ!$W45=5,
IF(ErfassungMDQ!DX42="a",5,
IF(ErfassungMDQ!DX42="b",4,
IF(ErfassungMDQ!DX42="c",3,
IF(ErfassungMDQ!DX42="d",2,
IF(ErfassungMDQ!DX42="e",1))))),
IF(MDQ!$W45=1,
IF(ErfassungMDQ!DX42="a",1,
IF(ErfassungMDQ!DX42="b",2,
IF(ErfassungMDQ!DX42="c",3,
IF(ErfassungMDQ!DX42="d",4,
IF(ErfassungMDQ!DX42="e",5))))),0))</f>
        <v>0</v>
      </c>
      <c r="DY42" s="278" t="b">
        <f>IF(MDQ!$W45=5,
IF(ErfassungMDQ!DY42="a",5,
IF(ErfassungMDQ!DY42="b",4,
IF(ErfassungMDQ!DY42="c",3,
IF(ErfassungMDQ!DY42="d",2,
IF(ErfassungMDQ!DY42="e",1))))),
IF(MDQ!$W45=1,
IF(ErfassungMDQ!DY42="a",1,
IF(ErfassungMDQ!DY42="b",2,
IF(ErfassungMDQ!DY42="c",3,
IF(ErfassungMDQ!DY42="d",4,
IF(ErfassungMDQ!DY42="e",5))))),0))</f>
        <v>0</v>
      </c>
      <c r="DZ42" s="277" t="b">
        <f>IF(MDQ!$W45=5,
IF(ErfassungMDQ!DZ42="a",5,
IF(ErfassungMDQ!DZ42="b",4,
IF(ErfassungMDQ!DZ42="c",3,
IF(ErfassungMDQ!DZ42="d",2,
IF(ErfassungMDQ!DZ42="e",1))))),
IF(MDQ!$W45=1,
IF(ErfassungMDQ!DZ42="a",1,
IF(ErfassungMDQ!DZ42="b",2,
IF(ErfassungMDQ!DZ42="c",3,
IF(ErfassungMDQ!DZ42="d",4,
IF(ErfassungMDQ!DZ42="e",5))))),0))</f>
        <v>0</v>
      </c>
      <c r="EA42" s="278" t="b">
        <f>IF(MDQ!$W45=5,
IF(ErfassungMDQ!EA42="a",5,
IF(ErfassungMDQ!EA42="b",4,
IF(ErfassungMDQ!EA42="c",3,
IF(ErfassungMDQ!EA42="d",2,
IF(ErfassungMDQ!EA42="e",1))))),
IF(MDQ!$W45=1,
IF(ErfassungMDQ!EA42="a",1,
IF(ErfassungMDQ!EA42="b",2,
IF(ErfassungMDQ!EA42="c",3,
IF(ErfassungMDQ!EA42="d",4,
IF(ErfassungMDQ!EA42="e",5))))),0))</f>
        <v>0</v>
      </c>
      <c r="EB42" s="116"/>
      <c r="EC42" s="116"/>
      <c r="ED42" s="116"/>
      <c r="EE42" s="116"/>
      <c r="EF42" s="116"/>
      <c r="EG42" s="116"/>
      <c r="EH42" s="116"/>
      <c r="EI42" s="116"/>
      <c r="EJ42" s="116"/>
      <c r="EK42" s="116"/>
      <c r="EL42" s="116"/>
      <c r="EM42" s="116"/>
      <c r="EN42" s="116"/>
      <c r="EO42" s="116"/>
      <c r="EP42" s="116"/>
      <c r="EQ42" s="116"/>
      <c r="ER42" s="116"/>
      <c r="ES42" s="116"/>
      <c r="ET42" s="116"/>
      <c r="EU42" s="116"/>
      <c r="EV42" s="116"/>
      <c r="EW42" s="116"/>
      <c r="EX42" s="116"/>
      <c r="EY42" s="116"/>
    </row>
    <row r="43" spans="1:155" ht="12.75" customHeight="1">
      <c r="A43" s="276">
        <v>36</v>
      </c>
      <c r="B43" s="277" t="b">
        <f>IF(MDQ!$W46=5,
IF(ErfassungMDQ!B43="a",5,
IF(ErfassungMDQ!B43="b",4,
IF(ErfassungMDQ!B43="c",3,
IF(ErfassungMDQ!B43="d",2,
IF(ErfassungMDQ!B43="e",1))))),
IF(MDQ!$W46=1,
IF(ErfassungMDQ!B43="a",1,
IF(ErfassungMDQ!B43="b",2,
IF(ErfassungMDQ!B43="c",3,
IF(ErfassungMDQ!B43="d",4,
IF(ErfassungMDQ!B43="e",5))))),0))</f>
        <v>0</v>
      </c>
      <c r="C43" s="278" t="b">
        <f>IF(MDQ!$W46=5,
IF(ErfassungMDQ!C43="a",5,
IF(ErfassungMDQ!C43="b",4,
IF(ErfassungMDQ!C43="c",3,
IF(ErfassungMDQ!C43="d",2,
IF(ErfassungMDQ!C43="e",1))))),
IF(MDQ!$W46=1,
IF(ErfassungMDQ!C43="a",1,
IF(ErfassungMDQ!C43="b",2,
IF(ErfassungMDQ!C43="c",3,
IF(ErfassungMDQ!C43="d",4,
IF(ErfassungMDQ!C43="e",5))))),0))</f>
        <v>0</v>
      </c>
      <c r="D43" s="277" t="b">
        <f>IF(MDQ!$W46=5,
IF(ErfassungMDQ!D43="a",5,
IF(ErfassungMDQ!D43="b",4,
IF(ErfassungMDQ!D43="c",3,
IF(ErfassungMDQ!D43="d",2,
IF(ErfassungMDQ!D43="e",1))))),
IF(MDQ!$W46=1,
IF(ErfassungMDQ!D43="a",1,
IF(ErfassungMDQ!D43="b",2,
IF(ErfassungMDQ!D43="c",3,
IF(ErfassungMDQ!D43="d",4,
IF(ErfassungMDQ!D43="e",5))))),0))</f>
        <v>0</v>
      </c>
      <c r="E43" s="278" t="b">
        <f>IF(MDQ!$W46=5,
IF(ErfassungMDQ!E43="a",5,
IF(ErfassungMDQ!E43="b",4,
IF(ErfassungMDQ!E43="c",3,
IF(ErfassungMDQ!E43="d",2,
IF(ErfassungMDQ!E43="e",1))))),
IF(MDQ!$W46=1,
IF(ErfassungMDQ!E43="a",1,
IF(ErfassungMDQ!E43="b",2,
IF(ErfassungMDQ!E43="c",3,
IF(ErfassungMDQ!E43="d",4,
IF(ErfassungMDQ!E43="e",5))))),0))</f>
        <v>0</v>
      </c>
      <c r="F43" s="277" t="b">
        <f>IF(MDQ!$W46=5,
IF(ErfassungMDQ!F43="a",5,
IF(ErfassungMDQ!F43="b",4,
IF(ErfassungMDQ!F43="c",3,
IF(ErfassungMDQ!F43="d",2,
IF(ErfassungMDQ!F43="e",1))))),
IF(MDQ!$W46=1,
IF(ErfassungMDQ!F43="a",1,
IF(ErfassungMDQ!F43="b",2,
IF(ErfassungMDQ!F43="c",3,
IF(ErfassungMDQ!F43="d",4,
IF(ErfassungMDQ!F43="e",5))))),0))</f>
        <v>0</v>
      </c>
      <c r="G43" s="278" t="b">
        <f>IF(MDQ!$W46=5,
IF(ErfassungMDQ!G43="a",5,
IF(ErfassungMDQ!G43="b",4,
IF(ErfassungMDQ!G43="c",3,
IF(ErfassungMDQ!G43="d",2,
IF(ErfassungMDQ!G43="e",1))))),
IF(MDQ!$W46=1,
IF(ErfassungMDQ!G43="a",1,
IF(ErfassungMDQ!G43="b",2,
IF(ErfassungMDQ!G43="c",3,
IF(ErfassungMDQ!G43="d",4,
IF(ErfassungMDQ!G43="e",5))))),0))</f>
        <v>0</v>
      </c>
      <c r="H43" s="277" t="b">
        <f>IF(MDQ!$W46=5,
IF(ErfassungMDQ!H43="a",5,
IF(ErfassungMDQ!H43="b",4,
IF(ErfassungMDQ!H43="c",3,
IF(ErfassungMDQ!H43="d",2,
IF(ErfassungMDQ!H43="e",1))))),
IF(MDQ!$W46=1,
IF(ErfassungMDQ!H43="a",1,
IF(ErfassungMDQ!H43="b",2,
IF(ErfassungMDQ!H43="c",3,
IF(ErfassungMDQ!H43="d",4,
IF(ErfassungMDQ!H43="e",5))))),0))</f>
        <v>0</v>
      </c>
      <c r="I43" s="278" t="b">
        <f>IF(MDQ!$W46=5,
IF(ErfassungMDQ!I43="a",5,
IF(ErfassungMDQ!I43="b",4,
IF(ErfassungMDQ!I43="c",3,
IF(ErfassungMDQ!I43="d",2,
IF(ErfassungMDQ!I43="e",1))))),
IF(MDQ!$W46=1,
IF(ErfassungMDQ!I43="a",1,
IF(ErfassungMDQ!I43="b",2,
IF(ErfassungMDQ!I43="c",3,
IF(ErfassungMDQ!I43="d",4,
IF(ErfassungMDQ!I43="e",5))))),0))</f>
        <v>0</v>
      </c>
      <c r="J43" s="277" t="b">
        <f>IF(MDQ!$W46=5,
IF(ErfassungMDQ!J43="a",5,
IF(ErfassungMDQ!J43="b",4,
IF(ErfassungMDQ!J43="c",3,
IF(ErfassungMDQ!J43="d",2,
IF(ErfassungMDQ!J43="e",1))))),
IF(MDQ!$W46=1,
IF(ErfassungMDQ!J43="a",1,
IF(ErfassungMDQ!J43="b",2,
IF(ErfassungMDQ!J43="c",3,
IF(ErfassungMDQ!J43="d",4,
IF(ErfassungMDQ!J43="e",5))))),0))</f>
        <v>0</v>
      </c>
      <c r="K43" s="278" t="b">
        <f>IF(MDQ!$W46=5,
IF(ErfassungMDQ!K43="a",5,
IF(ErfassungMDQ!K43="b",4,
IF(ErfassungMDQ!K43="c",3,
IF(ErfassungMDQ!K43="d",2,
IF(ErfassungMDQ!K43="e",1))))),
IF(MDQ!$W46=1,
IF(ErfassungMDQ!K43="a",1,
IF(ErfassungMDQ!K43="b",2,
IF(ErfassungMDQ!K43="c",3,
IF(ErfassungMDQ!K43="d",4,
IF(ErfassungMDQ!K43="e",5))))),0))</f>
        <v>0</v>
      </c>
      <c r="L43" s="277" t="b">
        <f>IF(MDQ!$W46=5,
IF(ErfassungMDQ!L43="a",5,
IF(ErfassungMDQ!L43="b",4,
IF(ErfassungMDQ!L43="c",3,
IF(ErfassungMDQ!L43="d",2,
IF(ErfassungMDQ!L43="e",1))))),
IF(MDQ!$W46=1,
IF(ErfassungMDQ!L43="a",1,
IF(ErfassungMDQ!L43="b",2,
IF(ErfassungMDQ!L43="c",3,
IF(ErfassungMDQ!L43="d",4,
IF(ErfassungMDQ!L43="e",5))))),0))</f>
        <v>0</v>
      </c>
      <c r="M43" s="278" t="b">
        <f>IF(MDQ!$W46=5,
IF(ErfassungMDQ!M43="a",5,
IF(ErfassungMDQ!M43="b",4,
IF(ErfassungMDQ!M43="c",3,
IF(ErfassungMDQ!M43="d",2,
IF(ErfassungMDQ!M43="e",1))))),
IF(MDQ!$W46=1,
IF(ErfassungMDQ!M43="a",1,
IF(ErfassungMDQ!M43="b",2,
IF(ErfassungMDQ!M43="c",3,
IF(ErfassungMDQ!M43="d",4,
IF(ErfassungMDQ!M43="e",5))))),0))</f>
        <v>0</v>
      </c>
      <c r="N43" s="277" t="b">
        <f>IF(MDQ!$W46=5,
IF(ErfassungMDQ!N43="a",5,
IF(ErfassungMDQ!N43="b",4,
IF(ErfassungMDQ!N43="c",3,
IF(ErfassungMDQ!N43="d",2,
IF(ErfassungMDQ!N43="e",1))))),
IF(MDQ!$W46=1,
IF(ErfassungMDQ!N43="a",1,
IF(ErfassungMDQ!N43="b",2,
IF(ErfassungMDQ!N43="c",3,
IF(ErfassungMDQ!N43="d",4,
IF(ErfassungMDQ!N43="e",5))))),0))</f>
        <v>0</v>
      </c>
      <c r="O43" s="278" t="b">
        <f>IF(MDQ!$W46=5,
IF(ErfassungMDQ!O43="a",5,
IF(ErfassungMDQ!O43="b",4,
IF(ErfassungMDQ!O43="c",3,
IF(ErfassungMDQ!O43="d",2,
IF(ErfassungMDQ!O43="e",1))))),
IF(MDQ!$W46=1,
IF(ErfassungMDQ!O43="a",1,
IF(ErfassungMDQ!O43="b",2,
IF(ErfassungMDQ!O43="c",3,
IF(ErfassungMDQ!O43="d",4,
IF(ErfassungMDQ!O43="e",5))))),0))</f>
        <v>0</v>
      </c>
      <c r="P43" s="277" t="b">
        <f>IF(MDQ!$W46=5,
IF(ErfassungMDQ!P43="a",5,
IF(ErfassungMDQ!P43="b",4,
IF(ErfassungMDQ!P43="c",3,
IF(ErfassungMDQ!P43="d",2,
IF(ErfassungMDQ!P43="e",1))))),
IF(MDQ!$W46=1,
IF(ErfassungMDQ!P43="a",1,
IF(ErfassungMDQ!P43="b",2,
IF(ErfassungMDQ!P43="c",3,
IF(ErfassungMDQ!P43="d",4,
IF(ErfassungMDQ!P43="e",5))))),0))</f>
        <v>0</v>
      </c>
      <c r="Q43" s="278" t="b">
        <f>IF(MDQ!$W46=5,
IF(ErfassungMDQ!Q43="a",5,
IF(ErfassungMDQ!Q43="b",4,
IF(ErfassungMDQ!Q43="c",3,
IF(ErfassungMDQ!Q43="d",2,
IF(ErfassungMDQ!Q43="e",1))))),
IF(MDQ!$W46=1,
IF(ErfassungMDQ!Q43="a",1,
IF(ErfassungMDQ!Q43="b",2,
IF(ErfassungMDQ!Q43="c",3,
IF(ErfassungMDQ!Q43="d",4,
IF(ErfassungMDQ!Q43="e",5))))),0))</f>
        <v>0</v>
      </c>
      <c r="R43" s="277" t="b">
        <f>IF(MDQ!$W46=5,
IF(ErfassungMDQ!R43="a",5,
IF(ErfassungMDQ!R43="b",4,
IF(ErfassungMDQ!R43="c",3,
IF(ErfassungMDQ!R43="d",2,
IF(ErfassungMDQ!R43="e",1))))),
IF(MDQ!$W46=1,
IF(ErfassungMDQ!R43="a",1,
IF(ErfassungMDQ!R43="b",2,
IF(ErfassungMDQ!R43="c",3,
IF(ErfassungMDQ!R43="d",4,
IF(ErfassungMDQ!R43="e",5))))),0))</f>
        <v>0</v>
      </c>
      <c r="S43" s="278" t="b">
        <f>IF(MDQ!$W46=5,
IF(ErfassungMDQ!S43="a",5,
IF(ErfassungMDQ!S43="b",4,
IF(ErfassungMDQ!S43="c",3,
IF(ErfassungMDQ!S43="d",2,
IF(ErfassungMDQ!S43="e",1))))),
IF(MDQ!$W46=1,
IF(ErfassungMDQ!S43="a",1,
IF(ErfassungMDQ!S43="b",2,
IF(ErfassungMDQ!S43="c",3,
IF(ErfassungMDQ!S43="d",4,
IF(ErfassungMDQ!S43="e",5))))),0))</f>
        <v>0</v>
      </c>
      <c r="T43" s="277" t="b">
        <f>IF(MDQ!$W46=5,
IF(ErfassungMDQ!T43="a",5,
IF(ErfassungMDQ!T43="b",4,
IF(ErfassungMDQ!T43="c",3,
IF(ErfassungMDQ!T43="d",2,
IF(ErfassungMDQ!T43="e",1))))),
IF(MDQ!$W46=1,
IF(ErfassungMDQ!T43="a",1,
IF(ErfassungMDQ!T43="b",2,
IF(ErfassungMDQ!T43="c",3,
IF(ErfassungMDQ!T43="d",4,
IF(ErfassungMDQ!T43="e",5))))),0))</f>
        <v>0</v>
      </c>
      <c r="U43" s="278" t="b">
        <f>IF(MDQ!$W46=5,
IF(ErfassungMDQ!U43="a",5,
IF(ErfassungMDQ!U43="b",4,
IF(ErfassungMDQ!U43="c",3,
IF(ErfassungMDQ!U43="d",2,
IF(ErfassungMDQ!U43="e",1))))),
IF(MDQ!$W46=1,
IF(ErfassungMDQ!U43="a",1,
IF(ErfassungMDQ!U43="b",2,
IF(ErfassungMDQ!U43="c",3,
IF(ErfassungMDQ!U43="d",4,
IF(ErfassungMDQ!U43="e",5))))),0))</f>
        <v>0</v>
      </c>
      <c r="V43" s="277" t="b">
        <f>IF(MDQ!$W46=5,
IF(ErfassungMDQ!V43="a",5,
IF(ErfassungMDQ!V43="b",4,
IF(ErfassungMDQ!V43="c",3,
IF(ErfassungMDQ!V43="d",2,
IF(ErfassungMDQ!V43="e",1))))),
IF(MDQ!$W46=1,
IF(ErfassungMDQ!V43="a",1,
IF(ErfassungMDQ!V43="b",2,
IF(ErfassungMDQ!V43="c",3,
IF(ErfassungMDQ!V43="d",4,
IF(ErfassungMDQ!V43="e",5))))),0))</f>
        <v>0</v>
      </c>
      <c r="W43" s="278" t="b">
        <f>IF(MDQ!$W46=5,
IF(ErfassungMDQ!W43="a",5,
IF(ErfassungMDQ!W43="b",4,
IF(ErfassungMDQ!W43="c",3,
IF(ErfassungMDQ!W43="d",2,
IF(ErfassungMDQ!W43="e",1))))),
IF(MDQ!$W46=1,
IF(ErfassungMDQ!W43="a",1,
IF(ErfassungMDQ!W43="b",2,
IF(ErfassungMDQ!W43="c",3,
IF(ErfassungMDQ!W43="d",4,
IF(ErfassungMDQ!W43="e",5))))),0))</f>
        <v>0</v>
      </c>
      <c r="X43" s="277" t="b">
        <f>IF(MDQ!$W46=5,
IF(ErfassungMDQ!X43="a",5,
IF(ErfassungMDQ!X43="b",4,
IF(ErfassungMDQ!X43="c",3,
IF(ErfassungMDQ!X43="d",2,
IF(ErfassungMDQ!X43="e",1))))),
IF(MDQ!$W46=1,
IF(ErfassungMDQ!X43="a",1,
IF(ErfassungMDQ!X43="b",2,
IF(ErfassungMDQ!X43="c",3,
IF(ErfassungMDQ!X43="d",4,
IF(ErfassungMDQ!X43="e",5))))),0))</f>
        <v>0</v>
      </c>
      <c r="Y43" s="278" t="b">
        <f>IF(MDQ!$W46=5,
IF(ErfassungMDQ!Y43="a",5,
IF(ErfassungMDQ!Y43="b",4,
IF(ErfassungMDQ!Y43="c",3,
IF(ErfassungMDQ!Y43="d",2,
IF(ErfassungMDQ!Y43="e",1))))),
IF(MDQ!$W46=1,
IF(ErfassungMDQ!Y43="a",1,
IF(ErfassungMDQ!Y43="b",2,
IF(ErfassungMDQ!Y43="c",3,
IF(ErfassungMDQ!Y43="d",4,
IF(ErfassungMDQ!Y43="e",5))))),0))</f>
        <v>0</v>
      </c>
      <c r="Z43" s="277" t="b">
        <f>IF(MDQ!$W46=5,
IF(ErfassungMDQ!Z43="a",5,
IF(ErfassungMDQ!Z43="b",4,
IF(ErfassungMDQ!Z43="c",3,
IF(ErfassungMDQ!Z43="d",2,
IF(ErfassungMDQ!Z43="e",1))))),
IF(MDQ!$W46=1,
IF(ErfassungMDQ!Z43="a",1,
IF(ErfassungMDQ!Z43="b",2,
IF(ErfassungMDQ!Z43="c",3,
IF(ErfassungMDQ!Z43="d",4,
IF(ErfassungMDQ!Z43="e",5))))),0))</f>
        <v>0</v>
      </c>
      <c r="AA43" s="278" t="b">
        <f>IF(MDQ!$W46=5,
IF(ErfassungMDQ!AA43="a",5,
IF(ErfassungMDQ!AA43="b",4,
IF(ErfassungMDQ!AA43="c",3,
IF(ErfassungMDQ!AA43="d",2,
IF(ErfassungMDQ!AA43="e",1))))),
IF(MDQ!$W46=1,
IF(ErfassungMDQ!AA43="a",1,
IF(ErfassungMDQ!AA43="b",2,
IF(ErfassungMDQ!AA43="c",3,
IF(ErfassungMDQ!AA43="d",4,
IF(ErfassungMDQ!AA43="e",5))))),0))</f>
        <v>0</v>
      </c>
      <c r="AB43" s="277" t="b">
        <f>IF(MDQ!$W46=5,
IF(ErfassungMDQ!AB43="a",5,
IF(ErfassungMDQ!AB43="b",4,
IF(ErfassungMDQ!AB43="c",3,
IF(ErfassungMDQ!AB43="d",2,
IF(ErfassungMDQ!AB43="e",1))))),
IF(MDQ!$W46=1,
IF(ErfassungMDQ!AB43="a",1,
IF(ErfassungMDQ!AB43="b",2,
IF(ErfassungMDQ!AB43="c",3,
IF(ErfassungMDQ!AB43="d",4,
IF(ErfassungMDQ!AB43="e",5))))),0))</f>
        <v>0</v>
      </c>
      <c r="AC43" s="278" t="b">
        <f>IF(MDQ!$W46=5,
IF(ErfassungMDQ!AC43="a",5,
IF(ErfassungMDQ!AC43="b",4,
IF(ErfassungMDQ!AC43="c",3,
IF(ErfassungMDQ!AC43="d",2,
IF(ErfassungMDQ!AC43="e",1))))),
IF(MDQ!$W46=1,
IF(ErfassungMDQ!AC43="a",1,
IF(ErfassungMDQ!AC43="b",2,
IF(ErfassungMDQ!AC43="c",3,
IF(ErfassungMDQ!AC43="d",4,
IF(ErfassungMDQ!AC43="e",5))))),0))</f>
        <v>0</v>
      </c>
      <c r="AD43" s="277" t="b">
        <f>IF(MDQ!$W46=5,
IF(ErfassungMDQ!AD43="a",5,
IF(ErfassungMDQ!AD43="b",4,
IF(ErfassungMDQ!AD43="c",3,
IF(ErfassungMDQ!AD43="d",2,
IF(ErfassungMDQ!AD43="e",1))))),
IF(MDQ!$W46=1,
IF(ErfassungMDQ!AD43="a",1,
IF(ErfassungMDQ!AD43="b",2,
IF(ErfassungMDQ!AD43="c",3,
IF(ErfassungMDQ!AD43="d",4,
IF(ErfassungMDQ!AD43="e",5))))),0))</f>
        <v>0</v>
      </c>
      <c r="AE43" s="278" t="b">
        <f>IF(MDQ!$W46=5,
IF(ErfassungMDQ!AE43="a",5,
IF(ErfassungMDQ!AE43="b",4,
IF(ErfassungMDQ!AE43="c",3,
IF(ErfassungMDQ!AE43="d",2,
IF(ErfassungMDQ!AE43="e",1))))),
IF(MDQ!$W46=1,
IF(ErfassungMDQ!AE43="a",1,
IF(ErfassungMDQ!AE43="b",2,
IF(ErfassungMDQ!AE43="c",3,
IF(ErfassungMDQ!AE43="d",4,
IF(ErfassungMDQ!AE43="e",5))))),0))</f>
        <v>0</v>
      </c>
      <c r="AF43" s="277" t="b">
        <f>IF(MDQ!$W46=5,
IF(ErfassungMDQ!AF43="a",5,
IF(ErfassungMDQ!AF43="b",4,
IF(ErfassungMDQ!AF43="c",3,
IF(ErfassungMDQ!AF43="d",2,
IF(ErfassungMDQ!AF43="e",1))))),
IF(MDQ!$W46=1,
IF(ErfassungMDQ!AF43="a",1,
IF(ErfassungMDQ!AF43="b",2,
IF(ErfassungMDQ!AF43="c",3,
IF(ErfassungMDQ!AF43="d",4,
IF(ErfassungMDQ!AF43="e",5))))),0))</f>
        <v>0</v>
      </c>
      <c r="AG43" s="278" t="b">
        <f>IF(MDQ!$W46=5,
IF(ErfassungMDQ!AG43="a",5,
IF(ErfassungMDQ!AG43="b",4,
IF(ErfassungMDQ!AG43="c",3,
IF(ErfassungMDQ!AG43="d",2,
IF(ErfassungMDQ!AG43="e",1))))),
IF(MDQ!$W46=1,
IF(ErfassungMDQ!AG43="a",1,
IF(ErfassungMDQ!AG43="b",2,
IF(ErfassungMDQ!AG43="c",3,
IF(ErfassungMDQ!AG43="d",4,
IF(ErfassungMDQ!AG43="e",5))))),0))</f>
        <v>0</v>
      </c>
      <c r="AH43" s="277" t="b">
        <f>IF(MDQ!$W46=5,
IF(ErfassungMDQ!AH43="a",5,
IF(ErfassungMDQ!AH43="b",4,
IF(ErfassungMDQ!AH43="c",3,
IF(ErfassungMDQ!AH43="d",2,
IF(ErfassungMDQ!AH43="e",1))))),
IF(MDQ!$W46=1,
IF(ErfassungMDQ!AH43="a",1,
IF(ErfassungMDQ!AH43="b",2,
IF(ErfassungMDQ!AH43="c",3,
IF(ErfassungMDQ!AH43="d",4,
IF(ErfassungMDQ!AH43="e",5))))),0))</f>
        <v>0</v>
      </c>
      <c r="AI43" s="278" t="b">
        <f>IF(MDQ!$W46=5,
IF(ErfassungMDQ!AI43="a",5,
IF(ErfassungMDQ!AI43="b",4,
IF(ErfassungMDQ!AI43="c",3,
IF(ErfassungMDQ!AI43="d",2,
IF(ErfassungMDQ!AI43="e",1))))),
IF(MDQ!$W46=1,
IF(ErfassungMDQ!AI43="a",1,
IF(ErfassungMDQ!AI43="b",2,
IF(ErfassungMDQ!AI43="c",3,
IF(ErfassungMDQ!AI43="d",4,
IF(ErfassungMDQ!AI43="e",5))))),0))</f>
        <v>0</v>
      </c>
      <c r="AJ43" s="277" t="b">
        <f>IF(MDQ!$W46=5,
IF(ErfassungMDQ!AJ43="a",5,
IF(ErfassungMDQ!AJ43="b",4,
IF(ErfassungMDQ!AJ43="c",3,
IF(ErfassungMDQ!AJ43="d",2,
IF(ErfassungMDQ!AJ43="e",1))))),
IF(MDQ!$W46=1,
IF(ErfassungMDQ!AJ43="a",1,
IF(ErfassungMDQ!AJ43="b",2,
IF(ErfassungMDQ!AJ43="c",3,
IF(ErfassungMDQ!AJ43="d",4,
IF(ErfassungMDQ!AJ43="e",5))))),0))</f>
        <v>0</v>
      </c>
      <c r="AK43" s="278" t="b">
        <f>IF(MDQ!$W46=5,
IF(ErfassungMDQ!AK43="a",5,
IF(ErfassungMDQ!AK43="b",4,
IF(ErfassungMDQ!AK43="c",3,
IF(ErfassungMDQ!AK43="d",2,
IF(ErfassungMDQ!AK43="e",1))))),
IF(MDQ!$W46=1,
IF(ErfassungMDQ!AK43="a",1,
IF(ErfassungMDQ!AK43="b",2,
IF(ErfassungMDQ!AK43="c",3,
IF(ErfassungMDQ!AK43="d",4,
IF(ErfassungMDQ!AK43="e",5))))),0))</f>
        <v>0</v>
      </c>
      <c r="AL43" s="277" t="b">
        <f>IF(MDQ!$W46=5,
IF(ErfassungMDQ!AL43="a",5,
IF(ErfassungMDQ!AL43="b",4,
IF(ErfassungMDQ!AL43="c",3,
IF(ErfassungMDQ!AL43="d",2,
IF(ErfassungMDQ!AL43="e",1))))),
IF(MDQ!$W46=1,
IF(ErfassungMDQ!AL43="a",1,
IF(ErfassungMDQ!AL43="b",2,
IF(ErfassungMDQ!AL43="c",3,
IF(ErfassungMDQ!AL43="d",4,
IF(ErfassungMDQ!AL43="e",5))))),0))</f>
        <v>0</v>
      </c>
      <c r="AM43" s="278" t="b">
        <f>IF(MDQ!$W46=5,
IF(ErfassungMDQ!AM43="a",5,
IF(ErfassungMDQ!AM43="b",4,
IF(ErfassungMDQ!AM43="c",3,
IF(ErfassungMDQ!AM43="d",2,
IF(ErfassungMDQ!AM43="e",1))))),
IF(MDQ!$W46=1,
IF(ErfassungMDQ!AM43="a",1,
IF(ErfassungMDQ!AM43="b",2,
IF(ErfassungMDQ!AM43="c",3,
IF(ErfassungMDQ!AM43="d",4,
IF(ErfassungMDQ!AM43="e",5))))),0))</f>
        <v>0</v>
      </c>
      <c r="AN43" s="277" t="b">
        <f>IF(MDQ!$W46=5,
IF(ErfassungMDQ!AN43="a",5,
IF(ErfassungMDQ!AN43="b",4,
IF(ErfassungMDQ!AN43="c",3,
IF(ErfassungMDQ!AN43="d",2,
IF(ErfassungMDQ!AN43="e",1))))),
IF(MDQ!$W46=1,
IF(ErfassungMDQ!AN43="a",1,
IF(ErfassungMDQ!AN43="b",2,
IF(ErfassungMDQ!AN43="c",3,
IF(ErfassungMDQ!AN43="d",4,
IF(ErfassungMDQ!AN43="e",5))))),0))</f>
        <v>0</v>
      </c>
      <c r="AO43" s="278" t="b">
        <f>IF(MDQ!$W46=5,
IF(ErfassungMDQ!AO43="a",5,
IF(ErfassungMDQ!AO43="b",4,
IF(ErfassungMDQ!AO43="c",3,
IF(ErfassungMDQ!AO43="d",2,
IF(ErfassungMDQ!AO43="e",1))))),
IF(MDQ!$W46=1,
IF(ErfassungMDQ!AO43="a",1,
IF(ErfassungMDQ!AO43="b",2,
IF(ErfassungMDQ!AO43="c",3,
IF(ErfassungMDQ!AO43="d",4,
IF(ErfassungMDQ!AO43="e",5))))),0))</f>
        <v>0</v>
      </c>
      <c r="AP43" s="277" t="b">
        <f>IF(MDQ!$W46=5,
IF(ErfassungMDQ!AP43="a",5,
IF(ErfassungMDQ!AP43="b",4,
IF(ErfassungMDQ!AP43="c",3,
IF(ErfassungMDQ!AP43="d",2,
IF(ErfassungMDQ!AP43="e",1))))),
IF(MDQ!$W46=1,
IF(ErfassungMDQ!AP43="a",1,
IF(ErfassungMDQ!AP43="b",2,
IF(ErfassungMDQ!AP43="c",3,
IF(ErfassungMDQ!AP43="d",4,
IF(ErfassungMDQ!AP43="e",5))))),0))</f>
        <v>0</v>
      </c>
      <c r="AQ43" s="278" t="b">
        <f>IF(MDQ!$W46=5,
IF(ErfassungMDQ!AQ43="a",5,
IF(ErfassungMDQ!AQ43="b",4,
IF(ErfassungMDQ!AQ43="c",3,
IF(ErfassungMDQ!AQ43="d",2,
IF(ErfassungMDQ!AQ43="e",1))))),
IF(MDQ!$W46=1,
IF(ErfassungMDQ!AQ43="a",1,
IF(ErfassungMDQ!AQ43="b",2,
IF(ErfassungMDQ!AQ43="c",3,
IF(ErfassungMDQ!AQ43="d",4,
IF(ErfassungMDQ!AQ43="e",5))))),0))</f>
        <v>0</v>
      </c>
      <c r="AR43" s="277" t="b">
        <f>IF(MDQ!$W46=5,
IF(ErfassungMDQ!AR43="a",5,
IF(ErfassungMDQ!AR43="b",4,
IF(ErfassungMDQ!AR43="c",3,
IF(ErfassungMDQ!AR43="d",2,
IF(ErfassungMDQ!AR43="e",1))))),
IF(MDQ!$W46=1,
IF(ErfassungMDQ!AR43="a",1,
IF(ErfassungMDQ!AR43="b",2,
IF(ErfassungMDQ!AR43="c",3,
IF(ErfassungMDQ!AR43="d",4,
IF(ErfassungMDQ!AR43="e",5))))),0))</f>
        <v>0</v>
      </c>
      <c r="AS43" s="278" t="b">
        <f>IF(MDQ!$W46=5,
IF(ErfassungMDQ!AS43="a",5,
IF(ErfassungMDQ!AS43="b",4,
IF(ErfassungMDQ!AS43="c",3,
IF(ErfassungMDQ!AS43="d",2,
IF(ErfassungMDQ!AS43="e",1))))),
IF(MDQ!$W46=1,
IF(ErfassungMDQ!AS43="a",1,
IF(ErfassungMDQ!AS43="b",2,
IF(ErfassungMDQ!AS43="c",3,
IF(ErfassungMDQ!AS43="d",4,
IF(ErfassungMDQ!AS43="e",5))))),0))</f>
        <v>0</v>
      </c>
      <c r="AT43" s="277" t="b">
        <f>IF(MDQ!$W46=5,
IF(ErfassungMDQ!AT43="a",5,
IF(ErfassungMDQ!AT43="b",4,
IF(ErfassungMDQ!AT43="c",3,
IF(ErfassungMDQ!AT43="d",2,
IF(ErfassungMDQ!AT43="e",1))))),
IF(MDQ!$W46=1,
IF(ErfassungMDQ!AT43="a",1,
IF(ErfassungMDQ!AT43="b",2,
IF(ErfassungMDQ!AT43="c",3,
IF(ErfassungMDQ!AT43="d",4,
IF(ErfassungMDQ!AT43="e",5))))),0))</f>
        <v>0</v>
      </c>
      <c r="AU43" s="278" t="b">
        <f>IF(MDQ!$W46=5,
IF(ErfassungMDQ!AU43="a",5,
IF(ErfassungMDQ!AU43="b",4,
IF(ErfassungMDQ!AU43="c",3,
IF(ErfassungMDQ!AU43="d",2,
IF(ErfassungMDQ!AU43="e",1))))),
IF(MDQ!$W46=1,
IF(ErfassungMDQ!AU43="a",1,
IF(ErfassungMDQ!AU43="b",2,
IF(ErfassungMDQ!AU43="c",3,
IF(ErfassungMDQ!AU43="d",4,
IF(ErfassungMDQ!AU43="e",5))))),0))</f>
        <v>0</v>
      </c>
      <c r="AV43" s="277" t="b">
        <f>IF(MDQ!$W46=5,
IF(ErfassungMDQ!AV43="a",5,
IF(ErfassungMDQ!AV43="b",4,
IF(ErfassungMDQ!AV43="c",3,
IF(ErfassungMDQ!AV43="d",2,
IF(ErfassungMDQ!AV43="e",1))))),
IF(MDQ!$W46=1,
IF(ErfassungMDQ!AV43="a",1,
IF(ErfassungMDQ!AV43="b",2,
IF(ErfassungMDQ!AV43="c",3,
IF(ErfassungMDQ!AV43="d",4,
IF(ErfassungMDQ!AV43="e",5))))),0))</f>
        <v>0</v>
      </c>
      <c r="AW43" s="278" t="b">
        <f>IF(MDQ!$W46=5,
IF(ErfassungMDQ!AW43="a",5,
IF(ErfassungMDQ!AW43="b",4,
IF(ErfassungMDQ!AW43="c",3,
IF(ErfassungMDQ!AW43="d",2,
IF(ErfassungMDQ!AW43="e",1))))),
IF(MDQ!$W46=1,
IF(ErfassungMDQ!AW43="a",1,
IF(ErfassungMDQ!AW43="b",2,
IF(ErfassungMDQ!AW43="c",3,
IF(ErfassungMDQ!AW43="d",4,
IF(ErfassungMDQ!AW43="e",5))))),0))</f>
        <v>0</v>
      </c>
      <c r="AX43" s="277" t="b">
        <f>IF(MDQ!$W46=5,
IF(ErfassungMDQ!AX43="a",5,
IF(ErfassungMDQ!AX43="b",4,
IF(ErfassungMDQ!AX43="c",3,
IF(ErfassungMDQ!AX43="d",2,
IF(ErfassungMDQ!AX43="e",1))))),
IF(MDQ!$W46=1,
IF(ErfassungMDQ!AX43="a",1,
IF(ErfassungMDQ!AX43="b",2,
IF(ErfassungMDQ!AX43="c",3,
IF(ErfassungMDQ!AX43="d",4,
IF(ErfassungMDQ!AX43="e",5))))),0))</f>
        <v>0</v>
      </c>
      <c r="AY43" s="278" t="b">
        <f>IF(MDQ!$W46=5,
IF(ErfassungMDQ!AY43="a",5,
IF(ErfassungMDQ!AY43="b",4,
IF(ErfassungMDQ!AY43="c",3,
IF(ErfassungMDQ!AY43="d",2,
IF(ErfassungMDQ!AY43="e",1))))),
IF(MDQ!$W46=1,
IF(ErfassungMDQ!AY43="a",1,
IF(ErfassungMDQ!AY43="b",2,
IF(ErfassungMDQ!AY43="c",3,
IF(ErfassungMDQ!AY43="d",4,
IF(ErfassungMDQ!AY43="e",5))))),0))</f>
        <v>0</v>
      </c>
      <c r="AZ43" s="277" t="b">
        <f>IF(MDQ!$W46=5,
IF(ErfassungMDQ!AZ43="a",5,
IF(ErfassungMDQ!AZ43="b",4,
IF(ErfassungMDQ!AZ43="c",3,
IF(ErfassungMDQ!AZ43="d",2,
IF(ErfassungMDQ!AZ43="e",1))))),
IF(MDQ!$W46=1,
IF(ErfassungMDQ!AZ43="a",1,
IF(ErfassungMDQ!AZ43="b",2,
IF(ErfassungMDQ!AZ43="c",3,
IF(ErfassungMDQ!AZ43="d",4,
IF(ErfassungMDQ!AZ43="e",5))))),0))</f>
        <v>0</v>
      </c>
      <c r="BA43" s="278" t="b">
        <f>IF(MDQ!$W46=5,
IF(ErfassungMDQ!BA43="a",5,
IF(ErfassungMDQ!BA43="b",4,
IF(ErfassungMDQ!BA43="c",3,
IF(ErfassungMDQ!BA43="d",2,
IF(ErfassungMDQ!BA43="e",1))))),
IF(MDQ!$W46=1,
IF(ErfassungMDQ!BA43="a",1,
IF(ErfassungMDQ!BA43="b",2,
IF(ErfassungMDQ!BA43="c",3,
IF(ErfassungMDQ!BA43="d",4,
IF(ErfassungMDQ!BA43="e",5))))),0))</f>
        <v>0</v>
      </c>
      <c r="BB43" s="277" t="b">
        <f>IF(MDQ!$W46=5,
IF(ErfassungMDQ!BB43="a",5,
IF(ErfassungMDQ!BB43="b",4,
IF(ErfassungMDQ!BB43="c",3,
IF(ErfassungMDQ!BB43="d",2,
IF(ErfassungMDQ!BB43="e",1))))),
IF(MDQ!$W46=1,
IF(ErfassungMDQ!BB43="a",1,
IF(ErfassungMDQ!BB43="b",2,
IF(ErfassungMDQ!BB43="c",3,
IF(ErfassungMDQ!BB43="d",4,
IF(ErfassungMDQ!BB43="e",5))))),0))</f>
        <v>0</v>
      </c>
      <c r="BC43" s="278" t="b">
        <f>IF(MDQ!$W46=5,
IF(ErfassungMDQ!BC43="a",5,
IF(ErfassungMDQ!BC43="b",4,
IF(ErfassungMDQ!BC43="c",3,
IF(ErfassungMDQ!BC43="d",2,
IF(ErfassungMDQ!BC43="e",1))))),
IF(MDQ!$W46=1,
IF(ErfassungMDQ!BC43="a",1,
IF(ErfassungMDQ!BC43="b",2,
IF(ErfassungMDQ!BC43="c",3,
IF(ErfassungMDQ!BC43="d",4,
IF(ErfassungMDQ!BC43="e",5))))),0))</f>
        <v>0</v>
      </c>
      <c r="BD43" s="277" t="b">
        <f>IF(MDQ!$W46=5,
IF(ErfassungMDQ!BD43="a",5,
IF(ErfassungMDQ!BD43="b",4,
IF(ErfassungMDQ!BD43="c",3,
IF(ErfassungMDQ!BD43="d",2,
IF(ErfassungMDQ!BD43="e",1))))),
IF(MDQ!$W46=1,
IF(ErfassungMDQ!BD43="a",1,
IF(ErfassungMDQ!BD43="b",2,
IF(ErfassungMDQ!BD43="c",3,
IF(ErfassungMDQ!BD43="d",4,
IF(ErfassungMDQ!BD43="e",5))))),0))</f>
        <v>0</v>
      </c>
      <c r="BE43" s="278" t="b">
        <f>IF(MDQ!$W46=5,
IF(ErfassungMDQ!BE43="a",5,
IF(ErfassungMDQ!BE43="b",4,
IF(ErfassungMDQ!BE43="c",3,
IF(ErfassungMDQ!BE43="d",2,
IF(ErfassungMDQ!BE43="e",1))))),
IF(MDQ!$W46=1,
IF(ErfassungMDQ!BE43="a",1,
IF(ErfassungMDQ!BE43="b",2,
IF(ErfassungMDQ!BE43="c",3,
IF(ErfassungMDQ!BE43="d",4,
IF(ErfassungMDQ!BE43="e",5))))),0))</f>
        <v>0</v>
      </c>
      <c r="BF43" s="277" t="b">
        <f>IF(MDQ!$W46=5,
IF(ErfassungMDQ!BF43="a",5,
IF(ErfassungMDQ!BF43="b",4,
IF(ErfassungMDQ!BF43="c",3,
IF(ErfassungMDQ!BF43="d",2,
IF(ErfassungMDQ!BF43="e",1))))),
IF(MDQ!$W46=1,
IF(ErfassungMDQ!BF43="a",1,
IF(ErfassungMDQ!BF43="b",2,
IF(ErfassungMDQ!BF43="c",3,
IF(ErfassungMDQ!BF43="d",4,
IF(ErfassungMDQ!BF43="e",5))))),0))</f>
        <v>0</v>
      </c>
      <c r="BG43" s="278" t="b">
        <f>IF(MDQ!$W46=5,
IF(ErfassungMDQ!BG43="a",5,
IF(ErfassungMDQ!BG43="b",4,
IF(ErfassungMDQ!BG43="c",3,
IF(ErfassungMDQ!BG43="d",2,
IF(ErfassungMDQ!BG43="e",1))))),
IF(MDQ!$W46=1,
IF(ErfassungMDQ!BG43="a",1,
IF(ErfassungMDQ!BG43="b",2,
IF(ErfassungMDQ!BG43="c",3,
IF(ErfassungMDQ!BG43="d",4,
IF(ErfassungMDQ!BG43="e",5))))),0))</f>
        <v>0</v>
      </c>
      <c r="BH43" s="277" t="b">
        <f>IF(MDQ!$W46=5,
IF(ErfassungMDQ!BH43="a",5,
IF(ErfassungMDQ!BH43="b",4,
IF(ErfassungMDQ!BH43="c",3,
IF(ErfassungMDQ!BH43="d",2,
IF(ErfassungMDQ!BH43="e",1))))),
IF(MDQ!$W46=1,
IF(ErfassungMDQ!BH43="a",1,
IF(ErfassungMDQ!BH43="b",2,
IF(ErfassungMDQ!BH43="c",3,
IF(ErfassungMDQ!BH43="d",4,
IF(ErfassungMDQ!BH43="e",5))))),0))</f>
        <v>0</v>
      </c>
      <c r="BI43" s="278" t="b">
        <f>IF(MDQ!$W46=5,
IF(ErfassungMDQ!BI43="a",5,
IF(ErfassungMDQ!BI43="b",4,
IF(ErfassungMDQ!BI43="c",3,
IF(ErfassungMDQ!BI43="d",2,
IF(ErfassungMDQ!BI43="e",1))))),
IF(MDQ!$W46=1,
IF(ErfassungMDQ!BI43="a",1,
IF(ErfassungMDQ!BI43="b",2,
IF(ErfassungMDQ!BI43="c",3,
IF(ErfassungMDQ!BI43="d",4,
IF(ErfassungMDQ!BI43="e",5))))),0))</f>
        <v>0</v>
      </c>
      <c r="BJ43" s="277" t="b">
        <f>IF(MDQ!$W46=5,
IF(ErfassungMDQ!BJ43="a",5,
IF(ErfassungMDQ!BJ43="b",4,
IF(ErfassungMDQ!BJ43="c",3,
IF(ErfassungMDQ!BJ43="d",2,
IF(ErfassungMDQ!BJ43="e",1))))),
IF(MDQ!$W46=1,
IF(ErfassungMDQ!BJ43="a",1,
IF(ErfassungMDQ!BJ43="b",2,
IF(ErfassungMDQ!BJ43="c",3,
IF(ErfassungMDQ!BJ43="d",4,
IF(ErfassungMDQ!BJ43="e",5))))),0))</f>
        <v>0</v>
      </c>
      <c r="BK43" s="278" t="b">
        <f>IF(MDQ!$W46=5,
IF(ErfassungMDQ!BK43="a",5,
IF(ErfassungMDQ!BK43="b",4,
IF(ErfassungMDQ!BK43="c",3,
IF(ErfassungMDQ!BK43="d",2,
IF(ErfassungMDQ!BK43="e",1))))),
IF(MDQ!$W46=1,
IF(ErfassungMDQ!BK43="a",1,
IF(ErfassungMDQ!BK43="b",2,
IF(ErfassungMDQ!BK43="c",3,
IF(ErfassungMDQ!BK43="d",4,
IF(ErfassungMDQ!BK43="e",5))))),0))</f>
        <v>0</v>
      </c>
      <c r="BL43" s="277" t="b">
        <f>IF(MDQ!$W46=5,
IF(ErfassungMDQ!BL43="a",5,
IF(ErfassungMDQ!BL43="b",4,
IF(ErfassungMDQ!BL43="c",3,
IF(ErfassungMDQ!BL43="d",2,
IF(ErfassungMDQ!BL43="e",1))))),
IF(MDQ!$W46=1,
IF(ErfassungMDQ!BL43="a",1,
IF(ErfassungMDQ!BL43="b",2,
IF(ErfassungMDQ!BL43="c",3,
IF(ErfassungMDQ!BL43="d",4,
IF(ErfassungMDQ!BL43="e",5))))),0))</f>
        <v>0</v>
      </c>
      <c r="BM43" s="278" t="b">
        <f>IF(MDQ!$W46=5,
IF(ErfassungMDQ!BM43="a",5,
IF(ErfassungMDQ!BM43="b",4,
IF(ErfassungMDQ!BM43="c",3,
IF(ErfassungMDQ!BM43="d",2,
IF(ErfassungMDQ!BM43="e",1))))),
IF(MDQ!$W46=1,
IF(ErfassungMDQ!BM43="a",1,
IF(ErfassungMDQ!BM43="b",2,
IF(ErfassungMDQ!BM43="c",3,
IF(ErfassungMDQ!BM43="d",4,
IF(ErfassungMDQ!BM43="e",5))))),0))</f>
        <v>0</v>
      </c>
      <c r="BN43" s="277" t="b">
        <f>IF(MDQ!$W46=5,
IF(ErfassungMDQ!BN43="a",5,
IF(ErfassungMDQ!BN43="b",4,
IF(ErfassungMDQ!BN43="c",3,
IF(ErfassungMDQ!BN43="d",2,
IF(ErfassungMDQ!BN43="e",1))))),
IF(MDQ!$W46=1,
IF(ErfassungMDQ!BN43="a",1,
IF(ErfassungMDQ!BN43="b",2,
IF(ErfassungMDQ!BN43="c",3,
IF(ErfassungMDQ!BN43="d",4,
IF(ErfassungMDQ!BN43="e",5))))),0))</f>
        <v>0</v>
      </c>
      <c r="BO43" s="278" t="b">
        <f>IF(MDQ!$W46=5,
IF(ErfassungMDQ!BO43="a",5,
IF(ErfassungMDQ!BO43="b",4,
IF(ErfassungMDQ!BO43="c",3,
IF(ErfassungMDQ!BO43="d",2,
IF(ErfassungMDQ!BO43="e",1))))),
IF(MDQ!$W46=1,
IF(ErfassungMDQ!BO43="a",1,
IF(ErfassungMDQ!BO43="b",2,
IF(ErfassungMDQ!BO43="c",3,
IF(ErfassungMDQ!BO43="d",4,
IF(ErfassungMDQ!BO43="e",5))))),0))</f>
        <v>0</v>
      </c>
      <c r="BP43" s="277" t="b">
        <f>IF(MDQ!$W46=5,
IF(ErfassungMDQ!BP43="a",5,
IF(ErfassungMDQ!BP43="b",4,
IF(ErfassungMDQ!BP43="c",3,
IF(ErfassungMDQ!BP43="d",2,
IF(ErfassungMDQ!BP43="e",1))))),
IF(MDQ!$W46=1,
IF(ErfassungMDQ!BP43="a",1,
IF(ErfassungMDQ!BP43="b",2,
IF(ErfassungMDQ!BP43="c",3,
IF(ErfassungMDQ!BP43="d",4,
IF(ErfassungMDQ!BP43="e",5))))),0))</f>
        <v>0</v>
      </c>
      <c r="BQ43" s="278" t="b">
        <f>IF(MDQ!$W46=5,
IF(ErfassungMDQ!BQ43="a",5,
IF(ErfassungMDQ!BQ43="b",4,
IF(ErfassungMDQ!BQ43="c",3,
IF(ErfassungMDQ!BQ43="d",2,
IF(ErfassungMDQ!BQ43="e",1))))),
IF(MDQ!$W46=1,
IF(ErfassungMDQ!BQ43="a",1,
IF(ErfassungMDQ!BQ43="b",2,
IF(ErfassungMDQ!BQ43="c",3,
IF(ErfassungMDQ!BQ43="d",4,
IF(ErfassungMDQ!BQ43="e",5))))),0))</f>
        <v>0</v>
      </c>
      <c r="BR43" s="277" t="b">
        <f>IF(MDQ!$W46=5,
IF(ErfassungMDQ!BR43="a",5,
IF(ErfassungMDQ!BR43="b",4,
IF(ErfassungMDQ!BR43="c",3,
IF(ErfassungMDQ!BR43="d",2,
IF(ErfassungMDQ!BR43="e",1))))),
IF(MDQ!$W46=1,
IF(ErfassungMDQ!BR43="a",1,
IF(ErfassungMDQ!BR43="b",2,
IF(ErfassungMDQ!BR43="c",3,
IF(ErfassungMDQ!BR43="d",4,
IF(ErfassungMDQ!BR43="e",5))))),0))</f>
        <v>0</v>
      </c>
      <c r="BS43" s="278" t="b">
        <f>IF(MDQ!$W46=5,
IF(ErfassungMDQ!BS43="a",5,
IF(ErfassungMDQ!BS43="b",4,
IF(ErfassungMDQ!BS43="c",3,
IF(ErfassungMDQ!BS43="d",2,
IF(ErfassungMDQ!BS43="e",1))))),
IF(MDQ!$W46=1,
IF(ErfassungMDQ!BS43="a",1,
IF(ErfassungMDQ!BS43="b",2,
IF(ErfassungMDQ!BS43="c",3,
IF(ErfassungMDQ!BS43="d",4,
IF(ErfassungMDQ!BS43="e",5))))),0))</f>
        <v>0</v>
      </c>
      <c r="BT43" s="277" t="b">
        <f>IF(MDQ!$W46=5,
IF(ErfassungMDQ!BT43="a",5,
IF(ErfassungMDQ!BT43="b",4,
IF(ErfassungMDQ!BT43="c",3,
IF(ErfassungMDQ!BT43="d",2,
IF(ErfassungMDQ!BT43="e",1))))),
IF(MDQ!$W46=1,
IF(ErfassungMDQ!BT43="a",1,
IF(ErfassungMDQ!BT43="b",2,
IF(ErfassungMDQ!BT43="c",3,
IF(ErfassungMDQ!BT43="d",4,
IF(ErfassungMDQ!BT43="e",5))))),0))</f>
        <v>0</v>
      </c>
      <c r="BU43" s="278" t="b">
        <f>IF(MDQ!$W46=5,
IF(ErfassungMDQ!BU43="a",5,
IF(ErfassungMDQ!BU43="b",4,
IF(ErfassungMDQ!BU43="c",3,
IF(ErfassungMDQ!BU43="d",2,
IF(ErfassungMDQ!BU43="e",1))))),
IF(MDQ!$W46=1,
IF(ErfassungMDQ!BU43="a",1,
IF(ErfassungMDQ!BU43="b",2,
IF(ErfassungMDQ!BU43="c",3,
IF(ErfassungMDQ!BU43="d",4,
IF(ErfassungMDQ!BU43="e",5))))),0))</f>
        <v>0</v>
      </c>
      <c r="BV43" s="277" t="b">
        <f>IF(MDQ!$W46=5,
IF(ErfassungMDQ!BV43="a",5,
IF(ErfassungMDQ!BV43="b",4,
IF(ErfassungMDQ!BV43="c",3,
IF(ErfassungMDQ!BV43="d",2,
IF(ErfassungMDQ!BV43="e",1))))),
IF(MDQ!$W46=1,
IF(ErfassungMDQ!BV43="a",1,
IF(ErfassungMDQ!BV43="b",2,
IF(ErfassungMDQ!BV43="c",3,
IF(ErfassungMDQ!BV43="d",4,
IF(ErfassungMDQ!BV43="e",5))))),0))</f>
        <v>0</v>
      </c>
      <c r="BW43" s="278" t="b">
        <f>IF(MDQ!$W46=5,
IF(ErfassungMDQ!BW43="a",5,
IF(ErfassungMDQ!BW43="b",4,
IF(ErfassungMDQ!BW43="c",3,
IF(ErfassungMDQ!BW43="d",2,
IF(ErfassungMDQ!BW43="e",1))))),
IF(MDQ!$W46=1,
IF(ErfassungMDQ!BW43="a",1,
IF(ErfassungMDQ!BW43="b",2,
IF(ErfassungMDQ!BW43="c",3,
IF(ErfassungMDQ!BW43="d",4,
IF(ErfassungMDQ!BW43="e",5))))),0))</f>
        <v>0</v>
      </c>
      <c r="BX43" s="277" t="b">
        <f>IF(MDQ!$W46=5,
IF(ErfassungMDQ!BX43="a",5,
IF(ErfassungMDQ!BX43="b",4,
IF(ErfassungMDQ!BX43="c",3,
IF(ErfassungMDQ!BX43="d",2,
IF(ErfassungMDQ!BX43="e",1))))),
IF(MDQ!$W46=1,
IF(ErfassungMDQ!BX43="a",1,
IF(ErfassungMDQ!BX43="b",2,
IF(ErfassungMDQ!BX43="c",3,
IF(ErfassungMDQ!BX43="d",4,
IF(ErfassungMDQ!BX43="e",5))))),0))</f>
        <v>0</v>
      </c>
      <c r="BY43" s="278" t="b">
        <f>IF(MDQ!$W46=5,
IF(ErfassungMDQ!BY43="a",5,
IF(ErfassungMDQ!BY43="b",4,
IF(ErfassungMDQ!BY43="c",3,
IF(ErfassungMDQ!BY43="d",2,
IF(ErfassungMDQ!BY43="e",1))))),
IF(MDQ!$W46=1,
IF(ErfassungMDQ!BY43="a",1,
IF(ErfassungMDQ!BY43="b",2,
IF(ErfassungMDQ!BY43="c",3,
IF(ErfassungMDQ!BY43="d",4,
IF(ErfassungMDQ!BY43="e",5))))),0))</f>
        <v>0</v>
      </c>
      <c r="BZ43" s="277" t="b">
        <f>IF(MDQ!$W46=5,
IF(ErfassungMDQ!BZ43="a",5,
IF(ErfassungMDQ!BZ43="b",4,
IF(ErfassungMDQ!BZ43="c",3,
IF(ErfassungMDQ!BZ43="d",2,
IF(ErfassungMDQ!BZ43="e",1))))),
IF(MDQ!$W46=1,
IF(ErfassungMDQ!BZ43="a",1,
IF(ErfassungMDQ!BZ43="b",2,
IF(ErfassungMDQ!BZ43="c",3,
IF(ErfassungMDQ!BZ43="d",4,
IF(ErfassungMDQ!BZ43="e",5))))),0))</f>
        <v>0</v>
      </c>
      <c r="CA43" s="278" t="b">
        <f>IF(MDQ!$W46=5,
IF(ErfassungMDQ!CA43="a",5,
IF(ErfassungMDQ!CA43="b",4,
IF(ErfassungMDQ!CA43="c",3,
IF(ErfassungMDQ!CA43="d",2,
IF(ErfassungMDQ!CA43="e",1))))),
IF(MDQ!$W46=1,
IF(ErfassungMDQ!CA43="a",1,
IF(ErfassungMDQ!CA43="b",2,
IF(ErfassungMDQ!CA43="c",3,
IF(ErfassungMDQ!CA43="d",4,
IF(ErfassungMDQ!CA43="e",5))))),0))</f>
        <v>0</v>
      </c>
      <c r="CB43" s="277" t="b">
        <f>IF(MDQ!$W46=5,
IF(ErfassungMDQ!CB43="a",5,
IF(ErfassungMDQ!CB43="b",4,
IF(ErfassungMDQ!CB43="c",3,
IF(ErfassungMDQ!CB43="d",2,
IF(ErfassungMDQ!CB43="e",1))))),
IF(MDQ!$W46=1,
IF(ErfassungMDQ!CB43="a",1,
IF(ErfassungMDQ!CB43="b",2,
IF(ErfassungMDQ!CB43="c",3,
IF(ErfassungMDQ!CB43="d",4,
IF(ErfassungMDQ!CB43="e",5))))),0))</f>
        <v>0</v>
      </c>
      <c r="CC43" s="278" t="b">
        <f>IF(MDQ!$W46=5,
IF(ErfassungMDQ!CC43="a",5,
IF(ErfassungMDQ!CC43="b",4,
IF(ErfassungMDQ!CC43="c",3,
IF(ErfassungMDQ!CC43="d",2,
IF(ErfassungMDQ!CC43="e",1))))),
IF(MDQ!$W46=1,
IF(ErfassungMDQ!CC43="a",1,
IF(ErfassungMDQ!CC43="b",2,
IF(ErfassungMDQ!CC43="c",3,
IF(ErfassungMDQ!CC43="d",4,
IF(ErfassungMDQ!CC43="e",5))))),0))</f>
        <v>0</v>
      </c>
      <c r="CD43" s="277" t="b">
        <f>IF(MDQ!$W46=5,
IF(ErfassungMDQ!CD43="a",5,
IF(ErfassungMDQ!CD43="b",4,
IF(ErfassungMDQ!CD43="c",3,
IF(ErfassungMDQ!CD43="d",2,
IF(ErfassungMDQ!CD43="e",1))))),
IF(MDQ!$W46=1,
IF(ErfassungMDQ!CD43="a",1,
IF(ErfassungMDQ!CD43="b",2,
IF(ErfassungMDQ!CD43="c",3,
IF(ErfassungMDQ!CD43="d",4,
IF(ErfassungMDQ!CD43="e",5))))),0))</f>
        <v>0</v>
      </c>
      <c r="CE43" s="278" t="b">
        <f>IF(MDQ!$W46=5,
IF(ErfassungMDQ!CE43="a",5,
IF(ErfassungMDQ!CE43="b",4,
IF(ErfassungMDQ!CE43="c",3,
IF(ErfassungMDQ!CE43="d",2,
IF(ErfassungMDQ!CE43="e",1))))),
IF(MDQ!$W46=1,
IF(ErfassungMDQ!CE43="a",1,
IF(ErfassungMDQ!CE43="b",2,
IF(ErfassungMDQ!CE43="c",3,
IF(ErfassungMDQ!CE43="d",4,
IF(ErfassungMDQ!CE43="e",5))))),0))</f>
        <v>0</v>
      </c>
      <c r="CF43" s="277" t="b">
        <f>IF(MDQ!$W46=5,
IF(ErfassungMDQ!CF43="a",5,
IF(ErfassungMDQ!CF43="b",4,
IF(ErfassungMDQ!CF43="c",3,
IF(ErfassungMDQ!CF43="d",2,
IF(ErfassungMDQ!CF43="e",1))))),
IF(MDQ!$W46=1,
IF(ErfassungMDQ!CF43="a",1,
IF(ErfassungMDQ!CF43="b",2,
IF(ErfassungMDQ!CF43="c",3,
IF(ErfassungMDQ!CF43="d",4,
IF(ErfassungMDQ!CF43="e",5))))),0))</f>
        <v>0</v>
      </c>
      <c r="CG43" s="278" t="b">
        <f>IF(MDQ!$W46=5,
IF(ErfassungMDQ!CG43="a",5,
IF(ErfassungMDQ!CG43="b",4,
IF(ErfassungMDQ!CG43="c",3,
IF(ErfassungMDQ!CG43="d",2,
IF(ErfassungMDQ!CG43="e",1))))),
IF(MDQ!$W46=1,
IF(ErfassungMDQ!CG43="a",1,
IF(ErfassungMDQ!CG43="b",2,
IF(ErfassungMDQ!CG43="c",3,
IF(ErfassungMDQ!CG43="d",4,
IF(ErfassungMDQ!CG43="e",5))))),0))</f>
        <v>0</v>
      </c>
      <c r="CH43" s="277" t="b">
        <f>IF(MDQ!$W46=5,
IF(ErfassungMDQ!CH43="a",5,
IF(ErfassungMDQ!CH43="b",4,
IF(ErfassungMDQ!CH43="c",3,
IF(ErfassungMDQ!CH43="d",2,
IF(ErfassungMDQ!CH43="e",1))))),
IF(MDQ!$W46=1,
IF(ErfassungMDQ!CH43="a",1,
IF(ErfassungMDQ!CH43="b",2,
IF(ErfassungMDQ!CH43="c",3,
IF(ErfassungMDQ!CH43="d",4,
IF(ErfassungMDQ!CH43="e",5))))),0))</f>
        <v>0</v>
      </c>
      <c r="CI43" s="278" t="b">
        <f>IF(MDQ!$W46=5,
IF(ErfassungMDQ!CI43="a",5,
IF(ErfassungMDQ!CI43="b",4,
IF(ErfassungMDQ!CI43="c",3,
IF(ErfassungMDQ!CI43="d",2,
IF(ErfassungMDQ!CI43="e",1))))),
IF(MDQ!$W46=1,
IF(ErfassungMDQ!CI43="a",1,
IF(ErfassungMDQ!CI43="b",2,
IF(ErfassungMDQ!CI43="c",3,
IF(ErfassungMDQ!CI43="d",4,
IF(ErfassungMDQ!CI43="e",5))))),0))</f>
        <v>0</v>
      </c>
      <c r="CJ43" s="277" t="b">
        <f>IF(MDQ!$W46=5,
IF(ErfassungMDQ!CJ43="a",5,
IF(ErfassungMDQ!CJ43="b",4,
IF(ErfassungMDQ!CJ43="c",3,
IF(ErfassungMDQ!CJ43="d",2,
IF(ErfassungMDQ!CJ43="e",1))))),
IF(MDQ!$W46=1,
IF(ErfassungMDQ!CJ43="a",1,
IF(ErfassungMDQ!CJ43="b",2,
IF(ErfassungMDQ!CJ43="c",3,
IF(ErfassungMDQ!CJ43="d",4,
IF(ErfassungMDQ!CJ43="e",5))))),0))</f>
        <v>0</v>
      </c>
      <c r="CK43" s="278" t="b">
        <f>IF(MDQ!$W46=5,
IF(ErfassungMDQ!CK43="a",5,
IF(ErfassungMDQ!CK43="b",4,
IF(ErfassungMDQ!CK43="c",3,
IF(ErfassungMDQ!CK43="d",2,
IF(ErfassungMDQ!CK43="e",1))))),
IF(MDQ!$W46=1,
IF(ErfassungMDQ!CK43="a",1,
IF(ErfassungMDQ!CK43="b",2,
IF(ErfassungMDQ!CK43="c",3,
IF(ErfassungMDQ!CK43="d",4,
IF(ErfassungMDQ!CK43="e",5))))),0))</f>
        <v>0</v>
      </c>
      <c r="CL43" s="277" t="b">
        <f>IF(MDQ!$W46=5,
IF(ErfassungMDQ!CL43="a",5,
IF(ErfassungMDQ!CL43="b",4,
IF(ErfassungMDQ!CL43="c",3,
IF(ErfassungMDQ!CL43="d",2,
IF(ErfassungMDQ!CL43="e",1))))),
IF(MDQ!$W46=1,
IF(ErfassungMDQ!CL43="a",1,
IF(ErfassungMDQ!CL43="b",2,
IF(ErfassungMDQ!CL43="c",3,
IF(ErfassungMDQ!CL43="d",4,
IF(ErfassungMDQ!CL43="e",5))))),0))</f>
        <v>0</v>
      </c>
      <c r="CM43" s="278" t="b">
        <f>IF(MDQ!$W46=5,
IF(ErfassungMDQ!CM43="a",5,
IF(ErfassungMDQ!CM43="b",4,
IF(ErfassungMDQ!CM43="c",3,
IF(ErfassungMDQ!CM43="d",2,
IF(ErfassungMDQ!CM43="e",1))))),
IF(MDQ!$W46=1,
IF(ErfassungMDQ!CM43="a",1,
IF(ErfassungMDQ!CM43="b",2,
IF(ErfassungMDQ!CM43="c",3,
IF(ErfassungMDQ!CM43="d",4,
IF(ErfassungMDQ!CM43="e",5))))),0))</f>
        <v>0</v>
      </c>
      <c r="CN43" s="277" t="b">
        <f>IF(MDQ!$W46=5,
IF(ErfassungMDQ!CN43="a",5,
IF(ErfassungMDQ!CN43="b",4,
IF(ErfassungMDQ!CN43="c",3,
IF(ErfassungMDQ!CN43="d",2,
IF(ErfassungMDQ!CN43="e",1))))),
IF(MDQ!$W46=1,
IF(ErfassungMDQ!CN43="a",1,
IF(ErfassungMDQ!CN43="b",2,
IF(ErfassungMDQ!CN43="c",3,
IF(ErfassungMDQ!CN43="d",4,
IF(ErfassungMDQ!CN43="e",5))))),0))</f>
        <v>0</v>
      </c>
      <c r="CO43" s="278" t="b">
        <f>IF(MDQ!$W46=5,
IF(ErfassungMDQ!CO43="a",5,
IF(ErfassungMDQ!CO43="b",4,
IF(ErfassungMDQ!CO43="c",3,
IF(ErfassungMDQ!CO43="d",2,
IF(ErfassungMDQ!CO43="e",1))))),
IF(MDQ!$W46=1,
IF(ErfassungMDQ!CO43="a",1,
IF(ErfassungMDQ!CO43="b",2,
IF(ErfassungMDQ!CO43="c",3,
IF(ErfassungMDQ!CO43="d",4,
IF(ErfassungMDQ!CO43="e",5))))),0))</f>
        <v>0</v>
      </c>
      <c r="CP43" s="277" t="b">
        <f>IF(MDQ!$W46=5,
IF(ErfassungMDQ!CP43="a",5,
IF(ErfassungMDQ!CP43="b",4,
IF(ErfassungMDQ!CP43="c",3,
IF(ErfassungMDQ!CP43="d",2,
IF(ErfassungMDQ!CP43="e",1))))),
IF(MDQ!$W46=1,
IF(ErfassungMDQ!CP43="a",1,
IF(ErfassungMDQ!CP43="b",2,
IF(ErfassungMDQ!CP43="c",3,
IF(ErfassungMDQ!CP43="d",4,
IF(ErfassungMDQ!CP43="e",5))))),0))</f>
        <v>0</v>
      </c>
      <c r="CQ43" s="278" t="b">
        <f>IF(MDQ!$W46=5,
IF(ErfassungMDQ!CQ43="a",5,
IF(ErfassungMDQ!CQ43="b",4,
IF(ErfassungMDQ!CQ43="c",3,
IF(ErfassungMDQ!CQ43="d",2,
IF(ErfassungMDQ!CQ43="e",1))))),
IF(MDQ!$W46=1,
IF(ErfassungMDQ!CQ43="a",1,
IF(ErfassungMDQ!CQ43="b",2,
IF(ErfassungMDQ!CQ43="c",3,
IF(ErfassungMDQ!CQ43="d",4,
IF(ErfassungMDQ!CQ43="e",5))))),0))</f>
        <v>0</v>
      </c>
      <c r="CR43" s="277" t="b">
        <f>IF(MDQ!$W46=5,
IF(ErfassungMDQ!CR43="a",5,
IF(ErfassungMDQ!CR43="b",4,
IF(ErfassungMDQ!CR43="c",3,
IF(ErfassungMDQ!CR43="d",2,
IF(ErfassungMDQ!CR43="e",1))))),
IF(MDQ!$W46=1,
IF(ErfassungMDQ!CR43="a",1,
IF(ErfassungMDQ!CR43="b",2,
IF(ErfassungMDQ!CR43="c",3,
IF(ErfassungMDQ!CR43="d",4,
IF(ErfassungMDQ!CR43="e",5))))),0))</f>
        <v>0</v>
      </c>
      <c r="CS43" s="278" t="b">
        <f>IF(MDQ!$W46=5,
IF(ErfassungMDQ!CS43="a",5,
IF(ErfassungMDQ!CS43="b",4,
IF(ErfassungMDQ!CS43="c",3,
IF(ErfassungMDQ!CS43="d",2,
IF(ErfassungMDQ!CS43="e",1))))),
IF(MDQ!$W46=1,
IF(ErfassungMDQ!CS43="a",1,
IF(ErfassungMDQ!CS43="b",2,
IF(ErfassungMDQ!CS43="c",3,
IF(ErfassungMDQ!CS43="d",4,
IF(ErfassungMDQ!CS43="e",5))))),0))</f>
        <v>0</v>
      </c>
      <c r="CT43" s="277" t="b">
        <f>IF(MDQ!$W46=5,
IF(ErfassungMDQ!CT43="a",5,
IF(ErfassungMDQ!CT43="b",4,
IF(ErfassungMDQ!CT43="c",3,
IF(ErfassungMDQ!CT43="d",2,
IF(ErfassungMDQ!CT43="e",1))))),
IF(MDQ!$W46=1,
IF(ErfassungMDQ!CT43="a",1,
IF(ErfassungMDQ!CT43="b",2,
IF(ErfassungMDQ!CT43="c",3,
IF(ErfassungMDQ!CT43="d",4,
IF(ErfassungMDQ!CT43="e",5))))),0))</f>
        <v>0</v>
      </c>
      <c r="CU43" s="278" t="b">
        <f>IF(MDQ!$W46=5,
IF(ErfassungMDQ!CU43="a",5,
IF(ErfassungMDQ!CU43="b",4,
IF(ErfassungMDQ!CU43="c",3,
IF(ErfassungMDQ!CU43="d",2,
IF(ErfassungMDQ!CU43="e",1))))),
IF(MDQ!$W46=1,
IF(ErfassungMDQ!CU43="a",1,
IF(ErfassungMDQ!CU43="b",2,
IF(ErfassungMDQ!CU43="c",3,
IF(ErfassungMDQ!CU43="d",4,
IF(ErfassungMDQ!CU43="e",5))))),0))</f>
        <v>0</v>
      </c>
      <c r="CV43" s="277" t="b">
        <f>IF(MDQ!$W46=5,
IF(ErfassungMDQ!CV43="a",5,
IF(ErfassungMDQ!CV43="b",4,
IF(ErfassungMDQ!CV43="c",3,
IF(ErfassungMDQ!CV43="d",2,
IF(ErfassungMDQ!CV43="e",1))))),
IF(MDQ!$W46=1,
IF(ErfassungMDQ!CV43="a",1,
IF(ErfassungMDQ!CV43="b",2,
IF(ErfassungMDQ!CV43="c",3,
IF(ErfassungMDQ!CV43="d",4,
IF(ErfassungMDQ!CV43="e",5))))),0))</f>
        <v>0</v>
      </c>
      <c r="CW43" s="278" t="b">
        <f>IF(MDQ!$W46=5,
IF(ErfassungMDQ!CW43="a",5,
IF(ErfassungMDQ!CW43="b",4,
IF(ErfassungMDQ!CW43="c",3,
IF(ErfassungMDQ!CW43="d",2,
IF(ErfassungMDQ!CW43="e",1))))),
IF(MDQ!$W46=1,
IF(ErfassungMDQ!CW43="a",1,
IF(ErfassungMDQ!CW43="b",2,
IF(ErfassungMDQ!CW43="c",3,
IF(ErfassungMDQ!CW43="d",4,
IF(ErfassungMDQ!CW43="e",5))))),0))</f>
        <v>0</v>
      </c>
      <c r="CX43" s="277" t="b">
        <f>IF(MDQ!$W46=5,
IF(ErfassungMDQ!CX43="a",5,
IF(ErfassungMDQ!CX43="b",4,
IF(ErfassungMDQ!CX43="c",3,
IF(ErfassungMDQ!CX43="d",2,
IF(ErfassungMDQ!CX43="e",1))))),
IF(MDQ!$W46=1,
IF(ErfassungMDQ!CX43="a",1,
IF(ErfassungMDQ!CX43="b",2,
IF(ErfassungMDQ!CX43="c",3,
IF(ErfassungMDQ!CX43="d",4,
IF(ErfassungMDQ!CX43="e",5))))),0))</f>
        <v>0</v>
      </c>
      <c r="CY43" s="278" t="b">
        <f>IF(MDQ!$W46=5,
IF(ErfassungMDQ!CY43="a",5,
IF(ErfassungMDQ!CY43="b",4,
IF(ErfassungMDQ!CY43="c",3,
IF(ErfassungMDQ!CY43="d",2,
IF(ErfassungMDQ!CY43="e",1))))),
IF(MDQ!$W46=1,
IF(ErfassungMDQ!CY43="a",1,
IF(ErfassungMDQ!CY43="b",2,
IF(ErfassungMDQ!CY43="c",3,
IF(ErfassungMDQ!CY43="d",4,
IF(ErfassungMDQ!CY43="e",5))))),0))</f>
        <v>0</v>
      </c>
      <c r="CZ43" s="277" t="b">
        <f>IF(MDQ!$W46=5,
IF(ErfassungMDQ!CZ43="a",5,
IF(ErfassungMDQ!CZ43="b",4,
IF(ErfassungMDQ!CZ43="c",3,
IF(ErfassungMDQ!CZ43="d",2,
IF(ErfassungMDQ!CZ43="e",1))))),
IF(MDQ!$W46=1,
IF(ErfassungMDQ!CZ43="a",1,
IF(ErfassungMDQ!CZ43="b",2,
IF(ErfassungMDQ!CZ43="c",3,
IF(ErfassungMDQ!CZ43="d",4,
IF(ErfassungMDQ!CZ43="e",5))))),0))</f>
        <v>0</v>
      </c>
      <c r="DA43" s="278" t="b">
        <f>IF(MDQ!$W46=5,
IF(ErfassungMDQ!DA43="a",5,
IF(ErfassungMDQ!DA43="b",4,
IF(ErfassungMDQ!DA43="c",3,
IF(ErfassungMDQ!DA43="d",2,
IF(ErfassungMDQ!DA43="e",1))))),
IF(MDQ!$W46=1,
IF(ErfassungMDQ!DA43="a",1,
IF(ErfassungMDQ!DA43="b",2,
IF(ErfassungMDQ!DA43="c",3,
IF(ErfassungMDQ!DA43="d",4,
IF(ErfassungMDQ!DA43="e",5))))),0))</f>
        <v>0</v>
      </c>
      <c r="DB43" s="277" t="b">
        <f>IF(MDQ!$W46=5,
IF(ErfassungMDQ!DB43="a",5,
IF(ErfassungMDQ!DB43="b",4,
IF(ErfassungMDQ!DB43="c",3,
IF(ErfassungMDQ!DB43="d",2,
IF(ErfassungMDQ!DB43="e",1))))),
IF(MDQ!$W46=1,
IF(ErfassungMDQ!DB43="a",1,
IF(ErfassungMDQ!DB43="b",2,
IF(ErfassungMDQ!DB43="c",3,
IF(ErfassungMDQ!DB43="d",4,
IF(ErfassungMDQ!DB43="e",5))))),0))</f>
        <v>0</v>
      </c>
      <c r="DC43" s="278" t="b">
        <f>IF(MDQ!$W46=5,
IF(ErfassungMDQ!DC43="a",5,
IF(ErfassungMDQ!DC43="b",4,
IF(ErfassungMDQ!DC43="c",3,
IF(ErfassungMDQ!DC43="d",2,
IF(ErfassungMDQ!DC43="e",1))))),
IF(MDQ!$W46=1,
IF(ErfassungMDQ!DC43="a",1,
IF(ErfassungMDQ!DC43="b",2,
IF(ErfassungMDQ!DC43="c",3,
IF(ErfassungMDQ!DC43="d",4,
IF(ErfassungMDQ!DC43="e",5))))),0))</f>
        <v>0</v>
      </c>
      <c r="DD43" s="277" t="b">
        <f>IF(MDQ!$W46=5,
IF(ErfassungMDQ!DD43="a",5,
IF(ErfassungMDQ!DD43="b",4,
IF(ErfassungMDQ!DD43="c",3,
IF(ErfassungMDQ!DD43="d",2,
IF(ErfassungMDQ!DD43="e",1))))),
IF(MDQ!$W46=1,
IF(ErfassungMDQ!DD43="a",1,
IF(ErfassungMDQ!DD43="b",2,
IF(ErfassungMDQ!DD43="c",3,
IF(ErfassungMDQ!DD43="d",4,
IF(ErfassungMDQ!DD43="e",5))))),0))</f>
        <v>0</v>
      </c>
      <c r="DE43" s="278" t="b">
        <f>IF(MDQ!$W46=5,
IF(ErfassungMDQ!DE43="a",5,
IF(ErfassungMDQ!DE43="b",4,
IF(ErfassungMDQ!DE43="c",3,
IF(ErfassungMDQ!DE43="d",2,
IF(ErfassungMDQ!DE43="e",1))))),
IF(MDQ!$W46=1,
IF(ErfassungMDQ!DE43="a",1,
IF(ErfassungMDQ!DE43="b",2,
IF(ErfassungMDQ!DE43="c",3,
IF(ErfassungMDQ!DE43="d",4,
IF(ErfassungMDQ!DE43="e",5))))),0))</f>
        <v>0</v>
      </c>
      <c r="DF43" s="277" t="b">
        <f>IF(MDQ!$W46=5,
IF(ErfassungMDQ!DF43="a",5,
IF(ErfassungMDQ!DF43="b",4,
IF(ErfassungMDQ!DF43="c",3,
IF(ErfassungMDQ!DF43="d",2,
IF(ErfassungMDQ!DF43="e",1))))),
IF(MDQ!$W46=1,
IF(ErfassungMDQ!DF43="a",1,
IF(ErfassungMDQ!DF43="b",2,
IF(ErfassungMDQ!DF43="c",3,
IF(ErfassungMDQ!DF43="d",4,
IF(ErfassungMDQ!DF43="e",5))))),0))</f>
        <v>0</v>
      </c>
      <c r="DG43" s="278" t="b">
        <f>IF(MDQ!$W46=5,
IF(ErfassungMDQ!DG43="a",5,
IF(ErfassungMDQ!DG43="b",4,
IF(ErfassungMDQ!DG43="c",3,
IF(ErfassungMDQ!DG43="d",2,
IF(ErfassungMDQ!DG43="e",1))))),
IF(MDQ!$W46=1,
IF(ErfassungMDQ!DG43="a",1,
IF(ErfassungMDQ!DG43="b",2,
IF(ErfassungMDQ!DG43="c",3,
IF(ErfassungMDQ!DG43="d",4,
IF(ErfassungMDQ!DG43="e",5))))),0))</f>
        <v>0</v>
      </c>
      <c r="DH43" s="277" t="b">
        <f>IF(MDQ!$W46=5,
IF(ErfassungMDQ!DH43="a",5,
IF(ErfassungMDQ!DH43="b",4,
IF(ErfassungMDQ!DH43="c",3,
IF(ErfassungMDQ!DH43="d",2,
IF(ErfassungMDQ!DH43="e",1))))),
IF(MDQ!$W46=1,
IF(ErfassungMDQ!DH43="a",1,
IF(ErfassungMDQ!DH43="b",2,
IF(ErfassungMDQ!DH43="c",3,
IF(ErfassungMDQ!DH43="d",4,
IF(ErfassungMDQ!DH43="e",5))))),0))</f>
        <v>0</v>
      </c>
      <c r="DI43" s="278" t="b">
        <f>IF(MDQ!$W46=5,
IF(ErfassungMDQ!DI43="a",5,
IF(ErfassungMDQ!DI43="b",4,
IF(ErfassungMDQ!DI43="c",3,
IF(ErfassungMDQ!DI43="d",2,
IF(ErfassungMDQ!DI43="e",1))))),
IF(MDQ!$W46=1,
IF(ErfassungMDQ!DI43="a",1,
IF(ErfassungMDQ!DI43="b",2,
IF(ErfassungMDQ!DI43="c",3,
IF(ErfassungMDQ!DI43="d",4,
IF(ErfassungMDQ!DI43="e",5))))),0))</f>
        <v>0</v>
      </c>
      <c r="DJ43" s="277" t="b">
        <f>IF(MDQ!$W46=5,
IF(ErfassungMDQ!DJ43="a",5,
IF(ErfassungMDQ!DJ43="b",4,
IF(ErfassungMDQ!DJ43="c",3,
IF(ErfassungMDQ!DJ43="d",2,
IF(ErfassungMDQ!DJ43="e",1))))),
IF(MDQ!$W46=1,
IF(ErfassungMDQ!DJ43="a",1,
IF(ErfassungMDQ!DJ43="b",2,
IF(ErfassungMDQ!DJ43="c",3,
IF(ErfassungMDQ!DJ43="d",4,
IF(ErfassungMDQ!DJ43="e",5))))),0))</f>
        <v>0</v>
      </c>
      <c r="DK43" s="278" t="b">
        <f>IF(MDQ!$W46=5,
IF(ErfassungMDQ!DK43="a",5,
IF(ErfassungMDQ!DK43="b",4,
IF(ErfassungMDQ!DK43="c",3,
IF(ErfassungMDQ!DK43="d",2,
IF(ErfassungMDQ!DK43="e",1))))),
IF(MDQ!$W46=1,
IF(ErfassungMDQ!DK43="a",1,
IF(ErfassungMDQ!DK43="b",2,
IF(ErfassungMDQ!DK43="c",3,
IF(ErfassungMDQ!DK43="d",4,
IF(ErfassungMDQ!DK43="e",5))))),0))</f>
        <v>0</v>
      </c>
      <c r="DL43" s="277" t="b">
        <f>IF(MDQ!$W46=5,
IF(ErfassungMDQ!DL43="a",5,
IF(ErfassungMDQ!DL43="b",4,
IF(ErfassungMDQ!DL43="c",3,
IF(ErfassungMDQ!DL43="d",2,
IF(ErfassungMDQ!DL43="e",1))))),
IF(MDQ!$W46=1,
IF(ErfassungMDQ!DL43="a",1,
IF(ErfassungMDQ!DL43="b",2,
IF(ErfassungMDQ!DL43="c",3,
IF(ErfassungMDQ!DL43="d",4,
IF(ErfassungMDQ!DL43="e",5))))),0))</f>
        <v>0</v>
      </c>
      <c r="DM43" s="278" t="b">
        <f>IF(MDQ!$W46=5,
IF(ErfassungMDQ!DM43="a",5,
IF(ErfassungMDQ!DM43="b",4,
IF(ErfassungMDQ!DM43="c",3,
IF(ErfassungMDQ!DM43="d",2,
IF(ErfassungMDQ!DM43="e",1))))),
IF(MDQ!$W46=1,
IF(ErfassungMDQ!DM43="a",1,
IF(ErfassungMDQ!DM43="b",2,
IF(ErfassungMDQ!DM43="c",3,
IF(ErfassungMDQ!DM43="d",4,
IF(ErfassungMDQ!DM43="e",5))))),0))</f>
        <v>0</v>
      </c>
      <c r="DN43" s="277" t="b">
        <f>IF(MDQ!$W46=5,
IF(ErfassungMDQ!DN43="a",5,
IF(ErfassungMDQ!DN43="b",4,
IF(ErfassungMDQ!DN43="c",3,
IF(ErfassungMDQ!DN43="d",2,
IF(ErfassungMDQ!DN43="e",1))))),
IF(MDQ!$W46=1,
IF(ErfassungMDQ!DN43="a",1,
IF(ErfassungMDQ!DN43="b",2,
IF(ErfassungMDQ!DN43="c",3,
IF(ErfassungMDQ!DN43="d",4,
IF(ErfassungMDQ!DN43="e",5))))),0))</f>
        <v>0</v>
      </c>
      <c r="DO43" s="278" t="b">
        <f>IF(MDQ!$W46=5,
IF(ErfassungMDQ!DO43="a",5,
IF(ErfassungMDQ!DO43="b",4,
IF(ErfassungMDQ!DO43="c",3,
IF(ErfassungMDQ!DO43="d",2,
IF(ErfassungMDQ!DO43="e",1))))),
IF(MDQ!$W46=1,
IF(ErfassungMDQ!DO43="a",1,
IF(ErfassungMDQ!DO43="b",2,
IF(ErfassungMDQ!DO43="c",3,
IF(ErfassungMDQ!DO43="d",4,
IF(ErfassungMDQ!DO43="e",5))))),0))</f>
        <v>0</v>
      </c>
      <c r="DP43" s="277" t="b">
        <f>IF(MDQ!$W46=5,
IF(ErfassungMDQ!DP43="a",5,
IF(ErfassungMDQ!DP43="b",4,
IF(ErfassungMDQ!DP43="c",3,
IF(ErfassungMDQ!DP43="d",2,
IF(ErfassungMDQ!DP43="e",1))))),
IF(MDQ!$W46=1,
IF(ErfassungMDQ!DP43="a",1,
IF(ErfassungMDQ!DP43="b",2,
IF(ErfassungMDQ!DP43="c",3,
IF(ErfassungMDQ!DP43="d",4,
IF(ErfassungMDQ!DP43="e",5))))),0))</f>
        <v>0</v>
      </c>
      <c r="DQ43" s="278" t="b">
        <f>IF(MDQ!$W46=5,
IF(ErfassungMDQ!DQ43="a",5,
IF(ErfassungMDQ!DQ43="b",4,
IF(ErfassungMDQ!DQ43="c",3,
IF(ErfassungMDQ!DQ43="d",2,
IF(ErfassungMDQ!DQ43="e",1))))),
IF(MDQ!$W46=1,
IF(ErfassungMDQ!DQ43="a",1,
IF(ErfassungMDQ!DQ43="b",2,
IF(ErfassungMDQ!DQ43="c",3,
IF(ErfassungMDQ!DQ43="d",4,
IF(ErfassungMDQ!DQ43="e",5))))),0))</f>
        <v>0</v>
      </c>
      <c r="DR43" s="277" t="b">
        <f>IF(MDQ!$W46=5,
IF(ErfassungMDQ!DR43="a",5,
IF(ErfassungMDQ!DR43="b",4,
IF(ErfassungMDQ!DR43="c",3,
IF(ErfassungMDQ!DR43="d",2,
IF(ErfassungMDQ!DR43="e",1))))),
IF(MDQ!$W46=1,
IF(ErfassungMDQ!DR43="a",1,
IF(ErfassungMDQ!DR43="b",2,
IF(ErfassungMDQ!DR43="c",3,
IF(ErfassungMDQ!DR43="d",4,
IF(ErfassungMDQ!DR43="e",5))))),0))</f>
        <v>0</v>
      </c>
      <c r="DS43" s="278" t="b">
        <f>IF(MDQ!$W46=5,
IF(ErfassungMDQ!DS43="a",5,
IF(ErfassungMDQ!DS43="b",4,
IF(ErfassungMDQ!DS43="c",3,
IF(ErfassungMDQ!DS43="d",2,
IF(ErfassungMDQ!DS43="e",1))))),
IF(MDQ!$W46=1,
IF(ErfassungMDQ!DS43="a",1,
IF(ErfassungMDQ!DS43="b",2,
IF(ErfassungMDQ!DS43="c",3,
IF(ErfassungMDQ!DS43="d",4,
IF(ErfassungMDQ!DS43="e",5))))),0))</f>
        <v>0</v>
      </c>
      <c r="DT43" s="277" t="b">
        <f>IF(MDQ!$W46=5,
IF(ErfassungMDQ!DT43="a",5,
IF(ErfassungMDQ!DT43="b",4,
IF(ErfassungMDQ!DT43="c",3,
IF(ErfassungMDQ!DT43="d",2,
IF(ErfassungMDQ!DT43="e",1))))),
IF(MDQ!$W46=1,
IF(ErfassungMDQ!DT43="a",1,
IF(ErfassungMDQ!DT43="b",2,
IF(ErfassungMDQ!DT43="c",3,
IF(ErfassungMDQ!DT43="d",4,
IF(ErfassungMDQ!DT43="e",5))))),0))</f>
        <v>0</v>
      </c>
      <c r="DU43" s="278" t="b">
        <f>IF(MDQ!$W46=5,
IF(ErfassungMDQ!DU43="a",5,
IF(ErfassungMDQ!DU43="b",4,
IF(ErfassungMDQ!DU43="c",3,
IF(ErfassungMDQ!DU43="d",2,
IF(ErfassungMDQ!DU43="e",1))))),
IF(MDQ!$W46=1,
IF(ErfassungMDQ!DU43="a",1,
IF(ErfassungMDQ!DU43="b",2,
IF(ErfassungMDQ!DU43="c",3,
IF(ErfassungMDQ!DU43="d",4,
IF(ErfassungMDQ!DU43="e",5))))),0))</f>
        <v>0</v>
      </c>
      <c r="DV43" s="277" t="b">
        <f>IF(MDQ!$W46=5,
IF(ErfassungMDQ!DV43="a",5,
IF(ErfassungMDQ!DV43="b",4,
IF(ErfassungMDQ!DV43="c",3,
IF(ErfassungMDQ!DV43="d",2,
IF(ErfassungMDQ!DV43="e",1))))),
IF(MDQ!$W46=1,
IF(ErfassungMDQ!DV43="a",1,
IF(ErfassungMDQ!DV43="b",2,
IF(ErfassungMDQ!DV43="c",3,
IF(ErfassungMDQ!DV43="d",4,
IF(ErfassungMDQ!DV43="e",5))))),0))</f>
        <v>0</v>
      </c>
      <c r="DW43" s="278" t="b">
        <f>IF(MDQ!$W46=5,
IF(ErfassungMDQ!DW43="a",5,
IF(ErfassungMDQ!DW43="b",4,
IF(ErfassungMDQ!DW43="c",3,
IF(ErfassungMDQ!DW43="d",2,
IF(ErfassungMDQ!DW43="e",1))))),
IF(MDQ!$W46=1,
IF(ErfassungMDQ!DW43="a",1,
IF(ErfassungMDQ!DW43="b",2,
IF(ErfassungMDQ!DW43="c",3,
IF(ErfassungMDQ!DW43="d",4,
IF(ErfassungMDQ!DW43="e",5))))),0))</f>
        <v>0</v>
      </c>
      <c r="DX43" s="277" t="b">
        <f>IF(MDQ!$W46=5,
IF(ErfassungMDQ!DX43="a",5,
IF(ErfassungMDQ!DX43="b",4,
IF(ErfassungMDQ!DX43="c",3,
IF(ErfassungMDQ!DX43="d",2,
IF(ErfassungMDQ!DX43="e",1))))),
IF(MDQ!$W46=1,
IF(ErfassungMDQ!DX43="a",1,
IF(ErfassungMDQ!DX43="b",2,
IF(ErfassungMDQ!DX43="c",3,
IF(ErfassungMDQ!DX43="d",4,
IF(ErfassungMDQ!DX43="e",5))))),0))</f>
        <v>0</v>
      </c>
      <c r="DY43" s="278" t="b">
        <f>IF(MDQ!$W46=5,
IF(ErfassungMDQ!DY43="a",5,
IF(ErfassungMDQ!DY43="b",4,
IF(ErfassungMDQ!DY43="c",3,
IF(ErfassungMDQ!DY43="d",2,
IF(ErfassungMDQ!DY43="e",1))))),
IF(MDQ!$W46=1,
IF(ErfassungMDQ!DY43="a",1,
IF(ErfassungMDQ!DY43="b",2,
IF(ErfassungMDQ!DY43="c",3,
IF(ErfassungMDQ!DY43="d",4,
IF(ErfassungMDQ!DY43="e",5))))),0))</f>
        <v>0</v>
      </c>
      <c r="DZ43" s="277" t="b">
        <f>IF(MDQ!$W46=5,
IF(ErfassungMDQ!DZ43="a",5,
IF(ErfassungMDQ!DZ43="b",4,
IF(ErfassungMDQ!DZ43="c",3,
IF(ErfassungMDQ!DZ43="d",2,
IF(ErfassungMDQ!DZ43="e",1))))),
IF(MDQ!$W46=1,
IF(ErfassungMDQ!DZ43="a",1,
IF(ErfassungMDQ!DZ43="b",2,
IF(ErfassungMDQ!DZ43="c",3,
IF(ErfassungMDQ!DZ43="d",4,
IF(ErfassungMDQ!DZ43="e",5))))),0))</f>
        <v>0</v>
      </c>
      <c r="EA43" s="278" t="b">
        <f>IF(MDQ!$W46=5,
IF(ErfassungMDQ!EA43="a",5,
IF(ErfassungMDQ!EA43="b",4,
IF(ErfassungMDQ!EA43="c",3,
IF(ErfassungMDQ!EA43="d",2,
IF(ErfassungMDQ!EA43="e",1))))),
IF(MDQ!$W46=1,
IF(ErfassungMDQ!EA43="a",1,
IF(ErfassungMDQ!EA43="b",2,
IF(ErfassungMDQ!EA43="c",3,
IF(ErfassungMDQ!EA43="d",4,
IF(ErfassungMDQ!EA43="e",5))))),0))</f>
        <v>0</v>
      </c>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row>
    <row r="44" spans="1:155" ht="12.75" customHeight="1">
      <c r="A44" s="276">
        <v>37</v>
      </c>
      <c r="B44" s="277" t="b">
        <f>IF(MDQ!$W47=5,
IF(ErfassungMDQ!B44="a",5,
IF(ErfassungMDQ!B44="b",4,
IF(ErfassungMDQ!B44="c",3,
IF(ErfassungMDQ!B44="d",2,
IF(ErfassungMDQ!B44="e",1))))),
IF(MDQ!$W47=1,
IF(ErfassungMDQ!B44="a",1,
IF(ErfassungMDQ!B44="b",2,
IF(ErfassungMDQ!B44="c",3,
IF(ErfassungMDQ!B44="d",4,
IF(ErfassungMDQ!B44="e",5))))),0))</f>
        <v>0</v>
      </c>
      <c r="C44" s="278" t="b">
        <f>IF(MDQ!$W47=5,
IF(ErfassungMDQ!C44="a",5,
IF(ErfassungMDQ!C44="b",4,
IF(ErfassungMDQ!C44="c",3,
IF(ErfassungMDQ!C44="d",2,
IF(ErfassungMDQ!C44="e",1))))),
IF(MDQ!$W47=1,
IF(ErfassungMDQ!C44="a",1,
IF(ErfassungMDQ!C44="b",2,
IF(ErfassungMDQ!C44="c",3,
IF(ErfassungMDQ!C44="d",4,
IF(ErfassungMDQ!C44="e",5))))),0))</f>
        <v>0</v>
      </c>
      <c r="D44" s="277" t="b">
        <f>IF(MDQ!$W47=5,
IF(ErfassungMDQ!D44="a",5,
IF(ErfassungMDQ!D44="b",4,
IF(ErfassungMDQ!D44="c",3,
IF(ErfassungMDQ!D44="d",2,
IF(ErfassungMDQ!D44="e",1))))),
IF(MDQ!$W47=1,
IF(ErfassungMDQ!D44="a",1,
IF(ErfassungMDQ!D44="b",2,
IF(ErfassungMDQ!D44="c",3,
IF(ErfassungMDQ!D44="d",4,
IF(ErfassungMDQ!D44="e",5))))),0))</f>
        <v>0</v>
      </c>
      <c r="E44" s="278" t="b">
        <f>IF(MDQ!$W47=5,
IF(ErfassungMDQ!E44="a",5,
IF(ErfassungMDQ!E44="b",4,
IF(ErfassungMDQ!E44="c",3,
IF(ErfassungMDQ!E44="d",2,
IF(ErfassungMDQ!E44="e",1))))),
IF(MDQ!$W47=1,
IF(ErfassungMDQ!E44="a",1,
IF(ErfassungMDQ!E44="b",2,
IF(ErfassungMDQ!E44="c",3,
IF(ErfassungMDQ!E44="d",4,
IF(ErfassungMDQ!E44="e",5))))),0))</f>
        <v>0</v>
      </c>
      <c r="F44" s="277" t="b">
        <f>IF(MDQ!$W47=5,
IF(ErfassungMDQ!F44="a",5,
IF(ErfassungMDQ!F44="b",4,
IF(ErfassungMDQ!F44="c",3,
IF(ErfassungMDQ!F44="d",2,
IF(ErfassungMDQ!F44="e",1))))),
IF(MDQ!$W47=1,
IF(ErfassungMDQ!F44="a",1,
IF(ErfassungMDQ!F44="b",2,
IF(ErfassungMDQ!F44="c",3,
IF(ErfassungMDQ!F44="d",4,
IF(ErfassungMDQ!F44="e",5))))),0))</f>
        <v>0</v>
      </c>
      <c r="G44" s="278" t="b">
        <f>IF(MDQ!$W47=5,
IF(ErfassungMDQ!G44="a",5,
IF(ErfassungMDQ!G44="b",4,
IF(ErfassungMDQ!G44="c",3,
IF(ErfassungMDQ!G44="d",2,
IF(ErfassungMDQ!G44="e",1))))),
IF(MDQ!$W47=1,
IF(ErfassungMDQ!G44="a",1,
IF(ErfassungMDQ!G44="b",2,
IF(ErfassungMDQ!G44="c",3,
IF(ErfassungMDQ!G44="d",4,
IF(ErfassungMDQ!G44="e",5))))),0))</f>
        <v>0</v>
      </c>
      <c r="H44" s="277" t="b">
        <f>IF(MDQ!$W47=5,
IF(ErfassungMDQ!H44="a",5,
IF(ErfassungMDQ!H44="b",4,
IF(ErfassungMDQ!H44="c",3,
IF(ErfassungMDQ!H44="d",2,
IF(ErfassungMDQ!H44="e",1))))),
IF(MDQ!$W47=1,
IF(ErfassungMDQ!H44="a",1,
IF(ErfassungMDQ!H44="b",2,
IF(ErfassungMDQ!H44="c",3,
IF(ErfassungMDQ!H44="d",4,
IF(ErfassungMDQ!H44="e",5))))),0))</f>
        <v>0</v>
      </c>
      <c r="I44" s="278" t="b">
        <f>IF(MDQ!$W47=5,
IF(ErfassungMDQ!I44="a",5,
IF(ErfassungMDQ!I44="b",4,
IF(ErfassungMDQ!I44="c",3,
IF(ErfassungMDQ!I44="d",2,
IF(ErfassungMDQ!I44="e",1))))),
IF(MDQ!$W47=1,
IF(ErfassungMDQ!I44="a",1,
IF(ErfassungMDQ!I44="b",2,
IF(ErfassungMDQ!I44="c",3,
IF(ErfassungMDQ!I44="d",4,
IF(ErfassungMDQ!I44="e",5))))),0))</f>
        <v>0</v>
      </c>
      <c r="J44" s="277" t="b">
        <f>IF(MDQ!$W47=5,
IF(ErfassungMDQ!J44="a",5,
IF(ErfassungMDQ!J44="b",4,
IF(ErfassungMDQ!J44="c",3,
IF(ErfassungMDQ!J44="d",2,
IF(ErfassungMDQ!J44="e",1))))),
IF(MDQ!$W47=1,
IF(ErfassungMDQ!J44="a",1,
IF(ErfassungMDQ!J44="b",2,
IF(ErfassungMDQ!J44="c",3,
IF(ErfassungMDQ!J44="d",4,
IF(ErfassungMDQ!J44="e",5))))),0))</f>
        <v>0</v>
      </c>
      <c r="K44" s="278" t="b">
        <f>IF(MDQ!$W47=5,
IF(ErfassungMDQ!K44="a",5,
IF(ErfassungMDQ!K44="b",4,
IF(ErfassungMDQ!K44="c",3,
IF(ErfassungMDQ!K44="d",2,
IF(ErfassungMDQ!K44="e",1))))),
IF(MDQ!$W47=1,
IF(ErfassungMDQ!K44="a",1,
IF(ErfassungMDQ!K44="b",2,
IF(ErfassungMDQ!K44="c",3,
IF(ErfassungMDQ!K44="d",4,
IF(ErfassungMDQ!K44="e",5))))),0))</f>
        <v>0</v>
      </c>
      <c r="L44" s="277" t="b">
        <f>IF(MDQ!$W47=5,
IF(ErfassungMDQ!L44="a",5,
IF(ErfassungMDQ!L44="b",4,
IF(ErfassungMDQ!L44="c",3,
IF(ErfassungMDQ!L44="d",2,
IF(ErfassungMDQ!L44="e",1))))),
IF(MDQ!$W47=1,
IF(ErfassungMDQ!L44="a",1,
IF(ErfassungMDQ!L44="b",2,
IF(ErfassungMDQ!L44="c",3,
IF(ErfassungMDQ!L44="d",4,
IF(ErfassungMDQ!L44="e",5))))),0))</f>
        <v>0</v>
      </c>
      <c r="M44" s="278" t="b">
        <f>IF(MDQ!$W47=5,
IF(ErfassungMDQ!M44="a",5,
IF(ErfassungMDQ!M44="b",4,
IF(ErfassungMDQ!M44="c",3,
IF(ErfassungMDQ!M44="d",2,
IF(ErfassungMDQ!M44="e",1))))),
IF(MDQ!$W47=1,
IF(ErfassungMDQ!M44="a",1,
IF(ErfassungMDQ!M44="b",2,
IF(ErfassungMDQ!M44="c",3,
IF(ErfassungMDQ!M44="d",4,
IF(ErfassungMDQ!M44="e",5))))),0))</f>
        <v>0</v>
      </c>
      <c r="N44" s="277" t="b">
        <f>IF(MDQ!$W47=5,
IF(ErfassungMDQ!N44="a",5,
IF(ErfassungMDQ!N44="b",4,
IF(ErfassungMDQ!N44="c",3,
IF(ErfassungMDQ!N44="d",2,
IF(ErfassungMDQ!N44="e",1))))),
IF(MDQ!$W47=1,
IF(ErfassungMDQ!N44="a",1,
IF(ErfassungMDQ!N44="b",2,
IF(ErfassungMDQ!N44="c",3,
IF(ErfassungMDQ!N44="d",4,
IF(ErfassungMDQ!N44="e",5))))),0))</f>
        <v>0</v>
      </c>
      <c r="O44" s="278" t="b">
        <f>IF(MDQ!$W47=5,
IF(ErfassungMDQ!O44="a",5,
IF(ErfassungMDQ!O44="b",4,
IF(ErfassungMDQ!O44="c",3,
IF(ErfassungMDQ!O44="d",2,
IF(ErfassungMDQ!O44="e",1))))),
IF(MDQ!$W47=1,
IF(ErfassungMDQ!O44="a",1,
IF(ErfassungMDQ!O44="b",2,
IF(ErfassungMDQ!O44="c",3,
IF(ErfassungMDQ!O44="d",4,
IF(ErfassungMDQ!O44="e",5))))),0))</f>
        <v>0</v>
      </c>
      <c r="P44" s="277" t="b">
        <f>IF(MDQ!$W47=5,
IF(ErfassungMDQ!P44="a",5,
IF(ErfassungMDQ!P44="b",4,
IF(ErfassungMDQ!P44="c",3,
IF(ErfassungMDQ!P44="d",2,
IF(ErfassungMDQ!P44="e",1))))),
IF(MDQ!$W47=1,
IF(ErfassungMDQ!P44="a",1,
IF(ErfassungMDQ!P44="b",2,
IF(ErfassungMDQ!P44="c",3,
IF(ErfassungMDQ!P44="d",4,
IF(ErfassungMDQ!P44="e",5))))),0))</f>
        <v>0</v>
      </c>
      <c r="Q44" s="278" t="b">
        <f>IF(MDQ!$W47=5,
IF(ErfassungMDQ!Q44="a",5,
IF(ErfassungMDQ!Q44="b",4,
IF(ErfassungMDQ!Q44="c",3,
IF(ErfassungMDQ!Q44="d",2,
IF(ErfassungMDQ!Q44="e",1))))),
IF(MDQ!$W47=1,
IF(ErfassungMDQ!Q44="a",1,
IF(ErfassungMDQ!Q44="b",2,
IF(ErfassungMDQ!Q44="c",3,
IF(ErfassungMDQ!Q44="d",4,
IF(ErfassungMDQ!Q44="e",5))))),0))</f>
        <v>0</v>
      </c>
      <c r="R44" s="277" t="b">
        <f>IF(MDQ!$W47=5,
IF(ErfassungMDQ!R44="a",5,
IF(ErfassungMDQ!R44="b",4,
IF(ErfassungMDQ!R44="c",3,
IF(ErfassungMDQ!R44="d",2,
IF(ErfassungMDQ!R44="e",1))))),
IF(MDQ!$W47=1,
IF(ErfassungMDQ!R44="a",1,
IF(ErfassungMDQ!R44="b",2,
IF(ErfassungMDQ!R44="c",3,
IF(ErfassungMDQ!R44="d",4,
IF(ErfassungMDQ!R44="e",5))))),0))</f>
        <v>0</v>
      </c>
      <c r="S44" s="278" t="b">
        <f>IF(MDQ!$W47=5,
IF(ErfassungMDQ!S44="a",5,
IF(ErfassungMDQ!S44="b",4,
IF(ErfassungMDQ!S44="c",3,
IF(ErfassungMDQ!S44="d",2,
IF(ErfassungMDQ!S44="e",1))))),
IF(MDQ!$W47=1,
IF(ErfassungMDQ!S44="a",1,
IF(ErfassungMDQ!S44="b",2,
IF(ErfassungMDQ!S44="c",3,
IF(ErfassungMDQ!S44="d",4,
IF(ErfassungMDQ!S44="e",5))))),0))</f>
        <v>0</v>
      </c>
      <c r="T44" s="277" t="b">
        <f>IF(MDQ!$W47=5,
IF(ErfassungMDQ!T44="a",5,
IF(ErfassungMDQ!T44="b",4,
IF(ErfassungMDQ!T44="c",3,
IF(ErfassungMDQ!T44="d",2,
IF(ErfassungMDQ!T44="e",1))))),
IF(MDQ!$W47=1,
IF(ErfassungMDQ!T44="a",1,
IF(ErfassungMDQ!T44="b",2,
IF(ErfassungMDQ!T44="c",3,
IF(ErfassungMDQ!T44="d",4,
IF(ErfassungMDQ!T44="e",5))))),0))</f>
        <v>0</v>
      </c>
      <c r="U44" s="278" t="b">
        <f>IF(MDQ!$W47=5,
IF(ErfassungMDQ!U44="a",5,
IF(ErfassungMDQ!U44="b",4,
IF(ErfassungMDQ!U44="c",3,
IF(ErfassungMDQ!U44="d",2,
IF(ErfassungMDQ!U44="e",1))))),
IF(MDQ!$W47=1,
IF(ErfassungMDQ!U44="a",1,
IF(ErfassungMDQ!U44="b",2,
IF(ErfassungMDQ!U44="c",3,
IF(ErfassungMDQ!U44="d",4,
IF(ErfassungMDQ!U44="e",5))))),0))</f>
        <v>0</v>
      </c>
      <c r="V44" s="277" t="b">
        <f>IF(MDQ!$W47=5,
IF(ErfassungMDQ!V44="a",5,
IF(ErfassungMDQ!V44="b",4,
IF(ErfassungMDQ!V44="c",3,
IF(ErfassungMDQ!V44="d",2,
IF(ErfassungMDQ!V44="e",1))))),
IF(MDQ!$W47=1,
IF(ErfassungMDQ!V44="a",1,
IF(ErfassungMDQ!V44="b",2,
IF(ErfassungMDQ!V44="c",3,
IF(ErfassungMDQ!V44="d",4,
IF(ErfassungMDQ!V44="e",5))))),0))</f>
        <v>0</v>
      </c>
      <c r="W44" s="278" t="b">
        <f>IF(MDQ!$W47=5,
IF(ErfassungMDQ!W44="a",5,
IF(ErfassungMDQ!W44="b",4,
IF(ErfassungMDQ!W44="c",3,
IF(ErfassungMDQ!W44="d",2,
IF(ErfassungMDQ!W44="e",1))))),
IF(MDQ!$W47=1,
IF(ErfassungMDQ!W44="a",1,
IF(ErfassungMDQ!W44="b",2,
IF(ErfassungMDQ!W44="c",3,
IF(ErfassungMDQ!W44="d",4,
IF(ErfassungMDQ!W44="e",5))))),0))</f>
        <v>0</v>
      </c>
      <c r="X44" s="277" t="b">
        <f>IF(MDQ!$W47=5,
IF(ErfassungMDQ!X44="a",5,
IF(ErfassungMDQ!X44="b",4,
IF(ErfassungMDQ!X44="c",3,
IF(ErfassungMDQ!X44="d",2,
IF(ErfassungMDQ!X44="e",1))))),
IF(MDQ!$W47=1,
IF(ErfassungMDQ!X44="a",1,
IF(ErfassungMDQ!X44="b",2,
IF(ErfassungMDQ!X44="c",3,
IF(ErfassungMDQ!X44="d",4,
IF(ErfassungMDQ!X44="e",5))))),0))</f>
        <v>0</v>
      </c>
      <c r="Y44" s="278" t="b">
        <f>IF(MDQ!$W47=5,
IF(ErfassungMDQ!Y44="a",5,
IF(ErfassungMDQ!Y44="b",4,
IF(ErfassungMDQ!Y44="c",3,
IF(ErfassungMDQ!Y44="d",2,
IF(ErfassungMDQ!Y44="e",1))))),
IF(MDQ!$W47=1,
IF(ErfassungMDQ!Y44="a",1,
IF(ErfassungMDQ!Y44="b",2,
IF(ErfassungMDQ!Y44="c",3,
IF(ErfassungMDQ!Y44="d",4,
IF(ErfassungMDQ!Y44="e",5))))),0))</f>
        <v>0</v>
      </c>
      <c r="Z44" s="277" t="b">
        <f>IF(MDQ!$W47=5,
IF(ErfassungMDQ!Z44="a",5,
IF(ErfassungMDQ!Z44="b",4,
IF(ErfassungMDQ!Z44="c",3,
IF(ErfassungMDQ!Z44="d",2,
IF(ErfassungMDQ!Z44="e",1))))),
IF(MDQ!$W47=1,
IF(ErfassungMDQ!Z44="a",1,
IF(ErfassungMDQ!Z44="b",2,
IF(ErfassungMDQ!Z44="c",3,
IF(ErfassungMDQ!Z44="d",4,
IF(ErfassungMDQ!Z44="e",5))))),0))</f>
        <v>0</v>
      </c>
      <c r="AA44" s="278" t="b">
        <f>IF(MDQ!$W47=5,
IF(ErfassungMDQ!AA44="a",5,
IF(ErfassungMDQ!AA44="b",4,
IF(ErfassungMDQ!AA44="c",3,
IF(ErfassungMDQ!AA44="d",2,
IF(ErfassungMDQ!AA44="e",1))))),
IF(MDQ!$W47=1,
IF(ErfassungMDQ!AA44="a",1,
IF(ErfassungMDQ!AA44="b",2,
IF(ErfassungMDQ!AA44="c",3,
IF(ErfassungMDQ!AA44="d",4,
IF(ErfassungMDQ!AA44="e",5))))),0))</f>
        <v>0</v>
      </c>
      <c r="AB44" s="277" t="b">
        <f>IF(MDQ!$W47=5,
IF(ErfassungMDQ!AB44="a",5,
IF(ErfassungMDQ!AB44="b",4,
IF(ErfassungMDQ!AB44="c",3,
IF(ErfassungMDQ!AB44="d",2,
IF(ErfassungMDQ!AB44="e",1))))),
IF(MDQ!$W47=1,
IF(ErfassungMDQ!AB44="a",1,
IF(ErfassungMDQ!AB44="b",2,
IF(ErfassungMDQ!AB44="c",3,
IF(ErfassungMDQ!AB44="d",4,
IF(ErfassungMDQ!AB44="e",5))))),0))</f>
        <v>0</v>
      </c>
      <c r="AC44" s="278" t="b">
        <f>IF(MDQ!$W47=5,
IF(ErfassungMDQ!AC44="a",5,
IF(ErfassungMDQ!AC44="b",4,
IF(ErfassungMDQ!AC44="c",3,
IF(ErfassungMDQ!AC44="d",2,
IF(ErfassungMDQ!AC44="e",1))))),
IF(MDQ!$W47=1,
IF(ErfassungMDQ!AC44="a",1,
IF(ErfassungMDQ!AC44="b",2,
IF(ErfassungMDQ!AC44="c",3,
IF(ErfassungMDQ!AC44="d",4,
IF(ErfassungMDQ!AC44="e",5))))),0))</f>
        <v>0</v>
      </c>
      <c r="AD44" s="277" t="b">
        <f>IF(MDQ!$W47=5,
IF(ErfassungMDQ!AD44="a",5,
IF(ErfassungMDQ!AD44="b",4,
IF(ErfassungMDQ!AD44="c",3,
IF(ErfassungMDQ!AD44="d",2,
IF(ErfassungMDQ!AD44="e",1))))),
IF(MDQ!$W47=1,
IF(ErfassungMDQ!AD44="a",1,
IF(ErfassungMDQ!AD44="b",2,
IF(ErfassungMDQ!AD44="c",3,
IF(ErfassungMDQ!AD44="d",4,
IF(ErfassungMDQ!AD44="e",5))))),0))</f>
        <v>0</v>
      </c>
      <c r="AE44" s="278" t="b">
        <f>IF(MDQ!$W47=5,
IF(ErfassungMDQ!AE44="a",5,
IF(ErfassungMDQ!AE44="b",4,
IF(ErfassungMDQ!AE44="c",3,
IF(ErfassungMDQ!AE44="d",2,
IF(ErfassungMDQ!AE44="e",1))))),
IF(MDQ!$W47=1,
IF(ErfassungMDQ!AE44="a",1,
IF(ErfassungMDQ!AE44="b",2,
IF(ErfassungMDQ!AE44="c",3,
IF(ErfassungMDQ!AE44="d",4,
IF(ErfassungMDQ!AE44="e",5))))),0))</f>
        <v>0</v>
      </c>
      <c r="AF44" s="277" t="b">
        <f>IF(MDQ!$W47=5,
IF(ErfassungMDQ!AF44="a",5,
IF(ErfassungMDQ!AF44="b",4,
IF(ErfassungMDQ!AF44="c",3,
IF(ErfassungMDQ!AF44="d",2,
IF(ErfassungMDQ!AF44="e",1))))),
IF(MDQ!$W47=1,
IF(ErfassungMDQ!AF44="a",1,
IF(ErfassungMDQ!AF44="b",2,
IF(ErfassungMDQ!AF44="c",3,
IF(ErfassungMDQ!AF44="d",4,
IF(ErfassungMDQ!AF44="e",5))))),0))</f>
        <v>0</v>
      </c>
      <c r="AG44" s="278" t="b">
        <f>IF(MDQ!$W47=5,
IF(ErfassungMDQ!AG44="a",5,
IF(ErfassungMDQ!AG44="b",4,
IF(ErfassungMDQ!AG44="c",3,
IF(ErfassungMDQ!AG44="d",2,
IF(ErfassungMDQ!AG44="e",1))))),
IF(MDQ!$W47=1,
IF(ErfassungMDQ!AG44="a",1,
IF(ErfassungMDQ!AG44="b",2,
IF(ErfassungMDQ!AG44="c",3,
IF(ErfassungMDQ!AG44="d",4,
IF(ErfassungMDQ!AG44="e",5))))),0))</f>
        <v>0</v>
      </c>
      <c r="AH44" s="277" t="b">
        <f>IF(MDQ!$W47=5,
IF(ErfassungMDQ!AH44="a",5,
IF(ErfassungMDQ!AH44="b",4,
IF(ErfassungMDQ!AH44="c",3,
IF(ErfassungMDQ!AH44="d",2,
IF(ErfassungMDQ!AH44="e",1))))),
IF(MDQ!$W47=1,
IF(ErfassungMDQ!AH44="a",1,
IF(ErfassungMDQ!AH44="b",2,
IF(ErfassungMDQ!AH44="c",3,
IF(ErfassungMDQ!AH44="d",4,
IF(ErfassungMDQ!AH44="e",5))))),0))</f>
        <v>0</v>
      </c>
      <c r="AI44" s="278" t="b">
        <f>IF(MDQ!$W47=5,
IF(ErfassungMDQ!AI44="a",5,
IF(ErfassungMDQ!AI44="b",4,
IF(ErfassungMDQ!AI44="c",3,
IF(ErfassungMDQ!AI44="d",2,
IF(ErfassungMDQ!AI44="e",1))))),
IF(MDQ!$W47=1,
IF(ErfassungMDQ!AI44="a",1,
IF(ErfassungMDQ!AI44="b",2,
IF(ErfassungMDQ!AI44="c",3,
IF(ErfassungMDQ!AI44="d",4,
IF(ErfassungMDQ!AI44="e",5))))),0))</f>
        <v>0</v>
      </c>
      <c r="AJ44" s="277" t="b">
        <f>IF(MDQ!$W47=5,
IF(ErfassungMDQ!AJ44="a",5,
IF(ErfassungMDQ!AJ44="b",4,
IF(ErfassungMDQ!AJ44="c",3,
IF(ErfassungMDQ!AJ44="d",2,
IF(ErfassungMDQ!AJ44="e",1))))),
IF(MDQ!$W47=1,
IF(ErfassungMDQ!AJ44="a",1,
IF(ErfassungMDQ!AJ44="b",2,
IF(ErfassungMDQ!AJ44="c",3,
IF(ErfassungMDQ!AJ44="d",4,
IF(ErfassungMDQ!AJ44="e",5))))),0))</f>
        <v>0</v>
      </c>
      <c r="AK44" s="278" t="b">
        <f>IF(MDQ!$W47=5,
IF(ErfassungMDQ!AK44="a",5,
IF(ErfassungMDQ!AK44="b",4,
IF(ErfassungMDQ!AK44="c",3,
IF(ErfassungMDQ!AK44="d",2,
IF(ErfassungMDQ!AK44="e",1))))),
IF(MDQ!$W47=1,
IF(ErfassungMDQ!AK44="a",1,
IF(ErfassungMDQ!AK44="b",2,
IF(ErfassungMDQ!AK44="c",3,
IF(ErfassungMDQ!AK44="d",4,
IF(ErfassungMDQ!AK44="e",5))))),0))</f>
        <v>0</v>
      </c>
      <c r="AL44" s="277" t="b">
        <f>IF(MDQ!$W47=5,
IF(ErfassungMDQ!AL44="a",5,
IF(ErfassungMDQ!AL44="b",4,
IF(ErfassungMDQ!AL44="c",3,
IF(ErfassungMDQ!AL44="d",2,
IF(ErfassungMDQ!AL44="e",1))))),
IF(MDQ!$W47=1,
IF(ErfassungMDQ!AL44="a",1,
IF(ErfassungMDQ!AL44="b",2,
IF(ErfassungMDQ!AL44="c",3,
IF(ErfassungMDQ!AL44="d",4,
IF(ErfassungMDQ!AL44="e",5))))),0))</f>
        <v>0</v>
      </c>
      <c r="AM44" s="278" t="b">
        <f>IF(MDQ!$W47=5,
IF(ErfassungMDQ!AM44="a",5,
IF(ErfassungMDQ!AM44="b",4,
IF(ErfassungMDQ!AM44="c",3,
IF(ErfassungMDQ!AM44="d",2,
IF(ErfassungMDQ!AM44="e",1))))),
IF(MDQ!$W47=1,
IF(ErfassungMDQ!AM44="a",1,
IF(ErfassungMDQ!AM44="b",2,
IF(ErfassungMDQ!AM44="c",3,
IF(ErfassungMDQ!AM44="d",4,
IF(ErfassungMDQ!AM44="e",5))))),0))</f>
        <v>0</v>
      </c>
      <c r="AN44" s="277" t="b">
        <f>IF(MDQ!$W47=5,
IF(ErfassungMDQ!AN44="a",5,
IF(ErfassungMDQ!AN44="b",4,
IF(ErfassungMDQ!AN44="c",3,
IF(ErfassungMDQ!AN44="d",2,
IF(ErfassungMDQ!AN44="e",1))))),
IF(MDQ!$W47=1,
IF(ErfassungMDQ!AN44="a",1,
IF(ErfassungMDQ!AN44="b",2,
IF(ErfassungMDQ!AN44="c",3,
IF(ErfassungMDQ!AN44="d",4,
IF(ErfassungMDQ!AN44="e",5))))),0))</f>
        <v>0</v>
      </c>
      <c r="AO44" s="278" t="b">
        <f>IF(MDQ!$W47=5,
IF(ErfassungMDQ!AO44="a",5,
IF(ErfassungMDQ!AO44="b",4,
IF(ErfassungMDQ!AO44="c",3,
IF(ErfassungMDQ!AO44="d",2,
IF(ErfassungMDQ!AO44="e",1))))),
IF(MDQ!$W47=1,
IF(ErfassungMDQ!AO44="a",1,
IF(ErfassungMDQ!AO44="b",2,
IF(ErfassungMDQ!AO44="c",3,
IF(ErfassungMDQ!AO44="d",4,
IF(ErfassungMDQ!AO44="e",5))))),0))</f>
        <v>0</v>
      </c>
      <c r="AP44" s="277" t="b">
        <f>IF(MDQ!$W47=5,
IF(ErfassungMDQ!AP44="a",5,
IF(ErfassungMDQ!AP44="b",4,
IF(ErfassungMDQ!AP44="c",3,
IF(ErfassungMDQ!AP44="d",2,
IF(ErfassungMDQ!AP44="e",1))))),
IF(MDQ!$W47=1,
IF(ErfassungMDQ!AP44="a",1,
IF(ErfassungMDQ!AP44="b",2,
IF(ErfassungMDQ!AP44="c",3,
IF(ErfassungMDQ!AP44="d",4,
IF(ErfassungMDQ!AP44="e",5))))),0))</f>
        <v>0</v>
      </c>
      <c r="AQ44" s="278" t="b">
        <f>IF(MDQ!$W47=5,
IF(ErfassungMDQ!AQ44="a",5,
IF(ErfassungMDQ!AQ44="b",4,
IF(ErfassungMDQ!AQ44="c",3,
IF(ErfassungMDQ!AQ44="d",2,
IF(ErfassungMDQ!AQ44="e",1))))),
IF(MDQ!$W47=1,
IF(ErfassungMDQ!AQ44="a",1,
IF(ErfassungMDQ!AQ44="b",2,
IF(ErfassungMDQ!AQ44="c",3,
IF(ErfassungMDQ!AQ44="d",4,
IF(ErfassungMDQ!AQ44="e",5))))),0))</f>
        <v>0</v>
      </c>
      <c r="AR44" s="277" t="b">
        <f>IF(MDQ!$W47=5,
IF(ErfassungMDQ!AR44="a",5,
IF(ErfassungMDQ!AR44="b",4,
IF(ErfassungMDQ!AR44="c",3,
IF(ErfassungMDQ!AR44="d",2,
IF(ErfassungMDQ!AR44="e",1))))),
IF(MDQ!$W47=1,
IF(ErfassungMDQ!AR44="a",1,
IF(ErfassungMDQ!AR44="b",2,
IF(ErfassungMDQ!AR44="c",3,
IF(ErfassungMDQ!AR44="d",4,
IF(ErfassungMDQ!AR44="e",5))))),0))</f>
        <v>0</v>
      </c>
      <c r="AS44" s="278" t="b">
        <f>IF(MDQ!$W47=5,
IF(ErfassungMDQ!AS44="a",5,
IF(ErfassungMDQ!AS44="b",4,
IF(ErfassungMDQ!AS44="c",3,
IF(ErfassungMDQ!AS44="d",2,
IF(ErfassungMDQ!AS44="e",1))))),
IF(MDQ!$W47=1,
IF(ErfassungMDQ!AS44="a",1,
IF(ErfassungMDQ!AS44="b",2,
IF(ErfassungMDQ!AS44="c",3,
IF(ErfassungMDQ!AS44="d",4,
IF(ErfassungMDQ!AS44="e",5))))),0))</f>
        <v>0</v>
      </c>
      <c r="AT44" s="277" t="b">
        <f>IF(MDQ!$W47=5,
IF(ErfassungMDQ!AT44="a",5,
IF(ErfassungMDQ!AT44="b",4,
IF(ErfassungMDQ!AT44="c",3,
IF(ErfassungMDQ!AT44="d",2,
IF(ErfassungMDQ!AT44="e",1))))),
IF(MDQ!$W47=1,
IF(ErfassungMDQ!AT44="a",1,
IF(ErfassungMDQ!AT44="b",2,
IF(ErfassungMDQ!AT44="c",3,
IF(ErfassungMDQ!AT44="d",4,
IF(ErfassungMDQ!AT44="e",5))))),0))</f>
        <v>0</v>
      </c>
      <c r="AU44" s="278" t="b">
        <f>IF(MDQ!$W47=5,
IF(ErfassungMDQ!AU44="a",5,
IF(ErfassungMDQ!AU44="b",4,
IF(ErfassungMDQ!AU44="c",3,
IF(ErfassungMDQ!AU44="d",2,
IF(ErfassungMDQ!AU44="e",1))))),
IF(MDQ!$W47=1,
IF(ErfassungMDQ!AU44="a",1,
IF(ErfassungMDQ!AU44="b",2,
IF(ErfassungMDQ!AU44="c",3,
IF(ErfassungMDQ!AU44="d",4,
IF(ErfassungMDQ!AU44="e",5))))),0))</f>
        <v>0</v>
      </c>
      <c r="AV44" s="277" t="b">
        <f>IF(MDQ!$W47=5,
IF(ErfassungMDQ!AV44="a",5,
IF(ErfassungMDQ!AV44="b",4,
IF(ErfassungMDQ!AV44="c",3,
IF(ErfassungMDQ!AV44="d",2,
IF(ErfassungMDQ!AV44="e",1))))),
IF(MDQ!$W47=1,
IF(ErfassungMDQ!AV44="a",1,
IF(ErfassungMDQ!AV44="b",2,
IF(ErfassungMDQ!AV44="c",3,
IF(ErfassungMDQ!AV44="d",4,
IF(ErfassungMDQ!AV44="e",5))))),0))</f>
        <v>0</v>
      </c>
      <c r="AW44" s="278" t="b">
        <f>IF(MDQ!$W47=5,
IF(ErfassungMDQ!AW44="a",5,
IF(ErfassungMDQ!AW44="b",4,
IF(ErfassungMDQ!AW44="c",3,
IF(ErfassungMDQ!AW44="d",2,
IF(ErfassungMDQ!AW44="e",1))))),
IF(MDQ!$W47=1,
IF(ErfassungMDQ!AW44="a",1,
IF(ErfassungMDQ!AW44="b",2,
IF(ErfassungMDQ!AW44="c",3,
IF(ErfassungMDQ!AW44="d",4,
IF(ErfassungMDQ!AW44="e",5))))),0))</f>
        <v>0</v>
      </c>
      <c r="AX44" s="277" t="b">
        <f>IF(MDQ!$W47=5,
IF(ErfassungMDQ!AX44="a",5,
IF(ErfassungMDQ!AX44="b",4,
IF(ErfassungMDQ!AX44="c",3,
IF(ErfassungMDQ!AX44="d",2,
IF(ErfassungMDQ!AX44="e",1))))),
IF(MDQ!$W47=1,
IF(ErfassungMDQ!AX44="a",1,
IF(ErfassungMDQ!AX44="b",2,
IF(ErfassungMDQ!AX44="c",3,
IF(ErfassungMDQ!AX44="d",4,
IF(ErfassungMDQ!AX44="e",5))))),0))</f>
        <v>0</v>
      </c>
      <c r="AY44" s="278" t="b">
        <f>IF(MDQ!$W47=5,
IF(ErfassungMDQ!AY44="a",5,
IF(ErfassungMDQ!AY44="b",4,
IF(ErfassungMDQ!AY44="c",3,
IF(ErfassungMDQ!AY44="d",2,
IF(ErfassungMDQ!AY44="e",1))))),
IF(MDQ!$W47=1,
IF(ErfassungMDQ!AY44="a",1,
IF(ErfassungMDQ!AY44="b",2,
IF(ErfassungMDQ!AY44="c",3,
IF(ErfassungMDQ!AY44="d",4,
IF(ErfassungMDQ!AY44="e",5))))),0))</f>
        <v>0</v>
      </c>
      <c r="AZ44" s="277" t="b">
        <f>IF(MDQ!$W47=5,
IF(ErfassungMDQ!AZ44="a",5,
IF(ErfassungMDQ!AZ44="b",4,
IF(ErfassungMDQ!AZ44="c",3,
IF(ErfassungMDQ!AZ44="d",2,
IF(ErfassungMDQ!AZ44="e",1))))),
IF(MDQ!$W47=1,
IF(ErfassungMDQ!AZ44="a",1,
IF(ErfassungMDQ!AZ44="b",2,
IF(ErfassungMDQ!AZ44="c",3,
IF(ErfassungMDQ!AZ44="d",4,
IF(ErfassungMDQ!AZ44="e",5))))),0))</f>
        <v>0</v>
      </c>
      <c r="BA44" s="278" t="b">
        <f>IF(MDQ!$W47=5,
IF(ErfassungMDQ!BA44="a",5,
IF(ErfassungMDQ!BA44="b",4,
IF(ErfassungMDQ!BA44="c",3,
IF(ErfassungMDQ!BA44="d",2,
IF(ErfassungMDQ!BA44="e",1))))),
IF(MDQ!$W47=1,
IF(ErfassungMDQ!BA44="a",1,
IF(ErfassungMDQ!BA44="b",2,
IF(ErfassungMDQ!BA44="c",3,
IF(ErfassungMDQ!BA44="d",4,
IF(ErfassungMDQ!BA44="e",5))))),0))</f>
        <v>0</v>
      </c>
      <c r="BB44" s="277" t="b">
        <f>IF(MDQ!$W47=5,
IF(ErfassungMDQ!BB44="a",5,
IF(ErfassungMDQ!BB44="b",4,
IF(ErfassungMDQ!BB44="c",3,
IF(ErfassungMDQ!BB44="d",2,
IF(ErfassungMDQ!BB44="e",1))))),
IF(MDQ!$W47=1,
IF(ErfassungMDQ!BB44="a",1,
IF(ErfassungMDQ!BB44="b",2,
IF(ErfassungMDQ!BB44="c",3,
IF(ErfassungMDQ!BB44="d",4,
IF(ErfassungMDQ!BB44="e",5))))),0))</f>
        <v>0</v>
      </c>
      <c r="BC44" s="278" t="b">
        <f>IF(MDQ!$W47=5,
IF(ErfassungMDQ!BC44="a",5,
IF(ErfassungMDQ!BC44="b",4,
IF(ErfassungMDQ!BC44="c",3,
IF(ErfassungMDQ!BC44="d",2,
IF(ErfassungMDQ!BC44="e",1))))),
IF(MDQ!$W47=1,
IF(ErfassungMDQ!BC44="a",1,
IF(ErfassungMDQ!BC44="b",2,
IF(ErfassungMDQ!BC44="c",3,
IF(ErfassungMDQ!BC44="d",4,
IF(ErfassungMDQ!BC44="e",5))))),0))</f>
        <v>0</v>
      </c>
      <c r="BD44" s="277" t="b">
        <f>IF(MDQ!$W47=5,
IF(ErfassungMDQ!BD44="a",5,
IF(ErfassungMDQ!BD44="b",4,
IF(ErfassungMDQ!BD44="c",3,
IF(ErfassungMDQ!BD44="d",2,
IF(ErfassungMDQ!BD44="e",1))))),
IF(MDQ!$W47=1,
IF(ErfassungMDQ!BD44="a",1,
IF(ErfassungMDQ!BD44="b",2,
IF(ErfassungMDQ!BD44="c",3,
IF(ErfassungMDQ!BD44="d",4,
IF(ErfassungMDQ!BD44="e",5))))),0))</f>
        <v>0</v>
      </c>
      <c r="BE44" s="278" t="b">
        <f>IF(MDQ!$W47=5,
IF(ErfassungMDQ!BE44="a",5,
IF(ErfassungMDQ!BE44="b",4,
IF(ErfassungMDQ!BE44="c",3,
IF(ErfassungMDQ!BE44="d",2,
IF(ErfassungMDQ!BE44="e",1))))),
IF(MDQ!$W47=1,
IF(ErfassungMDQ!BE44="a",1,
IF(ErfassungMDQ!BE44="b",2,
IF(ErfassungMDQ!BE44="c",3,
IF(ErfassungMDQ!BE44="d",4,
IF(ErfassungMDQ!BE44="e",5))))),0))</f>
        <v>0</v>
      </c>
      <c r="BF44" s="277" t="b">
        <f>IF(MDQ!$W47=5,
IF(ErfassungMDQ!BF44="a",5,
IF(ErfassungMDQ!BF44="b",4,
IF(ErfassungMDQ!BF44="c",3,
IF(ErfassungMDQ!BF44="d",2,
IF(ErfassungMDQ!BF44="e",1))))),
IF(MDQ!$W47=1,
IF(ErfassungMDQ!BF44="a",1,
IF(ErfassungMDQ!BF44="b",2,
IF(ErfassungMDQ!BF44="c",3,
IF(ErfassungMDQ!BF44="d",4,
IF(ErfassungMDQ!BF44="e",5))))),0))</f>
        <v>0</v>
      </c>
      <c r="BG44" s="278" t="b">
        <f>IF(MDQ!$W47=5,
IF(ErfassungMDQ!BG44="a",5,
IF(ErfassungMDQ!BG44="b",4,
IF(ErfassungMDQ!BG44="c",3,
IF(ErfassungMDQ!BG44="d",2,
IF(ErfassungMDQ!BG44="e",1))))),
IF(MDQ!$W47=1,
IF(ErfassungMDQ!BG44="a",1,
IF(ErfassungMDQ!BG44="b",2,
IF(ErfassungMDQ!BG44="c",3,
IF(ErfassungMDQ!BG44="d",4,
IF(ErfassungMDQ!BG44="e",5))))),0))</f>
        <v>0</v>
      </c>
      <c r="BH44" s="277" t="b">
        <f>IF(MDQ!$W47=5,
IF(ErfassungMDQ!BH44="a",5,
IF(ErfassungMDQ!BH44="b",4,
IF(ErfassungMDQ!BH44="c",3,
IF(ErfassungMDQ!BH44="d",2,
IF(ErfassungMDQ!BH44="e",1))))),
IF(MDQ!$W47=1,
IF(ErfassungMDQ!BH44="a",1,
IF(ErfassungMDQ!BH44="b",2,
IF(ErfassungMDQ!BH44="c",3,
IF(ErfassungMDQ!BH44="d",4,
IF(ErfassungMDQ!BH44="e",5))))),0))</f>
        <v>0</v>
      </c>
      <c r="BI44" s="278" t="b">
        <f>IF(MDQ!$W47=5,
IF(ErfassungMDQ!BI44="a",5,
IF(ErfassungMDQ!BI44="b",4,
IF(ErfassungMDQ!BI44="c",3,
IF(ErfassungMDQ!BI44="d",2,
IF(ErfassungMDQ!BI44="e",1))))),
IF(MDQ!$W47=1,
IF(ErfassungMDQ!BI44="a",1,
IF(ErfassungMDQ!BI44="b",2,
IF(ErfassungMDQ!BI44="c",3,
IF(ErfassungMDQ!BI44="d",4,
IF(ErfassungMDQ!BI44="e",5))))),0))</f>
        <v>0</v>
      </c>
      <c r="BJ44" s="277" t="b">
        <f>IF(MDQ!$W47=5,
IF(ErfassungMDQ!BJ44="a",5,
IF(ErfassungMDQ!BJ44="b",4,
IF(ErfassungMDQ!BJ44="c",3,
IF(ErfassungMDQ!BJ44="d",2,
IF(ErfassungMDQ!BJ44="e",1))))),
IF(MDQ!$W47=1,
IF(ErfassungMDQ!BJ44="a",1,
IF(ErfassungMDQ!BJ44="b",2,
IF(ErfassungMDQ!BJ44="c",3,
IF(ErfassungMDQ!BJ44="d",4,
IF(ErfassungMDQ!BJ44="e",5))))),0))</f>
        <v>0</v>
      </c>
      <c r="BK44" s="278" t="b">
        <f>IF(MDQ!$W47=5,
IF(ErfassungMDQ!BK44="a",5,
IF(ErfassungMDQ!BK44="b",4,
IF(ErfassungMDQ!BK44="c",3,
IF(ErfassungMDQ!BK44="d",2,
IF(ErfassungMDQ!BK44="e",1))))),
IF(MDQ!$W47=1,
IF(ErfassungMDQ!BK44="a",1,
IF(ErfassungMDQ!BK44="b",2,
IF(ErfassungMDQ!BK44="c",3,
IF(ErfassungMDQ!BK44="d",4,
IF(ErfassungMDQ!BK44="e",5))))),0))</f>
        <v>0</v>
      </c>
      <c r="BL44" s="277" t="b">
        <f>IF(MDQ!$W47=5,
IF(ErfassungMDQ!BL44="a",5,
IF(ErfassungMDQ!BL44="b",4,
IF(ErfassungMDQ!BL44="c",3,
IF(ErfassungMDQ!BL44="d",2,
IF(ErfassungMDQ!BL44="e",1))))),
IF(MDQ!$W47=1,
IF(ErfassungMDQ!BL44="a",1,
IF(ErfassungMDQ!BL44="b",2,
IF(ErfassungMDQ!BL44="c",3,
IF(ErfassungMDQ!BL44="d",4,
IF(ErfassungMDQ!BL44="e",5))))),0))</f>
        <v>0</v>
      </c>
      <c r="BM44" s="278" t="b">
        <f>IF(MDQ!$W47=5,
IF(ErfassungMDQ!BM44="a",5,
IF(ErfassungMDQ!BM44="b",4,
IF(ErfassungMDQ!BM44="c",3,
IF(ErfassungMDQ!BM44="d",2,
IF(ErfassungMDQ!BM44="e",1))))),
IF(MDQ!$W47=1,
IF(ErfassungMDQ!BM44="a",1,
IF(ErfassungMDQ!BM44="b",2,
IF(ErfassungMDQ!BM44="c",3,
IF(ErfassungMDQ!BM44="d",4,
IF(ErfassungMDQ!BM44="e",5))))),0))</f>
        <v>0</v>
      </c>
      <c r="BN44" s="277" t="b">
        <f>IF(MDQ!$W47=5,
IF(ErfassungMDQ!BN44="a",5,
IF(ErfassungMDQ!BN44="b",4,
IF(ErfassungMDQ!BN44="c",3,
IF(ErfassungMDQ!BN44="d",2,
IF(ErfassungMDQ!BN44="e",1))))),
IF(MDQ!$W47=1,
IF(ErfassungMDQ!BN44="a",1,
IF(ErfassungMDQ!BN44="b",2,
IF(ErfassungMDQ!BN44="c",3,
IF(ErfassungMDQ!BN44="d",4,
IF(ErfassungMDQ!BN44="e",5))))),0))</f>
        <v>0</v>
      </c>
      <c r="BO44" s="278" t="b">
        <f>IF(MDQ!$W47=5,
IF(ErfassungMDQ!BO44="a",5,
IF(ErfassungMDQ!BO44="b",4,
IF(ErfassungMDQ!BO44="c",3,
IF(ErfassungMDQ!BO44="d",2,
IF(ErfassungMDQ!BO44="e",1))))),
IF(MDQ!$W47=1,
IF(ErfassungMDQ!BO44="a",1,
IF(ErfassungMDQ!BO44="b",2,
IF(ErfassungMDQ!BO44="c",3,
IF(ErfassungMDQ!BO44="d",4,
IF(ErfassungMDQ!BO44="e",5))))),0))</f>
        <v>0</v>
      </c>
      <c r="BP44" s="277" t="b">
        <f>IF(MDQ!$W47=5,
IF(ErfassungMDQ!BP44="a",5,
IF(ErfassungMDQ!BP44="b",4,
IF(ErfassungMDQ!BP44="c",3,
IF(ErfassungMDQ!BP44="d",2,
IF(ErfassungMDQ!BP44="e",1))))),
IF(MDQ!$W47=1,
IF(ErfassungMDQ!BP44="a",1,
IF(ErfassungMDQ!BP44="b",2,
IF(ErfassungMDQ!BP44="c",3,
IF(ErfassungMDQ!BP44="d",4,
IF(ErfassungMDQ!BP44="e",5))))),0))</f>
        <v>0</v>
      </c>
      <c r="BQ44" s="278" t="b">
        <f>IF(MDQ!$W47=5,
IF(ErfassungMDQ!BQ44="a",5,
IF(ErfassungMDQ!BQ44="b",4,
IF(ErfassungMDQ!BQ44="c",3,
IF(ErfassungMDQ!BQ44="d",2,
IF(ErfassungMDQ!BQ44="e",1))))),
IF(MDQ!$W47=1,
IF(ErfassungMDQ!BQ44="a",1,
IF(ErfassungMDQ!BQ44="b",2,
IF(ErfassungMDQ!BQ44="c",3,
IF(ErfassungMDQ!BQ44="d",4,
IF(ErfassungMDQ!BQ44="e",5))))),0))</f>
        <v>0</v>
      </c>
      <c r="BR44" s="277" t="b">
        <f>IF(MDQ!$W47=5,
IF(ErfassungMDQ!BR44="a",5,
IF(ErfassungMDQ!BR44="b",4,
IF(ErfassungMDQ!BR44="c",3,
IF(ErfassungMDQ!BR44="d",2,
IF(ErfassungMDQ!BR44="e",1))))),
IF(MDQ!$W47=1,
IF(ErfassungMDQ!BR44="a",1,
IF(ErfassungMDQ!BR44="b",2,
IF(ErfassungMDQ!BR44="c",3,
IF(ErfassungMDQ!BR44="d",4,
IF(ErfassungMDQ!BR44="e",5))))),0))</f>
        <v>0</v>
      </c>
      <c r="BS44" s="278" t="b">
        <f>IF(MDQ!$W47=5,
IF(ErfassungMDQ!BS44="a",5,
IF(ErfassungMDQ!BS44="b",4,
IF(ErfassungMDQ!BS44="c",3,
IF(ErfassungMDQ!BS44="d",2,
IF(ErfassungMDQ!BS44="e",1))))),
IF(MDQ!$W47=1,
IF(ErfassungMDQ!BS44="a",1,
IF(ErfassungMDQ!BS44="b",2,
IF(ErfassungMDQ!BS44="c",3,
IF(ErfassungMDQ!BS44="d",4,
IF(ErfassungMDQ!BS44="e",5))))),0))</f>
        <v>0</v>
      </c>
      <c r="BT44" s="277" t="b">
        <f>IF(MDQ!$W47=5,
IF(ErfassungMDQ!BT44="a",5,
IF(ErfassungMDQ!BT44="b",4,
IF(ErfassungMDQ!BT44="c",3,
IF(ErfassungMDQ!BT44="d",2,
IF(ErfassungMDQ!BT44="e",1))))),
IF(MDQ!$W47=1,
IF(ErfassungMDQ!BT44="a",1,
IF(ErfassungMDQ!BT44="b",2,
IF(ErfassungMDQ!BT44="c",3,
IF(ErfassungMDQ!BT44="d",4,
IF(ErfassungMDQ!BT44="e",5))))),0))</f>
        <v>0</v>
      </c>
      <c r="BU44" s="278" t="b">
        <f>IF(MDQ!$W47=5,
IF(ErfassungMDQ!BU44="a",5,
IF(ErfassungMDQ!BU44="b",4,
IF(ErfassungMDQ!BU44="c",3,
IF(ErfassungMDQ!BU44="d",2,
IF(ErfassungMDQ!BU44="e",1))))),
IF(MDQ!$W47=1,
IF(ErfassungMDQ!BU44="a",1,
IF(ErfassungMDQ!BU44="b",2,
IF(ErfassungMDQ!BU44="c",3,
IF(ErfassungMDQ!BU44="d",4,
IF(ErfassungMDQ!BU44="e",5))))),0))</f>
        <v>0</v>
      </c>
      <c r="BV44" s="277" t="b">
        <f>IF(MDQ!$W47=5,
IF(ErfassungMDQ!BV44="a",5,
IF(ErfassungMDQ!BV44="b",4,
IF(ErfassungMDQ!BV44="c",3,
IF(ErfassungMDQ!BV44="d",2,
IF(ErfassungMDQ!BV44="e",1))))),
IF(MDQ!$W47=1,
IF(ErfassungMDQ!BV44="a",1,
IF(ErfassungMDQ!BV44="b",2,
IF(ErfassungMDQ!BV44="c",3,
IF(ErfassungMDQ!BV44="d",4,
IF(ErfassungMDQ!BV44="e",5))))),0))</f>
        <v>0</v>
      </c>
      <c r="BW44" s="278" t="b">
        <f>IF(MDQ!$W47=5,
IF(ErfassungMDQ!BW44="a",5,
IF(ErfassungMDQ!BW44="b",4,
IF(ErfassungMDQ!BW44="c",3,
IF(ErfassungMDQ!BW44="d",2,
IF(ErfassungMDQ!BW44="e",1))))),
IF(MDQ!$W47=1,
IF(ErfassungMDQ!BW44="a",1,
IF(ErfassungMDQ!BW44="b",2,
IF(ErfassungMDQ!BW44="c",3,
IF(ErfassungMDQ!BW44="d",4,
IF(ErfassungMDQ!BW44="e",5))))),0))</f>
        <v>0</v>
      </c>
      <c r="BX44" s="277" t="b">
        <f>IF(MDQ!$W47=5,
IF(ErfassungMDQ!BX44="a",5,
IF(ErfassungMDQ!BX44="b",4,
IF(ErfassungMDQ!BX44="c",3,
IF(ErfassungMDQ!BX44="d",2,
IF(ErfassungMDQ!BX44="e",1))))),
IF(MDQ!$W47=1,
IF(ErfassungMDQ!BX44="a",1,
IF(ErfassungMDQ!BX44="b",2,
IF(ErfassungMDQ!BX44="c",3,
IF(ErfassungMDQ!BX44="d",4,
IF(ErfassungMDQ!BX44="e",5))))),0))</f>
        <v>0</v>
      </c>
      <c r="BY44" s="278" t="b">
        <f>IF(MDQ!$W47=5,
IF(ErfassungMDQ!BY44="a",5,
IF(ErfassungMDQ!BY44="b",4,
IF(ErfassungMDQ!BY44="c",3,
IF(ErfassungMDQ!BY44="d",2,
IF(ErfassungMDQ!BY44="e",1))))),
IF(MDQ!$W47=1,
IF(ErfassungMDQ!BY44="a",1,
IF(ErfassungMDQ!BY44="b",2,
IF(ErfassungMDQ!BY44="c",3,
IF(ErfassungMDQ!BY44="d",4,
IF(ErfassungMDQ!BY44="e",5))))),0))</f>
        <v>0</v>
      </c>
      <c r="BZ44" s="277" t="b">
        <f>IF(MDQ!$W47=5,
IF(ErfassungMDQ!BZ44="a",5,
IF(ErfassungMDQ!BZ44="b",4,
IF(ErfassungMDQ!BZ44="c",3,
IF(ErfassungMDQ!BZ44="d",2,
IF(ErfassungMDQ!BZ44="e",1))))),
IF(MDQ!$W47=1,
IF(ErfassungMDQ!BZ44="a",1,
IF(ErfassungMDQ!BZ44="b",2,
IF(ErfassungMDQ!BZ44="c",3,
IF(ErfassungMDQ!BZ44="d",4,
IF(ErfassungMDQ!BZ44="e",5))))),0))</f>
        <v>0</v>
      </c>
      <c r="CA44" s="278" t="b">
        <f>IF(MDQ!$W47=5,
IF(ErfassungMDQ!CA44="a",5,
IF(ErfassungMDQ!CA44="b",4,
IF(ErfassungMDQ!CA44="c",3,
IF(ErfassungMDQ!CA44="d",2,
IF(ErfassungMDQ!CA44="e",1))))),
IF(MDQ!$W47=1,
IF(ErfassungMDQ!CA44="a",1,
IF(ErfassungMDQ!CA44="b",2,
IF(ErfassungMDQ!CA44="c",3,
IF(ErfassungMDQ!CA44="d",4,
IF(ErfassungMDQ!CA44="e",5))))),0))</f>
        <v>0</v>
      </c>
      <c r="CB44" s="277" t="b">
        <f>IF(MDQ!$W47=5,
IF(ErfassungMDQ!CB44="a",5,
IF(ErfassungMDQ!CB44="b",4,
IF(ErfassungMDQ!CB44="c",3,
IF(ErfassungMDQ!CB44="d",2,
IF(ErfassungMDQ!CB44="e",1))))),
IF(MDQ!$W47=1,
IF(ErfassungMDQ!CB44="a",1,
IF(ErfassungMDQ!CB44="b",2,
IF(ErfassungMDQ!CB44="c",3,
IF(ErfassungMDQ!CB44="d",4,
IF(ErfassungMDQ!CB44="e",5))))),0))</f>
        <v>0</v>
      </c>
      <c r="CC44" s="278" t="b">
        <f>IF(MDQ!$W47=5,
IF(ErfassungMDQ!CC44="a",5,
IF(ErfassungMDQ!CC44="b",4,
IF(ErfassungMDQ!CC44="c",3,
IF(ErfassungMDQ!CC44="d",2,
IF(ErfassungMDQ!CC44="e",1))))),
IF(MDQ!$W47=1,
IF(ErfassungMDQ!CC44="a",1,
IF(ErfassungMDQ!CC44="b",2,
IF(ErfassungMDQ!CC44="c",3,
IF(ErfassungMDQ!CC44="d",4,
IF(ErfassungMDQ!CC44="e",5))))),0))</f>
        <v>0</v>
      </c>
      <c r="CD44" s="277" t="b">
        <f>IF(MDQ!$W47=5,
IF(ErfassungMDQ!CD44="a",5,
IF(ErfassungMDQ!CD44="b",4,
IF(ErfassungMDQ!CD44="c",3,
IF(ErfassungMDQ!CD44="d",2,
IF(ErfassungMDQ!CD44="e",1))))),
IF(MDQ!$W47=1,
IF(ErfassungMDQ!CD44="a",1,
IF(ErfassungMDQ!CD44="b",2,
IF(ErfassungMDQ!CD44="c",3,
IF(ErfassungMDQ!CD44="d",4,
IF(ErfassungMDQ!CD44="e",5))))),0))</f>
        <v>0</v>
      </c>
      <c r="CE44" s="278" t="b">
        <f>IF(MDQ!$W47=5,
IF(ErfassungMDQ!CE44="a",5,
IF(ErfassungMDQ!CE44="b",4,
IF(ErfassungMDQ!CE44="c",3,
IF(ErfassungMDQ!CE44="d",2,
IF(ErfassungMDQ!CE44="e",1))))),
IF(MDQ!$W47=1,
IF(ErfassungMDQ!CE44="a",1,
IF(ErfassungMDQ!CE44="b",2,
IF(ErfassungMDQ!CE44="c",3,
IF(ErfassungMDQ!CE44="d",4,
IF(ErfassungMDQ!CE44="e",5))))),0))</f>
        <v>0</v>
      </c>
      <c r="CF44" s="277" t="b">
        <f>IF(MDQ!$W47=5,
IF(ErfassungMDQ!CF44="a",5,
IF(ErfassungMDQ!CF44="b",4,
IF(ErfassungMDQ!CF44="c",3,
IF(ErfassungMDQ!CF44="d",2,
IF(ErfassungMDQ!CF44="e",1))))),
IF(MDQ!$W47=1,
IF(ErfassungMDQ!CF44="a",1,
IF(ErfassungMDQ!CF44="b",2,
IF(ErfassungMDQ!CF44="c",3,
IF(ErfassungMDQ!CF44="d",4,
IF(ErfassungMDQ!CF44="e",5))))),0))</f>
        <v>0</v>
      </c>
      <c r="CG44" s="278" t="b">
        <f>IF(MDQ!$W47=5,
IF(ErfassungMDQ!CG44="a",5,
IF(ErfassungMDQ!CG44="b",4,
IF(ErfassungMDQ!CG44="c",3,
IF(ErfassungMDQ!CG44="d",2,
IF(ErfassungMDQ!CG44="e",1))))),
IF(MDQ!$W47=1,
IF(ErfassungMDQ!CG44="a",1,
IF(ErfassungMDQ!CG44="b",2,
IF(ErfassungMDQ!CG44="c",3,
IF(ErfassungMDQ!CG44="d",4,
IF(ErfassungMDQ!CG44="e",5))))),0))</f>
        <v>0</v>
      </c>
      <c r="CH44" s="277" t="b">
        <f>IF(MDQ!$W47=5,
IF(ErfassungMDQ!CH44="a",5,
IF(ErfassungMDQ!CH44="b",4,
IF(ErfassungMDQ!CH44="c",3,
IF(ErfassungMDQ!CH44="d",2,
IF(ErfassungMDQ!CH44="e",1))))),
IF(MDQ!$W47=1,
IF(ErfassungMDQ!CH44="a",1,
IF(ErfassungMDQ!CH44="b",2,
IF(ErfassungMDQ!CH44="c",3,
IF(ErfassungMDQ!CH44="d",4,
IF(ErfassungMDQ!CH44="e",5))))),0))</f>
        <v>0</v>
      </c>
      <c r="CI44" s="278" t="b">
        <f>IF(MDQ!$W47=5,
IF(ErfassungMDQ!CI44="a",5,
IF(ErfassungMDQ!CI44="b",4,
IF(ErfassungMDQ!CI44="c",3,
IF(ErfassungMDQ!CI44="d",2,
IF(ErfassungMDQ!CI44="e",1))))),
IF(MDQ!$W47=1,
IF(ErfassungMDQ!CI44="a",1,
IF(ErfassungMDQ!CI44="b",2,
IF(ErfassungMDQ!CI44="c",3,
IF(ErfassungMDQ!CI44="d",4,
IF(ErfassungMDQ!CI44="e",5))))),0))</f>
        <v>0</v>
      </c>
      <c r="CJ44" s="277" t="b">
        <f>IF(MDQ!$W47=5,
IF(ErfassungMDQ!CJ44="a",5,
IF(ErfassungMDQ!CJ44="b",4,
IF(ErfassungMDQ!CJ44="c",3,
IF(ErfassungMDQ!CJ44="d",2,
IF(ErfassungMDQ!CJ44="e",1))))),
IF(MDQ!$W47=1,
IF(ErfassungMDQ!CJ44="a",1,
IF(ErfassungMDQ!CJ44="b",2,
IF(ErfassungMDQ!CJ44="c",3,
IF(ErfassungMDQ!CJ44="d",4,
IF(ErfassungMDQ!CJ44="e",5))))),0))</f>
        <v>0</v>
      </c>
      <c r="CK44" s="278" t="b">
        <f>IF(MDQ!$W47=5,
IF(ErfassungMDQ!CK44="a",5,
IF(ErfassungMDQ!CK44="b",4,
IF(ErfassungMDQ!CK44="c",3,
IF(ErfassungMDQ!CK44="d",2,
IF(ErfassungMDQ!CK44="e",1))))),
IF(MDQ!$W47=1,
IF(ErfassungMDQ!CK44="a",1,
IF(ErfassungMDQ!CK44="b",2,
IF(ErfassungMDQ!CK44="c",3,
IF(ErfassungMDQ!CK44="d",4,
IF(ErfassungMDQ!CK44="e",5))))),0))</f>
        <v>0</v>
      </c>
      <c r="CL44" s="277" t="b">
        <f>IF(MDQ!$W47=5,
IF(ErfassungMDQ!CL44="a",5,
IF(ErfassungMDQ!CL44="b",4,
IF(ErfassungMDQ!CL44="c",3,
IF(ErfassungMDQ!CL44="d",2,
IF(ErfassungMDQ!CL44="e",1))))),
IF(MDQ!$W47=1,
IF(ErfassungMDQ!CL44="a",1,
IF(ErfassungMDQ!CL44="b",2,
IF(ErfassungMDQ!CL44="c",3,
IF(ErfassungMDQ!CL44="d",4,
IF(ErfassungMDQ!CL44="e",5))))),0))</f>
        <v>0</v>
      </c>
      <c r="CM44" s="278" t="b">
        <f>IF(MDQ!$W47=5,
IF(ErfassungMDQ!CM44="a",5,
IF(ErfassungMDQ!CM44="b",4,
IF(ErfassungMDQ!CM44="c",3,
IF(ErfassungMDQ!CM44="d",2,
IF(ErfassungMDQ!CM44="e",1))))),
IF(MDQ!$W47=1,
IF(ErfassungMDQ!CM44="a",1,
IF(ErfassungMDQ!CM44="b",2,
IF(ErfassungMDQ!CM44="c",3,
IF(ErfassungMDQ!CM44="d",4,
IF(ErfassungMDQ!CM44="e",5))))),0))</f>
        <v>0</v>
      </c>
      <c r="CN44" s="277" t="b">
        <f>IF(MDQ!$W47=5,
IF(ErfassungMDQ!CN44="a",5,
IF(ErfassungMDQ!CN44="b",4,
IF(ErfassungMDQ!CN44="c",3,
IF(ErfassungMDQ!CN44="d",2,
IF(ErfassungMDQ!CN44="e",1))))),
IF(MDQ!$W47=1,
IF(ErfassungMDQ!CN44="a",1,
IF(ErfassungMDQ!CN44="b",2,
IF(ErfassungMDQ!CN44="c",3,
IF(ErfassungMDQ!CN44="d",4,
IF(ErfassungMDQ!CN44="e",5))))),0))</f>
        <v>0</v>
      </c>
      <c r="CO44" s="278" t="b">
        <f>IF(MDQ!$W47=5,
IF(ErfassungMDQ!CO44="a",5,
IF(ErfassungMDQ!CO44="b",4,
IF(ErfassungMDQ!CO44="c",3,
IF(ErfassungMDQ!CO44="d",2,
IF(ErfassungMDQ!CO44="e",1))))),
IF(MDQ!$W47=1,
IF(ErfassungMDQ!CO44="a",1,
IF(ErfassungMDQ!CO44="b",2,
IF(ErfassungMDQ!CO44="c",3,
IF(ErfassungMDQ!CO44="d",4,
IF(ErfassungMDQ!CO44="e",5))))),0))</f>
        <v>0</v>
      </c>
      <c r="CP44" s="277" t="b">
        <f>IF(MDQ!$W47=5,
IF(ErfassungMDQ!CP44="a",5,
IF(ErfassungMDQ!CP44="b",4,
IF(ErfassungMDQ!CP44="c",3,
IF(ErfassungMDQ!CP44="d",2,
IF(ErfassungMDQ!CP44="e",1))))),
IF(MDQ!$W47=1,
IF(ErfassungMDQ!CP44="a",1,
IF(ErfassungMDQ!CP44="b",2,
IF(ErfassungMDQ!CP44="c",3,
IF(ErfassungMDQ!CP44="d",4,
IF(ErfassungMDQ!CP44="e",5))))),0))</f>
        <v>0</v>
      </c>
      <c r="CQ44" s="278" t="b">
        <f>IF(MDQ!$W47=5,
IF(ErfassungMDQ!CQ44="a",5,
IF(ErfassungMDQ!CQ44="b",4,
IF(ErfassungMDQ!CQ44="c",3,
IF(ErfassungMDQ!CQ44="d",2,
IF(ErfassungMDQ!CQ44="e",1))))),
IF(MDQ!$W47=1,
IF(ErfassungMDQ!CQ44="a",1,
IF(ErfassungMDQ!CQ44="b",2,
IF(ErfassungMDQ!CQ44="c",3,
IF(ErfassungMDQ!CQ44="d",4,
IF(ErfassungMDQ!CQ44="e",5))))),0))</f>
        <v>0</v>
      </c>
      <c r="CR44" s="277" t="b">
        <f>IF(MDQ!$W47=5,
IF(ErfassungMDQ!CR44="a",5,
IF(ErfassungMDQ!CR44="b",4,
IF(ErfassungMDQ!CR44="c",3,
IF(ErfassungMDQ!CR44="d",2,
IF(ErfassungMDQ!CR44="e",1))))),
IF(MDQ!$W47=1,
IF(ErfassungMDQ!CR44="a",1,
IF(ErfassungMDQ!CR44="b",2,
IF(ErfassungMDQ!CR44="c",3,
IF(ErfassungMDQ!CR44="d",4,
IF(ErfassungMDQ!CR44="e",5))))),0))</f>
        <v>0</v>
      </c>
      <c r="CS44" s="278" t="b">
        <f>IF(MDQ!$W47=5,
IF(ErfassungMDQ!CS44="a",5,
IF(ErfassungMDQ!CS44="b",4,
IF(ErfassungMDQ!CS44="c",3,
IF(ErfassungMDQ!CS44="d",2,
IF(ErfassungMDQ!CS44="e",1))))),
IF(MDQ!$W47=1,
IF(ErfassungMDQ!CS44="a",1,
IF(ErfassungMDQ!CS44="b",2,
IF(ErfassungMDQ!CS44="c",3,
IF(ErfassungMDQ!CS44="d",4,
IF(ErfassungMDQ!CS44="e",5))))),0))</f>
        <v>0</v>
      </c>
      <c r="CT44" s="277" t="b">
        <f>IF(MDQ!$W47=5,
IF(ErfassungMDQ!CT44="a",5,
IF(ErfassungMDQ!CT44="b",4,
IF(ErfassungMDQ!CT44="c",3,
IF(ErfassungMDQ!CT44="d",2,
IF(ErfassungMDQ!CT44="e",1))))),
IF(MDQ!$W47=1,
IF(ErfassungMDQ!CT44="a",1,
IF(ErfassungMDQ!CT44="b",2,
IF(ErfassungMDQ!CT44="c",3,
IF(ErfassungMDQ!CT44="d",4,
IF(ErfassungMDQ!CT44="e",5))))),0))</f>
        <v>0</v>
      </c>
      <c r="CU44" s="278" t="b">
        <f>IF(MDQ!$W47=5,
IF(ErfassungMDQ!CU44="a",5,
IF(ErfassungMDQ!CU44="b",4,
IF(ErfassungMDQ!CU44="c",3,
IF(ErfassungMDQ!CU44="d",2,
IF(ErfassungMDQ!CU44="e",1))))),
IF(MDQ!$W47=1,
IF(ErfassungMDQ!CU44="a",1,
IF(ErfassungMDQ!CU44="b",2,
IF(ErfassungMDQ!CU44="c",3,
IF(ErfassungMDQ!CU44="d",4,
IF(ErfassungMDQ!CU44="e",5))))),0))</f>
        <v>0</v>
      </c>
      <c r="CV44" s="277" t="b">
        <f>IF(MDQ!$W47=5,
IF(ErfassungMDQ!CV44="a",5,
IF(ErfassungMDQ!CV44="b",4,
IF(ErfassungMDQ!CV44="c",3,
IF(ErfassungMDQ!CV44="d",2,
IF(ErfassungMDQ!CV44="e",1))))),
IF(MDQ!$W47=1,
IF(ErfassungMDQ!CV44="a",1,
IF(ErfassungMDQ!CV44="b",2,
IF(ErfassungMDQ!CV44="c",3,
IF(ErfassungMDQ!CV44="d",4,
IF(ErfassungMDQ!CV44="e",5))))),0))</f>
        <v>0</v>
      </c>
      <c r="CW44" s="278" t="b">
        <f>IF(MDQ!$W47=5,
IF(ErfassungMDQ!CW44="a",5,
IF(ErfassungMDQ!CW44="b",4,
IF(ErfassungMDQ!CW44="c",3,
IF(ErfassungMDQ!CW44="d",2,
IF(ErfassungMDQ!CW44="e",1))))),
IF(MDQ!$W47=1,
IF(ErfassungMDQ!CW44="a",1,
IF(ErfassungMDQ!CW44="b",2,
IF(ErfassungMDQ!CW44="c",3,
IF(ErfassungMDQ!CW44="d",4,
IF(ErfassungMDQ!CW44="e",5))))),0))</f>
        <v>0</v>
      </c>
      <c r="CX44" s="277" t="b">
        <f>IF(MDQ!$W47=5,
IF(ErfassungMDQ!CX44="a",5,
IF(ErfassungMDQ!CX44="b",4,
IF(ErfassungMDQ!CX44="c",3,
IF(ErfassungMDQ!CX44="d",2,
IF(ErfassungMDQ!CX44="e",1))))),
IF(MDQ!$W47=1,
IF(ErfassungMDQ!CX44="a",1,
IF(ErfassungMDQ!CX44="b",2,
IF(ErfassungMDQ!CX44="c",3,
IF(ErfassungMDQ!CX44="d",4,
IF(ErfassungMDQ!CX44="e",5))))),0))</f>
        <v>0</v>
      </c>
      <c r="CY44" s="278" t="b">
        <f>IF(MDQ!$W47=5,
IF(ErfassungMDQ!CY44="a",5,
IF(ErfassungMDQ!CY44="b",4,
IF(ErfassungMDQ!CY44="c",3,
IF(ErfassungMDQ!CY44="d",2,
IF(ErfassungMDQ!CY44="e",1))))),
IF(MDQ!$W47=1,
IF(ErfassungMDQ!CY44="a",1,
IF(ErfassungMDQ!CY44="b",2,
IF(ErfassungMDQ!CY44="c",3,
IF(ErfassungMDQ!CY44="d",4,
IF(ErfassungMDQ!CY44="e",5))))),0))</f>
        <v>0</v>
      </c>
      <c r="CZ44" s="277" t="b">
        <f>IF(MDQ!$W47=5,
IF(ErfassungMDQ!CZ44="a",5,
IF(ErfassungMDQ!CZ44="b",4,
IF(ErfassungMDQ!CZ44="c",3,
IF(ErfassungMDQ!CZ44="d",2,
IF(ErfassungMDQ!CZ44="e",1))))),
IF(MDQ!$W47=1,
IF(ErfassungMDQ!CZ44="a",1,
IF(ErfassungMDQ!CZ44="b",2,
IF(ErfassungMDQ!CZ44="c",3,
IF(ErfassungMDQ!CZ44="d",4,
IF(ErfassungMDQ!CZ44="e",5))))),0))</f>
        <v>0</v>
      </c>
      <c r="DA44" s="278" t="b">
        <f>IF(MDQ!$W47=5,
IF(ErfassungMDQ!DA44="a",5,
IF(ErfassungMDQ!DA44="b",4,
IF(ErfassungMDQ!DA44="c",3,
IF(ErfassungMDQ!DA44="d",2,
IF(ErfassungMDQ!DA44="e",1))))),
IF(MDQ!$W47=1,
IF(ErfassungMDQ!DA44="a",1,
IF(ErfassungMDQ!DA44="b",2,
IF(ErfassungMDQ!DA44="c",3,
IF(ErfassungMDQ!DA44="d",4,
IF(ErfassungMDQ!DA44="e",5))))),0))</f>
        <v>0</v>
      </c>
      <c r="DB44" s="277" t="b">
        <f>IF(MDQ!$W47=5,
IF(ErfassungMDQ!DB44="a",5,
IF(ErfassungMDQ!DB44="b",4,
IF(ErfassungMDQ!DB44="c",3,
IF(ErfassungMDQ!DB44="d",2,
IF(ErfassungMDQ!DB44="e",1))))),
IF(MDQ!$W47=1,
IF(ErfassungMDQ!DB44="a",1,
IF(ErfassungMDQ!DB44="b",2,
IF(ErfassungMDQ!DB44="c",3,
IF(ErfassungMDQ!DB44="d",4,
IF(ErfassungMDQ!DB44="e",5))))),0))</f>
        <v>0</v>
      </c>
      <c r="DC44" s="278" t="b">
        <f>IF(MDQ!$W47=5,
IF(ErfassungMDQ!DC44="a",5,
IF(ErfassungMDQ!DC44="b",4,
IF(ErfassungMDQ!DC44="c",3,
IF(ErfassungMDQ!DC44="d",2,
IF(ErfassungMDQ!DC44="e",1))))),
IF(MDQ!$W47=1,
IF(ErfassungMDQ!DC44="a",1,
IF(ErfassungMDQ!DC44="b",2,
IF(ErfassungMDQ!DC44="c",3,
IF(ErfassungMDQ!DC44="d",4,
IF(ErfassungMDQ!DC44="e",5))))),0))</f>
        <v>0</v>
      </c>
      <c r="DD44" s="277" t="b">
        <f>IF(MDQ!$W47=5,
IF(ErfassungMDQ!DD44="a",5,
IF(ErfassungMDQ!DD44="b",4,
IF(ErfassungMDQ!DD44="c",3,
IF(ErfassungMDQ!DD44="d",2,
IF(ErfassungMDQ!DD44="e",1))))),
IF(MDQ!$W47=1,
IF(ErfassungMDQ!DD44="a",1,
IF(ErfassungMDQ!DD44="b",2,
IF(ErfassungMDQ!DD44="c",3,
IF(ErfassungMDQ!DD44="d",4,
IF(ErfassungMDQ!DD44="e",5))))),0))</f>
        <v>0</v>
      </c>
      <c r="DE44" s="278" t="b">
        <f>IF(MDQ!$W47=5,
IF(ErfassungMDQ!DE44="a",5,
IF(ErfassungMDQ!DE44="b",4,
IF(ErfassungMDQ!DE44="c",3,
IF(ErfassungMDQ!DE44="d",2,
IF(ErfassungMDQ!DE44="e",1))))),
IF(MDQ!$W47=1,
IF(ErfassungMDQ!DE44="a",1,
IF(ErfassungMDQ!DE44="b",2,
IF(ErfassungMDQ!DE44="c",3,
IF(ErfassungMDQ!DE44="d",4,
IF(ErfassungMDQ!DE44="e",5))))),0))</f>
        <v>0</v>
      </c>
      <c r="DF44" s="277" t="b">
        <f>IF(MDQ!$W47=5,
IF(ErfassungMDQ!DF44="a",5,
IF(ErfassungMDQ!DF44="b",4,
IF(ErfassungMDQ!DF44="c",3,
IF(ErfassungMDQ!DF44="d",2,
IF(ErfassungMDQ!DF44="e",1))))),
IF(MDQ!$W47=1,
IF(ErfassungMDQ!DF44="a",1,
IF(ErfassungMDQ!DF44="b",2,
IF(ErfassungMDQ!DF44="c",3,
IF(ErfassungMDQ!DF44="d",4,
IF(ErfassungMDQ!DF44="e",5))))),0))</f>
        <v>0</v>
      </c>
      <c r="DG44" s="278" t="b">
        <f>IF(MDQ!$W47=5,
IF(ErfassungMDQ!DG44="a",5,
IF(ErfassungMDQ!DG44="b",4,
IF(ErfassungMDQ!DG44="c",3,
IF(ErfassungMDQ!DG44="d",2,
IF(ErfassungMDQ!DG44="e",1))))),
IF(MDQ!$W47=1,
IF(ErfassungMDQ!DG44="a",1,
IF(ErfassungMDQ!DG44="b",2,
IF(ErfassungMDQ!DG44="c",3,
IF(ErfassungMDQ!DG44="d",4,
IF(ErfassungMDQ!DG44="e",5))))),0))</f>
        <v>0</v>
      </c>
      <c r="DH44" s="277" t="b">
        <f>IF(MDQ!$W47=5,
IF(ErfassungMDQ!DH44="a",5,
IF(ErfassungMDQ!DH44="b",4,
IF(ErfassungMDQ!DH44="c",3,
IF(ErfassungMDQ!DH44="d",2,
IF(ErfassungMDQ!DH44="e",1))))),
IF(MDQ!$W47=1,
IF(ErfassungMDQ!DH44="a",1,
IF(ErfassungMDQ!DH44="b",2,
IF(ErfassungMDQ!DH44="c",3,
IF(ErfassungMDQ!DH44="d",4,
IF(ErfassungMDQ!DH44="e",5))))),0))</f>
        <v>0</v>
      </c>
      <c r="DI44" s="278" t="b">
        <f>IF(MDQ!$W47=5,
IF(ErfassungMDQ!DI44="a",5,
IF(ErfassungMDQ!DI44="b",4,
IF(ErfassungMDQ!DI44="c",3,
IF(ErfassungMDQ!DI44="d",2,
IF(ErfassungMDQ!DI44="e",1))))),
IF(MDQ!$W47=1,
IF(ErfassungMDQ!DI44="a",1,
IF(ErfassungMDQ!DI44="b",2,
IF(ErfassungMDQ!DI44="c",3,
IF(ErfassungMDQ!DI44="d",4,
IF(ErfassungMDQ!DI44="e",5))))),0))</f>
        <v>0</v>
      </c>
      <c r="DJ44" s="277" t="b">
        <f>IF(MDQ!$W47=5,
IF(ErfassungMDQ!DJ44="a",5,
IF(ErfassungMDQ!DJ44="b",4,
IF(ErfassungMDQ!DJ44="c",3,
IF(ErfassungMDQ!DJ44="d",2,
IF(ErfassungMDQ!DJ44="e",1))))),
IF(MDQ!$W47=1,
IF(ErfassungMDQ!DJ44="a",1,
IF(ErfassungMDQ!DJ44="b",2,
IF(ErfassungMDQ!DJ44="c",3,
IF(ErfassungMDQ!DJ44="d",4,
IF(ErfassungMDQ!DJ44="e",5))))),0))</f>
        <v>0</v>
      </c>
      <c r="DK44" s="278" t="b">
        <f>IF(MDQ!$W47=5,
IF(ErfassungMDQ!DK44="a",5,
IF(ErfassungMDQ!DK44="b",4,
IF(ErfassungMDQ!DK44="c",3,
IF(ErfassungMDQ!DK44="d",2,
IF(ErfassungMDQ!DK44="e",1))))),
IF(MDQ!$W47=1,
IF(ErfassungMDQ!DK44="a",1,
IF(ErfassungMDQ!DK44="b",2,
IF(ErfassungMDQ!DK44="c",3,
IF(ErfassungMDQ!DK44="d",4,
IF(ErfassungMDQ!DK44="e",5))))),0))</f>
        <v>0</v>
      </c>
      <c r="DL44" s="277" t="b">
        <f>IF(MDQ!$W47=5,
IF(ErfassungMDQ!DL44="a",5,
IF(ErfassungMDQ!DL44="b",4,
IF(ErfassungMDQ!DL44="c",3,
IF(ErfassungMDQ!DL44="d",2,
IF(ErfassungMDQ!DL44="e",1))))),
IF(MDQ!$W47=1,
IF(ErfassungMDQ!DL44="a",1,
IF(ErfassungMDQ!DL44="b",2,
IF(ErfassungMDQ!DL44="c",3,
IF(ErfassungMDQ!DL44="d",4,
IF(ErfassungMDQ!DL44="e",5))))),0))</f>
        <v>0</v>
      </c>
      <c r="DM44" s="278" t="b">
        <f>IF(MDQ!$W47=5,
IF(ErfassungMDQ!DM44="a",5,
IF(ErfassungMDQ!DM44="b",4,
IF(ErfassungMDQ!DM44="c",3,
IF(ErfassungMDQ!DM44="d",2,
IF(ErfassungMDQ!DM44="e",1))))),
IF(MDQ!$W47=1,
IF(ErfassungMDQ!DM44="a",1,
IF(ErfassungMDQ!DM44="b",2,
IF(ErfassungMDQ!DM44="c",3,
IF(ErfassungMDQ!DM44="d",4,
IF(ErfassungMDQ!DM44="e",5))))),0))</f>
        <v>0</v>
      </c>
      <c r="DN44" s="277" t="b">
        <f>IF(MDQ!$W47=5,
IF(ErfassungMDQ!DN44="a",5,
IF(ErfassungMDQ!DN44="b",4,
IF(ErfassungMDQ!DN44="c",3,
IF(ErfassungMDQ!DN44="d",2,
IF(ErfassungMDQ!DN44="e",1))))),
IF(MDQ!$W47=1,
IF(ErfassungMDQ!DN44="a",1,
IF(ErfassungMDQ!DN44="b",2,
IF(ErfassungMDQ!DN44="c",3,
IF(ErfassungMDQ!DN44="d",4,
IF(ErfassungMDQ!DN44="e",5))))),0))</f>
        <v>0</v>
      </c>
      <c r="DO44" s="278" t="b">
        <f>IF(MDQ!$W47=5,
IF(ErfassungMDQ!DO44="a",5,
IF(ErfassungMDQ!DO44="b",4,
IF(ErfassungMDQ!DO44="c",3,
IF(ErfassungMDQ!DO44="d",2,
IF(ErfassungMDQ!DO44="e",1))))),
IF(MDQ!$W47=1,
IF(ErfassungMDQ!DO44="a",1,
IF(ErfassungMDQ!DO44="b",2,
IF(ErfassungMDQ!DO44="c",3,
IF(ErfassungMDQ!DO44="d",4,
IF(ErfassungMDQ!DO44="e",5))))),0))</f>
        <v>0</v>
      </c>
      <c r="DP44" s="277" t="b">
        <f>IF(MDQ!$W47=5,
IF(ErfassungMDQ!DP44="a",5,
IF(ErfassungMDQ!DP44="b",4,
IF(ErfassungMDQ!DP44="c",3,
IF(ErfassungMDQ!DP44="d",2,
IF(ErfassungMDQ!DP44="e",1))))),
IF(MDQ!$W47=1,
IF(ErfassungMDQ!DP44="a",1,
IF(ErfassungMDQ!DP44="b",2,
IF(ErfassungMDQ!DP44="c",3,
IF(ErfassungMDQ!DP44="d",4,
IF(ErfassungMDQ!DP44="e",5))))),0))</f>
        <v>0</v>
      </c>
      <c r="DQ44" s="278" t="b">
        <f>IF(MDQ!$W47=5,
IF(ErfassungMDQ!DQ44="a",5,
IF(ErfassungMDQ!DQ44="b",4,
IF(ErfassungMDQ!DQ44="c",3,
IF(ErfassungMDQ!DQ44="d",2,
IF(ErfassungMDQ!DQ44="e",1))))),
IF(MDQ!$W47=1,
IF(ErfassungMDQ!DQ44="a",1,
IF(ErfassungMDQ!DQ44="b",2,
IF(ErfassungMDQ!DQ44="c",3,
IF(ErfassungMDQ!DQ44="d",4,
IF(ErfassungMDQ!DQ44="e",5))))),0))</f>
        <v>0</v>
      </c>
      <c r="DR44" s="277" t="b">
        <f>IF(MDQ!$W47=5,
IF(ErfassungMDQ!DR44="a",5,
IF(ErfassungMDQ!DR44="b",4,
IF(ErfassungMDQ!DR44="c",3,
IF(ErfassungMDQ!DR44="d",2,
IF(ErfassungMDQ!DR44="e",1))))),
IF(MDQ!$W47=1,
IF(ErfassungMDQ!DR44="a",1,
IF(ErfassungMDQ!DR44="b",2,
IF(ErfassungMDQ!DR44="c",3,
IF(ErfassungMDQ!DR44="d",4,
IF(ErfassungMDQ!DR44="e",5))))),0))</f>
        <v>0</v>
      </c>
      <c r="DS44" s="278" t="b">
        <f>IF(MDQ!$W47=5,
IF(ErfassungMDQ!DS44="a",5,
IF(ErfassungMDQ!DS44="b",4,
IF(ErfassungMDQ!DS44="c",3,
IF(ErfassungMDQ!DS44="d",2,
IF(ErfassungMDQ!DS44="e",1))))),
IF(MDQ!$W47=1,
IF(ErfassungMDQ!DS44="a",1,
IF(ErfassungMDQ!DS44="b",2,
IF(ErfassungMDQ!DS44="c",3,
IF(ErfassungMDQ!DS44="d",4,
IF(ErfassungMDQ!DS44="e",5))))),0))</f>
        <v>0</v>
      </c>
      <c r="DT44" s="277" t="b">
        <f>IF(MDQ!$W47=5,
IF(ErfassungMDQ!DT44="a",5,
IF(ErfassungMDQ!DT44="b",4,
IF(ErfassungMDQ!DT44="c",3,
IF(ErfassungMDQ!DT44="d",2,
IF(ErfassungMDQ!DT44="e",1))))),
IF(MDQ!$W47=1,
IF(ErfassungMDQ!DT44="a",1,
IF(ErfassungMDQ!DT44="b",2,
IF(ErfassungMDQ!DT44="c",3,
IF(ErfassungMDQ!DT44="d",4,
IF(ErfassungMDQ!DT44="e",5))))),0))</f>
        <v>0</v>
      </c>
      <c r="DU44" s="278" t="b">
        <f>IF(MDQ!$W47=5,
IF(ErfassungMDQ!DU44="a",5,
IF(ErfassungMDQ!DU44="b",4,
IF(ErfassungMDQ!DU44="c",3,
IF(ErfassungMDQ!DU44="d",2,
IF(ErfassungMDQ!DU44="e",1))))),
IF(MDQ!$W47=1,
IF(ErfassungMDQ!DU44="a",1,
IF(ErfassungMDQ!DU44="b",2,
IF(ErfassungMDQ!DU44="c",3,
IF(ErfassungMDQ!DU44="d",4,
IF(ErfassungMDQ!DU44="e",5))))),0))</f>
        <v>0</v>
      </c>
      <c r="DV44" s="277" t="b">
        <f>IF(MDQ!$W47=5,
IF(ErfassungMDQ!DV44="a",5,
IF(ErfassungMDQ!DV44="b",4,
IF(ErfassungMDQ!DV44="c",3,
IF(ErfassungMDQ!DV44="d",2,
IF(ErfassungMDQ!DV44="e",1))))),
IF(MDQ!$W47=1,
IF(ErfassungMDQ!DV44="a",1,
IF(ErfassungMDQ!DV44="b",2,
IF(ErfassungMDQ!DV44="c",3,
IF(ErfassungMDQ!DV44="d",4,
IF(ErfassungMDQ!DV44="e",5))))),0))</f>
        <v>0</v>
      </c>
      <c r="DW44" s="278" t="b">
        <f>IF(MDQ!$W47=5,
IF(ErfassungMDQ!DW44="a",5,
IF(ErfassungMDQ!DW44="b",4,
IF(ErfassungMDQ!DW44="c",3,
IF(ErfassungMDQ!DW44="d",2,
IF(ErfassungMDQ!DW44="e",1))))),
IF(MDQ!$W47=1,
IF(ErfassungMDQ!DW44="a",1,
IF(ErfassungMDQ!DW44="b",2,
IF(ErfassungMDQ!DW44="c",3,
IF(ErfassungMDQ!DW44="d",4,
IF(ErfassungMDQ!DW44="e",5))))),0))</f>
        <v>0</v>
      </c>
      <c r="DX44" s="277" t="b">
        <f>IF(MDQ!$W47=5,
IF(ErfassungMDQ!DX44="a",5,
IF(ErfassungMDQ!DX44="b",4,
IF(ErfassungMDQ!DX44="c",3,
IF(ErfassungMDQ!DX44="d",2,
IF(ErfassungMDQ!DX44="e",1))))),
IF(MDQ!$W47=1,
IF(ErfassungMDQ!DX44="a",1,
IF(ErfassungMDQ!DX44="b",2,
IF(ErfassungMDQ!DX44="c",3,
IF(ErfassungMDQ!DX44="d",4,
IF(ErfassungMDQ!DX44="e",5))))),0))</f>
        <v>0</v>
      </c>
      <c r="DY44" s="278" t="b">
        <f>IF(MDQ!$W47=5,
IF(ErfassungMDQ!DY44="a",5,
IF(ErfassungMDQ!DY44="b",4,
IF(ErfassungMDQ!DY44="c",3,
IF(ErfassungMDQ!DY44="d",2,
IF(ErfassungMDQ!DY44="e",1))))),
IF(MDQ!$W47=1,
IF(ErfassungMDQ!DY44="a",1,
IF(ErfassungMDQ!DY44="b",2,
IF(ErfassungMDQ!DY44="c",3,
IF(ErfassungMDQ!DY44="d",4,
IF(ErfassungMDQ!DY44="e",5))))),0))</f>
        <v>0</v>
      </c>
      <c r="DZ44" s="277" t="b">
        <f>IF(MDQ!$W47=5,
IF(ErfassungMDQ!DZ44="a",5,
IF(ErfassungMDQ!DZ44="b",4,
IF(ErfassungMDQ!DZ44="c",3,
IF(ErfassungMDQ!DZ44="d",2,
IF(ErfassungMDQ!DZ44="e",1))))),
IF(MDQ!$W47=1,
IF(ErfassungMDQ!DZ44="a",1,
IF(ErfassungMDQ!DZ44="b",2,
IF(ErfassungMDQ!DZ44="c",3,
IF(ErfassungMDQ!DZ44="d",4,
IF(ErfassungMDQ!DZ44="e",5))))),0))</f>
        <v>0</v>
      </c>
      <c r="EA44" s="278" t="b">
        <f>IF(MDQ!$W47=5,
IF(ErfassungMDQ!EA44="a",5,
IF(ErfassungMDQ!EA44="b",4,
IF(ErfassungMDQ!EA44="c",3,
IF(ErfassungMDQ!EA44="d",2,
IF(ErfassungMDQ!EA44="e",1))))),
IF(MDQ!$W47=1,
IF(ErfassungMDQ!EA44="a",1,
IF(ErfassungMDQ!EA44="b",2,
IF(ErfassungMDQ!EA44="c",3,
IF(ErfassungMDQ!EA44="d",4,
IF(ErfassungMDQ!EA44="e",5))))),0))</f>
        <v>0</v>
      </c>
      <c r="EB44" s="116"/>
      <c r="EC44" s="116"/>
      <c r="ED44" s="116"/>
      <c r="EE44" s="116"/>
      <c r="EF44" s="116"/>
      <c r="EG44" s="116"/>
      <c r="EH44" s="116"/>
      <c r="EI44" s="116"/>
      <c r="EJ44" s="116"/>
      <c r="EK44" s="116"/>
      <c r="EL44" s="116"/>
      <c r="EM44" s="116"/>
      <c r="EN44" s="116"/>
      <c r="EO44" s="116"/>
      <c r="EP44" s="116"/>
      <c r="EQ44" s="116"/>
      <c r="ER44" s="116"/>
      <c r="ES44" s="116"/>
      <c r="ET44" s="116"/>
      <c r="EU44" s="116"/>
      <c r="EV44" s="116"/>
      <c r="EW44" s="116"/>
      <c r="EX44" s="116"/>
      <c r="EY44" s="116"/>
    </row>
    <row r="45" spans="1:155" ht="12.75" customHeight="1">
      <c r="A45" s="276">
        <v>38</v>
      </c>
      <c r="B45" s="277" t="b">
        <f>IF(MDQ!$W48=5,
IF(ErfassungMDQ!B45="a",5,
IF(ErfassungMDQ!B45="b",4,
IF(ErfassungMDQ!B45="c",3,
IF(ErfassungMDQ!B45="d",2,
IF(ErfassungMDQ!B45="e",1))))),
IF(MDQ!$W48=1,
IF(ErfassungMDQ!B45="a",1,
IF(ErfassungMDQ!B45="b",2,
IF(ErfassungMDQ!B45="c",3,
IF(ErfassungMDQ!B45="d",4,
IF(ErfassungMDQ!B45="e",5))))),0))</f>
        <v>0</v>
      </c>
      <c r="C45" s="278" t="b">
        <f>IF(MDQ!$W48=5,
IF(ErfassungMDQ!C45="a",5,
IF(ErfassungMDQ!C45="b",4,
IF(ErfassungMDQ!C45="c",3,
IF(ErfassungMDQ!C45="d",2,
IF(ErfassungMDQ!C45="e",1))))),
IF(MDQ!$W48=1,
IF(ErfassungMDQ!C45="a",1,
IF(ErfassungMDQ!C45="b",2,
IF(ErfassungMDQ!C45="c",3,
IF(ErfassungMDQ!C45="d",4,
IF(ErfassungMDQ!C45="e",5))))),0))</f>
        <v>0</v>
      </c>
      <c r="D45" s="277" t="b">
        <f>IF(MDQ!$W48=5,
IF(ErfassungMDQ!D45="a",5,
IF(ErfassungMDQ!D45="b",4,
IF(ErfassungMDQ!D45="c",3,
IF(ErfassungMDQ!D45="d",2,
IF(ErfassungMDQ!D45="e",1))))),
IF(MDQ!$W48=1,
IF(ErfassungMDQ!D45="a",1,
IF(ErfassungMDQ!D45="b",2,
IF(ErfassungMDQ!D45="c",3,
IF(ErfassungMDQ!D45="d",4,
IF(ErfassungMDQ!D45="e",5))))),0))</f>
        <v>0</v>
      </c>
      <c r="E45" s="278" t="b">
        <f>IF(MDQ!$W48=5,
IF(ErfassungMDQ!E45="a",5,
IF(ErfassungMDQ!E45="b",4,
IF(ErfassungMDQ!E45="c",3,
IF(ErfassungMDQ!E45="d",2,
IF(ErfassungMDQ!E45="e",1))))),
IF(MDQ!$W48=1,
IF(ErfassungMDQ!E45="a",1,
IF(ErfassungMDQ!E45="b",2,
IF(ErfassungMDQ!E45="c",3,
IF(ErfassungMDQ!E45="d",4,
IF(ErfassungMDQ!E45="e",5))))),0))</f>
        <v>0</v>
      </c>
      <c r="F45" s="277" t="b">
        <f>IF(MDQ!$W48=5,
IF(ErfassungMDQ!F45="a",5,
IF(ErfassungMDQ!F45="b",4,
IF(ErfassungMDQ!F45="c",3,
IF(ErfassungMDQ!F45="d",2,
IF(ErfassungMDQ!F45="e",1))))),
IF(MDQ!$W48=1,
IF(ErfassungMDQ!F45="a",1,
IF(ErfassungMDQ!F45="b",2,
IF(ErfassungMDQ!F45="c",3,
IF(ErfassungMDQ!F45="d",4,
IF(ErfassungMDQ!F45="e",5))))),0))</f>
        <v>0</v>
      </c>
      <c r="G45" s="278" t="b">
        <f>IF(MDQ!$W48=5,
IF(ErfassungMDQ!G45="a",5,
IF(ErfassungMDQ!G45="b",4,
IF(ErfassungMDQ!G45="c",3,
IF(ErfassungMDQ!G45="d",2,
IF(ErfassungMDQ!G45="e",1))))),
IF(MDQ!$W48=1,
IF(ErfassungMDQ!G45="a",1,
IF(ErfassungMDQ!G45="b",2,
IF(ErfassungMDQ!G45="c",3,
IF(ErfassungMDQ!G45="d",4,
IF(ErfassungMDQ!G45="e",5))))),0))</f>
        <v>0</v>
      </c>
      <c r="H45" s="277" t="b">
        <f>IF(MDQ!$W48=5,
IF(ErfassungMDQ!H45="a",5,
IF(ErfassungMDQ!H45="b",4,
IF(ErfassungMDQ!H45="c",3,
IF(ErfassungMDQ!H45="d",2,
IF(ErfassungMDQ!H45="e",1))))),
IF(MDQ!$W48=1,
IF(ErfassungMDQ!H45="a",1,
IF(ErfassungMDQ!H45="b",2,
IF(ErfassungMDQ!H45="c",3,
IF(ErfassungMDQ!H45="d",4,
IF(ErfassungMDQ!H45="e",5))))),0))</f>
        <v>0</v>
      </c>
      <c r="I45" s="278" t="b">
        <f>IF(MDQ!$W48=5,
IF(ErfassungMDQ!I45="a",5,
IF(ErfassungMDQ!I45="b",4,
IF(ErfassungMDQ!I45="c",3,
IF(ErfassungMDQ!I45="d",2,
IF(ErfassungMDQ!I45="e",1))))),
IF(MDQ!$W48=1,
IF(ErfassungMDQ!I45="a",1,
IF(ErfassungMDQ!I45="b",2,
IF(ErfassungMDQ!I45="c",3,
IF(ErfassungMDQ!I45="d",4,
IF(ErfassungMDQ!I45="e",5))))),0))</f>
        <v>0</v>
      </c>
      <c r="J45" s="277" t="b">
        <f>IF(MDQ!$W48=5,
IF(ErfassungMDQ!J45="a",5,
IF(ErfassungMDQ!J45="b",4,
IF(ErfassungMDQ!J45="c",3,
IF(ErfassungMDQ!J45="d",2,
IF(ErfassungMDQ!J45="e",1))))),
IF(MDQ!$W48=1,
IF(ErfassungMDQ!J45="a",1,
IF(ErfassungMDQ!J45="b",2,
IF(ErfassungMDQ!J45="c",3,
IF(ErfassungMDQ!J45="d",4,
IF(ErfassungMDQ!J45="e",5))))),0))</f>
        <v>0</v>
      </c>
      <c r="K45" s="278" t="b">
        <f>IF(MDQ!$W48=5,
IF(ErfassungMDQ!K45="a",5,
IF(ErfassungMDQ!K45="b",4,
IF(ErfassungMDQ!K45="c",3,
IF(ErfassungMDQ!K45="d",2,
IF(ErfassungMDQ!K45="e",1))))),
IF(MDQ!$W48=1,
IF(ErfassungMDQ!K45="a",1,
IF(ErfassungMDQ!K45="b",2,
IF(ErfassungMDQ!K45="c",3,
IF(ErfassungMDQ!K45="d",4,
IF(ErfassungMDQ!K45="e",5))))),0))</f>
        <v>0</v>
      </c>
      <c r="L45" s="277" t="b">
        <f>IF(MDQ!$W48=5,
IF(ErfassungMDQ!L45="a",5,
IF(ErfassungMDQ!L45="b",4,
IF(ErfassungMDQ!L45="c",3,
IF(ErfassungMDQ!L45="d",2,
IF(ErfassungMDQ!L45="e",1))))),
IF(MDQ!$W48=1,
IF(ErfassungMDQ!L45="a",1,
IF(ErfassungMDQ!L45="b",2,
IF(ErfassungMDQ!L45="c",3,
IF(ErfassungMDQ!L45="d",4,
IF(ErfassungMDQ!L45="e",5))))),0))</f>
        <v>0</v>
      </c>
      <c r="M45" s="278" t="b">
        <f>IF(MDQ!$W48=5,
IF(ErfassungMDQ!M45="a",5,
IF(ErfassungMDQ!M45="b",4,
IF(ErfassungMDQ!M45="c",3,
IF(ErfassungMDQ!M45="d",2,
IF(ErfassungMDQ!M45="e",1))))),
IF(MDQ!$W48=1,
IF(ErfassungMDQ!M45="a",1,
IF(ErfassungMDQ!M45="b",2,
IF(ErfassungMDQ!M45="c",3,
IF(ErfassungMDQ!M45="d",4,
IF(ErfassungMDQ!M45="e",5))))),0))</f>
        <v>0</v>
      </c>
      <c r="N45" s="277" t="b">
        <f>IF(MDQ!$W48=5,
IF(ErfassungMDQ!N45="a",5,
IF(ErfassungMDQ!N45="b",4,
IF(ErfassungMDQ!N45="c",3,
IF(ErfassungMDQ!N45="d",2,
IF(ErfassungMDQ!N45="e",1))))),
IF(MDQ!$W48=1,
IF(ErfassungMDQ!N45="a",1,
IF(ErfassungMDQ!N45="b",2,
IF(ErfassungMDQ!N45="c",3,
IF(ErfassungMDQ!N45="d",4,
IF(ErfassungMDQ!N45="e",5))))),0))</f>
        <v>0</v>
      </c>
      <c r="O45" s="278" t="b">
        <f>IF(MDQ!$W48=5,
IF(ErfassungMDQ!O45="a",5,
IF(ErfassungMDQ!O45="b",4,
IF(ErfassungMDQ!O45="c",3,
IF(ErfassungMDQ!O45="d",2,
IF(ErfassungMDQ!O45="e",1))))),
IF(MDQ!$W48=1,
IF(ErfassungMDQ!O45="a",1,
IF(ErfassungMDQ!O45="b",2,
IF(ErfassungMDQ!O45="c",3,
IF(ErfassungMDQ!O45="d",4,
IF(ErfassungMDQ!O45="e",5))))),0))</f>
        <v>0</v>
      </c>
      <c r="P45" s="277" t="b">
        <f>IF(MDQ!$W48=5,
IF(ErfassungMDQ!P45="a",5,
IF(ErfassungMDQ!P45="b",4,
IF(ErfassungMDQ!P45="c",3,
IF(ErfassungMDQ!P45="d",2,
IF(ErfassungMDQ!P45="e",1))))),
IF(MDQ!$W48=1,
IF(ErfassungMDQ!P45="a",1,
IF(ErfassungMDQ!P45="b",2,
IF(ErfassungMDQ!P45="c",3,
IF(ErfassungMDQ!P45="d",4,
IF(ErfassungMDQ!P45="e",5))))),0))</f>
        <v>0</v>
      </c>
      <c r="Q45" s="278" t="b">
        <f>IF(MDQ!$W48=5,
IF(ErfassungMDQ!Q45="a",5,
IF(ErfassungMDQ!Q45="b",4,
IF(ErfassungMDQ!Q45="c",3,
IF(ErfassungMDQ!Q45="d",2,
IF(ErfassungMDQ!Q45="e",1))))),
IF(MDQ!$W48=1,
IF(ErfassungMDQ!Q45="a",1,
IF(ErfassungMDQ!Q45="b",2,
IF(ErfassungMDQ!Q45="c",3,
IF(ErfassungMDQ!Q45="d",4,
IF(ErfassungMDQ!Q45="e",5))))),0))</f>
        <v>0</v>
      </c>
      <c r="R45" s="277" t="b">
        <f>IF(MDQ!$W48=5,
IF(ErfassungMDQ!R45="a",5,
IF(ErfassungMDQ!R45="b",4,
IF(ErfassungMDQ!R45="c",3,
IF(ErfassungMDQ!R45="d",2,
IF(ErfassungMDQ!R45="e",1))))),
IF(MDQ!$W48=1,
IF(ErfassungMDQ!R45="a",1,
IF(ErfassungMDQ!R45="b",2,
IF(ErfassungMDQ!R45="c",3,
IF(ErfassungMDQ!R45="d",4,
IF(ErfassungMDQ!R45="e",5))))),0))</f>
        <v>0</v>
      </c>
      <c r="S45" s="278" t="b">
        <f>IF(MDQ!$W48=5,
IF(ErfassungMDQ!S45="a",5,
IF(ErfassungMDQ!S45="b",4,
IF(ErfassungMDQ!S45="c",3,
IF(ErfassungMDQ!S45="d",2,
IF(ErfassungMDQ!S45="e",1))))),
IF(MDQ!$W48=1,
IF(ErfassungMDQ!S45="a",1,
IF(ErfassungMDQ!S45="b",2,
IF(ErfassungMDQ!S45="c",3,
IF(ErfassungMDQ!S45="d",4,
IF(ErfassungMDQ!S45="e",5))))),0))</f>
        <v>0</v>
      </c>
      <c r="T45" s="277" t="b">
        <f>IF(MDQ!$W48=5,
IF(ErfassungMDQ!T45="a",5,
IF(ErfassungMDQ!T45="b",4,
IF(ErfassungMDQ!T45="c",3,
IF(ErfassungMDQ!T45="d",2,
IF(ErfassungMDQ!T45="e",1))))),
IF(MDQ!$W48=1,
IF(ErfassungMDQ!T45="a",1,
IF(ErfassungMDQ!T45="b",2,
IF(ErfassungMDQ!T45="c",3,
IF(ErfassungMDQ!T45="d",4,
IF(ErfassungMDQ!T45="e",5))))),0))</f>
        <v>0</v>
      </c>
      <c r="U45" s="278" t="b">
        <f>IF(MDQ!$W48=5,
IF(ErfassungMDQ!U45="a",5,
IF(ErfassungMDQ!U45="b",4,
IF(ErfassungMDQ!U45="c",3,
IF(ErfassungMDQ!U45="d",2,
IF(ErfassungMDQ!U45="e",1))))),
IF(MDQ!$W48=1,
IF(ErfassungMDQ!U45="a",1,
IF(ErfassungMDQ!U45="b",2,
IF(ErfassungMDQ!U45="c",3,
IF(ErfassungMDQ!U45="d",4,
IF(ErfassungMDQ!U45="e",5))))),0))</f>
        <v>0</v>
      </c>
      <c r="V45" s="277" t="b">
        <f>IF(MDQ!$W48=5,
IF(ErfassungMDQ!V45="a",5,
IF(ErfassungMDQ!V45="b",4,
IF(ErfassungMDQ!V45="c",3,
IF(ErfassungMDQ!V45="d",2,
IF(ErfassungMDQ!V45="e",1))))),
IF(MDQ!$W48=1,
IF(ErfassungMDQ!V45="a",1,
IF(ErfassungMDQ!V45="b",2,
IF(ErfassungMDQ!V45="c",3,
IF(ErfassungMDQ!V45="d",4,
IF(ErfassungMDQ!V45="e",5))))),0))</f>
        <v>0</v>
      </c>
      <c r="W45" s="278" t="b">
        <f>IF(MDQ!$W48=5,
IF(ErfassungMDQ!W45="a",5,
IF(ErfassungMDQ!W45="b",4,
IF(ErfassungMDQ!W45="c",3,
IF(ErfassungMDQ!W45="d",2,
IF(ErfassungMDQ!W45="e",1))))),
IF(MDQ!$W48=1,
IF(ErfassungMDQ!W45="a",1,
IF(ErfassungMDQ!W45="b",2,
IF(ErfassungMDQ!W45="c",3,
IF(ErfassungMDQ!W45="d",4,
IF(ErfassungMDQ!W45="e",5))))),0))</f>
        <v>0</v>
      </c>
      <c r="X45" s="277" t="b">
        <f>IF(MDQ!$W48=5,
IF(ErfassungMDQ!X45="a",5,
IF(ErfassungMDQ!X45="b",4,
IF(ErfassungMDQ!X45="c",3,
IF(ErfassungMDQ!X45="d",2,
IF(ErfassungMDQ!X45="e",1))))),
IF(MDQ!$W48=1,
IF(ErfassungMDQ!X45="a",1,
IF(ErfassungMDQ!X45="b",2,
IF(ErfassungMDQ!X45="c",3,
IF(ErfassungMDQ!X45="d",4,
IF(ErfassungMDQ!X45="e",5))))),0))</f>
        <v>0</v>
      </c>
      <c r="Y45" s="278" t="b">
        <f>IF(MDQ!$W48=5,
IF(ErfassungMDQ!Y45="a",5,
IF(ErfassungMDQ!Y45="b",4,
IF(ErfassungMDQ!Y45="c",3,
IF(ErfassungMDQ!Y45="d",2,
IF(ErfassungMDQ!Y45="e",1))))),
IF(MDQ!$W48=1,
IF(ErfassungMDQ!Y45="a",1,
IF(ErfassungMDQ!Y45="b",2,
IF(ErfassungMDQ!Y45="c",3,
IF(ErfassungMDQ!Y45="d",4,
IF(ErfassungMDQ!Y45="e",5))))),0))</f>
        <v>0</v>
      </c>
      <c r="Z45" s="277" t="b">
        <f>IF(MDQ!$W48=5,
IF(ErfassungMDQ!Z45="a",5,
IF(ErfassungMDQ!Z45="b",4,
IF(ErfassungMDQ!Z45="c",3,
IF(ErfassungMDQ!Z45="d",2,
IF(ErfassungMDQ!Z45="e",1))))),
IF(MDQ!$W48=1,
IF(ErfassungMDQ!Z45="a",1,
IF(ErfassungMDQ!Z45="b",2,
IF(ErfassungMDQ!Z45="c",3,
IF(ErfassungMDQ!Z45="d",4,
IF(ErfassungMDQ!Z45="e",5))))),0))</f>
        <v>0</v>
      </c>
      <c r="AA45" s="278" t="b">
        <f>IF(MDQ!$W48=5,
IF(ErfassungMDQ!AA45="a",5,
IF(ErfassungMDQ!AA45="b",4,
IF(ErfassungMDQ!AA45="c",3,
IF(ErfassungMDQ!AA45="d",2,
IF(ErfassungMDQ!AA45="e",1))))),
IF(MDQ!$W48=1,
IF(ErfassungMDQ!AA45="a",1,
IF(ErfassungMDQ!AA45="b",2,
IF(ErfassungMDQ!AA45="c",3,
IF(ErfassungMDQ!AA45="d",4,
IF(ErfassungMDQ!AA45="e",5))))),0))</f>
        <v>0</v>
      </c>
      <c r="AB45" s="277" t="b">
        <f>IF(MDQ!$W48=5,
IF(ErfassungMDQ!AB45="a",5,
IF(ErfassungMDQ!AB45="b",4,
IF(ErfassungMDQ!AB45="c",3,
IF(ErfassungMDQ!AB45="d",2,
IF(ErfassungMDQ!AB45="e",1))))),
IF(MDQ!$W48=1,
IF(ErfassungMDQ!AB45="a",1,
IF(ErfassungMDQ!AB45="b",2,
IF(ErfassungMDQ!AB45="c",3,
IF(ErfassungMDQ!AB45="d",4,
IF(ErfassungMDQ!AB45="e",5))))),0))</f>
        <v>0</v>
      </c>
      <c r="AC45" s="278" t="b">
        <f>IF(MDQ!$W48=5,
IF(ErfassungMDQ!AC45="a",5,
IF(ErfassungMDQ!AC45="b",4,
IF(ErfassungMDQ!AC45="c",3,
IF(ErfassungMDQ!AC45="d",2,
IF(ErfassungMDQ!AC45="e",1))))),
IF(MDQ!$W48=1,
IF(ErfassungMDQ!AC45="a",1,
IF(ErfassungMDQ!AC45="b",2,
IF(ErfassungMDQ!AC45="c",3,
IF(ErfassungMDQ!AC45="d",4,
IF(ErfassungMDQ!AC45="e",5))))),0))</f>
        <v>0</v>
      </c>
      <c r="AD45" s="277" t="b">
        <f>IF(MDQ!$W48=5,
IF(ErfassungMDQ!AD45="a",5,
IF(ErfassungMDQ!AD45="b",4,
IF(ErfassungMDQ!AD45="c",3,
IF(ErfassungMDQ!AD45="d",2,
IF(ErfassungMDQ!AD45="e",1))))),
IF(MDQ!$W48=1,
IF(ErfassungMDQ!AD45="a",1,
IF(ErfassungMDQ!AD45="b",2,
IF(ErfassungMDQ!AD45="c",3,
IF(ErfassungMDQ!AD45="d",4,
IF(ErfassungMDQ!AD45="e",5))))),0))</f>
        <v>0</v>
      </c>
      <c r="AE45" s="278" t="b">
        <f>IF(MDQ!$W48=5,
IF(ErfassungMDQ!AE45="a",5,
IF(ErfassungMDQ!AE45="b",4,
IF(ErfassungMDQ!AE45="c",3,
IF(ErfassungMDQ!AE45="d",2,
IF(ErfassungMDQ!AE45="e",1))))),
IF(MDQ!$W48=1,
IF(ErfassungMDQ!AE45="a",1,
IF(ErfassungMDQ!AE45="b",2,
IF(ErfassungMDQ!AE45="c",3,
IF(ErfassungMDQ!AE45="d",4,
IF(ErfassungMDQ!AE45="e",5))))),0))</f>
        <v>0</v>
      </c>
      <c r="AF45" s="277" t="b">
        <f>IF(MDQ!$W48=5,
IF(ErfassungMDQ!AF45="a",5,
IF(ErfassungMDQ!AF45="b",4,
IF(ErfassungMDQ!AF45="c",3,
IF(ErfassungMDQ!AF45="d",2,
IF(ErfassungMDQ!AF45="e",1))))),
IF(MDQ!$W48=1,
IF(ErfassungMDQ!AF45="a",1,
IF(ErfassungMDQ!AF45="b",2,
IF(ErfassungMDQ!AF45="c",3,
IF(ErfassungMDQ!AF45="d",4,
IF(ErfassungMDQ!AF45="e",5))))),0))</f>
        <v>0</v>
      </c>
      <c r="AG45" s="278" t="b">
        <f>IF(MDQ!$W48=5,
IF(ErfassungMDQ!AG45="a",5,
IF(ErfassungMDQ!AG45="b",4,
IF(ErfassungMDQ!AG45="c",3,
IF(ErfassungMDQ!AG45="d",2,
IF(ErfassungMDQ!AG45="e",1))))),
IF(MDQ!$W48=1,
IF(ErfassungMDQ!AG45="a",1,
IF(ErfassungMDQ!AG45="b",2,
IF(ErfassungMDQ!AG45="c",3,
IF(ErfassungMDQ!AG45="d",4,
IF(ErfassungMDQ!AG45="e",5))))),0))</f>
        <v>0</v>
      </c>
      <c r="AH45" s="277" t="b">
        <f>IF(MDQ!$W48=5,
IF(ErfassungMDQ!AH45="a",5,
IF(ErfassungMDQ!AH45="b",4,
IF(ErfassungMDQ!AH45="c",3,
IF(ErfassungMDQ!AH45="d",2,
IF(ErfassungMDQ!AH45="e",1))))),
IF(MDQ!$W48=1,
IF(ErfassungMDQ!AH45="a",1,
IF(ErfassungMDQ!AH45="b",2,
IF(ErfassungMDQ!AH45="c",3,
IF(ErfassungMDQ!AH45="d",4,
IF(ErfassungMDQ!AH45="e",5))))),0))</f>
        <v>0</v>
      </c>
      <c r="AI45" s="278" t="b">
        <f>IF(MDQ!$W48=5,
IF(ErfassungMDQ!AI45="a",5,
IF(ErfassungMDQ!AI45="b",4,
IF(ErfassungMDQ!AI45="c",3,
IF(ErfassungMDQ!AI45="d",2,
IF(ErfassungMDQ!AI45="e",1))))),
IF(MDQ!$W48=1,
IF(ErfassungMDQ!AI45="a",1,
IF(ErfassungMDQ!AI45="b",2,
IF(ErfassungMDQ!AI45="c",3,
IF(ErfassungMDQ!AI45="d",4,
IF(ErfassungMDQ!AI45="e",5))))),0))</f>
        <v>0</v>
      </c>
      <c r="AJ45" s="277" t="b">
        <f>IF(MDQ!$W48=5,
IF(ErfassungMDQ!AJ45="a",5,
IF(ErfassungMDQ!AJ45="b",4,
IF(ErfassungMDQ!AJ45="c",3,
IF(ErfassungMDQ!AJ45="d",2,
IF(ErfassungMDQ!AJ45="e",1))))),
IF(MDQ!$W48=1,
IF(ErfassungMDQ!AJ45="a",1,
IF(ErfassungMDQ!AJ45="b",2,
IF(ErfassungMDQ!AJ45="c",3,
IF(ErfassungMDQ!AJ45="d",4,
IF(ErfassungMDQ!AJ45="e",5))))),0))</f>
        <v>0</v>
      </c>
      <c r="AK45" s="278" t="b">
        <f>IF(MDQ!$W48=5,
IF(ErfassungMDQ!AK45="a",5,
IF(ErfassungMDQ!AK45="b",4,
IF(ErfassungMDQ!AK45="c",3,
IF(ErfassungMDQ!AK45="d",2,
IF(ErfassungMDQ!AK45="e",1))))),
IF(MDQ!$W48=1,
IF(ErfassungMDQ!AK45="a",1,
IF(ErfassungMDQ!AK45="b",2,
IF(ErfassungMDQ!AK45="c",3,
IF(ErfassungMDQ!AK45="d",4,
IF(ErfassungMDQ!AK45="e",5))))),0))</f>
        <v>0</v>
      </c>
      <c r="AL45" s="277" t="b">
        <f>IF(MDQ!$W48=5,
IF(ErfassungMDQ!AL45="a",5,
IF(ErfassungMDQ!AL45="b",4,
IF(ErfassungMDQ!AL45="c",3,
IF(ErfassungMDQ!AL45="d",2,
IF(ErfassungMDQ!AL45="e",1))))),
IF(MDQ!$W48=1,
IF(ErfassungMDQ!AL45="a",1,
IF(ErfassungMDQ!AL45="b",2,
IF(ErfassungMDQ!AL45="c",3,
IF(ErfassungMDQ!AL45="d",4,
IF(ErfassungMDQ!AL45="e",5))))),0))</f>
        <v>0</v>
      </c>
      <c r="AM45" s="278" t="b">
        <f>IF(MDQ!$W48=5,
IF(ErfassungMDQ!AM45="a",5,
IF(ErfassungMDQ!AM45="b",4,
IF(ErfassungMDQ!AM45="c",3,
IF(ErfassungMDQ!AM45="d",2,
IF(ErfassungMDQ!AM45="e",1))))),
IF(MDQ!$W48=1,
IF(ErfassungMDQ!AM45="a",1,
IF(ErfassungMDQ!AM45="b",2,
IF(ErfassungMDQ!AM45="c",3,
IF(ErfassungMDQ!AM45="d",4,
IF(ErfassungMDQ!AM45="e",5))))),0))</f>
        <v>0</v>
      </c>
      <c r="AN45" s="277" t="b">
        <f>IF(MDQ!$W48=5,
IF(ErfassungMDQ!AN45="a",5,
IF(ErfassungMDQ!AN45="b",4,
IF(ErfassungMDQ!AN45="c",3,
IF(ErfassungMDQ!AN45="d",2,
IF(ErfassungMDQ!AN45="e",1))))),
IF(MDQ!$W48=1,
IF(ErfassungMDQ!AN45="a",1,
IF(ErfassungMDQ!AN45="b",2,
IF(ErfassungMDQ!AN45="c",3,
IF(ErfassungMDQ!AN45="d",4,
IF(ErfassungMDQ!AN45="e",5))))),0))</f>
        <v>0</v>
      </c>
      <c r="AO45" s="278" t="b">
        <f>IF(MDQ!$W48=5,
IF(ErfassungMDQ!AO45="a",5,
IF(ErfassungMDQ!AO45="b",4,
IF(ErfassungMDQ!AO45="c",3,
IF(ErfassungMDQ!AO45="d",2,
IF(ErfassungMDQ!AO45="e",1))))),
IF(MDQ!$W48=1,
IF(ErfassungMDQ!AO45="a",1,
IF(ErfassungMDQ!AO45="b",2,
IF(ErfassungMDQ!AO45="c",3,
IF(ErfassungMDQ!AO45="d",4,
IF(ErfassungMDQ!AO45="e",5))))),0))</f>
        <v>0</v>
      </c>
      <c r="AP45" s="277" t="b">
        <f>IF(MDQ!$W48=5,
IF(ErfassungMDQ!AP45="a",5,
IF(ErfassungMDQ!AP45="b",4,
IF(ErfassungMDQ!AP45="c",3,
IF(ErfassungMDQ!AP45="d",2,
IF(ErfassungMDQ!AP45="e",1))))),
IF(MDQ!$W48=1,
IF(ErfassungMDQ!AP45="a",1,
IF(ErfassungMDQ!AP45="b",2,
IF(ErfassungMDQ!AP45="c",3,
IF(ErfassungMDQ!AP45="d",4,
IF(ErfassungMDQ!AP45="e",5))))),0))</f>
        <v>0</v>
      </c>
      <c r="AQ45" s="278" t="b">
        <f>IF(MDQ!$W48=5,
IF(ErfassungMDQ!AQ45="a",5,
IF(ErfassungMDQ!AQ45="b",4,
IF(ErfassungMDQ!AQ45="c",3,
IF(ErfassungMDQ!AQ45="d",2,
IF(ErfassungMDQ!AQ45="e",1))))),
IF(MDQ!$W48=1,
IF(ErfassungMDQ!AQ45="a",1,
IF(ErfassungMDQ!AQ45="b",2,
IF(ErfassungMDQ!AQ45="c",3,
IF(ErfassungMDQ!AQ45="d",4,
IF(ErfassungMDQ!AQ45="e",5))))),0))</f>
        <v>0</v>
      </c>
      <c r="AR45" s="277" t="b">
        <f>IF(MDQ!$W48=5,
IF(ErfassungMDQ!AR45="a",5,
IF(ErfassungMDQ!AR45="b",4,
IF(ErfassungMDQ!AR45="c",3,
IF(ErfassungMDQ!AR45="d",2,
IF(ErfassungMDQ!AR45="e",1))))),
IF(MDQ!$W48=1,
IF(ErfassungMDQ!AR45="a",1,
IF(ErfassungMDQ!AR45="b",2,
IF(ErfassungMDQ!AR45="c",3,
IF(ErfassungMDQ!AR45="d",4,
IF(ErfassungMDQ!AR45="e",5))))),0))</f>
        <v>0</v>
      </c>
      <c r="AS45" s="278" t="b">
        <f>IF(MDQ!$W48=5,
IF(ErfassungMDQ!AS45="a",5,
IF(ErfassungMDQ!AS45="b",4,
IF(ErfassungMDQ!AS45="c",3,
IF(ErfassungMDQ!AS45="d",2,
IF(ErfassungMDQ!AS45="e",1))))),
IF(MDQ!$W48=1,
IF(ErfassungMDQ!AS45="a",1,
IF(ErfassungMDQ!AS45="b",2,
IF(ErfassungMDQ!AS45="c",3,
IF(ErfassungMDQ!AS45="d",4,
IF(ErfassungMDQ!AS45="e",5))))),0))</f>
        <v>0</v>
      </c>
      <c r="AT45" s="277" t="b">
        <f>IF(MDQ!$W48=5,
IF(ErfassungMDQ!AT45="a",5,
IF(ErfassungMDQ!AT45="b",4,
IF(ErfassungMDQ!AT45="c",3,
IF(ErfassungMDQ!AT45="d",2,
IF(ErfassungMDQ!AT45="e",1))))),
IF(MDQ!$W48=1,
IF(ErfassungMDQ!AT45="a",1,
IF(ErfassungMDQ!AT45="b",2,
IF(ErfassungMDQ!AT45="c",3,
IF(ErfassungMDQ!AT45="d",4,
IF(ErfassungMDQ!AT45="e",5))))),0))</f>
        <v>0</v>
      </c>
      <c r="AU45" s="278" t="b">
        <f>IF(MDQ!$W48=5,
IF(ErfassungMDQ!AU45="a",5,
IF(ErfassungMDQ!AU45="b",4,
IF(ErfassungMDQ!AU45="c",3,
IF(ErfassungMDQ!AU45="d",2,
IF(ErfassungMDQ!AU45="e",1))))),
IF(MDQ!$W48=1,
IF(ErfassungMDQ!AU45="a",1,
IF(ErfassungMDQ!AU45="b",2,
IF(ErfassungMDQ!AU45="c",3,
IF(ErfassungMDQ!AU45="d",4,
IF(ErfassungMDQ!AU45="e",5))))),0))</f>
        <v>0</v>
      </c>
      <c r="AV45" s="277" t="b">
        <f>IF(MDQ!$W48=5,
IF(ErfassungMDQ!AV45="a",5,
IF(ErfassungMDQ!AV45="b",4,
IF(ErfassungMDQ!AV45="c",3,
IF(ErfassungMDQ!AV45="d",2,
IF(ErfassungMDQ!AV45="e",1))))),
IF(MDQ!$W48=1,
IF(ErfassungMDQ!AV45="a",1,
IF(ErfassungMDQ!AV45="b",2,
IF(ErfassungMDQ!AV45="c",3,
IF(ErfassungMDQ!AV45="d",4,
IF(ErfassungMDQ!AV45="e",5))))),0))</f>
        <v>0</v>
      </c>
      <c r="AW45" s="278" t="b">
        <f>IF(MDQ!$W48=5,
IF(ErfassungMDQ!AW45="a",5,
IF(ErfassungMDQ!AW45="b",4,
IF(ErfassungMDQ!AW45="c",3,
IF(ErfassungMDQ!AW45="d",2,
IF(ErfassungMDQ!AW45="e",1))))),
IF(MDQ!$W48=1,
IF(ErfassungMDQ!AW45="a",1,
IF(ErfassungMDQ!AW45="b",2,
IF(ErfassungMDQ!AW45="c",3,
IF(ErfassungMDQ!AW45="d",4,
IF(ErfassungMDQ!AW45="e",5))))),0))</f>
        <v>0</v>
      </c>
      <c r="AX45" s="277" t="b">
        <f>IF(MDQ!$W48=5,
IF(ErfassungMDQ!AX45="a",5,
IF(ErfassungMDQ!AX45="b",4,
IF(ErfassungMDQ!AX45="c",3,
IF(ErfassungMDQ!AX45="d",2,
IF(ErfassungMDQ!AX45="e",1))))),
IF(MDQ!$W48=1,
IF(ErfassungMDQ!AX45="a",1,
IF(ErfassungMDQ!AX45="b",2,
IF(ErfassungMDQ!AX45="c",3,
IF(ErfassungMDQ!AX45="d",4,
IF(ErfassungMDQ!AX45="e",5))))),0))</f>
        <v>0</v>
      </c>
      <c r="AY45" s="278" t="b">
        <f>IF(MDQ!$W48=5,
IF(ErfassungMDQ!AY45="a",5,
IF(ErfassungMDQ!AY45="b",4,
IF(ErfassungMDQ!AY45="c",3,
IF(ErfassungMDQ!AY45="d",2,
IF(ErfassungMDQ!AY45="e",1))))),
IF(MDQ!$W48=1,
IF(ErfassungMDQ!AY45="a",1,
IF(ErfassungMDQ!AY45="b",2,
IF(ErfassungMDQ!AY45="c",3,
IF(ErfassungMDQ!AY45="d",4,
IF(ErfassungMDQ!AY45="e",5))))),0))</f>
        <v>0</v>
      </c>
      <c r="AZ45" s="277" t="b">
        <f>IF(MDQ!$W48=5,
IF(ErfassungMDQ!AZ45="a",5,
IF(ErfassungMDQ!AZ45="b",4,
IF(ErfassungMDQ!AZ45="c",3,
IF(ErfassungMDQ!AZ45="d",2,
IF(ErfassungMDQ!AZ45="e",1))))),
IF(MDQ!$W48=1,
IF(ErfassungMDQ!AZ45="a",1,
IF(ErfassungMDQ!AZ45="b",2,
IF(ErfassungMDQ!AZ45="c",3,
IF(ErfassungMDQ!AZ45="d",4,
IF(ErfassungMDQ!AZ45="e",5))))),0))</f>
        <v>0</v>
      </c>
      <c r="BA45" s="278" t="b">
        <f>IF(MDQ!$W48=5,
IF(ErfassungMDQ!BA45="a",5,
IF(ErfassungMDQ!BA45="b",4,
IF(ErfassungMDQ!BA45="c",3,
IF(ErfassungMDQ!BA45="d",2,
IF(ErfassungMDQ!BA45="e",1))))),
IF(MDQ!$W48=1,
IF(ErfassungMDQ!BA45="a",1,
IF(ErfassungMDQ!BA45="b",2,
IF(ErfassungMDQ!BA45="c",3,
IF(ErfassungMDQ!BA45="d",4,
IF(ErfassungMDQ!BA45="e",5))))),0))</f>
        <v>0</v>
      </c>
      <c r="BB45" s="277" t="b">
        <f>IF(MDQ!$W48=5,
IF(ErfassungMDQ!BB45="a",5,
IF(ErfassungMDQ!BB45="b",4,
IF(ErfassungMDQ!BB45="c",3,
IF(ErfassungMDQ!BB45="d",2,
IF(ErfassungMDQ!BB45="e",1))))),
IF(MDQ!$W48=1,
IF(ErfassungMDQ!BB45="a",1,
IF(ErfassungMDQ!BB45="b",2,
IF(ErfassungMDQ!BB45="c",3,
IF(ErfassungMDQ!BB45="d",4,
IF(ErfassungMDQ!BB45="e",5))))),0))</f>
        <v>0</v>
      </c>
      <c r="BC45" s="278" t="b">
        <f>IF(MDQ!$W48=5,
IF(ErfassungMDQ!BC45="a",5,
IF(ErfassungMDQ!BC45="b",4,
IF(ErfassungMDQ!BC45="c",3,
IF(ErfassungMDQ!BC45="d",2,
IF(ErfassungMDQ!BC45="e",1))))),
IF(MDQ!$W48=1,
IF(ErfassungMDQ!BC45="a",1,
IF(ErfassungMDQ!BC45="b",2,
IF(ErfassungMDQ!BC45="c",3,
IF(ErfassungMDQ!BC45="d",4,
IF(ErfassungMDQ!BC45="e",5))))),0))</f>
        <v>0</v>
      </c>
      <c r="BD45" s="277" t="b">
        <f>IF(MDQ!$W48=5,
IF(ErfassungMDQ!BD45="a",5,
IF(ErfassungMDQ!BD45="b",4,
IF(ErfassungMDQ!BD45="c",3,
IF(ErfassungMDQ!BD45="d",2,
IF(ErfassungMDQ!BD45="e",1))))),
IF(MDQ!$W48=1,
IF(ErfassungMDQ!BD45="a",1,
IF(ErfassungMDQ!BD45="b",2,
IF(ErfassungMDQ!BD45="c",3,
IF(ErfassungMDQ!BD45="d",4,
IF(ErfassungMDQ!BD45="e",5))))),0))</f>
        <v>0</v>
      </c>
      <c r="BE45" s="278" t="b">
        <f>IF(MDQ!$W48=5,
IF(ErfassungMDQ!BE45="a",5,
IF(ErfassungMDQ!BE45="b",4,
IF(ErfassungMDQ!BE45="c",3,
IF(ErfassungMDQ!BE45="d",2,
IF(ErfassungMDQ!BE45="e",1))))),
IF(MDQ!$W48=1,
IF(ErfassungMDQ!BE45="a",1,
IF(ErfassungMDQ!BE45="b",2,
IF(ErfassungMDQ!BE45="c",3,
IF(ErfassungMDQ!BE45="d",4,
IF(ErfassungMDQ!BE45="e",5))))),0))</f>
        <v>0</v>
      </c>
      <c r="BF45" s="277" t="b">
        <f>IF(MDQ!$W48=5,
IF(ErfassungMDQ!BF45="a",5,
IF(ErfassungMDQ!BF45="b",4,
IF(ErfassungMDQ!BF45="c",3,
IF(ErfassungMDQ!BF45="d",2,
IF(ErfassungMDQ!BF45="e",1))))),
IF(MDQ!$W48=1,
IF(ErfassungMDQ!BF45="a",1,
IF(ErfassungMDQ!BF45="b",2,
IF(ErfassungMDQ!BF45="c",3,
IF(ErfassungMDQ!BF45="d",4,
IF(ErfassungMDQ!BF45="e",5))))),0))</f>
        <v>0</v>
      </c>
      <c r="BG45" s="278" t="b">
        <f>IF(MDQ!$W48=5,
IF(ErfassungMDQ!BG45="a",5,
IF(ErfassungMDQ!BG45="b",4,
IF(ErfassungMDQ!BG45="c",3,
IF(ErfassungMDQ!BG45="d",2,
IF(ErfassungMDQ!BG45="e",1))))),
IF(MDQ!$W48=1,
IF(ErfassungMDQ!BG45="a",1,
IF(ErfassungMDQ!BG45="b",2,
IF(ErfassungMDQ!BG45="c",3,
IF(ErfassungMDQ!BG45="d",4,
IF(ErfassungMDQ!BG45="e",5))))),0))</f>
        <v>0</v>
      </c>
      <c r="BH45" s="277" t="b">
        <f>IF(MDQ!$W48=5,
IF(ErfassungMDQ!BH45="a",5,
IF(ErfassungMDQ!BH45="b",4,
IF(ErfassungMDQ!BH45="c",3,
IF(ErfassungMDQ!BH45="d",2,
IF(ErfassungMDQ!BH45="e",1))))),
IF(MDQ!$W48=1,
IF(ErfassungMDQ!BH45="a",1,
IF(ErfassungMDQ!BH45="b",2,
IF(ErfassungMDQ!BH45="c",3,
IF(ErfassungMDQ!BH45="d",4,
IF(ErfassungMDQ!BH45="e",5))))),0))</f>
        <v>0</v>
      </c>
      <c r="BI45" s="278" t="b">
        <f>IF(MDQ!$W48=5,
IF(ErfassungMDQ!BI45="a",5,
IF(ErfassungMDQ!BI45="b",4,
IF(ErfassungMDQ!BI45="c",3,
IF(ErfassungMDQ!BI45="d",2,
IF(ErfassungMDQ!BI45="e",1))))),
IF(MDQ!$W48=1,
IF(ErfassungMDQ!BI45="a",1,
IF(ErfassungMDQ!BI45="b",2,
IF(ErfassungMDQ!BI45="c",3,
IF(ErfassungMDQ!BI45="d",4,
IF(ErfassungMDQ!BI45="e",5))))),0))</f>
        <v>0</v>
      </c>
      <c r="BJ45" s="277" t="b">
        <f>IF(MDQ!$W48=5,
IF(ErfassungMDQ!BJ45="a",5,
IF(ErfassungMDQ!BJ45="b",4,
IF(ErfassungMDQ!BJ45="c",3,
IF(ErfassungMDQ!BJ45="d",2,
IF(ErfassungMDQ!BJ45="e",1))))),
IF(MDQ!$W48=1,
IF(ErfassungMDQ!BJ45="a",1,
IF(ErfassungMDQ!BJ45="b",2,
IF(ErfassungMDQ!BJ45="c",3,
IF(ErfassungMDQ!BJ45="d",4,
IF(ErfassungMDQ!BJ45="e",5))))),0))</f>
        <v>0</v>
      </c>
      <c r="BK45" s="278" t="b">
        <f>IF(MDQ!$W48=5,
IF(ErfassungMDQ!BK45="a",5,
IF(ErfassungMDQ!BK45="b",4,
IF(ErfassungMDQ!BK45="c",3,
IF(ErfassungMDQ!BK45="d",2,
IF(ErfassungMDQ!BK45="e",1))))),
IF(MDQ!$W48=1,
IF(ErfassungMDQ!BK45="a",1,
IF(ErfassungMDQ!BK45="b",2,
IF(ErfassungMDQ!BK45="c",3,
IF(ErfassungMDQ!BK45="d",4,
IF(ErfassungMDQ!BK45="e",5))))),0))</f>
        <v>0</v>
      </c>
      <c r="BL45" s="277" t="b">
        <f>IF(MDQ!$W48=5,
IF(ErfassungMDQ!BL45="a",5,
IF(ErfassungMDQ!BL45="b",4,
IF(ErfassungMDQ!BL45="c",3,
IF(ErfassungMDQ!BL45="d",2,
IF(ErfassungMDQ!BL45="e",1))))),
IF(MDQ!$W48=1,
IF(ErfassungMDQ!BL45="a",1,
IF(ErfassungMDQ!BL45="b",2,
IF(ErfassungMDQ!BL45="c",3,
IF(ErfassungMDQ!BL45="d",4,
IF(ErfassungMDQ!BL45="e",5))))),0))</f>
        <v>0</v>
      </c>
      <c r="BM45" s="278" t="b">
        <f>IF(MDQ!$W48=5,
IF(ErfassungMDQ!BM45="a",5,
IF(ErfassungMDQ!BM45="b",4,
IF(ErfassungMDQ!BM45="c",3,
IF(ErfassungMDQ!BM45="d",2,
IF(ErfassungMDQ!BM45="e",1))))),
IF(MDQ!$W48=1,
IF(ErfassungMDQ!BM45="a",1,
IF(ErfassungMDQ!BM45="b",2,
IF(ErfassungMDQ!BM45="c",3,
IF(ErfassungMDQ!BM45="d",4,
IF(ErfassungMDQ!BM45="e",5))))),0))</f>
        <v>0</v>
      </c>
      <c r="BN45" s="277" t="b">
        <f>IF(MDQ!$W48=5,
IF(ErfassungMDQ!BN45="a",5,
IF(ErfassungMDQ!BN45="b",4,
IF(ErfassungMDQ!BN45="c",3,
IF(ErfassungMDQ!BN45="d",2,
IF(ErfassungMDQ!BN45="e",1))))),
IF(MDQ!$W48=1,
IF(ErfassungMDQ!BN45="a",1,
IF(ErfassungMDQ!BN45="b",2,
IF(ErfassungMDQ!BN45="c",3,
IF(ErfassungMDQ!BN45="d",4,
IF(ErfassungMDQ!BN45="e",5))))),0))</f>
        <v>0</v>
      </c>
      <c r="BO45" s="278" t="b">
        <f>IF(MDQ!$W48=5,
IF(ErfassungMDQ!BO45="a",5,
IF(ErfassungMDQ!BO45="b",4,
IF(ErfassungMDQ!BO45="c",3,
IF(ErfassungMDQ!BO45="d",2,
IF(ErfassungMDQ!BO45="e",1))))),
IF(MDQ!$W48=1,
IF(ErfassungMDQ!BO45="a",1,
IF(ErfassungMDQ!BO45="b",2,
IF(ErfassungMDQ!BO45="c",3,
IF(ErfassungMDQ!BO45="d",4,
IF(ErfassungMDQ!BO45="e",5))))),0))</f>
        <v>0</v>
      </c>
      <c r="BP45" s="277" t="b">
        <f>IF(MDQ!$W48=5,
IF(ErfassungMDQ!BP45="a",5,
IF(ErfassungMDQ!BP45="b",4,
IF(ErfassungMDQ!BP45="c",3,
IF(ErfassungMDQ!BP45="d",2,
IF(ErfassungMDQ!BP45="e",1))))),
IF(MDQ!$W48=1,
IF(ErfassungMDQ!BP45="a",1,
IF(ErfassungMDQ!BP45="b",2,
IF(ErfassungMDQ!BP45="c",3,
IF(ErfassungMDQ!BP45="d",4,
IF(ErfassungMDQ!BP45="e",5))))),0))</f>
        <v>0</v>
      </c>
      <c r="BQ45" s="278" t="b">
        <f>IF(MDQ!$W48=5,
IF(ErfassungMDQ!BQ45="a",5,
IF(ErfassungMDQ!BQ45="b",4,
IF(ErfassungMDQ!BQ45="c",3,
IF(ErfassungMDQ!BQ45="d",2,
IF(ErfassungMDQ!BQ45="e",1))))),
IF(MDQ!$W48=1,
IF(ErfassungMDQ!BQ45="a",1,
IF(ErfassungMDQ!BQ45="b",2,
IF(ErfassungMDQ!BQ45="c",3,
IF(ErfassungMDQ!BQ45="d",4,
IF(ErfassungMDQ!BQ45="e",5))))),0))</f>
        <v>0</v>
      </c>
      <c r="BR45" s="277" t="b">
        <f>IF(MDQ!$W48=5,
IF(ErfassungMDQ!BR45="a",5,
IF(ErfassungMDQ!BR45="b",4,
IF(ErfassungMDQ!BR45="c",3,
IF(ErfassungMDQ!BR45="d",2,
IF(ErfassungMDQ!BR45="e",1))))),
IF(MDQ!$W48=1,
IF(ErfassungMDQ!BR45="a",1,
IF(ErfassungMDQ!BR45="b",2,
IF(ErfassungMDQ!BR45="c",3,
IF(ErfassungMDQ!BR45="d",4,
IF(ErfassungMDQ!BR45="e",5))))),0))</f>
        <v>0</v>
      </c>
      <c r="BS45" s="278" t="b">
        <f>IF(MDQ!$W48=5,
IF(ErfassungMDQ!BS45="a",5,
IF(ErfassungMDQ!BS45="b",4,
IF(ErfassungMDQ!BS45="c",3,
IF(ErfassungMDQ!BS45="d",2,
IF(ErfassungMDQ!BS45="e",1))))),
IF(MDQ!$W48=1,
IF(ErfassungMDQ!BS45="a",1,
IF(ErfassungMDQ!BS45="b",2,
IF(ErfassungMDQ!BS45="c",3,
IF(ErfassungMDQ!BS45="d",4,
IF(ErfassungMDQ!BS45="e",5))))),0))</f>
        <v>0</v>
      </c>
      <c r="BT45" s="277" t="b">
        <f>IF(MDQ!$W48=5,
IF(ErfassungMDQ!BT45="a",5,
IF(ErfassungMDQ!BT45="b",4,
IF(ErfassungMDQ!BT45="c",3,
IF(ErfassungMDQ!BT45="d",2,
IF(ErfassungMDQ!BT45="e",1))))),
IF(MDQ!$W48=1,
IF(ErfassungMDQ!BT45="a",1,
IF(ErfassungMDQ!BT45="b",2,
IF(ErfassungMDQ!BT45="c",3,
IF(ErfassungMDQ!BT45="d",4,
IF(ErfassungMDQ!BT45="e",5))))),0))</f>
        <v>0</v>
      </c>
      <c r="BU45" s="278" t="b">
        <f>IF(MDQ!$W48=5,
IF(ErfassungMDQ!BU45="a",5,
IF(ErfassungMDQ!BU45="b",4,
IF(ErfassungMDQ!BU45="c",3,
IF(ErfassungMDQ!BU45="d",2,
IF(ErfassungMDQ!BU45="e",1))))),
IF(MDQ!$W48=1,
IF(ErfassungMDQ!BU45="a",1,
IF(ErfassungMDQ!BU45="b",2,
IF(ErfassungMDQ!BU45="c",3,
IF(ErfassungMDQ!BU45="d",4,
IF(ErfassungMDQ!BU45="e",5))))),0))</f>
        <v>0</v>
      </c>
      <c r="BV45" s="277" t="b">
        <f>IF(MDQ!$W48=5,
IF(ErfassungMDQ!BV45="a",5,
IF(ErfassungMDQ!BV45="b",4,
IF(ErfassungMDQ!BV45="c",3,
IF(ErfassungMDQ!BV45="d",2,
IF(ErfassungMDQ!BV45="e",1))))),
IF(MDQ!$W48=1,
IF(ErfassungMDQ!BV45="a",1,
IF(ErfassungMDQ!BV45="b",2,
IF(ErfassungMDQ!BV45="c",3,
IF(ErfassungMDQ!BV45="d",4,
IF(ErfassungMDQ!BV45="e",5))))),0))</f>
        <v>0</v>
      </c>
      <c r="BW45" s="278" t="b">
        <f>IF(MDQ!$W48=5,
IF(ErfassungMDQ!BW45="a",5,
IF(ErfassungMDQ!BW45="b",4,
IF(ErfassungMDQ!BW45="c",3,
IF(ErfassungMDQ!BW45="d",2,
IF(ErfassungMDQ!BW45="e",1))))),
IF(MDQ!$W48=1,
IF(ErfassungMDQ!BW45="a",1,
IF(ErfassungMDQ!BW45="b",2,
IF(ErfassungMDQ!BW45="c",3,
IF(ErfassungMDQ!BW45="d",4,
IF(ErfassungMDQ!BW45="e",5))))),0))</f>
        <v>0</v>
      </c>
      <c r="BX45" s="277" t="b">
        <f>IF(MDQ!$W48=5,
IF(ErfassungMDQ!BX45="a",5,
IF(ErfassungMDQ!BX45="b",4,
IF(ErfassungMDQ!BX45="c",3,
IF(ErfassungMDQ!BX45="d",2,
IF(ErfassungMDQ!BX45="e",1))))),
IF(MDQ!$W48=1,
IF(ErfassungMDQ!BX45="a",1,
IF(ErfassungMDQ!BX45="b",2,
IF(ErfassungMDQ!BX45="c",3,
IF(ErfassungMDQ!BX45="d",4,
IF(ErfassungMDQ!BX45="e",5))))),0))</f>
        <v>0</v>
      </c>
      <c r="BY45" s="278" t="b">
        <f>IF(MDQ!$W48=5,
IF(ErfassungMDQ!BY45="a",5,
IF(ErfassungMDQ!BY45="b",4,
IF(ErfassungMDQ!BY45="c",3,
IF(ErfassungMDQ!BY45="d",2,
IF(ErfassungMDQ!BY45="e",1))))),
IF(MDQ!$W48=1,
IF(ErfassungMDQ!BY45="a",1,
IF(ErfassungMDQ!BY45="b",2,
IF(ErfassungMDQ!BY45="c",3,
IF(ErfassungMDQ!BY45="d",4,
IF(ErfassungMDQ!BY45="e",5))))),0))</f>
        <v>0</v>
      </c>
      <c r="BZ45" s="277" t="b">
        <f>IF(MDQ!$W48=5,
IF(ErfassungMDQ!BZ45="a",5,
IF(ErfassungMDQ!BZ45="b",4,
IF(ErfassungMDQ!BZ45="c",3,
IF(ErfassungMDQ!BZ45="d",2,
IF(ErfassungMDQ!BZ45="e",1))))),
IF(MDQ!$W48=1,
IF(ErfassungMDQ!BZ45="a",1,
IF(ErfassungMDQ!BZ45="b",2,
IF(ErfassungMDQ!BZ45="c",3,
IF(ErfassungMDQ!BZ45="d",4,
IF(ErfassungMDQ!BZ45="e",5))))),0))</f>
        <v>0</v>
      </c>
      <c r="CA45" s="278" t="b">
        <f>IF(MDQ!$W48=5,
IF(ErfassungMDQ!CA45="a",5,
IF(ErfassungMDQ!CA45="b",4,
IF(ErfassungMDQ!CA45="c",3,
IF(ErfassungMDQ!CA45="d",2,
IF(ErfassungMDQ!CA45="e",1))))),
IF(MDQ!$W48=1,
IF(ErfassungMDQ!CA45="a",1,
IF(ErfassungMDQ!CA45="b",2,
IF(ErfassungMDQ!CA45="c",3,
IF(ErfassungMDQ!CA45="d",4,
IF(ErfassungMDQ!CA45="e",5))))),0))</f>
        <v>0</v>
      </c>
      <c r="CB45" s="277" t="b">
        <f>IF(MDQ!$W48=5,
IF(ErfassungMDQ!CB45="a",5,
IF(ErfassungMDQ!CB45="b",4,
IF(ErfassungMDQ!CB45="c",3,
IF(ErfassungMDQ!CB45="d",2,
IF(ErfassungMDQ!CB45="e",1))))),
IF(MDQ!$W48=1,
IF(ErfassungMDQ!CB45="a",1,
IF(ErfassungMDQ!CB45="b",2,
IF(ErfassungMDQ!CB45="c",3,
IF(ErfassungMDQ!CB45="d",4,
IF(ErfassungMDQ!CB45="e",5))))),0))</f>
        <v>0</v>
      </c>
      <c r="CC45" s="278" t="b">
        <f>IF(MDQ!$W48=5,
IF(ErfassungMDQ!CC45="a",5,
IF(ErfassungMDQ!CC45="b",4,
IF(ErfassungMDQ!CC45="c",3,
IF(ErfassungMDQ!CC45="d",2,
IF(ErfassungMDQ!CC45="e",1))))),
IF(MDQ!$W48=1,
IF(ErfassungMDQ!CC45="a",1,
IF(ErfassungMDQ!CC45="b",2,
IF(ErfassungMDQ!CC45="c",3,
IF(ErfassungMDQ!CC45="d",4,
IF(ErfassungMDQ!CC45="e",5))))),0))</f>
        <v>0</v>
      </c>
      <c r="CD45" s="277" t="b">
        <f>IF(MDQ!$W48=5,
IF(ErfassungMDQ!CD45="a",5,
IF(ErfassungMDQ!CD45="b",4,
IF(ErfassungMDQ!CD45="c",3,
IF(ErfassungMDQ!CD45="d",2,
IF(ErfassungMDQ!CD45="e",1))))),
IF(MDQ!$W48=1,
IF(ErfassungMDQ!CD45="a",1,
IF(ErfassungMDQ!CD45="b",2,
IF(ErfassungMDQ!CD45="c",3,
IF(ErfassungMDQ!CD45="d",4,
IF(ErfassungMDQ!CD45="e",5))))),0))</f>
        <v>0</v>
      </c>
      <c r="CE45" s="278" t="b">
        <f>IF(MDQ!$W48=5,
IF(ErfassungMDQ!CE45="a",5,
IF(ErfassungMDQ!CE45="b",4,
IF(ErfassungMDQ!CE45="c",3,
IF(ErfassungMDQ!CE45="d",2,
IF(ErfassungMDQ!CE45="e",1))))),
IF(MDQ!$W48=1,
IF(ErfassungMDQ!CE45="a",1,
IF(ErfassungMDQ!CE45="b",2,
IF(ErfassungMDQ!CE45="c",3,
IF(ErfassungMDQ!CE45="d",4,
IF(ErfassungMDQ!CE45="e",5))))),0))</f>
        <v>0</v>
      </c>
      <c r="CF45" s="277" t="b">
        <f>IF(MDQ!$W48=5,
IF(ErfassungMDQ!CF45="a",5,
IF(ErfassungMDQ!CF45="b",4,
IF(ErfassungMDQ!CF45="c",3,
IF(ErfassungMDQ!CF45="d",2,
IF(ErfassungMDQ!CF45="e",1))))),
IF(MDQ!$W48=1,
IF(ErfassungMDQ!CF45="a",1,
IF(ErfassungMDQ!CF45="b",2,
IF(ErfassungMDQ!CF45="c",3,
IF(ErfassungMDQ!CF45="d",4,
IF(ErfassungMDQ!CF45="e",5))))),0))</f>
        <v>0</v>
      </c>
      <c r="CG45" s="278" t="b">
        <f>IF(MDQ!$W48=5,
IF(ErfassungMDQ!CG45="a",5,
IF(ErfassungMDQ!CG45="b",4,
IF(ErfassungMDQ!CG45="c",3,
IF(ErfassungMDQ!CG45="d",2,
IF(ErfassungMDQ!CG45="e",1))))),
IF(MDQ!$W48=1,
IF(ErfassungMDQ!CG45="a",1,
IF(ErfassungMDQ!CG45="b",2,
IF(ErfassungMDQ!CG45="c",3,
IF(ErfassungMDQ!CG45="d",4,
IF(ErfassungMDQ!CG45="e",5))))),0))</f>
        <v>0</v>
      </c>
      <c r="CH45" s="277" t="b">
        <f>IF(MDQ!$W48=5,
IF(ErfassungMDQ!CH45="a",5,
IF(ErfassungMDQ!CH45="b",4,
IF(ErfassungMDQ!CH45="c",3,
IF(ErfassungMDQ!CH45="d",2,
IF(ErfassungMDQ!CH45="e",1))))),
IF(MDQ!$W48=1,
IF(ErfassungMDQ!CH45="a",1,
IF(ErfassungMDQ!CH45="b",2,
IF(ErfassungMDQ!CH45="c",3,
IF(ErfassungMDQ!CH45="d",4,
IF(ErfassungMDQ!CH45="e",5))))),0))</f>
        <v>0</v>
      </c>
      <c r="CI45" s="278" t="b">
        <f>IF(MDQ!$W48=5,
IF(ErfassungMDQ!CI45="a",5,
IF(ErfassungMDQ!CI45="b",4,
IF(ErfassungMDQ!CI45="c",3,
IF(ErfassungMDQ!CI45="d",2,
IF(ErfassungMDQ!CI45="e",1))))),
IF(MDQ!$W48=1,
IF(ErfassungMDQ!CI45="a",1,
IF(ErfassungMDQ!CI45="b",2,
IF(ErfassungMDQ!CI45="c",3,
IF(ErfassungMDQ!CI45="d",4,
IF(ErfassungMDQ!CI45="e",5))))),0))</f>
        <v>0</v>
      </c>
      <c r="CJ45" s="277" t="b">
        <f>IF(MDQ!$W48=5,
IF(ErfassungMDQ!CJ45="a",5,
IF(ErfassungMDQ!CJ45="b",4,
IF(ErfassungMDQ!CJ45="c",3,
IF(ErfassungMDQ!CJ45="d",2,
IF(ErfassungMDQ!CJ45="e",1))))),
IF(MDQ!$W48=1,
IF(ErfassungMDQ!CJ45="a",1,
IF(ErfassungMDQ!CJ45="b",2,
IF(ErfassungMDQ!CJ45="c",3,
IF(ErfassungMDQ!CJ45="d",4,
IF(ErfassungMDQ!CJ45="e",5))))),0))</f>
        <v>0</v>
      </c>
      <c r="CK45" s="278" t="b">
        <f>IF(MDQ!$W48=5,
IF(ErfassungMDQ!CK45="a",5,
IF(ErfassungMDQ!CK45="b",4,
IF(ErfassungMDQ!CK45="c",3,
IF(ErfassungMDQ!CK45="d",2,
IF(ErfassungMDQ!CK45="e",1))))),
IF(MDQ!$W48=1,
IF(ErfassungMDQ!CK45="a",1,
IF(ErfassungMDQ!CK45="b",2,
IF(ErfassungMDQ!CK45="c",3,
IF(ErfassungMDQ!CK45="d",4,
IF(ErfassungMDQ!CK45="e",5))))),0))</f>
        <v>0</v>
      </c>
      <c r="CL45" s="277" t="b">
        <f>IF(MDQ!$W48=5,
IF(ErfassungMDQ!CL45="a",5,
IF(ErfassungMDQ!CL45="b",4,
IF(ErfassungMDQ!CL45="c",3,
IF(ErfassungMDQ!CL45="d",2,
IF(ErfassungMDQ!CL45="e",1))))),
IF(MDQ!$W48=1,
IF(ErfassungMDQ!CL45="a",1,
IF(ErfassungMDQ!CL45="b",2,
IF(ErfassungMDQ!CL45="c",3,
IF(ErfassungMDQ!CL45="d",4,
IF(ErfassungMDQ!CL45="e",5))))),0))</f>
        <v>0</v>
      </c>
      <c r="CM45" s="278" t="b">
        <f>IF(MDQ!$W48=5,
IF(ErfassungMDQ!CM45="a",5,
IF(ErfassungMDQ!CM45="b",4,
IF(ErfassungMDQ!CM45="c",3,
IF(ErfassungMDQ!CM45="d",2,
IF(ErfassungMDQ!CM45="e",1))))),
IF(MDQ!$W48=1,
IF(ErfassungMDQ!CM45="a",1,
IF(ErfassungMDQ!CM45="b",2,
IF(ErfassungMDQ!CM45="c",3,
IF(ErfassungMDQ!CM45="d",4,
IF(ErfassungMDQ!CM45="e",5))))),0))</f>
        <v>0</v>
      </c>
      <c r="CN45" s="277" t="b">
        <f>IF(MDQ!$W48=5,
IF(ErfassungMDQ!CN45="a",5,
IF(ErfassungMDQ!CN45="b",4,
IF(ErfassungMDQ!CN45="c",3,
IF(ErfassungMDQ!CN45="d",2,
IF(ErfassungMDQ!CN45="e",1))))),
IF(MDQ!$W48=1,
IF(ErfassungMDQ!CN45="a",1,
IF(ErfassungMDQ!CN45="b",2,
IF(ErfassungMDQ!CN45="c",3,
IF(ErfassungMDQ!CN45="d",4,
IF(ErfassungMDQ!CN45="e",5))))),0))</f>
        <v>0</v>
      </c>
      <c r="CO45" s="278" t="b">
        <f>IF(MDQ!$W48=5,
IF(ErfassungMDQ!CO45="a",5,
IF(ErfassungMDQ!CO45="b",4,
IF(ErfassungMDQ!CO45="c",3,
IF(ErfassungMDQ!CO45="d",2,
IF(ErfassungMDQ!CO45="e",1))))),
IF(MDQ!$W48=1,
IF(ErfassungMDQ!CO45="a",1,
IF(ErfassungMDQ!CO45="b",2,
IF(ErfassungMDQ!CO45="c",3,
IF(ErfassungMDQ!CO45="d",4,
IF(ErfassungMDQ!CO45="e",5))))),0))</f>
        <v>0</v>
      </c>
      <c r="CP45" s="277" t="b">
        <f>IF(MDQ!$W48=5,
IF(ErfassungMDQ!CP45="a",5,
IF(ErfassungMDQ!CP45="b",4,
IF(ErfassungMDQ!CP45="c",3,
IF(ErfassungMDQ!CP45="d",2,
IF(ErfassungMDQ!CP45="e",1))))),
IF(MDQ!$W48=1,
IF(ErfassungMDQ!CP45="a",1,
IF(ErfassungMDQ!CP45="b",2,
IF(ErfassungMDQ!CP45="c",3,
IF(ErfassungMDQ!CP45="d",4,
IF(ErfassungMDQ!CP45="e",5))))),0))</f>
        <v>0</v>
      </c>
      <c r="CQ45" s="278" t="b">
        <f>IF(MDQ!$W48=5,
IF(ErfassungMDQ!CQ45="a",5,
IF(ErfassungMDQ!CQ45="b",4,
IF(ErfassungMDQ!CQ45="c",3,
IF(ErfassungMDQ!CQ45="d",2,
IF(ErfassungMDQ!CQ45="e",1))))),
IF(MDQ!$W48=1,
IF(ErfassungMDQ!CQ45="a",1,
IF(ErfassungMDQ!CQ45="b",2,
IF(ErfassungMDQ!CQ45="c",3,
IF(ErfassungMDQ!CQ45="d",4,
IF(ErfassungMDQ!CQ45="e",5))))),0))</f>
        <v>0</v>
      </c>
      <c r="CR45" s="277" t="b">
        <f>IF(MDQ!$W48=5,
IF(ErfassungMDQ!CR45="a",5,
IF(ErfassungMDQ!CR45="b",4,
IF(ErfassungMDQ!CR45="c",3,
IF(ErfassungMDQ!CR45="d",2,
IF(ErfassungMDQ!CR45="e",1))))),
IF(MDQ!$W48=1,
IF(ErfassungMDQ!CR45="a",1,
IF(ErfassungMDQ!CR45="b",2,
IF(ErfassungMDQ!CR45="c",3,
IF(ErfassungMDQ!CR45="d",4,
IF(ErfassungMDQ!CR45="e",5))))),0))</f>
        <v>0</v>
      </c>
      <c r="CS45" s="278" t="b">
        <f>IF(MDQ!$W48=5,
IF(ErfassungMDQ!CS45="a",5,
IF(ErfassungMDQ!CS45="b",4,
IF(ErfassungMDQ!CS45="c",3,
IF(ErfassungMDQ!CS45="d",2,
IF(ErfassungMDQ!CS45="e",1))))),
IF(MDQ!$W48=1,
IF(ErfassungMDQ!CS45="a",1,
IF(ErfassungMDQ!CS45="b",2,
IF(ErfassungMDQ!CS45="c",3,
IF(ErfassungMDQ!CS45="d",4,
IF(ErfassungMDQ!CS45="e",5))))),0))</f>
        <v>0</v>
      </c>
      <c r="CT45" s="277" t="b">
        <f>IF(MDQ!$W48=5,
IF(ErfassungMDQ!CT45="a",5,
IF(ErfassungMDQ!CT45="b",4,
IF(ErfassungMDQ!CT45="c",3,
IF(ErfassungMDQ!CT45="d",2,
IF(ErfassungMDQ!CT45="e",1))))),
IF(MDQ!$W48=1,
IF(ErfassungMDQ!CT45="a",1,
IF(ErfassungMDQ!CT45="b",2,
IF(ErfassungMDQ!CT45="c",3,
IF(ErfassungMDQ!CT45="d",4,
IF(ErfassungMDQ!CT45="e",5))))),0))</f>
        <v>0</v>
      </c>
      <c r="CU45" s="278" t="b">
        <f>IF(MDQ!$W48=5,
IF(ErfassungMDQ!CU45="a",5,
IF(ErfassungMDQ!CU45="b",4,
IF(ErfassungMDQ!CU45="c",3,
IF(ErfassungMDQ!CU45="d",2,
IF(ErfassungMDQ!CU45="e",1))))),
IF(MDQ!$W48=1,
IF(ErfassungMDQ!CU45="a",1,
IF(ErfassungMDQ!CU45="b",2,
IF(ErfassungMDQ!CU45="c",3,
IF(ErfassungMDQ!CU45="d",4,
IF(ErfassungMDQ!CU45="e",5))))),0))</f>
        <v>0</v>
      </c>
      <c r="CV45" s="277" t="b">
        <f>IF(MDQ!$W48=5,
IF(ErfassungMDQ!CV45="a",5,
IF(ErfassungMDQ!CV45="b",4,
IF(ErfassungMDQ!CV45="c",3,
IF(ErfassungMDQ!CV45="d",2,
IF(ErfassungMDQ!CV45="e",1))))),
IF(MDQ!$W48=1,
IF(ErfassungMDQ!CV45="a",1,
IF(ErfassungMDQ!CV45="b",2,
IF(ErfassungMDQ!CV45="c",3,
IF(ErfassungMDQ!CV45="d",4,
IF(ErfassungMDQ!CV45="e",5))))),0))</f>
        <v>0</v>
      </c>
      <c r="CW45" s="278" t="b">
        <f>IF(MDQ!$W48=5,
IF(ErfassungMDQ!CW45="a",5,
IF(ErfassungMDQ!CW45="b",4,
IF(ErfassungMDQ!CW45="c",3,
IF(ErfassungMDQ!CW45="d",2,
IF(ErfassungMDQ!CW45="e",1))))),
IF(MDQ!$W48=1,
IF(ErfassungMDQ!CW45="a",1,
IF(ErfassungMDQ!CW45="b",2,
IF(ErfassungMDQ!CW45="c",3,
IF(ErfassungMDQ!CW45="d",4,
IF(ErfassungMDQ!CW45="e",5))))),0))</f>
        <v>0</v>
      </c>
      <c r="CX45" s="277" t="b">
        <f>IF(MDQ!$W48=5,
IF(ErfassungMDQ!CX45="a",5,
IF(ErfassungMDQ!CX45="b",4,
IF(ErfassungMDQ!CX45="c",3,
IF(ErfassungMDQ!CX45="d",2,
IF(ErfassungMDQ!CX45="e",1))))),
IF(MDQ!$W48=1,
IF(ErfassungMDQ!CX45="a",1,
IF(ErfassungMDQ!CX45="b",2,
IF(ErfassungMDQ!CX45="c",3,
IF(ErfassungMDQ!CX45="d",4,
IF(ErfassungMDQ!CX45="e",5))))),0))</f>
        <v>0</v>
      </c>
      <c r="CY45" s="278" t="b">
        <f>IF(MDQ!$W48=5,
IF(ErfassungMDQ!CY45="a",5,
IF(ErfassungMDQ!CY45="b",4,
IF(ErfassungMDQ!CY45="c",3,
IF(ErfassungMDQ!CY45="d",2,
IF(ErfassungMDQ!CY45="e",1))))),
IF(MDQ!$W48=1,
IF(ErfassungMDQ!CY45="a",1,
IF(ErfassungMDQ!CY45="b",2,
IF(ErfassungMDQ!CY45="c",3,
IF(ErfassungMDQ!CY45="d",4,
IF(ErfassungMDQ!CY45="e",5))))),0))</f>
        <v>0</v>
      </c>
      <c r="CZ45" s="277" t="b">
        <f>IF(MDQ!$W48=5,
IF(ErfassungMDQ!CZ45="a",5,
IF(ErfassungMDQ!CZ45="b",4,
IF(ErfassungMDQ!CZ45="c",3,
IF(ErfassungMDQ!CZ45="d",2,
IF(ErfassungMDQ!CZ45="e",1))))),
IF(MDQ!$W48=1,
IF(ErfassungMDQ!CZ45="a",1,
IF(ErfassungMDQ!CZ45="b",2,
IF(ErfassungMDQ!CZ45="c",3,
IF(ErfassungMDQ!CZ45="d",4,
IF(ErfassungMDQ!CZ45="e",5))))),0))</f>
        <v>0</v>
      </c>
      <c r="DA45" s="278" t="b">
        <f>IF(MDQ!$W48=5,
IF(ErfassungMDQ!DA45="a",5,
IF(ErfassungMDQ!DA45="b",4,
IF(ErfassungMDQ!DA45="c",3,
IF(ErfassungMDQ!DA45="d",2,
IF(ErfassungMDQ!DA45="e",1))))),
IF(MDQ!$W48=1,
IF(ErfassungMDQ!DA45="a",1,
IF(ErfassungMDQ!DA45="b",2,
IF(ErfassungMDQ!DA45="c",3,
IF(ErfassungMDQ!DA45="d",4,
IF(ErfassungMDQ!DA45="e",5))))),0))</f>
        <v>0</v>
      </c>
      <c r="DB45" s="277" t="b">
        <f>IF(MDQ!$W48=5,
IF(ErfassungMDQ!DB45="a",5,
IF(ErfassungMDQ!DB45="b",4,
IF(ErfassungMDQ!DB45="c",3,
IF(ErfassungMDQ!DB45="d",2,
IF(ErfassungMDQ!DB45="e",1))))),
IF(MDQ!$W48=1,
IF(ErfassungMDQ!DB45="a",1,
IF(ErfassungMDQ!DB45="b",2,
IF(ErfassungMDQ!DB45="c",3,
IF(ErfassungMDQ!DB45="d",4,
IF(ErfassungMDQ!DB45="e",5))))),0))</f>
        <v>0</v>
      </c>
      <c r="DC45" s="278" t="b">
        <f>IF(MDQ!$W48=5,
IF(ErfassungMDQ!DC45="a",5,
IF(ErfassungMDQ!DC45="b",4,
IF(ErfassungMDQ!DC45="c",3,
IF(ErfassungMDQ!DC45="d",2,
IF(ErfassungMDQ!DC45="e",1))))),
IF(MDQ!$W48=1,
IF(ErfassungMDQ!DC45="a",1,
IF(ErfassungMDQ!DC45="b",2,
IF(ErfassungMDQ!DC45="c",3,
IF(ErfassungMDQ!DC45="d",4,
IF(ErfassungMDQ!DC45="e",5))))),0))</f>
        <v>0</v>
      </c>
      <c r="DD45" s="277" t="b">
        <f>IF(MDQ!$W48=5,
IF(ErfassungMDQ!DD45="a",5,
IF(ErfassungMDQ!DD45="b",4,
IF(ErfassungMDQ!DD45="c",3,
IF(ErfassungMDQ!DD45="d",2,
IF(ErfassungMDQ!DD45="e",1))))),
IF(MDQ!$W48=1,
IF(ErfassungMDQ!DD45="a",1,
IF(ErfassungMDQ!DD45="b",2,
IF(ErfassungMDQ!DD45="c",3,
IF(ErfassungMDQ!DD45="d",4,
IF(ErfassungMDQ!DD45="e",5))))),0))</f>
        <v>0</v>
      </c>
      <c r="DE45" s="278" t="b">
        <f>IF(MDQ!$W48=5,
IF(ErfassungMDQ!DE45="a",5,
IF(ErfassungMDQ!DE45="b",4,
IF(ErfassungMDQ!DE45="c",3,
IF(ErfassungMDQ!DE45="d",2,
IF(ErfassungMDQ!DE45="e",1))))),
IF(MDQ!$W48=1,
IF(ErfassungMDQ!DE45="a",1,
IF(ErfassungMDQ!DE45="b",2,
IF(ErfassungMDQ!DE45="c",3,
IF(ErfassungMDQ!DE45="d",4,
IF(ErfassungMDQ!DE45="e",5))))),0))</f>
        <v>0</v>
      </c>
      <c r="DF45" s="277" t="b">
        <f>IF(MDQ!$W48=5,
IF(ErfassungMDQ!DF45="a",5,
IF(ErfassungMDQ!DF45="b",4,
IF(ErfassungMDQ!DF45="c",3,
IF(ErfassungMDQ!DF45="d",2,
IF(ErfassungMDQ!DF45="e",1))))),
IF(MDQ!$W48=1,
IF(ErfassungMDQ!DF45="a",1,
IF(ErfassungMDQ!DF45="b",2,
IF(ErfassungMDQ!DF45="c",3,
IF(ErfassungMDQ!DF45="d",4,
IF(ErfassungMDQ!DF45="e",5))))),0))</f>
        <v>0</v>
      </c>
      <c r="DG45" s="278" t="b">
        <f>IF(MDQ!$W48=5,
IF(ErfassungMDQ!DG45="a",5,
IF(ErfassungMDQ!DG45="b",4,
IF(ErfassungMDQ!DG45="c",3,
IF(ErfassungMDQ!DG45="d",2,
IF(ErfassungMDQ!DG45="e",1))))),
IF(MDQ!$W48=1,
IF(ErfassungMDQ!DG45="a",1,
IF(ErfassungMDQ!DG45="b",2,
IF(ErfassungMDQ!DG45="c",3,
IF(ErfassungMDQ!DG45="d",4,
IF(ErfassungMDQ!DG45="e",5))))),0))</f>
        <v>0</v>
      </c>
      <c r="DH45" s="277" t="b">
        <f>IF(MDQ!$W48=5,
IF(ErfassungMDQ!DH45="a",5,
IF(ErfassungMDQ!DH45="b",4,
IF(ErfassungMDQ!DH45="c",3,
IF(ErfassungMDQ!DH45="d",2,
IF(ErfassungMDQ!DH45="e",1))))),
IF(MDQ!$W48=1,
IF(ErfassungMDQ!DH45="a",1,
IF(ErfassungMDQ!DH45="b",2,
IF(ErfassungMDQ!DH45="c",3,
IF(ErfassungMDQ!DH45="d",4,
IF(ErfassungMDQ!DH45="e",5))))),0))</f>
        <v>0</v>
      </c>
      <c r="DI45" s="278" t="b">
        <f>IF(MDQ!$W48=5,
IF(ErfassungMDQ!DI45="a",5,
IF(ErfassungMDQ!DI45="b",4,
IF(ErfassungMDQ!DI45="c",3,
IF(ErfassungMDQ!DI45="d",2,
IF(ErfassungMDQ!DI45="e",1))))),
IF(MDQ!$W48=1,
IF(ErfassungMDQ!DI45="a",1,
IF(ErfassungMDQ!DI45="b",2,
IF(ErfassungMDQ!DI45="c",3,
IF(ErfassungMDQ!DI45="d",4,
IF(ErfassungMDQ!DI45="e",5))))),0))</f>
        <v>0</v>
      </c>
      <c r="DJ45" s="277" t="b">
        <f>IF(MDQ!$W48=5,
IF(ErfassungMDQ!DJ45="a",5,
IF(ErfassungMDQ!DJ45="b",4,
IF(ErfassungMDQ!DJ45="c",3,
IF(ErfassungMDQ!DJ45="d",2,
IF(ErfassungMDQ!DJ45="e",1))))),
IF(MDQ!$W48=1,
IF(ErfassungMDQ!DJ45="a",1,
IF(ErfassungMDQ!DJ45="b",2,
IF(ErfassungMDQ!DJ45="c",3,
IF(ErfassungMDQ!DJ45="d",4,
IF(ErfassungMDQ!DJ45="e",5))))),0))</f>
        <v>0</v>
      </c>
      <c r="DK45" s="278" t="b">
        <f>IF(MDQ!$W48=5,
IF(ErfassungMDQ!DK45="a",5,
IF(ErfassungMDQ!DK45="b",4,
IF(ErfassungMDQ!DK45="c",3,
IF(ErfassungMDQ!DK45="d",2,
IF(ErfassungMDQ!DK45="e",1))))),
IF(MDQ!$W48=1,
IF(ErfassungMDQ!DK45="a",1,
IF(ErfassungMDQ!DK45="b",2,
IF(ErfassungMDQ!DK45="c",3,
IF(ErfassungMDQ!DK45="d",4,
IF(ErfassungMDQ!DK45="e",5))))),0))</f>
        <v>0</v>
      </c>
      <c r="DL45" s="277" t="b">
        <f>IF(MDQ!$W48=5,
IF(ErfassungMDQ!DL45="a",5,
IF(ErfassungMDQ!DL45="b",4,
IF(ErfassungMDQ!DL45="c",3,
IF(ErfassungMDQ!DL45="d",2,
IF(ErfassungMDQ!DL45="e",1))))),
IF(MDQ!$W48=1,
IF(ErfassungMDQ!DL45="a",1,
IF(ErfassungMDQ!DL45="b",2,
IF(ErfassungMDQ!DL45="c",3,
IF(ErfassungMDQ!DL45="d",4,
IF(ErfassungMDQ!DL45="e",5))))),0))</f>
        <v>0</v>
      </c>
      <c r="DM45" s="278" t="b">
        <f>IF(MDQ!$W48=5,
IF(ErfassungMDQ!DM45="a",5,
IF(ErfassungMDQ!DM45="b",4,
IF(ErfassungMDQ!DM45="c",3,
IF(ErfassungMDQ!DM45="d",2,
IF(ErfassungMDQ!DM45="e",1))))),
IF(MDQ!$W48=1,
IF(ErfassungMDQ!DM45="a",1,
IF(ErfassungMDQ!DM45="b",2,
IF(ErfassungMDQ!DM45="c",3,
IF(ErfassungMDQ!DM45="d",4,
IF(ErfassungMDQ!DM45="e",5))))),0))</f>
        <v>0</v>
      </c>
      <c r="DN45" s="277" t="b">
        <f>IF(MDQ!$W48=5,
IF(ErfassungMDQ!DN45="a",5,
IF(ErfassungMDQ!DN45="b",4,
IF(ErfassungMDQ!DN45="c",3,
IF(ErfassungMDQ!DN45="d",2,
IF(ErfassungMDQ!DN45="e",1))))),
IF(MDQ!$W48=1,
IF(ErfassungMDQ!DN45="a",1,
IF(ErfassungMDQ!DN45="b",2,
IF(ErfassungMDQ!DN45="c",3,
IF(ErfassungMDQ!DN45="d",4,
IF(ErfassungMDQ!DN45="e",5))))),0))</f>
        <v>0</v>
      </c>
      <c r="DO45" s="278" t="b">
        <f>IF(MDQ!$W48=5,
IF(ErfassungMDQ!DO45="a",5,
IF(ErfassungMDQ!DO45="b",4,
IF(ErfassungMDQ!DO45="c",3,
IF(ErfassungMDQ!DO45="d",2,
IF(ErfassungMDQ!DO45="e",1))))),
IF(MDQ!$W48=1,
IF(ErfassungMDQ!DO45="a",1,
IF(ErfassungMDQ!DO45="b",2,
IF(ErfassungMDQ!DO45="c",3,
IF(ErfassungMDQ!DO45="d",4,
IF(ErfassungMDQ!DO45="e",5))))),0))</f>
        <v>0</v>
      </c>
      <c r="DP45" s="277" t="b">
        <f>IF(MDQ!$W48=5,
IF(ErfassungMDQ!DP45="a",5,
IF(ErfassungMDQ!DP45="b",4,
IF(ErfassungMDQ!DP45="c",3,
IF(ErfassungMDQ!DP45="d",2,
IF(ErfassungMDQ!DP45="e",1))))),
IF(MDQ!$W48=1,
IF(ErfassungMDQ!DP45="a",1,
IF(ErfassungMDQ!DP45="b",2,
IF(ErfassungMDQ!DP45="c",3,
IF(ErfassungMDQ!DP45="d",4,
IF(ErfassungMDQ!DP45="e",5))))),0))</f>
        <v>0</v>
      </c>
      <c r="DQ45" s="278" t="b">
        <f>IF(MDQ!$W48=5,
IF(ErfassungMDQ!DQ45="a",5,
IF(ErfassungMDQ!DQ45="b",4,
IF(ErfassungMDQ!DQ45="c",3,
IF(ErfassungMDQ!DQ45="d",2,
IF(ErfassungMDQ!DQ45="e",1))))),
IF(MDQ!$W48=1,
IF(ErfassungMDQ!DQ45="a",1,
IF(ErfassungMDQ!DQ45="b",2,
IF(ErfassungMDQ!DQ45="c",3,
IF(ErfassungMDQ!DQ45="d",4,
IF(ErfassungMDQ!DQ45="e",5))))),0))</f>
        <v>0</v>
      </c>
      <c r="DR45" s="277" t="b">
        <f>IF(MDQ!$W48=5,
IF(ErfassungMDQ!DR45="a",5,
IF(ErfassungMDQ!DR45="b",4,
IF(ErfassungMDQ!DR45="c",3,
IF(ErfassungMDQ!DR45="d",2,
IF(ErfassungMDQ!DR45="e",1))))),
IF(MDQ!$W48=1,
IF(ErfassungMDQ!DR45="a",1,
IF(ErfassungMDQ!DR45="b",2,
IF(ErfassungMDQ!DR45="c",3,
IF(ErfassungMDQ!DR45="d",4,
IF(ErfassungMDQ!DR45="e",5))))),0))</f>
        <v>0</v>
      </c>
      <c r="DS45" s="278" t="b">
        <f>IF(MDQ!$W48=5,
IF(ErfassungMDQ!DS45="a",5,
IF(ErfassungMDQ!DS45="b",4,
IF(ErfassungMDQ!DS45="c",3,
IF(ErfassungMDQ!DS45="d",2,
IF(ErfassungMDQ!DS45="e",1))))),
IF(MDQ!$W48=1,
IF(ErfassungMDQ!DS45="a",1,
IF(ErfassungMDQ!DS45="b",2,
IF(ErfassungMDQ!DS45="c",3,
IF(ErfassungMDQ!DS45="d",4,
IF(ErfassungMDQ!DS45="e",5))))),0))</f>
        <v>0</v>
      </c>
      <c r="DT45" s="277" t="b">
        <f>IF(MDQ!$W48=5,
IF(ErfassungMDQ!DT45="a",5,
IF(ErfassungMDQ!DT45="b",4,
IF(ErfassungMDQ!DT45="c",3,
IF(ErfassungMDQ!DT45="d",2,
IF(ErfassungMDQ!DT45="e",1))))),
IF(MDQ!$W48=1,
IF(ErfassungMDQ!DT45="a",1,
IF(ErfassungMDQ!DT45="b",2,
IF(ErfassungMDQ!DT45="c",3,
IF(ErfassungMDQ!DT45="d",4,
IF(ErfassungMDQ!DT45="e",5))))),0))</f>
        <v>0</v>
      </c>
      <c r="DU45" s="278" t="b">
        <f>IF(MDQ!$W48=5,
IF(ErfassungMDQ!DU45="a",5,
IF(ErfassungMDQ!DU45="b",4,
IF(ErfassungMDQ!DU45="c",3,
IF(ErfassungMDQ!DU45="d",2,
IF(ErfassungMDQ!DU45="e",1))))),
IF(MDQ!$W48=1,
IF(ErfassungMDQ!DU45="a",1,
IF(ErfassungMDQ!DU45="b",2,
IF(ErfassungMDQ!DU45="c",3,
IF(ErfassungMDQ!DU45="d",4,
IF(ErfassungMDQ!DU45="e",5))))),0))</f>
        <v>0</v>
      </c>
      <c r="DV45" s="277" t="b">
        <f>IF(MDQ!$W48=5,
IF(ErfassungMDQ!DV45="a",5,
IF(ErfassungMDQ!DV45="b",4,
IF(ErfassungMDQ!DV45="c",3,
IF(ErfassungMDQ!DV45="d",2,
IF(ErfassungMDQ!DV45="e",1))))),
IF(MDQ!$W48=1,
IF(ErfassungMDQ!DV45="a",1,
IF(ErfassungMDQ!DV45="b",2,
IF(ErfassungMDQ!DV45="c",3,
IF(ErfassungMDQ!DV45="d",4,
IF(ErfassungMDQ!DV45="e",5))))),0))</f>
        <v>0</v>
      </c>
      <c r="DW45" s="278" t="b">
        <f>IF(MDQ!$W48=5,
IF(ErfassungMDQ!DW45="a",5,
IF(ErfassungMDQ!DW45="b",4,
IF(ErfassungMDQ!DW45="c",3,
IF(ErfassungMDQ!DW45="d",2,
IF(ErfassungMDQ!DW45="e",1))))),
IF(MDQ!$W48=1,
IF(ErfassungMDQ!DW45="a",1,
IF(ErfassungMDQ!DW45="b",2,
IF(ErfassungMDQ!DW45="c",3,
IF(ErfassungMDQ!DW45="d",4,
IF(ErfassungMDQ!DW45="e",5))))),0))</f>
        <v>0</v>
      </c>
      <c r="DX45" s="277" t="b">
        <f>IF(MDQ!$W48=5,
IF(ErfassungMDQ!DX45="a",5,
IF(ErfassungMDQ!DX45="b",4,
IF(ErfassungMDQ!DX45="c",3,
IF(ErfassungMDQ!DX45="d",2,
IF(ErfassungMDQ!DX45="e",1))))),
IF(MDQ!$W48=1,
IF(ErfassungMDQ!DX45="a",1,
IF(ErfassungMDQ!DX45="b",2,
IF(ErfassungMDQ!DX45="c",3,
IF(ErfassungMDQ!DX45="d",4,
IF(ErfassungMDQ!DX45="e",5))))),0))</f>
        <v>0</v>
      </c>
      <c r="DY45" s="278" t="b">
        <f>IF(MDQ!$W48=5,
IF(ErfassungMDQ!DY45="a",5,
IF(ErfassungMDQ!DY45="b",4,
IF(ErfassungMDQ!DY45="c",3,
IF(ErfassungMDQ!DY45="d",2,
IF(ErfassungMDQ!DY45="e",1))))),
IF(MDQ!$W48=1,
IF(ErfassungMDQ!DY45="a",1,
IF(ErfassungMDQ!DY45="b",2,
IF(ErfassungMDQ!DY45="c",3,
IF(ErfassungMDQ!DY45="d",4,
IF(ErfassungMDQ!DY45="e",5))))),0))</f>
        <v>0</v>
      </c>
      <c r="DZ45" s="277" t="b">
        <f>IF(MDQ!$W48=5,
IF(ErfassungMDQ!DZ45="a",5,
IF(ErfassungMDQ!DZ45="b",4,
IF(ErfassungMDQ!DZ45="c",3,
IF(ErfassungMDQ!DZ45="d",2,
IF(ErfassungMDQ!DZ45="e",1))))),
IF(MDQ!$W48=1,
IF(ErfassungMDQ!DZ45="a",1,
IF(ErfassungMDQ!DZ45="b",2,
IF(ErfassungMDQ!DZ45="c",3,
IF(ErfassungMDQ!DZ45="d",4,
IF(ErfassungMDQ!DZ45="e",5))))),0))</f>
        <v>0</v>
      </c>
      <c r="EA45" s="278" t="b">
        <f>IF(MDQ!$W48=5,
IF(ErfassungMDQ!EA45="a",5,
IF(ErfassungMDQ!EA45="b",4,
IF(ErfassungMDQ!EA45="c",3,
IF(ErfassungMDQ!EA45="d",2,
IF(ErfassungMDQ!EA45="e",1))))),
IF(MDQ!$W48=1,
IF(ErfassungMDQ!EA45="a",1,
IF(ErfassungMDQ!EA45="b",2,
IF(ErfassungMDQ!EA45="c",3,
IF(ErfassungMDQ!EA45="d",4,
IF(ErfassungMDQ!EA45="e",5))))),0))</f>
        <v>0</v>
      </c>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row>
    <row r="46" spans="1:155" ht="12.75" customHeight="1">
      <c r="A46" s="276">
        <v>39</v>
      </c>
      <c r="B46" s="277" t="b">
        <f>IF(MDQ!$W49=5,
IF(ErfassungMDQ!B46="a",5,
IF(ErfassungMDQ!B46="b",4,
IF(ErfassungMDQ!B46="c",3,
IF(ErfassungMDQ!B46="d",2,
IF(ErfassungMDQ!B46="e",1))))),
IF(MDQ!$W49=1,
IF(ErfassungMDQ!B46="a",1,
IF(ErfassungMDQ!B46="b",2,
IF(ErfassungMDQ!B46="c",3,
IF(ErfassungMDQ!B46="d",4,
IF(ErfassungMDQ!B46="e",5))))),0))</f>
        <v>0</v>
      </c>
      <c r="C46" s="278" t="b">
        <f>IF(MDQ!$W49=5,
IF(ErfassungMDQ!C46="a",5,
IF(ErfassungMDQ!C46="b",4,
IF(ErfassungMDQ!C46="c",3,
IF(ErfassungMDQ!C46="d",2,
IF(ErfassungMDQ!C46="e",1))))),
IF(MDQ!$W49=1,
IF(ErfassungMDQ!C46="a",1,
IF(ErfassungMDQ!C46="b",2,
IF(ErfassungMDQ!C46="c",3,
IF(ErfassungMDQ!C46="d",4,
IF(ErfassungMDQ!C46="e",5))))),0))</f>
        <v>0</v>
      </c>
      <c r="D46" s="277" t="b">
        <f>IF(MDQ!$W49=5,
IF(ErfassungMDQ!D46="a",5,
IF(ErfassungMDQ!D46="b",4,
IF(ErfassungMDQ!D46="c",3,
IF(ErfassungMDQ!D46="d",2,
IF(ErfassungMDQ!D46="e",1))))),
IF(MDQ!$W49=1,
IF(ErfassungMDQ!D46="a",1,
IF(ErfassungMDQ!D46="b",2,
IF(ErfassungMDQ!D46="c",3,
IF(ErfassungMDQ!D46="d",4,
IF(ErfassungMDQ!D46="e",5))))),0))</f>
        <v>0</v>
      </c>
      <c r="E46" s="278" t="b">
        <f>IF(MDQ!$W49=5,
IF(ErfassungMDQ!E46="a",5,
IF(ErfassungMDQ!E46="b",4,
IF(ErfassungMDQ!E46="c",3,
IF(ErfassungMDQ!E46="d",2,
IF(ErfassungMDQ!E46="e",1))))),
IF(MDQ!$W49=1,
IF(ErfassungMDQ!E46="a",1,
IF(ErfassungMDQ!E46="b",2,
IF(ErfassungMDQ!E46="c",3,
IF(ErfassungMDQ!E46="d",4,
IF(ErfassungMDQ!E46="e",5))))),0))</f>
        <v>0</v>
      </c>
      <c r="F46" s="277" t="b">
        <f>IF(MDQ!$W49=5,
IF(ErfassungMDQ!F46="a",5,
IF(ErfassungMDQ!F46="b",4,
IF(ErfassungMDQ!F46="c",3,
IF(ErfassungMDQ!F46="d",2,
IF(ErfassungMDQ!F46="e",1))))),
IF(MDQ!$W49=1,
IF(ErfassungMDQ!F46="a",1,
IF(ErfassungMDQ!F46="b",2,
IF(ErfassungMDQ!F46="c",3,
IF(ErfassungMDQ!F46="d",4,
IF(ErfassungMDQ!F46="e",5))))),0))</f>
        <v>0</v>
      </c>
      <c r="G46" s="278" t="b">
        <f>IF(MDQ!$W49=5,
IF(ErfassungMDQ!G46="a",5,
IF(ErfassungMDQ!G46="b",4,
IF(ErfassungMDQ!G46="c",3,
IF(ErfassungMDQ!G46="d",2,
IF(ErfassungMDQ!G46="e",1))))),
IF(MDQ!$W49=1,
IF(ErfassungMDQ!G46="a",1,
IF(ErfassungMDQ!G46="b",2,
IF(ErfassungMDQ!G46="c",3,
IF(ErfassungMDQ!G46="d",4,
IF(ErfassungMDQ!G46="e",5))))),0))</f>
        <v>0</v>
      </c>
      <c r="H46" s="277" t="b">
        <f>IF(MDQ!$W49=5,
IF(ErfassungMDQ!H46="a",5,
IF(ErfassungMDQ!H46="b",4,
IF(ErfassungMDQ!H46="c",3,
IF(ErfassungMDQ!H46="d",2,
IF(ErfassungMDQ!H46="e",1))))),
IF(MDQ!$W49=1,
IF(ErfassungMDQ!H46="a",1,
IF(ErfassungMDQ!H46="b",2,
IF(ErfassungMDQ!H46="c",3,
IF(ErfassungMDQ!H46="d",4,
IF(ErfassungMDQ!H46="e",5))))),0))</f>
        <v>0</v>
      </c>
      <c r="I46" s="278" t="b">
        <f>IF(MDQ!$W49=5,
IF(ErfassungMDQ!I46="a",5,
IF(ErfassungMDQ!I46="b",4,
IF(ErfassungMDQ!I46="c",3,
IF(ErfassungMDQ!I46="d",2,
IF(ErfassungMDQ!I46="e",1))))),
IF(MDQ!$W49=1,
IF(ErfassungMDQ!I46="a",1,
IF(ErfassungMDQ!I46="b",2,
IF(ErfassungMDQ!I46="c",3,
IF(ErfassungMDQ!I46="d",4,
IF(ErfassungMDQ!I46="e",5))))),0))</f>
        <v>0</v>
      </c>
      <c r="J46" s="277" t="b">
        <f>IF(MDQ!$W49=5,
IF(ErfassungMDQ!J46="a",5,
IF(ErfassungMDQ!J46="b",4,
IF(ErfassungMDQ!J46="c",3,
IF(ErfassungMDQ!J46="d",2,
IF(ErfassungMDQ!J46="e",1))))),
IF(MDQ!$W49=1,
IF(ErfassungMDQ!J46="a",1,
IF(ErfassungMDQ!J46="b",2,
IF(ErfassungMDQ!J46="c",3,
IF(ErfassungMDQ!J46="d",4,
IF(ErfassungMDQ!J46="e",5))))),0))</f>
        <v>0</v>
      </c>
      <c r="K46" s="278" t="b">
        <f>IF(MDQ!$W49=5,
IF(ErfassungMDQ!K46="a",5,
IF(ErfassungMDQ!K46="b",4,
IF(ErfassungMDQ!K46="c",3,
IF(ErfassungMDQ!K46="d",2,
IF(ErfassungMDQ!K46="e",1))))),
IF(MDQ!$W49=1,
IF(ErfassungMDQ!K46="a",1,
IF(ErfassungMDQ!K46="b",2,
IF(ErfassungMDQ!K46="c",3,
IF(ErfassungMDQ!K46="d",4,
IF(ErfassungMDQ!K46="e",5))))),0))</f>
        <v>0</v>
      </c>
      <c r="L46" s="277" t="b">
        <f>IF(MDQ!$W49=5,
IF(ErfassungMDQ!L46="a",5,
IF(ErfassungMDQ!L46="b",4,
IF(ErfassungMDQ!L46="c",3,
IF(ErfassungMDQ!L46="d",2,
IF(ErfassungMDQ!L46="e",1))))),
IF(MDQ!$W49=1,
IF(ErfassungMDQ!L46="a",1,
IF(ErfassungMDQ!L46="b",2,
IF(ErfassungMDQ!L46="c",3,
IF(ErfassungMDQ!L46="d",4,
IF(ErfassungMDQ!L46="e",5))))),0))</f>
        <v>0</v>
      </c>
      <c r="M46" s="278" t="b">
        <f>IF(MDQ!$W49=5,
IF(ErfassungMDQ!M46="a",5,
IF(ErfassungMDQ!M46="b",4,
IF(ErfassungMDQ!M46="c",3,
IF(ErfassungMDQ!M46="d",2,
IF(ErfassungMDQ!M46="e",1))))),
IF(MDQ!$W49=1,
IF(ErfassungMDQ!M46="a",1,
IF(ErfassungMDQ!M46="b",2,
IF(ErfassungMDQ!M46="c",3,
IF(ErfassungMDQ!M46="d",4,
IF(ErfassungMDQ!M46="e",5))))),0))</f>
        <v>0</v>
      </c>
      <c r="N46" s="277" t="b">
        <f>IF(MDQ!$W49=5,
IF(ErfassungMDQ!N46="a",5,
IF(ErfassungMDQ!N46="b",4,
IF(ErfassungMDQ!N46="c",3,
IF(ErfassungMDQ!N46="d",2,
IF(ErfassungMDQ!N46="e",1))))),
IF(MDQ!$W49=1,
IF(ErfassungMDQ!N46="a",1,
IF(ErfassungMDQ!N46="b",2,
IF(ErfassungMDQ!N46="c",3,
IF(ErfassungMDQ!N46="d",4,
IF(ErfassungMDQ!N46="e",5))))),0))</f>
        <v>0</v>
      </c>
      <c r="O46" s="278" t="b">
        <f>IF(MDQ!$W49=5,
IF(ErfassungMDQ!O46="a",5,
IF(ErfassungMDQ!O46="b",4,
IF(ErfassungMDQ!O46="c",3,
IF(ErfassungMDQ!O46="d",2,
IF(ErfassungMDQ!O46="e",1))))),
IF(MDQ!$W49=1,
IF(ErfassungMDQ!O46="a",1,
IF(ErfassungMDQ!O46="b",2,
IF(ErfassungMDQ!O46="c",3,
IF(ErfassungMDQ!O46="d",4,
IF(ErfassungMDQ!O46="e",5))))),0))</f>
        <v>0</v>
      </c>
      <c r="P46" s="277" t="b">
        <f>IF(MDQ!$W49=5,
IF(ErfassungMDQ!P46="a",5,
IF(ErfassungMDQ!P46="b",4,
IF(ErfassungMDQ!P46="c",3,
IF(ErfassungMDQ!P46="d",2,
IF(ErfassungMDQ!P46="e",1))))),
IF(MDQ!$W49=1,
IF(ErfassungMDQ!P46="a",1,
IF(ErfassungMDQ!P46="b",2,
IF(ErfassungMDQ!P46="c",3,
IF(ErfassungMDQ!P46="d",4,
IF(ErfassungMDQ!P46="e",5))))),0))</f>
        <v>0</v>
      </c>
      <c r="Q46" s="278" t="b">
        <f>IF(MDQ!$W49=5,
IF(ErfassungMDQ!Q46="a",5,
IF(ErfassungMDQ!Q46="b",4,
IF(ErfassungMDQ!Q46="c",3,
IF(ErfassungMDQ!Q46="d",2,
IF(ErfassungMDQ!Q46="e",1))))),
IF(MDQ!$W49=1,
IF(ErfassungMDQ!Q46="a",1,
IF(ErfassungMDQ!Q46="b",2,
IF(ErfassungMDQ!Q46="c",3,
IF(ErfassungMDQ!Q46="d",4,
IF(ErfassungMDQ!Q46="e",5))))),0))</f>
        <v>0</v>
      </c>
      <c r="R46" s="277" t="b">
        <f>IF(MDQ!$W49=5,
IF(ErfassungMDQ!R46="a",5,
IF(ErfassungMDQ!R46="b",4,
IF(ErfassungMDQ!R46="c",3,
IF(ErfassungMDQ!R46="d",2,
IF(ErfassungMDQ!R46="e",1))))),
IF(MDQ!$W49=1,
IF(ErfassungMDQ!R46="a",1,
IF(ErfassungMDQ!R46="b",2,
IF(ErfassungMDQ!R46="c",3,
IF(ErfassungMDQ!R46="d",4,
IF(ErfassungMDQ!R46="e",5))))),0))</f>
        <v>0</v>
      </c>
      <c r="S46" s="278" t="b">
        <f>IF(MDQ!$W49=5,
IF(ErfassungMDQ!S46="a",5,
IF(ErfassungMDQ!S46="b",4,
IF(ErfassungMDQ!S46="c",3,
IF(ErfassungMDQ!S46="d",2,
IF(ErfassungMDQ!S46="e",1))))),
IF(MDQ!$W49=1,
IF(ErfassungMDQ!S46="a",1,
IF(ErfassungMDQ!S46="b",2,
IF(ErfassungMDQ!S46="c",3,
IF(ErfassungMDQ!S46="d",4,
IF(ErfassungMDQ!S46="e",5))))),0))</f>
        <v>0</v>
      </c>
      <c r="T46" s="277" t="b">
        <f>IF(MDQ!$W49=5,
IF(ErfassungMDQ!T46="a",5,
IF(ErfassungMDQ!T46="b",4,
IF(ErfassungMDQ!T46="c",3,
IF(ErfassungMDQ!T46="d",2,
IF(ErfassungMDQ!T46="e",1))))),
IF(MDQ!$W49=1,
IF(ErfassungMDQ!T46="a",1,
IF(ErfassungMDQ!T46="b",2,
IF(ErfassungMDQ!T46="c",3,
IF(ErfassungMDQ!T46="d",4,
IF(ErfassungMDQ!T46="e",5))))),0))</f>
        <v>0</v>
      </c>
      <c r="U46" s="278" t="b">
        <f>IF(MDQ!$W49=5,
IF(ErfassungMDQ!U46="a",5,
IF(ErfassungMDQ!U46="b",4,
IF(ErfassungMDQ!U46="c",3,
IF(ErfassungMDQ!U46="d",2,
IF(ErfassungMDQ!U46="e",1))))),
IF(MDQ!$W49=1,
IF(ErfassungMDQ!U46="a",1,
IF(ErfassungMDQ!U46="b",2,
IF(ErfassungMDQ!U46="c",3,
IF(ErfassungMDQ!U46="d",4,
IF(ErfassungMDQ!U46="e",5))))),0))</f>
        <v>0</v>
      </c>
      <c r="V46" s="277" t="b">
        <f>IF(MDQ!$W49=5,
IF(ErfassungMDQ!V46="a",5,
IF(ErfassungMDQ!V46="b",4,
IF(ErfassungMDQ!V46="c",3,
IF(ErfassungMDQ!V46="d",2,
IF(ErfassungMDQ!V46="e",1))))),
IF(MDQ!$W49=1,
IF(ErfassungMDQ!V46="a",1,
IF(ErfassungMDQ!V46="b",2,
IF(ErfassungMDQ!V46="c",3,
IF(ErfassungMDQ!V46="d",4,
IF(ErfassungMDQ!V46="e",5))))),0))</f>
        <v>0</v>
      </c>
      <c r="W46" s="278" t="b">
        <f>IF(MDQ!$W49=5,
IF(ErfassungMDQ!W46="a",5,
IF(ErfassungMDQ!W46="b",4,
IF(ErfassungMDQ!W46="c",3,
IF(ErfassungMDQ!W46="d",2,
IF(ErfassungMDQ!W46="e",1))))),
IF(MDQ!$W49=1,
IF(ErfassungMDQ!W46="a",1,
IF(ErfassungMDQ!W46="b",2,
IF(ErfassungMDQ!W46="c",3,
IF(ErfassungMDQ!W46="d",4,
IF(ErfassungMDQ!W46="e",5))))),0))</f>
        <v>0</v>
      </c>
      <c r="X46" s="277" t="b">
        <f>IF(MDQ!$W49=5,
IF(ErfassungMDQ!X46="a",5,
IF(ErfassungMDQ!X46="b",4,
IF(ErfassungMDQ!X46="c",3,
IF(ErfassungMDQ!X46="d",2,
IF(ErfassungMDQ!X46="e",1))))),
IF(MDQ!$W49=1,
IF(ErfassungMDQ!X46="a",1,
IF(ErfassungMDQ!X46="b",2,
IF(ErfassungMDQ!X46="c",3,
IF(ErfassungMDQ!X46="d",4,
IF(ErfassungMDQ!X46="e",5))))),0))</f>
        <v>0</v>
      </c>
      <c r="Y46" s="278" t="b">
        <f>IF(MDQ!$W49=5,
IF(ErfassungMDQ!Y46="a",5,
IF(ErfassungMDQ!Y46="b",4,
IF(ErfassungMDQ!Y46="c",3,
IF(ErfassungMDQ!Y46="d",2,
IF(ErfassungMDQ!Y46="e",1))))),
IF(MDQ!$W49=1,
IF(ErfassungMDQ!Y46="a",1,
IF(ErfassungMDQ!Y46="b",2,
IF(ErfassungMDQ!Y46="c",3,
IF(ErfassungMDQ!Y46="d",4,
IF(ErfassungMDQ!Y46="e",5))))),0))</f>
        <v>0</v>
      </c>
      <c r="Z46" s="277" t="b">
        <f>IF(MDQ!$W49=5,
IF(ErfassungMDQ!Z46="a",5,
IF(ErfassungMDQ!Z46="b",4,
IF(ErfassungMDQ!Z46="c",3,
IF(ErfassungMDQ!Z46="d",2,
IF(ErfassungMDQ!Z46="e",1))))),
IF(MDQ!$W49=1,
IF(ErfassungMDQ!Z46="a",1,
IF(ErfassungMDQ!Z46="b",2,
IF(ErfassungMDQ!Z46="c",3,
IF(ErfassungMDQ!Z46="d",4,
IF(ErfassungMDQ!Z46="e",5))))),0))</f>
        <v>0</v>
      </c>
      <c r="AA46" s="278" t="b">
        <f>IF(MDQ!$W49=5,
IF(ErfassungMDQ!AA46="a",5,
IF(ErfassungMDQ!AA46="b",4,
IF(ErfassungMDQ!AA46="c",3,
IF(ErfassungMDQ!AA46="d",2,
IF(ErfassungMDQ!AA46="e",1))))),
IF(MDQ!$W49=1,
IF(ErfassungMDQ!AA46="a",1,
IF(ErfassungMDQ!AA46="b",2,
IF(ErfassungMDQ!AA46="c",3,
IF(ErfassungMDQ!AA46="d",4,
IF(ErfassungMDQ!AA46="e",5))))),0))</f>
        <v>0</v>
      </c>
      <c r="AB46" s="277" t="b">
        <f>IF(MDQ!$W49=5,
IF(ErfassungMDQ!AB46="a",5,
IF(ErfassungMDQ!AB46="b",4,
IF(ErfassungMDQ!AB46="c",3,
IF(ErfassungMDQ!AB46="d",2,
IF(ErfassungMDQ!AB46="e",1))))),
IF(MDQ!$W49=1,
IF(ErfassungMDQ!AB46="a",1,
IF(ErfassungMDQ!AB46="b",2,
IF(ErfassungMDQ!AB46="c",3,
IF(ErfassungMDQ!AB46="d",4,
IF(ErfassungMDQ!AB46="e",5))))),0))</f>
        <v>0</v>
      </c>
      <c r="AC46" s="278" t="b">
        <f>IF(MDQ!$W49=5,
IF(ErfassungMDQ!AC46="a",5,
IF(ErfassungMDQ!AC46="b",4,
IF(ErfassungMDQ!AC46="c",3,
IF(ErfassungMDQ!AC46="d",2,
IF(ErfassungMDQ!AC46="e",1))))),
IF(MDQ!$W49=1,
IF(ErfassungMDQ!AC46="a",1,
IF(ErfassungMDQ!AC46="b",2,
IF(ErfassungMDQ!AC46="c",3,
IF(ErfassungMDQ!AC46="d",4,
IF(ErfassungMDQ!AC46="e",5))))),0))</f>
        <v>0</v>
      </c>
      <c r="AD46" s="277" t="b">
        <f>IF(MDQ!$W49=5,
IF(ErfassungMDQ!AD46="a",5,
IF(ErfassungMDQ!AD46="b",4,
IF(ErfassungMDQ!AD46="c",3,
IF(ErfassungMDQ!AD46="d",2,
IF(ErfassungMDQ!AD46="e",1))))),
IF(MDQ!$W49=1,
IF(ErfassungMDQ!AD46="a",1,
IF(ErfassungMDQ!AD46="b",2,
IF(ErfassungMDQ!AD46="c",3,
IF(ErfassungMDQ!AD46="d",4,
IF(ErfassungMDQ!AD46="e",5))))),0))</f>
        <v>0</v>
      </c>
      <c r="AE46" s="278" t="b">
        <f>IF(MDQ!$W49=5,
IF(ErfassungMDQ!AE46="a",5,
IF(ErfassungMDQ!AE46="b",4,
IF(ErfassungMDQ!AE46="c",3,
IF(ErfassungMDQ!AE46="d",2,
IF(ErfassungMDQ!AE46="e",1))))),
IF(MDQ!$W49=1,
IF(ErfassungMDQ!AE46="a",1,
IF(ErfassungMDQ!AE46="b",2,
IF(ErfassungMDQ!AE46="c",3,
IF(ErfassungMDQ!AE46="d",4,
IF(ErfassungMDQ!AE46="e",5))))),0))</f>
        <v>0</v>
      </c>
      <c r="AF46" s="277" t="b">
        <f>IF(MDQ!$W49=5,
IF(ErfassungMDQ!AF46="a",5,
IF(ErfassungMDQ!AF46="b",4,
IF(ErfassungMDQ!AF46="c",3,
IF(ErfassungMDQ!AF46="d",2,
IF(ErfassungMDQ!AF46="e",1))))),
IF(MDQ!$W49=1,
IF(ErfassungMDQ!AF46="a",1,
IF(ErfassungMDQ!AF46="b",2,
IF(ErfassungMDQ!AF46="c",3,
IF(ErfassungMDQ!AF46="d",4,
IF(ErfassungMDQ!AF46="e",5))))),0))</f>
        <v>0</v>
      </c>
      <c r="AG46" s="278" t="b">
        <f>IF(MDQ!$W49=5,
IF(ErfassungMDQ!AG46="a",5,
IF(ErfassungMDQ!AG46="b",4,
IF(ErfassungMDQ!AG46="c",3,
IF(ErfassungMDQ!AG46="d",2,
IF(ErfassungMDQ!AG46="e",1))))),
IF(MDQ!$W49=1,
IF(ErfassungMDQ!AG46="a",1,
IF(ErfassungMDQ!AG46="b",2,
IF(ErfassungMDQ!AG46="c",3,
IF(ErfassungMDQ!AG46="d",4,
IF(ErfassungMDQ!AG46="e",5))))),0))</f>
        <v>0</v>
      </c>
      <c r="AH46" s="277" t="b">
        <f>IF(MDQ!$W49=5,
IF(ErfassungMDQ!AH46="a",5,
IF(ErfassungMDQ!AH46="b",4,
IF(ErfassungMDQ!AH46="c",3,
IF(ErfassungMDQ!AH46="d",2,
IF(ErfassungMDQ!AH46="e",1))))),
IF(MDQ!$W49=1,
IF(ErfassungMDQ!AH46="a",1,
IF(ErfassungMDQ!AH46="b",2,
IF(ErfassungMDQ!AH46="c",3,
IF(ErfassungMDQ!AH46="d",4,
IF(ErfassungMDQ!AH46="e",5))))),0))</f>
        <v>0</v>
      </c>
      <c r="AI46" s="278" t="b">
        <f>IF(MDQ!$W49=5,
IF(ErfassungMDQ!AI46="a",5,
IF(ErfassungMDQ!AI46="b",4,
IF(ErfassungMDQ!AI46="c",3,
IF(ErfassungMDQ!AI46="d",2,
IF(ErfassungMDQ!AI46="e",1))))),
IF(MDQ!$W49=1,
IF(ErfassungMDQ!AI46="a",1,
IF(ErfassungMDQ!AI46="b",2,
IF(ErfassungMDQ!AI46="c",3,
IF(ErfassungMDQ!AI46="d",4,
IF(ErfassungMDQ!AI46="e",5))))),0))</f>
        <v>0</v>
      </c>
      <c r="AJ46" s="277" t="b">
        <f>IF(MDQ!$W49=5,
IF(ErfassungMDQ!AJ46="a",5,
IF(ErfassungMDQ!AJ46="b",4,
IF(ErfassungMDQ!AJ46="c",3,
IF(ErfassungMDQ!AJ46="d",2,
IF(ErfassungMDQ!AJ46="e",1))))),
IF(MDQ!$W49=1,
IF(ErfassungMDQ!AJ46="a",1,
IF(ErfassungMDQ!AJ46="b",2,
IF(ErfassungMDQ!AJ46="c",3,
IF(ErfassungMDQ!AJ46="d",4,
IF(ErfassungMDQ!AJ46="e",5))))),0))</f>
        <v>0</v>
      </c>
      <c r="AK46" s="278" t="b">
        <f>IF(MDQ!$W49=5,
IF(ErfassungMDQ!AK46="a",5,
IF(ErfassungMDQ!AK46="b",4,
IF(ErfassungMDQ!AK46="c",3,
IF(ErfassungMDQ!AK46="d",2,
IF(ErfassungMDQ!AK46="e",1))))),
IF(MDQ!$W49=1,
IF(ErfassungMDQ!AK46="a",1,
IF(ErfassungMDQ!AK46="b",2,
IF(ErfassungMDQ!AK46="c",3,
IF(ErfassungMDQ!AK46="d",4,
IF(ErfassungMDQ!AK46="e",5))))),0))</f>
        <v>0</v>
      </c>
      <c r="AL46" s="277" t="b">
        <f>IF(MDQ!$W49=5,
IF(ErfassungMDQ!AL46="a",5,
IF(ErfassungMDQ!AL46="b",4,
IF(ErfassungMDQ!AL46="c",3,
IF(ErfassungMDQ!AL46="d",2,
IF(ErfassungMDQ!AL46="e",1))))),
IF(MDQ!$W49=1,
IF(ErfassungMDQ!AL46="a",1,
IF(ErfassungMDQ!AL46="b",2,
IF(ErfassungMDQ!AL46="c",3,
IF(ErfassungMDQ!AL46="d",4,
IF(ErfassungMDQ!AL46="e",5))))),0))</f>
        <v>0</v>
      </c>
      <c r="AM46" s="278" t="b">
        <f>IF(MDQ!$W49=5,
IF(ErfassungMDQ!AM46="a",5,
IF(ErfassungMDQ!AM46="b",4,
IF(ErfassungMDQ!AM46="c",3,
IF(ErfassungMDQ!AM46="d",2,
IF(ErfassungMDQ!AM46="e",1))))),
IF(MDQ!$W49=1,
IF(ErfassungMDQ!AM46="a",1,
IF(ErfassungMDQ!AM46="b",2,
IF(ErfassungMDQ!AM46="c",3,
IF(ErfassungMDQ!AM46="d",4,
IF(ErfassungMDQ!AM46="e",5))))),0))</f>
        <v>0</v>
      </c>
      <c r="AN46" s="277" t="b">
        <f>IF(MDQ!$W49=5,
IF(ErfassungMDQ!AN46="a",5,
IF(ErfassungMDQ!AN46="b",4,
IF(ErfassungMDQ!AN46="c",3,
IF(ErfassungMDQ!AN46="d",2,
IF(ErfassungMDQ!AN46="e",1))))),
IF(MDQ!$W49=1,
IF(ErfassungMDQ!AN46="a",1,
IF(ErfassungMDQ!AN46="b",2,
IF(ErfassungMDQ!AN46="c",3,
IF(ErfassungMDQ!AN46="d",4,
IF(ErfassungMDQ!AN46="e",5))))),0))</f>
        <v>0</v>
      </c>
      <c r="AO46" s="278" t="b">
        <f>IF(MDQ!$W49=5,
IF(ErfassungMDQ!AO46="a",5,
IF(ErfassungMDQ!AO46="b",4,
IF(ErfassungMDQ!AO46="c",3,
IF(ErfassungMDQ!AO46="d",2,
IF(ErfassungMDQ!AO46="e",1))))),
IF(MDQ!$W49=1,
IF(ErfassungMDQ!AO46="a",1,
IF(ErfassungMDQ!AO46="b",2,
IF(ErfassungMDQ!AO46="c",3,
IF(ErfassungMDQ!AO46="d",4,
IF(ErfassungMDQ!AO46="e",5))))),0))</f>
        <v>0</v>
      </c>
      <c r="AP46" s="277" t="b">
        <f>IF(MDQ!$W49=5,
IF(ErfassungMDQ!AP46="a",5,
IF(ErfassungMDQ!AP46="b",4,
IF(ErfassungMDQ!AP46="c",3,
IF(ErfassungMDQ!AP46="d",2,
IF(ErfassungMDQ!AP46="e",1))))),
IF(MDQ!$W49=1,
IF(ErfassungMDQ!AP46="a",1,
IF(ErfassungMDQ!AP46="b",2,
IF(ErfassungMDQ!AP46="c",3,
IF(ErfassungMDQ!AP46="d",4,
IF(ErfassungMDQ!AP46="e",5))))),0))</f>
        <v>0</v>
      </c>
      <c r="AQ46" s="278" t="b">
        <f>IF(MDQ!$W49=5,
IF(ErfassungMDQ!AQ46="a",5,
IF(ErfassungMDQ!AQ46="b",4,
IF(ErfassungMDQ!AQ46="c",3,
IF(ErfassungMDQ!AQ46="d",2,
IF(ErfassungMDQ!AQ46="e",1))))),
IF(MDQ!$W49=1,
IF(ErfassungMDQ!AQ46="a",1,
IF(ErfassungMDQ!AQ46="b",2,
IF(ErfassungMDQ!AQ46="c",3,
IF(ErfassungMDQ!AQ46="d",4,
IF(ErfassungMDQ!AQ46="e",5))))),0))</f>
        <v>0</v>
      </c>
      <c r="AR46" s="277" t="b">
        <f>IF(MDQ!$W49=5,
IF(ErfassungMDQ!AR46="a",5,
IF(ErfassungMDQ!AR46="b",4,
IF(ErfassungMDQ!AR46="c",3,
IF(ErfassungMDQ!AR46="d",2,
IF(ErfassungMDQ!AR46="e",1))))),
IF(MDQ!$W49=1,
IF(ErfassungMDQ!AR46="a",1,
IF(ErfassungMDQ!AR46="b",2,
IF(ErfassungMDQ!AR46="c",3,
IF(ErfassungMDQ!AR46="d",4,
IF(ErfassungMDQ!AR46="e",5))))),0))</f>
        <v>0</v>
      </c>
      <c r="AS46" s="278" t="b">
        <f>IF(MDQ!$W49=5,
IF(ErfassungMDQ!AS46="a",5,
IF(ErfassungMDQ!AS46="b",4,
IF(ErfassungMDQ!AS46="c",3,
IF(ErfassungMDQ!AS46="d",2,
IF(ErfassungMDQ!AS46="e",1))))),
IF(MDQ!$W49=1,
IF(ErfassungMDQ!AS46="a",1,
IF(ErfassungMDQ!AS46="b",2,
IF(ErfassungMDQ!AS46="c",3,
IF(ErfassungMDQ!AS46="d",4,
IF(ErfassungMDQ!AS46="e",5))))),0))</f>
        <v>0</v>
      </c>
      <c r="AT46" s="277" t="b">
        <f>IF(MDQ!$W49=5,
IF(ErfassungMDQ!AT46="a",5,
IF(ErfassungMDQ!AT46="b",4,
IF(ErfassungMDQ!AT46="c",3,
IF(ErfassungMDQ!AT46="d",2,
IF(ErfassungMDQ!AT46="e",1))))),
IF(MDQ!$W49=1,
IF(ErfassungMDQ!AT46="a",1,
IF(ErfassungMDQ!AT46="b",2,
IF(ErfassungMDQ!AT46="c",3,
IF(ErfassungMDQ!AT46="d",4,
IF(ErfassungMDQ!AT46="e",5))))),0))</f>
        <v>0</v>
      </c>
      <c r="AU46" s="278" t="b">
        <f>IF(MDQ!$W49=5,
IF(ErfassungMDQ!AU46="a",5,
IF(ErfassungMDQ!AU46="b",4,
IF(ErfassungMDQ!AU46="c",3,
IF(ErfassungMDQ!AU46="d",2,
IF(ErfassungMDQ!AU46="e",1))))),
IF(MDQ!$W49=1,
IF(ErfassungMDQ!AU46="a",1,
IF(ErfassungMDQ!AU46="b",2,
IF(ErfassungMDQ!AU46="c",3,
IF(ErfassungMDQ!AU46="d",4,
IF(ErfassungMDQ!AU46="e",5))))),0))</f>
        <v>0</v>
      </c>
      <c r="AV46" s="277" t="b">
        <f>IF(MDQ!$W49=5,
IF(ErfassungMDQ!AV46="a",5,
IF(ErfassungMDQ!AV46="b",4,
IF(ErfassungMDQ!AV46="c",3,
IF(ErfassungMDQ!AV46="d",2,
IF(ErfassungMDQ!AV46="e",1))))),
IF(MDQ!$W49=1,
IF(ErfassungMDQ!AV46="a",1,
IF(ErfassungMDQ!AV46="b",2,
IF(ErfassungMDQ!AV46="c",3,
IF(ErfassungMDQ!AV46="d",4,
IF(ErfassungMDQ!AV46="e",5))))),0))</f>
        <v>0</v>
      </c>
      <c r="AW46" s="278" t="b">
        <f>IF(MDQ!$W49=5,
IF(ErfassungMDQ!AW46="a",5,
IF(ErfassungMDQ!AW46="b",4,
IF(ErfassungMDQ!AW46="c",3,
IF(ErfassungMDQ!AW46="d",2,
IF(ErfassungMDQ!AW46="e",1))))),
IF(MDQ!$W49=1,
IF(ErfassungMDQ!AW46="a",1,
IF(ErfassungMDQ!AW46="b",2,
IF(ErfassungMDQ!AW46="c",3,
IF(ErfassungMDQ!AW46="d",4,
IF(ErfassungMDQ!AW46="e",5))))),0))</f>
        <v>0</v>
      </c>
      <c r="AX46" s="277" t="b">
        <f>IF(MDQ!$W49=5,
IF(ErfassungMDQ!AX46="a",5,
IF(ErfassungMDQ!AX46="b",4,
IF(ErfassungMDQ!AX46="c",3,
IF(ErfassungMDQ!AX46="d",2,
IF(ErfassungMDQ!AX46="e",1))))),
IF(MDQ!$W49=1,
IF(ErfassungMDQ!AX46="a",1,
IF(ErfassungMDQ!AX46="b",2,
IF(ErfassungMDQ!AX46="c",3,
IF(ErfassungMDQ!AX46="d",4,
IF(ErfassungMDQ!AX46="e",5))))),0))</f>
        <v>0</v>
      </c>
      <c r="AY46" s="278" t="b">
        <f>IF(MDQ!$W49=5,
IF(ErfassungMDQ!AY46="a",5,
IF(ErfassungMDQ!AY46="b",4,
IF(ErfassungMDQ!AY46="c",3,
IF(ErfassungMDQ!AY46="d",2,
IF(ErfassungMDQ!AY46="e",1))))),
IF(MDQ!$W49=1,
IF(ErfassungMDQ!AY46="a",1,
IF(ErfassungMDQ!AY46="b",2,
IF(ErfassungMDQ!AY46="c",3,
IF(ErfassungMDQ!AY46="d",4,
IF(ErfassungMDQ!AY46="e",5))))),0))</f>
        <v>0</v>
      </c>
      <c r="AZ46" s="277" t="b">
        <f>IF(MDQ!$W49=5,
IF(ErfassungMDQ!AZ46="a",5,
IF(ErfassungMDQ!AZ46="b",4,
IF(ErfassungMDQ!AZ46="c",3,
IF(ErfassungMDQ!AZ46="d",2,
IF(ErfassungMDQ!AZ46="e",1))))),
IF(MDQ!$W49=1,
IF(ErfassungMDQ!AZ46="a",1,
IF(ErfassungMDQ!AZ46="b",2,
IF(ErfassungMDQ!AZ46="c",3,
IF(ErfassungMDQ!AZ46="d",4,
IF(ErfassungMDQ!AZ46="e",5))))),0))</f>
        <v>0</v>
      </c>
      <c r="BA46" s="278" t="b">
        <f>IF(MDQ!$W49=5,
IF(ErfassungMDQ!BA46="a",5,
IF(ErfassungMDQ!BA46="b",4,
IF(ErfassungMDQ!BA46="c",3,
IF(ErfassungMDQ!BA46="d",2,
IF(ErfassungMDQ!BA46="e",1))))),
IF(MDQ!$W49=1,
IF(ErfassungMDQ!BA46="a",1,
IF(ErfassungMDQ!BA46="b",2,
IF(ErfassungMDQ!BA46="c",3,
IF(ErfassungMDQ!BA46="d",4,
IF(ErfassungMDQ!BA46="e",5))))),0))</f>
        <v>0</v>
      </c>
      <c r="BB46" s="277" t="b">
        <f>IF(MDQ!$W49=5,
IF(ErfassungMDQ!BB46="a",5,
IF(ErfassungMDQ!BB46="b",4,
IF(ErfassungMDQ!BB46="c",3,
IF(ErfassungMDQ!BB46="d",2,
IF(ErfassungMDQ!BB46="e",1))))),
IF(MDQ!$W49=1,
IF(ErfassungMDQ!BB46="a",1,
IF(ErfassungMDQ!BB46="b",2,
IF(ErfassungMDQ!BB46="c",3,
IF(ErfassungMDQ!BB46="d",4,
IF(ErfassungMDQ!BB46="e",5))))),0))</f>
        <v>0</v>
      </c>
      <c r="BC46" s="278" t="b">
        <f>IF(MDQ!$W49=5,
IF(ErfassungMDQ!BC46="a",5,
IF(ErfassungMDQ!BC46="b",4,
IF(ErfassungMDQ!BC46="c",3,
IF(ErfassungMDQ!BC46="d",2,
IF(ErfassungMDQ!BC46="e",1))))),
IF(MDQ!$W49=1,
IF(ErfassungMDQ!BC46="a",1,
IF(ErfassungMDQ!BC46="b",2,
IF(ErfassungMDQ!BC46="c",3,
IF(ErfassungMDQ!BC46="d",4,
IF(ErfassungMDQ!BC46="e",5))))),0))</f>
        <v>0</v>
      </c>
      <c r="BD46" s="277" t="b">
        <f>IF(MDQ!$W49=5,
IF(ErfassungMDQ!BD46="a",5,
IF(ErfassungMDQ!BD46="b",4,
IF(ErfassungMDQ!BD46="c",3,
IF(ErfassungMDQ!BD46="d",2,
IF(ErfassungMDQ!BD46="e",1))))),
IF(MDQ!$W49=1,
IF(ErfassungMDQ!BD46="a",1,
IF(ErfassungMDQ!BD46="b",2,
IF(ErfassungMDQ!BD46="c",3,
IF(ErfassungMDQ!BD46="d",4,
IF(ErfassungMDQ!BD46="e",5))))),0))</f>
        <v>0</v>
      </c>
      <c r="BE46" s="278" t="b">
        <f>IF(MDQ!$W49=5,
IF(ErfassungMDQ!BE46="a",5,
IF(ErfassungMDQ!BE46="b",4,
IF(ErfassungMDQ!BE46="c",3,
IF(ErfassungMDQ!BE46="d",2,
IF(ErfassungMDQ!BE46="e",1))))),
IF(MDQ!$W49=1,
IF(ErfassungMDQ!BE46="a",1,
IF(ErfassungMDQ!BE46="b",2,
IF(ErfassungMDQ!BE46="c",3,
IF(ErfassungMDQ!BE46="d",4,
IF(ErfassungMDQ!BE46="e",5))))),0))</f>
        <v>0</v>
      </c>
      <c r="BF46" s="277" t="b">
        <f>IF(MDQ!$W49=5,
IF(ErfassungMDQ!BF46="a",5,
IF(ErfassungMDQ!BF46="b",4,
IF(ErfassungMDQ!BF46="c",3,
IF(ErfassungMDQ!BF46="d",2,
IF(ErfassungMDQ!BF46="e",1))))),
IF(MDQ!$W49=1,
IF(ErfassungMDQ!BF46="a",1,
IF(ErfassungMDQ!BF46="b",2,
IF(ErfassungMDQ!BF46="c",3,
IF(ErfassungMDQ!BF46="d",4,
IF(ErfassungMDQ!BF46="e",5))))),0))</f>
        <v>0</v>
      </c>
      <c r="BG46" s="278" t="b">
        <f>IF(MDQ!$W49=5,
IF(ErfassungMDQ!BG46="a",5,
IF(ErfassungMDQ!BG46="b",4,
IF(ErfassungMDQ!BG46="c",3,
IF(ErfassungMDQ!BG46="d",2,
IF(ErfassungMDQ!BG46="e",1))))),
IF(MDQ!$W49=1,
IF(ErfassungMDQ!BG46="a",1,
IF(ErfassungMDQ!BG46="b",2,
IF(ErfassungMDQ!BG46="c",3,
IF(ErfassungMDQ!BG46="d",4,
IF(ErfassungMDQ!BG46="e",5))))),0))</f>
        <v>0</v>
      </c>
      <c r="BH46" s="277" t="b">
        <f>IF(MDQ!$W49=5,
IF(ErfassungMDQ!BH46="a",5,
IF(ErfassungMDQ!BH46="b",4,
IF(ErfassungMDQ!BH46="c",3,
IF(ErfassungMDQ!BH46="d",2,
IF(ErfassungMDQ!BH46="e",1))))),
IF(MDQ!$W49=1,
IF(ErfassungMDQ!BH46="a",1,
IF(ErfassungMDQ!BH46="b",2,
IF(ErfassungMDQ!BH46="c",3,
IF(ErfassungMDQ!BH46="d",4,
IF(ErfassungMDQ!BH46="e",5))))),0))</f>
        <v>0</v>
      </c>
      <c r="BI46" s="278" t="b">
        <f>IF(MDQ!$W49=5,
IF(ErfassungMDQ!BI46="a",5,
IF(ErfassungMDQ!BI46="b",4,
IF(ErfassungMDQ!BI46="c",3,
IF(ErfassungMDQ!BI46="d",2,
IF(ErfassungMDQ!BI46="e",1))))),
IF(MDQ!$W49=1,
IF(ErfassungMDQ!BI46="a",1,
IF(ErfassungMDQ!BI46="b",2,
IF(ErfassungMDQ!BI46="c",3,
IF(ErfassungMDQ!BI46="d",4,
IF(ErfassungMDQ!BI46="e",5))))),0))</f>
        <v>0</v>
      </c>
      <c r="BJ46" s="277" t="b">
        <f>IF(MDQ!$W49=5,
IF(ErfassungMDQ!BJ46="a",5,
IF(ErfassungMDQ!BJ46="b",4,
IF(ErfassungMDQ!BJ46="c",3,
IF(ErfassungMDQ!BJ46="d",2,
IF(ErfassungMDQ!BJ46="e",1))))),
IF(MDQ!$W49=1,
IF(ErfassungMDQ!BJ46="a",1,
IF(ErfassungMDQ!BJ46="b",2,
IF(ErfassungMDQ!BJ46="c",3,
IF(ErfassungMDQ!BJ46="d",4,
IF(ErfassungMDQ!BJ46="e",5))))),0))</f>
        <v>0</v>
      </c>
      <c r="BK46" s="278" t="b">
        <f>IF(MDQ!$W49=5,
IF(ErfassungMDQ!BK46="a",5,
IF(ErfassungMDQ!BK46="b",4,
IF(ErfassungMDQ!BK46="c",3,
IF(ErfassungMDQ!BK46="d",2,
IF(ErfassungMDQ!BK46="e",1))))),
IF(MDQ!$W49=1,
IF(ErfassungMDQ!BK46="a",1,
IF(ErfassungMDQ!BK46="b",2,
IF(ErfassungMDQ!BK46="c",3,
IF(ErfassungMDQ!BK46="d",4,
IF(ErfassungMDQ!BK46="e",5))))),0))</f>
        <v>0</v>
      </c>
      <c r="BL46" s="277" t="b">
        <f>IF(MDQ!$W49=5,
IF(ErfassungMDQ!BL46="a",5,
IF(ErfassungMDQ!BL46="b",4,
IF(ErfassungMDQ!BL46="c",3,
IF(ErfassungMDQ!BL46="d",2,
IF(ErfassungMDQ!BL46="e",1))))),
IF(MDQ!$W49=1,
IF(ErfassungMDQ!BL46="a",1,
IF(ErfassungMDQ!BL46="b",2,
IF(ErfassungMDQ!BL46="c",3,
IF(ErfassungMDQ!BL46="d",4,
IF(ErfassungMDQ!BL46="e",5))))),0))</f>
        <v>0</v>
      </c>
      <c r="BM46" s="278" t="b">
        <f>IF(MDQ!$W49=5,
IF(ErfassungMDQ!BM46="a",5,
IF(ErfassungMDQ!BM46="b",4,
IF(ErfassungMDQ!BM46="c",3,
IF(ErfassungMDQ!BM46="d",2,
IF(ErfassungMDQ!BM46="e",1))))),
IF(MDQ!$W49=1,
IF(ErfassungMDQ!BM46="a",1,
IF(ErfassungMDQ!BM46="b",2,
IF(ErfassungMDQ!BM46="c",3,
IF(ErfassungMDQ!BM46="d",4,
IF(ErfassungMDQ!BM46="e",5))))),0))</f>
        <v>0</v>
      </c>
      <c r="BN46" s="277" t="b">
        <f>IF(MDQ!$W49=5,
IF(ErfassungMDQ!BN46="a",5,
IF(ErfassungMDQ!BN46="b",4,
IF(ErfassungMDQ!BN46="c",3,
IF(ErfassungMDQ!BN46="d",2,
IF(ErfassungMDQ!BN46="e",1))))),
IF(MDQ!$W49=1,
IF(ErfassungMDQ!BN46="a",1,
IF(ErfassungMDQ!BN46="b",2,
IF(ErfassungMDQ!BN46="c",3,
IF(ErfassungMDQ!BN46="d",4,
IF(ErfassungMDQ!BN46="e",5))))),0))</f>
        <v>0</v>
      </c>
      <c r="BO46" s="278" t="b">
        <f>IF(MDQ!$W49=5,
IF(ErfassungMDQ!BO46="a",5,
IF(ErfassungMDQ!BO46="b",4,
IF(ErfassungMDQ!BO46="c",3,
IF(ErfassungMDQ!BO46="d",2,
IF(ErfassungMDQ!BO46="e",1))))),
IF(MDQ!$W49=1,
IF(ErfassungMDQ!BO46="a",1,
IF(ErfassungMDQ!BO46="b",2,
IF(ErfassungMDQ!BO46="c",3,
IF(ErfassungMDQ!BO46="d",4,
IF(ErfassungMDQ!BO46="e",5))))),0))</f>
        <v>0</v>
      </c>
      <c r="BP46" s="277" t="b">
        <f>IF(MDQ!$W49=5,
IF(ErfassungMDQ!BP46="a",5,
IF(ErfassungMDQ!BP46="b",4,
IF(ErfassungMDQ!BP46="c",3,
IF(ErfassungMDQ!BP46="d",2,
IF(ErfassungMDQ!BP46="e",1))))),
IF(MDQ!$W49=1,
IF(ErfassungMDQ!BP46="a",1,
IF(ErfassungMDQ!BP46="b",2,
IF(ErfassungMDQ!BP46="c",3,
IF(ErfassungMDQ!BP46="d",4,
IF(ErfassungMDQ!BP46="e",5))))),0))</f>
        <v>0</v>
      </c>
      <c r="BQ46" s="278" t="b">
        <f>IF(MDQ!$W49=5,
IF(ErfassungMDQ!BQ46="a",5,
IF(ErfassungMDQ!BQ46="b",4,
IF(ErfassungMDQ!BQ46="c",3,
IF(ErfassungMDQ!BQ46="d",2,
IF(ErfassungMDQ!BQ46="e",1))))),
IF(MDQ!$W49=1,
IF(ErfassungMDQ!BQ46="a",1,
IF(ErfassungMDQ!BQ46="b",2,
IF(ErfassungMDQ!BQ46="c",3,
IF(ErfassungMDQ!BQ46="d",4,
IF(ErfassungMDQ!BQ46="e",5))))),0))</f>
        <v>0</v>
      </c>
      <c r="BR46" s="277" t="b">
        <f>IF(MDQ!$W49=5,
IF(ErfassungMDQ!BR46="a",5,
IF(ErfassungMDQ!BR46="b",4,
IF(ErfassungMDQ!BR46="c",3,
IF(ErfassungMDQ!BR46="d",2,
IF(ErfassungMDQ!BR46="e",1))))),
IF(MDQ!$W49=1,
IF(ErfassungMDQ!BR46="a",1,
IF(ErfassungMDQ!BR46="b",2,
IF(ErfassungMDQ!BR46="c",3,
IF(ErfassungMDQ!BR46="d",4,
IF(ErfassungMDQ!BR46="e",5))))),0))</f>
        <v>0</v>
      </c>
      <c r="BS46" s="278" t="b">
        <f>IF(MDQ!$W49=5,
IF(ErfassungMDQ!BS46="a",5,
IF(ErfassungMDQ!BS46="b",4,
IF(ErfassungMDQ!BS46="c",3,
IF(ErfassungMDQ!BS46="d",2,
IF(ErfassungMDQ!BS46="e",1))))),
IF(MDQ!$W49=1,
IF(ErfassungMDQ!BS46="a",1,
IF(ErfassungMDQ!BS46="b",2,
IF(ErfassungMDQ!BS46="c",3,
IF(ErfassungMDQ!BS46="d",4,
IF(ErfassungMDQ!BS46="e",5))))),0))</f>
        <v>0</v>
      </c>
      <c r="BT46" s="277" t="b">
        <f>IF(MDQ!$W49=5,
IF(ErfassungMDQ!BT46="a",5,
IF(ErfassungMDQ!BT46="b",4,
IF(ErfassungMDQ!BT46="c",3,
IF(ErfassungMDQ!BT46="d",2,
IF(ErfassungMDQ!BT46="e",1))))),
IF(MDQ!$W49=1,
IF(ErfassungMDQ!BT46="a",1,
IF(ErfassungMDQ!BT46="b",2,
IF(ErfassungMDQ!BT46="c",3,
IF(ErfassungMDQ!BT46="d",4,
IF(ErfassungMDQ!BT46="e",5))))),0))</f>
        <v>0</v>
      </c>
      <c r="BU46" s="278" t="b">
        <f>IF(MDQ!$W49=5,
IF(ErfassungMDQ!BU46="a",5,
IF(ErfassungMDQ!BU46="b",4,
IF(ErfassungMDQ!BU46="c",3,
IF(ErfassungMDQ!BU46="d",2,
IF(ErfassungMDQ!BU46="e",1))))),
IF(MDQ!$W49=1,
IF(ErfassungMDQ!BU46="a",1,
IF(ErfassungMDQ!BU46="b",2,
IF(ErfassungMDQ!BU46="c",3,
IF(ErfassungMDQ!BU46="d",4,
IF(ErfassungMDQ!BU46="e",5))))),0))</f>
        <v>0</v>
      </c>
      <c r="BV46" s="277" t="b">
        <f>IF(MDQ!$W49=5,
IF(ErfassungMDQ!BV46="a",5,
IF(ErfassungMDQ!BV46="b",4,
IF(ErfassungMDQ!BV46="c",3,
IF(ErfassungMDQ!BV46="d",2,
IF(ErfassungMDQ!BV46="e",1))))),
IF(MDQ!$W49=1,
IF(ErfassungMDQ!BV46="a",1,
IF(ErfassungMDQ!BV46="b",2,
IF(ErfassungMDQ!BV46="c",3,
IF(ErfassungMDQ!BV46="d",4,
IF(ErfassungMDQ!BV46="e",5))))),0))</f>
        <v>0</v>
      </c>
      <c r="BW46" s="278" t="b">
        <f>IF(MDQ!$W49=5,
IF(ErfassungMDQ!BW46="a",5,
IF(ErfassungMDQ!BW46="b",4,
IF(ErfassungMDQ!BW46="c",3,
IF(ErfassungMDQ!BW46="d",2,
IF(ErfassungMDQ!BW46="e",1))))),
IF(MDQ!$W49=1,
IF(ErfassungMDQ!BW46="a",1,
IF(ErfassungMDQ!BW46="b",2,
IF(ErfassungMDQ!BW46="c",3,
IF(ErfassungMDQ!BW46="d",4,
IF(ErfassungMDQ!BW46="e",5))))),0))</f>
        <v>0</v>
      </c>
      <c r="BX46" s="277" t="b">
        <f>IF(MDQ!$W49=5,
IF(ErfassungMDQ!BX46="a",5,
IF(ErfassungMDQ!BX46="b",4,
IF(ErfassungMDQ!BX46="c",3,
IF(ErfassungMDQ!BX46="d",2,
IF(ErfassungMDQ!BX46="e",1))))),
IF(MDQ!$W49=1,
IF(ErfassungMDQ!BX46="a",1,
IF(ErfassungMDQ!BX46="b",2,
IF(ErfassungMDQ!BX46="c",3,
IF(ErfassungMDQ!BX46="d",4,
IF(ErfassungMDQ!BX46="e",5))))),0))</f>
        <v>0</v>
      </c>
      <c r="BY46" s="278" t="b">
        <f>IF(MDQ!$W49=5,
IF(ErfassungMDQ!BY46="a",5,
IF(ErfassungMDQ!BY46="b",4,
IF(ErfassungMDQ!BY46="c",3,
IF(ErfassungMDQ!BY46="d",2,
IF(ErfassungMDQ!BY46="e",1))))),
IF(MDQ!$W49=1,
IF(ErfassungMDQ!BY46="a",1,
IF(ErfassungMDQ!BY46="b",2,
IF(ErfassungMDQ!BY46="c",3,
IF(ErfassungMDQ!BY46="d",4,
IF(ErfassungMDQ!BY46="e",5))))),0))</f>
        <v>0</v>
      </c>
      <c r="BZ46" s="277" t="b">
        <f>IF(MDQ!$W49=5,
IF(ErfassungMDQ!BZ46="a",5,
IF(ErfassungMDQ!BZ46="b",4,
IF(ErfassungMDQ!BZ46="c",3,
IF(ErfassungMDQ!BZ46="d",2,
IF(ErfassungMDQ!BZ46="e",1))))),
IF(MDQ!$W49=1,
IF(ErfassungMDQ!BZ46="a",1,
IF(ErfassungMDQ!BZ46="b",2,
IF(ErfassungMDQ!BZ46="c",3,
IF(ErfassungMDQ!BZ46="d",4,
IF(ErfassungMDQ!BZ46="e",5))))),0))</f>
        <v>0</v>
      </c>
      <c r="CA46" s="278" t="b">
        <f>IF(MDQ!$W49=5,
IF(ErfassungMDQ!CA46="a",5,
IF(ErfassungMDQ!CA46="b",4,
IF(ErfassungMDQ!CA46="c",3,
IF(ErfassungMDQ!CA46="d",2,
IF(ErfassungMDQ!CA46="e",1))))),
IF(MDQ!$W49=1,
IF(ErfassungMDQ!CA46="a",1,
IF(ErfassungMDQ!CA46="b",2,
IF(ErfassungMDQ!CA46="c",3,
IF(ErfassungMDQ!CA46="d",4,
IF(ErfassungMDQ!CA46="e",5))))),0))</f>
        <v>0</v>
      </c>
      <c r="CB46" s="277" t="b">
        <f>IF(MDQ!$W49=5,
IF(ErfassungMDQ!CB46="a",5,
IF(ErfassungMDQ!CB46="b",4,
IF(ErfassungMDQ!CB46="c",3,
IF(ErfassungMDQ!CB46="d",2,
IF(ErfassungMDQ!CB46="e",1))))),
IF(MDQ!$W49=1,
IF(ErfassungMDQ!CB46="a",1,
IF(ErfassungMDQ!CB46="b",2,
IF(ErfassungMDQ!CB46="c",3,
IF(ErfassungMDQ!CB46="d",4,
IF(ErfassungMDQ!CB46="e",5))))),0))</f>
        <v>0</v>
      </c>
      <c r="CC46" s="278" t="b">
        <f>IF(MDQ!$W49=5,
IF(ErfassungMDQ!CC46="a",5,
IF(ErfassungMDQ!CC46="b",4,
IF(ErfassungMDQ!CC46="c",3,
IF(ErfassungMDQ!CC46="d",2,
IF(ErfassungMDQ!CC46="e",1))))),
IF(MDQ!$W49=1,
IF(ErfassungMDQ!CC46="a",1,
IF(ErfassungMDQ!CC46="b",2,
IF(ErfassungMDQ!CC46="c",3,
IF(ErfassungMDQ!CC46="d",4,
IF(ErfassungMDQ!CC46="e",5))))),0))</f>
        <v>0</v>
      </c>
      <c r="CD46" s="277" t="b">
        <f>IF(MDQ!$W49=5,
IF(ErfassungMDQ!CD46="a",5,
IF(ErfassungMDQ!CD46="b",4,
IF(ErfassungMDQ!CD46="c",3,
IF(ErfassungMDQ!CD46="d",2,
IF(ErfassungMDQ!CD46="e",1))))),
IF(MDQ!$W49=1,
IF(ErfassungMDQ!CD46="a",1,
IF(ErfassungMDQ!CD46="b",2,
IF(ErfassungMDQ!CD46="c",3,
IF(ErfassungMDQ!CD46="d",4,
IF(ErfassungMDQ!CD46="e",5))))),0))</f>
        <v>0</v>
      </c>
      <c r="CE46" s="278" t="b">
        <f>IF(MDQ!$W49=5,
IF(ErfassungMDQ!CE46="a",5,
IF(ErfassungMDQ!CE46="b",4,
IF(ErfassungMDQ!CE46="c",3,
IF(ErfassungMDQ!CE46="d",2,
IF(ErfassungMDQ!CE46="e",1))))),
IF(MDQ!$W49=1,
IF(ErfassungMDQ!CE46="a",1,
IF(ErfassungMDQ!CE46="b",2,
IF(ErfassungMDQ!CE46="c",3,
IF(ErfassungMDQ!CE46="d",4,
IF(ErfassungMDQ!CE46="e",5))))),0))</f>
        <v>0</v>
      </c>
      <c r="CF46" s="277" t="b">
        <f>IF(MDQ!$W49=5,
IF(ErfassungMDQ!CF46="a",5,
IF(ErfassungMDQ!CF46="b",4,
IF(ErfassungMDQ!CF46="c",3,
IF(ErfassungMDQ!CF46="d",2,
IF(ErfassungMDQ!CF46="e",1))))),
IF(MDQ!$W49=1,
IF(ErfassungMDQ!CF46="a",1,
IF(ErfassungMDQ!CF46="b",2,
IF(ErfassungMDQ!CF46="c",3,
IF(ErfassungMDQ!CF46="d",4,
IF(ErfassungMDQ!CF46="e",5))))),0))</f>
        <v>0</v>
      </c>
      <c r="CG46" s="278" t="b">
        <f>IF(MDQ!$W49=5,
IF(ErfassungMDQ!CG46="a",5,
IF(ErfassungMDQ!CG46="b",4,
IF(ErfassungMDQ!CG46="c",3,
IF(ErfassungMDQ!CG46="d",2,
IF(ErfassungMDQ!CG46="e",1))))),
IF(MDQ!$W49=1,
IF(ErfassungMDQ!CG46="a",1,
IF(ErfassungMDQ!CG46="b",2,
IF(ErfassungMDQ!CG46="c",3,
IF(ErfassungMDQ!CG46="d",4,
IF(ErfassungMDQ!CG46="e",5))))),0))</f>
        <v>0</v>
      </c>
      <c r="CH46" s="277" t="b">
        <f>IF(MDQ!$W49=5,
IF(ErfassungMDQ!CH46="a",5,
IF(ErfassungMDQ!CH46="b",4,
IF(ErfassungMDQ!CH46="c",3,
IF(ErfassungMDQ!CH46="d",2,
IF(ErfassungMDQ!CH46="e",1))))),
IF(MDQ!$W49=1,
IF(ErfassungMDQ!CH46="a",1,
IF(ErfassungMDQ!CH46="b",2,
IF(ErfassungMDQ!CH46="c",3,
IF(ErfassungMDQ!CH46="d",4,
IF(ErfassungMDQ!CH46="e",5))))),0))</f>
        <v>0</v>
      </c>
      <c r="CI46" s="278" t="b">
        <f>IF(MDQ!$W49=5,
IF(ErfassungMDQ!CI46="a",5,
IF(ErfassungMDQ!CI46="b",4,
IF(ErfassungMDQ!CI46="c",3,
IF(ErfassungMDQ!CI46="d",2,
IF(ErfassungMDQ!CI46="e",1))))),
IF(MDQ!$W49=1,
IF(ErfassungMDQ!CI46="a",1,
IF(ErfassungMDQ!CI46="b",2,
IF(ErfassungMDQ!CI46="c",3,
IF(ErfassungMDQ!CI46="d",4,
IF(ErfassungMDQ!CI46="e",5))))),0))</f>
        <v>0</v>
      </c>
      <c r="CJ46" s="277" t="b">
        <f>IF(MDQ!$W49=5,
IF(ErfassungMDQ!CJ46="a",5,
IF(ErfassungMDQ!CJ46="b",4,
IF(ErfassungMDQ!CJ46="c",3,
IF(ErfassungMDQ!CJ46="d",2,
IF(ErfassungMDQ!CJ46="e",1))))),
IF(MDQ!$W49=1,
IF(ErfassungMDQ!CJ46="a",1,
IF(ErfassungMDQ!CJ46="b",2,
IF(ErfassungMDQ!CJ46="c",3,
IF(ErfassungMDQ!CJ46="d",4,
IF(ErfassungMDQ!CJ46="e",5))))),0))</f>
        <v>0</v>
      </c>
      <c r="CK46" s="278" t="b">
        <f>IF(MDQ!$W49=5,
IF(ErfassungMDQ!CK46="a",5,
IF(ErfassungMDQ!CK46="b",4,
IF(ErfassungMDQ!CK46="c",3,
IF(ErfassungMDQ!CK46="d",2,
IF(ErfassungMDQ!CK46="e",1))))),
IF(MDQ!$W49=1,
IF(ErfassungMDQ!CK46="a",1,
IF(ErfassungMDQ!CK46="b",2,
IF(ErfassungMDQ!CK46="c",3,
IF(ErfassungMDQ!CK46="d",4,
IF(ErfassungMDQ!CK46="e",5))))),0))</f>
        <v>0</v>
      </c>
      <c r="CL46" s="277" t="b">
        <f>IF(MDQ!$W49=5,
IF(ErfassungMDQ!CL46="a",5,
IF(ErfassungMDQ!CL46="b",4,
IF(ErfassungMDQ!CL46="c",3,
IF(ErfassungMDQ!CL46="d",2,
IF(ErfassungMDQ!CL46="e",1))))),
IF(MDQ!$W49=1,
IF(ErfassungMDQ!CL46="a",1,
IF(ErfassungMDQ!CL46="b",2,
IF(ErfassungMDQ!CL46="c",3,
IF(ErfassungMDQ!CL46="d",4,
IF(ErfassungMDQ!CL46="e",5))))),0))</f>
        <v>0</v>
      </c>
      <c r="CM46" s="278" t="b">
        <f>IF(MDQ!$W49=5,
IF(ErfassungMDQ!CM46="a",5,
IF(ErfassungMDQ!CM46="b",4,
IF(ErfassungMDQ!CM46="c",3,
IF(ErfassungMDQ!CM46="d",2,
IF(ErfassungMDQ!CM46="e",1))))),
IF(MDQ!$W49=1,
IF(ErfassungMDQ!CM46="a",1,
IF(ErfassungMDQ!CM46="b",2,
IF(ErfassungMDQ!CM46="c",3,
IF(ErfassungMDQ!CM46="d",4,
IF(ErfassungMDQ!CM46="e",5))))),0))</f>
        <v>0</v>
      </c>
      <c r="CN46" s="277" t="b">
        <f>IF(MDQ!$W49=5,
IF(ErfassungMDQ!CN46="a",5,
IF(ErfassungMDQ!CN46="b",4,
IF(ErfassungMDQ!CN46="c",3,
IF(ErfassungMDQ!CN46="d",2,
IF(ErfassungMDQ!CN46="e",1))))),
IF(MDQ!$W49=1,
IF(ErfassungMDQ!CN46="a",1,
IF(ErfassungMDQ!CN46="b",2,
IF(ErfassungMDQ!CN46="c",3,
IF(ErfassungMDQ!CN46="d",4,
IF(ErfassungMDQ!CN46="e",5))))),0))</f>
        <v>0</v>
      </c>
      <c r="CO46" s="278" t="b">
        <f>IF(MDQ!$W49=5,
IF(ErfassungMDQ!CO46="a",5,
IF(ErfassungMDQ!CO46="b",4,
IF(ErfassungMDQ!CO46="c",3,
IF(ErfassungMDQ!CO46="d",2,
IF(ErfassungMDQ!CO46="e",1))))),
IF(MDQ!$W49=1,
IF(ErfassungMDQ!CO46="a",1,
IF(ErfassungMDQ!CO46="b",2,
IF(ErfassungMDQ!CO46="c",3,
IF(ErfassungMDQ!CO46="d",4,
IF(ErfassungMDQ!CO46="e",5))))),0))</f>
        <v>0</v>
      </c>
      <c r="CP46" s="277" t="b">
        <f>IF(MDQ!$W49=5,
IF(ErfassungMDQ!CP46="a",5,
IF(ErfassungMDQ!CP46="b",4,
IF(ErfassungMDQ!CP46="c",3,
IF(ErfassungMDQ!CP46="d",2,
IF(ErfassungMDQ!CP46="e",1))))),
IF(MDQ!$W49=1,
IF(ErfassungMDQ!CP46="a",1,
IF(ErfassungMDQ!CP46="b",2,
IF(ErfassungMDQ!CP46="c",3,
IF(ErfassungMDQ!CP46="d",4,
IF(ErfassungMDQ!CP46="e",5))))),0))</f>
        <v>0</v>
      </c>
      <c r="CQ46" s="278" t="b">
        <f>IF(MDQ!$W49=5,
IF(ErfassungMDQ!CQ46="a",5,
IF(ErfassungMDQ!CQ46="b",4,
IF(ErfassungMDQ!CQ46="c",3,
IF(ErfassungMDQ!CQ46="d",2,
IF(ErfassungMDQ!CQ46="e",1))))),
IF(MDQ!$W49=1,
IF(ErfassungMDQ!CQ46="a",1,
IF(ErfassungMDQ!CQ46="b",2,
IF(ErfassungMDQ!CQ46="c",3,
IF(ErfassungMDQ!CQ46="d",4,
IF(ErfassungMDQ!CQ46="e",5))))),0))</f>
        <v>0</v>
      </c>
      <c r="CR46" s="277" t="b">
        <f>IF(MDQ!$W49=5,
IF(ErfassungMDQ!CR46="a",5,
IF(ErfassungMDQ!CR46="b",4,
IF(ErfassungMDQ!CR46="c",3,
IF(ErfassungMDQ!CR46="d",2,
IF(ErfassungMDQ!CR46="e",1))))),
IF(MDQ!$W49=1,
IF(ErfassungMDQ!CR46="a",1,
IF(ErfassungMDQ!CR46="b",2,
IF(ErfassungMDQ!CR46="c",3,
IF(ErfassungMDQ!CR46="d",4,
IF(ErfassungMDQ!CR46="e",5))))),0))</f>
        <v>0</v>
      </c>
      <c r="CS46" s="278" t="b">
        <f>IF(MDQ!$W49=5,
IF(ErfassungMDQ!CS46="a",5,
IF(ErfassungMDQ!CS46="b",4,
IF(ErfassungMDQ!CS46="c",3,
IF(ErfassungMDQ!CS46="d",2,
IF(ErfassungMDQ!CS46="e",1))))),
IF(MDQ!$W49=1,
IF(ErfassungMDQ!CS46="a",1,
IF(ErfassungMDQ!CS46="b",2,
IF(ErfassungMDQ!CS46="c",3,
IF(ErfassungMDQ!CS46="d",4,
IF(ErfassungMDQ!CS46="e",5))))),0))</f>
        <v>0</v>
      </c>
      <c r="CT46" s="277" t="b">
        <f>IF(MDQ!$W49=5,
IF(ErfassungMDQ!CT46="a",5,
IF(ErfassungMDQ!CT46="b",4,
IF(ErfassungMDQ!CT46="c",3,
IF(ErfassungMDQ!CT46="d",2,
IF(ErfassungMDQ!CT46="e",1))))),
IF(MDQ!$W49=1,
IF(ErfassungMDQ!CT46="a",1,
IF(ErfassungMDQ!CT46="b",2,
IF(ErfassungMDQ!CT46="c",3,
IF(ErfassungMDQ!CT46="d",4,
IF(ErfassungMDQ!CT46="e",5))))),0))</f>
        <v>0</v>
      </c>
      <c r="CU46" s="278" t="b">
        <f>IF(MDQ!$W49=5,
IF(ErfassungMDQ!CU46="a",5,
IF(ErfassungMDQ!CU46="b",4,
IF(ErfassungMDQ!CU46="c",3,
IF(ErfassungMDQ!CU46="d",2,
IF(ErfassungMDQ!CU46="e",1))))),
IF(MDQ!$W49=1,
IF(ErfassungMDQ!CU46="a",1,
IF(ErfassungMDQ!CU46="b",2,
IF(ErfassungMDQ!CU46="c",3,
IF(ErfassungMDQ!CU46="d",4,
IF(ErfassungMDQ!CU46="e",5))))),0))</f>
        <v>0</v>
      </c>
      <c r="CV46" s="277" t="b">
        <f>IF(MDQ!$W49=5,
IF(ErfassungMDQ!CV46="a",5,
IF(ErfassungMDQ!CV46="b",4,
IF(ErfassungMDQ!CV46="c",3,
IF(ErfassungMDQ!CV46="d",2,
IF(ErfassungMDQ!CV46="e",1))))),
IF(MDQ!$W49=1,
IF(ErfassungMDQ!CV46="a",1,
IF(ErfassungMDQ!CV46="b",2,
IF(ErfassungMDQ!CV46="c",3,
IF(ErfassungMDQ!CV46="d",4,
IF(ErfassungMDQ!CV46="e",5))))),0))</f>
        <v>0</v>
      </c>
      <c r="CW46" s="278" t="b">
        <f>IF(MDQ!$W49=5,
IF(ErfassungMDQ!CW46="a",5,
IF(ErfassungMDQ!CW46="b",4,
IF(ErfassungMDQ!CW46="c",3,
IF(ErfassungMDQ!CW46="d",2,
IF(ErfassungMDQ!CW46="e",1))))),
IF(MDQ!$W49=1,
IF(ErfassungMDQ!CW46="a",1,
IF(ErfassungMDQ!CW46="b",2,
IF(ErfassungMDQ!CW46="c",3,
IF(ErfassungMDQ!CW46="d",4,
IF(ErfassungMDQ!CW46="e",5))))),0))</f>
        <v>0</v>
      </c>
      <c r="CX46" s="277" t="b">
        <f>IF(MDQ!$W49=5,
IF(ErfassungMDQ!CX46="a",5,
IF(ErfassungMDQ!CX46="b",4,
IF(ErfassungMDQ!CX46="c",3,
IF(ErfassungMDQ!CX46="d",2,
IF(ErfassungMDQ!CX46="e",1))))),
IF(MDQ!$W49=1,
IF(ErfassungMDQ!CX46="a",1,
IF(ErfassungMDQ!CX46="b",2,
IF(ErfassungMDQ!CX46="c",3,
IF(ErfassungMDQ!CX46="d",4,
IF(ErfassungMDQ!CX46="e",5))))),0))</f>
        <v>0</v>
      </c>
      <c r="CY46" s="278" t="b">
        <f>IF(MDQ!$W49=5,
IF(ErfassungMDQ!CY46="a",5,
IF(ErfassungMDQ!CY46="b",4,
IF(ErfassungMDQ!CY46="c",3,
IF(ErfassungMDQ!CY46="d",2,
IF(ErfassungMDQ!CY46="e",1))))),
IF(MDQ!$W49=1,
IF(ErfassungMDQ!CY46="a",1,
IF(ErfassungMDQ!CY46="b",2,
IF(ErfassungMDQ!CY46="c",3,
IF(ErfassungMDQ!CY46="d",4,
IF(ErfassungMDQ!CY46="e",5))))),0))</f>
        <v>0</v>
      </c>
      <c r="CZ46" s="277" t="b">
        <f>IF(MDQ!$W49=5,
IF(ErfassungMDQ!CZ46="a",5,
IF(ErfassungMDQ!CZ46="b",4,
IF(ErfassungMDQ!CZ46="c",3,
IF(ErfassungMDQ!CZ46="d",2,
IF(ErfassungMDQ!CZ46="e",1))))),
IF(MDQ!$W49=1,
IF(ErfassungMDQ!CZ46="a",1,
IF(ErfassungMDQ!CZ46="b",2,
IF(ErfassungMDQ!CZ46="c",3,
IF(ErfassungMDQ!CZ46="d",4,
IF(ErfassungMDQ!CZ46="e",5))))),0))</f>
        <v>0</v>
      </c>
      <c r="DA46" s="278" t="b">
        <f>IF(MDQ!$W49=5,
IF(ErfassungMDQ!DA46="a",5,
IF(ErfassungMDQ!DA46="b",4,
IF(ErfassungMDQ!DA46="c",3,
IF(ErfassungMDQ!DA46="d",2,
IF(ErfassungMDQ!DA46="e",1))))),
IF(MDQ!$W49=1,
IF(ErfassungMDQ!DA46="a",1,
IF(ErfassungMDQ!DA46="b",2,
IF(ErfassungMDQ!DA46="c",3,
IF(ErfassungMDQ!DA46="d",4,
IF(ErfassungMDQ!DA46="e",5))))),0))</f>
        <v>0</v>
      </c>
      <c r="DB46" s="277" t="b">
        <f>IF(MDQ!$W49=5,
IF(ErfassungMDQ!DB46="a",5,
IF(ErfassungMDQ!DB46="b",4,
IF(ErfassungMDQ!DB46="c",3,
IF(ErfassungMDQ!DB46="d",2,
IF(ErfassungMDQ!DB46="e",1))))),
IF(MDQ!$W49=1,
IF(ErfassungMDQ!DB46="a",1,
IF(ErfassungMDQ!DB46="b",2,
IF(ErfassungMDQ!DB46="c",3,
IF(ErfassungMDQ!DB46="d",4,
IF(ErfassungMDQ!DB46="e",5))))),0))</f>
        <v>0</v>
      </c>
      <c r="DC46" s="278" t="b">
        <f>IF(MDQ!$W49=5,
IF(ErfassungMDQ!DC46="a",5,
IF(ErfassungMDQ!DC46="b",4,
IF(ErfassungMDQ!DC46="c",3,
IF(ErfassungMDQ!DC46="d",2,
IF(ErfassungMDQ!DC46="e",1))))),
IF(MDQ!$W49=1,
IF(ErfassungMDQ!DC46="a",1,
IF(ErfassungMDQ!DC46="b",2,
IF(ErfassungMDQ!DC46="c",3,
IF(ErfassungMDQ!DC46="d",4,
IF(ErfassungMDQ!DC46="e",5))))),0))</f>
        <v>0</v>
      </c>
      <c r="DD46" s="277" t="b">
        <f>IF(MDQ!$W49=5,
IF(ErfassungMDQ!DD46="a",5,
IF(ErfassungMDQ!DD46="b",4,
IF(ErfassungMDQ!DD46="c",3,
IF(ErfassungMDQ!DD46="d",2,
IF(ErfassungMDQ!DD46="e",1))))),
IF(MDQ!$W49=1,
IF(ErfassungMDQ!DD46="a",1,
IF(ErfassungMDQ!DD46="b",2,
IF(ErfassungMDQ!DD46="c",3,
IF(ErfassungMDQ!DD46="d",4,
IF(ErfassungMDQ!DD46="e",5))))),0))</f>
        <v>0</v>
      </c>
      <c r="DE46" s="278" t="b">
        <f>IF(MDQ!$W49=5,
IF(ErfassungMDQ!DE46="a",5,
IF(ErfassungMDQ!DE46="b",4,
IF(ErfassungMDQ!DE46="c",3,
IF(ErfassungMDQ!DE46="d",2,
IF(ErfassungMDQ!DE46="e",1))))),
IF(MDQ!$W49=1,
IF(ErfassungMDQ!DE46="a",1,
IF(ErfassungMDQ!DE46="b",2,
IF(ErfassungMDQ!DE46="c",3,
IF(ErfassungMDQ!DE46="d",4,
IF(ErfassungMDQ!DE46="e",5))))),0))</f>
        <v>0</v>
      </c>
      <c r="DF46" s="277" t="b">
        <f>IF(MDQ!$W49=5,
IF(ErfassungMDQ!DF46="a",5,
IF(ErfassungMDQ!DF46="b",4,
IF(ErfassungMDQ!DF46="c",3,
IF(ErfassungMDQ!DF46="d",2,
IF(ErfassungMDQ!DF46="e",1))))),
IF(MDQ!$W49=1,
IF(ErfassungMDQ!DF46="a",1,
IF(ErfassungMDQ!DF46="b",2,
IF(ErfassungMDQ!DF46="c",3,
IF(ErfassungMDQ!DF46="d",4,
IF(ErfassungMDQ!DF46="e",5))))),0))</f>
        <v>0</v>
      </c>
      <c r="DG46" s="278" t="b">
        <f>IF(MDQ!$W49=5,
IF(ErfassungMDQ!DG46="a",5,
IF(ErfassungMDQ!DG46="b",4,
IF(ErfassungMDQ!DG46="c",3,
IF(ErfassungMDQ!DG46="d",2,
IF(ErfassungMDQ!DG46="e",1))))),
IF(MDQ!$W49=1,
IF(ErfassungMDQ!DG46="a",1,
IF(ErfassungMDQ!DG46="b",2,
IF(ErfassungMDQ!DG46="c",3,
IF(ErfassungMDQ!DG46="d",4,
IF(ErfassungMDQ!DG46="e",5))))),0))</f>
        <v>0</v>
      </c>
      <c r="DH46" s="277" t="b">
        <f>IF(MDQ!$W49=5,
IF(ErfassungMDQ!DH46="a",5,
IF(ErfassungMDQ!DH46="b",4,
IF(ErfassungMDQ!DH46="c",3,
IF(ErfassungMDQ!DH46="d",2,
IF(ErfassungMDQ!DH46="e",1))))),
IF(MDQ!$W49=1,
IF(ErfassungMDQ!DH46="a",1,
IF(ErfassungMDQ!DH46="b",2,
IF(ErfassungMDQ!DH46="c",3,
IF(ErfassungMDQ!DH46="d",4,
IF(ErfassungMDQ!DH46="e",5))))),0))</f>
        <v>0</v>
      </c>
      <c r="DI46" s="278" t="b">
        <f>IF(MDQ!$W49=5,
IF(ErfassungMDQ!DI46="a",5,
IF(ErfassungMDQ!DI46="b",4,
IF(ErfassungMDQ!DI46="c",3,
IF(ErfassungMDQ!DI46="d",2,
IF(ErfassungMDQ!DI46="e",1))))),
IF(MDQ!$W49=1,
IF(ErfassungMDQ!DI46="a",1,
IF(ErfassungMDQ!DI46="b",2,
IF(ErfassungMDQ!DI46="c",3,
IF(ErfassungMDQ!DI46="d",4,
IF(ErfassungMDQ!DI46="e",5))))),0))</f>
        <v>0</v>
      </c>
      <c r="DJ46" s="277" t="b">
        <f>IF(MDQ!$W49=5,
IF(ErfassungMDQ!DJ46="a",5,
IF(ErfassungMDQ!DJ46="b",4,
IF(ErfassungMDQ!DJ46="c",3,
IF(ErfassungMDQ!DJ46="d",2,
IF(ErfassungMDQ!DJ46="e",1))))),
IF(MDQ!$W49=1,
IF(ErfassungMDQ!DJ46="a",1,
IF(ErfassungMDQ!DJ46="b",2,
IF(ErfassungMDQ!DJ46="c",3,
IF(ErfassungMDQ!DJ46="d",4,
IF(ErfassungMDQ!DJ46="e",5))))),0))</f>
        <v>0</v>
      </c>
      <c r="DK46" s="278" t="b">
        <f>IF(MDQ!$W49=5,
IF(ErfassungMDQ!DK46="a",5,
IF(ErfassungMDQ!DK46="b",4,
IF(ErfassungMDQ!DK46="c",3,
IF(ErfassungMDQ!DK46="d",2,
IF(ErfassungMDQ!DK46="e",1))))),
IF(MDQ!$W49=1,
IF(ErfassungMDQ!DK46="a",1,
IF(ErfassungMDQ!DK46="b",2,
IF(ErfassungMDQ!DK46="c",3,
IF(ErfassungMDQ!DK46="d",4,
IF(ErfassungMDQ!DK46="e",5))))),0))</f>
        <v>0</v>
      </c>
      <c r="DL46" s="277" t="b">
        <f>IF(MDQ!$W49=5,
IF(ErfassungMDQ!DL46="a",5,
IF(ErfassungMDQ!DL46="b",4,
IF(ErfassungMDQ!DL46="c",3,
IF(ErfassungMDQ!DL46="d",2,
IF(ErfassungMDQ!DL46="e",1))))),
IF(MDQ!$W49=1,
IF(ErfassungMDQ!DL46="a",1,
IF(ErfassungMDQ!DL46="b",2,
IF(ErfassungMDQ!DL46="c",3,
IF(ErfassungMDQ!DL46="d",4,
IF(ErfassungMDQ!DL46="e",5))))),0))</f>
        <v>0</v>
      </c>
      <c r="DM46" s="278" t="b">
        <f>IF(MDQ!$W49=5,
IF(ErfassungMDQ!DM46="a",5,
IF(ErfassungMDQ!DM46="b",4,
IF(ErfassungMDQ!DM46="c",3,
IF(ErfassungMDQ!DM46="d",2,
IF(ErfassungMDQ!DM46="e",1))))),
IF(MDQ!$W49=1,
IF(ErfassungMDQ!DM46="a",1,
IF(ErfassungMDQ!DM46="b",2,
IF(ErfassungMDQ!DM46="c",3,
IF(ErfassungMDQ!DM46="d",4,
IF(ErfassungMDQ!DM46="e",5))))),0))</f>
        <v>0</v>
      </c>
      <c r="DN46" s="277" t="b">
        <f>IF(MDQ!$W49=5,
IF(ErfassungMDQ!DN46="a",5,
IF(ErfassungMDQ!DN46="b",4,
IF(ErfassungMDQ!DN46="c",3,
IF(ErfassungMDQ!DN46="d",2,
IF(ErfassungMDQ!DN46="e",1))))),
IF(MDQ!$W49=1,
IF(ErfassungMDQ!DN46="a",1,
IF(ErfassungMDQ!DN46="b",2,
IF(ErfassungMDQ!DN46="c",3,
IF(ErfassungMDQ!DN46="d",4,
IF(ErfassungMDQ!DN46="e",5))))),0))</f>
        <v>0</v>
      </c>
      <c r="DO46" s="278" t="b">
        <f>IF(MDQ!$W49=5,
IF(ErfassungMDQ!DO46="a",5,
IF(ErfassungMDQ!DO46="b",4,
IF(ErfassungMDQ!DO46="c",3,
IF(ErfassungMDQ!DO46="d",2,
IF(ErfassungMDQ!DO46="e",1))))),
IF(MDQ!$W49=1,
IF(ErfassungMDQ!DO46="a",1,
IF(ErfassungMDQ!DO46="b",2,
IF(ErfassungMDQ!DO46="c",3,
IF(ErfassungMDQ!DO46="d",4,
IF(ErfassungMDQ!DO46="e",5))))),0))</f>
        <v>0</v>
      </c>
      <c r="DP46" s="277" t="b">
        <f>IF(MDQ!$W49=5,
IF(ErfassungMDQ!DP46="a",5,
IF(ErfassungMDQ!DP46="b",4,
IF(ErfassungMDQ!DP46="c",3,
IF(ErfassungMDQ!DP46="d",2,
IF(ErfassungMDQ!DP46="e",1))))),
IF(MDQ!$W49=1,
IF(ErfassungMDQ!DP46="a",1,
IF(ErfassungMDQ!DP46="b",2,
IF(ErfassungMDQ!DP46="c",3,
IF(ErfassungMDQ!DP46="d",4,
IF(ErfassungMDQ!DP46="e",5))))),0))</f>
        <v>0</v>
      </c>
      <c r="DQ46" s="278" t="b">
        <f>IF(MDQ!$W49=5,
IF(ErfassungMDQ!DQ46="a",5,
IF(ErfassungMDQ!DQ46="b",4,
IF(ErfassungMDQ!DQ46="c",3,
IF(ErfassungMDQ!DQ46="d",2,
IF(ErfassungMDQ!DQ46="e",1))))),
IF(MDQ!$W49=1,
IF(ErfassungMDQ!DQ46="a",1,
IF(ErfassungMDQ!DQ46="b",2,
IF(ErfassungMDQ!DQ46="c",3,
IF(ErfassungMDQ!DQ46="d",4,
IF(ErfassungMDQ!DQ46="e",5))))),0))</f>
        <v>0</v>
      </c>
      <c r="DR46" s="277" t="b">
        <f>IF(MDQ!$W49=5,
IF(ErfassungMDQ!DR46="a",5,
IF(ErfassungMDQ!DR46="b",4,
IF(ErfassungMDQ!DR46="c",3,
IF(ErfassungMDQ!DR46="d",2,
IF(ErfassungMDQ!DR46="e",1))))),
IF(MDQ!$W49=1,
IF(ErfassungMDQ!DR46="a",1,
IF(ErfassungMDQ!DR46="b",2,
IF(ErfassungMDQ!DR46="c",3,
IF(ErfassungMDQ!DR46="d",4,
IF(ErfassungMDQ!DR46="e",5))))),0))</f>
        <v>0</v>
      </c>
      <c r="DS46" s="278" t="b">
        <f>IF(MDQ!$W49=5,
IF(ErfassungMDQ!DS46="a",5,
IF(ErfassungMDQ!DS46="b",4,
IF(ErfassungMDQ!DS46="c",3,
IF(ErfassungMDQ!DS46="d",2,
IF(ErfassungMDQ!DS46="e",1))))),
IF(MDQ!$W49=1,
IF(ErfassungMDQ!DS46="a",1,
IF(ErfassungMDQ!DS46="b",2,
IF(ErfassungMDQ!DS46="c",3,
IF(ErfassungMDQ!DS46="d",4,
IF(ErfassungMDQ!DS46="e",5))))),0))</f>
        <v>0</v>
      </c>
      <c r="DT46" s="277" t="b">
        <f>IF(MDQ!$W49=5,
IF(ErfassungMDQ!DT46="a",5,
IF(ErfassungMDQ!DT46="b",4,
IF(ErfassungMDQ!DT46="c",3,
IF(ErfassungMDQ!DT46="d",2,
IF(ErfassungMDQ!DT46="e",1))))),
IF(MDQ!$W49=1,
IF(ErfassungMDQ!DT46="a",1,
IF(ErfassungMDQ!DT46="b",2,
IF(ErfassungMDQ!DT46="c",3,
IF(ErfassungMDQ!DT46="d",4,
IF(ErfassungMDQ!DT46="e",5))))),0))</f>
        <v>0</v>
      </c>
      <c r="DU46" s="278" t="b">
        <f>IF(MDQ!$W49=5,
IF(ErfassungMDQ!DU46="a",5,
IF(ErfassungMDQ!DU46="b",4,
IF(ErfassungMDQ!DU46="c",3,
IF(ErfassungMDQ!DU46="d",2,
IF(ErfassungMDQ!DU46="e",1))))),
IF(MDQ!$W49=1,
IF(ErfassungMDQ!DU46="a",1,
IF(ErfassungMDQ!DU46="b",2,
IF(ErfassungMDQ!DU46="c",3,
IF(ErfassungMDQ!DU46="d",4,
IF(ErfassungMDQ!DU46="e",5))))),0))</f>
        <v>0</v>
      </c>
      <c r="DV46" s="277" t="b">
        <f>IF(MDQ!$W49=5,
IF(ErfassungMDQ!DV46="a",5,
IF(ErfassungMDQ!DV46="b",4,
IF(ErfassungMDQ!DV46="c",3,
IF(ErfassungMDQ!DV46="d",2,
IF(ErfassungMDQ!DV46="e",1))))),
IF(MDQ!$W49=1,
IF(ErfassungMDQ!DV46="a",1,
IF(ErfassungMDQ!DV46="b",2,
IF(ErfassungMDQ!DV46="c",3,
IF(ErfassungMDQ!DV46="d",4,
IF(ErfassungMDQ!DV46="e",5))))),0))</f>
        <v>0</v>
      </c>
      <c r="DW46" s="278" t="b">
        <f>IF(MDQ!$W49=5,
IF(ErfassungMDQ!DW46="a",5,
IF(ErfassungMDQ!DW46="b",4,
IF(ErfassungMDQ!DW46="c",3,
IF(ErfassungMDQ!DW46="d",2,
IF(ErfassungMDQ!DW46="e",1))))),
IF(MDQ!$W49=1,
IF(ErfassungMDQ!DW46="a",1,
IF(ErfassungMDQ!DW46="b",2,
IF(ErfassungMDQ!DW46="c",3,
IF(ErfassungMDQ!DW46="d",4,
IF(ErfassungMDQ!DW46="e",5))))),0))</f>
        <v>0</v>
      </c>
      <c r="DX46" s="277" t="b">
        <f>IF(MDQ!$W49=5,
IF(ErfassungMDQ!DX46="a",5,
IF(ErfassungMDQ!DX46="b",4,
IF(ErfassungMDQ!DX46="c",3,
IF(ErfassungMDQ!DX46="d",2,
IF(ErfassungMDQ!DX46="e",1))))),
IF(MDQ!$W49=1,
IF(ErfassungMDQ!DX46="a",1,
IF(ErfassungMDQ!DX46="b",2,
IF(ErfassungMDQ!DX46="c",3,
IF(ErfassungMDQ!DX46="d",4,
IF(ErfassungMDQ!DX46="e",5))))),0))</f>
        <v>0</v>
      </c>
      <c r="DY46" s="278" t="b">
        <f>IF(MDQ!$W49=5,
IF(ErfassungMDQ!DY46="a",5,
IF(ErfassungMDQ!DY46="b",4,
IF(ErfassungMDQ!DY46="c",3,
IF(ErfassungMDQ!DY46="d",2,
IF(ErfassungMDQ!DY46="e",1))))),
IF(MDQ!$W49=1,
IF(ErfassungMDQ!DY46="a",1,
IF(ErfassungMDQ!DY46="b",2,
IF(ErfassungMDQ!DY46="c",3,
IF(ErfassungMDQ!DY46="d",4,
IF(ErfassungMDQ!DY46="e",5))))),0))</f>
        <v>0</v>
      </c>
      <c r="DZ46" s="277" t="b">
        <f>IF(MDQ!$W49=5,
IF(ErfassungMDQ!DZ46="a",5,
IF(ErfassungMDQ!DZ46="b",4,
IF(ErfassungMDQ!DZ46="c",3,
IF(ErfassungMDQ!DZ46="d",2,
IF(ErfassungMDQ!DZ46="e",1))))),
IF(MDQ!$W49=1,
IF(ErfassungMDQ!DZ46="a",1,
IF(ErfassungMDQ!DZ46="b",2,
IF(ErfassungMDQ!DZ46="c",3,
IF(ErfassungMDQ!DZ46="d",4,
IF(ErfassungMDQ!DZ46="e",5))))),0))</f>
        <v>0</v>
      </c>
      <c r="EA46" s="278" t="b">
        <f>IF(MDQ!$W49=5,
IF(ErfassungMDQ!EA46="a",5,
IF(ErfassungMDQ!EA46="b",4,
IF(ErfassungMDQ!EA46="c",3,
IF(ErfassungMDQ!EA46="d",2,
IF(ErfassungMDQ!EA46="e",1))))),
IF(MDQ!$W49=1,
IF(ErfassungMDQ!EA46="a",1,
IF(ErfassungMDQ!EA46="b",2,
IF(ErfassungMDQ!EA46="c",3,
IF(ErfassungMDQ!EA46="d",4,
IF(ErfassungMDQ!EA46="e",5))))),0))</f>
        <v>0</v>
      </c>
      <c r="EB46" s="116"/>
      <c r="EC46" s="116"/>
      <c r="ED46" s="116"/>
      <c r="EE46" s="116"/>
      <c r="EF46" s="116"/>
      <c r="EG46" s="116"/>
      <c r="EH46" s="116"/>
      <c r="EI46" s="116"/>
      <c r="EJ46" s="116"/>
      <c r="EK46" s="116"/>
      <c r="EL46" s="116"/>
      <c r="EM46" s="116"/>
      <c r="EN46" s="116"/>
      <c r="EO46" s="116"/>
      <c r="EP46" s="116"/>
      <c r="EQ46" s="116"/>
      <c r="ER46" s="116"/>
      <c r="ES46" s="116"/>
      <c r="ET46" s="116"/>
      <c r="EU46" s="116"/>
      <c r="EV46" s="116"/>
      <c r="EW46" s="116"/>
      <c r="EX46" s="116"/>
      <c r="EY46" s="116"/>
    </row>
    <row r="47" spans="1:155" ht="12.75" customHeight="1">
      <c r="A47" s="276">
        <v>40</v>
      </c>
      <c r="B47" s="277" t="b">
        <f>IF(MDQ!$W50=5,
IF(ErfassungMDQ!B47="a",5,
IF(ErfassungMDQ!B47="b",4,
IF(ErfassungMDQ!B47="c",3,
IF(ErfassungMDQ!B47="d",2,
IF(ErfassungMDQ!B47="e",1))))),
IF(MDQ!$W50=1,
IF(ErfassungMDQ!B47="a",1,
IF(ErfassungMDQ!B47="b",2,
IF(ErfassungMDQ!B47="c",3,
IF(ErfassungMDQ!B47="d",4,
IF(ErfassungMDQ!B47="e",5))))),0))</f>
        <v>0</v>
      </c>
      <c r="C47" s="278" t="b">
        <f>IF(MDQ!$W50=5,
IF(ErfassungMDQ!C47="a",5,
IF(ErfassungMDQ!C47="b",4,
IF(ErfassungMDQ!C47="c",3,
IF(ErfassungMDQ!C47="d",2,
IF(ErfassungMDQ!C47="e",1))))),
IF(MDQ!$W50=1,
IF(ErfassungMDQ!C47="a",1,
IF(ErfassungMDQ!C47="b",2,
IF(ErfassungMDQ!C47="c",3,
IF(ErfassungMDQ!C47="d",4,
IF(ErfassungMDQ!C47="e",5))))),0))</f>
        <v>0</v>
      </c>
      <c r="D47" s="277" t="b">
        <f>IF(MDQ!$W50=5,
IF(ErfassungMDQ!D47="a",5,
IF(ErfassungMDQ!D47="b",4,
IF(ErfassungMDQ!D47="c",3,
IF(ErfassungMDQ!D47="d",2,
IF(ErfassungMDQ!D47="e",1))))),
IF(MDQ!$W50=1,
IF(ErfassungMDQ!D47="a",1,
IF(ErfassungMDQ!D47="b",2,
IF(ErfassungMDQ!D47="c",3,
IF(ErfassungMDQ!D47="d",4,
IF(ErfassungMDQ!D47="e",5))))),0))</f>
        <v>0</v>
      </c>
      <c r="E47" s="278" t="b">
        <f>IF(MDQ!$W50=5,
IF(ErfassungMDQ!E47="a",5,
IF(ErfassungMDQ!E47="b",4,
IF(ErfassungMDQ!E47="c",3,
IF(ErfassungMDQ!E47="d",2,
IF(ErfassungMDQ!E47="e",1))))),
IF(MDQ!$W50=1,
IF(ErfassungMDQ!E47="a",1,
IF(ErfassungMDQ!E47="b",2,
IF(ErfassungMDQ!E47="c",3,
IF(ErfassungMDQ!E47="d",4,
IF(ErfassungMDQ!E47="e",5))))),0))</f>
        <v>0</v>
      </c>
      <c r="F47" s="277" t="b">
        <f>IF(MDQ!$W50=5,
IF(ErfassungMDQ!F47="a",5,
IF(ErfassungMDQ!F47="b",4,
IF(ErfassungMDQ!F47="c",3,
IF(ErfassungMDQ!F47="d",2,
IF(ErfassungMDQ!F47="e",1))))),
IF(MDQ!$W50=1,
IF(ErfassungMDQ!F47="a",1,
IF(ErfassungMDQ!F47="b",2,
IF(ErfassungMDQ!F47="c",3,
IF(ErfassungMDQ!F47="d",4,
IF(ErfassungMDQ!F47="e",5))))),0))</f>
        <v>0</v>
      </c>
      <c r="G47" s="278" t="b">
        <f>IF(MDQ!$W50=5,
IF(ErfassungMDQ!G47="a",5,
IF(ErfassungMDQ!G47="b",4,
IF(ErfassungMDQ!G47="c",3,
IF(ErfassungMDQ!G47="d",2,
IF(ErfassungMDQ!G47="e",1))))),
IF(MDQ!$W50=1,
IF(ErfassungMDQ!G47="a",1,
IF(ErfassungMDQ!G47="b",2,
IF(ErfassungMDQ!G47="c",3,
IF(ErfassungMDQ!G47="d",4,
IF(ErfassungMDQ!G47="e",5))))),0))</f>
        <v>0</v>
      </c>
      <c r="H47" s="277" t="b">
        <f>IF(MDQ!$W50=5,
IF(ErfassungMDQ!H47="a",5,
IF(ErfassungMDQ!H47="b",4,
IF(ErfassungMDQ!H47="c",3,
IF(ErfassungMDQ!H47="d",2,
IF(ErfassungMDQ!H47="e",1))))),
IF(MDQ!$W50=1,
IF(ErfassungMDQ!H47="a",1,
IF(ErfassungMDQ!H47="b",2,
IF(ErfassungMDQ!H47="c",3,
IF(ErfassungMDQ!H47="d",4,
IF(ErfassungMDQ!H47="e",5))))),0))</f>
        <v>0</v>
      </c>
      <c r="I47" s="278" t="b">
        <f>IF(MDQ!$W50=5,
IF(ErfassungMDQ!I47="a",5,
IF(ErfassungMDQ!I47="b",4,
IF(ErfassungMDQ!I47="c",3,
IF(ErfassungMDQ!I47="d",2,
IF(ErfassungMDQ!I47="e",1))))),
IF(MDQ!$W50=1,
IF(ErfassungMDQ!I47="a",1,
IF(ErfassungMDQ!I47="b",2,
IF(ErfassungMDQ!I47="c",3,
IF(ErfassungMDQ!I47="d",4,
IF(ErfassungMDQ!I47="e",5))))),0))</f>
        <v>0</v>
      </c>
      <c r="J47" s="277" t="b">
        <f>IF(MDQ!$W50=5,
IF(ErfassungMDQ!J47="a",5,
IF(ErfassungMDQ!J47="b",4,
IF(ErfassungMDQ!J47="c",3,
IF(ErfassungMDQ!J47="d",2,
IF(ErfassungMDQ!J47="e",1))))),
IF(MDQ!$W50=1,
IF(ErfassungMDQ!J47="a",1,
IF(ErfassungMDQ!J47="b",2,
IF(ErfassungMDQ!J47="c",3,
IF(ErfassungMDQ!J47="d",4,
IF(ErfassungMDQ!J47="e",5))))),0))</f>
        <v>0</v>
      </c>
      <c r="K47" s="278" t="b">
        <f>IF(MDQ!$W50=5,
IF(ErfassungMDQ!K47="a",5,
IF(ErfassungMDQ!K47="b",4,
IF(ErfassungMDQ!K47="c",3,
IF(ErfassungMDQ!K47="d",2,
IF(ErfassungMDQ!K47="e",1))))),
IF(MDQ!$W50=1,
IF(ErfassungMDQ!K47="a",1,
IF(ErfassungMDQ!K47="b",2,
IF(ErfassungMDQ!K47="c",3,
IF(ErfassungMDQ!K47="d",4,
IF(ErfassungMDQ!K47="e",5))))),0))</f>
        <v>0</v>
      </c>
      <c r="L47" s="277" t="b">
        <f>IF(MDQ!$W50=5,
IF(ErfassungMDQ!L47="a",5,
IF(ErfassungMDQ!L47="b",4,
IF(ErfassungMDQ!L47="c",3,
IF(ErfassungMDQ!L47="d",2,
IF(ErfassungMDQ!L47="e",1))))),
IF(MDQ!$W50=1,
IF(ErfassungMDQ!L47="a",1,
IF(ErfassungMDQ!L47="b",2,
IF(ErfassungMDQ!L47="c",3,
IF(ErfassungMDQ!L47="d",4,
IF(ErfassungMDQ!L47="e",5))))),0))</f>
        <v>0</v>
      </c>
      <c r="M47" s="278" t="b">
        <f>IF(MDQ!$W50=5,
IF(ErfassungMDQ!M47="a",5,
IF(ErfassungMDQ!M47="b",4,
IF(ErfassungMDQ!M47="c",3,
IF(ErfassungMDQ!M47="d",2,
IF(ErfassungMDQ!M47="e",1))))),
IF(MDQ!$W50=1,
IF(ErfassungMDQ!M47="a",1,
IF(ErfassungMDQ!M47="b",2,
IF(ErfassungMDQ!M47="c",3,
IF(ErfassungMDQ!M47="d",4,
IF(ErfassungMDQ!M47="e",5))))),0))</f>
        <v>0</v>
      </c>
      <c r="N47" s="277" t="b">
        <f>IF(MDQ!$W50=5,
IF(ErfassungMDQ!N47="a",5,
IF(ErfassungMDQ!N47="b",4,
IF(ErfassungMDQ!N47="c",3,
IF(ErfassungMDQ!N47="d",2,
IF(ErfassungMDQ!N47="e",1))))),
IF(MDQ!$W50=1,
IF(ErfassungMDQ!N47="a",1,
IF(ErfassungMDQ!N47="b",2,
IF(ErfassungMDQ!N47="c",3,
IF(ErfassungMDQ!N47="d",4,
IF(ErfassungMDQ!N47="e",5))))),0))</f>
        <v>0</v>
      </c>
      <c r="O47" s="278" t="b">
        <f>IF(MDQ!$W50=5,
IF(ErfassungMDQ!O47="a",5,
IF(ErfassungMDQ!O47="b",4,
IF(ErfassungMDQ!O47="c",3,
IF(ErfassungMDQ!O47="d",2,
IF(ErfassungMDQ!O47="e",1))))),
IF(MDQ!$W50=1,
IF(ErfassungMDQ!O47="a",1,
IF(ErfassungMDQ!O47="b",2,
IF(ErfassungMDQ!O47="c",3,
IF(ErfassungMDQ!O47="d",4,
IF(ErfassungMDQ!O47="e",5))))),0))</f>
        <v>0</v>
      </c>
      <c r="P47" s="277" t="b">
        <f>IF(MDQ!$W50=5,
IF(ErfassungMDQ!P47="a",5,
IF(ErfassungMDQ!P47="b",4,
IF(ErfassungMDQ!P47="c",3,
IF(ErfassungMDQ!P47="d",2,
IF(ErfassungMDQ!P47="e",1))))),
IF(MDQ!$W50=1,
IF(ErfassungMDQ!P47="a",1,
IF(ErfassungMDQ!P47="b",2,
IF(ErfassungMDQ!P47="c",3,
IF(ErfassungMDQ!P47="d",4,
IF(ErfassungMDQ!P47="e",5))))),0))</f>
        <v>0</v>
      </c>
      <c r="Q47" s="278" t="b">
        <f>IF(MDQ!$W50=5,
IF(ErfassungMDQ!Q47="a",5,
IF(ErfassungMDQ!Q47="b",4,
IF(ErfassungMDQ!Q47="c",3,
IF(ErfassungMDQ!Q47="d",2,
IF(ErfassungMDQ!Q47="e",1))))),
IF(MDQ!$W50=1,
IF(ErfassungMDQ!Q47="a",1,
IF(ErfassungMDQ!Q47="b",2,
IF(ErfassungMDQ!Q47="c",3,
IF(ErfassungMDQ!Q47="d",4,
IF(ErfassungMDQ!Q47="e",5))))),0))</f>
        <v>0</v>
      </c>
      <c r="R47" s="277" t="b">
        <f>IF(MDQ!$W50=5,
IF(ErfassungMDQ!R47="a",5,
IF(ErfassungMDQ!R47="b",4,
IF(ErfassungMDQ!R47="c",3,
IF(ErfassungMDQ!R47="d",2,
IF(ErfassungMDQ!R47="e",1))))),
IF(MDQ!$W50=1,
IF(ErfassungMDQ!R47="a",1,
IF(ErfassungMDQ!R47="b",2,
IF(ErfassungMDQ!R47="c",3,
IF(ErfassungMDQ!R47="d",4,
IF(ErfassungMDQ!R47="e",5))))),0))</f>
        <v>0</v>
      </c>
      <c r="S47" s="278" t="b">
        <f>IF(MDQ!$W50=5,
IF(ErfassungMDQ!S47="a",5,
IF(ErfassungMDQ!S47="b",4,
IF(ErfassungMDQ!S47="c",3,
IF(ErfassungMDQ!S47="d",2,
IF(ErfassungMDQ!S47="e",1))))),
IF(MDQ!$W50=1,
IF(ErfassungMDQ!S47="a",1,
IF(ErfassungMDQ!S47="b",2,
IF(ErfassungMDQ!S47="c",3,
IF(ErfassungMDQ!S47="d",4,
IF(ErfassungMDQ!S47="e",5))))),0))</f>
        <v>0</v>
      </c>
      <c r="T47" s="277" t="b">
        <f>IF(MDQ!$W50=5,
IF(ErfassungMDQ!T47="a",5,
IF(ErfassungMDQ!T47="b",4,
IF(ErfassungMDQ!T47="c",3,
IF(ErfassungMDQ!T47="d",2,
IF(ErfassungMDQ!T47="e",1))))),
IF(MDQ!$W50=1,
IF(ErfassungMDQ!T47="a",1,
IF(ErfassungMDQ!T47="b",2,
IF(ErfassungMDQ!T47="c",3,
IF(ErfassungMDQ!T47="d",4,
IF(ErfassungMDQ!T47="e",5))))),0))</f>
        <v>0</v>
      </c>
      <c r="U47" s="278" t="b">
        <f>IF(MDQ!$W50=5,
IF(ErfassungMDQ!U47="a",5,
IF(ErfassungMDQ!U47="b",4,
IF(ErfassungMDQ!U47="c",3,
IF(ErfassungMDQ!U47="d",2,
IF(ErfassungMDQ!U47="e",1))))),
IF(MDQ!$W50=1,
IF(ErfassungMDQ!U47="a",1,
IF(ErfassungMDQ!U47="b",2,
IF(ErfassungMDQ!U47="c",3,
IF(ErfassungMDQ!U47="d",4,
IF(ErfassungMDQ!U47="e",5))))),0))</f>
        <v>0</v>
      </c>
      <c r="V47" s="277" t="b">
        <f>IF(MDQ!$W50=5,
IF(ErfassungMDQ!V47="a",5,
IF(ErfassungMDQ!V47="b",4,
IF(ErfassungMDQ!V47="c",3,
IF(ErfassungMDQ!V47="d",2,
IF(ErfassungMDQ!V47="e",1))))),
IF(MDQ!$W50=1,
IF(ErfassungMDQ!V47="a",1,
IF(ErfassungMDQ!V47="b",2,
IF(ErfassungMDQ!V47="c",3,
IF(ErfassungMDQ!V47="d",4,
IF(ErfassungMDQ!V47="e",5))))),0))</f>
        <v>0</v>
      </c>
      <c r="W47" s="278" t="b">
        <f>IF(MDQ!$W50=5,
IF(ErfassungMDQ!W47="a",5,
IF(ErfassungMDQ!W47="b",4,
IF(ErfassungMDQ!W47="c",3,
IF(ErfassungMDQ!W47="d",2,
IF(ErfassungMDQ!W47="e",1))))),
IF(MDQ!$W50=1,
IF(ErfassungMDQ!W47="a",1,
IF(ErfassungMDQ!W47="b",2,
IF(ErfassungMDQ!W47="c",3,
IF(ErfassungMDQ!W47="d",4,
IF(ErfassungMDQ!W47="e",5))))),0))</f>
        <v>0</v>
      </c>
      <c r="X47" s="277" t="b">
        <f>IF(MDQ!$W50=5,
IF(ErfassungMDQ!X47="a",5,
IF(ErfassungMDQ!X47="b",4,
IF(ErfassungMDQ!X47="c",3,
IF(ErfassungMDQ!X47="d",2,
IF(ErfassungMDQ!X47="e",1))))),
IF(MDQ!$W50=1,
IF(ErfassungMDQ!X47="a",1,
IF(ErfassungMDQ!X47="b",2,
IF(ErfassungMDQ!X47="c",3,
IF(ErfassungMDQ!X47="d",4,
IF(ErfassungMDQ!X47="e",5))))),0))</f>
        <v>0</v>
      </c>
      <c r="Y47" s="278" t="b">
        <f>IF(MDQ!$W50=5,
IF(ErfassungMDQ!Y47="a",5,
IF(ErfassungMDQ!Y47="b",4,
IF(ErfassungMDQ!Y47="c",3,
IF(ErfassungMDQ!Y47="d",2,
IF(ErfassungMDQ!Y47="e",1))))),
IF(MDQ!$W50=1,
IF(ErfassungMDQ!Y47="a",1,
IF(ErfassungMDQ!Y47="b",2,
IF(ErfassungMDQ!Y47="c",3,
IF(ErfassungMDQ!Y47="d",4,
IF(ErfassungMDQ!Y47="e",5))))),0))</f>
        <v>0</v>
      </c>
      <c r="Z47" s="277" t="b">
        <f>IF(MDQ!$W50=5,
IF(ErfassungMDQ!Z47="a",5,
IF(ErfassungMDQ!Z47="b",4,
IF(ErfassungMDQ!Z47="c",3,
IF(ErfassungMDQ!Z47="d",2,
IF(ErfassungMDQ!Z47="e",1))))),
IF(MDQ!$W50=1,
IF(ErfassungMDQ!Z47="a",1,
IF(ErfassungMDQ!Z47="b",2,
IF(ErfassungMDQ!Z47="c",3,
IF(ErfassungMDQ!Z47="d",4,
IF(ErfassungMDQ!Z47="e",5))))),0))</f>
        <v>0</v>
      </c>
      <c r="AA47" s="278" t="b">
        <f>IF(MDQ!$W50=5,
IF(ErfassungMDQ!AA47="a",5,
IF(ErfassungMDQ!AA47="b",4,
IF(ErfassungMDQ!AA47="c",3,
IF(ErfassungMDQ!AA47="d",2,
IF(ErfassungMDQ!AA47="e",1))))),
IF(MDQ!$W50=1,
IF(ErfassungMDQ!AA47="a",1,
IF(ErfassungMDQ!AA47="b",2,
IF(ErfassungMDQ!AA47="c",3,
IF(ErfassungMDQ!AA47="d",4,
IF(ErfassungMDQ!AA47="e",5))))),0))</f>
        <v>0</v>
      </c>
      <c r="AB47" s="277" t="b">
        <f>IF(MDQ!$W50=5,
IF(ErfassungMDQ!AB47="a",5,
IF(ErfassungMDQ!AB47="b",4,
IF(ErfassungMDQ!AB47="c",3,
IF(ErfassungMDQ!AB47="d",2,
IF(ErfassungMDQ!AB47="e",1))))),
IF(MDQ!$W50=1,
IF(ErfassungMDQ!AB47="a",1,
IF(ErfassungMDQ!AB47="b",2,
IF(ErfassungMDQ!AB47="c",3,
IF(ErfassungMDQ!AB47="d",4,
IF(ErfassungMDQ!AB47="e",5))))),0))</f>
        <v>0</v>
      </c>
      <c r="AC47" s="278" t="b">
        <f>IF(MDQ!$W50=5,
IF(ErfassungMDQ!AC47="a",5,
IF(ErfassungMDQ!AC47="b",4,
IF(ErfassungMDQ!AC47="c",3,
IF(ErfassungMDQ!AC47="d",2,
IF(ErfassungMDQ!AC47="e",1))))),
IF(MDQ!$W50=1,
IF(ErfassungMDQ!AC47="a",1,
IF(ErfassungMDQ!AC47="b",2,
IF(ErfassungMDQ!AC47="c",3,
IF(ErfassungMDQ!AC47="d",4,
IF(ErfassungMDQ!AC47="e",5))))),0))</f>
        <v>0</v>
      </c>
      <c r="AD47" s="277" t="b">
        <f>IF(MDQ!$W50=5,
IF(ErfassungMDQ!AD47="a",5,
IF(ErfassungMDQ!AD47="b",4,
IF(ErfassungMDQ!AD47="c",3,
IF(ErfassungMDQ!AD47="d",2,
IF(ErfassungMDQ!AD47="e",1))))),
IF(MDQ!$W50=1,
IF(ErfassungMDQ!AD47="a",1,
IF(ErfassungMDQ!AD47="b",2,
IF(ErfassungMDQ!AD47="c",3,
IF(ErfassungMDQ!AD47="d",4,
IF(ErfassungMDQ!AD47="e",5))))),0))</f>
        <v>0</v>
      </c>
      <c r="AE47" s="278" t="b">
        <f>IF(MDQ!$W50=5,
IF(ErfassungMDQ!AE47="a",5,
IF(ErfassungMDQ!AE47="b",4,
IF(ErfassungMDQ!AE47="c",3,
IF(ErfassungMDQ!AE47="d",2,
IF(ErfassungMDQ!AE47="e",1))))),
IF(MDQ!$W50=1,
IF(ErfassungMDQ!AE47="a",1,
IF(ErfassungMDQ!AE47="b",2,
IF(ErfassungMDQ!AE47="c",3,
IF(ErfassungMDQ!AE47="d",4,
IF(ErfassungMDQ!AE47="e",5))))),0))</f>
        <v>0</v>
      </c>
      <c r="AF47" s="277" t="b">
        <f>IF(MDQ!$W50=5,
IF(ErfassungMDQ!AF47="a",5,
IF(ErfassungMDQ!AF47="b",4,
IF(ErfassungMDQ!AF47="c",3,
IF(ErfassungMDQ!AF47="d",2,
IF(ErfassungMDQ!AF47="e",1))))),
IF(MDQ!$W50=1,
IF(ErfassungMDQ!AF47="a",1,
IF(ErfassungMDQ!AF47="b",2,
IF(ErfassungMDQ!AF47="c",3,
IF(ErfassungMDQ!AF47="d",4,
IF(ErfassungMDQ!AF47="e",5))))),0))</f>
        <v>0</v>
      </c>
      <c r="AG47" s="278" t="b">
        <f>IF(MDQ!$W50=5,
IF(ErfassungMDQ!AG47="a",5,
IF(ErfassungMDQ!AG47="b",4,
IF(ErfassungMDQ!AG47="c",3,
IF(ErfassungMDQ!AG47="d",2,
IF(ErfassungMDQ!AG47="e",1))))),
IF(MDQ!$W50=1,
IF(ErfassungMDQ!AG47="a",1,
IF(ErfassungMDQ!AG47="b",2,
IF(ErfassungMDQ!AG47="c",3,
IF(ErfassungMDQ!AG47="d",4,
IF(ErfassungMDQ!AG47="e",5))))),0))</f>
        <v>0</v>
      </c>
      <c r="AH47" s="277" t="b">
        <f>IF(MDQ!$W50=5,
IF(ErfassungMDQ!AH47="a",5,
IF(ErfassungMDQ!AH47="b",4,
IF(ErfassungMDQ!AH47="c",3,
IF(ErfassungMDQ!AH47="d",2,
IF(ErfassungMDQ!AH47="e",1))))),
IF(MDQ!$W50=1,
IF(ErfassungMDQ!AH47="a",1,
IF(ErfassungMDQ!AH47="b",2,
IF(ErfassungMDQ!AH47="c",3,
IF(ErfassungMDQ!AH47="d",4,
IF(ErfassungMDQ!AH47="e",5))))),0))</f>
        <v>0</v>
      </c>
      <c r="AI47" s="278" t="b">
        <f>IF(MDQ!$W50=5,
IF(ErfassungMDQ!AI47="a",5,
IF(ErfassungMDQ!AI47="b",4,
IF(ErfassungMDQ!AI47="c",3,
IF(ErfassungMDQ!AI47="d",2,
IF(ErfassungMDQ!AI47="e",1))))),
IF(MDQ!$W50=1,
IF(ErfassungMDQ!AI47="a",1,
IF(ErfassungMDQ!AI47="b",2,
IF(ErfassungMDQ!AI47="c",3,
IF(ErfassungMDQ!AI47="d",4,
IF(ErfassungMDQ!AI47="e",5))))),0))</f>
        <v>0</v>
      </c>
      <c r="AJ47" s="277" t="b">
        <f>IF(MDQ!$W50=5,
IF(ErfassungMDQ!AJ47="a",5,
IF(ErfassungMDQ!AJ47="b",4,
IF(ErfassungMDQ!AJ47="c",3,
IF(ErfassungMDQ!AJ47="d",2,
IF(ErfassungMDQ!AJ47="e",1))))),
IF(MDQ!$W50=1,
IF(ErfassungMDQ!AJ47="a",1,
IF(ErfassungMDQ!AJ47="b",2,
IF(ErfassungMDQ!AJ47="c",3,
IF(ErfassungMDQ!AJ47="d",4,
IF(ErfassungMDQ!AJ47="e",5))))),0))</f>
        <v>0</v>
      </c>
      <c r="AK47" s="278" t="b">
        <f>IF(MDQ!$W50=5,
IF(ErfassungMDQ!AK47="a",5,
IF(ErfassungMDQ!AK47="b",4,
IF(ErfassungMDQ!AK47="c",3,
IF(ErfassungMDQ!AK47="d",2,
IF(ErfassungMDQ!AK47="e",1))))),
IF(MDQ!$W50=1,
IF(ErfassungMDQ!AK47="a",1,
IF(ErfassungMDQ!AK47="b",2,
IF(ErfassungMDQ!AK47="c",3,
IF(ErfassungMDQ!AK47="d",4,
IF(ErfassungMDQ!AK47="e",5))))),0))</f>
        <v>0</v>
      </c>
      <c r="AL47" s="277" t="b">
        <f>IF(MDQ!$W50=5,
IF(ErfassungMDQ!AL47="a",5,
IF(ErfassungMDQ!AL47="b",4,
IF(ErfassungMDQ!AL47="c",3,
IF(ErfassungMDQ!AL47="d",2,
IF(ErfassungMDQ!AL47="e",1))))),
IF(MDQ!$W50=1,
IF(ErfassungMDQ!AL47="a",1,
IF(ErfassungMDQ!AL47="b",2,
IF(ErfassungMDQ!AL47="c",3,
IF(ErfassungMDQ!AL47="d",4,
IF(ErfassungMDQ!AL47="e",5))))),0))</f>
        <v>0</v>
      </c>
      <c r="AM47" s="278" t="b">
        <f>IF(MDQ!$W50=5,
IF(ErfassungMDQ!AM47="a",5,
IF(ErfassungMDQ!AM47="b",4,
IF(ErfassungMDQ!AM47="c",3,
IF(ErfassungMDQ!AM47="d",2,
IF(ErfassungMDQ!AM47="e",1))))),
IF(MDQ!$W50=1,
IF(ErfassungMDQ!AM47="a",1,
IF(ErfassungMDQ!AM47="b",2,
IF(ErfassungMDQ!AM47="c",3,
IF(ErfassungMDQ!AM47="d",4,
IF(ErfassungMDQ!AM47="e",5))))),0))</f>
        <v>0</v>
      </c>
      <c r="AN47" s="277" t="b">
        <f>IF(MDQ!$W50=5,
IF(ErfassungMDQ!AN47="a",5,
IF(ErfassungMDQ!AN47="b",4,
IF(ErfassungMDQ!AN47="c",3,
IF(ErfassungMDQ!AN47="d",2,
IF(ErfassungMDQ!AN47="e",1))))),
IF(MDQ!$W50=1,
IF(ErfassungMDQ!AN47="a",1,
IF(ErfassungMDQ!AN47="b",2,
IF(ErfassungMDQ!AN47="c",3,
IF(ErfassungMDQ!AN47="d",4,
IF(ErfassungMDQ!AN47="e",5))))),0))</f>
        <v>0</v>
      </c>
      <c r="AO47" s="278" t="b">
        <f>IF(MDQ!$W50=5,
IF(ErfassungMDQ!AO47="a",5,
IF(ErfassungMDQ!AO47="b",4,
IF(ErfassungMDQ!AO47="c",3,
IF(ErfassungMDQ!AO47="d",2,
IF(ErfassungMDQ!AO47="e",1))))),
IF(MDQ!$W50=1,
IF(ErfassungMDQ!AO47="a",1,
IF(ErfassungMDQ!AO47="b",2,
IF(ErfassungMDQ!AO47="c",3,
IF(ErfassungMDQ!AO47="d",4,
IF(ErfassungMDQ!AO47="e",5))))),0))</f>
        <v>0</v>
      </c>
      <c r="AP47" s="277" t="b">
        <f>IF(MDQ!$W50=5,
IF(ErfassungMDQ!AP47="a",5,
IF(ErfassungMDQ!AP47="b",4,
IF(ErfassungMDQ!AP47="c",3,
IF(ErfassungMDQ!AP47="d",2,
IF(ErfassungMDQ!AP47="e",1))))),
IF(MDQ!$W50=1,
IF(ErfassungMDQ!AP47="a",1,
IF(ErfassungMDQ!AP47="b",2,
IF(ErfassungMDQ!AP47="c",3,
IF(ErfassungMDQ!AP47="d",4,
IF(ErfassungMDQ!AP47="e",5))))),0))</f>
        <v>0</v>
      </c>
      <c r="AQ47" s="278" t="b">
        <f>IF(MDQ!$W50=5,
IF(ErfassungMDQ!AQ47="a",5,
IF(ErfassungMDQ!AQ47="b",4,
IF(ErfassungMDQ!AQ47="c",3,
IF(ErfassungMDQ!AQ47="d",2,
IF(ErfassungMDQ!AQ47="e",1))))),
IF(MDQ!$W50=1,
IF(ErfassungMDQ!AQ47="a",1,
IF(ErfassungMDQ!AQ47="b",2,
IF(ErfassungMDQ!AQ47="c",3,
IF(ErfassungMDQ!AQ47="d",4,
IF(ErfassungMDQ!AQ47="e",5))))),0))</f>
        <v>0</v>
      </c>
      <c r="AR47" s="277" t="b">
        <f>IF(MDQ!$W50=5,
IF(ErfassungMDQ!AR47="a",5,
IF(ErfassungMDQ!AR47="b",4,
IF(ErfassungMDQ!AR47="c",3,
IF(ErfassungMDQ!AR47="d",2,
IF(ErfassungMDQ!AR47="e",1))))),
IF(MDQ!$W50=1,
IF(ErfassungMDQ!AR47="a",1,
IF(ErfassungMDQ!AR47="b",2,
IF(ErfassungMDQ!AR47="c",3,
IF(ErfassungMDQ!AR47="d",4,
IF(ErfassungMDQ!AR47="e",5))))),0))</f>
        <v>0</v>
      </c>
      <c r="AS47" s="278" t="b">
        <f>IF(MDQ!$W50=5,
IF(ErfassungMDQ!AS47="a",5,
IF(ErfassungMDQ!AS47="b",4,
IF(ErfassungMDQ!AS47="c",3,
IF(ErfassungMDQ!AS47="d",2,
IF(ErfassungMDQ!AS47="e",1))))),
IF(MDQ!$W50=1,
IF(ErfassungMDQ!AS47="a",1,
IF(ErfassungMDQ!AS47="b",2,
IF(ErfassungMDQ!AS47="c",3,
IF(ErfassungMDQ!AS47="d",4,
IF(ErfassungMDQ!AS47="e",5))))),0))</f>
        <v>0</v>
      </c>
      <c r="AT47" s="277" t="b">
        <f>IF(MDQ!$W50=5,
IF(ErfassungMDQ!AT47="a",5,
IF(ErfassungMDQ!AT47="b",4,
IF(ErfassungMDQ!AT47="c",3,
IF(ErfassungMDQ!AT47="d",2,
IF(ErfassungMDQ!AT47="e",1))))),
IF(MDQ!$W50=1,
IF(ErfassungMDQ!AT47="a",1,
IF(ErfassungMDQ!AT47="b",2,
IF(ErfassungMDQ!AT47="c",3,
IF(ErfassungMDQ!AT47="d",4,
IF(ErfassungMDQ!AT47="e",5))))),0))</f>
        <v>0</v>
      </c>
      <c r="AU47" s="278" t="b">
        <f>IF(MDQ!$W50=5,
IF(ErfassungMDQ!AU47="a",5,
IF(ErfassungMDQ!AU47="b",4,
IF(ErfassungMDQ!AU47="c",3,
IF(ErfassungMDQ!AU47="d",2,
IF(ErfassungMDQ!AU47="e",1))))),
IF(MDQ!$W50=1,
IF(ErfassungMDQ!AU47="a",1,
IF(ErfassungMDQ!AU47="b",2,
IF(ErfassungMDQ!AU47="c",3,
IF(ErfassungMDQ!AU47="d",4,
IF(ErfassungMDQ!AU47="e",5))))),0))</f>
        <v>0</v>
      </c>
      <c r="AV47" s="277" t="b">
        <f>IF(MDQ!$W50=5,
IF(ErfassungMDQ!AV47="a",5,
IF(ErfassungMDQ!AV47="b",4,
IF(ErfassungMDQ!AV47="c",3,
IF(ErfassungMDQ!AV47="d",2,
IF(ErfassungMDQ!AV47="e",1))))),
IF(MDQ!$W50=1,
IF(ErfassungMDQ!AV47="a",1,
IF(ErfassungMDQ!AV47="b",2,
IF(ErfassungMDQ!AV47="c",3,
IF(ErfassungMDQ!AV47="d",4,
IF(ErfassungMDQ!AV47="e",5))))),0))</f>
        <v>0</v>
      </c>
      <c r="AW47" s="278" t="b">
        <f>IF(MDQ!$W50=5,
IF(ErfassungMDQ!AW47="a",5,
IF(ErfassungMDQ!AW47="b",4,
IF(ErfassungMDQ!AW47="c",3,
IF(ErfassungMDQ!AW47="d",2,
IF(ErfassungMDQ!AW47="e",1))))),
IF(MDQ!$W50=1,
IF(ErfassungMDQ!AW47="a",1,
IF(ErfassungMDQ!AW47="b",2,
IF(ErfassungMDQ!AW47="c",3,
IF(ErfassungMDQ!AW47="d",4,
IF(ErfassungMDQ!AW47="e",5))))),0))</f>
        <v>0</v>
      </c>
      <c r="AX47" s="277" t="b">
        <f>IF(MDQ!$W50=5,
IF(ErfassungMDQ!AX47="a",5,
IF(ErfassungMDQ!AX47="b",4,
IF(ErfassungMDQ!AX47="c",3,
IF(ErfassungMDQ!AX47="d",2,
IF(ErfassungMDQ!AX47="e",1))))),
IF(MDQ!$W50=1,
IF(ErfassungMDQ!AX47="a",1,
IF(ErfassungMDQ!AX47="b",2,
IF(ErfassungMDQ!AX47="c",3,
IF(ErfassungMDQ!AX47="d",4,
IF(ErfassungMDQ!AX47="e",5))))),0))</f>
        <v>0</v>
      </c>
      <c r="AY47" s="278" t="b">
        <f>IF(MDQ!$W50=5,
IF(ErfassungMDQ!AY47="a",5,
IF(ErfassungMDQ!AY47="b",4,
IF(ErfassungMDQ!AY47="c",3,
IF(ErfassungMDQ!AY47="d",2,
IF(ErfassungMDQ!AY47="e",1))))),
IF(MDQ!$W50=1,
IF(ErfassungMDQ!AY47="a",1,
IF(ErfassungMDQ!AY47="b",2,
IF(ErfassungMDQ!AY47="c",3,
IF(ErfassungMDQ!AY47="d",4,
IF(ErfassungMDQ!AY47="e",5))))),0))</f>
        <v>0</v>
      </c>
      <c r="AZ47" s="277" t="b">
        <f>IF(MDQ!$W50=5,
IF(ErfassungMDQ!AZ47="a",5,
IF(ErfassungMDQ!AZ47="b",4,
IF(ErfassungMDQ!AZ47="c",3,
IF(ErfassungMDQ!AZ47="d",2,
IF(ErfassungMDQ!AZ47="e",1))))),
IF(MDQ!$W50=1,
IF(ErfassungMDQ!AZ47="a",1,
IF(ErfassungMDQ!AZ47="b",2,
IF(ErfassungMDQ!AZ47="c",3,
IF(ErfassungMDQ!AZ47="d",4,
IF(ErfassungMDQ!AZ47="e",5))))),0))</f>
        <v>0</v>
      </c>
      <c r="BA47" s="278" t="b">
        <f>IF(MDQ!$W50=5,
IF(ErfassungMDQ!BA47="a",5,
IF(ErfassungMDQ!BA47="b",4,
IF(ErfassungMDQ!BA47="c",3,
IF(ErfassungMDQ!BA47="d",2,
IF(ErfassungMDQ!BA47="e",1))))),
IF(MDQ!$W50=1,
IF(ErfassungMDQ!BA47="a",1,
IF(ErfassungMDQ!BA47="b",2,
IF(ErfassungMDQ!BA47="c",3,
IF(ErfassungMDQ!BA47="d",4,
IF(ErfassungMDQ!BA47="e",5))))),0))</f>
        <v>0</v>
      </c>
      <c r="BB47" s="277" t="b">
        <f>IF(MDQ!$W50=5,
IF(ErfassungMDQ!BB47="a",5,
IF(ErfassungMDQ!BB47="b",4,
IF(ErfassungMDQ!BB47="c",3,
IF(ErfassungMDQ!BB47="d",2,
IF(ErfassungMDQ!BB47="e",1))))),
IF(MDQ!$W50=1,
IF(ErfassungMDQ!BB47="a",1,
IF(ErfassungMDQ!BB47="b",2,
IF(ErfassungMDQ!BB47="c",3,
IF(ErfassungMDQ!BB47="d",4,
IF(ErfassungMDQ!BB47="e",5))))),0))</f>
        <v>0</v>
      </c>
      <c r="BC47" s="278" t="b">
        <f>IF(MDQ!$W50=5,
IF(ErfassungMDQ!BC47="a",5,
IF(ErfassungMDQ!BC47="b",4,
IF(ErfassungMDQ!BC47="c",3,
IF(ErfassungMDQ!BC47="d",2,
IF(ErfassungMDQ!BC47="e",1))))),
IF(MDQ!$W50=1,
IF(ErfassungMDQ!BC47="a",1,
IF(ErfassungMDQ!BC47="b",2,
IF(ErfassungMDQ!BC47="c",3,
IF(ErfassungMDQ!BC47="d",4,
IF(ErfassungMDQ!BC47="e",5))))),0))</f>
        <v>0</v>
      </c>
      <c r="BD47" s="277" t="b">
        <f>IF(MDQ!$W50=5,
IF(ErfassungMDQ!BD47="a",5,
IF(ErfassungMDQ!BD47="b",4,
IF(ErfassungMDQ!BD47="c",3,
IF(ErfassungMDQ!BD47="d",2,
IF(ErfassungMDQ!BD47="e",1))))),
IF(MDQ!$W50=1,
IF(ErfassungMDQ!BD47="a",1,
IF(ErfassungMDQ!BD47="b",2,
IF(ErfassungMDQ!BD47="c",3,
IF(ErfassungMDQ!BD47="d",4,
IF(ErfassungMDQ!BD47="e",5))))),0))</f>
        <v>0</v>
      </c>
      <c r="BE47" s="278" t="b">
        <f>IF(MDQ!$W50=5,
IF(ErfassungMDQ!BE47="a",5,
IF(ErfassungMDQ!BE47="b",4,
IF(ErfassungMDQ!BE47="c",3,
IF(ErfassungMDQ!BE47="d",2,
IF(ErfassungMDQ!BE47="e",1))))),
IF(MDQ!$W50=1,
IF(ErfassungMDQ!BE47="a",1,
IF(ErfassungMDQ!BE47="b",2,
IF(ErfassungMDQ!BE47="c",3,
IF(ErfassungMDQ!BE47="d",4,
IF(ErfassungMDQ!BE47="e",5))))),0))</f>
        <v>0</v>
      </c>
      <c r="BF47" s="277" t="b">
        <f>IF(MDQ!$W50=5,
IF(ErfassungMDQ!BF47="a",5,
IF(ErfassungMDQ!BF47="b",4,
IF(ErfassungMDQ!BF47="c",3,
IF(ErfassungMDQ!BF47="d",2,
IF(ErfassungMDQ!BF47="e",1))))),
IF(MDQ!$W50=1,
IF(ErfassungMDQ!BF47="a",1,
IF(ErfassungMDQ!BF47="b",2,
IF(ErfassungMDQ!BF47="c",3,
IF(ErfassungMDQ!BF47="d",4,
IF(ErfassungMDQ!BF47="e",5))))),0))</f>
        <v>0</v>
      </c>
      <c r="BG47" s="278" t="b">
        <f>IF(MDQ!$W50=5,
IF(ErfassungMDQ!BG47="a",5,
IF(ErfassungMDQ!BG47="b",4,
IF(ErfassungMDQ!BG47="c",3,
IF(ErfassungMDQ!BG47="d",2,
IF(ErfassungMDQ!BG47="e",1))))),
IF(MDQ!$W50=1,
IF(ErfassungMDQ!BG47="a",1,
IF(ErfassungMDQ!BG47="b",2,
IF(ErfassungMDQ!BG47="c",3,
IF(ErfassungMDQ!BG47="d",4,
IF(ErfassungMDQ!BG47="e",5))))),0))</f>
        <v>0</v>
      </c>
      <c r="BH47" s="277" t="b">
        <f>IF(MDQ!$W50=5,
IF(ErfassungMDQ!BH47="a",5,
IF(ErfassungMDQ!BH47="b",4,
IF(ErfassungMDQ!BH47="c",3,
IF(ErfassungMDQ!BH47="d",2,
IF(ErfassungMDQ!BH47="e",1))))),
IF(MDQ!$W50=1,
IF(ErfassungMDQ!BH47="a",1,
IF(ErfassungMDQ!BH47="b",2,
IF(ErfassungMDQ!BH47="c",3,
IF(ErfassungMDQ!BH47="d",4,
IF(ErfassungMDQ!BH47="e",5))))),0))</f>
        <v>0</v>
      </c>
      <c r="BI47" s="278" t="b">
        <f>IF(MDQ!$W50=5,
IF(ErfassungMDQ!BI47="a",5,
IF(ErfassungMDQ!BI47="b",4,
IF(ErfassungMDQ!BI47="c",3,
IF(ErfassungMDQ!BI47="d",2,
IF(ErfassungMDQ!BI47="e",1))))),
IF(MDQ!$W50=1,
IF(ErfassungMDQ!BI47="a",1,
IF(ErfassungMDQ!BI47="b",2,
IF(ErfassungMDQ!BI47="c",3,
IF(ErfassungMDQ!BI47="d",4,
IF(ErfassungMDQ!BI47="e",5))))),0))</f>
        <v>0</v>
      </c>
      <c r="BJ47" s="277" t="b">
        <f>IF(MDQ!$W50=5,
IF(ErfassungMDQ!BJ47="a",5,
IF(ErfassungMDQ!BJ47="b",4,
IF(ErfassungMDQ!BJ47="c",3,
IF(ErfassungMDQ!BJ47="d",2,
IF(ErfassungMDQ!BJ47="e",1))))),
IF(MDQ!$W50=1,
IF(ErfassungMDQ!BJ47="a",1,
IF(ErfassungMDQ!BJ47="b",2,
IF(ErfassungMDQ!BJ47="c",3,
IF(ErfassungMDQ!BJ47="d",4,
IF(ErfassungMDQ!BJ47="e",5))))),0))</f>
        <v>0</v>
      </c>
      <c r="BK47" s="278" t="b">
        <f>IF(MDQ!$W50=5,
IF(ErfassungMDQ!BK47="a",5,
IF(ErfassungMDQ!BK47="b",4,
IF(ErfassungMDQ!BK47="c",3,
IF(ErfassungMDQ!BK47="d",2,
IF(ErfassungMDQ!BK47="e",1))))),
IF(MDQ!$W50=1,
IF(ErfassungMDQ!BK47="a",1,
IF(ErfassungMDQ!BK47="b",2,
IF(ErfassungMDQ!BK47="c",3,
IF(ErfassungMDQ!BK47="d",4,
IF(ErfassungMDQ!BK47="e",5))))),0))</f>
        <v>0</v>
      </c>
      <c r="BL47" s="277" t="b">
        <f>IF(MDQ!$W50=5,
IF(ErfassungMDQ!BL47="a",5,
IF(ErfassungMDQ!BL47="b",4,
IF(ErfassungMDQ!BL47="c",3,
IF(ErfassungMDQ!BL47="d",2,
IF(ErfassungMDQ!BL47="e",1))))),
IF(MDQ!$W50=1,
IF(ErfassungMDQ!BL47="a",1,
IF(ErfassungMDQ!BL47="b",2,
IF(ErfassungMDQ!BL47="c",3,
IF(ErfassungMDQ!BL47="d",4,
IF(ErfassungMDQ!BL47="e",5))))),0))</f>
        <v>0</v>
      </c>
      <c r="BM47" s="278" t="b">
        <f>IF(MDQ!$W50=5,
IF(ErfassungMDQ!BM47="a",5,
IF(ErfassungMDQ!BM47="b",4,
IF(ErfassungMDQ!BM47="c",3,
IF(ErfassungMDQ!BM47="d",2,
IF(ErfassungMDQ!BM47="e",1))))),
IF(MDQ!$W50=1,
IF(ErfassungMDQ!BM47="a",1,
IF(ErfassungMDQ!BM47="b",2,
IF(ErfassungMDQ!BM47="c",3,
IF(ErfassungMDQ!BM47="d",4,
IF(ErfassungMDQ!BM47="e",5))))),0))</f>
        <v>0</v>
      </c>
      <c r="BN47" s="277" t="b">
        <f>IF(MDQ!$W50=5,
IF(ErfassungMDQ!BN47="a",5,
IF(ErfassungMDQ!BN47="b",4,
IF(ErfassungMDQ!BN47="c",3,
IF(ErfassungMDQ!BN47="d",2,
IF(ErfassungMDQ!BN47="e",1))))),
IF(MDQ!$W50=1,
IF(ErfassungMDQ!BN47="a",1,
IF(ErfassungMDQ!BN47="b",2,
IF(ErfassungMDQ!BN47="c",3,
IF(ErfassungMDQ!BN47="d",4,
IF(ErfassungMDQ!BN47="e",5))))),0))</f>
        <v>0</v>
      </c>
      <c r="BO47" s="278" t="b">
        <f>IF(MDQ!$W50=5,
IF(ErfassungMDQ!BO47="a",5,
IF(ErfassungMDQ!BO47="b",4,
IF(ErfassungMDQ!BO47="c",3,
IF(ErfassungMDQ!BO47="d",2,
IF(ErfassungMDQ!BO47="e",1))))),
IF(MDQ!$W50=1,
IF(ErfassungMDQ!BO47="a",1,
IF(ErfassungMDQ!BO47="b",2,
IF(ErfassungMDQ!BO47="c",3,
IF(ErfassungMDQ!BO47="d",4,
IF(ErfassungMDQ!BO47="e",5))))),0))</f>
        <v>0</v>
      </c>
      <c r="BP47" s="277" t="b">
        <f>IF(MDQ!$W50=5,
IF(ErfassungMDQ!BP47="a",5,
IF(ErfassungMDQ!BP47="b",4,
IF(ErfassungMDQ!BP47="c",3,
IF(ErfassungMDQ!BP47="d",2,
IF(ErfassungMDQ!BP47="e",1))))),
IF(MDQ!$W50=1,
IF(ErfassungMDQ!BP47="a",1,
IF(ErfassungMDQ!BP47="b",2,
IF(ErfassungMDQ!BP47="c",3,
IF(ErfassungMDQ!BP47="d",4,
IF(ErfassungMDQ!BP47="e",5))))),0))</f>
        <v>0</v>
      </c>
      <c r="BQ47" s="278" t="b">
        <f>IF(MDQ!$W50=5,
IF(ErfassungMDQ!BQ47="a",5,
IF(ErfassungMDQ!BQ47="b",4,
IF(ErfassungMDQ!BQ47="c",3,
IF(ErfassungMDQ!BQ47="d",2,
IF(ErfassungMDQ!BQ47="e",1))))),
IF(MDQ!$W50=1,
IF(ErfassungMDQ!BQ47="a",1,
IF(ErfassungMDQ!BQ47="b",2,
IF(ErfassungMDQ!BQ47="c",3,
IF(ErfassungMDQ!BQ47="d",4,
IF(ErfassungMDQ!BQ47="e",5))))),0))</f>
        <v>0</v>
      </c>
      <c r="BR47" s="277" t="b">
        <f>IF(MDQ!$W50=5,
IF(ErfassungMDQ!BR47="a",5,
IF(ErfassungMDQ!BR47="b",4,
IF(ErfassungMDQ!BR47="c",3,
IF(ErfassungMDQ!BR47="d",2,
IF(ErfassungMDQ!BR47="e",1))))),
IF(MDQ!$W50=1,
IF(ErfassungMDQ!BR47="a",1,
IF(ErfassungMDQ!BR47="b",2,
IF(ErfassungMDQ!BR47="c",3,
IF(ErfassungMDQ!BR47="d",4,
IF(ErfassungMDQ!BR47="e",5))))),0))</f>
        <v>0</v>
      </c>
      <c r="BS47" s="278" t="b">
        <f>IF(MDQ!$W50=5,
IF(ErfassungMDQ!BS47="a",5,
IF(ErfassungMDQ!BS47="b",4,
IF(ErfassungMDQ!BS47="c",3,
IF(ErfassungMDQ!BS47="d",2,
IF(ErfassungMDQ!BS47="e",1))))),
IF(MDQ!$W50=1,
IF(ErfassungMDQ!BS47="a",1,
IF(ErfassungMDQ!BS47="b",2,
IF(ErfassungMDQ!BS47="c",3,
IF(ErfassungMDQ!BS47="d",4,
IF(ErfassungMDQ!BS47="e",5))))),0))</f>
        <v>0</v>
      </c>
      <c r="BT47" s="277" t="b">
        <f>IF(MDQ!$W50=5,
IF(ErfassungMDQ!BT47="a",5,
IF(ErfassungMDQ!BT47="b",4,
IF(ErfassungMDQ!BT47="c",3,
IF(ErfassungMDQ!BT47="d",2,
IF(ErfassungMDQ!BT47="e",1))))),
IF(MDQ!$W50=1,
IF(ErfassungMDQ!BT47="a",1,
IF(ErfassungMDQ!BT47="b",2,
IF(ErfassungMDQ!BT47="c",3,
IF(ErfassungMDQ!BT47="d",4,
IF(ErfassungMDQ!BT47="e",5))))),0))</f>
        <v>0</v>
      </c>
      <c r="BU47" s="278" t="b">
        <f>IF(MDQ!$W50=5,
IF(ErfassungMDQ!BU47="a",5,
IF(ErfassungMDQ!BU47="b",4,
IF(ErfassungMDQ!BU47="c",3,
IF(ErfassungMDQ!BU47="d",2,
IF(ErfassungMDQ!BU47="e",1))))),
IF(MDQ!$W50=1,
IF(ErfassungMDQ!BU47="a",1,
IF(ErfassungMDQ!BU47="b",2,
IF(ErfassungMDQ!BU47="c",3,
IF(ErfassungMDQ!BU47="d",4,
IF(ErfassungMDQ!BU47="e",5))))),0))</f>
        <v>0</v>
      </c>
      <c r="BV47" s="277" t="b">
        <f>IF(MDQ!$W50=5,
IF(ErfassungMDQ!BV47="a",5,
IF(ErfassungMDQ!BV47="b",4,
IF(ErfassungMDQ!BV47="c",3,
IF(ErfassungMDQ!BV47="d",2,
IF(ErfassungMDQ!BV47="e",1))))),
IF(MDQ!$W50=1,
IF(ErfassungMDQ!BV47="a",1,
IF(ErfassungMDQ!BV47="b",2,
IF(ErfassungMDQ!BV47="c",3,
IF(ErfassungMDQ!BV47="d",4,
IF(ErfassungMDQ!BV47="e",5))))),0))</f>
        <v>0</v>
      </c>
      <c r="BW47" s="278" t="b">
        <f>IF(MDQ!$W50=5,
IF(ErfassungMDQ!BW47="a",5,
IF(ErfassungMDQ!BW47="b",4,
IF(ErfassungMDQ!BW47="c",3,
IF(ErfassungMDQ!BW47="d",2,
IF(ErfassungMDQ!BW47="e",1))))),
IF(MDQ!$W50=1,
IF(ErfassungMDQ!BW47="a",1,
IF(ErfassungMDQ!BW47="b",2,
IF(ErfassungMDQ!BW47="c",3,
IF(ErfassungMDQ!BW47="d",4,
IF(ErfassungMDQ!BW47="e",5))))),0))</f>
        <v>0</v>
      </c>
      <c r="BX47" s="277" t="b">
        <f>IF(MDQ!$W50=5,
IF(ErfassungMDQ!BX47="a",5,
IF(ErfassungMDQ!BX47="b",4,
IF(ErfassungMDQ!BX47="c",3,
IF(ErfassungMDQ!BX47="d",2,
IF(ErfassungMDQ!BX47="e",1))))),
IF(MDQ!$W50=1,
IF(ErfassungMDQ!BX47="a",1,
IF(ErfassungMDQ!BX47="b",2,
IF(ErfassungMDQ!BX47="c",3,
IF(ErfassungMDQ!BX47="d",4,
IF(ErfassungMDQ!BX47="e",5))))),0))</f>
        <v>0</v>
      </c>
      <c r="BY47" s="278" t="b">
        <f>IF(MDQ!$W50=5,
IF(ErfassungMDQ!BY47="a",5,
IF(ErfassungMDQ!BY47="b",4,
IF(ErfassungMDQ!BY47="c",3,
IF(ErfassungMDQ!BY47="d",2,
IF(ErfassungMDQ!BY47="e",1))))),
IF(MDQ!$W50=1,
IF(ErfassungMDQ!BY47="a",1,
IF(ErfassungMDQ!BY47="b",2,
IF(ErfassungMDQ!BY47="c",3,
IF(ErfassungMDQ!BY47="d",4,
IF(ErfassungMDQ!BY47="e",5))))),0))</f>
        <v>0</v>
      </c>
      <c r="BZ47" s="277" t="b">
        <f>IF(MDQ!$W50=5,
IF(ErfassungMDQ!BZ47="a",5,
IF(ErfassungMDQ!BZ47="b",4,
IF(ErfassungMDQ!BZ47="c",3,
IF(ErfassungMDQ!BZ47="d",2,
IF(ErfassungMDQ!BZ47="e",1))))),
IF(MDQ!$W50=1,
IF(ErfassungMDQ!BZ47="a",1,
IF(ErfassungMDQ!BZ47="b",2,
IF(ErfassungMDQ!BZ47="c",3,
IF(ErfassungMDQ!BZ47="d",4,
IF(ErfassungMDQ!BZ47="e",5))))),0))</f>
        <v>0</v>
      </c>
      <c r="CA47" s="278" t="b">
        <f>IF(MDQ!$W50=5,
IF(ErfassungMDQ!CA47="a",5,
IF(ErfassungMDQ!CA47="b",4,
IF(ErfassungMDQ!CA47="c",3,
IF(ErfassungMDQ!CA47="d",2,
IF(ErfassungMDQ!CA47="e",1))))),
IF(MDQ!$W50=1,
IF(ErfassungMDQ!CA47="a",1,
IF(ErfassungMDQ!CA47="b",2,
IF(ErfassungMDQ!CA47="c",3,
IF(ErfassungMDQ!CA47="d",4,
IF(ErfassungMDQ!CA47="e",5))))),0))</f>
        <v>0</v>
      </c>
      <c r="CB47" s="277" t="b">
        <f>IF(MDQ!$W50=5,
IF(ErfassungMDQ!CB47="a",5,
IF(ErfassungMDQ!CB47="b",4,
IF(ErfassungMDQ!CB47="c",3,
IF(ErfassungMDQ!CB47="d",2,
IF(ErfassungMDQ!CB47="e",1))))),
IF(MDQ!$W50=1,
IF(ErfassungMDQ!CB47="a",1,
IF(ErfassungMDQ!CB47="b",2,
IF(ErfassungMDQ!CB47="c",3,
IF(ErfassungMDQ!CB47="d",4,
IF(ErfassungMDQ!CB47="e",5))))),0))</f>
        <v>0</v>
      </c>
      <c r="CC47" s="278" t="b">
        <f>IF(MDQ!$W50=5,
IF(ErfassungMDQ!CC47="a",5,
IF(ErfassungMDQ!CC47="b",4,
IF(ErfassungMDQ!CC47="c",3,
IF(ErfassungMDQ!CC47="d",2,
IF(ErfassungMDQ!CC47="e",1))))),
IF(MDQ!$W50=1,
IF(ErfassungMDQ!CC47="a",1,
IF(ErfassungMDQ!CC47="b",2,
IF(ErfassungMDQ!CC47="c",3,
IF(ErfassungMDQ!CC47="d",4,
IF(ErfassungMDQ!CC47="e",5))))),0))</f>
        <v>0</v>
      </c>
      <c r="CD47" s="277" t="b">
        <f>IF(MDQ!$W50=5,
IF(ErfassungMDQ!CD47="a",5,
IF(ErfassungMDQ!CD47="b",4,
IF(ErfassungMDQ!CD47="c",3,
IF(ErfassungMDQ!CD47="d",2,
IF(ErfassungMDQ!CD47="e",1))))),
IF(MDQ!$W50=1,
IF(ErfassungMDQ!CD47="a",1,
IF(ErfassungMDQ!CD47="b",2,
IF(ErfassungMDQ!CD47="c",3,
IF(ErfassungMDQ!CD47="d",4,
IF(ErfassungMDQ!CD47="e",5))))),0))</f>
        <v>0</v>
      </c>
      <c r="CE47" s="278" t="b">
        <f>IF(MDQ!$W50=5,
IF(ErfassungMDQ!CE47="a",5,
IF(ErfassungMDQ!CE47="b",4,
IF(ErfassungMDQ!CE47="c",3,
IF(ErfassungMDQ!CE47="d",2,
IF(ErfassungMDQ!CE47="e",1))))),
IF(MDQ!$W50=1,
IF(ErfassungMDQ!CE47="a",1,
IF(ErfassungMDQ!CE47="b",2,
IF(ErfassungMDQ!CE47="c",3,
IF(ErfassungMDQ!CE47="d",4,
IF(ErfassungMDQ!CE47="e",5))))),0))</f>
        <v>0</v>
      </c>
      <c r="CF47" s="277" t="b">
        <f>IF(MDQ!$W50=5,
IF(ErfassungMDQ!CF47="a",5,
IF(ErfassungMDQ!CF47="b",4,
IF(ErfassungMDQ!CF47="c",3,
IF(ErfassungMDQ!CF47="d",2,
IF(ErfassungMDQ!CF47="e",1))))),
IF(MDQ!$W50=1,
IF(ErfassungMDQ!CF47="a",1,
IF(ErfassungMDQ!CF47="b",2,
IF(ErfassungMDQ!CF47="c",3,
IF(ErfassungMDQ!CF47="d",4,
IF(ErfassungMDQ!CF47="e",5))))),0))</f>
        <v>0</v>
      </c>
      <c r="CG47" s="278" t="b">
        <f>IF(MDQ!$W50=5,
IF(ErfassungMDQ!CG47="a",5,
IF(ErfassungMDQ!CG47="b",4,
IF(ErfassungMDQ!CG47="c",3,
IF(ErfassungMDQ!CG47="d",2,
IF(ErfassungMDQ!CG47="e",1))))),
IF(MDQ!$W50=1,
IF(ErfassungMDQ!CG47="a",1,
IF(ErfassungMDQ!CG47="b",2,
IF(ErfassungMDQ!CG47="c",3,
IF(ErfassungMDQ!CG47="d",4,
IF(ErfassungMDQ!CG47="e",5))))),0))</f>
        <v>0</v>
      </c>
      <c r="CH47" s="277" t="b">
        <f>IF(MDQ!$W50=5,
IF(ErfassungMDQ!CH47="a",5,
IF(ErfassungMDQ!CH47="b",4,
IF(ErfassungMDQ!CH47="c",3,
IF(ErfassungMDQ!CH47="d",2,
IF(ErfassungMDQ!CH47="e",1))))),
IF(MDQ!$W50=1,
IF(ErfassungMDQ!CH47="a",1,
IF(ErfassungMDQ!CH47="b",2,
IF(ErfassungMDQ!CH47="c",3,
IF(ErfassungMDQ!CH47="d",4,
IF(ErfassungMDQ!CH47="e",5))))),0))</f>
        <v>0</v>
      </c>
      <c r="CI47" s="278" t="b">
        <f>IF(MDQ!$W50=5,
IF(ErfassungMDQ!CI47="a",5,
IF(ErfassungMDQ!CI47="b",4,
IF(ErfassungMDQ!CI47="c",3,
IF(ErfassungMDQ!CI47="d",2,
IF(ErfassungMDQ!CI47="e",1))))),
IF(MDQ!$W50=1,
IF(ErfassungMDQ!CI47="a",1,
IF(ErfassungMDQ!CI47="b",2,
IF(ErfassungMDQ!CI47="c",3,
IF(ErfassungMDQ!CI47="d",4,
IF(ErfassungMDQ!CI47="e",5))))),0))</f>
        <v>0</v>
      </c>
      <c r="CJ47" s="277" t="b">
        <f>IF(MDQ!$W50=5,
IF(ErfassungMDQ!CJ47="a",5,
IF(ErfassungMDQ!CJ47="b",4,
IF(ErfassungMDQ!CJ47="c",3,
IF(ErfassungMDQ!CJ47="d",2,
IF(ErfassungMDQ!CJ47="e",1))))),
IF(MDQ!$W50=1,
IF(ErfassungMDQ!CJ47="a",1,
IF(ErfassungMDQ!CJ47="b",2,
IF(ErfassungMDQ!CJ47="c",3,
IF(ErfassungMDQ!CJ47="d",4,
IF(ErfassungMDQ!CJ47="e",5))))),0))</f>
        <v>0</v>
      </c>
      <c r="CK47" s="278" t="b">
        <f>IF(MDQ!$W50=5,
IF(ErfassungMDQ!CK47="a",5,
IF(ErfassungMDQ!CK47="b",4,
IF(ErfassungMDQ!CK47="c",3,
IF(ErfassungMDQ!CK47="d",2,
IF(ErfassungMDQ!CK47="e",1))))),
IF(MDQ!$W50=1,
IF(ErfassungMDQ!CK47="a",1,
IF(ErfassungMDQ!CK47="b",2,
IF(ErfassungMDQ!CK47="c",3,
IF(ErfassungMDQ!CK47="d",4,
IF(ErfassungMDQ!CK47="e",5))))),0))</f>
        <v>0</v>
      </c>
      <c r="CL47" s="277" t="b">
        <f>IF(MDQ!$W50=5,
IF(ErfassungMDQ!CL47="a",5,
IF(ErfassungMDQ!CL47="b",4,
IF(ErfassungMDQ!CL47="c",3,
IF(ErfassungMDQ!CL47="d",2,
IF(ErfassungMDQ!CL47="e",1))))),
IF(MDQ!$W50=1,
IF(ErfassungMDQ!CL47="a",1,
IF(ErfassungMDQ!CL47="b",2,
IF(ErfassungMDQ!CL47="c",3,
IF(ErfassungMDQ!CL47="d",4,
IF(ErfassungMDQ!CL47="e",5))))),0))</f>
        <v>0</v>
      </c>
      <c r="CM47" s="278" t="b">
        <f>IF(MDQ!$W50=5,
IF(ErfassungMDQ!CM47="a",5,
IF(ErfassungMDQ!CM47="b",4,
IF(ErfassungMDQ!CM47="c",3,
IF(ErfassungMDQ!CM47="d",2,
IF(ErfassungMDQ!CM47="e",1))))),
IF(MDQ!$W50=1,
IF(ErfassungMDQ!CM47="a",1,
IF(ErfassungMDQ!CM47="b",2,
IF(ErfassungMDQ!CM47="c",3,
IF(ErfassungMDQ!CM47="d",4,
IF(ErfassungMDQ!CM47="e",5))))),0))</f>
        <v>0</v>
      </c>
      <c r="CN47" s="277" t="b">
        <f>IF(MDQ!$W50=5,
IF(ErfassungMDQ!CN47="a",5,
IF(ErfassungMDQ!CN47="b",4,
IF(ErfassungMDQ!CN47="c",3,
IF(ErfassungMDQ!CN47="d",2,
IF(ErfassungMDQ!CN47="e",1))))),
IF(MDQ!$W50=1,
IF(ErfassungMDQ!CN47="a",1,
IF(ErfassungMDQ!CN47="b",2,
IF(ErfassungMDQ!CN47="c",3,
IF(ErfassungMDQ!CN47="d",4,
IF(ErfassungMDQ!CN47="e",5))))),0))</f>
        <v>0</v>
      </c>
      <c r="CO47" s="278" t="b">
        <f>IF(MDQ!$W50=5,
IF(ErfassungMDQ!CO47="a",5,
IF(ErfassungMDQ!CO47="b",4,
IF(ErfassungMDQ!CO47="c",3,
IF(ErfassungMDQ!CO47="d",2,
IF(ErfassungMDQ!CO47="e",1))))),
IF(MDQ!$W50=1,
IF(ErfassungMDQ!CO47="a",1,
IF(ErfassungMDQ!CO47="b",2,
IF(ErfassungMDQ!CO47="c",3,
IF(ErfassungMDQ!CO47="d",4,
IF(ErfassungMDQ!CO47="e",5))))),0))</f>
        <v>0</v>
      </c>
      <c r="CP47" s="277" t="b">
        <f>IF(MDQ!$W50=5,
IF(ErfassungMDQ!CP47="a",5,
IF(ErfassungMDQ!CP47="b",4,
IF(ErfassungMDQ!CP47="c",3,
IF(ErfassungMDQ!CP47="d",2,
IF(ErfassungMDQ!CP47="e",1))))),
IF(MDQ!$W50=1,
IF(ErfassungMDQ!CP47="a",1,
IF(ErfassungMDQ!CP47="b",2,
IF(ErfassungMDQ!CP47="c",3,
IF(ErfassungMDQ!CP47="d",4,
IF(ErfassungMDQ!CP47="e",5))))),0))</f>
        <v>0</v>
      </c>
      <c r="CQ47" s="278" t="b">
        <f>IF(MDQ!$W50=5,
IF(ErfassungMDQ!CQ47="a",5,
IF(ErfassungMDQ!CQ47="b",4,
IF(ErfassungMDQ!CQ47="c",3,
IF(ErfassungMDQ!CQ47="d",2,
IF(ErfassungMDQ!CQ47="e",1))))),
IF(MDQ!$W50=1,
IF(ErfassungMDQ!CQ47="a",1,
IF(ErfassungMDQ!CQ47="b",2,
IF(ErfassungMDQ!CQ47="c",3,
IF(ErfassungMDQ!CQ47="d",4,
IF(ErfassungMDQ!CQ47="e",5))))),0))</f>
        <v>0</v>
      </c>
      <c r="CR47" s="277" t="b">
        <f>IF(MDQ!$W50=5,
IF(ErfassungMDQ!CR47="a",5,
IF(ErfassungMDQ!CR47="b",4,
IF(ErfassungMDQ!CR47="c",3,
IF(ErfassungMDQ!CR47="d",2,
IF(ErfassungMDQ!CR47="e",1))))),
IF(MDQ!$W50=1,
IF(ErfassungMDQ!CR47="a",1,
IF(ErfassungMDQ!CR47="b",2,
IF(ErfassungMDQ!CR47="c",3,
IF(ErfassungMDQ!CR47="d",4,
IF(ErfassungMDQ!CR47="e",5))))),0))</f>
        <v>0</v>
      </c>
      <c r="CS47" s="278" t="b">
        <f>IF(MDQ!$W50=5,
IF(ErfassungMDQ!CS47="a",5,
IF(ErfassungMDQ!CS47="b",4,
IF(ErfassungMDQ!CS47="c",3,
IF(ErfassungMDQ!CS47="d",2,
IF(ErfassungMDQ!CS47="e",1))))),
IF(MDQ!$W50=1,
IF(ErfassungMDQ!CS47="a",1,
IF(ErfassungMDQ!CS47="b",2,
IF(ErfassungMDQ!CS47="c",3,
IF(ErfassungMDQ!CS47="d",4,
IF(ErfassungMDQ!CS47="e",5))))),0))</f>
        <v>0</v>
      </c>
      <c r="CT47" s="277" t="b">
        <f>IF(MDQ!$W50=5,
IF(ErfassungMDQ!CT47="a",5,
IF(ErfassungMDQ!CT47="b",4,
IF(ErfassungMDQ!CT47="c",3,
IF(ErfassungMDQ!CT47="d",2,
IF(ErfassungMDQ!CT47="e",1))))),
IF(MDQ!$W50=1,
IF(ErfassungMDQ!CT47="a",1,
IF(ErfassungMDQ!CT47="b",2,
IF(ErfassungMDQ!CT47="c",3,
IF(ErfassungMDQ!CT47="d",4,
IF(ErfassungMDQ!CT47="e",5))))),0))</f>
        <v>0</v>
      </c>
      <c r="CU47" s="278" t="b">
        <f>IF(MDQ!$W50=5,
IF(ErfassungMDQ!CU47="a",5,
IF(ErfassungMDQ!CU47="b",4,
IF(ErfassungMDQ!CU47="c",3,
IF(ErfassungMDQ!CU47="d",2,
IF(ErfassungMDQ!CU47="e",1))))),
IF(MDQ!$W50=1,
IF(ErfassungMDQ!CU47="a",1,
IF(ErfassungMDQ!CU47="b",2,
IF(ErfassungMDQ!CU47="c",3,
IF(ErfassungMDQ!CU47="d",4,
IF(ErfassungMDQ!CU47="e",5))))),0))</f>
        <v>0</v>
      </c>
      <c r="CV47" s="277" t="b">
        <f>IF(MDQ!$W50=5,
IF(ErfassungMDQ!CV47="a",5,
IF(ErfassungMDQ!CV47="b",4,
IF(ErfassungMDQ!CV47="c",3,
IF(ErfassungMDQ!CV47="d",2,
IF(ErfassungMDQ!CV47="e",1))))),
IF(MDQ!$W50=1,
IF(ErfassungMDQ!CV47="a",1,
IF(ErfassungMDQ!CV47="b",2,
IF(ErfassungMDQ!CV47="c",3,
IF(ErfassungMDQ!CV47="d",4,
IF(ErfassungMDQ!CV47="e",5))))),0))</f>
        <v>0</v>
      </c>
      <c r="CW47" s="278" t="b">
        <f>IF(MDQ!$W50=5,
IF(ErfassungMDQ!CW47="a",5,
IF(ErfassungMDQ!CW47="b",4,
IF(ErfassungMDQ!CW47="c",3,
IF(ErfassungMDQ!CW47="d",2,
IF(ErfassungMDQ!CW47="e",1))))),
IF(MDQ!$W50=1,
IF(ErfassungMDQ!CW47="a",1,
IF(ErfassungMDQ!CW47="b",2,
IF(ErfassungMDQ!CW47="c",3,
IF(ErfassungMDQ!CW47="d",4,
IF(ErfassungMDQ!CW47="e",5))))),0))</f>
        <v>0</v>
      </c>
      <c r="CX47" s="277" t="b">
        <f>IF(MDQ!$W50=5,
IF(ErfassungMDQ!CX47="a",5,
IF(ErfassungMDQ!CX47="b",4,
IF(ErfassungMDQ!CX47="c",3,
IF(ErfassungMDQ!CX47="d",2,
IF(ErfassungMDQ!CX47="e",1))))),
IF(MDQ!$W50=1,
IF(ErfassungMDQ!CX47="a",1,
IF(ErfassungMDQ!CX47="b",2,
IF(ErfassungMDQ!CX47="c",3,
IF(ErfassungMDQ!CX47="d",4,
IF(ErfassungMDQ!CX47="e",5))))),0))</f>
        <v>0</v>
      </c>
      <c r="CY47" s="278" t="b">
        <f>IF(MDQ!$W50=5,
IF(ErfassungMDQ!CY47="a",5,
IF(ErfassungMDQ!CY47="b",4,
IF(ErfassungMDQ!CY47="c",3,
IF(ErfassungMDQ!CY47="d",2,
IF(ErfassungMDQ!CY47="e",1))))),
IF(MDQ!$W50=1,
IF(ErfassungMDQ!CY47="a",1,
IF(ErfassungMDQ!CY47="b",2,
IF(ErfassungMDQ!CY47="c",3,
IF(ErfassungMDQ!CY47="d",4,
IF(ErfassungMDQ!CY47="e",5))))),0))</f>
        <v>0</v>
      </c>
      <c r="CZ47" s="277" t="b">
        <f>IF(MDQ!$W50=5,
IF(ErfassungMDQ!CZ47="a",5,
IF(ErfassungMDQ!CZ47="b",4,
IF(ErfassungMDQ!CZ47="c",3,
IF(ErfassungMDQ!CZ47="d",2,
IF(ErfassungMDQ!CZ47="e",1))))),
IF(MDQ!$W50=1,
IF(ErfassungMDQ!CZ47="a",1,
IF(ErfassungMDQ!CZ47="b",2,
IF(ErfassungMDQ!CZ47="c",3,
IF(ErfassungMDQ!CZ47="d",4,
IF(ErfassungMDQ!CZ47="e",5))))),0))</f>
        <v>0</v>
      </c>
      <c r="DA47" s="278" t="b">
        <f>IF(MDQ!$W50=5,
IF(ErfassungMDQ!DA47="a",5,
IF(ErfassungMDQ!DA47="b",4,
IF(ErfassungMDQ!DA47="c",3,
IF(ErfassungMDQ!DA47="d",2,
IF(ErfassungMDQ!DA47="e",1))))),
IF(MDQ!$W50=1,
IF(ErfassungMDQ!DA47="a",1,
IF(ErfassungMDQ!DA47="b",2,
IF(ErfassungMDQ!DA47="c",3,
IF(ErfassungMDQ!DA47="d",4,
IF(ErfassungMDQ!DA47="e",5))))),0))</f>
        <v>0</v>
      </c>
      <c r="DB47" s="277" t="b">
        <f>IF(MDQ!$W50=5,
IF(ErfassungMDQ!DB47="a",5,
IF(ErfassungMDQ!DB47="b",4,
IF(ErfassungMDQ!DB47="c",3,
IF(ErfassungMDQ!DB47="d",2,
IF(ErfassungMDQ!DB47="e",1))))),
IF(MDQ!$W50=1,
IF(ErfassungMDQ!DB47="a",1,
IF(ErfassungMDQ!DB47="b",2,
IF(ErfassungMDQ!DB47="c",3,
IF(ErfassungMDQ!DB47="d",4,
IF(ErfassungMDQ!DB47="e",5))))),0))</f>
        <v>0</v>
      </c>
      <c r="DC47" s="278" t="b">
        <f>IF(MDQ!$W50=5,
IF(ErfassungMDQ!DC47="a",5,
IF(ErfassungMDQ!DC47="b",4,
IF(ErfassungMDQ!DC47="c",3,
IF(ErfassungMDQ!DC47="d",2,
IF(ErfassungMDQ!DC47="e",1))))),
IF(MDQ!$W50=1,
IF(ErfassungMDQ!DC47="a",1,
IF(ErfassungMDQ!DC47="b",2,
IF(ErfassungMDQ!DC47="c",3,
IF(ErfassungMDQ!DC47="d",4,
IF(ErfassungMDQ!DC47="e",5))))),0))</f>
        <v>0</v>
      </c>
      <c r="DD47" s="277" t="b">
        <f>IF(MDQ!$W50=5,
IF(ErfassungMDQ!DD47="a",5,
IF(ErfassungMDQ!DD47="b",4,
IF(ErfassungMDQ!DD47="c",3,
IF(ErfassungMDQ!DD47="d",2,
IF(ErfassungMDQ!DD47="e",1))))),
IF(MDQ!$W50=1,
IF(ErfassungMDQ!DD47="a",1,
IF(ErfassungMDQ!DD47="b",2,
IF(ErfassungMDQ!DD47="c",3,
IF(ErfassungMDQ!DD47="d",4,
IF(ErfassungMDQ!DD47="e",5))))),0))</f>
        <v>0</v>
      </c>
      <c r="DE47" s="278" t="b">
        <f>IF(MDQ!$W50=5,
IF(ErfassungMDQ!DE47="a",5,
IF(ErfassungMDQ!DE47="b",4,
IF(ErfassungMDQ!DE47="c",3,
IF(ErfassungMDQ!DE47="d",2,
IF(ErfassungMDQ!DE47="e",1))))),
IF(MDQ!$W50=1,
IF(ErfassungMDQ!DE47="a",1,
IF(ErfassungMDQ!DE47="b",2,
IF(ErfassungMDQ!DE47="c",3,
IF(ErfassungMDQ!DE47="d",4,
IF(ErfassungMDQ!DE47="e",5))))),0))</f>
        <v>0</v>
      </c>
      <c r="DF47" s="277" t="b">
        <f>IF(MDQ!$W50=5,
IF(ErfassungMDQ!DF47="a",5,
IF(ErfassungMDQ!DF47="b",4,
IF(ErfassungMDQ!DF47="c",3,
IF(ErfassungMDQ!DF47="d",2,
IF(ErfassungMDQ!DF47="e",1))))),
IF(MDQ!$W50=1,
IF(ErfassungMDQ!DF47="a",1,
IF(ErfassungMDQ!DF47="b",2,
IF(ErfassungMDQ!DF47="c",3,
IF(ErfassungMDQ!DF47="d",4,
IF(ErfassungMDQ!DF47="e",5))))),0))</f>
        <v>0</v>
      </c>
      <c r="DG47" s="278" t="b">
        <f>IF(MDQ!$W50=5,
IF(ErfassungMDQ!DG47="a",5,
IF(ErfassungMDQ!DG47="b",4,
IF(ErfassungMDQ!DG47="c",3,
IF(ErfassungMDQ!DG47="d",2,
IF(ErfassungMDQ!DG47="e",1))))),
IF(MDQ!$W50=1,
IF(ErfassungMDQ!DG47="a",1,
IF(ErfassungMDQ!DG47="b",2,
IF(ErfassungMDQ!DG47="c",3,
IF(ErfassungMDQ!DG47="d",4,
IF(ErfassungMDQ!DG47="e",5))))),0))</f>
        <v>0</v>
      </c>
      <c r="DH47" s="277" t="b">
        <f>IF(MDQ!$W50=5,
IF(ErfassungMDQ!DH47="a",5,
IF(ErfassungMDQ!DH47="b",4,
IF(ErfassungMDQ!DH47="c",3,
IF(ErfassungMDQ!DH47="d",2,
IF(ErfassungMDQ!DH47="e",1))))),
IF(MDQ!$W50=1,
IF(ErfassungMDQ!DH47="a",1,
IF(ErfassungMDQ!DH47="b",2,
IF(ErfassungMDQ!DH47="c",3,
IF(ErfassungMDQ!DH47="d",4,
IF(ErfassungMDQ!DH47="e",5))))),0))</f>
        <v>0</v>
      </c>
      <c r="DI47" s="278" t="b">
        <f>IF(MDQ!$W50=5,
IF(ErfassungMDQ!DI47="a",5,
IF(ErfassungMDQ!DI47="b",4,
IF(ErfassungMDQ!DI47="c",3,
IF(ErfassungMDQ!DI47="d",2,
IF(ErfassungMDQ!DI47="e",1))))),
IF(MDQ!$W50=1,
IF(ErfassungMDQ!DI47="a",1,
IF(ErfassungMDQ!DI47="b",2,
IF(ErfassungMDQ!DI47="c",3,
IF(ErfassungMDQ!DI47="d",4,
IF(ErfassungMDQ!DI47="e",5))))),0))</f>
        <v>0</v>
      </c>
      <c r="DJ47" s="277" t="b">
        <f>IF(MDQ!$W50=5,
IF(ErfassungMDQ!DJ47="a",5,
IF(ErfassungMDQ!DJ47="b",4,
IF(ErfassungMDQ!DJ47="c",3,
IF(ErfassungMDQ!DJ47="d",2,
IF(ErfassungMDQ!DJ47="e",1))))),
IF(MDQ!$W50=1,
IF(ErfassungMDQ!DJ47="a",1,
IF(ErfassungMDQ!DJ47="b",2,
IF(ErfassungMDQ!DJ47="c",3,
IF(ErfassungMDQ!DJ47="d",4,
IF(ErfassungMDQ!DJ47="e",5))))),0))</f>
        <v>0</v>
      </c>
      <c r="DK47" s="278" t="b">
        <f>IF(MDQ!$W50=5,
IF(ErfassungMDQ!DK47="a",5,
IF(ErfassungMDQ!DK47="b",4,
IF(ErfassungMDQ!DK47="c",3,
IF(ErfassungMDQ!DK47="d",2,
IF(ErfassungMDQ!DK47="e",1))))),
IF(MDQ!$W50=1,
IF(ErfassungMDQ!DK47="a",1,
IF(ErfassungMDQ!DK47="b",2,
IF(ErfassungMDQ!DK47="c",3,
IF(ErfassungMDQ!DK47="d",4,
IF(ErfassungMDQ!DK47="e",5))))),0))</f>
        <v>0</v>
      </c>
      <c r="DL47" s="277" t="b">
        <f>IF(MDQ!$W50=5,
IF(ErfassungMDQ!DL47="a",5,
IF(ErfassungMDQ!DL47="b",4,
IF(ErfassungMDQ!DL47="c",3,
IF(ErfassungMDQ!DL47="d",2,
IF(ErfassungMDQ!DL47="e",1))))),
IF(MDQ!$W50=1,
IF(ErfassungMDQ!DL47="a",1,
IF(ErfassungMDQ!DL47="b",2,
IF(ErfassungMDQ!DL47="c",3,
IF(ErfassungMDQ!DL47="d",4,
IF(ErfassungMDQ!DL47="e",5))))),0))</f>
        <v>0</v>
      </c>
      <c r="DM47" s="278" t="b">
        <f>IF(MDQ!$W50=5,
IF(ErfassungMDQ!DM47="a",5,
IF(ErfassungMDQ!DM47="b",4,
IF(ErfassungMDQ!DM47="c",3,
IF(ErfassungMDQ!DM47="d",2,
IF(ErfassungMDQ!DM47="e",1))))),
IF(MDQ!$W50=1,
IF(ErfassungMDQ!DM47="a",1,
IF(ErfassungMDQ!DM47="b",2,
IF(ErfassungMDQ!DM47="c",3,
IF(ErfassungMDQ!DM47="d",4,
IF(ErfassungMDQ!DM47="e",5))))),0))</f>
        <v>0</v>
      </c>
      <c r="DN47" s="277" t="b">
        <f>IF(MDQ!$W50=5,
IF(ErfassungMDQ!DN47="a",5,
IF(ErfassungMDQ!DN47="b",4,
IF(ErfassungMDQ!DN47="c",3,
IF(ErfassungMDQ!DN47="d",2,
IF(ErfassungMDQ!DN47="e",1))))),
IF(MDQ!$W50=1,
IF(ErfassungMDQ!DN47="a",1,
IF(ErfassungMDQ!DN47="b",2,
IF(ErfassungMDQ!DN47="c",3,
IF(ErfassungMDQ!DN47="d",4,
IF(ErfassungMDQ!DN47="e",5))))),0))</f>
        <v>0</v>
      </c>
      <c r="DO47" s="278" t="b">
        <f>IF(MDQ!$W50=5,
IF(ErfassungMDQ!DO47="a",5,
IF(ErfassungMDQ!DO47="b",4,
IF(ErfassungMDQ!DO47="c",3,
IF(ErfassungMDQ!DO47="d",2,
IF(ErfassungMDQ!DO47="e",1))))),
IF(MDQ!$W50=1,
IF(ErfassungMDQ!DO47="a",1,
IF(ErfassungMDQ!DO47="b",2,
IF(ErfassungMDQ!DO47="c",3,
IF(ErfassungMDQ!DO47="d",4,
IF(ErfassungMDQ!DO47="e",5))))),0))</f>
        <v>0</v>
      </c>
      <c r="DP47" s="277" t="b">
        <f>IF(MDQ!$W50=5,
IF(ErfassungMDQ!DP47="a",5,
IF(ErfassungMDQ!DP47="b",4,
IF(ErfassungMDQ!DP47="c",3,
IF(ErfassungMDQ!DP47="d",2,
IF(ErfassungMDQ!DP47="e",1))))),
IF(MDQ!$W50=1,
IF(ErfassungMDQ!DP47="a",1,
IF(ErfassungMDQ!DP47="b",2,
IF(ErfassungMDQ!DP47="c",3,
IF(ErfassungMDQ!DP47="d",4,
IF(ErfassungMDQ!DP47="e",5))))),0))</f>
        <v>0</v>
      </c>
      <c r="DQ47" s="278" t="b">
        <f>IF(MDQ!$W50=5,
IF(ErfassungMDQ!DQ47="a",5,
IF(ErfassungMDQ!DQ47="b",4,
IF(ErfassungMDQ!DQ47="c",3,
IF(ErfassungMDQ!DQ47="d",2,
IF(ErfassungMDQ!DQ47="e",1))))),
IF(MDQ!$W50=1,
IF(ErfassungMDQ!DQ47="a",1,
IF(ErfassungMDQ!DQ47="b",2,
IF(ErfassungMDQ!DQ47="c",3,
IF(ErfassungMDQ!DQ47="d",4,
IF(ErfassungMDQ!DQ47="e",5))))),0))</f>
        <v>0</v>
      </c>
      <c r="DR47" s="277" t="b">
        <f>IF(MDQ!$W50=5,
IF(ErfassungMDQ!DR47="a",5,
IF(ErfassungMDQ!DR47="b",4,
IF(ErfassungMDQ!DR47="c",3,
IF(ErfassungMDQ!DR47="d",2,
IF(ErfassungMDQ!DR47="e",1))))),
IF(MDQ!$W50=1,
IF(ErfassungMDQ!DR47="a",1,
IF(ErfassungMDQ!DR47="b",2,
IF(ErfassungMDQ!DR47="c",3,
IF(ErfassungMDQ!DR47="d",4,
IF(ErfassungMDQ!DR47="e",5))))),0))</f>
        <v>0</v>
      </c>
      <c r="DS47" s="278" t="b">
        <f>IF(MDQ!$W50=5,
IF(ErfassungMDQ!DS47="a",5,
IF(ErfassungMDQ!DS47="b",4,
IF(ErfassungMDQ!DS47="c",3,
IF(ErfassungMDQ!DS47="d",2,
IF(ErfassungMDQ!DS47="e",1))))),
IF(MDQ!$W50=1,
IF(ErfassungMDQ!DS47="a",1,
IF(ErfassungMDQ!DS47="b",2,
IF(ErfassungMDQ!DS47="c",3,
IF(ErfassungMDQ!DS47="d",4,
IF(ErfassungMDQ!DS47="e",5))))),0))</f>
        <v>0</v>
      </c>
      <c r="DT47" s="277" t="b">
        <f>IF(MDQ!$W50=5,
IF(ErfassungMDQ!DT47="a",5,
IF(ErfassungMDQ!DT47="b",4,
IF(ErfassungMDQ!DT47="c",3,
IF(ErfassungMDQ!DT47="d",2,
IF(ErfassungMDQ!DT47="e",1))))),
IF(MDQ!$W50=1,
IF(ErfassungMDQ!DT47="a",1,
IF(ErfassungMDQ!DT47="b",2,
IF(ErfassungMDQ!DT47="c",3,
IF(ErfassungMDQ!DT47="d",4,
IF(ErfassungMDQ!DT47="e",5))))),0))</f>
        <v>0</v>
      </c>
      <c r="DU47" s="278" t="b">
        <f>IF(MDQ!$W50=5,
IF(ErfassungMDQ!DU47="a",5,
IF(ErfassungMDQ!DU47="b",4,
IF(ErfassungMDQ!DU47="c",3,
IF(ErfassungMDQ!DU47="d",2,
IF(ErfassungMDQ!DU47="e",1))))),
IF(MDQ!$W50=1,
IF(ErfassungMDQ!DU47="a",1,
IF(ErfassungMDQ!DU47="b",2,
IF(ErfassungMDQ!DU47="c",3,
IF(ErfassungMDQ!DU47="d",4,
IF(ErfassungMDQ!DU47="e",5))))),0))</f>
        <v>0</v>
      </c>
      <c r="DV47" s="277" t="b">
        <f>IF(MDQ!$W50=5,
IF(ErfassungMDQ!DV47="a",5,
IF(ErfassungMDQ!DV47="b",4,
IF(ErfassungMDQ!DV47="c",3,
IF(ErfassungMDQ!DV47="d",2,
IF(ErfassungMDQ!DV47="e",1))))),
IF(MDQ!$W50=1,
IF(ErfassungMDQ!DV47="a",1,
IF(ErfassungMDQ!DV47="b",2,
IF(ErfassungMDQ!DV47="c",3,
IF(ErfassungMDQ!DV47="d",4,
IF(ErfassungMDQ!DV47="e",5))))),0))</f>
        <v>0</v>
      </c>
      <c r="DW47" s="278" t="b">
        <f>IF(MDQ!$W50=5,
IF(ErfassungMDQ!DW47="a",5,
IF(ErfassungMDQ!DW47="b",4,
IF(ErfassungMDQ!DW47="c",3,
IF(ErfassungMDQ!DW47="d",2,
IF(ErfassungMDQ!DW47="e",1))))),
IF(MDQ!$W50=1,
IF(ErfassungMDQ!DW47="a",1,
IF(ErfassungMDQ!DW47="b",2,
IF(ErfassungMDQ!DW47="c",3,
IF(ErfassungMDQ!DW47="d",4,
IF(ErfassungMDQ!DW47="e",5))))),0))</f>
        <v>0</v>
      </c>
      <c r="DX47" s="277" t="b">
        <f>IF(MDQ!$W50=5,
IF(ErfassungMDQ!DX47="a",5,
IF(ErfassungMDQ!DX47="b",4,
IF(ErfassungMDQ!DX47="c",3,
IF(ErfassungMDQ!DX47="d",2,
IF(ErfassungMDQ!DX47="e",1))))),
IF(MDQ!$W50=1,
IF(ErfassungMDQ!DX47="a",1,
IF(ErfassungMDQ!DX47="b",2,
IF(ErfassungMDQ!DX47="c",3,
IF(ErfassungMDQ!DX47="d",4,
IF(ErfassungMDQ!DX47="e",5))))),0))</f>
        <v>0</v>
      </c>
      <c r="DY47" s="278" t="b">
        <f>IF(MDQ!$W50=5,
IF(ErfassungMDQ!DY47="a",5,
IF(ErfassungMDQ!DY47="b",4,
IF(ErfassungMDQ!DY47="c",3,
IF(ErfassungMDQ!DY47="d",2,
IF(ErfassungMDQ!DY47="e",1))))),
IF(MDQ!$W50=1,
IF(ErfassungMDQ!DY47="a",1,
IF(ErfassungMDQ!DY47="b",2,
IF(ErfassungMDQ!DY47="c",3,
IF(ErfassungMDQ!DY47="d",4,
IF(ErfassungMDQ!DY47="e",5))))),0))</f>
        <v>0</v>
      </c>
      <c r="DZ47" s="277" t="b">
        <f>IF(MDQ!$W50=5,
IF(ErfassungMDQ!DZ47="a",5,
IF(ErfassungMDQ!DZ47="b",4,
IF(ErfassungMDQ!DZ47="c",3,
IF(ErfassungMDQ!DZ47="d",2,
IF(ErfassungMDQ!DZ47="e",1))))),
IF(MDQ!$W50=1,
IF(ErfassungMDQ!DZ47="a",1,
IF(ErfassungMDQ!DZ47="b",2,
IF(ErfassungMDQ!DZ47="c",3,
IF(ErfassungMDQ!DZ47="d",4,
IF(ErfassungMDQ!DZ47="e",5))))),0))</f>
        <v>0</v>
      </c>
      <c r="EA47" s="278" t="b">
        <f>IF(MDQ!$W50=5,
IF(ErfassungMDQ!EA47="a",5,
IF(ErfassungMDQ!EA47="b",4,
IF(ErfassungMDQ!EA47="c",3,
IF(ErfassungMDQ!EA47="d",2,
IF(ErfassungMDQ!EA47="e",1))))),
IF(MDQ!$W50=1,
IF(ErfassungMDQ!EA47="a",1,
IF(ErfassungMDQ!EA47="b",2,
IF(ErfassungMDQ!EA47="c",3,
IF(ErfassungMDQ!EA47="d",4,
IF(ErfassungMDQ!EA47="e",5))))),0))</f>
        <v>0</v>
      </c>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row>
    <row r="48" spans="1:155" ht="12.75" customHeight="1">
      <c r="A48" s="276">
        <v>41</v>
      </c>
      <c r="B48" s="277" t="b">
        <f>IF(MDQ!$W51=5,
IF(ErfassungMDQ!B48="a",5,
IF(ErfassungMDQ!B48="b",4,
IF(ErfassungMDQ!B48="c",3,
IF(ErfassungMDQ!B48="d",2,
IF(ErfassungMDQ!B48="e",1))))),
IF(MDQ!$W51=1,
IF(ErfassungMDQ!B48="a",1,
IF(ErfassungMDQ!B48="b",2,
IF(ErfassungMDQ!B48="c",3,
IF(ErfassungMDQ!B48="d",4,
IF(ErfassungMDQ!B48="e",5))))),0))</f>
        <v>0</v>
      </c>
      <c r="C48" s="278" t="b">
        <f>IF(MDQ!$W51=5,
IF(ErfassungMDQ!C48="a",5,
IF(ErfassungMDQ!C48="b",4,
IF(ErfassungMDQ!C48="c",3,
IF(ErfassungMDQ!C48="d",2,
IF(ErfassungMDQ!C48="e",1))))),
IF(MDQ!$W51=1,
IF(ErfassungMDQ!C48="a",1,
IF(ErfassungMDQ!C48="b",2,
IF(ErfassungMDQ!C48="c",3,
IF(ErfassungMDQ!C48="d",4,
IF(ErfassungMDQ!C48="e",5))))),0))</f>
        <v>0</v>
      </c>
      <c r="D48" s="277" t="b">
        <f>IF(MDQ!$W51=5,
IF(ErfassungMDQ!D48="a",5,
IF(ErfassungMDQ!D48="b",4,
IF(ErfassungMDQ!D48="c",3,
IF(ErfassungMDQ!D48="d",2,
IF(ErfassungMDQ!D48="e",1))))),
IF(MDQ!$W51=1,
IF(ErfassungMDQ!D48="a",1,
IF(ErfassungMDQ!D48="b",2,
IF(ErfassungMDQ!D48="c",3,
IF(ErfassungMDQ!D48="d",4,
IF(ErfassungMDQ!D48="e",5))))),0))</f>
        <v>0</v>
      </c>
      <c r="E48" s="278" t="b">
        <f>IF(MDQ!$W51=5,
IF(ErfassungMDQ!E48="a",5,
IF(ErfassungMDQ!E48="b",4,
IF(ErfassungMDQ!E48="c",3,
IF(ErfassungMDQ!E48="d",2,
IF(ErfassungMDQ!E48="e",1))))),
IF(MDQ!$W51=1,
IF(ErfassungMDQ!E48="a",1,
IF(ErfassungMDQ!E48="b",2,
IF(ErfassungMDQ!E48="c",3,
IF(ErfassungMDQ!E48="d",4,
IF(ErfassungMDQ!E48="e",5))))),0))</f>
        <v>0</v>
      </c>
      <c r="F48" s="277" t="b">
        <f>IF(MDQ!$W51=5,
IF(ErfassungMDQ!F48="a",5,
IF(ErfassungMDQ!F48="b",4,
IF(ErfassungMDQ!F48="c",3,
IF(ErfassungMDQ!F48="d",2,
IF(ErfassungMDQ!F48="e",1))))),
IF(MDQ!$W51=1,
IF(ErfassungMDQ!F48="a",1,
IF(ErfassungMDQ!F48="b",2,
IF(ErfassungMDQ!F48="c",3,
IF(ErfassungMDQ!F48="d",4,
IF(ErfassungMDQ!F48="e",5))))),0))</f>
        <v>0</v>
      </c>
      <c r="G48" s="278" t="b">
        <f>IF(MDQ!$W51=5,
IF(ErfassungMDQ!G48="a",5,
IF(ErfassungMDQ!G48="b",4,
IF(ErfassungMDQ!G48="c",3,
IF(ErfassungMDQ!G48="d",2,
IF(ErfassungMDQ!G48="e",1))))),
IF(MDQ!$W51=1,
IF(ErfassungMDQ!G48="a",1,
IF(ErfassungMDQ!G48="b",2,
IF(ErfassungMDQ!G48="c",3,
IF(ErfassungMDQ!G48="d",4,
IF(ErfassungMDQ!G48="e",5))))),0))</f>
        <v>0</v>
      </c>
      <c r="H48" s="277" t="b">
        <f>IF(MDQ!$W51=5,
IF(ErfassungMDQ!H48="a",5,
IF(ErfassungMDQ!H48="b",4,
IF(ErfassungMDQ!H48="c",3,
IF(ErfassungMDQ!H48="d",2,
IF(ErfassungMDQ!H48="e",1))))),
IF(MDQ!$W51=1,
IF(ErfassungMDQ!H48="a",1,
IF(ErfassungMDQ!H48="b",2,
IF(ErfassungMDQ!H48="c",3,
IF(ErfassungMDQ!H48="d",4,
IF(ErfassungMDQ!H48="e",5))))),0))</f>
        <v>0</v>
      </c>
      <c r="I48" s="278" t="b">
        <f>IF(MDQ!$W51=5,
IF(ErfassungMDQ!I48="a",5,
IF(ErfassungMDQ!I48="b",4,
IF(ErfassungMDQ!I48="c",3,
IF(ErfassungMDQ!I48="d",2,
IF(ErfassungMDQ!I48="e",1))))),
IF(MDQ!$W51=1,
IF(ErfassungMDQ!I48="a",1,
IF(ErfassungMDQ!I48="b",2,
IF(ErfassungMDQ!I48="c",3,
IF(ErfassungMDQ!I48="d",4,
IF(ErfassungMDQ!I48="e",5))))),0))</f>
        <v>0</v>
      </c>
      <c r="J48" s="277" t="b">
        <f>IF(MDQ!$W51=5,
IF(ErfassungMDQ!J48="a",5,
IF(ErfassungMDQ!J48="b",4,
IF(ErfassungMDQ!J48="c",3,
IF(ErfassungMDQ!J48="d",2,
IF(ErfassungMDQ!J48="e",1))))),
IF(MDQ!$W51=1,
IF(ErfassungMDQ!J48="a",1,
IF(ErfassungMDQ!J48="b",2,
IF(ErfassungMDQ!J48="c",3,
IF(ErfassungMDQ!J48="d",4,
IF(ErfassungMDQ!J48="e",5))))),0))</f>
        <v>0</v>
      </c>
      <c r="K48" s="278" t="b">
        <f>IF(MDQ!$W51=5,
IF(ErfassungMDQ!K48="a",5,
IF(ErfassungMDQ!K48="b",4,
IF(ErfassungMDQ!K48="c",3,
IF(ErfassungMDQ!K48="d",2,
IF(ErfassungMDQ!K48="e",1))))),
IF(MDQ!$W51=1,
IF(ErfassungMDQ!K48="a",1,
IF(ErfassungMDQ!K48="b",2,
IF(ErfassungMDQ!K48="c",3,
IF(ErfassungMDQ!K48="d",4,
IF(ErfassungMDQ!K48="e",5))))),0))</f>
        <v>0</v>
      </c>
      <c r="L48" s="277" t="b">
        <f>IF(MDQ!$W51=5,
IF(ErfassungMDQ!L48="a",5,
IF(ErfassungMDQ!L48="b",4,
IF(ErfassungMDQ!L48="c",3,
IF(ErfassungMDQ!L48="d",2,
IF(ErfassungMDQ!L48="e",1))))),
IF(MDQ!$W51=1,
IF(ErfassungMDQ!L48="a",1,
IF(ErfassungMDQ!L48="b",2,
IF(ErfassungMDQ!L48="c",3,
IF(ErfassungMDQ!L48="d",4,
IF(ErfassungMDQ!L48="e",5))))),0))</f>
        <v>0</v>
      </c>
      <c r="M48" s="278" t="b">
        <f>IF(MDQ!$W51=5,
IF(ErfassungMDQ!M48="a",5,
IF(ErfassungMDQ!M48="b",4,
IF(ErfassungMDQ!M48="c",3,
IF(ErfassungMDQ!M48="d",2,
IF(ErfassungMDQ!M48="e",1))))),
IF(MDQ!$W51=1,
IF(ErfassungMDQ!M48="a",1,
IF(ErfassungMDQ!M48="b",2,
IF(ErfassungMDQ!M48="c",3,
IF(ErfassungMDQ!M48="d",4,
IF(ErfassungMDQ!M48="e",5))))),0))</f>
        <v>0</v>
      </c>
      <c r="N48" s="277" t="b">
        <f>IF(MDQ!$W51=5,
IF(ErfassungMDQ!N48="a",5,
IF(ErfassungMDQ!N48="b",4,
IF(ErfassungMDQ!N48="c",3,
IF(ErfassungMDQ!N48="d",2,
IF(ErfassungMDQ!N48="e",1))))),
IF(MDQ!$W51=1,
IF(ErfassungMDQ!N48="a",1,
IF(ErfassungMDQ!N48="b",2,
IF(ErfassungMDQ!N48="c",3,
IF(ErfassungMDQ!N48="d",4,
IF(ErfassungMDQ!N48="e",5))))),0))</f>
        <v>0</v>
      </c>
      <c r="O48" s="278" t="b">
        <f>IF(MDQ!$W51=5,
IF(ErfassungMDQ!O48="a",5,
IF(ErfassungMDQ!O48="b",4,
IF(ErfassungMDQ!O48="c",3,
IF(ErfassungMDQ!O48="d",2,
IF(ErfassungMDQ!O48="e",1))))),
IF(MDQ!$W51=1,
IF(ErfassungMDQ!O48="a",1,
IF(ErfassungMDQ!O48="b",2,
IF(ErfassungMDQ!O48="c",3,
IF(ErfassungMDQ!O48="d",4,
IF(ErfassungMDQ!O48="e",5))))),0))</f>
        <v>0</v>
      </c>
      <c r="P48" s="277" t="b">
        <f>IF(MDQ!$W51=5,
IF(ErfassungMDQ!P48="a",5,
IF(ErfassungMDQ!P48="b",4,
IF(ErfassungMDQ!P48="c",3,
IF(ErfassungMDQ!P48="d",2,
IF(ErfassungMDQ!P48="e",1))))),
IF(MDQ!$W51=1,
IF(ErfassungMDQ!P48="a",1,
IF(ErfassungMDQ!P48="b",2,
IF(ErfassungMDQ!P48="c",3,
IF(ErfassungMDQ!P48="d",4,
IF(ErfassungMDQ!P48="e",5))))),0))</f>
        <v>0</v>
      </c>
      <c r="Q48" s="278" t="b">
        <f>IF(MDQ!$W51=5,
IF(ErfassungMDQ!Q48="a",5,
IF(ErfassungMDQ!Q48="b",4,
IF(ErfassungMDQ!Q48="c",3,
IF(ErfassungMDQ!Q48="d",2,
IF(ErfassungMDQ!Q48="e",1))))),
IF(MDQ!$W51=1,
IF(ErfassungMDQ!Q48="a",1,
IF(ErfassungMDQ!Q48="b",2,
IF(ErfassungMDQ!Q48="c",3,
IF(ErfassungMDQ!Q48="d",4,
IF(ErfassungMDQ!Q48="e",5))))),0))</f>
        <v>0</v>
      </c>
      <c r="R48" s="277" t="b">
        <f>IF(MDQ!$W51=5,
IF(ErfassungMDQ!R48="a",5,
IF(ErfassungMDQ!R48="b",4,
IF(ErfassungMDQ!R48="c",3,
IF(ErfassungMDQ!R48="d",2,
IF(ErfassungMDQ!R48="e",1))))),
IF(MDQ!$W51=1,
IF(ErfassungMDQ!R48="a",1,
IF(ErfassungMDQ!R48="b",2,
IF(ErfassungMDQ!R48="c",3,
IF(ErfassungMDQ!R48="d",4,
IF(ErfassungMDQ!R48="e",5))))),0))</f>
        <v>0</v>
      </c>
      <c r="S48" s="278" t="b">
        <f>IF(MDQ!$W51=5,
IF(ErfassungMDQ!S48="a",5,
IF(ErfassungMDQ!S48="b",4,
IF(ErfassungMDQ!S48="c",3,
IF(ErfassungMDQ!S48="d",2,
IF(ErfassungMDQ!S48="e",1))))),
IF(MDQ!$W51=1,
IF(ErfassungMDQ!S48="a",1,
IF(ErfassungMDQ!S48="b",2,
IF(ErfassungMDQ!S48="c",3,
IF(ErfassungMDQ!S48="d",4,
IF(ErfassungMDQ!S48="e",5))))),0))</f>
        <v>0</v>
      </c>
      <c r="T48" s="277" t="b">
        <f>IF(MDQ!$W51=5,
IF(ErfassungMDQ!T48="a",5,
IF(ErfassungMDQ!T48="b",4,
IF(ErfassungMDQ!T48="c",3,
IF(ErfassungMDQ!T48="d",2,
IF(ErfassungMDQ!T48="e",1))))),
IF(MDQ!$W51=1,
IF(ErfassungMDQ!T48="a",1,
IF(ErfassungMDQ!T48="b",2,
IF(ErfassungMDQ!T48="c",3,
IF(ErfassungMDQ!T48="d",4,
IF(ErfassungMDQ!T48="e",5))))),0))</f>
        <v>0</v>
      </c>
      <c r="U48" s="278" t="b">
        <f>IF(MDQ!$W51=5,
IF(ErfassungMDQ!U48="a",5,
IF(ErfassungMDQ!U48="b",4,
IF(ErfassungMDQ!U48="c",3,
IF(ErfassungMDQ!U48="d",2,
IF(ErfassungMDQ!U48="e",1))))),
IF(MDQ!$W51=1,
IF(ErfassungMDQ!U48="a",1,
IF(ErfassungMDQ!U48="b",2,
IF(ErfassungMDQ!U48="c",3,
IF(ErfassungMDQ!U48="d",4,
IF(ErfassungMDQ!U48="e",5))))),0))</f>
        <v>0</v>
      </c>
      <c r="V48" s="277" t="b">
        <f>IF(MDQ!$W51=5,
IF(ErfassungMDQ!V48="a",5,
IF(ErfassungMDQ!V48="b",4,
IF(ErfassungMDQ!V48="c",3,
IF(ErfassungMDQ!V48="d",2,
IF(ErfassungMDQ!V48="e",1))))),
IF(MDQ!$W51=1,
IF(ErfassungMDQ!V48="a",1,
IF(ErfassungMDQ!V48="b",2,
IF(ErfassungMDQ!V48="c",3,
IF(ErfassungMDQ!V48="d",4,
IF(ErfassungMDQ!V48="e",5))))),0))</f>
        <v>0</v>
      </c>
      <c r="W48" s="278" t="b">
        <f>IF(MDQ!$W51=5,
IF(ErfassungMDQ!W48="a",5,
IF(ErfassungMDQ!W48="b",4,
IF(ErfassungMDQ!W48="c",3,
IF(ErfassungMDQ!W48="d",2,
IF(ErfassungMDQ!W48="e",1))))),
IF(MDQ!$W51=1,
IF(ErfassungMDQ!W48="a",1,
IF(ErfassungMDQ!W48="b",2,
IF(ErfassungMDQ!W48="c",3,
IF(ErfassungMDQ!W48="d",4,
IF(ErfassungMDQ!W48="e",5))))),0))</f>
        <v>0</v>
      </c>
      <c r="X48" s="277" t="b">
        <f>IF(MDQ!$W51=5,
IF(ErfassungMDQ!X48="a",5,
IF(ErfassungMDQ!X48="b",4,
IF(ErfassungMDQ!X48="c",3,
IF(ErfassungMDQ!X48="d",2,
IF(ErfassungMDQ!X48="e",1))))),
IF(MDQ!$W51=1,
IF(ErfassungMDQ!X48="a",1,
IF(ErfassungMDQ!X48="b",2,
IF(ErfassungMDQ!X48="c",3,
IF(ErfassungMDQ!X48="d",4,
IF(ErfassungMDQ!X48="e",5))))),0))</f>
        <v>0</v>
      </c>
      <c r="Y48" s="278" t="b">
        <f>IF(MDQ!$W51=5,
IF(ErfassungMDQ!Y48="a",5,
IF(ErfassungMDQ!Y48="b",4,
IF(ErfassungMDQ!Y48="c",3,
IF(ErfassungMDQ!Y48="d",2,
IF(ErfassungMDQ!Y48="e",1))))),
IF(MDQ!$W51=1,
IF(ErfassungMDQ!Y48="a",1,
IF(ErfassungMDQ!Y48="b",2,
IF(ErfassungMDQ!Y48="c",3,
IF(ErfassungMDQ!Y48="d",4,
IF(ErfassungMDQ!Y48="e",5))))),0))</f>
        <v>0</v>
      </c>
      <c r="Z48" s="277" t="b">
        <f>IF(MDQ!$W51=5,
IF(ErfassungMDQ!Z48="a",5,
IF(ErfassungMDQ!Z48="b",4,
IF(ErfassungMDQ!Z48="c",3,
IF(ErfassungMDQ!Z48="d",2,
IF(ErfassungMDQ!Z48="e",1))))),
IF(MDQ!$W51=1,
IF(ErfassungMDQ!Z48="a",1,
IF(ErfassungMDQ!Z48="b",2,
IF(ErfassungMDQ!Z48="c",3,
IF(ErfassungMDQ!Z48="d",4,
IF(ErfassungMDQ!Z48="e",5))))),0))</f>
        <v>0</v>
      </c>
      <c r="AA48" s="278" t="b">
        <f>IF(MDQ!$W51=5,
IF(ErfassungMDQ!AA48="a",5,
IF(ErfassungMDQ!AA48="b",4,
IF(ErfassungMDQ!AA48="c",3,
IF(ErfassungMDQ!AA48="d",2,
IF(ErfassungMDQ!AA48="e",1))))),
IF(MDQ!$W51=1,
IF(ErfassungMDQ!AA48="a",1,
IF(ErfassungMDQ!AA48="b",2,
IF(ErfassungMDQ!AA48="c",3,
IF(ErfassungMDQ!AA48="d",4,
IF(ErfassungMDQ!AA48="e",5))))),0))</f>
        <v>0</v>
      </c>
      <c r="AB48" s="277" t="b">
        <f>IF(MDQ!$W51=5,
IF(ErfassungMDQ!AB48="a",5,
IF(ErfassungMDQ!AB48="b",4,
IF(ErfassungMDQ!AB48="c",3,
IF(ErfassungMDQ!AB48="d",2,
IF(ErfassungMDQ!AB48="e",1))))),
IF(MDQ!$W51=1,
IF(ErfassungMDQ!AB48="a",1,
IF(ErfassungMDQ!AB48="b",2,
IF(ErfassungMDQ!AB48="c",3,
IF(ErfassungMDQ!AB48="d",4,
IF(ErfassungMDQ!AB48="e",5))))),0))</f>
        <v>0</v>
      </c>
      <c r="AC48" s="278" t="b">
        <f>IF(MDQ!$W51=5,
IF(ErfassungMDQ!AC48="a",5,
IF(ErfassungMDQ!AC48="b",4,
IF(ErfassungMDQ!AC48="c",3,
IF(ErfassungMDQ!AC48="d",2,
IF(ErfassungMDQ!AC48="e",1))))),
IF(MDQ!$W51=1,
IF(ErfassungMDQ!AC48="a",1,
IF(ErfassungMDQ!AC48="b",2,
IF(ErfassungMDQ!AC48="c",3,
IF(ErfassungMDQ!AC48="d",4,
IF(ErfassungMDQ!AC48="e",5))))),0))</f>
        <v>0</v>
      </c>
      <c r="AD48" s="277" t="b">
        <f>IF(MDQ!$W51=5,
IF(ErfassungMDQ!AD48="a",5,
IF(ErfassungMDQ!AD48="b",4,
IF(ErfassungMDQ!AD48="c",3,
IF(ErfassungMDQ!AD48="d",2,
IF(ErfassungMDQ!AD48="e",1))))),
IF(MDQ!$W51=1,
IF(ErfassungMDQ!AD48="a",1,
IF(ErfassungMDQ!AD48="b",2,
IF(ErfassungMDQ!AD48="c",3,
IF(ErfassungMDQ!AD48="d",4,
IF(ErfassungMDQ!AD48="e",5))))),0))</f>
        <v>0</v>
      </c>
      <c r="AE48" s="278" t="b">
        <f>IF(MDQ!$W51=5,
IF(ErfassungMDQ!AE48="a",5,
IF(ErfassungMDQ!AE48="b",4,
IF(ErfassungMDQ!AE48="c",3,
IF(ErfassungMDQ!AE48="d",2,
IF(ErfassungMDQ!AE48="e",1))))),
IF(MDQ!$W51=1,
IF(ErfassungMDQ!AE48="a",1,
IF(ErfassungMDQ!AE48="b",2,
IF(ErfassungMDQ!AE48="c",3,
IF(ErfassungMDQ!AE48="d",4,
IF(ErfassungMDQ!AE48="e",5))))),0))</f>
        <v>0</v>
      </c>
      <c r="AF48" s="277" t="b">
        <f>IF(MDQ!$W51=5,
IF(ErfassungMDQ!AF48="a",5,
IF(ErfassungMDQ!AF48="b",4,
IF(ErfassungMDQ!AF48="c",3,
IF(ErfassungMDQ!AF48="d",2,
IF(ErfassungMDQ!AF48="e",1))))),
IF(MDQ!$W51=1,
IF(ErfassungMDQ!AF48="a",1,
IF(ErfassungMDQ!AF48="b",2,
IF(ErfassungMDQ!AF48="c",3,
IF(ErfassungMDQ!AF48="d",4,
IF(ErfassungMDQ!AF48="e",5))))),0))</f>
        <v>0</v>
      </c>
      <c r="AG48" s="278" t="b">
        <f>IF(MDQ!$W51=5,
IF(ErfassungMDQ!AG48="a",5,
IF(ErfassungMDQ!AG48="b",4,
IF(ErfassungMDQ!AG48="c",3,
IF(ErfassungMDQ!AG48="d",2,
IF(ErfassungMDQ!AG48="e",1))))),
IF(MDQ!$W51=1,
IF(ErfassungMDQ!AG48="a",1,
IF(ErfassungMDQ!AG48="b",2,
IF(ErfassungMDQ!AG48="c",3,
IF(ErfassungMDQ!AG48="d",4,
IF(ErfassungMDQ!AG48="e",5))))),0))</f>
        <v>0</v>
      </c>
      <c r="AH48" s="277" t="b">
        <f>IF(MDQ!$W51=5,
IF(ErfassungMDQ!AH48="a",5,
IF(ErfassungMDQ!AH48="b",4,
IF(ErfassungMDQ!AH48="c",3,
IF(ErfassungMDQ!AH48="d",2,
IF(ErfassungMDQ!AH48="e",1))))),
IF(MDQ!$W51=1,
IF(ErfassungMDQ!AH48="a",1,
IF(ErfassungMDQ!AH48="b",2,
IF(ErfassungMDQ!AH48="c",3,
IF(ErfassungMDQ!AH48="d",4,
IF(ErfassungMDQ!AH48="e",5))))),0))</f>
        <v>0</v>
      </c>
      <c r="AI48" s="278" t="b">
        <f>IF(MDQ!$W51=5,
IF(ErfassungMDQ!AI48="a",5,
IF(ErfassungMDQ!AI48="b",4,
IF(ErfassungMDQ!AI48="c",3,
IF(ErfassungMDQ!AI48="d",2,
IF(ErfassungMDQ!AI48="e",1))))),
IF(MDQ!$W51=1,
IF(ErfassungMDQ!AI48="a",1,
IF(ErfassungMDQ!AI48="b",2,
IF(ErfassungMDQ!AI48="c",3,
IF(ErfassungMDQ!AI48="d",4,
IF(ErfassungMDQ!AI48="e",5))))),0))</f>
        <v>0</v>
      </c>
      <c r="AJ48" s="277" t="b">
        <f>IF(MDQ!$W51=5,
IF(ErfassungMDQ!AJ48="a",5,
IF(ErfassungMDQ!AJ48="b",4,
IF(ErfassungMDQ!AJ48="c",3,
IF(ErfassungMDQ!AJ48="d",2,
IF(ErfassungMDQ!AJ48="e",1))))),
IF(MDQ!$W51=1,
IF(ErfassungMDQ!AJ48="a",1,
IF(ErfassungMDQ!AJ48="b",2,
IF(ErfassungMDQ!AJ48="c",3,
IF(ErfassungMDQ!AJ48="d",4,
IF(ErfassungMDQ!AJ48="e",5))))),0))</f>
        <v>0</v>
      </c>
      <c r="AK48" s="278" t="b">
        <f>IF(MDQ!$W51=5,
IF(ErfassungMDQ!AK48="a",5,
IF(ErfassungMDQ!AK48="b",4,
IF(ErfassungMDQ!AK48="c",3,
IF(ErfassungMDQ!AK48="d",2,
IF(ErfassungMDQ!AK48="e",1))))),
IF(MDQ!$W51=1,
IF(ErfassungMDQ!AK48="a",1,
IF(ErfassungMDQ!AK48="b",2,
IF(ErfassungMDQ!AK48="c",3,
IF(ErfassungMDQ!AK48="d",4,
IF(ErfassungMDQ!AK48="e",5))))),0))</f>
        <v>0</v>
      </c>
      <c r="AL48" s="277" t="b">
        <f>IF(MDQ!$W51=5,
IF(ErfassungMDQ!AL48="a",5,
IF(ErfassungMDQ!AL48="b",4,
IF(ErfassungMDQ!AL48="c",3,
IF(ErfassungMDQ!AL48="d",2,
IF(ErfassungMDQ!AL48="e",1))))),
IF(MDQ!$W51=1,
IF(ErfassungMDQ!AL48="a",1,
IF(ErfassungMDQ!AL48="b",2,
IF(ErfassungMDQ!AL48="c",3,
IF(ErfassungMDQ!AL48="d",4,
IF(ErfassungMDQ!AL48="e",5))))),0))</f>
        <v>0</v>
      </c>
      <c r="AM48" s="278" t="b">
        <f>IF(MDQ!$W51=5,
IF(ErfassungMDQ!AM48="a",5,
IF(ErfassungMDQ!AM48="b",4,
IF(ErfassungMDQ!AM48="c",3,
IF(ErfassungMDQ!AM48="d",2,
IF(ErfassungMDQ!AM48="e",1))))),
IF(MDQ!$W51=1,
IF(ErfassungMDQ!AM48="a",1,
IF(ErfassungMDQ!AM48="b",2,
IF(ErfassungMDQ!AM48="c",3,
IF(ErfassungMDQ!AM48="d",4,
IF(ErfassungMDQ!AM48="e",5))))),0))</f>
        <v>0</v>
      </c>
      <c r="AN48" s="277" t="b">
        <f>IF(MDQ!$W51=5,
IF(ErfassungMDQ!AN48="a",5,
IF(ErfassungMDQ!AN48="b",4,
IF(ErfassungMDQ!AN48="c",3,
IF(ErfassungMDQ!AN48="d",2,
IF(ErfassungMDQ!AN48="e",1))))),
IF(MDQ!$W51=1,
IF(ErfassungMDQ!AN48="a",1,
IF(ErfassungMDQ!AN48="b",2,
IF(ErfassungMDQ!AN48="c",3,
IF(ErfassungMDQ!AN48="d",4,
IF(ErfassungMDQ!AN48="e",5))))),0))</f>
        <v>0</v>
      </c>
      <c r="AO48" s="278" t="b">
        <f>IF(MDQ!$W51=5,
IF(ErfassungMDQ!AO48="a",5,
IF(ErfassungMDQ!AO48="b",4,
IF(ErfassungMDQ!AO48="c",3,
IF(ErfassungMDQ!AO48="d",2,
IF(ErfassungMDQ!AO48="e",1))))),
IF(MDQ!$W51=1,
IF(ErfassungMDQ!AO48="a",1,
IF(ErfassungMDQ!AO48="b",2,
IF(ErfassungMDQ!AO48="c",3,
IF(ErfassungMDQ!AO48="d",4,
IF(ErfassungMDQ!AO48="e",5))))),0))</f>
        <v>0</v>
      </c>
      <c r="AP48" s="277" t="b">
        <f>IF(MDQ!$W51=5,
IF(ErfassungMDQ!AP48="a",5,
IF(ErfassungMDQ!AP48="b",4,
IF(ErfassungMDQ!AP48="c",3,
IF(ErfassungMDQ!AP48="d",2,
IF(ErfassungMDQ!AP48="e",1))))),
IF(MDQ!$W51=1,
IF(ErfassungMDQ!AP48="a",1,
IF(ErfassungMDQ!AP48="b",2,
IF(ErfassungMDQ!AP48="c",3,
IF(ErfassungMDQ!AP48="d",4,
IF(ErfassungMDQ!AP48="e",5))))),0))</f>
        <v>0</v>
      </c>
      <c r="AQ48" s="278" t="b">
        <f>IF(MDQ!$W51=5,
IF(ErfassungMDQ!AQ48="a",5,
IF(ErfassungMDQ!AQ48="b",4,
IF(ErfassungMDQ!AQ48="c",3,
IF(ErfassungMDQ!AQ48="d",2,
IF(ErfassungMDQ!AQ48="e",1))))),
IF(MDQ!$W51=1,
IF(ErfassungMDQ!AQ48="a",1,
IF(ErfassungMDQ!AQ48="b",2,
IF(ErfassungMDQ!AQ48="c",3,
IF(ErfassungMDQ!AQ48="d",4,
IF(ErfassungMDQ!AQ48="e",5))))),0))</f>
        <v>0</v>
      </c>
      <c r="AR48" s="277" t="b">
        <f>IF(MDQ!$W51=5,
IF(ErfassungMDQ!AR48="a",5,
IF(ErfassungMDQ!AR48="b",4,
IF(ErfassungMDQ!AR48="c",3,
IF(ErfassungMDQ!AR48="d",2,
IF(ErfassungMDQ!AR48="e",1))))),
IF(MDQ!$W51=1,
IF(ErfassungMDQ!AR48="a",1,
IF(ErfassungMDQ!AR48="b",2,
IF(ErfassungMDQ!AR48="c",3,
IF(ErfassungMDQ!AR48="d",4,
IF(ErfassungMDQ!AR48="e",5))))),0))</f>
        <v>0</v>
      </c>
      <c r="AS48" s="278" t="b">
        <f>IF(MDQ!$W51=5,
IF(ErfassungMDQ!AS48="a",5,
IF(ErfassungMDQ!AS48="b",4,
IF(ErfassungMDQ!AS48="c",3,
IF(ErfassungMDQ!AS48="d",2,
IF(ErfassungMDQ!AS48="e",1))))),
IF(MDQ!$W51=1,
IF(ErfassungMDQ!AS48="a",1,
IF(ErfassungMDQ!AS48="b",2,
IF(ErfassungMDQ!AS48="c",3,
IF(ErfassungMDQ!AS48="d",4,
IF(ErfassungMDQ!AS48="e",5))))),0))</f>
        <v>0</v>
      </c>
      <c r="AT48" s="277" t="b">
        <f>IF(MDQ!$W51=5,
IF(ErfassungMDQ!AT48="a",5,
IF(ErfassungMDQ!AT48="b",4,
IF(ErfassungMDQ!AT48="c",3,
IF(ErfassungMDQ!AT48="d",2,
IF(ErfassungMDQ!AT48="e",1))))),
IF(MDQ!$W51=1,
IF(ErfassungMDQ!AT48="a",1,
IF(ErfassungMDQ!AT48="b",2,
IF(ErfassungMDQ!AT48="c",3,
IF(ErfassungMDQ!AT48="d",4,
IF(ErfassungMDQ!AT48="e",5))))),0))</f>
        <v>0</v>
      </c>
      <c r="AU48" s="278" t="b">
        <f>IF(MDQ!$W51=5,
IF(ErfassungMDQ!AU48="a",5,
IF(ErfassungMDQ!AU48="b",4,
IF(ErfassungMDQ!AU48="c",3,
IF(ErfassungMDQ!AU48="d",2,
IF(ErfassungMDQ!AU48="e",1))))),
IF(MDQ!$W51=1,
IF(ErfassungMDQ!AU48="a",1,
IF(ErfassungMDQ!AU48="b",2,
IF(ErfassungMDQ!AU48="c",3,
IF(ErfassungMDQ!AU48="d",4,
IF(ErfassungMDQ!AU48="e",5))))),0))</f>
        <v>0</v>
      </c>
      <c r="AV48" s="277" t="b">
        <f>IF(MDQ!$W51=5,
IF(ErfassungMDQ!AV48="a",5,
IF(ErfassungMDQ!AV48="b",4,
IF(ErfassungMDQ!AV48="c",3,
IF(ErfassungMDQ!AV48="d",2,
IF(ErfassungMDQ!AV48="e",1))))),
IF(MDQ!$W51=1,
IF(ErfassungMDQ!AV48="a",1,
IF(ErfassungMDQ!AV48="b",2,
IF(ErfassungMDQ!AV48="c",3,
IF(ErfassungMDQ!AV48="d",4,
IF(ErfassungMDQ!AV48="e",5))))),0))</f>
        <v>0</v>
      </c>
      <c r="AW48" s="278" t="b">
        <f>IF(MDQ!$W51=5,
IF(ErfassungMDQ!AW48="a",5,
IF(ErfassungMDQ!AW48="b",4,
IF(ErfassungMDQ!AW48="c",3,
IF(ErfassungMDQ!AW48="d",2,
IF(ErfassungMDQ!AW48="e",1))))),
IF(MDQ!$W51=1,
IF(ErfassungMDQ!AW48="a",1,
IF(ErfassungMDQ!AW48="b",2,
IF(ErfassungMDQ!AW48="c",3,
IF(ErfassungMDQ!AW48="d",4,
IF(ErfassungMDQ!AW48="e",5))))),0))</f>
        <v>0</v>
      </c>
      <c r="AX48" s="277" t="b">
        <f>IF(MDQ!$W51=5,
IF(ErfassungMDQ!AX48="a",5,
IF(ErfassungMDQ!AX48="b",4,
IF(ErfassungMDQ!AX48="c",3,
IF(ErfassungMDQ!AX48="d",2,
IF(ErfassungMDQ!AX48="e",1))))),
IF(MDQ!$W51=1,
IF(ErfassungMDQ!AX48="a",1,
IF(ErfassungMDQ!AX48="b",2,
IF(ErfassungMDQ!AX48="c",3,
IF(ErfassungMDQ!AX48="d",4,
IF(ErfassungMDQ!AX48="e",5))))),0))</f>
        <v>0</v>
      </c>
      <c r="AY48" s="278" t="b">
        <f>IF(MDQ!$W51=5,
IF(ErfassungMDQ!AY48="a",5,
IF(ErfassungMDQ!AY48="b",4,
IF(ErfassungMDQ!AY48="c",3,
IF(ErfassungMDQ!AY48="d",2,
IF(ErfassungMDQ!AY48="e",1))))),
IF(MDQ!$W51=1,
IF(ErfassungMDQ!AY48="a",1,
IF(ErfassungMDQ!AY48="b",2,
IF(ErfassungMDQ!AY48="c",3,
IF(ErfassungMDQ!AY48="d",4,
IF(ErfassungMDQ!AY48="e",5))))),0))</f>
        <v>0</v>
      </c>
      <c r="AZ48" s="277" t="b">
        <f>IF(MDQ!$W51=5,
IF(ErfassungMDQ!AZ48="a",5,
IF(ErfassungMDQ!AZ48="b",4,
IF(ErfassungMDQ!AZ48="c",3,
IF(ErfassungMDQ!AZ48="d",2,
IF(ErfassungMDQ!AZ48="e",1))))),
IF(MDQ!$W51=1,
IF(ErfassungMDQ!AZ48="a",1,
IF(ErfassungMDQ!AZ48="b",2,
IF(ErfassungMDQ!AZ48="c",3,
IF(ErfassungMDQ!AZ48="d",4,
IF(ErfassungMDQ!AZ48="e",5))))),0))</f>
        <v>0</v>
      </c>
      <c r="BA48" s="278" t="b">
        <f>IF(MDQ!$W51=5,
IF(ErfassungMDQ!BA48="a",5,
IF(ErfassungMDQ!BA48="b",4,
IF(ErfassungMDQ!BA48="c",3,
IF(ErfassungMDQ!BA48="d",2,
IF(ErfassungMDQ!BA48="e",1))))),
IF(MDQ!$W51=1,
IF(ErfassungMDQ!BA48="a",1,
IF(ErfassungMDQ!BA48="b",2,
IF(ErfassungMDQ!BA48="c",3,
IF(ErfassungMDQ!BA48="d",4,
IF(ErfassungMDQ!BA48="e",5))))),0))</f>
        <v>0</v>
      </c>
      <c r="BB48" s="277" t="b">
        <f>IF(MDQ!$W51=5,
IF(ErfassungMDQ!BB48="a",5,
IF(ErfassungMDQ!BB48="b",4,
IF(ErfassungMDQ!BB48="c",3,
IF(ErfassungMDQ!BB48="d",2,
IF(ErfassungMDQ!BB48="e",1))))),
IF(MDQ!$W51=1,
IF(ErfassungMDQ!BB48="a",1,
IF(ErfassungMDQ!BB48="b",2,
IF(ErfassungMDQ!BB48="c",3,
IF(ErfassungMDQ!BB48="d",4,
IF(ErfassungMDQ!BB48="e",5))))),0))</f>
        <v>0</v>
      </c>
      <c r="BC48" s="278" t="b">
        <f>IF(MDQ!$W51=5,
IF(ErfassungMDQ!BC48="a",5,
IF(ErfassungMDQ!BC48="b",4,
IF(ErfassungMDQ!BC48="c",3,
IF(ErfassungMDQ!BC48="d",2,
IF(ErfassungMDQ!BC48="e",1))))),
IF(MDQ!$W51=1,
IF(ErfassungMDQ!BC48="a",1,
IF(ErfassungMDQ!BC48="b",2,
IF(ErfassungMDQ!BC48="c",3,
IF(ErfassungMDQ!BC48="d",4,
IF(ErfassungMDQ!BC48="e",5))))),0))</f>
        <v>0</v>
      </c>
      <c r="BD48" s="277" t="b">
        <f>IF(MDQ!$W51=5,
IF(ErfassungMDQ!BD48="a",5,
IF(ErfassungMDQ!BD48="b",4,
IF(ErfassungMDQ!BD48="c",3,
IF(ErfassungMDQ!BD48="d",2,
IF(ErfassungMDQ!BD48="e",1))))),
IF(MDQ!$W51=1,
IF(ErfassungMDQ!BD48="a",1,
IF(ErfassungMDQ!BD48="b",2,
IF(ErfassungMDQ!BD48="c",3,
IF(ErfassungMDQ!BD48="d",4,
IF(ErfassungMDQ!BD48="e",5))))),0))</f>
        <v>0</v>
      </c>
      <c r="BE48" s="278" t="b">
        <f>IF(MDQ!$W51=5,
IF(ErfassungMDQ!BE48="a",5,
IF(ErfassungMDQ!BE48="b",4,
IF(ErfassungMDQ!BE48="c",3,
IF(ErfassungMDQ!BE48="d",2,
IF(ErfassungMDQ!BE48="e",1))))),
IF(MDQ!$W51=1,
IF(ErfassungMDQ!BE48="a",1,
IF(ErfassungMDQ!BE48="b",2,
IF(ErfassungMDQ!BE48="c",3,
IF(ErfassungMDQ!BE48="d",4,
IF(ErfassungMDQ!BE48="e",5))))),0))</f>
        <v>0</v>
      </c>
      <c r="BF48" s="277" t="b">
        <f>IF(MDQ!$W51=5,
IF(ErfassungMDQ!BF48="a",5,
IF(ErfassungMDQ!BF48="b",4,
IF(ErfassungMDQ!BF48="c",3,
IF(ErfassungMDQ!BF48="d",2,
IF(ErfassungMDQ!BF48="e",1))))),
IF(MDQ!$W51=1,
IF(ErfassungMDQ!BF48="a",1,
IF(ErfassungMDQ!BF48="b",2,
IF(ErfassungMDQ!BF48="c",3,
IF(ErfassungMDQ!BF48="d",4,
IF(ErfassungMDQ!BF48="e",5))))),0))</f>
        <v>0</v>
      </c>
      <c r="BG48" s="278" t="b">
        <f>IF(MDQ!$W51=5,
IF(ErfassungMDQ!BG48="a",5,
IF(ErfassungMDQ!BG48="b",4,
IF(ErfassungMDQ!BG48="c",3,
IF(ErfassungMDQ!BG48="d",2,
IF(ErfassungMDQ!BG48="e",1))))),
IF(MDQ!$W51=1,
IF(ErfassungMDQ!BG48="a",1,
IF(ErfassungMDQ!BG48="b",2,
IF(ErfassungMDQ!BG48="c",3,
IF(ErfassungMDQ!BG48="d",4,
IF(ErfassungMDQ!BG48="e",5))))),0))</f>
        <v>0</v>
      </c>
      <c r="BH48" s="277" t="b">
        <f>IF(MDQ!$W51=5,
IF(ErfassungMDQ!BH48="a",5,
IF(ErfassungMDQ!BH48="b",4,
IF(ErfassungMDQ!BH48="c",3,
IF(ErfassungMDQ!BH48="d",2,
IF(ErfassungMDQ!BH48="e",1))))),
IF(MDQ!$W51=1,
IF(ErfassungMDQ!BH48="a",1,
IF(ErfassungMDQ!BH48="b",2,
IF(ErfassungMDQ!BH48="c",3,
IF(ErfassungMDQ!BH48="d",4,
IF(ErfassungMDQ!BH48="e",5))))),0))</f>
        <v>0</v>
      </c>
      <c r="BI48" s="278" t="b">
        <f>IF(MDQ!$W51=5,
IF(ErfassungMDQ!BI48="a",5,
IF(ErfassungMDQ!BI48="b",4,
IF(ErfassungMDQ!BI48="c",3,
IF(ErfassungMDQ!BI48="d",2,
IF(ErfassungMDQ!BI48="e",1))))),
IF(MDQ!$W51=1,
IF(ErfassungMDQ!BI48="a",1,
IF(ErfassungMDQ!BI48="b",2,
IF(ErfassungMDQ!BI48="c",3,
IF(ErfassungMDQ!BI48="d",4,
IF(ErfassungMDQ!BI48="e",5))))),0))</f>
        <v>0</v>
      </c>
      <c r="BJ48" s="277" t="b">
        <f>IF(MDQ!$W51=5,
IF(ErfassungMDQ!BJ48="a",5,
IF(ErfassungMDQ!BJ48="b",4,
IF(ErfassungMDQ!BJ48="c",3,
IF(ErfassungMDQ!BJ48="d",2,
IF(ErfassungMDQ!BJ48="e",1))))),
IF(MDQ!$W51=1,
IF(ErfassungMDQ!BJ48="a",1,
IF(ErfassungMDQ!BJ48="b",2,
IF(ErfassungMDQ!BJ48="c",3,
IF(ErfassungMDQ!BJ48="d",4,
IF(ErfassungMDQ!BJ48="e",5))))),0))</f>
        <v>0</v>
      </c>
      <c r="BK48" s="278" t="b">
        <f>IF(MDQ!$W51=5,
IF(ErfassungMDQ!BK48="a",5,
IF(ErfassungMDQ!BK48="b",4,
IF(ErfassungMDQ!BK48="c",3,
IF(ErfassungMDQ!BK48="d",2,
IF(ErfassungMDQ!BK48="e",1))))),
IF(MDQ!$W51=1,
IF(ErfassungMDQ!BK48="a",1,
IF(ErfassungMDQ!BK48="b",2,
IF(ErfassungMDQ!BK48="c",3,
IF(ErfassungMDQ!BK48="d",4,
IF(ErfassungMDQ!BK48="e",5))))),0))</f>
        <v>0</v>
      </c>
      <c r="BL48" s="277" t="b">
        <f>IF(MDQ!$W51=5,
IF(ErfassungMDQ!BL48="a",5,
IF(ErfassungMDQ!BL48="b",4,
IF(ErfassungMDQ!BL48="c",3,
IF(ErfassungMDQ!BL48="d",2,
IF(ErfassungMDQ!BL48="e",1))))),
IF(MDQ!$W51=1,
IF(ErfassungMDQ!BL48="a",1,
IF(ErfassungMDQ!BL48="b",2,
IF(ErfassungMDQ!BL48="c",3,
IF(ErfassungMDQ!BL48="d",4,
IF(ErfassungMDQ!BL48="e",5))))),0))</f>
        <v>0</v>
      </c>
      <c r="BM48" s="278" t="b">
        <f>IF(MDQ!$W51=5,
IF(ErfassungMDQ!BM48="a",5,
IF(ErfassungMDQ!BM48="b",4,
IF(ErfassungMDQ!BM48="c",3,
IF(ErfassungMDQ!BM48="d",2,
IF(ErfassungMDQ!BM48="e",1))))),
IF(MDQ!$W51=1,
IF(ErfassungMDQ!BM48="a",1,
IF(ErfassungMDQ!BM48="b",2,
IF(ErfassungMDQ!BM48="c",3,
IF(ErfassungMDQ!BM48="d",4,
IF(ErfassungMDQ!BM48="e",5))))),0))</f>
        <v>0</v>
      </c>
      <c r="BN48" s="277" t="b">
        <f>IF(MDQ!$W51=5,
IF(ErfassungMDQ!BN48="a",5,
IF(ErfassungMDQ!BN48="b",4,
IF(ErfassungMDQ!BN48="c",3,
IF(ErfassungMDQ!BN48="d",2,
IF(ErfassungMDQ!BN48="e",1))))),
IF(MDQ!$W51=1,
IF(ErfassungMDQ!BN48="a",1,
IF(ErfassungMDQ!BN48="b",2,
IF(ErfassungMDQ!BN48="c",3,
IF(ErfassungMDQ!BN48="d",4,
IF(ErfassungMDQ!BN48="e",5))))),0))</f>
        <v>0</v>
      </c>
      <c r="BO48" s="278" t="b">
        <f>IF(MDQ!$W51=5,
IF(ErfassungMDQ!BO48="a",5,
IF(ErfassungMDQ!BO48="b",4,
IF(ErfassungMDQ!BO48="c",3,
IF(ErfassungMDQ!BO48="d",2,
IF(ErfassungMDQ!BO48="e",1))))),
IF(MDQ!$W51=1,
IF(ErfassungMDQ!BO48="a",1,
IF(ErfassungMDQ!BO48="b",2,
IF(ErfassungMDQ!BO48="c",3,
IF(ErfassungMDQ!BO48="d",4,
IF(ErfassungMDQ!BO48="e",5))))),0))</f>
        <v>0</v>
      </c>
      <c r="BP48" s="277" t="b">
        <f>IF(MDQ!$W51=5,
IF(ErfassungMDQ!BP48="a",5,
IF(ErfassungMDQ!BP48="b",4,
IF(ErfassungMDQ!BP48="c",3,
IF(ErfassungMDQ!BP48="d",2,
IF(ErfassungMDQ!BP48="e",1))))),
IF(MDQ!$W51=1,
IF(ErfassungMDQ!BP48="a",1,
IF(ErfassungMDQ!BP48="b",2,
IF(ErfassungMDQ!BP48="c",3,
IF(ErfassungMDQ!BP48="d",4,
IF(ErfassungMDQ!BP48="e",5))))),0))</f>
        <v>0</v>
      </c>
      <c r="BQ48" s="278" t="b">
        <f>IF(MDQ!$W51=5,
IF(ErfassungMDQ!BQ48="a",5,
IF(ErfassungMDQ!BQ48="b",4,
IF(ErfassungMDQ!BQ48="c",3,
IF(ErfassungMDQ!BQ48="d",2,
IF(ErfassungMDQ!BQ48="e",1))))),
IF(MDQ!$W51=1,
IF(ErfassungMDQ!BQ48="a",1,
IF(ErfassungMDQ!BQ48="b",2,
IF(ErfassungMDQ!BQ48="c",3,
IF(ErfassungMDQ!BQ48="d",4,
IF(ErfassungMDQ!BQ48="e",5))))),0))</f>
        <v>0</v>
      </c>
      <c r="BR48" s="277" t="b">
        <f>IF(MDQ!$W51=5,
IF(ErfassungMDQ!BR48="a",5,
IF(ErfassungMDQ!BR48="b",4,
IF(ErfassungMDQ!BR48="c",3,
IF(ErfassungMDQ!BR48="d",2,
IF(ErfassungMDQ!BR48="e",1))))),
IF(MDQ!$W51=1,
IF(ErfassungMDQ!BR48="a",1,
IF(ErfassungMDQ!BR48="b",2,
IF(ErfassungMDQ!BR48="c",3,
IF(ErfassungMDQ!BR48="d",4,
IF(ErfassungMDQ!BR48="e",5))))),0))</f>
        <v>0</v>
      </c>
      <c r="BS48" s="278" t="b">
        <f>IF(MDQ!$W51=5,
IF(ErfassungMDQ!BS48="a",5,
IF(ErfassungMDQ!BS48="b",4,
IF(ErfassungMDQ!BS48="c",3,
IF(ErfassungMDQ!BS48="d",2,
IF(ErfassungMDQ!BS48="e",1))))),
IF(MDQ!$W51=1,
IF(ErfassungMDQ!BS48="a",1,
IF(ErfassungMDQ!BS48="b",2,
IF(ErfassungMDQ!BS48="c",3,
IF(ErfassungMDQ!BS48="d",4,
IF(ErfassungMDQ!BS48="e",5))))),0))</f>
        <v>0</v>
      </c>
      <c r="BT48" s="277" t="b">
        <f>IF(MDQ!$W51=5,
IF(ErfassungMDQ!BT48="a",5,
IF(ErfassungMDQ!BT48="b",4,
IF(ErfassungMDQ!BT48="c",3,
IF(ErfassungMDQ!BT48="d",2,
IF(ErfassungMDQ!BT48="e",1))))),
IF(MDQ!$W51=1,
IF(ErfassungMDQ!BT48="a",1,
IF(ErfassungMDQ!BT48="b",2,
IF(ErfassungMDQ!BT48="c",3,
IF(ErfassungMDQ!BT48="d",4,
IF(ErfassungMDQ!BT48="e",5))))),0))</f>
        <v>0</v>
      </c>
      <c r="BU48" s="278" t="b">
        <f>IF(MDQ!$W51=5,
IF(ErfassungMDQ!BU48="a",5,
IF(ErfassungMDQ!BU48="b",4,
IF(ErfassungMDQ!BU48="c",3,
IF(ErfassungMDQ!BU48="d",2,
IF(ErfassungMDQ!BU48="e",1))))),
IF(MDQ!$W51=1,
IF(ErfassungMDQ!BU48="a",1,
IF(ErfassungMDQ!BU48="b",2,
IF(ErfassungMDQ!BU48="c",3,
IF(ErfassungMDQ!BU48="d",4,
IF(ErfassungMDQ!BU48="e",5))))),0))</f>
        <v>0</v>
      </c>
      <c r="BV48" s="277" t="b">
        <f>IF(MDQ!$W51=5,
IF(ErfassungMDQ!BV48="a",5,
IF(ErfassungMDQ!BV48="b",4,
IF(ErfassungMDQ!BV48="c",3,
IF(ErfassungMDQ!BV48="d",2,
IF(ErfassungMDQ!BV48="e",1))))),
IF(MDQ!$W51=1,
IF(ErfassungMDQ!BV48="a",1,
IF(ErfassungMDQ!BV48="b",2,
IF(ErfassungMDQ!BV48="c",3,
IF(ErfassungMDQ!BV48="d",4,
IF(ErfassungMDQ!BV48="e",5))))),0))</f>
        <v>0</v>
      </c>
      <c r="BW48" s="278" t="b">
        <f>IF(MDQ!$W51=5,
IF(ErfassungMDQ!BW48="a",5,
IF(ErfassungMDQ!BW48="b",4,
IF(ErfassungMDQ!BW48="c",3,
IF(ErfassungMDQ!BW48="d",2,
IF(ErfassungMDQ!BW48="e",1))))),
IF(MDQ!$W51=1,
IF(ErfassungMDQ!BW48="a",1,
IF(ErfassungMDQ!BW48="b",2,
IF(ErfassungMDQ!BW48="c",3,
IF(ErfassungMDQ!BW48="d",4,
IF(ErfassungMDQ!BW48="e",5))))),0))</f>
        <v>0</v>
      </c>
      <c r="BX48" s="277" t="b">
        <f>IF(MDQ!$W51=5,
IF(ErfassungMDQ!BX48="a",5,
IF(ErfassungMDQ!BX48="b",4,
IF(ErfassungMDQ!BX48="c",3,
IF(ErfassungMDQ!BX48="d",2,
IF(ErfassungMDQ!BX48="e",1))))),
IF(MDQ!$W51=1,
IF(ErfassungMDQ!BX48="a",1,
IF(ErfassungMDQ!BX48="b",2,
IF(ErfassungMDQ!BX48="c",3,
IF(ErfassungMDQ!BX48="d",4,
IF(ErfassungMDQ!BX48="e",5))))),0))</f>
        <v>0</v>
      </c>
      <c r="BY48" s="278" t="b">
        <f>IF(MDQ!$W51=5,
IF(ErfassungMDQ!BY48="a",5,
IF(ErfassungMDQ!BY48="b",4,
IF(ErfassungMDQ!BY48="c",3,
IF(ErfassungMDQ!BY48="d",2,
IF(ErfassungMDQ!BY48="e",1))))),
IF(MDQ!$W51=1,
IF(ErfassungMDQ!BY48="a",1,
IF(ErfassungMDQ!BY48="b",2,
IF(ErfassungMDQ!BY48="c",3,
IF(ErfassungMDQ!BY48="d",4,
IF(ErfassungMDQ!BY48="e",5))))),0))</f>
        <v>0</v>
      </c>
      <c r="BZ48" s="277" t="b">
        <f>IF(MDQ!$W51=5,
IF(ErfassungMDQ!BZ48="a",5,
IF(ErfassungMDQ!BZ48="b",4,
IF(ErfassungMDQ!BZ48="c",3,
IF(ErfassungMDQ!BZ48="d",2,
IF(ErfassungMDQ!BZ48="e",1))))),
IF(MDQ!$W51=1,
IF(ErfassungMDQ!BZ48="a",1,
IF(ErfassungMDQ!BZ48="b",2,
IF(ErfassungMDQ!BZ48="c",3,
IF(ErfassungMDQ!BZ48="d",4,
IF(ErfassungMDQ!BZ48="e",5))))),0))</f>
        <v>0</v>
      </c>
      <c r="CA48" s="278" t="b">
        <f>IF(MDQ!$W51=5,
IF(ErfassungMDQ!CA48="a",5,
IF(ErfassungMDQ!CA48="b",4,
IF(ErfassungMDQ!CA48="c",3,
IF(ErfassungMDQ!CA48="d",2,
IF(ErfassungMDQ!CA48="e",1))))),
IF(MDQ!$W51=1,
IF(ErfassungMDQ!CA48="a",1,
IF(ErfassungMDQ!CA48="b",2,
IF(ErfassungMDQ!CA48="c",3,
IF(ErfassungMDQ!CA48="d",4,
IF(ErfassungMDQ!CA48="e",5))))),0))</f>
        <v>0</v>
      </c>
      <c r="CB48" s="277" t="b">
        <f>IF(MDQ!$W51=5,
IF(ErfassungMDQ!CB48="a",5,
IF(ErfassungMDQ!CB48="b",4,
IF(ErfassungMDQ!CB48="c",3,
IF(ErfassungMDQ!CB48="d",2,
IF(ErfassungMDQ!CB48="e",1))))),
IF(MDQ!$W51=1,
IF(ErfassungMDQ!CB48="a",1,
IF(ErfassungMDQ!CB48="b",2,
IF(ErfassungMDQ!CB48="c",3,
IF(ErfassungMDQ!CB48="d",4,
IF(ErfassungMDQ!CB48="e",5))))),0))</f>
        <v>0</v>
      </c>
      <c r="CC48" s="278" t="b">
        <f>IF(MDQ!$W51=5,
IF(ErfassungMDQ!CC48="a",5,
IF(ErfassungMDQ!CC48="b",4,
IF(ErfassungMDQ!CC48="c",3,
IF(ErfassungMDQ!CC48="d",2,
IF(ErfassungMDQ!CC48="e",1))))),
IF(MDQ!$W51=1,
IF(ErfassungMDQ!CC48="a",1,
IF(ErfassungMDQ!CC48="b",2,
IF(ErfassungMDQ!CC48="c",3,
IF(ErfassungMDQ!CC48="d",4,
IF(ErfassungMDQ!CC48="e",5))))),0))</f>
        <v>0</v>
      </c>
      <c r="CD48" s="277" t="b">
        <f>IF(MDQ!$W51=5,
IF(ErfassungMDQ!CD48="a",5,
IF(ErfassungMDQ!CD48="b",4,
IF(ErfassungMDQ!CD48="c",3,
IF(ErfassungMDQ!CD48="d",2,
IF(ErfassungMDQ!CD48="e",1))))),
IF(MDQ!$W51=1,
IF(ErfassungMDQ!CD48="a",1,
IF(ErfassungMDQ!CD48="b",2,
IF(ErfassungMDQ!CD48="c",3,
IF(ErfassungMDQ!CD48="d",4,
IF(ErfassungMDQ!CD48="e",5))))),0))</f>
        <v>0</v>
      </c>
      <c r="CE48" s="278" t="b">
        <f>IF(MDQ!$W51=5,
IF(ErfassungMDQ!CE48="a",5,
IF(ErfassungMDQ!CE48="b",4,
IF(ErfassungMDQ!CE48="c",3,
IF(ErfassungMDQ!CE48="d",2,
IF(ErfassungMDQ!CE48="e",1))))),
IF(MDQ!$W51=1,
IF(ErfassungMDQ!CE48="a",1,
IF(ErfassungMDQ!CE48="b",2,
IF(ErfassungMDQ!CE48="c",3,
IF(ErfassungMDQ!CE48="d",4,
IF(ErfassungMDQ!CE48="e",5))))),0))</f>
        <v>0</v>
      </c>
      <c r="CF48" s="277" t="b">
        <f>IF(MDQ!$W51=5,
IF(ErfassungMDQ!CF48="a",5,
IF(ErfassungMDQ!CF48="b",4,
IF(ErfassungMDQ!CF48="c",3,
IF(ErfassungMDQ!CF48="d",2,
IF(ErfassungMDQ!CF48="e",1))))),
IF(MDQ!$W51=1,
IF(ErfassungMDQ!CF48="a",1,
IF(ErfassungMDQ!CF48="b",2,
IF(ErfassungMDQ!CF48="c",3,
IF(ErfassungMDQ!CF48="d",4,
IF(ErfassungMDQ!CF48="e",5))))),0))</f>
        <v>0</v>
      </c>
      <c r="CG48" s="278" t="b">
        <f>IF(MDQ!$W51=5,
IF(ErfassungMDQ!CG48="a",5,
IF(ErfassungMDQ!CG48="b",4,
IF(ErfassungMDQ!CG48="c",3,
IF(ErfassungMDQ!CG48="d",2,
IF(ErfassungMDQ!CG48="e",1))))),
IF(MDQ!$W51=1,
IF(ErfassungMDQ!CG48="a",1,
IF(ErfassungMDQ!CG48="b",2,
IF(ErfassungMDQ!CG48="c",3,
IF(ErfassungMDQ!CG48="d",4,
IF(ErfassungMDQ!CG48="e",5))))),0))</f>
        <v>0</v>
      </c>
      <c r="CH48" s="277" t="b">
        <f>IF(MDQ!$W51=5,
IF(ErfassungMDQ!CH48="a",5,
IF(ErfassungMDQ!CH48="b",4,
IF(ErfassungMDQ!CH48="c",3,
IF(ErfassungMDQ!CH48="d",2,
IF(ErfassungMDQ!CH48="e",1))))),
IF(MDQ!$W51=1,
IF(ErfassungMDQ!CH48="a",1,
IF(ErfassungMDQ!CH48="b",2,
IF(ErfassungMDQ!CH48="c",3,
IF(ErfassungMDQ!CH48="d",4,
IF(ErfassungMDQ!CH48="e",5))))),0))</f>
        <v>0</v>
      </c>
      <c r="CI48" s="278" t="b">
        <f>IF(MDQ!$W51=5,
IF(ErfassungMDQ!CI48="a",5,
IF(ErfassungMDQ!CI48="b",4,
IF(ErfassungMDQ!CI48="c",3,
IF(ErfassungMDQ!CI48="d",2,
IF(ErfassungMDQ!CI48="e",1))))),
IF(MDQ!$W51=1,
IF(ErfassungMDQ!CI48="a",1,
IF(ErfassungMDQ!CI48="b",2,
IF(ErfassungMDQ!CI48="c",3,
IF(ErfassungMDQ!CI48="d",4,
IF(ErfassungMDQ!CI48="e",5))))),0))</f>
        <v>0</v>
      </c>
      <c r="CJ48" s="277" t="b">
        <f>IF(MDQ!$W51=5,
IF(ErfassungMDQ!CJ48="a",5,
IF(ErfassungMDQ!CJ48="b",4,
IF(ErfassungMDQ!CJ48="c",3,
IF(ErfassungMDQ!CJ48="d",2,
IF(ErfassungMDQ!CJ48="e",1))))),
IF(MDQ!$W51=1,
IF(ErfassungMDQ!CJ48="a",1,
IF(ErfassungMDQ!CJ48="b",2,
IF(ErfassungMDQ!CJ48="c",3,
IF(ErfassungMDQ!CJ48="d",4,
IF(ErfassungMDQ!CJ48="e",5))))),0))</f>
        <v>0</v>
      </c>
      <c r="CK48" s="278" t="b">
        <f>IF(MDQ!$W51=5,
IF(ErfassungMDQ!CK48="a",5,
IF(ErfassungMDQ!CK48="b",4,
IF(ErfassungMDQ!CK48="c",3,
IF(ErfassungMDQ!CK48="d",2,
IF(ErfassungMDQ!CK48="e",1))))),
IF(MDQ!$W51=1,
IF(ErfassungMDQ!CK48="a",1,
IF(ErfassungMDQ!CK48="b",2,
IF(ErfassungMDQ!CK48="c",3,
IF(ErfassungMDQ!CK48="d",4,
IF(ErfassungMDQ!CK48="e",5))))),0))</f>
        <v>0</v>
      </c>
      <c r="CL48" s="277" t="b">
        <f>IF(MDQ!$W51=5,
IF(ErfassungMDQ!CL48="a",5,
IF(ErfassungMDQ!CL48="b",4,
IF(ErfassungMDQ!CL48="c",3,
IF(ErfassungMDQ!CL48="d",2,
IF(ErfassungMDQ!CL48="e",1))))),
IF(MDQ!$W51=1,
IF(ErfassungMDQ!CL48="a",1,
IF(ErfassungMDQ!CL48="b",2,
IF(ErfassungMDQ!CL48="c",3,
IF(ErfassungMDQ!CL48="d",4,
IF(ErfassungMDQ!CL48="e",5))))),0))</f>
        <v>0</v>
      </c>
      <c r="CM48" s="278" t="b">
        <f>IF(MDQ!$W51=5,
IF(ErfassungMDQ!CM48="a",5,
IF(ErfassungMDQ!CM48="b",4,
IF(ErfassungMDQ!CM48="c",3,
IF(ErfassungMDQ!CM48="d",2,
IF(ErfassungMDQ!CM48="e",1))))),
IF(MDQ!$W51=1,
IF(ErfassungMDQ!CM48="a",1,
IF(ErfassungMDQ!CM48="b",2,
IF(ErfassungMDQ!CM48="c",3,
IF(ErfassungMDQ!CM48="d",4,
IF(ErfassungMDQ!CM48="e",5))))),0))</f>
        <v>0</v>
      </c>
      <c r="CN48" s="277" t="b">
        <f>IF(MDQ!$W51=5,
IF(ErfassungMDQ!CN48="a",5,
IF(ErfassungMDQ!CN48="b",4,
IF(ErfassungMDQ!CN48="c",3,
IF(ErfassungMDQ!CN48="d",2,
IF(ErfassungMDQ!CN48="e",1))))),
IF(MDQ!$W51=1,
IF(ErfassungMDQ!CN48="a",1,
IF(ErfassungMDQ!CN48="b",2,
IF(ErfassungMDQ!CN48="c",3,
IF(ErfassungMDQ!CN48="d",4,
IF(ErfassungMDQ!CN48="e",5))))),0))</f>
        <v>0</v>
      </c>
      <c r="CO48" s="278" t="b">
        <f>IF(MDQ!$W51=5,
IF(ErfassungMDQ!CO48="a",5,
IF(ErfassungMDQ!CO48="b",4,
IF(ErfassungMDQ!CO48="c",3,
IF(ErfassungMDQ!CO48="d",2,
IF(ErfassungMDQ!CO48="e",1))))),
IF(MDQ!$W51=1,
IF(ErfassungMDQ!CO48="a",1,
IF(ErfassungMDQ!CO48="b",2,
IF(ErfassungMDQ!CO48="c",3,
IF(ErfassungMDQ!CO48="d",4,
IF(ErfassungMDQ!CO48="e",5))))),0))</f>
        <v>0</v>
      </c>
      <c r="CP48" s="277" t="b">
        <f>IF(MDQ!$W51=5,
IF(ErfassungMDQ!CP48="a",5,
IF(ErfassungMDQ!CP48="b",4,
IF(ErfassungMDQ!CP48="c",3,
IF(ErfassungMDQ!CP48="d",2,
IF(ErfassungMDQ!CP48="e",1))))),
IF(MDQ!$W51=1,
IF(ErfassungMDQ!CP48="a",1,
IF(ErfassungMDQ!CP48="b",2,
IF(ErfassungMDQ!CP48="c",3,
IF(ErfassungMDQ!CP48="d",4,
IF(ErfassungMDQ!CP48="e",5))))),0))</f>
        <v>0</v>
      </c>
      <c r="CQ48" s="278" t="b">
        <f>IF(MDQ!$W51=5,
IF(ErfassungMDQ!CQ48="a",5,
IF(ErfassungMDQ!CQ48="b",4,
IF(ErfassungMDQ!CQ48="c",3,
IF(ErfassungMDQ!CQ48="d",2,
IF(ErfassungMDQ!CQ48="e",1))))),
IF(MDQ!$W51=1,
IF(ErfassungMDQ!CQ48="a",1,
IF(ErfassungMDQ!CQ48="b",2,
IF(ErfassungMDQ!CQ48="c",3,
IF(ErfassungMDQ!CQ48="d",4,
IF(ErfassungMDQ!CQ48="e",5))))),0))</f>
        <v>0</v>
      </c>
      <c r="CR48" s="277" t="b">
        <f>IF(MDQ!$W51=5,
IF(ErfassungMDQ!CR48="a",5,
IF(ErfassungMDQ!CR48="b",4,
IF(ErfassungMDQ!CR48="c",3,
IF(ErfassungMDQ!CR48="d",2,
IF(ErfassungMDQ!CR48="e",1))))),
IF(MDQ!$W51=1,
IF(ErfassungMDQ!CR48="a",1,
IF(ErfassungMDQ!CR48="b",2,
IF(ErfassungMDQ!CR48="c",3,
IF(ErfassungMDQ!CR48="d",4,
IF(ErfassungMDQ!CR48="e",5))))),0))</f>
        <v>0</v>
      </c>
      <c r="CS48" s="278" t="b">
        <f>IF(MDQ!$W51=5,
IF(ErfassungMDQ!CS48="a",5,
IF(ErfassungMDQ!CS48="b",4,
IF(ErfassungMDQ!CS48="c",3,
IF(ErfassungMDQ!CS48="d",2,
IF(ErfassungMDQ!CS48="e",1))))),
IF(MDQ!$W51=1,
IF(ErfassungMDQ!CS48="a",1,
IF(ErfassungMDQ!CS48="b",2,
IF(ErfassungMDQ!CS48="c",3,
IF(ErfassungMDQ!CS48="d",4,
IF(ErfassungMDQ!CS48="e",5))))),0))</f>
        <v>0</v>
      </c>
      <c r="CT48" s="277" t="b">
        <f>IF(MDQ!$W51=5,
IF(ErfassungMDQ!CT48="a",5,
IF(ErfassungMDQ!CT48="b",4,
IF(ErfassungMDQ!CT48="c",3,
IF(ErfassungMDQ!CT48="d",2,
IF(ErfassungMDQ!CT48="e",1))))),
IF(MDQ!$W51=1,
IF(ErfassungMDQ!CT48="a",1,
IF(ErfassungMDQ!CT48="b",2,
IF(ErfassungMDQ!CT48="c",3,
IF(ErfassungMDQ!CT48="d",4,
IF(ErfassungMDQ!CT48="e",5))))),0))</f>
        <v>0</v>
      </c>
      <c r="CU48" s="278" t="b">
        <f>IF(MDQ!$W51=5,
IF(ErfassungMDQ!CU48="a",5,
IF(ErfassungMDQ!CU48="b",4,
IF(ErfassungMDQ!CU48="c",3,
IF(ErfassungMDQ!CU48="d",2,
IF(ErfassungMDQ!CU48="e",1))))),
IF(MDQ!$W51=1,
IF(ErfassungMDQ!CU48="a",1,
IF(ErfassungMDQ!CU48="b",2,
IF(ErfassungMDQ!CU48="c",3,
IF(ErfassungMDQ!CU48="d",4,
IF(ErfassungMDQ!CU48="e",5))))),0))</f>
        <v>0</v>
      </c>
      <c r="CV48" s="277" t="b">
        <f>IF(MDQ!$W51=5,
IF(ErfassungMDQ!CV48="a",5,
IF(ErfassungMDQ!CV48="b",4,
IF(ErfassungMDQ!CV48="c",3,
IF(ErfassungMDQ!CV48="d",2,
IF(ErfassungMDQ!CV48="e",1))))),
IF(MDQ!$W51=1,
IF(ErfassungMDQ!CV48="a",1,
IF(ErfassungMDQ!CV48="b",2,
IF(ErfassungMDQ!CV48="c",3,
IF(ErfassungMDQ!CV48="d",4,
IF(ErfassungMDQ!CV48="e",5))))),0))</f>
        <v>0</v>
      </c>
      <c r="CW48" s="278" t="b">
        <f>IF(MDQ!$W51=5,
IF(ErfassungMDQ!CW48="a",5,
IF(ErfassungMDQ!CW48="b",4,
IF(ErfassungMDQ!CW48="c",3,
IF(ErfassungMDQ!CW48="d",2,
IF(ErfassungMDQ!CW48="e",1))))),
IF(MDQ!$W51=1,
IF(ErfassungMDQ!CW48="a",1,
IF(ErfassungMDQ!CW48="b",2,
IF(ErfassungMDQ!CW48="c",3,
IF(ErfassungMDQ!CW48="d",4,
IF(ErfassungMDQ!CW48="e",5))))),0))</f>
        <v>0</v>
      </c>
      <c r="CX48" s="277" t="b">
        <f>IF(MDQ!$W51=5,
IF(ErfassungMDQ!CX48="a",5,
IF(ErfassungMDQ!CX48="b",4,
IF(ErfassungMDQ!CX48="c",3,
IF(ErfassungMDQ!CX48="d",2,
IF(ErfassungMDQ!CX48="e",1))))),
IF(MDQ!$W51=1,
IF(ErfassungMDQ!CX48="a",1,
IF(ErfassungMDQ!CX48="b",2,
IF(ErfassungMDQ!CX48="c",3,
IF(ErfassungMDQ!CX48="d",4,
IF(ErfassungMDQ!CX48="e",5))))),0))</f>
        <v>0</v>
      </c>
      <c r="CY48" s="278" t="b">
        <f>IF(MDQ!$W51=5,
IF(ErfassungMDQ!CY48="a",5,
IF(ErfassungMDQ!CY48="b",4,
IF(ErfassungMDQ!CY48="c",3,
IF(ErfassungMDQ!CY48="d",2,
IF(ErfassungMDQ!CY48="e",1))))),
IF(MDQ!$W51=1,
IF(ErfassungMDQ!CY48="a",1,
IF(ErfassungMDQ!CY48="b",2,
IF(ErfassungMDQ!CY48="c",3,
IF(ErfassungMDQ!CY48="d",4,
IF(ErfassungMDQ!CY48="e",5))))),0))</f>
        <v>0</v>
      </c>
      <c r="CZ48" s="277" t="b">
        <f>IF(MDQ!$W51=5,
IF(ErfassungMDQ!CZ48="a",5,
IF(ErfassungMDQ!CZ48="b",4,
IF(ErfassungMDQ!CZ48="c",3,
IF(ErfassungMDQ!CZ48="d",2,
IF(ErfassungMDQ!CZ48="e",1))))),
IF(MDQ!$W51=1,
IF(ErfassungMDQ!CZ48="a",1,
IF(ErfassungMDQ!CZ48="b",2,
IF(ErfassungMDQ!CZ48="c",3,
IF(ErfassungMDQ!CZ48="d",4,
IF(ErfassungMDQ!CZ48="e",5))))),0))</f>
        <v>0</v>
      </c>
      <c r="DA48" s="278" t="b">
        <f>IF(MDQ!$W51=5,
IF(ErfassungMDQ!DA48="a",5,
IF(ErfassungMDQ!DA48="b",4,
IF(ErfassungMDQ!DA48="c",3,
IF(ErfassungMDQ!DA48="d",2,
IF(ErfassungMDQ!DA48="e",1))))),
IF(MDQ!$W51=1,
IF(ErfassungMDQ!DA48="a",1,
IF(ErfassungMDQ!DA48="b",2,
IF(ErfassungMDQ!DA48="c",3,
IF(ErfassungMDQ!DA48="d",4,
IF(ErfassungMDQ!DA48="e",5))))),0))</f>
        <v>0</v>
      </c>
      <c r="DB48" s="277" t="b">
        <f>IF(MDQ!$W51=5,
IF(ErfassungMDQ!DB48="a",5,
IF(ErfassungMDQ!DB48="b",4,
IF(ErfassungMDQ!DB48="c",3,
IF(ErfassungMDQ!DB48="d",2,
IF(ErfassungMDQ!DB48="e",1))))),
IF(MDQ!$W51=1,
IF(ErfassungMDQ!DB48="a",1,
IF(ErfassungMDQ!DB48="b",2,
IF(ErfassungMDQ!DB48="c",3,
IF(ErfassungMDQ!DB48="d",4,
IF(ErfassungMDQ!DB48="e",5))))),0))</f>
        <v>0</v>
      </c>
      <c r="DC48" s="278" t="b">
        <f>IF(MDQ!$W51=5,
IF(ErfassungMDQ!DC48="a",5,
IF(ErfassungMDQ!DC48="b",4,
IF(ErfassungMDQ!DC48="c",3,
IF(ErfassungMDQ!DC48="d",2,
IF(ErfassungMDQ!DC48="e",1))))),
IF(MDQ!$W51=1,
IF(ErfassungMDQ!DC48="a",1,
IF(ErfassungMDQ!DC48="b",2,
IF(ErfassungMDQ!DC48="c",3,
IF(ErfassungMDQ!DC48="d",4,
IF(ErfassungMDQ!DC48="e",5))))),0))</f>
        <v>0</v>
      </c>
      <c r="DD48" s="277" t="b">
        <f>IF(MDQ!$W51=5,
IF(ErfassungMDQ!DD48="a",5,
IF(ErfassungMDQ!DD48="b",4,
IF(ErfassungMDQ!DD48="c",3,
IF(ErfassungMDQ!DD48="d",2,
IF(ErfassungMDQ!DD48="e",1))))),
IF(MDQ!$W51=1,
IF(ErfassungMDQ!DD48="a",1,
IF(ErfassungMDQ!DD48="b",2,
IF(ErfassungMDQ!DD48="c",3,
IF(ErfassungMDQ!DD48="d",4,
IF(ErfassungMDQ!DD48="e",5))))),0))</f>
        <v>0</v>
      </c>
      <c r="DE48" s="278" t="b">
        <f>IF(MDQ!$W51=5,
IF(ErfassungMDQ!DE48="a",5,
IF(ErfassungMDQ!DE48="b",4,
IF(ErfassungMDQ!DE48="c",3,
IF(ErfassungMDQ!DE48="d",2,
IF(ErfassungMDQ!DE48="e",1))))),
IF(MDQ!$W51=1,
IF(ErfassungMDQ!DE48="a",1,
IF(ErfassungMDQ!DE48="b",2,
IF(ErfassungMDQ!DE48="c",3,
IF(ErfassungMDQ!DE48="d",4,
IF(ErfassungMDQ!DE48="e",5))))),0))</f>
        <v>0</v>
      </c>
      <c r="DF48" s="277" t="b">
        <f>IF(MDQ!$W51=5,
IF(ErfassungMDQ!DF48="a",5,
IF(ErfassungMDQ!DF48="b",4,
IF(ErfassungMDQ!DF48="c",3,
IF(ErfassungMDQ!DF48="d",2,
IF(ErfassungMDQ!DF48="e",1))))),
IF(MDQ!$W51=1,
IF(ErfassungMDQ!DF48="a",1,
IF(ErfassungMDQ!DF48="b",2,
IF(ErfassungMDQ!DF48="c",3,
IF(ErfassungMDQ!DF48="d",4,
IF(ErfassungMDQ!DF48="e",5))))),0))</f>
        <v>0</v>
      </c>
      <c r="DG48" s="278" t="b">
        <f>IF(MDQ!$W51=5,
IF(ErfassungMDQ!DG48="a",5,
IF(ErfassungMDQ!DG48="b",4,
IF(ErfassungMDQ!DG48="c",3,
IF(ErfassungMDQ!DG48="d",2,
IF(ErfassungMDQ!DG48="e",1))))),
IF(MDQ!$W51=1,
IF(ErfassungMDQ!DG48="a",1,
IF(ErfassungMDQ!DG48="b",2,
IF(ErfassungMDQ!DG48="c",3,
IF(ErfassungMDQ!DG48="d",4,
IF(ErfassungMDQ!DG48="e",5))))),0))</f>
        <v>0</v>
      </c>
      <c r="DH48" s="277" t="b">
        <f>IF(MDQ!$W51=5,
IF(ErfassungMDQ!DH48="a",5,
IF(ErfassungMDQ!DH48="b",4,
IF(ErfassungMDQ!DH48="c",3,
IF(ErfassungMDQ!DH48="d",2,
IF(ErfassungMDQ!DH48="e",1))))),
IF(MDQ!$W51=1,
IF(ErfassungMDQ!DH48="a",1,
IF(ErfassungMDQ!DH48="b",2,
IF(ErfassungMDQ!DH48="c",3,
IF(ErfassungMDQ!DH48="d",4,
IF(ErfassungMDQ!DH48="e",5))))),0))</f>
        <v>0</v>
      </c>
      <c r="DI48" s="278" t="b">
        <f>IF(MDQ!$W51=5,
IF(ErfassungMDQ!DI48="a",5,
IF(ErfassungMDQ!DI48="b",4,
IF(ErfassungMDQ!DI48="c",3,
IF(ErfassungMDQ!DI48="d",2,
IF(ErfassungMDQ!DI48="e",1))))),
IF(MDQ!$W51=1,
IF(ErfassungMDQ!DI48="a",1,
IF(ErfassungMDQ!DI48="b",2,
IF(ErfassungMDQ!DI48="c",3,
IF(ErfassungMDQ!DI48="d",4,
IF(ErfassungMDQ!DI48="e",5))))),0))</f>
        <v>0</v>
      </c>
      <c r="DJ48" s="277" t="b">
        <f>IF(MDQ!$W51=5,
IF(ErfassungMDQ!DJ48="a",5,
IF(ErfassungMDQ!DJ48="b",4,
IF(ErfassungMDQ!DJ48="c",3,
IF(ErfassungMDQ!DJ48="d",2,
IF(ErfassungMDQ!DJ48="e",1))))),
IF(MDQ!$W51=1,
IF(ErfassungMDQ!DJ48="a",1,
IF(ErfassungMDQ!DJ48="b",2,
IF(ErfassungMDQ!DJ48="c",3,
IF(ErfassungMDQ!DJ48="d",4,
IF(ErfassungMDQ!DJ48="e",5))))),0))</f>
        <v>0</v>
      </c>
      <c r="DK48" s="278" t="b">
        <f>IF(MDQ!$W51=5,
IF(ErfassungMDQ!DK48="a",5,
IF(ErfassungMDQ!DK48="b",4,
IF(ErfassungMDQ!DK48="c",3,
IF(ErfassungMDQ!DK48="d",2,
IF(ErfassungMDQ!DK48="e",1))))),
IF(MDQ!$W51=1,
IF(ErfassungMDQ!DK48="a",1,
IF(ErfassungMDQ!DK48="b",2,
IF(ErfassungMDQ!DK48="c",3,
IF(ErfassungMDQ!DK48="d",4,
IF(ErfassungMDQ!DK48="e",5))))),0))</f>
        <v>0</v>
      </c>
      <c r="DL48" s="277" t="b">
        <f>IF(MDQ!$W51=5,
IF(ErfassungMDQ!DL48="a",5,
IF(ErfassungMDQ!DL48="b",4,
IF(ErfassungMDQ!DL48="c",3,
IF(ErfassungMDQ!DL48="d",2,
IF(ErfassungMDQ!DL48="e",1))))),
IF(MDQ!$W51=1,
IF(ErfassungMDQ!DL48="a",1,
IF(ErfassungMDQ!DL48="b",2,
IF(ErfassungMDQ!DL48="c",3,
IF(ErfassungMDQ!DL48="d",4,
IF(ErfassungMDQ!DL48="e",5))))),0))</f>
        <v>0</v>
      </c>
      <c r="DM48" s="278" t="b">
        <f>IF(MDQ!$W51=5,
IF(ErfassungMDQ!DM48="a",5,
IF(ErfassungMDQ!DM48="b",4,
IF(ErfassungMDQ!DM48="c",3,
IF(ErfassungMDQ!DM48="d",2,
IF(ErfassungMDQ!DM48="e",1))))),
IF(MDQ!$W51=1,
IF(ErfassungMDQ!DM48="a",1,
IF(ErfassungMDQ!DM48="b",2,
IF(ErfassungMDQ!DM48="c",3,
IF(ErfassungMDQ!DM48="d",4,
IF(ErfassungMDQ!DM48="e",5))))),0))</f>
        <v>0</v>
      </c>
      <c r="DN48" s="277" t="b">
        <f>IF(MDQ!$W51=5,
IF(ErfassungMDQ!DN48="a",5,
IF(ErfassungMDQ!DN48="b",4,
IF(ErfassungMDQ!DN48="c",3,
IF(ErfassungMDQ!DN48="d",2,
IF(ErfassungMDQ!DN48="e",1))))),
IF(MDQ!$W51=1,
IF(ErfassungMDQ!DN48="a",1,
IF(ErfassungMDQ!DN48="b",2,
IF(ErfassungMDQ!DN48="c",3,
IF(ErfassungMDQ!DN48="d",4,
IF(ErfassungMDQ!DN48="e",5))))),0))</f>
        <v>0</v>
      </c>
      <c r="DO48" s="278" t="b">
        <f>IF(MDQ!$W51=5,
IF(ErfassungMDQ!DO48="a",5,
IF(ErfassungMDQ!DO48="b",4,
IF(ErfassungMDQ!DO48="c",3,
IF(ErfassungMDQ!DO48="d",2,
IF(ErfassungMDQ!DO48="e",1))))),
IF(MDQ!$W51=1,
IF(ErfassungMDQ!DO48="a",1,
IF(ErfassungMDQ!DO48="b",2,
IF(ErfassungMDQ!DO48="c",3,
IF(ErfassungMDQ!DO48="d",4,
IF(ErfassungMDQ!DO48="e",5))))),0))</f>
        <v>0</v>
      </c>
      <c r="DP48" s="277" t="b">
        <f>IF(MDQ!$W51=5,
IF(ErfassungMDQ!DP48="a",5,
IF(ErfassungMDQ!DP48="b",4,
IF(ErfassungMDQ!DP48="c",3,
IF(ErfassungMDQ!DP48="d",2,
IF(ErfassungMDQ!DP48="e",1))))),
IF(MDQ!$W51=1,
IF(ErfassungMDQ!DP48="a",1,
IF(ErfassungMDQ!DP48="b",2,
IF(ErfassungMDQ!DP48="c",3,
IF(ErfassungMDQ!DP48="d",4,
IF(ErfassungMDQ!DP48="e",5))))),0))</f>
        <v>0</v>
      </c>
      <c r="DQ48" s="278" t="b">
        <f>IF(MDQ!$W51=5,
IF(ErfassungMDQ!DQ48="a",5,
IF(ErfassungMDQ!DQ48="b",4,
IF(ErfassungMDQ!DQ48="c",3,
IF(ErfassungMDQ!DQ48="d",2,
IF(ErfassungMDQ!DQ48="e",1))))),
IF(MDQ!$W51=1,
IF(ErfassungMDQ!DQ48="a",1,
IF(ErfassungMDQ!DQ48="b",2,
IF(ErfassungMDQ!DQ48="c",3,
IF(ErfassungMDQ!DQ48="d",4,
IF(ErfassungMDQ!DQ48="e",5))))),0))</f>
        <v>0</v>
      </c>
      <c r="DR48" s="277" t="b">
        <f>IF(MDQ!$W51=5,
IF(ErfassungMDQ!DR48="a",5,
IF(ErfassungMDQ!DR48="b",4,
IF(ErfassungMDQ!DR48="c",3,
IF(ErfassungMDQ!DR48="d",2,
IF(ErfassungMDQ!DR48="e",1))))),
IF(MDQ!$W51=1,
IF(ErfassungMDQ!DR48="a",1,
IF(ErfassungMDQ!DR48="b",2,
IF(ErfassungMDQ!DR48="c",3,
IF(ErfassungMDQ!DR48="d",4,
IF(ErfassungMDQ!DR48="e",5))))),0))</f>
        <v>0</v>
      </c>
      <c r="DS48" s="278" t="b">
        <f>IF(MDQ!$W51=5,
IF(ErfassungMDQ!DS48="a",5,
IF(ErfassungMDQ!DS48="b",4,
IF(ErfassungMDQ!DS48="c",3,
IF(ErfassungMDQ!DS48="d",2,
IF(ErfassungMDQ!DS48="e",1))))),
IF(MDQ!$W51=1,
IF(ErfassungMDQ!DS48="a",1,
IF(ErfassungMDQ!DS48="b",2,
IF(ErfassungMDQ!DS48="c",3,
IF(ErfassungMDQ!DS48="d",4,
IF(ErfassungMDQ!DS48="e",5))))),0))</f>
        <v>0</v>
      </c>
      <c r="DT48" s="277" t="b">
        <f>IF(MDQ!$W51=5,
IF(ErfassungMDQ!DT48="a",5,
IF(ErfassungMDQ!DT48="b",4,
IF(ErfassungMDQ!DT48="c",3,
IF(ErfassungMDQ!DT48="d",2,
IF(ErfassungMDQ!DT48="e",1))))),
IF(MDQ!$W51=1,
IF(ErfassungMDQ!DT48="a",1,
IF(ErfassungMDQ!DT48="b",2,
IF(ErfassungMDQ!DT48="c",3,
IF(ErfassungMDQ!DT48="d",4,
IF(ErfassungMDQ!DT48="e",5))))),0))</f>
        <v>0</v>
      </c>
      <c r="DU48" s="278" t="b">
        <f>IF(MDQ!$W51=5,
IF(ErfassungMDQ!DU48="a",5,
IF(ErfassungMDQ!DU48="b",4,
IF(ErfassungMDQ!DU48="c",3,
IF(ErfassungMDQ!DU48="d",2,
IF(ErfassungMDQ!DU48="e",1))))),
IF(MDQ!$W51=1,
IF(ErfassungMDQ!DU48="a",1,
IF(ErfassungMDQ!DU48="b",2,
IF(ErfassungMDQ!DU48="c",3,
IF(ErfassungMDQ!DU48="d",4,
IF(ErfassungMDQ!DU48="e",5))))),0))</f>
        <v>0</v>
      </c>
      <c r="DV48" s="277" t="b">
        <f>IF(MDQ!$W51=5,
IF(ErfassungMDQ!DV48="a",5,
IF(ErfassungMDQ!DV48="b",4,
IF(ErfassungMDQ!DV48="c",3,
IF(ErfassungMDQ!DV48="d",2,
IF(ErfassungMDQ!DV48="e",1))))),
IF(MDQ!$W51=1,
IF(ErfassungMDQ!DV48="a",1,
IF(ErfassungMDQ!DV48="b",2,
IF(ErfassungMDQ!DV48="c",3,
IF(ErfassungMDQ!DV48="d",4,
IF(ErfassungMDQ!DV48="e",5))))),0))</f>
        <v>0</v>
      </c>
      <c r="DW48" s="278" t="b">
        <f>IF(MDQ!$W51=5,
IF(ErfassungMDQ!DW48="a",5,
IF(ErfassungMDQ!DW48="b",4,
IF(ErfassungMDQ!DW48="c",3,
IF(ErfassungMDQ!DW48="d",2,
IF(ErfassungMDQ!DW48="e",1))))),
IF(MDQ!$W51=1,
IF(ErfassungMDQ!DW48="a",1,
IF(ErfassungMDQ!DW48="b",2,
IF(ErfassungMDQ!DW48="c",3,
IF(ErfassungMDQ!DW48="d",4,
IF(ErfassungMDQ!DW48="e",5))))),0))</f>
        <v>0</v>
      </c>
      <c r="DX48" s="277" t="b">
        <f>IF(MDQ!$W51=5,
IF(ErfassungMDQ!DX48="a",5,
IF(ErfassungMDQ!DX48="b",4,
IF(ErfassungMDQ!DX48="c",3,
IF(ErfassungMDQ!DX48="d",2,
IF(ErfassungMDQ!DX48="e",1))))),
IF(MDQ!$W51=1,
IF(ErfassungMDQ!DX48="a",1,
IF(ErfassungMDQ!DX48="b",2,
IF(ErfassungMDQ!DX48="c",3,
IF(ErfassungMDQ!DX48="d",4,
IF(ErfassungMDQ!DX48="e",5))))),0))</f>
        <v>0</v>
      </c>
      <c r="DY48" s="278" t="b">
        <f>IF(MDQ!$W51=5,
IF(ErfassungMDQ!DY48="a",5,
IF(ErfassungMDQ!DY48="b",4,
IF(ErfassungMDQ!DY48="c",3,
IF(ErfassungMDQ!DY48="d",2,
IF(ErfassungMDQ!DY48="e",1))))),
IF(MDQ!$W51=1,
IF(ErfassungMDQ!DY48="a",1,
IF(ErfassungMDQ!DY48="b",2,
IF(ErfassungMDQ!DY48="c",3,
IF(ErfassungMDQ!DY48="d",4,
IF(ErfassungMDQ!DY48="e",5))))),0))</f>
        <v>0</v>
      </c>
      <c r="DZ48" s="277" t="b">
        <f>IF(MDQ!$W51=5,
IF(ErfassungMDQ!DZ48="a",5,
IF(ErfassungMDQ!DZ48="b",4,
IF(ErfassungMDQ!DZ48="c",3,
IF(ErfassungMDQ!DZ48="d",2,
IF(ErfassungMDQ!DZ48="e",1))))),
IF(MDQ!$W51=1,
IF(ErfassungMDQ!DZ48="a",1,
IF(ErfassungMDQ!DZ48="b",2,
IF(ErfassungMDQ!DZ48="c",3,
IF(ErfassungMDQ!DZ48="d",4,
IF(ErfassungMDQ!DZ48="e",5))))),0))</f>
        <v>0</v>
      </c>
      <c r="EA48" s="278" t="b">
        <f>IF(MDQ!$W51=5,
IF(ErfassungMDQ!EA48="a",5,
IF(ErfassungMDQ!EA48="b",4,
IF(ErfassungMDQ!EA48="c",3,
IF(ErfassungMDQ!EA48="d",2,
IF(ErfassungMDQ!EA48="e",1))))),
IF(MDQ!$W51=1,
IF(ErfassungMDQ!EA48="a",1,
IF(ErfassungMDQ!EA48="b",2,
IF(ErfassungMDQ!EA48="c",3,
IF(ErfassungMDQ!EA48="d",4,
IF(ErfassungMDQ!EA48="e",5))))),0))</f>
        <v>0</v>
      </c>
      <c r="EB48" s="116"/>
      <c r="EC48" s="116"/>
      <c r="ED48" s="116"/>
      <c r="EE48" s="116"/>
      <c r="EF48" s="116"/>
      <c r="EG48" s="116"/>
      <c r="EH48" s="116"/>
      <c r="EI48" s="116"/>
      <c r="EJ48" s="116"/>
      <c r="EK48" s="116"/>
      <c r="EL48" s="116"/>
      <c r="EM48" s="116"/>
      <c r="EN48" s="116"/>
      <c r="EO48" s="116"/>
      <c r="EP48" s="116"/>
      <c r="EQ48" s="116"/>
      <c r="ER48" s="116"/>
      <c r="ES48" s="116"/>
      <c r="ET48" s="116"/>
      <c r="EU48" s="116"/>
      <c r="EV48" s="116"/>
      <c r="EW48" s="116"/>
      <c r="EX48" s="116"/>
      <c r="EY48" s="116"/>
    </row>
    <row r="49" spans="1:155" ht="12.75" customHeight="1">
      <c r="A49" s="276">
        <v>42</v>
      </c>
      <c r="B49" s="277" t="b">
        <f>IF(MDQ!$W52=5,
IF(ErfassungMDQ!B49="a",5,
IF(ErfassungMDQ!B49="b",4,
IF(ErfassungMDQ!B49="c",3,
IF(ErfassungMDQ!B49="d",2,
IF(ErfassungMDQ!B49="e",1))))),
IF(MDQ!$W52=1,
IF(ErfassungMDQ!B49="a",1,
IF(ErfassungMDQ!B49="b",2,
IF(ErfassungMDQ!B49="c",3,
IF(ErfassungMDQ!B49="d",4,
IF(ErfassungMDQ!B49="e",5))))),0))</f>
        <v>0</v>
      </c>
      <c r="C49" s="278" t="b">
        <f>IF(MDQ!$W52=5,
IF(ErfassungMDQ!C49="a",5,
IF(ErfassungMDQ!C49="b",4,
IF(ErfassungMDQ!C49="c",3,
IF(ErfassungMDQ!C49="d",2,
IF(ErfassungMDQ!C49="e",1))))),
IF(MDQ!$W52=1,
IF(ErfassungMDQ!C49="a",1,
IF(ErfassungMDQ!C49="b",2,
IF(ErfassungMDQ!C49="c",3,
IF(ErfassungMDQ!C49="d",4,
IF(ErfassungMDQ!C49="e",5))))),0))</f>
        <v>0</v>
      </c>
      <c r="D49" s="277" t="b">
        <f>IF(MDQ!$W52=5,
IF(ErfassungMDQ!D49="a",5,
IF(ErfassungMDQ!D49="b",4,
IF(ErfassungMDQ!D49="c",3,
IF(ErfassungMDQ!D49="d",2,
IF(ErfassungMDQ!D49="e",1))))),
IF(MDQ!$W52=1,
IF(ErfassungMDQ!D49="a",1,
IF(ErfassungMDQ!D49="b",2,
IF(ErfassungMDQ!D49="c",3,
IF(ErfassungMDQ!D49="d",4,
IF(ErfassungMDQ!D49="e",5))))),0))</f>
        <v>0</v>
      </c>
      <c r="E49" s="278" t="b">
        <f>IF(MDQ!$W52=5,
IF(ErfassungMDQ!E49="a",5,
IF(ErfassungMDQ!E49="b",4,
IF(ErfassungMDQ!E49="c",3,
IF(ErfassungMDQ!E49="d",2,
IF(ErfassungMDQ!E49="e",1))))),
IF(MDQ!$W52=1,
IF(ErfassungMDQ!E49="a",1,
IF(ErfassungMDQ!E49="b",2,
IF(ErfassungMDQ!E49="c",3,
IF(ErfassungMDQ!E49="d",4,
IF(ErfassungMDQ!E49="e",5))))),0))</f>
        <v>0</v>
      </c>
      <c r="F49" s="277" t="b">
        <f>IF(MDQ!$W52=5,
IF(ErfassungMDQ!F49="a",5,
IF(ErfassungMDQ!F49="b",4,
IF(ErfassungMDQ!F49="c",3,
IF(ErfassungMDQ!F49="d",2,
IF(ErfassungMDQ!F49="e",1))))),
IF(MDQ!$W52=1,
IF(ErfassungMDQ!F49="a",1,
IF(ErfassungMDQ!F49="b",2,
IF(ErfassungMDQ!F49="c",3,
IF(ErfassungMDQ!F49="d",4,
IF(ErfassungMDQ!F49="e",5))))),0))</f>
        <v>0</v>
      </c>
      <c r="G49" s="278" t="b">
        <f>IF(MDQ!$W52=5,
IF(ErfassungMDQ!G49="a",5,
IF(ErfassungMDQ!G49="b",4,
IF(ErfassungMDQ!G49="c",3,
IF(ErfassungMDQ!G49="d",2,
IF(ErfassungMDQ!G49="e",1))))),
IF(MDQ!$W52=1,
IF(ErfassungMDQ!G49="a",1,
IF(ErfassungMDQ!G49="b",2,
IF(ErfassungMDQ!G49="c",3,
IF(ErfassungMDQ!G49="d",4,
IF(ErfassungMDQ!G49="e",5))))),0))</f>
        <v>0</v>
      </c>
      <c r="H49" s="277" t="b">
        <f>IF(MDQ!$W52=5,
IF(ErfassungMDQ!H49="a",5,
IF(ErfassungMDQ!H49="b",4,
IF(ErfassungMDQ!H49="c",3,
IF(ErfassungMDQ!H49="d",2,
IF(ErfassungMDQ!H49="e",1))))),
IF(MDQ!$W52=1,
IF(ErfassungMDQ!H49="a",1,
IF(ErfassungMDQ!H49="b",2,
IF(ErfassungMDQ!H49="c",3,
IF(ErfassungMDQ!H49="d",4,
IF(ErfassungMDQ!H49="e",5))))),0))</f>
        <v>0</v>
      </c>
      <c r="I49" s="278" t="b">
        <f>IF(MDQ!$W52=5,
IF(ErfassungMDQ!I49="a",5,
IF(ErfassungMDQ!I49="b",4,
IF(ErfassungMDQ!I49="c",3,
IF(ErfassungMDQ!I49="d",2,
IF(ErfassungMDQ!I49="e",1))))),
IF(MDQ!$W52=1,
IF(ErfassungMDQ!I49="a",1,
IF(ErfassungMDQ!I49="b",2,
IF(ErfassungMDQ!I49="c",3,
IF(ErfassungMDQ!I49="d",4,
IF(ErfassungMDQ!I49="e",5))))),0))</f>
        <v>0</v>
      </c>
      <c r="J49" s="277" t="b">
        <f>IF(MDQ!$W52=5,
IF(ErfassungMDQ!J49="a",5,
IF(ErfassungMDQ!J49="b",4,
IF(ErfassungMDQ!J49="c",3,
IF(ErfassungMDQ!J49="d",2,
IF(ErfassungMDQ!J49="e",1))))),
IF(MDQ!$W52=1,
IF(ErfassungMDQ!J49="a",1,
IF(ErfassungMDQ!J49="b",2,
IF(ErfassungMDQ!J49="c",3,
IF(ErfassungMDQ!J49="d",4,
IF(ErfassungMDQ!J49="e",5))))),0))</f>
        <v>0</v>
      </c>
      <c r="K49" s="278" t="b">
        <f>IF(MDQ!$W52=5,
IF(ErfassungMDQ!K49="a",5,
IF(ErfassungMDQ!K49="b",4,
IF(ErfassungMDQ!K49="c",3,
IF(ErfassungMDQ!K49="d",2,
IF(ErfassungMDQ!K49="e",1))))),
IF(MDQ!$W52=1,
IF(ErfassungMDQ!K49="a",1,
IF(ErfassungMDQ!K49="b",2,
IF(ErfassungMDQ!K49="c",3,
IF(ErfassungMDQ!K49="d",4,
IF(ErfassungMDQ!K49="e",5))))),0))</f>
        <v>0</v>
      </c>
      <c r="L49" s="277" t="b">
        <f>IF(MDQ!$W52=5,
IF(ErfassungMDQ!L49="a",5,
IF(ErfassungMDQ!L49="b",4,
IF(ErfassungMDQ!L49="c",3,
IF(ErfassungMDQ!L49="d",2,
IF(ErfassungMDQ!L49="e",1))))),
IF(MDQ!$W52=1,
IF(ErfassungMDQ!L49="a",1,
IF(ErfassungMDQ!L49="b",2,
IF(ErfassungMDQ!L49="c",3,
IF(ErfassungMDQ!L49="d",4,
IF(ErfassungMDQ!L49="e",5))))),0))</f>
        <v>0</v>
      </c>
      <c r="M49" s="278" t="b">
        <f>IF(MDQ!$W52=5,
IF(ErfassungMDQ!M49="a",5,
IF(ErfassungMDQ!M49="b",4,
IF(ErfassungMDQ!M49="c",3,
IF(ErfassungMDQ!M49="d",2,
IF(ErfassungMDQ!M49="e",1))))),
IF(MDQ!$W52=1,
IF(ErfassungMDQ!M49="a",1,
IF(ErfassungMDQ!M49="b",2,
IF(ErfassungMDQ!M49="c",3,
IF(ErfassungMDQ!M49="d",4,
IF(ErfassungMDQ!M49="e",5))))),0))</f>
        <v>0</v>
      </c>
      <c r="N49" s="277" t="b">
        <f>IF(MDQ!$W52=5,
IF(ErfassungMDQ!N49="a",5,
IF(ErfassungMDQ!N49="b",4,
IF(ErfassungMDQ!N49="c",3,
IF(ErfassungMDQ!N49="d",2,
IF(ErfassungMDQ!N49="e",1))))),
IF(MDQ!$W52=1,
IF(ErfassungMDQ!N49="a",1,
IF(ErfassungMDQ!N49="b",2,
IF(ErfassungMDQ!N49="c",3,
IF(ErfassungMDQ!N49="d",4,
IF(ErfassungMDQ!N49="e",5))))),0))</f>
        <v>0</v>
      </c>
      <c r="O49" s="278" t="b">
        <f>IF(MDQ!$W52=5,
IF(ErfassungMDQ!O49="a",5,
IF(ErfassungMDQ!O49="b",4,
IF(ErfassungMDQ!O49="c",3,
IF(ErfassungMDQ!O49="d",2,
IF(ErfassungMDQ!O49="e",1))))),
IF(MDQ!$W52=1,
IF(ErfassungMDQ!O49="a",1,
IF(ErfassungMDQ!O49="b",2,
IF(ErfassungMDQ!O49="c",3,
IF(ErfassungMDQ!O49="d",4,
IF(ErfassungMDQ!O49="e",5))))),0))</f>
        <v>0</v>
      </c>
      <c r="P49" s="277" t="b">
        <f>IF(MDQ!$W52=5,
IF(ErfassungMDQ!P49="a",5,
IF(ErfassungMDQ!P49="b",4,
IF(ErfassungMDQ!P49="c",3,
IF(ErfassungMDQ!P49="d",2,
IF(ErfassungMDQ!P49="e",1))))),
IF(MDQ!$W52=1,
IF(ErfassungMDQ!P49="a",1,
IF(ErfassungMDQ!P49="b",2,
IF(ErfassungMDQ!P49="c",3,
IF(ErfassungMDQ!P49="d",4,
IF(ErfassungMDQ!P49="e",5))))),0))</f>
        <v>0</v>
      </c>
      <c r="Q49" s="278" t="b">
        <f>IF(MDQ!$W52=5,
IF(ErfassungMDQ!Q49="a",5,
IF(ErfassungMDQ!Q49="b",4,
IF(ErfassungMDQ!Q49="c",3,
IF(ErfassungMDQ!Q49="d",2,
IF(ErfassungMDQ!Q49="e",1))))),
IF(MDQ!$W52=1,
IF(ErfassungMDQ!Q49="a",1,
IF(ErfassungMDQ!Q49="b",2,
IF(ErfassungMDQ!Q49="c",3,
IF(ErfassungMDQ!Q49="d",4,
IF(ErfassungMDQ!Q49="e",5))))),0))</f>
        <v>0</v>
      </c>
      <c r="R49" s="277" t="b">
        <f>IF(MDQ!$W52=5,
IF(ErfassungMDQ!R49="a",5,
IF(ErfassungMDQ!R49="b",4,
IF(ErfassungMDQ!R49="c",3,
IF(ErfassungMDQ!R49="d",2,
IF(ErfassungMDQ!R49="e",1))))),
IF(MDQ!$W52=1,
IF(ErfassungMDQ!R49="a",1,
IF(ErfassungMDQ!R49="b",2,
IF(ErfassungMDQ!R49="c",3,
IF(ErfassungMDQ!R49="d",4,
IF(ErfassungMDQ!R49="e",5))))),0))</f>
        <v>0</v>
      </c>
      <c r="S49" s="278" t="b">
        <f>IF(MDQ!$W52=5,
IF(ErfassungMDQ!S49="a",5,
IF(ErfassungMDQ!S49="b",4,
IF(ErfassungMDQ!S49="c",3,
IF(ErfassungMDQ!S49="d",2,
IF(ErfassungMDQ!S49="e",1))))),
IF(MDQ!$W52=1,
IF(ErfassungMDQ!S49="a",1,
IF(ErfassungMDQ!S49="b",2,
IF(ErfassungMDQ!S49="c",3,
IF(ErfassungMDQ!S49="d",4,
IF(ErfassungMDQ!S49="e",5))))),0))</f>
        <v>0</v>
      </c>
      <c r="T49" s="277" t="b">
        <f>IF(MDQ!$W52=5,
IF(ErfassungMDQ!T49="a",5,
IF(ErfassungMDQ!T49="b",4,
IF(ErfassungMDQ!T49="c",3,
IF(ErfassungMDQ!T49="d",2,
IF(ErfassungMDQ!T49="e",1))))),
IF(MDQ!$W52=1,
IF(ErfassungMDQ!T49="a",1,
IF(ErfassungMDQ!T49="b",2,
IF(ErfassungMDQ!T49="c",3,
IF(ErfassungMDQ!T49="d",4,
IF(ErfassungMDQ!T49="e",5))))),0))</f>
        <v>0</v>
      </c>
      <c r="U49" s="278" t="b">
        <f>IF(MDQ!$W52=5,
IF(ErfassungMDQ!U49="a",5,
IF(ErfassungMDQ!U49="b",4,
IF(ErfassungMDQ!U49="c",3,
IF(ErfassungMDQ!U49="d",2,
IF(ErfassungMDQ!U49="e",1))))),
IF(MDQ!$W52=1,
IF(ErfassungMDQ!U49="a",1,
IF(ErfassungMDQ!U49="b",2,
IF(ErfassungMDQ!U49="c",3,
IF(ErfassungMDQ!U49="d",4,
IF(ErfassungMDQ!U49="e",5))))),0))</f>
        <v>0</v>
      </c>
      <c r="V49" s="277" t="b">
        <f>IF(MDQ!$W52=5,
IF(ErfassungMDQ!V49="a",5,
IF(ErfassungMDQ!V49="b",4,
IF(ErfassungMDQ!V49="c",3,
IF(ErfassungMDQ!V49="d",2,
IF(ErfassungMDQ!V49="e",1))))),
IF(MDQ!$W52=1,
IF(ErfassungMDQ!V49="a",1,
IF(ErfassungMDQ!V49="b",2,
IF(ErfassungMDQ!V49="c",3,
IF(ErfassungMDQ!V49="d",4,
IF(ErfassungMDQ!V49="e",5))))),0))</f>
        <v>0</v>
      </c>
      <c r="W49" s="278" t="b">
        <f>IF(MDQ!$W52=5,
IF(ErfassungMDQ!W49="a",5,
IF(ErfassungMDQ!W49="b",4,
IF(ErfassungMDQ!W49="c",3,
IF(ErfassungMDQ!W49="d",2,
IF(ErfassungMDQ!W49="e",1))))),
IF(MDQ!$W52=1,
IF(ErfassungMDQ!W49="a",1,
IF(ErfassungMDQ!W49="b",2,
IF(ErfassungMDQ!W49="c",3,
IF(ErfassungMDQ!W49="d",4,
IF(ErfassungMDQ!W49="e",5))))),0))</f>
        <v>0</v>
      </c>
      <c r="X49" s="277" t="b">
        <f>IF(MDQ!$W52=5,
IF(ErfassungMDQ!X49="a",5,
IF(ErfassungMDQ!X49="b",4,
IF(ErfassungMDQ!X49="c",3,
IF(ErfassungMDQ!X49="d",2,
IF(ErfassungMDQ!X49="e",1))))),
IF(MDQ!$W52=1,
IF(ErfassungMDQ!X49="a",1,
IF(ErfassungMDQ!X49="b",2,
IF(ErfassungMDQ!X49="c",3,
IF(ErfassungMDQ!X49="d",4,
IF(ErfassungMDQ!X49="e",5))))),0))</f>
        <v>0</v>
      </c>
      <c r="Y49" s="278" t="b">
        <f>IF(MDQ!$W52=5,
IF(ErfassungMDQ!Y49="a",5,
IF(ErfassungMDQ!Y49="b",4,
IF(ErfassungMDQ!Y49="c",3,
IF(ErfassungMDQ!Y49="d",2,
IF(ErfassungMDQ!Y49="e",1))))),
IF(MDQ!$W52=1,
IF(ErfassungMDQ!Y49="a",1,
IF(ErfassungMDQ!Y49="b",2,
IF(ErfassungMDQ!Y49="c",3,
IF(ErfassungMDQ!Y49="d",4,
IF(ErfassungMDQ!Y49="e",5))))),0))</f>
        <v>0</v>
      </c>
      <c r="Z49" s="277" t="b">
        <f>IF(MDQ!$W52=5,
IF(ErfassungMDQ!Z49="a",5,
IF(ErfassungMDQ!Z49="b",4,
IF(ErfassungMDQ!Z49="c",3,
IF(ErfassungMDQ!Z49="d",2,
IF(ErfassungMDQ!Z49="e",1))))),
IF(MDQ!$W52=1,
IF(ErfassungMDQ!Z49="a",1,
IF(ErfassungMDQ!Z49="b",2,
IF(ErfassungMDQ!Z49="c",3,
IF(ErfassungMDQ!Z49="d",4,
IF(ErfassungMDQ!Z49="e",5))))),0))</f>
        <v>0</v>
      </c>
      <c r="AA49" s="278" t="b">
        <f>IF(MDQ!$W52=5,
IF(ErfassungMDQ!AA49="a",5,
IF(ErfassungMDQ!AA49="b",4,
IF(ErfassungMDQ!AA49="c",3,
IF(ErfassungMDQ!AA49="d",2,
IF(ErfassungMDQ!AA49="e",1))))),
IF(MDQ!$W52=1,
IF(ErfassungMDQ!AA49="a",1,
IF(ErfassungMDQ!AA49="b",2,
IF(ErfassungMDQ!AA49="c",3,
IF(ErfassungMDQ!AA49="d",4,
IF(ErfassungMDQ!AA49="e",5))))),0))</f>
        <v>0</v>
      </c>
      <c r="AB49" s="277" t="b">
        <f>IF(MDQ!$W52=5,
IF(ErfassungMDQ!AB49="a",5,
IF(ErfassungMDQ!AB49="b",4,
IF(ErfassungMDQ!AB49="c",3,
IF(ErfassungMDQ!AB49="d",2,
IF(ErfassungMDQ!AB49="e",1))))),
IF(MDQ!$W52=1,
IF(ErfassungMDQ!AB49="a",1,
IF(ErfassungMDQ!AB49="b",2,
IF(ErfassungMDQ!AB49="c",3,
IF(ErfassungMDQ!AB49="d",4,
IF(ErfassungMDQ!AB49="e",5))))),0))</f>
        <v>0</v>
      </c>
      <c r="AC49" s="278" t="b">
        <f>IF(MDQ!$W52=5,
IF(ErfassungMDQ!AC49="a",5,
IF(ErfassungMDQ!AC49="b",4,
IF(ErfassungMDQ!AC49="c",3,
IF(ErfassungMDQ!AC49="d",2,
IF(ErfassungMDQ!AC49="e",1))))),
IF(MDQ!$W52=1,
IF(ErfassungMDQ!AC49="a",1,
IF(ErfassungMDQ!AC49="b",2,
IF(ErfassungMDQ!AC49="c",3,
IF(ErfassungMDQ!AC49="d",4,
IF(ErfassungMDQ!AC49="e",5))))),0))</f>
        <v>0</v>
      </c>
      <c r="AD49" s="277" t="b">
        <f>IF(MDQ!$W52=5,
IF(ErfassungMDQ!AD49="a",5,
IF(ErfassungMDQ!AD49="b",4,
IF(ErfassungMDQ!AD49="c",3,
IF(ErfassungMDQ!AD49="d",2,
IF(ErfassungMDQ!AD49="e",1))))),
IF(MDQ!$W52=1,
IF(ErfassungMDQ!AD49="a",1,
IF(ErfassungMDQ!AD49="b",2,
IF(ErfassungMDQ!AD49="c",3,
IF(ErfassungMDQ!AD49="d",4,
IF(ErfassungMDQ!AD49="e",5))))),0))</f>
        <v>0</v>
      </c>
      <c r="AE49" s="278" t="b">
        <f>IF(MDQ!$W52=5,
IF(ErfassungMDQ!AE49="a",5,
IF(ErfassungMDQ!AE49="b",4,
IF(ErfassungMDQ!AE49="c",3,
IF(ErfassungMDQ!AE49="d",2,
IF(ErfassungMDQ!AE49="e",1))))),
IF(MDQ!$W52=1,
IF(ErfassungMDQ!AE49="a",1,
IF(ErfassungMDQ!AE49="b",2,
IF(ErfassungMDQ!AE49="c",3,
IF(ErfassungMDQ!AE49="d",4,
IF(ErfassungMDQ!AE49="e",5))))),0))</f>
        <v>0</v>
      </c>
      <c r="AF49" s="277" t="b">
        <f>IF(MDQ!$W52=5,
IF(ErfassungMDQ!AF49="a",5,
IF(ErfassungMDQ!AF49="b",4,
IF(ErfassungMDQ!AF49="c",3,
IF(ErfassungMDQ!AF49="d",2,
IF(ErfassungMDQ!AF49="e",1))))),
IF(MDQ!$W52=1,
IF(ErfassungMDQ!AF49="a",1,
IF(ErfassungMDQ!AF49="b",2,
IF(ErfassungMDQ!AF49="c",3,
IF(ErfassungMDQ!AF49="d",4,
IF(ErfassungMDQ!AF49="e",5))))),0))</f>
        <v>0</v>
      </c>
      <c r="AG49" s="278" t="b">
        <f>IF(MDQ!$W52=5,
IF(ErfassungMDQ!AG49="a",5,
IF(ErfassungMDQ!AG49="b",4,
IF(ErfassungMDQ!AG49="c",3,
IF(ErfassungMDQ!AG49="d",2,
IF(ErfassungMDQ!AG49="e",1))))),
IF(MDQ!$W52=1,
IF(ErfassungMDQ!AG49="a",1,
IF(ErfassungMDQ!AG49="b",2,
IF(ErfassungMDQ!AG49="c",3,
IF(ErfassungMDQ!AG49="d",4,
IF(ErfassungMDQ!AG49="e",5))))),0))</f>
        <v>0</v>
      </c>
      <c r="AH49" s="277" t="b">
        <f>IF(MDQ!$W52=5,
IF(ErfassungMDQ!AH49="a",5,
IF(ErfassungMDQ!AH49="b",4,
IF(ErfassungMDQ!AH49="c",3,
IF(ErfassungMDQ!AH49="d",2,
IF(ErfassungMDQ!AH49="e",1))))),
IF(MDQ!$W52=1,
IF(ErfassungMDQ!AH49="a",1,
IF(ErfassungMDQ!AH49="b",2,
IF(ErfassungMDQ!AH49="c",3,
IF(ErfassungMDQ!AH49="d",4,
IF(ErfassungMDQ!AH49="e",5))))),0))</f>
        <v>0</v>
      </c>
      <c r="AI49" s="278" t="b">
        <f>IF(MDQ!$W52=5,
IF(ErfassungMDQ!AI49="a",5,
IF(ErfassungMDQ!AI49="b",4,
IF(ErfassungMDQ!AI49="c",3,
IF(ErfassungMDQ!AI49="d",2,
IF(ErfassungMDQ!AI49="e",1))))),
IF(MDQ!$W52=1,
IF(ErfassungMDQ!AI49="a",1,
IF(ErfassungMDQ!AI49="b",2,
IF(ErfassungMDQ!AI49="c",3,
IF(ErfassungMDQ!AI49="d",4,
IF(ErfassungMDQ!AI49="e",5))))),0))</f>
        <v>0</v>
      </c>
      <c r="AJ49" s="277" t="b">
        <f>IF(MDQ!$W52=5,
IF(ErfassungMDQ!AJ49="a",5,
IF(ErfassungMDQ!AJ49="b",4,
IF(ErfassungMDQ!AJ49="c",3,
IF(ErfassungMDQ!AJ49="d",2,
IF(ErfassungMDQ!AJ49="e",1))))),
IF(MDQ!$W52=1,
IF(ErfassungMDQ!AJ49="a",1,
IF(ErfassungMDQ!AJ49="b",2,
IF(ErfassungMDQ!AJ49="c",3,
IF(ErfassungMDQ!AJ49="d",4,
IF(ErfassungMDQ!AJ49="e",5))))),0))</f>
        <v>0</v>
      </c>
      <c r="AK49" s="278" t="b">
        <f>IF(MDQ!$W52=5,
IF(ErfassungMDQ!AK49="a",5,
IF(ErfassungMDQ!AK49="b",4,
IF(ErfassungMDQ!AK49="c",3,
IF(ErfassungMDQ!AK49="d",2,
IF(ErfassungMDQ!AK49="e",1))))),
IF(MDQ!$W52=1,
IF(ErfassungMDQ!AK49="a",1,
IF(ErfassungMDQ!AK49="b",2,
IF(ErfassungMDQ!AK49="c",3,
IF(ErfassungMDQ!AK49="d",4,
IF(ErfassungMDQ!AK49="e",5))))),0))</f>
        <v>0</v>
      </c>
      <c r="AL49" s="277" t="b">
        <f>IF(MDQ!$W52=5,
IF(ErfassungMDQ!AL49="a",5,
IF(ErfassungMDQ!AL49="b",4,
IF(ErfassungMDQ!AL49="c",3,
IF(ErfassungMDQ!AL49="d",2,
IF(ErfassungMDQ!AL49="e",1))))),
IF(MDQ!$W52=1,
IF(ErfassungMDQ!AL49="a",1,
IF(ErfassungMDQ!AL49="b",2,
IF(ErfassungMDQ!AL49="c",3,
IF(ErfassungMDQ!AL49="d",4,
IF(ErfassungMDQ!AL49="e",5))))),0))</f>
        <v>0</v>
      </c>
      <c r="AM49" s="278" t="b">
        <f>IF(MDQ!$W52=5,
IF(ErfassungMDQ!AM49="a",5,
IF(ErfassungMDQ!AM49="b",4,
IF(ErfassungMDQ!AM49="c",3,
IF(ErfassungMDQ!AM49="d",2,
IF(ErfassungMDQ!AM49="e",1))))),
IF(MDQ!$W52=1,
IF(ErfassungMDQ!AM49="a",1,
IF(ErfassungMDQ!AM49="b",2,
IF(ErfassungMDQ!AM49="c",3,
IF(ErfassungMDQ!AM49="d",4,
IF(ErfassungMDQ!AM49="e",5))))),0))</f>
        <v>0</v>
      </c>
      <c r="AN49" s="277" t="b">
        <f>IF(MDQ!$W52=5,
IF(ErfassungMDQ!AN49="a",5,
IF(ErfassungMDQ!AN49="b",4,
IF(ErfassungMDQ!AN49="c",3,
IF(ErfassungMDQ!AN49="d",2,
IF(ErfassungMDQ!AN49="e",1))))),
IF(MDQ!$W52=1,
IF(ErfassungMDQ!AN49="a",1,
IF(ErfassungMDQ!AN49="b",2,
IF(ErfassungMDQ!AN49="c",3,
IF(ErfassungMDQ!AN49="d",4,
IF(ErfassungMDQ!AN49="e",5))))),0))</f>
        <v>0</v>
      </c>
      <c r="AO49" s="278" t="b">
        <f>IF(MDQ!$W52=5,
IF(ErfassungMDQ!AO49="a",5,
IF(ErfassungMDQ!AO49="b",4,
IF(ErfassungMDQ!AO49="c",3,
IF(ErfassungMDQ!AO49="d",2,
IF(ErfassungMDQ!AO49="e",1))))),
IF(MDQ!$W52=1,
IF(ErfassungMDQ!AO49="a",1,
IF(ErfassungMDQ!AO49="b",2,
IF(ErfassungMDQ!AO49="c",3,
IF(ErfassungMDQ!AO49="d",4,
IF(ErfassungMDQ!AO49="e",5))))),0))</f>
        <v>0</v>
      </c>
      <c r="AP49" s="277" t="b">
        <f>IF(MDQ!$W52=5,
IF(ErfassungMDQ!AP49="a",5,
IF(ErfassungMDQ!AP49="b",4,
IF(ErfassungMDQ!AP49="c",3,
IF(ErfassungMDQ!AP49="d",2,
IF(ErfassungMDQ!AP49="e",1))))),
IF(MDQ!$W52=1,
IF(ErfassungMDQ!AP49="a",1,
IF(ErfassungMDQ!AP49="b",2,
IF(ErfassungMDQ!AP49="c",3,
IF(ErfassungMDQ!AP49="d",4,
IF(ErfassungMDQ!AP49="e",5))))),0))</f>
        <v>0</v>
      </c>
      <c r="AQ49" s="278" t="b">
        <f>IF(MDQ!$W52=5,
IF(ErfassungMDQ!AQ49="a",5,
IF(ErfassungMDQ!AQ49="b",4,
IF(ErfassungMDQ!AQ49="c",3,
IF(ErfassungMDQ!AQ49="d",2,
IF(ErfassungMDQ!AQ49="e",1))))),
IF(MDQ!$W52=1,
IF(ErfassungMDQ!AQ49="a",1,
IF(ErfassungMDQ!AQ49="b",2,
IF(ErfassungMDQ!AQ49="c",3,
IF(ErfassungMDQ!AQ49="d",4,
IF(ErfassungMDQ!AQ49="e",5))))),0))</f>
        <v>0</v>
      </c>
      <c r="AR49" s="277" t="b">
        <f>IF(MDQ!$W52=5,
IF(ErfassungMDQ!AR49="a",5,
IF(ErfassungMDQ!AR49="b",4,
IF(ErfassungMDQ!AR49="c",3,
IF(ErfassungMDQ!AR49="d",2,
IF(ErfassungMDQ!AR49="e",1))))),
IF(MDQ!$W52=1,
IF(ErfassungMDQ!AR49="a",1,
IF(ErfassungMDQ!AR49="b",2,
IF(ErfassungMDQ!AR49="c",3,
IF(ErfassungMDQ!AR49="d",4,
IF(ErfassungMDQ!AR49="e",5))))),0))</f>
        <v>0</v>
      </c>
      <c r="AS49" s="278" t="b">
        <f>IF(MDQ!$W52=5,
IF(ErfassungMDQ!AS49="a",5,
IF(ErfassungMDQ!AS49="b",4,
IF(ErfassungMDQ!AS49="c",3,
IF(ErfassungMDQ!AS49="d",2,
IF(ErfassungMDQ!AS49="e",1))))),
IF(MDQ!$W52=1,
IF(ErfassungMDQ!AS49="a",1,
IF(ErfassungMDQ!AS49="b",2,
IF(ErfassungMDQ!AS49="c",3,
IF(ErfassungMDQ!AS49="d",4,
IF(ErfassungMDQ!AS49="e",5))))),0))</f>
        <v>0</v>
      </c>
      <c r="AT49" s="277" t="b">
        <f>IF(MDQ!$W52=5,
IF(ErfassungMDQ!AT49="a",5,
IF(ErfassungMDQ!AT49="b",4,
IF(ErfassungMDQ!AT49="c",3,
IF(ErfassungMDQ!AT49="d",2,
IF(ErfassungMDQ!AT49="e",1))))),
IF(MDQ!$W52=1,
IF(ErfassungMDQ!AT49="a",1,
IF(ErfassungMDQ!AT49="b",2,
IF(ErfassungMDQ!AT49="c",3,
IF(ErfassungMDQ!AT49="d",4,
IF(ErfassungMDQ!AT49="e",5))))),0))</f>
        <v>0</v>
      </c>
      <c r="AU49" s="278" t="b">
        <f>IF(MDQ!$W52=5,
IF(ErfassungMDQ!AU49="a",5,
IF(ErfassungMDQ!AU49="b",4,
IF(ErfassungMDQ!AU49="c",3,
IF(ErfassungMDQ!AU49="d",2,
IF(ErfassungMDQ!AU49="e",1))))),
IF(MDQ!$W52=1,
IF(ErfassungMDQ!AU49="a",1,
IF(ErfassungMDQ!AU49="b",2,
IF(ErfassungMDQ!AU49="c",3,
IF(ErfassungMDQ!AU49="d",4,
IF(ErfassungMDQ!AU49="e",5))))),0))</f>
        <v>0</v>
      </c>
      <c r="AV49" s="277" t="b">
        <f>IF(MDQ!$W52=5,
IF(ErfassungMDQ!AV49="a",5,
IF(ErfassungMDQ!AV49="b",4,
IF(ErfassungMDQ!AV49="c",3,
IF(ErfassungMDQ!AV49="d",2,
IF(ErfassungMDQ!AV49="e",1))))),
IF(MDQ!$W52=1,
IF(ErfassungMDQ!AV49="a",1,
IF(ErfassungMDQ!AV49="b",2,
IF(ErfassungMDQ!AV49="c",3,
IF(ErfassungMDQ!AV49="d",4,
IF(ErfassungMDQ!AV49="e",5))))),0))</f>
        <v>0</v>
      </c>
      <c r="AW49" s="278" t="b">
        <f>IF(MDQ!$W52=5,
IF(ErfassungMDQ!AW49="a",5,
IF(ErfassungMDQ!AW49="b",4,
IF(ErfassungMDQ!AW49="c",3,
IF(ErfassungMDQ!AW49="d",2,
IF(ErfassungMDQ!AW49="e",1))))),
IF(MDQ!$W52=1,
IF(ErfassungMDQ!AW49="a",1,
IF(ErfassungMDQ!AW49="b",2,
IF(ErfassungMDQ!AW49="c",3,
IF(ErfassungMDQ!AW49="d",4,
IF(ErfassungMDQ!AW49="e",5))))),0))</f>
        <v>0</v>
      </c>
      <c r="AX49" s="277" t="b">
        <f>IF(MDQ!$W52=5,
IF(ErfassungMDQ!AX49="a",5,
IF(ErfassungMDQ!AX49="b",4,
IF(ErfassungMDQ!AX49="c",3,
IF(ErfassungMDQ!AX49="d",2,
IF(ErfassungMDQ!AX49="e",1))))),
IF(MDQ!$W52=1,
IF(ErfassungMDQ!AX49="a",1,
IF(ErfassungMDQ!AX49="b",2,
IF(ErfassungMDQ!AX49="c",3,
IF(ErfassungMDQ!AX49="d",4,
IF(ErfassungMDQ!AX49="e",5))))),0))</f>
        <v>0</v>
      </c>
      <c r="AY49" s="278" t="b">
        <f>IF(MDQ!$W52=5,
IF(ErfassungMDQ!AY49="a",5,
IF(ErfassungMDQ!AY49="b",4,
IF(ErfassungMDQ!AY49="c",3,
IF(ErfassungMDQ!AY49="d",2,
IF(ErfassungMDQ!AY49="e",1))))),
IF(MDQ!$W52=1,
IF(ErfassungMDQ!AY49="a",1,
IF(ErfassungMDQ!AY49="b",2,
IF(ErfassungMDQ!AY49="c",3,
IF(ErfassungMDQ!AY49="d",4,
IF(ErfassungMDQ!AY49="e",5))))),0))</f>
        <v>0</v>
      </c>
      <c r="AZ49" s="277" t="b">
        <f>IF(MDQ!$W52=5,
IF(ErfassungMDQ!AZ49="a",5,
IF(ErfassungMDQ!AZ49="b",4,
IF(ErfassungMDQ!AZ49="c",3,
IF(ErfassungMDQ!AZ49="d",2,
IF(ErfassungMDQ!AZ49="e",1))))),
IF(MDQ!$W52=1,
IF(ErfassungMDQ!AZ49="a",1,
IF(ErfassungMDQ!AZ49="b",2,
IF(ErfassungMDQ!AZ49="c",3,
IF(ErfassungMDQ!AZ49="d",4,
IF(ErfassungMDQ!AZ49="e",5))))),0))</f>
        <v>0</v>
      </c>
      <c r="BA49" s="278" t="b">
        <f>IF(MDQ!$W52=5,
IF(ErfassungMDQ!BA49="a",5,
IF(ErfassungMDQ!BA49="b",4,
IF(ErfassungMDQ!BA49="c",3,
IF(ErfassungMDQ!BA49="d",2,
IF(ErfassungMDQ!BA49="e",1))))),
IF(MDQ!$W52=1,
IF(ErfassungMDQ!BA49="a",1,
IF(ErfassungMDQ!BA49="b",2,
IF(ErfassungMDQ!BA49="c",3,
IF(ErfassungMDQ!BA49="d",4,
IF(ErfassungMDQ!BA49="e",5))))),0))</f>
        <v>0</v>
      </c>
      <c r="BB49" s="277" t="b">
        <f>IF(MDQ!$W52=5,
IF(ErfassungMDQ!BB49="a",5,
IF(ErfassungMDQ!BB49="b",4,
IF(ErfassungMDQ!BB49="c",3,
IF(ErfassungMDQ!BB49="d",2,
IF(ErfassungMDQ!BB49="e",1))))),
IF(MDQ!$W52=1,
IF(ErfassungMDQ!BB49="a",1,
IF(ErfassungMDQ!BB49="b",2,
IF(ErfassungMDQ!BB49="c",3,
IF(ErfassungMDQ!BB49="d",4,
IF(ErfassungMDQ!BB49="e",5))))),0))</f>
        <v>0</v>
      </c>
      <c r="BC49" s="278" t="b">
        <f>IF(MDQ!$W52=5,
IF(ErfassungMDQ!BC49="a",5,
IF(ErfassungMDQ!BC49="b",4,
IF(ErfassungMDQ!BC49="c",3,
IF(ErfassungMDQ!BC49="d",2,
IF(ErfassungMDQ!BC49="e",1))))),
IF(MDQ!$W52=1,
IF(ErfassungMDQ!BC49="a",1,
IF(ErfassungMDQ!BC49="b",2,
IF(ErfassungMDQ!BC49="c",3,
IF(ErfassungMDQ!BC49="d",4,
IF(ErfassungMDQ!BC49="e",5))))),0))</f>
        <v>0</v>
      </c>
      <c r="BD49" s="277" t="b">
        <f>IF(MDQ!$W52=5,
IF(ErfassungMDQ!BD49="a",5,
IF(ErfassungMDQ!BD49="b",4,
IF(ErfassungMDQ!BD49="c",3,
IF(ErfassungMDQ!BD49="d",2,
IF(ErfassungMDQ!BD49="e",1))))),
IF(MDQ!$W52=1,
IF(ErfassungMDQ!BD49="a",1,
IF(ErfassungMDQ!BD49="b",2,
IF(ErfassungMDQ!BD49="c",3,
IF(ErfassungMDQ!BD49="d",4,
IF(ErfassungMDQ!BD49="e",5))))),0))</f>
        <v>0</v>
      </c>
      <c r="BE49" s="278" t="b">
        <f>IF(MDQ!$W52=5,
IF(ErfassungMDQ!BE49="a",5,
IF(ErfassungMDQ!BE49="b",4,
IF(ErfassungMDQ!BE49="c",3,
IF(ErfassungMDQ!BE49="d",2,
IF(ErfassungMDQ!BE49="e",1))))),
IF(MDQ!$W52=1,
IF(ErfassungMDQ!BE49="a",1,
IF(ErfassungMDQ!BE49="b",2,
IF(ErfassungMDQ!BE49="c",3,
IF(ErfassungMDQ!BE49="d",4,
IF(ErfassungMDQ!BE49="e",5))))),0))</f>
        <v>0</v>
      </c>
      <c r="BF49" s="277" t="b">
        <f>IF(MDQ!$W52=5,
IF(ErfassungMDQ!BF49="a",5,
IF(ErfassungMDQ!BF49="b",4,
IF(ErfassungMDQ!BF49="c",3,
IF(ErfassungMDQ!BF49="d",2,
IF(ErfassungMDQ!BF49="e",1))))),
IF(MDQ!$W52=1,
IF(ErfassungMDQ!BF49="a",1,
IF(ErfassungMDQ!BF49="b",2,
IF(ErfassungMDQ!BF49="c",3,
IF(ErfassungMDQ!BF49="d",4,
IF(ErfassungMDQ!BF49="e",5))))),0))</f>
        <v>0</v>
      </c>
      <c r="BG49" s="278" t="b">
        <f>IF(MDQ!$W52=5,
IF(ErfassungMDQ!BG49="a",5,
IF(ErfassungMDQ!BG49="b",4,
IF(ErfassungMDQ!BG49="c",3,
IF(ErfassungMDQ!BG49="d",2,
IF(ErfassungMDQ!BG49="e",1))))),
IF(MDQ!$W52=1,
IF(ErfassungMDQ!BG49="a",1,
IF(ErfassungMDQ!BG49="b",2,
IF(ErfassungMDQ!BG49="c",3,
IF(ErfassungMDQ!BG49="d",4,
IF(ErfassungMDQ!BG49="e",5))))),0))</f>
        <v>0</v>
      </c>
      <c r="BH49" s="277" t="b">
        <f>IF(MDQ!$W52=5,
IF(ErfassungMDQ!BH49="a",5,
IF(ErfassungMDQ!BH49="b",4,
IF(ErfassungMDQ!BH49="c",3,
IF(ErfassungMDQ!BH49="d",2,
IF(ErfassungMDQ!BH49="e",1))))),
IF(MDQ!$W52=1,
IF(ErfassungMDQ!BH49="a",1,
IF(ErfassungMDQ!BH49="b",2,
IF(ErfassungMDQ!BH49="c",3,
IF(ErfassungMDQ!BH49="d",4,
IF(ErfassungMDQ!BH49="e",5))))),0))</f>
        <v>0</v>
      </c>
      <c r="BI49" s="278" t="b">
        <f>IF(MDQ!$W52=5,
IF(ErfassungMDQ!BI49="a",5,
IF(ErfassungMDQ!BI49="b",4,
IF(ErfassungMDQ!BI49="c",3,
IF(ErfassungMDQ!BI49="d",2,
IF(ErfassungMDQ!BI49="e",1))))),
IF(MDQ!$W52=1,
IF(ErfassungMDQ!BI49="a",1,
IF(ErfassungMDQ!BI49="b",2,
IF(ErfassungMDQ!BI49="c",3,
IF(ErfassungMDQ!BI49="d",4,
IF(ErfassungMDQ!BI49="e",5))))),0))</f>
        <v>0</v>
      </c>
      <c r="BJ49" s="277" t="b">
        <f>IF(MDQ!$W52=5,
IF(ErfassungMDQ!BJ49="a",5,
IF(ErfassungMDQ!BJ49="b",4,
IF(ErfassungMDQ!BJ49="c",3,
IF(ErfassungMDQ!BJ49="d",2,
IF(ErfassungMDQ!BJ49="e",1))))),
IF(MDQ!$W52=1,
IF(ErfassungMDQ!BJ49="a",1,
IF(ErfassungMDQ!BJ49="b",2,
IF(ErfassungMDQ!BJ49="c",3,
IF(ErfassungMDQ!BJ49="d",4,
IF(ErfassungMDQ!BJ49="e",5))))),0))</f>
        <v>0</v>
      </c>
      <c r="BK49" s="278" t="b">
        <f>IF(MDQ!$W52=5,
IF(ErfassungMDQ!BK49="a",5,
IF(ErfassungMDQ!BK49="b",4,
IF(ErfassungMDQ!BK49="c",3,
IF(ErfassungMDQ!BK49="d",2,
IF(ErfassungMDQ!BK49="e",1))))),
IF(MDQ!$W52=1,
IF(ErfassungMDQ!BK49="a",1,
IF(ErfassungMDQ!BK49="b",2,
IF(ErfassungMDQ!BK49="c",3,
IF(ErfassungMDQ!BK49="d",4,
IF(ErfassungMDQ!BK49="e",5))))),0))</f>
        <v>0</v>
      </c>
      <c r="BL49" s="277" t="b">
        <f>IF(MDQ!$W52=5,
IF(ErfassungMDQ!BL49="a",5,
IF(ErfassungMDQ!BL49="b",4,
IF(ErfassungMDQ!BL49="c",3,
IF(ErfassungMDQ!BL49="d",2,
IF(ErfassungMDQ!BL49="e",1))))),
IF(MDQ!$W52=1,
IF(ErfassungMDQ!BL49="a",1,
IF(ErfassungMDQ!BL49="b",2,
IF(ErfassungMDQ!BL49="c",3,
IF(ErfassungMDQ!BL49="d",4,
IF(ErfassungMDQ!BL49="e",5))))),0))</f>
        <v>0</v>
      </c>
      <c r="BM49" s="278" t="b">
        <f>IF(MDQ!$W52=5,
IF(ErfassungMDQ!BM49="a",5,
IF(ErfassungMDQ!BM49="b",4,
IF(ErfassungMDQ!BM49="c",3,
IF(ErfassungMDQ!BM49="d",2,
IF(ErfassungMDQ!BM49="e",1))))),
IF(MDQ!$W52=1,
IF(ErfassungMDQ!BM49="a",1,
IF(ErfassungMDQ!BM49="b",2,
IF(ErfassungMDQ!BM49="c",3,
IF(ErfassungMDQ!BM49="d",4,
IF(ErfassungMDQ!BM49="e",5))))),0))</f>
        <v>0</v>
      </c>
      <c r="BN49" s="277" t="b">
        <f>IF(MDQ!$W52=5,
IF(ErfassungMDQ!BN49="a",5,
IF(ErfassungMDQ!BN49="b",4,
IF(ErfassungMDQ!BN49="c",3,
IF(ErfassungMDQ!BN49="d",2,
IF(ErfassungMDQ!BN49="e",1))))),
IF(MDQ!$W52=1,
IF(ErfassungMDQ!BN49="a",1,
IF(ErfassungMDQ!BN49="b",2,
IF(ErfassungMDQ!BN49="c",3,
IF(ErfassungMDQ!BN49="d",4,
IF(ErfassungMDQ!BN49="e",5))))),0))</f>
        <v>0</v>
      </c>
      <c r="BO49" s="278" t="b">
        <f>IF(MDQ!$W52=5,
IF(ErfassungMDQ!BO49="a",5,
IF(ErfassungMDQ!BO49="b",4,
IF(ErfassungMDQ!BO49="c",3,
IF(ErfassungMDQ!BO49="d",2,
IF(ErfassungMDQ!BO49="e",1))))),
IF(MDQ!$W52=1,
IF(ErfassungMDQ!BO49="a",1,
IF(ErfassungMDQ!BO49="b",2,
IF(ErfassungMDQ!BO49="c",3,
IF(ErfassungMDQ!BO49="d",4,
IF(ErfassungMDQ!BO49="e",5))))),0))</f>
        <v>0</v>
      </c>
      <c r="BP49" s="277" t="b">
        <f>IF(MDQ!$W52=5,
IF(ErfassungMDQ!BP49="a",5,
IF(ErfassungMDQ!BP49="b",4,
IF(ErfassungMDQ!BP49="c",3,
IF(ErfassungMDQ!BP49="d",2,
IF(ErfassungMDQ!BP49="e",1))))),
IF(MDQ!$W52=1,
IF(ErfassungMDQ!BP49="a",1,
IF(ErfassungMDQ!BP49="b",2,
IF(ErfassungMDQ!BP49="c",3,
IF(ErfassungMDQ!BP49="d",4,
IF(ErfassungMDQ!BP49="e",5))))),0))</f>
        <v>0</v>
      </c>
      <c r="BQ49" s="278" t="b">
        <f>IF(MDQ!$W52=5,
IF(ErfassungMDQ!BQ49="a",5,
IF(ErfassungMDQ!BQ49="b",4,
IF(ErfassungMDQ!BQ49="c",3,
IF(ErfassungMDQ!BQ49="d",2,
IF(ErfassungMDQ!BQ49="e",1))))),
IF(MDQ!$W52=1,
IF(ErfassungMDQ!BQ49="a",1,
IF(ErfassungMDQ!BQ49="b",2,
IF(ErfassungMDQ!BQ49="c",3,
IF(ErfassungMDQ!BQ49="d",4,
IF(ErfassungMDQ!BQ49="e",5))))),0))</f>
        <v>0</v>
      </c>
      <c r="BR49" s="277" t="b">
        <f>IF(MDQ!$W52=5,
IF(ErfassungMDQ!BR49="a",5,
IF(ErfassungMDQ!BR49="b",4,
IF(ErfassungMDQ!BR49="c",3,
IF(ErfassungMDQ!BR49="d",2,
IF(ErfassungMDQ!BR49="e",1))))),
IF(MDQ!$W52=1,
IF(ErfassungMDQ!BR49="a",1,
IF(ErfassungMDQ!BR49="b",2,
IF(ErfassungMDQ!BR49="c",3,
IF(ErfassungMDQ!BR49="d",4,
IF(ErfassungMDQ!BR49="e",5))))),0))</f>
        <v>0</v>
      </c>
      <c r="BS49" s="278" t="b">
        <f>IF(MDQ!$W52=5,
IF(ErfassungMDQ!BS49="a",5,
IF(ErfassungMDQ!BS49="b",4,
IF(ErfassungMDQ!BS49="c",3,
IF(ErfassungMDQ!BS49="d",2,
IF(ErfassungMDQ!BS49="e",1))))),
IF(MDQ!$W52=1,
IF(ErfassungMDQ!BS49="a",1,
IF(ErfassungMDQ!BS49="b",2,
IF(ErfassungMDQ!BS49="c",3,
IF(ErfassungMDQ!BS49="d",4,
IF(ErfassungMDQ!BS49="e",5))))),0))</f>
        <v>0</v>
      </c>
      <c r="BT49" s="277" t="b">
        <f>IF(MDQ!$W52=5,
IF(ErfassungMDQ!BT49="a",5,
IF(ErfassungMDQ!BT49="b",4,
IF(ErfassungMDQ!BT49="c",3,
IF(ErfassungMDQ!BT49="d",2,
IF(ErfassungMDQ!BT49="e",1))))),
IF(MDQ!$W52=1,
IF(ErfassungMDQ!BT49="a",1,
IF(ErfassungMDQ!BT49="b",2,
IF(ErfassungMDQ!BT49="c",3,
IF(ErfassungMDQ!BT49="d",4,
IF(ErfassungMDQ!BT49="e",5))))),0))</f>
        <v>0</v>
      </c>
      <c r="BU49" s="278" t="b">
        <f>IF(MDQ!$W52=5,
IF(ErfassungMDQ!BU49="a",5,
IF(ErfassungMDQ!BU49="b",4,
IF(ErfassungMDQ!BU49="c",3,
IF(ErfassungMDQ!BU49="d",2,
IF(ErfassungMDQ!BU49="e",1))))),
IF(MDQ!$W52=1,
IF(ErfassungMDQ!BU49="a",1,
IF(ErfassungMDQ!BU49="b",2,
IF(ErfassungMDQ!BU49="c",3,
IF(ErfassungMDQ!BU49="d",4,
IF(ErfassungMDQ!BU49="e",5))))),0))</f>
        <v>0</v>
      </c>
      <c r="BV49" s="277" t="b">
        <f>IF(MDQ!$W52=5,
IF(ErfassungMDQ!BV49="a",5,
IF(ErfassungMDQ!BV49="b",4,
IF(ErfassungMDQ!BV49="c",3,
IF(ErfassungMDQ!BV49="d",2,
IF(ErfassungMDQ!BV49="e",1))))),
IF(MDQ!$W52=1,
IF(ErfassungMDQ!BV49="a",1,
IF(ErfassungMDQ!BV49="b",2,
IF(ErfassungMDQ!BV49="c",3,
IF(ErfassungMDQ!BV49="d",4,
IF(ErfassungMDQ!BV49="e",5))))),0))</f>
        <v>0</v>
      </c>
      <c r="BW49" s="278" t="b">
        <f>IF(MDQ!$W52=5,
IF(ErfassungMDQ!BW49="a",5,
IF(ErfassungMDQ!BW49="b",4,
IF(ErfassungMDQ!BW49="c",3,
IF(ErfassungMDQ!BW49="d",2,
IF(ErfassungMDQ!BW49="e",1))))),
IF(MDQ!$W52=1,
IF(ErfassungMDQ!BW49="a",1,
IF(ErfassungMDQ!BW49="b",2,
IF(ErfassungMDQ!BW49="c",3,
IF(ErfassungMDQ!BW49="d",4,
IF(ErfassungMDQ!BW49="e",5))))),0))</f>
        <v>0</v>
      </c>
      <c r="BX49" s="277" t="b">
        <f>IF(MDQ!$W52=5,
IF(ErfassungMDQ!BX49="a",5,
IF(ErfassungMDQ!BX49="b",4,
IF(ErfassungMDQ!BX49="c",3,
IF(ErfassungMDQ!BX49="d",2,
IF(ErfassungMDQ!BX49="e",1))))),
IF(MDQ!$W52=1,
IF(ErfassungMDQ!BX49="a",1,
IF(ErfassungMDQ!BX49="b",2,
IF(ErfassungMDQ!BX49="c",3,
IF(ErfassungMDQ!BX49="d",4,
IF(ErfassungMDQ!BX49="e",5))))),0))</f>
        <v>0</v>
      </c>
      <c r="BY49" s="278" t="b">
        <f>IF(MDQ!$W52=5,
IF(ErfassungMDQ!BY49="a",5,
IF(ErfassungMDQ!BY49="b",4,
IF(ErfassungMDQ!BY49="c",3,
IF(ErfassungMDQ!BY49="d",2,
IF(ErfassungMDQ!BY49="e",1))))),
IF(MDQ!$W52=1,
IF(ErfassungMDQ!BY49="a",1,
IF(ErfassungMDQ!BY49="b",2,
IF(ErfassungMDQ!BY49="c",3,
IF(ErfassungMDQ!BY49="d",4,
IF(ErfassungMDQ!BY49="e",5))))),0))</f>
        <v>0</v>
      </c>
      <c r="BZ49" s="277" t="b">
        <f>IF(MDQ!$W52=5,
IF(ErfassungMDQ!BZ49="a",5,
IF(ErfassungMDQ!BZ49="b",4,
IF(ErfassungMDQ!BZ49="c",3,
IF(ErfassungMDQ!BZ49="d",2,
IF(ErfassungMDQ!BZ49="e",1))))),
IF(MDQ!$W52=1,
IF(ErfassungMDQ!BZ49="a",1,
IF(ErfassungMDQ!BZ49="b",2,
IF(ErfassungMDQ!BZ49="c",3,
IF(ErfassungMDQ!BZ49="d",4,
IF(ErfassungMDQ!BZ49="e",5))))),0))</f>
        <v>0</v>
      </c>
      <c r="CA49" s="278" t="b">
        <f>IF(MDQ!$W52=5,
IF(ErfassungMDQ!CA49="a",5,
IF(ErfassungMDQ!CA49="b",4,
IF(ErfassungMDQ!CA49="c",3,
IF(ErfassungMDQ!CA49="d",2,
IF(ErfassungMDQ!CA49="e",1))))),
IF(MDQ!$W52=1,
IF(ErfassungMDQ!CA49="a",1,
IF(ErfassungMDQ!CA49="b",2,
IF(ErfassungMDQ!CA49="c",3,
IF(ErfassungMDQ!CA49="d",4,
IF(ErfassungMDQ!CA49="e",5))))),0))</f>
        <v>0</v>
      </c>
      <c r="CB49" s="277" t="b">
        <f>IF(MDQ!$W52=5,
IF(ErfassungMDQ!CB49="a",5,
IF(ErfassungMDQ!CB49="b",4,
IF(ErfassungMDQ!CB49="c",3,
IF(ErfassungMDQ!CB49="d",2,
IF(ErfassungMDQ!CB49="e",1))))),
IF(MDQ!$W52=1,
IF(ErfassungMDQ!CB49="a",1,
IF(ErfassungMDQ!CB49="b",2,
IF(ErfassungMDQ!CB49="c",3,
IF(ErfassungMDQ!CB49="d",4,
IF(ErfassungMDQ!CB49="e",5))))),0))</f>
        <v>0</v>
      </c>
      <c r="CC49" s="278" t="b">
        <f>IF(MDQ!$W52=5,
IF(ErfassungMDQ!CC49="a",5,
IF(ErfassungMDQ!CC49="b",4,
IF(ErfassungMDQ!CC49="c",3,
IF(ErfassungMDQ!CC49="d",2,
IF(ErfassungMDQ!CC49="e",1))))),
IF(MDQ!$W52=1,
IF(ErfassungMDQ!CC49="a",1,
IF(ErfassungMDQ!CC49="b",2,
IF(ErfassungMDQ!CC49="c",3,
IF(ErfassungMDQ!CC49="d",4,
IF(ErfassungMDQ!CC49="e",5))))),0))</f>
        <v>0</v>
      </c>
      <c r="CD49" s="277" t="b">
        <f>IF(MDQ!$W52=5,
IF(ErfassungMDQ!CD49="a",5,
IF(ErfassungMDQ!CD49="b",4,
IF(ErfassungMDQ!CD49="c",3,
IF(ErfassungMDQ!CD49="d",2,
IF(ErfassungMDQ!CD49="e",1))))),
IF(MDQ!$W52=1,
IF(ErfassungMDQ!CD49="a",1,
IF(ErfassungMDQ!CD49="b",2,
IF(ErfassungMDQ!CD49="c",3,
IF(ErfassungMDQ!CD49="d",4,
IF(ErfassungMDQ!CD49="e",5))))),0))</f>
        <v>0</v>
      </c>
      <c r="CE49" s="278" t="b">
        <f>IF(MDQ!$W52=5,
IF(ErfassungMDQ!CE49="a",5,
IF(ErfassungMDQ!CE49="b",4,
IF(ErfassungMDQ!CE49="c",3,
IF(ErfassungMDQ!CE49="d",2,
IF(ErfassungMDQ!CE49="e",1))))),
IF(MDQ!$W52=1,
IF(ErfassungMDQ!CE49="a",1,
IF(ErfassungMDQ!CE49="b",2,
IF(ErfassungMDQ!CE49="c",3,
IF(ErfassungMDQ!CE49="d",4,
IF(ErfassungMDQ!CE49="e",5))))),0))</f>
        <v>0</v>
      </c>
      <c r="CF49" s="277" t="b">
        <f>IF(MDQ!$W52=5,
IF(ErfassungMDQ!CF49="a",5,
IF(ErfassungMDQ!CF49="b",4,
IF(ErfassungMDQ!CF49="c",3,
IF(ErfassungMDQ!CF49="d",2,
IF(ErfassungMDQ!CF49="e",1))))),
IF(MDQ!$W52=1,
IF(ErfassungMDQ!CF49="a",1,
IF(ErfassungMDQ!CF49="b",2,
IF(ErfassungMDQ!CF49="c",3,
IF(ErfassungMDQ!CF49="d",4,
IF(ErfassungMDQ!CF49="e",5))))),0))</f>
        <v>0</v>
      </c>
      <c r="CG49" s="278" t="b">
        <f>IF(MDQ!$W52=5,
IF(ErfassungMDQ!CG49="a",5,
IF(ErfassungMDQ!CG49="b",4,
IF(ErfassungMDQ!CG49="c",3,
IF(ErfassungMDQ!CG49="d",2,
IF(ErfassungMDQ!CG49="e",1))))),
IF(MDQ!$W52=1,
IF(ErfassungMDQ!CG49="a",1,
IF(ErfassungMDQ!CG49="b",2,
IF(ErfassungMDQ!CG49="c",3,
IF(ErfassungMDQ!CG49="d",4,
IF(ErfassungMDQ!CG49="e",5))))),0))</f>
        <v>0</v>
      </c>
      <c r="CH49" s="277" t="b">
        <f>IF(MDQ!$W52=5,
IF(ErfassungMDQ!CH49="a",5,
IF(ErfassungMDQ!CH49="b",4,
IF(ErfassungMDQ!CH49="c",3,
IF(ErfassungMDQ!CH49="d",2,
IF(ErfassungMDQ!CH49="e",1))))),
IF(MDQ!$W52=1,
IF(ErfassungMDQ!CH49="a",1,
IF(ErfassungMDQ!CH49="b",2,
IF(ErfassungMDQ!CH49="c",3,
IF(ErfassungMDQ!CH49="d",4,
IF(ErfassungMDQ!CH49="e",5))))),0))</f>
        <v>0</v>
      </c>
      <c r="CI49" s="278" t="b">
        <f>IF(MDQ!$W52=5,
IF(ErfassungMDQ!CI49="a",5,
IF(ErfassungMDQ!CI49="b",4,
IF(ErfassungMDQ!CI49="c",3,
IF(ErfassungMDQ!CI49="d",2,
IF(ErfassungMDQ!CI49="e",1))))),
IF(MDQ!$W52=1,
IF(ErfassungMDQ!CI49="a",1,
IF(ErfassungMDQ!CI49="b",2,
IF(ErfassungMDQ!CI49="c",3,
IF(ErfassungMDQ!CI49="d",4,
IF(ErfassungMDQ!CI49="e",5))))),0))</f>
        <v>0</v>
      </c>
      <c r="CJ49" s="277" t="b">
        <f>IF(MDQ!$W52=5,
IF(ErfassungMDQ!CJ49="a",5,
IF(ErfassungMDQ!CJ49="b",4,
IF(ErfassungMDQ!CJ49="c",3,
IF(ErfassungMDQ!CJ49="d",2,
IF(ErfassungMDQ!CJ49="e",1))))),
IF(MDQ!$W52=1,
IF(ErfassungMDQ!CJ49="a",1,
IF(ErfassungMDQ!CJ49="b",2,
IF(ErfassungMDQ!CJ49="c",3,
IF(ErfassungMDQ!CJ49="d",4,
IF(ErfassungMDQ!CJ49="e",5))))),0))</f>
        <v>0</v>
      </c>
      <c r="CK49" s="278" t="b">
        <f>IF(MDQ!$W52=5,
IF(ErfassungMDQ!CK49="a",5,
IF(ErfassungMDQ!CK49="b",4,
IF(ErfassungMDQ!CK49="c",3,
IF(ErfassungMDQ!CK49="d",2,
IF(ErfassungMDQ!CK49="e",1))))),
IF(MDQ!$W52=1,
IF(ErfassungMDQ!CK49="a",1,
IF(ErfassungMDQ!CK49="b",2,
IF(ErfassungMDQ!CK49="c",3,
IF(ErfassungMDQ!CK49="d",4,
IF(ErfassungMDQ!CK49="e",5))))),0))</f>
        <v>0</v>
      </c>
      <c r="CL49" s="277" t="b">
        <f>IF(MDQ!$W52=5,
IF(ErfassungMDQ!CL49="a",5,
IF(ErfassungMDQ!CL49="b",4,
IF(ErfassungMDQ!CL49="c",3,
IF(ErfassungMDQ!CL49="d",2,
IF(ErfassungMDQ!CL49="e",1))))),
IF(MDQ!$W52=1,
IF(ErfassungMDQ!CL49="a",1,
IF(ErfassungMDQ!CL49="b",2,
IF(ErfassungMDQ!CL49="c",3,
IF(ErfassungMDQ!CL49="d",4,
IF(ErfassungMDQ!CL49="e",5))))),0))</f>
        <v>0</v>
      </c>
      <c r="CM49" s="278" t="b">
        <f>IF(MDQ!$W52=5,
IF(ErfassungMDQ!CM49="a",5,
IF(ErfassungMDQ!CM49="b",4,
IF(ErfassungMDQ!CM49="c",3,
IF(ErfassungMDQ!CM49="d",2,
IF(ErfassungMDQ!CM49="e",1))))),
IF(MDQ!$W52=1,
IF(ErfassungMDQ!CM49="a",1,
IF(ErfassungMDQ!CM49="b",2,
IF(ErfassungMDQ!CM49="c",3,
IF(ErfassungMDQ!CM49="d",4,
IF(ErfassungMDQ!CM49="e",5))))),0))</f>
        <v>0</v>
      </c>
      <c r="CN49" s="277" t="b">
        <f>IF(MDQ!$W52=5,
IF(ErfassungMDQ!CN49="a",5,
IF(ErfassungMDQ!CN49="b",4,
IF(ErfassungMDQ!CN49="c",3,
IF(ErfassungMDQ!CN49="d",2,
IF(ErfassungMDQ!CN49="e",1))))),
IF(MDQ!$W52=1,
IF(ErfassungMDQ!CN49="a",1,
IF(ErfassungMDQ!CN49="b",2,
IF(ErfassungMDQ!CN49="c",3,
IF(ErfassungMDQ!CN49="d",4,
IF(ErfassungMDQ!CN49="e",5))))),0))</f>
        <v>0</v>
      </c>
      <c r="CO49" s="278" t="b">
        <f>IF(MDQ!$W52=5,
IF(ErfassungMDQ!CO49="a",5,
IF(ErfassungMDQ!CO49="b",4,
IF(ErfassungMDQ!CO49="c",3,
IF(ErfassungMDQ!CO49="d",2,
IF(ErfassungMDQ!CO49="e",1))))),
IF(MDQ!$W52=1,
IF(ErfassungMDQ!CO49="a",1,
IF(ErfassungMDQ!CO49="b",2,
IF(ErfassungMDQ!CO49="c",3,
IF(ErfassungMDQ!CO49="d",4,
IF(ErfassungMDQ!CO49="e",5))))),0))</f>
        <v>0</v>
      </c>
      <c r="CP49" s="277" t="b">
        <f>IF(MDQ!$W52=5,
IF(ErfassungMDQ!CP49="a",5,
IF(ErfassungMDQ!CP49="b",4,
IF(ErfassungMDQ!CP49="c",3,
IF(ErfassungMDQ!CP49="d",2,
IF(ErfassungMDQ!CP49="e",1))))),
IF(MDQ!$W52=1,
IF(ErfassungMDQ!CP49="a",1,
IF(ErfassungMDQ!CP49="b",2,
IF(ErfassungMDQ!CP49="c",3,
IF(ErfassungMDQ!CP49="d",4,
IF(ErfassungMDQ!CP49="e",5))))),0))</f>
        <v>0</v>
      </c>
      <c r="CQ49" s="278" t="b">
        <f>IF(MDQ!$W52=5,
IF(ErfassungMDQ!CQ49="a",5,
IF(ErfassungMDQ!CQ49="b",4,
IF(ErfassungMDQ!CQ49="c",3,
IF(ErfassungMDQ!CQ49="d",2,
IF(ErfassungMDQ!CQ49="e",1))))),
IF(MDQ!$W52=1,
IF(ErfassungMDQ!CQ49="a",1,
IF(ErfassungMDQ!CQ49="b",2,
IF(ErfassungMDQ!CQ49="c",3,
IF(ErfassungMDQ!CQ49="d",4,
IF(ErfassungMDQ!CQ49="e",5))))),0))</f>
        <v>0</v>
      </c>
      <c r="CR49" s="277" t="b">
        <f>IF(MDQ!$W52=5,
IF(ErfassungMDQ!CR49="a",5,
IF(ErfassungMDQ!CR49="b",4,
IF(ErfassungMDQ!CR49="c",3,
IF(ErfassungMDQ!CR49="d",2,
IF(ErfassungMDQ!CR49="e",1))))),
IF(MDQ!$W52=1,
IF(ErfassungMDQ!CR49="a",1,
IF(ErfassungMDQ!CR49="b",2,
IF(ErfassungMDQ!CR49="c",3,
IF(ErfassungMDQ!CR49="d",4,
IF(ErfassungMDQ!CR49="e",5))))),0))</f>
        <v>0</v>
      </c>
      <c r="CS49" s="278" t="b">
        <f>IF(MDQ!$W52=5,
IF(ErfassungMDQ!CS49="a",5,
IF(ErfassungMDQ!CS49="b",4,
IF(ErfassungMDQ!CS49="c",3,
IF(ErfassungMDQ!CS49="d",2,
IF(ErfassungMDQ!CS49="e",1))))),
IF(MDQ!$W52=1,
IF(ErfassungMDQ!CS49="a",1,
IF(ErfassungMDQ!CS49="b",2,
IF(ErfassungMDQ!CS49="c",3,
IF(ErfassungMDQ!CS49="d",4,
IF(ErfassungMDQ!CS49="e",5))))),0))</f>
        <v>0</v>
      </c>
      <c r="CT49" s="277" t="b">
        <f>IF(MDQ!$W52=5,
IF(ErfassungMDQ!CT49="a",5,
IF(ErfassungMDQ!CT49="b",4,
IF(ErfassungMDQ!CT49="c",3,
IF(ErfassungMDQ!CT49="d",2,
IF(ErfassungMDQ!CT49="e",1))))),
IF(MDQ!$W52=1,
IF(ErfassungMDQ!CT49="a",1,
IF(ErfassungMDQ!CT49="b",2,
IF(ErfassungMDQ!CT49="c",3,
IF(ErfassungMDQ!CT49="d",4,
IF(ErfassungMDQ!CT49="e",5))))),0))</f>
        <v>0</v>
      </c>
      <c r="CU49" s="278" t="b">
        <f>IF(MDQ!$W52=5,
IF(ErfassungMDQ!CU49="a",5,
IF(ErfassungMDQ!CU49="b",4,
IF(ErfassungMDQ!CU49="c",3,
IF(ErfassungMDQ!CU49="d",2,
IF(ErfassungMDQ!CU49="e",1))))),
IF(MDQ!$W52=1,
IF(ErfassungMDQ!CU49="a",1,
IF(ErfassungMDQ!CU49="b",2,
IF(ErfassungMDQ!CU49="c",3,
IF(ErfassungMDQ!CU49="d",4,
IF(ErfassungMDQ!CU49="e",5))))),0))</f>
        <v>0</v>
      </c>
      <c r="CV49" s="277" t="b">
        <f>IF(MDQ!$W52=5,
IF(ErfassungMDQ!CV49="a",5,
IF(ErfassungMDQ!CV49="b",4,
IF(ErfassungMDQ!CV49="c",3,
IF(ErfassungMDQ!CV49="d",2,
IF(ErfassungMDQ!CV49="e",1))))),
IF(MDQ!$W52=1,
IF(ErfassungMDQ!CV49="a",1,
IF(ErfassungMDQ!CV49="b",2,
IF(ErfassungMDQ!CV49="c",3,
IF(ErfassungMDQ!CV49="d",4,
IF(ErfassungMDQ!CV49="e",5))))),0))</f>
        <v>0</v>
      </c>
      <c r="CW49" s="278" t="b">
        <f>IF(MDQ!$W52=5,
IF(ErfassungMDQ!CW49="a",5,
IF(ErfassungMDQ!CW49="b",4,
IF(ErfassungMDQ!CW49="c",3,
IF(ErfassungMDQ!CW49="d",2,
IF(ErfassungMDQ!CW49="e",1))))),
IF(MDQ!$W52=1,
IF(ErfassungMDQ!CW49="a",1,
IF(ErfassungMDQ!CW49="b",2,
IF(ErfassungMDQ!CW49="c",3,
IF(ErfassungMDQ!CW49="d",4,
IF(ErfassungMDQ!CW49="e",5))))),0))</f>
        <v>0</v>
      </c>
      <c r="CX49" s="277" t="b">
        <f>IF(MDQ!$W52=5,
IF(ErfassungMDQ!CX49="a",5,
IF(ErfassungMDQ!CX49="b",4,
IF(ErfassungMDQ!CX49="c",3,
IF(ErfassungMDQ!CX49="d",2,
IF(ErfassungMDQ!CX49="e",1))))),
IF(MDQ!$W52=1,
IF(ErfassungMDQ!CX49="a",1,
IF(ErfassungMDQ!CX49="b",2,
IF(ErfassungMDQ!CX49="c",3,
IF(ErfassungMDQ!CX49="d",4,
IF(ErfassungMDQ!CX49="e",5))))),0))</f>
        <v>0</v>
      </c>
      <c r="CY49" s="278" t="b">
        <f>IF(MDQ!$W52=5,
IF(ErfassungMDQ!CY49="a",5,
IF(ErfassungMDQ!CY49="b",4,
IF(ErfassungMDQ!CY49="c",3,
IF(ErfassungMDQ!CY49="d",2,
IF(ErfassungMDQ!CY49="e",1))))),
IF(MDQ!$W52=1,
IF(ErfassungMDQ!CY49="a",1,
IF(ErfassungMDQ!CY49="b",2,
IF(ErfassungMDQ!CY49="c",3,
IF(ErfassungMDQ!CY49="d",4,
IF(ErfassungMDQ!CY49="e",5))))),0))</f>
        <v>0</v>
      </c>
      <c r="CZ49" s="277" t="b">
        <f>IF(MDQ!$W52=5,
IF(ErfassungMDQ!CZ49="a",5,
IF(ErfassungMDQ!CZ49="b",4,
IF(ErfassungMDQ!CZ49="c",3,
IF(ErfassungMDQ!CZ49="d",2,
IF(ErfassungMDQ!CZ49="e",1))))),
IF(MDQ!$W52=1,
IF(ErfassungMDQ!CZ49="a",1,
IF(ErfassungMDQ!CZ49="b",2,
IF(ErfassungMDQ!CZ49="c",3,
IF(ErfassungMDQ!CZ49="d",4,
IF(ErfassungMDQ!CZ49="e",5))))),0))</f>
        <v>0</v>
      </c>
      <c r="DA49" s="278" t="b">
        <f>IF(MDQ!$W52=5,
IF(ErfassungMDQ!DA49="a",5,
IF(ErfassungMDQ!DA49="b",4,
IF(ErfassungMDQ!DA49="c",3,
IF(ErfassungMDQ!DA49="d",2,
IF(ErfassungMDQ!DA49="e",1))))),
IF(MDQ!$W52=1,
IF(ErfassungMDQ!DA49="a",1,
IF(ErfassungMDQ!DA49="b",2,
IF(ErfassungMDQ!DA49="c",3,
IF(ErfassungMDQ!DA49="d",4,
IF(ErfassungMDQ!DA49="e",5))))),0))</f>
        <v>0</v>
      </c>
      <c r="DB49" s="277" t="b">
        <f>IF(MDQ!$W52=5,
IF(ErfassungMDQ!DB49="a",5,
IF(ErfassungMDQ!DB49="b",4,
IF(ErfassungMDQ!DB49="c",3,
IF(ErfassungMDQ!DB49="d",2,
IF(ErfassungMDQ!DB49="e",1))))),
IF(MDQ!$W52=1,
IF(ErfassungMDQ!DB49="a",1,
IF(ErfassungMDQ!DB49="b",2,
IF(ErfassungMDQ!DB49="c",3,
IF(ErfassungMDQ!DB49="d",4,
IF(ErfassungMDQ!DB49="e",5))))),0))</f>
        <v>0</v>
      </c>
      <c r="DC49" s="278" t="b">
        <f>IF(MDQ!$W52=5,
IF(ErfassungMDQ!DC49="a",5,
IF(ErfassungMDQ!DC49="b",4,
IF(ErfassungMDQ!DC49="c",3,
IF(ErfassungMDQ!DC49="d",2,
IF(ErfassungMDQ!DC49="e",1))))),
IF(MDQ!$W52=1,
IF(ErfassungMDQ!DC49="a",1,
IF(ErfassungMDQ!DC49="b",2,
IF(ErfassungMDQ!DC49="c",3,
IF(ErfassungMDQ!DC49="d",4,
IF(ErfassungMDQ!DC49="e",5))))),0))</f>
        <v>0</v>
      </c>
      <c r="DD49" s="277" t="b">
        <f>IF(MDQ!$W52=5,
IF(ErfassungMDQ!DD49="a",5,
IF(ErfassungMDQ!DD49="b",4,
IF(ErfassungMDQ!DD49="c",3,
IF(ErfassungMDQ!DD49="d",2,
IF(ErfassungMDQ!DD49="e",1))))),
IF(MDQ!$W52=1,
IF(ErfassungMDQ!DD49="a",1,
IF(ErfassungMDQ!DD49="b",2,
IF(ErfassungMDQ!DD49="c",3,
IF(ErfassungMDQ!DD49="d",4,
IF(ErfassungMDQ!DD49="e",5))))),0))</f>
        <v>0</v>
      </c>
      <c r="DE49" s="278" t="b">
        <f>IF(MDQ!$W52=5,
IF(ErfassungMDQ!DE49="a",5,
IF(ErfassungMDQ!DE49="b",4,
IF(ErfassungMDQ!DE49="c",3,
IF(ErfassungMDQ!DE49="d",2,
IF(ErfassungMDQ!DE49="e",1))))),
IF(MDQ!$W52=1,
IF(ErfassungMDQ!DE49="a",1,
IF(ErfassungMDQ!DE49="b",2,
IF(ErfassungMDQ!DE49="c",3,
IF(ErfassungMDQ!DE49="d",4,
IF(ErfassungMDQ!DE49="e",5))))),0))</f>
        <v>0</v>
      </c>
      <c r="DF49" s="277" t="b">
        <f>IF(MDQ!$W52=5,
IF(ErfassungMDQ!DF49="a",5,
IF(ErfassungMDQ!DF49="b",4,
IF(ErfassungMDQ!DF49="c",3,
IF(ErfassungMDQ!DF49="d",2,
IF(ErfassungMDQ!DF49="e",1))))),
IF(MDQ!$W52=1,
IF(ErfassungMDQ!DF49="a",1,
IF(ErfassungMDQ!DF49="b",2,
IF(ErfassungMDQ!DF49="c",3,
IF(ErfassungMDQ!DF49="d",4,
IF(ErfassungMDQ!DF49="e",5))))),0))</f>
        <v>0</v>
      </c>
      <c r="DG49" s="278" t="b">
        <f>IF(MDQ!$W52=5,
IF(ErfassungMDQ!DG49="a",5,
IF(ErfassungMDQ!DG49="b",4,
IF(ErfassungMDQ!DG49="c",3,
IF(ErfassungMDQ!DG49="d",2,
IF(ErfassungMDQ!DG49="e",1))))),
IF(MDQ!$W52=1,
IF(ErfassungMDQ!DG49="a",1,
IF(ErfassungMDQ!DG49="b",2,
IF(ErfassungMDQ!DG49="c",3,
IF(ErfassungMDQ!DG49="d",4,
IF(ErfassungMDQ!DG49="e",5))))),0))</f>
        <v>0</v>
      </c>
      <c r="DH49" s="277" t="b">
        <f>IF(MDQ!$W52=5,
IF(ErfassungMDQ!DH49="a",5,
IF(ErfassungMDQ!DH49="b",4,
IF(ErfassungMDQ!DH49="c",3,
IF(ErfassungMDQ!DH49="d",2,
IF(ErfassungMDQ!DH49="e",1))))),
IF(MDQ!$W52=1,
IF(ErfassungMDQ!DH49="a",1,
IF(ErfassungMDQ!DH49="b",2,
IF(ErfassungMDQ!DH49="c",3,
IF(ErfassungMDQ!DH49="d",4,
IF(ErfassungMDQ!DH49="e",5))))),0))</f>
        <v>0</v>
      </c>
      <c r="DI49" s="278" t="b">
        <f>IF(MDQ!$W52=5,
IF(ErfassungMDQ!DI49="a",5,
IF(ErfassungMDQ!DI49="b",4,
IF(ErfassungMDQ!DI49="c",3,
IF(ErfassungMDQ!DI49="d",2,
IF(ErfassungMDQ!DI49="e",1))))),
IF(MDQ!$W52=1,
IF(ErfassungMDQ!DI49="a",1,
IF(ErfassungMDQ!DI49="b",2,
IF(ErfassungMDQ!DI49="c",3,
IF(ErfassungMDQ!DI49="d",4,
IF(ErfassungMDQ!DI49="e",5))))),0))</f>
        <v>0</v>
      </c>
      <c r="DJ49" s="277" t="b">
        <f>IF(MDQ!$W52=5,
IF(ErfassungMDQ!DJ49="a",5,
IF(ErfassungMDQ!DJ49="b",4,
IF(ErfassungMDQ!DJ49="c",3,
IF(ErfassungMDQ!DJ49="d",2,
IF(ErfassungMDQ!DJ49="e",1))))),
IF(MDQ!$W52=1,
IF(ErfassungMDQ!DJ49="a",1,
IF(ErfassungMDQ!DJ49="b",2,
IF(ErfassungMDQ!DJ49="c",3,
IF(ErfassungMDQ!DJ49="d",4,
IF(ErfassungMDQ!DJ49="e",5))))),0))</f>
        <v>0</v>
      </c>
      <c r="DK49" s="278" t="b">
        <f>IF(MDQ!$W52=5,
IF(ErfassungMDQ!DK49="a",5,
IF(ErfassungMDQ!DK49="b",4,
IF(ErfassungMDQ!DK49="c",3,
IF(ErfassungMDQ!DK49="d",2,
IF(ErfassungMDQ!DK49="e",1))))),
IF(MDQ!$W52=1,
IF(ErfassungMDQ!DK49="a",1,
IF(ErfassungMDQ!DK49="b",2,
IF(ErfassungMDQ!DK49="c",3,
IF(ErfassungMDQ!DK49="d",4,
IF(ErfassungMDQ!DK49="e",5))))),0))</f>
        <v>0</v>
      </c>
      <c r="DL49" s="277" t="b">
        <f>IF(MDQ!$W52=5,
IF(ErfassungMDQ!DL49="a",5,
IF(ErfassungMDQ!DL49="b",4,
IF(ErfassungMDQ!DL49="c",3,
IF(ErfassungMDQ!DL49="d",2,
IF(ErfassungMDQ!DL49="e",1))))),
IF(MDQ!$W52=1,
IF(ErfassungMDQ!DL49="a",1,
IF(ErfassungMDQ!DL49="b",2,
IF(ErfassungMDQ!DL49="c",3,
IF(ErfassungMDQ!DL49="d",4,
IF(ErfassungMDQ!DL49="e",5))))),0))</f>
        <v>0</v>
      </c>
      <c r="DM49" s="278" t="b">
        <f>IF(MDQ!$W52=5,
IF(ErfassungMDQ!DM49="a",5,
IF(ErfassungMDQ!DM49="b",4,
IF(ErfassungMDQ!DM49="c",3,
IF(ErfassungMDQ!DM49="d",2,
IF(ErfassungMDQ!DM49="e",1))))),
IF(MDQ!$W52=1,
IF(ErfassungMDQ!DM49="a",1,
IF(ErfassungMDQ!DM49="b",2,
IF(ErfassungMDQ!DM49="c",3,
IF(ErfassungMDQ!DM49="d",4,
IF(ErfassungMDQ!DM49="e",5))))),0))</f>
        <v>0</v>
      </c>
      <c r="DN49" s="277" t="b">
        <f>IF(MDQ!$W52=5,
IF(ErfassungMDQ!DN49="a",5,
IF(ErfassungMDQ!DN49="b",4,
IF(ErfassungMDQ!DN49="c",3,
IF(ErfassungMDQ!DN49="d",2,
IF(ErfassungMDQ!DN49="e",1))))),
IF(MDQ!$W52=1,
IF(ErfassungMDQ!DN49="a",1,
IF(ErfassungMDQ!DN49="b",2,
IF(ErfassungMDQ!DN49="c",3,
IF(ErfassungMDQ!DN49="d",4,
IF(ErfassungMDQ!DN49="e",5))))),0))</f>
        <v>0</v>
      </c>
      <c r="DO49" s="278" t="b">
        <f>IF(MDQ!$W52=5,
IF(ErfassungMDQ!DO49="a",5,
IF(ErfassungMDQ!DO49="b",4,
IF(ErfassungMDQ!DO49="c",3,
IF(ErfassungMDQ!DO49="d",2,
IF(ErfassungMDQ!DO49="e",1))))),
IF(MDQ!$W52=1,
IF(ErfassungMDQ!DO49="a",1,
IF(ErfassungMDQ!DO49="b",2,
IF(ErfassungMDQ!DO49="c",3,
IF(ErfassungMDQ!DO49="d",4,
IF(ErfassungMDQ!DO49="e",5))))),0))</f>
        <v>0</v>
      </c>
      <c r="DP49" s="277" t="b">
        <f>IF(MDQ!$W52=5,
IF(ErfassungMDQ!DP49="a",5,
IF(ErfassungMDQ!DP49="b",4,
IF(ErfassungMDQ!DP49="c",3,
IF(ErfassungMDQ!DP49="d",2,
IF(ErfassungMDQ!DP49="e",1))))),
IF(MDQ!$W52=1,
IF(ErfassungMDQ!DP49="a",1,
IF(ErfassungMDQ!DP49="b",2,
IF(ErfassungMDQ!DP49="c",3,
IF(ErfassungMDQ!DP49="d",4,
IF(ErfassungMDQ!DP49="e",5))))),0))</f>
        <v>0</v>
      </c>
      <c r="DQ49" s="278" t="b">
        <f>IF(MDQ!$W52=5,
IF(ErfassungMDQ!DQ49="a",5,
IF(ErfassungMDQ!DQ49="b",4,
IF(ErfassungMDQ!DQ49="c",3,
IF(ErfassungMDQ!DQ49="d",2,
IF(ErfassungMDQ!DQ49="e",1))))),
IF(MDQ!$W52=1,
IF(ErfassungMDQ!DQ49="a",1,
IF(ErfassungMDQ!DQ49="b",2,
IF(ErfassungMDQ!DQ49="c",3,
IF(ErfassungMDQ!DQ49="d",4,
IF(ErfassungMDQ!DQ49="e",5))))),0))</f>
        <v>0</v>
      </c>
      <c r="DR49" s="277" t="b">
        <f>IF(MDQ!$W52=5,
IF(ErfassungMDQ!DR49="a",5,
IF(ErfassungMDQ!DR49="b",4,
IF(ErfassungMDQ!DR49="c",3,
IF(ErfassungMDQ!DR49="d",2,
IF(ErfassungMDQ!DR49="e",1))))),
IF(MDQ!$W52=1,
IF(ErfassungMDQ!DR49="a",1,
IF(ErfassungMDQ!DR49="b",2,
IF(ErfassungMDQ!DR49="c",3,
IF(ErfassungMDQ!DR49="d",4,
IF(ErfassungMDQ!DR49="e",5))))),0))</f>
        <v>0</v>
      </c>
      <c r="DS49" s="278" t="b">
        <f>IF(MDQ!$W52=5,
IF(ErfassungMDQ!DS49="a",5,
IF(ErfassungMDQ!DS49="b",4,
IF(ErfassungMDQ!DS49="c",3,
IF(ErfassungMDQ!DS49="d",2,
IF(ErfassungMDQ!DS49="e",1))))),
IF(MDQ!$W52=1,
IF(ErfassungMDQ!DS49="a",1,
IF(ErfassungMDQ!DS49="b",2,
IF(ErfassungMDQ!DS49="c",3,
IF(ErfassungMDQ!DS49="d",4,
IF(ErfassungMDQ!DS49="e",5))))),0))</f>
        <v>0</v>
      </c>
      <c r="DT49" s="277" t="b">
        <f>IF(MDQ!$W52=5,
IF(ErfassungMDQ!DT49="a",5,
IF(ErfassungMDQ!DT49="b",4,
IF(ErfassungMDQ!DT49="c",3,
IF(ErfassungMDQ!DT49="d",2,
IF(ErfassungMDQ!DT49="e",1))))),
IF(MDQ!$W52=1,
IF(ErfassungMDQ!DT49="a",1,
IF(ErfassungMDQ!DT49="b",2,
IF(ErfassungMDQ!DT49="c",3,
IF(ErfassungMDQ!DT49="d",4,
IF(ErfassungMDQ!DT49="e",5))))),0))</f>
        <v>0</v>
      </c>
      <c r="DU49" s="278" t="b">
        <f>IF(MDQ!$W52=5,
IF(ErfassungMDQ!DU49="a",5,
IF(ErfassungMDQ!DU49="b",4,
IF(ErfassungMDQ!DU49="c",3,
IF(ErfassungMDQ!DU49="d",2,
IF(ErfassungMDQ!DU49="e",1))))),
IF(MDQ!$W52=1,
IF(ErfassungMDQ!DU49="a",1,
IF(ErfassungMDQ!DU49="b",2,
IF(ErfassungMDQ!DU49="c",3,
IF(ErfassungMDQ!DU49="d",4,
IF(ErfassungMDQ!DU49="e",5))))),0))</f>
        <v>0</v>
      </c>
      <c r="DV49" s="277" t="b">
        <f>IF(MDQ!$W52=5,
IF(ErfassungMDQ!DV49="a",5,
IF(ErfassungMDQ!DV49="b",4,
IF(ErfassungMDQ!DV49="c",3,
IF(ErfassungMDQ!DV49="d",2,
IF(ErfassungMDQ!DV49="e",1))))),
IF(MDQ!$W52=1,
IF(ErfassungMDQ!DV49="a",1,
IF(ErfassungMDQ!DV49="b",2,
IF(ErfassungMDQ!DV49="c",3,
IF(ErfassungMDQ!DV49="d",4,
IF(ErfassungMDQ!DV49="e",5))))),0))</f>
        <v>0</v>
      </c>
      <c r="DW49" s="278" t="b">
        <f>IF(MDQ!$W52=5,
IF(ErfassungMDQ!DW49="a",5,
IF(ErfassungMDQ!DW49="b",4,
IF(ErfassungMDQ!DW49="c",3,
IF(ErfassungMDQ!DW49="d",2,
IF(ErfassungMDQ!DW49="e",1))))),
IF(MDQ!$W52=1,
IF(ErfassungMDQ!DW49="a",1,
IF(ErfassungMDQ!DW49="b",2,
IF(ErfassungMDQ!DW49="c",3,
IF(ErfassungMDQ!DW49="d",4,
IF(ErfassungMDQ!DW49="e",5))))),0))</f>
        <v>0</v>
      </c>
      <c r="DX49" s="277" t="b">
        <f>IF(MDQ!$W52=5,
IF(ErfassungMDQ!DX49="a",5,
IF(ErfassungMDQ!DX49="b",4,
IF(ErfassungMDQ!DX49="c",3,
IF(ErfassungMDQ!DX49="d",2,
IF(ErfassungMDQ!DX49="e",1))))),
IF(MDQ!$W52=1,
IF(ErfassungMDQ!DX49="a",1,
IF(ErfassungMDQ!DX49="b",2,
IF(ErfassungMDQ!DX49="c",3,
IF(ErfassungMDQ!DX49="d",4,
IF(ErfassungMDQ!DX49="e",5))))),0))</f>
        <v>0</v>
      </c>
      <c r="DY49" s="278" t="b">
        <f>IF(MDQ!$W52=5,
IF(ErfassungMDQ!DY49="a",5,
IF(ErfassungMDQ!DY49="b",4,
IF(ErfassungMDQ!DY49="c",3,
IF(ErfassungMDQ!DY49="d",2,
IF(ErfassungMDQ!DY49="e",1))))),
IF(MDQ!$W52=1,
IF(ErfassungMDQ!DY49="a",1,
IF(ErfassungMDQ!DY49="b",2,
IF(ErfassungMDQ!DY49="c",3,
IF(ErfassungMDQ!DY49="d",4,
IF(ErfassungMDQ!DY49="e",5))))),0))</f>
        <v>0</v>
      </c>
      <c r="DZ49" s="277" t="b">
        <f>IF(MDQ!$W52=5,
IF(ErfassungMDQ!DZ49="a",5,
IF(ErfassungMDQ!DZ49="b",4,
IF(ErfassungMDQ!DZ49="c",3,
IF(ErfassungMDQ!DZ49="d",2,
IF(ErfassungMDQ!DZ49="e",1))))),
IF(MDQ!$W52=1,
IF(ErfassungMDQ!DZ49="a",1,
IF(ErfassungMDQ!DZ49="b",2,
IF(ErfassungMDQ!DZ49="c",3,
IF(ErfassungMDQ!DZ49="d",4,
IF(ErfassungMDQ!DZ49="e",5))))),0))</f>
        <v>0</v>
      </c>
      <c r="EA49" s="278" t="b">
        <f>IF(MDQ!$W52=5,
IF(ErfassungMDQ!EA49="a",5,
IF(ErfassungMDQ!EA49="b",4,
IF(ErfassungMDQ!EA49="c",3,
IF(ErfassungMDQ!EA49="d",2,
IF(ErfassungMDQ!EA49="e",1))))),
IF(MDQ!$W52=1,
IF(ErfassungMDQ!EA49="a",1,
IF(ErfassungMDQ!EA49="b",2,
IF(ErfassungMDQ!EA49="c",3,
IF(ErfassungMDQ!EA49="d",4,
IF(ErfassungMDQ!EA49="e",5))))),0))</f>
        <v>0</v>
      </c>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row>
    <row r="50" spans="1:155" ht="12.75" customHeight="1">
      <c r="A50" s="276">
        <v>43</v>
      </c>
      <c r="B50" s="277" t="b">
        <f>IF(MDQ!$W53=5,
IF(ErfassungMDQ!B50="a",5,
IF(ErfassungMDQ!B50="b",4,
IF(ErfassungMDQ!B50="c",3,
IF(ErfassungMDQ!B50="d",2,
IF(ErfassungMDQ!B50="e",1))))),
IF(MDQ!$W53=1,
IF(ErfassungMDQ!B50="a",1,
IF(ErfassungMDQ!B50="b",2,
IF(ErfassungMDQ!B50="c",3,
IF(ErfassungMDQ!B50="d",4,
IF(ErfassungMDQ!B50="e",5))))),0))</f>
        <v>0</v>
      </c>
      <c r="C50" s="278" t="b">
        <f>IF(MDQ!$W53=5,
IF(ErfassungMDQ!C50="a",5,
IF(ErfassungMDQ!C50="b",4,
IF(ErfassungMDQ!C50="c",3,
IF(ErfassungMDQ!C50="d",2,
IF(ErfassungMDQ!C50="e",1))))),
IF(MDQ!$W53=1,
IF(ErfassungMDQ!C50="a",1,
IF(ErfassungMDQ!C50="b",2,
IF(ErfassungMDQ!C50="c",3,
IF(ErfassungMDQ!C50="d",4,
IF(ErfassungMDQ!C50="e",5))))),0))</f>
        <v>0</v>
      </c>
      <c r="D50" s="277" t="b">
        <f>IF(MDQ!$W53=5,
IF(ErfassungMDQ!D50="a",5,
IF(ErfassungMDQ!D50="b",4,
IF(ErfassungMDQ!D50="c",3,
IF(ErfassungMDQ!D50="d",2,
IF(ErfassungMDQ!D50="e",1))))),
IF(MDQ!$W53=1,
IF(ErfassungMDQ!D50="a",1,
IF(ErfassungMDQ!D50="b",2,
IF(ErfassungMDQ!D50="c",3,
IF(ErfassungMDQ!D50="d",4,
IF(ErfassungMDQ!D50="e",5))))),0))</f>
        <v>0</v>
      </c>
      <c r="E50" s="278" t="b">
        <f>IF(MDQ!$W53=5,
IF(ErfassungMDQ!E50="a",5,
IF(ErfassungMDQ!E50="b",4,
IF(ErfassungMDQ!E50="c",3,
IF(ErfassungMDQ!E50="d",2,
IF(ErfassungMDQ!E50="e",1))))),
IF(MDQ!$W53=1,
IF(ErfassungMDQ!E50="a",1,
IF(ErfassungMDQ!E50="b",2,
IF(ErfassungMDQ!E50="c",3,
IF(ErfassungMDQ!E50="d",4,
IF(ErfassungMDQ!E50="e",5))))),0))</f>
        <v>0</v>
      </c>
      <c r="F50" s="277" t="b">
        <f>IF(MDQ!$W53=5,
IF(ErfassungMDQ!F50="a",5,
IF(ErfassungMDQ!F50="b",4,
IF(ErfassungMDQ!F50="c",3,
IF(ErfassungMDQ!F50="d",2,
IF(ErfassungMDQ!F50="e",1))))),
IF(MDQ!$W53=1,
IF(ErfassungMDQ!F50="a",1,
IF(ErfassungMDQ!F50="b",2,
IF(ErfassungMDQ!F50="c",3,
IF(ErfassungMDQ!F50="d",4,
IF(ErfassungMDQ!F50="e",5))))),0))</f>
        <v>0</v>
      </c>
      <c r="G50" s="278" t="b">
        <f>IF(MDQ!$W53=5,
IF(ErfassungMDQ!G50="a",5,
IF(ErfassungMDQ!G50="b",4,
IF(ErfassungMDQ!G50="c",3,
IF(ErfassungMDQ!G50="d",2,
IF(ErfassungMDQ!G50="e",1))))),
IF(MDQ!$W53=1,
IF(ErfassungMDQ!G50="a",1,
IF(ErfassungMDQ!G50="b",2,
IF(ErfassungMDQ!G50="c",3,
IF(ErfassungMDQ!G50="d",4,
IF(ErfassungMDQ!G50="e",5))))),0))</f>
        <v>0</v>
      </c>
      <c r="H50" s="277" t="b">
        <f>IF(MDQ!$W53=5,
IF(ErfassungMDQ!H50="a",5,
IF(ErfassungMDQ!H50="b",4,
IF(ErfassungMDQ!H50="c",3,
IF(ErfassungMDQ!H50="d",2,
IF(ErfassungMDQ!H50="e",1))))),
IF(MDQ!$W53=1,
IF(ErfassungMDQ!H50="a",1,
IF(ErfassungMDQ!H50="b",2,
IF(ErfassungMDQ!H50="c",3,
IF(ErfassungMDQ!H50="d",4,
IF(ErfassungMDQ!H50="e",5))))),0))</f>
        <v>0</v>
      </c>
      <c r="I50" s="278" t="b">
        <f>IF(MDQ!$W53=5,
IF(ErfassungMDQ!I50="a",5,
IF(ErfassungMDQ!I50="b",4,
IF(ErfassungMDQ!I50="c",3,
IF(ErfassungMDQ!I50="d",2,
IF(ErfassungMDQ!I50="e",1))))),
IF(MDQ!$W53=1,
IF(ErfassungMDQ!I50="a",1,
IF(ErfassungMDQ!I50="b",2,
IF(ErfassungMDQ!I50="c",3,
IF(ErfassungMDQ!I50="d",4,
IF(ErfassungMDQ!I50="e",5))))),0))</f>
        <v>0</v>
      </c>
      <c r="J50" s="277" t="b">
        <f>IF(MDQ!$W53=5,
IF(ErfassungMDQ!J50="a",5,
IF(ErfassungMDQ!J50="b",4,
IF(ErfassungMDQ!J50="c",3,
IF(ErfassungMDQ!J50="d",2,
IF(ErfassungMDQ!J50="e",1))))),
IF(MDQ!$W53=1,
IF(ErfassungMDQ!J50="a",1,
IF(ErfassungMDQ!J50="b",2,
IF(ErfassungMDQ!J50="c",3,
IF(ErfassungMDQ!J50="d",4,
IF(ErfassungMDQ!J50="e",5))))),0))</f>
        <v>0</v>
      </c>
      <c r="K50" s="278" t="b">
        <f>IF(MDQ!$W53=5,
IF(ErfassungMDQ!K50="a",5,
IF(ErfassungMDQ!K50="b",4,
IF(ErfassungMDQ!K50="c",3,
IF(ErfassungMDQ!K50="d",2,
IF(ErfassungMDQ!K50="e",1))))),
IF(MDQ!$W53=1,
IF(ErfassungMDQ!K50="a",1,
IF(ErfassungMDQ!K50="b",2,
IF(ErfassungMDQ!K50="c",3,
IF(ErfassungMDQ!K50="d",4,
IF(ErfassungMDQ!K50="e",5))))),0))</f>
        <v>0</v>
      </c>
      <c r="L50" s="277" t="b">
        <f>IF(MDQ!$W53=5,
IF(ErfassungMDQ!L50="a",5,
IF(ErfassungMDQ!L50="b",4,
IF(ErfassungMDQ!L50="c",3,
IF(ErfassungMDQ!L50="d",2,
IF(ErfassungMDQ!L50="e",1))))),
IF(MDQ!$W53=1,
IF(ErfassungMDQ!L50="a",1,
IF(ErfassungMDQ!L50="b",2,
IF(ErfassungMDQ!L50="c",3,
IF(ErfassungMDQ!L50="d",4,
IF(ErfassungMDQ!L50="e",5))))),0))</f>
        <v>0</v>
      </c>
      <c r="M50" s="278" t="b">
        <f>IF(MDQ!$W53=5,
IF(ErfassungMDQ!M50="a",5,
IF(ErfassungMDQ!M50="b",4,
IF(ErfassungMDQ!M50="c",3,
IF(ErfassungMDQ!M50="d",2,
IF(ErfassungMDQ!M50="e",1))))),
IF(MDQ!$W53=1,
IF(ErfassungMDQ!M50="a",1,
IF(ErfassungMDQ!M50="b",2,
IF(ErfassungMDQ!M50="c",3,
IF(ErfassungMDQ!M50="d",4,
IF(ErfassungMDQ!M50="e",5))))),0))</f>
        <v>0</v>
      </c>
      <c r="N50" s="277" t="b">
        <f>IF(MDQ!$W53=5,
IF(ErfassungMDQ!N50="a",5,
IF(ErfassungMDQ!N50="b",4,
IF(ErfassungMDQ!N50="c",3,
IF(ErfassungMDQ!N50="d",2,
IF(ErfassungMDQ!N50="e",1))))),
IF(MDQ!$W53=1,
IF(ErfassungMDQ!N50="a",1,
IF(ErfassungMDQ!N50="b",2,
IF(ErfassungMDQ!N50="c",3,
IF(ErfassungMDQ!N50="d",4,
IF(ErfassungMDQ!N50="e",5))))),0))</f>
        <v>0</v>
      </c>
      <c r="O50" s="278" t="b">
        <f>IF(MDQ!$W53=5,
IF(ErfassungMDQ!O50="a",5,
IF(ErfassungMDQ!O50="b",4,
IF(ErfassungMDQ!O50="c",3,
IF(ErfassungMDQ!O50="d",2,
IF(ErfassungMDQ!O50="e",1))))),
IF(MDQ!$W53=1,
IF(ErfassungMDQ!O50="a",1,
IF(ErfassungMDQ!O50="b",2,
IF(ErfassungMDQ!O50="c",3,
IF(ErfassungMDQ!O50="d",4,
IF(ErfassungMDQ!O50="e",5))))),0))</f>
        <v>0</v>
      </c>
      <c r="P50" s="277" t="b">
        <f>IF(MDQ!$W53=5,
IF(ErfassungMDQ!P50="a",5,
IF(ErfassungMDQ!P50="b",4,
IF(ErfassungMDQ!P50="c",3,
IF(ErfassungMDQ!P50="d",2,
IF(ErfassungMDQ!P50="e",1))))),
IF(MDQ!$W53=1,
IF(ErfassungMDQ!P50="a",1,
IF(ErfassungMDQ!P50="b",2,
IF(ErfassungMDQ!P50="c",3,
IF(ErfassungMDQ!P50="d",4,
IF(ErfassungMDQ!P50="e",5))))),0))</f>
        <v>0</v>
      </c>
      <c r="Q50" s="278" t="b">
        <f>IF(MDQ!$W53=5,
IF(ErfassungMDQ!Q50="a",5,
IF(ErfassungMDQ!Q50="b",4,
IF(ErfassungMDQ!Q50="c",3,
IF(ErfassungMDQ!Q50="d",2,
IF(ErfassungMDQ!Q50="e",1))))),
IF(MDQ!$W53=1,
IF(ErfassungMDQ!Q50="a",1,
IF(ErfassungMDQ!Q50="b",2,
IF(ErfassungMDQ!Q50="c",3,
IF(ErfassungMDQ!Q50="d",4,
IF(ErfassungMDQ!Q50="e",5))))),0))</f>
        <v>0</v>
      </c>
      <c r="R50" s="277" t="b">
        <f>IF(MDQ!$W53=5,
IF(ErfassungMDQ!R50="a",5,
IF(ErfassungMDQ!R50="b",4,
IF(ErfassungMDQ!R50="c",3,
IF(ErfassungMDQ!R50="d",2,
IF(ErfassungMDQ!R50="e",1))))),
IF(MDQ!$W53=1,
IF(ErfassungMDQ!R50="a",1,
IF(ErfassungMDQ!R50="b",2,
IF(ErfassungMDQ!R50="c",3,
IF(ErfassungMDQ!R50="d",4,
IF(ErfassungMDQ!R50="e",5))))),0))</f>
        <v>0</v>
      </c>
      <c r="S50" s="278" t="b">
        <f>IF(MDQ!$W53=5,
IF(ErfassungMDQ!S50="a",5,
IF(ErfassungMDQ!S50="b",4,
IF(ErfassungMDQ!S50="c",3,
IF(ErfassungMDQ!S50="d",2,
IF(ErfassungMDQ!S50="e",1))))),
IF(MDQ!$W53=1,
IF(ErfassungMDQ!S50="a",1,
IF(ErfassungMDQ!S50="b",2,
IF(ErfassungMDQ!S50="c",3,
IF(ErfassungMDQ!S50="d",4,
IF(ErfassungMDQ!S50="e",5))))),0))</f>
        <v>0</v>
      </c>
      <c r="T50" s="277" t="b">
        <f>IF(MDQ!$W53=5,
IF(ErfassungMDQ!T50="a",5,
IF(ErfassungMDQ!T50="b",4,
IF(ErfassungMDQ!T50="c",3,
IF(ErfassungMDQ!T50="d",2,
IF(ErfassungMDQ!T50="e",1))))),
IF(MDQ!$W53=1,
IF(ErfassungMDQ!T50="a",1,
IF(ErfassungMDQ!T50="b",2,
IF(ErfassungMDQ!T50="c",3,
IF(ErfassungMDQ!T50="d",4,
IF(ErfassungMDQ!T50="e",5))))),0))</f>
        <v>0</v>
      </c>
      <c r="U50" s="278" t="b">
        <f>IF(MDQ!$W53=5,
IF(ErfassungMDQ!U50="a",5,
IF(ErfassungMDQ!U50="b",4,
IF(ErfassungMDQ!U50="c",3,
IF(ErfassungMDQ!U50="d",2,
IF(ErfassungMDQ!U50="e",1))))),
IF(MDQ!$W53=1,
IF(ErfassungMDQ!U50="a",1,
IF(ErfassungMDQ!U50="b",2,
IF(ErfassungMDQ!U50="c",3,
IF(ErfassungMDQ!U50="d",4,
IF(ErfassungMDQ!U50="e",5))))),0))</f>
        <v>0</v>
      </c>
      <c r="V50" s="277" t="b">
        <f>IF(MDQ!$W53=5,
IF(ErfassungMDQ!V50="a",5,
IF(ErfassungMDQ!V50="b",4,
IF(ErfassungMDQ!V50="c",3,
IF(ErfassungMDQ!V50="d",2,
IF(ErfassungMDQ!V50="e",1))))),
IF(MDQ!$W53=1,
IF(ErfassungMDQ!V50="a",1,
IF(ErfassungMDQ!V50="b",2,
IF(ErfassungMDQ!V50="c",3,
IF(ErfassungMDQ!V50="d",4,
IF(ErfassungMDQ!V50="e",5))))),0))</f>
        <v>0</v>
      </c>
      <c r="W50" s="278" t="b">
        <f>IF(MDQ!$W53=5,
IF(ErfassungMDQ!W50="a",5,
IF(ErfassungMDQ!W50="b",4,
IF(ErfassungMDQ!W50="c",3,
IF(ErfassungMDQ!W50="d",2,
IF(ErfassungMDQ!W50="e",1))))),
IF(MDQ!$W53=1,
IF(ErfassungMDQ!W50="a",1,
IF(ErfassungMDQ!W50="b",2,
IF(ErfassungMDQ!W50="c",3,
IF(ErfassungMDQ!W50="d",4,
IF(ErfassungMDQ!W50="e",5))))),0))</f>
        <v>0</v>
      </c>
      <c r="X50" s="277" t="b">
        <f>IF(MDQ!$W53=5,
IF(ErfassungMDQ!X50="a",5,
IF(ErfassungMDQ!X50="b",4,
IF(ErfassungMDQ!X50="c",3,
IF(ErfassungMDQ!X50="d",2,
IF(ErfassungMDQ!X50="e",1))))),
IF(MDQ!$W53=1,
IF(ErfassungMDQ!X50="a",1,
IF(ErfassungMDQ!X50="b",2,
IF(ErfassungMDQ!X50="c",3,
IF(ErfassungMDQ!X50="d",4,
IF(ErfassungMDQ!X50="e",5))))),0))</f>
        <v>0</v>
      </c>
      <c r="Y50" s="278" t="b">
        <f>IF(MDQ!$W53=5,
IF(ErfassungMDQ!Y50="a",5,
IF(ErfassungMDQ!Y50="b",4,
IF(ErfassungMDQ!Y50="c",3,
IF(ErfassungMDQ!Y50="d",2,
IF(ErfassungMDQ!Y50="e",1))))),
IF(MDQ!$W53=1,
IF(ErfassungMDQ!Y50="a",1,
IF(ErfassungMDQ!Y50="b",2,
IF(ErfassungMDQ!Y50="c",3,
IF(ErfassungMDQ!Y50="d",4,
IF(ErfassungMDQ!Y50="e",5))))),0))</f>
        <v>0</v>
      </c>
      <c r="Z50" s="277" t="b">
        <f>IF(MDQ!$W53=5,
IF(ErfassungMDQ!Z50="a",5,
IF(ErfassungMDQ!Z50="b",4,
IF(ErfassungMDQ!Z50="c",3,
IF(ErfassungMDQ!Z50="d",2,
IF(ErfassungMDQ!Z50="e",1))))),
IF(MDQ!$W53=1,
IF(ErfassungMDQ!Z50="a",1,
IF(ErfassungMDQ!Z50="b",2,
IF(ErfassungMDQ!Z50="c",3,
IF(ErfassungMDQ!Z50="d",4,
IF(ErfassungMDQ!Z50="e",5))))),0))</f>
        <v>0</v>
      </c>
      <c r="AA50" s="278" t="b">
        <f>IF(MDQ!$W53=5,
IF(ErfassungMDQ!AA50="a",5,
IF(ErfassungMDQ!AA50="b",4,
IF(ErfassungMDQ!AA50="c",3,
IF(ErfassungMDQ!AA50="d",2,
IF(ErfassungMDQ!AA50="e",1))))),
IF(MDQ!$W53=1,
IF(ErfassungMDQ!AA50="a",1,
IF(ErfassungMDQ!AA50="b",2,
IF(ErfassungMDQ!AA50="c",3,
IF(ErfassungMDQ!AA50="d",4,
IF(ErfassungMDQ!AA50="e",5))))),0))</f>
        <v>0</v>
      </c>
      <c r="AB50" s="277" t="b">
        <f>IF(MDQ!$W53=5,
IF(ErfassungMDQ!AB50="a",5,
IF(ErfassungMDQ!AB50="b",4,
IF(ErfassungMDQ!AB50="c",3,
IF(ErfassungMDQ!AB50="d",2,
IF(ErfassungMDQ!AB50="e",1))))),
IF(MDQ!$W53=1,
IF(ErfassungMDQ!AB50="a",1,
IF(ErfassungMDQ!AB50="b",2,
IF(ErfassungMDQ!AB50="c",3,
IF(ErfassungMDQ!AB50="d",4,
IF(ErfassungMDQ!AB50="e",5))))),0))</f>
        <v>0</v>
      </c>
      <c r="AC50" s="278" t="b">
        <f>IF(MDQ!$W53=5,
IF(ErfassungMDQ!AC50="a",5,
IF(ErfassungMDQ!AC50="b",4,
IF(ErfassungMDQ!AC50="c",3,
IF(ErfassungMDQ!AC50="d",2,
IF(ErfassungMDQ!AC50="e",1))))),
IF(MDQ!$W53=1,
IF(ErfassungMDQ!AC50="a",1,
IF(ErfassungMDQ!AC50="b",2,
IF(ErfassungMDQ!AC50="c",3,
IF(ErfassungMDQ!AC50="d",4,
IF(ErfassungMDQ!AC50="e",5))))),0))</f>
        <v>0</v>
      </c>
      <c r="AD50" s="277" t="b">
        <f>IF(MDQ!$W53=5,
IF(ErfassungMDQ!AD50="a",5,
IF(ErfassungMDQ!AD50="b",4,
IF(ErfassungMDQ!AD50="c",3,
IF(ErfassungMDQ!AD50="d",2,
IF(ErfassungMDQ!AD50="e",1))))),
IF(MDQ!$W53=1,
IF(ErfassungMDQ!AD50="a",1,
IF(ErfassungMDQ!AD50="b",2,
IF(ErfassungMDQ!AD50="c",3,
IF(ErfassungMDQ!AD50="d",4,
IF(ErfassungMDQ!AD50="e",5))))),0))</f>
        <v>0</v>
      </c>
      <c r="AE50" s="278" t="b">
        <f>IF(MDQ!$W53=5,
IF(ErfassungMDQ!AE50="a",5,
IF(ErfassungMDQ!AE50="b",4,
IF(ErfassungMDQ!AE50="c",3,
IF(ErfassungMDQ!AE50="d",2,
IF(ErfassungMDQ!AE50="e",1))))),
IF(MDQ!$W53=1,
IF(ErfassungMDQ!AE50="a",1,
IF(ErfassungMDQ!AE50="b",2,
IF(ErfassungMDQ!AE50="c",3,
IF(ErfassungMDQ!AE50="d",4,
IF(ErfassungMDQ!AE50="e",5))))),0))</f>
        <v>0</v>
      </c>
      <c r="AF50" s="277" t="b">
        <f>IF(MDQ!$W53=5,
IF(ErfassungMDQ!AF50="a",5,
IF(ErfassungMDQ!AF50="b",4,
IF(ErfassungMDQ!AF50="c",3,
IF(ErfassungMDQ!AF50="d",2,
IF(ErfassungMDQ!AF50="e",1))))),
IF(MDQ!$W53=1,
IF(ErfassungMDQ!AF50="a",1,
IF(ErfassungMDQ!AF50="b",2,
IF(ErfassungMDQ!AF50="c",3,
IF(ErfassungMDQ!AF50="d",4,
IF(ErfassungMDQ!AF50="e",5))))),0))</f>
        <v>0</v>
      </c>
      <c r="AG50" s="278" t="b">
        <f>IF(MDQ!$W53=5,
IF(ErfassungMDQ!AG50="a",5,
IF(ErfassungMDQ!AG50="b",4,
IF(ErfassungMDQ!AG50="c",3,
IF(ErfassungMDQ!AG50="d",2,
IF(ErfassungMDQ!AG50="e",1))))),
IF(MDQ!$W53=1,
IF(ErfassungMDQ!AG50="a",1,
IF(ErfassungMDQ!AG50="b",2,
IF(ErfassungMDQ!AG50="c",3,
IF(ErfassungMDQ!AG50="d",4,
IF(ErfassungMDQ!AG50="e",5))))),0))</f>
        <v>0</v>
      </c>
      <c r="AH50" s="277" t="b">
        <f>IF(MDQ!$W53=5,
IF(ErfassungMDQ!AH50="a",5,
IF(ErfassungMDQ!AH50="b",4,
IF(ErfassungMDQ!AH50="c",3,
IF(ErfassungMDQ!AH50="d",2,
IF(ErfassungMDQ!AH50="e",1))))),
IF(MDQ!$W53=1,
IF(ErfassungMDQ!AH50="a",1,
IF(ErfassungMDQ!AH50="b",2,
IF(ErfassungMDQ!AH50="c",3,
IF(ErfassungMDQ!AH50="d",4,
IF(ErfassungMDQ!AH50="e",5))))),0))</f>
        <v>0</v>
      </c>
      <c r="AI50" s="278" t="b">
        <f>IF(MDQ!$W53=5,
IF(ErfassungMDQ!AI50="a",5,
IF(ErfassungMDQ!AI50="b",4,
IF(ErfassungMDQ!AI50="c",3,
IF(ErfassungMDQ!AI50="d",2,
IF(ErfassungMDQ!AI50="e",1))))),
IF(MDQ!$W53=1,
IF(ErfassungMDQ!AI50="a",1,
IF(ErfassungMDQ!AI50="b",2,
IF(ErfassungMDQ!AI50="c",3,
IF(ErfassungMDQ!AI50="d",4,
IF(ErfassungMDQ!AI50="e",5))))),0))</f>
        <v>0</v>
      </c>
      <c r="AJ50" s="277" t="b">
        <f>IF(MDQ!$W53=5,
IF(ErfassungMDQ!AJ50="a",5,
IF(ErfassungMDQ!AJ50="b",4,
IF(ErfassungMDQ!AJ50="c",3,
IF(ErfassungMDQ!AJ50="d",2,
IF(ErfassungMDQ!AJ50="e",1))))),
IF(MDQ!$W53=1,
IF(ErfassungMDQ!AJ50="a",1,
IF(ErfassungMDQ!AJ50="b",2,
IF(ErfassungMDQ!AJ50="c",3,
IF(ErfassungMDQ!AJ50="d",4,
IF(ErfassungMDQ!AJ50="e",5))))),0))</f>
        <v>0</v>
      </c>
      <c r="AK50" s="278" t="b">
        <f>IF(MDQ!$W53=5,
IF(ErfassungMDQ!AK50="a",5,
IF(ErfassungMDQ!AK50="b",4,
IF(ErfassungMDQ!AK50="c",3,
IF(ErfassungMDQ!AK50="d",2,
IF(ErfassungMDQ!AK50="e",1))))),
IF(MDQ!$W53=1,
IF(ErfassungMDQ!AK50="a",1,
IF(ErfassungMDQ!AK50="b",2,
IF(ErfassungMDQ!AK50="c",3,
IF(ErfassungMDQ!AK50="d",4,
IF(ErfassungMDQ!AK50="e",5))))),0))</f>
        <v>0</v>
      </c>
      <c r="AL50" s="277" t="b">
        <f>IF(MDQ!$W53=5,
IF(ErfassungMDQ!AL50="a",5,
IF(ErfassungMDQ!AL50="b",4,
IF(ErfassungMDQ!AL50="c",3,
IF(ErfassungMDQ!AL50="d",2,
IF(ErfassungMDQ!AL50="e",1))))),
IF(MDQ!$W53=1,
IF(ErfassungMDQ!AL50="a",1,
IF(ErfassungMDQ!AL50="b",2,
IF(ErfassungMDQ!AL50="c",3,
IF(ErfassungMDQ!AL50="d",4,
IF(ErfassungMDQ!AL50="e",5))))),0))</f>
        <v>0</v>
      </c>
      <c r="AM50" s="278" t="b">
        <f>IF(MDQ!$W53=5,
IF(ErfassungMDQ!AM50="a",5,
IF(ErfassungMDQ!AM50="b",4,
IF(ErfassungMDQ!AM50="c",3,
IF(ErfassungMDQ!AM50="d",2,
IF(ErfassungMDQ!AM50="e",1))))),
IF(MDQ!$W53=1,
IF(ErfassungMDQ!AM50="a",1,
IF(ErfassungMDQ!AM50="b",2,
IF(ErfassungMDQ!AM50="c",3,
IF(ErfassungMDQ!AM50="d",4,
IF(ErfassungMDQ!AM50="e",5))))),0))</f>
        <v>0</v>
      </c>
      <c r="AN50" s="277" t="b">
        <f>IF(MDQ!$W53=5,
IF(ErfassungMDQ!AN50="a",5,
IF(ErfassungMDQ!AN50="b",4,
IF(ErfassungMDQ!AN50="c",3,
IF(ErfassungMDQ!AN50="d",2,
IF(ErfassungMDQ!AN50="e",1))))),
IF(MDQ!$W53=1,
IF(ErfassungMDQ!AN50="a",1,
IF(ErfassungMDQ!AN50="b",2,
IF(ErfassungMDQ!AN50="c",3,
IF(ErfassungMDQ!AN50="d",4,
IF(ErfassungMDQ!AN50="e",5))))),0))</f>
        <v>0</v>
      </c>
      <c r="AO50" s="278" t="b">
        <f>IF(MDQ!$W53=5,
IF(ErfassungMDQ!AO50="a",5,
IF(ErfassungMDQ!AO50="b",4,
IF(ErfassungMDQ!AO50="c",3,
IF(ErfassungMDQ!AO50="d",2,
IF(ErfassungMDQ!AO50="e",1))))),
IF(MDQ!$W53=1,
IF(ErfassungMDQ!AO50="a",1,
IF(ErfassungMDQ!AO50="b",2,
IF(ErfassungMDQ!AO50="c",3,
IF(ErfassungMDQ!AO50="d",4,
IF(ErfassungMDQ!AO50="e",5))))),0))</f>
        <v>0</v>
      </c>
      <c r="AP50" s="277" t="b">
        <f>IF(MDQ!$W53=5,
IF(ErfassungMDQ!AP50="a",5,
IF(ErfassungMDQ!AP50="b",4,
IF(ErfassungMDQ!AP50="c",3,
IF(ErfassungMDQ!AP50="d",2,
IF(ErfassungMDQ!AP50="e",1))))),
IF(MDQ!$W53=1,
IF(ErfassungMDQ!AP50="a",1,
IF(ErfassungMDQ!AP50="b",2,
IF(ErfassungMDQ!AP50="c",3,
IF(ErfassungMDQ!AP50="d",4,
IF(ErfassungMDQ!AP50="e",5))))),0))</f>
        <v>0</v>
      </c>
      <c r="AQ50" s="278" t="b">
        <f>IF(MDQ!$W53=5,
IF(ErfassungMDQ!AQ50="a",5,
IF(ErfassungMDQ!AQ50="b",4,
IF(ErfassungMDQ!AQ50="c",3,
IF(ErfassungMDQ!AQ50="d",2,
IF(ErfassungMDQ!AQ50="e",1))))),
IF(MDQ!$W53=1,
IF(ErfassungMDQ!AQ50="a",1,
IF(ErfassungMDQ!AQ50="b",2,
IF(ErfassungMDQ!AQ50="c",3,
IF(ErfassungMDQ!AQ50="d",4,
IF(ErfassungMDQ!AQ50="e",5))))),0))</f>
        <v>0</v>
      </c>
      <c r="AR50" s="277" t="b">
        <f>IF(MDQ!$W53=5,
IF(ErfassungMDQ!AR50="a",5,
IF(ErfassungMDQ!AR50="b",4,
IF(ErfassungMDQ!AR50="c",3,
IF(ErfassungMDQ!AR50="d",2,
IF(ErfassungMDQ!AR50="e",1))))),
IF(MDQ!$W53=1,
IF(ErfassungMDQ!AR50="a",1,
IF(ErfassungMDQ!AR50="b",2,
IF(ErfassungMDQ!AR50="c",3,
IF(ErfassungMDQ!AR50="d",4,
IF(ErfassungMDQ!AR50="e",5))))),0))</f>
        <v>0</v>
      </c>
      <c r="AS50" s="278" t="b">
        <f>IF(MDQ!$W53=5,
IF(ErfassungMDQ!AS50="a",5,
IF(ErfassungMDQ!AS50="b",4,
IF(ErfassungMDQ!AS50="c",3,
IF(ErfassungMDQ!AS50="d",2,
IF(ErfassungMDQ!AS50="e",1))))),
IF(MDQ!$W53=1,
IF(ErfassungMDQ!AS50="a",1,
IF(ErfassungMDQ!AS50="b",2,
IF(ErfassungMDQ!AS50="c",3,
IF(ErfassungMDQ!AS50="d",4,
IF(ErfassungMDQ!AS50="e",5))))),0))</f>
        <v>0</v>
      </c>
      <c r="AT50" s="277" t="b">
        <f>IF(MDQ!$W53=5,
IF(ErfassungMDQ!AT50="a",5,
IF(ErfassungMDQ!AT50="b",4,
IF(ErfassungMDQ!AT50="c",3,
IF(ErfassungMDQ!AT50="d",2,
IF(ErfassungMDQ!AT50="e",1))))),
IF(MDQ!$W53=1,
IF(ErfassungMDQ!AT50="a",1,
IF(ErfassungMDQ!AT50="b",2,
IF(ErfassungMDQ!AT50="c",3,
IF(ErfassungMDQ!AT50="d",4,
IF(ErfassungMDQ!AT50="e",5))))),0))</f>
        <v>0</v>
      </c>
      <c r="AU50" s="278" t="b">
        <f>IF(MDQ!$W53=5,
IF(ErfassungMDQ!AU50="a",5,
IF(ErfassungMDQ!AU50="b",4,
IF(ErfassungMDQ!AU50="c",3,
IF(ErfassungMDQ!AU50="d",2,
IF(ErfassungMDQ!AU50="e",1))))),
IF(MDQ!$W53=1,
IF(ErfassungMDQ!AU50="a",1,
IF(ErfassungMDQ!AU50="b",2,
IF(ErfassungMDQ!AU50="c",3,
IF(ErfassungMDQ!AU50="d",4,
IF(ErfassungMDQ!AU50="e",5))))),0))</f>
        <v>0</v>
      </c>
      <c r="AV50" s="277" t="b">
        <f>IF(MDQ!$W53=5,
IF(ErfassungMDQ!AV50="a",5,
IF(ErfassungMDQ!AV50="b",4,
IF(ErfassungMDQ!AV50="c",3,
IF(ErfassungMDQ!AV50="d",2,
IF(ErfassungMDQ!AV50="e",1))))),
IF(MDQ!$W53=1,
IF(ErfassungMDQ!AV50="a",1,
IF(ErfassungMDQ!AV50="b",2,
IF(ErfassungMDQ!AV50="c",3,
IF(ErfassungMDQ!AV50="d",4,
IF(ErfassungMDQ!AV50="e",5))))),0))</f>
        <v>0</v>
      </c>
      <c r="AW50" s="278" t="b">
        <f>IF(MDQ!$W53=5,
IF(ErfassungMDQ!AW50="a",5,
IF(ErfassungMDQ!AW50="b",4,
IF(ErfassungMDQ!AW50="c",3,
IF(ErfassungMDQ!AW50="d",2,
IF(ErfassungMDQ!AW50="e",1))))),
IF(MDQ!$W53=1,
IF(ErfassungMDQ!AW50="a",1,
IF(ErfassungMDQ!AW50="b",2,
IF(ErfassungMDQ!AW50="c",3,
IF(ErfassungMDQ!AW50="d",4,
IF(ErfassungMDQ!AW50="e",5))))),0))</f>
        <v>0</v>
      </c>
      <c r="AX50" s="277" t="b">
        <f>IF(MDQ!$W53=5,
IF(ErfassungMDQ!AX50="a",5,
IF(ErfassungMDQ!AX50="b",4,
IF(ErfassungMDQ!AX50="c",3,
IF(ErfassungMDQ!AX50="d",2,
IF(ErfassungMDQ!AX50="e",1))))),
IF(MDQ!$W53=1,
IF(ErfassungMDQ!AX50="a",1,
IF(ErfassungMDQ!AX50="b",2,
IF(ErfassungMDQ!AX50="c",3,
IF(ErfassungMDQ!AX50="d",4,
IF(ErfassungMDQ!AX50="e",5))))),0))</f>
        <v>0</v>
      </c>
      <c r="AY50" s="278" t="b">
        <f>IF(MDQ!$W53=5,
IF(ErfassungMDQ!AY50="a",5,
IF(ErfassungMDQ!AY50="b",4,
IF(ErfassungMDQ!AY50="c",3,
IF(ErfassungMDQ!AY50="d",2,
IF(ErfassungMDQ!AY50="e",1))))),
IF(MDQ!$W53=1,
IF(ErfassungMDQ!AY50="a",1,
IF(ErfassungMDQ!AY50="b",2,
IF(ErfassungMDQ!AY50="c",3,
IF(ErfassungMDQ!AY50="d",4,
IF(ErfassungMDQ!AY50="e",5))))),0))</f>
        <v>0</v>
      </c>
      <c r="AZ50" s="277" t="b">
        <f>IF(MDQ!$W53=5,
IF(ErfassungMDQ!AZ50="a",5,
IF(ErfassungMDQ!AZ50="b",4,
IF(ErfassungMDQ!AZ50="c",3,
IF(ErfassungMDQ!AZ50="d",2,
IF(ErfassungMDQ!AZ50="e",1))))),
IF(MDQ!$W53=1,
IF(ErfassungMDQ!AZ50="a",1,
IF(ErfassungMDQ!AZ50="b",2,
IF(ErfassungMDQ!AZ50="c",3,
IF(ErfassungMDQ!AZ50="d",4,
IF(ErfassungMDQ!AZ50="e",5))))),0))</f>
        <v>0</v>
      </c>
      <c r="BA50" s="278" t="b">
        <f>IF(MDQ!$W53=5,
IF(ErfassungMDQ!BA50="a",5,
IF(ErfassungMDQ!BA50="b",4,
IF(ErfassungMDQ!BA50="c",3,
IF(ErfassungMDQ!BA50="d",2,
IF(ErfassungMDQ!BA50="e",1))))),
IF(MDQ!$W53=1,
IF(ErfassungMDQ!BA50="a",1,
IF(ErfassungMDQ!BA50="b",2,
IF(ErfassungMDQ!BA50="c",3,
IF(ErfassungMDQ!BA50="d",4,
IF(ErfassungMDQ!BA50="e",5))))),0))</f>
        <v>0</v>
      </c>
      <c r="BB50" s="277" t="b">
        <f>IF(MDQ!$W53=5,
IF(ErfassungMDQ!BB50="a",5,
IF(ErfassungMDQ!BB50="b",4,
IF(ErfassungMDQ!BB50="c",3,
IF(ErfassungMDQ!BB50="d",2,
IF(ErfassungMDQ!BB50="e",1))))),
IF(MDQ!$W53=1,
IF(ErfassungMDQ!BB50="a",1,
IF(ErfassungMDQ!BB50="b",2,
IF(ErfassungMDQ!BB50="c",3,
IF(ErfassungMDQ!BB50="d",4,
IF(ErfassungMDQ!BB50="e",5))))),0))</f>
        <v>0</v>
      </c>
      <c r="BC50" s="278" t="b">
        <f>IF(MDQ!$W53=5,
IF(ErfassungMDQ!BC50="a",5,
IF(ErfassungMDQ!BC50="b",4,
IF(ErfassungMDQ!BC50="c",3,
IF(ErfassungMDQ!BC50="d",2,
IF(ErfassungMDQ!BC50="e",1))))),
IF(MDQ!$W53=1,
IF(ErfassungMDQ!BC50="a",1,
IF(ErfassungMDQ!BC50="b",2,
IF(ErfassungMDQ!BC50="c",3,
IF(ErfassungMDQ!BC50="d",4,
IF(ErfassungMDQ!BC50="e",5))))),0))</f>
        <v>0</v>
      </c>
      <c r="BD50" s="277" t="b">
        <f>IF(MDQ!$W53=5,
IF(ErfassungMDQ!BD50="a",5,
IF(ErfassungMDQ!BD50="b",4,
IF(ErfassungMDQ!BD50="c",3,
IF(ErfassungMDQ!BD50="d",2,
IF(ErfassungMDQ!BD50="e",1))))),
IF(MDQ!$W53=1,
IF(ErfassungMDQ!BD50="a",1,
IF(ErfassungMDQ!BD50="b",2,
IF(ErfassungMDQ!BD50="c",3,
IF(ErfassungMDQ!BD50="d",4,
IF(ErfassungMDQ!BD50="e",5))))),0))</f>
        <v>0</v>
      </c>
      <c r="BE50" s="278" t="b">
        <f>IF(MDQ!$W53=5,
IF(ErfassungMDQ!BE50="a",5,
IF(ErfassungMDQ!BE50="b",4,
IF(ErfassungMDQ!BE50="c",3,
IF(ErfassungMDQ!BE50="d",2,
IF(ErfassungMDQ!BE50="e",1))))),
IF(MDQ!$W53=1,
IF(ErfassungMDQ!BE50="a",1,
IF(ErfassungMDQ!BE50="b",2,
IF(ErfassungMDQ!BE50="c",3,
IF(ErfassungMDQ!BE50="d",4,
IF(ErfassungMDQ!BE50="e",5))))),0))</f>
        <v>0</v>
      </c>
      <c r="BF50" s="277" t="b">
        <f>IF(MDQ!$W53=5,
IF(ErfassungMDQ!BF50="a",5,
IF(ErfassungMDQ!BF50="b",4,
IF(ErfassungMDQ!BF50="c",3,
IF(ErfassungMDQ!BF50="d",2,
IF(ErfassungMDQ!BF50="e",1))))),
IF(MDQ!$W53=1,
IF(ErfassungMDQ!BF50="a",1,
IF(ErfassungMDQ!BF50="b",2,
IF(ErfassungMDQ!BF50="c",3,
IF(ErfassungMDQ!BF50="d",4,
IF(ErfassungMDQ!BF50="e",5))))),0))</f>
        <v>0</v>
      </c>
      <c r="BG50" s="278" t="b">
        <f>IF(MDQ!$W53=5,
IF(ErfassungMDQ!BG50="a",5,
IF(ErfassungMDQ!BG50="b",4,
IF(ErfassungMDQ!BG50="c",3,
IF(ErfassungMDQ!BG50="d",2,
IF(ErfassungMDQ!BG50="e",1))))),
IF(MDQ!$W53=1,
IF(ErfassungMDQ!BG50="a",1,
IF(ErfassungMDQ!BG50="b",2,
IF(ErfassungMDQ!BG50="c",3,
IF(ErfassungMDQ!BG50="d",4,
IF(ErfassungMDQ!BG50="e",5))))),0))</f>
        <v>0</v>
      </c>
      <c r="BH50" s="277" t="b">
        <f>IF(MDQ!$W53=5,
IF(ErfassungMDQ!BH50="a",5,
IF(ErfassungMDQ!BH50="b",4,
IF(ErfassungMDQ!BH50="c",3,
IF(ErfassungMDQ!BH50="d",2,
IF(ErfassungMDQ!BH50="e",1))))),
IF(MDQ!$W53=1,
IF(ErfassungMDQ!BH50="a",1,
IF(ErfassungMDQ!BH50="b",2,
IF(ErfassungMDQ!BH50="c",3,
IF(ErfassungMDQ!BH50="d",4,
IF(ErfassungMDQ!BH50="e",5))))),0))</f>
        <v>0</v>
      </c>
      <c r="BI50" s="278" t="b">
        <f>IF(MDQ!$W53=5,
IF(ErfassungMDQ!BI50="a",5,
IF(ErfassungMDQ!BI50="b",4,
IF(ErfassungMDQ!BI50="c",3,
IF(ErfassungMDQ!BI50="d",2,
IF(ErfassungMDQ!BI50="e",1))))),
IF(MDQ!$W53=1,
IF(ErfassungMDQ!BI50="a",1,
IF(ErfassungMDQ!BI50="b",2,
IF(ErfassungMDQ!BI50="c",3,
IF(ErfassungMDQ!BI50="d",4,
IF(ErfassungMDQ!BI50="e",5))))),0))</f>
        <v>0</v>
      </c>
      <c r="BJ50" s="277" t="b">
        <f>IF(MDQ!$W53=5,
IF(ErfassungMDQ!BJ50="a",5,
IF(ErfassungMDQ!BJ50="b",4,
IF(ErfassungMDQ!BJ50="c",3,
IF(ErfassungMDQ!BJ50="d",2,
IF(ErfassungMDQ!BJ50="e",1))))),
IF(MDQ!$W53=1,
IF(ErfassungMDQ!BJ50="a",1,
IF(ErfassungMDQ!BJ50="b",2,
IF(ErfassungMDQ!BJ50="c",3,
IF(ErfassungMDQ!BJ50="d",4,
IF(ErfassungMDQ!BJ50="e",5))))),0))</f>
        <v>0</v>
      </c>
      <c r="BK50" s="278" t="b">
        <f>IF(MDQ!$W53=5,
IF(ErfassungMDQ!BK50="a",5,
IF(ErfassungMDQ!BK50="b",4,
IF(ErfassungMDQ!BK50="c",3,
IF(ErfassungMDQ!BK50="d",2,
IF(ErfassungMDQ!BK50="e",1))))),
IF(MDQ!$W53=1,
IF(ErfassungMDQ!BK50="a",1,
IF(ErfassungMDQ!BK50="b",2,
IF(ErfassungMDQ!BK50="c",3,
IF(ErfassungMDQ!BK50="d",4,
IF(ErfassungMDQ!BK50="e",5))))),0))</f>
        <v>0</v>
      </c>
      <c r="BL50" s="277" t="b">
        <f>IF(MDQ!$W53=5,
IF(ErfassungMDQ!BL50="a",5,
IF(ErfassungMDQ!BL50="b",4,
IF(ErfassungMDQ!BL50="c",3,
IF(ErfassungMDQ!BL50="d",2,
IF(ErfassungMDQ!BL50="e",1))))),
IF(MDQ!$W53=1,
IF(ErfassungMDQ!BL50="a",1,
IF(ErfassungMDQ!BL50="b",2,
IF(ErfassungMDQ!BL50="c",3,
IF(ErfassungMDQ!BL50="d",4,
IF(ErfassungMDQ!BL50="e",5))))),0))</f>
        <v>0</v>
      </c>
      <c r="BM50" s="278" t="b">
        <f>IF(MDQ!$W53=5,
IF(ErfassungMDQ!BM50="a",5,
IF(ErfassungMDQ!BM50="b",4,
IF(ErfassungMDQ!BM50="c",3,
IF(ErfassungMDQ!BM50="d",2,
IF(ErfassungMDQ!BM50="e",1))))),
IF(MDQ!$W53=1,
IF(ErfassungMDQ!BM50="a",1,
IF(ErfassungMDQ!BM50="b",2,
IF(ErfassungMDQ!BM50="c",3,
IF(ErfassungMDQ!BM50="d",4,
IF(ErfassungMDQ!BM50="e",5))))),0))</f>
        <v>0</v>
      </c>
      <c r="BN50" s="277" t="b">
        <f>IF(MDQ!$W53=5,
IF(ErfassungMDQ!BN50="a",5,
IF(ErfassungMDQ!BN50="b",4,
IF(ErfassungMDQ!BN50="c",3,
IF(ErfassungMDQ!BN50="d",2,
IF(ErfassungMDQ!BN50="e",1))))),
IF(MDQ!$W53=1,
IF(ErfassungMDQ!BN50="a",1,
IF(ErfassungMDQ!BN50="b",2,
IF(ErfassungMDQ!BN50="c",3,
IF(ErfassungMDQ!BN50="d",4,
IF(ErfassungMDQ!BN50="e",5))))),0))</f>
        <v>0</v>
      </c>
      <c r="BO50" s="278" t="b">
        <f>IF(MDQ!$W53=5,
IF(ErfassungMDQ!BO50="a",5,
IF(ErfassungMDQ!BO50="b",4,
IF(ErfassungMDQ!BO50="c",3,
IF(ErfassungMDQ!BO50="d",2,
IF(ErfassungMDQ!BO50="e",1))))),
IF(MDQ!$W53=1,
IF(ErfassungMDQ!BO50="a",1,
IF(ErfassungMDQ!BO50="b",2,
IF(ErfassungMDQ!BO50="c",3,
IF(ErfassungMDQ!BO50="d",4,
IF(ErfassungMDQ!BO50="e",5))))),0))</f>
        <v>0</v>
      </c>
      <c r="BP50" s="277" t="b">
        <f>IF(MDQ!$W53=5,
IF(ErfassungMDQ!BP50="a",5,
IF(ErfassungMDQ!BP50="b",4,
IF(ErfassungMDQ!BP50="c",3,
IF(ErfassungMDQ!BP50="d",2,
IF(ErfassungMDQ!BP50="e",1))))),
IF(MDQ!$W53=1,
IF(ErfassungMDQ!BP50="a",1,
IF(ErfassungMDQ!BP50="b",2,
IF(ErfassungMDQ!BP50="c",3,
IF(ErfassungMDQ!BP50="d",4,
IF(ErfassungMDQ!BP50="e",5))))),0))</f>
        <v>0</v>
      </c>
      <c r="BQ50" s="278" t="b">
        <f>IF(MDQ!$W53=5,
IF(ErfassungMDQ!BQ50="a",5,
IF(ErfassungMDQ!BQ50="b",4,
IF(ErfassungMDQ!BQ50="c",3,
IF(ErfassungMDQ!BQ50="d",2,
IF(ErfassungMDQ!BQ50="e",1))))),
IF(MDQ!$W53=1,
IF(ErfassungMDQ!BQ50="a",1,
IF(ErfassungMDQ!BQ50="b",2,
IF(ErfassungMDQ!BQ50="c",3,
IF(ErfassungMDQ!BQ50="d",4,
IF(ErfassungMDQ!BQ50="e",5))))),0))</f>
        <v>0</v>
      </c>
      <c r="BR50" s="277" t="b">
        <f>IF(MDQ!$W53=5,
IF(ErfassungMDQ!BR50="a",5,
IF(ErfassungMDQ!BR50="b",4,
IF(ErfassungMDQ!BR50="c",3,
IF(ErfassungMDQ!BR50="d",2,
IF(ErfassungMDQ!BR50="e",1))))),
IF(MDQ!$W53=1,
IF(ErfassungMDQ!BR50="a",1,
IF(ErfassungMDQ!BR50="b",2,
IF(ErfassungMDQ!BR50="c",3,
IF(ErfassungMDQ!BR50="d",4,
IF(ErfassungMDQ!BR50="e",5))))),0))</f>
        <v>0</v>
      </c>
      <c r="BS50" s="278" t="b">
        <f>IF(MDQ!$W53=5,
IF(ErfassungMDQ!BS50="a",5,
IF(ErfassungMDQ!BS50="b",4,
IF(ErfassungMDQ!BS50="c",3,
IF(ErfassungMDQ!BS50="d",2,
IF(ErfassungMDQ!BS50="e",1))))),
IF(MDQ!$W53=1,
IF(ErfassungMDQ!BS50="a",1,
IF(ErfassungMDQ!BS50="b",2,
IF(ErfassungMDQ!BS50="c",3,
IF(ErfassungMDQ!BS50="d",4,
IF(ErfassungMDQ!BS50="e",5))))),0))</f>
        <v>0</v>
      </c>
      <c r="BT50" s="277" t="b">
        <f>IF(MDQ!$W53=5,
IF(ErfassungMDQ!BT50="a",5,
IF(ErfassungMDQ!BT50="b",4,
IF(ErfassungMDQ!BT50="c",3,
IF(ErfassungMDQ!BT50="d",2,
IF(ErfassungMDQ!BT50="e",1))))),
IF(MDQ!$W53=1,
IF(ErfassungMDQ!BT50="a",1,
IF(ErfassungMDQ!BT50="b",2,
IF(ErfassungMDQ!BT50="c",3,
IF(ErfassungMDQ!BT50="d",4,
IF(ErfassungMDQ!BT50="e",5))))),0))</f>
        <v>0</v>
      </c>
      <c r="BU50" s="278" t="b">
        <f>IF(MDQ!$W53=5,
IF(ErfassungMDQ!BU50="a",5,
IF(ErfassungMDQ!BU50="b",4,
IF(ErfassungMDQ!BU50="c",3,
IF(ErfassungMDQ!BU50="d",2,
IF(ErfassungMDQ!BU50="e",1))))),
IF(MDQ!$W53=1,
IF(ErfassungMDQ!BU50="a",1,
IF(ErfassungMDQ!BU50="b",2,
IF(ErfassungMDQ!BU50="c",3,
IF(ErfassungMDQ!BU50="d",4,
IF(ErfassungMDQ!BU50="e",5))))),0))</f>
        <v>0</v>
      </c>
      <c r="BV50" s="277" t="b">
        <f>IF(MDQ!$W53=5,
IF(ErfassungMDQ!BV50="a",5,
IF(ErfassungMDQ!BV50="b",4,
IF(ErfassungMDQ!BV50="c",3,
IF(ErfassungMDQ!BV50="d",2,
IF(ErfassungMDQ!BV50="e",1))))),
IF(MDQ!$W53=1,
IF(ErfassungMDQ!BV50="a",1,
IF(ErfassungMDQ!BV50="b",2,
IF(ErfassungMDQ!BV50="c",3,
IF(ErfassungMDQ!BV50="d",4,
IF(ErfassungMDQ!BV50="e",5))))),0))</f>
        <v>0</v>
      </c>
      <c r="BW50" s="278" t="b">
        <f>IF(MDQ!$W53=5,
IF(ErfassungMDQ!BW50="a",5,
IF(ErfassungMDQ!BW50="b",4,
IF(ErfassungMDQ!BW50="c",3,
IF(ErfassungMDQ!BW50="d",2,
IF(ErfassungMDQ!BW50="e",1))))),
IF(MDQ!$W53=1,
IF(ErfassungMDQ!BW50="a",1,
IF(ErfassungMDQ!BW50="b",2,
IF(ErfassungMDQ!BW50="c",3,
IF(ErfassungMDQ!BW50="d",4,
IF(ErfassungMDQ!BW50="e",5))))),0))</f>
        <v>0</v>
      </c>
      <c r="BX50" s="277" t="b">
        <f>IF(MDQ!$W53=5,
IF(ErfassungMDQ!BX50="a",5,
IF(ErfassungMDQ!BX50="b",4,
IF(ErfassungMDQ!BX50="c",3,
IF(ErfassungMDQ!BX50="d",2,
IF(ErfassungMDQ!BX50="e",1))))),
IF(MDQ!$W53=1,
IF(ErfassungMDQ!BX50="a",1,
IF(ErfassungMDQ!BX50="b",2,
IF(ErfassungMDQ!BX50="c",3,
IF(ErfassungMDQ!BX50="d",4,
IF(ErfassungMDQ!BX50="e",5))))),0))</f>
        <v>0</v>
      </c>
      <c r="BY50" s="278" t="b">
        <f>IF(MDQ!$W53=5,
IF(ErfassungMDQ!BY50="a",5,
IF(ErfassungMDQ!BY50="b",4,
IF(ErfassungMDQ!BY50="c",3,
IF(ErfassungMDQ!BY50="d",2,
IF(ErfassungMDQ!BY50="e",1))))),
IF(MDQ!$W53=1,
IF(ErfassungMDQ!BY50="a",1,
IF(ErfassungMDQ!BY50="b",2,
IF(ErfassungMDQ!BY50="c",3,
IF(ErfassungMDQ!BY50="d",4,
IF(ErfassungMDQ!BY50="e",5))))),0))</f>
        <v>0</v>
      </c>
      <c r="BZ50" s="277" t="b">
        <f>IF(MDQ!$W53=5,
IF(ErfassungMDQ!BZ50="a",5,
IF(ErfassungMDQ!BZ50="b",4,
IF(ErfassungMDQ!BZ50="c",3,
IF(ErfassungMDQ!BZ50="d",2,
IF(ErfassungMDQ!BZ50="e",1))))),
IF(MDQ!$W53=1,
IF(ErfassungMDQ!BZ50="a",1,
IF(ErfassungMDQ!BZ50="b",2,
IF(ErfassungMDQ!BZ50="c",3,
IF(ErfassungMDQ!BZ50="d",4,
IF(ErfassungMDQ!BZ50="e",5))))),0))</f>
        <v>0</v>
      </c>
      <c r="CA50" s="278" t="b">
        <f>IF(MDQ!$W53=5,
IF(ErfassungMDQ!CA50="a",5,
IF(ErfassungMDQ!CA50="b",4,
IF(ErfassungMDQ!CA50="c",3,
IF(ErfassungMDQ!CA50="d",2,
IF(ErfassungMDQ!CA50="e",1))))),
IF(MDQ!$W53=1,
IF(ErfassungMDQ!CA50="a",1,
IF(ErfassungMDQ!CA50="b",2,
IF(ErfassungMDQ!CA50="c",3,
IF(ErfassungMDQ!CA50="d",4,
IF(ErfassungMDQ!CA50="e",5))))),0))</f>
        <v>0</v>
      </c>
      <c r="CB50" s="277" t="b">
        <f>IF(MDQ!$W53=5,
IF(ErfassungMDQ!CB50="a",5,
IF(ErfassungMDQ!CB50="b",4,
IF(ErfassungMDQ!CB50="c",3,
IF(ErfassungMDQ!CB50="d",2,
IF(ErfassungMDQ!CB50="e",1))))),
IF(MDQ!$W53=1,
IF(ErfassungMDQ!CB50="a",1,
IF(ErfassungMDQ!CB50="b",2,
IF(ErfassungMDQ!CB50="c",3,
IF(ErfassungMDQ!CB50="d",4,
IF(ErfassungMDQ!CB50="e",5))))),0))</f>
        <v>0</v>
      </c>
      <c r="CC50" s="278" t="b">
        <f>IF(MDQ!$W53=5,
IF(ErfassungMDQ!CC50="a",5,
IF(ErfassungMDQ!CC50="b",4,
IF(ErfassungMDQ!CC50="c",3,
IF(ErfassungMDQ!CC50="d",2,
IF(ErfassungMDQ!CC50="e",1))))),
IF(MDQ!$W53=1,
IF(ErfassungMDQ!CC50="a",1,
IF(ErfassungMDQ!CC50="b",2,
IF(ErfassungMDQ!CC50="c",3,
IF(ErfassungMDQ!CC50="d",4,
IF(ErfassungMDQ!CC50="e",5))))),0))</f>
        <v>0</v>
      </c>
      <c r="CD50" s="277" t="b">
        <f>IF(MDQ!$W53=5,
IF(ErfassungMDQ!CD50="a",5,
IF(ErfassungMDQ!CD50="b",4,
IF(ErfassungMDQ!CD50="c",3,
IF(ErfassungMDQ!CD50="d",2,
IF(ErfassungMDQ!CD50="e",1))))),
IF(MDQ!$W53=1,
IF(ErfassungMDQ!CD50="a",1,
IF(ErfassungMDQ!CD50="b",2,
IF(ErfassungMDQ!CD50="c",3,
IF(ErfassungMDQ!CD50="d",4,
IF(ErfassungMDQ!CD50="e",5))))),0))</f>
        <v>0</v>
      </c>
      <c r="CE50" s="278" t="b">
        <f>IF(MDQ!$W53=5,
IF(ErfassungMDQ!CE50="a",5,
IF(ErfassungMDQ!CE50="b",4,
IF(ErfassungMDQ!CE50="c",3,
IF(ErfassungMDQ!CE50="d",2,
IF(ErfassungMDQ!CE50="e",1))))),
IF(MDQ!$W53=1,
IF(ErfassungMDQ!CE50="a",1,
IF(ErfassungMDQ!CE50="b",2,
IF(ErfassungMDQ!CE50="c",3,
IF(ErfassungMDQ!CE50="d",4,
IF(ErfassungMDQ!CE50="e",5))))),0))</f>
        <v>0</v>
      </c>
      <c r="CF50" s="277" t="b">
        <f>IF(MDQ!$W53=5,
IF(ErfassungMDQ!CF50="a",5,
IF(ErfassungMDQ!CF50="b",4,
IF(ErfassungMDQ!CF50="c",3,
IF(ErfassungMDQ!CF50="d",2,
IF(ErfassungMDQ!CF50="e",1))))),
IF(MDQ!$W53=1,
IF(ErfassungMDQ!CF50="a",1,
IF(ErfassungMDQ!CF50="b",2,
IF(ErfassungMDQ!CF50="c",3,
IF(ErfassungMDQ!CF50="d",4,
IF(ErfassungMDQ!CF50="e",5))))),0))</f>
        <v>0</v>
      </c>
      <c r="CG50" s="278" t="b">
        <f>IF(MDQ!$W53=5,
IF(ErfassungMDQ!CG50="a",5,
IF(ErfassungMDQ!CG50="b",4,
IF(ErfassungMDQ!CG50="c",3,
IF(ErfassungMDQ!CG50="d",2,
IF(ErfassungMDQ!CG50="e",1))))),
IF(MDQ!$W53=1,
IF(ErfassungMDQ!CG50="a",1,
IF(ErfassungMDQ!CG50="b",2,
IF(ErfassungMDQ!CG50="c",3,
IF(ErfassungMDQ!CG50="d",4,
IF(ErfassungMDQ!CG50="e",5))))),0))</f>
        <v>0</v>
      </c>
      <c r="CH50" s="277" t="b">
        <f>IF(MDQ!$W53=5,
IF(ErfassungMDQ!CH50="a",5,
IF(ErfassungMDQ!CH50="b",4,
IF(ErfassungMDQ!CH50="c",3,
IF(ErfassungMDQ!CH50="d",2,
IF(ErfassungMDQ!CH50="e",1))))),
IF(MDQ!$W53=1,
IF(ErfassungMDQ!CH50="a",1,
IF(ErfassungMDQ!CH50="b",2,
IF(ErfassungMDQ!CH50="c",3,
IF(ErfassungMDQ!CH50="d",4,
IF(ErfassungMDQ!CH50="e",5))))),0))</f>
        <v>0</v>
      </c>
      <c r="CI50" s="278" t="b">
        <f>IF(MDQ!$W53=5,
IF(ErfassungMDQ!CI50="a",5,
IF(ErfassungMDQ!CI50="b",4,
IF(ErfassungMDQ!CI50="c",3,
IF(ErfassungMDQ!CI50="d",2,
IF(ErfassungMDQ!CI50="e",1))))),
IF(MDQ!$W53=1,
IF(ErfassungMDQ!CI50="a",1,
IF(ErfassungMDQ!CI50="b",2,
IF(ErfassungMDQ!CI50="c",3,
IF(ErfassungMDQ!CI50="d",4,
IF(ErfassungMDQ!CI50="e",5))))),0))</f>
        <v>0</v>
      </c>
      <c r="CJ50" s="277" t="b">
        <f>IF(MDQ!$W53=5,
IF(ErfassungMDQ!CJ50="a",5,
IF(ErfassungMDQ!CJ50="b",4,
IF(ErfassungMDQ!CJ50="c",3,
IF(ErfassungMDQ!CJ50="d",2,
IF(ErfassungMDQ!CJ50="e",1))))),
IF(MDQ!$W53=1,
IF(ErfassungMDQ!CJ50="a",1,
IF(ErfassungMDQ!CJ50="b",2,
IF(ErfassungMDQ!CJ50="c",3,
IF(ErfassungMDQ!CJ50="d",4,
IF(ErfassungMDQ!CJ50="e",5))))),0))</f>
        <v>0</v>
      </c>
      <c r="CK50" s="278" t="b">
        <f>IF(MDQ!$W53=5,
IF(ErfassungMDQ!CK50="a",5,
IF(ErfassungMDQ!CK50="b",4,
IF(ErfassungMDQ!CK50="c",3,
IF(ErfassungMDQ!CK50="d",2,
IF(ErfassungMDQ!CK50="e",1))))),
IF(MDQ!$W53=1,
IF(ErfassungMDQ!CK50="a",1,
IF(ErfassungMDQ!CK50="b",2,
IF(ErfassungMDQ!CK50="c",3,
IF(ErfassungMDQ!CK50="d",4,
IF(ErfassungMDQ!CK50="e",5))))),0))</f>
        <v>0</v>
      </c>
      <c r="CL50" s="277" t="b">
        <f>IF(MDQ!$W53=5,
IF(ErfassungMDQ!CL50="a",5,
IF(ErfassungMDQ!CL50="b",4,
IF(ErfassungMDQ!CL50="c",3,
IF(ErfassungMDQ!CL50="d",2,
IF(ErfassungMDQ!CL50="e",1))))),
IF(MDQ!$W53=1,
IF(ErfassungMDQ!CL50="a",1,
IF(ErfassungMDQ!CL50="b",2,
IF(ErfassungMDQ!CL50="c",3,
IF(ErfassungMDQ!CL50="d",4,
IF(ErfassungMDQ!CL50="e",5))))),0))</f>
        <v>0</v>
      </c>
      <c r="CM50" s="278" t="b">
        <f>IF(MDQ!$W53=5,
IF(ErfassungMDQ!CM50="a",5,
IF(ErfassungMDQ!CM50="b",4,
IF(ErfassungMDQ!CM50="c",3,
IF(ErfassungMDQ!CM50="d",2,
IF(ErfassungMDQ!CM50="e",1))))),
IF(MDQ!$W53=1,
IF(ErfassungMDQ!CM50="a",1,
IF(ErfassungMDQ!CM50="b",2,
IF(ErfassungMDQ!CM50="c",3,
IF(ErfassungMDQ!CM50="d",4,
IF(ErfassungMDQ!CM50="e",5))))),0))</f>
        <v>0</v>
      </c>
      <c r="CN50" s="277" t="b">
        <f>IF(MDQ!$W53=5,
IF(ErfassungMDQ!CN50="a",5,
IF(ErfassungMDQ!CN50="b",4,
IF(ErfassungMDQ!CN50="c",3,
IF(ErfassungMDQ!CN50="d",2,
IF(ErfassungMDQ!CN50="e",1))))),
IF(MDQ!$W53=1,
IF(ErfassungMDQ!CN50="a",1,
IF(ErfassungMDQ!CN50="b",2,
IF(ErfassungMDQ!CN50="c",3,
IF(ErfassungMDQ!CN50="d",4,
IF(ErfassungMDQ!CN50="e",5))))),0))</f>
        <v>0</v>
      </c>
      <c r="CO50" s="278" t="b">
        <f>IF(MDQ!$W53=5,
IF(ErfassungMDQ!CO50="a",5,
IF(ErfassungMDQ!CO50="b",4,
IF(ErfassungMDQ!CO50="c",3,
IF(ErfassungMDQ!CO50="d",2,
IF(ErfassungMDQ!CO50="e",1))))),
IF(MDQ!$W53=1,
IF(ErfassungMDQ!CO50="a",1,
IF(ErfassungMDQ!CO50="b",2,
IF(ErfassungMDQ!CO50="c",3,
IF(ErfassungMDQ!CO50="d",4,
IF(ErfassungMDQ!CO50="e",5))))),0))</f>
        <v>0</v>
      </c>
      <c r="CP50" s="277" t="b">
        <f>IF(MDQ!$W53=5,
IF(ErfassungMDQ!CP50="a",5,
IF(ErfassungMDQ!CP50="b",4,
IF(ErfassungMDQ!CP50="c",3,
IF(ErfassungMDQ!CP50="d",2,
IF(ErfassungMDQ!CP50="e",1))))),
IF(MDQ!$W53=1,
IF(ErfassungMDQ!CP50="a",1,
IF(ErfassungMDQ!CP50="b",2,
IF(ErfassungMDQ!CP50="c",3,
IF(ErfassungMDQ!CP50="d",4,
IF(ErfassungMDQ!CP50="e",5))))),0))</f>
        <v>0</v>
      </c>
      <c r="CQ50" s="278" t="b">
        <f>IF(MDQ!$W53=5,
IF(ErfassungMDQ!CQ50="a",5,
IF(ErfassungMDQ!CQ50="b",4,
IF(ErfassungMDQ!CQ50="c",3,
IF(ErfassungMDQ!CQ50="d",2,
IF(ErfassungMDQ!CQ50="e",1))))),
IF(MDQ!$W53=1,
IF(ErfassungMDQ!CQ50="a",1,
IF(ErfassungMDQ!CQ50="b",2,
IF(ErfassungMDQ!CQ50="c",3,
IF(ErfassungMDQ!CQ50="d",4,
IF(ErfassungMDQ!CQ50="e",5))))),0))</f>
        <v>0</v>
      </c>
      <c r="CR50" s="277" t="b">
        <f>IF(MDQ!$W53=5,
IF(ErfassungMDQ!CR50="a",5,
IF(ErfassungMDQ!CR50="b",4,
IF(ErfassungMDQ!CR50="c",3,
IF(ErfassungMDQ!CR50="d",2,
IF(ErfassungMDQ!CR50="e",1))))),
IF(MDQ!$W53=1,
IF(ErfassungMDQ!CR50="a",1,
IF(ErfassungMDQ!CR50="b",2,
IF(ErfassungMDQ!CR50="c",3,
IF(ErfassungMDQ!CR50="d",4,
IF(ErfassungMDQ!CR50="e",5))))),0))</f>
        <v>0</v>
      </c>
      <c r="CS50" s="278" t="b">
        <f>IF(MDQ!$W53=5,
IF(ErfassungMDQ!CS50="a",5,
IF(ErfassungMDQ!CS50="b",4,
IF(ErfassungMDQ!CS50="c",3,
IF(ErfassungMDQ!CS50="d",2,
IF(ErfassungMDQ!CS50="e",1))))),
IF(MDQ!$W53=1,
IF(ErfassungMDQ!CS50="a",1,
IF(ErfassungMDQ!CS50="b",2,
IF(ErfassungMDQ!CS50="c",3,
IF(ErfassungMDQ!CS50="d",4,
IF(ErfassungMDQ!CS50="e",5))))),0))</f>
        <v>0</v>
      </c>
      <c r="CT50" s="277" t="b">
        <f>IF(MDQ!$W53=5,
IF(ErfassungMDQ!CT50="a",5,
IF(ErfassungMDQ!CT50="b",4,
IF(ErfassungMDQ!CT50="c",3,
IF(ErfassungMDQ!CT50="d",2,
IF(ErfassungMDQ!CT50="e",1))))),
IF(MDQ!$W53=1,
IF(ErfassungMDQ!CT50="a",1,
IF(ErfassungMDQ!CT50="b",2,
IF(ErfassungMDQ!CT50="c",3,
IF(ErfassungMDQ!CT50="d",4,
IF(ErfassungMDQ!CT50="e",5))))),0))</f>
        <v>0</v>
      </c>
      <c r="CU50" s="278" t="b">
        <f>IF(MDQ!$W53=5,
IF(ErfassungMDQ!CU50="a",5,
IF(ErfassungMDQ!CU50="b",4,
IF(ErfassungMDQ!CU50="c",3,
IF(ErfassungMDQ!CU50="d",2,
IF(ErfassungMDQ!CU50="e",1))))),
IF(MDQ!$W53=1,
IF(ErfassungMDQ!CU50="a",1,
IF(ErfassungMDQ!CU50="b",2,
IF(ErfassungMDQ!CU50="c",3,
IF(ErfassungMDQ!CU50="d",4,
IF(ErfassungMDQ!CU50="e",5))))),0))</f>
        <v>0</v>
      </c>
      <c r="CV50" s="277" t="b">
        <f>IF(MDQ!$W53=5,
IF(ErfassungMDQ!CV50="a",5,
IF(ErfassungMDQ!CV50="b",4,
IF(ErfassungMDQ!CV50="c",3,
IF(ErfassungMDQ!CV50="d",2,
IF(ErfassungMDQ!CV50="e",1))))),
IF(MDQ!$W53=1,
IF(ErfassungMDQ!CV50="a",1,
IF(ErfassungMDQ!CV50="b",2,
IF(ErfassungMDQ!CV50="c",3,
IF(ErfassungMDQ!CV50="d",4,
IF(ErfassungMDQ!CV50="e",5))))),0))</f>
        <v>0</v>
      </c>
      <c r="CW50" s="278" t="b">
        <f>IF(MDQ!$W53=5,
IF(ErfassungMDQ!CW50="a",5,
IF(ErfassungMDQ!CW50="b",4,
IF(ErfassungMDQ!CW50="c",3,
IF(ErfassungMDQ!CW50="d",2,
IF(ErfassungMDQ!CW50="e",1))))),
IF(MDQ!$W53=1,
IF(ErfassungMDQ!CW50="a",1,
IF(ErfassungMDQ!CW50="b",2,
IF(ErfassungMDQ!CW50="c",3,
IF(ErfassungMDQ!CW50="d",4,
IF(ErfassungMDQ!CW50="e",5))))),0))</f>
        <v>0</v>
      </c>
      <c r="CX50" s="277" t="b">
        <f>IF(MDQ!$W53=5,
IF(ErfassungMDQ!CX50="a",5,
IF(ErfassungMDQ!CX50="b",4,
IF(ErfassungMDQ!CX50="c",3,
IF(ErfassungMDQ!CX50="d",2,
IF(ErfassungMDQ!CX50="e",1))))),
IF(MDQ!$W53=1,
IF(ErfassungMDQ!CX50="a",1,
IF(ErfassungMDQ!CX50="b",2,
IF(ErfassungMDQ!CX50="c",3,
IF(ErfassungMDQ!CX50="d",4,
IF(ErfassungMDQ!CX50="e",5))))),0))</f>
        <v>0</v>
      </c>
      <c r="CY50" s="278" t="b">
        <f>IF(MDQ!$W53=5,
IF(ErfassungMDQ!CY50="a",5,
IF(ErfassungMDQ!CY50="b",4,
IF(ErfassungMDQ!CY50="c",3,
IF(ErfassungMDQ!CY50="d",2,
IF(ErfassungMDQ!CY50="e",1))))),
IF(MDQ!$W53=1,
IF(ErfassungMDQ!CY50="a",1,
IF(ErfassungMDQ!CY50="b",2,
IF(ErfassungMDQ!CY50="c",3,
IF(ErfassungMDQ!CY50="d",4,
IF(ErfassungMDQ!CY50="e",5))))),0))</f>
        <v>0</v>
      </c>
      <c r="CZ50" s="277" t="b">
        <f>IF(MDQ!$W53=5,
IF(ErfassungMDQ!CZ50="a",5,
IF(ErfassungMDQ!CZ50="b",4,
IF(ErfassungMDQ!CZ50="c",3,
IF(ErfassungMDQ!CZ50="d",2,
IF(ErfassungMDQ!CZ50="e",1))))),
IF(MDQ!$W53=1,
IF(ErfassungMDQ!CZ50="a",1,
IF(ErfassungMDQ!CZ50="b",2,
IF(ErfassungMDQ!CZ50="c",3,
IF(ErfassungMDQ!CZ50="d",4,
IF(ErfassungMDQ!CZ50="e",5))))),0))</f>
        <v>0</v>
      </c>
      <c r="DA50" s="278" t="b">
        <f>IF(MDQ!$W53=5,
IF(ErfassungMDQ!DA50="a",5,
IF(ErfassungMDQ!DA50="b",4,
IF(ErfassungMDQ!DA50="c",3,
IF(ErfassungMDQ!DA50="d",2,
IF(ErfassungMDQ!DA50="e",1))))),
IF(MDQ!$W53=1,
IF(ErfassungMDQ!DA50="a",1,
IF(ErfassungMDQ!DA50="b",2,
IF(ErfassungMDQ!DA50="c",3,
IF(ErfassungMDQ!DA50="d",4,
IF(ErfassungMDQ!DA50="e",5))))),0))</f>
        <v>0</v>
      </c>
      <c r="DB50" s="277" t="b">
        <f>IF(MDQ!$W53=5,
IF(ErfassungMDQ!DB50="a",5,
IF(ErfassungMDQ!DB50="b",4,
IF(ErfassungMDQ!DB50="c",3,
IF(ErfassungMDQ!DB50="d",2,
IF(ErfassungMDQ!DB50="e",1))))),
IF(MDQ!$W53=1,
IF(ErfassungMDQ!DB50="a",1,
IF(ErfassungMDQ!DB50="b",2,
IF(ErfassungMDQ!DB50="c",3,
IF(ErfassungMDQ!DB50="d",4,
IF(ErfassungMDQ!DB50="e",5))))),0))</f>
        <v>0</v>
      </c>
      <c r="DC50" s="278" t="b">
        <f>IF(MDQ!$W53=5,
IF(ErfassungMDQ!DC50="a",5,
IF(ErfassungMDQ!DC50="b",4,
IF(ErfassungMDQ!DC50="c",3,
IF(ErfassungMDQ!DC50="d",2,
IF(ErfassungMDQ!DC50="e",1))))),
IF(MDQ!$W53=1,
IF(ErfassungMDQ!DC50="a",1,
IF(ErfassungMDQ!DC50="b",2,
IF(ErfassungMDQ!DC50="c",3,
IF(ErfassungMDQ!DC50="d",4,
IF(ErfassungMDQ!DC50="e",5))))),0))</f>
        <v>0</v>
      </c>
      <c r="DD50" s="277" t="b">
        <f>IF(MDQ!$W53=5,
IF(ErfassungMDQ!DD50="a",5,
IF(ErfassungMDQ!DD50="b",4,
IF(ErfassungMDQ!DD50="c",3,
IF(ErfassungMDQ!DD50="d",2,
IF(ErfassungMDQ!DD50="e",1))))),
IF(MDQ!$W53=1,
IF(ErfassungMDQ!DD50="a",1,
IF(ErfassungMDQ!DD50="b",2,
IF(ErfassungMDQ!DD50="c",3,
IF(ErfassungMDQ!DD50="d",4,
IF(ErfassungMDQ!DD50="e",5))))),0))</f>
        <v>0</v>
      </c>
      <c r="DE50" s="278" t="b">
        <f>IF(MDQ!$W53=5,
IF(ErfassungMDQ!DE50="a",5,
IF(ErfassungMDQ!DE50="b",4,
IF(ErfassungMDQ!DE50="c",3,
IF(ErfassungMDQ!DE50="d",2,
IF(ErfassungMDQ!DE50="e",1))))),
IF(MDQ!$W53=1,
IF(ErfassungMDQ!DE50="a",1,
IF(ErfassungMDQ!DE50="b",2,
IF(ErfassungMDQ!DE50="c",3,
IF(ErfassungMDQ!DE50="d",4,
IF(ErfassungMDQ!DE50="e",5))))),0))</f>
        <v>0</v>
      </c>
      <c r="DF50" s="277" t="b">
        <f>IF(MDQ!$W53=5,
IF(ErfassungMDQ!DF50="a",5,
IF(ErfassungMDQ!DF50="b",4,
IF(ErfassungMDQ!DF50="c",3,
IF(ErfassungMDQ!DF50="d",2,
IF(ErfassungMDQ!DF50="e",1))))),
IF(MDQ!$W53=1,
IF(ErfassungMDQ!DF50="a",1,
IF(ErfassungMDQ!DF50="b",2,
IF(ErfassungMDQ!DF50="c",3,
IF(ErfassungMDQ!DF50="d",4,
IF(ErfassungMDQ!DF50="e",5))))),0))</f>
        <v>0</v>
      </c>
      <c r="DG50" s="278" t="b">
        <f>IF(MDQ!$W53=5,
IF(ErfassungMDQ!DG50="a",5,
IF(ErfassungMDQ!DG50="b",4,
IF(ErfassungMDQ!DG50="c",3,
IF(ErfassungMDQ!DG50="d",2,
IF(ErfassungMDQ!DG50="e",1))))),
IF(MDQ!$W53=1,
IF(ErfassungMDQ!DG50="a",1,
IF(ErfassungMDQ!DG50="b",2,
IF(ErfassungMDQ!DG50="c",3,
IF(ErfassungMDQ!DG50="d",4,
IF(ErfassungMDQ!DG50="e",5))))),0))</f>
        <v>0</v>
      </c>
      <c r="DH50" s="277" t="b">
        <f>IF(MDQ!$W53=5,
IF(ErfassungMDQ!DH50="a",5,
IF(ErfassungMDQ!DH50="b",4,
IF(ErfassungMDQ!DH50="c",3,
IF(ErfassungMDQ!DH50="d",2,
IF(ErfassungMDQ!DH50="e",1))))),
IF(MDQ!$W53=1,
IF(ErfassungMDQ!DH50="a",1,
IF(ErfassungMDQ!DH50="b",2,
IF(ErfassungMDQ!DH50="c",3,
IF(ErfassungMDQ!DH50="d",4,
IF(ErfassungMDQ!DH50="e",5))))),0))</f>
        <v>0</v>
      </c>
      <c r="DI50" s="278" t="b">
        <f>IF(MDQ!$W53=5,
IF(ErfassungMDQ!DI50="a",5,
IF(ErfassungMDQ!DI50="b",4,
IF(ErfassungMDQ!DI50="c",3,
IF(ErfassungMDQ!DI50="d",2,
IF(ErfassungMDQ!DI50="e",1))))),
IF(MDQ!$W53=1,
IF(ErfassungMDQ!DI50="a",1,
IF(ErfassungMDQ!DI50="b",2,
IF(ErfassungMDQ!DI50="c",3,
IF(ErfassungMDQ!DI50="d",4,
IF(ErfassungMDQ!DI50="e",5))))),0))</f>
        <v>0</v>
      </c>
      <c r="DJ50" s="277" t="b">
        <f>IF(MDQ!$W53=5,
IF(ErfassungMDQ!DJ50="a",5,
IF(ErfassungMDQ!DJ50="b",4,
IF(ErfassungMDQ!DJ50="c",3,
IF(ErfassungMDQ!DJ50="d",2,
IF(ErfassungMDQ!DJ50="e",1))))),
IF(MDQ!$W53=1,
IF(ErfassungMDQ!DJ50="a",1,
IF(ErfassungMDQ!DJ50="b",2,
IF(ErfassungMDQ!DJ50="c",3,
IF(ErfassungMDQ!DJ50="d",4,
IF(ErfassungMDQ!DJ50="e",5))))),0))</f>
        <v>0</v>
      </c>
      <c r="DK50" s="278" t="b">
        <f>IF(MDQ!$W53=5,
IF(ErfassungMDQ!DK50="a",5,
IF(ErfassungMDQ!DK50="b",4,
IF(ErfassungMDQ!DK50="c",3,
IF(ErfassungMDQ!DK50="d",2,
IF(ErfassungMDQ!DK50="e",1))))),
IF(MDQ!$W53=1,
IF(ErfassungMDQ!DK50="a",1,
IF(ErfassungMDQ!DK50="b",2,
IF(ErfassungMDQ!DK50="c",3,
IF(ErfassungMDQ!DK50="d",4,
IF(ErfassungMDQ!DK50="e",5))))),0))</f>
        <v>0</v>
      </c>
      <c r="DL50" s="277" t="b">
        <f>IF(MDQ!$W53=5,
IF(ErfassungMDQ!DL50="a",5,
IF(ErfassungMDQ!DL50="b",4,
IF(ErfassungMDQ!DL50="c",3,
IF(ErfassungMDQ!DL50="d",2,
IF(ErfassungMDQ!DL50="e",1))))),
IF(MDQ!$W53=1,
IF(ErfassungMDQ!DL50="a",1,
IF(ErfassungMDQ!DL50="b",2,
IF(ErfassungMDQ!DL50="c",3,
IF(ErfassungMDQ!DL50="d",4,
IF(ErfassungMDQ!DL50="e",5))))),0))</f>
        <v>0</v>
      </c>
      <c r="DM50" s="278" t="b">
        <f>IF(MDQ!$W53=5,
IF(ErfassungMDQ!DM50="a",5,
IF(ErfassungMDQ!DM50="b",4,
IF(ErfassungMDQ!DM50="c",3,
IF(ErfassungMDQ!DM50="d",2,
IF(ErfassungMDQ!DM50="e",1))))),
IF(MDQ!$W53=1,
IF(ErfassungMDQ!DM50="a",1,
IF(ErfassungMDQ!DM50="b",2,
IF(ErfassungMDQ!DM50="c",3,
IF(ErfassungMDQ!DM50="d",4,
IF(ErfassungMDQ!DM50="e",5))))),0))</f>
        <v>0</v>
      </c>
      <c r="DN50" s="277" t="b">
        <f>IF(MDQ!$W53=5,
IF(ErfassungMDQ!DN50="a",5,
IF(ErfassungMDQ!DN50="b",4,
IF(ErfassungMDQ!DN50="c",3,
IF(ErfassungMDQ!DN50="d",2,
IF(ErfassungMDQ!DN50="e",1))))),
IF(MDQ!$W53=1,
IF(ErfassungMDQ!DN50="a",1,
IF(ErfassungMDQ!DN50="b",2,
IF(ErfassungMDQ!DN50="c",3,
IF(ErfassungMDQ!DN50="d",4,
IF(ErfassungMDQ!DN50="e",5))))),0))</f>
        <v>0</v>
      </c>
      <c r="DO50" s="278" t="b">
        <f>IF(MDQ!$W53=5,
IF(ErfassungMDQ!DO50="a",5,
IF(ErfassungMDQ!DO50="b",4,
IF(ErfassungMDQ!DO50="c",3,
IF(ErfassungMDQ!DO50="d",2,
IF(ErfassungMDQ!DO50="e",1))))),
IF(MDQ!$W53=1,
IF(ErfassungMDQ!DO50="a",1,
IF(ErfassungMDQ!DO50="b",2,
IF(ErfassungMDQ!DO50="c",3,
IF(ErfassungMDQ!DO50="d",4,
IF(ErfassungMDQ!DO50="e",5))))),0))</f>
        <v>0</v>
      </c>
      <c r="DP50" s="277" t="b">
        <f>IF(MDQ!$W53=5,
IF(ErfassungMDQ!DP50="a",5,
IF(ErfassungMDQ!DP50="b",4,
IF(ErfassungMDQ!DP50="c",3,
IF(ErfassungMDQ!DP50="d",2,
IF(ErfassungMDQ!DP50="e",1))))),
IF(MDQ!$W53=1,
IF(ErfassungMDQ!DP50="a",1,
IF(ErfassungMDQ!DP50="b",2,
IF(ErfassungMDQ!DP50="c",3,
IF(ErfassungMDQ!DP50="d",4,
IF(ErfassungMDQ!DP50="e",5))))),0))</f>
        <v>0</v>
      </c>
      <c r="DQ50" s="278" t="b">
        <f>IF(MDQ!$W53=5,
IF(ErfassungMDQ!DQ50="a",5,
IF(ErfassungMDQ!DQ50="b",4,
IF(ErfassungMDQ!DQ50="c",3,
IF(ErfassungMDQ!DQ50="d",2,
IF(ErfassungMDQ!DQ50="e",1))))),
IF(MDQ!$W53=1,
IF(ErfassungMDQ!DQ50="a",1,
IF(ErfassungMDQ!DQ50="b",2,
IF(ErfassungMDQ!DQ50="c",3,
IF(ErfassungMDQ!DQ50="d",4,
IF(ErfassungMDQ!DQ50="e",5))))),0))</f>
        <v>0</v>
      </c>
      <c r="DR50" s="277" t="b">
        <f>IF(MDQ!$W53=5,
IF(ErfassungMDQ!DR50="a",5,
IF(ErfassungMDQ!DR50="b",4,
IF(ErfassungMDQ!DR50="c",3,
IF(ErfassungMDQ!DR50="d",2,
IF(ErfassungMDQ!DR50="e",1))))),
IF(MDQ!$W53=1,
IF(ErfassungMDQ!DR50="a",1,
IF(ErfassungMDQ!DR50="b",2,
IF(ErfassungMDQ!DR50="c",3,
IF(ErfassungMDQ!DR50="d",4,
IF(ErfassungMDQ!DR50="e",5))))),0))</f>
        <v>0</v>
      </c>
      <c r="DS50" s="278" t="b">
        <f>IF(MDQ!$W53=5,
IF(ErfassungMDQ!DS50="a",5,
IF(ErfassungMDQ!DS50="b",4,
IF(ErfassungMDQ!DS50="c",3,
IF(ErfassungMDQ!DS50="d",2,
IF(ErfassungMDQ!DS50="e",1))))),
IF(MDQ!$W53=1,
IF(ErfassungMDQ!DS50="a",1,
IF(ErfassungMDQ!DS50="b",2,
IF(ErfassungMDQ!DS50="c",3,
IF(ErfassungMDQ!DS50="d",4,
IF(ErfassungMDQ!DS50="e",5))))),0))</f>
        <v>0</v>
      </c>
      <c r="DT50" s="277" t="b">
        <f>IF(MDQ!$W53=5,
IF(ErfassungMDQ!DT50="a",5,
IF(ErfassungMDQ!DT50="b",4,
IF(ErfassungMDQ!DT50="c",3,
IF(ErfassungMDQ!DT50="d",2,
IF(ErfassungMDQ!DT50="e",1))))),
IF(MDQ!$W53=1,
IF(ErfassungMDQ!DT50="a",1,
IF(ErfassungMDQ!DT50="b",2,
IF(ErfassungMDQ!DT50="c",3,
IF(ErfassungMDQ!DT50="d",4,
IF(ErfassungMDQ!DT50="e",5))))),0))</f>
        <v>0</v>
      </c>
      <c r="DU50" s="278" t="b">
        <f>IF(MDQ!$W53=5,
IF(ErfassungMDQ!DU50="a",5,
IF(ErfassungMDQ!DU50="b",4,
IF(ErfassungMDQ!DU50="c",3,
IF(ErfassungMDQ!DU50="d",2,
IF(ErfassungMDQ!DU50="e",1))))),
IF(MDQ!$W53=1,
IF(ErfassungMDQ!DU50="a",1,
IF(ErfassungMDQ!DU50="b",2,
IF(ErfassungMDQ!DU50="c",3,
IF(ErfassungMDQ!DU50="d",4,
IF(ErfassungMDQ!DU50="e",5))))),0))</f>
        <v>0</v>
      </c>
      <c r="DV50" s="277" t="b">
        <f>IF(MDQ!$W53=5,
IF(ErfassungMDQ!DV50="a",5,
IF(ErfassungMDQ!DV50="b",4,
IF(ErfassungMDQ!DV50="c",3,
IF(ErfassungMDQ!DV50="d",2,
IF(ErfassungMDQ!DV50="e",1))))),
IF(MDQ!$W53=1,
IF(ErfassungMDQ!DV50="a",1,
IF(ErfassungMDQ!DV50="b",2,
IF(ErfassungMDQ!DV50="c",3,
IF(ErfassungMDQ!DV50="d",4,
IF(ErfassungMDQ!DV50="e",5))))),0))</f>
        <v>0</v>
      </c>
      <c r="DW50" s="278" t="b">
        <f>IF(MDQ!$W53=5,
IF(ErfassungMDQ!DW50="a",5,
IF(ErfassungMDQ!DW50="b",4,
IF(ErfassungMDQ!DW50="c",3,
IF(ErfassungMDQ!DW50="d",2,
IF(ErfassungMDQ!DW50="e",1))))),
IF(MDQ!$W53=1,
IF(ErfassungMDQ!DW50="a",1,
IF(ErfassungMDQ!DW50="b",2,
IF(ErfassungMDQ!DW50="c",3,
IF(ErfassungMDQ!DW50="d",4,
IF(ErfassungMDQ!DW50="e",5))))),0))</f>
        <v>0</v>
      </c>
      <c r="DX50" s="277" t="b">
        <f>IF(MDQ!$W53=5,
IF(ErfassungMDQ!DX50="a",5,
IF(ErfassungMDQ!DX50="b",4,
IF(ErfassungMDQ!DX50="c",3,
IF(ErfassungMDQ!DX50="d",2,
IF(ErfassungMDQ!DX50="e",1))))),
IF(MDQ!$W53=1,
IF(ErfassungMDQ!DX50="a",1,
IF(ErfassungMDQ!DX50="b",2,
IF(ErfassungMDQ!DX50="c",3,
IF(ErfassungMDQ!DX50="d",4,
IF(ErfassungMDQ!DX50="e",5))))),0))</f>
        <v>0</v>
      </c>
      <c r="DY50" s="278" t="b">
        <f>IF(MDQ!$W53=5,
IF(ErfassungMDQ!DY50="a",5,
IF(ErfassungMDQ!DY50="b",4,
IF(ErfassungMDQ!DY50="c",3,
IF(ErfassungMDQ!DY50="d",2,
IF(ErfassungMDQ!DY50="e",1))))),
IF(MDQ!$W53=1,
IF(ErfassungMDQ!DY50="a",1,
IF(ErfassungMDQ!DY50="b",2,
IF(ErfassungMDQ!DY50="c",3,
IF(ErfassungMDQ!DY50="d",4,
IF(ErfassungMDQ!DY50="e",5))))),0))</f>
        <v>0</v>
      </c>
      <c r="DZ50" s="277" t="b">
        <f>IF(MDQ!$W53=5,
IF(ErfassungMDQ!DZ50="a",5,
IF(ErfassungMDQ!DZ50="b",4,
IF(ErfassungMDQ!DZ50="c",3,
IF(ErfassungMDQ!DZ50="d",2,
IF(ErfassungMDQ!DZ50="e",1))))),
IF(MDQ!$W53=1,
IF(ErfassungMDQ!DZ50="a",1,
IF(ErfassungMDQ!DZ50="b",2,
IF(ErfassungMDQ!DZ50="c",3,
IF(ErfassungMDQ!DZ50="d",4,
IF(ErfassungMDQ!DZ50="e",5))))),0))</f>
        <v>0</v>
      </c>
      <c r="EA50" s="278" t="b">
        <f>IF(MDQ!$W53=5,
IF(ErfassungMDQ!EA50="a",5,
IF(ErfassungMDQ!EA50="b",4,
IF(ErfassungMDQ!EA50="c",3,
IF(ErfassungMDQ!EA50="d",2,
IF(ErfassungMDQ!EA50="e",1))))),
IF(MDQ!$W53=1,
IF(ErfassungMDQ!EA50="a",1,
IF(ErfassungMDQ!EA50="b",2,
IF(ErfassungMDQ!EA50="c",3,
IF(ErfassungMDQ!EA50="d",4,
IF(ErfassungMDQ!EA50="e",5))))),0))</f>
        <v>0</v>
      </c>
      <c r="EB50" s="116"/>
      <c r="EC50" s="116"/>
      <c r="ED50" s="116"/>
      <c r="EE50" s="116"/>
      <c r="EF50" s="116"/>
      <c r="EG50" s="116"/>
      <c r="EH50" s="116"/>
      <c r="EI50" s="116"/>
      <c r="EJ50" s="116"/>
      <c r="EK50" s="116"/>
      <c r="EL50" s="116"/>
      <c r="EM50" s="116"/>
      <c r="EN50" s="116"/>
      <c r="EO50" s="116"/>
      <c r="EP50" s="116"/>
      <c r="EQ50" s="116"/>
      <c r="ER50" s="116"/>
      <c r="ES50" s="116"/>
      <c r="ET50" s="116"/>
      <c r="EU50" s="116"/>
      <c r="EV50" s="116"/>
      <c r="EW50" s="116"/>
      <c r="EX50" s="116"/>
      <c r="EY50" s="116"/>
    </row>
    <row r="51" spans="1:155" ht="12.75" customHeight="1">
      <c r="A51" s="276">
        <v>44</v>
      </c>
      <c r="B51" s="277" t="b">
        <f>IF(MDQ!$W54=5,
IF(ErfassungMDQ!B51="a",5,
IF(ErfassungMDQ!B51="b",4,
IF(ErfassungMDQ!B51="c",3,
IF(ErfassungMDQ!B51="d",2,
IF(ErfassungMDQ!B51="e",1))))),
IF(MDQ!$W54=1,
IF(ErfassungMDQ!B51="a",1,
IF(ErfassungMDQ!B51="b",2,
IF(ErfassungMDQ!B51="c",3,
IF(ErfassungMDQ!B51="d",4,
IF(ErfassungMDQ!B51="e",5))))),0))</f>
        <v>0</v>
      </c>
      <c r="C51" s="278" t="b">
        <f>IF(MDQ!$W54=5,
IF(ErfassungMDQ!C51="a",5,
IF(ErfassungMDQ!C51="b",4,
IF(ErfassungMDQ!C51="c",3,
IF(ErfassungMDQ!C51="d",2,
IF(ErfassungMDQ!C51="e",1))))),
IF(MDQ!$W54=1,
IF(ErfassungMDQ!C51="a",1,
IF(ErfassungMDQ!C51="b",2,
IF(ErfassungMDQ!C51="c",3,
IF(ErfassungMDQ!C51="d",4,
IF(ErfassungMDQ!C51="e",5))))),0))</f>
        <v>0</v>
      </c>
      <c r="D51" s="277" t="b">
        <f>IF(MDQ!$W54=5,
IF(ErfassungMDQ!D51="a",5,
IF(ErfassungMDQ!D51="b",4,
IF(ErfassungMDQ!D51="c",3,
IF(ErfassungMDQ!D51="d",2,
IF(ErfassungMDQ!D51="e",1))))),
IF(MDQ!$W54=1,
IF(ErfassungMDQ!D51="a",1,
IF(ErfassungMDQ!D51="b",2,
IF(ErfassungMDQ!D51="c",3,
IF(ErfassungMDQ!D51="d",4,
IF(ErfassungMDQ!D51="e",5))))),0))</f>
        <v>0</v>
      </c>
      <c r="E51" s="278" t="b">
        <f>IF(MDQ!$W54=5,
IF(ErfassungMDQ!E51="a",5,
IF(ErfassungMDQ!E51="b",4,
IF(ErfassungMDQ!E51="c",3,
IF(ErfassungMDQ!E51="d",2,
IF(ErfassungMDQ!E51="e",1))))),
IF(MDQ!$W54=1,
IF(ErfassungMDQ!E51="a",1,
IF(ErfassungMDQ!E51="b",2,
IF(ErfassungMDQ!E51="c",3,
IF(ErfassungMDQ!E51="d",4,
IF(ErfassungMDQ!E51="e",5))))),0))</f>
        <v>0</v>
      </c>
      <c r="F51" s="277" t="b">
        <f>IF(MDQ!$W54=5,
IF(ErfassungMDQ!F51="a",5,
IF(ErfassungMDQ!F51="b",4,
IF(ErfassungMDQ!F51="c",3,
IF(ErfassungMDQ!F51="d",2,
IF(ErfassungMDQ!F51="e",1))))),
IF(MDQ!$W54=1,
IF(ErfassungMDQ!F51="a",1,
IF(ErfassungMDQ!F51="b",2,
IF(ErfassungMDQ!F51="c",3,
IF(ErfassungMDQ!F51="d",4,
IF(ErfassungMDQ!F51="e",5))))),0))</f>
        <v>0</v>
      </c>
      <c r="G51" s="278" t="b">
        <f>IF(MDQ!$W54=5,
IF(ErfassungMDQ!G51="a",5,
IF(ErfassungMDQ!G51="b",4,
IF(ErfassungMDQ!G51="c",3,
IF(ErfassungMDQ!G51="d",2,
IF(ErfassungMDQ!G51="e",1))))),
IF(MDQ!$W54=1,
IF(ErfassungMDQ!G51="a",1,
IF(ErfassungMDQ!G51="b",2,
IF(ErfassungMDQ!G51="c",3,
IF(ErfassungMDQ!G51="d",4,
IF(ErfassungMDQ!G51="e",5))))),0))</f>
        <v>0</v>
      </c>
      <c r="H51" s="277" t="b">
        <f>IF(MDQ!$W54=5,
IF(ErfassungMDQ!H51="a",5,
IF(ErfassungMDQ!H51="b",4,
IF(ErfassungMDQ!H51="c",3,
IF(ErfassungMDQ!H51="d",2,
IF(ErfassungMDQ!H51="e",1))))),
IF(MDQ!$W54=1,
IF(ErfassungMDQ!H51="a",1,
IF(ErfassungMDQ!H51="b",2,
IF(ErfassungMDQ!H51="c",3,
IF(ErfassungMDQ!H51="d",4,
IF(ErfassungMDQ!H51="e",5))))),0))</f>
        <v>0</v>
      </c>
      <c r="I51" s="278" t="b">
        <f>IF(MDQ!$W54=5,
IF(ErfassungMDQ!I51="a",5,
IF(ErfassungMDQ!I51="b",4,
IF(ErfassungMDQ!I51="c",3,
IF(ErfassungMDQ!I51="d",2,
IF(ErfassungMDQ!I51="e",1))))),
IF(MDQ!$W54=1,
IF(ErfassungMDQ!I51="a",1,
IF(ErfassungMDQ!I51="b",2,
IF(ErfassungMDQ!I51="c",3,
IF(ErfassungMDQ!I51="d",4,
IF(ErfassungMDQ!I51="e",5))))),0))</f>
        <v>0</v>
      </c>
      <c r="J51" s="277" t="b">
        <f>IF(MDQ!$W54=5,
IF(ErfassungMDQ!J51="a",5,
IF(ErfassungMDQ!J51="b",4,
IF(ErfassungMDQ!J51="c",3,
IF(ErfassungMDQ!J51="d",2,
IF(ErfassungMDQ!J51="e",1))))),
IF(MDQ!$W54=1,
IF(ErfassungMDQ!J51="a",1,
IF(ErfassungMDQ!J51="b",2,
IF(ErfassungMDQ!J51="c",3,
IF(ErfassungMDQ!J51="d",4,
IF(ErfassungMDQ!J51="e",5))))),0))</f>
        <v>0</v>
      </c>
      <c r="K51" s="278" t="b">
        <f>IF(MDQ!$W54=5,
IF(ErfassungMDQ!K51="a",5,
IF(ErfassungMDQ!K51="b",4,
IF(ErfassungMDQ!K51="c",3,
IF(ErfassungMDQ!K51="d",2,
IF(ErfassungMDQ!K51="e",1))))),
IF(MDQ!$W54=1,
IF(ErfassungMDQ!K51="a",1,
IF(ErfassungMDQ!K51="b",2,
IF(ErfassungMDQ!K51="c",3,
IF(ErfassungMDQ!K51="d",4,
IF(ErfassungMDQ!K51="e",5))))),0))</f>
        <v>0</v>
      </c>
      <c r="L51" s="277" t="b">
        <f>IF(MDQ!$W54=5,
IF(ErfassungMDQ!L51="a",5,
IF(ErfassungMDQ!L51="b",4,
IF(ErfassungMDQ!L51="c",3,
IF(ErfassungMDQ!L51="d",2,
IF(ErfassungMDQ!L51="e",1))))),
IF(MDQ!$W54=1,
IF(ErfassungMDQ!L51="a",1,
IF(ErfassungMDQ!L51="b",2,
IF(ErfassungMDQ!L51="c",3,
IF(ErfassungMDQ!L51="d",4,
IF(ErfassungMDQ!L51="e",5))))),0))</f>
        <v>0</v>
      </c>
      <c r="M51" s="278" t="b">
        <f>IF(MDQ!$W54=5,
IF(ErfassungMDQ!M51="a",5,
IF(ErfassungMDQ!M51="b",4,
IF(ErfassungMDQ!M51="c",3,
IF(ErfassungMDQ!M51="d",2,
IF(ErfassungMDQ!M51="e",1))))),
IF(MDQ!$W54=1,
IF(ErfassungMDQ!M51="a",1,
IF(ErfassungMDQ!M51="b",2,
IF(ErfassungMDQ!M51="c",3,
IF(ErfassungMDQ!M51="d",4,
IF(ErfassungMDQ!M51="e",5))))),0))</f>
        <v>0</v>
      </c>
      <c r="N51" s="277" t="b">
        <f>IF(MDQ!$W54=5,
IF(ErfassungMDQ!N51="a",5,
IF(ErfassungMDQ!N51="b",4,
IF(ErfassungMDQ!N51="c",3,
IF(ErfassungMDQ!N51="d",2,
IF(ErfassungMDQ!N51="e",1))))),
IF(MDQ!$W54=1,
IF(ErfassungMDQ!N51="a",1,
IF(ErfassungMDQ!N51="b",2,
IF(ErfassungMDQ!N51="c",3,
IF(ErfassungMDQ!N51="d",4,
IF(ErfassungMDQ!N51="e",5))))),0))</f>
        <v>0</v>
      </c>
      <c r="O51" s="278" t="b">
        <f>IF(MDQ!$W54=5,
IF(ErfassungMDQ!O51="a",5,
IF(ErfassungMDQ!O51="b",4,
IF(ErfassungMDQ!O51="c",3,
IF(ErfassungMDQ!O51="d",2,
IF(ErfassungMDQ!O51="e",1))))),
IF(MDQ!$W54=1,
IF(ErfassungMDQ!O51="a",1,
IF(ErfassungMDQ!O51="b",2,
IF(ErfassungMDQ!O51="c",3,
IF(ErfassungMDQ!O51="d",4,
IF(ErfassungMDQ!O51="e",5))))),0))</f>
        <v>0</v>
      </c>
      <c r="P51" s="277" t="b">
        <f>IF(MDQ!$W54=5,
IF(ErfassungMDQ!P51="a",5,
IF(ErfassungMDQ!P51="b",4,
IF(ErfassungMDQ!P51="c",3,
IF(ErfassungMDQ!P51="d",2,
IF(ErfassungMDQ!P51="e",1))))),
IF(MDQ!$W54=1,
IF(ErfassungMDQ!P51="a",1,
IF(ErfassungMDQ!P51="b",2,
IF(ErfassungMDQ!P51="c",3,
IF(ErfassungMDQ!P51="d",4,
IF(ErfassungMDQ!P51="e",5))))),0))</f>
        <v>0</v>
      </c>
      <c r="Q51" s="278" t="b">
        <f>IF(MDQ!$W54=5,
IF(ErfassungMDQ!Q51="a",5,
IF(ErfassungMDQ!Q51="b",4,
IF(ErfassungMDQ!Q51="c",3,
IF(ErfassungMDQ!Q51="d",2,
IF(ErfassungMDQ!Q51="e",1))))),
IF(MDQ!$W54=1,
IF(ErfassungMDQ!Q51="a",1,
IF(ErfassungMDQ!Q51="b",2,
IF(ErfassungMDQ!Q51="c",3,
IF(ErfassungMDQ!Q51="d",4,
IF(ErfassungMDQ!Q51="e",5))))),0))</f>
        <v>0</v>
      </c>
      <c r="R51" s="277" t="b">
        <f>IF(MDQ!$W54=5,
IF(ErfassungMDQ!R51="a",5,
IF(ErfassungMDQ!R51="b",4,
IF(ErfassungMDQ!R51="c",3,
IF(ErfassungMDQ!R51="d",2,
IF(ErfassungMDQ!R51="e",1))))),
IF(MDQ!$W54=1,
IF(ErfassungMDQ!R51="a",1,
IF(ErfassungMDQ!R51="b",2,
IF(ErfassungMDQ!R51="c",3,
IF(ErfassungMDQ!R51="d",4,
IF(ErfassungMDQ!R51="e",5))))),0))</f>
        <v>0</v>
      </c>
      <c r="S51" s="278" t="b">
        <f>IF(MDQ!$W54=5,
IF(ErfassungMDQ!S51="a",5,
IF(ErfassungMDQ!S51="b",4,
IF(ErfassungMDQ!S51="c",3,
IF(ErfassungMDQ!S51="d",2,
IF(ErfassungMDQ!S51="e",1))))),
IF(MDQ!$W54=1,
IF(ErfassungMDQ!S51="a",1,
IF(ErfassungMDQ!S51="b",2,
IF(ErfassungMDQ!S51="c",3,
IF(ErfassungMDQ!S51="d",4,
IF(ErfassungMDQ!S51="e",5))))),0))</f>
        <v>0</v>
      </c>
      <c r="T51" s="277" t="b">
        <f>IF(MDQ!$W54=5,
IF(ErfassungMDQ!T51="a",5,
IF(ErfassungMDQ!T51="b",4,
IF(ErfassungMDQ!T51="c",3,
IF(ErfassungMDQ!T51="d",2,
IF(ErfassungMDQ!T51="e",1))))),
IF(MDQ!$W54=1,
IF(ErfassungMDQ!T51="a",1,
IF(ErfassungMDQ!T51="b",2,
IF(ErfassungMDQ!T51="c",3,
IF(ErfassungMDQ!T51="d",4,
IF(ErfassungMDQ!T51="e",5))))),0))</f>
        <v>0</v>
      </c>
      <c r="U51" s="278" t="b">
        <f>IF(MDQ!$W54=5,
IF(ErfassungMDQ!U51="a",5,
IF(ErfassungMDQ!U51="b",4,
IF(ErfassungMDQ!U51="c",3,
IF(ErfassungMDQ!U51="d",2,
IF(ErfassungMDQ!U51="e",1))))),
IF(MDQ!$W54=1,
IF(ErfassungMDQ!U51="a",1,
IF(ErfassungMDQ!U51="b",2,
IF(ErfassungMDQ!U51="c",3,
IF(ErfassungMDQ!U51="d",4,
IF(ErfassungMDQ!U51="e",5))))),0))</f>
        <v>0</v>
      </c>
      <c r="V51" s="277" t="b">
        <f>IF(MDQ!$W54=5,
IF(ErfassungMDQ!V51="a",5,
IF(ErfassungMDQ!V51="b",4,
IF(ErfassungMDQ!V51="c",3,
IF(ErfassungMDQ!V51="d",2,
IF(ErfassungMDQ!V51="e",1))))),
IF(MDQ!$W54=1,
IF(ErfassungMDQ!V51="a",1,
IF(ErfassungMDQ!V51="b",2,
IF(ErfassungMDQ!V51="c",3,
IF(ErfassungMDQ!V51="d",4,
IF(ErfassungMDQ!V51="e",5))))),0))</f>
        <v>0</v>
      </c>
      <c r="W51" s="278" t="b">
        <f>IF(MDQ!$W54=5,
IF(ErfassungMDQ!W51="a",5,
IF(ErfassungMDQ!W51="b",4,
IF(ErfassungMDQ!W51="c",3,
IF(ErfassungMDQ!W51="d",2,
IF(ErfassungMDQ!W51="e",1))))),
IF(MDQ!$W54=1,
IF(ErfassungMDQ!W51="a",1,
IF(ErfassungMDQ!W51="b",2,
IF(ErfassungMDQ!W51="c",3,
IF(ErfassungMDQ!W51="d",4,
IF(ErfassungMDQ!W51="e",5))))),0))</f>
        <v>0</v>
      </c>
      <c r="X51" s="277" t="b">
        <f>IF(MDQ!$W54=5,
IF(ErfassungMDQ!X51="a",5,
IF(ErfassungMDQ!X51="b",4,
IF(ErfassungMDQ!X51="c",3,
IF(ErfassungMDQ!X51="d",2,
IF(ErfassungMDQ!X51="e",1))))),
IF(MDQ!$W54=1,
IF(ErfassungMDQ!X51="a",1,
IF(ErfassungMDQ!X51="b",2,
IF(ErfassungMDQ!X51="c",3,
IF(ErfassungMDQ!X51="d",4,
IF(ErfassungMDQ!X51="e",5))))),0))</f>
        <v>0</v>
      </c>
      <c r="Y51" s="278" t="b">
        <f>IF(MDQ!$W54=5,
IF(ErfassungMDQ!Y51="a",5,
IF(ErfassungMDQ!Y51="b",4,
IF(ErfassungMDQ!Y51="c",3,
IF(ErfassungMDQ!Y51="d",2,
IF(ErfassungMDQ!Y51="e",1))))),
IF(MDQ!$W54=1,
IF(ErfassungMDQ!Y51="a",1,
IF(ErfassungMDQ!Y51="b",2,
IF(ErfassungMDQ!Y51="c",3,
IF(ErfassungMDQ!Y51="d",4,
IF(ErfassungMDQ!Y51="e",5))))),0))</f>
        <v>0</v>
      </c>
      <c r="Z51" s="277" t="b">
        <f>IF(MDQ!$W54=5,
IF(ErfassungMDQ!Z51="a",5,
IF(ErfassungMDQ!Z51="b",4,
IF(ErfassungMDQ!Z51="c",3,
IF(ErfassungMDQ!Z51="d",2,
IF(ErfassungMDQ!Z51="e",1))))),
IF(MDQ!$W54=1,
IF(ErfassungMDQ!Z51="a",1,
IF(ErfassungMDQ!Z51="b",2,
IF(ErfassungMDQ!Z51="c",3,
IF(ErfassungMDQ!Z51="d",4,
IF(ErfassungMDQ!Z51="e",5))))),0))</f>
        <v>0</v>
      </c>
      <c r="AA51" s="278" t="b">
        <f>IF(MDQ!$W54=5,
IF(ErfassungMDQ!AA51="a",5,
IF(ErfassungMDQ!AA51="b",4,
IF(ErfassungMDQ!AA51="c",3,
IF(ErfassungMDQ!AA51="d",2,
IF(ErfassungMDQ!AA51="e",1))))),
IF(MDQ!$W54=1,
IF(ErfassungMDQ!AA51="a",1,
IF(ErfassungMDQ!AA51="b",2,
IF(ErfassungMDQ!AA51="c",3,
IF(ErfassungMDQ!AA51="d",4,
IF(ErfassungMDQ!AA51="e",5))))),0))</f>
        <v>0</v>
      </c>
      <c r="AB51" s="277" t="b">
        <f>IF(MDQ!$W54=5,
IF(ErfassungMDQ!AB51="a",5,
IF(ErfassungMDQ!AB51="b",4,
IF(ErfassungMDQ!AB51="c",3,
IF(ErfassungMDQ!AB51="d",2,
IF(ErfassungMDQ!AB51="e",1))))),
IF(MDQ!$W54=1,
IF(ErfassungMDQ!AB51="a",1,
IF(ErfassungMDQ!AB51="b",2,
IF(ErfassungMDQ!AB51="c",3,
IF(ErfassungMDQ!AB51="d",4,
IF(ErfassungMDQ!AB51="e",5))))),0))</f>
        <v>0</v>
      </c>
      <c r="AC51" s="278" t="b">
        <f>IF(MDQ!$W54=5,
IF(ErfassungMDQ!AC51="a",5,
IF(ErfassungMDQ!AC51="b",4,
IF(ErfassungMDQ!AC51="c",3,
IF(ErfassungMDQ!AC51="d",2,
IF(ErfassungMDQ!AC51="e",1))))),
IF(MDQ!$W54=1,
IF(ErfassungMDQ!AC51="a",1,
IF(ErfassungMDQ!AC51="b",2,
IF(ErfassungMDQ!AC51="c",3,
IF(ErfassungMDQ!AC51="d",4,
IF(ErfassungMDQ!AC51="e",5))))),0))</f>
        <v>0</v>
      </c>
      <c r="AD51" s="277" t="b">
        <f>IF(MDQ!$W54=5,
IF(ErfassungMDQ!AD51="a",5,
IF(ErfassungMDQ!AD51="b",4,
IF(ErfassungMDQ!AD51="c",3,
IF(ErfassungMDQ!AD51="d",2,
IF(ErfassungMDQ!AD51="e",1))))),
IF(MDQ!$W54=1,
IF(ErfassungMDQ!AD51="a",1,
IF(ErfassungMDQ!AD51="b",2,
IF(ErfassungMDQ!AD51="c",3,
IF(ErfassungMDQ!AD51="d",4,
IF(ErfassungMDQ!AD51="e",5))))),0))</f>
        <v>0</v>
      </c>
      <c r="AE51" s="278" t="b">
        <f>IF(MDQ!$W54=5,
IF(ErfassungMDQ!AE51="a",5,
IF(ErfassungMDQ!AE51="b",4,
IF(ErfassungMDQ!AE51="c",3,
IF(ErfassungMDQ!AE51="d",2,
IF(ErfassungMDQ!AE51="e",1))))),
IF(MDQ!$W54=1,
IF(ErfassungMDQ!AE51="a",1,
IF(ErfassungMDQ!AE51="b",2,
IF(ErfassungMDQ!AE51="c",3,
IF(ErfassungMDQ!AE51="d",4,
IF(ErfassungMDQ!AE51="e",5))))),0))</f>
        <v>0</v>
      </c>
      <c r="AF51" s="277" t="b">
        <f>IF(MDQ!$W54=5,
IF(ErfassungMDQ!AF51="a",5,
IF(ErfassungMDQ!AF51="b",4,
IF(ErfassungMDQ!AF51="c",3,
IF(ErfassungMDQ!AF51="d",2,
IF(ErfassungMDQ!AF51="e",1))))),
IF(MDQ!$W54=1,
IF(ErfassungMDQ!AF51="a",1,
IF(ErfassungMDQ!AF51="b",2,
IF(ErfassungMDQ!AF51="c",3,
IF(ErfassungMDQ!AF51="d",4,
IF(ErfassungMDQ!AF51="e",5))))),0))</f>
        <v>0</v>
      </c>
      <c r="AG51" s="278" t="b">
        <f>IF(MDQ!$W54=5,
IF(ErfassungMDQ!AG51="a",5,
IF(ErfassungMDQ!AG51="b",4,
IF(ErfassungMDQ!AG51="c",3,
IF(ErfassungMDQ!AG51="d",2,
IF(ErfassungMDQ!AG51="e",1))))),
IF(MDQ!$W54=1,
IF(ErfassungMDQ!AG51="a",1,
IF(ErfassungMDQ!AG51="b",2,
IF(ErfassungMDQ!AG51="c",3,
IF(ErfassungMDQ!AG51="d",4,
IF(ErfassungMDQ!AG51="e",5))))),0))</f>
        <v>0</v>
      </c>
      <c r="AH51" s="277" t="b">
        <f>IF(MDQ!$W54=5,
IF(ErfassungMDQ!AH51="a",5,
IF(ErfassungMDQ!AH51="b",4,
IF(ErfassungMDQ!AH51="c",3,
IF(ErfassungMDQ!AH51="d",2,
IF(ErfassungMDQ!AH51="e",1))))),
IF(MDQ!$W54=1,
IF(ErfassungMDQ!AH51="a",1,
IF(ErfassungMDQ!AH51="b",2,
IF(ErfassungMDQ!AH51="c",3,
IF(ErfassungMDQ!AH51="d",4,
IF(ErfassungMDQ!AH51="e",5))))),0))</f>
        <v>0</v>
      </c>
      <c r="AI51" s="278" t="b">
        <f>IF(MDQ!$W54=5,
IF(ErfassungMDQ!AI51="a",5,
IF(ErfassungMDQ!AI51="b",4,
IF(ErfassungMDQ!AI51="c",3,
IF(ErfassungMDQ!AI51="d",2,
IF(ErfassungMDQ!AI51="e",1))))),
IF(MDQ!$W54=1,
IF(ErfassungMDQ!AI51="a",1,
IF(ErfassungMDQ!AI51="b",2,
IF(ErfassungMDQ!AI51="c",3,
IF(ErfassungMDQ!AI51="d",4,
IF(ErfassungMDQ!AI51="e",5))))),0))</f>
        <v>0</v>
      </c>
      <c r="AJ51" s="277" t="b">
        <f>IF(MDQ!$W54=5,
IF(ErfassungMDQ!AJ51="a",5,
IF(ErfassungMDQ!AJ51="b",4,
IF(ErfassungMDQ!AJ51="c",3,
IF(ErfassungMDQ!AJ51="d",2,
IF(ErfassungMDQ!AJ51="e",1))))),
IF(MDQ!$W54=1,
IF(ErfassungMDQ!AJ51="a",1,
IF(ErfassungMDQ!AJ51="b",2,
IF(ErfassungMDQ!AJ51="c",3,
IF(ErfassungMDQ!AJ51="d",4,
IF(ErfassungMDQ!AJ51="e",5))))),0))</f>
        <v>0</v>
      </c>
      <c r="AK51" s="278" t="b">
        <f>IF(MDQ!$W54=5,
IF(ErfassungMDQ!AK51="a",5,
IF(ErfassungMDQ!AK51="b",4,
IF(ErfassungMDQ!AK51="c",3,
IF(ErfassungMDQ!AK51="d",2,
IF(ErfassungMDQ!AK51="e",1))))),
IF(MDQ!$W54=1,
IF(ErfassungMDQ!AK51="a",1,
IF(ErfassungMDQ!AK51="b",2,
IF(ErfassungMDQ!AK51="c",3,
IF(ErfassungMDQ!AK51="d",4,
IF(ErfassungMDQ!AK51="e",5))))),0))</f>
        <v>0</v>
      </c>
      <c r="AL51" s="277" t="b">
        <f>IF(MDQ!$W54=5,
IF(ErfassungMDQ!AL51="a",5,
IF(ErfassungMDQ!AL51="b",4,
IF(ErfassungMDQ!AL51="c",3,
IF(ErfassungMDQ!AL51="d",2,
IF(ErfassungMDQ!AL51="e",1))))),
IF(MDQ!$W54=1,
IF(ErfassungMDQ!AL51="a",1,
IF(ErfassungMDQ!AL51="b",2,
IF(ErfassungMDQ!AL51="c",3,
IF(ErfassungMDQ!AL51="d",4,
IF(ErfassungMDQ!AL51="e",5))))),0))</f>
        <v>0</v>
      </c>
      <c r="AM51" s="278" t="b">
        <f>IF(MDQ!$W54=5,
IF(ErfassungMDQ!AM51="a",5,
IF(ErfassungMDQ!AM51="b",4,
IF(ErfassungMDQ!AM51="c",3,
IF(ErfassungMDQ!AM51="d",2,
IF(ErfassungMDQ!AM51="e",1))))),
IF(MDQ!$W54=1,
IF(ErfassungMDQ!AM51="a",1,
IF(ErfassungMDQ!AM51="b",2,
IF(ErfassungMDQ!AM51="c",3,
IF(ErfassungMDQ!AM51="d",4,
IF(ErfassungMDQ!AM51="e",5))))),0))</f>
        <v>0</v>
      </c>
      <c r="AN51" s="277" t="b">
        <f>IF(MDQ!$W54=5,
IF(ErfassungMDQ!AN51="a",5,
IF(ErfassungMDQ!AN51="b",4,
IF(ErfassungMDQ!AN51="c",3,
IF(ErfassungMDQ!AN51="d",2,
IF(ErfassungMDQ!AN51="e",1))))),
IF(MDQ!$W54=1,
IF(ErfassungMDQ!AN51="a",1,
IF(ErfassungMDQ!AN51="b",2,
IF(ErfassungMDQ!AN51="c",3,
IF(ErfassungMDQ!AN51="d",4,
IF(ErfassungMDQ!AN51="e",5))))),0))</f>
        <v>0</v>
      </c>
      <c r="AO51" s="278" t="b">
        <f>IF(MDQ!$W54=5,
IF(ErfassungMDQ!AO51="a",5,
IF(ErfassungMDQ!AO51="b",4,
IF(ErfassungMDQ!AO51="c",3,
IF(ErfassungMDQ!AO51="d",2,
IF(ErfassungMDQ!AO51="e",1))))),
IF(MDQ!$W54=1,
IF(ErfassungMDQ!AO51="a",1,
IF(ErfassungMDQ!AO51="b",2,
IF(ErfassungMDQ!AO51="c",3,
IF(ErfassungMDQ!AO51="d",4,
IF(ErfassungMDQ!AO51="e",5))))),0))</f>
        <v>0</v>
      </c>
      <c r="AP51" s="277" t="b">
        <f>IF(MDQ!$W54=5,
IF(ErfassungMDQ!AP51="a",5,
IF(ErfassungMDQ!AP51="b",4,
IF(ErfassungMDQ!AP51="c",3,
IF(ErfassungMDQ!AP51="d",2,
IF(ErfassungMDQ!AP51="e",1))))),
IF(MDQ!$W54=1,
IF(ErfassungMDQ!AP51="a",1,
IF(ErfassungMDQ!AP51="b",2,
IF(ErfassungMDQ!AP51="c",3,
IF(ErfassungMDQ!AP51="d",4,
IF(ErfassungMDQ!AP51="e",5))))),0))</f>
        <v>0</v>
      </c>
      <c r="AQ51" s="278" t="b">
        <f>IF(MDQ!$W54=5,
IF(ErfassungMDQ!AQ51="a",5,
IF(ErfassungMDQ!AQ51="b",4,
IF(ErfassungMDQ!AQ51="c",3,
IF(ErfassungMDQ!AQ51="d",2,
IF(ErfassungMDQ!AQ51="e",1))))),
IF(MDQ!$W54=1,
IF(ErfassungMDQ!AQ51="a",1,
IF(ErfassungMDQ!AQ51="b",2,
IF(ErfassungMDQ!AQ51="c",3,
IF(ErfassungMDQ!AQ51="d",4,
IF(ErfassungMDQ!AQ51="e",5))))),0))</f>
        <v>0</v>
      </c>
      <c r="AR51" s="277" t="b">
        <f>IF(MDQ!$W54=5,
IF(ErfassungMDQ!AR51="a",5,
IF(ErfassungMDQ!AR51="b",4,
IF(ErfassungMDQ!AR51="c",3,
IF(ErfassungMDQ!AR51="d",2,
IF(ErfassungMDQ!AR51="e",1))))),
IF(MDQ!$W54=1,
IF(ErfassungMDQ!AR51="a",1,
IF(ErfassungMDQ!AR51="b",2,
IF(ErfassungMDQ!AR51="c",3,
IF(ErfassungMDQ!AR51="d",4,
IF(ErfassungMDQ!AR51="e",5))))),0))</f>
        <v>0</v>
      </c>
      <c r="AS51" s="278" t="b">
        <f>IF(MDQ!$W54=5,
IF(ErfassungMDQ!AS51="a",5,
IF(ErfassungMDQ!AS51="b",4,
IF(ErfassungMDQ!AS51="c",3,
IF(ErfassungMDQ!AS51="d",2,
IF(ErfassungMDQ!AS51="e",1))))),
IF(MDQ!$W54=1,
IF(ErfassungMDQ!AS51="a",1,
IF(ErfassungMDQ!AS51="b",2,
IF(ErfassungMDQ!AS51="c",3,
IF(ErfassungMDQ!AS51="d",4,
IF(ErfassungMDQ!AS51="e",5))))),0))</f>
        <v>0</v>
      </c>
      <c r="AT51" s="277" t="b">
        <f>IF(MDQ!$W54=5,
IF(ErfassungMDQ!AT51="a",5,
IF(ErfassungMDQ!AT51="b",4,
IF(ErfassungMDQ!AT51="c",3,
IF(ErfassungMDQ!AT51="d",2,
IF(ErfassungMDQ!AT51="e",1))))),
IF(MDQ!$W54=1,
IF(ErfassungMDQ!AT51="a",1,
IF(ErfassungMDQ!AT51="b",2,
IF(ErfassungMDQ!AT51="c",3,
IF(ErfassungMDQ!AT51="d",4,
IF(ErfassungMDQ!AT51="e",5))))),0))</f>
        <v>0</v>
      </c>
      <c r="AU51" s="278" t="b">
        <f>IF(MDQ!$W54=5,
IF(ErfassungMDQ!AU51="a",5,
IF(ErfassungMDQ!AU51="b",4,
IF(ErfassungMDQ!AU51="c",3,
IF(ErfassungMDQ!AU51="d",2,
IF(ErfassungMDQ!AU51="e",1))))),
IF(MDQ!$W54=1,
IF(ErfassungMDQ!AU51="a",1,
IF(ErfassungMDQ!AU51="b",2,
IF(ErfassungMDQ!AU51="c",3,
IF(ErfassungMDQ!AU51="d",4,
IF(ErfassungMDQ!AU51="e",5))))),0))</f>
        <v>0</v>
      </c>
      <c r="AV51" s="277" t="b">
        <f>IF(MDQ!$W54=5,
IF(ErfassungMDQ!AV51="a",5,
IF(ErfassungMDQ!AV51="b",4,
IF(ErfassungMDQ!AV51="c",3,
IF(ErfassungMDQ!AV51="d",2,
IF(ErfassungMDQ!AV51="e",1))))),
IF(MDQ!$W54=1,
IF(ErfassungMDQ!AV51="a",1,
IF(ErfassungMDQ!AV51="b",2,
IF(ErfassungMDQ!AV51="c",3,
IF(ErfassungMDQ!AV51="d",4,
IF(ErfassungMDQ!AV51="e",5))))),0))</f>
        <v>0</v>
      </c>
      <c r="AW51" s="278" t="b">
        <f>IF(MDQ!$W54=5,
IF(ErfassungMDQ!AW51="a",5,
IF(ErfassungMDQ!AW51="b",4,
IF(ErfassungMDQ!AW51="c",3,
IF(ErfassungMDQ!AW51="d",2,
IF(ErfassungMDQ!AW51="e",1))))),
IF(MDQ!$W54=1,
IF(ErfassungMDQ!AW51="a",1,
IF(ErfassungMDQ!AW51="b",2,
IF(ErfassungMDQ!AW51="c",3,
IF(ErfassungMDQ!AW51="d",4,
IF(ErfassungMDQ!AW51="e",5))))),0))</f>
        <v>0</v>
      </c>
      <c r="AX51" s="277" t="b">
        <f>IF(MDQ!$W54=5,
IF(ErfassungMDQ!AX51="a",5,
IF(ErfassungMDQ!AX51="b",4,
IF(ErfassungMDQ!AX51="c",3,
IF(ErfassungMDQ!AX51="d",2,
IF(ErfassungMDQ!AX51="e",1))))),
IF(MDQ!$W54=1,
IF(ErfassungMDQ!AX51="a",1,
IF(ErfassungMDQ!AX51="b",2,
IF(ErfassungMDQ!AX51="c",3,
IF(ErfassungMDQ!AX51="d",4,
IF(ErfassungMDQ!AX51="e",5))))),0))</f>
        <v>0</v>
      </c>
      <c r="AY51" s="278" t="b">
        <f>IF(MDQ!$W54=5,
IF(ErfassungMDQ!AY51="a",5,
IF(ErfassungMDQ!AY51="b",4,
IF(ErfassungMDQ!AY51="c",3,
IF(ErfassungMDQ!AY51="d",2,
IF(ErfassungMDQ!AY51="e",1))))),
IF(MDQ!$W54=1,
IF(ErfassungMDQ!AY51="a",1,
IF(ErfassungMDQ!AY51="b",2,
IF(ErfassungMDQ!AY51="c",3,
IF(ErfassungMDQ!AY51="d",4,
IF(ErfassungMDQ!AY51="e",5))))),0))</f>
        <v>0</v>
      </c>
      <c r="AZ51" s="277" t="b">
        <f>IF(MDQ!$W54=5,
IF(ErfassungMDQ!AZ51="a",5,
IF(ErfassungMDQ!AZ51="b",4,
IF(ErfassungMDQ!AZ51="c",3,
IF(ErfassungMDQ!AZ51="d",2,
IF(ErfassungMDQ!AZ51="e",1))))),
IF(MDQ!$W54=1,
IF(ErfassungMDQ!AZ51="a",1,
IF(ErfassungMDQ!AZ51="b",2,
IF(ErfassungMDQ!AZ51="c",3,
IF(ErfassungMDQ!AZ51="d",4,
IF(ErfassungMDQ!AZ51="e",5))))),0))</f>
        <v>0</v>
      </c>
      <c r="BA51" s="278" t="b">
        <f>IF(MDQ!$W54=5,
IF(ErfassungMDQ!BA51="a",5,
IF(ErfassungMDQ!BA51="b",4,
IF(ErfassungMDQ!BA51="c",3,
IF(ErfassungMDQ!BA51="d",2,
IF(ErfassungMDQ!BA51="e",1))))),
IF(MDQ!$W54=1,
IF(ErfassungMDQ!BA51="a",1,
IF(ErfassungMDQ!BA51="b",2,
IF(ErfassungMDQ!BA51="c",3,
IF(ErfassungMDQ!BA51="d",4,
IF(ErfassungMDQ!BA51="e",5))))),0))</f>
        <v>0</v>
      </c>
      <c r="BB51" s="277" t="b">
        <f>IF(MDQ!$W54=5,
IF(ErfassungMDQ!BB51="a",5,
IF(ErfassungMDQ!BB51="b",4,
IF(ErfassungMDQ!BB51="c",3,
IF(ErfassungMDQ!BB51="d",2,
IF(ErfassungMDQ!BB51="e",1))))),
IF(MDQ!$W54=1,
IF(ErfassungMDQ!BB51="a",1,
IF(ErfassungMDQ!BB51="b",2,
IF(ErfassungMDQ!BB51="c",3,
IF(ErfassungMDQ!BB51="d",4,
IF(ErfassungMDQ!BB51="e",5))))),0))</f>
        <v>0</v>
      </c>
      <c r="BC51" s="278" t="b">
        <f>IF(MDQ!$W54=5,
IF(ErfassungMDQ!BC51="a",5,
IF(ErfassungMDQ!BC51="b",4,
IF(ErfassungMDQ!BC51="c",3,
IF(ErfassungMDQ!BC51="d",2,
IF(ErfassungMDQ!BC51="e",1))))),
IF(MDQ!$W54=1,
IF(ErfassungMDQ!BC51="a",1,
IF(ErfassungMDQ!BC51="b",2,
IF(ErfassungMDQ!BC51="c",3,
IF(ErfassungMDQ!BC51="d",4,
IF(ErfassungMDQ!BC51="e",5))))),0))</f>
        <v>0</v>
      </c>
      <c r="BD51" s="277" t="b">
        <f>IF(MDQ!$W54=5,
IF(ErfassungMDQ!BD51="a",5,
IF(ErfassungMDQ!BD51="b",4,
IF(ErfassungMDQ!BD51="c",3,
IF(ErfassungMDQ!BD51="d",2,
IF(ErfassungMDQ!BD51="e",1))))),
IF(MDQ!$W54=1,
IF(ErfassungMDQ!BD51="a",1,
IF(ErfassungMDQ!BD51="b",2,
IF(ErfassungMDQ!BD51="c",3,
IF(ErfassungMDQ!BD51="d",4,
IF(ErfassungMDQ!BD51="e",5))))),0))</f>
        <v>0</v>
      </c>
      <c r="BE51" s="278" t="b">
        <f>IF(MDQ!$W54=5,
IF(ErfassungMDQ!BE51="a",5,
IF(ErfassungMDQ!BE51="b",4,
IF(ErfassungMDQ!BE51="c",3,
IF(ErfassungMDQ!BE51="d",2,
IF(ErfassungMDQ!BE51="e",1))))),
IF(MDQ!$W54=1,
IF(ErfassungMDQ!BE51="a",1,
IF(ErfassungMDQ!BE51="b",2,
IF(ErfassungMDQ!BE51="c",3,
IF(ErfassungMDQ!BE51="d",4,
IF(ErfassungMDQ!BE51="e",5))))),0))</f>
        <v>0</v>
      </c>
      <c r="BF51" s="277" t="b">
        <f>IF(MDQ!$W54=5,
IF(ErfassungMDQ!BF51="a",5,
IF(ErfassungMDQ!BF51="b",4,
IF(ErfassungMDQ!BF51="c",3,
IF(ErfassungMDQ!BF51="d",2,
IF(ErfassungMDQ!BF51="e",1))))),
IF(MDQ!$W54=1,
IF(ErfassungMDQ!BF51="a",1,
IF(ErfassungMDQ!BF51="b",2,
IF(ErfassungMDQ!BF51="c",3,
IF(ErfassungMDQ!BF51="d",4,
IF(ErfassungMDQ!BF51="e",5))))),0))</f>
        <v>0</v>
      </c>
      <c r="BG51" s="278" t="b">
        <f>IF(MDQ!$W54=5,
IF(ErfassungMDQ!BG51="a",5,
IF(ErfassungMDQ!BG51="b",4,
IF(ErfassungMDQ!BG51="c",3,
IF(ErfassungMDQ!BG51="d",2,
IF(ErfassungMDQ!BG51="e",1))))),
IF(MDQ!$W54=1,
IF(ErfassungMDQ!BG51="a",1,
IF(ErfassungMDQ!BG51="b",2,
IF(ErfassungMDQ!BG51="c",3,
IF(ErfassungMDQ!BG51="d",4,
IF(ErfassungMDQ!BG51="e",5))))),0))</f>
        <v>0</v>
      </c>
      <c r="BH51" s="277" t="b">
        <f>IF(MDQ!$W54=5,
IF(ErfassungMDQ!BH51="a",5,
IF(ErfassungMDQ!BH51="b",4,
IF(ErfassungMDQ!BH51="c",3,
IF(ErfassungMDQ!BH51="d",2,
IF(ErfassungMDQ!BH51="e",1))))),
IF(MDQ!$W54=1,
IF(ErfassungMDQ!BH51="a",1,
IF(ErfassungMDQ!BH51="b",2,
IF(ErfassungMDQ!BH51="c",3,
IF(ErfassungMDQ!BH51="d",4,
IF(ErfassungMDQ!BH51="e",5))))),0))</f>
        <v>0</v>
      </c>
      <c r="BI51" s="278" t="b">
        <f>IF(MDQ!$W54=5,
IF(ErfassungMDQ!BI51="a",5,
IF(ErfassungMDQ!BI51="b",4,
IF(ErfassungMDQ!BI51="c",3,
IF(ErfassungMDQ!BI51="d",2,
IF(ErfassungMDQ!BI51="e",1))))),
IF(MDQ!$W54=1,
IF(ErfassungMDQ!BI51="a",1,
IF(ErfassungMDQ!BI51="b",2,
IF(ErfassungMDQ!BI51="c",3,
IF(ErfassungMDQ!BI51="d",4,
IF(ErfassungMDQ!BI51="e",5))))),0))</f>
        <v>0</v>
      </c>
      <c r="BJ51" s="277" t="b">
        <f>IF(MDQ!$W54=5,
IF(ErfassungMDQ!BJ51="a",5,
IF(ErfassungMDQ!BJ51="b",4,
IF(ErfassungMDQ!BJ51="c",3,
IF(ErfassungMDQ!BJ51="d",2,
IF(ErfassungMDQ!BJ51="e",1))))),
IF(MDQ!$W54=1,
IF(ErfassungMDQ!BJ51="a",1,
IF(ErfassungMDQ!BJ51="b",2,
IF(ErfassungMDQ!BJ51="c",3,
IF(ErfassungMDQ!BJ51="d",4,
IF(ErfassungMDQ!BJ51="e",5))))),0))</f>
        <v>0</v>
      </c>
      <c r="BK51" s="278" t="b">
        <f>IF(MDQ!$W54=5,
IF(ErfassungMDQ!BK51="a",5,
IF(ErfassungMDQ!BK51="b",4,
IF(ErfassungMDQ!BK51="c",3,
IF(ErfassungMDQ!BK51="d",2,
IF(ErfassungMDQ!BK51="e",1))))),
IF(MDQ!$W54=1,
IF(ErfassungMDQ!BK51="a",1,
IF(ErfassungMDQ!BK51="b",2,
IF(ErfassungMDQ!BK51="c",3,
IF(ErfassungMDQ!BK51="d",4,
IF(ErfassungMDQ!BK51="e",5))))),0))</f>
        <v>0</v>
      </c>
      <c r="BL51" s="277" t="b">
        <f>IF(MDQ!$W54=5,
IF(ErfassungMDQ!BL51="a",5,
IF(ErfassungMDQ!BL51="b",4,
IF(ErfassungMDQ!BL51="c",3,
IF(ErfassungMDQ!BL51="d",2,
IF(ErfassungMDQ!BL51="e",1))))),
IF(MDQ!$W54=1,
IF(ErfassungMDQ!BL51="a",1,
IF(ErfassungMDQ!BL51="b",2,
IF(ErfassungMDQ!BL51="c",3,
IF(ErfassungMDQ!BL51="d",4,
IF(ErfassungMDQ!BL51="e",5))))),0))</f>
        <v>0</v>
      </c>
      <c r="BM51" s="278" t="b">
        <f>IF(MDQ!$W54=5,
IF(ErfassungMDQ!BM51="a",5,
IF(ErfassungMDQ!BM51="b",4,
IF(ErfassungMDQ!BM51="c",3,
IF(ErfassungMDQ!BM51="d",2,
IF(ErfassungMDQ!BM51="e",1))))),
IF(MDQ!$W54=1,
IF(ErfassungMDQ!BM51="a",1,
IF(ErfassungMDQ!BM51="b",2,
IF(ErfassungMDQ!BM51="c",3,
IF(ErfassungMDQ!BM51="d",4,
IF(ErfassungMDQ!BM51="e",5))))),0))</f>
        <v>0</v>
      </c>
      <c r="BN51" s="277" t="b">
        <f>IF(MDQ!$W54=5,
IF(ErfassungMDQ!BN51="a",5,
IF(ErfassungMDQ!BN51="b",4,
IF(ErfassungMDQ!BN51="c",3,
IF(ErfassungMDQ!BN51="d",2,
IF(ErfassungMDQ!BN51="e",1))))),
IF(MDQ!$W54=1,
IF(ErfassungMDQ!BN51="a",1,
IF(ErfassungMDQ!BN51="b",2,
IF(ErfassungMDQ!BN51="c",3,
IF(ErfassungMDQ!BN51="d",4,
IF(ErfassungMDQ!BN51="e",5))))),0))</f>
        <v>0</v>
      </c>
      <c r="BO51" s="278" t="b">
        <f>IF(MDQ!$W54=5,
IF(ErfassungMDQ!BO51="a",5,
IF(ErfassungMDQ!BO51="b",4,
IF(ErfassungMDQ!BO51="c",3,
IF(ErfassungMDQ!BO51="d",2,
IF(ErfassungMDQ!BO51="e",1))))),
IF(MDQ!$W54=1,
IF(ErfassungMDQ!BO51="a",1,
IF(ErfassungMDQ!BO51="b",2,
IF(ErfassungMDQ!BO51="c",3,
IF(ErfassungMDQ!BO51="d",4,
IF(ErfassungMDQ!BO51="e",5))))),0))</f>
        <v>0</v>
      </c>
      <c r="BP51" s="277" t="b">
        <f>IF(MDQ!$W54=5,
IF(ErfassungMDQ!BP51="a",5,
IF(ErfassungMDQ!BP51="b",4,
IF(ErfassungMDQ!BP51="c",3,
IF(ErfassungMDQ!BP51="d",2,
IF(ErfassungMDQ!BP51="e",1))))),
IF(MDQ!$W54=1,
IF(ErfassungMDQ!BP51="a",1,
IF(ErfassungMDQ!BP51="b",2,
IF(ErfassungMDQ!BP51="c",3,
IF(ErfassungMDQ!BP51="d",4,
IF(ErfassungMDQ!BP51="e",5))))),0))</f>
        <v>0</v>
      </c>
      <c r="BQ51" s="278" t="b">
        <f>IF(MDQ!$W54=5,
IF(ErfassungMDQ!BQ51="a",5,
IF(ErfassungMDQ!BQ51="b",4,
IF(ErfassungMDQ!BQ51="c",3,
IF(ErfassungMDQ!BQ51="d",2,
IF(ErfassungMDQ!BQ51="e",1))))),
IF(MDQ!$W54=1,
IF(ErfassungMDQ!BQ51="a",1,
IF(ErfassungMDQ!BQ51="b",2,
IF(ErfassungMDQ!BQ51="c",3,
IF(ErfassungMDQ!BQ51="d",4,
IF(ErfassungMDQ!BQ51="e",5))))),0))</f>
        <v>0</v>
      </c>
      <c r="BR51" s="277" t="b">
        <f>IF(MDQ!$W54=5,
IF(ErfassungMDQ!BR51="a",5,
IF(ErfassungMDQ!BR51="b",4,
IF(ErfassungMDQ!BR51="c",3,
IF(ErfassungMDQ!BR51="d",2,
IF(ErfassungMDQ!BR51="e",1))))),
IF(MDQ!$W54=1,
IF(ErfassungMDQ!BR51="a",1,
IF(ErfassungMDQ!BR51="b",2,
IF(ErfassungMDQ!BR51="c",3,
IF(ErfassungMDQ!BR51="d",4,
IF(ErfassungMDQ!BR51="e",5))))),0))</f>
        <v>0</v>
      </c>
      <c r="BS51" s="278" t="b">
        <f>IF(MDQ!$W54=5,
IF(ErfassungMDQ!BS51="a",5,
IF(ErfassungMDQ!BS51="b",4,
IF(ErfassungMDQ!BS51="c",3,
IF(ErfassungMDQ!BS51="d",2,
IF(ErfassungMDQ!BS51="e",1))))),
IF(MDQ!$W54=1,
IF(ErfassungMDQ!BS51="a",1,
IF(ErfassungMDQ!BS51="b",2,
IF(ErfassungMDQ!BS51="c",3,
IF(ErfassungMDQ!BS51="d",4,
IF(ErfassungMDQ!BS51="e",5))))),0))</f>
        <v>0</v>
      </c>
      <c r="BT51" s="277" t="b">
        <f>IF(MDQ!$W54=5,
IF(ErfassungMDQ!BT51="a",5,
IF(ErfassungMDQ!BT51="b",4,
IF(ErfassungMDQ!BT51="c",3,
IF(ErfassungMDQ!BT51="d",2,
IF(ErfassungMDQ!BT51="e",1))))),
IF(MDQ!$W54=1,
IF(ErfassungMDQ!BT51="a",1,
IF(ErfassungMDQ!BT51="b",2,
IF(ErfassungMDQ!BT51="c",3,
IF(ErfassungMDQ!BT51="d",4,
IF(ErfassungMDQ!BT51="e",5))))),0))</f>
        <v>0</v>
      </c>
      <c r="BU51" s="278" t="b">
        <f>IF(MDQ!$W54=5,
IF(ErfassungMDQ!BU51="a",5,
IF(ErfassungMDQ!BU51="b",4,
IF(ErfassungMDQ!BU51="c",3,
IF(ErfassungMDQ!BU51="d",2,
IF(ErfassungMDQ!BU51="e",1))))),
IF(MDQ!$W54=1,
IF(ErfassungMDQ!BU51="a",1,
IF(ErfassungMDQ!BU51="b",2,
IF(ErfassungMDQ!BU51="c",3,
IF(ErfassungMDQ!BU51="d",4,
IF(ErfassungMDQ!BU51="e",5))))),0))</f>
        <v>0</v>
      </c>
      <c r="BV51" s="277" t="b">
        <f>IF(MDQ!$W54=5,
IF(ErfassungMDQ!BV51="a",5,
IF(ErfassungMDQ!BV51="b",4,
IF(ErfassungMDQ!BV51="c",3,
IF(ErfassungMDQ!BV51="d",2,
IF(ErfassungMDQ!BV51="e",1))))),
IF(MDQ!$W54=1,
IF(ErfassungMDQ!BV51="a",1,
IF(ErfassungMDQ!BV51="b",2,
IF(ErfassungMDQ!BV51="c",3,
IF(ErfassungMDQ!BV51="d",4,
IF(ErfassungMDQ!BV51="e",5))))),0))</f>
        <v>0</v>
      </c>
      <c r="BW51" s="278" t="b">
        <f>IF(MDQ!$W54=5,
IF(ErfassungMDQ!BW51="a",5,
IF(ErfassungMDQ!BW51="b",4,
IF(ErfassungMDQ!BW51="c",3,
IF(ErfassungMDQ!BW51="d",2,
IF(ErfassungMDQ!BW51="e",1))))),
IF(MDQ!$W54=1,
IF(ErfassungMDQ!BW51="a",1,
IF(ErfassungMDQ!BW51="b",2,
IF(ErfassungMDQ!BW51="c",3,
IF(ErfassungMDQ!BW51="d",4,
IF(ErfassungMDQ!BW51="e",5))))),0))</f>
        <v>0</v>
      </c>
      <c r="BX51" s="277" t="b">
        <f>IF(MDQ!$W54=5,
IF(ErfassungMDQ!BX51="a",5,
IF(ErfassungMDQ!BX51="b",4,
IF(ErfassungMDQ!BX51="c",3,
IF(ErfassungMDQ!BX51="d",2,
IF(ErfassungMDQ!BX51="e",1))))),
IF(MDQ!$W54=1,
IF(ErfassungMDQ!BX51="a",1,
IF(ErfassungMDQ!BX51="b",2,
IF(ErfassungMDQ!BX51="c",3,
IF(ErfassungMDQ!BX51="d",4,
IF(ErfassungMDQ!BX51="e",5))))),0))</f>
        <v>0</v>
      </c>
      <c r="BY51" s="278" t="b">
        <f>IF(MDQ!$W54=5,
IF(ErfassungMDQ!BY51="a",5,
IF(ErfassungMDQ!BY51="b",4,
IF(ErfassungMDQ!BY51="c",3,
IF(ErfassungMDQ!BY51="d",2,
IF(ErfassungMDQ!BY51="e",1))))),
IF(MDQ!$W54=1,
IF(ErfassungMDQ!BY51="a",1,
IF(ErfassungMDQ!BY51="b",2,
IF(ErfassungMDQ!BY51="c",3,
IF(ErfassungMDQ!BY51="d",4,
IF(ErfassungMDQ!BY51="e",5))))),0))</f>
        <v>0</v>
      </c>
      <c r="BZ51" s="277" t="b">
        <f>IF(MDQ!$W54=5,
IF(ErfassungMDQ!BZ51="a",5,
IF(ErfassungMDQ!BZ51="b",4,
IF(ErfassungMDQ!BZ51="c",3,
IF(ErfassungMDQ!BZ51="d",2,
IF(ErfassungMDQ!BZ51="e",1))))),
IF(MDQ!$W54=1,
IF(ErfassungMDQ!BZ51="a",1,
IF(ErfassungMDQ!BZ51="b",2,
IF(ErfassungMDQ!BZ51="c",3,
IF(ErfassungMDQ!BZ51="d",4,
IF(ErfassungMDQ!BZ51="e",5))))),0))</f>
        <v>0</v>
      </c>
      <c r="CA51" s="278" t="b">
        <f>IF(MDQ!$W54=5,
IF(ErfassungMDQ!CA51="a",5,
IF(ErfassungMDQ!CA51="b",4,
IF(ErfassungMDQ!CA51="c",3,
IF(ErfassungMDQ!CA51="d",2,
IF(ErfassungMDQ!CA51="e",1))))),
IF(MDQ!$W54=1,
IF(ErfassungMDQ!CA51="a",1,
IF(ErfassungMDQ!CA51="b",2,
IF(ErfassungMDQ!CA51="c",3,
IF(ErfassungMDQ!CA51="d",4,
IF(ErfassungMDQ!CA51="e",5))))),0))</f>
        <v>0</v>
      </c>
      <c r="CB51" s="277" t="b">
        <f>IF(MDQ!$W54=5,
IF(ErfassungMDQ!CB51="a",5,
IF(ErfassungMDQ!CB51="b",4,
IF(ErfassungMDQ!CB51="c",3,
IF(ErfassungMDQ!CB51="d",2,
IF(ErfassungMDQ!CB51="e",1))))),
IF(MDQ!$W54=1,
IF(ErfassungMDQ!CB51="a",1,
IF(ErfassungMDQ!CB51="b",2,
IF(ErfassungMDQ!CB51="c",3,
IF(ErfassungMDQ!CB51="d",4,
IF(ErfassungMDQ!CB51="e",5))))),0))</f>
        <v>0</v>
      </c>
      <c r="CC51" s="278" t="b">
        <f>IF(MDQ!$W54=5,
IF(ErfassungMDQ!CC51="a",5,
IF(ErfassungMDQ!CC51="b",4,
IF(ErfassungMDQ!CC51="c",3,
IF(ErfassungMDQ!CC51="d",2,
IF(ErfassungMDQ!CC51="e",1))))),
IF(MDQ!$W54=1,
IF(ErfassungMDQ!CC51="a",1,
IF(ErfassungMDQ!CC51="b",2,
IF(ErfassungMDQ!CC51="c",3,
IF(ErfassungMDQ!CC51="d",4,
IF(ErfassungMDQ!CC51="e",5))))),0))</f>
        <v>0</v>
      </c>
      <c r="CD51" s="277" t="b">
        <f>IF(MDQ!$W54=5,
IF(ErfassungMDQ!CD51="a",5,
IF(ErfassungMDQ!CD51="b",4,
IF(ErfassungMDQ!CD51="c",3,
IF(ErfassungMDQ!CD51="d",2,
IF(ErfassungMDQ!CD51="e",1))))),
IF(MDQ!$W54=1,
IF(ErfassungMDQ!CD51="a",1,
IF(ErfassungMDQ!CD51="b",2,
IF(ErfassungMDQ!CD51="c",3,
IF(ErfassungMDQ!CD51="d",4,
IF(ErfassungMDQ!CD51="e",5))))),0))</f>
        <v>0</v>
      </c>
      <c r="CE51" s="278" t="b">
        <f>IF(MDQ!$W54=5,
IF(ErfassungMDQ!CE51="a",5,
IF(ErfassungMDQ!CE51="b",4,
IF(ErfassungMDQ!CE51="c",3,
IF(ErfassungMDQ!CE51="d",2,
IF(ErfassungMDQ!CE51="e",1))))),
IF(MDQ!$W54=1,
IF(ErfassungMDQ!CE51="a",1,
IF(ErfassungMDQ!CE51="b",2,
IF(ErfassungMDQ!CE51="c",3,
IF(ErfassungMDQ!CE51="d",4,
IF(ErfassungMDQ!CE51="e",5))))),0))</f>
        <v>0</v>
      </c>
      <c r="CF51" s="277" t="b">
        <f>IF(MDQ!$W54=5,
IF(ErfassungMDQ!CF51="a",5,
IF(ErfassungMDQ!CF51="b",4,
IF(ErfassungMDQ!CF51="c",3,
IF(ErfassungMDQ!CF51="d",2,
IF(ErfassungMDQ!CF51="e",1))))),
IF(MDQ!$W54=1,
IF(ErfassungMDQ!CF51="a",1,
IF(ErfassungMDQ!CF51="b",2,
IF(ErfassungMDQ!CF51="c",3,
IF(ErfassungMDQ!CF51="d",4,
IF(ErfassungMDQ!CF51="e",5))))),0))</f>
        <v>0</v>
      </c>
      <c r="CG51" s="278" t="b">
        <f>IF(MDQ!$W54=5,
IF(ErfassungMDQ!CG51="a",5,
IF(ErfassungMDQ!CG51="b",4,
IF(ErfassungMDQ!CG51="c",3,
IF(ErfassungMDQ!CG51="d",2,
IF(ErfassungMDQ!CG51="e",1))))),
IF(MDQ!$W54=1,
IF(ErfassungMDQ!CG51="a",1,
IF(ErfassungMDQ!CG51="b",2,
IF(ErfassungMDQ!CG51="c",3,
IF(ErfassungMDQ!CG51="d",4,
IF(ErfassungMDQ!CG51="e",5))))),0))</f>
        <v>0</v>
      </c>
      <c r="CH51" s="277" t="b">
        <f>IF(MDQ!$W54=5,
IF(ErfassungMDQ!CH51="a",5,
IF(ErfassungMDQ!CH51="b",4,
IF(ErfassungMDQ!CH51="c",3,
IF(ErfassungMDQ!CH51="d",2,
IF(ErfassungMDQ!CH51="e",1))))),
IF(MDQ!$W54=1,
IF(ErfassungMDQ!CH51="a",1,
IF(ErfassungMDQ!CH51="b",2,
IF(ErfassungMDQ!CH51="c",3,
IF(ErfassungMDQ!CH51="d",4,
IF(ErfassungMDQ!CH51="e",5))))),0))</f>
        <v>0</v>
      </c>
      <c r="CI51" s="278" t="b">
        <f>IF(MDQ!$W54=5,
IF(ErfassungMDQ!CI51="a",5,
IF(ErfassungMDQ!CI51="b",4,
IF(ErfassungMDQ!CI51="c",3,
IF(ErfassungMDQ!CI51="d",2,
IF(ErfassungMDQ!CI51="e",1))))),
IF(MDQ!$W54=1,
IF(ErfassungMDQ!CI51="a",1,
IF(ErfassungMDQ!CI51="b",2,
IF(ErfassungMDQ!CI51="c",3,
IF(ErfassungMDQ!CI51="d",4,
IF(ErfassungMDQ!CI51="e",5))))),0))</f>
        <v>0</v>
      </c>
      <c r="CJ51" s="277" t="b">
        <f>IF(MDQ!$W54=5,
IF(ErfassungMDQ!CJ51="a",5,
IF(ErfassungMDQ!CJ51="b",4,
IF(ErfassungMDQ!CJ51="c",3,
IF(ErfassungMDQ!CJ51="d",2,
IF(ErfassungMDQ!CJ51="e",1))))),
IF(MDQ!$W54=1,
IF(ErfassungMDQ!CJ51="a",1,
IF(ErfassungMDQ!CJ51="b",2,
IF(ErfassungMDQ!CJ51="c",3,
IF(ErfassungMDQ!CJ51="d",4,
IF(ErfassungMDQ!CJ51="e",5))))),0))</f>
        <v>0</v>
      </c>
      <c r="CK51" s="278" t="b">
        <f>IF(MDQ!$W54=5,
IF(ErfassungMDQ!CK51="a",5,
IF(ErfassungMDQ!CK51="b",4,
IF(ErfassungMDQ!CK51="c",3,
IF(ErfassungMDQ!CK51="d",2,
IF(ErfassungMDQ!CK51="e",1))))),
IF(MDQ!$W54=1,
IF(ErfassungMDQ!CK51="a",1,
IF(ErfassungMDQ!CK51="b",2,
IF(ErfassungMDQ!CK51="c",3,
IF(ErfassungMDQ!CK51="d",4,
IF(ErfassungMDQ!CK51="e",5))))),0))</f>
        <v>0</v>
      </c>
      <c r="CL51" s="277" t="b">
        <f>IF(MDQ!$W54=5,
IF(ErfassungMDQ!CL51="a",5,
IF(ErfassungMDQ!CL51="b",4,
IF(ErfassungMDQ!CL51="c",3,
IF(ErfassungMDQ!CL51="d",2,
IF(ErfassungMDQ!CL51="e",1))))),
IF(MDQ!$W54=1,
IF(ErfassungMDQ!CL51="a",1,
IF(ErfassungMDQ!CL51="b",2,
IF(ErfassungMDQ!CL51="c",3,
IF(ErfassungMDQ!CL51="d",4,
IF(ErfassungMDQ!CL51="e",5))))),0))</f>
        <v>0</v>
      </c>
      <c r="CM51" s="278" t="b">
        <f>IF(MDQ!$W54=5,
IF(ErfassungMDQ!CM51="a",5,
IF(ErfassungMDQ!CM51="b",4,
IF(ErfassungMDQ!CM51="c",3,
IF(ErfassungMDQ!CM51="d",2,
IF(ErfassungMDQ!CM51="e",1))))),
IF(MDQ!$W54=1,
IF(ErfassungMDQ!CM51="a",1,
IF(ErfassungMDQ!CM51="b",2,
IF(ErfassungMDQ!CM51="c",3,
IF(ErfassungMDQ!CM51="d",4,
IF(ErfassungMDQ!CM51="e",5))))),0))</f>
        <v>0</v>
      </c>
      <c r="CN51" s="277" t="b">
        <f>IF(MDQ!$W54=5,
IF(ErfassungMDQ!CN51="a",5,
IF(ErfassungMDQ!CN51="b",4,
IF(ErfassungMDQ!CN51="c",3,
IF(ErfassungMDQ!CN51="d",2,
IF(ErfassungMDQ!CN51="e",1))))),
IF(MDQ!$W54=1,
IF(ErfassungMDQ!CN51="a",1,
IF(ErfassungMDQ!CN51="b",2,
IF(ErfassungMDQ!CN51="c",3,
IF(ErfassungMDQ!CN51="d",4,
IF(ErfassungMDQ!CN51="e",5))))),0))</f>
        <v>0</v>
      </c>
      <c r="CO51" s="278" t="b">
        <f>IF(MDQ!$W54=5,
IF(ErfassungMDQ!CO51="a",5,
IF(ErfassungMDQ!CO51="b",4,
IF(ErfassungMDQ!CO51="c",3,
IF(ErfassungMDQ!CO51="d",2,
IF(ErfassungMDQ!CO51="e",1))))),
IF(MDQ!$W54=1,
IF(ErfassungMDQ!CO51="a",1,
IF(ErfassungMDQ!CO51="b",2,
IF(ErfassungMDQ!CO51="c",3,
IF(ErfassungMDQ!CO51="d",4,
IF(ErfassungMDQ!CO51="e",5))))),0))</f>
        <v>0</v>
      </c>
      <c r="CP51" s="277" t="b">
        <f>IF(MDQ!$W54=5,
IF(ErfassungMDQ!CP51="a",5,
IF(ErfassungMDQ!CP51="b",4,
IF(ErfassungMDQ!CP51="c",3,
IF(ErfassungMDQ!CP51="d",2,
IF(ErfassungMDQ!CP51="e",1))))),
IF(MDQ!$W54=1,
IF(ErfassungMDQ!CP51="a",1,
IF(ErfassungMDQ!CP51="b",2,
IF(ErfassungMDQ!CP51="c",3,
IF(ErfassungMDQ!CP51="d",4,
IF(ErfassungMDQ!CP51="e",5))))),0))</f>
        <v>0</v>
      </c>
      <c r="CQ51" s="278" t="b">
        <f>IF(MDQ!$W54=5,
IF(ErfassungMDQ!CQ51="a",5,
IF(ErfassungMDQ!CQ51="b",4,
IF(ErfassungMDQ!CQ51="c",3,
IF(ErfassungMDQ!CQ51="d",2,
IF(ErfassungMDQ!CQ51="e",1))))),
IF(MDQ!$W54=1,
IF(ErfassungMDQ!CQ51="a",1,
IF(ErfassungMDQ!CQ51="b",2,
IF(ErfassungMDQ!CQ51="c",3,
IF(ErfassungMDQ!CQ51="d",4,
IF(ErfassungMDQ!CQ51="e",5))))),0))</f>
        <v>0</v>
      </c>
      <c r="CR51" s="277" t="b">
        <f>IF(MDQ!$W54=5,
IF(ErfassungMDQ!CR51="a",5,
IF(ErfassungMDQ!CR51="b",4,
IF(ErfassungMDQ!CR51="c",3,
IF(ErfassungMDQ!CR51="d",2,
IF(ErfassungMDQ!CR51="e",1))))),
IF(MDQ!$W54=1,
IF(ErfassungMDQ!CR51="a",1,
IF(ErfassungMDQ!CR51="b",2,
IF(ErfassungMDQ!CR51="c",3,
IF(ErfassungMDQ!CR51="d",4,
IF(ErfassungMDQ!CR51="e",5))))),0))</f>
        <v>0</v>
      </c>
      <c r="CS51" s="278" t="b">
        <f>IF(MDQ!$W54=5,
IF(ErfassungMDQ!CS51="a",5,
IF(ErfassungMDQ!CS51="b",4,
IF(ErfassungMDQ!CS51="c",3,
IF(ErfassungMDQ!CS51="d",2,
IF(ErfassungMDQ!CS51="e",1))))),
IF(MDQ!$W54=1,
IF(ErfassungMDQ!CS51="a",1,
IF(ErfassungMDQ!CS51="b",2,
IF(ErfassungMDQ!CS51="c",3,
IF(ErfassungMDQ!CS51="d",4,
IF(ErfassungMDQ!CS51="e",5))))),0))</f>
        <v>0</v>
      </c>
      <c r="CT51" s="277" t="b">
        <f>IF(MDQ!$W54=5,
IF(ErfassungMDQ!CT51="a",5,
IF(ErfassungMDQ!CT51="b",4,
IF(ErfassungMDQ!CT51="c",3,
IF(ErfassungMDQ!CT51="d",2,
IF(ErfassungMDQ!CT51="e",1))))),
IF(MDQ!$W54=1,
IF(ErfassungMDQ!CT51="a",1,
IF(ErfassungMDQ!CT51="b",2,
IF(ErfassungMDQ!CT51="c",3,
IF(ErfassungMDQ!CT51="d",4,
IF(ErfassungMDQ!CT51="e",5))))),0))</f>
        <v>0</v>
      </c>
      <c r="CU51" s="278" t="b">
        <f>IF(MDQ!$W54=5,
IF(ErfassungMDQ!CU51="a",5,
IF(ErfassungMDQ!CU51="b",4,
IF(ErfassungMDQ!CU51="c",3,
IF(ErfassungMDQ!CU51="d",2,
IF(ErfassungMDQ!CU51="e",1))))),
IF(MDQ!$W54=1,
IF(ErfassungMDQ!CU51="a",1,
IF(ErfassungMDQ!CU51="b",2,
IF(ErfassungMDQ!CU51="c",3,
IF(ErfassungMDQ!CU51="d",4,
IF(ErfassungMDQ!CU51="e",5))))),0))</f>
        <v>0</v>
      </c>
      <c r="CV51" s="277" t="b">
        <f>IF(MDQ!$W54=5,
IF(ErfassungMDQ!CV51="a",5,
IF(ErfassungMDQ!CV51="b",4,
IF(ErfassungMDQ!CV51="c",3,
IF(ErfassungMDQ!CV51="d",2,
IF(ErfassungMDQ!CV51="e",1))))),
IF(MDQ!$W54=1,
IF(ErfassungMDQ!CV51="a",1,
IF(ErfassungMDQ!CV51="b",2,
IF(ErfassungMDQ!CV51="c",3,
IF(ErfassungMDQ!CV51="d",4,
IF(ErfassungMDQ!CV51="e",5))))),0))</f>
        <v>0</v>
      </c>
      <c r="CW51" s="278" t="b">
        <f>IF(MDQ!$W54=5,
IF(ErfassungMDQ!CW51="a",5,
IF(ErfassungMDQ!CW51="b",4,
IF(ErfassungMDQ!CW51="c",3,
IF(ErfassungMDQ!CW51="d",2,
IF(ErfassungMDQ!CW51="e",1))))),
IF(MDQ!$W54=1,
IF(ErfassungMDQ!CW51="a",1,
IF(ErfassungMDQ!CW51="b",2,
IF(ErfassungMDQ!CW51="c",3,
IF(ErfassungMDQ!CW51="d",4,
IF(ErfassungMDQ!CW51="e",5))))),0))</f>
        <v>0</v>
      </c>
      <c r="CX51" s="277" t="b">
        <f>IF(MDQ!$W54=5,
IF(ErfassungMDQ!CX51="a",5,
IF(ErfassungMDQ!CX51="b",4,
IF(ErfassungMDQ!CX51="c",3,
IF(ErfassungMDQ!CX51="d",2,
IF(ErfassungMDQ!CX51="e",1))))),
IF(MDQ!$W54=1,
IF(ErfassungMDQ!CX51="a",1,
IF(ErfassungMDQ!CX51="b",2,
IF(ErfassungMDQ!CX51="c",3,
IF(ErfassungMDQ!CX51="d",4,
IF(ErfassungMDQ!CX51="e",5))))),0))</f>
        <v>0</v>
      </c>
      <c r="CY51" s="278" t="b">
        <f>IF(MDQ!$W54=5,
IF(ErfassungMDQ!CY51="a",5,
IF(ErfassungMDQ!CY51="b",4,
IF(ErfassungMDQ!CY51="c",3,
IF(ErfassungMDQ!CY51="d",2,
IF(ErfassungMDQ!CY51="e",1))))),
IF(MDQ!$W54=1,
IF(ErfassungMDQ!CY51="a",1,
IF(ErfassungMDQ!CY51="b",2,
IF(ErfassungMDQ!CY51="c",3,
IF(ErfassungMDQ!CY51="d",4,
IF(ErfassungMDQ!CY51="e",5))))),0))</f>
        <v>0</v>
      </c>
      <c r="CZ51" s="277" t="b">
        <f>IF(MDQ!$W54=5,
IF(ErfassungMDQ!CZ51="a",5,
IF(ErfassungMDQ!CZ51="b",4,
IF(ErfassungMDQ!CZ51="c",3,
IF(ErfassungMDQ!CZ51="d",2,
IF(ErfassungMDQ!CZ51="e",1))))),
IF(MDQ!$W54=1,
IF(ErfassungMDQ!CZ51="a",1,
IF(ErfassungMDQ!CZ51="b",2,
IF(ErfassungMDQ!CZ51="c",3,
IF(ErfassungMDQ!CZ51="d",4,
IF(ErfassungMDQ!CZ51="e",5))))),0))</f>
        <v>0</v>
      </c>
      <c r="DA51" s="278" t="b">
        <f>IF(MDQ!$W54=5,
IF(ErfassungMDQ!DA51="a",5,
IF(ErfassungMDQ!DA51="b",4,
IF(ErfassungMDQ!DA51="c",3,
IF(ErfassungMDQ!DA51="d",2,
IF(ErfassungMDQ!DA51="e",1))))),
IF(MDQ!$W54=1,
IF(ErfassungMDQ!DA51="a",1,
IF(ErfassungMDQ!DA51="b",2,
IF(ErfassungMDQ!DA51="c",3,
IF(ErfassungMDQ!DA51="d",4,
IF(ErfassungMDQ!DA51="e",5))))),0))</f>
        <v>0</v>
      </c>
      <c r="DB51" s="277" t="b">
        <f>IF(MDQ!$W54=5,
IF(ErfassungMDQ!DB51="a",5,
IF(ErfassungMDQ!DB51="b",4,
IF(ErfassungMDQ!DB51="c",3,
IF(ErfassungMDQ!DB51="d",2,
IF(ErfassungMDQ!DB51="e",1))))),
IF(MDQ!$W54=1,
IF(ErfassungMDQ!DB51="a",1,
IF(ErfassungMDQ!DB51="b",2,
IF(ErfassungMDQ!DB51="c",3,
IF(ErfassungMDQ!DB51="d",4,
IF(ErfassungMDQ!DB51="e",5))))),0))</f>
        <v>0</v>
      </c>
      <c r="DC51" s="278" t="b">
        <f>IF(MDQ!$W54=5,
IF(ErfassungMDQ!DC51="a",5,
IF(ErfassungMDQ!DC51="b",4,
IF(ErfassungMDQ!DC51="c",3,
IF(ErfassungMDQ!DC51="d",2,
IF(ErfassungMDQ!DC51="e",1))))),
IF(MDQ!$W54=1,
IF(ErfassungMDQ!DC51="a",1,
IF(ErfassungMDQ!DC51="b",2,
IF(ErfassungMDQ!DC51="c",3,
IF(ErfassungMDQ!DC51="d",4,
IF(ErfassungMDQ!DC51="e",5))))),0))</f>
        <v>0</v>
      </c>
      <c r="DD51" s="277" t="b">
        <f>IF(MDQ!$W54=5,
IF(ErfassungMDQ!DD51="a",5,
IF(ErfassungMDQ!DD51="b",4,
IF(ErfassungMDQ!DD51="c",3,
IF(ErfassungMDQ!DD51="d",2,
IF(ErfassungMDQ!DD51="e",1))))),
IF(MDQ!$W54=1,
IF(ErfassungMDQ!DD51="a",1,
IF(ErfassungMDQ!DD51="b",2,
IF(ErfassungMDQ!DD51="c",3,
IF(ErfassungMDQ!DD51="d",4,
IF(ErfassungMDQ!DD51="e",5))))),0))</f>
        <v>0</v>
      </c>
      <c r="DE51" s="278" t="b">
        <f>IF(MDQ!$W54=5,
IF(ErfassungMDQ!DE51="a",5,
IF(ErfassungMDQ!DE51="b",4,
IF(ErfassungMDQ!DE51="c",3,
IF(ErfassungMDQ!DE51="d",2,
IF(ErfassungMDQ!DE51="e",1))))),
IF(MDQ!$W54=1,
IF(ErfassungMDQ!DE51="a",1,
IF(ErfassungMDQ!DE51="b",2,
IF(ErfassungMDQ!DE51="c",3,
IF(ErfassungMDQ!DE51="d",4,
IF(ErfassungMDQ!DE51="e",5))))),0))</f>
        <v>0</v>
      </c>
      <c r="DF51" s="277" t="b">
        <f>IF(MDQ!$W54=5,
IF(ErfassungMDQ!DF51="a",5,
IF(ErfassungMDQ!DF51="b",4,
IF(ErfassungMDQ!DF51="c",3,
IF(ErfassungMDQ!DF51="d",2,
IF(ErfassungMDQ!DF51="e",1))))),
IF(MDQ!$W54=1,
IF(ErfassungMDQ!DF51="a",1,
IF(ErfassungMDQ!DF51="b",2,
IF(ErfassungMDQ!DF51="c",3,
IF(ErfassungMDQ!DF51="d",4,
IF(ErfassungMDQ!DF51="e",5))))),0))</f>
        <v>0</v>
      </c>
      <c r="DG51" s="278" t="b">
        <f>IF(MDQ!$W54=5,
IF(ErfassungMDQ!DG51="a",5,
IF(ErfassungMDQ!DG51="b",4,
IF(ErfassungMDQ!DG51="c",3,
IF(ErfassungMDQ!DG51="d",2,
IF(ErfassungMDQ!DG51="e",1))))),
IF(MDQ!$W54=1,
IF(ErfassungMDQ!DG51="a",1,
IF(ErfassungMDQ!DG51="b",2,
IF(ErfassungMDQ!DG51="c",3,
IF(ErfassungMDQ!DG51="d",4,
IF(ErfassungMDQ!DG51="e",5))))),0))</f>
        <v>0</v>
      </c>
      <c r="DH51" s="277" t="b">
        <f>IF(MDQ!$W54=5,
IF(ErfassungMDQ!DH51="a",5,
IF(ErfassungMDQ!DH51="b",4,
IF(ErfassungMDQ!DH51="c",3,
IF(ErfassungMDQ!DH51="d",2,
IF(ErfassungMDQ!DH51="e",1))))),
IF(MDQ!$W54=1,
IF(ErfassungMDQ!DH51="a",1,
IF(ErfassungMDQ!DH51="b",2,
IF(ErfassungMDQ!DH51="c",3,
IF(ErfassungMDQ!DH51="d",4,
IF(ErfassungMDQ!DH51="e",5))))),0))</f>
        <v>0</v>
      </c>
      <c r="DI51" s="278" t="b">
        <f>IF(MDQ!$W54=5,
IF(ErfassungMDQ!DI51="a",5,
IF(ErfassungMDQ!DI51="b",4,
IF(ErfassungMDQ!DI51="c",3,
IF(ErfassungMDQ!DI51="d",2,
IF(ErfassungMDQ!DI51="e",1))))),
IF(MDQ!$W54=1,
IF(ErfassungMDQ!DI51="a",1,
IF(ErfassungMDQ!DI51="b",2,
IF(ErfassungMDQ!DI51="c",3,
IF(ErfassungMDQ!DI51="d",4,
IF(ErfassungMDQ!DI51="e",5))))),0))</f>
        <v>0</v>
      </c>
      <c r="DJ51" s="277" t="b">
        <f>IF(MDQ!$W54=5,
IF(ErfassungMDQ!DJ51="a",5,
IF(ErfassungMDQ!DJ51="b",4,
IF(ErfassungMDQ!DJ51="c",3,
IF(ErfassungMDQ!DJ51="d",2,
IF(ErfassungMDQ!DJ51="e",1))))),
IF(MDQ!$W54=1,
IF(ErfassungMDQ!DJ51="a",1,
IF(ErfassungMDQ!DJ51="b",2,
IF(ErfassungMDQ!DJ51="c",3,
IF(ErfassungMDQ!DJ51="d",4,
IF(ErfassungMDQ!DJ51="e",5))))),0))</f>
        <v>0</v>
      </c>
      <c r="DK51" s="278" t="b">
        <f>IF(MDQ!$W54=5,
IF(ErfassungMDQ!DK51="a",5,
IF(ErfassungMDQ!DK51="b",4,
IF(ErfassungMDQ!DK51="c",3,
IF(ErfassungMDQ!DK51="d",2,
IF(ErfassungMDQ!DK51="e",1))))),
IF(MDQ!$W54=1,
IF(ErfassungMDQ!DK51="a",1,
IF(ErfassungMDQ!DK51="b",2,
IF(ErfassungMDQ!DK51="c",3,
IF(ErfassungMDQ!DK51="d",4,
IF(ErfassungMDQ!DK51="e",5))))),0))</f>
        <v>0</v>
      </c>
      <c r="DL51" s="277" t="b">
        <f>IF(MDQ!$W54=5,
IF(ErfassungMDQ!DL51="a",5,
IF(ErfassungMDQ!DL51="b",4,
IF(ErfassungMDQ!DL51="c",3,
IF(ErfassungMDQ!DL51="d",2,
IF(ErfassungMDQ!DL51="e",1))))),
IF(MDQ!$W54=1,
IF(ErfassungMDQ!DL51="a",1,
IF(ErfassungMDQ!DL51="b",2,
IF(ErfassungMDQ!DL51="c",3,
IF(ErfassungMDQ!DL51="d",4,
IF(ErfassungMDQ!DL51="e",5))))),0))</f>
        <v>0</v>
      </c>
      <c r="DM51" s="278" t="b">
        <f>IF(MDQ!$W54=5,
IF(ErfassungMDQ!DM51="a",5,
IF(ErfassungMDQ!DM51="b",4,
IF(ErfassungMDQ!DM51="c",3,
IF(ErfassungMDQ!DM51="d",2,
IF(ErfassungMDQ!DM51="e",1))))),
IF(MDQ!$W54=1,
IF(ErfassungMDQ!DM51="a",1,
IF(ErfassungMDQ!DM51="b",2,
IF(ErfassungMDQ!DM51="c",3,
IF(ErfassungMDQ!DM51="d",4,
IF(ErfassungMDQ!DM51="e",5))))),0))</f>
        <v>0</v>
      </c>
      <c r="DN51" s="277" t="b">
        <f>IF(MDQ!$W54=5,
IF(ErfassungMDQ!DN51="a",5,
IF(ErfassungMDQ!DN51="b",4,
IF(ErfassungMDQ!DN51="c",3,
IF(ErfassungMDQ!DN51="d",2,
IF(ErfassungMDQ!DN51="e",1))))),
IF(MDQ!$W54=1,
IF(ErfassungMDQ!DN51="a",1,
IF(ErfassungMDQ!DN51="b",2,
IF(ErfassungMDQ!DN51="c",3,
IF(ErfassungMDQ!DN51="d",4,
IF(ErfassungMDQ!DN51="e",5))))),0))</f>
        <v>0</v>
      </c>
      <c r="DO51" s="278" t="b">
        <f>IF(MDQ!$W54=5,
IF(ErfassungMDQ!DO51="a",5,
IF(ErfassungMDQ!DO51="b",4,
IF(ErfassungMDQ!DO51="c",3,
IF(ErfassungMDQ!DO51="d",2,
IF(ErfassungMDQ!DO51="e",1))))),
IF(MDQ!$W54=1,
IF(ErfassungMDQ!DO51="a",1,
IF(ErfassungMDQ!DO51="b",2,
IF(ErfassungMDQ!DO51="c",3,
IF(ErfassungMDQ!DO51="d",4,
IF(ErfassungMDQ!DO51="e",5))))),0))</f>
        <v>0</v>
      </c>
      <c r="DP51" s="277" t="b">
        <f>IF(MDQ!$W54=5,
IF(ErfassungMDQ!DP51="a",5,
IF(ErfassungMDQ!DP51="b",4,
IF(ErfassungMDQ!DP51="c",3,
IF(ErfassungMDQ!DP51="d",2,
IF(ErfassungMDQ!DP51="e",1))))),
IF(MDQ!$W54=1,
IF(ErfassungMDQ!DP51="a",1,
IF(ErfassungMDQ!DP51="b",2,
IF(ErfassungMDQ!DP51="c",3,
IF(ErfassungMDQ!DP51="d",4,
IF(ErfassungMDQ!DP51="e",5))))),0))</f>
        <v>0</v>
      </c>
      <c r="DQ51" s="278" t="b">
        <f>IF(MDQ!$W54=5,
IF(ErfassungMDQ!DQ51="a",5,
IF(ErfassungMDQ!DQ51="b",4,
IF(ErfassungMDQ!DQ51="c",3,
IF(ErfassungMDQ!DQ51="d",2,
IF(ErfassungMDQ!DQ51="e",1))))),
IF(MDQ!$W54=1,
IF(ErfassungMDQ!DQ51="a",1,
IF(ErfassungMDQ!DQ51="b",2,
IF(ErfassungMDQ!DQ51="c",3,
IF(ErfassungMDQ!DQ51="d",4,
IF(ErfassungMDQ!DQ51="e",5))))),0))</f>
        <v>0</v>
      </c>
      <c r="DR51" s="277" t="b">
        <f>IF(MDQ!$W54=5,
IF(ErfassungMDQ!DR51="a",5,
IF(ErfassungMDQ!DR51="b",4,
IF(ErfassungMDQ!DR51="c",3,
IF(ErfassungMDQ!DR51="d",2,
IF(ErfassungMDQ!DR51="e",1))))),
IF(MDQ!$W54=1,
IF(ErfassungMDQ!DR51="a",1,
IF(ErfassungMDQ!DR51="b",2,
IF(ErfassungMDQ!DR51="c",3,
IF(ErfassungMDQ!DR51="d",4,
IF(ErfassungMDQ!DR51="e",5))))),0))</f>
        <v>0</v>
      </c>
      <c r="DS51" s="278" t="b">
        <f>IF(MDQ!$W54=5,
IF(ErfassungMDQ!DS51="a",5,
IF(ErfassungMDQ!DS51="b",4,
IF(ErfassungMDQ!DS51="c",3,
IF(ErfassungMDQ!DS51="d",2,
IF(ErfassungMDQ!DS51="e",1))))),
IF(MDQ!$W54=1,
IF(ErfassungMDQ!DS51="a",1,
IF(ErfassungMDQ!DS51="b",2,
IF(ErfassungMDQ!DS51="c",3,
IF(ErfassungMDQ!DS51="d",4,
IF(ErfassungMDQ!DS51="e",5))))),0))</f>
        <v>0</v>
      </c>
      <c r="DT51" s="277" t="b">
        <f>IF(MDQ!$W54=5,
IF(ErfassungMDQ!DT51="a",5,
IF(ErfassungMDQ!DT51="b",4,
IF(ErfassungMDQ!DT51="c",3,
IF(ErfassungMDQ!DT51="d",2,
IF(ErfassungMDQ!DT51="e",1))))),
IF(MDQ!$W54=1,
IF(ErfassungMDQ!DT51="a",1,
IF(ErfassungMDQ!DT51="b",2,
IF(ErfassungMDQ!DT51="c",3,
IF(ErfassungMDQ!DT51="d",4,
IF(ErfassungMDQ!DT51="e",5))))),0))</f>
        <v>0</v>
      </c>
      <c r="DU51" s="278" t="b">
        <f>IF(MDQ!$W54=5,
IF(ErfassungMDQ!DU51="a",5,
IF(ErfassungMDQ!DU51="b",4,
IF(ErfassungMDQ!DU51="c",3,
IF(ErfassungMDQ!DU51="d",2,
IF(ErfassungMDQ!DU51="e",1))))),
IF(MDQ!$W54=1,
IF(ErfassungMDQ!DU51="a",1,
IF(ErfassungMDQ!DU51="b",2,
IF(ErfassungMDQ!DU51="c",3,
IF(ErfassungMDQ!DU51="d",4,
IF(ErfassungMDQ!DU51="e",5))))),0))</f>
        <v>0</v>
      </c>
      <c r="DV51" s="277" t="b">
        <f>IF(MDQ!$W54=5,
IF(ErfassungMDQ!DV51="a",5,
IF(ErfassungMDQ!DV51="b",4,
IF(ErfassungMDQ!DV51="c",3,
IF(ErfassungMDQ!DV51="d",2,
IF(ErfassungMDQ!DV51="e",1))))),
IF(MDQ!$W54=1,
IF(ErfassungMDQ!DV51="a",1,
IF(ErfassungMDQ!DV51="b",2,
IF(ErfassungMDQ!DV51="c",3,
IF(ErfassungMDQ!DV51="d",4,
IF(ErfassungMDQ!DV51="e",5))))),0))</f>
        <v>0</v>
      </c>
      <c r="DW51" s="278" t="b">
        <f>IF(MDQ!$W54=5,
IF(ErfassungMDQ!DW51="a",5,
IF(ErfassungMDQ!DW51="b",4,
IF(ErfassungMDQ!DW51="c",3,
IF(ErfassungMDQ!DW51="d",2,
IF(ErfassungMDQ!DW51="e",1))))),
IF(MDQ!$W54=1,
IF(ErfassungMDQ!DW51="a",1,
IF(ErfassungMDQ!DW51="b",2,
IF(ErfassungMDQ!DW51="c",3,
IF(ErfassungMDQ!DW51="d",4,
IF(ErfassungMDQ!DW51="e",5))))),0))</f>
        <v>0</v>
      </c>
      <c r="DX51" s="277" t="b">
        <f>IF(MDQ!$W54=5,
IF(ErfassungMDQ!DX51="a",5,
IF(ErfassungMDQ!DX51="b",4,
IF(ErfassungMDQ!DX51="c",3,
IF(ErfassungMDQ!DX51="d",2,
IF(ErfassungMDQ!DX51="e",1))))),
IF(MDQ!$W54=1,
IF(ErfassungMDQ!DX51="a",1,
IF(ErfassungMDQ!DX51="b",2,
IF(ErfassungMDQ!DX51="c",3,
IF(ErfassungMDQ!DX51="d",4,
IF(ErfassungMDQ!DX51="e",5))))),0))</f>
        <v>0</v>
      </c>
      <c r="DY51" s="278" t="b">
        <f>IF(MDQ!$W54=5,
IF(ErfassungMDQ!DY51="a",5,
IF(ErfassungMDQ!DY51="b",4,
IF(ErfassungMDQ!DY51="c",3,
IF(ErfassungMDQ!DY51="d",2,
IF(ErfassungMDQ!DY51="e",1))))),
IF(MDQ!$W54=1,
IF(ErfassungMDQ!DY51="a",1,
IF(ErfassungMDQ!DY51="b",2,
IF(ErfassungMDQ!DY51="c",3,
IF(ErfassungMDQ!DY51="d",4,
IF(ErfassungMDQ!DY51="e",5))))),0))</f>
        <v>0</v>
      </c>
      <c r="DZ51" s="277" t="b">
        <f>IF(MDQ!$W54=5,
IF(ErfassungMDQ!DZ51="a",5,
IF(ErfassungMDQ!DZ51="b",4,
IF(ErfassungMDQ!DZ51="c",3,
IF(ErfassungMDQ!DZ51="d",2,
IF(ErfassungMDQ!DZ51="e",1))))),
IF(MDQ!$W54=1,
IF(ErfassungMDQ!DZ51="a",1,
IF(ErfassungMDQ!DZ51="b",2,
IF(ErfassungMDQ!DZ51="c",3,
IF(ErfassungMDQ!DZ51="d",4,
IF(ErfassungMDQ!DZ51="e",5))))),0))</f>
        <v>0</v>
      </c>
      <c r="EA51" s="278" t="b">
        <f>IF(MDQ!$W54=5,
IF(ErfassungMDQ!EA51="a",5,
IF(ErfassungMDQ!EA51="b",4,
IF(ErfassungMDQ!EA51="c",3,
IF(ErfassungMDQ!EA51="d",2,
IF(ErfassungMDQ!EA51="e",1))))),
IF(MDQ!$W54=1,
IF(ErfassungMDQ!EA51="a",1,
IF(ErfassungMDQ!EA51="b",2,
IF(ErfassungMDQ!EA51="c",3,
IF(ErfassungMDQ!EA51="d",4,
IF(ErfassungMDQ!EA51="e",5))))),0))</f>
        <v>0</v>
      </c>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row>
    <row r="52" spans="1:155" ht="12.75" customHeight="1">
      <c r="A52" s="276">
        <v>45</v>
      </c>
      <c r="B52" s="277" t="b">
        <f>IF(MDQ!$W55=5,
IF(ErfassungMDQ!B52="a",5,
IF(ErfassungMDQ!B52="b",4,
IF(ErfassungMDQ!B52="c",3,
IF(ErfassungMDQ!B52="d",2,
IF(ErfassungMDQ!B52="e",1))))),
IF(MDQ!$W55=1,
IF(ErfassungMDQ!B52="a",1,
IF(ErfassungMDQ!B52="b",2,
IF(ErfassungMDQ!B52="c",3,
IF(ErfassungMDQ!B52="d",4,
IF(ErfassungMDQ!B52="e",5))))),0))</f>
        <v>0</v>
      </c>
      <c r="C52" s="278" t="b">
        <f>IF(MDQ!$W55=5,
IF(ErfassungMDQ!C52="a",5,
IF(ErfassungMDQ!C52="b",4,
IF(ErfassungMDQ!C52="c",3,
IF(ErfassungMDQ!C52="d",2,
IF(ErfassungMDQ!C52="e",1))))),
IF(MDQ!$W55=1,
IF(ErfassungMDQ!C52="a",1,
IF(ErfassungMDQ!C52="b",2,
IF(ErfassungMDQ!C52="c",3,
IF(ErfassungMDQ!C52="d",4,
IF(ErfassungMDQ!C52="e",5))))),0))</f>
        <v>0</v>
      </c>
      <c r="D52" s="277" t="b">
        <f>IF(MDQ!$W55=5,
IF(ErfassungMDQ!D52="a",5,
IF(ErfassungMDQ!D52="b",4,
IF(ErfassungMDQ!D52="c",3,
IF(ErfassungMDQ!D52="d",2,
IF(ErfassungMDQ!D52="e",1))))),
IF(MDQ!$W55=1,
IF(ErfassungMDQ!D52="a",1,
IF(ErfassungMDQ!D52="b",2,
IF(ErfassungMDQ!D52="c",3,
IF(ErfassungMDQ!D52="d",4,
IF(ErfassungMDQ!D52="e",5))))),0))</f>
        <v>0</v>
      </c>
      <c r="E52" s="278" t="b">
        <f>IF(MDQ!$W55=5,
IF(ErfassungMDQ!E52="a",5,
IF(ErfassungMDQ!E52="b",4,
IF(ErfassungMDQ!E52="c",3,
IF(ErfassungMDQ!E52="d",2,
IF(ErfassungMDQ!E52="e",1))))),
IF(MDQ!$W55=1,
IF(ErfassungMDQ!E52="a",1,
IF(ErfassungMDQ!E52="b",2,
IF(ErfassungMDQ!E52="c",3,
IF(ErfassungMDQ!E52="d",4,
IF(ErfassungMDQ!E52="e",5))))),0))</f>
        <v>0</v>
      </c>
      <c r="F52" s="277" t="b">
        <f>IF(MDQ!$W55=5,
IF(ErfassungMDQ!F52="a",5,
IF(ErfassungMDQ!F52="b",4,
IF(ErfassungMDQ!F52="c",3,
IF(ErfassungMDQ!F52="d",2,
IF(ErfassungMDQ!F52="e",1))))),
IF(MDQ!$W55=1,
IF(ErfassungMDQ!F52="a",1,
IF(ErfassungMDQ!F52="b",2,
IF(ErfassungMDQ!F52="c",3,
IF(ErfassungMDQ!F52="d",4,
IF(ErfassungMDQ!F52="e",5))))),0))</f>
        <v>0</v>
      </c>
      <c r="G52" s="278" t="b">
        <f>IF(MDQ!$W55=5,
IF(ErfassungMDQ!G52="a",5,
IF(ErfassungMDQ!G52="b",4,
IF(ErfassungMDQ!G52="c",3,
IF(ErfassungMDQ!G52="d",2,
IF(ErfassungMDQ!G52="e",1))))),
IF(MDQ!$W55=1,
IF(ErfassungMDQ!G52="a",1,
IF(ErfassungMDQ!G52="b",2,
IF(ErfassungMDQ!G52="c",3,
IF(ErfassungMDQ!G52="d",4,
IF(ErfassungMDQ!G52="e",5))))),0))</f>
        <v>0</v>
      </c>
      <c r="H52" s="277" t="b">
        <f>IF(MDQ!$W55=5,
IF(ErfassungMDQ!H52="a",5,
IF(ErfassungMDQ!H52="b",4,
IF(ErfassungMDQ!H52="c",3,
IF(ErfassungMDQ!H52="d",2,
IF(ErfassungMDQ!H52="e",1))))),
IF(MDQ!$W55=1,
IF(ErfassungMDQ!H52="a",1,
IF(ErfassungMDQ!H52="b",2,
IF(ErfassungMDQ!H52="c",3,
IF(ErfassungMDQ!H52="d",4,
IF(ErfassungMDQ!H52="e",5))))),0))</f>
        <v>0</v>
      </c>
      <c r="I52" s="278" t="b">
        <f>IF(MDQ!$W55=5,
IF(ErfassungMDQ!I52="a",5,
IF(ErfassungMDQ!I52="b",4,
IF(ErfassungMDQ!I52="c",3,
IF(ErfassungMDQ!I52="d",2,
IF(ErfassungMDQ!I52="e",1))))),
IF(MDQ!$W55=1,
IF(ErfassungMDQ!I52="a",1,
IF(ErfassungMDQ!I52="b",2,
IF(ErfassungMDQ!I52="c",3,
IF(ErfassungMDQ!I52="d",4,
IF(ErfassungMDQ!I52="e",5))))),0))</f>
        <v>0</v>
      </c>
      <c r="J52" s="277" t="b">
        <f>IF(MDQ!$W55=5,
IF(ErfassungMDQ!J52="a",5,
IF(ErfassungMDQ!J52="b",4,
IF(ErfassungMDQ!J52="c",3,
IF(ErfassungMDQ!J52="d",2,
IF(ErfassungMDQ!J52="e",1))))),
IF(MDQ!$W55=1,
IF(ErfassungMDQ!J52="a",1,
IF(ErfassungMDQ!J52="b",2,
IF(ErfassungMDQ!J52="c",3,
IF(ErfassungMDQ!J52="d",4,
IF(ErfassungMDQ!J52="e",5))))),0))</f>
        <v>0</v>
      </c>
      <c r="K52" s="278" t="b">
        <f>IF(MDQ!$W55=5,
IF(ErfassungMDQ!K52="a",5,
IF(ErfassungMDQ!K52="b",4,
IF(ErfassungMDQ!K52="c",3,
IF(ErfassungMDQ!K52="d",2,
IF(ErfassungMDQ!K52="e",1))))),
IF(MDQ!$W55=1,
IF(ErfassungMDQ!K52="a",1,
IF(ErfassungMDQ!K52="b",2,
IF(ErfassungMDQ!K52="c",3,
IF(ErfassungMDQ!K52="d",4,
IF(ErfassungMDQ!K52="e",5))))),0))</f>
        <v>0</v>
      </c>
      <c r="L52" s="277" t="b">
        <f>IF(MDQ!$W55=5,
IF(ErfassungMDQ!L52="a",5,
IF(ErfassungMDQ!L52="b",4,
IF(ErfassungMDQ!L52="c",3,
IF(ErfassungMDQ!L52="d",2,
IF(ErfassungMDQ!L52="e",1))))),
IF(MDQ!$W55=1,
IF(ErfassungMDQ!L52="a",1,
IF(ErfassungMDQ!L52="b",2,
IF(ErfassungMDQ!L52="c",3,
IF(ErfassungMDQ!L52="d",4,
IF(ErfassungMDQ!L52="e",5))))),0))</f>
        <v>0</v>
      </c>
      <c r="M52" s="278" t="b">
        <f>IF(MDQ!$W55=5,
IF(ErfassungMDQ!M52="a",5,
IF(ErfassungMDQ!M52="b",4,
IF(ErfassungMDQ!M52="c",3,
IF(ErfassungMDQ!M52="d",2,
IF(ErfassungMDQ!M52="e",1))))),
IF(MDQ!$W55=1,
IF(ErfassungMDQ!M52="a",1,
IF(ErfassungMDQ!M52="b",2,
IF(ErfassungMDQ!M52="c",3,
IF(ErfassungMDQ!M52="d",4,
IF(ErfassungMDQ!M52="e",5))))),0))</f>
        <v>0</v>
      </c>
      <c r="N52" s="277" t="b">
        <f>IF(MDQ!$W55=5,
IF(ErfassungMDQ!N52="a",5,
IF(ErfassungMDQ!N52="b",4,
IF(ErfassungMDQ!N52="c",3,
IF(ErfassungMDQ!N52="d",2,
IF(ErfassungMDQ!N52="e",1))))),
IF(MDQ!$W55=1,
IF(ErfassungMDQ!N52="a",1,
IF(ErfassungMDQ!N52="b",2,
IF(ErfassungMDQ!N52="c",3,
IF(ErfassungMDQ!N52="d",4,
IF(ErfassungMDQ!N52="e",5))))),0))</f>
        <v>0</v>
      </c>
      <c r="O52" s="278" t="b">
        <f>IF(MDQ!$W55=5,
IF(ErfassungMDQ!O52="a",5,
IF(ErfassungMDQ!O52="b",4,
IF(ErfassungMDQ!O52="c",3,
IF(ErfassungMDQ!O52="d",2,
IF(ErfassungMDQ!O52="e",1))))),
IF(MDQ!$W55=1,
IF(ErfassungMDQ!O52="a",1,
IF(ErfassungMDQ!O52="b",2,
IF(ErfassungMDQ!O52="c",3,
IF(ErfassungMDQ!O52="d",4,
IF(ErfassungMDQ!O52="e",5))))),0))</f>
        <v>0</v>
      </c>
      <c r="P52" s="277" t="b">
        <f>IF(MDQ!$W55=5,
IF(ErfassungMDQ!P52="a",5,
IF(ErfassungMDQ!P52="b",4,
IF(ErfassungMDQ!P52="c",3,
IF(ErfassungMDQ!P52="d",2,
IF(ErfassungMDQ!P52="e",1))))),
IF(MDQ!$W55=1,
IF(ErfassungMDQ!P52="a",1,
IF(ErfassungMDQ!P52="b",2,
IF(ErfassungMDQ!P52="c",3,
IF(ErfassungMDQ!P52="d",4,
IF(ErfassungMDQ!P52="e",5))))),0))</f>
        <v>0</v>
      </c>
      <c r="Q52" s="278" t="b">
        <f>IF(MDQ!$W55=5,
IF(ErfassungMDQ!Q52="a",5,
IF(ErfassungMDQ!Q52="b",4,
IF(ErfassungMDQ!Q52="c",3,
IF(ErfassungMDQ!Q52="d",2,
IF(ErfassungMDQ!Q52="e",1))))),
IF(MDQ!$W55=1,
IF(ErfassungMDQ!Q52="a",1,
IF(ErfassungMDQ!Q52="b",2,
IF(ErfassungMDQ!Q52="c",3,
IF(ErfassungMDQ!Q52="d",4,
IF(ErfassungMDQ!Q52="e",5))))),0))</f>
        <v>0</v>
      </c>
      <c r="R52" s="277" t="b">
        <f>IF(MDQ!$W55=5,
IF(ErfassungMDQ!R52="a",5,
IF(ErfassungMDQ!R52="b",4,
IF(ErfassungMDQ!R52="c",3,
IF(ErfassungMDQ!R52="d",2,
IF(ErfassungMDQ!R52="e",1))))),
IF(MDQ!$W55=1,
IF(ErfassungMDQ!R52="a",1,
IF(ErfassungMDQ!R52="b",2,
IF(ErfassungMDQ!R52="c",3,
IF(ErfassungMDQ!R52="d",4,
IF(ErfassungMDQ!R52="e",5))))),0))</f>
        <v>0</v>
      </c>
      <c r="S52" s="278" t="b">
        <f>IF(MDQ!$W55=5,
IF(ErfassungMDQ!S52="a",5,
IF(ErfassungMDQ!S52="b",4,
IF(ErfassungMDQ!S52="c",3,
IF(ErfassungMDQ!S52="d",2,
IF(ErfassungMDQ!S52="e",1))))),
IF(MDQ!$W55=1,
IF(ErfassungMDQ!S52="a",1,
IF(ErfassungMDQ!S52="b",2,
IF(ErfassungMDQ!S52="c",3,
IF(ErfassungMDQ!S52="d",4,
IF(ErfassungMDQ!S52="e",5))))),0))</f>
        <v>0</v>
      </c>
      <c r="T52" s="277" t="b">
        <f>IF(MDQ!$W55=5,
IF(ErfassungMDQ!T52="a",5,
IF(ErfassungMDQ!T52="b",4,
IF(ErfassungMDQ!T52="c",3,
IF(ErfassungMDQ!T52="d",2,
IF(ErfassungMDQ!T52="e",1))))),
IF(MDQ!$W55=1,
IF(ErfassungMDQ!T52="a",1,
IF(ErfassungMDQ!T52="b",2,
IF(ErfassungMDQ!T52="c",3,
IF(ErfassungMDQ!T52="d",4,
IF(ErfassungMDQ!T52="e",5))))),0))</f>
        <v>0</v>
      </c>
      <c r="U52" s="278" t="b">
        <f>IF(MDQ!$W55=5,
IF(ErfassungMDQ!U52="a",5,
IF(ErfassungMDQ!U52="b",4,
IF(ErfassungMDQ!U52="c",3,
IF(ErfassungMDQ!U52="d",2,
IF(ErfassungMDQ!U52="e",1))))),
IF(MDQ!$W55=1,
IF(ErfassungMDQ!U52="a",1,
IF(ErfassungMDQ!U52="b",2,
IF(ErfassungMDQ!U52="c",3,
IF(ErfassungMDQ!U52="d",4,
IF(ErfassungMDQ!U52="e",5))))),0))</f>
        <v>0</v>
      </c>
      <c r="V52" s="277" t="b">
        <f>IF(MDQ!$W55=5,
IF(ErfassungMDQ!V52="a",5,
IF(ErfassungMDQ!V52="b",4,
IF(ErfassungMDQ!V52="c",3,
IF(ErfassungMDQ!V52="d",2,
IF(ErfassungMDQ!V52="e",1))))),
IF(MDQ!$W55=1,
IF(ErfassungMDQ!V52="a",1,
IF(ErfassungMDQ!V52="b",2,
IF(ErfassungMDQ!V52="c",3,
IF(ErfassungMDQ!V52="d",4,
IF(ErfassungMDQ!V52="e",5))))),0))</f>
        <v>0</v>
      </c>
      <c r="W52" s="278" t="b">
        <f>IF(MDQ!$W55=5,
IF(ErfassungMDQ!W52="a",5,
IF(ErfassungMDQ!W52="b",4,
IF(ErfassungMDQ!W52="c",3,
IF(ErfassungMDQ!W52="d",2,
IF(ErfassungMDQ!W52="e",1))))),
IF(MDQ!$W55=1,
IF(ErfassungMDQ!W52="a",1,
IF(ErfassungMDQ!W52="b",2,
IF(ErfassungMDQ!W52="c",3,
IF(ErfassungMDQ!W52="d",4,
IF(ErfassungMDQ!W52="e",5))))),0))</f>
        <v>0</v>
      </c>
      <c r="X52" s="277" t="b">
        <f>IF(MDQ!$W55=5,
IF(ErfassungMDQ!X52="a",5,
IF(ErfassungMDQ!X52="b",4,
IF(ErfassungMDQ!X52="c",3,
IF(ErfassungMDQ!X52="d",2,
IF(ErfassungMDQ!X52="e",1))))),
IF(MDQ!$W55=1,
IF(ErfassungMDQ!X52="a",1,
IF(ErfassungMDQ!X52="b",2,
IF(ErfassungMDQ!X52="c",3,
IF(ErfassungMDQ!X52="d",4,
IF(ErfassungMDQ!X52="e",5))))),0))</f>
        <v>0</v>
      </c>
      <c r="Y52" s="278" t="b">
        <f>IF(MDQ!$W55=5,
IF(ErfassungMDQ!Y52="a",5,
IF(ErfassungMDQ!Y52="b",4,
IF(ErfassungMDQ!Y52="c",3,
IF(ErfassungMDQ!Y52="d",2,
IF(ErfassungMDQ!Y52="e",1))))),
IF(MDQ!$W55=1,
IF(ErfassungMDQ!Y52="a",1,
IF(ErfassungMDQ!Y52="b",2,
IF(ErfassungMDQ!Y52="c",3,
IF(ErfassungMDQ!Y52="d",4,
IF(ErfassungMDQ!Y52="e",5))))),0))</f>
        <v>0</v>
      </c>
      <c r="Z52" s="277" t="b">
        <f>IF(MDQ!$W55=5,
IF(ErfassungMDQ!Z52="a",5,
IF(ErfassungMDQ!Z52="b",4,
IF(ErfassungMDQ!Z52="c",3,
IF(ErfassungMDQ!Z52="d",2,
IF(ErfassungMDQ!Z52="e",1))))),
IF(MDQ!$W55=1,
IF(ErfassungMDQ!Z52="a",1,
IF(ErfassungMDQ!Z52="b",2,
IF(ErfassungMDQ!Z52="c",3,
IF(ErfassungMDQ!Z52="d",4,
IF(ErfassungMDQ!Z52="e",5))))),0))</f>
        <v>0</v>
      </c>
      <c r="AA52" s="278" t="b">
        <f>IF(MDQ!$W55=5,
IF(ErfassungMDQ!AA52="a",5,
IF(ErfassungMDQ!AA52="b",4,
IF(ErfassungMDQ!AA52="c",3,
IF(ErfassungMDQ!AA52="d",2,
IF(ErfassungMDQ!AA52="e",1))))),
IF(MDQ!$W55=1,
IF(ErfassungMDQ!AA52="a",1,
IF(ErfassungMDQ!AA52="b",2,
IF(ErfassungMDQ!AA52="c",3,
IF(ErfassungMDQ!AA52="d",4,
IF(ErfassungMDQ!AA52="e",5))))),0))</f>
        <v>0</v>
      </c>
      <c r="AB52" s="277" t="b">
        <f>IF(MDQ!$W55=5,
IF(ErfassungMDQ!AB52="a",5,
IF(ErfassungMDQ!AB52="b",4,
IF(ErfassungMDQ!AB52="c",3,
IF(ErfassungMDQ!AB52="d",2,
IF(ErfassungMDQ!AB52="e",1))))),
IF(MDQ!$W55=1,
IF(ErfassungMDQ!AB52="a",1,
IF(ErfassungMDQ!AB52="b",2,
IF(ErfassungMDQ!AB52="c",3,
IF(ErfassungMDQ!AB52="d",4,
IF(ErfassungMDQ!AB52="e",5))))),0))</f>
        <v>0</v>
      </c>
      <c r="AC52" s="278" t="b">
        <f>IF(MDQ!$W55=5,
IF(ErfassungMDQ!AC52="a",5,
IF(ErfassungMDQ!AC52="b",4,
IF(ErfassungMDQ!AC52="c",3,
IF(ErfassungMDQ!AC52="d",2,
IF(ErfassungMDQ!AC52="e",1))))),
IF(MDQ!$W55=1,
IF(ErfassungMDQ!AC52="a",1,
IF(ErfassungMDQ!AC52="b",2,
IF(ErfassungMDQ!AC52="c",3,
IF(ErfassungMDQ!AC52="d",4,
IF(ErfassungMDQ!AC52="e",5))))),0))</f>
        <v>0</v>
      </c>
      <c r="AD52" s="277" t="b">
        <f>IF(MDQ!$W55=5,
IF(ErfassungMDQ!AD52="a",5,
IF(ErfassungMDQ!AD52="b",4,
IF(ErfassungMDQ!AD52="c",3,
IF(ErfassungMDQ!AD52="d",2,
IF(ErfassungMDQ!AD52="e",1))))),
IF(MDQ!$W55=1,
IF(ErfassungMDQ!AD52="a",1,
IF(ErfassungMDQ!AD52="b",2,
IF(ErfassungMDQ!AD52="c",3,
IF(ErfassungMDQ!AD52="d",4,
IF(ErfassungMDQ!AD52="e",5))))),0))</f>
        <v>0</v>
      </c>
      <c r="AE52" s="278" t="b">
        <f>IF(MDQ!$W55=5,
IF(ErfassungMDQ!AE52="a",5,
IF(ErfassungMDQ!AE52="b",4,
IF(ErfassungMDQ!AE52="c",3,
IF(ErfassungMDQ!AE52="d",2,
IF(ErfassungMDQ!AE52="e",1))))),
IF(MDQ!$W55=1,
IF(ErfassungMDQ!AE52="a",1,
IF(ErfassungMDQ!AE52="b",2,
IF(ErfassungMDQ!AE52="c",3,
IF(ErfassungMDQ!AE52="d",4,
IF(ErfassungMDQ!AE52="e",5))))),0))</f>
        <v>0</v>
      </c>
      <c r="AF52" s="277" t="b">
        <f>IF(MDQ!$W55=5,
IF(ErfassungMDQ!AF52="a",5,
IF(ErfassungMDQ!AF52="b",4,
IF(ErfassungMDQ!AF52="c",3,
IF(ErfassungMDQ!AF52="d",2,
IF(ErfassungMDQ!AF52="e",1))))),
IF(MDQ!$W55=1,
IF(ErfassungMDQ!AF52="a",1,
IF(ErfassungMDQ!AF52="b",2,
IF(ErfassungMDQ!AF52="c",3,
IF(ErfassungMDQ!AF52="d",4,
IF(ErfassungMDQ!AF52="e",5))))),0))</f>
        <v>0</v>
      </c>
      <c r="AG52" s="278" t="b">
        <f>IF(MDQ!$W55=5,
IF(ErfassungMDQ!AG52="a",5,
IF(ErfassungMDQ!AG52="b",4,
IF(ErfassungMDQ!AG52="c",3,
IF(ErfassungMDQ!AG52="d",2,
IF(ErfassungMDQ!AG52="e",1))))),
IF(MDQ!$W55=1,
IF(ErfassungMDQ!AG52="a",1,
IF(ErfassungMDQ!AG52="b",2,
IF(ErfassungMDQ!AG52="c",3,
IF(ErfassungMDQ!AG52="d",4,
IF(ErfassungMDQ!AG52="e",5))))),0))</f>
        <v>0</v>
      </c>
      <c r="AH52" s="277" t="b">
        <f>IF(MDQ!$W55=5,
IF(ErfassungMDQ!AH52="a",5,
IF(ErfassungMDQ!AH52="b",4,
IF(ErfassungMDQ!AH52="c",3,
IF(ErfassungMDQ!AH52="d",2,
IF(ErfassungMDQ!AH52="e",1))))),
IF(MDQ!$W55=1,
IF(ErfassungMDQ!AH52="a",1,
IF(ErfassungMDQ!AH52="b",2,
IF(ErfassungMDQ!AH52="c",3,
IF(ErfassungMDQ!AH52="d",4,
IF(ErfassungMDQ!AH52="e",5))))),0))</f>
        <v>0</v>
      </c>
      <c r="AI52" s="278" t="b">
        <f>IF(MDQ!$W55=5,
IF(ErfassungMDQ!AI52="a",5,
IF(ErfassungMDQ!AI52="b",4,
IF(ErfassungMDQ!AI52="c",3,
IF(ErfassungMDQ!AI52="d",2,
IF(ErfassungMDQ!AI52="e",1))))),
IF(MDQ!$W55=1,
IF(ErfassungMDQ!AI52="a",1,
IF(ErfassungMDQ!AI52="b",2,
IF(ErfassungMDQ!AI52="c",3,
IF(ErfassungMDQ!AI52="d",4,
IF(ErfassungMDQ!AI52="e",5))))),0))</f>
        <v>0</v>
      </c>
      <c r="AJ52" s="277" t="b">
        <f>IF(MDQ!$W55=5,
IF(ErfassungMDQ!AJ52="a",5,
IF(ErfassungMDQ!AJ52="b",4,
IF(ErfassungMDQ!AJ52="c",3,
IF(ErfassungMDQ!AJ52="d",2,
IF(ErfassungMDQ!AJ52="e",1))))),
IF(MDQ!$W55=1,
IF(ErfassungMDQ!AJ52="a",1,
IF(ErfassungMDQ!AJ52="b",2,
IF(ErfassungMDQ!AJ52="c",3,
IF(ErfassungMDQ!AJ52="d",4,
IF(ErfassungMDQ!AJ52="e",5))))),0))</f>
        <v>0</v>
      </c>
      <c r="AK52" s="278" t="b">
        <f>IF(MDQ!$W55=5,
IF(ErfassungMDQ!AK52="a",5,
IF(ErfassungMDQ!AK52="b",4,
IF(ErfassungMDQ!AK52="c",3,
IF(ErfassungMDQ!AK52="d",2,
IF(ErfassungMDQ!AK52="e",1))))),
IF(MDQ!$W55=1,
IF(ErfassungMDQ!AK52="a",1,
IF(ErfassungMDQ!AK52="b",2,
IF(ErfassungMDQ!AK52="c",3,
IF(ErfassungMDQ!AK52="d",4,
IF(ErfassungMDQ!AK52="e",5))))),0))</f>
        <v>0</v>
      </c>
      <c r="AL52" s="277" t="b">
        <f>IF(MDQ!$W55=5,
IF(ErfassungMDQ!AL52="a",5,
IF(ErfassungMDQ!AL52="b",4,
IF(ErfassungMDQ!AL52="c",3,
IF(ErfassungMDQ!AL52="d",2,
IF(ErfassungMDQ!AL52="e",1))))),
IF(MDQ!$W55=1,
IF(ErfassungMDQ!AL52="a",1,
IF(ErfassungMDQ!AL52="b",2,
IF(ErfassungMDQ!AL52="c",3,
IF(ErfassungMDQ!AL52="d",4,
IF(ErfassungMDQ!AL52="e",5))))),0))</f>
        <v>0</v>
      </c>
      <c r="AM52" s="278" t="b">
        <f>IF(MDQ!$W55=5,
IF(ErfassungMDQ!AM52="a",5,
IF(ErfassungMDQ!AM52="b",4,
IF(ErfassungMDQ!AM52="c",3,
IF(ErfassungMDQ!AM52="d",2,
IF(ErfassungMDQ!AM52="e",1))))),
IF(MDQ!$W55=1,
IF(ErfassungMDQ!AM52="a",1,
IF(ErfassungMDQ!AM52="b",2,
IF(ErfassungMDQ!AM52="c",3,
IF(ErfassungMDQ!AM52="d",4,
IF(ErfassungMDQ!AM52="e",5))))),0))</f>
        <v>0</v>
      </c>
      <c r="AN52" s="277" t="b">
        <f>IF(MDQ!$W55=5,
IF(ErfassungMDQ!AN52="a",5,
IF(ErfassungMDQ!AN52="b",4,
IF(ErfassungMDQ!AN52="c",3,
IF(ErfassungMDQ!AN52="d",2,
IF(ErfassungMDQ!AN52="e",1))))),
IF(MDQ!$W55=1,
IF(ErfassungMDQ!AN52="a",1,
IF(ErfassungMDQ!AN52="b",2,
IF(ErfassungMDQ!AN52="c",3,
IF(ErfassungMDQ!AN52="d",4,
IF(ErfassungMDQ!AN52="e",5))))),0))</f>
        <v>0</v>
      </c>
      <c r="AO52" s="278" t="b">
        <f>IF(MDQ!$W55=5,
IF(ErfassungMDQ!AO52="a",5,
IF(ErfassungMDQ!AO52="b",4,
IF(ErfassungMDQ!AO52="c",3,
IF(ErfassungMDQ!AO52="d",2,
IF(ErfassungMDQ!AO52="e",1))))),
IF(MDQ!$W55=1,
IF(ErfassungMDQ!AO52="a",1,
IF(ErfassungMDQ!AO52="b",2,
IF(ErfassungMDQ!AO52="c",3,
IF(ErfassungMDQ!AO52="d",4,
IF(ErfassungMDQ!AO52="e",5))))),0))</f>
        <v>0</v>
      </c>
      <c r="AP52" s="277" t="b">
        <f>IF(MDQ!$W55=5,
IF(ErfassungMDQ!AP52="a",5,
IF(ErfassungMDQ!AP52="b",4,
IF(ErfassungMDQ!AP52="c",3,
IF(ErfassungMDQ!AP52="d",2,
IF(ErfassungMDQ!AP52="e",1))))),
IF(MDQ!$W55=1,
IF(ErfassungMDQ!AP52="a",1,
IF(ErfassungMDQ!AP52="b",2,
IF(ErfassungMDQ!AP52="c",3,
IF(ErfassungMDQ!AP52="d",4,
IF(ErfassungMDQ!AP52="e",5))))),0))</f>
        <v>0</v>
      </c>
      <c r="AQ52" s="278" t="b">
        <f>IF(MDQ!$W55=5,
IF(ErfassungMDQ!AQ52="a",5,
IF(ErfassungMDQ!AQ52="b",4,
IF(ErfassungMDQ!AQ52="c",3,
IF(ErfassungMDQ!AQ52="d",2,
IF(ErfassungMDQ!AQ52="e",1))))),
IF(MDQ!$W55=1,
IF(ErfassungMDQ!AQ52="a",1,
IF(ErfassungMDQ!AQ52="b",2,
IF(ErfassungMDQ!AQ52="c",3,
IF(ErfassungMDQ!AQ52="d",4,
IF(ErfassungMDQ!AQ52="e",5))))),0))</f>
        <v>0</v>
      </c>
      <c r="AR52" s="277" t="b">
        <f>IF(MDQ!$W55=5,
IF(ErfassungMDQ!AR52="a",5,
IF(ErfassungMDQ!AR52="b",4,
IF(ErfassungMDQ!AR52="c",3,
IF(ErfassungMDQ!AR52="d",2,
IF(ErfassungMDQ!AR52="e",1))))),
IF(MDQ!$W55=1,
IF(ErfassungMDQ!AR52="a",1,
IF(ErfassungMDQ!AR52="b",2,
IF(ErfassungMDQ!AR52="c",3,
IF(ErfassungMDQ!AR52="d",4,
IF(ErfassungMDQ!AR52="e",5))))),0))</f>
        <v>0</v>
      </c>
      <c r="AS52" s="278" t="b">
        <f>IF(MDQ!$W55=5,
IF(ErfassungMDQ!AS52="a",5,
IF(ErfassungMDQ!AS52="b",4,
IF(ErfassungMDQ!AS52="c",3,
IF(ErfassungMDQ!AS52="d",2,
IF(ErfassungMDQ!AS52="e",1))))),
IF(MDQ!$W55=1,
IF(ErfassungMDQ!AS52="a",1,
IF(ErfassungMDQ!AS52="b",2,
IF(ErfassungMDQ!AS52="c",3,
IF(ErfassungMDQ!AS52="d",4,
IF(ErfassungMDQ!AS52="e",5))))),0))</f>
        <v>0</v>
      </c>
      <c r="AT52" s="277" t="b">
        <f>IF(MDQ!$W55=5,
IF(ErfassungMDQ!AT52="a",5,
IF(ErfassungMDQ!AT52="b",4,
IF(ErfassungMDQ!AT52="c",3,
IF(ErfassungMDQ!AT52="d",2,
IF(ErfassungMDQ!AT52="e",1))))),
IF(MDQ!$W55=1,
IF(ErfassungMDQ!AT52="a",1,
IF(ErfassungMDQ!AT52="b",2,
IF(ErfassungMDQ!AT52="c",3,
IF(ErfassungMDQ!AT52="d",4,
IF(ErfassungMDQ!AT52="e",5))))),0))</f>
        <v>0</v>
      </c>
      <c r="AU52" s="278" t="b">
        <f>IF(MDQ!$W55=5,
IF(ErfassungMDQ!AU52="a",5,
IF(ErfassungMDQ!AU52="b",4,
IF(ErfassungMDQ!AU52="c",3,
IF(ErfassungMDQ!AU52="d",2,
IF(ErfassungMDQ!AU52="e",1))))),
IF(MDQ!$W55=1,
IF(ErfassungMDQ!AU52="a",1,
IF(ErfassungMDQ!AU52="b",2,
IF(ErfassungMDQ!AU52="c",3,
IF(ErfassungMDQ!AU52="d",4,
IF(ErfassungMDQ!AU52="e",5))))),0))</f>
        <v>0</v>
      </c>
      <c r="AV52" s="277" t="b">
        <f>IF(MDQ!$W55=5,
IF(ErfassungMDQ!AV52="a",5,
IF(ErfassungMDQ!AV52="b",4,
IF(ErfassungMDQ!AV52="c",3,
IF(ErfassungMDQ!AV52="d",2,
IF(ErfassungMDQ!AV52="e",1))))),
IF(MDQ!$W55=1,
IF(ErfassungMDQ!AV52="a",1,
IF(ErfassungMDQ!AV52="b",2,
IF(ErfassungMDQ!AV52="c",3,
IF(ErfassungMDQ!AV52="d",4,
IF(ErfassungMDQ!AV52="e",5))))),0))</f>
        <v>0</v>
      </c>
      <c r="AW52" s="278" t="b">
        <f>IF(MDQ!$W55=5,
IF(ErfassungMDQ!AW52="a",5,
IF(ErfassungMDQ!AW52="b",4,
IF(ErfassungMDQ!AW52="c",3,
IF(ErfassungMDQ!AW52="d",2,
IF(ErfassungMDQ!AW52="e",1))))),
IF(MDQ!$W55=1,
IF(ErfassungMDQ!AW52="a",1,
IF(ErfassungMDQ!AW52="b",2,
IF(ErfassungMDQ!AW52="c",3,
IF(ErfassungMDQ!AW52="d",4,
IF(ErfassungMDQ!AW52="e",5))))),0))</f>
        <v>0</v>
      </c>
      <c r="AX52" s="277" t="b">
        <f>IF(MDQ!$W55=5,
IF(ErfassungMDQ!AX52="a",5,
IF(ErfassungMDQ!AX52="b",4,
IF(ErfassungMDQ!AX52="c",3,
IF(ErfassungMDQ!AX52="d",2,
IF(ErfassungMDQ!AX52="e",1))))),
IF(MDQ!$W55=1,
IF(ErfassungMDQ!AX52="a",1,
IF(ErfassungMDQ!AX52="b",2,
IF(ErfassungMDQ!AX52="c",3,
IF(ErfassungMDQ!AX52="d",4,
IF(ErfassungMDQ!AX52="e",5))))),0))</f>
        <v>0</v>
      </c>
      <c r="AY52" s="278" t="b">
        <f>IF(MDQ!$W55=5,
IF(ErfassungMDQ!AY52="a",5,
IF(ErfassungMDQ!AY52="b",4,
IF(ErfassungMDQ!AY52="c",3,
IF(ErfassungMDQ!AY52="d",2,
IF(ErfassungMDQ!AY52="e",1))))),
IF(MDQ!$W55=1,
IF(ErfassungMDQ!AY52="a",1,
IF(ErfassungMDQ!AY52="b",2,
IF(ErfassungMDQ!AY52="c",3,
IF(ErfassungMDQ!AY52="d",4,
IF(ErfassungMDQ!AY52="e",5))))),0))</f>
        <v>0</v>
      </c>
      <c r="AZ52" s="277" t="b">
        <f>IF(MDQ!$W55=5,
IF(ErfassungMDQ!AZ52="a",5,
IF(ErfassungMDQ!AZ52="b",4,
IF(ErfassungMDQ!AZ52="c",3,
IF(ErfassungMDQ!AZ52="d",2,
IF(ErfassungMDQ!AZ52="e",1))))),
IF(MDQ!$W55=1,
IF(ErfassungMDQ!AZ52="a",1,
IF(ErfassungMDQ!AZ52="b",2,
IF(ErfassungMDQ!AZ52="c",3,
IF(ErfassungMDQ!AZ52="d",4,
IF(ErfassungMDQ!AZ52="e",5))))),0))</f>
        <v>0</v>
      </c>
      <c r="BA52" s="278" t="b">
        <f>IF(MDQ!$W55=5,
IF(ErfassungMDQ!BA52="a",5,
IF(ErfassungMDQ!BA52="b",4,
IF(ErfassungMDQ!BA52="c",3,
IF(ErfassungMDQ!BA52="d",2,
IF(ErfassungMDQ!BA52="e",1))))),
IF(MDQ!$W55=1,
IF(ErfassungMDQ!BA52="a",1,
IF(ErfassungMDQ!BA52="b",2,
IF(ErfassungMDQ!BA52="c",3,
IF(ErfassungMDQ!BA52="d",4,
IF(ErfassungMDQ!BA52="e",5))))),0))</f>
        <v>0</v>
      </c>
      <c r="BB52" s="277" t="b">
        <f>IF(MDQ!$W55=5,
IF(ErfassungMDQ!BB52="a",5,
IF(ErfassungMDQ!BB52="b",4,
IF(ErfassungMDQ!BB52="c",3,
IF(ErfassungMDQ!BB52="d",2,
IF(ErfassungMDQ!BB52="e",1))))),
IF(MDQ!$W55=1,
IF(ErfassungMDQ!BB52="a",1,
IF(ErfassungMDQ!BB52="b",2,
IF(ErfassungMDQ!BB52="c",3,
IF(ErfassungMDQ!BB52="d",4,
IF(ErfassungMDQ!BB52="e",5))))),0))</f>
        <v>0</v>
      </c>
      <c r="BC52" s="278" t="b">
        <f>IF(MDQ!$W55=5,
IF(ErfassungMDQ!BC52="a",5,
IF(ErfassungMDQ!BC52="b",4,
IF(ErfassungMDQ!BC52="c",3,
IF(ErfassungMDQ!BC52="d",2,
IF(ErfassungMDQ!BC52="e",1))))),
IF(MDQ!$W55=1,
IF(ErfassungMDQ!BC52="a",1,
IF(ErfassungMDQ!BC52="b",2,
IF(ErfassungMDQ!BC52="c",3,
IF(ErfassungMDQ!BC52="d",4,
IF(ErfassungMDQ!BC52="e",5))))),0))</f>
        <v>0</v>
      </c>
      <c r="BD52" s="277" t="b">
        <f>IF(MDQ!$W55=5,
IF(ErfassungMDQ!BD52="a",5,
IF(ErfassungMDQ!BD52="b",4,
IF(ErfassungMDQ!BD52="c",3,
IF(ErfassungMDQ!BD52="d",2,
IF(ErfassungMDQ!BD52="e",1))))),
IF(MDQ!$W55=1,
IF(ErfassungMDQ!BD52="a",1,
IF(ErfassungMDQ!BD52="b",2,
IF(ErfassungMDQ!BD52="c",3,
IF(ErfassungMDQ!BD52="d",4,
IF(ErfassungMDQ!BD52="e",5))))),0))</f>
        <v>0</v>
      </c>
      <c r="BE52" s="278" t="b">
        <f>IF(MDQ!$W55=5,
IF(ErfassungMDQ!BE52="a",5,
IF(ErfassungMDQ!BE52="b",4,
IF(ErfassungMDQ!BE52="c",3,
IF(ErfassungMDQ!BE52="d",2,
IF(ErfassungMDQ!BE52="e",1))))),
IF(MDQ!$W55=1,
IF(ErfassungMDQ!BE52="a",1,
IF(ErfassungMDQ!BE52="b",2,
IF(ErfassungMDQ!BE52="c",3,
IF(ErfassungMDQ!BE52="d",4,
IF(ErfassungMDQ!BE52="e",5))))),0))</f>
        <v>0</v>
      </c>
      <c r="BF52" s="277" t="b">
        <f>IF(MDQ!$W55=5,
IF(ErfassungMDQ!BF52="a",5,
IF(ErfassungMDQ!BF52="b",4,
IF(ErfassungMDQ!BF52="c",3,
IF(ErfassungMDQ!BF52="d",2,
IF(ErfassungMDQ!BF52="e",1))))),
IF(MDQ!$W55=1,
IF(ErfassungMDQ!BF52="a",1,
IF(ErfassungMDQ!BF52="b",2,
IF(ErfassungMDQ!BF52="c",3,
IF(ErfassungMDQ!BF52="d",4,
IF(ErfassungMDQ!BF52="e",5))))),0))</f>
        <v>0</v>
      </c>
      <c r="BG52" s="278" t="b">
        <f>IF(MDQ!$W55=5,
IF(ErfassungMDQ!BG52="a",5,
IF(ErfassungMDQ!BG52="b",4,
IF(ErfassungMDQ!BG52="c",3,
IF(ErfassungMDQ!BG52="d",2,
IF(ErfassungMDQ!BG52="e",1))))),
IF(MDQ!$W55=1,
IF(ErfassungMDQ!BG52="a",1,
IF(ErfassungMDQ!BG52="b",2,
IF(ErfassungMDQ!BG52="c",3,
IF(ErfassungMDQ!BG52="d",4,
IF(ErfassungMDQ!BG52="e",5))))),0))</f>
        <v>0</v>
      </c>
      <c r="BH52" s="277" t="b">
        <f>IF(MDQ!$W55=5,
IF(ErfassungMDQ!BH52="a",5,
IF(ErfassungMDQ!BH52="b",4,
IF(ErfassungMDQ!BH52="c",3,
IF(ErfassungMDQ!BH52="d",2,
IF(ErfassungMDQ!BH52="e",1))))),
IF(MDQ!$W55=1,
IF(ErfassungMDQ!BH52="a",1,
IF(ErfassungMDQ!BH52="b",2,
IF(ErfassungMDQ!BH52="c",3,
IF(ErfassungMDQ!BH52="d",4,
IF(ErfassungMDQ!BH52="e",5))))),0))</f>
        <v>0</v>
      </c>
      <c r="BI52" s="278" t="b">
        <f>IF(MDQ!$W55=5,
IF(ErfassungMDQ!BI52="a",5,
IF(ErfassungMDQ!BI52="b",4,
IF(ErfassungMDQ!BI52="c",3,
IF(ErfassungMDQ!BI52="d",2,
IF(ErfassungMDQ!BI52="e",1))))),
IF(MDQ!$W55=1,
IF(ErfassungMDQ!BI52="a",1,
IF(ErfassungMDQ!BI52="b",2,
IF(ErfassungMDQ!BI52="c",3,
IF(ErfassungMDQ!BI52="d",4,
IF(ErfassungMDQ!BI52="e",5))))),0))</f>
        <v>0</v>
      </c>
      <c r="BJ52" s="277" t="b">
        <f>IF(MDQ!$W55=5,
IF(ErfassungMDQ!BJ52="a",5,
IF(ErfassungMDQ!BJ52="b",4,
IF(ErfassungMDQ!BJ52="c",3,
IF(ErfassungMDQ!BJ52="d",2,
IF(ErfassungMDQ!BJ52="e",1))))),
IF(MDQ!$W55=1,
IF(ErfassungMDQ!BJ52="a",1,
IF(ErfassungMDQ!BJ52="b",2,
IF(ErfassungMDQ!BJ52="c",3,
IF(ErfassungMDQ!BJ52="d",4,
IF(ErfassungMDQ!BJ52="e",5))))),0))</f>
        <v>0</v>
      </c>
      <c r="BK52" s="278" t="b">
        <f>IF(MDQ!$W55=5,
IF(ErfassungMDQ!BK52="a",5,
IF(ErfassungMDQ!BK52="b",4,
IF(ErfassungMDQ!BK52="c",3,
IF(ErfassungMDQ!BK52="d",2,
IF(ErfassungMDQ!BK52="e",1))))),
IF(MDQ!$W55=1,
IF(ErfassungMDQ!BK52="a",1,
IF(ErfassungMDQ!BK52="b",2,
IF(ErfassungMDQ!BK52="c",3,
IF(ErfassungMDQ!BK52="d",4,
IF(ErfassungMDQ!BK52="e",5))))),0))</f>
        <v>0</v>
      </c>
      <c r="BL52" s="277" t="b">
        <f>IF(MDQ!$W55=5,
IF(ErfassungMDQ!BL52="a",5,
IF(ErfassungMDQ!BL52="b",4,
IF(ErfassungMDQ!BL52="c",3,
IF(ErfassungMDQ!BL52="d",2,
IF(ErfassungMDQ!BL52="e",1))))),
IF(MDQ!$W55=1,
IF(ErfassungMDQ!BL52="a",1,
IF(ErfassungMDQ!BL52="b",2,
IF(ErfassungMDQ!BL52="c",3,
IF(ErfassungMDQ!BL52="d",4,
IF(ErfassungMDQ!BL52="e",5))))),0))</f>
        <v>0</v>
      </c>
      <c r="BM52" s="278" t="b">
        <f>IF(MDQ!$W55=5,
IF(ErfassungMDQ!BM52="a",5,
IF(ErfassungMDQ!BM52="b",4,
IF(ErfassungMDQ!BM52="c",3,
IF(ErfassungMDQ!BM52="d",2,
IF(ErfassungMDQ!BM52="e",1))))),
IF(MDQ!$W55=1,
IF(ErfassungMDQ!BM52="a",1,
IF(ErfassungMDQ!BM52="b",2,
IF(ErfassungMDQ!BM52="c",3,
IF(ErfassungMDQ!BM52="d",4,
IF(ErfassungMDQ!BM52="e",5))))),0))</f>
        <v>0</v>
      </c>
      <c r="BN52" s="277" t="b">
        <f>IF(MDQ!$W55=5,
IF(ErfassungMDQ!BN52="a",5,
IF(ErfassungMDQ!BN52="b",4,
IF(ErfassungMDQ!BN52="c",3,
IF(ErfassungMDQ!BN52="d",2,
IF(ErfassungMDQ!BN52="e",1))))),
IF(MDQ!$W55=1,
IF(ErfassungMDQ!BN52="a",1,
IF(ErfassungMDQ!BN52="b",2,
IF(ErfassungMDQ!BN52="c",3,
IF(ErfassungMDQ!BN52="d",4,
IF(ErfassungMDQ!BN52="e",5))))),0))</f>
        <v>0</v>
      </c>
      <c r="BO52" s="278" t="b">
        <f>IF(MDQ!$W55=5,
IF(ErfassungMDQ!BO52="a",5,
IF(ErfassungMDQ!BO52="b",4,
IF(ErfassungMDQ!BO52="c",3,
IF(ErfassungMDQ!BO52="d",2,
IF(ErfassungMDQ!BO52="e",1))))),
IF(MDQ!$W55=1,
IF(ErfassungMDQ!BO52="a",1,
IF(ErfassungMDQ!BO52="b",2,
IF(ErfassungMDQ!BO52="c",3,
IF(ErfassungMDQ!BO52="d",4,
IF(ErfassungMDQ!BO52="e",5))))),0))</f>
        <v>0</v>
      </c>
      <c r="BP52" s="277" t="b">
        <f>IF(MDQ!$W55=5,
IF(ErfassungMDQ!BP52="a",5,
IF(ErfassungMDQ!BP52="b",4,
IF(ErfassungMDQ!BP52="c",3,
IF(ErfassungMDQ!BP52="d",2,
IF(ErfassungMDQ!BP52="e",1))))),
IF(MDQ!$W55=1,
IF(ErfassungMDQ!BP52="a",1,
IF(ErfassungMDQ!BP52="b",2,
IF(ErfassungMDQ!BP52="c",3,
IF(ErfassungMDQ!BP52="d",4,
IF(ErfassungMDQ!BP52="e",5))))),0))</f>
        <v>0</v>
      </c>
      <c r="BQ52" s="278" t="b">
        <f>IF(MDQ!$W55=5,
IF(ErfassungMDQ!BQ52="a",5,
IF(ErfassungMDQ!BQ52="b",4,
IF(ErfassungMDQ!BQ52="c",3,
IF(ErfassungMDQ!BQ52="d",2,
IF(ErfassungMDQ!BQ52="e",1))))),
IF(MDQ!$W55=1,
IF(ErfassungMDQ!BQ52="a",1,
IF(ErfassungMDQ!BQ52="b",2,
IF(ErfassungMDQ!BQ52="c",3,
IF(ErfassungMDQ!BQ52="d",4,
IF(ErfassungMDQ!BQ52="e",5))))),0))</f>
        <v>0</v>
      </c>
      <c r="BR52" s="277" t="b">
        <f>IF(MDQ!$W55=5,
IF(ErfassungMDQ!BR52="a",5,
IF(ErfassungMDQ!BR52="b",4,
IF(ErfassungMDQ!BR52="c",3,
IF(ErfassungMDQ!BR52="d",2,
IF(ErfassungMDQ!BR52="e",1))))),
IF(MDQ!$W55=1,
IF(ErfassungMDQ!BR52="a",1,
IF(ErfassungMDQ!BR52="b",2,
IF(ErfassungMDQ!BR52="c",3,
IF(ErfassungMDQ!BR52="d",4,
IF(ErfassungMDQ!BR52="e",5))))),0))</f>
        <v>0</v>
      </c>
      <c r="BS52" s="278" t="b">
        <f>IF(MDQ!$W55=5,
IF(ErfassungMDQ!BS52="a",5,
IF(ErfassungMDQ!BS52="b",4,
IF(ErfassungMDQ!BS52="c",3,
IF(ErfassungMDQ!BS52="d",2,
IF(ErfassungMDQ!BS52="e",1))))),
IF(MDQ!$W55=1,
IF(ErfassungMDQ!BS52="a",1,
IF(ErfassungMDQ!BS52="b",2,
IF(ErfassungMDQ!BS52="c",3,
IF(ErfassungMDQ!BS52="d",4,
IF(ErfassungMDQ!BS52="e",5))))),0))</f>
        <v>0</v>
      </c>
      <c r="BT52" s="277" t="b">
        <f>IF(MDQ!$W55=5,
IF(ErfassungMDQ!BT52="a",5,
IF(ErfassungMDQ!BT52="b",4,
IF(ErfassungMDQ!BT52="c",3,
IF(ErfassungMDQ!BT52="d",2,
IF(ErfassungMDQ!BT52="e",1))))),
IF(MDQ!$W55=1,
IF(ErfassungMDQ!BT52="a",1,
IF(ErfassungMDQ!BT52="b",2,
IF(ErfassungMDQ!BT52="c",3,
IF(ErfassungMDQ!BT52="d",4,
IF(ErfassungMDQ!BT52="e",5))))),0))</f>
        <v>0</v>
      </c>
      <c r="BU52" s="278" t="b">
        <f>IF(MDQ!$W55=5,
IF(ErfassungMDQ!BU52="a",5,
IF(ErfassungMDQ!BU52="b",4,
IF(ErfassungMDQ!BU52="c",3,
IF(ErfassungMDQ!BU52="d",2,
IF(ErfassungMDQ!BU52="e",1))))),
IF(MDQ!$W55=1,
IF(ErfassungMDQ!BU52="a",1,
IF(ErfassungMDQ!BU52="b",2,
IF(ErfassungMDQ!BU52="c",3,
IF(ErfassungMDQ!BU52="d",4,
IF(ErfassungMDQ!BU52="e",5))))),0))</f>
        <v>0</v>
      </c>
      <c r="BV52" s="277" t="b">
        <f>IF(MDQ!$W55=5,
IF(ErfassungMDQ!BV52="a",5,
IF(ErfassungMDQ!BV52="b",4,
IF(ErfassungMDQ!BV52="c",3,
IF(ErfassungMDQ!BV52="d",2,
IF(ErfassungMDQ!BV52="e",1))))),
IF(MDQ!$W55=1,
IF(ErfassungMDQ!BV52="a",1,
IF(ErfassungMDQ!BV52="b",2,
IF(ErfassungMDQ!BV52="c",3,
IF(ErfassungMDQ!BV52="d",4,
IF(ErfassungMDQ!BV52="e",5))))),0))</f>
        <v>0</v>
      </c>
      <c r="BW52" s="278" t="b">
        <f>IF(MDQ!$W55=5,
IF(ErfassungMDQ!BW52="a",5,
IF(ErfassungMDQ!BW52="b",4,
IF(ErfassungMDQ!BW52="c",3,
IF(ErfassungMDQ!BW52="d",2,
IF(ErfassungMDQ!BW52="e",1))))),
IF(MDQ!$W55=1,
IF(ErfassungMDQ!BW52="a",1,
IF(ErfassungMDQ!BW52="b",2,
IF(ErfassungMDQ!BW52="c",3,
IF(ErfassungMDQ!BW52="d",4,
IF(ErfassungMDQ!BW52="e",5))))),0))</f>
        <v>0</v>
      </c>
      <c r="BX52" s="277" t="b">
        <f>IF(MDQ!$W55=5,
IF(ErfassungMDQ!BX52="a",5,
IF(ErfassungMDQ!BX52="b",4,
IF(ErfassungMDQ!BX52="c",3,
IF(ErfassungMDQ!BX52="d",2,
IF(ErfassungMDQ!BX52="e",1))))),
IF(MDQ!$W55=1,
IF(ErfassungMDQ!BX52="a",1,
IF(ErfassungMDQ!BX52="b",2,
IF(ErfassungMDQ!BX52="c",3,
IF(ErfassungMDQ!BX52="d",4,
IF(ErfassungMDQ!BX52="e",5))))),0))</f>
        <v>0</v>
      </c>
      <c r="BY52" s="278" t="b">
        <f>IF(MDQ!$W55=5,
IF(ErfassungMDQ!BY52="a",5,
IF(ErfassungMDQ!BY52="b",4,
IF(ErfassungMDQ!BY52="c",3,
IF(ErfassungMDQ!BY52="d",2,
IF(ErfassungMDQ!BY52="e",1))))),
IF(MDQ!$W55=1,
IF(ErfassungMDQ!BY52="a",1,
IF(ErfassungMDQ!BY52="b",2,
IF(ErfassungMDQ!BY52="c",3,
IF(ErfassungMDQ!BY52="d",4,
IF(ErfassungMDQ!BY52="e",5))))),0))</f>
        <v>0</v>
      </c>
      <c r="BZ52" s="277" t="b">
        <f>IF(MDQ!$W55=5,
IF(ErfassungMDQ!BZ52="a",5,
IF(ErfassungMDQ!BZ52="b",4,
IF(ErfassungMDQ!BZ52="c",3,
IF(ErfassungMDQ!BZ52="d",2,
IF(ErfassungMDQ!BZ52="e",1))))),
IF(MDQ!$W55=1,
IF(ErfassungMDQ!BZ52="a",1,
IF(ErfassungMDQ!BZ52="b",2,
IF(ErfassungMDQ!BZ52="c",3,
IF(ErfassungMDQ!BZ52="d",4,
IF(ErfassungMDQ!BZ52="e",5))))),0))</f>
        <v>0</v>
      </c>
      <c r="CA52" s="278" t="b">
        <f>IF(MDQ!$W55=5,
IF(ErfassungMDQ!CA52="a",5,
IF(ErfassungMDQ!CA52="b",4,
IF(ErfassungMDQ!CA52="c",3,
IF(ErfassungMDQ!CA52="d",2,
IF(ErfassungMDQ!CA52="e",1))))),
IF(MDQ!$W55=1,
IF(ErfassungMDQ!CA52="a",1,
IF(ErfassungMDQ!CA52="b",2,
IF(ErfassungMDQ!CA52="c",3,
IF(ErfassungMDQ!CA52="d",4,
IF(ErfassungMDQ!CA52="e",5))))),0))</f>
        <v>0</v>
      </c>
      <c r="CB52" s="277" t="b">
        <f>IF(MDQ!$W55=5,
IF(ErfassungMDQ!CB52="a",5,
IF(ErfassungMDQ!CB52="b",4,
IF(ErfassungMDQ!CB52="c",3,
IF(ErfassungMDQ!CB52="d",2,
IF(ErfassungMDQ!CB52="e",1))))),
IF(MDQ!$W55=1,
IF(ErfassungMDQ!CB52="a",1,
IF(ErfassungMDQ!CB52="b",2,
IF(ErfassungMDQ!CB52="c",3,
IF(ErfassungMDQ!CB52="d",4,
IF(ErfassungMDQ!CB52="e",5))))),0))</f>
        <v>0</v>
      </c>
      <c r="CC52" s="278" t="b">
        <f>IF(MDQ!$W55=5,
IF(ErfassungMDQ!CC52="a",5,
IF(ErfassungMDQ!CC52="b",4,
IF(ErfassungMDQ!CC52="c",3,
IF(ErfassungMDQ!CC52="d",2,
IF(ErfassungMDQ!CC52="e",1))))),
IF(MDQ!$W55=1,
IF(ErfassungMDQ!CC52="a",1,
IF(ErfassungMDQ!CC52="b",2,
IF(ErfassungMDQ!CC52="c",3,
IF(ErfassungMDQ!CC52="d",4,
IF(ErfassungMDQ!CC52="e",5))))),0))</f>
        <v>0</v>
      </c>
      <c r="CD52" s="277" t="b">
        <f>IF(MDQ!$W55=5,
IF(ErfassungMDQ!CD52="a",5,
IF(ErfassungMDQ!CD52="b",4,
IF(ErfassungMDQ!CD52="c",3,
IF(ErfassungMDQ!CD52="d",2,
IF(ErfassungMDQ!CD52="e",1))))),
IF(MDQ!$W55=1,
IF(ErfassungMDQ!CD52="a",1,
IF(ErfassungMDQ!CD52="b",2,
IF(ErfassungMDQ!CD52="c",3,
IF(ErfassungMDQ!CD52="d",4,
IF(ErfassungMDQ!CD52="e",5))))),0))</f>
        <v>0</v>
      </c>
      <c r="CE52" s="278" t="b">
        <f>IF(MDQ!$W55=5,
IF(ErfassungMDQ!CE52="a",5,
IF(ErfassungMDQ!CE52="b",4,
IF(ErfassungMDQ!CE52="c",3,
IF(ErfassungMDQ!CE52="d",2,
IF(ErfassungMDQ!CE52="e",1))))),
IF(MDQ!$W55=1,
IF(ErfassungMDQ!CE52="a",1,
IF(ErfassungMDQ!CE52="b",2,
IF(ErfassungMDQ!CE52="c",3,
IF(ErfassungMDQ!CE52="d",4,
IF(ErfassungMDQ!CE52="e",5))))),0))</f>
        <v>0</v>
      </c>
      <c r="CF52" s="277" t="b">
        <f>IF(MDQ!$W55=5,
IF(ErfassungMDQ!CF52="a",5,
IF(ErfassungMDQ!CF52="b",4,
IF(ErfassungMDQ!CF52="c",3,
IF(ErfassungMDQ!CF52="d",2,
IF(ErfassungMDQ!CF52="e",1))))),
IF(MDQ!$W55=1,
IF(ErfassungMDQ!CF52="a",1,
IF(ErfassungMDQ!CF52="b",2,
IF(ErfassungMDQ!CF52="c",3,
IF(ErfassungMDQ!CF52="d",4,
IF(ErfassungMDQ!CF52="e",5))))),0))</f>
        <v>0</v>
      </c>
      <c r="CG52" s="278" t="b">
        <f>IF(MDQ!$W55=5,
IF(ErfassungMDQ!CG52="a",5,
IF(ErfassungMDQ!CG52="b",4,
IF(ErfassungMDQ!CG52="c",3,
IF(ErfassungMDQ!CG52="d",2,
IF(ErfassungMDQ!CG52="e",1))))),
IF(MDQ!$W55=1,
IF(ErfassungMDQ!CG52="a",1,
IF(ErfassungMDQ!CG52="b",2,
IF(ErfassungMDQ!CG52="c",3,
IF(ErfassungMDQ!CG52="d",4,
IF(ErfassungMDQ!CG52="e",5))))),0))</f>
        <v>0</v>
      </c>
      <c r="CH52" s="277" t="b">
        <f>IF(MDQ!$W55=5,
IF(ErfassungMDQ!CH52="a",5,
IF(ErfassungMDQ!CH52="b",4,
IF(ErfassungMDQ!CH52="c",3,
IF(ErfassungMDQ!CH52="d",2,
IF(ErfassungMDQ!CH52="e",1))))),
IF(MDQ!$W55=1,
IF(ErfassungMDQ!CH52="a",1,
IF(ErfassungMDQ!CH52="b",2,
IF(ErfassungMDQ!CH52="c",3,
IF(ErfassungMDQ!CH52="d",4,
IF(ErfassungMDQ!CH52="e",5))))),0))</f>
        <v>0</v>
      </c>
      <c r="CI52" s="278" t="b">
        <f>IF(MDQ!$W55=5,
IF(ErfassungMDQ!CI52="a",5,
IF(ErfassungMDQ!CI52="b",4,
IF(ErfassungMDQ!CI52="c",3,
IF(ErfassungMDQ!CI52="d",2,
IF(ErfassungMDQ!CI52="e",1))))),
IF(MDQ!$W55=1,
IF(ErfassungMDQ!CI52="a",1,
IF(ErfassungMDQ!CI52="b",2,
IF(ErfassungMDQ!CI52="c",3,
IF(ErfassungMDQ!CI52="d",4,
IF(ErfassungMDQ!CI52="e",5))))),0))</f>
        <v>0</v>
      </c>
      <c r="CJ52" s="277" t="b">
        <f>IF(MDQ!$W55=5,
IF(ErfassungMDQ!CJ52="a",5,
IF(ErfassungMDQ!CJ52="b",4,
IF(ErfassungMDQ!CJ52="c",3,
IF(ErfassungMDQ!CJ52="d",2,
IF(ErfassungMDQ!CJ52="e",1))))),
IF(MDQ!$W55=1,
IF(ErfassungMDQ!CJ52="a",1,
IF(ErfassungMDQ!CJ52="b",2,
IF(ErfassungMDQ!CJ52="c",3,
IF(ErfassungMDQ!CJ52="d",4,
IF(ErfassungMDQ!CJ52="e",5))))),0))</f>
        <v>0</v>
      </c>
      <c r="CK52" s="278" t="b">
        <f>IF(MDQ!$W55=5,
IF(ErfassungMDQ!CK52="a",5,
IF(ErfassungMDQ!CK52="b",4,
IF(ErfassungMDQ!CK52="c",3,
IF(ErfassungMDQ!CK52="d",2,
IF(ErfassungMDQ!CK52="e",1))))),
IF(MDQ!$W55=1,
IF(ErfassungMDQ!CK52="a",1,
IF(ErfassungMDQ!CK52="b",2,
IF(ErfassungMDQ!CK52="c",3,
IF(ErfassungMDQ!CK52="d",4,
IF(ErfassungMDQ!CK52="e",5))))),0))</f>
        <v>0</v>
      </c>
      <c r="CL52" s="277" t="b">
        <f>IF(MDQ!$W55=5,
IF(ErfassungMDQ!CL52="a",5,
IF(ErfassungMDQ!CL52="b",4,
IF(ErfassungMDQ!CL52="c",3,
IF(ErfassungMDQ!CL52="d",2,
IF(ErfassungMDQ!CL52="e",1))))),
IF(MDQ!$W55=1,
IF(ErfassungMDQ!CL52="a",1,
IF(ErfassungMDQ!CL52="b",2,
IF(ErfassungMDQ!CL52="c",3,
IF(ErfassungMDQ!CL52="d",4,
IF(ErfassungMDQ!CL52="e",5))))),0))</f>
        <v>0</v>
      </c>
      <c r="CM52" s="278" t="b">
        <f>IF(MDQ!$W55=5,
IF(ErfassungMDQ!CM52="a",5,
IF(ErfassungMDQ!CM52="b",4,
IF(ErfassungMDQ!CM52="c",3,
IF(ErfassungMDQ!CM52="d",2,
IF(ErfassungMDQ!CM52="e",1))))),
IF(MDQ!$W55=1,
IF(ErfassungMDQ!CM52="a",1,
IF(ErfassungMDQ!CM52="b",2,
IF(ErfassungMDQ!CM52="c",3,
IF(ErfassungMDQ!CM52="d",4,
IF(ErfassungMDQ!CM52="e",5))))),0))</f>
        <v>0</v>
      </c>
      <c r="CN52" s="277" t="b">
        <f>IF(MDQ!$W55=5,
IF(ErfassungMDQ!CN52="a",5,
IF(ErfassungMDQ!CN52="b",4,
IF(ErfassungMDQ!CN52="c",3,
IF(ErfassungMDQ!CN52="d",2,
IF(ErfassungMDQ!CN52="e",1))))),
IF(MDQ!$W55=1,
IF(ErfassungMDQ!CN52="a",1,
IF(ErfassungMDQ!CN52="b",2,
IF(ErfassungMDQ!CN52="c",3,
IF(ErfassungMDQ!CN52="d",4,
IF(ErfassungMDQ!CN52="e",5))))),0))</f>
        <v>0</v>
      </c>
      <c r="CO52" s="278" t="b">
        <f>IF(MDQ!$W55=5,
IF(ErfassungMDQ!CO52="a",5,
IF(ErfassungMDQ!CO52="b",4,
IF(ErfassungMDQ!CO52="c",3,
IF(ErfassungMDQ!CO52="d",2,
IF(ErfassungMDQ!CO52="e",1))))),
IF(MDQ!$W55=1,
IF(ErfassungMDQ!CO52="a",1,
IF(ErfassungMDQ!CO52="b",2,
IF(ErfassungMDQ!CO52="c",3,
IF(ErfassungMDQ!CO52="d",4,
IF(ErfassungMDQ!CO52="e",5))))),0))</f>
        <v>0</v>
      </c>
      <c r="CP52" s="277" t="b">
        <f>IF(MDQ!$W55=5,
IF(ErfassungMDQ!CP52="a",5,
IF(ErfassungMDQ!CP52="b",4,
IF(ErfassungMDQ!CP52="c",3,
IF(ErfassungMDQ!CP52="d",2,
IF(ErfassungMDQ!CP52="e",1))))),
IF(MDQ!$W55=1,
IF(ErfassungMDQ!CP52="a",1,
IF(ErfassungMDQ!CP52="b",2,
IF(ErfassungMDQ!CP52="c",3,
IF(ErfassungMDQ!CP52="d",4,
IF(ErfassungMDQ!CP52="e",5))))),0))</f>
        <v>0</v>
      </c>
      <c r="CQ52" s="278" t="b">
        <f>IF(MDQ!$W55=5,
IF(ErfassungMDQ!CQ52="a",5,
IF(ErfassungMDQ!CQ52="b",4,
IF(ErfassungMDQ!CQ52="c",3,
IF(ErfassungMDQ!CQ52="d",2,
IF(ErfassungMDQ!CQ52="e",1))))),
IF(MDQ!$W55=1,
IF(ErfassungMDQ!CQ52="a",1,
IF(ErfassungMDQ!CQ52="b",2,
IF(ErfassungMDQ!CQ52="c",3,
IF(ErfassungMDQ!CQ52="d",4,
IF(ErfassungMDQ!CQ52="e",5))))),0))</f>
        <v>0</v>
      </c>
      <c r="CR52" s="277" t="b">
        <f>IF(MDQ!$W55=5,
IF(ErfassungMDQ!CR52="a",5,
IF(ErfassungMDQ!CR52="b",4,
IF(ErfassungMDQ!CR52="c",3,
IF(ErfassungMDQ!CR52="d",2,
IF(ErfassungMDQ!CR52="e",1))))),
IF(MDQ!$W55=1,
IF(ErfassungMDQ!CR52="a",1,
IF(ErfassungMDQ!CR52="b",2,
IF(ErfassungMDQ!CR52="c",3,
IF(ErfassungMDQ!CR52="d",4,
IF(ErfassungMDQ!CR52="e",5))))),0))</f>
        <v>0</v>
      </c>
      <c r="CS52" s="278" t="b">
        <f>IF(MDQ!$W55=5,
IF(ErfassungMDQ!CS52="a",5,
IF(ErfassungMDQ!CS52="b",4,
IF(ErfassungMDQ!CS52="c",3,
IF(ErfassungMDQ!CS52="d",2,
IF(ErfassungMDQ!CS52="e",1))))),
IF(MDQ!$W55=1,
IF(ErfassungMDQ!CS52="a",1,
IF(ErfassungMDQ!CS52="b",2,
IF(ErfassungMDQ!CS52="c",3,
IF(ErfassungMDQ!CS52="d",4,
IF(ErfassungMDQ!CS52="e",5))))),0))</f>
        <v>0</v>
      </c>
      <c r="CT52" s="277" t="b">
        <f>IF(MDQ!$W55=5,
IF(ErfassungMDQ!CT52="a",5,
IF(ErfassungMDQ!CT52="b",4,
IF(ErfassungMDQ!CT52="c",3,
IF(ErfassungMDQ!CT52="d",2,
IF(ErfassungMDQ!CT52="e",1))))),
IF(MDQ!$W55=1,
IF(ErfassungMDQ!CT52="a",1,
IF(ErfassungMDQ!CT52="b",2,
IF(ErfassungMDQ!CT52="c",3,
IF(ErfassungMDQ!CT52="d",4,
IF(ErfassungMDQ!CT52="e",5))))),0))</f>
        <v>0</v>
      </c>
      <c r="CU52" s="278" t="b">
        <f>IF(MDQ!$W55=5,
IF(ErfassungMDQ!CU52="a",5,
IF(ErfassungMDQ!CU52="b",4,
IF(ErfassungMDQ!CU52="c",3,
IF(ErfassungMDQ!CU52="d",2,
IF(ErfassungMDQ!CU52="e",1))))),
IF(MDQ!$W55=1,
IF(ErfassungMDQ!CU52="a",1,
IF(ErfassungMDQ!CU52="b",2,
IF(ErfassungMDQ!CU52="c",3,
IF(ErfassungMDQ!CU52="d",4,
IF(ErfassungMDQ!CU52="e",5))))),0))</f>
        <v>0</v>
      </c>
      <c r="CV52" s="277" t="b">
        <f>IF(MDQ!$W55=5,
IF(ErfassungMDQ!CV52="a",5,
IF(ErfassungMDQ!CV52="b",4,
IF(ErfassungMDQ!CV52="c",3,
IF(ErfassungMDQ!CV52="d",2,
IF(ErfassungMDQ!CV52="e",1))))),
IF(MDQ!$W55=1,
IF(ErfassungMDQ!CV52="a",1,
IF(ErfassungMDQ!CV52="b",2,
IF(ErfassungMDQ!CV52="c",3,
IF(ErfassungMDQ!CV52="d",4,
IF(ErfassungMDQ!CV52="e",5))))),0))</f>
        <v>0</v>
      </c>
      <c r="CW52" s="278" t="b">
        <f>IF(MDQ!$W55=5,
IF(ErfassungMDQ!CW52="a",5,
IF(ErfassungMDQ!CW52="b",4,
IF(ErfassungMDQ!CW52="c",3,
IF(ErfassungMDQ!CW52="d",2,
IF(ErfassungMDQ!CW52="e",1))))),
IF(MDQ!$W55=1,
IF(ErfassungMDQ!CW52="a",1,
IF(ErfassungMDQ!CW52="b",2,
IF(ErfassungMDQ!CW52="c",3,
IF(ErfassungMDQ!CW52="d",4,
IF(ErfassungMDQ!CW52="e",5))))),0))</f>
        <v>0</v>
      </c>
      <c r="CX52" s="277" t="b">
        <f>IF(MDQ!$W55=5,
IF(ErfassungMDQ!CX52="a",5,
IF(ErfassungMDQ!CX52="b",4,
IF(ErfassungMDQ!CX52="c",3,
IF(ErfassungMDQ!CX52="d",2,
IF(ErfassungMDQ!CX52="e",1))))),
IF(MDQ!$W55=1,
IF(ErfassungMDQ!CX52="a",1,
IF(ErfassungMDQ!CX52="b",2,
IF(ErfassungMDQ!CX52="c",3,
IF(ErfassungMDQ!CX52="d",4,
IF(ErfassungMDQ!CX52="e",5))))),0))</f>
        <v>0</v>
      </c>
      <c r="CY52" s="278" t="b">
        <f>IF(MDQ!$W55=5,
IF(ErfassungMDQ!CY52="a",5,
IF(ErfassungMDQ!CY52="b",4,
IF(ErfassungMDQ!CY52="c",3,
IF(ErfassungMDQ!CY52="d",2,
IF(ErfassungMDQ!CY52="e",1))))),
IF(MDQ!$W55=1,
IF(ErfassungMDQ!CY52="a",1,
IF(ErfassungMDQ!CY52="b",2,
IF(ErfassungMDQ!CY52="c",3,
IF(ErfassungMDQ!CY52="d",4,
IF(ErfassungMDQ!CY52="e",5))))),0))</f>
        <v>0</v>
      </c>
      <c r="CZ52" s="277" t="b">
        <f>IF(MDQ!$W55=5,
IF(ErfassungMDQ!CZ52="a",5,
IF(ErfassungMDQ!CZ52="b",4,
IF(ErfassungMDQ!CZ52="c",3,
IF(ErfassungMDQ!CZ52="d",2,
IF(ErfassungMDQ!CZ52="e",1))))),
IF(MDQ!$W55=1,
IF(ErfassungMDQ!CZ52="a",1,
IF(ErfassungMDQ!CZ52="b",2,
IF(ErfassungMDQ!CZ52="c",3,
IF(ErfassungMDQ!CZ52="d",4,
IF(ErfassungMDQ!CZ52="e",5))))),0))</f>
        <v>0</v>
      </c>
      <c r="DA52" s="278" t="b">
        <f>IF(MDQ!$W55=5,
IF(ErfassungMDQ!DA52="a",5,
IF(ErfassungMDQ!DA52="b",4,
IF(ErfassungMDQ!DA52="c",3,
IF(ErfassungMDQ!DA52="d",2,
IF(ErfassungMDQ!DA52="e",1))))),
IF(MDQ!$W55=1,
IF(ErfassungMDQ!DA52="a",1,
IF(ErfassungMDQ!DA52="b",2,
IF(ErfassungMDQ!DA52="c",3,
IF(ErfassungMDQ!DA52="d",4,
IF(ErfassungMDQ!DA52="e",5))))),0))</f>
        <v>0</v>
      </c>
      <c r="DB52" s="277" t="b">
        <f>IF(MDQ!$W55=5,
IF(ErfassungMDQ!DB52="a",5,
IF(ErfassungMDQ!DB52="b",4,
IF(ErfassungMDQ!DB52="c",3,
IF(ErfassungMDQ!DB52="d",2,
IF(ErfassungMDQ!DB52="e",1))))),
IF(MDQ!$W55=1,
IF(ErfassungMDQ!DB52="a",1,
IF(ErfassungMDQ!DB52="b",2,
IF(ErfassungMDQ!DB52="c",3,
IF(ErfassungMDQ!DB52="d",4,
IF(ErfassungMDQ!DB52="e",5))))),0))</f>
        <v>0</v>
      </c>
      <c r="DC52" s="278" t="b">
        <f>IF(MDQ!$W55=5,
IF(ErfassungMDQ!DC52="a",5,
IF(ErfassungMDQ!DC52="b",4,
IF(ErfassungMDQ!DC52="c",3,
IF(ErfassungMDQ!DC52="d",2,
IF(ErfassungMDQ!DC52="e",1))))),
IF(MDQ!$W55=1,
IF(ErfassungMDQ!DC52="a",1,
IF(ErfassungMDQ!DC52="b",2,
IF(ErfassungMDQ!DC52="c",3,
IF(ErfassungMDQ!DC52="d",4,
IF(ErfassungMDQ!DC52="e",5))))),0))</f>
        <v>0</v>
      </c>
      <c r="DD52" s="277" t="b">
        <f>IF(MDQ!$W55=5,
IF(ErfassungMDQ!DD52="a",5,
IF(ErfassungMDQ!DD52="b",4,
IF(ErfassungMDQ!DD52="c",3,
IF(ErfassungMDQ!DD52="d",2,
IF(ErfassungMDQ!DD52="e",1))))),
IF(MDQ!$W55=1,
IF(ErfassungMDQ!DD52="a",1,
IF(ErfassungMDQ!DD52="b",2,
IF(ErfassungMDQ!DD52="c",3,
IF(ErfassungMDQ!DD52="d",4,
IF(ErfassungMDQ!DD52="e",5))))),0))</f>
        <v>0</v>
      </c>
      <c r="DE52" s="278" t="b">
        <f>IF(MDQ!$W55=5,
IF(ErfassungMDQ!DE52="a",5,
IF(ErfassungMDQ!DE52="b",4,
IF(ErfassungMDQ!DE52="c",3,
IF(ErfassungMDQ!DE52="d",2,
IF(ErfassungMDQ!DE52="e",1))))),
IF(MDQ!$W55=1,
IF(ErfassungMDQ!DE52="a",1,
IF(ErfassungMDQ!DE52="b",2,
IF(ErfassungMDQ!DE52="c",3,
IF(ErfassungMDQ!DE52="d",4,
IF(ErfassungMDQ!DE52="e",5))))),0))</f>
        <v>0</v>
      </c>
      <c r="DF52" s="277" t="b">
        <f>IF(MDQ!$W55=5,
IF(ErfassungMDQ!DF52="a",5,
IF(ErfassungMDQ!DF52="b",4,
IF(ErfassungMDQ!DF52="c",3,
IF(ErfassungMDQ!DF52="d",2,
IF(ErfassungMDQ!DF52="e",1))))),
IF(MDQ!$W55=1,
IF(ErfassungMDQ!DF52="a",1,
IF(ErfassungMDQ!DF52="b",2,
IF(ErfassungMDQ!DF52="c",3,
IF(ErfassungMDQ!DF52="d",4,
IF(ErfassungMDQ!DF52="e",5))))),0))</f>
        <v>0</v>
      </c>
      <c r="DG52" s="278" t="b">
        <f>IF(MDQ!$W55=5,
IF(ErfassungMDQ!DG52="a",5,
IF(ErfassungMDQ!DG52="b",4,
IF(ErfassungMDQ!DG52="c",3,
IF(ErfassungMDQ!DG52="d",2,
IF(ErfassungMDQ!DG52="e",1))))),
IF(MDQ!$W55=1,
IF(ErfassungMDQ!DG52="a",1,
IF(ErfassungMDQ!DG52="b",2,
IF(ErfassungMDQ!DG52="c",3,
IF(ErfassungMDQ!DG52="d",4,
IF(ErfassungMDQ!DG52="e",5))))),0))</f>
        <v>0</v>
      </c>
      <c r="DH52" s="277" t="b">
        <f>IF(MDQ!$W55=5,
IF(ErfassungMDQ!DH52="a",5,
IF(ErfassungMDQ!DH52="b",4,
IF(ErfassungMDQ!DH52="c",3,
IF(ErfassungMDQ!DH52="d",2,
IF(ErfassungMDQ!DH52="e",1))))),
IF(MDQ!$W55=1,
IF(ErfassungMDQ!DH52="a",1,
IF(ErfassungMDQ!DH52="b",2,
IF(ErfassungMDQ!DH52="c",3,
IF(ErfassungMDQ!DH52="d",4,
IF(ErfassungMDQ!DH52="e",5))))),0))</f>
        <v>0</v>
      </c>
      <c r="DI52" s="278" t="b">
        <f>IF(MDQ!$W55=5,
IF(ErfassungMDQ!DI52="a",5,
IF(ErfassungMDQ!DI52="b",4,
IF(ErfassungMDQ!DI52="c",3,
IF(ErfassungMDQ!DI52="d",2,
IF(ErfassungMDQ!DI52="e",1))))),
IF(MDQ!$W55=1,
IF(ErfassungMDQ!DI52="a",1,
IF(ErfassungMDQ!DI52="b",2,
IF(ErfassungMDQ!DI52="c",3,
IF(ErfassungMDQ!DI52="d",4,
IF(ErfassungMDQ!DI52="e",5))))),0))</f>
        <v>0</v>
      </c>
      <c r="DJ52" s="277" t="b">
        <f>IF(MDQ!$W55=5,
IF(ErfassungMDQ!DJ52="a",5,
IF(ErfassungMDQ!DJ52="b",4,
IF(ErfassungMDQ!DJ52="c",3,
IF(ErfassungMDQ!DJ52="d",2,
IF(ErfassungMDQ!DJ52="e",1))))),
IF(MDQ!$W55=1,
IF(ErfassungMDQ!DJ52="a",1,
IF(ErfassungMDQ!DJ52="b",2,
IF(ErfassungMDQ!DJ52="c",3,
IF(ErfassungMDQ!DJ52="d",4,
IF(ErfassungMDQ!DJ52="e",5))))),0))</f>
        <v>0</v>
      </c>
      <c r="DK52" s="278" t="b">
        <f>IF(MDQ!$W55=5,
IF(ErfassungMDQ!DK52="a",5,
IF(ErfassungMDQ!DK52="b",4,
IF(ErfassungMDQ!DK52="c",3,
IF(ErfassungMDQ!DK52="d",2,
IF(ErfassungMDQ!DK52="e",1))))),
IF(MDQ!$W55=1,
IF(ErfassungMDQ!DK52="a",1,
IF(ErfassungMDQ!DK52="b",2,
IF(ErfassungMDQ!DK52="c",3,
IF(ErfassungMDQ!DK52="d",4,
IF(ErfassungMDQ!DK52="e",5))))),0))</f>
        <v>0</v>
      </c>
      <c r="DL52" s="277" t="b">
        <f>IF(MDQ!$W55=5,
IF(ErfassungMDQ!DL52="a",5,
IF(ErfassungMDQ!DL52="b",4,
IF(ErfassungMDQ!DL52="c",3,
IF(ErfassungMDQ!DL52="d",2,
IF(ErfassungMDQ!DL52="e",1))))),
IF(MDQ!$W55=1,
IF(ErfassungMDQ!DL52="a",1,
IF(ErfassungMDQ!DL52="b",2,
IF(ErfassungMDQ!DL52="c",3,
IF(ErfassungMDQ!DL52="d",4,
IF(ErfassungMDQ!DL52="e",5))))),0))</f>
        <v>0</v>
      </c>
      <c r="DM52" s="278" t="b">
        <f>IF(MDQ!$W55=5,
IF(ErfassungMDQ!DM52="a",5,
IF(ErfassungMDQ!DM52="b",4,
IF(ErfassungMDQ!DM52="c",3,
IF(ErfassungMDQ!DM52="d",2,
IF(ErfassungMDQ!DM52="e",1))))),
IF(MDQ!$W55=1,
IF(ErfassungMDQ!DM52="a",1,
IF(ErfassungMDQ!DM52="b",2,
IF(ErfassungMDQ!DM52="c",3,
IF(ErfassungMDQ!DM52="d",4,
IF(ErfassungMDQ!DM52="e",5))))),0))</f>
        <v>0</v>
      </c>
      <c r="DN52" s="277" t="b">
        <f>IF(MDQ!$W55=5,
IF(ErfassungMDQ!DN52="a",5,
IF(ErfassungMDQ!DN52="b",4,
IF(ErfassungMDQ!DN52="c",3,
IF(ErfassungMDQ!DN52="d",2,
IF(ErfassungMDQ!DN52="e",1))))),
IF(MDQ!$W55=1,
IF(ErfassungMDQ!DN52="a",1,
IF(ErfassungMDQ!DN52="b",2,
IF(ErfassungMDQ!DN52="c",3,
IF(ErfassungMDQ!DN52="d",4,
IF(ErfassungMDQ!DN52="e",5))))),0))</f>
        <v>0</v>
      </c>
      <c r="DO52" s="278" t="b">
        <f>IF(MDQ!$W55=5,
IF(ErfassungMDQ!DO52="a",5,
IF(ErfassungMDQ!DO52="b",4,
IF(ErfassungMDQ!DO52="c",3,
IF(ErfassungMDQ!DO52="d",2,
IF(ErfassungMDQ!DO52="e",1))))),
IF(MDQ!$W55=1,
IF(ErfassungMDQ!DO52="a",1,
IF(ErfassungMDQ!DO52="b",2,
IF(ErfassungMDQ!DO52="c",3,
IF(ErfassungMDQ!DO52="d",4,
IF(ErfassungMDQ!DO52="e",5))))),0))</f>
        <v>0</v>
      </c>
      <c r="DP52" s="277" t="b">
        <f>IF(MDQ!$W55=5,
IF(ErfassungMDQ!DP52="a",5,
IF(ErfassungMDQ!DP52="b",4,
IF(ErfassungMDQ!DP52="c",3,
IF(ErfassungMDQ!DP52="d",2,
IF(ErfassungMDQ!DP52="e",1))))),
IF(MDQ!$W55=1,
IF(ErfassungMDQ!DP52="a",1,
IF(ErfassungMDQ!DP52="b",2,
IF(ErfassungMDQ!DP52="c",3,
IF(ErfassungMDQ!DP52="d",4,
IF(ErfassungMDQ!DP52="e",5))))),0))</f>
        <v>0</v>
      </c>
      <c r="DQ52" s="278" t="b">
        <f>IF(MDQ!$W55=5,
IF(ErfassungMDQ!DQ52="a",5,
IF(ErfassungMDQ!DQ52="b",4,
IF(ErfassungMDQ!DQ52="c",3,
IF(ErfassungMDQ!DQ52="d",2,
IF(ErfassungMDQ!DQ52="e",1))))),
IF(MDQ!$W55=1,
IF(ErfassungMDQ!DQ52="a",1,
IF(ErfassungMDQ!DQ52="b",2,
IF(ErfassungMDQ!DQ52="c",3,
IF(ErfassungMDQ!DQ52="d",4,
IF(ErfassungMDQ!DQ52="e",5))))),0))</f>
        <v>0</v>
      </c>
      <c r="DR52" s="277" t="b">
        <f>IF(MDQ!$W55=5,
IF(ErfassungMDQ!DR52="a",5,
IF(ErfassungMDQ!DR52="b",4,
IF(ErfassungMDQ!DR52="c",3,
IF(ErfassungMDQ!DR52="d",2,
IF(ErfassungMDQ!DR52="e",1))))),
IF(MDQ!$W55=1,
IF(ErfassungMDQ!DR52="a",1,
IF(ErfassungMDQ!DR52="b",2,
IF(ErfassungMDQ!DR52="c",3,
IF(ErfassungMDQ!DR52="d",4,
IF(ErfassungMDQ!DR52="e",5))))),0))</f>
        <v>0</v>
      </c>
      <c r="DS52" s="278" t="b">
        <f>IF(MDQ!$W55=5,
IF(ErfassungMDQ!DS52="a",5,
IF(ErfassungMDQ!DS52="b",4,
IF(ErfassungMDQ!DS52="c",3,
IF(ErfassungMDQ!DS52="d",2,
IF(ErfassungMDQ!DS52="e",1))))),
IF(MDQ!$W55=1,
IF(ErfassungMDQ!DS52="a",1,
IF(ErfassungMDQ!DS52="b",2,
IF(ErfassungMDQ!DS52="c",3,
IF(ErfassungMDQ!DS52="d",4,
IF(ErfassungMDQ!DS52="e",5))))),0))</f>
        <v>0</v>
      </c>
      <c r="DT52" s="277" t="b">
        <f>IF(MDQ!$W55=5,
IF(ErfassungMDQ!DT52="a",5,
IF(ErfassungMDQ!DT52="b",4,
IF(ErfassungMDQ!DT52="c",3,
IF(ErfassungMDQ!DT52="d",2,
IF(ErfassungMDQ!DT52="e",1))))),
IF(MDQ!$W55=1,
IF(ErfassungMDQ!DT52="a",1,
IF(ErfassungMDQ!DT52="b",2,
IF(ErfassungMDQ!DT52="c",3,
IF(ErfassungMDQ!DT52="d",4,
IF(ErfassungMDQ!DT52="e",5))))),0))</f>
        <v>0</v>
      </c>
      <c r="DU52" s="278" t="b">
        <f>IF(MDQ!$W55=5,
IF(ErfassungMDQ!DU52="a",5,
IF(ErfassungMDQ!DU52="b",4,
IF(ErfassungMDQ!DU52="c",3,
IF(ErfassungMDQ!DU52="d",2,
IF(ErfassungMDQ!DU52="e",1))))),
IF(MDQ!$W55=1,
IF(ErfassungMDQ!DU52="a",1,
IF(ErfassungMDQ!DU52="b",2,
IF(ErfassungMDQ!DU52="c",3,
IF(ErfassungMDQ!DU52="d",4,
IF(ErfassungMDQ!DU52="e",5))))),0))</f>
        <v>0</v>
      </c>
      <c r="DV52" s="277" t="b">
        <f>IF(MDQ!$W55=5,
IF(ErfassungMDQ!DV52="a",5,
IF(ErfassungMDQ!DV52="b",4,
IF(ErfassungMDQ!DV52="c",3,
IF(ErfassungMDQ!DV52="d",2,
IF(ErfassungMDQ!DV52="e",1))))),
IF(MDQ!$W55=1,
IF(ErfassungMDQ!DV52="a",1,
IF(ErfassungMDQ!DV52="b",2,
IF(ErfassungMDQ!DV52="c",3,
IF(ErfassungMDQ!DV52="d",4,
IF(ErfassungMDQ!DV52="e",5))))),0))</f>
        <v>0</v>
      </c>
      <c r="DW52" s="278" t="b">
        <f>IF(MDQ!$W55=5,
IF(ErfassungMDQ!DW52="a",5,
IF(ErfassungMDQ!DW52="b",4,
IF(ErfassungMDQ!DW52="c",3,
IF(ErfassungMDQ!DW52="d",2,
IF(ErfassungMDQ!DW52="e",1))))),
IF(MDQ!$W55=1,
IF(ErfassungMDQ!DW52="a",1,
IF(ErfassungMDQ!DW52="b",2,
IF(ErfassungMDQ!DW52="c",3,
IF(ErfassungMDQ!DW52="d",4,
IF(ErfassungMDQ!DW52="e",5))))),0))</f>
        <v>0</v>
      </c>
      <c r="DX52" s="277" t="b">
        <f>IF(MDQ!$W55=5,
IF(ErfassungMDQ!DX52="a",5,
IF(ErfassungMDQ!DX52="b",4,
IF(ErfassungMDQ!DX52="c",3,
IF(ErfassungMDQ!DX52="d",2,
IF(ErfassungMDQ!DX52="e",1))))),
IF(MDQ!$W55=1,
IF(ErfassungMDQ!DX52="a",1,
IF(ErfassungMDQ!DX52="b",2,
IF(ErfassungMDQ!DX52="c",3,
IF(ErfassungMDQ!DX52="d",4,
IF(ErfassungMDQ!DX52="e",5))))),0))</f>
        <v>0</v>
      </c>
      <c r="DY52" s="278" t="b">
        <f>IF(MDQ!$W55=5,
IF(ErfassungMDQ!DY52="a",5,
IF(ErfassungMDQ!DY52="b",4,
IF(ErfassungMDQ!DY52="c",3,
IF(ErfassungMDQ!DY52="d",2,
IF(ErfassungMDQ!DY52="e",1))))),
IF(MDQ!$W55=1,
IF(ErfassungMDQ!DY52="a",1,
IF(ErfassungMDQ!DY52="b",2,
IF(ErfassungMDQ!DY52="c",3,
IF(ErfassungMDQ!DY52="d",4,
IF(ErfassungMDQ!DY52="e",5))))),0))</f>
        <v>0</v>
      </c>
      <c r="DZ52" s="277" t="b">
        <f>IF(MDQ!$W55=5,
IF(ErfassungMDQ!DZ52="a",5,
IF(ErfassungMDQ!DZ52="b",4,
IF(ErfassungMDQ!DZ52="c",3,
IF(ErfassungMDQ!DZ52="d",2,
IF(ErfassungMDQ!DZ52="e",1))))),
IF(MDQ!$W55=1,
IF(ErfassungMDQ!DZ52="a",1,
IF(ErfassungMDQ!DZ52="b",2,
IF(ErfassungMDQ!DZ52="c",3,
IF(ErfassungMDQ!DZ52="d",4,
IF(ErfassungMDQ!DZ52="e",5))))),0))</f>
        <v>0</v>
      </c>
      <c r="EA52" s="278" t="b">
        <f>IF(MDQ!$W55=5,
IF(ErfassungMDQ!EA52="a",5,
IF(ErfassungMDQ!EA52="b",4,
IF(ErfassungMDQ!EA52="c",3,
IF(ErfassungMDQ!EA52="d",2,
IF(ErfassungMDQ!EA52="e",1))))),
IF(MDQ!$W55=1,
IF(ErfassungMDQ!EA52="a",1,
IF(ErfassungMDQ!EA52="b",2,
IF(ErfassungMDQ!EA52="c",3,
IF(ErfassungMDQ!EA52="d",4,
IF(ErfassungMDQ!EA52="e",5))))),0))</f>
        <v>0</v>
      </c>
      <c r="EB52" s="116"/>
      <c r="EC52" s="116"/>
      <c r="ED52" s="116"/>
      <c r="EE52" s="116"/>
      <c r="EF52" s="116"/>
      <c r="EG52" s="116"/>
      <c r="EH52" s="116"/>
      <c r="EI52" s="116"/>
      <c r="EJ52" s="116"/>
      <c r="EK52" s="116"/>
      <c r="EL52" s="116"/>
      <c r="EM52" s="116"/>
      <c r="EN52" s="116"/>
      <c r="EO52" s="116"/>
      <c r="EP52" s="116"/>
      <c r="EQ52" s="116"/>
      <c r="ER52" s="116"/>
      <c r="ES52" s="116"/>
      <c r="ET52" s="116"/>
      <c r="EU52" s="116"/>
      <c r="EV52" s="116"/>
      <c r="EW52" s="116"/>
      <c r="EX52" s="116"/>
      <c r="EY52" s="116"/>
    </row>
    <row r="53" spans="1:155" ht="12.75" customHeight="1">
      <c r="A53" s="276">
        <v>46</v>
      </c>
      <c r="B53" s="277" t="b">
        <f>IF(MDQ!$W56=5,
IF(ErfassungMDQ!B53="a",5,
IF(ErfassungMDQ!B53="b",4,
IF(ErfassungMDQ!B53="c",3,
IF(ErfassungMDQ!B53="d",2,
IF(ErfassungMDQ!B53="e",1))))),
IF(MDQ!$W56=1,
IF(ErfassungMDQ!B53="a",1,
IF(ErfassungMDQ!B53="b",2,
IF(ErfassungMDQ!B53="c",3,
IF(ErfassungMDQ!B53="d",4,
IF(ErfassungMDQ!B53="e",5))))),0))</f>
        <v>0</v>
      </c>
      <c r="C53" s="278" t="b">
        <f>IF(MDQ!$W56=5,
IF(ErfassungMDQ!C53="a",5,
IF(ErfassungMDQ!C53="b",4,
IF(ErfassungMDQ!C53="c",3,
IF(ErfassungMDQ!C53="d",2,
IF(ErfassungMDQ!C53="e",1))))),
IF(MDQ!$W56=1,
IF(ErfassungMDQ!C53="a",1,
IF(ErfassungMDQ!C53="b",2,
IF(ErfassungMDQ!C53="c",3,
IF(ErfassungMDQ!C53="d",4,
IF(ErfassungMDQ!C53="e",5))))),0))</f>
        <v>0</v>
      </c>
      <c r="D53" s="277" t="b">
        <f>IF(MDQ!$W56=5,
IF(ErfassungMDQ!D53="a",5,
IF(ErfassungMDQ!D53="b",4,
IF(ErfassungMDQ!D53="c",3,
IF(ErfassungMDQ!D53="d",2,
IF(ErfassungMDQ!D53="e",1))))),
IF(MDQ!$W56=1,
IF(ErfassungMDQ!D53="a",1,
IF(ErfassungMDQ!D53="b",2,
IF(ErfassungMDQ!D53="c",3,
IF(ErfassungMDQ!D53="d",4,
IF(ErfassungMDQ!D53="e",5))))),0))</f>
        <v>0</v>
      </c>
      <c r="E53" s="278" t="b">
        <f>IF(MDQ!$W56=5,
IF(ErfassungMDQ!E53="a",5,
IF(ErfassungMDQ!E53="b",4,
IF(ErfassungMDQ!E53="c",3,
IF(ErfassungMDQ!E53="d",2,
IF(ErfassungMDQ!E53="e",1))))),
IF(MDQ!$W56=1,
IF(ErfassungMDQ!E53="a",1,
IF(ErfassungMDQ!E53="b",2,
IF(ErfassungMDQ!E53="c",3,
IF(ErfassungMDQ!E53="d",4,
IF(ErfassungMDQ!E53="e",5))))),0))</f>
        <v>0</v>
      </c>
      <c r="F53" s="277" t="b">
        <f>IF(MDQ!$W56=5,
IF(ErfassungMDQ!F53="a",5,
IF(ErfassungMDQ!F53="b",4,
IF(ErfassungMDQ!F53="c",3,
IF(ErfassungMDQ!F53="d",2,
IF(ErfassungMDQ!F53="e",1))))),
IF(MDQ!$W56=1,
IF(ErfassungMDQ!F53="a",1,
IF(ErfassungMDQ!F53="b",2,
IF(ErfassungMDQ!F53="c",3,
IF(ErfassungMDQ!F53="d",4,
IF(ErfassungMDQ!F53="e",5))))),0))</f>
        <v>0</v>
      </c>
      <c r="G53" s="278" t="b">
        <f>IF(MDQ!$W56=5,
IF(ErfassungMDQ!G53="a",5,
IF(ErfassungMDQ!G53="b",4,
IF(ErfassungMDQ!G53="c",3,
IF(ErfassungMDQ!G53="d",2,
IF(ErfassungMDQ!G53="e",1))))),
IF(MDQ!$W56=1,
IF(ErfassungMDQ!G53="a",1,
IF(ErfassungMDQ!G53="b",2,
IF(ErfassungMDQ!G53="c",3,
IF(ErfassungMDQ!G53="d",4,
IF(ErfassungMDQ!G53="e",5))))),0))</f>
        <v>0</v>
      </c>
      <c r="H53" s="277" t="b">
        <f>IF(MDQ!$W56=5,
IF(ErfassungMDQ!H53="a",5,
IF(ErfassungMDQ!H53="b",4,
IF(ErfassungMDQ!H53="c",3,
IF(ErfassungMDQ!H53="d",2,
IF(ErfassungMDQ!H53="e",1))))),
IF(MDQ!$W56=1,
IF(ErfassungMDQ!H53="a",1,
IF(ErfassungMDQ!H53="b",2,
IF(ErfassungMDQ!H53="c",3,
IF(ErfassungMDQ!H53="d",4,
IF(ErfassungMDQ!H53="e",5))))),0))</f>
        <v>0</v>
      </c>
      <c r="I53" s="278" t="b">
        <f>IF(MDQ!$W56=5,
IF(ErfassungMDQ!I53="a",5,
IF(ErfassungMDQ!I53="b",4,
IF(ErfassungMDQ!I53="c",3,
IF(ErfassungMDQ!I53="d",2,
IF(ErfassungMDQ!I53="e",1))))),
IF(MDQ!$W56=1,
IF(ErfassungMDQ!I53="a",1,
IF(ErfassungMDQ!I53="b",2,
IF(ErfassungMDQ!I53="c",3,
IF(ErfassungMDQ!I53="d",4,
IF(ErfassungMDQ!I53="e",5))))),0))</f>
        <v>0</v>
      </c>
      <c r="J53" s="277" t="b">
        <f>IF(MDQ!$W56=5,
IF(ErfassungMDQ!J53="a",5,
IF(ErfassungMDQ!J53="b",4,
IF(ErfassungMDQ!J53="c",3,
IF(ErfassungMDQ!J53="d",2,
IF(ErfassungMDQ!J53="e",1))))),
IF(MDQ!$W56=1,
IF(ErfassungMDQ!J53="a",1,
IF(ErfassungMDQ!J53="b",2,
IF(ErfassungMDQ!J53="c",3,
IF(ErfassungMDQ!J53="d",4,
IF(ErfassungMDQ!J53="e",5))))),0))</f>
        <v>0</v>
      </c>
      <c r="K53" s="278" t="b">
        <f>IF(MDQ!$W56=5,
IF(ErfassungMDQ!K53="a",5,
IF(ErfassungMDQ!K53="b",4,
IF(ErfassungMDQ!K53="c",3,
IF(ErfassungMDQ!K53="d",2,
IF(ErfassungMDQ!K53="e",1))))),
IF(MDQ!$W56=1,
IF(ErfassungMDQ!K53="a",1,
IF(ErfassungMDQ!K53="b",2,
IF(ErfassungMDQ!K53="c",3,
IF(ErfassungMDQ!K53="d",4,
IF(ErfassungMDQ!K53="e",5))))),0))</f>
        <v>0</v>
      </c>
      <c r="L53" s="277" t="b">
        <f>IF(MDQ!$W56=5,
IF(ErfassungMDQ!L53="a",5,
IF(ErfassungMDQ!L53="b",4,
IF(ErfassungMDQ!L53="c",3,
IF(ErfassungMDQ!L53="d",2,
IF(ErfassungMDQ!L53="e",1))))),
IF(MDQ!$W56=1,
IF(ErfassungMDQ!L53="a",1,
IF(ErfassungMDQ!L53="b",2,
IF(ErfassungMDQ!L53="c",3,
IF(ErfassungMDQ!L53="d",4,
IF(ErfassungMDQ!L53="e",5))))),0))</f>
        <v>0</v>
      </c>
      <c r="M53" s="278" t="b">
        <f>IF(MDQ!$W56=5,
IF(ErfassungMDQ!M53="a",5,
IF(ErfassungMDQ!M53="b",4,
IF(ErfassungMDQ!M53="c",3,
IF(ErfassungMDQ!M53="d",2,
IF(ErfassungMDQ!M53="e",1))))),
IF(MDQ!$W56=1,
IF(ErfassungMDQ!M53="a",1,
IF(ErfassungMDQ!M53="b",2,
IF(ErfassungMDQ!M53="c",3,
IF(ErfassungMDQ!M53="d",4,
IF(ErfassungMDQ!M53="e",5))))),0))</f>
        <v>0</v>
      </c>
      <c r="N53" s="277" t="b">
        <f>IF(MDQ!$W56=5,
IF(ErfassungMDQ!N53="a",5,
IF(ErfassungMDQ!N53="b",4,
IF(ErfassungMDQ!N53="c",3,
IF(ErfassungMDQ!N53="d",2,
IF(ErfassungMDQ!N53="e",1))))),
IF(MDQ!$W56=1,
IF(ErfassungMDQ!N53="a",1,
IF(ErfassungMDQ!N53="b",2,
IF(ErfassungMDQ!N53="c",3,
IF(ErfassungMDQ!N53="d",4,
IF(ErfassungMDQ!N53="e",5))))),0))</f>
        <v>0</v>
      </c>
      <c r="O53" s="278" t="b">
        <f>IF(MDQ!$W56=5,
IF(ErfassungMDQ!O53="a",5,
IF(ErfassungMDQ!O53="b",4,
IF(ErfassungMDQ!O53="c",3,
IF(ErfassungMDQ!O53="d",2,
IF(ErfassungMDQ!O53="e",1))))),
IF(MDQ!$W56=1,
IF(ErfassungMDQ!O53="a",1,
IF(ErfassungMDQ!O53="b",2,
IF(ErfassungMDQ!O53="c",3,
IF(ErfassungMDQ!O53="d",4,
IF(ErfassungMDQ!O53="e",5))))),0))</f>
        <v>0</v>
      </c>
      <c r="P53" s="277" t="b">
        <f>IF(MDQ!$W56=5,
IF(ErfassungMDQ!P53="a",5,
IF(ErfassungMDQ!P53="b",4,
IF(ErfassungMDQ!P53="c",3,
IF(ErfassungMDQ!P53="d",2,
IF(ErfassungMDQ!P53="e",1))))),
IF(MDQ!$W56=1,
IF(ErfassungMDQ!P53="a",1,
IF(ErfassungMDQ!P53="b",2,
IF(ErfassungMDQ!P53="c",3,
IF(ErfassungMDQ!P53="d",4,
IF(ErfassungMDQ!P53="e",5))))),0))</f>
        <v>0</v>
      </c>
      <c r="Q53" s="278" t="b">
        <f>IF(MDQ!$W56=5,
IF(ErfassungMDQ!Q53="a",5,
IF(ErfassungMDQ!Q53="b",4,
IF(ErfassungMDQ!Q53="c",3,
IF(ErfassungMDQ!Q53="d",2,
IF(ErfassungMDQ!Q53="e",1))))),
IF(MDQ!$W56=1,
IF(ErfassungMDQ!Q53="a",1,
IF(ErfassungMDQ!Q53="b",2,
IF(ErfassungMDQ!Q53="c",3,
IF(ErfassungMDQ!Q53="d",4,
IF(ErfassungMDQ!Q53="e",5))))),0))</f>
        <v>0</v>
      </c>
      <c r="R53" s="277" t="b">
        <f>IF(MDQ!$W56=5,
IF(ErfassungMDQ!R53="a",5,
IF(ErfassungMDQ!R53="b",4,
IF(ErfassungMDQ!R53="c",3,
IF(ErfassungMDQ!R53="d",2,
IF(ErfassungMDQ!R53="e",1))))),
IF(MDQ!$W56=1,
IF(ErfassungMDQ!R53="a",1,
IF(ErfassungMDQ!R53="b",2,
IF(ErfassungMDQ!R53="c",3,
IF(ErfassungMDQ!R53="d",4,
IF(ErfassungMDQ!R53="e",5))))),0))</f>
        <v>0</v>
      </c>
      <c r="S53" s="278" t="b">
        <f>IF(MDQ!$W56=5,
IF(ErfassungMDQ!S53="a",5,
IF(ErfassungMDQ!S53="b",4,
IF(ErfassungMDQ!S53="c",3,
IF(ErfassungMDQ!S53="d",2,
IF(ErfassungMDQ!S53="e",1))))),
IF(MDQ!$W56=1,
IF(ErfassungMDQ!S53="a",1,
IF(ErfassungMDQ!S53="b",2,
IF(ErfassungMDQ!S53="c",3,
IF(ErfassungMDQ!S53="d",4,
IF(ErfassungMDQ!S53="e",5))))),0))</f>
        <v>0</v>
      </c>
      <c r="T53" s="277" t="b">
        <f>IF(MDQ!$W56=5,
IF(ErfassungMDQ!T53="a",5,
IF(ErfassungMDQ!T53="b",4,
IF(ErfassungMDQ!T53="c",3,
IF(ErfassungMDQ!T53="d",2,
IF(ErfassungMDQ!T53="e",1))))),
IF(MDQ!$W56=1,
IF(ErfassungMDQ!T53="a",1,
IF(ErfassungMDQ!T53="b",2,
IF(ErfassungMDQ!T53="c",3,
IF(ErfassungMDQ!T53="d",4,
IF(ErfassungMDQ!T53="e",5))))),0))</f>
        <v>0</v>
      </c>
      <c r="U53" s="278" t="b">
        <f>IF(MDQ!$W56=5,
IF(ErfassungMDQ!U53="a",5,
IF(ErfassungMDQ!U53="b",4,
IF(ErfassungMDQ!U53="c",3,
IF(ErfassungMDQ!U53="d",2,
IF(ErfassungMDQ!U53="e",1))))),
IF(MDQ!$W56=1,
IF(ErfassungMDQ!U53="a",1,
IF(ErfassungMDQ!U53="b",2,
IF(ErfassungMDQ!U53="c",3,
IF(ErfassungMDQ!U53="d",4,
IF(ErfassungMDQ!U53="e",5))))),0))</f>
        <v>0</v>
      </c>
      <c r="V53" s="277" t="b">
        <f>IF(MDQ!$W56=5,
IF(ErfassungMDQ!V53="a",5,
IF(ErfassungMDQ!V53="b",4,
IF(ErfassungMDQ!V53="c",3,
IF(ErfassungMDQ!V53="d",2,
IF(ErfassungMDQ!V53="e",1))))),
IF(MDQ!$W56=1,
IF(ErfassungMDQ!V53="a",1,
IF(ErfassungMDQ!V53="b",2,
IF(ErfassungMDQ!V53="c",3,
IF(ErfassungMDQ!V53="d",4,
IF(ErfassungMDQ!V53="e",5))))),0))</f>
        <v>0</v>
      </c>
      <c r="W53" s="278" t="b">
        <f>IF(MDQ!$W56=5,
IF(ErfassungMDQ!W53="a",5,
IF(ErfassungMDQ!W53="b",4,
IF(ErfassungMDQ!W53="c",3,
IF(ErfassungMDQ!W53="d",2,
IF(ErfassungMDQ!W53="e",1))))),
IF(MDQ!$W56=1,
IF(ErfassungMDQ!W53="a",1,
IF(ErfassungMDQ!W53="b",2,
IF(ErfassungMDQ!W53="c",3,
IF(ErfassungMDQ!W53="d",4,
IF(ErfassungMDQ!W53="e",5))))),0))</f>
        <v>0</v>
      </c>
      <c r="X53" s="277" t="b">
        <f>IF(MDQ!$W56=5,
IF(ErfassungMDQ!X53="a",5,
IF(ErfassungMDQ!X53="b",4,
IF(ErfassungMDQ!X53="c",3,
IF(ErfassungMDQ!X53="d",2,
IF(ErfassungMDQ!X53="e",1))))),
IF(MDQ!$W56=1,
IF(ErfassungMDQ!X53="a",1,
IF(ErfassungMDQ!X53="b",2,
IF(ErfassungMDQ!X53="c",3,
IF(ErfassungMDQ!X53="d",4,
IF(ErfassungMDQ!X53="e",5))))),0))</f>
        <v>0</v>
      </c>
      <c r="Y53" s="278" t="b">
        <f>IF(MDQ!$W56=5,
IF(ErfassungMDQ!Y53="a",5,
IF(ErfassungMDQ!Y53="b",4,
IF(ErfassungMDQ!Y53="c",3,
IF(ErfassungMDQ!Y53="d",2,
IF(ErfassungMDQ!Y53="e",1))))),
IF(MDQ!$W56=1,
IF(ErfassungMDQ!Y53="a",1,
IF(ErfassungMDQ!Y53="b",2,
IF(ErfassungMDQ!Y53="c",3,
IF(ErfassungMDQ!Y53="d",4,
IF(ErfassungMDQ!Y53="e",5))))),0))</f>
        <v>0</v>
      </c>
      <c r="Z53" s="277" t="b">
        <f>IF(MDQ!$W56=5,
IF(ErfassungMDQ!Z53="a",5,
IF(ErfassungMDQ!Z53="b",4,
IF(ErfassungMDQ!Z53="c",3,
IF(ErfassungMDQ!Z53="d",2,
IF(ErfassungMDQ!Z53="e",1))))),
IF(MDQ!$W56=1,
IF(ErfassungMDQ!Z53="a",1,
IF(ErfassungMDQ!Z53="b",2,
IF(ErfassungMDQ!Z53="c",3,
IF(ErfassungMDQ!Z53="d",4,
IF(ErfassungMDQ!Z53="e",5))))),0))</f>
        <v>0</v>
      </c>
      <c r="AA53" s="278" t="b">
        <f>IF(MDQ!$W56=5,
IF(ErfassungMDQ!AA53="a",5,
IF(ErfassungMDQ!AA53="b",4,
IF(ErfassungMDQ!AA53="c",3,
IF(ErfassungMDQ!AA53="d",2,
IF(ErfassungMDQ!AA53="e",1))))),
IF(MDQ!$W56=1,
IF(ErfassungMDQ!AA53="a",1,
IF(ErfassungMDQ!AA53="b",2,
IF(ErfassungMDQ!AA53="c",3,
IF(ErfassungMDQ!AA53="d",4,
IF(ErfassungMDQ!AA53="e",5))))),0))</f>
        <v>0</v>
      </c>
      <c r="AB53" s="277" t="b">
        <f>IF(MDQ!$W56=5,
IF(ErfassungMDQ!AB53="a",5,
IF(ErfassungMDQ!AB53="b",4,
IF(ErfassungMDQ!AB53="c",3,
IF(ErfassungMDQ!AB53="d",2,
IF(ErfassungMDQ!AB53="e",1))))),
IF(MDQ!$W56=1,
IF(ErfassungMDQ!AB53="a",1,
IF(ErfassungMDQ!AB53="b",2,
IF(ErfassungMDQ!AB53="c",3,
IF(ErfassungMDQ!AB53="d",4,
IF(ErfassungMDQ!AB53="e",5))))),0))</f>
        <v>0</v>
      </c>
      <c r="AC53" s="278" t="b">
        <f>IF(MDQ!$W56=5,
IF(ErfassungMDQ!AC53="a",5,
IF(ErfassungMDQ!AC53="b",4,
IF(ErfassungMDQ!AC53="c",3,
IF(ErfassungMDQ!AC53="d",2,
IF(ErfassungMDQ!AC53="e",1))))),
IF(MDQ!$W56=1,
IF(ErfassungMDQ!AC53="a",1,
IF(ErfassungMDQ!AC53="b",2,
IF(ErfassungMDQ!AC53="c",3,
IF(ErfassungMDQ!AC53="d",4,
IF(ErfassungMDQ!AC53="e",5))))),0))</f>
        <v>0</v>
      </c>
      <c r="AD53" s="277" t="b">
        <f>IF(MDQ!$W56=5,
IF(ErfassungMDQ!AD53="a",5,
IF(ErfassungMDQ!AD53="b",4,
IF(ErfassungMDQ!AD53="c",3,
IF(ErfassungMDQ!AD53="d",2,
IF(ErfassungMDQ!AD53="e",1))))),
IF(MDQ!$W56=1,
IF(ErfassungMDQ!AD53="a",1,
IF(ErfassungMDQ!AD53="b",2,
IF(ErfassungMDQ!AD53="c",3,
IF(ErfassungMDQ!AD53="d",4,
IF(ErfassungMDQ!AD53="e",5))))),0))</f>
        <v>0</v>
      </c>
      <c r="AE53" s="278" t="b">
        <f>IF(MDQ!$W56=5,
IF(ErfassungMDQ!AE53="a",5,
IF(ErfassungMDQ!AE53="b",4,
IF(ErfassungMDQ!AE53="c",3,
IF(ErfassungMDQ!AE53="d",2,
IF(ErfassungMDQ!AE53="e",1))))),
IF(MDQ!$W56=1,
IF(ErfassungMDQ!AE53="a",1,
IF(ErfassungMDQ!AE53="b",2,
IF(ErfassungMDQ!AE53="c",3,
IF(ErfassungMDQ!AE53="d",4,
IF(ErfassungMDQ!AE53="e",5))))),0))</f>
        <v>0</v>
      </c>
      <c r="AF53" s="277" t="b">
        <f>IF(MDQ!$W56=5,
IF(ErfassungMDQ!AF53="a",5,
IF(ErfassungMDQ!AF53="b",4,
IF(ErfassungMDQ!AF53="c",3,
IF(ErfassungMDQ!AF53="d",2,
IF(ErfassungMDQ!AF53="e",1))))),
IF(MDQ!$W56=1,
IF(ErfassungMDQ!AF53="a",1,
IF(ErfassungMDQ!AF53="b",2,
IF(ErfassungMDQ!AF53="c",3,
IF(ErfassungMDQ!AF53="d",4,
IF(ErfassungMDQ!AF53="e",5))))),0))</f>
        <v>0</v>
      </c>
      <c r="AG53" s="278" t="b">
        <f>IF(MDQ!$W56=5,
IF(ErfassungMDQ!AG53="a",5,
IF(ErfassungMDQ!AG53="b",4,
IF(ErfassungMDQ!AG53="c",3,
IF(ErfassungMDQ!AG53="d",2,
IF(ErfassungMDQ!AG53="e",1))))),
IF(MDQ!$W56=1,
IF(ErfassungMDQ!AG53="a",1,
IF(ErfassungMDQ!AG53="b",2,
IF(ErfassungMDQ!AG53="c",3,
IF(ErfassungMDQ!AG53="d",4,
IF(ErfassungMDQ!AG53="e",5))))),0))</f>
        <v>0</v>
      </c>
      <c r="AH53" s="277" t="b">
        <f>IF(MDQ!$W56=5,
IF(ErfassungMDQ!AH53="a",5,
IF(ErfassungMDQ!AH53="b",4,
IF(ErfassungMDQ!AH53="c",3,
IF(ErfassungMDQ!AH53="d",2,
IF(ErfassungMDQ!AH53="e",1))))),
IF(MDQ!$W56=1,
IF(ErfassungMDQ!AH53="a",1,
IF(ErfassungMDQ!AH53="b",2,
IF(ErfassungMDQ!AH53="c",3,
IF(ErfassungMDQ!AH53="d",4,
IF(ErfassungMDQ!AH53="e",5))))),0))</f>
        <v>0</v>
      </c>
      <c r="AI53" s="278" t="b">
        <f>IF(MDQ!$W56=5,
IF(ErfassungMDQ!AI53="a",5,
IF(ErfassungMDQ!AI53="b",4,
IF(ErfassungMDQ!AI53="c",3,
IF(ErfassungMDQ!AI53="d",2,
IF(ErfassungMDQ!AI53="e",1))))),
IF(MDQ!$W56=1,
IF(ErfassungMDQ!AI53="a",1,
IF(ErfassungMDQ!AI53="b",2,
IF(ErfassungMDQ!AI53="c",3,
IF(ErfassungMDQ!AI53="d",4,
IF(ErfassungMDQ!AI53="e",5))))),0))</f>
        <v>0</v>
      </c>
      <c r="AJ53" s="277" t="b">
        <f>IF(MDQ!$W56=5,
IF(ErfassungMDQ!AJ53="a",5,
IF(ErfassungMDQ!AJ53="b",4,
IF(ErfassungMDQ!AJ53="c",3,
IF(ErfassungMDQ!AJ53="d",2,
IF(ErfassungMDQ!AJ53="e",1))))),
IF(MDQ!$W56=1,
IF(ErfassungMDQ!AJ53="a",1,
IF(ErfassungMDQ!AJ53="b",2,
IF(ErfassungMDQ!AJ53="c",3,
IF(ErfassungMDQ!AJ53="d",4,
IF(ErfassungMDQ!AJ53="e",5))))),0))</f>
        <v>0</v>
      </c>
      <c r="AK53" s="278" t="b">
        <f>IF(MDQ!$W56=5,
IF(ErfassungMDQ!AK53="a",5,
IF(ErfassungMDQ!AK53="b",4,
IF(ErfassungMDQ!AK53="c",3,
IF(ErfassungMDQ!AK53="d",2,
IF(ErfassungMDQ!AK53="e",1))))),
IF(MDQ!$W56=1,
IF(ErfassungMDQ!AK53="a",1,
IF(ErfassungMDQ!AK53="b",2,
IF(ErfassungMDQ!AK53="c",3,
IF(ErfassungMDQ!AK53="d",4,
IF(ErfassungMDQ!AK53="e",5))))),0))</f>
        <v>0</v>
      </c>
      <c r="AL53" s="277" t="b">
        <f>IF(MDQ!$W56=5,
IF(ErfassungMDQ!AL53="a",5,
IF(ErfassungMDQ!AL53="b",4,
IF(ErfassungMDQ!AL53="c",3,
IF(ErfassungMDQ!AL53="d",2,
IF(ErfassungMDQ!AL53="e",1))))),
IF(MDQ!$W56=1,
IF(ErfassungMDQ!AL53="a",1,
IF(ErfassungMDQ!AL53="b",2,
IF(ErfassungMDQ!AL53="c",3,
IF(ErfassungMDQ!AL53="d",4,
IF(ErfassungMDQ!AL53="e",5))))),0))</f>
        <v>0</v>
      </c>
      <c r="AM53" s="278" t="b">
        <f>IF(MDQ!$W56=5,
IF(ErfassungMDQ!AM53="a",5,
IF(ErfassungMDQ!AM53="b",4,
IF(ErfassungMDQ!AM53="c",3,
IF(ErfassungMDQ!AM53="d",2,
IF(ErfassungMDQ!AM53="e",1))))),
IF(MDQ!$W56=1,
IF(ErfassungMDQ!AM53="a",1,
IF(ErfassungMDQ!AM53="b",2,
IF(ErfassungMDQ!AM53="c",3,
IF(ErfassungMDQ!AM53="d",4,
IF(ErfassungMDQ!AM53="e",5))))),0))</f>
        <v>0</v>
      </c>
      <c r="AN53" s="277" t="b">
        <f>IF(MDQ!$W56=5,
IF(ErfassungMDQ!AN53="a",5,
IF(ErfassungMDQ!AN53="b",4,
IF(ErfassungMDQ!AN53="c",3,
IF(ErfassungMDQ!AN53="d",2,
IF(ErfassungMDQ!AN53="e",1))))),
IF(MDQ!$W56=1,
IF(ErfassungMDQ!AN53="a",1,
IF(ErfassungMDQ!AN53="b",2,
IF(ErfassungMDQ!AN53="c",3,
IF(ErfassungMDQ!AN53="d",4,
IF(ErfassungMDQ!AN53="e",5))))),0))</f>
        <v>0</v>
      </c>
      <c r="AO53" s="278" t="b">
        <f>IF(MDQ!$W56=5,
IF(ErfassungMDQ!AO53="a",5,
IF(ErfassungMDQ!AO53="b",4,
IF(ErfassungMDQ!AO53="c",3,
IF(ErfassungMDQ!AO53="d",2,
IF(ErfassungMDQ!AO53="e",1))))),
IF(MDQ!$W56=1,
IF(ErfassungMDQ!AO53="a",1,
IF(ErfassungMDQ!AO53="b",2,
IF(ErfassungMDQ!AO53="c",3,
IF(ErfassungMDQ!AO53="d",4,
IF(ErfassungMDQ!AO53="e",5))))),0))</f>
        <v>0</v>
      </c>
      <c r="AP53" s="277" t="b">
        <f>IF(MDQ!$W56=5,
IF(ErfassungMDQ!AP53="a",5,
IF(ErfassungMDQ!AP53="b",4,
IF(ErfassungMDQ!AP53="c",3,
IF(ErfassungMDQ!AP53="d",2,
IF(ErfassungMDQ!AP53="e",1))))),
IF(MDQ!$W56=1,
IF(ErfassungMDQ!AP53="a",1,
IF(ErfassungMDQ!AP53="b",2,
IF(ErfassungMDQ!AP53="c",3,
IF(ErfassungMDQ!AP53="d",4,
IF(ErfassungMDQ!AP53="e",5))))),0))</f>
        <v>0</v>
      </c>
      <c r="AQ53" s="278" t="b">
        <f>IF(MDQ!$W56=5,
IF(ErfassungMDQ!AQ53="a",5,
IF(ErfassungMDQ!AQ53="b",4,
IF(ErfassungMDQ!AQ53="c",3,
IF(ErfassungMDQ!AQ53="d",2,
IF(ErfassungMDQ!AQ53="e",1))))),
IF(MDQ!$W56=1,
IF(ErfassungMDQ!AQ53="a",1,
IF(ErfassungMDQ!AQ53="b",2,
IF(ErfassungMDQ!AQ53="c",3,
IF(ErfassungMDQ!AQ53="d",4,
IF(ErfassungMDQ!AQ53="e",5))))),0))</f>
        <v>0</v>
      </c>
      <c r="AR53" s="277" t="b">
        <f>IF(MDQ!$W56=5,
IF(ErfassungMDQ!AR53="a",5,
IF(ErfassungMDQ!AR53="b",4,
IF(ErfassungMDQ!AR53="c",3,
IF(ErfassungMDQ!AR53="d",2,
IF(ErfassungMDQ!AR53="e",1))))),
IF(MDQ!$W56=1,
IF(ErfassungMDQ!AR53="a",1,
IF(ErfassungMDQ!AR53="b",2,
IF(ErfassungMDQ!AR53="c",3,
IF(ErfassungMDQ!AR53="d",4,
IF(ErfassungMDQ!AR53="e",5))))),0))</f>
        <v>0</v>
      </c>
      <c r="AS53" s="278" t="b">
        <f>IF(MDQ!$W56=5,
IF(ErfassungMDQ!AS53="a",5,
IF(ErfassungMDQ!AS53="b",4,
IF(ErfassungMDQ!AS53="c",3,
IF(ErfassungMDQ!AS53="d",2,
IF(ErfassungMDQ!AS53="e",1))))),
IF(MDQ!$W56=1,
IF(ErfassungMDQ!AS53="a",1,
IF(ErfassungMDQ!AS53="b",2,
IF(ErfassungMDQ!AS53="c",3,
IF(ErfassungMDQ!AS53="d",4,
IF(ErfassungMDQ!AS53="e",5))))),0))</f>
        <v>0</v>
      </c>
      <c r="AT53" s="277" t="b">
        <f>IF(MDQ!$W56=5,
IF(ErfassungMDQ!AT53="a",5,
IF(ErfassungMDQ!AT53="b",4,
IF(ErfassungMDQ!AT53="c",3,
IF(ErfassungMDQ!AT53="d",2,
IF(ErfassungMDQ!AT53="e",1))))),
IF(MDQ!$W56=1,
IF(ErfassungMDQ!AT53="a",1,
IF(ErfassungMDQ!AT53="b",2,
IF(ErfassungMDQ!AT53="c",3,
IF(ErfassungMDQ!AT53="d",4,
IF(ErfassungMDQ!AT53="e",5))))),0))</f>
        <v>0</v>
      </c>
      <c r="AU53" s="278" t="b">
        <f>IF(MDQ!$W56=5,
IF(ErfassungMDQ!AU53="a",5,
IF(ErfassungMDQ!AU53="b",4,
IF(ErfassungMDQ!AU53="c",3,
IF(ErfassungMDQ!AU53="d",2,
IF(ErfassungMDQ!AU53="e",1))))),
IF(MDQ!$W56=1,
IF(ErfassungMDQ!AU53="a",1,
IF(ErfassungMDQ!AU53="b",2,
IF(ErfassungMDQ!AU53="c",3,
IF(ErfassungMDQ!AU53="d",4,
IF(ErfassungMDQ!AU53="e",5))))),0))</f>
        <v>0</v>
      </c>
      <c r="AV53" s="277" t="b">
        <f>IF(MDQ!$W56=5,
IF(ErfassungMDQ!AV53="a",5,
IF(ErfassungMDQ!AV53="b",4,
IF(ErfassungMDQ!AV53="c",3,
IF(ErfassungMDQ!AV53="d",2,
IF(ErfassungMDQ!AV53="e",1))))),
IF(MDQ!$W56=1,
IF(ErfassungMDQ!AV53="a",1,
IF(ErfassungMDQ!AV53="b",2,
IF(ErfassungMDQ!AV53="c",3,
IF(ErfassungMDQ!AV53="d",4,
IF(ErfassungMDQ!AV53="e",5))))),0))</f>
        <v>0</v>
      </c>
      <c r="AW53" s="278" t="b">
        <f>IF(MDQ!$W56=5,
IF(ErfassungMDQ!AW53="a",5,
IF(ErfassungMDQ!AW53="b",4,
IF(ErfassungMDQ!AW53="c",3,
IF(ErfassungMDQ!AW53="d",2,
IF(ErfassungMDQ!AW53="e",1))))),
IF(MDQ!$W56=1,
IF(ErfassungMDQ!AW53="a",1,
IF(ErfassungMDQ!AW53="b",2,
IF(ErfassungMDQ!AW53="c",3,
IF(ErfassungMDQ!AW53="d",4,
IF(ErfassungMDQ!AW53="e",5))))),0))</f>
        <v>0</v>
      </c>
      <c r="AX53" s="277" t="b">
        <f>IF(MDQ!$W56=5,
IF(ErfassungMDQ!AX53="a",5,
IF(ErfassungMDQ!AX53="b",4,
IF(ErfassungMDQ!AX53="c",3,
IF(ErfassungMDQ!AX53="d",2,
IF(ErfassungMDQ!AX53="e",1))))),
IF(MDQ!$W56=1,
IF(ErfassungMDQ!AX53="a",1,
IF(ErfassungMDQ!AX53="b",2,
IF(ErfassungMDQ!AX53="c",3,
IF(ErfassungMDQ!AX53="d",4,
IF(ErfassungMDQ!AX53="e",5))))),0))</f>
        <v>0</v>
      </c>
      <c r="AY53" s="278" t="b">
        <f>IF(MDQ!$W56=5,
IF(ErfassungMDQ!AY53="a",5,
IF(ErfassungMDQ!AY53="b",4,
IF(ErfassungMDQ!AY53="c",3,
IF(ErfassungMDQ!AY53="d",2,
IF(ErfassungMDQ!AY53="e",1))))),
IF(MDQ!$W56=1,
IF(ErfassungMDQ!AY53="a",1,
IF(ErfassungMDQ!AY53="b",2,
IF(ErfassungMDQ!AY53="c",3,
IF(ErfassungMDQ!AY53="d",4,
IF(ErfassungMDQ!AY53="e",5))))),0))</f>
        <v>0</v>
      </c>
      <c r="AZ53" s="277" t="b">
        <f>IF(MDQ!$W56=5,
IF(ErfassungMDQ!AZ53="a",5,
IF(ErfassungMDQ!AZ53="b",4,
IF(ErfassungMDQ!AZ53="c",3,
IF(ErfassungMDQ!AZ53="d",2,
IF(ErfassungMDQ!AZ53="e",1))))),
IF(MDQ!$W56=1,
IF(ErfassungMDQ!AZ53="a",1,
IF(ErfassungMDQ!AZ53="b",2,
IF(ErfassungMDQ!AZ53="c",3,
IF(ErfassungMDQ!AZ53="d",4,
IF(ErfassungMDQ!AZ53="e",5))))),0))</f>
        <v>0</v>
      </c>
      <c r="BA53" s="278" t="b">
        <f>IF(MDQ!$W56=5,
IF(ErfassungMDQ!BA53="a",5,
IF(ErfassungMDQ!BA53="b",4,
IF(ErfassungMDQ!BA53="c",3,
IF(ErfassungMDQ!BA53="d",2,
IF(ErfassungMDQ!BA53="e",1))))),
IF(MDQ!$W56=1,
IF(ErfassungMDQ!BA53="a",1,
IF(ErfassungMDQ!BA53="b",2,
IF(ErfassungMDQ!BA53="c",3,
IF(ErfassungMDQ!BA53="d",4,
IF(ErfassungMDQ!BA53="e",5))))),0))</f>
        <v>0</v>
      </c>
      <c r="BB53" s="277" t="b">
        <f>IF(MDQ!$W56=5,
IF(ErfassungMDQ!BB53="a",5,
IF(ErfassungMDQ!BB53="b",4,
IF(ErfassungMDQ!BB53="c",3,
IF(ErfassungMDQ!BB53="d",2,
IF(ErfassungMDQ!BB53="e",1))))),
IF(MDQ!$W56=1,
IF(ErfassungMDQ!BB53="a",1,
IF(ErfassungMDQ!BB53="b",2,
IF(ErfassungMDQ!BB53="c",3,
IF(ErfassungMDQ!BB53="d",4,
IF(ErfassungMDQ!BB53="e",5))))),0))</f>
        <v>0</v>
      </c>
      <c r="BC53" s="278" t="b">
        <f>IF(MDQ!$W56=5,
IF(ErfassungMDQ!BC53="a",5,
IF(ErfassungMDQ!BC53="b",4,
IF(ErfassungMDQ!BC53="c",3,
IF(ErfassungMDQ!BC53="d",2,
IF(ErfassungMDQ!BC53="e",1))))),
IF(MDQ!$W56=1,
IF(ErfassungMDQ!BC53="a",1,
IF(ErfassungMDQ!BC53="b",2,
IF(ErfassungMDQ!BC53="c",3,
IF(ErfassungMDQ!BC53="d",4,
IF(ErfassungMDQ!BC53="e",5))))),0))</f>
        <v>0</v>
      </c>
      <c r="BD53" s="277" t="b">
        <f>IF(MDQ!$W56=5,
IF(ErfassungMDQ!BD53="a",5,
IF(ErfassungMDQ!BD53="b",4,
IF(ErfassungMDQ!BD53="c",3,
IF(ErfassungMDQ!BD53="d",2,
IF(ErfassungMDQ!BD53="e",1))))),
IF(MDQ!$W56=1,
IF(ErfassungMDQ!BD53="a",1,
IF(ErfassungMDQ!BD53="b",2,
IF(ErfassungMDQ!BD53="c",3,
IF(ErfassungMDQ!BD53="d",4,
IF(ErfassungMDQ!BD53="e",5))))),0))</f>
        <v>0</v>
      </c>
      <c r="BE53" s="278" t="b">
        <f>IF(MDQ!$W56=5,
IF(ErfassungMDQ!BE53="a",5,
IF(ErfassungMDQ!BE53="b",4,
IF(ErfassungMDQ!BE53="c",3,
IF(ErfassungMDQ!BE53="d",2,
IF(ErfassungMDQ!BE53="e",1))))),
IF(MDQ!$W56=1,
IF(ErfassungMDQ!BE53="a",1,
IF(ErfassungMDQ!BE53="b",2,
IF(ErfassungMDQ!BE53="c",3,
IF(ErfassungMDQ!BE53="d",4,
IF(ErfassungMDQ!BE53="e",5))))),0))</f>
        <v>0</v>
      </c>
      <c r="BF53" s="277" t="b">
        <f>IF(MDQ!$W56=5,
IF(ErfassungMDQ!BF53="a",5,
IF(ErfassungMDQ!BF53="b",4,
IF(ErfassungMDQ!BF53="c",3,
IF(ErfassungMDQ!BF53="d",2,
IF(ErfassungMDQ!BF53="e",1))))),
IF(MDQ!$W56=1,
IF(ErfassungMDQ!BF53="a",1,
IF(ErfassungMDQ!BF53="b",2,
IF(ErfassungMDQ!BF53="c",3,
IF(ErfassungMDQ!BF53="d",4,
IF(ErfassungMDQ!BF53="e",5))))),0))</f>
        <v>0</v>
      </c>
      <c r="BG53" s="278" t="b">
        <f>IF(MDQ!$W56=5,
IF(ErfassungMDQ!BG53="a",5,
IF(ErfassungMDQ!BG53="b",4,
IF(ErfassungMDQ!BG53="c",3,
IF(ErfassungMDQ!BG53="d",2,
IF(ErfassungMDQ!BG53="e",1))))),
IF(MDQ!$W56=1,
IF(ErfassungMDQ!BG53="a",1,
IF(ErfassungMDQ!BG53="b",2,
IF(ErfassungMDQ!BG53="c",3,
IF(ErfassungMDQ!BG53="d",4,
IF(ErfassungMDQ!BG53="e",5))))),0))</f>
        <v>0</v>
      </c>
      <c r="BH53" s="277" t="b">
        <f>IF(MDQ!$W56=5,
IF(ErfassungMDQ!BH53="a",5,
IF(ErfassungMDQ!BH53="b",4,
IF(ErfassungMDQ!BH53="c",3,
IF(ErfassungMDQ!BH53="d",2,
IF(ErfassungMDQ!BH53="e",1))))),
IF(MDQ!$W56=1,
IF(ErfassungMDQ!BH53="a",1,
IF(ErfassungMDQ!BH53="b",2,
IF(ErfassungMDQ!BH53="c",3,
IF(ErfassungMDQ!BH53="d",4,
IF(ErfassungMDQ!BH53="e",5))))),0))</f>
        <v>0</v>
      </c>
      <c r="BI53" s="278" t="b">
        <f>IF(MDQ!$W56=5,
IF(ErfassungMDQ!BI53="a",5,
IF(ErfassungMDQ!BI53="b",4,
IF(ErfassungMDQ!BI53="c",3,
IF(ErfassungMDQ!BI53="d",2,
IF(ErfassungMDQ!BI53="e",1))))),
IF(MDQ!$W56=1,
IF(ErfassungMDQ!BI53="a",1,
IF(ErfassungMDQ!BI53="b",2,
IF(ErfassungMDQ!BI53="c",3,
IF(ErfassungMDQ!BI53="d",4,
IF(ErfassungMDQ!BI53="e",5))))),0))</f>
        <v>0</v>
      </c>
      <c r="BJ53" s="277" t="b">
        <f>IF(MDQ!$W56=5,
IF(ErfassungMDQ!BJ53="a",5,
IF(ErfassungMDQ!BJ53="b",4,
IF(ErfassungMDQ!BJ53="c",3,
IF(ErfassungMDQ!BJ53="d",2,
IF(ErfassungMDQ!BJ53="e",1))))),
IF(MDQ!$W56=1,
IF(ErfassungMDQ!BJ53="a",1,
IF(ErfassungMDQ!BJ53="b",2,
IF(ErfassungMDQ!BJ53="c",3,
IF(ErfassungMDQ!BJ53="d",4,
IF(ErfassungMDQ!BJ53="e",5))))),0))</f>
        <v>0</v>
      </c>
      <c r="BK53" s="278" t="b">
        <f>IF(MDQ!$W56=5,
IF(ErfassungMDQ!BK53="a",5,
IF(ErfassungMDQ!BK53="b",4,
IF(ErfassungMDQ!BK53="c",3,
IF(ErfassungMDQ!BK53="d",2,
IF(ErfassungMDQ!BK53="e",1))))),
IF(MDQ!$W56=1,
IF(ErfassungMDQ!BK53="a",1,
IF(ErfassungMDQ!BK53="b",2,
IF(ErfassungMDQ!BK53="c",3,
IF(ErfassungMDQ!BK53="d",4,
IF(ErfassungMDQ!BK53="e",5))))),0))</f>
        <v>0</v>
      </c>
      <c r="BL53" s="277" t="b">
        <f>IF(MDQ!$W56=5,
IF(ErfassungMDQ!BL53="a",5,
IF(ErfassungMDQ!BL53="b",4,
IF(ErfassungMDQ!BL53="c",3,
IF(ErfassungMDQ!BL53="d",2,
IF(ErfassungMDQ!BL53="e",1))))),
IF(MDQ!$W56=1,
IF(ErfassungMDQ!BL53="a",1,
IF(ErfassungMDQ!BL53="b",2,
IF(ErfassungMDQ!BL53="c",3,
IF(ErfassungMDQ!BL53="d",4,
IF(ErfassungMDQ!BL53="e",5))))),0))</f>
        <v>0</v>
      </c>
      <c r="BM53" s="278" t="b">
        <f>IF(MDQ!$W56=5,
IF(ErfassungMDQ!BM53="a",5,
IF(ErfassungMDQ!BM53="b",4,
IF(ErfassungMDQ!BM53="c",3,
IF(ErfassungMDQ!BM53="d",2,
IF(ErfassungMDQ!BM53="e",1))))),
IF(MDQ!$W56=1,
IF(ErfassungMDQ!BM53="a",1,
IF(ErfassungMDQ!BM53="b",2,
IF(ErfassungMDQ!BM53="c",3,
IF(ErfassungMDQ!BM53="d",4,
IF(ErfassungMDQ!BM53="e",5))))),0))</f>
        <v>0</v>
      </c>
      <c r="BN53" s="277" t="b">
        <f>IF(MDQ!$W56=5,
IF(ErfassungMDQ!BN53="a",5,
IF(ErfassungMDQ!BN53="b",4,
IF(ErfassungMDQ!BN53="c",3,
IF(ErfassungMDQ!BN53="d",2,
IF(ErfassungMDQ!BN53="e",1))))),
IF(MDQ!$W56=1,
IF(ErfassungMDQ!BN53="a",1,
IF(ErfassungMDQ!BN53="b",2,
IF(ErfassungMDQ!BN53="c",3,
IF(ErfassungMDQ!BN53="d",4,
IF(ErfassungMDQ!BN53="e",5))))),0))</f>
        <v>0</v>
      </c>
      <c r="BO53" s="278" t="b">
        <f>IF(MDQ!$W56=5,
IF(ErfassungMDQ!BO53="a",5,
IF(ErfassungMDQ!BO53="b",4,
IF(ErfassungMDQ!BO53="c",3,
IF(ErfassungMDQ!BO53="d",2,
IF(ErfassungMDQ!BO53="e",1))))),
IF(MDQ!$W56=1,
IF(ErfassungMDQ!BO53="a",1,
IF(ErfassungMDQ!BO53="b",2,
IF(ErfassungMDQ!BO53="c",3,
IF(ErfassungMDQ!BO53="d",4,
IF(ErfassungMDQ!BO53="e",5))))),0))</f>
        <v>0</v>
      </c>
      <c r="BP53" s="277" t="b">
        <f>IF(MDQ!$W56=5,
IF(ErfassungMDQ!BP53="a",5,
IF(ErfassungMDQ!BP53="b",4,
IF(ErfassungMDQ!BP53="c",3,
IF(ErfassungMDQ!BP53="d",2,
IF(ErfassungMDQ!BP53="e",1))))),
IF(MDQ!$W56=1,
IF(ErfassungMDQ!BP53="a",1,
IF(ErfassungMDQ!BP53="b",2,
IF(ErfassungMDQ!BP53="c",3,
IF(ErfassungMDQ!BP53="d",4,
IF(ErfassungMDQ!BP53="e",5))))),0))</f>
        <v>0</v>
      </c>
      <c r="BQ53" s="278" t="b">
        <f>IF(MDQ!$W56=5,
IF(ErfassungMDQ!BQ53="a",5,
IF(ErfassungMDQ!BQ53="b",4,
IF(ErfassungMDQ!BQ53="c",3,
IF(ErfassungMDQ!BQ53="d",2,
IF(ErfassungMDQ!BQ53="e",1))))),
IF(MDQ!$W56=1,
IF(ErfassungMDQ!BQ53="a",1,
IF(ErfassungMDQ!BQ53="b",2,
IF(ErfassungMDQ!BQ53="c",3,
IF(ErfassungMDQ!BQ53="d",4,
IF(ErfassungMDQ!BQ53="e",5))))),0))</f>
        <v>0</v>
      </c>
      <c r="BR53" s="277" t="b">
        <f>IF(MDQ!$W56=5,
IF(ErfassungMDQ!BR53="a",5,
IF(ErfassungMDQ!BR53="b",4,
IF(ErfassungMDQ!BR53="c",3,
IF(ErfassungMDQ!BR53="d",2,
IF(ErfassungMDQ!BR53="e",1))))),
IF(MDQ!$W56=1,
IF(ErfassungMDQ!BR53="a",1,
IF(ErfassungMDQ!BR53="b",2,
IF(ErfassungMDQ!BR53="c",3,
IF(ErfassungMDQ!BR53="d",4,
IF(ErfassungMDQ!BR53="e",5))))),0))</f>
        <v>0</v>
      </c>
      <c r="BS53" s="278" t="b">
        <f>IF(MDQ!$W56=5,
IF(ErfassungMDQ!BS53="a",5,
IF(ErfassungMDQ!BS53="b",4,
IF(ErfassungMDQ!BS53="c",3,
IF(ErfassungMDQ!BS53="d",2,
IF(ErfassungMDQ!BS53="e",1))))),
IF(MDQ!$W56=1,
IF(ErfassungMDQ!BS53="a",1,
IF(ErfassungMDQ!BS53="b",2,
IF(ErfassungMDQ!BS53="c",3,
IF(ErfassungMDQ!BS53="d",4,
IF(ErfassungMDQ!BS53="e",5))))),0))</f>
        <v>0</v>
      </c>
      <c r="BT53" s="277" t="b">
        <f>IF(MDQ!$W56=5,
IF(ErfassungMDQ!BT53="a",5,
IF(ErfassungMDQ!BT53="b",4,
IF(ErfassungMDQ!BT53="c",3,
IF(ErfassungMDQ!BT53="d",2,
IF(ErfassungMDQ!BT53="e",1))))),
IF(MDQ!$W56=1,
IF(ErfassungMDQ!BT53="a",1,
IF(ErfassungMDQ!BT53="b",2,
IF(ErfassungMDQ!BT53="c",3,
IF(ErfassungMDQ!BT53="d",4,
IF(ErfassungMDQ!BT53="e",5))))),0))</f>
        <v>0</v>
      </c>
      <c r="BU53" s="278" t="b">
        <f>IF(MDQ!$W56=5,
IF(ErfassungMDQ!BU53="a",5,
IF(ErfassungMDQ!BU53="b",4,
IF(ErfassungMDQ!BU53="c",3,
IF(ErfassungMDQ!BU53="d",2,
IF(ErfassungMDQ!BU53="e",1))))),
IF(MDQ!$W56=1,
IF(ErfassungMDQ!BU53="a",1,
IF(ErfassungMDQ!BU53="b",2,
IF(ErfassungMDQ!BU53="c",3,
IF(ErfassungMDQ!BU53="d",4,
IF(ErfassungMDQ!BU53="e",5))))),0))</f>
        <v>0</v>
      </c>
      <c r="BV53" s="277" t="b">
        <f>IF(MDQ!$W56=5,
IF(ErfassungMDQ!BV53="a",5,
IF(ErfassungMDQ!BV53="b",4,
IF(ErfassungMDQ!BV53="c",3,
IF(ErfassungMDQ!BV53="d",2,
IF(ErfassungMDQ!BV53="e",1))))),
IF(MDQ!$W56=1,
IF(ErfassungMDQ!BV53="a",1,
IF(ErfassungMDQ!BV53="b",2,
IF(ErfassungMDQ!BV53="c",3,
IF(ErfassungMDQ!BV53="d",4,
IF(ErfassungMDQ!BV53="e",5))))),0))</f>
        <v>0</v>
      </c>
      <c r="BW53" s="278" t="b">
        <f>IF(MDQ!$W56=5,
IF(ErfassungMDQ!BW53="a",5,
IF(ErfassungMDQ!BW53="b",4,
IF(ErfassungMDQ!BW53="c",3,
IF(ErfassungMDQ!BW53="d",2,
IF(ErfassungMDQ!BW53="e",1))))),
IF(MDQ!$W56=1,
IF(ErfassungMDQ!BW53="a",1,
IF(ErfassungMDQ!BW53="b",2,
IF(ErfassungMDQ!BW53="c",3,
IF(ErfassungMDQ!BW53="d",4,
IF(ErfassungMDQ!BW53="e",5))))),0))</f>
        <v>0</v>
      </c>
      <c r="BX53" s="277" t="b">
        <f>IF(MDQ!$W56=5,
IF(ErfassungMDQ!BX53="a",5,
IF(ErfassungMDQ!BX53="b",4,
IF(ErfassungMDQ!BX53="c",3,
IF(ErfassungMDQ!BX53="d",2,
IF(ErfassungMDQ!BX53="e",1))))),
IF(MDQ!$W56=1,
IF(ErfassungMDQ!BX53="a",1,
IF(ErfassungMDQ!BX53="b",2,
IF(ErfassungMDQ!BX53="c",3,
IF(ErfassungMDQ!BX53="d",4,
IF(ErfassungMDQ!BX53="e",5))))),0))</f>
        <v>0</v>
      </c>
      <c r="BY53" s="278" t="b">
        <f>IF(MDQ!$W56=5,
IF(ErfassungMDQ!BY53="a",5,
IF(ErfassungMDQ!BY53="b",4,
IF(ErfassungMDQ!BY53="c",3,
IF(ErfassungMDQ!BY53="d",2,
IF(ErfassungMDQ!BY53="e",1))))),
IF(MDQ!$W56=1,
IF(ErfassungMDQ!BY53="a",1,
IF(ErfassungMDQ!BY53="b",2,
IF(ErfassungMDQ!BY53="c",3,
IF(ErfassungMDQ!BY53="d",4,
IF(ErfassungMDQ!BY53="e",5))))),0))</f>
        <v>0</v>
      </c>
      <c r="BZ53" s="277" t="b">
        <f>IF(MDQ!$W56=5,
IF(ErfassungMDQ!BZ53="a",5,
IF(ErfassungMDQ!BZ53="b",4,
IF(ErfassungMDQ!BZ53="c",3,
IF(ErfassungMDQ!BZ53="d",2,
IF(ErfassungMDQ!BZ53="e",1))))),
IF(MDQ!$W56=1,
IF(ErfassungMDQ!BZ53="a",1,
IF(ErfassungMDQ!BZ53="b",2,
IF(ErfassungMDQ!BZ53="c",3,
IF(ErfassungMDQ!BZ53="d",4,
IF(ErfassungMDQ!BZ53="e",5))))),0))</f>
        <v>0</v>
      </c>
      <c r="CA53" s="278" t="b">
        <f>IF(MDQ!$W56=5,
IF(ErfassungMDQ!CA53="a",5,
IF(ErfassungMDQ!CA53="b",4,
IF(ErfassungMDQ!CA53="c",3,
IF(ErfassungMDQ!CA53="d",2,
IF(ErfassungMDQ!CA53="e",1))))),
IF(MDQ!$W56=1,
IF(ErfassungMDQ!CA53="a",1,
IF(ErfassungMDQ!CA53="b",2,
IF(ErfassungMDQ!CA53="c",3,
IF(ErfassungMDQ!CA53="d",4,
IF(ErfassungMDQ!CA53="e",5))))),0))</f>
        <v>0</v>
      </c>
      <c r="CB53" s="277" t="b">
        <f>IF(MDQ!$W56=5,
IF(ErfassungMDQ!CB53="a",5,
IF(ErfassungMDQ!CB53="b",4,
IF(ErfassungMDQ!CB53="c",3,
IF(ErfassungMDQ!CB53="d",2,
IF(ErfassungMDQ!CB53="e",1))))),
IF(MDQ!$W56=1,
IF(ErfassungMDQ!CB53="a",1,
IF(ErfassungMDQ!CB53="b",2,
IF(ErfassungMDQ!CB53="c",3,
IF(ErfassungMDQ!CB53="d",4,
IF(ErfassungMDQ!CB53="e",5))))),0))</f>
        <v>0</v>
      </c>
      <c r="CC53" s="278" t="b">
        <f>IF(MDQ!$W56=5,
IF(ErfassungMDQ!CC53="a",5,
IF(ErfassungMDQ!CC53="b",4,
IF(ErfassungMDQ!CC53="c",3,
IF(ErfassungMDQ!CC53="d",2,
IF(ErfassungMDQ!CC53="e",1))))),
IF(MDQ!$W56=1,
IF(ErfassungMDQ!CC53="a",1,
IF(ErfassungMDQ!CC53="b",2,
IF(ErfassungMDQ!CC53="c",3,
IF(ErfassungMDQ!CC53="d",4,
IF(ErfassungMDQ!CC53="e",5))))),0))</f>
        <v>0</v>
      </c>
      <c r="CD53" s="277" t="b">
        <f>IF(MDQ!$W56=5,
IF(ErfassungMDQ!CD53="a",5,
IF(ErfassungMDQ!CD53="b",4,
IF(ErfassungMDQ!CD53="c",3,
IF(ErfassungMDQ!CD53="d",2,
IF(ErfassungMDQ!CD53="e",1))))),
IF(MDQ!$W56=1,
IF(ErfassungMDQ!CD53="a",1,
IF(ErfassungMDQ!CD53="b",2,
IF(ErfassungMDQ!CD53="c",3,
IF(ErfassungMDQ!CD53="d",4,
IF(ErfassungMDQ!CD53="e",5))))),0))</f>
        <v>0</v>
      </c>
      <c r="CE53" s="278" t="b">
        <f>IF(MDQ!$W56=5,
IF(ErfassungMDQ!CE53="a",5,
IF(ErfassungMDQ!CE53="b",4,
IF(ErfassungMDQ!CE53="c",3,
IF(ErfassungMDQ!CE53="d",2,
IF(ErfassungMDQ!CE53="e",1))))),
IF(MDQ!$W56=1,
IF(ErfassungMDQ!CE53="a",1,
IF(ErfassungMDQ!CE53="b",2,
IF(ErfassungMDQ!CE53="c",3,
IF(ErfassungMDQ!CE53="d",4,
IF(ErfassungMDQ!CE53="e",5))))),0))</f>
        <v>0</v>
      </c>
      <c r="CF53" s="277" t="b">
        <f>IF(MDQ!$W56=5,
IF(ErfassungMDQ!CF53="a",5,
IF(ErfassungMDQ!CF53="b",4,
IF(ErfassungMDQ!CF53="c",3,
IF(ErfassungMDQ!CF53="d",2,
IF(ErfassungMDQ!CF53="e",1))))),
IF(MDQ!$W56=1,
IF(ErfassungMDQ!CF53="a",1,
IF(ErfassungMDQ!CF53="b",2,
IF(ErfassungMDQ!CF53="c",3,
IF(ErfassungMDQ!CF53="d",4,
IF(ErfassungMDQ!CF53="e",5))))),0))</f>
        <v>0</v>
      </c>
      <c r="CG53" s="278" t="b">
        <f>IF(MDQ!$W56=5,
IF(ErfassungMDQ!CG53="a",5,
IF(ErfassungMDQ!CG53="b",4,
IF(ErfassungMDQ!CG53="c",3,
IF(ErfassungMDQ!CG53="d",2,
IF(ErfassungMDQ!CG53="e",1))))),
IF(MDQ!$W56=1,
IF(ErfassungMDQ!CG53="a",1,
IF(ErfassungMDQ!CG53="b",2,
IF(ErfassungMDQ!CG53="c",3,
IF(ErfassungMDQ!CG53="d",4,
IF(ErfassungMDQ!CG53="e",5))))),0))</f>
        <v>0</v>
      </c>
      <c r="CH53" s="277" t="b">
        <f>IF(MDQ!$W56=5,
IF(ErfassungMDQ!CH53="a",5,
IF(ErfassungMDQ!CH53="b",4,
IF(ErfassungMDQ!CH53="c",3,
IF(ErfassungMDQ!CH53="d",2,
IF(ErfassungMDQ!CH53="e",1))))),
IF(MDQ!$W56=1,
IF(ErfassungMDQ!CH53="a",1,
IF(ErfassungMDQ!CH53="b",2,
IF(ErfassungMDQ!CH53="c",3,
IF(ErfassungMDQ!CH53="d",4,
IF(ErfassungMDQ!CH53="e",5))))),0))</f>
        <v>0</v>
      </c>
      <c r="CI53" s="278" t="b">
        <f>IF(MDQ!$W56=5,
IF(ErfassungMDQ!CI53="a",5,
IF(ErfassungMDQ!CI53="b",4,
IF(ErfassungMDQ!CI53="c",3,
IF(ErfassungMDQ!CI53="d",2,
IF(ErfassungMDQ!CI53="e",1))))),
IF(MDQ!$W56=1,
IF(ErfassungMDQ!CI53="a",1,
IF(ErfassungMDQ!CI53="b",2,
IF(ErfassungMDQ!CI53="c",3,
IF(ErfassungMDQ!CI53="d",4,
IF(ErfassungMDQ!CI53="e",5))))),0))</f>
        <v>0</v>
      </c>
      <c r="CJ53" s="277" t="b">
        <f>IF(MDQ!$W56=5,
IF(ErfassungMDQ!CJ53="a",5,
IF(ErfassungMDQ!CJ53="b",4,
IF(ErfassungMDQ!CJ53="c",3,
IF(ErfassungMDQ!CJ53="d",2,
IF(ErfassungMDQ!CJ53="e",1))))),
IF(MDQ!$W56=1,
IF(ErfassungMDQ!CJ53="a",1,
IF(ErfassungMDQ!CJ53="b",2,
IF(ErfassungMDQ!CJ53="c",3,
IF(ErfassungMDQ!CJ53="d",4,
IF(ErfassungMDQ!CJ53="e",5))))),0))</f>
        <v>0</v>
      </c>
      <c r="CK53" s="278" t="b">
        <f>IF(MDQ!$W56=5,
IF(ErfassungMDQ!CK53="a",5,
IF(ErfassungMDQ!CK53="b",4,
IF(ErfassungMDQ!CK53="c",3,
IF(ErfassungMDQ!CK53="d",2,
IF(ErfassungMDQ!CK53="e",1))))),
IF(MDQ!$W56=1,
IF(ErfassungMDQ!CK53="a",1,
IF(ErfassungMDQ!CK53="b",2,
IF(ErfassungMDQ!CK53="c",3,
IF(ErfassungMDQ!CK53="d",4,
IF(ErfassungMDQ!CK53="e",5))))),0))</f>
        <v>0</v>
      </c>
      <c r="CL53" s="277" t="b">
        <f>IF(MDQ!$W56=5,
IF(ErfassungMDQ!CL53="a",5,
IF(ErfassungMDQ!CL53="b",4,
IF(ErfassungMDQ!CL53="c",3,
IF(ErfassungMDQ!CL53="d",2,
IF(ErfassungMDQ!CL53="e",1))))),
IF(MDQ!$W56=1,
IF(ErfassungMDQ!CL53="a",1,
IF(ErfassungMDQ!CL53="b",2,
IF(ErfassungMDQ!CL53="c",3,
IF(ErfassungMDQ!CL53="d",4,
IF(ErfassungMDQ!CL53="e",5))))),0))</f>
        <v>0</v>
      </c>
      <c r="CM53" s="278" t="b">
        <f>IF(MDQ!$W56=5,
IF(ErfassungMDQ!CM53="a",5,
IF(ErfassungMDQ!CM53="b",4,
IF(ErfassungMDQ!CM53="c",3,
IF(ErfassungMDQ!CM53="d",2,
IF(ErfassungMDQ!CM53="e",1))))),
IF(MDQ!$W56=1,
IF(ErfassungMDQ!CM53="a",1,
IF(ErfassungMDQ!CM53="b",2,
IF(ErfassungMDQ!CM53="c",3,
IF(ErfassungMDQ!CM53="d",4,
IF(ErfassungMDQ!CM53="e",5))))),0))</f>
        <v>0</v>
      </c>
      <c r="CN53" s="277" t="b">
        <f>IF(MDQ!$W56=5,
IF(ErfassungMDQ!CN53="a",5,
IF(ErfassungMDQ!CN53="b",4,
IF(ErfassungMDQ!CN53="c",3,
IF(ErfassungMDQ!CN53="d",2,
IF(ErfassungMDQ!CN53="e",1))))),
IF(MDQ!$W56=1,
IF(ErfassungMDQ!CN53="a",1,
IF(ErfassungMDQ!CN53="b",2,
IF(ErfassungMDQ!CN53="c",3,
IF(ErfassungMDQ!CN53="d",4,
IF(ErfassungMDQ!CN53="e",5))))),0))</f>
        <v>0</v>
      </c>
      <c r="CO53" s="278" t="b">
        <f>IF(MDQ!$W56=5,
IF(ErfassungMDQ!CO53="a",5,
IF(ErfassungMDQ!CO53="b",4,
IF(ErfassungMDQ!CO53="c",3,
IF(ErfassungMDQ!CO53="d",2,
IF(ErfassungMDQ!CO53="e",1))))),
IF(MDQ!$W56=1,
IF(ErfassungMDQ!CO53="a",1,
IF(ErfassungMDQ!CO53="b",2,
IF(ErfassungMDQ!CO53="c",3,
IF(ErfassungMDQ!CO53="d",4,
IF(ErfassungMDQ!CO53="e",5))))),0))</f>
        <v>0</v>
      </c>
      <c r="CP53" s="277" t="b">
        <f>IF(MDQ!$W56=5,
IF(ErfassungMDQ!CP53="a",5,
IF(ErfassungMDQ!CP53="b",4,
IF(ErfassungMDQ!CP53="c",3,
IF(ErfassungMDQ!CP53="d",2,
IF(ErfassungMDQ!CP53="e",1))))),
IF(MDQ!$W56=1,
IF(ErfassungMDQ!CP53="a",1,
IF(ErfassungMDQ!CP53="b",2,
IF(ErfassungMDQ!CP53="c",3,
IF(ErfassungMDQ!CP53="d",4,
IF(ErfassungMDQ!CP53="e",5))))),0))</f>
        <v>0</v>
      </c>
      <c r="CQ53" s="278" t="b">
        <f>IF(MDQ!$W56=5,
IF(ErfassungMDQ!CQ53="a",5,
IF(ErfassungMDQ!CQ53="b",4,
IF(ErfassungMDQ!CQ53="c",3,
IF(ErfassungMDQ!CQ53="d",2,
IF(ErfassungMDQ!CQ53="e",1))))),
IF(MDQ!$W56=1,
IF(ErfassungMDQ!CQ53="a",1,
IF(ErfassungMDQ!CQ53="b",2,
IF(ErfassungMDQ!CQ53="c",3,
IF(ErfassungMDQ!CQ53="d",4,
IF(ErfassungMDQ!CQ53="e",5))))),0))</f>
        <v>0</v>
      </c>
      <c r="CR53" s="277" t="b">
        <f>IF(MDQ!$W56=5,
IF(ErfassungMDQ!CR53="a",5,
IF(ErfassungMDQ!CR53="b",4,
IF(ErfassungMDQ!CR53="c",3,
IF(ErfassungMDQ!CR53="d",2,
IF(ErfassungMDQ!CR53="e",1))))),
IF(MDQ!$W56=1,
IF(ErfassungMDQ!CR53="a",1,
IF(ErfassungMDQ!CR53="b",2,
IF(ErfassungMDQ!CR53="c",3,
IF(ErfassungMDQ!CR53="d",4,
IF(ErfassungMDQ!CR53="e",5))))),0))</f>
        <v>0</v>
      </c>
      <c r="CS53" s="278" t="b">
        <f>IF(MDQ!$W56=5,
IF(ErfassungMDQ!CS53="a",5,
IF(ErfassungMDQ!CS53="b",4,
IF(ErfassungMDQ!CS53="c",3,
IF(ErfassungMDQ!CS53="d",2,
IF(ErfassungMDQ!CS53="e",1))))),
IF(MDQ!$W56=1,
IF(ErfassungMDQ!CS53="a",1,
IF(ErfassungMDQ!CS53="b",2,
IF(ErfassungMDQ!CS53="c",3,
IF(ErfassungMDQ!CS53="d",4,
IF(ErfassungMDQ!CS53="e",5))))),0))</f>
        <v>0</v>
      </c>
      <c r="CT53" s="277" t="b">
        <f>IF(MDQ!$W56=5,
IF(ErfassungMDQ!CT53="a",5,
IF(ErfassungMDQ!CT53="b",4,
IF(ErfassungMDQ!CT53="c",3,
IF(ErfassungMDQ!CT53="d",2,
IF(ErfassungMDQ!CT53="e",1))))),
IF(MDQ!$W56=1,
IF(ErfassungMDQ!CT53="a",1,
IF(ErfassungMDQ!CT53="b",2,
IF(ErfassungMDQ!CT53="c",3,
IF(ErfassungMDQ!CT53="d",4,
IF(ErfassungMDQ!CT53="e",5))))),0))</f>
        <v>0</v>
      </c>
      <c r="CU53" s="278" t="b">
        <f>IF(MDQ!$W56=5,
IF(ErfassungMDQ!CU53="a",5,
IF(ErfassungMDQ!CU53="b",4,
IF(ErfassungMDQ!CU53="c",3,
IF(ErfassungMDQ!CU53="d",2,
IF(ErfassungMDQ!CU53="e",1))))),
IF(MDQ!$W56=1,
IF(ErfassungMDQ!CU53="a",1,
IF(ErfassungMDQ!CU53="b",2,
IF(ErfassungMDQ!CU53="c",3,
IF(ErfassungMDQ!CU53="d",4,
IF(ErfassungMDQ!CU53="e",5))))),0))</f>
        <v>0</v>
      </c>
      <c r="CV53" s="277" t="b">
        <f>IF(MDQ!$W56=5,
IF(ErfassungMDQ!CV53="a",5,
IF(ErfassungMDQ!CV53="b",4,
IF(ErfassungMDQ!CV53="c",3,
IF(ErfassungMDQ!CV53="d",2,
IF(ErfassungMDQ!CV53="e",1))))),
IF(MDQ!$W56=1,
IF(ErfassungMDQ!CV53="a",1,
IF(ErfassungMDQ!CV53="b",2,
IF(ErfassungMDQ!CV53="c",3,
IF(ErfassungMDQ!CV53="d",4,
IF(ErfassungMDQ!CV53="e",5))))),0))</f>
        <v>0</v>
      </c>
      <c r="CW53" s="278" t="b">
        <f>IF(MDQ!$W56=5,
IF(ErfassungMDQ!CW53="a",5,
IF(ErfassungMDQ!CW53="b",4,
IF(ErfassungMDQ!CW53="c",3,
IF(ErfassungMDQ!CW53="d",2,
IF(ErfassungMDQ!CW53="e",1))))),
IF(MDQ!$W56=1,
IF(ErfassungMDQ!CW53="a",1,
IF(ErfassungMDQ!CW53="b",2,
IF(ErfassungMDQ!CW53="c",3,
IF(ErfassungMDQ!CW53="d",4,
IF(ErfassungMDQ!CW53="e",5))))),0))</f>
        <v>0</v>
      </c>
      <c r="CX53" s="277" t="b">
        <f>IF(MDQ!$W56=5,
IF(ErfassungMDQ!CX53="a",5,
IF(ErfassungMDQ!CX53="b",4,
IF(ErfassungMDQ!CX53="c",3,
IF(ErfassungMDQ!CX53="d",2,
IF(ErfassungMDQ!CX53="e",1))))),
IF(MDQ!$W56=1,
IF(ErfassungMDQ!CX53="a",1,
IF(ErfassungMDQ!CX53="b",2,
IF(ErfassungMDQ!CX53="c",3,
IF(ErfassungMDQ!CX53="d",4,
IF(ErfassungMDQ!CX53="e",5))))),0))</f>
        <v>0</v>
      </c>
      <c r="CY53" s="278" t="b">
        <f>IF(MDQ!$W56=5,
IF(ErfassungMDQ!CY53="a",5,
IF(ErfassungMDQ!CY53="b",4,
IF(ErfassungMDQ!CY53="c",3,
IF(ErfassungMDQ!CY53="d",2,
IF(ErfassungMDQ!CY53="e",1))))),
IF(MDQ!$W56=1,
IF(ErfassungMDQ!CY53="a",1,
IF(ErfassungMDQ!CY53="b",2,
IF(ErfassungMDQ!CY53="c",3,
IF(ErfassungMDQ!CY53="d",4,
IF(ErfassungMDQ!CY53="e",5))))),0))</f>
        <v>0</v>
      </c>
      <c r="CZ53" s="277" t="b">
        <f>IF(MDQ!$W56=5,
IF(ErfassungMDQ!CZ53="a",5,
IF(ErfassungMDQ!CZ53="b",4,
IF(ErfassungMDQ!CZ53="c",3,
IF(ErfassungMDQ!CZ53="d",2,
IF(ErfassungMDQ!CZ53="e",1))))),
IF(MDQ!$W56=1,
IF(ErfassungMDQ!CZ53="a",1,
IF(ErfassungMDQ!CZ53="b",2,
IF(ErfassungMDQ!CZ53="c",3,
IF(ErfassungMDQ!CZ53="d",4,
IF(ErfassungMDQ!CZ53="e",5))))),0))</f>
        <v>0</v>
      </c>
      <c r="DA53" s="278" t="b">
        <f>IF(MDQ!$W56=5,
IF(ErfassungMDQ!DA53="a",5,
IF(ErfassungMDQ!DA53="b",4,
IF(ErfassungMDQ!DA53="c",3,
IF(ErfassungMDQ!DA53="d",2,
IF(ErfassungMDQ!DA53="e",1))))),
IF(MDQ!$W56=1,
IF(ErfassungMDQ!DA53="a",1,
IF(ErfassungMDQ!DA53="b",2,
IF(ErfassungMDQ!DA53="c",3,
IF(ErfassungMDQ!DA53="d",4,
IF(ErfassungMDQ!DA53="e",5))))),0))</f>
        <v>0</v>
      </c>
      <c r="DB53" s="277" t="b">
        <f>IF(MDQ!$W56=5,
IF(ErfassungMDQ!DB53="a",5,
IF(ErfassungMDQ!DB53="b",4,
IF(ErfassungMDQ!DB53="c",3,
IF(ErfassungMDQ!DB53="d",2,
IF(ErfassungMDQ!DB53="e",1))))),
IF(MDQ!$W56=1,
IF(ErfassungMDQ!DB53="a",1,
IF(ErfassungMDQ!DB53="b",2,
IF(ErfassungMDQ!DB53="c",3,
IF(ErfassungMDQ!DB53="d",4,
IF(ErfassungMDQ!DB53="e",5))))),0))</f>
        <v>0</v>
      </c>
      <c r="DC53" s="278" t="b">
        <f>IF(MDQ!$W56=5,
IF(ErfassungMDQ!DC53="a",5,
IF(ErfassungMDQ!DC53="b",4,
IF(ErfassungMDQ!DC53="c",3,
IF(ErfassungMDQ!DC53="d",2,
IF(ErfassungMDQ!DC53="e",1))))),
IF(MDQ!$W56=1,
IF(ErfassungMDQ!DC53="a",1,
IF(ErfassungMDQ!DC53="b",2,
IF(ErfassungMDQ!DC53="c",3,
IF(ErfassungMDQ!DC53="d",4,
IF(ErfassungMDQ!DC53="e",5))))),0))</f>
        <v>0</v>
      </c>
      <c r="DD53" s="277" t="b">
        <f>IF(MDQ!$W56=5,
IF(ErfassungMDQ!DD53="a",5,
IF(ErfassungMDQ!DD53="b",4,
IF(ErfassungMDQ!DD53="c",3,
IF(ErfassungMDQ!DD53="d",2,
IF(ErfassungMDQ!DD53="e",1))))),
IF(MDQ!$W56=1,
IF(ErfassungMDQ!DD53="a",1,
IF(ErfassungMDQ!DD53="b",2,
IF(ErfassungMDQ!DD53="c",3,
IF(ErfassungMDQ!DD53="d",4,
IF(ErfassungMDQ!DD53="e",5))))),0))</f>
        <v>0</v>
      </c>
      <c r="DE53" s="278" t="b">
        <f>IF(MDQ!$W56=5,
IF(ErfassungMDQ!DE53="a",5,
IF(ErfassungMDQ!DE53="b",4,
IF(ErfassungMDQ!DE53="c",3,
IF(ErfassungMDQ!DE53="d",2,
IF(ErfassungMDQ!DE53="e",1))))),
IF(MDQ!$W56=1,
IF(ErfassungMDQ!DE53="a",1,
IF(ErfassungMDQ!DE53="b",2,
IF(ErfassungMDQ!DE53="c",3,
IF(ErfassungMDQ!DE53="d",4,
IF(ErfassungMDQ!DE53="e",5))))),0))</f>
        <v>0</v>
      </c>
      <c r="DF53" s="277" t="b">
        <f>IF(MDQ!$W56=5,
IF(ErfassungMDQ!DF53="a",5,
IF(ErfassungMDQ!DF53="b",4,
IF(ErfassungMDQ!DF53="c",3,
IF(ErfassungMDQ!DF53="d",2,
IF(ErfassungMDQ!DF53="e",1))))),
IF(MDQ!$W56=1,
IF(ErfassungMDQ!DF53="a",1,
IF(ErfassungMDQ!DF53="b",2,
IF(ErfassungMDQ!DF53="c",3,
IF(ErfassungMDQ!DF53="d",4,
IF(ErfassungMDQ!DF53="e",5))))),0))</f>
        <v>0</v>
      </c>
      <c r="DG53" s="278" t="b">
        <f>IF(MDQ!$W56=5,
IF(ErfassungMDQ!DG53="a",5,
IF(ErfassungMDQ!DG53="b",4,
IF(ErfassungMDQ!DG53="c",3,
IF(ErfassungMDQ!DG53="d",2,
IF(ErfassungMDQ!DG53="e",1))))),
IF(MDQ!$W56=1,
IF(ErfassungMDQ!DG53="a",1,
IF(ErfassungMDQ!DG53="b",2,
IF(ErfassungMDQ!DG53="c",3,
IF(ErfassungMDQ!DG53="d",4,
IF(ErfassungMDQ!DG53="e",5))))),0))</f>
        <v>0</v>
      </c>
      <c r="DH53" s="277" t="b">
        <f>IF(MDQ!$W56=5,
IF(ErfassungMDQ!DH53="a",5,
IF(ErfassungMDQ!DH53="b",4,
IF(ErfassungMDQ!DH53="c",3,
IF(ErfassungMDQ!DH53="d",2,
IF(ErfassungMDQ!DH53="e",1))))),
IF(MDQ!$W56=1,
IF(ErfassungMDQ!DH53="a",1,
IF(ErfassungMDQ!DH53="b",2,
IF(ErfassungMDQ!DH53="c",3,
IF(ErfassungMDQ!DH53="d",4,
IF(ErfassungMDQ!DH53="e",5))))),0))</f>
        <v>0</v>
      </c>
      <c r="DI53" s="278" t="b">
        <f>IF(MDQ!$W56=5,
IF(ErfassungMDQ!DI53="a",5,
IF(ErfassungMDQ!DI53="b",4,
IF(ErfassungMDQ!DI53="c",3,
IF(ErfassungMDQ!DI53="d",2,
IF(ErfassungMDQ!DI53="e",1))))),
IF(MDQ!$W56=1,
IF(ErfassungMDQ!DI53="a",1,
IF(ErfassungMDQ!DI53="b",2,
IF(ErfassungMDQ!DI53="c",3,
IF(ErfassungMDQ!DI53="d",4,
IF(ErfassungMDQ!DI53="e",5))))),0))</f>
        <v>0</v>
      </c>
      <c r="DJ53" s="277" t="b">
        <f>IF(MDQ!$W56=5,
IF(ErfassungMDQ!DJ53="a",5,
IF(ErfassungMDQ!DJ53="b",4,
IF(ErfassungMDQ!DJ53="c",3,
IF(ErfassungMDQ!DJ53="d",2,
IF(ErfassungMDQ!DJ53="e",1))))),
IF(MDQ!$W56=1,
IF(ErfassungMDQ!DJ53="a",1,
IF(ErfassungMDQ!DJ53="b",2,
IF(ErfassungMDQ!DJ53="c",3,
IF(ErfassungMDQ!DJ53="d",4,
IF(ErfassungMDQ!DJ53="e",5))))),0))</f>
        <v>0</v>
      </c>
      <c r="DK53" s="278" t="b">
        <f>IF(MDQ!$W56=5,
IF(ErfassungMDQ!DK53="a",5,
IF(ErfassungMDQ!DK53="b",4,
IF(ErfassungMDQ!DK53="c",3,
IF(ErfassungMDQ!DK53="d",2,
IF(ErfassungMDQ!DK53="e",1))))),
IF(MDQ!$W56=1,
IF(ErfassungMDQ!DK53="a",1,
IF(ErfassungMDQ!DK53="b",2,
IF(ErfassungMDQ!DK53="c",3,
IF(ErfassungMDQ!DK53="d",4,
IF(ErfassungMDQ!DK53="e",5))))),0))</f>
        <v>0</v>
      </c>
      <c r="DL53" s="277" t="b">
        <f>IF(MDQ!$W56=5,
IF(ErfassungMDQ!DL53="a",5,
IF(ErfassungMDQ!DL53="b",4,
IF(ErfassungMDQ!DL53="c",3,
IF(ErfassungMDQ!DL53="d",2,
IF(ErfassungMDQ!DL53="e",1))))),
IF(MDQ!$W56=1,
IF(ErfassungMDQ!DL53="a",1,
IF(ErfassungMDQ!DL53="b",2,
IF(ErfassungMDQ!DL53="c",3,
IF(ErfassungMDQ!DL53="d",4,
IF(ErfassungMDQ!DL53="e",5))))),0))</f>
        <v>0</v>
      </c>
      <c r="DM53" s="278" t="b">
        <f>IF(MDQ!$W56=5,
IF(ErfassungMDQ!DM53="a",5,
IF(ErfassungMDQ!DM53="b",4,
IF(ErfassungMDQ!DM53="c",3,
IF(ErfassungMDQ!DM53="d",2,
IF(ErfassungMDQ!DM53="e",1))))),
IF(MDQ!$W56=1,
IF(ErfassungMDQ!DM53="a",1,
IF(ErfassungMDQ!DM53="b",2,
IF(ErfassungMDQ!DM53="c",3,
IF(ErfassungMDQ!DM53="d",4,
IF(ErfassungMDQ!DM53="e",5))))),0))</f>
        <v>0</v>
      </c>
      <c r="DN53" s="277" t="b">
        <f>IF(MDQ!$W56=5,
IF(ErfassungMDQ!DN53="a",5,
IF(ErfassungMDQ!DN53="b",4,
IF(ErfassungMDQ!DN53="c",3,
IF(ErfassungMDQ!DN53="d",2,
IF(ErfassungMDQ!DN53="e",1))))),
IF(MDQ!$W56=1,
IF(ErfassungMDQ!DN53="a",1,
IF(ErfassungMDQ!DN53="b",2,
IF(ErfassungMDQ!DN53="c",3,
IF(ErfassungMDQ!DN53="d",4,
IF(ErfassungMDQ!DN53="e",5))))),0))</f>
        <v>0</v>
      </c>
      <c r="DO53" s="278" t="b">
        <f>IF(MDQ!$W56=5,
IF(ErfassungMDQ!DO53="a",5,
IF(ErfassungMDQ!DO53="b",4,
IF(ErfassungMDQ!DO53="c",3,
IF(ErfassungMDQ!DO53="d",2,
IF(ErfassungMDQ!DO53="e",1))))),
IF(MDQ!$W56=1,
IF(ErfassungMDQ!DO53="a",1,
IF(ErfassungMDQ!DO53="b",2,
IF(ErfassungMDQ!DO53="c",3,
IF(ErfassungMDQ!DO53="d",4,
IF(ErfassungMDQ!DO53="e",5))))),0))</f>
        <v>0</v>
      </c>
      <c r="DP53" s="277" t="b">
        <f>IF(MDQ!$W56=5,
IF(ErfassungMDQ!DP53="a",5,
IF(ErfassungMDQ!DP53="b",4,
IF(ErfassungMDQ!DP53="c",3,
IF(ErfassungMDQ!DP53="d",2,
IF(ErfassungMDQ!DP53="e",1))))),
IF(MDQ!$W56=1,
IF(ErfassungMDQ!DP53="a",1,
IF(ErfassungMDQ!DP53="b",2,
IF(ErfassungMDQ!DP53="c",3,
IF(ErfassungMDQ!DP53="d",4,
IF(ErfassungMDQ!DP53="e",5))))),0))</f>
        <v>0</v>
      </c>
      <c r="DQ53" s="278" t="b">
        <f>IF(MDQ!$W56=5,
IF(ErfassungMDQ!DQ53="a",5,
IF(ErfassungMDQ!DQ53="b",4,
IF(ErfassungMDQ!DQ53="c",3,
IF(ErfassungMDQ!DQ53="d",2,
IF(ErfassungMDQ!DQ53="e",1))))),
IF(MDQ!$W56=1,
IF(ErfassungMDQ!DQ53="a",1,
IF(ErfassungMDQ!DQ53="b",2,
IF(ErfassungMDQ!DQ53="c",3,
IF(ErfassungMDQ!DQ53="d",4,
IF(ErfassungMDQ!DQ53="e",5))))),0))</f>
        <v>0</v>
      </c>
      <c r="DR53" s="277" t="b">
        <f>IF(MDQ!$W56=5,
IF(ErfassungMDQ!DR53="a",5,
IF(ErfassungMDQ!DR53="b",4,
IF(ErfassungMDQ!DR53="c",3,
IF(ErfassungMDQ!DR53="d",2,
IF(ErfassungMDQ!DR53="e",1))))),
IF(MDQ!$W56=1,
IF(ErfassungMDQ!DR53="a",1,
IF(ErfassungMDQ!DR53="b",2,
IF(ErfassungMDQ!DR53="c",3,
IF(ErfassungMDQ!DR53="d",4,
IF(ErfassungMDQ!DR53="e",5))))),0))</f>
        <v>0</v>
      </c>
      <c r="DS53" s="278" t="b">
        <f>IF(MDQ!$W56=5,
IF(ErfassungMDQ!DS53="a",5,
IF(ErfassungMDQ!DS53="b",4,
IF(ErfassungMDQ!DS53="c",3,
IF(ErfassungMDQ!DS53="d",2,
IF(ErfassungMDQ!DS53="e",1))))),
IF(MDQ!$W56=1,
IF(ErfassungMDQ!DS53="a",1,
IF(ErfassungMDQ!DS53="b",2,
IF(ErfassungMDQ!DS53="c",3,
IF(ErfassungMDQ!DS53="d",4,
IF(ErfassungMDQ!DS53="e",5))))),0))</f>
        <v>0</v>
      </c>
      <c r="DT53" s="277" t="b">
        <f>IF(MDQ!$W56=5,
IF(ErfassungMDQ!DT53="a",5,
IF(ErfassungMDQ!DT53="b",4,
IF(ErfassungMDQ!DT53="c",3,
IF(ErfassungMDQ!DT53="d",2,
IF(ErfassungMDQ!DT53="e",1))))),
IF(MDQ!$W56=1,
IF(ErfassungMDQ!DT53="a",1,
IF(ErfassungMDQ!DT53="b",2,
IF(ErfassungMDQ!DT53="c",3,
IF(ErfassungMDQ!DT53="d",4,
IF(ErfassungMDQ!DT53="e",5))))),0))</f>
        <v>0</v>
      </c>
      <c r="DU53" s="278" t="b">
        <f>IF(MDQ!$W56=5,
IF(ErfassungMDQ!DU53="a",5,
IF(ErfassungMDQ!DU53="b",4,
IF(ErfassungMDQ!DU53="c",3,
IF(ErfassungMDQ!DU53="d",2,
IF(ErfassungMDQ!DU53="e",1))))),
IF(MDQ!$W56=1,
IF(ErfassungMDQ!DU53="a",1,
IF(ErfassungMDQ!DU53="b",2,
IF(ErfassungMDQ!DU53="c",3,
IF(ErfassungMDQ!DU53="d",4,
IF(ErfassungMDQ!DU53="e",5))))),0))</f>
        <v>0</v>
      </c>
      <c r="DV53" s="277" t="b">
        <f>IF(MDQ!$W56=5,
IF(ErfassungMDQ!DV53="a",5,
IF(ErfassungMDQ!DV53="b",4,
IF(ErfassungMDQ!DV53="c",3,
IF(ErfassungMDQ!DV53="d",2,
IF(ErfassungMDQ!DV53="e",1))))),
IF(MDQ!$W56=1,
IF(ErfassungMDQ!DV53="a",1,
IF(ErfassungMDQ!DV53="b",2,
IF(ErfassungMDQ!DV53="c",3,
IF(ErfassungMDQ!DV53="d",4,
IF(ErfassungMDQ!DV53="e",5))))),0))</f>
        <v>0</v>
      </c>
      <c r="DW53" s="278" t="b">
        <f>IF(MDQ!$W56=5,
IF(ErfassungMDQ!DW53="a",5,
IF(ErfassungMDQ!DW53="b",4,
IF(ErfassungMDQ!DW53="c",3,
IF(ErfassungMDQ!DW53="d",2,
IF(ErfassungMDQ!DW53="e",1))))),
IF(MDQ!$W56=1,
IF(ErfassungMDQ!DW53="a",1,
IF(ErfassungMDQ!DW53="b",2,
IF(ErfassungMDQ!DW53="c",3,
IF(ErfassungMDQ!DW53="d",4,
IF(ErfassungMDQ!DW53="e",5))))),0))</f>
        <v>0</v>
      </c>
      <c r="DX53" s="277" t="b">
        <f>IF(MDQ!$W56=5,
IF(ErfassungMDQ!DX53="a",5,
IF(ErfassungMDQ!DX53="b",4,
IF(ErfassungMDQ!DX53="c",3,
IF(ErfassungMDQ!DX53="d",2,
IF(ErfassungMDQ!DX53="e",1))))),
IF(MDQ!$W56=1,
IF(ErfassungMDQ!DX53="a",1,
IF(ErfassungMDQ!DX53="b",2,
IF(ErfassungMDQ!DX53="c",3,
IF(ErfassungMDQ!DX53="d",4,
IF(ErfassungMDQ!DX53="e",5))))),0))</f>
        <v>0</v>
      </c>
      <c r="DY53" s="278" t="b">
        <f>IF(MDQ!$W56=5,
IF(ErfassungMDQ!DY53="a",5,
IF(ErfassungMDQ!DY53="b",4,
IF(ErfassungMDQ!DY53="c",3,
IF(ErfassungMDQ!DY53="d",2,
IF(ErfassungMDQ!DY53="e",1))))),
IF(MDQ!$W56=1,
IF(ErfassungMDQ!DY53="a",1,
IF(ErfassungMDQ!DY53="b",2,
IF(ErfassungMDQ!DY53="c",3,
IF(ErfassungMDQ!DY53="d",4,
IF(ErfassungMDQ!DY53="e",5))))),0))</f>
        <v>0</v>
      </c>
      <c r="DZ53" s="277" t="b">
        <f>IF(MDQ!$W56=5,
IF(ErfassungMDQ!DZ53="a",5,
IF(ErfassungMDQ!DZ53="b",4,
IF(ErfassungMDQ!DZ53="c",3,
IF(ErfassungMDQ!DZ53="d",2,
IF(ErfassungMDQ!DZ53="e",1))))),
IF(MDQ!$W56=1,
IF(ErfassungMDQ!DZ53="a",1,
IF(ErfassungMDQ!DZ53="b",2,
IF(ErfassungMDQ!DZ53="c",3,
IF(ErfassungMDQ!DZ53="d",4,
IF(ErfassungMDQ!DZ53="e",5))))),0))</f>
        <v>0</v>
      </c>
      <c r="EA53" s="278" t="b">
        <f>IF(MDQ!$W56=5,
IF(ErfassungMDQ!EA53="a",5,
IF(ErfassungMDQ!EA53="b",4,
IF(ErfassungMDQ!EA53="c",3,
IF(ErfassungMDQ!EA53="d",2,
IF(ErfassungMDQ!EA53="e",1))))),
IF(MDQ!$W56=1,
IF(ErfassungMDQ!EA53="a",1,
IF(ErfassungMDQ!EA53="b",2,
IF(ErfassungMDQ!EA53="c",3,
IF(ErfassungMDQ!EA53="d",4,
IF(ErfassungMDQ!EA53="e",5))))),0))</f>
        <v>0</v>
      </c>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row>
    <row r="54" spans="1:155" ht="12.75" customHeight="1">
      <c r="A54" s="276">
        <v>47</v>
      </c>
      <c r="B54" s="277" t="b">
        <f>IF(MDQ!$W57=5,
IF(ErfassungMDQ!B54="a",5,
IF(ErfassungMDQ!B54="b",4,
IF(ErfassungMDQ!B54="c",3,
IF(ErfassungMDQ!B54="d",2,
IF(ErfassungMDQ!B54="e",1))))),
IF(MDQ!$W57=1,
IF(ErfassungMDQ!B54="a",1,
IF(ErfassungMDQ!B54="b",2,
IF(ErfassungMDQ!B54="c",3,
IF(ErfassungMDQ!B54="d",4,
IF(ErfassungMDQ!B54="e",5))))),0))</f>
        <v>0</v>
      </c>
      <c r="C54" s="278" t="b">
        <f>IF(MDQ!$W57=5,
IF(ErfassungMDQ!C54="a",5,
IF(ErfassungMDQ!C54="b",4,
IF(ErfassungMDQ!C54="c",3,
IF(ErfassungMDQ!C54="d",2,
IF(ErfassungMDQ!C54="e",1))))),
IF(MDQ!$W57=1,
IF(ErfassungMDQ!C54="a",1,
IF(ErfassungMDQ!C54="b",2,
IF(ErfassungMDQ!C54="c",3,
IF(ErfassungMDQ!C54="d",4,
IF(ErfassungMDQ!C54="e",5))))),0))</f>
        <v>0</v>
      </c>
      <c r="D54" s="277" t="b">
        <f>IF(MDQ!$W57=5,
IF(ErfassungMDQ!D54="a",5,
IF(ErfassungMDQ!D54="b",4,
IF(ErfassungMDQ!D54="c",3,
IF(ErfassungMDQ!D54="d",2,
IF(ErfassungMDQ!D54="e",1))))),
IF(MDQ!$W57=1,
IF(ErfassungMDQ!D54="a",1,
IF(ErfassungMDQ!D54="b",2,
IF(ErfassungMDQ!D54="c",3,
IF(ErfassungMDQ!D54="d",4,
IF(ErfassungMDQ!D54="e",5))))),0))</f>
        <v>0</v>
      </c>
      <c r="E54" s="278" t="b">
        <f>IF(MDQ!$W57=5,
IF(ErfassungMDQ!E54="a",5,
IF(ErfassungMDQ!E54="b",4,
IF(ErfassungMDQ!E54="c",3,
IF(ErfassungMDQ!E54="d",2,
IF(ErfassungMDQ!E54="e",1))))),
IF(MDQ!$W57=1,
IF(ErfassungMDQ!E54="a",1,
IF(ErfassungMDQ!E54="b",2,
IF(ErfassungMDQ!E54="c",3,
IF(ErfassungMDQ!E54="d",4,
IF(ErfassungMDQ!E54="e",5))))),0))</f>
        <v>0</v>
      </c>
      <c r="F54" s="277" t="b">
        <f>IF(MDQ!$W57=5,
IF(ErfassungMDQ!F54="a",5,
IF(ErfassungMDQ!F54="b",4,
IF(ErfassungMDQ!F54="c",3,
IF(ErfassungMDQ!F54="d",2,
IF(ErfassungMDQ!F54="e",1))))),
IF(MDQ!$W57=1,
IF(ErfassungMDQ!F54="a",1,
IF(ErfassungMDQ!F54="b",2,
IF(ErfassungMDQ!F54="c",3,
IF(ErfassungMDQ!F54="d",4,
IF(ErfassungMDQ!F54="e",5))))),0))</f>
        <v>0</v>
      </c>
      <c r="G54" s="278" t="b">
        <f>IF(MDQ!$W57=5,
IF(ErfassungMDQ!G54="a",5,
IF(ErfassungMDQ!G54="b",4,
IF(ErfassungMDQ!G54="c",3,
IF(ErfassungMDQ!G54="d",2,
IF(ErfassungMDQ!G54="e",1))))),
IF(MDQ!$W57=1,
IF(ErfassungMDQ!G54="a",1,
IF(ErfassungMDQ!G54="b",2,
IF(ErfassungMDQ!G54="c",3,
IF(ErfassungMDQ!G54="d",4,
IF(ErfassungMDQ!G54="e",5))))),0))</f>
        <v>0</v>
      </c>
      <c r="H54" s="277" t="b">
        <f>IF(MDQ!$W57=5,
IF(ErfassungMDQ!H54="a",5,
IF(ErfassungMDQ!H54="b",4,
IF(ErfassungMDQ!H54="c",3,
IF(ErfassungMDQ!H54="d",2,
IF(ErfassungMDQ!H54="e",1))))),
IF(MDQ!$W57=1,
IF(ErfassungMDQ!H54="a",1,
IF(ErfassungMDQ!H54="b",2,
IF(ErfassungMDQ!H54="c",3,
IF(ErfassungMDQ!H54="d",4,
IF(ErfassungMDQ!H54="e",5))))),0))</f>
        <v>0</v>
      </c>
      <c r="I54" s="278" t="b">
        <f>IF(MDQ!$W57=5,
IF(ErfassungMDQ!I54="a",5,
IF(ErfassungMDQ!I54="b",4,
IF(ErfassungMDQ!I54="c",3,
IF(ErfassungMDQ!I54="d",2,
IF(ErfassungMDQ!I54="e",1))))),
IF(MDQ!$W57=1,
IF(ErfassungMDQ!I54="a",1,
IF(ErfassungMDQ!I54="b",2,
IF(ErfassungMDQ!I54="c",3,
IF(ErfassungMDQ!I54="d",4,
IF(ErfassungMDQ!I54="e",5))))),0))</f>
        <v>0</v>
      </c>
      <c r="J54" s="277" t="b">
        <f>IF(MDQ!$W57=5,
IF(ErfassungMDQ!J54="a",5,
IF(ErfassungMDQ!J54="b",4,
IF(ErfassungMDQ!J54="c",3,
IF(ErfassungMDQ!J54="d",2,
IF(ErfassungMDQ!J54="e",1))))),
IF(MDQ!$W57=1,
IF(ErfassungMDQ!J54="a",1,
IF(ErfassungMDQ!J54="b",2,
IF(ErfassungMDQ!J54="c",3,
IF(ErfassungMDQ!J54="d",4,
IF(ErfassungMDQ!J54="e",5))))),0))</f>
        <v>0</v>
      </c>
      <c r="K54" s="278" t="b">
        <f>IF(MDQ!$W57=5,
IF(ErfassungMDQ!K54="a",5,
IF(ErfassungMDQ!K54="b",4,
IF(ErfassungMDQ!K54="c",3,
IF(ErfassungMDQ!K54="d",2,
IF(ErfassungMDQ!K54="e",1))))),
IF(MDQ!$W57=1,
IF(ErfassungMDQ!K54="a",1,
IF(ErfassungMDQ!K54="b",2,
IF(ErfassungMDQ!K54="c",3,
IF(ErfassungMDQ!K54="d",4,
IF(ErfassungMDQ!K54="e",5))))),0))</f>
        <v>0</v>
      </c>
      <c r="L54" s="277" t="b">
        <f>IF(MDQ!$W57=5,
IF(ErfassungMDQ!L54="a",5,
IF(ErfassungMDQ!L54="b",4,
IF(ErfassungMDQ!L54="c",3,
IF(ErfassungMDQ!L54="d",2,
IF(ErfassungMDQ!L54="e",1))))),
IF(MDQ!$W57=1,
IF(ErfassungMDQ!L54="a",1,
IF(ErfassungMDQ!L54="b",2,
IF(ErfassungMDQ!L54="c",3,
IF(ErfassungMDQ!L54="d",4,
IF(ErfassungMDQ!L54="e",5))))),0))</f>
        <v>0</v>
      </c>
      <c r="M54" s="278" t="b">
        <f>IF(MDQ!$W57=5,
IF(ErfassungMDQ!M54="a",5,
IF(ErfassungMDQ!M54="b",4,
IF(ErfassungMDQ!M54="c",3,
IF(ErfassungMDQ!M54="d",2,
IF(ErfassungMDQ!M54="e",1))))),
IF(MDQ!$W57=1,
IF(ErfassungMDQ!M54="a",1,
IF(ErfassungMDQ!M54="b",2,
IF(ErfassungMDQ!M54="c",3,
IF(ErfassungMDQ!M54="d",4,
IF(ErfassungMDQ!M54="e",5))))),0))</f>
        <v>0</v>
      </c>
      <c r="N54" s="277" t="b">
        <f>IF(MDQ!$W57=5,
IF(ErfassungMDQ!N54="a",5,
IF(ErfassungMDQ!N54="b",4,
IF(ErfassungMDQ!N54="c",3,
IF(ErfassungMDQ!N54="d",2,
IF(ErfassungMDQ!N54="e",1))))),
IF(MDQ!$W57=1,
IF(ErfassungMDQ!N54="a",1,
IF(ErfassungMDQ!N54="b",2,
IF(ErfassungMDQ!N54="c",3,
IF(ErfassungMDQ!N54="d",4,
IF(ErfassungMDQ!N54="e",5))))),0))</f>
        <v>0</v>
      </c>
      <c r="O54" s="278" t="b">
        <f>IF(MDQ!$W57=5,
IF(ErfassungMDQ!O54="a",5,
IF(ErfassungMDQ!O54="b",4,
IF(ErfassungMDQ!O54="c",3,
IF(ErfassungMDQ!O54="d",2,
IF(ErfassungMDQ!O54="e",1))))),
IF(MDQ!$W57=1,
IF(ErfassungMDQ!O54="a",1,
IF(ErfassungMDQ!O54="b",2,
IF(ErfassungMDQ!O54="c",3,
IF(ErfassungMDQ!O54="d",4,
IF(ErfassungMDQ!O54="e",5))))),0))</f>
        <v>0</v>
      </c>
      <c r="P54" s="277" t="b">
        <f>IF(MDQ!$W57=5,
IF(ErfassungMDQ!P54="a",5,
IF(ErfassungMDQ!P54="b",4,
IF(ErfassungMDQ!P54="c",3,
IF(ErfassungMDQ!P54="d",2,
IF(ErfassungMDQ!P54="e",1))))),
IF(MDQ!$W57=1,
IF(ErfassungMDQ!P54="a",1,
IF(ErfassungMDQ!P54="b",2,
IF(ErfassungMDQ!P54="c",3,
IF(ErfassungMDQ!P54="d",4,
IF(ErfassungMDQ!P54="e",5))))),0))</f>
        <v>0</v>
      </c>
      <c r="Q54" s="278" t="b">
        <f>IF(MDQ!$W57=5,
IF(ErfassungMDQ!Q54="a",5,
IF(ErfassungMDQ!Q54="b",4,
IF(ErfassungMDQ!Q54="c",3,
IF(ErfassungMDQ!Q54="d",2,
IF(ErfassungMDQ!Q54="e",1))))),
IF(MDQ!$W57=1,
IF(ErfassungMDQ!Q54="a",1,
IF(ErfassungMDQ!Q54="b",2,
IF(ErfassungMDQ!Q54="c",3,
IF(ErfassungMDQ!Q54="d",4,
IF(ErfassungMDQ!Q54="e",5))))),0))</f>
        <v>0</v>
      </c>
      <c r="R54" s="277" t="b">
        <f>IF(MDQ!$W57=5,
IF(ErfassungMDQ!R54="a",5,
IF(ErfassungMDQ!R54="b",4,
IF(ErfassungMDQ!R54="c",3,
IF(ErfassungMDQ!R54="d",2,
IF(ErfassungMDQ!R54="e",1))))),
IF(MDQ!$W57=1,
IF(ErfassungMDQ!R54="a",1,
IF(ErfassungMDQ!R54="b",2,
IF(ErfassungMDQ!R54="c",3,
IF(ErfassungMDQ!R54="d",4,
IF(ErfassungMDQ!R54="e",5))))),0))</f>
        <v>0</v>
      </c>
      <c r="S54" s="278" t="b">
        <f>IF(MDQ!$W57=5,
IF(ErfassungMDQ!S54="a",5,
IF(ErfassungMDQ!S54="b",4,
IF(ErfassungMDQ!S54="c",3,
IF(ErfassungMDQ!S54="d",2,
IF(ErfassungMDQ!S54="e",1))))),
IF(MDQ!$W57=1,
IF(ErfassungMDQ!S54="a",1,
IF(ErfassungMDQ!S54="b",2,
IF(ErfassungMDQ!S54="c",3,
IF(ErfassungMDQ!S54="d",4,
IF(ErfassungMDQ!S54="e",5))))),0))</f>
        <v>0</v>
      </c>
      <c r="T54" s="277" t="b">
        <f>IF(MDQ!$W57=5,
IF(ErfassungMDQ!T54="a",5,
IF(ErfassungMDQ!T54="b",4,
IF(ErfassungMDQ!T54="c",3,
IF(ErfassungMDQ!T54="d",2,
IF(ErfassungMDQ!T54="e",1))))),
IF(MDQ!$W57=1,
IF(ErfassungMDQ!T54="a",1,
IF(ErfassungMDQ!T54="b",2,
IF(ErfassungMDQ!T54="c",3,
IF(ErfassungMDQ!T54="d",4,
IF(ErfassungMDQ!T54="e",5))))),0))</f>
        <v>0</v>
      </c>
      <c r="U54" s="278" t="b">
        <f>IF(MDQ!$W57=5,
IF(ErfassungMDQ!U54="a",5,
IF(ErfassungMDQ!U54="b",4,
IF(ErfassungMDQ!U54="c",3,
IF(ErfassungMDQ!U54="d",2,
IF(ErfassungMDQ!U54="e",1))))),
IF(MDQ!$W57=1,
IF(ErfassungMDQ!U54="a",1,
IF(ErfassungMDQ!U54="b",2,
IF(ErfassungMDQ!U54="c",3,
IF(ErfassungMDQ!U54="d",4,
IF(ErfassungMDQ!U54="e",5))))),0))</f>
        <v>0</v>
      </c>
      <c r="V54" s="277" t="b">
        <f>IF(MDQ!$W57=5,
IF(ErfassungMDQ!V54="a",5,
IF(ErfassungMDQ!V54="b",4,
IF(ErfassungMDQ!V54="c",3,
IF(ErfassungMDQ!V54="d",2,
IF(ErfassungMDQ!V54="e",1))))),
IF(MDQ!$W57=1,
IF(ErfassungMDQ!V54="a",1,
IF(ErfassungMDQ!V54="b",2,
IF(ErfassungMDQ!V54="c",3,
IF(ErfassungMDQ!V54="d",4,
IF(ErfassungMDQ!V54="e",5))))),0))</f>
        <v>0</v>
      </c>
      <c r="W54" s="278" t="b">
        <f>IF(MDQ!$W57=5,
IF(ErfassungMDQ!W54="a",5,
IF(ErfassungMDQ!W54="b",4,
IF(ErfassungMDQ!W54="c",3,
IF(ErfassungMDQ!W54="d",2,
IF(ErfassungMDQ!W54="e",1))))),
IF(MDQ!$W57=1,
IF(ErfassungMDQ!W54="a",1,
IF(ErfassungMDQ!W54="b",2,
IF(ErfassungMDQ!W54="c",3,
IF(ErfassungMDQ!W54="d",4,
IF(ErfassungMDQ!W54="e",5))))),0))</f>
        <v>0</v>
      </c>
      <c r="X54" s="277" t="b">
        <f>IF(MDQ!$W57=5,
IF(ErfassungMDQ!X54="a",5,
IF(ErfassungMDQ!X54="b",4,
IF(ErfassungMDQ!X54="c",3,
IF(ErfassungMDQ!X54="d",2,
IF(ErfassungMDQ!X54="e",1))))),
IF(MDQ!$W57=1,
IF(ErfassungMDQ!X54="a",1,
IF(ErfassungMDQ!X54="b",2,
IF(ErfassungMDQ!X54="c",3,
IF(ErfassungMDQ!X54="d",4,
IF(ErfassungMDQ!X54="e",5))))),0))</f>
        <v>0</v>
      </c>
      <c r="Y54" s="278" t="b">
        <f>IF(MDQ!$W57=5,
IF(ErfassungMDQ!Y54="a",5,
IF(ErfassungMDQ!Y54="b",4,
IF(ErfassungMDQ!Y54="c",3,
IF(ErfassungMDQ!Y54="d",2,
IF(ErfassungMDQ!Y54="e",1))))),
IF(MDQ!$W57=1,
IF(ErfassungMDQ!Y54="a",1,
IF(ErfassungMDQ!Y54="b",2,
IF(ErfassungMDQ!Y54="c",3,
IF(ErfassungMDQ!Y54="d",4,
IF(ErfassungMDQ!Y54="e",5))))),0))</f>
        <v>0</v>
      </c>
      <c r="Z54" s="277" t="b">
        <f>IF(MDQ!$W57=5,
IF(ErfassungMDQ!Z54="a",5,
IF(ErfassungMDQ!Z54="b",4,
IF(ErfassungMDQ!Z54="c",3,
IF(ErfassungMDQ!Z54="d",2,
IF(ErfassungMDQ!Z54="e",1))))),
IF(MDQ!$W57=1,
IF(ErfassungMDQ!Z54="a",1,
IF(ErfassungMDQ!Z54="b",2,
IF(ErfassungMDQ!Z54="c",3,
IF(ErfassungMDQ!Z54="d",4,
IF(ErfassungMDQ!Z54="e",5))))),0))</f>
        <v>0</v>
      </c>
      <c r="AA54" s="278" t="b">
        <f>IF(MDQ!$W57=5,
IF(ErfassungMDQ!AA54="a",5,
IF(ErfassungMDQ!AA54="b",4,
IF(ErfassungMDQ!AA54="c",3,
IF(ErfassungMDQ!AA54="d",2,
IF(ErfassungMDQ!AA54="e",1))))),
IF(MDQ!$W57=1,
IF(ErfassungMDQ!AA54="a",1,
IF(ErfassungMDQ!AA54="b",2,
IF(ErfassungMDQ!AA54="c",3,
IF(ErfassungMDQ!AA54="d",4,
IF(ErfassungMDQ!AA54="e",5))))),0))</f>
        <v>0</v>
      </c>
      <c r="AB54" s="277" t="b">
        <f>IF(MDQ!$W57=5,
IF(ErfassungMDQ!AB54="a",5,
IF(ErfassungMDQ!AB54="b",4,
IF(ErfassungMDQ!AB54="c",3,
IF(ErfassungMDQ!AB54="d",2,
IF(ErfassungMDQ!AB54="e",1))))),
IF(MDQ!$W57=1,
IF(ErfassungMDQ!AB54="a",1,
IF(ErfassungMDQ!AB54="b",2,
IF(ErfassungMDQ!AB54="c",3,
IF(ErfassungMDQ!AB54="d",4,
IF(ErfassungMDQ!AB54="e",5))))),0))</f>
        <v>0</v>
      </c>
      <c r="AC54" s="278" t="b">
        <f>IF(MDQ!$W57=5,
IF(ErfassungMDQ!AC54="a",5,
IF(ErfassungMDQ!AC54="b",4,
IF(ErfassungMDQ!AC54="c",3,
IF(ErfassungMDQ!AC54="d",2,
IF(ErfassungMDQ!AC54="e",1))))),
IF(MDQ!$W57=1,
IF(ErfassungMDQ!AC54="a",1,
IF(ErfassungMDQ!AC54="b",2,
IF(ErfassungMDQ!AC54="c",3,
IF(ErfassungMDQ!AC54="d",4,
IF(ErfassungMDQ!AC54="e",5))))),0))</f>
        <v>0</v>
      </c>
      <c r="AD54" s="277" t="b">
        <f>IF(MDQ!$W57=5,
IF(ErfassungMDQ!AD54="a",5,
IF(ErfassungMDQ!AD54="b",4,
IF(ErfassungMDQ!AD54="c",3,
IF(ErfassungMDQ!AD54="d",2,
IF(ErfassungMDQ!AD54="e",1))))),
IF(MDQ!$W57=1,
IF(ErfassungMDQ!AD54="a",1,
IF(ErfassungMDQ!AD54="b",2,
IF(ErfassungMDQ!AD54="c",3,
IF(ErfassungMDQ!AD54="d",4,
IF(ErfassungMDQ!AD54="e",5))))),0))</f>
        <v>0</v>
      </c>
      <c r="AE54" s="278" t="b">
        <f>IF(MDQ!$W57=5,
IF(ErfassungMDQ!AE54="a",5,
IF(ErfassungMDQ!AE54="b",4,
IF(ErfassungMDQ!AE54="c",3,
IF(ErfassungMDQ!AE54="d",2,
IF(ErfassungMDQ!AE54="e",1))))),
IF(MDQ!$W57=1,
IF(ErfassungMDQ!AE54="a",1,
IF(ErfassungMDQ!AE54="b",2,
IF(ErfassungMDQ!AE54="c",3,
IF(ErfassungMDQ!AE54="d",4,
IF(ErfassungMDQ!AE54="e",5))))),0))</f>
        <v>0</v>
      </c>
      <c r="AF54" s="277" t="b">
        <f>IF(MDQ!$W57=5,
IF(ErfassungMDQ!AF54="a",5,
IF(ErfassungMDQ!AF54="b",4,
IF(ErfassungMDQ!AF54="c",3,
IF(ErfassungMDQ!AF54="d",2,
IF(ErfassungMDQ!AF54="e",1))))),
IF(MDQ!$W57=1,
IF(ErfassungMDQ!AF54="a",1,
IF(ErfassungMDQ!AF54="b",2,
IF(ErfassungMDQ!AF54="c",3,
IF(ErfassungMDQ!AF54="d",4,
IF(ErfassungMDQ!AF54="e",5))))),0))</f>
        <v>0</v>
      </c>
      <c r="AG54" s="278" t="b">
        <f>IF(MDQ!$W57=5,
IF(ErfassungMDQ!AG54="a",5,
IF(ErfassungMDQ!AG54="b",4,
IF(ErfassungMDQ!AG54="c",3,
IF(ErfassungMDQ!AG54="d",2,
IF(ErfassungMDQ!AG54="e",1))))),
IF(MDQ!$W57=1,
IF(ErfassungMDQ!AG54="a",1,
IF(ErfassungMDQ!AG54="b",2,
IF(ErfassungMDQ!AG54="c",3,
IF(ErfassungMDQ!AG54="d",4,
IF(ErfassungMDQ!AG54="e",5))))),0))</f>
        <v>0</v>
      </c>
      <c r="AH54" s="277" t="b">
        <f>IF(MDQ!$W57=5,
IF(ErfassungMDQ!AH54="a",5,
IF(ErfassungMDQ!AH54="b",4,
IF(ErfassungMDQ!AH54="c",3,
IF(ErfassungMDQ!AH54="d",2,
IF(ErfassungMDQ!AH54="e",1))))),
IF(MDQ!$W57=1,
IF(ErfassungMDQ!AH54="a",1,
IF(ErfassungMDQ!AH54="b",2,
IF(ErfassungMDQ!AH54="c",3,
IF(ErfassungMDQ!AH54="d",4,
IF(ErfassungMDQ!AH54="e",5))))),0))</f>
        <v>0</v>
      </c>
      <c r="AI54" s="278" t="b">
        <f>IF(MDQ!$W57=5,
IF(ErfassungMDQ!AI54="a",5,
IF(ErfassungMDQ!AI54="b",4,
IF(ErfassungMDQ!AI54="c",3,
IF(ErfassungMDQ!AI54="d",2,
IF(ErfassungMDQ!AI54="e",1))))),
IF(MDQ!$W57=1,
IF(ErfassungMDQ!AI54="a",1,
IF(ErfassungMDQ!AI54="b",2,
IF(ErfassungMDQ!AI54="c",3,
IF(ErfassungMDQ!AI54="d",4,
IF(ErfassungMDQ!AI54="e",5))))),0))</f>
        <v>0</v>
      </c>
      <c r="AJ54" s="277" t="b">
        <f>IF(MDQ!$W57=5,
IF(ErfassungMDQ!AJ54="a",5,
IF(ErfassungMDQ!AJ54="b",4,
IF(ErfassungMDQ!AJ54="c",3,
IF(ErfassungMDQ!AJ54="d",2,
IF(ErfassungMDQ!AJ54="e",1))))),
IF(MDQ!$W57=1,
IF(ErfassungMDQ!AJ54="a",1,
IF(ErfassungMDQ!AJ54="b",2,
IF(ErfassungMDQ!AJ54="c",3,
IF(ErfassungMDQ!AJ54="d",4,
IF(ErfassungMDQ!AJ54="e",5))))),0))</f>
        <v>0</v>
      </c>
      <c r="AK54" s="278" t="b">
        <f>IF(MDQ!$W57=5,
IF(ErfassungMDQ!AK54="a",5,
IF(ErfassungMDQ!AK54="b",4,
IF(ErfassungMDQ!AK54="c",3,
IF(ErfassungMDQ!AK54="d",2,
IF(ErfassungMDQ!AK54="e",1))))),
IF(MDQ!$W57=1,
IF(ErfassungMDQ!AK54="a",1,
IF(ErfassungMDQ!AK54="b",2,
IF(ErfassungMDQ!AK54="c",3,
IF(ErfassungMDQ!AK54="d",4,
IF(ErfassungMDQ!AK54="e",5))))),0))</f>
        <v>0</v>
      </c>
      <c r="AL54" s="277" t="b">
        <f>IF(MDQ!$W57=5,
IF(ErfassungMDQ!AL54="a",5,
IF(ErfassungMDQ!AL54="b",4,
IF(ErfassungMDQ!AL54="c",3,
IF(ErfassungMDQ!AL54="d",2,
IF(ErfassungMDQ!AL54="e",1))))),
IF(MDQ!$W57=1,
IF(ErfassungMDQ!AL54="a",1,
IF(ErfassungMDQ!AL54="b",2,
IF(ErfassungMDQ!AL54="c",3,
IF(ErfassungMDQ!AL54="d",4,
IF(ErfassungMDQ!AL54="e",5))))),0))</f>
        <v>0</v>
      </c>
      <c r="AM54" s="278" t="b">
        <f>IF(MDQ!$W57=5,
IF(ErfassungMDQ!AM54="a",5,
IF(ErfassungMDQ!AM54="b",4,
IF(ErfassungMDQ!AM54="c",3,
IF(ErfassungMDQ!AM54="d",2,
IF(ErfassungMDQ!AM54="e",1))))),
IF(MDQ!$W57=1,
IF(ErfassungMDQ!AM54="a",1,
IF(ErfassungMDQ!AM54="b",2,
IF(ErfassungMDQ!AM54="c",3,
IF(ErfassungMDQ!AM54="d",4,
IF(ErfassungMDQ!AM54="e",5))))),0))</f>
        <v>0</v>
      </c>
      <c r="AN54" s="277" t="b">
        <f>IF(MDQ!$W57=5,
IF(ErfassungMDQ!AN54="a",5,
IF(ErfassungMDQ!AN54="b",4,
IF(ErfassungMDQ!AN54="c",3,
IF(ErfassungMDQ!AN54="d",2,
IF(ErfassungMDQ!AN54="e",1))))),
IF(MDQ!$W57=1,
IF(ErfassungMDQ!AN54="a",1,
IF(ErfassungMDQ!AN54="b",2,
IF(ErfassungMDQ!AN54="c",3,
IF(ErfassungMDQ!AN54="d",4,
IF(ErfassungMDQ!AN54="e",5))))),0))</f>
        <v>0</v>
      </c>
      <c r="AO54" s="278" t="b">
        <f>IF(MDQ!$W57=5,
IF(ErfassungMDQ!AO54="a",5,
IF(ErfassungMDQ!AO54="b",4,
IF(ErfassungMDQ!AO54="c",3,
IF(ErfassungMDQ!AO54="d",2,
IF(ErfassungMDQ!AO54="e",1))))),
IF(MDQ!$W57=1,
IF(ErfassungMDQ!AO54="a",1,
IF(ErfassungMDQ!AO54="b",2,
IF(ErfassungMDQ!AO54="c",3,
IF(ErfassungMDQ!AO54="d",4,
IF(ErfassungMDQ!AO54="e",5))))),0))</f>
        <v>0</v>
      </c>
      <c r="AP54" s="277" t="b">
        <f>IF(MDQ!$W57=5,
IF(ErfassungMDQ!AP54="a",5,
IF(ErfassungMDQ!AP54="b",4,
IF(ErfassungMDQ!AP54="c",3,
IF(ErfassungMDQ!AP54="d",2,
IF(ErfassungMDQ!AP54="e",1))))),
IF(MDQ!$W57=1,
IF(ErfassungMDQ!AP54="a",1,
IF(ErfassungMDQ!AP54="b",2,
IF(ErfassungMDQ!AP54="c",3,
IF(ErfassungMDQ!AP54="d",4,
IF(ErfassungMDQ!AP54="e",5))))),0))</f>
        <v>0</v>
      </c>
      <c r="AQ54" s="278" t="b">
        <f>IF(MDQ!$W57=5,
IF(ErfassungMDQ!AQ54="a",5,
IF(ErfassungMDQ!AQ54="b",4,
IF(ErfassungMDQ!AQ54="c",3,
IF(ErfassungMDQ!AQ54="d",2,
IF(ErfassungMDQ!AQ54="e",1))))),
IF(MDQ!$W57=1,
IF(ErfassungMDQ!AQ54="a",1,
IF(ErfassungMDQ!AQ54="b",2,
IF(ErfassungMDQ!AQ54="c",3,
IF(ErfassungMDQ!AQ54="d",4,
IF(ErfassungMDQ!AQ54="e",5))))),0))</f>
        <v>0</v>
      </c>
      <c r="AR54" s="277" t="b">
        <f>IF(MDQ!$W57=5,
IF(ErfassungMDQ!AR54="a",5,
IF(ErfassungMDQ!AR54="b",4,
IF(ErfassungMDQ!AR54="c",3,
IF(ErfassungMDQ!AR54="d",2,
IF(ErfassungMDQ!AR54="e",1))))),
IF(MDQ!$W57=1,
IF(ErfassungMDQ!AR54="a",1,
IF(ErfassungMDQ!AR54="b",2,
IF(ErfassungMDQ!AR54="c",3,
IF(ErfassungMDQ!AR54="d",4,
IF(ErfassungMDQ!AR54="e",5))))),0))</f>
        <v>0</v>
      </c>
      <c r="AS54" s="278" t="b">
        <f>IF(MDQ!$W57=5,
IF(ErfassungMDQ!AS54="a",5,
IF(ErfassungMDQ!AS54="b",4,
IF(ErfassungMDQ!AS54="c",3,
IF(ErfassungMDQ!AS54="d",2,
IF(ErfassungMDQ!AS54="e",1))))),
IF(MDQ!$W57=1,
IF(ErfassungMDQ!AS54="a",1,
IF(ErfassungMDQ!AS54="b",2,
IF(ErfassungMDQ!AS54="c",3,
IF(ErfassungMDQ!AS54="d",4,
IF(ErfassungMDQ!AS54="e",5))))),0))</f>
        <v>0</v>
      </c>
      <c r="AT54" s="277" t="b">
        <f>IF(MDQ!$W57=5,
IF(ErfassungMDQ!AT54="a",5,
IF(ErfassungMDQ!AT54="b",4,
IF(ErfassungMDQ!AT54="c",3,
IF(ErfassungMDQ!AT54="d",2,
IF(ErfassungMDQ!AT54="e",1))))),
IF(MDQ!$W57=1,
IF(ErfassungMDQ!AT54="a",1,
IF(ErfassungMDQ!AT54="b",2,
IF(ErfassungMDQ!AT54="c",3,
IF(ErfassungMDQ!AT54="d",4,
IF(ErfassungMDQ!AT54="e",5))))),0))</f>
        <v>0</v>
      </c>
      <c r="AU54" s="278" t="b">
        <f>IF(MDQ!$W57=5,
IF(ErfassungMDQ!AU54="a",5,
IF(ErfassungMDQ!AU54="b",4,
IF(ErfassungMDQ!AU54="c",3,
IF(ErfassungMDQ!AU54="d",2,
IF(ErfassungMDQ!AU54="e",1))))),
IF(MDQ!$W57=1,
IF(ErfassungMDQ!AU54="a",1,
IF(ErfassungMDQ!AU54="b",2,
IF(ErfassungMDQ!AU54="c",3,
IF(ErfassungMDQ!AU54="d",4,
IF(ErfassungMDQ!AU54="e",5))))),0))</f>
        <v>0</v>
      </c>
      <c r="AV54" s="277" t="b">
        <f>IF(MDQ!$W57=5,
IF(ErfassungMDQ!AV54="a",5,
IF(ErfassungMDQ!AV54="b",4,
IF(ErfassungMDQ!AV54="c",3,
IF(ErfassungMDQ!AV54="d",2,
IF(ErfassungMDQ!AV54="e",1))))),
IF(MDQ!$W57=1,
IF(ErfassungMDQ!AV54="a",1,
IF(ErfassungMDQ!AV54="b",2,
IF(ErfassungMDQ!AV54="c",3,
IF(ErfassungMDQ!AV54="d",4,
IF(ErfassungMDQ!AV54="e",5))))),0))</f>
        <v>0</v>
      </c>
      <c r="AW54" s="278" t="b">
        <f>IF(MDQ!$W57=5,
IF(ErfassungMDQ!AW54="a",5,
IF(ErfassungMDQ!AW54="b",4,
IF(ErfassungMDQ!AW54="c",3,
IF(ErfassungMDQ!AW54="d",2,
IF(ErfassungMDQ!AW54="e",1))))),
IF(MDQ!$W57=1,
IF(ErfassungMDQ!AW54="a",1,
IF(ErfassungMDQ!AW54="b",2,
IF(ErfassungMDQ!AW54="c",3,
IF(ErfassungMDQ!AW54="d",4,
IF(ErfassungMDQ!AW54="e",5))))),0))</f>
        <v>0</v>
      </c>
      <c r="AX54" s="277" t="b">
        <f>IF(MDQ!$W57=5,
IF(ErfassungMDQ!AX54="a",5,
IF(ErfassungMDQ!AX54="b",4,
IF(ErfassungMDQ!AX54="c",3,
IF(ErfassungMDQ!AX54="d",2,
IF(ErfassungMDQ!AX54="e",1))))),
IF(MDQ!$W57=1,
IF(ErfassungMDQ!AX54="a",1,
IF(ErfassungMDQ!AX54="b",2,
IF(ErfassungMDQ!AX54="c",3,
IF(ErfassungMDQ!AX54="d",4,
IF(ErfassungMDQ!AX54="e",5))))),0))</f>
        <v>0</v>
      </c>
      <c r="AY54" s="278" t="b">
        <f>IF(MDQ!$W57=5,
IF(ErfassungMDQ!AY54="a",5,
IF(ErfassungMDQ!AY54="b",4,
IF(ErfassungMDQ!AY54="c",3,
IF(ErfassungMDQ!AY54="d",2,
IF(ErfassungMDQ!AY54="e",1))))),
IF(MDQ!$W57=1,
IF(ErfassungMDQ!AY54="a",1,
IF(ErfassungMDQ!AY54="b",2,
IF(ErfassungMDQ!AY54="c",3,
IF(ErfassungMDQ!AY54="d",4,
IF(ErfassungMDQ!AY54="e",5))))),0))</f>
        <v>0</v>
      </c>
      <c r="AZ54" s="277" t="b">
        <f>IF(MDQ!$W57=5,
IF(ErfassungMDQ!AZ54="a",5,
IF(ErfassungMDQ!AZ54="b",4,
IF(ErfassungMDQ!AZ54="c",3,
IF(ErfassungMDQ!AZ54="d",2,
IF(ErfassungMDQ!AZ54="e",1))))),
IF(MDQ!$W57=1,
IF(ErfassungMDQ!AZ54="a",1,
IF(ErfassungMDQ!AZ54="b",2,
IF(ErfassungMDQ!AZ54="c",3,
IF(ErfassungMDQ!AZ54="d",4,
IF(ErfassungMDQ!AZ54="e",5))))),0))</f>
        <v>0</v>
      </c>
      <c r="BA54" s="278" t="b">
        <f>IF(MDQ!$W57=5,
IF(ErfassungMDQ!BA54="a",5,
IF(ErfassungMDQ!BA54="b",4,
IF(ErfassungMDQ!BA54="c",3,
IF(ErfassungMDQ!BA54="d",2,
IF(ErfassungMDQ!BA54="e",1))))),
IF(MDQ!$W57=1,
IF(ErfassungMDQ!BA54="a",1,
IF(ErfassungMDQ!BA54="b",2,
IF(ErfassungMDQ!BA54="c",3,
IF(ErfassungMDQ!BA54="d",4,
IF(ErfassungMDQ!BA54="e",5))))),0))</f>
        <v>0</v>
      </c>
      <c r="BB54" s="277" t="b">
        <f>IF(MDQ!$W57=5,
IF(ErfassungMDQ!BB54="a",5,
IF(ErfassungMDQ!BB54="b",4,
IF(ErfassungMDQ!BB54="c",3,
IF(ErfassungMDQ!BB54="d",2,
IF(ErfassungMDQ!BB54="e",1))))),
IF(MDQ!$W57=1,
IF(ErfassungMDQ!BB54="a",1,
IF(ErfassungMDQ!BB54="b",2,
IF(ErfassungMDQ!BB54="c",3,
IF(ErfassungMDQ!BB54="d",4,
IF(ErfassungMDQ!BB54="e",5))))),0))</f>
        <v>0</v>
      </c>
      <c r="BC54" s="278" t="b">
        <f>IF(MDQ!$W57=5,
IF(ErfassungMDQ!BC54="a",5,
IF(ErfassungMDQ!BC54="b",4,
IF(ErfassungMDQ!BC54="c",3,
IF(ErfassungMDQ!BC54="d",2,
IF(ErfassungMDQ!BC54="e",1))))),
IF(MDQ!$W57=1,
IF(ErfassungMDQ!BC54="a",1,
IF(ErfassungMDQ!BC54="b",2,
IF(ErfassungMDQ!BC54="c",3,
IF(ErfassungMDQ!BC54="d",4,
IF(ErfassungMDQ!BC54="e",5))))),0))</f>
        <v>0</v>
      </c>
      <c r="BD54" s="277" t="b">
        <f>IF(MDQ!$W57=5,
IF(ErfassungMDQ!BD54="a",5,
IF(ErfassungMDQ!BD54="b",4,
IF(ErfassungMDQ!BD54="c",3,
IF(ErfassungMDQ!BD54="d",2,
IF(ErfassungMDQ!BD54="e",1))))),
IF(MDQ!$W57=1,
IF(ErfassungMDQ!BD54="a",1,
IF(ErfassungMDQ!BD54="b",2,
IF(ErfassungMDQ!BD54="c",3,
IF(ErfassungMDQ!BD54="d",4,
IF(ErfassungMDQ!BD54="e",5))))),0))</f>
        <v>0</v>
      </c>
      <c r="BE54" s="278" t="b">
        <f>IF(MDQ!$W57=5,
IF(ErfassungMDQ!BE54="a",5,
IF(ErfassungMDQ!BE54="b",4,
IF(ErfassungMDQ!BE54="c",3,
IF(ErfassungMDQ!BE54="d",2,
IF(ErfassungMDQ!BE54="e",1))))),
IF(MDQ!$W57=1,
IF(ErfassungMDQ!BE54="a",1,
IF(ErfassungMDQ!BE54="b",2,
IF(ErfassungMDQ!BE54="c",3,
IF(ErfassungMDQ!BE54="d",4,
IF(ErfassungMDQ!BE54="e",5))))),0))</f>
        <v>0</v>
      </c>
      <c r="BF54" s="277" t="b">
        <f>IF(MDQ!$W57=5,
IF(ErfassungMDQ!BF54="a",5,
IF(ErfassungMDQ!BF54="b",4,
IF(ErfassungMDQ!BF54="c",3,
IF(ErfassungMDQ!BF54="d",2,
IF(ErfassungMDQ!BF54="e",1))))),
IF(MDQ!$W57=1,
IF(ErfassungMDQ!BF54="a",1,
IF(ErfassungMDQ!BF54="b",2,
IF(ErfassungMDQ!BF54="c",3,
IF(ErfassungMDQ!BF54="d",4,
IF(ErfassungMDQ!BF54="e",5))))),0))</f>
        <v>0</v>
      </c>
      <c r="BG54" s="278" t="b">
        <f>IF(MDQ!$W57=5,
IF(ErfassungMDQ!BG54="a",5,
IF(ErfassungMDQ!BG54="b",4,
IF(ErfassungMDQ!BG54="c",3,
IF(ErfassungMDQ!BG54="d",2,
IF(ErfassungMDQ!BG54="e",1))))),
IF(MDQ!$W57=1,
IF(ErfassungMDQ!BG54="a",1,
IF(ErfassungMDQ!BG54="b",2,
IF(ErfassungMDQ!BG54="c",3,
IF(ErfassungMDQ!BG54="d",4,
IF(ErfassungMDQ!BG54="e",5))))),0))</f>
        <v>0</v>
      </c>
      <c r="BH54" s="277" t="b">
        <f>IF(MDQ!$W57=5,
IF(ErfassungMDQ!BH54="a",5,
IF(ErfassungMDQ!BH54="b",4,
IF(ErfassungMDQ!BH54="c",3,
IF(ErfassungMDQ!BH54="d",2,
IF(ErfassungMDQ!BH54="e",1))))),
IF(MDQ!$W57=1,
IF(ErfassungMDQ!BH54="a",1,
IF(ErfassungMDQ!BH54="b",2,
IF(ErfassungMDQ!BH54="c",3,
IF(ErfassungMDQ!BH54="d",4,
IF(ErfassungMDQ!BH54="e",5))))),0))</f>
        <v>0</v>
      </c>
      <c r="BI54" s="278" t="b">
        <f>IF(MDQ!$W57=5,
IF(ErfassungMDQ!BI54="a",5,
IF(ErfassungMDQ!BI54="b",4,
IF(ErfassungMDQ!BI54="c",3,
IF(ErfassungMDQ!BI54="d",2,
IF(ErfassungMDQ!BI54="e",1))))),
IF(MDQ!$W57=1,
IF(ErfassungMDQ!BI54="a",1,
IF(ErfassungMDQ!BI54="b",2,
IF(ErfassungMDQ!BI54="c",3,
IF(ErfassungMDQ!BI54="d",4,
IF(ErfassungMDQ!BI54="e",5))))),0))</f>
        <v>0</v>
      </c>
      <c r="BJ54" s="277" t="b">
        <f>IF(MDQ!$W57=5,
IF(ErfassungMDQ!BJ54="a",5,
IF(ErfassungMDQ!BJ54="b",4,
IF(ErfassungMDQ!BJ54="c",3,
IF(ErfassungMDQ!BJ54="d",2,
IF(ErfassungMDQ!BJ54="e",1))))),
IF(MDQ!$W57=1,
IF(ErfassungMDQ!BJ54="a",1,
IF(ErfassungMDQ!BJ54="b",2,
IF(ErfassungMDQ!BJ54="c",3,
IF(ErfassungMDQ!BJ54="d",4,
IF(ErfassungMDQ!BJ54="e",5))))),0))</f>
        <v>0</v>
      </c>
      <c r="BK54" s="278" t="b">
        <f>IF(MDQ!$W57=5,
IF(ErfassungMDQ!BK54="a",5,
IF(ErfassungMDQ!BK54="b",4,
IF(ErfassungMDQ!BK54="c",3,
IF(ErfassungMDQ!BK54="d",2,
IF(ErfassungMDQ!BK54="e",1))))),
IF(MDQ!$W57=1,
IF(ErfassungMDQ!BK54="a",1,
IF(ErfassungMDQ!BK54="b",2,
IF(ErfassungMDQ!BK54="c",3,
IF(ErfassungMDQ!BK54="d",4,
IF(ErfassungMDQ!BK54="e",5))))),0))</f>
        <v>0</v>
      </c>
      <c r="BL54" s="277" t="b">
        <f>IF(MDQ!$W57=5,
IF(ErfassungMDQ!BL54="a",5,
IF(ErfassungMDQ!BL54="b",4,
IF(ErfassungMDQ!BL54="c",3,
IF(ErfassungMDQ!BL54="d",2,
IF(ErfassungMDQ!BL54="e",1))))),
IF(MDQ!$W57=1,
IF(ErfassungMDQ!BL54="a",1,
IF(ErfassungMDQ!BL54="b",2,
IF(ErfassungMDQ!BL54="c",3,
IF(ErfassungMDQ!BL54="d",4,
IF(ErfassungMDQ!BL54="e",5))))),0))</f>
        <v>0</v>
      </c>
      <c r="BM54" s="278" t="b">
        <f>IF(MDQ!$W57=5,
IF(ErfassungMDQ!BM54="a",5,
IF(ErfassungMDQ!BM54="b",4,
IF(ErfassungMDQ!BM54="c",3,
IF(ErfassungMDQ!BM54="d",2,
IF(ErfassungMDQ!BM54="e",1))))),
IF(MDQ!$W57=1,
IF(ErfassungMDQ!BM54="a",1,
IF(ErfassungMDQ!BM54="b",2,
IF(ErfassungMDQ!BM54="c",3,
IF(ErfassungMDQ!BM54="d",4,
IF(ErfassungMDQ!BM54="e",5))))),0))</f>
        <v>0</v>
      </c>
      <c r="BN54" s="277" t="b">
        <f>IF(MDQ!$W57=5,
IF(ErfassungMDQ!BN54="a",5,
IF(ErfassungMDQ!BN54="b",4,
IF(ErfassungMDQ!BN54="c",3,
IF(ErfassungMDQ!BN54="d",2,
IF(ErfassungMDQ!BN54="e",1))))),
IF(MDQ!$W57=1,
IF(ErfassungMDQ!BN54="a",1,
IF(ErfassungMDQ!BN54="b",2,
IF(ErfassungMDQ!BN54="c",3,
IF(ErfassungMDQ!BN54="d",4,
IF(ErfassungMDQ!BN54="e",5))))),0))</f>
        <v>0</v>
      </c>
      <c r="BO54" s="278" t="b">
        <f>IF(MDQ!$W57=5,
IF(ErfassungMDQ!BO54="a",5,
IF(ErfassungMDQ!BO54="b",4,
IF(ErfassungMDQ!BO54="c",3,
IF(ErfassungMDQ!BO54="d",2,
IF(ErfassungMDQ!BO54="e",1))))),
IF(MDQ!$W57=1,
IF(ErfassungMDQ!BO54="a",1,
IF(ErfassungMDQ!BO54="b",2,
IF(ErfassungMDQ!BO54="c",3,
IF(ErfassungMDQ!BO54="d",4,
IF(ErfassungMDQ!BO54="e",5))))),0))</f>
        <v>0</v>
      </c>
      <c r="BP54" s="277" t="b">
        <f>IF(MDQ!$W57=5,
IF(ErfassungMDQ!BP54="a",5,
IF(ErfassungMDQ!BP54="b",4,
IF(ErfassungMDQ!BP54="c",3,
IF(ErfassungMDQ!BP54="d",2,
IF(ErfassungMDQ!BP54="e",1))))),
IF(MDQ!$W57=1,
IF(ErfassungMDQ!BP54="a",1,
IF(ErfassungMDQ!BP54="b",2,
IF(ErfassungMDQ!BP54="c",3,
IF(ErfassungMDQ!BP54="d",4,
IF(ErfassungMDQ!BP54="e",5))))),0))</f>
        <v>0</v>
      </c>
      <c r="BQ54" s="278" t="b">
        <f>IF(MDQ!$W57=5,
IF(ErfassungMDQ!BQ54="a",5,
IF(ErfassungMDQ!BQ54="b",4,
IF(ErfassungMDQ!BQ54="c",3,
IF(ErfassungMDQ!BQ54="d",2,
IF(ErfassungMDQ!BQ54="e",1))))),
IF(MDQ!$W57=1,
IF(ErfassungMDQ!BQ54="a",1,
IF(ErfassungMDQ!BQ54="b",2,
IF(ErfassungMDQ!BQ54="c",3,
IF(ErfassungMDQ!BQ54="d",4,
IF(ErfassungMDQ!BQ54="e",5))))),0))</f>
        <v>0</v>
      </c>
      <c r="BR54" s="277" t="b">
        <f>IF(MDQ!$W57=5,
IF(ErfassungMDQ!BR54="a",5,
IF(ErfassungMDQ!BR54="b",4,
IF(ErfassungMDQ!BR54="c",3,
IF(ErfassungMDQ!BR54="d",2,
IF(ErfassungMDQ!BR54="e",1))))),
IF(MDQ!$W57=1,
IF(ErfassungMDQ!BR54="a",1,
IF(ErfassungMDQ!BR54="b",2,
IF(ErfassungMDQ!BR54="c",3,
IF(ErfassungMDQ!BR54="d",4,
IF(ErfassungMDQ!BR54="e",5))))),0))</f>
        <v>0</v>
      </c>
      <c r="BS54" s="278" t="b">
        <f>IF(MDQ!$W57=5,
IF(ErfassungMDQ!BS54="a",5,
IF(ErfassungMDQ!BS54="b",4,
IF(ErfassungMDQ!BS54="c",3,
IF(ErfassungMDQ!BS54="d",2,
IF(ErfassungMDQ!BS54="e",1))))),
IF(MDQ!$W57=1,
IF(ErfassungMDQ!BS54="a",1,
IF(ErfassungMDQ!BS54="b",2,
IF(ErfassungMDQ!BS54="c",3,
IF(ErfassungMDQ!BS54="d",4,
IF(ErfassungMDQ!BS54="e",5))))),0))</f>
        <v>0</v>
      </c>
      <c r="BT54" s="277" t="b">
        <f>IF(MDQ!$W57=5,
IF(ErfassungMDQ!BT54="a",5,
IF(ErfassungMDQ!BT54="b",4,
IF(ErfassungMDQ!BT54="c",3,
IF(ErfassungMDQ!BT54="d",2,
IF(ErfassungMDQ!BT54="e",1))))),
IF(MDQ!$W57=1,
IF(ErfassungMDQ!BT54="a",1,
IF(ErfassungMDQ!BT54="b",2,
IF(ErfassungMDQ!BT54="c",3,
IF(ErfassungMDQ!BT54="d",4,
IF(ErfassungMDQ!BT54="e",5))))),0))</f>
        <v>0</v>
      </c>
      <c r="BU54" s="278" t="b">
        <f>IF(MDQ!$W57=5,
IF(ErfassungMDQ!BU54="a",5,
IF(ErfassungMDQ!BU54="b",4,
IF(ErfassungMDQ!BU54="c",3,
IF(ErfassungMDQ!BU54="d",2,
IF(ErfassungMDQ!BU54="e",1))))),
IF(MDQ!$W57=1,
IF(ErfassungMDQ!BU54="a",1,
IF(ErfassungMDQ!BU54="b",2,
IF(ErfassungMDQ!BU54="c",3,
IF(ErfassungMDQ!BU54="d",4,
IF(ErfassungMDQ!BU54="e",5))))),0))</f>
        <v>0</v>
      </c>
      <c r="BV54" s="277" t="b">
        <f>IF(MDQ!$W57=5,
IF(ErfassungMDQ!BV54="a",5,
IF(ErfassungMDQ!BV54="b",4,
IF(ErfassungMDQ!BV54="c",3,
IF(ErfassungMDQ!BV54="d",2,
IF(ErfassungMDQ!BV54="e",1))))),
IF(MDQ!$W57=1,
IF(ErfassungMDQ!BV54="a",1,
IF(ErfassungMDQ!BV54="b",2,
IF(ErfassungMDQ!BV54="c",3,
IF(ErfassungMDQ!BV54="d",4,
IF(ErfassungMDQ!BV54="e",5))))),0))</f>
        <v>0</v>
      </c>
      <c r="BW54" s="278" t="b">
        <f>IF(MDQ!$W57=5,
IF(ErfassungMDQ!BW54="a",5,
IF(ErfassungMDQ!BW54="b",4,
IF(ErfassungMDQ!BW54="c",3,
IF(ErfassungMDQ!BW54="d",2,
IF(ErfassungMDQ!BW54="e",1))))),
IF(MDQ!$W57=1,
IF(ErfassungMDQ!BW54="a",1,
IF(ErfassungMDQ!BW54="b",2,
IF(ErfassungMDQ!BW54="c",3,
IF(ErfassungMDQ!BW54="d",4,
IF(ErfassungMDQ!BW54="e",5))))),0))</f>
        <v>0</v>
      </c>
      <c r="BX54" s="277" t="b">
        <f>IF(MDQ!$W57=5,
IF(ErfassungMDQ!BX54="a",5,
IF(ErfassungMDQ!BX54="b",4,
IF(ErfassungMDQ!BX54="c",3,
IF(ErfassungMDQ!BX54="d",2,
IF(ErfassungMDQ!BX54="e",1))))),
IF(MDQ!$W57=1,
IF(ErfassungMDQ!BX54="a",1,
IF(ErfassungMDQ!BX54="b",2,
IF(ErfassungMDQ!BX54="c",3,
IF(ErfassungMDQ!BX54="d",4,
IF(ErfassungMDQ!BX54="e",5))))),0))</f>
        <v>0</v>
      </c>
      <c r="BY54" s="278" t="b">
        <f>IF(MDQ!$W57=5,
IF(ErfassungMDQ!BY54="a",5,
IF(ErfassungMDQ!BY54="b",4,
IF(ErfassungMDQ!BY54="c",3,
IF(ErfassungMDQ!BY54="d",2,
IF(ErfassungMDQ!BY54="e",1))))),
IF(MDQ!$W57=1,
IF(ErfassungMDQ!BY54="a",1,
IF(ErfassungMDQ!BY54="b",2,
IF(ErfassungMDQ!BY54="c",3,
IF(ErfassungMDQ!BY54="d",4,
IF(ErfassungMDQ!BY54="e",5))))),0))</f>
        <v>0</v>
      </c>
      <c r="BZ54" s="277" t="b">
        <f>IF(MDQ!$W57=5,
IF(ErfassungMDQ!BZ54="a",5,
IF(ErfassungMDQ!BZ54="b",4,
IF(ErfassungMDQ!BZ54="c",3,
IF(ErfassungMDQ!BZ54="d",2,
IF(ErfassungMDQ!BZ54="e",1))))),
IF(MDQ!$W57=1,
IF(ErfassungMDQ!BZ54="a",1,
IF(ErfassungMDQ!BZ54="b",2,
IF(ErfassungMDQ!BZ54="c",3,
IF(ErfassungMDQ!BZ54="d",4,
IF(ErfassungMDQ!BZ54="e",5))))),0))</f>
        <v>0</v>
      </c>
      <c r="CA54" s="278" t="b">
        <f>IF(MDQ!$W57=5,
IF(ErfassungMDQ!CA54="a",5,
IF(ErfassungMDQ!CA54="b",4,
IF(ErfassungMDQ!CA54="c",3,
IF(ErfassungMDQ!CA54="d",2,
IF(ErfassungMDQ!CA54="e",1))))),
IF(MDQ!$W57=1,
IF(ErfassungMDQ!CA54="a",1,
IF(ErfassungMDQ!CA54="b",2,
IF(ErfassungMDQ!CA54="c",3,
IF(ErfassungMDQ!CA54="d",4,
IF(ErfassungMDQ!CA54="e",5))))),0))</f>
        <v>0</v>
      </c>
      <c r="CB54" s="277" t="b">
        <f>IF(MDQ!$W57=5,
IF(ErfassungMDQ!CB54="a",5,
IF(ErfassungMDQ!CB54="b",4,
IF(ErfassungMDQ!CB54="c",3,
IF(ErfassungMDQ!CB54="d",2,
IF(ErfassungMDQ!CB54="e",1))))),
IF(MDQ!$W57=1,
IF(ErfassungMDQ!CB54="a",1,
IF(ErfassungMDQ!CB54="b",2,
IF(ErfassungMDQ!CB54="c",3,
IF(ErfassungMDQ!CB54="d",4,
IF(ErfassungMDQ!CB54="e",5))))),0))</f>
        <v>0</v>
      </c>
      <c r="CC54" s="278" t="b">
        <f>IF(MDQ!$W57=5,
IF(ErfassungMDQ!CC54="a",5,
IF(ErfassungMDQ!CC54="b",4,
IF(ErfassungMDQ!CC54="c",3,
IF(ErfassungMDQ!CC54="d",2,
IF(ErfassungMDQ!CC54="e",1))))),
IF(MDQ!$W57=1,
IF(ErfassungMDQ!CC54="a",1,
IF(ErfassungMDQ!CC54="b",2,
IF(ErfassungMDQ!CC54="c",3,
IF(ErfassungMDQ!CC54="d",4,
IF(ErfassungMDQ!CC54="e",5))))),0))</f>
        <v>0</v>
      </c>
      <c r="CD54" s="277" t="b">
        <f>IF(MDQ!$W57=5,
IF(ErfassungMDQ!CD54="a",5,
IF(ErfassungMDQ!CD54="b",4,
IF(ErfassungMDQ!CD54="c",3,
IF(ErfassungMDQ!CD54="d",2,
IF(ErfassungMDQ!CD54="e",1))))),
IF(MDQ!$W57=1,
IF(ErfassungMDQ!CD54="a",1,
IF(ErfassungMDQ!CD54="b",2,
IF(ErfassungMDQ!CD54="c",3,
IF(ErfassungMDQ!CD54="d",4,
IF(ErfassungMDQ!CD54="e",5))))),0))</f>
        <v>0</v>
      </c>
      <c r="CE54" s="278" t="b">
        <f>IF(MDQ!$W57=5,
IF(ErfassungMDQ!CE54="a",5,
IF(ErfassungMDQ!CE54="b",4,
IF(ErfassungMDQ!CE54="c",3,
IF(ErfassungMDQ!CE54="d",2,
IF(ErfassungMDQ!CE54="e",1))))),
IF(MDQ!$W57=1,
IF(ErfassungMDQ!CE54="a",1,
IF(ErfassungMDQ!CE54="b",2,
IF(ErfassungMDQ!CE54="c",3,
IF(ErfassungMDQ!CE54="d",4,
IF(ErfassungMDQ!CE54="e",5))))),0))</f>
        <v>0</v>
      </c>
      <c r="CF54" s="277" t="b">
        <f>IF(MDQ!$W57=5,
IF(ErfassungMDQ!CF54="a",5,
IF(ErfassungMDQ!CF54="b",4,
IF(ErfassungMDQ!CF54="c",3,
IF(ErfassungMDQ!CF54="d",2,
IF(ErfassungMDQ!CF54="e",1))))),
IF(MDQ!$W57=1,
IF(ErfassungMDQ!CF54="a",1,
IF(ErfassungMDQ!CF54="b",2,
IF(ErfassungMDQ!CF54="c",3,
IF(ErfassungMDQ!CF54="d",4,
IF(ErfassungMDQ!CF54="e",5))))),0))</f>
        <v>0</v>
      </c>
      <c r="CG54" s="278" t="b">
        <f>IF(MDQ!$W57=5,
IF(ErfassungMDQ!CG54="a",5,
IF(ErfassungMDQ!CG54="b",4,
IF(ErfassungMDQ!CG54="c",3,
IF(ErfassungMDQ!CG54="d",2,
IF(ErfassungMDQ!CG54="e",1))))),
IF(MDQ!$W57=1,
IF(ErfassungMDQ!CG54="a",1,
IF(ErfassungMDQ!CG54="b",2,
IF(ErfassungMDQ!CG54="c",3,
IF(ErfassungMDQ!CG54="d",4,
IF(ErfassungMDQ!CG54="e",5))))),0))</f>
        <v>0</v>
      </c>
      <c r="CH54" s="277" t="b">
        <f>IF(MDQ!$W57=5,
IF(ErfassungMDQ!CH54="a",5,
IF(ErfassungMDQ!CH54="b",4,
IF(ErfassungMDQ!CH54="c",3,
IF(ErfassungMDQ!CH54="d",2,
IF(ErfassungMDQ!CH54="e",1))))),
IF(MDQ!$W57=1,
IF(ErfassungMDQ!CH54="a",1,
IF(ErfassungMDQ!CH54="b",2,
IF(ErfassungMDQ!CH54="c",3,
IF(ErfassungMDQ!CH54="d",4,
IF(ErfassungMDQ!CH54="e",5))))),0))</f>
        <v>0</v>
      </c>
      <c r="CI54" s="278" t="b">
        <f>IF(MDQ!$W57=5,
IF(ErfassungMDQ!CI54="a",5,
IF(ErfassungMDQ!CI54="b",4,
IF(ErfassungMDQ!CI54="c",3,
IF(ErfassungMDQ!CI54="d",2,
IF(ErfassungMDQ!CI54="e",1))))),
IF(MDQ!$W57=1,
IF(ErfassungMDQ!CI54="a",1,
IF(ErfassungMDQ!CI54="b",2,
IF(ErfassungMDQ!CI54="c",3,
IF(ErfassungMDQ!CI54="d",4,
IF(ErfassungMDQ!CI54="e",5))))),0))</f>
        <v>0</v>
      </c>
      <c r="CJ54" s="277" t="b">
        <f>IF(MDQ!$W57=5,
IF(ErfassungMDQ!CJ54="a",5,
IF(ErfassungMDQ!CJ54="b",4,
IF(ErfassungMDQ!CJ54="c",3,
IF(ErfassungMDQ!CJ54="d",2,
IF(ErfassungMDQ!CJ54="e",1))))),
IF(MDQ!$W57=1,
IF(ErfassungMDQ!CJ54="a",1,
IF(ErfassungMDQ!CJ54="b",2,
IF(ErfassungMDQ!CJ54="c",3,
IF(ErfassungMDQ!CJ54="d",4,
IF(ErfassungMDQ!CJ54="e",5))))),0))</f>
        <v>0</v>
      </c>
      <c r="CK54" s="278" t="b">
        <f>IF(MDQ!$W57=5,
IF(ErfassungMDQ!CK54="a",5,
IF(ErfassungMDQ!CK54="b",4,
IF(ErfassungMDQ!CK54="c",3,
IF(ErfassungMDQ!CK54="d",2,
IF(ErfassungMDQ!CK54="e",1))))),
IF(MDQ!$W57=1,
IF(ErfassungMDQ!CK54="a",1,
IF(ErfassungMDQ!CK54="b",2,
IF(ErfassungMDQ!CK54="c",3,
IF(ErfassungMDQ!CK54="d",4,
IF(ErfassungMDQ!CK54="e",5))))),0))</f>
        <v>0</v>
      </c>
      <c r="CL54" s="277" t="b">
        <f>IF(MDQ!$W57=5,
IF(ErfassungMDQ!CL54="a",5,
IF(ErfassungMDQ!CL54="b",4,
IF(ErfassungMDQ!CL54="c",3,
IF(ErfassungMDQ!CL54="d",2,
IF(ErfassungMDQ!CL54="e",1))))),
IF(MDQ!$W57=1,
IF(ErfassungMDQ!CL54="a",1,
IF(ErfassungMDQ!CL54="b",2,
IF(ErfassungMDQ!CL54="c",3,
IF(ErfassungMDQ!CL54="d",4,
IF(ErfassungMDQ!CL54="e",5))))),0))</f>
        <v>0</v>
      </c>
      <c r="CM54" s="278" t="b">
        <f>IF(MDQ!$W57=5,
IF(ErfassungMDQ!CM54="a",5,
IF(ErfassungMDQ!CM54="b",4,
IF(ErfassungMDQ!CM54="c",3,
IF(ErfassungMDQ!CM54="d",2,
IF(ErfassungMDQ!CM54="e",1))))),
IF(MDQ!$W57=1,
IF(ErfassungMDQ!CM54="a",1,
IF(ErfassungMDQ!CM54="b",2,
IF(ErfassungMDQ!CM54="c",3,
IF(ErfassungMDQ!CM54="d",4,
IF(ErfassungMDQ!CM54="e",5))))),0))</f>
        <v>0</v>
      </c>
      <c r="CN54" s="277" t="b">
        <f>IF(MDQ!$W57=5,
IF(ErfassungMDQ!CN54="a",5,
IF(ErfassungMDQ!CN54="b",4,
IF(ErfassungMDQ!CN54="c",3,
IF(ErfassungMDQ!CN54="d",2,
IF(ErfassungMDQ!CN54="e",1))))),
IF(MDQ!$W57=1,
IF(ErfassungMDQ!CN54="a",1,
IF(ErfassungMDQ!CN54="b",2,
IF(ErfassungMDQ!CN54="c",3,
IF(ErfassungMDQ!CN54="d",4,
IF(ErfassungMDQ!CN54="e",5))))),0))</f>
        <v>0</v>
      </c>
      <c r="CO54" s="278" t="b">
        <f>IF(MDQ!$W57=5,
IF(ErfassungMDQ!CO54="a",5,
IF(ErfassungMDQ!CO54="b",4,
IF(ErfassungMDQ!CO54="c",3,
IF(ErfassungMDQ!CO54="d",2,
IF(ErfassungMDQ!CO54="e",1))))),
IF(MDQ!$W57=1,
IF(ErfassungMDQ!CO54="a",1,
IF(ErfassungMDQ!CO54="b",2,
IF(ErfassungMDQ!CO54="c",3,
IF(ErfassungMDQ!CO54="d",4,
IF(ErfassungMDQ!CO54="e",5))))),0))</f>
        <v>0</v>
      </c>
      <c r="CP54" s="277" t="b">
        <f>IF(MDQ!$W57=5,
IF(ErfassungMDQ!CP54="a",5,
IF(ErfassungMDQ!CP54="b",4,
IF(ErfassungMDQ!CP54="c",3,
IF(ErfassungMDQ!CP54="d",2,
IF(ErfassungMDQ!CP54="e",1))))),
IF(MDQ!$W57=1,
IF(ErfassungMDQ!CP54="a",1,
IF(ErfassungMDQ!CP54="b",2,
IF(ErfassungMDQ!CP54="c",3,
IF(ErfassungMDQ!CP54="d",4,
IF(ErfassungMDQ!CP54="e",5))))),0))</f>
        <v>0</v>
      </c>
      <c r="CQ54" s="278" t="b">
        <f>IF(MDQ!$W57=5,
IF(ErfassungMDQ!CQ54="a",5,
IF(ErfassungMDQ!CQ54="b",4,
IF(ErfassungMDQ!CQ54="c",3,
IF(ErfassungMDQ!CQ54="d",2,
IF(ErfassungMDQ!CQ54="e",1))))),
IF(MDQ!$W57=1,
IF(ErfassungMDQ!CQ54="a",1,
IF(ErfassungMDQ!CQ54="b",2,
IF(ErfassungMDQ!CQ54="c",3,
IF(ErfassungMDQ!CQ54="d",4,
IF(ErfassungMDQ!CQ54="e",5))))),0))</f>
        <v>0</v>
      </c>
      <c r="CR54" s="277" t="b">
        <f>IF(MDQ!$W57=5,
IF(ErfassungMDQ!CR54="a",5,
IF(ErfassungMDQ!CR54="b",4,
IF(ErfassungMDQ!CR54="c",3,
IF(ErfassungMDQ!CR54="d",2,
IF(ErfassungMDQ!CR54="e",1))))),
IF(MDQ!$W57=1,
IF(ErfassungMDQ!CR54="a",1,
IF(ErfassungMDQ!CR54="b",2,
IF(ErfassungMDQ!CR54="c",3,
IF(ErfassungMDQ!CR54="d",4,
IF(ErfassungMDQ!CR54="e",5))))),0))</f>
        <v>0</v>
      </c>
      <c r="CS54" s="278" t="b">
        <f>IF(MDQ!$W57=5,
IF(ErfassungMDQ!CS54="a",5,
IF(ErfassungMDQ!CS54="b",4,
IF(ErfassungMDQ!CS54="c",3,
IF(ErfassungMDQ!CS54="d",2,
IF(ErfassungMDQ!CS54="e",1))))),
IF(MDQ!$W57=1,
IF(ErfassungMDQ!CS54="a",1,
IF(ErfassungMDQ!CS54="b",2,
IF(ErfassungMDQ!CS54="c",3,
IF(ErfassungMDQ!CS54="d",4,
IF(ErfassungMDQ!CS54="e",5))))),0))</f>
        <v>0</v>
      </c>
      <c r="CT54" s="277" t="b">
        <f>IF(MDQ!$W57=5,
IF(ErfassungMDQ!CT54="a",5,
IF(ErfassungMDQ!CT54="b",4,
IF(ErfassungMDQ!CT54="c",3,
IF(ErfassungMDQ!CT54="d",2,
IF(ErfassungMDQ!CT54="e",1))))),
IF(MDQ!$W57=1,
IF(ErfassungMDQ!CT54="a",1,
IF(ErfassungMDQ!CT54="b",2,
IF(ErfassungMDQ!CT54="c",3,
IF(ErfassungMDQ!CT54="d",4,
IF(ErfassungMDQ!CT54="e",5))))),0))</f>
        <v>0</v>
      </c>
      <c r="CU54" s="278" t="b">
        <f>IF(MDQ!$W57=5,
IF(ErfassungMDQ!CU54="a",5,
IF(ErfassungMDQ!CU54="b",4,
IF(ErfassungMDQ!CU54="c",3,
IF(ErfassungMDQ!CU54="d",2,
IF(ErfassungMDQ!CU54="e",1))))),
IF(MDQ!$W57=1,
IF(ErfassungMDQ!CU54="a",1,
IF(ErfassungMDQ!CU54="b",2,
IF(ErfassungMDQ!CU54="c",3,
IF(ErfassungMDQ!CU54="d",4,
IF(ErfassungMDQ!CU54="e",5))))),0))</f>
        <v>0</v>
      </c>
      <c r="CV54" s="277" t="b">
        <f>IF(MDQ!$W57=5,
IF(ErfassungMDQ!CV54="a",5,
IF(ErfassungMDQ!CV54="b",4,
IF(ErfassungMDQ!CV54="c",3,
IF(ErfassungMDQ!CV54="d",2,
IF(ErfassungMDQ!CV54="e",1))))),
IF(MDQ!$W57=1,
IF(ErfassungMDQ!CV54="a",1,
IF(ErfassungMDQ!CV54="b",2,
IF(ErfassungMDQ!CV54="c",3,
IF(ErfassungMDQ!CV54="d",4,
IF(ErfassungMDQ!CV54="e",5))))),0))</f>
        <v>0</v>
      </c>
      <c r="CW54" s="278" t="b">
        <f>IF(MDQ!$W57=5,
IF(ErfassungMDQ!CW54="a",5,
IF(ErfassungMDQ!CW54="b",4,
IF(ErfassungMDQ!CW54="c",3,
IF(ErfassungMDQ!CW54="d",2,
IF(ErfassungMDQ!CW54="e",1))))),
IF(MDQ!$W57=1,
IF(ErfassungMDQ!CW54="a",1,
IF(ErfassungMDQ!CW54="b",2,
IF(ErfassungMDQ!CW54="c",3,
IF(ErfassungMDQ!CW54="d",4,
IF(ErfassungMDQ!CW54="e",5))))),0))</f>
        <v>0</v>
      </c>
      <c r="CX54" s="277" t="b">
        <f>IF(MDQ!$W57=5,
IF(ErfassungMDQ!CX54="a",5,
IF(ErfassungMDQ!CX54="b",4,
IF(ErfassungMDQ!CX54="c",3,
IF(ErfassungMDQ!CX54="d",2,
IF(ErfassungMDQ!CX54="e",1))))),
IF(MDQ!$W57=1,
IF(ErfassungMDQ!CX54="a",1,
IF(ErfassungMDQ!CX54="b",2,
IF(ErfassungMDQ!CX54="c",3,
IF(ErfassungMDQ!CX54="d",4,
IF(ErfassungMDQ!CX54="e",5))))),0))</f>
        <v>0</v>
      </c>
      <c r="CY54" s="278" t="b">
        <f>IF(MDQ!$W57=5,
IF(ErfassungMDQ!CY54="a",5,
IF(ErfassungMDQ!CY54="b",4,
IF(ErfassungMDQ!CY54="c",3,
IF(ErfassungMDQ!CY54="d",2,
IF(ErfassungMDQ!CY54="e",1))))),
IF(MDQ!$W57=1,
IF(ErfassungMDQ!CY54="a",1,
IF(ErfassungMDQ!CY54="b",2,
IF(ErfassungMDQ!CY54="c",3,
IF(ErfassungMDQ!CY54="d",4,
IF(ErfassungMDQ!CY54="e",5))))),0))</f>
        <v>0</v>
      </c>
      <c r="CZ54" s="277" t="b">
        <f>IF(MDQ!$W57=5,
IF(ErfassungMDQ!CZ54="a",5,
IF(ErfassungMDQ!CZ54="b",4,
IF(ErfassungMDQ!CZ54="c",3,
IF(ErfassungMDQ!CZ54="d",2,
IF(ErfassungMDQ!CZ54="e",1))))),
IF(MDQ!$W57=1,
IF(ErfassungMDQ!CZ54="a",1,
IF(ErfassungMDQ!CZ54="b",2,
IF(ErfassungMDQ!CZ54="c",3,
IF(ErfassungMDQ!CZ54="d",4,
IF(ErfassungMDQ!CZ54="e",5))))),0))</f>
        <v>0</v>
      </c>
      <c r="DA54" s="278" t="b">
        <f>IF(MDQ!$W57=5,
IF(ErfassungMDQ!DA54="a",5,
IF(ErfassungMDQ!DA54="b",4,
IF(ErfassungMDQ!DA54="c",3,
IF(ErfassungMDQ!DA54="d",2,
IF(ErfassungMDQ!DA54="e",1))))),
IF(MDQ!$W57=1,
IF(ErfassungMDQ!DA54="a",1,
IF(ErfassungMDQ!DA54="b",2,
IF(ErfassungMDQ!DA54="c",3,
IF(ErfassungMDQ!DA54="d",4,
IF(ErfassungMDQ!DA54="e",5))))),0))</f>
        <v>0</v>
      </c>
      <c r="DB54" s="277" t="b">
        <f>IF(MDQ!$W57=5,
IF(ErfassungMDQ!DB54="a",5,
IF(ErfassungMDQ!DB54="b",4,
IF(ErfassungMDQ!DB54="c",3,
IF(ErfassungMDQ!DB54="d",2,
IF(ErfassungMDQ!DB54="e",1))))),
IF(MDQ!$W57=1,
IF(ErfassungMDQ!DB54="a",1,
IF(ErfassungMDQ!DB54="b",2,
IF(ErfassungMDQ!DB54="c",3,
IF(ErfassungMDQ!DB54="d",4,
IF(ErfassungMDQ!DB54="e",5))))),0))</f>
        <v>0</v>
      </c>
      <c r="DC54" s="278" t="b">
        <f>IF(MDQ!$W57=5,
IF(ErfassungMDQ!DC54="a",5,
IF(ErfassungMDQ!DC54="b",4,
IF(ErfassungMDQ!DC54="c",3,
IF(ErfassungMDQ!DC54="d",2,
IF(ErfassungMDQ!DC54="e",1))))),
IF(MDQ!$W57=1,
IF(ErfassungMDQ!DC54="a",1,
IF(ErfassungMDQ!DC54="b",2,
IF(ErfassungMDQ!DC54="c",3,
IF(ErfassungMDQ!DC54="d",4,
IF(ErfassungMDQ!DC54="e",5))))),0))</f>
        <v>0</v>
      </c>
      <c r="DD54" s="277" t="b">
        <f>IF(MDQ!$W57=5,
IF(ErfassungMDQ!DD54="a",5,
IF(ErfassungMDQ!DD54="b",4,
IF(ErfassungMDQ!DD54="c",3,
IF(ErfassungMDQ!DD54="d",2,
IF(ErfassungMDQ!DD54="e",1))))),
IF(MDQ!$W57=1,
IF(ErfassungMDQ!DD54="a",1,
IF(ErfassungMDQ!DD54="b",2,
IF(ErfassungMDQ!DD54="c",3,
IF(ErfassungMDQ!DD54="d",4,
IF(ErfassungMDQ!DD54="e",5))))),0))</f>
        <v>0</v>
      </c>
      <c r="DE54" s="278" t="b">
        <f>IF(MDQ!$W57=5,
IF(ErfassungMDQ!DE54="a",5,
IF(ErfassungMDQ!DE54="b",4,
IF(ErfassungMDQ!DE54="c",3,
IF(ErfassungMDQ!DE54="d",2,
IF(ErfassungMDQ!DE54="e",1))))),
IF(MDQ!$W57=1,
IF(ErfassungMDQ!DE54="a",1,
IF(ErfassungMDQ!DE54="b",2,
IF(ErfassungMDQ!DE54="c",3,
IF(ErfassungMDQ!DE54="d",4,
IF(ErfassungMDQ!DE54="e",5))))),0))</f>
        <v>0</v>
      </c>
      <c r="DF54" s="277" t="b">
        <f>IF(MDQ!$W57=5,
IF(ErfassungMDQ!DF54="a",5,
IF(ErfassungMDQ!DF54="b",4,
IF(ErfassungMDQ!DF54="c",3,
IF(ErfassungMDQ!DF54="d",2,
IF(ErfassungMDQ!DF54="e",1))))),
IF(MDQ!$W57=1,
IF(ErfassungMDQ!DF54="a",1,
IF(ErfassungMDQ!DF54="b",2,
IF(ErfassungMDQ!DF54="c",3,
IF(ErfassungMDQ!DF54="d",4,
IF(ErfassungMDQ!DF54="e",5))))),0))</f>
        <v>0</v>
      </c>
      <c r="DG54" s="278" t="b">
        <f>IF(MDQ!$W57=5,
IF(ErfassungMDQ!DG54="a",5,
IF(ErfassungMDQ!DG54="b",4,
IF(ErfassungMDQ!DG54="c",3,
IF(ErfassungMDQ!DG54="d",2,
IF(ErfassungMDQ!DG54="e",1))))),
IF(MDQ!$W57=1,
IF(ErfassungMDQ!DG54="a",1,
IF(ErfassungMDQ!DG54="b",2,
IF(ErfassungMDQ!DG54="c",3,
IF(ErfassungMDQ!DG54="d",4,
IF(ErfassungMDQ!DG54="e",5))))),0))</f>
        <v>0</v>
      </c>
      <c r="DH54" s="277" t="b">
        <f>IF(MDQ!$W57=5,
IF(ErfassungMDQ!DH54="a",5,
IF(ErfassungMDQ!DH54="b",4,
IF(ErfassungMDQ!DH54="c",3,
IF(ErfassungMDQ!DH54="d",2,
IF(ErfassungMDQ!DH54="e",1))))),
IF(MDQ!$W57=1,
IF(ErfassungMDQ!DH54="a",1,
IF(ErfassungMDQ!DH54="b",2,
IF(ErfassungMDQ!DH54="c",3,
IF(ErfassungMDQ!DH54="d",4,
IF(ErfassungMDQ!DH54="e",5))))),0))</f>
        <v>0</v>
      </c>
      <c r="DI54" s="278" t="b">
        <f>IF(MDQ!$W57=5,
IF(ErfassungMDQ!DI54="a",5,
IF(ErfassungMDQ!DI54="b",4,
IF(ErfassungMDQ!DI54="c",3,
IF(ErfassungMDQ!DI54="d",2,
IF(ErfassungMDQ!DI54="e",1))))),
IF(MDQ!$W57=1,
IF(ErfassungMDQ!DI54="a",1,
IF(ErfassungMDQ!DI54="b",2,
IF(ErfassungMDQ!DI54="c",3,
IF(ErfassungMDQ!DI54="d",4,
IF(ErfassungMDQ!DI54="e",5))))),0))</f>
        <v>0</v>
      </c>
      <c r="DJ54" s="277" t="b">
        <f>IF(MDQ!$W57=5,
IF(ErfassungMDQ!DJ54="a",5,
IF(ErfassungMDQ!DJ54="b",4,
IF(ErfassungMDQ!DJ54="c",3,
IF(ErfassungMDQ!DJ54="d",2,
IF(ErfassungMDQ!DJ54="e",1))))),
IF(MDQ!$W57=1,
IF(ErfassungMDQ!DJ54="a",1,
IF(ErfassungMDQ!DJ54="b",2,
IF(ErfassungMDQ!DJ54="c",3,
IF(ErfassungMDQ!DJ54="d",4,
IF(ErfassungMDQ!DJ54="e",5))))),0))</f>
        <v>0</v>
      </c>
      <c r="DK54" s="278" t="b">
        <f>IF(MDQ!$W57=5,
IF(ErfassungMDQ!DK54="a",5,
IF(ErfassungMDQ!DK54="b",4,
IF(ErfassungMDQ!DK54="c",3,
IF(ErfassungMDQ!DK54="d",2,
IF(ErfassungMDQ!DK54="e",1))))),
IF(MDQ!$W57=1,
IF(ErfassungMDQ!DK54="a",1,
IF(ErfassungMDQ!DK54="b",2,
IF(ErfassungMDQ!DK54="c",3,
IF(ErfassungMDQ!DK54="d",4,
IF(ErfassungMDQ!DK54="e",5))))),0))</f>
        <v>0</v>
      </c>
      <c r="DL54" s="277" t="b">
        <f>IF(MDQ!$W57=5,
IF(ErfassungMDQ!DL54="a",5,
IF(ErfassungMDQ!DL54="b",4,
IF(ErfassungMDQ!DL54="c",3,
IF(ErfassungMDQ!DL54="d",2,
IF(ErfassungMDQ!DL54="e",1))))),
IF(MDQ!$W57=1,
IF(ErfassungMDQ!DL54="a",1,
IF(ErfassungMDQ!DL54="b",2,
IF(ErfassungMDQ!DL54="c",3,
IF(ErfassungMDQ!DL54="d",4,
IF(ErfassungMDQ!DL54="e",5))))),0))</f>
        <v>0</v>
      </c>
      <c r="DM54" s="278" t="b">
        <f>IF(MDQ!$W57=5,
IF(ErfassungMDQ!DM54="a",5,
IF(ErfassungMDQ!DM54="b",4,
IF(ErfassungMDQ!DM54="c",3,
IF(ErfassungMDQ!DM54="d",2,
IF(ErfassungMDQ!DM54="e",1))))),
IF(MDQ!$W57=1,
IF(ErfassungMDQ!DM54="a",1,
IF(ErfassungMDQ!DM54="b",2,
IF(ErfassungMDQ!DM54="c",3,
IF(ErfassungMDQ!DM54="d",4,
IF(ErfassungMDQ!DM54="e",5))))),0))</f>
        <v>0</v>
      </c>
      <c r="DN54" s="277" t="b">
        <f>IF(MDQ!$W57=5,
IF(ErfassungMDQ!DN54="a",5,
IF(ErfassungMDQ!DN54="b",4,
IF(ErfassungMDQ!DN54="c",3,
IF(ErfassungMDQ!DN54="d",2,
IF(ErfassungMDQ!DN54="e",1))))),
IF(MDQ!$W57=1,
IF(ErfassungMDQ!DN54="a",1,
IF(ErfassungMDQ!DN54="b",2,
IF(ErfassungMDQ!DN54="c",3,
IF(ErfassungMDQ!DN54="d",4,
IF(ErfassungMDQ!DN54="e",5))))),0))</f>
        <v>0</v>
      </c>
      <c r="DO54" s="278" t="b">
        <f>IF(MDQ!$W57=5,
IF(ErfassungMDQ!DO54="a",5,
IF(ErfassungMDQ!DO54="b",4,
IF(ErfassungMDQ!DO54="c",3,
IF(ErfassungMDQ!DO54="d",2,
IF(ErfassungMDQ!DO54="e",1))))),
IF(MDQ!$W57=1,
IF(ErfassungMDQ!DO54="a",1,
IF(ErfassungMDQ!DO54="b",2,
IF(ErfassungMDQ!DO54="c",3,
IF(ErfassungMDQ!DO54="d",4,
IF(ErfassungMDQ!DO54="e",5))))),0))</f>
        <v>0</v>
      </c>
      <c r="DP54" s="277" t="b">
        <f>IF(MDQ!$W57=5,
IF(ErfassungMDQ!DP54="a",5,
IF(ErfassungMDQ!DP54="b",4,
IF(ErfassungMDQ!DP54="c",3,
IF(ErfassungMDQ!DP54="d",2,
IF(ErfassungMDQ!DP54="e",1))))),
IF(MDQ!$W57=1,
IF(ErfassungMDQ!DP54="a",1,
IF(ErfassungMDQ!DP54="b",2,
IF(ErfassungMDQ!DP54="c",3,
IF(ErfassungMDQ!DP54="d",4,
IF(ErfassungMDQ!DP54="e",5))))),0))</f>
        <v>0</v>
      </c>
      <c r="DQ54" s="278" t="b">
        <f>IF(MDQ!$W57=5,
IF(ErfassungMDQ!DQ54="a",5,
IF(ErfassungMDQ!DQ54="b",4,
IF(ErfassungMDQ!DQ54="c",3,
IF(ErfassungMDQ!DQ54="d",2,
IF(ErfassungMDQ!DQ54="e",1))))),
IF(MDQ!$W57=1,
IF(ErfassungMDQ!DQ54="a",1,
IF(ErfassungMDQ!DQ54="b",2,
IF(ErfassungMDQ!DQ54="c",3,
IF(ErfassungMDQ!DQ54="d",4,
IF(ErfassungMDQ!DQ54="e",5))))),0))</f>
        <v>0</v>
      </c>
      <c r="DR54" s="277" t="b">
        <f>IF(MDQ!$W57=5,
IF(ErfassungMDQ!DR54="a",5,
IF(ErfassungMDQ!DR54="b",4,
IF(ErfassungMDQ!DR54="c",3,
IF(ErfassungMDQ!DR54="d",2,
IF(ErfassungMDQ!DR54="e",1))))),
IF(MDQ!$W57=1,
IF(ErfassungMDQ!DR54="a",1,
IF(ErfassungMDQ!DR54="b",2,
IF(ErfassungMDQ!DR54="c",3,
IF(ErfassungMDQ!DR54="d",4,
IF(ErfassungMDQ!DR54="e",5))))),0))</f>
        <v>0</v>
      </c>
      <c r="DS54" s="278" t="b">
        <f>IF(MDQ!$W57=5,
IF(ErfassungMDQ!DS54="a",5,
IF(ErfassungMDQ!DS54="b",4,
IF(ErfassungMDQ!DS54="c",3,
IF(ErfassungMDQ!DS54="d",2,
IF(ErfassungMDQ!DS54="e",1))))),
IF(MDQ!$W57=1,
IF(ErfassungMDQ!DS54="a",1,
IF(ErfassungMDQ!DS54="b",2,
IF(ErfassungMDQ!DS54="c",3,
IF(ErfassungMDQ!DS54="d",4,
IF(ErfassungMDQ!DS54="e",5))))),0))</f>
        <v>0</v>
      </c>
      <c r="DT54" s="277" t="b">
        <f>IF(MDQ!$W57=5,
IF(ErfassungMDQ!DT54="a",5,
IF(ErfassungMDQ!DT54="b",4,
IF(ErfassungMDQ!DT54="c",3,
IF(ErfassungMDQ!DT54="d",2,
IF(ErfassungMDQ!DT54="e",1))))),
IF(MDQ!$W57=1,
IF(ErfassungMDQ!DT54="a",1,
IF(ErfassungMDQ!DT54="b",2,
IF(ErfassungMDQ!DT54="c",3,
IF(ErfassungMDQ!DT54="d",4,
IF(ErfassungMDQ!DT54="e",5))))),0))</f>
        <v>0</v>
      </c>
      <c r="DU54" s="278" t="b">
        <f>IF(MDQ!$W57=5,
IF(ErfassungMDQ!DU54="a",5,
IF(ErfassungMDQ!DU54="b",4,
IF(ErfassungMDQ!DU54="c",3,
IF(ErfassungMDQ!DU54="d",2,
IF(ErfassungMDQ!DU54="e",1))))),
IF(MDQ!$W57=1,
IF(ErfassungMDQ!DU54="a",1,
IF(ErfassungMDQ!DU54="b",2,
IF(ErfassungMDQ!DU54="c",3,
IF(ErfassungMDQ!DU54="d",4,
IF(ErfassungMDQ!DU54="e",5))))),0))</f>
        <v>0</v>
      </c>
      <c r="DV54" s="277" t="b">
        <f>IF(MDQ!$W57=5,
IF(ErfassungMDQ!DV54="a",5,
IF(ErfassungMDQ!DV54="b",4,
IF(ErfassungMDQ!DV54="c",3,
IF(ErfassungMDQ!DV54="d",2,
IF(ErfassungMDQ!DV54="e",1))))),
IF(MDQ!$W57=1,
IF(ErfassungMDQ!DV54="a",1,
IF(ErfassungMDQ!DV54="b",2,
IF(ErfassungMDQ!DV54="c",3,
IF(ErfassungMDQ!DV54="d",4,
IF(ErfassungMDQ!DV54="e",5))))),0))</f>
        <v>0</v>
      </c>
      <c r="DW54" s="278" t="b">
        <f>IF(MDQ!$W57=5,
IF(ErfassungMDQ!DW54="a",5,
IF(ErfassungMDQ!DW54="b",4,
IF(ErfassungMDQ!DW54="c",3,
IF(ErfassungMDQ!DW54="d",2,
IF(ErfassungMDQ!DW54="e",1))))),
IF(MDQ!$W57=1,
IF(ErfassungMDQ!DW54="a",1,
IF(ErfassungMDQ!DW54="b",2,
IF(ErfassungMDQ!DW54="c",3,
IF(ErfassungMDQ!DW54="d",4,
IF(ErfassungMDQ!DW54="e",5))))),0))</f>
        <v>0</v>
      </c>
      <c r="DX54" s="277" t="b">
        <f>IF(MDQ!$W57=5,
IF(ErfassungMDQ!DX54="a",5,
IF(ErfassungMDQ!DX54="b",4,
IF(ErfassungMDQ!DX54="c",3,
IF(ErfassungMDQ!DX54="d",2,
IF(ErfassungMDQ!DX54="e",1))))),
IF(MDQ!$W57=1,
IF(ErfassungMDQ!DX54="a",1,
IF(ErfassungMDQ!DX54="b",2,
IF(ErfassungMDQ!DX54="c",3,
IF(ErfassungMDQ!DX54="d",4,
IF(ErfassungMDQ!DX54="e",5))))),0))</f>
        <v>0</v>
      </c>
      <c r="DY54" s="278" t="b">
        <f>IF(MDQ!$W57=5,
IF(ErfassungMDQ!DY54="a",5,
IF(ErfassungMDQ!DY54="b",4,
IF(ErfassungMDQ!DY54="c",3,
IF(ErfassungMDQ!DY54="d",2,
IF(ErfassungMDQ!DY54="e",1))))),
IF(MDQ!$W57=1,
IF(ErfassungMDQ!DY54="a",1,
IF(ErfassungMDQ!DY54="b",2,
IF(ErfassungMDQ!DY54="c",3,
IF(ErfassungMDQ!DY54="d",4,
IF(ErfassungMDQ!DY54="e",5))))),0))</f>
        <v>0</v>
      </c>
      <c r="DZ54" s="277" t="b">
        <f>IF(MDQ!$W57=5,
IF(ErfassungMDQ!DZ54="a",5,
IF(ErfassungMDQ!DZ54="b",4,
IF(ErfassungMDQ!DZ54="c",3,
IF(ErfassungMDQ!DZ54="d",2,
IF(ErfassungMDQ!DZ54="e",1))))),
IF(MDQ!$W57=1,
IF(ErfassungMDQ!DZ54="a",1,
IF(ErfassungMDQ!DZ54="b",2,
IF(ErfassungMDQ!DZ54="c",3,
IF(ErfassungMDQ!DZ54="d",4,
IF(ErfassungMDQ!DZ54="e",5))))),0))</f>
        <v>0</v>
      </c>
      <c r="EA54" s="278" t="b">
        <f>IF(MDQ!$W57=5,
IF(ErfassungMDQ!EA54="a",5,
IF(ErfassungMDQ!EA54="b",4,
IF(ErfassungMDQ!EA54="c",3,
IF(ErfassungMDQ!EA54="d",2,
IF(ErfassungMDQ!EA54="e",1))))),
IF(MDQ!$W57=1,
IF(ErfassungMDQ!EA54="a",1,
IF(ErfassungMDQ!EA54="b",2,
IF(ErfassungMDQ!EA54="c",3,
IF(ErfassungMDQ!EA54="d",4,
IF(ErfassungMDQ!EA54="e",5))))),0))</f>
        <v>0</v>
      </c>
      <c r="EB54" s="116"/>
      <c r="EC54" s="116"/>
      <c r="ED54" s="116"/>
      <c r="EE54" s="116"/>
      <c r="EF54" s="116"/>
      <c r="EG54" s="116"/>
      <c r="EH54" s="116"/>
      <c r="EI54" s="116"/>
      <c r="EJ54" s="116"/>
      <c r="EK54" s="116"/>
      <c r="EL54" s="116"/>
      <c r="EM54" s="116"/>
      <c r="EN54" s="116"/>
      <c r="EO54" s="116"/>
      <c r="EP54" s="116"/>
      <c r="EQ54" s="116"/>
      <c r="ER54" s="116"/>
      <c r="ES54" s="116"/>
      <c r="ET54" s="116"/>
      <c r="EU54" s="116"/>
      <c r="EV54" s="116"/>
      <c r="EW54" s="116"/>
      <c r="EX54" s="116"/>
      <c r="EY54" s="116"/>
    </row>
    <row r="55" spans="1:155" ht="12.75" customHeight="1">
      <c r="A55" s="276">
        <v>48</v>
      </c>
      <c r="B55" s="277" t="b">
        <f>IF(MDQ!$W58=5,
IF(ErfassungMDQ!B55="a",5,
IF(ErfassungMDQ!B55="b",4,
IF(ErfassungMDQ!B55="c",3,
IF(ErfassungMDQ!B55="d",2,
IF(ErfassungMDQ!B55="e",1))))),
IF(MDQ!$W58=1,
IF(ErfassungMDQ!B55="a",1,
IF(ErfassungMDQ!B55="b",2,
IF(ErfassungMDQ!B55="c",3,
IF(ErfassungMDQ!B55="d",4,
IF(ErfassungMDQ!B55="e",5))))),0))</f>
        <v>0</v>
      </c>
      <c r="C55" s="278" t="b">
        <f>IF(MDQ!$W58=5,
IF(ErfassungMDQ!C55="a",5,
IF(ErfassungMDQ!C55="b",4,
IF(ErfassungMDQ!C55="c",3,
IF(ErfassungMDQ!C55="d",2,
IF(ErfassungMDQ!C55="e",1))))),
IF(MDQ!$W58=1,
IF(ErfassungMDQ!C55="a",1,
IF(ErfassungMDQ!C55="b",2,
IF(ErfassungMDQ!C55="c",3,
IF(ErfassungMDQ!C55="d",4,
IF(ErfassungMDQ!C55="e",5))))),0))</f>
        <v>0</v>
      </c>
      <c r="D55" s="277" t="b">
        <f>IF(MDQ!$W58=5,
IF(ErfassungMDQ!D55="a",5,
IF(ErfassungMDQ!D55="b",4,
IF(ErfassungMDQ!D55="c",3,
IF(ErfassungMDQ!D55="d",2,
IF(ErfassungMDQ!D55="e",1))))),
IF(MDQ!$W58=1,
IF(ErfassungMDQ!D55="a",1,
IF(ErfassungMDQ!D55="b",2,
IF(ErfassungMDQ!D55="c",3,
IF(ErfassungMDQ!D55="d",4,
IF(ErfassungMDQ!D55="e",5))))),0))</f>
        <v>0</v>
      </c>
      <c r="E55" s="278" t="b">
        <f>IF(MDQ!$W58=5,
IF(ErfassungMDQ!E55="a",5,
IF(ErfassungMDQ!E55="b",4,
IF(ErfassungMDQ!E55="c",3,
IF(ErfassungMDQ!E55="d",2,
IF(ErfassungMDQ!E55="e",1))))),
IF(MDQ!$W58=1,
IF(ErfassungMDQ!E55="a",1,
IF(ErfassungMDQ!E55="b",2,
IF(ErfassungMDQ!E55="c",3,
IF(ErfassungMDQ!E55="d",4,
IF(ErfassungMDQ!E55="e",5))))),0))</f>
        <v>0</v>
      </c>
      <c r="F55" s="277" t="b">
        <f>IF(MDQ!$W58=5,
IF(ErfassungMDQ!F55="a",5,
IF(ErfassungMDQ!F55="b",4,
IF(ErfassungMDQ!F55="c",3,
IF(ErfassungMDQ!F55="d",2,
IF(ErfassungMDQ!F55="e",1))))),
IF(MDQ!$W58=1,
IF(ErfassungMDQ!F55="a",1,
IF(ErfassungMDQ!F55="b",2,
IF(ErfassungMDQ!F55="c",3,
IF(ErfassungMDQ!F55="d",4,
IF(ErfassungMDQ!F55="e",5))))),0))</f>
        <v>0</v>
      </c>
      <c r="G55" s="278" t="b">
        <f>IF(MDQ!$W58=5,
IF(ErfassungMDQ!G55="a",5,
IF(ErfassungMDQ!G55="b",4,
IF(ErfassungMDQ!G55="c",3,
IF(ErfassungMDQ!G55="d",2,
IF(ErfassungMDQ!G55="e",1))))),
IF(MDQ!$W58=1,
IF(ErfassungMDQ!G55="a",1,
IF(ErfassungMDQ!G55="b",2,
IF(ErfassungMDQ!G55="c",3,
IF(ErfassungMDQ!G55="d",4,
IF(ErfassungMDQ!G55="e",5))))),0))</f>
        <v>0</v>
      </c>
      <c r="H55" s="277" t="b">
        <f>IF(MDQ!$W58=5,
IF(ErfassungMDQ!H55="a",5,
IF(ErfassungMDQ!H55="b",4,
IF(ErfassungMDQ!H55="c",3,
IF(ErfassungMDQ!H55="d",2,
IF(ErfassungMDQ!H55="e",1))))),
IF(MDQ!$W58=1,
IF(ErfassungMDQ!H55="a",1,
IF(ErfassungMDQ!H55="b",2,
IF(ErfassungMDQ!H55="c",3,
IF(ErfassungMDQ!H55="d",4,
IF(ErfassungMDQ!H55="e",5))))),0))</f>
        <v>0</v>
      </c>
      <c r="I55" s="278" t="b">
        <f>IF(MDQ!$W58=5,
IF(ErfassungMDQ!I55="a",5,
IF(ErfassungMDQ!I55="b",4,
IF(ErfassungMDQ!I55="c",3,
IF(ErfassungMDQ!I55="d",2,
IF(ErfassungMDQ!I55="e",1))))),
IF(MDQ!$W58=1,
IF(ErfassungMDQ!I55="a",1,
IF(ErfassungMDQ!I55="b",2,
IF(ErfassungMDQ!I55="c",3,
IF(ErfassungMDQ!I55="d",4,
IF(ErfassungMDQ!I55="e",5))))),0))</f>
        <v>0</v>
      </c>
      <c r="J55" s="277" t="b">
        <f>IF(MDQ!$W58=5,
IF(ErfassungMDQ!J55="a",5,
IF(ErfassungMDQ!J55="b",4,
IF(ErfassungMDQ!J55="c",3,
IF(ErfassungMDQ!J55="d",2,
IF(ErfassungMDQ!J55="e",1))))),
IF(MDQ!$W58=1,
IF(ErfassungMDQ!J55="a",1,
IF(ErfassungMDQ!J55="b",2,
IF(ErfassungMDQ!J55="c",3,
IF(ErfassungMDQ!J55="d",4,
IF(ErfassungMDQ!J55="e",5))))),0))</f>
        <v>0</v>
      </c>
      <c r="K55" s="278" t="b">
        <f>IF(MDQ!$W58=5,
IF(ErfassungMDQ!K55="a",5,
IF(ErfassungMDQ!K55="b",4,
IF(ErfassungMDQ!K55="c",3,
IF(ErfassungMDQ!K55="d",2,
IF(ErfassungMDQ!K55="e",1))))),
IF(MDQ!$W58=1,
IF(ErfassungMDQ!K55="a",1,
IF(ErfassungMDQ!K55="b",2,
IF(ErfassungMDQ!K55="c",3,
IF(ErfassungMDQ!K55="d",4,
IF(ErfassungMDQ!K55="e",5))))),0))</f>
        <v>0</v>
      </c>
      <c r="L55" s="277" t="b">
        <f>IF(MDQ!$W58=5,
IF(ErfassungMDQ!L55="a",5,
IF(ErfassungMDQ!L55="b",4,
IF(ErfassungMDQ!L55="c",3,
IF(ErfassungMDQ!L55="d",2,
IF(ErfassungMDQ!L55="e",1))))),
IF(MDQ!$W58=1,
IF(ErfassungMDQ!L55="a",1,
IF(ErfassungMDQ!L55="b",2,
IF(ErfassungMDQ!L55="c",3,
IF(ErfassungMDQ!L55="d",4,
IF(ErfassungMDQ!L55="e",5))))),0))</f>
        <v>0</v>
      </c>
      <c r="M55" s="278" t="b">
        <f>IF(MDQ!$W58=5,
IF(ErfassungMDQ!M55="a",5,
IF(ErfassungMDQ!M55="b",4,
IF(ErfassungMDQ!M55="c",3,
IF(ErfassungMDQ!M55="d",2,
IF(ErfassungMDQ!M55="e",1))))),
IF(MDQ!$W58=1,
IF(ErfassungMDQ!M55="a",1,
IF(ErfassungMDQ!M55="b",2,
IF(ErfassungMDQ!M55="c",3,
IF(ErfassungMDQ!M55="d",4,
IF(ErfassungMDQ!M55="e",5))))),0))</f>
        <v>0</v>
      </c>
      <c r="N55" s="277" t="b">
        <f>IF(MDQ!$W58=5,
IF(ErfassungMDQ!N55="a",5,
IF(ErfassungMDQ!N55="b",4,
IF(ErfassungMDQ!N55="c",3,
IF(ErfassungMDQ!N55="d",2,
IF(ErfassungMDQ!N55="e",1))))),
IF(MDQ!$W58=1,
IF(ErfassungMDQ!N55="a",1,
IF(ErfassungMDQ!N55="b",2,
IF(ErfassungMDQ!N55="c",3,
IF(ErfassungMDQ!N55="d",4,
IF(ErfassungMDQ!N55="e",5))))),0))</f>
        <v>0</v>
      </c>
      <c r="O55" s="278" t="b">
        <f>IF(MDQ!$W58=5,
IF(ErfassungMDQ!O55="a",5,
IF(ErfassungMDQ!O55="b",4,
IF(ErfassungMDQ!O55="c",3,
IF(ErfassungMDQ!O55="d",2,
IF(ErfassungMDQ!O55="e",1))))),
IF(MDQ!$W58=1,
IF(ErfassungMDQ!O55="a",1,
IF(ErfassungMDQ!O55="b",2,
IF(ErfassungMDQ!O55="c",3,
IF(ErfassungMDQ!O55="d",4,
IF(ErfassungMDQ!O55="e",5))))),0))</f>
        <v>0</v>
      </c>
      <c r="P55" s="277" t="b">
        <f>IF(MDQ!$W58=5,
IF(ErfassungMDQ!P55="a",5,
IF(ErfassungMDQ!P55="b",4,
IF(ErfassungMDQ!P55="c",3,
IF(ErfassungMDQ!P55="d",2,
IF(ErfassungMDQ!P55="e",1))))),
IF(MDQ!$W58=1,
IF(ErfassungMDQ!P55="a",1,
IF(ErfassungMDQ!P55="b",2,
IF(ErfassungMDQ!P55="c",3,
IF(ErfassungMDQ!P55="d",4,
IF(ErfassungMDQ!P55="e",5))))),0))</f>
        <v>0</v>
      </c>
      <c r="Q55" s="278" t="b">
        <f>IF(MDQ!$W58=5,
IF(ErfassungMDQ!Q55="a",5,
IF(ErfassungMDQ!Q55="b",4,
IF(ErfassungMDQ!Q55="c",3,
IF(ErfassungMDQ!Q55="d",2,
IF(ErfassungMDQ!Q55="e",1))))),
IF(MDQ!$W58=1,
IF(ErfassungMDQ!Q55="a",1,
IF(ErfassungMDQ!Q55="b",2,
IF(ErfassungMDQ!Q55="c",3,
IF(ErfassungMDQ!Q55="d",4,
IF(ErfassungMDQ!Q55="e",5))))),0))</f>
        <v>0</v>
      </c>
      <c r="R55" s="277" t="b">
        <f>IF(MDQ!$W58=5,
IF(ErfassungMDQ!R55="a",5,
IF(ErfassungMDQ!R55="b",4,
IF(ErfassungMDQ!R55="c",3,
IF(ErfassungMDQ!R55="d",2,
IF(ErfassungMDQ!R55="e",1))))),
IF(MDQ!$W58=1,
IF(ErfassungMDQ!R55="a",1,
IF(ErfassungMDQ!R55="b",2,
IF(ErfassungMDQ!R55="c",3,
IF(ErfassungMDQ!R55="d",4,
IF(ErfassungMDQ!R55="e",5))))),0))</f>
        <v>0</v>
      </c>
      <c r="S55" s="278" t="b">
        <f>IF(MDQ!$W58=5,
IF(ErfassungMDQ!S55="a",5,
IF(ErfassungMDQ!S55="b",4,
IF(ErfassungMDQ!S55="c",3,
IF(ErfassungMDQ!S55="d",2,
IF(ErfassungMDQ!S55="e",1))))),
IF(MDQ!$W58=1,
IF(ErfassungMDQ!S55="a",1,
IF(ErfassungMDQ!S55="b",2,
IF(ErfassungMDQ!S55="c",3,
IF(ErfassungMDQ!S55="d",4,
IF(ErfassungMDQ!S55="e",5))))),0))</f>
        <v>0</v>
      </c>
      <c r="T55" s="277" t="b">
        <f>IF(MDQ!$W58=5,
IF(ErfassungMDQ!T55="a",5,
IF(ErfassungMDQ!T55="b",4,
IF(ErfassungMDQ!T55="c",3,
IF(ErfassungMDQ!T55="d",2,
IF(ErfassungMDQ!T55="e",1))))),
IF(MDQ!$W58=1,
IF(ErfassungMDQ!T55="a",1,
IF(ErfassungMDQ!T55="b",2,
IF(ErfassungMDQ!T55="c",3,
IF(ErfassungMDQ!T55="d",4,
IF(ErfassungMDQ!T55="e",5))))),0))</f>
        <v>0</v>
      </c>
      <c r="U55" s="278" t="b">
        <f>IF(MDQ!$W58=5,
IF(ErfassungMDQ!U55="a",5,
IF(ErfassungMDQ!U55="b",4,
IF(ErfassungMDQ!U55="c",3,
IF(ErfassungMDQ!U55="d",2,
IF(ErfassungMDQ!U55="e",1))))),
IF(MDQ!$W58=1,
IF(ErfassungMDQ!U55="a",1,
IF(ErfassungMDQ!U55="b",2,
IF(ErfassungMDQ!U55="c",3,
IF(ErfassungMDQ!U55="d",4,
IF(ErfassungMDQ!U55="e",5))))),0))</f>
        <v>0</v>
      </c>
      <c r="V55" s="277" t="b">
        <f>IF(MDQ!$W58=5,
IF(ErfassungMDQ!V55="a",5,
IF(ErfassungMDQ!V55="b",4,
IF(ErfassungMDQ!V55="c",3,
IF(ErfassungMDQ!V55="d",2,
IF(ErfassungMDQ!V55="e",1))))),
IF(MDQ!$W58=1,
IF(ErfassungMDQ!V55="a",1,
IF(ErfassungMDQ!V55="b",2,
IF(ErfassungMDQ!V55="c",3,
IF(ErfassungMDQ!V55="d",4,
IF(ErfassungMDQ!V55="e",5))))),0))</f>
        <v>0</v>
      </c>
      <c r="W55" s="278" t="b">
        <f>IF(MDQ!$W58=5,
IF(ErfassungMDQ!W55="a",5,
IF(ErfassungMDQ!W55="b",4,
IF(ErfassungMDQ!W55="c",3,
IF(ErfassungMDQ!W55="d",2,
IF(ErfassungMDQ!W55="e",1))))),
IF(MDQ!$W58=1,
IF(ErfassungMDQ!W55="a",1,
IF(ErfassungMDQ!W55="b",2,
IF(ErfassungMDQ!W55="c",3,
IF(ErfassungMDQ!W55="d",4,
IF(ErfassungMDQ!W55="e",5))))),0))</f>
        <v>0</v>
      </c>
      <c r="X55" s="277" t="b">
        <f>IF(MDQ!$W58=5,
IF(ErfassungMDQ!X55="a",5,
IF(ErfassungMDQ!X55="b",4,
IF(ErfassungMDQ!X55="c",3,
IF(ErfassungMDQ!X55="d",2,
IF(ErfassungMDQ!X55="e",1))))),
IF(MDQ!$W58=1,
IF(ErfassungMDQ!X55="a",1,
IF(ErfassungMDQ!X55="b",2,
IF(ErfassungMDQ!X55="c",3,
IF(ErfassungMDQ!X55="d",4,
IF(ErfassungMDQ!X55="e",5))))),0))</f>
        <v>0</v>
      </c>
      <c r="Y55" s="278" t="b">
        <f>IF(MDQ!$W58=5,
IF(ErfassungMDQ!Y55="a",5,
IF(ErfassungMDQ!Y55="b",4,
IF(ErfassungMDQ!Y55="c",3,
IF(ErfassungMDQ!Y55="d",2,
IF(ErfassungMDQ!Y55="e",1))))),
IF(MDQ!$W58=1,
IF(ErfassungMDQ!Y55="a",1,
IF(ErfassungMDQ!Y55="b",2,
IF(ErfassungMDQ!Y55="c",3,
IF(ErfassungMDQ!Y55="d",4,
IF(ErfassungMDQ!Y55="e",5))))),0))</f>
        <v>0</v>
      </c>
      <c r="Z55" s="277" t="b">
        <f>IF(MDQ!$W58=5,
IF(ErfassungMDQ!Z55="a",5,
IF(ErfassungMDQ!Z55="b",4,
IF(ErfassungMDQ!Z55="c",3,
IF(ErfassungMDQ!Z55="d",2,
IF(ErfassungMDQ!Z55="e",1))))),
IF(MDQ!$W58=1,
IF(ErfassungMDQ!Z55="a",1,
IF(ErfassungMDQ!Z55="b",2,
IF(ErfassungMDQ!Z55="c",3,
IF(ErfassungMDQ!Z55="d",4,
IF(ErfassungMDQ!Z55="e",5))))),0))</f>
        <v>0</v>
      </c>
      <c r="AA55" s="278" t="b">
        <f>IF(MDQ!$W58=5,
IF(ErfassungMDQ!AA55="a",5,
IF(ErfassungMDQ!AA55="b",4,
IF(ErfassungMDQ!AA55="c",3,
IF(ErfassungMDQ!AA55="d",2,
IF(ErfassungMDQ!AA55="e",1))))),
IF(MDQ!$W58=1,
IF(ErfassungMDQ!AA55="a",1,
IF(ErfassungMDQ!AA55="b",2,
IF(ErfassungMDQ!AA55="c",3,
IF(ErfassungMDQ!AA55="d",4,
IF(ErfassungMDQ!AA55="e",5))))),0))</f>
        <v>0</v>
      </c>
      <c r="AB55" s="277" t="b">
        <f>IF(MDQ!$W58=5,
IF(ErfassungMDQ!AB55="a",5,
IF(ErfassungMDQ!AB55="b",4,
IF(ErfassungMDQ!AB55="c",3,
IF(ErfassungMDQ!AB55="d",2,
IF(ErfassungMDQ!AB55="e",1))))),
IF(MDQ!$W58=1,
IF(ErfassungMDQ!AB55="a",1,
IF(ErfassungMDQ!AB55="b",2,
IF(ErfassungMDQ!AB55="c",3,
IF(ErfassungMDQ!AB55="d",4,
IF(ErfassungMDQ!AB55="e",5))))),0))</f>
        <v>0</v>
      </c>
      <c r="AC55" s="278" t="b">
        <f>IF(MDQ!$W58=5,
IF(ErfassungMDQ!AC55="a",5,
IF(ErfassungMDQ!AC55="b",4,
IF(ErfassungMDQ!AC55="c",3,
IF(ErfassungMDQ!AC55="d",2,
IF(ErfassungMDQ!AC55="e",1))))),
IF(MDQ!$W58=1,
IF(ErfassungMDQ!AC55="a",1,
IF(ErfassungMDQ!AC55="b",2,
IF(ErfassungMDQ!AC55="c",3,
IF(ErfassungMDQ!AC55="d",4,
IF(ErfassungMDQ!AC55="e",5))))),0))</f>
        <v>0</v>
      </c>
      <c r="AD55" s="277" t="b">
        <f>IF(MDQ!$W58=5,
IF(ErfassungMDQ!AD55="a",5,
IF(ErfassungMDQ!AD55="b",4,
IF(ErfassungMDQ!AD55="c",3,
IF(ErfassungMDQ!AD55="d",2,
IF(ErfassungMDQ!AD55="e",1))))),
IF(MDQ!$W58=1,
IF(ErfassungMDQ!AD55="a",1,
IF(ErfassungMDQ!AD55="b",2,
IF(ErfassungMDQ!AD55="c",3,
IF(ErfassungMDQ!AD55="d",4,
IF(ErfassungMDQ!AD55="e",5))))),0))</f>
        <v>0</v>
      </c>
      <c r="AE55" s="278" t="b">
        <f>IF(MDQ!$W58=5,
IF(ErfassungMDQ!AE55="a",5,
IF(ErfassungMDQ!AE55="b",4,
IF(ErfassungMDQ!AE55="c",3,
IF(ErfassungMDQ!AE55="d",2,
IF(ErfassungMDQ!AE55="e",1))))),
IF(MDQ!$W58=1,
IF(ErfassungMDQ!AE55="a",1,
IF(ErfassungMDQ!AE55="b",2,
IF(ErfassungMDQ!AE55="c",3,
IF(ErfassungMDQ!AE55="d",4,
IF(ErfassungMDQ!AE55="e",5))))),0))</f>
        <v>0</v>
      </c>
      <c r="AF55" s="277" t="b">
        <f>IF(MDQ!$W58=5,
IF(ErfassungMDQ!AF55="a",5,
IF(ErfassungMDQ!AF55="b",4,
IF(ErfassungMDQ!AF55="c",3,
IF(ErfassungMDQ!AF55="d",2,
IF(ErfassungMDQ!AF55="e",1))))),
IF(MDQ!$W58=1,
IF(ErfassungMDQ!AF55="a",1,
IF(ErfassungMDQ!AF55="b",2,
IF(ErfassungMDQ!AF55="c",3,
IF(ErfassungMDQ!AF55="d",4,
IF(ErfassungMDQ!AF55="e",5))))),0))</f>
        <v>0</v>
      </c>
      <c r="AG55" s="278" t="b">
        <f>IF(MDQ!$W58=5,
IF(ErfassungMDQ!AG55="a",5,
IF(ErfassungMDQ!AG55="b",4,
IF(ErfassungMDQ!AG55="c",3,
IF(ErfassungMDQ!AG55="d",2,
IF(ErfassungMDQ!AG55="e",1))))),
IF(MDQ!$W58=1,
IF(ErfassungMDQ!AG55="a",1,
IF(ErfassungMDQ!AG55="b",2,
IF(ErfassungMDQ!AG55="c",3,
IF(ErfassungMDQ!AG55="d",4,
IF(ErfassungMDQ!AG55="e",5))))),0))</f>
        <v>0</v>
      </c>
      <c r="AH55" s="277" t="b">
        <f>IF(MDQ!$W58=5,
IF(ErfassungMDQ!AH55="a",5,
IF(ErfassungMDQ!AH55="b",4,
IF(ErfassungMDQ!AH55="c",3,
IF(ErfassungMDQ!AH55="d",2,
IF(ErfassungMDQ!AH55="e",1))))),
IF(MDQ!$W58=1,
IF(ErfassungMDQ!AH55="a",1,
IF(ErfassungMDQ!AH55="b",2,
IF(ErfassungMDQ!AH55="c",3,
IF(ErfassungMDQ!AH55="d",4,
IF(ErfassungMDQ!AH55="e",5))))),0))</f>
        <v>0</v>
      </c>
      <c r="AI55" s="278" t="b">
        <f>IF(MDQ!$W58=5,
IF(ErfassungMDQ!AI55="a",5,
IF(ErfassungMDQ!AI55="b",4,
IF(ErfassungMDQ!AI55="c",3,
IF(ErfassungMDQ!AI55="d",2,
IF(ErfassungMDQ!AI55="e",1))))),
IF(MDQ!$W58=1,
IF(ErfassungMDQ!AI55="a",1,
IF(ErfassungMDQ!AI55="b",2,
IF(ErfassungMDQ!AI55="c",3,
IF(ErfassungMDQ!AI55="d",4,
IF(ErfassungMDQ!AI55="e",5))))),0))</f>
        <v>0</v>
      </c>
      <c r="AJ55" s="277" t="b">
        <f>IF(MDQ!$W58=5,
IF(ErfassungMDQ!AJ55="a",5,
IF(ErfassungMDQ!AJ55="b",4,
IF(ErfassungMDQ!AJ55="c",3,
IF(ErfassungMDQ!AJ55="d",2,
IF(ErfassungMDQ!AJ55="e",1))))),
IF(MDQ!$W58=1,
IF(ErfassungMDQ!AJ55="a",1,
IF(ErfassungMDQ!AJ55="b",2,
IF(ErfassungMDQ!AJ55="c",3,
IF(ErfassungMDQ!AJ55="d",4,
IF(ErfassungMDQ!AJ55="e",5))))),0))</f>
        <v>0</v>
      </c>
      <c r="AK55" s="278" t="b">
        <f>IF(MDQ!$W58=5,
IF(ErfassungMDQ!AK55="a",5,
IF(ErfassungMDQ!AK55="b",4,
IF(ErfassungMDQ!AK55="c",3,
IF(ErfassungMDQ!AK55="d",2,
IF(ErfassungMDQ!AK55="e",1))))),
IF(MDQ!$W58=1,
IF(ErfassungMDQ!AK55="a",1,
IF(ErfassungMDQ!AK55="b",2,
IF(ErfassungMDQ!AK55="c",3,
IF(ErfassungMDQ!AK55="d",4,
IF(ErfassungMDQ!AK55="e",5))))),0))</f>
        <v>0</v>
      </c>
      <c r="AL55" s="277" t="b">
        <f>IF(MDQ!$W58=5,
IF(ErfassungMDQ!AL55="a",5,
IF(ErfassungMDQ!AL55="b",4,
IF(ErfassungMDQ!AL55="c",3,
IF(ErfassungMDQ!AL55="d",2,
IF(ErfassungMDQ!AL55="e",1))))),
IF(MDQ!$W58=1,
IF(ErfassungMDQ!AL55="a",1,
IF(ErfassungMDQ!AL55="b",2,
IF(ErfassungMDQ!AL55="c",3,
IF(ErfassungMDQ!AL55="d",4,
IF(ErfassungMDQ!AL55="e",5))))),0))</f>
        <v>0</v>
      </c>
      <c r="AM55" s="278" t="b">
        <f>IF(MDQ!$W58=5,
IF(ErfassungMDQ!AM55="a",5,
IF(ErfassungMDQ!AM55="b",4,
IF(ErfassungMDQ!AM55="c",3,
IF(ErfassungMDQ!AM55="d",2,
IF(ErfassungMDQ!AM55="e",1))))),
IF(MDQ!$W58=1,
IF(ErfassungMDQ!AM55="a",1,
IF(ErfassungMDQ!AM55="b",2,
IF(ErfassungMDQ!AM55="c",3,
IF(ErfassungMDQ!AM55="d",4,
IF(ErfassungMDQ!AM55="e",5))))),0))</f>
        <v>0</v>
      </c>
      <c r="AN55" s="277" t="b">
        <f>IF(MDQ!$W58=5,
IF(ErfassungMDQ!AN55="a",5,
IF(ErfassungMDQ!AN55="b",4,
IF(ErfassungMDQ!AN55="c",3,
IF(ErfassungMDQ!AN55="d",2,
IF(ErfassungMDQ!AN55="e",1))))),
IF(MDQ!$W58=1,
IF(ErfassungMDQ!AN55="a",1,
IF(ErfassungMDQ!AN55="b",2,
IF(ErfassungMDQ!AN55="c",3,
IF(ErfassungMDQ!AN55="d",4,
IF(ErfassungMDQ!AN55="e",5))))),0))</f>
        <v>0</v>
      </c>
      <c r="AO55" s="278" t="b">
        <f>IF(MDQ!$W58=5,
IF(ErfassungMDQ!AO55="a",5,
IF(ErfassungMDQ!AO55="b",4,
IF(ErfassungMDQ!AO55="c",3,
IF(ErfassungMDQ!AO55="d",2,
IF(ErfassungMDQ!AO55="e",1))))),
IF(MDQ!$W58=1,
IF(ErfassungMDQ!AO55="a",1,
IF(ErfassungMDQ!AO55="b",2,
IF(ErfassungMDQ!AO55="c",3,
IF(ErfassungMDQ!AO55="d",4,
IF(ErfassungMDQ!AO55="e",5))))),0))</f>
        <v>0</v>
      </c>
      <c r="AP55" s="277" t="b">
        <f>IF(MDQ!$W58=5,
IF(ErfassungMDQ!AP55="a",5,
IF(ErfassungMDQ!AP55="b",4,
IF(ErfassungMDQ!AP55="c",3,
IF(ErfassungMDQ!AP55="d",2,
IF(ErfassungMDQ!AP55="e",1))))),
IF(MDQ!$W58=1,
IF(ErfassungMDQ!AP55="a",1,
IF(ErfassungMDQ!AP55="b",2,
IF(ErfassungMDQ!AP55="c",3,
IF(ErfassungMDQ!AP55="d",4,
IF(ErfassungMDQ!AP55="e",5))))),0))</f>
        <v>0</v>
      </c>
      <c r="AQ55" s="278" t="b">
        <f>IF(MDQ!$W58=5,
IF(ErfassungMDQ!AQ55="a",5,
IF(ErfassungMDQ!AQ55="b",4,
IF(ErfassungMDQ!AQ55="c",3,
IF(ErfassungMDQ!AQ55="d",2,
IF(ErfassungMDQ!AQ55="e",1))))),
IF(MDQ!$W58=1,
IF(ErfassungMDQ!AQ55="a",1,
IF(ErfassungMDQ!AQ55="b",2,
IF(ErfassungMDQ!AQ55="c",3,
IF(ErfassungMDQ!AQ55="d",4,
IF(ErfassungMDQ!AQ55="e",5))))),0))</f>
        <v>0</v>
      </c>
      <c r="AR55" s="277" t="b">
        <f>IF(MDQ!$W58=5,
IF(ErfassungMDQ!AR55="a",5,
IF(ErfassungMDQ!AR55="b",4,
IF(ErfassungMDQ!AR55="c",3,
IF(ErfassungMDQ!AR55="d",2,
IF(ErfassungMDQ!AR55="e",1))))),
IF(MDQ!$W58=1,
IF(ErfassungMDQ!AR55="a",1,
IF(ErfassungMDQ!AR55="b",2,
IF(ErfassungMDQ!AR55="c",3,
IF(ErfassungMDQ!AR55="d",4,
IF(ErfassungMDQ!AR55="e",5))))),0))</f>
        <v>0</v>
      </c>
      <c r="AS55" s="278" t="b">
        <f>IF(MDQ!$W58=5,
IF(ErfassungMDQ!AS55="a",5,
IF(ErfassungMDQ!AS55="b",4,
IF(ErfassungMDQ!AS55="c",3,
IF(ErfassungMDQ!AS55="d",2,
IF(ErfassungMDQ!AS55="e",1))))),
IF(MDQ!$W58=1,
IF(ErfassungMDQ!AS55="a",1,
IF(ErfassungMDQ!AS55="b",2,
IF(ErfassungMDQ!AS55="c",3,
IF(ErfassungMDQ!AS55="d",4,
IF(ErfassungMDQ!AS55="e",5))))),0))</f>
        <v>0</v>
      </c>
      <c r="AT55" s="277" t="b">
        <f>IF(MDQ!$W58=5,
IF(ErfassungMDQ!AT55="a",5,
IF(ErfassungMDQ!AT55="b",4,
IF(ErfassungMDQ!AT55="c",3,
IF(ErfassungMDQ!AT55="d",2,
IF(ErfassungMDQ!AT55="e",1))))),
IF(MDQ!$W58=1,
IF(ErfassungMDQ!AT55="a",1,
IF(ErfassungMDQ!AT55="b",2,
IF(ErfassungMDQ!AT55="c",3,
IF(ErfassungMDQ!AT55="d",4,
IF(ErfassungMDQ!AT55="e",5))))),0))</f>
        <v>0</v>
      </c>
      <c r="AU55" s="278" t="b">
        <f>IF(MDQ!$W58=5,
IF(ErfassungMDQ!AU55="a",5,
IF(ErfassungMDQ!AU55="b",4,
IF(ErfassungMDQ!AU55="c",3,
IF(ErfassungMDQ!AU55="d",2,
IF(ErfassungMDQ!AU55="e",1))))),
IF(MDQ!$W58=1,
IF(ErfassungMDQ!AU55="a",1,
IF(ErfassungMDQ!AU55="b",2,
IF(ErfassungMDQ!AU55="c",3,
IF(ErfassungMDQ!AU55="d",4,
IF(ErfassungMDQ!AU55="e",5))))),0))</f>
        <v>0</v>
      </c>
      <c r="AV55" s="277" t="b">
        <f>IF(MDQ!$W58=5,
IF(ErfassungMDQ!AV55="a",5,
IF(ErfassungMDQ!AV55="b",4,
IF(ErfassungMDQ!AV55="c",3,
IF(ErfassungMDQ!AV55="d",2,
IF(ErfassungMDQ!AV55="e",1))))),
IF(MDQ!$W58=1,
IF(ErfassungMDQ!AV55="a",1,
IF(ErfassungMDQ!AV55="b",2,
IF(ErfassungMDQ!AV55="c",3,
IF(ErfassungMDQ!AV55="d",4,
IF(ErfassungMDQ!AV55="e",5))))),0))</f>
        <v>0</v>
      </c>
      <c r="AW55" s="278" t="b">
        <f>IF(MDQ!$W58=5,
IF(ErfassungMDQ!AW55="a",5,
IF(ErfassungMDQ!AW55="b",4,
IF(ErfassungMDQ!AW55="c",3,
IF(ErfassungMDQ!AW55="d",2,
IF(ErfassungMDQ!AW55="e",1))))),
IF(MDQ!$W58=1,
IF(ErfassungMDQ!AW55="a",1,
IF(ErfassungMDQ!AW55="b",2,
IF(ErfassungMDQ!AW55="c",3,
IF(ErfassungMDQ!AW55="d",4,
IF(ErfassungMDQ!AW55="e",5))))),0))</f>
        <v>0</v>
      </c>
      <c r="AX55" s="277" t="b">
        <f>IF(MDQ!$W58=5,
IF(ErfassungMDQ!AX55="a",5,
IF(ErfassungMDQ!AX55="b",4,
IF(ErfassungMDQ!AX55="c",3,
IF(ErfassungMDQ!AX55="d",2,
IF(ErfassungMDQ!AX55="e",1))))),
IF(MDQ!$W58=1,
IF(ErfassungMDQ!AX55="a",1,
IF(ErfassungMDQ!AX55="b",2,
IF(ErfassungMDQ!AX55="c",3,
IF(ErfassungMDQ!AX55="d",4,
IF(ErfassungMDQ!AX55="e",5))))),0))</f>
        <v>0</v>
      </c>
      <c r="AY55" s="278" t="b">
        <f>IF(MDQ!$W58=5,
IF(ErfassungMDQ!AY55="a",5,
IF(ErfassungMDQ!AY55="b",4,
IF(ErfassungMDQ!AY55="c",3,
IF(ErfassungMDQ!AY55="d",2,
IF(ErfassungMDQ!AY55="e",1))))),
IF(MDQ!$W58=1,
IF(ErfassungMDQ!AY55="a",1,
IF(ErfassungMDQ!AY55="b",2,
IF(ErfassungMDQ!AY55="c",3,
IF(ErfassungMDQ!AY55="d",4,
IF(ErfassungMDQ!AY55="e",5))))),0))</f>
        <v>0</v>
      </c>
      <c r="AZ55" s="277" t="b">
        <f>IF(MDQ!$W58=5,
IF(ErfassungMDQ!AZ55="a",5,
IF(ErfassungMDQ!AZ55="b",4,
IF(ErfassungMDQ!AZ55="c",3,
IF(ErfassungMDQ!AZ55="d",2,
IF(ErfassungMDQ!AZ55="e",1))))),
IF(MDQ!$W58=1,
IF(ErfassungMDQ!AZ55="a",1,
IF(ErfassungMDQ!AZ55="b",2,
IF(ErfassungMDQ!AZ55="c",3,
IF(ErfassungMDQ!AZ55="d",4,
IF(ErfassungMDQ!AZ55="e",5))))),0))</f>
        <v>0</v>
      </c>
      <c r="BA55" s="278" t="b">
        <f>IF(MDQ!$W58=5,
IF(ErfassungMDQ!BA55="a",5,
IF(ErfassungMDQ!BA55="b",4,
IF(ErfassungMDQ!BA55="c",3,
IF(ErfassungMDQ!BA55="d",2,
IF(ErfassungMDQ!BA55="e",1))))),
IF(MDQ!$W58=1,
IF(ErfassungMDQ!BA55="a",1,
IF(ErfassungMDQ!BA55="b",2,
IF(ErfassungMDQ!BA55="c",3,
IF(ErfassungMDQ!BA55="d",4,
IF(ErfassungMDQ!BA55="e",5))))),0))</f>
        <v>0</v>
      </c>
      <c r="BB55" s="277" t="b">
        <f>IF(MDQ!$W58=5,
IF(ErfassungMDQ!BB55="a",5,
IF(ErfassungMDQ!BB55="b",4,
IF(ErfassungMDQ!BB55="c",3,
IF(ErfassungMDQ!BB55="d",2,
IF(ErfassungMDQ!BB55="e",1))))),
IF(MDQ!$W58=1,
IF(ErfassungMDQ!BB55="a",1,
IF(ErfassungMDQ!BB55="b",2,
IF(ErfassungMDQ!BB55="c",3,
IF(ErfassungMDQ!BB55="d",4,
IF(ErfassungMDQ!BB55="e",5))))),0))</f>
        <v>0</v>
      </c>
      <c r="BC55" s="278" t="b">
        <f>IF(MDQ!$W58=5,
IF(ErfassungMDQ!BC55="a",5,
IF(ErfassungMDQ!BC55="b",4,
IF(ErfassungMDQ!BC55="c",3,
IF(ErfassungMDQ!BC55="d",2,
IF(ErfassungMDQ!BC55="e",1))))),
IF(MDQ!$W58=1,
IF(ErfassungMDQ!BC55="a",1,
IF(ErfassungMDQ!BC55="b",2,
IF(ErfassungMDQ!BC55="c",3,
IF(ErfassungMDQ!BC55="d",4,
IF(ErfassungMDQ!BC55="e",5))))),0))</f>
        <v>0</v>
      </c>
      <c r="BD55" s="277" t="b">
        <f>IF(MDQ!$W58=5,
IF(ErfassungMDQ!BD55="a",5,
IF(ErfassungMDQ!BD55="b",4,
IF(ErfassungMDQ!BD55="c",3,
IF(ErfassungMDQ!BD55="d",2,
IF(ErfassungMDQ!BD55="e",1))))),
IF(MDQ!$W58=1,
IF(ErfassungMDQ!BD55="a",1,
IF(ErfassungMDQ!BD55="b",2,
IF(ErfassungMDQ!BD55="c",3,
IF(ErfassungMDQ!BD55="d",4,
IF(ErfassungMDQ!BD55="e",5))))),0))</f>
        <v>0</v>
      </c>
      <c r="BE55" s="278" t="b">
        <f>IF(MDQ!$W58=5,
IF(ErfassungMDQ!BE55="a",5,
IF(ErfassungMDQ!BE55="b",4,
IF(ErfassungMDQ!BE55="c",3,
IF(ErfassungMDQ!BE55="d",2,
IF(ErfassungMDQ!BE55="e",1))))),
IF(MDQ!$W58=1,
IF(ErfassungMDQ!BE55="a",1,
IF(ErfassungMDQ!BE55="b",2,
IF(ErfassungMDQ!BE55="c",3,
IF(ErfassungMDQ!BE55="d",4,
IF(ErfassungMDQ!BE55="e",5))))),0))</f>
        <v>0</v>
      </c>
      <c r="BF55" s="277" t="b">
        <f>IF(MDQ!$W58=5,
IF(ErfassungMDQ!BF55="a",5,
IF(ErfassungMDQ!BF55="b",4,
IF(ErfassungMDQ!BF55="c",3,
IF(ErfassungMDQ!BF55="d",2,
IF(ErfassungMDQ!BF55="e",1))))),
IF(MDQ!$W58=1,
IF(ErfassungMDQ!BF55="a",1,
IF(ErfassungMDQ!BF55="b",2,
IF(ErfassungMDQ!BF55="c",3,
IF(ErfassungMDQ!BF55="d",4,
IF(ErfassungMDQ!BF55="e",5))))),0))</f>
        <v>0</v>
      </c>
      <c r="BG55" s="278" t="b">
        <f>IF(MDQ!$W58=5,
IF(ErfassungMDQ!BG55="a",5,
IF(ErfassungMDQ!BG55="b",4,
IF(ErfassungMDQ!BG55="c",3,
IF(ErfassungMDQ!BG55="d",2,
IF(ErfassungMDQ!BG55="e",1))))),
IF(MDQ!$W58=1,
IF(ErfassungMDQ!BG55="a",1,
IF(ErfassungMDQ!BG55="b",2,
IF(ErfassungMDQ!BG55="c",3,
IF(ErfassungMDQ!BG55="d",4,
IF(ErfassungMDQ!BG55="e",5))))),0))</f>
        <v>0</v>
      </c>
      <c r="BH55" s="277" t="b">
        <f>IF(MDQ!$W58=5,
IF(ErfassungMDQ!BH55="a",5,
IF(ErfassungMDQ!BH55="b",4,
IF(ErfassungMDQ!BH55="c",3,
IF(ErfassungMDQ!BH55="d",2,
IF(ErfassungMDQ!BH55="e",1))))),
IF(MDQ!$W58=1,
IF(ErfassungMDQ!BH55="a",1,
IF(ErfassungMDQ!BH55="b",2,
IF(ErfassungMDQ!BH55="c",3,
IF(ErfassungMDQ!BH55="d",4,
IF(ErfassungMDQ!BH55="e",5))))),0))</f>
        <v>0</v>
      </c>
      <c r="BI55" s="278" t="b">
        <f>IF(MDQ!$W58=5,
IF(ErfassungMDQ!BI55="a",5,
IF(ErfassungMDQ!BI55="b",4,
IF(ErfassungMDQ!BI55="c",3,
IF(ErfassungMDQ!BI55="d",2,
IF(ErfassungMDQ!BI55="e",1))))),
IF(MDQ!$W58=1,
IF(ErfassungMDQ!BI55="a",1,
IF(ErfassungMDQ!BI55="b",2,
IF(ErfassungMDQ!BI55="c",3,
IF(ErfassungMDQ!BI55="d",4,
IF(ErfassungMDQ!BI55="e",5))))),0))</f>
        <v>0</v>
      </c>
      <c r="BJ55" s="277" t="b">
        <f>IF(MDQ!$W58=5,
IF(ErfassungMDQ!BJ55="a",5,
IF(ErfassungMDQ!BJ55="b",4,
IF(ErfassungMDQ!BJ55="c",3,
IF(ErfassungMDQ!BJ55="d",2,
IF(ErfassungMDQ!BJ55="e",1))))),
IF(MDQ!$W58=1,
IF(ErfassungMDQ!BJ55="a",1,
IF(ErfassungMDQ!BJ55="b",2,
IF(ErfassungMDQ!BJ55="c",3,
IF(ErfassungMDQ!BJ55="d",4,
IF(ErfassungMDQ!BJ55="e",5))))),0))</f>
        <v>0</v>
      </c>
      <c r="BK55" s="278" t="b">
        <f>IF(MDQ!$W58=5,
IF(ErfassungMDQ!BK55="a",5,
IF(ErfassungMDQ!BK55="b",4,
IF(ErfassungMDQ!BK55="c",3,
IF(ErfassungMDQ!BK55="d",2,
IF(ErfassungMDQ!BK55="e",1))))),
IF(MDQ!$W58=1,
IF(ErfassungMDQ!BK55="a",1,
IF(ErfassungMDQ!BK55="b",2,
IF(ErfassungMDQ!BK55="c",3,
IF(ErfassungMDQ!BK55="d",4,
IF(ErfassungMDQ!BK55="e",5))))),0))</f>
        <v>0</v>
      </c>
      <c r="BL55" s="277" t="b">
        <f>IF(MDQ!$W58=5,
IF(ErfassungMDQ!BL55="a",5,
IF(ErfassungMDQ!BL55="b",4,
IF(ErfassungMDQ!BL55="c",3,
IF(ErfassungMDQ!BL55="d",2,
IF(ErfassungMDQ!BL55="e",1))))),
IF(MDQ!$W58=1,
IF(ErfassungMDQ!BL55="a",1,
IF(ErfassungMDQ!BL55="b",2,
IF(ErfassungMDQ!BL55="c",3,
IF(ErfassungMDQ!BL55="d",4,
IF(ErfassungMDQ!BL55="e",5))))),0))</f>
        <v>0</v>
      </c>
      <c r="BM55" s="278" t="b">
        <f>IF(MDQ!$W58=5,
IF(ErfassungMDQ!BM55="a",5,
IF(ErfassungMDQ!BM55="b",4,
IF(ErfassungMDQ!BM55="c",3,
IF(ErfassungMDQ!BM55="d",2,
IF(ErfassungMDQ!BM55="e",1))))),
IF(MDQ!$W58=1,
IF(ErfassungMDQ!BM55="a",1,
IF(ErfassungMDQ!BM55="b",2,
IF(ErfassungMDQ!BM55="c",3,
IF(ErfassungMDQ!BM55="d",4,
IF(ErfassungMDQ!BM55="e",5))))),0))</f>
        <v>0</v>
      </c>
      <c r="BN55" s="277" t="b">
        <f>IF(MDQ!$W58=5,
IF(ErfassungMDQ!BN55="a",5,
IF(ErfassungMDQ!BN55="b",4,
IF(ErfassungMDQ!BN55="c",3,
IF(ErfassungMDQ!BN55="d",2,
IF(ErfassungMDQ!BN55="e",1))))),
IF(MDQ!$W58=1,
IF(ErfassungMDQ!BN55="a",1,
IF(ErfassungMDQ!BN55="b",2,
IF(ErfassungMDQ!BN55="c",3,
IF(ErfassungMDQ!BN55="d",4,
IF(ErfassungMDQ!BN55="e",5))))),0))</f>
        <v>0</v>
      </c>
      <c r="BO55" s="278" t="b">
        <f>IF(MDQ!$W58=5,
IF(ErfassungMDQ!BO55="a",5,
IF(ErfassungMDQ!BO55="b",4,
IF(ErfassungMDQ!BO55="c",3,
IF(ErfassungMDQ!BO55="d",2,
IF(ErfassungMDQ!BO55="e",1))))),
IF(MDQ!$W58=1,
IF(ErfassungMDQ!BO55="a",1,
IF(ErfassungMDQ!BO55="b",2,
IF(ErfassungMDQ!BO55="c",3,
IF(ErfassungMDQ!BO55="d",4,
IF(ErfassungMDQ!BO55="e",5))))),0))</f>
        <v>0</v>
      </c>
      <c r="BP55" s="277" t="b">
        <f>IF(MDQ!$W58=5,
IF(ErfassungMDQ!BP55="a",5,
IF(ErfassungMDQ!BP55="b",4,
IF(ErfassungMDQ!BP55="c",3,
IF(ErfassungMDQ!BP55="d",2,
IF(ErfassungMDQ!BP55="e",1))))),
IF(MDQ!$W58=1,
IF(ErfassungMDQ!BP55="a",1,
IF(ErfassungMDQ!BP55="b",2,
IF(ErfassungMDQ!BP55="c",3,
IF(ErfassungMDQ!BP55="d",4,
IF(ErfassungMDQ!BP55="e",5))))),0))</f>
        <v>0</v>
      </c>
      <c r="BQ55" s="278" t="b">
        <f>IF(MDQ!$W58=5,
IF(ErfassungMDQ!BQ55="a",5,
IF(ErfassungMDQ!BQ55="b",4,
IF(ErfassungMDQ!BQ55="c",3,
IF(ErfassungMDQ!BQ55="d",2,
IF(ErfassungMDQ!BQ55="e",1))))),
IF(MDQ!$W58=1,
IF(ErfassungMDQ!BQ55="a",1,
IF(ErfassungMDQ!BQ55="b",2,
IF(ErfassungMDQ!BQ55="c",3,
IF(ErfassungMDQ!BQ55="d",4,
IF(ErfassungMDQ!BQ55="e",5))))),0))</f>
        <v>0</v>
      </c>
      <c r="BR55" s="277" t="b">
        <f>IF(MDQ!$W58=5,
IF(ErfassungMDQ!BR55="a",5,
IF(ErfassungMDQ!BR55="b",4,
IF(ErfassungMDQ!BR55="c",3,
IF(ErfassungMDQ!BR55="d",2,
IF(ErfassungMDQ!BR55="e",1))))),
IF(MDQ!$W58=1,
IF(ErfassungMDQ!BR55="a",1,
IF(ErfassungMDQ!BR55="b",2,
IF(ErfassungMDQ!BR55="c",3,
IF(ErfassungMDQ!BR55="d",4,
IF(ErfassungMDQ!BR55="e",5))))),0))</f>
        <v>0</v>
      </c>
      <c r="BS55" s="278" t="b">
        <f>IF(MDQ!$W58=5,
IF(ErfassungMDQ!BS55="a",5,
IF(ErfassungMDQ!BS55="b",4,
IF(ErfassungMDQ!BS55="c",3,
IF(ErfassungMDQ!BS55="d",2,
IF(ErfassungMDQ!BS55="e",1))))),
IF(MDQ!$W58=1,
IF(ErfassungMDQ!BS55="a",1,
IF(ErfassungMDQ!BS55="b",2,
IF(ErfassungMDQ!BS55="c",3,
IF(ErfassungMDQ!BS55="d",4,
IF(ErfassungMDQ!BS55="e",5))))),0))</f>
        <v>0</v>
      </c>
      <c r="BT55" s="277" t="b">
        <f>IF(MDQ!$W58=5,
IF(ErfassungMDQ!BT55="a",5,
IF(ErfassungMDQ!BT55="b",4,
IF(ErfassungMDQ!BT55="c",3,
IF(ErfassungMDQ!BT55="d",2,
IF(ErfassungMDQ!BT55="e",1))))),
IF(MDQ!$W58=1,
IF(ErfassungMDQ!BT55="a",1,
IF(ErfassungMDQ!BT55="b",2,
IF(ErfassungMDQ!BT55="c",3,
IF(ErfassungMDQ!BT55="d",4,
IF(ErfassungMDQ!BT55="e",5))))),0))</f>
        <v>0</v>
      </c>
      <c r="BU55" s="278" t="b">
        <f>IF(MDQ!$W58=5,
IF(ErfassungMDQ!BU55="a",5,
IF(ErfassungMDQ!BU55="b",4,
IF(ErfassungMDQ!BU55="c",3,
IF(ErfassungMDQ!BU55="d",2,
IF(ErfassungMDQ!BU55="e",1))))),
IF(MDQ!$W58=1,
IF(ErfassungMDQ!BU55="a",1,
IF(ErfassungMDQ!BU55="b",2,
IF(ErfassungMDQ!BU55="c",3,
IF(ErfassungMDQ!BU55="d",4,
IF(ErfassungMDQ!BU55="e",5))))),0))</f>
        <v>0</v>
      </c>
      <c r="BV55" s="277" t="b">
        <f>IF(MDQ!$W58=5,
IF(ErfassungMDQ!BV55="a",5,
IF(ErfassungMDQ!BV55="b",4,
IF(ErfassungMDQ!BV55="c",3,
IF(ErfassungMDQ!BV55="d",2,
IF(ErfassungMDQ!BV55="e",1))))),
IF(MDQ!$W58=1,
IF(ErfassungMDQ!BV55="a",1,
IF(ErfassungMDQ!BV55="b",2,
IF(ErfassungMDQ!BV55="c",3,
IF(ErfassungMDQ!BV55="d",4,
IF(ErfassungMDQ!BV55="e",5))))),0))</f>
        <v>0</v>
      </c>
      <c r="BW55" s="278" t="b">
        <f>IF(MDQ!$W58=5,
IF(ErfassungMDQ!BW55="a",5,
IF(ErfassungMDQ!BW55="b",4,
IF(ErfassungMDQ!BW55="c",3,
IF(ErfassungMDQ!BW55="d",2,
IF(ErfassungMDQ!BW55="e",1))))),
IF(MDQ!$W58=1,
IF(ErfassungMDQ!BW55="a",1,
IF(ErfassungMDQ!BW55="b",2,
IF(ErfassungMDQ!BW55="c",3,
IF(ErfassungMDQ!BW55="d",4,
IF(ErfassungMDQ!BW55="e",5))))),0))</f>
        <v>0</v>
      </c>
      <c r="BX55" s="277" t="b">
        <f>IF(MDQ!$W58=5,
IF(ErfassungMDQ!BX55="a",5,
IF(ErfassungMDQ!BX55="b",4,
IF(ErfassungMDQ!BX55="c",3,
IF(ErfassungMDQ!BX55="d",2,
IF(ErfassungMDQ!BX55="e",1))))),
IF(MDQ!$W58=1,
IF(ErfassungMDQ!BX55="a",1,
IF(ErfassungMDQ!BX55="b",2,
IF(ErfassungMDQ!BX55="c",3,
IF(ErfassungMDQ!BX55="d",4,
IF(ErfassungMDQ!BX55="e",5))))),0))</f>
        <v>0</v>
      </c>
      <c r="BY55" s="278" t="b">
        <f>IF(MDQ!$W58=5,
IF(ErfassungMDQ!BY55="a",5,
IF(ErfassungMDQ!BY55="b",4,
IF(ErfassungMDQ!BY55="c",3,
IF(ErfassungMDQ!BY55="d",2,
IF(ErfassungMDQ!BY55="e",1))))),
IF(MDQ!$W58=1,
IF(ErfassungMDQ!BY55="a",1,
IF(ErfassungMDQ!BY55="b",2,
IF(ErfassungMDQ!BY55="c",3,
IF(ErfassungMDQ!BY55="d",4,
IF(ErfassungMDQ!BY55="e",5))))),0))</f>
        <v>0</v>
      </c>
      <c r="BZ55" s="277" t="b">
        <f>IF(MDQ!$W58=5,
IF(ErfassungMDQ!BZ55="a",5,
IF(ErfassungMDQ!BZ55="b",4,
IF(ErfassungMDQ!BZ55="c",3,
IF(ErfassungMDQ!BZ55="d",2,
IF(ErfassungMDQ!BZ55="e",1))))),
IF(MDQ!$W58=1,
IF(ErfassungMDQ!BZ55="a",1,
IF(ErfassungMDQ!BZ55="b",2,
IF(ErfassungMDQ!BZ55="c",3,
IF(ErfassungMDQ!BZ55="d",4,
IF(ErfassungMDQ!BZ55="e",5))))),0))</f>
        <v>0</v>
      </c>
      <c r="CA55" s="278" t="b">
        <f>IF(MDQ!$W58=5,
IF(ErfassungMDQ!CA55="a",5,
IF(ErfassungMDQ!CA55="b",4,
IF(ErfassungMDQ!CA55="c",3,
IF(ErfassungMDQ!CA55="d",2,
IF(ErfassungMDQ!CA55="e",1))))),
IF(MDQ!$W58=1,
IF(ErfassungMDQ!CA55="a",1,
IF(ErfassungMDQ!CA55="b",2,
IF(ErfassungMDQ!CA55="c",3,
IF(ErfassungMDQ!CA55="d",4,
IF(ErfassungMDQ!CA55="e",5))))),0))</f>
        <v>0</v>
      </c>
      <c r="CB55" s="277" t="b">
        <f>IF(MDQ!$W58=5,
IF(ErfassungMDQ!CB55="a",5,
IF(ErfassungMDQ!CB55="b",4,
IF(ErfassungMDQ!CB55="c",3,
IF(ErfassungMDQ!CB55="d",2,
IF(ErfassungMDQ!CB55="e",1))))),
IF(MDQ!$W58=1,
IF(ErfassungMDQ!CB55="a",1,
IF(ErfassungMDQ!CB55="b",2,
IF(ErfassungMDQ!CB55="c",3,
IF(ErfassungMDQ!CB55="d",4,
IF(ErfassungMDQ!CB55="e",5))))),0))</f>
        <v>0</v>
      </c>
      <c r="CC55" s="278" t="b">
        <f>IF(MDQ!$W58=5,
IF(ErfassungMDQ!CC55="a",5,
IF(ErfassungMDQ!CC55="b",4,
IF(ErfassungMDQ!CC55="c",3,
IF(ErfassungMDQ!CC55="d",2,
IF(ErfassungMDQ!CC55="e",1))))),
IF(MDQ!$W58=1,
IF(ErfassungMDQ!CC55="a",1,
IF(ErfassungMDQ!CC55="b",2,
IF(ErfassungMDQ!CC55="c",3,
IF(ErfassungMDQ!CC55="d",4,
IF(ErfassungMDQ!CC55="e",5))))),0))</f>
        <v>0</v>
      </c>
      <c r="CD55" s="277" t="b">
        <f>IF(MDQ!$W58=5,
IF(ErfassungMDQ!CD55="a",5,
IF(ErfassungMDQ!CD55="b",4,
IF(ErfassungMDQ!CD55="c",3,
IF(ErfassungMDQ!CD55="d",2,
IF(ErfassungMDQ!CD55="e",1))))),
IF(MDQ!$W58=1,
IF(ErfassungMDQ!CD55="a",1,
IF(ErfassungMDQ!CD55="b",2,
IF(ErfassungMDQ!CD55="c",3,
IF(ErfassungMDQ!CD55="d",4,
IF(ErfassungMDQ!CD55="e",5))))),0))</f>
        <v>0</v>
      </c>
      <c r="CE55" s="278" t="b">
        <f>IF(MDQ!$W58=5,
IF(ErfassungMDQ!CE55="a",5,
IF(ErfassungMDQ!CE55="b",4,
IF(ErfassungMDQ!CE55="c",3,
IF(ErfassungMDQ!CE55="d",2,
IF(ErfassungMDQ!CE55="e",1))))),
IF(MDQ!$W58=1,
IF(ErfassungMDQ!CE55="a",1,
IF(ErfassungMDQ!CE55="b",2,
IF(ErfassungMDQ!CE55="c",3,
IF(ErfassungMDQ!CE55="d",4,
IF(ErfassungMDQ!CE55="e",5))))),0))</f>
        <v>0</v>
      </c>
      <c r="CF55" s="277" t="b">
        <f>IF(MDQ!$W58=5,
IF(ErfassungMDQ!CF55="a",5,
IF(ErfassungMDQ!CF55="b",4,
IF(ErfassungMDQ!CF55="c",3,
IF(ErfassungMDQ!CF55="d",2,
IF(ErfassungMDQ!CF55="e",1))))),
IF(MDQ!$W58=1,
IF(ErfassungMDQ!CF55="a",1,
IF(ErfassungMDQ!CF55="b",2,
IF(ErfassungMDQ!CF55="c",3,
IF(ErfassungMDQ!CF55="d",4,
IF(ErfassungMDQ!CF55="e",5))))),0))</f>
        <v>0</v>
      </c>
      <c r="CG55" s="278" t="b">
        <f>IF(MDQ!$W58=5,
IF(ErfassungMDQ!CG55="a",5,
IF(ErfassungMDQ!CG55="b",4,
IF(ErfassungMDQ!CG55="c",3,
IF(ErfassungMDQ!CG55="d",2,
IF(ErfassungMDQ!CG55="e",1))))),
IF(MDQ!$W58=1,
IF(ErfassungMDQ!CG55="a",1,
IF(ErfassungMDQ!CG55="b",2,
IF(ErfassungMDQ!CG55="c",3,
IF(ErfassungMDQ!CG55="d",4,
IF(ErfassungMDQ!CG55="e",5))))),0))</f>
        <v>0</v>
      </c>
      <c r="CH55" s="277" t="b">
        <f>IF(MDQ!$W58=5,
IF(ErfassungMDQ!CH55="a",5,
IF(ErfassungMDQ!CH55="b",4,
IF(ErfassungMDQ!CH55="c",3,
IF(ErfassungMDQ!CH55="d",2,
IF(ErfassungMDQ!CH55="e",1))))),
IF(MDQ!$W58=1,
IF(ErfassungMDQ!CH55="a",1,
IF(ErfassungMDQ!CH55="b",2,
IF(ErfassungMDQ!CH55="c",3,
IF(ErfassungMDQ!CH55="d",4,
IF(ErfassungMDQ!CH55="e",5))))),0))</f>
        <v>0</v>
      </c>
      <c r="CI55" s="278" t="b">
        <f>IF(MDQ!$W58=5,
IF(ErfassungMDQ!CI55="a",5,
IF(ErfassungMDQ!CI55="b",4,
IF(ErfassungMDQ!CI55="c",3,
IF(ErfassungMDQ!CI55="d",2,
IF(ErfassungMDQ!CI55="e",1))))),
IF(MDQ!$W58=1,
IF(ErfassungMDQ!CI55="a",1,
IF(ErfassungMDQ!CI55="b",2,
IF(ErfassungMDQ!CI55="c",3,
IF(ErfassungMDQ!CI55="d",4,
IF(ErfassungMDQ!CI55="e",5))))),0))</f>
        <v>0</v>
      </c>
      <c r="CJ55" s="277" t="b">
        <f>IF(MDQ!$W58=5,
IF(ErfassungMDQ!CJ55="a",5,
IF(ErfassungMDQ!CJ55="b",4,
IF(ErfassungMDQ!CJ55="c",3,
IF(ErfassungMDQ!CJ55="d",2,
IF(ErfassungMDQ!CJ55="e",1))))),
IF(MDQ!$W58=1,
IF(ErfassungMDQ!CJ55="a",1,
IF(ErfassungMDQ!CJ55="b",2,
IF(ErfassungMDQ!CJ55="c",3,
IF(ErfassungMDQ!CJ55="d",4,
IF(ErfassungMDQ!CJ55="e",5))))),0))</f>
        <v>0</v>
      </c>
      <c r="CK55" s="278" t="b">
        <f>IF(MDQ!$W58=5,
IF(ErfassungMDQ!CK55="a",5,
IF(ErfassungMDQ!CK55="b",4,
IF(ErfassungMDQ!CK55="c",3,
IF(ErfassungMDQ!CK55="d",2,
IF(ErfassungMDQ!CK55="e",1))))),
IF(MDQ!$W58=1,
IF(ErfassungMDQ!CK55="a",1,
IF(ErfassungMDQ!CK55="b",2,
IF(ErfassungMDQ!CK55="c",3,
IF(ErfassungMDQ!CK55="d",4,
IF(ErfassungMDQ!CK55="e",5))))),0))</f>
        <v>0</v>
      </c>
      <c r="CL55" s="277" t="b">
        <f>IF(MDQ!$W58=5,
IF(ErfassungMDQ!CL55="a",5,
IF(ErfassungMDQ!CL55="b",4,
IF(ErfassungMDQ!CL55="c",3,
IF(ErfassungMDQ!CL55="d",2,
IF(ErfassungMDQ!CL55="e",1))))),
IF(MDQ!$W58=1,
IF(ErfassungMDQ!CL55="a",1,
IF(ErfassungMDQ!CL55="b",2,
IF(ErfassungMDQ!CL55="c",3,
IF(ErfassungMDQ!CL55="d",4,
IF(ErfassungMDQ!CL55="e",5))))),0))</f>
        <v>0</v>
      </c>
      <c r="CM55" s="278" t="b">
        <f>IF(MDQ!$W58=5,
IF(ErfassungMDQ!CM55="a",5,
IF(ErfassungMDQ!CM55="b",4,
IF(ErfassungMDQ!CM55="c",3,
IF(ErfassungMDQ!CM55="d",2,
IF(ErfassungMDQ!CM55="e",1))))),
IF(MDQ!$W58=1,
IF(ErfassungMDQ!CM55="a",1,
IF(ErfassungMDQ!CM55="b",2,
IF(ErfassungMDQ!CM55="c",3,
IF(ErfassungMDQ!CM55="d",4,
IF(ErfassungMDQ!CM55="e",5))))),0))</f>
        <v>0</v>
      </c>
      <c r="CN55" s="277" t="b">
        <f>IF(MDQ!$W58=5,
IF(ErfassungMDQ!CN55="a",5,
IF(ErfassungMDQ!CN55="b",4,
IF(ErfassungMDQ!CN55="c",3,
IF(ErfassungMDQ!CN55="d",2,
IF(ErfassungMDQ!CN55="e",1))))),
IF(MDQ!$W58=1,
IF(ErfassungMDQ!CN55="a",1,
IF(ErfassungMDQ!CN55="b",2,
IF(ErfassungMDQ!CN55="c",3,
IF(ErfassungMDQ!CN55="d",4,
IF(ErfassungMDQ!CN55="e",5))))),0))</f>
        <v>0</v>
      </c>
      <c r="CO55" s="278" t="b">
        <f>IF(MDQ!$W58=5,
IF(ErfassungMDQ!CO55="a",5,
IF(ErfassungMDQ!CO55="b",4,
IF(ErfassungMDQ!CO55="c",3,
IF(ErfassungMDQ!CO55="d",2,
IF(ErfassungMDQ!CO55="e",1))))),
IF(MDQ!$W58=1,
IF(ErfassungMDQ!CO55="a",1,
IF(ErfassungMDQ!CO55="b",2,
IF(ErfassungMDQ!CO55="c",3,
IF(ErfassungMDQ!CO55="d",4,
IF(ErfassungMDQ!CO55="e",5))))),0))</f>
        <v>0</v>
      </c>
      <c r="CP55" s="277" t="b">
        <f>IF(MDQ!$W58=5,
IF(ErfassungMDQ!CP55="a",5,
IF(ErfassungMDQ!CP55="b",4,
IF(ErfassungMDQ!CP55="c",3,
IF(ErfassungMDQ!CP55="d",2,
IF(ErfassungMDQ!CP55="e",1))))),
IF(MDQ!$W58=1,
IF(ErfassungMDQ!CP55="a",1,
IF(ErfassungMDQ!CP55="b",2,
IF(ErfassungMDQ!CP55="c",3,
IF(ErfassungMDQ!CP55="d",4,
IF(ErfassungMDQ!CP55="e",5))))),0))</f>
        <v>0</v>
      </c>
      <c r="CQ55" s="278" t="b">
        <f>IF(MDQ!$W58=5,
IF(ErfassungMDQ!CQ55="a",5,
IF(ErfassungMDQ!CQ55="b",4,
IF(ErfassungMDQ!CQ55="c",3,
IF(ErfassungMDQ!CQ55="d",2,
IF(ErfassungMDQ!CQ55="e",1))))),
IF(MDQ!$W58=1,
IF(ErfassungMDQ!CQ55="a",1,
IF(ErfassungMDQ!CQ55="b",2,
IF(ErfassungMDQ!CQ55="c",3,
IF(ErfassungMDQ!CQ55="d",4,
IF(ErfassungMDQ!CQ55="e",5))))),0))</f>
        <v>0</v>
      </c>
      <c r="CR55" s="277" t="b">
        <f>IF(MDQ!$W58=5,
IF(ErfassungMDQ!CR55="a",5,
IF(ErfassungMDQ!CR55="b",4,
IF(ErfassungMDQ!CR55="c",3,
IF(ErfassungMDQ!CR55="d",2,
IF(ErfassungMDQ!CR55="e",1))))),
IF(MDQ!$W58=1,
IF(ErfassungMDQ!CR55="a",1,
IF(ErfassungMDQ!CR55="b",2,
IF(ErfassungMDQ!CR55="c",3,
IF(ErfassungMDQ!CR55="d",4,
IF(ErfassungMDQ!CR55="e",5))))),0))</f>
        <v>0</v>
      </c>
      <c r="CS55" s="278" t="b">
        <f>IF(MDQ!$W58=5,
IF(ErfassungMDQ!CS55="a",5,
IF(ErfassungMDQ!CS55="b",4,
IF(ErfassungMDQ!CS55="c",3,
IF(ErfassungMDQ!CS55="d",2,
IF(ErfassungMDQ!CS55="e",1))))),
IF(MDQ!$W58=1,
IF(ErfassungMDQ!CS55="a",1,
IF(ErfassungMDQ!CS55="b",2,
IF(ErfassungMDQ!CS55="c",3,
IF(ErfassungMDQ!CS55="d",4,
IF(ErfassungMDQ!CS55="e",5))))),0))</f>
        <v>0</v>
      </c>
      <c r="CT55" s="277" t="b">
        <f>IF(MDQ!$W58=5,
IF(ErfassungMDQ!CT55="a",5,
IF(ErfassungMDQ!CT55="b",4,
IF(ErfassungMDQ!CT55="c",3,
IF(ErfassungMDQ!CT55="d",2,
IF(ErfassungMDQ!CT55="e",1))))),
IF(MDQ!$W58=1,
IF(ErfassungMDQ!CT55="a",1,
IF(ErfassungMDQ!CT55="b",2,
IF(ErfassungMDQ!CT55="c",3,
IF(ErfassungMDQ!CT55="d",4,
IF(ErfassungMDQ!CT55="e",5))))),0))</f>
        <v>0</v>
      </c>
      <c r="CU55" s="278" t="b">
        <f>IF(MDQ!$W58=5,
IF(ErfassungMDQ!CU55="a",5,
IF(ErfassungMDQ!CU55="b",4,
IF(ErfassungMDQ!CU55="c",3,
IF(ErfassungMDQ!CU55="d",2,
IF(ErfassungMDQ!CU55="e",1))))),
IF(MDQ!$W58=1,
IF(ErfassungMDQ!CU55="a",1,
IF(ErfassungMDQ!CU55="b",2,
IF(ErfassungMDQ!CU55="c",3,
IF(ErfassungMDQ!CU55="d",4,
IF(ErfassungMDQ!CU55="e",5))))),0))</f>
        <v>0</v>
      </c>
      <c r="CV55" s="277" t="b">
        <f>IF(MDQ!$W58=5,
IF(ErfassungMDQ!CV55="a",5,
IF(ErfassungMDQ!CV55="b",4,
IF(ErfassungMDQ!CV55="c",3,
IF(ErfassungMDQ!CV55="d",2,
IF(ErfassungMDQ!CV55="e",1))))),
IF(MDQ!$W58=1,
IF(ErfassungMDQ!CV55="a",1,
IF(ErfassungMDQ!CV55="b",2,
IF(ErfassungMDQ!CV55="c",3,
IF(ErfassungMDQ!CV55="d",4,
IF(ErfassungMDQ!CV55="e",5))))),0))</f>
        <v>0</v>
      </c>
      <c r="CW55" s="278" t="b">
        <f>IF(MDQ!$W58=5,
IF(ErfassungMDQ!CW55="a",5,
IF(ErfassungMDQ!CW55="b",4,
IF(ErfassungMDQ!CW55="c",3,
IF(ErfassungMDQ!CW55="d",2,
IF(ErfassungMDQ!CW55="e",1))))),
IF(MDQ!$W58=1,
IF(ErfassungMDQ!CW55="a",1,
IF(ErfassungMDQ!CW55="b",2,
IF(ErfassungMDQ!CW55="c",3,
IF(ErfassungMDQ!CW55="d",4,
IF(ErfassungMDQ!CW55="e",5))))),0))</f>
        <v>0</v>
      </c>
      <c r="CX55" s="277" t="b">
        <f>IF(MDQ!$W58=5,
IF(ErfassungMDQ!CX55="a",5,
IF(ErfassungMDQ!CX55="b",4,
IF(ErfassungMDQ!CX55="c",3,
IF(ErfassungMDQ!CX55="d",2,
IF(ErfassungMDQ!CX55="e",1))))),
IF(MDQ!$W58=1,
IF(ErfassungMDQ!CX55="a",1,
IF(ErfassungMDQ!CX55="b",2,
IF(ErfassungMDQ!CX55="c",3,
IF(ErfassungMDQ!CX55="d",4,
IF(ErfassungMDQ!CX55="e",5))))),0))</f>
        <v>0</v>
      </c>
      <c r="CY55" s="278" t="b">
        <f>IF(MDQ!$W58=5,
IF(ErfassungMDQ!CY55="a",5,
IF(ErfassungMDQ!CY55="b",4,
IF(ErfassungMDQ!CY55="c",3,
IF(ErfassungMDQ!CY55="d",2,
IF(ErfassungMDQ!CY55="e",1))))),
IF(MDQ!$W58=1,
IF(ErfassungMDQ!CY55="a",1,
IF(ErfassungMDQ!CY55="b",2,
IF(ErfassungMDQ!CY55="c",3,
IF(ErfassungMDQ!CY55="d",4,
IF(ErfassungMDQ!CY55="e",5))))),0))</f>
        <v>0</v>
      </c>
      <c r="CZ55" s="277" t="b">
        <f>IF(MDQ!$W58=5,
IF(ErfassungMDQ!CZ55="a",5,
IF(ErfassungMDQ!CZ55="b",4,
IF(ErfassungMDQ!CZ55="c",3,
IF(ErfassungMDQ!CZ55="d",2,
IF(ErfassungMDQ!CZ55="e",1))))),
IF(MDQ!$W58=1,
IF(ErfassungMDQ!CZ55="a",1,
IF(ErfassungMDQ!CZ55="b",2,
IF(ErfassungMDQ!CZ55="c",3,
IF(ErfassungMDQ!CZ55="d",4,
IF(ErfassungMDQ!CZ55="e",5))))),0))</f>
        <v>0</v>
      </c>
      <c r="DA55" s="278" t="b">
        <f>IF(MDQ!$W58=5,
IF(ErfassungMDQ!DA55="a",5,
IF(ErfassungMDQ!DA55="b",4,
IF(ErfassungMDQ!DA55="c",3,
IF(ErfassungMDQ!DA55="d",2,
IF(ErfassungMDQ!DA55="e",1))))),
IF(MDQ!$W58=1,
IF(ErfassungMDQ!DA55="a",1,
IF(ErfassungMDQ!DA55="b",2,
IF(ErfassungMDQ!DA55="c",3,
IF(ErfassungMDQ!DA55="d",4,
IF(ErfassungMDQ!DA55="e",5))))),0))</f>
        <v>0</v>
      </c>
      <c r="DB55" s="277" t="b">
        <f>IF(MDQ!$W58=5,
IF(ErfassungMDQ!DB55="a",5,
IF(ErfassungMDQ!DB55="b",4,
IF(ErfassungMDQ!DB55="c",3,
IF(ErfassungMDQ!DB55="d",2,
IF(ErfassungMDQ!DB55="e",1))))),
IF(MDQ!$W58=1,
IF(ErfassungMDQ!DB55="a",1,
IF(ErfassungMDQ!DB55="b",2,
IF(ErfassungMDQ!DB55="c",3,
IF(ErfassungMDQ!DB55="d",4,
IF(ErfassungMDQ!DB55="e",5))))),0))</f>
        <v>0</v>
      </c>
      <c r="DC55" s="278" t="b">
        <f>IF(MDQ!$W58=5,
IF(ErfassungMDQ!DC55="a",5,
IF(ErfassungMDQ!DC55="b",4,
IF(ErfassungMDQ!DC55="c",3,
IF(ErfassungMDQ!DC55="d",2,
IF(ErfassungMDQ!DC55="e",1))))),
IF(MDQ!$W58=1,
IF(ErfassungMDQ!DC55="a",1,
IF(ErfassungMDQ!DC55="b",2,
IF(ErfassungMDQ!DC55="c",3,
IF(ErfassungMDQ!DC55="d",4,
IF(ErfassungMDQ!DC55="e",5))))),0))</f>
        <v>0</v>
      </c>
      <c r="DD55" s="277" t="b">
        <f>IF(MDQ!$W58=5,
IF(ErfassungMDQ!DD55="a",5,
IF(ErfassungMDQ!DD55="b",4,
IF(ErfassungMDQ!DD55="c",3,
IF(ErfassungMDQ!DD55="d",2,
IF(ErfassungMDQ!DD55="e",1))))),
IF(MDQ!$W58=1,
IF(ErfassungMDQ!DD55="a",1,
IF(ErfassungMDQ!DD55="b",2,
IF(ErfassungMDQ!DD55="c",3,
IF(ErfassungMDQ!DD55="d",4,
IF(ErfassungMDQ!DD55="e",5))))),0))</f>
        <v>0</v>
      </c>
      <c r="DE55" s="278" t="b">
        <f>IF(MDQ!$W58=5,
IF(ErfassungMDQ!DE55="a",5,
IF(ErfassungMDQ!DE55="b",4,
IF(ErfassungMDQ!DE55="c",3,
IF(ErfassungMDQ!DE55="d",2,
IF(ErfassungMDQ!DE55="e",1))))),
IF(MDQ!$W58=1,
IF(ErfassungMDQ!DE55="a",1,
IF(ErfassungMDQ!DE55="b",2,
IF(ErfassungMDQ!DE55="c",3,
IF(ErfassungMDQ!DE55="d",4,
IF(ErfassungMDQ!DE55="e",5))))),0))</f>
        <v>0</v>
      </c>
      <c r="DF55" s="277" t="b">
        <f>IF(MDQ!$W58=5,
IF(ErfassungMDQ!DF55="a",5,
IF(ErfassungMDQ!DF55="b",4,
IF(ErfassungMDQ!DF55="c",3,
IF(ErfassungMDQ!DF55="d",2,
IF(ErfassungMDQ!DF55="e",1))))),
IF(MDQ!$W58=1,
IF(ErfassungMDQ!DF55="a",1,
IF(ErfassungMDQ!DF55="b",2,
IF(ErfassungMDQ!DF55="c",3,
IF(ErfassungMDQ!DF55="d",4,
IF(ErfassungMDQ!DF55="e",5))))),0))</f>
        <v>0</v>
      </c>
      <c r="DG55" s="278" t="b">
        <f>IF(MDQ!$W58=5,
IF(ErfassungMDQ!DG55="a",5,
IF(ErfassungMDQ!DG55="b",4,
IF(ErfassungMDQ!DG55="c",3,
IF(ErfassungMDQ!DG55="d",2,
IF(ErfassungMDQ!DG55="e",1))))),
IF(MDQ!$W58=1,
IF(ErfassungMDQ!DG55="a",1,
IF(ErfassungMDQ!DG55="b",2,
IF(ErfassungMDQ!DG55="c",3,
IF(ErfassungMDQ!DG55="d",4,
IF(ErfassungMDQ!DG55="e",5))))),0))</f>
        <v>0</v>
      </c>
      <c r="DH55" s="277" t="b">
        <f>IF(MDQ!$W58=5,
IF(ErfassungMDQ!DH55="a",5,
IF(ErfassungMDQ!DH55="b",4,
IF(ErfassungMDQ!DH55="c",3,
IF(ErfassungMDQ!DH55="d",2,
IF(ErfassungMDQ!DH55="e",1))))),
IF(MDQ!$W58=1,
IF(ErfassungMDQ!DH55="a",1,
IF(ErfassungMDQ!DH55="b",2,
IF(ErfassungMDQ!DH55="c",3,
IF(ErfassungMDQ!DH55="d",4,
IF(ErfassungMDQ!DH55="e",5))))),0))</f>
        <v>0</v>
      </c>
      <c r="DI55" s="278" t="b">
        <f>IF(MDQ!$W58=5,
IF(ErfassungMDQ!DI55="a",5,
IF(ErfassungMDQ!DI55="b",4,
IF(ErfassungMDQ!DI55="c",3,
IF(ErfassungMDQ!DI55="d",2,
IF(ErfassungMDQ!DI55="e",1))))),
IF(MDQ!$W58=1,
IF(ErfassungMDQ!DI55="a",1,
IF(ErfassungMDQ!DI55="b",2,
IF(ErfassungMDQ!DI55="c",3,
IF(ErfassungMDQ!DI55="d",4,
IF(ErfassungMDQ!DI55="e",5))))),0))</f>
        <v>0</v>
      </c>
      <c r="DJ55" s="277" t="b">
        <f>IF(MDQ!$W58=5,
IF(ErfassungMDQ!DJ55="a",5,
IF(ErfassungMDQ!DJ55="b",4,
IF(ErfassungMDQ!DJ55="c",3,
IF(ErfassungMDQ!DJ55="d",2,
IF(ErfassungMDQ!DJ55="e",1))))),
IF(MDQ!$W58=1,
IF(ErfassungMDQ!DJ55="a",1,
IF(ErfassungMDQ!DJ55="b",2,
IF(ErfassungMDQ!DJ55="c",3,
IF(ErfassungMDQ!DJ55="d",4,
IF(ErfassungMDQ!DJ55="e",5))))),0))</f>
        <v>0</v>
      </c>
      <c r="DK55" s="278" t="b">
        <f>IF(MDQ!$W58=5,
IF(ErfassungMDQ!DK55="a",5,
IF(ErfassungMDQ!DK55="b",4,
IF(ErfassungMDQ!DK55="c",3,
IF(ErfassungMDQ!DK55="d",2,
IF(ErfassungMDQ!DK55="e",1))))),
IF(MDQ!$W58=1,
IF(ErfassungMDQ!DK55="a",1,
IF(ErfassungMDQ!DK55="b",2,
IF(ErfassungMDQ!DK55="c",3,
IF(ErfassungMDQ!DK55="d",4,
IF(ErfassungMDQ!DK55="e",5))))),0))</f>
        <v>0</v>
      </c>
      <c r="DL55" s="277" t="b">
        <f>IF(MDQ!$W58=5,
IF(ErfassungMDQ!DL55="a",5,
IF(ErfassungMDQ!DL55="b",4,
IF(ErfassungMDQ!DL55="c",3,
IF(ErfassungMDQ!DL55="d",2,
IF(ErfassungMDQ!DL55="e",1))))),
IF(MDQ!$W58=1,
IF(ErfassungMDQ!DL55="a",1,
IF(ErfassungMDQ!DL55="b",2,
IF(ErfassungMDQ!DL55="c",3,
IF(ErfassungMDQ!DL55="d",4,
IF(ErfassungMDQ!DL55="e",5))))),0))</f>
        <v>0</v>
      </c>
      <c r="DM55" s="278" t="b">
        <f>IF(MDQ!$W58=5,
IF(ErfassungMDQ!DM55="a",5,
IF(ErfassungMDQ!DM55="b",4,
IF(ErfassungMDQ!DM55="c",3,
IF(ErfassungMDQ!DM55="d",2,
IF(ErfassungMDQ!DM55="e",1))))),
IF(MDQ!$W58=1,
IF(ErfassungMDQ!DM55="a",1,
IF(ErfassungMDQ!DM55="b",2,
IF(ErfassungMDQ!DM55="c",3,
IF(ErfassungMDQ!DM55="d",4,
IF(ErfassungMDQ!DM55="e",5))))),0))</f>
        <v>0</v>
      </c>
      <c r="DN55" s="277" t="b">
        <f>IF(MDQ!$W58=5,
IF(ErfassungMDQ!DN55="a",5,
IF(ErfassungMDQ!DN55="b",4,
IF(ErfassungMDQ!DN55="c",3,
IF(ErfassungMDQ!DN55="d",2,
IF(ErfassungMDQ!DN55="e",1))))),
IF(MDQ!$W58=1,
IF(ErfassungMDQ!DN55="a",1,
IF(ErfassungMDQ!DN55="b",2,
IF(ErfassungMDQ!DN55="c",3,
IF(ErfassungMDQ!DN55="d",4,
IF(ErfassungMDQ!DN55="e",5))))),0))</f>
        <v>0</v>
      </c>
      <c r="DO55" s="278" t="b">
        <f>IF(MDQ!$W58=5,
IF(ErfassungMDQ!DO55="a",5,
IF(ErfassungMDQ!DO55="b",4,
IF(ErfassungMDQ!DO55="c",3,
IF(ErfassungMDQ!DO55="d",2,
IF(ErfassungMDQ!DO55="e",1))))),
IF(MDQ!$W58=1,
IF(ErfassungMDQ!DO55="a",1,
IF(ErfassungMDQ!DO55="b",2,
IF(ErfassungMDQ!DO55="c",3,
IF(ErfassungMDQ!DO55="d",4,
IF(ErfassungMDQ!DO55="e",5))))),0))</f>
        <v>0</v>
      </c>
      <c r="DP55" s="277" t="b">
        <f>IF(MDQ!$W58=5,
IF(ErfassungMDQ!DP55="a",5,
IF(ErfassungMDQ!DP55="b",4,
IF(ErfassungMDQ!DP55="c",3,
IF(ErfassungMDQ!DP55="d",2,
IF(ErfassungMDQ!DP55="e",1))))),
IF(MDQ!$W58=1,
IF(ErfassungMDQ!DP55="a",1,
IF(ErfassungMDQ!DP55="b",2,
IF(ErfassungMDQ!DP55="c",3,
IF(ErfassungMDQ!DP55="d",4,
IF(ErfassungMDQ!DP55="e",5))))),0))</f>
        <v>0</v>
      </c>
      <c r="DQ55" s="278" t="b">
        <f>IF(MDQ!$W58=5,
IF(ErfassungMDQ!DQ55="a",5,
IF(ErfassungMDQ!DQ55="b",4,
IF(ErfassungMDQ!DQ55="c",3,
IF(ErfassungMDQ!DQ55="d",2,
IF(ErfassungMDQ!DQ55="e",1))))),
IF(MDQ!$W58=1,
IF(ErfassungMDQ!DQ55="a",1,
IF(ErfassungMDQ!DQ55="b",2,
IF(ErfassungMDQ!DQ55="c",3,
IF(ErfassungMDQ!DQ55="d",4,
IF(ErfassungMDQ!DQ55="e",5))))),0))</f>
        <v>0</v>
      </c>
      <c r="DR55" s="277" t="b">
        <f>IF(MDQ!$W58=5,
IF(ErfassungMDQ!DR55="a",5,
IF(ErfassungMDQ!DR55="b",4,
IF(ErfassungMDQ!DR55="c",3,
IF(ErfassungMDQ!DR55="d",2,
IF(ErfassungMDQ!DR55="e",1))))),
IF(MDQ!$W58=1,
IF(ErfassungMDQ!DR55="a",1,
IF(ErfassungMDQ!DR55="b",2,
IF(ErfassungMDQ!DR55="c",3,
IF(ErfassungMDQ!DR55="d",4,
IF(ErfassungMDQ!DR55="e",5))))),0))</f>
        <v>0</v>
      </c>
      <c r="DS55" s="278" t="b">
        <f>IF(MDQ!$W58=5,
IF(ErfassungMDQ!DS55="a",5,
IF(ErfassungMDQ!DS55="b",4,
IF(ErfassungMDQ!DS55="c",3,
IF(ErfassungMDQ!DS55="d",2,
IF(ErfassungMDQ!DS55="e",1))))),
IF(MDQ!$W58=1,
IF(ErfassungMDQ!DS55="a",1,
IF(ErfassungMDQ!DS55="b",2,
IF(ErfassungMDQ!DS55="c",3,
IF(ErfassungMDQ!DS55="d",4,
IF(ErfassungMDQ!DS55="e",5))))),0))</f>
        <v>0</v>
      </c>
      <c r="DT55" s="277" t="b">
        <f>IF(MDQ!$W58=5,
IF(ErfassungMDQ!DT55="a",5,
IF(ErfassungMDQ!DT55="b",4,
IF(ErfassungMDQ!DT55="c",3,
IF(ErfassungMDQ!DT55="d",2,
IF(ErfassungMDQ!DT55="e",1))))),
IF(MDQ!$W58=1,
IF(ErfassungMDQ!DT55="a",1,
IF(ErfassungMDQ!DT55="b",2,
IF(ErfassungMDQ!DT55="c",3,
IF(ErfassungMDQ!DT55="d",4,
IF(ErfassungMDQ!DT55="e",5))))),0))</f>
        <v>0</v>
      </c>
      <c r="DU55" s="278" t="b">
        <f>IF(MDQ!$W58=5,
IF(ErfassungMDQ!DU55="a",5,
IF(ErfassungMDQ!DU55="b",4,
IF(ErfassungMDQ!DU55="c",3,
IF(ErfassungMDQ!DU55="d",2,
IF(ErfassungMDQ!DU55="e",1))))),
IF(MDQ!$W58=1,
IF(ErfassungMDQ!DU55="a",1,
IF(ErfassungMDQ!DU55="b",2,
IF(ErfassungMDQ!DU55="c",3,
IF(ErfassungMDQ!DU55="d",4,
IF(ErfassungMDQ!DU55="e",5))))),0))</f>
        <v>0</v>
      </c>
      <c r="DV55" s="277" t="b">
        <f>IF(MDQ!$W58=5,
IF(ErfassungMDQ!DV55="a",5,
IF(ErfassungMDQ!DV55="b",4,
IF(ErfassungMDQ!DV55="c",3,
IF(ErfassungMDQ!DV55="d",2,
IF(ErfassungMDQ!DV55="e",1))))),
IF(MDQ!$W58=1,
IF(ErfassungMDQ!DV55="a",1,
IF(ErfassungMDQ!DV55="b",2,
IF(ErfassungMDQ!DV55="c",3,
IF(ErfassungMDQ!DV55="d",4,
IF(ErfassungMDQ!DV55="e",5))))),0))</f>
        <v>0</v>
      </c>
      <c r="DW55" s="278" t="b">
        <f>IF(MDQ!$W58=5,
IF(ErfassungMDQ!DW55="a",5,
IF(ErfassungMDQ!DW55="b",4,
IF(ErfassungMDQ!DW55="c",3,
IF(ErfassungMDQ!DW55="d",2,
IF(ErfassungMDQ!DW55="e",1))))),
IF(MDQ!$W58=1,
IF(ErfassungMDQ!DW55="a",1,
IF(ErfassungMDQ!DW55="b",2,
IF(ErfassungMDQ!DW55="c",3,
IF(ErfassungMDQ!DW55="d",4,
IF(ErfassungMDQ!DW55="e",5))))),0))</f>
        <v>0</v>
      </c>
      <c r="DX55" s="277" t="b">
        <f>IF(MDQ!$W58=5,
IF(ErfassungMDQ!DX55="a",5,
IF(ErfassungMDQ!DX55="b",4,
IF(ErfassungMDQ!DX55="c",3,
IF(ErfassungMDQ!DX55="d",2,
IF(ErfassungMDQ!DX55="e",1))))),
IF(MDQ!$W58=1,
IF(ErfassungMDQ!DX55="a",1,
IF(ErfassungMDQ!DX55="b",2,
IF(ErfassungMDQ!DX55="c",3,
IF(ErfassungMDQ!DX55="d",4,
IF(ErfassungMDQ!DX55="e",5))))),0))</f>
        <v>0</v>
      </c>
      <c r="DY55" s="278" t="b">
        <f>IF(MDQ!$W58=5,
IF(ErfassungMDQ!DY55="a",5,
IF(ErfassungMDQ!DY55="b",4,
IF(ErfassungMDQ!DY55="c",3,
IF(ErfassungMDQ!DY55="d",2,
IF(ErfassungMDQ!DY55="e",1))))),
IF(MDQ!$W58=1,
IF(ErfassungMDQ!DY55="a",1,
IF(ErfassungMDQ!DY55="b",2,
IF(ErfassungMDQ!DY55="c",3,
IF(ErfassungMDQ!DY55="d",4,
IF(ErfassungMDQ!DY55="e",5))))),0))</f>
        <v>0</v>
      </c>
      <c r="DZ55" s="277" t="b">
        <f>IF(MDQ!$W58=5,
IF(ErfassungMDQ!DZ55="a",5,
IF(ErfassungMDQ!DZ55="b",4,
IF(ErfassungMDQ!DZ55="c",3,
IF(ErfassungMDQ!DZ55="d",2,
IF(ErfassungMDQ!DZ55="e",1))))),
IF(MDQ!$W58=1,
IF(ErfassungMDQ!DZ55="a",1,
IF(ErfassungMDQ!DZ55="b",2,
IF(ErfassungMDQ!DZ55="c",3,
IF(ErfassungMDQ!DZ55="d",4,
IF(ErfassungMDQ!DZ55="e",5))))),0))</f>
        <v>0</v>
      </c>
      <c r="EA55" s="278" t="b">
        <f>IF(MDQ!$W58=5,
IF(ErfassungMDQ!EA55="a",5,
IF(ErfassungMDQ!EA55="b",4,
IF(ErfassungMDQ!EA55="c",3,
IF(ErfassungMDQ!EA55="d",2,
IF(ErfassungMDQ!EA55="e",1))))),
IF(MDQ!$W58=1,
IF(ErfassungMDQ!EA55="a",1,
IF(ErfassungMDQ!EA55="b",2,
IF(ErfassungMDQ!EA55="c",3,
IF(ErfassungMDQ!EA55="d",4,
IF(ErfassungMDQ!EA55="e",5))))),0))</f>
        <v>0</v>
      </c>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row>
    <row r="56" spans="1:155" ht="12.75" customHeight="1">
      <c r="A56" s="276">
        <v>49</v>
      </c>
      <c r="B56" s="277" t="b">
        <f>IF(MDQ!$W59=5,
IF(ErfassungMDQ!B56="a",5,
IF(ErfassungMDQ!B56="b",4,
IF(ErfassungMDQ!B56="c",3,
IF(ErfassungMDQ!B56="d",2,
IF(ErfassungMDQ!B56="e",1))))),
IF(MDQ!$W59=1,
IF(ErfassungMDQ!B56="a",1,
IF(ErfassungMDQ!B56="b",2,
IF(ErfassungMDQ!B56="c",3,
IF(ErfassungMDQ!B56="d",4,
IF(ErfassungMDQ!B56="e",5))))),0))</f>
        <v>0</v>
      </c>
      <c r="C56" s="278" t="b">
        <f>IF(MDQ!$W59=5,
IF(ErfassungMDQ!C56="a",5,
IF(ErfassungMDQ!C56="b",4,
IF(ErfassungMDQ!C56="c",3,
IF(ErfassungMDQ!C56="d",2,
IF(ErfassungMDQ!C56="e",1))))),
IF(MDQ!$W59=1,
IF(ErfassungMDQ!C56="a",1,
IF(ErfassungMDQ!C56="b",2,
IF(ErfassungMDQ!C56="c",3,
IF(ErfassungMDQ!C56="d",4,
IF(ErfassungMDQ!C56="e",5))))),0))</f>
        <v>0</v>
      </c>
      <c r="D56" s="277" t="b">
        <f>IF(MDQ!$W59=5,
IF(ErfassungMDQ!D56="a",5,
IF(ErfassungMDQ!D56="b",4,
IF(ErfassungMDQ!D56="c",3,
IF(ErfassungMDQ!D56="d",2,
IF(ErfassungMDQ!D56="e",1))))),
IF(MDQ!$W59=1,
IF(ErfassungMDQ!D56="a",1,
IF(ErfassungMDQ!D56="b",2,
IF(ErfassungMDQ!D56="c",3,
IF(ErfassungMDQ!D56="d",4,
IF(ErfassungMDQ!D56="e",5))))),0))</f>
        <v>0</v>
      </c>
      <c r="E56" s="278" t="b">
        <f>IF(MDQ!$W59=5,
IF(ErfassungMDQ!E56="a",5,
IF(ErfassungMDQ!E56="b",4,
IF(ErfassungMDQ!E56="c",3,
IF(ErfassungMDQ!E56="d",2,
IF(ErfassungMDQ!E56="e",1))))),
IF(MDQ!$W59=1,
IF(ErfassungMDQ!E56="a",1,
IF(ErfassungMDQ!E56="b",2,
IF(ErfassungMDQ!E56="c",3,
IF(ErfassungMDQ!E56="d",4,
IF(ErfassungMDQ!E56="e",5))))),0))</f>
        <v>0</v>
      </c>
      <c r="F56" s="277" t="b">
        <f>IF(MDQ!$W59=5,
IF(ErfassungMDQ!F56="a",5,
IF(ErfassungMDQ!F56="b",4,
IF(ErfassungMDQ!F56="c",3,
IF(ErfassungMDQ!F56="d",2,
IF(ErfassungMDQ!F56="e",1))))),
IF(MDQ!$W59=1,
IF(ErfassungMDQ!F56="a",1,
IF(ErfassungMDQ!F56="b",2,
IF(ErfassungMDQ!F56="c",3,
IF(ErfassungMDQ!F56="d",4,
IF(ErfassungMDQ!F56="e",5))))),0))</f>
        <v>0</v>
      </c>
      <c r="G56" s="278" t="b">
        <f>IF(MDQ!$W59=5,
IF(ErfassungMDQ!G56="a",5,
IF(ErfassungMDQ!G56="b",4,
IF(ErfassungMDQ!G56="c",3,
IF(ErfassungMDQ!G56="d",2,
IF(ErfassungMDQ!G56="e",1))))),
IF(MDQ!$W59=1,
IF(ErfassungMDQ!G56="a",1,
IF(ErfassungMDQ!G56="b",2,
IF(ErfassungMDQ!G56="c",3,
IF(ErfassungMDQ!G56="d",4,
IF(ErfassungMDQ!G56="e",5))))),0))</f>
        <v>0</v>
      </c>
      <c r="H56" s="277" t="b">
        <f>IF(MDQ!$W59=5,
IF(ErfassungMDQ!H56="a",5,
IF(ErfassungMDQ!H56="b",4,
IF(ErfassungMDQ!H56="c",3,
IF(ErfassungMDQ!H56="d",2,
IF(ErfassungMDQ!H56="e",1))))),
IF(MDQ!$W59=1,
IF(ErfassungMDQ!H56="a",1,
IF(ErfassungMDQ!H56="b",2,
IF(ErfassungMDQ!H56="c",3,
IF(ErfassungMDQ!H56="d",4,
IF(ErfassungMDQ!H56="e",5))))),0))</f>
        <v>0</v>
      </c>
      <c r="I56" s="278" t="b">
        <f>IF(MDQ!$W59=5,
IF(ErfassungMDQ!I56="a",5,
IF(ErfassungMDQ!I56="b",4,
IF(ErfassungMDQ!I56="c",3,
IF(ErfassungMDQ!I56="d",2,
IF(ErfassungMDQ!I56="e",1))))),
IF(MDQ!$W59=1,
IF(ErfassungMDQ!I56="a",1,
IF(ErfassungMDQ!I56="b",2,
IF(ErfassungMDQ!I56="c",3,
IF(ErfassungMDQ!I56="d",4,
IF(ErfassungMDQ!I56="e",5))))),0))</f>
        <v>0</v>
      </c>
      <c r="J56" s="277" t="b">
        <f>IF(MDQ!$W59=5,
IF(ErfassungMDQ!J56="a",5,
IF(ErfassungMDQ!J56="b",4,
IF(ErfassungMDQ!J56="c",3,
IF(ErfassungMDQ!J56="d",2,
IF(ErfassungMDQ!J56="e",1))))),
IF(MDQ!$W59=1,
IF(ErfassungMDQ!J56="a",1,
IF(ErfassungMDQ!J56="b",2,
IF(ErfassungMDQ!J56="c",3,
IF(ErfassungMDQ!J56="d",4,
IF(ErfassungMDQ!J56="e",5))))),0))</f>
        <v>0</v>
      </c>
      <c r="K56" s="278" t="b">
        <f>IF(MDQ!$W59=5,
IF(ErfassungMDQ!K56="a",5,
IF(ErfassungMDQ!K56="b",4,
IF(ErfassungMDQ!K56="c",3,
IF(ErfassungMDQ!K56="d",2,
IF(ErfassungMDQ!K56="e",1))))),
IF(MDQ!$W59=1,
IF(ErfassungMDQ!K56="a",1,
IF(ErfassungMDQ!K56="b",2,
IF(ErfassungMDQ!K56="c",3,
IF(ErfassungMDQ!K56="d",4,
IF(ErfassungMDQ!K56="e",5))))),0))</f>
        <v>0</v>
      </c>
      <c r="L56" s="277" t="b">
        <f>IF(MDQ!$W59=5,
IF(ErfassungMDQ!L56="a",5,
IF(ErfassungMDQ!L56="b",4,
IF(ErfassungMDQ!L56="c",3,
IF(ErfassungMDQ!L56="d",2,
IF(ErfassungMDQ!L56="e",1))))),
IF(MDQ!$W59=1,
IF(ErfassungMDQ!L56="a",1,
IF(ErfassungMDQ!L56="b",2,
IF(ErfassungMDQ!L56="c",3,
IF(ErfassungMDQ!L56="d",4,
IF(ErfassungMDQ!L56="e",5))))),0))</f>
        <v>0</v>
      </c>
      <c r="M56" s="278" t="b">
        <f>IF(MDQ!$W59=5,
IF(ErfassungMDQ!M56="a",5,
IF(ErfassungMDQ!M56="b",4,
IF(ErfassungMDQ!M56="c",3,
IF(ErfassungMDQ!M56="d",2,
IF(ErfassungMDQ!M56="e",1))))),
IF(MDQ!$W59=1,
IF(ErfassungMDQ!M56="a",1,
IF(ErfassungMDQ!M56="b",2,
IF(ErfassungMDQ!M56="c",3,
IF(ErfassungMDQ!M56="d",4,
IF(ErfassungMDQ!M56="e",5))))),0))</f>
        <v>0</v>
      </c>
      <c r="N56" s="277" t="b">
        <f>IF(MDQ!$W59=5,
IF(ErfassungMDQ!N56="a",5,
IF(ErfassungMDQ!N56="b",4,
IF(ErfassungMDQ!N56="c",3,
IF(ErfassungMDQ!N56="d",2,
IF(ErfassungMDQ!N56="e",1))))),
IF(MDQ!$W59=1,
IF(ErfassungMDQ!N56="a",1,
IF(ErfassungMDQ!N56="b",2,
IF(ErfassungMDQ!N56="c",3,
IF(ErfassungMDQ!N56="d",4,
IF(ErfassungMDQ!N56="e",5))))),0))</f>
        <v>0</v>
      </c>
      <c r="O56" s="278" t="b">
        <f>IF(MDQ!$W59=5,
IF(ErfassungMDQ!O56="a",5,
IF(ErfassungMDQ!O56="b",4,
IF(ErfassungMDQ!O56="c",3,
IF(ErfassungMDQ!O56="d",2,
IF(ErfassungMDQ!O56="e",1))))),
IF(MDQ!$W59=1,
IF(ErfassungMDQ!O56="a",1,
IF(ErfassungMDQ!O56="b",2,
IF(ErfassungMDQ!O56="c",3,
IF(ErfassungMDQ!O56="d",4,
IF(ErfassungMDQ!O56="e",5))))),0))</f>
        <v>0</v>
      </c>
      <c r="P56" s="277" t="b">
        <f>IF(MDQ!$W59=5,
IF(ErfassungMDQ!P56="a",5,
IF(ErfassungMDQ!P56="b",4,
IF(ErfassungMDQ!P56="c",3,
IF(ErfassungMDQ!P56="d",2,
IF(ErfassungMDQ!P56="e",1))))),
IF(MDQ!$W59=1,
IF(ErfassungMDQ!P56="a",1,
IF(ErfassungMDQ!P56="b",2,
IF(ErfassungMDQ!P56="c",3,
IF(ErfassungMDQ!P56="d",4,
IF(ErfassungMDQ!P56="e",5))))),0))</f>
        <v>0</v>
      </c>
      <c r="Q56" s="278" t="b">
        <f>IF(MDQ!$W59=5,
IF(ErfassungMDQ!Q56="a",5,
IF(ErfassungMDQ!Q56="b",4,
IF(ErfassungMDQ!Q56="c",3,
IF(ErfassungMDQ!Q56="d",2,
IF(ErfassungMDQ!Q56="e",1))))),
IF(MDQ!$W59=1,
IF(ErfassungMDQ!Q56="a",1,
IF(ErfassungMDQ!Q56="b",2,
IF(ErfassungMDQ!Q56="c",3,
IF(ErfassungMDQ!Q56="d",4,
IF(ErfassungMDQ!Q56="e",5))))),0))</f>
        <v>0</v>
      </c>
      <c r="R56" s="277" t="b">
        <f>IF(MDQ!$W59=5,
IF(ErfassungMDQ!R56="a",5,
IF(ErfassungMDQ!R56="b",4,
IF(ErfassungMDQ!R56="c",3,
IF(ErfassungMDQ!R56="d",2,
IF(ErfassungMDQ!R56="e",1))))),
IF(MDQ!$W59=1,
IF(ErfassungMDQ!R56="a",1,
IF(ErfassungMDQ!R56="b",2,
IF(ErfassungMDQ!R56="c",3,
IF(ErfassungMDQ!R56="d",4,
IF(ErfassungMDQ!R56="e",5))))),0))</f>
        <v>0</v>
      </c>
      <c r="S56" s="278" t="b">
        <f>IF(MDQ!$W59=5,
IF(ErfassungMDQ!S56="a",5,
IF(ErfassungMDQ!S56="b",4,
IF(ErfassungMDQ!S56="c",3,
IF(ErfassungMDQ!S56="d",2,
IF(ErfassungMDQ!S56="e",1))))),
IF(MDQ!$W59=1,
IF(ErfassungMDQ!S56="a",1,
IF(ErfassungMDQ!S56="b",2,
IF(ErfassungMDQ!S56="c",3,
IF(ErfassungMDQ!S56="d",4,
IF(ErfassungMDQ!S56="e",5))))),0))</f>
        <v>0</v>
      </c>
      <c r="T56" s="277" t="b">
        <f>IF(MDQ!$W59=5,
IF(ErfassungMDQ!T56="a",5,
IF(ErfassungMDQ!T56="b",4,
IF(ErfassungMDQ!T56="c",3,
IF(ErfassungMDQ!T56="d",2,
IF(ErfassungMDQ!T56="e",1))))),
IF(MDQ!$W59=1,
IF(ErfassungMDQ!T56="a",1,
IF(ErfassungMDQ!T56="b",2,
IF(ErfassungMDQ!T56="c",3,
IF(ErfassungMDQ!T56="d",4,
IF(ErfassungMDQ!T56="e",5))))),0))</f>
        <v>0</v>
      </c>
      <c r="U56" s="278" t="b">
        <f>IF(MDQ!$W59=5,
IF(ErfassungMDQ!U56="a",5,
IF(ErfassungMDQ!U56="b",4,
IF(ErfassungMDQ!U56="c",3,
IF(ErfassungMDQ!U56="d",2,
IF(ErfassungMDQ!U56="e",1))))),
IF(MDQ!$W59=1,
IF(ErfassungMDQ!U56="a",1,
IF(ErfassungMDQ!U56="b",2,
IF(ErfassungMDQ!U56="c",3,
IF(ErfassungMDQ!U56="d",4,
IF(ErfassungMDQ!U56="e",5))))),0))</f>
        <v>0</v>
      </c>
      <c r="V56" s="277" t="b">
        <f>IF(MDQ!$W59=5,
IF(ErfassungMDQ!V56="a",5,
IF(ErfassungMDQ!V56="b",4,
IF(ErfassungMDQ!V56="c",3,
IF(ErfassungMDQ!V56="d",2,
IF(ErfassungMDQ!V56="e",1))))),
IF(MDQ!$W59=1,
IF(ErfassungMDQ!V56="a",1,
IF(ErfassungMDQ!V56="b",2,
IF(ErfassungMDQ!V56="c",3,
IF(ErfassungMDQ!V56="d",4,
IF(ErfassungMDQ!V56="e",5))))),0))</f>
        <v>0</v>
      </c>
      <c r="W56" s="278" t="b">
        <f>IF(MDQ!$W59=5,
IF(ErfassungMDQ!W56="a",5,
IF(ErfassungMDQ!W56="b",4,
IF(ErfassungMDQ!W56="c",3,
IF(ErfassungMDQ!W56="d",2,
IF(ErfassungMDQ!W56="e",1))))),
IF(MDQ!$W59=1,
IF(ErfassungMDQ!W56="a",1,
IF(ErfassungMDQ!W56="b",2,
IF(ErfassungMDQ!W56="c",3,
IF(ErfassungMDQ!W56="d",4,
IF(ErfassungMDQ!W56="e",5))))),0))</f>
        <v>0</v>
      </c>
      <c r="X56" s="277" t="b">
        <f>IF(MDQ!$W59=5,
IF(ErfassungMDQ!X56="a",5,
IF(ErfassungMDQ!X56="b",4,
IF(ErfassungMDQ!X56="c",3,
IF(ErfassungMDQ!X56="d",2,
IF(ErfassungMDQ!X56="e",1))))),
IF(MDQ!$W59=1,
IF(ErfassungMDQ!X56="a",1,
IF(ErfassungMDQ!X56="b",2,
IF(ErfassungMDQ!X56="c",3,
IF(ErfassungMDQ!X56="d",4,
IF(ErfassungMDQ!X56="e",5))))),0))</f>
        <v>0</v>
      </c>
      <c r="Y56" s="278" t="b">
        <f>IF(MDQ!$W59=5,
IF(ErfassungMDQ!Y56="a",5,
IF(ErfassungMDQ!Y56="b",4,
IF(ErfassungMDQ!Y56="c",3,
IF(ErfassungMDQ!Y56="d",2,
IF(ErfassungMDQ!Y56="e",1))))),
IF(MDQ!$W59=1,
IF(ErfassungMDQ!Y56="a",1,
IF(ErfassungMDQ!Y56="b",2,
IF(ErfassungMDQ!Y56="c",3,
IF(ErfassungMDQ!Y56="d",4,
IF(ErfassungMDQ!Y56="e",5))))),0))</f>
        <v>0</v>
      </c>
      <c r="Z56" s="277" t="b">
        <f>IF(MDQ!$W59=5,
IF(ErfassungMDQ!Z56="a",5,
IF(ErfassungMDQ!Z56="b",4,
IF(ErfassungMDQ!Z56="c",3,
IF(ErfassungMDQ!Z56="d",2,
IF(ErfassungMDQ!Z56="e",1))))),
IF(MDQ!$W59=1,
IF(ErfassungMDQ!Z56="a",1,
IF(ErfassungMDQ!Z56="b",2,
IF(ErfassungMDQ!Z56="c",3,
IF(ErfassungMDQ!Z56="d",4,
IF(ErfassungMDQ!Z56="e",5))))),0))</f>
        <v>0</v>
      </c>
      <c r="AA56" s="278" t="b">
        <f>IF(MDQ!$W59=5,
IF(ErfassungMDQ!AA56="a",5,
IF(ErfassungMDQ!AA56="b",4,
IF(ErfassungMDQ!AA56="c",3,
IF(ErfassungMDQ!AA56="d",2,
IF(ErfassungMDQ!AA56="e",1))))),
IF(MDQ!$W59=1,
IF(ErfassungMDQ!AA56="a",1,
IF(ErfassungMDQ!AA56="b",2,
IF(ErfassungMDQ!AA56="c",3,
IF(ErfassungMDQ!AA56="d",4,
IF(ErfassungMDQ!AA56="e",5))))),0))</f>
        <v>0</v>
      </c>
      <c r="AB56" s="277" t="b">
        <f>IF(MDQ!$W59=5,
IF(ErfassungMDQ!AB56="a",5,
IF(ErfassungMDQ!AB56="b",4,
IF(ErfassungMDQ!AB56="c",3,
IF(ErfassungMDQ!AB56="d",2,
IF(ErfassungMDQ!AB56="e",1))))),
IF(MDQ!$W59=1,
IF(ErfassungMDQ!AB56="a",1,
IF(ErfassungMDQ!AB56="b",2,
IF(ErfassungMDQ!AB56="c",3,
IF(ErfassungMDQ!AB56="d",4,
IF(ErfassungMDQ!AB56="e",5))))),0))</f>
        <v>0</v>
      </c>
      <c r="AC56" s="278" t="b">
        <f>IF(MDQ!$W59=5,
IF(ErfassungMDQ!AC56="a",5,
IF(ErfassungMDQ!AC56="b",4,
IF(ErfassungMDQ!AC56="c",3,
IF(ErfassungMDQ!AC56="d",2,
IF(ErfassungMDQ!AC56="e",1))))),
IF(MDQ!$W59=1,
IF(ErfassungMDQ!AC56="a",1,
IF(ErfassungMDQ!AC56="b",2,
IF(ErfassungMDQ!AC56="c",3,
IF(ErfassungMDQ!AC56="d",4,
IF(ErfassungMDQ!AC56="e",5))))),0))</f>
        <v>0</v>
      </c>
      <c r="AD56" s="277" t="b">
        <f>IF(MDQ!$W59=5,
IF(ErfassungMDQ!AD56="a",5,
IF(ErfassungMDQ!AD56="b",4,
IF(ErfassungMDQ!AD56="c",3,
IF(ErfassungMDQ!AD56="d",2,
IF(ErfassungMDQ!AD56="e",1))))),
IF(MDQ!$W59=1,
IF(ErfassungMDQ!AD56="a",1,
IF(ErfassungMDQ!AD56="b",2,
IF(ErfassungMDQ!AD56="c",3,
IF(ErfassungMDQ!AD56="d",4,
IF(ErfassungMDQ!AD56="e",5))))),0))</f>
        <v>0</v>
      </c>
      <c r="AE56" s="278" t="b">
        <f>IF(MDQ!$W59=5,
IF(ErfassungMDQ!AE56="a",5,
IF(ErfassungMDQ!AE56="b",4,
IF(ErfassungMDQ!AE56="c",3,
IF(ErfassungMDQ!AE56="d",2,
IF(ErfassungMDQ!AE56="e",1))))),
IF(MDQ!$W59=1,
IF(ErfassungMDQ!AE56="a",1,
IF(ErfassungMDQ!AE56="b",2,
IF(ErfassungMDQ!AE56="c",3,
IF(ErfassungMDQ!AE56="d",4,
IF(ErfassungMDQ!AE56="e",5))))),0))</f>
        <v>0</v>
      </c>
      <c r="AF56" s="277" t="b">
        <f>IF(MDQ!$W59=5,
IF(ErfassungMDQ!AF56="a",5,
IF(ErfassungMDQ!AF56="b",4,
IF(ErfassungMDQ!AF56="c",3,
IF(ErfassungMDQ!AF56="d",2,
IF(ErfassungMDQ!AF56="e",1))))),
IF(MDQ!$W59=1,
IF(ErfassungMDQ!AF56="a",1,
IF(ErfassungMDQ!AF56="b",2,
IF(ErfassungMDQ!AF56="c",3,
IF(ErfassungMDQ!AF56="d",4,
IF(ErfassungMDQ!AF56="e",5))))),0))</f>
        <v>0</v>
      </c>
      <c r="AG56" s="278" t="b">
        <f>IF(MDQ!$W59=5,
IF(ErfassungMDQ!AG56="a",5,
IF(ErfassungMDQ!AG56="b",4,
IF(ErfassungMDQ!AG56="c",3,
IF(ErfassungMDQ!AG56="d",2,
IF(ErfassungMDQ!AG56="e",1))))),
IF(MDQ!$W59=1,
IF(ErfassungMDQ!AG56="a",1,
IF(ErfassungMDQ!AG56="b",2,
IF(ErfassungMDQ!AG56="c",3,
IF(ErfassungMDQ!AG56="d",4,
IF(ErfassungMDQ!AG56="e",5))))),0))</f>
        <v>0</v>
      </c>
      <c r="AH56" s="277" t="b">
        <f>IF(MDQ!$W59=5,
IF(ErfassungMDQ!AH56="a",5,
IF(ErfassungMDQ!AH56="b",4,
IF(ErfassungMDQ!AH56="c",3,
IF(ErfassungMDQ!AH56="d",2,
IF(ErfassungMDQ!AH56="e",1))))),
IF(MDQ!$W59=1,
IF(ErfassungMDQ!AH56="a",1,
IF(ErfassungMDQ!AH56="b",2,
IF(ErfassungMDQ!AH56="c",3,
IF(ErfassungMDQ!AH56="d",4,
IF(ErfassungMDQ!AH56="e",5))))),0))</f>
        <v>0</v>
      </c>
      <c r="AI56" s="278" t="b">
        <f>IF(MDQ!$W59=5,
IF(ErfassungMDQ!AI56="a",5,
IF(ErfassungMDQ!AI56="b",4,
IF(ErfassungMDQ!AI56="c",3,
IF(ErfassungMDQ!AI56="d",2,
IF(ErfassungMDQ!AI56="e",1))))),
IF(MDQ!$W59=1,
IF(ErfassungMDQ!AI56="a",1,
IF(ErfassungMDQ!AI56="b",2,
IF(ErfassungMDQ!AI56="c",3,
IF(ErfassungMDQ!AI56="d",4,
IF(ErfassungMDQ!AI56="e",5))))),0))</f>
        <v>0</v>
      </c>
      <c r="AJ56" s="277" t="b">
        <f>IF(MDQ!$W59=5,
IF(ErfassungMDQ!AJ56="a",5,
IF(ErfassungMDQ!AJ56="b",4,
IF(ErfassungMDQ!AJ56="c",3,
IF(ErfassungMDQ!AJ56="d",2,
IF(ErfassungMDQ!AJ56="e",1))))),
IF(MDQ!$W59=1,
IF(ErfassungMDQ!AJ56="a",1,
IF(ErfassungMDQ!AJ56="b",2,
IF(ErfassungMDQ!AJ56="c",3,
IF(ErfassungMDQ!AJ56="d",4,
IF(ErfassungMDQ!AJ56="e",5))))),0))</f>
        <v>0</v>
      </c>
      <c r="AK56" s="278" t="b">
        <f>IF(MDQ!$W59=5,
IF(ErfassungMDQ!AK56="a",5,
IF(ErfassungMDQ!AK56="b",4,
IF(ErfassungMDQ!AK56="c",3,
IF(ErfassungMDQ!AK56="d",2,
IF(ErfassungMDQ!AK56="e",1))))),
IF(MDQ!$W59=1,
IF(ErfassungMDQ!AK56="a",1,
IF(ErfassungMDQ!AK56="b",2,
IF(ErfassungMDQ!AK56="c",3,
IF(ErfassungMDQ!AK56="d",4,
IF(ErfassungMDQ!AK56="e",5))))),0))</f>
        <v>0</v>
      </c>
      <c r="AL56" s="277" t="b">
        <f>IF(MDQ!$W59=5,
IF(ErfassungMDQ!AL56="a",5,
IF(ErfassungMDQ!AL56="b",4,
IF(ErfassungMDQ!AL56="c",3,
IF(ErfassungMDQ!AL56="d",2,
IF(ErfassungMDQ!AL56="e",1))))),
IF(MDQ!$W59=1,
IF(ErfassungMDQ!AL56="a",1,
IF(ErfassungMDQ!AL56="b",2,
IF(ErfassungMDQ!AL56="c",3,
IF(ErfassungMDQ!AL56="d",4,
IF(ErfassungMDQ!AL56="e",5))))),0))</f>
        <v>0</v>
      </c>
      <c r="AM56" s="278" t="b">
        <f>IF(MDQ!$W59=5,
IF(ErfassungMDQ!AM56="a",5,
IF(ErfassungMDQ!AM56="b",4,
IF(ErfassungMDQ!AM56="c",3,
IF(ErfassungMDQ!AM56="d",2,
IF(ErfassungMDQ!AM56="e",1))))),
IF(MDQ!$W59=1,
IF(ErfassungMDQ!AM56="a",1,
IF(ErfassungMDQ!AM56="b",2,
IF(ErfassungMDQ!AM56="c",3,
IF(ErfassungMDQ!AM56="d",4,
IF(ErfassungMDQ!AM56="e",5))))),0))</f>
        <v>0</v>
      </c>
      <c r="AN56" s="277" t="b">
        <f>IF(MDQ!$W59=5,
IF(ErfassungMDQ!AN56="a",5,
IF(ErfassungMDQ!AN56="b",4,
IF(ErfassungMDQ!AN56="c",3,
IF(ErfassungMDQ!AN56="d",2,
IF(ErfassungMDQ!AN56="e",1))))),
IF(MDQ!$W59=1,
IF(ErfassungMDQ!AN56="a",1,
IF(ErfassungMDQ!AN56="b",2,
IF(ErfassungMDQ!AN56="c",3,
IF(ErfassungMDQ!AN56="d",4,
IF(ErfassungMDQ!AN56="e",5))))),0))</f>
        <v>0</v>
      </c>
      <c r="AO56" s="278" t="b">
        <f>IF(MDQ!$W59=5,
IF(ErfassungMDQ!AO56="a",5,
IF(ErfassungMDQ!AO56="b",4,
IF(ErfassungMDQ!AO56="c",3,
IF(ErfassungMDQ!AO56="d",2,
IF(ErfassungMDQ!AO56="e",1))))),
IF(MDQ!$W59=1,
IF(ErfassungMDQ!AO56="a",1,
IF(ErfassungMDQ!AO56="b",2,
IF(ErfassungMDQ!AO56="c",3,
IF(ErfassungMDQ!AO56="d",4,
IF(ErfassungMDQ!AO56="e",5))))),0))</f>
        <v>0</v>
      </c>
      <c r="AP56" s="277" t="b">
        <f>IF(MDQ!$W59=5,
IF(ErfassungMDQ!AP56="a",5,
IF(ErfassungMDQ!AP56="b",4,
IF(ErfassungMDQ!AP56="c",3,
IF(ErfassungMDQ!AP56="d",2,
IF(ErfassungMDQ!AP56="e",1))))),
IF(MDQ!$W59=1,
IF(ErfassungMDQ!AP56="a",1,
IF(ErfassungMDQ!AP56="b",2,
IF(ErfassungMDQ!AP56="c",3,
IF(ErfassungMDQ!AP56="d",4,
IF(ErfassungMDQ!AP56="e",5))))),0))</f>
        <v>0</v>
      </c>
      <c r="AQ56" s="278" t="b">
        <f>IF(MDQ!$W59=5,
IF(ErfassungMDQ!AQ56="a",5,
IF(ErfassungMDQ!AQ56="b",4,
IF(ErfassungMDQ!AQ56="c",3,
IF(ErfassungMDQ!AQ56="d",2,
IF(ErfassungMDQ!AQ56="e",1))))),
IF(MDQ!$W59=1,
IF(ErfassungMDQ!AQ56="a",1,
IF(ErfassungMDQ!AQ56="b",2,
IF(ErfassungMDQ!AQ56="c",3,
IF(ErfassungMDQ!AQ56="d",4,
IF(ErfassungMDQ!AQ56="e",5))))),0))</f>
        <v>0</v>
      </c>
      <c r="AR56" s="277" t="b">
        <f>IF(MDQ!$W59=5,
IF(ErfassungMDQ!AR56="a",5,
IF(ErfassungMDQ!AR56="b",4,
IF(ErfassungMDQ!AR56="c",3,
IF(ErfassungMDQ!AR56="d",2,
IF(ErfassungMDQ!AR56="e",1))))),
IF(MDQ!$W59=1,
IF(ErfassungMDQ!AR56="a",1,
IF(ErfassungMDQ!AR56="b",2,
IF(ErfassungMDQ!AR56="c",3,
IF(ErfassungMDQ!AR56="d",4,
IF(ErfassungMDQ!AR56="e",5))))),0))</f>
        <v>0</v>
      </c>
      <c r="AS56" s="278" t="b">
        <f>IF(MDQ!$W59=5,
IF(ErfassungMDQ!AS56="a",5,
IF(ErfassungMDQ!AS56="b",4,
IF(ErfassungMDQ!AS56="c",3,
IF(ErfassungMDQ!AS56="d",2,
IF(ErfassungMDQ!AS56="e",1))))),
IF(MDQ!$W59=1,
IF(ErfassungMDQ!AS56="a",1,
IF(ErfassungMDQ!AS56="b",2,
IF(ErfassungMDQ!AS56="c",3,
IF(ErfassungMDQ!AS56="d",4,
IF(ErfassungMDQ!AS56="e",5))))),0))</f>
        <v>0</v>
      </c>
      <c r="AT56" s="277" t="b">
        <f>IF(MDQ!$W59=5,
IF(ErfassungMDQ!AT56="a",5,
IF(ErfassungMDQ!AT56="b",4,
IF(ErfassungMDQ!AT56="c",3,
IF(ErfassungMDQ!AT56="d",2,
IF(ErfassungMDQ!AT56="e",1))))),
IF(MDQ!$W59=1,
IF(ErfassungMDQ!AT56="a",1,
IF(ErfassungMDQ!AT56="b",2,
IF(ErfassungMDQ!AT56="c",3,
IF(ErfassungMDQ!AT56="d",4,
IF(ErfassungMDQ!AT56="e",5))))),0))</f>
        <v>0</v>
      </c>
      <c r="AU56" s="278" t="b">
        <f>IF(MDQ!$W59=5,
IF(ErfassungMDQ!AU56="a",5,
IF(ErfassungMDQ!AU56="b",4,
IF(ErfassungMDQ!AU56="c",3,
IF(ErfassungMDQ!AU56="d",2,
IF(ErfassungMDQ!AU56="e",1))))),
IF(MDQ!$W59=1,
IF(ErfassungMDQ!AU56="a",1,
IF(ErfassungMDQ!AU56="b",2,
IF(ErfassungMDQ!AU56="c",3,
IF(ErfassungMDQ!AU56="d",4,
IF(ErfassungMDQ!AU56="e",5))))),0))</f>
        <v>0</v>
      </c>
      <c r="AV56" s="277" t="b">
        <f>IF(MDQ!$W59=5,
IF(ErfassungMDQ!AV56="a",5,
IF(ErfassungMDQ!AV56="b",4,
IF(ErfassungMDQ!AV56="c",3,
IF(ErfassungMDQ!AV56="d",2,
IF(ErfassungMDQ!AV56="e",1))))),
IF(MDQ!$W59=1,
IF(ErfassungMDQ!AV56="a",1,
IF(ErfassungMDQ!AV56="b",2,
IF(ErfassungMDQ!AV56="c",3,
IF(ErfassungMDQ!AV56="d",4,
IF(ErfassungMDQ!AV56="e",5))))),0))</f>
        <v>0</v>
      </c>
      <c r="AW56" s="278" t="b">
        <f>IF(MDQ!$W59=5,
IF(ErfassungMDQ!AW56="a",5,
IF(ErfassungMDQ!AW56="b",4,
IF(ErfassungMDQ!AW56="c",3,
IF(ErfassungMDQ!AW56="d",2,
IF(ErfassungMDQ!AW56="e",1))))),
IF(MDQ!$W59=1,
IF(ErfassungMDQ!AW56="a",1,
IF(ErfassungMDQ!AW56="b",2,
IF(ErfassungMDQ!AW56="c",3,
IF(ErfassungMDQ!AW56="d",4,
IF(ErfassungMDQ!AW56="e",5))))),0))</f>
        <v>0</v>
      </c>
      <c r="AX56" s="277" t="b">
        <f>IF(MDQ!$W59=5,
IF(ErfassungMDQ!AX56="a",5,
IF(ErfassungMDQ!AX56="b",4,
IF(ErfassungMDQ!AX56="c",3,
IF(ErfassungMDQ!AX56="d",2,
IF(ErfassungMDQ!AX56="e",1))))),
IF(MDQ!$W59=1,
IF(ErfassungMDQ!AX56="a",1,
IF(ErfassungMDQ!AX56="b",2,
IF(ErfassungMDQ!AX56="c",3,
IF(ErfassungMDQ!AX56="d",4,
IF(ErfassungMDQ!AX56="e",5))))),0))</f>
        <v>0</v>
      </c>
      <c r="AY56" s="278" t="b">
        <f>IF(MDQ!$W59=5,
IF(ErfassungMDQ!AY56="a",5,
IF(ErfassungMDQ!AY56="b",4,
IF(ErfassungMDQ!AY56="c",3,
IF(ErfassungMDQ!AY56="d",2,
IF(ErfassungMDQ!AY56="e",1))))),
IF(MDQ!$W59=1,
IF(ErfassungMDQ!AY56="a",1,
IF(ErfassungMDQ!AY56="b",2,
IF(ErfassungMDQ!AY56="c",3,
IF(ErfassungMDQ!AY56="d",4,
IF(ErfassungMDQ!AY56="e",5))))),0))</f>
        <v>0</v>
      </c>
      <c r="AZ56" s="277" t="b">
        <f>IF(MDQ!$W59=5,
IF(ErfassungMDQ!AZ56="a",5,
IF(ErfassungMDQ!AZ56="b",4,
IF(ErfassungMDQ!AZ56="c",3,
IF(ErfassungMDQ!AZ56="d",2,
IF(ErfassungMDQ!AZ56="e",1))))),
IF(MDQ!$W59=1,
IF(ErfassungMDQ!AZ56="a",1,
IF(ErfassungMDQ!AZ56="b",2,
IF(ErfassungMDQ!AZ56="c",3,
IF(ErfassungMDQ!AZ56="d",4,
IF(ErfassungMDQ!AZ56="e",5))))),0))</f>
        <v>0</v>
      </c>
      <c r="BA56" s="278" t="b">
        <f>IF(MDQ!$W59=5,
IF(ErfassungMDQ!BA56="a",5,
IF(ErfassungMDQ!BA56="b",4,
IF(ErfassungMDQ!BA56="c",3,
IF(ErfassungMDQ!BA56="d",2,
IF(ErfassungMDQ!BA56="e",1))))),
IF(MDQ!$W59=1,
IF(ErfassungMDQ!BA56="a",1,
IF(ErfassungMDQ!BA56="b",2,
IF(ErfassungMDQ!BA56="c",3,
IF(ErfassungMDQ!BA56="d",4,
IF(ErfassungMDQ!BA56="e",5))))),0))</f>
        <v>0</v>
      </c>
      <c r="BB56" s="277" t="b">
        <f>IF(MDQ!$W59=5,
IF(ErfassungMDQ!BB56="a",5,
IF(ErfassungMDQ!BB56="b",4,
IF(ErfassungMDQ!BB56="c",3,
IF(ErfassungMDQ!BB56="d",2,
IF(ErfassungMDQ!BB56="e",1))))),
IF(MDQ!$W59=1,
IF(ErfassungMDQ!BB56="a",1,
IF(ErfassungMDQ!BB56="b",2,
IF(ErfassungMDQ!BB56="c",3,
IF(ErfassungMDQ!BB56="d",4,
IF(ErfassungMDQ!BB56="e",5))))),0))</f>
        <v>0</v>
      </c>
      <c r="BC56" s="278" t="b">
        <f>IF(MDQ!$W59=5,
IF(ErfassungMDQ!BC56="a",5,
IF(ErfassungMDQ!BC56="b",4,
IF(ErfassungMDQ!BC56="c",3,
IF(ErfassungMDQ!BC56="d",2,
IF(ErfassungMDQ!BC56="e",1))))),
IF(MDQ!$W59=1,
IF(ErfassungMDQ!BC56="a",1,
IF(ErfassungMDQ!BC56="b",2,
IF(ErfassungMDQ!BC56="c",3,
IF(ErfassungMDQ!BC56="d",4,
IF(ErfassungMDQ!BC56="e",5))))),0))</f>
        <v>0</v>
      </c>
      <c r="BD56" s="277" t="b">
        <f>IF(MDQ!$W59=5,
IF(ErfassungMDQ!BD56="a",5,
IF(ErfassungMDQ!BD56="b",4,
IF(ErfassungMDQ!BD56="c",3,
IF(ErfassungMDQ!BD56="d",2,
IF(ErfassungMDQ!BD56="e",1))))),
IF(MDQ!$W59=1,
IF(ErfassungMDQ!BD56="a",1,
IF(ErfassungMDQ!BD56="b",2,
IF(ErfassungMDQ!BD56="c",3,
IF(ErfassungMDQ!BD56="d",4,
IF(ErfassungMDQ!BD56="e",5))))),0))</f>
        <v>0</v>
      </c>
      <c r="BE56" s="278" t="b">
        <f>IF(MDQ!$W59=5,
IF(ErfassungMDQ!BE56="a",5,
IF(ErfassungMDQ!BE56="b",4,
IF(ErfassungMDQ!BE56="c",3,
IF(ErfassungMDQ!BE56="d",2,
IF(ErfassungMDQ!BE56="e",1))))),
IF(MDQ!$W59=1,
IF(ErfassungMDQ!BE56="a",1,
IF(ErfassungMDQ!BE56="b",2,
IF(ErfassungMDQ!BE56="c",3,
IF(ErfassungMDQ!BE56="d",4,
IF(ErfassungMDQ!BE56="e",5))))),0))</f>
        <v>0</v>
      </c>
      <c r="BF56" s="277" t="b">
        <f>IF(MDQ!$W59=5,
IF(ErfassungMDQ!BF56="a",5,
IF(ErfassungMDQ!BF56="b",4,
IF(ErfassungMDQ!BF56="c",3,
IF(ErfassungMDQ!BF56="d",2,
IF(ErfassungMDQ!BF56="e",1))))),
IF(MDQ!$W59=1,
IF(ErfassungMDQ!BF56="a",1,
IF(ErfassungMDQ!BF56="b",2,
IF(ErfassungMDQ!BF56="c",3,
IF(ErfassungMDQ!BF56="d",4,
IF(ErfassungMDQ!BF56="e",5))))),0))</f>
        <v>0</v>
      </c>
      <c r="BG56" s="278" t="b">
        <f>IF(MDQ!$W59=5,
IF(ErfassungMDQ!BG56="a",5,
IF(ErfassungMDQ!BG56="b",4,
IF(ErfassungMDQ!BG56="c",3,
IF(ErfassungMDQ!BG56="d",2,
IF(ErfassungMDQ!BG56="e",1))))),
IF(MDQ!$W59=1,
IF(ErfassungMDQ!BG56="a",1,
IF(ErfassungMDQ!BG56="b",2,
IF(ErfassungMDQ!BG56="c",3,
IF(ErfassungMDQ!BG56="d",4,
IF(ErfassungMDQ!BG56="e",5))))),0))</f>
        <v>0</v>
      </c>
      <c r="BH56" s="277" t="b">
        <f>IF(MDQ!$W59=5,
IF(ErfassungMDQ!BH56="a",5,
IF(ErfassungMDQ!BH56="b",4,
IF(ErfassungMDQ!BH56="c",3,
IF(ErfassungMDQ!BH56="d",2,
IF(ErfassungMDQ!BH56="e",1))))),
IF(MDQ!$W59=1,
IF(ErfassungMDQ!BH56="a",1,
IF(ErfassungMDQ!BH56="b",2,
IF(ErfassungMDQ!BH56="c",3,
IF(ErfassungMDQ!BH56="d",4,
IF(ErfassungMDQ!BH56="e",5))))),0))</f>
        <v>0</v>
      </c>
      <c r="BI56" s="278" t="b">
        <f>IF(MDQ!$W59=5,
IF(ErfassungMDQ!BI56="a",5,
IF(ErfassungMDQ!BI56="b",4,
IF(ErfassungMDQ!BI56="c",3,
IF(ErfassungMDQ!BI56="d",2,
IF(ErfassungMDQ!BI56="e",1))))),
IF(MDQ!$W59=1,
IF(ErfassungMDQ!BI56="a",1,
IF(ErfassungMDQ!BI56="b",2,
IF(ErfassungMDQ!BI56="c",3,
IF(ErfassungMDQ!BI56="d",4,
IF(ErfassungMDQ!BI56="e",5))))),0))</f>
        <v>0</v>
      </c>
      <c r="BJ56" s="277" t="b">
        <f>IF(MDQ!$W59=5,
IF(ErfassungMDQ!BJ56="a",5,
IF(ErfassungMDQ!BJ56="b",4,
IF(ErfassungMDQ!BJ56="c",3,
IF(ErfassungMDQ!BJ56="d",2,
IF(ErfassungMDQ!BJ56="e",1))))),
IF(MDQ!$W59=1,
IF(ErfassungMDQ!BJ56="a",1,
IF(ErfassungMDQ!BJ56="b",2,
IF(ErfassungMDQ!BJ56="c",3,
IF(ErfassungMDQ!BJ56="d",4,
IF(ErfassungMDQ!BJ56="e",5))))),0))</f>
        <v>0</v>
      </c>
      <c r="BK56" s="278" t="b">
        <f>IF(MDQ!$W59=5,
IF(ErfassungMDQ!BK56="a",5,
IF(ErfassungMDQ!BK56="b",4,
IF(ErfassungMDQ!BK56="c",3,
IF(ErfassungMDQ!BK56="d",2,
IF(ErfassungMDQ!BK56="e",1))))),
IF(MDQ!$W59=1,
IF(ErfassungMDQ!BK56="a",1,
IF(ErfassungMDQ!BK56="b",2,
IF(ErfassungMDQ!BK56="c",3,
IF(ErfassungMDQ!BK56="d",4,
IF(ErfassungMDQ!BK56="e",5))))),0))</f>
        <v>0</v>
      </c>
      <c r="BL56" s="277" t="b">
        <f>IF(MDQ!$W59=5,
IF(ErfassungMDQ!BL56="a",5,
IF(ErfassungMDQ!BL56="b",4,
IF(ErfassungMDQ!BL56="c",3,
IF(ErfassungMDQ!BL56="d",2,
IF(ErfassungMDQ!BL56="e",1))))),
IF(MDQ!$W59=1,
IF(ErfassungMDQ!BL56="a",1,
IF(ErfassungMDQ!BL56="b",2,
IF(ErfassungMDQ!BL56="c",3,
IF(ErfassungMDQ!BL56="d",4,
IF(ErfassungMDQ!BL56="e",5))))),0))</f>
        <v>0</v>
      </c>
      <c r="BM56" s="278" t="b">
        <f>IF(MDQ!$W59=5,
IF(ErfassungMDQ!BM56="a",5,
IF(ErfassungMDQ!BM56="b",4,
IF(ErfassungMDQ!BM56="c",3,
IF(ErfassungMDQ!BM56="d",2,
IF(ErfassungMDQ!BM56="e",1))))),
IF(MDQ!$W59=1,
IF(ErfassungMDQ!BM56="a",1,
IF(ErfassungMDQ!BM56="b",2,
IF(ErfassungMDQ!BM56="c",3,
IF(ErfassungMDQ!BM56="d",4,
IF(ErfassungMDQ!BM56="e",5))))),0))</f>
        <v>0</v>
      </c>
      <c r="BN56" s="277" t="b">
        <f>IF(MDQ!$W59=5,
IF(ErfassungMDQ!BN56="a",5,
IF(ErfassungMDQ!BN56="b",4,
IF(ErfassungMDQ!BN56="c",3,
IF(ErfassungMDQ!BN56="d",2,
IF(ErfassungMDQ!BN56="e",1))))),
IF(MDQ!$W59=1,
IF(ErfassungMDQ!BN56="a",1,
IF(ErfassungMDQ!BN56="b",2,
IF(ErfassungMDQ!BN56="c",3,
IF(ErfassungMDQ!BN56="d",4,
IF(ErfassungMDQ!BN56="e",5))))),0))</f>
        <v>0</v>
      </c>
      <c r="BO56" s="278" t="b">
        <f>IF(MDQ!$W59=5,
IF(ErfassungMDQ!BO56="a",5,
IF(ErfassungMDQ!BO56="b",4,
IF(ErfassungMDQ!BO56="c",3,
IF(ErfassungMDQ!BO56="d",2,
IF(ErfassungMDQ!BO56="e",1))))),
IF(MDQ!$W59=1,
IF(ErfassungMDQ!BO56="a",1,
IF(ErfassungMDQ!BO56="b",2,
IF(ErfassungMDQ!BO56="c",3,
IF(ErfassungMDQ!BO56="d",4,
IF(ErfassungMDQ!BO56="e",5))))),0))</f>
        <v>0</v>
      </c>
      <c r="BP56" s="277" t="b">
        <f>IF(MDQ!$W59=5,
IF(ErfassungMDQ!BP56="a",5,
IF(ErfassungMDQ!BP56="b",4,
IF(ErfassungMDQ!BP56="c",3,
IF(ErfassungMDQ!BP56="d",2,
IF(ErfassungMDQ!BP56="e",1))))),
IF(MDQ!$W59=1,
IF(ErfassungMDQ!BP56="a",1,
IF(ErfassungMDQ!BP56="b",2,
IF(ErfassungMDQ!BP56="c",3,
IF(ErfassungMDQ!BP56="d",4,
IF(ErfassungMDQ!BP56="e",5))))),0))</f>
        <v>0</v>
      </c>
      <c r="BQ56" s="278" t="b">
        <f>IF(MDQ!$W59=5,
IF(ErfassungMDQ!BQ56="a",5,
IF(ErfassungMDQ!BQ56="b",4,
IF(ErfassungMDQ!BQ56="c",3,
IF(ErfassungMDQ!BQ56="d",2,
IF(ErfassungMDQ!BQ56="e",1))))),
IF(MDQ!$W59=1,
IF(ErfassungMDQ!BQ56="a",1,
IF(ErfassungMDQ!BQ56="b",2,
IF(ErfassungMDQ!BQ56="c",3,
IF(ErfassungMDQ!BQ56="d",4,
IF(ErfassungMDQ!BQ56="e",5))))),0))</f>
        <v>0</v>
      </c>
      <c r="BR56" s="277" t="b">
        <f>IF(MDQ!$W59=5,
IF(ErfassungMDQ!BR56="a",5,
IF(ErfassungMDQ!BR56="b",4,
IF(ErfassungMDQ!BR56="c",3,
IF(ErfassungMDQ!BR56="d",2,
IF(ErfassungMDQ!BR56="e",1))))),
IF(MDQ!$W59=1,
IF(ErfassungMDQ!BR56="a",1,
IF(ErfassungMDQ!BR56="b",2,
IF(ErfassungMDQ!BR56="c",3,
IF(ErfassungMDQ!BR56="d",4,
IF(ErfassungMDQ!BR56="e",5))))),0))</f>
        <v>0</v>
      </c>
      <c r="BS56" s="278" t="b">
        <f>IF(MDQ!$W59=5,
IF(ErfassungMDQ!BS56="a",5,
IF(ErfassungMDQ!BS56="b",4,
IF(ErfassungMDQ!BS56="c",3,
IF(ErfassungMDQ!BS56="d",2,
IF(ErfassungMDQ!BS56="e",1))))),
IF(MDQ!$W59=1,
IF(ErfassungMDQ!BS56="a",1,
IF(ErfassungMDQ!BS56="b",2,
IF(ErfassungMDQ!BS56="c",3,
IF(ErfassungMDQ!BS56="d",4,
IF(ErfassungMDQ!BS56="e",5))))),0))</f>
        <v>0</v>
      </c>
      <c r="BT56" s="277" t="b">
        <f>IF(MDQ!$W59=5,
IF(ErfassungMDQ!BT56="a",5,
IF(ErfassungMDQ!BT56="b",4,
IF(ErfassungMDQ!BT56="c",3,
IF(ErfassungMDQ!BT56="d",2,
IF(ErfassungMDQ!BT56="e",1))))),
IF(MDQ!$W59=1,
IF(ErfassungMDQ!BT56="a",1,
IF(ErfassungMDQ!BT56="b",2,
IF(ErfassungMDQ!BT56="c",3,
IF(ErfassungMDQ!BT56="d",4,
IF(ErfassungMDQ!BT56="e",5))))),0))</f>
        <v>0</v>
      </c>
      <c r="BU56" s="278" t="b">
        <f>IF(MDQ!$W59=5,
IF(ErfassungMDQ!BU56="a",5,
IF(ErfassungMDQ!BU56="b",4,
IF(ErfassungMDQ!BU56="c",3,
IF(ErfassungMDQ!BU56="d",2,
IF(ErfassungMDQ!BU56="e",1))))),
IF(MDQ!$W59=1,
IF(ErfassungMDQ!BU56="a",1,
IF(ErfassungMDQ!BU56="b",2,
IF(ErfassungMDQ!BU56="c",3,
IF(ErfassungMDQ!BU56="d",4,
IF(ErfassungMDQ!BU56="e",5))))),0))</f>
        <v>0</v>
      </c>
      <c r="BV56" s="277" t="b">
        <f>IF(MDQ!$W59=5,
IF(ErfassungMDQ!BV56="a",5,
IF(ErfassungMDQ!BV56="b",4,
IF(ErfassungMDQ!BV56="c",3,
IF(ErfassungMDQ!BV56="d",2,
IF(ErfassungMDQ!BV56="e",1))))),
IF(MDQ!$W59=1,
IF(ErfassungMDQ!BV56="a",1,
IF(ErfassungMDQ!BV56="b",2,
IF(ErfassungMDQ!BV56="c",3,
IF(ErfassungMDQ!BV56="d",4,
IF(ErfassungMDQ!BV56="e",5))))),0))</f>
        <v>0</v>
      </c>
      <c r="BW56" s="278" t="b">
        <f>IF(MDQ!$W59=5,
IF(ErfassungMDQ!BW56="a",5,
IF(ErfassungMDQ!BW56="b",4,
IF(ErfassungMDQ!BW56="c",3,
IF(ErfassungMDQ!BW56="d",2,
IF(ErfassungMDQ!BW56="e",1))))),
IF(MDQ!$W59=1,
IF(ErfassungMDQ!BW56="a",1,
IF(ErfassungMDQ!BW56="b",2,
IF(ErfassungMDQ!BW56="c",3,
IF(ErfassungMDQ!BW56="d",4,
IF(ErfassungMDQ!BW56="e",5))))),0))</f>
        <v>0</v>
      </c>
      <c r="BX56" s="277" t="b">
        <f>IF(MDQ!$W59=5,
IF(ErfassungMDQ!BX56="a",5,
IF(ErfassungMDQ!BX56="b",4,
IF(ErfassungMDQ!BX56="c",3,
IF(ErfassungMDQ!BX56="d",2,
IF(ErfassungMDQ!BX56="e",1))))),
IF(MDQ!$W59=1,
IF(ErfassungMDQ!BX56="a",1,
IF(ErfassungMDQ!BX56="b",2,
IF(ErfassungMDQ!BX56="c",3,
IF(ErfassungMDQ!BX56="d",4,
IF(ErfassungMDQ!BX56="e",5))))),0))</f>
        <v>0</v>
      </c>
      <c r="BY56" s="278" t="b">
        <f>IF(MDQ!$W59=5,
IF(ErfassungMDQ!BY56="a",5,
IF(ErfassungMDQ!BY56="b",4,
IF(ErfassungMDQ!BY56="c",3,
IF(ErfassungMDQ!BY56="d",2,
IF(ErfassungMDQ!BY56="e",1))))),
IF(MDQ!$W59=1,
IF(ErfassungMDQ!BY56="a",1,
IF(ErfassungMDQ!BY56="b",2,
IF(ErfassungMDQ!BY56="c",3,
IF(ErfassungMDQ!BY56="d",4,
IF(ErfassungMDQ!BY56="e",5))))),0))</f>
        <v>0</v>
      </c>
      <c r="BZ56" s="277" t="b">
        <f>IF(MDQ!$W59=5,
IF(ErfassungMDQ!BZ56="a",5,
IF(ErfassungMDQ!BZ56="b",4,
IF(ErfassungMDQ!BZ56="c",3,
IF(ErfassungMDQ!BZ56="d",2,
IF(ErfassungMDQ!BZ56="e",1))))),
IF(MDQ!$W59=1,
IF(ErfassungMDQ!BZ56="a",1,
IF(ErfassungMDQ!BZ56="b",2,
IF(ErfassungMDQ!BZ56="c",3,
IF(ErfassungMDQ!BZ56="d",4,
IF(ErfassungMDQ!BZ56="e",5))))),0))</f>
        <v>0</v>
      </c>
      <c r="CA56" s="278" t="b">
        <f>IF(MDQ!$W59=5,
IF(ErfassungMDQ!CA56="a",5,
IF(ErfassungMDQ!CA56="b",4,
IF(ErfassungMDQ!CA56="c",3,
IF(ErfassungMDQ!CA56="d",2,
IF(ErfassungMDQ!CA56="e",1))))),
IF(MDQ!$W59=1,
IF(ErfassungMDQ!CA56="a",1,
IF(ErfassungMDQ!CA56="b",2,
IF(ErfassungMDQ!CA56="c",3,
IF(ErfassungMDQ!CA56="d",4,
IF(ErfassungMDQ!CA56="e",5))))),0))</f>
        <v>0</v>
      </c>
      <c r="CB56" s="277" t="b">
        <f>IF(MDQ!$W59=5,
IF(ErfassungMDQ!CB56="a",5,
IF(ErfassungMDQ!CB56="b",4,
IF(ErfassungMDQ!CB56="c",3,
IF(ErfassungMDQ!CB56="d",2,
IF(ErfassungMDQ!CB56="e",1))))),
IF(MDQ!$W59=1,
IF(ErfassungMDQ!CB56="a",1,
IF(ErfassungMDQ!CB56="b",2,
IF(ErfassungMDQ!CB56="c",3,
IF(ErfassungMDQ!CB56="d",4,
IF(ErfassungMDQ!CB56="e",5))))),0))</f>
        <v>0</v>
      </c>
      <c r="CC56" s="278" t="b">
        <f>IF(MDQ!$W59=5,
IF(ErfassungMDQ!CC56="a",5,
IF(ErfassungMDQ!CC56="b",4,
IF(ErfassungMDQ!CC56="c",3,
IF(ErfassungMDQ!CC56="d",2,
IF(ErfassungMDQ!CC56="e",1))))),
IF(MDQ!$W59=1,
IF(ErfassungMDQ!CC56="a",1,
IF(ErfassungMDQ!CC56="b",2,
IF(ErfassungMDQ!CC56="c",3,
IF(ErfassungMDQ!CC56="d",4,
IF(ErfassungMDQ!CC56="e",5))))),0))</f>
        <v>0</v>
      </c>
      <c r="CD56" s="277" t="b">
        <f>IF(MDQ!$W59=5,
IF(ErfassungMDQ!CD56="a",5,
IF(ErfassungMDQ!CD56="b",4,
IF(ErfassungMDQ!CD56="c",3,
IF(ErfassungMDQ!CD56="d",2,
IF(ErfassungMDQ!CD56="e",1))))),
IF(MDQ!$W59=1,
IF(ErfassungMDQ!CD56="a",1,
IF(ErfassungMDQ!CD56="b",2,
IF(ErfassungMDQ!CD56="c",3,
IF(ErfassungMDQ!CD56="d",4,
IF(ErfassungMDQ!CD56="e",5))))),0))</f>
        <v>0</v>
      </c>
      <c r="CE56" s="278" t="b">
        <f>IF(MDQ!$W59=5,
IF(ErfassungMDQ!CE56="a",5,
IF(ErfassungMDQ!CE56="b",4,
IF(ErfassungMDQ!CE56="c",3,
IF(ErfassungMDQ!CE56="d",2,
IF(ErfassungMDQ!CE56="e",1))))),
IF(MDQ!$W59=1,
IF(ErfassungMDQ!CE56="a",1,
IF(ErfassungMDQ!CE56="b",2,
IF(ErfassungMDQ!CE56="c",3,
IF(ErfassungMDQ!CE56="d",4,
IF(ErfassungMDQ!CE56="e",5))))),0))</f>
        <v>0</v>
      </c>
      <c r="CF56" s="277" t="b">
        <f>IF(MDQ!$W59=5,
IF(ErfassungMDQ!CF56="a",5,
IF(ErfassungMDQ!CF56="b",4,
IF(ErfassungMDQ!CF56="c",3,
IF(ErfassungMDQ!CF56="d",2,
IF(ErfassungMDQ!CF56="e",1))))),
IF(MDQ!$W59=1,
IF(ErfassungMDQ!CF56="a",1,
IF(ErfassungMDQ!CF56="b",2,
IF(ErfassungMDQ!CF56="c",3,
IF(ErfassungMDQ!CF56="d",4,
IF(ErfassungMDQ!CF56="e",5))))),0))</f>
        <v>0</v>
      </c>
      <c r="CG56" s="278" t="b">
        <f>IF(MDQ!$W59=5,
IF(ErfassungMDQ!CG56="a",5,
IF(ErfassungMDQ!CG56="b",4,
IF(ErfassungMDQ!CG56="c",3,
IF(ErfassungMDQ!CG56="d",2,
IF(ErfassungMDQ!CG56="e",1))))),
IF(MDQ!$W59=1,
IF(ErfassungMDQ!CG56="a",1,
IF(ErfassungMDQ!CG56="b",2,
IF(ErfassungMDQ!CG56="c",3,
IF(ErfassungMDQ!CG56="d",4,
IF(ErfassungMDQ!CG56="e",5))))),0))</f>
        <v>0</v>
      </c>
      <c r="CH56" s="277" t="b">
        <f>IF(MDQ!$W59=5,
IF(ErfassungMDQ!CH56="a",5,
IF(ErfassungMDQ!CH56="b",4,
IF(ErfassungMDQ!CH56="c",3,
IF(ErfassungMDQ!CH56="d",2,
IF(ErfassungMDQ!CH56="e",1))))),
IF(MDQ!$W59=1,
IF(ErfassungMDQ!CH56="a",1,
IF(ErfassungMDQ!CH56="b",2,
IF(ErfassungMDQ!CH56="c",3,
IF(ErfassungMDQ!CH56="d",4,
IF(ErfassungMDQ!CH56="e",5))))),0))</f>
        <v>0</v>
      </c>
      <c r="CI56" s="278" t="b">
        <f>IF(MDQ!$W59=5,
IF(ErfassungMDQ!CI56="a",5,
IF(ErfassungMDQ!CI56="b",4,
IF(ErfassungMDQ!CI56="c",3,
IF(ErfassungMDQ!CI56="d",2,
IF(ErfassungMDQ!CI56="e",1))))),
IF(MDQ!$W59=1,
IF(ErfassungMDQ!CI56="a",1,
IF(ErfassungMDQ!CI56="b",2,
IF(ErfassungMDQ!CI56="c",3,
IF(ErfassungMDQ!CI56="d",4,
IF(ErfassungMDQ!CI56="e",5))))),0))</f>
        <v>0</v>
      </c>
      <c r="CJ56" s="277" t="b">
        <f>IF(MDQ!$W59=5,
IF(ErfassungMDQ!CJ56="a",5,
IF(ErfassungMDQ!CJ56="b",4,
IF(ErfassungMDQ!CJ56="c",3,
IF(ErfassungMDQ!CJ56="d",2,
IF(ErfassungMDQ!CJ56="e",1))))),
IF(MDQ!$W59=1,
IF(ErfassungMDQ!CJ56="a",1,
IF(ErfassungMDQ!CJ56="b",2,
IF(ErfassungMDQ!CJ56="c",3,
IF(ErfassungMDQ!CJ56="d",4,
IF(ErfassungMDQ!CJ56="e",5))))),0))</f>
        <v>0</v>
      </c>
      <c r="CK56" s="278" t="b">
        <f>IF(MDQ!$W59=5,
IF(ErfassungMDQ!CK56="a",5,
IF(ErfassungMDQ!CK56="b",4,
IF(ErfassungMDQ!CK56="c",3,
IF(ErfassungMDQ!CK56="d",2,
IF(ErfassungMDQ!CK56="e",1))))),
IF(MDQ!$W59=1,
IF(ErfassungMDQ!CK56="a",1,
IF(ErfassungMDQ!CK56="b",2,
IF(ErfassungMDQ!CK56="c",3,
IF(ErfassungMDQ!CK56="d",4,
IF(ErfassungMDQ!CK56="e",5))))),0))</f>
        <v>0</v>
      </c>
      <c r="CL56" s="277" t="b">
        <f>IF(MDQ!$W59=5,
IF(ErfassungMDQ!CL56="a",5,
IF(ErfassungMDQ!CL56="b",4,
IF(ErfassungMDQ!CL56="c",3,
IF(ErfassungMDQ!CL56="d",2,
IF(ErfassungMDQ!CL56="e",1))))),
IF(MDQ!$W59=1,
IF(ErfassungMDQ!CL56="a",1,
IF(ErfassungMDQ!CL56="b",2,
IF(ErfassungMDQ!CL56="c",3,
IF(ErfassungMDQ!CL56="d",4,
IF(ErfassungMDQ!CL56="e",5))))),0))</f>
        <v>0</v>
      </c>
      <c r="CM56" s="278" t="b">
        <f>IF(MDQ!$W59=5,
IF(ErfassungMDQ!CM56="a",5,
IF(ErfassungMDQ!CM56="b",4,
IF(ErfassungMDQ!CM56="c",3,
IF(ErfassungMDQ!CM56="d",2,
IF(ErfassungMDQ!CM56="e",1))))),
IF(MDQ!$W59=1,
IF(ErfassungMDQ!CM56="a",1,
IF(ErfassungMDQ!CM56="b",2,
IF(ErfassungMDQ!CM56="c",3,
IF(ErfassungMDQ!CM56="d",4,
IF(ErfassungMDQ!CM56="e",5))))),0))</f>
        <v>0</v>
      </c>
      <c r="CN56" s="277" t="b">
        <f>IF(MDQ!$W59=5,
IF(ErfassungMDQ!CN56="a",5,
IF(ErfassungMDQ!CN56="b",4,
IF(ErfassungMDQ!CN56="c",3,
IF(ErfassungMDQ!CN56="d",2,
IF(ErfassungMDQ!CN56="e",1))))),
IF(MDQ!$W59=1,
IF(ErfassungMDQ!CN56="a",1,
IF(ErfassungMDQ!CN56="b",2,
IF(ErfassungMDQ!CN56="c",3,
IF(ErfassungMDQ!CN56="d",4,
IF(ErfassungMDQ!CN56="e",5))))),0))</f>
        <v>0</v>
      </c>
      <c r="CO56" s="278" t="b">
        <f>IF(MDQ!$W59=5,
IF(ErfassungMDQ!CO56="a",5,
IF(ErfassungMDQ!CO56="b",4,
IF(ErfassungMDQ!CO56="c",3,
IF(ErfassungMDQ!CO56="d",2,
IF(ErfassungMDQ!CO56="e",1))))),
IF(MDQ!$W59=1,
IF(ErfassungMDQ!CO56="a",1,
IF(ErfassungMDQ!CO56="b",2,
IF(ErfassungMDQ!CO56="c",3,
IF(ErfassungMDQ!CO56="d",4,
IF(ErfassungMDQ!CO56="e",5))))),0))</f>
        <v>0</v>
      </c>
      <c r="CP56" s="277" t="b">
        <f>IF(MDQ!$W59=5,
IF(ErfassungMDQ!CP56="a",5,
IF(ErfassungMDQ!CP56="b",4,
IF(ErfassungMDQ!CP56="c",3,
IF(ErfassungMDQ!CP56="d",2,
IF(ErfassungMDQ!CP56="e",1))))),
IF(MDQ!$W59=1,
IF(ErfassungMDQ!CP56="a",1,
IF(ErfassungMDQ!CP56="b",2,
IF(ErfassungMDQ!CP56="c",3,
IF(ErfassungMDQ!CP56="d",4,
IF(ErfassungMDQ!CP56="e",5))))),0))</f>
        <v>0</v>
      </c>
      <c r="CQ56" s="278" t="b">
        <f>IF(MDQ!$W59=5,
IF(ErfassungMDQ!CQ56="a",5,
IF(ErfassungMDQ!CQ56="b",4,
IF(ErfassungMDQ!CQ56="c",3,
IF(ErfassungMDQ!CQ56="d",2,
IF(ErfassungMDQ!CQ56="e",1))))),
IF(MDQ!$W59=1,
IF(ErfassungMDQ!CQ56="a",1,
IF(ErfassungMDQ!CQ56="b",2,
IF(ErfassungMDQ!CQ56="c",3,
IF(ErfassungMDQ!CQ56="d",4,
IF(ErfassungMDQ!CQ56="e",5))))),0))</f>
        <v>0</v>
      </c>
      <c r="CR56" s="277" t="b">
        <f>IF(MDQ!$W59=5,
IF(ErfassungMDQ!CR56="a",5,
IF(ErfassungMDQ!CR56="b",4,
IF(ErfassungMDQ!CR56="c",3,
IF(ErfassungMDQ!CR56="d",2,
IF(ErfassungMDQ!CR56="e",1))))),
IF(MDQ!$W59=1,
IF(ErfassungMDQ!CR56="a",1,
IF(ErfassungMDQ!CR56="b",2,
IF(ErfassungMDQ!CR56="c",3,
IF(ErfassungMDQ!CR56="d",4,
IF(ErfassungMDQ!CR56="e",5))))),0))</f>
        <v>0</v>
      </c>
      <c r="CS56" s="278" t="b">
        <f>IF(MDQ!$W59=5,
IF(ErfassungMDQ!CS56="a",5,
IF(ErfassungMDQ!CS56="b",4,
IF(ErfassungMDQ!CS56="c",3,
IF(ErfassungMDQ!CS56="d",2,
IF(ErfassungMDQ!CS56="e",1))))),
IF(MDQ!$W59=1,
IF(ErfassungMDQ!CS56="a",1,
IF(ErfassungMDQ!CS56="b",2,
IF(ErfassungMDQ!CS56="c",3,
IF(ErfassungMDQ!CS56="d",4,
IF(ErfassungMDQ!CS56="e",5))))),0))</f>
        <v>0</v>
      </c>
      <c r="CT56" s="277" t="b">
        <f>IF(MDQ!$W59=5,
IF(ErfassungMDQ!CT56="a",5,
IF(ErfassungMDQ!CT56="b",4,
IF(ErfassungMDQ!CT56="c",3,
IF(ErfassungMDQ!CT56="d",2,
IF(ErfassungMDQ!CT56="e",1))))),
IF(MDQ!$W59=1,
IF(ErfassungMDQ!CT56="a",1,
IF(ErfassungMDQ!CT56="b",2,
IF(ErfassungMDQ!CT56="c",3,
IF(ErfassungMDQ!CT56="d",4,
IF(ErfassungMDQ!CT56="e",5))))),0))</f>
        <v>0</v>
      </c>
      <c r="CU56" s="278" t="b">
        <f>IF(MDQ!$W59=5,
IF(ErfassungMDQ!CU56="a",5,
IF(ErfassungMDQ!CU56="b",4,
IF(ErfassungMDQ!CU56="c",3,
IF(ErfassungMDQ!CU56="d",2,
IF(ErfassungMDQ!CU56="e",1))))),
IF(MDQ!$W59=1,
IF(ErfassungMDQ!CU56="a",1,
IF(ErfassungMDQ!CU56="b",2,
IF(ErfassungMDQ!CU56="c",3,
IF(ErfassungMDQ!CU56="d",4,
IF(ErfassungMDQ!CU56="e",5))))),0))</f>
        <v>0</v>
      </c>
      <c r="CV56" s="277" t="b">
        <f>IF(MDQ!$W59=5,
IF(ErfassungMDQ!CV56="a",5,
IF(ErfassungMDQ!CV56="b",4,
IF(ErfassungMDQ!CV56="c",3,
IF(ErfassungMDQ!CV56="d",2,
IF(ErfassungMDQ!CV56="e",1))))),
IF(MDQ!$W59=1,
IF(ErfassungMDQ!CV56="a",1,
IF(ErfassungMDQ!CV56="b",2,
IF(ErfassungMDQ!CV56="c",3,
IF(ErfassungMDQ!CV56="d",4,
IF(ErfassungMDQ!CV56="e",5))))),0))</f>
        <v>0</v>
      </c>
      <c r="CW56" s="278" t="b">
        <f>IF(MDQ!$W59=5,
IF(ErfassungMDQ!CW56="a",5,
IF(ErfassungMDQ!CW56="b",4,
IF(ErfassungMDQ!CW56="c",3,
IF(ErfassungMDQ!CW56="d",2,
IF(ErfassungMDQ!CW56="e",1))))),
IF(MDQ!$W59=1,
IF(ErfassungMDQ!CW56="a",1,
IF(ErfassungMDQ!CW56="b",2,
IF(ErfassungMDQ!CW56="c",3,
IF(ErfassungMDQ!CW56="d",4,
IF(ErfassungMDQ!CW56="e",5))))),0))</f>
        <v>0</v>
      </c>
      <c r="CX56" s="277" t="b">
        <f>IF(MDQ!$W59=5,
IF(ErfassungMDQ!CX56="a",5,
IF(ErfassungMDQ!CX56="b",4,
IF(ErfassungMDQ!CX56="c",3,
IF(ErfassungMDQ!CX56="d",2,
IF(ErfassungMDQ!CX56="e",1))))),
IF(MDQ!$W59=1,
IF(ErfassungMDQ!CX56="a",1,
IF(ErfassungMDQ!CX56="b",2,
IF(ErfassungMDQ!CX56="c",3,
IF(ErfassungMDQ!CX56="d",4,
IF(ErfassungMDQ!CX56="e",5))))),0))</f>
        <v>0</v>
      </c>
      <c r="CY56" s="278" t="b">
        <f>IF(MDQ!$W59=5,
IF(ErfassungMDQ!CY56="a",5,
IF(ErfassungMDQ!CY56="b",4,
IF(ErfassungMDQ!CY56="c",3,
IF(ErfassungMDQ!CY56="d",2,
IF(ErfassungMDQ!CY56="e",1))))),
IF(MDQ!$W59=1,
IF(ErfassungMDQ!CY56="a",1,
IF(ErfassungMDQ!CY56="b",2,
IF(ErfassungMDQ!CY56="c",3,
IF(ErfassungMDQ!CY56="d",4,
IF(ErfassungMDQ!CY56="e",5))))),0))</f>
        <v>0</v>
      </c>
      <c r="CZ56" s="277" t="b">
        <f>IF(MDQ!$W59=5,
IF(ErfassungMDQ!CZ56="a",5,
IF(ErfassungMDQ!CZ56="b",4,
IF(ErfassungMDQ!CZ56="c",3,
IF(ErfassungMDQ!CZ56="d",2,
IF(ErfassungMDQ!CZ56="e",1))))),
IF(MDQ!$W59=1,
IF(ErfassungMDQ!CZ56="a",1,
IF(ErfassungMDQ!CZ56="b",2,
IF(ErfassungMDQ!CZ56="c",3,
IF(ErfassungMDQ!CZ56="d",4,
IF(ErfassungMDQ!CZ56="e",5))))),0))</f>
        <v>0</v>
      </c>
      <c r="DA56" s="278" t="b">
        <f>IF(MDQ!$W59=5,
IF(ErfassungMDQ!DA56="a",5,
IF(ErfassungMDQ!DA56="b",4,
IF(ErfassungMDQ!DA56="c",3,
IF(ErfassungMDQ!DA56="d",2,
IF(ErfassungMDQ!DA56="e",1))))),
IF(MDQ!$W59=1,
IF(ErfassungMDQ!DA56="a",1,
IF(ErfassungMDQ!DA56="b",2,
IF(ErfassungMDQ!DA56="c",3,
IF(ErfassungMDQ!DA56="d",4,
IF(ErfassungMDQ!DA56="e",5))))),0))</f>
        <v>0</v>
      </c>
      <c r="DB56" s="277" t="b">
        <f>IF(MDQ!$W59=5,
IF(ErfassungMDQ!DB56="a",5,
IF(ErfassungMDQ!DB56="b",4,
IF(ErfassungMDQ!DB56="c",3,
IF(ErfassungMDQ!DB56="d",2,
IF(ErfassungMDQ!DB56="e",1))))),
IF(MDQ!$W59=1,
IF(ErfassungMDQ!DB56="a",1,
IF(ErfassungMDQ!DB56="b",2,
IF(ErfassungMDQ!DB56="c",3,
IF(ErfassungMDQ!DB56="d",4,
IF(ErfassungMDQ!DB56="e",5))))),0))</f>
        <v>0</v>
      </c>
      <c r="DC56" s="278" t="b">
        <f>IF(MDQ!$W59=5,
IF(ErfassungMDQ!DC56="a",5,
IF(ErfassungMDQ!DC56="b",4,
IF(ErfassungMDQ!DC56="c",3,
IF(ErfassungMDQ!DC56="d",2,
IF(ErfassungMDQ!DC56="e",1))))),
IF(MDQ!$W59=1,
IF(ErfassungMDQ!DC56="a",1,
IF(ErfassungMDQ!DC56="b",2,
IF(ErfassungMDQ!DC56="c",3,
IF(ErfassungMDQ!DC56="d",4,
IF(ErfassungMDQ!DC56="e",5))))),0))</f>
        <v>0</v>
      </c>
      <c r="DD56" s="277" t="b">
        <f>IF(MDQ!$W59=5,
IF(ErfassungMDQ!DD56="a",5,
IF(ErfassungMDQ!DD56="b",4,
IF(ErfassungMDQ!DD56="c",3,
IF(ErfassungMDQ!DD56="d",2,
IF(ErfassungMDQ!DD56="e",1))))),
IF(MDQ!$W59=1,
IF(ErfassungMDQ!DD56="a",1,
IF(ErfassungMDQ!DD56="b",2,
IF(ErfassungMDQ!DD56="c",3,
IF(ErfassungMDQ!DD56="d",4,
IF(ErfassungMDQ!DD56="e",5))))),0))</f>
        <v>0</v>
      </c>
      <c r="DE56" s="278" t="b">
        <f>IF(MDQ!$W59=5,
IF(ErfassungMDQ!DE56="a",5,
IF(ErfassungMDQ!DE56="b",4,
IF(ErfassungMDQ!DE56="c",3,
IF(ErfassungMDQ!DE56="d",2,
IF(ErfassungMDQ!DE56="e",1))))),
IF(MDQ!$W59=1,
IF(ErfassungMDQ!DE56="a",1,
IF(ErfassungMDQ!DE56="b",2,
IF(ErfassungMDQ!DE56="c",3,
IF(ErfassungMDQ!DE56="d",4,
IF(ErfassungMDQ!DE56="e",5))))),0))</f>
        <v>0</v>
      </c>
      <c r="DF56" s="277" t="b">
        <f>IF(MDQ!$W59=5,
IF(ErfassungMDQ!DF56="a",5,
IF(ErfassungMDQ!DF56="b",4,
IF(ErfassungMDQ!DF56="c",3,
IF(ErfassungMDQ!DF56="d",2,
IF(ErfassungMDQ!DF56="e",1))))),
IF(MDQ!$W59=1,
IF(ErfassungMDQ!DF56="a",1,
IF(ErfassungMDQ!DF56="b",2,
IF(ErfassungMDQ!DF56="c",3,
IF(ErfassungMDQ!DF56="d",4,
IF(ErfassungMDQ!DF56="e",5))))),0))</f>
        <v>0</v>
      </c>
      <c r="DG56" s="278" t="b">
        <f>IF(MDQ!$W59=5,
IF(ErfassungMDQ!DG56="a",5,
IF(ErfassungMDQ!DG56="b",4,
IF(ErfassungMDQ!DG56="c",3,
IF(ErfassungMDQ!DG56="d",2,
IF(ErfassungMDQ!DG56="e",1))))),
IF(MDQ!$W59=1,
IF(ErfassungMDQ!DG56="a",1,
IF(ErfassungMDQ!DG56="b",2,
IF(ErfassungMDQ!DG56="c",3,
IF(ErfassungMDQ!DG56="d",4,
IF(ErfassungMDQ!DG56="e",5))))),0))</f>
        <v>0</v>
      </c>
      <c r="DH56" s="277" t="b">
        <f>IF(MDQ!$W59=5,
IF(ErfassungMDQ!DH56="a",5,
IF(ErfassungMDQ!DH56="b",4,
IF(ErfassungMDQ!DH56="c",3,
IF(ErfassungMDQ!DH56="d",2,
IF(ErfassungMDQ!DH56="e",1))))),
IF(MDQ!$W59=1,
IF(ErfassungMDQ!DH56="a",1,
IF(ErfassungMDQ!DH56="b",2,
IF(ErfassungMDQ!DH56="c",3,
IF(ErfassungMDQ!DH56="d",4,
IF(ErfassungMDQ!DH56="e",5))))),0))</f>
        <v>0</v>
      </c>
      <c r="DI56" s="278" t="b">
        <f>IF(MDQ!$W59=5,
IF(ErfassungMDQ!DI56="a",5,
IF(ErfassungMDQ!DI56="b",4,
IF(ErfassungMDQ!DI56="c",3,
IF(ErfassungMDQ!DI56="d",2,
IF(ErfassungMDQ!DI56="e",1))))),
IF(MDQ!$W59=1,
IF(ErfassungMDQ!DI56="a",1,
IF(ErfassungMDQ!DI56="b",2,
IF(ErfassungMDQ!DI56="c",3,
IF(ErfassungMDQ!DI56="d",4,
IF(ErfassungMDQ!DI56="e",5))))),0))</f>
        <v>0</v>
      </c>
      <c r="DJ56" s="277" t="b">
        <f>IF(MDQ!$W59=5,
IF(ErfassungMDQ!DJ56="a",5,
IF(ErfassungMDQ!DJ56="b",4,
IF(ErfassungMDQ!DJ56="c",3,
IF(ErfassungMDQ!DJ56="d",2,
IF(ErfassungMDQ!DJ56="e",1))))),
IF(MDQ!$W59=1,
IF(ErfassungMDQ!DJ56="a",1,
IF(ErfassungMDQ!DJ56="b",2,
IF(ErfassungMDQ!DJ56="c",3,
IF(ErfassungMDQ!DJ56="d",4,
IF(ErfassungMDQ!DJ56="e",5))))),0))</f>
        <v>0</v>
      </c>
      <c r="DK56" s="278" t="b">
        <f>IF(MDQ!$W59=5,
IF(ErfassungMDQ!DK56="a",5,
IF(ErfassungMDQ!DK56="b",4,
IF(ErfassungMDQ!DK56="c",3,
IF(ErfassungMDQ!DK56="d",2,
IF(ErfassungMDQ!DK56="e",1))))),
IF(MDQ!$W59=1,
IF(ErfassungMDQ!DK56="a",1,
IF(ErfassungMDQ!DK56="b",2,
IF(ErfassungMDQ!DK56="c",3,
IF(ErfassungMDQ!DK56="d",4,
IF(ErfassungMDQ!DK56="e",5))))),0))</f>
        <v>0</v>
      </c>
      <c r="DL56" s="277" t="b">
        <f>IF(MDQ!$W59=5,
IF(ErfassungMDQ!DL56="a",5,
IF(ErfassungMDQ!DL56="b",4,
IF(ErfassungMDQ!DL56="c",3,
IF(ErfassungMDQ!DL56="d",2,
IF(ErfassungMDQ!DL56="e",1))))),
IF(MDQ!$W59=1,
IF(ErfassungMDQ!DL56="a",1,
IF(ErfassungMDQ!DL56="b",2,
IF(ErfassungMDQ!DL56="c",3,
IF(ErfassungMDQ!DL56="d",4,
IF(ErfassungMDQ!DL56="e",5))))),0))</f>
        <v>0</v>
      </c>
      <c r="DM56" s="278" t="b">
        <f>IF(MDQ!$W59=5,
IF(ErfassungMDQ!DM56="a",5,
IF(ErfassungMDQ!DM56="b",4,
IF(ErfassungMDQ!DM56="c",3,
IF(ErfassungMDQ!DM56="d",2,
IF(ErfassungMDQ!DM56="e",1))))),
IF(MDQ!$W59=1,
IF(ErfassungMDQ!DM56="a",1,
IF(ErfassungMDQ!DM56="b",2,
IF(ErfassungMDQ!DM56="c",3,
IF(ErfassungMDQ!DM56="d",4,
IF(ErfassungMDQ!DM56="e",5))))),0))</f>
        <v>0</v>
      </c>
      <c r="DN56" s="277" t="b">
        <f>IF(MDQ!$W59=5,
IF(ErfassungMDQ!DN56="a",5,
IF(ErfassungMDQ!DN56="b",4,
IF(ErfassungMDQ!DN56="c",3,
IF(ErfassungMDQ!DN56="d",2,
IF(ErfassungMDQ!DN56="e",1))))),
IF(MDQ!$W59=1,
IF(ErfassungMDQ!DN56="a",1,
IF(ErfassungMDQ!DN56="b",2,
IF(ErfassungMDQ!DN56="c",3,
IF(ErfassungMDQ!DN56="d",4,
IF(ErfassungMDQ!DN56="e",5))))),0))</f>
        <v>0</v>
      </c>
      <c r="DO56" s="278" t="b">
        <f>IF(MDQ!$W59=5,
IF(ErfassungMDQ!DO56="a",5,
IF(ErfassungMDQ!DO56="b",4,
IF(ErfassungMDQ!DO56="c",3,
IF(ErfassungMDQ!DO56="d",2,
IF(ErfassungMDQ!DO56="e",1))))),
IF(MDQ!$W59=1,
IF(ErfassungMDQ!DO56="a",1,
IF(ErfassungMDQ!DO56="b",2,
IF(ErfassungMDQ!DO56="c",3,
IF(ErfassungMDQ!DO56="d",4,
IF(ErfassungMDQ!DO56="e",5))))),0))</f>
        <v>0</v>
      </c>
      <c r="DP56" s="277" t="b">
        <f>IF(MDQ!$W59=5,
IF(ErfassungMDQ!DP56="a",5,
IF(ErfassungMDQ!DP56="b",4,
IF(ErfassungMDQ!DP56="c",3,
IF(ErfassungMDQ!DP56="d",2,
IF(ErfassungMDQ!DP56="e",1))))),
IF(MDQ!$W59=1,
IF(ErfassungMDQ!DP56="a",1,
IF(ErfassungMDQ!DP56="b",2,
IF(ErfassungMDQ!DP56="c",3,
IF(ErfassungMDQ!DP56="d",4,
IF(ErfassungMDQ!DP56="e",5))))),0))</f>
        <v>0</v>
      </c>
      <c r="DQ56" s="278" t="b">
        <f>IF(MDQ!$W59=5,
IF(ErfassungMDQ!DQ56="a",5,
IF(ErfassungMDQ!DQ56="b",4,
IF(ErfassungMDQ!DQ56="c",3,
IF(ErfassungMDQ!DQ56="d",2,
IF(ErfassungMDQ!DQ56="e",1))))),
IF(MDQ!$W59=1,
IF(ErfassungMDQ!DQ56="a",1,
IF(ErfassungMDQ!DQ56="b",2,
IF(ErfassungMDQ!DQ56="c",3,
IF(ErfassungMDQ!DQ56="d",4,
IF(ErfassungMDQ!DQ56="e",5))))),0))</f>
        <v>0</v>
      </c>
      <c r="DR56" s="277" t="b">
        <f>IF(MDQ!$W59=5,
IF(ErfassungMDQ!DR56="a",5,
IF(ErfassungMDQ!DR56="b",4,
IF(ErfassungMDQ!DR56="c",3,
IF(ErfassungMDQ!DR56="d",2,
IF(ErfassungMDQ!DR56="e",1))))),
IF(MDQ!$W59=1,
IF(ErfassungMDQ!DR56="a",1,
IF(ErfassungMDQ!DR56="b",2,
IF(ErfassungMDQ!DR56="c",3,
IF(ErfassungMDQ!DR56="d",4,
IF(ErfassungMDQ!DR56="e",5))))),0))</f>
        <v>0</v>
      </c>
      <c r="DS56" s="278" t="b">
        <f>IF(MDQ!$W59=5,
IF(ErfassungMDQ!DS56="a",5,
IF(ErfassungMDQ!DS56="b",4,
IF(ErfassungMDQ!DS56="c",3,
IF(ErfassungMDQ!DS56="d",2,
IF(ErfassungMDQ!DS56="e",1))))),
IF(MDQ!$W59=1,
IF(ErfassungMDQ!DS56="a",1,
IF(ErfassungMDQ!DS56="b",2,
IF(ErfassungMDQ!DS56="c",3,
IF(ErfassungMDQ!DS56="d",4,
IF(ErfassungMDQ!DS56="e",5))))),0))</f>
        <v>0</v>
      </c>
      <c r="DT56" s="277" t="b">
        <f>IF(MDQ!$W59=5,
IF(ErfassungMDQ!DT56="a",5,
IF(ErfassungMDQ!DT56="b",4,
IF(ErfassungMDQ!DT56="c",3,
IF(ErfassungMDQ!DT56="d",2,
IF(ErfassungMDQ!DT56="e",1))))),
IF(MDQ!$W59=1,
IF(ErfassungMDQ!DT56="a",1,
IF(ErfassungMDQ!DT56="b",2,
IF(ErfassungMDQ!DT56="c",3,
IF(ErfassungMDQ!DT56="d",4,
IF(ErfassungMDQ!DT56="e",5))))),0))</f>
        <v>0</v>
      </c>
      <c r="DU56" s="278" t="b">
        <f>IF(MDQ!$W59=5,
IF(ErfassungMDQ!DU56="a",5,
IF(ErfassungMDQ!DU56="b",4,
IF(ErfassungMDQ!DU56="c",3,
IF(ErfassungMDQ!DU56="d",2,
IF(ErfassungMDQ!DU56="e",1))))),
IF(MDQ!$W59=1,
IF(ErfassungMDQ!DU56="a",1,
IF(ErfassungMDQ!DU56="b",2,
IF(ErfassungMDQ!DU56="c",3,
IF(ErfassungMDQ!DU56="d",4,
IF(ErfassungMDQ!DU56="e",5))))),0))</f>
        <v>0</v>
      </c>
      <c r="DV56" s="277" t="b">
        <f>IF(MDQ!$W59=5,
IF(ErfassungMDQ!DV56="a",5,
IF(ErfassungMDQ!DV56="b",4,
IF(ErfassungMDQ!DV56="c",3,
IF(ErfassungMDQ!DV56="d",2,
IF(ErfassungMDQ!DV56="e",1))))),
IF(MDQ!$W59=1,
IF(ErfassungMDQ!DV56="a",1,
IF(ErfassungMDQ!DV56="b",2,
IF(ErfassungMDQ!DV56="c",3,
IF(ErfassungMDQ!DV56="d",4,
IF(ErfassungMDQ!DV56="e",5))))),0))</f>
        <v>0</v>
      </c>
      <c r="DW56" s="278" t="b">
        <f>IF(MDQ!$W59=5,
IF(ErfassungMDQ!DW56="a",5,
IF(ErfassungMDQ!DW56="b",4,
IF(ErfassungMDQ!DW56="c",3,
IF(ErfassungMDQ!DW56="d",2,
IF(ErfassungMDQ!DW56="e",1))))),
IF(MDQ!$W59=1,
IF(ErfassungMDQ!DW56="a",1,
IF(ErfassungMDQ!DW56="b",2,
IF(ErfassungMDQ!DW56="c",3,
IF(ErfassungMDQ!DW56="d",4,
IF(ErfassungMDQ!DW56="e",5))))),0))</f>
        <v>0</v>
      </c>
      <c r="DX56" s="277" t="b">
        <f>IF(MDQ!$W59=5,
IF(ErfassungMDQ!DX56="a",5,
IF(ErfassungMDQ!DX56="b",4,
IF(ErfassungMDQ!DX56="c",3,
IF(ErfassungMDQ!DX56="d",2,
IF(ErfassungMDQ!DX56="e",1))))),
IF(MDQ!$W59=1,
IF(ErfassungMDQ!DX56="a",1,
IF(ErfassungMDQ!DX56="b",2,
IF(ErfassungMDQ!DX56="c",3,
IF(ErfassungMDQ!DX56="d",4,
IF(ErfassungMDQ!DX56="e",5))))),0))</f>
        <v>0</v>
      </c>
      <c r="DY56" s="278" t="b">
        <f>IF(MDQ!$W59=5,
IF(ErfassungMDQ!DY56="a",5,
IF(ErfassungMDQ!DY56="b",4,
IF(ErfassungMDQ!DY56="c",3,
IF(ErfassungMDQ!DY56="d",2,
IF(ErfassungMDQ!DY56="e",1))))),
IF(MDQ!$W59=1,
IF(ErfassungMDQ!DY56="a",1,
IF(ErfassungMDQ!DY56="b",2,
IF(ErfassungMDQ!DY56="c",3,
IF(ErfassungMDQ!DY56="d",4,
IF(ErfassungMDQ!DY56="e",5))))),0))</f>
        <v>0</v>
      </c>
      <c r="DZ56" s="277" t="b">
        <f>IF(MDQ!$W59=5,
IF(ErfassungMDQ!DZ56="a",5,
IF(ErfassungMDQ!DZ56="b",4,
IF(ErfassungMDQ!DZ56="c",3,
IF(ErfassungMDQ!DZ56="d",2,
IF(ErfassungMDQ!DZ56="e",1))))),
IF(MDQ!$W59=1,
IF(ErfassungMDQ!DZ56="a",1,
IF(ErfassungMDQ!DZ56="b",2,
IF(ErfassungMDQ!DZ56="c",3,
IF(ErfassungMDQ!DZ56="d",4,
IF(ErfassungMDQ!DZ56="e",5))))),0))</f>
        <v>0</v>
      </c>
      <c r="EA56" s="278" t="b">
        <f>IF(MDQ!$W59=5,
IF(ErfassungMDQ!EA56="a",5,
IF(ErfassungMDQ!EA56="b",4,
IF(ErfassungMDQ!EA56="c",3,
IF(ErfassungMDQ!EA56="d",2,
IF(ErfassungMDQ!EA56="e",1))))),
IF(MDQ!$W59=1,
IF(ErfassungMDQ!EA56="a",1,
IF(ErfassungMDQ!EA56="b",2,
IF(ErfassungMDQ!EA56="c",3,
IF(ErfassungMDQ!EA56="d",4,
IF(ErfassungMDQ!EA56="e",5))))),0))</f>
        <v>0</v>
      </c>
      <c r="EB56" s="116"/>
      <c r="EC56" s="116"/>
      <c r="ED56" s="116"/>
      <c r="EE56" s="116"/>
      <c r="EF56" s="116"/>
      <c r="EG56" s="116"/>
      <c r="EH56" s="116"/>
      <c r="EI56" s="116"/>
      <c r="EJ56" s="116"/>
      <c r="EK56" s="116"/>
      <c r="EL56" s="116"/>
      <c r="EM56" s="116"/>
      <c r="EN56" s="116"/>
      <c r="EO56" s="116"/>
      <c r="EP56" s="116"/>
      <c r="EQ56" s="116"/>
      <c r="ER56" s="116"/>
      <c r="ES56" s="116"/>
      <c r="ET56" s="116"/>
      <c r="EU56" s="116"/>
      <c r="EV56" s="116"/>
      <c r="EW56" s="116"/>
      <c r="EX56" s="116"/>
      <c r="EY56" s="116"/>
    </row>
    <row r="57" spans="1:155" ht="12.75" customHeight="1">
      <c r="A57" s="276">
        <v>50</v>
      </c>
      <c r="B57" s="277" t="b">
        <f>IF(MDQ!$W60=5,
IF(ErfassungMDQ!B57="a",5,
IF(ErfassungMDQ!B57="b",4,
IF(ErfassungMDQ!B57="c",3,
IF(ErfassungMDQ!B57="d",2,
IF(ErfassungMDQ!B57="e",1))))),
IF(MDQ!$W60=1,
IF(ErfassungMDQ!B57="a",1,
IF(ErfassungMDQ!B57="b",2,
IF(ErfassungMDQ!B57="c",3,
IF(ErfassungMDQ!B57="d",4,
IF(ErfassungMDQ!B57="e",5))))),0))</f>
        <v>0</v>
      </c>
      <c r="C57" s="278" t="b">
        <f>IF(MDQ!$W60=5,
IF(ErfassungMDQ!C57="a",5,
IF(ErfassungMDQ!C57="b",4,
IF(ErfassungMDQ!C57="c",3,
IF(ErfassungMDQ!C57="d",2,
IF(ErfassungMDQ!C57="e",1))))),
IF(MDQ!$W60=1,
IF(ErfassungMDQ!C57="a",1,
IF(ErfassungMDQ!C57="b",2,
IF(ErfassungMDQ!C57="c",3,
IF(ErfassungMDQ!C57="d",4,
IF(ErfassungMDQ!C57="e",5))))),0))</f>
        <v>0</v>
      </c>
      <c r="D57" s="277" t="b">
        <f>IF(MDQ!$W60=5,
IF(ErfassungMDQ!D57="a",5,
IF(ErfassungMDQ!D57="b",4,
IF(ErfassungMDQ!D57="c",3,
IF(ErfassungMDQ!D57="d",2,
IF(ErfassungMDQ!D57="e",1))))),
IF(MDQ!$W60=1,
IF(ErfassungMDQ!D57="a",1,
IF(ErfassungMDQ!D57="b",2,
IF(ErfassungMDQ!D57="c",3,
IF(ErfassungMDQ!D57="d",4,
IF(ErfassungMDQ!D57="e",5))))),0))</f>
        <v>0</v>
      </c>
      <c r="E57" s="278" t="b">
        <f>IF(MDQ!$W60=5,
IF(ErfassungMDQ!E57="a",5,
IF(ErfassungMDQ!E57="b",4,
IF(ErfassungMDQ!E57="c",3,
IF(ErfassungMDQ!E57="d",2,
IF(ErfassungMDQ!E57="e",1))))),
IF(MDQ!$W60=1,
IF(ErfassungMDQ!E57="a",1,
IF(ErfassungMDQ!E57="b",2,
IF(ErfassungMDQ!E57="c",3,
IF(ErfassungMDQ!E57="d",4,
IF(ErfassungMDQ!E57="e",5))))),0))</f>
        <v>0</v>
      </c>
      <c r="F57" s="277" t="b">
        <f>IF(MDQ!$W60=5,
IF(ErfassungMDQ!F57="a",5,
IF(ErfassungMDQ!F57="b",4,
IF(ErfassungMDQ!F57="c",3,
IF(ErfassungMDQ!F57="d",2,
IF(ErfassungMDQ!F57="e",1))))),
IF(MDQ!$W60=1,
IF(ErfassungMDQ!F57="a",1,
IF(ErfassungMDQ!F57="b",2,
IF(ErfassungMDQ!F57="c",3,
IF(ErfassungMDQ!F57="d",4,
IF(ErfassungMDQ!F57="e",5))))),0))</f>
        <v>0</v>
      </c>
      <c r="G57" s="278" t="b">
        <f>IF(MDQ!$W60=5,
IF(ErfassungMDQ!G57="a",5,
IF(ErfassungMDQ!G57="b",4,
IF(ErfassungMDQ!G57="c",3,
IF(ErfassungMDQ!G57="d",2,
IF(ErfassungMDQ!G57="e",1))))),
IF(MDQ!$W60=1,
IF(ErfassungMDQ!G57="a",1,
IF(ErfassungMDQ!G57="b",2,
IF(ErfassungMDQ!G57="c",3,
IF(ErfassungMDQ!G57="d",4,
IF(ErfassungMDQ!G57="e",5))))),0))</f>
        <v>0</v>
      </c>
      <c r="H57" s="277" t="b">
        <f>IF(MDQ!$W60=5,
IF(ErfassungMDQ!H57="a",5,
IF(ErfassungMDQ!H57="b",4,
IF(ErfassungMDQ!H57="c",3,
IF(ErfassungMDQ!H57="d",2,
IF(ErfassungMDQ!H57="e",1))))),
IF(MDQ!$W60=1,
IF(ErfassungMDQ!H57="a",1,
IF(ErfassungMDQ!H57="b",2,
IF(ErfassungMDQ!H57="c",3,
IF(ErfassungMDQ!H57="d",4,
IF(ErfassungMDQ!H57="e",5))))),0))</f>
        <v>0</v>
      </c>
      <c r="I57" s="278" t="b">
        <f>IF(MDQ!$W60=5,
IF(ErfassungMDQ!I57="a",5,
IF(ErfassungMDQ!I57="b",4,
IF(ErfassungMDQ!I57="c",3,
IF(ErfassungMDQ!I57="d",2,
IF(ErfassungMDQ!I57="e",1))))),
IF(MDQ!$W60=1,
IF(ErfassungMDQ!I57="a",1,
IF(ErfassungMDQ!I57="b",2,
IF(ErfassungMDQ!I57="c",3,
IF(ErfassungMDQ!I57="d",4,
IF(ErfassungMDQ!I57="e",5))))),0))</f>
        <v>0</v>
      </c>
      <c r="J57" s="277" t="b">
        <f>IF(MDQ!$W60=5,
IF(ErfassungMDQ!J57="a",5,
IF(ErfassungMDQ!J57="b",4,
IF(ErfassungMDQ!J57="c",3,
IF(ErfassungMDQ!J57="d",2,
IF(ErfassungMDQ!J57="e",1))))),
IF(MDQ!$W60=1,
IF(ErfassungMDQ!J57="a",1,
IF(ErfassungMDQ!J57="b",2,
IF(ErfassungMDQ!J57="c",3,
IF(ErfassungMDQ!J57="d",4,
IF(ErfassungMDQ!J57="e",5))))),0))</f>
        <v>0</v>
      </c>
      <c r="K57" s="278" t="b">
        <f>IF(MDQ!$W60=5,
IF(ErfassungMDQ!K57="a",5,
IF(ErfassungMDQ!K57="b",4,
IF(ErfassungMDQ!K57="c",3,
IF(ErfassungMDQ!K57="d",2,
IF(ErfassungMDQ!K57="e",1))))),
IF(MDQ!$W60=1,
IF(ErfassungMDQ!K57="a",1,
IF(ErfassungMDQ!K57="b",2,
IF(ErfassungMDQ!K57="c",3,
IF(ErfassungMDQ!K57="d",4,
IF(ErfassungMDQ!K57="e",5))))),0))</f>
        <v>0</v>
      </c>
      <c r="L57" s="277" t="b">
        <f>IF(MDQ!$W60=5,
IF(ErfassungMDQ!L57="a",5,
IF(ErfassungMDQ!L57="b",4,
IF(ErfassungMDQ!L57="c",3,
IF(ErfassungMDQ!L57="d",2,
IF(ErfassungMDQ!L57="e",1))))),
IF(MDQ!$W60=1,
IF(ErfassungMDQ!L57="a",1,
IF(ErfassungMDQ!L57="b",2,
IF(ErfassungMDQ!L57="c",3,
IF(ErfassungMDQ!L57="d",4,
IF(ErfassungMDQ!L57="e",5))))),0))</f>
        <v>0</v>
      </c>
      <c r="M57" s="278" t="b">
        <f>IF(MDQ!$W60=5,
IF(ErfassungMDQ!M57="a",5,
IF(ErfassungMDQ!M57="b",4,
IF(ErfassungMDQ!M57="c",3,
IF(ErfassungMDQ!M57="d",2,
IF(ErfassungMDQ!M57="e",1))))),
IF(MDQ!$W60=1,
IF(ErfassungMDQ!M57="a",1,
IF(ErfassungMDQ!M57="b",2,
IF(ErfassungMDQ!M57="c",3,
IF(ErfassungMDQ!M57="d",4,
IF(ErfassungMDQ!M57="e",5))))),0))</f>
        <v>0</v>
      </c>
      <c r="N57" s="277" t="b">
        <f>IF(MDQ!$W60=5,
IF(ErfassungMDQ!N57="a",5,
IF(ErfassungMDQ!N57="b",4,
IF(ErfassungMDQ!N57="c",3,
IF(ErfassungMDQ!N57="d",2,
IF(ErfassungMDQ!N57="e",1))))),
IF(MDQ!$W60=1,
IF(ErfassungMDQ!N57="a",1,
IF(ErfassungMDQ!N57="b",2,
IF(ErfassungMDQ!N57="c",3,
IF(ErfassungMDQ!N57="d",4,
IF(ErfassungMDQ!N57="e",5))))),0))</f>
        <v>0</v>
      </c>
      <c r="O57" s="278" t="b">
        <f>IF(MDQ!$W60=5,
IF(ErfassungMDQ!O57="a",5,
IF(ErfassungMDQ!O57="b",4,
IF(ErfassungMDQ!O57="c",3,
IF(ErfassungMDQ!O57="d",2,
IF(ErfassungMDQ!O57="e",1))))),
IF(MDQ!$W60=1,
IF(ErfassungMDQ!O57="a",1,
IF(ErfassungMDQ!O57="b",2,
IF(ErfassungMDQ!O57="c",3,
IF(ErfassungMDQ!O57="d",4,
IF(ErfassungMDQ!O57="e",5))))),0))</f>
        <v>0</v>
      </c>
      <c r="P57" s="277" t="b">
        <f>IF(MDQ!$W60=5,
IF(ErfassungMDQ!P57="a",5,
IF(ErfassungMDQ!P57="b",4,
IF(ErfassungMDQ!P57="c",3,
IF(ErfassungMDQ!P57="d",2,
IF(ErfassungMDQ!P57="e",1))))),
IF(MDQ!$W60=1,
IF(ErfassungMDQ!P57="a",1,
IF(ErfassungMDQ!P57="b",2,
IF(ErfassungMDQ!P57="c",3,
IF(ErfassungMDQ!P57="d",4,
IF(ErfassungMDQ!P57="e",5))))),0))</f>
        <v>0</v>
      </c>
      <c r="Q57" s="278" t="b">
        <f>IF(MDQ!$W60=5,
IF(ErfassungMDQ!Q57="a",5,
IF(ErfassungMDQ!Q57="b",4,
IF(ErfassungMDQ!Q57="c",3,
IF(ErfassungMDQ!Q57="d",2,
IF(ErfassungMDQ!Q57="e",1))))),
IF(MDQ!$W60=1,
IF(ErfassungMDQ!Q57="a",1,
IF(ErfassungMDQ!Q57="b",2,
IF(ErfassungMDQ!Q57="c",3,
IF(ErfassungMDQ!Q57="d",4,
IF(ErfassungMDQ!Q57="e",5))))),0))</f>
        <v>0</v>
      </c>
      <c r="R57" s="277" t="b">
        <f>IF(MDQ!$W60=5,
IF(ErfassungMDQ!R57="a",5,
IF(ErfassungMDQ!R57="b",4,
IF(ErfassungMDQ!R57="c",3,
IF(ErfassungMDQ!R57="d",2,
IF(ErfassungMDQ!R57="e",1))))),
IF(MDQ!$W60=1,
IF(ErfassungMDQ!R57="a",1,
IF(ErfassungMDQ!R57="b",2,
IF(ErfassungMDQ!R57="c",3,
IF(ErfassungMDQ!R57="d",4,
IF(ErfassungMDQ!R57="e",5))))),0))</f>
        <v>0</v>
      </c>
      <c r="S57" s="278" t="b">
        <f>IF(MDQ!$W60=5,
IF(ErfassungMDQ!S57="a",5,
IF(ErfassungMDQ!S57="b",4,
IF(ErfassungMDQ!S57="c",3,
IF(ErfassungMDQ!S57="d",2,
IF(ErfassungMDQ!S57="e",1))))),
IF(MDQ!$W60=1,
IF(ErfassungMDQ!S57="a",1,
IF(ErfassungMDQ!S57="b",2,
IF(ErfassungMDQ!S57="c",3,
IF(ErfassungMDQ!S57="d",4,
IF(ErfassungMDQ!S57="e",5))))),0))</f>
        <v>0</v>
      </c>
      <c r="T57" s="277" t="b">
        <f>IF(MDQ!$W60=5,
IF(ErfassungMDQ!T57="a",5,
IF(ErfassungMDQ!T57="b",4,
IF(ErfassungMDQ!T57="c",3,
IF(ErfassungMDQ!T57="d",2,
IF(ErfassungMDQ!T57="e",1))))),
IF(MDQ!$W60=1,
IF(ErfassungMDQ!T57="a",1,
IF(ErfassungMDQ!T57="b",2,
IF(ErfassungMDQ!T57="c",3,
IF(ErfassungMDQ!T57="d",4,
IF(ErfassungMDQ!T57="e",5))))),0))</f>
        <v>0</v>
      </c>
      <c r="U57" s="278" t="b">
        <f>IF(MDQ!$W60=5,
IF(ErfassungMDQ!U57="a",5,
IF(ErfassungMDQ!U57="b",4,
IF(ErfassungMDQ!U57="c",3,
IF(ErfassungMDQ!U57="d",2,
IF(ErfassungMDQ!U57="e",1))))),
IF(MDQ!$W60=1,
IF(ErfassungMDQ!U57="a",1,
IF(ErfassungMDQ!U57="b",2,
IF(ErfassungMDQ!U57="c",3,
IF(ErfassungMDQ!U57="d",4,
IF(ErfassungMDQ!U57="e",5))))),0))</f>
        <v>0</v>
      </c>
      <c r="V57" s="277" t="b">
        <f>IF(MDQ!$W60=5,
IF(ErfassungMDQ!V57="a",5,
IF(ErfassungMDQ!V57="b",4,
IF(ErfassungMDQ!V57="c",3,
IF(ErfassungMDQ!V57="d",2,
IF(ErfassungMDQ!V57="e",1))))),
IF(MDQ!$W60=1,
IF(ErfassungMDQ!V57="a",1,
IF(ErfassungMDQ!V57="b",2,
IF(ErfassungMDQ!V57="c",3,
IF(ErfassungMDQ!V57="d",4,
IF(ErfassungMDQ!V57="e",5))))),0))</f>
        <v>0</v>
      </c>
      <c r="W57" s="278" t="b">
        <f>IF(MDQ!$W60=5,
IF(ErfassungMDQ!W57="a",5,
IF(ErfassungMDQ!W57="b",4,
IF(ErfassungMDQ!W57="c",3,
IF(ErfassungMDQ!W57="d",2,
IF(ErfassungMDQ!W57="e",1))))),
IF(MDQ!$W60=1,
IF(ErfassungMDQ!W57="a",1,
IF(ErfassungMDQ!W57="b",2,
IF(ErfassungMDQ!W57="c",3,
IF(ErfassungMDQ!W57="d",4,
IF(ErfassungMDQ!W57="e",5))))),0))</f>
        <v>0</v>
      </c>
      <c r="X57" s="277" t="b">
        <f>IF(MDQ!$W60=5,
IF(ErfassungMDQ!X57="a",5,
IF(ErfassungMDQ!X57="b",4,
IF(ErfassungMDQ!X57="c",3,
IF(ErfassungMDQ!X57="d",2,
IF(ErfassungMDQ!X57="e",1))))),
IF(MDQ!$W60=1,
IF(ErfassungMDQ!X57="a",1,
IF(ErfassungMDQ!X57="b",2,
IF(ErfassungMDQ!X57="c",3,
IF(ErfassungMDQ!X57="d",4,
IF(ErfassungMDQ!X57="e",5))))),0))</f>
        <v>0</v>
      </c>
      <c r="Y57" s="278" t="b">
        <f>IF(MDQ!$W60=5,
IF(ErfassungMDQ!Y57="a",5,
IF(ErfassungMDQ!Y57="b",4,
IF(ErfassungMDQ!Y57="c",3,
IF(ErfassungMDQ!Y57="d",2,
IF(ErfassungMDQ!Y57="e",1))))),
IF(MDQ!$W60=1,
IF(ErfassungMDQ!Y57="a",1,
IF(ErfassungMDQ!Y57="b",2,
IF(ErfassungMDQ!Y57="c",3,
IF(ErfassungMDQ!Y57="d",4,
IF(ErfassungMDQ!Y57="e",5))))),0))</f>
        <v>0</v>
      </c>
      <c r="Z57" s="277" t="b">
        <f>IF(MDQ!$W60=5,
IF(ErfassungMDQ!Z57="a",5,
IF(ErfassungMDQ!Z57="b",4,
IF(ErfassungMDQ!Z57="c",3,
IF(ErfassungMDQ!Z57="d",2,
IF(ErfassungMDQ!Z57="e",1))))),
IF(MDQ!$W60=1,
IF(ErfassungMDQ!Z57="a",1,
IF(ErfassungMDQ!Z57="b",2,
IF(ErfassungMDQ!Z57="c",3,
IF(ErfassungMDQ!Z57="d",4,
IF(ErfassungMDQ!Z57="e",5))))),0))</f>
        <v>0</v>
      </c>
      <c r="AA57" s="278" t="b">
        <f>IF(MDQ!$W60=5,
IF(ErfassungMDQ!AA57="a",5,
IF(ErfassungMDQ!AA57="b",4,
IF(ErfassungMDQ!AA57="c",3,
IF(ErfassungMDQ!AA57="d",2,
IF(ErfassungMDQ!AA57="e",1))))),
IF(MDQ!$W60=1,
IF(ErfassungMDQ!AA57="a",1,
IF(ErfassungMDQ!AA57="b",2,
IF(ErfassungMDQ!AA57="c",3,
IF(ErfassungMDQ!AA57="d",4,
IF(ErfassungMDQ!AA57="e",5))))),0))</f>
        <v>0</v>
      </c>
      <c r="AB57" s="277" t="b">
        <f>IF(MDQ!$W60=5,
IF(ErfassungMDQ!AB57="a",5,
IF(ErfassungMDQ!AB57="b",4,
IF(ErfassungMDQ!AB57="c",3,
IF(ErfassungMDQ!AB57="d",2,
IF(ErfassungMDQ!AB57="e",1))))),
IF(MDQ!$W60=1,
IF(ErfassungMDQ!AB57="a",1,
IF(ErfassungMDQ!AB57="b",2,
IF(ErfassungMDQ!AB57="c",3,
IF(ErfassungMDQ!AB57="d",4,
IF(ErfassungMDQ!AB57="e",5))))),0))</f>
        <v>0</v>
      </c>
      <c r="AC57" s="278" t="b">
        <f>IF(MDQ!$W60=5,
IF(ErfassungMDQ!AC57="a",5,
IF(ErfassungMDQ!AC57="b",4,
IF(ErfassungMDQ!AC57="c",3,
IF(ErfassungMDQ!AC57="d",2,
IF(ErfassungMDQ!AC57="e",1))))),
IF(MDQ!$W60=1,
IF(ErfassungMDQ!AC57="a",1,
IF(ErfassungMDQ!AC57="b",2,
IF(ErfassungMDQ!AC57="c",3,
IF(ErfassungMDQ!AC57="d",4,
IF(ErfassungMDQ!AC57="e",5))))),0))</f>
        <v>0</v>
      </c>
      <c r="AD57" s="277" t="b">
        <f>IF(MDQ!$W60=5,
IF(ErfassungMDQ!AD57="a",5,
IF(ErfassungMDQ!AD57="b",4,
IF(ErfassungMDQ!AD57="c",3,
IF(ErfassungMDQ!AD57="d",2,
IF(ErfassungMDQ!AD57="e",1))))),
IF(MDQ!$W60=1,
IF(ErfassungMDQ!AD57="a",1,
IF(ErfassungMDQ!AD57="b",2,
IF(ErfassungMDQ!AD57="c",3,
IF(ErfassungMDQ!AD57="d",4,
IF(ErfassungMDQ!AD57="e",5))))),0))</f>
        <v>0</v>
      </c>
      <c r="AE57" s="278" t="b">
        <f>IF(MDQ!$W60=5,
IF(ErfassungMDQ!AE57="a",5,
IF(ErfassungMDQ!AE57="b",4,
IF(ErfassungMDQ!AE57="c",3,
IF(ErfassungMDQ!AE57="d",2,
IF(ErfassungMDQ!AE57="e",1))))),
IF(MDQ!$W60=1,
IF(ErfassungMDQ!AE57="a",1,
IF(ErfassungMDQ!AE57="b",2,
IF(ErfassungMDQ!AE57="c",3,
IF(ErfassungMDQ!AE57="d",4,
IF(ErfassungMDQ!AE57="e",5))))),0))</f>
        <v>0</v>
      </c>
      <c r="AF57" s="277" t="b">
        <f>IF(MDQ!$W60=5,
IF(ErfassungMDQ!AF57="a",5,
IF(ErfassungMDQ!AF57="b",4,
IF(ErfassungMDQ!AF57="c",3,
IF(ErfassungMDQ!AF57="d",2,
IF(ErfassungMDQ!AF57="e",1))))),
IF(MDQ!$W60=1,
IF(ErfassungMDQ!AF57="a",1,
IF(ErfassungMDQ!AF57="b",2,
IF(ErfassungMDQ!AF57="c",3,
IF(ErfassungMDQ!AF57="d",4,
IF(ErfassungMDQ!AF57="e",5))))),0))</f>
        <v>0</v>
      </c>
      <c r="AG57" s="278" t="b">
        <f>IF(MDQ!$W60=5,
IF(ErfassungMDQ!AG57="a",5,
IF(ErfassungMDQ!AG57="b",4,
IF(ErfassungMDQ!AG57="c",3,
IF(ErfassungMDQ!AG57="d",2,
IF(ErfassungMDQ!AG57="e",1))))),
IF(MDQ!$W60=1,
IF(ErfassungMDQ!AG57="a",1,
IF(ErfassungMDQ!AG57="b",2,
IF(ErfassungMDQ!AG57="c",3,
IF(ErfassungMDQ!AG57="d",4,
IF(ErfassungMDQ!AG57="e",5))))),0))</f>
        <v>0</v>
      </c>
      <c r="AH57" s="277" t="b">
        <f>IF(MDQ!$W60=5,
IF(ErfassungMDQ!AH57="a",5,
IF(ErfassungMDQ!AH57="b",4,
IF(ErfassungMDQ!AH57="c",3,
IF(ErfassungMDQ!AH57="d",2,
IF(ErfassungMDQ!AH57="e",1))))),
IF(MDQ!$W60=1,
IF(ErfassungMDQ!AH57="a",1,
IF(ErfassungMDQ!AH57="b",2,
IF(ErfassungMDQ!AH57="c",3,
IF(ErfassungMDQ!AH57="d",4,
IF(ErfassungMDQ!AH57="e",5))))),0))</f>
        <v>0</v>
      </c>
      <c r="AI57" s="278" t="b">
        <f>IF(MDQ!$W60=5,
IF(ErfassungMDQ!AI57="a",5,
IF(ErfassungMDQ!AI57="b",4,
IF(ErfassungMDQ!AI57="c",3,
IF(ErfassungMDQ!AI57="d",2,
IF(ErfassungMDQ!AI57="e",1))))),
IF(MDQ!$W60=1,
IF(ErfassungMDQ!AI57="a",1,
IF(ErfassungMDQ!AI57="b",2,
IF(ErfassungMDQ!AI57="c",3,
IF(ErfassungMDQ!AI57="d",4,
IF(ErfassungMDQ!AI57="e",5))))),0))</f>
        <v>0</v>
      </c>
      <c r="AJ57" s="277" t="b">
        <f>IF(MDQ!$W60=5,
IF(ErfassungMDQ!AJ57="a",5,
IF(ErfassungMDQ!AJ57="b",4,
IF(ErfassungMDQ!AJ57="c",3,
IF(ErfassungMDQ!AJ57="d",2,
IF(ErfassungMDQ!AJ57="e",1))))),
IF(MDQ!$W60=1,
IF(ErfassungMDQ!AJ57="a",1,
IF(ErfassungMDQ!AJ57="b",2,
IF(ErfassungMDQ!AJ57="c",3,
IF(ErfassungMDQ!AJ57="d",4,
IF(ErfassungMDQ!AJ57="e",5))))),0))</f>
        <v>0</v>
      </c>
      <c r="AK57" s="278" t="b">
        <f>IF(MDQ!$W60=5,
IF(ErfassungMDQ!AK57="a",5,
IF(ErfassungMDQ!AK57="b",4,
IF(ErfassungMDQ!AK57="c",3,
IF(ErfassungMDQ!AK57="d",2,
IF(ErfassungMDQ!AK57="e",1))))),
IF(MDQ!$W60=1,
IF(ErfassungMDQ!AK57="a",1,
IF(ErfassungMDQ!AK57="b",2,
IF(ErfassungMDQ!AK57="c",3,
IF(ErfassungMDQ!AK57="d",4,
IF(ErfassungMDQ!AK57="e",5))))),0))</f>
        <v>0</v>
      </c>
      <c r="AL57" s="277" t="b">
        <f>IF(MDQ!$W60=5,
IF(ErfassungMDQ!AL57="a",5,
IF(ErfassungMDQ!AL57="b",4,
IF(ErfassungMDQ!AL57="c",3,
IF(ErfassungMDQ!AL57="d",2,
IF(ErfassungMDQ!AL57="e",1))))),
IF(MDQ!$W60=1,
IF(ErfassungMDQ!AL57="a",1,
IF(ErfassungMDQ!AL57="b",2,
IF(ErfassungMDQ!AL57="c",3,
IF(ErfassungMDQ!AL57="d",4,
IF(ErfassungMDQ!AL57="e",5))))),0))</f>
        <v>0</v>
      </c>
      <c r="AM57" s="278" t="b">
        <f>IF(MDQ!$W60=5,
IF(ErfassungMDQ!AM57="a",5,
IF(ErfassungMDQ!AM57="b",4,
IF(ErfassungMDQ!AM57="c",3,
IF(ErfassungMDQ!AM57="d",2,
IF(ErfassungMDQ!AM57="e",1))))),
IF(MDQ!$W60=1,
IF(ErfassungMDQ!AM57="a",1,
IF(ErfassungMDQ!AM57="b",2,
IF(ErfassungMDQ!AM57="c",3,
IF(ErfassungMDQ!AM57="d",4,
IF(ErfassungMDQ!AM57="e",5))))),0))</f>
        <v>0</v>
      </c>
      <c r="AN57" s="277" t="b">
        <f>IF(MDQ!$W60=5,
IF(ErfassungMDQ!AN57="a",5,
IF(ErfassungMDQ!AN57="b",4,
IF(ErfassungMDQ!AN57="c",3,
IF(ErfassungMDQ!AN57="d",2,
IF(ErfassungMDQ!AN57="e",1))))),
IF(MDQ!$W60=1,
IF(ErfassungMDQ!AN57="a",1,
IF(ErfassungMDQ!AN57="b",2,
IF(ErfassungMDQ!AN57="c",3,
IF(ErfassungMDQ!AN57="d",4,
IF(ErfassungMDQ!AN57="e",5))))),0))</f>
        <v>0</v>
      </c>
      <c r="AO57" s="278" t="b">
        <f>IF(MDQ!$W60=5,
IF(ErfassungMDQ!AO57="a",5,
IF(ErfassungMDQ!AO57="b",4,
IF(ErfassungMDQ!AO57="c",3,
IF(ErfassungMDQ!AO57="d",2,
IF(ErfassungMDQ!AO57="e",1))))),
IF(MDQ!$W60=1,
IF(ErfassungMDQ!AO57="a",1,
IF(ErfassungMDQ!AO57="b",2,
IF(ErfassungMDQ!AO57="c",3,
IF(ErfassungMDQ!AO57="d",4,
IF(ErfassungMDQ!AO57="e",5))))),0))</f>
        <v>0</v>
      </c>
      <c r="AP57" s="277" t="b">
        <f>IF(MDQ!$W60=5,
IF(ErfassungMDQ!AP57="a",5,
IF(ErfassungMDQ!AP57="b",4,
IF(ErfassungMDQ!AP57="c",3,
IF(ErfassungMDQ!AP57="d",2,
IF(ErfassungMDQ!AP57="e",1))))),
IF(MDQ!$W60=1,
IF(ErfassungMDQ!AP57="a",1,
IF(ErfassungMDQ!AP57="b",2,
IF(ErfassungMDQ!AP57="c",3,
IF(ErfassungMDQ!AP57="d",4,
IF(ErfassungMDQ!AP57="e",5))))),0))</f>
        <v>0</v>
      </c>
      <c r="AQ57" s="278" t="b">
        <f>IF(MDQ!$W60=5,
IF(ErfassungMDQ!AQ57="a",5,
IF(ErfassungMDQ!AQ57="b",4,
IF(ErfassungMDQ!AQ57="c",3,
IF(ErfassungMDQ!AQ57="d",2,
IF(ErfassungMDQ!AQ57="e",1))))),
IF(MDQ!$W60=1,
IF(ErfassungMDQ!AQ57="a",1,
IF(ErfassungMDQ!AQ57="b",2,
IF(ErfassungMDQ!AQ57="c",3,
IF(ErfassungMDQ!AQ57="d",4,
IF(ErfassungMDQ!AQ57="e",5))))),0))</f>
        <v>0</v>
      </c>
      <c r="AR57" s="277" t="b">
        <f>IF(MDQ!$W60=5,
IF(ErfassungMDQ!AR57="a",5,
IF(ErfassungMDQ!AR57="b",4,
IF(ErfassungMDQ!AR57="c",3,
IF(ErfassungMDQ!AR57="d",2,
IF(ErfassungMDQ!AR57="e",1))))),
IF(MDQ!$W60=1,
IF(ErfassungMDQ!AR57="a",1,
IF(ErfassungMDQ!AR57="b",2,
IF(ErfassungMDQ!AR57="c",3,
IF(ErfassungMDQ!AR57="d",4,
IF(ErfassungMDQ!AR57="e",5))))),0))</f>
        <v>0</v>
      </c>
      <c r="AS57" s="278" t="b">
        <f>IF(MDQ!$W60=5,
IF(ErfassungMDQ!AS57="a",5,
IF(ErfassungMDQ!AS57="b",4,
IF(ErfassungMDQ!AS57="c",3,
IF(ErfassungMDQ!AS57="d",2,
IF(ErfassungMDQ!AS57="e",1))))),
IF(MDQ!$W60=1,
IF(ErfassungMDQ!AS57="a",1,
IF(ErfassungMDQ!AS57="b",2,
IF(ErfassungMDQ!AS57="c",3,
IF(ErfassungMDQ!AS57="d",4,
IF(ErfassungMDQ!AS57="e",5))))),0))</f>
        <v>0</v>
      </c>
      <c r="AT57" s="277" t="b">
        <f>IF(MDQ!$W60=5,
IF(ErfassungMDQ!AT57="a",5,
IF(ErfassungMDQ!AT57="b",4,
IF(ErfassungMDQ!AT57="c",3,
IF(ErfassungMDQ!AT57="d",2,
IF(ErfassungMDQ!AT57="e",1))))),
IF(MDQ!$W60=1,
IF(ErfassungMDQ!AT57="a",1,
IF(ErfassungMDQ!AT57="b",2,
IF(ErfassungMDQ!AT57="c",3,
IF(ErfassungMDQ!AT57="d",4,
IF(ErfassungMDQ!AT57="e",5))))),0))</f>
        <v>0</v>
      </c>
      <c r="AU57" s="278" t="b">
        <f>IF(MDQ!$W60=5,
IF(ErfassungMDQ!AU57="a",5,
IF(ErfassungMDQ!AU57="b",4,
IF(ErfassungMDQ!AU57="c",3,
IF(ErfassungMDQ!AU57="d",2,
IF(ErfassungMDQ!AU57="e",1))))),
IF(MDQ!$W60=1,
IF(ErfassungMDQ!AU57="a",1,
IF(ErfassungMDQ!AU57="b",2,
IF(ErfassungMDQ!AU57="c",3,
IF(ErfassungMDQ!AU57="d",4,
IF(ErfassungMDQ!AU57="e",5))))),0))</f>
        <v>0</v>
      </c>
      <c r="AV57" s="277" t="b">
        <f>IF(MDQ!$W60=5,
IF(ErfassungMDQ!AV57="a",5,
IF(ErfassungMDQ!AV57="b",4,
IF(ErfassungMDQ!AV57="c",3,
IF(ErfassungMDQ!AV57="d",2,
IF(ErfassungMDQ!AV57="e",1))))),
IF(MDQ!$W60=1,
IF(ErfassungMDQ!AV57="a",1,
IF(ErfassungMDQ!AV57="b",2,
IF(ErfassungMDQ!AV57="c",3,
IF(ErfassungMDQ!AV57="d",4,
IF(ErfassungMDQ!AV57="e",5))))),0))</f>
        <v>0</v>
      </c>
      <c r="AW57" s="278" t="b">
        <f>IF(MDQ!$W60=5,
IF(ErfassungMDQ!AW57="a",5,
IF(ErfassungMDQ!AW57="b",4,
IF(ErfassungMDQ!AW57="c",3,
IF(ErfassungMDQ!AW57="d",2,
IF(ErfassungMDQ!AW57="e",1))))),
IF(MDQ!$W60=1,
IF(ErfassungMDQ!AW57="a",1,
IF(ErfassungMDQ!AW57="b",2,
IF(ErfassungMDQ!AW57="c",3,
IF(ErfassungMDQ!AW57="d",4,
IF(ErfassungMDQ!AW57="e",5))))),0))</f>
        <v>0</v>
      </c>
      <c r="AX57" s="277" t="b">
        <f>IF(MDQ!$W60=5,
IF(ErfassungMDQ!AX57="a",5,
IF(ErfassungMDQ!AX57="b",4,
IF(ErfassungMDQ!AX57="c",3,
IF(ErfassungMDQ!AX57="d",2,
IF(ErfassungMDQ!AX57="e",1))))),
IF(MDQ!$W60=1,
IF(ErfassungMDQ!AX57="a",1,
IF(ErfassungMDQ!AX57="b",2,
IF(ErfassungMDQ!AX57="c",3,
IF(ErfassungMDQ!AX57="d",4,
IF(ErfassungMDQ!AX57="e",5))))),0))</f>
        <v>0</v>
      </c>
      <c r="AY57" s="278" t="b">
        <f>IF(MDQ!$W60=5,
IF(ErfassungMDQ!AY57="a",5,
IF(ErfassungMDQ!AY57="b",4,
IF(ErfassungMDQ!AY57="c",3,
IF(ErfassungMDQ!AY57="d",2,
IF(ErfassungMDQ!AY57="e",1))))),
IF(MDQ!$W60=1,
IF(ErfassungMDQ!AY57="a",1,
IF(ErfassungMDQ!AY57="b",2,
IF(ErfassungMDQ!AY57="c",3,
IF(ErfassungMDQ!AY57="d",4,
IF(ErfassungMDQ!AY57="e",5))))),0))</f>
        <v>0</v>
      </c>
      <c r="AZ57" s="277" t="b">
        <f>IF(MDQ!$W60=5,
IF(ErfassungMDQ!AZ57="a",5,
IF(ErfassungMDQ!AZ57="b",4,
IF(ErfassungMDQ!AZ57="c",3,
IF(ErfassungMDQ!AZ57="d",2,
IF(ErfassungMDQ!AZ57="e",1))))),
IF(MDQ!$W60=1,
IF(ErfassungMDQ!AZ57="a",1,
IF(ErfassungMDQ!AZ57="b",2,
IF(ErfassungMDQ!AZ57="c",3,
IF(ErfassungMDQ!AZ57="d",4,
IF(ErfassungMDQ!AZ57="e",5))))),0))</f>
        <v>0</v>
      </c>
      <c r="BA57" s="278" t="b">
        <f>IF(MDQ!$W60=5,
IF(ErfassungMDQ!BA57="a",5,
IF(ErfassungMDQ!BA57="b",4,
IF(ErfassungMDQ!BA57="c",3,
IF(ErfassungMDQ!BA57="d",2,
IF(ErfassungMDQ!BA57="e",1))))),
IF(MDQ!$W60=1,
IF(ErfassungMDQ!BA57="a",1,
IF(ErfassungMDQ!BA57="b",2,
IF(ErfassungMDQ!BA57="c",3,
IF(ErfassungMDQ!BA57="d",4,
IF(ErfassungMDQ!BA57="e",5))))),0))</f>
        <v>0</v>
      </c>
      <c r="BB57" s="277" t="b">
        <f>IF(MDQ!$W60=5,
IF(ErfassungMDQ!BB57="a",5,
IF(ErfassungMDQ!BB57="b",4,
IF(ErfassungMDQ!BB57="c",3,
IF(ErfassungMDQ!BB57="d",2,
IF(ErfassungMDQ!BB57="e",1))))),
IF(MDQ!$W60=1,
IF(ErfassungMDQ!BB57="a",1,
IF(ErfassungMDQ!BB57="b",2,
IF(ErfassungMDQ!BB57="c",3,
IF(ErfassungMDQ!BB57="d",4,
IF(ErfassungMDQ!BB57="e",5))))),0))</f>
        <v>0</v>
      </c>
      <c r="BC57" s="278" t="b">
        <f>IF(MDQ!$W60=5,
IF(ErfassungMDQ!BC57="a",5,
IF(ErfassungMDQ!BC57="b",4,
IF(ErfassungMDQ!BC57="c",3,
IF(ErfassungMDQ!BC57="d",2,
IF(ErfassungMDQ!BC57="e",1))))),
IF(MDQ!$W60=1,
IF(ErfassungMDQ!BC57="a",1,
IF(ErfassungMDQ!BC57="b",2,
IF(ErfassungMDQ!BC57="c",3,
IF(ErfassungMDQ!BC57="d",4,
IF(ErfassungMDQ!BC57="e",5))))),0))</f>
        <v>0</v>
      </c>
      <c r="BD57" s="277" t="b">
        <f>IF(MDQ!$W60=5,
IF(ErfassungMDQ!BD57="a",5,
IF(ErfassungMDQ!BD57="b",4,
IF(ErfassungMDQ!BD57="c",3,
IF(ErfassungMDQ!BD57="d",2,
IF(ErfassungMDQ!BD57="e",1))))),
IF(MDQ!$W60=1,
IF(ErfassungMDQ!BD57="a",1,
IF(ErfassungMDQ!BD57="b",2,
IF(ErfassungMDQ!BD57="c",3,
IF(ErfassungMDQ!BD57="d",4,
IF(ErfassungMDQ!BD57="e",5))))),0))</f>
        <v>0</v>
      </c>
      <c r="BE57" s="278" t="b">
        <f>IF(MDQ!$W60=5,
IF(ErfassungMDQ!BE57="a",5,
IF(ErfassungMDQ!BE57="b",4,
IF(ErfassungMDQ!BE57="c",3,
IF(ErfassungMDQ!BE57="d",2,
IF(ErfassungMDQ!BE57="e",1))))),
IF(MDQ!$W60=1,
IF(ErfassungMDQ!BE57="a",1,
IF(ErfassungMDQ!BE57="b",2,
IF(ErfassungMDQ!BE57="c",3,
IF(ErfassungMDQ!BE57="d",4,
IF(ErfassungMDQ!BE57="e",5))))),0))</f>
        <v>0</v>
      </c>
      <c r="BF57" s="277" t="b">
        <f>IF(MDQ!$W60=5,
IF(ErfassungMDQ!BF57="a",5,
IF(ErfassungMDQ!BF57="b",4,
IF(ErfassungMDQ!BF57="c",3,
IF(ErfassungMDQ!BF57="d",2,
IF(ErfassungMDQ!BF57="e",1))))),
IF(MDQ!$W60=1,
IF(ErfassungMDQ!BF57="a",1,
IF(ErfassungMDQ!BF57="b",2,
IF(ErfassungMDQ!BF57="c",3,
IF(ErfassungMDQ!BF57="d",4,
IF(ErfassungMDQ!BF57="e",5))))),0))</f>
        <v>0</v>
      </c>
      <c r="BG57" s="278" t="b">
        <f>IF(MDQ!$W60=5,
IF(ErfassungMDQ!BG57="a",5,
IF(ErfassungMDQ!BG57="b",4,
IF(ErfassungMDQ!BG57="c",3,
IF(ErfassungMDQ!BG57="d",2,
IF(ErfassungMDQ!BG57="e",1))))),
IF(MDQ!$W60=1,
IF(ErfassungMDQ!BG57="a",1,
IF(ErfassungMDQ!BG57="b",2,
IF(ErfassungMDQ!BG57="c",3,
IF(ErfassungMDQ!BG57="d",4,
IF(ErfassungMDQ!BG57="e",5))))),0))</f>
        <v>0</v>
      </c>
      <c r="BH57" s="277" t="b">
        <f>IF(MDQ!$W60=5,
IF(ErfassungMDQ!BH57="a",5,
IF(ErfassungMDQ!BH57="b",4,
IF(ErfassungMDQ!BH57="c",3,
IF(ErfassungMDQ!BH57="d",2,
IF(ErfassungMDQ!BH57="e",1))))),
IF(MDQ!$W60=1,
IF(ErfassungMDQ!BH57="a",1,
IF(ErfassungMDQ!BH57="b",2,
IF(ErfassungMDQ!BH57="c",3,
IF(ErfassungMDQ!BH57="d",4,
IF(ErfassungMDQ!BH57="e",5))))),0))</f>
        <v>0</v>
      </c>
      <c r="BI57" s="278" t="b">
        <f>IF(MDQ!$W60=5,
IF(ErfassungMDQ!BI57="a",5,
IF(ErfassungMDQ!BI57="b",4,
IF(ErfassungMDQ!BI57="c",3,
IF(ErfassungMDQ!BI57="d",2,
IF(ErfassungMDQ!BI57="e",1))))),
IF(MDQ!$W60=1,
IF(ErfassungMDQ!BI57="a",1,
IF(ErfassungMDQ!BI57="b",2,
IF(ErfassungMDQ!BI57="c",3,
IF(ErfassungMDQ!BI57="d",4,
IF(ErfassungMDQ!BI57="e",5))))),0))</f>
        <v>0</v>
      </c>
      <c r="BJ57" s="277" t="b">
        <f>IF(MDQ!$W60=5,
IF(ErfassungMDQ!BJ57="a",5,
IF(ErfassungMDQ!BJ57="b",4,
IF(ErfassungMDQ!BJ57="c",3,
IF(ErfassungMDQ!BJ57="d",2,
IF(ErfassungMDQ!BJ57="e",1))))),
IF(MDQ!$W60=1,
IF(ErfassungMDQ!BJ57="a",1,
IF(ErfassungMDQ!BJ57="b",2,
IF(ErfassungMDQ!BJ57="c",3,
IF(ErfassungMDQ!BJ57="d",4,
IF(ErfassungMDQ!BJ57="e",5))))),0))</f>
        <v>0</v>
      </c>
      <c r="BK57" s="278" t="b">
        <f>IF(MDQ!$W60=5,
IF(ErfassungMDQ!BK57="a",5,
IF(ErfassungMDQ!BK57="b",4,
IF(ErfassungMDQ!BK57="c",3,
IF(ErfassungMDQ!BK57="d",2,
IF(ErfassungMDQ!BK57="e",1))))),
IF(MDQ!$W60=1,
IF(ErfassungMDQ!BK57="a",1,
IF(ErfassungMDQ!BK57="b",2,
IF(ErfassungMDQ!BK57="c",3,
IF(ErfassungMDQ!BK57="d",4,
IF(ErfassungMDQ!BK57="e",5))))),0))</f>
        <v>0</v>
      </c>
      <c r="BL57" s="277" t="b">
        <f>IF(MDQ!$W60=5,
IF(ErfassungMDQ!BL57="a",5,
IF(ErfassungMDQ!BL57="b",4,
IF(ErfassungMDQ!BL57="c",3,
IF(ErfassungMDQ!BL57="d",2,
IF(ErfassungMDQ!BL57="e",1))))),
IF(MDQ!$W60=1,
IF(ErfassungMDQ!BL57="a",1,
IF(ErfassungMDQ!BL57="b",2,
IF(ErfassungMDQ!BL57="c",3,
IF(ErfassungMDQ!BL57="d",4,
IF(ErfassungMDQ!BL57="e",5))))),0))</f>
        <v>0</v>
      </c>
      <c r="BM57" s="278" t="b">
        <f>IF(MDQ!$W60=5,
IF(ErfassungMDQ!BM57="a",5,
IF(ErfassungMDQ!BM57="b",4,
IF(ErfassungMDQ!BM57="c",3,
IF(ErfassungMDQ!BM57="d",2,
IF(ErfassungMDQ!BM57="e",1))))),
IF(MDQ!$W60=1,
IF(ErfassungMDQ!BM57="a",1,
IF(ErfassungMDQ!BM57="b",2,
IF(ErfassungMDQ!BM57="c",3,
IF(ErfassungMDQ!BM57="d",4,
IF(ErfassungMDQ!BM57="e",5))))),0))</f>
        <v>0</v>
      </c>
      <c r="BN57" s="277" t="b">
        <f>IF(MDQ!$W60=5,
IF(ErfassungMDQ!BN57="a",5,
IF(ErfassungMDQ!BN57="b",4,
IF(ErfassungMDQ!BN57="c",3,
IF(ErfassungMDQ!BN57="d",2,
IF(ErfassungMDQ!BN57="e",1))))),
IF(MDQ!$W60=1,
IF(ErfassungMDQ!BN57="a",1,
IF(ErfassungMDQ!BN57="b",2,
IF(ErfassungMDQ!BN57="c",3,
IF(ErfassungMDQ!BN57="d",4,
IF(ErfassungMDQ!BN57="e",5))))),0))</f>
        <v>0</v>
      </c>
      <c r="BO57" s="278" t="b">
        <f>IF(MDQ!$W60=5,
IF(ErfassungMDQ!BO57="a",5,
IF(ErfassungMDQ!BO57="b",4,
IF(ErfassungMDQ!BO57="c",3,
IF(ErfassungMDQ!BO57="d",2,
IF(ErfassungMDQ!BO57="e",1))))),
IF(MDQ!$W60=1,
IF(ErfassungMDQ!BO57="a",1,
IF(ErfassungMDQ!BO57="b",2,
IF(ErfassungMDQ!BO57="c",3,
IF(ErfassungMDQ!BO57="d",4,
IF(ErfassungMDQ!BO57="e",5))))),0))</f>
        <v>0</v>
      </c>
      <c r="BP57" s="277" t="b">
        <f>IF(MDQ!$W60=5,
IF(ErfassungMDQ!BP57="a",5,
IF(ErfassungMDQ!BP57="b",4,
IF(ErfassungMDQ!BP57="c",3,
IF(ErfassungMDQ!BP57="d",2,
IF(ErfassungMDQ!BP57="e",1))))),
IF(MDQ!$W60=1,
IF(ErfassungMDQ!BP57="a",1,
IF(ErfassungMDQ!BP57="b",2,
IF(ErfassungMDQ!BP57="c",3,
IF(ErfassungMDQ!BP57="d",4,
IF(ErfassungMDQ!BP57="e",5))))),0))</f>
        <v>0</v>
      </c>
      <c r="BQ57" s="278" t="b">
        <f>IF(MDQ!$W60=5,
IF(ErfassungMDQ!BQ57="a",5,
IF(ErfassungMDQ!BQ57="b",4,
IF(ErfassungMDQ!BQ57="c",3,
IF(ErfassungMDQ!BQ57="d",2,
IF(ErfassungMDQ!BQ57="e",1))))),
IF(MDQ!$W60=1,
IF(ErfassungMDQ!BQ57="a",1,
IF(ErfassungMDQ!BQ57="b",2,
IF(ErfassungMDQ!BQ57="c",3,
IF(ErfassungMDQ!BQ57="d",4,
IF(ErfassungMDQ!BQ57="e",5))))),0))</f>
        <v>0</v>
      </c>
      <c r="BR57" s="277" t="b">
        <f>IF(MDQ!$W60=5,
IF(ErfassungMDQ!BR57="a",5,
IF(ErfassungMDQ!BR57="b",4,
IF(ErfassungMDQ!BR57="c",3,
IF(ErfassungMDQ!BR57="d",2,
IF(ErfassungMDQ!BR57="e",1))))),
IF(MDQ!$W60=1,
IF(ErfassungMDQ!BR57="a",1,
IF(ErfassungMDQ!BR57="b",2,
IF(ErfassungMDQ!BR57="c",3,
IF(ErfassungMDQ!BR57="d",4,
IF(ErfassungMDQ!BR57="e",5))))),0))</f>
        <v>0</v>
      </c>
      <c r="BS57" s="278" t="b">
        <f>IF(MDQ!$W60=5,
IF(ErfassungMDQ!BS57="a",5,
IF(ErfassungMDQ!BS57="b",4,
IF(ErfassungMDQ!BS57="c",3,
IF(ErfassungMDQ!BS57="d",2,
IF(ErfassungMDQ!BS57="e",1))))),
IF(MDQ!$W60=1,
IF(ErfassungMDQ!BS57="a",1,
IF(ErfassungMDQ!BS57="b",2,
IF(ErfassungMDQ!BS57="c",3,
IF(ErfassungMDQ!BS57="d",4,
IF(ErfassungMDQ!BS57="e",5))))),0))</f>
        <v>0</v>
      </c>
      <c r="BT57" s="277" t="b">
        <f>IF(MDQ!$W60=5,
IF(ErfassungMDQ!BT57="a",5,
IF(ErfassungMDQ!BT57="b",4,
IF(ErfassungMDQ!BT57="c",3,
IF(ErfassungMDQ!BT57="d",2,
IF(ErfassungMDQ!BT57="e",1))))),
IF(MDQ!$W60=1,
IF(ErfassungMDQ!BT57="a",1,
IF(ErfassungMDQ!BT57="b",2,
IF(ErfassungMDQ!BT57="c",3,
IF(ErfassungMDQ!BT57="d",4,
IF(ErfassungMDQ!BT57="e",5))))),0))</f>
        <v>0</v>
      </c>
      <c r="BU57" s="278" t="b">
        <f>IF(MDQ!$W60=5,
IF(ErfassungMDQ!BU57="a",5,
IF(ErfassungMDQ!BU57="b",4,
IF(ErfassungMDQ!BU57="c",3,
IF(ErfassungMDQ!BU57="d",2,
IF(ErfassungMDQ!BU57="e",1))))),
IF(MDQ!$W60=1,
IF(ErfassungMDQ!BU57="a",1,
IF(ErfassungMDQ!BU57="b",2,
IF(ErfassungMDQ!BU57="c",3,
IF(ErfassungMDQ!BU57="d",4,
IF(ErfassungMDQ!BU57="e",5))))),0))</f>
        <v>0</v>
      </c>
      <c r="BV57" s="277" t="b">
        <f>IF(MDQ!$W60=5,
IF(ErfassungMDQ!BV57="a",5,
IF(ErfassungMDQ!BV57="b",4,
IF(ErfassungMDQ!BV57="c",3,
IF(ErfassungMDQ!BV57="d",2,
IF(ErfassungMDQ!BV57="e",1))))),
IF(MDQ!$W60=1,
IF(ErfassungMDQ!BV57="a",1,
IF(ErfassungMDQ!BV57="b",2,
IF(ErfassungMDQ!BV57="c",3,
IF(ErfassungMDQ!BV57="d",4,
IF(ErfassungMDQ!BV57="e",5))))),0))</f>
        <v>0</v>
      </c>
      <c r="BW57" s="278" t="b">
        <f>IF(MDQ!$W60=5,
IF(ErfassungMDQ!BW57="a",5,
IF(ErfassungMDQ!BW57="b",4,
IF(ErfassungMDQ!BW57="c",3,
IF(ErfassungMDQ!BW57="d",2,
IF(ErfassungMDQ!BW57="e",1))))),
IF(MDQ!$W60=1,
IF(ErfassungMDQ!BW57="a",1,
IF(ErfassungMDQ!BW57="b",2,
IF(ErfassungMDQ!BW57="c",3,
IF(ErfassungMDQ!BW57="d",4,
IF(ErfassungMDQ!BW57="e",5))))),0))</f>
        <v>0</v>
      </c>
      <c r="BX57" s="277" t="b">
        <f>IF(MDQ!$W60=5,
IF(ErfassungMDQ!BX57="a",5,
IF(ErfassungMDQ!BX57="b",4,
IF(ErfassungMDQ!BX57="c",3,
IF(ErfassungMDQ!BX57="d",2,
IF(ErfassungMDQ!BX57="e",1))))),
IF(MDQ!$W60=1,
IF(ErfassungMDQ!BX57="a",1,
IF(ErfassungMDQ!BX57="b",2,
IF(ErfassungMDQ!BX57="c",3,
IF(ErfassungMDQ!BX57="d",4,
IF(ErfassungMDQ!BX57="e",5))))),0))</f>
        <v>0</v>
      </c>
      <c r="BY57" s="278" t="b">
        <f>IF(MDQ!$W60=5,
IF(ErfassungMDQ!BY57="a",5,
IF(ErfassungMDQ!BY57="b",4,
IF(ErfassungMDQ!BY57="c",3,
IF(ErfassungMDQ!BY57="d",2,
IF(ErfassungMDQ!BY57="e",1))))),
IF(MDQ!$W60=1,
IF(ErfassungMDQ!BY57="a",1,
IF(ErfassungMDQ!BY57="b",2,
IF(ErfassungMDQ!BY57="c",3,
IF(ErfassungMDQ!BY57="d",4,
IF(ErfassungMDQ!BY57="e",5))))),0))</f>
        <v>0</v>
      </c>
      <c r="BZ57" s="277" t="b">
        <f>IF(MDQ!$W60=5,
IF(ErfassungMDQ!BZ57="a",5,
IF(ErfassungMDQ!BZ57="b",4,
IF(ErfassungMDQ!BZ57="c",3,
IF(ErfassungMDQ!BZ57="d",2,
IF(ErfassungMDQ!BZ57="e",1))))),
IF(MDQ!$W60=1,
IF(ErfassungMDQ!BZ57="a",1,
IF(ErfassungMDQ!BZ57="b",2,
IF(ErfassungMDQ!BZ57="c",3,
IF(ErfassungMDQ!BZ57="d",4,
IF(ErfassungMDQ!BZ57="e",5))))),0))</f>
        <v>0</v>
      </c>
      <c r="CA57" s="278" t="b">
        <f>IF(MDQ!$W60=5,
IF(ErfassungMDQ!CA57="a",5,
IF(ErfassungMDQ!CA57="b",4,
IF(ErfassungMDQ!CA57="c",3,
IF(ErfassungMDQ!CA57="d",2,
IF(ErfassungMDQ!CA57="e",1))))),
IF(MDQ!$W60=1,
IF(ErfassungMDQ!CA57="a",1,
IF(ErfassungMDQ!CA57="b",2,
IF(ErfassungMDQ!CA57="c",3,
IF(ErfassungMDQ!CA57="d",4,
IF(ErfassungMDQ!CA57="e",5))))),0))</f>
        <v>0</v>
      </c>
      <c r="CB57" s="277" t="b">
        <f>IF(MDQ!$W60=5,
IF(ErfassungMDQ!CB57="a",5,
IF(ErfassungMDQ!CB57="b",4,
IF(ErfassungMDQ!CB57="c",3,
IF(ErfassungMDQ!CB57="d",2,
IF(ErfassungMDQ!CB57="e",1))))),
IF(MDQ!$W60=1,
IF(ErfassungMDQ!CB57="a",1,
IF(ErfassungMDQ!CB57="b",2,
IF(ErfassungMDQ!CB57="c",3,
IF(ErfassungMDQ!CB57="d",4,
IF(ErfassungMDQ!CB57="e",5))))),0))</f>
        <v>0</v>
      </c>
      <c r="CC57" s="278" t="b">
        <f>IF(MDQ!$W60=5,
IF(ErfassungMDQ!CC57="a",5,
IF(ErfassungMDQ!CC57="b",4,
IF(ErfassungMDQ!CC57="c",3,
IF(ErfassungMDQ!CC57="d",2,
IF(ErfassungMDQ!CC57="e",1))))),
IF(MDQ!$W60=1,
IF(ErfassungMDQ!CC57="a",1,
IF(ErfassungMDQ!CC57="b",2,
IF(ErfassungMDQ!CC57="c",3,
IF(ErfassungMDQ!CC57="d",4,
IF(ErfassungMDQ!CC57="e",5))))),0))</f>
        <v>0</v>
      </c>
      <c r="CD57" s="277" t="b">
        <f>IF(MDQ!$W60=5,
IF(ErfassungMDQ!CD57="a",5,
IF(ErfassungMDQ!CD57="b",4,
IF(ErfassungMDQ!CD57="c",3,
IF(ErfassungMDQ!CD57="d",2,
IF(ErfassungMDQ!CD57="e",1))))),
IF(MDQ!$W60=1,
IF(ErfassungMDQ!CD57="a",1,
IF(ErfassungMDQ!CD57="b",2,
IF(ErfassungMDQ!CD57="c",3,
IF(ErfassungMDQ!CD57="d",4,
IF(ErfassungMDQ!CD57="e",5))))),0))</f>
        <v>0</v>
      </c>
      <c r="CE57" s="278" t="b">
        <f>IF(MDQ!$W60=5,
IF(ErfassungMDQ!CE57="a",5,
IF(ErfassungMDQ!CE57="b",4,
IF(ErfassungMDQ!CE57="c",3,
IF(ErfassungMDQ!CE57="d",2,
IF(ErfassungMDQ!CE57="e",1))))),
IF(MDQ!$W60=1,
IF(ErfassungMDQ!CE57="a",1,
IF(ErfassungMDQ!CE57="b",2,
IF(ErfassungMDQ!CE57="c",3,
IF(ErfassungMDQ!CE57="d",4,
IF(ErfassungMDQ!CE57="e",5))))),0))</f>
        <v>0</v>
      </c>
      <c r="CF57" s="277" t="b">
        <f>IF(MDQ!$W60=5,
IF(ErfassungMDQ!CF57="a",5,
IF(ErfassungMDQ!CF57="b",4,
IF(ErfassungMDQ!CF57="c",3,
IF(ErfassungMDQ!CF57="d",2,
IF(ErfassungMDQ!CF57="e",1))))),
IF(MDQ!$W60=1,
IF(ErfassungMDQ!CF57="a",1,
IF(ErfassungMDQ!CF57="b",2,
IF(ErfassungMDQ!CF57="c",3,
IF(ErfassungMDQ!CF57="d",4,
IF(ErfassungMDQ!CF57="e",5))))),0))</f>
        <v>0</v>
      </c>
      <c r="CG57" s="278" t="b">
        <f>IF(MDQ!$W60=5,
IF(ErfassungMDQ!CG57="a",5,
IF(ErfassungMDQ!CG57="b",4,
IF(ErfassungMDQ!CG57="c",3,
IF(ErfassungMDQ!CG57="d",2,
IF(ErfassungMDQ!CG57="e",1))))),
IF(MDQ!$W60=1,
IF(ErfassungMDQ!CG57="a",1,
IF(ErfassungMDQ!CG57="b",2,
IF(ErfassungMDQ!CG57="c",3,
IF(ErfassungMDQ!CG57="d",4,
IF(ErfassungMDQ!CG57="e",5))))),0))</f>
        <v>0</v>
      </c>
      <c r="CH57" s="277" t="b">
        <f>IF(MDQ!$W60=5,
IF(ErfassungMDQ!CH57="a",5,
IF(ErfassungMDQ!CH57="b",4,
IF(ErfassungMDQ!CH57="c",3,
IF(ErfassungMDQ!CH57="d",2,
IF(ErfassungMDQ!CH57="e",1))))),
IF(MDQ!$W60=1,
IF(ErfassungMDQ!CH57="a",1,
IF(ErfassungMDQ!CH57="b",2,
IF(ErfassungMDQ!CH57="c",3,
IF(ErfassungMDQ!CH57="d",4,
IF(ErfassungMDQ!CH57="e",5))))),0))</f>
        <v>0</v>
      </c>
      <c r="CI57" s="278" t="b">
        <f>IF(MDQ!$W60=5,
IF(ErfassungMDQ!CI57="a",5,
IF(ErfassungMDQ!CI57="b",4,
IF(ErfassungMDQ!CI57="c",3,
IF(ErfassungMDQ!CI57="d",2,
IF(ErfassungMDQ!CI57="e",1))))),
IF(MDQ!$W60=1,
IF(ErfassungMDQ!CI57="a",1,
IF(ErfassungMDQ!CI57="b",2,
IF(ErfassungMDQ!CI57="c",3,
IF(ErfassungMDQ!CI57="d",4,
IF(ErfassungMDQ!CI57="e",5))))),0))</f>
        <v>0</v>
      </c>
      <c r="CJ57" s="277" t="b">
        <f>IF(MDQ!$W60=5,
IF(ErfassungMDQ!CJ57="a",5,
IF(ErfassungMDQ!CJ57="b",4,
IF(ErfassungMDQ!CJ57="c",3,
IF(ErfassungMDQ!CJ57="d",2,
IF(ErfassungMDQ!CJ57="e",1))))),
IF(MDQ!$W60=1,
IF(ErfassungMDQ!CJ57="a",1,
IF(ErfassungMDQ!CJ57="b",2,
IF(ErfassungMDQ!CJ57="c",3,
IF(ErfassungMDQ!CJ57="d",4,
IF(ErfassungMDQ!CJ57="e",5))))),0))</f>
        <v>0</v>
      </c>
      <c r="CK57" s="278" t="b">
        <f>IF(MDQ!$W60=5,
IF(ErfassungMDQ!CK57="a",5,
IF(ErfassungMDQ!CK57="b",4,
IF(ErfassungMDQ!CK57="c",3,
IF(ErfassungMDQ!CK57="d",2,
IF(ErfassungMDQ!CK57="e",1))))),
IF(MDQ!$W60=1,
IF(ErfassungMDQ!CK57="a",1,
IF(ErfassungMDQ!CK57="b",2,
IF(ErfassungMDQ!CK57="c",3,
IF(ErfassungMDQ!CK57="d",4,
IF(ErfassungMDQ!CK57="e",5))))),0))</f>
        <v>0</v>
      </c>
      <c r="CL57" s="277" t="b">
        <f>IF(MDQ!$W60=5,
IF(ErfassungMDQ!CL57="a",5,
IF(ErfassungMDQ!CL57="b",4,
IF(ErfassungMDQ!CL57="c",3,
IF(ErfassungMDQ!CL57="d",2,
IF(ErfassungMDQ!CL57="e",1))))),
IF(MDQ!$W60=1,
IF(ErfassungMDQ!CL57="a",1,
IF(ErfassungMDQ!CL57="b",2,
IF(ErfassungMDQ!CL57="c",3,
IF(ErfassungMDQ!CL57="d",4,
IF(ErfassungMDQ!CL57="e",5))))),0))</f>
        <v>0</v>
      </c>
      <c r="CM57" s="278" t="b">
        <f>IF(MDQ!$W60=5,
IF(ErfassungMDQ!CM57="a",5,
IF(ErfassungMDQ!CM57="b",4,
IF(ErfassungMDQ!CM57="c",3,
IF(ErfassungMDQ!CM57="d",2,
IF(ErfassungMDQ!CM57="e",1))))),
IF(MDQ!$W60=1,
IF(ErfassungMDQ!CM57="a",1,
IF(ErfassungMDQ!CM57="b",2,
IF(ErfassungMDQ!CM57="c",3,
IF(ErfassungMDQ!CM57="d",4,
IF(ErfassungMDQ!CM57="e",5))))),0))</f>
        <v>0</v>
      </c>
      <c r="CN57" s="277" t="b">
        <f>IF(MDQ!$W60=5,
IF(ErfassungMDQ!CN57="a",5,
IF(ErfassungMDQ!CN57="b",4,
IF(ErfassungMDQ!CN57="c",3,
IF(ErfassungMDQ!CN57="d",2,
IF(ErfassungMDQ!CN57="e",1))))),
IF(MDQ!$W60=1,
IF(ErfassungMDQ!CN57="a",1,
IF(ErfassungMDQ!CN57="b",2,
IF(ErfassungMDQ!CN57="c",3,
IF(ErfassungMDQ!CN57="d",4,
IF(ErfassungMDQ!CN57="e",5))))),0))</f>
        <v>0</v>
      </c>
      <c r="CO57" s="278" t="b">
        <f>IF(MDQ!$W60=5,
IF(ErfassungMDQ!CO57="a",5,
IF(ErfassungMDQ!CO57="b",4,
IF(ErfassungMDQ!CO57="c",3,
IF(ErfassungMDQ!CO57="d",2,
IF(ErfassungMDQ!CO57="e",1))))),
IF(MDQ!$W60=1,
IF(ErfassungMDQ!CO57="a",1,
IF(ErfassungMDQ!CO57="b",2,
IF(ErfassungMDQ!CO57="c",3,
IF(ErfassungMDQ!CO57="d",4,
IF(ErfassungMDQ!CO57="e",5))))),0))</f>
        <v>0</v>
      </c>
      <c r="CP57" s="277" t="b">
        <f>IF(MDQ!$W60=5,
IF(ErfassungMDQ!CP57="a",5,
IF(ErfassungMDQ!CP57="b",4,
IF(ErfassungMDQ!CP57="c",3,
IF(ErfassungMDQ!CP57="d",2,
IF(ErfassungMDQ!CP57="e",1))))),
IF(MDQ!$W60=1,
IF(ErfassungMDQ!CP57="a",1,
IF(ErfassungMDQ!CP57="b",2,
IF(ErfassungMDQ!CP57="c",3,
IF(ErfassungMDQ!CP57="d",4,
IF(ErfassungMDQ!CP57="e",5))))),0))</f>
        <v>0</v>
      </c>
      <c r="CQ57" s="278" t="b">
        <f>IF(MDQ!$W60=5,
IF(ErfassungMDQ!CQ57="a",5,
IF(ErfassungMDQ!CQ57="b",4,
IF(ErfassungMDQ!CQ57="c",3,
IF(ErfassungMDQ!CQ57="d",2,
IF(ErfassungMDQ!CQ57="e",1))))),
IF(MDQ!$W60=1,
IF(ErfassungMDQ!CQ57="a",1,
IF(ErfassungMDQ!CQ57="b",2,
IF(ErfassungMDQ!CQ57="c",3,
IF(ErfassungMDQ!CQ57="d",4,
IF(ErfassungMDQ!CQ57="e",5))))),0))</f>
        <v>0</v>
      </c>
      <c r="CR57" s="277" t="b">
        <f>IF(MDQ!$W60=5,
IF(ErfassungMDQ!CR57="a",5,
IF(ErfassungMDQ!CR57="b",4,
IF(ErfassungMDQ!CR57="c",3,
IF(ErfassungMDQ!CR57="d",2,
IF(ErfassungMDQ!CR57="e",1))))),
IF(MDQ!$W60=1,
IF(ErfassungMDQ!CR57="a",1,
IF(ErfassungMDQ!CR57="b",2,
IF(ErfassungMDQ!CR57="c",3,
IF(ErfassungMDQ!CR57="d",4,
IF(ErfassungMDQ!CR57="e",5))))),0))</f>
        <v>0</v>
      </c>
      <c r="CS57" s="278" t="b">
        <f>IF(MDQ!$W60=5,
IF(ErfassungMDQ!CS57="a",5,
IF(ErfassungMDQ!CS57="b",4,
IF(ErfassungMDQ!CS57="c",3,
IF(ErfassungMDQ!CS57="d",2,
IF(ErfassungMDQ!CS57="e",1))))),
IF(MDQ!$W60=1,
IF(ErfassungMDQ!CS57="a",1,
IF(ErfassungMDQ!CS57="b",2,
IF(ErfassungMDQ!CS57="c",3,
IF(ErfassungMDQ!CS57="d",4,
IF(ErfassungMDQ!CS57="e",5))))),0))</f>
        <v>0</v>
      </c>
      <c r="CT57" s="277" t="b">
        <f>IF(MDQ!$W60=5,
IF(ErfassungMDQ!CT57="a",5,
IF(ErfassungMDQ!CT57="b",4,
IF(ErfassungMDQ!CT57="c",3,
IF(ErfassungMDQ!CT57="d",2,
IF(ErfassungMDQ!CT57="e",1))))),
IF(MDQ!$W60=1,
IF(ErfassungMDQ!CT57="a",1,
IF(ErfassungMDQ!CT57="b",2,
IF(ErfassungMDQ!CT57="c",3,
IF(ErfassungMDQ!CT57="d",4,
IF(ErfassungMDQ!CT57="e",5))))),0))</f>
        <v>0</v>
      </c>
      <c r="CU57" s="278" t="b">
        <f>IF(MDQ!$W60=5,
IF(ErfassungMDQ!CU57="a",5,
IF(ErfassungMDQ!CU57="b",4,
IF(ErfassungMDQ!CU57="c",3,
IF(ErfassungMDQ!CU57="d",2,
IF(ErfassungMDQ!CU57="e",1))))),
IF(MDQ!$W60=1,
IF(ErfassungMDQ!CU57="a",1,
IF(ErfassungMDQ!CU57="b",2,
IF(ErfassungMDQ!CU57="c",3,
IF(ErfassungMDQ!CU57="d",4,
IF(ErfassungMDQ!CU57="e",5))))),0))</f>
        <v>0</v>
      </c>
      <c r="CV57" s="277" t="b">
        <f>IF(MDQ!$W60=5,
IF(ErfassungMDQ!CV57="a",5,
IF(ErfassungMDQ!CV57="b",4,
IF(ErfassungMDQ!CV57="c",3,
IF(ErfassungMDQ!CV57="d",2,
IF(ErfassungMDQ!CV57="e",1))))),
IF(MDQ!$W60=1,
IF(ErfassungMDQ!CV57="a",1,
IF(ErfassungMDQ!CV57="b",2,
IF(ErfassungMDQ!CV57="c",3,
IF(ErfassungMDQ!CV57="d",4,
IF(ErfassungMDQ!CV57="e",5))))),0))</f>
        <v>0</v>
      </c>
      <c r="CW57" s="278" t="b">
        <f>IF(MDQ!$W60=5,
IF(ErfassungMDQ!CW57="a",5,
IF(ErfassungMDQ!CW57="b",4,
IF(ErfassungMDQ!CW57="c",3,
IF(ErfassungMDQ!CW57="d",2,
IF(ErfassungMDQ!CW57="e",1))))),
IF(MDQ!$W60=1,
IF(ErfassungMDQ!CW57="a",1,
IF(ErfassungMDQ!CW57="b",2,
IF(ErfassungMDQ!CW57="c",3,
IF(ErfassungMDQ!CW57="d",4,
IF(ErfassungMDQ!CW57="e",5))))),0))</f>
        <v>0</v>
      </c>
      <c r="CX57" s="277" t="b">
        <f>IF(MDQ!$W60=5,
IF(ErfassungMDQ!CX57="a",5,
IF(ErfassungMDQ!CX57="b",4,
IF(ErfassungMDQ!CX57="c",3,
IF(ErfassungMDQ!CX57="d",2,
IF(ErfassungMDQ!CX57="e",1))))),
IF(MDQ!$W60=1,
IF(ErfassungMDQ!CX57="a",1,
IF(ErfassungMDQ!CX57="b",2,
IF(ErfassungMDQ!CX57="c",3,
IF(ErfassungMDQ!CX57="d",4,
IF(ErfassungMDQ!CX57="e",5))))),0))</f>
        <v>0</v>
      </c>
      <c r="CY57" s="278" t="b">
        <f>IF(MDQ!$W60=5,
IF(ErfassungMDQ!CY57="a",5,
IF(ErfassungMDQ!CY57="b",4,
IF(ErfassungMDQ!CY57="c",3,
IF(ErfassungMDQ!CY57="d",2,
IF(ErfassungMDQ!CY57="e",1))))),
IF(MDQ!$W60=1,
IF(ErfassungMDQ!CY57="a",1,
IF(ErfassungMDQ!CY57="b",2,
IF(ErfassungMDQ!CY57="c",3,
IF(ErfassungMDQ!CY57="d",4,
IF(ErfassungMDQ!CY57="e",5))))),0))</f>
        <v>0</v>
      </c>
      <c r="CZ57" s="277" t="b">
        <f>IF(MDQ!$W60=5,
IF(ErfassungMDQ!CZ57="a",5,
IF(ErfassungMDQ!CZ57="b",4,
IF(ErfassungMDQ!CZ57="c",3,
IF(ErfassungMDQ!CZ57="d",2,
IF(ErfassungMDQ!CZ57="e",1))))),
IF(MDQ!$W60=1,
IF(ErfassungMDQ!CZ57="a",1,
IF(ErfassungMDQ!CZ57="b",2,
IF(ErfassungMDQ!CZ57="c",3,
IF(ErfassungMDQ!CZ57="d",4,
IF(ErfassungMDQ!CZ57="e",5))))),0))</f>
        <v>0</v>
      </c>
      <c r="DA57" s="278" t="b">
        <f>IF(MDQ!$W60=5,
IF(ErfassungMDQ!DA57="a",5,
IF(ErfassungMDQ!DA57="b",4,
IF(ErfassungMDQ!DA57="c",3,
IF(ErfassungMDQ!DA57="d",2,
IF(ErfassungMDQ!DA57="e",1))))),
IF(MDQ!$W60=1,
IF(ErfassungMDQ!DA57="a",1,
IF(ErfassungMDQ!DA57="b",2,
IF(ErfassungMDQ!DA57="c",3,
IF(ErfassungMDQ!DA57="d",4,
IF(ErfassungMDQ!DA57="e",5))))),0))</f>
        <v>0</v>
      </c>
      <c r="DB57" s="277" t="b">
        <f>IF(MDQ!$W60=5,
IF(ErfassungMDQ!DB57="a",5,
IF(ErfassungMDQ!DB57="b",4,
IF(ErfassungMDQ!DB57="c",3,
IF(ErfassungMDQ!DB57="d",2,
IF(ErfassungMDQ!DB57="e",1))))),
IF(MDQ!$W60=1,
IF(ErfassungMDQ!DB57="a",1,
IF(ErfassungMDQ!DB57="b",2,
IF(ErfassungMDQ!DB57="c",3,
IF(ErfassungMDQ!DB57="d",4,
IF(ErfassungMDQ!DB57="e",5))))),0))</f>
        <v>0</v>
      </c>
      <c r="DC57" s="278" t="b">
        <f>IF(MDQ!$W60=5,
IF(ErfassungMDQ!DC57="a",5,
IF(ErfassungMDQ!DC57="b",4,
IF(ErfassungMDQ!DC57="c",3,
IF(ErfassungMDQ!DC57="d",2,
IF(ErfassungMDQ!DC57="e",1))))),
IF(MDQ!$W60=1,
IF(ErfassungMDQ!DC57="a",1,
IF(ErfassungMDQ!DC57="b",2,
IF(ErfassungMDQ!DC57="c",3,
IF(ErfassungMDQ!DC57="d",4,
IF(ErfassungMDQ!DC57="e",5))))),0))</f>
        <v>0</v>
      </c>
      <c r="DD57" s="277" t="b">
        <f>IF(MDQ!$W60=5,
IF(ErfassungMDQ!DD57="a",5,
IF(ErfassungMDQ!DD57="b",4,
IF(ErfassungMDQ!DD57="c",3,
IF(ErfassungMDQ!DD57="d",2,
IF(ErfassungMDQ!DD57="e",1))))),
IF(MDQ!$W60=1,
IF(ErfassungMDQ!DD57="a",1,
IF(ErfassungMDQ!DD57="b",2,
IF(ErfassungMDQ!DD57="c",3,
IF(ErfassungMDQ!DD57="d",4,
IF(ErfassungMDQ!DD57="e",5))))),0))</f>
        <v>0</v>
      </c>
      <c r="DE57" s="278" t="b">
        <f>IF(MDQ!$W60=5,
IF(ErfassungMDQ!DE57="a",5,
IF(ErfassungMDQ!DE57="b",4,
IF(ErfassungMDQ!DE57="c",3,
IF(ErfassungMDQ!DE57="d",2,
IF(ErfassungMDQ!DE57="e",1))))),
IF(MDQ!$W60=1,
IF(ErfassungMDQ!DE57="a",1,
IF(ErfassungMDQ!DE57="b",2,
IF(ErfassungMDQ!DE57="c",3,
IF(ErfassungMDQ!DE57="d",4,
IF(ErfassungMDQ!DE57="e",5))))),0))</f>
        <v>0</v>
      </c>
      <c r="DF57" s="277" t="b">
        <f>IF(MDQ!$W60=5,
IF(ErfassungMDQ!DF57="a",5,
IF(ErfassungMDQ!DF57="b",4,
IF(ErfassungMDQ!DF57="c",3,
IF(ErfassungMDQ!DF57="d",2,
IF(ErfassungMDQ!DF57="e",1))))),
IF(MDQ!$W60=1,
IF(ErfassungMDQ!DF57="a",1,
IF(ErfassungMDQ!DF57="b",2,
IF(ErfassungMDQ!DF57="c",3,
IF(ErfassungMDQ!DF57="d",4,
IF(ErfassungMDQ!DF57="e",5))))),0))</f>
        <v>0</v>
      </c>
      <c r="DG57" s="278" t="b">
        <f>IF(MDQ!$W60=5,
IF(ErfassungMDQ!DG57="a",5,
IF(ErfassungMDQ!DG57="b",4,
IF(ErfassungMDQ!DG57="c",3,
IF(ErfassungMDQ!DG57="d",2,
IF(ErfassungMDQ!DG57="e",1))))),
IF(MDQ!$W60=1,
IF(ErfassungMDQ!DG57="a",1,
IF(ErfassungMDQ!DG57="b",2,
IF(ErfassungMDQ!DG57="c",3,
IF(ErfassungMDQ!DG57="d",4,
IF(ErfassungMDQ!DG57="e",5))))),0))</f>
        <v>0</v>
      </c>
      <c r="DH57" s="277" t="b">
        <f>IF(MDQ!$W60=5,
IF(ErfassungMDQ!DH57="a",5,
IF(ErfassungMDQ!DH57="b",4,
IF(ErfassungMDQ!DH57="c",3,
IF(ErfassungMDQ!DH57="d",2,
IF(ErfassungMDQ!DH57="e",1))))),
IF(MDQ!$W60=1,
IF(ErfassungMDQ!DH57="a",1,
IF(ErfassungMDQ!DH57="b",2,
IF(ErfassungMDQ!DH57="c",3,
IF(ErfassungMDQ!DH57="d",4,
IF(ErfassungMDQ!DH57="e",5))))),0))</f>
        <v>0</v>
      </c>
      <c r="DI57" s="278" t="b">
        <f>IF(MDQ!$W60=5,
IF(ErfassungMDQ!DI57="a",5,
IF(ErfassungMDQ!DI57="b",4,
IF(ErfassungMDQ!DI57="c",3,
IF(ErfassungMDQ!DI57="d",2,
IF(ErfassungMDQ!DI57="e",1))))),
IF(MDQ!$W60=1,
IF(ErfassungMDQ!DI57="a",1,
IF(ErfassungMDQ!DI57="b",2,
IF(ErfassungMDQ!DI57="c",3,
IF(ErfassungMDQ!DI57="d",4,
IF(ErfassungMDQ!DI57="e",5))))),0))</f>
        <v>0</v>
      </c>
      <c r="DJ57" s="277" t="b">
        <f>IF(MDQ!$W60=5,
IF(ErfassungMDQ!DJ57="a",5,
IF(ErfassungMDQ!DJ57="b",4,
IF(ErfassungMDQ!DJ57="c",3,
IF(ErfassungMDQ!DJ57="d",2,
IF(ErfassungMDQ!DJ57="e",1))))),
IF(MDQ!$W60=1,
IF(ErfassungMDQ!DJ57="a",1,
IF(ErfassungMDQ!DJ57="b",2,
IF(ErfassungMDQ!DJ57="c",3,
IF(ErfassungMDQ!DJ57="d",4,
IF(ErfassungMDQ!DJ57="e",5))))),0))</f>
        <v>0</v>
      </c>
      <c r="DK57" s="278" t="b">
        <f>IF(MDQ!$W60=5,
IF(ErfassungMDQ!DK57="a",5,
IF(ErfassungMDQ!DK57="b",4,
IF(ErfassungMDQ!DK57="c",3,
IF(ErfassungMDQ!DK57="d",2,
IF(ErfassungMDQ!DK57="e",1))))),
IF(MDQ!$W60=1,
IF(ErfassungMDQ!DK57="a",1,
IF(ErfassungMDQ!DK57="b",2,
IF(ErfassungMDQ!DK57="c",3,
IF(ErfassungMDQ!DK57="d",4,
IF(ErfassungMDQ!DK57="e",5))))),0))</f>
        <v>0</v>
      </c>
      <c r="DL57" s="277" t="b">
        <f>IF(MDQ!$W60=5,
IF(ErfassungMDQ!DL57="a",5,
IF(ErfassungMDQ!DL57="b",4,
IF(ErfassungMDQ!DL57="c",3,
IF(ErfassungMDQ!DL57="d",2,
IF(ErfassungMDQ!DL57="e",1))))),
IF(MDQ!$W60=1,
IF(ErfassungMDQ!DL57="a",1,
IF(ErfassungMDQ!DL57="b",2,
IF(ErfassungMDQ!DL57="c",3,
IF(ErfassungMDQ!DL57="d",4,
IF(ErfassungMDQ!DL57="e",5))))),0))</f>
        <v>0</v>
      </c>
      <c r="DM57" s="278" t="b">
        <f>IF(MDQ!$W60=5,
IF(ErfassungMDQ!DM57="a",5,
IF(ErfassungMDQ!DM57="b",4,
IF(ErfassungMDQ!DM57="c",3,
IF(ErfassungMDQ!DM57="d",2,
IF(ErfassungMDQ!DM57="e",1))))),
IF(MDQ!$W60=1,
IF(ErfassungMDQ!DM57="a",1,
IF(ErfassungMDQ!DM57="b",2,
IF(ErfassungMDQ!DM57="c",3,
IF(ErfassungMDQ!DM57="d",4,
IF(ErfassungMDQ!DM57="e",5))))),0))</f>
        <v>0</v>
      </c>
      <c r="DN57" s="277" t="b">
        <f>IF(MDQ!$W60=5,
IF(ErfassungMDQ!DN57="a",5,
IF(ErfassungMDQ!DN57="b",4,
IF(ErfassungMDQ!DN57="c",3,
IF(ErfassungMDQ!DN57="d",2,
IF(ErfassungMDQ!DN57="e",1))))),
IF(MDQ!$W60=1,
IF(ErfassungMDQ!DN57="a",1,
IF(ErfassungMDQ!DN57="b",2,
IF(ErfassungMDQ!DN57="c",3,
IF(ErfassungMDQ!DN57="d",4,
IF(ErfassungMDQ!DN57="e",5))))),0))</f>
        <v>0</v>
      </c>
      <c r="DO57" s="278" t="b">
        <f>IF(MDQ!$W60=5,
IF(ErfassungMDQ!DO57="a",5,
IF(ErfassungMDQ!DO57="b",4,
IF(ErfassungMDQ!DO57="c",3,
IF(ErfassungMDQ!DO57="d",2,
IF(ErfassungMDQ!DO57="e",1))))),
IF(MDQ!$W60=1,
IF(ErfassungMDQ!DO57="a",1,
IF(ErfassungMDQ!DO57="b",2,
IF(ErfassungMDQ!DO57="c",3,
IF(ErfassungMDQ!DO57="d",4,
IF(ErfassungMDQ!DO57="e",5))))),0))</f>
        <v>0</v>
      </c>
      <c r="DP57" s="277" t="b">
        <f>IF(MDQ!$W60=5,
IF(ErfassungMDQ!DP57="a",5,
IF(ErfassungMDQ!DP57="b",4,
IF(ErfassungMDQ!DP57="c",3,
IF(ErfassungMDQ!DP57="d",2,
IF(ErfassungMDQ!DP57="e",1))))),
IF(MDQ!$W60=1,
IF(ErfassungMDQ!DP57="a",1,
IF(ErfassungMDQ!DP57="b",2,
IF(ErfassungMDQ!DP57="c",3,
IF(ErfassungMDQ!DP57="d",4,
IF(ErfassungMDQ!DP57="e",5))))),0))</f>
        <v>0</v>
      </c>
      <c r="DQ57" s="278" t="b">
        <f>IF(MDQ!$W60=5,
IF(ErfassungMDQ!DQ57="a",5,
IF(ErfassungMDQ!DQ57="b",4,
IF(ErfassungMDQ!DQ57="c",3,
IF(ErfassungMDQ!DQ57="d",2,
IF(ErfassungMDQ!DQ57="e",1))))),
IF(MDQ!$W60=1,
IF(ErfassungMDQ!DQ57="a",1,
IF(ErfassungMDQ!DQ57="b",2,
IF(ErfassungMDQ!DQ57="c",3,
IF(ErfassungMDQ!DQ57="d",4,
IF(ErfassungMDQ!DQ57="e",5))))),0))</f>
        <v>0</v>
      </c>
      <c r="DR57" s="277" t="b">
        <f>IF(MDQ!$W60=5,
IF(ErfassungMDQ!DR57="a",5,
IF(ErfassungMDQ!DR57="b",4,
IF(ErfassungMDQ!DR57="c",3,
IF(ErfassungMDQ!DR57="d",2,
IF(ErfassungMDQ!DR57="e",1))))),
IF(MDQ!$W60=1,
IF(ErfassungMDQ!DR57="a",1,
IF(ErfassungMDQ!DR57="b",2,
IF(ErfassungMDQ!DR57="c",3,
IF(ErfassungMDQ!DR57="d",4,
IF(ErfassungMDQ!DR57="e",5))))),0))</f>
        <v>0</v>
      </c>
      <c r="DS57" s="278" t="b">
        <f>IF(MDQ!$W60=5,
IF(ErfassungMDQ!DS57="a",5,
IF(ErfassungMDQ!DS57="b",4,
IF(ErfassungMDQ!DS57="c",3,
IF(ErfassungMDQ!DS57="d",2,
IF(ErfassungMDQ!DS57="e",1))))),
IF(MDQ!$W60=1,
IF(ErfassungMDQ!DS57="a",1,
IF(ErfassungMDQ!DS57="b",2,
IF(ErfassungMDQ!DS57="c",3,
IF(ErfassungMDQ!DS57="d",4,
IF(ErfassungMDQ!DS57="e",5))))),0))</f>
        <v>0</v>
      </c>
      <c r="DT57" s="277" t="b">
        <f>IF(MDQ!$W60=5,
IF(ErfassungMDQ!DT57="a",5,
IF(ErfassungMDQ!DT57="b",4,
IF(ErfassungMDQ!DT57="c",3,
IF(ErfassungMDQ!DT57="d",2,
IF(ErfassungMDQ!DT57="e",1))))),
IF(MDQ!$W60=1,
IF(ErfassungMDQ!DT57="a",1,
IF(ErfassungMDQ!DT57="b",2,
IF(ErfassungMDQ!DT57="c",3,
IF(ErfassungMDQ!DT57="d",4,
IF(ErfassungMDQ!DT57="e",5))))),0))</f>
        <v>0</v>
      </c>
      <c r="DU57" s="278" t="b">
        <f>IF(MDQ!$W60=5,
IF(ErfassungMDQ!DU57="a",5,
IF(ErfassungMDQ!DU57="b",4,
IF(ErfassungMDQ!DU57="c",3,
IF(ErfassungMDQ!DU57="d",2,
IF(ErfassungMDQ!DU57="e",1))))),
IF(MDQ!$W60=1,
IF(ErfassungMDQ!DU57="a",1,
IF(ErfassungMDQ!DU57="b",2,
IF(ErfassungMDQ!DU57="c",3,
IF(ErfassungMDQ!DU57="d",4,
IF(ErfassungMDQ!DU57="e",5))))),0))</f>
        <v>0</v>
      </c>
      <c r="DV57" s="277" t="b">
        <f>IF(MDQ!$W60=5,
IF(ErfassungMDQ!DV57="a",5,
IF(ErfassungMDQ!DV57="b",4,
IF(ErfassungMDQ!DV57="c",3,
IF(ErfassungMDQ!DV57="d",2,
IF(ErfassungMDQ!DV57="e",1))))),
IF(MDQ!$W60=1,
IF(ErfassungMDQ!DV57="a",1,
IF(ErfassungMDQ!DV57="b",2,
IF(ErfassungMDQ!DV57="c",3,
IF(ErfassungMDQ!DV57="d",4,
IF(ErfassungMDQ!DV57="e",5))))),0))</f>
        <v>0</v>
      </c>
      <c r="DW57" s="278" t="b">
        <f>IF(MDQ!$W60=5,
IF(ErfassungMDQ!DW57="a",5,
IF(ErfassungMDQ!DW57="b",4,
IF(ErfassungMDQ!DW57="c",3,
IF(ErfassungMDQ!DW57="d",2,
IF(ErfassungMDQ!DW57="e",1))))),
IF(MDQ!$W60=1,
IF(ErfassungMDQ!DW57="a",1,
IF(ErfassungMDQ!DW57="b",2,
IF(ErfassungMDQ!DW57="c",3,
IF(ErfassungMDQ!DW57="d",4,
IF(ErfassungMDQ!DW57="e",5))))),0))</f>
        <v>0</v>
      </c>
      <c r="DX57" s="277" t="b">
        <f>IF(MDQ!$W60=5,
IF(ErfassungMDQ!DX57="a",5,
IF(ErfassungMDQ!DX57="b",4,
IF(ErfassungMDQ!DX57="c",3,
IF(ErfassungMDQ!DX57="d",2,
IF(ErfassungMDQ!DX57="e",1))))),
IF(MDQ!$W60=1,
IF(ErfassungMDQ!DX57="a",1,
IF(ErfassungMDQ!DX57="b",2,
IF(ErfassungMDQ!DX57="c",3,
IF(ErfassungMDQ!DX57="d",4,
IF(ErfassungMDQ!DX57="e",5))))),0))</f>
        <v>0</v>
      </c>
      <c r="DY57" s="278" t="b">
        <f>IF(MDQ!$W60=5,
IF(ErfassungMDQ!DY57="a",5,
IF(ErfassungMDQ!DY57="b",4,
IF(ErfassungMDQ!DY57="c",3,
IF(ErfassungMDQ!DY57="d",2,
IF(ErfassungMDQ!DY57="e",1))))),
IF(MDQ!$W60=1,
IF(ErfassungMDQ!DY57="a",1,
IF(ErfassungMDQ!DY57="b",2,
IF(ErfassungMDQ!DY57="c",3,
IF(ErfassungMDQ!DY57="d",4,
IF(ErfassungMDQ!DY57="e",5))))),0))</f>
        <v>0</v>
      </c>
      <c r="DZ57" s="277" t="b">
        <f>IF(MDQ!$W60=5,
IF(ErfassungMDQ!DZ57="a",5,
IF(ErfassungMDQ!DZ57="b",4,
IF(ErfassungMDQ!DZ57="c",3,
IF(ErfassungMDQ!DZ57="d",2,
IF(ErfassungMDQ!DZ57="e",1))))),
IF(MDQ!$W60=1,
IF(ErfassungMDQ!DZ57="a",1,
IF(ErfassungMDQ!DZ57="b",2,
IF(ErfassungMDQ!DZ57="c",3,
IF(ErfassungMDQ!DZ57="d",4,
IF(ErfassungMDQ!DZ57="e",5))))),0))</f>
        <v>0</v>
      </c>
      <c r="EA57" s="278" t="b">
        <f>IF(MDQ!$W60=5,
IF(ErfassungMDQ!EA57="a",5,
IF(ErfassungMDQ!EA57="b",4,
IF(ErfassungMDQ!EA57="c",3,
IF(ErfassungMDQ!EA57="d",2,
IF(ErfassungMDQ!EA57="e",1))))),
IF(MDQ!$W60=1,
IF(ErfassungMDQ!EA57="a",1,
IF(ErfassungMDQ!EA57="b",2,
IF(ErfassungMDQ!EA57="c",3,
IF(ErfassungMDQ!EA57="d",4,
IF(ErfassungMDQ!EA57="e",5))))),0))</f>
        <v>0</v>
      </c>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row>
    <row r="58" spans="1:155" ht="12.75" customHeight="1">
      <c r="A58" s="276">
        <v>51</v>
      </c>
      <c r="B58" s="277" t="b">
        <f>IF(MDQ!$W61=5,
IF(ErfassungMDQ!B58="a",5,
IF(ErfassungMDQ!B58="b",4,
IF(ErfassungMDQ!B58="c",3,
IF(ErfassungMDQ!B58="d",2,
IF(ErfassungMDQ!B58="e",1))))),
IF(MDQ!$W61=1,
IF(ErfassungMDQ!B58="a",1,
IF(ErfassungMDQ!B58="b",2,
IF(ErfassungMDQ!B58="c",3,
IF(ErfassungMDQ!B58="d",4,
IF(ErfassungMDQ!B58="e",5))))),0))</f>
        <v>0</v>
      </c>
      <c r="C58" s="278" t="b">
        <f>IF(MDQ!$W61=5,
IF(ErfassungMDQ!C58="a",5,
IF(ErfassungMDQ!C58="b",4,
IF(ErfassungMDQ!C58="c",3,
IF(ErfassungMDQ!C58="d",2,
IF(ErfassungMDQ!C58="e",1))))),
IF(MDQ!$W61=1,
IF(ErfassungMDQ!C58="a",1,
IF(ErfassungMDQ!C58="b",2,
IF(ErfassungMDQ!C58="c",3,
IF(ErfassungMDQ!C58="d",4,
IF(ErfassungMDQ!C58="e",5))))),0))</f>
        <v>0</v>
      </c>
      <c r="D58" s="277" t="b">
        <f>IF(MDQ!$W61=5,
IF(ErfassungMDQ!D58="a",5,
IF(ErfassungMDQ!D58="b",4,
IF(ErfassungMDQ!D58="c",3,
IF(ErfassungMDQ!D58="d",2,
IF(ErfassungMDQ!D58="e",1))))),
IF(MDQ!$W61=1,
IF(ErfassungMDQ!D58="a",1,
IF(ErfassungMDQ!D58="b",2,
IF(ErfassungMDQ!D58="c",3,
IF(ErfassungMDQ!D58="d",4,
IF(ErfassungMDQ!D58="e",5))))),0))</f>
        <v>0</v>
      </c>
      <c r="E58" s="278" t="b">
        <f>IF(MDQ!$W61=5,
IF(ErfassungMDQ!E58="a",5,
IF(ErfassungMDQ!E58="b",4,
IF(ErfassungMDQ!E58="c",3,
IF(ErfassungMDQ!E58="d",2,
IF(ErfassungMDQ!E58="e",1))))),
IF(MDQ!$W61=1,
IF(ErfassungMDQ!E58="a",1,
IF(ErfassungMDQ!E58="b",2,
IF(ErfassungMDQ!E58="c",3,
IF(ErfassungMDQ!E58="d",4,
IF(ErfassungMDQ!E58="e",5))))),0))</f>
        <v>0</v>
      </c>
      <c r="F58" s="277" t="b">
        <f>IF(MDQ!$W61=5,
IF(ErfassungMDQ!F58="a",5,
IF(ErfassungMDQ!F58="b",4,
IF(ErfassungMDQ!F58="c",3,
IF(ErfassungMDQ!F58="d",2,
IF(ErfassungMDQ!F58="e",1))))),
IF(MDQ!$W61=1,
IF(ErfassungMDQ!F58="a",1,
IF(ErfassungMDQ!F58="b",2,
IF(ErfassungMDQ!F58="c",3,
IF(ErfassungMDQ!F58="d",4,
IF(ErfassungMDQ!F58="e",5))))),0))</f>
        <v>0</v>
      </c>
      <c r="G58" s="278" t="b">
        <f>IF(MDQ!$W61=5,
IF(ErfassungMDQ!G58="a",5,
IF(ErfassungMDQ!G58="b",4,
IF(ErfassungMDQ!G58="c",3,
IF(ErfassungMDQ!G58="d",2,
IF(ErfassungMDQ!G58="e",1))))),
IF(MDQ!$W61=1,
IF(ErfassungMDQ!G58="a",1,
IF(ErfassungMDQ!G58="b",2,
IF(ErfassungMDQ!G58="c",3,
IF(ErfassungMDQ!G58="d",4,
IF(ErfassungMDQ!G58="e",5))))),0))</f>
        <v>0</v>
      </c>
      <c r="H58" s="277" t="b">
        <f>IF(MDQ!$W61=5,
IF(ErfassungMDQ!H58="a",5,
IF(ErfassungMDQ!H58="b",4,
IF(ErfassungMDQ!H58="c",3,
IF(ErfassungMDQ!H58="d",2,
IF(ErfassungMDQ!H58="e",1))))),
IF(MDQ!$W61=1,
IF(ErfassungMDQ!H58="a",1,
IF(ErfassungMDQ!H58="b",2,
IF(ErfassungMDQ!H58="c",3,
IF(ErfassungMDQ!H58="d",4,
IF(ErfassungMDQ!H58="e",5))))),0))</f>
        <v>0</v>
      </c>
      <c r="I58" s="278" t="b">
        <f>IF(MDQ!$W61=5,
IF(ErfassungMDQ!I58="a",5,
IF(ErfassungMDQ!I58="b",4,
IF(ErfassungMDQ!I58="c",3,
IF(ErfassungMDQ!I58="d",2,
IF(ErfassungMDQ!I58="e",1))))),
IF(MDQ!$W61=1,
IF(ErfassungMDQ!I58="a",1,
IF(ErfassungMDQ!I58="b",2,
IF(ErfassungMDQ!I58="c",3,
IF(ErfassungMDQ!I58="d",4,
IF(ErfassungMDQ!I58="e",5))))),0))</f>
        <v>0</v>
      </c>
      <c r="J58" s="277" t="b">
        <f>IF(MDQ!$W61=5,
IF(ErfassungMDQ!J58="a",5,
IF(ErfassungMDQ!J58="b",4,
IF(ErfassungMDQ!J58="c",3,
IF(ErfassungMDQ!J58="d",2,
IF(ErfassungMDQ!J58="e",1))))),
IF(MDQ!$W61=1,
IF(ErfassungMDQ!J58="a",1,
IF(ErfassungMDQ!J58="b",2,
IF(ErfassungMDQ!J58="c",3,
IF(ErfassungMDQ!J58="d",4,
IF(ErfassungMDQ!J58="e",5))))),0))</f>
        <v>0</v>
      </c>
      <c r="K58" s="278" t="b">
        <f>IF(MDQ!$W61=5,
IF(ErfassungMDQ!K58="a",5,
IF(ErfassungMDQ!K58="b",4,
IF(ErfassungMDQ!K58="c",3,
IF(ErfassungMDQ!K58="d",2,
IF(ErfassungMDQ!K58="e",1))))),
IF(MDQ!$W61=1,
IF(ErfassungMDQ!K58="a",1,
IF(ErfassungMDQ!K58="b",2,
IF(ErfassungMDQ!K58="c",3,
IF(ErfassungMDQ!K58="d",4,
IF(ErfassungMDQ!K58="e",5))))),0))</f>
        <v>0</v>
      </c>
      <c r="L58" s="277" t="b">
        <f>IF(MDQ!$W61=5,
IF(ErfassungMDQ!L58="a",5,
IF(ErfassungMDQ!L58="b",4,
IF(ErfassungMDQ!L58="c",3,
IF(ErfassungMDQ!L58="d",2,
IF(ErfassungMDQ!L58="e",1))))),
IF(MDQ!$W61=1,
IF(ErfassungMDQ!L58="a",1,
IF(ErfassungMDQ!L58="b",2,
IF(ErfassungMDQ!L58="c",3,
IF(ErfassungMDQ!L58="d",4,
IF(ErfassungMDQ!L58="e",5))))),0))</f>
        <v>0</v>
      </c>
      <c r="M58" s="278" t="b">
        <f>IF(MDQ!$W61=5,
IF(ErfassungMDQ!M58="a",5,
IF(ErfassungMDQ!M58="b",4,
IF(ErfassungMDQ!M58="c",3,
IF(ErfassungMDQ!M58="d",2,
IF(ErfassungMDQ!M58="e",1))))),
IF(MDQ!$W61=1,
IF(ErfassungMDQ!M58="a",1,
IF(ErfassungMDQ!M58="b",2,
IF(ErfassungMDQ!M58="c",3,
IF(ErfassungMDQ!M58="d",4,
IF(ErfassungMDQ!M58="e",5))))),0))</f>
        <v>0</v>
      </c>
      <c r="N58" s="277" t="b">
        <f>IF(MDQ!$W61=5,
IF(ErfassungMDQ!N58="a",5,
IF(ErfassungMDQ!N58="b",4,
IF(ErfassungMDQ!N58="c",3,
IF(ErfassungMDQ!N58="d",2,
IF(ErfassungMDQ!N58="e",1))))),
IF(MDQ!$W61=1,
IF(ErfassungMDQ!N58="a",1,
IF(ErfassungMDQ!N58="b",2,
IF(ErfassungMDQ!N58="c",3,
IF(ErfassungMDQ!N58="d",4,
IF(ErfassungMDQ!N58="e",5))))),0))</f>
        <v>0</v>
      </c>
      <c r="O58" s="278" t="b">
        <f>IF(MDQ!$W61=5,
IF(ErfassungMDQ!O58="a",5,
IF(ErfassungMDQ!O58="b",4,
IF(ErfassungMDQ!O58="c",3,
IF(ErfassungMDQ!O58="d",2,
IF(ErfassungMDQ!O58="e",1))))),
IF(MDQ!$W61=1,
IF(ErfassungMDQ!O58="a",1,
IF(ErfassungMDQ!O58="b",2,
IF(ErfassungMDQ!O58="c",3,
IF(ErfassungMDQ!O58="d",4,
IF(ErfassungMDQ!O58="e",5))))),0))</f>
        <v>0</v>
      </c>
      <c r="P58" s="277" t="b">
        <f>IF(MDQ!$W61=5,
IF(ErfassungMDQ!P58="a",5,
IF(ErfassungMDQ!P58="b",4,
IF(ErfassungMDQ!P58="c",3,
IF(ErfassungMDQ!P58="d",2,
IF(ErfassungMDQ!P58="e",1))))),
IF(MDQ!$W61=1,
IF(ErfassungMDQ!P58="a",1,
IF(ErfassungMDQ!P58="b",2,
IF(ErfassungMDQ!P58="c",3,
IF(ErfassungMDQ!P58="d",4,
IF(ErfassungMDQ!P58="e",5))))),0))</f>
        <v>0</v>
      </c>
      <c r="Q58" s="278" t="b">
        <f>IF(MDQ!$W61=5,
IF(ErfassungMDQ!Q58="a",5,
IF(ErfassungMDQ!Q58="b",4,
IF(ErfassungMDQ!Q58="c",3,
IF(ErfassungMDQ!Q58="d",2,
IF(ErfassungMDQ!Q58="e",1))))),
IF(MDQ!$W61=1,
IF(ErfassungMDQ!Q58="a",1,
IF(ErfassungMDQ!Q58="b",2,
IF(ErfassungMDQ!Q58="c",3,
IF(ErfassungMDQ!Q58="d",4,
IF(ErfassungMDQ!Q58="e",5))))),0))</f>
        <v>0</v>
      </c>
      <c r="R58" s="277" t="b">
        <f>IF(MDQ!$W61=5,
IF(ErfassungMDQ!R58="a",5,
IF(ErfassungMDQ!R58="b",4,
IF(ErfassungMDQ!R58="c",3,
IF(ErfassungMDQ!R58="d",2,
IF(ErfassungMDQ!R58="e",1))))),
IF(MDQ!$W61=1,
IF(ErfassungMDQ!R58="a",1,
IF(ErfassungMDQ!R58="b",2,
IF(ErfassungMDQ!R58="c",3,
IF(ErfassungMDQ!R58="d",4,
IF(ErfassungMDQ!R58="e",5))))),0))</f>
        <v>0</v>
      </c>
      <c r="S58" s="278" t="b">
        <f>IF(MDQ!$W61=5,
IF(ErfassungMDQ!S58="a",5,
IF(ErfassungMDQ!S58="b",4,
IF(ErfassungMDQ!S58="c",3,
IF(ErfassungMDQ!S58="d",2,
IF(ErfassungMDQ!S58="e",1))))),
IF(MDQ!$W61=1,
IF(ErfassungMDQ!S58="a",1,
IF(ErfassungMDQ!S58="b",2,
IF(ErfassungMDQ!S58="c",3,
IF(ErfassungMDQ!S58="d",4,
IF(ErfassungMDQ!S58="e",5))))),0))</f>
        <v>0</v>
      </c>
      <c r="T58" s="277" t="b">
        <f>IF(MDQ!$W61=5,
IF(ErfassungMDQ!T58="a",5,
IF(ErfassungMDQ!T58="b",4,
IF(ErfassungMDQ!T58="c",3,
IF(ErfassungMDQ!T58="d",2,
IF(ErfassungMDQ!T58="e",1))))),
IF(MDQ!$W61=1,
IF(ErfassungMDQ!T58="a",1,
IF(ErfassungMDQ!T58="b",2,
IF(ErfassungMDQ!T58="c",3,
IF(ErfassungMDQ!T58="d",4,
IF(ErfassungMDQ!T58="e",5))))),0))</f>
        <v>0</v>
      </c>
      <c r="U58" s="278" t="b">
        <f>IF(MDQ!$W61=5,
IF(ErfassungMDQ!U58="a",5,
IF(ErfassungMDQ!U58="b",4,
IF(ErfassungMDQ!U58="c",3,
IF(ErfassungMDQ!U58="d",2,
IF(ErfassungMDQ!U58="e",1))))),
IF(MDQ!$W61=1,
IF(ErfassungMDQ!U58="a",1,
IF(ErfassungMDQ!U58="b",2,
IF(ErfassungMDQ!U58="c",3,
IF(ErfassungMDQ!U58="d",4,
IF(ErfassungMDQ!U58="e",5))))),0))</f>
        <v>0</v>
      </c>
      <c r="V58" s="277" t="b">
        <f>IF(MDQ!$W61=5,
IF(ErfassungMDQ!V58="a",5,
IF(ErfassungMDQ!V58="b",4,
IF(ErfassungMDQ!V58="c",3,
IF(ErfassungMDQ!V58="d",2,
IF(ErfassungMDQ!V58="e",1))))),
IF(MDQ!$W61=1,
IF(ErfassungMDQ!V58="a",1,
IF(ErfassungMDQ!V58="b",2,
IF(ErfassungMDQ!V58="c",3,
IF(ErfassungMDQ!V58="d",4,
IF(ErfassungMDQ!V58="e",5))))),0))</f>
        <v>0</v>
      </c>
      <c r="W58" s="278" t="b">
        <f>IF(MDQ!$W61=5,
IF(ErfassungMDQ!W58="a",5,
IF(ErfassungMDQ!W58="b",4,
IF(ErfassungMDQ!W58="c",3,
IF(ErfassungMDQ!W58="d",2,
IF(ErfassungMDQ!W58="e",1))))),
IF(MDQ!$W61=1,
IF(ErfassungMDQ!W58="a",1,
IF(ErfassungMDQ!W58="b",2,
IF(ErfassungMDQ!W58="c",3,
IF(ErfassungMDQ!W58="d",4,
IF(ErfassungMDQ!W58="e",5))))),0))</f>
        <v>0</v>
      </c>
      <c r="X58" s="277" t="b">
        <f>IF(MDQ!$W61=5,
IF(ErfassungMDQ!X58="a",5,
IF(ErfassungMDQ!X58="b",4,
IF(ErfassungMDQ!X58="c",3,
IF(ErfassungMDQ!X58="d",2,
IF(ErfassungMDQ!X58="e",1))))),
IF(MDQ!$W61=1,
IF(ErfassungMDQ!X58="a",1,
IF(ErfassungMDQ!X58="b",2,
IF(ErfassungMDQ!X58="c",3,
IF(ErfassungMDQ!X58="d",4,
IF(ErfassungMDQ!X58="e",5))))),0))</f>
        <v>0</v>
      </c>
      <c r="Y58" s="278" t="b">
        <f>IF(MDQ!$W61=5,
IF(ErfassungMDQ!Y58="a",5,
IF(ErfassungMDQ!Y58="b",4,
IF(ErfassungMDQ!Y58="c",3,
IF(ErfassungMDQ!Y58="d",2,
IF(ErfassungMDQ!Y58="e",1))))),
IF(MDQ!$W61=1,
IF(ErfassungMDQ!Y58="a",1,
IF(ErfassungMDQ!Y58="b",2,
IF(ErfassungMDQ!Y58="c",3,
IF(ErfassungMDQ!Y58="d",4,
IF(ErfassungMDQ!Y58="e",5))))),0))</f>
        <v>0</v>
      </c>
      <c r="Z58" s="277" t="b">
        <f>IF(MDQ!$W61=5,
IF(ErfassungMDQ!Z58="a",5,
IF(ErfassungMDQ!Z58="b",4,
IF(ErfassungMDQ!Z58="c",3,
IF(ErfassungMDQ!Z58="d",2,
IF(ErfassungMDQ!Z58="e",1))))),
IF(MDQ!$W61=1,
IF(ErfassungMDQ!Z58="a",1,
IF(ErfassungMDQ!Z58="b",2,
IF(ErfassungMDQ!Z58="c",3,
IF(ErfassungMDQ!Z58="d",4,
IF(ErfassungMDQ!Z58="e",5))))),0))</f>
        <v>0</v>
      </c>
      <c r="AA58" s="278" t="b">
        <f>IF(MDQ!$W61=5,
IF(ErfassungMDQ!AA58="a",5,
IF(ErfassungMDQ!AA58="b",4,
IF(ErfassungMDQ!AA58="c",3,
IF(ErfassungMDQ!AA58="d",2,
IF(ErfassungMDQ!AA58="e",1))))),
IF(MDQ!$W61=1,
IF(ErfassungMDQ!AA58="a",1,
IF(ErfassungMDQ!AA58="b",2,
IF(ErfassungMDQ!AA58="c",3,
IF(ErfassungMDQ!AA58="d",4,
IF(ErfassungMDQ!AA58="e",5))))),0))</f>
        <v>0</v>
      </c>
      <c r="AB58" s="277" t="b">
        <f>IF(MDQ!$W61=5,
IF(ErfassungMDQ!AB58="a",5,
IF(ErfassungMDQ!AB58="b",4,
IF(ErfassungMDQ!AB58="c",3,
IF(ErfassungMDQ!AB58="d",2,
IF(ErfassungMDQ!AB58="e",1))))),
IF(MDQ!$W61=1,
IF(ErfassungMDQ!AB58="a",1,
IF(ErfassungMDQ!AB58="b",2,
IF(ErfassungMDQ!AB58="c",3,
IF(ErfassungMDQ!AB58="d",4,
IF(ErfassungMDQ!AB58="e",5))))),0))</f>
        <v>0</v>
      </c>
      <c r="AC58" s="278" t="b">
        <f>IF(MDQ!$W61=5,
IF(ErfassungMDQ!AC58="a",5,
IF(ErfassungMDQ!AC58="b",4,
IF(ErfassungMDQ!AC58="c",3,
IF(ErfassungMDQ!AC58="d",2,
IF(ErfassungMDQ!AC58="e",1))))),
IF(MDQ!$W61=1,
IF(ErfassungMDQ!AC58="a",1,
IF(ErfassungMDQ!AC58="b",2,
IF(ErfassungMDQ!AC58="c",3,
IF(ErfassungMDQ!AC58="d",4,
IF(ErfassungMDQ!AC58="e",5))))),0))</f>
        <v>0</v>
      </c>
      <c r="AD58" s="277" t="b">
        <f>IF(MDQ!$W61=5,
IF(ErfassungMDQ!AD58="a",5,
IF(ErfassungMDQ!AD58="b",4,
IF(ErfassungMDQ!AD58="c",3,
IF(ErfassungMDQ!AD58="d",2,
IF(ErfassungMDQ!AD58="e",1))))),
IF(MDQ!$W61=1,
IF(ErfassungMDQ!AD58="a",1,
IF(ErfassungMDQ!AD58="b",2,
IF(ErfassungMDQ!AD58="c",3,
IF(ErfassungMDQ!AD58="d",4,
IF(ErfassungMDQ!AD58="e",5))))),0))</f>
        <v>0</v>
      </c>
      <c r="AE58" s="278" t="b">
        <f>IF(MDQ!$W61=5,
IF(ErfassungMDQ!AE58="a",5,
IF(ErfassungMDQ!AE58="b",4,
IF(ErfassungMDQ!AE58="c",3,
IF(ErfassungMDQ!AE58="d",2,
IF(ErfassungMDQ!AE58="e",1))))),
IF(MDQ!$W61=1,
IF(ErfassungMDQ!AE58="a",1,
IF(ErfassungMDQ!AE58="b",2,
IF(ErfassungMDQ!AE58="c",3,
IF(ErfassungMDQ!AE58="d",4,
IF(ErfassungMDQ!AE58="e",5))))),0))</f>
        <v>0</v>
      </c>
      <c r="AF58" s="277" t="b">
        <f>IF(MDQ!$W61=5,
IF(ErfassungMDQ!AF58="a",5,
IF(ErfassungMDQ!AF58="b",4,
IF(ErfassungMDQ!AF58="c",3,
IF(ErfassungMDQ!AF58="d",2,
IF(ErfassungMDQ!AF58="e",1))))),
IF(MDQ!$W61=1,
IF(ErfassungMDQ!AF58="a",1,
IF(ErfassungMDQ!AF58="b",2,
IF(ErfassungMDQ!AF58="c",3,
IF(ErfassungMDQ!AF58="d",4,
IF(ErfassungMDQ!AF58="e",5))))),0))</f>
        <v>0</v>
      </c>
      <c r="AG58" s="278" t="b">
        <f>IF(MDQ!$W61=5,
IF(ErfassungMDQ!AG58="a",5,
IF(ErfassungMDQ!AG58="b",4,
IF(ErfassungMDQ!AG58="c",3,
IF(ErfassungMDQ!AG58="d",2,
IF(ErfassungMDQ!AG58="e",1))))),
IF(MDQ!$W61=1,
IF(ErfassungMDQ!AG58="a",1,
IF(ErfassungMDQ!AG58="b",2,
IF(ErfassungMDQ!AG58="c",3,
IF(ErfassungMDQ!AG58="d",4,
IF(ErfassungMDQ!AG58="e",5))))),0))</f>
        <v>0</v>
      </c>
      <c r="AH58" s="277" t="b">
        <f>IF(MDQ!$W61=5,
IF(ErfassungMDQ!AH58="a",5,
IF(ErfassungMDQ!AH58="b",4,
IF(ErfassungMDQ!AH58="c",3,
IF(ErfassungMDQ!AH58="d",2,
IF(ErfassungMDQ!AH58="e",1))))),
IF(MDQ!$W61=1,
IF(ErfassungMDQ!AH58="a",1,
IF(ErfassungMDQ!AH58="b",2,
IF(ErfassungMDQ!AH58="c",3,
IF(ErfassungMDQ!AH58="d",4,
IF(ErfassungMDQ!AH58="e",5))))),0))</f>
        <v>0</v>
      </c>
      <c r="AI58" s="278" t="b">
        <f>IF(MDQ!$W61=5,
IF(ErfassungMDQ!AI58="a",5,
IF(ErfassungMDQ!AI58="b",4,
IF(ErfassungMDQ!AI58="c",3,
IF(ErfassungMDQ!AI58="d",2,
IF(ErfassungMDQ!AI58="e",1))))),
IF(MDQ!$W61=1,
IF(ErfassungMDQ!AI58="a",1,
IF(ErfassungMDQ!AI58="b",2,
IF(ErfassungMDQ!AI58="c",3,
IF(ErfassungMDQ!AI58="d",4,
IF(ErfassungMDQ!AI58="e",5))))),0))</f>
        <v>0</v>
      </c>
      <c r="AJ58" s="277" t="b">
        <f>IF(MDQ!$W61=5,
IF(ErfassungMDQ!AJ58="a",5,
IF(ErfassungMDQ!AJ58="b",4,
IF(ErfassungMDQ!AJ58="c",3,
IF(ErfassungMDQ!AJ58="d",2,
IF(ErfassungMDQ!AJ58="e",1))))),
IF(MDQ!$W61=1,
IF(ErfassungMDQ!AJ58="a",1,
IF(ErfassungMDQ!AJ58="b",2,
IF(ErfassungMDQ!AJ58="c",3,
IF(ErfassungMDQ!AJ58="d",4,
IF(ErfassungMDQ!AJ58="e",5))))),0))</f>
        <v>0</v>
      </c>
      <c r="AK58" s="278" t="b">
        <f>IF(MDQ!$W61=5,
IF(ErfassungMDQ!AK58="a",5,
IF(ErfassungMDQ!AK58="b",4,
IF(ErfassungMDQ!AK58="c",3,
IF(ErfassungMDQ!AK58="d",2,
IF(ErfassungMDQ!AK58="e",1))))),
IF(MDQ!$W61=1,
IF(ErfassungMDQ!AK58="a",1,
IF(ErfassungMDQ!AK58="b",2,
IF(ErfassungMDQ!AK58="c",3,
IF(ErfassungMDQ!AK58="d",4,
IF(ErfassungMDQ!AK58="e",5))))),0))</f>
        <v>0</v>
      </c>
      <c r="AL58" s="277" t="b">
        <f>IF(MDQ!$W61=5,
IF(ErfassungMDQ!AL58="a",5,
IF(ErfassungMDQ!AL58="b",4,
IF(ErfassungMDQ!AL58="c",3,
IF(ErfassungMDQ!AL58="d",2,
IF(ErfassungMDQ!AL58="e",1))))),
IF(MDQ!$W61=1,
IF(ErfassungMDQ!AL58="a",1,
IF(ErfassungMDQ!AL58="b",2,
IF(ErfassungMDQ!AL58="c",3,
IF(ErfassungMDQ!AL58="d",4,
IF(ErfassungMDQ!AL58="e",5))))),0))</f>
        <v>0</v>
      </c>
      <c r="AM58" s="278" t="b">
        <f>IF(MDQ!$W61=5,
IF(ErfassungMDQ!AM58="a",5,
IF(ErfassungMDQ!AM58="b",4,
IF(ErfassungMDQ!AM58="c",3,
IF(ErfassungMDQ!AM58="d",2,
IF(ErfassungMDQ!AM58="e",1))))),
IF(MDQ!$W61=1,
IF(ErfassungMDQ!AM58="a",1,
IF(ErfassungMDQ!AM58="b",2,
IF(ErfassungMDQ!AM58="c",3,
IF(ErfassungMDQ!AM58="d",4,
IF(ErfassungMDQ!AM58="e",5))))),0))</f>
        <v>0</v>
      </c>
      <c r="AN58" s="277" t="b">
        <f>IF(MDQ!$W61=5,
IF(ErfassungMDQ!AN58="a",5,
IF(ErfassungMDQ!AN58="b",4,
IF(ErfassungMDQ!AN58="c",3,
IF(ErfassungMDQ!AN58="d",2,
IF(ErfassungMDQ!AN58="e",1))))),
IF(MDQ!$W61=1,
IF(ErfassungMDQ!AN58="a",1,
IF(ErfassungMDQ!AN58="b",2,
IF(ErfassungMDQ!AN58="c",3,
IF(ErfassungMDQ!AN58="d",4,
IF(ErfassungMDQ!AN58="e",5))))),0))</f>
        <v>0</v>
      </c>
      <c r="AO58" s="278" t="b">
        <f>IF(MDQ!$W61=5,
IF(ErfassungMDQ!AO58="a",5,
IF(ErfassungMDQ!AO58="b",4,
IF(ErfassungMDQ!AO58="c",3,
IF(ErfassungMDQ!AO58="d",2,
IF(ErfassungMDQ!AO58="e",1))))),
IF(MDQ!$W61=1,
IF(ErfassungMDQ!AO58="a",1,
IF(ErfassungMDQ!AO58="b",2,
IF(ErfassungMDQ!AO58="c",3,
IF(ErfassungMDQ!AO58="d",4,
IF(ErfassungMDQ!AO58="e",5))))),0))</f>
        <v>0</v>
      </c>
      <c r="AP58" s="277" t="b">
        <f>IF(MDQ!$W61=5,
IF(ErfassungMDQ!AP58="a",5,
IF(ErfassungMDQ!AP58="b",4,
IF(ErfassungMDQ!AP58="c",3,
IF(ErfassungMDQ!AP58="d",2,
IF(ErfassungMDQ!AP58="e",1))))),
IF(MDQ!$W61=1,
IF(ErfassungMDQ!AP58="a",1,
IF(ErfassungMDQ!AP58="b",2,
IF(ErfassungMDQ!AP58="c",3,
IF(ErfassungMDQ!AP58="d",4,
IF(ErfassungMDQ!AP58="e",5))))),0))</f>
        <v>0</v>
      </c>
      <c r="AQ58" s="278" t="b">
        <f>IF(MDQ!$W61=5,
IF(ErfassungMDQ!AQ58="a",5,
IF(ErfassungMDQ!AQ58="b",4,
IF(ErfassungMDQ!AQ58="c",3,
IF(ErfassungMDQ!AQ58="d",2,
IF(ErfassungMDQ!AQ58="e",1))))),
IF(MDQ!$W61=1,
IF(ErfassungMDQ!AQ58="a",1,
IF(ErfassungMDQ!AQ58="b",2,
IF(ErfassungMDQ!AQ58="c",3,
IF(ErfassungMDQ!AQ58="d",4,
IF(ErfassungMDQ!AQ58="e",5))))),0))</f>
        <v>0</v>
      </c>
      <c r="AR58" s="277" t="b">
        <f>IF(MDQ!$W61=5,
IF(ErfassungMDQ!AR58="a",5,
IF(ErfassungMDQ!AR58="b",4,
IF(ErfassungMDQ!AR58="c",3,
IF(ErfassungMDQ!AR58="d",2,
IF(ErfassungMDQ!AR58="e",1))))),
IF(MDQ!$W61=1,
IF(ErfassungMDQ!AR58="a",1,
IF(ErfassungMDQ!AR58="b",2,
IF(ErfassungMDQ!AR58="c",3,
IF(ErfassungMDQ!AR58="d",4,
IF(ErfassungMDQ!AR58="e",5))))),0))</f>
        <v>0</v>
      </c>
      <c r="AS58" s="278" t="b">
        <f>IF(MDQ!$W61=5,
IF(ErfassungMDQ!AS58="a",5,
IF(ErfassungMDQ!AS58="b",4,
IF(ErfassungMDQ!AS58="c",3,
IF(ErfassungMDQ!AS58="d",2,
IF(ErfassungMDQ!AS58="e",1))))),
IF(MDQ!$W61=1,
IF(ErfassungMDQ!AS58="a",1,
IF(ErfassungMDQ!AS58="b",2,
IF(ErfassungMDQ!AS58="c",3,
IF(ErfassungMDQ!AS58="d",4,
IF(ErfassungMDQ!AS58="e",5))))),0))</f>
        <v>0</v>
      </c>
      <c r="AT58" s="277" t="b">
        <f>IF(MDQ!$W61=5,
IF(ErfassungMDQ!AT58="a",5,
IF(ErfassungMDQ!AT58="b",4,
IF(ErfassungMDQ!AT58="c",3,
IF(ErfassungMDQ!AT58="d",2,
IF(ErfassungMDQ!AT58="e",1))))),
IF(MDQ!$W61=1,
IF(ErfassungMDQ!AT58="a",1,
IF(ErfassungMDQ!AT58="b",2,
IF(ErfassungMDQ!AT58="c",3,
IF(ErfassungMDQ!AT58="d",4,
IF(ErfassungMDQ!AT58="e",5))))),0))</f>
        <v>0</v>
      </c>
      <c r="AU58" s="278" t="b">
        <f>IF(MDQ!$W61=5,
IF(ErfassungMDQ!AU58="a",5,
IF(ErfassungMDQ!AU58="b",4,
IF(ErfassungMDQ!AU58="c",3,
IF(ErfassungMDQ!AU58="d",2,
IF(ErfassungMDQ!AU58="e",1))))),
IF(MDQ!$W61=1,
IF(ErfassungMDQ!AU58="a",1,
IF(ErfassungMDQ!AU58="b",2,
IF(ErfassungMDQ!AU58="c",3,
IF(ErfassungMDQ!AU58="d",4,
IF(ErfassungMDQ!AU58="e",5))))),0))</f>
        <v>0</v>
      </c>
      <c r="AV58" s="277" t="b">
        <f>IF(MDQ!$W61=5,
IF(ErfassungMDQ!AV58="a",5,
IF(ErfassungMDQ!AV58="b",4,
IF(ErfassungMDQ!AV58="c",3,
IF(ErfassungMDQ!AV58="d",2,
IF(ErfassungMDQ!AV58="e",1))))),
IF(MDQ!$W61=1,
IF(ErfassungMDQ!AV58="a",1,
IF(ErfassungMDQ!AV58="b",2,
IF(ErfassungMDQ!AV58="c",3,
IF(ErfassungMDQ!AV58="d",4,
IF(ErfassungMDQ!AV58="e",5))))),0))</f>
        <v>0</v>
      </c>
      <c r="AW58" s="278" t="b">
        <f>IF(MDQ!$W61=5,
IF(ErfassungMDQ!AW58="a",5,
IF(ErfassungMDQ!AW58="b",4,
IF(ErfassungMDQ!AW58="c",3,
IF(ErfassungMDQ!AW58="d",2,
IF(ErfassungMDQ!AW58="e",1))))),
IF(MDQ!$W61=1,
IF(ErfassungMDQ!AW58="a",1,
IF(ErfassungMDQ!AW58="b",2,
IF(ErfassungMDQ!AW58="c",3,
IF(ErfassungMDQ!AW58="d",4,
IF(ErfassungMDQ!AW58="e",5))))),0))</f>
        <v>0</v>
      </c>
      <c r="AX58" s="277" t="b">
        <f>IF(MDQ!$W61=5,
IF(ErfassungMDQ!AX58="a",5,
IF(ErfassungMDQ!AX58="b",4,
IF(ErfassungMDQ!AX58="c",3,
IF(ErfassungMDQ!AX58="d",2,
IF(ErfassungMDQ!AX58="e",1))))),
IF(MDQ!$W61=1,
IF(ErfassungMDQ!AX58="a",1,
IF(ErfassungMDQ!AX58="b",2,
IF(ErfassungMDQ!AX58="c",3,
IF(ErfassungMDQ!AX58="d",4,
IF(ErfassungMDQ!AX58="e",5))))),0))</f>
        <v>0</v>
      </c>
      <c r="AY58" s="278" t="b">
        <f>IF(MDQ!$W61=5,
IF(ErfassungMDQ!AY58="a",5,
IF(ErfassungMDQ!AY58="b",4,
IF(ErfassungMDQ!AY58="c",3,
IF(ErfassungMDQ!AY58="d",2,
IF(ErfassungMDQ!AY58="e",1))))),
IF(MDQ!$W61=1,
IF(ErfassungMDQ!AY58="a",1,
IF(ErfassungMDQ!AY58="b",2,
IF(ErfassungMDQ!AY58="c",3,
IF(ErfassungMDQ!AY58="d",4,
IF(ErfassungMDQ!AY58="e",5))))),0))</f>
        <v>0</v>
      </c>
      <c r="AZ58" s="277" t="b">
        <f>IF(MDQ!$W61=5,
IF(ErfassungMDQ!AZ58="a",5,
IF(ErfassungMDQ!AZ58="b",4,
IF(ErfassungMDQ!AZ58="c",3,
IF(ErfassungMDQ!AZ58="d",2,
IF(ErfassungMDQ!AZ58="e",1))))),
IF(MDQ!$W61=1,
IF(ErfassungMDQ!AZ58="a",1,
IF(ErfassungMDQ!AZ58="b",2,
IF(ErfassungMDQ!AZ58="c",3,
IF(ErfassungMDQ!AZ58="d",4,
IF(ErfassungMDQ!AZ58="e",5))))),0))</f>
        <v>0</v>
      </c>
      <c r="BA58" s="278" t="b">
        <f>IF(MDQ!$W61=5,
IF(ErfassungMDQ!BA58="a",5,
IF(ErfassungMDQ!BA58="b",4,
IF(ErfassungMDQ!BA58="c",3,
IF(ErfassungMDQ!BA58="d",2,
IF(ErfassungMDQ!BA58="e",1))))),
IF(MDQ!$W61=1,
IF(ErfassungMDQ!BA58="a",1,
IF(ErfassungMDQ!BA58="b",2,
IF(ErfassungMDQ!BA58="c",3,
IF(ErfassungMDQ!BA58="d",4,
IF(ErfassungMDQ!BA58="e",5))))),0))</f>
        <v>0</v>
      </c>
      <c r="BB58" s="277" t="b">
        <f>IF(MDQ!$W61=5,
IF(ErfassungMDQ!BB58="a",5,
IF(ErfassungMDQ!BB58="b",4,
IF(ErfassungMDQ!BB58="c",3,
IF(ErfassungMDQ!BB58="d",2,
IF(ErfassungMDQ!BB58="e",1))))),
IF(MDQ!$W61=1,
IF(ErfassungMDQ!BB58="a",1,
IF(ErfassungMDQ!BB58="b",2,
IF(ErfassungMDQ!BB58="c",3,
IF(ErfassungMDQ!BB58="d",4,
IF(ErfassungMDQ!BB58="e",5))))),0))</f>
        <v>0</v>
      </c>
      <c r="BC58" s="278" t="b">
        <f>IF(MDQ!$W61=5,
IF(ErfassungMDQ!BC58="a",5,
IF(ErfassungMDQ!BC58="b",4,
IF(ErfassungMDQ!BC58="c",3,
IF(ErfassungMDQ!BC58="d",2,
IF(ErfassungMDQ!BC58="e",1))))),
IF(MDQ!$W61=1,
IF(ErfassungMDQ!BC58="a",1,
IF(ErfassungMDQ!BC58="b",2,
IF(ErfassungMDQ!BC58="c",3,
IF(ErfassungMDQ!BC58="d",4,
IF(ErfassungMDQ!BC58="e",5))))),0))</f>
        <v>0</v>
      </c>
      <c r="BD58" s="277" t="b">
        <f>IF(MDQ!$W61=5,
IF(ErfassungMDQ!BD58="a",5,
IF(ErfassungMDQ!BD58="b",4,
IF(ErfassungMDQ!BD58="c",3,
IF(ErfassungMDQ!BD58="d",2,
IF(ErfassungMDQ!BD58="e",1))))),
IF(MDQ!$W61=1,
IF(ErfassungMDQ!BD58="a",1,
IF(ErfassungMDQ!BD58="b",2,
IF(ErfassungMDQ!BD58="c",3,
IF(ErfassungMDQ!BD58="d",4,
IF(ErfassungMDQ!BD58="e",5))))),0))</f>
        <v>0</v>
      </c>
      <c r="BE58" s="278" t="b">
        <f>IF(MDQ!$W61=5,
IF(ErfassungMDQ!BE58="a",5,
IF(ErfassungMDQ!BE58="b",4,
IF(ErfassungMDQ!BE58="c",3,
IF(ErfassungMDQ!BE58="d",2,
IF(ErfassungMDQ!BE58="e",1))))),
IF(MDQ!$W61=1,
IF(ErfassungMDQ!BE58="a",1,
IF(ErfassungMDQ!BE58="b",2,
IF(ErfassungMDQ!BE58="c",3,
IF(ErfassungMDQ!BE58="d",4,
IF(ErfassungMDQ!BE58="e",5))))),0))</f>
        <v>0</v>
      </c>
      <c r="BF58" s="277" t="b">
        <f>IF(MDQ!$W61=5,
IF(ErfassungMDQ!BF58="a",5,
IF(ErfassungMDQ!BF58="b",4,
IF(ErfassungMDQ!BF58="c",3,
IF(ErfassungMDQ!BF58="d",2,
IF(ErfassungMDQ!BF58="e",1))))),
IF(MDQ!$W61=1,
IF(ErfassungMDQ!BF58="a",1,
IF(ErfassungMDQ!BF58="b",2,
IF(ErfassungMDQ!BF58="c",3,
IF(ErfassungMDQ!BF58="d",4,
IF(ErfassungMDQ!BF58="e",5))))),0))</f>
        <v>0</v>
      </c>
      <c r="BG58" s="278" t="b">
        <f>IF(MDQ!$W61=5,
IF(ErfassungMDQ!BG58="a",5,
IF(ErfassungMDQ!BG58="b",4,
IF(ErfassungMDQ!BG58="c",3,
IF(ErfassungMDQ!BG58="d",2,
IF(ErfassungMDQ!BG58="e",1))))),
IF(MDQ!$W61=1,
IF(ErfassungMDQ!BG58="a",1,
IF(ErfassungMDQ!BG58="b",2,
IF(ErfassungMDQ!BG58="c",3,
IF(ErfassungMDQ!BG58="d",4,
IF(ErfassungMDQ!BG58="e",5))))),0))</f>
        <v>0</v>
      </c>
      <c r="BH58" s="277" t="b">
        <f>IF(MDQ!$W61=5,
IF(ErfassungMDQ!BH58="a",5,
IF(ErfassungMDQ!BH58="b",4,
IF(ErfassungMDQ!BH58="c",3,
IF(ErfassungMDQ!BH58="d",2,
IF(ErfassungMDQ!BH58="e",1))))),
IF(MDQ!$W61=1,
IF(ErfassungMDQ!BH58="a",1,
IF(ErfassungMDQ!BH58="b",2,
IF(ErfassungMDQ!BH58="c",3,
IF(ErfassungMDQ!BH58="d",4,
IF(ErfassungMDQ!BH58="e",5))))),0))</f>
        <v>0</v>
      </c>
      <c r="BI58" s="278" t="b">
        <f>IF(MDQ!$W61=5,
IF(ErfassungMDQ!BI58="a",5,
IF(ErfassungMDQ!BI58="b",4,
IF(ErfassungMDQ!BI58="c",3,
IF(ErfassungMDQ!BI58="d",2,
IF(ErfassungMDQ!BI58="e",1))))),
IF(MDQ!$W61=1,
IF(ErfassungMDQ!BI58="a",1,
IF(ErfassungMDQ!BI58="b",2,
IF(ErfassungMDQ!BI58="c",3,
IF(ErfassungMDQ!BI58="d",4,
IF(ErfassungMDQ!BI58="e",5))))),0))</f>
        <v>0</v>
      </c>
      <c r="BJ58" s="277" t="b">
        <f>IF(MDQ!$W61=5,
IF(ErfassungMDQ!BJ58="a",5,
IF(ErfassungMDQ!BJ58="b",4,
IF(ErfassungMDQ!BJ58="c",3,
IF(ErfassungMDQ!BJ58="d",2,
IF(ErfassungMDQ!BJ58="e",1))))),
IF(MDQ!$W61=1,
IF(ErfassungMDQ!BJ58="a",1,
IF(ErfassungMDQ!BJ58="b",2,
IF(ErfassungMDQ!BJ58="c",3,
IF(ErfassungMDQ!BJ58="d",4,
IF(ErfassungMDQ!BJ58="e",5))))),0))</f>
        <v>0</v>
      </c>
      <c r="BK58" s="278" t="b">
        <f>IF(MDQ!$W61=5,
IF(ErfassungMDQ!BK58="a",5,
IF(ErfassungMDQ!BK58="b",4,
IF(ErfassungMDQ!BK58="c",3,
IF(ErfassungMDQ!BK58="d",2,
IF(ErfassungMDQ!BK58="e",1))))),
IF(MDQ!$W61=1,
IF(ErfassungMDQ!BK58="a",1,
IF(ErfassungMDQ!BK58="b",2,
IF(ErfassungMDQ!BK58="c",3,
IF(ErfassungMDQ!BK58="d",4,
IF(ErfassungMDQ!BK58="e",5))))),0))</f>
        <v>0</v>
      </c>
      <c r="BL58" s="277" t="b">
        <f>IF(MDQ!$W61=5,
IF(ErfassungMDQ!BL58="a",5,
IF(ErfassungMDQ!BL58="b",4,
IF(ErfassungMDQ!BL58="c",3,
IF(ErfassungMDQ!BL58="d",2,
IF(ErfassungMDQ!BL58="e",1))))),
IF(MDQ!$W61=1,
IF(ErfassungMDQ!BL58="a",1,
IF(ErfassungMDQ!BL58="b",2,
IF(ErfassungMDQ!BL58="c",3,
IF(ErfassungMDQ!BL58="d",4,
IF(ErfassungMDQ!BL58="e",5))))),0))</f>
        <v>0</v>
      </c>
      <c r="BM58" s="278" t="b">
        <f>IF(MDQ!$W61=5,
IF(ErfassungMDQ!BM58="a",5,
IF(ErfassungMDQ!BM58="b",4,
IF(ErfassungMDQ!BM58="c",3,
IF(ErfassungMDQ!BM58="d",2,
IF(ErfassungMDQ!BM58="e",1))))),
IF(MDQ!$W61=1,
IF(ErfassungMDQ!BM58="a",1,
IF(ErfassungMDQ!BM58="b",2,
IF(ErfassungMDQ!BM58="c",3,
IF(ErfassungMDQ!BM58="d",4,
IF(ErfassungMDQ!BM58="e",5))))),0))</f>
        <v>0</v>
      </c>
      <c r="BN58" s="277" t="b">
        <f>IF(MDQ!$W61=5,
IF(ErfassungMDQ!BN58="a",5,
IF(ErfassungMDQ!BN58="b",4,
IF(ErfassungMDQ!BN58="c",3,
IF(ErfassungMDQ!BN58="d",2,
IF(ErfassungMDQ!BN58="e",1))))),
IF(MDQ!$W61=1,
IF(ErfassungMDQ!BN58="a",1,
IF(ErfassungMDQ!BN58="b",2,
IF(ErfassungMDQ!BN58="c",3,
IF(ErfassungMDQ!BN58="d",4,
IF(ErfassungMDQ!BN58="e",5))))),0))</f>
        <v>0</v>
      </c>
      <c r="BO58" s="278" t="b">
        <f>IF(MDQ!$W61=5,
IF(ErfassungMDQ!BO58="a",5,
IF(ErfassungMDQ!BO58="b",4,
IF(ErfassungMDQ!BO58="c",3,
IF(ErfassungMDQ!BO58="d",2,
IF(ErfassungMDQ!BO58="e",1))))),
IF(MDQ!$W61=1,
IF(ErfassungMDQ!BO58="a",1,
IF(ErfassungMDQ!BO58="b",2,
IF(ErfassungMDQ!BO58="c",3,
IF(ErfassungMDQ!BO58="d",4,
IF(ErfassungMDQ!BO58="e",5))))),0))</f>
        <v>0</v>
      </c>
      <c r="BP58" s="277" t="b">
        <f>IF(MDQ!$W61=5,
IF(ErfassungMDQ!BP58="a",5,
IF(ErfassungMDQ!BP58="b",4,
IF(ErfassungMDQ!BP58="c",3,
IF(ErfassungMDQ!BP58="d",2,
IF(ErfassungMDQ!BP58="e",1))))),
IF(MDQ!$W61=1,
IF(ErfassungMDQ!BP58="a",1,
IF(ErfassungMDQ!BP58="b",2,
IF(ErfassungMDQ!BP58="c",3,
IF(ErfassungMDQ!BP58="d",4,
IF(ErfassungMDQ!BP58="e",5))))),0))</f>
        <v>0</v>
      </c>
      <c r="BQ58" s="278" t="b">
        <f>IF(MDQ!$W61=5,
IF(ErfassungMDQ!BQ58="a",5,
IF(ErfassungMDQ!BQ58="b",4,
IF(ErfassungMDQ!BQ58="c",3,
IF(ErfassungMDQ!BQ58="d",2,
IF(ErfassungMDQ!BQ58="e",1))))),
IF(MDQ!$W61=1,
IF(ErfassungMDQ!BQ58="a",1,
IF(ErfassungMDQ!BQ58="b",2,
IF(ErfassungMDQ!BQ58="c",3,
IF(ErfassungMDQ!BQ58="d",4,
IF(ErfassungMDQ!BQ58="e",5))))),0))</f>
        <v>0</v>
      </c>
      <c r="BR58" s="277" t="b">
        <f>IF(MDQ!$W61=5,
IF(ErfassungMDQ!BR58="a",5,
IF(ErfassungMDQ!BR58="b",4,
IF(ErfassungMDQ!BR58="c",3,
IF(ErfassungMDQ!BR58="d",2,
IF(ErfassungMDQ!BR58="e",1))))),
IF(MDQ!$W61=1,
IF(ErfassungMDQ!BR58="a",1,
IF(ErfassungMDQ!BR58="b",2,
IF(ErfassungMDQ!BR58="c",3,
IF(ErfassungMDQ!BR58="d",4,
IF(ErfassungMDQ!BR58="e",5))))),0))</f>
        <v>0</v>
      </c>
      <c r="BS58" s="278" t="b">
        <f>IF(MDQ!$W61=5,
IF(ErfassungMDQ!BS58="a",5,
IF(ErfassungMDQ!BS58="b",4,
IF(ErfassungMDQ!BS58="c",3,
IF(ErfassungMDQ!BS58="d",2,
IF(ErfassungMDQ!BS58="e",1))))),
IF(MDQ!$W61=1,
IF(ErfassungMDQ!BS58="a",1,
IF(ErfassungMDQ!BS58="b",2,
IF(ErfassungMDQ!BS58="c",3,
IF(ErfassungMDQ!BS58="d",4,
IF(ErfassungMDQ!BS58="e",5))))),0))</f>
        <v>0</v>
      </c>
      <c r="BT58" s="277" t="b">
        <f>IF(MDQ!$W61=5,
IF(ErfassungMDQ!BT58="a",5,
IF(ErfassungMDQ!BT58="b",4,
IF(ErfassungMDQ!BT58="c",3,
IF(ErfassungMDQ!BT58="d",2,
IF(ErfassungMDQ!BT58="e",1))))),
IF(MDQ!$W61=1,
IF(ErfassungMDQ!BT58="a",1,
IF(ErfassungMDQ!BT58="b",2,
IF(ErfassungMDQ!BT58="c",3,
IF(ErfassungMDQ!BT58="d",4,
IF(ErfassungMDQ!BT58="e",5))))),0))</f>
        <v>0</v>
      </c>
      <c r="BU58" s="278" t="b">
        <f>IF(MDQ!$W61=5,
IF(ErfassungMDQ!BU58="a",5,
IF(ErfassungMDQ!BU58="b",4,
IF(ErfassungMDQ!BU58="c",3,
IF(ErfassungMDQ!BU58="d",2,
IF(ErfassungMDQ!BU58="e",1))))),
IF(MDQ!$W61=1,
IF(ErfassungMDQ!BU58="a",1,
IF(ErfassungMDQ!BU58="b",2,
IF(ErfassungMDQ!BU58="c",3,
IF(ErfassungMDQ!BU58="d",4,
IF(ErfassungMDQ!BU58="e",5))))),0))</f>
        <v>0</v>
      </c>
      <c r="BV58" s="277" t="b">
        <f>IF(MDQ!$W61=5,
IF(ErfassungMDQ!BV58="a",5,
IF(ErfassungMDQ!BV58="b",4,
IF(ErfassungMDQ!BV58="c",3,
IF(ErfassungMDQ!BV58="d",2,
IF(ErfassungMDQ!BV58="e",1))))),
IF(MDQ!$W61=1,
IF(ErfassungMDQ!BV58="a",1,
IF(ErfassungMDQ!BV58="b",2,
IF(ErfassungMDQ!BV58="c",3,
IF(ErfassungMDQ!BV58="d",4,
IF(ErfassungMDQ!BV58="e",5))))),0))</f>
        <v>0</v>
      </c>
      <c r="BW58" s="278" t="b">
        <f>IF(MDQ!$W61=5,
IF(ErfassungMDQ!BW58="a",5,
IF(ErfassungMDQ!BW58="b",4,
IF(ErfassungMDQ!BW58="c",3,
IF(ErfassungMDQ!BW58="d",2,
IF(ErfassungMDQ!BW58="e",1))))),
IF(MDQ!$W61=1,
IF(ErfassungMDQ!BW58="a",1,
IF(ErfassungMDQ!BW58="b",2,
IF(ErfassungMDQ!BW58="c",3,
IF(ErfassungMDQ!BW58="d",4,
IF(ErfassungMDQ!BW58="e",5))))),0))</f>
        <v>0</v>
      </c>
      <c r="BX58" s="277" t="b">
        <f>IF(MDQ!$W61=5,
IF(ErfassungMDQ!BX58="a",5,
IF(ErfassungMDQ!BX58="b",4,
IF(ErfassungMDQ!BX58="c",3,
IF(ErfassungMDQ!BX58="d",2,
IF(ErfassungMDQ!BX58="e",1))))),
IF(MDQ!$W61=1,
IF(ErfassungMDQ!BX58="a",1,
IF(ErfassungMDQ!BX58="b",2,
IF(ErfassungMDQ!BX58="c",3,
IF(ErfassungMDQ!BX58="d",4,
IF(ErfassungMDQ!BX58="e",5))))),0))</f>
        <v>0</v>
      </c>
      <c r="BY58" s="278" t="b">
        <f>IF(MDQ!$W61=5,
IF(ErfassungMDQ!BY58="a",5,
IF(ErfassungMDQ!BY58="b",4,
IF(ErfassungMDQ!BY58="c",3,
IF(ErfassungMDQ!BY58="d",2,
IF(ErfassungMDQ!BY58="e",1))))),
IF(MDQ!$W61=1,
IF(ErfassungMDQ!BY58="a",1,
IF(ErfassungMDQ!BY58="b",2,
IF(ErfassungMDQ!BY58="c",3,
IF(ErfassungMDQ!BY58="d",4,
IF(ErfassungMDQ!BY58="e",5))))),0))</f>
        <v>0</v>
      </c>
      <c r="BZ58" s="277" t="b">
        <f>IF(MDQ!$W61=5,
IF(ErfassungMDQ!BZ58="a",5,
IF(ErfassungMDQ!BZ58="b",4,
IF(ErfassungMDQ!BZ58="c",3,
IF(ErfassungMDQ!BZ58="d",2,
IF(ErfassungMDQ!BZ58="e",1))))),
IF(MDQ!$W61=1,
IF(ErfassungMDQ!BZ58="a",1,
IF(ErfassungMDQ!BZ58="b",2,
IF(ErfassungMDQ!BZ58="c",3,
IF(ErfassungMDQ!BZ58="d",4,
IF(ErfassungMDQ!BZ58="e",5))))),0))</f>
        <v>0</v>
      </c>
      <c r="CA58" s="278" t="b">
        <f>IF(MDQ!$W61=5,
IF(ErfassungMDQ!CA58="a",5,
IF(ErfassungMDQ!CA58="b",4,
IF(ErfassungMDQ!CA58="c",3,
IF(ErfassungMDQ!CA58="d",2,
IF(ErfassungMDQ!CA58="e",1))))),
IF(MDQ!$W61=1,
IF(ErfassungMDQ!CA58="a",1,
IF(ErfassungMDQ!CA58="b",2,
IF(ErfassungMDQ!CA58="c",3,
IF(ErfassungMDQ!CA58="d",4,
IF(ErfassungMDQ!CA58="e",5))))),0))</f>
        <v>0</v>
      </c>
      <c r="CB58" s="277" t="b">
        <f>IF(MDQ!$W61=5,
IF(ErfassungMDQ!CB58="a",5,
IF(ErfassungMDQ!CB58="b",4,
IF(ErfassungMDQ!CB58="c",3,
IF(ErfassungMDQ!CB58="d",2,
IF(ErfassungMDQ!CB58="e",1))))),
IF(MDQ!$W61=1,
IF(ErfassungMDQ!CB58="a",1,
IF(ErfassungMDQ!CB58="b",2,
IF(ErfassungMDQ!CB58="c",3,
IF(ErfassungMDQ!CB58="d",4,
IF(ErfassungMDQ!CB58="e",5))))),0))</f>
        <v>0</v>
      </c>
      <c r="CC58" s="278" t="b">
        <f>IF(MDQ!$W61=5,
IF(ErfassungMDQ!CC58="a",5,
IF(ErfassungMDQ!CC58="b",4,
IF(ErfassungMDQ!CC58="c",3,
IF(ErfassungMDQ!CC58="d",2,
IF(ErfassungMDQ!CC58="e",1))))),
IF(MDQ!$W61=1,
IF(ErfassungMDQ!CC58="a",1,
IF(ErfassungMDQ!CC58="b",2,
IF(ErfassungMDQ!CC58="c",3,
IF(ErfassungMDQ!CC58="d",4,
IF(ErfassungMDQ!CC58="e",5))))),0))</f>
        <v>0</v>
      </c>
      <c r="CD58" s="277" t="b">
        <f>IF(MDQ!$W61=5,
IF(ErfassungMDQ!CD58="a",5,
IF(ErfassungMDQ!CD58="b",4,
IF(ErfassungMDQ!CD58="c",3,
IF(ErfassungMDQ!CD58="d",2,
IF(ErfassungMDQ!CD58="e",1))))),
IF(MDQ!$W61=1,
IF(ErfassungMDQ!CD58="a",1,
IF(ErfassungMDQ!CD58="b",2,
IF(ErfassungMDQ!CD58="c",3,
IF(ErfassungMDQ!CD58="d",4,
IF(ErfassungMDQ!CD58="e",5))))),0))</f>
        <v>0</v>
      </c>
      <c r="CE58" s="278" t="b">
        <f>IF(MDQ!$W61=5,
IF(ErfassungMDQ!CE58="a",5,
IF(ErfassungMDQ!CE58="b",4,
IF(ErfassungMDQ!CE58="c",3,
IF(ErfassungMDQ!CE58="d",2,
IF(ErfassungMDQ!CE58="e",1))))),
IF(MDQ!$W61=1,
IF(ErfassungMDQ!CE58="a",1,
IF(ErfassungMDQ!CE58="b",2,
IF(ErfassungMDQ!CE58="c",3,
IF(ErfassungMDQ!CE58="d",4,
IF(ErfassungMDQ!CE58="e",5))))),0))</f>
        <v>0</v>
      </c>
      <c r="CF58" s="277" t="b">
        <f>IF(MDQ!$W61=5,
IF(ErfassungMDQ!CF58="a",5,
IF(ErfassungMDQ!CF58="b",4,
IF(ErfassungMDQ!CF58="c",3,
IF(ErfassungMDQ!CF58="d",2,
IF(ErfassungMDQ!CF58="e",1))))),
IF(MDQ!$W61=1,
IF(ErfassungMDQ!CF58="a",1,
IF(ErfassungMDQ!CF58="b",2,
IF(ErfassungMDQ!CF58="c",3,
IF(ErfassungMDQ!CF58="d",4,
IF(ErfassungMDQ!CF58="e",5))))),0))</f>
        <v>0</v>
      </c>
      <c r="CG58" s="278" t="b">
        <f>IF(MDQ!$W61=5,
IF(ErfassungMDQ!CG58="a",5,
IF(ErfassungMDQ!CG58="b",4,
IF(ErfassungMDQ!CG58="c",3,
IF(ErfassungMDQ!CG58="d",2,
IF(ErfassungMDQ!CG58="e",1))))),
IF(MDQ!$W61=1,
IF(ErfassungMDQ!CG58="a",1,
IF(ErfassungMDQ!CG58="b",2,
IF(ErfassungMDQ!CG58="c",3,
IF(ErfassungMDQ!CG58="d",4,
IF(ErfassungMDQ!CG58="e",5))))),0))</f>
        <v>0</v>
      </c>
      <c r="CH58" s="277" t="b">
        <f>IF(MDQ!$W61=5,
IF(ErfassungMDQ!CH58="a",5,
IF(ErfassungMDQ!CH58="b",4,
IF(ErfassungMDQ!CH58="c",3,
IF(ErfassungMDQ!CH58="d",2,
IF(ErfassungMDQ!CH58="e",1))))),
IF(MDQ!$W61=1,
IF(ErfassungMDQ!CH58="a",1,
IF(ErfassungMDQ!CH58="b",2,
IF(ErfassungMDQ!CH58="c",3,
IF(ErfassungMDQ!CH58="d",4,
IF(ErfassungMDQ!CH58="e",5))))),0))</f>
        <v>0</v>
      </c>
      <c r="CI58" s="278" t="b">
        <f>IF(MDQ!$W61=5,
IF(ErfassungMDQ!CI58="a",5,
IF(ErfassungMDQ!CI58="b",4,
IF(ErfassungMDQ!CI58="c",3,
IF(ErfassungMDQ!CI58="d",2,
IF(ErfassungMDQ!CI58="e",1))))),
IF(MDQ!$W61=1,
IF(ErfassungMDQ!CI58="a",1,
IF(ErfassungMDQ!CI58="b",2,
IF(ErfassungMDQ!CI58="c",3,
IF(ErfassungMDQ!CI58="d",4,
IF(ErfassungMDQ!CI58="e",5))))),0))</f>
        <v>0</v>
      </c>
      <c r="CJ58" s="277" t="b">
        <f>IF(MDQ!$W61=5,
IF(ErfassungMDQ!CJ58="a",5,
IF(ErfassungMDQ!CJ58="b",4,
IF(ErfassungMDQ!CJ58="c",3,
IF(ErfassungMDQ!CJ58="d",2,
IF(ErfassungMDQ!CJ58="e",1))))),
IF(MDQ!$W61=1,
IF(ErfassungMDQ!CJ58="a",1,
IF(ErfassungMDQ!CJ58="b",2,
IF(ErfassungMDQ!CJ58="c",3,
IF(ErfassungMDQ!CJ58="d",4,
IF(ErfassungMDQ!CJ58="e",5))))),0))</f>
        <v>0</v>
      </c>
      <c r="CK58" s="278" t="b">
        <f>IF(MDQ!$W61=5,
IF(ErfassungMDQ!CK58="a",5,
IF(ErfassungMDQ!CK58="b",4,
IF(ErfassungMDQ!CK58="c",3,
IF(ErfassungMDQ!CK58="d",2,
IF(ErfassungMDQ!CK58="e",1))))),
IF(MDQ!$W61=1,
IF(ErfassungMDQ!CK58="a",1,
IF(ErfassungMDQ!CK58="b",2,
IF(ErfassungMDQ!CK58="c",3,
IF(ErfassungMDQ!CK58="d",4,
IF(ErfassungMDQ!CK58="e",5))))),0))</f>
        <v>0</v>
      </c>
      <c r="CL58" s="277" t="b">
        <f>IF(MDQ!$W61=5,
IF(ErfassungMDQ!CL58="a",5,
IF(ErfassungMDQ!CL58="b",4,
IF(ErfassungMDQ!CL58="c",3,
IF(ErfassungMDQ!CL58="d",2,
IF(ErfassungMDQ!CL58="e",1))))),
IF(MDQ!$W61=1,
IF(ErfassungMDQ!CL58="a",1,
IF(ErfassungMDQ!CL58="b",2,
IF(ErfassungMDQ!CL58="c",3,
IF(ErfassungMDQ!CL58="d",4,
IF(ErfassungMDQ!CL58="e",5))))),0))</f>
        <v>0</v>
      </c>
      <c r="CM58" s="278" t="b">
        <f>IF(MDQ!$W61=5,
IF(ErfassungMDQ!CM58="a",5,
IF(ErfassungMDQ!CM58="b",4,
IF(ErfassungMDQ!CM58="c",3,
IF(ErfassungMDQ!CM58="d",2,
IF(ErfassungMDQ!CM58="e",1))))),
IF(MDQ!$W61=1,
IF(ErfassungMDQ!CM58="a",1,
IF(ErfassungMDQ!CM58="b",2,
IF(ErfassungMDQ!CM58="c",3,
IF(ErfassungMDQ!CM58="d",4,
IF(ErfassungMDQ!CM58="e",5))))),0))</f>
        <v>0</v>
      </c>
      <c r="CN58" s="277" t="b">
        <f>IF(MDQ!$W61=5,
IF(ErfassungMDQ!CN58="a",5,
IF(ErfassungMDQ!CN58="b",4,
IF(ErfassungMDQ!CN58="c",3,
IF(ErfassungMDQ!CN58="d",2,
IF(ErfassungMDQ!CN58="e",1))))),
IF(MDQ!$W61=1,
IF(ErfassungMDQ!CN58="a",1,
IF(ErfassungMDQ!CN58="b",2,
IF(ErfassungMDQ!CN58="c",3,
IF(ErfassungMDQ!CN58="d",4,
IF(ErfassungMDQ!CN58="e",5))))),0))</f>
        <v>0</v>
      </c>
      <c r="CO58" s="278" t="b">
        <f>IF(MDQ!$W61=5,
IF(ErfassungMDQ!CO58="a",5,
IF(ErfassungMDQ!CO58="b",4,
IF(ErfassungMDQ!CO58="c",3,
IF(ErfassungMDQ!CO58="d",2,
IF(ErfassungMDQ!CO58="e",1))))),
IF(MDQ!$W61=1,
IF(ErfassungMDQ!CO58="a",1,
IF(ErfassungMDQ!CO58="b",2,
IF(ErfassungMDQ!CO58="c",3,
IF(ErfassungMDQ!CO58="d",4,
IF(ErfassungMDQ!CO58="e",5))))),0))</f>
        <v>0</v>
      </c>
      <c r="CP58" s="277" t="b">
        <f>IF(MDQ!$W61=5,
IF(ErfassungMDQ!CP58="a",5,
IF(ErfassungMDQ!CP58="b",4,
IF(ErfassungMDQ!CP58="c",3,
IF(ErfassungMDQ!CP58="d",2,
IF(ErfassungMDQ!CP58="e",1))))),
IF(MDQ!$W61=1,
IF(ErfassungMDQ!CP58="a",1,
IF(ErfassungMDQ!CP58="b",2,
IF(ErfassungMDQ!CP58="c",3,
IF(ErfassungMDQ!CP58="d",4,
IF(ErfassungMDQ!CP58="e",5))))),0))</f>
        <v>0</v>
      </c>
      <c r="CQ58" s="278" t="b">
        <f>IF(MDQ!$W61=5,
IF(ErfassungMDQ!CQ58="a",5,
IF(ErfassungMDQ!CQ58="b",4,
IF(ErfassungMDQ!CQ58="c",3,
IF(ErfassungMDQ!CQ58="d",2,
IF(ErfassungMDQ!CQ58="e",1))))),
IF(MDQ!$W61=1,
IF(ErfassungMDQ!CQ58="a",1,
IF(ErfassungMDQ!CQ58="b",2,
IF(ErfassungMDQ!CQ58="c",3,
IF(ErfassungMDQ!CQ58="d",4,
IF(ErfassungMDQ!CQ58="e",5))))),0))</f>
        <v>0</v>
      </c>
      <c r="CR58" s="277" t="b">
        <f>IF(MDQ!$W61=5,
IF(ErfassungMDQ!CR58="a",5,
IF(ErfassungMDQ!CR58="b",4,
IF(ErfassungMDQ!CR58="c",3,
IF(ErfassungMDQ!CR58="d",2,
IF(ErfassungMDQ!CR58="e",1))))),
IF(MDQ!$W61=1,
IF(ErfassungMDQ!CR58="a",1,
IF(ErfassungMDQ!CR58="b",2,
IF(ErfassungMDQ!CR58="c",3,
IF(ErfassungMDQ!CR58="d",4,
IF(ErfassungMDQ!CR58="e",5))))),0))</f>
        <v>0</v>
      </c>
      <c r="CS58" s="278" t="b">
        <f>IF(MDQ!$W61=5,
IF(ErfassungMDQ!CS58="a",5,
IF(ErfassungMDQ!CS58="b",4,
IF(ErfassungMDQ!CS58="c",3,
IF(ErfassungMDQ!CS58="d",2,
IF(ErfassungMDQ!CS58="e",1))))),
IF(MDQ!$W61=1,
IF(ErfassungMDQ!CS58="a",1,
IF(ErfassungMDQ!CS58="b",2,
IF(ErfassungMDQ!CS58="c",3,
IF(ErfassungMDQ!CS58="d",4,
IF(ErfassungMDQ!CS58="e",5))))),0))</f>
        <v>0</v>
      </c>
      <c r="CT58" s="277" t="b">
        <f>IF(MDQ!$W61=5,
IF(ErfassungMDQ!CT58="a",5,
IF(ErfassungMDQ!CT58="b",4,
IF(ErfassungMDQ!CT58="c",3,
IF(ErfassungMDQ!CT58="d",2,
IF(ErfassungMDQ!CT58="e",1))))),
IF(MDQ!$W61=1,
IF(ErfassungMDQ!CT58="a",1,
IF(ErfassungMDQ!CT58="b",2,
IF(ErfassungMDQ!CT58="c",3,
IF(ErfassungMDQ!CT58="d",4,
IF(ErfassungMDQ!CT58="e",5))))),0))</f>
        <v>0</v>
      </c>
      <c r="CU58" s="278" t="b">
        <f>IF(MDQ!$W61=5,
IF(ErfassungMDQ!CU58="a",5,
IF(ErfassungMDQ!CU58="b",4,
IF(ErfassungMDQ!CU58="c",3,
IF(ErfassungMDQ!CU58="d",2,
IF(ErfassungMDQ!CU58="e",1))))),
IF(MDQ!$W61=1,
IF(ErfassungMDQ!CU58="a",1,
IF(ErfassungMDQ!CU58="b",2,
IF(ErfassungMDQ!CU58="c",3,
IF(ErfassungMDQ!CU58="d",4,
IF(ErfassungMDQ!CU58="e",5))))),0))</f>
        <v>0</v>
      </c>
      <c r="CV58" s="277" t="b">
        <f>IF(MDQ!$W61=5,
IF(ErfassungMDQ!CV58="a",5,
IF(ErfassungMDQ!CV58="b",4,
IF(ErfassungMDQ!CV58="c",3,
IF(ErfassungMDQ!CV58="d",2,
IF(ErfassungMDQ!CV58="e",1))))),
IF(MDQ!$W61=1,
IF(ErfassungMDQ!CV58="a",1,
IF(ErfassungMDQ!CV58="b",2,
IF(ErfassungMDQ!CV58="c",3,
IF(ErfassungMDQ!CV58="d",4,
IF(ErfassungMDQ!CV58="e",5))))),0))</f>
        <v>0</v>
      </c>
      <c r="CW58" s="278" t="b">
        <f>IF(MDQ!$W61=5,
IF(ErfassungMDQ!CW58="a",5,
IF(ErfassungMDQ!CW58="b",4,
IF(ErfassungMDQ!CW58="c",3,
IF(ErfassungMDQ!CW58="d",2,
IF(ErfassungMDQ!CW58="e",1))))),
IF(MDQ!$W61=1,
IF(ErfassungMDQ!CW58="a",1,
IF(ErfassungMDQ!CW58="b",2,
IF(ErfassungMDQ!CW58="c",3,
IF(ErfassungMDQ!CW58="d",4,
IF(ErfassungMDQ!CW58="e",5))))),0))</f>
        <v>0</v>
      </c>
      <c r="CX58" s="277" t="b">
        <f>IF(MDQ!$W61=5,
IF(ErfassungMDQ!CX58="a",5,
IF(ErfassungMDQ!CX58="b",4,
IF(ErfassungMDQ!CX58="c",3,
IF(ErfassungMDQ!CX58="d",2,
IF(ErfassungMDQ!CX58="e",1))))),
IF(MDQ!$W61=1,
IF(ErfassungMDQ!CX58="a",1,
IF(ErfassungMDQ!CX58="b",2,
IF(ErfassungMDQ!CX58="c",3,
IF(ErfassungMDQ!CX58="d",4,
IF(ErfassungMDQ!CX58="e",5))))),0))</f>
        <v>0</v>
      </c>
      <c r="CY58" s="278" t="b">
        <f>IF(MDQ!$W61=5,
IF(ErfassungMDQ!CY58="a",5,
IF(ErfassungMDQ!CY58="b",4,
IF(ErfassungMDQ!CY58="c",3,
IF(ErfassungMDQ!CY58="d",2,
IF(ErfassungMDQ!CY58="e",1))))),
IF(MDQ!$W61=1,
IF(ErfassungMDQ!CY58="a",1,
IF(ErfassungMDQ!CY58="b",2,
IF(ErfassungMDQ!CY58="c",3,
IF(ErfassungMDQ!CY58="d",4,
IF(ErfassungMDQ!CY58="e",5))))),0))</f>
        <v>0</v>
      </c>
      <c r="CZ58" s="277" t="b">
        <f>IF(MDQ!$W61=5,
IF(ErfassungMDQ!CZ58="a",5,
IF(ErfassungMDQ!CZ58="b",4,
IF(ErfassungMDQ!CZ58="c",3,
IF(ErfassungMDQ!CZ58="d",2,
IF(ErfassungMDQ!CZ58="e",1))))),
IF(MDQ!$W61=1,
IF(ErfassungMDQ!CZ58="a",1,
IF(ErfassungMDQ!CZ58="b",2,
IF(ErfassungMDQ!CZ58="c",3,
IF(ErfassungMDQ!CZ58="d",4,
IF(ErfassungMDQ!CZ58="e",5))))),0))</f>
        <v>0</v>
      </c>
      <c r="DA58" s="278" t="b">
        <f>IF(MDQ!$W61=5,
IF(ErfassungMDQ!DA58="a",5,
IF(ErfassungMDQ!DA58="b",4,
IF(ErfassungMDQ!DA58="c",3,
IF(ErfassungMDQ!DA58="d",2,
IF(ErfassungMDQ!DA58="e",1))))),
IF(MDQ!$W61=1,
IF(ErfassungMDQ!DA58="a",1,
IF(ErfassungMDQ!DA58="b",2,
IF(ErfassungMDQ!DA58="c",3,
IF(ErfassungMDQ!DA58="d",4,
IF(ErfassungMDQ!DA58="e",5))))),0))</f>
        <v>0</v>
      </c>
      <c r="DB58" s="277" t="b">
        <f>IF(MDQ!$W61=5,
IF(ErfassungMDQ!DB58="a",5,
IF(ErfassungMDQ!DB58="b",4,
IF(ErfassungMDQ!DB58="c",3,
IF(ErfassungMDQ!DB58="d",2,
IF(ErfassungMDQ!DB58="e",1))))),
IF(MDQ!$W61=1,
IF(ErfassungMDQ!DB58="a",1,
IF(ErfassungMDQ!DB58="b",2,
IF(ErfassungMDQ!DB58="c",3,
IF(ErfassungMDQ!DB58="d",4,
IF(ErfassungMDQ!DB58="e",5))))),0))</f>
        <v>0</v>
      </c>
      <c r="DC58" s="278" t="b">
        <f>IF(MDQ!$W61=5,
IF(ErfassungMDQ!DC58="a",5,
IF(ErfassungMDQ!DC58="b",4,
IF(ErfassungMDQ!DC58="c",3,
IF(ErfassungMDQ!DC58="d",2,
IF(ErfassungMDQ!DC58="e",1))))),
IF(MDQ!$W61=1,
IF(ErfassungMDQ!DC58="a",1,
IF(ErfassungMDQ!DC58="b",2,
IF(ErfassungMDQ!DC58="c",3,
IF(ErfassungMDQ!DC58="d",4,
IF(ErfassungMDQ!DC58="e",5))))),0))</f>
        <v>0</v>
      </c>
      <c r="DD58" s="277" t="b">
        <f>IF(MDQ!$W61=5,
IF(ErfassungMDQ!DD58="a",5,
IF(ErfassungMDQ!DD58="b",4,
IF(ErfassungMDQ!DD58="c",3,
IF(ErfassungMDQ!DD58="d",2,
IF(ErfassungMDQ!DD58="e",1))))),
IF(MDQ!$W61=1,
IF(ErfassungMDQ!DD58="a",1,
IF(ErfassungMDQ!DD58="b",2,
IF(ErfassungMDQ!DD58="c",3,
IF(ErfassungMDQ!DD58="d",4,
IF(ErfassungMDQ!DD58="e",5))))),0))</f>
        <v>0</v>
      </c>
      <c r="DE58" s="278" t="b">
        <f>IF(MDQ!$W61=5,
IF(ErfassungMDQ!DE58="a",5,
IF(ErfassungMDQ!DE58="b",4,
IF(ErfassungMDQ!DE58="c",3,
IF(ErfassungMDQ!DE58="d",2,
IF(ErfassungMDQ!DE58="e",1))))),
IF(MDQ!$W61=1,
IF(ErfassungMDQ!DE58="a",1,
IF(ErfassungMDQ!DE58="b",2,
IF(ErfassungMDQ!DE58="c",3,
IF(ErfassungMDQ!DE58="d",4,
IF(ErfassungMDQ!DE58="e",5))))),0))</f>
        <v>0</v>
      </c>
      <c r="DF58" s="277" t="b">
        <f>IF(MDQ!$W61=5,
IF(ErfassungMDQ!DF58="a",5,
IF(ErfassungMDQ!DF58="b",4,
IF(ErfassungMDQ!DF58="c",3,
IF(ErfassungMDQ!DF58="d",2,
IF(ErfassungMDQ!DF58="e",1))))),
IF(MDQ!$W61=1,
IF(ErfassungMDQ!DF58="a",1,
IF(ErfassungMDQ!DF58="b",2,
IF(ErfassungMDQ!DF58="c",3,
IF(ErfassungMDQ!DF58="d",4,
IF(ErfassungMDQ!DF58="e",5))))),0))</f>
        <v>0</v>
      </c>
      <c r="DG58" s="278" t="b">
        <f>IF(MDQ!$W61=5,
IF(ErfassungMDQ!DG58="a",5,
IF(ErfassungMDQ!DG58="b",4,
IF(ErfassungMDQ!DG58="c",3,
IF(ErfassungMDQ!DG58="d",2,
IF(ErfassungMDQ!DG58="e",1))))),
IF(MDQ!$W61=1,
IF(ErfassungMDQ!DG58="a",1,
IF(ErfassungMDQ!DG58="b",2,
IF(ErfassungMDQ!DG58="c",3,
IF(ErfassungMDQ!DG58="d",4,
IF(ErfassungMDQ!DG58="e",5))))),0))</f>
        <v>0</v>
      </c>
      <c r="DH58" s="277" t="b">
        <f>IF(MDQ!$W61=5,
IF(ErfassungMDQ!DH58="a",5,
IF(ErfassungMDQ!DH58="b",4,
IF(ErfassungMDQ!DH58="c",3,
IF(ErfassungMDQ!DH58="d",2,
IF(ErfassungMDQ!DH58="e",1))))),
IF(MDQ!$W61=1,
IF(ErfassungMDQ!DH58="a",1,
IF(ErfassungMDQ!DH58="b",2,
IF(ErfassungMDQ!DH58="c",3,
IF(ErfassungMDQ!DH58="d",4,
IF(ErfassungMDQ!DH58="e",5))))),0))</f>
        <v>0</v>
      </c>
      <c r="DI58" s="278" t="b">
        <f>IF(MDQ!$W61=5,
IF(ErfassungMDQ!DI58="a",5,
IF(ErfassungMDQ!DI58="b",4,
IF(ErfassungMDQ!DI58="c",3,
IF(ErfassungMDQ!DI58="d",2,
IF(ErfassungMDQ!DI58="e",1))))),
IF(MDQ!$W61=1,
IF(ErfassungMDQ!DI58="a",1,
IF(ErfassungMDQ!DI58="b",2,
IF(ErfassungMDQ!DI58="c",3,
IF(ErfassungMDQ!DI58="d",4,
IF(ErfassungMDQ!DI58="e",5))))),0))</f>
        <v>0</v>
      </c>
      <c r="DJ58" s="277" t="b">
        <f>IF(MDQ!$W61=5,
IF(ErfassungMDQ!DJ58="a",5,
IF(ErfassungMDQ!DJ58="b",4,
IF(ErfassungMDQ!DJ58="c",3,
IF(ErfassungMDQ!DJ58="d",2,
IF(ErfassungMDQ!DJ58="e",1))))),
IF(MDQ!$W61=1,
IF(ErfassungMDQ!DJ58="a",1,
IF(ErfassungMDQ!DJ58="b",2,
IF(ErfassungMDQ!DJ58="c",3,
IF(ErfassungMDQ!DJ58="d",4,
IF(ErfassungMDQ!DJ58="e",5))))),0))</f>
        <v>0</v>
      </c>
      <c r="DK58" s="278" t="b">
        <f>IF(MDQ!$W61=5,
IF(ErfassungMDQ!DK58="a",5,
IF(ErfassungMDQ!DK58="b",4,
IF(ErfassungMDQ!DK58="c",3,
IF(ErfassungMDQ!DK58="d",2,
IF(ErfassungMDQ!DK58="e",1))))),
IF(MDQ!$W61=1,
IF(ErfassungMDQ!DK58="a",1,
IF(ErfassungMDQ!DK58="b",2,
IF(ErfassungMDQ!DK58="c",3,
IF(ErfassungMDQ!DK58="d",4,
IF(ErfassungMDQ!DK58="e",5))))),0))</f>
        <v>0</v>
      </c>
      <c r="DL58" s="277" t="b">
        <f>IF(MDQ!$W61=5,
IF(ErfassungMDQ!DL58="a",5,
IF(ErfassungMDQ!DL58="b",4,
IF(ErfassungMDQ!DL58="c",3,
IF(ErfassungMDQ!DL58="d",2,
IF(ErfassungMDQ!DL58="e",1))))),
IF(MDQ!$W61=1,
IF(ErfassungMDQ!DL58="a",1,
IF(ErfassungMDQ!DL58="b",2,
IF(ErfassungMDQ!DL58="c",3,
IF(ErfassungMDQ!DL58="d",4,
IF(ErfassungMDQ!DL58="e",5))))),0))</f>
        <v>0</v>
      </c>
      <c r="DM58" s="278" t="b">
        <f>IF(MDQ!$W61=5,
IF(ErfassungMDQ!DM58="a",5,
IF(ErfassungMDQ!DM58="b",4,
IF(ErfassungMDQ!DM58="c",3,
IF(ErfassungMDQ!DM58="d",2,
IF(ErfassungMDQ!DM58="e",1))))),
IF(MDQ!$W61=1,
IF(ErfassungMDQ!DM58="a",1,
IF(ErfassungMDQ!DM58="b",2,
IF(ErfassungMDQ!DM58="c",3,
IF(ErfassungMDQ!DM58="d",4,
IF(ErfassungMDQ!DM58="e",5))))),0))</f>
        <v>0</v>
      </c>
      <c r="DN58" s="277" t="b">
        <f>IF(MDQ!$W61=5,
IF(ErfassungMDQ!DN58="a",5,
IF(ErfassungMDQ!DN58="b",4,
IF(ErfassungMDQ!DN58="c",3,
IF(ErfassungMDQ!DN58="d",2,
IF(ErfassungMDQ!DN58="e",1))))),
IF(MDQ!$W61=1,
IF(ErfassungMDQ!DN58="a",1,
IF(ErfassungMDQ!DN58="b",2,
IF(ErfassungMDQ!DN58="c",3,
IF(ErfassungMDQ!DN58="d",4,
IF(ErfassungMDQ!DN58="e",5))))),0))</f>
        <v>0</v>
      </c>
      <c r="DO58" s="278" t="b">
        <f>IF(MDQ!$W61=5,
IF(ErfassungMDQ!DO58="a",5,
IF(ErfassungMDQ!DO58="b",4,
IF(ErfassungMDQ!DO58="c",3,
IF(ErfassungMDQ!DO58="d",2,
IF(ErfassungMDQ!DO58="e",1))))),
IF(MDQ!$W61=1,
IF(ErfassungMDQ!DO58="a",1,
IF(ErfassungMDQ!DO58="b",2,
IF(ErfassungMDQ!DO58="c",3,
IF(ErfassungMDQ!DO58="d",4,
IF(ErfassungMDQ!DO58="e",5))))),0))</f>
        <v>0</v>
      </c>
      <c r="DP58" s="277" t="b">
        <f>IF(MDQ!$W61=5,
IF(ErfassungMDQ!DP58="a",5,
IF(ErfassungMDQ!DP58="b",4,
IF(ErfassungMDQ!DP58="c",3,
IF(ErfassungMDQ!DP58="d",2,
IF(ErfassungMDQ!DP58="e",1))))),
IF(MDQ!$W61=1,
IF(ErfassungMDQ!DP58="a",1,
IF(ErfassungMDQ!DP58="b",2,
IF(ErfassungMDQ!DP58="c",3,
IF(ErfassungMDQ!DP58="d",4,
IF(ErfassungMDQ!DP58="e",5))))),0))</f>
        <v>0</v>
      </c>
      <c r="DQ58" s="278" t="b">
        <f>IF(MDQ!$W61=5,
IF(ErfassungMDQ!DQ58="a",5,
IF(ErfassungMDQ!DQ58="b",4,
IF(ErfassungMDQ!DQ58="c",3,
IF(ErfassungMDQ!DQ58="d",2,
IF(ErfassungMDQ!DQ58="e",1))))),
IF(MDQ!$W61=1,
IF(ErfassungMDQ!DQ58="a",1,
IF(ErfassungMDQ!DQ58="b",2,
IF(ErfassungMDQ!DQ58="c",3,
IF(ErfassungMDQ!DQ58="d",4,
IF(ErfassungMDQ!DQ58="e",5))))),0))</f>
        <v>0</v>
      </c>
      <c r="DR58" s="277" t="b">
        <f>IF(MDQ!$W61=5,
IF(ErfassungMDQ!DR58="a",5,
IF(ErfassungMDQ!DR58="b",4,
IF(ErfassungMDQ!DR58="c",3,
IF(ErfassungMDQ!DR58="d",2,
IF(ErfassungMDQ!DR58="e",1))))),
IF(MDQ!$W61=1,
IF(ErfassungMDQ!DR58="a",1,
IF(ErfassungMDQ!DR58="b",2,
IF(ErfassungMDQ!DR58="c",3,
IF(ErfassungMDQ!DR58="d",4,
IF(ErfassungMDQ!DR58="e",5))))),0))</f>
        <v>0</v>
      </c>
      <c r="DS58" s="278" t="b">
        <f>IF(MDQ!$W61=5,
IF(ErfassungMDQ!DS58="a",5,
IF(ErfassungMDQ!DS58="b",4,
IF(ErfassungMDQ!DS58="c",3,
IF(ErfassungMDQ!DS58="d",2,
IF(ErfassungMDQ!DS58="e",1))))),
IF(MDQ!$W61=1,
IF(ErfassungMDQ!DS58="a",1,
IF(ErfassungMDQ!DS58="b",2,
IF(ErfassungMDQ!DS58="c",3,
IF(ErfassungMDQ!DS58="d",4,
IF(ErfassungMDQ!DS58="e",5))))),0))</f>
        <v>0</v>
      </c>
      <c r="DT58" s="277" t="b">
        <f>IF(MDQ!$W61=5,
IF(ErfassungMDQ!DT58="a",5,
IF(ErfassungMDQ!DT58="b",4,
IF(ErfassungMDQ!DT58="c",3,
IF(ErfassungMDQ!DT58="d",2,
IF(ErfassungMDQ!DT58="e",1))))),
IF(MDQ!$W61=1,
IF(ErfassungMDQ!DT58="a",1,
IF(ErfassungMDQ!DT58="b",2,
IF(ErfassungMDQ!DT58="c",3,
IF(ErfassungMDQ!DT58="d",4,
IF(ErfassungMDQ!DT58="e",5))))),0))</f>
        <v>0</v>
      </c>
      <c r="DU58" s="278" t="b">
        <f>IF(MDQ!$W61=5,
IF(ErfassungMDQ!DU58="a",5,
IF(ErfassungMDQ!DU58="b",4,
IF(ErfassungMDQ!DU58="c",3,
IF(ErfassungMDQ!DU58="d",2,
IF(ErfassungMDQ!DU58="e",1))))),
IF(MDQ!$W61=1,
IF(ErfassungMDQ!DU58="a",1,
IF(ErfassungMDQ!DU58="b",2,
IF(ErfassungMDQ!DU58="c",3,
IF(ErfassungMDQ!DU58="d",4,
IF(ErfassungMDQ!DU58="e",5))))),0))</f>
        <v>0</v>
      </c>
      <c r="DV58" s="277" t="b">
        <f>IF(MDQ!$W61=5,
IF(ErfassungMDQ!DV58="a",5,
IF(ErfassungMDQ!DV58="b",4,
IF(ErfassungMDQ!DV58="c",3,
IF(ErfassungMDQ!DV58="d",2,
IF(ErfassungMDQ!DV58="e",1))))),
IF(MDQ!$W61=1,
IF(ErfassungMDQ!DV58="a",1,
IF(ErfassungMDQ!DV58="b",2,
IF(ErfassungMDQ!DV58="c",3,
IF(ErfassungMDQ!DV58="d",4,
IF(ErfassungMDQ!DV58="e",5))))),0))</f>
        <v>0</v>
      </c>
      <c r="DW58" s="278" t="b">
        <f>IF(MDQ!$W61=5,
IF(ErfassungMDQ!DW58="a",5,
IF(ErfassungMDQ!DW58="b",4,
IF(ErfassungMDQ!DW58="c",3,
IF(ErfassungMDQ!DW58="d",2,
IF(ErfassungMDQ!DW58="e",1))))),
IF(MDQ!$W61=1,
IF(ErfassungMDQ!DW58="a",1,
IF(ErfassungMDQ!DW58="b",2,
IF(ErfassungMDQ!DW58="c",3,
IF(ErfassungMDQ!DW58="d",4,
IF(ErfassungMDQ!DW58="e",5))))),0))</f>
        <v>0</v>
      </c>
      <c r="DX58" s="277" t="b">
        <f>IF(MDQ!$W61=5,
IF(ErfassungMDQ!DX58="a",5,
IF(ErfassungMDQ!DX58="b",4,
IF(ErfassungMDQ!DX58="c",3,
IF(ErfassungMDQ!DX58="d",2,
IF(ErfassungMDQ!DX58="e",1))))),
IF(MDQ!$W61=1,
IF(ErfassungMDQ!DX58="a",1,
IF(ErfassungMDQ!DX58="b",2,
IF(ErfassungMDQ!DX58="c",3,
IF(ErfassungMDQ!DX58="d",4,
IF(ErfassungMDQ!DX58="e",5))))),0))</f>
        <v>0</v>
      </c>
      <c r="DY58" s="278" t="b">
        <f>IF(MDQ!$W61=5,
IF(ErfassungMDQ!DY58="a",5,
IF(ErfassungMDQ!DY58="b",4,
IF(ErfassungMDQ!DY58="c",3,
IF(ErfassungMDQ!DY58="d",2,
IF(ErfassungMDQ!DY58="e",1))))),
IF(MDQ!$W61=1,
IF(ErfassungMDQ!DY58="a",1,
IF(ErfassungMDQ!DY58="b",2,
IF(ErfassungMDQ!DY58="c",3,
IF(ErfassungMDQ!DY58="d",4,
IF(ErfassungMDQ!DY58="e",5))))),0))</f>
        <v>0</v>
      </c>
      <c r="DZ58" s="277" t="b">
        <f>IF(MDQ!$W61=5,
IF(ErfassungMDQ!DZ58="a",5,
IF(ErfassungMDQ!DZ58="b",4,
IF(ErfassungMDQ!DZ58="c",3,
IF(ErfassungMDQ!DZ58="d",2,
IF(ErfassungMDQ!DZ58="e",1))))),
IF(MDQ!$W61=1,
IF(ErfassungMDQ!DZ58="a",1,
IF(ErfassungMDQ!DZ58="b",2,
IF(ErfassungMDQ!DZ58="c",3,
IF(ErfassungMDQ!DZ58="d",4,
IF(ErfassungMDQ!DZ58="e",5))))),0))</f>
        <v>0</v>
      </c>
      <c r="EA58" s="278" t="b">
        <f>IF(MDQ!$W61=5,
IF(ErfassungMDQ!EA58="a",5,
IF(ErfassungMDQ!EA58="b",4,
IF(ErfassungMDQ!EA58="c",3,
IF(ErfassungMDQ!EA58="d",2,
IF(ErfassungMDQ!EA58="e",1))))),
IF(MDQ!$W61=1,
IF(ErfassungMDQ!EA58="a",1,
IF(ErfassungMDQ!EA58="b",2,
IF(ErfassungMDQ!EA58="c",3,
IF(ErfassungMDQ!EA58="d",4,
IF(ErfassungMDQ!EA58="e",5))))),0))</f>
        <v>0</v>
      </c>
      <c r="EB58" s="116"/>
      <c r="EC58" s="116"/>
      <c r="ED58" s="116"/>
      <c r="EE58" s="116"/>
      <c r="EF58" s="116"/>
      <c r="EG58" s="116"/>
      <c r="EH58" s="116"/>
      <c r="EI58" s="116"/>
      <c r="EJ58" s="116"/>
      <c r="EK58" s="116"/>
      <c r="EL58" s="116"/>
      <c r="EM58" s="116"/>
      <c r="EN58" s="116"/>
      <c r="EO58" s="116"/>
      <c r="EP58" s="116"/>
      <c r="EQ58" s="116"/>
      <c r="ER58" s="116"/>
      <c r="ES58" s="116"/>
      <c r="ET58" s="116"/>
      <c r="EU58" s="116"/>
      <c r="EV58" s="116"/>
      <c r="EW58" s="116"/>
      <c r="EX58" s="116"/>
      <c r="EY58" s="116"/>
    </row>
    <row r="59" spans="1:155" ht="12.75" customHeight="1">
      <c r="A59" s="276">
        <v>52</v>
      </c>
      <c r="B59" s="277" t="b">
        <f>IF(MDQ!$W62=5,
IF(ErfassungMDQ!B59="a",5,
IF(ErfassungMDQ!B59="b",4,
IF(ErfassungMDQ!B59="c",3,
IF(ErfassungMDQ!B59="d",2,
IF(ErfassungMDQ!B59="e",1))))),
IF(MDQ!$W62=1,
IF(ErfassungMDQ!B59="a",1,
IF(ErfassungMDQ!B59="b",2,
IF(ErfassungMDQ!B59="c",3,
IF(ErfassungMDQ!B59="d",4,
IF(ErfassungMDQ!B59="e",5))))),0))</f>
        <v>0</v>
      </c>
      <c r="C59" s="278" t="b">
        <f>IF(MDQ!$W62=5,
IF(ErfassungMDQ!C59="a",5,
IF(ErfassungMDQ!C59="b",4,
IF(ErfassungMDQ!C59="c",3,
IF(ErfassungMDQ!C59="d",2,
IF(ErfassungMDQ!C59="e",1))))),
IF(MDQ!$W62=1,
IF(ErfassungMDQ!C59="a",1,
IF(ErfassungMDQ!C59="b",2,
IF(ErfassungMDQ!C59="c",3,
IF(ErfassungMDQ!C59="d",4,
IF(ErfassungMDQ!C59="e",5))))),0))</f>
        <v>0</v>
      </c>
      <c r="D59" s="277" t="b">
        <f>IF(MDQ!$W62=5,
IF(ErfassungMDQ!D59="a",5,
IF(ErfassungMDQ!D59="b",4,
IF(ErfassungMDQ!D59="c",3,
IF(ErfassungMDQ!D59="d",2,
IF(ErfassungMDQ!D59="e",1))))),
IF(MDQ!$W62=1,
IF(ErfassungMDQ!D59="a",1,
IF(ErfassungMDQ!D59="b",2,
IF(ErfassungMDQ!D59="c",3,
IF(ErfassungMDQ!D59="d",4,
IF(ErfassungMDQ!D59="e",5))))),0))</f>
        <v>0</v>
      </c>
      <c r="E59" s="278" t="b">
        <f>IF(MDQ!$W62=5,
IF(ErfassungMDQ!E59="a",5,
IF(ErfassungMDQ!E59="b",4,
IF(ErfassungMDQ!E59="c",3,
IF(ErfassungMDQ!E59="d",2,
IF(ErfassungMDQ!E59="e",1))))),
IF(MDQ!$W62=1,
IF(ErfassungMDQ!E59="a",1,
IF(ErfassungMDQ!E59="b",2,
IF(ErfassungMDQ!E59="c",3,
IF(ErfassungMDQ!E59="d",4,
IF(ErfassungMDQ!E59="e",5))))),0))</f>
        <v>0</v>
      </c>
      <c r="F59" s="277" t="b">
        <f>IF(MDQ!$W62=5,
IF(ErfassungMDQ!F59="a",5,
IF(ErfassungMDQ!F59="b",4,
IF(ErfassungMDQ!F59="c",3,
IF(ErfassungMDQ!F59="d",2,
IF(ErfassungMDQ!F59="e",1))))),
IF(MDQ!$W62=1,
IF(ErfassungMDQ!F59="a",1,
IF(ErfassungMDQ!F59="b",2,
IF(ErfassungMDQ!F59="c",3,
IF(ErfassungMDQ!F59="d",4,
IF(ErfassungMDQ!F59="e",5))))),0))</f>
        <v>0</v>
      </c>
      <c r="G59" s="278" t="b">
        <f>IF(MDQ!$W62=5,
IF(ErfassungMDQ!G59="a",5,
IF(ErfassungMDQ!G59="b",4,
IF(ErfassungMDQ!G59="c",3,
IF(ErfassungMDQ!G59="d",2,
IF(ErfassungMDQ!G59="e",1))))),
IF(MDQ!$W62=1,
IF(ErfassungMDQ!G59="a",1,
IF(ErfassungMDQ!G59="b",2,
IF(ErfassungMDQ!G59="c",3,
IF(ErfassungMDQ!G59="d",4,
IF(ErfassungMDQ!G59="e",5))))),0))</f>
        <v>0</v>
      </c>
      <c r="H59" s="277" t="b">
        <f>IF(MDQ!$W62=5,
IF(ErfassungMDQ!H59="a",5,
IF(ErfassungMDQ!H59="b",4,
IF(ErfassungMDQ!H59="c",3,
IF(ErfassungMDQ!H59="d",2,
IF(ErfassungMDQ!H59="e",1))))),
IF(MDQ!$W62=1,
IF(ErfassungMDQ!H59="a",1,
IF(ErfassungMDQ!H59="b",2,
IF(ErfassungMDQ!H59="c",3,
IF(ErfassungMDQ!H59="d",4,
IF(ErfassungMDQ!H59="e",5))))),0))</f>
        <v>0</v>
      </c>
      <c r="I59" s="278" t="b">
        <f>IF(MDQ!$W62=5,
IF(ErfassungMDQ!I59="a",5,
IF(ErfassungMDQ!I59="b",4,
IF(ErfassungMDQ!I59="c",3,
IF(ErfassungMDQ!I59="d",2,
IF(ErfassungMDQ!I59="e",1))))),
IF(MDQ!$W62=1,
IF(ErfassungMDQ!I59="a",1,
IF(ErfassungMDQ!I59="b",2,
IF(ErfassungMDQ!I59="c",3,
IF(ErfassungMDQ!I59="d",4,
IF(ErfassungMDQ!I59="e",5))))),0))</f>
        <v>0</v>
      </c>
      <c r="J59" s="277" t="b">
        <f>IF(MDQ!$W62=5,
IF(ErfassungMDQ!J59="a",5,
IF(ErfassungMDQ!J59="b",4,
IF(ErfassungMDQ!J59="c",3,
IF(ErfassungMDQ!J59="d",2,
IF(ErfassungMDQ!J59="e",1))))),
IF(MDQ!$W62=1,
IF(ErfassungMDQ!J59="a",1,
IF(ErfassungMDQ!J59="b",2,
IF(ErfassungMDQ!J59="c",3,
IF(ErfassungMDQ!J59="d",4,
IF(ErfassungMDQ!J59="e",5))))),0))</f>
        <v>0</v>
      </c>
      <c r="K59" s="278" t="b">
        <f>IF(MDQ!$W62=5,
IF(ErfassungMDQ!K59="a",5,
IF(ErfassungMDQ!K59="b",4,
IF(ErfassungMDQ!K59="c",3,
IF(ErfassungMDQ!K59="d",2,
IF(ErfassungMDQ!K59="e",1))))),
IF(MDQ!$W62=1,
IF(ErfassungMDQ!K59="a",1,
IF(ErfassungMDQ!K59="b",2,
IF(ErfassungMDQ!K59="c",3,
IF(ErfassungMDQ!K59="d",4,
IF(ErfassungMDQ!K59="e",5))))),0))</f>
        <v>0</v>
      </c>
      <c r="L59" s="277" t="b">
        <f>IF(MDQ!$W62=5,
IF(ErfassungMDQ!L59="a",5,
IF(ErfassungMDQ!L59="b",4,
IF(ErfassungMDQ!L59="c",3,
IF(ErfassungMDQ!L59="d",2,
IF(ErfassungMDQ!L59="e",1))))),
IF(MDQ!$W62=1,
IF(ErfassungMDQ!L59="a",1,
IF(ErfassungMDQ!L59="b",2,
IF(ErfassungMDQ!L59="c",3,
IF(ErfassungMDQ!L59="d",4,
IF(ErfassungMDQ!L59="e",5))))),0))</f>
        <v>0</v>
      </c>
      <c r="M59" s="278" t="b">
        <f>IF(MDQ!$W62=5,
IF(ErfassungMDQ!M59="a",5,
IF(ErfassungMDQ!M59="b",4,
IF(ErfassungMDQ!M59="c",3,
IF(ErfassungMDQ!M59="d",2,
IF(ErfassungMDQ!M59="e",1))))),
IF(MDQ!$W62=1,
IF(ErfassungMDQ!M59="a",1,
IF(ErfassungMDQ!M59="b",2,
IF(ErfassungMDQ!M59="c",3,
IF(ErfassungMDQ!M59="d",4,
IF(ErfassungMDQ!M59="e",5))))),0))</f>
        <v>0</v>
      </c>
      <c r="N59" s="277" t="b">
        <f>IF(MDQ!$W62=5,
IF(ErfassungMDQ!N59="a",5,
IF(ErfassungMDQ!N59="b",4,
IF(ErfassungMDQ!N59="c",3,
IF(ErfassungMDQ!N59="d",2,
IF(ErfassungMDQ!N59="e",1))))),
IF(MDQ!$W62=1,
IF(ErfassungMDQ!N59="a",1,
IF(ErfassungMDQ!N59="b",2,
IF(ErfassungMDQ!N59="c",3,
IF(ErfassungMDQ!N59="d",4,
IF(ErfassungMDQ!N59="e",5))))),0))</f>
        <v>0</v>
      </c>
      <c r="O59" s="278" t="b">
        <f>IF(MDQ!$W62=5,
IF(ErfassungMDQ!O59="a",5,
IF(ErfassungMDQ!O59="b",4,
IF(ErfassungMDQ!O59="c",3,
IF(ErfassungMDQ!O59="d",2,
IF(ErfassungMDQ!O59="e",1))))),
IF(MDQ!$W62=1,
IF(ErfassungMDQ!O59="a",1,
IF(ErfassungMDQ!O59="b",2,
IF(ErfassungMDQ!O59="c",3,
IF(ErfassungMDQ!O59="d",4,
IF(ErfassungMDQ!O59="e",5))))),0))</f>
        <v>0</v>
      </c>
      <c r="P59" s="277" t="b">
        <f>IF(MDQ!$W62=5,
IF(ErfassungMDQ!P59="a",5,
IF(ErfassungMDQ!P59="b",4,
IF(ErfassungMDQ!P59="c",3,
IF(ErfassungMDQ!P59="d",2,
IF(ErfassungMDQ!P59="e",1))))),
IF(MDQ!$W62=1,
IF(ErfassungMDQ!P59="a",1,
IF(ErfassungMDQ!P59="b",2,
IF(ErfassungMDQ!P59="c",3,
IF(ErfassungMDQ!P59="d",4,
IF(ErfassungMDQ!P59="e",5))))),0))</f>
        <v>0</v>
      </c>
      <c r="Q59" s="278" t="b">
        <f>IF(MDQ!$W62=5,
IF(ErfassungMDQ!Q59="a",5,
IF(ErfassungMDQ!Q59="b",4,
IF(ErfassungMDQ!Q59="c",3,
IF(ErfassungMDQ!Q59="d",2,
IF(ErfassungMDQ!Q59="e",1))))),
IF(MDQ!$W62=1,
IF(ErfassungMDQ!Q59="a",1,
IF(ErfassungMDQ!Q59="b",2,
IF(ErfassungMDQ!Q59="c",3,
IF(ErfassungMDQ!Q59="d",4,
IF(ErfassungMDQ!Q59="e",5))))),0))</f>
        <v>0</v>
      </c>
      <c r="R59" s="277" t="b">
        <f>IF(MDQ!$W62=5,
IF(ErfassungMDQ!R59="a",5,
IF(ErfassungMDQ!R59="b",4,
IF(ErfassungMDQ!R59="c",3,
IF(ErfassungMDQ!R59="d",2,
IF(ErfassungMDQ!R59="e",1))))),
IF(MDQ!$W62=1,
IF(ErfassungMDQ!R59="a",1,
IF(ErfassungMDQ!R59="b",2,
IF(ErfassungMDQ!R59="c",3,
IF(ErfassungMDQ!R59="d",4,
IF(ErfassungMDQ!R59="e",5))))),0))</f>
        <v>0</v>
      </c>
      <c r="S59" s="278" t="b">
        <f>IF(MDQ!$W62=5,
IF(ErfassungMDQ!S59="a",5,
IF(ErfassungMDQ!S59="b",4,
IF(ErfassungMDQ!S59="c",3,
IF(ErfassungMDQ!S59="d",2,
IF(ErfassungMDQ!S59="e",1))))),
IF(MDQ!$W62=1,
IF(ErfassungMDQ!S59="a",1,
IF(ErfassungMDQ!S59="b",2,
IF(ErfassungMDQ!S59="c",3,
IF(ErfassungMDQ!S59="d",4,
IF(ErfassungMDQ!S59="e",5))))),0))</f>
        <v>0</v>
      </c>
      <c r="T59" s="277" t="b">
        <f>IF(MDQ!$W62=5,
IF(ErfassungMDQ!T59="a",5,
IF(ErfassungMDQ!T59="b",4,
IF(ErfassungMDQ!T59="c",3,
IF(ErfassungMDQ!T59="d",2,
IF(ErfassungMDQ!T59="e",1))))),
IF(MDQ!$W62=1,
IF(ErfassungMDQ!T59="a",1,
IF(ErfassungMDQ!T59="b",2,
IF(ErfassungMDQ!T59="c",3,
IF(ErfassungMDQ!T59="d",4,
IF(ErfassungMDQ!T59="e",5))))),0))</f>
        <v>0</v>
      </c>
      <c r="U59" s="278" t="b">
        <f>IF(MDQ!$W62=5,
IF(ErfassungMDQ!U59="a",5,
IF(ErfassungMDQ!U59="b",4,
IF(ErfassungMDQ!U59="c",3,
IF(ErfassungMDQ!U59="d",2,
IF(ErfassungMDQ!U59="e",1))))),
IF(MDQ!$W62=1,
IF(ErfassungMDQ!U59="a",1,
IF(ErfassungMDQ!U59="b",2,
IF(ErfassungMDQ!U59="c",3,
IF(ErfassungMDQ!U59="d",4,
IF(ErfassungMDQ!U59="e",5))))),0))</f>
        <v>0</v>
      </c>
      <c r="V59" s="277" t="b">
        <f>IF(MDQ!$W62=5,
IF(ErfassungMDQ!V59="a",5,
IF(ErfassungMDQ!V59="b",4,
IF(ErfassungMDQ!V59="c",3,
IF(ErfassungMDQ!V59="d",2,
IF(ErfassungMDQ!V59="e",1))))),
IF(MDQ!$W62=1,
IF(ErfassungMDQ!V59="a",1,
IF(ErfassungMDQ!V59="b",2,
IF(ErfassungMDQ!V59="c",3,
IF(ErfassungMDQ!V59="d",4,
IF(ErfassungMDQ!V59="e",5))))),0))</f>
        <v>0</v>
      </c>
      <c r="W59" s="278" t="b">
        <f>IF(MDQ!$W62=5,
IF(ErfassungMDQ!W59="a",5,
IF(ErfassungMDQ!W59="b",4,
IF(ErfassungMDQ!W59="c",3,
IF(ErfassungMDQ!W59="d",2,
IF(ErfassungMDQ!W59="e",1))))),
IF(MDQ!$W62=1,
IF(ErfassungMDQ!W59="a",1,
IF(ErfassungMDQ!W59="b",2,
IF(ErfassungMDQ!W59="c",3,
IF(ErfassungMDQ!W59="d",4,
IF(ErfassungMDQ!W59="e",5))))),0))</f>
        <v>0</v>
      </c>
      <c r="X59" s="277" t="b">
        <f>IF(MDQ!$W62=5,
IF(ErfassungMDQ!X59="a",5,
IF(ErfassungMDQ!X59="b",4,
IF(ErfassungMDQ!X59="c",3,
IF(ErfassungMDQ!X59="d",2,
IF(ErfassungMDQ!X59="e",1))))),
IF(MDQ!$W62=1,
IF(ErfassungMDQ!X59="a",1,
IF(ErfassungMDQ!X59="b",2,
IF(ErfassungMDQ!X59="c",3,
IF(ErfassungMDQ!X59="d",4,
IF(ErfassungMDQ!X59="e",5))))),0))</f>
        <v>0</v>
      </c>
      <c r="Y59" s="278" t="b">
        <f>IF(MDQ!$W62=5,
IF(ErfassungMDQ!Y59="a",5,
IF(ErfassungMDQ!Y59="b",4,
IF(ErfassungMDQ!Y59="c",3,
IF(ErfassungMDQ!Y59="d",2,
IF(ErfassungMDQ!Y59="e",1))))),
IF(MDQ!$W62=1,
IF(ErfassungMDQ!Y59="a",1,
IF(ErfassungMDQ!Y59="b",2,
IF(ErfassungMDQ!Y59="c",3,
IF(ErfassungMDQ!Y59="d",4,
IF(ErfassungMDQ!Y59="e",5))))),0))</f>
        <v>0</v>
      </c>
      <c r="Z59" s="277" t="b">
        <f>IF(MDQ!$W62=5,
IF(ErfassungMDQ!Z59="a",5,
IF(ErfassungMDQ!Z59="b",4,
IF(ErfassungMDQ!Z59="c",3,
IF(ErfassungMDQ!Z59="d",2,
IF(ErfassungMDQ!Z59="e",1))))),
IF(MDQ!$W62=1,
IF(ErfassungMDQ!Z59="a",1,
IF(ErfassungMDQ!Z59="b",2,
IF(ErfassungMDQ!Z59="c",3,
IF(ErfassungMDQ!Z59="d",4,
IF(ErfassungMDQ!Z59="e",5))))),0))</f>
        <v>0</v>
      </c>
      <c r="AA59" s="278" t="b">
        <f>IF(MDQ!$W62=5,
IF(ErfassungMDQ!AA59="a",5,
IF(ErfassungMDQ!AA59="b",4,
IF(ErfassungMDQ!AA59="c",3,
IF(ErfassungMDQ!AA59="d",2,
IF(ErfassungMDQ!AA59="e",1))))),
IF(MDQ!$W62=1,
IF(ErfassungMDQ!AA59="a",1,
IF(ErfassungMDQ!AA59="b",2,
IF(ErfassungMDQ!AA59="c",3,
IF(ErfassungMDQ!AA59="d",4,
IF(ErfassungMDQ!AA59="e",5))))),0))</f>
        <v>0</v>
      </c>
      <c r="AB59" s="277" t="b">
        <f>IF(MDQ!$W62=5,
IF(ErfassungMDQ!AB59="a",5,
IF(ErfassungMDQ!AB59="b",4,
IF(ErfassungMDQ!AB59="c",3,
IF(ErfassungMDQ!AB59="d",2,
IF(ErfassungMDQ!AB59="e",1))))),
IF(MDQ!$W62=1,
IF(ErfassungMDQ!AB59="a",1,
IF(ErfassungMDQ!AB59="b",2,
IF(ErfassungMDQ!AB59="c",3,
IF(ErfassungMDQ!AB59="d",4,
IF(ErfassungMDQ!AB59="e",5))))),0))</f>
        <v>0</v>
      </c>
      <c r="AC59" s="278" t="b">
        <f>IF(MDQ!$W62=5,
IF(ErfassungMDQ!AC59="a",5,
IF(ErfassungMDQ!AC59="b",4,
IF(ErfassungMDQ!AC59="c",3,
IF(ErfassungMDQ!AC59="d",2,
IF(ErfassungMDQ!AC59="e",1))))),
IF(MDQ!$W62=1,
IF(ErfassungMDQ!AC59="a",1,
IF(ErfassungMDQ!AC59="b",2,
IF(ErfassungMDQ!AC59="c",3,
IF(ErfassungMDQ!AC59="d",4,
IF(ErfassungMDQ!AC59="e",5))))),0))</f>
        <v>0</v>
      </c>
      <c r="AD59" s="277" t="b">
        <f>IF(MDQ!$W62=5,
IF(ErfassungMDQ!AD59="a",5,
IF(ErfassungMDQ!AD59="b",4,
IF(ErfassungMDQ!AD59="c",3,
IF(ErfassungMDQ!AD59="d",2,
IF(ErfassungMDQ!AD59="e",1))))),
IF(MDQ!$W62=1,
IF(ErfassungMDQ!AD59="a",1,
IF(ErfassungMDQ!AD59="b",2,
IF(ErfassungMDQ!AD59="c",3,
IF(ErfassungMDQ!AD59="d",4,
IF(ErfassungMDQ!AD59="e",5))))),0))</f>
        <v>0</v>
      </c>
      <c r="AE59" s="278" t="b">
        <f>IF(MDQ!$W62=5,
IF(ErfassungMDQ!AE59="a",5,
IF(ErfassungMDQ!AE59="b",4,
IF(ErfassungMDQ!AE59="c",3,
IF(ErfassungMDQ!AE59="d",2,
IF(ErfassungMDQ!AE59="e",1))))),
IF(MDQ!$W62=1,
IF(ErfassungMDQ!AE59="a",1,
IF(ErfassungMDQ!AE59="b",2,
IF(ErfassungMDQ!AE59="c",3,
IF(ErfassungMDQ!AE59="d",4,
IF(ErfassungMDQ!AE59="e",5))))),0))</f>
        <v>0</v>
      </c>
      <c r="AF59" s="277" t="b">
        <f>IF(MDQ!$W62=5,
IF(ErfassungMDQ!AF59="a",5,
IF(ErfassungMDQ!AF59="b",4,
IF(ErfassungMDQ!AF59="c",3,
IF(ErfassungMDQ!AF59="d",2,
IF(ErfassungMDQ!AF59="e",1))))),
IF(MDQ!$W62=1,
IF(ErfassungMDQ!AF59="a",1,
IF(ErfassungMDQ!AF59="b",2,
IF(ErfassungMDQ!AF59="c",3,
IF(ErfassungMDQ!AF59="d",4,
IF(ErfassungMDQ!AF59="e",5))))),0))</f>
        <v>0</v>
      </c>
      <c r="AG59" s="278" t="b">
        <f>IF(MDQ!$W62=5,
IF(ErfassungMDQ!AG59="a",5,
IF(ErfassungMDQ!AG59="b",4,
IF(ErfassungMDQ!AG59="c",3,
IF(ErfassungMDQ!AG59="d",2,
IF(ErfassungMDQ!AG59="e",1))))),
IF(MDQ!$W62=1,
IF(ErfassungMDQ!AG59="a",1,
IF(ErfassungMDQ!AG59="b",2,
IF(ErfassungMDQ!AG59="c",3,
IF(ErfassungMDQ!AG59="d",4,
IF(ErfassungMDQ!AG59="e",5))))),0))</f>
        <v>0</v>
      </c>
      <c r="AH59" s="277" t="b">
        <f>IF(MDQ!$W62=5,
IF(ErfassungMDQ!AH59="a",5,
IF(ErfassungMDQ!AH59="b",4,
IF(ErfassungMDQ!AH59="c",3,
IF(ErfassungMDQ!AH59="d",2,
IF(ErfassungMDQ!AH59="e",1))))),
IF(MDQ!$W62=1,
IF(ErfassungMDQ!AH59="a",1,
IF(ErfassungMDQ!AH59="b",2,
IF(ErfassungMDQ!AH59="c",3,
IF(ErfassungMDQ!AH59="d",4,
IF(ErfassungMDQ!AH59="e",5))))),0))</f>
        <v>0</v>
      </c>
      <c r="AI59" s="278" t="b">
        <f>IF(MDQ!$W62=5,
IF(ErfassungMDQ!AI59="a",5,
IF(ErfassungMDQ!AI59="b",4,
IF(ErfassungMDQ!AI59="c",3,
IF(ErfassungMDQ!AI59="d",2,
IF(ErfassungMDQ!AI59="e",1))))),
IF(MDQ!$W62=1,
IF(ErfassungMDQ!AI59="a",1,
IF(ErfassungMDQ!AI59="b",2,
IF(ErfassungMDQ!AI59="c",3,
IF(ErfassungMDQ!AI59="d",4,
IF(ErfassungMDQ!AI59="e",5))))),0))</f>
        <v>0</v>
      </c>
      <c r="AJ59" s="277" t="b">
        <f>IF(MDQ!$W62=5,
IF(ErfassungMDQ!AJ59="a",5,
IF(ErfassungMDQ!AJ59="b",4,
IF(ErfassungMDQ!AJ59="c",3,
IF(ErfassungMDQ!AJ59="d",2,
IF(ErfassungMDQ!AJ59="e",1))))),
IF(MDQ!$W62=1,
IF(ErfassungMDQ!AJ59="a",1,
IF(ErfassungMDQ!AJ59="b",2,
IF(ErfassungMDQ!AJ59="c",3,
IF(ErfassungMDQ!AJ59="d",4,
IF(ErfassungMDQ!AJ59="e",5))))),0))</f>
        <v>0</v>
      </c>
      <c r="AK59" s="278" t="b">
        <f>IF(MDQ!$W62=5,
IF(ErfassungMDQ!AK59="a",5,
IF(ErfassungMDQ!AK59="b",4,
IF(ErfassungMDQ!AK59="c",3,
IF(ErfassungMDQ!AK59="d",2,
IF(ErfassungMDQ!AK59="e",1))))),
IF(MDQ!$W62=1,
IF(ErfassungMDQ!AK59="a",1,
IF(ErfassungMDQ!AK59="b",2,
IF(ErfassungMDQ!AK59="c",3,
IF(ErfassungMDQ!AK59="d",4,
IF(ErfassungMDQ!AK59="e",5))))),0))</f>
        <v>0</v>
      </c>
      <c r="AL59" s="277" t="b">
        <f>IF(MDQ!$W62=5,
IF(ErfassungMDQ!AL59="a",5,
IF(ErfassungMDQ!AL59="b",4,
IF(ErfassungMDQ!AL59="c",3,
IF(ErfassungMDQ!AL59="d",2,
IF(ErfassungMDQ!AL59="e",1))))),
IF(MDQ!$W62=1,
IF(ErfassungMDQ!AL59="a",1,
IF(ErfassungMDQ!AL59="b",2,
IF(ErfassungMDQ!AL59="c",3,
IF(ErfassungMDQ!AL59="d",4,
IF(ErfassungMDQ!AL59="e",5))))),0))</f>
        <v>0</v>
      </c>
      <c r="AM59" s="278" t="b">
        <f>IF(MDQ!$W62=5,
IF(ErfassungMDQ!AM59="a",5,
IF(ErfassungMDQ!AM59="b",4,
IF(ErfassungMDQ!AM59="c",3,
IF(ErfassungMDQ!AM59="d",2,
IF(ErfassungMDQ!AM59="e",1))))),
IF(MDQ!$W62=1,
IF(ErfassungMDQ!AM59="a",1,
IF(ErfassungMDQ!AM59="b",2,
IF(ErfassungMDQ!AM59="c",3,
IF(ErfassungMDQ!AM59="d",4,
IF(ErfassungMDQ!AM59="e",5))))),0))</f>
        <v>0</v>
      </c>
      <c r="AN59" s="277" t="b">
        <f>IF(MDQ!$W62=5,
IF(ErfassungMDQ!AN59="a",5,
IF(ErfassungMDQ!AN59="b",4,
IF(ErfassungMDQ!AN59="c",3,
IF(ErfassungMDQ!AN59="d",2,
IF(ErfassungMDQ!AN59="e",1))))),
IF(MDQ!$W62=1,
IF(ErfassungMDQ!AN59="a",1,
IF(ErfassungMDQ!AN59="b",2,
IF(ErfassungMDQ!AN59="c",3,
IF(ErfassungMDQ!AN59="d",4,
IF(ErfassungMDQ!AN59="e",5))))),0))</f>
        <v>0</v>
      </c>
      <c r="AO59" s="278" t="b">
        <f>IF(MDQ!$W62=5,
IF(ErfassungMDQ!AO59="a",5,
IF(ErfassungMDQ!AO59="b",4,
IF(ErfassungMDQ!AO59="c",3,
IF(ErfassungMDQ!AO59="d",2,
IF(ErfassungMDQ!AO59="e",1))))),
IF(MDQ!$W62=1,
IF(ErfassungMDQ!AO59="a",1,
IF(ErfassungMDQ!AO59="b",2,
IF(ErfassungMDQ!AO59="c",3,
IF(ErfassungMDQ!AO59="d",4,
IF(ErfassungMDQ!AO59="e",5))))),0))</f>
        <v>0</v>
      </c>
      <c r="AP59" s="277" t="b">
        <f>IF(MDQ!$W62=5,
IF(ErfassungMDQ!AP59="a",5,
IF(ErfassungMDQ!AP59="b",4,
IF(ErfassungMDQ!AP59="c",3,
IF(ErfassungMDQ!AP59="d",2,
IF(ErfassungMDQ!AP59="e",1))))),
IF(MDQ!$W62=1,
IF(ErfassungMDQ!AP59="a",1,
IF(ErfassungMDQ!AP59="b",2,
IF(ErfassungMDQ!AP59="c",3,
IF(ErfassungMDQ!AP59="d",4,
IF(ErfassungMDQ!AP59="e",5))))),0))</f>
        <v>0</v>
      </c>
      <c r="AQ59" s="278" t="b">
        <f>IF(MDQ!$W62=5,
IF(ErfassungMDQ!AQ59="a",5,
IF(ErfassungMDQ!AQ59="b",4,
IF(ErfassungMDQ!AQ59="c",3,
IF(ErfassungMDQ!AQ59="d",2,
IF(ErfassungMDQ!AQ59="e",1))))),
IF(MDQ!$W62=1,
IF(ErfassungMDQ!AQ59="a",1,
IF(ErfassungMDQ!AQ59="b",2,
IF(ErfassungMDQ!AQ59="c",3,
IF(ErfassungMDQ!AQ59="d",4,
IF(ErfassungMDQ!AQ59="e",5))))),0))</f>
        <v>0</v>
      </c>
      <c r="AR59" s="277" t="b">
        <f>IF(MDQ!$W62=5,
IF(ErfassungMDQ!AR59="a",5,
IF(ErfassungMDQ!AR59="b",4,
IF(ErfassungMDQ!AR59="c",3,
IF(ErfassungMDQ!AR59="d",2,
IF(ErfassungMDQ!AR59="e",1))))),
IF(MDQ!$W62=1,
IF(ErfassungMDQ!AR59="a",1,
IF(ErfassungMDQ!AR59="b",2,
IF(ErfassungMDQ!AR59="c",3,
IF(ErfassungMDQ!AR59="d",4,
IF(ErfassungMDQ!AR59="e",5))))),0))</f>
        <v>0</v>
      </c>
      <c r="AS59" s="278" t="b">
        <f>IF(MDQ!$W62=5,
IF(ErfassungMDQ!AS59="a",5,
IF(ErfassungMDQ!AS59="b",4,
IF(ErfassungMDQ!AS59="c",3,
IF(ErfassungMDQ!AS59="d",2,
IF(ErfassungMDQ!AS59="e",1))))),
IF(MDQ!$W62=1,
IF(ErfassungMDQ!AS59="a",1,
IF(ErfassungMDQ!AS59="b",2,
IF(ErfassungMDQ!AS59="c",3,
IF(ErfassungMDQ!AS59="d",4,
IF(ErfassungMDQ!AS59="e",5))))),0))</f>
        <v>0</v>
      </c>
      <c r="AT59" s="277" t="b">
        <f>IF(MDQ!$W62=5,
IF(ErfassungMDQ!AT59="a",5,
IF(ErfassungMDQ!AT59="b",4,
IF(ErfassungMDQ!AT59="c",3,
IF(ErfassungMDQ!AT59="d",2,
IF(ErfassungMDQ!AT59="e",1))))),
IF(MDQ!$W62=1,
IF(ErfassungMDQ!AT59="a",1,
IF(ErfassungMDQ!AT59="b",2,
IF(ErfassungMDQ!AT59="c",3,
IF(ErfassungMDQ!AT59="d",4,
IF(ErfassungMDQ!AT59="e",5))))),0))</f>
        <v>0</v>
      </c>
      <c r="AU59" s="278" t="b">
        <f>IF(MDQ!$W62=5,
IF(ErfassungMDQ!AU59="a",5,
IF(ErfassungMDQ!AU59="b",4,
IF(ErfassungMDQ!AU59="c",3,
IF(ErfassungMDQ!AU59="d",2,
IF(ErfassungMDQ!AU59="e",1))))),
IF(MDQ!$W62=1,
IF(ErfassungMDQ!AU59="a",1,
IF(ErfassungMDQ!AU59="b",2,
IF(ErfassungMDQ!AU59="c",3,
IF(ErfassungMDQ!AU59="d",4,
IF(ErfassungMDQ!AU59="e",5))))),0))</f>
        <v>0</v>
      </c>
      <c r="AV59" s="277" t="b">
        <f>IF(MDQ!$W62=5,
IF(ErfassungMDQ!AV59="a",5,
IF(ErfassungMDQ!AV59="b",4,
IF(ErfassungMDQ!AV59="c",3,
IF(ErfassungMDQ!AV59="d",2,
IF(ErfassungMDQ!AV59="e",1))))),
IF(MDQ!$W62=1,
IF(ErfassungMDQ!AV59="a",1,
IF(ErfassungMDQ!AV59="b",2,
IF(ErfassungMDQ!AV59="c",3,
IF(ErfassungMDQ!AV59="d",4,
IF(ErfassungMDQ!AV59="e",5))))),0))</f>
        <v>0</v>
      </c>
      <c r="AW59" s="278" t="b">
        <f>IF(MDQ!$W62=5,
IF(ErfassungMDQ!AW59="a",5,
IF(ErfassungMDQ!AW59="b",4,
IF(ErfassungMDQ!AW59="c",3,
IF(ErfassungMDQ!AW59="d",2,
IF(ErfassungMDQ!AW59="e",1))))),
IF(MDQ!$W62=1,
IF(ErfassungMDQ!AW59="a",1,
IF(ErfassungMDQ!AW59="b",2,
IF(ErfassungMDQ!AW59="c",3,
IF(ErfassungMDQ!AW59="d",4,
IF(ErfassungMDQ!AW59="e",5))))),0))</f>
        <v>0</v>
      </c>
      <c r="AX59" s="277" t="b">
        <f>IF(MDQ!$W62=5,
IF(ErfassungMDQ!AX59="a",5,
IF(ErfassungMDQ!AX59="b",4,
IF(ErfassungMDQ!AX59="c",3,
IF(ErfassungMDQ!AX59="d",2,
IF(ErfassungMDQ!AX59="e",1))))),
IF(MDQ!$W62=1,
IF(ErfassungMDQ!AX59="a",1,
IF(ErfassungMDQ!AX59="b",2,
IF(ErfassungMDQ!AX59="c",3,
IF(ErfassungMDQ!AX59="d",4,
IF(ErfassungMDQ!AX59="e",5))))),0))</f>
        <v>0</v>
      </c>
      <c r="AY59" s="278" t="b">
        <f>IF(MDQ!$W62=5,
IF(ErfassungMDQ!AY59="a",5,
IF(ErfassungMDQ!AY59="b",4,
IF(ErfassungMDQ!AY59="c",3,
IF(ErfassungMDQ!AY59="d",2,
IF(ErfassungMDQ!AY59="e",1))))),
IF(MDQ!$W62=1,
IF(ErfassungMDQ!AY59="a",1,
IF(ErfassungMDQ!AY59="b",2,
IF(ErfassungMDQ!AY59="c",3,
IF(ErfassungMDQ!AY59="d",4,
IF(ErfassungMDQ!AY59="e",5))))),0))</f>
        <v>0</v>
      </c>
      <c r="AZ59" s="277" t="b">
        <f>IF(MDQ!$W62=5,
IF(ErfassungMDQ!AZ59="a",5,
IF(ErfassungMDQ!AZ59="b",4,
IF(ErfassungMDQ!AZ59="c",3,
IF(ErfassungMDQ!AZ59="d",2,
IF(ErfassungMDQ!AZ59="e",1))))),
IF(MDQ!$W62=1,
IF(ErfassungMDQ!AZ59="a",1,
IF(ErfassungMDQ!AZ59="b",2,
IF(ErfassungMDQ!AZ59="c",3,
IF(ErfassungMDQ!AZ59="d",4,
IF(ErfassungMDQ!AZ59="e",5))))),0))</f>
        <v>0</v>
      </c>
      <c r="BA59" s="278" t="b">
        <f>IF(MDQ!$W62=5,
IF(ErfassungMDQ!BA59="a",5,
IF(ErfassungMDQ!BA59="b",4,
IF(ErfassungMDQ!BA59="c",3,
IF(ErfassungMDQ!BA59="d",2,
IF(ErfassungMDQ!BA59="e",1))))),
IF(MDQ!$W62=1,
IF(ErfassungMDQ!BA59="a",1,
IF(ErfassungMDQ!BA59="b",2,
IF(ErfassungMDQ!BA59="c",3,
IF(ErfassungMDQ!BA59="d",4,
IF(ErfassungMDQ!BA59="e",5))))),0))</f>
        <v>0</v>
      </c>
      <c r="BB59" s="277" t="b">
        <f>IF(MDQ!$W62=5,
IF(ErfassungMDQ!BB59="a",5,
IF(ErfassungMDQ!BB59="b",4,
IF(ErfassungMDQ!BB59="c",3,
IF(ErfassungMDQ!BB59="d",2,
IF(ErfassungMDQ!BB59="e",1))))),
IF(MDQ!$W62=1,
IF(ErfassungMDQ!BB59="a",1,
IF(ErfassungMDQ!BB59="b",2,
IF(ErfassungMDQ!BB59="c",3,
IF(ErfassungMDQ!BB59="d",4,
IF(ErfassungMDQ!BB59="e",5))))),0))</f>
        <v>0</v>
      </c>
      <c r="BC59" s="278" t="b">
        <f>IF(MDQ!$W62=5,
IF(ErfassungMDQ!BC59="a",5,
IF(ErfassungMDQ!BC59="b",4,
IF(ErfassungMDQ!BC59="c",3,
IF(ErfassungMDQ!BC59="d",2,
IF(ErfassungMDQ!BC59="e",1))))),
IF(MDQ!$W62=1,
IF(ErfassungMDQ!BC59="a",1,
IF(ErfassungMDQ!BC59="b",2,
IF(ErfassungMDQ!BC59="c",3,
IF(ErfassungMDQ!BC59="d",4,
IF(ErfassungMDQ!BC59="e",5))))),0))</f>
        <v>0</v>
      </c>
      <c r="BD59" s="277" t="b">
        <f>IF(MDQ!$W62=5,
IF(ErfassungMDQ!BD59="a",5,
IF(ErfassungMDQ!BD59="b",4,
IF(ErfassungMDQ!BD59="c",3,
IF(ErfassungMDQ!BD59="d",2,
IF(ErfassungMDQ!BD59="e",1))))),
IF(MDQ!$W62=1,
IF(ErfassungMDQ!BD59="a",1,
IF(ErfassungMDQ!BD59="b",2,
IF(ErfassungMDQ!BD59="c",3,
IF(ErfassungMDQ!BD59="d",4,
IF(ErfassungMDQ!BD59="e",5))))),0))</f>
        <v>0</v>
      </c>
      <c r="BE59" s="278" t="b">
        <f>IF(MDQ!$W62=5,
IF(ErfassungMDQ!BE59="a",5,
IF(ErfassungMDQ!BE59="b",4,
IF(ErfassungMDQ!BE59="c",3,
IF(ErfassungMDQ!BE59="d",2,
IF(ErfassungMDQ!BE59="e",1))))),
IF(MDQ!$W62=1,
IF(ErfassungMDQ!BE59="a",1,
IF(ErfassungMDQ!BE59="b",2,
IF(ErfassungMDQ!BE59="c",3,
IF(ErfassungMDQ!BE59="d",4,
IF(ErfassungMDQ!BE59="e",5))))),0))</f>
        <v>0</v>
      </c>
      <c r="BF59" s="277" t="b">
        <f>IF(MDQ!$W62=5,
IF(ErfassungMDQ!BF59="a",5,
IF(ErfassungMDQ!BF59="b",4,
IF(ErfassungMDQ!BF59="c",3,
IF(ErfassungMDQ!BF59="d",2,
IF(ErfassungMDQ!BF59="e",1))))),
IF(MDQ!$W62=1,
IF(ErfassungMDQ!BF59="a",1,
IF(ErfassungMDQ!BF59="b",2,
IF(ErfassungMDQ!BF59="c",3,
IF(ErfassungMDQ!BF59="d",4,
IF(ErfassungMDQ!BF59="e",5))))),0))</f>
        <v>0</v>
      </c>
      <c r="BG59" s="278" t="b">
        <f>IF(MDQ!$W62=5,
IF(ErfassungMDQ!BG59="a",5,
IF(ErfassungMDQ!BG59="b",4,
IF(ErfassungMDQ!BG59="c",3,
IF(ErfassungMDQ!BG59="d",2,
IF(ErfassungMDQ!BG59="e",1))))),
IF(MDQ!$W62=1,
IF(ErfassungMDQ!BG59="a",1,
IF(ErfassungMDQ!BG59="b",2,
IF(ErfassungMDQ!BG59="c",3,
IF(ErfassungMDQ!BG59="d",4,
IF(ErfassungMDQ!BG59="e",5))))),0))</f>
        <v>0</v>
      </c>
      <c r="BH59" s="277" t="b">
        <f>IF(MDQ!$W62=5,
IF(ErfassungMDQ!BH59="a",5,
IF(ErfassungMDQ!BH59="b",4,
IF(ErfassungMDQ!BH59="c",3,
IF(ErfassungMDQ!BH59="d",2,
IF(ErfassungMDQ!BH59="e",1))))),
IF(MDQ!$W62=1,
IF(ErfassungMDQ!BH59="a",1,
IF(ErfassungMDQ!BH59="b",2,
IF(ErfassungMDQ!BH59="c",3,
IF(ErfassungMDQ!BH59="d",4,
IF(ErfassungMDQ!BH59="e",5))))),0))</f>
        <v>0</v>
      </c>
      <c r="BI59" s="278" t="b">
        <f>IF(MDQ!$W62=5,
IF(ErfassungMDQ!BI59="a",5,
IF(ErfassungMDQ!BI59="b",4,
IF(ErfassungMDQ!BI59="c",3,
IF(ErfassungMDQ!BI59="d",2,
IF(ErfassungMDQ!BI59="e",1))))),
IF(MDQ!$W62=1,
IF(ErfassungMDQ!BI59="a",1,
IF(ErfassungMDQ!BI59="b",2,
IF(ErfassungMDQ!BI59="c",3,
IF(ErfassungMDQ!BI59="d",4,
IF(ErfassungMDQ!BI59="e",5))))),0))</f>
        <v>0</v>
      </c>
      <c r="BJ59" s="277" t="b">
        <f>IF(MDQ!$W62=5,
IF(ErfassungMDQ!BJ59="a",5,
IF(ErfassungMDQ!BJ59="b",4,
IF(ErfassungMDQ!BJ59="c",3,
IF(ErfassungMDQ!BJ59="d",2,
IF(ErfassungMDQ!BJ59="e",1))))),
IF(MDQ!$W62=1,
IF(ErfassungMDQ!BJ59="a",1,
IF(ErfassungMDQ!BJ59="b",2,
IF(ErfassungMDQ!BJ59="c",3,
IF(ErfassungMDQ!BJ59="d",4,
IF(ErfassungMDQ!BJ59="e",5))))),0))</f>
        <v>0</v>
      </c>
      <c r="BK59" s="278" t="b">
        <f>IF(MDQ!$W62=5,
IF(ErfassungMDQ!BK59="a",5,
IF(ErfassungMDQ!BK59="b",4,
IF(ErfassungMDQ!BK59="c",3,
IF(ErfassungMDQ!BK59="d",2,
IF(ErfassungMDQ!BK59="e",1))))),
IF(MDQ!$W62=1,
IF(ErfassungMDQ!BK59="a",1,
IF(ErfassungMDQ!BK59="b",2,
IF(ErfassungMDQ!BK59="c",3,
IF(ErfassungMDQ!BK59="d",4,
IF(ErfassungMDQ!BK59="e",5))))),0))</f>
        <v>0</v>
      </c>
      <c r="BL59" s="277" t="b">
        <f>IF(MDQ!$W62=5,
IF(ErfassungMDQ!BL59="a",5,
IF(ErfassungMDQ!BL59="b",4,
IF(ErfassungMDQ!BL59="c",3,
IF(ErfassungMDQ!BL59="d",2,
IF(ErfassungMDQ!BL59="e",1))))),
IF(MDQ!$W62=1,
IF(ErfassungMDQ!BL59="a",1,
IF(ErfassungMDQ!BL59="b",2,
IF(ErfassungMDQ!BL59="c",3,
IF(ErfassungMDQ!BL59="d",4,
IF(ErfassungMDQ!BL59="e",5))))),0))</f>
        <v>0</v>
      </c>
      <c r="BM59" s="278" t="b">
        <f>IF(MDQ!$W62=5,
IF(ErfassungMDQ!BM59="a",5,
IF(ErfassungMDQ!BM59="b",4,
IF(ErfassungMDQ!BM59="c",3,
IF(ErfassungMDQ!BM59="d",2,
IF(ErfassungMDQ!BM59="e",1))))),
IF(MDQ!$W62=1,
IF(ErfassungMDQ!BM59="a",1,
IF(ErfassungMDQ!BM59="b",2,
IF(ErfassungMDQ!BM59="c",3,
IF(ErfassungMDQ!BM59="d",4,
IF(ErfassungMDQ!BM59="e",5))))),0))</f>
        <v>0</v>
      </c>
      <c r="BN59" s="277" t="b">
        <f>IF(MDQ!$W62=5,
IF(ErfassungMDQ!BN59="a",5,
IF(ErfassungMDQ!BN59="b",4,
IF(ErfassungMDQ!BN59="c",3,
IF(ErfassungMDQ!BN59="d",2,
IF(ErfassungMDQ!BN59="e",1))))),
IF(MDQ!$W62=1,
IF(ErfassungMDQ!BN59="a",1,
IF(ErfassungMDQ!BN59="b",2,
IF(ErfassungMDQ!BN59="c",3,
IF(ErfassungMDQ!BN59="d",4,
IF(ErfassungMDQ!BN59="e",5))))),0))</f>
        <v>0</v>
      </c>
      <c r="BO59" s="278" t="b">
        <f>IF(MDQ!$W62=5,
IF(ErfassungMDQ!BO59="a",5,
IF(ErfassungMDQ!BO59="b",4,
IF(ErfassungMDQ!BO59="c",3,
IF(ErfassungMDQ!BO59="d",2,
IF(ErfassungMDQ!BO59="e",1))))),
IF(MDQ!$W62=1,
IF(ErfassungMDQ!BO59="a",1,
IF(ErfassungMDQ!BO59="b",2,
IF(ErfassungMDQ!BO59="c",3,
IF(ErfassungMDQ!BO59="d",4,
IF(ErfassungMDQ!BO59="e",5))))),0))</f>
        <v>0</v>
      </c>
      <c r="BP59" s="277" t="b">
        <f>IF(MDQ!$W62=5,
IF(ErfassungMDQ!BP59="a",5,
IF(ErfassungMDQ!BP59="b",4,
IF(ErfassungMDQ!BP59="c",3,
IF(ErfassungMDQ!BP59="d",2,
IF(ErfassungMDQ!BP59="e",1))))),
IF(MDQ!$W62=1,
IF(ErfassungMDQ!BP59="a",1,
IF(ErfassungMDQ!BP59="b",2,
IF(ErfassungMDQ!BP59="c",3,
IF(ErfassungMDQ!BP59="d",4,
IF(ErfassungMDQ!BP59="e",5))))),0))</f>
        <v>0</v>
      </c>
      <c r="BQ59" s="278" t="b">
        <f>IF(MDQ!$W62=5,
IF(ErfassungMDQ!BQ59="a",5,
IF(ErfassungMDQ!BQ59="b",4,
IF(ErfassungMDQ!BQ59="c",3,
IF(ErfassungMDQ!BQ59="d",2,
IF(ErfassungMDQ!BQ59="e",1))))),
IF(MDQ!$W62=1,
IF(ErfassungMDQ!BQ59="a",1,
IF(ErfassungMDQ!BQ59="b",2,
IF(ErfassungMDQ!BQ59="c",3,
IF(ErfassungMDQ!BQ59="d",4,
IF(ErfassungMDQ!BQ59="e",5))))),0))</f>
        <v>0</v>
      </c>
      <c r="BR59" s="277" t="b">
        <f>IF(MDQ!$W62=5,
IF(ErfassungMDQ!BR59="a",5,
IF(ErfassungMDQ!BR59="b",4,
IF(ErfassungMDQ!BR59="c",3,
IF(ErfassungMDQ!BR59="d",2,
IF(ErfassungMDQ!BR59="e",1))))),
IF(MDQ!$W62=1,
IF(ErfassungMDQ!BR59="a",1,
IF(ErfassungMDQ!BR59="b",2,
IF(ErfassungMDQ!BR59="c",3,
IF(ErfassungMDQ!BR59="d",4,
IF(ErfassungMDQ!BR59="e",5))))),0))</f>
        <v>0</v>
      </c>
      <c r="BS59" s="278" t="b">
        <f>IF(MDQ!$W62=5,
IF(ErfassungMDQ!BS59="a",5,
IF(ErfassungMDQ!BS59="b",4,
IF(ErfassungMDQ!BS59="c",3,
IF(ErfassungMDQ!BS59="d",2,
IF(ErfassungMDQ!BS59="e",1))))),
IF(MDQ!$W62=1,
IF(ErfassungMDQ!BS59="a",1,
IF(ErfassungMDQ!BS59="b",2,
IF(ErfassungMDQ!BS59="c",3,
IF(ErfassungMDQ!BS59="d",4,
IF(ErfassungMDQ!BS59="e",5))))),0))</f>
        <v>0</v>
      </c>
      <c r="BT59" s="277" t="b">
        <f>IF(MDQ!$W62=5,
IF(ErfassungMDQ!BT59="a",5,
IF(ErfassungMDQ!BT59="b",4,
IF(ErfassungMDQ!BT59="c",3,
IF(ErfassungMDQ!BT59="d",2,
IF(ErfassungMDQ!BT59="e",1))))),
IF(MDQ!$W62=1,
IF(ErfassungMDQ!BT59="a",1,
IF(ErfassungMDQ!BT59="b",2,
IF(ErfassungMDQ!BT59="c",3,
IF(ErfassungMDQ!BT59="d",4,
IF(ErfassungMDQ!BT59="e",5))))),0))</f>
        <v>0</v>
      </c>
      <c r="BU59" s="278" t="b">
        <f>IF(MDQ!$W62=5,
IF(ErfassungMDQ!BU59="a",5,
IF(ErfassungMDQ!BU59="b",4,
IF(ErfassungMDQ!BU59="c",3,
IF(ErfassungMDQ!BU59="d",2,
IF(ErfassungMDQ!BU59="e",1))))),
IF(MDQ!$W62=1,
IF(ErfassungMDQ!BU59="a",1,
IF(ErfassungMDQ!BU59="b",2,
IF(ErfassungMDQ!BU59="c",3,
IF(ErfassungMDQ!BU59="d",4,
IF(ErfassungMDQ!BU59="e",5))))),0))</f>
        <v>0</v>
      </c>
      <c r="BV59" s="277" t="b">
        <f>IF(MDQ!$W62=5,
IF(ErfassungMDQ!BV59="a",5,
IF(ErfassungMDQ!BV59="b",4,
IF(ErfassungMDQ!BV59="c",3,
IF(ErfassungMDQ!BV59="d",2,
IF(ErfassungMDQ!BV59="e",1))))),
IF(MDQ!$W62=1,
IF(ErfassungMDQ!BV59="a",1,
IF(ErfassungMDQ!BV59="b",2,
IF(ErfassungMDQ!BV59="c",3,
IF(ErfassungMDQ!BV59="d",4,
IF(ErfassungMDQ!BV59="e",5))))),0))</f>
        <v>0</v>
      </c>
      <c r="BW59" s="278" t="b">
        <f>IF(MDQ!$W62=5,
IF(ErfassungMDQ!BW59="a",5,
IF(ErfassungMDQ!BW59="b",4,
IF(ErfassungMDQ!BW59="c",3,
IF(ErfassungMDQ!BW59="d",2,
IF(ErfassungMDQ!BW59="e",1))))),
IF(MDQ!$W62=1,
IF(ErfassungMDQ!BW59="a",1,
IF(ErfassungMDQ!BW59="b",2,
IF(ErfassungMDQ!BW59="c",3,
IF(ErfassungMDQ!BW59="d",4,
IF(ErfassungMDQ!BW59="e",5))))),0))</f>
        <v>0</v>
      </c>
      <c r="BX59" s="277" t="b">
        <f>IF(MDQ!$W62=5,
IF(ErfassungMDQ!BX59="a",5,
IF(ErfassungMDQ!BX59="b",4,
IF(ErfassungMDQ!BX59="c",3,
IF(ErfassungMDQ!BX59="d",2,
IF(ErfassungMDQ!BX59="e",1))))),
IF(MDQ!$W62=1,
IF(ErfassungMDQ!BX59="a",1,
IF(ErfassungMDQ!BX59="b",2,
IF(ErfassungMDQ!BX59="c",3,
IF(ErfassungMDQ!BX59="d",4,
IF(ErfassungMDQ!BX59="e",5))))),0))</f>
        <v>0</v>
      </c>
      <c r="BY59" s="278" t="b">
        <f>IF(MDQ!$W62=5,
IF(ErfassungMDQ!BY59="a",5,
IF(ErfassungMDQ!BY59="b",4,
IF(ErfassungMDQ!BY59="c",3,
IF(ErfassungMDQ!BY59="d",2,
IF(ErfassungMDQ!BY59="e",1))))),
IF(MDQ!$W62=1,
IF(ErfassungMDQ!BY59="a",1,
IF(ErfassungMDQ!BY59="b",2,
IF(ErfassungMDQ!BY59="c",3,
IF(ErfassungMDQ!BY59="d",4,
IF(ErfassungMDQ!BY59="e",5))))),0))</f>
        <v>0</v>
      </c>
      <c r="BZ59" s="277" t="b">
        <f>IF(MDQ!$W62=5,
IF(ErfassungMDQ!BZ59="a",5,
IF(ErfassungMDQ!BZ59="b",4,
IF(ErfassungMDQ!BZ59="c",3,
IF(ErfassungMDQ!BZ59="d",2,
IF(ErfassungMDQ!BZ59="e",1))))),
IF(MDQ!$W62=1,
IF(ErfassungMDQ!BZ59="a",1,
IF(ErfassungMDQ!BZ59="b",2,
IF(ErfassungMDQ!BZ59="c",3,
IF(ErfassungMDQ!BZ59="d",4,
IF(ErfassungMDQ!BZ59="e",5))))),0))</f>
        <v>0</v>
      </c>
      <c r="CA59" s="278" t="b">
        <f>IF(MDQ!$W62=5,
IF(ErfassungMDQ!CA59="a",5,
IF(ErfassungMDQ!CA59="b",4,
IF(ErfassungMDQ!CA59="c",3,
IF(ErfassungMDQ!CA59="d",2,
IF(ErfassungMDQ!CA59="e",1))))),
IF(MDQ!$W62=1,
IF(ErfassungMDQ!CA59="a",1,
IF(ErfassungMDQ!CA59="b",2,
IF(ErfassungMDQ!CA59="c",3,
IF(ErfassungMDQ!CA59="d",4,
IF(ErfassungMDQ!CA59="e",5))))),0))</f>
        <v>0</v>
      </c>
      <c r="CB59" s="277" t="b">
        <f>IF(MDQ!$W62=5,
IF(ErfassungMDQ!CB59="a",5,
IF(ErfassungMDQ!CB59="b",4,
IF(ErfassungMDQ!CB59="c",3,
IF(ErfassungMDQ!CB59="d",2,
IF(ErfassungMDQ!CB59="e",1))))),
IF(MDQ!$W62=1,
IF(ErfassungMDQ!CB59="a",1,
IF(ErfassungMDQ!CB59="b",2,
IF(ErfassungMDQ!CB59="c",3,
IF(ErfassungMDQ!CB59="d",4,
IF(ErfassungMDQ!CB59="e",5))))),0))</f>
        <v>0</v>
      </c>
      <c r="CC59" s="278" t="b">
        <f>IF(MDQ!$W62=5,
IF(ErfassungMDQ!CC59="a",5,
IF(ErfassungMDQ!CC59="b",4,
IF(ErfassungMDQ!CC59="c",3,
IF(ErfassungMDQ!CC59="d",2,
IF(ErfassungMDQ!CC59="e",1))))),
IF(MDQ!$W62=1,
IF(ErfassungMDQ!CC59="a",1,
IF(ErfassungMDQ!CC59="b",2,
IF(ErfassungMDQ!CC59="c",3,
IF(ErfassungMDQ!CC59="d",4,
IF(ErfassungMDQ!CC59="e",5))))),0))</f>
        <v>0</v>
      </c>
      <c r="CD59" s="277" t="b">
        <f>IF(MDQ!$W62=5,
IF(ErfassungMDQ!CD59="a",5,
IF(ErfassungMDQ!CD59="b",4,
IF(ErfassungMDQ!CD59="c",3,
IF(ErfassungMDQ!CD59="d",2,
IF(ErfassungMDQ!CD59="e",1))))),
IF(MDQ!$W62=1,
IF(ErfassungMDQ!CD59="a",1,
IF(ErfassungMDQ!CD59="b",2,
IF(ErfassungMDQ!CD59="c",3,
IF(ErfassungMDQ!CD59="d",4,
IF(ErfassungMDQ!CD59="e",5))))),0))</f>
        <v>0</v>
      </c>
      <c r="CE59" s="278" t="b">
        <f>IF(MDQ!$W62=5,
IF(ErfassungMDQ!CE59="a",5,
IF(ErfassungMDQ!CE59="b",4,
IF(ErfassungMDQ!CE59="c",3,
IF(ErfassungMDQ!CE59="d",2,
IF(ErfassungMDQ!CE59="e",1))))),
IF(MDQ!$W62=1,
IF(ErfassungMDQ!CE59="a",1,
IF(ErfassungMDQ!CE59="b",2,
IF(ErfassungMDQ!CE59="c",3,
IF(ErfassungMDQ!CE59="d",4,
IF(ErfassungMDQ!CE59="e",5))))),0))</f>
        <v>0</v>
      </c>
      <c r="CF59" s="277" t="b">
        <f>IF(MDQ!$W62=5,
IF(ErfassungMDQ!CF59="a",5,
IF(ErfassungMDQ!CF59="b",4,
IF(ErfassungMDQ!CF59="c",3,
IF(ErfassungMDQ!CF59="d",2,
IF(ErfassungMDQ!CF59="e",1))))),
IF(MDQ!$W62=1,
IF(ErfassungMDQ!CF59="a",1,
IF(ErfassungMDQ!CF59="b",2,
IF(ErfassungMDQ!CF59="c",3,
IF(ErfassungMDQ!CF59="d",4,
IF(ErfassungMDQ!CF59="e",5))))),0))</f>
        <v>0</v>
      </c>
      <c r="CG59" s="278" t="b">
        <f>IF(MDQ!$W62=5,
IF(ErfassungMDQ!CG59="a",5,
IF(ErfassungMDQ!CG59="b",4,
IF(ErfassungMDQ!CG59="c",3,
IF(ErfassungMDQ!CG59="d",2,
IF(ErfassungMDQ!CG59="e",1))))),
IF(MDQ!$W62=1,
IF(ErfassungMDQ!CG59="a",1,
IF(ErfassungMDQ!CG59="b",2,
IF(ErfassungMDQ!CG59="c",3,
IF(ErfassungMDQ!CG59="d",4,
IF(ErfassungMDQ!CG59="e",5))))),0))</f>
        <v>0</v>
      </c>
      <c r="CH59" s="277" t="b">
        <f>IF(MDQ!$W62=5,
IF(ErfassungMDQ!CH59="a",5,
IF(ErfassungMDQ!CH59="b",4,
IF(ErfassungMDQ!CH59="c",3,
IF(ErfassungMDQ!CH59="d",2,
IF(ErfassungMDQ!CH59="e",1))))),
IF(MDQ!$W62=1,
IF(ErfassungMDQ!CH59="a",1,
IF(ErfassungMDQ!CH59="b",2,
IF(ErfassungMDQ!CH59="c",3,
IF(ErfassungMDQ!CH59="d",4,
IF(ErfassungMDQ!CH59="e",5))))),0))</f>
        <v>0</v>
      </c>
      <c r="CI59" s="278" t="b">
        <f>IF(MDQ!$W62=5,
IF(ErfassungMDQ!CI59="a",5,
IF(ErfassungMDQ!CI59="b",4,
IF(ErfassungMDQ!CI59="c",3,
IF(ErfassungMDQ!CI59="d",2,
IF(ErfassungMDQ!CI59="e",1))))),
IF(MDQ!$W62=1,
IF(ErfassungMDQ!CI59="a",1,
IF(ErfassungMDQ!CI59="b",2,
IF(ErfassungMDQ!CI59="c",3,
IF(ErfassungMDQ!CI59="d",4,
IF(ErfassungMDQ!CI59="e",5))))),0))</f>
        <v>0</v>
      </c>
      <c r="CJ59" s="277" t="b">
        <f>IF(MDQ!$W62=5,
IF(ErfassungMDQ!CJ59="a",5,
IF(ErfassungMDQ!CJ59="b",4,
IF(ErfassungMDQ!CJ59="c",3,
IF(ErfassungMDQ!CJ59="d",2,
IF(ErfassungMDQ!CJ59="e",1))))),
IF(MDQ!$W62=1,
IF(ErfassungMDQ!CJ59="a",1,
IF(ErfassungMDQ!CJ59="b",2,
IF(ErfassungMDQ!CJ59="c",3,
IF(ErfassungMDQ!CJ59="d",4,
IF(ErfassungMDQ!CJ59="e",5))))),0))</f>
        <v>0</v>
      </c>
      <c r="CK59" s="278" t="b">
        <f>IF(MDQ!$W62=5,
IF(ErfassungMDQ!CK59="a",5,
IF(ErfassungMDQ!CK59="b",4,
IF(ErfassungMDQ!CK59="c",3,
IF(ErfassungMDQ!CK59="d",2,
IF(ErfassungMDQ!CK59="e",1))))),
IF(MDQ!$W62=1,
IF(ErfassungMDQ!CK59="a",1,
IF(ErfassungMDQ!CK59="b",2,
IF(ErfassungMDQ!CK59="c",3,
IF(ErfassungMDQ!CK59="d",4,
IF(ErfassungMDQ!CK59="e",5))))),0))</f>
        <v>0</v>
      </c>
      <c r="CL59" s="277" t="b">
        <f>IF(MDQ!$W62=5,
IF(ErfassungMDQ!CL59="a",5,
IF(ErfassungMDQ!CL59="b",4,
IF(ErfassungMDQ!CL59="c",3,
IF(ErfassungMDQ!CL59="d",2,
IF(ErfassungMDQ!CL59="e",1))))),
IF(MDQ!$W62=1,
IF(ErfassungMDQ!CL59="a",1,
IF(ErfassungMDQ!CL59="b",2,
IF(ErfassungMDQ!CL59="c",3,
IF(ErfassungMDQ!CL59="d",4,
IF(ErfassungMDQ!CL59="e",5))))),0))</f>
        <v>0</v>
      </c>
      <c r="CM59" s="278" t="b">
        <f>IF(MDQ!$W62=5,
IF(ErfassungMDQ!CM59="a",5,
IF(ErfassungMDQ!CM59="b",4,
IF(ErfassungMDQ!CM59="c",3,
IF(ErfassungMDQ!CM59="d",2,
IF(ErfassungMDQ!CM59="e",1))))),
IF(MDQ!$W62=1,
IF(ErfassungMDQ!CM59="a",1,
IF(ErfassungMDQ!CM59="b",2,
IF(ErfassungMDQ!CM59="c",3,
IF(ErfassungMDQ!CM59="d",4,
IF(ErfassungMDQ!CM59="e",5))))),0))</f>
        <v>0</v>
      </c>
      <c r="CN59" s="277" t="b">
        <f>IF(MDQ!$W62=5,
IF(ErfassungMDQ!CN59="a",5,
IF(ErfassungMDQ!CN59="b",4,
IF(ErfassungMDQ!CN59="c",3,
IF(ErfassungMDQ!CN59="d",2,
IF(ErfassungMDQ!CN59="e",1))))),
IF(MDQ!$W62=1,
IF(ErfassungMDQ!CN59="a",1,
IF(ErfassungMDQ!CN59="b",2,
IF(ErfassungMDQ!CN59="c",3,
IF(ErfassungMDQ!CN59="d",4,
IF(ErfassungMDQ!CN59="e",5))))),0))</f>
        <v>0</v>
      </c>
      <c r="CO59" s="278" t="b">
        <f>IF(MDQ!$W62=5,
IF(ErfassungMDQ!CO59="a",5,
IF(ErfassungMDQ!CO59="b",4,
IF(ErfassungMDQ!CO59="c",3,
IF(ErfassungMDQ!CO59="d",2,
IF(ErfassungMDQ!CO59="e",1))))),
IF(MDQ!$W62=1,
IF(ErfassungMDQ!CO59="a",1,
IF(ErfassungMDQ!CO59="b",2,
IF(ErfassungMDQ!CO59="c",3,
IF(ErfassungMDQ!CO59="d",4,
IF(ErfassungMDQ!CO59="e",5))))),0))</f>
        <v>0</v>
      </c>
      <c r="CP59" s="277" t="b">
        <f>IF(MDQ!$W62=5,
IF(ErfassungMDQ!CP59="a",5,
IF(ErfassungMDQ!CP59="b",4,
IF(ErfassungMDQ!CP59="c",3,
IF(ErfassungMDQ!CP59="d",2,
IF(ErfassungMDQ!CP59="e",1))))),
IF(MDQ!$W62=1,
IF(ErfassungMDQ!CP59="a",1,
IF(ErfassungMDQ!CP59="b",2,
IF(ErfassungMDQ!CP59="c",3,
IF(ErfassungMDQ!CP59="d",4,
IF(ErfassungMDQ!CP59="e",5))))),0))</f>
        <v>0</v>
      </c>
      <c r="CQ59" s="278" t="b">
        <f>IF(MDQ!$W62=5,
IF(ErfassungMDQ!CQ59="a",5,
IF(ErfassungMDQ!CQ59="b",4,
IF(ErfassungMDQ!CQ59="c",3,
IF(ErfassungMDQ!CQ59="d",2,
IF(ErfassungMDQ!CQ59="e",1))))),
IF(MDQ!$W62=1,
IF(ErfassungMDQ!CQ59="a",1,
IF(ErfassungMDQ!CQ59="b",2,
IF(ErfassungMDQ!CQ59="c",3,
IF(ErfassungMDQ!CQ59="d",4,
IF(ErfassungMDQ!CQ59="e",5))))),0))</f>
        <v>0</v>
      </c>
      <c r="CR59" s="277" t="b">
        <f>IF(MDQ!$W62=5,
IF(ErfassungMDQ!CR59="a",5,
IF(ErfassungMDQ!CR59="b",4,
IF(ErfassungMDQ!CR59="c",3,
IF(ErfassungMDQ!CR59="d",2,
IF(ErfassungMDQ!CR59="e",1))))),
IF(MDQ!$W62=1,
IF(ErfassungMDQ!CR59="a",1,
IF(ErfassungMDQ!CR59="b",2,
IF(ErfassungMDQ!CR59="c",3,
IF(ErfassungMDQ!CR59="d",4,
IF(ErfassungMDQ!CR59="e",5))))),0))</f>
        <v>0</v>
      </c>
      <c r="CS59" s="278" t="b">
        <f>IF(MDQ!$W62=5,
IF(ErfassungMDQ!CS59="a",5,
IF(ErfassungMDQ!CS59="b",4,
IF(ErfassungMDQ!CS59="c",3,
IF(ErfassungMDQ!CS59="d",2,
IF(ErfassungMDQ!CS59="e",1))))),
IF(MDQ!$W62=1,
IF(ErfassungMDQ!CS59="a",1,
IF(ErfassungMDQ!CS59="b",2,
IF(ErfassungMDQ!CS59="c",3,
IF(ErfassungMDQ!CS59="d",4,
IF(ErfassungMDQ!CS59="e",5))))),0))</f>
        <v>0</v>
      </c>
      <c r="CT59" s="277" t="b">
        <f>IF(MDQ!$W62=5,
IF(ErfassungMDQ!CT59="a",5,
IF(ErfassungMDQ!CT59="b",4,
IF(ErfassungMDQ!CT59="c",3,
IF(ErfassungMDQ!CT59="d",2,
IF(ErfassungMDQ!CT59="e",1))))),
IF(MDQ!$W62=1,
IF(ErfassungMDQ!CT59="a",1,
IF(ErfassungMDQ!CT59="b",2,
IF(ErfassungMDQ!CT59="c",3,
IF(ErfassungMDQ!CT59="d",4,
IF(ErfassungMDQ!CT59="e",5))))),0))</f>
        <v>0</v>
      </c>
      <c r="CU59" s="278" t="b">
        <f>IF(MDQ!$W62=5,
IF(ErfassungMDQ!CU59="a",5,
IF(ErfassungMDQ!CU59="b",4,
IF(ErfassungMDQ!CU59="c",3,
IF(ErfassungMDQ!CU59="d",2,
IF(ErfassungMDQ!CU59="e",1))))),
IF(MDQ!$W62=1,
IF(ErfassungMDQ!CU59="a",1,
IF(ErfassungMDQ!CU59="b",2,
IF(ErfassungMDQ!CU59="c",3,
IF(ErfassungMDQ!CU59="d",4,
IF(ErfassungMDQ!CU59="e",5))))),0))</f>
        <v>0</v>
      </c>
      <c r="CV59" s="277" t="b">
        <f>IF(MDQ!$W62=5,
IF(ErfassungMDQ!CV59="a",5,
IF(ErfassungMDQ!CV59="b",4,
IF(ErfassungMDQ!CV59="c",3,
IF(ErfassungMDQ!CV59="d",2,
IF(ErfassungMDQ!CV59="e",1))))),
IF(MDQ!$W62=1,
IF(ErfassungMDQ!CV59="a",1,
IF(ErfassungMDQ!CV59="b",2,
IF(ErfassungMDQ!CV59="c",3,
IF(ErfassungMDQ!CV59="d",4,
IF(ErfassungMDQ!CV59="e",5))))),0))</f>
        <v>0</v>
      </c>
      <c r="CW59" s="278" t="b">
        <f>IF(MDQ!$W62=5,
IF(ErfassungMDQ!CW59="a",5,
IF(ErfassungMDQ!CW59="b",4,
IF(ErfassungMDQ!CW59="c",3,
IF(ErfassungMDQ!CW59="d",2,
IF(ErfassungMDQ!CW59="e",1))))),
IF(MDQ!$W62=1,
IF(ErfassungMDQ!CW59="a",1,
IF(ErfassungMDQ!CW59="b",2,
IF(ErfassungMDQ!CW59="c",3,
IF(ErfassungMDQ!CW59="d",4,
IF(ErfassungMDQ!CW59="e",5))))),0))</f>
        <v>0</v>
      </c>
      <c r="CX59" s="277" t="b">
        <f>IF(MDQ!$W62=5,
IF(ErfassungMDQ!CX59="a",5,
IF(ErfassungMDQ!CX59="b",4,
IF(ErfassungMDQ!CX59="c",3,
IF(ErfassungMDQ!CX59="d",2,
IF(ErfassungMDQ!CX59="e",1))))),
IF(MDQ!$W62=1,
IF(ErfassungMDQ!CX59="a",1,
IF(ErfassungMDQ!CX59="b",2,
IF(ErfassungMDQ!CX59="c",3,
IF(ErfassungMDQ!CX59="d",4,
IF(ErfassungMDQ!CX59="e",5))))),0))</f>
        <v>0</v>
      </c>
      <c r="CY59" s="278" t="b">
        <f>IF(MDQ!$W62=5,
IF(ErfassungMDQ!CY59="a",5,
IF(ErfassungMDQ!CY59="b",4,
IF(ErfassungMDQ!CY59="c",3,
IF(ErfassungMDQ!CY59="d",2,
IF(ErfassungMDQ!CY59="e",1))))),
IF(MDQ!$W62=1,
IF(ErfassungMDQ!CY59="a",1,
IF(ErfassungMDQ!CY59="b",2,
IF(ErfassungMDQ!CY59="c",3,
IF(ErfassungMDQ!CY59="d",4,
IF(ErfassungMDQ!CY59="e",5))))),0))</f>
        <v>0</v>
      </c>
      <c r="CZ59" s="277" t="b">
        <f>IF(MDQ!$W62=5,
IF(ErfassungMDQ!CZ59="a",5,
IF(ErfassungMDQ!CZ59="b",4,
IF(ErfassungMDQ!CZ59="c",3,
IF(ErfassungMDQ!CZ59="d",2,
IF(ErfassungMDQ!CZ59="e",1))))),
IF(MDQ!$W62=1,
IF(ErfassungMDQ!CZ59="a",1,
IF(ErfassungMDQ!CZ59="b",2,
IF(ErfassungMDQ!CZ59="c",3,
IF(ErfassungMDQ!CZ59="d",4,
IF(ErfassungMDQ!CZ59="e",5))))),0))</f>
        <v>0</v>
      </c>
      <c r="DA59" s="278" t="b">
        <f>IF(MDQ!$W62=5,
IF(ErfassungMDQ!DA59="a",5,
IF(ErfassungMDQ!DA59="b",4,
IF(ErfassungMDQ!DA59="c",3,
IF(ErfassungMDQ!DA59="d",2,
IF(ErfassungMDQ!DA59="e",1))))),
IF(MDQ!$W62=1,
IF(ErfassungMDQ!DA59="a",1,
IF(ErfassungMDQ!DA59="b",2,
IF(ErfassungMDQ!DA59="c",3,
IF(ErfassungMDQ!DA59="d",4,
IF(ErfassungMDQ!DA59="e",5))))),0))</f>
        <v>0</v>
      </c>
      <c r="DB59" s="277" t="b">
        <f>IF(MDQ!$W62=5,
IF(ErfassungMDQ!DB59="a",5,
IF(ErfassungMDQ!DB59="b",4,
IF(ErfassungMDQ!DB59="c",3,
IF(ErfassungMDQ!DB59="d",2,
IF(ErfassungMDQ!DB59="e",1))))),
IF(MDQ!$W62=1,
IF(ErfassungMDQ!DB59="a",1,
IF(ErfassungMDQ!DB59="b",2,
IF(ErfassungMDQ!DB59="c",3,
IF(ErfassungMDQ!DB59="d",4,
IF(ErfassungMDQ!DB59="e",5))))),0))</f>
        <v>0</v>
      </c>
      <c r="DC59" s="278" t="b">
        <f>IF(MDQ!$W62=5,
IF(ErfassungMDQ!DC59="a",5,
IF(ErfassungMDQ!DC59="b",4,
IF(ErfassungMDQ!DC59="c",3,
IF(ErfassungMDQ!DC59="d",2,
IF(ErfassungMDQ!DC59="e",1))))),
IF(MDQ!$W62=1,
IF(ErfassungMDQ!DC59="a",1,
IF(ErfassungMDQ!DC59="b",2,
IF(ErfassungMDQ!DC59="c",3,
IF(ErfassungMDQ!DC59="d",4,
IF(ErfassungMDQ!DC59="e",5))))),0))</f>
        <v>0</v>
      </c>
      <c r="DD59" s="277" t="b">
        <f>IF(MDQ!$W62=5,
IF(ErfassungMDQ!DD59="a",5,
IF(ErfassungMDQ!DD59="b",4,
IF(ErfassungMDQ!DD59="c",3,
IF(ErfassungMDQ!DD59="d",2,
IF(ErfassungMDQ!DD59="e",1))))),
IF(MDQ!$W62=1,
IF(ErfassungMDQ!DD59="a",1,
IF(ErfassungMDQ!DD59="b",2,
IF(ErfassungMDQ!DD59="c",3,
IF(ErfassungMDQ!DD59="d",4,
IF(ErfassungMDQ!DD59="e",5))))),0))</f>
        <v>0</v>
      </c>
      <c r="DE59" s="278" t="b">
        <f>IF(MDQ!$W62=5,
IF(ErfassungMDQ!DE59="a",5,
IF(ErfassungMDQ!DE59="b",4,
IF(ErfassungMDQ!DE59="c",3,
IF(ErfassungMDQ!DE59="d",2,
IF(ErfassungMDQ!DE59="e",1))))),
IF(MDQ!$W62=1,
IF(ErfassungMDQ!DE59="a",1,
IF(ErfassungMDQ!DE59="b",2,
IF(ErfassungMDQ!DE59="c",3,
IF(ErfassungMDQ!DE59="d",4,
IF(ErfassungMDQ!DE59="e",5))))),0))</f>
        <v>0</v>
      </c>
      <c r="DF59" s="277" t="b">
        <f>IF(MDQ!$W62=5,
IF(ErfassungMDQ!DF59="a",5,
IF(ErfassungMDQ!DF59="b",4,
IF(ErfassungMDQ!DF59="c",3,
IF(ErfassungMDQ!DF59="d",2,
IF(ErfassungMDQ!DF59="e",1))))),
IF(MDQ!$W62=1,
IF(ErfassungMDQ!DF59="a",1,
IF(ErfassungMDQ!DF59="b",2,
IF(ErfassungMDQ!DF59="c",3,
IF(ErfassungMDQ!DF59="d",4,
IF(ErfassungMDQ!DF59="e",5))))),0))</f>
        <v>0</v>
      </c>
      <c r="DG59" s="278" t="b">
        <f>IF(MDQ!$W62=5,
IF(ErfassungMDQ!DG59="a",5,
IF(ErfassungMDQ!DG59="b",4,
IF(ErfassungMDQ!DG59="c",3,
IF(ErfassungMDQ!DG59="d",2,
IF(ErfassungMDQ!DG59="e",1))))),
IF(MDQ!$W62=1,
IF(ErfassungMDQ!DG59="a",1,
IF(ErfassungMDQ!DG59="b",2,
IF(ErfassungMDQ!DG59="c",3,
IF(ErfassungMDQ!DG59="d",4,
IF(ErfassungMDQ!DG59="e",5))))),0))</f>
        <v>0</v>
      </c>
      <c r="DH59" s="277" t="b">
        <f>IF(MDQ!$W62=5,
IF(ErfassungMDQ!DH59="a",5,
IF(ErfassungMDQ!DH59="b",4,
IF(ErfassungMDQ!DH59="c",3,
IF(ErfassungMDQ!DH59="d",2,
IF(ErfassungMDQ!DH59="e",1))))),
IF(MDQ!$W62=1,
IF(ErfassungMDQ!DH59="a",1,
IF(ErfassungMDQ!DH59="b",2,
IF(ErfassungMDQ!DH59="c",3,
IF(ErfassungMDQ!DH59="d",4,
IF(ErfassungMDQ!DH59="e",5))))),0))</f>
        <v>0</v>
      </c>
      <c r="DI59" s="278" t="b">
        <f>IF(MDQ!$W62=5,
IF(ErfassungMDQ!DI59="a",5,
IF(ErfassungMDQ!DI59="b",4,
IF(ErfassungMDQ!DI59="c",3,
IF(ErfassungMDQ!DI59="d",2,
IF(ErfassungMDQ!DI59="e",1))))),
IF(MDQ!$W62=1,
IF(ErfassungMDQ!DI59="a",1,
IF(ErfassungMDQ!DI59="b",2,
IF(ErfassungMDQ!DI59="c",3,
IF(ErfassungMDQ!DI59="d",4,
IF(ErfassungMDQ!DI59="e",5))))),0))</f>
        <v>0</v>
      </c>
      <c r="DJ59" s="277" t="b">
        <f>IF(MDQ!$W62=5,
IF(ErfassungMDQ!DJ59="a",5,
IF(ErfassungMDQ!DJ59="b",4,
IF(ErfassungMDQ!DJ59="c",3,
IF(ErfassungMDQ!DJ59="d",2,
IF(ErfassungMDQ!DJ59="e",1))))),
IF(MDQ!$W62=1,
IF(ErfassungMDQ!DJ59="a",1,
IF(ErfassungMDQ!DJ59="b",2,
IF(ErfassungMDQ!DJ59="c",3,
IF(ErfassungMDQ!DJ59="d",4,
IF(ErfassungMDQ!DJ59="e",5))))),0))</f>
        <v>0</v>
      </c>
      <c r="DK59" s="278" t="b">
        <f>IF(MDQ!$W62=5,
IF(ErfassungMDQ!DK59="a",5,
IF(ErfassungMDQ!DK59="b",4,
IF(ErfassungMDQ!DK59="c",3,
IF(ErfassungMDQ!DK59="d",2,
IF(ErfassungMDQ!DK59="e",1))))),
IF(MDQ!$W62=1,
IF(ErfassungMDQ!DK59="a",1,
IF(ErfassungMDQ!DK59="b",2,
IF(ErfassungMDQ!DK59="c",3,
IF(ErfassungMDQ!DK59="d",4,
IF(ErfassungMDQ!DK59="e",5))))),0))</f>
        <v>0</v>
      </c>
      <c r="DL59" s="277" t="b">
        <f>IF(MDQ!$W62=5,
IF(ErfassungMDQ!DL59="a",5,
IF(ErfassungMDQ!DL59="b",4,
IF(ErfassungMDQ!DL59="c",3,
IF(ErfassungMDQ!DL59="d",2,
IF(ErfassungMDQ!DL59="e",1))))),
IF(MDQ!$W62=1,
IF(ErfassungMDQ!DL59="a",1,
IF(ErfassungMDQ!DL59="b",2,
IF(ErfassungMDQ!DL59="c",3,
IF(ErfassungMDQ!DL59="d",4,
IF(ErfassungMDQ!DL59="e",5))))),0))</f>
        <v>0</v>
      </c>
      <c r="DM59" s="278" t="b">
        <f>IF(MDQ!$W62=5,
IF(ErfassungMDQ!DM59="a",5,
IF(ErfassungMDQ!DM59="b",4,
IF(ErfassungMDQ!DM59="c",3,
IF(ErfassungMDQ!DM59="d",2,
IF(ErfassungMDQ!DM59="e",1))))),
IF(MDQ!$W62=1,
IF(ErfassungMDQ!DM59="a",1,
IF(ErfassungMDQ!DM59="b",2,
IF(ErfassungMDQ!DM59="c",3,
IF(ErfassungMDQ!DM59="d",4,
IF(ErfassungMDQ!DM59="e",5))))),0))</f>
        <v>0</v>
      </c>
      <c r="DN59" s="277" t="b">
        <f>IF(MDQ!$W62=5,
IF(ErfassungMDQ!DN59="a",5,
IF(ErfassungMDQ!DN59="b",4,
IF(ErfassungMDQ!DN59="c",3,
IF(ErfassungMDQ!DN59="d",2,
IF(ErfassungMDQ!DN59="e",1))))),
IF(MDQ!$W62=1,
IF(ErfassungMDQ!DN59="a",1,
IF(ErfassungMDQ!DN59="b",2,
IF(ErfassungMDQ!DN59="c",3,
IF(ErfassungMDQ!DN59="d",4,
IF(ErfassungMDQ!DN59="e",5))))),0))</f>
        <v>0</v>
      </c>
      <c r="DO59" s="278" t="b">
        <f>IF(MDQ!$W62=5,
IF(ErfassungMDQ!DO59="a",5,
IF(ErfassungMDQ!DO59="b",4,
IF(ErfassungMDQ!DO59="c",3,
IF(ErfassungMDQ!DO59="d",2,
IF(ErfassungMDQ!DO59="e",1))))),
IF(MDQ!$W62=1,
IF(ErfassungMDQ!DO59="a",1,
IF(ErfassungMDQ!DO59="b",2,
IF(ErfassungMDQ!DO59="c",3,
IF(ErfassungMDQ!DO59="d",4,
IF(ErfassungMDQ!DO59="e",5))))),0))</f>
        <v>0</v>
      </c>
      <c r="DP59" s="277" t="b">
        <f>IF(MDQ!$W62=5,
IF(ErfassungMDQ!DP59="a",5,
IF(ErfassungMDQ!DP59="b",4,
IF(ErfassungMDQ!DP59="c",3,
IF(ErfassungMDQ!DP59="d",2,
IF(ErfassungMDQ!DP59="e",1))))),
IF(MDQ!$W62=1,
IF(ErfassungMDQ!DP59="a",1,
IF(ErfassungMDQ!DP59="b",2,
IF(ErfassungMDQ!DP59="c",3,
IF(ErfassungMDQ!DP59="d",4,
IF(ErfassungMDQ!DP59="e",5))))),0))</f>
        <v>0</v>
      </c>
      <c r="DQ59" s="278" t="b">
        <f>IF(MDQ!$W62=5,
IF(ErfassungMDQ!DQ59="a",5,
IF(ErfassungMDQ!DQ59="b",4,
IF(ErfassungMDQ!DQ59="c",3,
IF(ErfassungMDQ!DQ59="d",2,
IF(ErfassungMDQ!DQ59="e",1))))),
IF(MDQ!$W62=1,
IF(ErfassungMDQ!DQ59="a",1,
IF(ErfassungMDQ!DQ59="b",2,
IF(ErfassungMDQ!DQ59="c",3,
IF(ErfassungMDQ!DQ59="d",4,
IF(ErfassungMDQ!DQ59="e",5))))),0))</f>
        <v>0</v>
      </c>
      <c r="DR59" s="277" t="b">
        <f>IF(MDQ!$W62=5,
IF(ErfassungMDQ!DR59="a",5,
IF(ErfassungMDQ!DR59="b",4,
IF(ErfassungMDQ!DR59="c",3,
IF(ErfassungMDQ!DR59="d",2,
IF(ErfassungMDQ!DR59="e",1))))),
IF(MDQ!$W62=1,
IF(ErfassungMDQ!DR59="a",1,
IF(ErfassungMDQ!DR59="b",2,
IF(ErfassungMDQ!DR59="c",3,
IF(ErfassungMDQ!DR59="d",4,
IF(ErfassungMDQ!DR59="e",5))))),0))</f>
        <v>0</v>
      </c>
      <c r="DS59" s="278" t="b">
        <f>IF(MDQ!$W62=5,
IF(ErfassungMDQ!DS59="a",5,
IF(ErfassungMDQ!DS59="b",4,
IF(ErfassungMDQ!DS59="c",3,
IF(ErfassungMDQ!DS59="d",2,
IF(ErfassungMDQ!DS59="e",1))))),
IF(MDQ!$W62=1,
IF(ErfassungMDQ!DS59="a",1,
IF(ErfassungMDQ!DS59="b",2,
IF(ErfassungMDQ!DS59="c",3,
IF(ErfassungMDQ!DS59="d",4,
IF(ErfassungMDQ!DS59="e",5))))),0))</f>
        <v>0</v>
      </c>
      <c r="DT59" s="277" t="b">
        <f>IF(MDQ!$W62=5,
IF(ErfassungMDQ!DT59="a",5,
IF(ErfassungMDQ!DT59="b",4,
IF(ErfassungMDQ!DT59="c",3,
IF(ErfassungMDQ!DT59="d",2,
IF(ErfassungMDQ!DT59="e",1))))),
IF(MDQ!$W62=1,
IF(ErfassungMDQ!DT59="a",1,
IF(ErfassungMDQ!DT59="b",2,
IF(ErfassungMDQ!DT59="c",3,
IF(ErfassungMDQ!DT59="d",4,
IF(ErfassungMDQ!DT59="e",5))))),0))</f>
        <v>0</v>
      </c>
      <c r="DU59" s="278" t="b">
        <f>IF(MDQ!$W62=5,
IF(ErfassungMDQ!DU59="a",5,
IF(ErfassungMDQ!DU59="b",4,
IF(ErfassungMDQ!DU59="c",3,
IF(ErfassungMDQ!DU59="d",2,
IF(ErfassungMDQ!DU59="e",1))))),
IF(MDQ!$W62=1,
IF(ErfassungMDQ!DU59="a",1,
IF(ErfassungMDQ!DU59="b",2,
IF(ErfassungMDQ!DU59="c",3,
IF(ErfassungMDQ!DU59="d",4,
IF(ErfassungMDQ!DU59="e",5))))),0))</f>
        <v>0</v>
      </c>
      <c r="DV59" s="277" t="b">
        <f>IF(MDQ!$W62=5,
IF(ErfassungMDQ!DV59="a",5,
IF(ErfassungMDQ!DV59="b",4,
IF(ErfassungMDQ!DV59="c",3,
IF(ErfassungMDQ!DV59="d",2,
IF(ErfassungMDQ!DV59="e",1))))),
IF(MDQ!$W62=1,
IF(ErfassungMDQ!DV59="a",1,
IF(ErfassungMDQ!DV59="b",2,
IF(ErfassungMDQ!DV59="c",3,
IF(ErfassungMDQ!DV59="d",4,
IF(ErfassungMDQ!DV59="e",5))))),0))</f>
        <v>0</v>
      </c>
      <c r="DW59" s="278" t="b">
        <f>IF(MDQ!$W62=5,
IF(ErfassungMDQ!DW59="a",5,
IF(ErfassungMDQ!DW59="b",4,
IF(ErfassungMDQ!DW59="c",3,
IF(ErfassungMDQ!DW59="d",2,
IF(ErfassungMDQ!DW59="e",1))))),
IF(MDQ!$W62=1,
IF(ErfassungMDQ!DW59="a",1,
IF(ErfassungMDQ!DW59="b",2,
IF(ErfassungMDQ!DW59="c",3,
IF(ErfassungMDQ!DW59="d",4,
IF(ErfassungMDQ!DW59="e",5))))),0))</f>
        <v>0</v>
      </c>
      <c r="DX59" s="277" t="b">
        <f>IF(MDQ!$W62=5,
IF(ErfassungMDQ!DX59="a",5,
IF(ErfassungMDQ!DX59="b",4,
IF(ErfassungMDQ!DX59="c",3,
IF(ErfassungMDQ!DX59="d",2,
IF(ErfassungMDQ!DX59="e",1))))),
IF(MDQ!$W62=1,
IF(ErfassungMDQ!DX59="a",1,
IF(ErfassungMDQ!DX59="b",2,
IF(ErfassungMDQ!DX59="c",3,
IF(ErfassungMDQ!DX59="d",4,
IF(ErfassungMDQ!DX59="e",5))))),0))</f>
        <v>0</v>
      </c>
      <c r="DY59" s="278" t="b">
        <f>IF(MDQ!$W62=5,
IF(ErfassungMDQ!DY59="a",5,
IF(ErfassungMDQ!DY59="b",4,
IF(ErfassungMDQ!DY59="c",3,
IF(ErfassungMDQ!DY59="d",2,
IF(ErfassungMDQ!DY59="e",1))))),
IF(MDQ!$W62=1,
IF(ErfassungMDQ!DY59="a",1,
IF(ErfassungMDQ!DY59="b",2,
IF(ErfassungMDQ!DY59="c",3,
IF(ErfassungMDQ!DY59="d",4,
IF(ErfassungMDQ!DY59="e",5))))),0))</f>
        <v>0</v>
      </c>
      <c r="DZ59" s="277" t="b">
        <f>IF(MDQ!$W62=5,
IF(ErfassungMDQ!DZ59="a",5,
IF(ErfassungMDQ!DZ59="b",4,
IF(ErfassungMDQ!DZ59="c",3,
IF(ErfassungMDQ!DZ59="d",2,
IF(ErfassungMDQ!DZ59="e",1))))),
IF(MDQ!$W62=1,
IF(ErfassungMDQ!DZ59="a",1,
IF(ErfassungMDQ!DZ59="b",2,
IF(ErfassungMDQ!DZ59="c",3,
IF(ErfassungMDQ!DZ59="d",4,
IF(ErfassungMDQ!DZ59="e",5))))),0))</f>
        <v>0</v>
      </c>
      <c r="EA59" s="278" t="b">
        <f>IF(MDQ!$W62=5,
IF(ErfassungMDQ!EA59="a",5,
IF(ErfassungMDQ!EA59="b",4,
IF(ErfassungMDQ!EA59="c",3,
IF(ErfassungMDQ!EA59="d",2,
IF(ErfassungMDQ!EA59="e",1))))),
IF(MDQ!$W62=1,
IF(ErfassungMDQ!EA59="a",1,
IF(ErfassungMDQ!EA59="b",2,
IF(ErfassungMDQ!EA59="c",3,
IF(ErfassungMDQ!EA59="d",4,
IF(ErfassungMDQ!EA59="e",5))))),0))</f>
        <v>0</v>
      </c>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row>
    <row r="60" spans="1:155" ht="12.75" customHeight="1">
      <c r="A60" s="276">
        <v>53</v>
      </c>
      <c r="B60" s="277" t="b">
        <f>IF(MDQ!$W63=5,
IF(ErfassungMDQ!B60="a",5,
IF(ErfassungMDQ!B60="b",4,
IF(ErfassungMDQ!B60="c",3,
IF(ErfassungMDQ!B60="d",2,
IF(ErfassungMDQ!B60="e",1))))),
IF(MDQ!$W63=1,
IF(ErfassungMDQ!B60="a",1,
IF(ErfassungMDQ!B60="b",2,
IF(ErfassungMDQ!B60="c",3,
IF(ErfassungMDQ!B60="d",4,
IF(ErfassungMDQ!B60="e",5))))),0))</f>
        <v>0</v>
      </c>
      <c r="C60" s="278" t="b">
        <f>IF(MDQ!$W63=5,
IF(ErfassungMDQ!C60="a",5,
IF(ErfassungMDQ!C60="b",4,
IF(ErfassungMDQ!C60="c",3,
IF(ErfassungMDQ!C60="d",2,
IF(ErfassungMDQ!C60="e",1))))),
IF(MDQ!$W63=1,
IF(ErfassungMDQ!C60="a",1,
IF(ErfassungMDQ!C60="b",2,
IF(ErfassungMDQ!C60="c",3,
IF(ErfassungMDQ!C60="d",4,
IF(ErfassungMDQ!C60="e",5))))),0))</f>
        <v>0</v>
      </c>
      <c r="D60" s="277" t="b">
        <f>IF(MDQ!$W63=5,
IF(ErfassungMDQ!D60="a",5,
IF(ErfassungMDQ!D60="b",4,
IF(ErfassungMDQ!D60="c",3,
IF(ErfassungMDQ!D60="d",2,
IF(ErfassungMDQ!D60="e",1))))),
IF(MDQ!$W63=1,
IF(ErfassungMDQ!D60="a",1,
IF(ErfassungMDQ!D60="b",2,
IF(ErfassungMDQ!D60="c",3,
IF(ErfassungMDQ!D60="d",4,
IF(ErfassungMDQ!D60="e",5))))),0))</f>
        <v>0</v>
      </c>
      <c r="E60" s="278" t="b">
        <f>IF(MDQ!$W63=5,
IF(ErfassungMDQ!E60="a",5,
IF(ErfassungMDQ!E60="b",4,
IF(ErfassungMDQ!E60="c",3,
IF(ErfassungMDQ!E60="d",2,
IF(ErfassungMDQ!E60="e",1))))),
IF(MDQ!$W63=1,
IF(ErfassungMDQ!E60="a",1,
IF(ErfassungMDQ!E60="b",2,
IF(ErfassungMDQ!E60="c",3,
IF(ErfassungMDQ!E60="d",4,
IF(ErfassungMDQ!E60="e",5))))),0))</f>
        <v>0</v>
      </c>
      <c r="F60" s="277" t="b">
        <f>IF(MDQ!$W63=5,
IF(ErfassungMDQ!F60="a",5,
IF(ErfassungMDQ!F60="b",4,
IF(ErfassungMDQ!F60="c",3,
IF(ErfassungMDQ!F60="d",2,
IF(ErfassungMDQ!F60="e",1))))),
IF(MDQ!$W63=1,
IF(ErfassungMDQ!F60="a",1,
IF(ErfassungMDQ!F60="b",2,
IF(ErfassungMDQ!F60="c",3,
IF(ErfassungMDQ!F60="d",4,
IF(ErfassungMDQ!F60="e",5))))),0))</f>
        <v>0</v>
      </c>
      <c r="G60" s="278" t="b">
        <f>IF(MDQ!$W63=5,
IF(ErfassungMDQ!G60="a",5,
IF(ErfassungMDQ!G60="b",4,
IF(ErfassungMDQ!G60="c",3,
IF(ErfassungMDQ!G60="d",2,
IF(ErfassungMDQ!G60="e",1))))),
IF(MDQ!$W63=1,
IF(ErfassungMDQ!G60="a",1,
IF(ErfassungMDQ!G60="b",2,
IF(ErfassungMDQ!G60="c",3,
IF(ErfassungMDQ!G60="d",4,
IF(ErfassungMDQ!G60="e",5))))),0))</f>
        <v>0</v>
      </c>
      <c r="H60" s="277" t="b">
        <f>IF(MDQ!$W63=5,
IF(ErfassungMDQ!H60="a",5,
IF(ErfassungMDQ!H60="b",4,
IF(ErfassungMDQ!H60="c",3,
IF(ErfassungMDQ!H60="d",2,
IF(ErfassungMDQ!H60="e",1))))),
IF(MDQ!$W63=1,
IF(ErfassungMDQ!H60="a",1,
IF(ErfassungMDQ!H60="b",2,
IF(ErfassungMDQ!H60="c",3,
IF(ErfassungMDQ!H60="d",4,
IF(ErfassungMDQ!H60="e",5))))),0))</f>
        <v>0</v>
      </c>
      <c r="I60" s="278" t="b">
        <f>IF(MDQ!$W63=5,
IF(ErfassungMDQ!I60="a",5,
IF(ErfassungMDQ!I60="b",4,
IF(ErfassungMDQ!I60="c",3,
IF(ErfassungMDQ!I60="d",2,
IF(ErfassungMDQ!I60="e",1))))),
IF(MDQ!$W63=1,
IF(ErfassungMDQ!I60="a",1,
IF(ErfassungMDQ!I60="b",2,
IF(ErfassungMDQ!I60="c",3,
IF(ErfassungMDQ!I60="d",4,
IF(ErfassungMDQ!I60="e",5))))),0))</f>
        <v>0</v>
      </c>
      <c r="J60" s="277" t="b">
        <f>IF(MDQ!$W63=5,
IF(ErfassungMDQ!J60="a",5,
IF(ErfassungMDQ!J60="b",4,
IF(ErfassungMDQ!J60="c",3,
IF(ErfassungMDQ!J60="d",2,
IF(ErfassungMDQ!J60="e",1))))),
IF(MDQ!$W63=1,
IF(ErfassungMDQ!J60="a",1,
IF(ErfassungMDQ!J60="b",2,
IF(ErfassungMDQ!J60="c",3,
IF(ErfassungMDQ!J60="d",4,
IF(ErfassungMDQ!J60="e",5))))),0))</f>
        <v>0</v>
      </c>
      <c r="K60" s="278" t="b">
        <f>IF(MDQ!$W63=5,
IF(ErfassungMDQ!K60="a",5,
IF(ErfassungMDQ!K60="b",4,
IF(ErfassungMDQ!K60="c",3,
IF(ErfassungMDQ!K60="d",2,
IF(ErfassungMDQ!K60="e",1))))),
IF(MDQ!$W63=1,
IF(ErfassungMDQ!K60="a",1,
IF(ErfassungMDQ!K60="b",2,
IF(ErfassungMDQ!K60="c",3,
IF(ErfassungMDQ!K60="d",4,
IF(ErfassungMDQ!K60="e",5))))),0))</f>
        <v>0</v>
      </c>
      <c r="L60" s="277" t="b">
        <f>IF(MDQ!$W63=5,
IF(ErfassungMDQ!L60="a",5,
IF(ErfassungMDQ!L60="b",4,
IF(ErfassungMDQ!L60="c",3,
IF(ErfassungMDQ!L60="d",2,
IF(ErfassungMDQ!L60="e",1))))),
IF(MDQ!$W63=1,
IF(ErfassungMDQ!L60="a",1,
IF(ErfassungMDQ!L60="b",2,
IF(ErfassungMDQ!L60="c",3,
IF(ErfassungMDQ!L60="d",4,
IF(ErfassungMDQ!L60="e",5))))),0))</f>
        <v>0</v>
      </c>
      <c r="M60" s="278" t="b">
        <f>IF(MDQ!$W63=5,
IF(ErfassungMDQ!M60="a",5,
IF(ErfassungMDQ!M60="b",4,
IF(ErfassungMDQ!M60="c",3,
IF(ErfassungMDQ!M60="d",2,
IF(ErfassungMDQ!M60="e",1))))),
IF(MDQ!$W63=1,
IF(ErfassungMDQ!M60="a",1,
IF(ErfassungMDQ!M60="b",2,
IF(ErfassungMDQ!M60="c",3,
IF(ErfassungMDQ!M60="d",4,
IF(ErfassungMDQ!M60="e",5))))),0))</f>
        <v>0</v>
      </c>
      <c r="N60" s="277" t="b">
        <f>IF(MDQ!$W63=5,
IF(ErfassungMDQ!N60="a",5,
IF(ErfassungMDQ!N60="b",4,
IF(ErfassungMDQ!N60="c",3,
IF(ErfassungMDQ!N60="d",2,
IF(ErfassungMDQ!N60="e",1))))),
IF(MDQ!$W63=1,
IF(ErfassungMDQ!N60="a",1,
IF(ErfassungMDQ!N60="b",2,
IF(ErfassungMDQ!N60="c",3,
IF(ErfassungMDQ!N60="d",4,
IF(ErfassungMDQ!N60="e",5))))),0))</f>
        <v>0</v>
      </c>
      <c r="O60" s="278" t="b">
        <f>IF(MDQ!$W63=5,
IF(ErfassungMDQ!O60="a",5,
IF(ErfassungMDQ!O60="b",4,
IF(ErfassungMDQ!O60="c",3,
IF(ErfassungMDQ!O60="d",2,
IF(ErfassungMDQ!O60="e",1))))),
IF(MDQ!$W63=1,
IF(ErfassungMDQ!O60="a",1,
IF(ErfassungMDQ!O60="b",2,
IF(ErfassungMDQ!O60="c",3,
IF(ErfassungMDQ!O60="d",4,
IF(ErfassungMDQ!O60="e",5))))),0))</f>
        <v>0</v>
      </c>
      <c r="P60" s="277" t="b">
        <f>IF(MDQ!$W63=5,
IF(ErfassungMDQ!P60="a",5,
IF(ErfassungMDQ!P60="b",4,
IF(ErfassungMDQ!P60="c",3,
IF(ErfassungMDQ!P60="d",2,
IF(ErfassungMDQ!P60="e",1))))),
IF(MDQ!$W63=1,
IF(ErfassungMDQ!P60="a",1,
IF(ErfassungMDQ!P60="b",2,
IF(ErfassungMDQ!P60="c",3,
IF(ErfassungMDQ!P60="d",4,
IF(ErfassungMDQ!P60="e",5))))),0))</f>
        <v>0</v>
      </c>
      <c r="Q60" s="278" t="b">
        <f>IF(MDQ!$W63=5,
IF(ErfassungMDQ!Q60="a",5,
IF(ErfassungMDQ!Q60="b",4,
IF(ErfassungMDQ!Q60="c",3,
IF(ErfassungMDQ!Q60="d",2,
IF(ErfassungMDQ!Q60="e",1))))),
IF(MDQ!$W63=1,
IF(ErfassungMDQ!Q60="a",1,
IF(ErfassungMDQ!Q60="b",2,
IF(ErfassungMDQ!Q60="c",3,
IF(ErfassungMDQ!Q60="d",4,
IF(ErfassungMDQ!Q60="e",5))))),0))</f>
        <v>0</v>
      </c>
      <c r="R60" s="277" t="b">
        <f>IF(MDQ!$W63=5,
IF(ErfassungMDQ!R60="a",5,
IF(ErfassungMDQ!R60="b",4,
IF(ErfassungMDQ!R60="c",3,
IF(ErfassungMDQ!R60="d",2,
IF(ErfassungMDQ!R60="e",1))))),
IF(MDQ!$W63=1,
IF(ErfassungMDQ!R60="a",1,
IF(ErfassungMDQ!R60="b",2,
IF(ErfassungMDQ!R60="c",3,
IF(ErfassungMDQ!R60="d",4,
IF(ErfassungMDQ!R60="e",5))))),0))</f>
        <v>0</v>
      </c>
      <c r="S60" s="278" t="b">
        <f>IF(MDQ!$W63=5,
IF(ErfassungMDQ!S60="a",5,
IF(ErfassungMDQ!S60="b",4,
IF(ErfassungMDQ!S60="c",3,
IF(ErfassungMDQ!S60="d",2,
IF(ErfassungMDQ!S60="e",1))))),
IF(MDQ!$W63=1,
IF(ErfassungMDQ!S60="a",1,
IF(ErfassungMDQ!S60="b",2,
IF(ErfassungMDQ!S60="c",3,
IF(ErfassungMDQ!S60="d",4,
IF(ErfassungMDQ!S60="e",5))))),0))</f>
        <v>0</v>
      </c>
      <c r="T60" s="277" t="b">
        <f>IF(MDQ!$W63=5,
IF(ErfassungMDQ!T60="a",5,
IF(ErfassungMDQ!T60="b",4,
IF(ErfassungMDQ!T60="c",3,
IF(ErfassungMDQ!T60="d",2,
IF(ErfassungMDQ!T60="e",1))))),
IF(MDQ!$W63=1,
IF(ErfassungMDQ!T60="a",1,
IF(ErfassungMDQ!T60="b",2,
IF(ErfassungMDQ!T60="c",3,
IF(ErfassungMDQ!T60="d",4,
IF(ErfassungMDQ!T60="e",5))))),0))</f>
        <v>0</v>
      </c>
      <c r="U60" s="278" t="b">
        <f>IF(MDQ!$W63=5,
IF(ErfassungMDQ!U60="a",5,
IF(ErfassungMDQ!U60="b",4,
IF(ErfassungMDQ!U60="c",3,
IF(ErfassungMDQ!U60="d",2,
IF(ErfassungMDQ!U60="e",1))))),
IF(MDQ!$W63=1,
IF(ErfassungMDQ!U60="a",1,
IF(ErfassungMDQ!U60="b",2,
IF(ErfassungMDQ!U60="c",3,
IF(ErfassungMDQ!U60="d",4,
IF(ErfassungMDQ!U60="e",5))))),0))</f>
        <v>0</v>
      </c>
      <c r="V60" s="277" t="b">
        <f>IF(MDQ!$W63=5,
IF(ErfassungMDQ!V60="a",5,
IF(ErfassungMDQ!V60="b",4,
IF(ErfassungMDQ!V60="c",3,
IF(ErfassungMDQ!V60="d",2,
IF(ErfassungMDQ!V60="e",1))))),
IF(MDQ!$W63=1,
IF(ErfassungMDQ!V60="a",1,
IF(ErfassungMDQ!V60="b",2,
IF(ErfassungMDQ!V60="c",3,
IF(ErfassungMDQ!V60="d",4,
IF(ErfassungMDQ!V60="e",5))))),0))</f>
        <v>0</v>
      </c>
      <c r="W60" s="278" t="b">
        <f>IF(MDQ!$W63=5,
IF(ErfassungMDQ!W60="a",5,
IF(ErfassungMDQ!W60="b",4,
IF(ErfassungMDQ!W60="c",3,
IF(ErfassungMDQ!W60="d",2,
IF(ErfassungMDQ!W60="e",1))))),
IF(MDQ!$W63=1,
IF(ErfassungMDQ!W60="a",1,
IF(ErfassungMDQ!W60="b",2,
IF(ErfassungMDQ!W60="c",3,
IF(ErfassungMDQ!W60="d",4,
IF(ErfassungMDQ!W60="e",5))))),0))</f>
        <v>0</v>
      </c>
      <c r="X60" s="277" t="b">
        <f>IF(MDQ!$W63=5,
IF(ErfassungMDQ!X60="a",5,
IF(ErfassungMDQ!X60="b",4,
IF(ErfassungMDQ!X60="c",3,
IF(ErfassungMDQ!X60="d",2,
IF(ErfassungMDQ!X60="e",1))))),
IF(MDQ!$W63=1,
IF(ErfassungMDQ!X60="a",1,
IF(ErfassungMDQ!X60="b",2,
IF(ErfassungMDQ!X60="c",3,
IF(ErfassungMDQ!X60="d",4,
IF(ErfassungMDQ!X60="e",5))))),0))</f>
        <v>0</v>
      </c>
      <c r="Y60" s="278" t="b">
        <f>IF(MDQ!$W63=5,
IF(ErfassungMDQ!Y60="a",5,
IF(ErfassungMDQ!Y60="b",4,
IF(ErfassungMDQ!Y60="c",3,
IF(ErfassungMDQ!Y60="d",2,
IF(ErfassungMDQ!Y60="e",1))))),
IF(MDQ!$W63=1,
IF(ErfassungMDQ!Y60="a",1,
IF(ErfassungMDQ!Y60="b",2,
IF(ErfassungMDQ!Y60="c",3,
IF(ErfassungMDQ!Y60="d",4,
IF(ErfassungMDQ!Y60="e",5))))),0))</f>
        <v>0</v>
      </c>
      <c r="Z60" s="277" t="b">
        <f>IF(MDQ!$W63=5,
IF(ErfassungMDQ!Z60="a",5,
IF(ErfassungMDQ!Z60="b",4,
IF(ErfassungMDQ!Z60="c",3,
IF(ErfassungMDQ!Z60="d",2,
IF(ErfassungMDQ!Z60="e",1))))),
IF(MDQ!$W63=1,
IF(ErfassungMDQ!Z60="a",1,
IF(ErfassungMDQ!Z60="b",2,
IF(ErfassungMDQ!Z60="c",3,
IF(ErfassungMDQ!Z60="d",4,
IF(ErfassungMDQ!Z60="e",5))))),0))</f>
        <v>0</v>
      </c>
      <c r="AA60" s="278" t="b">
        <f>IF(MDQ!$W63=5,
IF(ErfassungMDQ!AA60="a",5,
IF(ErfassungMDQ!AA60="b",4,
IF(ErfassungMDQ!AA60="c",3,
IF(ErfassungMDQ!AA60="d",2,
IF(ErfassungMDQ!AA60="e",1))))),
IF(MDQ!$W63=1,
IF(ErfassungMDQ!AA60="a",1,
IF(ErfassungMDQ!AA60="b",2,
IF(ErfassungMDQ!AA60="c",3,
IF(ErfassungMDQ!AA60="d",4,
IF(ErfassungMDQ!AA60="e",5))))),0))</f>
        <v>0</v>
      </c>
      <c r="AB60" s="277" t="b">
        <f>IF(MDQ!$W63=5,
IF(ErfassungMDQ!AB60="a",5,
IF(ErfassungMDQ!AB60="b",4,
IF(ErfassungMDQ!AB60="c",3,
IF(ErfassungMDQ!AB60="d",2,
IF(ErfassungMDQ!AB60="e",1))))),
IF(MDQ!$W63=1,
IF(ErfassungMDQ!AB60="a",1,
IF(ErfassungMDQ!AB60="b",2,
IF(ErfassungMDQ!AB60="c",3,
IF(ErfassungMDQ!AB60="d",4,
IF(ErfassungMDQ!AB60="e",5))))),0))</f>
        <v>0</v>
      </c>
      <c r="AC60" s="278" t="b">
        <f>IF(MDQ!$W63=5,
IF(ErfassungMDQ!AC60="a",5,
IF(ErfassungMDQ!AC60="b",4,
IF(ErfassungMDQ!AC60="c",3,
IF(ErfassungMDQ!AC60="d",2,
IF(ErfassungMDQ!AC60="e",1))))),
IF(MDQ!$W63=1,
IF(ErfassungMDQ!AC60="a",1,
IF(ErfassungMDQ!AC60="b",2,
IF(ErfassungMDQ!AC60="c",3,
IF(ErfassungMDQ!AC60="d",4,
IF(ErfassungMDQ!AC60="e",5))))),0))</f>
        <v>0</v>
      </c>
      <c r="AD60" s="277" t="b">
        <f>IF(MDQ!$W63=5,
IF(ErfassungMDQ!AD60="a",5,
IF(ErfassungMDQ!AD60="b",4,
IF(ErfassungMDQ!AD60="c",3,
IF(ErfassungMDQ!AD60="d",2,
IF(ErfassungMDQ!AD60="e",1))))),
IF(MDQ!$W63=1,
IF(ErfassungMDQ!AD60="a",1,
IF(ErfassungMDQ!AD60="b",2,
IF(ErfassungMDQ!AD60="c",3,
IF(ErfassungMDQ!AD60="d",4,
IF(ErfassungMDQ!AD60="e",5))))),0))</f>
        <v>0</v>
      </c>
      <c r="AE60" s="278" t="b">
        <f>IF(MDQ!$W63=5,
IF(ErfassungMDQ!AE60="a",5,
IF(ErfassungMDQ!AE60="b",4,
IF(ErfassungMDQ!AE60="c",3,
IF(ErfassungMDQ!AE60="d",2,
IF(ErfassungMDQ!AE60="e",1))))),
IF(MDQ!$W63=1,
IF(ErfassungMDQ!AE60="a",1,
IF(ErfassungMDQ!AE60="b",2,
IF(ErfassungMDQ!AE60="c",3,
IF(ErfassungMDQ!AE60="d",4,
IF(ErfassungMDQ!AE60="e",5))))),0))</f>
        <v>0</v>
      </c>
      <c r="AF60" s="277" t="b">
        <f>IF(MDQ!$W63=5,
IF(ErfassungMDQ!AF60="a",5,
IF(ErfassungMDQ!AF60="b",4,
IF(ErfassungMDQ!AF60="c",3,
IF(ErfassungMDQ!AF60="d",2,
IF(ErfassungMDQ!AF60="e",1))))),
IF(MDQ!$W63=1,
IF(ErfassungMDQ!AF60="a",1,
IF(ErfassungMDQ!AF60="b",2,
IF(ErfassungMDQ!AF60="c",3,
IF(ErfassungMDQ!AF60="d",4,
IF(ErfassungMDQ!AF60="e",5))))),0))</f>
        <v>0</v>
      </c>
      <c r="AG60" s="278" t="b">
        <f>IF(MDQ!$W63=5,
IF(ErfassungMDQ!AG60="a",5,
IF(ErfassungMDQ!AG60="b",4,
IF(ErfassungMDQ!AG60="c",3,
IF(ErfassungMDQ!AG60="d",2,
IF(ErfassungMDQ!AG60="e",1))))),
IF(MDQ!$W63=1,
IF(ErfassungMDQ!AG60="a",1,
IF(ErfassungMDQ!AG60="b",2,
IF(ErfassungMDQ!AG60="c",3,
IF(ErfassungMDQ!AG60="d",4,
IF(ErfassungMDQ!AG60="e",5))))),0))</f>
        <v>0</v>
      </c>
      <c r="AH60" s="277" t="b">
        <f>IF(MDQ!$W63=5,
IF(ErfassungMDQ!AH60="a",5,
IF(ErfassungMDQ!AH60="b",4,
IF(ErfassungMDQ!AH60="c",3,
IF(ErfassungMDQ!AH60="d",2,
IF(ErfassungMDQ!AH60="e",1))))),
IF(MDQ!$W63=1,
IF(ErfassungMDQ!AH60="a",1,
IF(ErfassungMDQ!AH60="b",2,
IF(ErfassungMDQ!AH60="c",3,
IF(ErfassungMDQ!AH60="d",4,
IF(ErfassungMDQ!AH60="e",5))))),0))</f>
        <v>0</v>
      </c>
      <c r="AI60" s="278" t="b">
        <f>IF(MDQ!$W63=5,
IF(ErfassungMDQ!AI60="a",5,
IF(ErfassungMDQ!AI60="b",4,
IF(ErfassungMDQ!AI60="c",3,
IF(ErfassungMDQ!AI60="d",2,
IF(ErfassungMDQ!AI60="e",1))))),
IF(MDQ!$W63=1,
IF(ErfassungMDQ!AI60="a",1,
IF(ErfassungMDQ!AI60="b",2,
IF(ErfassungMDQ!AI60="c",3,
IF(ErfassungMDQ!AI60="d",4,
IF(ErfassungMDQ!AI60="e",5))))),0))</f>
        <v>0</v>
      </c>
      <c r="AJ60" s="277" t="b">
        <f>IF(MDQ!$W63=5,
IF(ErfassungMDQ!AJ60="a",5,
IF(ErfassungMDQ!AJ60="b",4,
IF(ErfassungMDQ!AJ60="c",3,
IF(ErfassungMDQ!AJ60="d",2,
IF(ErfassungMDQ!AJ60="e",1))))),
IF(MDQ!$W63=1,
IF(ErfassungMDQ!AJ60="a",1,
IF(ErfassungMDQ!AJ60="b",2,
IF(ErfassungMDQ!AJ60="c",3,
IF(ErfassungMDQ!AJ60="d",4,
IF(ErfassungMDQ!AJ60="e",5))))),0))</f>
        <v>0</v>
      </c>
      <c r="AK60" s="278" t="b">
        <f>IF(MDQ!$W63=5,
IF(ErfassungMDQ!AK60="a",5,
IF(ErfassungMDQ!AK60="b",4,
IF(ErfassungMDQ!AK60="c",3,
IF(ErfassungMDQ!AK60="d",2,
IF(ErfassungMDQ!AK60="e",1))))),
IF(MDQ!$W63=1,
IF(ErfassungMDQ!AK60="a",1,
IF(ErfassungMDQ!AK60="b",2,
IF(ErfassungMDQ!AK60="c",3,
IF(ErfassungMDQ!AK60="d",4,
IF(ErfassungMDQ!AK60="e",5))))),0))</f>
        <v>0</v>
      </c>
      <c r="AL60" s="277" t="b">
        <f>IF(MDQ!$W63=5,
IF(ErfassungMDQ!AL60="a",5,
IF(ErfassungMDQ!AL60="b",4,
IF(ErfassungMDQ!AL60="c",3,
IF(ErfassungMDQ!AL60="d",2,
IF(ErfassungMDQ!AL60="e",1))))),
IF(MDQ!$W63=1,
IF(ErfassungMDQ!AL60="a",1,
IF(ErfassungMDQ!AL60="b",2,
IF(ErfassungMDQ!AL60="c",3,
IF(ErfassungMDQ!AL60="d",4,
IF(ErfassungMDQ!AL60="e",5))))),0))</f>
        <v>0</v>
      </c>
      <c r="AM60" s="278" t="b">
        <f>IF(MDQ!$W63=5,
IF(ErfassungMDQ!AM60="a",5,
IF(ErfassungMDQ!AM60="b",4,
IF(ErfassungMDQ!AM60="c",3,
IF(ErfassungMDQ!AM60="d",2,
IF(ErfassungMDQ!AM60="e",1))))),
IF(MDQ!$W63=1,
IF(ErfassungMDQ!AM60="a",1,
IF(ErfassungMDQ!AM60="b",2,
IF(ErfassungMDQ!AM60="c",3,
IF(ErfassungMDQ!AM60="d",4,
IF(ErfassungMDQ!AM60="e",5))))),0))</f>
        <v>0</v>
      </c>
      <c r="AN60" s="277" t="b">
        <f>IF(MDQ!$W63=5,
IF(ErfassungMDQ!AN60="a",5,
IF(ErfassungMDQ!AN60="b",4,
IF(ErfassungMDQ!AN60="c",3,
IF(ErfassungMDQ!AN60="d",2,
IF(ErfassungMDQ!AN60="e",1))))),
IF(MDQ!$W63=1,
IF(ErfassungMDQ!AN60="a",1,
IF(ErfassungMDQ!AN60="b",2,
IF(ErfassungMDQ!AN60="c",3,
IF(ErfassungMDQ!AN60="d",4,
IF(ErfassungMDQ!AN60="e",5))))),0))</f>
        <v>0</v>
      </c>
      <c r="AO60" s="278" t="b">
        <f>IF(MDQ!$W63=5,
IF(ErfassungMDQ!AO60="a",5,
IF(ErfassungMDQ!AO60="b",4,
IF(ErfassungMDQ!AO60="c",3,
IF(ErfassungMDQ!AO60="d",2,
IF(ErfassungMDQ!AO60="e",1))))),
IF(MDQ!$W63=1,
IF(ErfassungMDQ!AO60="a",1,
IF(ErfassungMDQ!AO60="b",2,
IF(ErfassungMDQ!AO60="c",3,
IF(ErfassungMDQ!AO60="d",4,
IF(ErfassungMDQ!AO60="e",5))))),0))</f>
        <v>0</v>
      </c>
      <c r="AP60" s="277" t="b">
        <f>IF(MDQ!$W63=5,
IF(ErfassungMDQ!AP60="a",5,
IF(ErfassungMDQ!AP60="b",4,
IF(ErfassungMDQ!AP60="c",3,
IF(ErfassungMDQ!AP60="d",2,
IF(ErfassungMDQ!AP60="e",1))))),
IF(MDQ!$W63=1,
IF(ErfassungMDQ!AP60="a",1,
IF(ErfassungMDQ!AP60="b",2,
IF(ErfassungMDQ!AP60="c",3,
IF(ErfassungMDQ!AP60="d",4,
IF(ErfassungMDQ!AP60="e",5))))),0))</f>
        <v>0</v>
      </c>
      <c r="AQ60" s="278" t="b">
        <f>IF(MDQ!$W63=5,
IF(ErfassungMDQ!AQ60="a",5,
IF(ErfassungMDQ!AQ60="b",4,
IF(ErfassungMDQ!AQ60="c",3,
IF(ErfassungMDQ!AQ60="d",2,
IF(ErfassungMDQ!AQ60="e",1))))),
IF(MDQ!$W63=1,
IF(ErfassungMDQ!AQ60="a",1,
IF(ErfassungMDQ!AQ60="b",2,
IF(ErfassungMDQ!AQ60="c",3,
IF(ErfassungMDQ!AQ60="d",4,
IF(ErfassungMDQ!AQ60="e",5))))),0))</f>
        <v>0</v>
      </c>
      <c r="AR60" s="277" t="b">
        <f>IF(MDQ!$W63=5,
IF(ErfassungMDQ!AR60="a",5,
IF(ErfassungMDQ!AR60="b",4,
IF(ErfassungMDQ!AR60="c",3,
IF(ErfassungMDQ!AR60="d",2,
IF(ErfassungMDQ!AR60="e",1))))),
IF(MDQ!$W63=1,
IF(ErfassungMDQ!AR60="a",1,
IF(ErfassungMDQ!AR60="b",2,
IF(ErfassungMDQ!AR60="c",3,
IF(ErfassungMDQ!AR60="d",4,
IF(ErfassungMDQ!AR60="e",5))))),0))</f>
        <v>0</v>
      </c>
      <c r="AS60" s="278" t="b">
        <f>IF(MDQ!$W63=5,
IF(ErfassungMDQ!AS60="a",5,
IF(ErfassungMDQ!AS60="b",4,
IF(ErfassungMDQ!AS60="c",3,
IF(ErfassungMDQ!AS60="d",2,
IF(ErfassungMDQ!AS60="e",1))))),
IF(MDQ!$W63=1,
IF(ErfassungMDQ!AS60="a",1,
IF(ErfassungMDQ!AS60="b",2,
IF(ErfassungMDQ!AS60="c",3,
IF(ErfassungMDQ!AS60="d",4,
IF(ErfassungMDQ!AS60="e",5))))),0))</f>
        <v>0</v>
      </c>
      <c r="AT60" s="277" t="b">
        <f>IF(MDQ!$W63=5,
IF(ErfassungMDQ!AT60="a",5,
IF(ErfassungMDQ!AT60="b",4,
IF(ErfassungMDQ!AT60="c",3,
IF(ErfassungMDQ!AT60="d",2,
IF(ErfassungMDQ!AT60="e",1))))),
IF(MDQ!$W63=1,
IF(ErfassungMDQ!AT60="a",1,
IF(ErfassungMDQ!AT60="b",2,
IF(ErfassungMDQ!AT60="c",3,
IF(ErfassungMDQ!AT60="d",4,
IF(ErfassungMDQ!AT60="e",5))))),0))</f>
        <v>0</v>
      </c>
      <c r="AU60" s="278" t="b">
        <f>IF(MDQ!$W63=5,
IF(ErfassungMDQ!AU60="a",5,
IF(ErfassungMDQ!AU60="b",4,
IF(ErfassungMDQ!AU60="c",3,
IF(ErfassungMDQ!AU60="d",2,
IF(ErfassungMDQ!AU60="e",1))))),
IF(MDQ!$W63=1,
IF(ErfassungMDQ!AU60="a",1,
IF(ErfassungMDQ!AU60="b",2,
IF(ErfassungMDQ!AU60="c",3,
IF(ErfassungMDQ!AU60="d",4,
IF(ErfassungMDQ!AU60="e",5))))),0))</f>
        <v>0</v>
      </c>
      <c r="AV60" s="277" t="b">
        <f>IF(MDQ!$W63=5,
IF(ErfassungMDQ!AV60="a",5,
IF(ErfassungMDQ!AV60="b",4,
IF(ErfassungMDQ!AV60="c",3,
IF(ErfassungMDQ!AV60="d",2,
IF(ErfassungMDQ!AV60="e",1))))),
IF(MDQ!$W63=1,
IF(ErfassungMDQ!AV60="a",1,
IF(ErfassungMDQ!AV60="b",2,
IF(ErfassungMDQ!AV60="c",3,
IF(ErfassungMDQ!AV60="d",4,
IF(ErfassungMDQ!AV60="e",5))))),0))</f>
        <v>0</v>
      </c>
      <c r="AW60" s="278" t="b">
        <f>IF(MDQ!$W63=5,
IF(ErfassungMDQ!AW60="a",5,
IF(ErfassungMDQ!AW60="b",4,
IF(ErfassungMDQ!AW60="c",3,
IF(ErfassungMDQ!AW60="d",2,
IF(ErfassungMDQ!AW60="e",1))))),
IF(MDQ!$W63=1,
IF(ErfassungMDQ!AW60="a",1,
IF(ErfassungMDQ!AW60="b",2,
IF(ErfassungMDQ!AW60="c",3,
IF(ErfassungMDQ!AW60="d",4,
IF(ErfassungMDQ!AW60="e",5))))),0))</f>
        <v>0</v>
      </c>
      <c r="AX60" s="277" t="b">
        <f>IF(MDQ!$W63=5,
IF(ErfassungMDQ!AX60="a",5,
IF(ErfassungMDQ!AX60="b",4,
IF(ErfassungMDQ!AX60="c",3,
IF(ErfassungMDQ!AX60="d",2,
IF(ErfassungMDQ!AX60="e",1))))),
IF(MDQ!$W63=1,
IF(ErfassungMDQ!AX60="a",1,
IF(ErfassungMDQ!AX60="b",2,
IF(ErfassungMDQ!AX60="c",3,
IF(ErfassungMDQ!AX60="d",4,
IF(ErfassungMDQ!AX60="e",5))))),0))</f>
        <v>0</v>
      </c>
      <c r="AY60" s="278" t="b">
        <f>IF(MDQ!$W63=5,
IF(ErfassungMDQ!AY60="a",5,
IF(ErfassungMDQ!AY60="b",4,
IF(ErfassungMDQ!AY60="c",3,
IF(ErfassungMDQ!AY60="d",2,
IF(ErfassungMDQ!AY60="e",1))))),
IF(MDQ!$W63=1,
IF(ErfassungMDQ!AY60="a",1,
IF(ErfassungMDQ!AY60="b",2,
IF(ErfassungMDQ!AY60="c",3,
IF(ErfassungMDQ!AY60="d",4,
IF(ErfassungMDQ!AY60="e",5))))),0))</f>
        <v>0</v>
      </c>
      <c r="AZ60" s="277" t="b">
        <f>IF(MDQ!$W63=5,
IF(ErfassungMDQ!AZ60="a",5,
IF(ErfassungMDQ!AZ60="b",4,
IF(ErfassungMDQ!AZ60="c",3,
IF(ErfassungMDQ!AZ60="d",2,
IF(ErfassungMDQ!AZ60="e",1))))),
IF(MDQ!$W63=1,
IF(ErfassungMDQ!AZ60="a",1,
IF(ErfassungMDQ!AZ60="b",2,
IF(ErfassungMDQ!AZ60="c",3,
IF(ErfassungMDQ!AZ60="d",4,
IF(ErfassungMDQ!AZ60="e",5))))),0))</f>
        <v>0</v>
      </c>
      <c r="BA60" s="278" t="b">
        <f>IF(MDQ!$W63=5,
IF(ErfassungMDQ!BA60="a",5,
IF(ErfassungMDQ!BA60="b",4,
IF(ErfassungMDQ!BA60="c",3,
IF(ErfassungMDQ!BA60="d",2,
IF(ErfassungMDQ!BA60="e",1))))),
IF(MDQ!$W63=1,
IF(ErfassungMDQ!BA60="a",1,
IF(ErfassungMDQ!BA60="b",2,
IF(ErfassungMDQ!BA60="c",3,
IF(ErfassungMDQ!BA60="d",4,
IF(ErfassungMDQ!BA60="e",5))))),0))</f>
        <v>0</v>
      </c>
      <c r="BB60" s="277" t="b">
        <f>IF(MDQ!$W63=5,
IF(ErfassungMDQ!BB60="a",5,
IF(ErfassungMDQ!BB60="b",4,
IF(ErfassungMDQ!BB60="c",3,
IF(ErfassungMDQ!BB60="d",2,
IF(ErfassungMDQ!BB60="e",1))))),
IF(MDQ!$W63=1,
IF(ErfassungMDQ!BB60="a",1,
IF(ErfassungMDQ!BB60="b",2,
IF(ErfassungMDQ!BB60="c",3,
IF(ErfassungMDQ!BB60="d",4,
IF(ErfassungMDQ!BB60="e",5))))),0))</f>
        <v>0</v>
      </c>
      <c r="BC60" s="278" t="b">
        <f>IF(MDQ!$W63=5,
IF(ErfassungMDQ!BC60="a",5,
IF(ErfassungMDQ!BC60="b",4,
IF(ErfassungMDQ!BC60="c",3,
IF(ErfassungMDQ!BC60="d",2,
IF(ErfassungMDQ!BC60="e",1))))),
IF(MDQ!$W63=1,
IF(ErfassungMDQ!BC60="a",1,
IF(ErfassungMDQ!BC60="b",2,
IF(ErfassungMDQ!BC60="c",3,
IF(ErfassungMDQ!BC60="d",4,
IF(ErfassungMDQ!BC60="e",5))))),0))</f>
        <v>0</v>
      </c>
      <c r="BD60" s="277" t="b">
        <f>IF(MDQ!$W63=5,
IF(ErfassungMDQ!BD60="a",5,
IF(ErfassungMDQ!BD60="b",4,
IF(ErfassungMDQ!BD60="c",3,
IF(ErfassungMDQ!BD60="d",2,
IF(ErfassungMDQ!BD60="e",1))))),
IF(MDQ!$W63=1,
IF(ErfassungMDQ!BD60="a",1,
IF(ErfassungMDQ!BD60="b",2,
IF(ErfassungMDQ!BD60="c",3,
IF(ErfassungMDQ!BD60="d",4,
IF(ErfassungMDQ!BD60="e",5))))),0))</f>
        <v>0</v>
      </c>
      <c r="BE60" s="278" t="b">
        <f>IF(MDQ!$W63=5,
IF(ErfassungMDQ!BE60="a",5,
IF(ErfassungMDQ!BE60="b",4,
IF(ErfassungMDQ!BE60="c",3,
IF(ErfassungMDQ!BE60="d",2,
IF(ErfassungMDQ!BE60="e",1))))),
IF(MDQ!$W63=1,
IF(ErfassungMDQ!BE60="a",1,
IF(ErfassungMDQ!BE60="b",2,
IF(ErfassungMDQ!BE60="c",3,
IF(ErfassungMDQ!BE60="d",4,
IF(ErfassungMDQ!BE60="e",5))))),0))</f>
        <v>0</v>
      </c>
      <c r="BF60" s="277" t="b">
        <f>IF(MDQ!$W63=5,
IF(ErfassungMDQ!BF60="a",5,
IF(ErfassungMDQ!BF60="b",4,
IF(ErfassungMDQ!BF60="c",3,
IF(ErfassungMDQ!BF60="d",2,
IF(ErfassungMDQ!BF60="e",1))))),
IF(MDQ!$W63=1,
IF(ErfassungMDQ!BF60="a",1,
IF(ErfassungMDQ!BF60="b",2,
IF(ErfassungMDQ!BF60="c",3,
IF(ErfassungMDQ!BF60="d",4,
IF(ErfassungMDQ!BF60="e",5))))),0))</f>
        <v>0</v>
      </c>
      <c r="BG60" s="278" t="b">
        <f>IF(MDQ!$W63=5,
IF(ErfassungMDQ!BG60="a",5,
IF(ErfassungMDQ!BG60="b",4,
IF(ErfassungMDQ!BG60="c",3,
IF(ErfassungMDQ!BG60="d",2,
IF(ErfassungMDQ!BG60="e",1))))),
IF(MDQ!$W63=1,
IF(ErfassungMDQ!BG60="a",1,
IF(ErfassungMDQ!BG60="b",2,
IF(ErfassungMDQ!BG60="c",3,
IF(ErfassungMDQ!BG60="d",4,
IF(ErfassungMDQ!BG60="e",5))))),0))</f>
        <v>0</v>
      </c>
      <c r="BH60" s="277" t="b">
        <f>IF(MDQ!$W63=5,
IF(ErfassungMDQ!BH60="a",5,
IF(ErfassungMDQ!BH60="b",4,
IF(ErfassungMDQ!BH60="c",3,
IF(ErfassungMDQ!BH60="d",2,
IF(ErfassungMDQ!BH60="e",1))))),
IF(MDQ!$W63=1,
IF(ErfassungMDQ!BH60="a",1,
IF(ErfassungMDQ!BH60="b",2,
IF(ErfassungMDQ!BH60="c",3,
IF(ErfassungMDQ!BH60="d",4,
IF(ErfassungMDQ!BH60="e",5))))),0))</f>
        <v>0</v>
      </c>
      <c r="BI60" s="278" t="b">
        <f>IF(MDQ!$W63=5,
IF(ErfassungMDQ!BI60="a",5,
IF(ErfassungMDQ!BI60="b",4,
IF(ErfassungMDQ!BI60="c",3,
IF(ErfassungMDQ!BI60="d",2,
IF(ErfassungMDQ!BI60="e",1))))),
IF(MDQ!$W63=1,
IF(ErfassungMDQ!BI60="a",1,
IF(ErfassungMDQ!BI60="b",2,
IF(ErfassungMDQ!BI60="c",3,
IF(ErfassungMDQ!BI60="d",4,
IF(ErfassungMDQ!BI60="e",5))))),0))</f>
        <v>0</v>
      </c>
      <c r="BJ60" s="277" t="b">
        <f>IF(MDQ!$W63=5,
IF(ErfassungMDQ!BJ60="a",5,
IF(ErfassungMDQ!BJ60="b",4,
IF(ErfassungMDQ!BJ60="c",3,
IF(ErfassungMDQ!BJ60="d",2,
IF(ErfassungMDQ!BJ60="e",1))))),
IF(MDQ!$W63=1,
IF(ErfassungMDQ!BJ60="a",1,
IF(ErfassungMDQ!BJ60="b",2,
IF(ErfassungMDQ!BJ60="c",3,
IF(ErfassungMDQ!BJ60="d",4,
IF(ErfassungMDQ!BJ60="e",5))))),0))</f>
        <v>0</v>
      </c>
      <c r="BK60" s="278" t="b">
        <f>IF(MDQ!$W63=5,
IF(ErfassungMDQ!BK60="a",5,
IF(ErfassungMDQ!BK60="b",4,
IF(ErfassungMDQ!BK60="c",3,
IF(ErfassungMDQ!BK60="d",2,
IF(ErfassungMDQ!BK60="e",1))))),
IF(MDQ!$W63=1,
IF(ErfassungMDQ!BK60="a",1,
IF(ErfassungMDQ!BK60="b",2,
IF(ErfassungMDQ!BK60="c",3,
IF(ErfassungMDQ!BK60="d",4,
IF(ErfassungMDQ!BK60="e",5))))),0))</f>
        <v>0</v>
      </c>
      <c r="BL60" s="277" t="b">
        <f>IF(MDQ!$W63=5,
IF(ErfassungMDQ!BL60="a",5,
IF(ErfassungMDQ!BL60="b",4,
IF(ErfassungMDQ!BL60="c",3,
IF(ErfassungMDQ!BL60="d",2,
IF(ErfassungMDQ!BL60="e",1))))),
IF(MDQ!$W63=1,
IF(ErfassungMDQ!BL60="a",1,
IF(ErfassungMDQ!BL60="b",2,
IF(ErfassungMDQ!BL60="c",3,
IF(ErfassungMDQ!BL60="d",4,
IF(ErfassungMDQ!BL60="e",5))))),0))</f>
        <v>0</v>
      </c>
      <c r="BM60" s="278" t="b">
        <f>IF(MDQ!$W63=5,
IF(ErfassungMDQ!BM60="a",5,
IF(ErfassungMDQ!BM60="b",4,
IF(ErfassungMDQ!BM60="c",3,
IF(ErfassungMDQ!BM60="d",2,
IF(ErfassungMDQ!BM60="e",1))))),
IF(MDQ!$W63=1,
IF(ErfassungMDQ!BM60="a",1,
IF(ErfassungMDQ!BM60="b",2,
IF(ErfassungMDQ!BM60="c",3,
IF(ErfassungMDQ!BM60="d",4,
IF(ErfassungMDQ!BM60="e",5))))),0))</f>
        <v>0</v>
      </c>
      <c r="BN60" s="277" t="b">
        <f>IF(MDQ!$W63=5,
IF(ErfassungMDQ!BN60="a",5,
IF(ErfassungMDQ!BN60="b",4,
IF(ErfassungMDQ!BN60="c",3,
IF(ErfassungMDQ!BN60="d",2,
IF(ErfassungMDQ!BN60="e",1))))),
IF(MDQ!$W63=1,
IF(ErfassungMDQ!BN60="a",1,
IF(ErfassungMDQ!BN60="b",2,
IF(ErfassungMDQ!BN60="c",3,
IF(ErfassungMDQ!BN60="d",4,
IF(ErfassungMDQ!BN60="e",5))))),0))</f>
        <v>0</v>
      </c>
      <c r="BO60" s="278" t="b">
        <f>IF(MDQ!$W63=5,
IF(ErfassungMDQ!BO60="a",5,
IF(ErfassungMDQ!BO60="b",4,
IF(ErfassungMDQ!BO60="c",3,
IF(ErfassungMDQ!BO60="d",2,
IF(ErfassungMDQ!BO60="e",1))))),
IF(MDQ!$W63=1,
IF(ErfassungMDQ!BO60="a",1,
IF(ErfassungMDQ!BO60="b",2,
IF(ErfassungMDQ!BO60="c",3,
IF(ErfassungMDQ!BO60="d",4,
IF(ErfassungMDQ!BO60="e",5))))),0))</f>
        <v>0</v>
      </c>
      <c r="BP60" s="277" t="b">
        <f>IF(MDQ!$W63=5,
IF(ErfassungMDQ!BP60="a",5,
IF(ErfassungMDQ!BP60="b",4,
IF(ErfassungMDQ!BP60="c",3,
IF(ErfassungMDQ!BP60="d",2,
IF(ErfassungMDQ!BP60="e",1))))),
IF(MDQ!$W63=1,
IF(ErfassungMDQ!BP60="a",1,
IF(ErfassungMDQ!BP60="b",2,
IF(ErfassungMDQ!BP60="c",3,
IF(ErfassungMDQ!BP60="d",4,
IF(ErfassungMDQ!BP60="e",5))))),0))</f>
        <v>0</v>
      </c>
      <c r="BQ60" s="278" t="b">
        <f>IF(MDQ!$W63=5,
IF(ErfassungMDQ!BQ60="a",5,
IF(ErfassungMDQ!BQ60="b",4,
IF(ErfassungMDQ!BQ60="c",3,
IF(ErfassungMDQ!BQ60="d",2,
IF(ErfassungMDQ!BQ60="e",1))))),
IF(MDQ!$W63=1,
IF(ErfassungMDQ!BQ60="a",1,
IF(ErfassungMDQ!BQ60="b",2,
IF(ErfassungMDQ!BQ60="c",3,
IF(ErfassungMDQ!BQ60="d",4,
IF(ErfassungMDQ!BQ60="e",5))))),0))</f>
        <v>0</v>
      </c>
      <c r="BR60" s="277" t="b">
        <f>IF(MDQ!$W63=5,
IF(ErfassungMDQ!BR60="a",5,
IF(ErfassungMDQ!BR60="b",4,
IF(ErfassungMDQ!BR60="c",3,
IF(ErfassungMDQ!BR60="d",2,
IF(ErfassungMDQ!BR60="e",1))))),
IF(MDQ!$W63=1,
IF(ErfassungMDQ!BR60="a",1,
IF(ErfassungMDQ!BR60="b",2,
IF(ErfassungMDQ!BR60="c",3,
IF(ErfassungMDQ!BR60="d",4,
IF(ErfassungMDQ!BR60="e",5))))),0))</f>
        <v>0</v>
      </c>
      <c r="BS60" s="278" t="b">
        <f>IF(MDQ!$W63=5,
IF(ErfassungMDQ!BS60="a",5,
IF(ErfassungMDQ!BS60="b",4,
IF(ErfassungMDQ!BS60="c",3,
IF(ErfassungMDQ!BS60="d",2,
IF(ErfassungMDQ!BS60="e",1))))),
IF(MDQ!$W63=1,
IF(ErfassungMDQ!BS60="a",1,
IF(ErfassungMDQ!BS60="b",2,
IF(ErfassungMDQ!BS60="c",3,
IF(ErfassungMDQ!BS60="d",4,
IF(ErfassungMDQ!BS60="e",5))))),0))</f>
        <v>0</v>
      </c>
      <c r="BT60" s="277" t="b">
        <f>IF(MDQ!$W63=5,
IF(ErfassungMDQ!BT60="a",5,
IF(ErfassungMDQ!BT60="b",4,
IF(ErfassungMDQ!BT60="c",3,
IF(ErfassungMDQ!BT60="d",2,
IF(ErfassungMDQ!BT60="e",1))))),
IF(MDQ!$W63=1,
IF(ErfassungMDQ!BT60="a",1,
IF(ErfassungMDQ!BT60="b",2,
IF(ErfassungMDQ!BT60="c",3,
IF(ErfassungMDQ!BT60="d",4,
IF(ErfassungMDQ!BT60="e",5))))),0))</f>
        <v>0</v>
      </c>
      <c r="BU60" s="278" t="b">
        <f>IF(MDQ!$W63=5,
IF(ErfassungMDQ!BU60="a",5,
IF(ErfassungMDQ!BU60="b",4,
IF(ErfassungMDQ!BU60="c",3,
IF(ErfassungMDQ!BU60="d",2,
IF(ErfassungMDQ!BU60="e",1))))),
IF(MDQ!$W63=1,
IF(ErfassungMDQ!BU60="a",1,
IF(ErfassungMDQ!BU60="b",2,
IF(ErfassungMDQ!BU60="c",3,
IF(ErfassungMDQ!BU60="d",4,
IF(ErfassungMDQ!BU60="e",5))))),0))</f>
        <v>0</v>
      </c>
      <c r="BV60" s="277" t="b">
        <f>IF(MDQ!$W63=5,
IF(ErfassungMDQ!BV60="a",5,
IF(ErfassungMDQ!BV60="b",4,
IF(ErfassungMDQ!BV60="c",3,
IF(ErfassungMDQ!BV60="d",2,
IF(ErfassungMDQ!BV60="e",1))))),
IF(MDQ!$W63=1,
IF(ErfassungMDQ!BV60="a",1,
IF(ErfassungMDQ!BV60="b",2,
IF(ErfassungMDQ!BV60="c",3,
IF(ErfassungMDQ!BV60="d",4,
IF(ErfassungMDQ!BV60="e",5))))),0))</f>
        <v>0</v>
      </c>
      <c r="BW60" s="278" t="b">
        <f>IF(MDQ!$W63=5,
IF(ErfassungMDQ!BW60="a",5,
IF(ErfassungMDQ!BW60="b",4,
IF(ErfassungMDQ!BW60="c",3,
IF(ErfassungMDQ!BW60="d",2,
IF(ErfassungMDQ!BW60="e",1))))),
IF(MDQ!$W63=1,
IF(ErfassungMDQ!BW60="a",1,
IF(ErfassungMDQ!BW60="b",2,
IF(ErfassungMDQ!BW60="c",3,
IF(ErfassungMDQ!BW60="d",4,
IF(ErfassungMDQ!BW60="e",5))))),0))</f>
        <v>0</v>
      </c>
      <c r="BX60" s="277" t="b">
        <f>IF(MDQ!$W63=5,
IF(ErfassungMDQ!BX60="a",5,
IF(ErfassungMDQ!BX60="b",4,
IF(ErfassungMDQ!BX60="c",3,
IF(ErfassungMDQ!BX60="d",2,
IF(ErfassungMDQ!BX60="e",1))))),
IF(MDQ!$W63=1,
IF(ErfassungMDQ!BX60="a",1,
IF(ErfassungMDQ!BX60="b",2,
IF(ErfassungMDQ!BX60="c",3,
IF(ErfassungMDQ!BX60="d",4,
IF(ErfassungMDQ!BX60="e",5))))),0))</f>
        <v>0</v>
      </c>
      <c r="BY60" s="278" t="b">
        <f>IF(MDQ!$W63=5,
IF(ErfassungMDQ!BY60="a",5,
IF(ErfassungMDQ!BY60="b",4,
IF(ErfassungMDQ!BY60="c",3,
IF(ErfassungMDQ!BY60="d",2,
IF(ErfassungMDQ!BY60="e",1))))),
IF(MDQ!$W63=1,
IF(ErfassungMDQ!BY60="a",1,
IF(ErfassungMDQ!BY60="b",2,
IF(ErfassungMDQ!BY60="c",3,
IF(ErfassungMDQ!BY60="d",4,
IF(ErfassungMDQ!BY60="e",5))))),0))</f>
        <v>0</v>
      </c>
      <c r="BZ60" s="277" t="b">
        <f>IF(MDQ!$W63=5,
IF(ErfassungMDQ!BZ60="a",5,
IF(ErfassungMDQ!BZ60="b",4,
IF(ErfassungMDQ!BZ60="c",3,
IF(ErfassungMDQ!BZ60="d",2,
IF(ErfassungMDQ!BZ60="e",1))))),
IF(MDQ!$W63=1,
IF(ErfassungMDQ!BZ60="a",1,
IF(ErfassungMDQ!BZ60="b",2,
IF(ErfassungMDQ!BZ60="c",3,
IF(ErfassungMDQ!BZ60="d",4,
IF(ErfassungMDQ!BZ60="e",5))))),0))</f>
        <v>0</v>
      </c>
      <c r="CA60" s="278" t="b">
        <f>IF(MDQ!$W63=5,
IF(ErfassungMDQ!CA60="a",5,
IF(ErfassungMDQ!CA60="b",4,
IF(ErfassungMDQ!CA60="c",3,
IF(ErfassungMDQ!CA60="d",2,
IF(ErfassungMDQ!CA60="e",1))))),
IF(MDQ!$W63=1,
IF(ErfassungMDQ!CA60="a",1,
IF(ErfassungMDQ!CA60="b",2,
IF(ErfassungMDQ!CA60="c",3,
IF(ErfassungMDQ!CA60="d",4,
IF(ErfassungMDQ!CA60="e",5))))),0))</f>
        <v>0</v>
      </c>
      <c r="CB60" s="277" t="b">
        <f>IF(MDQ!$W63=5,
IF(ErfassungMDQ!CB60="a",5,
IF(ErfassungMDQ!CB60="b",4,
IF(ErfassungMDQ!CB60="c",3,
IF(ErfassungMDQ!CB60="d",2,
IF(ErfassungMDQ!CB60="e",1))))),
IF(MDQ!$W63=1,
IF(ErfassungMDQ!CB60="a",1,
IF(ErfassungMDQ!CB60="b",2,
IF(ErfassungMDQ!CB60="c",3,
IF(ErfassungMDQ!CB60="d",4,
IF(ErfassungMDQ!CB60="e",5))))),0))</f>
        <v>0</v>
      </c>
      <c r="CC60" s="278" t="b">
        <f>IF(MDQ!$W63=5,
IF(ErfassungMDQ!CC60="a",5,
IF(ErfassungMDQ!CC60="b",4,
IF(ErfassungMDQ!CC60="c",3,
IF(ErfassungMDQ!CC60="d",2,
IF(ErfassungMDQ!CC60="e",1))))),
IF(MDQ!$W63=1,
IF(ErfassungMDQ!CC60="a",1,
IF(ErfassungMDQ!CC60="b",2,
IF(ErfassungMDQ!CC60="c",3,
IF(ErfassungMDQ!CC60="d",4,
IF(ErfassungMDQ!CC60="e",5))))),0))</f>
        <v>0</v>
      </c>
      <c r="CD60" s="277" t="b">
        <f>IF(MDQ!$W63=5,
IF(ErfassungMDQ!CD60="a",5,
IF(ErfassungMDQ!CD60="b",4,
IF(ErfassungMDQ!CD60="c",3,
IF(ErfassungMDQ!CD60="d",2,
IF(ErfassungMDQ!CD60="e",1))))),
IF(MDQ!$W63=1,
IF(ErfassungMDQ!CD60="a",1,
IF(ErfassungMDQ!CD60="b",2,
IF(ErfassungMDQ!CD60="c",3,
IF(ErfassungMDQ!CD60="d",4,
IF(ErfassungMDQ!CD60="e",5))))),0))</f>
        <v>0</v>
      </c>
      <c r="CE60" s="278" t="b">
        <f>IF(MDQ!$W63=5,
IF(ErfassungMDQ!CE60="a",5,
IF(ErfassungMDQ!CE60="b",4,
IF(ErfassungMDQ!CE60="c",3,
IF(ErfassungMDQ!CE60="d",2,
IF(ErfassungMDQ!CE60="e",1))))),
IF(MDQ!$W63=1,
IF(ErfassungMDQ!CE60="a",1,
IF(ErfassungMDQ!CE60="b",2,
IF(ErfassungMDQ!CE60="c",3,
IF(ErfassungMDQ!CE60="d",4,
IF(ErfassungMDQ!CE60="e",5))))),0))</f>
        <v>0</v>
      </c>
      <c r="CF60" s="277" t="b">
        <f>IF(MDQ!$W63=5,
IF(ErfassungMDQ!CF60="a",5,
IF(ErfassungMDQ!CF60="b",4,
IF(ErfassungMDQ!CF60="c",3,
IF(ErfassungMDQ!CF60="d",2,
IF(ErfassungMDQ!CF60="e",1))))),
IF(MDQ!$W63=1,
IF(ErfassungMDQ!CF60="a",1,
IF(ErfassungMDQ!CF60="b",2,
IF(ErfassungMDQ!CF60="c",3,
IF(ErfassungMDQ!CF60="d",4,
IF(ErfassungMDQ!CF60="e",5))))),0))</f>
        <v>0</v>
      </c>
      <c r="CG60" s="278" t="b">
        <f>IF(MDQ!$W63=5,
IF(ErfassungMDQ!CG60="a",5,
IF(ErfassungMDQ!CG60="b",4,
IF(ErfassungMDQ!CG60="c",3,
IF(ErfassungMDQ!CG60="d",2,
IF(ErfassungMDQ!CG60="e",1))))),
IF(MDQ!$W63=1,
IF(ErfassungMDQ!CG60="a",1,
IF(ErfassungMDQ!CG60="b",2,
IF(ErfassungMDQ!CG60="c",3,
IF(ErfassungMDQ!CG60="d",4,
IF(ErfassungMDQ!CG60="e",5))))),0))</f>
        <v>0</v>
      </c>
      <c r="CH60" s="277" t="b">
        <f>IF(MDQ!$W63=5,
IF(ErfassungMDQ!CH60="a",5,
IF(ErfassungMDQ!CH60="b",4,
IF(ErfassungMDQ!CH60="c",3,
IF(ErfassungMDQ!CH60="d",2,
IF(ErfassungMDQ!CH60="e",1))))),
IF(MDQ!$W63=1,
IF(ErfassungMDQ!CH60="a",1,
IF(ErfassungMDQ!CH60="b",2,
IF(ErfassungMDQ!CH60="c",3,
IF(ErfassungMDQ!CH60="d",4,
IF(ErfassungMDQ!CH60="e",5))))),0))</f>
        <v>0</v>
      </c>
      <c r="CI60" s="278" t="b">
        <f>IF(MDQ!$W63=5,
IF(ErfassungMDQ!CI60="a",5,
IF(ErfassungMDQ!CI60="b",4,
IF(ErfassungMDQ!CI60="c",3,
IF(ErfassungMDQ!CI60="d",2,
IF(ErfassungMDQ!CI60="e",1))))),
IF(MDQ!$W63=1,
IF(ErfassungMDQ!CI60="a",1,
IF(ErfassungMDQ!CI60="b",2,
IF(ErfassungMDQ!CI60="c",3,
IF(ErfassungMDQ!CI60="d",4,
IF(ErfassungMDQ!CI60="e",5))))),0))</f>
        <v>0</v>
      </c>
      <c r="CJ60" s="277" t="b">
        <f>IF(MDQ!$W63=5,
IF(ErfassungMDQ!CJ60="a",5,
IF(ErfassungMDQ!CJ60="b",4,
IF(ErfassungMDQ!CJ60="c",3,
IF(ErfassungMDQ!CJ60="d",2,
IF(ErfassungMDQ!CJ60="e",1))))),
IF(MDQ!$W63=1,
IF(ErfassungMDQ!CJ60="a",1,
IF(ErfassungMDQ!CJ60="b",2,
IF(ErfassungMDQ!CJ60="c",3,
IF(ErfassungMDQ!CJ60="d",4,
IF(ErfassungMDQ!CJ60="e",5))))),0))</f>
        <v>0</v>
      </c>
      <c r="CK60" s="278" t="b">
        <f>IF(MDQ!$W63=5,
IF(ErfassungMDQ!CK60="a",5,
IF(ErfassungMDQ!CK60="b",4,
IF(ErfassungMDQ!CK60="c",3,
IF(ErfassungMDQ!CK60="d",2,
IF(ErfassungMDQ!CK60="e",1))))),
IF(MDQ!$W63=1,
IF(ErfassungMDQ!CK60="a",1,
IF(ErfassungMDQ!CK60="b",2,
IF(ErfassungMDQ!CK60="c",3,
IF(ErfassungMDQ!CK60="d",4,
IF(ErfassungMDQ!CK60="e",5))))),0))</f>
        <v>0</v>
      </c>
      <c r="CL60" s="277" t="b">
        <f>IF(MDQ!$W63=5,
IF(ErfassungMDQ!CL60="a",5,
IF(ErfassungMDQ!CL60="b",4,
IF(ErfassungMDQ!CL60="c",3,
IF(ErfassungMDQ!CL60="d",2,
IF(ErfassungMDQ!CL60="e",1))))),
IF(MDQ!$W63=1,
IF(ErfassungMDQ!CL60="a",1,
IF(ErfassungMDQ!CL60="b",2,
IF(ErfassungMDQ!CL60="c",3,
IF(ErfassungMDQ!CL60="d",4,
IF(ErfassungMDQ!CL60="e",5))))),0))</f>
        <v>0</v>
      </c>
      <c r="CM60" s="278" t="b">
        <f>IF(MDQ!$W63=5,
IF(ErfassungMDQ!CM60="a",5,
IF(ErfassungMDQ!CM60="b",4,
IF(ErfassungMDQ!CM60="c",3,
IF(ErfassungMDQ!CM60="d",2,
IF(ErfassungMDQ!CM60="e",1))))),
IF(MDQ!$W63=1,
IF(ErfassungMDQ!CM60="a",1,
IF(ErfassungMDQ!CM60="b",2,
IF(ErfassungMDQ!CM60="c",3,
IF(ErfassungMDQ!CM60="d",4,
IF(ErfassungMDQ!CM60="e",5))))),0))</f>
        <v>0</v>
      </c>
      <c r="CN60" s="277" t="b">
        <f>IF(MDQ!$W63=5,
IF(ErfassungMDQ!CN60="a",5,
IF(ErfassungMDQ!CN60="b",4,
IF(ErfassungMDQ!CN60="c",3,
IF(ErfassungMDQ!CN60="d",2,
IF(ErfassungMDQ!CN60="e",1))))),
IF(MDQ!$W63=1,
IF(ErfassungMDQ!CN60="a",1,
IF(ErfassungMDQ!CN60="b",2,
IF(ErfassungMDQ!CN60="c",3,
IF(ErfassungMDQ!CN60="d",4,
IF(ErfassungMDQ!CN60="e",5))))),0))</f>
        <v>0</v>
      </c>
      <c r="CO60" s="278" t="b">
        <f>IF(MDQ!$W63=5,
IF(ErfassungMDQ!CO60="a",5,
IF(ErfassungMDQ!CO60="b",4,
IF(ErfassungMDQ!CO60="c",3,
IF(ErfassungMDQ!CO60="d",2,
IF(ErfassungMDQ!CO60="e",1))))),
IF(MDQ!$W63=1,
IF(ErfassungMDQ!CO60="a",1,
IF(ErfassungMDQ!CO60="b",2,
IF(ErfassungMDQ!CO60="c",3,
IF(ErfassungMDQ!CO60="d",4,
IF(ErfassungMDQ!CO60="e",5))))),0))</f>
        <v>0</v>
      </c>
      <c r="CP60" s="277" t="b">
        <f>IF(MDQ!$W63=5,
IF(ErfassungMDQ!CP60="a",5,
IF(ErfassungMDQ!CP60="b",4,
IF(ErfassungMDQ!CP60="c",3,
IF(ErfassungMDQ!CP60="d",2,
IF(ErfassungMDQ!CP60="e",1))))),
IF(MDQ!$W63=1,
IF(ErfassungMDQ!CP60="a",1,
IF(ErfassungMDQ!CP60="b",2,
IF(ErfassungMDQ!CP60="c",3,
IF(ErfassungMDQ!CP60="d",4,
IF(ErfassungMDQ!CP60="e",5))))),0))</f>
        <v>0</v>
      </c>
      <c r="CQ60" s="278" t="b">
        <f>IF(MDQ!$W63=5,
IF(ErfassungMDQ!CQ60="a",5,
IF(ErfassungMDQ!CQ60="b",4,
IF(ErfassungMDQ!CQ60="c",3,
IF(ErfassungMDQ!CQ60="d",2,
IF(ErfassungMDQ!CQ60="e",1))))),
IF(MDQ!$W63=1,
IF(ErfassungMDQ!CQ60="a",1,
IF(ErfassungMDQ!CQ60="b",2,
IF(ErfassungMDQ!CQ60="c",3,
IF(ErfassungMDQ!CQ60="d",4,
IF(ErfassungMDQ!CQ60="e",5))))),0))</f>
        <v>0</v>
      </c>
      <c r="CR60" s="277" t="b">
        <f>IF(MDQ!$W63=5,
IF(ErfassungMDQ!CR60="a",5,
IF(ErfassungMDQ!CR60="b",4,
IF(ErfassungMDQ!CR60="c",3,
IF(ErfassungMDQ!CR60="d",2,
IF(ErfassungMDQ!CR60="e",1))))),
IF(MDQ!$W63=1,
IF(ErfassungMDQ!CR60="a",1,
IF(ErfassungMDQ!CR60="b",2,
IF(ErfassungMDQ!CR60="c",3,
IF(ErfassungMDQ!CR60="d",4,
IF(ErfassungMDQ!CR60="e",5))))),0))</f>
        <v>0</v>
      </c>
      <c r="CS60" s="278" t="b">
        <f>IF(MDQ!$W63=5,
IF(ErfassungMDQ!CS60="a",5,
IF(ErfassungMDQ!CS60="b",4,
IF(ErfassungMDQ!CS60="c",3,
IF(ErfassungMDQ!CS60="d",2,
IF(ErfassungMDQ!CS60="e",1))))),
IF(MDQ!$W63=1,
IF(ErfassungMDQ!CS60="a",1,
IF(ErfassungMDQ!CS60="b",2,
IF(ErfassungMDQ!CS60="c",3,
IF(ErfassungMDQ!CS60="d",4,
IF(ErfassungMDQ!CS60="e",5))))),0))</f>
        <v>0</v>
      </c>
      <c r="CT60" s="277" t="b">
        <f>IF(MDQ!$W63=5,
IF(ErfassungMDQ!CT60="a",5,
IF(ErfassungMDQ!CT60="b",4,
IF(ErfassungMDQ!CT60="c",3,
IF(ErfassungMDQ!CT60="d",2,
IF(ErfassungMDQ!CT60="e",1))))),
IF(MDQ!$W63=1,
IF(ErfassungMDQ!CT60="a",1,
IF(ErfassungMDQ!CT60="b",2,
IF(ErfassungMDQ!CT60="c",3,
IF(ErfassungMDQ!CT60="d",4,
IF(ErfassungMDQ!CT60="e",5))))),0))</f>
        <v>0</v>
      </c>
      <c r="CU60" s="278" t="b">
        <f>IF(MDQ!$W63=5,
IF(ErfassungMDQ!CU60="a",5,
IF(ErfassungMDQ!CU60="b",4,
IF(ErfassungMDQ!CU60="c",3,
IF(ErfassungMDQ!CU60="d",2,
IF(ErfassungMDQ!CU60="e",1))))),
IF(MDQ!$W63=1,
IF(ErfassungMDQ!CU60="a",1,
IF(ErfassungMDQ!CU60="b",2,
IF(ErfassungMDQ!CU60="c",3,
IF(ErfassungMDQ!CU60="d",4,
IF(ErfassungMDQ!CU60="e",5))))),0))</f>
        <v>0</v>
      </c>
      <c r="CV60" s="277" t="b">
        <f>IF(MDQ!$W63=5,
IF(ErfassungMDQ!CV60="a",5,
IF(ErfassungMDQ!CV60="b",4,
IF(ErfassungMDQ!CV60="c",3,
IF(ErfassungMDQ!CV60="d",2,
IF(ErfassungMDQ!CV60="e",1))))),
IF(MDQ!$W63=1,
IF(ErfassungMDQ!CV60="a",1,
IF(ErfassungMDQ!CV60="b",2,
IF(ErfassungMDQ!CV60="c",3,
IF(ErfassungMDQ!CV60="d",4,
IF(ErfassungMDQ!CV60="e",5))))),0))</f>
        <v>0</v>
      </c>
      <c r="CW60" s="278" t="b">
        <f>IF(MDQ!$W63=5,
IF(ErfassungMDQ!CW60="a",5,
IF(ErfassungMDQ!CW60="b",4,
IF(ErfassungMDQ!CW60="c",3,
IF(ErfassungMDQ!CW60="d",2,
IF(ErfassungMDQ!CW60="e",1))))),
IF(MDQ!$W63=1,
IF(ErfassungMDQ!CW60="a",1,
IF(ErfassungMDQ!CW60="b",2,
IF(ErfassungMDQ!CW60="c",3,
IF(ErfassungMDQ!CW60="d",4,
IF(ErfassungMDQ!CW60="e",5))))),0))</f>
        <v>0</v>
      </c>
      <c r="CX60" s="277" t="b">
        <f>IF(MDQ!$W63=5,
IF(ErfassungMDQ!CX60="a",5,
IF(ErfassungMDQ!CX60="b",4,
IF(ErfassungMDQ!CX60="c",3,
IF(ErfassungMDQ!CX60="d",2,
IF(ErfassungMDQ!CX60="e",1))))),
IF(MDQ!$W63=1,
IF(ErfassungMDQ!CX60="a",1,
IF(ErfassungMDQ!CX60="b",2,
IF(ErfassungMDQ!CX60="c",3,
IF(ErfassungMDQ!CX60="d",4,
IF(ErfassungMDQ!CX60="e",5))))),0))</f>
        <v>0</v>
      </c>
      <c r="CY60" s="278" t="b">
        <f>IF(MDQ!$W63=5,
IF(ErfassungMDQ!CY60="a",5,
IF(ErfassungMDQ!CY60="b",4,
IF(ErfassungMDQ!CY60="c",3,
IF(ErfassungMDQ!CY60="d",2,
IF(ErfassungMDQ!CY60="e",1))))),
IF(MDQ!$W63=1,
IF(ErfassungMDQ!CY60="a",1,
IF(ErfassungMDQ!CY60="b",2,
IF(ErfassungMDQ!CY60="c",3,
IF(ErfassungMDQ!CY60="d",4,
IF(ErfassungMDQ!CY60="e",5))))),0))</f>
        <v>0</v>
      </c>
      <c r="CZ60" s="277" t="b">
        <f>IF(MDQ!$W63=5,
IF(ErfassungMDQ!CZ60="a",5,
IF(ErfassungMDQ!CZ60="b",4,
IF(ErfassungMDQ!CZ60="c",3,
IF(ErfassungMDQ!CZ60="d",2,
IF(ErfassungMDQ!CZ60="e",1))))),
IF(MDQ!$W63=1,
IF(ErfassungMDQ!CZ60="a",1,
IF(ErfassungMDQ!CZ60="b",2,
IF(ErfassungMDQ!CZ60="c",3,
IF(ErfassungMDQ!CZ60="d",4,
IF(ErfassungMDQ!CZ60="e",5))))),0))</f>
        <v>0</v>
      </c>
      <c r="DA60" s="278" t="b">
        <f>IF(MDQ!$W63=5,
IF(ErfassungMDQ!DA60="a",5,
IF(ErfassungMDQ!DA60="b",4,
IF(ErfassungMDQ!DA60="c",3,
IF(ErfassungMDQ!DA60="d",2,
IF(ErfassungMDQ!DA60="e",1))))),
IF(MDQ!$W63=1,
IF(ErfassungMDQ!DA60="a",1,
IF(ErfassungMDQ!DA60="b",2,
IF(ErfassungMDQ!DA60="c",3,
IF(ErfassungMDQ!DA60="d",4,
IF(ErfassungMDQ!DA60="e",5))))),0))</f>
        <v>0</v>
      </c>
      <c r="DB60" s="277" t="b">
        <f>IF(MDQ!$W63=5,
IF(ErfassungMDQ!DB60="a",5,
IF(ErfassungMDQ!DB60="b",4,
IF(ErfassungMDQ!DB60="c",3,
IF(ErfassungMDQ!DB60="d",2,
IF(ErfassungMDQ!DB60="e",1))))),
IF(MDQ!$W63=1,
IF(ErfassungMDQ!DB60="a",1,
IF(ErfassungMDQ!DB60="b",2,
IF(ErfassungMDQ!DB60="c",3,
IF(ErfassungMDQ!DB60="d",4,
IF(ErfassungMDQ!DB60="e",5))))),0))</f>
        <v>0</v>
      </c>
      <c r="DC60" s="278" t="b">
        <f>IF(MDQ!$W63=5,
IF(ErfassungMDQ!DC60="a",5,
IF(ErfassungMDQ!DC60="b",4,
IF(ErfassungMDQ!DC60="c",3,
IF(ErfassungMDQ!DC60="d",2,
IF(ErfassungMDQ!DC60="e",1))))),
IF(MDQ!$W63=1,
IF(ErfassungMDQ!DC60="a",1,
IF(ErfassungMDQ!DC60="b",2,
IF(ErfassungMDQ!DC60="c",3,
IF(ErfassungMDQ!DC60="d",4,
IF(ErfassungMDQ!DC60="e",5))))),0))</f>
        <v>0</v>
      </c>
      <c r="DD60" s="277" t="b">
        <f>IF(MDQ!$W63=5,
IF(ErfassungMDQ!DD60="a",5,
IF(ErfassungMDQ!DD60="b",4,
IF(ErfassungMDQ!DD60="c",3,
IF(ErfassungMDQ!DD60="d",2,
IF(ErfassungMDQ!DD60="e",1))))),
IF(MDQ!$W63=1,
IF(ErfassungMDQ!DD60="a",1,
IF(ErfassungMDQ!DD60="b",2,
IF(ErfassungMDQ!DD60="c",3,
IF(ErfassungMDQ!DD60="d",4,
IF(ErfassungMDQ!DD60="e",5))))),0))</f>
        <v>0</v>
      </c>
      <c r="DE60" s="278" t="b">
        <f>IF(MDQ!$W63=5,
IF(ErfassungMDQ!DE60="a",5,
IF(ErfassungMDQ!DE60="b",4,
IF(ErfassungMDQ!DE60="c",3,
IF(ErfassungMDQ!DE60="d",2,
IF(ErfassungMDQ!DE60="e",1))))),
IF(MDQ!$W63=1,
IF(ErfassungMDQ!DE60="a",1,
IF(ErfassungMDQ!DE60="b",2,
IF(ErfassungMDQ!DE60="c",3,
IF(ErfassungMDQ!DE60="d",4,
IF(ErfassungMDQ!DE60="e",5))))),0))</f>
        <v>0</v>
      </c>
      <c r="DF60" s="277" t="b">
        <f>IF(MDQ!$W63=5,
IF(ErfassungMDQ!DF60="a",5,
IF(ErfassungMDQ!DF60="b",4,
IF(ErfassungMDQ!DF60="c",3,
IF(ErfassungMDQ!DF60="d",2,
IF(ErfassungMDQ!DF60="e",1))))),
IF(MDQ!$W63=1,
IF(ErfassungMDQ!DF60="a",1,
IF(ErfassungMDQ!DF60="b",2,
IF(ErfassungMDQ!DF60="c",3,
IF(ErfassungMDQ!DF60="d",4,
IF(ErfassungMDQ!DF60="e",5))))),0))</f>
        <v>0</v>
      </c>
      <c r="DG60" s="278" t="b">
        <f>IF(MDQ!$W63=5,
IF(ErfassungMDQ!DG60="a",5,
IF(ErfassungMDQ!DG60="b",4,
IF(ErfassungMDQ!DG60="c",3,
IF(ErfassungMDQ!DG60="d",2,
IF(ErfassungMDQ!DG60="e",1))))),
IF(MDQ!$W63=1,
IF(ErfassungMDQ!DG60="a",1,
IF(ErfassungMDQ!DG60="b",2,
IF(ErfassungMDQ!DG60="c",3,
IF(ErfassungMDQ!DG60="d",4,
IF(ErfassungMDQ!DG60="e",5))))),0))</f>
        <v>0</v>
      </c>
      <c r="DH60" s="277" t="b">
        <f>IF(MDQ!$W63=5,
IF(ErfassungMDQ!DH60="a",5,
IF(ErfassungMDQ!DH60="b",4,
IF(ErfassungMDQ!DH60="c",3,
IF(ErfassungMDQ!DH60="d",2,
IF(ErfassungMDQ!DH60="e",1))))),
IF(MDQ!$W63=1,
IF(ErfassungMDQ!DH60="a",1,
IF(ErfassungMDQ!DH60="b",2,
IF(ErfassungMDQ!DH60="c",3,
IF(ErfassungMDQ!DH60="d",4,
IF(ErfassungMDQ!DH60="e",5))))),0))</f>
        <v>0</v>
      </c>
      <c r="DI60" s="278" t="b">
        <f>IF(MDQ!$W63=5,
IF(ErfassungMDQ!DI60="a",5,
IF(ErfassungMDQ!DI60="b",4,
IF(ErfassungMDQ!DI60="c",3,
IF(ErfassungMDQ!DI60="d",2,
IF(ErfassungMDQ!DI60="e",1))))),
IF(MDQ!$W63=1,
IF(ErfassungMDQ!DI60="a",1,
IF(ErfassungMDQ!DI60="b",2,
IF(ErfassungMDQ!DI60="c",3,
IF(ErfassungMDQ!DI60="d",4,
IF(ErfassungMDQ!DI60="e",5))))),0))</f>
        <v>0</v>
      </c>
      <c r="DJ60" s="277" t="b">
        <f>IF(MDQ!$W63=5,
IF(ErfassungMDQ!DJ60="a",5,
IF(ErfassungMDQ!DJ60="b",4,
IF(ErfassungMDQ!DJ60="c",3,
IF(ErfassungMDQ!DJ60="d",2,
IF(ErfassungMDQ!DJ60="e",1))))),
IF(MDQ!$W63=1,
IF(ErfassungMDQ!DJ60="a",1,
IF(ErfassungMDQ!DJ60="b",2,
IF(ErfassungMDQ!DJ60="c",3,
IF(ErfassungMDQ!DJ60="d",4,
IF(ErfassungMDQ!DJ60="e",5))))),0))</f>
        <v>0</v>
      </c>
      <c r="DK60" s="278" t="b">
        <f>IF(MDQ!$W63=5,
IF(ErfassungMDQ!DK60="a",5,
IF(ErfassungMDQ!DK60="b",4,
IF(ErfassungMDQ!DK60="c",3,
IF(ErfassungMDQ!DK60="d",2,
IF(ErfassungMDQ!DK60="e",1))))),
IF(MDQ!$W63=1,
IF(ErfassungMDQ!DK60="a",1,
IF(ErfassungMDQ!DK60="b",2,
IF(ErfassungMDQ!DK60="c",3,
IF(ErfassungMDQ!DK60="d",4,
IF(ErfassungMDQ!DK60="e",5))))),0))</f>
        <v>0</v>
      </c>
      <c r="DL60" s="277" t="b">
        <f>IF(MDQ!$W63=5,
IF(ErfassungMDQ!DL60="a",5,
IF(ErfassungMDQ!DL60="b",4,
IF(ErfassungMDQ!DL60="c",3,
IF(ErfassungMDQ!DL60="d",2,
IF(ErfassungMDQ!DL60="e",1))))),
IF(MDQ!$W63=1,
IF(ErfassungMDQ!DL60="a",1,
IF(ErfassungMDQ!DL60="b",2,
IF(ErfassungMDQ!DL60="c",3,
IF(ErfassungMDQ!DL60="d",4,
IF(ErfassungMDQ!DL60="e",5))))),0))</f>
        <v>0</v>
      </c>
      <c r="DM60" s="278" t="b">
        <f>IF(MDQ!$W63=5,
IF(ErfassungMDQ!DM60="a",5,
IF(ErfassungMDQ!DM60="b",4,
IF(ErfassungMDQ!DM60="c",3,
IF(ErfassungMDQ!DM60="d",2,
IF(ErfassungMDQ!DM60="e",1))))),
IF(MDQ!$W63=1,
IF(ErfassungMDQ!DM60="a",1,
IF(ErfassungMDQ!DM60="b",2,
IF(ErfassungMDQ!DM60="c",3,
IF(ErfassungMDQ!DM60="d",4,
IF(ErfassungMDQ!DM60="e",5))))),0))</f>
        <v>0</v>
      </c>
      <c r="DN60" s="277" t="b">
        <f>IF(MDQ!$W63=5,
IF(ErfassungMDQ!DN60="a",5,
IF(ErfassungMDQ!DN60="b",4,
IF(ErfassungMDQ!DN60="c",3,
IF(ErfassungMDQ!DN60="d",2,
IF(ErfassungMDQ!DN60="e",1))))),
IF(MDQ!$W63=1,
IF(ErfassungMDQ!DN60="a",1,
IF(ErfassungMDQ!DN60="b",2,
IF(ErfassungMDQ!DN60="c",3,
IF(ErfassungMDQ!DN60="d",4,
IF(ErfassungMDQ!DN60="e",5))))),0))</f>
        <v>0</v>
      </c>
      <c r="DO60" s="278" t="b">
        <f>IF(MDQ!$W63=5,
IF(ErfassungMDQ!DO60="a",5,
IF(ErfassungMDQ!DO60="b",4,
IF(ErfassungMDQ!DO60="c",3,
IF(ErfassungMDQ!DO60="d",2,
IF(ErfassungMDQ!DO60="e",1))))),
IF(MDQ!$W63=1,
IF(ErfassungMDQ!DO60="a",1,
IF(ErfassungMDQ!DO60="b",2,
IF(ErfassungMDQ!DO60="c",3,
IF(ErfassungMDQ!DO60="d",4,
IF(ErfassungMDQ!DO60="e",5))))),0))</f>
        <v>0</v>
      </c>
      <c r="DP60" s="277" t="b">
        <f>IF(MDQ!$W63=5,
IF(ErfassungMDQ!DP60="a",5,
IF(ErfassungMDQ!DP60="b",4,
IF(ErfassungMDQ!DP60="c",3,
IF(ErfassungMDQ!DP60="d",2,
IF(ErfassungMDQ!DP60="e",1))))),
IF(MDQ!$W63=1,
IF(ErfassungMDQ!DP60="a",1,
IF(ErfassungMDQ!DP60="b",2,
IF(ErfassungMDQ!DP60="c",3,
IF(ErfassungMDQ!DP60="d",4,
IF(ErfassungMDQ!DP60="e",5))))),0))</f>
        <v>0</v>
      </c>
      <c r="DQ60" s="278" t="b">
        <f>IF(MDQ!$W63=5,
IF(ErfassungMDQ!DQ60="a",5,
IF(ErfassungMDQ!DQ60="b",4,
IF(ErfassungMDQ!DQ60="c",3,
IF(ErfassungMDQ!DQ60="d",2,
IF(ErfassungMDQ!DQ60="e",1))))),
IF(MDQ!$W63=1,
IF(ErfassungMDQ!DQ60="a",1,
IF(ErfassungMDQ!DQ60="b",2,
IF(ErfassungMDQ!DQ60="c",3,
IF(ErfassungMDQ!DQ60="d",4,
IF(ErfassungMDQ!DQ60="e",5))))),0))</f>
        <v>0</v>
      </c>
      <c r="DR60" s="277" t="b">
        <f>IF(MDQ!$W63=5,
IF(ErfassungMDQ!DR60="a",5,
IF(ErfassungMDQ!DR60="b",4,
IF(ErfassungMDQ!DR60="c",3,
IF(ErfassungMDQ!DR60="d",2,
IF(ErfassungMDQ!DR60="e",1))))),
IF(MDQ!$W63=1,
IF(ErfassungMDQ!DR60="a",1,
IF(ErfassungMDQ!DR60="b",2,
IF(ErfassungMDQ!DR60="c",3,
IF(ErfassungMDQ!DR60="d",4,
IF(ErfassungMDQ!DR60="e",5))))),0))</f>
        <v>0</v>
      </c>
      <c r="DS60" s="278" t="b">
        <f>IF(MDQ!$W63=5,
IF(ErfassungMDQ!DS60="a",5,
IF(ErfassungMDQ!DS60="b",4,
IF(ErfassungMDQ!DS60="c",3,
IF(ErfassungMDQ!DS60="d",2,
IF(ErfassungMDQ!DS60="e",1))))),
IF(MDQ!$W63=1,
IF(ErfassungMDQ!DS60="a",1,
IF(ErfassungMDQ!DS60="b",2,
IF(ErfassungMDQ!DS60="c",3,
IF(ErfassungMDQ!DS60="d",4,
IF(ErfassungMDQ!DS60="e",5))))),0))</f>
        <v>0</v>
      </c>
      <c r="DT60" s="277" t="b">
        <f>IF(MDQ!$W63=5,
IF(ErfassungMDQ!DT60="a",5,
IF(ErfassungMDQ!DT60="b",4,
IF(ErfassungMDQ!DT60="c",3,
IF(ErfassungMDQ!DT60="d",2,
IF(ErfassungMDQ!DT60="e",1))))),
IF(MDQ!$W63=1,
IF(ErfassungMDQ!DT60="a",1,
IF(ErfassungMDQ!DT60="b",2,
IF(ErfassungMDQ!DT60="c",3,
IF(ErfassungMDQ!DT60="d",4,
IF(ErfassungMDQ!DT60="e",5))))),0))</f>
        <v>0</v>
      </c>
      <c r="DU60" s="278" t="b">
        <f>IF(MDQ!$W63=5,
IF(ErfassungMDQ!DU60="a",5,
IF(ErfassungMDQ!DU60="b",4,
IF(ErfassungMDQ!DU60="c",3,
IF(ErfassungMDQ!DU60="d",2,
IF(ErfassungMDQ!DU60="e",1))))),
IF(MDQ!$W63=1,
IF(ErfassungMDQ!DU60="a",1,
IF(ErfassungMDQ!DU60="b",2,
IF(ErfassungMDQ!DU60="c",3,
IF(ErfassungMDQ!DU60="d",4,
IF(ErfassungMDQ!DU60="e",5))))),0))</f>
        <v>0</v>
      </c>
      <c r="DV60" s="277" t="b">
        <f>IF(MDQ!$W63=5,
IF(ErfassungMDQ!DV60="a",5,
IF(ErfassungMDQ!DV60="b",4,
IF(ErfassungMDQ!DV60="c",3,
IF(ErfassungMDQ!DV60="d",2,
IF(ErfassungMDQ!DV60="e",1))))),
IF(MDQ!$W63=1,
IF(ErfassungMDQ!DV60="a",1,
IF(ErfassungMDQ!DV60="b",2,
IF(ErfassungMDQ!DV60="c",3,
IF(ErfassungMDQ!DV60="d",4,
IF(ErfassungMDQ!DV60="e",5))))),0))</f>
        <v>0</v>
      </c>
      <c r="DW60" s="278" t="b">
        <f>IF(MDQ!$W63=5,
IF(ErfassungMDQ!DW60="a",5,
IF(ErfassungMDQ!DW60="b",4,
IF(ErfassungMDQ!DW60="c",3,
IF(ErfassungMDQ!DW60="d",2,
IF(ErfassungMDQ!DW60="e",1))))),
IF(MDQ!$W63=1,
IF(ErfassungMDQ!DW60="a",1,
IF(ErfassungMDQ!DW60="b",2,
IF(ErfassungMDQ!DW60="c",3,
IF(ErfassungMDQ!DW60="d",4,
IF(ErfassungMDQ!DW60="e",5))))),0))</f>
        <v>0</v>
      </c>
      <c r="DX60" s="277" t="b">
        <f>IF(MDQ!$W63=5,
IF(ErfassungMDQ!DX60="a",5,
IF(ErfassungMDQ!DX60="b",4,
IF(ErfassungMDQ!DX60="c",3,
IF(ErfassungMDQ!DX60="d",2,
IF(ErfassungMDQ!DX60="e",1))))),
IF(MDQ!$W63=1,
IF(ErfassungMDQ!DX60="a",1,
IF(ErfassungMDQ!DX60="b",2,
IF(ErfassungMDQ!DX60="c",3,
IF(ErfassungMDQ!DX60="d",4,
IF(ErfassungMDQ!DX60="e",5))))),0))</f>
        <v>0</v>
      </c>
      <c r="DY60" s="278" t="b">
        <f>IF(MDQ!$W63=5,
IF(ErfassungMDQ!DY60="a",5,
IF(ErfassungMDQ!DY60="b",4,
IF(ErfassungMDQ!DY60="c",3,
IF(ErfassungMDQ!DY60="d",2,
IF(ErfassungMDQ!DY60="e",1))))),
IF(MDQ!$W63=1,
IF(ErfassungMDQ!DY60="a",1,
IF(ErfassungMDQ!DY60="b",2,
IF(ErfassungMDQ!DY60="c",3,
IF(ErfassungMDQ!DY60="d",4,
IF(ErfassungMDQ!DY60="e",5))))),0))</f>
        <v>0</v>
      </c>
      <c r="DZ60" s="277" t="b">
        <f>IF(MDQ!$W63=5,
IF(ErfassungMDQ!DZ60="a",5,
IF(ErfassungMDQ!DZ60="b",4,
IF(ErfassungMDQ!DZ60="c",3,
IF(ErfassungMDQ!DZ60="d",2,
IF(ErfassungMDQ!DZ60="e",1))))),
IF(MDQ!$W63=1,
IF(ErfassungMDQ!DZ60="a",1,
IF(ErfassungMDQ!DZ60="b",2,
IF(ErfassungMDQ!DZ60="c",3,
IF(ErfassungMDQ!DZ60="d",4,
IF(ErfassungMDQ!DZ60="e",5))))),0))</f>
        <v>0</v>
      </c>
      <c r="EA60" s="278" t="b">
        <f>IF(MDQ!$W63=5,
IF(ErfassungMDQ!EA60="a",5,
IF(ErfassungMDQ!EA60="b",4,
IF(ErfassungMDQ!EA60="c",3,
IF(ErfassungMDQ!EA60="d",2,
IF(ErfassungMDQ!EA60="e",1))))),
IF(MDQ!$W63=1,
IF(ErfassungMDQ!EA60="a",1,
IF(ErfassungMDQ!EA60="b",2,
IF(ErfassungMDQ!EA60="c",3,
IF(ErfassungMDQ!EA60="d",4,
IF(ErfassungMDQ!EA60="e",5))))),0))</f>
        <v>0</v>
      </c>
      <c r="EB60" s="116"/>
      <c r="EC60" s="116"/>
      <c r="ED60" s="116"/>
      <c r="EE60" s="116"/>
      <c r="EF60" s="116"/>
      <c r="EG60" s="116"/>
      <c r="EH60" s="116"/>
      <c r="EI60" s="116"/>
      <c r="EJ60" s="116"/>
      <c r="EK60" s="116"/>
      <c r="EL60" s="116"/>
      <c r="EM60" s="116"/>
      <c r="EN60" s="116"/>
      <c r="EO60" s="116"/>
      <c r="EP60" s="116"/>
      <c r="EQ60" s="116"/>
      <c r="ER60" s="116"/>
      <c r="ES60" s="116"/>
      <c r="ET60" s="116"/>
      <c r="EU60" s="116"/>
      <c r="EV60" s="116"/>
      <c r="EW60" s="116"/>
      <c r="EX60" s="116"/>
      <c r="EY60" s="116"/>
    </row>
    <row r="61" spans="1:155" ht="12.75" customHeight="1">
      <c r="A61" s="276">
        <v>54</v>
      </c>
      <c r="B61" s="277" t="b">
        <f>IF(MDQ!$W64=5,
IF(ErfassungMDQ!B61="a",5,
IF(ErfassungMDQ!B61="b",4,
IF(ErfassungMDQ!B61="c",3,
IF(ErfassungMDQ!B61="d",2,
IF(ErfassungMDQ!B61="e",1))))),
IF(MDQ!$W64=1,
IF(ErfassungMDQ!B61="a",1,
IF(ErfassungMDQ!B61="b",2,
IF(ErfassungMDQ!B61="c",3,
IF(ErfassungMDQ!B61="d",4,
IF(ErfassungMDQ!B61="e",5))))),0))</f>
        <v>0</v>
      </c>
      <c r="C61" s="278" t="b">
        <f>IF(MDQ!$W64=5,
IF(ErfassungMDQ!C61="a",5,
IF(ErfassungMDQ!C61="b",4,
IF(ErfassungMDQ!C61="c",3,
IF(ErfassungMDQ!C61="d",2,
IF(ErfassungMDQ!C61="e",1))))),
IF(MDQ!$W64=1,
IF(ErfassungMDQ!C61="a",1,
IF(ErfassungMDQ!C61="b",2,
IF(ErfassungMDQ!C61="c",3,
IF(ErfassungMDQ!C61="d",4,
IF(ErfassungMDQ!C61="e",5))))),0))</f>
        <v>0</v>
      </c>
      <c r="D61" s="277" t="b">
        <f>IF(MDQ!$W64=5,
IF(ErfassungMDQ!D61="a",5,
IF(ErfassungMDQ!D61="b",4,
IF(ErfassungMDQ!D61="c",3,
IF(ErfassungMDQ!D61="d",2,
IF(ErfassungMDQ!D61="e",1))))),
IF(MDQ!$W64=1,
IF(ErfassungMDQ!D61="a",1,
IF(ErfassungMDQ!D61="b",2,
IF(ErfassungMDQ!D61="c",3,
IF(ErfassungMDQ!D61="d",4,
IF(ErfassungMDQ!D61="e",5))))),0))</f>
        <v>0</v>
      </c>
      <c r="E61" s="278" t="b">
        <f>IF(MDQ!$W64=5,
IF(ErfassungMDQ!E61="a",5,
IF(ErfassungMDQ!E61="b",4,
IF(ErfassungMDQ!E61="c",3,
IF(ErfassungMDQ!E61="d",2,
IF(ErfassungMDQ!E61="e",1))))),
IF(MDQ!$W64=1,
IF(ErfassungMDQ!E61="a",1,
IF(ErfassungMDQ!E61="b",2,
IF(ErfassungMDQ!E61="c",3,
IF(ErfassungMDQ!E61="d",4,
IF(ErfassungMDQ!E61="e",5))))),0))</f>
        <v>0</v>
      </c>
      <c r="F61" s="277" t="b">
        <f>IF(MDQ!$W64=5,
IF(ErfassungMDQ!F61="a",5,
IF(ErfassungMDQ!F61="b",4,
IF(ErfassungMDQ!F61="c",3,
IF(ErfassungMDQ!F61="d",2,
IF(ErfassungMDQ!F61="e",1))))),
IF(MDQ!$W64=1,
IF(ErfassungMDQ!F61="a",1,
IF(ErfassungMDQ!F61="b",2,
IF(ErfassungMDQ!F61="c",3,
IF(ErfassungMDQ!F61="d",4,
IF(ErfassungMDQ!F61="e",5))))),0))</f>
        <v>0</v>
      </c>
      <c r="G61" s="278" t="b">
        <f>IF(MDQ!$W64=5,
IF(ErfassungMDQ!G61="a",5,
IF(ErfassungMDQ!G61="b",4,
IF(ErfassungMDQ!G61="c",3,
IF(ErfassungMDQ!G61="d",2,
IF(ErfassungMDQ!G61="e",1))))),
IF(MDQ!$W64=1,
IF(ErfassungMDQ!G61="a",1,
IF(ErfassungMDQ!G61="b",2,
IF(ErfassungMDQ!G61="c",3,
IF(ErfassungMDQ!G61="d",4,
IF(ErfassungMDQ!G61="e",5))))),0))</f>
        <v>0</v>
      </c>
      <c r="H61" s="277" t="b">
        <f>IF(MDQ!$W64=5,
IF(ErfassungMDQ!H61="a",5,
IF(ErfassungMDQ!H61="b",4,
IF(ErfassungMDQ!H61="c",3,
IF(ErfassungMDQ!H61="d",2,
IF(ErfassungMDQ!H61="e",1))))),
IF(MDQ!$W64=1,
IF(ErfassungMDQ!H61="a",1,
IF(ErfassungMDQ!H61="b",2,
IF(ErfassungMDQ!H61="c",3,
IF(ErfassungMDQ!H61="d",4,
IF(ErfassungMDQ!H61="e",5))))),0))</f>
        <v>0</v>
      </c>
      <c r="I61" s="278" t="b">
        <f>IF(MDQ!$W64=5,
IF(ErfassungMDQ!I61="a",5,
IF(ErfassungMDQ!I61="b",4,
IF(ErfassungMDQ!I61="c",3,
IF(ErfassungMDQ!I61="d",2,
IF(ErfassungMDQ!I61="e",1))))),
IF(MDQ!$W64=1,
IF(ErfassungMDQ!I61="a",1,
IF(ErfassungMDQ!I61="b",2,
IF(ErfassungMDQ!I61="c",3,
IF(ErfassungMDQ!I61="d",4,
IF(ErfassungMDQ!I61="e",5))))),0))</f>
        <v>0</v>
      </c>
      <c r="J61" s="277" t="b">
        <f>IF(MDQ!$W64=5,
IF(ErfassungMDQ!J61="a",5,
IF(ErfassungMDQ!J61="b",4,
IF(ErfassungMDQ!J61="c",3,
IF(ErfassungMDQ!J61="d",2,
IF(ErfassungMDQ!J61="e",1))))),
IF(MDQ!$W64=1,
IF(ErfassungMDQ!J61="a",1,
IF(ErfassungMDQ!J61="b",2,
IF(ErfassungMDQ!J61="c",3,
IF(ErfassungMDQ!J61="d",4,
IF(ErfassungMDQ!J61="e",5))))),0))</f>
        <v>0</v>
      </c>
      <c r="K61" s="278" t="b">
        <f>IF(MDQ!$W64=5,
IF(ErfassungMDQ!K61="a",5,
IF(ErfassungMDQ!K61="b",4,
IF(ErfassungMDQ!K61="c",3,
IF(ErfassungMDQ!K61="d",2,
IF(ErfassungMDQ!K61="e",1))))),
IF(MDQ!$W64=1,
IF(ErfassungMDQ!K61="a",1,
IF(ErfassungMDQ!K61="b",2,
IF(ErfassungMDQ!K61="c",3,
IF(ErfassungMDQ!K61="d",4,
IF(ErfassungMDQ!K61="e",5))))),0))</f>
        <v>0</v>
      </c>
      <c r="L61" s="277" t="b">
        <f>IF(MDQ!$W64=5,
IF(ErfassungMDQ!L61="a",5,
IF(ErfassungMDQ!L61="b",4,
IF(ErfassungMDQ!L61="c",3,
IF(ErfassungMDQ!L61="d",2,
IF(ErfassungMDQ!L61="e",1))))),
IF(MDQ!$W64=1,
IF(ErfassungMDQ!L61="a",1,
IF(ErfassungMDQ!L61="b",2,
IF(ErfassungMDQ!L61="c",3,
IF(ErfassungMDQ!L61="d",4,
IF(ErfassungMDQ!L61="e",5))))),0))</f>
        <v>0</v>
      </c>
      <c r="M61" s="278" t="b">
        <f>IF(MDQ!$W64=5,
IF(ErfassungMDQ!M61="a",5,
IF(ErfassungMDQ!M61="b",4,
IF(ErfassungMDQ!M61="c",3,
IF(ErfassungMDQ!M61="d",2,
IF(ErfassungMDQ!M61="e",1))))),
IF(MDQ!$W64=1,
IF(ErfassungMDQ!M61="a",1,
IF(ErfassungMDQ!M61="b",2,
IF(ErfassungMDQ!M61="c",3,
IF(ErfassungMDQ!M61="d",4,
IF(ErfassungMDQ!M61="e",5))))),0))</f>
        <v>0</v>
      </c>
      <c r="N61" s="277" t="b">
        <f>IF(MDQ!$W64=5,
IF(ErfassungMDQ!N61="a",5,
IF(ErfassungMDQ!N61="b",4,
IF(ErfassungMDQ!N61="c",3,
IF(ErfassungMDQ!N61="d",2,
IF(ErfassungMDQ!N61="e",1))))),
IF(MDQ!$W64=1,
IF(ErfassungMDQ!N61="a",1,
IF(ErfassungMDQ!N61="b",2,
IF(ErfassungMDQ!N61="c",3,
IF(ErfassungMDQ!N61="d",4,
IF(ErfassungMDQ!N61="e",5))))),0))</f>
        <v>0</v>
      </c>
      <c r="O61" s="278" t="b">
        <f>IF(MDQ!$W64=5,
IF(ErfassungMDQ!O61="a",5,
IF(ErfassungMDQ!O61="b",4,
IF(ErfassungMDQ!O61="c",3,
IF(ErfassungMDQ!O61="d",2,
IF(ErfassungMDQ!O61="e",1))))),
IF(MDQ!$W64=1,
IF(ErfassungMDQ!O61="a",1,
IF(ErfassungMDQ!O61="b",2,
IF(ErfassungMDQ!O61="c",3,
IF(ErfassungMDQ!O61="d",4,
IF(ErfassungMDQ!O61="e",5))))),0))</f>
        <v>0</v>
      </c>
      <c r="P61" s="277" t="b">
        <f>IF(MDQ!$W64=5,
IF(ErfassungMDQ!P61="a",5,
IF(ErfassungMDQ!P61="b",4,
IF(ErfassungMDQ!P61="c",3,
IF(ErfassungMDQ!P61="d",2,
IF(ErfassungMDQ!P61="e",1))))),
IF(MDQ!$W64=1,
IF(ErfassungMDQ!P61="a",1,
IF(ErfassungMDQ!P61="b",2,
IF(ErfassungMDQ!P61="c",3,
IF(ErfassungMDQ!P61="d",4,
IF(ErfassungMDQ!P61="e",5))))),0))</f>
        <v>0</v>
      </c>
      <c r="Q61" s="278" t="b">
        <f>IF(MDQ!$W64=5,
IF(ErfassungMDQ!Q61="a",5,
IF(ErfassungMDQ!Q61="b",4,
IF(ErfassungMDQ!Q61="c",3,
IF(ErfassungMDQ!Q61="d",2,
IF(ErfassungMDQ!Q61="e",1))))),
IF(MDQ!$W64=1,
IF(ErfassungMDQ!Q61="a",1,
IF(ErfassungMDQ!Q61="b",2,
IF(ErfassungMDQ!Q61="c",3,
IF(ErfassungMDQ!Q61="d",4,
IF(ErfassungMDQ!Q61="e",5))))),0))</f>
        <v>0</v>
      </c>
      <c r="R61" s="277" t="b">
        <f>IF(MDQ!$W64=5,
IF(ErfassungMDQ!R61="a",5,
IF(ErfassungMDQ!R61="b",4,
IF(ErfassungMDQ!R61="c",3,
IF(ErfassungMDQ!R61="d",2,
IF(ErfassungMDQ!R61="e",1))))),
IF(MDQ!$W64=1,
IF(ErfassungMDQ!R61="a",1,
IF(ErfassungMDQ!R61="b",2,
IF(ErfassungMDQ!R61="c",3,
IF(ErfassungMDQ!R61="d",4,
IF(ErfassungMDQ!R61="e",5))))),0))</f>
        <v>0</v>
      </c>
      <c r="S61" s="278" t="b">
        <f>IF(MDQ!$W64=5,
IF(ErfassungMDQ!S61="a",5,
IF(ErfassungMDQ!S61="b",4,
IF(ErfassungMDQ!S61="c",3,
IF(ErfassungMDQ!S61="d",2,
IF(ErfassungMDQ!S61="e",1))))),
IF(MDQ!$W64=1,
IF(ErfassungMDQ!S61="a",1,
IF(ErfassungMDQ!S61="b",2,
IF(ErfassungMDQ!S61="c",3,
IF(ErfassungMDQ!S61="d",4,
IF(ErfassungMDQ!S61="e",5))))),0))</f>
        <v>0</v>
      </c>
      <c r="T61" s="277" t="b">
        <f>IF(MDQ!$W64=5,
IF(ErfassungMDQ!T61="a",5,
IF(ErfassungMDQ!T61="b",4,
IF(ErfassungMDQ!T61="c",3,
IF(ErfassungMDQ!T61="d",2,
IF(ErfassungMDQ!T61="e",1))))),
IF(MDQ!$W64=1,
IF(ErfassungMDQ!T61="a",1,
IF(ErfassungMDQ!T61="b",2,
IF(ErfassungMDQ!T61="c",3,
IF(ErfassungMDQ!T61="d",4,
IF(ErfassungMDQ!T61="e",5))))),0))</f>
        <v>0</v>
      </c>
      <c r="U61" s="278" t="b">
        <f>IF(MDQ!$W64=5,
IF(ErfassungMDQ!U61="a",5,
IF(ErfassungMDQ!U61="b",4,
IF(ErfassungMDQ!U61="c",3,
IF(ErfassungMDQ!U61="d",2,
IF(ErfassungMDQ!U61="e",1))))),
IF(MDQ!$W64=1,
IF(ErfassungMDQ!U61="a",1,
IF(ErfassungMDQ!U61="b",2,
IF(ErfassungMDQ!U61="c",3,
IF(ErfassungMDQ!U61="d",4,
IF(ErfassungMDQ!U61="e",5))))),0))</f>
        <v>0</v>
      </c>
      <c r="V61" s="277" t="b">
        <f>IF(MDQ!$W64=5,
IF(ErfassungMDQ!V61="a",5,
IF(ErfassungMDQ!V61="b",4,
IF(ErfassungMDQ!V61="c",3,
IF(ErfassungMDQ!V61="d",2,
IF(ErfassungMDQ!V61="e",1))))),
IF(MDQ!$W64=1,
IF(ErfassungMDQ!V61="a",1,
IF(ErfassungMDQ!V61="b",2,
IF(ErfassungMDQ!V61="c",3,
IF(ErfassungMDQ!V61="d",4,
IF(ErfassungMDQ!V61="e",5))))),0))</f>
        <v>0</v>
      </c>
      <c r="W61" s="278" t="b">
        <f>IF(MDQ!$W64=5,
IF(ErfassungMDQ!W61="a",5,
IF(ErfassungMDQ!W61="b",4,
IF(ErfassungMDQ!W61="c",3,
IF(ErfassungMDQ!W61="d",2,
IF(ErfassungMDQ!W61="e",1))))),
IF(MDQ!$W64=1,
IF(ErfassungMDQ!W61="a",1,
IF(ErfassungMDQ!W61="b",2,
IF(ErfassungMDQ!W61="c",3,
IF(ErfassungMDQ!W61="d",4,
IF(ErfassungMDQ!W61="e",5))))),0))</f>
        <v>0</v>
      </c>
      <c r="X61" s="277" t="b">
        <f>IF(MDQ!$W64=5,
IF(ErfassungMDQ!X61="a",5,
IF(ErfassungMDQ!X61="b",4,
IF(ErfassungMDQ!X61="c",3,
IF(ErfassungMDQ!X61="d",2,
IF(ErfassungMDQ!X61="e",1))))),
IF(MDQ!$W64=1,
IF(ErfassungMDQ!X61="a",1,
IF(ErfassungMDQ!X61="b",2,
IF(ErfassungMDQ!X61="c",3,
IF(ErfassungMDQ!X61="d",4,
IF(ErfassungMDQ!X61="e",5))))),0))</f>
        <v>0</v>
      </c>
      <c r="Y61" s="278" t="b">
        <f>IF(MDQ!$W64=5,
IF(ErfassungMDQ!Y61="a",5,
IF(ErfassungMDQ!Y61="b",4,
IF(ErfassungMDQ!Y61="c",3,
IF(ErfassungMDQ!Y61="d",2,
IF(ErfassungMDQ!Y61="e",1))))),
IF(MDQ!$W64=1,
IF(ErfassungMDQ!Y61="a",1,
IF(ErfassungMDQ!Y61="b",2,
IF(ErfassungMDQ!Y61="c",3,
IF(ErfassungMDQ!Y61="d",4,
IF(ErfassungMDQ!Y61="e",5))))),0))</f>
        <v>0</v>
      </c>
      <c r="Z61" s="277" t="b">
        <f>IF(MDQ!$W64=5,
IF(ErfassungMDQ!Z61="a",5,
IF(ErfassungMDQ!Z61="b",4,
IF(ErfassungMDQ!Z61="c",3,
IF(ErfassungMDQ!Z61="d",2,
IF(ErfassungMDQ!Z61="e",1))))),
IF(MDQ!$W64=1,
IF(ErfassungMDQ!Z61="a",1,
IF(ErfassungMDQ!Z61="b",2,
IF(ErfassungMDQ!Z61="c",3,
IF(ErfassungMDQ!Z61="d",4,
IF(ErfassungMDQ!Z61="e",5))))),0))</f>
        <v>0</v>
      </c>
      <c r="AA61" s="278" t="b">
        <f>IF(MDQ!$W64=5,
IF(ErfassungMDQ!AA61="a",5,
IF(ErfassungMDQ!AA61="b",4,
IF(ErfassungMDQ!AA61="c",3,
IF(ErfassungMDQ!AA61="d",2,
IF(ErfassungMDQ!AA61="e",1))))),
IF(MDQ!$W64=1,
IF(ErfassungMDQ!AA61="a",1,
IF(ErfassungMDQ!AA61="b",2,
IF(ErfassungMDQ!AA61="c",3,
IF(ErfassungMDQ!AA61="d",4,
IF(ErfassungMDQ!AA61="e",5))))),0))</f>
        <v>0</v>
      </c>
      <c r="AB61" s="277" t="b">
        <f>IF(MDQ!$W64=5,
IF(ErfassungMDQ!AB61="a",5,
IF(ErfassungMDQ!AB61="b",4,
IF(ErfassungMDQ!AB61="c",3,
IF(ErfassungMDQ!AB61="d",2,
IF(ErfassungMDQ!AB61="e",1))))),
IF(MDQ!$W64=1,
IF(ErfassungMDQ!AB61="a",1,
IF(ErfassungMDQ!AB61="b",2,
IF(ErfassungMDQ!AB61="c",3,
IF(ErfassungMDQ!AB61="d",4,
IF(ErfassungMDQ!AB61="e",5))))),0))</f>
        <v>0</v>
      </c>
      <c r="AC61" s="278" t="b">
        <f>IF(MDQ!$W64=5,
IF(ErfassungMDQ!AC61="a",5,
IF(ErfassungMDQ!AC61="b",4,
IF(ErfassungMDQ!AC61="c",3,
IF(ErfassungMDQ!AC61="d",2,
IF(ErfassungMDQ!AC61="e",1))))),
IF(MDQ!$W64=1,
IF(ErfassungMDQ!AC61="a",1,
IF(ErfassungMDQ!AC61="b",2,
IF(ErfassungMDQ!AC61="c",3,
IF(ErfassungMDQ!AC61="d",4,
IF(ErfassungMDQ!AC61="e",5))))),0))</f>
        <v>0</v>
      </c>
      <c r="AD61" s="277" t="b">
        <f>IF(MDQ!$W64=5,
IF(ErfassungMDQ!AD61="a",5,
IF(ErfassungMDQ!AD61="b",4,
IF(ErfassungMDQ!AD61="c",3,
IF(ErfassungMDQ!AD61="d",2,
IF(ErfassungMDQ!AD61="e",1))))),
IF(MDQ!$W64=1,
IF(ErfassungMDQ!AD61="a",1,
IF(ErfassungMDQ!AD61="b",2,
IF(ErfassungMDQ!AD61="c",3,
IF(ErfassungMDQ!AD61="d",4,
IF(ErfassungMDQ!AD61="e",5))))),0))</f>
        <v>0</v>
      </c>
      <c r="AE61" s="278" t="b">
        <f>IF(MDQ!$W64=5,
IF(ErfassungMDQ!AE61="a",5,
IF(ErfassungMDQ!AE61="b",4,
IF(ErfassungMDQ!AE61="c",3,
IF(ErfassungMDQ!AE61="d",2,
IF(ErfassungMDQ!AE61="e",1))))),
IF(MDQ!$W64=1,
IF(ErfassungMDQ!AE61="a",1,
IF(ErfassungMDQ!AE61="b",2,
IF(ErfassungMDQ!AE61="c",3,
IF(ErfassungMDQ!AE61="d",4,
IF(ErfassungMDQ!AE61="e",5))))),0))</f>
        <v>0</v>
      </c>
      <c r="AF61" s="277" t="b">
        <f>IF(MDQ!$W64=5,
IF(ErfassungMDQ!AF61="a",5,
IF(ErfassungMDQ!AF61="b",4,
IF(ErfassungMDQ!AF61="c",3,
IF(ErfassungMDQ!AF61="d",2,
IF(ErfassungMDQ!AF61="e",1))))),
IF(MDQ!$W64=1,
IF(ErfassungMDQ!AF61="a",1,
IF(ErfassungMDQ!AF61="b",2,
IF(ErfassungMDQ!AF61="c",3,
IF(ErfassungMDQ!AF61="d",4,
IF(ErfassungMDQ!AF61="e",5))))),0))</f>
        <v>0</v>
      </c>
      <c r="AG61" s="278" t="b">
        <f>IF(MDQ!$W64=5,
IF(ErfassungMDQ!AG61="a",5,
IF(ErfassungMDQ!AG61="b",4,
IF(ErfassungMDQ!AG61="c",3,
IF(ErfassungMDQ!AG61="d",2,
IF(ErfassungMDQ!AG61="e",1))))),
IF(MDQ!$W64=1,
IF(ErfassungMDQ!AG61="a",1,
IF(ErfassungMDQ!AG61="b",2,
IF(ErfassungMDQ!AG61="c",3,
IF(ErfassungMDQ!AG61="d",4,
IF(ErfassungMDQ!AG61="e",5))))),0))</f>
        <v>0</v>
      </c>
      <c r="AH61" s="277" t="b">
        <f>IF(MDQ!$W64=5,
IF(ErfassungMDQ!AH61="a",5,
IF(ErfassungMDQ!AH61="b",4,
IF(ErfassungMDQ!AH61="c",3,
IF(ErfassungMDQ!AH61="d",2,
IF(ErfassungMDQ!AH61="e",1))))),
IF(MDQ!$W64=1,
IF(ErfassungMDQ!AH61="a",1,
IF(ErfassungMDQ!AH61="b",2,
IF(ErfassungMDQ!AH61="c",3,
IF(ErfassungMDQ!AH61="d",4,
IF(ErfassungMDQ!AH61="e",5))))),0))</f>
        <v>0</v>
      </c>
      <c r="AI61" s="278" t="b">
        <f>IF(MDQ!$W64=5,
IF(ErfassungMDQ!AI61="a",5,
IF(ErfassungMDQ!AI61="b",4,
IF(ErfassungMDQ!AI61="c",3,
IF(ErfassungMDQ!AI61="d",2,
IF(ErfassungMDQ!AI61="e",1))))),
IF(MDQ!$W64=1,
IF(ErfassungMDQ!AI61="a",1,
IF(ErfassungMDQ!AI61="b",2,
IF(ErfassungMDQ!AI61="c",3,
IF(ErfassungMDQ!AI61="d",4,
IF(ErfassungMDQ!AI61="e",5))))),0))</f>
        <v>0</v>
      </c>
      <c r="AJ61" s="277" t="b">
        <f>IF(MDQ!$W64=5,
IF(ErfassungMDQ!AJ61="a",5,
IF(ErfassungMDQ!AJ61="b",4,
IF(ErfassungMDQ!AJ61="c",3,
IF(ErfassungMDQ!AJ61="d",2,
IF(ErfassungMDQ!AJ61="e",1))))),
IF(MDQ!$W64=1,
IF(ErfassungMDQ!AJ61="a",1,
IF(ErfassungMDQ!AJ61="b",2,
IF(ErfassungMDQ!AJ61="c",3,
IF(ErfassungMDQ!AJ61="d",4,
IF(ErfassungMDQ!AJ61="e",5))))),0))</f>
        <v>0</v>
      </c>
      <c r="AK61" s="278" t="b">
        <f>IF(MDQ!$W64=5,
IF(ErfassungMDQ!AK61="a",5,
IF(ErfassungMDQ!AK61="b",4,
IF(ErfassungMDQ!AK61="c",3,
IF(ErfassungMDQ!AK61="d",2,
IF(ErfassungMDQ!AK61="e",1))))),
IF(MDQ!$W64=1,
IF(ErfassungMDQ!AK61="a",1,
IF(ErfassungMDQ!AK61="b",2,
IF(ErfassungMDQ!AK61="c",3,
IF(ErfassungMDQ!AK61="d",4,
IF(ErfassungMDQ!AK61="e",5))))),0))</f>
        <v>0</v>
      </c>
      <c r="AL61" s="277" t="b">
        <f>IF(MDQ!$W64=5,
IF(ErfassungMDQ!AL61="a",5,
IF(ErfassungMDQ!AL61="b",4,
IF(ErfassungMDQ!AL61="c",3,
IF(ErfassungMDQ!AL61="d",2,
IF(ErfassungMDQ!AL61="e",1))))),
IF(MDQ!$W64=1,
IF(ErfassungMDQ!AL61="a",1,
IF(ErfassungMDQ!AL61="b",2,
IF(ErfassungMDQ!AL61="c",3,
IF(ErfassungMDQ!AL61="d",4,
IF(ErfassungMDQ!AL61="e",5))))),0))</f>
        <v>0</v>
      </c>
      <c r="AM61" s="278" t="b">
        <f>IF(MDQ!$W64=5,
IF(ErfassungMDQ!AM61="a",5,
IF(ErfassungMDQ!AM61="b",4,
IF(ErfassungMDQ!AM61="c",3,
IF(ErfassungMDQ!AM61="d",2,
IF(ErfassungMDQ!AM61="e",1))))),
IF(MDQ!$W64=1,
IF(ErfassungMDQ!AM61="a",1,
IF(ErfassungMDQ!AM61="b",2,
IF(ErfassungMDQ!AM61="c",3,
IF(ErfassungMDQ!AM61="d",4,
IF(ErfassungMDQ!AM61="e",5))))),0))</f>
        <v>0</v>
      </c>
      <c r="AN61" s="277" t="b">
        <f>IF(MDQ!$W64=5,
IF(ErfassungMDQ!AN61="a",5,
IF(ErfassungMDQ!AN61="b",4,
IF(ErfassungMDQ!AN61="c",3,
IF(ErfassungMDQ!AN61="d",2,
IF(ErfassungMDQ!AN61="e",1))))),
IF(MDQ!$W64=1,
IF(ErfassungMDQ!AN61="a",1,
IF(ErfassungMDQ!AN61="b",2,
IF(ErfassungMDQ!AN61="c",3,
IF(ErfassungMDQ!AN61="d",4,
IF(ErfassungMDQ!AN61="e",5))))),0))</f>
        <v>0</v>
      </c>
      <c r="AO61" s="278" t="b">
        <f>IF(MDQ!$W64=5,
IF(ErfassungMDQ!AO61="a",5,
IF(ErfassungMDQ!AO61="b",4,
IF(ErfassungMDQ!AO61="c",3,
IF(ErfassungMDQ!AO61="d",2,
IF(ErfassungMDQ!AO61="e",1))))),
IF(MDQ!$W64=1,
IF(ErfassungMDQ!AO61="a",1,
IF(ErfassungMDQ!AO61="b",2,
IF(ErfassungMDQ!AO61="c",3,
IF(ErfassungMDQ!AO61="d",4,
IF(ErfassungMDQ!AO61="e",5))))),0))</f>
        <v>0</v>
      </c>
      <c r="AP61" s="277" t="b">
        <f>IF(MDQ!$W64=5,
IF(ErfassungMDQ!AP61="a",5,
IF(ErfassungMDQ!AP61="b",4,
IF(ErfassungMDQ!AP61="c",3,
IF(ErfassungMDQ!AP61="d",2,
IF(ErfassungMDQ!AP61="e",1))))),
IF(MDQ!$W64=1,
IF(ErfassungMDQ!AP61="a",1,
IF(ErfassungMDQ!AP61="b",2,
IF(ErfassungMDQ!AP61="c",3,
IF(ErfassungMDQ!AP61="d",4,
IF(ErfassungMDQ!AP61="e",5))))),0))</f>
        <v>0</v>
      </c>
      <c r="AQ61" s="278" t="b">
        <f>IF(MDQ!$W64=5,
IF(ErfassungMDQ!AQ61="a",5,
IF(ErfassungMDQ!AQ61="b",4,
IF(ErfassungMDQ!AQ61="c",3,
IF(ErfassungMDQ!AQ61="d",2,
IF(ErfassungMDQ!AQ61="e",1))))),
IF(MDQ!$W64=1,
IF(ErfassungMDQ!AQ61="a",1,
IF(ErfassungMDQ!AQ61="b",2,
IF(ErfassungMDQ!AQ61="c",3,
IF(ErfassungMDQ!AQ61="d",4,
IF(ErfassungMDQ!AQ61="e",5))))),0))</f>
        <v>0</v>
      </c>
      <c r="AR61" s="277" t="b">
        <f>IF(MDQ!$W64=5,
IF(ErfassungMDQ!AR61="a",5,
IF(ErfassungMDQ!AR61="b",4,
IF(ErfassungMDQ!AR61="c",3,
IF(ErfassungMDQ!AR61="d",2,
IF(ErfassungMDQ!AR61="e",1))))),
IF(MDQ!$W64=1,
IF(ErfassungMDQ!AR61="a",1,
IF(ErfassungMDQ!AR61="b",2,
IF(ErfassungMDQ!AR61="c",3,
IF(ErfassungMDQ!AR61="d",4,
IF(ErfassungMDQ!AR61="e",5))))),0))</f>
        <v>0</v>
      </c>
      <c r="AS61" s="278" t="b">
        <f>IF(MDQ!$W64=5,
IF(ErfassungMDQ!AS61="a",5,
IF(ErfassungMDQ!AS61="b",4,
IF(ErfassungMDQ!AS61="c",3,
IF(ErfassungMDQ!AS61="d",2,
IF(ErfassungMDQ!AS61="e",1))))),
IF(MDQ!$W64=1,
IF(ErfassungMDQ!AS61="a",1,
IF(ErfassungMDQ!AS61="b",2,
IF(ErfassungMDQ!AS61="c",3,
IF(ErfassungMDQ!AS61="d",4,
IF(ErfassungMDQ!AS61="e",5))))),0))</f>
        <v>0</v>
      </c>
      <c r="AT61" s="277" t="b">
        <f>IF(MDQ!$W64=5,
IF(ErfassungMDQ!AT61="a",5,
IF(ErfassungMDQ!AT61="b",4,
IF(ErfassungMDQ!AT61="c",3,
IF(ErfassungMDQ!AT61="d",2,
IF(ErfassungMDQ!AT61="e",1))))),
IF(MDQ!$W64=1,
IF(ErfassungMDQ!AT61="a",1,
IF(ErfassungMDQ!AT61="b",2,
IF(ErfassungMDQ!AT61="c",3,
IF(ErfassungMDQ!AT61="d",4,
IF(ErfassungMDQ!AT61="e",5))))),0))</f>
        <v>0</v>
      </c>
      <c r="AU61" s="278" t="b">
        <f>IF(MDQ!$W64=5,
IF(ErfassungMDQ!AU61="a",5,
IF(ErfassungMDQ!AU61="b",4,
IF(ErfassungMDQ!AU61="c",3,
IF(ErfassungMDQ!AU61="d",2,
IF(ErfassungMDQ!AU61="e",1))))),
IF(MDQ!$W64=1,
IF(ErfassungMDQ!AU61="a",1,
IF(ErfassungMDQ!AU61="b",2,
IF(ErfassungMDQ!AU61="c",3,
IF(ErfassungMDQ!AU61="d",4,
IF(ErfassungMDQ!AU61="e",5))))),0))</f>
        <v>0</v>
      </c>
      <c r="AV61" s="277" t="b">
        <f>IF(MDQ!$W64=5,
IF(ErfassungMDQ!AV61="a",5,
IF(ErfassungMDQ!AV61="b",4,
IF(ErfassungMDQ!AV61="c",3,
IF(ErfassungMDQ!AV61="d",2,
IF(ErfassungMDQ!AV61="e",1))))),
IF(MDQ!$W64=1,
IF(ErfassungMDQ!AV61="a",1,
IF(ErfassungMDQ!AV61="b",2,
IF(ErfassungMDQ!AV61="c",3,
IF(ErfassungMDQ!AV61="d",4,
IF(ErfassungMDQ!AV61="e",5))))),0))</f>
        <v>0</v>
      </c>
      <c r="AW61" s="278" t="b">
        <f>IF(MDQ!$W64=5,
IF(ErfassungMDQ!AW61="a",5,
IF(ErfassungMDQ!AW61="b",4,
IF(ErfassungMDQ!AW61="c",3,
IF(ErfassungMDQ!AW61="d",2,
IF(ErfassungMDQ!AW61="e",1))))),
IF(MDQ!$W64=1,
IF(ErfassungMDQ!AW61="a",1,
IF(ErfassungMDQ!AW61="b",2,
IF(ErfassungMDQ!AW61="c",3,
IF(ErfassungMDQ!AW61="d",4,
IF(ErfassungMDQ!AW61="e",5))))),0))</f>
        <v>0</v>
      </c>
      <c r="AX61" s="277" t="b">
        <f>IF(MDQ!$W64=5,
IF(ErfassungMDQ!AX61="a",5,
IF(ErfassungMDQ!AX61="b",4,
IF(ErfassungMDQ!AX61="c",3,
IF(ErfassungMDQ!AX61="d",2,
IF(ErfassungMDQ!AX61="e",1))))),
IF(MDQ!$W64=1,
IF(ErfassungMDQ!AX61="a",1,
IF(ErfassungMDQ!AX61="b",2,
IF(ErfassungMDQ!AX61="c",3,
IF(ErfassungMDQ!AX61="d",4,
IF(ErfassungMDQ!AX61="e",5))))),0))</f>
        <v>0</v>
      </c>
      <c r="AY61" s="278" t="b">
        <f>IF(MDQ!$W64=5,
IF(ErfassungMDQ!AY61="a",5,
IF(ErfassungMDQ!AY61="b",4,
IF(ErfassungMDQ!AY61="c",3,
IF(ErfassungMDQ!AY61="d",2,
IF(ErfassungMDQ!AY61="e",1))))),
IF(MDQ!$W64=1,
IF(ErfassungMDQ!AY61="a",1,
IF(ErfassungMDQ!AY61="b",2,
IF(ErfassungMDQ!AY61="c",3,
IF(ErfassungMDQ!AY61="d",4,
IF(ErfassungMDQ!AY61="e",5))))),0))</f>
        <v>0</v>
      </c>
      <c r="AZ61" s="277" t="b">
        <f>IF(MDQ!$W64=5,
IF(ErfassungMDQ!AZ61="a",5,
IF(ErfassungMDQ!AZ61="b",4,
IF(ErfassungMDQ!AZ61="c",3,
IF(ErfassungMDQ!AZ61="d",2,
IF(ErfassungMDQ!AZ61="e",1))))),
IF(MDQ!$W64=1,
IF(ErfassungMDQ!AZ61="a",1,
IF(ErfassungMDQ!AZ61="b",2,
IF(ErfassungMDQ!AZ61="c",3,
IF(ErfassungMDQ!AZ61="d",4,
IF(ErfassungMDQ!AZ61="e",5))))),0))</f>
        <v>0</v>
      </c>
      <c r="BA61" s="278" t="b">
        <f>IF(MDQ!$W64=5,
IF(ErfassungMDQ!BA61="a",5,
IF(ErfassungMDQ!BA61="b",4,
IF(ErfassungMDQ!BA61="c",3,
IF(ErfassungMDQ!BA61="d",2,
IF(ErfassungMDQ!BA61="e",1))))),
IF(MDQ!$W64=1,
IF(ErfassungMDQ!BA61="a",1,
IF(ErfassungMDQ!BA61="b",2,
IF(ErfassungMDQ!BA61="c",3,
IF(ErfassungMDQ!BA61="d",4,
IF(ErfassungMDQ!BA61="e",5))))),0))</f>
        <v>0</v>
      </c>
      <c r="BB61" s="277" t="b">
        <f>IF(MDQ!$W64=5,
IF(ErfassungMDQ!BB61="a",5,
IF(ErfassungMDQ!BB61="b",4,
IF(ErfassungMDQ!BB61="c",3,
IF(ErfassungMDQ!BB61="d",2,
IF(ErfassungMDQ!BB61="e",1))))),
IF(MDQ!$W64=1,
IF(ErfassungMDQ!BB61="a",1,
IF(ErfassungMDQ!BB61="b",2,
IF(ErfassungMDQ!BB61="c",3,
IF(ErfassungMDQ!BB61="d",4,
IF(ErfassungMDQ!BB61="e",5))))),0))</f>
        <v>0</v>
      </c>
      <c r="BC61" s="278" t="b">
        <f>IF(MDQ!$W64=5,
IF(ErfassungMDQ!BC61="a",5,
IF(ErfassungMDQ!BC61="b",4,
IF(ErfassungMDQ!BC61="c",3,
IF(ErfassungMDQ!BC61="d",2,
IF(ErfassungMDQ!BC61="e",1))))),
IF(MDQ!$W64=1,
IF(ErfassungMDQ!BC61="a",1,
IF(ErfassungMDQ!BC61="b",2,
IF(ErfassungMDQ!BC61="c",3,
IF(ErfassungMDQ!BC61="d",4,
IF(ErfassungMDQ!BC61="e",5))))),0))</f>
        <v>0</v>
      </c>
      <c r="BD61" s="277" t="b">
        <f>IF(MDQ!$W64=5,
IF(ErfassungMDQ!BD61="a",5,
IF(ErfassungMDQ!BD61="b",4,
IF(ErfassungMDQ!BD61="c",3,
IF(ErfassungMDQ!BD61="d",2,
IF(ErfassungMDQ!BD61="e",1))))),
IF(MDQ!$W64=1,
IF(ErfassungMDQ!BD61="a",1,
IF(ErfassungMDQ!BD61="b",2,
IF(ErfassungMDQ!BD61="c",3,
IF(ErfassungMDQ!BD61="d",4,
IF(ErfassungMDQ!BD61="e",5))))),0))</f>
        <v>0</v>
      </c>
      <c r="BE61" s="278" t="b">
        <f>IF(MDQ!$W64=5,
IF(ErfassungMDQ!BE61="a",5,
IF(ErfassungMDQ!BE61="b",4,
IF(ErfassungMDQ!BE61="c",3,
IF(ErfassungMDQ!BE61="d",2,
IF(ErfassungMDQ!BE61="e",1))))),
IF(MDQ!$W64=1,
IF(ErfassungMDQ!BE61="a",1,
IF(ErfassungMDQ!BE61="b",2,
IF(ErfassungMDQ!BE61="c",3,
IF(ErfassungMDQ!BE61="d",4,
IF(ErfassungMDQ!BE61="e",5))))),0))</f>
        <v>0</v>
      </c>
      <c r="BF61" s="277" t="b">
        <f>IF(MDQ!$W64=5,
IF(ErfassungMDQ!BF61="a",5,
IF(ErfassungMDQ!BF61="b",4,
IF(ErfassungMDQ!BF61="c",3,
IF(ErfassungMDQ!BF61="d",2,
IF(ErfassungMDQ!BF61="e",1))))),
IF(MDQ!$W64=1,
IF(ErfassungMDQ!BF61="a",1,
IF(ErfassungMDQ!BF61="b",2,
IF(ErfassungMDQ!BF61="c",3,
IF(ErfassungMDQ!BF61="d",4,
IF(ErfassungMDQ!BF61="e",5))))),0))</f>
        <v>0</v>
      </c>
      <c r="BG61" s="278" t="b">
        <f>IF(MDQ!$W64=5,
IF(ErfassungMDQ!BG61="a",5,
IF(ErfassungMDQ!BG61="b",4,
IF(ErfassungMDQ!BG61="c",3,
IF(ErfassungMDQ!BG61="d",2,
IF(ErfassungMDQ!BG61="e",1))))),
IF(MDQ!$W64=1,
IF(ErfassungMDQ!BG61="a",1,
IF(ErfassungMDQ!BG61="b",2,
IF(ErfassungMDQ!BG61="c",3,
IF(ErfassungMDQ!BG61="d",4,
IF(ErfassungMDQ!BG61="e",5))))),0))</f>
        <v>0</v>
      </c>
      <c r="BH61" s="277" t="b">
        <f>IF(MDQ!$W64=5,
IF(ErfassungMDQ!BH61="a",5,
IF(ErfassungMDQ!BH61="b",4,
IF(ErfassungMDQ!BH61="c",3,
IF(ErfassungMDQ!BH61="d",2,
IF(ErfassungMDQ!BH61="e",1))))),
IF(MDQ!$W64=1,
IF(ErfassungMDQ!BH61="a",1,
IF(ErfassungMDQ!BH61="b",2,
IF(ErfassungMDQ!BH61="c",3,
IF(ErfassungMDQ!BH61="d",4,
IF(ErfassungMDQ!BH61="e",5))))),0))</f>
        <v>0</v>
      </c>
      <c r="BI61" s="278" t="b">
        <f>IF(MDQ!$W64=5,
IF(ErfassungMDQ!BI61="a",5,
IF(ErfassungMDQ!BI61="b",4,
IF(ErfassungMDQ!BI61="c",3,
IF(ErfassungMDQ!BI61="d",2,
IF(ErfassungMDQ!BI61="e",1))))),
IF(MDQ!$W64=1,
IF(ErfassungMDQ!BI61="a",1,
IF(ErfassungMDQ!BI61="b",2,
IF(ErfassungMDQ!BI61="c",3,
IF(ErfassungMDQ!BI61="d",4,
IF(ErfassungMDQ!BI61="e",5))))),0))</f>
        <v>0</v>
      </c>
      <c r="BJ61" s="277" t="b">
        <f>IF(MDQ!$W64=5,
IF(ErfassungMDQ!BJ61="a",5,
IF(ErfassungMDQ!BJ61="b",4,
IF(ErfassungMDQ!BJ61="c",3,
IF(ErfassungMDQ!BJ61="d",2,
IF(ErfassungMDQ!BJ61="e",1))))),
IF(MDQ!$W64=1,
IF(ErfassungMDQ!BJ61="a",1,
IF(ErfassungMDQ!BJ61="b",2,
IF(ErfassungMDQ!BJ61="c",3,
IF(ErfassungMDQ!BJ61="d",4,
IF(ErfassungMDQ!BJ61="e",5))))),0))</f>
        <v>0</v>
      </c>
      <c r="BK61" s="278" t="b">
        <f>IF(MDQ!$W64=5,
IF(ErfassungMDQ!BK61="a",5,
IF(ErfassungMDQ!BK61="b",4,
IF(ErfassungMDQ!BK61="c",3,
IF(ErfassungMDQ!BK61="d",2,
IF(ErfassungMDQ!BK61="e",1))))),
IF(MDQ!$W64=1,
IF(ErfassungMDQ!BK61="a",1,
IF(ErfassungMDQ!BK61="b",2,
IF(ErfassungMDQ!BK61="c",3,
IF(ErfassungMDQ!BK61="d",4,
IF(ErfassungMDQ!BK61="e",5))))),0))</f>
        <v>0</v>
      </c>
      <c r="BL61" s="277" t="b">
        <f>IF(MDQ!$W64=5,
IF(ErfassungMDQ!BL61="a",5,
IF(ErfassungMDQ!BL61="b",4,
IF(ErfassungMDQ!BL61="c",3,
IF(ErfassungMDQ!BL61="d",2,
IF(ErfassungMDQ!BL61="e",1))))),
IF(MDQ!$W64=1,
IF(ErfassungMDQ!BL61="a",1,
IF(ErfassungMDQ!BL61="b",2,
IF(ErfassungMDQ!BL61="c",3,
IF(ErfassungMDQ!BL61="d",4,
IF(ErfassungMDQ!BL61="e",5))))),0))</f>
        <v>0</v>
      </c>
      <c r="BM61" s="278" t="b">
        <f>IF(MDQ!$W64=5,
IF(ErfassungMDQ!BM61="a",5,
IF(ErfassungMDQ!BM61="b",4,
IF(ErfassungMDQ!BM61="c",3,
IF(ErfassungMDQ!BM61="d",2,
IF(ErfassungMDQ!BM61="e",1))))),
IF(MDQ!$W64=1,
IF(ErfassungMDQ!BM61="a",1,
IF(ErfassungMDQ!BM61="b",2,
IF(ErfassungMDQ!BM61="c",3,
IF(ErfassungMDQ!BM61="d",4,
IF(ErfassungMDQ!BM61="e",5))))),0))</f>
        <v>0</v>
      </c>
      <c r="BN61" s="277" t="b">
        <f>IF(MDQ!$W64=5,
IF(ErfassungMDQ!BN61="a",5,
IF(ErfassungMDQ!BN61="b",4,
IF(ErfassungMDQ!BN61="c",3,
IF(ErfassungMDQ!BN61="d",2,
IF(ErfassungMDQ!BN61="e",1))))),
IF(MDQ!$W64=1,
IF(ErfassungMDQ!BN61="a",1,
IF(ErfassungMDQ!BN61="b",2,
IF(ErfassungMDQ!BN61="c",3,
IF(ErfassungMDQ!BN61="d",4,
IF(ErfassungMDQ!BN61="e",5))))),0))</f>
        <v>0</v>
      </c>
      <c r="BO61" s="278" t="b">
        <f>IF(MDQ!$W64=5,
IF(ErfassungMDQ!BO61="a",5,
IF(ErfassungMDQ!BO61="b",4,
IF(ErfassungMDQ!BO61="c",3,
IF(ErfassungMDQ!BO61="d",2,
IF(ErfassungMDQ!BO61="e",1))))),
IF(MDQ!$W64=1,
IF(ErfassungMDQ!BO61="a",1,
IF(ErfassungMDQ!BO61="b",2,
IF(ErfassungMDQ!BO61="c",3,
IF(ErfassungMDQ!BO61="d",4,
IF(ErfassungMDQ!BO61="e",5))))),0))</f>
        <v>0</v>
      </c>
      <c r="BP61" s="277" t="b">
        <f>IF(MDQ!$W64=5,
IF(ErfassungMDQ!BP61="a",5,
IF(ErfassungMDQ!BP61="b",4,
IF(ErfassungMDQ!BP61="c",3,
IF(ErfassungMDQ!BP61="d",2,
IF(ErfassungMDQ!BP61="e",1))))),
IF(MDQ!$W64=1,
IF(ErfassungMDQ!BP61="a",1,
IF(ErfassungMDQ!BP61="b",2,
IF(ErfassungMDQ!BP61="c",3,
IF(ErfassungMDQ!BP61="d",4,
IF(ErfassungMDQ!BP61="e",5))))),0))</f>
        <v>0</v>
      </c>
      <c r="BQ61" s="278" t="b">
        <f>IF(MDQ!$W64=5,
IF(ErfassungMDQ!BQ61="a",5,
IF(ErfassungMDQ!BQ61="b",4,
IF(ErfassungMDQ!BQ61="c",3,
IF(ErfassungMDQ!BQ61="d",2,
IF(ErfassungMDQ!BQ61="e",1))))),
IF(MDQ!$W64=1,
IF(ErfassungMDQ!BQ61="a",1,
IF(ErfassungMDQ!BQ61="b",2,
IF(ErfassungMDQ!BQ61="c",3,
IF(ErfassungMDQ!BQ61="d",4,
IF(ErfassungMDQ!BQ61="e",5))))),0))</f>
        <v>0</v>
      </c>
      <c r="BR61" s="277" t="b">
        <f>IF(MDQ!$W64=5,
IF(ErfassungMDQ!BR61="a",5,
IF(ErfassungMDQ!BR61="b",4,
IF(ErfassungMDQ!BR61="c",3,
IF(ErfassungMDQ!BR61="d",2,
IF(ErfassungMDQ!BR61="e",1))))),
IF(MDQ!$W64=1,
IF(ErfassungMDQ!BR61="a",1,
IF(ErfassungMDQ!BR61="b",2,
IF(ErfassungMDQ!BR61="c",3,
IF(ErfassungMDQ!BR61="d",4,
IF(ErfassungMDQ!BR61="e",5))))),0))</f>
        <v>0</v>
      </c>
      <c r="BS61" s="278" t="b">
        <f>IF(MDQ!$W64=5,
IF(ErfassungMDQ!BS61="a",5,
IF(ErfassungMDQ!BS61="b",4,
IF(ErfassungMDQ!BS61="c",3,
IF(ErfassungMDQ!BS61="d",2,
IF(ErfassungMDQ!BS61="e",1))))),
IF(MDQ!$W64=1,
IF(ErfassungMDQ!BS61="a",1,
IF(ErfassungMDQ!BS61="b",2,
IF(ErfassungMDQ!BS61="c",3,
IF(ErfassungMDQ!BS61="d",4,
IF(ErfassungMDQ!BS61="e",5))))),0))</f>
        <v>0</v>
      </c>
      <c r="BT61" s="277" t="b">
        <f>IF(MDQ!$W64=5,
IF(ErfassungMDQ!BT61="a",5,
IF(ErfassungMDQ!BT61="b",4,
IF(ErfassungMDQ!BT61="c",3,
IF(ErfassungMDQ!BT61="d",2,
IF(ErfassungMDQ!BT61="e",1))))),
IF(MDQ!$W64=1,
IF(ErfassungMDQ!BT61="a",1,
IF(ErfassungMDQ!BT61="b",2,
IF(ErfassungMDQ!BT61="c",3,
IF(ErfassungMDQ!BT61="d",4,
IF(ErfassungMDQ!BT61="e",5))))),0))</f>
        <v>0</v>
      </c>
      <c r="BU61" s="278" t="b">
        <f>IF(MDQ!$W64=5,
IF(ErfassungMDQ!BU61="a",5,
IF(ErfassungMDQ!BU61="b",4,
IF(ErfassungMDQ!BU61="c",3,
IF(ErfassungMDQ!BU61="d",2,
IF(ErfassungMDQ!BU61="e",1))))),
IF(MDQ!$W64=1,
IF(ErfassungMDQ!BU61="a",1,
IF(ErfassungMDQ!BU61="b",2,
IF(ErfassungMDQ!BU61="c",3,
IF(ErfassungMDQ!BU61="d",4,
IF(ErfassungMDQ!BU61="e",5))))),0))</f>
        <v>0</v>
      </c>
      <c r="BV61" s="277" t="b">
        <f>IF(MDQ!$W64=5,
IF(ErfassungMDQ!BV61="a",5,
IF(ErfassungMDQ!BV61="b",4,
IF(ErfassungMDQ!BV61="c",3,
IF(ErfassungMDQ!BV61="d",2,
IF(ErfassungMDQ!BV61="e",1))))),
IF(MDQ!$W64=1,
IF(ErfassungMDQ!BV61="a",1,
IF(ErfassungMDQ!BV61="b",2,
IF(ErfassungMDQ!BV61="c",3,
IF(ErfassungMDQ!BV61="d",4,
IF(ErfassungMDQ!BV61="e",5))))),0))</f>
        <v>0</v>
      </c>
      <c r="BW61" s="278" t="b">
        <f>IF(MDQ!$W64=5,
IF(ErfassungMDQ!BW61="a",5,
IF(ErfassungMDQ!BW61="b",4,
IF(ErfassungMDQ!BW61="c",3,
IF(ErfassungMDQ!BW61="d",2,
IF(ErfassungMDQ!BW61="e",1))))),
IF(MDQ!$W64=1,
IF(ErfassungMDQ!BW61="a",1,
IF(ErfassungMDQ!BW61="b",2,
IF(ErfassungMDQ!BW61="c",3,
IF(ErfassungMDQ!BW61="d",4,
IF(ErfassungMDQ!BW61="e",5))))),0))</f>
        <v>0</v>
      </c>
      <c r="BX61" s="277" t="b">
        <f>IF(MDQ!$W64=5,
IF(ErfassungMDQ!BX61="a",5,
IF(ErfassungMDQ!BX61="b",4,
IF(ErfassungMDQ!BX61="c",3,
IF(ErfassungMDQ!BX61="d",2,
IF(ErfassungMDQ!BX61="e",1))))),
IF(MDQ!$W64=1,
IF(ErfassungMDQ!BX61="a",1,
IF(ErfassungMDQ!BX61="b",2,
IF(ErfassungMDQ!BX61="c",3,
IF(ErfassungMDQ!BX61="d",4,
IF(ErfassungMDQ!BX61="e",5))))),0))</f>
        <v>0</v>
      </c>
      <c r="BY61" s="278" t="b">
        <f>IF(MDQ!$W64=5,
IF(ErfassungMDQ!BY61="a",5,
IF(ErfassungMDQ!BY61="b",4,
IF(ErfassungMDQ!BY61="c",3,
IF(ErfassungMDQ!BY61="d",2,
IF(ErfassungMDQ!BY61="e",1))))),
IF(MDQ!$W64=1,
IF(ErfassungMDQ!BY61="a",1,
IF(ErfassungMDQ!BY61="b",2,
IF(ErfassungMDQ!BY61="c",3,
IF(ErfassungMDQ!BY61="d",4,
IF(ErfassungMDQ!BY61="e",5))))),0))</f>
        <v>0</v>
      </c>
      <c r="BZ61" s="277" t="b">
        <f>IF(MDQ!$W64=5,
IF(ErfassungMDQ!BZ61="a",5,
IF(ErfassungMDQ!BZ61="b",4,
IF(ErfassungMDQ!BZ61="c",3,
IF(ErfassungMDQ!BZ61="d",2,
IF(ErfassungMDQ!BZ61="e",1))))),
IF(MDQ!$W64=1,
IF(ErfassungMDQ!BZ61="a",1,
IF(ErfassungMDQ!BZ61="b",2,
IF(ErfassungMDQ!BZ61="c",3,
IF(ErfassungMDQ!BZ61="d",4,
IF(ErfassungMDQ!BZ61="e",5))))),0))</f>
        <v>0</v>
      </c>
      <c r="CA61" s="278" t="b">
        <f>IF(MDQ!$W64=5,
IF(ErfassungMDQ!CA61="a",5,
IF(ErfassungMDQ!CA61="b",4,
IF(ErfassungMDQ!CA61="c",3,
IF(ErfassungMDQ!CA61="d",2,
IF(ErfassungMDQ!CA61="e",1))))),
IF(MDQ!$W64=1,
IF(ErfassungMDQ!CA61="a",1,
IF(ErfassungMDQ!CA61="b",2,
IF(ErfassungMDQ!CA61="c",3,
IF(ErfassungMDQ!CA61="d",4,
IF(ErfassungMDQ!CA61="e",5))))),0))</f>
        <v>0</v>
      </c>
      <c r="CB61" s="277" t="b">
        <f>IF(MDQ!$W64=5,
IF(ErfassungMDQ!CB61="a",5,
IF(ErfassungMDQ!CB61="b",4,
IF(ErfassungMDQ!CB61="c",3,
IF(ErfassungMDQ!CB61="d",2,
IF(ErfassungMDQ!CB61="e",1))))),
IF(MDQ!$W64=1,
IF(ErfassungMDQ!CB61="a",1,
IF(ErfassungMDQ!CB61="b",2,
IF(ErfassungMDQ!CB61="c",3,
IF(ErfassungMDQ!CB61="d",4,
IF(ErfassungMDQ!CB61="e",5))))),0))</f>
        <v>0</v>
      </c>
      <c r="CC61" s="278" t="b">
        <f>IF(MDQ!$W64=5,
IF(ErfassungMDQ!CC61="a",5,
IF(ErfassungMDQ!CC61="b",4,
IF(ErfassungMDQ!CC61="c",3,
IF(ErfassungMDQ!CC61="d",2,
IF(ErfassungMDQ!CC61="e",1))))),
IF(MDQ!$W64=1,
IF(ErfassungMDQ!CC61="a",1,
IF(ErfassungMDQ!CC61="b",2,
IF(ErfassungMDQ!CC61="c",3,
IF(ErfassungMDQ!CC61="d",4,
IF(ErfassungMDQ!CC61="e",5))))),0))</f>
        <v>0</v>
      </c>
      <c r="CD61" s="277" t="b">
        <f>IF(MDQ!$W64=5,
IF(ErfassungMDQ!CD61="a",5,
IF(ErfassungMDQ!CD61="b",4,
IF(ErfassungMDQ!CD61="c",3,
IF(ErfassungMDQ!CD61="d",2,
IF(ErfassungMDQ!CD61="e",1))))),
IF(MDQ!$W64=1,
IF(ErfassungMDQ!CD61="a",1,
IF(ErfassungMDQ!CD61="b",2,
IF(ErfassungMDQ!CD61="c",3,
IF(ErfassungMDQ!CD61="d",4,
IF(ErfassungMDQ!CD61="e",5))))),0))</f>
        <v>0</v>
      </c>
      <c r="CE61" s="278" t="b">
        <f>IF(MDQ!$W64=5,
IF(ErfassungMDQ!CE61="a",5,
IF(ErfassungMDQ!CE61="b",4,
IF(ErfassungMDQ!CE61="c",3,
IF(ErfassungMDQ!CE61="d",2,
IF(ErfassungMDQ!CE61="e",1))))),
IF(MDQ!$W64=1,
IF(ErfassungMDQ!CE61="a",1,
IF(ErfassungMDQ!CE61="b",2,
IF(ErfassungMDQ!CE61="c",3,
IF(ErfassungMDQ!CE61="d",4,
IF(ErfassungMDQ!CE61="e",5))))),0))</f>
        <v>0</v>
      </c>
      <c r="CF61" s="277" t="b">
        <f>IF(MDQ!$W64=5,
IF(ErfassungMDQ!CF61="a",5,
IF(ErfassungMDQ!CF61="b",4,
IF(ErfassungMDQ!CF61="c",3,
IF(ErfassungMDQ!CF61="d",2,
IF(ErfassungMDQ!CF61="e",1))))),
IF(MDQ!$W64=1,
IF(ErfassungMDQ!CF61="a",1,
IF(ErfassungMDQ!CF61="b",2,
IF(ErfassungMDQ!CF61="c",3,
IF(ErfassungMDQ!CF61="d",4,
IF(ErfassungMDQ!CF61="e",5))))),0))</f>
        <v>0</v>
      </c>
      <c r="CG61" s="278" t="b">
        <f>IF(MDQ!$W64=5,
IF(ErfassungMDQ!CG61="a",5,
IF(ErfassungMDQ!CG61="b",4,
IF(ErfassungMDQ!CG61="c",3,
IF(ErfassungMDQ!CG61="d",2,
IF(ErfassungMDQ!CG61="e",1))))),
IF(MDQ!$W64=1,
IF(ErfassungMDQ!CG61="a",1,
IF(ErfassungMDQ!CG61="b",2,
IF(ErfassungMDQ!CG61="c",3,
IF(ErfassungMDQ!CG61="d",4,
IF(ErfassungMDQ!CG61="e",5))))),0))</f>
        <v>0</v>
      </c>
      <c r="CH61" s="277" t="b">
        <f>IF(MDQ!$W64=5,
IF(ErfassungMDQ!CH61="a",5,
IF(ErfassungMDQ!CH61="b",4,
IF(ErfassungMDQ!CH61="c",3,
IF(ErfassungMDQ!CH61="d",2,
IF(ErfassungMDQ!CH61="e",1))))),
IF(MDQ!$W64=1,
IF(ErfassungMDQ!CH61="a",1,
IF(ErfassungMDQ!CH61="b",2,
IF(ErfassungMDQ!CH61="c",3,
IF(ErfassungMDQ!CH61="d",4,
IF(ErfassungMDQ!CH61="e",5))))),0))</f>
        <v>0</v>
      </c>
      <c r="CI61" s="278" t="b">
        <f>IF(MDQ!$W64=5,
IF(ErfassungMDQ!CI61="a",5,
IF(ErfassungMDQ!CI61="b",4,
IF(ErfassungMDQ!CI61="c",3,
IF(ErfassungMDQ!CI61="d",2,
IF(ErfassungMDQ!CI61="e",1))))),
IF(MDQ!$W64=1,
IF(ErfassungMDQ!CI61="a",1,
IF(ErfassungMDQ!CI61="b",2,
IF(ErfassungMDQ!CI61="c",3,
IF(ErfassungMDQ!CI61="d",4,
IF(ErfassungMDQ!CI61="e",5))))),0))</f>
        <v>0</v>
      </c>
      <c r="CJ61" s="277" t="b">
        <f>IF(MDQ!$W64=5,
IF(ErfassungMDQ!CJ61="a",5,
IF(ErfassungMDQ!CJ61="b",4,
IF(ErfassungMDQ!CJ61="c",3,
IF(ErfassungMDQ!CJ61="d",2,
IF(ErfassungMDQ!CJ61="e",1))))),
IF(MDQ!$W64=1,
IF(ErfassungMDQ!CJ61="a",1,
IF(ErfassungMDQ!CJ61="b",2,
IF(ErfassungMDQ!CJ61="c",3,
IF(ErfassungMDQ!CJ61="d",4,
IF(ErfassungMDQ!CJ61="e",5))))),0))</f>
        <v>0</v>
      </c>
      <c r="CK61" s="278" t="b">
        <f>IF(MDQ!$W64=5,
IF(ErfassungMDQ!CK61="a",5,
IF(ErfassungMDQ!CK61="b",4,
IF(ErfassungMDQ!CK61="c",3,
IF(ErfassungMDQ!CK61="d",2,
IF(ErfassungMDQ!CK61="e",1))))),
IF(MDQ!$W64=1,
IF(ErfassungMDQ!CK61="a",1,
IF(ErfassungMDQ!CK61="b",2,
IF(ErfassungMDQ!CK61="c",3,
IF(ErfassungMDQ!CK61="d",4,
IF(ErfassungMDQ!CK61="e",5))))),0))</f>
        <v>0</v>
      </c>
      <c r="CL61" s="277" t="b">
        <f>IF(MDQ!$W64=5,
IF(ErfassungMDQ!CL61="a",5,
IF(ErfassungMDQ!CL61="b",4,
IF(ErfassungMDQ!CL61="c",3,
IF(ErfassungMDQ!CL61="d",2,
IF(ErfassungMDQ!CL61="e",1))))),
IF(MDQ!$W64=1,
IF(ErfassungMDQ!CL61="a",1,
IF(ErfassungMDQ!CL61="b",2,
IF(ErfassungMDQ!CL61="c",3,
IF(ErfassungMDQ!CL61="d",4,
IF(ErfassungMDQ!CL61="e",5))))),0))</f>
        <v>0</v>
      </c>
      <c r="CM61" s="278" t="b">
        <f>IF(MDQ!$W64=5,
IF(ErfassungMDQ!CM61="a",5,
IF(ErfassungMDQ!CM61="b",4,
IF(ErfassungMDQ!CM61="c",3,
IF(ErfassungMDQ!CM61="d",2,
IF(ErfassungMDQ!CM61="e",1))))),
IF(MDQ!$W64=1,
IF(ErfassungMDQ!CM61="a",1,
IF(ErfassungMDQ!CM61="b",2,
IF(ErfassungMDQ!CM61="c",3,
IF(ErfassungMDQ!CM61="d",4,
IF(ErfassungMDQ!CM61="e",5))))),0))</f>
        <v>0</v>
      </c>
      <c r="CN61" s="277" t="b">
        <f>IF(MDQ!$W64=5,
IF(ErfassungMDQ!CN61="a",5,
IF(ErfassungMDQ!CN61="b",4,
IF(ErfassungMDQ!CN61="c",3,
IF(ErfassungMDQ!CN61="d",2,
IF(ErfassungMDQ!CN61="e",1))))),
IF(MDQ!$W64=1,
IF(ErfassungMDQ!CN61="a",1,
IF(ErfassungMDQ!CN61="b",2,
IF(ErfassungMDQ!CN61="c",3,
IF(ErfassungMDQ!CN61="d",4,
IF(ErfassungMDQ!CN61="e",5))))),0))</f>
        <v>0</v>
      </c>
      <c r="CO61" s="278" t="b">
        <f>IF(MDQ!$W64=5,
IF(ErfassungMDQ!CO61="a",5,
IF(ErfassungMDQ!CO61="b",4,
IF(ErfassungMDQ!CO61="c",3,
IF(ErfassungMDQ!CO61="d",2,
IF(ErfassungMDQ!CO61="e",1))))),
IF(MDQ!$W64=1,
IF(ErfassungMDQ!CO61="a",1,
IF(ErfassungMDQ!CO61="b",2,
IF(ErfassungMDQ!CO61="c",3,
IF(ErfassungMDQ!CO61="d",4,
IF(ErfassungMDQ!CO61="e",5))))),0))</f>
        <v>0</v>
      </c>
      <c r="CP61" s="277" t="b">
        <f>IF(MDQ!$W64=5,
IF(ErfassungMDQ!CP61="a",5,
IF(ErfassungMDQ!CP61="b",4,
IF(ErfassungMDQ!CP61="c",3,
IF(ErfassungMDQ!CP61="d",2,
IF(ErfassungMDQ!CP61="e",1))))),
IF(MDQ!$W64=1,
IF(ErfassungMDQ!CP61="a",1,
IF(ErfassungMDQ!CP61="b",2,
IF(ErfassungMDQ!CP61="c",3,
IF(ErfassungMDQ!CP61="d",4,
IF(ErfassungMDQ!CP61="e",5))))),0))</f>
        <v>0</v>
      </c>
      <c r="CQ61" s="278" t="b">
        <f>IF(MDQ!$W64=5,
IF(ErfassungMDQ!CQ61="a",5,
IF(ErfassungMDQ!CQ61="b",4,
IF(ErfassungMDQ!CQ61="c",3,
IF(ErfassungMDQ!CQ61="d",2,
IF(ErfassungMDQ!CQ61="e",1))))),
IF(MDQ!$W64=1,
IF(ErfassungMDQ!CQ61="a",1,
IF(ErfassungMDQ!CQ61="b",2,
IF(ErfassungMDQ!CQ61="c",3,
IF(ErfassungMDQ!CQ61="d",4,
IF(ErfassungMDQ!CQ61="e",5))))),0))</f>
        <v>0</v>
      </c>
      <c r="CR61" s="277" t="b">
        <f>IF(MDQ!$W64=5,
IF(ErfassungMDQ!CR61="a",5,
IF(ErfassungMDQ!CR61="b",4,
IF(ErfassungMDQ!CR61="c",3,
IF(ErfassungMDQ!CR61="d",2,
IF(ErfassungMDQ!CR61="e",1))))),
IF(MDQ!$W64=1,
IF(ErfassungMDQ!CR61="a",1,
IF(ErfassungMDQ!CR61="b",2,
IF(ErfassungMDQ!CR61="c",3,
IF(ErfassungMDQ!CR61="d",4,
IF(ErfassungMDQ!CR61="e",5))))),0))</f>
        <v>0</v>
      </c>
      <c r="CS61" s="278" t="b">
        <f>IF(MDQ!$W64=5,
IF(ErfassungMDQ!CS61="a",5,
IF(ErfassungMDQ!CS61="b",4,
IF(ErfassungMDQ!CS61="c",3,
IF(ErfassungMDQ!CS61="d",2,
IF(ErfassungMDQ!CS61="e",1))))),
IF(MDQ!$W64=1,
IF(ErfassungMDQ!CS61="a",1,
IF(ErfassungMDQ!CS61="b",2,
IF(ErfassungMDQ!CS61="c",3,
IF(ErfassungMDQ!CS61="d",4,
IF(ErfassungMDQ!CS61="e",5))))),0))</f>
        <v>0</v>
      </c>
      <c r="CT61" s="277" t="b">
        <f>IF(MDQ!$W64=5,
IF(ErfassungMDQ!CT61="a",5,
IF(ErfassungMDQ!CT61="b",4,
IF(ErfassungMDQ!CT61="c",3,
IF(ErfassungMDQ!CT61="d",2,
IF(ErfassungMDQ!CT61="e",1))))),
IF(MDQ!$W64=1,
IF(ErfassungMDQ!CT61="a",1,
IF(ErfassungMDQ!CT61="b",2,
IF(ErfassungMDQ!CT61="c",3,
IF(ErfassungMDQ!CT61="d",4,
IF(ErfassungMDQ!CT61="e",5))))),0))</f>
        <v>0</v>
      </c>
      <c r="CU61" s="278" t="b">
        <f>IF(MDQ!$W64=5,
IF(ErfassungMDQ!CU61="a",5,
IF(ErfassungMDQ!CU61="b",4,
IF(ErfassungMDQ!CU61="c",3,
IF(ErfassungMDQ!CU61="d",2,
IF(ErfassungMDQ!CU61="e",1))))),
IF(MDQ!$W64=1,
IF(ErfassungMDQ!CU61="a",1,
IF(ErfassungMDQ!CU61="b",2,
IF(ErfassungMDQ!CU61="c",3,
IF(ErfassungMDQ!CU61="d",4,
IF(ErfassungMDQ!CU61="e",5))))),0))</f>
        <v>0</v>
      </c>
      <c r="CV61" s="277" t="b">
        <f>IF(MDQ!$W64=5,
IF(ErfassungMDQ!CV61="a",5,
IF(ErfassungMDQ!CV61="b",4,
IF(ErfassungMDQ!CV61="c",3,
IF(ErfassungMDQ!CV61="d",2,
IF(ErfassungMDQ!CV61="e",1))))),
IF(MDQ!$W64=1,
IF(ErfassungMDQ!CV61="a",1,
IF(ErfassungMDQ!CV61="b",2,
IF(ErfassungMDQ!CV61="c",3,
IF(ErfassungMDQ!CV61="d",4,
IF(ErfassungMDQ!CV61="e",5))))),0))</f>
        <v>0</v>
      </c>
      <c r="CW61" s="278" t="b">
        <f>IF(MDQ!$W64=5,
IF(ErfassungMDQ!CW61="a",5,
IF(ErfassungMDQ!CW61="b",4,
IF(ErfassungMDQ!CW61="c",3,
IF(ErfassungMDQ!CW61="d",2,
IF(ErfassungMDQ!CW61="e",1))))),
IF(MDQ!$W64=1,
IF(ErfassungMDQ!CW61="a",1,
IF(ErfassungMDQ!CW61="b",2,
IF(ErfassungMDQ!CW61="c",3,
IF(ErfassungMDQ!CW61="d",4,
IF(ErfassungMDQ!CW61="e",5))))),0))</f>
        <v>0</v>
      </c>
      <c r="CX61" s="277" t="b">
        <f>IF(MDQ!$W64=5,
IF(ErfassungMDQ!CX61="a",5,
IF(ErfassungMDQ!CX61="b",4,
IF(ErfassungMDQ!CX61="c",3,
IF(ErfassungMDQ!CX61="d",2,
IF(ErfassungMDQ!CX61="e",1))))),
IF(MDQ!$W64=1,
IF(ErfassungMDQ!CX61="a",1,
IF(ErfassungMDQ!CX61="b",2,
IF(ErfassungMDQ!CX61="c",3,
IF(ErfassungMDQ!CX61="d",4,
IF(ErfassungMDQ!CX61="e",5))))),0))</f>
        <v>0</v>
      </c>
      <c r="CY61" s="278" t="b">
        <f>IF(MDQ!$W64=5,
IF(ErfassungMDQ!CY61="a",5,
IF(ErfassungMDQ!CY61="b",4,
IF(ErfassungMDQ!CY61="c",3,
IF(ErfassungMDQ!CY61="d",2,
IF(ErfassungMDQ!CY61="e",1))))),
IF(MDQ!$W64=1,
IF(ErfassungMDQ!CY61="a",1,
IF(ErfassungMDQ!CY61="b",2,
IF(ErfassungMDQ!CY61="c",3,
IF(ErfassungMDQ!CY61="d",4,
IF(ErfassungMDQ!CY61="e",5))))),0))</f>
        <v>0</v>
      </c>
      <c r="CZ61" s="277" t="b">
        <f>IF(MDQ!$W64=5,
IF(ErfassungMDQ!CZ61="a",5,
IF(ErfassungMDQ!CZ61="b",4,
IF(ErfassungMDQ!CZ61="c",3,
IF(ErfassungMDQ!CZ61="d",2,
IF(ErfassungMDQ!CZ61="e",1))))),
IF(MDQ!$W64=1,
IF(ErfassungMDQ!CZ61="a",1,
IF(ErfassungMDQ!CZ61="b",2,
IF(ErfassungMDQ!CZ61="c",3,
IF(ErfassungMDQ!CZ61="d",4,
IF(ErfassungMDQ!CZ61="e",5))))),0))</f>
        <v>0</v>
      </c>
      <c r="DA61" s="278" t="b">
        <f>IF(MDQ!$W64=5,
IF(ErfassungMDQ!DA61="a",5,
IF(ErfassungMDQ!DA61="b",4,
IF(ErfassungMDQ!DA61="c",3,
IF(ErfassungMDQ!DA61="d",2,
IF(ErfassungMDQ!DA61="e",1))))),
IF(MDQ!$W64=1,
IF(ErfassungMDQ!DA61="a",1,
IF(ErfassungMDQ!DA61="b",2,
IF(ErfassungMDQ!DA61="c",3,
IF(ErfassungMDQ!DA61="d",4,
IF(ErfassungMDQ!DA61="e",5))))),0))</f>
        <v>0</v>
      </c>
      <c r="DB61" s="277" t="b">
        <f>IF(MDQ!$W64=5,
IF(ErfassungMDQ!DB61="a",5,
IF(ErfassungMDQ!DB61="b",4,
IF(ErfassungMDQ!DB61="c",3,
IF(ErfassungMDQ!DB61="d",2,
IF(ErfassungMDQ!DB61="e",1))))),
IF(MDQ!$W64=1,
IF(ErfassungMDQ!DB61="a",1,
IF(ErfassungMDQ!DB61="b",2,
IF(ErfassungMDQ!DB61="c",3,
IF(ErfassungMDQ!DB61="d",4,
IF(ErfassungMDQ!DB61="e",5))))),0))</f>
        <v>0</v>
      </c>
      <c r="DC61" s="278" t="b">
        <f>IF(MDQ!$W64=5,
IF(ErfassungMDQ!DC61="a",5,
IF(ErfassungMDQ!DC61="b",4,
IF(ErfassungMDQ!DC61="c",3,
IF(ErfassungMDQ!DC61="d",2,
IF(ErfassungMDQ!DC61="e",1))))),
IF(MDQ!$W64=1,
IF(ErfassungMDQ!DC61="a",1,
IF(ErfassungMDQ!DC61="b",2,
IF(ErfassungMDQ!DC61="c",3,
IF(ErfassungMDQ!DC61="d",4,
IF(ErfassungMDQ!DC61="e",5))))),0))</f>
        <v>0</v>
      </c>
      <c r="DD61" s="277" t="b">
        <f>IF(MDQ!$W64=5,
IF(ErfassungMDQ!DD61="a",5,
IF(ErfassungMDQ!DD61="b",4,
IF(ErfassungMDQ!DD61="c",3,
IF(ErfassungMDQ!DD61="d",2,
IF(ErfassungMDQ!DD61="e",1))))),
IF(MDQ!$W64=1,
IF(ErfassungMDQ!DD61="a",1,
IF(ErfassungMDQ!DD61="b",2,
IF(ErfassungMDQ!DD61="c",3,
IF(ErfassungMDQ!DD61="d",4,
IF(ErfassungMDQ!DD61="e",5))))),0))</f>
        <v>0</v>
      </c>
      <c r="DE61" s="278" t="b">
        <f>IF(MDQ!$W64=5,
IF(ErfassungMDQ!DE61="a",5,
IF(ErfassungMDQ!DE61="b",4,
IF(ErfassungMDQ!DE61="c",3,
IF(ErfassungMDQ!DE61="d",2,
IF(ErfassungMDQ!DE61="e",1))))),
IF(MDQ!$W64=1,
IF(ErfassungMDQ!DE61="a",1,
IF(ErfassungMDQ!DE61="b",2,
IF(ErfassungMDQ!DE61="c",3,
IF(ErfassungMDQ!DE61="d",4,
IF(ErfassungMDQ!DE61="e",5))))),0))</f>
        <v>0</v>
      </c>
      <c r="DF61" s="277" t="b">
        <f>IF(MDQ!$W64=5,
IF(ErfassungMDQ!DF61="a",5,
IF(ErfassungMDQ!DF61="b",4,
IF(ErfassungMDQ!DF61="c",3,
IF(ErfassungMDQ!DF61="d",2,
IF(ErfassungMDQ!DF61="e",1))))),
IF(MDQ!$W64=1,
IF(ErfassungMDQ!DF61="a",1,
IF(ErfassungMDQ!DF61="b",2,
IF(ErfassungMDQ!DF61="c",3,
IF(ErfassungMDQ!DF61="d",4,
IF(ErfassungMDQ!DF61="e",5))))),0))</f>
        <v>0</v>
      </c>
      <c r="DG61" s="278" t="b">
        <f>IF(MDQ!$W64=5,
IF(ErfassungMDQ!DG61="a",5,
IF(ErfassungMDQ!DG61="b",4,
IF(ErfassungMDQ!DG61="c",3,
IF(ErfassungMDQ!DG61="d",2,
IF(ErfassungMDQ!DG61="e",1))))),
IF(MDQ!$W64=1,
IF(ErfassungMDQ!DG61="a",1,
IF(ErfassungMDQ!DG61="b",2,
IF(ErfassungMDQ!DG61="c",3,
IF(ErfassungMDQ!DG61="d",4,
IF(ErfassungMDQ!DG61="e",5))))),0))</f>
        <v>0</v>
      </c>
      <c r="DH61" s="277" t="b">
        <f>IF(MDQ!$W64=5,
IF(ErfassungMDQ!DH61="a",5,
IF(ErfassungMDQ!DH61="b",4,
IF(ErfassungMDQ!DH61="c",3,
IF(ErfassungMDQ!DH61="d",2,
IF(ErfassungMDQ!DH61="e",1))))),
IF(MDQ!$W64=1,
IF(ErfassungMDQ!DH61="a",1,
IF(ErfassungMDQ!DH61="b",2,
IF(ErfassungMDQ!DH61="c",3,
IF(ErfassungMDQ!DH61="d",4,
IF(ErfassungMDQ!DH61="e",5))))),0))</f>
        <v>0</v>
      </c>
      <c r="DI61" s="278" t="b">
        <f>IF(MDQ!$W64=5,
IF(ErfassungMDQ!DI61="a",5,
IF(ErfassungMDQ!DI61="b",4,
IF(ErfassungMDQ!DI61="c",3,
IF(ErfassungMDQ!DI61="d",2,
IF(ErfassungMDQ!DI61="e",1))))),
IF(MDQ!$W64=1,
IF(ErfassungMDQ!DI61="a",1,
IF(ErfassungMDQ!DI61="b",2,
IF(ErfassungMDQ!DI61="c",3,
IF(ErfassungMDQ!DI61="d",4,
IF(ErfassungMDQ!DI61="e",5))))),0))</f>
        <v>0</v>
      </c>
      <c r="DJ61" s="277" t="b">
        <f>IF(MDQ!$W64=5,
IF(ErfassungMDQ!DJ61="a",5,
IF(ErfassungMDQ!DJ61="b",4,
IF(ErfassungMDQ!DJ61="c",3,
IF(ErfassungMDQ!DJ61="d",2,
IF(ErfassungMDQ!DJ61="e",1))))),
IF(MDQ!$W64=1,
IF(ErfassungMDQ!DJ61="a",1,
IF(ErfassungMDQ!DJ61="b",2,
IF(ErfassungMDQ!DJ61="c",3,
IF(ErfassungMDQ!DJ61="d",4,
IF(ErfassungMDQ!DJ61="e",5))))),0))</f>
        <v>0</v>
      </c>
      <c r="DK61" s="278" t="b">
        <f>IF(MDQ!$W64=5,
IF(ErfassungMDQ!DK61="a",5,
IF(ErfassungMDQ!DK61="b",4,
IF(ErfassungMDQ!DK61="c",3,
IF(ErfassungMDQ!DK61="d",2,
IF(ErfassungMDQ!DK61="e",1))))),
IF(MDQ!$W64=1,
IF(ErfassungMDQ!DK61="a",1,
IF(ErfassungMDQ!DK61="b",2,
IF(ErfassungMDQ!DK61="c",3,
IF(ErfassungMDQ!DK61="d",4,
IF(ErfassungMDQ!DK61="e",5))))),0))</f>
        <v>0</v>
      </c>
      <c r="DL61" s="277" t="b">
        <f>IF(MDQ!$W64=5,
IF(ErfassungMDQ!DL61="a",5,
IF(ErfassungMDQ!DL61="b",4,
IF(ErfassungMDQ!DL61="c",3,
IF(ErfassungMDQ!DL61="d",2,
IF(ErfassungMDQ!DL61="e",1))))),
IF(MDQ!$W64=1,
IF(ErfassungMDQ!DL61="a",1,
IF(ErfassungMDQ!DL61="b",2,
IF(ErfassungMDQ!DL61="c",3,
IF(ErfassungMDQ!DL61="d",4,
IF(ErfassungMDQ!DL61="e",5))))),0))</f>
        <v>0</v>
      </c>
      <c r="DM61" s="278" t="b">
        <f>IF(MDQ!$W64=5,
IF(ErfassungMDQ!DM61="a",5,
IF(ErfassungMDQ!DM61="b",4,
IF(ErfassungMDQ!DM61="c",3,
IF(ErfassungMDQ!DM61="d",2,
IF(ErfassungMDQ!DM61="e",1))))),
IF(MDQ!$W64=1,
IF(ErfassungMDQ!DM61="a",1,
IF(ErfassungMDQ!DM61="b",2,
IF(ErfassungMDQ!DM61="c",3,
IF(ErfassungMDQ!DM61="d",4,
IF(ErfassungMDQ!DM61="e",5))))),0))</f>
        <v>0</v>
      </c>
      <c r="DN61" s="277" t="b">
        <f>IF(MDQ!$W64=5,
IF(ErfassungMDQ!DN61="a",5,
IF(ErfassungMDQ!DN61="b",4,
IF(ErfassungMDQ!DN61="c",3,
IF(ErfassungMDQ!DN61="d",2,
IF(ErfassungMDQ!DN61="e",1))))),
IF(MDQ!$W64=1,
IF(ErfassungMDQ!DN61="a",1,
IF(ErfassungMDQ!DN61="b",2,
IF(ErfassungMDQ!DN61="c",3,
IF(ErfassungMDQ!DN61="d",4,
IF(ErfassungMDQ!DN61="e",5))))),0))</f>
        <v>0</v>
      </c>
      <c r="DO61" s="278" t="b">
        <f>IF(MDQ!$W64=5,
IF(ErfassungMDQ!DO61="a",5,
IF(ErfassungMDQ!DO61="b",4,
IF(ErfassungMDQ!DO61="c",3,
IF(ErfassungMDQ!DO61="d",2,
IF(ErfassungMDQ!DO61="e",1))))),
IF(MDQ!$W64=1,
IF(ErfassungMDQ!DO61="a",1,
IF(ErfassungMDQ!DO61="b",2,
IF(ErfassungMDQ!DO61="c",3,
IF(ErfassungMDQ!DO61="d",4,
IF(ErfassungMDQ!DO61="e",5))))),0))</f>
        <v>0</v>
      </c>
      <c r="DP61" s="277" t="b">
        <f>IF(MDQ!$W64=5,
IF(ErfassungMDQ!DP61="a",5,
IF(ErfassungMDQ!DP61="b",4,
IF(ErfassungMDQ!DP61="c",3,
IF(ErfassungMDQ!DP61="d",2,
IF(ErfassungMDQ!DP61="e",1))))),
IF(MDQ!$W64=1,
IF(ErfassungMDQ!DP61="a",1,
IF(ErfassungMDQ!DP61="b",2,
IF(ErfassungMDQ!DP61="c",3,
IF(ErfassungMDQ!DP61="d",4,
IF(ErfassungMDQ!DP61="e",5))))),0))</f>
        <v>0</v>
      </c>
      <c r="DQ61" s="278" t="b">
        <f>IF(MDQ!$W64=5,
IF(ErfassungMDQ!DQ61="a",5,
IF(ErfassungMDQ!DQ61="b",4,
IF(ErfassungMDQ!DQ61="c",3,
IF(ErfassungMDQ!DQ61="d",2,
IF(ErfassungMDQ!DQ61="e",1))))),
IF(MDQ!$W64=1,
IF(ErfassungMDQ!DQ61="a",1,
IF(ErfassungMDQ!DQ61="b",2,
IF(ErfassungMDQ!DQ61="c",3,
IF(ErfassungMDQ!DQ61="d",4,
IF(ErfassungMDQ!DQ61="e",5))))),0))</f>
        <v>0</v>
      </c>
      <c r="DR61" s="277" t="b">
        <f>IF(MDQ!$W64=5,
IF(ErfassungMDQ!DR61="a",5,
IF(ErfassungMDQ!DR61="b",4,
IF(ErfassungMDQ!DR61="c",3,
IF(ErfassungMDQ!DR61="d",2,
IF(ErfassungMDQ!DR61="e",1))))),
IF(MDQ!$W64=1,
IF(ErfassungMDQ!DR61="a",1,
IF(ErfassungMDQ!DR61="b",2,
IF(ErfassungMDQ!DR61="c",3,
IF(ErfassungMDQ!DR61="d",4,
IF(ErfassungMDQ!DR61="e",5))))),0))</f>
        <v>0</v>
      </c>
      <c r="DS61" s="278" t="b">
        <f>IF(MDQ!$W64=5,
IF(ErfassungMDQ!DS61="a",5,
IF(ErfassungMDQ!DS61="b",4,
IF(ErfassungMDQ!DS61="c",3,
IF(ErfassungMDQ!DS61="d",2,
IF(ErfassungMDQ!DS61="e",1))))),
IF(MDQ!$W64=1,
IF(ErfassungMDQ!DS61="a",1,
IF(ErfassungMDQ!DS61="b",2,
IF(ErfassungMDQ!DS61="c",3,
IF(ErfassungMDQ!DS61="d",4,
IF(ErfassungMDQ!DS61="e",5))))),0))</f>
        <v>0</v>
      </c>
      <c r="DT61" s="277" t="b">
        <f>IF(MDQ!$W64=5,
IF(ErfassungMDQ!DT61="a",5,
IF(ErfassungMDQ!DT61="b",4,
IF(ErfassungMDQ!DT61="c",3,
IF(ErfassungMDQ!DT61="d",2,
IF(ErfassungMDQ!DT61="e",1))))),
IF(MDQ!$W64=1,
IF(ErfassungMDQ!DT61="a",1,
IF(ErfassungMDQ!DT61="b",2,
IF(ErfassungMDQ!DT61="c",3,
IF(ErfassungMDQ!DT61="d",4,
IF(ErfassungMDQ!DT61="e",5))))),0))</f>
        <v>0</v>
      </c>
      <c r="DU61" s="278" t="b">
        <f>IF(MDQ!$W64=5,
IF(ErfassungMDQ!DU61="a",5,
IF(ErfassungMDQ!DU61="b",4,
IF(ErfassungMDQ!DU61="c",3,
IF(ErfassungMDQ!DU61="d",2,
IF(ErfassungMDQ!DU61="e",1))))),
IF(MDQ!$W64=1,
IF(ErfassungMDQ!DU61="a",1,
IF(ErfassungMDQ!DU61="b",2,
IF(ErfassungMDQ!DU61="c",3,
IF(ErfassungMDQ!DU61="d",4,
IF(ErfassungMDQ!DU61="e",5))))),0))</f>
        <v>0</v>
      </c>
      <c r="DV61" s="277" t="b">
        <f>IF(MDQ!$W64=5,
IF(ErfassungMDQ!DV61="a",5,
IF(ErfassungMDQ!DV61="b",4,
IF(ErfassungMDQ!DV61="c",3,
IF(ErfassungMDQ!DV61="d",2,
IF(ErfassungMDQ!DV61="e",1))))),
IF(MDQ!$W64=1,
IF(ErfassungMDQ!DV61="a",1,
IF(ErfassungMDQ!DV61="b",2,
IF(ErfassungMDQ!DV61="c",3,
IF(ErfassungMDQ!DV61="d",4,
IF(ErfassungMDQ!DV61="e",5))))),0))</f>
        <v>0</v>
      </c>
      <c r="DW61" s="278" t="b">
        <f>IF(MDQ!$W64=5,
IF(ErfassungMDQ!DW61="a",5,
IF(ErfassungMDQ!DW61="b",4,
IF(ErfassungMDQ!DW61="c",3,
IF(ErfassungMDQ!DW61="d",2,
IF(ErfassungMDQ!DW61="e",1))))),
IF(MDQ!$W64=1,
IF(ErfassungMDQ!DW61="a",1,
IF(ErfassungMDQ!DW61="b",2,
IF(ErfassungMDQ!DW61="c",3,
IF(ErfassungMDQ!DW61="d",4,
IF(ErfassungMDQ!DW61="e",5))))),0))</f>
        <v>0</v>
      </c>
      <c r="DX61" s="277" t="b">
        <f>IF(MDQ!$W64=5,
IF(ErfassungMDQ!DX61="a",5,
IF(ErfassungMDQ!DX61="b",4,
IF(ErfassungMDQ!DX61="c",3,
IF(ErfassungMDQ!DX61="d",2,
IF(ErfassungMDQ!DX61="e",1))))),
IF(MDQ!$W64=1,
IF(ErfassungMDQ!DX61="a",1,
IF(ErfassungMDQ!DX61="b",2,
IF(ErfassungMDQ!DX61="c",3,
IF(ErfassungMDQ!DX61="d",4,
IF(ErfassungMDQ!DX61="e",5))))),0))</f>
        <v>0</v>
      </c>
      <c r="DY61" s="278" t="b">
        <f>IF(MDQ!$W64=5,
IF(ErfassungMDQ!DY61="a",5,
IF(ErfassungMDQ!DY61="b",4,
IF(ErfassungMDQ!DY61="c",3,
IF(ErfassungMDQ!DY61="d",2,
IF(ErfassungMDQ!DY61="e",1))))),
IF(MDQ!$W64=1,
IF(ErfassungMDQ!DY61="a",1,
IF(ErfassungMDQ!DY61="b",2,
IF(ErfassungMDQ!DY61="c",3,
IF(ErfassungMDQ!DY61="d",4,
IF(ErfassungMDQ!DY61="e",5))))),0))</f>
        <v>0</v>
      </c>
      <c r="DZ61" s="277" t="b">
        <f>IF(MDQ!$W64=5,
IF(ErfassungMDQ!DZ61="a",5,
IF(ErfassungMDQ!DZ61="b",4,
IF(ErfassungMDQ!DZ61="c",3,
IF(ErfassungMDQ!DZ61="d",2,
IF(ErfassungMDQ!DZ61="e",1))))),
IF(MDQ!$W64=1,
IF(ErfassungMDQ!DZ61="a",1,
IF(ErfassungMDQ!DZ61="b",2,
IF(ErfassungMDQ!DZ61="c",3,
IF(ErfassungMDQ!DZ61="d",4,
IF(ErfassungMDQ!DZ61="e",5))))),0))</f>
        <v>0</v>
      </c>
      <c r="EA61" s="278" t="b">
        <f>IF(MDQ!$W64=5,
IF(ErfassungMDQ!EA61="a",5,
IF(ErfassungMDQ!EA61="b",4,
IF(ErfassungMDQ!EA61="c",3,
IF(ErfassungMDQ!EA61="d",2,
IF(ErfassungMDQ!EA61="e",1))))),
IF(MDQ!$W64=1,
IF(ErfassungMDQ!EA61="a",1,
IF(ErfassungMDQ!EA61="b",2,
IF(ErfassungMDQ!EA61="c",3,
IF(ErfassungMDQ!EA61="d",4,
IF(ErfassungMDQ!EA61="e",5))))),0))</f>
        <v>0</v>
      </c>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row>
    <row r="62" spans="1:155" ht="12.75" customHeight="1">
      <c r="A62" s="276">
        <v>55</v>
      </c>
      <c r="B62" s="277" t="b">
        <f>IF(MDQ!$W65=5,
IF(ErfassungMDQ!B62="a",5,
IF(ErfassungMDQ!B62="b",4,
IF(ErfassungMDQ!B62="c",3,
IF(ErfassungMDQ!B62="d",2,
IF(ErfassungMDQ!B62="e",1))))),
IF(MDQ!$W65=1,
IF(ErfassungMDQ!B62="a",1,
IF(ErfassungMDQ!B62="b",2,
IF(ErfassungMDQ!B62="c",3,
IF(ErfassungMDQ!B62="d",4,
IF(ErfassungMDQ!B62="e",5))))),0))</f>
        <v>0</v>
      </c>
      <c r="C62" s="278" t="b">
        <f>IF(MDQ!$W65=5,
IF(ErfassungMDQ!C62="a",5,
IF(ErfassungMDQ!C62="b",4,
IF(ErfassungMDQ!C62="c",3,
IF(ErfassungMDQ!C62="d",2,
IF(ErfassungMDQ!C62="e",1))))),
IF(MDQ!$W65=1,
IF(ErfassungMDQ!C62="a",1,
IF(ErfassungMDQ!C62="b",2,
IF(ErfassungMDQ!C62="c",3,
IF(ErfassungMDQ!C62="d",4,
IF(ErfassungMDQ!C62="e",5))))),0))</f>
        <v>0</v>
      </c>
      <c r="D62" s="277" t="b">
        <f>IF(MDQ!$W65=5,
IF(ErfassungMDQ!D62="a",5,
IF(ErfassungMDQ!D62="b",4,
IF(ErfassungMDQ!D62="c",3,
IF(ErfassungMDQ!D62="d",2,
IF(ErfassungMDQ!D62="e",1))))),
IF(MDQ!$W65=1,
IF(ErfassungMDQ!D62="a",1,
IF(ErfassungMDQ!D62="b",2,
IF(ErfassungMDQ!D62="c",3,
IF(ErfassungMDQ!D62="d",4,
IF(ErfassungMDQ!D62="e",5))))),0))</f>
        <v>0</v>
      </c>
      <c r="E62" s="278" t="b">
        <f>IF(MDQ!$W65=5,
IF(ErfassungMDQ!E62="a",5,
IF(ErfassungMDQ!E62="b",4,
IF(ErfassungMDQ!E62="c",3,
IF(ErfassungMDQ!E62="d",2,
IF(ErfassungMDQ!E62="e",1))))),
IF(MDQ!$W65=1,
IF(ErfassungMDQ!E62="a",1,
IF(ErfassungMDQ!E62="b",2,
IF(ErfassungMDQ!E62="c",3,
IF(ErfassungMDQ!E62="d",4,
IF(ErfassungMDQ!E62="e",5))))),0))</f>
        <v>0</v>
      </c>
      <c r="F62" s="277" t="b">
        <f>IF(MDQ!$W65=5,
IF(ErfassungMDQ!F62="a",5,
IF(ErfassungMDQ!F62="b",4,
IF(ErfassungMDQ!F62="c",3,
IF(ErfassungMDQ!F62="d",2,
IF(ErfassungMDQ!F62="e",1))))),
IF(MDQ!$W65=1,
IF(ErfassungMDQ!F62="a",1,
IF(ErfassungMDQ!F62="b",2,
IF(ErfassungMDQ!F62="c",3,
IF(ErfassungMDQ!F62="d",4,
IF(ErfassungMDQ!F62="e",5))))),0))</f>
        <v>0</v>
      </c>
      <c r="G62" s="278" t="b">
        <f>IF(MDQ!$W65=5,
IF(ErfassungMDQ!G62="a",5,
IF(ErfassungMDQ!G62="b",4,
IF(ErfassungMDQ!G62="c",3,
IF(ErfassungMDQ!G62="d",2,
IF(ErfassungMDQ!G62="e",1))))),
IF(MDQ!$W65=1,
IF(ErfassungMDQ!G62="a",1,
IF(ErfassungMDQ!G62="b",2,
IF(ErfassungMDQ!G62="c",3,
IF(ErfassungMDQ!G62="d",4,
IF(ErfassungMDQ!G62="e",5))))),0))</f>
        <v>0</v>
      </c>
      <c r="H62" s="277" t="b">
        <f>IF(MDQ!$W65=5,
IF(ErfassungMDQ!H62="a",5,
IF(ErfassungMDQ!H62="b",4,
IF(ErfassungMDQ!H62="c",3,
IF(ErfassungMDQ!H62="d",2,
IF(ErfassungMDQ!H62="e",1))))),
IF(MDQ!$W65=1,
IF(ErfassungMDQ!H62="a",1,
IF(ErfassungMDQ!H62="b",2,
IF(ErfassungMDQ!H62="c",3,
IF(ErfassungMDQ!H62="d",4,
IF(ErfassungMDQ!H62="e",5))))),0))</f>
        <v>0</v>
      </c>
      <c r="I62" s="278" t="b">
        <f>IF(MDQ!$W65=5,
IF(ErfassungMDQ!I62="a",5,
IF(ErfassungMDQ!I62="b",4,
IF(ErfassungMDQ!I62="c",3,
IF(ErfassungMDQ!I62="d",2,
IF(ErfassungMDQ!I62="e",1))))),
IF(MDQ!$W65=1,
IF(ErfassungMDQ!I62="a",1,
IF(ErfassungMDQ!I62="b",2,
IF(ErfassungMDQ!I62="c",3,
IF(ErfassungMDQ!I62="d",4,
IF(ErfassungMDQ!I62="e",5))))),0))</f>
        <v>0</v>
      </c>
      <c r="J62" s="277" t="b">
        <f>IF(MDQ!$W65=5,
IF(ErfassungMDQ!J62="a",5,
IF(ErfassungMDQ!J62="b",4,
IF(ErfassungMDQ!J62="c",3,
IF(ErfassungMDQ!J62="d",2,
IF(ErfassungMDQ!J62="e",1))))),
IF(MDQ!$W65=1,
IF(ErfassungMDQ!J62="a",1,
IF(ErfassungMDQ!J62="b",2,
IF(ErfassungMDQ!J62="c",3,
IF(ErfassungMDQ!J62="d",4,
IF(ErfassungMDQ!J62="e",5))))),0))</f>
        <v>0</v>
      </c>
      <c r="K62" s="278" t="b">
        <f>IF(MDQ!$W65=5,
IF(ErfassungMDQ!K62="a",5,
IF(ErfassungMDQ!K62="b",4,
IF(ErfassungMDQ!K62="c",3,
IF(ErfassungMDQ!K62="d",2,
IF(ErfassungMDQ!K62="e",1))))),
IF(MDQ!$W65=1,
IF(ErfassungMDQ!K62="a",1,
IF(ErfassungMDQ!K62="b",2,
IF(ErfassungMDQ!K62="c",3,
IF(ErfassungMDQ!K62="d",4,
IF(ErfassungMDQ!K62="e",5))))),0))</f>
        <v>0</v>
      </c>
      <c r="L62" s="277" t="b">
        <f>IF(MDQ!$W65=5,
IF(ErfassungMDQ!L62="a",5,
IF(ErfassungMDQ!L62="b",4,
IF(ErfassungMDQ!L62="c",3,
IF(ErfassungMDQ!L62="d",2,
IF(ErfassungMDQ!L62="e",1))))),
IF(MDQ!$W65=1,
IF(ErfassungMDQ!L62="a",1,
IF(ErfassungMDQ!L62="b",2,
IF(ErfassungMDQ!L62="c",3,
IF(ErfassungMDQ!L62="d",4,
IF(ErfassungMDQ!L62="e",5))))),0))</f>
        <v>0</v>
      </c>
      <c r="M62" s="278" t="b">
        <f>IF(MDQ!$W65=5,
IF(ErfassungMDQ!M62="a",5,
IF(ErfassungMDQ!M62="b",4,
IF(ErfassungMDQ!M62="c",3,
IF(ErfassungMDQ!M62="d",2,
IF(ErfassungMDQ!M62="e",1))))),
IF(MDQ!$W65=1,
IF(ErfassungMDQ!M62="a",1,
IF(ErfassungMDQ!M62="b",2,
IF(ErfassungMDQ!M62="c",3,
IF(ErfassungMDQ!M62="d",4,
IF(ErfassungMDQ!M62="e",5))))),0))</f>
        <v>0</v>
      </c>
      <c r="N62" s="277" t="b">
        <f>IF(MDQ!$W65=5,
IF(ErfassungMDQ!N62="a",5,
IF(ErfassungMDQ!N62="b",4,
IF(ErfassungMDQ!N62="c",3,
IF(ErfassungMDQ!N62="d",2,
IF(ErfassungMDQ!N62="e",1))))),
IF(MDQ!$W65=1,
IF(ErfassungMDQ!N62="a",1,
IF(ErfassungMDQ!N62="b",2,
IF(ErfassungMDQ!N62="c",3,
IF(ErfassungMDQ!N62="d",4,
IF(ErfassungMDQ!N62="e",5))))),0))</f>
        <v>0</v>
      </c>
      <c r="O62" s="278" t="b">
        <f>IF(MDQ!$W65=5,
IF(ErfassungMDQ!O62="a",5,
IF(ErfassungMDQ!O62="b",4,
IF(ErfassungMDQ!O62="c",3,
IF(ErfassungMDQ!O62="d",2,
IF(ErfassungMDQ!O62="e",1))))),
IF(MDQ!$W65=1,
IF(ErfassungMDQ!O62="a",1,
IF(ErfassungMDQ!O62="b",2,
IF(ErfassungMDQ!O62="c",3,
IF(ErfassungMDQ!O62="d",4,
IF(ErfassungMDQ!O62="e",5))))),0))</f>
        <v>0</v>
      </c>
      <c r="P62" s="277" t="b">
        <f>IF(MDQ!$W65=5,
IF(ErfassungMDQ!P62="a",5,
IF(ErfassungMDQ!P62="b",4,
IF(ErfassungMDQ!P62="c",3,
IF(ErfassungMDQ!P62="d",2,
IF(ErfassungMDQ!P62="e",1))))),
IF(MDQ!$W65=1,
IF(ErfassungMDQ!P62="a",1,
IF(ErfassungMDQ!P62="b",2,
IF(ErfassungMDQ!P62="c",3,
IF(ErfassungMDQ!P62="d",4,
IF(ErfassungMDQ!P62="e",5))))),0))</f>
        <v>0</v>
      </c>
      <c r="Q62" s="278" t="b">
        <f>IF(MDQ!$W65=5,
IF(ErfassungMDQ!Q62="a",5,
IF(ErfassungMDQ!Q62="b",4,
IF(ErfassungMDQ!Q62="c",3,
IF(ErfassungMDQ!Q62="d",2,
IF(ErfassungMDQ!Q62="e",1))))),
IF(MDQ!$W65=1,
IF(ErfassungMDQ!Q62="a",1,
IF(ErfassungMDQ!Q62="b",2,
IF(ErfassungMDQ!Q62="c",3,
IF(ErfassungMDQ!Q62="d",4,
IF(ErfassungMDQ!Q62="e",5))))),0))</f>
        <v>0</v>
      </c>
      <c r="R62" s="277" t="b">
        <f>IF(MDQ!$W65=5,
IF(ErfassungMDQ!R62="a",5,
IF(ErfassungMDQ!R62="b",4,
IF(ErfassungMDQ!R62="c",3,
IF(ErfassungMDQ!R62="d",2,
IF(ErfassungMDQ!R62="e",1))))),
IF(MDQ!$W65=1,
IF(ErfassungMDQ!R62="a",1,
IF(ErfassungMDQ!R62="b",2,
IF(ErfassungMDQ!R62="c",3,
IF(ErfassungMDQ!R62="d",4,
IF(ErfassungMDQ!R62="e",5))))),0))</f>
        <v>0</v>
      </c>
      <c r="S62" s="278" t="b">
        <f>IF(MDQ!$W65=5,
IF(ErfassungMDQ!S62="a",5,
IF(ErfassungMDQ!S62="b",4,
IF(ErfassungMDQ!S62="c",3,
IF(ErfassungMDQ!S62="d",2,
IF(ErfassungMDQ!S62="e",1))))),
IF(MDQ!$W65=1,
IF(ErfassungMDQ!S62="a",1,
IF(ErfassungMDQ!S62="b",2,
IF(ErfassungMDQ!S62="c",3,
IF(ErfassungMDQ!S62="d",4,
IF(ErfassungMDQ!S62="e",5))))),0))</f>
        <v>0</v>
      </c>
      <c r="T62" s="277" t="b">
        <f>IF(MDQ!$W65=5,
IF(ErfassungMDQ!T62="a",5,
IF(ErfassungMDQ!T62="b",4,
IF(ErfassungMDQ!T62="c",3,
IF(ErfassungMDQ!T62="d",2,
IF(ErfassungMDQ!T62="e",1))))),
IF(MDQ!$W65=1,
IF(ErfassungMDQ!T62="a",1,
IF(ErfassungMDQ!T62="b",2,
IF(ErfassungMDQ!T62="c",3,
IF(ErfassungMDQ!T62="d",4,
IF(ErfassungMDQ!T62="e",5))))),0))</f>
        <v>0</v>
      </c>
      <c r="U62" s="278" t="b">
        <f>IF(MDQ!$W65=5,
IF(ErfassungMDQ!U62="a",5,
IF(ErfassungMDQ!U62="b",4,
IF(ErfassungMDQ!U62="c",3,
IF(ErfassungMDQ!U62="d",2,
IF(ErfassungMDQ!U62="e",1))))),
IF(MDQ!$W65=1,
IF(ErfassungMDQ!U62="a",1,
IF(ErfassungMDQ!U62="b",2,
IF(ErfassungMDQ!U62="c",3,
IF(ErfassungMDQ!U62="d",4,
IF(ErfassungMDQ!U62="e",5))))),0))</f>
        <v>0</v>
      </c>
      <c r="V62" s="277" t="b">
        <f>IF(MDQ!$W65=5,
IF(ErfassungMDQ!V62="a",5,
IF(ErfassungMDQ!V62="b",4,
IF(ErfassungMDQ!V62="c",3,
IF(ErfassungMDQ!V62="d",2,
IF(ErfassungMDQ!V62="e",1))))),
IF(MDQ!$W65=1,
IF(ErfassungMDQ!V62="a",1,
IF(ErfassungMDQ!V62="b",2,
IF(ErfassungMDQ!V62="c",3,
IF(ErfassungMDQ!V62="d",4,
IF(ErfassungMDQ!V62="e",5))))),0))</f>
        <v>0</v>
      </c>
      <c r="W62" s="278" t="b">
        <f>IF(MDQ!$W65=5,
IF(ErfassungMDQ!W62="a",5,
IF(ErfassungMDQ!W62="b",4,
IF(ErfassungMDQ!W62="c",3,
IF(ErfassungMDQ!W62="d",2,
IF(ErfassungMDQ!W62="e",1))))),
IF(MDQ!$W65=1,
IF(ErfassungMDQ!W62="a",1,
IF(ErfassungMDQ!W62="b",2,
IF(ErfassungMDQ!W62="c",3,
IF(ErfassungMDQ!W62="d",4,
IF(ErfassungMDQ!W62="e",5))))),0))</f>
        <v>0</v>
      </c>
      <c r="X62" s="277" t="b">
        <f>IF(MDQ!$W65=5,
IF(ErfassungMDQ!X62="a",5,
IF(ErfassungMDQ!X62="b",4,
IF(ErfassungMDQ!X62="c",3,
IF(ErfassungMDQ!X62="d",2,
IF(ErfassungMDQ!X62="e",1))))),
IF(MDQ!$W65=1,
IF(ErfassungMDQ!X62="a",1,
IF(ErfassungMDQ!X62="b",2,
IF(ErfassungMDQ!X62="c",3,
IF(ErfassungMDQ!X62="d",4,
IF(ErfassungMDQ!X62="e",5))))),0))</f>
        <v>0</v>
      </c>
      <c r="Y62" s="278" t="b">
        <f>IF(MDQ!$W65=5,
IF(ErfassungMDQ!Y62="a",5,
IF(ErfassungMDQ!Y62="b",4,
IF(ErfassungMDQ!Y62="c",3,
IF(ErfassungMDQ!Y62="d",2,
IF(ErfassungMDQ!Y62="e",1))))),
IF(MDQ!$W65=1,
IF(ErfassungMDQ!Y62="a",1,
IF(ErfassungMDQ!Y62="b",2,
IF(ErfassungMDQ!Y62="c",3,
IF(ErfassungMDQ!Y62="d",4,
IF(ErfassungMDQ!Y62="e",5))))),0))</f>
        <v>0</v>
      </c>
      <c r="Z62" s="277" t="b">
        <f>IF(MDQ!$W65=5,
IF(ErfassungMDQ!Z62="a",5,
IF(ErfassungMDQ!Z62="b",4,
IF(ErfassungMDQ!Z62="c",3,
IF(ErfassungMDQ!Z62="d",2,
IF(ErfassungMDQ!Z62="e",1))))),
IF(MDQ!$W65=1,
IF(ErfassungMDQ!Z62="a",1,
IF(ErfassungMDQ!Z62="b",2,
IF(ErfassungMDQ!Z62="c",3,
IF(ErfassungMDQ!Z62="d",4,
IF(ErfassungMDQ!Z62="e",5))))),0))</f>
        <v>0</v>
      </c>
      <c r="AA62" s="278" t="b">
        <f>IF(MDQ!$W65=5,
IF(ErfassungMDQ!AA62="a",5,
IF(ErfassungMDQ!AA62="b",4,
IF(ErfassungMDQ!AA62="c",3,
IF(ErfassungMDQ!AA62="d",2,
IF(ErfassungMDQ!AA62="e",1))))),
IF(MDQ!$W65=1,
IF(ErfassungMDQ!AA62="a",1,
IF(ErfassungMDQ!AA62="b",2,
IF(ErfassungMDQ!AA62="c",3,
IF(ErfassungMDQ!AA62="d",4,
IF(ErfassungMDQ!AA62="e",5))))),0))</f>
        <v>0</v>
      </c>
      <c r="AB62" s="277" t="b">
        <f>IF(MDQ!$W65=5,
IF(ErfassungMDQ!AB62="a",5,
IF(ErfassungMDQ!AB62="b",4,
IF(ErfassungMDQ!AB62="c",3,
IF(ErfassungMDQ!AB62="d",2,
IF(ErfassungMDQ!AB62="e",1))))),
IF(MDQ!$W65=1,
IF(ErfassungMDQ!AB62="a",1,
IF(ErfassungMDQ!AB62="b",2,
IF(ErfassungMDQ!AB62="c",3,
IF(ErfassungMDQ!AB62="d",4,
IF(ErfassungMDQ!AB62="e",5))))),0))</f>
        <v>0</v>
      </c>
      <c r="AC62" s="278" t="b">
        <f>IF(MDQ!$W65=5,
IF(ErfassungMDQ!AC62="a",5,
IF(ErfassungMDQ!AC62="b",4,
IF(ErfassungMDQ!AC62="c",3,
IF(ErfassungMDQ!AC62="d",2,
IF(ErfassungMDQ!AC62="e",1))))),
IF(MDQ!$W65=1,
IF(ErfassungMDQ!AC62="a",1,
IF(ErfassungMDQ!AC62="b",2,
IF(ErfassungMDQ!AC62="c",3,
IF(ErfassungMDQ!AC62="d",4,
IF(ErfassungMDQ!AC62="e",5))))),0))</f>
        <v>0</v>
      </c>
      <c r="AD62" s="277" t="b">
        <f>IF(MDQ!$W65=5,
IF(ErfassungMDQ!AD62="a",5,
IF(ErfassungMDQ!AD62="b",4,
IF(ErfassungMDQ!AD62="c",3,
IF(ErfassungMDQ!AD62="d",2,
IF(ErfassungMDQ!AD62="e",1))))),
IF(MDQ!$W65=1,
IF(ErfassungMDQ!AD62="a",1,
IF(ErfassungMDQ!AD62="b",2,
IF(ErfassungMDQ!AD62="c",3,
IF(ErfassungMDQ!AD62="d",4,
IF(ErfassungMDQ!AD62="e",5))))),0))</f>
        <v>0</v>
      </c>
      <c r="AE62" s="278" t="b">
        <f>IF(MDQ!$W65=5,
IF(ErfassungMDQ!AE62="a",5,
IF(ErfassungMDQ!AE62="b",4,
IF(ErfassungMDQ!AE62="c",3,
IF(ErfassungMDQ!AE62="d",2,
IF(ErfassungMDQ!AE62="e",1))))),
IF(MDQ!$W65=1,
IF(ErfassungMDQ!AE62="a",1,
IF(ErfassungMDQ!AE62="b",2,
IF(ErfassungMDQ!AE62="c",3,
IF(ErfassungMDQ!AE62="d",4,
IF(ErfassungMDQ!AE62="e",5))))),0))</f>
        <v>0</v>
      </c>
      <c r="AF62" s="277" t="b">
        <f>IF(MDQ!$W65=5,
IF(ErfassungMDQ!AF62="a",5,
IF(ErfassungMDQ!AF62="b",4,
IF(ErfassungMDQ!AF62="c",3,
IF(ErfassungMDQ!AF62="d",2,
IF(ErfassungMDQ!AF62="e",1))))),
IF(MDQ!$W65=1,
IF(ErfassungMDQ!AF62="a",1,
IF(ErfassungMDQ!AF62="b",2,
IF(ErfassungMDQ!AF62="c",3,
IF(ErfassungMDQ!AF62="d",4,
IF(ErfassungMDQ!AF62="e",5))))),0))</f>
        <v>0</v>
      </c>
      <c r="AG62" s="278" t="b">
        <f>IF(MDQ!$W65=5,
IF(ErfassungMDQ!AG62="a",5,
IF(ErfassungMDQ!AG62="b",4,
IF(ErfassungMDQ!AG62="c",3,
IF(ErfassungMDQ!AG62="d",2,
IF(ErfassungMDQ!AG62="e",1))))),
IF(MDQ!$W65=1,
IF(ErfassungMDQ!AG62="a",1,
IF(ErfassungMDQ!AG62="b",2,
IF(ErfassungMDQ!AG62="c",3,
IF(ErfassungMDQ!AG62="d",4,
IF(ErfassungMDQ!AG62="e",5))))),0))</f>
        <v>0</v>
      </c>
      <c r="AH62" s="277" t="b">
        <f>IF(MDQ!$W65=5,
IF(ErfassungMDQ!AH62="a",5,
IF(ErfassungMDQ!AH62="b",4,
IF(ErfassungMDQ!AH62="c",3,
IF(ErfassungMDQ!AH62="d",2,
IF(ErfassungMDQ!AH62="e",1))))),
IF(MDQ!$W65=1,
IF(ErfassungMDQ!AH62="a",1,
IF(ErfassungMDQ!AH62="b",2,
IF(ErfassungMDQ!AH62="c",3,
IF(ErfassungMDQ!AH62="d",4,
IF(ErfassungMDQ!AH62="e",5))))),0))</f>
        <v>0</v>
      </c>
      <c r="AI62" s="278" t="b">
        <f>IF(MDQ!$W65=5,
IF(ErfassungMDQ!AI62="a",5,
IF(ErfassungMDQ!AI62="b",4,
IF(ErfassungMDQ!AI62="c",3,
IF(ErfassungMDQ!AI62="d",2,
IF(ErfassungMDQ!AI62="e",1))))),
IF(MDQ!$W65=1,
IF(ErfassungMDQ!AI62="a",1,
IF(ErfassungMDQ!AI62="b",2,
IF(ErfassungMDQ!AI62="c",3,
IF(ErfassungMDQ!AI62="d",4,
IF(ErfassungMDQ!AI62="e",5))))),0))</f>
        <v>0</v>
      </c>
      <c r="AJ62" s="277" t="b">
        <f>IF(MDQ!$W65=5,
IF(ErfassungMDQ!AJ62="a",5,
IF(ErfassungMDQ!AJ62="b",4,
IF(ErfassungMDQ!AJ62="c",3,
IF(ErfassungMDQ!AJ62="d",2,
IF(ErfassungMDQ!AJ62="e",1))))),
IF(MDQ!$W65=1,
IF(ErfassungMDQ!AJ62="a",1,
IF(ErfassungMDQ!AJ62="b",2,
IF(ErfassungMDQ!AJ62="c",3,
IF(ErfassungMDQ!AJ62="d",4,
IF(ErfassungMDQ!AJ62="e",5))))),0))</f>
        <v>0</v>
      </c>
      <c r="AK62" s="278" t="b">
        <f>IF(MDQ!$W65=5,
IF(ErfassungMDQ!AK62="a",5,
IF(ErfassungMDQ!AK62="b",4,
IF(ErfassungMDQ!AK62="c",3,
IF(ErfassungMDQ!AK62="d",2,
IF(ErfassungMDQ!AK62="e",1))))),
IF(MDQ!$W65=1,
IF(ErfassungMDQ!AK62="a",1,
IF(ErfassungMDQ!AK62="b",2,
IF(ErfassungMDQ!AK62="c",3,
IF(ErfassungMDQ!AK62="d",4,
IF(ErfassungMDQ!AK62="e",5))))),0))</f>
        <v>0</v>
      </c>
      <c r="AL62" s="277" t="b">
        <f>IF(MDQ!$W65=5,
IF(ErfassungMDQ!AL62="a",5,
IF(ErfassungMDQ!AL62="b",4,
IF(ErfassungMDQ!AL62="c",3,
IF(ErfassungMDQ!AL62="d",2,
IF(ErfassungMDQ!AL62="e",1))))),
IF(MDQ!$W65=1,
IF(ErfassungMDQ!AL62="a",1,
IF(ErfassungMDQ!AL62="b",2,
IF(ErfassungMDQ!AL62="c",3,
IF(ErfassungMDQ!AL62="d",4,
IF(ErfassungMDQ!AL62="e",5))))),0))</f>
        <v>0</v>
      </c>
      <c r="AM62" s="278" t="b">
        <f>IF(MDQ!$W65=5,
IF(ErfassungMDQ!AM62="a",5,
IF(ErfassungMDQ!AM62="b",4,
IF(ErfassungMDQ!AM62="c",3,
IF(ErfassungMDQ!AM62="d",2,
IF(ErfassungMDQ!AM62="e",1))))),
IF(MDQ!$W65=1,
IF(ErfassungMDQ!AM62="a",1,
IF(ErfassungMDQ!AM62="b",2,
IF(ErfassungMDQ!AM62="c",3,
IF(ErfassungMDQ!AM62="d",4,
IF(ErfassungMDQ!AM62="e",5))))),0))</f>
        <v>0</v>
      </c>
      <c r="AN62" s="277" t="b">
        <f>IF(MDQ!$W65=5,
IF(ErfassungMDQ!AN62="a",5,
IF(ErfassungMDQ!AN62="b",4,
IF(ErfassungMDQ!AN62="c",3,
IF(ErfassungMDQ!AN62="d",2,
IF(ErfassungMDQ!AN62="e",1))))),
IF(MDQ!$W65=1,
IF(ErfassungMDQ!AN62="a",1,
IF(ErfassungMDQ!AN62="b",2,
IF(ErfassungMDQ!AN62="c",3,
IF(ErfassungMDQ!AN62="d",4,
IF(ErfassungMDQ!AN62="e",5))))),0))</f>
        <v>0</v>
      </c>
      <c r="AO62" s="278" t="b">
        <f>IF(MDQ!$W65=5,
IF(ErfassungMDQ!AO62="a",5,
IF(ErfassungMDQ!AO62="b",4,
IF(ErfassungMDQ!AO62="c",3,
IF(ErfassungMDQ!AO62="d",2,
IF(ErfassungMDQ!AO62="e",1))))),
IF(MDQ!$W65=1,
IF(ErfassungMDQ!AO62="a",1,
IF(ErfassungMDQ!AO62="b",2,
IF(ErfassungMDQ!AO62="c",3,
IF(ErfassungMDQ!AO62="d",4,
IF(ErfassungMDQ!AO62="e",5))))),0))</f>
        <v>0</v>
      </c>
      <c r="AP62" s="277" t="b">
        <f>IF(MDQ!$W65=5,
IF(ErfassungMDQ!AP62="a",5,
IF(ErfassungMDQ!AP62="b",4,
IF(ErfassungMDQ!AP62="c",3,
IF(ErfassungMDQ!AP62="d",2,
IF(ErfassungMDQ!AP62="e",1))))),
IF(MDQ!$W65=1,
IF(ErfassungMDQ!AP62="a",1,
IF(ErfassungMDQ!AP62="b",2,
IF(ErfassungMDQ!AP62="c",3,
IF(ErfassungMDQ!AP62="d",4,
IF(ErfassungMDQ!AP62="e",5))))),0))</f>
        <v>0</v>
      </c>
      <c r="AQ62" s="278" t="b">
        <f>IF(MDQ!$W65=5,
IF(ErfassungMDQ!AQ62="a",5,
IF(ErfassungMDQ!AQ62="b",4,
IF(ErfassungMDQ!AQ62="c",3,
IF(ErfassungMDQ!AQ62="d",2,
IF(ErfassungMDQ!AQ62="e",1))))),
IF(MDQ!$W65=1,
IF(ErfassungMDQ!AQ62="a",1,
IF(ErfassungMDQ!AQ62="b",2,
IF(ErfassungMDQ!AQ62="c",3,
IF(ErfassungMDQ!AQ62="d",4,
IF(ErfassungMDQ!AQ62="e",5))))),0))</f>
        <v>0</v>
      </c>
      <c r="AR62" s="277" t="b">
        <f>IF(MDQ!$W65=5,
IF(ErfassungMDQ!AR62="a",5,
IF(ErfassungMDQ!AR62="b",4,
IF(ErfassungMDQ!AR62="c",3,
IF(ErfassungMDQ!AR62="d",2,
IF(ErfassungMDQ!AR62="e",1))))),
IF(MDQ!$W65=1,
IF(ErfassungMDQ!AR62="a",1,
IF(ErfassungMDQ!AR62="b",2,
IF(ErfassungMDQ!AR62="c",3,
IF(ErfassungMDQ!AR62="d",4,
IF(ErfassungMDQ!AR62="e",5))))),0))</f>
        <v>0</v>
      </c>
      <c r="AS62" s="278" t="b">
        <f>IF(MDQ!$W65=5,
IF(ErfassungMDQ!AS62="a",5,
IF(ErfassungMDQ!AS62="b",4,
IF(ErfassungMDQ!AS62="c",3,
IF(ErfassungMDQ!AS62="d",2,
IF(ErfassungMDQ!AS62="e",1))))),
IF(MDQ!$W65=1,
IF(ErfassungMDQ!AS62="a",1,
IF(ErfassungMDQ!AS62="b",2,
IF(ErfassungMDQ!AS62="c",3,
IF(ErfassungMDQ!AS62="d",4,
IF(ErfassungMDQ!AS62="e",5))))),0))</f>
        <v>0</v>
      </c>
      <c r="AT62" s="277" t="b">
        <f>IF(MDQ!$W65=5,
IF(ErfassungMDQ!AT62="a",5,
IF(ErfassungMDQ!AT62="b",4,
IF(ErfassungMDQ!AT62="c",3,
IF(ErfassungMDQ!AT62="d",2,
IF(ErfassungMDQ!AT62="e",1))))),
IF(MDQ!$W65=1,
IF(ErfassungMDQ!AT62="a",1,
IF(ErfassungMDQ!AT62="b",2,
IF(ErfassungMDQ!AT62="c",3,
IF(ErfassungMDQ!AT62="d",4,
IF(ErfassungMDQ!AT62="e",5))))),0))</f>
        <v>0</v>
      </c>
      <c r="AU62" s="278" t="b">
        <f>IF(MDQ!$W65=5,
IF(ErfassungMDQ!AU62="a",5,
IF(ErfassungMDQ!AU62="b",4,
IF(ErfassungMDQ!AU62="c",3,
IF(ErfassungMDQ!AU62="d",2,
IF(ErfassungMDQ!AU62="e",1))))),
IF(MDQ!$W65=1,
IF(ErfassungMDQ!AU62="a",1,
IF(ErfassungMDQ!AU62="b",2,
IF(ErfassungMDQ!AU62="c",3,
IF(ErfassungMDQ!AU62="d",4,
IF(ErfassungMDQ!AU62="e",5))))),0))</f>
        <v>0</v>
      </c>
      <c r="AV62" s="277" t="b">
        <f>IF(MDQ!$W65=5,
IF(ErfassungMDQ!AV62="a",5,
IF(ErfassungMDQ!AV62="b",4,
IF(ErfassungMDQ!AV62="c",3,
IF(ErfassungMDQ!AV62="d",2,
IF(ErfassungMDQ!AV62="e",1))))),
IF(MDQ!$W65=1,
IF(ErfassungMDQ!AV62="a",1,
IF(ErfassungMDQ!AV62="b",2,
IF(ErfassungMDQ!AV62="c",3,
IF(ErfassungMDQ!AV62="d",4,
IF(ErfassungMDQ!AV62="e",5))))),0))</f>
        <v>0</v>
      </c>
      <c r="AW62" s="278" t="b">
        <f>IF(MDQ!$W65=5,
IF(ErfassungMDQ!AW62="a",5,
IF(ErfassungMDQ!AW62="b",4,
IF(ErfassungMDQ!AW62="c",3,
IF(ErfassungMDQ!AW62="d",2,
IF(ErfassungMDQ!AW62="e",1))))),
IF(MDQ!$W65=1,
IF(ErfassungMDQ!AW62="a",1,
IF(ErfassungMDQ!AW62="b",2,
IF(ErfassungMDQ!AW62="c",3,
IF(ErfassungMDQ!AW62="d",4,
IF(ErfassungMDQ!AW62="e",5))))),0))</f>
        <v>0</v>
      </c>
      <c r="AX62" s="277" t="b">
        <f>IF(MDQ!$W65=5,
IF(ErfassungMDQ!AX62="a",5,
IF(ErfassungMDQ!AX62="b",4,
IF(ErfassungMDQ!AX62="c",3,
IF(ErfassungMDQ!AX62="d",2,
IF(ErfassungMDQ!AX62="e",1))))),
IF(MDQ!$W65=1,
IF(ErfassungMDQ!AX62="a",1,
IF(ErfassungMDQ!AX62="b",2,
IF(ErfassungMDQ!AX62="c",3,
IF(ErfassungMDQ!AX62="d",4,
IF(ErfassungMDQ!AX62="e",5))))),0))</f>
        <v>0</v>
      </c>
      <c r="AY62" s="278" t="b">
        <f>IF(MDQ!$W65=5,
IF(ErfassungMDQ!AY62="a",5,
IF(ErfassungMDQ!AY62="b",4,
IF(ErfassungMDQ!AY62="c",3,
IF(ErfassungMDQ!AY62="d",2,
IF(ErfassungMDQ!AY62="e",1))))),
IF(MDQ!$W65=1,
IF(ErfassungMDQ!AY62="a",1,
IF(ErfassungMDQ!AY62="b",2,
IF(ErfassungMDQ!AY62="c",3,
IF(ErfassungMDQ!AY62="d",4,
IF(ErfassungMDQ!AY62="e",5))))),0))</f>
        <v>0</v>
      </c>
      <c r="AZ62" s="277" t="b">
        <f>IF(MDQ!$W65=5,
IF(ErfassungMDQ!AZ62="a",5,
IF(ErfassungMDQ!AZ62="b",4,
IF(ErfassungMDQ!AZ62="c",3,
IF(ErfassungMDQ!AZ62="d",2,
IF(ErfassungMDQ!AZ62="e",1))))),
IF(MDQ!$W65=1,
IF(ErfassungMDQ!AZ62="a",1,
IF(ErfassungMDQ!AZ62="b",2,
IF(ErfassungMDQ!AZ62="c",3,
IF(ErfassungMDQ!AZ62="d",4,
IF(ErfassungMDQ!AZ62="e",5))))),0))</f>
        <v>0</v>
      </c>
      <c r="BA62" s="278" t="b">
        <f>IF(MDQ!$W65=5,
IF(ErfassungMDQ!BA62="a",5,
IF(ErfassungMDQ!BA62="b",4,
IF(ErfassungMDQ!BA62="c",3,
IF(ErfassungMDQ!BA62="d",2,
IF(ErfassungMDQ!BA62="e",1))))),
IF(MDQ!$W65=1,
IF(ErfassungMDQ!BA62="a",1,
IF(ErfassungMDQ!BA62="b",2,
IF(ErfassungMDQ!BA62="c",3,
IF(ErfassungMDQ!BA62="d",4,
IF(ErfassungMDQ!BA62="e",5))))),0))</f>
        <v>0</v>
      </c>
      <c r="BB62" s="277" t="b">
        <f>IF(MDQ!$W65=5,
IF(ErfassungMDQ!BB62="a",5,
IF(ErfassungMDQ!BB62="b",4,
IF(ErfassungMDQ!BB62="c",3,
IF(ErfassungMDQ!BB62="d",2,
IF(ErfassungMDQ!BB62="e",1))))),
IF(MDQ!$W65=1,
IF(ErfassungMDQ!BB62="a",1,
IF(ErfassungMDQ!BB62="b",2,
IF(ErfassungMDQ!BB62="c",3,
IF(ErfassungMDQ!BB62="d",4,
IF(ErfassungMDQ!BB62="e",5))))),0))</f>
        <v>0</v>
      </c>
      <c r="BC62" s="278" t="b">
        <f>IF(MDQ!$W65=5,
IF(ErfassungMDQ!BC62="a",5,
IF(ErfassungMDQ!BC62="b",4,
IF(ErfassungMDQ!BC62="c",3,
IF(ErfassungMDQ!BC62="d",2,
IF(ErfassungMDQ!BC62="e",1))))),
IF(MDQ!$W65=1,
IF(ErfassungMDQ!BC62="a",1,
IF(ErfassungMDQ!BC62="b",2,
IF(ErfassungMDQ!BC62="c",3,
IF(ErfassungMDQ!BC62="d",4,
IF(ErfassungMDQ!BC62="e",5))))),0))</f>
        <v>0</v>
      </c>
      <c r="BD62" s="277" t="b">
        <f>IF(MDQ!$W65=5,
IF(ErfassungMDQ!BD62="a",5,
IF(ErfassungMDQ!BD62="b",4,
IF(ErfassungMDQ!BD62="c",3,
IF(ErfassungMDQ!BD62="d",2,
IF(ErfassungMDQ!BD62="e",1))))),
IF(MDQ!$W65=1,
IF(ErfassungMDQ!BD62="a",1,
IF(ErfassungMDQ!BD62="b",2,
IF(ErfassungMDQ!BD62="c",3,
IF(ErfassungMDQ!BD62="d",4,
IF(ErfassungMDQ!BD62="e",5))))),0))</f>
        <v>0</v>
      </c>
      <c r="BE62" s="278" t="b">
        <f>IF(MDQ!$W65=5,
IF(ErfassungMDQ!BE62="a",5,
IF(ErfassungMDQ!BE62="b",4,
IF(ErfassungMDQ!BE62="c",3,
IF(ErfassungMDQ!BE62="d",2,
IF(ErfassungMDQ!BE62="e",1))))),
IF(MDQ!$W65=1,
IF(ErfassungMDQ!BE62="a",1,
IF(ErfassungMDQ!BE62="b",2,
IF(ErfassungMDQ!BE62="c",3,
IF(ErfassungMDQ!BE62="d",4,
IF(ErfassungMDQ!BE62="e",5))))),0))</f>
        <v>0</v>
      </c>
      <c r="BF62" s="277" t="b">
        <f>IF(MDQ!$W65=5,
IF(ErfassungMDQ!BF62="a",5,
IF(ErfassungMDQ!BF62="b",4,
IF(ErfassungMDQ!BF62="c",3,
IF(ErfassungMDQ!BF62="d",2,
IF(ErfassungMDQ!BF62="e",1))))),
IF(MDQ!$W65=1,
IF(ErfassungMDQ!BF62="a",1,
IF(ErfassungMDQ!BF62="b",2,
IF(ErfassungMDQ!BF62="c",3,
IF(ErfassungMDQ!BF62="d",4,
IF(ErfassungMDQ!BF62="e",5))))),0))</f>
        <v>0</v>
      </c>
      <c r="BG62" s="278" t="b">
        <f>IF(MDQ!$W65=5,
IF(ErfassungMDQ!BG62="a",5,
IF(ErfassungMDQ!BG62="b",4,
IF(ErfassungMDQ!BG62="c",3,
IF(ErfassungMDQ!BG62="d",2,
IF(ErfassungMDQ!BG62="e",1))))),
IF(MDQ!$W65=1,
IF(ErfassungMDQ!BG62="a",1,
IF(ErfassungMDQ!BG62="b",2,
IF(ErfassungMDQ!BG62="c",3,
IF(ErfassungMDQ!BG62="d",4,
IF(ErfassungMDQ!BG62="e",5))))),0))</f>
        <v>0</v>
      </c>
      <c r="BH62" s="277" t="b">
        <f>IF(MDQ!$W65=5,
IF(ErfassungMDQ!BH62="a",5,
IF(ErfassungMDQ!BH62="b",4,
IF(ErfassungMDQ!BH62="c",3,
IF(ErfassungMDQ!BH62="d",2,
IF(ErfassungMDQ!BH62="e",1))))),
IF(MDQ!$W65=1,
IF(ErfassungMDQ!BH62="a",1,
IF(ErfassungMDQ!BH62="b",2,
IF(ErfassungMDQ!BH62="c",3,
IF(ErfassungMDQ!BH62="d",4,
IF(ErfassungMDQ!BH62="e",5))))),0))</f>
        <v>0</v>
      </c>
      <c r="BI62" s="278" t="b">
        <f>IF(MDQ!$W65=5,
IF(ErfassungMDQ!BI62="a",5,
IF(ErfassungMDQ!BI62="b",4,
IF(ErfassungMDQ!BI62="c",3,
IF(ErfassungMDQ!BI62="d",2,
IF(ErfassungMDQ!BI62="e",1))))),
IF(MDQ!$W65=1,
IF(ErfassungMDQ!BI62="a",1,
IF(ErfassungMDQ!BI62="b",2,
IF(ErfassungMDQ!BI62="c",3,
IF(ErfassungMDQ!BI62="d",4,
IF(ErfassungMDQ!BI62="e",5))))),0))</f>
        <v>0</v>
      </c>
      <c r="BJ62" s="277" t="b">
        <f>IF(MDQ!$W65=5,
IF(ErfassungMDQ!BJ62="a",5,
IF(ErfassungMDQ!BJ62="b",4,
IF(ErfassungMDQ!BJ62="c",3,
IF(ErfassungMDQ!BJ62="d",2,
IF(ErfassungMDQ!BJ62="e",1))))),
IF(MDQ!$W65=1,
IF(ErfassungMDQ!BJ62="a",1,
IF(ErfassungMDQ!BJ62="b",2,
IF(ErfassungMDQ!BJ62="c",3,
IF(ErfassungMDQ!BJ62="d",4,
IF(ErfassungMDQ!BJ62="e",5))))),0))</f>
        <v>0</v>
      </c>
      <c r="BK62" s="278" t="b">
        <f>IF(MDQ!$W65=5,
IF(ErfassungMDQ!BK62="a",5,
IF(ErfassungMDQ!BK62="b",4,
IF(ErfassungMDQ!BK62="c",3,
IF(ErfassungMDQ!BK62="d",2,
IF(ErfassungMDQ!BK62="e",1))))),
IF(MDQ!$W65=1,
IF(ErfassungMDQ!BK62="a",1,
IF(ErfassungMDQ!BK62="b",2,
IF(ErfassungMDQ!BK62="c",3,
IF(ErfassungMDQ!BK62="d",4,
IF(ErfassungMDQ!BK62="e",5))))),0))</f>
        <v>0</v>
      </c>
      <c r="BL62" s="277" t="b">
        <f>IF(MDQ!$W65=5,
IF(ErfassungMDQ!BL62="a",5,
IF(ErfassungMDQ!BL62="b",4,
IF(ErfassungMDQ!BL62="c",3,
IF(ErfassungMDQ!BL62="d",2,
IF(ErfassungMDQ!BL62="e",1))))),
IF(MDQ!$W65=1,
IF(ErfassungMDQ!BL62="a",1,
IF(ErfassungMDQ!BL62="b",2,
IF(ErfassungMDQ!BL62="c",3,
IF(ErfassungMDQ!BL62="d",4,
IF(ErfassungMDQ!BL62="e",5))))),0))</f>
        <v>0</v>
      </c>
      <c r="BM62" s="278" t="b">
        <f>IF(MDQ!$W65=5,
IF(ErfassungMDQ!BM62="a",5,
IF(ErfassungMDQ!BM62="b",4,
IF(ErfassungMDQ!BM62="c",3,
IF(ErfassungMDQ!BM62="d",2,
IF(ErfassungMDQ!BM62="e",1))))),
IF(MDQ!$W65=1,
IF(ErfassungMDQ!BM62="a",1,
IF(ErfassungMDQ!BM62="b",2,
IF(ErfassungMDQ!BM62="c",3,
IF(ErfassungMDQ!BM62="d",4,
IF(ErfassungMDQ!BM62="e",5))))),0))</f>
        <v>0</v>
      </c>
      <c r="BN62" s="277" t="b">
        <f>IF(MDQ!$W65=5,
IF(ErfassungMDQ!BN62="a",5,
IF(ErfassungMDQ!BN62="b",4,
IF(ErfassungMDQ!BN62="c",3,
IF(ErfassungMDQ!BN62="d",2,
IF(ErfassungMDQ!BN62="e",1))))),
IF(MDQ!$W65=1,
IF(ErfassungMDQ!BN62="a",1,
IF(ErfassungMDQ!BN62="b",2,
IF(ErfassungMDQ!BN62="c",3,
IF(ErfassungMDQ!BN62="d",4,
IF(ErfassungMDQ!BN62="e",5))))),0))</f>
        <v>0</v>
      </c>
      <c r="BO62" s="278" t="b">
        <f>IF(MDQ!$W65=5,
IF(ErfassungMDQ!BO62="a",5,
IF(ErfassungMDQ!BO62="b",4,
IF(ErfassungMDQ!BO62="c",3,
IF(ErfassungMDQ!BO62="d",2,
IF(ErfassungMDQ!BO62="e",1))))),
IF(MDQ!$W65=1,
IF(ErfassungMDQ!BO62="a",1,
IF(ErfassungMDQ!BO62="b",2,
IF(ErfassungMDQ!BO62="c",3,
IF(ErfassungMDQ!BO62="d",4,
IF(ErfassungMDQ!BO62="e",5))))),0))</f>
        <v>0</v>
      </c>
      <c r="BP62" s="277" t="b">
        <f>IF(MDQ!$W65=5,
IF(ErfassungMDQ!BP62="a",5,
IF(ErfassungMDQ!BP62="b",4,
IF(ErfassungMDQ!BP62="c",3,
IF(ErfassungMDQ!BP62="d",2,
IF(ErfassungMDQ!BP62="e",1))))),
IF(MDQ!$W65=1,
IF(ErfassungMDQ!BP62="a",1,
IF(ErfassungMDQ!BP62="b",2,
IF(ErfassungMDQ!BP62="c",3,
IF(ErfassungMDQ!BP62="d",4,
IF(ErfassungMDQ!BP62="e",5))))),0))</f>
        <v>0</v>
      </c>
      <c r="BQ62" s="278" t="b">
        <f>IF(MDQ!$W65=5,
IF(ErfassungMDQ!BQ62="a",5,
IF(ErfassungMDQ!BQ62="b",4,
IF(ErfassungMDQ!BQ62="c",3,
IF(ErfassungMDQ!BQ62="d",2,
IF(ErfassungMDQ!BQ62="e",1))))),
IF(MDQ!$W65=1,
IF(ErfassungMDQ!BQ62="a",1,
IF(ErfassungMDQ!BQ62="b",2,
IF(ErfassungMDQ!BQ62="c",3,
IF(ErfassungMDQ!BQ62="d",4,
IF(ErfassungMDQ!BQ62="e",5))))),0))</f>
        <v>0</v>
      </c>
      <c r="BR62" s="277" t="b">
        <f>IF(MDQ!$W65=5,
IF(ErfassungMDQ!BR62="a",5,
IF(ErfassungMDQ!BR62="b",4,
IF(ErfassungMDQ!BR62="c",3,
IF(ErfassungMDQ!BR62="d",2,
IF(ErfassungMDQ!BR62="e",1))))),
IF(MDQ!$W65=1,
IF(ErfassungMDQ!BR62="a",1,
IF(ErfassungMDQ!BR62="b",2,
IF(ErfassungMDQ!BR62="c",3,
IF(ErfassungMDQ!BR62="d",4,
IF(ErfassungMDQ!BR62="e",5))))),0))</f>
        <v>0</v>
      </c>
      <c r="BS62" s="278" t="b">
        <f>IF(MDQ!$W65=5,
IF(ErfassungMDQ!BS62="a",5,
IF(ErfassungMDQ!BS62="b",4,
IF(ErfassungMDQ!BS62="c",3,
IF(ErfassungMDQ!BS62="d",2,
IF(ErfassungMDQ!BS62="e",1))))),
IF(MDQ!$W65=1,
IF(ErfassungMDQ!BS62="a",1,
IF(ErfassungMDQ!BS62="b",2,
IF(ErfassungMDQ!BS62="c",3,
IF(ErfassungMDQ!BS62="d",4,
IF(ErfassungMDQ!BS62="e",5))))),0))</f>
        <v>0</v>
      </c>
      <c r="BT62" s="277" t="b">
        <f>IF(MDQ!$W65=5,
IF(ErfassungMDQ!BT62="a",5,
IF(ErfassungMDQ!BT62="b",4,
IF(ErfassungMDQ!BT62="c",3,
IF(ErfassungMDQ!BT62="d",2,
IF(ErfassungMDQ!BT62="e",1))))),
IF(MDQ!$W65=1,
IF(ErfassungMDQ!BT62="a",1,
IF(ErfassungMDQ!BT62="b",2,
IF(ErfassungMDQ!BT62="c",3,
IF(ErfassungMDQ!BT62="d",4,
IF(ErfassungMDQ!BT62="e",5))))),0))</f>
        <v>0</v>
      </c>
      <c r="BU62" s="278" t="b">
        <f>IF(MDQ!$W65=5,
IF(ErfassungMDQ!BU62="a",5,
IF(ErfassungMDQ!BU62="b",4,
IF(ErfassungMDQ!BU62="c",3,
IF(ErfassungMDQ!BU62="d",2,
IF(ErfassungMDQ!BU62="e",1))))),
IF(MDQ!$W65=1,
IF(ErfassungMDQ!BU62="a",1,
IF(ErfassungMDQ!BU62="b",2,
IF(ErfassungMDQ!BU62="c",3,
IF(ErfassungMDQ!BU62="d",4,
IF(ErfassungMDQ!BU62="e",5))))),0))</f>
        <v>0</v>
      </c>
      <c r="BV62" s="277" t="b">
        <f>IF(MDQ!$W65=5,
IF(ErfassungMDQ!BV62="a",5,
IF(ErfassungMDQ!BV62="b",4,
IF(ErfassungMDQ!BV62="c",3,
IF(ErfassungMDQ!BV62="d",2,
IF(ErfassungMDQ!BV62="e",1))))),
IF(MDQ!$W65=1,
IF(ErfassungMDQ!BV62="a",1,
IF(ErfassungMDQ!BV62="b",2,
IF(ErfassungMDQ!BV62="c",3,
IF(ErfassungMDQ!BV62="d",4,
IF(ErfassungMDQ!BV62="e",5))))),0))</f>
        <v>0</v>
      </c>
      <c r="BW62" s="278" t="b">
        <f>IF(MDQ!$W65=5,
IF(ErfassungMDQ!BW62="a",5,
IF(ErfassungMDQ!BW62="b",4,
IF(ErfassungMDQ!BW62="c",3,
IF(ErfassungMDQ!BW62="d",2,
IF(ErfassungMDQ!BW62="e",1))))),
IF(MDQ!$W65=1,
IF(ErfassungMDQ!BW62="a",1,
IF(ErfassungMDQ!BW62="b",2,
IF(ErfassungMDQ!BW62="c",3,
IF(ErfassungMDQ!BW62="d",4,
IF(ErfassungMDQ!BW62="e",5))))),0))</f>
        <v>0</v>
      </c>
      <c r="BX62" s="277" t="b">
        <f>IF(MDQ!$W65=5,
IF(ErfassungMDQ!BX62="a",5,
IF(ErfassungMDQ!BX62="b",4,
IF(ErfassungMDQ!BX62="c",3,
IF(ErfassungMDQ!BX62="d",2,
IF(ErfassungMDQ!BX62="e",1))))),
IF(MDQ!$W65=1,
IF(ErfassungMDQ!BX62="a",1,
IF(ErfassungMDQ!BX62="b",2,
IF(ErfassungMDQ!BX62="c",3,
IF(ErfassungMDQ!BX62="d",4,
IF(ErfassungMDQ!BX62="e",5))))),0))</f>
        <v>0</v>
      </c>
      <c r="BY62" s="278" t="b">
        <f>IF(MDQ!$W65=5,
IF(ErfassungMDQ!BY62="a",5,
IF(ErfassungMDQ!BY62="b",4,
IF(ErfassungMDQ!BY62="c",3,
IF(ErfassungMDQ!BY62="d",2,
IF(ErfassungMDQ!BY62="e",1))))),
IF(MDQ!$W65=1,
IF(ErfassungMDQ!BY62="a",1,
IF(ErfassungMDQ!BY62="b",2,
IF(ErfassungMDQ!BY62="c",3,
IF(ErfassungMDQ!BY62="d",4,
IF(ErfassungMDQ!BY62="e",5))))),0))</f>
        <v>0</v>
      </c>
      <c r="BZ62" s="277" t="b">
        <f>IF(MDQ!$W65=5,
IF(ErfassungMDQ!BZ62="a",5,
IF(ErfassungMDQ!BZ62="b",4,
IF(ErfassungMDQ!BZ62="c",3,
IF(ErfassungMDQ!BZ62="d",2,
IF(ErfassungMDQ!BZ62="e",1))))),
IF(MDQ!$W65=1,
IF(ErfassungMDQ!BZ62="a",1,
IF(ErfassungMDQ!BZ62="b",2,
IF(ErfassungMDQ!BZ62="c",3,
IF(ErfassungMDQ!BZ62="d",4,
IF(ErfassungMDQ!BZ62="e",5))))),0))</f>
        <v>0</v>
      </c>
      <c r="CA62" s="278" t="b">
        <f>IF(MDQ!$W65=5,
IF(ErfassungMDQ!CA62="a",5,
IF(ErfassungMDQ!CA62="b",4,
IF(ErfassungMDQ!CA62="c",3,
IF(ErfassungMDQ!CA62="d",2,
IF(ErfassungMDQ!CA62="e",1))))),
IF(MDQ!$W65=1,
IF(ErfassungMDQ!CA62="a",1,
IF(ErfassungMDQ!CA62="b",2,
IF(ErfassungMDQ!CA62="c",3,
IF(ErfassungMDQ!CA62="d",4,
IF(ErfassungMDQ!CA62="e",5))))),0))</f>
        <v>0</v>
      </c>
      <c r="CB62" s="277" t="b">
        <f>IF(MDQ!$W65=5,
IF(ErfassungMDQ!CB62="a",5,
IF(ErfassungMDQ!CB62="b",4,
IF(ErfassungMDQ!CB62="c",3,
IF(ErfassungMDQ!CB62="d",2,
IF(ErfassungMDQ!CB62="e",1))))),
IF(MDQ!$W65=1,
IF(ErfassungMDQ!CB62="a",1,
IF(ErfassungMDQ!CB62="b",2,
IF(ErfassungMDQ!CB62="c",3,
IF(ErfassungMDQ!CB62="d",4,
IF(ErfassungMDQ!CB62="e",5))))),0))</f>
        <v>0</v>
      </c>
      <c r="CC62" s="278" t="b">
        <f>IF(MDQ!$W65=5,
IF(ErfassungMDQ!CC62="a",5,
IF(ErfassungMDQ!CC62="b",4,
IF(ErfassungMDQ!CC62="c",3,
IF(ErfassungMDQ!CC62="d",2,
IF(ErfassungMDQ!CC62="e",1))))),
IF(MDQ!$W65=1,
IF(ErfassungMDQ!CC62="a",1,
IF(ErfassungMDQ!CC62="b",2,
IF(ErfassungMDQ!CC62="c",3,
IF(ErfassungMDQ!CC62="d",4,
IF(ErfassungMDQ!CC62="e",5))))),0))</f>
        <v>0</v>
      </c>
      <c r="CD62" s="277" t="b">
        <f>IF(MDQ!$W65=5,
IF(ErfassungMDQ!CD62="a",5,
IF(ErfassungMDQ!CD62="b",4,
IF(ErfassungMDQ!CD62="c",3,
IF(ErfassungMDQ!CD62="d",2,
IF(ErfassungMDQ!CD62="e",1))))),
IF(MDQ!$W65=1,
IF(ErfassungMDQ!CD62="a",1,
IF(ErfassungMDQ!CD62="b",2,
IF(ErfassungMDQ!CD62="c",3,
IF(ErfassungMDQ!CD62="d",4,
IF(ErfassungMDQ!CD62="e",5))))),0))</f>
        <v>0</v>
      </c>
      <c r="CE62" s="278" t="b">
        <f>IF(MDQ!$W65=5,
IF(ErfassungMDQ!CE62="a",5,
IF(ErfassungMDQ!CE62="b",4,
IF(ErfassungMDQ!CE62="c",3,
IF(ErfassungMDQ!CE62="d",2,
IF(ErfassungMDQ!CE62="e",1))))),
IF(MDQ!$W65=1,
IF(ErfassungMDQ!CE62="a",1,
IF(ErfassungMDQ!CE62="b",2,
IF(ErfassungMDQ!CE62="c",3,
IF(ErfassungMDQ!CE62="d",4,
IF(ErfassungMDQ!CE62="e",5))))),0))</f>
        <v>0</v>
      </c>
      <c r="CF62" s="277" t="b">
        <f>IF(MDQ!$W65=5,
IF(ErfassungMDQ!CF62="a",5,
IF(ErfassungMDQ!CF62="b",4,
IF(ErfassungMDQ!CF62="c",3,
IF(ErfassungMDQ!CF62="d",2,
IF(ErfassungMDQ!CF62="e",1))))),
IF(MDQ!$W65=1,
IF(ErfassungMDQ!CF62="a",1,
IF(ErfassungMDQ!CF62="b",2,
IF(ErfassungMDQ!CF62="c",3,
IF(ErfassungMDQ!CF62="d",4,
IF(ErfassungMDQ!CF62="e",5))))),0))</f>
        <v>0</v>
      </c>
      <c r="CG62" s="278" t="b">
        <f>IF(MDQ!$W65=5,
IF(ErfassungMDQ!CG62="a",5,
IF(ErfassungMDQ!CG62="b",4,
IF(ErfassungMDQ!CG62="c",3,
IF(ErfassungMDQ!CG62="d",2,
IF(ErfassungMDQ!CG62="e",1))))),
IF(MDQ!$W65=1,
IF(ErfassungMDQ!CG62="a",1,
IF(ErfassungMDQ!CG62="b",2,
IF(ErfassungMDQ!CG62="c",3,
IF(ErfassungMDQ!CG62="d",4,
IF(ErfassungMDQ!CG62="e",5))))),0))</f>
        <v>0</v>
      </c>
      <c r="CH62" s="277" t="b">
        <f>IF(MDQ!$W65=5,
IF(ErfassungMDQ!CH62="a",5,
IF(ErfassungMDQ!CH62="b",4,
IF(ErfassungMDQ!CH62="c",3,
IF(ErfassungMDQ!CH62="d",2,
IF(ErfassungMDQ!CH62="e",1))))),
IF(MDQ!$W65=1,
IF(ErfassungMDQ!CH62="a",1,
IF(ErfassungMDQ!CH62="b",2,
IF(ErfassungMDQ!CH62="c",3,
IF(ErfassungMDQ!CH62="d",4,
IF(ErfassungMDQ!CH62="e",5))))),0))</f>
        <v>0</v>
      </c>
      <c r="CI62" s="278" t="b">
        <f>IF(MDQ!$W65=5,
IF(ErfassungMDQ!CI62="a",5,
IF(ErfassungMDQ!CI62="b",4,
IF(ErfassungMDQ!CI62="c",3,
IF(ErfassungMDQ!CI62="d",2,
IF(ErfassungMDQ!CI62="e",1))))),
IF(MDQ!$W65=1,
IF(ErfassungMDQ!CI62="a",1,
IF(ErfassungMDQ!CI62="b",2,
IF(ErfassungMDQ!CI62="c",3,
IF(ErfassungMDQ!CI62="d",4,
IF(ErfassungMDQ!CI62="e",5))))),0))</f>
        <v>0</v>
      </c>
      <c r="CJ62" s="277" t="b">
        <f>IF(MDQ!$W65=5,
IF(ErfassungMDQ!CJ62="a",5,
IF(ErfassungMDQ!CJ62="b",4,
IF(ErfassungMDQ!CJ62="c",3,
IF(ErfassungMDQ!CJ62="d",2,
IF(ErfassungMDQ!CJ62="e",1))))),
IF(MDQ!$W65=1,
IF(ErfassungMDQ!CJ62="a",1,
IF(ErfassungMDQ!CJ62="b",2,
IF(ErfassungMDQ!CJ62="c",3,
IF(ErfassungMDQ!CJ62="d",4,
IF(ErfassungMDQ!CJ62="e",5))))),0))</f>
        <v>0</v>
      </c>
      <c r="CK62" s="278" t="b">
        <f>IF(MDQ!$W65=5,
IF(ErfassungMDQ!CK62="a",5,
IF(ErfassungMDQ!CK62="b",4,
IF(ErfassungMDQ!CK62="c",3,
IF(ErfassungMDQ!CK62="d",2,
IF(ErfassungMDQ!CK62="e",1))))),
IF(MDQ!$W65=1,
IF(ErfassungMDQ!CK62="a",1,
IF(ErfassungMDQ!CK62="b",2,
IF(ErfassungMDQ!CK62="c",3,
IF(ErfassungMDQ!CK62="d",4,
IF(ErfassungMDQ!CK62="e",5))))),0))</f>
        <v>0</v>
      </c>
      <c r="CL62" s="277" t="b">
        <f>IF(MDQ!$W65=5,
IF(ErfassungMDQ!CL62="a",5,
IF(ErfassungMDQ!CL62="b",4,
IF(ErfassungMDQ!CL62="c",3,
IF(ErfassungMDQ!CL62="d",2,
IF(ErfassungMDQ!CL62="e",1))))),
IF(MDQ!$W65=1,
IF(ErfassungMDQ!CL62="a",1,
IF(ErfassungMDQ!CL62="b",2,
IF(ErfassungMDQ!CL62="c",3,
IF(ErfassungMDQ!CL62="d",4,
IF(ErfassungMDQ!CL62="e",5))))),0))</f>
        <v>0</v>
      </c>
      <c r="CM62" s="278" t="b">
        <f>IF(MDQ!$W65=5,
IF(ErfassungMDQ!CM62="a",5,
IF(ErfassungMDQ!CM62="b",4,
IF(ErfassungMDQ!CM62="c",3,
IF(ErfassungMDQ!CM62="d",2,
IF(ErfassungMDQ!CM62="e",1))))),
IF(MDQ!$W65=1,
IF(ErfassungMDQ!CM62="a",1,
IF(ErfassungMDQ!CM62="b",2,
IF(ErfassungMDQ!CM62="c",3,
IF(ErfassungMDQ!CM62="d",4,
IF(ErfassungMDQ!CM62="e",5))))),0))</f>
        <v>0</v>
      </c>
      <c r="CN62" s="277" t="b">
        <f>IF(MDQ!$W65=5,
IF(ErfassungMDQ!CN62="a",5,
IF(ErfassungMDQ!CN62="b",4,
IF(ErfassungMDQ!CN62="c",3,
IF(ErfassungMDQ!CN62="d",2,
IF(ErfassungMDQ!CN62="e",1))))),
IF(MDQ!$W65=1,
IF(ErfassungMDQ!CN62="a",1,
IF(ErfassungMDQ!CN62="b",2,
IF(ErfassungMDQ!CN62="c",3,
IF(ErfassungMDQ!CN62="d",4,
IF(ErfassungMDQ!CN62="e",5))))),0))</f>
        <v>0</v>
      </c>
      <c r="CO62" s="278" t="b">
        <f>IF(MDQ!$W65=5,
IF(ErfassungMDQ!CO62="a",5,
IF(ErfassungMDQ!CO62="b",4,
IF(ErfassungMDQ!CO62="c",3,
IF(ErfassungMDQ!CO62="d",2,
IF(ErfassungMDQ!CO62="e",1))))),
IF(MDQ!$W65=1,
IF(ErfassungMDQ!CO62="a",1,
IF(ErfassungMDQ!CO62="b",2,
IF(ErfassungMDQ!CO62="c",3,
IF(ErfassungMDQ!CO62="d",4,
IF(ErfassungMDQ!CO62="e",5))))),0))</f>
        <v>0</v>
      </c>
      <c r="CP62" s="277" t="b">
        <f>IF(MDQ!$W65=5,
IF(ErfassungMDQ!CP62="a",5,
IF(ErfassungMDQ!CP62="b",4,
IF(ErfassungMDQ!CP62="c",3,
IF(ErfassungMDQ!CP62="d",2,
IF(ErfassungMDQ!CP62="e",1))))),
IF(MDQ!$W65=1,
IF(ErfassungMDQ!CP62="a",1,
IF(ErfassungMDQ!CP62="b",2,
IF(ErfassungMDQ!CP62="c",3,
IF(ErfassungMDQ!CP62="d",4,
IF(ErfassungMDQ!CP62="e",5))))),0))</f>
        <v>0</v>
      </c>
      <c r="CQ62" s="278" t="b">
        <f>IF(MDQ!$W65=5,
IF(ErfassungMDQ!CQ62="a",5,
IF(ErfassungMDQ!CQ62="b",4,
IF(ErfassungMDQ!CQ62="c",3,
IF(ErfassungMDQ!CQ62="d",2,
IF(ErfassungMDQ!CQ62="e",1))))),
IF(MDQ!$W65=1,
IF(ErfassungMDQ!CQ62="a",1,
IF(ErfassungMDQ!CQ62="b",2,
IF(ErfassungMDQ!CQ62="c",3,
IF(ErfassungMDQ!CQ62="d",4,
IF(ErfassungMDQ!CQ62="e",5))))),0))</f>
        <v>0</v>
      </c>
      <c r="CR62" s="277" t="b">
        <f>IF(MDQ!$W65=5,
IF(ErfassungMDQ!CR62="a",5,
IF(ErfassungMDQ!CR62="b",4,
IF(ErfassungMDQ!CR62="c",3,
IF(ErfassungMDQ!CR62="d",2,
IF(ErfassungMDQ!CR62="e",1))))),
IF(MDQ!$W65=1,
IF(ErfassungMDQ!CR62="a",1,
IF(ErfassungMDQ!CR62="b",2,
IF(ErfassungMDQ!CR62="c",3,
IF(ErfassungMDQ!CR62="d",4,
IF(ErfassungMDQ!CR62="e",5))))),0))</f>
        <v>0</v>
      </c>
      <c r="CS62" s="278" t="b">
        <f>IF(MDQ!$W65=5,
IF(ErfassungMDQ!CS62="a",5,
IF(ErfassungMDQ!CS62="b",4,
IF(ErfassungMDQ!CS62="c",3,
IF(ErfassungMDQ!CS62="d",2,
IF(ErfassungMDQ!CS62="e",1))))),
IF(MDQ!$W65=1,
IF(ErfassungMDQ!CS62="a",1,
IF(ErfassungMDQ!CS62="b",2,
IF(ErfassungMDQ!CS62="c",3,
IF(ErfassungMDQ!CS62="d",4,
IF(ErfassungMDQ!CS62="e",5))))),0))</f>
        <v>0</v>
      </c>
      <c r="CT62" s="277" t="b">
        <f>IF(MDQ!$W65=5,
IF(ErfassungMDQ!CT62="a",5,
IF(ErfassungMDQ!CT62="b",4,
IF(ErfassungMDQ!CT62="c",3,
IF(ErfassungMDQ!CT62="d",2,
IF(ErfassungMDQ!CT62="e",1))))),
IF(MDQ!$W65=1,
IF(ErfassungMDQ!CT62="a",1,
IF(ErfassungMDQ!CT62="b",2,
IF(ErfassungMDQ!CT62="c",3,
IF(ErfassungMDQ!CT62="d",4,
IF(ErfassungMDQ!CT62="e",5))))),0))</f>
        <v>0</v>
      </c>
      <c r="CU62" s="278" t="b">
        <f>IF(MDQ!$W65=5,
IF(ErfassungMDQ!CU62="a",5,
IF(ErfassungMDQ!CU62="b",4,
IF(ErfassungMDQ!CU62="c",3,
IF(ErfassungMDQ!CU62="d",2,
IF(ErfassungMDQ!CU62="e",1))))),
IF(MDQ!$W65=1,
IF(ErfassungMDQ!CU62="a",1,
IF(ErfassungMDQ!CU62="b",2,
IF(ErfassungMDQ!CU62="c",3,
IF(ErfassungMDQ!CU62="d",4,
IF(ErfassungMDQ!CU62="e",5))))),0))</f>
        <v>0</v>
      </c>
      <c r="CV62" s="277" t="b">
        <f>IF(MDQ!$W65=5,
IF(ErfassungMDQ!CV62="a",5,
IF(ErfassungMDQ!CV62="b",4,
IF(ErfassungMDQ!CV62="c",3,
IF(ErfassungMDQ!CV62="d",2,
IF(ErfassungMDQ!CV62="e",1))))),
IF(MDQ!$W65=1,
IF(ErfassungMDQ!CV62="a",1,
IF(ErfassungMDQ!CV62="b",2,
IF(ErfassungMDQ!CV62="c",3,
IF(ErfassungMDQ!CV62="d",4,
IF(ErfassungMDQ!CV62="e",5))))),0))</f>
        <v>0</v>
      </c>
      <c r="CW62" s="278" t="b">
        <f>IF(MDQ!$W65=5,
IF(ErfassungMDQ!CW62="a",5,
IF(ErfassungMDQ!CW62="b",4,
IF(ErfassungMDQ!CW62="c",3,
IF(ErfassungMDQ!CW62="d",2,
IF(ErfassungMDQ!CW62="e",1))))),
IF(MDQ!$W65=1,
IF(ErfassungMDQ!CW62="a",1,
IF(ErfassungMDQ!CW62="b",2,
IF(ErfassungMDQ!CW62="c",3,
IF(ErfassungMDQ!CW62="d",4,
IF(ErfassungMDQ!CW62="e",5))))),0))</f>
        <v>0</v>
      </c>
      <c r="CX62" s="277" t="b">
        <f>IF(MDQ!$W65=5,
IF(ErfassungMDQ!CX62="a",5,
IF(ErfassungMDQ!CX62="b",4,
IF(ErfassungMDQ!CX62="c",3,
IF(ErfassungMDQ!CX62="d",2,
IF(ErfassungMDQ!CX62="e",1))))),
IF(MDQ!$W65=1,
IF(ErfassungMDQ!CX62="a",1,
IF(ErfassungMDQ!CX62="b",2,
IF(ErfassungMDQ!CX62="c",3,
IF(ErfassungMDQ!CX62="d",4,
IF(ErfassungMDQ!CX62="e",5))))),0))</f>
        <v>0</v>
      </c>
      <c r="CY62" s="278" t="b">
        <f>IF(MDQ!$W65=5,
IF(ErfassungMDQ!CY62="a",5,
IF(ErfassungMDQ!CY62="b",4,
IF(ErfassungMDQ!CY62="c",3,
IF(ErfassungMDQ!CY62="d",2,
IF(ErfassungMDQ!CY62="e",1))))),
IF(MDQ!$W65=1,
IF(ErfassungMDQ!CY62="a",1,
IF(ErfassungMDQ!CY62="b",2,
IF(ErfassungMDQ!CY62="c",3,
IF(ErfassungMDQ!CY62="d",4,
IF(ErfassungMDQ!CY62="e",5))))),0))</f>
        <v>0</v>
      </c>
      <c r="CZ62" s="277" t="b">
        <f>IF(MDQ!$W65=5,
IF(ErfassungMDQ!CZ62="a",5,
IF(ErfassungMDQ!CZ62="b",4,
IF(ErfassungMDQ!CZ62="c",3,
IF(ErfassungMDQ!CZ62="d",2,
IF(ErfassungMDQ!CZ62="e",1))))),
IF(MDQ!$W65=1,
IF(ErfassungMDQ!CZ62="a",1,
IF(ErfassungMDQ!CZ62="b",2,
IF(ErfassungMDQ!CZ62="c",3,
IF(ErfassungMDQ!CZ62="d",4,
IF(ErfassungMDQ!CZ62="e",5))))),0))</f>
        <v>0</v>
      </c>
      <c r="DA62" s="278" t="b">
        <f>IF(MDQ!$W65=5,
IF(ErfassungMDQ!DA62="a",5,
IF(ErfassungMDQ!DA62="b",4,
IF(ErfassungMDQ!DA62="c",3,
IF(ErfassungMDQ!DA62="d",2,
IF(ErfassungMDQ!DA62="e",1))))),
IF(MDQ!$W65=1,
IF(ErfassungMDQ!DA62="a",1,
IF(ErfassungMDQ!DA62="b",2,
IF(ErfassungMDQ!DA62="c",3,
IF(ErfassungMDQ!DA62="d",4,
IF(ErfassungMDQ!DA62="e",5))))),0))</f>
        <v>0</v>
      </c>
      <c r="DB62" s="277" t="b">
        <f>IF(MDQ!$W65=5,
IF(ErfassungMDQ!DB62="a",5,
IF(ErfassungMDQ!DB62="b",4,
IF(ErfassungMDQ!DB62="c",3,
IF(ErfassungMDQ!DB62="d",2,
IF(ErfassungMDQ!DB62="e",1))))),
IF(MDQ!$W65=1,
IF(ErfassungMDQ!DB62="a",1,
IF(ErfassungMDQ!DB62="b",2,
IF(ErfassungMDQ!DB62="c",3,
IF(ErfassungMDQ!DB62="d",4,
IF(ErfassungMDQ!DB62="e",5))))),0))</f>
        <v>0</v>
      </c>
      <c r="DC62" s="278" t="b">
        <f>IF(MDQ!$W65=5,
IF(ErfassungMDQ!DC62="a",5,
IF(ErfassungMDQ!DC62="b",4,
IF(ErfassungMDQ!DC62="c",3,
IF(ErfassungMDQ!DC62="d",2,
IF(ErfassungMDQ!DC62="e",1))))),
IF(MDQ!$W65=1,
IF(ErfassungMDQ!DC62="a",1,
IF(ErfassungMDQ!DC62="b",2,
IF(ErfassungMDQ!DC62="c",3,
IF(ErfassungMDQ!DC62="d",4,
IF(ErfassungMDQ!DC62="e",5))))),0))</f>
        <v>0</v>
      </c>
      <c r="DD62" s="277" t="b">
        <f>IF(MDQ!$W65=5,
IF(ErfassungMDQ!DD62="a",5,
IF(ErfassungMDQ!DD62="b",4,
IF(ErfassungMDQ!DD62="c",3,
IF(ErfassungMDQ!DD62="d",2,
IF(ErfassungMDQ!DD62="e",1))))),
IF(MDQ!$W65=1,
IF(ErfassungMDQ!DD62="a",1,
IF(ErfassungMDQ!DD62="b",2,
IF(ErfassungMDQ!DD62="c",3,
IF(ErfassungMDQ!DD62="d",4,
IF(ErfassungMDQ!DD62="e",5))))),0))</f>
        <v>0</v>
      </c>
      <c r="DE62" s="278" t="b">
        <f>IF(MDQ!$W65=5,
IF(ErfassungMDQ!DE62="a",5,
IF(ErfassungMDQ!DE62="b",4,
IF(ErfassungMDQ!DE62="c",3,
IF(ErfassungMDQ!DE62="d",2,
IF(ErfassungMDQ!DE62="e",1))))),
IF(MDQ!$W65=1,
IF(ErfassungMDQ!DE62="a",1,
IF(ErfassungMDQ!DE62="b",2,
IF(ErfassungMDQ!DE62="c",3,
IF(ErfassungMDQ!DE62="d",4,
IF(ErfassungMDQ!DE62="e",5))))),0))</f>
        <v>0</v>
      </c>
      <c r="DF62" s="277" t="b">
        <f>IF(MDQ!$W65=5,
IF(ErfassungMDQ!DF62="a",5,
IF(ErfassungMDQ!DF62="b",4,
IF(ErfassungMDQ!DF62="c",3,
IF(ErfassungMDQ!DF62="d",2,
IF(ErfassungMDQ!DF62="e",1))))),
IF(MDQ!$W65=1,
IF(ErfassungMDQ!DF62="a",1,
IF(ErfassungMDQ!DF62="b",2,
IF(ErfassungMDQ!DF62="c",3,
IF(ErfassungMDQ!DF62="d",4,
IF(ErfassungMDQ!DF62="e",5))))),0))</f>
        <v>0</v>
      </c>
      <c r="DG62" s="278" t="b">
        <f>IF(MDQ!$W65=5,
IF(ErfassungMDQ!DG62="a",5,
IF(ErfassungMDQ!DG62="b",4,
IF(ErfassungMDQ!DG62="c",3,
IF(ErfassungMDQ!DG62="d",2,
IF(ErfassungMDQ!DG62="e",1))))),
IF(MDQ!$W65=1,
IF(ErfassungMDQ!DG62="a",1,
IF(ErfassungMDQ!DG62="b",2,
IF(ErfassungMDQ!DG62="c",3,
IF(ErfassungMDQ!DG62="d",4,
IF(ErfassungMDQ!DG62="e",5))))),0))</f>
        <v>0</v>
      </c>
      <c r="DH62" s="277" t="b">
        <f>IF(MDQ!$W65=5,
IF(ErfassungMDQ!DH62="a",5,
IF(ErfassungMDQ!DH62="b",4,
IF(ErfassungMDQ!DH62="c",3,
IF(ErfassungMDQ!DH62="d",2,
IF(ErfassungMDQ!DH62="e",1))))),
IF(MDQ!$W65=1,
IF(ErfassungMDQ!DH62="a",1,
IF(ErfassungMDQ!DH62="b",2,
IF(ErfassungMDQ!DH62="c",3,
IF(ErfassungMDQ!DH62="d",4,
IF(ErfassungMDQ!DH62="e",5))))),0))</f>
        <v>0</v>
      </c>
      <c r="DI62" s="278" t="b">
        <f>IF(MDQ!$W65=5,
IF(ErfassungMDQ!DI62="a",5,
IF(ErfassungMDQ!DI62="b",4,
IF(ErfassungMDQ!DI62="c",3,
IF(ErfassungMDQ!DI62="d",2,
IF(ErfassungMDQ!DI62="e",1))))),
IF(MDQ!$W65=1,
IF(ErfassungMDQ!DI62="a",1,
IF(ErfassungMDQ!DI62="b",2,
IF(ErfassungMDQ!DI62="c",3,
IF(ErfassungMDQ!DI62="d",4,
IF(ErfassungMDQ!DI62="e",5))))),0))</f>
        <v>0</v>
      </c>
      <c r="DJ62" s="277" t="b">
        <f>IF(MDQ!$W65=5,
IF(ErfassungMDQ!DJ62="a",5,
IF(ErfassungMDQ!DJ62="b",4,
IF(ErfassungMDQ!DJ62="c",3,
IF(ErfassungMDQ!DJ62="d",2,
IF(ErfassungMDQ!DJ62="e",1))))),
IF(MDQ!$W65=1,
IF(ErfassungMDQ!DJ62="a",1,
IF(ErfassungMDQ!DJ62="b",2,
IF(ErfassungMDQ!DJ62="c",3,
IF(ErfassungMDQ!DJ62="d",4,
IF(ErfassungMDQ!DJ62="e",5))))),0))</f>
        <v>0</v>
      </c>
      <c r="DK62" s="278" t="b">
        <f>IF(MDQ!$W65=5,
IF(ErfassungMDQ!DK62="a",5,
IF(ErfassungMDQ!DK62="b",4,
IF(ErfassungMDQ!DK62="c",3,
IF(ErfassungMDQ!DK62="d",2,
IF(ErfassungMDQ!DK62="e",1))))),
IF(MDQ!$W65=1,
IF(ErfassungMDQ!DK62="a",1,
IF(ErfassungMDQ!DK62="b",2,
IF(ErfassungMDQ!DK62="c",3,
IF(ErfassungMDQ!DK62="d",4,
IF(ErfassungMDQ!DK62="e",5))))),0))</f>
        <v>0</v>
      </c>
      <c r="DL62" s="277" t="b">
        <f>IF(MDQ!$W65=5,
IF(ErfassungMDQ!DL62="a",5,
IF(ErfassungMDQ!DL62="b",4,
IF(ErfassungMDQ!DL62="c",3,
IF(ErfassungMDQ!DL62="d",2,
IF(ErfassungMDQ!DL62="e",1))))),
IF(MDQ!$W65=1,
IF(ErfassungMDQ!DL62="a",1,
IF(ErfassungMDQ!DL62="b",2,
IF(ErfassungMDQ!DL62="c",3,
IF(ErfassungMDQ!DL62="d",4,
IF(ErfassungMDQ!DL62="e",5))))),0))</f>
        <v>0</v>
      </c>
      <c r="DM62" s="278" t="b">
        <f>IF(MDQ!$W65=5,
IF(ErfassungMDQ!DM62="a",5,
IF(ErfassungMDQ!DM62="b",4,
IF(ErfassungMDQ!DM62="c",3,
IF(ErfassungMDQ!DM62="d",2,
IF(ErfassungMDQ!DM62="e",1))))),
IF(MDQ!$W65=1,
IF(ErfassungMDQ!DM62="a",1,
IF(ErfassungMDQ!DM62="b",2,
IF(ErfassungMDQ!DM62="c",3,
IF(ErfassungMDQ!DM62="d",4,
IF(ErfassungMDQ!DM62="e",5))))),0))</f>
        <v>0</v>
      </c>
      <c r="DN62" s="277" t="b">
        <f>IF(MDQ!$W65=5,
IF(ErfassungMDQ!DN62="a",5,
IF(ErfassungMDQ!DN62="b",4,
IF(ErfassungMDQ!DN62="c",3,
IF(ErfassungMDQ!DN62="d",2,
IF(ErfassungMDQ!DN62="e",1))))),
IF(MDQ!$W65=1,
IF(ErfassungMDQ!DN62="a",1,
IF(ErfassungMDQ!DN62="b",2,
IF(ErfassungMDQ!DN62="c",3,
IF(ErfassungMDQ!DN62="d",4,
IF(ErfassungMDQ!DN62="e",5))))),0))</f>
        <v>0</v>
      </c>
      <c r="DO62" s="278" t="b">
        <f>IF(MDQ!$W65=5,
IF(ErfassungMDQ!DO62="a",5,
IF(ErfassungMDQ!DO62="b",4,
IF(ErfassungMDQ!DO62="c",3,
IF(ErfassungMDQ!DO62="d",2,
IF(ErfassungMDQ!DO62="e",1))))),
IF(MDQ!$W65=1,
IF(ErfassungMDQ!DO62="a",1,
IF(ErfassungMDQ!DO62="b",2,
IF(ErfassungMDQ!DO62="c",3,
IF(ErfassungMDQ!DO62="d",4,
IF(ErfassungMDQ!DO62="e",5))))),0))</f>
        <v>0</v>
      </c>
      <c r="DP62" s="277" t="b">
        <f>IF(MDQ!$W65=5,
IF(ErfassungMDQ!DP62="a",5,
IF(ErfassungMDQ!DP62="b",4,
IF(ErfassungMDQ!DP62="c",3,
IF(ErfassungMDQ!DP62="d",2,
IF(ErfassungMDQ!DP62="e",1))))),
IF(MDQ!$W65=1,
IF(ErfassungMDQ!DP62="a",1,
IF(ErfassungMDQ!DP62="b",2,
IF(ErfassungMDQ!DP62="c",3,
IF(ErfassungMDQ!DP62="d",4,
IF(ErfassungMDQ!DP62="e",5))))),0))</f>
        <v>0</v>
      </c>
      <c r="DQ62" s="278" t="b">
        <f>IF(MDQ!$W65=5,
IF(ErfassungMDQ!DQ62="a",5,
IF(ErfassungMDQ!DQ62="b",4,
IF(ErfassungMDQ!DQ62="c",3,
IF(ErfassungMDQ!DQ62="d",2,
IF(ErfassungMDQ!DQ62="e",1))))),
IF(MDQ!$W65=1,
IF(ErfassungMDQ!DQ62="a",1,
IF(ErfassungMDQ!DQ62="b",2,
IF(ErfassungMDQ!DQ62="c",3,
IF(ErfassungMDQ!DQ62="d",4,
IF(ErfassungMDQ!DQ62="e",5))))),0))</f>
        <v>0</v>
      </c>
      <c r="DR62" s="277" t="b">
        <f>IF(MDQ!$W65=5,
IF(ErfassungMDQ!DR62="a",5,
IF(ErfassungMDQ!DR62="b",4,
IF(ErfassungMDQ!DR62="c",3,
IF(ErfassungMDQ!DR62="d",2,
IF(ErfassungMDQ!DR62="e",1))))),
IF(MDQ!$W65=1,
IF(ErfassungMDQ!DR62="a",1,
IF(ErfassungMDQ!DR62="b",2,
IF(ErfassungMDQ!DR62="c",3,
IF(ErfassungMDQ!DR62="d",4,
IF(ErfassungMDQ!DR62="e",5))))),0))</f>
        <v>0</v>
      </c>
      <c r="DS62" s="278" t="b">
        <f>IF(MDQ!$W65=5,
IF(ErfassungMDQ!DS62="a",5,
IF(ErfassungMDQ!DS62="b",4,
IF(ErfassungMDQ!DS62="c",3,
IF(ErfassungMDQ!DS62="d",2,
IF(ErfassungMDQ!DS62="e",1))))),
IF(MDQ!$W65=1,
IF(ErfassungMDQ!DS62="a",1,
IF(ErfassungMDQ!DS62="b",2,
IF(ErfassungMDQ!DS62="c",3,
IF(ErfassungMDQ!DS62="d",4,
IF(ErfassungMDQ!DS62="e",5))))),0))</f>
        <v>0</v>
      </c>
      <c r="DT62" s="277" t="b">
        <f>IF(MDQ!$W65=5,
IF(ErfassungMDQ!DT62="a",5,
IF(ErfassungMDQ!DT62="b",4,
IF(ErfassungMDQ!DT62="c",3,
IF(ErfassungMDQ!DT62="d",2,
IF(ErfassungMDQ!DT62="e",1))))),
IF(MDQ!$W65=1,
IF(ErfassungMDQ!DT62="a",1,
IF(ErfassungMDQ!DT62="b",2,
IF(ErfassungMDQ!DT62="c",3,
IF(ErfassungMDQ!DT62="d",4,
IF(ErfassungMDQ!DT62="e",5))))),0))</f>
        <v>0</v>
      </c>
      <c r="DU62" s="278" t="b">
        <f>IF(MDQ!$W65=5,
IF(ErfassungMDQ!DU62="a",5,
IF(ErfassungMDQ!DU62="b",4,
IF(ErfassungMDQ!DU62="c",3,
IF(ErfassungMDQ!DU62="d",2,
IF(ErfassungMDQ!DU62="e",1))))),
IF(MDQ!$W65=1,
IF(ErfassungMDQ!DU62="a",1,
IF(ErfassungMDQ!DU62="b",2,
IF(ErfassungMDQ!DU62="c",3,
IF(ErfassungMDQ!DU62="d",4,
IF(ErfassungMDQ!DU62="e",5))))),0))</f>
        <v>0</v>
      </c>
      <c r="DV62" s="277" t="b">
        <f>IF(MDQ!$W65=5,
IF(ErfassungMDQ!DV62="a",5,
IF(ErfassungMDQ!DV62="b",4,
IF(ErfassungMDQ!DV62="c",3,
IF(ErfassungMDQ!DV62="d",2,
IF(ErfassungMDQ!DV62="e",1))))),
IF(MDQ!$W65=1,
IF(ErfassungMDQ!DV62="a",1,
IF(ErfassungMDQ!DV62="b",2,
IF(ErfassungMDQ!DV62="c",3,
IF(ErfassungMDQ!DV62="d",4,
IF(ErfassungMDQ!DV62="e",5))))),0))</f>
        <v>0</v>
      </c>
      <c r="DW62" s="278" t="b">
        <f>IF(MDQ!$W65=5,
IF(ErfassungMDQ!DW62="a",5,
IF(ErfassungMDQ!DW62="b",4,
IF(ErfassungMDQ!DW62="c",3,
IF(ErfassungMDQ!DW62="d",2,
IF(ErfassungMDQ!DW62="e",1))))),
IF(MDQ!$W65=1,
IF(ErfassungMDQ!DW62="a",1,
IF(ErfassungMDQ!DW62="b",2,
IF(ErfassungMDQ!DW62="c",3,
IF(ErfassungMDQ!DW62="d",4,
IF(ErfassungMDQ!DW62="e",5))))),0))</f>
        <v>0</v>
      </c>
      <c r="DX62" s="277" t="b">
        <f>IF(MDQ!$W65=5,
IF(ErfassungMDQ!DX62="a",5,
IF(ErfassungMDQ!DX62="b",4,
IF(ErfassungMDQ!DX62="c",3,
IF(ErfassungMDQ!DX62="d",2,
IF(ErfassungMDQ!DX62="e",1))))),
IF(MDQ!$W65=1,
IF(ErfassungMDQ!DX62="a",1,
IF(ErfassungMDQ!DX62="b",2,
IF(ErfassungMDQ!DX62="c",3,
IF(ErfassungMDQ!DX62="d",4,
IF(ErfassungMDQ!DX62="e",5))))),0))</f>
        <v>0</v>
      </c>
      <c r="DY62" s="278" t="b">
        <f>IF(MDQ!$W65=5,
IF(ErfassungMDQ!DY62="a",5,
IF(ErfassungMDQ!DY62="b",4,
IF(ErfassungMDQ!DY62="c",3,
IF(ErfassungMDQ!DY62="d",2,
IF(ErfassungMDQ!DY62="e",1))))),
IF(MDQ!$W65=1,
IF(ErfassungMDQ!DY62="a",1,
IF(ErfassungMDQ!DY62="b",2,
IF(ErfassungMDQ!DY62="c",3,
IF(ErfassungMDQ!DY62="d",4,
IF(ErfassungMDQ!DY62="e",5))))),0))</f>
        <v>0</v>
      </c>
      <c r="DZ62" s="277" t="b">
        <f>IF(MDQ!$W65=5,
IF(ErfassungMDQ!DZ62="a",5,
IF(ErfassungMDQ!DZ62="b",4,
IF(ErfassungMDQ!DZ62="c",3,
IF(ErfassungMDQ!DZ62="d",2,
IF(ErfassungMDQ!DZ62="e",1))))),
IF(MDQ!$W65=1,
IF(ErfassungMDQ!DZ62="a",1,
IF(ErfassungMDQ!DZ62="b",2,
IF(ErfassungMDQ!DZ62="c",3,
IF(ErfassungMDQ!DZ62="d",4,
IF(ErfassungMDQ!DZ62="e",5))))),0))</f>
        <v>0</v>
      </c>
      <c r="EA62" s="278" t="b">
        <f>IF(MDQ!$W65=5,
IF(ErfassungMDQ!EA62="a",5,
IF(ErfassungMDQ!EA62="b",4,
IF(ErfassungMDQ!EA62="c",3,
IF(ErfassungMDQ!EA62="d",2,
IF(ErfassungMDQ!EA62="e",1))))),
IF(MDQ!$W65=1,
IF(ErfassungMDQ!EA62="a",1,
IF(ErfassungMDQ!EA62="b",2,
IF(ErfassungMDQ!EA62="c",3,
IF(ErfassungMDQ!EA62="d",4,
IF(ErfassungMDQ!EA62="e",5))))),0))</f>
        <v>0</v>
      </c>
      <c r="EB62" s="116"/>
      <c r="EC62" s="116"/>
      <c r="ED62" s="116"/>
      <c r="EE62" s="116"/>
      <c r="EF62" s="116"/>
      <c r="EG62" s="116"/>
      <c r="EH62" s="116"/>
      <c r="EI62" s="116"/>
      <c r="EJ62" s="116"/>
      <c r="EK62" s="116"/>
      <c r="EL62" s="116"/>
      <c r="EM62" s="116"/>
      <c r="EN62" s="116"/>
      <c r="EO62" s="116"/>
      <c r="EP62" s="116"/>
      <c r="EQ62" s="116"/>
      <c r="ER62" s="116"/>
      <c r="ES62" s="116"/>
      <c r="ET62" s="116"/>
      <c r="EU62" s="116"/>
      <c r="EV62" s="116"/>
      <c r="EW62" s="116"/>
      <c r="EX62" s="116"/>
      <c r="EY62" s="116"/>
    </row>
    <row r="63" spans="1:155" ht="12.75" customHeight="1">
      <c r="A63" s="276">
        <v>56</v>
      </c>
      <c r="B63" s="277" t="b">
        <f>IF(MDQ!$W66=5,
IF(ErfassungMDQ!B63="a",5,
IF(ErfassungMDQ!B63="b",4,
IF(ErfassungMDQ!B63="c",3,
IF(ErfassungMDQ!B63="d",2,
IF(ErfassungMDQ!B63="e",1))))),
IF(MDQ!$W66=1,
IF(ErfassungMDQ!B63="a",1,
IF(ErfassungMDQ!B63="b",2,
IF(ErfassungMDQ!B63="c",3,
IF(ErfassungMDQ!B63="d",4,
IF(ErfassungMDQ!B63="e",5))))),0))</f>
        <v>0</v>
      </c>
      <c r="C63" s="278" t="b">
        <f>IF(MDQ!$W66=5,
IF(ErfassungMDQ!C63="a",5,
IF(ErfassungMDQ!C63="b",4,
IF(ErfassungMDQ!C63="c",3,
IF(ErfassungMDQ!C63="d",2,
IF(ErfassungMDQ!C63="e",1))))),
IF(MDQ!$W66=1,
IF(ErfassungMDQ!C63="a",1,
IF(ErfassungMDQ!C63="b",2,
IF(ErfassungMDQ!C63="c",3,
IF(ErfassungMDQ!C63="d",4,
IF(ErfassungMDQ!C63="e",5))))),0))</f>
        <v>0</v>
      </c>
      <c r="D63" s="277" t="b">
        <f>IF(MDQ!$W66=5,
IF(ErfassungMDQ!D63="a",5,
IF(ErfassungMDQ!D63="b",4,
IF(ErfassungMDQ!D63="c",3,
IF(ErfassungMDQ!D63="d",2,
IF(ErfassungMDQ!D63="e",1))))),
IF(MDQ!$W66=1,
IF(ErfassungMDQ!D63="a",1,
IF(ErfassungMDQ!D63="b",2,
IF(ErfassungMDQ!D63="c",3,
IF(ErfassungMDQ!D63="d",4,
IF(ErfassungMDQ!D63="e",5))))),0))</f>
        <v>0</v>
      </c>
      <c r="E63" s="278" t="b">
        <f>IF(MDQ!$W66=5,
IF(ErfassungMDQ!E63="a",5,
IF(ErfassungMDQ!E63="b",4,
IF(ErfassungMDQ!E63="c",3,
IF(ErfassungMDQ!E63="d",2,
IF(ErfassungMDQ!E63="e",1))))),
IF(MDQ!$W66=1,
IF(ErfassungMDQ!E63="a",1,
IF(ErfassungMDQ!E63="b",2,
IF(ErfassungMDQ!E63="c",3,
IF(ErfassungMDQ!E63="d",4,
IF(ErfassungMDQ!E63="e",5))))),0))</f>
        <v>0</v>
      </c>
      <c r="F63" s="277" t="b">
        <f>IF(MDQ!$W66=5,
IF(ErfassungMDQ!F63="a",5,
IF(ErfassungMDQ!F63="b",4,
IF(ErfassungMDQ!F63="c",3,
IF(ErfassungMDQ!F63="d",2,
IF(ErfassungMDQ!F63="e",1))))),
IF(MDQ!$W66=1,
IF(ErfassungMDQ!F63="a",1,
IF(ErfassungMDQ!F63="b",2,
IF(ErfassungMDQ!F63="c",3,
IF(ErfassungMDQ!F63="d",4,
IF(ErfassungMDQ!F63="e",5))))),0))</f>
        <v>0</v>
      </c>
      <c r="G63" s="278" t="b">
        <f>IF(MDQ!$W66=5,
IF(ErfassungMDQ!G63="a",5,
IF(ErfassungMDQ!G63="b",4,
IF(ErfassungMDQ!G63="c",3,
IF(ErfassungMDQ!G63="d",2,
IF(ErfassungMDQ!G63="e",1))))),
IF(MDQ!$W66=1,
IF(ErfassungMDQ!G63="a",1,
IF(ErfassungMDQ!G63="b",2,
IF(ErfassungMDQ!G63="c",3,
IF(ErfassungMDQ!G63="d",4,
IF(ErfassungMDQ!G63="e",5))))),0))</f>
        <v>0</v>
      </c>
      <c r="H63" s="277" t="b">
        <f>IF(MDQ!$W66=5,
IF(ErfassungMDQ!H63="a",5,
IF(ErfassungMDQ!H63="b",4,
IF(ErfassungMDQ!H63="c",3,
IF(ErfassungMDQ!H63="d",2,
IF(ErfassungMDQ!H63="e",1))))),
IF(MDQ!$W66=1,
IF(ErfassungMDQ!H63="a",1,
IF(ErfassungMDQ!H63="b",2,
IF(ErfassungMDQ!H63="c",3,
IF(ErfassungMDQ!H63="d",4,
IF(ErfassungMDQ!H63="e",5))))),0))</f>
        <v>0</v>
      </c>
      <c r="I63" s="278" t="b">
        <f>IF(MDQ!$W66=5,
IF(ErfassungMDQ!I63="a",5,
IF(ErfassungMDQ!I63="b",4,
IF(ErfassungMDQ!I63="c",3,
IF(ErfassungMDQ!I63="d",2,
IF(ErfassungMDQ!I63="e",1))))),
IF(MDQ!$W66=1,
IF(ErfassungMDQ!I63="a",1,
IF(ErfassungMDQ!I63="b",2,
IF(ErfassungMDQ!I63="c",3,
IF(ErfassungMDQ!I63="d",4,
IF(ErfassungMDQ!I63="e",5))))),0))</f>
        <v>0</v>
      </c>
      <c r="J63" s="277" t="b">
        <f>IF(MDQ!$W66=5,
IF(ErfassungMDQ!J63="a",5,
IF(ErfassungMDQ!J63="b",4,
IF(ErfassungMDQ!J63="c",3,
IF(ErfassungMDQ!J63="d",2,
IF(ErfassungMDQ!J63="e",1))))),
IF(MDQ!$W66=1,
IF(ErfassungMDQ!J63="a",1,
IF(ErfassungMDQ!J63="b",2,
IF(ErfassungMDQ!J63="c",3,
IF(ErfassungMDQ!J63="d",4,
IF(ErfassungMDQ!J63="e",5))))),0))</f>
        <v>0</v>
      </c>
      <c r="K63" s="278" t="b">
        <f>IF(MDQ!$W66=5,
IF(ErfassungMDQ!K63="a",5,
IF(ErfassungMDQ!K63="b",4,
IF(ErfassungMDQ!K63="c",3,
IF(ErfassungMDQ!K63="d",2,
IF(ErfassungMDQ!K63="e",1))))),
IF(MDQ!$W66=1,
IF(ErfassungMDQ!K63="a",1,
IF(ErfassungMDQ!K63="b",2,
IF(ErfassungMDQ!K63="c",3,
IF(ErfassungMDQ!K63="d",4,
IF(ErfassungMDQ!K63="e",5))))),0))</f>
        <v>0</v>
      </c>
      <c r="L63" s="277" t="b">
        <f>IF(MDQ!$W66=5,
IF(ErfassungMDQ!L63="a",5,
IF(ErfassungMDQ!L63="b",4,
IF(ErfassungMDQ!L63="c",3,
IF(ErfassungMDQ!L63="d",2,
IF(ErfassungMDQ!L63="e",1))))),
IF(MDQ!$W66=1,
IF(ErfassungMDQ!L63="a",1,
IF(ErfassungMDQ!L63="b",2,
IF(ErfassungMDQ!L63="c",3,
IF(ErfassungMDQ!L63="d",4,
IF(ErfassungMDQ!L63="e",5))))),0))</f>
        <v>0</v>
      </c>
      <c r="M63" s="278" t="b">
        <f>IF(MDQ!$W66=5,
IF(ErfassungMDQ!M63="a",5,
IF(ErfassungMDQ!M63="b",4,
IF(ErfassungMDQ!M63="c",3,
IF(ErfassungMDQ!M63="d",2,
IF(ErfassungMDQ!M63="e",1))))),
IF(MDQ!$W66=1,
IF(ErfassungMDQ!M63="a",1,
IF(ErfassungMDQ!M63="b",2,
IF(ErfassungMDQ!M63="c",3,
IF(ErfassungMDQ!M63="d",4,
IF(ErfassungMDQ!M63="e",5))))),0))</f>
        <v>0</v>
      </c>
      <c r="N63" s="277" t="b">
        <f>IF(MDQ!$W66=5,
IF(ErfassungMDQ!N63="a",5,
IF(ErfassungMDQ!N63="b",4,
IF(ErfassungMDQ!N63="c",3,
IF(ErfassungMDQ!N63="d",2,
IF(ErfassungMDQ!N63="e",1))))),
IF(MDQ!$W66=1,
IF(ErfassungMDQ!N63="a",1,
IF(ErfassungMDQ!N63="b",2,
IF(ErfassungMDQ!N63="c",3,
IF(ErfassungMDQ!N63="d",4,
IF(ErfassungMDQ!N63="e",5))))),0))</f>
        <v>0</v>
      </c>
      <c r="O63" s="278" t="b">
        <f>IF(MDQ!$W66=5,
IF(ErfassungMDQ!O63="a",5,
IF(ErfassungMDQ!O63="b",4,
IF(ErfassungMDQ!O63="c",3,
IF(ErfassungMDQ!O63="d",2,
IF(ErfassungMDQ!O63="e",1))))),
IF(MDQ!$W66=1,
IF(ErfassungMDQ!O63="a",1,
IF(ErfassungMDQ!O63="b",2,
IF(ErfassungMDQ!O63="c",3,
IF(ErfassungMDQ!O63="d",4,
IF(ErfassungMDQ!O63="e",5))))),0))</f>
        <v>0</v>
      </c>
      <c r="P63" s="277" t="b">
        <f>IF(MDQ!$W66=5,
IF(ErfassungMDQ!P63="a",5,
IF(ErfassungMDQ!P63="b",4,
IF(ErfassungMDQ!P63="c",3,
IF(ErfassungMDQ!P63="d",2,
IF(ErfassungMDQ!P63="e",1))))),
IF(MDQ!$W66=1,
IF(ErfassungMDQ!P63="a",1,
IF(ErfassungMDQ!P63="b",2,
IF(ErfassungMDQ!P63="c",3,
IF(ErfassungMDQ!P63="d",4,
IF(ErfassungMDQ!P63="e",5))))),0))</f>
        <v>0</v>
      </c>
      <c r="Q63" s="278" t="b">
        <f>IF(MDQ!$W66=5,
IF(ErfassungMDQ!Q63="a",5,
IF(ErfassungMDQ!Q63="b",4,
IF(ErfassungMDQ!Q63="c",3,
IF(ErfassungMDQ!Q63="d",2,
IF(ErfassungMDQ!Q63="e",1))))),
IF(MDQ!$W66=1,
IF(ErfassungMDQ!Q63="a",1,
IF(ErfassungMDQ!Q63="b",2,
IF(ErfassungMDQ!Q63="c",3,
IF(ErfassungMDQ!Q63="d",4,
IF(ErfassungMDQ!Q63="e",5))))),0))</f>
        <v>0</v>
      </c>
      <c r="R63" s="277" t="b">
        <f>IF(MDQ!$W66=5,
IF(ErfassungMDQ!R63="a",5,
IF(ErfassungMDQ!R63="b",4,
IF(ErfassungMDQ!R63="c",3,
IF(ErfassungMDQ!R63="d",2,
IF(ErfassungMDQ!R63="e",1))))),
IF(MDQ!$W66=1,
IF(ErfassungMDQ!R63="a",1,
IF(ErfassungMDQ!R63="b",2,
IF(ErfassungMDQ!R63="c",3,
IF(ErfassungMDQ!R63="d",4,
IF(ErfassungMDQ!R63="e",5))))),0))</f>
        <v>0</v>
      </c>
      <c r="S63" s="278" t="b">
        <f>IF(MDQ!$W66=5,
IF(ErfassungMDQ!S63="a",5,
IF(ErfassungMDQ!S63="b",4,
IF(ErfassungMDQ!S63="c",3,
IF(ErfassungMDQ!S63="d",2,
IF(ErfassungMDQ!S63="e",1))))),
IF(MDQ!$W66=1,
IF(ErfassungMDQ!S63="a",1,
IF(ErfassungMDQ!S63="b",2,
IF(ErfassungMDQ!S63="c",3,
IF(ErfassungMDQ!S63="d",4,
IF(ErfassungMDQ!S63="e",5))))),0))</f>
        <v>0</v>
      </c>
      <c r="T63" s="277" t="b">
        <f>IF(MDQ!$W66=5,
IF(ErfassungMDQ!T63="a",5,
IF(ErfassungMDQ!T63="b",4,
IF(ErfassungMDQ!T63="c",3,
IF(ErfassungMDQ!T63="d",2,
IF(ErfassungMDQ!T63="e",1))))),
IF(MDQ!$W66=1,
IF(ErfassungMDQ!T63="a",1,
IF(ErfassungMDQ!T63="b",2,
IF(ErfassungMDQ!T63="c",3,
IF(ErfassungMDQ!T63="d",4,
IF(ErfassungMDQ!T63="e",5))))),0))</f>
        <v>0</v>
      </c>
      <c r="U63" s="278" t="b">
        <f>IF(MDQ!$W66=5,
IF(ErfassungMDQ!U63="a",5,
IF(ErfassungMDQ!U63="b",4,
IF(ErfassungMDQ!U63="c",3,
IF(ErfassungMDQ!U63="d",2,
IF(ErfassungMDQ!U63="e",1))))),
IF(MDQ!$W66=1,
IF(ErfassungMDQ!U63="a",1,
IF(ErfassungMDQ!U63="b",2,
IF(ErfassungMDQ!U63="c",3,
IF(ErfassungMDQ!U63="d",4,
IF(ErfassungMDQ!U63="e",5))))),0))</f>
        <v>0</v>
      </c>
      <c r="V63" s="277" t="b">
        <f>IF(MDQ!$W66=5,
IF(ErfassungMDQ!V63="a",5,
IF(ErfassungMDQ!V63="b",4,
IF(ErfassungMDQ!V63="c",3,
IF(ErfassungMDQ!V63="d",2,
IF(ErfassungMDQ!V63="e",1))))),
IF(MDQ!$W66=1,
IF(ErfassungMDQ!V63="a",1,
IF(ErfassungMDQ!V63="b",2,
IF(ErfassungMDQ!V63="c",3,
IF(ErfassungMDQ!V63="d",4,
IF(ErfassungMDQ!V63="e",5))))),0))</f>
        <v>0</v>
      </c>
      <c r="W63" s="278" t="b">
        <f>IF(MDQ!$W66=5,
IF(ErfassungMDQ!W63="a",5,
IF(ErfassungMDQ!W63="b",4,
IF(ErfassungMDQ!W63="c",3,
IF(ErfassungMDQ!W63="d",2,
IF(ErfassungMDQ!W63="e",1))))),
IF(MDQ!$W66=1,
IF(ErfassungMDQ!W63="a",1,
IF(ErfassungMDQ!W63="b",2,
IF(ErfassungMDQ!W63="c",3,
IF(ErfassungMDQ!W63="d",4,
IF(ErfassungMDQ!W63="e",5))))),0))</f>
        <v>0</v>
      </c>
      <c r="X63" s="277" t="b">
        <f>IF(MDQ!$W66=5,
IF(ErfassungMDQ!X63="a",5,
IF(ErfassungMDQ!X63="b",4,
IF(ErfassungMDQ!X63="c",3,
IF(ErfassungMDQ!X63="d",2,
IF(ErfassungMDQ!X63="e",1))))),
IF(MDQ!$W66=1,
IF(ErfassungMDQ!X63="a",1,
IF(ErfassungMDQ!X63="b",2,
IF(ErfassungMDQ!X63="c",3,
IF(ErfassungMDQ!X63="d",4,
IF(ErfassungMDQ!X63="e",5))))),0))</f>
        <v>0</v>
      </c>
      <c r="Y63" s="278" t="b">
        <f>IF(MDQ!$W66=5,
IF(ErfassungMDQ!Y63="a",5,
IF(ErfassungMDQ!Y63="b",4,
IF(ErfassungMDQ!Y63="c",3,
IF(ErfassungMDQ!Y63="d",2,
IF(ErfassungMDQ!Y63="e",1))))),
IF(MDQ!$W66=1,
IF(ErfassungMDQ!Y63="a",1,
IF(ErfassungMDQ!Y63="b",2,
IF(ErfassungMDQ!Y63="c",3,
IF(ErfassungMDQ!Y63="d",4,
IF(ErfassungMDQ!Y63="e",5))))),0))</f>
        <v>0</v>
      </c>
      <c r="Z63" s="277" t="b">
        <f>IF(MDQ!$W66=5,
IF(ErfassungMDQ!Z63="a",5,
IF(ErfassungMDQ!Z63="b",4,
IF(ErfassungMDQ!Z63="c",3,
IF(ErfassungMDQ!Z63="d",2,
IF(ErfassungMDQ!Z63="e",1))))),
IF(MDQ!$W66=1,
IF(ErfassungMDQ!Z63="a",1,
IF(ErfassungMDQ!Z63="b",2,
IF(ErfassungMDQ!Z63="c",3,
IF(ErfassungMDQ!Z63="d",4,
IF(ErfassungMDQ!Z63="e",5))))),0))</f>
        <v>0</v>
      </c>
      <c r="AA63" s="278" t="b">
        <f>IF(MDQ!$W66=5,
IF(ErfassungMDQ!AA63="a",5,
IF(ErfassungMDQ!AA63="b",4,
IF(ErfassungMDQ!AA63="c",3,
IF(ErfassungMDQ!AA63="d",2,
IF(ErfassungMDQ!AA63="e",1))))),
IF(MDQ!$W66=1,
IF(ErfassungMDQ!AA63="a",1,
IF(ErfassungMDQ!AA63="b",2,
IF(ErfassungMDQ!AA63="c",3,
IF(ErfassungMDQ!AA63="d",4,
IF(ErfassungMDQ!AA63="e",5))))),0))</f>
        <v>0</v>
      </c>
      <c r="AB63" s="277" t="b">
        <f>IF(MDQ!$W66=5,
IF(ErfassungMDQ!AB63="a",5,
IF(ErfassungMDQ!AB63="b",4,
IF(ErfassungMDQ!AB63="c",3,
IF(ErfassungMDQ!AB63="d",2,
IF(ErfassungMDQ!AB63="e",1))))),
IF(MDQ!$W66=1,
IF(ErfassungMDQ!AB63="a",1,
IF(ErfassungMDQ!AB63="b",2,
IF(ErfassungMDQ!AB63="c",3,
IF(ErfassungMDQ!AB63="d",4,
IF(ErfassungMDQ!AB63="e",5))))),0))</f>
        <v>0</v>
      </c>
      <c r="AC63" s="278" t="b">
        <f>IF(MDQ!$W66=5,
IF(ErfassungMDQ!AC63="a",5,
IF(ErfassungMDQ!AC63="b",4,
IF(ErfassungMDQ!AC63="c",3,
IF(ErfassungMDQ!AC63="d",2,
IF(ErfassungMDQ!AC63="e",1))))),
IF(MDQ!$W66=1,
IF(ErfassungMDQ!AC63="a",1,
IF(ErfassungMDQ!AC63="b",2,
IF(ErfassungMDQ!AC63="c",3,
IF(ErfassungMDQ!AC63="d",4,
IF(ErfassungMDQ!AC63="e",5))))),0))</f>
        <v>0</v>
      </c>
      <c r="AD63" s="277" t="b">
        <f>IF(MDQ!$W66=5,
IF(ErfassungMDQ!AD63="a",5,
IF(ErfassungMDQ!AD63="b",4,
IF(ErfassungMDQ!AD63="c",3,
IF(ErfassungMDQ!AD63="d",2,
IF(ErfassungMDQ!AD63="e",1))))),
IF(MDQ!$W66=1,
IF(ErfassungMDQ!AD63="a",1,
IF(ErfassungMDQ!AD63="b",2,
IF(ErfassungMDQ!AD63="c",3,
IF(ErfassungMDQ!AD63="d",4,
IF(ErfassungMDQ!AD63="e",5))))),0))</f>
        <v>0</v>
      </c>
      <c r="AE63" s="278" t="b">
        <f>IF(MDQ!$W66=5,
IF(ErfassungMDQ!AE63="a",5,
IF(ErfassungMDQ!AE63="b",4,
IF(ErfassungMDQ!AE63="c",3,
IF(ErfassungMDQ!AE63="d",2,
IF(ErfassungMDQ!AE63="e",1))))),
IF(MDQ!$W66=1,
IF(ErfassungMDQ!AE63="a",1,
IF(ErfassungMDQ!AE63="b",2,
IF(ErfassungMDQ!AE63="c",3,
IF(ErfassungMDQ!AE63="d",4,
IF(ErfassungMDQ!AE63="e",5))))),0))</f>
        <v>0</v>
      </c>
      <c r="AF63" s="277" t="b">
        <f>IF(MDQ!$W66=5,
IF(ErfassungMDQ!AF63="a",5,
IF(ErfassungMDQ!AF63="b",4,
IF(ErfassungMDQ!AF63="c",3,
IF(ErfassungMDQ!AF63="d",2,
IF(ErfassungMDQ!AF63="e",1))))),
IF(MDQ!$W66=1,
IF(ErfassungMDQ!AF63="a",1,
IF(ErfassungMDQ!AF63="b",2,
IF(ErfassungMDQ!AF63="c",3,
IF(ErfassungMDQ!AF63="d",4,
IF(ErfassungMDQ!AF63="e",5))))),0))</f>
        <v>0</v>
      </c>
      <c r="AG63" s="278" t="b">
        <f>IF(MDQ!$W66=5,
IF(ErfassungMDQ!AG63="a",5,
IF(ErfassungMDQ!AG63="b",4,
IF(ErfassungMDQ!AG63="c",3,
IF(ErfassungMDQ!AG63="d",2,
IF(ErfassungMDQ!AG63="e",1))))),
IF(MDQ!$W66=1,
IF(ErfassungMDQ!AG63="a",1,
IF(ErfassungMDQ!AG63="b",2,
IF(ErfassungMDQ!AG63="c",3,
IF(ErfassungMDQ!AG63="d",4,
IF(ErfassungMDQ!AG63="e",5))))),0))</f>
        <v>0</v>
      </c>
      <c r="AH63" s="277" t="b">
        <f>IF(MDQ!$W66=5,
IF(ErfassungMDQ!AH63="a",5,
IF(ErfassungMDQ!AH63="b",4,
IF(ErfassungMDQ!AH63="c",3,
IF(ErfassungMDQ!AH63="d",2,
IF(ErfassungMDQ!AH63="e",1))))),
IF(MDQ!$W66=1,
IF(ErfassungMDQ!AH63="a",1,
IF(ErfassungMDQ!AH63="b",2,
IF(ErfassungMDQ!AH63="c",3,
IF(ErfassungMDQ!AH63="d",4,
IF(ErfassungMDQ!AH63="e",5))))),0))</f>
        <v>0</v>
      </c>
      <c r="AI63" s="278" t="b">
        <f>IF(MDQ!$W66=5,
IF(ErfassungMDQ!AI63="a",5,
IF(ErfassungMDQ!AI63="b",4,
IF(ErfassungMDQ!AI63="c",3,
IF(ErfassungMDQ!AI63="d",2,
IF(ErfassungMDQ!AI63="e",1))))),
IF(MDQ!$W66=1,
IF(ErfassungMDQ!AI63="a",1,
IF(ErfassungMDQ!AI63="b",2,
IF(ErfassungMDQ!AI63="c",3,
IF(ErfassungMDQ!AI63="d",4,
IF(ErfassungMDQ!AI63="e",5))))),0))</f>
        <v>0</v>
      </c>
      <c r="AJ63" s="277" t="b">
        <f>IF(MDQ!$W66=5,
IF(ErfassungMDQ!AJ63="a",5,
IF(ErfassungMDQ!AJ63="b",4,
IF(ErfassungMDQ!AJ63="c",3,
IF(ErfassungMDQ!AJ63="d",2,
IF(ErfassungMDQ!AJ63="e",1))))),
IF(MDQ!$W66=1,
IF(ErfassungMDQ!AJ63="a",1,
IF(ErfassungMDQ!AJ63="b",2,
IF(ErfassungMDQ!AJ63="c",3,
IF(ErfassungMDQ!AJ63="d",4,
IF(ErfassungMDQ!AJ63="e",5))))),0))</f>
        <v>0</v>
      </c>
      <c r="AK63" s="278" t="b">
        <f>IF(MDQ!$W66=5,
IF(ErfassungMDQ!AK63="a",5,
IF(ErfassungMDQ!AK63="b",4,
IF(ErfassungMDQ!AK63="c",3,
IF(ErfassungMDQ!AK63="d",2,
IF(ErfassungMDQ!AK63="e",1))))),
IF(MDQ!$W66=1,
IF(ErfassungMDQ!AK63="a",1,
IF(ErfassungMDQ!AK63="b",2,
IF(ErfassungMDQ!AK63="c",3,
IF(ErfassungMDQ!AK63="d",4,
IF(ErfassungMDQ!AK63="e",5))))),0))</f>
        <v>0</v>
      </c>
      <c r="AL63" s="277" t="b">
        <f>IF(MDQ!$W66=5,
IF(ErfassungMDQ!AL63="a",5,
IF(ErfassungMDQ!AL63="b",4,
IF(ErfassungMDQ!AL63="c",3,
IF(ErfassungMDQ!AL63="d",2,
IF(ErfassungMDQ!AL63="e",1))))),
IF(MDQ!$W66=1,
IF(ErfassungMDQ!AL63="a",1,
IF(ErfassungMDQ!AL63="b",2,
IF(ErfassungMDQ!AL63="c",3,
IF(ErfassungMDQ!AL63="d",4,
IF(ErfassungMDQ!AL63="e",5))))),0))</f>
        <v>0</v>
      </c>
      <c r="AM63" s="278" t="b">
        <f>IF(MDQ!$W66=5,
IF(ErfassungMDQ!AM63="a",5,
IF(ErfassungMDQ!AM63="b",4,
IF(ErfassungMDQ!AM63="c",3,
IF(ErfassungMDQ!AM63="d",2,
IF(ErfassungMDQ!AM63="e",1))))),
IF(MDQ!$W66=1,
IF(ErfassungMDQ!AM63="a",1,
IF(ErfassungMDQ!AM63="b",2,
IF(ErfassungMDQ!AM63="c",3,
IF(ErfassungMDQ!AM63="d",4,
IF(ErfassungMDQ!AM63="e",5))))),0))</f>
        <v>0</v>
      </c>
      <c r="AN63" s="277" t="b">
        <f>IF(MDQ!$W66=5,
IF(ErfassungMDQ!AN63="a",5,
IF(ErfassungMDQ!AN63="b",4,
IF(ErfassungMDQ!AN63="c",3,
IF(ErfassungMDQ!AN63="d",2,
IF(ErfassungMDQ!AN63="e",1))))),
IF(MDQ!$W66=1,
IF(ErfassungMDQ!AN63="a",1,
IF(ErfassungMDQ!AN63="b",2,
IF(ErfassungMDQ!AN63="c",3,
IF(ErfassungMDQ!AN63="d",4,
IF(ErfassungMDQ!AN63="e",5))))),0))</f>
        <v>0</v>
      </c>
      <c r="AO63" s="278" t="b">
        <f>IF(MDQ!$W66=5,
IF(ErfassungMDQ!AO63="a",5,
IF(ErfassungMDQ!AO63="b",4,
IF(ErfassungMDQ!AO63="c",3,
IF(ErfassungMDQ!AO63="d",2,
IF(ErfassungMDQ!AO63="e",1))))),
IF(MDQ!$W66=1,
IF(ErfassungMDQ!AO63="a",1,
IF(ErfassungMDQ!AO63="b",2,
IF(ErfassungMDQ!AO63="c",3,
IF(ErfassungMDQ!AO63="d",4,
IF(ErfassungMDQ!AO63="e",5))))),0))</f>
        <v>0</v>
      </c>
      <c r="AP63" s="277" t="b">
        <f>IF(MDQ!$W66=5,
IF(ErfassungMDQ!AP63="a",5,
IF(ErfassungMDQ!AP63="b",4,
IF(ErfassungMDQ!AP63="c",3,
IF(ErfassungMDQ!AP63="d",2,
IF(ErfassungMDQ!AP63="e",1))))),
IF(MDQ!$W66=1,
IF(ErfassungMDQ!AP63="a",1,
IF(ErfassungMDQ!AP63="b",2,
IF(ErfassungMDQ!AP63="c",3,
IF(ErfassungMDQ!AP63="d",4,
IF(ErfassungMDQ!AP63="e",5))))),0))</f>
        <v>0</v>
      </c>
      <c r="AQ63" s="278" t="b">
        <f>IF(MDQ!$W66=5,
IF(ErfassungMDQ!AQ63="a",5,
IF(ErfassungMDQ!AQ63="b",4,
IF(ErfassungMDQ!AQ63="c",3,
IF(ErfassungMDQ!AQ63="d",2,
IF(ErfassungMDQ!AQ63="e",1))))),
IF(MDQ!$W66=1,
IF(ErfassungMDQ!AQ63="a",1,
IF(ErfassungMDQ!AQ63="b",2,
IF(ErfassungMDQ!AQ63="c",3,
IF(ErfassungMDQ!AQ63="d",4,
IF(ErfassungMDQ!AQ63="e",5))))),0))</f>
        <v>0</v>
      </c>
      <c r="AR63" s="277" t="b">
        <f>IF(MDQ!$W66=5,
IF(ErfassungMDQ!AR63="a",5,
IF(ErfassungMDQ!AR63="b",4,
IF(ErfassungMDQ!AR63="c",3,
IF(ErfassungMDQ!AR63="d",2,
IF(ErfassungMDQ!AR63="e",1))))),
IF(MDQ!$W66=1,
IF(ErfassungMDQ!AR63="a",1,
IF(ErfassungMDQ!AR63="b",2,
IF(ErfassungMDQ!AR63="c",3,
IF(ErfassungMDQ!AR63="d",4,
IF(ErfassungMDQ!AR63="e",5))))),0))</f>
        <v>0</v>
      </c>
      <c r="AS63" s="278" t="b">
        <f>IF(MDQ!$W66=5,
IF(ErfassungMDQ!AS63="a",5,
IF(ErfassungMDQ!AS63="b",4,
IF(ErfassungMDQ!AS63="c",3,
IF(ErfassungMDQ!AS63="d",2,
IF(ErfassungMDQ!AS63="e",1))))),
IF(MDQ!$W66=1,
IF(ErfassungMDQ!AS63="a",1,
IF(ErfassungMDQ!AS63="b",2,
IF(ErfassungMDQ!AS63="c",3,
IF(ErfassungMDQ!AS63="d",4,
IF(ErfassungMDQ!AS63="e",5))))),0))</f>
        <v>0</v>
      </c>
      <c r="AT63" s="277" t="b">
        <f>IF(MDQ!$W66=5,
IF(ErfassungMDQ!AT63="a",5,
IF(ErfassungMDQ!AT63="b",4,
IF(ErfassungMDQ!AT63="c",3,
IF(ErfassungMDQ!AT63="d",2,
IF(ErfassungMDQ!AT63="e",1))))),
IF(MDQ!$W66=1,
IF(ErfassungMDQ!AT63="a",1,
IF(ErfassungMDQ!AT63="b",2,
IF(ErfassungMDQ!AT63="c",3,
IF(ErfassungMDQ!AT63="d",4,
IF(ErfassungMDQ!AT63="e",5))))),0))</f>
        <v>0</v>
      </c>
      <c r="AU63" s="278" t="b">
        <f>IF(MDQ!$W66=5,
IF(ErfassungMDQ!AU63="a",5,
IF(ErfassungMDQ!AU63="b",4,
IF(ErfassungMDQ!AU63="c",3,
IF(ErfassungMDQ!AU63="d",2,
IF(ErfassungMDQ!AU63="e",1))))),
IF(MDQ!$W66=1,
IF(ErfassungMDQ!AU63="a",1,
IF(ErfassungMDQ!AU63="b",2,
IF(ErfassungMDQ!AU63="c",3,
IF(ErfassungMDQ!AU63="d",4,
IF(ErfassungMDQ!AU63="e",5))))),0))</f>
        <v>0</v>
      </c>
      <c r="AV63" s="277" t="b">
        <f>IF(MDQ!$W66=5,
IF(ErfassungMDQ!AV63="a",5,
IF(ErfassungMDQ!AV63="b",4,
IF(ErfassungMDQ!AV63="c",3,
IF(ErfassungMDQ!AV63="d",2,
IF(ErfassungMDQ!AV63="e",1))))),
IF(MDQ!$W66=1,
IF(ErfassungMDQ!AV63="a",1,
IF(ErfassungMDQ!AV63="b",2,
IF(ErfassungMDQ!AV63="c",3,
IF(ErfassungMDQ!AV63="d",4,
IF(ErfassungMDQ!AV63="e",5))))),0))</f>
        <v>0</v>
      </c>
      <c r="AW63" s="278" t="b">
        <f>IF(MDQ!$W66=5,
IF(ErfassungMDQ!AW63="a",5,
IF(ErfassungMDQ!AW63="b",4,
IF(ErfassungMDQ!AW63="c",3,
IF(ErfassungMDQ!AW63="d",2,
IF(ErfassungMDQ!AW63="e",1))))),
IF(MDQ!$W66=1,
IF(ErfassungMDQ!AW63="a",1,
IF(ErfassungMDQ!AW63="b",2,
IF(ErfassungMDQ!AW63="c",3,
IF(ErfassungMDQ!AW63="d",4,
IF(ErfassungMDQ!AW63="e",5))))),0))</f>
        <v>0</v>
      </c>
      <c r="AX63" s="277" t="b">
        <f>IF(MDQ!$W66=5,
IF(ErfassungMDQ!AX63="a",5,
IF(ErfassungMDQ!AX63="b",4,
IF(ErfassungMDQ!AX63="c",3,
IF(ErfassungMDQ!AX63="d",2,
IF(ErfassungMDQ!AX63="e",1))))),
IF(MDQ!$W66=1,
IF(ErfassungMDQ!AX63="a",1,
IF(ErfassungMDQ!AX63="b",2,
IF(ErfassungMDQ!AX63="c",3,
IF(ErfassungMDQ!AX63="d",4,
IF(ErfassungMDQ!AX63="e",5))))),0))</f>
        <v>0</v>
      </c>
      <c r="AY63" s="278" t="b">
        <f>IF(MDQ!$W66=5,
IF(ErfassungMDQ!AY63="a",5,
IF(ErfassungMDQ!AY63="b",4,
IF(ErfassungMDQ!AY63="c",3,
IF(ErfassungMDQ!AY63="d",2,
IF(ErfassungMDQ!AY63="e",1))))),
IF(MDQ!$W66=1,
IF(ErfassungMDQ!AY63="a",1,
IF(ErfassungMDQ!AY63="b",2,
IF(ErfassungMDQ!AY63="c",3,
IF(ErfassungMDQ!AY63="d",4,
IF(ErfassungMDQ!AY63="e",5))))),0))</f>
        <v>0</v>
      </c>
      <c r="AZ63" s="277" t="b">
        <f>IF(MDQ!$W66=5,
IF(ErfassungMDQ!AZ63="a",5,
IF(ErfassungMDQ!AZ63="b",4,
IF(ErfassungMDQ!AZ63="c",3,
IF(ErfassungMDQ!AZ63="d",2,
IF(ErfassungMDQ!AZ63="e",1))))),
IF(MDQ!$W66=1,
IF(ErfassungMDQ!AZ63="a",1,
IF(ErfassungMDQ!AZ63="b",2,
IF(ErfassungMDQ!AZ63="c",3,
IF(ErfassungMDQ!AZ63="d",4,
IF(ErfassungMDQ!AZ63="e",5))))),0))</f>
        <v>0</v>
      </c>
      <c r="BA63" s="278" t="b">
        <f>IF(MDQ!$W66=5,
IF(ErfassungMDQ!BA63="a",5,
IF(ErfassungMDQ!BA63="b",4,
IF(ErfassungMDQ!BA63="c",3,
IF(ErfassungMDQ!BA63="d",2,
IF(ErfassungMDQ!BA63="e",1))))),
IF(MDQ!$W66=1,
IF(ErfassungMDQ!BA63="a",1,
IF(ErfassungMDQ!BA63="b",2,
IF(ErfassungMDQ!BA63="c",3,
IF(ErfassungMDQ!BA63="d",4,
IF(ErfassungMDQ!BA63="e",5))))),0))</f>
        <v>0</v>
      </c>
      <c r="BB63" s="277" t="b">
        <f>IF(MDQ!$W66=5,
IF(ErfassungMDQ!BB63="a",5,
IF(ErfassungMDQ!BB63="b",4,
IF(ErfassungMDQ!BB63="c",3,
IF(ErfassungMDQ!BB63="d",2,
IF(ErfassungMDQ!BB63="e",1))))),
IF(MDQ!$W66=1,
IF(ErfassungMDQ!BB63="a",1,
IF(ErfassungMDQ!BB63="b",2,
IF(ErfassungMDQ!BB63="c",3,
IF(ErfassungMDQ!BB63="d",4,
IF(ErfassungMDQ!BB63="e",5))))),0))</f>
        <v>0</v>
      </c>
      <c r="BC63" s="278" t="b">
        <f>IF(MDQ!$W66=5,
IF(ErfassungMDQ!BC63="a",5,
IF(ErfassungMDQ!BC63="b",4,
IF(ErfassungMDQ!BC63="c",3,
IF(ErfassungMDQ!BC63="d",2,
IF(ErfassungMDQ!BC63="e",1))))),
IF(MDQ!$W66=1,
IF(ErfassungMDQ!BC63="a",1,
IF(ErfassungMDQ!BC63="b",2,
IF(ErfassungMDQ!BC63="c",3,
IF(ErfassungMDQ!BC63="d",4,
IF(ErfassungMDQ!BC63="e",5))))),0))</f>
        <v>0</v>
      </c>
      <c r="BD63" s="277" t="b">
        <f>IF(MDQ!$W66=5,
IF(ErfassungMDQ!BD63="a",5,
IF(ErfassungMDQ!BD63="b",4,
IF(ErfassungMDQ!BD63="c",3,
IF(ErfassungMDQ!BD63="d",2,
IF(ErfassungMDQ!BD63="e",1))))),
IF(MDQ!$W66=1,
IF(ErfassungMDQ!BD63="a",1,
IF(ErfassungMDQ!BD63="b",2,
IF(ErfassungMDQ!BD63="c",3,
IF(ErfassungMDQ!BD63="d",4,
IF(ErfassungMDQ!BD63="e",5))))),0))</f>
        <v>0</v>
      </c>
      <c r="BE63" s="278" t="b">
        <f>IF(MDQ!$W66=5,
IF(ErfassungMDQ!BE63="a",5,
IF(ErfassungMDQ!BE63="b",4,
IF(ErfassungMDQ!BE63="c",3,
IF(ErfassungMDQ!BE63="d",2,
IF(ErfassungMDQ!BE63="e",1))))),
IF(MDQ!$W66=1,
IF(ErfassungMDQ!BE63="a",1,
IF(ErfassungMDQ!BE63="b",2,
IF(ErfassungMDQ!BE63="c",3,
IF(ErfassungMDQ!BE63="d",4,
IF(ErfassungMDQ!BE63="e",5))))),0))</f>
        <v>0</v>
      </c>
      <c r="BF63" s="277" t="b">
        <f>IF(MDQ!$W66=5,
IF(ErfassungMDQ!BF63="a",5,
IF(ErfassungMDQ!BF63="b",4,
IF(ErfassungMDQ!BF63="c",3,
IF(ErfassungMDQ!BF63="d",2,
IF(ErfassungMDQ!BF63="e",1))))),
IF(MDQ!$W66=1,
IF(ErfassungMDQ!BF63="a",1,
IF(ErfassungMDQ!BF63="b",2,
IF(ErfassungMDQ!BF63="c",3,
IF(ErfassungMDQ!BF63="d",4,
IF(ErfassungMDQ!BF63="e",5))))),0))</f>
        <v>0</v>
      </c>
      <c r="BG63" s="278" t="b">
        <f>IF(MDQ!$W66=5,
IF(ErfassungMDQ!BG63="a",5,
IF(ErfassungMDQ!BG63="b",4,
IF(ErfassungMDQ!BG63="c",3,
IF(ErfassungMDQ!BG63="d",2,
IF(ErfassungMDQ!BG63="e",1))))),
IF(MDQ!$W66=1,
IF(ErfassungMDQ!BG63="a",1,
IF(ErfassungMDQ!BG63="b",2,
IF(ErfassungMDQ!BG63="c",3,
IF(ErfassungMDQ!BG63="d",4,
IF(ErfassungMDQ!BG63="e",5))))),0))</f>
        <v>0</v>
      </c>
      <c r="BH63" s="277" t="b">
        <f>IF(MDQ!$W66=5,
IF(ErfassungMDQ!BH63="a",5,
IF(ErfassungMDQ!BH63="b",4,
IF(ErfassungMDQ!BH63="c",3,
IF(ErfassungMDQ!BH63="d",2,
IF(ErfassungMDQ!BH63="e",1))))),
IF(MDQ!$W66=1,
IF(ErfassungMDQ!BH63="a",1,
IF(ErfassungMDQ!BH63="b",2,
IF(ErfassungMDQ!BH63="c",3,
IF(ErfassungMDQ!BH63="d",4,
IF(ErfassungMDQ!BH63="e",5))))),0))</f>
        <v>0</v>
      </c>
      <c r="BI63" s="278" t="b">
        <f>IF(MDQ!$W66=5,
IF(ErfassungMDQ!BI63="a",5,
IF(ErfassungMDQ!BI63="b",4,
IF(ErfassungMDQ!BI63="c",3,
IF(ErfassungMDQ!BI63="d",2,
IF(ErfassungMDQ!BI63="e",1))))),
IF(MDQ!$W66=1,
IF(ErfassungMDQ!BI63="a",1,
IF(ErfassungMDQ!BI63="b",2,
IF(ErfassungMDQ!BI63="c",3,
IF(ErfassungMDQ!BI63="d",4,
IF(ErfassungMDQ!BI63="e",5))))),0))</f>
        <v>0</v>
      </c>
      <c r="BJ63" s="277" t="b">
        <f>IF(MDQ!$W66=5,
IF(ErfassungMDQ!BJ63="a",5,
IF(ErfassungMDQ!BJ63="b",4,
IF(ErfassungMDQ!BJ63="c",3,
IF(ErfassungMDQ!BJ63="d",2,
IF(ErfassungMDQ!BJ63="e",1))))),
IF(MDQ!$W66=1,
IF(ErfassungMDQ!BJ63="a",1,
IF(ErfassungMDQ!BJ63="b",2,
IF(ErfassungMDQ!BJ63="c",3,
IF(ErfassungMDQ!BJ63="d",4,
IF(ErfassungMDQ!BJ63="e",5))))),0))</f>
        <v>0</v>
      </c>
      <c r="BK63" s="278" t="b">
        <f>IF(MDQ!$W66=5,
IF(ErfassungMDQ!BK63="a",5,
IF(ErfassungMDQ!BK63="b",4,
IF(ErfassungMDQ!BK63="c",3,
IF(ErfassungMDQ!BK63="d",2,
IF(ErfassungMDQ!BK63="e",1))))),
IF(MDQ!$W66=1,
IF(ErfassungMDQ!BK63="a",1,
IF(ErfassungMDQ!BK63="b",2,
IF(ErfassungMDQ!BK63="c",3,
IF(ErfassungMDQ!BK63="d",4,
IF(ErfassungMDQ!BK63="e",5))))),0))</f>
        <v>0</v>
      </c>
      <c r="BL63" s="277" t="b">
        <f>IF(MDQ!$W66=5,
IF(ErfassungMDQ!BL63="a",5,
IF(ErfassungMDQ!BL63="b",4,
IF(ErfassungMDQ!BL63="c",3,
IF(ErfassungMDQ!BL63="d",2,
IF(ErfassungMDQ!BL63="e",1))))),
IF(MDQ!$W66=1,
IF(ErfassungMDQ!BL63="a",1,
IF(ErfassungMDQ!BL63="b",2,
IF(ErfassungMDQ!BL63="c",3,
IF(ErfassungMDQ!BL63="d",4,
IF(ErfassungMDQ!BL63="e",5))))),0))</f>
        <v>0</v>
      </c>
      <c r="BM63" s="278" t="b">
        <f>IF(MDQ!$W66=5,
IF(ErfassungMDQ!BM63="a",5,
IF(ErfassungMDQ!BM63="b",4,
IF(ErfassungMDQ!BM63="c",3,
IF(ErfassungMDQ!BM63="d",2,
IF(ErfassungMDQ!BM63="e",1))))),
IF(MDQ!$W66=1,
IF(ErfassungMDQ!BM63="a",1,
IF(ErfassungMDQ!BM63="b",2,
IF(ErfassungMDQ!BM63="c",3,
IF(ErfassungMDQ!BM63="d",4,
IF(ErfassungMDQ!BM63="e",5))))),0))</f>
        <v>0</v>
      </c>
      <c r="BN63" s="277" t="b">
        <f>IF(MDQ!$W66=5,
IF(ErfassungMDQ!BN63="a",5,
IF(ErfassungMDQ!BN63="b",4,
IF(ErfassungMDQ!BN63="c",3,
IF(ErfassungMDQ!BN63="d",2,
IF(ErfassungMDQ!BN63="e",1))))),
IF(MDQ!$W66=1,
IF(ErfassungMDQ!BN63="a",1,
IF(ErfassungMDQ!BN63="b",2,
IF(ErfassungMDQ!BN63="c",3,
IF(ErfassungMDQ!BN63="d",4,
IF(ErfassungMDQ!BN63="e",5))))),0))</f>
        <v>0</v>
      </c>
      <c r="BO63" s="278" t="b">
        <f>IF(MDQ!$W66=5,
IF(ErfassungMDQ!BO63="a",5,
IF(ErfassungMDQ!BO63="b",4,
IF(ErfassungMDQ!BO63="c",3,
IF(ErfassungMDQ!BO63="d",2,
IF(ErfassungMDQ!BO63="e",1))))),
IF(MDQ!$W66=1,
IF(ErfassungMDQ!BO63="a",1,
IF(ErfassungMDQ!BO63="b",2,
IF(ErfassungMDQ!BO63="c",3,
IF(ErfassungMDQ!BO63="d",4,
IF(ErfassungMDQ!BO63="e",5))))),0))</f>
        <v>0</v>
      </c>
      <c r="BP63" s="277" t="b">
        <f>IF(MDQ!$W66=5,
IF(ErfassungMDQ!BP63="a",5,
IF(ErfassungMDQ!BP63="b",4,
IF(ErfassungMDQ!BP63="c",3,
IF(ErfassungMDQ!BP63="d",2,
IF(ErfassungMDQ!BP63="e",1))))),
IF(MDQ!$W66=1,
IF(ErfassungMDQ!BP63="a",1,
IF(ErfassungMDQ!BP63="b",2,
IF(ErfassungMDQ!BP63="c",3,
IF(ErfassungMDQ!BP63="d",4,
IF(ErfassungMDQ!BP63="e",5))))),0))</f>
        <v>0</v>
      </c>
      <c r="BQ63" s="278" t="b">
        <f>IF(MDQ!$W66=5,
IF(ErfassungMDQ!BQ63="a",5,
IF(ErfassungMDQ!BQ63="b",4,
IF(ErfassungMDQ!BQ63="c",3,
IF(ErfassungMDQ!BQ63="d",2,
IF(ErfassungMDQ!BQ63="e",1))))),
IF(MDQ!$W66=1,
IF(ErfassungMDQ!BQ63="a",1,
IF(ErfassungMDQ!BQ63="b",2,
IF(ErfassungMDQ!BQ63="c",3,
IF(ErfassungMDQ!BQ63="d",4,
IF(ErfassungMDQ!BQ63="e",5))))),0))</f>
        <v>0</v>
      </c>
      <c r="BR63" s="277" t="b">
        <f>IF(MDQ!$W66=5,
IF(ErfassungMDQ!BR63="a",5,
IF(ErfassungMDQ!BR63="b",4,
IF(ErfassungMDQ!BR63="c",3,
IF(ErfassungMDQ!BR63="d",2,
IF(ErfassungMDQ!BR63="e",1))))),
IF(MDQ!$W66=1,
IF(ErfassungMDQ!BR63="a",1,
IF(ErfassungMDQ!BR63="b",2,
IF(ErfassungMDQ!BR63="c",3,
IF(ErfassungMDQ!BR63="d",4,
IF(ErfassungMDQ!BR63="e",5))))),0))</f>
        <v>0</v>
      </c>
      <c r="BS63" s="278" t="b">
        <f>IF(MDQ!$W66=5,
IF(ErfassungMDQ!BS63="a",5,
IF(ErfassungMDQ!BS63="b",4,
IF(ErfassungMDQ!BS63="c",3,
IF(ErfassungMDQ!BS63="d",2,
IF(ErfassungMDQ!BS63="e",1))))),
IF(MDQ!$W66=1,
IF(ErfassungMDQ!BS63="a",1,
IF(ErfassungMDQ!BS63="b",2,
IF(ErfassungMDQ!BS63="c",3,
IF(ErfassungMDQ!BS63="d",4,
IF(ErfassungMDQ!BS63="e",5))))),0))</f>
        <v>0</v>
      </c>
      <c r="BT63" s="277" t="b">
        <f>IF(MDQ!$W66=5,
IF(ErfassungMDQ!BT63="a",5,
IF(ErfassungMDQ!BT63="b",4,
IF(ErfassungMDQ!BT63="c",3,
IF(ErfassungMDQ!BT63="d",2,
IF(ErfassungMDQ!BT63="e",1))))),
IF(MDQ!$W66=1,
IF(ErfassungMDQ!BT63="a",1,
IF(ErfassungMDQ!BT63="b",2,
IF(ErfassungMDQ!BT63="c",3,
IF(ErfassungMDQ!BT63="d",4,
IF(ErfassungMDQ!BT63="e",5))))),0))</f>
        <v>0</v>
      </c>
      <c r="BU63" s="278" t="b">
        <f>IF(MDQ!$W66=5,
IF(ErfassungMDQ!BU63="a",5,
IF(ErfassungMDQ!BU63="b",4,
IF(ErfassungMDQ!BU63="c",3,
IF(ErfassungMDQ!BU63="d",2,
IF(ErfassungMDQ!BU63="e",1))))),
IF(MDQ!$W66=1,
IF(ErfassungMDQ!BU63="a",1,
IF(ErfassungMDQ!BU63="b",2,
IF(ErfassungMDQ!BU63="c",3,
IF(ErfassungMDQ!BU63="d",4,
IF(ErfassungMDQ!BU63="e",5))))),0))</f>
        <v>0</v>
      </c>
      <c r="BV63" s="277" t="b">
        <f>IF(MDQ!$W66=5,
IF(ErfassungMDQ!BV63="a",5,
IF(ErfassungMDQ!BV63="b",4,
IF(ErfassungMDQ!BV63="c",3,
IF(ErfassungMDQ!BV63="d",2,
IF(ErfassungMDQ!BV63="e",1))))),
IF(MDQ!$W66=1,
IF(ErfassungMDQ!BV63="a",1,
IF(ErfassungMDQ!BV63="b",2,
IF(ErfassungMDQ!BV63="c",3,
IF(ErfassungMDQ!BV63="d",4,
IF(ErfassungMDQ!BV63="e",5))))),0))</f>
        <v>0</v>
      </c>
      <c r="BW63" s="278" t="b">
        <f>IF(MDQ!$W66=5,
IF(ErfassungMDQ!BW63="a",5,
IF(ErfassungMDQ!BW63="b",4,
IF(ErfassungMDQ!BW63="c",3,
IF(ErfassungMDQ!BW63="d",2,
IF(ErfassungMDQ!BW63="e",1))))),
IF(MDQ!$W66=1,
IF(ErfassungMDQ!BW63="a",1,
IF(ErfassungMDQ!BW63="b",2,
IF(ErfassungMDQ!BW63="c",3,
IF(ErfassungMDQ!BW63="d",4,
IF(ErfassungMDQ!BW63="e",5))))),0))</f>
        <v>0</v>
      </c>
      <c r="BX63" s="277" t="b">
        <f>IF(MDQ!$W66=5,
IF(ErfassungMDQ!BX63="a",5,
IF(ErfassungMDQ!BX63="b",4,
IF(ErfassungMDQ!BX63="c",3,
IF(ErfassungMDQ!BX63="d",2,
IF(ErfassungMDQ!BX63="e",1))))),
IF(MDQ!$W66=1,
IF(ErfassungMDQ!BX63="a",1,
IF(ErfassungMDQ!BX63="b",2,
IF(ErfassungMDQ!BX63="c",3,
IF(ErfassungMDQ!BX63="d",4,
IF(ErfassungMDQ!BX63="e",5))))),0))</f>
        <v>0</v>
      </c>
      <c r="BY63" s="278" t="b">
        <f>IF(MDQ!$W66=5,
IF(ErfassungMDQ!BY63="a",5,
IF(ErfassungMDQ!BY63="b",4,
IF(ErfassungMDQ!BY63="c",3,
IF(ErfassungMDQ!BY63="d",2,
IF(ErfassungMDQ!BY63="e",1))))),
IF(MDQ!$W66=1,
IF(ErfassungMDQ!BY63="a",1,
IF(ErfassungMDQ!BY63="b",2,
IF(ErfassungMDQ!BY63="c",3,
IF(ErfassungMDQ!BY63="d",4,
IF(ErfassungMDQ!BY63="e",5))))),0))</f>
        <v>0</v>
      </c>
      <c r="BZ63" s="277" t="b">
        <f>IF(MDQ!$W66=5,
IF(ErfassungMDQ!BZ63="a",5,
IF(ErfassungMDQ!BZ63="b",4,
IF(ErfassungMDQ!BZ63="c",3,
IF(ErfassungMDQ!BZ63="d",2,
IF(ErfassungMDQ!BZ63="e",1))))),
IF(MDQ!$W66=1,
IF(ErfassungMDQ!BZ63="a",1,
IF(ErfassungMDQ!BZ63="b",2,
IF(ErfassungMDQ!BZ63="c",3,
IF(ErfassungMDQ!BZ63="d",4,
IF(ErfassungMDQ!BZ63="e",5))))),0))</f>
        <v>0</v>
      </c>
      <c r="CA63" s="278" t="b">
        <f>IF(MDQ!$W66=5,
IF(ErfassungMDQ!CA63="a",5,
IF(ErfassungMDQ!CA63="b",4,
IF(ErfassungMDQ!CA63="c",3,
IF(ErfassungMDQ!CA63="d",2,
IF(ErfassungMDQ!CA63="e",1))))),
IF(MDQ!$W66=1,
IF(ErfassungMDQ!CA63="a",1,
IF(ErfassungMDQ!CA63="b",2,
IF(ErfassungMDQ!CA63="c",3,
IF(ErfassungMDQ!CA63="d",4,
IF(ErfassungMDQ!CA63="e",5))))),0))</f>
        <v>0</v>
      </c>
      <c r="CB63" s="277" t="b">
        <f>IF(MDQ!$W66=5,
IF(ErfassungMDQ!CB63="a",5,
IF(ErfassungMDQ!CB63="b",4,
IF(ErfassungMDQ!CB63="c",3,
IF(ErfassungMDQ!CB63="d",2,
IF(ErfassungMDQ!CB63="e",1))))),
IF(MDQ!$W66=1,
IF(ErfassungMDQ!CB63="a",1,
IF(ErfassungMDQ!CB63="b",2,
IF(ErfassungMDQ!CB63="c",3,
IF(ErfassungMDQ!CB63="d",4,
IF(ErfassungMDQ!CB63="e",5))))),0))</f>
        <v>0</v>
      </c>
      <c r="CC63" s="278" t="b">
        <f>IF(MDQ!$W66=5,
IF(ErfassungMDQ!CC63="a",5,
IF(ErfassungMDQ!CC63="b",4,
IF(ErfassungMDQ!CC63="c",3,
IF(ErfassungMDQ!CC63="d",2,
IF(ErfassungMDQ!CC63="e",1))))),
IF(MDQ!$W66=1,
IF(ErfassungMDQ!CC63="a",1,
IF(ErfassungMDQ!CC63="b",2,
IF(ErfassungMDQ!CC63="c",3,
IF(ErfassungMDQ!CC63="d",4,
IF(ErfassungMDQ!CC63="e",5))))),0))</f>
        <v>0</v>
      </c>
      <c r="CD63" s="277" t="b">
        <f>IF(MDQ!$W66=5,
IF(ErfassungMDQ!CD63="a",5,
IF(ErfassungMDQ!CD63="b",4,
IF(ErfassungMDQ!CD63="c",3,
IF(ErfassungMDQ!CD63="d",2,
IF(ErfassungMDQ!CD63="e",1))))),
IF(MDQ!$W66=1,
IF(ErfassungMDQ!CD63="a",1,
IF(ErfassungMDQ!CD63="b",2,
IF(ErfassungMDQ!CD63="c",3,
IF(ErfassungMDQ!CD63="d",4,
IF(ErfassungMDQ!CD63="e",5))))),0))</f>
        <v>0</v>
      </c>
      <c r="CE63" s="278" t="b">
        <f>IF(MDQ!$W66=5,
IF(ErfassungMDQ!CE63="a",5,
IF(ErfassungMDQ!CE63="b",4,
IF(ErfassungMDQ!CE63="c",3,
IF(ErfassungMDQ!CE63="d",2,
IF(ErfassungMDQ!CE63="e",1))))),
IF(MDQ!$W66=1,
IF(ErfassungMDQ!CE63="a",1,
IF(ErfassungMDQ!CE63="b",2,
IF(ErfassungMDQ!CE63="c",3,
IF(ErfassungMDQ!CE63="d",4,
IF(ErfassungMDQ!CE63="e",5))))),0))</f>
        <v>0</v>
      </c>
      <c r="CF63" s="277" t="b">
        <f>IF(MDQ!$W66=5,
IF(ErfassungMDQ!CF63="a",5,
IF(ErfassungMDQ!CF63="b",4,
IF(ErfassungMDQ!CF63="c",3,
IF(ErfassungMDQ!CF63="d",2,
IF(ErfassungMDQ!CF63="e",1))))),
IF(MDQ!$W66=1,
IF(ErfassungMDQ!CF63="a",1,
IF(ErfassungMDQ!CF63="b",2,
IF(ErfassungMDQ!CF63="c",3,
IF(ErfassungMDQ!CF63="d",4,
IF(ErfassungMDQ!CF63="e",5))))),0))</f>
        <v>0</v>
      </c>
      <c r="CG63" s="278" t="b">
        <f>IF(MDQ!$W66=5,
IF(ErfassungMDQ!CG63="a",5,
IF(ErfassungMDQ!CG63="b",4,
IF(ErfassungMDQ!CG63="c",3,
IF(ErfassungMDQ!CG63="d",2,
IF(ErfassungMDQ!CG63="e",1))))),
IF(MDQ!$W66=1,
IF(ErfassungMDQ!CG63="a",1,
IF(ErfassungMDQ!CG63="b",2,
IF(ErfassungMDQ!CG63="c",3,
IF(ErfassungMDQ!CG63="d",4,
IF(ErfassungMDQ!CG63="e",5))))),0))</f>
        <v>0</v>
      </c>
      <c r="CH63" s="277" t="b">
        <f>IF(MDQ!$W66=5,
IF(ErfassungMDQ!CH63="a",5,
IF(ErfassungMDQ!CH63="b",4,
IF(ErfassungMDQ!CH63="c",3,
IF(ErfassungMDQ!CH63="d",2,
IF(ErfassungMDQ!CH63="e",1))))),
IF(MDQ!$W66=1,
IF(ErfassungMDQ!CH63="a",1,
IF(ErfassungMDQ!CH63="b",2,
IF(ErfassungMDQ!CH63="c",3,
IF(ErfassungMDQ!CH63="d",4,
IF(ErfassungMDQ!CH63="e",5))))),0))</f>
        <v>0</v>
      </c>
      <c r="CI63" s="278" t="b">
        <f>IF(MDQ!$W66=5,
IF(ErfassungMDQ!CI63="a",5,
IF(ErfassungMDQ!CI63="b",4,
IF(ErfassungMDQ!CI63="c",3,
IF(ErfassungMDQ!CI63="d",2,
IF(ErfassungMDQ!CI63="e",1))))),
IF(MDQ!$W66=1,
IF(ErfassungMDQ!CI63="a",1,
IF(ErfassungMDQ!CI63="b",2,
IF(ErfassungMDQ!CI63="c",3,
IF(ErfassungMDQ!CI63="d",4,
IF(ErfassungMDQ!CI63="e",5))))),0))</f>
        <v>0</v>
      </c>
      <c r="CJ63" s="277" t="b">
        <f>IF(MDQ!$W66=5,
IF(ErfassungMDQ!CJ63="a",5,
IF(ErfassungMDQ!CJ63="b",4,
IF(ErfassungMDQ!CJ63="c",3,
IF(ErfassungMDQ!CJ63="d",2,
IF(ErfassungMDQ!CJ63="e",1))))),
IF(MDQ!$W66=1,
IF(ErfassungMDQ!CJ63="a",1,
IF(ErfassungMDQ!CJ63="b",2,
IF(ErfassungMDQ!CJ63="c",3,
IF(ErfassungMDQ!CJ63="d",4,
IF(ErfassungMDQ!CJ63="e",5))))),0))</f>
        <v>0</v>
      </c>
      <c r="CK63" s="278" t="b">
        <f>IF(MDQ!$W66=5,
IF(ErfassungMDQ!CK63="a",5,
IF(ErfassungMDQ!CK63="b",4,
IF(ErfassungMDQ!CK63="c",3,
IF(ErfassungMDQ!CK63="d",2,
IF(ErfassungMDQ!CK63="e",1))))),
IF(MDQ!$W66=1,
IF(ErfassungMDQ!CK63="a",1,
IF(ErfassungMDQ!CK63="b",2,
IF(ErfassungMDQ!CK63="c",3,
IF(ErfassungMDQ!CK63="d",4,
IF(ErfassungMDQ!CK63="e",5))))),0))</f>
        <v>0</v>
      </c>
      <c r="CL63" s="277" t="b">
        <f>IF(MDQ!$W66=5,
IF(ErfassungMDQ!CL63="a",5,
IF(ErfassungMDQ!CL63="b",4,
IF(ErfassungMDQ!CL63="c",3,
IF(ErfassungMDQ!CL63="d",2,
IF(ErfassungMDQ!CL63="e",1))))),
IF(MDQ!$W66=1,
IF(ErfassungMDQ!CL63="a",1,
IF(ErfassungMDQ!CL63="b",2,
IF(ErfassungMDQ!CL63="c",3,
IF(ErfassungMDQ!CL63="d",4,
IF(ErfassungMDQ!CL63="e",5))))),0))</f>
        <v>0</v>
      </c>
      <c r="CM63" s="278" t="b">
        <f>IF(MDQ!$W66=5,
IF(ErfassungMDQ!CM63="a",5,
IF(ErfassungMDQ!CM63="b",4,
IF(ErfassungMDQ!CM63="c",3,
IF(ErfassungMDQ!CM63="d",2,
IF(ErfassungMDQ!CM63="e",1))))),
IF(MDQ!$W66=1,
IF(ErfassungMDQ!CM63="a",1,
IF(ErfassungMDQ!CM63="b",2,
IF(ErfassungMDQ!CM63="c",3,
IF(ErfassungMDQ!CM63="d",4,
IF(ErfassungMDQ!CM63="e",5))))),0))</f>
        <v>0</v>
      </c>
      <c r="CN63" s="277" t="b">
        <f>IF(MDQ!$W66=5,
IF(ErfassungMDQ!CN63="a",5,
IF(ErfassungMDQ!CN63="b",4,
IF(ErfassungMDQ!CN63="c",3,
IF(ErfassungMDQ!CN63="d",2,
IF(ErfassungMDQ!CN63="e",1))))),
IF(MDQ!$W66=1,
IF(ErfassungMDQ!CN63="a",1,
IF(ErfassungMDQ!CN63="b",2,
IF(ErfassungMDQ!CN63="c",3,
IF(ErfassungMDQ!CN63="d",4,
IF(ErfassungMDQ!CN63="e",5))))),0))</f>
        <v>0</v>
      </c>
      <c r="CO63" s="278" t="b">
        <f>IF(MDQ!$W66=5,
IF(ErfassungMDQ!CO63="a",5,
IF(ErfassungMDQ!CO63="b",4,
IF(ErfassungMDQ!CO63="c",3,
IF(ErfassungMDQ!CO63="d",2,
IF(ErfassungMDQ!CO63="e",1))))),
IF(MDQ!$W66=1,
IF(ErfassungMDQ!CO63="a",1,
IF(ErfassungMDQ!CO63="b",2,
IF(ErfassungMDQ!CO63="c",3,
IF(ErfassungMDQ!CO63="d",4,
IF(ErfassungMDQ!CO63="e",5))))),0))</f>
        <v>0</v>
      </c>
      <c r="CP63" s="277" t="b">
        <f>IF(MDQ!$W66=5,
IF(ErfassungMDQ!CP63="a",5,
IF(ErfassungMDQ!CP63="b",4,
IF(ErfassungMDQ!CP63="c",3,
IF(ErfassungMDQ!CP63="d",2,
IF(ErfassungMDQ!CP63="e",1))))),
IF(MDQ!$W66=1,
IF(ErfassungMDQ!CP63="a",1,
IF(ErfassungMDQ!CP63="b",2,
IF(ErfassungMDQ!CP63="c",3,
IF(ErfassungMDQ!CP63="d",4,
IF(ErfassungMDQ!CP63="e",5))))),0))</f>
        <v>0</v>
      </c>
      <c r="CQ63" s="278" t="b">
        <f>IF(MDQ!$W66=5,
IF(ErfassungMDQ!CQ63="a",5,
IF(ErfassungMDQ!CQ63="b",4,
IF(ErfassungMDQ!CQ63="c",3,
IF(ErfassungMDQ!CQ63="d",2,
IF(ErfassungMDQ!CQ63="e",1))))),
IF(MDQ!$W66=1,
IF(ErfassungMDQ!CQ63="a",1,
IF(ErfassungMDQ!CQ63="b",2,
IF(ErfassungMDQ!CQ63="c",3,
IF(ErfassungMDQ!CQ63="d",4,
IF(ErfassungMDQ!CQ63="e",5))))),0))</f>
        <v>0</v>
      </c>
      <c r="CR63" s="277" t="b">
        <f>IF(MDQ!$W66=5,
IF(ErfassungMDQ!CR63="a",5,
IF(ErfassungMDQ!CR63="b",4,
IF(ErfassungMDQ!CR63="c",3,
IF(ErfassungMDQ!CR63="d",2,
IF(ErfassungMDQ!CR63="e",1))))),
IF(MDQ!$W66=1,
IF(ErfassungMDQ!CR63="a",1,
IF(ErfassungMDQ!CR63="b",2,
IF(ErfassungMDQ!CR63="c",3,
IF(ErfassungMDQ!CR63="d",4,
IF(ErfassungMDQ!CR63="e",5))))),0))</f>
        <v>0</v>
      </c>
      <c r="CS63" s="278" t="b">
        <f>IF(MDQ!$W66=5,
IF(ErfassungMDQ!CS63="a",5,
IF(ErfassungMDQ!CS63="b",4,
IF(ErfassungMDQ!CS63="c",3,
IF(ErfassungMDQ!CS63="d",2,
IF(ErfassungMDQ!CS63="e",1))))),
IF(MDQ!$W66=1,
IF(ErfassungMDQ!CS63="a",1,
IF(ErfassungMDQ!CS63="b",2,
IF(ErfassungMDQ!CS63="c",3,
IF(ErfassungMDQ!CS63="d",4,
IF(ErfassungMDQ!CS63="e",5))))),0))</f>
        <v>0</v>
      </c>
      <c r="CT63" s="277" t="b">
        <f>IF(MDQ!$W66=5,
IF(ErfassungMDQ!CT63="a",5,
IF(ErfassungMDQ!CT63="b",4,
IF(ErfassungMDQ!CT63="c",3,
IF(ErfassungMDQ!CT63="d",2,
IF(ErfassungMDQ!CT63="e",1))))),
IF(MDQ!$W66=1,
IF(ErfassungMDQ!CT63="a",1,
IF(ErfassungMDQ!CT63="b",2,
IF(ErfassungMDQ!CT63="c",3,
IF(ErfassungMDQ!CT63="d",4,
IF(ErfassungMDQ!CT63="e",5))))),0))</f>
        <v>0</v>
      </c>
      <c r="CU63" s="278" t="b">
        <f>IF(MDQ!$W66=5,
IF(ErfassungMDQ!CU63="a",5,
IF(ErfassungMDQ!CU63="b",4,
IF(ErfassungMDQ!CU63="c",3,
IF(ErfassungMDQ!CU63="d",2,
IF(ErfassungMDQ!CU63="e",1))))),
IF(MDQ!$W66=1,
IF(ErfassungMDQ!CU63="a",1,
IF(ErfassungMDQ!CU63="b",2,
IF(ErfassungMDQ!CU63="c",3,
IF(ErfassungMDQ!CU63="d",4,
IF(ErfassungMDQ!CU63="e",5))))),0))</f>
        <v>0</v>
      </c>
      <c r="CV63" s="277" t="b">
        <f>IF(MDQ!$W66=5,
IF(ErfassungMDQ!CV63="a",5,
IF(ErfassungMDQ!CV63="b",4,
IF(ErfassungMDQ!CV63="c",3,
IF(ErfassungMDQ!CV63="d",2,
IF(ErfassungMDQ!CV63="e",1))))),
IF(MDQ!$W66=1,
IF(ErfassungMDQ!CV63="a",1,
IF(ErfassungMDQ!CV63="b",2,
IF(ErfassungMDQ!CV63="c",3,
IF(ErfassungMDQ!CV63="d",4,
IF(ErfassungMDQ!CV63="e",5))))),0))</f>
        <v>0</v>
      </c>
      <c r="CW63" s="278" t="b">
        <f>IF(MDQ!$W66=5,
IF(ErfassungMDQ!CW63="a",5,
IF(ErfassungMDQ!CW63="b",4,
IF(ErfassungMDQ!CW63="c",3,
IF(ErfassungMDQ!CW63="d",2,
IF(ErfassungMDQ!CW63="e",1))))),
IF(MDQ!$W66=1,
IF(ErfassungMDQ!CW63="a",1,
IF(ErfassungMDQ!CW63="b",2,
IF(ErfassungMDQ!CW63="c",3,
IF(ErfassungMDQ!CW63="d",4,
IF(ErfassungMDQ!CW63="e",5))))),0))</f>
        <v>0</v>
      </c>
      <c r="CX63" s="277" t="b">
        <f>IF(MDQ!$W66=5,
IF(ErfassungMDQ!CX63="a",5,
IF(ErfassungMDQ!CX63="b",4,
IF(ErfassungMDQ!CX63="c",3,
IF(ErfassungMDQ!CX63="d",2,
IF(ErfassungMDQ!CX63="e",1))))),
IF(MDQ!$W66=1,
IF(ErfassungMDQ!CX63="a",1,
IF(ErfassungMDQ!CX63="b",2,
IF(ErfassungMDQ!CX63="c",3,
IF(ErfassungMDQ!CX63="d",4,
IF(ErfassungMDQ!CX63="e",5))))),0))</f>
        <v>0</v>
      </c>
      <c r="CY63" s="278" t="b">
        <f>IF(MDQ!$W66=5,
IF(ErfassungMDQ!CY63="a",5,
IF(ErfassungMDQ!CY63="b",4,
IF(ErfassungMDQ!CY63="c",3,
IF(ErfassungMDQ!CY63="d",2,
IF(ErfassungMDQ!CY63="e",1))))),
IF(MDQ!$W66=1,
IF(ErfassungMDQ!CY63="a",1,
IF(ErfassungMDQ!CY63="b",2,
IF(ErfassungMDQ!CY63="c",3,
IF(ErfassungMDQ!CY63="d",4,
IF(ErfassungMDQ!CY63="e",5))))),0))</f>
        <v>0</v>
      </c>
      <c r="CZ63" s="277" t="b">
        <f>IF(MDQ!$W66=5,
IF(ErfassungMDQ!CZ63="a",5,
IF(ErfassungMDQ!CZ63="b",4,
IF(ErfassungMDQ!CZ63="c",3,
IF(ErfassungMDQ!CZ63="d",2,
IF(ErfassungMDQ!CZ63="e",1))))),
IF(MDQ!$W66=1,
IF(ErfassungMDQ!CZ63="a",1,
IF(ErfassungMDQ!CZ63="b",2,
IF(ErfassungMDQ!CZ63="c",3,
IF(ErfassungMDQ!CZ63="d",4,
IF(ErfassungMDQ!CZ63="e",5))))),0))</f>
        <v>0</v>
      </c>
      <c r="DA63" s="278" t="b">
        <f>IF(MDQ!$W66=5,
IF(ErfassungMDQ!DA63="a",5,
IF(ErfassungMDQ!DA63="b",4,
IF(ErfassungMDQ!DA63="c",3,
IF(ErfassungMDQ!DA63="d",2,
IF(ErfassungMDQ!DA63="e",1))))),
IF(MDQ!$W66=1,
IF(ErfassungMDQ!DA63="a",1,
IF(ErfassungMDQ!DA63="b",2,
IF(ErfassungMDQ!DA63="c",3,
IF(ErfassungMDQ!DA63="d",4,
IF(ErfassungMDQ!DA63="e",5))))),0))</f>
        <v>0</v>
      </c>
      <c r="DB63" s="277" t="b">
        <f>IF(MDQ!$W66=5,
IF(ErfassungMDQ!DB63="a",5,
IF(ErfassungMDQ!DB63="b",4,
IF(ErfassungMDQ!DB63="c",3,
IF(ErfassungMDQ!DB63="d",2,
IF(ErfassungMDQ!DB63="e",1))))),
IF(MDQ!$W66=1,
IF(ErfassungMDQ!DB63="a",1,
IF(ErfassungMDQ!DB63="b",2,
IF(ErfassungMDQ!DB63="c",3,
IF(ErfassungMDQ!DB63="d",4,
IF(ErfassungMDQ!DB63="e",5))))),0))</f>
        <v>0</v>
      </c>
      <c r="DC63" s="278" t="b">
        <f>IF(MDQ!$W66=5,
IF(ErfassungMDQ!DC63="a",5,
IF(ErfassungMDQ!DC63="b",4,
IF(ErfassungMDQ!DC63="c",3,
IF(ErfassungMDQ!DC63="d",2,
IF(ErfassungMDQ!DC63="e",1))))),
IF(MDQ!$W66=1,
IF(ErfassungMDQ!DC63="a",1,
IF(ErfassungMDQ!DC63="b",2,
IF(ErfassungMDQ!DC63="c",3,
IF(ErfassungMDQ!DC63="d",4,
IF(ErfassungMDQ!DC63="e",5))))),0))</f>
        <v>0</v>
      </c>
      <c r="DD63" s="277" t="b">
        <f>IF(MDQ!$W66=5,
IF(ErfassungMDQ!DD63="a",5,
IF(ErfassungMDQ!DD63="b",4,
IF(ErfassungMDQ!DD63="c",3,
IF(ErfassungMDQ!DD63="d",2,
IF(ErfassungMDQ!DD63="e",1))))),
IF(MDQ!$W66=1,
IF(ErfassungMDQ!DD63="a",1,
IF(ErfassungMDQ!DD63="b",2,
IF(ErfassungMDQ!DD63="c",3,
IF(ErfassungMDQ!DD63="d",4,
IF(ErfassungMDQ!DD63="e",5))))),0))</f>
        <v>0</v>
      </c>
      <c r="DE63" s="278" t="b">
        <f>IF(MDQ!$W66=5,
IF(ErfassungMDQ!DE63="a",5,
IF(ErfassungMDQ!DE63="b",4,
IF(ErfassungMDQ!DE63="c",3,
IF(ErfassungMDQ!DE63="d",2,
IF(ErfassungMDQ!DE63="e",1))))),
IF(MDQ!$W66=1,
IF(ErfassungMDQ!DE63="a",1,
IF(ErfassungMDQ!DE63="b",2,
IF(ErfassungMDQ!DE63="c",3,
IF(ErfassungMDQ!DE63="d",4,
IF(ErfassungMDQ!DE63="e",5))))),0))</f>
        <v>0</v>
      </c>
      <c r="DF63" s="277" t="b">
        <f>IF(MDQ!$W66=5,
IF(ErfassungMDQ!DF63="a",5,
IF(ErfassungMDQ!DF63="b",4,
IF(ErfassungMDQ!DF63="c",3,
IF(ErfassungMDQ!DF63="d",2,
IF(ErfassungMDQ!DF63="e",1))))),
IF(MDQ!$W66=1,
IF(ErfassungMDQ!DF63="a",1,
IF(ErfassungMDQ!DF63="b",2,
IF(ErfassungMDQ!DF63="c",3,
IF(ErfassungMDQ!DF63="d",4,
IF(ErfassungMDQ!DF63="e",5))))),0))</f>
        <v>0</v>
      </c>
      <c r="DG63" s="278" t="b">
        <f>IF(MDQ!$W66=5,
IF(ErfassungMDQ!DG63="a",5,
IF(ErfassungMDQ!DG63="b",4,
IF(ErfassungMDQ!DG63="c",3,
IF(ErfassungMDQ!DG63="d",2,
IF(ErfassungMDQ!DG63="e",1))))),
IF(MDQ!$W66=1,
IF(ErfassungMDQ!DG63="a",1,
IF(ErfassungMDQ!DG63="b",2,
IF(ErfassungMDQ!DG63="c",3,
IF(ErfassungMDQ!DG63="d",4,
IF(ErfassungMDQ!DG63="e",5))))),0))</f>
        <v>0</v>
      </c>
      <c r="DH63" s="277" t="b">
        <f>IF(MDQ!$W66=5,
IF(ErfassungMDQ!DH63="a",5,
IF(ErfassungMDQ!DH63="b",4,
IF(ErfassungMDQ!DH63="c",3,
IF(ErfassungMDQ!DH63="d",2,
IF(ErfassungMDQ!DH63="e",1))))),
IF(MDQ!$W66=1,
IF(ErfassungMDQ!DH63="a",1,
IF(ErfassungMDQ!DH63="b",2,
IF(ErfassungMDQ!DH63="c",3,
IF(ErfassungMDQ!DH63="d",4,
IF(ErfassungMDQ!DH63="e",5))))),0))</f>
        <v>0</v>
      </c>
      <c r="DI63" s="278" t="b">
        <f>IF(MDQ!$W66=5,
IF(ErfassungMDQ!DI63="a",5,
IF(ErfassungMDQ!DI63="b",4,
IF(ErfassungMDQ!DI63="c",3,
IF(ErfassungMDQ!DI63="d",2,
IF(ErfassungMDQ!DI63="e",1))))),
IF(MDQ!$W66=1,
IF(ErfassungMDQ!DI63="a",1,
IF(ErfassungMDQ!DI63="b",2,
IF(ErfassungMDQ!DI63="c",3,
IF(ErfassungMDQ!DI63="d",4,
IF(ErfassungMDQ!DI63="e",5))))),0))</f>
        <v>0</v>
      </c>
      <c r="DJ63" s="277" t="b">
        <f>IF(MDQ!$W66=5,
IF(ErfassungMDQ!DJ63="a",5,
IF(ErfassungMDQ!DJ63="b",4,
IF(ErfassungMDQ!DJ63="c",3,
IF(ErfassungMDQ!DJ63="d",2,
IF(ErfassungMDQ!DJ63="e",1))))),
IF(MDQ!$W66=1,
IF(ErfassungMDQ!DJ63="a",1,
IF(ErfassungMDQ!DJ63="b",2,
IF(ErfassungMDQ!DJ63="c",3,
IF(ErfassungMDQ!DJ63="d",4,
IF(ErfassungMDQ!DJ63="e",5))))),0))</f>
        <v>0</v>
      </c>
      <c r="DK63" s="278" t="b">
        <f>IF(MDQ!$W66=5,
IF(ErfassungMDQ!DK63="a",5,
IF(ErfassungMDQ!DK63="b",4,
IF(ErfassungMDQ!DK63="c",3,
IF(ErfassungMDQ!DK63="d",2,
IF(ErfassungMDQ!DK63="e",1))))),
IF(MDQ!$W66=1,
IF(ErfassungMDQ!DK63="a",1,
IF(ErfassungMDQ!DK63="b",2,
IF(ErfassungMDQ!DK63="c",3,
IF(ErfassungMDQ!DK63="d",4,
IF(ErfassungMDQ!DK63="e",5))))),0))</f>
        <v>0</v>
      </c>
      <c r="DL63" s="277" t="b">
        <f>IF(MDQ!$W66=5,
IF(ErfassungMDQ!DL63="a",5,
IF(ErfassungMDQ!DL63="b",4,
IF(ErfassungMDQ!DL63="c",3,
IF(ErfassungMDQ!DL63="d",2,
IF(ErfassungMDQ!DL63="e",1))))),
IF(MDQ!$W66=1,
IF(ErfassungMDQ!DL63="a",1,
IF(ErfassungMDQ!DL63="b",2,
IF(ErfassungMDQ!DL63="c",3,
IF(ErfassungMDQ!DL63="d",4,
IF(ErfassungMDQ!DL63="e",5))))),0))</f>
        <v>0</v>
      </c>
      <c r="DM63" s="278" t="b">
        <f>IF(MDQ!$W66=5,
IF(ErfassungMDQ!DM63="a",5,
IF(ErfassungMDQ!DM63="b",4,
IF(ErfassungMDQ!DM63="c",3,
IF(ErfassungMDQ!DM63="d",2,
IF(ErfassungMDQ!DM63="e",1))))),
IF(MDQ!$W66=1,
IF(ErfassungMDQ!DM63="a",1,
IF(ErfassungMDQ!DM63="b",2,
IF(ErfassungMDQ!DM63="c",3,
IF(ErfassungMDQ!DM63="d",4,
IF(ErfassungMDQ!DM63="e",5))))),0))</f>
        <v>0</v>
      </c>
      <c r="DN63" s="277" t="b">
        <f>IF(MDQ!$W66=5,
IF(ErfassungMDQ!DN63="a",5,
IF(ErfassungMDQ!DN63="b",4,
IF(ErfassungMDQ!DN63="c",3,
IF(ErfassungMDQ!DN63="d",2,
IF(ErfassungMDQ!DN63="e",1))))),
IF(MDQ!$W66=1,
IF(ErfassungMDQ!DN63="a",1,
IF(ErfassungMDQ!DN63="b",2,
IF(ErfassungMDQ!DN63="c",3,
IF(ErfassungMDQ!DN63="d",4,
IF(ErfassungMDQ!DN63="e",5))))),0))</f>
        <v>0</v>
      </c>
      <c r="DO63" s="278" t="b">
        <f>IF(MDQ!$W66=5,
IF(ErfassungMDQ!DO63="a",5,
IF(ErfassungMDQ!DO63="b",4,
IF(ErfassungMDQ!DO63="c",3,
IF(ErfassungMDQ!DO63="d",2,
IF(ErfassungMDQ!DO63="e",1))))),
IF(MDQ!$W66=1,
IF(ErfassungMDQ!DO63="a",1,
IF(ErfassungMDQ!DO63="b",2,
IF(ErfassungMDQ!DO63="c",3,
IF(ErfassungMDQ!DO63="d",4,
IF(ErfassungMDQ!DO63="e",5))))),0))</f>
        <v>0</v>
      </c>
      <c r="DP63" s="277" t="b">
        <f>IF(MDQ!$W66=5,
IF(ErfassungMDQ!DP63="a",5,
IF(ErfassungMDQ!DP63="b",4,
IF(ErfassungMDQ!DP63="c",3,
IF(ErfassungMDQ!DP63="d",2,
IF(ErfassungMDQ!DP63="e",1))))),
IF(MDQ!$W66=1,
IF(ErfassungMDQ!DP63="a",1,
IF(ErfassungMDQ!DP63="b",2,
IF(ErfassungMDQ!DP63="c",3,
IF(ErfassungMDQ!DP63="d",4,
IF(ErfassungMDQ!DP63="e",5))))),0))</f>
        <v>0</v>
      </c>
      <c r="DQ63" s="278" t="b">
        <f>IF(MDQ!$W66=5,
IF(ErfassungMDQ!DQ63="a",5,
IF(ErfassungMDQ!DQ63="b",4,
IF(ErfassungMDQ!DQ63="c",3,
IF(ErfassungMDQ!DQ63="d",2,
IF(ErfassungMDQ!DQ63="e",1))))),
IF(MDQ!$W66=1,
IF(ErfassungMDQ!DQ63="a",1,
IF(ErfassungMDQ!DQ63="b",2,
IF(ErfassungMDQ!DQ63="c",3,
IF(ErfassungMDQ!DQ63="d",4,
IF(ErfassungMDQ!DQ63="e",5))))),0))</f>
        <v>0</v>
      </c>
      <c r="DR63" s="277" t="b">
        <f>IF(MDQ!$W66=5,
IF(ErfassungMDQ!DR63="a",5,
IF(ErfassungMDQ!DR63="b",4,
IF(ErfassungMDQ!DR63="c",3,
IF(ErfassungMDQ!DR63="d",2,
IF(ErfassungMDQ!DR63="e",1))))),
IF(MDQ!$W66=1,
IF(ErfassungMDQ!DR63="a",1,
IF(ErfassungMDQ!DR63="b",2,
IF(ErfassungMDQ!DR63="c",3,
IF(ErfassungMDQ!DR63="d",4,
IF(ErfassungMDQ!DR63="e",5))))),0))</f>
        <v>0</v>
      </c>
      <c r="DS63" s="278" t="b">
        <f>IF(MDQ!$W66=5,
IF(ErfassungMDQ!DS63="a",5,
IF(ErfassungMDQ!DS63="b",4,
IF(ErfassungMDQ!DS63="c",3,
IF(ErfassungMDQ!DS63="d",2,
IF(ErfassungMDQ!DS63="e",1))))),
IF(MDQ!$W66=1,
IF(ErfassungMDQ!DS63="a",1,
IF(ErfassungMDQ!DS63="b",2,
IF(ErfassungMDQ!DS63="c",3,
IF(ErfassungMDQ!DS63="d",4,
IF(ErfassungMDQ!DS63="e",5))))),0))</f>
        <v>0</v>
      </c>
      <c r="DT63" s="277" t="b">
        <f>IF(MDQ!$W66=5,
IF(ErfassungMDQ!DT63="a",5,
IF(ErfassungMDQ!DT63="b",4,
IF(ErfassungMDQ!DT63="c",3,
IF(ErfassungMDQ!DT63="d",2,
IF(ErfassungMDQ!DT63="e",1))))),
IF(MDQ!$W66=1,
IF(ErfassungMDQ!DT63="a",1,
IF(ErfassungMDQ!DT63="b",2,
IF(ErfassungMDQ!DT63="c",3,
IF(ErfassungMDQ!DT63="d",4,
IF(ErfassungMDQ!DT63="e",5))))),0))</f>
        <v>0</v>
      </c>
      <c r="DU63" s="278" t="b">
        <f>IF(MDQ!$W66=5,
IF(ErfassungMDQ!DU63="a",5,
IF(ErfassungMDQ!DU63="b",4,
IF(ErfassungMDQ!DU63="c",3,
IF(ErfassungMDQ!DU63="d",2,
IF(ErfassungMDQ!DU63="e",1))))),
IF(MDQ!$W66=1,
IF(ErfassungMDQ!DU63="a",1,
IF(ErfassungMDQ!DU63="b",2,
IF(ErfassungMDQ!DU63="c",3,
IF(ErfassungMDQ!DU63="d",4,
IF(ErfassungMDQ!DU63="e",5))))),0))</f>
        <v>0</v>
      </c>
      <c r="DV63" s="277" t="b">
        <f>IF(MDQ!$W66=5,
IF(ErfassungMDQ!DV63="a",5,
IF(ErfassungMDQ!DV63="b",4,
IF(ErfassungMDQ!DV63="c",3,
IF(ErfassungMDQ!DV63="d",2,
IF(ErfassungMDQ!DV63="e",1))))),
IF(MDQ!$W66=1,
IF(ErfassungMDQ!DV63="a",1,
IF(ErfassungMDQ!DV63="b",2,
IF(ErfassungMDQ!DV63="c",3,
IF(ErfassungMDQ!DV63="d",4,
IF(ErfassungMDQ!DV63="e",5))))),0))</f>
        <v>0</v>
      </c>
      <c r="DW63" s="278" t="b">
        <f>IF(MDQ!$W66=5,
IF(ErfassungMDQ!DW63="a",5,
IF(ErfassungMDQ!DW63="b",4,
IF(ErfassungMDQ!DW63="c",3,
IF(ErfassungMDQ!DW63="d",2,
IF(ErfassungMDQ!DW63="e",1))))),
IF(MDQ!$W66=1,
IF(ErfassungMDQ!DW63="a",1,
IF(ErfassungMDQ!DW63="b",2,
IF(ErfassungMDQ!DW63="c",3,
IF(ErfassungMDQ!DW63="d",4,
IF(ErfassungMDQ!DW63="e",5))))),0))</f>
        <v>0</v>
      </c>
      <c r="DX63" s="277" t="b">
        <f>IF(MDQ!$W66=5,
IF(ErfassungMDQ!DX63="a",5,
IF(ErfassungMDQ!DX63="b",4,
IF(ErfassungMDQ!DX63="c",3,
IF(ErfassungMDQ!DX63="d",2,
IF(ErfassungMDQ!DX63="e",1))))),
IF(MDQ!$W66=1,
IF(ErfassungMDQ!DX63="a",1,
IF(ErfassungMDQ!DX63="b",2,
IF(ErfassungMDQ!DX63="c",3,
IF(ErfassungMDQ!DX63="d",4,
IF(ErfassungMDQ!DX63="e",5))))),0))</f>
        <v>0</v>
      </c>
      <c r="DY63" s="278" t="b">
        <f>IF(MDQ!$W66=5,
IF(ErfassungMDQ!DY63="a",5,
IF(ErfassungMDQ!DY63="b",4,
IF(ErfassungMDQ!DY63="c",3,
IF(ErfassungMDQ!DY63="d",2,
IF(ErfassungMDQ!DY63="e",1))))),
IF(MDQ!$W66=1,
IF(ErfassungMDQ!DY63="a",1,
IF(ErfassungMDQ!DY63="b",2,
IF(ErfassungMDQ!DY63="c",3,
IF(ErfassungMDQ!DY63="d",4,
IF(ErfassungMDQ!DY63="e",5))))),0))</f>
        <v>0</v>
      </c>
      <c r="DZ63" s="277" t="b">
        <f>IF(MDQ!$W66=5,
IF(ErfassungMDQ!DZ63="a",5,
IF(ErfassungMDQ!DZ63="b",4,
IF(ErfassungMDQ!DZ63="c",3,
IF(ErfassungMDQ!DZ63="d",2,
IF(ErfassungMDQ!DZ63="e",1))))),
IF(MDQ!$W66=1,
IF(ErfassungMDQ!DZ63="a",1,
IF(ErfassungMDQ!DZ63="b",2,
IF(ErfassungMDQ!DZ63="c",3,
IF(ErfassungMDQ!DZ63="d",4,
IF(ErfassungMDQ!DZ63="e",5))))),0))</f>
        <v>0</v>
      </c>
      <c r="EA63" s="278" t="b">
        <f>IF(MDQ!$W66=5,
IF(ErfassungMDQ!EA63="a",5,
IF(ErfassungMDQ!EA63="b",4,
IF(ErfassungMDQ!EA63="c",3,
IF(ErfassungMDQ!EA63="d",2,
IF(ErfassungMDQ!EA63="e",1))))),
IF(MDQ!$W66=1,
IF(ErfassungMDQ!EA63="a",1,
IF(ErfassungMDQ!EA63="b",2,
IF(ErfassungMDQ!EA63="c",3,
IF(ErfassungMDQ!EA63="d",4,
IF(ErfassungMDQ!EA63="e",5))))),0))</f>
        <v>0</v>
      </c>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row>
    <row r="64" spans="1:155" ht="12.75" customHeight="1">
      <c r="A64" s="276">
        <v>57</v>
      </c>
      <c r="B64" s="277" t="b">
        <f>IF(MDQ!$W67=5,
IF(ErfassungMDQ!B64="a",5,
IF(ErfassungMDQ!B64="b",4,
IF(ErfassungMDQ!B64="c",3,
IF(ErfassungMDQ!B64="d",2,
IF(ErfassungMDQ!B64="e",1))))),
IF(MDQ!$W67=1,
IF(ErfassungMDQ!B64="a",1,
IF(ErfassungMDQ!B64="b",2,
IF(ErfassungMDQ!B64="c",3,
IF(ErfassungMDQ!B64="d",4,
IF(ErfassungMDQ!B64="e",5))))),0))</f>
        <v>0</v>
      </c>
      <c r="C64" s="278" t="b">
        <f>IF(MDQ!$W67=5,
IF(ErfassungMDQ!C64="a",5,
IF(ErfassungMDQ!C64="b",4,
IF(ErfassungMDQ!C64="c",3,
IF(ErfassungMDQ!C64="d",2,
IF(ErfassungMDQ!C64="e",1))))),
IF(MDQ!$W67=1,
IF(ErfassungMDQ!C64="a",1,
IF(ErfassungMDQ!C64="b",2,
IF(ErfassungMDQ!C64="c",3,
IF(ErfassungMDQ!C64="d",4,
IF(ErfassungMDQ!C64="e",5))))),0))</f>
        <v>0</v>
      </c>
      <c r="D64" s="277" t="b">
        <f>IF(MDQ!$W67=5,
IF(ErfassungMDQ!D64="a",5,
IF(ErfassungMDQ!D64="b",4,
IF(ErfassungMDQ!D64="c",3,
IF(ErfassungMDQ!D64="d",2,
IF(ErfassungMDQ!D64="e",1))))),
IF(MDQ!$W67=1,
IF(ErfassungMDQ!D64="a",1,
IF(ErfassungMDQ!D64="b",2,
IF(ErfassungMDQ!D64="c",3,
IF(ErfassungMDQ!D64="d",4,
IF(ErfassungMDQ!D64="e",5))))),0))</f>
        <v>0</v>
      </c>
      <c r="E64" s="278" t="b">
        <f>IF(MDQ!$W67=5,
IF(ErfassungMDQ!E64="a",5,
IF(ErfassungMDQ!E64="b",4,
IF(ErfassungMDQ!E64="c",3,
IF(ErfassungMDQ!E64="d",2,
IF(ErfassungMDQ!E64="e",1))))),
IF(MDQ!$W67=1,
IF(ErfassungMDQ!E64="a",1,
IF(ErfassungMDQ!E64="b",2,
IF(ErfassungMDQ!E64="c",3,
IF(ErfassungMDQ!E64="d",4,
IF(ErfassungMDQ!E64="e",5))))),0))</f>
        <v>0</v>
      </c>
      <c r="F64" s="277" t="b">
        <f>IF(MDQ!$W67=5,
IF(ErfassungMDQ!F64="a",5,
IF(ErfassungMDQ!F64="b",4,
IF(ErfassungMDQ!F64="c",3,
IF(ErfassungMDQ!F64="d",2,
IF(ErfassungMDQ!F64="e",1))))),
IF(MDQ!$W67=1,
IF(ErfassungMDQ!F64="a",1,
IF(ErfassungMDQ!F64="b",2,
IF(ErfassungMDQ!F64="c",3,
IF(ErfassungMDQ!F64="d",4,
IF(ErfassungMDQ!F64="e",5))))),0))</f>
        <v>0</v>
      </c>
      <c r="G64" s="278" t="b">
        <f>IF(MDQ!$W67=5,
IF(ErfassungMDQ!G64="a",5,
IF(ErfassungMDQ!G64="b",4,
IF(ErfassungMDQ!G64="c",3,
IF(ErfassungMDQ!G64="d",2,
IF(ErfassungMDQ!G64="e",1))))),
IF(MDQ!$W67=1,
IF(ErfassungMDQ!G64="a",1,
IF(ErfassungMDQ!G64="b",2,
IF(ErfassungMDQ!G64="c",3,
IF(ErfassungMDQ!G64="d",4,
IF(ErfassungMDQ!G64="e",5))))),0))</f>
        <v>0</v>
      </c>
      <c r="H64" s="277" t="b">
        <f>IF(MDQ!$W67=5,
IF(ErfassungMDQ!H64="a",5,
IF(ErfassungMDQ!H64="b",4,
IF(ErfassungMDQ!H64="c",3,
IF(ErfassungMDQ!H64="d",2,
IF(ErfassungMDQ!H64="e",1))))),
IF(MDQ!$W67=1,
IF(ErfassungMDQ!H64="a",1,
IF(ErfassungMDQ!H64="b",2,
IF(ErfassungMDQ!H64="c",3,
IF(ErfassungMDQ!H64="d",4,
IF(ErfassungMDQ!H64="e",5))))),0))</f>
        <v>0</v>
      </c>
      <c r="I64" s="278" t="b">
        <f>IF(MDQ!$W67=5,
IF(ErfassungMDQ!I64="a",5,
IF(ErfassungMDQ!I64="b",4,
IF(ErfassungMDQ!I64="c",3,
IF(ErfassungMDQ!I64="d",2,
IF(ErfassungMDQ!I64="e",1))))),
IF(MDQ!$W67=1,
IF(ErfassungMDQ!I64="a",1,
IF(ErfassungMDQ!I64="b",2,
IF(ErfassungMDQ!I64="c",3,
IF(ErfassungMDQ!I64="d",4,
IF(ErfassungMDQ!I64="e",5))))),0))</f>
        <v>0</v>
      </c>
      <c r="J64" s="277" t="b">
        <f>IF(MDQ!$W67=5,
IF(ErfassungMDQ!J64="a",5,
IF(ErfassungMDQ!J64="b",4,
IF(ErfassungMDQ!J64="c",3,
IF(ErfassungMDQ!J64="d",2,
IF(ErfassungMDQ!J64="e",1))))),
IF(MDQ!$W67=1,
IF(ErfassungMDQ!J64="a",1,
IF(ErfassungMDQ!J64="b",2,
IF(ErfassungMDQ!J64="c",3,
IF(ErfassungMDQ!J64="d",4,
IF(ErfassungMDQ!J64="e",5))))),0))</f>
        <v>0</v>
      </c>
      <c r="K64" s="278" t="b">
        <f>IF(MDQ!$W67=5,
IF(ErfassungMDQ!K64="a",5,
IF(ErfassungMDQ!K64="b",4,
IF(ErfassungMDQ!K64="c",3,
IF(ErfassungMDQ!K64="d",2,
IF(ErfassungMDQ!K64="e",1))))),
IF(MDQ!$W67=1,
IF(ErfassungMDQ!K64="a",1,
IF(ErfassungMDQ!K64="b",2,
IF(ErfassungMDQ!K64="c",3,
IF(ErfassungMDQ!K64="d",4,
IF(ErfassungMDQ!K64="e",5))))),0))</f>
        <v>0</v>
      </c>
      <c r="L64" s="277" t="b">
        <f>IF(MDQ!$W67=5,
IF(ErfassungMDQ!L64="a",5,
IF(ErfassungMDQ!L64="b",4,
IF(ErfassungMDQ!L64="c",3,
IF(ErfassungMDQ!L64="d",2,
IF(ErfassungMDQ!L64="e",1))))),
IF(MDQ!$W67=1,
IF(ErfassungMDQ!L64="a",1,
IF(ErfassungMDQ!L64="b",2,
IF(ErfassungMDQ!L64="c",3,
IF(ErfassungMDQ!L64="d",4,
IF(ErfassungMDQ!L64="e",5))))),0))</f>
        <v>0</v>
      </c>
      <c r="M64" s="278" t="b">
        <f>IF(MDQ!$W67=5,
IF(ErfassungMDQ!M64="a",5,
IF(ErfassungMDQ!M64="b",4,
IF(ErfassungMDQ!M64="c",3,
IF(ErfassungMDQ!M64="d",2,
IF(ErfassungMDQ!M64="e",1))))),
IF(MDQ!$W67=1,
IF(ErfassungMDQ!M64="a",1,
IF(ErfassungMDQ!M64="b",2,
IF(ErfassungMDQ!M64="c",3,
IF(ErfassungMDQ!M64="d",4,
IF(ErfassungMDQ!M64="e",5))))),0))</f>
        <v>0</v>
      </c>
      <c r="N64" s="277" t="b">
        <f>IF(MDQ!$W67=5,
IF(ErfassungMDQ!N64="a",5,
IF(ErfassungMDQ!N64="b",4,
IF(ErfassungMDQ!N64="c",3,
IF(ErfassungMDQ!N64="d",2,
IF(ErfassungMDQ!N64="e",1))))),
IF(MDQ!$W67=1,
IF(ErfassungMDQ!N64="a",1,
IF(ErfassungMDQ!N64="b",2,
IF(ErfassungMDQ!N64="c",3,
IF(ErfassungMDQ!N64="d",4,
IF(ErfassungMDQ!N64="e",5))))),0))</f>
        <v>0</v>
      </c>
      <c r="O64" s="278" t="b">
        <f>IF(MDQ!$W67=5,
IF(ErfassungMDQ!O64="a",5,
IF(ErfassungMDQ!O64="b",4,
IF(ErfassungMDQ!O64="c",3,
IF(ErfassungMDQ!O64="d",2,
IF(ErfassungMDQ!O64="e",1))))),
IF(MDQ!$W67=1,
IF(ErfassungMDQ!O64="a",1,
IF(ErfassungMDQ!O64="b",2,
IF(ErfassungMDQ!O64="c",3,
IF(ErfassungMDQ!O64="d",4,
IF(ErfassungMDQ!O64="e",5))))),0))</f>
        <v>0</v>
      </c>
      <c r="P64" s="277" t="b">
        <f>IF(MDQ!$W67=5,
IF(ErfassungMDQ!P64="a",5,
IF(ErfassungMDQ!P64="b",4,
IF(ErfassungMDQ!P64="c",3,
IF(ErfassungMDQ!P64="d",2,
IF(ErfassungMDQ!P64="e",1))))),
IF(MDQ!$W67=1,
IF(ErfassungMDQ!P64="a",1,
IF(ErfassungMDQ!P64="b",2,
IF(ErfassungMDQ!P64="c",3,
IF(ErfassungMDQ!P64="d",4,
IF(ErfassungMDQ!P64="e",5))))),0))</f>
        <v>0</v>
      </c>
      <c r="Q64" s="278" t="b">
        <f>IF(MDQ!$W67=5,
IF(ErfassungMDQ!Q64="a",5,
IF(ErfassungMDQ!Q64="b",4,
IF(ErfassungMDQ!Q64="c",3,
IF(ErfassungMDQ!Q64="d",2,
IF(ErfassungMDQ!Q64="e",1))))),
IF(MDQ!$W67=1,
IF(ErfassungMDQ!Q64="a",1,
IF(ErfassungMDQ!Q64="b",2,
IF(ErfassungMDQ!Q64="c",3,
IF(ErfassungMDQ!Q64="d",4,
IF(ErfassungMDQ!Q64="e",5))))),0))</f>
        <v>0</v>
      </c>
      <c r="R64" s="277" t="b">
        <f>IF(MDQ!$W67=5,
IF(ErfassungMDQ!R64="a",5,
IF(ErfassungMDQ!R64="b",4,
IF(ErfassungMDQ!R64="c",3,
IF(ErfassungMDQ!R64="d",2,
IF(ErfassungMDQ!R64="e",1))))),
IF(MDQ!$W67=1,
IF(ErfassungMDQ!R64="a",1,
IF(ErfassungMDQ!R64="b",2,
IF(ErfassungMDQ!R64="c",3,
IF(ErfassungMDQ!R64="d",4,
IF(ErfassungMDQ!R64="e",5))))),0))</f>
        <v>0</v>
      </c>
      <c r="S64" s="278" t="b">
        <f>IF(MDQ!$W67=5,
IF(ErfassungMDQ!S64="a",5,
IF(ErfassungMDQ!S64="b",4,
IF(ErfassungMDQ!S64="c",3,
IF(ErfassungMDQ!S64="d",2,
IF(ErfassungMDQ!S64="e",1))))),
IF(MDQ!$W67=1,
IF(ErfassungMDQ!S64="a",1,
IF(ErfassungMDQ!S64="b",2,
IF(ErfassungMDQ!S64="c",3,
IF(ErfassungMDQ!S64="d",4,
IF(ErfassungMDQ!S64="e",5))))),0))</f>
        <v>0</v>
      </c>
      <c r="T64" s="277" t="b">
        <f>IF(MDQ!$W67=5,
IF(ErfassungMDQ!T64="a",5,
IF(ErfassungMDQ!T64="b",4,
IF(ErfassungMDQ!T64="c",3,
IF(ErfassungMDQ!T64="d",2,
IF(ErfassungMDQ!T64="e",1))))),
IF(MDQ!$W67=1,
IF(ErfassungMDQ!T64="a",1,
IF(ErfassungMDQ!T64="b",2,
IF(ErfassungMDQ!T64="c",3,
IF(ErfassungMDQ!T64="d",4,
IF(ErfassungMDQ!T64="e",5))))),0))</f>
        <v>0</v>
      </c>
      <c r="U64" s="278" t="b">
        <f>IF(MDQ!$W67=5,
IF(ErfassungMDQ!U64="a",5,
IF(ErfassungMDQ!U64="b",4,
IF(ErfassungMDQ!U64="c",3,
IF(ErfassungMDQ!U64="d",2,
IF(ErfassungMDQ!U64="e",1))))),
IF(MDQ!$W67=1,
IF(ErfassungMDQ!U64="a",1,
IF(ErfassungMDQ!U64="b",2,
IF(ErfassungMDQ!U64="c",3,
IF(ErfassungMDQ!U64="d",4,
IF(ErfassungMDQ!U64="e",5))))),0))</f>
        <v>0</v>
      </c>
      <c r="V64" s="277" t="b">
        <f>IF(MDQ!$W67=5,
IF(ErfassungMDQ!V64="a",5,
IF(ErfassungMDQ!V64="b",4,
IF(ErfassungMDQ!V64="c",3,
IF(ErfassungMDQ!V64="d",2,
IF(ErfassungMDQ!V64="e",1))))),
IF(MDQ!$W67=1,
IF(ErfassungMDQ!V64="a",1,
IF(ErfassungMDQ!V64="b",2,
IF(ErfassungMDQ!V64="c",3,
IF(ErfassungMDQ!V64="d",4,
IF(ErfassungMDQ!V64="e",5))))),0))</f>
        <v>0</v>
      </c>
      <c r="W64" s="278" t="b">
        <f>IF(MDQ!$W67=5,
IF(ErfassungMDQ!W64="a",5,
IF(ErfassungMDQ!W64="b",4,
IF(ErfassungMDQ!W64="c",3,
IF(ErfassungMDQ!W64="d",2,
IF(ErfassungMDQ!W64="e",1))))),
IF(MDQ!$W67=1,
IF(ErfassungMDQ!W64="a",1,
IF(ErfassungMDQ!W64="b",2,
IF(ErfassungMDQ!W64="c",3,
IF(ErfassungMDQ!W64="d",4,
IF(ErfassungMDQ!W64="e",5))))),0))</f>
        <v>0</v>
      </c>
      <c r="X64" s="277" t="b">
        <f>IF(MDQ!$W67=5,
IF(ErfassungMDQ!X64="a",5,
IF(ErfassungMDQ!X64="b",4,
IF(ErfassungMDQ!X64="c",3,
IF(ErfassungMDQ!X64="d",2,
IF(ErfassungMDQ!X64="e",1))))),
IF(MDQ!$W67=1,
IF(ErfassungMDQ!X64="a",1,
IF(ErfassungMDQ!X64="b",2,
IF(ErfassungMDQ!X64="c",3,
IF(ErfassungMDQ!X64="d",4,
IF(ErfassungMDQ!X64="e",5))))),0))</f>
        <v>0</v>
      </c>
      <c r="Y64" s="278" t="b">
        <f>IF(MDQ!$W67=5,
IF(ErfassungMDQ!Y64="a",5,
IF(ErfassungMDQ!Y64="b",4,
IF(ErfassungMDQ!Y64="c",3,
IF(ErfassungMDQ!Y64="d",2,
IF(ErfassungMDQ!Y64="e",1))))),
IF(MDQ!$W67=1,
IF(ErfassungMDQ!Y64="a",1,
IF(ErfassungMDQ!Y64="b",2,
IF(ErfassungMDQ!Y64="c",3,
IF(ErfassungMDQ!Y64="d",4,
IF(ErfassungMDQ!Y64="e",5))))),0))</f>
        <v>0</v>
      </c>
      <c r="Z64" s="277" t="b">
        <f>IF(MDQ!$W67=5,
IF(ErfassungMDQ!Z64="a",5,
IF(ErfassungMDQ!Z64="b",4,
IF(ErfassungMDQ!Z64="c",3,
IF(ErfassungMDQ!Z64="d",2,
IF(ErfassungMDQ!Z64="e",1))))),
IF(MDQ!$W67=1,
IF(ErfassungMDQ!Z64="a",1,
IF(ErfassungMDQ!Z64="b",2,
IF(ErfassungMDQ!Z64="c",3,
IF(ErfassungMDQ!Z64="d",4,
IF(ErfassungMDQ!Z64="e",5))))),0))</f>
        <v>0</v>
      </c>
      <c r="AA64" s="278" t="b">
        <f>IF(MDQ!$W67=5,
IF(ErfassungMDQ!AA64="a",5,
IF(ErfassungMDQ!AA64="b",4,
IF(ErfassungMDQ!AA64="c",3,
IF(ErfassungMDQ!AA64="d",2,
IF(ErfassungMDQ!AA64="e",1))))),
IF(MDQ!$W67=1,
IF(ErfassungMDQ!AA64="a",1,
IF(ErfassungMDQ!AA64="b",2,
IF(ErfassungMDQ!AA64="c",3,
IF(ErfassungMDQ!AA64="d",4,
IF(ErfassungMDQ!AA64="e",5))))),0))</f>
        <v>0</v>
      </c>
      <c r="AB64" s="277" t="b">
        <f>IF(MDQ!$W67=5,
IF(ErfassungMDQ!AB64="a",5,
IF(ErfassungMDQ!AB64="b",4,
IF(ErfassungMDQ!AB64="c",3,
IF(ErfassungMDQ!AB64="d",2,
IF(ErfassungMDQ!AB64="e",1))))),
IF(MDQ!$W67=1,
IF(ErfassungMDQ!AB64="a",1,
IF(ErfassungMDQ!AB64="b",2,
IF(ErfassungMDQ!AB64="c",3,
IF(ErfassungMDQ!AB64="d",4,
IF(ErfassungMDQ!AB64="e",5))))),0))</f>
        <v>0</v>
      </c>
      <c r="AC64" s="278" t="b">
        <f>IF(MDQ!$W67=5,
IF(ErfassungMDQ!AC64="a",5,
IF(ErfassungMDQ!AC64="b",4,
IF(ErfassungMDQ!AC64="c",3,
IF(ErfassungMDQ!AC64="d",2,
IF(ErfassungMDQ!AC64="e",1))))),
IF(MDQ!$W67=1,
IF(ErfassungMDQ!AC64="a",1,
IF(ErfassungMDQ!AC64="b",2,
IF(ErfassungMDQ!AC64="c",3,
IF(ErfassungMDQ!AC64="d",4,
IF(ErfassungMDQ!AC64="e",5))))),0))</f>
        <v>0</v>
      </c>
      <c r="AD64" s="277" t="b">
        <f>IF(MDQ!$W67=5,
IF(ErfassungMDQ!AD64="a",5,
IF(ErfassungMDQ!AD64="b",4,
IF(ErfassungMDQ!AD64="c",3,
IF(ErfassungMDQ!AD64="d",2,
IF(ErfassungMDQ!AD64="e",1))))),
IF(MDQ!$W67=1,
IF(ErfassungMDQ!AD64="a",1,
IF(ErfassungMDQ!AD64="b",2,
IF(ErfassungMDQ!AD64="c",3,
IF(ErfassungMDQ!AD64="d",4,
IF(ErfassungMDQ!AD64="e",5))))),0))</f>
        <v>0</v>
      </c>
      <c r="AE64" s="278" t="b">
        <f>IF(MDQ!$W67=5,
IF(ErfassungMDQ!AE64="a",5,
IF(ErfassungMDQ!AE64="b",4,
IF(ErfassungMDQ!AE64="c",3,
IF(ErfassungMDQ!AE64="d",2,
IF(ErfassungMDQ!AE64="e",1))))),
IF(MDQ!$W67=1,
IF(ErfassungMDQ!AE64="a",1,
IF(ErfassungMDQ!AE64="b",2,
IF(ErfassungMDQ!AE64="c",3,
IF(ErfassungMDQ!AE64="d",4,
IF(ErfassungMDQ!AE64="e",5))))),0))</f>
        <v>0</v>
      </c>
      <c r="AF64" s="277" t="b">
        <f>IF(MDQ!$W67=5,
IF(ErfassungMDQ!AF64="a",5,
IF(ErfassungMDQ!AF64="b",4,
IF(ErfassungMDQ!AF64="c",3,
IF(ErfassungMDQ!AF64="d",2,
IF(ErfassungMDQ!AF64="e",1))))),
IF(MDQ!$W67=1,
IF(ErfassungMDQ!AF64="a",1,
IF(ErfassungMDQ!AF64="b",2,
IF(ErfassungMDQ!AF64="c",3,
IF(ErfassungMDQ!AF64="d",4,
IF(ErfassungMDQ!AF64="e",5))))),0))</f>
        <v>0</v>
      </c>
      <c r="AG64" s="278" t="b">
        <f>IF(MDQ!$W67=5,
IF(ErfassungMDQ!AG64="a",5,
IF(ErfassungMDQ!AG64="b",4,
IF(ErfassungMDQ!AG64="c",3,
IF(ErfassungMDQ!AG64="d",2,
IF(ErfassungMDQ!AG64="e",1))))),
IF(MDQ!$W67=1,
IF(ErfassungMDQ!AG64="a",1,
IF(ErfassungMDQ!AG64="b",2,
IF(ErfassungMDQ!AG64="c",3,
IF(ErfassungMDQ!AG64="d",4,
IF(ErfassungMDQ!AG64="e",5))))),0))</f>
        <v>0</v>
      </c>
      <c r="AH64" s="277" t="b">
        <f>IF(MDQ!$W67=5,
IF(ErfassungMDQ!AH64="a",5,
IF(ErfassungMDQ!AH64="b",4,
IF(ErfassungMDQ!AH64="c",3,
IF(ErfassungMDQ!AH64="d",2,
IF(ErfassungMDQ!AH64="e",1))))),
IF(MDQ!$W67=1,
IF(ErfassungMDQ!AH64="a",1,
IF(ErfassungMDQ!AH64="b",2,
IF(ErfassungMDQ!AH64="c",3,
IF(ErfassungMDQ!AH64="d",4,
IF(ErfassungMDQ!AH64="e",5))))),0))</f>
        <v>0</v>
      </c>
      <c r="AI64" s="278" t="b">
        <f>IF(MDQ!$W67=5,
IF(ErfassungMDQ!AI64="a",5,
IF(ErfassungMDQ!AI64="b",4,
IF(ErfassungMDQ!AI64="c",3,
IF(ErfassungMDQ!AI64="d",2,
IF(ErfassungMDQ!AI64="e",1))))),
IF(MDQ!$W67=1,
IF(ErfassungMDQ!AI64="a",1,
IF(ErfassungMDQ!AI64="b",2,
IF(ErfassungMDQ!AI64="c",3,
IF(ErfassungMDQ!AI64="d",4,
IF(ErfassungMDQ!AI64="e",5))))),0))</f>
        <v>0</v>
      </c>
      <c r="AJ64" s="277" t="b">
        <f>IF(MDQ!$W67=5,
IF(ErfassungMDQ!AJ64="a",5,
IF(ErfassungMDQ!AJ64="b",4,
IF(ErfassungMDQ!AJ64="c",3,
IF(ErfassungMDQ!AJ64="d",2,
IF(ErfassungMDQ!AJ64="e",1))))),
IF(MDQ!$W67=1,
IF(ErfassungMDQ!AJ64="a",1,
IF(ErfassungMDQ!AJ64="b",2,
IF(ErfassungMDQ!AJ64="c",3,
IF(ErfassungMDQ!AJ64="d",4,
IF(ErfassungMDQ!AJ64="e",5))))),0))</f>
        <v>0</v>
      </c>
      <c r="AK64" s="278" t="b">
        <f>IF(MDQ!$W67=5,
IF(ErfassungMDQ!AK64="a",5,
IF(ErfassungMDQ!AK64="b",4,
IF(ErfassungMDQ!AK64="c",3,
IF(ErfassungMDQ!AK64="d",2,
IF(ErfassungMDQ!AK64="e",1))))),
IF(MDQ!$W67=1,
IF(ErfassungMDQ!AK64="a",1,
IF(ErfassungMDQ!AK64="b",2,
IF(ErfassungMDQ!AK64="c",3,
IF(ErfassungMDQ!AK64="d",4,
IF(ErfassungMDQ!AK64="e",5))))),0))</f>
        <v>0</v>
      </c>
      <c r="AL64" s="277" t="b">
        <f>IF(MDQ!$W67=5,
IF(ErfassungMDQ!AL64="a",5,
IF(ErfassungMDQ!AL64="b",4,
IF(ErfassungMDQ!AL64="c",3,
IF(ErfassungMDQ!AL64="d",2,
IF(ErfassungMDQ!AL64="e",1))))),
IF(MDQ!$W67=1,
IF(ErfassungMDQ!AL64="a",1,
IF(ErfassungMDQ!AL64="b",2,
IF(ErfassungMDQ!AL64="c",3,
IF(ErfassungMDQ!AL64="d",4,
IF(ErfassungMDQ!AL64="e",5))))),0))</f>
        <v>0</v>
      </c>
      <c r="AM64" s="278" t="b">
        <f>IF(MDQ!$W67=5,
IF(ErfassungMDQ!AM64="a",5,
IF(ErfassungMDQ!AM64="b",4,
IF(ErfassungMDQ!AM64="c",3,
IF(ErfassungMDQ!AM64="d",2,
IF(ErfassungMDQ!AM64="e",1))))),
IF(MDQ!$W67=1,
IF(ErfassungMDQ!AM64="a",1,
IF(ErfassungMDQ!AM64="b",2,
IF(ErfassungMDQ!AM64="c",3,
IF(ErfassungMDQ!AM64="d",4,
IF(ErfassungMDQ!AM64="e",5))))),0))</f>
        <v>0</v>
      </c>
      <c r="AN64" s="277" t="b">
        <f>IF(MDQ!$W67=5,
IF(ErfassungMDQ!AN64="a",5,
IF(ErfassungMDQ!AN64="b",4,
IF(ErfassungMDQ!AN64="c",3,
IF(ErfassungMDQ!AN64="d",2,
IF(ErfassungMDQ!AN64="e",1))))),
IF(MDQ!$W67=1,
IF(ErfassungMDQ!AN64="a",1,
IF(ErfassungMDQ!AN64="b",2,
IF(ErfassungMDQ!AN64="c",3,
IF(ErfassungMDQ!AN64="d",4,
IF(ErfassungMDQ!AN64="e",5))))),0))</f>
        <v>0</v>
      </c>
      <c r="AO64" s="278" t="b">
        <f>IF(MDQ!$W67=5,
IF(ErfassungMDQ!AO64="a",5,
IF(ErfassungMDQ!AO64="b",4,
IF(ErfassungMDQ!AO64="c",3,
IF(ErfassungMDQ!AO64="d",2,
IF(ErfassungMDQ!AO64="e",1))))),
IF(MDQ!$W67=1,
IF(ErfassungMDQ!AO64="a",1,
IF(ErfassungMDQ!AO64="b",2,
IF(ErfassungMDQ!AO64="c",3,
IF(ErfassungMDQ!AO64="d",4,
IF(ErfassungMDQ!AO64="e",5))))),0))</f>
        <v>0</v>
      </c>
      <c r="AP64" s="277" t="b">
        <f>IF(MDQ!$W67=5,
IF(ErfassungMDQ!AP64="a",5,
IF(ErfassungMDQ!AP64="b",4,
IF(ErfassungMDQ!AP64="c",3,
IF(ErfassungMDQ!AP64="d",2,
IF(ErfassungMDQ!AP64="e",1))))),
IF(MDQ!$W67=1,
IF(ErfassungMDQ!AP64="a",1,
IF(ErfassungMDQ!AP64="b",2,
IF(ErfassungMDQ!AP64="c",3,
IF(ErfassungMDQ!AP64="d",4,
IF(ErfassungMDQ!AP64="e",5))))),0))</f>
        <v>0</v>
      </c>
      <c r="AQ64" s="278" t="b">
        <f>IF(MDQ!$W67=5,
IF(ErfassungMDQ!AQ64="a",5,
IF(ErfassungMDQ!AQ64="b",4,
IF(ErfassungMDQ!AQ64="c",3,
IF(ErfassungMDQ!AQ64="d",2,
IF(ErfassungMDQ!AQ64="e",1))))),
IF(MDQ!$W67=1,
IF(ErfassungMDQ!AQ64="a",1,
IF(ErfassungMDQ!AQ64="b",2,
IF(ErfassungMDQ!AQ64="c",3,
IF(ErfassungMDQ!AQ64="d",4,
IF(ErfassungMDQ!AQ64="e",5))))),0))</f>
        <v>0</v>
      </c>
      <c r="AR64" s="277" t="b">
        <f>IF(MDQ!$W67=5,
IF(ErfassungMDQ!AR64="a",5,
IF(ErfassungMDQ!AR64="b",4,
IF(ErfassungMDQ!AR64="c",3,
IF(ErfassungMDQ!AR64="d",2,
IF(ErfassungMDQ!AR64="e",1))))),
IF(MDQ!$W67=1,
IF(ErfassungMDQ!AR64="a",1,
IF(ErfassungMDQ!AR64="b",2,
IF(ErfassungMDQ!AR64="c",3,
IF(ErfassungMDQ!AR64="d",4,
IF(ErfassungMDQ!AR64="e",5))))),0))</f>
        <v>0</v>
      </c>
      <c r="AS64" s="278" t="b">
        <f>IF(MDQ!$W67=5,
IF(ErfassungMDQ!AS64="a",5,
IF(ErfassungMDQ!AS64="b",4,
IF(ErfassungMDQ!AS64="c",3,
IF(ErfassungMDQ!AS64="d",2,
IF(ErfassungMDQ!AS64="e",1))))),
IF(MDQ!$W67=1,
IF(ErfassungMDQ!AS64="a",1,
IF(ErfassungMDQ!AS64="b",2,
IF(ErfassungMDQ!AS64="c",3,
IF(ErfassungMDQ!AS64="d",4,
IF(ErfassungMDQ!AS64="e",5))))),0))</f>
        <v>0</v>
      </c>
      <c r="AT64" s="277" t="b">
        <f>IF(MDQ!$W67=5,
IF(ErfassungMDQ!AT64="a",5,
IF(ErfassungMDQ!AT64="b",4,
IF(ErfassungMDQ!AT64="c",3,
IF(ErfassungMDQ!AT64="d",2,
IF(ErfassungMDQ!AT64="e",1))))),
IF(MDQ!$W67=1,
IF(ErfassungMDQ!AT64="a",1,
IF(ErfassungMDQ!AT64="b",2,
IF(ErfassungMDQ!AT64="c",3,
IF(ErfassungMDQ!AT64="d",4,
IF(ErfassungMDQ!AT64="e",5))))),0))</f>
        <v>0</v>
      </c>
      <c r="AU64" s="278" t="b">
        <f>IF(MDQ!$W67=5,
IF(ErfassungMDQ!AU64="a",5,
IF(ErfassungMDQ!AU64="b",4,
IF(ErfassungMDQ!AU64="c",3,
IF(ErfassungMDQ!AU64="d",2,
IF(ErfassungMDQ!AU64="e",1))))),
IF(MDQ!$W67=1,
IF(ErfassungMDQ!AU64="a",1,
IF(ErfassungMDQ!AU64="b",2,
IF(ErfassungMDQ!AU64="c",3,
IF(ErfassungMDQ!AU64="d",4,
IF(ErfassungMDQ!AU64="e",5))))),0))</f>
        <v>0</v>
      </c>
      <c r="AV64" s="277" t="b">
        <f>IF(MDQ!$W67=5,
IF(ErfassungMDQ!AV64="a",5,
IF(ErfassungMDQ!AV64="b",4,
IF(ErfassungMDQ!AV64="c",3,
IF(ErfassungMDQ!AV64="d",2,
IF(ErfassungMDQ!AV64="e",1))))),
IF(MDQ!$W67=1,
IF(ErfassungMDQ!AV64="a",1,
IF(ErfassungMDQ!AV64="b",2,
IF(ErfassungMDQ!AV64="c",3,
IF(ErfassungMDQ!AV64="d",4,
IF(ErfassungMDQ!AV64="e",5))))),0))</f>
        <v>0</v>
      </c>
      <c r="AW64" s="278" t="b">
        <f>IF(MDQ!$W67=5,
IF(ErfassungMDQ!AW64="a",5,
IF(ErfassungMDQ!AW64="b",4,
IF(ErfassungMDQ!AW64="c",3,
IF(ErfassungMDQ!AW64="d",2,
IF(ErfassungMDQ!AW64="e",1))))),
IF(MDQ!$W67=1,
IF(ErfassungMDQ!AW64="a",1,
IF(ErfassungMDQ!AW64="b",2,
IF(ErfassungMDQ!AW64="c",3,
IF(ErfassungMDQ!AW64="d",4,
IF(ErfassungMDQ!AW64="e",5))))),0))</f>
        <v>0</v>
      </c>
      <c r="AX64" s="277" t="b">
        <f>IF(MDQ!$W67=5,
IF(ErfassungMDQ!AX64="a",5,
IF(ErfassungMDQ!AX64="b",4,
IF(ErfassungMDQ!AX64="c",3,
IF(ErfassungMDQ!AX64="d",2,
IF(ErfassungMDQ!AX64="e",1))))),
IF(MDQ!$W67=1,
IF(ErfassungMDQ!AX64="a",1,
IF(ErfassungMDQ!AX64="b",2,
IF(ErfassungMDQ!AX64="c",3,
IF(ErfassungMDQ!AX64="d",4,
IF(ErfassungMDQ!AX64="e",5))))),0))</f>
        <v>0</v>
      </c>
      <c r="AY64" s="278" t="b">
        <f>IF(MDQ!$W67=5,
IF(ErfassungMDQ!AY64="a",5,
IF(ErfassungMDQ!AY64="b",4,
IF(ErfassungMDQ!AY64="c",3,
IF(ErfassungMDQ!AY64="d",2,
IF(ErfassungMDQ!AY64="e",1))))),
IF(MDQ!$W67=1,
IF(ErfassungMDQ!AY64="a",1,
IF(ErfassungMDQ!AY64="b",2,
IF(ErfassungMDQ!AY64="c",3,
IF(ErfassungMDQ!AY64="d",4,
IF(ErfassungMDQ!AY64="e",5))))),0))</f>
        <v>0</v>
      </c>
      <c r="AZ64" s="277" t="b">
        <f>IF(MDQ!$W67=5,
IF(ErfassungMDQ!AZ64="a",5,
IF(ErfassungMDQ!AZ64="b",4,
IF(ErfassungMDQ!AZ64="c",3,
IF(ErfassungMDQ!AZ64="d",2,
IF(ErfassungMDQ!AZ64="e",1))))),
IF(MDQ!$W67=1,
IF(ErfassungMDQ!AZ64="a",1,
IF(ErfassungMDQ!AZ64="b",2,
IF(ErfassungMDQ!AZ64="c",3,
IF(ErfassungMDQ!AZ64="d",4,
IF(ErfassungMDQ!AZ64="e",5))))),0))</f>
        <v>0</v>
      </c>
      <c r="BA64" s="278" t="b">
        <f>IF(MDQ!$W67=5,
IF(ErfassungMDQ!BA64="a",5,
IF(ErfassungMDQ!BA64="b",4,
IF(ErfassungMDQ!BA64="c",3,
IF(ErfassungMDQ!BA64="d",2,
IF(ErfassungMDQ!BA64="e",1))))),
IF(MDQ!$W67=1,
IF(ErfassungMDQ!BA64="a",1,
IF(ErfassungMDQ!BA64="b",2,
IF(ErfassungMDQ!BA64="c",3,
IF(ErfassungMDQ!BA64="d",4,
IF(ErfassungMDQ!BA64="e",5))))),0))</f>
        <v>0</v>
      </c>
      <c r="BB64" s="277" t="b">
        <f>IF(MDQ!$W67=5,
IF(ErfassungMDQ!BB64="a",5,
IF(ErfassungMDQ!BB64="b",4,
IF(ErfassungMDQ!BB64="c",3,
IF(ErfassungMDQ!BB64="d",2,
IF(ErfassungMDQ!BB64="e",1))))),
IF(MDQ!$W67=1,
IF(ErfassungMDQ!BB64="a",1,
IF(ErfassungMDQ!BB64="b",2,
IF(ErfassungMDQ!BB64="c",3,
IF(ErfassungMDQ!BB64="d",4,
IF(ErfassungMDQ!BB64="e",5))))),0))</f>
        <v>0</v>
      </c>
      <c r="BC64" s="278" t="b">
        <f>IF(MDQ!$W67=5,
IF(ErfassungMDQ!BC64="a",5,
IF(ErfassungMDQ!BC64="b",4,
IF(ErfassungMDQ!BC64="c",3,
IF(ErfassungMDQ!BC64="d",2,
IF(ErfassungMDQ!BC64="e",1))))),
IF(MDQ!$W67=1,
IF(ErfassungMDQ!BC64="a",1,
IF(ErfassungMDQ!BC64="b",2,
IF(ErfassungMDQ!BC64="c",3,
IF(ErfassungMDQ!BC64="d",4,
IF(ErfassungMDQ!BC64="e",5))))),0))</f>
        <v>0</v>
      </c>
      <c r="BD64" s="277" t="b">
        <f>IF(MDQ!$W67=5,
IF(ErfassungMDQ!BD64="a",5,
IF(ErfassungMDQ!BD64="b",4,
IF(ErfassungMDQ!BD64="c",3,
IF(ErfassungMDQ!BD64="d",2,
IF(ErfassungMDQ!BD64="e",1))))),
IF(MDQ!$W67=1,
IF(ErfassungMDQ!BD64="a",1,
IF(ErfassungMDQ!BD64="b",2,
IF(ErfassungMDQ!BD64="c",3,
IF(ErfassungMDQ!BD64="d",4,
IF(ErfassungMDQ!BD64="e",5))))),0))</f>
        <v>0</v>
      </c>
      <c r="BE64" s="278" t="b">
        <f>IF(MDQ!$W67=5,
IF(ErfassungMDQ!BE64="a",5,
IF(ErfassungMDQ!BE64="b",4,
IF(ErfassungMDQ!BE64="c",3,
IF(ErfassungMDQ!BE64="d",2,
IF(ErfassungMDQ!BE64="e",1))))),
IF(MDQ!$W67=1,
IF(ErfassungMDQ!BE64="a",1,
IF(ErfassungMDQ!BE64="b",2,
IF(ErfassungMDQ!BE64="c",3,
IF(ErfassungMDQ!BE64="d",4,
IF(ErfassungMDQ!BE64="e",5))))),0))</f>
        <v>0</v>
      </c>
      <c r="BF64" s="277" t="b">
        <f>IF(MDQ!$W67=5,
IF(ErfassungMDQ!BF64="a",5,
IF(ErfassungMDQ!BF64="b",4,
IF(ErfassungMDQ!BF64="c",3,
IF(ErfassungMDQ!BF64="d",2,
IF(ErfassungMDQ!BF64="e",1))))),
IF(MDQ!$W67=1,
IF(ErfassungMDQ!BF64="a",1,
IF(ErfassungMDQ!BF64="b",2,
IF(ErfassungMDQ!BF64="c",3,
IF(ErfassungMDQ!BF64="d",4,
IF(ErfassungMDQ!BF64="e",5))))),0))</f>
        <v>0</v>
      </c>
      <c r="BG64" s="278" t="b">
        <f>IF(MDQ!$W67=5,
IF(ErfassungMDQ!BG64="a",5,
IF(ErfassungMDQ!BG64="b",4,
IF(ErfassungMDQ!BG64="c",3,
IF(ErfassungMDQ!BG64="d",2,
IF(ErfassungMDQ!BG64="e",1))))),
IF(MDQ!$W67=1,
IF(ErfassungMDQ!BG64="a",1,
IF(ErfassungMDQ!BG64="b",2,
IF(ErfassungMDQ!BG64="c",3,
IF(ErfassungMDQ!BG64="d",4,
IF(ErfassungMDQ!BG64="e",5))))),0))</f>
        <v>0</v>
      </c>
      <c r="BH64" s="277" t="b">
        <f>IF(MDQ!$W67=5,
IF(ErfassungMDQ!BH64="a",5,
IF(ErfassungMDQ!BH64="b",4,
IF(ErfassungMDQ!BH64="c",3,
IF(ErfassungMDQ!BH64="d",2,
IF(ErfassungMDQ!BH64="e",1))))),
IF(MDQ!$W67=1,
IF(ErfassungMDQ!BH64="a",1,
IF(ErfassungMDQ!BH64="b",2,
IF(ErfassungMDQ!BH64="c",3,
IF(ErfassungMDQ!BH64="d",4,
IF(ErfassungMDQ!BH64="e",5))))),0))</f>
        <v>0</v>
      </c>
      <c r="BI64" s="278" t="b">
        <f>IF(MDQ!$W67=5,
IF(ErfassungMDQ!BI64="a",5,
IF(ErfassungMDQ!BI64="b",4,
IF(ErfassungMDQ!BI64="c",3,
IF(ErfassungMDQ!BI64="d",2,
IF(ErfassungMDQ!BI64="e",1))))),
IF(MDQ!$W67=1,
IF(ErfassungMDQ!BI64="a",1,
IF(ErfassungMDQ!BI64="b",2,
IF(ErfassungMDQ!BI64="c",3,
IF(ErfassungMDQ!BI64="d",4,
IF(ErfassungMDQ!BI64="e",5))))),0))</f>
        <v>0</v>
      </c>
      <c r="BJ64" s="277" t="b">
        <f>IF(MDQ!$W67=5,
IF(ErfassungMDQ!BJ64="a",5,
IF(ErfassungMDQ!BJ64="b",4,
IF(ErfassungMDQ!BJ64="c",3,
IF(ErfassungMDQ!BJ64="d",2,
IF(ErfassungMDQ!BJ64="e",1))))),
IF(MDQ!$W67=1,
IF(ErfassungMDQ!BJ64="a",1,
IF(ErfassungMDQ!BJ64="b",2,
IF(ErfassungMDQ!BJ64="c",3,
IF(ErfassungMDQ!BJ64="d",4,
IF(ErfassungMDQ!BJ64="e",5))))),0))</f>
        <v>0</v>
      </c>
      <c r="BK64" s="278" t="b">
        <f>IF(MDQ!$W67=5,
IF(ErfassungMDQ!BK64="a",5,
IF(ErfassungMDQ!BK64="b",4,
IF(ErfassungMDQ!BK64="c",3,
IF(ErfassungMDQ!BK64="d",2,
IF(ErfassungMDQ!BK64="e",1))))),
IF(MDQ!$W67=1,
IF(ErfassungMDQ!BK64="a",1,
IF(ErfassungMDQ!BK64="b",2,
IF(ErfassungMDQ!BK64="c",3,
IF(ErfassungMDQ!BK64="d",4,
IF(ErfassungMDQ!BK64="e",5))))),0))</f>
        <v>0</v>
      </c>
      <c r="BL64" s="277" t="b">
        <f>IF(MDQ!$W67=5,
IF(ErfassungMDQ!BL64="a",5,
IF(ErfassungMDQ!BL64="b",4,
IF(ErfassungMDQ!BL64="c",3,
IF(ErfassungMDQ!BL64="d",2,
IF(ErfassungMDQ!BL64="e",1))))),
IF(MDQ!$W67=1,
IF(ErfassungMDQ!BL64="a",1,
IF(ErfassungMDQ!BL64="b",2,
IF(ErfassungMDQ!BL64="c",3,
IF(ErfassungMDQ!BL64="d",4,
IF(ErfassungMDQ!BL64="e",5))))),0))</f>
        <v>0</v>
      </c>
      <c r="BM64" s="278" t="b">
        <f>IF(MDQ!$W67=5,
IF(ErfassungMDQ!BM64="a",5,
IF(ErfassungMDQ!BM64="b",4,
IF(ErfassungMDQ!BM64="c",3,
IF(ErfassungMDQ!BM64="d",2,
IF(ErfassungMDQ!BM64="e",1))))),
IF(MDQ!$W67=1,
IF(ErfassungMDQ!BM64="a",1,
IF(ErfassungMDQ!BM64="b",2,
IF(ErfassungMDQ!BM64="c",3,
IF(ErfassungMDQ!BM64="d",4,
IF(ErfassungMDQ!BM64="e",5))))),0))</f>
        <v>0</v>
      </c>
      <c r="BN64" s="277" t="b">
        <f>IF(MDQ!$W67=5,
IF(ErfassungMDQ!BN64="a",5,
IF(ErfassungMDQ!BN64="b",4,
IF(ErfassungMDQ!BN64="c",3,
IF(ErfassungMDQ!BN64="d",2,
IF(ErfassungMDQ!BN64="e",1))))),
IF(MDQ!$W67=1,
IF(ErfassungMDQ!BN64="a",1,
IF(ErfassungMDQ!BN64="b",2,
IF(ErfassungMDQ!BN64="c",3,
IF(ErfassungMDQ!BN64="d",4,
IF(ErfassungMDQ!BN64="e",5))))),0))</f>
        <v>0</v>
      </c>
      <c r="BO64" s="278" t="b">
        <f>IF(MDQ!$W67=5,
IF(ErfassungMDQ!BO64="a",5,
IF(ErfassungMDQ!BO64="b",4,
IF(ErfassungMDQ!BO64="c",3,
IF(ErfassungMDQ!BO64="d",2,
IF(ErfassungMDQ!BO64="e",1))))),
IF(MDQ!$W67=1,
IF(ErfassungMDQ!BO64="a",1,
IF(ErfassungMDQ!BO64="b",2,
IF(ErfassungMDQ!BO64="c",3,
IF(ErfassungMDQ!BO64="d",4,
IF(ErfassungMDQ!BO64="e",5))))),0))</f>
        <v>0</v>
      </c>
      <c r="BP64" s="277" t="b">
        <f>IF(MDQ!$W67=5,
IF(ErfassungMDQ!BP64="a",5,
IF(ErfassungMDQ!BP64="b",4,
IF(ErfassungMDQ!BP64="c",3,
IF(ErfassungMDQ!BP64="d",2,
IF(ErfassungMDQ!BP64="e",1))))),
IF(MDQ!$W67=1,
IF(ErfassungMDQ!BP64="a",1,
IF(ErfassungMDQ!BP64="b",2,
IF(ErfassungMDQ!BP64="c",3,
IF(ErfassungMDQ!BP64="d",4,
IF(ErfassungMDQ!BP64="e",5))))),0))</f>
        <v>0</v>
      </c>
      <c r="BQ64" s="278" t="b">
        <f>IF(MDQ!$W67=5,
IF(ErfassungMDQ!BQ64="a",5,
IF(ErfassungMDQ!BQ64="b",4,
IF(ErfassungMDQ!BQ64="c",3,
IF(ErfassungMDQ!BQ64="d",2,
IF(ErfassungMDQ!BQ64="e",1))))),
IF(MDQ!$W67=1,
IF(ErfassungMDQ!BQ64="a",1,
IF(ErfassungMDQ!BQ64="b",2,
IF(ErfassungMDQ!BQ64="c",3,
IF(ErfassungMDQ!BQ64="d",4,
IF(ErfassungMDQ!BQ64="e",5))))),0))</f>
        <v>0</v>
      </c>
      <c r="BR64" s="277" t="b">
        <f>IF(MDQ!$W67=5,
IF(ErfassungMDQ!BR64="a",5,
IF(ErfassungMDQ!BR64="b",4,
IF(ErfassungMDQ!BR64="c",3,
IF(ErfassungMDQ!BR64="d",2,
IF(ErfassungMDQ!BR64="e",1))))),
IF(MDQ!$W67=1,
IF(ErfassungMDQ!BR64="a",1,
IF(ErfassungMDQ!BR64="b",2,
IF(ErfassungMDQ!BR64="c",3,
IF(ErfassungMDQ!BR64="d",4,
IF(ErfassungMDQ!BR64="e",5))))),0))</f>
        <v>0</v>
      </c>
      <c r="BS64" s="278" t="b">
        <f>IF(MDQ!$W67=5,
IF(ErfassungMDQ!BS64="a",5,
IF(ErfassungMDQ!BS64="b",4,
IF(ErfassungMDQ!BS64="c",3,
IF(ErfassungMDQ!BS64="d",2,
IF(ErfassungMDQ!BS64="e",1))))),
IF(MDQ!$W67=1,
IF(ErfassungMDQ!BS64="a",1,
IF(ErfassungMDQ!BS64="b",2,
IF(ErfassungMDQ!BS64="c",3,
IF(ErfassungMDQ!BS64="d",4,
IF(ErfassungMDQ!BS64="e",5))))),0))</f>
        <v>0</v>
      </c>
      <c r="BT64" s="277" t="b">
        <f>IF(MDQ!$W67=5,
IF(ErfassungMDQ!BT64="a",5,
IF(ErfassungMDQ!BT64="b",4,
IF(ErfassungMDQ!BT64="c",3,
IF(ErfassungMDQ!BT64="d",2,
IF(ErfassungMDQ!BT64="e",1))))),
IF(MDQ!$W67=1,
IF(ErfassungMDQ!BT64="a",1,
IF(ErfassungMDQ!BT64="b",2,
IF(ErfassungMDQ!BT64="c",3,
IF(ErfassungMDQ!BT64="d",4,
IF(ErfassungMDQ!BT64="e",5))))),0))</f>
        <v>0</v>
      </c>
      <c r="BU64" s="278" t="b">
        <f>IF(MDQ!$W67=5,
IF(ErfassungMDQ!BU64="a",5,
IF(ErfassungMDQ!BU64="b",4,
IF(ErfassungMDQ!BU64="c",3,
IF(ErfassungMDQ!BU64="d",2,
IF(ErfassungMDQ!BU64="e",1))))),
IF(MDQ!$W67=1,
IF(ErfassungMDQ!BU64="a",1,
IF(ErfassungMDQ!BU64="b",2,
IF(ErfassungMDQ!BU64="c",3,
IF(ErfassungMDQ!BU64="d",4,
IF(ErfassungMDQ!BU64="e",5))))),0))</f>
        <v>0</v>
      </c>
      <c r="BV64" s="277" t="b">
        <f>IF(MDQ!$W67=5,
IF(ErfassungMDQ!BV64="a",5,
IF(ErfassungMDQ!BV64="b",4,
IF(ErfassungMDQ!BV64="c",3,
IF(ErfassungMDQ!BV64="d",2,
IF(ErfassungMDQ!BV64="e",1))))),
IF(MDQ!$W67=1,
IF(ErfassungMDQ!BV64="a",1,
IF(ErfassungMDQ!BV64="b",2,
IF(ErfassungMDQ!BV64="c",3,
IF(ErfassungMDQ!BV64="d",4,
IF(ErfassungMDQ!BV64="e",5))))),0))</f>
        <v>0</v>
      </c>
      <c r="BW64" s="278" t="b">
        <f>IF(MDQ!$W67=5,
IF(ErfassungMDQ!BW64="a",5,
IF(ErfassungMDQ!BW64="b",4,
IF(ErfassungMDQ!BW64="c",3,
IF(ErfassungMDQ!BW64="d",2,
IF(ErfassungMDQ!BW64="e",1))))),
IF(MDQ!$W67=1,
IF(ErfassungMDQ!BW64="a",1,
IF(ErfassungMDQ!BW64="b",2,
IF(ErfassungMDQ!BW64="c",3,
IF(ErfassungMDQ!BW64="d",4,
IF(ErfassungMDQ!BW64="e",5))))),0))</f>
        <v>0</v>
      </c>
      <c r="BX64" s="277" t="b">
        <f>IF(MDQ!$W67=5,
IF(ErfassungMDQ!BX64="a",5,
IF(ErfassungMDQ!BX64="b",4,
IF(ErfassungMDQ!BX64="c",3,
IF(ErfassungMDQ!BX64="d",2,
IF(ErfassungMDQ!BX64="e",1))))),
IF(MDQ!$W67=1,
IF(ErfassungMDQ!BX64="a",1,
IF(ErfassungMDQ!BX64="b",2,
IF(ErfassungMDQ!BX64="c",3,
IF(ErfassungMDQ!BX64="d",4,
IF(ErfassungMDQ!BX64="e",5))))),0))</f>
        <v>0</v>
      </c>
      <c r="BY64" s="278" t="b">
        <f>IF(MDQ!$W67=5,
IF(ErfassungMDQ!BY64="a",5,
IF(ErfassungMDQ!BY64="b",4,
IF(ErfassungMDQ!BY64="c",3,
IF(ErfassungMDQ!BY64="d",2,
IF(ErfassungMDQ!BY64="e",1))))),
IF(MDQ!$W67=1,
IF(ErfassungMDQ!BY64="a",1,
IF(ErfassungMDQ!BY64="b",2,
IF(ErfassungMDQ!BY64="c",3,
IF(ErfassungMDQ!BY64="d",4,
IF(ErfassungMDQ!BY64="e",5))))),0))</f>
        <v>0</v>
      </c>
      <c r="BZ64" s="277" t="b">
        <f>IF(MDQ!$W67=5,
IF(ErfassungMDQ!BZ64="a",5,
IF(ErfassungMDQ!BZ64="b",4,
IF(ErfassungMDQ!BZ64="c",3,
IF(ErfassungMDQ!BZ64="d",2,
IF(ErfassungMDQ!BZ64="e",1))))),
IF(MDQ!$W67=1,
IF(ErfassungMDQ!BZ64="a",1,
IF(ErfassungMDQ!BZ64="b",2,
IF(ErfassungMDQ!BZ64="c",3,
IF(ErfassungMDQ!BZ64="d",4,
IF(ErfassungMDQ!BZ64="e",5))))),0))</f>
        <v>0</v>
      </c>
      <c r="CA64" s="278" t="b">
        <f>IF(MDQ!$W67=5,
IF(ErfassungMDQ!CA64="a",5,
IF(ErfassungMDQ!CA64="b",4,
IF(ErfassungMDQ!CA64="c",3,
IF(ErfassungMDQ!CA64="d",2,
IF(ErfassungMDQ!CA64="e",1))))),
IF(MDQ!$W67=1,
IF(ErfassungMDQ!CA64="a",1,
IF(ErfassungMDQ!CA64="b",2,
IF(ErfassungMDQ!CA64="c",3,
IF(ErfassungMDQ!CA64="d",4,
IF(ErfassungMDQ!CA64="e",5))))),0))</f>
        <v>0</v>
      </c>
      <c r="CB64" s="277" t="b">
        <f>IF(MDQ!$W67=5,
IF(ErfassungMDQ!CB64="a",5,
IF(ErfassungMDQ!CB64="b",4,
IF(ErfassungMDQ!CB64="c",3,
IF(ErfassungMDQ!CB64="d",2,
IF(ErfassungMDQ!CB64="e",1))))),
IF(MDQ!$W67=1,
IF(ErfassungMDQ!CB64="a",1,
IF(ErfassungMDQ!CB64="b",2,
IF(ErfassungMDQ!CB64="c",3,
IF(ErfassungMDQ!CB64="d",4,
IF(ErfassungMDQ!CB64="e",5))))),0))</f>
        <v>0</v>
      </c>
      <c r="CC64" s="278" t="b">
        <f>IF(MDQ!$W67=5,
IF(ErfassungMDQ!CC64="a",5,
IF(ErfassungMDQ!CC64="b",4,
IF(ErfassungMDQ!CC64="c",3,
IF(ErfassungMDQ!CC64="d",2,
IF(ErfassungMDQ!CC64="e",1))))),
IF(MDQ!$W67=1,
IF(ErfassungMDQ!CC64="a",1,
IF(ErfassungMDQ!CC64="b",2,
IF(ErfassungMDQ!CC64="c",3,
IF(ErfassungMDQ!CC64="d",4,
IF(ErfassungMDQ!CC64="e",5))))),0))</f>
        <v>0</v>
      </c>
      <c r="CD64" s="277" t="b">
        <f>IF(MDQ!$W67=5,
IF(ErfassungMDQ!CD64="a",5,
IF(ErfassungMDQ!CD64="b",4,
IF(ErfassungMDQ!CD64="c",3,
IF(ErfassungMDQ!CD64="d",2,
IF(ErfassungMDQ!CD64="e",1))))),
IF(MDQ!$W67=1,
IF(ErfassungMDQ!CD64="a",1,
IF(ErfassungMDQ!CD64="b",2,
IF(ErfassungMDQ!CD64="c",3,
IF(ErfassungMDQ!CD64="d",4,
IF(ErfassungMDQ!CD64="e",5))))),0))</f>
        <v>0</v>
      </c>
      <c r="CE64" s="278" t="b">
        <f>IF(MDQ!$W67=5,
IF(ErfassungMDQ!CE64="a",5,
IF(ErfassungMDQ!CE64="b",4,
IF(ErfassungMDQ!CE64="c",3,
IF(ErfassungMDQ!CE64="d",2,
IF(ErfassungMDQ!CE64="e",1))))),
IF(MDQ!$W67=1,
IF(ErfassungMDQ!CE64="a",1,
IF(ErfassungMDQ!CE64="b",2,
IF(ErfassungMDQ!CE64="c",3,
IF(ErfassungMDQ!CE64="d",4,
IF(ErfassungMDQ!CE64="e",5))))),0))</f>
        <v>0</v>
      </c>
      <c r="CF64" s="277" t="b">
        <f>IF(MDQ!$W67=5,
IF(ErfassungMDQ!CF64="a",5,
IF(ErfassungMDQ!CF64="b",4,
IF(ErfassungMDQ!CF64="c",3,
IF(ErfassungMDQ!CF64="d",2,
IF(ErfassungMDQ!CF64="e",1))))),
IF(MDQ!$W67=1,
IF(ErfassungMDQ!CF64="a",1,
IF(ErfassungMDQ!CF64="b",2,
IF(ErfassungMDQ!CF64="c",3,
IF(ErfassungMDQ!CF64="d",4,
IF(ErfassungMDQ!CF64="e",5))))),0))</f>
        <v>0</v>
      </c>
      <c r="CG64" s="278" t="b">
        <f>IF(MDQ!$W67=5,
IF(ErfassungMDQ!CG64="a",5,
IF(ErfassungMDQ!CG64="b",4,
IF(ErfassungMDQ!CG64="c",3,
IF(ErfassungMDQ!CG64="d",2,
IF(ErfassungMDQ!CG64="e",1))))),
IF(MDQ!$W67=1,
IF(ErfassungMDQ!CG64="a",1,
IF(ErfassungMDQ!CG64="b",2,
IF(ErfassungMDQ!CG64="c",3,
IF(ErfassungMDQ!CG64="d",4,
IF(ErfassungMDQ!CG64="e",5))))),0))</f>
        <v>0</v>
      </c>
      <c r="CH64" s="277" t="b">
        <f>IF(MDQ!$W67=5,
IF(ErfassungMDQ!CH64="a",5,
IF(ErfassungMDQ!CH64="b",4,
IF(ErfassungMDQ!CH64="c",3,
IF(ErfassungMDQ!CH64="d",2,
IF(ErfassungMDQ!CH64="e",1))))),
IF(MDQ!$W67=1,
IF(ErfassungMDQ!CH64="a",1,
IF(ErfassungMDQ!CH64="b",2,
IF(ErfassungMDQ!CH64="c",3,
IF(ErfassungMDQ!CH64="d",4,
IF(ErfassungMDQ!CH64="e",5))))),0))</f>
        <v>0</v>
      </c>
      <c r="CI64" s="278" t="b">
        <f>IF(MDQ!$W67=5,
IF(ErfassungMDQ!CI64="a",5,
IF(ErfassungMDQ!CI64="b",4,
IF(ErfassungMDQ!CI64="c",3,
IF(ErfassungMDQ!CI64="d",2,
IF(ErfassungMDQ!CI64="e",1))))),
IF(MDQ!$W67=1,
IF(ErfassungMDQ!CI64="a",1,
IF(ErfassungMDQ!CI64="b",2,
IF(ErfassungMDQ!CI64="c",3,
IF(ErfassungMDQ!CI64="d",4,
IF(ErfassungMDQ!CI64="e",5))))),0))</f>
        <v>0</v>
      </c>
      <c r="CJ64" s="277" t="b">
        <f>IF(MDQ!$W67=5,
IF(ErfassungMDQ!CJ64="a",5,
IF(ErfassungMDQ!CJ64="b",4,
IF(ErfassungMDQ!CJ64="c",3,
IF(ErfassungMDQ!CJ64="d",2,
IF(ErfassungMDQ!CJ64="e",1))))),
IF(MDQ!$W67=1,
IF(ErfassungMDQ!CJ64="a",1,
IF(ErfassungMDQ!CJ64="b",2,
IF(ErfassungMDQ!CJ64="c",3,
IF(ErfassungMDQ!CJ64="d",4,
IF(ErfassungMDQ!CJ64="e",5))))),0))</f>
        <v>0</v>
      </c>
      <c r="CK64" s="278" t="b">
        <f>IF(MDQ!$W67=5,
IF(ErfassungMDQ!CK64="a",5,
IF(ErfassungMDQ!CK64="b",4,
IF(ErfassungMDQ!CK64="c",3,
IF(ErfassungMDQ!CK64="d",2,
IF(ErfassungMDQ!CK64="e",1))))),
IF(MDQ!$W67=1,
IF(ErfassungMDQ!CK64="a",1,
IF(ErfassungMDQ!CK64="b",2,
IF(ErfassungMDQ!CK64="c",3,
IF(ErfassungMDQ!CK64="d",4,
IF(ErfassungMDQ!CK64="e",5))))),0))</f>
        <v>0</v>
      </c>
      <c r="CL64" s="277" t="b">
        <f>IF(MDQ!$W67=5,
IF(ErfassungMDQ!CL64="a",5,
IF(ErfassungMDQ!CL64="b",4,
IF(ErfassungMDQ!CL64="c",3,
IF(ErfassungMDQ!CL64="d",2,
IF(ErfassungMDQ!CL64="e",1))))),
IF(MDQ!$W67=1,
IF(ErfassungMDQ!CL64="a",1,
IF(ErfassungMDQ!CL64="b",2,
IF(ErfassungMDQ!CL64="c",3,
IF(ErfassungMDQ!CL64="d",4,
IF(ErfassungMDQ!CL64="e",5))))),0))</f>
        <v>0</v>
      </c>
      <c r="CM64" s="278" t="b">
        <f>IF(MDQ!$W67=5,
IF(ErfassungMDQ!CM64="a",5,
IF(ErfassungMDQ!CM64="b",4,
IF(ErfassungMDQ!CM64="c",3,
IF(ErfassungMDQ!CM64="d",2,
IF(ErfassungMDQ!CM64="e",1))))),
IF(MDQ!$W67=1,
IF(ErfassungMDQ!CM64="a",1,
IF(ErfassungMDQ!CM64="b",2,
IF(ErfassungMDQ!CM64="c",3,
IF(ErfassungMDQ!CM64="d",4,
IF(ErfassungMDQ!CM64="e",5))))),0))</f>
        <v>0</v>
      </c>
      <c r="CN64" s="277" t="b">
        <f>IF(MDQ!$W67=5,
IF(ErfassungMDQ!CN64="a",5,
IF(ErfassungMDQ!CN64="b",4,
IF(ErfassungMDQ!CN64="c",3,
IF(ErfassungMDQ!CN64="d",2,
IF(ErfassungMDQ!CN64="e",1))))),
IF(MDQ!$W67=1,
IF(ErfassungMDQ!CN64="a",1,
IF(ErfassungMDQ!CN64="b",2,
IF(ErfassungMDQ!CN64="c",3,
IF(ErfassungMDQ!CN64="d",4,
IF(ErfassungMDQ!CN64="e",5))))),0))</f>
        <v>0</v>
      </c>
      <c r="CO64" s="278" t="b">
        <f>IF(MDQ!$W67=5,
IF(ErfassungMDQ!CO64="a",5,
IF(ErfassungMDQ!CO64="b",4,
IF(ErfassungMDQ!CO64="c",3,
IF(ErfassungMDQ!CO64="d",2,
IF(ErfassungMDQ!CO64="e",1))))),
IF(MDQ!$W67=1,
IF(ErfassungMDQ!CO64="a",1,
IF(ErfassungMDQ!CO64="b",2,
IF(ErfassungMDQ!CO64="c",3,
IF(ErfassungMDQ!CO64="d",4,
IF(ErfassungMDQ!CO64="e",5))))),0))</f>
        <v>0</v>
      </c>
      <c r="CP64" s="277" t="b">
        <f>IF(MDQ!$W67=5,
IF(ErfassungMDQ!CP64="a",5,
IF(ErfassungMDQ!CP64="b",4,
IF(ErfassungMDQ!CP64="c",3,
IF(ErfassungMDQ!CP64="d",2,
IF(ErfassungMDQ!CP64="e",1))))),
IF(MDQ!$W67=1,
IF(ErfassungMDQ!CP64="a",1,
IF(ErfassungMDQ!CP64="b",2,
IF(ErfassungMDQ!CP64="c",3,
IF(ErfassungMDQ!CP64="d",4,
IF(ErfassungMDQ!CP64="e",5))))),0))</f>
        <v>0</v>
      </c>
      <c r="CQ64" s="278" t="b">
        <f>IF(MDQ!$W67=5,
IF(ErfassungMDQ!CQ64="a",5,
IF(ErfassungMDQ!CQ64="b",4,
IF(ErfassungMDQ!CQ64="c",3,
IF(ErfassungMDQ!CQ64="d",2,
IF(ErfassungMDQ!CQ64="e",1))))),
IF(MDQ!$W67=1,
IF(ErfassungMDQ!CQ64="a",1,
IF(ErfassungMDQ!CQ64="b",2,
IF(ErfassungMDQ!CQ64="c",3,
IF(ErfassungMDQ!CQ64="d",4,
IF(ErfassungMDQ!CQ64="e",5))))),0))</f>
        <v>0</v>
      </c>
      <c r="CR64" s="277" t="b">
        <f>IF(MDQ!$W67=5,
IF(ErfassungMDQ!CR64="a",5,
IF(ErfassungMDQ!CR64="b",4,
IF(ErfassungMDQ!CR64="c",3,
IF(ErfassungMDQ!CR64="d",2,
IF(ErfassungMDQ!CR64="e",1))))),
IF(MDQ!$W67=1,
IF(ErfassungMDQ!CR64="a",1,
IF(ErfassungMDQ!CR64="b",2,
IF(ErfassungMDQ!CR64="c",3,
IF(ErfassungMDQ!CR64="d",4,
IF(ErfassungMDQ!CR64="e",5))))),0))</f>
        <v>0</v>
      </c>
      <c r="CS64" s="278" t="b">
        <f>IF(MDQ!$W67=5,
IF(ErfassungMDQ!CS64="a",5,
IF(ErfassungMDQ!CS64="b",4,
IF(ErfassungMDQ!CS64="c",3,
IF(ErfassungMDQ!CS64="d",2,
IF(ErfassungMDQ!CS64="e",1))))),
IF(MDQ!$W67=1,
IF(ErfassungMDQ!CS64="a",1,
IF(ErfassungMDQ!CS64="b",2,
IF(ErfassungMDQ!CS64="c",3,
IF(ErfassungMDQ!CS64="d",4,
IF(ErfassungMDQ!CS64="e",5))))),0))</f>
        <v>0</v>
      </c>
      <c r="CT64" s="277" t="b">
        <f>IF(MDQ!$W67=5,
IF(ErfassungMDQ!CT64="a",5,
IF(ErfassungMDQ!CT64="b",4,
IF(ErfassungMDQ!CT64="c",3,
IF(ErfassungMDQ!CT64="d",2,
IF(ErfassungMDQ!CT64="e",1))))),
IF(MDQ!$W67=1,
IF(ErfassungMDQ!CT64="a",1,
IF(ErfassungMDQ!CT64="b",2,
IF(ErfassungMDQ!CT64="c",3,
IF(ErfassungMDQ!CT64="d",4,
IF(ErfassungMDQ!CT64="e",5))))),0))</f>
        <v>0</v>
      </c>
      <c r="CU64" s="278" t="b">
        <f>IF(MDQ!$W67=5,
IF(ErfassungMDQ!CU64="a",5,
IF(ErfassungMDQ!CU64="b",4,
IF(ErfassungMDQ!CU64="c",3,
IF(ErfassungMDQ!CU64="d",2,
IF(ErfassungMDQ!CU64="e",1))))),
IF(MDQ!$W67=1,
IF(ErfassungMDQ!CU64="a",1,
IF(ErfassungMDQ!CU64="b",2,
IF(ErfassungMDQ!CU64="c",3,
IF(ErfassungMDQ!CU64="d",4,
IF(ErfassungMDQ!CU64="e",5))))),0))</f>
        <v>0</v>
      </c>
      <c r="CV64" s="277" t="b">
        <f>IF(MDQ!$W67=5,
IF(ErfassungMDQ!CV64="a",5,
IF(ErfassungMDQ!CV64="b",4,
IF(ErfassungMDQ!CV64="c",3,
IF(ErfassungMDQ!CV64="d",2,
IF(ErfassungMDQ!CV64="e",1))))),
IF(MDQ!$W67=1,
IF(ErfassungMDQ!CV64="a",1,
IF(ErfassungMDQ!CV64="b",2,
IF(ErfassungMDQ!CV64="c",3,
IF(ErfassungMDQ!CV64="d",4,
IF(ErfassungMDQ!CV64="e",5))))),0))</f>
        <v>0</v>
      </c>
      <c r="CW64" s="278" t="b">
        <f>IF(MDQ!$W67=5,
IF(ErfassungMDQ!CW64="a",5,
IF(ErfassungMDQ!CW64="b",4,
IF(ErfassungMDQ!CW64="c",3,
IF(ErfassungMDQ!CW64="d",2,
IF(ErfassungMDQ!CW64="e",1))))),
IF(MDQ!$W67=1,
IF(ErfassungMDQ!CW64="a",1,
IF(ErfassungMDQ!CW64="b",2,
IF(ErfassungMDQ!CW64="c",3,
IF(ErfassungMDQ!CW64="d",4,
IF(ErfassungMDQ!CW64="e",5))))),0))</f>
        <v>0</v>
      </c>
      <c r="CX64" s="277" t="b">
        <f>IF(MDQ!$W67=5,
IF(ErfassungMDQ!CX64="a",5,
IF(ErfassungMDQ!CX64="b",4,
IF(ErfassungMDQ!CX64="c",3,
IF(ErfassungMDQ!CX64="d",2,
IF(ErfassungMDQ!CX64="e",1))))),
IF(MDQ!$W67=1,
IF(ErfassungMDQ!CX64="a",1,
IF(ErfassungMDQ!CX64="b",2,
IF(ErfassungMDQ!CX64="c",3,
IF(ErfassungMDQ!CX64="d",4,
IF(ErfassungMDQ!CX64="e",5))))),0))</f>
        <v>0</v>
      </c>
      <c r="CY64" s="278" t="b">
        <f>IF(MDQ!$W67=5,
IF(ErfassungMDQ!CY64="a",5,
IF(ErfassungMDQ!CY64="b",4,
IF(ErfassungMDQ!CY64="c",3,
IF(ErfassungMDQ!CY64="d",2,
IF(ErfassungMDQ!CY64="e",1))))),
IF(MDQ!$W67=1,
IF(ErfassungMDQ!CY64="a",1,
IF(ErfassungMDQ!CY64="b",2,
IF(ErfassungMDQ!CY64="c",3,
IF(ErfassungMDQ!CY64="d",4,
IF(ErfassungMDQ!CY64="e",5))))),0))</f>
        <v>0</v>
      </c>
      <c r="CZ64" s="277" t="b">
        <f>IF(MDQ!$W67=5,
IF(ErfassungMDQ!CZ64="a",5,
IF(ErfassungMDQ!CZ64="b",4,
IF(ErfassungMDQ!CZ64="c",3,
IF(ErfassungMDQ!CZ64="d",2,
IF(ErfassungMDQ!CZ64="e",1))))),
IF(MDQ!$W67=1,
IF(ErfassungMDQ!CZ64="a",1,
IF(ErfassungMDQ!CZ64="b",2,
IF(ErfassungMDQ!CZ64="c",3,
IF(ErfassungMDQ!CZ64="d",4,
IF(ErfassungMDQ!CZ64="e",5))))),0))</f>
        <v>0</v>
      </c>
      <c r="DA64" s="278" t="b">
        <f>IF(MDQ!$W67=5,
IF(ErfassungMDQ!DA64="a",5,
IF(ErfassungMDQ!DA64="b",4,
IF(ErfassungMDQ!DA64="c",3,
IF(ErfassungMDQ!DA64="d",2,
IF(ErfassungMDQ!DA64="e",1))))),
IF(MDQ!$W67=1,
IF(ErfassungMDQ!DA64="a",1,
IF(ErfassungMDQ!DA64="b",2,
IF(ErfassungMDQ!DA64="c",3,
IF(ErfassungMDQ!DA64="d",4,
IF(ErfassungMDQ!DA64="e",5))))),0))</f>
        <v>0</v>
      </c>
      <c r="DB64" s="277" t="b">
        <f>IF(MDQ!$W67=5,
IF(ErfassungMDQ!DB64="a",5,
IF(ErfassungMDQ!DB64="b",4,
IF(ErfassungMDQ!DB64="c",3,
IF(ErfassungMDQ!DB64="d",2,
IF(ErfassungMDQ!DB64="e",1))))),
IF(MDQ!$W67=1,
IF(ErfassungMDQ!DB64="a",1,
IF(ErfassungMDQ!DB64="b",2,
IF(ErfassungMDQ!DB64="c",3,
IF(ErfassungMDQ!DB64="d",4,
IF(ErfassungMDQ!DB64="e",5))))),0))</f>
        <v>0</v>
      </c>
      <c r="DC64" s="278" t="b">
        <f>IF(MDQ!$W67=5,
IF(ErfassungMDQ!DC64="a",5,
IF(ErfassungMDQ!DC64="b",4,
IF(ErfassungMDQ!DC64="c",3,
IF(ErfassungMDQ!DC64="d",2,
IF(ErfassungMDQ!DC64="e",1))))),
IF(MDQ!$W67=1,
IF(ErfassungMDQ!DC64="a",1,
IF(ErfassungMDQ!DC64="b",2,
IF(ErfassungMDQ!DC64="c",3,
IF(ErfassungMDQ!DC64="d",4,
IF(ErfassungMDQ!DC64="e",5))))),0))</f>
        <v>0</v>
      </c>
      <c r="DD64" s="277" t="b">
        <f>IF(MDQ!$W67=5,
IF(ErfassungMDQ!DD64="a",5,
IF(ErfassungMDQ!DD64="b",4,
IF(ErfassungMDQ!DD64="c",3,
IF(ErfassungMDQ!DD64="d",2,
IF(ErfassungMDQ!DD64="e",1))))),
IF(MDQ!$W67=1,
IF(ErfassungMDQ!DD64="a",1,
IF(ErfassungMDQ!DD64="b",2,
IF(ErfassungMDQ!DD64="c",3,
IF(ErfassungMDQ!DD64="d",4,
IF(ErfassungMDQ!DD64="e",5))))),0))</f>
        <v>0</v>
      </c>
      <c r="DE64" s="278" t="b">
        <f>IF(MDQ!$W67=5,
IF(ErfassungMDQ!DE64="a",5,
IF(ErfassungMDQ!DE64="b",4,
IF(ErfassungMDQ!DE64="c",3,
IF(ErfassungMDQ!DE64="d",2,
IF(ErfassungMDQ!DE64="e",1))))),
IF(MDQ!$W67=1,
IF(ErfassungMDQ!DE64="a",1,
IF(ErfassungMDQ!DE64="b",2,
IF(ErfassungMDQ!DE64="c",3,
IF(ErfassungMDQ!DE64="d",4,
IF(ErfassungMDQ!DE64="e",5))))),0))</f>
        <v>0</v>
      </c>
      <c r="DF64" s="277" t="b">
        <f>IF(MDQ!$W67=5,
IF(ErfassungMDQ!DF64="a",5,
IF(ErfassungMDQ!DF64="b",4,
IF(ErfassungMDQ!DF64="c",3,
IF(ErfassungMDQ!DF64="d",2,
IF(ErfassungMDQ!DF64="e",1))))),
IF(MDQ!$W67=1,
IF(ErfassungMDQ!DF64="a",1,
IF(ErfassungMDQ!DF64="b",2,
IF(ErfassungMDQ!DF64="c",3,
IF(ErfassungMDQ!DF64="d",4,
IF(ErfassungMDQ!DF64="e",5))))),0))</f>
        <v>0</v>
      </c>
      <c r="DG64" s="278" t="b">
        <f>IF(MDQ!$W67=5,
IF(ErfassungMDQ!DG64="a",5,
IF(ErfassungMDQ!DG64="b",4,
IF(ErfassungMDQ!DG64="c",3,
IF(ErfassungMDQ!DG64="d",2,
IF(ErfassungMDQ!DG64="e",1))))),
IF(MDQ!$W67=1,
IF(ErfassungMDQ!DG64="a",1,
IF(ErfassungMDQ!DG64="b",2,
IF(ErfassungMDQ!DG64="c",3,
IF(ErfassungMDQ!DG64="d",4,
IF(ErfassungMDQ!DG64="e",5))))),0))</f>
        <v>0</v>
      </c>
      <c r="DH64" s="277" t="b">
        <f>IF(MDQ!$W67=5,
IF(ErfassungMDQ!DH64="a",5,
IF(ErfassungMDQ!DH64="b",4,
IF(ErfassungMDQ!DH64="c",3,
IF(ErfassungMDQ!DH64="d",2,
IF(ErfassungMDQ!DH64="e",1))))),
IF(MDQ!$W67=1,
IF(ErfassungMDQ!DH64="a",1,
IF(ErfassungMDQ!DH64="b",2,
IF(ErfassungMDQ!DH64="c",3,
IF(ErfassungMDQ!DH64="d",4,
IF(ErfassungMDQ!DH64="e",5))))),0))</f>
        <v>0</v>
      </c>
      <c r="DI64" s="278" t="b">
        <f>IF(MDQ!$W67=5,
IF(ErfassungMDQ!DI64="a",5,
IF(ErfassungMDQ!DI64="b",4,
IF(ErfassungMDQ!DI64="c",3,
IF(ErfassungMDQ!DI64="d",2,
IF(ErfassungMDQ!DI64="e",1))))),
IF(MDQ!$W67=1,
IF(ErfassungMDQ!DI64="a",1,
IF(ErfassungMDQ!DI64="b",2,
IF(ErfassungMDQ!DI64="c",3,
IF(ErfassungMDQ!DI64="d",4,
IF(ErfassungMDQ!DI64="e",5))))),0))</f>
        <v>0</v>
      </c>
      <c r="DJ64" s="277" t="b">
        <f>IF(MDQ!$W67=5,
IF(ErfassungMDQ!DJ64="a",5,
IF(ErfassungMDQ!DJ64="b",4,
IF(ErfassungMDQ!DJ64="c",3,
IF(ErfassungMDQ!DJ64="d",2,
IF(ErfassungMDQ!DJ64="e",1))))),
IF(MDQ!$W67=1,
IF(ErfassungMDQ!DJ64="a",1,
IF(ErfassungMDQ!DJ64="b",2,
IF(ErfassungMDQ!DJ64="c",3,
IF(ErfassungMDQ!DJ64="d",4,
IF(ErfassungMDQ!DJ64="e",5))))),0))</f>
        <v>0</v>
      </c>
      <c r="DK64" s="278" t="b">
        <f>IF(MDQ!$W67=5,
IF(ErfassungMDQ!DK64="a",5,
IF(ErfassungMDQ!DK64="b",4,
IF(ErfassungMDQ!DK64="c",3,
IF(ErfassungMDQ!DK64="d",2,
IF(ErfassungMDQ!DK64="e",1))))),
IF(MDQ!$W67=1,
IF(ErfassungMDQ!DK64="a",1,
IF(ErfassungMDQ!DK64="b",2,
IF(ErfassungMDQ!DK64="c",3,
IF(ErfassungMDQ!DK64="d",4,
IF(ErfassungMDQ!DK64="e",5))))),0))</f>
        <v>0</v>
      </c>
      <c r="DL64" s="277" t="b">
        <f>IF(MDQ!$W67=5,
IF(ErfassungMDQ!DL64="a",5,
IF(ErfassungMDQ!DL64="b",4,
IF(ErfassungMDQ!DL64="c",3,
IF(ErfassungMDQ!DL64="d",2,
IF(ErfassungMDQ!DL64="e",1))))),
IF(MDQ!$W67=1,
IF(ErfassungMDQ!DL64="a",1,
IF(ErfassungMDQ!DL64="b",2,
IF(ErfassungMDQ!DL64="c",3,
IF(ErfassungMDQ!DL64="d",4,
IF(ErfassungMDQ!DL64="e",5))))),0))</f>
        <v>0</v>
      </c>
      <c r="DM64" s="278" t="b">
        <f>IF(MDQ!$W67=5,
IF(ErfassungMDQ!DM64="a",5,
IF(ErfassungMDQ!DM64="b",4,
IF(ErfassungMDQ!DM64="c",3,
IF(ErfassungMDQ!DM64="d",2,
IF(ErfassungMDQ!DM64="e",1))))),
IF(MDQ!$W67=1,
IF(ErfassungMDQ!DM64="a",1,
IF(ErfassungMDQ!DM64="b",2,
IF(ErfassungMDQ!DM64="c",3,
IF(ErfassungMDQ!DM64="d",4,
IF(ErfassungMDQ!DM64="e",5))))),0))</f>
        <v>0</v>
      </c>
      <c r="DN64" s="277" t="b">
        <f>IF(MDQ!$W67=5,
IF(ErfassungMDQ!DN64="a",5,
IF(ErfassungMDQ!DN64="b",4,
IF(ErfassungMDQ!DN64="c",3,
IF(ErfassungMDQ!DN64="d",2,
IF(ErfassungMDQ!DN64="e",1))))),
IF(MDQ!$W67=1,
IF(ErfassungMDQ!DN64="a",1,
IF(ErfassungMDQ!DN64="b",2,
IF(ErfassungMDQ!DN64="c",3,
IF(ErfassungMDQ!DN64="d",4,
IF(ErfassungMDQ!DN64="e",5))))),0))</f>
        <v>0</v>
      </c>
      <c r="DO64" s="278" t="b">
        <f>IF(MDQ!$W67=5,
IF(ErfassungMDQ!DO64="a",5,
IF(ErfassungMDQ!DO64="b",4,
IF(ErfassungMDQ!DO64="c",3,
IF(ErfassungMDQ!DO64="d",2,
IF(ErfassungMDQ!DO64="e",1))))),
IF(MDQ!$W67=1,
IF(ErfassungMDQ!DO64="a",1,
IF(ErfassungMDQ!DO64="b",2,
IF(ErfassungMDQ!DO64="c",3,
IF(ErfassungMDQ!DO64="d",4,
IF(ErfassungMDQ!DO64="e",5))))),0))</f>
        <v>0</v>
      </c>
      <c r="DP64" s="277" t="b">
        <f>IF(MDQ!$W67=5,
IF(ErfassungMDQ!DP64="a",5,
IF(ErfassungMDQ!DP64="b",4,
IF(ErfassungMDQ!DP64="c",3,
IF(ErfassungMDQ!DP64="d",2,
IF(ErfassungMDQ!DP64="e",1))))),
IF(MDQ!$W67=1,
IF(ErfassungMDQ!DP64="a",1,
IF(ErfassungMDQ!DP64="b",2,
IF(ErfassungMDQ!DP64="c",3,
IF(ErfassungMDQ!DP64="d",4,
IF(ErfassungMDQ!DP64="e",5))))),0))</f>
        <v>0</v>
      </c>
      <c r="DQ64" s="278" t="b">
        <f>IF(MDQ!$W67=5,
IF(ErfassungMDQ!DQ64="a",5,
IF(ErfassungMDQ!DQ64="b",4,
IF(ErfassungMDQ!DQ64="c",3,
IF(ErfassungMDQ!DQ64="d",2,
IF(ErfassungMDQ!DQ64="e",1))))),
IF(MDQ!$W67=1,
IF(ErfassungMDQ!DQ64="a",1,
IF(ErfassungMDQ!DQ64="b",2,
IF(ErfassungMDQ!DQ64="c",3,
IF(ErfassungMDQ!DQ64="d",4,
IF(ErfassungMDQ!DQ64="e",5))))),0))</f>
        <v>0</v>
      </c>
      <c r="DR64" s="277" t="b">
        <f>IF(MDQ!$W67=5,
IF(ErfassungMDQ!DR64="a",5,
IF(ErfassungMDQ!DR64="b",4,
IF(ErfassungMDQ!DR64="c",3,
IF(ErfassungMDQ!DR64="d",2,
IF(ErfassungMDQ!DR64="e",1))))),
IF(MDQ!$W67=1,
IF(ErfassungMDQ!DR64="a",1,
IF(ErfassungMDQ!DR64="b",2,
IF(ErfassungMDQ!DR64="c",3,
IF(ErfassungMDQ!DR64="d",4,
IF(ErfassungMDQ!DR64="e",5))))),0))</f>
        <v>0</v>
      </c>
      <c r="DS64" s="278" t="b">
        <f>IF(MDQ!$W67=5,
IF(ErfassungMDQ!DS64="a",5,
IF(ErfassungMDQ!DS64="b",4,
IF(ErfassungMDQ!DS64="c",3,
IF(ErfassungMDQ!DS64="d",2,
IF(ErfassungMDQ!DS64="e",1))))),
IF(MDQ!$W67=1,
IF(ErfassungMDQ!DS64="a",1,
IF(ErfassungMDQ!DS64="b",2,
IF(ErfassungMDQ!DS64="c",3,
IF(ErfassungMDQ!DS64="d",4,
IF(ErfassungMDQ!DS64="e",5))))),0))</f>
        <v>0</v>
      </c>
      <c r="DT64" s="277" t="b">
        <f>IF(MDQ!$W67=5,
IF(ErfassungMDQ!DT64="a",5,
IF(ErfassungMDQ!DT64="b",4,
IF(ErfassungMDQ!DT64="c",3,
IF(ErfassungMDQ!DT64="d",2,
IF(ErfassungMDQ!DT64="e",1))))),
IF(MDQ!$W67=1,
IF(ErfassungMDQ!DT64="a",1,
IF(ErfassungMDQ!DT64="b",2,
IF(ErfassungMDQ!DT64="c",3,
IF(ErfassungMDQ!DT64="d",4,
IF(ErfassungMDQ!DT64="e",5))))),0))</f>
        <v>0</v>
      </c>
      <c r="DU64" s="278" t="b">
        <f>IF(MDQ!$W67=5,
IF(ErfassungMDQ!DU64="a",5,
IF(ErfassungMDQ!DU64="b",4,
IF(ErfassungMDQ!DU64="c",3,
IF(ErfassungMDQ!DU64="d",2,
IF(ErfassungMDQ!DU64="e",1))))),
IF(MDQ!$W67=1,
IF(ErfassungMDQ!DU64="a",1,
IF(ErfassungMDQ!DU64="b",2,
IF(ErfassungMDQ!DU64="c",3,
IF(ErfassungMDQ!DU64="d",4,
IF(ErfassungMDQ!DU64="e",5))))),0))</f>
        <v>0</v>
      </c>
      <c r="DV64" s="277" t="b">
        <f>IF(MDQ!$W67=5,
IF(ErfassungMDQ!DV64="a",5,
IF(ErfassungMDQ!DV64="b",4,
IF(ErfassungMDQ!DV64="c",3,
IF(ErfassungMDQ!DV64="d",2,
IF(ErfassungMDQ!DV64="e",1))))),
IF(MDQ!$W67=1,
IF(ErfassungMDQ!DV64="a",1,
IF(ErfassungMDQ!DV64="b",2,
IF(ErfassungMDQ!DV64="c",3,
IF(ErfassungMDQ!DV64="d",4,
IF(ErfassungMDQ!DV64="e",5))))),0))</f>
        <v>0</v>
      </c>
      <c r="DW64" s="278" t="b">
        <f>IF(MDQ!$W67=5,
IF(ErfassungMDQ!DW64="a",5,
IF(ErfassungMDQ!DW64="b",4,
IF(ErfassungMDQ!DW64="c",3,
IF(ErfassungMDQ!DW64="d",2,
IF(ErfassungMDQ!DW64="e",1))))),
IF(MDQ!$W67=1,
IF(ErfassungMDQ!DW64="a",1,
IF(ErfassungMDQ!DW64="b",2,
IF(ErfassungMDQ!DW64="c",3,
IF(ErfassungMDQ!DW64="d",4,
IF(ErfassungMDQ!DW64="e",5))))),0))</f>
        <v>0</v>
      </c>
      <c r="DX64" s="277" t="b">
        <f>IF(MDQ!$W67=5,
IF(ErfassungMDQ!DX64="a",5,
IF(ErfassungMDQ!DX64="b",4,
IF(ErfassungMDQ!DX64="c",3,
IF(ErfassungMDQ!DX64="d",2,
IF(ErfassungMDQ!DX64="e",1))))),
IF(MDQ!$W67=1,
IF(ErfassungMDQ!DX64="a",1,
IF(ErfassungMDQ!DX64="b",2,
IF(ErfassungMDQ!DX64="c",3,
IF(ErfassungMDQ!DX64="d",4,
IF(ErfassungMDQ!DX64="e",5))))),0))</f>
        <v>0</v>
      </c>
      <c r="DY64" s="278" t="b">
        <f>IF(MDQ!$W67=5,
IF(ErfassungMDQ!DY64="a",5,
IF(ErfassungMDQ!DY64="b",4,
IF(ErfassungMDQ!DY64="c",3,
IF(ErfassungMDQ!DY64="d",2,
IF(ErfassungMDQ!DY64="e",1))))),
IF(MDQ!$W67=1,
IF(ErfassungMDQ!DY64="a",1,
IF(ErfassungMDQ!DY64="b",2,
IF(ErfassungMDQ!DY64="c",3,
IF(ErfassungMDQ!DY64="d",4,
IF(ErfassungMDQ!DY64="e",5))))),0))</f>
        <v>0</v>
      </c>
      <c r="DZ64" s="277" t="b">
        <f>IF(MDQ!$W67=5,
IF(ErfassungMDQ!DZ64="a",5,
IF(ErfassungMDQ!DZ64="b",4,
IF(ErfassungMDQ!DZ64="c",3,
IF(ErfassungMDQ!DZ64="d",2,
IF(ErfassungMDQ!DZ64="e",1))))),
IF(MDQ!$W67=1,
IF(ErfassungMDQ!DZ64="a",1,
IF(ErfassungMDQ!DZ64="b",2,
IF(ErfassungMDQ!DZ64="c",3,
IF(ErfassungMDQ!DZ64="d",4,
IF(ErfassungMDQ!DZ64="e",5))))),0))</f>
        <v>0</v>
      </c>
      <c r="EA64" s="278" t="b">
        <f>IF(MDQ!$W67=5,
IF(ErfassungMDQ!EA64="a",5,
IF(ErfassungMDQ!EA64="b",4,
IF(ErfassungMDQ!EA64="c",3,
IF(ErfassungMDQ!EA64="d",2,
IF(ErfassungMDQ!EA64="e",1))))),
IF(MDQ!$W67=1,
IF(ErfassungMDQ!EA64="a",1,
IF(ErfassungMDQ!EA64="b",2,
IF(ErfassungMDQ!EA64="c",3,
IF(ErfassungMDQ!EA64="d",4,
IF(ErfassungMDQ!EA64="e",5))))),0))</f>
        <v>0</v>
      </c>
      <c r="EB64" s="116"/>
      <c r="EC64" s="116"/>
      <c r="ED64" s="116"/>
      <c r="EE64" s="116"/>
      <c r="EF64" s="116"/>
      <c r="EG64" s="116"/>
      <c r="EH64" s="116"/>
      <c r="EI64" s="116"/>
      <c r="EJ64" s="116"/>
      <c r="EK64" s="116"/>
      <c r="EL64" s="116"/>
      <c r="EM64" s="116"/>
      <c r="EN64" s="116"/>
      <c r="EO64" s="116"/>
      <c r="EP64" s="116"/>
      <c r="EQ64" s="116"/>
      <c r="ER64" s="116"/>
      <c r="ES64" s="116"/>
      <c r="ET64" s="116"/>
      <c r="EU64" s="116"/>
      <c r="EV64" s="116"/>
      <c r="EW64" s="116"/>
      <c r="EX64" s="116"/>
      <c r="EY64" s="116"/>
    </row>
    <row r="65" spans="1:155" ht="12.75" customHeight="1">
      <c r="A65" s="276">
        <v>58</v>
      </c>
      <c r="B65" s="277" t="b">
        <f>IF(MDQ!$W68=5,
IF(ErfassungMDQ!B65="a",5,
IF(ErfassungMDQ!B65="b",4,
IF(ErfassungMDQ!B65="c",3,
IF(ErfassungMDQ!B65="d",2,
IF(ErfassungMDQ!B65="e",1))))),
IF(MDQ!$W68=1,
IF(ErfassungMDQ!B65="a",1,
IF(ErfassungMDQ!B65="b",2,
IF(ErfassungMDQ!B65="c",3,
IF(ErfassungMDQ!B65="d",4,
IF(ErfassungMDQ!B65="e",5))))),0))</f>
        <v>0</v>
      </c>
      <c r="C65" s="278" t="b">
        <f>IF(MDQ!$W68=5,
IF(ErfassungMDQ!C65="a",5,
IF(ErfassungMDQ!C65="b",4,
IF(ErfassungMDQ!C65="c",3,
IF(ErfassungMDQ!C65="d",2,
IF(ErfassungMDQ!C65="e",1))))),
IF(MDQ!$W68=1,
IF(ErfassungMDQ!C65="a",1,
IF(ErfassungMDQ!C65="b",2,
IF(ErfassungMDQ!C65="c",3,
IF(ErfassungMDQ!C65="d",4,
IF(ErfassungMDQ!C65="e",5))))),0))</f>
        <v>0</v>
      </c>
      <c r="D65" s="277" t="b">
        <f>IF(MDQ!$W68=5,
IF(ErfassungMDQ!D65="a",5,
IF(ErfassungMDQ!D65="b",4,
IF(ErfassungMDQ!D65="c",3,
IF(ErfassungMDQ!D65="d",2,
IF(ErfassungMDQ!D65="e",1))))),
IF(MDQ!$W68=1,
IF(ErfassungMDQ!D65="a",1,
IF(ErfassungMDQ!D65="b",2,
IF(ErfassungMDQ!D65="c",3,
IF(ErfassungMDQ!D65="d",4,
IF(ErfassungMDQ!D65="e",5))))),0))</f>
        <v>0</v>
      </c>
      <c r="E65" s="278" t="b">
        <f>IF(MDQ!$W68=5,
IF(ErfassungMDQ!E65="a",5,
IF(ErfassungMDQ!E65="b",4,
IF(ErfassungMDQ!E65="c",3,
IF(ErfassungMDQ!E65="d",2,
IF(ErfassungMDQ!E65="e",1))))),
IF(MDQ!$W68=1,
IF(ErfassungMDQ!E65="a",1,
IF(ErfassungMDQ!E65="b",2,
IF(ErfassungMDQ!E65="c",3,
IF(ErfassungMDQ!E65="d",4,
IF(ErfassungMDQ!E65="e",5))))),0))</f>
        <v>0</v>
      </c>
      <c r="F65" s="277" t="b">
        <f>IF(MDQ!$W68=5,
IF(ErfassungMDQ!F65="a",5,
IF(ErfassungMDQ!F65="b",4,
IF(ErfassungMDQ!F65="c",3,
IF(ErfassungMDQ!F65="d",2,
IF(ErfassungMDQ!F65="e",1))))),
IF(MDQ!$W68=1,
IF(ErfassungMDQ!F65="a",1,
IF(ErfassungMDQ!F65="b",2,
IF(ErfassungMDQ!F65="c",3,
IF(ErfassungMDQ!F65="d",4,
IF(ErfassungMDQ!F65="e",5))))),0))</f>
        <v>0</v>
      </c>
      <c r="G65" s="278" t="b">
        <f>IF(MDQ!$W68=5,
IF(ErfassungMDQ!G65="a",5,
IF(ErfassungMDQ!G65="b",4,
IF(ErfassungMDQ!G65="c",3,
IF(ErfassungMDQ!G65="d",2,
IF(ErfassungMDQ!G65="e",1))))),
IF(MDQ!$W68=1,
IF(ErfassungMDQ!G65="a",1,
IF(ErfassungMDQ!G65="b",2,
IF(ErfassungMDQ!G65="c",3,
IF(ErfassungMDQ!G65="d",4,
IF(ErfassungMDQ!G65="e",5))))),0))</f>
        <v>0</v>
      </c>
      <c r="H65" s="277" t="b">
        <f>IF(MDQ!$W68=5,
IF(ErfassungMDQ!H65="a",5,
IF(ErfassungMDQ!H65="b",4,
IF(ErfassungMDQ!H65="c",3,
IF(ErfassungMDQ!H65="d",2,
IF(ErfassungMDQ!H65="e",1))))),
IF(MDQ!$W68=1,
IF(ErfassungMDQ!H65="a",1,
IF(ErfassungMDQ!H65="b",2,
IF(ErfassungMDQ!H65="c",3,
IF(ErfassungMDQ!H65="d",4,
IF(ErfassungMDQ!H65="e",5))))),0))</f>
        <v>0</v>
      </c>
      <c r="I65" s="278" t="b">
        <f>IF(MDQ!$W68=5,
IF(ErfassungMDQ!I65="a",5,
IF(ErfassungMDQ!I65="b",4,
IF(ErfassungMDQ!I65="c",3,
IF(ErfassungMDQ!I65="d",2,
IF(ErfassungMDQ!I65="e",1))))),
IF(MDQ!$W68=1,
IF(ErfassungMDQ!I65="a",1,
IF(ErfassungMDQ!I65="b",2,
IF(ErfassungMDQ!I65="c",3,
IF(ErfassungMDQ!I65="d",4,
IF(ErfassungMDQ!I65="e",5))))),0))</f>
        <v>0</v>
      </c>
      <c r="J65" s="277" t="b">
        <f>IF(MDQ!$W68=5,
IF(ErfassungMDQ!J65="a",5,
IF(ErfassungMDQ!J65="b",4,
IF(ErfassungMDQ!J65="c",3,
IF(ErfassungMDQ!J65="d",2,
IF(ErfassungMDQ!J65="e",1))))),
IF(MDQ!$W68=1,
IF(ErfassungMDQ!J65="a",1,
IF(ErfassungMDQ!J65="b",2,
IF(ErfassungMDQ!J65="c",3,
IF(ErfassungMDQ!J65="d",4,
IF(ErfassungMDQ!J65="e",5))))),0))</f>
        <v>0</v>
      </c>
      <c r="K65" s="278" t="b">
        <f>IF(MDQ!$W68=5,
IF(ErfassungMDQ!K65="a",5,
IF(ErfassungMDQ!K65="b",4,
IF(ErfassungMDQ!K65="c",3,
IF(ErfassungMDQ!K65="d",2,
IF(ErfassungMDQ!K65="e",1))))),
IF(MDQ!$W68=1,
IF(ErfassungMDQ!K65="a",1,
IF(ErfassungMDQ!K65="b",2,
IF(ErfassungMDQ!K65="c",3,
IF(ErfassungMDQ!K65="d",4,
IF(ErfassungMDQ!K65="e",5))))),0))</f>
        <v>0</v>
      </c>
      <c r="L65" s="277" t="b">
        <f>IF(MDQ!$W68=5,
IF(ErfassungMDQ!L65="a",5,
IF(ErfassungMDQ!L65="b",4,
IF(ErfassungMDQ!L65="c",3,
IF(ErfassungMDQ!L65="d",2,
IF(ErfassungMDQ!L65="e",1))))),
IF(MDQ!$W68=1,
IF(ErfassungMDQ!L65="a",1,
IF(ErfassungMDQ!L65="b",2,
IF(ErfassungMDQ!L65="c",3,
IF(ErfassungMDQ!L65="d",4,
IF(ErfassungMDQ!L65="e",5))))),0))</f>
        <v>0</v>
      </c>
      <c r="M65" s="278" t="b">
        <f>IF(MDQ!$W68=5,
IF(ErfassungMDQ!M65="a",5,
IF(ErfassungMDQ!M65="b",4,
IF(ErfassungMDQ!M65="c",3,
IF(ErfassungMDQ!M65="d",2,
IF(ErfassungMDQ!M65="e",1))))),
IF(MDQ!$W68=1,
IF(ErfassungMDQ!M65="a",1,
IF(ErfassungMDQ!M65="b",2,
IF(ErfassungMDQ!M65="c",3,
IF(ErfassungMDQ!M65="d",4,
IF(ErfassungMDQ!M65="e",5))))),0))</f>
        <v>0</v>
      </c>
      <c r="N65" s="277" t="b">
        <f>IF(MDQ!$W68=5,
IF(ErfassungMDQ!N65="a",5,
IF(ErfassungMDQ!N65="b",4,
IF(ErfassungMDQ!N65="c",3,
IF(ErfassungMDQ!N65="d",2,
IF(ErfassungMDQ!N65="e",1))))),
IF(MDQ!$W68=1,
IF(ErfassungMDQ!N65="a",1,
IF(ErfassungMDQ!N65="b",2,
IF(ErfassungMDQ!N65="c",3,
IF(ErfassungMDQ!N65="d",4,
IF(ErfassungMDQ!N65="e",5))))),0))</f>
        <v>0</v>
      </c>
      <c r="O65" s="278" t="b">
        <f>IF(MDQ!$W68=5,
IF(ErfassungMDQ!O65="a",5,
IF(ErfassungMDQ!O65="b",4,
IF(ErfassungMDQ!O65="c",3,
IF(ErfassungMDQ!O65="d",2,
IF(ErfassungMDQ!O65="e",1))))),
IF(MDQ!$W68=1,
IF(ErfassungMDQ!O65="a",1,
IF(ErfassungMDQ!O65="b",2,
IF(ErfassungMDQ!O65="c",3,
IF(ErfassungMDQ!O65="d",4,
IF(ErfassungMDQ!O65="e",5))))),0))</f>
        <v>0</v>
      </c>
      <c r="P65" s="277" t="b">
        <f>IF(MDQ!$W68=5,
IF(ErfassungMDQ!P65="a",5,
IF(ErfassungMDQ!P65="b",4,
IF(ErfassungMDQ!P65="c",3,
IF(ErfassungMDQ!P65="d",2,
IF(ErfassungMDQ!P65="e",1))))),
IF(MDQ!$W68=1,
IF(ErfassungMDQ!P65="a",1,
IF(ErfassungMDQ!P65="b",2,
IF(ErfassungMDQ!P65="c",3,
IF(ErfassungMDQ!P65="d",4,
IF(ErfassungMDQ!P65="e",5))))),0))</f>
        <v>0</v>
      </c>
      <c r="Q65" s="278" t="b">
        <f>IF(MDQ!$W68=5,
IF(ErfassungMDQ!Q65="a",5,
IF(ErfassungMDQ!Q65="b",4,
IF(ErfassungMDQ!Q65="c",3,
IF(ErfassungMDQ!Q65="d",2,
IF(ErfassungMDQ!Q65="e",1))))),
IF(MDQ!$W68=1,
IF(ErfassungMDQ!Q65="a",1,
IF(ErfassungMDQ!Q65="b",2,
IF(ErfassungMDQ!Q65="c",3,
IF(ErfassungMDQ!Q65="d",4,
IF(ErfassungMDQ!Q65="e",5))))),0))</f>
        <v>0</v>
      </c>
      <c r="R65" s="277" t="b">
        <f>IF(MDQ!$W68=5,
IF(ErfassungMDQ!R65="a",5,
IF(ErfassungMDQ!R65="b",4,
IF(ErfassungMDQ!R65="c",3,
IF(ErfassungMDQ!R65="d",2,
IF(ErfassungMDQ!R65="e",1))))),
IF(MDQ!$W68=1,
IF(ErfassungMDQ!R65="a",1,
IF(ErfassungMDQ!R65="b",2,
IF(ErfassungMDQ!R65="c",3,
IF(ErfassungMDQ!R65="d",4,
IF(ErfassungMDQ!R65="e",5))))),0))</f>
        <v>0</v>
      </c>
      <c r="S65" s="278" t="b">
        <f>IF(MDQ!$W68=5,
IF(ErfassungMDQ!S65="a",5,
IF(ErfassungMDQ!S65="b",4,
IF(ErfassungMDQ!S65="c",3,
IF(ErfassungMDQ!S65="d",2,
IF(ErfassungMDQ!S65="e",1))))),
IF(MDQ!$W68=1,
IF(ErfassungMDQ!S65="a",1,
IF(ErfassungMDQ!S65="b",2,
IF(ErfassungMDQ!S65="c",3,
IF(ErfassungMDQ!S65="d",4,
IF(ErfassungMDQ!S65="e",5))))),0))</f>
        <v>0</v>
      </c>
      <c r="T65" s="277" t="b">
        <f>IF(MDQ!$W68=5,
IF(ErfassungMDQ!T65="a",5,
IF(ErfassungMDQ!T65="b",4,
IF(ErfassungMDQ!T65="c",3,
IF(ErfassungMDQ!T65="d",2,
IF(ErfassungMDQ!T65="e",1))))),
IF(MDQ!$W68=1,
IF(ErfassungMDQ!T65="a",1,
IF(ErfassungMDQ!T65="b",2,
IF(ErfassungMDQ!T65="c",3,
IF(ErfassungMDQ!T65="d",4,
IF(ErfassungMDQ!T65="e",5))))),0))</f>
        <v>0</v>
      </c>
      <c r="U65" s="278" t="b">
        <f>IF(MDQ!$W68=5,
IF(ErfassungMDQ!U65="a",5,
IF(ErfassungMDQ!U65="b",4,
IF(ErfassungMDQ!U65="c",3,
IF(ErfassungMDQ!U65="d",2,
IF(ErfassungMDQ!U65="e",1))))),
IF(MDQ!$W68=1,
IF(ErfassungMDQ!U65="a",1,
IF(ErfassungMDQ!U65="b",2,
IF(ErfassungMDQ!U65="c",3,
IF(ErfassungMDQ!U65="d",4,
IF(ErfassungMDQ!U65="e",5))))),0))</f>
        <v>0</v>
      </c>
      <c r="V65" s="277" t="b">
        <f>IF(MDQ!$W68=5,
IF(ErfassungMDQ!V65="a",5,
IF(ErfassungMDQ!V65="b",4,
IF(ErfassungMDQ!V65="c",3,
IF(ErfassungMDQ!V65="d",2,
IF(ErfassungMDQ!V65="e",1))))),
IF(MDQ!$W68=1,
IF(ErfassungMDQ!V65="a",1,
IF(ErfassungMDQ!V65="b",2,
IF(ErfassungMDQ!V65="c",3,
IF(ErfassungMDQ!V65="d",4,
IF(ErfassungMDQ!V65="e",5))))),0))</f>
        <v>0</v>
      </c>
      <c r="W65" s="278" t="b">
        <f>IF(MDQ!$W68=5,
IF(ErfassungMDQ!W65="a",5,
IF(ErfassungMDQ!W65="b",4,
IF(ErfassungMDQ!W65="c",3,
IF(ErfassungMDQ!W65="d",2,
IF(ErfassungMDQ!W65="e",1))))),
IF(MDQ!$W68=1,
IF(ErfassungMDQ!W65="a",1,
IF(ErfassungMDQ!W65="b",2,
IF(ErfassungMDQ!W65="c",3,
IF(ErfassungMDQ!W65="d",4,
IF(ErfassungMDQ!W65="e",5))))),0))</f>
        <v>0</v>
      </c>
      <c r="X65" s="277" t="b">
        <f>IF(MDQ!$W68=5,
IF(ErfassungMDQ!X65="a",5,
IF(ErfassungMDQ!X65="b",4,
IF(ErfassungMDQ!X65="c",3,
IF(ErfassungMDQ!X65="d",2,
IF(ErfassungMDQ!X65="e",1))))),
IF(MDQ!$W68=1,
IF(ErfassungMDQ!X65="a",1,
IF(ErfassungMDQ!X65="b",2,
IF(ErfassungMDQ!X65="c",3,
IF(ErfassungMDQ!X65="d",4,
IF(ErfassungMDQ!X65="e",5))))),0))</f>
        <v>0</v>
      </c>
      <c r="Y65" s="278" t="b">
        <f>IF(MDQ!$W68=5,
IF(ErfassungMDQ!Y65="a",5,
IF(ErfassungMDQ!Y65="b",4,
IF(ErfassungMDQ!Y65="c",3,
IF(ErfassungMDQ!Y65="d",2,
IF(ErfassungMDQ!Y65="e",1))))),
IF(MDQ!$W68=1,
IF(ErfassungMDQ!Y65="a",1,
IF(ErfassungMDQ!Y65="b",2,
IF(ErfassungMDQ!Y65="c",3,
IF(ErfassungMDQ!Y65="d",4,
IF(ErfassungMDQ!Y65="e",5))))),0))</f>
        <v>0</v>
      </c>
      <c r="Z65" s="277" t="b">
        <f>IF(MDQ!$W68=5,
IF(ErfassungMDQ!Z65="a",5,
IF(ErfassungMDQ!Z65="b",4,
IF(ErfassungMDQ!Z65="c",3,
IF(ErfassungMDQ!Z65="d",2,
IF(ErfassungMDQ!Z65="e",1))))),
IF(MDQ!$W68=1,
IF(ErfassungMDQ!Z65="a",1,
IF(ErfassungMDQ!Z65="b",2,
IF(ErfassungMDQ!Z65="c",3,
IF(ErfassungMDQ!Z65="d",4,
IF(ErfassungMDQ!Z65="e",5))))),0))</f>
        <v>0</v>
      </c>
      <c r="AA65" s="278" t="b">
        <f>IF(MDQ!$W68=5,
IF(ErfassungMDQ!AA65="a",5,
IF(ErfassungMDQ!AA65="b",4,
IF(ErfassungMDQ!AA65="c",3,
IF(ErfassungMDQ!AA65="d",2,
IF(ErfassungMDQ!AA65="e",1))))),
IF(MDQ!$W68=1,
IF(ErfassungMDQ!AA65="a",1,
IF(ErfassungMDQ!AA65="b",2,
IF(ErfassungMDQ!AA65="c",3,
IF(ErfassungMDQ!AA65="d",4,
IF(ErfassungMDQ!AA65="e",5))))),0))</f>
        <v>0</v>
      </c>
      <c r="AB65" s="277" t="b">
        <f>IF(MDQ!$W68=5,
IF(ErfassungMDQ!AB65="a",5,
IF(ErfassungMDQ!AB65="b",4,
IF(ErfassungMDQ!AB65="c",3,
IF(ErfassungMDQ!AB65="d",2,
IF(ErfassungMDQ!AB65="e",1))))),
IF(MDQ!$W68=1,
IF(ErfassungMDQ!AB65="a",1,
IF(ErfassungMDQ!AB65="b",2,
IF(ErfassungMDQ!AB65="c",3,
IF(ErfassungMDQ!AB65="d",4,
IF(ErfassungMDQ!AB65="e",5))))),0))</f>
        <v>0</v>
      </c>
      <c r="AC65" s="278" t="b">
        <f>IF(MDQ!$W68=5,
IF(ErfassungMDQ!AC65="a",5,
IF(ErfassungMDQ!AC65="b",4,
IF(ErfassungMDQ!AC65="c",3,
IF(ErfassungMDQ!AC65="d",2,
IF(ErfassungMDQ!AC65="e",1))))),
IF(MDQ!$W68=1,
IF(ErfassungMDQ!AC65="a",1,
IF(ErfassungMDQ!AC65="b",2,
IF(ErfassungMDQ!AC65="c",3,
IF(ErfassungMDQ!AC65="d",4,
IF(ErfassungMDQ!AC65="e",5))))),0))</f>
        <v>0</v>
      </c>
      <c r="AD65" s="277" t="b">
        <f>IF(MDQ!$W68=5,
IF(ErfassungMDQ!AD65="a",5,
IF(ErfassungMDQ!AD65="b",4,
IF(ErfassungMDQ!AD65="c",3,
IF(ErfassungMDQ!AD65="d",2,
IF(ErfassungMDQ!AD65="e",1))))),
IF(MDQ!$W68=1,
IF(ErfassungMDQ!AD65="a",1,
IF(ErfassungMDQ!AD65="b",2,
IF(ErfassungMDQ!AD65="c",3,
IF(ErfassungMDQ!AD65="d",4,
IF(ErfassungMDQ!AD65="e",5))))),0))</f>
        <v>0</v>
      </c>
      <c r="AE65" s="278" t="b">
        <f>IF(MDQ!$W68=5,
IF(ErfassungMDQ!AE65="a",5,
IF(ErfassungMDQ!AE65="b",4,
IF(ErfassungMDQ!AE65="c",3,
IF(ErfassungMDQ!AE65="d",2,
IF(ErfassungMDQ!AE65="e",1))))),
IF(MDQ!$W68=1,
IF(ErfassungMDQ!AE65="a",1,
IF(ErfassungMDQ!AE65="b",2,
IF(ErfassungMDQ!AE65="c",3,
IF(ErfassungMDQ!AE65="d",4,
IF(ErfassungMDQ!AE65="e",5))))),0))</f>
        <v>0</v>
      </c>
      <c r="AF65" s="277" t="b">
        <f>IF(MDQ!$W68=5,
IF(ErfassungMDQ!AF65="a",5,
IF(ErfassungMDQ!AF65="b",4,
IF(ErfassungMDQ!AF65="c",3,
IF(ErfassungMDQ!AF65="d",2,
IF(ErfassungMDQ!AF65="e",1))))),
IF(MDQ!$W68=1,
IF(ErfassungMDQ!AF65="a",1,
IF(ErfassungMDQ!AF65="b",2,
IF(ErfassungMDQ!AF65="c",3,
IF(ErfassungMDQ!AF65="d",4,
IF(ErfassungMDQ!AF65="e",5))))),0))</f>
        <v>0</v>
      </c>
      <c r="AG65" s="278" t="b">
        <f>IF(MDQ!$W68=5,
IF(ErfassungMDQ!AG65="a",5,
IF(ErfassungMDQ!AG65="b",4,
IF(ErfassungMDQ!AG65="c",3,
IF(ErfassungMDQ!AG65="d",2,
IF(ErfassungMDQ!AG65="e",1))))),
IF(MDQ!$W68=1,
IF(ErfassungMDQ!AG65="a",1,
IF(ErfassungMDQ!AG65="b",2,
IF(ErfassungMDQ!AG65="c",3,
IF(ErfassungMDQ!AG65="d",4,
IF(ErfassungMDQ!AG65="e",5))))),0))</f>
        <v>0</v>
      </c>
      <c r="AH65" s="277" t="b">
        <f>IF(MDQ!$W68=5,
IF(ErfassungMDQ!AH65="a",5,
IF(ErfassungMDQ!AH65="b",4,
IF(ErfassungMDQ!AH65="c",3,
IF(ErfassungMDQ!AH65="d",2,
IF(ErfassungMDQ!AH65="e",1))))),
IF(MDQ!$W68=1,
IF(ErfassungMDQ!AH65="a",1,
IF(ErfassungMDQ!AH65="b",2,
IF(ErfassungMDQ!AH65="c",3,
IF(ErfassungMDQ!AH65="d",4,
IF(ErfassungMDQ!AH65="e",5))))),0))</f>
        <v>0</v>
      </c>
      <c r="AI65" s="278" t="b">
        <f>IF(MDQ!$W68=5,
IF(ErfassungMDQ!AI65="a",5,
IF(ErfassungMDQ!AI65="b",4,
IF(ErfassungMDQ!AI65="c",3,
IF(ErfassungMDQ!AI65="d",2,
IF(ErfassungMDQ!AI65="e",1))))),
IF(MDQ!$W68=1,
IF(ErfassungMDQ!AI65="a",1,
IF(ErfassungMDQ!AI65="b",2,
IF(ErfassungMDQ!AI65="c",3,
IF(ErfassungMDQ!AI65="d",4,
IF(ErfassungMDQ!AI65="e",5))))),0))</f>
        <v>0</v>
      </c>
      <c r="AJ65" s="277" t="b">
        <f>IF(MDQ!$W68=5,
IF(ErfassungMDQ!AJ65="a",5,
IF(ErfassungMDQ!AJ65="b",4,
IF(ErfassungMDQ!AJ65="c",3,
IF(ErfassungMDQ!AJ65="d",2,
IF(ErfassungMDQ!AJ65="e",1))))),
IF(MDQ!$W68=1,
IF(ErfassungMDQ!AJ65="a",1,
IF(ErfassungMDQ!AJ65="b",2,
IF(ErfassungMDQ!AJ65="c",3,
IF(ErfassungMDQ!AJ65="d",4,
IF(ErfassungMDQ!AJ65="e",5))))),0))</f>
        <v>0</v>
      </c>
      <c r="AK65" s="278" t="b">
        <f>IF(MDQ!$W68=5,
IF(ErfassungMDQ!AK65="a",5,
IF(ErfassungMDQ!AK65="b",4,
IF(ErfassungMDQ!AK65="c",3,
IF(ErfassungMDQ!AK65="d",2,
IF(ErfassungMDQ!AK65="e",1))))),
IF(MDQ!$W68=1,
IF(ErfassungMDQ!AK65="a",1,
IF(ErfassungMDQ!AK65="b",2,
IF(ErfassungMDQ!AK65="c",3,
IF(ErfassungMDQ!AK65="d",4,
IF(ErfassungMDQ!AK65="e",5))))),0))</f>
        <v>0</v>
      </c>
      <c r="AL65" s="277" t="b">
        <f>IF(MDQ!$W68=5,
IF(ErfassungMDQ!AL65="a",5,
IF(ErfassungMDQ!AL65="b",4,
IF(ErfassungMDQ!AL65="c",3,
IF(ErfassungMDQ!AL65="d",2,
IF(ErfassungMDQ!AL65="e",1))))),
IF(MDQ!$W68=1,
IF(ErfassungMDQ!AL65="a",1,
IF(ErfassungMDQ!AL65="b",2,
IF(ErfassungMDQ!AL65="c",3,
IF(ErfassungMDQ!AL65="d",4,
IF(ErfassungMDQ!AL65="e",5))))),0))</f>
        <v>0</v>
      </c>
      <c r="AM65" s="278" t="b">
        <f>IF(MDQ!$W68=5,
IF(ErfassungMDQ!AM65="a",5,
IF(ErfassungMDQ!AM65="b",4,
IF(ErfassungMDQ!AM65="c",3,
IF(ErfassungMDQ!AM65="d",2,
IF(ErfassungMDQ!AM65="e",1))))),
IF(MDQ!$W68=1,
IF(ErfassungMDQ!AM65="a",1,
IF(ErfassungMDQ!AM65="b",2,
IF(ErfassungMDQ!AM65="c",3,
IF(ErfassungMDQ!AM65="d",4,
IF(ErfassungMDQ!AM65="e",5))))),0))</f>
        <v>0</v>
      </c>
      <c r="AN65" s="277" t="b">
        <f>IF(MDQ!$W68=5,
IF(ErfassungMDQ!AN65="a",5,
IF(ErfassungMDQ!AN65="b",4,
IF(ErfassungMDQ!AN65="c",3,
IF(ErfassungMDQ!AN65="d",2,
IF(ErfassungMDQ!AN65="e",1))))),
IF(MDQ!$W68=1,
IF(ErfassungMDQ!AN65="a",1,
IF(ErfassungMDQ!AN65="b",2,
IF(ErfassungMDQ!AN65="c",3,
IF(ErfassungMDQ!AN65="d",4,
IF(ErfassungMDQ!AN65="e",5))))),0))</f>
        <v>0</v>
      </c>
      <c r="AO65" s="278" t="b">
        <f>IF(MDQ!$W68=5,
IF(ErfassungMDQ!AO65="a",5,
IF(ErfassungMDQ!AO65="b",4,
IF(ErfassungMDQ!AO65="c",3,
IF(ErfassungMDQ!AO65="d",2,
IF(ErfassungMDQ!AO65="e",1))))),
IF(MDQ!$W68=1,
IF(ErfassungMDQ!AO65="a",1,
IF(ErfassungMDQ!AO65="b",2,
IF(ErfassungMDQ!AO65="c",3,
IF(ErfassungMDQ!AO65="d",4,
IF(ErfassungMDQ!AO65="e",5))))),0))</f>
        <v>0</v>
      </c>
      <c r="AP65" s="277" t="b">
        <f>IF(MDQ!$W68=5,
IF(ErfassungMDQ!AP65="a",5,
IF(ErfassungMDQ!AP65="b",4,
IF(ErfassungMDQ!AP65="c",3,
IF(ErfassungMDQ!AP65="d",2,
IF(ErfassungMDQ!AP65="e",1))))),
IF(MDQ!$W68=1,
IF(ErfassungMDQ!AP65="a",1,
IF(ErfassungMDQ!AP65="b",2,
IF(ErfassungMDQ!AP65="c",3,
IF(ErfassungMDQ!AP65="d",4,
IF(ErfassungMDQ!AP65="e",5))))),0))</f>
        <v>0</v>
      </c>
      <c r="AQ65" s="278" t="b">
        <f>IF(MDQ!$W68=5,
IF(ErfassungMDQ!AQ65="a",5,
IF(ErfassungMDQ!AQ65="b",4,
IF(ErfassungMDQ!AQ65="c",3,
IF(ErfassungMDQ!AQ65="d",2,
IF(ErfassungMDQ!AQ65="e",1))))),
IF(MDQ!$W68=1,
IF(ErfassungMDQ!AQ65="a",1,
IF(ErfassungMDQ!AQ65="b",2,
IF(ErfassungMDQ!AQ65="c",3,
IF(ErfassungMDQ!AQ65="d",4,
IF(ErfassungMDQ!AQ65="e",5))))),0))</f>
        <v>0</v>
      </c>
      <c r="AR65" s="277" t="b">
        <f>IF(MDQ!$W68=5,
IF(ErfassungMDQ!AR65="a",5,
IF(ErfassungMDQ!AR65="b",4,
IF(ErfassungMDQ!AR65="c",3,
IF(ErfassungMDQ!AR65="d",2,
IF(ErfassungMDQ!AR65="e",1))))),
IF(MDQ!$W68=1,
IF(ErfassungMDQ!AR65="a",1,
IF(ErfassungMDQ!AR65="b",2,
IF(ErfassungMDQ!AR65="c",3,
IF(ErfassungMDQ!AR65="d",4,
IF(ErfassungMDQ!AR65="e",5))))),0))</f>
        <v>0</v>
      </c>
      <c r="AS65" s="278" t="b">
        <f>IF(MDQ!$W68=5,
IF(ErfassungMDQ!AS65="a",5,
IF(ErfassungMDQ!AS65="b",4,
IF(ErfassungMDQ!AS65="c",3,
IF(ErfassungMDQ!AS65="d",2,
IF(ErfassungMDQ!AS65="e",1))))),
IF(MDQ!$W68=1,
IF(ErfassungMDQ!AS65="a",1,
IF(ErfassungMDQ!AS65="b",2,
IF(ErfassungMDQ!AS65="c",3,
IF(ErfassungMDQ!AS65="d",4,
IF(ErfassungMDQ!AS65="e",5))))),0))</f>
        <v>0</v>
      </c>
      <c r="AT65" s="277" t="b">
        <f>IF(MDQ!$W68=5,
IF(ErfassungMDQ!AT65="a",5,
IF(ErfassungMDQ!AT65="b",4,
IF(ErfassungMDQ!AT65="c",3,
IF(ErfassungMDQ!AT65="d",2,
IF(ErfassungMDQ!AT65="e",1))))),
IF(MDQ!$W68=1,
IF(ErfassungMDQ!AT65="a",1,
IF(ErfassungMDQ!AT65="b",2,
IF(ErfassungMDQ!AT65="c",3,
IF(ErfassungMDQ!AT65="d",4,
IF(ErfassungMDQ!AT65="e",5))))),0))</f>
        <v>0</v>
      </c>
      <c r="AU65" s="278" t="b">
        <f>IF(MDQ!$W68=5,
IF(ErfassungMDQ!AU65="a",5,
IF(ErfassungMDQ!AU65="b",4,
IF(ErfassungMDQ!AU65="c",3,
IF(ErfassungMDQ!AU65="d",2,
IF(ErfassungMDQ!AU65="e",1))))),
IF(MDQ!$W68=1,
IF(ErfassungMDQ!AU65="a",1,
IF(ErfassungMDQ!AU65="b",2,
IF(ErfassungMDQ!AU65="c",3,
IF(ErfassungMDQ!AU65="d",4,
IF(ErfassungMDQ!AU65="e",5))))),0))</f>
        <v>0</v>
      </c>
      <c r="AV65" s="277" t="b">
        <f>IF(MDQ!$W68=5,
IF(ErfassungMDQ!AV65="a",5,
IF(ErfassungMDQ!AV65="b",4,
IF(ErfassungMDQ!AV65="c",3,
IF(ErfassungMDQ!AV65="d",2,
IF(ErfassungMDQ!AV65="e",1))))),
IF(MDQ!$W68=1,
IF(ErfassungMDQ!AV65="a",1,
IF(ErfassungMDQ!AV65="b",2,
IF(ErfassungMDQ!AV65="c",3,
IF(ErfassungMDQ!AV65="d",4,
IF(ErfassungMDQ!AV65="e",5))))),0))</f>
        <v>0</v>
      </c>
      <c r="AW65" s="278" t="b">
        <f>IF(MDQ!$W68=5,
IF(ErfassungMDQ!AW65="a",5,
IF(ErfassungMDQ!AW65="b",4,
IF(ErfassungMDQ!AW65="c",3,
IF(ErfassungMDQ!AW65="d",2,
IF(ErfassungMDQ!AW65="e",1))))),
IF(MDQ!$W68=1,
IF(ErfassungMDQ!AW65="a",1,
IF(ErfassungMDQ!AW65="b",2,
IF(ErfassungMDQ!AW65="c",3,
IF(ErfassungMDQ!AW65="d",4,
IF(ErfassungMDQ!AW65="e",5))))),0))</f>
        <v>0</v>
      </c>
      <c r="AX65" s="277" t="b">
        <f>IF(MDQ!$W68=5,
IF(ErfassungMDQ!AX65="a",5,
IF(ErfassungMDQ!AX65="b",4,
IF(ErfassungMDQ!AX65="c",3,
IF(ErfassungMDQ!AX65="d",2,
IF(ErfassungMDQ!AX65="e",1))))),
IF(MDQ!$W68=1,
IF(ErfassungMDQ!AX65="a",1,
IF(ErfassungMDQ!AX65="b",2,
IF(ErfassungMDQ!AX65="c",3,
IF(ErfassungMDQ!AX65="d",4,
IF(ErfassungMDQ!AX65="e",5))))),0))</f>
        <v>0</v>
      </c>
      <c r="AY65" s="278" t="b">
        <f>IF(MDQ!$W68=5,
IF(ErfassungMDQ!AY65="a",5,
IF(ErfassungMDQ!AY65="b",4,
IF(ErfassungMDQ!AY65="c",3,
IF(ErfassungMDQ!AY65="d",2,
IF(ErfassungMDQ!AY65="e",1))))),
IF(MDQ!$W68=1,
IF(ErfassungMDQ!AY65="a",1,
IF(ErfassungMDQ!AY65="b",2,
IF(ErfassungMDQ!AY65="c",3,
IF(ErfassungMDQ!AY65="d",4,
IF(ErfassungMDQ!AY65="e",5))))),0))</f>
        <v>0</v>
      </c>
      <c r="AZ65" s="277" t="b">
        <f>IF(MDQ!$W68=5,
IF(ErfassungMDQ!AZ65="a",5,
IF(ErfassungMDQ!AZ65="b",4,
IF(ErfassungMDQ!AZ65="c",3,
IF(ErfassungMDQ!AZ65="d",2,
IF(ErfassungMDQ!AZ65="e",1))))),
IF(MDQ!$W68=1,
IF(ErfassungMDQ!AZ65="a",1,
IF(ErfassungMDQ!AZ65="b",2,
IF(ErfassungMDQ!AZ65="c",3,
IF(ErfassungMDQ!AZ65="d",4,
IF(ErfassungMDQ!AZ65="e",5))))),0))</f>
        <v>0</v>
      </c>
      <c r="BA65" s="278" t="b">
        <f>IF(MDQ!$W68=5,
IF(ErfassungMDQ!BA65="a",5,
IF(ErfassungMDQ!BA65="b",4,
IF(ErfassungMDQ!BA65="c",3,
IF(ErfassungMDQ!BA65="d",2,
IF(ErfassungMDQ!BA65="e",1))))),
IF(MDQ!$W68=1,
IF(ErfassungMDQ!BA65="a",1,
IF(ErfassungMDQ!BA65="b",2,
IF(ErfassungMDQ!BA65="c",3,
IF(ErfassungMDQ!BA65="d",4,
IF(ErfassungMDQ!BA65="e",5))))),0))</f>
        <v>0</v>
      </c>
      <c r="BB65" s="277" t="b">
        <f>IF(MDQ!$W68=5,
IF(ErfassungMDQ!BB65="a",5,
IF(ErfassungMDQ!BB65="b",4,
IF(ErfassungMDQ!BB65="c",3,
IF(ErfassungMDQ!BB65="d",2,
IF(ErfassungMDQ!BB65="e",1))))),
IF(MDQ!$W68=1,
IF(ErfassungMDQ!BB65="a",1,
IF(ErfassungMDQ!BB65="b",2,
IF(ErfassungMDQ!BB65="c",3,
IF(ErfassungMDQ!BB65="d",4,
IF(ErfassungMDQ!BB65="e",5))))),0))</f>
        <v>0</v>
      </c>
      <c r="BC65" s="278" t="b">
        <f>IF(MDQ!$W68=5,
IF(ErfassungMDQ!BC65="a",5,
IF(ErfassungMDQ!BC65="b",4,
IF(ErfassungMDQ!BC65="c",3,
IF(ErfassungMDQ!BC65="d",2,
IF(ErfassungMDQ!BC65="e",1))))),
IF(MDQ!$W68=1,
IF(ErfassungMDQ!BC65="a",1,
IF(ErfassungMDQ!BC65="b",2,
IF(ErfassungMDQ!BC65="c",3,
IF(ErfassungMDQ!BC65="d",4,
IF(ErfassungMDQ!BC65="e",5))))),0))</f>
        <v>0</v>
      </c>
      <c r="BD65" s="277" t="b">
        <f>IF(MDQ!$W68=5,
IF(ErfassungMDQ!BD65="a",5,
IF(ErfassungMDQ!BD65="b",4,
IF(ErfassungMDQ!BD65="c",3,
IF(ErfassungMDQ!BD65="d",2,
IF(ErfassungMDQ!BD65="e",1))))),
IF(MDQ!$W68=1,
IF(ErfassungMDQ!BD65="a",1,
IF(ErfassungMDQ!BD65="b",2,
IF(ErfassungMDQ!BD65="c",3,
IF(ErfassungMDQ!BD65="d",4,
IF(ErfassungMDQ!BD65="e",5))))),0))</f>
        <v>0</v>
      </c>
      <c r="BE65" s="278" t="b">
        <f>IF(MDQ!$W68=5,
IF(ErfassungMDQ!BE65="a",5,
IF(ErfassungMDQ!BE65="b",4,
IF(ErfassungMDQ!BE65="c",3,
IF(ErfassungMDQ!BE65="d",2,
IF(ErfassungMDQ!BE65="e",1))))),
IF(MDQ!$W68=1,
IF(ErfassungMDQ!BE65="a",1,
IF(ErfassungMDQ!BE65="b",2,
IF(ErfassungMDQ!BE65="c",3,
IF(ErfassungMDQ!BE65="d",4,
IF(ErfassungMDQ!BE65="e",5))))),0))</f>
        <v>0</v>
      </c>
      <c r="BF65" s="277" t="b">
        <f>IF(MDQ!$W68=5,
IF(ErfassungMDQ!BF65="a",5,
IF(ErfassungMDQ!BF65="b",4,
IF(ErfassungMDQ!BF65="c",3,
IF(ErfassungMDQ!BF65="d",2,
IF(ErfassungMDQ!BF65="e",1))))),
IF(MDQ!$W68=1,
IF(ErfassungMDQ!BF65="a",1,
IF(ErfassungMDQ!BF65="b",2,
IF(ErfassungMDQ!BF65="c",3,
IF(ErfassungMDQ!BF65="d",4,
IF(ErfassungMDQ!BF65="e",5))))),0))</f>
        <v>0</v>
      </c>
      <c r="BG65" s="278" t="b">
        <f>IF(MDQ!$W68=5,
IF(ErfassungMDQ!BG65="a",5,
IF(ErfassungMDQ!BG65="b",4,
IF(ErfassungMDQ!BG65="c",3,
IF(ErfassungMDQ!BG65="d",2,
IF(ErfassungMDQ!BG65="e",1))))),
IF(MDQ!$W68=1,
IF(ErfassungMDQ!BG65="a",1,
IF(ErfassungMDQ!BG65="b",2,
IF(ErfassungMDQ!BG65="c",3,
IF(ErfassungMDQ!BG65="d",4,
IF(ErfassungMDQ!BG65="e",5))))),0))</f>
        <v>0</v>
      </c>
      <c r="BH65" s="277" t="b">
        <f>IF(MDQ!$W68=5,
IF(ErfassungMDQ!BH65="a",5,
IF(ErfassungMDQ!BH65="b",4,
IF(ErfassungMDQ!BH65="c",3,
IF(ErfassungMDQ!BH65="d",2,
IF(ErfassungMDQ!BH65="e",1))))),
IF(MDQ!$W68=1,
IF(ErfassungMDQ!BH65="a",1,
IF(ErfassungMDQ!BH65="b",2,
IF(ErfassungMDQ!BH65="c",3,
IF(ErfassungMDQ!BH65="d",4,
IF(ErfassungMDQ!BH65="e",5))))),0))</f>
        <v>0</v>
      </c>
      <c r="BI65" s="278" t="b">
        <f>IF(MDQ!$W68=5,
IF(ErfassungMDQ!BI65="a",5,
IF(ErfassungMDQ!BI65="b",4,
IF(ErfassungMDQ!BI65="c",3,
IF(ErfassungMDQ!BI65="d",2,
IF(ErfassungMDQ!BI65="e",1))))),
IF(MDQ!$W68=1,
IF(ErfassungMDQ!BI65="a",1,
IF(ErfassungMDQ!BI65="b",2,
IF(ErfassungMDQ!BI65="c",3,
IF(ErfassungMDQ!BI65="d",4,
IF(ErfassungMDQ!BI65="e",5))))),0))</f>
        <v>0</v>
      </c>
      <c r="BJ65" s="277" t="b">
        <f>IF(MDQ!$W68=5,
IF(ErfassungMDQ!BJ65="a",5,
IF(ErfassungMDQ!BJ65="b",4,
IF(ErfassungMDQ!BJ65="c",3,
IF(ErfassungMDQ!BJ65="d",2,
IF(ErfassungMDQ!BJ65="e",1))))),
IF(MDQ!$W68=1,
IF(ErfassungMDQ!BJ65="a",1,
IF(ErfassungMDQ!BJ65="b",2,
IF(ErfassungMDQ!BJ65="c",3,
IF(ErfassungMDQ!BJ65="d",4,
IF(ErfassungMDQ!BJ65="e",5))))),0))</f>
        <v>0</v>
      </c>
      <c r="BK65" s="278" t="b">
        <f>IF(MDQ!$W68=5,
IF(ErfassungMDQ!BK65="a",5,
IF(ErfassungMDQ!BK65="b",4,
IF(ErfassungMDQ!BK65="c",3,
IF(ErfassungMDQ!BK65="d",2,
IF(ErfassungMDQ!BK65="e",1))))),
IF(MDQ!$W68=1,
IF(ErfassungMDQ!BK65="a",1,
IF(ErfassungMDQ!BK65="b",2,
IF(ErfassungMDQ!BK65="c",3,
IF(ErfassungMDQ!BK65="d",4,
IF(ErfassungMDQ!BK65="e",5))))),0))</f>
        <v>0</v>
      </c>
      <c r="BL65" s="277" t="b">
        <f>IF(MDQ!$W68=5,
IF(ErfassungMDQ!BL65="a",5,
IF(ErfassungMDQ!BL65="b",4,
IF(ErfassungMDQ!BL65="c",3,
IF(ErfassungMDQ!BL65="d",2,
IF(ErfassungMDQ!BL65="e",1))))),
IF(MDQ!$W68=1,
IF(ErfassungMDQ!BL65="a",1,
IF(ErfassungMDQ!BL65="b",2,
IF(ErfassungMDQ!BL65="c",3,
IF(ErfassungMDQ!BL65="d",4,
IF(ErfassungMDQ!BL65="e",5))))),0))</f>
        <v>0</v>
      </c>
      <c r="BM65" s="278" t="b">
        <f>IF(MDQ!$W68=5,
IF(ErfassungMDQ!BM65="a",5,
IF(ErfassungMDQ!BM65="b",4,
IF(ErfassungMDQ!BM65="c",3,
IF(ErfassungMDQ!BM65="d",2,
IF(ErfassungMDQ!BM65="e",1))))),
IF(MDQ!$W68=1,
IF(ErfassungMDQ!BM65="a",1,
IF(ErfassungMDQ!BM65="b",2,
IF(ErfassungMDQ!BM65="c",3,
IF(ErfassungMDQ!BM65="d",4,
IF(ErfassungMDQ!BM65="e",5))))),0))</f>
        <v>0</v>
      </c>
      <c r="BN65" s="277" t="b">
        <f>IF(MDQ!$W68=5,
IF(ErfassungMDQ!BN65="a",5,
IF(ErfassungMDQ!BN65="b",4,
IF(ErfassungMDQ!BN65="c",3,
IF(ErfassungMDQ!BN65="d",2,
IF(ErfassungMDQ!BN65="e",1))))),
IF(MDQ!$W68=1,
IF(ErfassungMDQ!BN65="a",1,
IF(ErfassungMDQ!BN65="b",2,
IF(ErfassungMDQ!BN65="c",3,
IF(ErfassungMDQ!BN65="d",4,
IF(ErfassungMDQ!BN65="e",5))))),0))</f>
        <v>0</v>
      </c>
      <c r="BO65" s="278" t="b">
        <f>IF(MDQ!$W68=5,
IF(ErfassungMDQ!BO65="a",5,
IF(ErfassungMDQ!BO65="b",4,
IF(ErfassungMDQ!BO65="c",3,
IF(ErfassungMDQ!BO65="d",2,
IF(ErfassungMDQ!BO65="e",1))))),
IF(MDQ!$W68=1,
IF(ErfassungMDQ!BO65="a",1,
IF(ErfassungMDQ!BO65="b",2,
IF(ErfassungMDQ!BO65="c",3,
IF(ErfassungMDQ!BO65="d",4,
IF(ErfassungMDQ!BO65="e",5))))),0))</f>
        <v>0</v>
      </c>
      <c r="BP65" s="277" t="b">
        <f>IF(MDQ!$W68=5,
IF(ErfassungMDQ!BP65="a",5,
IF(ErfassungMDQ!BP65="b",4,
IF(ErfassungMDQ!BP65="c",3,
IF(ErfassungMDQ!BP65="d",2,
IF(ErfassungMDQ!BP65="e",1))))),
IF(MDQ!$W68=1,
IF(ErfassungMDQ!BP65="a",1,
IF(ErfassungMDQ!BP65="b",2,
IF(ErfassungMDQ!BP65="c",3,
IF(ErfassungMDQ!BP65="d",4,
IF(ErfassungMDQ!BP65="e",5))))),0))</f>
        <v>0</v>
      </c>
      <c r="BQ65" s="278" t="b">
        <f>IF(MDQ!$W68=5,
IF(ErfassungMDQ!BQ65="a",5,
IF(ErfassungMDQ!BQ65="b",4,
IF(ErfassungMDQ!BQ65="c",3,
IF(ErfassungMDQ!BQ65="d",2,
IF(ErfassungMDQ!BQ65="e",1))))),
IF(MDQ!$W68=1,
IF(ErfassungMDQ!BQ65="a",1,
IF(ErfassungMDQ!BQ65="b",2,
IF(ErfassungMDQ!BQ65="c",3,
IF(ErfassungMDQ!BQ65="d",4,
IF(ErfassungMDQ!BQ65="e",5))))),0))</f>
        <v>0</v>
      </c>
      <c r="BR65" s="277" t="b">
        <f>IF(MDQ!$W68=5,
IF(ErfassungMDQ!BR65="a",5,
IF(ErfassungMDQ!BR65="b",4,
IF(ErfassungMDQ!BR65="c",3,
IF(ErfassungMDQ!BR65="d",2,
IF(ErfassungMDQ!BR65="e",1))))),
IF(MDQ!$W68=1,
IF(ErfassungMDQ!BR65="a",1,
IF(ErfassungMDQ!BR65="b",2,
IF(ErfassungMDQ!BR65="c",3,
IF(ErfassungMDQ!BR65="d",4,
IF(ErfassungMDQ!BR65="e",5))))),0))</f>
        <v>0</v>
      </c>
      <c r="BS65" s="278" t="b">
        <f>IF(MDQ!$W68=5,
IF(ErfassungMDQ!BS65="a",5,
IF(ErfassungMDQ!BS65="b",4,
IF(ErfassungMDQ!BS65="c",3,
IF(ErfassungMDQ!BS65="d",2,
IF(ErfassungMDQ!BS65="e",1))))),
IF(MDQ!$W68=1,
IF(ErfassungMDQ!BS65="a",1,
IF(ErfassungMDQ!BS65="b",2,
IF(ErfassungMDQ!BS65="c",3,
IF(ErfassungMDQ!BS65="d",4,
IF(ErfassungMDQ!BS65="e",5))))),0))</f>
        <v>0</v>
      </c>
      <c r="BT65" s="277" t="b">
        <f>IF(MDQ!$W68=5,
IF(ErfassungMDQ!BT65="a",5,
IF(ErfassungMDQ!BT65="b",4,
IF(ErfassungMDQ!BT65="c",3,
IF(ErfassungMDQ!BT65="d",2,
IF(ErfassungMDQ!BT65="e",1))))),
IF(MDQ!$W68=1,
IF(ErfassungMDQ!BT65="a",1,
IF(ErfassungMDQ!BT65="b",2,
IF(ErfassungMDQ!BT65="c",3,
IF(ErfassungMDQ!BT65="d",4,
IF(ErfassungMDQ!BT65="e",5))))),0))</f>
        <v>0</v>
      </c>
      <c r="BU65" s="278" t="b">
        <f>IF(MDQ!$W68=5,
IF(ErfassungMDQ!BU65="a",5,
IF(ErfassungMDQ!BU65="b",4,
IF(ErfassungMDQ!BU65="c",3,
IF(ErfassungMDQ!BU65="d",2,
IF(ErfassungMDQ!BU65="e",1))))),
IF(MDQ!$W68=1,
IF(ErfassungMDQ!BU65="a",1,
IF(ErfassungMDQ!BU65="b",2,
IF(ErfassungMDQ!BU65="c",3,
IF(ErfassungMDQ!BU65="d",4,
IF(ErfassungMDQ!BU65="e",5))))),0))</f>
        <v>0</v>
      </c>
      <c r="BV65" s="277" t="b">
        <f>IF(MDQ!$W68=5,
IF(ErfassungMDQ!BV65="a",5,
IF(ErfassungMDQ!BV65="b",4,
IF(ErfassungMDQ!BV65="c",3,
IF(ErfassungMDQ!BV65="d",2,
IF(ErfassungMDQ!BV65="e",1))))),
IF(MDQ!$W68=1,
IF(ErfassungMDQ!BV65="a",1,
IF(ErfassungMDQ!BV65="b",2,
IF(ErfassungMDQ!BV65="c",3,
IF(ErfassungMDQ!BV65="d",4,
IF(ErfassungMDQ!BV65="e",5))))),0))</f>
        <v>0</v>
      </c>
      <c r="BW65" s="278" t="b">
        <f>IF(MDQ!$W68=5,
IF(ErfassungMDQ!BW65="a",5,
IF(ErfassungMDQ!BW65="b",4,
IF(ErfassungMDQ!BW65="c",3,
IF(ErfassungMDQ!BW65="d",2,
IF(ErfassungMDQ!BW65="e",1))))),
IF(MDQ!$W68=1,
IF(ErfassungMDQ!BW65="a",1,
IF(ErfassungMDQ!BW65="b",2,
IF(ErfassungMDQ!BW65="c",3,
IF(ErfassungMDQ!BW65="d",4,
IF(ErfassungMDQ!BW65="e",5))))),0))</f>
        <v>0</v>
      </c>
      <c r="BX65" s="277" t="b">
        <f>IF(MDQ!$W68=5,
IF(ErfassungMDQ!BX65="a",5,
IF(ErfassungMDQ!BX65="b",4,
IF(ErfassungMDQ!BX65="c",3,
IF(ErfassungMDQ!BX65="d",2,
IF(ErfassungMDQ!BX65="e",1))))),
IF(MDQ!$W68=1,
IF(ErfassungMDQ!BX65="a",1,
IF(ErfassungMDQ!BX65="b",2,
IF(ErfassungMDQ!BX65="c",3,
IF(ErfassungMDQ!BX65="d",4,
IF(ErfassungMDQ!BX65="e",5))))),0))</f>
        <v>0</v>
      </c>
      <c r="BY65" s="278" t="b">
        <f>IF(MDQ!$W68=5,
IF(ErfassungMDQ!BY65="a",5,
IF(ErfassungMDQ!BY65="b",4,
IF(ErfassungMDQ!BY65="c",3,
IF(ErfassungMDQ!BY65="d",2,
IF(ErfassungMDQ!BY65="e",1))))),
IF(MDQ!$W68=1,
IF(ErfassungMDQ!BY65="a",1,
IF(ErfassungMDQ!BY65="b",2,
IF(ErfassungMDQ!BY65="c",3,
IF(ErfassungMDQ!BY65="d",4,
IF(ErfassungMDQ!BY65="e",5))))),0))</f>
        <v>0</v>
      </c>
      <c r="BZ65" s="277" t="b">
        <f>IF(MDQ!$W68=5,
IF(ErfassungMDQ!BZ65="a",5,
IF(ErfassungMDQ!BZ65="b",4,
IF(ErfassungMDQ!BZ65="c",3,
IF(ErfassungMDQ!BZ65="d",2,
IF(ErfassungMDQ!BZ65="e",1))))),
IF(MDQ!$W68=1,
IF(ErfassungMDQ!BZ65="a",1,
IF(ErfassungMDQ!BZ65="b",2,
IF(ErfassungMDQ!BZ65="c",3,
IF(ErfassungMDQ!BZ65="d",4,
IF(ErfassungMDQ!BZ65="e",5))))),0))</f>
        <v>0</v>
      </c>
      <c r="CA65" s="278" t="b">
        <f>IF(MDQ!$W68=5,
IF(ErfassungMDQ!CA65="a",5,
IF(ErfassungMDQ!CA65="b",4,
IF(ErfassungMDQ!CA65="c",3,
IF(ErfassungMDQ!CA65="d",2,
IF(ErfassungMDQ!CA65="e",1))))),
IF(MDQ!$W68=1,
IF(ErfassungMDQ!CA65="a",1,
IF(ErfassungMDQ!CA65="b",2,
IF(ErfassungMDQ!CA65="c",3,
IF(ErfassungMDQ!CA65="d",4,
IF(ErfassungMDQ!CA65="e",5))))),0))</f>
        <v>0</v>
      </c>
      <c r="CB65" s="277" t="b">
        <f>IF(MDQ!$W68=5,
IF(ErfassungMDQ!CB65="a",5,
IF(ErfassungMDQ!CB65="b",4,
IF(ErfassungMDQ!CB65="c",3,
IF(ErfassungMDQ!CB65="d",2,
IF(ErfassungMDQ!CB65="e",1))))),
IF(MDQ!$W68=1,
IF(ErfassungMDQ!CB65="a",1,
IF(ErfassungMDQ!CB65="b",2,
IF(ErfassungMDQ!CB65="c",3,
IF(ErfassungMDQ!CB65="d",4,
IF(ErfassungMDQ!CB65="e",5))))),0))</f>
        <v>0</v>
      </c>
      <c r="CC65" s="278" t="b">
        <f>IF(MDQ!$W68=5,
IF(ErfassungMDQ!CC65="a",5,
IF(ErfassungMDQ!CC65="b",4,
IF(ErfassungMDQ!CC65="c",3,
IF(ErfassungMDQ!CC65="d",2,
IF(ErfassungMDQ!CC65="e",1))))),
IF(MDQ!$W68=1,
IF(ErfassungMDQ!CC65="a",1,
IF(ErfassungMDQ!CC65="b",2,
IF(ErfassungMDQ!CC65="c",3,
IF(ErfassungMDQ!CC65="d",4,
IF(ErfassungMDQ!CC65="e",5))))),0))</f>
        <v>0</v>
      </c>
      <c r="CD65" s="277" t="b">
        <f>IF(MDQ!$W68=5,
IF(ErfassungMDQ!CD65="a",5,
IF(ErfassungMDQ!CD65="b",4,
IF(ErfassungMDQ!CD65="c",3,
IF(ErfassungMDQ!CD65="d",2,
IF(ErfassungMDQ!CD65="e",1))))),
IF(MDQ!$W68=1,
IF(ErfassungMDQ!CD65="a",1,
IF(ErfassungMDQ!CD65="b",2,
IF(ErfassungMDQ!CD65="c",3,
IF(ErfassungMDQ!CD65="d",4,
IF(ErfassungMDQ!CD65="e",5))))),0))</f>
        <v>0</v>
      </c>
      <c r="CE65" s="278" t="b">
        <f>IF(MDQ!$W68=5,
IF(ErfassungMDQ!CE65="a",5,
IF(ErfassungMDQ!CE65="b",4,
IF(ErfassungMDQ!CE65="c",3,
IF(ErfassungMDQ!CE65="d",2,
IF(ErfassungMDQ!CE65="e",1))))),
IF(MDQ!$W68=1,
IF(ErfassungMDQ!CE65="a",1,
IF(ErfassungMDQ!CE65="b",2,
IF(ErfassungMDQ!CE65="c",3,
IF(ErfassungMDQ!CE65="d",4,
IF(ErfassungMDQ!CE65="e",5))))),0))</f>
        <v>0</v>
      </c>
      <c r="CF65" s="277" t="b">
        <f>IF(MDQ!$W68=5,
IF(ErfassungMDQ!CF65="a",5,
IF(ErfassungMDQ!CF65="b",4,
IF(ErfassungMDQ!CF65="c",3,
IF(ErfassungMDQ!CF65="d",2,
IF(ErfassungMDQ!CF65="e",1))))),
IF(MDQ!$W68=1,
IF(ErfassungMDQ!CF65="a",1,
IF(ErfassungMDQ!CF65="b",2,
IF(ErfassungMDQ!CF65="c",3,
IF(ErfassungMDQ!CF65="d",4,
IF(ErfassungMDQ!CF65="e",5))))),0))</f>
        <v>0</v>
      </c>
      <c r="CG65" s="278" t="b">
        <f>IF(MDQ!$W68=5,
IF(ErfassungMDQ!CG65="a",5,
IF(ErfassungMDQ!CG65="b",4,
IF(ErfassungMDQ!CG65="c",3,
IF(ErfassungMDQ!CG65="d",2,
IF(ErfassungMDQ!CG65="e",1))))),
IF(MDQ!$W68=1,
IF(ErfassungMDQ!CG65="a",1,
IF(ErfassungMDQ!CG65="b",2,
IF(ErfassungMDQ!CG65="c",3,
IF(ErfassungMDQ!CG65="d",4,
IF(ErfassungMDQ!CG65="e",5))))),0))</f>
        <v>0</v>
      </c>
      <c r="CH65" s="277" t="b">
        <f>IF(MDQ!$W68=5,
IF(ErfassungMDQ!CH65="a",5,
IF(ErfassungMDQ!CH65="b",4,
IF(ErfassungMDQ!CH65="c",3,
IF(ErfassungMDQ!CH65="d",2,
IF(ErfassungMDQ!CH65="e",1))))),
IF(MDQ!$W68=1,
IF(ErfassungMDQ!CH65="a",1,
IF(ErfassungMDQ!CH65="b",2,
IF(ErfassungMDQ!CH65="c",3,
IF(ErfassungMDQ!CH65="d",4,
IF(ErfassungMDQ!CH65="e",5))))),0))</f>
        <v>0</v>
      </c>
      <c r="CI65" s="278" t="b">
        <f>IF(MDQ!$W68=5,
IF(ErfassungMDQ!CI65="a",5,
IF(ErfassungMDQ!CI65="b",4,
IF(ErfassungMDQ!CI65="c",3,
IF(ErfassungMDQ!CI65="d",2,
IF(ErfassungMDQ!CI65="e",1))))),
IF(MDQ!$W68=1,
IF(ErfassungMDQ!CI65="a",1,
IF(ErfassungMDQ!CI65="b",2,
IF(ErfassungMDQ!CI65="c",3,
IF(ErfassungMDQ!CI65="d",4,
IF(ErfassungMDQ!CI65="e",5))))),0))</f>
        <v>0</v>
      </c>
      <c r="CJ65" s="277" t="b">
        <f>IF(MDQ!$W68=5,
IF(ErfassungMDQ!CJ65="a",5,
IF(ErfassungMDQ!CJ65="b",4,
IF(ErfassungMDQ!CJ65="c",3,
IF(ErfassungMDQ!CJ65="d",2,
IF(ErfassungMDQ!CJ65="e",1))))),
IF(MDQ!$W68=1,
IF(ErfassungMDQ!CJ65="a",1,
IF(ErfassungMDQ!CJ65="b",2,
IF(ErfassungMDQ!CJ65="c",3,
IF(ErfassungMDQ!CJ65="d",4,
IF(ErfassungMDQ!CJ65="e",5))))),0))</f>
        <v>0</v>
      </c>
      <c r="CK65" s="278" t="b">
        <f>IF(MDQ!$W68=5,
IF(ErfassungMDQ!CK65="a",5,
IF(ErfassungMDQ!CK65="b",4,
IF(ErfassungMDQ!CK65="c",3,
IF(ErfassungMDQ!CK65="d",2,
IF(ErfassungMDQ!CK65="e",1))))),
IF(MDQ!$W68=1,
IF(ErfassungMDQ!CK65="a",1,
IF(ErfassungMDQ!CK65="b",2,
IF(ErfassungMDQ!CK65="c",3,
IF(ErfassungMDQ!CK65="d",4,
IF(ErfassungMDQ!CK65="e",5))))),0))</f>
        <v>0</v>
      </c>
      <c r="CL65" s="277" t="b">
        <f>IF(MDQ!$W68=5,
IF(ErfassungMDQ!CL65="a",5,
IF(ErfassungMDQ!CL65="b",4,
IF(ErfassungMDQ!CL65="c",3,
IF(ErfassungMDQ!CL65="d",2,
IF(ErfassungMDQ!CL65="e",1))))),
IF(MDQ!$W68=1,
IF(ErfassungMDQ!CL65="a",1,
IF(ErfassungMDQ!CL65="b",2,
IF(ErfassungMDQ!CL65="c",3,
IF(ErfassungMDQ!CL65="d",4,
IF(ErfassungMDQ!CL65="e",5))))),0))</f>
        <v>0</v>
      </c>
      <c r="CM65" s="278" t="b">
        <f>IF(MDQ!$W68=5,
IF(ErfassungMDQ!CM65="a",5,
IF(ErfassungMDQ!CM65="b",4,
IF(ErfassungMDQ!CM65="c",3,
IF(ErfassungMDQ!CM65="d",2,
IF(ErfassungMDQ!CM65="e",1))))),
IF(MDQ!$W68=1,
IF(ErfassungMDQ!CM65="a",1,
IF(ErfassungMDQ!CM65="b",2,
IF(ErfassungMDQ!CM65="c",3,
IF(ErfassungMDQ!CM65="d",4,
IF(ErfassungMDQ!CM65="e",5))))),0))</f>
        <v>0</v>
      </c>
      <c r="CN65" s="277" t="b">
        <f>IF(MDQ!$W68=5,
IF(ErfassungMDQ!CN65="a",5,
IF(ErfassungMDQ!CN65="b",4,
IF(ErfassungMDQ!CN65="c",3,
IF(ErfassungMDQ!CN65="d",2,
IF(ErfassungMDQ!CN65="e",1))))),
IF(MDQ!$W68=1,
IF(ErfassungMDQ!CN65="a",1,
IF(ErfassungMDQ!CN65="b",2,
IF(ErfassungMDQ!CN65="c",3,
IF(ErfassungMDQ!CN65="d",4,
IF(ErfassungMDQ!CN65="e",5))))),0))</f>
        <v>0</v>
      </c>
      <c r="CO65" s="278" t="b">
        <f>IF(MDQ!$W68=5,
IF(ErfassungMDQ!CO65="a",5,
IF(ErfassungMDQ!CO65="b",4,
IF(ErfassungMDQ!CO65="c",3,
IF(ErfassungMDQ!CO65="d",2,
IF(ErfassungMDQ!CO65="e",1))))),
IF(MDQ!$W68=1,
IF(ErfassungMDQ!CO65="a",1,
IF(ErfassungMDQ!CO65="b",2,
IF(ErfassungMDQ!CO65="c",3,
IF(ErfassungMDQ!CO65="d",4,
IF(ErfassungMDQ!CO65="e",5))))),0))</f>
        <v>0</v>
      </c>
      <c r="CP65" s="277" t="b">
        <f>IF(MDQ!$W68=5,
IF(ErfassungMDQ!CP65="a",5,
IF(ErfassungMDQ!CP65="b",4,
IF(ErfassungMDQ!CP65="c",3,
IF(ErfassungMDQ!CP65="d",2,
IF(ErfassungMDQ!CP65="e",1))))),
IF(MDQ!$W68=1,
IF(ErfassungMDQ!CP65="a",1,
IF(ErfassungMDQ!CP65="b",2,
IF(ErfassungMDQ!CP65="c",3,
IF(ErfassungMDQ!CP65="d",4,
IF(ErfassungMDQ!CP65="e",5))))),0))</f>
        <v>0</v>
      </c>
      <c r="CQ65" s="278" t="b">
        <f>IF(MDQ!$W68=5,
IF(ErfassungMDQ!CQ65="a",5,
IF(ErfassungMDQ!CQ65="b",4,
IF(ErfassungMDQ!CQ65="c",3,
IF(ErfassungMDQ!CQ65="d",2,
IF(ErfassungMDQ!CQ65="e",1))))),
IF(MDQ!$W68=1,
IF(ErfassungMDQ!CQ65="a",1,
IF(ErfassungMDQ!CQ65="b",2,
IF(ErfassungMDQ!CQ65="c",3,
IF(ErfassungMDQ!CQ65="d",4,
IF(ErfassungMDQ!CQ65="e",5))))),0))</f>
        <v>0</v>
      </c>
      <c r="CR65" s="277" t="b">
        <f>IF(MDQ!$W68=5,
IF(ErfassungMDQ!CR65="a",5,
IF(ErfassungMDQ!CR65="b",4,
IF(ErfassungMDQ!CR65="c",3,
IF(ErfassungMDQ!CR65="d",2,
IF(ErfassungMDQ!CR65="e",1))))),
IF(MDQ!$W68=1,
IF(ErfassungMDQ!CR65="a",1,
IF(ErfassungMDQ!CR65="b",2,
IF(ErfassungMDQ!CR65="c",3,
IF(ErfassungMDQ!CR65="d",4,
IF(ErfassungMDQ!CR65="e",5))))),0))</f>
        <v>0</v>
      </c>
      <c r="CS65" s="278" t="b">
        <f>IF(MDQ!$W68=5,
IF(ErfassungMDQ!CS65="a",5,
IF(ErfassungMDQ!CS65="b",4,
IF(ErfassungMDQ!CS65="c",3,
IF(ErfassungMDQ!CS65="d",2,
IF(ErfassungMDQ!CS65="e",1))))),
IF(MDQ!$W68=1,
IF(ErfassungMDQ!CS65="a",1,
IF(ErfassungMDQ!CS65="b",2,
IF(ErfassungMDQ!CS65="c",3,
IF(ErfassungMDQ!CS65="d",4,
IF(ErfassungMDQ!CS65="e",5))))),0))</f>
        <v>0</v>
      </c>
      <c r="CT65" s="277" t="b">
        <f>IF(MDQ!$W68=5,
IF(ErfassungMDQ!CT65="a",5,
IF(ErfassungMDQ!CT65="b",4,
IF(ErfassungMDQ!CT65="c",3,
IF(ErfassungMDQ!CT65="d",2,
IF(ErfassungMDQ!CT65="e",1))))),
IF(MDQ!$W68=1,
IF(ErfassungMDQ!CT65="a",1,
IF(ErfassungMDQ!CT65="b",2,
IF(ErfassungMDQ!CT65="c",3,
IF(ErfassungMDQ!CT65="d",4,
IF(ErfassungMDQ!CT65="e",5))))),0))</f>
        <v>0</v>
      </c>
      <c r="CU65" s="278" t="b">
        <f>IF(MDQ!$W68=5,
IF(ErfassungMDQ!CU65="a",5,
IF(ErfassungMDQ!CU65="b",4,
IF(ErfassungMDQ!CU65="c",3,
IF(ErfassungMDQ!CU65="d",2,
IF(ErfassungMDQ!CU65="e",1))))),
IF(MDQ!$W68=1,
IF(ErfassungMDQ!CU65="a",1,
IF(ErfassungMDQ!CU65="b",2,
IF(ErfassungMDQ!CU65="c",3,
IF(ErfassungMDQ!CU65="d",4,
IF(ErfassungMDQ!CU65="e",5))))),0))</f>
        <v>0</v>
      </c>
      <c r="CV65" s="277" t="b">
        <f>IF(MDQ!$W68=5,
IF(ErfassungMDQ!CV65="a",5,
IF(ErfassungMDQ!CV65="b",4,
IF(ErfassungMDQ!CV65="c",3,
IF(ErfassungMDQ!CV65="d",2,
IF(ErfassungMDQ!CV65="e",1))))),
IF(MDQ!$W68=1,
IF(ErfassungMDQ!CV65="a",1,
IF(ErfassungMDQ!CV65="b",2,
IF(ErfassungMDQ!CV65="c",3,
IF(ErfassungMDQ!CV65="d",4,
IF(ErfassungMDQ!CV65="e",5))))),0))</f>
        <v>0</v>
      </c>
      <c r="CW65" s="278" t="b">
        <f>IF(MDQ!$W68=5,
IF(ErfassungMDQ!CW65="a",5,
IF(ErfassungMDQ!CW65="b",4,
IF(ErfassungMDQ!CW65="c",3,
IF(ErfassungMDQ!CW65="d",2,
IF(ErfassungMDQ!CW65="e",1))))),
IF(MDQ!$W68=1,
IF(ErfassungMDQ!CW65="a",1,
IF(ErfassungMDQ!CW65="b",2,
IF(ErfassungMDQ!CW65="c",3,
IF(ErfassungMDQ!CW65="d",4,
IF(ErfassungMDQ!CW65="e",5))))),0))</f>
        <v>0</v>
      </c>
      <c r="CX65" s="277" t="b">
        <f>IF(MDQ!$W68=5,
IF(ErfassungMDQ!CX65="a",5,
IF(ErfassungMDQ!CX65="b",4,
IF(ErfassungMDQ!CX65="c",3,
IF(ErfassungMDQ!CX65="d",2,
IF(ErfassungMDQ!CX65="e",1))))),
IF(MDQ!$W68=1,
IF(ErfassungMDQ!CX65="a",1,
IF(ErfassungMDQ!CX65="b",2,
IF(ErfassungMDQ!CX65="c",3,
IF(ErfassungMDQ!CX65="d",4,
IF(ErfassungMDQ!CX65="e",5))))),0))</f>
        <v>0</v>
      </c>
      <c r="CY65" s="278" t="b">
        <f>IF(MDQ!$W68=5,
IF(ErfassungMDQ!CY65="a",5,
IF(ErfassungMDQ!CY65="b",4,
IF(ErfassungMDQ!CY65="c",3,
IF(ErfassungMDQ!CY65="d",2,
IF(ErfassungMDQ!CY65="e",1))))),
IF(MDQ!$W68=1,
IF(ErfassungMDQ!CY65="a",1,
IF(ErfassungMDQ!CY65="b",2,
IF(ErfassungMDQ!CY65="c",3,
IF(ErfassungMDQ!CY65="d",4,
IF(ErfassungMDQ!CY65="e",5))))),0))</f>
        <v>0</v>
      </c>
      <c r="CZ65" s="277" t="b">
        <f>IF(MDQ!$W68=5,
IF(ErfassungMDQ!CZ65="a",5,
IF(ErfassungMDQ!CZ65="b",4,
IF(ErfassungMDQ!CZ65="c",3,
IF(ErfassungMDQ!CZ65="d",2,
IF(ErfassungMDQ!CZ65="e",1))))),
IF(MDQ!$W68=1,
IF(ErfassungMDQ!CZ65="a",1,
IF(ErfassungMDQ!CZ65="b",2,
IF(ErfassungMDQ!CZ65="c",3,
IF(ErfassungMDQ!CZ65="d",4,
IF(ErfassungMDQ!CZ65="e",5))))),0))</f>
        <v>0</v>
      </c>
      <c r="DA65" s="278" t="b">
        <f>IF(MDQ!$W68=5,
IF(ErfassungMDQ!DA65="a",5,
IF(ErfassungMDQ!DA65="b",4,
IF(ErfassungMDQ!DA65="c",3,
IF(ErfassungMDQ!DA65="d",2,
IF(ErfassungMDQ!DA65="e",1))))),
IF(MDQ!$W68=1,
IF(ErfassungMDQ!DA65="a",1,
IF(ErfassungMDQ!DA65="b",2,
IF(ErfassungMDQ!DA65="c",3,
IF(ErfassungMDQ!DA65="d",4,
IF(ErfassungMDQ!DA65="e",5))))),0))</f>
        <v>0</v>
      </c>
      <c r="DB65" s="277" t="b">
        <f>IF(MDQ!$W68=5,
IF(ErfassungMDQ!DB65="a",5,
IF(ErfassungMDQ!DB65="b",4,
IF(ErfassungMDQ!DB65="c",3,
IF(ErfassungMDQ!DB65="d",2,
IF(ErfassungMDQ!DB65="e",1))))),
IF(MDQ!$W68=1,
IF(ErfassungMDQ!DB65="a",1,
IF(ErfassungMDQ!DB65="b",2,
IF(ErfassungMDQ!DB65="c",3,
IF(ErfassungMDQ!DB65="d",4,
IF(ErfassungMDQ!DB65="e",5))))),0))</f>
        <v>0</v>
      </c>
      <c r="DC65" s="278" t="b">
        <f>IF(MDQ!$W68=5,
IF(ErfassungMDQ!DC65="a",5,
IF(ErfassungMDQ!DC65="b",4,
IF(ErfassungMDQ!DC65="c",3,
IF(ErfassungMDQ!DC65="d",2,
IF(ErfassungMDQ!DC65="e",1))))),
IF(MDQ!$W68=1,
IF(ErfassungMDQ!DC65="a",1,
IF(ErfassungMDQ!DC65="b",2,
IF(ErfassungMDQ!DC65="c",3,
IF(ErfassungMDQ!DC65="d",4,
IF(ErfassungMDQ!DC65="e",5))))),0))</f>
        <v>0</v>
      </c>
      <c r="DD65" s="277" t="b">
        <f>IF(MDQ!$W68=5,
IF(ErfassungMDQ!DD65="a",5,
IF(ErfassungMDQ!DD65="b",4,
IF(ErfassungMDQ!DD65="c",3,
IF(ErfassungMDQ!DD65="d",2,
IF(ErfassungMDQ!DD65="e",1))))),
IF(MDQ!$W68=1,
IF(ErfassungMDQ!DD65="a",1,
IF(ErfassungMDQ!DD65="b",2,
IF(ErfassungMDQ!DD65="c",3,
IF(ErfassungMDQ!DD65="d",4,
IF(ErfassungMDQ!DD65="e",5))))),0))</f>
        <v>0</v>
      </c>
      <c r="DE65" s="278" t="b">
        <f>IF(MDQ!$W68=5,
IF(ErfassungMDQ!DE65="a",5,
IF(ErfassungMDQ!DE65="b",4,
IF(ErfassungMDQ!DE65="c",3,
IF(ErfassungMDQ!DE65="d",2,
IF(ErfassungMDQ!DE65="e",1))))),
IF(MDQ!$W68=1,
IF(ErfassungMDQ!DE65="a",1,
IF(ErfassungMDQ!DE65="b",2,
IF(ErfassungMDQ!DE65="c",3,
IF(ErfassungMDQ!DE65="d",4,
IF(ErfassungMDQ!DE65="e",5))))),0))</f>
        <v>0</v>
      </c>
      <c r="DF65" s="277" t="b">
        <f>IF(MDQ!$W68=5,
IF(ErfassungMDQ!DF65="a",5,
IF(ErfassungMDQ!DF65="b",4,
IF(ErfassungMDQ!DF65="c",3,
IF(ErfassungMDQ!DF65="d",2,
IF(ErfassungMDQ!DF65="e",1))))),
IF(MDQ!$W68=1,
IF(ErfassungMDQ!DF65="a",1,
IF(ErfassungMDQ!DF65="b",2,
IF(ErfassungMDQ!DF65="c",3,
IF(ErfassungMDQ!DF65="d",4,
IF(ErfassungMDQ!DF65="e",5))))),0))</f>
        <v>0</v>
      </c>
      <c r="DG65" s="278" t="b">
        <f>IF(MDQ!$W68=5,
IF(ErfassungMDQ!DG65="a",5,
IF(ErfassungMDQ!DG65="b",4,
IF(ErfassungMDQ!DG65="c",3,
IF(ErfassungMDQ!DG65="d",2,
IF(ErfassungMDQ!DG65="e",1))))),
IF(MDQ!$W68=1,
IF(ErfassungMDQ!DG65="a",1,
IF(ErfassungMDQ!DG65="b",2,
IF(ErfassungMDQ!DG65="c",3,
IF(ErfassungMDQ!DG65="d",4,
IF(ErfassungMDQ!DG65="e",5))))),0))</f>
        <v>0</v>
      </c>
      <c r="DH65" s="277" t="b">
        <f>IF(MDQ!$W68=5,
IF(ErfassungMDQ!DH65="a",5,
IF(ErfassungMDQ!DH65="b",4,
IF(ErfassungMDQ!DH65="c",3,
IF(ErfassungMDQ!DH65="d",2,
IF(ErfassungMDQ!DH65="e",1))))),
IF(MDQ!$W68=1,
IF(ErfassungMDQ!DH65="a",1,
IF(ErfassungMDQ!DH65="b",2,
IF(ErfassungMDQ!DH65="c",3,
IF(ErfassungMDQ!DH65="d",4,
IF(ErfassungMDQ!DH65="e",5))))),0))</f>
        <v>0</v>
      </c>
      <c r="DI65" s="278" t="b">
        <f>IF(MDQ!$W68=5,
IF(ErfassungMDQ!DI65="a",5,
IF(ErfassungMDQ!DI65="b",4,
IF(ErfassungMDQ!DI65="c",3,
IF(ErfassungMDQ!DI65="d",2,
IF(ErfassungMDQ!DI65="e",1))))),
IF(MDQ!$W68=1,
IF(ErfassungMDQ!DI65="a",1,
IF(ErfassungMDQ!DI65="b",2,
IF(ErfassungMDQ!DI65="c",3,
IF(ErfassungMDQ!DI65="d",4,
IF(ErfassungMDQ!DI65="e",5))))),0))</f>
        <v>0</v>
      </c>
      <c r="DJ65" s="277" t="b">
        <f>IF(MDQ!$W68=5,
IF(ErfassungMDQ!DJ65="a",5,
IF(ErfassungMDQ!DJ65="b",4,
IF(ErfassungMDQ!DJ65="c",3,
IF(ErfassungMDQ!DJ65="d",2,
IF(ErfassungMDQ!DJ65="e",1))))),
IF(MDQ!$W68=1,
IF(ErfassungMDQ!DJ65="a",1,
IF(ErfassungMDQ!DJ65="b",2,
IF(ErfassungMDQ!DJ65="c",3,
IF(ErfassungMDQ!DJ65="d",4,
IF(ErfassungMDQ!DJ65="e",5))))),0))</f>
        <v>0</v>
      </c>
      <c r="DK65" s="278" t="b">
        <f>IF(MDQ!$W68=5,
IF(ErfassungMDQ!DK65="a",5,
IF(ErfassungMDQ!DK65="b",4,
IF(ErfassungMDQ!DK65="c",3,
IF(ErfassungMDQ!DK65="d",2,
IF(ErfassungMDQ!DK65="e",1))))),
IF(MDQ!$W68=1,
IF(ErfassungMDQ!DK65="a",1,
IF(ErfassungMDQ!DK65="b",2,
IF(ErfassungMDQ!DK65="c",3,
IF(ErfassungMDQ!DK65="d",4,
IF(ErfassungMDQ!DK65="e",5))))),0))</f>
        <v>0</v>
      </c>
      <c r="DL65" s="277" t="b">
        <f>IF(MDQ!$W68=5,
IF(ErfassungMDQ!DL65="a",5,
IF(ErfassungMDQ!DL65="b",4,
IF(ErfassungMDQ!DL65="c",3,
IF(ErfassungMDQ!DL65="d",2,
IF(ErfassungMDQ!DL65="e",1))))),
IF(MDQ!$W68=1,
IF(ErfassungMDQ!DL65="a",1,
IF(ErfassungMDQ!DL65="b",2,
IF(ErfassungMDQ!DL65="c",3,
IF(ErfassungMDQ!DL65="d",4,
IF(ErfassungMDQ!DL65="e",5))))),0))</f>
        <v>0</v>
      </c>
      <c r="DM65" s="278" t="b">
        <f>IF(MDQ!$W68=5,
IF(ErfassungMDQ!DM65="a",5,
IF(ErfassungMDQ!DM65="b",4,
IF(ErfassungMDQ!DM65="c",3,
IF(ErfassungMDQ!DM65="d",2,
IF(ErfassungMDQ!DM65="e",1))))),
IF(MDQ!$W68=1,
IF(ErfassungMDQ!DM65="a",1,
IF(ErfassungMDQ!DM65="b",2,
IF(ErfassungMDQ!DM65="c",3,
IF(ErfassungMDQ!DM65="d",4,
IF(ErfassungMDQ!DM65="e",5))))),0))</f>
        <v>0</v>
      </c>
      <c r="DN65" s="277" t="b">
        <f>IF(MDQ!$W68=5,
IF(ErfassungMDQ!DN65="a",5,
IF(ErfassungMDQ!DN65="b",4,
IF(ErfassungMDQ!DN65="c",3,
IF(ErfassungMDQ!DN65="d",2,
IF(ErfassungMDQ!DN65="e",1))))),
IF(MDQ!$W68=1,
IF(ErfassungMDQ!DN65="a",1,
IF(ErfassungMDQ!DN65="b",2,
IF(ErfassungMDQ!DN65="c",3,
IF(ErfassungMDQ!DN65="d",4,
IF(ErfassungMDQ!DN65="e",5))))),0))</f>
        <v>0</v>
      </c>
      <c r="DO65" s="278" t="b">
        <f>IF(MDQ!$W68=5,
IF(ErfassungMDQ!DO65="a",5,
IF(ErfassungMDQ!DO65="b",4,
IF(ErfassungMDQ!DO65="c",3,
IF(ErfassungMDQ!DO65="d",2,
IF(ErfassungMDQ!DO65="e",1))))),
IF(MDQ!$W68=1,
IF(ErfassungMDQ!DO65="a",1,
IF(ErfassungMDQ!DO65="b",2,
IF(ErfassungMDQ!DO65="c",3,
IF(ErfassungMDQ!DO65="d",4,
IF(ErfassungMDQ!DO65="e",5))))),0))</f>
        <v>0</v>
      </c>
      <c r="DP65" s="277" t="b">
        <f>IF(MDQ!$W68=5,
IF(ErfassungMDQ!DP65="a",5,
IF(ErfassungMDQ!DP65="b",4,
IF(ErfassungMDQ!DP65="c",3,
IF(ErfassungMDQ!DP65="d",2,
IF(ErfassungMDQ!DP65="e",1))))),
IF(MDQ!$W68=1,
IF(ErfassungMDQ!DP65="a",1,
IF(ErfassungMDQ!DP65="b",2,
IF(ErfassungMDQ!DP65="c",3,
IF(ErfassungMDQ!DP65="d",4,
IF(ErfassungMDQ!DP65="e",5))))),0))</f>
        <v>0</v>
      </c>
      <c r="DQ65" s="278" t="b">
        <f>IF(MDQ!$W68=5,
IF(ErfassungMDQ!DQ65="a",5,
IF(ErfassungMDQ!DQ65="b",4,
IF(ErfassungMDQ!DQ65="c",3,
IF(ErfassungMDQ!DQ65="d",2,
IF(ErfassungMDQ!DQ65="e",1))))),
IF(MDQ!$W68=1,
IF(ErfassungMDQ!DQ65="a",1,
IF(ErfassungMDQ!DQ65="b",2,
IF(ErfassungMDQ!DQ65="c",3,
IF(ErfassungMDQ!DQ65="d",4,
IF(ErfassungMDQ!DQ65="e",5))))),0))</f>
        <v>0</v>
      </c>
      <c r="DR65" s="277" t="b">
        <f>IF(MDQ!$W68=5,
IF(ErfassungMDQ!DR65="a",5,
IF(ErfassungMDQ!DR65="b",4,
IF(ErfassungMDQ!DR65="c",3,
IF(ErfassungMDQ!DR65="d",2,
IF(ErfassungMDQ!DR65="e",1))))),
IF(MDQ!$W68=1,
IF(ErfassungMDQ!DR65="a",1,
IF(ErfassungMDQ!DR65="b",2,
IF(ErfassungMDQ!DR65="c",3,
IF(ErfassungMDQ!DR65="d",4,
IF(ErfassungMDQ!DR65="e",5))))),0))</f>
        <v>0</v>
      </c>
      <c r="DS65" s="278" t="b">
        <f>IF(MDQ!$W68=5,
IF(ErfassungMDQ!DS65="a",5,
IF(ErfassungMDQ!DS65="b",4,
IF(ErfassungMDQ!DS65="c",3,
IF(ErfassungMDQ!DS65="d",2,
IF(ErfassungMDQ!DS65="e",1))))),
IF(MDQ!$W68=1,
IF(ErfassungMDQ!DS65="a",1,
IF(ErfassungMDQ!DS65="b",2,
IF(ErfassungMDQ!DS65="c",3,
IF(ErfassungMDQ!DS65="d",4,
IF(ErfassungMDQ!DS65="e",5))))),0))</f>
        <v>0</v>
      </c>
      <c r="DT65" s="277" t="b">
        <f>IF(MDQ!$W68=5,
IF(ErfassungMDQ!DT65="a",5,
IF(ErfassungMDQ!DT65="b",4,
IF(ErfassungMDQ!DT65="c",3,
IF(ErfassungMDQ!DT65="d",2,
IF(ErfassungMDQ!DT65="e",1))))),
IF(MDQ!$W68=1,
IF(ErfassungMDQ!DT65="a",1,
IF(ErfassungMDQ!DT65="b",2,
IF(ErfassungMDQ!DT65="c",3,
IF(ErfassungMDQ!DT65="d",4,
IF(ErfassungMDQ!DT65="e",5))))),0))</f>
        <v>0</v>
      </c>
      <c r="DU65" s="278" t="b">
        <f>IF(MDQ!$W68=5,
IF(ErfassungMDQ!DU65="a",5,
IF(ErfassungMDQ!DU65="b",4,
IF(ErfassungMDQ!DU65="c",3,
IF(ErfassungMDQ!DU65="d",2,
IF(ErfassungMDQ!DU65="e",1))))),
IF(MDQ!$W68=1,
IF(ErfassungMDQ!DU65="a",1,
IF(ErfassungMDQ!DU65="b",2,
IF(ErfassungMDQ!DU65="c",3,
IF(ErfassungMDQ!DU65="d",4,
IF(ErfassungMDQ!DU65="e",5))))),0))</f>
        <v>0</v>
      </c>
      <c r="DV65" s="277" t="b">
        <f>IF(MDQ!$W68=5,
IF(ErfassungMDQ!DV65="a",5,
IF(ErfassungMDQ!DV65="b",4,
IF(ErfassungMDQ!DV65="c",3,
IF(ErfassungMDQ!DV65="d",2,
IF(ErfassungMDQ!DV65="e",1))))),
IF(MDQ!$W68=1,
IF(ErfassungMDQ!DV65="a",1,
IF(ErfassungMDQ!DV65="b",2,
IF(ErfassungMDQ!DV65="c",3,
IF(ErfassungMDQ!DV65="d",4,
IF(ErfassungMDQ!DV65="e",5))))),0))</f>
        <v>0</v>
      </c>
      <c r="DW65" s="278" t="b">
        <f>IF(MDQ!$W68=5,
IF(ErfassungMDQ!DW65="a",5,
IF(ErfassungMDQ!DW65="b",4,
IF(ErfassungMDQ!DW65="c",3,
IF(ErfassungMDQ!DW65="d",2,
IF(ErfassungMDQ!DW65="e",1))))),
IF(MDQ!$W68=1,
IF(ErfassungMDQ!DW65="a",1,
IF(ErfassungMDQ!DW65="b",2,
IF(ErfassungMDQ!DW65="c",3,
IF(ErfassungMDQ!DW65="d",4,
IF(ErfassungMDQ!DW65="e",5))))),0))</f>
        <v>0</v>
      </c>
      <c r="DX65" s="277" t="b">
        <f>IF(MDQ!$W68=5,
IF(ErfassungMDQ!DX65="a",5,
IF(ErfassungMDQ!DX65="b",4,
IF(ErfassungMDQ!DX65="c",3,
IF(ErfassungMDQ!DX65="d",2,
IF(ErfassungMDQ!DX65="e",1))))),
IF(MDQ!$W68=1,
IF(ErfassungMDQ!DX65="a",1,
IF(ErfassungMDQ!DX65="b",2,
IF(ErfassungMDQ!DX65="c",3,
IF(ErfassungMDQ!DX65="d",4,
IF(ErfassungMDQ!DX65="e",5))))),0))</f>
        <v>0</v>
      </c>
      <c r="DY65" s="278" t="b">
        <f>IF(MDQ!$W68=5,
IF(ErfassungMDQ!DY65="a",5,
IF(ErfassungMDQ!DY65="b",4,
IF(ErfassungMDQ!DY65="c",3,
IF(ErfassungMDQ!DY65="d",2,
IF(ErfassungMDQ!DY65="e",1))))),
IF(MDQ!$W68=1,
IF(ErfassungMDQ!DY65="a",1,
IF(ErfassungMDQ!DY65="b",2,
IF(ErfassungMDQ!DY65="c",3,
IF(ErfassungMDQ!DY65="d",4,
IF(ErfassungMDQ!DY65="e",5))))),0))</f>
        <v>0</v>
      </c>
      <c r="DZ65" s="277" t="b">
        <f>IF(MDQ!$W68=5,
IF(ErfassungMDQ!DZ65="a",5,
IF(ErfassungMDQ!DZ65="b",4,
IF(ErfassungMDQ!DZ65="c",3,
IF(ErfassungMDQ!DZ65="d",2,
IF(ErfassungMDQ!DZ65="e",1))))),
IF(MDQ!$W68=1,
IF(ErfassungMDQ!DZ65="a",1,
IF(ErfassungMDQ!DZ65="b",2,
IF(ErfassungMDQ!DZ65="c",3,
IF(ErfassungMDQ!DZ65="d",4,
IF(ErfassungMDQ!DZ65="e",5))))),0))</f>
        <v>0</v>
      </c>
      <c r="EA65" s="278" t="b">
        <f>IF(MDQ!$W68=5,
IF(ErfassungMDQ!EA65="a",5,
IF(ErfassungMDQ!EA65="b",4,
IF(ErfassungMDQ!EA65="c",3,
IF(ErfassungMDQ!EA65="d",2,
IF(ErfassungMDQ!EA65="e",1))))),
IF(MDQ!$W68=1,
IF(ErfassungMDQ!EA65="a",1,
IF(ErfassungMDQ!EA65="b",2,
IF(ErfassungMDQ!EA65="c",3,
IF(ErfassungMDQ!EA65="d",4,
IF(ErfassungMDQ!EA65="e",5))))),0))</f>
        <v>0</v>
      </c>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row>
    <row r="66" spans="1:155" ht="12.75" customHeight="1">
      <c r="A66" s="276">
        <v>59</v>
      </c>
      <c r="B66" s="277" t="b">
        <f>IF(MDQ!$W69=5,
IF(ErfassungMDQ!B66="a",5,
IF(ErfassungMDQ!B66="b",4,
IF(ErfassungMDQ!B66="c",3,
IF(ErfassungMDQ!B66="d",2,
IF(ErfassungMDQ!B66="e",1))))),
IF(MDQ!$W69=1,
IF(ErfassungMDQ!B66="a",1,
IF(ErfassungMDQ!B66="b",2,
IF(ErfassungMDQ!B66="c",3,
IF(ErfassungMDQ!B66="d",4,
IF(ErfassungMDQ!B66="e",5))))),0))</f>
        <v>0</v>
      </c>
      <c r="C66" s="278" t="b">
        <f>IF(MDQ!$W69=5,
IF(ErfassungMDQ!C66="a",5,
IF(ErfassungMDQ!C66="b",4,
IF(ErfassungMDQ!C66="c",3,
IF(ErfassungMDQ!C66="d",2,
IF(ErfassungMDQ!C66="e",1))))),
IF(MDQ!$W69=1,
IF(ErfassungMDQ!C66="a",1,
IF(ErfassungMDQ!C66="b",2,
IF(ErfassungMDQ!C66="c",3,
IF(ErfassungMDQ!C66="d",4,
IF(ErfassungMDQ!C66="e",5))))),0))</f>
        <v>0</v>
      </c>
      <c r="D66" s="277" t="b">
        <f>IF(MDQ!$W69=5,
IF(ErfassungMDQ!D66="a",5,
IF(ErfassungMDQ!D66="b",4,
IF(ErfassungMDQ!D66="c",3,
IF(ErfassungMDQ!D66="d",2,
IF(ErfassungMDQ!D66="e",1))))),
IF(MDQ!$W69=1,
IF(ErfassungMDQ!D66="a",1,
IF(ErfassungMDQ!D66="b",2,
IF(ErfassungMDQ!D66="c",3,
IF(ErfassungMDQ!D66="d",4,
IF(ErfassungMDQ!D66="e",5))))),0))</f>
        <v>0</v>
      </c>
      <c r="E66" s="278" t="b">
        <f>IF(MDQ!$W69=5,
IF(ErfassungMDQ!E66="a",5,
IF(ErfassungMDQ!E66="b",4,
IF(ErfassungMDQ!E66="c",3,
IF(ErfassungMDQ!E66="d",2,
IF(ErfassungMDQ!E66="e",1))))),
IF(MDQ!$W69=1,
IF(ErfassungMDQ!E66="a",1,
IF(ErfassungMDQ!E66="b",2,
IF(ErfassungMDQ!E66="c",3,
IF(ErfassungMDQ!E66="d",4,
IF(ErfassungMDQ!E66="e",5))))),0))</f>
        <v>0</v>
      </c>
      <c r="F66" s="277" t="b">
        <f>IF(MDQ!$W69=5,
IF(ErfassungMDQ!F66="a",5,
IF(ErfassungMDQ!F66="b",4,
IF(ErfassungMDQ!F66="c",3,
IF(ErfassungMDQ!F66="d",2,
IF(ErfassungMDQ!F66="e",1))))),
IF(MDQ!$W69=1,
IF(ErfassungMDQ!F66="a",1,
IF(ErfassungMDQ!F66="b",2,
IF(ErfassungMDQ!F66="c",3,
IF(ErfassungMDQ!F66="d",4,
IF(ErfassungMDQ!F66="e",5))))),0))</f>
        <v>0</v>
      </c>
      <c r="G66" s="278" t="b">
        <f>IF(MDQ!$W69=5,
IF(ErfassungMDQ!G66="a",5,
IF(ErfassungMDQ!G66="b",4,
IF(ErfassungMDQ!G66="c",3,
IF(ErfassungMDQ!G66="d",2,
IF(ErfassungMDQ!G66="e",1))))),
IF(MDQ!$W69=1,
IF(ErfassungMDQ!G66="a",1,
IF(ErfassungMDQ!G66="b",2,
IF(ErfassungMDQ!G66="c",3,
IF(ErfassungMDQ!G66="d",4,
IF(ErfassungMDQ!G66="e",5))))),0))</f>
        <v>0</v>
      </c>
      <c r="H66" s="277" t="b">
        <f>IF(MDQ!$W69=5,
IF(ErfassungMDQ!H66="a",5,
IF(ErfassungMDQ!H66="b",4,
IF(ErfassungMDQ!H66="c",3,
IF(ErfassungMDQ!H66="d",2,
IF(ErfassungMDQ!H66="e",1))))),
IF(MDQ!$W69=1,
IF(ErfassungMDQ!H66="a",1,
IF(ErfassungMDQ!H66="b",2,
IF(ErfassungMDQ!H66="c",3,
IF(ErfassungMDQ!H66="d",4,
IF(ErfassungMDQ!H66="e",5))))),0))</f>
        <v>0</v>
      </c>
      <c r="I66" s="278" t="b">
        <f>IF(MDQ!$W69=5,
IF(ErfassungMDQ!I66="a",5,
IF(ErfassungMDQ!I66="b",4,
IF(ErfassungMDQ!I66="c",3,
IF(ErfassungMDQ!I66="d",2,
IF(ErfassungMDQ!I66="e",1))))),
IF(MDQ!$W69=1,
IF(ErfassungMDQ!I66="a",1,
IF(ErfassungMDQ!I66="b",2,
IF(ErfassungMDQ!I66="c",3,
IF(ErfassungMDQ!I66="d",4,
IF(ErfassungMDQ!I66="e",5))))),0))</f>
        <v>0</v>
      </c>
      <c r="J66" s="277" t="b">
        <f>IF(MDQ!$W69=5,
IF(ErfassungMDQ!J66="a",5,
IF(ErfassungMDQ!J66="b",4,
IF(ErfassungMDQ!J66="c",3,
IF(ErfassungMDQ!J66="d",2,
IF(ErfassungMDQ!J66="e",1))))),
IF(MDQ!$W69=1,
IF(ErfassungMDQ!J66="a",1,
IF(ErfassungMDQ!J66="b",2,
IF(ErfassungMDQ!J66="c",3,
IF(ErfassungMDQ!J66="d",4,
IF(ErfassungMDQ!J66="e",5))))),0))</f>
        <v>0</v>
      </c>
      <c r="K66" s="278" t="b">
        <f>IF(MDQ!$W69=5,
IF(ErfassungMDQ!K66="a",5,
IF(ErfassungMDQ!K66="b",4,
IF(ErfassungMDQ!K66="c",3,
IF(ErfassungMDQ!K66="d",2,
IF(ErfassungMDQ!K66="e",1))))),
IF(MDQ!$W69=1,
IF(ErfassungMDQ!K66="a",1,
IF(ErfassungMDQ!K66="b",2,
IF(ErfassungMDQ!K66="c",3,
IF(ErfassungMDQ!K66="d",4,
IF(ErfassungMDQ!K66="e",5))))),0))</f>
        <v>0</v>
      </c>
      <c r="L66" s="277" t="b">
        <f>IF(MDQ!$W69=5,
IF(ErfassungMDQ!L66="a",5,
IF(ErfassungMDQ!L66="b",4,
IF(ErfassungMDQ!L66="c",3,
IF(ErfassungMDQ!L66="d",2,
IF(ErfassungMDQ!L66="e",1))))),
IF(MDQ!$W69=1,
IF(ErfassungMDQ!L66="a",1,
IF(ErfassungMDQ!L66="b",2,
IF(ErfassungMDQ!L66="c",3,
IF(ErfassungMDQ!L66="d",4,
IF(ErfassungMDQ!L66="e",5))))),0))</f>
        <v>0</v>
      </c>
      <c r="M66" s="278" t="b">
        <f>IF(MDQ!$W69=5,
IF(ErfassungMDQ!M66="a",5,
IF(ErfassungMDQ!M66="b",4,
IF(ErfassungMDQ!M66="c",3,
IF(ErfassungMDQ!M66="d",2,
IF(ErfassungMDQ!M66="e",1))))),
IF(MDQ!$W69=1,
IF(ErfassungMDQ!M66="a",1,
IF(ErfassungMDQ!M66="b",2,
IF(ErfassungMDQ!M66="c",3,
IF(ErfassungMDQ!M66="d",4,
IF(ErfassungMDQ!M66="e",5))))),0))</f>
        <v>0</v>
      </c>
      <c r="N66" s="277" t="b">
        <f>IF(MDQ!$W69=5,
IF(ErfassungMDQ!N66="a",5,
IF(ErfassungMDQ!N66="b",4,
IF(ErfassungMDQ!N66="c",3,
IF(ErfassungMDQ!N66="d",2,
IF(ErfassungMDQ!N66="e",1))))),
IF(MDQ!$W69=1,
IF(ErfassungMDQ!N66="a",1,
IF(ErfassungMDQ!N66="b",2,
IF(ErfassungMDQ!N66="c",3,
IF(ErfassungMDQ!N66="d",4,
IF(ErfassungMDQ!N66="e",5))))),0))</f>
        <v>0</v>
      </c>
      <c r="O66" s="278" t="b">
        <f>IF(MDQ!$W69=5,
IF(ErfassungMDQ!O66="a",5,
IF(ErfassungMDQ!O66="b",4,
IF(ErfassungMDQ!O66="c",3,
IF(ErfassungMDQ!O66="d",2,
IF(ErfassungMDQ!O66="e",1))))),
IF(MDQ!$W69=1,
IF(ErfassungMDQ!O66="a",1,
IF(ErfassungMDQ!O66="b",2,
IF(ErfassungMDQ!O66="c",3,
IF(ErfassungMDQ!O66="d",4,
IF(ErfassungMDQ!O66="e",5))))),0))</f>
        <v>0</v>
      </c>
      <c r="P66" s="277" t="b">
        <f>IF(MDQ!$W69=5,
IF(ErfassungMDQ!P66="a",5,
IF(ErfassungMDQ!P66="b",4,
IF(ErfassungMDQ!P66="c",3,
IF(ErfassungMDQ!P66="d",2,
IF(ErfassungMDQ!P66="e",1))))),
IF(MDQ!$W69=1,
IF(ErfassungMDQ!P66="a",1,
IF(ErfassungMDQ!P66="b",2,
IF(ErfassungMDQ!P66="c",3,
IF(ErfassungMDQ!P66="d",4,
IF(ErfassungMDQ!P66="e",5))))),0))</f>
        <v>0</v>
      </c>
      <c r="Q66" s="278" t="b">
        <f>IF(MDQ!$W69=5,
IF(ErfassungMDQ!Q66="a",5,
IF(ErfassungMDQ!Q66="b",4,
IF(ErfassungMDQ!Q66="c",3,
IF(ErfassungMDQ!Q66="d",2,
IF(ErfassungMDQ!Q66="e",1))))),
IF(MDQ!$W69=1,
IF(ErfassungMDQ!Q66="a",1,
IF(ErfassungMDQ!Q66="b",2,
IF(ErfassungMDQ!Q66="c",3,
IF(ErfassungMDQ!Q66="d",4,
IF(ErfassungMDQ!Q66="e",5))))),0))</f>
        <v>0</v>
      </c>
      <c r="R66" s="277" t="b">
        <f>IF(MDQ!$W69=5,
IF(ErfassungMDQ!R66="a",5,
IF(ErfassungMDQ!R66="b",4,
IF(ErfassungMDQ!R66="c",3,
IF(ErfassungMDQ!R66="d",2,
IF(ErfassungMDQ!R66="e",1))))),
IF(MDQ!$W69=1,
IF(ErfassungMDQ!R66="a",1,
IF(ErfassungMDQ!R66="b",2,
IF(ErfassungMDQ!R66="c",3,
IF(ErfassungMDQ!R66="d",4,
IF(ErfassungMDQ!R66="e",5))))),0))</f>
        <v>0</v>
      </c>
      <c r="S66" s="278" t="b">
        <f>IF(MDQ!$W69=5,
IF(ErfassungMDQ!S66="a",5,
IF(ErfassungMDQ!S66="b",4,
IF(ErfassungMDQ!S66="c",3,
IF(ErfassungMDQ!S66="d",2,
IF(ErfassungMDQ!S66="e",1))))),
IF(MDQ!$W69=1,
IF(ErfassungMDQ!S66="a",1,
IF(ErfassungMDQ!S66="b",2,
IF(ErfassungMDQ!S66="c",3,
IF(ErfassungMDQ!S66="d",4,
IF(ErfassungMDQ!S66="e",5))))),0))</f>
        <v>0</v>
      </c>
      <c r="T66" s="277" t="b">
        <f>IF(MDQ!$W69=5,
IF(ErfassungMDQ!T66="a",5,
IF(ErfassungMDQ!T66="b",4,
IF(ErfassungMDQ!T66="c",3,
IF(ErfassungMDQ!T66="d",2,
IF(ErfassungMDQ!T66="e",1))))),
IF(MDQ!$W69=1,
IF(ErfassungMDQ!T66="a",1,
IF(ErfassungMDQ!T66="b",2,
IF(ErfassungMDQ!T66="c",3,
IF(ErfassungMDQ!T66="d",4,
IF(ErfassungMDQ!T66="e",5))))),0))</f>
        <v>0</v>
      </c>
      <c r="U66" s="278" t="b">
        <f>IF(MDQ!$W69=5,
IF(ErfassungMDQ!U66="a",5,
IF(ErfassungMDQ!U66="b",4,
IF(ErfassungMDQ!U66="c",3,
IF(ErfassungMDQ!U66="d",2,
IF(ErfassungMDQ!U66="e",1))))),
IF(MDQ!$W69=1,
IF(ErfassungMDQ!U66="a",1,
IF(ErfassungMDQ!U66="b",2,
IF(ErfassungMDQ!U66="c",3,
IF(ErfassungMDQ!U66="d",4,
IF(ErfassungMDQ!U66="e",5))))),0))</f>
        <v>0</v>
      </c>
      <c r="V66" s="277" t="b">
        <f>IF(MDQ!$W69=5,
IF(ErfassungMDQ!V66="a",5,
IF(ErfassungMDQ!V66="b",4,
IF(ErfassungMDQ!V66="c",3,
IF(ErfassungMDQ!V66="d",2,
IF(ErfassungMDQ!V66="e",1))))),
IF(MDQ!$W69=1,
IF(ErfassungMDQ!V66="a",1,
IF(ErfassungMDQ!V66="b",2,
IF(ErfassungMDQ!V66="c",3,
IF(ErfassungMDQ!V66="d",4,
IF(ErfassungMDQ!V66="e",5))))),0))</f>
        <v>0</v>
      </c>
      <c r="W66" s="278" t="b">
        <f>IF(MDQ!$W69=5,
IF(ErfassungMDQ!W66="a",5,
IF(ErfassungMDQ!W66="b",4,
IF(ErfassungMDQ!W66="c",3,
IF(ErfassungMDQ!W66="d",2,
IF(ErfassungMDQ!W66="e",1))))),
IF(MDQ!$W69=1,
IF(ErfassungMDQ!W66="a",1,
IF(ErfassungMDQ!W66="b",2,
IF(ErfassungMDQ!W66="c",3,
IF(ErfassungMDQ!W66="d",4,
IF(ErfassungMDQ!W66="e",5))))),0))</f>
        <v>0</v>
      </c>
      <c r="X66" s="277" t="b">
        <f>IF(MDQ!$W69=5,
IF(ErfassungMDQ!X66="a",5,
IF(ErfassungMDQ!X66="b",4,
IF(ErfassungMDQ!X66="c",3,
IF(ErfassungMDQ!X66="d",2,
IF(ErfassungMDQ!X66="e",1))))),
IF(MDQ!$W69=1,
IF(ErfassungMDQ!X66="a",1,
IF(ErfassungMDQ!X66="b",2,
IF(ErfassungMDQ!X66="c",3,
IF(ErfassungMDQ!X66="d",4,
IF(ErfassungMDQ!X66="e",5))))),0))</f>
        <v>0</v>
      </c>
      <c r="Y66" s="278" t="b">
        <f>IF(MDQ!$W69=5,
IF(ErfassungMDQ!Y66="a",5,
IF(ErfassungMDQ!Y66="b",4,
IF(ErfassungMDQ!Y66="c",3,
IF(ErfassungMDQ!Y66="d",2,
IF(ErfassungMDQ!Y66="e",1))))),
IF(MDQ!$W69=1,
IF(ErfassungMDQ!Y66="a",1,
IF(ErfassungMDQ!Y66="b",2,
IF(ErfassungMDQ!Y66="c",3,
IF(ErfassungMDQ!Y66="d",4,
IF(ErfassungMDQ!Y66="e",5))))),0))</f>
        <v>0</v>
      </c>
      <c r="Z66" s="277" t="b">
        <f>IF(MDQ!$W69=5,
IF(ErfassungMDQ!Z66="a",5,
IF(ErfassungMDQ!Z66="b",4,
IF(ErfassungMDQ!Z66="c",3,
IF(ErfassungMDQ!Z66="d",2,
IF(ErfassungMDQ!Z66="e",1))))),
IF(MDQ!$W69=1,
IF(ErfassungMDQ!Z66="a",1,
IF(ErfassungMDQ!Z66="b",2,
IF(ErfassungMDQ!Z66="c",3,
IF(ErfassungMDQ!Z66="d",4,
IF(ErfassungMDQ!Z66="e",5))))),0))</f>
        <v>0</v>
      </c>
      <c r="AA66" s="278" t="b">
        <f>IF(MDQ!$W69=5,
IF(ErfassungMDQ!AA66="a",5,
IF(ErfassungMDQ!AA66="b",4,
IF(ErfassungMDQ!AA66="c",3,
IF(ErfassungMDQ!AA66="d",2,
IF(ErfassungMDQ!AA66="e",1))))),
IF(MDQ!$W69=1,
IF(ErfassungMDQ!AA66="a",1,
IF(ErfassungMDQ!AA66="b",2,
IF(ErfassungMDQ!AA66="c",3,
IF(ErfassungMDQ!AA66="d",4,
IF(ErfassungMDQ!AA66="e",5))))),0))</f>
        <v>0</v>
      </c>
      <c r="AB66" s="277" t="b">
        <f>IF(MDQ!$W69=5,
IF(ErfassungMDQ!AB66="a",5,
IF(ErfassungMDQ!AB66="b",4,
IF(ErfassungMDQ!AB66="c",3,
IF(ErfassungMDQ!AB66="d",2,
IF(ErfassungMDQ!AB66="e",1))))),
IF(MDQ!$W69=1,
IF(ErfassungMDQ!AB66="a",1,
IF(ErfassungMDQ!AB66="b",2,
IF(ErfassungMDQ!AB66="c",3,
IF(ErfassungMDQ!AB66="d",4,
IF(ErfassungMDQ!AB66="e",5))))),0))</f>
        <v>0</v>
      </c>
      <c r="AC66" s="278" t="b">
        <f>IF(MDQ!$W69=5,
IF(ErfassungMDQ!AC66="a",5,
IF(ErfassungMDQ!AC66="b",4,
IF(ErfassungMDQ!AC66="c",3,
IF(ErfassungMDQ!AC66="d",2,
IF(ErfassungMDQ!AC66="e",1))))),
IF(MDQ!$W69=1,
IF(ErfassungMDQ!AC66="a",1,
IF(ErfassungMDQ!AC66="b",2,
IF(ErfassungMDQ!AC66="c",3,
IF(ErfassungMDQ!AC66="d",4,
IF(ErfassungMDQ!AC66="e",5))))),0))</f>
        <v>0</v>
      </c>
      <c r="AD66" s="277" t="b">
        <f>IF(MDQ!$W69=5,
IF(ErfassungMDQ!AD66="a",5,
IF(ErfassungMDQ!AD66="b",4,
IF(ErfassungMDQ!AD66="c",3,
IF(ErfassungMDQ!AD66="d",2,
IF(ErfassungMDQ!AD66="e",1))))),
IF(MDQ!$W69=1,
IF(ErfassungMDQ!AD66="a",1,
IF(ErfassungMDQ!AD66="b",2,
IF(ErfassungMDQ!AD66="c",3,
IF(ErfassungMDQ!AD66="d",4,
IF(ErfassungMDQ!AD66="e",5))))),0))</f>
        <v>0</v>
      </c>
      <c r="AE66" s="278" t="b">
        <f>IF(MDQ!$W69=5,
IF(ErfassungMDQ!AE66="a",5,
IF(ErfassungMDQ!AE66="b",4,
IF(ErfassungMDQ!AE66="c",3,
IF(ErfassungMDQ!AE66="d",2,
IF(ErfassungMDQ!AE66="e",1))))),
IF(MDQ!$W69=1,
IF(ErfassungMDQ!AE66="a",1,
IF(ErfassungMDQ!AE66="b",2,
IF(ErfassungMDQ!AE66="c",3,
IF(ErfassungMDQ!AE66="d",4,
IF(ErfassungMDQ!AE66="e",5))))),0))</f>
        <v>0</v>
      </c>
      <c r="AF66" s="277" t="b">
        <f>IF(MDQ!$W69=5,
IF(ErfassungMDQ!AF66="a",5,
IF(ErfassungMDQ!AF66="b",4,
IF(ErfassungMDQ!AF66="c",3,
IF(ErfassungMDQ!AF66="d",2,
IF(ErfassungMDQ!AF66="e",1))))),
IF(MDQ!$W69=1,
IF(ErfassungMDQ!AF66="a",1,
IF(ErfassungMDQ!AF66="b",2,
IF(ErfassungMDQ!AF66="c",3,
IF(ErfassungMDQ!AF66="d",4,
IF(ErfassungMDQ!AF66="e",5))))),0))</f>
        <v>0</v>
      </c>
      <c r="AG66" s="278" t="b">
        <f>IF(MDQ!$W69=5,
IF(ErfassungMDQ!AG66="a",5,
IF(ErfassungMDQ!AG66="b",4,
IF(ErfassungMDQ!AG66="c",3,
IF(ErfassungMDQ!AG66="d",2,
IF(ErfassungMDQ!AG66="e",1))))),
IF(MDQ!$W69=1,
IF(ErfassungMDQ!AG66="a",1,
IF(ErfassungMDQ!AG66="b",2,
IF(ErfassungMDQ!AG66="c",3,
IF(ErfassungMDQ!AG66="d",4,
IF(ErfassungMDQ!AG66="e",5))))),0))</f>
        <v>0</v>
      </c>
      <c r="AH66" s="277" t="b">
        <f>IF(MDQ!$W69=5,
IF(ErfassungMDQ!AH66="a",5,
IF(ErfassungMDQ!AH66="b",4,
IF(ErfassungMDQ!AH66="c",3,
IF(ErfassungMDQ!AH66="d",2,
IF(ErfassungMDQ!AH66="e",1))))),
IF(MDQ!$W69=1,
IF(ErfassungMDQ!AH66="a",1,
IF(ErfassungMDQ!AH66="b",2,
IF(ErfassungMDQ!AH66="c",3,
IF(ErfassungMDQ!AH66="d",4,
IF(ErfassungMDQ!AH66="e",5))))),0))</f>
        <v>0</v>
      </c>
      <c r="AI66" s="278" t="b">
        <f>IF(MDQ!$W69=5,
IF(ErfassungMDQ!AI66="a",5,
IF(ErfassungMDQ!AI66="b",4,
IF(ErfassungMDQ!AI66="c",3,
IF(ErfassungMDQ!AI66="d",2,
IF(ErfassungMDQ!AI66="e",1))))),
IF(MDQ!$W69=1,
IF(ErfassungMDQ!AI66="a",1,
IF(ErfassungMDQ!AI66="b",2,
IF(ErfassungMDQ!AI66="c",3,
IF(ErfassungMDQ!AI66="d",4,
IF(ErfassungMDQ!AI66="e",5))))),0))</f>
        <v>0</v>
      </c>
      <c r="AJ66" s="277" t="b">
        <f>IF(MDQ!$W69=5,
IF(ErfassungMDQ!AJ66="a",5,
IF(ErfassungMDQ!AJ66="b",4,
IF(ErfassungMDQ!AJ66="c",3,
IF(ErfassungMDQ!AJ66="d",2,
IF(ErfassungMDQ!AJ66="e",1))))),
IF(MDQ!$W69=1,
IF(ErfassungMDQ!AJ66="a",1,
IF(ErfassungMDQ!AJ66="b",2,
IF(ErfassungMDQ!AJ66="c",3,
IF(ErfassungMDQ!AJ66="d",4,
IF(ErfassungMDQ!AJ66="e",5))))),0))</f>
        <v>0</v>
      </c>
      <c r="AK66" s="278" t="b">
        <f>IF(MDQ!$W69=5,
IF(ErfassungMDQ!AK66="a",5,
IF(ErfassungMDQ!AK66="b",4,
IF(ErfassungMDQ!AK66="c",3,
IF(ErfassungMDQ!AK66="d",2,
IF(ErfassungMDQ!AK66="e",1))))),
IF(MDQ!$W69=1,
IF(ErfassungMDQ!AK66="a",1,
IF(ErfassungMDQ!AK66="b",2,
IF(ErfassungMDQ!AK66="c",3,
IF(ErfassungMDQ!AK66="d",4,
IF(ErfassungMDQ!AK66="e",5))))),0))</f>
        <v>0</v>
      </c>
      <c r="AL66" s="277" t="b">
        <f>IF(MDQ!$W69=5,
IF(ErfassungMDQ!AL66="a",5,
IF(ErfassungMDQ!AL66="b",4,
IF(ErfassungMDQ!AL66="c",3,
IF(ErfassungMDQ!AL66="d",2,
IF(ErfassungMDQ!AL66="e",1))))),
IF(MDQ!$W69=1,
IF(ErfassungMDQ!AL66="a",1,
IF(ErfassungMDQ!AL66="b",2,
IF(ErfassungMDQ!AL66="c",3,
IF(ErfassungMDQ!AL66="d",4,
IF(ErfassungMDQ!AL66="e",5))))),0))</f>
        <v>0</v>
      </c>
      <c r="AM66" s="278" t="b">
        <f>IF(MDQ!$W69=5,
IF(ErfassungMDQ!AM66="a",5,
IF(ErfassungMDQ!AM66="b",4,
IF(ErfassungMDQ!AM66="c",3,
IF(ErfassungMDQ!AM66="d",2,
IF(ErfassungMDQ!AM66="e",1))))),
IF(MDQ!$W69=1,
IF(ErfassungMDQ!AM66="a",1,
IF(ErfassungMDQ!AM66="b",2,
IF(ErfassungMDQ!AM66="c",3,
IF(ErfassungMDQ!AM66="d",4,
IF(ErfassungMDQ!AM66="e",5))))),0))</f>
        <v>0</v>
      </c>
      <c r="AN66" s="277" t="b">
        <f>IF(MDQ!$W69=5,
IF(ErfassungMDQ!AN66="a",5,
IF(ErfassungMDQ!AN66="b",4,
IF(ErfassungMDQ!AN66="c",3,
IF(ErfassungMDQ!AN66="d",2,
IF(ErfassungMDQ!AN66="e",1))))),
IF(MDQ!$W69=1,
IF(ErfassungMDQ!AN66="a",1,
IF(ErfassungMDQ!AN66="b",2,
IF(ErfassungMDQ!AN66="c",3,
IF(ErfassungMDQ!AN66="d",4,
IF(ErfassungMDQ!AN66="e",5))))),0))</f>
        <v>0</v>
      </c>
      <c r="AO66" s="278" t="b">
        <f>IF(MDQ!$W69=5,
IF(ErfassungMDQ!AO66="a",5,
IF(ErfassungMDQ!AO66="b",4,
IF(ErfassungMDQ!AO66="c",3,
IF(ErfassungMDQ!AO66="d",2,
IF(ErfassungMDQ!AO66="e",1))))),
IF(MDQ!$W69=1,
IF(ErfassungMDQ!AO66="a",1,
IF(ErfassungMDQ!AO66="b",2,
IF(ErfassungMDQ!AO66="c",3,
IF(ErfassungMDQ!AO66="d",4,
IF(ErfassungMDQ!AO66="e",5))))),0))</f>
        <v>0</v>
      </c>
      <c r="AP66" s="277" t="b">
        <f>IF(MDQ!$W69=5,
IF(ErfassungMDQ!AP66="a",5,
IF(ErfassungMDQ!AP66="b",4,
IF(ErfassungMDQ!AP66="c",3,
IF(ErfassungMDQ!AP66="d",2,
IF(ErfassungMDQ!AP66="e",1))))),
IF(MDQ!$W69=1,
IF(ErfassungMDQ!AP66="a",1,
IF(ErfassungMDQ!AP66="b",2,
IF(ErfassungMDQ!AP66="c",3,
IF(ErfassungMDQ!AP66="d",4,
IF(ErfassungMDQ!AP66="e",5))))),0))</f>
        <v>0</v>
      </c>
      <c r="AQ66" s="278" t="b">
        <f>IF(MDQ!$W69=5,
IF(ErfassungMDQ!AQ66="a",5,
IF(ErfassungMDQ!AQ66="b",4,
IF(ErfassungMDQ!AQ66="c",3,
IF(ErfassungMDQ!AQ66="d",2,
IF(ErfassungMDQ!AQ66="e",1))))),
IF(MDQ!$W69=1,
IF(ErfassungMDQ!AQ66="a",1,
IF(ErfassungMDQ!AQ66="b",2,
IF(ErfassungMDQ!AQ66="c",3,
IF(ErfassungMDQ!AQ66="d",4,
IF(ErfassungMDQ!AQ66="e",5))))),0))</f>
        <v>0</v>
      </c>
      <c r="AR66" s="277" t="b">
        <f>IF(MDQ!$W69=5,
IF(ErfassungMDQ!AR66="a",5,
IF(ErfassungMDQ!AR66="b",4,
IF(ErfassungMDQ!AR66="c",3,
IF(ErfassungMDQ!AR66="d",2,
IF(ErfassungMDQ!AR66="e",1))))),
IF(MDQ!$W69=1,
IF(ErfassungMDQ!AR66="a",1,
IF(ErfassungMDQ!AR66="b",2,
IF(ErfassungMDQ!AR66="c",3,
IF(ErfassungMDQ!AR66="d",4,
IF(ErfassungMDQ!AR66="e",5))))),0))</f>
        <v>0</v>
      </c>
      <c r="AS66" s="278" t="b">
        <f>IF(MDQ!$W69=5,
IF(ErfassungMDQ!AS66="a",5,
IF(ErfassungMDQ!AS66="b",4,
IF(ErfassungMDQ!AS66="c",3,
IF(ErfassungMDQ!AS66="d",2,
IF(ErfassungMDQ!AS66="e",1))))),
IF(MDQ!$W69=1,
IF(ErfassungMDQ!AS66="a",1,
IF(ErfassungMDQ!AS66="b",2,
IF(ErfassungMDQ!AS66="c",3,
IF(ErfassungMDQ!AS66="d",4,
IF(ErfassungMDQ!AS66="e",5))))),0))</f>
        <v>0</v>
      </c>
      <c r="AT66" s="277" t="b">
        <f>IF(MDQ!$W69=5,
IF(ErfassungMDQ!AT66="a",5,
IF(ErfassungMDQ!AT66="b",4,
IF(ErfassungMDQ!AT66="c",3,
IF(ErfassungMDQ!AT66="d",2,
IF(ErfassungMDQ!AT66="e",1))))),
IF(MDQ!$W69=1,
IF(ErfassungMDQ!AT66="a",1,
IF(ErfassungMDQ!AT66="b",2,
IF(ErfassungMDQ!AT66="c",3,
IF(ErfassungMDQ!AT66="d",4,
IF(ErfassungMDQ!AT66="e",5))))),0))</f>
        <v>0</v>
      </c>
      <c r="AU66" s="278" t="b">
        <f>IF(MDQ!$W69=5,
IF(ErfassungMDQ!AU66="a",5,
IF(ErfassungMDQ!AU66="b",4,
IF(ErfassungMDQ!AU66="c",3,
IF(ErfassungMDQ!AU66="d",2,
IF(ErfassungMDQ!AU66="e",1))))),
IF(MDQ!$W69=1,
IF(ErfassungMDQ!AU66="a",1,
IF(ErfassungMDQ!AU66="b",2,
IF(ErfassungMDQ!AU66="c",3,
IF(ErfassungMDQ!AU66="d",4,
IF(ErfassungMDQ!AU66="e",5))))),0))</f>
        <v>0</v>
      </c>
      <c r="AV66" s="277" t="b">
        <f>IF(MDQ!$W69=5,
IF(ErfassungMDQ!AV66="a",5,
IF(ErfassungMDQ!AV66="b",4,
IF(ErfassungMDQ!AV66="c",3,
IF(ErfassungMDQ!AV66="d",2,
IF(ErfassungMDQ!AV66="e",1))))),
IF(MDQ!$W69=1,
IF(ErfassungMDQ!AV66="a",1,
IF(ErfassungMDQ!AV66="b",2,
IF(ErfassungMDQ!AV66="c",3,
IF(ErfassungMDQ!AV66="d",4,
IF(ErfassungMDQ!AV66="e",5))))),0))</f>
        <v>0</v>
      </c>
      <c r="AW66" s="278" t="b">
        <f>IF(MDQ!$W69=5,
IF(ErfassungMDQ!AW66="a",5,
IF(ErfassungMDQ!AW66="b",4,
IF(ErfassungMDQ!AW66="c",3,
IF(ErfassungMDQ!AW66="d",2,
IF(ErfassungMDQ!AW66="e",1))))),
IF(MDQ!$W69=1,
IF(ErfassungMDQ!AW66="a",1,
IF(ErfassungMDQ!AW66="b",2,
IF(ErfassungMDQ!AW66="c",3,
IF(ErfassungMDQ!AW66="d",4,
IF(ErfassungMDQ!AW66="e",5))))),0))</f>
        <v>0</v>
      </c>
      <c r="AX66" s="277" t="b">
        <f>IF(MDQ!$W69=5,
IF(ErfassungMDQ!AX66="a",5,
IF(ErfassungMDQ!AX66="b",4,
IF(ErfassungMDQ!AX66="c",3,
IF(ErfassungMDQ!AX66="d",2,
IF(ErfassungMDQ!AX66="e",1))))),
IF(MDQ!$W69=1,
IF(ErfassungMDQ!AX66="a",1,
IF(ErfassungMDQ!AX66="b",2,
IF(ErfassungMDQ!AX66="c",3,
IF(ErfassungMDQ!AX66="d",4,
IF(ErfassungMDQ!AX66="e",5))))),0))</f>
        <v>0</v>
      </c>
      <c r="AY66" s="278" t="b">
        <f>IF(MDQ!$W69=5,
IF(ErfassungMDQ!AY66="a",5,
IF(ErfassungMDQ!AY66="b",4,
IF(ErfassungMDQ!AY66="c",3,
IF(ErfassungMDQ!AY66="d",2,
IF(ErfassungMDQ!AY66="e",1))))),
IF(MDQ!$W69=1,
IF(ErfassungMDQ!AY66="a",1,
IF(ErfassungMDQ!AY66="b",2,
IF(ErfassungMDQ!AY66="c",3,
IF(ErfassungMDQ!AY66="d",4,
IF(ErfassungMDQ!AY66="e",5))))),0))</f>
        <v>0</v>
      </c>
      <c r="AZ66" s="277" t="b">
        <f>IF(MDQ!$W69=5,
IF(ErfassungMDQ!AZ66="a",5,
IF(ErfassungMDQ!AZ66="b",4,
IF(ErfassungMDQ!AZ66="c",3,
IF(ErfassungMDQ!AZ66="d",2,
IF(ErfassungMDQ!AZ66="e",1))))),
IF(MDQ!$W69=1,
IF(ErfassungMDQ!AZ66="a",1,
IF(ErfassungMDQ!AZ66="b",2,
IF(ErfassungMDQ!AZ66="c",3,
IF(ErfassungMDQ!AZ66="d",4,
IF(ErfassungMDQ!AZ66="e",5))))),0))</f>
        <v>0</v>
      </c>
      <c r="BA66" s="278" t="b">
        <f>IF(MDQ!$W69=5,
IF(ErfassungMDQ!BA66="a",5,
IF(ErfassungMDQ!BA66="b",4,
IF(ErfassungMDQ!BA66="c",3,
IF(ErfassungMDQ!BA66="d",2,
IF(ErfassungMDQ!BA66="e",1))))),
IF(MDQ!$W69=1,
IF(ErfassungMDQ!BA66="a",1,
IF(ErfassungMDQ!BA66="b",2,
IF(ErfassungMDQ!BA66="c",3,
IF(ErfassungMDQ!BA66="d",4,
IF(ErfassungMDQ!BA66="e",5))))),0))</f>
        <v>0</v>
      </c>
      <c r="BB66" s="277" t="b">
        <f>IF(MDQ!$W69=5,
IF(ErfassungMDQ!BB66="a",5,
IF(ErfassungMDQ!BB66="b",4,
IF(ErfassungMDQ!BB66="c",3,
IF(ErfassungMDQ!BB66="d",2,
IF(ErfassungMDQ!BB66="e",1))))),
IF(MDQ!$W69=1,
IF(ErfassungMDQ!BB66="a",1,
IF(ErfassungMDQ!BB66="b",2,
IF(ErfassungMDQ!BB66="c",3,
IF(ErfassungMDQ!BB66="d",4,
IF(ErfassungMDQ!BB66="e",5))))),0))</f>
        <v>0</v>
      </c>
      <c r="BC66" s="278" t="b">
        <f>IF(MDQ!$W69=5,
IF(ErfassungMDQ!BC66="a",5,
IF(ErfassungMDQ!BC66="b",4,
IF(ErfassungMDQ!BC66="c",3,
IF(ErfassungMDQ!BC66="d",2,
IF(ErfassungMDQ!BC66="e",1))))),
IF(MDQ!$W69=1,
IF(ErfassungMDQ!BC66="a",1,
IF(ErfassungMDQ!BC66="b",2,
IF(ErfassungMDQ!BC66="c",3,
IF(ErfassungMDQ!BC66="d",4,
IF(ErfassungMDQ!BC66="e",5))))),0))</f>
        <v>0</v>
      </c>
      <c r="BD66" s="277" t="b">
        <f>IF(MDQ!$W69=5,
IF(ErfassungMDQ!BD66="a",5,
IF(ErfassungMDQ!BD66="b",4,
IF(ErfassungMDQ!BD66="c",3,
IF(ErfassungMDQ!BD66="d",2,
IF(ErfassungMDQ!BD66="e",1))))),
IF(MDQ!$W69=1,
IF(ErfassungMDQ!BD66="a",1,
IF(ErfassungMDQ!BD66="b",2,
IF(ErfassungMDQ!BD66="c",3,
IF(ErfassungMDQ!BD66="d",4,
IF(ErfassungMDQ!BD66="e",5))))),0))</f>
        <v>0</v>
      </c>
      <c r="BE66" s="278" t="b">
        <f>IF(MDQ!$W69=5,
IF(ErfassungMDQ!BE66="a",5,
IF(ErfassungMDQ!BE66="b",4,
IF(ErfassungMDQ!BE66="c",3,
IF(ErfassungMDQ!BE66="d",2,
IF(ErfassungMDQ!BE66="e",1))))),
IF(MDQ!$W69=1,
IF(ErfassungMDQ!BE66="a",1,
IF(ErfassungMDQ!BE66="b",2,
IF(ErfassungMDQ!BE66="c",3,
IF(ErfassungMDQ!BE66="d",4,
IF(ErfassungMDQ!BE66="e",5))))),0))</f>
        <v>0</v>
      </c>
      <c r="BF66" s="277" t="b">
        <f>IF(MDQ!$W69=5,
IF(ErfassungMDQ!BF66="a",5,
IF(ErfassungMDQ!BF66="b",4,
IF(ErfassungMDQ!BF66="c",3,
IF(ErfassungMDQ!BF66="d",2,
IF(ErfassungMDQ!BF66="e",1))))),
IF(MDQ!$W69=1,
IF(ErfassungMDQ!BF66="a",1,
IF(ErfassungMDQ!BF66="b",2,
IF(ErfassungMDQ!BF66="c",3,
IF(ErfassungMDQ!BF66="d",4,
IF(ErfassungMDQ!BF66="e",5))))),0))</f>
        <v>0</v>
      </c>
      <c r="BG66" s="278" t="b">
        <f>IF(MDQ!$W69=5,
IF(ErfassungMDQ!BG66="a",5,
IF(ErfassungMDQ!BG66="b",4,
IF(ErfassungMDQ!BG66="c",3,
IF(ErfassungMDQ!BG66="d",2,
IF(ErfassungMDQ!BG66="e",1))))),
IF(MDQ!$W69=1,
IF(ErfassungMDQ!BG66="a",1,
IF(ErfassungMDQ!BG66="b",2,
IF(ErfassungMDQ!BG66="c",3,
IF(ErfassungMDQ!BG66="d",4,
IF(ErfassungMDQ!BG66="e",5))))),0))</f>
        <v>0</v>
      </c>
      <c r="BH66" s="277" t="b">
        <f>IF(MDQ!$W69=5,
IF(ErfassungMDQ!BH66="a",5,
IF(ErfassungMDQ!BH66="b",4,
IF(ErfassungMDQ!BH66="c",3,
IF(ErfassungMDQ!BH66="d",2,
IF(ErfassungMDQ!BH66="e",1))))),
IF(MDQ!$W69=1,
IF(ErfassungMDQ!BH66="a",1,
IF(ErfassungMDQ!BH66="b",2,
IF(ErfassungMDQ!BH66="c",3,
IF(ErfassungMDQ!BH66="d",4,
IF(ErfassungMDQ!BH66="e",5))))),0))</f>
        <v>0</v>
      </c>
      <c r="BI66" s="278" t="b">
        <f>IF(MDQ!$W69=5,
IF(ErfassungMDQ!BI66="a",5,
IF(ErfassungMDQ!BI66="b",4,
IF(ErfassungMDQ!BI66="c",3,
IF(ErfassungMDQ!BI66="d",2,
IF(ErfassungMDQ!BI66="e",1))))),
IF(MDQ!$W69=1,
IF(ErfassungMDQ!BI66="a",1,
IF(ErfassungMDQ!BI66="b",2,
IF(ErfassungMDQ!BI66="c",3,
IF(ErfassungMDQ!BI66="d",4,
IF(ErfassungMDQ!BI66="e",5))))),0))</f>
        <v>0</v>
      </c>
      <c r="BJ66" s="277" t="b">
        <f>IF(MDQ!$W69=5,
IF(ErfassungMDQ!BJ66="a",5,
IF(ErfassungMDQ!BJ66="b",4,
IF(ErfassungMDQ!BJ66="c",3,
IF(ErfassungMDQ!BJ66="d",2,
IF(ErfassungMDQ!BJ66="e",1))))),
IF(MDQ!$W69=1,
IF(ErfassungMDQ!BJ66="a",1,
IF(ErfassungMDQ!BJ66="b",2,
IF(ErfassungMDQ!BJ66="c",3,
IF(ErfassungMDQ!BJ66="d",4,
IF(ErfassungMDQ!BJ66="e",5))))),0))</f>
        <v>0</v>
      </c>
      <c r="BK66" s="278" t="b">
        <f>IF(MDQ!$W69=5,
IF(ErfassungMDQ!BK66="a",5,
IF(ErfassungMDQ!BK66="b",4,
IF(ErfassungMDQ!BK66="c",3,
IF(ErfassungMDQ!BK66="d",2,
IF(ErfassungMDQ!BK66="e",1))))),
IF(MDQ!$W69=1,
IF(ErfassungMDQ!BK66="a",1,
IF(ErfassungMDQ!BK66="b",2,
IF(ErfassungMDQ!BK66="c",3,
IF(ErfassungMDQ!BK66="d",4,
IF(ErfassungMDQ!BK66="e",5))))),0))</f>
        <v>0</v>
      </c>
      <c r="BL66" s="277" t="b">
        <f>IF(MDQ!$W69=5,
IF(ErfassungMDQ!BL66="a",5,
IF(ErfassungMDQ!BL66="b",4,
IF(ErfassungMDQ!BL66="c",3,
IF(ErfassungMDQ!BL66="d",2,
IF(ErfassungMDQ!BL66="e",1))))),
IF(MDQ!$W69=1,
IF(ErfassungMDQ!BL66="a",1,
IF(ErfassungMDQ!BL66="b",2,
IF(ErfassungMDQ!BL66="c",3,
IF(ErfassungMDQ!BL66="d",4,
IF(ErfassungMDQ!BL66="e",5))))),0))</f>
        <v>0</v>
      </c>
      <c r="BM66" s="278" t="b">
        <f>IF(MDQ!$W69=5,
IF(ErfassungMDQ!BM66="a",5,
IF(ErfassungMDQ!BM66="b",4,
IF(ErfassungMDQ!BM66="c",3,
IF(ErfassungMDQ!BM66="d",2,
IF(ErfassungMDQ!BM66="e",1))))),
IF(MDQ!$W69=1,
IF(ErfassungMDQ!BM66="a",1,
IF(ErfassungMDQ!BM66="b",2,
IF(ErfassungMDQ!BM66="c",3,
IF(ErfassungMDQ!BM66="d",4,
IF(ErfassungMDQ!BM66="e",5))))),0))</f>
        <v>0</v>
      </c>
      <c r="BN66" s="277" t="b">
        <f>IF(MDQ!$W69=5,
IF(ErfassungMDQ!BN66="a",5,
IF(ErfassungMDQ!BN66="b",4,
IF(ErfassungMDQ!BN66="c",3,
IF(ErfassungMDQ!BN66="d",2,
IF(ErfassungMDQ!BN66="e",1))))),
IF(MDQ!$W69=1,
IF(ErfassungMDQ!BN66="a",1,
IF(ErfassungMDQ!BN66="b",2,
IF(ErfassungMDQ!BN66="c",3,
IF(ErfassungMDQ!BN66="d",4,
IF(ErfassungMDQ!BN66="e",5))))),0))</f>
        <v>0</v>
      </c>
      <c r="BO66" s="278" t="b">
        <f>IF(MDQ!$W69=5,
IF(ErfassungMDQ!BO66="a",5,
IF(ErfassungMDQ!BO66="b",4,
IF(ErfassungMDQ!BO66="c",3,
IF(ErfassungMDQ!BO66="d",2,
IF(ErfassungMDQ!BO66="e",1))))),
IF(MDQ!$W69=1,
IF(ErfassungMDQ!BO66="a",1,
IF(ErfassungMDQ!BO66="b",2,
IF(ErfassungMDQ!BO66="c",3,
IF(ErfassungMDQ!BO66="d",4,
IF(ErfassungMDQ!BO66="e",5))))),0))</f>
        <v>0</v>
      </c>
      <c r="BP66" s="277" t="b">
        <f>IF(MDQ!$W69=5,
IF(ErfassungMDQ!BP66="a",5,
IF(ErfassungMDQ!BP66="b",4,
IF(ErfassungMDQ!BP66="c",3,
IF(ErfassungMDQ!BP66="d",2,
IF(ErfassungMDQ!BP66="e",1))))),
IF(MDQ!$W69=1,
IF(ErfassungMDQ!BP66="a",1,
IF(ErfassungMDQ!BP66="b",2,
IF(ErfassungMDQ!BP66="c",3,
IF(ErfassungMDQ!BP66="d",4,
IF(ErfassungMDQ!BP66="e",5))))),0))</f>
        <v>0</v>
      </c>
      <c r="BQ66" s="278" t="b">
        <f>IF(MDQ!$W69=5,
IF(ErfassungMDQ!BQ66="a",5,
IF(ErfassungMDQ!BQ66="b",4,
IF(ErfassungMDQ!BQ66="c",3,
IF(ErfassungMDQ!BQ66="d",2,
IF(ErfassungMDQ!BQ66="e",1))))),
IF(MDQ!$W69=1,
IF(ErfassungMDQ!BQ66="a",1,
IF(ErfassungMDQ!BQ66="b",2,
IF(ErfassungMDQ!BQ66="c",3,
IF(ErfassungMDQ!BQ66="d",4,
IF(ErfassungMDQ!BQ66="e",5))))),0))</f>
        <v>0</v>
      </c>
      <c r="BR66" s="277" t="b">
        <f>IF(MDQ!$W69=5,
IF(ErfassungMDQ!BR66="a",5,
IF(ErfassungMDQ!BR66="b",4,
IF(ErfassungMDQ!BR66="c",3,
IF(ErfassungMDQ!BR66="d",2,
IF(ErfassungMDQ!BR66="e",1))))),
IF(MDQ!$W69=1,
IF(ErfassungMDQ!BR66="a",1,
IF(ErfassungMDQ!BR66="b",2,
IF(ErfassungMDQ!BR66="c",3,
IF(ErfassungMDQ!BR66="d",4,
IF(ErfassungMDQ!BR66="e",5))))),0))</f>
        <v>0</v>
      </c>
      <c r="BS66" s="278" t="b">
        <f>IF(MDQ!$W69=5,
IF(ErfassungMDQ!BS66="a",5,
IF(ErfassungMDQ!BS66="b",4,
IF(ErfassungMDQ!BS66="c",3,
IF(ErfassungMDQ!BS66="d",2,
IF(ErfassungMDQ!BS66="e",1))))),
IF(MDQ!$W69=1,
IF(ErfassungMDQ!BS66="a",1,
IF(ErfassungMDQ!BS66="b",2,
IF(ErfassungMDQ!BS66="c",3,
IF(ErfassungMDQ!BS66="d",4,
IF(ErfassungMDQ!BS66="e",5))))),0))</f>
        <v>0</v>
      </c>
      <c r="BT66" s="277" t="b">
        <f>IF(MDQ!$W69=5,
IF(ErfassungMDQ!BT66="a",5,
IF(ErfassungMDQ!BT66="b",4,
IF(ErfassungMDQ!BT66="c",3,
IF(ErfassungMDQ!BT66="d",2,
IF(ErfassungMDQ!BT66="e",1))))),
IF(MDQ!$W69=1,
IF(ErfassungMDQ!BT66="a",1,
IF(ErfassungMDQ!BT66="b",2,
IF(ErfassungMDQ!BT66="c",3,
IF(ErfassungMDQ!BT66="d",4,
IF(ErfassungMDQ!BT66="e",5))))),0))</f>
        <v>0</v>
      </c>
      <c r="BU66" s="278" t="b">
        <f>IF(MDQ!$W69=5,
IF(ErfassungMDQ!BU66="a",5,
IF(ErfassungMDQ!BU66="b",4,
IF(ErfassungMDQ!BU66="c",3,
IF(ErfassungMDQ!BU66="d",2,
IF(ErfassungMDQ!BU66="e",1))))),
IF(MDQ!$W69=1,
IF(ErfassungMDQ!BU66="a",1,
IF(ErfassungMDQ!BU66="b",2,
IF(ErfassungMDQ!BU66="c",3,
IF(ErfassungMDQ!BU66="d",4,
IF(ErfassungMDQ!BU66="e",5))))),0))</f>
        <v>0</v>
      </c>
      <c r="BV66" s="277" t="b">
        <f>IF(MDQ!$W69=5,
IF(ErfassungMDQ!BV66="a",5,
IF(ErfassungMDQ!BV66="b",4,
IF(ErfassungMDQ!BV66="c",3,
IF(ErfassungMDQ!BV66="d",2,
IF(ErfassungMDQ!BV66="e",1))))),
IF(MDQ!$W69=1,
IF(ErfassungMDQ!BV66="a",1,
IF(ErfassungMDQ!BV66="b",2,
IF(ErfassungMDQ!BV66="c",3,
IF(ErfassungMDQ!BV66="d",4,
IF(ErfassungMDQ!BV66="e",5))))),0))</f>
        <v>0</v>
      </c>
      <c r="BW66" s="278" t="b">
        <f>IF(MDQ!$W69=5,
IF(ErfassungMDQ!BW66="a",5,
IF(ErfassungMDQ!BW66="b",4,
IF(ErfassungMDQ!BW66="c",3,
IF(ErfassungMDQ!BW66="d",2,
IF(ErfassungMDQ!BW66="e",1))))),
IF(MDQ!$W69=1,
IF(ErfassungMDQ!BW66="a",1,
IF(ErfassungMDQ!BW66="b",2,
IF(ErfassungMDQ!BW66="c",3,
IF(ErfassungMDQ!BW66="d",4,
IF(ErfassungMDQ!BW66="e",5))))),0))</f>
        <v>0</v>
      </c>
      <c r="BX66" s="277" t="b">
        <f>IF(MDQ!$W69=5,
IF(ErfassungMDQ!BX66="a",5,
IF(ErfassungMDQ!BX66="b",4,
IF(ErfassungMDQ!BX66="c",3,
IF(ErfassungMDQ!BX66="d",2,
IF(ErfassungMDQ!BX66="e",1))))),
IF(MDQ!$W69=1,
IF(ErfassungMDQ!BX66="a",1,
IF(ErfassungMDQ!BX66="b",2,
IF(ErfassungMDQ!BX66="c",3,
IF(ErfassungMDQ!BX66="d",4,
IF(ErfassungMDQ!BX66="e",5))))),0))</f>
        <v>0</v>
      </c>
      <c r="BY66" s="278" t="b">
        <f>IF(MDQ!$W69=5,
IF(ErfassungMDQ!BY66="a",5,
IF(ErfassungMDQ!BY66="b",4,
IF(ErfassungMDQ!BY66="c",3,
IF(ErfassungMDQ!BY66="d",2,
IF(ErfassungMDQ!BY66="e",1))))),
IF(MDQ!$W69=1,
IF(ErfassungMDQ!BY66="a",1,
IF(ErfassungMDQ!BY66="b",2,
IF(ErfassungMDQ!BY66="c",3,
IF(ErfassungMDQ!BY66="d",4,
IF(ErfassungMDQ!BY66="e",5))))),0))</f>
        <v>0</v>
      </c>
      <c r="BZ66" s="277" t="b">
        <f>IF(MDQ!$W69=5,
IF(ErfassungMDQ!BZ66="a",5,
IF(ErfassungMDQ!BZ66="b",4,
IF(ErfassungMDQ!BZ66="c",3,
IF(ErfassungMDQ!BZ66="d",2,
IF(ErfassungMDQ!BZ66="e",1))))),
IF(MDQ!$W69=1,
IF(ErfassungMDQ!BZ66="a",1,
IF(ErfassungMDQ!BZ66="b",2,
IF(ErfassungMDQ!BZ66="c",3,
IF(ErfassungMDQ!BZ66="d",4,
IF(ErfassungMDQ!BZ66="e",5))))),0))</f>
        <v>0</v>
      </c>
      <c r="CA66" s="278" t="b">
        <f>IF(MDQ!$W69=5,
IF(ErfassungMDQ!CA66="a",5,
IF(ErfassungMDQ!CA66="b",4,
IF(ErfassungMDQ!CA66="c",3,
IF(ErfassungMDQ!CA66="d",2,
IF(ErfassungMDQ!CA66="e",1))))),
IF(MDQ!$W69=1,
IF(ErfassungMDQ!CA66="a",1,
IF(ErfassungMDQ!CA66="b",2,
IF(ErfassungMDQ!CA66="c",3,
IF(ErfassungMDQ!CA66="d",4,
IF(ErfassungMDQ!CA66="e",5))))),0))</f>
        <v>0</v>
      </c>
      <c r="CB66" s="277" t="b">
        <f>IF(MDQ!$W69=5,
IF(ErfassungMDQ!CB66="a",5,
IF(ErfassungMDQ!CB66="b",4,
IF(ErfassungMDQ!CB66="c",3,
IF(ErfassungMDQ!CB66="d",2,
IF(ErfassungMDQ!CB66="e",1))))),
IF(MDQ!$W69=1,
IF(ErfassungMDQ!CB66="a",1,
IF(ErfassungMDQ!CB66="b",2,
IF(ErfassungMDQ!CB66="c",3,
IF(ErfassungMDQ!CB66="d",4,
IF(ErfassungMDQ!CB66="e",5))))),0))</f>
        <v>0</v>
      </c>
      <c r="CC66" s="278" t="b">
        <f>IF(MDQ!$W69=5,
IF(ErfassungMDQ!CC66="a",5,
IF(ErfassungMDQ!CC66="b",4,
IF(ErfassungMDQ!CC66="c",3,
IF(ErfassungMDQ!CC66="d",2,
IF(ErfassungMDQ!CC66="e",1))))),
IF(MDQ!$W69=1,
IF(ErfassungMDQ!CC66="a",1,
IF(ErfassungMDQ!CC66="b",2,
IF(ErfassungMDQ!CC66="c",3,
IF(ErfassungMDQ!CC66="d",4,
IF(ErfassungMDQ!CC66="e",5))))),0))</f>
        <v>0</v>
      </c>
      <c r="CD66" s="277" t="b">
        <f>IF(MDQ!$W69=5,
IF(ErfassungMDQ!CD66="a",5,
IF(ErfassungMDQ!CD66="b",4,
IF(ErfassungMDQ!CD66="c",3,
IF(ErfassungMDQ!CD66="d",2,
IF(ErfassungMDQ!CD66="e",1))))),
IF(MDQ!$W69=1,
IF(ErfassungMDQ!CD66="a",1,
IF(ErfassungMDQ!CD66="b",2,
IF(ErfassungMDQ!CD66="c",3,
IF(ErfassungMDQ!CD66="d",4,
IF(ErfassungMDQ!CD66="e",5))))),0))</f>
        <v>0</v>
      </c>
      <c r="CE66" s="278" t="b">
        <f>IF(MDQ!$W69=5,
IF(ErfassungMDQ!CE66="a",5,
IF(ErfassungMDQ!CE66="b",4,
IF(ErfassungMDQ!CE66="c",3,
IF(ErfassungMDQ!CE66="d",2,
IF(ErfassungMDQ!CE66="e",1))))),
IF(MDQ!$W69=1,
IF(ErfassungMDQ!CE66="a",1,
IF(ErfassungMDQ!CE66="b",2,
IF(ErfassungMDQ!CE66="c",3,
IF(ErfassungMDQ!CE66="d",4,
IF(ErfassungMDQ!CE66="e",5))))),0))</f>
        <v>0</v>
      </c>
      <c r="CF66" s="277" t="b">
        <f>IF(MDQ!$W69=5,
IF(ErfassungMDQ!CF66="a",5,
IF(ErfassungMDQ!CF66="b",4,
IF(ErfassungMDQ!CF66="c",3,
IF(ErfassungMDQ!CF66="d",2,
IF(ErfassungMDQ!CF66="e",1))))),
IF(MDQ!$W69=1,
IF(ErfassungMDQ!CF66="a",1,
IF(ErfassungMDQ!CF66="b",2,
IF(ErfassungMDQ!CF66="c",3,
IF(ErfassungMDQ!CF66="d",4,
IF(ErfassungMDQ!CF66="e",5))))),0))</f>
        <v>0</v>
      </c>
      <c r="CG66" s="278" t="b">
        <f>IF(MDQ!$W69=5,
IF(ErfassungMDQ!CG66="a",5,
IF(ErfassungMDQ!CG66="b",4,
IF(ErfassungMDQ!CG66="c",3,
IF(ErfassungMDQ!CG66="d",2,
IF(ErfassungMDQ!CG66="e",1))))),
IF(MDQ!$W69=1,
IF(ErfassungMDQ!CG66="a",1,
IF(ErfassungMDQ!CG66="b",2,
IF(ErfassungMDQ!CG66="c",3,
IF(ErfassungMDQ!CG66="d",4,
IF(ErfassungMDQ!CG66="e",5))))),0))</f>
        <v>0</v>
      </c>
      <c r="CH66" s="277" t="b">
        <f>IF(MDQ!$W69=5,
IF(ErfassungMDQ!CH66="a",5,
IF(ErfassungMDQ!CH66="b",4,
IF(ErfassungMDQ!CH66="c",3,
IF(ErfassungMDQ!CH66="d",2,
IF(ErfassungMDQ!CH66="e",1))))),
IF(MDQ!$W69=1,
IF(ErfassungMDQ!CH66="a",1,
IF(ErfassungMDQ!CH66="b",2,
IF(ErfassungMDQ!CH66="c",3,
IF(ErfassungMDQ!CH66="d",4,
IF(ErfassungMDQ!CH66="e",5))))),0))</f>
        <v>0</v>
      </c>
      <c r="CI66" s="278" t="b">
        <f>IF(MDQ!$W69=5,
IF(ErfassungMDQ!CI66="a",5,
IF(ErfassungMDQ!CI66="b",4,
IF(ErfassungMDQ!CI66="c",3,
IF(ErfassungMDQ!CI66="d",2,
IF(ErfassungMDQ!CI66="e",1))))),
IF(MDQ!$W69=1,
IF(ErfassungMDQ!CI66="a",1,
IF(ErfassungMDQ!CI66="b",2,
IF(ErfassungMDQ!CI66="c",3,
IF(ErfassungMDQ!CI66="d",4,
IF(ErfassungMDQ!CI66="e",5))))),0))</f>
        <v>0</v>
      </c>
      <c r="CJ66" s="277" t="b">
        <f>IF(MDQ!$W69=5,
IF(ErfassungMDQ!CJ66="a",5,
IF(ErfassungMDQ!CJ66="b",4,
IF(ErfassungMDQ!CJ66="c",3,
IF(ErfassungMDQ!CJ66="d",2,
IF(ErfassungMDQ!CJ66="e",1))))),
IF(MDQ!$W69=1,
IF(ErfassungMDQ!CJ66="a",1,
IF(ErfassungMDQ!CJ66="b",2,
IF(ErfassungMDQ!CJ66="c",3,
IF(ErfassungMDQ!CJ66="d",4,
IF(ErfassungMDQ!CJ66="e",5))))),0))</f>
        <v>0</v>
      </c>
      <c r="CK66" s="278" t="b">
        <f>IF(MDQ!$W69=5,
IF(ErfassungMDQ!CK66="a",5,
IF(ErfassungMDQ!CK66="b",4,
IF(ErfassungMDQ!CK66="c",3,
IF(ErfassungMDQ!CK66="d",2,
IF(ErfassungMDQ!CK66="e",1))))),
IF(MDQ!$W69=1,
IF(ErfassungMDQ!CK66="a",1,
IF(ErfassungMDQ!CK66="b",2,
IF(ErfassungMDQ!CK66="c",3,
IF(ErfassungMDQ!CK66="d",4,
IF(ErfassungMDQ!CK66="e",5))))),0))</f>
        <v>0</v>
      </c>
      <c r="CL66" s="277" t="b">
        <f>IF(MDQ!$W69=5,
IF(ErfassungMDQ!CL66="a",5,
IF(ErfassungMDQ!CL66="b",4,
IF(ErfassungMDQ!CL66="c",3,
IF(ErfassungMDQ!CL66="d",2,
IF(ErfassungMDQ!CL66="e",1))))),
IF(MDQ!$W69=1,
IF(ErfassungMDQ!CL66="a",1,
IF(ErfassungMDQ!CL66="b",2,
IF(ErfassungMDQ!CL66="c",3,
IF(ErfassungMDQ!CL66="d",4,
IF(ErfassungMDQ!CL66="e",5))))),0))</f>
        <v>0</v>
      </c>
      <c r="CM66" s="278" t="b">
        <f>IF(MDQ!$W69=5,
IF(ErfassungMDQ!CM66="a",5,
IF(ErfassungMDQ!CM66="b",4,
IF(ErfassungMDQ!CM66="c",3,
IF(ErfassungMDQ!CM66="d",2,
IF(ErfassungMDQ!CM66="e",1))))),
IF(MDQ!$W69=1,
IF(ErfassungMDQ!CM66="a",1,
IF(ErfassungMDQ!CM66="b",2,
IF(ErfassungMDQ!CM66="c",3,
IF(ErfassungMDQ!CM66="d",4,
IF(ErfassungMDQ!CM66="e",5))))),0))</f>
        <v>0</v>
      </c>
      <c r="CN66" s="277" t="b">
        <f>IF(MDQ!$W69=5,
IF(ErfassungMDQ!CN66="a",5,
IF(ErfassungMDQ!CN66="b",4,
IF(ErfassungMDQ!CN66="c",3,
IF(ErfassungMDQ!CN66="d",2,
IF(ErfassungMDQ!CN66="e",1))))),
IF(MDQ!$W69=1,
IF(ErfassungMDQ!CN66="a",1,
IF(ErfassungMDQ!CN66="b",2,
IF(ErfassungMDQ!CN66="c",3,
IF(ErfassungMDQ!CN66="d",4,
IF(ErfassungMDQ!CN66="e",5))))),0))</f>
        <v>0</v>
      </c>
      <c r="CO66" s="278" t="b">
        <f>IF(MDQ!$W69=5,
IF(ErfassungMDQ!CO66="a",5,
IF(ErfassungMDQ!CO66="b",4,
IF(ErfassungMDQ!CO66="c",3,
IF(ErfassungMDQ!CO66="d",2,
IF(ErfassungMDQ!CO66="e",1))))),
IF(MDQ!$W69=1,
IF(ErfassungMDQ!CO66="a",1,
IF(ErfassungMDQ!CO66="b",2,
IF(ErfassungMDQ!CO66="c",3,
IF(ErfassungMDQ!CO66="d",4,
IF(ErfassungMDQ!CO66="e",5))))),0))</f>
        <v>0</v>
      </c>
      <c r="CP66" s="277" t="b">
        <f>IF(MDQ!$W69=5,
IF(ErfassungMDQ!CP66="a",5,
IF(ErfassungMDQ!CP66="b",4,
IF(ErfassungMDQ!CP66="c",3,
IF(ErfassungMDQ!CP66="d",2,
IF(ErfassungMDQ!CP66="e",1))))),
IF(MDQ!$W69=1,
IF(ErfassungMDQ!CP66="a",1,
IF(ErfassungMDQ!CP66="b",2,
IF(ErfassungMDQ!CP66="c",3,
IF(ErfassungMDQ!CP66="d",4,
IF(ErfassungMDQ!CP66="e",5))))),0))</f>
        <v>0</v>
      </c>
      <c r="CQ66" s="278" t="b">
        <f>IF(MDQ!$W69=5,
IF(ErfassungMDQ!CQ66="a",5,
IF(ErfassungMDQ!CQ66="b",4,
IF(ErfassungMDQ!CQ66="c",3,
IF(ErfassungMDQ!CQ66="d",2,
IF(ErfassungMDQ!CQ66="e",1))))),
IF(MDQ!$W69=1,
IF(ErfassungMDQ!CQ66="a",1,
IF(ErfassungMDQ!CQ66="b",2,
IF(ErfassungMDQ!CQ66="c",3,
IF(ErfassungMDQ!CQ66="d",4,
IF(ErfassungMDQ!CQ66="e",5))))),0))</f>
        <v>0</v>
      </c>
      <c r="CR66" s="277" t="b">
        <f>IF(MDQ!$W69=5,
IF(ErfassungMDQ!CR66="a",5,
IF(ErfassungMDQ!CR66="b",4,
IF(ErfassungMDQ!CR66="c",3,
IF(ErfassungMDQ!CR66="d",2,
IF(ErfassungMDQ!CR66="e",1))))),
IF(MDQ!$W69=1,
IF(ErfassungMDQ!CR66="a",1,
IF(ErfassungMDQ!CR66="b",2,
IF(ErfassungMDQ!CR66="c",3,
IF(ErfassungMDQ!CR66="d",4,
IF(ErfassungMDQ!CR66="e",5))))),0))</f>
        <v>0</v>
      </c>
      <c r="CS66" s="278" t="b">
        <f>IF(MDQ!$W69=5,
IF(ErfassungMDQ!CS66="a",5,
IF(ErfassungMDQ!CS66="b",4,
IF(ErfassungMDQ!CS66="c",3,
IF(ErfassungMDQ!CS66="d",2,
IF(ErfassungMDQ!CS66="e",1))))),
IF(MDQ!$W69=1,
IF(ErfassungMDQ!CS66="a",1,
IF(ErfassungMDQ!CS66="b",2,
IF(ErfassungMDQ!CS66="c",3,
IF(ErfassungMDQ!CS66="d",4,
IF(ErfassungMDQ!CS66="e",5))))),0))</f>
        <v>0</v>
      </c>
      <c r="CT66" s="277" t="b">
        <f>IF(MDQ!$W69=5,
IF(ErfassungMDQ!CT66="a",5,
IF(ErfassungMDQ!CT66="b",4,
IF(ErfassungMDQ!CT66="c",3,
IF(ErfassungMDQ!CT66="d",2,
IF(ErfassungMDQ!CT66="e",1))))),
IF(MDQ!$W69=1,
IF(ErfassungMDQ!CT66="a",1,
IF(ErfassungMDQ!CT66="b",2,
IF(ErfassungMDQ!CT66="c",3,
IF(ErfassungMDQ!CT66="d",4,
IF(ErfassungMDQ!CT66="e",5))))),0))</f>
        <v>0</v>
      </c>
      <c r="CU66" s="278" t="b">
        <f>IF(MDQ!$W69=5,
IF(ErfassungMDQ!CU66="a",5,
IF(ErfassungMDQ!CU66="b",4,
IF(ErfassungMDQ!CU66="c",3,
IF(ErfassungMDQ!CU66="d",2,
IF(ErfassungMDQ!CU66="e",1))))),
IF(MDQ!$W69=1,
IF(ErfassungMDQ!CU66="a",1,
IF(ErfassungMDQ!CU66="b",2,
IF(ErfassungMDQ!CU66="c",3,
IF(ErfassungMDQ!CU66="d",4,
IF(ErfassungMDQ!CU66="e",5))))),0))</f>
        <v>0</v>
      </c>
      <c r="CV66" s="277" t="b">
        <f>IF(MDQ!$W69=5,
IF(ErfassungMDQ!CV66="a",5,
IF(ErfassungMDQ!CV66="b",4,
IF(ErfassungMDQ!CV66="c",3,
IF(ErfassungMDQ!CV66="d",2,
IF(ErfassungMDQ!CV66="e",1))))),
IF(MDQ!$W69=1,
IF(ErfassungMDQ!CV66="a",1,
IF(ErfassungMDQ!CV66="b",2,
IF(ErfassungMDQ!CV66="c",3,
IF(ErfassungMDQ!CV66="d",4,
IF(ErfassungMDQ!CV66="e",5))))),0))</f>
        <v>0</v>
      </c>
      <c r="CW66" s="278" t="b">
        <f>IF(MDQ!$W69=5,
IF(ErfassungMDQ!CW66="a",5,
IF(ErfassungMDQ!CW66="b",4,
IF(ErfassungMDQ!CW66="c",3,
IF(ErfassungMDQ!CW66="d",2,
IF(ErfassungMDQ!CW66="e",1))))),
IF(MDQ!$W69=1,
IF(ErfassungMDQ!CW66="a",1,
IF(ErfassungMDQ!CW66="b",2,
IF(ErfassungMDQ!CW66="c",3,
IF(ErfassungMDQ!CW66="d",4,
IF(ErfassungMDQ!CW66="e",5))))),0))</f>
        <v>0</v>
      </c>
      <c r="CX66" s="277" t="b">
        <f>IF(MDQ!$W69=5,
IF(ErfassungMDQ!CX66="a",5,
IF(ErfassungMDQ!CX66="b",4,
IF(ErfassungMDQ!CX66="c",3,
IF(ErfassungMDQ!CX66="d",2,
IF(ErfassungMDQ!CX66="e",1))))),
IF(MDQ!$W69=1,
IF(ErfassungMDQ!CX66="a",1,
IF(ErfassungMDQ!CX66="b",2,
IF(ErfassungMDQ!CX66="c",3,
IF(ErfassungMDQ!CX66="d",4,
IF(ErfassungMDQ!CX66="e",5))))),0))</f>
        <v>0</v>
      </c>
      <c r="CY66" s="278" t="b">
        <f>IF(MDQ!$W69=5,
IF(ErfassungMDQ!CY66="a",5,
IF(ErfassungMDQ!CY66="b",4,
IF(ErfassungMDQ!CY66="c",3,
IF(ErfassungMDQ!CY66="d",2,
IF(ErfassungMDQ!CY66="e",1))))),
IF(MDQ!$W69=1,
IF(ErfassungMDQ!CY66="a",1,
IF(ErfassungMDQ!CY66="b",2,
IF(ErfassungMDQ!CY66="c",3,
IF(ErfassungMDQ!CY66="d",4,
IF(ErfassungMDQ!CY66="e",5))))),0))</f>
        <v>0</v>
      </c>
      <c r="CZ66" s="277" t="b">
        <f>IF(MDQ!$W69=5,
IF(ErfassungMDQ!CZ66="a",5,
IF(ErfassungMDQ!CZ66="b",4,
IF(ErfassungMDQ!CZ66="c",3,
IF(ErfassungMDQ!CZ66="d",2,
IF(ErfassungMDQ!CZ66="e",1))))),
IF(MDQ!$W69=1,
IF(ErfassungMDQ!CZ66="a",1,
IF(ErfassungMDQ!CZ66="b",2,
IF(ErfassungMDQ!CZ66="c",3,
IF(ErfassungMDQ!CZ66="d",4,
IF(ErfassungMDQ!CZ66="e",5))))),0))</f>
        <v>0</v>
      </c>
      <c r="DA66" s="278" t="b">
        <f>IF(MDQ!$W69=5,
IF(ErfassungMDQ!DA66="a",5,
IF(ErfassungMDQ!DA66="b",4,
IF(ErfassungMDQ!DA66="c",3,
IF(ErfassungMDQ!DA66="d",2,
IF(ErfassungMDQ!DA66="e",1))))),
IF(MDQ!$W69=1,
IF(ErfassungMDQ!DA66="a",1,
IF(ErfassungMDQ!DA66="b",2,
IF(ErfassungMDQ!DA66="c",3,
IF(ErfassungMDQ!DA66="d",4,
IF(ErfassungMDQ!DA66="e",5))))),0))</f>
        <v>0</v>
      </c>
      <c r="DB66" s="277" t="b">
        <f>IF(MDQ!$W69=5,
IF(ErfassungMDQ!DB66="a",5,
IF(ErfassungMDQ!DB66="b",4,
IF(ErfassungMDQ!DB66="c",3,
IF(ErfassungMDQ!DB66="d",2,
IF(ErfassungMDQ!DB66="e",1))))),
IF(MDQ!$W69=1,
IF(ErfassungMDQ!DB66="a",1,
IF(ErfassungMDQ!DB66="b",2,
IF(ErfassungMDQ!DB66="c",3,
IF(ErfassungMDQ!DB66="d",4,
IF(ErfassungMDQ!DB66="e",5))))),0))</f>
        <v>0</v>
      </c>
      <c r="DC66" s="278" t="b">
        <f>IF(MDQ!$W69=5,
IF(ErfassungMDQ!DC66="a",5,
IF(ErfassungMDQ!DC66="b",4,
IF(ErfassungMDQ!DC66="c",3,
IF(ErfassungMDQ!DC66="d",2,
IF(ErfassungMDQ!DC66="e",1))))),
IF(MDQ!$W69=1,
IF(ErfassungMDQ!DC66="a",1,
IF(ErfassungMDQ!DC66="b",2,
IF(ErfassungMDQ!DC66="c",3,
IF(ErfassungMDQ!DC66="d",4,
IF(ErfassungMDQ!DC66="e",5))))),0))</f>
        <v>0</v>
      </c>
      <c r="DD66" s="277" t="b">
        <f>IF(MDQ!$W69=5,
IF(ErfassungMDQ!DD66="a",5,
IF(ErfassungMDQ!DD66="b",4,
IF(ErfassungMDQ!DD66="c",3,
IF(ErfassungMDQ!DD66="d",2,
IF(ErfassungMDQ!DD66="e",1))))),
IF(MDQ!$W69=1,
IF(ErfassungMDQ!DD66="a",1,
IF(ErfassungMDQ!DD66="b",2,
IF(ErfassungMDQ!DD66="c",3,
IF(ErfassungMDQ!DD66="d",4,
IF(ErfassungMDQ!DD66="e",5))))),0))</f>
        <v>0</v>
      </c>
      <c r="DE66" s="278" t="b">
        <f>IF(MDQ!$W69=5,
IF(ErfassungMDQ!DE66="a",5,
IF(ErfassungMDQ!DE66="b",4,
IF(ErfassungMDQ!DE66="c",3,
IF(ErfassungMDQ!DE66="d",2,
IF(ErfassungMDQ!DE66="e",1))))),
IF(MDQ!$W69=1,
IF(ErfassungMDQ!DE66="a",1,
IF(ErfassungMDQ!DE66="b",2,
IF(ErfassungMDQ!DE66="c",3,
IF(ErfassungMDQ!DE66="d",4,
IF(ErfassungMDQ!DE66="e",5))))),0))</f>
        <v>0</v>
      </c>
      <c r="DF66" s="277" t="b">
        <f>IF(MDQ!$W69=5,
IF(ErfassungMDQ!DF66="a",5,
IF(ErfassungMDQ!DF66="b",4,
IF(ErfassungMDQ!DF66="c",3,
IF(ErfassungMDQ!DF66="d",2,
IF(ErfassungMDQ!DF66="e",1))))),
IF(MDQ!$W69=1,
IF(ErfassungMDQ!DF66="a",1,
IF(ErfassungMDQ!DF66="b",2,
IF(ErfassungMDQ!DF66="c",3,
IF(ErfassungMDQ!DF66="d",4,
IF(ErfassungMDQ!DF66="e",5))))),0))</f>
        <v>0</v>
      </c>
      <c r="DG66" s="278" t="b">
        <f>IF(MDQ!$W69=5,
IF(ErfassungMDQ!DG66="a",5,
IF(ErfassungMDQ!DG66="b",4,
IF(ErfassungMDQ!DG66="c",3,
IF(ErfassungMDQ!DG66="d",2,
IF(ErfassungMDQ!DG66="e",1))))),
IF(MDQ!$W69=1,
IF(ErfassungMDQ!DG66="a",1,
IF(ErfassungMDQ!DG66="b",2,
IF(ErfassungMDQ!DG66="c",3,
IF(ErfassungMDQ!DG66="d",4,
IF(ErfassungMDQ!DG66="e",5))))),0))</f>
        <v>0</v>
      </c>
      <c r="DH66" s="277" t="b">
        <f>IF(MDQ!$W69=5,
IF(ErfassungMDQ!DH66="a",5,
IF(ErfassungMDQ!DH66="b",4,
IF(ErfassungMDQ!DH66="c",3,
IF(ErfassungMDQ!DH66="d",2,
IF(ErfassungMDQ!DH66="e",1))))),
IF(MDQ!$W69=1,
IF(ErfassungMDQ!DH66="a",1,
IF(ErfassungMDQ!DH66="b",2,
IF(ErfassungMDQ!DH66="c",3,
IF(ErfassungMDQ!DH66="d",4,
IF(ErfassungMDQ!DH66="e",5))))),0))</f>
        <v>0</v>
      </c>
      <c r="DI66" s="278" t="b">
        <f>IF(MDQ!$W69=5,
IF(ErfassungMDQ!DI66="a",5,
IF(ErfassungMDQ!DI66="b",4,
IF(ErfassungMDQ!DI66="c",3,
IF(ErfassungMDQ!DI66="d",2,
IF(ErfassungMDQ!DI66="e",1))))),
IF(MDQ!$W69=1,
IF(ErfassungMDQ!DI66="a",1,
IF(ErfassungMDQ!DI66="b",2,
IF(ErfassungMDQ!DI66="c",3,
IF(ErfassungMDQ!DI66="d",4,
IF(ErfassungMDQ!DI66="e",5))))),0))</f>
        <v>0</v>
      </c>
      <c r="DJ66" s="277" t="b">
        <f>IF(MDQ!$W69=5,
IF(ErfassungMDQ!DJ66="a",5,
IF(ErfassungMDQ!DJ66="b",4,
IF(ErfassungMDQ!DJ66="c",3,
IF(ErfassungMDQ!DJ66="d",2,
IF(ErfassungMDQ!DJ66="e",1))))),
IF(MDQ!$W69=1,
IF(ErfassungMDQ!DJ66="a",1,
IF(ErfassungMDQ!DJ66="b",2,
IF(ErfassungMDQ!DJ66="c",3,
IF(ErfassungMDQ!DJ66="d",4,
IF(ErfassungMDQ!DJ66="e",5))))),0))</f>
        <v>0</v>
      </c>
      <c r="DK66" s="278" t="b">
        <f>IF(MDQ!$W69=5,
IF(ErfassungMDQ!DK66="a",5,
IF(ErfassungMDQ!DK66="b",4,
IF(ErfassungMDQ!DK66="c",3,
IF(ErfassungMDQ!DK66="d",2,
IF(ErfassungMDQ!DK66="e",1))))),
IF(MDQ!$W69=1,
IF(ErfassungMDQ!DK66="a",1,
IF(ErfassungMDQ!DK66="b",2,
IF(ErfassungMDQ!DK66="c",3,
IF(ErfassungMDQ!DK66="d",4,
IF(ErfassungMDQ!DK66="e",5))))),0))</f>
        <v>0</v>
      </c>
      <c r="DL66" s="277" t="b">
        <f>IF(MDQ!$W69=5,
IF(ErfassungMDQ!DL66="a",5,
IF(ErfassungMDQ!DL66="b",4,
IF(ErfassungMDQ!DL66="c",3,
IF(ErfassungMDQ!DL66="d",2,
IF(ErfassungMDQ!DL66="e",1))))),
IF(MDQ!$W69=1,
IF(ErfassungMDQ!DL66="a",1,
IF(ErfassungMDQ!DL66="b",2,
IF(ErfassungMDQ!DL66="c",3,
IF(ErfassungMDQ!DL66="d",4,
IF(ErfassungMDQ!DL66="e",5))))),0))</f>
        <v>0</v>
      </c>
      <c r="DM66" s="278" t="b">
        <f>IF(MDQ!$W69=5,
IF(ErfassungMDQ!DM66="a",5,
IF(ErfassungMDQ!DM66="b",4,
IF(ErfassungMDQ!DM66="c",3,
IF(ErfassungMDQ!DM66="d",2,
IF(ErfassungMDQ!DM66="e",1))))),
IF(MDQ!$W69=1,
IF(ErfassungMDQ!DM66="a",1,
IF(ErfassungMDQ!DM66="b",2,
IF(ErfassungMDQ!DM66="c",3,
IF(ErfassungMDQ!DM66="d",4,
IF(ErfassungMDQ!DM66="e",5))))),0))</f>
        <v>0</v>
      </c>
      <c r="DN66" s="277" t="b">
        <f>IF(MDQ!$W69=5,
IF(ErfassungMDQ!DN66="a",5,
IF(ErfassungMDQ!DN66="b",4,
IF(ErfassungMDQ!DN66="c",3,
IF(ErfassungMDQ!DN66="d",2,
IF(ErfassungMDQ!DN66="e",1))))),
IF(MDQ!$W69=1,
IF(ErfassungMDQ!DN66="a",1,
IF(ErfassungMDQ!DN66="b",2,
IF(ErfassungMDQ!DN66="c",3,
IF(ErfassungMDQ!DN66="d",4,
IF(ErfassungMDQ!DN66="e",5))))),0))</f>
        <v>0</v>
      </c>
      <c r="DO66" s="278" t="b">
        <f>IF(MDQ!$W69=5,
IF(ErfassungMDQ!DO66="a",5,
IF(ErfassungMDQ!DO66="b",4,
IF(ErfassungMDQ!DO66="c",3,
IF(ErfassungMDQ!DO66="d",2,
IF(ErfassungMDQ!DO66="e",1))))),
IF(MDQ!$W69=1,
IF(ErfassungMDQ!DO66="a",1,
IF(ErfassungMDQ!DO66="b",2,
IF(ErfassungMDQ!DO66="c",3,
IF(ErfassungMDQ!DO66="d",4,
IF(ErfassungMDQ!DO66="e",5))))),0))</f>
        <v>0</v>
      </c>
      <c r="DP66" s="277" t="b">
        <f>IF(MDQ!$W69=5,
IF(ErfassungMDQ!DP66="a",5,
IF(ErfassungMDQ!DP66="b",4,
IF(ErfassungMDQ!DP66="c",3,
IF(ErfassungMDQ!DP66="d",2,
IF(ErfassungMDQ!DP66="e",1))))),
IF(MDQ!$W69=1,
IF(ErfassungMDQ!DP66="a",1,
IF(ErfassungMDQ!DP66="b",2,
IF(ErfassungMDQ!DP66="c",3,
IF(ErfassungMDQ!DP66="d",4,
IF(ErfassungMDQ!DP66="e",5))))),0))</f>
        <v>0</v>
      </c>
      <c r="DQ66" s="278" t="b">
        <f>IF(MDQ!$W69=5,
IF(ErfassungMDQ!DQ66="a",5,
IF(ErfassungMDQ!DQ66="b",4,
IF(ErfassungMDQ!DQ66="c",3,
IF(ErfassungMDQ!DQ66="d",2,
IF(ErfassungMDQ!DQ66="e",1))))),
IF(MDQ!$W69=1,
IF(ErfassungMDQ!DQ66="a",1,
IF(ErfassungMDQ!DQ66="b",2,
IF(ErfassungMDQ!DQ66="c",3,
IF(ErfassungMDQ!DQ66="d",4,
IF(ErfassungMDQ!DQ66="e",5))))),0))</f>
        <v>0</v>
      </c>
      <c r="DR66" s="277" t="b">
        <f>IF(MDQ!$W69=5,
IF(ErfassungMDQ!DR66="a",5,
IF(ErfassungMDQ!DR66="b",4,
IF(ErfassungMDQ!DR66="c",3,
IF(ErfassungMDQ!DR66="d",2,
IF(ErfassungMDQ!DR66="e",1))))),
IF(MDQ!$W69=1,
IF(ErfassungMDQ!DR66="a",1,
IF(ErfassungMDQ!DR66="b",2,
IF(ErfassungMDQ!DR66="c",3,
IF(ErfassungMDQ!DR66="d",4,
IF(ErfassungMDQ!DR66="e",5))))),0))</f>
        <v>0</v>
      </c>
      <c r="DS66" s="278" t="b">
        <f>IF(MDQ!$W69=5,
IF(ErfassungMDQ!DS66="a",5,
IF(ErfassungMDQ!DS66="b",4,
IF(ErfassungMDQ!DS66="c",3,
IF(ErfassungMDQ!DS66="d",2,
IF(ErfassungMDQ!DS66="e",1))))),
IF(MDQ!$W69=1,
IF(ErfassungMDQ!DS66="a",1,
IF(ErfassungMDQ!DS66="b",2,
IF(ErfassungMDQ!DS66="c",3,
IF(ErfassungMDQ!DS66="d",4,
IF(ErfassungMDQ!DS66="e",5))))),0))</f>
        <v>0</v>
      </c>
      <c r="DT66" s="277" t="b">
        <f>IF(MDQ!$W69=5,
IF(ErfassungMDQ!DT66="a",5,
IF(ErfassungMDQ!DT66="b",4,
IF(ErfassungMDQ!DT66="c",3,
IF(ErfassungMDQ!DT66="d",2,
IF(ErfassungMDQ!DT66="e",1))))),
IF(MDQ!$W69=1,
IF(ErfassungMDQ!DT66="a",1,
IF(ErfassungMDQ!DT66="b",2,
IF(ErfassungMDQ!DT66="c",3,
IF(ErfassungMDQ!DT66="d",4,
IF(ErfassungMDQ!DT66="e",5))))),0))</f>
        <v>0</v>
      </c>
      <c r="DU66" s="278" t="b">
        <f>IF(MDQ!$W69=5,
IF(ErfassungMDQ!DU66="a",5,
IF(ErfassungMDQ!DU66="b",4,
IF(ErfassungMDQ!DU66="c",3,
IF(ErfassungMDQ!DU66="d",2,
IF(ErfassungMDQ!DU66="e",1))))),
IF(MDQ!$W69=1,
IF(ErfassungMDQ!DU66="a",1,
IF(ErfassungMDQ!DU66="b",2,
IF(ErfassungMDQ!DU66="c",3,
IF(ErfassungMDQ!DU66="d",4,
IF(ErfassungMDQ!DU66="e",5))))),0))</f>
        <v>0</v>
      </c>
      <c r="DV66" s="277" t="b">
        <f>IF(MDQ!$W69=5,
IF(ErfassungMDQ!DV66="a",5,
IF(ErfassungMDQ!DV66="b",4,
IF(ErfassungMDQ!DV66="c",3,
IF(ErfassungMDQ!DV66="d",2,
IF(ErfassungMDQ!DV66="e",1))))),
IF(MDQ!$W69=1,
IF(ErfassungMDQ!DV66="a",1,
IF(ErfassungMDQ!DV66="b",2,
IF(ErfassungMDQ!DV66="c",3,
IF(ErfassungMDQ!DV66="d",4,
IF(ErfassungMDQ!DV66="e",5))))),0))</f>
        <v>0</v>
      </c>
      <c r="DW66" s="278" t="b">
        <f>IF(MDQ!$W69=5,
IF(ErfassungMDQ!DW66="a",5,
IF(ErfassungMDQ!DW66="b",4,
IF(ErfassungMDQ!DW66="c",3,
IF(ErfassungMDQ!DW66="d",2,
IF(ErfassungMDQ!DW66="e",1))))),
IF(MDQ!$W69=1,
IF(ErfassungMDQ!DW66="a",1,
IF(ErfassungMDQ!DW66="b",2,
IF(ErfassungMDQ!DW66="c",3,
IF(ErfassungMDQ!DW66="d",4,
IF(ErfassungMDQ!DW66="e",5))))),0))</f>
        <v>0</v>
      </c>
      <c r="DX66" s="277" t="b">
        <f>IF(MDQ!$W69=5,
IF(ErfassungMDQ!DX66="a",5,
IF(ErfassungMDQ!DX66="b",4,
IF(ErfassungMDQ!DX66="c",3,
IF(ErfassungMDQ!DX66="d",2,
IF(ErfassungMDQ!DX66="e",1))))),
IF(MDQ!$W69=1,
IF(ErfassungMDQ!DX66="a",1,
IF(ErfassungMDQ!DX66="b",2,
IF(ErfassungMDQ!DX66="c",3,
IF(ErfassungMDQ!DX66="d",4,
IF(ErfassungMDQ!DX66="e",5))))),0))</f>
        <v>0</v>
      </c>
      <c r="DY66" s="278" t="b">
        <f>IF(MDQ!$W69=5,
IF(ErfassungMDQ!DY66="a",5,
IF(ErfassungMDQ!DY66="b",4,
IF(ErfassungMDQ!DY66="c",3,
IF(ErfassungMDQ!DY66="d",2,
IF(ErfassungMDQ!DY66="e",1))))),
IF(MDQ!$W69=1,
IF(ErfassungMDQ!DY66="a",1,
IF(ErfassungMDQ!DY66="b",2,
IF(ErfassungMDQ!DY66="c",3,
IF(ErfassungMDQ!DY66="d",4,
IF(ErfassungMDQ!DY66="e",5))))),0))</f>
        <v>0</v>
      </c>
      <c r="DZ66" s="277" t="b">
        <f>IF(MDQ!$W69=5,
IF(ErfassungMDQ!DZ66="a",5,
IF(ErfassungMDQ!DZ66="b",4,
IF(ErfassungMDQ!DZ66="c",3,
IF(ErfassungMDQ!DZ66="d",2,
IF(ErfassungMDQ!DZ66="e",1))))),
IF(MDQ!$W69=1,
IF(ErfassungMDQ!DZ66="a",1,
IF(ErfassungMDQ!DZ66="b",2,
IF(ErfassungMDQ!DZ66="c",3,
IF(ErfassungMDQ!DZ66="d",4,
IF(ErfassungMDQ!DZ66="e",5))))),0))</f>
        <v>0</v>
      </c>
      <c r="EA66" s="278" t="b">
        <f>IF(MDQ!$W69=5,
IF(ErfassungMDQ!EA66="a",5,
IF(ErfassungMDQ!EA66="b",4,
IF(ErfassungMDQ!EA66="c",3,
IF(ErfassungMDQ!EA66="d",2,
IF(ErfassungMDQ!EA66="e",1))))),
IF(MDQ!$W69=1,
IF(ErfassungMDQ!EA66="a",1,
IF(ErfassungMDQ!EA66="b",2,
IF(ErfassungMDQ!EA66="c",3,
IF(ErfassungMDQ!EA66="d",4,
IF(ErfassungMDQ!EA66="e",5))))),0))</f>
        <v>0</v>
      </c>
      <c r="EB66" s="116"/>
      <c r="EC66" s="116"/>
      <c r="ED66" s="116"/>
      <c r="EE66" s="116"/>
      <c r="EF66" s="116"/>
      <c r="EG66" s="116"/>
      <c r="EH66" s="116"/>
      <c r="EI66" s="116"/>
      <c r="EJ66" s="116"/>
      <c r="EK66" s="116"/>
      <c r="EL66" s="116"/>
      <c r="EM66" s="116"/>
      <c r="EN66" s="116"/>
      <c r="EO66" s="116"/>
      <c r="EP66" s="116"/>
      <c r="EQ66" s="116"/>
      <c r="ER66" s="116"/>
      <c r="ES66" s="116"/>
      <c r="ET66" s="116"/>
      <c r="EU66" s="116"/>
      <c r="EV66" s="116"/>
      <c r="EW66" s="116"/>
      <c r="EX66" s="116"/>
      <c r="EY66" s="116"/>
    </row>
    <row r="67" spans="1:155" ht="12.75" customHeight="1">
      <c r="A67" s="276">
        <v>60</v>
      </c>
      <c r="B67" s="277" t="b">
        <f>IF(MDQ!$W70=5,
IF(ErfassungMDQ!B67="a",5,
IF(ErfassungMDQ!B67="b",4,
IF(ErfassungMDQ!B67="c",3,
IF(ErfassungMDQ!B67="d",2,
IF(ErfassungMDQ!B67="e",1))))),
IF(MDQ!$W70=1,
IF(ErfassungMDQ!B67="a",1,
IF(ErfassungMDQ!B67="b",2,
IF(ErfassungMDQ!B67="c",3,
IF(ErfassungMDQ!B67="d",4,
IF(ErfassungMDQ!B67="e",5))))),0))</f>
        <v>0</v>
      </c>
      <c r="C67" s="278" t="b">
        <f>IF(MDQ!$W70=5,
IF(ErfassungMDQ!C67="a",5,
IF(ErfassungMDQ!C67="b",4,
IF(ErfassungMDQ!C67="c",3,
IF(ErfassungMDQ!C67="d",2,
IF(ErfassungMDQ!C67="e",1))))),
IF(MDQ!$W70=1,
IF(ErfassungMDQ!C67="a",1,
IF(ErfassungMDQ!C67="b",2,
IF(ErfassungMDQ!C67="c",3,
IF(ErfassungMDQ!C67="d",4,
IF(ErfassungMDQ!C67="e",5))))),0))</f>
        <v>0</v>
      </c>
      <c r="D67" s="277" t="b">
        <f>IF(MDQ!$W70=5,
IF(ErfassungMDQ!D67="a",5,
IF(ErfassungMDQ!D67="b",4,
IF(ErfassungMDQ!D67="c",3,
IF(ErfassungMDQ!D67="d",2,
IF(ErfassungMDQ!D67="e",1))))),
IF(MDQ!$W70=1,
IF(ErfassungMDQ!D67="a",1,
IF(ErfassungMDQ!D67="b",2,
IF(ErfassungMDQ!D67="c",3,
IF(ErfassungMDQ!D67="d",4,
IF(ErfassungMDQ!D67="e",5))))),0))</f>
        <v>0</v>
      </c>
      <c r="E67" s="278" t="b">
        <f>IF(MDQ!$W70=5,
IF(ErfassungMDQ!E67="a",5,
IF(ErfassungMDQ!E67="b",4,
IF(ErfassungMDQ!E67="c",3,
IF(ErfassungMDQ!E67="d",2,
IF(ErfassungMDQ!E67="e",1))))),
IF(MDQ!$W70=1,
IF(ErfassungMDQ!E67="a",1,
IF(ErfassungMDQ!E67="b",2,
IF(ErfassungMDQ!E67="c",3,
IF(ErfassungMDQ!E67="d",4,
IF(ErfassungMDQ!E67="e",5))))),0))</f>
        <v>0</v>
      </c>
      <c r="F67" s="277" t="b">
        <f>IF(MDQ!$W70=5,
IF(ErfassungMDQ!F67="a",5,
IF(ErfassungMDQ!F67="b",4,
IF(ErfassungMDQ!F67="c",3,
IF(ErfassungMDQ!F67="d",2,
IF(ErfassungMDQ!F67="e",1))))),
IF(MDQ!$W70=1,
IF(ErfassungMDQ!F67="a",1,
IF(ErfassungMDQ!F67="b",2,
IF(ErfassungMDQ!F67="c",3,
IF(ErfassungMDQ!F67="d",4,
IF(ErfassungMDQ!F67="e",5))))),0))</f>
        <v>0</v>
      </c>
      <c r="G67" s="278" t="b">
        <f>IF(MDQ!$W70=5,
IF(ErfassungMDQ!G67="a",5,
IF(ErfassungMDQ!G67="b",4,
IF(ErfassungMDQ!G67="c",3,
IF(ErfassungMDQ!G67="d",2,
IF(ErfassungMDQ!G67="e",1))))),
IF(MDQ!$W70=1,
IF(ErfassungMDQ!G67="a",1,
IF(ErfassungMDQ!G67="b",2,
IF(ErfassungMDQ!G67="c",3,
IF(ErfassungMDQ!G67="d",4,
IF(ErfassungMDQ!G67="e",5))))),0))</f>
        <v>0</v>
      </c>
      <c r="H67" s="277" t="b">
        <f>IF(MDQ!$W70=5,
IF(ErfassungMDQ!H67="a",5,
IF(ErfassungMDQ!H67="b",4,
IF(ErfassungMDQ!H67="c",3,
IF(ErfassungMDQ!H67="d",2,
IF(ErfassungMDQ!H67="e",1))))),
IF(MDQ!$W70=1,
IF(ErfassungMDQ!H67="a",1,
IF(ErfassungMDQ!H67="b",2,
IF(ErfassungMDQ!H67="c",3,
IF(ErfassungMDQ!H67="d",4,
IF(ErfassungMDQ!H67="e",5))))),0))</f>
        <v>0</v>
      </c>
      <c r="I67" s="278" t="b">
        <f>IF(MDQ!$W70=5,
IF(ErfassungMDQ!I67="a",5,
IF(ErfassungMDQ!I67="b",4,
IF(ErfassungMDQ!I67="c",3,
IF(ErfassungMDQ!I67="d",2,
IF(ErfassungMDQ!I67="e",1))))),
IF(MDQ!$W70=1,
IF(ErfassungMDQ!I67="a",1,
IF(ErfassungMDQ!I67="b",2,
IF(ErfassungMDQ!I67="c",3,
IF(ErfassungMDQ!I67="d",4,
IF(ErfassungMDQ!I67="e",5))))),0))</f>
        <v>0</v>
      </c>
      <c r="J67" s="277" t="b">
        <f>IF(MDQ!$W70=5,
IF(ErfassungMDQ!J67="a",5,
IF(ErfassungMDQ!J67="b",4,
IF(ErfassungMDQ!J67="c",3,
IF(ErfassungMDQ!J67="d",2,
IF(ErfassungMDQ!J67="e",1))))),
IF(MDQ!$W70=1,
IF(ErfassungMDQ!J67="a",1,
IF(ErfassungMDQ!J67="b",2,
IF(ErfassungMDQ!J67="c",3,
IF(ErfassungMDQ!J67="d",4,
IF(ErfassungMDQ!J67="e",5))))),0))</f>
        <v>0</v>
      </c>
      <c r="K67" s="278" t="b">
        <f>IF(MDQ!$W70=5,
IF(ErfassungMDQ!K67="a",5,
IF(ErfassungMDQ!K67="b",4,
IF(ErfassungMDQ!K67="c",3,
IF(ErfassungMDQ!K67="d",2,
IF(ErfassungMDQ!K67="e",1))))),
IF(MDQ!$W70=1,
IF(ErfassungMDQ!K67="a",1,
IF(ErfassungMDQ!K67="b",2,
IF(ErfassungMDQ!K67="c",3,
IF(ErfassungMDQ!K67="d",4,
IF(ErfassungMDQ!K67="e",5))))),0))</f>
        <v>0</v>
      </c>
      <c r="L67" s="277" t="b">
        <f>IF(MDQ!$W70=5,
IF(ErfassungMDQ!L67="a",5,
IF(ErfassungMDQ!L67="b",4,
IF(ErfassungMDQ!L67="c",3,
IF(ErfassungMDQ!L67="d",2,
IF(ErfassungMDQ!L67="e",1))))),
IF(MDQ!$W70=1,
IF(ErfassungMDQ!L67="a",1,
IF(ErfassungMDQ!L67="b",2,
IF(ErfassungMDQ!L67="c",3,
IF(ErfassungMDQ!L67="d",4,
IF(ErfassungMDQ!L67="e",5))))),0))</f>
        <v>0</v>
      </c>
      <c r="M67" s="278" t="b">
        <f>IF(MDQ!$W70=5,
IF(ErfassungMDQ!M67="a",5,
IF(ErfassungMDQ!M67="b",4,
IF(ErfassungMDQ!M67="c",3,
IF(ErfassungMDQ!M67="d",2,
IF(ErfassungMDQ!M67="e",1))))),
IF(MDQ!$W70=1,
IF(ErfassungMDQ!M67="a",1,
IF(ErfassungMDQ!M67="b",2,
IF(ErfassungMDQ!M67="c",3,
IF(ErfassungMDQ!M67="d",4,
IF(ErfassungMDQ!M67="e",5))))),0))</f>
        <v>0</v>
      </c>
      <c r="N67" s="277" t="b">
        <f>IF(MDQ!$W70=5,
IF(ErfassungMDQ!N67="a",5,
IF(ErfassungMDQ!N67="b",4,
IF(ErfassungMDQ!N67="c",3,
IF(ErfassungMDQ!N67="d",2,
IF(ErfassungMDQ!N67="e",1))))),
IF(MDQ!$W70=1,
IF(ErfassungMDQ!N67="a",1,
IF(ErfassungMDQ!N67="b",2,
IF(ErfassungMDQ!N67="c",3,
IF(ErfassungMDQ!N67="d",4,
IF(ErfassungMDQ!N67="e",5))))),0))</f>
        <v>0</v>
      </c>
      <c r="O67" s="278" t="b">
        <f>IF(MDQ!$W70=5,
IF(ErfassungMDQ!O67="a",5,
IF(ErfassungMDQ!O67="b",4,
IF(ErfassungMDQ!O67="c",3,
IF(ErfassungMDQ!O67="d",2,
IF(ErfassungMDQ!O67="e",1))))),
IF(MDQ!$W70=1,
IF(ErfassungMDQ!O67="a",1,
IF(ErfassungMDQ!O67="b",2,
IF(ErfassungMDQ!O67="c",3,
IF(ErfassungMDQ!O67="d",4,
IF(ErfassungMDQ!O67="e",5))))),0))</f>
        <v>0</v>
      </c>
      <c r="P67" s="277" t="b">
        <f>IF(MDQ!$W70=5,
IF(ErfassungMDQ!P67="a",5,
IF(ErfassungMDQ!P67="b",4,
IF(ErfassungMDQ!P67="c",3,
IF(ErfassungMDQ!P67="d",2,
IF(ErfassungMDQ!P67="e",1))))),
IF(MDQ!$W70=1,
IF(ErfassungMDQ!P67="a",1,
IF(ErfassungMDQ!P67="b",2,
IF(ErfassungMDQ!P67="c",3,
IF(ErfassungMDQ!P67="d",4,
IF(ErfassungMDQ!P67="e",5))))),0))</f>
        <v>0</v>
      </c>
      <c r="Q67" s="278" t="b">
        <f>IF(MDQ!$W70=5,
IF(ErfassungMDQ!Q67="a",5,
IF(ErfassungMDQ!Q67="b",4,
IF(ErfassungMDQ!Q67="c",3,
IF(ErfassungMDQ!Q67="d",2,
IF(ErfassungMDQ!Q67="e",1))))),
IF(MDQ!$W70=1,
IF(ErfassungMDQ!Q67="a",1,
IF(ErfassungMDQ!Q67="b",2,
IF(ErfassungMDQ!Q67="c",3,
IF(ErfassungMDQ!Q67="d",4,
IF(ErfassungMDQ!Q67="e",5))))),0))</f>
        <v>0</v>
      </c>
      <c r="R67" s="277" t="b">
        <f>IF(MDQ!$W70=5,
IF(ErfassungMDQ!R67="a",5,
IF(ErfassungMDQ!R67="b",4,
IF(ErfassungMDQ!R67="c",3,
IF(ErfassungMDQ!R67="d",2,
IF(ErfassungMDQ!R67="e",1))))),
IF(MDQ!$W70=1,
IF(ErfassungMDQ!R67="a",1,
IF(ErfassungMDQ!R67="b",2,
IF(ErfassungMDQ!R67="c",3,
IF(ErfassungMDQ!R67="d",4,
IF(ErfassungMDQ!R67="e",5))))),0))</f>
        <v>0</v>
      </c>
      <c r="S67" s="278" t="b">
        <f>IF(MDQ!$W70=5,
IF(ErfassungMDQ!S67="a",5,
IF(ErfassungMDQ!S67="b",4,
IF(ErfassungMDQ!S67="c",3,
IF(ErfassungMDQ!S67="d",2,
IF(ErfassungMDQ!S67="e",1))))),
IF(MDQ!$W70=1,
IF(ErfassungMDQ!S67="a",1,
IF(ErfassungMDQ!S67="b",2,
IF(ErfassungMDQ!S67="c",3,
IF(ErfassungMDQ!S67="d",4,
IF(ErfassungMDQ!S67="e",5))))),0))</f>
        <v>0</v>
      </c>
      <c r="T67" s="277" t="b">
        <f>IF(MDQ!$W70=5,
IF(ErfassungMDQ!T67="a",5,
IF(ErfassungMDQ!T67="b",4,
IF(ErfassungMDQ!T67="c",3,
IF(ErfassungMDQ!T67="d",2,
IF(ErfassungMDQ!T67="e",1))))),
IF(MDQ!$W70=1,
IF(ErfassungMDQ!T67="a",1,
IF(ErfassungMDQ!T67="b",2,
IF(ErfassungMDQ!T67="c",3,
IF(ErfassungMDQ!T67="d",4,
IF(ErfassungMDQ!T67="e",5))))),0))</f>
        <v>0</v>
      </c>
      <c r="U67" s="278" t="b">
        <f>IF(MDQ!$W70=5,
IF(ErfassungMDQ!U67="a",5,
IF(ErfassungMDQ!U67="b",4,
IF(ErfassungMDQ!U67="c",3,
IF(ErfassungMDQ!U67="d",2,
IF(ErfassungMDQ!U67="e",1))))),
IF(MDQ!$W70=1,
IF(ErfassungMDQ!U67="a",1,
IF(ErfassungMDQ!U67="b",2,
IF(ErfassungMDQ!U67="c",3,
IF(ErfassungMDQ!U67="d",4,
IF(ErfassungMDQ!U67="e",5))))),0))</f>
        <v>0</v>
      </c>
      <c r="V67" s="277" t="b">
        <f>IF(MDQ!$W70=5,
IF(ErfassungMDQ!V67="a",5,
IF(ErfassungMDQ!V67="b",4,
IF(ErfassungMDQ!V67="c",3,
IF(ErfassungMDQ!V67="d",2,
IF(ErfassungMDQ!V67="e",1))))),
IF(MDQ!$W70=1,
IF(ErfassungMDQ!V67="a",1,
IF(ErfassungMDQ!V67="b",2,
IF(ErfassungMDQ!V67="c",3,
IF(ErfassungMDQ!V67="d",4,
IF(ErfassungMDQ!V67="e",5))))),0))</f>
        <v>0</v>
      </c>
      <c r="W67" s="278" t="b">
        <f>IF(MDQ!$W70=5,
IF(ErfassungMDQ!W67="a",5,
IF(ErfassungMDQ!W67="b",4,
IF(ErfassungMDQ!W67="c",3,
IF(ErfassungMDQ!W67="d",2,
IF(ErfassungMDQ!W67="e",1))))),
IF(MDQ!$W70=1,
IF(ErfassungMDQ!W67="a",1,
IF(ErfassungMDQ!W67="b",2,
IF(ErfassungMDQ!W67="c",3,
IF(ErfassungMDQ!W67="d",4,
IF(ErfassungMDQ!W67="e",5))))),0))</f>
        <v>0</v>
      </c>
      <c r="X67" s="277" t="b">
        <f>IF(MDQ!$W70=5,
IF(ErfassungMDQ!X67="a",5,
IF(ErfassungMDQ!X67="b",4,
IF(ErfassungMDQ!X67="c",3,
IF(ErfassungMDQ!X67="d",2,
IF(ErfassungMDQ!X67="e",1))))),
IF(MDQ!$W70=1,
IF(ErfassungMDQ!X67="a",1,
IF(ErfassungMDQ!X67="b",2,
IF(ErfassungMDQ!X67="c",3,
IF(ErfassungMDQ!X67="d",4,
IF(ErfassungMDQ!X67="e",5))))),0))</f>
        <v>0</v>
      </c>
      <c r="Y67" s="278" t="b">
        <f>IF(MDQ!$W70=5,
IF(ErfassungMDQ!Y67="a",5,
IF(ErfassungMDQ!Y67="b",4,
IF(ErfassungMDQ!Y67="c",3,
IF(ErfassungMDQ!Y67="d",2,
IF(ErfassungMDQ!Y67="e",1))))),
IF(MDQ!$W70=1,
IF(ErfassungMDQ!Y67="a",1,
IF(ErfassungMDQ!Y67="b",2,
IF(ErfassungMDQ!Y67="c",3,
IF(ErfassungMDQ!Y67="d",4,
IF(ErfassungMDQ!Y67="e",5))))),0))</f>
        <v>0</v>
      </c>
      <c r="Z67" s="277" t="b">
        <f>IF(MDQ!$W70=5,
IF(ErfassungMDQ!Z67="a",5,
IF(ErfassungMDQ!Z67="b",4,
IF(ErfassungMDQ!Z67="c",3,
IF(ErfassungMDQ!Z67="d",2,
IF(ErfassungMDQ!Z67="e",1))))),
IF(MDQ!$W70=1,
IF(ErfassungMDQ!Z67="a",1,
IF(ErfassungMDQ!Z67="b",2,
IF(ErfassungMDQ!Z67="c",3,
IF(ErfassungMDQ!Z67="d",4,
IF(ErfassungMDQ!Z67="e",5))))),0))</f>
        <v>0</v>
      </c>
      <c r="AA67" s="278" t="b">
        <f>IF(MDQ!$W70=5,
IF(ErfassungMDQ!AA67="a",5,
IF(ErfassungMDQ!AA67="b",4,
IF(ErfassungMDQ!AA67="c",3,
IF(ErfassungMDQ!AA67="d",2,
IF(ErfassungMDQ!AA67="e",1))))),
IF(MDQ!$W70=1,
IF(ErfassungMDQ!AA67="a",1,
IF(ErfassungMDQ!AA67="b",2,
IF(ErfassungMDQ!AA67="c",3,
IF(ErfassungMDQ!AA67="d",4,
IF(ErfassungMDQ!AA67="e",5))))),0))</f>
        <v>0</v>
      </c>
      <c r="AB67" s="277" t="b">
        <f>IF(MDQ!$W70=5,
IF(ErfassungMDQ!AB67="a",5,
IF(ErfassungMDQ!AB67="b",4,
IF(ErfassungMDQ!AB67="c",3,
IF(ErfassungMDQ!AB67="d",2,
IF(ErfassungMDQ!AB67="e",1))))),
IF(MDQ!$W70=1,
IF(ErfassungMDQ!AB67="a",1,
IF(ErfassungMDQ!AB67="b",2,
IF(ErfassungMDQ!AB67="c",3,
IF(ErfassungMDQ!AB67="d",4,
IF(ErfassungMDQ!AB67="e",5))))),0))</f>
        <v>0</v>
      </c>
      <c r="AC67" s="278" t="b">
        <f>IF(MDQ!$W70=5,
IF(ErfassungMDQ!AC67="a",5,
IF(ErfassungMDQ!AC67="b",4,
IF(ErfassungMDQ!AC67="c",3,
IF(ErfassungMDQ!AC67="d",2,
IF(ErfassungMDQ!AC67="e",1))))),
IF(MDQ!$W70=1,
IF(ErfassungMDQ!AC67="a",1,
IF(ErfassungMDQ!AC67="b",2,
IF(ErfassungMDQ!AC67="c",3,
IF(ErfassungMDQ!AC67="d",4,
IF(ErfassungMDQ!AC67="e",5))))),0))</f>
        <v>0</v>
      </c>
      <c r="AD67" s="277" t="b">
        <f>IF(MDQ!$W70=5,
IF(ErfassungMDQ!AD67="a",5,
IF(ErfassungMDQ!AD67="b",4,
IF(ErfassungMDQ!AD67="c",3,
IF(ErfassungMDQ!AD67="d",2,
IF(ErfassungMDQ!AD67="e",1))))),
IF(MDQ!$W70=1,
IF(ErfassungMDQ!AD67="a",1,
IF(ErfassungMDQ!AD67="b",2,
IF(ErfassungMDQ!AD67="c",3,
IF(ErfassungMDQ!AD67="d",4,
IF(ErfassungMDQ!AD67="e",5))))),0))</f>
        <v>0</v>
      </c>
      <c r="AE67" s="278" t="b">
        <f>IF(MDQ!$W70=5,
IF(ErfassungMDQ!AE67="a",5,
IF(ErfassungMDQ!AE67="b",4,
IF(ErfassungMDQ!AE67="c",3,
IF(ErfassungMDQ!AE67="d",2,
IF(ErfassungMDQ!AE67="e",1))))),
IF(MDQ!$W70=1,
IF(ErfassungMDQ!AE67="a",1,
IF(ErfassungMDQ!AE67="b",2,
IF(ErfassungMDQ!AE67="c",3,
IF(ErfassungMDQ!AE67="d",4,
IF(ErfassungMDQ!AE67="e",5))))),0))</f>
        <v>0</v>
      </c>
      <c r="AF67" s="277" t="b">
        <f>IF(MDQ!$W70=5,
IF(ErfassungMDQ!AF67="a",5,
IF(ErfassungMDQ!AF67="b",4,
IF(ErfassungMDQ!AF67="c",3,
IF(ErfassungMDQ!AF67="d",2,
IF(ErfassungMDQ!AF67="e",1))))),
IF(MDQ!$W70=1,
IF(ErfassungMDQ!AF67="a",1,
IF(ErfassungMDQ!AF67="b",2,
IF(ErfassungMDQ!AF67="c",3,
IF(ErfassungMDQ!AF67="d",4,
IF(ErfassungMDQ!AF67="e",5))))),0))</f>
        <v>0</v>
      </c>
      <c r="AG67" s="278" t="b">
        <f>IF(MDQ!$W70=5,
IF(ErfassungMDQ!AG67="a",5,
IF(ErfassungMDQ!AG67="b",4,
IF(ErfassungMDQ!AG67="c",3,
IF(ErfassungMDQ!AG67="d",2,
IF(ErfassungMDQ!AG67="e",1))))),
IF(MDQ!$W70=1,
IF(ErfassungMDQ!AG67="a",1,
IF(ErfassungMDQ!AG67="b",2,
IF(ErfassungMDQ!AG67="c",3,
IF(ErfassungMDQ!AG67="d",4,
IF(ErfassungMDQ!AG67="e",5))))),0))</f>
        <v>0</v>
      </c>
      <c r="AH67" s="277" t="b">
        <f>IF(MDQ!$W70=5,
IF(ErfassungMDQ!AH67="a",5,
IF(ErfassungMDQ!AH67="b",4,
IF(ErfassungMDQ!AH67="c",3,
IF(ErfassungMDQ!AH67="d",2,
IF(ErfassungMDQ!AH67="e",1))))),
IF(MDQ!$W70=1,
IF(ErfassungMDQ!AH67="a",1,
IF(ErfassungMDQ!AH67="b",2,
IF(ErfassungMDQ!AH67="c",3,
IF(ErfassungMDQ!AH67="d",4,
IF(ErfassungMDQ!AH67="e",5))))),0))</f>
        <v>0</v>
      </c>
      <c r="AI67" s="278" t="b">
        <f>IF(MDQ!$W70=5,
IF(ErfassungMDQ!AI67="a",5,
IF(ErfassungMDQ!AI67="b",4,
IF(ErfassungMDQ!AI67="c",3,
IF(ErfassungMDQ!AI67="d",2,
IF(ErfassungMDQ!AI67="e",1))))),
IF(MDQ!$W70=1,
IF(ErfassungMDQ!AI67="a",1,
IF(ErfassungMDQ!AI67="b",2,
IF(ErfassungMDQ!AI67="c",3,
IF(ErfassungMDQ!AI67="d",4,
IF(ErfassungMDQ!AI67="e",5))))),0))</f>
        <v>0</v>
      </c>
      <c r="AJ67" s="277" t="b">
        <f>IF(MDQ!$W70=5,
IF(ErfassungMDQ!AJ67="a",5,
IF(ErfassungMDQ!AJ67="b",4,
IF(ErfassungMDQ!AJ67="c",3,
IF(ErfassungMDQ!AJ67="d",2,
IF(ErfassungMDQ!AJ67="e",1))))),
IF(MDQ!$W70=1,
IF(ErfassungMDQ!AJ67="a",1,
IF(ErfassungMDQ!AJ67="b",2,
IF(ErfassungMDQ!AJ67="c",3,
IF(ErfassungMDQ!AJ67="d",4,
IF(ErfassungMDQ!AJ67="e",5))))),0))</f>
        <v>0</v>
      </c>
      <c r="AK67" s="278" t="b">
        <f>IF(MDQ!$W70=5,
IF(ErfassungMDQ!AK67="a",5,
IF(ErfassungMDQ!AK67="b",4,
IF(ErfassungMDQ!AK67="c",3,
IF(ErfassungMDQ!AK67="d",2,
IF(ErfassungMDQ!AK67="e",1))))),
IF(MDQ!$W70=1,
IF(ErfassungMDQ!AK67="a",1,
IF(ErfassungMDQ!AK67="b",2,
IF(ErfassungMDQ!AK67="c",3,
IF(ErfassungMDQ!AK67="d",4,
IF(ErfassungMDQ!AK67="e",5))))),0))</f>
        <v>0</v>
      </c>
      <c r="AL67" s="277" t="b">
        <f>IF(MDQ!$W70=5,
IF(ErfassungMDQ!AL67="a",5,
IF(ErfassungMDQ!AL67="b",4,
IF(ErfassungMDQ!AL67="c",3,
IF(ErfassungMDQ!AL67="d",2,
IF(ErfassungMDQ!AL67="e",1))))),
IF(MDQ!$W70=1,
IF(ErfassungMDQ!AL67="a",1,
IF(ErfassungMDQ!AL67="b",2,
IF(ErfassungMDQ!AL67="c",3,
IF(ErfassungMDQ!AL67="d",4,
IF(ErfassungMDQ!AL67="e",5))))),0))</f>
        <v>0</v>
      </c>
      <c r="AM67" s="278" t="b">
        <f>IF(MDQ!$W70=5,
IF(ErfassungMDQ!AM67="a",5,
IF(ErfassungMDQ!AM67="b",4,
IF(ErfassungMDQ!AM67="c",3,
IF(ErfassungMDQ!AM67="d",2,
IF(ErfassungMDQ!AM67="e",1))))),
IF(MDQ!$W70=1,
IF(ErfassungMDQ!AM67="a",1,
IF(ErfassungMDQ!AM67="b",2,
IF(ErfassungMDQ!AM67="c",3,
IF(ErfassungMDQ!AM67="d",4,
IF(ErfassungMDQ!AM67="e",5))))),0))</f>
        <v>0</v>
      </c>
      <c r="AN67" s="277" t="b">
        <f>IF(MDQ!$W70=5,
IF(ErfassungMDQ!AN67="a",5,
IF(ErfassungMDQ!AN67="b",4,
IF(ErfassungMDQ!AN67="c",3,
IF(ErfassungMDQ!AN67="d",2,
IF(ErfassungMDQ!AN67="e",1))))),
IF(MDQ!$W70=1,
IF(ErfassungMDQ!AN67="a",1,
IF(ErfassungMDQ!AN67="b",2,
IF(ErfassungMDQ!AN67="c",3,
IF(ErfassungMDQ!AN67="d",4,
IF(ErfassungMDQ!AN67="e",5))))),0))</f>
        <v>0</v>
      </c>
      <c r="AO67" s="278" t="b">
        <f>IF(MDQ!$W70=5,
IF(ErfassungMDQ!AO67="a",5,
IF(ErfassungMDQ!AO67="b",4,
IF(ErfassungMDQ!AO67="c",3,
IF(ErfassungMDQ!AO67="d",2,
IF(ErfassungMDQ!AO67="e",1))))),
IF(MDQ!$W70=1,
IF(ErfassungMDQ!AO67="a",1,
IF(ErfassungMDQ!AO67="b",2,
IF(ErfassungMDQ!AO67="c",3,
IF(ErfassungMDQ!AO67="d",4,
IF(ErfassungMDQ!AO67="e",5))))),0))</f>
        <v>0</v>
      </c>
      <c r="AP67" s="277" t="b">
        <f>IF(MDQ!$W70=5,
IF(ErfassungMDQ!AP67="a",5,
IF(ErfassungMDQ!AP67="b",4,
IF(ErfassungMDQ!AP67="c",3,
IF(ErfassungMDQ!AP67="d",2,
IF(ErfassungMDQ!AP67="e",1))))),
IF(MDQ!$W70=1,
IF(ErfassungMDQ!AP67="a",1,
IF(ErfassungMDQ!AP67="b",2,
IF(ErfassungMDQ!AP67="c",3,
IF(ErfassungMDQ!AP67="d",4,
IF(ErfassungMDQ!AP67="e",5))))),0))</f>
        <v>0</v>
      </c>
      <c r="AQ67" s="278" t="b">
        <f>IF(MDQ!$W70=5,
IF(ErfassungMDQ!AQ67="a",5,
IF(ErfassungMDQ!AQ67="b",4,
IF(ErfassungMDQ!AQ67="c",3,
IF(ErfassungMDQ!AQ67="d",2,
IF(ErfassungMDQ!AQ67="e",1))))),
IF(MDQ!$W70=1,
IF(ErfassungMDQ!AQ67="a",1,
IF(ErfassungMDQ!AQ67="b",2,
IF(ErfassungMDQ!AQ67="c",3,
IF(ErfassungMDQ!AQ67="d",4,
IF(ErfassungMDQ!AQ67="e",5))))),0))</f>
        <v>0</v>
      </c>
      <c r="AR67" s="277" t="b">
        <f>IF(MDQ!$W70=5,
IF(ErfassungMDQ!AR67="a",5,
IF(ErfassungMDQ!AR67="b",4,
IF(ErfassungMDQ!AR67="c",3,
IF(ErfassungMDQ!AR67="d",2,
IF(ErfassungMDQ!AR67="e",1))))),
IF(MDQ!$W70=1,
IF(ErfassungMDQ!AR67="a",1,
IF(ErfassungMDQ!AR67="b",2,
IF(ErfassungMDQ!AR67="c",3,
IF(ErfassungMDQ!AR67="d",4,
IF(ErfassungMDQ!AR67="e",5))))),0))</f>
        <v>0</v>
      </c>
      <c r="AS67" s="278" t="b">
        <f>IF(MDQ!$W70=5,
IF(ErfassungMDQ!AS67="a",5,
IF(ErfassungMDQ!AS67="b",4,
IF(ErfassungMDQ!AS67="c",3,
IF(ErfassungMDQ!AS67="d",2,
IF(ErfassungMDQ!AS67="e",1))))),
IF(MDQ!$W70=1,
IF(ErfassungMDQ!AS67="a",1,
IF(ErfassungMDQ!AS67="b",2,
IF(ErfassungMDQ!AS67="c",3,
IF(ErfassungMDQ!AS67="d",4,
IF(ErfassungMDQ!AS67="e",5))))),0))</f>
        <v>0</v>
      </c>
      <c r="AT67" s="277" t="b">
        <f>IF(MDQ!$W70=5,
IF(ErfassungMDQ!AT67="a",5,
IF(ErfassungMDQ!AT67="b",4,
IF(ErfassungMDQ!AT67="c",3,
IF(ErfassungMDQ!AT67="d",2,
IF(ErfassungMDQ!AT67="e",1))))),
IF(MDQ!$W70=1,
IF(ErfassungMDQ!AT67="a",1,
IF(ErfassungMDQ!AT67="b",2,
IF(ErfassungMDQ!AT67="c",3,
IF(ErfassungMDQ!AT67="d",4,
IF(ErfassungMDQ!AT67="e",5))))),0))</f>
        <v>0</v>
      </c>
      <c r="AU67" s="278" t="b">
        <f>IF(MDQ!$W70=5,
IF(ErfassungMDQ!AU67="a",5,
IF(ErfassungMDQ!AU67="b",4,
IF(ErfassungMDQ!AU67="c",3,
IF(ErfassungMDQ!AU67="d",2,
IF(ErfassungMDQ!AU67="e",1))))),
IF(MDQ!$W70=1,
IF(ErfassungMDQ!AU67="a",1,
IF(ErfassungMDQ!AU67="b",2,
IF(ErfassungMDQ!AU67="c",3,
IF(ErfassungMDQ!AU67="d",4,
IF(ErfassungMDQ!AU67="e",5))))),0))</f>
        <v>0</v>
      </c>
      <c r="AV67" s="277" t="b">
        <f>IF(MDQ!$W70=5,
IF(ErfassungMDQ!AV67="a",5,
IF(ErfassungMDQ!AV67="b",4,
IF(ErfassungMDQ!AV67="c",3,
IF(ErfassungMDQ!AV67="d",2,
IF(ErfassungMDQ!AV67="e",1))))),
IF(MDQ!$W70=1,
IF(ErfassungMDQ!AV67="a",1,
IF(ErfassungMDQ!AV67="b",2,
IF(ErfassungMDQ!AV67="c",3,
IF(ErfassungMDQ!AV67="d",4,
IF(ErfassungMDQ!AV67="e",5))))),0))</f>
        <v>0</v>
      </c>
      <c r="AW67" s="278" t="b">
        <f>IF(MDQ!$W70=5,
IF(ErfassungMDQ!AW67="a",5,
IF(ErfassungMDQ!AW67="b",4,
IF(ErfassungMDQ!AW67="c",3,
IF(ErfassungMDQ!AW67="d",2,
IF(ErfassungMDQ!AW67="e",1))))),
IF(MDQ!$W70=1,
IF(ErfassungMDQ!AW67="a",1,
IF(ErfassungMDQ!AW67="b",2,
IF(ErfassungMDQ!AW67="c",3,
IF(ErfassungMDQ!AW67="d",4,
IF(ErfassungMDQ!AW67="e",5))))),0))</f>
        <v>0</v>
      </c>
      <c r="AX67" s="277" t="b">
        <f>IF(MDQ!$W70=5,
IF(ErfassungMDQ!AX67="a",5,
IF(ErfassungMDQ!AX67="b",4,
IF(ErfassungMDQ!AX67="c",3,
IF(ErfassungMDQ!AX67="d",2,
IF(ErfassungMDQ!AX67="e",1))))),
IF(MDQ!$W70=1,
IF(ErfassungMDQ!AX67="a",1,
IF(ErfassungMDQ!AX67="b",2,
IF(ErfassungMDQ!AX67="c",3,
IF(ErfassungMDQ!AX67="d",4,
IF(ErfassungMDQ!AX67="e",5))))),0))</f>
        <v>0</v>
      </c>
      <c r="AY67" s="278" t="b">
        <f>IF(MDQ!$W70=5,
IF(ErfassungMDQ!AY67="a",5,
IF(ErfassungMDQ!AY67="b",4,
IF(ErfassungMDQ!AY67="c",3,
IF(ErfassungMDQ!AY67="d",2,
IF(ErfassungMDQ!AY67="e",1))))),
IF(MDQ!$W70=1,
IF(ErfassungMDQ!AY67="a",1,
IF(ErfassungMDQ!AY67="b",2,
IF(ErfassungMDQ!AY67="c",3,
IF(ErfassungMDQ!AY67="d",4,
IF(ErfassungMDQ!AY67="e",5))))),0))</f>
        <v>0</v>
      </c>
      <c r="AZ67" s="277" t="b">
        <f>IF(MDQ!$W70=5,
IF(ErfassungMDQ!AZ67="a",5,
IF(ErfassungMDQ!AZ67="b",4,
IF(ErfassungMDQ!AZ67="c",3,
IF(ErfassungMDQ!AZ67="d",2,
IF(ErfassungMDQ!AZ67="e",1))))),
IF(MDQ!$W70=1,
IF(ErfassungMDQ!AZ67="a",1,
IF(ErfassungMDQ!AZ67="b",2,
IF(ErfassungMDQ!AZ67="c",3,
IF(ErfassungMDQ!AZ67="d",4,
IF(ErfassungMDQ!AZ67="e",5))))),0))</f>
        <v>0</v>
      </c>
      <c r="BA67" s="278" t="b">
        <f>IF(MDQ!$W70=5,
IF(ErfassungMDQ!BA67="a",5,
IF(ErfassungMDQ!BA67="b",4,
IF(ErfassungMDQ!BA67="c",3,
IF(ErfassungMDQ!BA67="d",2,
IF(ErfassungMDQ!BA67="e",1))))),
IF(MDQ!$W70=1,
IF(ErfassungMDQ!BA67="a",1,
IF(ErfassungMDQ!BA67="b",2,
IF(ErfassungMDQ!BA67="c",3,
IF(ErfassungMDQ!BA67="d",4,
IF(ErfassungMDQ!BA67="e",5))))),0))</f>
        <v>0</v>
      </c>
      <c r="BB67" s="277" t="b">
        <f>IF(MDQ!$W70=5,
IF(ErfassungMDQ!BB67="a",5,
IF(ErfassungMDQ!BB67="b",4,
IF(ErfassungMDQ!BB67="c",3,
IF(ErfassungMDQ!BB67="d",2,
IF(ErfassungMDQ!BB67="e",1))))),
IF(MDQ!$W70=1,
IF(ErfassungMDQ!BB67="a",1,
IF(ErfassungMDQ!BB67="b",2,
IF(ErfassungMDQ!BB67="c",3,
IF(ErfassungMDQ!BB67="d",4,
IF(ErfassungMDQ!BB67="e",5))))),0))</f>
        <v>0</v>
      </c>
      <c r="BC67" s="278" t="b">
        <f>IF(MDQ!$W70=5,
IF(ErfassungMDQ!BC67="a",5,
IF(ErfassungMDQ!BC67="b",4,
IF(ErfassungMDQ!BC67="c",3,
IF(ErfassungMDQ!BC67="d",2,
IF(ErfassungMDQ!BC67="e",1))))),
IF(MDQ!$W70=1,
IF(ErfassungMDQ!BC67="a",1,
IF(ErfassungMDQ!BC67="b",2,
IF(ErfassungMDQ!BC67="c",3,
IF(ErfassungMDQ!BC67="d",4,
IF(ErfassungMDQ!BC67="e",5))))),0))</f>
        <v>0</v>
      </c>
      <c r="BD67" s="277" t="b">
        <f>IF(MDQ!$W70=5,
IF(ErfassungMDQ!BD67="a",5,
IF(ErfassungMDQ!BD67="b",4,
IF(ErfassungMDQ!BD67="c",3,
IF(ErfassungMDQ!BD67="d",2,
IF(ErfassungMDQ!BD67="e",1))))),
IF(MDQ!$W70=1,
IF(ErfassungMDQ!BD67="a",1,
IF(ErfassungMDQ!BD67="b",2,
IF(ErfassungMDQ!BD67="c",3,
IF(ErfassungMDQ!BD67="d",4,
IF(ErfassungMDQ!BD67="e",5))))),0))</f>
        <v>0</v>
      </c>
      <c r="BE67" s="278" t="b">
        <f>IF(MDQ!$W70=5,
IF(ErfassungMDQ!BE67="a",5,
IF(ErfassungMDQ!BE67="b",4,
IF(ErfassungMDQ!BE67="c",3,
IF(ErfassungMDQ!BE67="d",2,
IF(ErfassungMDQ!BE67="e",1))))),
IF(MDQ!$W70=1,
IF(ErfassungMDQ!BE67="a",1,
IF(ErfassungMDQ!BE67="b",2,
IF(ErfassungMDQ!BE67="c",3,
IF(ErfassungMDQ!BE67="d",4,
IF(ErfassungMDQ!BE67="e",5))))),0))</f>
        <v>0</v>
      </c>
      <c r="BF67" s="277" t="b">
        <f>IF(MDQ!$W70=5,
IF(ErfassungMDQ!BF67="a",5,
IF(ErfassungMDQ!BF67="b",4,
IF(ErfassungMDQ!BF67="c",3,
IF(ErfassungMDQ!BF67="d",2,
IF(ErfassungMDQ!BF67="e",1))))),
IF(MDQ!$W70=1,
IF(ErfassungMDQ!BF67="a",1,
IF(ErfassungMDQ!BF67="b",2,
IF(ErfassungMDQ!BF67="c",3,
IF(ErfassungMDQ!BF67="d",4,
IF(ErfassungMDQ!BF67="e",5))))),0))</f>
        <v>0</v>
      </c>
      <c r="BG67" s="278" t="b">
        <f>IF(MDQ!$W70=5,
IF(ErfassungMDQ!BG67="a",5,
IF(ErfassungMDQ!BG67="b",4,
IF(ErfassungMDQ!BG67="c",3,
IF(ErfassungMDQ!BG67="d",2,
IF(ErfassungMDQ!BG67="e",1))))),
IF(MDQ!$W70=1,
IF(ErfassungMDQ!BG67="a",1,
IF(ErfassungMDQ!BG67="b",2,
IF(ErfassungMDQ!BG67="c",3,
IF(ErfassungMDQ!BG67="d",4,
IF(ErfassungMDQ!BG67="e",5))))),0))</f>
        <v>0</v>
      </c>
      <c r="BH67" s="277" t="b">
        <f>IF(MDQ!$W70=5,
IF(ErfassungMDQ!BH67="a",5,
IF(ErfassungMDQ!BH67="b",4,
IF(ErfassungMDQ!BH67="c",3,
IF(ErfassungMDQ!BH67="d",2,
IF(ErfassungMDQ!BH67="e",1))))),
IF(MDQ!$W70=1,
IF(ErfassungMDQ!BH67="a",1,
IF(ErfassungMDQ!BH67="b",2,
IF(ErfassungMDQ!BH67="c",3,
IF(ErfassungMDQ!BH67="d",4,
IF(ErfassungMDQ!BH67="e",5))))),0))</f>
        <v>0</v>
      </c>
      <c r="BI67" s="278" t="b">
        <f>IF(MDQ!$W70=5,
IF(ErfassungMDQ!BI67="a",5,
IF(ErfassungMDQ!BI67="b",4,
IF(ErfassungMDQ!BI67="c",3,
IF(ErfassungMDQ!BI67="d",2,
IF(ErfassungMDQ!BI67="e",1))))),
IF(MDQ!$W70=1,
IF(ErfassungMDQ!BI67="a",1,
IF(ErfassungMDQ!BI67="b",2,
IF(ErfassungMDQ!BI67="c",3,
IF(ErfassungMDQ!BI67="d",4,
IF(ErfassungMDQ!BI67="e",5))))),0))</f>
        <v>0</v>
      </c>
      <c r="BJ67" s="277" t="b">
        <f>IF(MDQ!$W70=5,
IF(ErfassungMDQ!BJ67="a",5,
IF(ErfassungMDQ!BJ67="b",4,
IF(ErfassungMDQ!BJ67="c",3,
IF(ErfassungMDQ!BJ67="d",2,
IF(ErfassungMDQ!BJ67="e",1))))),
IF(MDQ!$W70=1,
IF(ErfassungMDQ!BJ67="a",1,
IF(ErfassungMDQ!BJ67="b",2,
IF(ErfassungMDQ!BJ67="c",3,
IF(ErfassungMDQ!BJ67="d",4,
IF(ErfassungMDQ!BJ67="e",5))))),0))</f>
        <v>0</v>
      </c>
      <c r="BK67" s="278" t="b">
        <f>IF(MDQ!$W70=5,
IF(ErfassungMDQ!BK67="a",5,
IF(ErfassungMDQ!BK67="b",4,
IF(ErfassungMDQ!BK67="c",3,
IF(ErfassungMDQ!BK67="d",2,
IF(ErfassungMDQ!BK67="e",1))))),
IF(MDQ!$W70=1,
IF(ErfassungMDQ!BK67="a",1,
IF(ErfassungMDQ!BK67="b",2,
IF(ErfassungMDQ!BK67="c",3,
IF(ErfassungMDQ!BK67="d",4,
IF(ErfassungMDQ!BK67="e",5))))),0))</f>
        <v>0</v>
      </c>
      <c r="BL67" s="277" t="b">
        <f>IF(MDQ!$W70=5,
IF(ErfassungMDQ!BL67="a",5,
IF(ErfassungMDQ!BL67="b",4,
IF(ErfassungMDQ!BL67="c",3,
IF(ErfassungMDQ!BL67="d",2,
IF(ErfassungMDQ!BL67="e",1))))),
IF(MDQ!$W70=1,
IF(ErfassungMDQ!BL67="a",1,
IF(ErfassungMDQ!BL67="b",2,
IF(ErfassungMDQ!BL67="c",3,
IF(ErfassungMDQ!BL67="d",4,
IF(ErfassungMDQ!BL67="e",5))))),0))</f>
        <v>0</v>
      </c>
      <c r="BM67" s="278" t="b">
        <f>IF(MDQ!$W70=5,
IF(ErfassungMDQ!BM67="a",5,
IF(ErfassungMDQ!BM67="b",4,
IF(ErfassungMDQ!BM67="c",3,
IF(ErfassungMDQ!BM67="d",2,
IF(ErfassungMDQ!BM67="e",1))))),
IF(MDQ!$W70=1,
IF(ErfassungMDQ!BM67="a",1,
IF(ErfassungMDQ!BM67="b",2,
IF(ErfassungMDQ!BM67="c",3,
IF(ErfassungMDQ!BM67="d",4,
IF(ErfassungMDQ!BM67="e",5))))),0))</f>
        <v>0</v>
      </c>
      <c r="BN67" s="277" t="b">
        <f>IF(MDQ!$W70=5,
IF(ErfassungMDQ!BN67="a",5,
IF(ErfassungMDQ!BN67="b",4,
IF(ErfassungMDQ!BN67="c",3,
IF(ErfassungMDQ!BN67="d",2,
IF(ErfassungMDQ!BN67="e",1))))),
IF(MDQ!$W70=1,
IF(ErfassungMDQ!BN67="a",1,
IF(ErfassungMDQ!BN67="b",2,
IF(ErfassungMDQ!BN67="c",3,
IF(ErfassungMDQ!BN67="d",4,
IF(ErfassungMDQ!BN67="e",5))))),0))</f>
        <v>0</v>
      </c>
      <c r="BO67" s="278" t="b">
        <f>IF(MDQ!$W70=5,
IF(ErfassungMDQ!BO67="a",5,
IF(ErfassungMDQ!BO67="b",4,
IF(ErfassungMDQ!BO67="c",3,
IF(ErfassungMDQ!BO67="d",2,
IF(ErfassungMDQ!BO67="e",1))))),
IF(MDQ!$W70=1,
IF(ErfassungMDQ!BO67="a",1,
IF(ErfassungMDQ!BO67="b",2,
IF(ErfassungMDQ!BO67="c",3,
IF(ErfassungMDQ!BO67="d",4,
IF(ErfassungMDQ!BO67="e",5))))),0))</f>
        <v>0</v>
      </c>
      <c r="BP67" s="277" t="b">
        <f>IF(MDQ!$W70=5,
IF(ErfassungMDQ!BP67="a",5,
IF(ErfassungMDQ!BP67="b",4,
IF(ErfassungMDQ!BP67="c",3,
IF(ErfassungMDQ!BP67="d",2,
IF(ErfassungMDQ!BP67="e",1))))),
IF(MDQ!$W70=1,
IF(ErfassungMDQ!BP67="a",1,
IF(ErfassungMDQ!BP67="b",2,
IF(ErfassungMDQ!BP67="c",3,
IF(ErfassungMDQ!BP67="d",4,
IF(ErfassungMDQ!BP67="e",5))))),0))</f>
        <v>0</v>
      </c>
      <c r="BQ67" s="278" t="b">
        <f>IF(MDQ!$W70=5,
IF(ErfassungMDQ!BQ67="a",5,
IF(ErfassungMDQ!BQ67="b",4,
IF(ErfassungMDQ!BQ67="c",3,
IF(ErfassungMDQ!BQ67="d",2,
IF(ErfassungMDQ!BQ67="e",1))))),
IF(MDQ!$W70=1,
IF(ErfassungMDQ!BQ67="a",1,
IF(ErfassungMDQ!BQ67="b",2,
IF(ErfassungMDQ!BQ67="c",3,
IF(ErfassungMDQ!BQ67="d",4,
IF(ErfassungMDQ!BQ67="e",5))))),0))</f>
        <v>0</v>
      </c>
      <c r="BR67" s="277" t="b">
        <f>IF(MDQ!$W70=5,
IF(ErfassungMDQ!BR67="a",5,
IF(ErfassungMDQ!BR67="b",4,
IF(ErfassungMDQ!BR67="c",3,
IF(ErfassungMDQ!BR67="d",2,
IF(ErfassungMDQ!BR67="e",1))))),
IF(MDQ!$W70=1,
IF(ErfassungMDQ!BR67="a",1,
IF(ErfassungMDQ!BR67="b",2,
IF(ErfassungMDQ!BR67="c",3,
IF(ErfassungMDQ!BR67="d",4,
IF(ErfassungMDQ!BR67="e",5))))),0))</f>
        <v>0</v>
      </c>
      <c r="BS67" s="278" t="b">
        <f>IF(MDQ!$W70=5,
IF(ErfassungMDQ!BS67="a",5,
IF(ErfassungMDQ!BS67="b",4,
IF(ErfassungMDQ!BS67="c",3,
IF(ErfassungMDQ!BS67="d",2,
IF(ErfassungMDQ!BS67="e",1))))),
IF(MDQ!$W70=1,
IF(ErfassungMDQ!BS67="a",1,
IF(ErfassungMDQ!BS67="b",2,
IF(ErfassungMDQ!BS67="c",3,
IF(ErfassungMDQ!BS67="d",4,
IF(ErfassungMDQ!BS67="e",5))))),0))</f>
        <v>0</v>
      </c>
      <c r="BT67" s="277" t="b">
        <f>IF(MDQ!$W70=5,
IF(ErfassungMDQ!BT67="a",5,
IF(ErfassungMDQ!BT67="b",4,
IF(ErfassungMDQ!BT67="c",3,
IF(ErfassungMDQ!BT67="d",2,
IF(ErfassungMDQ!BT67="e",1))))),
IF(MDQ!$W70=1,
IF(ErfassungMDQ!BT67="a",1,
IF(ErfassungMDQ!BT67="b",2,
IF(ErfassungMDQ!BT67="c",3,
IF(ErfassungMDQ!BT67="d",4,
IF(ErfassungMDQ!BT67="e",5))))),0))</f>
        <v>0</v>
      </c>
      <c r="BU67" s="278" t="b">
        <f>IF(MDQ!$W70=5,
IF(ErfassungMDQ!BU67="a",5,
IF(ErfassungMDQ!BU67="b",4,
IF(ErfassungMDQ!BU67="c",3,
IF(ErfassungMDQ!BU67="d",2,
IF(ErfassungMDQ!BU67="e",1))))),
IF(MDQ!$W70=1,
IF(ErfassungMDQ!BU67="a",1,
IF(ErfassungMDQ!BU67="b",2,
IF(ErfassungMDQ!BU67="c",3,
IF(ErfassungMDQ!BU67="d",4,
IF(ErfassungMDQ!BU67="e",5))))),0))</f>
        <v>0</v>
      </c>
      <c r="BV67" s="277" t="b">
        <f>IF(MDQ!$W70=5,
IF(ErfassungMDQ!BV67="a",5,
IF(ErfassungMDQ!BV67="b",4,
IF(ErfassungMDQ!BV67="c",3,
IF(ErfassungMDQ!BV67="d",2,
IF(ErfassungMDQ!BV67="e",1))))),
IF(MDQ!$W70=1,
IF(ErfassungMDQ!BV67="a",1,
IF(ErfassungMDQ!BV67="b",2,
IF(ErfassungMDQ!BV67="c",3,
IF(ErfassungMDQ!BV67="d",4,
IF(ErfassungMDQ!BV67="e",5))))),0))</f>
        <v>0</v>
      </c>
      <c r="BW67" s="278" t="b">
        <f>IF(MDQ!$W70=5,
IF(ErfassungMDQ!BW67="a",5,
IF(ErfassungMDQ!BW67="b",4,
IF(ErfassungMDQ!BW67="c",3,
IF(ErfassungMDQ!BW67="d",2,
IF(ErfassungMDQ!BW67="e",1))))),
IF(MDQ!$W70=1,
IF(ErfassungMDQ!BW67="a",1,
IF(ErfassungMDQ!BW67="b",2,
IF(ErfassungMDQ!BW67="c",3,
IF(ErfassungMDQ!BW67="d",4,
IF(ErfassungMDQ!BW67="e",5))))),0))</f>
        <v>0</v>
      </c>
      <c r="BX67" s="277" t="b">
        <f>IF(MDQ!$W70=5,
IF(ErfassungMDQ!BX67="a",5,
IF(ErfassungMDQ!BX67="b",4,
IF(ErfassungMDQ!BX67="c",3,
IF(ErfassungMDQ!BX67="d",2,
IF(ErfassungMDQ!BX67="e",1))))),
IF(MDQ!$W70=1,
IF(ErfassungMDQ!BX67="a",1,
IF(ErfassungMDQ!BX67="b",2,
IF(ErfassungMDQ!BX67="c",3,
IF(ErfassungMDQ!BX67="d",4,
IF(ErfassungMDQ!BX67="e",5))))),0))</f>
        <v>0</v>
      </c>
      <c r="BY67" s="278" t="b">
        <f>IF(MDQ!$W70=5,
IF(ErfassungMDQ!BY67="a",5,
IF(ErfassungMDQ!BY67="b",4,
IF(ErfassungMDQ!BY67="c",3,
IF(ErfassungMDQ!BY67="d",2,
IF(ErfassungMDQ!BY67="e",1))))),
IF(MDQ!$W70=1,
IF(ErfassungMDQ!BY67="a",1,
IF(ErfassungMDQ!BY67="b",2,
IF(ErfassungMDQ!BY67="c",3,
IF(ErfassungMDQ!BY67="d",4,
IF(ErfassungMDQ!BY67="e",5))))),0))</f>
        <v>0</v>
      </c>
      <c r="BZ67" s="277" t="b">
        <f>IF(MDQ!$W70=5,
IF(ErfassungMDQ!BZ67="a",5,
IF(ErfassungMDQ!BZ67="b",4,
IF(ErfassungMDQ!BZ67="c",3,
IF(ErfassungMDQ!BZ67="d",2,
IF(ErfassungMDQ!BZ67="e",1))))),
IF(MDQ!$W70=1,
IF(ErfassungMDQ!BZ67="a",1,
IF(ErfassungMDQ!BZ67="b",2,
IF(ErfassungMDQ!BZ67="c",3,
IF(ErfassungMDQ!BZ67="d",4,
IF(ErfassungMDQ!BZ67="e",5))))),0))</f>
        <v>0</v>
      </c>
      <c r="CA67" s="278" t="b">
        <f>IF(MDQ!$W70=5,
IF(ErfassungMDQ!CA67="a",5,
IF(ErfassungMDQ!CA67="b",4,
IF(ErfassungMDQ!CA67="c",3,
IF(ErfassungMDQ!CA67="d",2,
IF(ErfassungMDQ!CA67="e",1))))),
IF(MDQ!$W70=1,
IF(ErfassungMDQ!CA67="a",1,
IF(ErfassungMDQ!CA67="b",2,
IF(ErfassungMDQ!CA67="c",3,
IF(ErfassungMDQ!CA67="d",4,
IF(ErfassungMDQ!CA67="e",5))))),0))</f>
        <v>0</v>
      </c>
      <c r="CB67" s="277" t="b">
        <f>IF(MDQ!$W70=5,
IF(ErfassungMDQ!CB67="a",5,
IF(ErfassungMDQ!CB67="b",4,
IF(ErfassungMDQ!CB67="c",3,
IF(ErfassungMDQ!CB67="d",2,
IF(ErfassungMDQ!CB67="e",1))))),
IF(MDQ!$W70=1,
IF(ErfassungMDQ!CB67="a",1,
IF(ErfassungMDQ!CB67="b",2,
IF(ErfassungMDQ!CB67="c",3,
IF(ErfassungMDQ!CB67="d",4,
IF(ErfassungMDQ!CB67="e",5))))),0))</f>
        <v>0</v>
      </c>
      <c r="CC67" s="278" t="b">
        <f>IF(MDQ!$W70=5,
IF(ErfassungMDQ!CC67="a",5,
IF(ErfassungMDQ!CC67="b",4,
IF(ErfassungMDQ!CC67="c",3,
IF(ErfassungMDQ!CC67="d",2,
IF(ErfassungMDQ!CC67="e",1))))),
IF(MDQ!$W70=1,
IF(ErfassungMDQ!CC67="a",1,
IF(ErfassungMDQ!CC67="b",2,
IF(ErfassungMDQ!CC67="c",3,
IF(ErfassungMDQ!CC67="d",4,
IF(ErfassungMDQ!CC67="e",5))))),0))</f>
        <v>0</v>
      </c>
      <c r="CD67" s="277" t="b">
        <f>IF(MDQ!$W70=5,
IF(ErfassungMDQ!CD67="a",5,
IF(ErfassungMDQ!CD67="b",4,
IF(ErfassungMDQ!CD67="c",3,
IF(ErfassungMDQ!CD67="d",2,
IF(ErfassungMDQ!CD67="e",1))))),
IF(MDQ!$W70=1,
IF(ErfassungMDQ!CD67="a",1,
IF(ErfassungMDQ!CD67="b",2,
IF(ErfassungMDQ!CD67="c",3,
IF(ErfassungMDQ!CD67="d",4,
IF(ErfassungMDQ!CD67="e",5))))),0))</f>
        <v>0</v>
      </c>
      <c r="CE67" s="278" t="b">
        <f>IF(MDQ!$W70=5,
IF(ErfassungMDQ!CE67="a",5,
IF(ErfassungMDQ!CE67="b",4,
IF(ErfassungMDQ!CE67="c",3,
IF(ErfassungMDQ!CE67="d",2,
IF(ErfassungMDQ!CE67="e",1))))),
IF(MDQ!$W70=1,
IF(ErfassungMDQ!CE67="a",1,
IF(ErfassungMDQ!CE67="b",2,
IF(ErfassungMDQ!CE67="c",3,
IF(ErfassungMDQ!CE67="d",4,
IF(ErfassungMDQ!CE67="e",5))))),0))</f>
        <v>0</v>
      </c>
      <c r="CF67" s="277" t="b">
        <f>IF(MDQ!$W70=5,
IF(ErfassungMDQ!CF67="a",5,
IF(ErfassungMDQ!CF67="b",4,
IF(ErfassungMDQ!CF67="c",3,
IF(ErfassungMDQ!CF67="d",2,
IF(ErfassungMDQ!CF67="e",1))))),
IF(MDQ!$W70=1,
IF(ErfassungMDQ!CF67="a",1,
IF(ErfassungMDQ!CF67="b",2,
IF(ErfassungMDQ!CF67="c",3,
IF(ErfassungMDQ!CF67="d",4,
IF(ErfassungMDQ!CF67="e",5))))),0))</f>
        <v>0</v>
      </c>
      <c r="CG67" s="278" t="b">
        <f>IF(MDQ!$W70=5,
IF(ErfassungMDQ!CG67="a",5,
IF(ErfassungMDQ!CG67="b",4,
IF(ErfassungMDQ!CG67="c",3,
IF(ErfassungMDQ!CG67="d",2,
IF(ErfassungMDQ!CG67="e",1))))),
IF(MDQ!$W70=1,
IF(ErfassungMDQ!CG67="a",1,
IF(ErfassungMDQ!CG67="b",2,
IF(ErfassungMDQ!CG67="c",3,
IF(ErfassungMDQ!CG67="d",4,
IF(ErfassungMDQ!CG67="e",5))))),0))</f>
        <v>0</v>
      </c>
      <c r="CH67" s="277" t="b">
        <f>IF(MDQ!$W70=5,
IF(ErfassungMDQ!CH67="a",5,
IF(ErfassungMDQ!CH67="b",4,
IF(ErfassungMDQ!CH67="c",3,
IF(ErfassungMDQ!CH67="d",2,
IF(ErfassungMDQ!CH67="e",1))))),
IF(MDQ!$W70=1,
IF(ErfassungMDQ!CH67="a",1,
IF(ErfassungMDQ!CH67="b",2,
IF(ErfassungMDQ!CH67="c",3,
IF(ErfassungMDQ!CH67="d",4,
IF(ErfassungMDQ!CH67="e",5))))),0))</f>
        <v>0</v>
      </c>
      <c r="CI67" s="278" t="b">
        <f>IF(MDQ!$W70=5,
IF(ErfassungMDQ!CI67="a",5,
IF(ErfassungMDQ!CI67="b",4,
IF(ErfassungMDQ!CI67="c",3,
IF(ErfassungMDQ!CI67="d",2,
IF(ErfassungMDQ!CI67="e",1))))),
IF(MDQ!$W70=1,
IF(ErfassungMDQ!CI67="a",1,
IF(ErfassungMDQ!CI67="b",2,
IF(ErfassungMDQ!CI67="c",3,
IF(ErfassungMDQ!CI67="d",4,
IF(ErfassungMDQ!CI67="e",5))))),0))</f>
        <v>0</v>
      </c>
      <c r="CJ67" s="277" t="b">
        <f>IF(MDQ!$W70=5,
IF(ErfassungMDQ!CJ67="a",5,
IF(ErfassungMDQ!CJ67="b",4,
IF(ErfassungMDQ!CJ67="c",3,
IF(ErfassungMDQ!CJ67="d",2,
IF(ErfassungMDQ!CJ67="e",1))))),
IF(MDQ!$W70=1,
IF(ErfassungMDQ!CJ67="a",1,
IF(ErfassungMDQ!CJ67="b",2,
IF(ErfassungMDQ!CJ67="c",3,
IF(ErfassungMDQ!CJ67="d",4,
IF(ErfassungMDQ!CJ67="e",5))))),0))</f>
        <v>0</v>
      </c>
      <c r="CK67" s="278" t="b">
        <f>IF(MDQ!$W70=5,
IF(ErfassungMDQ!CK67="a",5,
IF(ErfassungMDQ!CK67="b",4,
IF(ErfassungMDQ!CK67="c",3,
IF(ErfassungMDQ!CK67="d",2,
IF(ErfassungMDQ!CK67="e",1))))),
IF(MDQ!$W70=1,
IF(ErfassungMDQ!CK67="a",1,
IF(ErfassungMDQ!CK67="b",2,
IF(ErfassungMDQ!CK67="c",3,
IF(ErfassungMDQ!CK67="d",4,
IF(ErfassungMDQ!CK67="e",5))))),0))</f>
        <v>0</v>
      </c>
      <c r="CL67" s="277" t="b">
        <f>IF(MDQ!$W70=5,
IF(ErfassungMDQ!CL67="a",5,
IF(ErfassungMDQ!CL67="b",4,
IF(ErfassungMDQ!CL67="c",3,
IF(ErfassungMDQ!CL67="d",2,
IF(ErfassungMDQ!CL67="e",1))))),
IF(MDQ!$W70=1,
IF(ErfassungMDQ!CL67="a",1,
IF(ErfassungMDQ!CL67="b",2,
IF(ErfassungMDQ!CL67="c",3,
IF(ErfassungMDQ!CL67="d",4,
IF(ErfassungMDQ!CL67="e",5))))),0))</f>
        <v>0</v>
      </c>
      <c r="CM67" s="278" t="b">
        <f>IF(MDQ!$W70=5,
IF(ErfassungMDQ!CM67="a",5,
IF(ErfassungMDQ!CM67="b",4,
IF(ErfassungMDQ!CM67="c",3,
IF(ErfassungMDQ!CM67="d",2,
IF(ErfassungMDQ!CM67="e",1))))),
IF(MDQ!$W70=1,
IF(ErfassungMDQ!CM67="a",1,
IF(ErfassungMDQ!CM67="b",2,
IF(ErfassungMDQ!CM67="c",3,
IF(ErfassungMDQ!CM67="d",4,
IF(ErfassungMDQ!CM67="e",5))))),0))</f>
        <v>0</v>
      </c>
      <c r="CN67" s="277" t="b">
        <f>IF(MDQ!$W70=5,
IF(ErfassungMDQ!CN67="a",5,
IF(ErfassungMDQ!CN67="b",4,
IF(ErfassungMDQ!CN67="c",3,
IF(ErfassungMDQ!CN67="d",2,
IF(ErfassungMDQ!CN67="e",1))))),
IF(MDQ!$W70=1,
IF(ErfassungMDQ!CN67="a",1,
IF(ErfassungMDQ!CN67="b",2,
IF(ErfassungMDQ!CN67="c",3,
IF(ErfassungMDQ!CN67="d",4,
IF(ErfassungMDQ!CN67="e",5))))),0))</f>
        <v>0</v>
      </c>
      <c r="CO67" s="278" t="b">
        <f>IF(MDQ!$W70=5,
IF(ErfassungMDQ!CO67="a",5,
IF(ErfassungMDQ!CO67="b",4,
IF(ErfassungMDQ!CO67="c",3,
IF(ErfassungMDQ!CO67="d",2,
IF(ErfassungMDQ!CO67="e",1))))),
IF(MDQ!$W70=1,
IF(ErfassungMDQ!CO67="a",1,
IF(ErfassungMDQ!CO67="b",2,
IF(ErfassungMDQ!CO67="c",3,
IF(ErfassungMDQ!CO67="d",4,
IF(ErfassungMDQ!CO67="e",5))))),0))</f>
        <v>0</v>
      </c>
      <c r="CP67" s="277" t="b">
        <f>IF(MDQ!$W70=5,
IF(ErfassungMDQ!CP67="a",5,
IF(ErfassungMDQ!CP67="b",4,
IF(ErfassungMDQ!CP67="c",3,
IF(ErfassungMDQ!CP67="d",2,
IF(ErfassungMDQ!CP67="e",1))))),
IF(MDQ!$W70=1,
IF(ErfassungMDQ!CP67="a",1,
IF(ErfassungMDQ!CP67="b",2,
IF(ErfassungMDQ!CP67="c",3,
IF(ErfassungMDQ!CP67="d",4,
IF(ErfassungMDQ!CP67="e",5))))),0))</f>
        <v>0</v>
      </c>
      <c r="CQ67" s="278" t="b">
        <f>IF(MDQ!$W70=5,
IF(ErfassungMDQ!CQ67="a",5,
IF(ErfassungMDQ!CQ67="b",4,
IF(ErfassungMDQ!CQ67="c",3,
IF(ErfassungMDQ!CQ67="d",2,
IF(ErfassungMDQ!CQ67="e",1))))),
IF(MDQ!$W70=1,
IF(ErfassungMDQ!CQ67="a",1,
IF(ErfassungMDQ!CQ67="b",2,
IF(ErfassungMDQ!CQ67="c",3,
IF(ErfassungMDQ!CQ67="d",4,
IF(ErfassungMDQ!CQ67="e",5))))),0))</f>
        <v>0</v>
      </c>
      <c r="CR67" s="277" t="b">
        <f>IF(MDQ!$W70=5,
IF(ErfassungMDQ!CR67="a",5,
IF(ErfassungMDQ!CR67="b",4,
IF(ErfassungMDQ!CR67="c",3,
IF(ErfassungMDQ!CR67="d",2,
IF(ErfassungMDQ!CR67="e",1))))),
IF(MDQ!$W70=1,
IF(ErfassungMDQ!CR67="a",1,
IF(ErfassungMDQ!CR67="b",2,
IF(ErfassungMDQ!CR67="c",3,
IF(ErfassungMDQ!CR67="d",4,
IF(ErfassungMDQ!CR67="e",5))))),0))</f>
        <v>0</v>
      </c>
      <c r="CS67" s="278" t="b">
        <f>IF(MDQ!$W70=5,
IF(ErfassungMDQ!CS67="a",5,
IF(ErfassungMDQ!CS67="b",4,
IF(ErfassungMDQ!CS67="c",3,
IF(ErfassungMDQ!CS67="d",2,
IF(ErfassungMDQ!CS67="e",1))))),
IF(MDQ!$W70=1,
IF(ErfassungMDQ!CS67="a",1,
IF(ErfassungMDQ!CS67="b",2,
IF(ErfassungMDQ!CS67="c",3,
IF(ErfassungMDQ!CS67="d",4,
IF(ErfassungMDQ!CS67="e",5))))),0))</f>
        <v>0</v>
      </c>
      <c r="CT67" s="277" t="b">
        <f>IF(MDQ!$W70=5,
IF(ErfassungMDQ!CT67="a",5,
IF(ErfassungMDQ!CT67="b",4,
IF(ErfassungMDQ!CT67="c",3,
IF(ErfassungMDQ!CT67="d",2,
IF(ErfassungMDQ!CT67="e",1))))),
IF(MDQ!$W70=1,
IF(ErfassungMDQ!CT67="a",1,
IF(ErfassungMDQ!CT67="b",2,
IF(ErfassungMDQ!CT67="c",3,
IF(ErfassungMDQ!CT67="d",4,
IF(ErfassungMDQ!CT67="e",5))))),0))</f>
        <v>0</v>
      </c>
      <c r="CU67" s="278" t="b">
        <f>IF(MDQ!$W70=5,
IF(ErfassungMDQ!CU67="a",5,
IF(ErfassungMDQ!CU67="b",4,
IF(ErfassungMDQ!CU67="c",3,
IF(ErfassungMDQ!CU67="d",2,
IF(ErfassungMDQ!CU67="e",1))))),
IF(MDQ!$W70=1,
IF(ErfassungMDQ!CU67="a",1,
IF(ErfassungMDQ!CU67="b",2,
IF(ErfassungMDQ!CU67="c",3,
IF(ErfassungMDQ!CU67="d",4,
IF(ErfassungMDQ!CU67="e",5))))),0))</f>
        <v>0</v>
      </c>
      <c r="CV67" s="277" t="b">
        <f>IF(MDQ!$W70=5,
IF(ErfassungMDQ!CV67="a",5,
IF(ErfassungMDQ!CV67="b",4,
IF(ErfassungMDQ!CV67="c",3,
IF(ErfassungMDQ!CV67="d",2,
IF(ErfassungMDQ!CV67="e",1))))),
IF(MDQ!$W70=1,
IF(ErfassungMDQ!CV67="a",1,
IF(ErfassungMDQ!CV67="b",2,
IF(ErfassungMDQ!CV67="c",3,
IF(ErfassungMDQ!CV67="d",4,
IF(ErfassungMDQ!CV67="e",5))))),0))</f>
        <v>0</v>
      </c>
      <c r="CW67" s="278" t="b">
        <f>IF(MDQ!$W70=5,
IF(ErfassungMDQ!CW67="a",5,
IF(ErfassungMDQ!CW67="b",4,
IF(ErfassungMDQ!CW67="c",3,
IF(ErfassungMDQ!CW67="d",2,
IF(ErfassungMDQ!CW67="e",1))))),
IF(MDQ!$W70=1,
IF(ErfassungMDQ!CW67="a",1,
IF(ErfassungMDQ!CW67="b",2,
IF(ErfassungMDQ!CW67="c",3,
IF(ErfassungMDQ!CW67="d",4,
IF(ErfassungMDQ!CW67="e",5))))),0))</f>
        <v>0</v>
      </c>
      <c r="CX67" s="277" t="b">
        <f>IF(MDQ!$W70=5,
IF(ErfassungMDQ!CX67="a",5,
IF(ErfassungMDQ!CX67="b",4,
IF(ErfassungMDQ!CX67="c",3,
IF(ErfassungMDQ!CX67="d",2,
IF(ErfassungMDQ!CX67="e",1))))),
IF(MDQ!$W70=1,
IF(ErfassungMDQ!CX67="a",1,
IF(ErfassungMDQ!CX67="b",2,
IF(ErfassungMDQ!CX67="c",3,
IF(ErfassungMDQ!CX67="d",4,
IF(ErfassungMDQ!CX67="e",5))))),0))</f>
        <v>0</v>
      </c>
      <c r="CY67" s="278" t="b">
        <f>IF(MDQ!$W70=5,
IF(ErfassungMDQ!CY67="a",5,
IF(ErfassungMDQ!CY67="b",4,
IF(ErfassungMDQ!CY67="c",3,
IF(ErfassungMDQ!CY67="d",2,
IF(ErfassungMDQ!CY67="e",1))))),
IF(MDQ!$W70=1,
IF(ErfassungMDQ!CY67="a",1,
IF(ErfassungMDQ!CY67="b",2,
IF(ErfassungMDQ!CY67="c",3,
IF(ErfassungMDQ!CY67="d",4,
IF(ErfassungMDQ!CY67="e",5))))),0))</f>
        <v>0</v>
      </c>
      <c r="CZ67" s="277" t="b">
        <f>IF(MDQ!$W70=5,
IF(ErfassungMDQ!CZ67="a",5,
IF(ErfassungMDQ!CZ67="b",4,
IF(ErfassungMDQ!CZ67="c",3,
IF(ErfassungMDQ!CZ67="d",2,
IF(ErfassungMDQ!CZ67="e",1))))),
IF(MDQ!$W70=1,
IF(ErfassungMDQ!CZ67="a",1,
IF(ErfassungMDQ!CZ67="b",2,
IF(ErfassungMDQ!CZ67="c",3,
IF(ErfassungMDQ!CZ67="d",4,
IF(ErfassungMDQ!CZ67="e",5))))),0))</f>
        <v>0</v>
      </c>
      <c r="DA67" s="278" t="b">
        <f>IF(MDQ!$W70=5,
IF(ErfassungMDQ!DA67="a",5,
IF(ErfassungMDQ!DA67="b",4,
IF(ErfassungMDQ!DA67="c",3,
IF(ErfassungMDQ!DA67="d",2,
IF(ErfassungMDQ!DA67="e",1))))),
IF(MDQ!$W70=1,
IF(ErfassungMDQ!DA67="a",1,
IF(ErfassungMDQ!DA67="b",2,
IF(ErfassungMDQ!DA67="c",3,
IF(ErfassungMDQ!DA67="d",4,
IF(ErfassungMDQ!DA67="e",5))))),0))</f>
        <v>0</v>
      </c>
      <c r="DB67" s="277" t="b">
        <f>IF(MDQ!$W70=5,
IF(ErfassungMDQ!DB67="a",5,
IF(ErfassungMDQ!DB67="b",4,
IF(ErfassungMDQ!DB67="c",3,
IF(ErfassungMDQ!DB67="d",2,
IF(ErfassungMDQ!DB67="e",1))))),
IF(MDQ!$W70=1,
IF(ErfassungMDQ!DB67="a",1,
IF(ErfassungMDQ!DB67="b",2,
IF(ErfassungMDQ!DB67="c",3,
IF(ErfassungMDQ!DB67="d",4,
IF(ErfassungMDQ!DB67="e",5))))),0))</f>
        <v>0</v>
      </c>
      <c r="DC67" s="278" t="b">
        <f>IF(MDQ!$W70=5,
IF(ErfassungMDQ!DC67="a",5,
IF(ErfassungMDQ!DC67="b",4,
IF(ErfassungMDQ!DC67="c",3,
IF(ErfassungMDQ!DC67="d",2,
IF(ErfassungMDQ!DC67="e",1))))),
IF(MDQ!$W70=1,
IF(ErfassungMDQ!DC67="a",1,
IF(ErfassungMDQ!DC67="b",2,
IF(ErfassungMDQ!DC67="c",3,
IF(ErfassungMDQ!DC67="d",4,
IF(ErfassungMDQ!DC67="e",5))))),0))</f>
        <v>0</v>
      </c>
      <c r="DD67" s="277" t="b">
        <f>IF(MDQ!$W70=5,
IF(ErfassungMDQ!DD67="a",5,
IF(ErfassungMDQ!DD67="b",4,
IF(ErfassungMDQ!DD67="c",3,
IF(ErfassungMDQ!DD67="d",2,
IF(ErfassungMDQ!DD67="e",1))))),
IF(MDQ!$W70=1,
IF(ErfassungMDQ!DD67="a",1,
IF(ErfassungMDQ!DD67="b",2,
IF(ErfassungMDQ!DD67="c",3,
IF(ErfassungMDQ!DD67="d",4,
IF(ErfassungMDQ!DD67="e",5))))),0))</f>
        <v>0</v>
      </c>
      <c r="DE67" s="278" t="b">
        <f>IF(MDQ!$W70=5,
IF(ErfassungMDQ!DE67="a",5,
IF(ErfassungMDQ!DE67="b",4,
IF(ErfassungMDQ!DE67="c",3,
IF(ErfassungMDQ!DE67="d",2,
IF(ErfassungMDQ!DE67="e",1))))),
IF(MDQ!$W70=1,
IF(ErfassungMDQ!DE67="a",1,
IF(ErfassungMDQ!DE67="b",2,
IF(ErfassungMDQ!DE67="c",3,
IF(ErfassungMDQ!DE67="d",4,
IF(ErfassungMDQ!DE67="e",5))))),0))</f>
        <v>0</v>
      </c>
      <c r="DF67" s="277" t="b">
        <f>IF(MDQ!$W70=5,
IF(ErfassungMDQ!DF67="a",5,
IF(ErfassungMDQ!DF67="b",4,
IF(ErfassungMDQ!DF67="c",3,
IF(ErfassungMDQ!DF67="d",2,
IF(ErfassungMDQ!DF67="e",1))))),
IF(MDQ!$W70=1,
IF(ErfassungMDQ!DF67="a",1,
IF(ErfassungMDQ!DF67="b",2,
IF(ErfassungMDQ!DF67="c",3,
IF(ErfassungMDQ!DF67="d",4,
IF(ErfassungMDQ!DF67="e",5))))),0))</f>
        <v>0</v>
      </c>
      <c r="DG67" s="278" t="b">
        <f>IF(MDQ!$W70=5,
IF(ErfassungMDQ!DG67="a",5,
IF(ErfassungMDQ!DG67="b",4,
IF(ErfassungMDQ!DG67="c",3,
IF(ErfassungMDQ!DG67="d",2,
IF(ErfassungMDQ!DG67="e",1))))),
IF(MDQ!$W70=1,
IF(ErfassungMDQ!DG67="a",1,
IF(ErfassungMDQ!DG67="b",2,
IF(ErfassungMDQ!DG67="c",3,
IF(ErfassungMDQ!DG67="d",4,
IF(ErfassungMDQ!DG67="e",5))))),0))</f>
        <v>0</v>
      </c>
      <c r="DH67" s="277" t="b">
        <f>IF(MDQ!$W70=5,
IF(ErfassungMDQ!DH67="a",5,
IF(ErfassungMDQ!DH67="b",4,
IF(ErfassungMDQ!DH67="c",3,
IF(ErfassungMDQ!DH67="d",2,
IF(ErfassungMDQ!DH67="e",1))))),
IF(MDQ!$W70=1,
IF(ErfassungMDQ!DH67="a",1,
IF(ErfassungMDQ!DH67="b",2,
IF(ErfassungMDQ!DH67="c",3,
IF(ErfassungMDQ!DH67="d",4,
IF(ErfassungMDQ!DH67="e",5))))),0))</f>
        <v>0</v>
      </c>
      <c r="DI67" s="278" t="b">
        <f>IF(MDQ!$W70=5,
IF(ErfassungMDQ!DI67="a",5,
IF(ErfassungMDQ!DI67="b",4,
IF(ErfassungMDQ!DI67="c",3,
IF(ErfassungMDQ!DI67="d",2,
IF(ErfassungMDQ!DI67="e",1))))),
IF(MDQ!$W70=1,
IF(ErfassungMDQ!DI67="a",1,
IF(ErfassungMDQ!DI67="b",2,
IF(ErfassungMDQ!DI67="c",3,
IF(ErfassungMDQ!DI67="d",4,
IF(ErfassungMDQ!DI67="e",5))))),0))</f>
        <v>0</v>
      </c>
      <c r="DJ67" s="277" t="b">
        <f>IF(MDQ!$W70=5,
IF(ErfassungMDQ!DJ67="a",5,
IF(ErfassungMDQ!DJ67="b",4,
IF(ErfassungMDQ!DJ67="c",3,
IF(ErfassungMDQ!DJ67="d",2,
IF(ErfassungMDQ!DJ67="e",1))))),
IF(MDQ!$W70=1,
IF(ErfassungMDQ!DJ67="a",1,
IF(ErfassungMDQ!DJ67="b",2,
IF(ErfassungMDQ!DJ67="c",3,
IF(ErfassungMDQ!DJ67="d",4,
IF(ErfassungMDQ!DJ67="e",5))))),0))</f>
        <v>0</v>
      </c>
      <c r="DK67" s="278" t="b">
        <f>IF(MDQ!$W70=5,
IF(ErfassungMDQ!DK67="a",5,
IF(ErfassungMDQ!DK67="b",4,
IF(ErfassungMDQ!DK67="c",3,
IF(ErfassungMDQ!DK67="d",2,
IF(ErfassungMDQ!DK67="e",1))))),
IF(MDQ!$W70=1,
IF(ErfassungMDQ!DK67="a",1,
IF(ErfassungMDQ!DK67="b",2,
IF(ErfassungMDQ!DK67="c",3,
IF(ErfassungMDQ!DK67="d",4,
IF(ErfassungMDQ!DK67="e",5))))),0))</f>
        <v>0</v>
      </c>
      <c r="DL67" s="277" t="b">
        <f>IF(MDQ!$W70=5,
IF(ErfassungMDQ!DL67="a",5,
IF(ErfassungMDQ!DL67="b",4,
IF(ErfassungMDQ!DL67="c",3,
IF(ErfassungMDQ!DL67="d",2,
IF(ErfassungMDQ!DL67="e",1))))),
IF(MDQ!$W70=1,
IF(ErfassungMDQ!DL67="a",1,
IF(ErfassungMDQ!DL67="b",2,
IF(ErfassungMDQ!DL67="c",3,
IF(ErfassungMDQ!DL67="d",4,
IF(ErfassungMDQ!DL67="e",5))))),0))</f>
        <v>0</v>
      </c>
      <c r="DM67" s="278" t="b">
        <f>IF(MDQ!$W70=5,
IF(ErfassungMDQ!DM67="a",5,
IF(ErfassungMDQ!DM67="b",4,
IF(ErfassungMDQ!DM67="c",3,
IF(ErfassungMDQ!DM67="d",2,
IF(ErfassungMDQ!DM67="e",1))))),
IF(MDQ!$W70=1,
IF(ErfassungMDQ!DM67="a",1,
IF(ErfassungMDQ!DM67="b",2,
IF(ErfassungMDQ!DM67="c",3,
IF(ErfassungMDQ!DM67="d",4,
IF(ErfassungMDQ!DM67="e",5))))),0))</f>
        <v>0</v>
      </c>
      <c r="DN67" s="277" t="b">
        <f>IF(MDQ!$W70=5,
IF(ErfassungMDQ!DN67="a",5,
IF(ErfassungMDQ!DN67="b",4,
IF(ErfassungMDQ!DN67="c",3,
IF(ErfassungMDQ!DN67="d",2,
IF(ErfassungMDQ!DN67="e",1))))),
IF(MDQ!$W70=1,
IF(ErfassungMDQ!DN67="a",1,
IF(ErfassungMDQ!DN67="b",2,
IF(ErfassungMDQ!DN67="c",3,
IF(ErfassungMDQ!DN67="d",4,
IF(ErfassungMDQ!DN67="e",5))))),0))</f>
        <v>0</v>
      </c>
      <c r="DO67" s="278" t="b">
        <f>IF(MDQ!$W70=5,
IF(ErfassungMDQ!DO67="a",5,
IF(ErfassungMDQ!DO67="b",4,
IF(ErfassungMDQ!DO67="c",3,
IF(ErfassungMDQ!DO67="d",2,
IF(ErfassungMDQ!DO67="e",1))))),
IF(MDQ!$W70=1,
IF(ErfassungMDQ!DO67="a",1,
IF(ErfassungMDQ!DO67="b",2,
IF(ErfassungMDQ!DO67="c",3,
IF(ErfassungMDQ!DO67="d",4,
IF(ErfassungMDQ!DO67="e",5))))),0))</f>
        <v>0</v>
      </c>
      <c r="DP67" s="277" t="b">
        <f>IF(MDQ!$W70=5,
IF(ErfassungMDQ!DP67="a",5,
IF(ErfassungMDQ!DP67="b",4,
IF(ErfassungMDQ!DP67="c",3,
IF(ErfassungMDQ!DP67="d",2,
IF(ErfassungMDQ!DP67="e",1))))),
IF(MDQ!$W70=1,
IF(ErfassungMDQ!DP67="a",1,
IF(ErfassungMDQ!DP67="b",2,
IF(ErfassungMDQ!DP67="c",3,
IF(ErfassungMDQ!DP67="d",4,
IF(ErfassungMDQ!DP67="e",5))))),0))</f>
        <v>0</v>
      </c>
      <c r="DQ67" s="278" t="b">
        <f>IF(MDQ!$W70=5,
IF(ErfassungMDQ!DQ67="a",5,
IF(ErfassungMDQ!DQ67="b",4,
IF(ErfassungMDQ!DQ67="c",3,
IF(ErfassungMDQ!DQ67="d",2,
IF(ErfassungMDQ!DQ67="e",1))))),
IF(MDQ!$W70=1,
IF(ErfassungMDQ!DQ67="a",1,
IF(ErfassungMDQ!DQ67="b",2,
IF(ErfassungMDQ!DQ67="c",3,
IF(ErfassungMDQ!DQ67="d",4,
IF(ErfassungMDQ!DQ67="e",5))))),0))</f>
        <v>0</v>
      </c>
      <c r="DR67" s="277" t="b">
        <f>IF(MDQ!$W70=5,
IF(ErfassungMDQ!DR67="a",5,
IF(ErfassungMDQ!DR67="b",4,
IF(ErfassungMDQ!DR67="c",3,
IF(ErfassungMDQ!DR67="d",2,
IF(ErfassungMDQ!DR67="e",1))))),
IF(MDQ!$W70=1,
IF(ErfassungMDQ!DR67="a",1,
IF(ErfassungMDQ!DR67="b",2,
IF(ErfassungMDQ!DR67="c",3,
IF(ErfassungMDQ!DR67="d",4,
IF(ErfassungMDQ!DR67="e",5))))),0))</f>
        <v>0</v>
      </c>
      <c r="DS67" s="278" t="b">
        <f>IF(MDQ!$W70=5,
IF(ErfassungMDQ!DS67="a",5,
IF(ErfassungMDQ!DS67="b",4,
IF(ErfassungMDQ!DS67="c",3,
IF(ErfassungMDQ!DS67="d",2,
IF(ErfassungMDQ!DS67="e",1))))),
IF(MDQ!$W70=1,
IF(ErfassungMDQ!DS67="a",1,
IF(ErfassungMDQ!DS67="b",2,
IF(ErfassungMDQ!DS67="c",3,
IF(ErfassungMDQ!DS67="d",4,
IF(ErfassungMDQ!DS67="e",5))))),0))</f>
        <v>0</v>
      </c>
      <c r="DT67" s="277" t="b">
        <f>IF(MDQ!$W70=5,
IF(ErfassungMDQ!DT67="a",5,
IF(ErfassungMDQ!DT67="b",4,
IF(ErfassungMDQ!DT67="c",3,
IF(ErfassungMDQ!DT67="d",2,
IF(ErfassungMDQ!DT67="e",1))))),
IF(MDQ!$W70=1,
IF(ErfassungMDQ!DT67="a",1,
IF(ErfassungMDQ!DT67="b",2,
IF(ErfassungMDQ!DT67="c",3,
IF(ErfassungMDQ!DT67="d",4,
IF(ErfassungMDQ!DT67="e",5))))),0))</f>
        <v>0</v>
      </c>
      <c r="DU67" s="278" t="b">
        <f>IF(MDQ!$W70=5,
IF(ErfassungMDQ!DU67="a",5,
IF(ErfassungMDQ!DU67="b",4,
IF(ErfassungMDQ!DU67="c",3,
IF(ErfassungMDQ!DU67="d",2,
IF(ErfassungMDQ!DU67="e",1))))),
IF(MDQ!$W70=1,
IF(ErfassungMDQ!DU67="a",1,
IF(ErfassungMDQ!DU67="b",2,
IF(ErfassungMDQ!DU67="c",3,
IF(ErfassungMDQ!DU67="d",4,
IF(ErfassungMDQ!DU67="e",5))))),0))</f>
        <v>0</v>
      </c>
      <c r="DV67" s="277" t="b">
        <f>IF(MDQ!$W70=5,
IF(ErfassungMDQ!DV67="a",5,
IF(ErfassungMDQ!DV67="b",4,
IF(ErfassungMDQ!DV67="c",3,
IF(ErfassungMDQ!DV67="d",2,
IF(ErfassungMDQ!DV67="e",1))))),
IF(MDQ!$W70=1,
IF(ErfassungMDQ!DV67="a",1,
IF(ErfassungMDQ!DV67="b",2,
IF(ErfassungMDQ!DV67="c",3,
IF(ErfassungMDQ!DV67="d",4,
IF(ErfassungMDQ!DV67="e",5))))),0))</f>
        <v>0</v>
      </c>
      <c r="DW67" s="278" t="b">
        <f>IF(MDQ!$W70=5,
IF(ErfassungMDQ!DW67="a",5,
IF(ErfassungMDQ!DW67="b",4,
IF(ErfassungMDQ!DW67="c",3,
IF(ErfassungMDQ!DW67="d",2,
IF(ErfassungMDQ!DW67="e",1))))),
IF(MDQ!$W70=1,
IF(ErfassungMDQ!DW67="a",1,
IF(ErfassungMDQ!DW67="b",2,
IF(ErfassungMDQ!DW67="c",3,
IF(ErfassungMDQ!DW67="d",4,
IF(ErfassungMDQ!DW67="e",5))))),0))</f>
        <v>0</v>
      </c>
      <c r="DX67" s="277" t="b">
        <f>IF(MDQ!$W70=5,
IF(ErfassungMDQ!DX67="a",5,
IF(ErfassungMDQ!DX67="b",4,
IF(ErfassungMDQ!DX67="c",3,
IF(ErfassungMDQ!DX67="d",2,
IF(ErfassungMDQ!DX67="e",1))))),
IF(MDQ!$W70=1,
IF(ErfassungMDQ!DX67="a",1,
IF(ErfassungMDQ!DX67="b",2,
IF(ErfassungMDQ!DX67="c",3,
IF(ErfassungMDQ!DX67="d",4,
IF(ErfassungMDQ!DX67="e",5))))),0))</f>
        <v>0</v>
      </c>
      <c r="DY67" s="278" t="b">
        <f>IF(MDQ!$W70=5,
IF(ErfassungMDQ!DY67="a",5,
IF(ErfassungMDQ!DY67="b",4,
IF(ErfassungMDQ!DY67="c",3,
IF(ErfassungMDQ!DY67="d",2,
IF(ErfassungMDQ!DY67="e",1))))),
IF(MDQ!$W70=1,
IF(ErfassungMDQ!DY67="a",1,
IF(ErfassungMDQ!DY67="b",2,
IF(ErfassungMDQ!DY67="c",3,
IF(ErfassungMDQ!DY67="d",4,
IF(ErfassungMDQ!DY67="e",5))))),0))</f>
        <v>0</v>
      </c>
      <c r="DZ67" s="277" t="b">
        <f>IF(MDQ!$W70=5,
IF(ErfassungMDQ!DZ67="a",5,
IF(ErfassungMDQ!DZ67="b",4,
IF(ErfassungMDQ!DZ67="c",3,
IF(ErfassungMDQ!DZ67="d",2,
IF(ErfassungMDQ!DZ67="e",1))))),
IF(MDQ!$W70=1,
IF(ErfassungMDQ!DZ67="a",1,
IF(ErfassungMDQ!DZ67="b",2,
IF(ErfassungMDQ!DZ67="c",3,
IF(ErfassungMDQ!DZ67="d",4,
IF(ErfassungMDQ!DZ67="e",5))))),0))</f>
        <v>0</v>
      </c>
      <c r="EA67" s="278" t="b">
        <f>IF(MDQ!$W70=5,
IF(ErfassungMDQ!EA67="a",5,
IF(ErfassungMDQ!EA67="b",4,
IF(ErfassungMDQ!EA67="c",3,
IF(ErfassungMDQ!EA67="d",2,
IF(ErfassungMDQ!EA67="e",1))))),
IF(MDQ!$W70=1,
IF(ErfassungMDQ!EA67="a",1,
IF(ErfassungMDQ!EA67="b",2,
IF(ErfassungMDQ!EA67="c",3,
IF(ErfassungMDQ!EA67="d",4,
IF(ErfassungMDQ!EA67="e",5))))),0))</f>
        <v>0</v>
      </c>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row>
    <row r="68" spans="1:155" ht="12.75" customHeight="1">
      <c r="A68" s="276">
        <v>61</v>
      </c>
      <c r="B68" s="277" t="b">
        <f>IF(MDQ!$W71=5,
IF(ErfassungMDQ!B68="a",5,
IF(ErfassungMDQ!B68="b",4,
IF(ErfassungMDQ!B68="c",3,
IF(ErfassungMDQ!B68="d",2,
IF(ErfassungMDQ!B68="e",1))))),
IF(MDQ!$W71=1,
IF(ErfassungMDQ!B68="a",1,
IF(ErfassungMDQ!B68="b",2,
IF(ErfassungMDQ!B68="c",3,
IF(ErfassungMDQ!B68="d",4,
IF(ErfassungMDQ!B68="e",5))))),0))</f>
        <v>0</v>
      </c>
      <c r="C68" s="278" t="b">
        <f>IF(MDQ!$W71=5,
IF(ErfassungMDQ!C68="a",5,
IF(ErfassungMDQ!C68="b",4,
IF(ErfassungMDQ!C68="c",3,
IF(ErfassungMDQ!C68="d",2,
IF(ErfassungMDQ!C68="e",1))))),
IF(MDQ!$W71=1,
IF(ErfassungMDQ!C68="a",1,
IF(ErfassungMDQ!C68="b",2,
IF(ErfassungMDQ!C68="c",3,
IF(ErfassungMDQ!C68="d",4,
IF(ErfassungMDQ!C68="e",5))))),0))</f>
        <v>0</v>
      </c>
      <c r="D68" s="277" t="b">
        <f>IF(MDQ!$W71=5,
IF(ErfassungMDQ!D68="a",5,
IF(ErfassungMDQ!D68="b",4,
IF(ErfassungMDQ!D68="c",3,
IF(ErfassungMDQ!D68="d",2,
IF(ErfassungMDQ!D68="e",1))))),
IF(MDQ!$W71=1,
IF(ErfassungMDQ!D68="a",1,
IF(ErfassungMDQ!D68="b",2,
IF(ErfassungMDQ!D68="c",3,
IF(ErfassungMDQ!D68="d",4,
IF(ErfassungMDQ!D68="e",5))))),0))</f>
        <v>0</v>
      </c>
      <c r="E68" s="278" t="b">
        <f>IF(MDQ!$W71=5,
IF(ErfassungMDQ!E68="a",5,
IF(ErfassungMDQ!E68="b",4,
IF(ErfassungMDQ!E68="c",3,
IF(ErfassungMDQ!E68="d",2,
IF(ErfassungMDQ!E68="e",1))))),
IF(MDQ!$W71=1,
IF(ErfassungMDQ!E68="a",1,
IF(ErfassungMDQ!E68="b",2,
IF(ErfassungMDQ!E68="c",3,
IF(ErfassungMDQ!E68="d",4,
IF(ErfassungMDQ!E68="e",5))))),0))</f>
        <v>0</v>
      </c>
      <c r="F68" s="277" t="b">
        <f>IF(MDQ!$W71=5,
IF(ErfassungMDQ!F68="a",5,
IF(ErfassungMDQ!F68="b",4,
IF(ErfassungMDQ!F68="c",3,
IF(ErfassungMDQ!F68="d",2,
IF(ErfassungMDQ!F68="e",1))))),
IF(MDQ!$W71=1,
IF(ErfassungMDQ!F68="a",1,
IF(ErfassungMDQ!F68="b",2,
IF(ErfassungMDQ!F68="c",3,
IF(ErfassungMDQ!F68="d",4,
IF(ErfassungMDQ!F68="e",5))))),0))</f>
        <v>0</v>
      </c>
      <c r="G68" s="278" t="b">
        <f>IF(MDQ!$W71=5,
IF(ErfassungMDQ!G68="a",5,
IF(ErfassungMDQ!G68="b",4,
IF(ErfassungMDQ!G68="c",3,
IF(ErfassungMDQ!G68="d",2,
IF(ErfassungMDQ!G68="e",1))))),
IF(MDQ!$W71=1,
IF(ErfassungMDQ!G68="a",1,
IF(ErfassungMDQ!G68="b",2,
IF(ErfassungMDQ!G68="c",3,
IF(ErfassungMDQ!G68="d",4,
IF(ErfassungMDQ!G68="e",5))))),0))</f>
        <v>0</v>
      </c>
      <c r="H68" s="277" t="b">
        <f>IF(MDQ!$W71=5,
IF(ErfassungMDQ!H68="a",5,
IF(ErfassungMDQ!H68="b",4,
IF(ErfassungMDQ!H68="c",3,
IF(ErfassungMDQ!H68="d",2,
IF(ErfassungMDQ!H68="e",1))))),
IF(MDQ!$W71=1,
IF(ErfassungMDQ!H68="a",1,
IF(ErfassungMDQ!H68="b",2,
IF(ErfassungMDQ!H68="c",3,
IF(ErfassungMDQ!H68="d",4,
IF(ErfassungMDQ!H68="e",5))))),0))</f>
        <v>0</v>
      </c>
      <c r="I68" s="278" t="b">
        <f>IF(MDQ!$W71=5,
IF(ErfassungMDQ!I68="a",5,
IF(ErfassungMDQ!I68="b",4,
IF(ErfassungMDQ!I68="c",3,
IF(ErfassungMDQ!I68="d",2,
IF(ErfassungMDQ!I68="e",1))))),
IF(MDQ!$W71=1,
IF(ErfassungMDQ!I68="a",1,
IF(ErfassungMDQ!I68="b",2,
IF(ErfassungMDQ!I68="c",3,
IF(ErfassungMDQ!I68="d",4,
IF(ErfassungMDQ!I68="e",5))))),0))</f>
        <v>0</v>
      </c>
      <c r="J68" s="277" t="b">
        <f>IF(MDQ!$W71=5,
IF(ErfassungMDQ!J68="a",5,
IF(ErfassungMDQ!J68="b",4,
IF(ErfassungMDQ!J68="c",3,
IF(ErfassungMDQ!J68="d",2,
IF(ErfassungMDQ!J68="e",1))))),
IF(MDQ!$W71=1,
IF(ErfassungMDQ!J68="a",1,
IF(ErfassungMDQ!J68="b",2,
IF(ErfassungMDQ!J68="c",3,
IF(ErfassungMDQ!J68="d",4,
IF(ErfassungMDQ!J68="e",5))))),0))</f>
        <v>0</v>
      </c>
      <c r="K68" s="278" t="b">
        <f>IF(MDQ!$W71=5,
IF(ErfassungMDQ!K68="a",5,
IF(ErfassungMDQ!K68="b",4,
IF(ErfassungMDQ!K68="c",3,
IF(ErfassungMDQ!K68="d",2,
IF(ErfassungMDQ!K68="e",1))))),
IF(MDQ!$W71=1,
IF(ErfassungMDQ!K68="a",1,
IF(ErfassungMDQ!K68="b",2,
IF(ErfassungMDQ!K68="c",3,
IF(ErfassungMDQ!K68="d",4,
IF(ErfassungMDQ!K68="e",5))))),0))</f>
        <v>0</v>
      </c>
      <c r="L68" s="277" t="b">
        <f>IF(MDQ!$W71=5,
IF(ErfassungMDQ!L68="a",5,
IF(ErfassungMDQ!L68="b",4,
IF(ErfassungMDQ!L68="c",3,
IF(ErfassungMDQ!L68="d",2,
IF(ErfassungMDQ!L68="e",1))))),
IF(MDQ!$W71=1,
IF(ErfassungMDQ!L68="a",1,
IF(ErfassungMDQ!L68="b",2,
IF(ErfassungMDQ!L68="c",3,
IF(ErfassungMDQ!L68="d",4,
IF(ErfassungMDQ!L68="e",5))))),0))</f>
        <v>0</v>
      </c>
      <c r="M68" s="278" t="b">
        <f>IF(MDQ!$W71=5,
IF(ErfassungMDQ!M68="a",5,
IF(ErfassungMDQ!M68="b",4,
IF(ErfassungMDQ!M68="c",3,
IF(ErfassungMDQ!M68="d",2,
IF(ErfassungMDQ!M68="e",1))))),
IF(MDQ!$W71=1,
IF(ErfassungMDQ!M68="a",1,
IF(ErfassungMDQ!M68="b",2,
IF(ErfassungMDQ!M68="c",3,
IF(ErfassungMDQ!M68="d",4,
IF(ErfassungMDQ!M68="e",5))))),0))</f>
        <v>0</v>
      </c>
      <c r="N68" s="277" t="b">
        <f>IF(MDQ!$W71=5,
IF(ErfassungMDQ!N68="a",5,
IF(ErfassungMDQ!N68="b",4,
IF(ErfassungMDQ!N68="c",3,
IF(ErfassungMDQ!N68="d",2,
IF(ErfassungMDQ!N68="e",1))))),
IF(MDQ!$W71=1,
IF(ErfassungMDQ!N68="a",1,
IF(ErfassungMDQ!N68="b",2,
IF(ErfassungMDQ!N68="c",3,
IF(ErfassungMDQ!N68="d",4,
IF(ErfassungMDQ!N68="e",5))))),0))</f>
        <v>0</v>
      </c>
      <c r="O68" s="278" t="b">
        <f>IF(MDQ!$W71=5,
IF(ErfassungMDQ!O68="a",5,
IF(ErfassungMDQ!O68="b",4,
IF(ErfassungMDQ!O68="c",3,
IF(ErfassungMDQ!O68="d",2,
IF(ErfassungMDQ!O68="e",1))))),
IF(MDQ!$W71=1,
IF(ErfassungMDQ!O68="a",1,
IF(ErfassungMDQ!O68="b",2,
IF(ErfassungMDQ!O68="c",3,
IF(ErfassungMDQ!O68="d",4,
IF(ErfassungMDQ!O68="e",5))))),0))</f>
        <v>0</v>
      </c>
      <c r="P68" s="277" t="b">
        <f>IF(MDQ!$W71=5,
IF(ErfassungMDQ!P68="a",5,
IF(ErfassungMDQ!P68="b",4,
IF(ErfassungMDQ!P68="c",3,
IF(ErfassungMDQ!P68="d",2,
IF(ErfassungMDQ!P68="e",1))))),
IF(MDQ!$W71=1,
IF(ErfassungMDQ!P68="a",1,
IF(ErfassungMDQ!P68="b",2,
IF(ErfassungMDQ!P68="c",3,
IF(ErfassungMDQ!P68="d",4,
IF(ErfassungMDQ!P68="e",5))))),0))</f>
        <v>0</v>
      </c>
      <c r="Q68" s="278" t="b">
        <f>IF(MDQ!$W71=5,
IF(ErfassungMDQ!Q68="a",5,
IF(ErfassungMDQ!Q68="b",4,
IF(ErfassungMDQ!Q68="c",3,
IF(ErfassungMDQ!Q68="d",2,
IF(ErfassungMDQ!Q68="e",1))))),
IF(MDQ!$W71=1,
IF(ErfassungMDQ!Q68="a",1,
IF(ErfassungMDQ!Q68="b",2,
IF(ErfassungMDQ!Q68="c",3,
IF(ErfassungMDQ!Q68="d",4,
IF(ErfassungMDQ!Q68="e",5))))),0))</f>
        <v>0</v>
      </c>
      <c r="R68" s="277" t="b">
        <f>IF(MDQ!$W71=5,
IF(ErfassungMDQ!R68="a",5,
IF(ErfassungMDQ!R68="b",4,
IF(ErfassungMDQ!R68="c",3,
IF(ErfassungMDQ!R68="d",2,
IF(ErfassungMDQ!R68="e",1))))),
IF(MDQ!$W71=1,
IF(ErfassungMDQ!R68="a",1,
IF(ErfassungMDQ!R68="b",2,
IF(ErfassungMDQ!R68="c",3,
IF(ErfassungMDQ!R68="d",4,
IF(ErfassungMDQ!R68="e",5))))),0))</f>
        <v>0</v>
      </c>
      <c r="S68" s="278" t="b">
        <f>IF(MDQ!$W71=5,
IF(ErfassungMDQ!S68="a",5,
IF(ErfassungMDQ!S68="b",4,
IF(ErfassungMDQ!S68="c",3,
IF(ErfassungMDQ!S68="d",2,
IF(ErfassungMDQ!S68="e",1))))),
IF(MDQ!$W71=1,
IF(ErfassungMDQ!S68="a",1,
IF(ErfassungMDQ!S68="b",2,
IF(ErfassungMDQ!S68="c",3,
IF(ErfassungMDQ!S68="d",4,
IF(ErfassungMDQ!S68="e",5))))),0))</f>
        <v>0</v>
      </c>
      <c r="T68" s="277" t="b">
        <f>IF(MDQ!$W71=5,
IF(ErfassungMDQ!T68="a",5,
IF(ErfassungMDQ!T68="b",4,
IF(ErfassungMDQ!T68="c",3,
IF(ErfassungMDQ!T68="d",2,
IF(ErfassungMDQ!T68="e",1))))),
IF(MDQ!$W71=1,
IF(ErfassungMDQ!T68="a",1,
IF(ErfassungMDQ!T68="b",2,
IF(ErfassungMDQ!T68="c",3,
IF(ErfassungMDQ!T68="d",4,
IF(ErfassungMDQ!T68="e",5))))),0))</f>
        <v>0</v>
      </c>
      <c r="U68" s="278" t="b">
        <f>IF(MDQ!$W71=5,
IF(ErfassungMDQ!U68="a",5,
IF(ErfassungMDQ!U68="b",4,
IF(ErfassungMDQ!U68="c",3,
IF(ErfassungMDQ!U68="d",2,
IF(ErfassungMDQ!U68="e",1))))),
IF(MDQ!$W71=1,
IF(ErfassungMDQ!U68="a",1,
IF(ErfassungMDQ!U68="b",2,
IF(ErfassungMDQ!U68="c",3,
IF(ErfassungMDQ!U68="d",4,
IF(ErfassungMDQ!U68="e",5))))),0))</f>
        <v>0</v>
      </c>
      <c r="V68" s="277" t="b">
        <f>IF(MDQ!$W71=5,
IF(ErfassungMDQ!V68="a",5,
IF(ErfassungMDQ!V68="b",4,
IF(ErfassungMDQ!V68="c",3,
IF(ErfassungMDQ!V68="d",2,
IF(ErfassungMDQ!V68="e",1))))),
IF(MDQ!$W71=1,
IF(ErfassungMDQ!V68="a",1,
IF(ErfassungMDQ!V68="b",2,
IF(ErfassungMDQ!V68="c",3,
IF(ErfassungMDQ!V68="d",4,
IF(ErfassungMDQ!V68="e",5))))),0))</f>
        <v>0</v>
      </c>
      <c r="W68" s="278" t="b">
        <f>IF(MDQ!$W71=5,
IF(ErfassungMDQ!W68="a",5,
IF(ErfassungMDQ!W68="b",4,
IF(ErfassungMDQ!W68="c",3,
IF(ErfassungMDQ!W68="d",2,
IF(ErfassungMDQ!W68="e",1))))),
IF(MDQ!$W71=1,
IF(ErfassungMDQ!W68="a",1,
IF(ErfassungMDQ!W68="b",2,
IF(ErfassungMDQ!W68="c",3,
IF(ErfassungMDQ!W68="d",4,
IF(ErfassungMDQ!W68="e",5))))),0))</f>
        <v>0</v>
      </c>
      <c r="X68" s="277" t="b">
        <f>IF(MDQ!$W71=5,
IF(ErfassungMDQ!X68="a",5,
IF(ErfassungMDQ!X68="b",4,
IF(ErfassungMDQ!X68="c",3,
IF(ErfassungMDQ!X68="d",2,
IF(ErfassungMDQ!X68="e",1))))),
IF(MDQ!$W71=1,
IF(ErfassungMDQ!X68="a",1,
IF(ErfassungMDQ!X68="b",2,
IF(ErfassungMDQ!X68="c",3,
IF(ErfassungMDQ!X68="d",4,
IF(ErfassungMDQ!X68="e",5))))),0))</f>
        <v>0</v>
      </c>
      <c r="Y68" s="278" t="b">
        <f>IF(MDQ!$W71=5,
IF(ErfassungMDQ!Y68="a",5,
IF(ErfassungMDQ!Y68="b",4,
IF(ErfassungMDQ!Y68="c",3,
IF(ErfassungMDQ!Y68="d",2,
IF(ErfassungMDQ!Y68="e",1))))),
IF(MDQ!$W71=1,
IF(ErfassungMDQ!Y68="a",1,
IF(ErfassungMDQ!Y68="b",2,
IF(ErfassungMDQ!Y68="c",3,
IF(ErfassungMDQ!Y68="d",4,
IF(ErfassungMDQ!Y68="e",5))))),0))</f>
        <v>0</v>
      </c>
      <c r="Z68" s="277" t="b">
        <f>IF(MDQ!$W71=5,
IF(ErfassungMDQ!Z68="a",5,
IF(ErfassungMDQ!Z68="b",4,
IF(ErfassungMDQ!Z68="c",3,
IF(ErfassungMDQ!Z68="d",2,
IF(ErfassungMDQ!Z68="e",1))))),
IF(MDQ!$W71=1,
IF(ErfassungMDQ!Z68="a",1,
IF(ErfassungMDQ!Z68="b",2,
IF(ErfassungMDQ!Z68="c",3,
IF(ErfassungMDQ!Z68="d",4,
IF(ErfassungMDQ!Z68="e",5))))),0))</f>
        <v>0</v>
      </c>
      <c r="AA68" s="278" t="b">
        <f>IF(MDQ!$W71=5,
IF(ErfassungMDQ!AA68="a",5,
IF(ErfassungMDQ!AA68="b",4,
IF(ErfassungMDQ!AA68="c",3,
IF(ErfassungMDQ!AA68="d",2,
IF(ErfassungMDQ!AA68="e",1))))),
IF(MDQ!$W71=1,
IF(ErfassungMDQ!AA68="a",1,
IF(ErfassungMDQ!AA68="b",2,
IF(ErfassungMDQ!AA68="c",3,
IF(ErfassungMDQ!AA68="d",4,
IF(ErfassungMDQ!AA68="e",5))))),0))</f>
        <v>0</v>
      </c>
      <c r="AB68" s="277" t="b">
        <f>IF(MDQ!$W71=5,
IF(ErfassungMDQ!AB68="a",5,
IF(ErfassungMDQ!AB68="b",4,
IF(ErfassungMDQ!AB68="c",3,
IF(ErfassungMDQ!AB68="d",2,
IF(ErfassungMDQ!AB68="e",1))))),
IF(MDQ!$W71=1,
IF(ErfassungMDQ!AB68="a",1,
IF(ErfassungMDQ!AB68="b",2,
IF(ErfassungMDQ!AB68="c",3,
IF(ErfassungMDQ!AB68="d",4,
IF(ErfassungMDQ!AB68="e",5))))),0))</f>
        <v>0</v>
      </c>
      <c r="AC68" s="278" t="b">
        <f>IF(MDQ!$W71=5,
IF(ErfassungMDQ!AC68="a",5,
IF(ErfassungMDQ!AC68="b",4,
IF(ErfassungMDQ!AC68="c",3,
IF(ErfassungMDQ!AC68="d",2,
IF(ErfassungMDQ!AC68="e",1))))),
IF(MDQ!$W71=1,
IF(ErfassungMDQ!AC68="a",1,
IF(ErfassungMDQ!AC68="b",2,
IF(ErfassungMDQ!AC68="c",3,
IF(ErfassungMDQ!AC68="d",4,
IF(ErfassungMDQ!AC68="e",5))))),0))</f>
        <v>0</v>
      </c>
      <c r="AD68" s="277" t="b">
        <f>IF(MDQ!$W71=5,
IF(ErfassungMDQ!AD68="a",5,
IF(ErfassungMDQ!AD68="b",4,
IF(ErfassungMDQ!AD68="c",3,
IF(ErfassungMDQ!AD68="d",2,
IF(ErfassungMDQ!AD68="e",1))))),
IF(MDQ!$W71=1,
IF(ErfassungMDQ!AD68="a",1,
IF(ErfassungMDQ!AD68="b",2,
IF(ErfassungMDQ!AD68="c",3,
IF(ErfassungMDQ!AD68="d",4,
IF(ErfassungMDQ!AD68="e",5))))),0))</f>
        <v>0</v>
      </c>
      <c r="AE68" s="278" t="b">
        <f>IF(MDQ!$W71=5,
IF(ErfassungMDQ!AE68="a",5,
IF(ErfassungMDQ!AE68="b",4,
IF(ErfassungMDQ!AE68="c",3,
IF(ErfassungMDQ!AE68="d",2,
IF(ErfassungMDQ!AE68="e",1))))),
IF(MDQ!$W71=1,
IF(ErfassungMDQ!AE68="a",1,
IF(ErfassungMDQ!AE68="b",2,
IF(ErfassungMDQ!AE68="c",3,
IF(ErfassungMDQ!AE68="d",4,
IF(ErfassungMDQ!AE68="e",5))))),0))</f>
        <v>0</v>
      </c>
      <c r="AF68" s="277" t="b">
        <f>IF(MDQ!$W71=5,
IF(ErfassungMDQ!AF68="a",5,
IF(ErfassungMDQ!AF68="b",4,
IF(ErfassungMDQ!AF68="c",3,
IF(ErfassungMDQ!AF68="d",2,
IF(ErfassungMDQ!AF68="e",1))))),
IF(MDQ!$W71=1,
IF(ErfassungMDQ!AF68="a",1,
IF(ErfassungMDQ!AF68="b",2,
IF(ErfassungMDQ!AF68="c",3,
IF(ErfassungMDQ!AF68="d",4,
IF(ErfassungMDQ!AF68="e",5))))),0))</f>
        <v>0</v>
      </c>
      <c r="AG68" s="278" t="b">
        <f>IF(MDQ!$W71=5,
IF(ErfassungMDQ!AG68="a",5,
IF(ErfassungMDQ!AG68="b",4,
IF(ErfassungMDQ!AG68="c",3,
IF(ErfassungMDQ!AG68="d",2,
IF(ErfassungMDQ!AG68="e",1))))),
IF(MDQ!$W71=1,
IF(ErfassungMDQ!AG68="a",1,
IF(ErfassungMDQ!AG68="b",2,
IF(ErfassungMDQ!AG68="c",3,
IF(ErfassungMDQ!AG68="d",4,
IF(ErfassungMDQ!AG68="e",5))))),0))</f>
        <v>0</v>
      </c>
      <c r="AH68" s="277" t="b">
        <f>IF(MDQ!$W71=5,
IF(ErfassungMDQ!AH68="a",5,
IF(ErfassungMDQ!AH68="b",4,
IF(ErfassungMDQ!AH68="c",3,
IF(ErfassungMDQ!AH68="d",2,
IF(ErfassungMDQ!AH68="e",1))))),
IF(MDQ!$W71=1,
IF(ErfassungMDQ!AH68="a",1,
IF(ErfassungMDQ!AH68="b",2,
IF(ErfassungMDQ!AH68="c",3,
IF(ErfassungMDQ!AH68="d",4,
IF(ErfassungMDQ!AH68="e",5))))),0))</f>
        <v>0</v>
      </c>
      <c r="AI68" s="278" t="b">
        <f>IF(MDQ!$W71=5,
IF(ErfassungMDQ!AI68="a",5,
IF(ErfassungMDQ!AI68="b",4,
IF(ErfassungMDQ!AI68="c",3,
IF(ErfassungMDQ!AI68="d",2,
IF(ErfassungMDQ!AI68="e",1))))),
IF(MDQ!$W71=1,
IF(ErfassungMDQ!AI68="a",1,
IF(ErfassungMDQ!AI68="b",2,
IF(ErfassungMDQ!AI68="c",3,
IF(ErfassungMDQ!AI68="d",4,
IF(ErfassungMDQ!AI68="e",5))))),0))</f>
        <v>0</v>
      </c>
      <c r="AJ68" s="277" t="b">
        <f>IF(MDQ!$W71=5,
IF(ErfassungMDQ!AJ68="a",5,
IF(ErfassungMDQ!AJ68="b",4,
IF(ErfassungMDQ!AJ68="c",3,
IF(ErfassungMDQ!AJ68="d",2,
IF(ErfassungMDQ!AJ68="e",1))))),
IF(MDQ!$W71=1,
IF(ErfassungMDQ!AJ68="a",1,
IF(ErfassungMDQ!AJ68="b",2,
IF(ErfassungMDQ!AJ68="c",3,
IF(ErfassungMDQ!AJ68="d",4,
IF(ErfassungMDQ!AJ68="e",5))))),0))</f>
        <v>0</v>
      </c>
      <c r="AK68" s="278" t="b">
        <f>IF(MDQ!$W71=5,
IF(ErfassungMDQ!AK68="a",5,
IF(ErfassungMDQ!AK68="b",4,
IF(ErfassungMDQ!AK68="c",3,
IF(ErfassungMDQ!AK68="d",2,
IF(ErfassungMDQ!AK68="e",1))))),
IF(MDQ!$W71=1,
IF(ErfassungMDQ!AK68="a",1,
IF(ErfassungMDQ!AK68="b",2,
IF(ErfassungMDQ!AK68="c",3,
IF(ErfassungMDQ!AK68="d",4,
IF(ErfassungMDQ!AK68="e",5))))),0))</f>
        <v>0</v>
      </c>
      <c r="AL68" s="277" t="b">
        <f>IF(MDQ!$W71=5,
IF(ErfassungMDQ!AL68="a",5,
IF(ErfassungMDQ!AL68="b",4,
IF(ErfassungMDQ!AL68="c",3,
IF(ErfassungMDQ!AL68="d",2,
IF(ErfassungMDQ!AL68="e",1))))),
IF(MDQ!$W71=1,
IF(ErfassungMDQ!AL68="a",1,
IF(ErfassungMDQ!AL68="b",2,
IF(ErfassungMDQ!AL68="c",3,
IF(ErfassungMDQ!AL68="d",4,
IF(ErfassungMDQ!AL68="e",5))))),0))</f>
        <v>0</v>
      </c>
      <c r="AM68" s="278" t="b">
        <f>IF(MDQ!$W71=5,
IF(ErfassungMDQ!AM68="a",5,
IF(ErfassungMDQ!AM68="b",4,
IF(ErfassungMDQ!AM68="c",3,
IF(ErfassungMDQ!AM68="d",2,
IF(ErfassungMDQ!AM68="e",1))))),
IF(MDQ!$W71=1,
IF(ErfassungMDQ!AM68="a",1,
IF(ErfassungMDQ!AM68="b",2,
IF(ErfassungMDQ!AM68="c",3,
IF(ErfassungMDQ!AM68="d",4,
IF(ErfassungMDQ!AM68="e",5))))),0))</f>
        <v>0</v>
      </c>
      <c r="AN68" s="277" t="b">
        <f>IF(MDQ!$W71=5,
IF(ErfassungMDQ!AN68="a",5,
IF(ErfassungMDQ!AN68="b",4,
IF(ErfassungMDQ!AN68="c",3,
IF(ErfassungMDQ!AN68="d",2,
IF(ErfassungMDQ!AN68="e",1))))),
IF(MDQ!$W71=1,
IF(ErfassungMDQ!AN68="a",1,
IF(ErfassungMDQ!AN68="b",2,
IF(ErfassungMDQ!AN68="c",3,
IF(ErfassungMDQ!AN68="d",4,
IF(ErfassungMDQ!AN68="e",5))))),0))</f>
        <v>0</v>
      </c>
      <c r="AO68" s="278" t="b">
        <f>IF(MDQ!$W71=5,
IF(ErfassungMDQ!AO68="a",5,
IF(ErfassungMDQ!AO68="b",4,
IF(ErfassungMDQ!AO68="c",3,
IF(ErfassungMDQ!AO68="d",2,
IF(ErfassungMDQ!AO68="e",1))))),
IF(MDQ!$W71=1,
IF(ErfassungMDQ!AO68="a",1,
IF(ErfassungMDQ!AO68="b",2,
IF(ErfassungMDQ!AO68="c",3,
IF(ErfassungMDQ!AO68="d",4,
IF(ErfassungMDQ!AO68="e",5))))),0))</f>
        <v>0</v>
      </c>
      <c r="AP68" s="277" t="b">
        <f>IF(MDQ!$W71=5,
IF(ErfassungMDQ!AP68="a",5,
IF(ErfassungMDQ!AP68="b",4,
IF(ErfassungMDQ!AP68="c",3,
IF(ErfassungMDQ!AP68="d",2,
IF(ErfassungMDQ!AP68="e",1))))),
IF(MDQ!$W71=1,
IF(ErfassungMDQ!AP68="a",1,
IF(ErfassungMDQ!AP68="b",2,
IF(ErfassungMDQ!AP68="c",3,
IF(ErfassungMDQ!AP68="d",4,
IF(ErfassungMDQ!AP68="e",5))))),0))</f>
        <v>0</v>
      </c>
      <c r="AQ68" s="278" t="b">
        <f>IF(MDQ!$W71=5,
IF(ErfassungMDQ!AQ68="a",5,
IF(ErfassungMDQ!AQ68="b",4,
IF(ErfassungMDQ!AQ68="c",3,
IF(ErfassungMDQ!AQ68="d",2,
IF(ErfassungMDQ!AQ68="e",1))))),
IF(MDQ!$W71=1,
IF(ErfassungMDQ!AQ68="a",1,
IF(ErfassungMDQ!AQ68="b",2,
IF(ErfassungMDQ!AQ68="c",3,
IF(ErfassungMDQ!AQ68="d",4,
IF(ErfassungMDQ!AQ68="e",5))))),0))</f>
        <v>0</v>
      </c>
      <c r="AR68" s="277" t="b">
        <f>IF(MDQ!$W71=5,
IF(ErfassungMDQ!AR68="a",5,
IF(ErfassungMDQ!AR68="b",4,
IF(ErfassungMDQ!AR68="c",3,
IF(ErfassungMDQ!AR68="d",2,
IF(ErfassungMDQ!AR68="e",1))))),
IF(MDQ!$W71=1,
IF(ErfassungMDQ!AR68="a",1,
IF(ErfassungMDQ!AR68="b",2,
IF(ErfassungMDQ!AR68="c",3,
IF(ErfassungMDQ!AR68="d",4,
IF(ErfassungMDQ!AR68="e",5))))),0))</f>
        <v>0</v>
      </c>
      <c r="AS68" s="278" t="b">
        <f>IF(MDQ!$W71=5,
IF(ErfassungMDQ!AS68="a",5,
IF(ErfassungMDQ!AS68="b",4,
IF(ErfassungMDQ!AS68="c",3,
IF(ErfassungMDQ!AS68="d",2,
IF(ErfassungMDQ!AS68="e",1))))),
IF(MDQ!$W71=1,
IF(ErfassungMDQ!AS68="a",1,
IF(ErfassungMDQ!AS68="b",2,
IF(ErfassungMDQ!AS68="c",3,
IF(ErfassungMDQ!AS68="d",4,
IF(ErfassungMDQ!AS68="e",5))))),0))</f>
        <v>0</v>
      </c>
      <c r="AT68" s="277" t="b">
        <f>IF(MDQ!$W71=5,
IF(ErfassungMDQ!AT68="a",5,
IF(ErfassungMDQ!AT68="b",4,
IF(ErfassungMDQ!AT68="c",3,
IF(ErfassungMDQ!AT68="d",2,
IF(ErfassungMDQ!AT68="e",1))))),
IF(MDQ!$W71=1,
IF(ErfassungMDQ!AT68="a",1,
IF(ErfassungMDQ!AT68="b",2,
IF(ErfassungMDQ!AT68="c",3,
IF(ErfassungMDQ!AT68="d",4,
IF(ErfassungMDQ!AT68="e",5))))),0))</f>
        <v>0</v>
      </c>
      <c r="AU68" s="278" t="b">
        <f>IF(MDQ!$W71=5,
IF(ErfassungMDQ!AU68="a",5,
IF(ErfassungMDQ!AU68="b",4,
IF(ErfassungMDQ!AU68="c",3,
IF(ErfassungMDQ!AU68="d",2,
IF(ErfassungMDQ!AU68="e",1))))),
IF(MDQ!$W71=1,
IF(ErfassungMDQ!AU68="a",1,
IF(ErfassungMDQ!AU68="b",2,
IF(ErfassungMDQ!AU68="c",3,
IF(ErfassungMDQ!AU68="d",4,
IF(ErfassungMDQ!AU68="e",5))))),0))</f>
        <v>0</v>
      </c>
      <c r="AV68" s="277" t="b">
        <f>IF(MDQ!$W71=5,
IF(ErfassungMDQ!AV68="a",5,
IF(ErfassungMDQ!AV68="b",4,
IF(ErfassungMDQ!AV68="c",3,
IF(ErfassungMDQ!AV68="d",2,
IF(ErfassungMDQ!AV68="e",1))))),
IF(MDQ!$W71=1,
IF(ErfassungMDQ!AV68="a",1,
IF(ErfassungMDQ!AV68="b",2,
IF(ErfassungMDQ!AV68="c",3,
IF(ErfassungMDQ!AV68="d",4,
IF(ErfassungMDQ!AV68="e",5))))),0))</f>
        <v>0</v>
      </c>
      <c r="AW68" s="278" t="b">
        <f>IF(MDQ!$W71=5,
IF(ErfassungMDQ!AW68="a",5,
IF(ErfassungMDQ!AW68="b",4,
IF(ErfassungMDQ!AW68="c",3,
IF(ErfassungMDQ!AW68="d",2,
IF(ErfassungMDQ!AW68="e",1))))),
IF(MDQ!$W71=1,
IF(ErfassungMDQ!AW68="a",1,
IF(ErfassungMDQ!AW68="b",2,
IF(ErfassungMDQ!AW68="c",3,
IF(ErfassungMDQ!AW68="d",4,
IF(ErfassungMDQ!AW68="e",5))))),0))</f>
        <v>0</v>
      </c>
      <c r="AX68" s="277" t="b">
        <f>IF(MDQ!$W71=5,
IF(ErfassungMDQ!AX68="a",5,
IF(ErfassungMDQ!AX68="b",4,
IF(ErfassungMDQ!AX68="c",3,
IF(ErfassungMDQ!AX68="d",2,
IF(ErfassungMDQ!AX68="e",1))))),
IF(MDQ!$W71=1,
IF(ErfassungMDQ!AX68="a",1,
IF(ErfassungMDQ!AX68="b",2,
IF(ErfassungMDQ!AX68="c",3,
IF(ErfassungMDQ!AX68="d",4,
IF(ErfassungMDQ!AX68="e",5))))),0))</f>
        <v>0</v>
      </c>
      <c r="AY68" s="278" t="b">
        <f>IF(MDQ!$W71=5,
IF(ErfassungMDQ!AY68="a",5,
IF(ErfassungMDQ!AY68="b",4,
IF(ErfassungMDQ!AY68="c",3,
IF(ErfassungMDQ!AY68="d",2,
IF(ErfassungMDQ!AY68="e",1))))),
IF(MDQ!$W71=1,
IF(ErfassungMDQ!AY68="a",1,
IF(ErfassungMDQ!AY68="b",2,
IF(ErfassungMDQ!AY68="c",3,
IF(ErfassungMDQ!AY68="d",4,
IF(ErfassungMDQ!AY68="e",5))))),0))</f>
        <v>0</v>
      </c>
      <c r="AZ68" s="277" t="b">
        <f>IF(MDQ!$W71=5,
IF(ErfassungMDQ!AZ68="a",5,
IF(ErfassungMDQ!AZ68="b",4,
IF(ErfassungMDQ!AZ68="c",3,
IF(ErfassungMDQ!AZ68="d",2,
IF(ErfassungMDQ!AZ68="e",1))))),
IF(MDQ!$W71=1,
IF(ErfassungMDQ!AZ68="a",1,
IF(ErfassungMDQ!AZ68="b",2,
IF(ErfassungMDQ!AZ68="c",3,
IF(ErfassungMDQ!AZ68="d",4,
IF(ErfassungMDQ!AZ68="e",5))))),0))</f>
        <v>0</v>
      </c>
      <c r="BA68" s="278" t="b">
        <f>IF(MDQ!$W71=5,
IF(ErfassungMDQ!BA68="a",5,
IF(ErfassungMDQ!BA68="b",4,
IF(ErfassungMDQ!BA68="c",3,
IF(ErfassungMDQ!BA68="d",2,
IF(ErfassungMDQ!BA68="e",1))))),
IF(MDQ!$W71=1,
IF(ErfassungMDQ!BA68="a",1,
IF(ErfassungMDQ!BA68="b",2,
IF(ErfassungMDQ!BA68="c",3,
IF(ErfassungMDQ!BA68="d",4,
IF(ErfassungMDQ!BA68="e",5))))),0))</f>
        <v>0</v>
      </c>
      <c r="BB68" s="277" t="b">
        <f>IF(MDQ!$W71=5,
IF(ErfassungMDQ!BB68="a",5,
IF(ErfassungMDQ!BB68="b",4,
IF(ErfassungMDQ!BB68="c",3,
IF(ErfassungMDQ!BB68="d",2,
IF(ErfassungMDQ!BB68="e",1))))),
IF(MDQ!$W71=1,
IF(ErfassungMDQ!BB68="a",1,
IF(ErfassungMDQ!BB68="b",2,
IF(ErfassungMDQ!BB68="c",3,
IF(ErfassungMDQ!BB68="d",4,
IF(ErfassungMDQ!BB68="e",5))))),0))</f>
        <v>0</v>
      </c>
      <c r="BC68" s="278" t="b">
        <f>IF(MDQ!$W71=5,
IF(ErfassungMDQ!BC68="a",5,
IF(ErfassungMDQ!BC68="b",4,
IF(ErfassungMDQ!BC68="c",3,
IF(ErfassungMDQ!BC68="d",2,
IF(ErfassungMDQ!BC68="e",1))))),
IF(MDQ!$W71=1,
IF(ErfassungMDQ!BC68="a",1,
IF(ErfassungMDQ!BC68="b",2,
IF(ErfassungMDQ!BC68="c",3,
IF(ErfassungMDQ!BC68="d",4,
IF(ErfassungMDQ!BC68="e",5))))),0))</f>
        <v>0</v>
      </c>
      <c r="BD68" s="277" t="b">
        <f>IF(MDQ!$W71=5,
IF(ErfassungMDQ!BD68="a",5,
IF(ErfassungMDQ!BD68="b",4,
IF(ErfassungMDQ!BD68="c",3,
IF(ErfassungMDQ!BD68="d",2,
IF(ErfassungMDQ!BD68="e",1))))),
IF(MDQ!$W71=1,
IF(ErfassungMDQ!BD68="a",1,
IF(ErfassungMDQ!BD68="b",2,
IF(ErfassungMDQ!BD68="c",3,
IF(ErfassungMDQ!BD68="d",4,
IF(ErfassungMDQ!BD68="e",5))))),0))</f>
        <v>0</v>
      </c>
      <c r="BE68" s="278" t="b">
        <f>IF(MDQ!$W71=5,
IF(ErfassungMDQ!BE68="a",5,
IF(ErfassungMDQ!BE68="b",4,
IF(ErfassungMDQ!BE68="c",3,
IF(ErfassungMDQ!BE68="d",2,
IF(ErfassungMDQ!BE68="e",1))))),
IF(MDQ!$W71=1,
IF(ErfassungMDQ!BE68="a",1,
IF(ErfassungMDQ!BE68="b",2,
IF(ErfassungMDQ!BE68="c",3,
IF(ErfassungMDQ!BE68="d",4,
IF(ErfassungMDQ!BE68="e",5))))),0))</f>
        <v>0</v>
      </c>
      <c r="BF68" s="277" t="b">
        <f>IF(MDQ!$W71=5,
IF(ErfassungMDQ!BF68="a",5,
IF(ErfassungMDQ!BF68="b",4,
IF(ErfassungMDQ!BF68="c",3,
IF(ErfassungMDQ!BF68="d",2,
IF(ErfassungMDQ!BF68="e",1))))),
IF(MDQ!$W71=1,
IF(ErfassungMDQ!BF68="a",1,
IF(ErfassungMDQ!BF68="b",2,
IF(ErfassungMDQ!BF68="c",3,
IF(ErfassungMDQ!BF68="d",4,
IF(ErfassungMDQ!BF68="e",5))))),0))</f>
        <v>0</v>
      </c>
      <c r="BG68" s="278" t="b">
        <f>IF(MDQ!$W71=5,
IF(ErfassungMDQ!BG68="a",5,
IF(ErfassungMDQ!BG68="b",4,
IF(ErfassungMDQ!BG68="c",3,
IF(ErfassungMDQ!BG68="d",2,
IF(ErfassungMDQ!BG68="e",1))))),
IF(MDQ!$W71=1,
IF(ErfassungMDQ!BG68="a",1,
IF(ErfassungMDQ!BG68="b",2,
IF(ErfassungMDQ!BG68="c",3,
IF(ErfassungMDQ!BG68="d",4,
IF(ErfassungMDQ!BG68="e",5))))),0))</f>
        <v>0</v>
      </c>
      <c r="BH68" s="277" t="b">
        <f>IF(MDQ!$W71=5,
IF(ErfassungMDQ!BH68="a",5,
IF(ErfassungMDQ!BH68="b",4,
IF(ErfassungMDQ!BH68="c",3,
IF(ErfassungMDQ!BH68="d",2,
IF(ErfassungMDQ!BH68="e",1))))),
IF(MDQ!$W71=1,
IF(ErfassungMDQ!BH68="a",1,
IF(ErfassungMDQ!BH68="b",2,
IF(ErfassungMDQ!BH68="c",3,
IF(ErfassungMDQ!BH68="d",4,
IF(ErfassungMDQ!BH68="e",5))))),0))</f>
        <v>0</v>
      </c>
      <c r="BI68" s="278" t="b">
        <f>IF(MDQ!$W71=5,
IF(ErfassungMDQ!BI68="a",5,
IF(ErfassungMDQ!BI68="b",4,
IF(ErfassungMDQ!BI68="c",3,
IF(ErfassungMDQ!BI68="d",2,
IF(ErfassungMDQ!BI68="e",1))))),
IF(MDQ!$W71=1,
IF(ErfassungMDQ!BI68="a",1,
IF(ErfassungMDQ!BI68="b",2,
IF(ErfassungMDQ!BI68="c",3,
IF(ErfassungMDQ!BI68="d",4,
IF(ErfassungMDQ!BI68="e",5))))),0))</f>
        <v>0</v>
      </c>
      <c r="BJ68" s="277" t="b">
        <f>IF(MDQ!$W71=5,
IF(ErfassungMDQ!BJ68="a",5,
IF(ErfassungMDQ!BJ68="b",4,
IF(ErfassungMDQ!BJ68="c",3,
IF(ErfassungMDQ!BJ68="d",2,
IF(ErfassungMDQ!BJ68="e",1))))),
IF(MDQ!$W71=1,
IF(ErfassungMDQ!BJ68="a",1,
IF(ErfassungMDQ!BJ68="b",2,
IF(ErfassungMDQ!BJ68="c",3,
IF(ErfassungMDQ!BJ68="d",4,
IF(ErfassungMDQ!BJ68="e",5))))),0))</f>
        <v>0</v>
      </c>
      <c r="BK68" s="278" t="b">
        <f>IF(MDQ!$W71=5,
IF(ErfassungMDQ!BK68="a",5,
IF(ErfassungMDQ!BK68="b",4,
IF(ErfassungMDQ!BK68="c",3,
IF(ErfassungMDQ!BK68="d",2,
IF(ErfassungMDQ!BK68="e",1))))),
IF(MDQ!$W71=1,
IF(ErfassungMDQ!BK68="a",1,
IF(ErfassungMDQ!BK68="b",2,
IF(ErfassungMDQ!BK68="c",3,
IF(ErfassungMDQ!BK68="d",4,
IF(ErfassungMDQ!BK68="e",5))))),0))</f>
        <v>0</v>
      </c>
      <c r="BL68" s="277" t="b">
        <f>IF(MDQ!$W71=5,
IF(ErfassungMDQ!BL68="a",5,
IF(ErfassungMDQ!BL68="b",4,
IF(ErfassungMDQ!BL68="c",3,
IF(ErfassungMDQ!BL68="d",2,
IF(ErfassungMDQ!BL68="e",1))))),
IF(MDQ!$W71=1,
IF(ErfassungMDQ!BL68="a",1,
IF(ErfassungMDQ!BL68="b",2,
IF(ErfassungMDQ!BL68="c",3,
IF(ErfassungMDQ!BL68="d",4,
IF(ErfassungMDQ!BL68="e",5))))),0))</f>
        <v>0</v>
      </c>
      <c r="BM68" s="278" t="b">
        <f>IF(MDQ!$W71=5,
IF(ErfassungMDQ!BM68="a",5,
IF(ErfassungMDQ!BM68="b",4,
IF(ErfassungMDQ!BM68="c",3,
IF(ErfassungMDQ!BM68="d",2,
IF(ErfassungMDQ!BM68="e",1))))),
IF(MDQ!$W71=1,
IF(ErfassungMDQ!BM68="a",1,
IF(ErfassungMDQ!BM68="b",2,
IF(ErfassungMDQ!BM68="c",3,
IF(ErfassungMDQ!BM68="d",4,
IF(ErfassungMDQ!BM68="e",5))))),0))</f>
        <v>0</v>
      </c>
      <c r="BN68" s="277" t="b">
        <f>IF(MDQ!$W71=5,
IF(ErfassungMDQ!BN68="a",5,
IF(ErfassungMDQ!BN68="b",4,
IF(ErfassungMDQ!BN68="c",3,
IF(ErfassungMDQ!BN68="d",2,
IF(ErfassungMDQ!BN68="e",1))))),
IF(MDQ!$W71=1,
IF(ErfassungMDQ!BN68="a",1,
IF(ErfassungMDQ!BN68="b",2,
IF(ErfassungMDQ!BN68="c",3,
IF(ErfassungMDQ!BN68="d",4,
IF(ErfassungMDQ!BN68="e",5))))),0))</f>
        <v>0</v>
      </c>
      <c r="BO68" s="278" t="b">
        <f>IF(MDQ!$W71=5,
IF(ErfassungMDQ!BO68="a",5,
IF(ErfassungMDQ!BO68="b",4,
IF(ErfassungMDQ!BO68="c",3,
IF(ErfassungMDQ!BO68="d",2,
IF(ErfassungMDQ!BO68="e",1))))),
IF(MDQ!$W71=1,
IF(ErfassungMDQ!BO68="a",1,
IF(ErfassungMDQ!BO68="b",2,
IF(ErfassungMDQ!BO68="c",3,
IF(ErfassungMDQ!BO68="d",4,
IF(ErfassungMDQ!BO68="e",5))))),0))</f>
        <v>0</v>
      </c>
      <c r="BP68" s="277" t="b">
        <f>IF(MDQ!$W71=5,
IF(ErfassungMDQ!BP68="a",5,
IF(ErfassungMDQ!BP68="b",4,
IF(ErfassungMDQ!BP68="c",3,
IF(ErfassungMDQ!BP68="d",2,
IF(ErfassungMDQ!BP68="e",1))))),
IF(MDQ!$W71=1,
IF(ErfassungMDQ!BP68="a",1,
IF(ErfassungMDQ!BP68="b",2,
IF(ErfassungMDQ!BP68="c",3,
IF(ErfassungMDQ!BP68="d",4,
IF(ErfassungMDQ!BP68="e",5))))),0))</f>
        <v>0</v>
      </c>
      <c r="BQ68" s="278" t="b">
        <f>IF(MDQ!$W71=5,
IF(ErfassungMDQ!BQ68="a",5,
IF(ErfassungMDQ!BQ68="b",4,
IF(ErfassungMDQ!BQ68="c",3,
IF(ErfassungMDQ!BQ68="d",2,
IF(ErfassungMDQ!BQ68="e",1))))),
IF(MDQ!$W71=1,
IF(ErfassungMDQ!BQ68="a",1,
IF(ErfassungMDQ!BQ68="b",2,
IF(ErfassungMDQ!BQ68="c",3,
IF(ErfassungMDQ!BQ68="d",4,
IF(ErfassungMDQ!BQ68="e",5))))),0))</f>
        <v>0</v>
      </c>
      <c r="BR68" s="277" t="b">
        <f>IF(MDQ!$W71=5,
IF(ErfassungMDQ!BR68="a",5,
IF(ErfassungMDQ!BR68="b",4,
IF(ErfassungMDQ!BR68="c",3,
IF(ErfassungMDQ!BR68="d",2,
IF(ErfassungMDQ!BR68="e",1))))),
IF(MDQ!$W71=1,
IF(ErfassungMDQ!BR68="a",1,
IF(ErfassungMDQ!BR68="b",2,
IF(ErfassungMDQ!BR68="c",3,
IF(ErfassungMDQ!BR68="d",4,
IF(ErfassungMDQ!BR68="e",5))))),0))</f>
        <v>0</v>
      </c>
      <c r="BS68" s="278" t="b">
        <f>IF(MDQ!$W71=5,
IF(ErfassungMDQ!BS68="a",5,
IF(ErfassungMDQ!BS68="b",4,
IF(ErfassungMDQ!BS68="c",3,
IF(ErfassungMDQ!BS68="d",2,
IF(ErfassungMDQ!BS68="e",1))))),
IF(MDQ!$W71=1,
IF(ErfassungMDQ!BS68="a",1,
IF(ErfassungMDQ!BS68="b",2,
IF(ErfassungMDQ!BS68="c",3,
IF(ErfassungMDQ!BS68="d",4,
IF(ErfassungMDQ!BS68="e",5))))),0))</f>
        <v>0</v>
      </c>
      <c r="BT68" s="277" t="b">
        <f>IF(MDQ!$W71=5,
IF(ErfassungMDQ!BT68="a",5,
IF(ErfassungMDQ!BT68="b",4,
IF(ErfassungMDQ!BT68="c",3,
IF(ErfassungMDQ!BT68="d",2,
IF(ErfassungMDQ!BT68="e",1))))),
IF(MDQ!$W71=1,
IF(ErfassungMDQ!BT68="a",1,
IF(ErfassungMDQ!BT68="b",2,
IF(ErfassungMDQ!BT68="c",3,
IF(ErfassungMDQ!BT68="d",4,
IF(ErfassungMDQ!BT68="e",5))))),0))</f>
        <v>0</v>
      </c>
      <c r="BU68" s="278" t="b">
        <f>IF(MDQ!$W71=5,
IF(ErfassungMDQ!BU68="a",5,
IF(ErfassungMDQ!BU68="b",4,
IF(ErfassungMDQ!BU68="c",3,
IF(ErfassungMDQ!BU68="d",2,
IF(ErfassungMDQ!BU68="e",1))))),
IF(MDQ!$W71=1,
IF(ErfassungMDQ!BU68="a",1,
IF(ErfassungMDQ!BU68="b",2,
IF(ErfassungMDQ!BU68="c",3,
IF(ErfassungMDQ!BU68="d",4,
IF(ErfassungMDQ!BU68="e",5))))),0))</f>
        <v>0</v>
      </c>
      <c r="BV68" s="277" t="b">
        <f>IF(MDQ!$W71=5,
IF(ErfassungMDQ!BV68="a",5,
IF(ErfassungMDQ!BV68="b",4,
IF(ErfassungMDQ!BV68="c",3,
IF(ErfassungMDQ!BV68="d",2,
IF(ErfassungMDQ!BV68="e",1))))),
IF(MDQ!$W71=1,
IF(ErfassungMDQ!BV68="a",1,
IF(ErfassungMDQ!BV68="b",2,
IF(ErfassungMDQ!BV68="c",3,
IF(ErfassungMDQ!BV68="d",4,
IF(ErfassungMDQ!BV68="e",5))))),0))</f>
        <v>0</v>
      </c>
      <c r="BW68" s="278" t="b">
        <f>IF(MDQ!$W71=5,
IF(ErfassungMDQ!BW68="a",5,
IF(ErfassungMDQ!BW68="b",4,
IF(ErfassungMDQ!BW68="c",3,
IF(ErfassungMDQ!BW68="d",2,
IF(ErfassungMDQ!BW68="e",1))))),
IF(MDQ!$W71=1,
IF(ErfassungMDQ!BW68="a",1,
IF(ErfassungMDQ!BW68="b",2,
IF(ErfassungMDQ!BW68="c",3,
IF(ErfassungMDQ!BW68="d",4,
IF(ErfassungMDQ!BW68="e",5))))),0))</f>
        <v>0</v>
      </c>
      <c r="BX68" s="277" t="b">
        <f>IF(MDQ!$W71=5,
IF(ErfassungMDQ!BX68="a",5,
IF(ErfassungMDQ!BX68="b",4,
IF(ErfassungMDQ!BX68="c",3,
IF(ErfassungMDQ!BX68="d",2,
IF(ErfassungMDQ!BX68="e",1))))),
IF(MDQ!$W71=1,
IF(ErfassungMDQ!BX68="a",1,
IF(ErfassungMDQ!BX68="b",2,
IF(ErfassungMDQ!BX68="c",3,
IF(ErfassungMDQ!BX68="d",4,
IF(ErfassungMDQ!BX68="e",5))))),0))</f>
        <v>0</v>
      </c>
      <c r="BY68" s="278" t="b">
        <f>IF(MDQ!$W71=5,
IF(ErfassungMDQ!BY68="a",5,
IF(ErfassungMDQ!BY68="b",4,
IF(ErfassungMDQ!BY68="c",3,
IF(ErfassungMDQ!BY68="d",2,
IF(ErfassungMDQ!BY68="e",1))))),
IF(MDQ!$W71=1,
IF(ErfassungMDQ!BY68="a",1,
IF(ErfassungMDQ!BY68="b",2,
IF(ErfassungMDQ!BY68="c",3,
IF(ErfassungMDQ!BY68="d",4,
IF(ErfassungMDQ!BY68="e",5))))),0))</f>
        <v>0</v>
      </c>
      <c r="BZ68" s="277" t="b">
        <f>IF(MDQ!$W71=5,
IF(ErfassungMDQ!BZ68="a",5,
IF(ErfassungMDQ!BZ68="b",4,
IF(ErfassungMDQ!BZ68="c",3,
IF(ErfassungMDQ!BZ68="d",2,
IF(ErfassungMDQ!BZ68="e",1))))),
IF(MDQ!$W71=1,
IF(ErfassungMDQ!BZ68="a",1,
IF(ErfassungMDQ!BZ68="b",2,
IF(ErfassungMDQ!BZ68="c",3,
IF(ErfassungMDQ!BZ68="d",4,
IF(ErfassungMDQ!BZ68="e",5))))),0))</f>
        <v>0</v>
      </c>
      <c r="CA68" s="278" t="b">
        <f>IF(MDQ!$W71=5,
IF(ErfassungMDQ!CA68="a",5,
IF(ErfassungMDQ!CA68="b",4,
IF(ErfassungMDQ!CA68="c",3,
IF(ErfassungMDQ!CA68="d",2,
IF(ErfassungMDQ!CA68="e",1))))),
IF(MDQ!$W71=1,
IF(ErfassungMDQ!CA68="a",1,
IF(ErfassungMDQ!CA68="b",2,
IF(ErfassungMDQ!CA68="c",3,
IF(ErfassungMDQ!CA68="d",4,
IF(ErfassungMDQ!CA68="e",5))))),0))</f>
        <v>0</v>
      </c>
      <c r="CB68" s="277" t="b">
        <f>IF(MDQ!$W71=5,
IF(ErfassungMDQ!CB68="a",5,
IF(ErfassungMDQ!CB68="b",4,
IF(ErfassungMDQ!CB68="c",3,
IF(ErfassungMDQ!CB68="d",2,
IF(ErfassungMDQ!CB68="e",1))))),
IF(MDQ!$W71=1,
IF(ErfassungMDQ!CB68="a",1,
IF(ErfassungMDQ!CB68="b",2,
IF(ErfassungMDQ!CB68="c",3,
IF(ErfassungMDQ!CB68="d",4,
IF(ErfassungMDQ!CB68="e",5))))),0))</f>
        <v>0</v>
      </c>
      <c r="CC68" s="278" t="b">
        <f>IF(MDQ!$W71=5,
IF(ErfassungMDQ!CC68="a",5,
IF(ErfassungMDQ!CC68="b",4,
IF(ErfassungMDQ!CC68="c",3,
IF(ErfassungMDQ!CC68="d",2,
IF(ErfassungMDQ!CC68="e",1))))),
IF(MDQ!$W71=1,
IF(ErfassungMDQ!CC68="a",1,
IF(ErfassungMDQ!CC68="b",2,
IF(ErfassungMDQ!CC68="c",3,
IF(ErfassungMDQ!CC68="d",4,
IF(ErfassungMDQ!CC68="e",5))))),0))</f>
        <v>0</v>
      </c>
      <c r="CD68" s="277" t="b">
        <f>IF(MDQ!$W71=5,
IF(ErfassungMDQ!CD68="a",5,
IF(ErfassungMDQ!CD68="b",4,
IF(ErfassungMDQ!CD68="c",3,
IF(ErfassungMDQ!CD68="d",2,
IF(ErfassungMDQ!CD68="e",1))))),
IF(MDQ!$W71=1,
IF(ErfassungMDQ!CD68="a",1,
IF(ErfassungMDQ!CD68="b",2,
IF(ErfassungMDQ!CD68="c",3,
IF(ErfassungMDQ!CD68="d",4,
IF(ErfassungMDQ!CD68="e",5))))),0))</f>
        <v>0</v>
      </c>
      <c r="CE68" s="278" t="b">
        <f>IF(MDQ!$W71=5,
IF(ErfassungMDQ!CE68="a",5,
IF(ErfassungMDQ!CE68="b",4,
IF(ErfassungMDQ!CE68="c",3,
IF(ErfassungMDQ!CE68="d",2,
IF(ErfassungMDQ!CE68="e",1))))),
IF(MDQ!$W71=1,
IF(ErfassungMDQ!CE68="a",1,
IF(ErfassungMDQ!CE68="b",2,
IF(ErfassungMDQ!CE68="c",3,
IF(ErfassungMDQ!CE68="d",4,
IF(ErfassungMDQ!CE68="e",5))))),0))</f>
        <v>0</v>
      </c>
      <c r="CF68" s="277" t="b">
        <f>IF(MDQ!$W71=5,
IF(ErfassungMDQ!CF68="a",5,
IF(ErfassungMDQ!CF68="b",4,
IF(ErfassungMDQ!CF68="c",3,
IF(ErfassungMDQ!CF68="d",2,
IF(ErfassungMDQ!CF68="e",1))))),
IF(MDQ!$W71=1,
IF(ErfassungMDQ!CF68="a",1,
IF(ErfassungMDQ!CF68="b",2,
IF(ErfassungMDQ!CF68="c",3,
IF(ErfassungMDQ!CF68="d",4,
IF(ErfassungMDQ!CF68="e",5))))),0))</f>
        <v>0</v>
      </c>
      <c r="CG68" s="278" t="b">
        <f>IF(MDQ!$W71=5,
IF(ErfassungMDQ!CG68="a",5,
IF(ErfassungMDQ!CG68="b",4,
IF(ErfassungMDQ!CG68="c",3,
IF(ErfassungMDQ!CG68="d",2,
IF(ErfassungMDQ!CG68="e",1))))),
IF(MDQ!$W71=1,
IF(ErfassungMDQ!CG68="a",1,
IF(ErfassungMDQ!CG68="b",2,
IF(ErfassungMDQ!CG68="c",3,
IF(ErfassungMDQ!CG68="d",4,
IF(ErfassungMDQ!CG68="e",5))))),0))</f>
        <v>0</v>
      </c>
      <c r="CH68" s="277" t="b">
        <f>IF(MDQ!$W71=5,
IF(ErfassungMDQ!CH68="a",5,
IF(ErfassungMDQ!CH68="b",4,
IF(ErfassungMDQ!CH68="c",3,
IF(ErfassungMDQ!CH68="d",2,
IF(ErfassungMDQ!CH68="e",1))))),
IF(MDQ!$W71=1,
IF(ErfassungMDQ!CH68="a",1,
IF(ErfassungMDQ!CH68="b",2,
IF(ErfassungMDQ!CH68="c",3,
IF(ErfassungMDQ!CH68="d",4,
IF(ErfassungMDQ!CH68="e",5))))),0))</f>
        <v>0</v>
      </c>
      <c r="CI68" s="278" t="b">
        <f>IF(MDQ!$W71=5,
IF(ErfassungMDQ!CI68="a",5,
IF(ErfassungMDQ!CI68="b",4,
IF(ErfassungMDQ!CI68="c",3,
IF(ErfassungMDQ!CI68="d",2,
IF(ErfassungMDQ!CI68="e",1))))),
IF(MDQ!$W71=1,
IF(ErfassungMDQ!CI68="a",1,
IF(ErfassungMDQ!CI68="b",2,
IF(ErfassungMDQ!CI68="c",3,
IF(ErfassungMDQ!CI68="d",4,
IF(ErfassungMDQ!CI68="e",5))))),0))</f>
        <v>0</v>
      </c>
      <c r="CJ68" s="277" t="b">
        <f>IF(MDQ!$W71=5,
IF(ErfassungMDQ!CJ68="a",5,
IF(ErfassungMDQ!CJ68="b",4,
IF(ErfassungMDQ!CJ68="c",3,
IF(ErfassungMDQ!CJ68="d",2,
IF(ErfassungMDQ!CJ68="e",1))))),
IF(MDQ!$W71=1,
IF(ErfassungMDQ!CJ68="a",1,
IF(ErfassungMDQ!CJ68="b",2,
IF(ErfassungMDQ!CJ68="c",3,
IF(ErfassungMDQ!CJ68="d",4,
IF(ErfassungMDQ!CJ68="e",5))))),0))</f>
        <v>0</v>
      </c>
      <c r="CK68" s="278" t="b">
        <f>IF(MDQ!$W71=5,
IF(ErfassungMDQ!CK68="a",5,
IF(ErfassungMDQ!CK68="b",4,
IF(ErfassungMDQ!CK68="c",3,
IF(ErfassungMDQ!CK68="d",2,
IF(ErfassungMDQ!CK68="e",1))))),
IF(MDQ!$W71=1,
IF(ErfassungMDQ!CK68="a",1,
IF(ErfassungMDQ!CK68="b",2,
IF(ErfassungMDQ!CK68="c",3,
IF(ErfassungMDQ!CK68="d",4,
IF(ErfassungMDQ!CK68="e",5))))),0))</f>
        <v>0</v>
      </c>
      <c r="CL68" s="277" t="b">
        <f>IF(MDQ!$W71=5,
IF(ErfassungMDQ!CL68="a",5,
IF(ErfassungMDQ!CL68="b",4,
IF(ErfassungMDQ!CL68="c",3,
IF(ErfassungMDQ!CL68="d",2,
IF(ErfassungMDQ!CL68="e",1))))),
IF(MDQ!$W71=1,
IF(ErfassungMDQ!CL68="a",1,
IF(ErfassungMDQ!CL68="b",2,
IF(ErfassungMDQ!CL68="c",3,
IF(ErfassungMDQ!CL68="d",4,
IF(ErfassungMDQ!CL68="e",5))))),0))</f>
        <v>0</v>
      </c>
      <c r="CM68" s="278" t="b">
        <f>IF(MDQ!$W71=5,
IF(ErfassungMDQ!CM68="a",5,
IF(ErfassungMDQ!CM68="b",4,
IF(ErfassungMDQ!CM68="c",3,
IF(ErfassungMDQ!CM68="d",2,
IF(ErfassungMDQ!CM68="e",1))))),
IF(MDQ!$W71=1,
IF(ErfassungMDQ!CM68="a",1,
IF(ErfassungMDQ!CM68="b",2,
IF(ErfassungMDQ!CM68="c",3,
IF(ErfassungMDQ!CM68="d",4,
IF(ErfassungMDQ!CM68="e",5))))),0))</f>
        <v>0</v>
      </c>
      <c r="CN68" s="277" t="b">
        <f>IF(MDQ!$W71=5,
IF(ErfassungMDQ!CN68="a",5,
IF(ErfassungMDQ!CN68="b",4,
IF(ErfassungMDQ!CN68="c",3,
IF(ErfassungMDQ!CN68="d",2,
IF(ErfassungMDQ!CN68="e",1))))),
IF(MDQ!$W71=1,
IF(ErfassungMDQ!CN68="a",1,
IF(ErfassungMDQ!CN68="b",2,
IF(ErfassungMDQ!CN68="c",3,
IF(ErfassungMDQ!CN68="d",4,
IF(ErfassungMDQ!CN68="e",5))))),0))</f>
        <v>0</v>
      </c>
      <c r="CO68" s="278" t="b">
        <f>IF(MDQ!$W71=5,
IF(ErfassungMDQ!CO68="a",5,
IF(ErfassungMDQ!CO68="b",4,
IF(ErfassungMDQ!CO68="c",3,
IF(ErfassungMDQ!CO68="d",2,
IF(ErfassungMDQ!CO68="e",1))))),
IF(MDQ!$W71=1,
IF(ErfassungMDQ!CO68="a",1,
IF(ErfassungMDQ!CO68="b",2,
IF(ErfassungMDQ!CO68="c",3,
IF(ErfassungMDQ!CO68="d",4,
IF(ErfassungMDQ!CO68="e",5))))),0))</f>
        <v>0</v>
      </c>
      <c r="CP68" s="277" t="b">
        <f>IF(MDQ!$W71=5,
IF(ErfassungMDQ!CP68="a",5,
IF(ErfassungMDQ!CP68="b",4,
IF(ErfassungMDQ!CP68="c",3,
IF(ErfassungMDQ!CP68="d",2,
IF(ErfassungMDQ!CP68="e",1))))),
IF(MDQ!$W71=1,
IF(ErfassungMDQ!CP68="a",1,
IF(ErfassungMDQ!CP68="b",2,
IF(ErfassungMDQ!CP68="c",3,
IF(ErfassungMDQ!CP68="d",4,
IF(ErfassungMDQ!CP68="e",5))))),0))</f>
        <v>0</v>
      </c>
      <c r="CQ68" s="278" t="b">
        <f>IF(MDQ!$W71=5,
IF(ErfassungMDQ!CQ68="a",5,
IF(ErfassungMDQ!CQ68="b",4,
IF(ErfassungMDQ!CQ68="c",3,
IF(ErfassungMDQ!CQ68="d",2,
IF(ErfassungMDQ!CQ68="e",1))))),
IF(MDQ!$W71=1,
IF(ErfassungMDQ!CQ68="a",1,
IF(ErfassungMDQ!CQ68="b",2,
IF(ErfassungMDQ!CQ68="c",3,
IF(ErfassungMDQ!CQ68="d",4,
IF(ErfassungMDQ!CQ68="e",5))))),0))</f>
        <v>0</v>
      </c>
      <c r="CR68" s="277" t="b">
        <f>IF(MDQ!$W71=5,
IF(ErfassungMDQ!CR68="a",5,
IF(ErfassungMDQ!CR68="b",4,
IF(ErfassungMDQ!CR68="c",3,
IF(ErfassungMDQ!CR68="d",2,
IF(ErfassungMDQ!CR68="e",1))))),
IF(MDQ!$W71=1,
IF(ErfassungMDQ!CR68="a",1,
IF(ErfassungMDQ!CR68="b",2,
IF(ErfassungMDQ!CR68="c",3,
IF(ErfassungMDQ!CR68="d",4,
IF(ErfassungMDQ!CR68="e",5))))),0))</f>
        <v>0</v>
      </c>
      <c r="CS68" s="278" t="b">
        <f>IF(MDQ!$W71=5,
IF(ErfassungMDQ!CS68="a",5,
IF(ErfassungMDQ!CS68="b",4,
IF(ErfassungMDQ!CS68="c",3,
IF(ErfassungMDQ!CS68="d",2,
IF(ErfassungMDQ!CS68="e",1))))),
IF(MDQ!$W71=1,
IF(ErfassungMDQ!CS68="a",1,
IF(ErfassungMDQ!CS68="b",2,
IF(ErfassungMDQ!CS68="c",3,
IF(ErfassungMDQ!CS68="d",4,
IF(ErfassungMDQ!CS68="e",5))))),0))</f>
        <v>0</v>
      </c>
      <c r="CT68" s="277" t="b">
        <f>IF(MDQ!$W71=5,
IF(ErfassungMDQ!CT68="a",5,
IF(ErfassungMDQ!CT68="b",4,
IF(ErfassungMDQ!CT68="c",3,
IF(ErfassungMDQ!CT68="d",2,
IF(ErfassungMDQ!CT68="e",1))))),
IF(MDQ!$W71=1,
IF(ErfassungMDQ!CT68="a",1,
IF(ErfassungMDQ!CT68="b",2,
IF(ErfassungMDQ!CT68="c",3,
IF(ErfassungMDQ!CT68="d",4,
IF(ErfassungMDQ!CT68="e",5))))),0))</f>
        <v>0</v>
      </c>
      <c r="CU68" s="278" t="b">
        <f>IF(MDQ!$W71=5,
IF(ErfassungMDQ!CU68="a",5,
IF(ErfassungMDQ!CU68="b",4,
IF(ErfassungMDQ!CU68="c",3,
IF(ErfassungMDQ!CU68="d",2,
IF(ErfassungMDQ!CU68="e",1))))),
IF(MDQ!$W71=1,
IF(ErfassungMDQ!CU68="a",1,
IF(ErfassungMDQ!CU68="b",2,
IF(ErfassungMDQ!CU68="c",3,
IF(ErfassungMDQ!CU68="d",4,
IF(ErfassungMDQ!CU68="e",5))))),0))</f>
        <v>0</v>
      </c>
      <c r="CV68" s="277" t="b">
        <f>IF(MDQ!$W71=5,
IF(ErfassungMDQ!CV68="a",5,
IF(ErfassungMDQ!CV68="b",4,
IF(ErfassungMDQ!CV68="c",3,
IF(ErfassungMDQ!CV68="d",2,
IF(ErfassungMDQ!CV68="e",1))))),
IF(MDQ!$W71=1,
IF(ErfassungMDQ!CV68="a",1,
IF(ErfassungMDQ!CV68="b",2,
IF(ErfassungMDQ!CV68="c",3,
IF(ErfassungMDQ!CV68="d",4,
IF(ErfassungMDQ!CV68="e",5))))),0))</f>
        <v>0</v>
      </c>
      <c r="CW68" s="278" t="b">
        <f>IF(MDQ!$W71=5,
IF(ErfassungMDQ!CW68="a",5,
IF(ErfassungMDQ!CW68="b",4,
IF(ErfassungMDQ!CW68="c",3,
IF(ErfassungMDQ!CW68="d",2,
IF(ErfassungMDQ!CW68="e",1))))),
IF(MDQ!$W71=1,
IF(ErfassungMDQ!CW68="a",1,
IF(ErfassungMDQ!CW68="b",2,
IF(ErfassungMDQ!CW68="c",3,
IF(ErfassungMDQ!CW68="d",4,
IF(ErfassungMDQ!CW68="e",5))))),0))</f>
        <v>0</v>
      </c>
      <c r="CX68" s="277" t="b">
        <f>IF(MDQ!$W71=5,
IF(ErfassungMDQ!CX68="a",5,
IF(ErfassungMDQ!CX68="b",4,
IF(ErfassungMDQ!CX68="c",3,
IF(ErfassungMDQ!CX68="d",2,
IF(ErfassungMDQ!CX68="e",1))))),
IF(MDQ!$W71=1,
IF(ErfassungMDQ!CX68="a",1,
IF(ErfassungMDQ!CX68="b",2,
IF(ErfassungMDQ!CX68="c",3,
IF(ErfassungMDQ!CX68="d",4,
IF(ErfassungMDQ!CX68="e",5))))),0))</f>
        <v>0</v>
      </c>
      <c r="CY68" s="278" t="b">
        <f>IF(MDQ!$W71=5,
IF(ErfassungMDQ!CY68="a",5,
IF(ErfassungMDQ!CY68="b",4,
IF(ErfassungMDQ!CY68="c",3,
IF(ErfassungMDQ!CY68="d",2,
IF(ErfassungMDQ!CY68="e",1))))),
IF(MDQ!$W71=1,
IF(ErfassungMDQ!CY68="a",1,
IF(ErfassungMDQ!CY68="b",2,
IF(ErfassungMDQ!CY68="c",3,
IF(ErfassungMDQ!CY68="d",4,
IF(ErfassungMDQ!CY68="e",5))))),0))</f>
        <v>0</v>
      </c>
      <c r="CZ68" s="277" t="b">
        <f>IF(MDQ!$W71=5,
IF(ErfassungMDQ!CZ68="a",5,
IF(ErfassungMDQ!CZ68="b",4,
IF(ErfassungMDQ!CZ68="c",3,
IF(ErfassungMDQ!CZ68="d",2,
IF(ErfassungMDQ!CZ68="e",1))))),
IF(MDQ!$W71=1,
IF(ErfassungMDQ!CZ68="a",1,
IF(ErfassungMDQ!CZ68="b",2,
IF(ErfassungMDQ!CZ68="c",3,
IF(ErfassungMDQ!CZ68="d",4,
IF(ErfassungMDQ!CZ68="e",5))))),0))</f>
        <v>0</v>
      </c>
      <c r="DA68" s="278" t="b">
        <f>IF(MDQ!$W71=5,
IF(ErfassungMDQ!DA68="a",5,
IF(ErfassungMDQ!DA68="b",4,
IF(ErfassungMDQ!DA68="c",3,
IF(ErfassungMDQ!DA68="d",2,
IF(ErfassungMDQ!DA68="e",1))))),
IF(MDQ!$W71=1,
IF(ErfassungMDQ!DA68="a",1,
IF(ErfassungMDQ!DA68="b",2,
IF(ErfassungMDQ!DA68="c",3,
IF(ErfassungMDQ!DA68="d",4,
IF(ErfassungMDQ!DA68="e",5))))),0))</f>
        <v>0</v>
      </c>
      <c r="DB68" s="277" t="b">
        <f>IF(MDQ!$W71=5,
IF(ErfassungMDQ!DB68="a",5,
IF(ErfassungMDQ!DB68="b",4,
IF(ErfassungMDQ!DB68="c",3,
IF(ErfassungMDQ!DB68="d",2,
IF(ErfassungMDQ!DB68="e",1))))),
IF(MDQ!$W71=1,
IF(ErfassungMDQ!DB68="a",1,
IF(ErfassungMDQ!DB68="b",2,
IF(ErfassungMDQ!DB68="c",3,
IF(ErfassungMDQ!DB68="d",4,
IF(ErfassungMDQ!DB68="e",5))))),0))</f>
        <v>0</v>
      </c>
      <c r="DC68" s="278" t="b">
        <f>IF(MDQ!$W71=5,
IF(ErfassungMDQ!DC68="a",5,
IF(ErfassungMDQ!DC68="b",4,
IF(ErfassungMDQ!DC68="c",3,
IF(ErfassungMDQ!DC68="d",2,
IF(ErfassungMDQ!DC68="e",1))))),
IF(MDQ!$W71=1,
IF(ErfassungMDQ!DC68="a",1,
IF(ErfassungMDQ!DC68="b",2,
IF(ErfassungMDQ!DC68="c",3,
IF(ErfassungMDQ!DC68="d",4,
IF(ErfassungMDQ!DC68="e",5))))),0))</f>
        <v>0</v>
      </c>
      <c r="DD68" s="277" t="b">
        <f>IF(MDQ!$W71=5,
IF(ErfassungMDQ!DD68="a",5,
IF(ErfassungMDQ!DD68="b",4,
IF(ErfassungMDQ!DD68="c",3,
IF(ErfassungMDQ!DD68="d",2,
IF(ErfassungMDQ!DD68="e",1))))),
IF(MDQ!$W71=1,
IF(ErfassungMDQ!DD68="a",1,
IF(ErfassungMDQ!DD68="b",2,
IF(ErfassungMDQ!DD68="c",3,
IF(ErfassungMDQ!DD68="d",4,
IF(ErfassungMDQ!DD68="e",5))))),0))</f>
        <v>0</v>
      </c>
      <c r="DE68" s="278" t="b">
        <f>IF(MDQ!$W71=5,
IF(ErfassungMDQ!DE68="a",5,
IF(ErfassungMDQ!DE68="b",4,
IF(ErfassungMDQ!DE68="c",3,
IF(ErfassungMDQ!DE68="d",2,
IF(ErfassungMDQ!DE68="e",1))))),
IF(MDQ!$W71=1,
IF(ErfassungMDQ!DE68="a",1,
IF(ErfassungMDQ!DE68="b",2,
IF(ErfassungMDQ!DE68="c",3,
IF(ErfassungMDQ!DE68="d",4,
IF(ErfassungMDQ!DE68="e",5))))),0))</f>
        <v>0</v>
      </c>
      <c r="DF68" s="277" t="b">
        <f>IF(MDQ!$W71=5,
IF(ErfassungMDQ!DF68="a",5,
IF(ErfassungMDQ!DF68="b",4,
IF(ErfassungMDQ!DF68="c",3,
IF(ErfassungMDQ!DF68="d",2,
IF(ErfassungMDQ!DF68="e",1))))),
IF(MDQ!$W71=1,
IF(ErfassungMDQ!DF68="a",1,
IF(ErfassungMDQ!DF68="b",2,
IF(ErfassungMDQ!DF68="c",3,
IF(ErfassungMDQ!DF68="d",4,
IF(ErfassungMDQ!DF68="e",5))))),0))</f>
        <v>0</v>
      </c>
      <c r="DG68" s="278" t="b">
        <f>IF(MDQ!$W71=5,
IF(ErfassungMDQ!DG68="a",5,
IF(ErfassungMDQ!DG68="b",4,
IF(ErfassungMDQ!DG68="c",3,
IF(ErfassungMDQ!DG68="d",2,
IF(ErfassungMDQ!DG68="e",1))))),
IF(MDQ!$W71=1,
IF(ErfassungMDQ!DG68="a",1,
IF(ErfassungMDQ!DG68="b",2,
IF(ErfassungMDQ!DG68="c",3,
IF(ErfassungMDQ!DG68="d",4,
IF(ErfassungMDQ!DG68="e",5))))),0))</f>
        <v>0</v>
      </c>
      <c r="DH68" s="277" t="b">
        <f>IF(MDQ!$W71=5,
IF(ErfassungMDQ!DH68="a",5,
IF(ErfassungMDQ!DH68="b",4,
IF(ErfassungMDQ!DH68="c",3,
IF(ErfassungMDQ!DH68="d",2,
IF(ErfassungMDQ!DH68="e",1))))),
IF(MDQ!$W71=1,
IF(ErfassungMDQ!DH68="a",1,
IF(ErfassungMDQ!DH68="b",2,
IF(ErfassungMDQ!DH68="c",3,
IF(ErfassungMDQ!DH68="d",4,
IF(ErfassungMDQ!DH68="e",5))))),0))</f>
        <v>0</v>
      </c>
      <c r="DI68" s="278" t="b">
        <f>IF(MDQ!$W71=5,
IF(ErfassungMDQ!DI68="a",5,
IF(ErfassungMDQ!DI68="b",4,
IF(ErfassungMDQ!DI68="c",3,
IF(ErfassungMDQ!DI68="d",2,
IF(ErfassungMDQ!DI68="e",1))))),
IF(MDQ!$W71=1,
IF(ErfassungMDQ!DI68="a",1,
IF(ErfassungMDQ!DI68="b",2,
IF(ErfassungMDQ!DI68="c",3,
IF(ErfassungMDQ!DI68="d",4,
IF(ErfassungMDQ!DI68="e",5))))),0))</f>
        <v>0</v>
      </c>
      <c r="DJ68" s="277" t="b">
        <f>IF(MDQ!$W71=5,
IF(ErfassungMDQ!DJ68="a",5,
IF(ErfassungMDQ!DJ68="b",4,
IF(ErfassungMDQ!DJ68="c",3,
IF(ErfassungMDQ!DJ68="d",2,
IF(ErfassungMDQ!DJ68="e",1))))),
IF(MDQ!$W71=1,
IF(ErfassungMDQ!DJ68="a",1,
IF(ErfassungMDQ!DJ68="b",2,
IF(ErfassungMDQ!DJ68="c",3,
IF(ErfassungMDQ!DJ68="d",4,
IF(ErfassungMDQ!DJ68="e",5))))),0))</f>
        <v>0</v>
      </c>
      <c r="DK68" s="278" t="b">
        <f>IF(MDQ!$W71=5,
IF(ErfassungMDQ!DK68="a",5,
IF(ErfassungMDQ!DK68="b",4,
IF(ErfassungMDQ!DK68="c",3,
IF(ErfassungMDQ!DK68="d",2,
IF(ErfassungMDQ!DK68="e",1))))),
IF(MDQ!$W71=1,
IF(ErfassungMDQ!DK68="a",1,
IF(ErfassungMDQ!DK68="b",2,
IF(ErfassungMDQ!DK68="c",3,
IF(ErfassungMDQ!DK68="d",4,
IF(ErfassungMDQ!DK68="e",5))))),0))</f>
        <v>0</v>
      </c>
      <c r="DL68" s="277" t="b">
        <f>IF(MDQ!$W71=5,
IF(ErfassungMDQ!DL68="a",5,
IF(ErfassungMDQ!DL68="b",4,
IF(ErfassungMDQ!DL68="c",3,
IF(ErfassungMDQ!DL68="d",2,
IF(ErfassungMDQ!DL68="e",1))))),
IF(MDQ!$W71=1,
IF(ErfassungMDQ!DL68="a",1,
IF(ErfassungMDQ!DL68="b",2,
IF(ErfassungMDQ!DL68="c",3,
IF(ErfassungMDQ!DL68="d",4,
IF(ErfassungMDQ!DL68="e",5))))),0))</f>
        <v>0</v>
      </c>
      <c r="DM68" s="278" t="b">
        <f>IF(MDQ!$W71=5,
IF(ErfassungMDQ!DM68="a",5,
IF(ErfassungMDQ!DM68="b",4,
IF(ErfassungMDQ!DM68="c",3,
IF(ErfassungMDQ!DM68="d",2,
IF(ErfassungMDQ!DM68="e",1))))),
IF(MDQ!$W71=1,
IF(ErfassungMDQ!DM68="a",1,
IF(ErfassungMDQ!DM68="b",2,
IF(ErfassungMDQ!DM68="c",3,
IF(ErfassungMDQ!DM68="d",4,
IF(ErfassungMDQ!DM68="e",5))))),0))</f>
        <v>0</v>
      </c>
      <c r="DN68" s="277" t="b">
        <f>IF(MDQ!$W71=5,
IF(ErfassungMDQ!DN68="a",5,
IF(ErfassungMDQ!DN68="b",4,
IF(ErfassungMDQ!DN68="c",3,
IF(ErfassungMDQ!DN68="d",2,
IF(ErfassungMDQ!DN68="e",1))))),
IF(MDQ!$W71=1,
IF(ErfassungMDQ!DN68="a",1,
IF(ErfassungMDQ!DN68="b",2,
IF(ErfassungMDQ!DN68="c",3,
IF(ErfassungMDQ!DN68="d",4,
IF(ErfassungMDQ!DN68="e",5))))),0))</f>
        <v>0</v>
      </c>
      <c r="DO68" s="278" t="b">
        <f>IF(MDQ!$W71=5,
IF(ErfassungMDQ!DO68="a",5,
IF(ErfassungMDQ!DO68="b",4,
IF(ErfassungMDQ!DO68="c",3,
IF(ErfassungMDQ!DO68="d",2,
IF(ErfassungMDQ!DO68="e",1))))),
IF(MDQ!$W71=1,
IF(ErfassungMDQ!DO68="a",1,
IF(ErfassungMDQ!DO68="b",2,
IF(ErfassungMDQ!DO68="c",3,
IF(ErfassungMDQ!DO68="d",4,
IF(ErfassungMDQ!DO68="e",5))))),0))</f>
        <v>0</v>
      </c>
      <c r="DP68" s="277" t="b">
        <f>IF(MDQ!$W71=5,
IF(ErfassungMDQ!DP68="a",5,
IF(ErfassungMDQ!DP68="b",4,
IF(ErfassungMDQ!DP68="c",3,
IF(ErfassungMDQ!DP68="d",2,
IF(ErfassungMDQ!DP68="e",1))))),
IF(MDQ!$W71=1,
IF(ErfassungMDQ!DP68="a",1,
IF(ErfassungMDQ!DP68="b",2,
IF(ErfassungMDQ!DP68="c",3,
IF(ErfassungMDQ!DP68="d",4,
IF(ErfassungMDQ!DP68="e",5))))),0))</f>
        <v>0</v>
      </c>
      <c r="DQ68" s="278" t="b">
        <f>IF(MDQ!$W71=5,
IF(ErfassungMDQ!DQ68="a",5,
IF(ErfassungMDQ!DQ68="b",4,
IF(ErfassungMDQ!DQ68="c",3,
IF(ErfassungMDQ!DQ68="d",2,
IF(ErfassungMDQ!DQ68="e",1))))),
IF(MDQ!$W71=1,
IF(ErfassungMDQ!DQ68="a",1,
IF(ErfassungMDQ!DQ68="b",2,
IF(ErfassungMDQ!DQ68="c",3,
IF(ErfassungMDQ!DQ68="d",4,
IF(ErfassungMDQ!DQ68="e",5))))),0))</f>
        <v>0</v>
      </c>
      <c r="DR68" s="277" t="b">
        <f>IF(MDQ!$W71=5,
IF(ErfassungMDQ!DR68="a",5,
IF(ErfassungMDQ!DR68="b",4,
IF(ErfassungMDQ!DR68="c",3,
IF(ErfassungMDQ!DR68="d",2,
IF(ErfassungMDQ!DR68="e",1))))),
IF(MDQ!$W71=1,
IF(ErfassungMDQ!DR68="a",1,
IF(ErfassungMDQ!DR68="b",2,
IF(ErfassungMDQ!DR68="c",3,
IF(ErfassungMDQ!DR68="d",4,
IF(ErfassungMDQ!DR68="e",5))))),0))</f>
        <v>0</v>
      </c>
      <c r="DS68" s="278" t="b">
        <f>IF(MDQ!$W71=5,
IF(ErfassungMDQ!DS68="a",5,
IF(ErfassungMDQ!DS68="b",4,
IF(ErfassungMDQ!DS68="c",3,
IF(ErfassungMDQ!DS68="d",2,
IF(ErfassungMDQ!DS68="e",1))))),
IF(MDQ!$W71=1,
IF(ErfassungMDQ!DS68="a",1,
IF(ErfassungMDQ!DS68="b",2,
IF(ErfassungMDQ!DS68="c",3,
IF(ErfassungMDQ!DS68="d",4,
IF(ErfassungMDQ!DS68="e",5))))),0))</f>
        <v>0</v>
      </c>
      <c r="DT68" s="277" t="b">
        <f>IF(MDQ!$W71=5,
IF(ErfassungMDQ!DT68="a",5,
IF(ErfassungMDQ!DT68="b",4,
IF(ErfassungMDQ!DT68="c",3,
IF(ErfassungMDQ!DT68="d",2,
IF(ErfassungMDQ!DT68="e",1))))),
IF(MDQ!$W71=1,
IF(ErfassungMDQ!DT68="a",1,
IF(ErfassungMDQ!DT68="b",2,
IF(ErfassungMDQ!DT68="c",3,
IF(ErfassungMDQ!DT68="d",4,
IF(ErfassungMDQ!DT68="e",5))))),0))</f>
        <v>0</v>
      </c>
      <c r="DU68" s="278" t="b">
        <f>IF(MDQ!$W71=5,
IF(ErfassungMDQ!DU68="a",5,
IF(ErfassungMDQ!DU68="b",4,
IF(ErfassungMDQ!DU68="c",3,
IF(ErfassungMDQ!DU68="d",2,
IF(ErfassungMDQ!DU68="e",1))))),
IF(MDQ!$W71=1,
IF(ErfassungMDQ!DU68="a",1,
IF(ErfassungMDQ!DU68="b",2,
IF(ErfassungMDQ!DU68="c",3,
IF(ErfassungMDQ!DU68="d",4,
IF(ErfassungMDQ!DU68="e",5))))),0))</f>
        <v>0</v>
      </c>
      <c r="DV68" s="277" t="b">
        <f>IF(MDQ!$W71=5,
IF(ErfassungMDQ!DV68="a",5,
IF(ErfassungMDQ!DV68="b",4,
IF(ErfassungMDQ!DV68="c",3,
IF(ErfassungMDQ!DV68="d",2,
IF(ErfassungMDQ!DV68="e",1))))),
IF(MDQ!$W71=1,
IF(ErfassungMDQ!DV68="a",1,
IF(ErfassungMDQ!DV68="b",2,
IF(ErfassungMDQ!DV68="c",3,
IF(ErfassungMDQ!DV68="d",4,
IF(ErfassungMDQ!DV68="e",5))))),0))</f>
        <v>0</v>
      </c>
      <c r="DW68" s="278" t="b">
        <f>IF(MDQ!$W71=5,
IF(ErfassungMDQ!DW68="a",5,
IF(ErfassungMDQ!DW68="b",4,
IF(ErfassungMDQ!DW68="c",3,
IF(ErfassungMDQ!DW68="d",2,
IF(ErfassungMDQ!DW68="e",1))))),
IF(MDQ!$W71=1,
IF(ErfassungMDQ!DW68="a",1,
IF(ErfassungMDQ!DW68="b",2,
IF(ErfassungMDQ!DW68="c",3,
IF(ErfassungMDQ!DW68="d",4,
IF(ErfassungMDQ!DW68="e",5))))),0))</f>
        <v>0</v>
      </c>
      <c r="DX68" s="277" t="b">
        <f>IF(MDQ!$W71=5,
IF(ErfassungMDQ!DX68="a",5,
IF(ErfassungMDQ!DX68="b",4,
IF(ErfassungMDQ!DX68="c",3,
IF(ErfassungMDQ!DX68="d",2,
IF(ErfassungMDQ!DX68="e",1))))),
IF(MDQ!$W71=1,
IF(ErfassungMDQ!DX68="a",1,
IF(ErfassungMDQ!DX68="b",2,
IF(ErfassungMDQ!DX68="c",3,
IF(ErfassungMDQ!DX68="d",4,
IF(ErfassungMDQ!DX68="e",5))))),0))</f>
        <v>0</v>
      </c>
      <c r="DY68" s="278" t="b">
        <f>IF(MDQ!$W71=5,
IF(ErfassungMDQ!DY68="a",5,
IF(ErfassungMDQ!DY68="b",4,
IF(ErfassungMDQ!DY68="c",3,
IF(ErfassungMDQ!DY68="d",2,
IF(ErfassungMDQ!DY68="e",1))))),
IF(MDQ!$W71=1,
IF(ErfassungMDQ!DY68="a",1,
IF(ErfassungMDQ!DY68="b",2,
IF(ErfassungMDQ!DY68="c",3,
IF(ErfassungMDQ!DY68="d",4,
IF(ErfassungMDQ!DY68="e",5))))),0))</f>
        <v>0</v>
      </c>
      <c r="DZ68" s="277" t="b">
        <f>IF(MDQ!$W71=5,
IF(ErfassungMDQ!DZ68="a",5,
IF(ErfassungMDQ!DZ68="b",4,
IF(ErfassungMDQ!DZ68="c",3,
IF(ErfassungMDQ!DZ68="d",2,
IF(ErfassungMDQ!DZ68="e",1))))),
IF(MDQ!$W71=1,
IF(ErfassungMDQ!DZ68="a",1,
IF(ErfassungMDQ!DZ68="b",2,
IF(ErfassungMDQ!DZ68="c",3,
IF(ErfassungMDQ!DZ68="d",4,
IF(ErfassungMDQ!DZ68="e",5))))),0))</f>
        <v>0</v>
      </c>
      <c r="EA68" s="278" t="b">
        <f>IF(MDQ!$W71=5,
IF(ErfassungMDQ!EA68="a",5,
IF(ErfassungMDQ!EA68="b",4,
IF(ErfassungMDQ!EA68="c",3,
IF(ErfassungMDQ!EA68="d",2,
IF(ErfassungMDQ!EA68="e",1))))),
IF(MDQ!$W71=1,
IF(ErfassungMDQ!EA68="a",1,
IF(ErfassungMDQ!EA68="b",2,
IF(ErfassungMDQ!EA68="c",3,
IF(ErfassungMDQ!EA68="d",4,
IF(ErfassungMDQ!EA68="e",5))))),0))</f>
        <v>0</v>
      </c>
      <c r="EB68" s="116"/>
      <c r="EC68" s="116"/>
      <c r="ED68" s="116"/>
      <c r="EE68" s="116"/>
      <c r="EF68" s="116"/>
      <c r="EG68" s="116"/>
      <c r="EH68" s="116"/>
      <c r="EI68" s="116"/>
      <c r="EJ68" s="116"/>
      <c r="EK68" s="116"/>
      <c r="EL68" s="116"/>
      <c r="EM68" s="116"/>
      <c r="EN68" s="116"/>
      <c r="EO68" s="116"/>
      <c r="EP68" s="116"/>
      <c r="EQ68" s="116"/>
      <c r="ER68" s="116"/>
      <c r="ES68" s="116"/>
      <c r="ET68" s="116"/>
      <c r="EU68" s="116"/>
      <c r="EV68" s="116"/>
      <c r="EW68" s="116"/>
      <c r="EX68" s="116"/>
      <c r="EY68" s="116"/>
    </row>
    <row r="69" spans="1:155" ht="12.75" customHeight="1">
      <c r="A69" s="276">
        <v>62</v>
      </c>
      <c r="B69" s="277" t="b">
        <f>IF(MDQ!$W72=5,
IF(ErfassungMDQ!B69="a",5,
IF(ErfassungMDQ!B69="b",4,
IF(ErfassungMDQ!B69="c",3,
IF(ErfassungMDQ!B69="d",2,
IF(ErfassungMDQ!B69="e",1))))),
IF(MDQ!$W72=1,
IF(ErfassungMDQ!B69="a",1,
IF(ErfassungMDQ!B69="b",2,
IF(ErfassungMDQ!B69="c",3,
IF(ErfassungMDQ!B69="d",4,
IF(ErfassungMDQ!B69="e",5))))),0))</f>
        <v>0</v>
      </c>
      <c r="C69" s="278" t="b">
        <f>IF(MDQ!$W72=5,
IF(ErfassungMDQ!C69="a",5,
IF(ErfassungMDQ!C69="b",4,
IF(ErfassungMDQ!C69="c",3,
IF(ErfassungMDQ!C69="d",2,
IF(ErfassungMDQ!C69="e",1))))),
IF(MDQ!$W72=1,
IF(ErfassungMDQ!C69="a",1,
IF(ErfassungMDQ!C69="b",2,
IF(ErfassungMDQ!C69="c",3,
IF(ErfassungMDQ!C69="d",4,
IF(ErfassungMDQ!C69="e",5))))),0))</f>
        <v>0</v>
      </c>
      <c r="D69" s="277" t="b">
        <f>IF(MDQ!$W72=5,
IF(ErfassungMDQ!D69="a",5,
IF(ErfassungMDQ!D69="b",4,
IF(ErfassungMDQ!D69="c",3,
IF(ErfassungMDQ!D69="d",2,
IF(ErfassungMDQ!D69="e",1))))),
IF(MDQ!$W72=1,
IF(ErfassungMDQ!D69="a",1,
IF(ErfassungMDQ!D69="b",2,
IF(ErfassungMDQ!D69="c",3,
IF(ErfassungMDQ!D69="d",4,
IF(ErfassungMDQ!D69="e",5))))),0))</f>
        <v>0</v>
      </c>
      <c r="E69" s="278" t="b">
        <f>IF(MDQ!$W72=5,
IF(ErfassungMDQ!E69="a",5,
IF(ErfassungMDQ!E69="b",4,
IF(ErfassungMDQ!E69="c",3,
IF(ErfassungMDQ!E69="d",2,
IF(ErfassungMDQ!E69="e",1))))),
IF(MDQ!$W72=1,
IF(ErfassungMDQ!E69="a",1,
IF(ErfassungMDQ!E69="b",2,
IF(ErfassungMDQ!E69="c",3,
IF(ErfassungMDQ!E69="d",4,
IF(ErfassungMDQ!E69="e",5))))),0))</f>
        <v>0</v>
      </c>
      <c r="F69" s="277" t="b">
        <f>IF(MDQ!$W72=5,
IF(ErfassungMDQ!F69="a",5,
IF(ErfassungMDQ!F69="b",4,
IF(ErfassungMDQ!F69="c",3,
IF(ErfassungMDQ!F69="d",2,
IF(ErfassungMDQ!F69="e",1))))),
IF(MDQ!$W72=1,
IF(ErfassungMDQ!F69="a",1,
IF(ErfassungMDQ!F69="b",2,
IF(ErfassungMDQ!F69="c",3,
IF(ErfassungMDQ!F69="d",4,
IF(ErfassungMDQ!F69="e",5))))),0))</f>
        <v>0</v>
      </c>
      <c r="G69" s="278" t="b">
        <f>IF(MDQ!$W72=5,
IF(ErfassungMDQ!G69="a",5,
IF(ErfassungMDQ!G69="b",4,
IF(ErfassungMDQ!G69="c",3,
IF(ErfassungMDQ!G69="d",2,
IF(ErfassungMDQ!G69="e",1))))),
IF(MDQ!$W72=1,
IF(ErfassungMDQ!G69="a",1,
IF(ErfassungMDQ!G69="b",2,
IF(ErfassungMDQ!G69="c",3,
IF(ErfassungMDQ!G69="d",4,
IF(ErfassungMDQ!G69="e",5))))),0))</f>
        <v>0</v>
      </c>
      <c r="H69" s="277" t="b">
        <f>IF(MDQ!$W72=5,
IF(ErfassungMDQ!H69="a",5,
IF(ErfassungMDQ!H69="b",4,
IF(ErfassungMDQ!H69="c",3,
IF(ErfassungMDQ!H69="d",2,
IF(ErfassungMDQ!H69="e",1))))),
IF(MDQ!$W72=1,
IF(ErfassungMDQ!H69="a",1,
IF(ErfassungMDQ!H69="b",2,
IF(ErfassungMDQ!H69="c",3,
IF(ErfassungMDQ!H69="d",4,
IF(ErfassungMDQ!H69="e",5))))),0))</f>
        <v>0</v>
      </c>
      <c r="I69" s="278" t="b">
        <f>IF(MDQ!$W72=5,
IF(ErfassungMDQ!I69="a",5,
IF(ErfassungMDQ!I69="b",4,
IF(ErfassungMDQ!I69="c",3,
IF(ErfassungMDQ!I69="d",2,
IF(ErfassungMDQ!I69="e",1))))),
IF(MDQ!$W72=1,
IF(ErfassungMDQ!I69="a",1,
IF(ErfassungMDQ!I69="b",2,
IF(ErfassungMDQ!I69="c",3,
IF(ErfassungMDQ!I69="d",4,
IF(ErfassungMDQ!I69="e",5))))),0))</f>
        <v>0</v>
      </c>
      <c r="J69" s="277" t="b">
        <f>IF(MDQ!$W72=5,
IF(ErfassungMDQ!J69="a",5,
IF(ErfassungMDQ!J69="b",4,
IF(ErfassungMDQ!J69="c",3,
IF(ErfassungMDQ!J69="d",2,
IF(ErfassungMDQ!J69="e",1))))),
IF(MDQ!$W72=1,
IF(ErfassungMDQ!J69="a",1,
IF(ErfassungMDQ!J69="b",2,
IF(ErfassungMDQ!J69="c",3,
IF(ErfassungMDQ!J69="d",4,
IF(ErfassungMDQ!J69="e",5))))),0))</f>
        <v>0</v>
      </c>
      <c r="K69" s="278" t="b">
        <f>IF(MDQ!$W72=5,
IF(ErfassungMDQ!K69="a",5,
IF(ErfassungMDQ!K69="b",4,
IF(ErfassungMDQ!K69="c",3,
IF(ErfassungMDQ!K69="d",2,
IF(ErfassungMDQ!K69="e",1))))),
IF(MDQ!$W72=1,
IF(ErfassungMDQ!K69="a",1,
IF(ErfassungMDQ!K69="b",2,
IF(ErfassungMDQ!K69="c",3,
IF(ErfassungMDQ!K69="d",4,
IF(ErfassungMDQ!K69="e",5))))),0))</f>
        <v>0</v>
      </c>
      <c r="L69" s="277" t="b">
        <f>IF(MDQ!$W72=5,
IF(ErfassungMDQ!L69="a",5,
IF(ErfassungMDQ!L69="b",4,
IF(ErfassungMDQ!L69="c",3,
IF(ErfassungMDQ!L69="d",2,
IF(ErfassungMDQ!L69="e",1))))),
IF(MDQ!$W72=1,
IF(ErfassungMDQ!L69="a",1,
IF(ErfassungMDQ!L69="b",2,
IF(ErfassungMDQ!L69="c",3,
IF(ErfassungMDQ!L69="d",4,
IF(ErfassungMDQ!L69="e",5))))),0))</f>
        <v>0</v>
      </c>
      <c r="M69" s="278" t="b">
        <f>IF(MDQ!$W72=5,
IF(ErfassungMDQ!M69="a",5,
IF(ErfassungMDQ!M69="b",4,
IF(ErfassungMDQ!M69="c",3,
IF(ErfassungMDQ!M69="d",2,
IF(ErfassungMDQ!M69="e",1))))),
IF(MDQ!$W72=1,
IF(ErfassungMDQ!M69="a",1,
IF(ErfassungMDQ!M69="b",2,
IF(ErfassungMDQ!M69="c",3,
IF(ErfassungMDQ!M69="d",4,
IF(ErfassungMDQ!M69="e",5))))),0))</f>
        <v>0</v>
      </c>
      <c r="N69" s="277" t="b">
        <f>IF(MDQ!$W72=5,
IF(ErfassungMDQ!N69="a",5,
IF(ErfassungMDQ!N69="b",4,
IF(ErfassungMDQ!N69="c",3,
IF(ErfassungMDQ!N69="d",2,
IF(ErfassungMDQ!N69="e",1))))),
IF(MDQ!$W72=1,
IF(ErfassungMDQ!N69="a",1,
IF(ErfassungMDQ!N69="b",2,
IF(ErfassungMDQ!N69="c",3,
IF(ErfassungMDQ!N69="d",4,
IF(ErfassungMDQ!N69="e",5))))),0))</f>
        <v>0</v>
      </c>
      <c r="O69" s="278" t="b">
        <f>IF(MDQ!$W72=5,
IF(ErfassungMDQ!O69="a",5,
IF(ErfassungMDQ!O69="b",4,
IF(ErfassungMDQ!O69="c",3,
IF(ErfassungMDQ!O69="d",2,
IF(ErfassungMDQ!O69="e",1))))),
IF(MDQ!$W72=1,
IF(ErfassungMDQ!O69="a",1,
IF(ErfassungMDQ!O69="b",2,
IF(ErfassungMDQ!O69="c",3,
IF(ErfassungMDQ!O69="d",4,
IF(ErfassungMDQ!O69="e",5))))),0))</f>
        <v>0</v>
      </c>
      <c r="P69" s="277" t="b">
        <f>IF(MDQ!$W72=5,
IF(ErfassungMDQ!P69="a",5,
IF(ErfassungMDQ!P69="b",4,
IF(ErfassungMDQ!P69="c",3,
IF(ErfassungMDQ!P69="d",2,
IF(ErfassungMDQ!P69="e",1))))),
IF(MDQ!$W72=1,
IF(ErfassungMDQ!P69="a",1,
IF(ErfassungMDQ!P69="b",2,
IF(ErfassungMDQ!P69="c",3,
IF(ErfassungMDQ!P69="d",4,
IF(ErfassungMDQ!P69="e",5))))),0))</f>
        <v>0</v>
      </c>
      <c r="Q69" s="278" t="b">
        <f>IF(MDQ!$W72=5,
IF(ErfassungMDQ!Q69="a",5,
IF(ErfassungMDQ!Q69="b",4,
IF(ErfassungMDQ!Q69="c",3,
IF(ErfassungMDQ!Q69="d",2,
IF(ErfassungMDQ!Q69="e",1))))),
IF(MDQ!$W72=1,
IF(ErfassungMDQ!Q69="a",1,
IF(ErfassungMDQ!Q69="b",2,
IF(ErfassungMDQ!Q69="c",3,
IF(ErfassungMDQ!Q69="d",4,
IF(ErfassungMDQ!Q69="e",5))))),0))</f>
        <v>0</v>
      </c>
      <c r="R69" s="277" t="b">
        <f>IF(MDQ!$W72=5,
IF(ErfassungMDQ!R69="a",5,
IF(ErfassungMDQ!R69="b",4,
IF(ErfassungMDQ!R69="c",3,
IF(ErfassungMDQ!R69="d",2,
IF(ErfassungMDQ!R69="e",1))))),
IF(MDQ!$W72=1,
IF(ErfassungMDQ!R69="a",1,
IF(ErfassungMDQ!R69="b",2,
IF(ErfassungMDQ!R69="c",3,
IF(ErfassungMDQ!R69="d",4,
IF(ErfassungMDQ!R69="e",5))))),0))</f>
        <v>0</v>
      </c>
      <c r="S69" s="278" t="b">
        <f>IF(MDQ!$W72=5,
IF(ErfassungMDQ!S69="a",5,
IF(ErfassungMDQ!S69="b",4,
IF(ErfassungMDQ!S69="c",3,
IF(ErfassungMDQ!S69="d",2,
IF(ErfassungMDQ!S69="e",1))))),
IF(MDQ!$W72=1,
IF(ErfassungMDQ!S69="a",1,
IF(ErfassungMDQ!S69="b",2,
IF(ErfassungMDQ!S69="c",3,
IF(ErfassungMDQ!S69="d",4,
IF(ErfassungMDQ!S69="e",5))))),0))</f>
        <v>0</v>
      </c>
      <c r="T69" s="277" t="b">
        <f>IF(MDQ!$W72=5,
IF(ErfassungMDQ!T69="a",5,
IF(ErfassungMDQ!T69="b",4,
IF(ErfassungMDQ!T69="c",3,
IF(ErfassungMDQ!T69="d",2,
IF(ErfassungMDQ!T69="e",1))))),
IF(MDQ!$W72=1,
IF(ErfassungMDQ!T69="a",1,
IF(ErfassungMDQ!T69="b",2,
IF(ErfassungMDQ!T69="c",3,
IF(ErfassungMDQ!T69="d",4,
IF(ErfassungMDQ!T69="e",5))))),0))</f>
        <v>0</v>
      </c>
      <c r="U69" s="278" t="b">
        <f>IF(MDQ!$W72=5,
IF(ErfassungMDQ!U69="a",5,
IF(ErfassungMDQ!U69="b",4,
IF(ErfassungMDQ!U69="c",3,
IF(ErfassungMDQ!U69="d",2,
IF(ErfassungMDQ!U69="e",1))))),
IF(MDQ!$W72=1,
IF(ErfassungMDQ!U69="a",1,
IF(ErfassungMDQ!U69="b",2,
IF(ErfassungMDQ!U69="c",3,
IF(ErfassungMDQ!U69="d",4,
IF(ErfassungMDQ!U69="e",5))))),0))</f>
        <v>0</v>
      </c>
      <c r="V69" s="277" t="b">
        <f>IF(MDQ!$W72=5,
IF(ErfassungMDQ!V69="a",5,
IF(ErfassungMDQ!V69="b",4,
IF(ErfassungMDQ!V69="c",3,
IF(ErfassungMDQ!V69="d",2,
IF(ErfassungMDQ!V69="e",1))))),
IF(MDQ!$W72=1,
IF(ErfassungMDQ!V69="a",1,
IF(ErfassungMDQ!V69="b",2,
IF(ErfassungMDQ!V69="c",3,
IF(ErfassungMDQ!V69="d",4,
IF(ErfassungMDQ!V69="e",5))))),0))</f>
        <v>0</v>
      </c>
      <c r="W69" s="278" t="b">
        <f>IF(MDQ!$W72=5,
IF(ErfassungMDQ!W69="a",5,
IF(ErfassungMDQ!W69="b",4,
IF(ErfassungMDQ!W69="c",3,
IF(ErfassungMDQ!W69="d",2,
IF(ErfassungMDQ!W69="e",1))))),
IF(MDQ!$W72=1,
IF(ErfassungMDQ!W69="a",1,
IF(ErfassungMDQ!W69="b",2,
IF(ErfassungMDQ!W69="c",3,
IF(ErfassungMDQ!W69="d",4,
IF(ErfassungMDQ!W69="e",5))))),0))</f>
        <v>0</v>
      </c>
      <c r="X69" s="277" t="b">
        <f>IF(MDQ!$W72=5,
IF(ErfassungMDQ!X69="a",5,
IF(ErfassungMDQ!X69="b",4,
IF(ErfassungMDQ!X69="c",3,
IF(ErfassungMDQ!X69="d",2,
IF(ErfassungMDQ!X69="e",1))))),
IF(MDQ!$W72=1,
IF(ErfassungMDQ!X69="a",1,
IF(ErfassungMDQ!X69="b",2,
IF(ErfassungMDQ!X69="c",3,
IF(ErfassungMDQ!X69="d",4,
IF(ErfassungMDQ!X69="e",5))))),0))</f>
        <v>0</v>
      </c>
      <c r="Y69" s="278" t="b">
        <f>IF(MDQ!$W72=5,
IF(ErfassungMDQ!Y69="a",5,
IF(ErfassungMDQ!Y69="b",4,
IF(ErfassungMDQ!Y69="c",3,
IF(ErfassungMDQ!Y69="d",2,
IF(ErfassungMDQ!Y69="e",1))))),
IF(MDQ!$W72=1,
IF(ErfassungMDQ!Y69="a",1,
IF(ErfassungMDQ!Y69="b",2,
IF(ErfassungMDQ!Y69="c",3,
IF(ErfassungMDQ!Y69="d",4,
IF(ErfassungMDQ!Y69="e",5))))),0))</f>
        <v>0</v>
      </c>
      <c r="Z69" s="277" t="b">
        <f>IF(MDQ!$W72=5,
IF(ErfassungMDQ!Z69="a",5,
IF(ErfassungMDQ!Z69="b",4,
IF(ErfassungMDQ!Z69="c",3,
IF(ErfassungMDQ!Z69="d",2,
IF(ErfassungMDQ!Z69="e",1))))),
IF(MDQ!$W72=1,
IF(ErfassungMDQ!Z69="a",1,
IF(ErfassungMDQ!Z69="b",2,
IF(ErfassungMDQ!Z69="c",3,
IF(ErfassungMDQ!Z69="d",4,
IF(ErfassungMDQ!Z69="e",5))))),0))</f>
        <v>0</v>
      </c>
      <c r="AA69" s="278" t="b">
        <f>IF(MDQ!$W72=5,
IF(ErfassungMDQ!AA69="a",5,
IF(ErfassungMDQ!AA69="b",4,
IF(ErfassungMDQ!AA69="c",3,
IF(ErfassungMDQ!AA69="d",2,
IF(ErfassungMDQ!AA69="e",1))))),
IF(MDQ!$W72=1,
IF(ErfassungMDQ!AA69="a",1,
IF(ErfassungMDQ!AA69="b",2,
IF(ErfassungMDQ!AA69="c",3,
IF(ErfassungMDQ!AA69="d",4,
IF(ErfassungMDQ!AA69="e",5))))),0))</f>
        <v>0</v>
      </c>
      <c r="AB69" s="277" t="b">
        <f>IF(MDQ!$W72=5,
IF(ErfassungMDQ!AB69="a",5,
IF(ErfassungMDQ!AB69="b",4,
IF(ErfassungMDQ!AB69="c",3,
IF(ErfassungMDQ!AB69="d",2,
IF(ErfassungMDQ!AB69="e",1))))),
IF(MDQ!$W72=1,
IF(ErfassungMDQ!AB69="a",1,
IF(ErfassungMDQ!AB69="b",2,
IF(ErfassungMDQ!AB69="c",3,
IF(ErfassungMDQ!AB69="d",4,
IF(ErfassungMDQ!AB69="e",5))))),0))</f>
        <v>0</v>
      </c>
      <c r="AC69" s="278" t="b">
        <f>IF(MDQ!$W72=5,
IF(ErfassungMDQ!AC69="a",5,
IF(ErfassungMDQ!AC69="b",4,
IF(ErfassungMDQ!AC69="c",3,
IF(ErfassungMDQ!AC69="d",2,
IF(ErfassungMDQ!AC69="e",1))))),
IF(MDQ!$W72=1,
IF(ErfassungMDQ!AC69="a",1,
IF(ErfassungMDQ!AC69="b",2,
IF(ErfassungMDQ!AC69="c",3,
IF(ErfassungMDQ!AC69="d",4,
IF(ErfassungMDQ!AC69="e",5))))),0))</f>
        <v>0</v>
      </c>
      <c r="AD69" s="277" t="b">
        <f>IF(MDQ!$W72=5,
IF(ErfassungMDQ!AD69="a",5,
IF(ErfassungMDQ!AD69="b",4,
IF(ErfassungMDQ!AD69="c",3,
IF(ErfassungMDQ!AD69="d",2,
IF(ErfassungMDQ!AD69="e",1))))),
IF(MDQ!$W72=1,
IF(ErfassungMDQ!AD69="a",1,
IF(ErfassungMDQ!AD69="b",2,
IF(ErfassungMDQ!AD69="c",3,
IF(ErfassungMDQ!AD69="d",4,
IF(ErfassungMDQ!AD69="e",5))))),0))</f>
        <v>0</v>
      </c>
      <c r="AE69" s="278" t="b">
        <f>IF(MDQ!$W72=5,
IF(ErfassungMDQ!AE69="a",5,
IF(ErfassungMDQ!AE69="b",4,
IF(ErfassungMDQ!AE69="c",3,
IF(ErfassungMDQ!AE69="d",2,
IF(ErfassungMDQ!AE69="e",1))))),
IF(MDQ!$W72=1,
IF(ErfassungMDQ!AE69="a",1,
IF(ErfassungMDQ!AE69="b",2,
IF(ErfassungMDQ!AE69="c",3,
IF(ErfassungMDQ!AE69="d",4,
IF(ErfassungMDQ!AE69="e",5))))),0))</f>
        <v>0</v>
      </c>
      <c r="AF69" s="277" t="b">
        <f>IF(MDQ!$W72=5,
IF(ErfassungMDQ!AF69="a",5,
IF(ErfassungMDQ!AF69="b",4,
IF(ErfassungMDQ!AF69="c",3,
IF(ErfassungMDQ!AF69="d",2,
IF(ErfassungMDQ!AF69="e",1))))),
IF(MDQ!$W72=1,
IF(ErfassungMDQ!AF69="a",1,
IF(ErfassungMDQ!AF69="b",2,
IF(ErfassungMDQ!AF69="c",3,
IF(ErfassungMDQ!AF69="d",4,
IF(ErfassungMDQ!AF69="e",5))))),0))</f>
        <v>0</v>
      </c>
      <c r="AG69" s="278" t="b">
        <f>IF(MDQ!$W72=5,
IF(ErfassungMDQ!AG69="a",5,
IF(ErfassungMDQ!AG69="b",4,
IF(ErfassungMDQ!AG69="c",3,
IF(ErfassungMDQ!AG69="d",2,
IF(ErfassungMDQ!AG69="e",1))))),
IF(MDQ!$W72=1,
IF(ErfassungMDQ!AG69="a",1,
IF(ErfassungMDQ!AG69="b",2,
IF(ErfassungMDQ!AG69="c",3,
IF(ErfassungMDQ!AG69="d",4,
IF(ErfassungMDQ!AG69="e",5))))),0))</f>
        <v>0</v>
      </c>
      <c r="AH69" s="277" t="b">
        <f>IF(MDQ!$W72=5,
IF(ErfassungMDQ!AH69="a",5,
IF(ErfassungMDQ!AH69="b",4,
IF(ErfassungMDQ!AH69="c",3,
IF(ErfassungMDQ!AH69="d",2,
IF(ErfassungMDQ!AH69="e",1))))),
IF(MDQ!$W72=1,
IF(ErfassungMDQ!AH69="a",1,
IF(ErfassungMDQ!AH69="b",2,
IF(ErfassungMDQ!AH69="c",3,
IF(ErfassungMDQ!AH69="d",4,
IF(ErfassungMDQ!AH69="e",5))))),0))</f>
        <v>0</v>
      </c>
      <c r="AI69" s="278" t="b">
        <f>IF(MDQ!$W72=5,
IF(ErfassungMDQ!AI69="a",5,
IF(ErfassungMDQ!AI69="b",4,
IF(ErfassungMDQ!AI69="c",3,
IF(ErfassungMDQ!AI69="d",2,
IF(ErfassungMDQ!AI69="e",1))))),
IF(MDQ!$W72=1,
IF(ErfassungMDQ!AI69="a",1,
IF(ErfassungMDQ!AI69="b",2,
IF(ErfassungMDQ!AI69="c",3,
IF(ErfassungMDQ!AI69="d",4,
IF(ErfassungMDQ!AI69="e",5))))),0))</f>
        <v>0</v>
      </c>
      <c r="AJ69" s="277" t="b">
        <f>IF(MDQ!$W72=5,
IF(ErfassungMDQ!AJ69="a",5,
IF(ErfassungMDQ!AJ69="b",4,
IF(ErfassungMDQ!AJ69="c",3,
IF(ErfassungMDQ!AJ69="d",2,
IF(ErfassungMDQ!AJ69="e",1))))),
IF(MDQ!$W72=1,
IF(ErfassungMDQ!AJ69="a",1,
IF(ErfassungMDQ!AJ69="b",2,
IF(ErfassungMDQ!AJ69="c",3,
IF(ErfassungMDQ!AJ69="d",4,
IF(ErfassungMDQ!AJ69="e",5))))),0))</f>
        <v>0</v>
      </c>
      <c r="AK69" s="278" t="b">
        <f>IF(MDQ!$W72=5,
IF(ErfassungMDQ!AK69="a",5,
IF(ErfassungMDQ!AK69="b",4,
IF(ErfassungMDQ!AK69="c",3,
IF(ErfassungMDQ!AK69="d",2,
IF(ErfassungMDQ!AK69="e",1))))),
IF(MDQ!$W72=1,
IF(ErfassungMDQ!AK69="a",1,
IF(ErfassungMDQ!AK69="b",2,
IF(ErfassungMDQ!AK69="c",3,
IF(ErfassungMDQ!AK69="d",4,
IF(ErfassungMDQ!AK69="e",5))))),0))</f>
        <v>0</v>
      </c>
      <c r="AL69" s="277" t="b">
        <f>IF(MDQ!$W72=5,
IF(ErfassungMDQ!AL69="a",5,
IF(ErfassungMDQ!AL69="b",4,
IF(ErfassungMDQ!AL69="c",3,
IF(ErfassungMDQ!AL69="d",2,
IF(ErfassungMDQ!AL69="e",1))))),
IF(MDQ!$W72=1,
IF(ErfassungMDQ!AL69="a",1,
IF(ErfassungMDQ!AL69="b",2,
IF(ErfassungMDQ!AL69="c",3,
IF(ErfassungMDQ!AL69="d",4,
IF(ErfassungMDQ!AL69="e",5))))),0))</f>
        <v>0</v>
      </c>
      <c r="AM69" s="278" t="b">
        <f>IF(MDQ!$W72=5,
IF(ErfassungMDQ!AM69="a",5,
IF(ErfassungMDQ!AM69="b",4,
IF(ErfassungMDQ!AM69="c",3,
IF(ErfassungMDQ!AM69="d",2,
IF(ErfassungMDQ!AM69="e",1))))),
IF(MDQ!$W72=1,
IF(ErfassungMDQ!AM69="a",1,
IF(ErfassungMDQ!AM69="b",2,
IF(ErfassungMDQ!AM69="c",3,
IF(ErfassungMDQ!AM69="d",4,
IF(ErfassungMDQ!AM69="e",5))))),0))</f>
        <v>0</v>
      </c>
      <c r="AN69" s="277" t="b">
        <f>IF(MDQ!$W72=5,
IF(ErfassungMDQ!AN69="a",5,
IF(ErfassungMDQ!AN69="b",4,
IF(ErfassungMDQ!AN69="c",3,
IF(ErfassungMDQ!AN69="d",2,
IF(ErfassungMDQ!AN69="e",1))))),
IF(MDQ!$W72=1,
IF(ErfassungMDQ!AN69="a",1,
IF(ErfassungMDQ!AN69="b",2,
IF(ErfassungMDQ!AN69="c",3,
IF(ErfassungMDQ!AN69="d",4,
IF(ErfassungMDQ!AN69="e",5))))),0))</f>
        <v>0</v>
      </c>
      <c r="AO69" s="278" t="b">
        <f>IF(MDQ!$W72=5,
IF(ErfassungMDQ!AO69="a",5,
IF(ErfassungMDQ!AO69="b",4,
IF(ErfassungMDQ!AO69="c",3,
IF(ErfassungMDQ!AO69="d",2,
IF(ErfassungMDQ!AO69="e",1))))),
IF(MDQ!$W72=1,
IF(ErfassungMDQ!AO69="a",1,
IF(ErfassungMDQ!AO69="b",2,
IF(ErfassungMDQ!AO69="c",3,
IF(ErfassungMDQ!AO69="d",4,
IF(ErfassungMDQ!AO69="e",5))))),0))</f>
        <v>0</v>
      </c>
      <c r="AP69" s="277" t="b">
        <f>IF(MDQ!$W72=5,
IF(ErfassungMDQ!AP69="a",5,
IF(ErfassungMDQ!AP69="b",4,
IF(ErfassungMDQ!AP69="c",3,
IF(ErfassungMDQ!AP69="d",2,
IF(ErfassungMDQ!AP69="e",1))))),
IF(MDQ!$W72=1,
IF(ErfassungMDQ!AP69="a",1,
IF(ErfassungMDQ!AP69="b",2,
IF(ErfassungMDQ!AP69="c",3,
IF(ErfassungMDQ!AP69="d",4,
IF(ErfassungMDQ!AP69="e",5))))),0))</f>
        <v>0</v>
      </c>
      <c r="AQ69" s="278" t="b">
        <f>IF(MDQ!$W72=5,
IF(ErfassungMDQ!AQ69="a",5,
IF(ErfassungMDQ!AQ69="b",4,
IF(ErfassungMDQ!AQ69="c",3,
IF(ErfassungMDQ!AQ69="d",2,
IF(ErfassungMDQ!AQ69="e",1))))),
IF(MDQ!$W72=1,
IF(ErfassungMDQ!AQ69="a",1,
IF(ErfassungMDQ!AQ69="b",2,
IF(ErfassungMDQ!AQ69="c",3,
IF(ErfassungMDQ!AQ69="d",4,
IF(ErfassungMDQ!AQ69="e",5))))),0))</f>
        <v>0</v>
      </c>
      <c r="AR69" s="277" t="b">
        <f>IF(MDQ!$W72=5,
IF(ErfassungMDQ!AR69="a",5,
IF(ErfassungMDQ!AR69="b",4,
IF(ErfassungMDQ!AR69="c",3,
IF(ErfassungMDQ!AR69="d",2,
IF(ErfassungMDQ!AR69="e",1))))),
IF(MDQ!$W72=1,
IF(ErfassungMDQ!AR69="a",1,
IF(ErfassungMDQ!AR69="b",2,
IF(ErfassungMDQ!AR69="c",3,
IF(ErfassungMDQ!AR69="d",4,
IF(ErfassungMDQ!AR69="e",5))))),0))</f>
        <v>0</v>
      </c>
      <c r="AS69" s="278" t="b">
        <f>IF(MDQ!$W72=5,
IF(ErfassungMDQ!AS69="a",5,
IF(ErfassungMDQ!AS69="b",4,
IF(ErfassungMDQ!AS69="c",3,
IF(ErfassungMDQ!AS69="d",2,
IF(ErfassungMDQ!AS69="e",1))))),
IF(MDQ!$W72=1,
IF(ErfassungMDQ!AS69="a",1,
IF(ErfassungMDQ!AS69="b",2,
IF(ErfassungMDQ!AS69="c",3,
IF(ErfassungMDQ!AS69="d",4,
IF(ErfassungMDQ!AS69="e",5))))),0))</f>
        <v>0</v>
      </c>
      <c r="AT69" s="277" t="b">
        <f>IF(MDQ!$W72=5,
IF(ErfassungMDQ!AT69="a",5,
IF(ErfassungMDQ!AT69="b",4,
IF(ErfassungMDQ!AT69="c",3,
IF(ErfassungMDQ!AT69="d",2,
IF(ErfassungMDQ!AT69="e",1))))),
IF(MDQ!$W72=1,
IF(ErfassungMDQ!AT69="a",1,
IF(ErfassungMDQ!AT69="b",2,
IF(ErfassungMDQ!AT69="c",3,
IF(ErfassungMDQ!AT69="d",4,
IF(ErfassungMDQ!AT69="e",5))))),0))</f>
        <v>0</v>
      </c>
      <c r="AU69" s="278" t="b">
        <f>IF(MDQ!$W72=5,
IF(ErfassungMDQ!AU69="a",5,
IF(ErfassungMDQ!AU69="b",4,
IF(ErfassungMDQ!AU69="c",3,
IF(ErfassungMDQ!AU69="d",2,
IF(ErfassungMDQ!AU69="e",1))))),
IF(MDQ!$W72=1,
IF(ErfassungMDQ!AU69="a",1,
IF(ErfassungMDQ!AU69="b",2,
IF(ErfassungMDQ!AU69="c",3,
IF(ErfassungMDQ!AU69="d",4,
IF(ErfassungMDQ!AU69="e",5))))),0))</f>
        <v>0</v>
      </c>
      <c r="AV69" s="277" t="b">
        <f>IF(MDQ!$W72=5,
IF(ErfassungMDQ!AV69="a",5,
IF(ErfassungMDQ!AV69="b",4,
IF(ErfassungMDQ!AV69="c",3,
IF(ErfassungMDQ!AV69="d",2,
IF(ErfassungMDQ!AV69="e",1))))),
IF(MDQ!$W72=1,
IF(ErfassungMDQ!AV69="a",1,
IF(ErfassungMDQ!AV69="b",2,
IF(ErfassungMDQ!AV69="c",3,
IF(ErfassungMDQ!AV69="d",4,
IF(ErfassungMDQ!AV69="e",5))))),0))</f>
        <v>0</v>
      </c>
      <c r="AW69" s="278" t="b">
        <f>IF(MDQ!$W72=5,
IF(ErfassungMDQ!AW69="a",5,
IF(ErfassungMDQ!AW69="b",4,
IF(ErfassungMDQ!AW69="c",3,
IF(ErfassungMDQ!AW69="d",2,
IF(ErfassungMDQ!AW69="e",1))))),
IF(MDQ!$W72=1,
IF(ErfassungMDQ!AW69="a",1,
IF(ErfassungMDQ!AW69="b",2,
IF(ErfassungMDQ!AW69="c",3,
IF(ErfassungMDQ!AW69="d",4,
IF(ErfassungMDQ!AW69="e",5))))),0))</f>
        <v>0</v>
      </c>
      <c r="AX69" s="277" t="b">
        <f>IF(MDQ!$W72=5,
IF(ErfassungMDQ!AX69="a",5,
IF(ErfassungMDQ!AX69="b",4,
IF(ErfassungMDQ!AX69="c",3,
IF(ErfassungMDQ!AX69="d",2,
IF(ErfassungMDQ!AX69="e",1))))),
IF(MDQ!$W72=1,
IF(ErfassungMDQ!AX69="a",1,
IF(ErfassungMDQ!AX69="b",2,
IF(ErfassungMDQ!AX69="c",3,
IF(ErfassungMDQ!AX69="d",4,
IF(ErfassungMDQ!AX69="e",5))))),0))</f>
        <v>0</v>
      </c>
      <c r="AY69" s="278" t="b">
        <f>IF(MDQ!$W72=5,
IF(ErfassungMDQ!AY69="a",5,
IF(ErfassungMDQ!AY69="b",4,
IF(ErfassungMDQ!AY69="c",3,
IF(ErfassungMDQ!AY69="d",2,
IF(ErfassungMDQ!AY69="e",1))))),
IF(MDQ!$W72=1,
IF(ErfassungMDQ!AY69="a",1,
IF(ErfassungMDQ!AY69="b",2,
IF(ErfassungMDQ!AY69="c",3,
IF(ErfassungMDQ!AY69="d",4,
IF(ErfassungMDQ!AY69="e",5))))),0))</f>
        <v>0</v>
      </c>
      <c r="AZ69" s="277" t="b">
        <f>IF(MDQ!$W72=5,
IF(ErfassungMDQ!AZ69="a",5,
IF(ErfassungMDQ!AZ69="b",4,
IF(ErfassungMDQ!AZ69="c",3,
IF(ErfassungMDQ!AZ69="d",2,
IF(ErfassungMDQ!AZ69="e",1))))),
IF(MDQ!$W72=1,
IF(ErfassungMDQ!AZ69="a",1,
IF(ErfassungMDQ!AZ69="b",2,
IF(ErfassungMDQ!AZ69="c",3,
IF(ErfassungMDQ!AZ69="d",4,
IF(ErfassungMDQ!AZ69="e",5))))),0))</f>
        <v>0</v>
      </c>
      <c r="BA69" s="278" t="b">
        <f>IF(MDQ!$W72=5,
IF(ErfassungMDQ!BA69="a",5,
IF(ErfassungMDQ!BA69="b",4,
IF(ErfassungMDQ!BA69="c",3,
IF(ErfassungMDQ!BA69="d",2,
IF(ErfassungMDQ!BA69="e",1))))),
IF(MDQ!$W72=1,
IF(ErfassungMDQ!BA69="a",1,
IF(ErfassungMDQ!BA69="b",2,
IF(ErfassungMDQ!BA69="c",3,
IF(ErfassungMDQ!BA69="d",4,
IF(ErfassungMDQ!BA69="e",5))))),0))</f>
        <v>0</v>
      </c>
      <c r="BB69" s="277" t="b">
        <f>IF(MDQ!$W72=5,
IF(ErfassungMDQ!BB69="a",5,
IF(ErfassungMDQ!BB69="b",4,
IF(ErfassungMDQ!BB69="c",3,
IF(ErfassungMDQ!BB69="d",2,
IF(ErfassungMDQ!BB69="e",1))))),
IF(MDQ!$W72=1,
IF(ErfassungMDQ!BB69="a",1,
IF(ErfassungMDQ!BB69="b",2,
IF(ErfassungMDQ!BB69="c",3,
IF(ErfassungMDQ!BB69="d",4,
IF(ErfassungMDQ!BB69="e",5))))),0))</f>
        <v>0</v>
      </c>
      <c r="BC69" s="278" t="b">
        <f>IF(MDQ!$W72=5,
IF(ErfassungMDQ!BC69="a",5,
IF(ErfassungMDQ!BC69="b",4,
IF(ErfassungMDQ!BC69="c",3,
IF(ErfassungMDQ!BC69="d",2,
IF(ErfassungMDQ!BC69="e",1))))),
IF(MDQ!$W72=1,
IF(ErfassungMDQ!BC69="a",1,
IF(ErfassungMDQ!BC69="b",2,
IF(ErfassungMDQ!BC69="c",3,
IF(ErfassungMDQ!BC69="d",4,
IF(ErfassungMDQ!BC69="e",5))))),0))</f>
        <v>0</v>
      </c>
      <c r="BD69" s="277" t="b">
        <f>IF(MDQ!$W72=5,
IF(ErfassungMDQ!BD69="a",5,
IF(ErfassungMDQ!BD69="b",4,
IF(ErfassungMDQ!BD69="c",3,
IF(ErfassungMDQ!BD69="d",2,
IF(ErfassungMDQ!BD69="e",1))))),
IF(MDQ!$W72=1,
IF(ErfassungMDQ!BD69="a",1,
IF(ErfassungMDQ!BD69="b",2,
IF(ErfassungMDQ!BD69="c",3,
IF(ErfassungMDQ!BD69="d",4,
IF(ErfassungMDQ!BD69="e",5))))),0))</f>
        <v>0</v>
      </c>
      <c r="BE69" s="278" t="b">
        <f>IF(MDQ!$W72=5,
IF(ErfassungMDQ!BE69="a",5,
IF(ErfassungMDQ!BE69="b",4,
IF(ErfassungMDQ!BE69="c",3,
IF(ErfassungMDQ!BE69="d",2,
IF(ErfassungMDQ!BE69="e",1))))),
IF(MDQ!$W72=1,
IF(ErfassungMDQ!BE69="a",1,
IF(ErfassungMDQ!BE69="b",2,
IF(ErfassungMDQ!BE69="c",3,
IF(ErfassungMDQ!BE69="d",4,
IF(ErfassungMDQ!BE69="e",5))))),0))</f>
        <v>0</v>
      </c>
      <c r="BF69" s="277" t="b">
        <f>IF(MDQ!$W72=5,
IF(ErfassungMDQ!BF69="a",5,
IF(ErfassungMDQ!BF69="b",4,
IF(ErfassungMDQ!BF69="c",3,
IF(ErfassungMDQ!BF69="d",2,
IF(ErfassungMDQ!BF69="e",1))))),
IF(MDQ!$W72=1,
IF(ErfassungMDQ!BF69="a",1,
IF(ErfassungMDQ!BF69="b",2,
IF(ErfassungMDQ!BF69="c",3,
IF(ErfassungMDQ!BF69="d",4,
IF(ErfassungMDQ!BF69="e",5))))),0))</f>
        <v>0</v>
      </c>
      <c r="BG69" s="278" t="b">
        <f>IF(MDQ!$W72=5,
IF(ErfassungMDQ!BG69="a",5,
IF(ErfassungMDQ!BG69="b",4,
IF(ErfassungMDQ!BG69="c",3,
IF(ErfassungMDQ!BG69="d",2,
IF(ErfassungMDQ!BG69="e",1))))),
IF(MDQ!$W72=1,
IF(ErfassungMDQ!BG69="a",1,
IF(ErfassungMDQ!BG69="b",2,
IF(ErfassungMDQ!BG69="c",3,
IF(ErfassungMDQ!BG69="d",4,
IF(ErfassungMDQ!BG69="e",5))))),0))</f>
        <v>0</v>
      </c>
      <c r="BH69" s="277" t="b">
        <f>IF(MDQ!$W72=5,
IF(ErfassungMDQ!BH69="a",5,
IF(ErfassungMDQ!BH69="b",4,
IF(ErfassungMDQ!BH69="c",3,
IF(ErfassungMDQ!BH69="d",2,
IF(ErfassungMDQ!BH69="e",1))))),
IF(MDQ!$W72=1,
IF(ErfassungMDQ!BH69="a",1,
IF(ErfassungMDQ!BH69="b",2,
IF(ErfassungMDQ!BH69="c",3,
IF(ErfassungMDQ!BH69="d",4,
IF(ErfassungMDQ!BH69="e",5))))),0))</f>
        <v>0</v>
      </c>
      <c r="BI69" s="278" t="b">
        <f>IF(MDQ!$W72=5,
IF(ErfassungMDQ!BI69="a",5,
IF(ErfassungMDQ!BI69="b",4,
IF(ErfassungMDQ!BI69="c",3,
IF(ErfassungMDQ!BI69="d",2,
IF(ErfassungMDQ!BI69="e",1))))),
IF(MDQ!$W72=1,
IF(ErfassungMDQ!BI69="a",1,
IF(ErfassungMDQ!BI69="b",2,
IF(ErfassungMDQ!BI69="c",3,
IF(ErfassungMDQ!BI69="d",4,
IF(ErfassungMDQ!BI69="e",5))))),0))</f>
        <v>0</v>
      </c>
      <c r="BJ69" s="277" t="b">
        <f>IF(MDQ!$W72=5,
IF(ErfassungMDQ!BJ69="a",5,
IF(ErfassungMDQ!BJ69="b",4,
IF(ErfassungMDQ!BJ69="c",3,
IF(ErfassungMDQ!BJ69="d",2,
IF(ErfassungMDQ!BJ69="e",1))))),
IF(MDQ!$W72=1,
IF(ErfassungMDQ!BJ69="a",1,
IF(ErfassungMDQ!BJ69="b",2,
IF(ErfassungMDQ!BJ69="c",3,
IF(ErfassungMDQ!BJ69="d",4,
IF(ErfassungMDQ!BJ69="e",5))))),0))</f>
        <v>0</v>
      </c>
      <c r="BK69" s="278" t="b">
        <f>IF(MDQ!$W72=5,
IF(ErfassungMDQ!BK69="a",5,
IF(ErfassungMDQ!BK69="b",4,
IF(ErfassungMDQ!BK69="c",3,
IF(ErfassungMDQ!BK69="d",2,
IF(ErfassungMDQ!BK69="e",1))))),
IF(MDQ!$W72=1,
IF(ErfassungMDQ!BK69="a",1,
IF(ErfassungMDQ!BK69="b",2,
IF(ErfassungMDQ!BK69="c",3,
IF(ErfassungMDQ!BK69="d",4,
IF(ErfassungMDQ!BK69="e",5))))),0))</f>
        <v>0</v>
      </c>
      <c r="BL69" s="277" t="b">
        <f>IF(MDQ!$W72=5,
IF(ErfassungMDQ!BL69="a",5,
IF(ErfassungMDQ!BL69="b",4,
IF(ErfassungMDQ!BL69="c",3,
IF(ErfassungMDQ!BL69="d",2,
IF(ErfassungMDQ!BL69="e",1))))),
IF(MDQ!$W72=1,
IF(ErfassungMDQ!BL69="a",1,
IF(ErfassungMDQ!BL69="b",2,
IF(ErfassungMDQ!BL69="c",3,
IF(ErfassungMDQ!BL69="d",4,
IF(ErfassungMDQ!BL69="e",5))))),0))</f>
        <v>0</v>
      </c>
      <c r="BM69" s="278" t="b">
        <f>IF(MDQ!$W72=5,
IF(ErfassungMDQ!BM69="a",5,
IF(ErfassungMDQ!BM69="b",4,
IF(ErfassungMDQ!BM69="c",3,
IF(ErfassungMDQ!BM69="d",2,
IF(ErfassungMDQ!BM69="e",1))))),
IF(MDQ!$W72=1,
IF(ErfassungMDQ!BM69="a",1,
IF(ErfassungMDQ!BM69="b",2,
IF(ErfassungMDQ!BM69="c",3,
IF(ErfassungMDQ!BM69="d",4,
IF(ErfassungMDQ!BM69="e",5))))),0))</f>
        <v>0</v>
      </c>
      <c r="BN69" s="277" t="b">
        <f>IF(MDQ!$W72=5,
IF(ErfassungMDQ!BN69="a",5,
IF(ErfassungMDQ!BN69="b",4,
IF(ErfassungMDQ!BN69="c",3,
IF(ErfassungMDQ!BN69="d",2,
IF(ErfassungMDQ!BN69="e",1))))),
IF(MDQ!$W72=1,
IF(ErfassungMDQ!BN69="a",1,
IF(ErfassungMDQ!BN69="b",2,
IF(ErfassungMDQ!BN69="c",3,
IF(ErfassungMDQ!BN69="d",4,
IF(ErfassungMDQ!BN69="e",5))))),0))</f>
        <v>0</v>
      </c>
      <c r="BO69" s="278" t="b">
        <f>IF(MDQ!$W72=5,
IF(ErfassungMDQ!BO69="a",5,
IF(ErfassungMDQ!BO69="b",4,
IF(ErfassungMDQ!BO69="c",3,
IF(ErfassungMDQ!BO69="d",2,
IF(ErfassungMDQ!BO69="e",1))))),
IF(MDQ!$W72=1,
IF(ErfassungMDQ!BO69="a",1,
IF(ErfassungMDQ!BO69="b",2,
IF(ErfassungMDQ!BO69="c",3,
IF(ErfassungMDQ!BO69="d",4,
IF(ErfassungMDQ!BO69="e",5))))),0))</f>
        <v>0</v>
      </c>
      <c r="BP69" s="277" t="b">
        <f>IF(MDQ!$W72=5,
IF(ErfassungMDQ!BP69="a",5,
IF(ErfassungMDQ!BP69="b",4,
IF(ErfassungMDQ!BP69="c",3,
IF(ErfassungMDQ!BP69="d",2,
IF(ErfassungMDQ!BP69="e",1))))),
IF(MDQ!$W72=1,
IF(ErfassungMDQ!BP69="a",1,
IF(ErfassungMDQ!BP69="b",2,
IF(ErfassungMDQ!BP69="c",3,
IF(ErfassungMDQ!BP69="d",4,
IF(ErfassungMDQ!BP69="e",5))))),0))</f>
        <v>0</v>
      </c>
      <c r="BQ69" s="278" t="b">
        <f>IF(MDQ!$W72=5,
IF(ErfassungMDQ!BQ69="a",5,
IF(ErfassungMDQ!BQ69="b",4,
IF(ErfassungMDQ!BQ69="c",3,
IF(ErfassungMDQ!BQ69="d",2,
IF(ErfassungMDQ!BQ69="e",1))))),
IF(MDQ!$W72=1,
IF(ErfassungMDQ!BQ69="a",1,
IF(ErfassungMDQ!BQ69="b",2,
IF(ErfassungMDQ!BQ69="c",3,
IF(ErfassungMDQ!BQ69="d",4,
IF(ErfassungMDQ!BQ69="e",5))))),0))</f>
        <v>0</v>
      </c>
      <c r="BR69" s="277" t="b">
        <f>IF(MDQ!$W72=5,
IF(ErfassungMDQ!BR69="a",5,
IF(ErfassungMDQ!BR69="b",4,
IF(ErfassungMDQ!BR69="c",3,
IF(ErfassungMDQ!BR69="d",2,
IF(ErfassungMDQ!BR69="e",1))))),
IF(MDQ!$W72=1,
IF(ErfassungMDQ!BR69="a",1,
IF(ErfassungMDQ!BR69="b",2,
IF(ErfassungMDQ!BR69="c",3,
IF(ErfassungMDQ!BR69="d",4,
IF(ErfassungMDQ!BR69="e",5))))),0))</f>
        <v>0</v>
      </c>
      <c r="BS69" s="278" t="b">
        <f>IF(MDQ!$W72=5,
IF(ErfassungMDQ!BS69="a",5,
IF(ErfassungMDQ!BS69="b",4,
IF(ErfassungMDQ!BS69="c",3,
IF(ErfassungMDQ!BS69="d",2,
IF(ErfassungMDQ!BS69="e",1))))),
IF(MDQ!$W72=1,
IF(ErfassungMDQ!BS69="a",1,
IF(ErfassungMDQ!BS69="b",2,
IF(ErfassungMDQ!BS69="c",3,
IF(ErfassungMDQ!BS69="d",4,
IF(ErfassungMDQ!BS69="e",5))))),0))</f>
        <v>0</v>
      </c>
      <c r="BT69" s="277" t="b">
        <f>IF(MDQ!$W72=5,
IF(ErfassungMDQ!BT69="a",5,
IF(ErfassungMDQ!BT69="b",4,
IF(ErfassungMDQ!BT69="c",3,
IF(ErfassungMDQ!BT69="d",2,
IF(ErfassungMDQ!BT69="e",1))))),
IF(MDQ!$W72=1,
IF(ErfassungMDQ!BT69="a",1,
IF(ErfassungMDQ!BT69="b",2,
IF(ErfassungMDQ!BT69="c",3,
IF(ErfassungMDQ!BT69="d",4,
IF(ErfassungMDQ!BT69="e",5))))),0))</f>
        <v>0</v>
      </c>
      <c r="BU69" s="278" t="b">
        <f>IF(MDQ!$W72=5,
IF(ErfassungMDQ!BU69="a",5,
IF(ErfassungMDQ!BU69="b",4,
IF(ErfassungMDQ!BU69="c",3,
IF(ErfassungMDQ!BU69="d",2,
IF(ErfassungMDQ!BU69="e",1))))),
IF(MDQ!$W72=1,
IF(ErfassungMDQ!BU69="a",1,
IF(ErfassungMDQ!BU69="b",2,
IF(ErfassungMDQ!BU69="c",3,
IF(ErfassungMDQ!BU69="d",4,
IF(ErfassungMDQ!BU69="e",5))))),0))</f>
        <v>0</v>
      </c>
      <c r="BV69" s="277" t="b">
        <f>IF(MDQ!$W72=5,
IF(ErfassungMDQ!BV69="a",5,
IF(ErfassungMDQ!BV69="b",4,
IF(ErfassungMDQ!BV69="c",3,
IF(ErfassungMDQ!BV69="d",2,
IF(ErfassungMDQ!BV69="e",1))))),
IF(MDQ!$W72=1,
IF(ErfassungMDQ!BV69="a",1,
IF(ErfassungMDQ!BV69="b",2,
IF(ErfassungMDQ!BV69="c",3,
IF(ErfassungMDQ!BV69="d",4,
IF(ErfassungMDQ!BV69="e",5))))),0))</f>
        <v>0</v>
      </c>
      <c r="BW69" s="278" t="b">
        <f>IF(MDQ!$W72=5,
IF(ErfassungMDQ!BW69="a",5,
IF(ErfassungMDQ!BW69="b",4,
IF(ErfassungMDQ!BW69="c",3,
IF(ErfassungMDQ!BW69="d",2,
IF(ErfassungMDQ!BW69="e",1))))),
IF(MDQ!$W72=1,
IF(ErfassungMDQ!BW69="a",1,
IF(ErfassungMDQ!BW69="b",2,
IF(ErfassungMDQ!BW69="c",3,
IF(ErfassungMDQ!BW69="d",4,
IF(ErfassungMDQ!BW69="e",5))))),0))</f>
        <v>0</v>
      </c>
      <c r="BX69" s="277" t="b">
        <f>IF(MDQ!$W72=5,
IF(ErfassungMDQ!BX69="a",5,
IF(ErfassungMDQ!BX69="b",4,
IF(ErfassungMDQ!BX69="c",3,
IF(ErfassungMDQ!BX69="d",2,
IF(ErfassungMDQ!BX69="e",1))))),
IF(MDQ!$W72=1,
IF(ErfassungMDQ!BX69="a",1,
IF(ErfassungMDQ!BX69="b",2,
IF(ErfassungMDQ!BX69="c",3,
IF(ErfassungMDQ!BX69="d",4,
IF(ErfassungMDQ!BX69="e",5))))),0))</f>
        <v>0</v>
      </c>
      <c r="BY69" s="278" t="b">
        <f>IF(MDQ!$W72=5,
IF(ErfassungMDQ!BY69="a",5,
IF(ErfassungMDQ!BY69="b",4,
IF(ErfassungMDQ!BY69="c",3,
IF(ErfassungMDQ!BY69="d",2,
IF(ErfassungMDQ!BY69="e",1))))),
IF(MDQ!$W72=1,
IF(ErfassungMDQ!BY69="a",1,
IF(ErfassungMDQ!BY69="b",2,
IF(ErfassungMDQ!BY69="c",3,
IF(ErfassungMDQ!BY69="d",4,
IF(ErfassungMDQ!BY69="e",5))))),0))</f>
        <v>0</v>
      </c>
      <c r="BZ69" s="277" t="b">
        <f>IF(MDQ!$W72=5,
IF(ErfassungMDQ!BZ69="a",5,
IF(ErfassungMDQ!BZ69="b",4,
IF(ErfassungMDQ!BZ69="c",3,
IF(ErfassungMDQ!BZ69="d",2,
IF(ErfassungMDQ!BZ69="e",1))))),
IF(MDQ!$W72=1,
IF(ErfassungMDQ!BZ69="a",1,
IF(ErfassungMDQ!BZ69="b",2,
IF(ErfassungMDQ!BZ69="c",3,
IF(ErfassungMDQ!BZ69="d",4,
IF(ErfassungMDQ!BZ69="e",5))))),0))</f>
        <v>0</v>
      </c>
      <c r="CA69" s="278" t="b">
        <f>IF(MDQ!$W72=5,
IF(ErfassungMDQ!CA69="a",5,
IF(ErfassungMDQ!CA69="b",4,
IF(ErfassungMDQ!CA69="c",3,
IF(ErfassungMDQ!CA69="d",2,
IF(ErfassungMDQ!CA69="e",1))))),
IF(MDQ!$W72=1,
IF(ErfassungMDQ!CA69="a",1,
IF(ErfassungMDQ!CA69="b",2,
IF(ErfassungMDQ!CA69="c",3,
IF(ErfassungMDQ!CA69="d",4,
IF(ErfassungMDQ!CA69="e",5))))),0))</f>
        <v>0</v>
      </c>
      <c r="CB69" s="277" t="b">
        <f>IF(MDQ!$W72=5,
IF(ErfassungMDQ!CB69="a",5,
IF(ErfassungMDQ!CB69="b",4,
IF(ErfassungMDQ!CB69="c",3,
IF(ErfassungMDQ!CB69="d",2,
IF(ErfassungMDQ!CB69="e",1))))),
IF(MDQ!$W72=1,
IF(ErfassungMDQ!CB69="a",1,
IF(ErfassungMDQ!CB69="b",2,
IF(ErfassungMDQ!CB69="c",3,
IF(ErfassungMDQ!CB69="d",4,
IF(ErfassungMDQ!CB69="e",5))))),0))</f>
        <v>0</v>
      </c>
      <c r="CC69" s="278" t="b">
        <f>IF(MDQ!$W72=5,
IF(ErfassungMDQ!CC69="a",5,
IF(ErfassungMDQ!CC69="b",4,
IF(ErfassungMDQ!CC69="c",3,
IF(ErfassungMDQ!CC69="d",2,
IF(ErfassungMDQ!CC69="e",1))))),
IF(MDQ!$W72=1,
IF(ErfassungMDQ!CC69="a",1,
IF(ErfassungMDQ!CC69="b",2,
IF(ErfassungMDQ!CC69="c",3,
IF(ErfassungMDQ!CC69="d",4,
IF(ErfassungMDQ!CC69="e",5))))),0))</f>
        <v>0</v>
      </c>
      <c r="CD69" s="277" t="b">
        <f>IF(MDQ!$W72=5,
IF(ErfassungMDQ!CD69="a",5,
IF(ErfassungMDQ!CD69="b",4,
IF(ErfassungMDQ!CD69="c",3,
IF(ErfassungMDQ!CD69="d",2,
IF(ErfassungMDQ!CD69="e",1))))),
IF(MDQ!$W72=1,
IF(ErfassungMDQ!CD69="a",1,
IF(ErfassungMDQ!CD69="b",2,
IF(ErfassungMDQ!CD69="c",3,
IF(ErfassungMDQ!CD69="d",4,
IF(ErfassungMDQ!CD69="e",5))))),0))</f>
        <v>0</v>
      </c>
      <c r="CE69" s="278" t="b">
        <f>IF(MDQ!$W72=5,
IF(ErfassungMDQ!CE69="a",5,
IF(ErfassungMDQ!CE69="b",4,
IF(ErfassungMDQ!CE69="c",3,
IF(ErfassungMDQ!CE69="d",2,
IF(ErfassungMDQ!CE69="e",1))))),
IF(MDQ!$W72=1,
IF(ErfassungMDQ!CE69="a",1,
IF(ErfassungMDQ!CE69="b",2,
IF(ErfassungMDQ!CE69="c",3,
IF(ErfassungMDQ!CE69="d",4,
IF(ErfassungMDQ!CE69="e",5))))),0))</f>
        <v>0</v>
      </c>
      <c r="CF69" s="277" t="b">
        <f>IF(MDQ!$W72=5,
IF(ErfassungMDQ!CF69="a",5,
IF(ErfassungMDQ!CF69="b",4,
IF(ErfassungMDQ!CF69="c",3,
IF(ErfassungMDQ!CF69="d",2,
IF(ErfassungMDQ!CF69="e",1))))),
IF(MDQ!$W72=1,
IF(ErfassungMDQ!CF69="a",1,
IF(ErfassungMDQ!CF69="b",2,
IF(ErfassungMDQ!CF69="c",3,
IF(ErfassungMDQ!CF69="d",4,
IF(ErfassungMDQ!CF69="e",5))))),0))</f>
        <v>0</v>
      </c>
      <c r="CG69" s="278" t="b">
        <f>IF(MDQ!$W72=5,
IF(ErfassungMDQ!CG69="a",5,
IF(ErfassungMDQ!CG69="b",4,
IF(ErfassungMDQ!CG69="c",3,
IF(ErfassungMDQ!CG69="d",2,
IF(ErfassungMDQ!CG69="e",1))))),
IF(MDQ!$W72=1,
IF(ErfassungMDQ!CG69="a",1,
IF(ErfassungMDQ!CG69="b",2,
IF(ErfassungMDQ!CG69="c",3,
IF(ErfassungMDQ!CG69="d",4,
IF(ErfassungMDQ!CG69="e",5))))),0))</f>
        <v>0</v>
      </c>
      <c r="CH69" s="277" t="b">
        <f>IF(MDQ!$W72=5,
IF(ErfassungMDQ!CH69="a",5,
IF(ErfassungMDQ!CH69="b",4,
IF(ErfassungMDQ!CH69="c",3,
IF(ErfassungMDQ!CH69="d",2,
IF(ErfassungMDQ!CH69="e",1))))),
IF(MDQ!$W72=1,
IF(ErfassungMDQ!CH69="a",1,
IF(ErfassungMDQ!CH69="b",2,
IF(ErfassungMDQ!CH69="c",3,
IF(ErfassungMDQ!CH69="d",4,
IF(ErfassungMDQ!CH69="e",5))))),0))</f>
        <v>0</v>
      </c>
      <c r="CI69" s="278" t="b">
        <f>IF(MDQ!$W72=5,
IF(ErfassungMDQ!CI69="a",5,
IF(ErfassungMDQ!CI69="b",4,
IF(ErfassungMDQ!CI69="c",3,
IF(ErfassungMDQ!CI69="d",2,
IF(ErfassungMDQ!CI69="e",1))))),
IF(MDQ!$W72=1,
IF(ErfassungMDQ!CI69="a",1,
IF(ErfassungMDQ!CI69="b",2,
IF(ErfassungMDQ!CI69="c",3,
IF(ErfassungMDQ!CI69="d",4,
IF(ErfassungMDQ!CI69="e",5))))),0))</f>
        <v>0</v>
      </c>
      <c r="CJ69" s="277" t="b">
        <f>IF(MDQ!$W72=5,
IF(ErfassungMDQ!CJ69="a",5,
IF(ErfassungMDQ!CJ69="b",4,
IF(ErfassungMDQ!CJ69="c",3,
IF(ErfassungMDQ!CJ69="d",2,
IF(ErfassungMDQ!CJ69="e",1))))),
IF(MDQ!$W72=1,
IF(ErfassungMDQ!CJ69="a",1,
IF(ErfassungMDQ!CJ69="b",2,
IF(ErfassungMDQ!CJ69="c",3,
IF(ErfassungMDQ!CJ69="d",4,
IF(ErfassungMDQ!CJ69="e",5))))),0))</f>
        <v>0</v>
      </c>
      <c r="CK69" s="278" t="b">
        <f>IF(MDQ!$W72=5,
IF(ErfassungMDQ!CK69="a",5,
IF(ErfassungMDQ!CK69="b",4,
IF(ErfassungMDQ!CK69="c",3,
IF(ErfassungMDQ!CK69="d",2,
IF(ErfassungMDQ!CK69="e",1))))),
IF(MDQ!$W72=1,
IF(ErfassungMDQ!CK69="a",1,
IF(ErfassungMDQ!CK69="b",2,
IF(ErfassungMDQ!CK69="c",3,
IF(ErfassungMDQ!CK69="d",4,
IF(ErfassungMDQ!CK69="e",5))))),0))</f>
        <v>0</v>
      </c>
      <c r="CL69" s="277" t="b">
        <f>IF(MDQ!$W72=5,
IF(ErfassungMDQ!CL69="a",5,
IF(ErfassungMDQ!CL69="b",4,
IF(ErfassungMDQ!CL69="c",3,
IF(ErfassungMDQ!CL69="d",2,
IF(ErfassungMDQ!CL69="e",1))))),
IF(MDQ!$W72=1,
IF(ErfassungMDQ!CL69="a",1,
IF(ErfassungMDQ!CL69="b",2,
IF(ErfassungMDQ!CL69="c",3,
IF(ErfassungMDQ!CL69="d",4,
IF(ErfassungMDQ!CL69="e",5))))),0))</f>
        <v>0</v>
      </c>
      <c r="CM69" s="278" t="b">
        <f>IF(MDQ!$W72=5,
IF(ErfassungMDQ!CM69="a",5,
IF(ErfassungMDQ!CM69="b",4,
IF(ErfassungMDQ!CM69="c",3,
IF(ErfassungMDQ!CM69="d",2,
IF(ErfassungMDQ!CM69="e",1))))),
IF(MDQ!$W72=1,
IF(ErfassungMDQ!CM69="a",1,
IF(ErfassungMDQ!CM69="b",2,
IF(ErfassungMDQ!CM69="c",3,
IF(ErfassungMDQ!CM69="d",4,
IF(ErfassungMDQ!CM69="e",5))))),0))</f>
        <v>0</v>
      </c>
      <c r="CN69" s="277" t="b">
        <f>IF(MDQ!$W72=5,
IF(ErfassungMDQ!CN69="a",5,
IF(ErfassungMDQ!CN69="b",4,
IF(ErfassungMDQ!CN69="c",3,
IF(ErfassungMDQ!CN69="d",2,
IF(ErfassungMDQ!CN69="e",1))))),
IF(MDQ!$W72=1,
IF(ErfassungMDQ!CN69="a",1,
IF(ErfassungMDQ!CN69="b",2,
IF(ErfassungMDQ!CN69="c",3,
IF(ErfassungMDQ!CN69="d",4,
IF(ErfassungMDQ!CN69="e",5))))),0))</f>
        <v>0</v>
      </c>
      <c r="CO69" s="278" t="b">
        <f>IF(MDQ!$W72=5,
IF(ErfassungMDQ!CO69="a",5,
IF(ErfassungMDQ!CO69="b",4,
IF(ErfassungMDQ!CO69="c",3,
IF(ErfassungMDQ!CO69="d",2,
IF(ErfassungMDQ!CO69="e",1))))),
IF(MDQ!$W72=1,
IF(ErfassungMDQ!CO69="a",1,
IF(ErfassungMDQ!CO69="b",2,
IF(ErfassungMDQ!CO69="c",3,
IF(ErfassungMDQ!CO69="d",4,
IF(ErfassungMDQ!CO69="e",5))))),0))</f>
        <v>0</v>
      </c>
      <c r="CP69" s="277" t="b">
        <f>IF(MDQ!$W72=5,
IF(ErfassungMDQ!CP69="a",5,
IF(ErfassungMDQ!CP69="b",4,
IF(ErfassungMDQ!CP69="c",3,
IF(ErfassungMDQ!CP69="d",2,
IF(ErfassungMDQ!CP69="e",1))))),
IF(MDQ!$W72=1,
IF(ErfassungMDQ!CP69="a",1,
IF(ErfassungMDQ!CP69="b",2,
IF(ErfassungMDQ!CP69="c",3,
IF(ErfassungMDQ!CP69="d",4,
IF(ErfassungMDQ!CP69="e",5))))),0))</f>
        <v>0</v>
      </c>
      <c r="CQ69" s="278" t="b">
        <f>IF(MDQ!$W72=5,
IF(ErfassungMDQ!CQ69="a",5,
IF(ErfassungMDQ!CQ69="b",4,
IF(ErfassungMDQ!CQ69="c",3,
IF(ErfassungMDQ!CQ69="d",2,
IF(ErfassungMDQ!CQ69="e",1))))),
IF(MDQ!$W72=1,
IF(ErfassungMDQ!CQ69="a",1,
IF(ErfassungMDQ!CQ69="b",2,
IF(ErfassungMDQ!CQ69="c",3,
IF(ErfassungMDQ!CQ69="d",4,
IF(ErfassungMDQ!CQ69="e",5))))),0))</f>
        <v>0</v>
      </c>
      <c r="CR69" s="277" t="b">
        <f>IF(MDQ!$W72=5,
IF(ErfassungMDQ!CR69="a",5,
IF(ErfassungMDQ!CR69="b",4,
IF(ErfassungMDQ!CR69="c",3,
IF(ErfassungMDQ!CR69="d",2,
IF(ErfassungMDQ!CR69="e",1))))),
IF(MDQ!$W72=1,
IF(ErfassungMDQ!CR69="a",1,
IF(ErfassungMDQ!CR69="b",2,
IF(ErfassungMDQ!CR69="c",3,
IF(ErfassungMDQ!CR69="d",4,
IF(ErfassungMDQ!CR69="e",5))))),0))</f>
        <v>0</v>
      </c>
      <c r="CS69" s="278" t="b">
        <f>IF(MDQ!$W72=5,
IF(ErfassungMDQ!CS69="a",5,
IF(ErfassungMDQ!CS69="b",4,
IF(ErfassungMDQ!CS69="c",3,
IF(ErfassungMDQ!CS69="d",2,
IF(ErfassungMDQ!CS69="e",1))))),
IF(MDQ!$W72=1,
IF(ErfassungMDQ!CS69="a",1,
IF(ErfassungMDQ!CS69="b",2,
IF(ErfassungMDQ!CS69="c",3,
IF(ErfassungMDQ!CS69="d",4,
IF(ErfassungMDQ!CS69="e",5))))),0))</f>
        <v>0</v>
      </c>
      <c r="CT69" s="277" t="b">
        <f>IF(MDQ!$W72=5,
IF(ErfassungMDQ!CT69="a",5,
IF(ErfassungMDQ!CT69="b",4,
IF(ErfassungMDQ!CT69="c",3,
IF(ErfassungMDQ!CT69="d",2,
IF(ErfassungMDQ!CT69="e",1))))),
IF(MDQ!$W72=1,
IF(ErfassungMDQ!CT69="a",1,
IF(ErfassungMDQ!CT69="b",2,
IF(ErfassungMDQ!CT69="c",3,
IF(ErfassungMDQ!CT69="d",4,
IF(ErfassungMDQ!CT69="e",5))))),0))</f>
        <v>0</v>
      </c>
      <c r="CU69" s="278" t="b">
        <f>IF(MDQ!$W72=5,
IF(ErfassungMDQ!CU69="a",5,
IF(ErfassungMDQ!CU69="b",4,
IF(ErfassungMDQ!CU69="c",3,
IF(ErfassungMDQ!CU69="d",2,
IF(ErfassungMDQ!CU69="e",1))))),
IF(MDQ!$W72=1,
IF(ErfassungMDQ!CU69="a",1,
IF(ErfassungMDQ!CU69="b",2,
IF(ErfassungMDQ!CU69="c",3,
IF(ErfassungMDQ!CU69="d",4,
IF(ErfassungMDQ!CU69="e",5))))),0))</f>
        <v>0</v>
      </c>
      <c r="CV69" s="277" t="b">
        <f>IF(MDQ!$W72=5,
IF(ErfassungMDQ!CV69="a",5,
IF(ErfassungMDQ!CV69="b",4,
IF(ErfassungMDQ!CV69="c",3,
IF(ErfassungMDQ!CV69="d",2,
IF(ErfassungMDQ!CV69="e",1))))),
IF(MDQ!$W72=1,
IF(ErfassungMDQ!CV69="a",1,
IF(ErfassungMDQ!CV69="b",2,
IF(ErfassungMDQ!CV69="c",3,
IF(ErfassungMDQ!CV69="d",4,
IF(ErfassungMDQ!CV69="e",5))))),0))</f>
        <v>0</v>
      </c>
      <c r="CW69" s="278" t="b">
        <f>IF(MDQ!$W72=5,
IF(ErfassungMDQ!CW69="a",5,
IF(ErfassungMDQ!CW69="b",4,
IF(ErfassungMDQ!CW69="c",3,
IF(ErfassungMDQ!CW69="d",2,
IF(ErfassungMDQ!CW69="e",1))))),
IF(MDQ!$W72=1,
IF(ErfassungMDQ!CW69="a",1,
IF(ErfassungMDQ!CW69="b",2,
IF(ErfassungMDQ!CW69="c",3,
IF(ErfassungMDQ!CW69="d",4,
IF(ErfassungMDQ!CW69="e",5))))),0))</f>
        <v>0</v>
      </c>
      <c r="CX69" s="277" t="b">
        <f>IF(MDQ!$W72=5,
IF(ErfassungMDQ!CX69="a",5,
IF(ErfassungMDQ!CX69="b",4,
IF(ErfassungMDQ!CX69="c",3,
IF(ErfassungMDQ!CX69="d",2,
IF(ErfassungMDQ!CX69="e",1))))),
IF(MDQ!$W72=1,
IF(ErfassungMDQ!CX69="a",1,
IF(ErfassungMDQ!CX69="b",2,
IF(ErfassungMDQ!CX69="c",3,
IF(ErfassungMDQ!CX69="d",4,
IF(ErfassungMDQ!CX69="e",5))))),0))</f>
        <v>0</v>
      </c>
      <c r="CY69" s="278" t="b">
        <f>IF(MDQ!$W72=5,
IF(ErfassungMDQ!CY69="a",5,
IF(ErfassungMDQ!CY69="b",4,
IF(ErfassungMDQ!CY69="c",3,
IF(ErfassungMDQ!CY69="d",2,
IF(ErfassungMDQ!CY69="e",1))))),
IF(MDQ!$W72=1,
IF(ErfassungMDQ!CY69="a",1,
IF(ErfassungMDQ!CY69="b",2,
IF(ErfassungMDQ!CY69="c",3,
IF(ErfassungMDQ!CY69="d",4,
IF(ErfassungMDQ!CY69="e",5))))),0))</f>
        <v>0</v>
      </c>
      <c r="CZ69" s="277" t="b">
        <f>IF(MDQ!$W72=5,
IF(ErfassungMDQ!CZ69="a",5,
IF(ErfassungMDQ!CZ69="b",4,
IF(ErfassungMDQ!CZ69="c",3,
IF(ErfassungMDQ!CZ69="d",2,
IF(ErfassungMDQ!CZ69="e",1))))),
IF(MDQ!$W72=1,
IF(ErfassungMDQ!CZ69="a",1,
IF(ErfassungMDQ!CZ69="b",2,
IF(ErfassungMDQ!CZ69="c",3,
IF(ErfassungMDQ!CZ69="d",4,
IF(ErfassungMDQ!CZ69="e",5))))),0))</f>
        <v>0</v>
      </c>
      <c r="DA69" s="278" t="b">
        <f>IF(MDQ!$W72=5,
IF(ErfassungMDQ!DA69="a",5,
IF(ErfassungMDQ!DA69="b",4,
IF(ErfassungMDQ!DA69="c",3,
IF(ErfassungMDQ!DA69="d",2,
IF(ErfassungMDQ!DA69="e",1))))),
IF(MDQ!$W72=1,
IF(ErfassungMDQ!DA69="a",1,
IF(ErfassungMDQ!DA69="b",2,
IF(ErfassungMDQ!DA69="c",3,
IF(ErfassungMDQ!DA69="d",4,
IF(ErfassungMDQ!DA69="e",5))))),0))</f>
        <v>0</v>
      </c>
      <c r="DB69" s="277" t="b">
        <f>IF(MDQ!$W72=5,
IF(ErfassungMDQ!DB69="a",5,
IF(ErfassungMDQ!DB69="b",4,
IF(ErfassungMDQ!DB69="c",3,
IF(ErfassungMDQ!DB69="d",2,
IF(ErfassungMDQ!DB69="e",1))))),
IF(MDQ!$W72=1,
IF(ErfassungMDQ!DB69="a",1,
IF(ErfassungMDQ!DB69="b",2,
IF(ErfassungMDQ!DB69="c",3,
IF(ErfassungMDQ!DB69="d",4,
IF(ErfassungMDQ!DB69="e",5))))),0))</f>
        <v>0</v>
      </c>
      <c r="DC69" s="278" t="b">
        <f>IF(MDQ!$W72=5,
IF(ErfassungMDQ!DC69="a",5,
IF(ErfassungMDQ!DC69="b",4,
IF(ErfassungMDQ!DC69="c",3,
IF(ErfassungMDQ!DC69="d",2,
IF(ErfassungMDQ!DC69="e",1))))),
IF(MDQ!$W72=1,
IF(ErfassungMDQ!DC69="a",1,
IF(ErfassungMDQ!DC69="b",2,
IF(ErfassungMDQ!DC69="c",3,
IF(ErfassungMDQ!DC69="d",4,
IF(ErfassungMDQ!DC69="e",5))))),0))</f>
        <v>0</v>
      </c>
      <c r="DD69" s="277" t="b">
        <f>IF(MDQ!$W72=5,
IF(ErfassungMDQ!DD69="a",5,
IF(ErfassungMDQ!DD69="b",4,
IF(ErfassungMDQ!DD69="c",3,
IF(ErfassungMDQ!DD69="d",2,
IF(ErfassungMDQ!DD69="e",1))))),
IF(MDQ!$W72=1,
IF(ErfassungMDQ!DD69="a",1,
IF(ErfassungMDQ!DD69="b",2,
IF(ErfassungMDQ!DD69="c",3,
IF(ErfassungMDQ!DD69="d",4,
IF(ErfassungMDQ!DD69="e",5))))),0))</f>
        <v>0</v>
      </c>
      <c r="DE69" s="278" t="b">
        <f>IF(MDQ!$W72=5,
IF(ErfassungMDQ!DE69="a",5,
IF(ErfassungMDQ!DE69="b",4,
IF(ErfassungMDQ!DE69="c",3,
IF(ErfassungMDQ!DE69="d",2,
IF(ErfassungMDQ!DE69="e",1))))),
IF(MDQ!$W72=1,
IF(ErfassungMDQ!DE69="a",1,
IF(ErfassungMDQ!DE69="b",2,
IF(ErfassungMDQ!DE69="c",3,
IF(ErfassungMDQ!DE69="d",4,
IF(ErfassungMDQ!DE69="e",5))))),0))</f>
        <v>0</v>
      </c>
      <c r="DF69" s="277" t="b">
        <f>IF(MDQ!$W72=5,
IF(ErfassungMDQ!DF69="a",5,
IF(ErfassungMDQ!DF69="b",4,
IF(ErfassungMDQ!DF69="c",3,
IF(ErfassungMDQ!DF69="d",2,
IF(ErfassungMDQ!DF69="e",1))))),
IF(MDQ!$W72=1,
IF(ErfassungMDQ!DF69="a",1,
IF(ErfassungMDQ!DF69="b",2,
IF(ErfassungMDQ!DF69="c",3,
IF(ErfassungMDQ!DF69="d",4,
IF(ErfassungMDQ!DF69="e",5))))),0))</f>
        <v>0</v>
      </c>
      <c r="DG69" s="278" t="b">
        <f>IF(MDQ!$W72=5,
IF(ErfassungMDQ!DG69="a",5,
IF(ErfassungMDQ!DG69="b",4,
IF(ErfassungMDQ!DG69="c",3,
IF(ErfassungMDQ!DG69="d",2,
IF(ErfassungMDQ!DG69="e",1))))),
IF(MDQ!$W72=1,
IF(ErfassungMDQ!DG69="a",1,
IF(ErfassungMDQ!DG69="b",2,
IF(ErfassungMDQ!DG69="c",3,
IF(ErfassungMDQ!DG69="d",4,
IF(ErfassungMDQ!DG69="e",5))))),0))</f>
        <v>0</v>
      </c>
      <c r="DH69" s="277" t="b">
        <f>IF(MDQ!$W72=5,
IF(ErfassungMDQ!DH69="a",5,
IF(ErfassungMDQ!DH69="b",4,
IF(ErfassungMDQ!DH69="c",3,
IF(ErfassungMDQ!DH69="d",2,
IF(ErfassungMDQ!DH69="e",1))))),
IF(MDQ!$W72=1,
IF(ErfassungMDQ!DH69="a",1,
IF(ErfassungMDQ!DH69="b",2,
IF(ErfassungMDQ!DH69="c",3,
IF(ErfassungMDQ!DH69="d",4,
IF(ErfassungMDQ!DH69="e",5))))),0))</f>
        <v>0</v>
      </c>
      <c r="DI69" s="278" t="b">
        <f>IF(MDQ!$W72=5,
IF(ErfassungMDQ!DI69="a",5,
IF(ErfassungMDQ!DI69="b",4,
IF(ErfassungMDQ!DI69="c",3,
IF(ErfassungMDQ!DI69="d",2,
IF(ErfassungMDQ!DI69="e",1))))),
IF(MDQ!$W72=1,
IF(ErfassungMDQ!DI69="a",1,
IF(ErfassungMDQ!DI69="b",2,
IF(ErfassungMDQ!DI69="c",3,
IF(ErfassungMDQ!DI69="d",4,
IF(ErfassungMDQ!DI69="e",5))))),0))</f>
        <v>0</v>
      </c>
      <c r="DJ69" s="277" t="b">
        <f>IF(MDQ!$W72=5,
IF(ErfassungMDQ!DJ69="a",5,
IF(ErfassungMDQ!DJ69="b",4,
IF(ErfassungMDQ!DJ69="c",3,
IF(ErfassungMDQ!DJ69="d",2,
IF(ErfassungMDQ!DJ69="e",1))))),
IF(MDQ!$W72=1,
IF(ErfassungMDQ!DJ69="a",1,
IF(ErfassungMDQ!DJ69="b",2,
IF(ErfassungMDQ!DJ69="c",3,
IF(ErfassungMDQ!DJ69="d",4,
IF(ErfassungMDQ!DJ69="e",5))))),0))</f>
        <v>0</v>
      </c>
      <c r="DK69" s="278" t="b">
        <f>IF(MDQ!$W72=5,
IF(ErfassungMDQ!DK69="a",5,
IF(ErfassungMDQ!DK69="b",4,
IF(ErfassungMDQ!DK69="c",3,
IF(ErfassungMDQ!DK69="d",2,
IF(ErfassungMDQ!DK69="e",1))))),
IF(MDQ!$W72=1,
IF(ErfassungMDQ!DK69="a",1,
IF(ErfassungMDQ!DK69="b",2,
IF(ErfassungMDQ!DK69="c",3,
IF(ErfassungMDQ!DK69="d",4,
IF(ErfassungMDQ!DK69="e",5))))),0))</f>
        <v>0</v>
      </c>
      <c r="DL69" s="277" t="b">
        <f>IF(MDQ!$W72=5,
IF(ErfassungMDQ!DL69="a",5,
IF(ErfassungMDQ!DL69="b",4,
IF(ErfassungMDQ!DL69="c",3,
IF(ErfassungMDQ!DL69="d",2,
IF(ErfassungMDQ!DL69="e",1))))),
IF(MDQ!$W72=1,
IF(ErfassungMDQ!DL69="a",1,
IF(ErfassungMDQ!DL69="b",2,
IF(ErfassungMDQ!DL69="c",3,
IF(ErfassungMDQ!DL69="d",4,
IF(ErfassungMDQ!DL69="e",5))))),0))</f>
        <v>0</v>
      </c>
      <c r="DM69" s="278" t="b">
        <f>IF(MDQ!$W72=5,
IF(ErfassungMDQ!DM69="a",5,
IF(ErfassungMDQ!DM69="b",4,
IF(ErfassungMDQ!DM69="c",3,
IF(ErfassungMDQ!DM69="d",2,
IF(ErfassungMDQ!DM69="e",1))))),
IF(MDQ!$W72=1,
IF(ErfassungMDQ!DM69="a",1,
IF(ErfassungMDQ!DM69="b",2,
IF(ErfassungMDQ!DM69="c",3,
IF(ErfassungMDQ!DM69="d",4,
IF(ErfassungMDQ!DM69="e",5))))),0))</f>
        <v>0</v>
      </c>
      <c r="DN69" s="277" t="b">
        <f>IF(MDQ!$W72=5,
IF(ErfassungMDQ!DN69="a",5,
IF(ErfassungMDQ!DN69="b",4,
IF(ErfassungMDQ!DN69="c",3,
IF(ErfassungMDQ!DN69="d",2,
IF(ErfassungMDQ!DN69="e",1))))),
IF(MDQ!$W72=1,
IF(ErfassungMDQ!DN69="a",1,
IF(ErfassungMDQ!DN69="b",2,
IF(ErfassungMDQ!DN69="c",3,
IF(ErfassungMDQ!DN69="d",4,
IF(ErfassungMDQ!DN69="e",5))))),0))</f>
        <v>0</v>
      </c>
      <c r="DO69" s="278" t="b">
        <f>IF(MDQ!$W72=5,
IF(ErfassungMDQ!DO69="a",5,
IF(ErfassungMDQ!DO69="b",4,
IF(ErfassungMDQ!DO69="c",3,
IF(ErfassungMDQ!DO69="d",2,
IF(ErfassungMDQ!DO69="e",1))))),
IF(MDQ!$W72=1,
IF(ErfassungMDQ!DO69="a",1,
IF(ErfassungMDQ!DO69="b",2,
IF(ErfassungMDQ!DO69="c",3,
IF(ErfassungMDQ!DO69="d",4,
IF(ErfassungMDQ!DO69="e",5))))),0))</f>
        <v>0</v>
      </c>
      <c r="DP69" s="277" t="b">
        <f>IF(MDQ!$W72=5,
IF(ErfassungMDQ!DP69="a",5,
IF(ErfassungMDQ!DP69="b",4,
IF(ErfassungMDQ!DP69="c",3,
IF(ErfassungMDQ!DP69="d",2,
IF(ErfassungMDQ!DP69="e",1))))),
IF(MDQ!$W72=1,
IF(ErfassungMDQ!DP69="a",1,
IF(ErfassungMDQ!DP69="b",2,
IF(ErfassungMDQ!DP69="c",3,
IF(ErfassungMDQ!DP69="d",4,
IF(ErfassungMDQ!DP69="e",5))))),0))</f>
        <v>0</v>
      </c>
      <c r="DQ69" s="278" t="b">
        <f>IF(MDQ!$W72=5,
IF(ErfassungMDQ!DQ69="a",5,
IF(ErfassungMDQ!DQ69="b",4,
IF(ErfassungMDQ!DQ69="c",3,
IF(ErfassungMDQ!DQ69="d",2,
IF(ErfassungMDQ!DQ69="e",1))))),
IF(MDQ!$W72=1,
IF(ErfassungMDQ!DQ69="a",1,
IF(ErfassungMDQ!DQ69="b",2,
IF(ErfassungMDQ!DQ69="c",3,
IF(ErfassungMDQ!DQ69="d",4,
IF(ErfassungMDQ!DQ69="e",5))))),0))</f>
        <v>0</v>
      </c>
      <c r="DR69" s="277" t="b">
        <f>IF(MDQ!$W72=5,
IF(ErfassungMDQ!DR69="a",5,
IF(ErfassungMDQ!DR69="b",4,
IF(ErfassungMDQ!DR69="c",3,
IF(ErfassungMDQ!DR69="d",2,
IF(ErfassungMDQ!DR69="e",1))))),
IF(MDQ!$W72=1,
IF(ErfassungMDQ!DR69="a",1,
IF(ErfassungMDQ!DR69="b",2,
IF(ErfassungMDQ!DR69="c",3,
IF(ErfassungMDQ!DR69="d",4,
IF(ErfassungMDQ!DR69="e",5))))),0))</f>
        <v>0</v>
      </c>
      <c r="DS69" s="278" t="b">
        <f>IF(MDQ!$W72=5,
IF(ErfassungMDQ!DS69="a",5,
IF(ErfassungMDQ!DS69="b",4,
IF(ErfassungMDQ!DS69="c",3,
IF(ErfassungMDQ!DS69="d",2,
IF(ErfassungMDQ!DS69="e",1))))),
IF(MDQ!$W72=1,
IF(ErfassungMDQ!DS69="a",1,
IF(ErfassungMDQ!DS69="b",2,
IF(ErfassungMDQ!DS69="c",3,
IF(ErfassungMDQ!DS69="d",4,
IF(ErfassungMDQ!DS69="e",5))))),0))</f>
        <v>0</v>
      </c>
      <c r="DT69" s="277" t="b">
        <f>IF(MDQ!$W72=5,
IF(ErfassungMDQ!DT69="a",5,
IF(ErfassungMDQ!DT69="b",4,
IF(ErfassungMDQ!DT69="c",3,
IF(ErfassungMDQ!DT69="d",2,
IF(ErfassungMDQ!DT69="e",1))))),
IF(MDQ!$W72=1,
IF(ErfassungMDQ!DT69="a",1,
IF(ErfassungMDQ!DT69="b",2,
IF(ErfassungMDQ!DT69="c",3,
IF(ErfassungMDQ!DT69="d",4,
IF(ErfassungMDQ!DT69="e",5))))),0))</f>
        <v>0</v>
      </c>
      <c r="DU69" s="278" t="b">
        <f>IF(MDQ!$W72=5,
IF(ErfassungMDQ!DU69="a",5,
IF(ErfassungMDQ!DU69="b",4,
IF(ErfassungMDQ!DU69="c",3,
IF(ErfassungMDQ!DU69="d",2,
IF(ErfassungMDQ!DU69="e",1))))),
IF(MDQ!$W72=1,
IF(ErfassungMDQ!DU69="a",1,
IF(ErfassungMDQ!DU69="b",2,
IF(ErfassungMDQ!DU69="c",3,
IF(ErfassungMDQ!DU69="d",4,
IF(ErfassungMDQ!DU69="e",5))))),0))</f>
        <v>0</v>
      </c>
      <c r="DV69" s="277" t="b">
        <f>IF(MDQ!$W72=5,
IF(ErfassungMDQ!DV69="a",5,
IF(ErfassungMDQ!DV69="b",4,
IF(ErfassungMDQ!DV69="c",3,
IF(ErfassungMDQ!DV69="d",2,
IF(ErfassungMDQ!DV69="e",1))))),
IF(MDQ!$W72=1,
IF(ErfassungMDQ!DV69="a",1,
IF(ErfassungMDQ!DV69="b",2,
IF(ErfassungMDQ!DV69="c",3,
IF(ErfassungMDQ!DV69="d",4,
IF(ErfassungMDQ!DV69="e",5))))),0))</f>
        <v>0</v>
      </c>
      <c r="DW69" s="278" t="b">
        <f>IF(MDQ!$W72=5,
IF(ErfassungMDQ!DW69="a",5,
IF(ErfassungMDQ!DW69="b",4,
IF(ErfassungMDQ!DW69="c",3,
IF(ErfassungMDQ!DW69="d",2,
IF(ErfassungMDQ!DW69="e",1))))),
IF(MDQ!$W72=1,
IF(ErfassungMDQ!DW69="a",1,
IF(ErfassungMDQ!DW69="b",2,
IF(ErfassungMDQ!DW69="c",3,
IF(ErfassungMDQ!DW69="d",4,
IF(ErfassungMDQ!DW69="e",5))))),0))</f>
        <v>0</v>
      </c>
      <c r="DX69" s="277" t="b">
        <f>IF(MDQ!$W72=5,
IF(ErfassungMDQ!DX69="a",5,
IF(ErfassungMDQ!DX69="b",4,
IF(ErfassungMDQ!DX69="c",3,
IF(ErfassungMDQ!DX69="d",2,
IF(ErfassungMDQ!DX69="e",1))))),
IF(MDQ!$W72=1,
IF(ErfassungMDQ!DX69="a",1,
IF(ErfassungMDQ!DX69="b",2,
IF(ErfassungMDQ!DX69="c",3,
IF(ErfassungMDQ!DX69="d",4,
IF(ErfassungMDQ!DX69="e",5))))),0))</f>
        <v>0</v>
      </c>
      <c r="DY69" s="278" t="b">
        <f>IF(MDQ!$W72=5,
IF(ErfassungMDQ!DY69="a",5,
IF(ErfassungMDQ!DY69="b",4,
IF(ErfassungMDQ!DY69="c",3,
IF(ErfassungMDQ!DY69="d",2,
IF(ErfassungMDQ!DY69="e",1))))),
IF(MDQ!$W72=1,
IF(ErfassungMDQ!DY69="a",1,
IF(ErfassungMDQ!DY69="b",2,
IF(ErfassungMDQ!DY69="c",3,
IF(ErfassungMDQ!DY69="d",4,
IF(ErfassungMDQ!DY69="e",5))))),0))</f>
        <v>0</v>
      </c>
      <c r="DZ69" s="277" t="b">
        <f>IF(MDQ!$W72=5,
IF(ErfassungMDQ!DZ69="a",5,
IF(ErfassungMDQ!DZ69="b",4,
IF(ErfassungMDQ!DZ69="c",3,
IF(ErfassungMDQ!DZ69="d",2,
IF(ErfassungMDQ!DZ69="e",1))))),
IF(MDQ!$W72=1,
IF(ErfassungMDQ!DZ69="a",1,
IF(ErfassungMDQ!DZ69="b",2,
IF(ErfassungMDQ!DZ69="c",3,
IF(ErfassungMDQ!DZ69="d",4,
IF(ErfassungMDQ!DZ69="e",5))))),0))</f>
        <v>0</v>
      </c>
      <c r="EA69" s="278" t="b">
        <f>IF(MDQ!$W72=5,
IF(ErfassungMDQ!EA69="a",5,
IF(ErfassungMDQ!EA69="b",4,
IF(ErfassungMDQ!EA69="c",3,
IF(ErfassungMDQ!EA69="d",2,
IF(ErfassungMDQ!EA69="e",1))))),
IF(MDQ!$W72=1,
IF(ErfassungMDQ!EA69="a",1,
IF(ErfassungMDQ!EA69="b",2,
IF(ErfassungMDQ!EA69="c",3,
IF(ErfassungMDQ!EA69="d",4,
IF(ErfassungMDQ!EA69="e",5))))),0))</f>
        <v>0</v>
      </c>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row>
    <row r="70" spans="1:155" ht="12.75" customHeight="1">
      <c r="A70" s="276">
        <v>63</v>
      </c>
      <c r="B70" s="277" t="b">
        <f>IF(MDQ!$W73=5,
IF(ErfassungMDQ!B70="a",5,
IF(ErfassungMDQ!B70="b",4,
IF(ErfassungMDQ!B70="c",3,
IF(ErfassungMDQ!B70="d",2,
IF(ErfassungMDQ!B70="e",1))))),
IF(MDQ!$W73=1,
IF(ErfassungMDQ!B70="a",1,
IF(ErfassungMDQ!B70="b",2,
IF(ErfassungMDQ!B70="c",3,
IF(ErfassungMDQ!B70="d",4,
IF(ErfassungMDQ!B70="e",5))))),0))</f>
        <v>0</v>
      </c>
      <c r="C70" s="278" t="b">
        <f>IF(MDQ!$W73=5,
IF(ErfassungMDQ!C70="a",5,
IF(ErfassungMDQ!C70="b",4,
IF(ErfassungMDQ!C70="c",3,
IF(ErfassungMDQ!C70="d",2,
IF(ErfassungMDQ!C70="e",1))))),
IF(MDQ!$W73=1,
IF(ErfassungMDQ!C70="a",1,
IF(ErfassungMDQ!C70="b",2,
IF(ErfassungMDQ!C70="c",3,
IF(ErfassungMDQ!C70="d",4,
IF(ErfassungMDQ!C70="e",5))))),0))</f>
        <v>0</v>
      </c>
      <c r="D70" s="277" t="b">
        <f>IF(MDQ!$W73=5,
IF(ErfassungMDQ!D70="a",5,
IF(ErfassungMDQ!D70="b",4,
IF(ErfassungMDQ!D70="c",3,
IF(ErfassungMDQ!D70="d",2,
IF(ErfassungMDQ!D70="e",1))))),
IF(MDQ!$W73=1,
IF(ErfassungMDQ!D70="a",1,
IF(ErfassungMDQ!D70="b",2,
IF(ErfassungMDQ!D70="c",3,
IF(ErfassungMDQ!D70="d",4,
IF(ErfassungMDQ!D70="e",5))))),0))</f>
        <v>0</v>
      </c>
      <c r="E70" s="278" t="b">
        <f>IF(MDQ!$W73=5,
IF(ErfassungMDQ!E70="a",5,
IF(ErfassungMDQ!E70="b",4,
IF(ErfassungMDQ!E70="c",3,
IF(ErfassungMDQ!E70="d",2,
IF(ErfassungMDQ!E70="e",1))))),
IF(MDQ!$W73=1,
IF(ErfassungMDQ!E70="a",1,
IF(ErfassungMDQ!E70="b",2,
IF(ErfassungMDQ!E70="c",3,
IF(ErfassungMDQ!E70="d",4,
IF(ErfassungMDQ!E70="e",5))))),0))</f>
        <v>0</v>
      </c>
      <c r="F70" s="277" t="b">
        <f>IF(MDQ!$W73=5,
IF(ErfassungMDQ!F70="a",5,
IF(ErfassungMDQ!F70="b",4,
IF(ErfassungMDQ!F70="c",3,
IF(ErfassungMDQ!F70="d",2,
IF(ErfassungMDQ!F70="e",1))))),
IF(MDQ!$W73=1,
IF(ErfassungMDQ!F70="a",1,
IF(ErfassungMDQ!F70="b",2,
IF(ErfassungMDQ!F70="c",3,
IF(ErfassungMDQ!F70="d",4,
IF(ErfassungMDQ!F70="e",5))))),0))</f>
        <v>0</v>
      </c>
      <c r="G70" s="278" t="b">
        <f>IF(MDQ!$W73=5,
IF(ErfassungMDQ!G70="a",5,
IF(ErfassungMDQ!G70="b",4,
IF(ErfassungMDQ!G70="c",3,
IF(ErfassungMDQ!G70="d",2,
IF(ErfassungMDQ!G70="e",1))))),
IF(MDQ!$W73=1,
IF(ErfassungMDQ!G70="a",1,
IF(ErfassungMDQ!G70="b",2,
IF(ErfassungMDQ!G70="c",3,
IF(ErfassungMDQ!G70="d",4,
IF(ErfassungMDQ!G70="e",5))))),0))</f>
        <v>0</v>
      </c>
      <c r="H70" s="277" t="b">
        <f>IF(MDQ!$W73=5,
IF(ErfassungMDQ!H70="a",5,
IF(ErfassungMDQ!H70="b",4,
IF(ErfassungMDQ!H70="c",3,
IF(ErfassungMDQ!H70="d",2,
IF(ErfassungMDQ!H70="e",1))))),
IF(MDQ!$W73=1,
IF(ErfassungMDQ!H70="a",1,
IF(ErfassungMDQ!H70="b",2,
IF(ErfassungMDQ!H70="c",3,
IF(ErfassungMDQ!H70="d",4,
IF(ErfassungMDQ!H70="e",5))))),0))</f>
        <v>0</v>
      </c>
      <c r="I70" s="278" t="b">
        <f>IF(MDQ!$W73=5,
IF(ErfassungMDQ!I70="a",5,
IF(ErfassungMDQ!I70="b",4,
IF(ErfassungMDQ!I70="c",3,
IF(ErfassungMDQ!I70="d",2,
IF(ErfassungMDQ!I70="e",1))))),
IF(MDQ!$W73=1,
IF(ErfassungMDQ!I70="a",1,
IF(ErfassungMDQ!I70="b",2,
IF(ErfassungMDQ!I70="c",3,
IF(ErfassungMDQ!I70="d",4,
IF(ErfassungMDQ!I70="e",5))))),0))</f>
        <v>0</v>
      </c>
      <c r="J70" s="277" t="b">
        <f>IF(MDQ!$W73=5,
IF(ErfassungMDQ!J70="a",5,
IF(ErfassungMDQ!J70="b",4,
IF(ErfassungMDQ!J70="c",3,
IF(ErfassungMDQ!J70="d",2,
IF(ErfassungMDQ!J70="e",1))))),
IF(MDQ!$W73=1,
IF(ErfassungMDQ!J70="a",1,
IF(ErfassungMDQ!J70="b",2,
IF(ErfassungMDQ!J70="c",3,
IF(ErfassungMDQ!J70="d",4,
IF(ErfassungMDQ!J70="e",5))))),0))</f>
        <v>0</v>
      </c>
      <c r="K70" s="278" t="b">
        <f>IF(MDQ!$W73=5,
IF(ErfassungMDQ!K70="a",5,
IF(ErfassungMDQ!K70="b",4,
IF(ErfassungMDQ!K70="c",3,
IF(ErfassungMDQ!K70="d",2,
IF(ErfassungMDQ!K70="e",1))))),
IF(MDQ!$W73=1,
IF(ErfassungMDQ!K70="a",1,
IF(ErfassungMDQ!K70="b",2,
IF(ErfassungMDQ!K70="c",3,
IF(ErfassungMDQ!K70="d",4,
IF(ErfassungMDQ!K70="e",5))))),0))</f>
        <v>0</v>
      </c>
      <c r="L70" s="277" t="b">
        <f>IF(MDQ!$W73=5,
IF(ErfassungMDQ!L70="a",5,
IF(ErfassungMDQ!L70="b",4,
IF(ErfassungMDQ!L70="c",3,
IF(ErfassungMDQ!L70="d",2,
IF(ErfassungMDQ!L70="e",1))))),
IF(MDQ!$W73=1,
IF(ErfassungMDQ!L70="a",1,
IF(ErfassungMDQ!L70="b",2,
IF(ErfassungMDQ!L70="c",3,
IF(ErfassungMDQ!L70="d",4,
IF(ErfassungMDQ!L70="e",5))))),0))</f>
        <v>0</v>
      </c>
      <c r="M70" s="278" t="b">
        <f>IF(MDQ!$W73=5,
IF(ErfassungMDQ!M70="a",5,
IF(ErfassungMDQ!M70="b",4,
IF(ErfassungMDQ!M70="c",3,
IF(ErfassungMDQ!M70="d",2,
IF(ErfassungMDQ!M70="e",1))))),
IF(MDQ!$W73=1,
IF(ErfassungMDQ!M70="a",1,
IF(ErfassungMDQ!M70="b",2,
IF(ErfassungMDQ!M70="c",3,
IF(ErfassungMDQ!M70="d",4,
IF(ErfassungMDQ!M70="e",5))))),0))</f>
        <v>0</v>
      </c>
      <c r="N70" s="277" t="b">
        <f>IF(MDQ!$W73=5,
IF(ErfassungMDQ!N70="a",5,
IF(ErfassungMDQ!N70="b",4,
IF(ErfassungMDQ!N70="c",3,
IF(ErfassungMDQ!N70="d",2,
IF(ErfassungMDQ!N70="e",1))))),
IF(MDQ!$W73=1,
IF(ErfassungMDQ!N70="a",1,
IF(ErfassungMDQ!N70="b",2,
IF(ErfassungMDQ!N70="c",3,
IF(ErfassungMDQ!N70="d",4,
IF(ErfassungMDQ!N70="e",5))))),0))</f>
        <v>0</v>
      </c>
      <c r="O70" s="278" t="b">
        <f>IF(MDQ!$W73=5,
IF(ErfassungMDQ!O70="a",5,
IF(ErfassungMDQ!O70="b",4,
IF(ErfassungMDQ!O70="c",3,
IF(ErfassungMDQ!O70="d",2,
IF(ErfassungMDQ!O70="e",1))))),
IF(MDQ!$W73=1,
IF(ErfassungMDQ!O70="a",1,
IF(ErfassungMDQ!O70="b",2,
IF(ErfassungMDQ!O70="c",3,
IF(ErfassungMDQ!O70="d",4,
IF(ErfassungMDQ!O70="e",5))))),0))</f>
        <v>0</v>
      </c>
      <c r="P70" s="277" t="b">
        <f>IF(MDQ!$W73=5,
IF(ErfassungMDQ!P70="a",5,
IF(ErfassungMDQ!P70="b",4,
IF(ErfassungMDQ!P70="c",3,
IF(ErfassungMDQ!P70="d",2,
IF(ErfassungMDQ!P70="e",1))))),
IF(MDQ!$W73=1,
IF(ErfassungMDQ!P70="a",1,
IF(ErfassungMDQ!P70="b",2,
IF(ErfassungMDQ!P70="c",3,
IF(ErfassungMDQ!P70="d",4,
IF(ErfassungMDQ!P70="e",5))))),0))</f>
        <v>0</v>
      </c>
      <c r="Q70" s="278" t="b">
        <f>IF(MDQ!$W73=5,
IF(ErfassungMDQ!Q70="a",5,
IF(ErfassungMDQ!Q70="b",4,
IF(ErfassungMDQ!Q70="c",3,
IF(ErfassungMDQ!Q70="d",2,
IF(ErfassungMDQ!Q70="e",1))))),
IF(MDQ!$W73=1,
IF(ErfassungMDQ!Q70="a",1,
IF(ErfassungMDQ!Q70="b",2,
IF(ErfassungMDQ!Q70="c",3,
IF(ErfassungMDQ!Q70="d",4,
IF(ErfassungMDQ!Q70="e",5))))),0))</f>
        <v>0</v>
      </c>
      <c r="R70" s="277" t="b">
        <f>IF(MDQ!$W73=5,
IF(ErfassungMDQ!R70="a",5,
IF(ErfassungMDQ!R70="b",4,
IF(ErfassungMDQ!R70="c",3,
IF(ErfassungMDQ!R70="d",2,
IF(ErfassungMDQ!R70="e",1))))),
IF(MDQ!$W73=1,
IF(ErfassungMDQ!R70="a",1,
IF(ErfassungMDQ!R70="b",2,
IF(ErfassungMDQ!R70="c",3,
IF(ErfassungMDQ!R70="d",4,
IF(ErfassungMDQ!R70="e",5))))),0))</f>
        <v>0</v>
      </c>
      <c r="S70" s="278" t="b">
        <f>IF(MDQ!$W73=5,
IF(ErfassungMDQ!S70="a",5,
IF(ErfassungMDQ!S70="b",4,
IF(ErfassungMDQ!S70="c",3,
IF(ErfassungMDQ!S70="d",2,
IF(ErfassungMDQ!S70="e",1))))),
IF(MDQ!$W73=1,
IF(ErfassungMDQ!S70="a",1,
IF(ErfassungMDQ!S70="b",2,
IF(ErfassungMDQ!S70="c",3,
IF(ErfassungMDQ!S70="d",4,
IF(ErfassungMDQ!S70="e",5))))),0))</f>
        <v>0</v>
      </c>
      <c r="T70" s="277" t="b">
        <f>IF(MDQ!$W73=5,
IF(ErfassungMDQ!T70="a",5,
IF(ErfassungMDQ!T70="b",4,
IF(ErfassungMDQ!T70="c",3,
IF(ErfassungMDQ!T70="d",2,
IF(ErfassungMDQ!T70="e",1))))),
IF(MDQ!$W73=1,
IF(ErfassungMDQ!T70="a",1,
IF(ErfassungMDQ!T70="b",2,
IF(ErfassungMDQ!T70="c",3,
IF(ErfassungMDQ!T70="d",4,
IF(ErfassungMDQ!T70="e",5))))),0))</f>
        <v>0</v>
      </c>
      <c r="U70" s="278" t="b">
        <f>IF(MDQ!$W73=5,
IF(ErfassungMDQ!U70="a",5,
IF(ErfassungMDQ!U70="b",4,
IF(ErfassungMDQ!U70="c",3,
IF(ErfassungMDQ!U70="d",2,
IF(ErfassungMDQ!U70="e",1))))),
IF(MDQ!$W73=1,
IF(ErfassungMDQ!U70="a",1,
IF(ErfassungMDQ!U70="b",2,
IF(ErfassungMDQ!U70="c",3,
IF(ErfassungMDQ!U70="d",4,
IF(ErfassungMDQ!U70="e",5))))),0))</f>
        <v>0</v>
      </c>
      <c r="V70" s="277" t="b">
        <f>IF(MDQ!$W73=5,
IF(ErfassungMDQ!V70="a",5,
IF(ErfassungMDQ!V70="b",4,
IF(ErfassungMDQ!V70="c",3,
IF(ErfassungMDQ!V70="d",2,
IF(ErfassungMDQ!V70="e",1))))),
IF(MDQ!$W73=1,
IF(ErfassungMDQ!V70="a",1,
IF(ErfassungMDQ!V70="b",2,
IF(ErfassungMDQ!V70="c",3,
IF(ErfassungMDQ!V70="d",4,
IF(ErfassungMDQ!V70="e",5))))),0))</f>
        <v>0</v>
      </c>
      <c r="W70" s="278" t="b">
        <f>IF(MDQ!$W73=5,
IF(ErfassungMDQ!W70="a",5,
IF(ErfassungMDQ!W70="b",4,
IF(ErfassungMDQ!W70="c",3,
IF(ErfassungMDQ!W70="d",2,
IF(ErfassungMDQ!W70="e",1))))),
IF(MDQ!$W73=1,
IF(ErfassungMDQ!W70="a",1,
IF(ErfassungMDQ!W70="b",2,
IF(ErfassungMDQ!W70="c",3,
IF(ErfassungMDQ!W70="d",4,
IF(ErfassungMDQ!W70="e",5))))),0))</f>
        <v>0</v>
      </c>
      <c r="X70" s="277" t="b">
        <f>IF(MDQ!$W73=5,
IF(ErfassungMDQ!X70="a",5,
IF(ErfassungMDQ!X70="b",4,
IF(ErfassungMDQ!X70="c",3,
IF(ErfassungMDQ!X70="d",2,
IF(ErfassungMDQ!X70="e",1))))),
IF(MDQ!$W73=1,
IF(ErfassungMDQ!X70="a",1,
IF(ErfassungMDQ!X70="b",2,
IF(ErfassungMDQ!X70="c",3,
IF(ErfassungMDQ!X70="d",4,
IF(ErfassungMDQ!X70="e",5))))),0))</f>
        <v>0</v>
      </c>
      <c r="Y70" s="278" t="b">
        <f>IF(MDQ!$W73=5,
IF(ErfassungMDQ!Y70="a",5,
IF(ErfassungMDQ!Y70="b",4,
IF(ErfassungMDQ!Y70="c",3,
IF(ErfassungMDQ!Y70="d",2,
IF(ErfassungMDQ!Y70="e",1))))),
IF(MDQ!$W73=1,
IF(ErfassungMDQ!Y70="a",1,
IF(ErfassungMDQ!Y70="b",2,
IF(ErfassungMDQ!Y70="c",3,
IF(ErfassungMDQ!Y70="d",4,
IF(ErfassungMDQ!Y70="e",5))))),0))</f>
        <v>0</v>
      </c>
      <c r="Z70" s="277" t="b">
        <f>IF(MDQ!$W73=5,
IF(ErfassungMDQ!Z70="a",5,
IF(ErfassungMDQ!Z70="b",4,
IF(ErfassungMDQ!Z70="c",3,
IF(ErfassungMDQ!Z70="d",2,
IF(ErfassungMDQ!Z70="e",1))))),
IF(MDQ!$W73=1,
IF(ErfassungMDQ!Z70="a",1,
IF(ErfassungMDQ!Z70="b",2,
IF(ErfassungMDQ!Z70="c",3,
IF(ErfassungMDQ!Z70="d",4,
IF(ErfassungMDQ!Z70="e",5))))),0))</f>
        <v>0</v>
      </c>
      <c r="AA70" s="278" t="b">
        <f>IF(MDQ!$W73=5,
IF(ErfassungMDQ!AA70="a",5,
IF(ErfassungMDQ!AA70="b",4,
IF(ErfassungMDQ!AA70="c",3,
IF(ErfassungMDQ!AA70="d",2,
IF(ErfassungMDQ!AA70="e",1))))),
IF(MDQ!$W73=1,
IF(ErfassungMDQ!AA70="a",1,
IF(ErfassungMDQ!AA70="b",2,
IF(ErfassungMDQ!AA70="c",3,
IF(ErfassungMDQ!AA70="d",4,
IF(ErfassungMDQ!AA70="e",5))))),0))</f>
        <v>0</v>
      </c>
      <c r="AB70" s="277" t="b">
        <f>IF(MDQ!$W73=5,
IF(ErfassungMDQ!AB70="a",5,
IF(ErfassungMDQ!AB70="b",4,
IF(ErfassungMDQ!AB70="c",3,
IF(ErfassungMDQ!AB70="d",2,
IF(ErfassungMDQ!AB70="e",1))))),
IF(MDQ!$W73=1,
IF(ErfassungMDQ!AB70="a",1,
IF(ErfassungMDQ!AB70="b",2,
IF(ErfassungMDQ!AB70="c",3,
IF(ErfassungMDQ!AB70="d",4,
IF(ErfassungMDQ!AB70="e",5))))),0))</f>
        <v>0</v>
      </c>
      <c r="AC70" s="278" t="b">
        <f>IF(MDQ!$W73=5,
IF(ErfassungMDQ!AC70="a",5,
IF(ErfassungMDQ!AC70="b",4,
IF(ErfassungMDQ!AC70="c",3,
IF(ErfassungMDQ!AC70="d",2,
IF(ErfassungMDQ!AC70="e",1))))),
IF(MDQ!$W73=1,
IF(ErfassungMDQ!AC70="a",1,
IF(ErfassungMDQ!AC70="b",2,
IF(ErfassungMDQ!AC70="c",3,
IF(ErfassungMDQ!AC70="d",4,
IF(ErfassungMDQ!AC70="e",5))))),0))</f>
        <v>0</v>
      </c>
      <c r="AD70" s="277" t="b">
        <f>IF(MDQ!$W73=5,
IF(ErfassungMDQ!AD70="a",5,
IF(ErfassungMDQ!AD70="b",4,
IF(ErfassungMDQ!AD70="c",3,
IF(ErfassungMDQ!AD70="d",2,
IF(ErfassungMDQ!AD70="e",1))))),
IF(MDQ!$W73=1,
IF(ErfassungMDQ!AD70="a",1,
IF(ErfassungMDQ!AD70="b",2,
IF(ErfassungMDQ!AD70="c",3,
IF(ErfassungMDQ!AD70="d",4,
IF(ErfassungMDQ!AD70="e",5))))),0))</f>
        <v>0</v>
      </c>
      <c r="AE70" s="278" t="b">
        <f>IF(MDQ!$W73=5,
IF(ErfassungMDQ!AE70="a",5,
IF(ErfassungMDQ!AE70="b",4,
IF(ErfassungMDQ!AE70="c",3,
IF(ErfassungMDQ!AE70="d",2,
IF(ErfassungMDQ!AE70="e",1))))),
IF(MDQ!$W73=1,
IF(ErfassungMDQ!AE70="a",1,
IF(ErfassungMDQ!AE70="b",2,
IF(ErfassungMDQ!AE70="c",3,
IF(ErfassungMDQ!AE70="d",4,
IF(ErfassungMDQ!AE70="e",5))))),0))</f>
        <v>0</v>
      </c>
      <c r="AF70" s="277" t="b">
        <f>IF(MDQ!$W73=5,
IF(ErfassungMDQ!AF70="a",5,
IF(ErfassungMDQ!AF70="b",4,
IF(ErfassungMDQ!AF70="c",3,
IF(ErfassungMDQ!AF70="d",2,
IF(ErfassungMDQ!AF70="e",1))))),
IF(MDQ!$W73=1,
IF(ErfassungMDQ!AF70="a",1,
IF(ErfassungMDQ!AF70="b",2,
IF(ErfassungMDQ!AF70="c",3,
IF(ErfassungMDQ!AF70="d",4,
IF(ErfassungMDQ!AF70="e",5))))),0))</f>
        <v>0</v>
      </c>
      <c r="AG70" s="278" t="b">
        <f>IF(MDQ!$W73=5,
IF(ErfassungMDQ!AG70="a",5,
IF(ErfassungMDQ!AG70="b",4,
IF(ErfassungMDQ!AG70="c",3,
IF(ErfassungMDQ!AG70="d",2,
IF(ErfassungMDQ!AG70="e",1))))),
IF(MDQ!$W73=1,
IF(ErfassungMDQ!AG70="a",1,
IF(ErfassungMDQ!AG70="b",2,
IF(ErfassungMDQ!AG70="c",3,
IF(ErfassungMDQ!AG70="d",4,
IF(ErfassungMDQ!AG70="e",5))))),0))</f>
        <v>0</v>
      </c>
      <c r="AH70" s="277" t="b">
        <f>IF(MDQ!$W73=5,
IF(ErfassungMDQ!AH70="a",5,
IF(ErfassungMDQ!AH70="b",4,
IF(ErfassungMDQ!AH70="c",3,
IF(ErfassungMDQ!AH70="d",2,
IF(ErfassungMDQ!AH70="e",1))))),
IF(MDQ!$W73=1,
IF(ErfassungMDQ!AH70="a",1,
IF(ErfassungMDQ!AH70="b",2,
IF(ErfassungMDQ!AH70="c",3,
IF(ErfassungMDQ!AH70="d",4,
IF(ErfassungMDQ!AH70="e",5))))),0))</f>
        <v>0</v>
      </c>
      <c r="AI70" s="278" t="b">
        <f>IF(MDQ!$W73=5,
IF(ErfassungMDQ!AI70="a",5,
IF(ErfassungMDQ!AI70="b",4,
IF(ErfassungMDQ!AI70="c",3,
IF(ErfassungMDQ!AI70="d",2,
IF(ErfassungMDQ!AI70="e",1))))),
IF(MDQ!$W73=1,
IF(ErfassungMDQ!AI70="a",1,
IF(ErfassungMDQ!AI70="b",2,
IF(ErfassungMDQ!AI70="c",3,
IF(ErfassungMDQ!AI70="d",4,
IF(ErfassungMDQ!AI70="e",5))))),0))</f>
        <v>0</v>
      </c>
      <c r="AJ70" s="277" t="b">
        <f>IF(MDQ!$W73=5,
IF(ErfassungMDQ!AJ70="a",5,
IF(ErfassungMDQ!AJ70="b",4,
IF(ErfassungMDQ!AJ70="c",3,
IF(ErfassungMDQ!AJ70="d",2,
IF(ErfassungMDQ!AJ70="e",1))))),
IF(MDQ!$W73=1,
IF(ErfassungMDQ!AJ70="a",1,
IF(ErfassungMDQ!AJ70="b",2,
IF(ErfassungMDQ!AJ70="c",3,
IF(ErfassungMDQ!AJ70="d",4,
IF(ErfassungMDQ!AJ70="e",5))))),0))</f>
        <v>0</v>
      </c>
      <c r="AK70" s="278" t="b">
        <f>IF(MDQ!$W73=5,
IF(ErfassungMDQ!AK70="a",5,
IF(ErfassungMDQ!AK70="b",4,
IF(ErfassungMDQ!AK70="c",3,
IF(ErfassungMDQ!AK70="d",2,
IF(ErfassungMDQ!AK70="e",1))))),
IF(MDQ!$W73=1,
IF(ErfassungMDQ!AK70="a",1,
IF(ErfassungMDQ!AK70="b",2,
IF(ErfassungMDQ!AK70="c",3,
IF(ErfassungMDQ!AK70="d",4,
IF(ErfassungMDQ!AK70="e",5))))),0))</f>
        <v>0</v>
      </c>
      <c r="AL70" s="277" t="b">
        <f>IF(MDQ!$W73=5,
IF(ErfassungMDQ!AL70="a",5,
IF(ErfassungMDQ!AL70="b",4,
IF(ErfassungMDQ!AL70="c",3,
IF(ErfassungMDQ!AL70="d",2,
IF(ErfassungMDQ!AL70="e",1))))),
IF(MDQ!$W73=1,
IF(ErfassungMDQ!AL70="a",1,
IF(ErfassungMDQ!AL70="b",2,
IF(ErfassungMDQ!AL70="c",3,
IF(ErfassungMDQ!AL70="d",4,
IF(ErfassungMDQ!AL70="e",5))))),0))</f>
        <v>0</v>
      </c>
      <c r="AM70" s="278" t="b">
        <f>IF(MDQ!$W73=5,
IF(ErfassungMDQ!AM70="a",5,
IF(ErfassungMDQ!AM70="b",4,
IF(ErfassungMDQ!AM70="c",3,
IF(ErfassungMDQ!AM70="d",2,
IF(ErfassungMDQ!AM70="e",1))))),
IF(MDQ!$W73=1,
IF(ErfassungMDQ!AM70="a",1,
IF(ErfassungMDQ!AM70="b",2,
IF(ErfassungMDQ!AM70="c",3,
IF(ErfassungMDQ!AM70="d",4,
IF(ErfassungMDQ!AM70="e",5))))),0))</f>
        <v>0</v>
      </c>
      <c r="AN70" s="277" t="b">
        <f>IF(MDQ!$W73=5,
IF(ErfassungMDQ!AN70="a",5,
IF(ErfassungMDQ!AN70="b",4,
IF(ErfassungMDQ!AN70="c",3,
IF(ErfassungMDQ!AN70="d",2,
IF(ErfassungMDQ!AN70="e",1))))),
IF(MDQ!$W73=1,
IF(ErfassungMDQ!AN70="a",1,
IF(ErfassungMDQ!AN70="b",2,
IF(ErfassungMDQ!AN70="c",3,
IF(ErfassungMDQ!AN70="d",4,
IF(ErfassungMDQ!AN70="e",5))))),0))</f>
        <v>0</v>
      </c>
      <c r="AO70" s="278" t="b">
        <f>IF(MDQ!$W73=5,
IF(ErfassungMDQ!AO70="a",5,
IF(ErfassungMDQ!AO70="b",4,
IF(ErfassungMDQ!AO70="c",3,
IF(ErfassungMDQ!AO70="d",2,
IF(ErfassungMDQ!AO70="e",1))))),
IF(MDQ!$W73=1,
IF(ErfassungMDQ!AO70="a",1,
IF(ErfassungMDQ!AO70="b",2,
IF(ErfassungMDQ!AO70="c",3,
IF(ErfassungMDQ!AO70="d",4,
IF(ErfassungMDQ!AO70="e",5))))),0))</f>
        <v>0</v>
      </c>
      <c r="AP70" s="277" t="b">
        <f>IF(MDQ!$W73=5,
IF(ErfassungMDQ!AP70="a",5,
IF(ErfassungMDQ!AP70="b",4,
IF(ErfassungMDQ!AP70="c",3,
IF(ErfassungMDQ!AP70="d",2,
IF(ErfassungMDQ!AP70="e",1))))),
IF(MDQ!$W73=1,
IF(ErfassungMDQ!AP70="a",1,
IF(ErfassungMDQ!AP70="b",2,
IF(ErfassungMDQ!AP70="c",3,
IF(ErfassungMDQ!AP70="d",4,
IF(ErfassungMDQ!AP70="e",5))))),0))</f>
        <v>0</v>
      </c>
      <c r="AQ70" s="278" t="b">
        <f>IF(MDQ!$W73=5,
IF(ErfassungMDQ!AQ70="a",5,
IF(ErfassungMDQ!AQ70="b",4,
IF(ErfassungMDQ!AQ70="c",3,
IF(ErfassungMDQ!AQ70="d",2,
IF(ErfassungMDQ!AQ70="e",1))))),
IF(MDQ!$W73=1,
IF(ErfassungMDQ!AQ70="a",1,
IF(ErfassungMDQ!AQ70="b",2,
IF(ErfassungMDQ!AQ70="c",3,
IF(ErfassungMDQ!AQ70="d",4,
IF(ErfassungMDQ!AQ70="e",5))))),0))</f>
        <v>0</v>
      </c>
      <c r="AR70" s="277" t="b">
        <f>IF(MDQ!$W73=5,
IF(ErfassungMDQ!AR70="a",5,
IF(ErfassungMDQ!AR70="b",4,
IF(ErfassungMDQ!AR70="c",3,
IF(ErfassungMDQ!AR70="d",2,
IF(ErfassungMDQ!AR70="e",1))))),
IF(MDQ!$W73=1,
IF(ErfassungMDQ!AR70="a",1,
IF(ErfassungMDQ!AR70="b",2,
IF(ErfassungMDQ!AR70="c",3,
IF(ErfassungMDQ!AR70="d",4,
IF(ErfassungMDQ!AR70="e",5))))),0))</f>
        <v>0</v>
      </c>
      <c r="AS70" s="278" t="b">
        <f>IF(MDQ!$W73=5,
IF(ErfassungMDQ!AS70="a",5,
IF(ErfassungMDQ!AS70="b",4,
IF(ErfassungMDQ!AS70="c",3,
IF(ErfassungMDQ!AS70="d",2,
IF(ErfassungMDQ!AS70="e",1))))),
IF(MDQ!$W73=1,
IF(ErfassungMDQ!AS70="a",1,
IF(ErfassungMDQ!AS70="b",2,
IF(ErfassungMDQ!AS70="c",3,
IF(ErfassungMDQ!AS70="d",4,
IF(ErfassungMDQ!AS70="e",5))))),0))</f>
        <v>0</v>
      </c>
      <c r="AT70" s="277" t="b">
        <f>IF(MDQ!$W73=5,
IF(ErfassungMDQ!AT70="a",5,
IF(ErfassungMDQ!AT70="b",4,
IF(ErfassungMDQ!AT70="c",3,
IF(ErfassungMDQ!AT70="d",2,
IF(ErfassungMDQ!AT70="e",1))))),
IF(MDQ!$W73=1,
IF(ErfassungMDQ!AT70="a",1,
IF(ErfassungMDQ!AT70="b",2,
IF(ErfassungMDQ!AT70="c",3,
IF(ErfassungMDQ!AT70="d",4,
IF(ErfassungMDQ!AT70="e",5))))),0))</f>
        <v>0</v>
      </c>
      <c r="AU70" s="278" t="b">
        <f>IF(MDQ!$W73=5,
IF(ErfassungMDQ!AU70="a",5,
IF(ErfassungMDQ!AU70="b",4,
IF(ErfassungMDQ!AU70="c",3,
IF(ErfassungMDQ!AU70="d",2,
IF(ErfassungMDQ!AU70="e",1))))),
IF(MDQ!$W73=1,
IF(ErfassungMDQ!AU70="a",1,
IF(ErfassungMDQ!AU70="b",2,
IF(ErfassungMDQ!AU70="c",3,
IF(ErfassungMDQ!AU70="d",4,
IF(ErfassungMDQ!AU70="e",5))))),0))</f>
        <v>0</v>
      </c>
      <c r="AV70" s="277" t="b">
        <f>IF(MDQ!$W73=5,
IF(ErfassungMDQ!AV70="a",5,
IF(ErfassungMDQ!AV70="b",4,
IF(ErfassungMDQ!AV70="c",3,
IF(ErfassungMDQ!AV70="d",2,
IF(ErfassungMDQ!AV70="e",1))))),
IF(MDQ!$W73=1,
IF(ErfassungMDQ!AV70="a",1,
IF(ErfassungMDQ!AV70="b",2,
IF(ErfassungMDQ!AV70="c",3,
IF(ErfassungMDQ!AV70="d",4,
IF(ErfassungMDQ!AV70="e",5))))),0))</f>
        <v>0</v>
      </c>
      <c r="AW70" s="278" t="b">
        <f>IF(MDQ!$W73=5,
IF(ErfassungMDQ!AW70="a",5,
IF(ErfassungMDQ!AW70="b",4,
IF(ErfassungMDQ!AW70="c",3,
IF(ErfassungMDQ!AW70="d",2,
IF(ErfassungMDQ!AW70="e",1))))),
IF(MDQ!$W73=1,
IF(ErfassungMDQ!AW70="a",1,
IF(ErfassungMDQ!AW70="b",2,
IF(ErfassungMDQ!AW70="c",3,
IF(ErfassungMDQ!AW70="d",4,
IF(ErfassungMDQ!AW70="e",5))))),0))</f>
        <v>0</v>
      </c>
      <c r="AX70" s="277" t="b">
        <f>IF(MDQ!$W73=5,
IF(ErfassungMDQ!AX70="a",5,
IF(ErfassungMDQ!AX70="b",4,
IF(ErfassungMDQ!AX70="c",3,
IF(ErfassungMDQ!AX70="d",2,
IF(ErfassungMDQ!AX70="e",1))))),
IF(MDQ!$W73=1,
IF(ErfassungMDQ!AX70="a",1,
IF(ErfassungMDQ!AX70="b",2,
IF(ErfassungMDQ!AX70="c",3,
IF(ErfassungMDQ!AX70="d",4,
IF(ErfassungMDQ!AX70="e",5))))),0))</f>
        <v>0</v>
      </c>
      <c r="AY70" s="278" t="b">
        <f>IF(MDQ!$W73=5,
IF(ErfassungMDQ!AY70="a",5,
IF(ErfassungMDQ!AY70="b",4,
IF(ErfassungMDQ!AY70="c",3,
IF(ErfassungMDQ!AY70="d",2,
IF(ErfassungMDQ!AY70="e",1))))),
IF(MDQ!$W73=1,
IF(ErfassungMDQ!AY70="a",1,
IF(ErfassungMDQ!AY70="b",2,
IF(ErfassungMDQ!AY70="c",3,
IF(ErfassungMDQ!AY70="d",4,
IF(ErfassungMDQ!AY70="e",5))))),0))</f>
        <v>0</v>
      </c>
      <c r="AZ70" s="277" t="b">
        <f>IF(MDQ!$W73=5,
IF(ErfassungMDQ!AZ70="a",5,
IF(ErfassungMDQ!AZ70="b",4,
IF(ErfassungMDQ!AZ70="c",3,
IF(ErfassungMDQ!AZ70="d",2,
IF(ErfassungMDQ!AZ70="e",1))))),
IF(MDQ!$W73=1,
IF(ErfassungMDQ!AZ70="a",1,
IF(ErfassungMDQ!AZ70="b",2,
IF(ErfassungMDQ!AZ70="c",3,
IF(ErfassungMDQ!AZ70="d",4,
IF(ErfassungMDQ!AZ70="e",5))))),0))</f>
        <v>0</v>
      </c>
      <c r="BA70" s="278" t="b">
        <f>IF(MDQ!$W73=5,
IF(ErfassungMDQ!BA70="a",5,
IF(ErfassungMDQ!BA70="b",4,
IF(ErfassungMDQ!BA70="c",3,
IF(ErfassungMDQ!BA70="d",2,
IF(ErfassungMDQ!BA70="e",1))))),
IF(MDQ!$W73=1,
IF(ErfassungMDQ!BA70="a",1,
IF(ErfassungMDQ!BA70="b",2,
IF(ErfassungMDQ!BA70="c",3,
IF(ErfassungMDQ!BA70="d",4,
IF(ErfassungMDQ!BA70="e",5))))),0))</f>
        <v>0</v>
      </c>
      <c r="BB70" s="277" t="b">
        <f>IF(MDQ!$W73=5,
IF(ErfassungMDQ!BB70="a",5,
IF(ErfassungMDQ!BB70="b",4,
IF(ErfassungMDQ!BB70="c",3,
IF(ErfassungMDQ!BB70="d",2,
IF(ErfassungMDQ!BB70="e",1))))),
IF(MDQ!$W73=1,
IF(ErfassungMDQ!BB70="a",1,
IF(ErfassungMDQ!BB70="b",2,
IF(ErfassungMDQ!BB70="c",3,
IF(ErfassungMDQ!BB70="d",4,
IF(ErfassungMDQ!BB70="e",5))))),0))</f>
        <v>0</v>
      </c>
      <c r="BC70" s="278" t="b">
        <f>IF(MDQ!$W73=5,
IF(ErfassungMDQ!BC70="a",5,
IF(ErfassungMDQ!BC70="b",4,
IF(ErfassungMDQ!BC70="c",3,
IF(ErfassungMDQ!BC70="d",2,
IF(ErfassungMDQ!BC70="e",1))))),
IF(MDQ!$W73=1,
IF(ErfassungMDQ!BC70="a",1,
IF(ErfassungMDQ!BC70="b",2,
IF(ErfassungMDQ!BC70="c",3,
IF(ErfassungMDQ!BC70="d",4,
IF(ErfassungMDQ!BC70="e",5))))),0))</f>
        <v>0</v>
      </c>
      <c r="BD70" s="277" t="b">
        <f>IF(MDQ!$W73=5,
IF(ErfassungMDQ!BD70="a",5,
IF(ErfassungMDQ!BD70="b",4,
IF(ErfassungMDQ!BD70="c",3,
IF(ErfassungMDQ!BD70="d",2,
IF(ErfassungMDQ!BD70="e",1))))),
IF(MDQ!$W73=1,
IF(ErfassungMDQ!BD70="a",1,
IF(ErfassungMDQ!BD70="b",2,
IF(ErfassungMDQ!BD70="c",3,
IF(ErfassungMDQ!BD70="d",4,
IF(ErfassungMDQ!BD70="e",5))))),0))</f>
        <v>0</v>
      </c>
      <c r="BE70" s="278" t="b">
        <f>IF(MDQ!$W73=5,
IF(ErfassungMDQ!BE70="a",5,
IF(ErfassungMDQ!BE70="b",4,
IF(ErfassungMDQ!BE70="c",3,
IF(ErfassungMDQ!BE70="d",2,
IF(ErfassungMDQ!BE70="e",1))))),
IF(MDQ!$W73=1,
IF(ErfassungMDQ!BE70="a",1,
IF(ErfassungMDQ!BE70="b",2,
IF(ErfassungMDQ!BE70="c",3,
IF(ErfassungMDQ!BE70="d",4,
IF(ErfassungMDQ!BE70="e",5))))),0))</f>
        <v>0</v>
      </c>
      <c r="BF70" s="277" t="b">
        <f>IF(MDQ!$W73=5,
IF(ErfassungMDQ!BF70="a",5,
IF(ErfassungMDQ!BF70="b",4,
IF(ErfassungMDQ!BF70="c",3,
IF(ErfassungMDQ!BF70="d",2,
IF(ErfassungMDQ!BF70="e",1))))),
IF(MDQ!$W73=1,
IF(ErfassungMDQ!BF70="a",1,
IF(ErfassungMDQ!BF70="b",2,
IF(ErfassungMDQ!BF70="c",3,
IF(ErfassungMDQ!BF70="d",4,
IF(ErfassungMDQ!BF70="e",5))))),0))</f>
        <v>0</v>
      </c>
      <c r="BG70" s="278" t="b">
        <f>IF(MDQ!$W73=5,
IF(ErfassungMDQ!BG70="a",5,
IF(ErfassungMDQ!BG70="b",4,
IF(ErfassungMDQ!BG70="c",3,
IF(ErfassungMDQ!BG70="d",2,
IF(ErfassungMDQ!BG70="e",1))))),
IF(MDQ!$W73=1,
IF(ErfassungMDQ!BG70="a",1,
IF(ErfassungMDQ!BG70="b",2,
IF(ErfassungMDQ!BG70="c",3,
IF(ErfassungMDQ!BG70="d",4,
IF(ErfassungMDQ!BG70="e",5))))),0))</f>
        <v>0</v>
      </c>
      <c r="BH70" s="277" t="b">
        <f>IF(MDQ!$W73=5,
IF(ErfassungMDQ!BH70="a",5,
IF(ErfassungMDQ!BH70="b",4,
IF(ErfassungMDQ!BH70="c",3,
IF(ErfassungMDQ!BH70="d",2,
IF(ErfassungMDQ!BH70="e",1))))),
IF(MDQ!$W73=1,
IF(ErfassungMDQ!BH70="a",1,
IF(ErfassungMDQ!BH70="b",2,
IF(ErfassungMDQ!BH70="c",3,
IF(ErfassungMDQ!BH70="d",4,
IF(ErfassungMDQ!BH70="e",5))))),0))</f>
        <v>0</v>
      </c>
      <c r="BI70" s="278" t="b">
        <f>IF(MDQ!$W73=5,
IF(ErfassungMDQ!BI70="a",5,
IF(ErfassungMDQ!BI70="b",4,
IF(ErfassungMDQ!BI70="c",3,
IF(ErfassungMDQ!BI70="d",2,
IF(ErfassungMDQ!BI70="e",1))))),
IF(MDQ!$W73=1,
IF(ErfassungMDQ!BI70="a",1,
IF(ErfassungMDQ!BI70="b",2,
IF(ErfassungMDQ!BI70="c",3,
IF(ErfassungMDQ!BI70="d",4,
IF(ErfassungMDQ!BI70="e",5))))),0))</f>
        <v>0</v>
      </c>
      <c r="BJ70" s="277" t="b">
        <f>IF(MDQ!$W73=5,
IF(ErfassungMDQ!BJ70="a",5,
IF(ErfassungMDQ!BJ70="b",4,
IF(ErfassungMDQ!BJ70="c",3,
IF(ErfassungMDQ!BJ70="d",2,
IF(ErfassungMDQ!BJ70="e",1))))),
IF(MDQ!$W73=1,
IF(ErfassungMDQ!BJ70="a",1,
IF(ErfassungMDQ!BJ70="b",2,
IF(ErfassungMDQ!BJ70="c",3,
IF(ErfassungMDQ!BJ70="d",4,
IF(ErfassungMDQ!BJ70="e",5))))),0))</f>
        <v>0</v>
      </c>
      <c r="BK70" s="278" t="b">
        <f>IF(MDQ!$W73=5,
IF(ErfassungMDQ!BK70="a",5,
IF(ErfassungMDQ!BK70="b",4,
IF(ErfassungMDQ!BK70="c",3,
IF(ErfassungMDQ!BK70="d",2,
IF(ErfassungMDQ!BK70="e",1))))),
IF(MDQ!$W73=1,
IF(ErfassungMDQ!BK70="a",1,
IF(ErfassungMDQ!BK70="b",2,
IF(ErfassungMDQ!BK70="c",3,
IF(ErfassungMDQ!BK70="d",4,
IF(ErfassungMDQ!BK70="e",5))))),0))</f>
        <v>0</v>
      </c>
      <c r="BL70" s="277" t="b">
        <f>IF(MDQ!$W73=5,
IF(ErfassungMDQ!BL70="a",5,
IF(ErfassungMDQ!BL70="b",4,
IF(ErfassungMDQ!BL70="c",3,
IF(ErfassungMDQ!BL70="d",2,
IF(ErfassungMDQ!BL70="e",1))))),
IF(MDQ!$W73=1,
IF(ErfassungMDQ!BL70="a",1,
IF(ErfassungMDQ!BL70="b",2,
IF(ErfassungMDQ!BL70="c",3,
IF(ErfassungMDQ!BL70="d",4,
IF(ErfassungMDQ!BL70="e",5))))),0))</f>
        <v>0</v>
      </c>
      <c r="BM70" s="278" t="b">
        <f>IF(MDQ!$W73=5,
IF(ErfassungMDQ!BM70="a",5,
IF(ErfassungMDQ!BM70="b",4,
IF(ErfassungMDQ!BM70="c",3,
IF(ErfassungMDQ!BM70="d",2,
IF(ErfassungMDQ!BM70="e",1))))),
IF(MDQ!$W73=1,
IF(ErfassungMDQ!BM70="a",1,
IF(ErfassungMDQ!BM70="b",2,
IF(ErfassungMDQ!BM70="c",3,
IF(ErfassungMDQ!BM70="d",4,
IF(ErfassungMDQ!BM70="e",5))))),0))</f>
        <v>0</v>
      </c>
      <c r="BN70" s="277" t="b">
        <f>IF(MDQ!$W73=5,
IF(ErfassungMDQ!BN70="a",5,
IF(ErfassungMDQ!BN70="b",4,
IF(ErfassungMDQ!BN70="c",3,
IF(ErfassungMDQ!BN70="d",2,
IF(ErfassungMDQ!BN70="e",1))))),
IF(MDQ!$W73=1,
IF(ErfassungMDQ!BN70="a",1,
IF(ErfassungMDQ!BN70="b",2,
IF(ErfassungMDQ!BN70="c",3,
IF(ErfassungMDQ!BN70="d",4,
IF(ErfassungMDQ!BN70="e",5))))),0))</f>
        <v>0</v>
      </c>
      <c r="BO70" s="278" t="b">
        <f>IF(MDQ!$W73=5,
IF(ErfassungMDQ!BO70="a",5,
IF(ErfassungMDQ!BO70="b",4,
IF(ErfassungMDQ!BO70="c",3,
IF(ErfassungMDQ!BO70="d",2,
IF(ErfassungMDQ!BO70="e",1))))),
IF(MDQ!$W73=1,
IF(ErfassungMDQ!BO70="a",1,
IF(ErfassungMDQ!BO70="b",2,
IF(ErfassungMDQ!BO70="c",3,
IF(ErfassungMDQ!BO70="d",4,
IF(ErfassungMDQ!BO70="e",5))))),0))</f>
        <v>0</v>
      </c>
      <c r="BP70" s="277" t="b">
        <f>IF(MDQ!$W73=5,
IF(ErfassungMDQ!BP70="a",5,
IF(ErfassungMDQ!BP70="b",4,
IF(ErfassungMDQ!BP70="c",3,
IF(ErfassungMDQ!BP70="d",2,
IF(ErfassungMDQ!BP70="e",1))))),
IF(MDQ!$W73=1,
IF(ErfassungMDQ!BP70="a",1,
IF(ErfassungMDQ!BP70="b",2,
IF(ErfassungMDQ!BP70="c",3,
IF(ErfassungMDQ!BP70="d",4,
IF(ErfassungMDQ!BP70="e",5))))),0))</f>
        <v>0</v>
      </c>
      <c r="BQ70" s="278" t="b">
        <f>IF(MDQ!$W73=5,
IF(ErfassungMDQ!BQ70="a",5,
IF(ErfassungMDQ!BQ70="b",4,
IF(ErfassungMDQ!BQ70="c",3,
IF(ErfassungMDQ!BQ70="d",2,
IF(ErfassungMDQ!BQ70="e",1))))),
IF(MDQ!$W73=1,
IF(ErfassungMDQ!BQ70="a",1,
IF(ErfassungMDQ!BQ70="b",2,
IF(ErfassungMDQ!BQ70="c",3,
IF(ErfassungMDQ!BQ70="d",4,
IF(ErfassungMDQ!BQ70="e",5))))),0))</f>
        <v>0</v>
      </c>
      <c r="BR70" s="277" t="b">
        <f>IF(MDQ!$W73=5,
IF(ErfassungMDQ!BR70="a",5,
IF(ErfassungMDQ!BR70="b",4,
IF(ErfassungMDQ!BR70="c",3,
IF(ErfassungMDQ!BR70="d",2,
IF(ErfassungMDQ!BR70="e",1))))),
IF(MDQ!$W73=1,
IF(ErfassungMDQ!BR70="a",1,
IF(ErfassungMDQ!BR70="b",2,
IF(ErfassungMDQ!BR70="c",3,
IF(ErfassungMDQ!BR70="d",4,
IF(ErfassungMDQ!BR70="e",5))))),0))</f>
        <v>0</v>
      </c>
      <c r="BS70" s="278" t="b">
        <f>IF(MDQ!$W73=5,
IF(ErfassungMDQ!BS70="a",5,
IF(ErfassungMDQ!BS70="b",4,
IF(ErfassungMDQ!BS70="c",3,
IF(ErfassungMDQ!BS70="d",2,
IF(ErfassungMDQ!BS70="e",1))))),
IF(MDQ!$W73=1,
IF(ErfassungMDQ!BS70="a",1,
IF(ErfassungMDQ!BS70="b",2,
IF(ErfassungMDQ!BS70="c",3,
IF(ErfassungMDQ!BS70="d",4,
IF(ErfassungMDQ!BS70="e",5))))),0))</f>
        <v>0</v>
      </c>
      <c r="BT70" s="277" t="b">
        <f>IF(MDQ!$W73=5,
IF(ErfassungMDQ!BT70="a",5,
IF(ErfassungMDQ!BT70="b",4,
IF(ErfassungMDQ!BT70="c",3,
IF(ErfassungMDQ!BT70="d",2,
IF(ErfassungMDQ!BT70="e",1))))),
IF(MDQ!$W73=1,
IF(ErfassungMDQ!BT70="a",1,
IF(ErfassungMDQ!BT70="b",2,
IF(ErfassungMDQ!BT70="c",3,
IF(ErfassungMDQ!BT70="d",4,
IF(ErfassungMDQ!BT70="e",5))))),0))</f>
        <v>0</v>
      </c>
      <c r="BU70" s="278" t="b">
        <f>IF(MDQ!$W73=5,
IF(ErfassungMDQ!BU70="a",5,
IF(ErfassungMDQ!BU70="b",4,
IF(ErfassungMDQ!BU70="c",3,
IF(ErfassungMDQ!BU70="d",2,
IF(ErfassungMDQ!BU70="e",1))))),
IF(MDQ!$W73=1,
IF(ErfassungMDQ!BU70="a",1,
IF(ErfassungMDQ!BU70="b",2,
IF(ErfassungMDQ!BU70="c",3,
IF(ErfassungMDQ!BU70="d",4,
IF(ErfassungMDQ!BU70="e",5))))),0))</f>
        <v>0</v>
      </c>
      <c r="BV70" s="277" t="b">
        <f>IF(MDQ!$W73=5,
IF(ErfassungMDQ!BV70="a",5,
IF(ErfassungMDQ!BV70="b",4,
IF(ErfassungMDQ!BV70="c",3,
IF(ErfassungMDQ!BV70="d",2,
IF(ErfassungMDQ!BV70="e",1))))),
IF(MDQ!$W73=1,
IF(ErfassungMDQ!BV70="a",1,
IF(ErfassungMDQ!BV70="b",2,
IF(ErfassungMDQ!BV70="c",3,
IF(ErfassungMDQ!BV70="d",4,
IF(ErfassungMDQ!BV70="e",5))))),0))</f>
        <v>0</v>
      </c>
      <c r="BW70" s="278" t="b">
        <f>IF(MDQ!$W73=5,
IF(ErfassungMDQ!BW70="a",5,
IF(ErfassungMDQ!BW70="b",4,
IF(ErfassungMDQ!BW70="c",3,
IF(ErfassungMDQ!BW70="d",2,
IF(ErfassungMDQ!BW70="e",1))))),
IF(MDQ!$W73=1,
IF(ErfassungMDQ!BW70="a",1,
IF(ErfassungMDQ!BW70="b",2,
IF(ErfassungMDQ!BW70="c",3,
IF(ErfassungMDQ!BW70="d",4,
IF(ErfassungMDQ!BW70="e",5))))),0))</f>
        <v>0</v>
      </c>
      <c r="BX70" s="277" t="b">
        <f>IF(MDQ!$W73=5,
IF(ErfassungMDQ!BX70="a",5,
IF(ErfassungMDQ!BX70="b",4,
IF(ErfassungMDQ!BX70="c",3,
IF(ErfassungMDQ!BX70="d",2,
IF(ErfassungMDQ!BX70="e",1))))),
IF(MDQ!$W73=1,
IF(ErfassungMDQ!BX70="a",1,
IF(ErfassungMDQ!BX70="b",2,
IF(ErfassungMDQ!BX70="c",3,
IF(ErfassungMDQ!BX70="d",4,
IF(ErfassungMDQ!BX70="e",5))))),0))</f>
        <v>0</v>
      </c>
      <c r="BY70" s="278" t="b">
        <f>IF(MDQ!$W73=5,
IF(ErfassungMDQ!BY70="a",5,
IF(ErfassungMDQ!BY70="b",4,
IF(ErfassungMDQ!BY70="c",3,
IF(ErfassungMDQ!BY70="d",2,
IF(ErfassungMDQ!BY70="e",1))))),
IF(MDQ!$W73=1,
IF(ErfassungMDQ!BY70="a",1,
IF(ErfassungMDQ!BY70="b",2,
IF(ErfassungMDQ!BY70="c",3,
IF(ErfassungMDQ!BY70="d",4,
IF(ErfassungMDQ!BY70="e",5))))),0))</f>
        <v>0</v>
      </c>
      <c r="BZ70" s="277" t="b">
        <f>IF(MDQ!$W73=5,
IF(ErfassungMDQ!BZ70="a",5,
IF(ErfassungMDQ!BZ70="b",4,
IF(ErfassungMDQ!BZ70="c",3,
IF(ErfassungMDQ!BZ70="d",2,
IF(ErfassungMDQ!BZ70="e",1))))),
IF(MDQ!$W73=1,
IF(ErfassungMDQ!BZ70="a",1,
IF(ErfassungMDQ!BZ70="b",2,
IF(ErfassungMDQ!BZ70="c",3,
IF(ErfassungMDQ!BZ70="d",4,
IF(ErfassungMDQ!BZ70="e",5))))),0))</f>
        <v>0</v>
      </c>
      <c r="CA70" s="278" t="b">
        <f>IF(MDQ!$W73=5,
IF(ErfassungMDQ!CA70="a",5,
IF(ErfassungMDQ!CA70="b",4,
IF(ErfassungMDQ!CA70="c",3,
IF(ErfassungMDQ!CA70="d",2,
IF(ErfassungMDQ!CA70="e",1))))),
IF(MDQ!$W73=1,
IF(ErfassungMDQ!CA70="a",1,
IF(ErfassungMDQ!CA70="b",2,
IF(ErfassungMDQ!CA70="c",3,
IF(ErfassungMDQ!CA70="d",4,
IF(ErfassungMDQ!CA70="e",5))))),0))</f>
        <v>0</v>
      </c>
      <c r="CB70" s="277" t="b">
        <f>IF(MDQ!$W73=5,
IF(ErfassungMDQ!CB70="a",5,
IF(ErfassungMDQ!CB70="b",4,
IF(ErfassungMDQ!CB70="c",3,
IF(ErfassungMDQ!CB70="d",2,
IF(ErfassungMDQ!CB70="e",1))))),
IF(MDQ!$W73=1,
IF(ErfassungMDQ!CB70="a",1,
IF(ErfassungMDQ!CB70="b",2,
IF(ErfassungMDQ!CB70="c",3,
IF(ErfassungMDQ!CB70="d",4,
IF(ErfassungMDQ!CB70="e",5))))),0))</f>
        <v>0</v>
      </c>
      <c r="CC70" s="278" t="b">
        <f>IF(MDQ!$W73=5,
IF(ErfassungMDQ!CC70="a",5,
IF(ErfassungMDQ!CC70="b",4,
IF(ErfassungMDQ!CC70="c",3,
IF(ErfassungMDQ!CC70="d",2,
IF(ErfassungMDQ!CC70="e",1))))),
IF(MDQ!$W73=1,
IF(ErfassungMDQ!CC70="a",1,
IF(ErfassungMDQ!CC70="b",2,
IF(ErfassungMDQ!CC70="c",3,
IF(ErfassungMDQ!CC70="d",4,
IF(ErfassungMDQ!CC70="e",5))))),0))</f>
        <v>0</v>
      </c>
      <c r="CD70" s="277" t="b">
        <f>IF(MDQ!$W73=5,
IF(ErfassungMDQ!CD70="a",5,
IF(ErfassungMDQ!CD70="b",4,
IF(ErfassungMDQ!CD70="c",3,
IF(ErfassungMDQ!CD70="d",2,
IF(ErfassungMDQ!CD70="e",1))))),
IF(MDQ!$W73=1,
IF(ErfassungMDQ!CD70="a",1,
IF(ErfassungMDQ!CD70="b",2,
IF(ErfassungMDQ!CD70="c",3,
IF(ErfassungMDQ!CD70="d",4,
IF(ErfassungMDQ!CD70="e",5))))),0))</f>
        <v>0</v>
      </c>
      <c r="CE70" s="278" t="b">
        <f>IF(MDQ!$W73=5,
IF(ErfassungMDQ!CE70="a",5,
IF(ErfassungMDQ!CE70="b",4,
IF(ErfassungMDQ!CE70="c",3,
IF(ErfassungMDQ!CE70="d",2,
IF(ErfassungMDQ!CE70="e",1))))),
IF(MDQ!$W73=1,
IF(ErfassungMDQ!CE70="a",1,
IF(ErfassungMDQ!CE70="b",2,
IF(ErfassungMDQ!CE70="c",3,
IF(ErfassungMDQ!CE70="d",4,
IF(ErfassungMDQ!CE70="e",5))))),0))</f>
        <v>0</v>
      </c>
      <c r="CF70" s="277" t="b">
        <f>IF(MDQ!$W73=5,
IF(ErfassungMDQ!CF70="a",5,
IF(ErfassungMDQ!CF70="b",4,
IF(ErfassungMDQ!CF70="c",3,
IF(ErfassungMDQ!CF70="d",2,
IF(ErfassungMDQ!CF70="e",1))))),
IF(MDQ!$W73=1,
IF(ErfassungMDQ!CF70="a",1,
IF(ErfassungMDQ!CF70="b",2,
IF(ErfassungMDQ!CF70="c",3,
IF(ErfassungMDQ!CF70="d",4,
IF(ErfassungMDQ!CF70="e",5))))),0))</f>
        <v>0</v>
      </c>
      <c r="CG70" s="278" t="b">
        <f>IF(MDQ!$W73=5,
IF(ErfassungMDQ!CG70="a",5,
IF(ErfassungMDQ!CG70="b",4,
IF(ErfassungMDQ!CG70="c",3,
IF(ErfassungMDQ!CG70="d",2,
IF(ErfassungMDQ!CG70="e",1))))),
IF(MDQ!$W73=1,
IF(ErfassungMDQ!CG70="a",1,
IF(ErfassungMDQ!CG70="b",2,
IF(ErfassungMDQ!CG70="c",3,
IF(ErfassungMDQ!CG70="d",4,
IF(ErfassungMDQ!CG70="e",5))))),0))</f>
        <v>0</v>
      </c>
      <c r="CH70" s="277" t="b">
        <f>IF(MDQ!$W73=5,
IF(ErfassungMDQ!CH70="a",5,
IF(ErfassungMDQ!CH70="b",4,
IF(ErfassungMDQ!CH70="c",3,
IF(ErfassungMDQ!CH70="d",2,
IF(ErfassungMDQ!CH70="e",1))))),
IF(MDQ!$W73=1,
IF(ErfassungMDQ!CH70="a",1,
IF(ErfassungMDQ!CH70="b",2,
IF(ErfassungMDQ!CH70="c",3,
IF(ErfassungMDQ!CH70="d",4,
IF(ErfassungMDQ!CH70="e",5))))),0))</f>
        <v>0</v>
      </c>
      <c r="CI70" s="278" t="b">
        <f>IF(MDQ!$W73=5,
IF(ErfassungMDQ!CI70="a",5,
IF(ErfassungMDQ!CI70="b",4,
IF(ErfassungMDQ!CI70="c",3,
IF(ErfassungMDQ!CI70="d",2,
IF(ErfassungMDQ!CI70="e",1))))),
IF(MDQ!$W73=1,
IF(ErfassungMDQ!CI70="a",1,
IF(ErfassungMDQ!CI70="b",2,
IF(ErfassungMDQ!CI70="c",3,
IF(ErfassungMDQ!CI70="d",4,
IF(ErfassungMDQ!CI70="e",5))))),0))</f>
        <v>0</v>
      </c>
      <c r="CJ70" s="277" t="b">
        <f>IF(MDQ!$W73=5,
IF(ErfassungMDQ!CJ70="a",5,
IF(ErfassungMDQ!CJ70="b",4,
IF(ErfassungMDQ!CJ70="c",3,
IF(ErfassungMDQ!CJ70="d",2,
IF(ErfassungMDQ!CJ70="e",1))))),
IF(MDQ!$W73=1,
IF(ErfassungMDQ!CJ70="a",1,
IF(ErfassungMDQ!CJ70="b",2,
IF(ErfassungMDQ!CJ70="c",3,
IF(ErfassungMDQ!CJ70="d",4,
IF(ErfassungMDQ!CJ70="e",5))))),0))</f>
        <v>0</v>
      </c>
      <c r="CK70" s="278" t="b">
        <f>IF(MDQ!$W73=5,
IF(ErfassungMDQ!CK70="a",5,
IF(ErfassungMDQ!CK70="b",4,
IF(ErfassungMDQ!CK70="c",3,
IF(ErfassungMDQ!CK70="d",2,
IF(ErfassungMDQ!CK70="e",1))))),
IF(MDQ!$W73=1,
IF(ErfassungMDQ!CK70="a",1,
IF(ErfassungMDQ!CK70="b",2,
IF(ErfassungMDQ!CK70="c",3,
IF(ErfassungMDQ!CK70="d",4,
IF(ErfassungMDQ!CK70="e",5))))),0))</f>
        <v>0</v>
      </c>
      <c r="CL70" s="277" t="b">
        <f>IF(MDQ!$W73=5,
IF(ErfassungMDQ!CL70="a",5,
IF(ErfassungMDQ!CL70="b",4,
IF(ErfassungMDQ!CL70="c",3,
IF(ErfassungMDQ!CL70="d",2,
IF(ErfassungMDQ!CL70="e",1))))),
IF(MDQ!$W73=1,
IF(ErfassungMDQ!CL70="a",1,
IF(ErfassungMDQ!CL70="b",2,
IF(ErfassungMDQ!CL70="c",3,
IF(ErfassungMDQ!CL70="d",4,
IF(ErfassungMDQ!CL70="e",5))))),0))</f>
        <v>0</v>
      </c>
      <c r="CM70" s="278" t="b">
        <f>IF(MDQ!$W73=5,
IF(ErfassungMDQ!CM70="a",5,
IF(ErfassungMDQ!CM70="b",4,
IF(ErfassungMDQ!CM70="c",3,
IF(ErfassungMDQ!CM70="d",2,
IF(ErfassungMDQ!CM70="e",1))))),
IF(MDQ!$W73=1,
IF(ErfassungMDQ!CM70="a",1,
IF(ErfassungMDQ!CM70="b",2,
IF(ErfassungMDQ!CM70="c",3,
IF(ErfassungMDQ!CM70="d",4,
IF(ErfassungMDQ!CM70="e",5))))),0))</f>
        <v>0</v>
      </c>
      <c r="CN70" s="277" t="b">
        <f>IF(MDQ!$W73=5,
IF(ErfassungMDQ!CN70="a",5,
IF(ErfassungMDQ!CN70="b",4,
IF(ErfassungMDQ!CN70="c",3,
IF(ErfassungMDQ!CN70="d",2,
IF(ErfassungMDQ!CN70="e",1))))),
IF(MDQ!$W73=1,
IF(ErfassungMDQ!CN70="a",1,
IF(ErfassungMDQ!CN70="b",2,
IF(ErfassungMDQ!CN70="c",3,
IF(ErfassungMDQ!CN70="d",4,
IF(ErfassungMDQ!CN70="e",5))))),0))</f>
        <v>0</v>
      </c>
      <c r="CO70" s="278" t="b">
        <f>IF(MDQ!$W73=5,
IF(ErfassungMDQ!CO70="a",5,
IF(ErfassungMDQ!CO70="b",4,
IF(ErfassungMDQ!CO70="c",3,
IF(ErfassungMDQ!CO70="d",2,
IF(ErfassungMDQ!CO70="e",1))))),
IF(MDQ!$W73=1,
IF(ErfassungMDQ!CO70="a",1,
IF(ErfassungMDQ!CO70="b",2,
IF(ErfassungMDQ!CO70="c",3,
IF(ErfassungMDQ!CO70="d",4,
IF(ErfassungMDQ!CO70="e",5))))),0))</f>
        <v>0</v>
      </c>
      <c r="CP70" s="277" t="b">
        <f>IF(MDQ!$W73=5,
IF(ErfassungMDQ!CP70="a",5,
IF(ErfassungMDQ!CP70="b",4,
IF(ErfassungMDQ!CP70="c",3,
IF(ErfassungMDQ!CP70="d",2,
IF(ErfassungMDQ!CP70="e",1))))),
IF(MDQ!$W73=1,
IF(ErfassungMDQ!CP70="a",1,
IF(ErfassungMDQ!CP70="b",2,
IF(ErfassungMDQ!CP70="c",3,
IF(ErfassungMDQ!CP70="d",4,
IF(ErfassungMDQ!CP70="e",5))))),0))</f>
        <v>0</v>
      </c>
      <c r="CQ70" s="278" t="b">
        <f>IF(MDQ!$W73=5,
IF(ErfassungMDQ!CQ70="a",5,
IF(ErfassungMDQ!CQ70="b",4,
IF(ErfassungMDQ!CQ70="c",3,
IF(ErfassungMDQ!CQ70="d",2,
IF(ErfassungMDQ!CQ70="e",1))))),
IF(MDQ!$W73=1,
IF(ErfassungMDQ!CQ70="a",1,
IF(ErfassungMDQ!CQ70="b",2,
IF(ErfassungMDQ!CQ70="c",3,
IF(ErfassungMDQ!CQ70="d",4,
IF(ErfassungMDQ!CQ70="e",5))))),0))</f>
        <v>0</v>
      </c>
      <c r="CR70" s="277" t="b">
        <f>IF(MDQ!$W73=5,
IF(ErfassungMDQ!CR70="a",5,
IF(ErfassungMDQ!CR70="b",4,
IF(ErfassungMDQ!CR70="c",3,
IF(ErfassungMDQ!CR70="d",2,
IF(ErfassungMDQ!CR70="e",1))))),
IF(MDQ!$W73=1,
IF(ErfassungMDQ!CR70="a",1,
IF(ErfassungMDQ!CR70="b",2,
IF(ErfassungMDQ!CR70="c",3,
IF(ErfassungMDQ!CR70="d",4,
IF(ErfassungMDQ!CR70="e",5))))),0))</f>
        <v>0</v>
      </c>
      <c r="CS70" s="278" t="b">
        <f>IF(MDQ!$W73=5,
IF(ErfassungMDQ!CS70="a",5,
IF(ErfassungMDQ!CS70="b",4,
IF(ErfassungMDQ!CS70="c",3,
IF(ErfassungMDQ!CS70="d",2,
IF(ErfassungMDQ!CS70="e",1))))),
IF(MDQ!$W73=1,
IF(ErfassungMDQ!CS70="a",1,
IF(ErfassungMDQ!CS70="b",2,
IF(ErfassungMDQ!CS70="c",3,
IF(ErfassungMDQ!CS70="d",4,
IF(ErfassungMDQ!CS70="e",5))))),0))</f>
        <v>0</v>
      </c>
      <c r="CT70" s="277" t="b">
        <f>IF(MDQ!$W73=5,
IF(ErfassungMDQ!CT70="a",5,
IF(ErfassungMDQ!CT70="b",4,
IF(ErfassungMDQ!CT70="c",3,
IF(ErfassungMDQ!CT70="d",2,
IF(ErfassungMDQ!CT70="e",1))))),
IF(MDQ!$W73=1,
IF(ErfassungMDQ!CT70="a",1,
IF(ErfassungMDQ!CT70="b",2,
IF(ErfassungMDQ!CT70="c",3,
IF(ErfassungMDQ!CT70="d",4,
IF(ErfassungMDQ!CT70="e",5))))),0))</f>
        <v>0</v>
      </c>
      <c r="CU70" s="278" t="b">
        <f>IF(MDQ!$W73=5,
IF(ErfassungMDQ!CU70="a",5,
IF(ErfassungMDQ!CU70="b",4,
IF(ErfassungMDQ!CU70="c",3,
IF(ErfassungMDQ!CU70="d",2,
IF(ErfassungMDQ!CU70="e",1))))),
IF(MDQ!$W73=1,
IF(ErfassungMDQ!CU70="a",1,
IF(ErfassungMDQ!CU70="b",2,
IF(ErfassungMDQ!CU70="c",3,
IF(ErfassungMDQ!CU70="d",4,
IF(ErfassungMDQ!CU70="e",5))))),0))</f>
        <v>0</v>
      </c>
      <c r="CV70" s="277" t="b">
        <f>IF(MDQ!$W73=5,
IF(ErfassungMDQ!CV70="a",5,
IF(ErfassungMDQ!CV70="b",4,
IF(ErfassungMDQ!CV70="c",3,
IF(ErfassungMDQ!CV70="d",2,
IF(ErfassungMDQ!CV70="e",1))))),
IF(MDQ!$W73=1,
IF(ErfassungMDQ!CV70="a",1,
IF(ErfassungMDQ!CV70="b",2,
IF(ErfassungMDQ!CV70="c",3,
IF(ErfassungMDQ!CV70="d",4,
IF(ErfassungMDQ!CV70="e",5))))),0))</f>
        <v>0</v>
      </c>
      <c r="CW70" s="278" t="b">
        <f>IF(MDQ!$W73=5,
IF(ErfassungMDQ!CW70="a",5,
IF(ErfassungMDQ!CW70="b",4,
IF(ErfassungMDQ!CW70="c",3,
IF(ErfassungMDQ!CW70="d",2,
IF(ErfassungMDQ!CW70="e",1))))),
IF(MDQ!$W73=1,
IF(ErfassungMDQ!CW70="a",1,
IF(ErfassungMDQ!CW70="b",2,
IF(ErfassungMDQ!CW70="c",3,
IF(ErfassungMDQ!CW70="d",4,
IF(ErfassungMDQ!CW70="e",5))))),0))</f>
        <v>0</v>
      </c>
      <c r="CX70" s="277" t="b">
        <f>IF(MDQ!$W73=5,
IF(ErfassungMDQ!CX70="a",5,
IF(ErfassungMDQ!CX70="b",4,
IF(ErfassungMDQ!CX70="c",3,
IF(ErfassungMDQ!CX70="d",2,
IF(ErfassungMDQ!CX70="e",1))))),
IF(MDQ!$W73=1,
IF(ErfassungMDQ!CX70="a",1,
IF(ErfassungMDQ!CX70="b",2,
IF(ErfassungMDQ!CX70="c",3,
IF(ErfassungMDQ!CX70="d",4,
IF(ErfassungMDQ!CX70="e",5))))),0))</f>
        <v>0</v>
      </c>
      <c r="CY70" s="278" t="b">
        <f>IF(MDQ!$W73=5,
IF(ErfassungMDQ!CY70="a",5,
IF(ErfassungMDQ!CY70="b",4,
IF(ErfassungMDQ!CY70="c",3,
IF(ErfassungMDQ!CY70="d",2,
IF(ErfassungMDQ!CY70="e",1))))),
IF(MDQ!$W73=1,
IF(ErfassungMDQ!CY70="a",1,
IF(ErfassungMDQ!CY70="b",2,
IF(ErfassungMDQ!CY70="c",3,
IF(ErfassungMDQ!CY70="d",4,
IF(ErfassungMDQ!CY70="e",5))))),0))</f>
        <v>0</v>
      </c>
      <c r="CZ70" s="277" t="b">
        <f>IF(MDQ!$W73=5,
IF(ErfassungMDQ!CZ70="a",5,
IF(ErfassungMDQ!CZ70="b",4,
IF(ErfassungMDQ!CZ70="c",3,
IF(ErfassungMDQ!CZ70="d",2,
IF(ErfassungMDQ!CZ70="e",1))))),
IF(MDQ!$W73=1,
IF(ErfassungMDQ!CZ70="a",1,
IF(ErfassungMDQ!CZ70="b",2,
IF(ErfassungMDQ!CZ70="c",3,
IF(ErfassungMDQ!CZ70="d",4,
IF(ErfassungMDQ!CZ70="e",5))))),0))</f>
        <v>0</v>
      </c>
      <c r="DA70" s="278" t="b">
        <f>IF(MDQ!$W73=5,
IF(ErfassungMDQ!DA70="a",5,
IF(ErfassungMDQ!DA70="b",4,
IF(ErfassungMDQ!DA70="c",3,
IF(ErfassungMDQ!DA70="d",2,
IF(ErfassungMDQ!DA70="e",1))))),
IF(MDQ!$W73=1,
IF(ErfassungMDQ!DA70="a",1,
IF(ErfassungMDQ!DA70="b",2,
IF(ErfassungMDQ!DA70="c",3,
IF(ErfassungMDQ!DA70="d",4,
IF(ErfassungMDQ!DA70="e",5))))),0))</f>
        <v>0</v>
      </c>
      <c r="DB70" s="277" t="b">
        <f>IF(MDQ!$W73=5,
IF(ErfassungMDQ!DB70="a",5,
IF(ErfassungMDQ!DB70="b",4,
IF(ErfassungMDQ!DB70="c",3,
IF(ErfassungMDQ!DB70="d",2,
IF(ErfassungMDQ!DB70="e",1))))),
IF(MDQ!$W73=1,
IF(ErfassungMDQ!DB70="a",1,
IF(ErfassungMDQ!DB70="b",2,
IF(ErfassungMDQ!DB70="c",3,
IF(ErfassungMDQ!DB70="d",4,
IF(ErfassungMDQ!DB70="e",5))))),0))</f>
        <v>0</v>
      </c>
      <c r="DC70" s="278" t="b">
        <f>IF(MDQ!$W73=5,
IF(ErfassungMDQ!DC70="a",5,
IF(ErfassungMDQ!DC70="b",4,
IF(ErfassungMDQ!DC70="c",3,
IF(ErfassungMDQ!DC70="d",2,
IF(ErfassungMDQ!DC70="e",1))))),
IF(MDQ!$W73=1,
IF(ErfassungMDQ!DC70="a",1,
IF(ErfassungMDQ!DC70="b",2,
IF(ErfassungMDQ!DC70="c",3,
IF(ErfassungMDQ!DC70="d",4,
IF(ErfassungMDQ!DC70="e",5))))),0))</f>
        <v>0</v>
      </c>
      <c r="DD70" s="277" t="b">
        <f>IF(MDQ!$W73=5,
IF(ErfassungMDQ!DD70="a",5,
IF(ErfassungMDQ!DD70="b",4,
IF(ErfassungMDQ!DD70="c",3,
IF(ErfassungMDQ!DD70="d",2,
IF(ErfassungMDQ!DD70="e",1))))),
IF(MDQ!$W73=1,
IF(ErfassungMDQ!DD70="a",1,
IF(ErfassungMDQ!DD70="b",2,
IF(ErfassungMDQ!DD70="c",3,
IF(ErfassungMDQ!DD70="d",4,
IF(ErfassungMDQ!DD70="e",5))))),0))</f>
        <v>0</v>
      </c>
      <c r="DE70" s="278" t="b">
        <f>IF(MDQ!$W73=5,
IF(ErfassungMDQ!DE70="a",5,
IF(ErfassungMDQ!DE70="b",4,
IF(ErfassungMDQ!DE70="c",3,
IF(ErfassungMDQ!DE70="d",2,
IF(ErfassungMDQ!DE70="e",1))))),
IF(MDQ!$W73=1,
IF(ErfassungMDQ!DE70="a",1,
IF(ErfassungMDQ!DE70="b",2,
IF(ErfassungMDQ!DE70="c",3,
IF(ErfassungMDQ!DE70="d",4,
IF(ErfassungMDQ!DE70="e",5))))),0))</f>
        <v>0</v>
      </c>
      <c r="DF70" s="277" t="b">
        <f>IF(MDQ!$W73=5,
IF(ErfassungMDQ!DF70="a",5,
IF(ErfassungMDQ!DF70="b",4,
IF(ErfassungMDQ!DF70="c",3,
IF(ErfassungMDQ!DF70="d",2,
IF(ErfassungMDQ!DF70="e",1))))),
IF(MDQ!$W73=1,
IF(ErfassungMDQ!DF70="a",1,
IF(ErfassungMDQ!DF70="b",2,
IF(ErfassungMDQ!DF70="c",3,
IF(ErfassungMDQ!DF70="d",4,
IF(ErfassungMDQ!DF70="e",5))))),0))</f>
        <v>0</v>
      </c>
      <c r="DG70" s="278" t="b">
        <f>IF(MDQ!$W73=5,
IF(ErfassungMDQ!DG70="a",5,
IF(ErfassungMDQ!DG70="b",4,
IF(ErfassungMDQ!DG70="c",3,
IF(ErfassungMDQ!DG70="d",2,
IF(ErfassungMDQ!DG70="e",1))))),
IF(MDQ!$W73=1,
IF(ErfassungMDQ!DG70="a",1,
IF(ErfassungMDQ!DG70="b",2,
IF(ErfassungMDQ!DG70="c",3,
IF(ErfassungMDQ!DG70="d",4,
IF(ErfassungMDQ!DG70="e",5))))),0))</f>
        <v>0</v>
      </c>
      <c r="DH70" s="277" t="b">
        <f>IF(MDQ!$W73=5,
IF(ErfassungMDQ!DH70="a",5,
IF(ErfassungMDQ!DH70="b",4,
IF(ErfassungMDQ!DH70="c",3,
IF(ErfassungMDQ!DH70="d",2,
IF(ErfassungMDQ!DH70="e",1))))),
IF(MDQ!$W73=1,
IF(ErfassungMDQ!DH70="a",1,
IF(ErfassungMDQ!DH70="b",2,
IF(ErfassungMDQ!DH70="c",3,
IF(ErfassungMDQ!DH70="d",4,
IF(ErfassungMDQ!DH70="e",5))))),0))</f>
        <v>0</v>
      </c>
      <c r="DI70" s="278" t="b">
        <f>IF(MDQ!$W73=5,
IF(ErfassungMDQ!DI70="a",5,
IF(ErfassungMDQ!DI70="b",4,
IF(ErfassungMDQ!DI70="c",3,
IF(ErfassungMDQ!DI70="d",2,
IF(ErfassungMDQ!DI70="e",1))))),
IF(MDQ!$W73=1,
IF(ErfassungMDQ!DI70="a",1,
IF(ErfassungMDQ!DI70="b",2,
IF(ErfassungMDQ!DI70="c",3,
IF(ErfassungMDQ!DI70="d",4,
IF(ErfassungMDQ!DI70="e",5))))),0))</f>
        <v>0</v>
      </c>
      <c r="DJ70" s="277" t="b">
        <f>IF(MDQ!$W73=5,
IF(ErfassungMDQ!DJ70="a",5,
IF(ErfassungMDQ!DJ70="b",4,
IF(ErfassungMDQ!DJ70="c",3,
IF(ErfassungMDQ!DJ70="d",2,
IF(ErfassungMDQ!DJ70="e",1))))),
IF(MDQ!$W73=1,
IF(ErfassungMDQ!DJ70="a",1,
IF(ErfassungMDQ!DJ70="b",2,
IF(ErfassungMDQ!DJ70="c",3,
IF(ErfassungMDQ!DJ70="d",4,
IF(ErfassungMDQ!DJ70="e",5))))),0))</f>
        <v>0</v>
      </c>
      <c r="DK70" s="278" t="b">
        <f>IF(MDQ!$W73=5,
IF(ErfassungMDQ!DK70="a",5,
IF(ErfassungMDQ!DK70="b",4,
IF(ErfassungMDQ!DK70="c",3,
IF(ErfassungMDQ!DK70="d",2,
IF(ErfassungMDQ!DK70="e",1))))),
IF(MDQ!$W73=1,
IF(ErfassungMDQ!DK70="a",1,
IF(ErfassungMDQ!DK70="b",2,
IF(ErfassungMDQ!DK70="c",3,
IF(ErfassungMDQ!DK70="d",4,
IF(ErfassungMDQ!DK70="e",5))))),0))</f>
        <v>0</v>
      </c>
      <c r="DL70" s="277" t="b">
        <f>IF(MDQ!$W73=5,
IF(ErfassungMDQ!DL70="a",5,
IF(ErfassungMDQ!DL70="b",4,
IF(ErfassungMDQ!DL70="c",3,
IF(ErfassungMDQ!DL70="d",2,
IF(ErfassungMDQ!DL70="e",1))))),
IF(MDQ!$W73=1,
IF(ErfassungMDQ!DL70="a",1,
IF(ErfassungMDQ!DL70="b",2,
IF(ErfassungMDQ!DL70="c",3,
IF(ErfassungMDQ!DL70="d",4,
IF(ErfassungMDQ!DL70="e",5))))),0))</f>
        <v>0</v>
      </c>
      <c r="DM70" s="278" t="b">
        <f>IF(MDQ!$W73=5,
IF(ErfassungMDQ!DM70="a",5,
IF(ErfassungMDQ!DM70="b",4,
IF(ErfassungMDQ!DM70="c",3,
IF(ErfassungMDQ!DM70="d",2,
IF(ErfassungMDQ!DM70="e",1))))),
IF(MDQ!$W73=1,
IF(ErfassungMDQ!DM70="a",1,
IF(ErfassungMDQ!DM70="b",2,
IF(ErfassungMDQ!DM70="c",3,
IF(ErfassungMDQ!DM70="d",4,
IF(ErfassungMDQ!DM70="e",5))))),0))</f>
        <v>0</v>
      </c>
      <c r="DN70" s="277" t="b">
        <f>IF(MDQ!$W73=5,
IF(ErfassungMDQ!DN70="a",5,
IF(ErfassungMDQ!DN70="b",4,
IF(ErfassungMDQ!DN70="c",3,
IF(ErfassungMDQ!DN70="d",2,
IF(ErfassungMDQ!DN70="e",1))))),
IF(MDQ!$W73=1,
IF(ErfassungMDQ!DN70="a",1,
IF(ErfassungMDQ!DN70="b",2,
IF(ErfassungMDQ!DN70="c",3,
IF(ErfassungMDQ!DN70="d",4,
IF(ErfassungMDQ!DN70="e",5))))),0))</f>
        <v>0</v>
      </c>
      <c r="DO70" s="278" t="b">
        <f>IF(MDQ!$W73=5,
IF(ErfassungMDQ!DO70="a",5,
IF(ErfassungMDQ!DO70="b",4,
IF(ErfassungMDQ!DO70="c",3,
IF(ErfassungMDQ!DO70="d",2,
IF(ErfassungMDQ!DO70="e",1))))),
IF(MDQ!$W73=1,
IF(ErfassungMDQ!DO70="a",1,
IF(ErfassungMDQ!DO70="b",2,
IF(ErfassungMDQ!DO70="c",3,
IF(ErfassungMDQ!DO70="d",4,
IF(ErfassungMDQ!DO70="e",5))))),0))</f>
        <v>0</v>
      </c>
      <c r="DP70" s="277" t="b">
        <f>IF(MDQ!$W73=5,
IF(ErfassungMDQ!DP70="a",5,
IF(ErfassungMDQ!DP70="b",4,
IF(ErfassungMDQ!DP70="c",3,
IF(ErfassungMDQ!DP70="d",2,
IF(ErfassungMDQ!DP70="e",1))))),
IF(MDQ!$W73=1,
IF(ErfassungMDQ!DP70="a",1,
IF(ErfassungMDQ!DP70="b",2,
IF(ErfassungMDQ!DP70="c",3,
IF(ErfassungMDQ!DP70="d",4,
IF(ErfassungMDQ!DP70="e",5))))),0))</f>
        <v>0</v>
      </c>
      <c r="DQ70" s="278" t="b">
        <f>IF(MDQ!$W73=5,
IF(ErfassungMDQ!DQ70="a",5,
IF(ErfassungMDQ!DQ70="b",4,
IF(ErfassungMDQ!DQ70="c",3,
IF(ErfassungMDQ!DQ70="d",2,
IF(ErfassungMDQ!DQ70="e",1))))),
IF(MDQ!$W73=1,
IF(ErfassungMDQ!DQ70="a",1,
IF(ErfassungMDQ!DQ70="b",2,
IF(ErfassungMDQ!DQ70="c",3,
IF(ErfassungMDQ!DQ70="d",4,
IF(ErfassungMDQ!DQ70="e",5))))),0))</f>
        <v>0</v>
      </c>
      <c r="DR70" s="277" t="b">
        <f>IF(MDQ!$W73=5,
IF(ErfassungMDQ!DR70="a",5,
IF(ErfassungMDQ!DR70="b",4,
IF(ErfassungMDQ!DR70="c",3,
IF(ErfassungMDQ!DR70="d",2,
IF(ErfassungMDQ!DR70="e",1))))),
IF(MDQ!$W73=1,
IF(ErfassungMDQ!DR70="a",1,
IF(ErfassungMDQ!DR70="b",2,
IF(ErfassungMDQ!DR70="c",3,
IF(ErfassungMDQ!DR70="d",4,
IF(ErfassungMDQ!DR70="e",5))))),0))</f>
        <v>0</v>
      </c>
      <c r="DS70" s="278" t="b">
        <f>IF(MDQ!$W73=5,
IF(ErfassungMDQ!DS70="a",5,
IF(ErfassungMDQ!DS70="b",4,
IF(ErfassungMDQ!DS70="c",3,
IF(ErfassungMDQ!DS70="d",2,
IF(ErfassungMDQ!DS70="e",1))))),
IF(MDQ!$W73=1,
IF(ErfassungMDQ!DS70="a",1,
IF(ErfassungMDQ!DS70="b",2,
IF(ErfassungMDQ!DS70="c",3,
IF(ErfassungMDQ!DS70="d",4,
IF(ErfassungMDQ!DS70="e",5))))),0))</f>
        <v>0</v>
      </c>
      <c r="DT70" s="277" t="b">
        <f>IF(MDQ!$W73=5,
IF(ErfassungMDQ!DT70="a",5,
IF(ErfassungMDQ!DT70="b",4,
IF(ErfassungMDQ!DT70="c",3,
IF(ErfassungMDQ!DT70="d",2,
IF(ErfassungMDQ!DT70="e",1))))),
IF(MDQ!$W73=1,
IF(ErfassungMDQ!DT70="a",1,
IF(ErfassungMDQ!DT70="b",2,
IF(ErfassungMDQ!DT70="c",3,
IF(ErfassungMDQ!DT70="d",4,
IF(ErfassungMDQ!DT70="e",5))))),0))</f>
        <v>0</v>
      </c>
      <c r="DU70" s="278" t="b">
        <f>IF(MDQ!$W73=5,
IF(ErfassungMDQ!DU70="a",5,
IF(ErfassungMDQ!DU70="b",4,
IF(ErfassungMDQ!DU70="c",3,
IF(ErfassungMDQ!DU70="d",2,
IF(ErfassungMDQ!DU70="e",1))))),
IF(MDQ!$W73=1,
IF(ErfassungMDQ!DU70="a",1,
IF(ErfassungMDQ!DU70="b",2,
IF(ErfassungMDQ!DU70="c",3,
IF(ErfassungMDQ!DU70="d",4,
IF(ErfassungMDQ!DU70="e",5))))),0))</f>
        <v>0</v>
      </c>
      <c r="DV70" s="277" t="b">
        <f>IF(MDQ!$W73=5,
IF(ErfassungMDQ!DV70="a",5,
IF(ErfassungMDQ!DV70="b",4,
IF(ErfassungMDQ!DV70="c",3,
IF(ErfassungMDQ!DV70="d",2,
IF(ErfassungMDQ!DV70="e",1))))),
IF(MDQ!$W73=1,
IF(ErfassungMDQ!DV70="a",1,
IF(ErfassungMDQ!DV70="b",2,
IF(ErfassungMDQ!DV70="c",3,
IF(ErfassungMDQ!DV70="d",4,
IF(ErfassungMDQ!DV70="e",5))))),0))</f>
        <v>0</v>
      </c>
      <c r="DW70" s="278" t="b">
        <f>IF(MDQ!$W73=5,
IF(ErfassungMDQ!DW70="a",5,
IF(ErfassungMDQ!DW70="b",4,
IF(ErfassungMDQ!DW70="c",3,
IF(ErfassungMDQ!DW70="d",2,
IF(ErfassungMDQ!DW70="e",1))))),
IF(MDQ!$W73=1,
IF(ErfassungMDQ!DW70="a",1,
IF(ErfassungMDQ!DW70="b",2,
IF(ErfassungMDQ!DW70="c",3,
IF(ErfassungMDQ!DW70="d",4,
IF(ErfassungMDQ!DW70="e",5))))),0))</f>
        <v>0</v>
      </c>
      <c r="DX70" s="277" t="b">
        <f>IF(MDQ!$W73=5,
IF(ErfassungMDQ!DX70="a",5,
IF(ErfassungMDQ!DX70="b",4,
IF(ErfassungMDQ!DX70="c",3,
IF(ErfassungMDQ!DX70="d",2,
IF(ErfassungMDQ!DX70="e",1))))),
IF(MDQ!$W73=1,
IF(ErfassungMDQ!DX70="a",1,
IF(ErfassungMDQ!DX70="b",2,
IF(ErfassungMDQ!DX70="c",3,
IF(ErfassungMDQ!DX70="d",4,
IF(ErfassungMDQ!DX70="e",5))))),0))</f>
        <v>0</v>
      </c>
      <c r="DY70" s="278" t="b">
        <f>IF(MDQ!$W73=5,
IF(ErfassungMDQ!DY70="a",5,
IF(ErfassungMDQ!DY70="b",4,
IF(ErfassungMDQ!DY70="c",3,
IF(ErfassungMDQ!DY70="d",2,
IF(ErfassungMDQ!DY70="e",1))))),
IF(MDQ!$W73=1,
IF(ErfassungMDQ!DY70="a",1,
IF(ErfassungMDQ!DY70="b",2,
IF(ErfassungMDQ!DY70="c",3,
IF(ErfassungMDQ!DY70="d",4,
IF(ErfassungMDQ!DY70="e",5))))),0))</f>
        <v>0</v>
      </c>
      <c r="DZ70" s="277" t="b">
        <f>IF(MDQ!$W73=5,
IF(ErfassungMDQ!DZ70="a",5,
IF(ErfassungMDQ!DZ70="b",4,
IF(ErfassungMDQ!DZ70="c",3,
IF(ErfassungMDQ!DZ70="d",2,
IF(ErfassungMDQ!DZ70="e",1))))),
IF(MDQ!$W73=1,
IF(ErfassungMDQ!DZ70="a",1,
IF(ErfassungMDQ!DZ70="b",2,
IF(ErfassungMDQ!DZ70="c",3,
IF(ErfassungMDQ!DZ70="d",4,
IF(ErfassungMDQ!DZ70="e",5))))),0))</f>
        <v>0</v>
      </c>
      <c r="EA70" s="278" t="b">
        <f>IF(MDQ!$W73=5,
IF(ErfassungMDQ!EA70="a",5,
IF(ErfassungMDQ!EA70="b",4,
IF(ErfassungMDQ!EA70="c",3,
IF(ErfassungMDQ!EA70="d",2,
IF(ErfassungMDQ!EA70="e",1))))),
IF(MDQ!$W73=1,
IF(ErfassungMDQ!EA70="a",1,
IF(ErfassungMDQ!EA70="b",2,
IF(ErfassungMDQ!EA70="c",3,
IF(ErfassungMDQ!EA70="d",4,
IF(ErfassungMDQ!EA70="e",5))))),0))</f>
        <v>0</v>
      </c>
      <c r="EB70" s="116"/>
      <c r="EC70" s="116"/>
      <c r="ED70" s="116"/>
      <c r="EE70" s="116"/>
      <c r="EF70" s="116"/>
      <c r="EG70" s="116"/>
      <c r="EH70" s="116"/>
      <c r="EI70" s="116"/>
      <c r="EJ70" s="116"/>
      <c r="EK70" s="116"/>
      <c r="EL70" s="116"/>
      <c r="EM70" s="116"/>
      <c r="EN70" s="116"/>
      <c r="EO70" s="116"/>
      <c r="EP70" s="116"/>
      <c r="EQ70" s="116"/>
      <c r="ER70" s="116"/>
      <c r="ES70" s="116"/>
      <c r="ET70" s="116"/>
      <c r="EU70" s="116"/>
      <c r="EV70" s="116"/>
      <c r="EW70" s="116"/>
      <c r="EX70" s="116"/>
      <c r="EY70" s="116"/>
    </row>
    <row r="71" spans="1:155" ht="12.75" customHeight="1">
      <c r="A71" s="276">
        <v>64</v>
      </c>
      <c r="B71" s="277" t="b">
        <f>IF(MDQ_S2!$W11=5,
IF(ErfassungMDQ!B71="a",5,
IF(ErfassungMDQ!B71="b",4,
IF(ErfassungMDQ!B71="c",3,
IF(ErfassungMDQ!B71="d",2,
IF(ErfassungMDQ!B71="e",1))))),
IF(MDQ_S2!$W11=1,
IF(ErfassungMDQ!B71="a",1,
IF(ErfassungMDQ!B71="b",2,
IF(ErfassungMDQ!B71="c",3,
IF(ErfassungMDQ!B71="d",4,
IF(ErfassungMDQ!B71="e",5))))),0))</f>
        <v>0</v>
      </c>
      <c r="C71" s="278" t="b">
        <f>IF(MDQ_S2!$W11=5,
IF(ErfassungMDQ!C71="a",5,
IF(ErfassungMDQ!C71="b",4,
IF(ErfassungMDQ!C71="c",3,
IF(ErfassungMDQ!C71="d",2,
IF(ErfassungMDQ!C71="e",1))))),
IF(MDQ_S2!$W11=1,
IF(ErfassungMDQ!C71="a",1,
IF(ErfassungMDQ!C71="b",2,
IF(ErfassungMDQ!C71="c",3,
IF(ErfassungMDQ!C71="d",4,
IF(ErfassungMDQ!C71="e",5))))),0))</f>
        <v>0</v>
      </c>
      <c r="D71" s="277" t="b">
        <f>IF(MDQ_S2!$W11=5,
IF(ErfassungMDQ!D71="a",5,
IF(ErfassungMDQ!D71="b",4,
IF(ErfassungMDQ!D71="c",3,
IF(ErfassungMDQ!D71="d",2,
IF(ErfassungMDQ!D71="e",1))))),
IF(MDQ_S2!$W11=1,
IF(ErfassungMDQ!D71="a",1,
IF(ErfassungMDQ!D71="b",2,
IF(ErfassungMDQ!D71="c",3,
IF(ErfassungMDQ!D71="d",4,
IF(ErfassungMDQ!D71="e",5))))),0))</f>
        <v>0</v>
      </c>
      <c r="E71" s="278" t="b">
        <f>IF(MDQ_S2!$W11=5,
IF(ErfassungMDQ!E71="a",5,
IF(ErfassungMDQ!E71="b",4,
IF(ErfassungMDQ!E71="c",3,
IF(ErfassungMDQ!E71="d",2,
IF(ErfassungMDQ!E71="e",1))))),
IF(MDQ_S2!$W11=1,
IF(ErfassungMDQ!E71="a",1,
IF(ErfassungMDQ!E71="b",2,
IF(ErfassungMDQ!E71="c",3,
IF(ErfassungMDQ!E71="d",4,
IF(ErfassungMDQ!E71="e",5))))),0))</f>
        <v>0</v>
      </c>
      <c r="F71" s="277" t="b">
        <f>IF(MDQ_S2!$W11=5,
IF(ErfassungMDQ!F71="a",5,
IF(ErfassungMDQ!F71="b",4,
IF(ErfassungMDQ!F71="c",3,
IF(ErfassungMDQ!F71="d",2,
IF(ErfassungMDQ!F71="e",1))))),
IF(MDQ_S2!$W11=1,
IF(ErfassungMDQ!F71="a",1,
IF(ErfassungMDQ!F71="b",2,
IF(ErfassungMDQ!F71="c",3,
IF(ErfassungMDQ!F71="d",4,
IF(ErfassungMDQ!F71="e",5))))),0))</f>
        <v>0</v>
      </c>
      <c r="G71" s="278" t="b">
        <f>IF(MDQ_S2!$W11=5,
IF(ErfassungMDQ!G71="a",5,
IF(ErfassungMDQ!G71="b",4,
IF(ErfassungMDQ!G71="c",3,
IF(ErfassungMDQ!G71="d",2,
IF(ErfassungMDQ!G71="e",1))))),
IF(MDQ_S2!$W11=1,
IF(ErfassungMDQ!G71="a",1,
IF(ErfassungMDQ!G71="b",2,
IF(ErfassungMDQ!G71="c",3,
IF(ErfassungMDQ!G71="d",4,
IF(ErfassungMDQ!G71="e",5))))),0))</f>
        <v>0</v>
      </c>
      <c r="H71" s="277" t="b">
        <f>IF(MDQ_S2!$W11=5,
IF(ErfassungMDQ!H71="a",5,
IF(ErfassungMDQ!H71="b",4,
IF(ErfassungMDQ!H71="c",3,
IF(ErfassungMDQ!H71="d",2,
IF(ErfassungMDQ!H71="e",1))))),
IF(MDQ_S2!$W11=1,
IF(ErfassungMDQ!H71="a",1,
IF(ErfassungMDQ!H71="b",2,
IF(ErfassungMDQ!H71="c",3,
IF(ErfassungMDQ!H71="d",4,
IF(ErfassungMDQ!H71="e",5))))),0))</f>
        <v>0</v>
      </c>
      <c r="I71" s="278" t="b">
        <f>IF(MDQ_S2!$W11=5,
IF(ErfassungMDQ!I71="a",5,
IF(ErfassungMDQ!I71="b",4,
IF(ErfassungMDQ!I71="c",3,
IF(ErfassungMDQ!I71="d",2,
IF(ErfassungMDQ!I71="e",1))))),
IF(MDQ_S2!$W11=1,
IF(ErfassungMDQ!I71="a",1,
IF(ErfassungMDQ!I71="b",2,
IF(ErfassungMDQ!I71="c",3,
IF(ErfassungMDQ!I71="d",4,
IF(ErfassungMDQ!I71="e",5))))),0))</f>
        <v>0</v>
      </c>
      <c r="J71" s="277" t="b">
        <f>IF(MDQ_S2!$W11=5,
IF(ErfassungMDQ!J71="a",5,
IF(ErfassungMDQ!J71="b",4,
IF(ErfassungMDQ!J71="c",3,
IF(ErfassungMDQ!J71="d",2,
IF(ErfassungMDQ!J71="e",1))))),
IF(MDQ_S2!$W11=1,
IF(ErfassungMDQ!J71="a",1,
IF(ErfassungMDQ!J71="b",2,
IF(ErfassungMDQ!J71="c",3,
IF(ErfassungMDQ!J71="d",4,
IF(ErfassungMDQ!J71="e",5))))),0))</f>
        <v>0</v>
      </c>
      <c r="K71" s="278" t="b">
        <f>IF(MDQ_S2!$W11=5,
IF(ErfassungMDQ!K71="a",5,
IF(ErfassungMDQ!K71="b",4,
IF(ErfassungMDQ!K71="c",3,
IF(ErfassungMDQ!K71="d",2,
IF(ErfassungMDQ!K71="e",1))))),
IF(MDQ_S2!$W11=1,
IF(ErfassungMDQ!K71="a",1,
IF(ErfassungMDQ!K71="b",2,
IF(ErfassungMDQ!K71="c",3,
IF(ErfassungMDQ!K71="d",4,
IF(ErfassungMDQ!K71="e",5))))),0))</f>
        <v>0</v>
      </c>
      <c r="L71" s="277" t="b">
        <f>IF(MDQ_S2!$W11=5,
IF(ErfassungMDQ!L71="a",5,
IF(ErfassungMDQ!L71="b",4,
IF(ErfassungMDQ!L71="c",3,
IF(ErfassungMDQ!L71="d",2,
IF(ErfassungMDQ!L71="e",1))))),
IF(MDQ_S2!$W11=1,
IF(ErfassungMDQ!L71="a",1,
IF(ErfassungMDQ!L71="b",2,
IF(ErfassungMDQ!L71="c",3,
IF(ErfassungMDQ!L71="d",4,
IF(ErfassungMDQ!L71="e",5))))),0))</f>
        <v>0</v>
      </c>
      <c r="M71" s="278" t="b">
        <f>IF(MDQ_S2!$W11=5,
IF(ErfassungMDQ!M71="a",5,
IF(ErfassungMDQ!M71="b",4,
IF(ErfassungMDQ!M71="c",3,
IF(ErfassungMDQ!M71="d",2,
IF(ErfassungMDQ!M71="e",1))))),
IF(MDQ_S2!$W11=1,
IF(ErfassungMDQ!M71="a",1,
IF(ErfassungMDQ!M71="b",2,
IF(ErfassungMDQ!M71="c",3,
IF(ErfassungMDQ!M71="d",4,
IF(ErfassungMDQ!M71="e",5))))),0))</f>
        <v>0</v>
      </c>
      <c r="N71" s="277" t="b">
        <f>IF(MDQ_S2!$W11=5,
IF(ErfassungMDQ!N71="a",5,
IF(ErfassungMDQ!N71="b",4,
IF(ErfassungMDQ!N71="c",3,
IF(ErfassungMDQ!N71="d",2,
IF(ErfassungMDQ!N71="e",1))))),
IF(MDQ_S2!$W11=1,
IF(ErfassungMDQ!N71="a",1,
IF(ErfassungMDQ!N71="b",2,
IF(ErfassungMDQ!N71="c",3,
IF(ErfassungMDQ!N71="d",4,
IF(ErfassungMDQ!N71="e",5))))),0))</f>
        <v>0</v>
      </c>
      <c r="O71" s="278" t="b">
        <f>IF(MDQ_S2!$W11=5,
IF(ErfassungMDQ!O71="a",5,
IF(ErfassungMDQ!O71="b",4,
IF(ErfassungMDQ!O71="c",3,
IF(ErfassungMDQ!O71="d",2,
IF(ErfassungMDQ!O71="e",1))))),
IF(MDQ_S2!$W11=1,
IF(ErfassungMDQ!O71="a",1,
IF(ErfassungMDQ!O71="b",2,
IF(ErfassungMDQ!O71="c",3,
IF(ErfassungMDQ!O71="d",4,
IF(ErfassungMDQ!O71="e",5))))),0))</f>
        <v>0</v>
      </c>
      <c r="P71" s="277" t="b">
        <f>IF(MDQ_S2!$W11=5,
IF(ErfassungMDQ!P71="a",5,
IF(ErfassungMDQ!P71="b",4,
IF(ErfassungMDQ!P71="c",3,
IF(ErfassungMDQ!P71="d",2,
IF(ErfassungMDQ!P71="e",1))))),
IF(MDQ_S2!$W11=1,
IF(ErfassungMDQ!P71="a",1,
IF(ErfassungMDQ!P71="b",2,
IF(ErfassungMDQ!P71="c",3,
IF(ErfassungMDQ!P71="d",4,
IF(ErfassungMDQ!P71="e",5))))),0))</f>
        <v>0</v>
      </c>
      <c r="Q71" s="278" t="b">
        <f>IF(MDQ_S2!$W11=5,
IF(ErfassungMDQ!Q71="a",5,
IF(ErfassungMDQ!Q71="b",4,
IF(ErfassungMDQ!Q71="c",3,
IF(ErfassungMDQ!Q71="d",2,
IF(ErfassungMDQ!Q71="e",1))))),
IF(MDQ_S2!$W11=1,
IF(ErfassungMDQ!Q71="a",1,
IF(ErfassungMDQ!Q71="b",2,
IF(ErfassungMDQ!Q71="c",3,
IF(ErfassungMDQ!Q71="d",4,
IF(ErfassungMDQ!Q71="e",5))))),0))</f>
        <v>0</v>
      </c>
      <c r="R71" s="277" t="b">
        <f>IF(MDQ_S2!$W11=5,
IF(ErfassungMDQ!R71="a",5,
IF(ErfassungMDQ!R71="b",4,
IF(ErfassungMDQ!R71="c",3,
IF(ErfassungMDQ!R71="d",2,
IF(ErfassungMDQ!R71="e",1))))),
IF(MDQ_S2!$W11=1,
IF(ErfassungMDQ!R71="a",1,
IF(ErfassungMDQ!R71="b",2,
IF(ErfassungMDQ!R71="c",3,
IF(ErfassungMDQ!R71="d",4,
IF(ErfassungMDQ!R71="e",5))))),0))</f>
        <v>0</v>
      </c>
      <c r="S71" s="278" t="b">
        <f>IF(MDQ_S2!$W11=5,
IF(ErfassungMDQ!S71="a",5,
IF(ErfassungMDQ!S71="b",4,
IF(ErfassungMDQ!S71="c",3,
IF(ErfassungMDQ!S71="d",2,
IF(ErfassungMDQ!S71="e",1))))),
IF(MDQ_S2!$W11=1,
IF(ErfassungMDQ!S71="a",1,
IF(ErfassungMDQ!S71="b",2,
IF(ErfassungMDQ!S71="c",3,
IF(ErfassungMDQ!S71="d",4,
IF(ErfassungMDQ!S71="e",5))))),0))</f>
        <v>0</v>
      </c>
      <c r="T71" s="277" t="b">
        <f>IF(MDQ_S2!$W11=5,
IF(ErfassungMDQ!T71="a",5,
IF(ErfassungMDQ!T71="b",4,
IF(ErfassungMDQ!T71="c",3,
IF(ErfassungMDQ!T71="d",2,
IF(ErfassungMDQ!T71="e",1))))),
IF(MDQ_S2!$W11=1,
IF(ErfassungMDQ!T71="a",1,
IF(ErfassungMDQ!T71="b",2,
IF(ErfassungMDQ!T71="c",3,
IF(ErfassungMDQ!T71="d",4,
IF(ErfassungMDQ!T71="e",5))))),0))</f>
        <v>0</v>
      </c>
      <c r="U71" s="278" t="b">
        <f>IF(MDQ_S2!$W11=5,
IF(ErfassungMDQ!U71="a",5,
IF(ErfassungMDQ!U71="b",4,
IF(ErfassungMDQ!U71="c",3,
IF(ErfassungMDQ!U71="d",2,
IF(ErfassungMDQ!U71="e",1))))),
IF(MDQ_S2!$W11=1,
IF(ErfassungMDQ!U71="a",1,
IF(ErfassungMDQ!U71="b",2,
IF(ErfassungMDQ!U71="c",3,
IF(ErfassungMDQ!U71="d",4,
IF(ErfassungMDQ!U71="e",5))))),0))</f>
        <v>0</v>
      </c>
      <c r="V71" s="277" t="b">
        <f>IF(MDQ_S2!$W11=5,
IF(ErfassungMDQ!V71="a",5,
IF(ErfassungMDQ!V71="b",4,
IF(ErfassungMDQ!V71="c",3,
IF(ErfassungMDQ!V71="d",2,
IF(ErfassungMDQ!V71="e",1))))),
IF(MDQ_S2!$W11=1,
IF(ErfassungMDQ!V71="a",1,
IF(ErfassungMDQ!V71="b",2,
IF(ErfassungMDQ!V71="c",3,
IF(ErfassungMDQ!V71="d",4,
IF(ErfassungMDQ!V71="e",5))))),0))</f>
        <v>0</v>
      </c>
      <c r="W71" s="278" t="b">
        <f>IF(MDQ_S2!$W11=5,
IF(ErfassungMDQ!W71="a",5,
IF(ErfassungMDQ!W71="b",4,
IF(ErfassungMDQ!W71="c",3,
IF(ErfassungMDQ!W71="d",2,
IF(ErfassungMDQ!W71="e",1))))),
IF(MDQ_S2!$W11=1,
IF(ErfassungMDQ!W71="a",1,
IF(ErfassungMDQ!W71="b",2,
IF(ErfassungMDQ!W71="c",3,
IF(ErfassungMDQ!W71="d",4,
IF(ErfassungMDQ!W71="e",5))))),0))</f>
        <v>0</v>
      </c>
      <c r="X71" s="277" t="b">
        <f>IF(MDQ_S2!$W11=5,
IF(ErfassungMDQ!X71="a",5,
IF(ErfassungMDQ!X71="b",4,
IF(ErfassungMDQ!X71="c",3,
IF(ErfassungMDQ!X71="d",2,
IF(ErfassungMDQ!X71="e",1))))),
IF(MDQ_S2!$W11=1,
IF(ErfassungMDQ!X71="a",1,
IF(ErfassungMDQ!X71="b",2,
IF(ErfassungMDQ!X71="c",3,
IF(ErfassungMDQ!X71="d",4,
IF(ErfassungMDQ!X71="e",5))))),0))</f>
        <v>0</v>
      </c>
      <c r="Y71" s="278" t="b">
        <f>IF(MDQ_S2!$W11=5,
IF(ErfassungMDQ!Y71="a",5,
IF(ErfassungMDQ!Y71="b",4,
IF(ErfassungMDQ!Y71="c",3,
IF(ErfassungMDQ!Y71="d",2,
IF(ErfassungMDQ!Y71="e",1))))),
IF(MDQ_S2!$W11=1,
IF(ErfassungMDQ!Y71="a",1,
IF(ErfassungMDQ!Y71="b",2,
IF(ErfassungMDQ!Y71="c",3,
IF(ErfassungMDQ!Y71="d",4,
IF(ErfassungMDQ!Y71="e",5))))),0))</f>
        <v>0</v>
      </c>
      <c r="Z71" s="277" t="b">
        <f>IF(MDQ_S2!$W11=5,
IF(ErfassungMDQ!Z71="a",5,
IF(ErfassungMDQ!Z71="b",4,
IF(ErfassungMDQ!Z71="c",3,
IF(ErfassungMDQ!Z71="d",2,
IF(ErfassungMDQ!Z71="e",1))))),
IF(MDQ_S2!$W11=1,
IF(ErfassungMDQ!Z71="a",1,
IF(ErfassungMDQ!Z71="b",2,
IF(ErfassungMDQ!Z71="c",3,
IF(ErfassungMDQ!Z71="d",4,
IF(ErfassungMDQ!Z71="e",5))))),0))</f>
        <v>0</v>
      </c>
      <c r="AA71" s="278" t="b">
        <f>IF(MDQ_S2!$W11=5,
IF(ErfassungMDQ!AA71="a",5,
IF(ErfassungMDQ!AA71="b",4,
IF(ErfassungMDQ!AA71="c",3,
IF(ErfassungMDQ!AA71="d",2,
IF(ErfassungMDQ!AA71="e",1))))),
IF(MDQ_S2!$W11=1,
IF(ErfassungMDQ!AA71="a",1,
IF(ErfassungMDQ!AA71="b",2,
IF(ErfassungMDQ!AA71="c",3,
IF(ErfassungMDQ!AA71="d",4,
IF(ErfassungMDQ!AA71="e",5))))),0))</f>
        <v>0</v>
      </c>
      <c r="AB71" s="277" t="b">
        <f>IF(MDQ_S2!$W11=5,
IF(ErfassungMDQ!AB71="a",5,
IF(ErfassungMDQ!AB71="b",4,
IF(ErfassungMDQ!AB71="c",3,
IF(ErfassungMDQ!AB71="d",2,
IF(ErfassungMDQ!AB71="e",1))))),
IF(MDQ_S2!$W11=1,
IF(ErfassungMDQ!AB71="a",1,
IF(ErfassungMDQ!AB71="b",2,
IF(ErfassungMDQ!AB71="c",3,
IF(ErfassungMDQ!AB71="d",4,
IF(ErfassungMDQ!AB71="e",5))))),0))</f>
        <v>0</v>
      </c>
      <c r="AC71" s="278" t="b">
        <f>IF(MDQ_S2!$W11=5,
IF(ErfassungMDQ!AC71="a",5,
IF(ErfassungMDQ!AC71="b",4,
IF(ErfassungMDQ!AC71="c",3,
IF(ErfassungMDQ!AC71="d",2,
IF(ErfassungMDQ!AC71="e",1))))),
IF(MDQ_S2!$W11=1,
IF(ErfassungMDQ!AC71="a",1,
IF(ErfassungMDQ!AC71="b",2,
IF(ErfassungMDQ!AC71="c",3,
IF(ErfassungMDQ!AC71="d",4,
IF(ErfassungMDQ!AC71="e",5))))),0))</f>
        <v>0</v>
      </c>
      <c r="AD71" s="277" t="b">
        <f>IF(MDQ_S2!$W11=5,
IF(ErfassungMDQ!AD71="a",5,
IF(ErfassungMDQ!AD71="b",4,
IF(ErfassungMDQ!AD71="c",3,
IF(ErfassungMDQ!AD71="d",2,
IF(ErfassungMDQ!AD71="e",1))))),
IF(MDQ_S2!$W11=1,
IF(ErfassungMDQ!AD71="a",1,
IF(ErfassungMDQ!AD71="b",2,
IF(ErfassungMDQ!AD71="c",3,
IF(ErfassungMDQ!AD71="d",4,
IF(ErfassungMDQ!AD71="e",5))))),0))</f>
        <v>0</v>
      </c>
      <c r="AE71" s="278" t="b">
        <f>IF(MDQ_S2!$W11=5,
IF(ErfassungMDQ!AE71="a",5,
IF(ErfassungMDQ!AE71="b",4,
IF(ErfassungMDQ!AE71="c",3,
IF(ErfassungMDQ!AE71="d",2,
IF(ErfassungMDQ!AE71="e",1))))),
IF(MDQ_S2!$W11=1,
IF(ErfassungMDQ!AE71="a",1,
IF(ErfassungMDQ!AE71="b",2,
IF(ErfassungMDQ!AE71="c",3,
IF(ErfassungMDQ!AE71="d",4,
IF(ErfassungMDQ!AE71="e",5))))),0))</f>
        <v>0</v>
      </c>
      <c r="AF71" s="277" t="b">
        <f>IF(MDQ_S2!$W11=5,
IF(ErfassungMDQ!AF71="a",5,
IF(ErfassungMDQ!AF71="b",4,
IF(ErfassungMDQ!AF71="c",3,
IF(ErfassungMDQ!AF71="d",2,
IF(ErfassungMDQ!AF71="e",1))))),
IF(MDQ_S2!$W11=1,
IF(ErfassungMDQ!AF71="a",1,
IF(ErfassungMDQ!AF71="b",2,
IF(ErfassungMDQ!AF71="c",3,
IF(ErfassungMDQ!AF71="d",4,
IF(ErfassungMDQ!AF71="e",5))))),0))</f>
        <v>0</v>
      </c>
      <c r="AG71" s="278" t="b">
        <f>IF(MDQ_S2!$W11=5,
IF(ErfassungMDQ!AG71="a",5,
IF(ErfassungMDQ!AG71="b",4,
IF(ErfassungMDQ!AG71="c",3,
IF(ErfassungMDQ!AG71="d",2,
IF(ErfassungMDQ!AG71="e",1))))),
IF(MDQ_S2!$W11=1,
IF(ErfassungMDQ!AG71="a",1,
IF(ErfassungMDQ!AG71="b",2,
IF(ErfassungMDQ!AG71="c",3,
IF(ErfassungMDQ!AG71="d",4,
IF(ErfassungMDQ!AG71="e",5))))),0))</f>
        <v>0</v>
      </c>
      <c r="AH71" s="277" t="b">
        <f>IF(MDQ_S2!$W11=5,
IF(ErfassungMDQ!AH71="a",5,
IF(ErfassungMDQ!AH71="b",4,
IF(ErfassungMDQ!AH71="c",3,
IF(ErfassungMDQ!AH71="d",2,
IF(ErfassungMDQ!AH71="e",1))))),
IF(MDQ_S2!$W11=1,
IF(ErfassungMDQ!AH71="a",1,
IF(ErfassungMDQ!AH71="b",2,
IF(ErfassungMDQ!AH71="c",3,
IF(ErfassungMDQ!AH71="d",4,
IF(ErfassungMDQ!AH71="e",5))))),0))</f>
        <v>0</v>
      </c>
      <c r="AI71" s="278" t="b">
        <f>IF(MDQ_S2!$W11=5,
IF(ErfassungMDQ!AI71="a",5,
IF(ErfassungMDQ!AI71="b",4,
IF(ErfassungMDQ!AI71="c",3,
IF(ErfassungMDQ!AI71="d",2,
IF(ErfassungMDQ!AI71="e",1))))),
IF(MDQ_S2!$W11=1,
IF(ErfassungMDQ!AI71="a",1,
IF(ErfassungMDQ!AI71="b",2,
IF(ErfassungMDQ!AI71="c",3,
IF(ErfassungMDQ!AI71="d",4,
IF(ErfassungMDQ!AI71="e",5))))),0))</f>
        <v>0</v>
      </c>
      <c r="AJ71" s="277" t="b">
        <f>IF(MDQ_S2!$W11=5,
IF(ErfassungMDQ!AJ71="a",5,
IF(ErfassungMDQ!AJ71="b",4,
IF(ErfassungMDQ!AJ71="c",3,
IF(ErfassungMDQ!AJ71="d",2,
IF(ErfassungMDQ!AJ71="e",1))))),
IF(MDQ_S2!$W11=1,
IF(ErfassungMDQ!AJ71="a",1,
IF(ErfassungMDQ!AJ71="b",2,
IF(ErfassungMDQ!AJ71="c",3,
IF(ErfassungMDQ!AJ71="d",4,
IF(ErfassungMDQ!AJ71="e",5))))),0))</f>
        <v>0</v>
      </c>
      <c r="AK71" s="278" t="b">
        <f>IF(MDQ_S2!$W11=5,
IF(ErfassungMDQ!AK71="a",5,
IF(ErfassungMDQ!AK71="b",4,
IF(ErfassungMDQ!AK71="c",3,
IF(ErfassungMDQ!AK71="d",2,
IF(ErfassungMDQ!AK71="e",1))))),
IF(MDQ_S2!$W11=1,
IF(ErfassungMDQ!AK71="a",1,
IF(ErfassungMDQ!AK71="b",2,
IF(ErfassungMDQ!AK71="c",3,
IF(ErfassungMDQ!AK71="d",4,
IF(ErfassungMDQ!AK71="e",5))))),0))</f>
        <v>0</v>
      </c>
      <c r="AL71" s="277" t="b">
        <f>IF(MDQ_S2!$W11=5,
IF(ErfassungMDQ!AL71="a",5,
IF(ErfassungMDQ!AL71="b",4,
IF(ErfassungMDQ!AL71="c",3,
IF(ErfassungMDQ!AL71="d",2,
IF(ErfassungMDQ!AL71="e",1))))),
IF(MDQ_S2!$W11=1,
IF(ErfassungMDQ!AL71="a",1,
IF(ErfassungMDQ!AL71="b",2,
IF(ErfassungMDQ!AL71="c",3,
IF(ErfassungMDQ!AL71="d",4,
IF(ErfassungMDQ!AL71="e",5))))),0))</f>
        <v>0</v>
      </c>
      <c r="AM71" s="278" t="b">
        <f>IF(MDQ_S2!$W11=5,
IF(ErfassungMDQ!AM71="a",5,
IF(ErfassungMDQ!AM71="b",4,
IF(ErfassungMDQ!AM71="c",3,
IF(ErfassungMDQ!AM71="d",2,
IF(ErfassungMDQ!AM71="e",1))))),
IF(MDQ_S2!$W11=1,
IF(ErfassungMDQ!AM71="a",1,
IF(ErfassungMDQ!AM71="b",2,
IF(ErfassungMDQ!AM71="c",3,
IF(ErfassungMDQ!AM71="d",4,
IF(ErfassungMDQ!AM71="e",5))))),0))</f>
        <v>0</v>
      </c>
      <c r="AN71" s="277" t="b">
        <f>IF(MDQ_S2!$W11=5,
IF(ErfassungMDQ!AN71="a",5,
IF(ErfassungMDQ!AN71="b",4,
IF(ErfassungMDQ!AN71="c",3,
IF(ErfassungMDQ!AN71="d",2,
IF(ErfassungMDQ!AN71="e",1))))),
IF(MDQ_S2!$W11=1,
IF(ErfassungMDQ!AN71="a",1,
IF(ErfassungMDQ!AN71="b",2,
IF(ErfassungMDQ!AN71="c",3,
IF(ErfassungMDQ!AN71="d",4,
IF(ErfassungMDQ!AN71="e",5))))),0))</f>
        <v>0</v>
      </c>
      <c r="AO71" s="278" t="b">
        <f>IF(MDQ_S2!$W11=5,
IF(ErfassungMDQ!AO71="a",5,
IF(ErfassungMDQ!AO71="b",4,
IF(ErfassungMDQ!AO71="c",3,
IF(ErfassungMDQ!AO71="d",2,
IF(ErfassungMDQ!AO71="e",1))))),
IF(MDQ_S2!$W11=1,
IF(ErfassungMDQ!AO71="a",1,
IF(ErfassungMDQ!AO71="b",2,
IF(ErfassungMDQ!AO71="c",3,
IF(ErfassungMDQ!AO71="d",4,
IF(ErfassungMDQ!AO71="e",5))))),0))</f>
        <v>0</v>
      </c>
      <c r="AP71" s="277" t="b">
        <f>IF(MDQ_S2!$W11=5,
IF(ErfassungMDQ!AP71="a",5,
IF(ErfassungMDQ!AP71="b",4,
IF(ErfassungMDQ!AP71="c",3,
IF(ErfassungMDQ!AP71="d",2,
IF(ErfassungMDQ!AP71="e",1))))),
IF(MDQ_S2!$W11=1,
IF(ErfassungMDQ!AP71="a",1,
IF(ErfassungMDQ!AP71="b",2,
IF(ErfassungMDQ!AP71="c",3,
IF(ErfassungMDQ!AP71="d",4,
IF(ErfassungMDQ!AP71="e",5))))),0))</f>
        <v>0</v>
      </c>
      <c r="AQ71" s="278" t="b">
        <f>IF(MDQ_S2!$W11=5,
IF(ErfassungMDQ!AQ71="a",5,
IF(ErfassungMDQ!AQ71="b",4,
IF(ErfassungMDQ!AQ71="c",3,
IF(ErfassungMDQ!AQ71="d",2,
IF(ErfassungMDQ!AQ71="e",1))))),
IF(MDQ_S2!$W11=1,
IF(ErfassungMDQ!AQ71="a",1,
IF(ErfassungMDQ!AQ71="b",2,
IF(ErfassungMDQ!AQ71="c",3,
IF(ErfassungMDQ!AQ71="d",4,
IF(ErfassungMDQ!AQ71="e",5))))),0))</f>
        <v>0</v>
      </c>
      <c r="AR71" s="277" t="b">
        <f>IF(MDQ_S2!$W11=5,
IF(ErfassungMDQ!AR71="a",5,
IF(ErfassungMDQ!AR71="b",4,
IF(ErfassungMDQ!AR71="c",3,
IF(ErfassungMDQ!AR71="d",2,
IF(ErfassungMDQ!AR71="e",1))))),
IF(MDQ_S2!$W11=1,
IF(ErfassungMDQ!AR71="a",1,
IF(ErfassungMDQ!AR71="b",2,
IF(ErfassungMDQ!AR71="c",3,
IF(ErfassungMDQ!AR71="d",4,
IF(ErfassungMDQ!AR71="e",5))))),0))</f>
        <v>0</v>
      </c>
      <c r="AS71" s="278" t="b">
        <f>IF(MDQ_S2!$W11=5,
IF(ErfassungMDQ!AS71="a",5,
IF(ErfassungMDQ!AS71="b",4,
IF(ErfassungMDQ!AS71="c",3,
IF(ErfassungMDQ!AS71="d",2,
IF(ErfassungMDQ!AS71="e",1))))),
IF(MDQ_S2!$W11=1,
IF(ErfassungMDQ!AS71="a",1,
IF(ErfassungMDQ!AS71="b",2,
IF(ErfassungMDQ!AS71="c",3,
IF(ErfassungMDQ!AS71="d",4,
IF(ErfassungMDQ!AS71="e",5))))),0))</f>
        <v>0</v>
      </c>
      <c r="AT71" s="277" t="b">
        <f>IF(MDQ_S2!$W11=5,
IF(ErfassungMDQ!AT71="a",5,
IF(ErfassungMDQ!AT71="b",4,
IF(ErfassungMDQ!AT71="c",3,
IF(ErfassungMDQ!AT71="d",2,
IF(ErfassungMDQ!AT71="e",1))))),
IF(MDQ_S2!$W11=1,
IF(ErfassungMDQ!AT71="a",1,
IF(ErfassungMDQ!AT71="b",2,
IF(ErfassungMDQ!AT71="c",3,
IF(ErfassungMDQ!AT71="d",4,
IF(ErfassungMDQ!AT71="e",5))))),0))</f>
        <v>0</v>
      </c>
      <c r="AU71" s="278" t="b">
        <f>IF(MDQ_S2!$W11=5,
IF(ErfassungMDQ!AU71="a",5,
IF(ErfassungMDQ!AU71="b",4,
IF(ErfassungMDQ!AU71="c",3,
IF(ErfassungMDQ!AU71="d",2,
IF(ErfassungMDQ!AU71="e",1))))),
IF(MDQ_S2!$W11=1,
IF(ErfassungMDQ!AU71="a",1,
IF(ErfassungMDQ!AU71="b",2,
IF(ErfassungMDQ!AU71="c",3,
IF(ErfassungMDQ!AU71="d",4,
IF(ErfassungMDQ!AU71="e",5))))),0))</f>
        <v>0</v>
      </c>
      <c r="AV71" s="277" t="b">
        <f>IF(MDQ_S2!$W11=5,
IF(ErfassungMDQ!AV71="a",5,
IF(ErfassungMDQ!AV71="b",4,
IF(ErfassungMDQ!AV71="c",3,
IF(ErfassungMDQ!AV71="d",2,
IF(ErfassungMDQ!AV71="e",1))))),
IF(MDQ_S2!$W11=1,
IF(ErfassungMDQ!AV71="a",1,
IF(ErfassungMDQ!AV71="b",2,
IF(ErfassungMDQ!AV71="c",3,
IF(ErfassungMDQ!AV71="d",4,
IF(ErfassungMDQ!AV71="e",5))))),0))</f>
        <v>0</v>
      </c>
      <c r="AW71" s="278" t="b">
        <f>IF(MDQ_S2!$W11=5,
IF(ErfassungMDQ!AW71="a",5,
IF(ErfassungMDQ!AW71="b",4,
IF(ErfassungMDQ!AW71="c",3,
IF(ErfassungMDQ!AW71="d",2,
IF(ErfassungMDQ!AW71="e",1))))),
IF(MDQ_S2!$W11=1,
IF(ErfassungMDQ!AW71="a",1,
IF(ErfassungMDQ!AW71="b",2,
IF(ErfassungMDQ!AW71="c",3,
IF(ErfassungMDQ!AW71="d",4,
IF(ErfassungMDQ!AW71="e",5))))),0))</f>
        <v>0</v>
      </c>
      <c r="AX71" s="277" t="b">
        <f>IF(MDQ_S2!$W11=5,
IF(ErfassungMDQ!AX71="a",5,
IF(ErfassungMDQ!AX71="b",4,
IF(ErfassungMDQ!AX71="c",3,
IF(ErfassungMDQ!AX71="d",2,
IF(ErfassungMDQ!AX71="e",1))))),
IF(MDQ_S2!$W11=1,
IF(ErfassungMDQ!AX71="a",1,
IF(ErfassungMDQ!AX71="b",2,
IF(ErfassungMDQ!AX71="c",3,
IF(ErfassungMDQ!AX71="d",4,
IF(ErfassungMDQ!AX71="e",5))))),0))</f>
        <v>0</v>
      </c>
      <c r="AY71" s="278" t="b">
        <f>IF(MDQ_S2!$W11=5,
IF(ErfassungMDQ!AY71="a",5,
IF(ErfassungMDQ!AY71="b",4,
IF(ErfassungMDQ!AY71="c",3,
IF(ErfassungMDQ!AY71="d",2,
IF(ErfassungMDQ!AY71="e",1))))),
IF(MDQ_S2!$W11=1,
IF(ErfassungMDQ!AY71="a",1,
IF(ErfassungMDQ!AY71="b",2,
IF(ErfassungMDQ!AY71="c",3,
IF(ErfassungMDQ!AY71="d",4,
IF(ErfassungMDQ!AY71="e",5))))),0))</f>
        <v>0</v>
      </c>
      <c r="AZ71" s="277" t="b">
        <f>IF(MDQ_S2!$W11=5,
IF(ErfassungMDQ!AZ71="a",5,
IF(ErfassungMDQ!AZ71="b",4,
IF(ErfassungMDQ!AZ71="c",3,
IF(ErfassungMDQ!AZ71="d",2,
IF(ErfassungMDQ!AZ71="e",1))))),
IF(MDQ_S2!$W11=1,
IF(ErfassungMDQ!AZ71="a",1,
IF(ErfassungMDQ!AZ71="b",2,
IF(ErfassungMDQ!AZ71="c",3,
IF(ErfassungMDQ!AZ71="d",4,
IF(ErfassungMDQ!AZ71="e",5))))),0))</f>
        <v>0</v>
      </c>
      <c r="BA71" s="278" t="b">
        <f>IF(MDQ_S2!$W11=5,
IF(ErfassungMDQ!BA71="a",5,
IF(ErfassungMDQ!BA71="b",4,
IF(ErfassungMDQ!BA71="c",3,
IF(ErfassungMDQ!BA71="d",2,
IF(ErfassungMDQ!BA71="e",1))))),
IF(MDQ_S2!$W11=1,
IF(ErfassungMDQ!BA71="a",1,
IF(ErfassungMDQ!BA71="b",2,
IF(ErfassungMDQ!BA71="c",3,
IF(ErfassungMDQ!BA71="d",4,
IF(ErfassungMDQ!BA71="e",5))))),0))</f>
        <v>0</v>
      </c>
      <c r="BB71" s="277" t="b">
        <f>IF(MDQ_S2!$W11=5,
IF(ErfassungMDQ!BB71="a",5,
IF(ErfassungMDQ!BB71="b",4,
IF(ErfassungMDQ!BB71="c",3,
IF(ErfassungMDQ!BB71="d",2,
IF(ErfassungMDQ!BB71="e",1))))),
IF(MDQ_S2!$W11=1,
IF(ErfassungMDQ!BB71="a",1,
IF(ErfassungMDQ!BB71="b",2,
IF(ErfassungMDQ!BB71="c",3,
IF(ErfassungMDQ!BB71="d",4,
IF(ErfassungMDQ!BB71="e",5))))),0))</f>
        <v>0</v>
      </c>
      <c r="BC71" s="278" t="b">
        <f>IF(MDQ_S2!$W11=5,
IF(ErfassungMDQ!BC71="a",5,
IF(ErfassungMDQ!BC71="b",4,
IF(ErfassungMDQ!BC71="c",3,
IF(ErfassungMDQ!BC71="d",2,
IF(ErfassungMDQ!BC71="e",1))))),
IF(MDQ_S2!$W11=1,
IF(ErfassungMDQ!BC71="a",1,
IF(ErfassungMDQ!BC71="b",2,
IF(ErfassungMDQ!BC71="c",3,
IF(ErfassungMDQ!BC71="d",4,
IF(ErfassungMDQ!BC71="e",5))))),0))</f>
        <v>0</v>
      </c>
      <c r="BD71" s="277" t="b">
        <f>IF(MDQ_S2!$W11=5,
IF(ErfassungMDQ!BD71="a",5,
IF(ErfassungMDQ!BD71="b",4,
IF(ErfassungMDQ!BD71="c",3,
IF(ErfassungMDQ!BD71="d",2,
IF(ErfassungMDQ!BD71="e",1))))),
IF(MDQ_S2!$W11=1,
IF(ErfassungMDQ!BD71="a",1,
IF(ErfassungMDQ!BD71="b",2,
IF(ErfassungMDQ!BD71="c",3,
IF(ErfassungMDQ!BD71="d",4,
IF(ErfassungMDQ!BD71="e",5))))),0))</f>
        <v>0</v>
      </c>
      <c r="BE71" s="278" t="b">
        <f>IF(MDQ_S2!$W11=5,
IF(ErfassungMDQ!BE71="a",5,
IF(ErfassungMDQ!BE71="b",4,
IF(ErfassungMDQ!BE71="c",3,
IF(ErfassungMDQ!BE71="d",2,
IF(ErfassungMDQ!BE71="e",1))))),
IF(MDQ_S2!$W11=1,
IF(ErfassungMDQ!BE71="a",1,
IF(ErfassungMDQ!BE71="b",2,
IF(ErfassungMDQ!BE71="c",3,
IF(ErfassungMDQ!BE71="d",4,
IF(ErfassungMDQ!BE71="e",5))))),0))</f>
        <v>0</v>
      </c>
      <c r="BF71" s="277" t="b">
        <f>IF(MDQ_S2!$W11=5,
IF(ErfassungMDQ!BF71="a",5,
IF(ErfassungMDQ!BF71="b",4,
IF(ErfassungMDQ!BF71="c",3,
IF(ErfassungMDQ!BF71="d",2,
IF(ErfassungMDQ!BF71="e",1))))),
IF(MDQ_S2!$W11=1,
IF(ErfassungMDQ!BF71="a",1,
IF(ErfassungMDQ!BF71="b",2,
IF(ErfassungMDQ!BF71="c",3,
IF(ErfassungMDQ!BF71="d",4,
IF(ErfassungMDQ!BF71="e",5))))),0))</f>
        <v>0</v>
      </c>
      <c r="BG71" s="278" t="b">
        <f>IF(MDQ_S2!$W11=5,
IF(ErfassungMDQ!BG71="a",5,
IF(ErfassungMDQ!BG71="b",4,
IF(ErfassungMDQ!BG71="c",3,
IF(ErfassungMDQ!BG71="d",2,
IF(ErfassungMDQ!BG71="e",1))))),
IF(MDQ_S2!$W11=1,
IF(ErfassungMDQ!BG71="a",1,
IF(ErfassungMDQ!BG71="b",2,
IF(ErfassungMDQ!BG71="c",3,
IF(ErfassungMDQ!BG71="d",4,
IF(ErfassungMDQ!BG71="e",5))))),0))</f>
        <v>0</v>
      </c>
      <c r="BH71" s="277" t="b">
        <f>IF(MDQ_S2!$W11=5,
IF(ErfassungMDQ!BH71="a",5,
IF(ErfassungMDQ!BH71="b",4,
IF(ErfassungMDQ!BH71="c",3,
IF(ErfassungMDQ!BH71="d",2,
IF(ErfassungMDQ!BH71="e",1))))),
IF(MDQ_S2!$W11=1,
IF(ErfassungMDQ!BH71="a",1,
IF(ErfassungMDQ!BH71="b",2,
IF(ErfassungMDQ!BH71="c",3,
IF(ErfassungMDQ!BH71="d",4,
IF(ErfassungMDQ!BH71="e",5))))),0))</f>
        <v>0</v>
      </c>
      <c r="BI71" s="278" t="b">
        <f>IF(MDQ_S2!$W11=5,
IF(ErfassungMDQ!BI71="a",5,
IF(ErfassungMDQ!BI71="b",4,
IF(ErfassungMDQ!BI71="c",3,
IF(ErfassungMDQ!BI71="d",2,
IF(ErfassungMDQ!BI71="e",1))))),
IF(MDQ_S2!$W11=1,
IF(ErfassungMDQ!BI71="a",1,
IF(ErfassungMDQ!BI71="b",2,
IF(ErfassungMDQ!BI71="c",3,
IF(ErfassungMDQ!BI71="d",4,
IF(ErfassungMDQ!BI71="e",5))))),0))</f>
        <v>0</v>
      </c>
      <c r="BJ71" s="277" t="b">
        <f>IF(MDQ_S2!$W11=5,
IF(ErfassungMDQ!BJ71="a",5,
IF(ErfassungMDQ!BJ71="b",4,
IF(ErfassungMDQ!BJ71="c",3,
IF(ErfassungMDQ!BJ71="d",2,
IF(ErfassungMDQ!BJ71="e",1))))),
IF(MDQ_S2!$W11=1,
IF(ErfassungMDQ!BJ71="a",1,
IF(ErfassungMDQ!BJ71="b",2,
IF(ErfassungMDQ!BJ71="c",3,
IF(ErfassungMDQ!BJ71="d",4,
IF(ErfassungMDQ!BJ71="e",5))))),0))</f>
        <v>0</v>
      </c>
      <c r="BK71" s="278" t="b">
        <f>IF(MDQ_S2!$W11=5,
IF(ErfassungMDQ!BK71="a",5,
IF(ErfassungMDQ!BK71="b",4,
IF(ErfassungMDQ!BK71="c",3,
IF(ErfassungMDQ!BK71="d",2,
IF(ErfassungMDQ!BK71="e",1))))),
IF(MDQ_S2!$W11=1,
IF(ErfassungMDQ!BK71="a",1,
IF(ErfassungMDQ!BK71="b",2,
IF(ErfassungMDQ!BK71="c",3,
IF(ErfassungMDQ!BK71="d",4,
IF(ErfassungMDQ!BK71="e",5))))),0))</f>
        <v>0</v>
      </c>
      <c r="BL71" s="277" t="b">
        <f>IF(MDQ_S2!$W11=5,
IF(ErfassungMDQ!BL71="a",5,
IF(ErfassungMDQ!BL71="b",4,
IF(ErfassungMDQ!BL71="c",3,
IF(ErfassungMDQ!BL71="d",2,
IF(ErfassungMDQ!BL71="e",1))))),
IF(MDQ_S2!$W11=1,
IF(ErfassungMDQ!BL71="a",1,
IF(ErfassungMDQ!BL71="b",2,
IF(ErfassungMDQ!BL71="c",3,
IF(ErfassungMDQ!BL71="d",4,
IF(ErfassungMDQ!BL71="e",5))))),0))</f>
        <v>0</v>
      </c>
      <c r="BM71" s="278" t="b">
        <f>IF(MDQ_S2!$W11=5,
IF(ErfassungMDQ!BM71="a",5,
IF(ErfassungMDQ!BM71="b",4,
IF(ErfassungMDQ!BM71="c",3,
IF(ErfassungMDQ!BM71="d",2,
IF(ErfassungMDQ!BM71="e",1))))),
IF(MDQ_S2!$W11=1,
IF(ErfassungMDQ!BM71="a",1,
IF(ErfassungMDQ!BM71="b",2,
IF(ErfassungMDQ!BM71="c",3,
IF(ErfassungMDQ!BM71="d",4,
IF(ErfassungMDQ!BM71="e",5))))),0))</f>
        <v>0</v>
      </c>
      <c r="BN71" s="277" t="b">
        <f>IF(MDQ_S2!$W11=5,
IF(ErfassungMDQ!BN71="a",5,
IF(ErfassungMDQ!BN71="b",4,
IF(ErfassungMDQ!BN71="c",3,
IF(ErfassungMDQ!BN71="d",2,
IF(ErfassungMDQ!BN71="e",1))))),
IF(MDQ_S2!$W11=1,
IF(ErfassungMDQ!BN71="a",1,
IF(ErfassungMDQ!BN71="b",2,
IF(ErfassungMDQ!BN71="c",3,
IF(ErfassungMDQ!BN71="d",4,
IF(ErfassungMDQ!BN71="e",5))))),0))</f>
        <v>0</v>
      </c>
      <c r="BO71" s="278" t="b">
        <f>IF(MDQ_S2!$W11=5,
IF(ErfassungMDQ!BO71="a",5,
IF(ErfassungMDQ!BO71="b",4,
IF(ErfassungMDQ!BO71="c",3,
IF(ErfassungMDQ!BO71="d",2,
IF(ErfassungMDQ!BO71="e",1))))),
IF(MDQ_S2!$W11=1,
IF(ErfassungMDQ!BO71="a",1,
IF(ErfassungMDQ!BO71="b",2,
IF(ErfassungMDQ!BO71="c",3,
IF(ErfassungMDQ!BO71="d",4,
IF(ErfassungMDQ!BO71="e",5))))),0))</f>
        <v>0</v>
      </c>
      <c r="BP71" s="277" t="b">
        <f>IF(MDQ_S2!$W11=5,
IF(ErfassungMDQ!BP71="a",5,
IF(ErfassungMDQ!BP71="b",4,
IF(ErfassungMDQ!BP71="c",3,
IF(ErfassungMDQ!BP71="d",2,
IF(ErfassungMDQ!BP71="e",1))))),
IF(MDQ_S2!$W11=1,
IF(ErfassungMDQ!BP71="a",1,
IF(ErfassungMDQ!BP71="b",2,
IF(ErfassungMDQ!BP71="c",3,
IF(ErfassungMDQ!BP71="d",4,
IF(ErfassungMDQ!BP71="e",5))))),0))</f>
        <v>0</v>
      </c>
      <c r="BQ71" s="278" t="b">
        <f>IF(MDQ_S2!$W11=5,
IF(ErfassungMDQ!BQ71="a",5,
IF(ErfassungMDQ!BQ71="b",4,
IF(ErfassungMDQ!BQ71="c",3,
IF(ErfassungMDQ!BQ71="d",2,
IF(ErfassungMDQ!BQ71="e",1))))),
IF(MDQ_S2!$W11=1,
IF(ErfassungMDQ!BQ71="a",1,
IF(ErfassungMDQ!BQ71="b",2,
IF(ErfassungMDQ!BQ71="c",3,
IF(ErfassungMDQ!BQ71="d",4,
IF(ErfassungMDQ!BQ71="e",5))))),0))</f>
        <v>0</v>
      </c>
      <c r="BR71" s="277" t="b">
        <f>IF(MDQ_S2!$W11=5,
IF(ErfassungMDQ!BR71="a",5,
IF(ErfassungMDQ!BR71="b",4,
IF(ErfassungMDQ!BR71="c",3,
IF(ErfassungMDQ!BR71="d",2,
IF(ErfassungMDQ!BR71="e",1))))),
IF(MDQ_S2!$W11=1,
IF(ErfassungMDQ!BR71="a",1,
IF(ErfassungMDQ!BR71="b",2,
IF(ErfassungMDQ!BR71="c",3,
IF(ErfassungMDQ!BR71="d",4,
IF(ErfassungMDQ!BR71="e",5))))),0))</f>
        <v>0</v>
      </c>
      <c r="BS71" s="278" t="b">
        <f>IF(MDQ_S2!$W11=5,
IF(ErfassungMDQ!BS71="a",5,
IF(ErfassungMDQ!BS71="b",4,
IF(ErfassungMDQ!BS71="c",3,
IF(ErfassungMDQ!BS71="d",2,
IF(ErfassungMDQ!BS71="e",1))))),
IF(MDQ_S2!$W11=1,
IF(ErfassungMDQ!BS71="a",1,
IF(ErfassungMDQ!BS71="b",2,
IF(ErfassungMDQ!BS71="c",3,
IF(ErfassungMDQ!BS71="d",4,
IF(ErfassungMDQ!BS71="e",5))))),0))</f>
        <v>0</v>
      </c>
      <c r="BT71" s="277" t="b">
        <f>IF(MDQ_S2!$W11=5,
IF(ErfassungMDQ!BT71="a",5,
IF(ErfassungMDQ!BT71="b",4,
IF(ErfassungMDQ!BT71="c",3,
IF(ErfassungMDQ!BT71="d",2,
IF(ErfassungMDQ!BT71="e",1))))),
IF(MDQ_S2!$W11=1,
IF(ErfassungMDQ!BT71="a",1,
IF(ErfassungMDQ!BT71="b",2,
IF(ErfassungMDQ!BT71="c",3,
IF(ErfassungMDQ!BT71="d",4,
IF(ErfassungMDQ!BT71="e",5))))),0))</f>
        <v>0</v>
      </c>
      <c r="BU71" s="278" t="b">
        <f>IF(MDQ_S2!$W11=5,
IF(ErfassungMDQ!BU71="a",5,
IF(ErfassungMDQ!BU71="b",4,
IF(ErfassungMDQ!BU71="c",3,
IF(ErfassungMDQ!BU71="d",2,
IF(ErfassungMDQ!BU71="e",1))))),
IF(MDQ_S2!$W11=1,
IF(ErfassungMDQ!BU71="a",1,
IF(ErfassungMDQ!BU71="b",2,
IF(ErfassungMDQ!BU71="c",3,
IF(ErfassungMDQ!BU71="d",4,
IF(ErfassungMDQ!BU71="e",5))))),0))</f>
        <v>0</v>
      </c>
      <c r="BV71" s="277" t="b">
        <f>IF(MDQ_S2!$W11=5,
IF(ErfassungMDQ!BV71="a",5,
IF(ErfassungMDQ!BV71="b",4,
IF(ErfassungMDQ!BV71="c",3,
IF(ErfassungMDQ!BV71="d",2,
IF(ErfassungMDQ!BV71="e",1))))),
IF(MDQ_S2!$W11=1,
IF(ErfassungMDQ!BV71="a",1,
IF(ErfassungMDQ!BV71="b",2,
IF(ErfassungMDQ!BV71="c",3,
IF(ErfassungMDQ!BV71="d",4,
IF(ErfassungMDQ!BV71="e",5))))),0))</f>
        <v>0</v>
      </c>
      <c r="BW71" s="278" t="b">
        <f>IF(MDQ_S2!$W11=5,
IF(ErfassungMDQ!BW71="a",5,
IF(ErfassungMDQ!BW71="b",4,
IF(ErfassungMDQ!BW71="c",3,
IF(ErfassungMDQ!BW71="d",2,
IF(ErfassungMDQ!BW71="e",1))))),
IF(MDQ_S2!$W11=1,
IF(ErfassungMDQ!BW71="a",1,
IF(ErfassungMDQ!BW71="b",2,
IF(ErfassungMDQ!BW71="c",3,
IF(ErfassungMDQ!BW71="d",4,
IF(ErfassungMDQ!BW71="e",5))))),0))</f>
        <v>0</v>
      </c>
      <c r="BX71" s="277" t="b">
        <f>IF(MDQ_S2!$W11=5,
IF(ErfassungMDQ!BX71="a",5,
IF(ErfassungMDQ!BX71="b",4,
IF(ErfassungMDQ!BX71="c",3,
IF(ErfassungMDQ!BX71="d",2,
IF(ErfassungMDQ!BX71="e",1))))),
IF(MDQ_S2!$W11=1,
IF(ErfassungMDQ!BX71="a",1,
IF(ErfassungMDQ!BX71="b",2,
IF(ErfassungMDQ!BX71="c",3,
IF(ErfassungMDQ!BX71="d",4,
IF(ErfassungMDQ!BX71="e",5))))),0))</f>
        <v>0</v>
      </c>
      <c r="BY71" s="278" t="b">
        <f>IF(MDQ_S2!$W11=5,
IF(ErfassungMDQ!BY71="a",5,
IF(ErfassungMDQ!BY71="b",4,
IF(ErfassungMDQ!BY71="c",3,
IF(ErfassungMDQ!BY71="d",2,
IF(ErfassungMDQ!BY71="e",1))))),
IF(MDQ_S2!$W11=1,
IF(ErfassungMDQ!BY71="a",1,
IF(ErfassungMDQ!BY71="b",2,
IF(ErfassungMDQ!BY71="c",3,
IF(ErfassungMDQ!BY71="d",4,
IF(ErfassungMDQ!BY71="e",5))))),0))</f>
        <v>0</v>
      </c>
      <c r="BZ71" s="277" t="b">
        <f>IF(MDQ_S2!$W11=5,
IF(ErfassungMDQ!BZ71="a",5,
IF(ErfassungMDQ!BZ71="b",4,
IF(ErfassungMDQ!BZ71="c",3,
IF(ErfassungMDQ!BZ71="d",2,
IF(ErfassungMDQ!BZ71="e",1))))),
IF(MDQ_S2!$W11=1,
IF(ErfassungMDQ!BZ71="a",1,
IF(ErfassungMDQ!BZ71="b",2,
IF(ErfassungMDQ!BZ71="c",3,
IF(ErfassungMDQ!BZ71="d",4,
IF(ErfassungMDQ!BZ71="e",5))))),0))</f>
        <v>0</v>
      </c>
      <c r="CA71" s="278" t="b">
        <f>IF(MDQ_S2!$W11=5,
IF(ErfassungMDQ!CA71="a",5,
IF(ErfassungMDQ!CA71="b",4,
IF(ErfassungMDQ!CA71="c",3,
IF(ErfassungMDQ!CA71="d",2,
IF(ErfassungMDQ!CA71="e",1))))),
IF(MDQ_S2!$W11=1,
IF(ErfassungMDQ!CA71="a",1,
IF(ErfassungMDQ!CA71="b",2,
IF(ErfassungMDQ!CA71="c",3,
IF(ErfassungMDQ!CA71="d",4,
IF(ErfassungMDQ!CA71="e",5))))),0))</f>
        <v>0</v>
      </c>
      <c r="CB71" s="277" t="b">
        <f>IF(MDQ_S2!$W11=5,
IF(ErfassungMDQ!CB71="a",5,
IF(ErfassungMDQ!CB71="b",4,
IF(ErfassungMDQ!CB71="c",3,
IF(ErfassungMDQ!CB71="d",2,
IF(ErfassungMDQ!CB71="e",1))))),
IF(MDQ_S2!$W11=1,
IF(ErfassungMDQ!CB71="a",1,
IF(ErfassungMDQ!CB71="b",2,
IF(ErfassungMDQ!CB71="c",3,
IF(ErfassungMDQ!CB71="d",4,
IF(ErfassungMDQ!CB71="e",5))))),0))</f>
        <v>0</v>
      </c>
      <c r="CC71" s="278" t="b">
        <f>IF(MDQ_S2!$W11=5,
IF(ErfassungMDQ!CC71="a",5,
IF(ErfassungMDQ!CC71="b",4,
IF(ErfassungMDQ!CC71="c",3,
IF(ErfassungMDQ!CC71="d",2,
IF(ErfassungMDQ!CC71="e",1))))),
IF(MDQ_S2!$W11=1,
IF(ErfassungMDQ!CC71="a",1,
IF(ErfassungMDQ!CC71="b",2,
IF(ErfassungMDQ!CC71="c",3,
IF(ErfassungMDQ!CC71="d",4,
IF(ErfassungMDQ!CC71="e",5))))),0))</f>
        <v>0</v>
      </c>
      <c r="CD71" s="277" t="b">
        <f>IF(MDQ_S2!$W11=5,
IF(ErfassungMDQ!CD71="a",5,
IF(ErfassungMDQ!CD71="b",4,
IF(ErfassungMDQ!CD71="c",3,
IF(ErfassungMDQ!CD71="d",2,
IF(ErfassungMDQ!CD71="e",1))))),
IF(MDQ_S2!$W11=1,
IF(ErfassungMDQ!CD71="a",1,
IF(ErfassungMDQ!CD71="b",2,
IF(ErfassungMDQ!CD71="c",3,
IF(ErfassungMDQ!CD71="d",4,
IF(ErfassungMDQ!CD71="e",5))))),0))</f>
        <v>0</v>
      </c>
      <c r="CE71" s="278" t="b">
        <f>IF(MDQ_S2!$W11=5,
IF(ErfassungMDQ!CE71="a",5,
IF(ErfassungMDQ!CE71="b",4,
IF(ErfassungMDQ!CE71="c",3,
IF(ErfassungMDQ!CE71="d",2,
IF(ErfassungMDQ!CE71="e",1))))),
IF(MDQ_S2!$W11=1,
IF(ErfassungMDQ!CE71="a",1,
IF(ErfassungMDQ!CE71="b",2,
IF(ErfassungMDQ!CE71="c",3,
IF(ErfassungMDQ!CE71="d",4,
IF(ErfassungMDQ!CE71="e",5))))),0))</f>
        <v>0</v>
      </c>
      <c r="CF71" s="277" t="b">
        <f>IF(MDQ_S2!$W11=5,
IF(ErfassungMDQ!CF71="a",5,
IF(ErfassungMDQ!CF71="b",4,
IF(ErfassungMDQ!CF71="c",3,
IF(ErfassungMDQ!CF71="d",2,
IF(ErfassungMDQ!CF71="e",1))))),
IF(MDQ_S2!$W11=1,
IF(ErfassungMDQ!CF71="a",1,
IF(ErfassungMDQ!CF71="b",2,
IF(ErfassungMDQ!CF71="c",3,
IF(ErfassungMDQ!CF71="d",4,
IF(ErfassungMDQ!CF71="e",5))))),0))</f>
        <v>0</v>
      </c>
      <c r="CG71" s="278" t="b">
        <f>IF(MDQ_S2!$W11=5,
IF(ErfassungMDQ!CG71="a",5,
IF(ErfassungMDQ!CG71="b",4,
IF(ErfassungMDQ!CG71="c",3,
IF(ErfassungMDQ!CG71="d",2,
IF(ErfassungMDQ!CG71="e",1))))),
IF(MDQ_S2!$W11=1,
IF(ErfassungMDQ!CG71="a",1,
IF(ErfassungMDQ!CG71="b",2,
IF(ErfassungMDQ!CG71="c",3,
IF(ErfassungMDQ!CG71="d",4,
IF(ErfassungMDQ!CG71="e",5))))),0))</f>
        <v>0</v>
      </c>
      <c r="CH71" s="277" t="b">
        <f>IF(MDQ_S2!$W11=5,
IF(ErfassungMDQ!CH71="a",5,
IF(ErfassungMDQ!CH71="b",4,
IF(ErfassungMDQ!CH71="c",3,
IF(ErfassungMDQ!CH71="d",2,
IF(ErfassungMDQ!CH71="e",1))))),
IF(MDQ_S2!$W11=1,
IF(ErfassungMDQ!CH71="a",1,
IF(ErfassungMDQ!CH71="b",2,
IF(ErfassungMDQ!CH71="c",3,
IF(ErfassungMDQ!CH71="d",4,
IF(ErfassungMDQ!CH71="e",5))))),0))</f>
        <v>0</v>
      </c>
      <c r="CI71" s="278" t="b">
        <f>IF(MDQ_S2!$W11=5,
IF(ErfassungMDQ!CI71="a",5,
IF(ErfassungMDQ!CI71="b",4,
IF(ErfassungMDQ!CI71="c",3,
IF(ErfassungMDQ!CI71="d",2,
IF(ErfassungMDQ!CI71="e",1))))),
IF(MDQ_S2!$W11=1,
IF(ErfassungMDQ!CI71="a",1,
IF(ErfassungMDQ!CI71="b",2,
IF(ErfassungMDQ!CI71="c",3,
IF(ErfassungMDQ!CI71="d",4,
IF(ErfassungMDQ!CI71="e",5))))),0))</f>
        <v>0</v>
      </c>
      <c r="CJ71" s="277" t="b">
        <f>IF(MDQ_S2!$W11=5,
IF(ErfassungMDQ!CJ71="a",5,
IF(ErfassungMDQ!CJ71="b",4,
IF(ErfassungMDQ!CJ71="c",3,
IF(ErfassungMDQ!CJ71="d",2,
IF(ErfassungMDQ!CJ71="e",1))))),
IF(MDQ_S2!$W11=1,
IF(ErfassungMDQ!CJ71="a",1,
IF(ErfassungMDQ!CJ71="b",2,
IF(ErfassungMDQ!CJ71="c",3,
IF(ErfassungMDQ!CJ71="d",4,
IF(ErfassungMDQ!CJ71="e",5))))),0))</f>
        <v>0</v>
      </c>
      <c r="CK71" s="278" t="b">
        <f>IF(MDQ_S2!$W11=5,
IF(ErfassungMDQ!CK71="a",5,
IF(ErfassungMDQ!CK71="b",4,
IF(ErfassungMDQ!CK71="c",3,
IF(ErfassungMDQ!CK71="d",2,
IF(ErfassungMDQ!CK71="e",1))))),
IF(MDQ_S2!$W11=1,
IF(ErfassungMDQ!CK71="a",1,
IF(ErfassungMDQ!CK71="b",2,
IF(ErfassungMDQ!CK71="c",3,
IF(ErfassungMDQ!CK71="d",4,
IF(ErfassungMDQ!CK71="e",5))))),0))</f>
        <v>0</v>
      </c>
      <c r="CL71" s="277" t="b">
        <f>IF(MDQ_S2!$W11=5,
IF(ErfassungMDQ!CL71="a",5,
IF(ErfassungMDQ!CL71="b",4,
IF(ErfassungMDQ!CL71="c",3,
IF(ErfassungMDQ!CL71="d",2,
IF(ErfassungMDQ!CL71="e",1))))),
IF(MDQ_S2!$W11=1,
IF(ErfassungMDQ!CL71="a",1,
IF(ErfassungMDQ!CL71="b",2,
IF(ErfassungMDQ!CL71="c",3,
IF(ErfassungMDQ!CL71="d",4,
IF(ErfassungMDQ!CL71="e",5))))),0))</f>
        <v>0</v>
      </c>
      <c r="CM71" s="278" t="b">
        <f>IF(MDQ_S2!$W11=5,
IF(ErfassungMDQ!CM71="a",5,
IF(ErfassungMDQ!CM71="b",4,
IF(ErfassungMDQ!CM71="c",3,
IF(ErfassungMDQ!CM71="d",2,
IF(ErfassungMDQ!CM71="e",1))))),
IF(MDQ_S2!$W11=1,
IF(ErfassungMDQ!CM71="a",1,
IF(ErfassungMDQ!CM71="b",2,
IF(ErfassungMDQ!CM71="c",3,
IF(ErfassungMDQ!CM71="d",4,
IF(ErfassungMDQ!CM71="e",5))))),0))</f>
        <v>0</v>
      </c>
      <c r="CN71" s="277" t="b">
        <f>IF(MDQ_S2!$W11=5,
IF(ErfassungMDQ!CN71="a",5,
IF(ErfassungMDQ!CN71="b",4,
IF(ErfassungMDQ!CN71="c",3,
IF(ErfassungMDQ!CN71="d",2,
IF(ErfassungMDQ!CN71="e",1))))),
IF(MDQ_S2!$W11=1,
IF(ErfassungMDQ!CN71="a",1,
IF(ErfassungMDQ!CN71="b",2,
IF(ErfassungMDQ!CN71="c",3,
IF(ErfassungMDQ!CN71="d",4,
IF(ErfassungMDQ!CN71="e",5))))),0))</f>
        <v>0</v>
      </c>
      <c r="CO71" s="278" t="b">
        <f>IF(MDQ_S2!$W11=5,
IF(ErfassungMDQ!CO71="a",5,
IF(ErfassungMDQ!CO71="b",4,
IF(ErfassungMDQ!CO71="c",3,
IF(ErfassungMDQ!CO71="d",2,
IF(ErfassungMDQ!CO71="e",1))))),
IF(MDQ_S2!$W11=1,
IF(ErfassungMDQ!CO71="a",1,
IF(ErfassungMDQ!CO71="b",2,
IF(ErfassungMDQ!CO71="c",3,
IF(ErfassungMDQ!CO71="d",4,
IF(ErfassungMDQ!CO71="e",5))))),0))</f>
        <v>0</v>
      </c>
      <c r="CP71" s="277" t="b">
        <f>IF(MDQ_S2!$W11=5,
IF(ErfassungMDQ!CP71="a",5,
IF(ErfassungMDQ!CP71="b",4,
IF(ErfassungMDQ!CP71="c",3,
IF(ErfassungMDQ!CP71="d",2,
IF(ErfassungMDQ!CP71="e",1))))),
IF(MDQ_S2!$W11=1,
IF(ErfassungMDQ!CP71="a",1,
IF(ErfassungMDQ!CP71="b",2,
IF(ErfassungMDQ!CP71="c",3,
IF(ErfassungMDQ!CP71="d",4,
IF(ErfassungMDQ!CP71="e",5))))),0))</f>
        <v>0</v>
      </c>
      <c r="CQ71" s="278" t="b">
        <f>IF(MDQ_S2!$W11=5,
IF(ErfassungMDQ!CQ71="a",5,
IF(ErfassungMDQ!CQ71="b",4,
IF(ErfassungMDQ!CQ71="c",3,
IF(ErfassungMDQ!CQ71="d",2,
IF(ErfassungMDQ!CQ71="e",1))))),
IF(MDQ_S2!$W11=1,
IF(ErfassungMDQ!CQ71="a",1,
IF(ErfassungMDQ!CQ71="b",2,
IF(ErfassungMDQ!CQ71="c",3,
IF(ErfassungMDQ!CQ71="d",4,
IF(ErfassungMDQ!CQ71="e",5))))),0))</f>
        <v>0</v>
      </c>
      <c r="CR71" s="277" t="b">
        <f>IF(MDQ_S2!$W11=5,
IF(ErfassungMDQ!CR71="a",5,
IF(ErfassungMDQ!CR71="b",4,
IF(ErfassungMDQ!CR71="c",3,
IF(ErfassungMDQ!CR71="d",2,
IF(ErfassungMDQ!CR71="e",1))))),
IF(MDQ_S2!$W11=1,
IF(ErfassungMDQ!CR71="a",1,
IF(ErfassungMDQ!CR71="b",2,
IF(ErfassungMDQ!CR71="c",3,
IF(ErfassungMDQ!CR71="d",4,
IF(ErfassungMDQ!CR71="e",5))))),0))</f>
        <v>0</v>
      </c>
      <c r="CS71" s="278" t="b">
        <f>IF(MDQ_S2!$W11=5,
IF(ErfassungMDQ!CS71="a",5,
IF(ErfassungMDQ!CS71="b",4,
IF(ErfassungMDQ!CS71="c",3,
IF(ErfassungMDQ!CS71="d",2,
IF(ErfassungMDQ!CS71="e",1))))),
IF(MDQ_S2!$W11=1,
IF(ErfassungMDQ!CS71="a",1,
IF(ErfassungMDQ!CS71="b",2,
IF(ErfassungMDQ!CS71="c",3,
IF(ErfassungMDQ!CS71="d",4,
IF(ErfassungMDQ!CS71="e",5))))),0))</f>
        <v>0</v>
      </c>
      <c r="CT71" s="277" t="b">
        <f>IF(MDQ_S2!$W11=5,
IF(ErfassungMDQ!CT71="a",5,
IF(ErfassungMDQ!CT71="b",4,
IF(ErfassungMDQ!CT71="c",3,
IF(ErfassungMDQ!CT71="d",2,
IF(ErfassungMDQ!CT71="e",1))))),
IF(MDQ_S2!$W11=1,
IF(ErfassungMDQ!CT71="a",1,
IF(ErfassungMDQ!CT71="b",2,
IF(ErfassungMDQ!CT71="c",3,
IF(ErfassungMDQ!CT71="d",4,
IF(ErfassungMDQ!CT71="e",5))))),0))</f>
        <v>0</v>
      </c>
      <c r="CU71" s="278" t="b">
        <f>IF(MDQ_S2!$W11=5,
IF(ErfassungMDQ!CU71="a",5,
IF(ErfassungMDQ!CU71="b",4,
IF(ErfassungMDQ!CU71="c",3,
IF(ErfassungMDQ!CU71="d",2,
IF(ErfassungMDQ!CU71="e",1))))),
IF(MDQ_S2!$W11=1,
IF(ErfassungMDQ!CU71="a",1,
IF(ErfassungMDQ!CU71="b",2,
IF(ErfassungMDQ!CU71="c",3,
IF(ErfassungMDQ!CU71="d",4,
IF(ErfassungMDQ!CU71="e",5))))),0))</f>
        <v>0</v>
      </c>
      <c r="CV71" s="277" t="b">
        <f>IF(MDQ_S2!$W11=5,
IF(ErfassungMDQ!CV71="a",5,
IF(ErfassungMDQ!CV71="b",4,
IF(ErfassungMDQ!CV71="c",3,
IF(ErfassungMDQ!CV71="d",2,
IF(ErfassungMDQ!CV71="e",1))))),
IF(MDQ_S2!$W11=1,
IF(ErfassungMDQ!CV71="a",1,
IF(ErfassungMDQ!CV71="b",2,
IF(ErfassungMDQ!CV71="c",3,
IF(ErfassungMDQ!CV71="d",4,
IF(ErfassungMDQ!CV71="e",5))))),0))</f>
        <v>0</v>
      </c>
      <c r="CW71" s="278" t="b">
        <f>IF(MDQ_S2!$W11=5,
IF(ErfassungMDQ!CW71="a",5,
IF(ErfassungMDQ!CW71="b",4,
IF(ErfassungMDQ!CW71="c",3,
IF(ErfassungMDQ!CW71="d",2,
IF(ErfassungMDQ!CW71="e",1))))),
IF(MDQ_S2!$W11=1,
IF(ErfassungMDQ!CW71="a",1,
IF(ErfassungMDQ!CW71="b",2,
IF(ErfassungMDQ!CW71="c",3,
IF(ErfassungMDQ!CW71="d",4,
IF(ErfassungMDQ!CW71="e",5))))),0))</f>
        <v>0</v>
      </c>
      <c r="CX71" s="277" t="b">
        <f>IF(MDQ_S2!$W11=5,
IF(ErfassungMDQ!CX71="a",5,
IF(ErfassungMDQ!CX71="b",4,
IF(ErfassungMDQ!CX71="c",3,
IF(ErfassungMDQ!CX71="d",2,
IF(ErfassungMDQ!CX71="e",1))))),
IF(MDQ_S2!$W11=1,
IF(ErfassungMDQ!CX71="a",1,
IF(ErfassungMDQ!CX71="b",2,
IF(ErfassungMDQ!CX71="c",3,
IF(ErfassungMDQ!CX71="d",4,
IF(ErfassungMDQ!CX71="e",5))))),0))</f>
        <v>0</v>
      </c>
      <c r="CY71" s="278" t="b">
        <f>IF(MDQ_S2!$W11=5,
IF(ErfassungMDQ!CY71="a",5,
IF(ErfassungMDQ!CY71="b",4,
IF(ErfassungMDQ!CY71="c",3,
IF(ErfassungMDQ!CY71="d",2,
IF(ErfassungMDQ!CY71="e",1))))),
IF(MDQ_S2!$W11=1,
IF(ErfassungMDQ!CY71="a",1,
IF(ErfassungMDQ!CY71="b",2,
IF(ErfassungMDQ!CY71="c",3,
IF(ErfassungMDQ!CY71="d",4,
IF(ErfassungMDQ!CY71="e",5))))),0))</f>
        <v>0</v>
      </c>
      <c r="CZ71" s="277" t="b">
        <f>IF(MDQ_S2!$W11=5,
IF(ErfassungMDQ!CZ71="a",5,
IF(ErfassungMDQ!CZ71="b",4,
IF(ErfassungMDQ!CZ71="c",3,
IF(ErfassungMDQ!CZ71="d",2,
IF(ErfassungMDQ!CZ71="e",1))))),
IF(MDQ_S2!$W11=1,
IF(ErfassungMDQ!CZ71="a",1,
IF(ErfassungMDQ!CZ71="b",2,
IF(ErfassungMDQ!CZ71="c",3,
IF(ErfassungMDQ!CZ71="d",4,
IF(ErfassungMDQ!CZ71="e",5))))),0))</f>
        <v>0</v>
      </c>
      <c r="DA71" s="278" t="b">
        <f>IF(MDQ_S2!$W11=5,
IF(ErfassungMDQ!DA71="a",5,
IF(ErfassungMDQ!DA71="b",4,
IF(ErfassungMDQ!DA71="c",3,
IF(ErfassungMDQ!DA71="d",2,
IF(ErfassungMDQ!DA71="e",1))))),
IF(MDQ_S2!$W11=1,
IF(ErfassungMDQ!DA71="a",1,
IF(ErfassungMDQ!DA71="b",2,
IF(ErfassungMDQ!DA71="c",3,
IF(ErfassungMDQ!DA71="d",4,
IF(ErfassungMDQ!DA71="e",5))))),0))</f>
        <v>0</v>
      </c>
      <c r="DB71" s="277" t="b">
        <f>IF(MDQ_S2!$W11=5,
IF(ErfassungMDQ!DB71="a",5,
IF(ErfassungMDQ!DB71="b",4,
IF(ErfassungMDQ!DB71="c",3,
IF(ErfassungMDQ!DB71="d",2,
IF(ErfassungMDQ!DB71="e",1))))),
IF(MDQ_S2!$W11=1,
IF(ErfassungMDQ!DB71="a",1,
IF(ErfassungMDQ!DB71="b",2,
IF(ErfassungMDQ!DB71="c",3,
IF(ErfassungMDQ!DB71="d",4,
IF(ErfassungMDQ!DB71="e",5))))),0))</f>
        <v>0</v>
      </c>
      <c r="DC71" s="278" t="b">
        <f>IF(MDQ_S2!$W11=5,
IF(ErfassungMDQ!DC71="a",5,
IF(ErfassungMDQ!DC71="b",4,
IF(ErfassungMDQ!DC71="c",3,
IF(ErfassungMDQ!DC71="d",2,
IF(ErfassungMDQ!DC71="e",1))))),
IF(MDQ_S2!$W11=1,
IF(ErfassungMDQ!DC71="a",1,
IF(ErfassungMDQ!DC71="b",2,
IF(ErfassungMDQ!DC71="c",3,
IF(ErfassungMDQ!DC71="d",4,
IF(ErfassungMDQ!DC71="e",5))))),0))</f>
        <v>0</v>
      </c>
      <c r="DD71" s="277" t="b">
        <f>IF(MDQ_S2!$W11=5,
IF(ErfassungMDQ!DD71="a",5,
IF(ErfassungMDQ!DD71="b",4,
IF(ErfassungMDQ!DD71="c",3,
IF(ErfassungMDQ!DD71="d",2,
IF(ErfassungMDQ!DD71="e",1))))),
IF(MDQ_S2!$W11=1,
IF(ErfassungMDQ!DD71="a",1,
IF(ErfassungMDQ!DD71="b",2,
IF(ErfassungMDQ!DD71="c",3,
IF(ErfassungMDQ!DD71="d",4,
IF(ErfassungMDQ!DD71="e",5))))),0))</f>
        <v>0</v>
      </c>
      <c r="DE71" s="278" t="b">
        <f>IF(MDQ_S2!$W11=5,
IF(ErfassungMDQ!DE71="a",5,
IF(ErfassungMDQ!DE71="b",4,
IF(ErfassungMDQ!DE71="c",3,
IF(ErfassungMDQ!DE71="d",2,
IF(ErfassungMDQ!DE71="e",1))))),
IF(MDQ_S2!$W11=1,
IF(ErfassungMDQ!DE71="a",1,
IF(ErfassungMDQ!DE71="b",2,
IF(ErfassungMDQ!DE71="c",3,
IF(ErfassungMDQ!DE71="d",4,
IF(ErfassungMDQ!DE71="e",5))))),0))</f>
        <v>0</v>
      </c>
      <c r="DF71" s="277" t="b">
        <f>IF(MDQ_S2!$W11=5,
IF(ErfassungMDQ!DF71="a",5,
IF(ErfassungMDQ!DF71="b",4,
IF(ErfassungMDQ!DF71="c",3,
IF(ErfassungMDQ!DF71="d",2,
IF(ErfassungMDQ!DF71="e",1))))),
IF(MDQ_S2!$W11=1,
IF(ErfassungMDQ!DF71="a",1,
IF(ErfassungMDQ!DF71="b",2,
IF(ErfassungMDQ!DF71="c",3,
IF(ErfassungMDQ!DF71="d",4,
IF(ErfassungMDQ!DF71="e",5))))),0))</f>
        <v>0</v>
      </c>
      <c r="DG71" s="278" t="b">
        <f>IF(MDQ_S2!$W11=5,
IF(ErfassungMDQ!DG71="a",5,
IF(ErfassungMDQ!DG71="b",4,
IF(ErfassungMDQ!DG71="c",3,
IF(ErfassungMDQ!DG71="d",2,
IF(ErfassungMDQ!DG71="e",1))))),
IF(MDQ_S2!$W11=1,
IF(ErfassungMDQ!DG71="a",1,
IF(ErfassungMDQ!DG71="b",2,
IF(ErfassungMDQ!DG71="c",3,
IF(ErfassungMDQ!DG71="d",4,
IF(ErfassungMDQ!DG71="e",5))))),0))</f>
        <v>0</v>
      </c>
      <c r="DH71" s="277" t="b">
        <f>IF(MDQ_S2!$W11=5,
IF(ErfassungMDQ!DH71="a",5,
IF(ErfassungMDQ!DH71="b",4,
IF(ErfassungMDQ!DH71="c",3,
IF(ErfassungMDQ!DH71="d",2,
IF(ErfassungMDQ!DH71="e",1))))),
IF(MDQ_S2!$W11=1,
IF(ErfassungMDQ!DH71="a",1,
IF(ErfassungMDQ!DH71="b",2,
IF(ErfassungMDQ!DH71="c",3,
IF(ErfassungMDQ!DH71="d",4,
IF(ErfassungMDQ!DH71="e",5))))),0))</f>
        <v>0</v>
      </c>
      <c r="DI71" s="278" t="b">
        <f>IF(MDQ_S2!$W11=5,
IF(ErfassungMDQ!DI71="a",5,
IF(ErfassungMDQ!DI71="b",4,
IF(ErfassungMDQ!DI71="c",3,
IF(ErfassungMDQ!DI71="d",2,
IF(ErfassungMDQ!DI71="e",1))))),
IF(MDQ_S2!$W11=1,
IF(ErfassungMDQ!DI71="a",1,
IF(ErfassungMDQ!DI71="b",2,
IF(ErfassungMDQ!DI71="c",3,
IF(ErfassungMDQ!DI71="d",4,
IF(ErfassungMDQ!DI71="e",5))))),0))</f>
        <v>0</v>
      </c>
      <c r="DJ71" s="277" t="b">
        <f>IF(MDQ_S2!$W11=5,
IF(ErfassungMDQ!DJ71="a",5,
IF(ErfassungMDQ!DJ71="b",4,
IF(ErfassungMDQ!DJ71="c",3,
IF(ErfassungMDQ!DJ71="d",2,
IF(ErfassungMDQ!DJ71="e",1))))),
IF(MDQ_S2!$W11=1,
IF(ErfassungMDQ!DJ71="a",1,
IF(ErfassungMDQ!DJ71="b",2,
IF(ErfassungMDQ!DJ71="c",3,
IF(ErfassungMDQ!DJ71="d",4,
IF(ErfassungMDQ!DJ71="e",5))))),0))</f>
        <v>0</v>
      </c>
      <c r="DK71" s="278" t="b">
        <f>IF(MDQ_S2!$W11=5,
IF(ErfassungMDQ!DK71="a",5,
IF(ErfassungMDQ!DK71="b",4,
IF(ErfassungMDQ!DK71="c",3,
IF(ErfassungMDQ!DK71="d",2,
IF(ErfassungMDQ!DK71="e",1))))),
IF(MDQ_S2!$W11=1,
IF(ErfassungMDQ!DK71="a",1,
IF(ErfassungMDQ!DK71="b",2,
IF(ErfassungMDQ!DK71="c",3,
IF(ErfassungMDQ!DK71="d",4,
IF(ErfassungMDQ!DK71="e",5))))),0))</f>
        <v>0</v>
      </c>
      <c r="DL71" s="277" t="b">
        <f>IF(MDQ_S2!$W11=5,
IF(ErfassungMDQ!DL71="a",5,
IF(ErfassungMDQ!DL71="b",4,
IF(ErfassungMDQ!DL71="c",3,
IF(ErfassungMDQ!DL71="d",2,
IF(ErfassungMDQ!DL71="e",1))))),
IF(MDQ_S2!$W11=1,
IF(ErfassungMDQ!DL71="a",1,
IF(ErfassungMDQ!DL71="b",2,
IF(ErfassungMDQ!DL71="c",3,
IF(ErfassungMDQ!DL71="d",4,
IF(ErfassungMDQ!DL71="e",5))))),0))</f>
        <v>0</v>
      </c>
      <c r="DM71" s="278" t="b">
        <f>IF(MDQ_S2!$W11=5,
IF(ErfassungMDQ!DM71="a",5,
IF(ErfassungMDQ!DM71="b",4,
IF(ErfassungMDQ!DM71="c",3,
IF(ErfassungMDQ!DM71="d",2,
IF(ErfassungMDQ!DM71="e",1))))),
IF(MDQ_S2!$W11=1,
IF(ErfassungMDQ!DM71="a",1,
IF(ErfassungMDQ!DM71="b",2,
IF(ErfassungMDQ!DM71="c",3,
IF(ErfassungMDQ!DM71="d",4,
IF(ErfassungMDQ!DM71="e",5))))),0))</f>
        <v>0</v>
      </c>
      <c r="DN71" s="277" t="b">
        <f>IF(MDQ_S2!$W11=5,
IF(ErfassungMDQ!DN71="a",5,
IF(ErfassungMDQ!DN71="b",4,
IF(ErfassungMDQ!DN71="c",3,
IF(ErfassungMDQ!DN71="d",2,
IF(ErfassungMDQ!DN71="e",1))))),
IF(MDQ_S2!$W11=1,
IF(ErfassungMDQ!DN71="a",1,
IF(ErfassungMDQ!DN71="b",2,
IF(ErfassungMDQ!DN71="c",3,
IF(ErfassungMDQ!DN71="d",4,
IF(ErfassungMDQ!DN71="e",5))))),0))</f>
        <v>0</v>
      </c>
      <c r="DO71" s="278" t="b">
        <f>IF(MDQ_S2!$W11=5,
IF(ErfassungMDQ!DO71="a",5,
IF(ErfassungMDQ!DO71="b",4,
IF(ErfassungMDQ!DO71="c",3,
IF(ErfassungMDQ!DO71="d",2,
IF(ErfassungMDQ!DO71="e",1))))),
IF(MDQ_S2!$W11=1,
IF(ErfassungMDQ!DO71="a",1,
IF(ErfassungMDQ!DO71="b",2,
IF(ErfassungMDQ!DO71="c",3,
IF(ErfassungMDQ!DO71="d",4,
IF(ErfassungMDQ!DO71="e",5))))),0))</f>
        <v>0</v>
      </c>
      <c r="DP71" s="277" t="b">
        <f>IF(MDQ_S2!$W11=5,
IF(ErfassungMDQ!DP71="a",5,
IF(ErfassungMDQ!DP71="b",4,
IF(ErfassungMDQ!DP71="c",3,
IF(ErfassungMDQ!DP71="d",2,
IF(ErfassungMDQ!DP71="e",1))))),
IF(MDQ_S2!$W11=1,
IF(ErfassungMDQ!DP71="a",1,
IF(ErfassungMDQ!DP71="b",2,
IF(ErfassungMDQ!DP71="c",3,
IF(ErfassungMDQ!DP71="d",4,
IF(ErfassungMDQ!DP71="e",5))))),0))</f>
        <v>0</v>
      </c>
      <c r="DQ71" s="278" t="b">
        <f>IF(MDQ_S2!$W11=5,
IF(ErfassungMDQ!DQ71="a",5,
IF(ErfassungMDQ!DQ71="b",4,
IF(ErfassungMDQ!DQ71="c",3,
IF(ErfassungMDQ!DQ71="d",2,
IF(ErfassungMDQ!DQ71="e",1))))),
IF(MDQ_S2!$W11=1,
IF(ErfassungMDQ!DQ71="a",1,
IF(ErfassungMDQ!DQ71="b",2,
IF(ErfassungMDQ!DQ71="c",3,
IF(ErfassungMDQ!DQ71="d",4,
IF(ErfassungMDQ!DQ71="e",5))))),0))</f>
        <v>0</v>
      </c>
      <c r="DR71" s="277" t="b">
        <f>IF(MDQ_S2!$W11=5,
IF(ErfassungMDQ!DR71="a",5,
IF(ErfassungMDQ!DR71="b",4,
IF(ErfassungMDQ!DR71="c",3,
IF(ErfassungMDQ!DR71="d",2,
IF(ErfassungMDQ!DR71="e",1))))),
IF(MDQ_S2!$W11=1,
IF(ErfassungMDQ!DR71="a",1,
IF(ErfassungMDQ!DR71="b",2,
IF(ErfassungMDQ!DR71="c",3,
IF(ErfassungMDQ!DR71="d",4,
IF(ErfassungMDQ!DR71="e",5))))),0))</f>
        <v>0</v>
      </c>
      <c r="DS71" s="278" t="b">
        <f>IF(MDQ_S2!$W11=5,
IF(ErfassungMDQ!DS71="a",5,
IF(ErfassungMDQ!DS71="b",4,
IF(ErfassungMDQ!DS71="c",3,
IF(ErfassungMDQ!DS71="d",2,
IF(ErfassungMDQ!DS71="e",1))))),
IF(MDQ_S2!$W11=1,
IF(ErfassungMDQ!DS71="a",1,
IF(ErfassungMDQ!DS71="b",2,
IF(ErfassungMDQ!DS71="c",3,
IF(ErfassungMDQ!DS71="d",4,
IF(ErfassungMDQ!DS71="e",5))))),0))</f>
        <v>0</v>
      </c>
      <c r="DT71" s="277" t="b">
        <f>IF(MDQ_S2!$W11=5,
IF(ErfassungMDQ!DT71="a",5,
IF(ErfassungMDQ!DT71="b",4,
IF(ErfassungMDQ!DT71="c",3,
IF(ErfassungMDQ!DT71="d",2,
IF(ErfassungMDQ!DT71="e",1))))),
IF(MDQ_S2!$W11=1,
IF(ErfassungMDQ!DT71="a",1,
IF(ErfassungMDQ!DT71="b",2,
IF(ErfassungMDQ!DT71="c",3,
IF(ErfassungMDQ!DT71="d",4,
IF(ErfassungMDQ!DT71="e",5))))),0))</f>
        <v>0</v>
      </c>
      <c r="DU71" s="278" t="b">
        <f>IF(MDQ_S2!$W11=5,
IF(ErfassungMDQ!DU71="a",5,
IF(ErfassungMDQ!DU71="b",4,
IF(ErfassungMDQ!DU71="c",3,
IF(ErfassungMDQ!DU71="d",2,
IF(ErfassungMDQ!DU71="e",1))))),
IF(MDQ_S2!$W11=1,
IF(ErfassungMDQ!DU71="a",1,
IF(ErfassungMDQ!DU71="b",2,
IF(ErfassungMDQ!DU71="c",3,
IF(ErfassungMDQ!DU71="d",4,
IF(ErfassungMDQ!DU71="e",5))))),0))</f>
        <v>0</v>
      </c>
      <c r="DV71" s="277" t="b">
        <f>IF(MDQ_S2!$W11=5,
IF(ErfassungMDQ!DV71="a",5,
IF(ErfassungMDQ!DV71="b",4,
IF(ErfassungMDQ!DV71="c",3,
IF(ErfassungMDQ!DV71="d",2,
IF(ErfassungMDQ!DV71="e",1))))),
IF(MDQ_S2!$W11=1,
IF(ErfassungMDQ!DV71="a",1,
IF(ErfassungMDQ!DV71="b",2,
IF(ErfassungMDQ!DV71="c",3,
IF(ErfassungMDQ!DV71="d",4,
IF(ErfassungMDQ!DV71="e",5))))),0))</f>
        <v>0</v>
      </c>
      <c r="DW71" s="278" t="b">
        <f>IF(MDQ_S2!$W11=5,
IF(ErfassungMDQ!DW71="a",5,
IF(ErfassungMDQ!DW71="b",4,
IF(ErfassungMDQ!DW71="c",3,
IF(ErfassungMDQ!DW71="d",2,
IF(ErfassungMDQ!DW71="e",1))))),
IF(MDQ_S2!$W11=1,
IF(ErfassungMDQ!DW71="a",1,
IF(ErfassungMDQ!DW71="b",2,
IF(ErfassungMDQ!DW71="c",3,
IF(ErfassungMDQ!DW71="d",4,
IF(ErfassungMDQ!DW71="e",5))))),0))</f>
        <v>0</v>
      </c>
      <c r="DX71" s="277" t="b">
        <f>IF(MDQ_S2!$W11=5,
IF(ErfassungMDQ!DX71="a",5,
IF(ErfassungMDQ!DX71="b",4,
IF(ErfassungMDQ!DX71="c",3,
IF(ErfassungMDQ!DX71="d",2,
IF(ErfassungMDQ!DX71="e",1))))),
IF(MDQ_S2!$W11=1,
IF(ErfassungMDQ!DX71="a",1,
IF(ErfassungMDQ!DX71="b",2,
IF(ErfassungMDQ!DX71="c",3,
IF(ErfassungMDQ!DX71="d",4,
IF(ErfassungMDQ!DX71="e",5))))),0))</f>
        <v>0</v>
      </c>
      <c r="DY71" s="278" t="b">
        <f>IF(MDQ_S2!$W11=5,
IF(ErfassungMDQ!DY71="a",5,
IF(ErfassungMDQ!DY71="b",4,
IF(ErfassungMDQ!DY71="c",3,
IF(ErfassungMDQ!DY71="d",2,
IF(ErfassungMDQ!DY71="e",1))))),
IF(MDQ_S2!$W11=1,
IF(ErfassungMDQ!DY71="a",1,
IF(ErfassungMDQ!DY71="b",2,
IF(ErfassungMDQ!DY71="c",3,
IF(ErfassungMDQ!DY71="d",4,
IF(ErfassungMDQ!DY71="e",5))))),0))</f>
        <v>0</v>
      </c>
      <c r="DZ71" s="277" t="b">
        <f>IF(MDQ_S2!$W11=5,
IF(ErfassungMDQ!DZ71="a",5,
IF(ErfassungMDQ!DZ71="b",4,
IF(ErfassungMDQ!DZ71="c",3,
IF(ErfassungMDQ!DZ71="d",2,
IF(ErfassungMDQ!DZ71="e",1))))),
IF(MDQ_S2!$W11=1,
IF(ErfassungMDQ!DZ71="a",1,
IF(ErfassungMDQ!DZ71="b",2,
IF(ErfassungMDQ!DZ71="c",3,
IF(ErfassungMDQ!DZ71="d",4,
IF(ErfassungMDQ!DZ71="e",5))))),0))</f>
        <v>0</v>
      </c>
      <c r="EA71" s="278" t="b">
        <f>IF(MDQ_S2!$W11=5,
IF(ErfassungMDQ!EA71="a",5,
IF(ErfassungMDQ!EA71="b",4,
IF(ErfassungMDQ!EA71="c",3,
IF(ErfassungMDQ!EA71="d",2,
IF(ErfassungMDQ!EA71="e",1))))),
IF(MDQ_S2!$W11=1,
IF(ErfassungMDQ!EA71="a",1,
IF(ErfassungMDQ!EA71="b",2,
IF(ErfassungMDQ!EA71="c",3,
IF(ErfassungMDQ!EA71="d",4,
IF(ErfassungMDQ!EA71="e",5))))),0))</f>
        <v>0</v>
      </c>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row>
    <row r="72" spans="1:155" ht="12.75" customHeight="1">
      <c r="A72" s="276">
        <v>65</v>
      </c>
      <c r="B72" s="277" t="b">
        <f>IF(MDQ_S2!$W12=5,
IF(ErfassungMDQ!B72="a",5,
IF(ErfassungMDQ!B72="b",4,
IF(ErfassungMDQ!B72="c",3,
IF(ErfassungMDQ!B72="d",2,
IF(ErfassungMDQ!B72="e",1))))),
IF(MDQ_S2!$W12=1,
IF(ErfassungMDQ!B72="a",1,
IF(ErfassungMDQ!B72="b",2,
IF(ErfassungMDQ!B72="c",3,
IF(ErfassungMDQ!B72="d",4,
IF(ErfassungMDQ!B72="e",5))))),0))</f>
        <v>0</v>
      </c>
      <c r="C72" s="278" t="b">
        <f>IF(MDQ_S2!$W12=5,
IF(ErfassungMDQ!C72="a",5,
IF(ErfassungMDQ!C72="b",4,
IF(ErfassungMDQ!C72="c",3,
IF(ErfassungMDQ!C72="d",2,
IF(ErfassungMDQ!C72="e",1))))),
IF(MDQ_S2!$W12=1,
IF(ErfassungMDQ!C72="a",1,
IF(ErfassungMDQ!C72="b",2,
IF(ErfassungMDQ!C72="c",3,
IF(ErfassungMDQ!C72="d",4,
IF(ErfassungMDQ!C72="e",5))))),0))</f>
        <v>0</v>
      </c>
      <c r="D72" s="277" t="b">
        <f>IF(MDQ_S2!$W12=5,
IF(ErfassungMDQ!D72="a",5,
IF(ErfassungMDQ!D72="b",4,
IF(ErfassungMDQ!D72="c",3,
IF(ErfassungMDQ!D72="d",2,
IF(ErfassungMDQ!D72="e",1))))),
IF(MDQ_S2!$W12=1,
IF(ErfassungMDQ!D72="a",1,
IF(ErfassungMDQ!D72="b",2,
IF(ErfassungMDQ!D72="c",3,
IF(ErfassungMDQ!D72="d",4,
IF(ErfassungMDQ!D72="e",5))))),0))</f>
        <v>0</v>
      </c>
      <c r="E72" s="278" t="b">
        <f>IF(MDQ_S2!$W12=5,
IF(ErfassungMDQ!E72="a",5,
IF(ErfassungMDQ!E72="b",4,
IF(ErfassungMDQ!E72="c",3,
IF(ErfassungMDQ!E72="d",2,
IF(ErfassungMDQ!E72="e",1))))),
IF(MDQ_S2!$W12=1,
IF(ErfassungMDQ!E72="a",1,
IF(ErfassungMDQ!E72="b",2,
IF(ErfassungMDQ!E72="c",3,
IF(ErfassungMDQ!E72="d",4,
IF(ErfassungMDQ!E72="e",5))))),0))</f>
        <v>0</v>
      </c>
      <c r="F72" s="277" t="b">
        <f>IF(MDQ_S2!$W12=5,
IF(ErfassungMDQ!F72="a",5,
IF(ErfassungMDQ!F72="b",4,
IF(ErfassungMDQ!F72="c",3,
IF(ErfassungMDQ!F72="d",2,
IF(ErfassungMDQ!F72="e",1))))),
IF(MDQ_S2!$W12=1,
IF(ErfassungMDQ!F72="a",1,
IF(ErfassungMDQ!F72="b",2,
IF(ErfassungMDQ!F72="c",3,
IF(ErfassungMDQ!F72="d",4,
IF(ErfassungMDQ!F72="e",5))))),0))</f>
        <v>0</v>
      </c>
      <c r="G72" s="278" t="b">
        <f>IF(MDQ_S2!$W12=5,
IF(ErfassungMDQ!G72="a",5,
IF(ErfassungMDQ!G72="b",4,
IF(ErfassungMDQ!G72="c",3,
IF(ErfassungMDQ!G72="d",2,
IF(ErfassungMDQ!G72="e",1))))),
IF(MDQ_S2!$W12=1,
IF(ErfassungMDQ!G72="a",1,
IF(ErfassungMDQ!G72="b",2,
IF(ErfassungMDQ!G72="c",3,
IF(ErfassungMDQ!G72="d",4,
IF(ErfassungMDQ!G72="e",5))))),0))</f>
        <v>0</v>
      </c>
      <c r="H72" s="277" t="b">
        <f>IF(MDQ_S2!$W12=5,
IF(ErfassungMDQ!H72="a",5,
IF(ErfassungMDQ!H72="b",4,
IF(ErfassungMDQ!H72="c",3,
IF(ErfassungMDQ!H72="d",2,
IF(ErfassungMDQ!H72="e",1))))),
IF(MDQ_S2!$W12=1,
IF(ErfassungMDQ!H72="a",1,
IF(ErfassungMDQ!H72="b",2,
IF(ErfassungMDQ!H72="c",3,
IF(ErfassungMDQ!H72="d",4,
IF(ErfassungMDQ!H72="e",5))))),0))</f>
        <v>0</v>
      </c>
      <c r="I72" s="278" t="b">
        <f>IF(MDQ_S2!$W12=5,
IF(ErfassungMDQ!I72="a",5,
IF(ErfassungMDQ!I72="b",4,
IF(ErfassungMDQ!I72="c",3,
IF(ErfassungMDQ!I72="d",2,
IF(ErfassungMDQ!I72="e",1))))),
IF(MDQ_S2!$W12=1,
IF(ErfassungMDQ!I72="a",1,
IF(ErfassungMDQ!I72="b",2,
IF(ErfassungMDQ!I72="c",3,
IF(ErfassungMDQ!I72="d",4,
IF(ErfassungMDQ!I72="e",5))))),0))</f>
        <v>0</v>
      </c>
      <c r="J72" s="277" t="b">
        <f>IF(MDQ_S2!$W12=5,
IF(ErfassungMDQ!J72="a",5,
IF(ErfassungMDQ!J72="b",4,
IF(ErfassungMDQ!J72="c",3,
IF(ErfassungMDQ!J72="d",2,
IF(ErfassungMDQ!J72="e",1))))),
IF(MDQ_S2!$W12=1,
IF(ErfassungMDQ!J72="a",1,
IF(ErfassungMDQ!J72="b",2,
IF(ErfassungMDQ!J72="c",3,
IF(ErfassungMDQ!J72="d",4,
IF(ErfassungMDQ!J72="e",5))))),0))</f>
        <v>0</v>
      </c>
      <c r="K72" s="278" t="b">
        <f>IF(MDQ_S2!$W12=5,
IF(ErfassungMDQ!K72="a",5,
IF(ErfassungMDQ!K72="b",4,
IF(ErfassungMDQ!K72="c",3,
IF(ErfassungMDQ!K72="d",2,
IF(ErfassungMDQ!K72="e",1))))),
IF(MDQ_S2!$W12=1,
IF(ErfassungMDQ!K72="a",1,
IF(ErfassungMDQ!K72="b",2,
IF(ErfassungMDQ!K72="c",3,
IF(ErfassungMDQ!K72="d",4,
IF(ErfassungMDQ!K72="e",5))))),0))</f>
        <v>0</v>
      </c>
      <c r="L72" s="277" t="b">
        <f>IF(MDQ_S2!$W12=5,
IF(ErfassungMDQ!L72="a",5,
IF(ErfassungMDQ!L72="b",4,
IF(ErfassungMDQ!L72="c",3,
IF(ErfassungMDQ!L72="d",2,
IF(ErfassungMDQ!L72="e",1))))),
IF(MDQ_S2!$W12=1,
IF(ErfassungMDQ!L72="a",1,
IF(ErfassungMDQ!L72="b",2,
IF(ErfassungMDQ!L72="c",3,
IF(ErfassungMDQ!L72="d",4,
IF(ErfassungMDQ!L72="e",5))))),0))</f>
        <v>0</v>
      </c>
      <c r="M72" s="278" t="b">
        <f>IF(MDQ_S2!$W12=5,
IF(ErfassungMDQ!M72="a",5,
IF(ErfassungMDQ!M72="b",4,
IF(ErfassungMDQ!M72="c",3,
IF(ErfassungMDQ!M72="d",2,
IF(ErfassungMDQ!M72="e",1))))),
IF(MDQ_S2!$W12=1,
IF(ErfassungMDQ!M72="a",1,
IF(ErfassungMDQ!M72="b",2,
IF(ErfassungMDQ!M72="c",3,
IF(ErfassungMDQ!M72="d",4,
IF(ErfassungMDQ!M72="e",5))))),0))</f>
        <v>0</v>
      </c>
      <c r="N72" s="277" t="b">
        <f>IF(MDQ_S2!$W12=5,
IF(ErfassungMDQ!N72="a",5,
IF(ErfassungMDQ!N72="b",4,
IF(ErfassungMDQ!N72="c",3,
IF(ErfassungMDQ!N72="d",2,
IF(ErfassungMDQ!N72="e",1))))),
IF(MDQ_S2!$W12=1,
IF(ErfassungMDQ!N72="a",1,
IF(ErfassungMDQ!N72="b",2,
IF(ErfassungMDQ!N72="c",3,
IF(ErfassungMDQ!N72="d",4,
IF(ErfassungMDQ!N72="e",5))))),0))</f>
        <v>0</v>
      </c>
      <c r="O72" s="278" t="b">
        <f>IF(MDQ_S2!$W12=5,
IF(ErfassungMDQ!O72="a",5,
IF(ErfassungMDQ!O72="b",4,
IF(ErfassungMDQ!O72="c",3,
IF(ErfassungMDQ!O72="d",2,
IF(ErfassungMDQ!O72="e",1))))),
IF(MDQ_S2!$W12=1,
IF(ErfassungMDQ!O72="a",1,
IF(ErfassungMDQ!O72="b",2,
IF(ErfassungMDQ!O72="c",3,
IF(ErfassungMDQ!O72="d",4,
IF(ErfassungMDQ!O72="e",5))))),0))</f>
        <v>0</v>
      </c>
      <c r="P72" s="277" t="b">
        <f>IF(MDQ_S2!$W12=5,
IF(ErfassungMDQ!P72="a",5,
IF(ErfassungMDQ!P72="b",4,
IF(ErfassungMDQ!P72="c",3,
IF(ErfassungMDQ!P72="d",2,
IF(ErfassungMDQ!P72="e",1))))),
IF(MDQ_S2!$W12=1,
IF(ErfassungMDQ!P72="a",1,
IF(ErfassungMDQ!P72="b",2,
IF(ErfassungMDQ!P72="c",3,
IF(ErfassungMDQ!P72="d",4,
IF(ErfassungMDQ!P72="e",5))))),0))</f>
        <v>0</v>
      </c>
      <c r="Q72" s="278" t="b">
        <f>IF(MDQ_S2!$W12=5,
IF(ErfassungMDQ!Q72="a",5,
IF(ErfassungMDQ!Q72="b",4,
IF(ErfassungMDQ!Q72="c",3,
IF(ErfassungMDQ!Q72="d",2,
IF(ErfassungMDQ!Q72="e",1))))),
IF(MDQ_S2!$W12=1,
IF(ErfassungMDQ!Q72="a",1,
IF(ErfassungMDQ!Q72="b",2,
IF(ErfassungMDQ!Q72="c",3,
IF(ErfassungMDQ!Q72="d",4,
IF(ErfassungMDQ!Q72="e",5))))),0))</f>
        <v>0</v>
      </c>
      <c r="R72" s="277" t="b">
        <f>IF(MDQ_S2!$W12=5,
IF(ErfassungMDQ!R72="a",5,
IF(ErfassungMDQ!R72="b",4,
IF(ErfassungMDQ!R72="c",3,
IF(ErfassungMDQ!R72="d",2,
IF(ErfassungMDQ!R72="e",1))))),
IF(MDQ_S2!$W12=1,
IF(ErfassungMDQ!R72="a",1,
IF(ErfassungMDQ!R72="b",2,
IF(ErfassungMDQ!R72="c",3,
IF(ErfassungMDQ!R72="d",4,
IF(ErfassungMDQ!R72="e",5))))),0))</f>
        <v>0</v>
      </c>
      <c r="S72" s="278" t="b">
        <f>IF(MDQ_S2!$W12=5,
IF(ErfassungMDQ!S72="a",5,
IF(ErfassungMDQ!S72="b",4,
IF(ErfassungMDQ!S72="c",3,
IF(ErfassungMDQ!S72="d",2,
IF(ErfassungMDQ!S72="e",1))))),
IF(MDQ_S2!$W12=1,
IF(ErfassungMDQ!S72="a",1,
IF(ErfassungMDQ!S72="b",2,
IF(ErfassungMDQ!S72="c",3,
IF(ErfassungMDQ!S72="d",4,
IF(ErfassungMDQ!S72="e",5))))),0))</f>
        <v>0</v>
      </c>
      <c r="T72" s="277" t="b">
        <f>IF(MDQ_S2!$W12=5,
IF(ErfassungMDQ!T72="a",5,
IF(ErfassungMDQ!T72="b",4,
IF(ErfassungMDQ!T72="c",3,
IF(ErfassungMDQ!T72="d",2,
IF(ErfassungMDQ!T72="e",1))))),
IF(MDQ_S2!$W12=1,
IF(ErfassungMDQ!T72="a",1,
IF(ErfassungMDQ!T72="b",2,
IF(ErfassungMDQ!T72="c",3,
IF(ErfassungMDQ!T72="d",4,
IF(ErfassungMDQ!T72="e",5))))),0))</f>
        <v>0</v>
      </c>
      <c r="U72" s="278" t="b">
        <f>IF(MDQ_S2!$W12=5,
IF(ErfassungMDQ!U72="a",5,
IF(ErfassungMDQ!U72="b",4,
IF(ErfassungMDQ!U72="c",3,
IF(ErfassungMDQ!U72="d",2,
IF(ErfassungMDQ!U72="e",1))))),
IF(MDQ_S2!$W12=1,
IF(ErfassungMDQ!U72="a",1,
IF(ErfassungMDQ!U72="b",2,
IF(ErfassungMDQ!U72="c",3,
IF(ErfassungMDQ!U72="d",4,
IF(ErfassungMDQ!U72="e",5))))),0))</f>
        <v>0</v>
      </c>
      <c r="V72" s="277" t="b">
        <f>IF(MDQ_S2!$W12=5,
IF(ErfassungMDQ!V72="a",5,
IF(ErfassungMDQ!V72="b",4,
IF(ErfassungMDQ!V72="c",3,
IF(ErfassungMDQ!V72="d",2,
IF(ErfassungMDQ!V72="e",1))))),
IF(MDQ_S2!$W12=1,
IF(ErfassungMDQ!V72="a",1,
IF(ErfassungMDQ!V72="b",2,
IF(ErfassungMDQ!V72="c",3,
IF(ErfassungMDQ!V72="d",4,
IF(ErfassungMDQ!V72="e",5))))),0))</f>
        <v>0</v>
      </c>
      <c r="W72" s="278" t="b">
        <f>IF(MDQ_S2!$W12=5,
IF(ErfassungMDQ!W72="a",5,
IF(ErfassungMDQ!W72="b",4,
IF(ErfassungMDQ!W72="c",3,
IF(ErfassungMDQ!W72="d",2,
IF(ErfassungMDQ!W72="e",1))))),
IF(MDQ_S2!$W12=1,
IF(ErfassungMDQ!W72="a",1,
IF(ErfassungMDQ!W72="b",2,
IF(ErfassungMDQ!W72="c",3,
IF(ErfassungMDQ!W72="d",4,
IF(ErfassungMDQ!W72="e",5))))),0))</f>
        <v>0</v>
      </c>
      <c r="X72" s="277" t="b">
        <f>IF(MDQ_S2!$W12=5,
IF(ErfassungMDQ!X72="a",5,
IF(ErfassungMDQ!X72="b",4,
IF(ErfassungMDQ!X72="c",3,
IF(ErfassungMDQ!X72="d",2,
IF(ErfassungMDQ!X72="e",1))))),
IF(MDQ_S2!$W12=1,
IF(ErfassungMDQ!X72="a",1,
IF(ErfassungMDQ!X72="b",2,
IF(ErfassungMDQ!X72="c",3,
IF(ErfassungMDQ!X72="d",4,
IF(ErfassungMDQ!X72="e",5))))),0))</f>
        <v>0</v>
      </c>
      <c r="Y72" s="278" t="b">
        <f>IF(MDQ_S2!$W12=5,
IF(ErfassungMDQ!Y72="a",5,
IF(ErfassungMDQ!Y72="b",4,
IF(ErfassungMDQ!Y72="c",3,
IF(ErfassungMDQ!Y72="d",2,
IF(ErfassungMDQ!Y72="e",1))))),
IF(MDQ_S2!$W12=1,
IF(ErfassungMDQ!Y72="a",1,
IF(ErfassungMDQ!Y72="b",2,
IF(ErfassungMDQ!Y72="c",3,
IF(ErfassungMDQ!Y72="d",4,
IF(ErfassungMDQ!Y72="e",5))))),0))</f>
        <v>0</v>
      </c>
      <c r="Z72" s="277" t="b">
        <f>IF(MDQ_S2!$W12=5,
IF(ErfassungMDQ!Z72="a",5,
IF(ErfassungMDQ!Z72="b",4,
IF(ErfassungMDQ!Z72="c",3,
IF(ErfassungMDQ!Z72="d",2,
IF(ErfassungMDQ!Z72="e",1))))),
IF(MDQ_S2!$W12=1,
IF(ErfassungMDQ!Z72="a",1,
IF(ErfassungMDQ!Z72="b",2,
IF(ErfassungMDQ!Z72="c",3,
IF(ErfassungMDQ!Z72="d",4,
IF(ErfassungMDQ!Z72="e",5))))),0))</f>
        <v>0</v>
      </c>
      <c r="AA72" s="278" t="b">
        <f>IF(MDQ_S2!$W12=5,
IF(ErfassungMDQ!AA72="a",5,
IF(ErfassungMDQ!AA72="b",4,
IF(ErfassungMDQ!AA72="c",3,
IF(ErfassungMDQ!AA72="d",2,
IF(ErfassungMDQ!AA72="e",1))))),
IF(MDQ_S2!$W12=1,
IF(ErfassungMDQ!AA72="a",1,
IF(ErfassungMDQ!AA72="b",2,
IF(ErfassungMDQ!AA72="c",3,
IF(ErfassungMDQ!AA72="d",4,
IF(ErfassungMDQ!AA72="e",5))))),0))</f>
        <v>0</v>
      </c>
      <c r="AB72" s="277" t="b">
        <f>IF(MDQ_S2!$W12=5,
IF(ErfassungMDQ!AB72="a",5,
IF(ErfassungMDQ!AB72="b",4,
IF(ErfassungMDQ!AB72="c",3,
IF(ErfassungMDQ!AB72="d",2,
IF(ErfassungMDQ!AB72="e",1))))),
IF(MDQ_S2!$W12=1,
IF(ErfassungMDQ!AB72="a",1,
IF(ErfassungMDQ!AB72="b",2,
IF(ErfassungMDQ!AB72="c",3,
IF(ErfassungMDQ!AB72="d",4,
IF(ErfassungMDQ!AB72="e",5))))),0))</f>
        <v>0</v>
      </c>
      <c r="AC72" s="278" t="b">
        <f>IF(MDQ_S2!$W12=5,
IF(ErfassungMDQ!AC72="a",5,
IF(ErfassungMDQ!AC72="b",4,
IF(ErfassungMDQ!AC72="c",3,
IF(ErfassungMDQ!AC72="d",2,
IF(ErfassungMDQ!AC72="e",1))))),
IF(MDQ_S2!$W12=1,
IF(ErfassungMDQ!AC72="a",1,
IF(ErfassungMDQ!AC72="b",2,
IF(ErfassungMDQ!AC72="c",3,
IF(ErfassungMDQ!AC72="d",4,
IF(ErfassungMDQ!AC72="e",5))))),0))</f>
        <v>0</v>
      </c>
      <c r="AD72" s="277" t="b">
        <f>IF(MDQ_S2!$W12=5,
IF(ErfassungMDQ!AD72="a",5,
IF(ErfassungMDQ!AD72="b",4,
IF(ErfassungMDQ!AD72="c",3,
IF(ErfassungMDQ!AD72="d",2,
IF(ErfassungMDQ!AD72="e",1))))),
IF(MDQ_S2!$W12=1,
IF(ErfassungMDQ!AD72="a",1,
IF(ErfassungMDQ!AD72="b",2,
IF(ErfassungMDQ!AD72="c",3,
IF(ErfassungMDQ!AD72="d",4,
IF(ErfassungMDQ!AD72="e",5))))),0))</f>
        <v>0</v>
      </c>
      <c r="AE72" s="278" t="b">
        <f>IF(MDQ_S2!$W12=5,
IF(ErfassungMDQ!AE72="a",5,
IF(ErfassungMDQ!AE72="b",4,
IF(ErfassungMDQ!AE72="c",3,
IF(ErfassungMDQ!AE72="d",2,
IF(ErfassungMDQ!AE72="e",1))))),
IF(MDQ_S2!$W12=1,
IF(ErfassungMDQ!AE72="a",1,
IF(ErfassungMDQ!AE72="b",2,
IF(ErfassungMDQ!AE72="c",3,
IF(ErfassungMDQ!AE72="d",4,
IF(ErfassungMDQ!AE72="e",5))))),0))</f>
        <v>0</v>
      </c>
      <c r="AF72" s="277" t="b">
        <f>IF(MDQ_S2!$W12=5,
IF(ErfassungMDQ!AF72="a",5,
IF(ErfassungMDQ!AF72="b",4,
IF(ErfassungMDQ!AF72="c",3,
IF(ErfassungMDQ!AF72="d",2,
IF(ErfassungMDQ!AF72="e",1))))),
IF(MDQ_S2!$W12=1,
IF(ErfassungMDQ!AF72="a",1,
IF(ErfassungMDQ!AF72="b",2,
IF(ErfassungMDQ!AF72="c",3,
IF(ErfassungMDQ!AF72="d",4,
IF(ErfassungMDQ!AF72="e",5))))),0))</f>
        <v>0</v>
      </c>
      <c r="AG72" s="278" t="b">
        <f>IF(MDQ_S2!$W12=5,
IF(ErfassungMDQ!AG72="a",5,
IF(ErfassungMDQ!AG72="b",4,
IF(ErfassungMDQ!AG72="c",3,
IF(ErfassungMDQ!AG72="d",2,
IF(ErfassungMDQ!AG72="e",1))))),
IF(MDQ_S2!$W12=1,
IF(ErfassungMDQ!AG72="a",1,
IF(ErfassungMDQ!AG72="b",2,
IF(ErfassungMDQ!AG72="c",3,
IF(ErfassungMDQ!AG72="d",4,
IF(ErfassungMDQ!AG72="e",5))))),0))</f>
        <v>0</v>
      </c>
      <c r="AH72" s="277" t="b">
        <f>IF(MDQ_S2!$W12=5,
IF(ErfassungMDQ!AH72="a",5,
IF(ErfassungMDQ!AH72="b",4,
IF(ErfassungMDQ!AH72="c",3,
IF(ErfassungMDQ!AH72="d",2,
IF(ErfassungMDQ!AH72="e",1))))),
IF(MDQ_S2!$W12=1,
IF(ErfassungMDQ!AH72="a",1,
IF(ErfassungMDQ!AH72="b",2,
IF(ErfassungMDQ!AH72="c",3,
IF(ErfassungMDQ!AH72="d",4,
IF(ErfassungMDQ!AH72="e",5))))),0))</f>
        <v>0</v>
      </c>
      <c r="AI72" s="278" t="b">
        <f>IF(MDQ_S2!$W12=5,
IF(ErfassungMDQ!AI72="a",5,
IF(ErfassungMDQ!AI72="b",4,
IF(ErfassungMDQ!AI72="c",3,
IF(ErfassungMDQ!AI72="d",2,
IF(ErfassungMDQ!AI72="e",1))))),
IF(MDQ_S2!$W12=1,
IF(ErfassungMDQ!AI72="a",1,
IF(ErfassungMDQ!AI72="b",2,
IF(ErfassungMDQ!AI72="c",3,
IF(ErfassungMDQ!AI72="d",4,
IF(ErfassungMDQ!AI72="e",5))))),0))</f>
        <v>0</v>
      </c>
      <c r="AJ72" s="277" t="b">
        <f>IF(MDQ_S2!$W12=5,
IF(ErfassungMDQ!AJ72="a",5,
IF(ErfassungMDQ!AJ72="b",4,
IF(ErfassungMDQ!AJ72="c",3,
IF(ErfassungMDQ!AJ72="d",2,
IF(ErfassungMDQ!AJ72="e",1))))),
IF(MDQ_S2!$W12=1,
IF(ErfassungMDQ!AJ72="a",1,
IF(ErfassungMDQ!AJ72="b",2,
IF(ErfassungMDQ!AJ72="c",3,
IF(ErfassungMDQ!AJ72="d",4,
IF(ErfassungMDQ!AJ72="e",5))))),0))</f>
        <v>0</v>
      </c>
      <c r="AK72" s="278" t="b">
        <f>IF(MDQ_S2!$W12=5,
IF(ErfassungMDQ!AK72="a",5,
IF(ErfassungMDQ!AK72="b",4,
IF(ErfassungMDQ!AK72="c",3,
IF(ErfassungMDQ!AK72="d",2,
IF(ErfassungMDQ!AK72="e",1))))),
IF(MDQ_S2!$W12=1,
IF(ErfassungMDQ!AK72="a",1,
IF(ErfassungMDQ!AK72="b",2,
IF(ErfassungMDQ!AK72="c",3,
IF(ErfassungMDQ!AK72="d",4,
IF(ErfassungMDQ!AK72="e",5))))),0))</f>
        <v>0</v>
      </c>
      <c r="AL72" s="277" t="b">
        <f>IF(MDQ_S2!$W12=5,
IF(ErfassungMDQ!AL72="a",5,
IF(ErfassungMDQ!AL72="b",4,
IF(ErfassungMDQ!AL72="c",3,
IF(ErfassungMDQ!AL72="d",2,
IF(ErfassungMDQ!AL72="e",1))))),
IF(MDQ_S2!$W12=1,
IF(ErfassungMDQ!AL72="a",1,
IF(ErfassungMDQ!AL72="b",2,
IF(ErfassungMDQ!AL72="c",3,
IF(ErfassungMDQ!AL72="d",4,
IF(ErfassungMDQ!AL72="e",5))))),0))</f>
        <v>0</v>
      </c>
      <c r="AM72" s="278" t="b">
        <f>IF(MDQ_S2!$W12=5,
IF(ErfassungMDQ!AM72="a",5,
IF(ErfassungMDQ!AM72="b",4,
IF(ErfassungMDQ!AM72="c",3,
IF(ErfassungMDQ!AM72="d",2,
IF(ErfassungMDQ!AM72="e",1))))),
IF(MDQ_S2!$W12=1,
IF(ErfassungMDQ!AM72="a",1,
IF(ErfassungMDQ!AM72="b",2,
IF(ErfassungMDQ!AM72="c",3,
IF(ErfassungMDQ!AM72="d",4,
IF(ErfassungMDQ!AM72="e",5))))),0))</f>
        <v>0</v>
      </c>
      <c r="AN72" s="277" t="b">
        <f>IF(MDQ_S2!$W12=5,
IF(ErfassungMDQ!AN72="a",5,
IF(ErfassungMDQ!AN72="b",4,
IF(ErfassungMDQ!AN72="c",3,
IF(ErfassungMDQ!AN72="d",2,
IF(ErfassungMDQ!AN72="e",1))))),
IF(MDQ_S2!$W12=1,
IF(ErfassungMDQ!AN72="a",1,
IF(ErfassungMDQ!AN72="b",2,
IF(ErfassungMDQ!AN72="c",3,
IF(ErfassungMDQ!AN72="d",4,
IF(ErfassungMDQ!AN72="e",5))))),0))</f>
        <v>0</v>
      </c>
      <c r="AO72" s="278" t="b">
        <f>IF(MDQ_S2!$W12=5,
IF(ErfassungMDQ!AO72="a",5,
IF(ErfassungMDQ!AO72="b",4,
IF(ErfassungMDQ!AO72="c",3,
IF(ErfassungMDQ!AO72="d",2,
IF(ErfassungMDQ!AO72="e",1))))),
IF(MDQ_S2!$W12=1,
IF(ErfassungMDQ!AO72="a",1,
IF(ErfassungMDQ!AO72="b",2,
IF(ErfassungMDQ!AO72="c",3,
IF(ErfassungMDQ!AO72="d",4,
IF(ErfassungMDQ!AO72="e",5))))),0))</f>
        <v>0</v>
      </c>
      <c r="AP72" s="277" t="b">
        <f>IF(MDQ_S2!$W12=5,
IF(ErfassungMDQ!AP72="a",5,
IF(ErfassungMDQ!AP72="b",4,
IF(ErfassungMDQ!AP72="c",3,
IF(ErfassungMDQ!AP72="d",2,
IF(ErfassungMDQ!AP72="e",1))))),
IF(MDQ_S2!$W12=1,
IF(ErfassungMDQ!AP72="a",1,
IF(ErfassungMDQ!AP72="b",2,
IF(ErfassungMDQ!AP72="c",3,
IF(ErfassungMDQ!AP72="d",4,
IF(ErfassungMDQ!AP72="e",5))))),0))</f>
        <v>0</v>
      </c>
      <c r="AQ72" s="278" t="b">
        <f>IF(MDQ_S2!$W12=5,
IF(ErfassungMDQ!AQ72="a",5,
IF(ErfassungMDQ!AQ72="b",4,
IF(ErfassungMDQ!AQ72="c",3,
IF(ErfassungMDQ!AQ72="d",2,
IF(ErfassungMDQ!AQ72="e",1))))),
IF(MDQ_S2!$W12=1,
IF(ErfassungMDQ!AQ72="a",1,
IF(ErfassungMDQ!AQ72="b",2,
IF(ErfassungMDQ!AQ72="c",3,
IF(ErfassungMDQ!AQ72="d",4,
IF(ErfassungMDQ!AQ72="e",5))))),0))</f>
        <v>0</v>
      </c>
      <c r="AR72" s="277" t="b">
        <f>IF(MDQ_S2!$W12=5,
IF(ErfassungMDQ!AR72="a",5,
IF(ErfassungMDQ!AR72="b",4,
IF(ErfassungMDQ!AR72="c",3,
IF(ErfassungMDQ!AR72="d",2,
IF(ErfassungMDQ!AR72="e",1))))),
IF(MDQ_S2!$W12=1,
IF(ErfassungMDQ!AR72="a",1,
IF(ErfassungMDQ!AR72="b",2,
IF(ErfassungMDQ!AR72="c",3,
IF(ErfassungMDQ!AR72="d",4,
IF(ErfassungMDQ!AR72="e",5))))),0))</f>
        <v>0</v>
      </c>
      <c r="AS72" s="278" t="b">
        <f>IF(MDQ_S2!$W12=5,
IF(ErfassungMDQ!AS72="a",5,
IF(ErfassungMDQ!AS72="b",4,
IF(ErfassungMDQ!AS72="c",3,
IF(ErfassungMDQ!AS72="d",2,
IF(ErfassungMDQ!AS72="e",1))))),
IF(MDQ_S2!$W12=1,
IF(ErfassungMDQ!AS72="a",1,
IF(ErfassungMDQ!AS72="b",2,
IF(ErfassungMDQ!AS72="c",3,
IF(ErfassungMDQ!AS72="d",4,
IF(ErfassungMDQ!AS72="e",5))))),0))</f>
        <v>0</v>
      </c>
      <c r="AT72" s="277" t="b">
        <f>IF(MDQ_S2!$W12=5,
IF(ErfassungMDQ!AT72="a",5,
IF(ErfassungMDQ!AT72="b",4,
IF(ErfassungMDQ!AT72="c",3,
IF(ErfassungMDQ!AT72="d",2,
IF(ErfassungMDQ!AT72="e",1))))),
IF(MDQ_S2!$W12=1,
IF(ErfassungMDQ!AT72="a",1,
IF(ErfassungMDQ!AT72="b",2,
IF(ErfassungMDQ!AT72="c",3,
IF(ErfassungMDQ!AT72="d",4,
IF(ErfassungMDQ!AT72="e",5))))),0))</f>
        <v>0</v>
      </c>
      <c r="AU72" s="278" t="b">
        <f>IF(MDQ_S2!$W12=5,
IF(ErfassungMDQ!AU72="a",5,
IF(ErfassungMDQ!AU72="b",4,
IF(ErfassungMDQ!AU72="c",3,
IF(ErfassungMDQ!AU72="d",2,
IF(ErfassungMDQ!AU72="e",1))))),
IF(MDQ_S2!$W12=1,
IF(ErfassungMDQ!AU72="a",1,
IF(ErfassungMDQ!AU72="b",2,
IF(ErfassungMDQ!AU72="c",3,
IF(ErfassungMDQ!AU72="d",4,
IF(ErfassungMDQ!AU72="e",5))))),0))</f>
        <v>0</v>
      </c>
      <c r="AV72" s="277" t="b">
        <f>IF(MDQ_S2!$W12=5,
IF(ErfassungMDQ!AV72="a",5,
IF(ErfassungMDQ!AV72="b",4,
IF(ErfassungMDQ!AV72="c",3,
IF(ErfassungMDQ!AV72="d",2,
IF(ErfassungMDQ!AV72="e",1))))),
IF(MDQ_S2!$W12=1,
IF(ErfassungMDQ!AV72="a",1,
IF(ErfassungMDQ!AV72="b",2,
IF(ErfassungMDQ!AV72="c",3,
IF(ErfassungMDQ!AV72="d",4,
IF(ErfassungMDQ!AV72="e",5))))),0))</f>
        <v>0</v>
      </c>
      <c r="AW72" s="278" t="b">
        <f>IF(MDQ_S2!$W12=5,
IF(ErfassungMDQ!AW72="a",5,
IF(ErfassungMDQ!AW72="b",4,
IF(ErfassungMDQ!AW72="c",3,
IF(ErfassungMDQ!AW72="d",2,
IF(ErfassungMDQ!AW72="e",1))))),
IF(MDQ_S2!$W12=1,
IF(ErfassungMDQ!AW72="a",1,
IF(ErfassungMDQ!AW72="b",2,
IF(ErfassungMDQ!AW72="c",3,
IF(ErfassungMDQ!AW72="d",4,
IF(ErfassungMDQ!AW72="e",5))))),0))</f>
        <v>0</v>
      </c>
      <c r="AX72" s="277" t="b">
        <f>IF(MDQ_S2!$W12=5,
IF(ErfassungMDQ!AX72="a",5,
IF(ErfassungMDQ!AX72="b",4,
IF(ErfassungMDQ!AX72="c",3,
IF(ErfassungMDQ!AX72="d",2,
IF(ErfassungMDQ!AX72="e",1))))),
IF(MDQ_S2!$W12=1,
IF(ErfassungMDQ!AX72="a",1,
IF(ErfassungMDQ!AX72="b",2,
IF(ErfassungMDQ!AX72="c",3,
IF(ErfassungMDQ!AX72="d",4,
IF(ErfassungMDQ!AX72="e",5))))),0))</f>
        <v>0</v>
      </c>
      <c r="AY72" s="278" t="b">
        <f>IF(MDQ_S2!$W12=5,
IF(ErfassungMDQ!AY72="a",5,
IF(ErfassungMDQ!AY72="b",4,
IF(ErfassungMDQ!AY72="c",3,
IF(ErfassungMDQ!AY72="d",2,
IF(ErfassungMDQ!AY72="e",1))))),
IF(MDQ_S2!$W12=1,
IF(ErfassungMDQ!AY72="a",1,
IF(ErfassungMDQ!AY72="b",2,
IF(ErfassungMDQ!AY72="c",3,
IF(ErfassungMDQ!AY72="d",4,
IF(ErfassungMDQ!AY72="e",5))))),0))</f>
        <v>0</v>
      </c>
      <c r="AZ72" s="277" t="b">
        <f>IF(MDQ_S2!$W12=5,
IF(ErfassungMDQ!AZ72="a",5,
IF(ErfassungMDQ!AZ72="b",4,
IF(ErfassungMDQ!AZ72="c",3,
IF(ErfassungMDQ!AZ72="d",2,
IF(ErfassungMDQ!AZ72="e",1))))),
IF(MDQ_S2!$W12=1,
IF(ErfassungMDQ!AZ72="a",1,
IF(ErfassungMDQ!AZ72="b",2,
IF(ErfassungMDQ!AZ72="c",3,
IF(ErfassungMDQ!AZ72="d",4,
IF(ErfassungMDQ!AZ72="e",5))))),0))</f>
        <v>0</v>
      </c>
      <c r="BA72" s="278" t="b">
        <f>IF(MDQ_S2!$W12=5,
IF(ErfassungMDQ!BA72="a",5,
IF(ErfassungMDQ!BA72="b",4,
IF(ErfassungMDQ!BA72="c",3,
IF(ErfassungMDQ!BA72="d",2,
IF(ErfassungMDQ!BA72="e",1))))),
IF(MDQ_S2!$W12=1,
IF(ErfassungMDQ!BA72="a",1,
IF(ErfassungMDQ!BA72="b",2,
IF(ErfassungMDQ!BA72="c",3,
IF(ErfassungMDQ!BA72="d",4,
IF(ErfassungMDQ!BA72="e",5))))),0))</f>
        <v>0</v>
      </c>
      <c r="BB72" s="277" t="b">
        <f>IF(MDQ_S2!$W12=5,
IF(ErfassungMDQ!BB72="a",5,
IF(ErfassungMDQ!BB72="b",4,
IF(ErfassungMDQ!BB72="c",3,
IF(ErfassungMDQ!BB72="d",2,
IF(ErfassungMDQ!BB72="e",1))))),
IF(MDQ_S2!$W12=1,
IF(ErfassungMDQ!BB72="a",1,
IF(ErfassungMDQ!BB72="b",2,
IF(ErfassungMDQ!BB72="c",3,
IF(ErfassungMDQ!BB72="d",4,
IF(ErfassungMDQ!BB72="e",5))))),0))</f>
        <v>0</v>
      </c>
      <c r="BC72" s="278" t="b">
        <f>IF(MDQ_S2!$W12=5,
IF(ErfassungMDQ!BC72="a",5,
IF(ErfassungMDQ!BC72="b",4,
IF(ErfassungMDQ!BC72="c",3,
IF(ErfassungMDQ!BC72="d",2,
IF(ErfassungMDQ!BC72="e",1))))),
IF(MDQ_S2!$W12=1,
IF(ErfassungMDQ!BC72="a",1,
IF(ErfassungMDQ!BC72="b",2,
IF(ErfassungMDQ!BC72="c",3,
IF(ErfassungMDQ!BC72="d",4,
IF(ErfassungMDQ!BC72="e",5))))),0))</f>
        <v>0</v>
      </c>
      <c r="BD72" s="277" t="b">
        <f>IF(MDQ_S2!$W12=5,
IF(ErfassungMDQ!BD72="a",5,
IF(ErfassungMDQ!BD72="b",4,
IF(ErfassungMDQ!BD72="c",3,
IF(ErfassungMDQ!BD72="d",2,
IF(ErfassungMDQ!BD72="e",1))))),
IF(MDQ_S2!$W12=1,
IF(ErfassungMDQ!BD72="a",1,
IF(ErfassungMDQ!BD72="b",2,
IF(ErfassungMDQ!BD72="c",3,
IF(ErfassungMDQ!BD72="d",4,
IF(ErfassungMDQ!BD72="e",5))))),0))</f>
        <v>0</v>
      </c>
      <c r="BE72" s="278" t="b">
        <f>IF(MDQ_S2!$W12=5,
IF(ErfassungMDQ!BE72="a",5,
IF(ErfassungMDQ!BE72="b",4,
IF(ErfassungMDQ!BE72="c",3,
IF(ErfassungMDQ!BE72="d",2,
IF(ErfassungMDQ!BE72="e",1))))),
IF(MDQ_S2!$W12=1,
IF(ErfassungMDQ!BE72="a",1,
IF(ErfassungMDQ!BE72="b",2,
IF(ErfassungMDQ!BE72="c",3,
IF(ErfassungMDQ!BE72="d",4,
IF(ErfassungMDQ!BE72="e",5))))),0))</f>
        <v>0</v>
      </c>
      <c r="BF72" s="277" t="b">
        <f>IF(MDQ_S2!$W12=5,
IF(ErfassungMDQ!BF72="a",5,
IF(ErfassungMDQ!BF72="b",4,
IF(ErfassungMDQ!BF72="c",3,
IF(ErfassungMDQ!BF72="d",2,
IF(ErfassungMDQ!BF72="e",1))))),
IF(MDQ_S2!$W12=1,
IF(ErfassungMDQ!BF72="a",1,
IF(ErfassungMDQ!BF72="b",2,
IF(ErfassungMDQ!BF72="c",3,
IF(ErfassungMDQ!BF72="d",4,
IF(ErfassungMDQ!BF72="e",5))))),0))</f>
        <v>0</v>
      </c>
      <c r="BG72" s="278" t="b">
        <f>IF(MDQ_S2!$W12=5,
IF(ErfassungMDQ!BG72="a",5,
IF(ErfassungMDQ!BG72="b",4,
IF(ErfassungMDQ!BG72="c",3,
IF(ErfassungMDQ!BG72="d",2,
IF(ErfassungMDQ!BG72="e",1))))),
IF(MDQ_S2!$W12=1,
IF(ErfassungMDQ!BG72="a",1,
IF(ErfassungMDQ!BG72="b",2,
IF(ErfassungMDQ!BG72="c",3,
IF(ErfassungMDQ!BG72="d",4,
IF(ErfassungMDQ!BG72="e",5))))),0))</f>
        <v>0</v>
      </c>
      <c r="BH72" s="277" t="b">
        <f>IF(MDQ_S2!$W12=5,
IF(ErfassungMDQ!BH72="a",5,
IF(ErfassungMDQ!BH72="b",4,
IF(ErfassungMDQ!BH72="c",3,
IF(ErfassungMDQ!BH72="d",2,
IF(ErfassungMDQ!BH72="e",1))))),
IF(MDQ_S2!$W12=1,
IF(ErfassungMDQ!BH72="a",1,
IF(ErfassungMDQ!BH72="b",2,
IF(ErfassungMDQ!BH72="c",3,
IF(ErfassungMDQ!BH72="d",4,
IF(ErfassungMDQ!BH72="e",5))))),0))</f>
        <v>0</v>
      </c>
      <c r="BI72" s="278" t="b">
        <f>IF(MDQ_S2!$W12=5,
IF(ErfassungMDQ!BI72="a",5,
IF(ErfassungMDQ!BI72="b",4,
IF(ErfassungMDQ!BI72="c",3,
IF(ErfassungMDQ!BI72="d",2,
IF(ErfassungMDQ!BI72="e",1))))),
IF(MDQ_S2!$W12=1,
IF(ErfassungMDQ!BI72="a",1,
IF(ErfassungMDQ!BI72="b",2,
IF(ErfassungMDQ!BI72="c",3,
IF(ErfassungMDQ!BI72="d",4,
IF(ErfassungMDQ!BI72="e",5))))),0))</f>
        <v>0</v>
      </c>
      <c r="BJ72" s="277" t="b">
        <f>IF(MDQ_S2!$W12=5,
IF(ErfassungMDQ!BJ72="a",5,
IF(ErfassungMDQ!BJ72="b",4,
IF(ErfassungMDQ!BJ72="c",3,
IF(ErfassungMDQ!BJ72="d",2,
IF(ErfassungMDQ!BJ72="e",1))))),
IF(MDQ_S2!$W12=1,
IF(ErfassungMDQ!BJ72="a",1,
IF(ErfassungMDQ!BJ72="b",2,
IF(ErfassungMDQ!BJ72="c",3,
IF(ErfassungMDQ!BJ72="d",4,
IF(ErfassungMDQ!BJ72="e",5))))),0))</f>
        <v>0</v>
      </c>
      <c r="BK72" s="278" t="b">
        <f>IF(MDQ_S2!$W12=5,
IF(ErfassungMDQ!BK72="a",5,
IF(ErfassungMDQ!BK72="b",4,
IF(ErfassungMDQ!BK72="c",3,
IF(ErfassungMDQ!BK72="d",2,
IF(ErfassungMDQ!BK72="e",1))))),
IF(MDQ_S2!$W12=1,
IF(ErfassungMDQ!BK72="a",1,
IF(ErfassungMDQ!BK72="b",2,
IF(ErfassungMDQ!BK72="c",3,
IF(ErfassungMDQ!BK72="d",4,
IF(ErfassungMDQ!BK72="e",5))))),0))</f>
        <v>0</v>
      </c>
      <c r="BL72" s="277" t="b">
        <f>IF(MDQ_S2!$W12=5,
IF(ErfassungMDQ!BL72="a",5,
IF(ErfassungMDQ!BL72="b",4,
IF(ErfassungMDQ!BL72="c",3,
IF(ErfassungMDQ!BL72="d",2,
IF(ErfassungMDQ!BL72="e",1))))),
IF(MDQ_S2!$W12=1,
IF(ErfassungMDQ!BL72="a",1,
IF(ErfassungMDQ!BL72="b",2,
IF(ErfassungMDQ!BL72="c",3,
IF(ErfassungMDQ!BL72="d",4,
IF(ErfassungMDQ!BL72="e",5))))),0))</f>
        <v>0</v>
      </c>
      <c r="BM72" s="278" t="b">
        <f>IF(MDQ_S2!$W12=5,
IF(ErfassungMDQ!BM72="a",5,
IF(ErfassungMDQ!BM72="b",4,
IF(ErfassungMDQ!BM72="c",3,
IF(ErfassungMDQ!BM72="d",2,
IF(ErfassungMDQ!BM72="e",1))))),
IF(MDQ_S2!$W12=1,
IF(ErfassungMDQ!BM72="a",1,
IF(ErfassungMDQ!BM72="b",2,
IF(ErfassungMDQ!BM72="c",3,
IF(ErfassungMDQ!BM72="d",4,
IF(ErfassungMDQ!BM72="e",5))))),0))</f>
        <v>0</v>
      </c>
      <c r="BN72" s="277" t="b">
        <f>IF(MDQ_S2!$W12=5,
IF(ErfassungMDQ!BN72="a",5,
IF(ErfassungMDQ!BN72="b",4,
IF(ErfassungMDQ!BN72="c",3,
IF(ErfassungMDQ!BN72="d",2,
IF(ErfassungMDQ!BN72="e",1))))),
IF(MDQ_S2!$W12=1,
IF(ErfassungMDQ!BN72="a",1,
IF(ErfassungMDQ!BN72="b",2,
IF(ErfassungMDQ!BN72="c",3,
IF(ErfassungMDQ!BN72="d",4,
IF(ErfassungMDQ!BN72="e",5))))),0))</f>
        <v>0</v>
      </c>
      <c r="BO72" s="278" t="b">
        <f>IF(MDQ_S2!$W12=5,
IF(ErfassungMDQ!BO72="a",5,
IF(ErfassungMDQ!BO72="b",4,
IF(ErfassungMDQ!BO72="c",3,
IF(ErfassungMDQ!BO72="d",2,
IF(ErfassungMDQ!BO72="e",1))))),
IF(MDQ_S2!$W12=1,
IF(ErfassungMDQ!BO72="a",1,
IF(ErfassungMDQ!BO72="b",2,
IF(ErfassungMDQ!BO72="c",3,
IF(ErfassungMDQ!BO72="d",4,
IF(ErfassungMDQ!BO72="e",5))))),0))</f>
        <v>0</v>
      </c>
      <c r="BP72" s="277" t="b">
        <f>IF(MDQ_S2!$W12=5,
IF(ErfassungMDQ!BP72="a",5,
IF(ErfassungMDQ!BP72="b",4,
IF(ErfassungMDQ!BP72="c",3,
IF(ErfassungMDQ!BP72="d",2,
IF(ErfassungMDQ!BP72="e",1))))),
IF(MDQ_S2!$W12=1,
IF(ErfassungMDQ!BP72="a",1,
IF(ErfassungMDQ!BP72="b",2,
IF(ErfassungMDQ!BP72="c",3,
IF(ErfassungMDQ!BP72="d",4,
IF(ErfassungMDQ!BP72="e",5))))),0))</f>
        <v>0</v>
      </c>
      <c r="BQ72" s="278" t="b">
        <f>IF(MDQ_S2!$W12=5,
IF(ErfassungMDQ!BQ72="a",5,
IF(ErfassungMDQ!BQ72="b",4,
IF(ErfassungMDQ!BQ72="c",3,
IF(ErfassungMDQ!BQ72="d",2,
IF(ErfassungMDQ!BQ72="e",1))))),
IF(MDQ_S2!$W12=1,
IF(ErfassungMDQ!BQ72="a",1,
IF(ErfassungMDQ!BQ72="b",2,
IF(ErfassungMDQ!BQ72="c",3,
IF(ErfassungMDQ!BQ72="d",4,
IF(ErfassungMDQ!BQ72="e",5))))),0))</f>
        <v>0</v>
      </c>
      <c r="BR72" s="277" t="b">
        <f>IF(MDQ_S2!$W12=5,
IF(ErfassungMDQ!BR72="a",5,
IF(ErfassungMDQ!BR72="b",4,
IF(ErfassungMDQ!BR72="c",3,
IF(ErfassungMDQ!BR72="d",2,
IF(ErfassungMDQ!BR72="e",1))))),
IF(MDQ_S2!$W12=1,
IF(ErfassungMDQ!BR72="a",1,
IF(ErfassungMDQ!BR72="b",2,
IF(ErfassungMDQ!BR72="c",3,
IF(ErfassungMDQ!BR72="d",4,
IF(ErfassungMDQ!BR72="e",5))))),0))</f>
        <v>0</v>
      </c>
      <c r="BS72" s="278" t="b">
        <f>IF(MDQ_S2!$W12=5,
IF(ErfassungMDQ!BS72="a",5,
IF(ErfassungMDQ!BS72="b",4,
IF(ErfassungMDQ!BS72="c",3,
IF(ErfassungMDQ!BS72="d",2,
IF(ErfassungMDQ!BS72="e",1))))),
IF(MDQ_S2!$W12=1,
IF(ErfassungMDQ!BS72="a",1,
IF(ErfassungMDQ!BS72="b",2,
IF(ErfassungMDQ!BS72="c",3,
IF(ErfassungMDQ!BS72="d",4,
IF(ErfassungMDQ!BS72="e",5))))),0))</f>
        <v>0</v>
      </c>
      <c r="BT72" s="277" t="b">
        <f>IF(MDQ_S2!$W12=5,
IF(ErfassungMDQ!BT72="a",5,
IF(ErfassungMDQ!BT72="b",4,
IF(ErfassungMDQ!BT72="c",3,
IF(ErfassungMDQ!BT72="d",2,
IF(ErfassungMDQ!BT72="e",1))))),
IF(MDQ_S2!$W12=1,
IF(ErfassungMDQ!BT72="a",1,
IF(ErfassungMDQ!BT72="b",2,
IF(ErfassungMDQ!BT72="c",3,
IF(ErfassungMDQ!BT72="d",4,
IF(ErfassungMDQ!BT72="e",5))))),0))</f>
        <v>0</v>
      </c>
      <c r="BU72" s="278" t="b">
        <f>IF(MDQ_S2!$W12=5,
IF(ErfassungMDQ!BU72="a",5,
IF(ErfassungMDQ!BU72="b",4,
IF(ErfassungMDQ!BU72="c",3,
IF(ErfassungMDQ!BU72="d",2,
IF(ErfassungMDQ!BU72="e",1))))),
IF(MDQ_S2!$W12=1,
IF(ErfassungMDQ!BU72="a",1,
IF(ErfassungMDQ!BU72="b",2,
IF(ErfassungMDQ!BU72="c",3,
IF(ErfassungMDQ!BU72="d",4,
IF(ErfassungMDQ!BU72="e",5))))),0))</f>
        <v>0</v>
      </c>
      <c r="BV72" s="277" t="b">
        <f>IF(MDQ_S2!$W12=5,
IF(ErfassungMDQ!BV72="a",5,
IF(ErfassungMDQ!BV72="b",4,
IF(ErfassungMDQ!BV72="c",3,
IF(ErfassungMDQ!BV72="d",2,
IF(ErfassungMDQ!BV72="e",1))))),
IF(MDQ_S2!$W12=1,
IF(ErfassungMDQ!BV72="a",1,
IF(ErfassungMDQ!BV72="b",2,
IF(ErfassungMDQ!BV72="c",3,
IF(ErfassungMDQ!BV72="d",4,
IF(ErfassungMDQ!BV72="e",5))))),0))</f>
        <v>0</v>
      </c>
      <c r="BW72" s="278" t="b">
        <f>IF(MDQ_S2!$W12=5,
IF(ErfassungMDQ!BW72="a",5,
IF(ErfassungMDQ!BW72="b",4,
IF(ErfassungMDQ!BW72="c",3,
IF(ErfassungMDQ!BW72="d",2,
IF(ErfassungMDQ!BW72="e",1))))),
IF(MDQ_S2!$W12=1,
IF(ErfassungMDQ!BW72="a",1,
IF(ErfassungMDQ!BW72="b",2,
IF(ErfassungMDQ!BW72="c",3,
IF(ErfassungMDQ!BW72="d",4,
IF(ErfassungMDQ!BW72="e",5))))),0))</f>
        <v>0</v>
      </c>
      <c r="BX72" s="277" t="b">
        <f>IF(MDQ_S2!$W12=5,
IF(ErfassungMDQ!BX72="a",5,
IF(ErfassungMDQ!BX72="b",4,
IF(ErfassungMDQ!BX72="c",3,
IF(ErfassungMDQ!BX72="d",2,
IF(ErfassungMDQ!BX72="e",1))))),
IF(MDQ_S2!$W12=1,
IF(ErfassungMDQ!BX72="a",1,
IF(ErfassungMDQ!BX72="b",2,
IF(ErfassungMDQ!BX72="c",3,
IF(ErfassungMDQ!BX72="d",4,
IF(ErfassungMDQ!BX72="e",5))))),0))</f>
        <v>0</v>
      </c>
      <c r="BY72" s="278" t="b">
        <f>IF(MDQ_S2!$W12=5,
IF(ErfassungMDQ!BY72="a",5,
IF(ErfassungMDQ!BY72="b",4,
IF(ErfassungMDQ!BY72="c",3,
IF(ErfassungMDQ!BY72="d",2,
IF(ErfassungMDQ!BY72="e",1))))),
IF(MDQ_S2!$W12=1,
IF(ErfassungMDQ!BY72="a",1,
IF(ErfassungMDQ!BY72="b",2,
IF(ErfassungMDQ!BY72="c",3,
IF(ErfassungMDQ!BY72="d",4,
IF(ErfassungMDQ!BY72="e",5))))),0))</f>
        <v>0</v>
      </c>
      <c r="BZ72" s="277" t="b">
        <f>IF(MDQ_S2!$W12=5,
IF(ErfassungMDQ!BZ72="a",5,
IF(ErfassungMDQ!BZ72="b",4,
IF(ErfassungMDQ!BZ72="c",3,
IF(ErfassungMDQ!BZ72="d",2,
IF(ErfassungMDQ!BZ72="e",1))))),
IF(MDQ_S2!$W12=1,
IF(ErfassungMDQ!BZ72="a",1,
IF(ErfassungMDQ!BZ72="b",2,
IF(ErfassungMDQ!BZ72="c",3,
IF(ErfassungMDQ!BZ72="d",4,
IF(ErfassungMDQ!BZ72="e",5))))),0))</f>
        <v>0</v>
      </c>
      <c r="CA72" s="278" t="b">
        <f>IF(MDQ_S2!$W12=5,
IF(ErfassungMDQ!CA72="a",5,
IF(ErfassungMDQ!CA72="b",4,
IF(ErfassungMDQ!CA72="c",3,
IF(ErfassungMDQ!CA72="d",2,
IF(ErfassungMDQ!CA72="e",1))))),
IF(MDQ_S2!$W12=1,
IF(ErfassungMDQ!CA72="a",1,
IF(ErfassungMDQ!CA72="b",2,
IF(ErfassungMDQ!CA72="c",3,
IF(ErfassungMDQ!CA72="d",4,
IF(ErfassungMDQ!CA72="e",5))))),0))</f>
        <v>0</v>
      </c>
      <c r="CB72" s="277" t="b">
        <f>IF(MDQ_S2!$W12=5,
IF(ErfassungMDQ!CB72="a",5,
IF(ErfassungMDQ!CB72="b",4,
IF(ErfassungMDQ!CB72="c",3,
IF(ErfassungMDQ!CB72="d",2,
IF(ErfassungMDQ!CB72="e",1))))),
IF(MDQ_S2!$W12=1,
IF(ErfassungMDQ!CB72="a",1,
IF(ErfassungMDQ!CB72="b",2,
IF(ErfassungMDQ!CB72="c",3,
IF(ErfassungMDQ!CB72="d",4,
IF(ErfassungMDQ!CB72="e",5))))),0))</f>
        <v>0</v>
      </c>
      <c r="CC72" s="278" t="b">
        <f>IF(MDQ_S2!$W12=5,
IF(ErfassungMDQ!CC72="a",5,
IF(ErfassungMDQ!CC72="b",4,
IF(ErfassungMDQ!CC72="c",3,
IF(ErfassungMDQ!CC72="d",2,
IF(ErfassungMDQ!CC72="e",1))))),
IF(MDQ_S2!$W12=1,
IF(ErfassungMDQ!CC72="a",1,
IF(ErfassungMDQ!CC72="b",2,
IF(ErfassungMDQ!CC72="c",3,
IF(ErfassungMDQ!CC72="d",4,
IF(ErfassungMDQ!CC72="e",5))))),0))</f>
        <v>0</v>
      </c>
      <c r="CD72" s="277" t="b">
        <f>IF(MDQ_S2!$W12=5,
IF(ErfassungMDQ!CD72="a",5,
IF(ErfassungMDQ!CD72="b",4,
IF(ErfassungMDQ!CD72="c",3,
IF(ErfassungMDQ!CD72="d",2,
IF(ErfassungMDQ!CD72="e",1))))),
IF(MDQ_S2!$W12=1,
IF(ErfassungMDQ!CD72="a",1,
IF(ErfassungMDQ!CD72="b",2,
IF(ErfassungMDQ!CD72="c",3,
IF(ErfassungMDQ!CD72="d",4,
IF(ErfassungMDQ!CD72="e",5))))),0))</f>
        <v>0</v>
      </c>
      <c r="CE72" s="278" t="b">
        <f>IF(MDQ_S2!$W12=5,
IF(ErfassungMDQ!CE72="a",5,
IF(ErfassungMDQ!CE72="b",4,
IF(ErfassungMDQ!CE72="c",3,
IF(ErfassungMDQ!CE72="d",2,
IF(ErfassungMDQ!CE72="e",1))))),
IF(MDQ_S2!$W12=1,
IF(ErfassungMDQ!CE72="a",1,
IF(ErfassungMDQ!CE72="b",2,
IF(ErfassungMDQ!CE72="c",3,
IF(ErfassungMDQ!CE72="d",4,
IF(ErfassungMDQ!CE72="e",5))))),0))</f>
        <v>0</v>
      </c>
      <c r="CF72" s="277" t="b">
        <f>IF(MDQ_S2!$W12=5,
IF(ErfassungMDQ!CF72="a",5,
IF(ErfassungMDQ!CF72="b",4,
IF(ErfassungMDQ!CF72="c",3,
IF(ErfassungMDQ!CF72="d",2,
IF(ErfassungMDQ!CF72="e",1))))),
IF(MDQ_S2!$W12=1,
IF(ErfassungMDQ!CF72="a",1,
IF(ErfassungMDQ!CF72="b",2,
IF(ErfassungMDQ!CF72="c",3,
IF(ErfassungMDQ!CF72="d",4,
IF(ErfassungMDQ!CF72="e",5))))),0))</f>
        <v>0</v>
      </c>
      <c r="CG72" s="278" t="b">
        <f>IF(MDQ_S2!$W12=5,
IF(ErfassungMDQ!CG72="a",5,
IF(ErfassungMDQ!CG72="b",4,
IF(ErfassungMDQ!CG72="c",3,
IF(ErfassungMDQ!CG72="d",2,
IF(ErfassungMDQ!CG72="e",1))))),
IF(MDQ_S2!$W12=1,
IF(ErfassungMDQ!CG72="a",1,
IF(ErfassungMDQ!CG72="b",2,
IF(ErfassungMDQ!CG72="c",3,
IF(ErfassungMDQ!CG72="d",4,
IF(ErfassungMDQ!CG72="e",5))))),0))</f>
        <v>0</v>
      </c>
      <c r="CH72" s="277" t="b">
        <f>IF(MDQ_S2!$W12=5,
IF(ErfassungMDQ!CH72="a",5,
IF(ErfassungMDQ!CH72="b",4,
IF(ErfassungMDQ!CH72="c",3,
IF(ErfassungMDQ!CH72="d",2,
IF(ErfassungMDQ!CH72="e",1))))),
IF(MDQ_S2!$W12=1,
IF(ErfassungMDQ!CH72="a",1,
IF(ErfassungMDQ!CH72="b",2,
IF(ErfassungMDQ!CH72="c",3,
IF(ErfassungMDQ!CH72="d",4,
IF(ErfassungMDQ!CH72="e",5))))),0))</f>
        <v>0</v>
      </c>
      <c r="CI72" s="278" t="b">
        <f>IF(MDQ_S2!$W12=5,
IF(ErfassungMDQ!CI72="a",5,
IF(ErfassungMDQ!CI72="b",4,
IF(ErfassungMDQ!CI72="c",3,
IF(ErfassungMDQ!CI72="d",2,
IF(ErfassungMDQ!CI72="e",1))))),
IF(MDQ_S2!$W12=1,
IF(ErfassungMDQ!CI72="a",1,
IF(ErfassungMDQ!CI72="b",2,
IF(ErfassungMDQ!CI72="c",3,
IF(ErfassungMDQ!CI72="d",4,
IF(ErfassungMDQ!CI72="e",5))))),0))</f>
        <v>0</v>
      </c>
      <c r="CJ72" s="277" t="b">
        <f>IF(MDQ_S2!$W12=5,
IF(ErfassungMDQ!CJ72="a",5,
IF(ErfassungMDQ!CJ72="b",4,
IF(ErfassungMDQ!CJ72="c",3,
IF(ErfassungMDQ!CJ72="d",2,
IF(ErfassungMDQ!CJ72="e",1))))),
IF(MDQ_S2!$W12=1,
IF(ErfassungMDQ!CJ72="a",1,
IF(ErfassungMDQ!CJ72="b",2,
IF(ErfassungMDQ!CJ72="c",3,
IF(ErfassungMDQ!CJ72="d",4,
IF(ErfassungMDQ!CJ72="e",5))))),0))</f>
        <v>0</v>
      </c>
      <c r="CK72" s="278" t="b">
        <f>IF(MDQ_S2!$W12=5,
IF(ErfassungMDQ!CK72="a",5,
IF(ErfassungMDQ!CK72="b",4,
IF(ErfassungMDQ!CK72="c",3,
IF(ErfassungMDQ!CK72="d",2,
IF(ErfassungMDQ!CK72="e",1))))),
IF(MDQ_S2!$W12=1,
IF(ErfassungMDQ!CK72="a",1,
IF(ErfassungMDQ!CK72="b",2,
IF(ErfassungMDQ!CK72="c",3,
IF(ErfassungMDQ!CK72="d",4,
IF(ErfassungMDQ!CK72="e",5))))),0))</f>
        <v>0</v>
      </c>
      <c r="CL72" s="277" t="b">
        <f>IF(MDQ_S2!$W12=5,
IF(ErfassungMDQ!CL72="a",5,
IF(ErfassungMDQ!CL72="b",4,
IF(ErfassungMDQ!CL72="c",3,
IF(ErfassungMDQ!CL72="d",2,
IF(ErfassungMDQ!CL72="e",1))))),
IF(MDQ_S2!$W12=1,
IF(ErfassungMDQ!CL72="a",1,
IF(ErfassungMDQ!CL72="b",2,
IF(ErfassungMDQ!CL72="c",3,
IF(ErfassungMDQ!CL72="d",4,
IF(ErfassungMDQ!CL72="e",5))))),0))</f>
        <v>0</v>
      </c>
      <c r="CM72" s="278" t="b">
        <f>IF(MDQ_S2!$W12=5,
IF(ErfassungMDQ!CM72="a",5,
IF(ErfassungMDQ!CM72="b",4,
IF(ErfassungMDQ!CM72="c",3,
IF(ErfassungMDQ!CM72="d",2,
IF(ErfassungMDQ!CM72="e",1))))),
IF(MDQ_S2!$W12=1,
IF(ErfassungMDQ!CM72="a",1,
IF(ErfassungMDQ!CM72="b",2,
IF(ErfassungMDQ!CM72="c",3,
IF(ErfassungMDQ!CM72="d",4,
IF(ErfassungMDQ!CM72="e",5))))),0))</f>
        <v>0</v>
      </c>
      <c r="CN72" s="277" t="b">
        <f>IF(MDQ_S2!$W12=5,
IF(ErfassungMDQ!CN72="a",5,
IF(ErfassungMDQ!CN72="b",4,
IF(ErfassungMDQ!CN72="c",3,
IF(ErfassungMDQ!CN72="d",2,
IF(ErfassungMDQ!CN72="e",1))))),
IF(MDQ_S2!$W12=1,
IF(ErfassungMDQ!CN72="a",1,
IF(ErfassungMDQ!CN72="b",2,
IF(ErfassungMDQ!CN72="c",3,
IF(ErfassungMDQ!CN72="d",4,
IF(ErfassungMDQ!CN72="e",5))))),0))</f>
        <v>0</v>
      </c>
      <c r="CO72" s="278" t="b">
        <f>IF(MDQ_S2!$W12=5,
IF(ErfassungMDQ!CO72="a",5,
IF(ErfassungMDQ!CO72="b",4,
IF(ErfassungMDQ!CO72="c",3,
IF(ErfassungMDQ!CO72="d",2,
IF(ErfassungMDQ!CO72="e",1))))),
IF(MDQ_S2!$W12=1,
IF(ErfassungMDQ!CO72="a",1,
IF(ErfassungMDQ!CO72="b",2,
IF(ErfassungMDQ!CO72="c",3,
IF(ErfassungMDQ!CO72="d",4,
IF(ErfassungMDQ!CO72="e",5))))),0))</f>
        <v>0</v>
      </c>
      <c r="CP72" s="277" t="b">
        <f>IF(MDQ_S2!$W12=5,
IF(ErfassungMDQ!CP72="a",5,
IF(ErfassungMDQ!CP72="b",4,
IF(ErfassungMDQ!CP72="c",3,
IF(ErfassungMDQ!CP72="d",2,
IF(ErfassungMDQ!CP72="e",1))))),
IF(MDQ_S2!$W12=1,
IF(ErfassungMDQ!CP72="a",1,
IF(ErfassungMDQ!CP72="b",2,
IF(ErfassungMDQ!CP72="c",3,
IF(ErfassungMDQ!CP72="d",4,
IF(ErfassungMDQ!CP72="e",5))))),0))</f>
        <v>0</v>
      </c>
      <c r="CQ72" s="278" t="b">
        <f>IF(MDQ_S2!$W12=5,
IF(ErfassungMDQ!CQ72="a",5,
IF(ErfassungMDQ!CQ72="b",4,
IF(ErfassungMDQ!CQ72="c",3,
IF(ErfassungMDQ!CQ72="d",2,
IF(ErfassungMDQ!CQ72="e",1))))),
IF(MDQ_S2!$W12=1,
IF(ErfassungMDQ!CQ72="a",1,
IF(ErfassungMDQ!CQ72="b",2,
IF(ErfassungMDQ!CQ72="c",3,
IF(ErfassungMDQ!CQ72="d",4,
IF(ErfassungMDQ!CQ72="e",5))))),0))</f>
        <v>0</v>
      </c>
      <c r="CR72" s="277" t="b">
        <f>IF(MDQ_S2!$W12=5,
IF(ErfassungMDQ!CR72="a",5,
IF(ErfassungMDQ!CR72="b",4,
IF(ErfassungMDQ!CR72="c",3,
IF(ErfassungMDQ!CR72="d",2,
IF(ErfassungMDQ!CR72="e",1))))),
IF(MDQ_S2!$W12=1,
IF(ErfassungMDQ!CR72="a",1,
IF(ErfassungMDQ!CR72="b",2,
IF(ErfassungMDQ!CR72="c",3,
IF(ErfassungMDQ!CR72="d",4,
IF(ErfassungMDQ!CR72="e",5))))),0))</f>
        <v>0</v>
      </c>
      <c r="CS72" s="278" t="b">
        <f>IF(MDQ_S2!$W12=5,
IF(ErfassungMDQ!CS72="a",5,
IF(ErfassungMDQ!CS72="b",4,
IF(ErfassungMDQ!CS72="c",3,
IF(ErfassungMDQ!CS72="d",2,
IF(ErfassungMDQ!CS72="e",1))))),
IF(MDQ_S2!$W12=1,
IF(ErfassungMDQ!CS72="a",1,
IF(ErfassungMDQ!CS72="b",2,
IF(ErfassungMDQ!CS72="c",3,
IF(ErfassungMDQ!CS72="d",4,
IF(ErfassungMDQ!CS72="e",5))))),0))</f>
        <v>0</v>
      </c>
      <c r="CT72" s="277" t="b">
        <f>IF(MDQ_S2!$W12=5,
IF(ErfassungMDQ!CT72="a",5,
IF(ErfassungMDQ!CT72="b",4,
IF(ErfassungMDQ!CT72="c",3,
IF(ErfassungMDQ!CT72="d",2,
IF(ErfassungMDQ!CT72="e",1))))),
IF(MDQ_S2!$W12=1,
IF(ErfassungMDQ!CT72="a",1,
IF(ErfassungMDQ!CT72="b",2,
IF(ErfassungMDQ!CT72="c",3,
IF(ErfassungMDQ!CT72="d",4,
IF(ErfassungMDQ!CT72="e",5))))),0))</f>
        <v>0</v>
      </c>
      <c r="CU72" s="278" t="b">
        <f>IF(MDQ_S2!$W12=5,
IF(ErfassungMDQ!CU72="a",5,
IF(ErfassungMDQ!CU72="b",4,
IF(ErfassungMDQ!CU72="c",3,
IF(ErfassungMDQ!CU72="d",2,
IF(ErfassungMDQ!CU72="e",1))))),
IF(MDQ_S2!$W12=1,
IF(ErfassungMDQ!CU72="a",1,
IF(ErfassungMDQ!CU72="b",2,
IF(ErfassungMDQ!CU72="c",3,
IF(ErfassungMDQ!CU72="d",4,
IF(ErfassungMDQ!CU72="e",5))))),0))</f>
        <v>0</v>
      </c>
      <c r="CV72" s="277" t="b">
        <f>IF(MDQ_S2!$W12=5,
IF(ErfassungMDQ!CV72="a",5,
IF(ErfassungMDQ!CV72="b",4,
IF(ErfassungMDQ!CV72="c",3,
IF(ErfassungMDQ!CV72="d",2,
IF(ErfassungMDQ!CV72="e",1))))),
IF(MDQ_S2!$W12=1,
IF(ErfassungMDQ!CV72="a",1,
IF(ErfassungMDQ!CV72="b",2,
IF(ErfassungMDQ!CV72="c",3,
IF(ErfassungMDQ!CV72="d",4,
IF(ErfassungMDQ!CV72="e",5))))),0))</f>
        <v>0</v>
      </c>
      <c r="CW72" s="278" t="b">
        <f>IF(MDQ_S2!$W12=5,
IF(ErfassungMDQ!CW72="a",5,
IF(ErfassungMDQ!CW72="b",4,
IF(ErfassungMDQ!CW72="c",3,
IF(ErfassungMDQ!CW72="d",2,
IF(ErfassungMDQ!CW72="e",1))))),
IF(MDQ_S2!$W12=1,
IF(ErfassungMDQ!CW72="a",1,
IF(ErfassungMDQ!CW72="b",2,
IF(ErfassungMDQ!CW72="c",3,
IF(ErfassungMDQ!CW72="d",4,
IF(ErfassungMDQ!CW72="e",5))))),0))</f>
        <v>0</v>
      </c>
      <c r="CX72" s="277" t="b">
        <f>IF(MDQ_S2!$W12=5,
IF(ErfassungMDQ!CX72="a",5,
IF(ErfassungMDQ!CX72="b",4,
IF(ErfassungMDQ!CX72="c",3,
IF(ErfassungMDQ!CX72="d",2,
IF(ErfassungMDQ!CX72="e",1))))),
IF(MDQ_S2!$W12=1,
IF(ErfassungMDQ!CX72="a",1,
IF(ErfassungMDQ!CX72="b",2,
IF(ErfassungMDQ!CX72="c",3,
IF(ErfassungMDQ!CX72="d",4,
IF(ErfassungMDQ!CX72="e",5))))),0))</f>
        <v>0</v>
      </c>
      <c r="CY72" s="278" t="b">
        <f>IF(MDQ_S2!$W12=5,
IF(ErfassungMDQ!CY72="a",5,
IF(ErfassungMDQ!CY72="b",4,
IF(ErfassungMDQ!CY72="c",3,
IF(ErfassungMDQ!CY72="d",2,
IF(ErfassungMDQ!CY72="e",1))))),
IF(MDQ_S2!$W12=1,
IF(ErfassungMDQ!CY72="a",1,
IF(ErfassungMDQ!CY72="b",2,
IF(ErfassungMDQ!CY72="c",3,
IF(ErfassungMDQ!CY72="d",4,
IF(ErfassungMDQ!CY72="e",5))))),0))</f>
        <v>0</v>
      </c>
      <c r="CZ72" s="277" t="b">
        <f>IF(MDQ_S2!$W12=5,
IF(ErfassungMDQ!CZ72="a",5,
IF(ErfassungMDQ!CZ72="b",4,
IF(ErfassungMDQ!CZ72="c",3,
IF(ErfassungMDQ!CZ72="d",2,
IF(ErfassungMDQ!CZ72="e",1))))),
IF(MDQ_S2!$W12=1,
IF(ErfassungMDQ!CZ72="a",1,
IF(ErfassungMDQ!CZ72="b",2,
IF(ErfassungMDQ!CZ72="c",3,
IF(ErfassungMDQ!CZ72="d",4,
IF(ErfassungMDQ!CZ72="e",5))))),0))</f>
        <v>0</v>
      </c>
      <c r="DA72" s="278" t="b">
        <f>IF(MDQ_S2!$W12=5,
IF(ErfassungMDQ!DA72="a",5,
IF(ErfassungMDQ!DA72="b",4,
IF(ErfassungMDQ!DA72="c",3,
IF(ErfassungMDQ!DA72="d",2,
IF(ErfassungMDQ!DA72="e",1))))),
IF(MDQ_S2!$W12=1,
IF(ErfassungMDQ!DA72="a",1,
IF(ErfassungMDQ!DA72="b",2,
IF(ErfassungMDQ!DA72="c",3,
IF(ErfassungMDQ!DA72="d",4,
IF(ErfassungMDQ!DA72="e",5))))),0))</f>
        <v>0</v>
      </c>
      <c r="DB72" s="277" t="b">
        <f>IF(MDQ_S2!$W12=5,
IF(ErfassungMDQ!DB72="a",5,
IF(ErfassungMDQ!DB72="b",4,
IF(ErfassungMDQ!DB72="c",3,
IF(ErfassungMDQ!DB72="d",2,
IF(ErfassungMDQ!DB72="e",1))))),
IF(MDQ_S2!$W12=1,
IF(ErfassungMDQ!DB72="a",1,
IF(ErfassungMDQ!DB72="b",2,
IF(ErfassungMDQ!DB72="c",3,
IF(ErfassungMDQ!DB72="d",4,
IF(ErfassungMDQ!DB72="e",5))))),0))</f>
        <v>0</v>
      </c>
      <c r="DC72" s="278" t="b">
        <f>IF(MDQ_S2!$W12=5,
IF(ErfassungMDQ!DC72="a",5,
IF(ErfassungMDQ!DC72="b",4,
IF(ErfassungMDQ!DC72="c",3,
IF(ErfassungMDQ!DC72="d",2,
IF(ErfassungMDQ!DC72="e",1))))),
IF(MDQ_S2!$W12=1,
IF(ErfassungMDQ!DC72="a",1,
IF(ErfassungMDQ!DC72="b",2,
IF(ErfassungMDQ!DC72="c",3,
IF(ErfassungMDQ!DC72="d",4,
IF(ErfassungMDQ!DC72="e",5))))),0))</f>
        <v>0</v>
      </c>
      <c r="DD72" s="277" t="b">
        <f>IF(MDQ_S2!$W12=5,
IF(ErfassungMDQ!DD72="a",5,
IF(ErfassungMDQ!DD72="b",4,
IF(ErfassungMDQ!DD72="c",3,
IF(ErfassungMDQ!DD72="d",2,
IF(ErfassungMDQ!DD72="e",1))))),
IF(MDQ_S2!$W12=1,
IF(ErfassungMDQ!DD72="a",1,
IF(ErfassungMDQ!DD72="b",2,
IF(ErfassungMDQ!DD72="c",3,
IF(ErfassungMDQ!DD72="d",4,
IF(ErfassungMDQ!DD72="e",5))))),0))</f>
        <v>0</v>
      </c>
      <c r="DE72" s="278" t="b">
        <f>IF(MDQ_S2!$W12=5,
IF(ErfassungMDQ!DE72="a",5,
IF(ErfassungMDQ!DE72="b",4,
IF(ErfassungMDQ!DE72="c",3,
IF(ErfassungMDQ!DE72="d",2,
IF(ErfassungMDQ!DE72="e",1))))),
IF(MDQ_S2!$W12=1,
IF(ErfassungMDQ!DE72="a",1,
IF(ErfassungMDQ!DE72="b",2,
IF(ErfassungMDQ!DE72="c",3,
IF(ErfassungMDQ!DE72="d",4,
IF(ErfassungMDQ!DE72="e",5))))),0))</f>
        <v>0</v>
      </c>
      <c r="DF72" s="277" t="b">
        <f>IF(MDQ_S2!$W12=5,
IF(ErfassungMDQ!DF72="a",5,
IF(ErfassungMDQ!DF72="b",4,
IF(ErfassungMDQ!DF72="c",3,
IF(ErfassungMDQ!DF72="d",2,
IF(ErfassungMDQ!DF72="e",1))))),
IF(MDQ_S2!$W12=1,
IF(ErfassungMDQ!DF72="a",1,
IF(ErfassungMDQ!DF72="b",2,
IF(ErfassungMDQ!DF72="c",3,
IF(ErfassungMDQ!DF72="d",4,
IF(ErfassungMDQ!DF72="e",5))))),0))</f>
        <v>0</v>
      </c>
      <c r="DG72" s="278" t="b">
        <f>IF(MDQ_S2!$W12=5,
IF(ErfassungMDQ!DG72="a",5,
IF(ErfassungMDQ!DG72="b",4,
IF(ErfassungMDQ!DG72="c",3,
IF(ErfassungMDQ!DG72="d",2,
IF(ErfassungMDQ!DG72="e",1))))),
IF(MDQ_S2!$W12=1,
IF(ErfassungMDQ!DG72="a",1,
IF(ErfassungMDQ!DG72="b",2,
IF(ErfassungMDQ!DG72="c",3,
IF(ErfassungMDQ!DG72="d",4,
IF(ErfassungMDQ!DG72="e",5))))),0))</f>
        <v>0</v>
      </c>
      <c r="DH72" s="277" t="b">
        <f>IF(MDQ_S2!$W12=5,
IF(ErfassungMDQ!DH72="a",5,
IF(ErfassungMDQ!DH72="b",4,
IF(ErfassungMDQ!DH72="c",3,
IF(ErfassungMDQ!DH72="d",2,
IF(ErfassungMDQ!DH72="e",1))))),
IF(MDQ_S2!$W12=1,
IF(ErfassungMDQ!DH72="a",1,
IF(ErfassungMDQ!DH72="b",2,
IF(ErfassungMDQ!DH72="c",3,
IF(ErfassungMDQ!DH72="d",4,
IF(ErfassungMDQ!DH72="e",5))))),0))</f>
        <v>0</v>
      </c>
      <c r="DI72" s="278" t="b">
        <f>IF(MDQ_S2!$W12=5,
IF(ErfassungMDQ!DI72="a",5,
IF(ErfassungMDQ!DI72="b",4,
IF(ErfassungMDQ!DI72="c",3,
IF(ErfassungMDQ!DI72="d",2,
IF(ErfassungMDQ!DI72="e",1))))),
IF(MDQ_S2!$W12=1,
IF(ErfassungMDQ!DI72="a",1,
IF(ErfassungMDQ!DI72="b",2,
IF(ErfassungMDQ!DI72="c",3,
IF(ErfassungMDQ!DI72="d",4,
IF(ErfassungMDQ!DI72="e",5))))),0))</f>
        <v>0</v>
      </c>
      <c r="DJ72" s="277" t="b">
        <f>IF(MDQ_S2!$W12=5,
IF(ErfassungMDQ!DJ72="a",5,
IF(ErfassungMDQ!DJ72="b",4,
IF(ErfassungMDQ!DJ72="c",3,
IF(ErfassungMDQ!DJ72="d",2,
IF(ErfassungMDQ!DJ72="e",1))))),
IF(MDQ_S2!$W12=1,
IF(ErfassungMDQ!DJ72="a",1,
IF(ErfassungMDQ!DJ72="b",2,
IF(ErfassungMDQ!DJ72="c",3,
IF(ErfassungMDQ!DJ72="d",4,
IF(ErfassungMDQ!DJ72="e",5))))),0))</f>
        <v>0</v>
      </c>
      <c r="DK72" s="278" t="b">
        <f>IF(MDQ_S2!$W12=5,
IF(ErfassungMDQ!DK72="a",5,
IF(ErfassungMDQ!DK72="b",4,
IF(ErfassungMDQ!DK72="c",3,
IF(ErfassungMDQ!DK72="d",2,
IF(ErfassungMDQ!DK72="e",1))))),
IF(MDQ_S2!$W12=1,
IF(ErfassungMDQ!DK72="a",1,
IF(ErfassungMDQ!DK72="b",2,
IF(ErfassungMDQ!DK72="c",3,
IF(ErfassungMDQ!DK72="d",4,
IF(ErfassungMDQ!DK72="e",5))))),0))</f>
        <v>0</v>
      </c>
      <c r="DL72" s="277" t="b">
        <f>IF(MDQ_S2!$W12=5,
IF(ErfassungMDQ!DL72="a",5,
IF(ErfassungMDQ!DL72="b",4,
IF(ErfassungMDQ!DL72="c",3,
IF(ErfassungMDQ!DL72="d",2,
IF(ErfassungMDQ!DL72="e",1))))),
IF(MDQ_S2!$W12=1,
IF(ErfassungMDQ!DL72="a",1,
IF(ErfassungMDQ!DL72="b",2,
IF(ErfassungMDQ!DL72="c",3,
IF(ErfassungMDQ!DL72="d",4,
IF(ErfassungMDQ!DL72="e",5))))),0))</f>
        <v>0</v>
      </c>
      <c r="DM72" s="278" t="b">
        <f>IF(MDQ_S2!$W12=5,
IF(ErfassungMDQ!DM72="a",5,
IF(ErfassungMDQ!DM72="b",4,
IF(ErfassungMDQ!DM72="c",3,
IF(ErfassungMDQ!DM72="d",2,
IF(ErfassungMDQ!DM72="e",1))))),
IF(MDQ_S2!$W12=1,
IF(ErfassungMDQ!DM72="a",1,
IF(ErfassungMDQ!DM72="b",2,
IF(ErfassungMDQ!DM72="c",3,
IF(ErfassungMDQ!DM72="d",4,
IF(ErfassungMDQ!DM72="e",5))))),0))</f>
        <v>0</v>
      </c>
      <c r="DN72" s="277" t="b">
        <f>IF(MDQ_S2!$W12=5,
IF(ErfassungMDQ!DN72="a",5,
IF(ErfassungMDQ!DN72="b",4,
IF(ErfassungMDQ!DN72="c",3,
IF(ErfassungMDQ!DN72="d",2,
IF(ErfassungMDQ!DN72="e",1))))),
IF(MDQ_S2!$W12=1,
IF(ErfassungMDQ!DN72="a",1,
IF(ErfassungMDQ!DN72="b",2,
IF(ErfassungMDQ!DN72="c",3,
IF(ErfassungMDQ!DN72="d",4,
IF(ErfassungMDQ!DN72="e",5))))),0))</f>
        <v>0</v>
      </c>
      <c r="DO72" s="278" t="b">
        <f>IF(MDQ_S2!$W12=5,
IF(ErfassungMDQ!DO72="a",5,
IF(ErfassungMDQ!DO72="b",4,
IF(ErfassungMDQ!DO72="c",3,
IF(ErfassungMDQ!DO72="d",2,
IF(ErfassungMDQ!DO72="e",1))))),
IF(MDQ_S2!$W12=1,
IF(ErfassungMDQ!DO72="a",1,
IF(ErfassungMDQ!DO72="b",2,
IF(ErfassungMDQ!DO72="c",3,
IF(ErfassungMDQ!DO72="d",4,
IF(ErfassungMDQ!DO72="e",5))))),0))</f>
        <v>0</v>
      </c>
      <c r="DP72" s="277" t="b">
        <f>IF(MDQ_S2!$W12=5,
IF(ErfassungMDQ!DP72="a",5,
IF(ErfassungMDQ!DP72="b",4,
IF(ErfassungMDQ!DP72="c",3,
IF(ErfassungMDQ!DP72="d",2,
IF(ErfassungMDQ!DP72="e",1))))),
IF(MDQ_S2!$W12=1,
IF(ErfassungMDQ!DP72="a",1,
IF(ErfassungMDQ!DP72="b",2,
IF(ErfassungMDQ!DP72="c",3,
IF(ErfassungMDQ!DP72="d",4,
IF(ErfassungMDQ!DP72="e",5))))),0))</f>
        <v>0</v>
      </c>
      <c r="DQ72" s="278" t="b">
        <f>IF(MDQ_S2!$W12=5,
IF(ErfassungMDQ!DQ72="a",5,
IF(ErfassungMDQ!DQ72="b",4,
IF(ErfassungMDQ!DQ72="c",3,
IF(ErfassungMDQ!DQ72="d",2,
IF(ErfassungMDQ!DQ72="e",1))))),
IF(MDQ_S2!$W12=1,
IF(ErfassungMDQ!DQ72="a",1,
IF(ErfassungMDQ!DQ72="b",2,
IF(ErfassungMDQ!DQ72="c",3,
IF(ErfassungMDQ!DQ72="d",4,
IF(ErfassungMDQ!DQ72="e",5))))),0))</f>
        <v>0</v>
      </c>
      <c r="DR72" s="277" t="b">
        <f>IF(MDQ_S2!$W12=5,
IF(ErfassungMDQ!DR72="a",5,
IF(ErfassungMDQ!DR72="b",4,
IF(ErfassungMDQ!DR72="c",3,
IF(ErfassungMDQ!DR72="d",2,
IF(ErfassungMDQ!DR72="e",1))))),
IF(MDQ_S2!$W12=1,
IF(ErfassungMDQ!DR72="a",1,
IF(ErfassungMDQ!DR72="b",2,
IF(ErfassungMDQ!DR72="c",3,
IF(ErfassungMDQ!DR72="d",4,
IF(ErfassungMDQ!DR72="e",5))))),0))</f>
        <v>0</v>
      </c>
      <c r="DS72" s="278" t="b">
        <f>IF(MDQ_S2!$W12=5,
IF(ErfassungMDQ!DS72="a",5,
IF(ErfassungMDQ!DS72="b",4,
IF(ErfassungMDQ!DS72="c",3,
IF(ErfassungMDQ!DS72="d",2,
IF(ErfassungMDQ!DS72="e",1))))),
IF(MDQ_S2!$W12=1,
IF(ErfassungMDQ!DS72="a",1,
IF(ErfassungMDQ!DS72="b",2,
IF(ErfassungMDQ!DS72="c",3,
IF(ErfassungMDQ!DS72="d",4,
IF(ErfassungMDQ!DS72="e",5))))),0))</f>
        <v>0</v>
      </c>
      <c r="DT72" s="277" t="b">
        <f>IF(MDQ_S2!$W12=5,
IF(ErfassungMDQ!DT72="a",5,
IF(ErfassungMDQ!DT72="b",4,
IF(ErfassungMDQ!DT72="c",3,
IF(ErfassungMDQ!DT72="d",2,
IF(ErfassungMDQ!DT72="e",1))))),
IF(MDQ_S2!$W12=1,
IF(ErfassungMDQ!DT72="a",1,
IF(ErfassungMDQ!DT72="b",2,
IF(ErfassungMDQ!DT72="c",3,
IF(ErfassungMDQ!DT72="d",4,
IF(ErfassungMDQ!DT72="e",5))))),0))</f>
        <v>0</v>
      </c>
      <c r="DU72" s="278" t="b">
        <f>IF(MDQ_S2!$W12=5,
IF(ErfassungMDQ!DU72="a",5,
IF(ErfassungMDQ!DU72="b",4,
IF(ErfassungMDQ!DU72="c",3,
IF(ErfassungMDQ!DU72="d",2,
IF(ErfassungMDQ!DU72="e",1))))),
IF(MDQ_S2!$W12=1,
IF(ErfassungMDQ!DU72="a",1,
IF(ErfassungMDQ!DU72="b",2,
IF(ErfassungMDQ!DU72="c",3,
IF(ErfassungMDQ!DU72="d",4,
IF(ErfassungMDQ!DU72="e",5))))),0))</f>
        <v>0</v>
      </c>
      <c r="DV72" s="277" t="b">
        <f>IF(MDQ_S2!$W12=5,
IF(ErfassungMDQ!DV72="a",5,
IF(ErfassungMDQ!DV72="b",4,
IF(ErfassungMDQ!DV72="c",3,
IF(ErfassungMDQ!DV72="d",2,
IF(ErfassungMDQ!DV72="e",1))))),
IF(MDQ_S2!$W12=1,
IF(ErfassungMDQ!DV72="a",1,
IF(ErfassungMDQ!DV72="b",2,
IF(ErfassungMDQ!DV72="c",3,
IF(ErfassungMDQ!DV72="d",4,
IF(ErfassungMDQ!DV72="e",5))))),0))</f>
        <v>0</v>
      </c>
      <c r="DW72" s="278" t="b">
        <f>IF(MDQ_S2!$W12=5,
IF(ErfassungMDQ!DW72="a",5,
IF(ErfassungMDQ!DW72="b",4,
IF(ErfassungMDQ!DW72="c",3,
IF(ErfassungMDQ!DW72="d",2,
IF(ErfassungMDQ!DW72="e",1))))),
IF(MDQ_S2!$W12=1,
IF(ErfassungMDQ!DW72="a",1,
IF(ErfassungMDQ!DW72="b",2,
IF(ErfassungMDQ!DW72="c",3,
IF(ErfassungMDQ!DW72="d",4,
IF(ErfassungMDQ!DW72="e",5))))),0))</f>
        <v>0</v>
      </c>
      <c r="DX72" s="277" t="b">
        <f>IF(MDQ_S2!$W12=5,
IF(ErfassungMDQ!DX72="a",5,
IF(ErfassungMDQ!DX72="b",4,
IF(ErfassungMDQ!DX72="c",3,
IF(ErfassungMDQ!DX72="d",2,
IF(ErfassungMDQ!DX72="e",1))))),
IF(MDQ_S2!$W12=1,
IF(ErfassungMDQ!DX72="a",1,
IF(ErfassungMDQ!DX72="b",2,
IF(ErfassungMDQ!DX72="c",3,
IF(ErfassungMDQ!DX72="d",4,
IF(ErfassungMDQ!DX72="e",5))))),0))</f>
        <v>0</v>
      </c>
      <c r="DY72" s="278" t="b">
        <f>IF(MDQ_S2!$W12=5,
IF(ErfassungMDQ!DY72="a",5,
IF(ErfassungMDQ!DY72="b",4,
IF(ErfassungMDQ!DY72="c",3,
IF(ErfassungMDQ!DY72="d",2,
IF(ErfassungMDQ!DY72="e",1))))),
IF(MDQ_S2!$W12=1,
IF(ErfassungMDQ!DY72="a",1,
IF(ErfassungMDQ!DY72="b",2,
IF(ErfassungMDQ!DY72="c",3,
IF(ErfassungMDQ!DY72="d",4,
IF(ErfassungMDQ!DY72="e",5))))),0))</f>
        <v>0</v>
      </c>
      <c r="DZ72" s="277" t="b">
        <f>IF(MDQ_S2!$W12=5,
IF(ErfassungMDQ!DZ72="a",5,
IF(ErfassungMDQ!DZ72="b",4,
IF(ErfassungMDQ!DZ72="c",3,
IF(ErfassungMDQ!DZ72="d",2,
IF(ErfassungMDQ!DZ72="e",1))))),
IF(MDQ_S2!$W12=1,
IF(ErfassungMDQ!DZ72="a",1,
IF(ErfassungMDQ!DZ72="b",2,
IF(ErfassungMDQ!DZ72="c",3,
IF(ErfassungMDQ!DZ72="d",4,
IF(ErfassungMDQ!DZ72="e",5))))),0))</f>
        <v>0</v>
      </c>
      <c r="EA72" s="278" t="b">
        <f>IF(MDQ_S2!$W12=5,
IF(ErfassungMDQ!EA72="a",5,
IF(ErfassungMDQ!EA72="b",4,
IF(ErfassungMDQ!EA72="c",3,
IF(ErfassungMDQ!EA72="d",2,
IF(ErfassungMDQ!EA72="e",1))))),
IF(MDQ_S2!$W12=1,
IF(ErfassungMDQ!EA72="a",1,
IF(ErfassungMDQ!EA72="b",2,
IF(ErfassungMDQ!EA72="c",3,
IF(ErfassungMDQ!EA72="d",4,
IF(ErfassungMDQ!EA72="e",5))))),0))</f>
        <v>0</v>
      </c>
      <c r="EB72" s="116"/>
      <c r="EC72" s="116"/>
      <c r="ED72" s="116"/>
      <c r="EE72" s="116"/>
      <c r="EF72" s="116"/>
      <c r="EG72" s="116"/>
      <c r="EH72" s="116"/>
      <c r="EI72" s="116"/>
      <c r="EJ72" s="116"/>
      <c r="EK72" s="116"/>
      <c r="EL72" s="116"/>
      <c r="EM72" s="116"/>
      <c r="EN72" s="116"/>
      <c r="EO72" s="116"/>
      <c r="EP72" s="116"/>
      <c r="EQ72" s="116"/>
      <c r="ER72" s="116"/>
      <c r="ES72" s="116"/>
      <c r="ET72" s="116"/>
      <c r="EU72" s="116"/>
      <c r="EV72" s="116"/>
      <c r="EW72" s="116"/>
      <c r="EX72" s="116"/>
      <c r="EY72" s="116"/>
    </row>
    <row r="73" spans="1:155" ht="12.75" customHeight="1">
      <c r="A73" s="276">
        <v>66</v>
      </c>
      <c r="B73" s="277" t="b">
        <f>IF(MDQ_S2!$W13=5,
IF(ErfassungMDQ!B73="a",5,
IF(ErfassungMDQ!B73="b",4,
IF(ErfassungMDQ!B73="c",3,
IF(ErfassungMDQ!B73="d",2,
IF(ErfassungMDQ!B73="e",1))))),
IF(MDQ_S2!$W13=1,
IF(ErfassungMDQ!B73="a",1,
IF(ErfassungMDQ!B73="b",2,
IF(ErfassungMDQ!B73="c",3,
IF(ErfassungMDQ!B73="d",4,
IF(ErfassungMDQ!B73="e",5))))),0))</f>
        <v>0</v>
      </c>
      <c r="C73" s="278" t="b">
        <f>IF(MDQ_S2!$W13=5,
IF(ErfassungMDQ!C73="a",5,
IF(ErfassungMDQ!C73="b",4,
IF(ErfassungMDQ!C73="c",3,
IF(ErfassungMDQ!C73="d",2,
IF(ErfassungMDQ!C73="e",1))))),
IF(MDQ_S2!$W13=1,
IF(ErfassungMDQ!C73="a",1,
IF(ErfassungMDQ!C73="b",2,
IF(ErfassungMDQ!C73="c",3,
IF(ErfassungMDQ!C73="d",4,
IF(ErfassungMDQ!C73="e",5))))),0))</f>
        <v>0</v>
      </c>
      <c r="D73" s="277" t="b">
        <f>IF(MDQ_S2!$W13=5,
IF(ErfassungMDQ!D73="a",5,
IF(ErfassungMDQ!D73="b",4,
IF(ErfassungMDQ!D73="c",3,
IF(ErfassungMDQ!D73="d",2,
IF(ErfassungMDQ!D73="e",1))))),
IF(MDQ_S2!$W13=1,
IF(ErfassungMDQ!D73="a",1,
IF(ErfassungMDQ!D73="b",2,
IF(ErfassungMDQ!D73="c",3,
IF(ErfassungMDQ!D73="d",4,
IF(ErfassungMDQ!D73="e",5))))),0))</f>
        <v>0</v>
      </c>
      <c r="E73" s="278" t="b">
        <f>IF(MDQ_S2!$W13=5,
IF(ErfassungMDQ!E73="a",5,
IF(ErfassungMDQ!E73="b",4,
IF(ErfassungMDQ!E73="c",3,
IF(ErfassungMDQ!E73="d",2,
IF(ErfassungMDQ!E73="e",1))))),
IF(MDQ_S2!$W13=1,
IF(ErfassungMDQ!E73="a",1,
IF(ErfassungMDQ!E73="b",2,
IF(ErfassungMDQ!E73="c",3,
IF(ErfassungMDQ!E73="d",4,
IF(ErfassungMDQ!E73="e",5))))),0))</f>
        <v>0</v>
      </c>
      <c r="F73" s="277" t="b">
        <f>IF(MDQ_S2!$W13=5,
IF(ErfassungMDQ!F73="a",5,
IF(ErfassungMDQ!F73="b",4,
IF(ErfassungMDQ!F73="c",3,
IF(ErfassungMDQ!F73="d",2,
IF(ErfassungMDQ!F73="e",1))))),
IF(MDQ_S2!$W13=1,
IF(ErfassungMDQ!F73="a",1,
IF(ErfassungMDQ!F73="b",2,
IF(ErfassungMDQ!F73="c",3,
IF(ErfassungMDQ!F73="d",4,
IF(ErfassungMDQ!F73="e",5))))),0))</f>
        <v>0</v>
      </c>
      <c r="G73" s="278" t="b">
        <f>IF(MDQ_S2!$W13=5,
IF(ErfassungMDQ!G73="a",5,
IF(ErfassungMDQ!G73="b",4,
IF(ErfassungMDQ!G73="c",3,
IF(ErfassungMDQ!G73="d",2,
IF(ErfassungMDQ!G73="e",1))))),
IF(MDQ_S2!$W13=1,
IF(ErfassungMDQ!G73="a",1,
IF(ErfassungMDQ!G73="b",2,
IF(ErfassungMDQ!G73="c",3,
IF(ErfassungMDQ!G73="d",4,
IF(ErfassungMDQ!G73="e",5))))),0))</f>
        <v>0</v>
      </c>
      <c r="H73" s="277" t="b">
        <f>IF(MDQ_S2!$W13=5,
IF(ErfassungMDQ!H73="a",5,
IF(ErfassungMDQ!H73="b",4,
IF(ErfassungMDQ!H73="c",3,
IF(ErfassungMDQ!H73="d",2,
IF(ErfassungMDQ!H73="e",1))))),
IF(MDQ_S2!$W13=1,
IF(ErfassungMDQ!H73="a",1,
IF(ErfassungMDQ!H73="b",2,
IF(ErfassungMDQ!H73="c",3,
IF(ErfassungMDQ!H73="d",4,
IF(ErfassungMDQ!H73="e",5))))),0))</f>
        <v>0</v>
      </c>
      <c r="I73" s="278" t="b">
        <f>IF(MDQ_S2!$W13=5,
IF(ErfassungMDQ!I73="a",5,
IF(ErfassungMDQ!I73="b",4,
IF(ErfassungMDQ!I73="c",3,
IF(ErfassungMDQ!I73="d",2,
IF(ErfassungMDQ!I73="e",1))))),
IF(MDQ_S2!$W13=1,
IF(ErfassungMDQ!I73="a",1,
IF(ErfassungMDQ!I73="b",2,
IF(ErfassungMDQ!I73="c",3,
IF(ErfassungMDQ!I73="d",4,
IF(ErfassungMDQ!I73="e",5))))),0))</f>
        <v>0</v>
      </c>
      <c r="J73" s="277" t="b">
        <f>IF(MDQ_S2!$W13=5,
IF(ErfassungMDQ!J73="a",5,
IF(ErfassungMDQ!J73="b",4,
IF(ErfassungMDQ!J73="c",3,
IF(ErfassungMDQ!J73="d",2,
IF(ErfassungMDQ!J73="e",1))))),
IF(MDQ_S2!$W13=1,
IF(ErfassungMDQ!J73="a",1,
IF(ErfassungMDQ!J73="b",2,
IF(ErfassungMDQ!J73="c",3,
IF(ErfassungMDQ!J73="d",4,
IF(ErfassungMDQ!J73="e",5))))),0))</f>
        <v>0</v>
      </c>
      <c r="K73" s="278" t="b">
        <f>IF(MDQ_S2!$W13=5,
IF(ErfassungMDQ!K73="a",5,
IF(ErfassungMDQ!K73="b",4,
IF(ErfassungMDQ!K73="c",3,
IF(ErfassungMDQ!K73="d",2,
IF(ErfassungMDQ!K73="e",1))))),
IF(MDQ_S2!$W13=1,
IF(ErfassungMDQ!K73="a",1,
IF(ErfassungMDQ!K73="b",2,
IF(ErfassungMDQ!K73="c",3,
IF(ErfassungMDQ!K73="d",4,
IF(ErfassungMDQ!K73="e",5))))),0))</f>
        <v>0</v>
      </c>
      <c r="L73" s="277" t="b">
        <f>IF(MDQ_S2!$W13=5,
IF(ErfassungMDQ!L73="a",5,
IF(ErfassungMDQ!L73="b",4,
IF(ErfassungMDQ!L73="c",3,
IF(ErfassungMDQ!L73="d",2,
IF(ErfassungMDQ!L73="e",1))))),
IF(MDQ_S2!$W13=1,
IF(ErfassungMDQ!L73="a",1,
IF(ErfassungMDQ!L73="b",2,
IF(ErfassungMDQ!L73="c",3,
IF(ErfassungMDQ!L73="d",4,
IF(ErfassungMDQ!L73="e",5))))),0))</f>
        <v>0</v>
      </c>
      <c r="M73" s="278" t="b">
        <f>IF(MDQ_S2!$W13=5,
IF(ErfassungMDQ!M73="a",5,
IF(ErfassungMDQ!M73="b",4,
IF(ErfassungMDQ!M73="c",3,
IF(ErfassungMDQ!M73="d",2,
IF(ErfassungMDQ!M73="e",1))))),
IF(MDQ_S2!$W13=1,
IF(ErfassungMDQ!M73="a",1,
IF(ErfassungMDQ!M73="b",2,
IF(ErfassungMDQ!M73="c",3,
IF(ErfassungMDQ!M73="d",4,
IF(ErfassungMDQ!M73="e",5))))),0))</f>
        <v>0</v>
      </c>
      <c r="N73" s="277" t="b">
        <f>IF(MDQ_S2!$W13=5,
IF(ErfassungMDQ!N73="a",5,
IF(ErfassungMDQ!N73="b",4,
IF(ErfassungMDQ!N73="c",3,
IF(ErfassungMDQ!N73="d",2,
IF(ErfassungMDQ!N73="e",1))))),
IF(MDQ_S2!$W13=1,
IF(ErfassungMDQ!N73="a",1,
IF(ErfassungMDQ!N73="b",2,
IF(ErfassungMDQ!N73="c",3,
IF(ErfassungMDQ!N73="d",4,
IF(ErfassungMDQ!N73="e",5))))),0))</f>
        <v>0</v>
      </c>
      <c r="O73" s="278" t="b">
        <f>IF(MDQ_S2!$W13=5,
IF(ErfassungMDQ!O73="a",5,
IF(ErfassungMDQ!O73="b",4,
IF(ErfassungMDQ!O73="c",3,
IF(ErfassungMDQ!O73="d",2,
IF(ErfassungMDQ!O73="e",1))))),
IF(MDQ_S2!$W13=1,
IF(ErfassungMDQ!O73="a",1,
IF(ErfassungMDQ!O73="b",2,
IF(ErfassungMDQ!O73="c",3,
IF(ErfassungMDQ!O73="d",4,
IF(ErfassungMDQ!O73="e",5))))),0))</f>
        <v>0</v>
      </c>
      <c r="P73" s="277" t="b">
        <f>IF(MDQ_S2!$W13=5,
IF(ErfassungMDQ!P73="a",5,
IF(ErfassungMDQ!P73="b",4,
IF(ErfassungMDQ!P73="c",3,
IF(ErfassungMDQ!P73="d",2,
IF(ErfassungMDQ!P73="e",1))))),
IF(MDQ_S2!$W13=1,
IF(ErfassungMDQ!P73="a",1,
IF(ErfassungMDQ!P73="b",2,
IF(ErfassungMDQ!P73="c",3,
IF(ErfassungMDQ!P73="d",4,
IF(ErfassungMDQ!P73="e",5))))),0))</f>
        <v>0</v>
      </c>
      <c r="Q73" s="278" t="b">
        <f>IF(MDQ_S2!$W13=5,
IF(ErfassungMDQ!Q73="a",5,
IF(ErfassungMDQ!Q73="b",4,
IF(ErfassungMDQ!Q73="c",3,
IF(ErfassungMDQ!Q73="d",2,
IF(ErfassungMDQ!Q73="e",1))))),
IF(MDQ_S2!$W13=1,
IF(ErfassungMDQ!Q73="a",1,
IF(ErfassungMDQ!Q73="b",2,
IF(ErfassungMDQ!Q73="c",3,
IF(ErfassungMDQ!Q73="d",4,
IF(ErfassungMDQ!Q73="e",5))))),0))</f>
        <v>0</v>
      </c>
      <c r="R73" s="277" t="b">
        <f>IF(MDQ_S2!$W13=5,
IF(ErfassungMDQ!R73="a",5,
IF(ErfassungMDQ!R73="b",4,
IF(ErfassungMDQ!R73="c",3,
IF(ErfassungMDQ!R73="d",2,
IF(ErfassungMDQ!R73="e",1))))),
IF(MDQ_S2!$W13=1,
IF(ErfassungMDQ!R73="a",1,
IF(ErfassungMDQ!R73="b",2,
IF(ErfassungMDQ!R73="c",3,
IF(ErfassungMDQ!R73="d",4,
IF(ErfassungMDQ!R73="e",5))))),0))</f>
        <v>0</v>
      </c>
      <c r="S73" s="278" t="b">
        <f>IF(MDQ_S2!$W13=5,
IF(ErfassungMDQ!S73="a",5,
IF(ErfassungMDQ!S73="b",4,
IF(ErfassungMDQ!S73="c",3,
IF(ErfassungMDQ!S73="d",2,
IF(ErfassungMDQ!S73="e",1))))),
IF(MDQ_S2!$W13=1,
IF(ErfassungMDQ!S73="a",1,
IF(ErfassungMDQ!S73="b",2,
IF(ErfassungMDQ!S73="c",3,
IF(ErfassungMDQ!S73="d",4,
IF(ErfassungMDQ!S73="e",5))))),0))</f>
        <v>0</v>
      </c>
      <c r="T73" s="277" t="b">
        <f>IF(MDQ_S2!$W13=5,
IF(ErfassungMDQ!T73="a",5,
IF(ErfassungMDQ!T73="b",4,
IF(ErfassungMDQ!T73="c",3,
IF(ErfassungMDQ!T73="d",2,
IF(ErfassungMDQ!T73="e",1))))),
IF(MDQ_S2!$W13=1,
IF(ErfassungMDQ!T73="a",1,
IF(ErfassungMDQ!T73="b",2,
IF(ErfassungMDQ!T73="c",3,
IF(ErfassungMDQ!T73="d",4,
IF(ErfassungMDQ!T73="e",5))))),0))</f>
        <v>0</v>
      </c>
      <c r="U73" s="278" t="b">
        <f>IF(MDQ_S2!$W13=5,
IF(ErfassungMDQ!U73="a",5,
IF(ErfassungMDQ!U73="b",4,
IF(ErfassungMDQ!U73="c",3,
IF(ErfassungMDQ!U73="d",2,
IF(ErfassungMDQ!U73="e",1))))),
IF(MDQ_S2!$W13=1,
IF(ErfassungMDQ!U73="a",1,
IF(ErfassungMDQ!U73="b",2,
IF(ErfassungMDQ!U73="c",3,
IF(ErfassungMDQ!U73="d",4,
IF(ErfassungMDQ!U73="e",5))))),0))</f>
        <v>0</v>
      </c>
      <c r="V73" s="277" t="b">
        <f>IF(MDQ_S2!$W13=5,
IF(ErfassungMDQ!V73="a",5,
IF(ErfassungMDQ!V73="b",4,
IF(ErfassungMDQ!V73="c",3,
IF(ErfassungMDQ!V73="d",2,
IF(ErfassungMDQ!V73="e",1))))),
IF(MDQ_S2!$W13=1,
IF(ErfassungMDQ!V73="a",1,
IF(ErfassungMDQ!V73="b",2,
IF(ErfassungMDQ!V73="c",3,
IF(ErfassungMDQ!V73="d",4,
IF(ErfassungMDQ!V73="e",5))))),0))</f>
        <v>0</v>
      </c>
      <c r="W73" s="278" t="b">
        <f>IF(MDQ_S2!$W13=5,
IF(ErfassungMDQ!W73="a",5,
IF(ErfassungMDQ!W73="b",4,
IF(ErfassungMDQ!W73="c",3,
IF(ErfassungMDQ!W73="d",2,
IF(ErfassungMDQ!W73="e",1))))),
IF(MDQ_S2!$W13=1,
IF(ErfassungMDQ!W73="a",1,
IF(ErfassungMDQ!W73="b",2,
IF(ErfassungMDQ!W73="c",3,
IF(ErfassungMDQ!W73="d",4,
IF(ErfassungMDQ!W73="e",5))))),0))</f>
        <v>0</v>
      </c>
      <c r="X73" s="277" t="b">
        <f>IF(MDQ_S2!$W13=5,
IF(ErfassungMDQ!X73="a",5,
IF(ErfassungMDQ!X73="b",4,
IF(ErfassungMDQ!X73="c",3,
IF(ErfassungMDQ!X73="d",2,
IF(ErfassungMDQ!X73="e",1))))),
IF(MDQ_S2!$W13=1,
IF(ErfassungMDQ!X73="a",1,
IF(ErfassungMDQ!X73="b",2,
IF(ErfassungMDQ!X73="c",3,
IF(ErfassungMDQ!X73="d",4,
IF(ErfassungMDQ!X73="e",5))))),0))</f>
        <v>0</v>
      </c>
      <c r="Y73" s="278" t="b">
        <f>IF(MDQ_S2!$W13=5,
IF(ErfassungMDQ!Y73="a",5,
IF(ErfassungMDQ!Y73="b",4,
IF(ErfassungMDQ!Y73="c",3,
IF(ErfassungMDQ!Y73="d",2,
IF(ErfassungMDQ!Y73="e",1))))),
IF(MDQ_S2!$W13=1,
IF(ErfassungMDQ!Y73="a",1,
IF(ErfassungMDQ!Y73="b",2,
IF(ErfassungMDQ!Y73="c",3,
IF(ErfassungMDQ!Y73="d",4,
IF(ErfassungMDQ!Y73="e",5))))),0))</f>
        <v>0</v>
      </c>
      <c r="Z73" s="277" t="b">
        <f>IF(MDQ_S2!$W13=5,
IF(ErfassungMDQ!Z73="a",5,
IF(ErfassungMDQ!Z73="b",4,
IF(ErfassungMDQ!Z73="c",3,
IF(ErfassungMDQ!Z73="d",2,
IF(ErfassungMDQ!Z73="e",1))))),
IF(MDQ_S2!$W13=1,
IF(ErfassungMDQ!Z73="a",1,
IF(ErfassungMDQ!Z73="b",2,
IF(ErfassungMDQ!Z73="c",3,
IF(ErfassungMDQ!Z73="d",4,
IF(ErfassungMDQ!Z73="e",5))))),0))</f>
        <v>0</v>
      </c>
      <c r="AA73" s="278" t="b">
        <f>IF(MDQ_S2!$W13=5,
IF(ErfassungMDQ!AA73="a",5,
IF(ErfassungMDQ!AA73="b",4,
IF(ErfassungMDQ!AA73="c",3,
IF(ErfassungMDQ!AA73="d",2,
IF(ErfassungMDQ!AA73="e",1))))),
IF(MDQ_S2!$W13=1,
IF(ErfassungMDQ!AA73="a",1,
IF(ErfassungMDQ!AA73="b",2,
IF(ErfassungMDQ!AA73="c",3,
IF(ErfassungMDQ!AA73="d",4,
IF(ErfassungMDQ!AA73="e",5))))),0))</f>
        <v>0</v>
      </c>
      <c r="AB73" s="277" t="b">
        <f>IF(MDQ_S2!$W13=5,
IF(ErfassungMDQ!AB73="a",5,
IF(ErfassungMDQ!AB73="b",4,
IF(ErfassungMDQ!AB73="c",3,
IF(ErfassungMDQ!AB73="d",2,
IF(ErfassungMDQ!AB73="e",1))))),
IF(MDQ_S2!$W13=1,
IF(ErfassungMDQ!AB73="a",1,
IF(ErfassungMDQ!AB73="b",2,
IF(ErfassungMDQ!AB73="c",3,
IF(ErfassungMDQ!AB73="d",4,
IF(ErfassungMDQ!AB73="e",5))))),0))</f>
        <v>0</v>
      </c>
      <c r="AC73" s="278" t="b">
        <f>IF(MDQ_S2!$W13=5,
IF(ErfassungMDQ!AC73="a",5,
IF(ErfassungMDQ!AC73="b",4,
IF(ErfassungMDQ!AC73="c",3,
IF(ErfassungMDQ!AC73="d",2,
IF(ErfassungMDQ!AC73="e",1))))),
IF(MDQ_S2!$W13=1,
IF(ErfassungMDQ!AC73="a",1,
IF(ErfassungMDQ!AC73="b",2,
IF(ErfassungMDQ!AC73="c",3,
IF(ErfassungMDQ!AC73="d",4,
IF(ErfassungMDQ!AC73="e",5))))),0))</f>
        <v>0</v>
      </c>
      <c r="AD73" s="277" t="b">
        <f>IF(MDQ_S2!$W13=5,
IF(ErfassungMDQ!AD73="a",5,
IF(ErfassungMDQ!AD73="b",4,
IF(ErfassungMDQ!AD73="c",3,
IF(ErfassungMDQ!AD73="d",2,
IF(ErfassungMDQ!AD73="e",1))))),
IF(MDQ_S2!$W13=1,
IF(ErfassungMDQ!AD73="a",1,
IF(ErfassungMDQ!AD73="b",2,
IF(ErfassungMDQ!AD73="c",3,
IF(ErfassungMDQ!AD73="d",4,
IF(ErfassungMDQ!AD73="e",5))))),0))</f>
        <v>0</v>
      </c>
      <c r="AE73" s="278" t="b">
        <f>IF(MDQ_S2!$W13=5,
IF(ErfassungMDQ!AE73="a",5,
IF(ErfassungMDQ!AE73="b",4,
IF(ErfassungMDQ!AE73="c",3,
IF(ErfassungMDQ!AE73="d",2,
IF(ErfassungMDQ!AE73="e",1))))),
IF(MDQ_S2!$W13=1,
IF(ErfassungMDQ!AE73="a",1,
IF(ErfassungMDQ!AE73="b",2,
IF(ErfassungMDQ!AE73="c",3,
IF(ErfassungMDQ!AE73="d",4,
IF(ErfassungMDQ!AE73="e",5))))),0))</f>
        <v>0</v>
      </c>
      <c r="AF73" s="277" t="b">
        <f>IF(MDQ_S2!$W13=5,
IF(ErfassungMDQ!AF73="a",5,
IF(ErfassungMDQ!AF73="b",4,
IF(ErfassungMDQ!AF73="c",3,
IF(ErfassungMDQ!AF73="d",2,
IF(ErfassungMDQ!AF73="e",1))))),
IF(MDQ_S2!$W13=1,
IF(ErfassungMDQ!AF73="a",1,
IF(ErfassungMDQ!AF73="b",2,
IF(ErfassungMDQ!AF73="c",3,
IF(ErfassungMDQ!AF73="d",4,
IF(ErfassungMDQ!AF73="e",5))))),0))</f>
        <v>0</v>
      </c>
      <c r="AG73" s="278" t="b">
        <f>IF(MDQ_S2!$W13=5,
IF(ErfassungMDQ!AG73="a",5,
IF(ErfassungMDQ!AG73="b",4,
IF(ErfassungMDQ!AG73="c",3,
IF(ErfassungMDQ!AG73="d",2,
IF(ErfassungMDQ!AG73="e",1))))),
IF(MDQ_S2!$W13=1,
IF(ErfassungMDQ!AG73="a",1,
IF(ErfassungMDQ!AG73="b",2,
IF(ErfassungMDQ!AG73="c",3,
IF(ErfassungMDQ!AG73="d",4,
IF(ErfassungMDQ!AG73="e",5))))),0))</f>
        <v>0</v>
      </c>
      <c r="AH73" s="277" t="b">
        <f>IF(MDQ_S2!$W13=5,
IF(ErfassungMDQ!AH73="a",5,
IF(ErfassungMDQ!AH73="b",4,
IF(ErfassungMDQ!AH73="c",3,
IF(ErfassungMDQ!AH73="d",2,
IF(ErfassungMDQ!AH73="e",1))))),
IF(MDQ_S2!$W13=1,
IF(ErfassungMDQ!AH73="a",1,
IF(ErfassungMDQ!AH73="b",2,
IF(ErfassungMDQ!AH73="c",3,
IF(ErfassungMDQ!AH73="d",4,
IF(ErfassungMDQ!AH73="e",5))))),0))</f>
        <v>0</v>
      </c>
      <c r="AI73" s="278" t="b">
        <f>IF(MDQ_S2!$W13=5,
IF(ErfassungMDQ!AI73="a",5,
IF(ErfassungMDQ!AI73="b",4,
IF(ErfassungMDQ!AI73="c",3,
IF(ErfassungMDQ!AI73="d",2,
IF(ErfassungMDQ!AI73="e",1))))),
IF(MDQ_S2!$W13=1,
IF(ErfassungMDQ!AI73="a",1,
IF(ErfassungMDQ!AI73="b",2,
IF(ErfassungMDQ!AI73="c",3,
IF(ErfassungMDQ!AI73="d",4,
IF(ErfassungMDQ!AI73="e",5))))),0))</f>
        <v>0</v>
      </c>
      <c r="AJ73" s="277" t="b">
        <f>IF(MDQ_S2!$W13=5,
IF(ErfassungMDQ!AJ73="a",5,
IF(ErfassungMDQ!AJ73="b",4,
IF(ErfassungMDQ!AJ73="c",3,
IF(ErfassungMDQ!AJ73="d",2,
IF(ErfassungMDQ!AJ73="e",1))))),
IF(MDQ_S2!$W13=1,
IF(ErfassungMDQ!AJ73="a",1,
IF(ErfassungMDQ!AJ73="b",2,
IF(ErfassungMDQ!AJ73="c",3,
IF(ErfassungMDQ!AJ73="d",4,
IF(ErfassungMDQ!AJ73="e",5))))),0))</f>
        <v>0</v>
      </c>
      <c r="AK73" s="278" t="b">
        <f>IF(MDQ_S2!$W13=5,
IF(ErfassungMDQ!AK73="a",5,
IF(ErfassungMDQ!AK73="b",4,
IF(ErfassungMDQ!AK73="c",3,
IF(ErfassungMDQ!AK73="d",2,
IF(ErfassungMDQ!AK73="e",1))))),
IF(MDQ_S2!$W13=1,
IF(ErfassungMDQ!AK73="a",1,
IF(ErfassungMDQ!AK73="b",2,
IF(ErfassungMDQ!AK73="c",3,
IF(ErfassungMDQ!AK73="d",4,
IF(ErfassungMDQ!AK73="e",5))))),0))</f>
        <v>0</v>
      </c>
      <c r="AL73" s="277" t="b">
        <f>IF(MDQ_S2!$W13=5,
IF(ErfassungMDQ!AL73="a",5,
IF(ErfassungMDQ!AL73="b",4,
IF(ErfassungMDQ!AL73="c",3,
IF(ErfassungMDQ!AL73="d",2,
IF(ErfassungMDQ!AL73="e",1))))),
IF(MDQ_S2!$W13=1,
IF(ErfassungMDQ!AL73="a",1,
IF(ErfassungMDQ!AL73="b",2,
IF(ErfassungMDQ!AL73="c",3,
IF(ErfassungMDQ!AL73="d",4,
IF(ErfassungMDQ!AL73="e",5))))),0))</f>
        <v>0</v>
      </c>
      <c r="AM73" s="278" t="b">
        <f>IF(MDQ_S2!$W13=5,
IF(ErfassungMDQ!AM73="a",5,
IF(ErfassungMDQ!AM73="b",4,
IF(ErfassungMDQ!AM73="c",3,
IF(ErfassungMDQ!AM73="d",2,
IF(ErfassungMDQ!AM73="e",1))))),
IF(MDQ_S2!$W13=1,
IF(ErfassungMDQ!AM73="a",1,
IF(ErfassungMDQ!AM73="b",2,
IF(ErfassungMDQ!AM73="c",3,
IF(ErfassungMDQ!AM73="d",4,
IF(ErfassungMDQ!AM73="e",5))))),0))</f>
        <v>0</v>
      </c>
      <c r="AN73" s="277" t="b">
        <f>IF(MDQ_S2!$W13=5,
IF(ErfassungMDQ!AN73="a",5,
IF(ErfassungMDQ!AN73="b",4,
IF(ErfassungMDQ!AN73="c",3,
IF(ErfassungMDQ!AN73="d",2,
IF(ErfassungMDQ!AN73="e",1))))),
IF(MDQ_S2!$W13=1,
IF(ErfassungMDQ!AN73="a",1,
IF(ErfassungMDQ!AN73="b",2,
IF(ErfassungMDQ!AN73="c",3,
IF(ErfassungMDQ!AN73="d",4,
IF(ErfassungMDQ!AN73="e",5))))),0))</f>
        <v>0</v>
      </c>
      <c r="AO73" s="278" t="b">
        <f>IF(MDQ_S2!$W13=5,
IF(ErfassungMDQ!AO73="a",5,
IF(ErfassungMDQ!AO73="b",4,
IF(ErfassungMDQ!AO73="c",3,
IF(ErfassungMDQ!AO73="d",2,
IF(ErfassungMDQ!AO73="e",1))))),
IF(MDQ_S2!$W13=1,
IF(ErfassungMDQ!AO73="a",1,
IF(ErfassungMDQ!AO73="b",2,
IF(ErfassungMDQ!AO73="c",3,
IF(ErfassungMDQ!AO73="d",4,
IF(ErfassungMDQ!AO73="e",5))))),0))</f>
        <v>0</v>
      </c>
      <c r="AP73" s="277" t="b">
        <f>IF(MDQ_S2!$W13=5,
IF(ErfassungMDQ!AP73="a",5,
IF(ErfassungMDQ!AP73="b",4,
IF(ErfassungMDQ!AP73="c",3,
IF(ErfassungMDQ!AP73="d",2,
IF(ErfassungMDQ!AP73="e",1))))),
IF(MDQ_S2!$W13=1,
IF(ErfassungMDQ!AP73="a",1,
IF(ErfassungMDQ!AP73="b",2,
IF(ErfassungMDQ!AP73="c",3,
IF(ErfassungMDQ!AP73="d",4,
IF(ErfassungMDQ!AP73="e",5))))),0))</f>
        <v>0</v>
      </c>
      <c r="AQ73" s="278" t="b">
        <f>IF(MDQ_S2!$W13=5,
IF(ErfassungMDQ!AQ73="a",5,
IF(ErfassungMDQ!AQ73="b",4,
IF(ErfassungMDQ!AQ73="c",3,
IF(ErfassungMDQ!AQ73="d",2,
IF(ErfassungMDQ!AQ73="e",1))))),
IF(MDQ_S2!$W13=1,
IF(ErfassungMDQ!AQ73="a",1,
IF(ErfassungMDQ!AQ73="b",2,
IF(ErfassungMDQ!AQ73="c",3,
IF(ErfassungMDQ!AQ73="d",4,
IF(ErfassungMDQ!AQ73="e",5))))),0))</f>
        <v>0</v>
      </c>
      <c r="AR73" s="277" t="b">
        <f>IF(MDQ_S2!$W13=5,
IF(ErfassungMDQ!AR73="a",5,
IF(ErfassungMDQ!AR73="b",4,
IF(ErfassungMDQ!AR73="c",3,
IF(ErfassungMDQ!AR73="d",2,
IF(ErfassungMDQ!AR73="e",1))))),
IF(MDQ_S2!$W13=1,
IF(ErfassungMDQ!AR73="a",1,
IF(ErfassungMDQ!AR73="b",2,
IF(ErfassungMDQ!AR73="c",3,
IF(ErfassungMDQ!AR73="d",4,
IF(ErfassungMDQ!AR73="e",5))))),0))</f>
        <v>0</v>
      </c>
      <c r="AS73" s="278" t="b">
        <f>IF(MDQ_S2!$W13=5,
IF(ErfassungMDQ!AS73="a",5,
IF(ErfassungMDQ!AS73="b",4,
IF(ErfassungMDQ!AS73="c",3,
IF(ErfassungMDQ!AS73="d",2,
IF(ErfassungMDQ!AS73="e",1))))),
IF(MDQ_S2!$W13=1,
IF(ErfassungMDQ!AS73="a",1,
IF(ErfassungMDQ!AS73="b",2,
IF(ErfassungMDQ!AS73="c",3,
IF(ErfassungMDQ!AS73="d",4,
IF(ErfassungMDQ!AS73="e",5))))),0))</f>
        <v>0</v>
      </c>
      <c r="AT73" s="277" t="b">
        <f>IF(MDQ_S2!$W13=5,
IF(ErfassungMDQ!AT73="a",5,
IF(ErfassungMDQ!AT73="b",4,
IF(ErfassungMDQ!AT73="c",3,
IF(ErfassungMDQ!AT73="d",2,
IF(ErfassungMDQ!AT73="e",1))))),
IF(MDQ_S2!$W13=1,
IF(ErfassungMDQ!AT73="a",1,
IF(ErfassungMDQ!AT73="b",2,
IF(ErfassungMDQ!AT73="c",3,
IF(ErfassungMDQ!AT73="d",4,
IF(ErfassungMDQ!AT73="e",5))))),0))</f>
        <v>0</v>
      </c>
      <c r="AU73" s="278" t="b">
        <f>IF(MDQ_S2!$W13=5,
IF(ErfassungMDQ!AU73="a",5,
IF(ErfassungMDQ!AU73="b",4,
IF(ErfassungMDQ!AU73="c",3,
IF(ErfassungMDQ!AU73="d",2,
IF(ErfassungMDQ!AU73="e",1))))),
IF(MDQ_S2!$W13=1,
IF(ErfassungMDQ!AU73="a",1,
IF(ErfassungMDQ!AU73="b",2,
IF(ErfassungMDQ!AU73="c",3,
IF(ErfassungMDQ!AU73="d",4,
IF(ErfassungMDQ!AU73="e",5))))),0))</f>
        <v>0</v>
      </c>
      <c r="AV73" s="277" t="b">
        <f>IF(MDQ_S2!$W13=5,
IF(ErfassungMDQ!AV73="a",5,
IF(ErfassungMDQ!AV73="b",4,
IF(ErfassungMDQ!AV73="c",3,
IF(ErfassungMDQ!AV73="d",2,
IF(ErfassungMDQ!AV73="e",1))))),
IF(MDQ_S2!$W13=1,
IF(ErfassungMDQ!AV73="a",1,
IF(ErfassungMDQ!AV73="b",2,
IF(ErfassungMDQ!AV73="c",3,
IF(ErfassungMDQ!AV73="d",4,
IF(ErfassungMDQ!AV73="e",5))))),0))</f>
        <v>0</v>
      </c>
      <c r="AW73" s="278" t="b">
        <f>IF(MDQ_S2!$W13=5,
IF(ErfassungMDQ!AW73="a",5,
IF(ErfassungMDQ!AW73="b",4,
IF(ErfassungMDQ!AW73="c",3,
IF(ErfassungMDQ!AW73="d",2,
IF(ErfassungMDQ!AW73="e",1))))),
IF(MDQ_S2!$W13=1,
IF(ErfassungMDQ!AW73="a",1,
IF(ErfassungMDQ!AW73="b",2,
IF(ErfassungMDQ!AW73="c",3,
IF(ErfassungMDQ!AW73="d",4,
IF(ErfassungMDQ!AW73="e",5))))),0))</f>
        <v>0</v>
      </c>
      <c r="AX73" s="277" t="b">
        <f>IF(MDQ_S2!$W13=5,
IF(ErfassungMDQ!AX73="a",5,
IF(ErfassungMDQ!AX73="b",4,
IF(ErfassungMDQ!AX73="c",3,
IF(ErfassungMDQ!AX73="d",2,
IF(ErfassungMDQ!AX73="e",1))))),
IF(MDQ_S2!$W13=1,
IF(ErfassungMDQ!AX73="a",1,
IF(ErfassungMDQ!AX73="b",2,
IF(ErfassungMDQ!AX73="c",3,
IF(ErfassungMDQ!AX73="d",4,
IF(ErfassungMDQ!AX73="e",5))))),0))</f>
        <v>0</v>
      </c>
      <c r="AY73" s="278" t="b">
        <f>IF(MDQ_S2!$W13=5,
IF(ErfassungMDQ!AY73="a",5,
IF(ErfassungMDQ!AY73="b",4,
IF(ErfassungMDQ!AY73="c",3,
IF(ErfassungMDQ!AY73="d",2,
IF(ErfassungMDQ!AY73="e",1))))),
IF(MDQ_S2!$W13=1,
IF(ErfassungMDQ!AY73="a",1,
IF(ErfassungMDQ!AY73="b",2,
IF(ErfassungMDQ!AY73="c",3,
IF(ErfassungMDQ!AY73="d",4,
IF(ErfassungMDQ!AY73="e",5))))),0))</f>
        <v>0</v>
      </c>
      <c r="AZ73" s="277" t="b">
        <f>IF(MDQ_S2!$W13=5,
IF(ErfassungMDQ!AZ73="a",5,
IF(ErfassungMDQ!AZ73="b",4,
IF(ErfassungMDQ!AZ73="c",3,
IF(ErfassungMDQ!AZ73="d",2,
IF(ErfassungMDQ!AZ73="e",1))))),
IF(MDQ_S2!$W13=1,
IF(ErfassungMDQ!AZ73="a",1,
IF(ErfassungMDQ!AZ73="b",2,
IF(ErfassungMDQ!AZ73="c",3,
IF(ErfassungMDQ!AZ73="d",4,
IF(ErfassungMDQ!AZ73="e",5))))),0))</f>
        <v>0</v>
      </c>
      <c r="BA73" s="278" t="b">
        <f>IF(MDQ_S2!$W13=5,
IF(ErfassungMDQ!BA73="a",5,
IF(ErfassungMDQ!BA73="b",4,
IF(ErfassungMDQ!BA73="c",3,
IF(ErfassungMDQ!BA73="d",2,
IF(ErfassungMDQ!BA73="e",1))))),
IF(MDQ_S2!$W13=1,
IF(ErfassungMDQ!BA73="a",1,
IF(ErfassungMDQ!BA73="b",2,
IF(ErfassungMDQ!BA73="c",3,
IF(ErfassungMDQ!BA73="d",4,
IF(ErfassungMDQ!BA73="e",5))))),0))</f>
        <v>0</v>
      </c>
      <c r="BB73" s="277" t="b">
        <f>IF(MDQ_S2!$W13=5,
IF(ErfassungMDQ!BB73="a",5,
IF(ErfassungMDQ!BB73="b",4,
IF(ErfassungMDQ!BB73="c",3,
IF(ErfassungMDQ!BB73="d",2,
IF(ErfassungMDQ!BB73="e",1))))),
IF(MDQ_S2!$W13=1,
IF(ErfassungMDQ!BB73="a",1,
IF(ErfassungMDQ!BB73="b",2,
IF(ErfassungMDQ!BB73="c",3,
IF(ErfassungMDQ!BB73="d",4,
IF(ErfassungMDQ!BB73="e",5))))),0))</f>
        <v>0</v>
      </c>
      <c r="BC73" s="278" t="b">
        <f>IF(MDQ_S2!$W13=5,
IF(ErfassungMDQ!BC73="a",5,
IF(ErfassungMDQ!BC73="b",4,
IF(ErfassungMDQ!BC73="c",3,
IF(ErfassungMDQ!BC73="d",2,
IF(ErfassungMDQ!BC73="e",1))))),
IF(MDQ_S2!$W13=1,
IF(ErfassungMDQ!BC73="a",1,
IF(ErfassungMDQ!BC73="b",2,
IF(ErfassungMDQ!BC73="c",3,
IF(ErfassungMDQ!BC73="d",4,
IF(ErfassungMDQ!BC73="e",5))))),0))</f>
        <v>0</v>
      </c>
      <c r="BD73" s="277" t="b">
        <f>IF(MDQ_S2!$W13=5,
IF(ErfassungMDQ!BD73="a",5,
IF(ErfassungMDQ!BD73="b",4,
IF(ErfassungMDQ!BD73="c",3,
IF(ErfassungMDQ!BD73="d",2,
IF(ErfassungMDQ!BD73="e",1))))),
IF(MDQ_S2!$W13=1,
IF(ErfassungMDQ!BD73="a",1,
IF(ErfassungMDQ!BD73="b",2,
IF(ErfassungMDQ!BD73="c",3,
IF(ErfassungMDQ!BD73="d",4,
IF(ErfassungMDQ!BD73="e",5))))),0))</f>
        <v>0</v>
      </c>
      <c r="BE73" s="278" t="b">
        <f>IF(MDQ_S2!$W13=5,
IF(ErfassungMDQ!BE73="a",5,
IF(ErfassungMDQ!BE73="b",4,
IF(ErfassungMDQ!BE73="c",3,
IF(ErfassungMDQ!BE73="d",2,
IF(ErfassungMDQ!BE73="e",1))))),
IF(MDQ_S2!$W13=1,
IF(ErfassungMDQ!BE73="a",1,
IF(ErfassungMDQ!BE73="b",2,
IF(ErfassungMDQ!BE73="c",3,
IF(ErfassungMDQ!BE73="d",4,
IF(ErfassungMDQ!BE73="e",5))))),0))</f>
        <v>0</v>
      </c>
      <c r="BF73" s="277" t="b">
        <f>IF(MDQ_S2!$W13=5,
IF(ErfassungMDQ!BF73="a",5,
IF(ErfassungMDQ!BF73="b",4,
IF(ErfassungMDQ!BF73="c",3,
IF(ErfassungMDQ!BF73="d",2,
IF(ErfassungMDQ!BF73="e",1))))),
IF(MDQ_S2!$W13=1,
IF(ErfassungMDQ!BF73="a",1,
IF(ErfassungMDQ!BF73="b",2,
IF(ErfassungMDQ!BF73="c",3,
IF(ErfassungMDQ!BF73="d",4,
IF(ErfassungMDQ!BF73="e",5))))),0))</f>
        <v>0</v>
      </c>
      <c r="BG73" s="278" t="b">
        <f>IF(MDQ_S2!$W13=5,
IF(ErfassungMDQ!BG73="a",5,
IF(ErfassungMDQ!BG73="b",4,
IF(ErfassungMDQ!BG73="c",3,
IF(ErfassungMDQ!BG73="d",2,
IF(ErfassungMDQ!BG73="e",1))))),
IF(MDQ_S2!$W13=1,
IF(ErfassungMDQ!BG73="a",1,
IF(ErfassungMDQ!BG73="b",2,
IF(ErfassungMDQ!BG73="c",3,
IF(ErfassungMDQ!BG73="d",4,
IF(ErfassungMDQ!BG73="e",5))))),0))</f>
        <v>0</v>
      </c>
      <c r="BH73" s="277" t="b">
        <f>IF(MDQ_S2!$W13=5,
IF(ErfassungMDQ!BH73="a",5,
IF(ErfassungMDQ!BH73="b",4,
IF(ErfassungMDQ!BH73="c",3,
IF(ErfassungMDQ!BH73="d",2,
IF(ErfassungMDQ!BH73="e",1))))),
IF(MDQ_S2!$W13=1,
IF(ErfassungMDQ!BH73="a",1,
IF(ErfassungMDQ!BH73="b",2,
IF(ErfassungMDQ!BH73="c",3,
IF(ErfassungMDQ!BH73="d",4,
IF(ErfassungMDQ!BH73="e",5))))),0))</f>
        <v>0</v>
      </c>
      <c r="BI73" s="278" t="b">
        <f>IF(MDQ_S2!$W13=5,
IF(ErfassungMDQ!BI73="a",5,
IF(ErfassungMDQ!BI73="b",4,
IF(ErfassungMDQ!BI73="c",3,
IF(ErfassungMDQ!BI73="d",2,
IF(ErfassungMDQ!BI73="e",1))))),
IF(MDQ_S2!$W13=1,
IF(ErfassungMDQ!BI73="a",1,
IF(ErfassungMDQ!BI73="b",2,
IF(ErfassungMDQ!BI73="c",3,
IF(ErfassungMDQ!BI73="d",4,
IF(ErfassungMDQ!BI73="e",5))))),0))</f>
        <v>0</v>
      </c>
      <c r="BJ73" s="277" t="b">
        <f>IF(MDQ_S2!$W13=5,
IF(ErfassungMDQ!BJ73="a",5,
IF(ErfassungMDQ!BJ73="b",4,
IF(ErfassungMDQ!BJ73="c",3,
IF(ErfassungMDQ!BJ73="d",2,
IF(ErfassungMDQ!BJ73="e",1))))),
IF(MDQ_S2!$W13=1,
IF(ErfassungMDQ!BJ73="a",1,
IF(ErfassungMDQ!BJ73="b",2,
IF(ErfassungMDQ!BJ73="c",3,
IF(ErfassungMDQ!BJ73="d",4,
IF(ErfassungMDQ!BJ73="e",5))))),0))</f>
        <v>0</v>
      </c>
      <c r="BK73" s="278" t="b">
        <f>IF(MDQ_S2!$W13=5,
IF(ErfassungMDQ!BK73="a",5,
IF(ErfassungMDQ!BK73="b",4,
IF(ErfassungMDQ!BK73="c",3,
IF(ErfassungMDQ!BK73="d",2,
IF(ErfassungMDQ!BK73="e",1))))),
IF(MDQ_S2!$W13=1,
IF(ErfassungMDQ!BK73="a",1,
IF(ErfassungMDQ!BK73="b",2,
IF(ErfassungMDQ!BK73="c",3,
IF(ErfassungMDQ!BK73="d",4,
IF(ErfassungMDQ!BK73="e",5))))),0))</f>
        <v>0</v>
      </c>
      <c r="BL73" s="277" t="b">
        <f>IF(MDQ_S2!$W13=5,
IF(ErfassungMDQ!BL73="a",5,
IF(ErfassungMDQ!BL73="b",4,
IF(ErfassungMDQ!BL73="c",3,
IF(ErfassungMDQ!BL73="d",2,
IF(ErfassungMDQ!BL73="e",1))))),
IF(MDQ_S2!$W13=1,
IF(ErfassungMDQ!BL73="a",1,
IF(ErfassungMDQ!BL73="b",2,
IF(ErfassungMDQ!BL73="c",3,
IF(ErfassungMDQ!BL73="d",4,
IF(ErfassungMDQ!BL73="e",5))))),0))</f>
        <v>0</v>
      </c>
      <c r="BM73" s="278" t="b">
        <f>IF(MDQ_S2!$W13=5,
IF(ErfassungMDQ!BM73="a",5,
IF(ErfassungMDQ!BM73="b",4,
IF(ErfassungMDQ!BM73="c",3,
IF(ErfassungMDQ!BM73="d",2,
IF(ErfassungMDQ!BM73="e",1))))),
IF(MDQ_S2!$W13=1,
IF(ErfassungMDQ!BM73="a",1,
IF(ErfassungMDQ!BM73="b",2,
IF(ErfassungMDQ!BM73="c",3,
IF(ErfassungMDQ!BM73="d",4,
IF(ErfassungMDQ!BM73="e",5))))),0))</f>
        <v>0</v>
      </c>
      <c r="BN73" s="277" t="b">
        <f>IF(MDQ_S2!$W13=5,
IF(ErfassungMDQ!BN73="a",5,
IF(ErfassungMDQ!BN73="b",4,
IF(ErfassungMDQ!BN73="c",3,
IF(ErfassungMDQ!BN73="d",2,
IF(ErfassungMDQ!BN73="e",1))))),
IF(MDQ_S2!$W13=1,
IF(ErfassungMDQ!BN73="a",1,
IF(ErfassungMDQ!BN73="b",2,
IF(ErfassungMDQ!BN73="c",3,
IF(ErfassungMDQ!BN73="d",4,
IF(ErfassungMDQ!BN73="e",5))))),0))</f>
        <v>0</v>
      </c>
      <c r="BO73" s="278" t="b">
        <f>IF(MDQ_S2!$W13=5,
IF(ErfassungMDQ!BO73="a",5,
IF(ErfassungMDQ!BO73="b",4,
IF(ErfassungMDQ!BO73="c",3,
IF(ErfassungMDQ!BO73="d",2,
IF(ErfassungMDQ!BO73="e",1))))),
IF(MDQ_S2!$W13=1,
IF(ErfassungMDQ!BO73="a",1,
IF(ErfassungMDQ!BO73="b",2,
IF(ErfassungMDQ!BO73="c",3,
IF(ErfassungMDQ!BO73="d",4,
IF(ErfassungMDQ!BO73="e",5))))),0))</f>
        <v>0</v>
      </c>
      <c r="BP73" s="277" t="b">
        <f>IF(MDQ_S2!$W13=5,
IF(ErfassungMDQ!BP73="a",5,
IF(ErfassungMDQ!BP73="b",4,
IF(ErfassungMDQ!BP73="c",3,
IF(ErfassungMDQ!BP73="d",2,
IF(ErfassungMDQ!BP73="e",1))))),
IF(MDQ_S2!$W13=1,
IF(ErfassungMDQ!BP73="a",1,
IF(ErfassungMDQ!BP73="b",2,
IF(ErfassungMDQ!BP73="c",3,
IF(ErfassungMDQ!BP73="d",4,
IF(ErfassungMDQ!BP73="e",5))))),0))</f>
        <v>0</v>
      </c>
      <c r="BQ73" s="278" t="b">
        <f>IF(MDQ_S2!$W13=5,
IF(ErfassungMDQ!BQ73="a",5,
IF(ErfassungMDQ!BQ73="b",4,
IF(ErfassungMDQ!BQ73="c",3,
IF(ErfassungMDQ!BQ73="d",2,
IF(ErfassungMDQ!BQ73="e",1))))),
IF(MDQ_S2!$W13=1,
IF(ErfassungMDQ!BQ73="a",1,
IF(ErfassungMDQ!BQ73="b",2,
IF(ErfassungMDQ!BQ73="c",3,
IF(ErfassungMDQ!BQ73="d",4,
IF(ErfassungMDQ!BQ73="e",5))))),0))</f>
        <v>0</v>
      </c>
      <c r="BR73" s="277" t="b">
        <f>IF(MDQ_S2!$W13=5,
IF(ErfassungMDQ!BR73="a",5,
IF(ErfassungMDQ!BR73="b",4,
IF(ErfassungMDQ!BR73="c",3,
IF(ErfassungMDQ!BR73="d",2,
IF(ErfassungMDQ!BR73="e",1))))),
IF(MDQ_S2!$W13=1,
IF(ErfassungMDQ!BR73="a",1,
IF(ErfassungMDQ!BR73="b",2,
IF(ErfassungMDQ!BR73="c",3,
IF(ErfassungMDQ!BR73="d",4,
IF(ErfassungMDQ!BR73="e",5))))),0))</f>
        <v>0</v>
      </c>
      <c r="BS73" s="278" t="b">
        <f>IF(MDQ_S2!$W13=5,
IF(ErfassungMDQ!BS73="a",5,
IF(ErfassungMDQ!BS73="b",4,
IF(ErfassungMDQ!BS73="c",3,
IF(ErfassungMDQ!BS73="d",2,
IF(ErfassungMDQ!BS73="e",1))))),
IF(MDQ_S2!$W13=1,
IF(ErfassungMDQ!BS73="a",1,
IF(ErfassungMDQ!BS73="b",2,
IF(ErfassungMDQ!BS73="c",3,
IF(ErfassungMDQ!BS73="d",4,
IF(ErfassungMDQ!BS73="e",5))))),0))</f>
        <v>0</v>
      </c>
      <c r="BT73" s="277" t="b">
        <f>IF(MDQ_S2!$W13=5,
IF(ErfassungMDQ!BT73="a",5,
IF(ErfassungMDQ!BT73="b",4,
IF(ErfassungMDQ!BT73="c",3,
IF(ErfassungMDQ!BT73="d",2,
IF(ErfassungMDQ!BT73="e",1))))),
IF(MDQ_S2!$W13=1,
IF(ErfassungMDQ!BT73="a",1,
IF(ErfassungMDQ!BT73="b",2,
IF(ErfassungMDQ!BT73="c",3,
IF(ErfassungMDQ!BT73="d",4,
IF(ErfassungMDQ!BT73="e",5))))),0))</f>
        <v>0</v>
      </c>
      <c r="BU73" s="278" t="b">
        <f>IF(MDQ_S2!$W13=5,
IF(ErfassungMDQ!BU73="a",5,
IF(ErfassungMDQ!BU73="b",4,
IF(ErfassungMDQ!BU73="c",3,
IF(ErfassungMDQ!BU73="d",2,
IF(ErfassungMDQ!BU73="e",1))))),
IF(MDQ_S2!$W13=1,
IF(ErfassungMDQ!BU73="a",1,
IF(ErfassungMDQ!BU73="b",2,
IF(ErfassungMDQ!BU73="c",3,
IF(ErfassungMDQ!BU73="d",4,
IF(ErfassungMDQ!BU73="e",5))))),0))</f>
        <v>0</v>
      </c>
      <c r="BV73" s="277" t="b">
        <f>IF(MDQ_S2!$W13=5,
IF(ErfassungMDQ!BV73="a",5,
IF(ErfassungMDQ!BV73="b",4,
IF(ErfassungMDQ!BV73="c",3,
IF(ErfassungMDQ!BV73="d",2,
IF(ErfassungMDQ!BV73="e",1))))),
IF(MDQ_S2!$W13=1,
IF(ErfassungMDQ!BV73="a",1,
IF(ErfassungMDQ!BV73="b",2,
IF(ErfassungMDQ!BV73="c",3,
IF(ErfassungMDQ!BV73="d",4,
IF(ErfassungMDQ!BV73="e",5))))),0))</f>
        <v>0</v>
      </c>
      <c r="BW73" s="278" t="b">
        <f>IF(MDQ_S2!$W13=5,
IF(ErfassungMDQ!BW73="a",5,
IF(ErfassungMDQ!BW73="b",4,
IF(ErfassungMDQ!BW73="c",3,
IF(ErfassungMDQ!BW73="d",2,
IF(ErfassungMDQ!BW73="e",1))))),
IF(MDQ_S2!$W13=1,
IF(ErfassungMDQ!BW73="a",1,
IF(ErfassungMDQ!BW73="b",2,
IF(ErfassungMDQ!BW73="c",3,
IF(ErfassungMDQ!BW73="d",4,
IF(ErfassungMDQ!BW73="e",5))))),0))</f>
        <v>0</v>
      </c>
      <c r="BX73" s="277" t="b">
        <f>IF(MDQ_S2!$W13=5,
IF(ErfassungMDQ!BX73="a",5,
IF(ErfassungMDQ!BX73="b",4,
IF(ErfassungMDQ!BX73="c",3,
IF(ErfassungMDQ!BX73="d",2,
IF(ErfassungMDQ!BX73="e",1))))),
IF(MDQ_S2!$W13=1,
IF(ErfassungMDQ!BX73="a",1,
IF(ErfassungMDQ!BX73="b",2,
IF(ErfassungMDQ!BX73="c",3,
IF(ErfassungMDQ!BX73="d",4,
IF(ErfassungMDQ!BX73="e",5))))),0))</f>
        <v>0</v>
      </c>
      <c r="BY73" s="278" t="b">
        <f>IF(MDQ_S2!$W13=5,
IF(ErfassungMDQ!BY73="a",5,
IF(ErfassungMDQ!BY73="b",4,
IF(ErfassungMDQ!BY73="c",3,
IF(ErfassungMDQ!BY73="d",2,
IF(ErfassungMDQ!BY73="e",1))))),
IF(MDQ_S2!$W13=1,
IF(ErfassungMDQ!BY73="a",1,
IF(ErfassungMDQ!BY73="b",2,
IF(ErfassungMDQ!BY73="c",3,
IF(ErfassungMDQ!BY73="d",4,
IF(ErfassungMDQ!BY73="e",5))))),0))</f>
        <v>0</v>
      </c>
      <c r="BZ73" s="277" t="b">
        <f>IF(MDQ_S2!$W13=5,
IF(ErfassungMDQ!BZ73="a",5,
IF(ErfassungMDQ!BZ73="b",4,
IF(ErfassungMDQ!BZ73="c",3,
IF(ErfassungMDQ!BZ73="d",2,
IF(ErfassungMDQ!BZ73="e",1))))),
IF(MDQ_S2!$W13=1,
IF(ErfassungMDQ!BZ73="a",1,
IF(ErfassungMDQ!BZ73="b",2,
IF(ErfassungMDQ!BZ73="c",3,
IF(ErfassungMDQ!BZ73="d",4,
IF(ErfassungMDQ!BZ73="e",5))))),0))</f>
        <v>0</v>
      </c>
      <c r="CA73" s="278" t="b">
        <f>IF(MDQ_S2!$W13=5,
IF(ErfassungMDQ!CA73="a",5,
IF(ErfassungMDQ!CA73="b",4,
IF(ErfassungMDQ!CA73="c",3,
IF(ErfassungMDQ!CA73="d",2,
IF(ErfassungMDQ!CA73="e",1))))),
IF(MDQ_S2!$W13=1,
IF(ErfassungMDQ!CA73="a",1,
IF(ErfassungMDQ!CA73="b",2,
IF(ErfassungMDQ!CA73="c",3,
IF(ErfassungMDQ!CA73="d",4,
IF(ErfassungMDQ!CA73="e",5))))),0))</f>
        <v>0</v>
      </c>
      <c r="CB73" s="277" t="b">
        <f>IF(MDQ_S2!$W13=5,
IF(ErfassungMDQ!CB73="a",5,
IF(ErfassungMDQ!CB73="b",4,
IF(ErfassungMDQ!CB73="c",3,
IF(ErfassungMDQ!CB73="d",2,
IF(ErfassungMDQ!CB73="e",1))))),
IF(MDQ_S2!$W13=1,
IF(ErfassungMDQ!CB73="a",1,
IF(ErfassungMDQ!CB73="b",2,
IF(ErfassungMDQ!CB73="c",3,
IF(ErfassungMDQ!CB73="d",4,
IF(ErfassungMDQ!CB73="e",5))))),0))</f>
        <v>0</v>
      </c>
      <c r="CC73" s="278" t="b">
        <f>IF(MDQ_S2!$W13=5,
IF(ErfassungMDQ!CC73="a",5,
IF(ErfassungMDQ!CC73="b",4,
IF(ErfassungMDQ!CC73="c",3,
IF(ErfassungMDQ!CC73="d",2,
IF(ErfassungMDQ!CC73="e",1))))),
IF(MDQ_S2!$W13=1,
IF(ErfassungMDQ!CC73="a",1,
IF(ErfassungMDQ!CC73="b",2,
IF(ErfassungMDQ!CC73="c",3,
IF(ErfassungMDQ!CC73="d",4,
IF(ErfassungMDQ!CC73="e",5))))),0))</f>
        <v>0</v>
      </c>
      <c r="CD73" s="277" t="b">
        <f>IF(MDQ_S2!$W13=5,
IF(ErfassungMDQ!CD73="a",5,
IF(ErfassungMDQ!CD73="b",4,
IF(ErfassungMDQ!CD73="c",3,
IF(ErfassungMDQ!CD73="d",2,
IF(ErfassungMDQ!CD73="e",1))))),
IF(MDQ_S2!$W13=1,
IF(ErfassungMDQ!CD73="a",1,
IF(ErfassungMDQ!CD73="b",2,
IF(ErfassungMDQ!CD73="c",3,
IF(ErfassungMDQ!CD73="d",4,
IF(ErfassungMDQ!CD73="e",5))))),0))</f>
        <v>0</v>
      </c>
      <c r="CE73" s="278" t="b">
        <f>IF(MDQ_S2!$W13=5,
IF(ErfassungMDQ!CE73="a",5,
IF(ErfassungMDQ!CE73="b",4,
IF(ErfassungMDQ!CE73="c",3,
IF(ErfassungMDQ!CE73="d",2,
IF(ErfassungMDQ!CE73="e",1))))),
IF(MDQ_S2!$W13=1,
IF(ErfassungMDQ!CE73="a",1,
IF(ErfassungMDQ!CE73="b",2,
IF(ErfassungMDQ!CE73="c",3,
IF(ErfassungMDQ!CE73="d",4,
IF(ErfassungMDQ!CE73="e",5))))),0))</f>
        <v>0</v>
      </c>
      <c r="CF73" s="277" t="b">
        <f>IF(MDQ_S2!$W13=5,
IF(ErfassungMDQ!CF73="a",5,
IF(ErfassungMDQ!CF73="b",4,
IF(ErfassungMDQ!CF73="c",3,
IF(ErfassungMDQ!CF73="d",2,
IF(ErfassungMDQ!CF73="e",1))))),
IF(MDQ_S2!$W13=1,
IF(ErfassungMDQ!CF73="a",1,
IF(ErfassungMDQ!CF73="b",2,
IF(ErfassungMDQ!CF73="c",3,
IF(ErfassungMDQ!CF73="d",4,
IF(ErfassungMDQ!CF73="e",5))))),0))</f>
        <v>0</v>
      </c>
      <c r="CG73" s="278" t="b">
        <f>IF(MDQ_S2!$W13=5,
IF(ErfassungMDQ!CG73="a",5,
IF(ErfassungMDQ!CG73="b",4,
IF(ErfassungMDQ!CG73="c",3,
IF(ErfassungMDQ!CG73="d",2,
IF(ErfassungMDQ!CG73="e",1))))),
IF(MDQ_S2!$W13=1,
IF(ErfassungMDQ!CG73="a",1,
IF(ErfassungMDQ!CG73="b",2,
IF(ErfassungMDQ!CG73="c",3,
IF(ErfassungMDQ!CG73="d",4,
IF(ErfassungMDQ!CG73="e",5))))),0))</f>
        <v>0</v>
      </c>
      <c r="CH73" s="277" t="b">
        <f>IF(MDQ_S2!$W13=5,
IF(ErfassungMDQ!CH73="a",5,
IF(ErfassungMDQ!CH73="b",4,
IF(ErfassungMDQ!CH73="c",3,
IF(ErfassungMDQ!CH73="d",2,
IF(ErfassungMDQ!CH73="e",1))))),
IF(MDQ_S2!$W13=1,
IF(ErfassungMDQ!CH73="a",1,
IF(ErfassungMDQ!CH73="b",2,
IF(ErfassungMDQ!CH73="c",3,
IF(ErfassungMDQ!CH73="d",4,
IF(ErfassungMDQ!CH73="e",5))))),0))</f>
        <v>0</v>
      </c>
      <c r="CI73" s="278" t="b">
        <f>IF(MDQ_S2!$W13=5,
IF(ErfassungMDQ!CI73="a",5,
IF(ErfassungMDQ!CI73="b",4,
IF(ErfassungMDQ!CI73="c",3,
IF(ErfassungMDQ!CI73="d",2,
IF(ErfassungMDQ!CI73="e",1))))),
IF(MDQ_S2!$W13=1,
IF(ErfassungMDQ!CI73="a",1,
IF(ErfassungMDQ!CI73="b",2,
IF(ErfassungMDQ!CI73="c",3,
IF(ErfassungMDQ!CI73="d",4,
IF(ErfassungMDQ!CI73="e",5))))),0))</f>
        <v>0</v>
      </c>
      <c r="CJ73" s="277" t="b">
        <f>IF(MDQ_S2!$W13=5,
IF(ErfassungMDQ!CJ73="a",5,
IF(ErfassungMDQ!CJ73="b",4,
IF(ErfassungMDQ!CJ73="c",3,
IF(ErfassungMDQ!CJ73="d",2,
IF(ErfassungMDQ!CJ73="e",1))))),
IF(MDQ_S2!$W13=1,
IF(ErfassungMDQ!CJ73="a",1,
IF(ErfassungMDQ!CJ73="b",2,
IF(ErfassungMDQ!CJ73="c",3,
IF(ErfassungMDQ!CJ73="d",4,
IF(ErfassungMDQ!CJ73="e",5))))),0))</f>
        <v>0</v>
      </c>
      <c r="CK73" s="278" t="b">
        <f>IF(MDQ_S2!$W13=5,
IF(ErfassungMDQ!CK73="a",5,
IF(ErfassungMDQ!CK73="b",4,
IF(ErfassungMDQ!CK73="c",3,
IF(ErfassungMDQ!CK73="d",2,
IF(ErfassungMDQ!CK73="e",1))))),
IF(MDQ_S2!$W13=1,
IF(ErfassungMDQ!CK73="a",1,
IF(ErfassungMDQ!CK73="b",2,
IF(ErfassungMDQ!CK73="c",3,
IF(ErfassungMDQ!CK73="d",4,
IF(ErfassungMDQ!CK73="e",5))))),0))</f>
        <v>0</v>
      </c>
      <c r="CL73" s="277" t="b">
        <f>IF(MDQ_S2!$W13=5,
IF(ErfassungMDQ!CL73="a",5,
IF(ErfassungMDQ!CL73="b",4,
IF(ErfassungMDQ!CL73="c",3,
IF(ErfassungMDQ!CL73="d",2,
IF(ErfassungMDQ!CL73="e",1))))),
IF(MDQ_S2!$W13=1,
IF(ErfassungMDQ!CL73="a",1,
IF(ErfassungMDQ!CL73="b",2,
IF(ErfassungMDQ!CL73="c",3,
IF(ErfassungMDQ!CL73="d",4,
IF(ErfassungMDQ!CL73="e",5))))),0))</f>
        <v>0</v>
      </c>
      <c r="CM73" s="278" t="b">
        <f>IF(MDQ_S2!$W13=5,
IF(ErfassungMDQ!CM73="a",5,
IF(ErfassungMDQ!CM73="b",4,
IF(ErfassungMDQ!CM73="c",3,
IF(ErfassungMDQ!CM73="d",2,
IF(ErfassungMDQ!CM73="e",1))))),
IF(MDQ_S2!$W13=1,
IF(ErfassungMDQ!CM73="a",1,
IF(ErfassungMDQ!CM73="b",2,
IF(ErfassungMDQ!CM73="c",3,
IF(ErfassungMDQ!CM73="d",4,
IF(ErfassungMDQ!CM73="e",5))))),0))</f>
        <v>0</v>
      </c>
      <c r="CN73" s="277" t="b">
        <f>IF(MDQ_S2!$W13=5,
IF(ErfassungMDQ!CN73="a",5,
IF(ErfassungMDQ!CN73="b",4,
IF(ErfassungMDQ!CN73="c",3,
IF(ErfassungMDQ!CN73="d",2,
IF(ErfassungMDQ!CN73="e",1))))),
IF(MDQ_S2!$W13=1,
IF(ErfassungMDQ!CN73="a",1,
IF(ErfassungMDQ!CN73="b",2,
IF(ErfassungMDQ!CN73="c",3,
IF(ErfassungMDQ!CN73="d",4,
IF(ErfassungMDQ!CN73="e",5))))),0))</f>
        <v>0</v>
      </c>
      <c r="CO73" s="278" t="b">
        <f>IF(MDQ_S2!$W13=5,
IF(ErfassungMDQ!CO73="a",5,
IF(ErfassungMDQ!CO73="b",4,
IF(ErfassungMDQ!CO73="c",3,
IF(ErfassungMDQ!CO73="d",2,
IF(ErfassungMDQ!CO73="e",1))))),
IF(MDQ_S2!$W13=1,
IF(ErfassungMDQ!CO73="a",1,
IF(ErfassungMDQ!CO73="b",2,
IF(ErfassungMDQ!CO73="c",3,
IF(ErfassungMDQ!CO73="d",4,
IF(ErfassungMDQ!CO73="e",5))))),0))</f>
        <v>0</v>
      </c>
      <c r="CP73" s="277" t="b">
        <f>IF(MDQ_S2!$W13=5,
IF(ErfassungMDQ!CP73="a",5,
IF(ErfassungMDQ!CP73="b",4,
IF(ErfassungMDQ!CP73="c",3,
IF(ErfassungMDQ!CP73="d",2,
IF(ErfassungMDQ!CP73="e",1))))),
IF(MDQ_S2!$W13=1,
IF(ErfassungMDQ!CP73="a",1,
IF(ErfassungMDQ!CP73="b",2,
IF(ErfassungMDQ!CP73="c",3,
IF(ErfassungMDQ!CP73="d",4,
IF(ErfassungMDQ!CP73="e",5))))),0))</f>
        <v>0</v>
      </c>
      <c r="CQ73" s="278" t="b">
        <f>IF(MDQ_S2!$W13=5,
IF(ErfassungMDQ!CQ73="a",5,
IF(ErfassungMDQ!CQ73="b",4,
IF(ErfassungMDQ!CQ73="c",3,
IF(ErfassungMDQ!CQ73="d",2,
IF(ErfassungMDQ!CQ73="e",1))))),
IF(MDQ_S2!$W13=1,
IF(ErfassungMDQ!CQ73="a",1,
IF(ErfassungMDQ!CQ73="b",2,
IF(ErfassungMDQ!CQ73="c",3,
IF(ErfassungMDQ!CQ73="d",4,
IF(ErfassungMDQ!CQ73="e",5))))),0))</f>
        <v>0</v>
      </c>
      <c r="CR73" s="277" t="b">
        <f>IF(MDQ_S2!$W13=5,
IF(ErfassungMDQ!CR73="a",5,
IF(ErfassungMDQ!CR73="b",4,
IF(ErfassungMDQ!CR73="c",3,
IF(ErfassungMDQ!CR73="d",2,
IF(ErfassungMDQ!CR73="e",1))))),
IF(MDQ_S2!$W13=1,
IF(ErfassungMDQ!CR73="a",1,
IF(ErfassungMDQ!CR73="b",2,
IF(ErfassungMDQ!CR73="c",3,
IF(ErfassungMDQ!CR73="d",4,
IF(ErfassungMDQ!CR73="e",5))))),0))</f>
        <v>0</v>
      </c>
      <c r="CS73" s="278" t="b">
        <f>IF(MDQ_S2!$W13=5,
IF(ErfassungMDQ!CS73="a",5,
IF(ErfassungMDQ!CS73="b",4,
IF(ErfassungMDQ!CS73="c",3,
IF(ErfassungMDQ!CS73="d",2,
IF(ErfassungMDQ!CS73="e",1))))),
IF(MDQ_S2!$W13=1,
IF(ErfassungMDQ!CS73="a",1,
IF(ErfassungMDQ!CS73="b",2,
IF(ErfassungMDQ!CS73="c",3,
IF(ErfassungMDQ!CS73="d",4,
IF(ErfassungMDQ!CS73="e",5))))),0))</f>
        <v>0</v>
      </c>
      <c r="CT73" s="277" t="b">
        <f>IF(MDQ_S2!$W13=5,
IF(ErfassungMDQ!CT73="a",5,
IF(ErfassungMDQ!CT73="b",4,
IF(ErfassungMDQ!CT73="c",3,
IF(ErfassungMDQ!CT73="d",2,
IF(ErfassungMDQ!CT73="e",1))))),
IF(MDQ_S2!$W13=1,
IF(ErfassungMDQ!CT73="a",1,
IF(ErfassungMDQ!CT73="b",2,
IF(ErfassungMDQ!CT73="c",3,
IF(ErfassungMDQ!CT73="d",4,
IF(ErfassungMDQ!CT73="e",5))))),0))</f>
        <v>0</v>
      </c>
      <c r="CU73" s="278" t="b">
        <f>IF(MDQ_S2!$W13=5,
IF(ErfassungMDQ!CU73="a",5,
IF(ErfassungMDQ!CU73="b",4,
IF(ErfassungMDQ!CU73="c",3,
IF(ErfassungMDQ!CU73="d",2,
IF(ErfassungMDQ!CU73="e",1))))),
IF(MDQ_S2!$W13=1,
IF(ErfassungMDQ!CU73="a",1,
IF(ErfassungMDQ!CU73="b",2,
IF(ErfassungMDQ!CU73="c",3,
IF(ErfassungMDQ!CU73="d",4,
IF(ErfassungMDQ!CU73="e",5))))),0))</f>
        <v>0</v>
      </c>
      <c r="CV73" s="277" t="b">
        <f>IF(MDQ_S2!$W13=5,
IF(ErfassungMDQ!CV73="a",5,
IF(ErfassungMDQ!CV73="b",4,
IF(ErfassungMDQ!CV73="c",3,
IF(ErfassungMDQ!CV73="d",2,
IF(ErfassungMDQ!CV73="e",1))))),
IF(MDQ_S2!$W13=1,
IF(ErfassungMDQ!CV73="a",1,
IF(ErfassungMDQ!CV73="b",2,
IF(ErfassungMDQ!CV73="c",3,
IF(ErfassungMDQ!CV73="d",4,
IF(ErfassungMDQ!CV73="e",5))))),0))</f>
        <v>0</v>
      </c>
      <c r="CW73" s="278" t="b">
        <f>IF(MDQ_S2!$W13=5,
IF(ErfassungMDQ!CW73="a",5,
IF(ErfassungMDQ!CW73="b",4,
IF(ErfassungMDQ!CW73="c",3,
IF(ErfassungMDQ!CW73="d",2,
IF(ErfassungMDQ!CW73="e",1))))),
IF(MDQ_S2!$W13=1,
IF(ErfassungMDQ!CW73="a",1,
IF(ErfassungMDQ!CW73="b",2,
IF(ErfassungMDQ!CW73="c",3,
IF(ErfassungMDQ!CW73="d",4,
IF(ErfassungMDQ!CW73="e",5))))),0))</f>
        <v>0</v>
      </c>
      <c r="CX73" s="277" t="b">
        <f>IF(MDQ_S2!$W13=5,
IF(ErfassungMDQ!CX73="a",5,
IF(ErfassungMDQ!CX73="b",4,
IF(ErfassungMDQ!CX73="c",3,
IF(ErfassungMDQ!CX73="d",2,
IF(ErfassungMDQ!CX73="e",1))))),
IF(MDQ_S2!$W13=1,
IF(ErfassungMDQ!CX73="a",1,
IF(ErfassungMDQ!CX73="b",2,
IF(ErfassungMDQ!CX73="c",3,
IF(ErfassungMDQ!CX73="d",4,
IF(ErfassungMDQ!CX73="e",5))))),0))</f>
        <v>0</v>
      </c>
      <c r="CY73" s="278" t="b">
        <f>IF(MDQ_S2!$W13=5,
IF(ErfassungMDQ!CY73="a",5,
IF(ErfassungMDQ!CY73="b",4,
IF(ErfassungMDQ!CY73="c",3,
IF(ErfassungMDQ!CY73="d",2,
IF(ErfassungMDQ!CY73="e",1))))),
IF(MDQ_S2!$W13=1,
IF(ErfassungMDQ!CY73="a",1,
IF(ErfassungMDQ!CY73="b",2,
IF(ErfassungMDQ!CY73="c",3,
IF(ErfassungMDQ!CY73="d",4,
IF(ErfassungMDQ!CY73="e",5))))),0))</f>
        <v>0</v>
      </c>
      <c r="CZ73" s="277" t="b">
        <f>IF(MDQ_S2!$W13=5,
IF(ErfassungMDQ!CZ73="a",5,
IF(ErfassungMDQ!CZ73="b",4,
IF(ErfassungMDQ!CZ73="c",3,
IF(ErfassungMDQ!CZ73="d",2,
IF(ErfassungMDQ!CZ73="e",1))))),
IF(MDQ_S2!$W13=1,
IF(ErfassungMDQ!CZ73="a",1,
IF(ErfassungMDQ!CZ73="b",2,
IF(ErfassungMDQ!CZ73="c",3,
IF(ErfassungMDQ!CZ73="d",4,
IF(ErfassungMDQ!CZ73="e",5))))),0))</f>
        <v>0</v>
      </c>
      <c r="DA73" s="278" t="b">
        <f>IF(MDQ_S2!$W13=5,
IF(ErfassungMDQ!DA73="a",5,
IF(ErfassungMDQ!DA73="b",4,
IF(ErfassungMDQ!DA73="c",3,
IF(ErfassungMDQ!DA73="d",2,
IF(ErfassungMDQ!DA73="e",1))))),
IF(MDQ_S2!$W13=1,
IF(ErfassungMDQ!DA73="a",1,
IF(ErfassungMDQ!DA73="b",2,
IF(ErfassungMDQ!DA73="c",3,
IF(ErfassungMDQ!DA73="d",4,
IF(ErfassungMDQ!DA73="e",5))))),0))</f>
        <v>0</v>
      </c>
      <c r="DB73" s="277" t="b">
        <f>IF(MDQ_S2!$W13=5,
IF(ErfassungMDQ!DB73="a",5,
IF(ErfassungMDQ!DB73="b",4,
IF(ErfassungMDQ!DB73="c",3,
IF(ErfassungMDQ!DB73="d",2,
IF(ErfassungMDQ!DB73="e",1))))),
IF(MDQ_S2!$W13=1,
IF(ErfassungMDQ!DB73="a",1,
IF(ErfassungMDQ!DB73="b",2,
IF(ErfassungMDQ!DB73="c",3,
IF(ErfassungMDQ!DB73="d",4,
IF(ErfassungMDQ!DB73="e",5))))),0))</f>
        <v>0</v>
      </c>
      <c r="DC73" s="278" t="b">
        <f>IF(MDQ_S2!$W13=5,
IF(ErfassungMDQ!DC73="a",5,
IF(ErfassungMDQ!DC73="b",4,
IF(ErfassungMDQ!DC73="c",3,
IF(ErfassungMDQ!DC73="d",2,
IF(ErfassungMDQ!DC73="e",1))))),
IF(MDQ_S2!$W13=1,
IF(ErfassungMDQ!DC73="a",1,
IF(ErfassungMDQ!DC73="b",2,
IF(ErfassungMDQ!DC73="c",3,
IF(ErfassungMDQ!DC73="d",4,
IF(ErfassungMDQ!DC73="e",5))))),0))</f>
        <v>0</v>
      </c>
      <c r="DD73" s="277" t="b">
        <f>IF(MDQ_S2!$W13=5,
IF(ErfassungMDQ!DD73="a",5,
IF(ErfassungMDQ!DD73="b",4,
IF(ErfassungMDQ!DD73="c",3,
IF(ErfassungMDQ!DD73="d",2,
IF(ErfassungMDQ!DD73="e",1))))),
IF(MDQ_S2!$W13=1,
IF(ErfassungMDQ!DD73="a",1,
IF(ErfassungMDQ!DD73="b",2,
IF(ErfassungMDQ!DD73="c",3,
IF(ErfassungMDQ!DD73="d",4,
IF(ErfassungMDQ!DD73="e",5))))),0))</f>
        <v>0</v>
      </c>
      <c r="DE73" s="278" t="b">
        <f>IF(MDQ_S2!$W13=5,
IF(ErfassungMDQ!DE73="a",5,
IF(ErfassungMDQ!DE73="b",4,
IF(ErfassungMDQ!DE73="c",3,
IF(ErfassungMDQ!DE73="d",2,
IF(ErfassungMDQ!DE73="e",1))))),
IF(MDQ_S2!$W13=1,
IF(ErfassungMDQ!DE73="a",1,
IF(ErfassungMDQ!DE73="b",2,
IF(ErfassungMDQ!DE73="c",3,
IF(ErfassungMDQ!DE73="d",4,
IF(ErfassungMDQ!DE73="e",5))))),0))</f>
        <v>0</v>
      </c>
      <c r="DF73" s="277" t="b">
        <f>IF(MDQ_S2!$W13=5,
IF(ErfassungMDQ!DF73="a",5,
IF(ErfassungMDQ!DF73="b",4,
IF(ErfassungMDQ!DF73="c",3,
IF(ErfassungMDQ!DF73="d",2,
IF(ErfassungMDQ!DF73="e",1))))),
IF(MDQ_S2!$W13=1,
IF(ErfassungMDQ!DF73="a",1,
IF(ErfassungMDQ!DF73="b",2,
IF(ErfassungMDQ!DF73="c",3,
IF(ErfassungMDQ!DF73="d",4,
IF(ErfassungMDQ!DF73="e",5))))),0))</f>
        <v>0</v>
      </c>
      <c r="DG73" s="278" t="b">
        <f>IF(MDQ_S2!$W13=5,
IF(ErfassungMDQ!DG73="a",5,
IF(ErfassungMDQ!DG73="b",4,
IF(ErfassungMDQ!DG73="c",3,
IF(ErfassungMDQ!DG73="d",2,
IF(ErfassungMDQ!DG73="e",1))))),
IF(MDQ_S2!$W13=1,
IF(ErfassungMDQ!DG73="a",1,
IF(ErfassungMDQ!DG73="b",2,
IF(ErfassungMDQ!DG73="c",3,
IF(ErfassungMDQ!DG73="d",4,
IF(ErfassungMDQ!DG73="e",5))))),0))</f>
        <v>0</v>
      </c>
      <c r="DH73" s="277" t="b">
        <f>IF(MDQ_S2!$W13=5,
IF(ErfassungMDQ!DH73="a",5,
IF(ErfassungMDQ!DH73="b",4,
IF(ErfassungMDQ!DH73="c",3,
IF(ErfassungMDQ!DH73="d",2,
IF(ErfassungMDQ!DH73="e",1))))),
IF(MDQ_S2!$W13=1,
IF(ErfassungMDQ!DH73="a",1,
IF(ErfassungMDQ!DH73="b",2,
IF(ErfassungMDQ!DH73="c",3,
IF(ErfassungMDQ!DH73="d",4,
IF(ErfassungMDQ!DH73="e",5))))),0))</f>
        <v>0</v>
      </c>
      <c r="DI73" s="278" t="b">
        <f>IF(MDQ_S2!$W13=5,
IF(ErfassungMDQ!DI73="a",5,
IF(ErfassungMDQ!DI73="b",4,
IF(ErfassungMDQ!DI73="c",3,
IF(ErfassungMDQ!DI73="d",2,
IF(ErfassungMDQ!DI73="e",1))))),
IF(MDQ_S2!$W13=1,
IF(ErfassungMDQ!DI73="a",1,
IF(ErfassungMDQ!DI73="b",2,
IF(ErfassungMDQ!DI73="c",3,
IF(ErfassungMDQ!DI73="d",4,
IF(ErfassungMDQ!DI73="e",5))))),0))</f>
        <v>0</v>
      </c>
      <c r="DJ73" s="277" t="b">
        <f>IF(MDQ_S2!$W13=5,
IF(ErfassungMDQ!DJ73="a",5,
IF(ErfassungMDQ!DJ73="b",4,
IF(ErfassungMDQ!DJ73="c",3,
IF(ErfassungMDQ!DJ73="d",2,
IF(ErfassungMDQ!DJ73="e",1))))),
IF(MDQ_S2!$W13=1,
IF(ErfassungMDQ!DJ73="a",1,
IF(ErfassungMDQ!DJ73="b",2,
IF(ErfassungMDQ!DJ73="c",3,
IF(ErfassungMDQ!DJ73="d",4,
IF(ErfassungMDQ!DJ73="e",5))))),0))</f>
        <v>0</v>
      </c>
      <c r="DK73" s="278" t="b">
        <f>IF(MDQ_S2!$W13=5,
IF(ErfassungMDQ!DK73="a",5,
IF(ErfassungMDQ!DK73="b",4,
IF(ErfassungMDQ!DK73="c",3,
IF(ErfassungMDQ!DK73="d",2,
IF(ErfassungMDQ!DK73="e",1))))),
IF(MDQ_S2!$W13=1,
IF(ErfassungMDQ!DK73="a",1,
IF(ErfassungMDQ!DK73="b",2,
IF(ErfassungMDQ!DK73="c",3,
IF(ErfassungMDQ!DK73="d",4,
IF(ErfassungMDQ!DK73="e",5))))),0))</f>
        <v>0</v>
      </c>
      <c r="DL73" s="277" t="b">
        <f>IF(MDQ_S2!$W13=5,
IF(ErfassungMDQ!DL73="a",5,
IF(ErfassungMDQ!DL73="b",4,
IF(ErfassungMDQ!DL73="c",3,
IF(ErfassungMDQ!DL73="d",2,
IF(ErfassungMDQ!DL73="e",1))))),
IF(MDQ_S2!$W13=1,
IF(ErfassungMDQ!DL73="a",1,
IF(ErfassungMDQ!DL73="b",2,
IF(ErfassungMDQ!DL73="c",3,
IF(ErfassungMDQ!DL73="d",4,
IF(ErfassungMDQ!DL73="e",5))))),0))</f>
        <v>0</v>
      </c>
      <c r="DM73" s="278" t="b">
        <f>IF(MDQ_S2!$W13=5,
IF(ErfassungMDQ!DM73="a",5,
IF(ErfassungMDQ!DM73="b",4,
IF(ErfassungMDQ!DM73="c",3,
IF(ErfassungMDQ!DM73="d",2,
IF(ErfassungMDQ!DM73="e",1))))),
IF(MDQ_S2!$W13=1,
IF(ErfassungMDQ!DM73="a",1,
IF(ErfassungMDQ!DM73="b",2,
IF(ErfassungMDQ!DM73="c",3,
IF(ErfassungMDQ!DM73="d",4,
IF(ErfassungMDQ!DM73="e",5))))),0))</f>
        <v>0</v>
      </c>
      <c r="DN73" s="277" t="b">
        <f>IF(MDQ_S2!$W13=5,
IF(ErfassungMDQ!DN73="a",5,
IF(ErfassungMDQ!DN73="b",4,
IF(ErfassungMDQ!DN73="c",3,
IF(ErfassungMDQ!DN73="d",2,
IF(ErfassungMDQ!DN73="e",1))))),
IF(MDQ_S2!$W13=1,
IF(ErfassungMDQ!DN73="a",1,
IF(ErfassungMDQ!DN73="b",2,
IF(ErfassungMDQ!DN73="c",3,
IF(ErfassungMDQ!DN73="d",4,
IF(ErfassungMDQ!DN73="e",5))))),0))</f>
        <v>0</v>
      </c>
      <c r="DO73" s="278" t="b">
        <f>IF(MDQ_S2!$W13=5,
IF(ErfassungMDQ!DO73="a",5,
IF(ErfassungMDQ!DO73="b",4,
IF(ErfassungMDQ!DO73="c",3,
IF(ErfassungMDQ!DO73="d",2,
IF(ErfassungMDQ!DO73="e",1))))),
IF(MDQ_S2!$W13=1,
IF(ErfassungMDQ!DO73="a",1,
IF(ErfassungMDQ!DO73="b",2,
IF(ErfassungMDQ!DO73="c",3,
IF(ErfassungMDQ!DO73="d",4,
IF(ErfassungMDQ!DO73="e",5))))),0))</f>
        <v>0</v>
      </c>
      <c r="DP73" s="277" t="b">
        <f>IF(MDQ_S2!$W13=5,
IF(ErfassungMDQ!DP73="a",5,
IF(ErfassungMDQ!DP73="b",4,
IF(ErfassungMDQ!DP73="c",3,
IF(ErfassungMDQ!DP73="d",2,
IF(ErfassungMDQ!DP73="e",1))))),
IF(MDQ_S2!$W13=1,
IF(ErfassungMDQ!DP73="a",1,
IF(ErfassungMDQ!DP73="b",2,
IF(ErfassungMDQ!DP73="c",3,
IF(ErfassungMDQ!DP73="d",4,
IF(ErfassungMDQ!DP73="e",5))))),0))</f>
        <v>0</v>
      </c>
      <c r="DQ73" s="278" t="b">
        <f>IF(MDQ_S2!$W13=5,
IF(ErfassungMDQ!DQ73="a",5,
IF(ErfassungMDQ!DQ73="b",4,
IF(ErfassungMDQ!DQ73="c",3,
IF(ErfassungMDQ!DQ73="d",2,
IF(ErfassungMDQ!DQ73="e",1))))),
IF(MDQ_S2!$W13=1,
IF(ErfassungMDQ!DQ73="a",1,
IF(ErfassungMDQ!DQ73="b",2,
IF(ErfassungMDQ!DQ73="c",3,
IF(ErfassungMDQ!DQ73="d",4,
IF(ErfassungMDQ!DQ73="e",5))))),0))</f>
        <v>0</v>
      </c>
      <c r="DR73" s="277" t="b">
        <f>IF(MDQ_S2!$W13=5,
IF(ErfassungMDQ!DR73="a",5,
IF(ErfassungMDQ!DR73="b",4,
IF(ErfassungMDQ!DR73="c",3,
IF(ErfassungMDQ!DR73="d",2,
IF(ErfassungMDQ!DR73="e",1))))),
IF(MDQ_S2!$W13=1,
IF(ErfassungMDQ!DR73="a",1,
IF(ErfassungMDQ!DR73="b",2,
IF(ErfassungMDQ!DR73="c",3,
IF(ErfassungMDQ!DR73="d",4,
IF(ErfassungMDQ!DR73="e",5))))),0))</f>
        <v>0</v>
      </c>
      <c r="DS73" s="278" t="b">
        <f>IF(MDQ_S2!$W13=5,
IF(ErfassungMDQ!DS73="a",5,
IF(ErfassungMDQ!DS73="b",4,
IF(ErfassungMDQ!DS73="c",3,
IF(ErfassungMDQ!DS73="d",2,
IF(ErfassungMDQ!DS73="e",1))))),
IF(MDQ_S2!$W13=1,
IF(ErfassungMDQ!DS73="a",1,
IF(ErfassungMDQ!DS73="b",2,
IF(ErfassungMDQ!DS73="c",3,
IF(ErfassungMDQ!DS73="d",4,
IF(ErfassungMDQ!DS73="e",5))))),0))</f>
        <v>0</v>
      </c>
      <c r="DT73" s="277" t="b">
        <f>IF(MDQ_S2!$W13=5,
IF(ErfassungMDQ!DT73="a",5,
IF(ErfassungMDQ!DT73="b",4,
IF(ErfassungMDQ!DT73="c",3,
IF(ErfassungMDQ!DT73="d",2,
IF(ErfassungMDQ!DT73="e",1))))),
IF(MDQ_S2!$W13=1,
IF(ErfassungMDQ!DT73="a",1,
IF(ErfassungMDQ!DT73="b",2,
IF(ErfassungMDQ!DT73="c",3,
IF(ErfassungMDQ!DT73="d",4,
IF(ErfassungMDQ!DT73="e",5))))),0))</f>
        <v>0</v>
      </c>
      <c r="DU73" s="278" t="b">
        <f>IF(MDQ_S2!$W13=5,
IF(ErfassungMDQ!DU73="a",5,
IF(ErfassungMDQ!DU73="b",4,
IF(ErfassungMDQ!DU73="c",3,
IF(ErfassungMDQ!DU73="d",2,
IF(ErfassungMDQ!DU73="e",1))))),
IF(MDQ_S2!$W13=1,
IF(ErfassungMDQ!DU73="a",1,
IF(ErfassungMDQ!DU73="b",2,
IF(ErfassungMDQ!DU73="c",3,
IF(ErfassungMDQ!DU73="d",4,
IF(ErfassungMDQ!DU73="e",5))))),0))</f>
        <v>0</v>
      </c>
      <c r="DV73" s="277" t="b">
        <f>IF(MDQ_S2!$W13=5,
IF(ErfassungMDQ!DV73="a",5,
IF(ErfassungMDQ!DV73="b",4,
IF(ErfassungMDQ!DV73="c",3,
IF(ErfassungMDQ!DV73="d",2,
IF(ErfassungMDQ!DV73="e",1))))),
IF(MDQ_S2!$W13=1,
IF(ErfassungMDQ!DV73="a",1,
IF(ErfassungMDQ!DV73="b",2,
IF(ErfassungMDQ!DV73="c",3,
IF(ErfassungMDQ!DV73="d",4,
IF(ErfassungMDQ!DV73="e",5))))),0))</f>
        <v>0</v>
      </c>
      <c r="DW73" s="278" t="b">
        <f>IF(MDQ_S2!$W13=5,
IF(ErfassungMDQ!DW73="a",5,
IF(ErfassungMDQ!DW73="b",4,
IF(ErfassungMDQ!DW73="c",3,
IF(ErfassungMDQ!DW73="d",2,
IF(ErfassungMDQ!DW73="e",1))))),
IF(MDQ_S2!$W13=1,
IF(ErfassungMDQ!DW73="a",1,
IF(ErfassungMDQ!DW73="b",2,
IF(ErfassungMDQ!DW73="c",3,
IF(ErfassungMDQ!DW73="d",4,
IF(ErfassungMDQ!DW73="e",5))))),0))</f>
        <v>0</v>
      </c>
      <c r="DX73" s="277" t="b">
        <f>IF(MDQ_S2!$W13=5,
IF(ErfassungMDQ!DX73="a",5,
IF(ErfassungMDQ!DX73="b",4,
IF(ErfassungMDQ!DX73="c",3,
IF(ErfassungMDQ!DX73="d",2,
IF(ErfassungMDQ!DX73="e",1))))),
IF(MDQ_S2!$W13=1,
IF(ErfassungMDQ!DX73="a",1,
IF(ErfassungMDQ!DX73="b",2,
IF(ErfassungMDQ!DX73="c",3,
IF(ErfassungMDQ!DX73="d",4,
IF(ErfassungMDQ!DX73="e",5))))),0))</f>
        <v>0</v>
      </c>
      <c r="DY73" s="278" t="b">
        <f>IF(MDQ_S2!$W13=5,
IF(ErfassungMDQ!DY73="a",5,
IF(ErfassungMDQ!DY73="b",4,
IF(ErfassungMDQ!DY73="c",3,
IF(ErfassungMDQ!DY73="d",2,
IF(ErfassungMDQ!DY73="e",1))))),
IF(MDQ_S2!$W13=1,
IF(ErfassungMDQ!DY73="a",1,
IF(ErfassungMDQ!DY73="b",2,
IF(ErfassungMDQ!DY73="c",3,
IF(ErfassungMDQ!DY73="d",4,
IF(ErfassungMDQ!DY73="e",5))))),0))</f>
        <v>0</v>
      </c>
      <c r="DZ73" s="277" t="b">
        <f>IF(MDQ_S2!$W13=5,
IF(ErfassungMDQ!DZ73="a",5,
IF(ErfassungMDQ!DZ73="b",4,
IF(ErfassungMDQ!DZ73="c",3,
IF(ErfassungMDQ!DZ73="d",2,
IF(ErfassungMDQ!DZ73="e",1))))),
IF(MDQ_S2!$W13=1,
IF(ErfassungMDQ!DZ73="a",1,
IF(ErfassungMDQ!DZ73="b",2,
IF(ErfassungMDQ!DZ73="c",3,
IF(ErfassungMDQ!DZ73="d",4,
IF(ErfassungMDQ!DZ73="e",5))))),0))</f>
        <v>0</v>
      </c>
      <c r="EA73" s="278" t="b">
        <f>IF(MDQ_S2!$W13=5,
IF(ErfassungMDQ!EA73="a",5,
IF(ErfassungMDQ!EA73="b",4,
IF(ErfassungMDQ!EA73="c",3,
IF(ErfassungMDQ!EA73="d",2,
IF(ErfassungMDQ!EA73="e",1))))),
IF(MDQ_S2!$W13=1,
IF(ErfassungMDQ!EA73="a",1,
IF(ErfassungMDQ!EA73="b",2,
IF(ErfassungMDQ!EA73="c",3,
IF(ErfassungMDQ!EA73="d",4,
IF(ErfassungMDQ!EA73="e",5))))),0))</f>
        <v>0</v>
      </c>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row>
    <row r="74" spans="1:155" ht="12.75" customHeight="1">
      <c r="A74" s="276">
        <v>67</v>
      </c>
      <c r="B74" s="277" t="b">
        <f>IF(MDQ_S2!$W14=5,
IF(ErfassungMDQ!B74="a",5,
IF(ErfassungMDQ!B74="b",4,
IF(ErfassungMDQ!B74="c",3,
IF(ErfassungMDQ!B74="d",2,
IF(ErfassungMDQ!B74="e",1))))),
IF(MDQ_S2!$W14=1,
IF(ErfassungMDQ!B74="a",1,
IF(ErfassungMDQ!B74="b",2,
IF(ErfassungMDQ!B74="c",3,
IF(ErfassungMDQ!B74="d",4,
IF(ErfassungMDQ!B74="e",5))))),0))</f>
        <v>0</v>
      </c>
      <c r="C74" s="278" t="b">
        <f>IF(MDQ_S2!$W14=5,
IF(ErfassungMDQ!C74="a",5,
IF(ErfassungMDQ!C74="b",4,
IF(ErfassungMDQ!C74="c",3,
IF(ErfassungMDQ!C74="d",2,
IF(ErfassungMDQ!C74="e",1))))),
IF(MDQ_S2!$W14=1,
IF(ErfassungMDQ!C74="a",1,
IF(ErfassungMDQ!C74="b",2,
IF(ErfassungMDQ!C74="c",3,
IF(ErfassungMDQ!C74="d",4,
IF(ErfassungMDQ!C74="e",5))))),0))</f>
        <v>0</v>
      </c>
      <c r="D74" s="277" t="b">
        <f>IF(MDQ_S2!$W14=5,
IF(ErfassungMDQ!D74="a",5,
IF(ErfassungMDQ!D74="b",4,
IF(ErfassungMDQ!D74="c",3,
IF(ErfassungMDQ!D74="d",2,
IF(ErfassungMDQ!D74="e",1))))),
IF(MDQ_S2!$W14=1,
IF(ErfassungMDQ!D74="a",1,
IF(ErfassungMDQ!D74="b",2,
IF(ErfassungMDQ!D74="c",3,
IF(ErfassungMDQ!D74="d",4,
IF(ErfassungMDQ!D74="e",5))))),0))</f>
        <v>0</v>
      </c>
      <c r="E74" s="278" t="b">
        <f>IF(MDQ_S2!$W14=5,
IF(ErfassungMDQ!E74="a",5,
IF(ErfassungMDQ!E74="b",4,
IF(ErfassungMDQ!E74="c",3,
IF(ErfassungMDQ!E74="d",2,
IF(ErfassungMDQ!E74="e",1))))),
IF(MDQ_S2!$W14=1,
IF(ErfassungMDQ!E74="a",1,
IF(ErfassungMDQ!E74="b",2,
IF(ErfassungMDQ!E74="c",3,
IF(ErfassungMDQ!E74="d",4,
IF(ErfassungMDQ!E74="e",5))))),0))</f>
        <v>0</v>
      </c>
      <c r="F74" s="277" t="b">
        <f>IF(MDQ_S2!$W14=5,
IF(ErfassungMDQ!F74="a",5,
IF(ErfassungMDQ!F74="b",4,
IF(ErfassungMDQ!F74="c",3,
IF(ErfassungMDQ!F74="d",2,
IF(ErfassungMDQ!F74="e",1))))),
IF(MDQ_S2!$W14=1,
IF(ErfassungMDQ!F74="a",1,
IF(ErfassungMDQ!F74="b",2,
IF(ErfassungMDQ!F74="c",3,
IF(ErfassungMDQ!F74="d",4,
IF(ErfassungMDQ!F74="e",5))))),0))</f>
        <v>0</v>
      </c>
      <c r="G74" s="278" t="b">
        <f>IF(MDQ_S2!$W14=5,
IF(ErfassungMDQ!G74="a",5,
IF(ErfassungMDQ!G74="b",4,
IF(ErfassungMDQ!G74="c",3,
IF(ErfassungMDQ!G74="d",2,
IF(ErfassungMDQ!G74="e",1))))),
IF(MDQ_S2!$W14=1,
IF(ErfassungMDQ!G74="a",1,
IF(ErfassungMDQ!G74="b",2,
IF(ErfassungMDQ!G74="c",3,
IF(ErfassungMDQ!G74="d",4,
IF(ErfassungMDQ!G74="e",5))))),0))</f>
        <v>0</v>
      </c>
      <c r="H74" s="277" t="b">
        <f>IF(MDQ_S2!$W14=5,
IF(ErfassungMDQ!H74="a",5,
IF(ErfassungMDQ!H74="b",4,
IF(ErfassungMDQ!H74="c",3,
IF(ErfassungMDQ!H74="d",2,
IF(ErfassungMDQ!H74="e",1))))),
IF(MDQ_S2!$W14=1,
IF(ErfassungMDQ!H74="a",1,
IF(ErfassungMDQ!H74="b",2,
IF(ErfassungMDQ!H74="c",3,
IF(ErfassungMDQ!H74="d",4,
IF(ErfassungMDQ!H74="e",5))))),0))</f>
        <v>0</v>
      </c>
      <c r="I74" s="278" t="b">
        <f>IF(MDQ_S2!$W14=5,
IF(ErfassungMDQ!I74="a",5,
IF(ErfassungMDQ!I74="b",4,
IF(ErfassungMDQ!I74="c",3,
IF(ErfassungMDQ!I74="d",2,
IF(ErfassungMDQ!I74="e",1))))),
IF(MDQ_S2!$W14=1,
IF(ErfassungMDQ!I74="a",1,
IF(ErfassungMDQ!I74="b",2,
IF(ErfassungMDQ!I74="c",3,
IF(ErfassungMDQ!I74="d",4,
IF(ErfassungMDQ!I74="e",5))))),0))</f>
        <v>0</v>
      </c>
      <c r="J74" s="277" t="b">
        <f>IF(MDQ_S2!$W14=5,
IF(ErfassungMDQ!J74="a",5,
IF(ErfassungMDQ!J74="b",4,
IF(ErfassungMDQ!J74="c",3,
IF(ErfassungMDQ!J74="d",2,
IF(ErfassungMDQ!J74="e",1))))),
IF(MDQ_S2!$W14=1,
IF(ErfassungMDQ!J74="a",1,
IF(ErfassungMDQ!J74="b",2,
IF(ErfassungMDQ!J74="c",3,
IF(ErfassungMDQ!J74="d",4,
IF(ErfassungMDQ!J74="e",5))))),0))</f>
        <v>0</v>
      </c>
      <c r="K74" s="278" t="b">
        <f>IF(MDQ_S2!$W14=5,
IF(ErfassungMDQ!K74="a",5,
IF(ErfassungMDQ!K74="b",4,
IF(ErfassungMDQ!K74="c",3,
IF(ErfassungMDQ!K74="d",2,
IF(ErfassungMDQ!K74="e",1))))),
IF(MDQ_S2!$W14=1,
IF(ErfassungMDQ!K74="a",1,
IF(ErfassungMDQ!K74="b",2,
IF(ErfassungMDQ!K74="c",3,
IF(ErfassungMDQ!K74="d",4,
IF(ErfassungMDQ!K74="e",5))))),0))</f>
        <v>0</v>
      </c>
      <c r="L74" s="277" t="b">
        <f>IF(MDQ_S2!$W14=5,
IF(ErfassungMDQ!L74="a",5,
IF(ErfassungMDQ!L74="b",4,
IF(ErfassungMDQ!L74="c",3,
IF(ErfassungMDQ!L74="d",2,
IF(ErfassungMDQ!L74="e",1))))),
IF(MDQ_S2!$W14=1,
IF(ErfassungMDQ!L74="a",1,
IF(ErfassungMDQ!L74="b",2,
IF(ErfassungMDQ!L74="c",3,
IF(ErfassungMDQ!L74="d",4,
IF(ErfassungMDQ!L74="e",5))))),0))</f>
        <v>0</v>
      </c>
      <c r="M74" s="278" t="b">
        <f>IF(MDQ_S2!$W14=5,
IF(ErfassungMDQ!M74="a",5,
IF(ErfassungMDQ!M74="b",4,
IF(ErfassungMDQ!M74="c",3,
IF(ErfassungMDQ!M74="d",2,
IF(ErfassungMDQ!M74="e",1))))),
IF(MDQ_S2!$W14=1,
IF(ErfassungMDQ!M74="a",1,
IF(ErfassungMDQ!M74="b",2,
IF(ErfassungMDQ!M74="c",3,
IF(ErfassungMDQ!M74="d",4,
IF(ErfassungMDQ!M74="e",5))))),0))</f>
        <v>0</v>
      </c>
      <c r="N74" s="277" t="b">
        <f>IF(MDQ_S2!$W14=5,
IF(ErfassungMDQ!N74="a",5,
IF(ErfassungMDQ!N74="b",4,
IF(ErfassungMDQ!N74="c",3,
IF(ErfassungMDQ!N74="d",2,
IF(ErfassungMDQ!N74="e",1))))),
IF(MDQ_S2!$W14=1,
IF(ErfassungMDQ!N74="a",1,
IF(ErfassungMDQ!N74="b",2,
IF(ErfassungMDQ!N74="c",3,
IF(ErfassungMDQ!N74="d",4,
IF(ErfassungMDQ!N74="e",5))))),0))</f>
        <v>0</v>
      </c>
      <c r="O74" s="278" t="b">
        <f>IF(MDQ_S2!$W14=5,
IF(ErfassungMDQ!O74="a",5,
IF(ErfassungMDQ!O74="b",4,
IF(ErfassungMDQ!O74="c",3,
IF(ErfassungMDQ!O74="d",2,
IF(ErfassungMDQ!O74="e",1))))),
IF(MDQ_S2!$W14=1,
IF(ErfassungMDQ!O74="a",1,
IF(ErfassungMDQ!O74="b",2,
IF(ErfassungMDQ!O74="c",3,
IF(ErfassungMDQ!O74="d",4,
IF(ErfassungMDQ!O74="e",5))))),0))</f>
        <v>0</v>
      </c>
      <c r="P74" s="277" t="b">
        <f>IF(MDQ_S2!$W14=5,
IF(ErfassungMDQ!P74="a",5,
IF(ErfassungMDQ!P74="b",4,
IF(ErfassungMDQ!P74="c",3,
IF(ErfassungMDQ!P74="d",2,
IF(ErfassungMDQ!P74="e",1))))),
IF(MDQ_S2!$W14=1,
IF(ErfassungMDQ!P74="a",1,
IF(ErfassungMDQ!P74="b",2,
IF(ErfassungMDQ!P74="c",3,
IF(ErfassungMDQ!P74="d",4,
IF(ErfassungMDQ!P74="e",5))))),0))</f>
        <v>0</v>
      </c>
      <c r="Q74" s="278" t="b">
        <f>IF(MDQ_S2!$W14=5,
IF(ErfassungMDQ!Q74="a",5,
IF(ErfassungMDQ!Q74="b",4,
IF(ErfassungMDQ!Q74="c",3,
IF(ErfassungMDQ!Q74="d",2,
IF(ErfassungMDQ!Q74="e",1))))),
IF(MDQ_S2!$W14=1,
IF(ErfassungMDQ!Q74="a",1,
IF(ErfassungMDQ!Q74="b",2,
IF(ErfassungMDQ!Q74="c",3,
IF(ErfassungMDQ!Q74="d",4,
IF(ErfassungMDQ!Q74="e",5))))),0))</f>
        <v>0</v>
      </c>
      <c r="R74" s="277" t="b">
        <f>IF(MDQ_S2!$W14=5,
IF(ErfassungMDQ!R74="a",5,
IF(ErfassungMDQ!R74="b",4,
IF(ErfassungMDQ!R74="c",3,
IF(ErfassungMDQ!R74="d",2,
IF(ErfassungMDQ!R74="e",1))))),
IF(MDQ_S2!$W14=1,
IF(ErfassungMDQ!R74="a",1,
IF(ErfassungMDQ!R74="b",2,
IF(ErfassungMDQ!R74="c",3,
IF(ErfassungMDQ!R74="d",4,
IF(ErfassungMDQ!R74="e",5))))),0))</f>
        <v>0</v>
      </c>
      <c r="S74" s="278" t="b">
        <f>IF(MDQ_S2!$W14=5,
IF(ErfassungMDQ!S74="a",5,
IF(ErfassungMDQ!S74="b",4,
IF(ErfassungMDQ!S74="c",3,
IF(ErfassungMDQ!S74="d",2,
IF(ErfassungMDQ!S74="e",1))))),
IF(MDQ_S2!$W14=1,
IF(ErfassungMDQ!S74="a",1,
IF(ErfassungMDQ!S74="b",2,
IF(ErfassungMDQ!S74="c",3,
IF(ErfassungMDQ!S74="d",4,
IF(ErfassungMDQ!S74="e",5))))),0))</f>
        <v>0</v>
      </c>
      <c r="T74" s="277" t="b">
        <f>IF(MDQ_S2!$W14=5,
IF(ErfassungMDQ!T74="a",5,
IF(ErfassungMDQ!T74="b",4,
IF(ErfassungMDQ!T74="c",3,
IF(ErfassungMDQ!T74="d",2,
IF(ErfassungMDQ!T74="e",1))))),
IF(MDQ_S2!$W14=1,
IF(ErfassungMDQ!T74="a",1,
IF(ErfassungMDQ!T74="b",2,
IF(ErfassungMDQ!T74="c",3,
IF(ErfassungMDQ!T74="d",4,
IF(ErfassungMDQ!T74="e",5))))),0))</f>
        <v>0</v>
      </c>
      <c r="U74" s="278" t="b">
        <f>IF(MDQ_S2!$W14=5,
IF(ErfassungMDQ!U74="a",5,
IF(ErfassungMDQ!U74="b",4,
IF(ErfassungMDQ!U74="c",3,
IF(ErfassungMDQ!U74="d",2,
IF(ErfassungMDQ!U74="e",1))))),
IF(MDQ_S2!$W14=1,
IF(ErfassungMDQ!U74="a",1,
IF(ErfassungMDQ!U74="b",2,
IF(ErfassungMDQ!U74="c",3,
IF(ErfassungMDQ!U74="d",4,
IF(ErfassungMDQ!U74="e",5))))),0))</f>
        <v>0</v>
      </c>
      <c r="V74" s="277" t="b">
        <f>IF(MDQ_S2!$W14=5,
IF(ErfassungMDQ!V74="a",5,
IF(ErfassungMDQ!V74="b",4,
IF(ErfassungMDQ!V74="c",3,
IF(ErfassungMDQ!V74="d",2,
IF(ErfassungMDQ!V74="e",1))))),
IF(MDQ_S2!$W14=1,
IF(ErfassungMDQ!V74="a",1,
IF(ErfassungMDQ!V74="b",2,
IF(ErfassungMDQ!V74="c",3,
IF(ErfassungMDQ!V74="d",4,
IF(ErfassungMDQ!V74="e",5))))),0))</f>
        <v>0</v>
      </c>
      <c r="W74" s="278" t="b">
        <f>IF(MDQ_S2!$W14=5,
IF(ErfassungMDQ!W74="a",5,
IF(ErfassungMDQ!W74="b",4,
IF(ErfassungMDQ!W74="c",3,
IF(ErfassungMDQ!W74="d",2,
IF(ErfassungMDQ!W74="e",1))))),
IF(MDQ_S2!$W14=1,
IF(ErfassungMDQ!W74="a",1,
IF(ErfassungMDQ!W74="b",2,
IF(ErfassungMDQ!W74="c",3,
IF(ErfassungMDQ!W74="d",4,
IF(ErfassungMDQ!W74="e",5))))),0))</f>
        <v>0</v>
      </c>
      <c r="X74" s="277" t="b">
        <f>IF(MDQ_S2!$W14=5,
IF(ErfassungMDQ!X74="a",5,
IF(ErfassungMDQ!X74="b",4,
IF(ErfassungMDQ!X74="c",3,
IF(ErfassungMDQ!X74="d",2,
IF(ErfassungMDQ!X74="e",1))))),
IF(MDQ_S2!$W14=1,
IF(ErfassungMDQ!X74="a",1,
IF(ErfassungMDQ!X74="b",2,
IF(ErfassungMDQ!X74="c",3,
IF(ErfassungMDQ!X74="d",4,
IF(ErfassungMDQ!X74="e",5))))),0))</f>
        <v>0</v>
      </c>
      <c r="Y74" s="278" t="b">
        <f>IF(MDQ_S2!$W14=5,
IF(ErfassungMDQ!Y74="a",5,
IF(ErfassungMDQ!Y74="b",4,
IF(ErfassungMDQ!Y74="c",3,
IF(ErfassungMDQ!Y74="d",2,
IF(ErfassungMDQ!Y74="e",1))))),
IF(MDQ_S2!$W14=1,
IF(ErfassungMDQ!Y74="a",1,
IF(ErfassungMDQ!Y74="b",2,
IF(ErfassungMDQ!Y74="c",3,
IF(ErfassungMDQ!Y74="d",4,
IF(ErfassungMDQ!Y74="e",5))))),0))</f>
        <v>0</v>
      </c>
      <c r="Z74" s="277" t="b">
        <f>IF(MDQ_S2!$W14=5,
IF(ErfassungMDQ!Z74="a",5,
IF(ErfassungMDQ!Z74="b",4,
IF(ErfassungMDQ!Z74="c",3,
IF(ErfassungMDQ!Z74="d",2,
IF(ErfassungMDQ!Z74="e",1))))),
IF(MDQ_S2!$W14=1,
IF(ErfassungMDQ!Z74="a",1,
IF(ErfassungMDQ!Z74="b",2,
IF(ErfassungMDQ!Z74="c",3,
IF(ErfassungMDQ!Z74="d",4,
IF(ErfassungMDQ!Z74="e",5))))),0))</f>
        <v>0</v>
      </c>
      <c r="AA74" s="278" t="b">
        <f>IF(MDQ_S2!$W14=5,
IF(ErfassungMDQ!AA74="a",5,
IF(ErfassungMDQ!AA74="b",4,
IF(ErfassungMDQ!AA74="c",3,
IF(ErfassungMDQ!AA74="d",2,
IF(ErfassungMDQ!AA74="e",1))))),
IF(MDQ_S2!$W14=1,
IF(ErfassungMDQ!AA74="a",1,
IF(ErfassungMDQ!AA74="b",2,
IF(ErfassungMDQ!AA74="c",3,
IF(ErfassungMDQ!AA74="d",4,
IF(ErfassungMDQ!AA74="e",5))))),0))</f>
        <v>0</v>
      </c>
      <c r="AB74" s="277" t="b">
        <f>IF(MDQ_S2!$W14=5,
IF(ErfassungMDQ!AB74="a",5,
IF(ErfassungMDQ!AB74="b",4,
IF(ErfassungMDQ!AB74="c",3,
IF(ErfassungMDQ!AB74="d",2,
IF(ErfassungMDQ!AB74="e",1))))),
IF(MDQ_S2!$W14=1,
IF(ErfassungMDQ!AB74="a",1,
IF(ErfassungMDQ!AB74="b",2,
IF(ErfassungMDQ!AB74="c",3,
IF(ErfassungMDQ!AB74="d",4,
IF(ErfassungMDQ!AB74="e",5))))),0))</f>
        <v>0</v>
      </c>
      <c r="AC74" s="278" t="b">
        <f>IF(MDQ_S2!$W14=5,
IF(ErfassungMDQ!AC74="a",5,
IF(ErfassungMDQ!AC74="b",4,
IF(ErfassungMDQ!AC74="c",3,
IF(ErfassungMDQ!AC74="d",2,
IF(ErfassungMDQ!AC74="e",1))))),
IF(MDQ_S2!$W14=1,
IF(ErfassungMDQ!AC74="a",1,
IF(ErfassungMDQ!AC74="b",2,
IF(ErfassungMDQ!AC74="c",3,
IF(ErfassungMDQ!AC74="d",4,
IF(ErfassungMDQ!AC74="e",5))))),0))</f>
        <v>0</v>
      </c>
      <c r="AD74" s="277" t="b">
        <f>IF(MDQ_S2!$W14=5,
IF(ErfassungMDQ!AD74="a",5,
IF(ErfassungMDQ!AD74="b",4,
IF(ErfassungMDQ!AD74="c",3,
IF(ErfassungMDQ!AD74="d",2,
IF(ErfassungMDQ!AD74="e",1))))),
IF(MDQ_S2!$W14=1,
IF(ErfassungMDQ!AD74="a",1,
IF(ErfassungMDQ!AD74="b",2,
IF(ErfassungMDQ!AD74="c",3,
IF(ErfassungMDQ!AD74="d",4,
IF(ErfassungMDQ!AD74="e",5))))),0))</f>
        <v>0</v>
      </c>
      <c r="AE74" s="278" t="b">
        <f>IF(MDQ_S2!$W14=5,
IF(ErfassungMDQ!AE74="a",5,
IF(ErfassungMDQ!AE74="b",4,
IF(ErfassungMDQ!AE74="c",3,
IF(ErfassungMDQ!AE74="d",2,
IF(ErfassungMDQ!AE74="e",1))))),
IF(MDQ_S2!$W14=1,
IF(ErfassungMDQ!AE74="a",1,
IF(ErfassungMDQ!AE74="b",2,
IF(ErfassungMDQ!AE74="c",3,
IF(ErfassungMDQ!AE74="d",4,
IF(ErfassungMDQ!AE74="e",5))))),0))</f>
        <v>0</v>
      </c>
      <c r="AF74" s="277" t="b">
        <f>IF(MDQ_S2!$W14=5,
IF(ErfassungMDQ!AF74="a",5,
IF(ErfassungMDQ!AF74="b",4,
IF(ErfassungMDQ!AF74="c",3,
IF(ErfassungMDQ!AF74="d",2,
IF(ErfassungMDQ!AF74="e",1))))),
IF(MDQ_S2!$W14=1,
IF(ErfassungMDQ!AF74="a",1,
IF(ErfassungMDQ!AF74="b",2,
IF(ErfassungMDQ!AF74="c",3,
IF(ErfassungMDQ!AF74="d",4,
IF(ErfassungMDQ!AF74="e",5))))),0))</f>
        <v>0</v>
      </c>
      <c r="AG74" s="278" t="b">
        <f>IF(MDQ_S2!$W14=5,
IF(ErfassungMDQ!AG74="a",5,
IF(ErfassungMDQ!AG74="b",4,
IF(ErfassungMDQ!AG74="c",3,
IF(ErfassungMDQ!AG74="d",2,
IF(ErfassungMDQ!AG74="e",1))))),
IF(MDQ_S2!$W14=1,
IF(ErfassungMDQ!AG74="a",1,
IF(ErfassungMDQ!AG74="b",2,
IF(ErfassungMDQ!AG74="c",3,
IF(ErfassungMDQ!AG74="d",4,
IF(ErfassungMDQ!AG74="e",5))))),0))</f>
        <v>0</v>
      </c>
      <c r="AH74" s="277" t="b">
        <f>IF(MDQ_S2!$W14=5,
IF(ErfassungMDQ!AH74="a",5,
IF(ErfassungMDQ!AH74="b",4,
IF(ErfassungMDQ!AH74="c",3,
IF(ErfassungMDQ!AH74="d",2,
IF(ErfassungMDQ!AH74="e",1))))),
IF(MDQ_S2!$W14=1,
IF(ErfassungMDQ!AH74="a",1,
IF(ErfassungMDQ!AH74="b",2,
IF(ErfassungMDQ!AH74="c",3,
IF(ErfassungMDQ!AH74="d",4,
IF(ErfassungMDQ!AH74="e",5))))),0))</f>
        <v>0</v>
      </c>
      <c r="AI74" s="278" t="b">
        <f>IF(MDQ_S2!$W14=5,
IF(ErfassungMDQ!AI74="a",5,
IF(ErfassungMDQ!AI74="b",4,
IF(ErfassungMDQ!AI74="c",3,
IF(ErfassungMDQ!AI74="d",2,
IF(ErfassungMDQ!AI74="e",1))))),
IF(MDQ_S2!$W14=1,
IF(ErfassungMDQ!AI74="a",1,
IF(ErfassungMDQ!AI74="b",2,
IF(ErfassungMDQ!AI74="c",3,
IF(ErfassungMDQ!AI74="d",4,
IF(ErfassungMDQ!AI74="e",5))))),0))</f>
        <v>0</v>
      </c>
      <c r="AJ74" s="277" t="b">
        <f>IF(MDQ_S2!$W14=5,
IF(ErfassungMDQ!AJ74="a",5,
IF(ErfassungMDQ!AJ74="b",4,
IF(ErfassungMDQ!AJ74="c",3,
IF(ErfassungMDQ!AJ74="d",2,
IF(ErfassungMDQ!AJ74="e",1))))),
IF(MDQ_S2!$W14=1,
IF(ErfassungMDQ!AJ74="a",1,
IF(ErfassungMDQ!AJ74="b",2,
IF(ErfassungMDQ!AJ74="c",3,
IF(ErfassungMDQ!AJ74="d",4,
IF(ErfassungMDQ!AJ74="e",5))))),0))</f>
        <v>0</v>
      </c>
      <c r="AK74" s="278" t="b">
        <f>IF(MDQ_S2!$W14=5,
IF(ErfassungMDQ!AK74="a",5,
IF(ErfassungMDQ!AK74="b",4,
IF(ErfassungMDQ!AK74="c",3,
IF(ErfassungMDQ!AK74="d",2,
IF(ErfassungMDQ!AK74="e",1))))),
IF(MDQ_S2!$W14=1,
IF(ErfassungMDQ!AK74="a",1,
IF(ErfassungMDQ!AK74="b",2,
IF(ErfassungMDQ!AK74="c",3,
IF(ErfassungMDQ!AK74="d",4,
IF(ErfassungMDQ!AK74="e",5))))),0))</f>
        <v>0</v>
      </c>
      <c r="AL74" s="277" t="b">
        <f>IF(MDQ_S2!$W14=5,
IF(ErfassungMDQ!AL74="a",5,
IF(ErfassungMDQ!AL74="b",4,
IF(ErfassungMDQ!AL74="c",3,
IF(ErfassungMDQ!AL74="d",2,
IF(ErfassungMDQ!AL74="e",1))))),
IF(MDQ_S2!$W14=1,
IF(ErfassungMDQ!AL74="a",1,
IF(ErfassungMDQ!AL74="b",2,
IF(ErfassungMDQ!AL74="c",3,
IF(ErfassungMDQ!AL74="d",4,
IF(ErfassungMDQ!AL74="e",5))))),0))</f>
        <v>0</v>
      </c>
      <c r="AM74" s="278" t="b">
        <f>IF(MDQ_S2!$W14=5,
IF(ErfassungMDQ!AM74="a",5,
IF(ErfassungMDQ!AM74="b",4,
IF(ErfassungMDQ!AM74="c",3,
IF(ErfassungMDQ!AM74="d",2,
IF(ErfassungMDQ!AM74="e",1))))),
IF(MDQ_S2!$W14=1,
IF(ErfassungMDQ!AM74="a",1,
IF(ErfassungMDQ!AM74="b",2,
IF(ErfassungMDQ!AM74="c",3,
IF(ErfassungMDQ!AM74="d",4,
IF(ErfassungMDQ!AM74="e",5))))),0))</f>
        <v>0</v>
      </c>
      <c r="AN74" s="277" t="b">
        <f>IF(MDQ_S2!$W14=5,
IF(ErfassungMDQ!AN74="a",5,
IF(ErfassungMDQ!AN74="b",4,
IF(ErfassungMDQ!AN74="c",3,
IF(ErfassungMDQ!AN74="d",2,
IF(ErfassungMDQ!AN74="e",1))))),
IF(MDQ_S2!$W14=1,
IF(ErfassungMDQ!AN74="a",1,
IF(ErfassungMDQ!AN74="b",2,
IF(ErfassungMDQ!AN74="c",3,
IF(ErfassungMDQ!AN74="d",4,
IF(ErfassungMDQ!AN74="e",5))))),0))</f>
        <v>0</v>
      </c>
      <c r="AO74" s="278" t="b">
        <f>IF(MDQ_S2!$W14=5,
IF(ErfassungMDQ!AO74="a",5,
IF(ErfassungMDQ!AO74="b",4,
IF(ErfassungMDQ!AO74="c",3,
IF(ErfassungMDQ!AO74="d",2,
IF(ErfassungMDQ!AO74="e",1))))),
IF(MDQ_S2!$W14=1,
IF(ErfassungMDQ!AO74="a",1,
IF(ErfassungMDQ!AO74="b",2,
IF(ErfassungMDQ!AO74="c",3,
IF(ErfassungMDQ!AO74="d",4,
IF(ErfassungMDQ!AO74="e",5))))),0))</f>
        <v>0</v>
      </c>
      <c r="AP74" s="277" t="b">
        <f>IF(MDQ_S2!$W14=5,
IF(ErfassungMDQ!AP74="a",5,
IF(ErfassungMDQ!AP74="b",4,
IF(ErfassungMDQ!AP74="c",3,
IF(ErfassungMDQ!AP74="d",2,
IF(ErfassungMDQ!AP74="e",1))))),
IF(MDQ_S2!$W14=1,
IF(ErfassungMDQ!AP74="a",1,
IF(ErfassungMDQ!AP74="b",2,
IF(ErfassungMDQ!AP74="c",3,
IF(ErfassungMDQ!AP74="d",4,
IF(ErfassungMDQ!AP74="e",5))))),0))</f>
        <v>0</v>
      </c>
      <c r="AQ74" s="278" t="b">
        <f>IF(MDQ_S2!$W14=5,
IF(ErfassungMDQ!AQ74="a",5,
IF(ErfassungMDQ!AQ74="b",4,
IF(ErfassungMDQ!AQ74="c",3,
IF(ErfassungMDQ!AQ74="d",2,
IF(ErfassungMDQ!AQ74="e",1))))),
IF(MDQ_S2!$W14=1,
IF(ErfassungMDQ!AQ74="a",1,
IF(ErfassungMDQ!AQ74="b",2,
IF(ErfassungMDQ!AQ74="c",3,
IF(ErfassungMDQ!AQ74="d",4,
IF(ErfassungMDQ!AQ74="e",5))))),0))</f>
        <v>0</v>
      </c>
      <c r="AR74" s="277" t="b">
        <f>IF(MDQ_S2!$W14=5,
IF(ErfassungMDQ!AR74="a",5,
IF(ErfassungMDQ!AR74="b",4,
IF(ErfassungMDQ!AR74="c",3,
IF(ErfassungMDQ!AR74="d",2,
IF(ErfassungMDQ!AR74="e",1))))),
IF(MDQ_S2!$W14=1,
IF(ErfassungMDQ!AR74="a",1,
IF(ErfassungMDQ!AR74="b",2,
IF(ErfassungMDQ!AR74="c",3,
IF(ErfassungMDQ!AR74="d",4,
IF(ErfassungMDQ!AR74="e",5))))),0))</f>
        <v>0</v>
      </c>
      <c r="AS74" s="278" t="b">
        <f>IF(MDQ_S2!$W14=5,
IF(ErfassungMDQ!AS74="a",5,
IF(ErfassungMDQ!AS74="b",4,
IF(ErfassungMDQ!AS74="c",3,
IF(ErfassungMDQ!AS74="d",2,
IF(ErfassungMDQ!AS74="e",1))))),
IF(MDQ_S2!$W14=1,
IF(ErfassungMDQ!AS74="a",1,
IF(ErfassungMDQ!AS74="b",2,
IF(ErfassungMDQ!AS74="c",3,
IF(ErfassungMDQ!AS74="d",4,
IF(ErfassungMDQ!AS74="e",5))))),0))</f>
        <v>0</v>
      </c>
      <c r="AT74" s="277" t="b">
        <f>IF(MDQ_S2!$W14=5,
IF(ErfassungMDQ!AT74="a",5,
IF(ErfassungMDQ!AT74="b",4,
IF(ErfassungMDQ!AT74="c",3,
IF(ErfassungMDQ!AT74="d",2,
IF(ErfassungMDQ!AT74="e",1))))),
IF(MDQ_S2!$W14=1,
IF(ErfassungMDQ!AT74="a",1,
IF(ErfassungMDQ!AT74="b",2,
IF(ErfassungMDQ!AT74="c",3,
IF(ErfassungMDQ!AT74="d",4,
IF(ErfassungMDQ!AT74="e",5))))),0))</f>
        <v>0</v>
      </c>
      <c r="AU74" s="278" t="b">
        <f>IF(MDQ_S2!$W14=5,
IF(ErfassungMDQ!AU74="a",5,
IF(ErfassungMDQ!AU74="b",4,
IF(ErfassungMDQ!AU74="c",3,
IF(ErfassungMDQ!AU74="d",2,
IF(ErfassungMDQ!AU74="e",1))))),
IF(MDQ_S2!$W14=1,
IF(ErfassungMDQ!AU74="a",1,
IF(ErfassungMDQ!AU74="b",2,
IF(ErfassungMDQ!AU74="c",3,
IF(ErfassungMDQ!AU74="d",4,
IF(ErfassungMDQ!AU74="e",5))))),0))</f>
        <v>0</v>
      </c>
      <c r="AV74" s="277" t="b">
        <f>IF(MDQ_S2!$W14=5,
IF(ErfassungMDQ!AV74="a",5,
IF(ErfassungMDQ!AV74="b",4,
IF(ErfassungMDQ!AV74="c",3,
IF(ErfassungMDQ!AV74="d",2,
IF(ErfassungMDQ!AV74="e",1))))),
IF(MDQ_S2!$W14=1,
IF(ErfassungMDQ!AV74="a",1,
IF(ErfassungMDQ!AV74="b",2,
IF(ErfassungMDQ!AV74="c",3,
IF(ErfassungMDQ!AV74="d",4,
IF(ErfassungMDQ!AV74="e",5))))),0))</f>
        <v>0</v>
      </c>
      <c r="AW74" s="278" t="b">
        <f>IF(MDQ_S2!$W14=5,
IF(ErfassungMDQ!AW74="a",5,
IF(ErfassungMDQ!AW74="b",4,
IF(ErfassungMDQ!AW74="c",3,
IF(ErfassungMDQ!AW74="d",2,
IF(ErfassungMDQ!AW74="e",1))))),
IF(MDQ_S2!$W14=1,
IF(ErfassungMDQ!AW74="a",1,
IF(ErfassungMDQ!AW74="b",2,
IF(ErfassungMDQ!AW74="c",3,
IF(ErfassungMDQ!AW74="d",4,
IF(ErfassungMDQ!AW74="e",5))))),0))</f>
        <v>0</v>
      </c>
      <c r="AX74" s="277" t="b">
        <f>IF(MDQ_S2!$W14=5,
IF(ErfassungMDQ!AX74="a",5,
IF(ErfassungMDQ!AX74="b",4,
IF(ErfassungMDQ!AX74="c",3,
IF(ErfassungMDQ!AX74="d",2,
IF(ErfassungMDQ!AX74="e",1))))),
IF(MDQ_S2!$W14=1,
IF(ErfassungMDQ!AX74="a",1,
IF(ErfassungMDQ!AX74="b",2,
IF(ErfassungMDQ!AX74="c",3,
IF(ErfassungMDQ!AX74="d",4,
IF(ErfassungMDQ!AX74="e",5))))),0))</f>
        <v>0</v>
      </c>
      <c r="AY74" s="278" t="b">
        <f>IF(MDQ_S2!$W14=5,
IF(ErfassungMDQ!AY74="a",5,
IF(ErfassungMDQ!AY74="b",4,
IF(ErfassungMDQ!AY74="c",3,
IF(ErfassungMDQ!AY74="d",2,
IF(ErfassungMDQ!AY74="e",1))))),
IF(MDQ_S2!$W14=1,
IF(ErfassungMDQ!AY74="a",1,
IF(ErfassungMDQ!AY74="b",2,
IF(ErfassungMDQ!AY74="c",3,
IF(ErfassungMDQ!AY74="d",4,
IF(ErfassungMDQ!AY74="e",5))))),0))</f>
        <v>0</v>
      </c>
      <c r="AZ74" s="277" t="b">
        <f>IF(MDQ_S2!$W14=5,
IF(ErfassungMDQ!AZ74="a",5,
IF(ErfassungMDQ!AZ74="b",4,
IF(ErfassungMDQ!AZ74="c",3,
IF(ErfassungMDQ!AZ74="d",2,
IF(ErfassungMDQ!AZ74="e",1))))),
IF(MDQ_S2!$W14=1,
IF(ErfassungMDQ!AZ74="a",1,
IF(ErfassungMDQ!AZ74="b",2,
IF(ErfassungMDQ!AZ74="c",3,
IF(ErfassungMDQ!AZ74="d",4,
IF(ErfassungMDQ!AZ74="e",5))))),0))</f>
        <v>0</v>
      </c>
      <c r="BA74" s="278" t="b">
        <f>IF(MDQ_S2!$W14=5,
IF(ErfassungMDQ!BA74="a",5,
IF(ErfassungMDQ!BA74="b",4,
IF(ErfassungMDQ!BA74="c",3,
IF(ErfassungMDQ!BA74="d",2,
IF(ErfassungMDQ!BA74="e",1))))),
IF(MDQ_S2!$W14=1,
IF(ErfassungMDQ!BA74="a",1,
IF(ErfassungMDQ!BA74="b",2,
IF(ErfassungMDQ!BA74="c",3,
IF(ErfassungMDQ!BA74="d",4,
IF(ErfassungMDQ!BA74="e",5))))),0))</f>
        <v>0</v>
      </c>
      <c r="BB74" s="277" t="b">
        <f>IF(MDQ_S2!$W14=5,
IF(ErfassungMDQ!BB74="a",5,
IF(ErfassungMDQ!BB74="b",4,
IF(ErfassungMDQ!BB74="c",3,
IF(ErfassungMDQ!BB74="d",2,
IF(ErfassungMDQ!BB74="e",1))))),
IF(MDQ_S2!$W14=1,
IF(ErfassungMDQ!BB74="a",1,
IF(ErfassungMDQ!BB74="b",2,
IF(ErfassungMDQ!BB74="c",3,
IF(ErfassungMDQ!BB74="d",4,
IF(ErfassungMDQ!BB74="e",5))))),0))</f>
        <v>0</v>
      </c>
      <c r="BC74" s="278" t="b">
        <f>IF(MDQ_S2!$W14=5,
IF(ErfassungMDQ!BC74="a",5,
IF(ErfassungMDQ!BC74="b",4,
IF(ErfassungMDQ!BC74="c",3,
IF(ErfassungMDQ!BC74="d",2,
IF(ErfassungMDQ!BC74="e",1))))),
IF(MDQ_S2!$W14=1,
IF(ErfassungMDQ!BC74="a",1,
IF(ErfassungMDQ!BC74="b",2,
IF(ErfassungMDQ!BC74="c",3,
IF(ErfassungMDQ!BC74="d",4,
IF(ErfassungMDQ!BC74="e",5))))),0))</f>
        <v>0</v>
      </c>
      <c r="BD74" s="277" t="b">
        <f>IF(MDQ_S2!$W14=5,
IF(ErfassungMDQ!BD74="a",5,
IF(ErfassungMDQ!BD74="b",4,
IF(ErfassungMDQ!BD74="c",3,
IF(ErfassungMDQ!BD74="d",2,
IF(ErfassungMDQ!BD74="e",1))))),
IF(MDQ_S2!$W14=1,
IF(ErfassungMDQ!BD74="a",1,
IF(ErfassungMDQ!BD74="b",2,
IF(ErfassungMDQ!BD74="c",3,
IF(ErfassungMDQ!BD74="d",4,
IF(ErfassungMDQ!BD74="e",5))))),0))</f>
        <v>0</v>
      </c>
      <c r="BE74" s="278" t="b">
        <f>IF(MDQ_S2!$W14=5,
IF(ErfassungMDQ!BE74="a",5,
IF(ErfassungMDQ!BE74="b",4,
IF(ErfassungMDQ!BE74="c",3,
IF(ErfassungMDQ!BE74="d",2,
IF(ErfassungMDQ!BE74="e",1))))),
IF(MDQ_S2!$W14=1,
IF(ErfassungMDQ!BE74="a",1,
IF(ErfassungMDQ!BE74="b",2,
IF(ErfassungMDQ!BE74="c",3,
IF(ErfassungMDQ!BE74="d",4,
IF(ErfassungMDQ!BE74="e",5))))),0))</f>
        <v>0</v>
      </c>
      <c r="BF74" s="277" t="b">
        <f>IF(MDQ_S2!$W14=5,
IF(ErfassungMDQ!BF74="a",5,
IF(ErfassungMDQ!BF74="b",4,
IF(ErfassungMDQ!BF74="c",3,
IF(ErfassungMDQ!BF74="d",2,
IF(ErfassungMDQ!BF74="e",1))))),
IF(MDQ_S2!$W14=1,
IF(ErfassungMDQ!BF74="a",1,
IF(ErfassungMDQ!BF74="b",2,
IF(ErfassungMDQ!BF74="c",3,
IF(ErfassungMDQ!BF74="d",4,
IF(ErfassungMDQ!BF74="e",5))))),0))</f>
        <v>0</v>
      </c>
      <c r="BG74" s="278" t="b">
        <f>IF(MDQ_S2!$W14=5,
IF(ErfassungMDQ!BG74="a",5,
IF(ErfassungMDQ!BG74="b",4,
IF(ErfassungMDQ!BG74="c",3,
IF(ErfassungMDQ!BG74="d",2,
IF(ErfassungMDQ!BG74="e",1))))),
IF(MDQ_S2!$W14=1,
IF(ErfassungMDQ!BG74="a",1,
IF(ErfassungMDQ!BG74="b",2,
IF(ErfassungMDQ!BG74="c",3,
IF(ErfassungMDQ!BG74="d",4,
IF(ErfassungMDQ!BG74="e",5))))),0))</f>
        <v>0</v>
      </c>
      <c r="BH74" s="277" t="b">
        <f>IF(MDQ_S2!$W14=5,
IF(ErfassungMDQ!BH74="a",5,
IF(ErfassungMDQ!BH74="b",4,
IF(ErfassungMDQ!BH74="c",3,
IF(ErfassungMDQ!BH74="d",2,
IF(ErfassungMDQ!BH74="e",1))))),
IF(MDQ_S2!$W14=1,
IF(ErfassungMDQ!BH74="a",1,
IF(ErfassungMDQ!BH74="b",2,
IF(ErfassungMDQ!BH74="c",3,
IF(ErfassungMDQ!BH74="d",4,
IF(ErfassungMDQ!BH74="e",5))))),0))</f>
        <v>0</v>
      </c>
      <c r="BI74" s="278" t="b">
        <f>IF(MDQ_S2!$W14=5,
IF(ErfassungMDQ!BI74="a",5,
IF(ErfassungMDQ!BI74="b",4,
IF(ErfassungMDQ!BI74="c",3,
IF(ErfassungMDQ!BI74="d",2,
IF(ErfassungMDQ!BI74="e",1))))),
IF(MDQ_S2!$W14=1,
IF(ErfassungMDQ!BI74="a",1,
IF(ErfassungMDQ!BI74="b",2,
IF(ErfassungMDQ!BI74="c",3,
IF(ErfassungMDQ!BI74="d",4,
IF(ErfassungMDQ!BI74="e",5))))),0))</f>
        <v>0</v>
      </c>
      <c r="BJ74" s="277" t="b">
        <f>IF(MDQ_S2!$W14=5,
IF(ErfassungMDQ!BJ74="a",5,
IF(ErfassungMDQ!BJ74="b",4,
IF(ErfassungMDQ!BJ74="c",3,
IF(ErfassungMDQ!BJ74="d",2,
IF(ErfassungMDQ!BJ74="e",1))))),
IF(MDQ_S2!$W14=1,
IF(ErfassungMDQ!BJ74="a",1,
IF(ErfassungMDQ!BJ74="b",2,
IF(ErfassungMDQ!BJ74="c",3,
IF(ErfassungMDQ!BJ74="d",4,
IF(ErfassungMDQ!BJ74="e",5))))),0))</f>
        <v>0</v>
      </c>
      <c r="BK74" s="278" t="b">
        <f>IF(MDQ_S2!$W14=5,
IF(ErfassungMDQ!BK74="a",5,
IF(ErfassungMDQ!BK74="b",4,
IF(ErfassungMDQ!BK74="c",3,
IF(ErfassungMDQ!BK74="d",2,
IF(ErfassungMDQ!BK74="e",1))))),
IF(MDQ_S2!$W14=1,
IF(ErfassungMDQ!BK74="a",1,
IF(ErfassungMDQ!BK74="b",2,
IF(ErfassungMDQ!BK74="c",3,
IF(ErfassungMDQ!BK74="d",4,
IF(ErfassungMDQ!BK74="e",5))))),0))</f>
        <v>0</v>
      </c>
      <c r="BL74" s="277" t="b">
        <f>IF(MDQ_S2!$W14=5,
IF(ErfassungMDQ!BL74="a",5,
IF(ErfassungMDQ!BL74="b",4,
IF(ErfassungMDQ!BL74="c",3,
IF(ErfassungMDQ!BL74="d",2,
IF(ErfassungMDQ!BL74="e",1))))),
IF(MDQ_S2!$W14=1,
IF(ErfassungMDQ!BL74="a",1,
IF(ErfassungMDQ!BL74="b",2,
IF(ErfassungMDQ!BL74="c",3,
IF(ErfassungMDQ!BL74="d",4,
IF(ErfassungMDQ!BL74="e",5))))),0))</f>
        <v>0</v>
      </c>
      <c r="BM74" s="278" t="b">
        <f>IF(MDQ_S2!$W14=5,
IF(ErfassungMDQ!BM74="a",5,
IF(ErfassungMDQ!BM74="b",4,
IF(ErfassungMDQ!BM74="c",3,
IF(ErfassungMDQ!BM74="d",2,
IF(ErfassungMDQ!BM74="e",1))))),
IF(MDQ_S2!$W14=1,
IF(ErfassungMDQ!BM74="a",1,
IF(ErfassungMDQ!BM74="b",2,
IF(ErfassungMDQ!BM74="c",3,
IF(ErfassungMDQ!BM74="d",4,
IF(ErfassungMDQ!BM74="e",5))))),0))</f>
        <v>0</v>
      </c>
      <c r="BN74" s="277" t="b">
        <f>IF(MDQ_S2!$W14=5,
IF(ErfassungMDQ!BN74="a",5,
IF(ErfassungMDQ!BN74="b",4,
IF(ErfassungMDQ!BN74="c",3,
IF(ErfassungMDQ!BN74="d",2,
IF(ErfassungMDQ!BN74="e",1))))),
IF(MDQ_S2!$W14=1,
IF(ErfassungMDQ!BN74="a",1,
IF(ErfassungMDQ!BN74="b",2,
IF(ErfassungMDQ!BN74="c",3,
IF(ErfassungMDQ!BN74="d",4,
IF(ErfassungMDQ!BN74="e",5))))),0))</f>
        <v>0</v>
      </c>
      <c r="BO74" s="278" t="b">
        <f>IF(MDQ_S2!$W14=5,
IF(ErfassungMDQ!BO74="a",5,
IF(ErfassungMDQ!BO74="b",4,
IF(ErfassungMDQ!BO74="c",3,
IF(ErfassungMDQ!BO74="d",2,
IF(ErfassungMDQ!BO74="e",1))))),
IF(MDQ_S2!$W14=1,
IF(ErfassungMDQ!BO74="a",1,
IF(ErfassungMDQ!BO74="b",2,
IF(ErfassungMDQ!BO74="c",3,
IF(ErfassungMDQ!BO74="d",4,
IF(ErfassungMDQ!BO74="e",5))))),0))</f>
        <v>0</v>
      </c>
      <c r="BP74" s="277" t="b">
        <f>IF(MDQ_S2!$W14=5,
IF(ErfassungMDQ!BP74="a",5,
IF(ErfassungMDQ!BP74="b",4,
IF(ErfassungMDQ!BP74="c",3,
IF(ErfassungMDQ!BP74="d",2,
IF(ErfassungMDQ!BP74="e",1))))),
IF(MDQ_S2!$W14=1,
IF(ErfassungMDQ!BP74="a",1,
IF(ErfassungMDQ!BP74="b",2,
IF(ErfassungMDQ!BP74="c",3,
IF(ErfassungMDQ!BP74="d",4,
IF(ErfassungMDQ!BP74="e",5))))),0))</f>
        <v>0</v>
      </c>
      <c r="BQ74" s="278" t="b">
        <f>IF(MDQ_S2!$W14=5,
IF(ErfassungMDQ!BQ74="a",5,
IF(ErfassungMDQ!BQ74="b",4,
IF(ErfassungMDQ!BQ74="c",3,
IF(ErfassungMDQ!BQ74="d",2,
IF(ErfassungMDQ!BQ74="e",1))))),
IF(MDQ_S2!$W14=1,
IF(ErfassungMDQ!BQ74="a",1,
IF(ErfassungMDQ!BQ74="b",2,
IF(ErfassungMDQ!BQ74="c",3,
IF(ErfassungMDQ!BQ74="d",4,
IF(ErfassungMDQ!BQ74="e",5))))),0))</f>
        <v>0</v>
      </c>
      <c r="BR74" s="277" t="b">
        <f>IF(MDQ_S2!$W14=5,
IF(ErfassungMDQ!BR74="a",5,
IF(ErfassungMDQ!BR74="b",4,
IF(ErfassungMDQ!BR74="c",3,
IF(ErfassungMDQ!BR74="d",2,
IF(ErfassungMDQ!BR74="e",1))))),
IF(MDQ_S2!$W14=1,
IF(ErfassungMDQ!BR74="a",1,
IF(ErfassungMDQ!BR74="b",2,
IF(ErfassungMDQ!BR74="c",3,
IF(ErfassungMDQ!BR74="d",4,
IF(ErfassungMDQ!BR74="e",5))))),0))</f>
        <v>0</v>
      </c>
      <c r="BS74" s="278" t="b">
        <f>IF(MDQ_S2!$W14=5,
IF(ErfassungMDQ!BS74="a",5,
IF(ErfassungMDQ!BS74="b",4,
IF(ErfassungMDQ!BS74="c",3,
IF(ErfassungMDQ!BS74="d",2,
IF(ErfassungMDQ!BS74="e",1))))),
IF(MDQ_S2!$W14=1,
IF(ErfassungMDQ!BS74="a",1,
IF(ErfassungMDQ!BS74="b",2,
IF(ErfassungMDQ!BS74="c",3,
IF(ErfassungMDQ!BS74="d",4,
IF(ErfassungMDQ!BS74="e",5))))),0))</f>
        <v>0</v>
      </c>
      <c r="BT74" s="277" t="b">
        <f>IF(MDQ_S2!$W14=5,
IF(ErfassungMDQ!BT74="a",5,
IF(ErfassungMDQ!BT74="b",4,
IF(ErfassungMDQ!BT74="c",3,
IF(ErfassungMDQ!BT74="d",2,
IF(ErfassungMDQ!BT74="e",1))))),
IF(MDQ_S2!$W14=1,
IF(ErfassungMDQ!BT74="a",1,
IF(ErfassungMDQ!BT74="b",2,
IF(ErfassungMDQ!BT74="c",3,
IF(ErfassungMDQ!BT74="d",4,
IF(ErfassungMDQ!BT74="e",5))))),0))</f>
        <v>0</v>
      </c>
      <c r="BU74" s="278" t="b">
        <f>IF(MDQ_S2!$W14=5,
IF(ErfassungMDQ!BU74="a",5,
IF(ErfassungMDQ!BU74="b",4,
IF(ErfassungMDQ!BU74="c",3,
IF(ErfassungMDQ!BU74="d",2,
IF(ErfassungMDQ!BU74="e",1))))),
IF(MDQ_S2!$W14=1,
IF(ErfassungMDQ!BU74="a",1,
IF(ErfassungMDQ!BU74="b",2,
IF(ErfassungMDQ!BU74="c",3,
IF(ErfassungMDQ!BU74="d",4,
IF(ErfassungMDQ!BU74="e",5))))),0))</f>
        <v>0</v>
      </c>
      <c r="BV74" s="277" t="b">
        <f>IF(MDQ_S2!$W14=5,
IF(ErfassungMDQ!BV74="a",5,
IF(ErfassungMDQ!BV74="b",4,
IF(ErfassungMDQ!BV74="c",3,
IF(ErfassungMDQ!BV74="d",2,
IF(ErfassungMDQ!BV74="e",1))))),
IF(MDQ_S2!$W14=1,
IF(ErfassungMDQ!BV74="a",1,
IF(ErfassungMDQ!BV74="b",2,
IF(ErfassungMDQ!BV74="c",3,
IF(ErfassungMDQ!BV74="d",4,
IF(ErfassungMDQ!BV74="e",5))))),0))</f>
        <v>0</v>
      </c>
      <c r="BW74" s="278" t="b">
        <f>IF(MDQ_S2!$W14=5,
IF(ErfassungMDQ!BW74="a",5,
IF(ErfassungMDQ!BW74="b",4,
IF(ErfassungMDQ!BW74="c",3,
IF(ErfassungMDQ!BW74="d",2,
IF(ErfassungMDQ!BW74="e",1))))),
IF(MDQ_S2!$W14=1,
IF(ErfassungMDQ!BW74="a",1,
IF(ErfassungMDQ!BW74="b",2,
IF(ErfassungMDQ!BW74="c",3,
IF(ErfassungMDQ!BW74="d",4,
IF(ErfassungMDQ!BW74="e",5))))),0))</f>
        <v>0</v>
      </c>
      <c r="BX74" s="277" t="b">
        <f>IF(MDQ_S2!$W14=5,
IF(ErfassungMDQ!BX74="a",5,
IF(ErfassungMDQ!BX74="b",4,
IF(ErfassungMDQ!BX74="c",3,
IF(ErfassungMDQ!BX74="d",2,
IF(ErfassungMDQ!BX74="e",1))))),
IF(MDQ_S2!$W14=1,
IF(ErfassungMDQ!BX74="a",1,
IF(ErfassungMDQ!BX74="b",2,
IF(ErfassungMDQ!BX74="c",3,
IF(ErfassungMDQ!BX74="d",4,
IF(ErfassungMDQ!BX74="e",5))))),0))</f>
        <v>0</v>
      </c>
      <c r="BY74" s="278" t="b">
        <f>IF(MDQ_S2!$W14=5,
IF(ErfassungMDQ!BY74="a",5,
IF(ErfassungMDQ!BY74="b",4,
IF(ErfassungMDQ!BY74="c",3,
IF(ErfassungMDQ!BY74="d",2,
IF(ErfassungMDQ!BY74="e",1))))),
IF(MDQ_S2!$W14=1,
IF(ErfassungMDQ!BY74="a",1,
IF(ErfassungMDQ!BY74="b",2,
IF(ErfassungMDQ!BY74="c",3,
IF(ErfassungMDQ!BY74="d",4,
IF(ErfassungMDQ!BY74="e",5))))),0))</f>
        <v>0</v>
      </c>
      <c r="BZ74" s="277" t="b">
        <f>IF(MDQ_S2!$W14=5,
IF(ErfassungMDQ!BZ74="a",5,
IF(ErfassungMDQ!BZ74="b",4,
IF(ErfassungMDQ!BZ74="c",3,
IF(ErfassungMDQ!BZ74="d",2,
IF(ErfassungMDQ!BZ74="e",1))))),
IF(MDQ_S2!$W14=1,
IF(ErfassungMDQ!BZ74="a",1,
IF(ErfassungMDQ!BZ74="b",2,
IF(ErfassungMDQ!BZ74="c",3,
IF(ErfassungMDQ!BZ74="d",4,
IF(ErfassungMDQ!BZ74="e",5))))),0))</f>
        <v>0</v>
      </c>
      <c r="CA74" s="278" t="b">
        <f>IF(MDQ_S2!$W14=5,
IF(ErfassungMDQ!CA74="a",5,
IF(ErfassungMDQ!CA74="b",4,
IF(ErfassungMDQ!CA74="c",3,
IF(ErfassungMDQ!CA74="d",2,
IF(ErfassungMDQ!CA74="e",1))))),
IF(MDQ_S2!$W14=1,
IF(ErfassungMDQ!CA74="a",1,
IF(ErfassungMDQ!CA74="b",2,
IF(ErfassungMDQ!CA74="c",3,
IF(ErfassungMDQ!CA74="d",4,
IF(ErfassungMDQ!CA74="e",5))))),0))</f>
        <v>0</v>
      </c>
      <c r="CB74" s="277" t="b">
        <f>IF(MDQ_S2!$W14=5,
IF(ErfassungMDQ!CB74="a",5,
IF(ErfassungMDQ!CB74="b",4,
IF(ErfassungMDQ!CB74="c",3,
IF(ErfassungMDQ!CB74="d",2,
IF(ErfassungMDQ!CB74="e",1))))),
IF(MDQ_S2!$W14=1,
IF(ErfassungMDQ!CB74="a",1,
IF(ErfassungMDQ!CB74="b",2,
IF(ErfassungMDQ!CB74="c",3,
IF(ErfassungMDQ!CB74="d",4,
IF(ErfassungMDQ!CB74="e",5))))),0))</f>
        <v>0</v>
      </c>
      <c r="CC74" s="278" t="b">
        <f>IF(MDQ_S2!$W14=5,
IF(ErfassungMDQ!CC74="a",5,
IF(ErfassungMDQ!CC74="b",4,
IF(ErfassungMDQ!CC74="c",3,
IF(ErfassungMDQ!CC74="d",2,
IF(ErfassungMDQ!CC74="e",1))))),
IF(MDQ_S2!$W14=1,
IF(ErfassungMDQ!CC74="a",1,
IF(ErfassungMDQ!CC74="b",2,
IF(ErfassungMDQ!CC74="c",3,
IF(ErfassungMDQ!CC74="d",4,
IF(ErfassungMDQ!CC74="e",5))))),0))</f>
        <v>0</v>
      </c>
      <c r="CD74" s="277" t="b">
        <f>IF(MDQ_S2!$W14=5,
IF(ErfassungMDQ!CD74="a",5,
IF(ErfassungMDQ!CD74="b",4,
IF(ErfassungMDQ!CD74="c",3,
IF(ErfassungMDQ!CD74="d",2,
IF(ErfassungMDQ!CD74="e",1))))),
IF(MDQ_S2!$W14=1,
IF(ErfassungMDQ!CD74="a",1,
IF(ErfassungMDQ!CD74="b",2,
IF(ErfassungMDQ!CD74="c",3,
IF(ErfassungMDQ!CD74="d",4,
IF(ErfassungMDQ!CD74="e",5))))),0))</f>
        <v>0</v>
      </c>
      <c r="CE74" s="278" t="b">
        <f>IF(MDQ_S2!$W14=5,
IF(ErfassungMDQ!CE74="a",5,
IF(ErfassungMDQ!CE74="b",4,
IF(ErfassungMDQ!CE74="c",3,
IF(ErfassungMDQ!CE74="d",2,
IF(ErfassungMDQ!CE74="e",1))))),
IF(MDQ_S2!$W14=1,
IF(ErfassungMDQ!CE74="a",1,
IF(ErfassungMDQ!CE74="b",2,
IF(ErfassungMDQ!CE74="c",3,
IF(ErfassungMDQ!CE74="d",4,
IF(ErfassungMDQ!CE74="e",5))))),0))</f>
        <v>0</v>
      </c>
      <c r="CF74" s="277" t="b">
        <f>IF(MDQ_S2!$W14=5,
IF(ErfassungMDQ!CF74="a",5,
IF(ErfassungMDQ!CF74="b",4,
IF(ErfassungMDQ!CF74="c",3,
IF(ErfassungMDQ!CF74="d",2,
IF(ErfassungMDQ!CF74="e",1))))),
IF(MDQ_S2!$W14=1,
IF(ErfassungMDQ!CF74="a",1,
IF(ErfassungMDQ!CF74="b",2,
IF(ErfassungMDQ!CF74="c",3,
IF(ErfassungMDQ!CF74="d",4,
IF(ErfassungMDQ!CF74="e",5))))),0))</f>
        <v>0</v>
      </c>
      <c r="CG74" s="278" t="b">
        <f>IF(MDQ_S2!$W14=5,
IF(ErfassungMDQ!CG74="a",5,
IF(ErfassungMDQ!CG74="b",4,
IF(ErfassungMDQ!CG74="c",3,
IF(ErfassungMDQ!CG74="d",2,
IF(ErfassungMDQ!CG74="e",1))))),
IF(MDQ_S2!$W14=1,
IF(ErfassungMDQ!CG74="a",1,
IF(ErfassungMDQ!CG74="b",2,
IF(ErfassungMDQ!CG74="c",3,
IF(ErfassungMDQ!CG74="d",4,
IF(ErfassungMDQ!CG74="e",5))))),0))</f>
        <v>0</v>
      </c>
      <c r="CH74" s="277" t="b">
        <f>IF(MDQ_S2!$W14=5,
IF(ErfassungMDQ!CH74="a",5,
IF(ErfassungMDQ!CH74="b",4,
IF(ErfassungMDQ!CH74="c",3,
IF(ErfassungMDQ!CH74="d",2,
IF(ErfassungMDQ!CH74="e",1))))),
IF(MDQ_S2!$W14=1,
IF(ErfassungMDQ!CH74="a",1,
IF(ErfassungMDQ!CH74="b",2,
IF(ErfassungMDQ!CH74="c",3,
IF(ErfassungMDQ!CH74="d",4,
IF(ErfassungMDQ!CH74="e",5))))),0))</f>
        <v>0</v>
      </c>
      <c r="CI74" s="278" t="b">
        <f>IF(MDQ_S2!$W14=5,
IF(ErfassungMDQ!CI74="a",5,
IF(ErfassungMDQ!CI74="b",4,
IF(ErfassungMDQ!CI74="c",3,
IF(ErfassungMDQ!CI74="d",2,
IF(ErfassungMDQ!CI74="e",1))))),
IF(MDQ_S2!$W14=1,
IF(ErfassungMDQ!CI74="a",1,
IF(ErfassungMDQ!CI74="b",2,
IF(ErfassungMDQ!CI74="c",3,
IF(ErfassungMDQ!CI74="d",4,
IF(ErfassungMDQ!CI74="e",5))))),0))</f>
        <v>0</v>
      </c>
      <c r="CJ74" s="277" t="b">
        <f>IF(MDQ_S2!$W14=5,
IF(ErfassungMDQ!CJ74="a",5,
IF(ErfassungMDQ!CJ74="b",4,
IF(ErfassungMDQ!CJ74="c",3,
IF(ErfassungMDQ!CJ74="d",2,
IF(ErfassungMDQ!CJ74="e",1))))),
IF(MDQ_S2!$W14=1,
IF(ErfassungMDQ!CJ74="a",1,
IF(ErfassungMDQ!CJ74="b",2,
IF(ErfassungMDQ!CJ74="c",3,
IF(ErfassungMDQ!CJ74="d",4,
IF(ErfassungMDQ!CJ74="e",5))))),0))</f>
        <v>0</v>
      </c>
      <c r="CK74" s="278" t="b">
        <f>IF(MDQ_S2!$W14=5,
IF(ErfassungMDQ!CK74="a",5,
IF(ErfassungMDQ!CK74="b",4,
IF(ErfassungMDQ!CK74="c",3,
IF(ErfassungMDQ!CK74="d",2,
IF(ErfassungMDQ!CK74="e",1))))),
IF(MDQ_S2!$W14=1,
IF(ErfassungMDQ!CK74="a",1,
IF(ErfassungMDQ!CK74="b",2,
IF(ErfassungMDQ!CK74="c",3,
IF(ErfassungMDQ!CK74="d",4,
IF(ErfassungMDQ!CK74="e",5))))),0))</f>
        <v>0</v>
      </c>
      <c r="CL74" s="277" t="b">
        <f>IF(MDQ_S2!$W14=5,
IF(ErfassungMDQ!CL74="a",5,
IF(ErfassungMDQ!CL74="b",4,
IF(ErfassungMDQ!CL74="c",3,
IF(ErfassungMDQ!CL74="d",2,
IF(ErfassungMDQ!CL74="e",1))))),
IF(MDQ_S2!$W14=1,
IF(ErfassungMDQ!CL74="a",1,
IF(ErfassungMDQ!CL74="b",2,
IF(ErfassungMDQ!CL74="c",3,
IF(ErfassungMDQ!CL74="d",4,
IF(ErfassungMDQ!CL74="e",5))))),0))</f>
        <v>0</v>
      </c>
      <c r="CM74" s="278" t="b">
        <f>IF(MDQ_S2!$W14=5,
IF(ErfassungMDQ!CM74="a",5,
IF(ErfassungMDQ!CM74="b",4,
IF(ErfassungMDQ!CM74="c",3,
IF(ErfassungMDQ!CM74="d",2,
IF(ErfassungMDQ!CM74="e",1))))),
IF(MDQ_S2!$W14=1,
IF(ErfassungMDQ!CM74="a",1,
IF(ErfassungMDQ!CM74="b",2,
IF(ErfassungMDQ!CM74="c",3,
IF(ErfassungMDQ!CM74="d",4,
IF(ErfassungMDQ!CM74="e",5))))),0))</f>
        <v>0</v>
      </c>
      <c r="CN74" s="277" t="b">
        <f>IF(MDQ_S2!$W14=5,
IF(ErfassungMDQ!CN74="a",5,
IF(ErfassungMDQ!CN74="b",4,
IF(ErfassungMDQ!CN74="c",3,
IF(ErfassungMDQ!CN74="d",2,
IF(ErfassungMDQ!CN74="e",1))))),
IF(MDQ_S2!$W14=1,
IF(ErfassungMDQ!CN74="a",1,
IF(ErfassungMDQ!CN74="b",2,
IF(ErfassungMDQ!CN74="c",3,
IF(ErfassungMDQ!CN74="d",4,
IF(ErfassungMDQ!CN74="e",5))))),0))</f>
        <v>0</v>
      </c>
      <c r="CO74" s="278" t="b">
        <f>IF(MDQ_S2!$W14=5,
IF(ErfassungMDQ!CO74="a",5,
IF(ErfassungMDQ!CO74="b",4,
IF(ErfassungMDQ!CO74="c",3,
IF(ErfassungMDQ!CO74="d",2,
IF(ErfassungMDQ!CO74="e",1))))),
IF(MDQ_S2!$W14=1,
IF(ErfassungMDQ!CO74="a",1,
IF(ErfassungMDQ!CO74="b",2,
IF(ErfassungMDQ!CO74="c",3,
IF(ErfassungMDQ!CO74="d",4,
IF(ErfassungMDQ!CO74="e",5))))),0))</f>
        <v>0</v>
      </c>
      <c r="CP74" s="277" t="b">
        <f>IF(MDQ_S2!$W14=5,
IF(ErfassungMDQ!CP74="a",5,
IF(ErfassungMDQ!CP74="b",4,
IF(ErfassungMDQ!CP74="c",3,
IF(ErfassungMDQ!CP74="d",2,
IF(ErfassungMDQ!CP74="e",1))))),
IF(MDQ_S2!$W14=1,
IF(ErfassungMDQ!CP74="a",1,
IF(ErfassungMDQ!CP74="b",2,
IF(ErfassungMDQ!CP74="c",3,
IF(ErfassungMDQ!CP74="d",4,
IF(ErfassungMDQ!CP74="e",5))))),0))</f>
        <v>0</v>
      </c>
      <c r="CQ74" s="278" t="b">
        <f>IF(MDQ_S2!$W14=5,
IF(ErfassungMDQ!CQ74="a",5,
IF(ErfassungMDQ!CQ74="b",4,
IF(ErfassungMDQ!CQ74="c",3,
IF(ErfassungMDQ!CQ74="d",2,
IF(ErfassungMDQ!CQ74="e",1))))),
IF(MDQ_S2!$W14=1,
IF(ErfassungMDQ!CQ74="a",1,
IF(ErfassungMDQ!CQ74="b",2,
IF(ErfassungMDQ!CQ74="c",3,
IF(ErfassungMDQ!CQ74="d",4,
IF(ErfassungMDQ!CQ74="e",5))))),0))</f>
        <v>0</v>
      </c>
      <c r="CR74" s="277" t="b">
        <f>IF(MDQ_S2!$W14=5,
IF(ErfassungMDQ!CR74="a",5,
IF(ErfassungMDQ!CR74="b",4,
IF(ErfassungMDQ!CR74="c",3,
IF(ErfassungMDQ!CR74="d",2,
IF(ErfassungMDQ!CR74="e",1))))),
IF(MDQ_S2!$W14=1,
IF(ErfassungMDQ!CR74="a",1,
IF(ErfassungMDQ!CR74="b",2,
IF(ErfassungMDQ!CR74="c",3,
IF(ErfassungMDQ!CR74="d",4,
IF(ErfassungMDQ!CR74="e",5))))),0))</f>
        <v>0</v>
      </c>
      <c r="CS74" s="278" t="b">
        <f>IF(MDQ_S2!$W14=5,
IF(ErfassungMDQ!CS74="a",5,
IF(ErfassungMDQ!CS74="b",4,
IF(ErfassungMDQ!CS74="c",3,
IF(ErfassungMDQ!CS74="d",2,
IF(ErfassungMDQ!CS74="e",1))))),
IF(MDQ_S2!$W14=1,
IF(ErfassungMDQ!CS74="a",1,
IF(ErfassungMDQ!CS74="b",2,
IF(ErfassungMDQ!CS74="c",3,
IF(ErfassungMDQ!CS74="d",4,
IF(ErfassungMDQ!CS74="e",5))))),0))</f>
        <v>0</v>
      </c>
      <c r="CT74" s="277" t="b">
        <f>IF(MDQ_S2!$W14=5,
IF(ErfassungMDQ!CT74="a",5,
IF(ErfassungMDQ!CT74="b",4,
IF(ErfassungMDQ!CT74="c",3,
IF(ErfassungMDQ!CT74="d",2,
IF(ErfassungMDQ!CT74="e",1))))),
IF(MDQ_S2!$W14=1,
IF(ErfassungMDQ!CT74="a",1,
IF(ErfassungMDQ!CT74="b",2,
IF(ErfassungMDQ!CT74="c",3,
IF(ErfassungMDQ!CT74="d",4,
IF(ErfassungMDQ!CT74="e",5))))),0))</f>
        <v>0</v>
      </c>
      <c r="CU74" s="278" t="b">
        <f>IF(MDQ_S2!$W14=5,
IF(ErfassungMDQ!CU74="a",5,
IF(ErfassungMDQ!CU74="b",4,
IF(ErfassungMDQ!CU74="c",3,
IF(ErfassungMDQ!CU74="d",2,
IF(ErfassungMDQ!CU74="e",1))))),
IF(MDQ_S2!$W14=1,
IF(ErfassungMDQ!CU74="a",1,
IF(ErfassungMDQ!CU74="b",2,
IF(ErfassungMDQ!CU74="c",3,
IF(ErfassungMDQ!CU74="d",4,
IF(ErfassungMDQ!CU74="e",5))))),0))</f>
        <v>0</v>
      </c>
      <c r="CV74" s="277" t="b">
        <f>IF(MDQ_S2!$W14=5,
IF(ErfassungMDQ!CV74="a",5,
IF(ErfassungMDQ!CV74="b",4,
IF(ErfassungMDQ!CV74="c",3,
IF(ErfassungMDQ!CV74="d",2,
IF(ErfassungMDQ!CV74="e",1))))),
IF(MDQ_S2!$W14=1,
IF(ErfassungMDQ!CV74="a",1,
IF(ErfassungMDQ!CV74="b",2,
IF(ErfassungMDQ!CV74="c",3,
IF(ErfassungMDQ!CV74="d",4,
IF(ErfassungMDQ!CV74="e",5))))),0))</f>
        <v>0</v>
      </c>
      <c r="CW74" s="278" t="b">
        <f>IF(MDQ_S2!$W14=5,
IF(ErfassungMDQ!CW74="a",5,
IF(ErfassungMDQ!CW74="b",4,
IF(ErfassungMDQ!CW74="c",3,
IF(ErfassungMDQ!CW74="d",2,
IF(ErfassungMDQ!CW74="e",1))))),
IF(MDQ_S2!$W14=1,
IF(ErfassungMDQ!CW74="a",1,
IF(ErfassungMDQ!CW74="b",2,
IF(ErfassungMDQ!CW74="c",3,
IF(ErfassungMDQ!CW74="d",4,
IF(ErfassungMDQ!CW74="e",5))))),0))</f>
        <v>0</v>
      </c>
      <c r="CX74" s="277" t="b">
        <f>IF(MDQ_S2!$W14=5,
IF(ErfassungMDQ!CX74="a",5,
IF(ErfassungMDQ!CX74="b",4,
IF(ErfassungMDQ!CX74="c",3,
IF(ErfassungMDQ!CX74="d",2,
IF(ErfassungMDQ!CX74="e",1))))),
IF(MDQ_S2!$W14=1,
IF(ErfassungMDQ!CX74="a",1,
IF(ErfassungMDQ!CX74="b",2,
IF(ErfassungMDQ!CX74="c",3,
IF(ErfassungMDQ!CX74="d",4,
IF(ErfassungMDQ!CX74="e",5))))),0))</f>
        <v>0</v>
      </c>
      <c r="CY74" s="278" t="b">
        <f>IF(MDQ_S2!$W14=5,
IF(ErfassungMDQ!CY74="a",5,
IF(ErfassungMDQ!CY74="b",4,
IF(ErfassungMDQ!CY74="c",3,
IF(ErfassungMDQ!CY74="d",2,
IF(ErfassungMDQ!CY74="e",1))))),
IF(MDQ_S2!$W14=1,
IF(ErfassungMDQ!CY74="a",1,
IF(ErfassungMDQ!CY74="b",2,
IF(ErfassungMDQ!CY74="c",3,
IF(ErfassungMDQ!CY74="d",4,
IF(ErfassungMDQ!CY74="e",5))))),0))</f>
        <v>0</v>
      </c>
      <c r="CZ74" s="277" t="b">
        <f>IF(MDQ_S2!$W14=5,
IF(ErfassungMDQ!CZ74="a",5,
IF(ErfassungMDQ!CZ74="b",4,
IF(ErfassungMDQ!CZ74="c",3,
IF(ErfassungMDQ!CZ74="d",2,
IF(ErfassungMDQ!CZ74="e",1))))),
IF(MDQ_S2!$W14=1,
IF(ErfassungMDQ!CZ74="a",1,
IF(ErfassungMDQ!CZ74="b",2,
IF(ErfassungMDQ!CZ74="c",3,
IF(ErfassungMDQ!CZ74="d",4,
IF(ErfassungMDQ!CZ74="e",5))))),0))</f>
        <v>0</v>
      </c>
      <c r="DA74" s="278" t="b">
        <f>IF(MDQ_S2!$W14=5,
IF(ErfassungMDQ!DA74="a",5,
IF(ErfassungMDQ!DA74="b",4,
IF(ErfassungMDQ!DA74="c",3,
IF(ErfassungMDQ!DA74="d",2,
IF(ErfassungMDQ!DA74="e",1))))),
IF(MDQ_S2!$W14=1,
IF(ErfassungMDQ!DA74="a",1,
IF(ErfassungMDQ!DA74="b",2,
IF(ErfassungMDQ!DA74="c",3,
IF(ErfassungMDQ!DA74="d",4,
IF(ErfassungMDQ!DA74="e",5))))),0))</f>
        <v>0</v>
      </c>
      <c r="DB74" s="277" t="b">
        <f>IF(MDQ_S2!$W14=5,
IF(ErfassungMDQ!DB74="a",5,
IF(ErfassungMDQ!DB74="b",4,
IF(ErfassungMDQ!DB74="c",3,
IF(ErfassungMDQ!DB74="d",2,
IF(ErfassungMDQ!DB74="e",1))))),
IF(MDQ_S2!$W14=1,
IF(ErfassungMDQ!DB74="a",1,
IF(ErfassungMDQ!DB74="b",2,
IF(ErfassungMDQ!DB74="c",3,
IF(ErfassungMDQ!DB74="d",4,
IF(ErfassungMDQ!DB74="e",5))))),0))</f>
        <v>0</v>
      </c>
      <c r="DC74" s="278" t="b">
        <f>IF(MDQ_S2!$W14=5,
IF(ErfassungMDQ!DC74="a",5,
IF(ErfassungMDQ!DC74="b",4,
IF(ErfassungMDQ!DC74="c",3,
IF(ErfassungMDQ!DC74="d",2,
IF(ErfassungMDQ!DC74="e",1))))),
IF(MDQ_S2!$W14=1,
IF(ErfassungMDQ!DC74="a",1,
IF(ErfassungMDQ!DC74="b",2,
IF(ErfassungMDQ!DC74="c",3,
IF(ErfassungMDQ!DC74="d",4,
IF(ErfassungMDQ!DC74="e",5))))),0))</f>
        <v>0</v>
      </c>
      <c r="DD74" s="277" t="b">
        <f>IF(MDQ_S2!$W14=5,
IF(ErfassungMDQ!DD74="a",5,
IF(ErfassungMDQ!DD74="b",4,
IF(ErfassungMDQ!DD74="c",3,
IF(ErfassungMDQ!DD74="d",2,
IF(ErfassungMDQ!DD74="e",1))))),
IF(MDQ_S2!$W14=1,
IF(ErfassungMDQ!DD74="a",1,
IF(ErfassungMDQ!DD74="b",2,
IF(ErfassungMDQ!DD74="c",3,
IF(ErfassungMDQ!DD74="d",4,
IF(ErfassungMDQ!DD74="e",5))))),0))</f>
        <v>0</v>
      </c>
      <c r="DE74" s="278" t="b">
        <f>IF(MDQ_S2!$W14=5,
IF(ErfassungMDQ!DE74="a",5,
IF(ErfassungMDQ!DE74="b",4,
IF(ErfassungMDQ!DE74="c",3,
IF(ErfassungMDQ!DE74="d",2,
IF(ErfassungMDQ!DE74="e",1))))),
IF(MDQ_S2!$W14=1,
IF(ErfassungMDQ!DE74="a",1,
IF(ErfassungMDQ!DE74="b",2,
IF(ErfassungMDQ!DE74="c",3,
IF(ErfassungMDQ!DE74="d",4,
IF(ErfassungMDQ!DE74="e",5))))),0))</f>
        <v>0</v>
      </c>
      <c r="DF74" s="277" t="b">
        <f>IF(MDQ_S2!$W14=5,
IF(ErfassungMDQ!DF74="a",5,
IF(ErfassungMDQ!DF74="b",4,
IF(ErfassungMDQ!DF74="c",3,
IF(ErfassungMDQ!DF74="d",2,
IF(ErfassungMDQ!DF74="e",1))))),
IF(MDQ_S2!$W14=1,
IF(ErfassungMDQ!DF74="a",1,
IF(ErfassungMDQ!DF74="b",2,
IF(ErfassungMDQ!DF74="c",3,
IF(ErfassungMDQ!DF74="d",4,
IF(ErfassungMDQ!DF74="e",5))))),0))</f>
        <v>0</v>
      </c>
      <c r="DG74" s="278" t="b">
        <f>IF(MDQ_S2!$W14=5,
IF(ErfassungMDQ!DG74="a",5,
IF(ErfassungMDQ!DG74="b",4,
IF(ErfassungMDQ!DG74="c",3,
IF(ErfassungMDQ!DG74="d",2,
IF(ErfassungMDQ!DG74="e",1))))),
IF(MDQ_S2!$W14=1,
IF(ErfassungMDQ!DG74="a",1,
IF(ErfassungMDQ!DG74="b",2,
IF(ErfassungMDQ!DG74="c",3,
IF(ErfassungMDQ!DG74="d",4,
IF(ErfassungMDQ!DG74="e",5))))),0))</f>
        <v>0</v>
      </c>
      <c r="DH74" s="277" t="b">
        <f>IF(MDQ_S2!$W14=5,
IF(ErfassungMDQ!DH74="a",5,
IF(ErfassungMDQ!DH74="b",4,
IF(ErfassungMDQ!DH74="c",3,
IF(ErfassungMDQ!DH74="d",2,
IF(ErfassungMDQ!DH74="e",1))))),
IF(MDQ_S2!$W14=1,
IF(ErfassungMDQ!DH74="a",1,
IF(ErfassungMDQ!DH74="b",2,
IF(ErfassungMDQ!DH74="c",3,
IF(ErfassungMDQ!DH74="d",4,
IF(ErfassungMDQ!DH74="e",5))))),0))</f>
        <v>0</v>
      </c>
      <c r="DI74" s="278" t="b">
        <f>IF(MDQ_S2!$W14=5,
IF(ErfassungMDQ!DI74="a",5,
IF(ErfassungMDQ!DI74="b",4,
IF(ErfassungMDQ!DI74="c",3,
IF(ErfassungMDQ!DI74="d",2,
IF(ErfassungMDQ!DI74="e",1))))),
IF(MDQ_S2!$W14=1,
IF(ErfassungMDQ!DI74="a",1,
IF(ErfassungMDQ!DI74="b",2,
IF(ErfassungMDQ!DI74="c",3,
IF(ErfassungMDQ!DI74="d",4,
IF(ErfassungMDQ!DI74="e",5))))),0))</f>
        <v>0</v>
      </c>
      <c r="DJ74" s="277" t="b">
        <f>IF(MDQ_S2!$W14=5,
IF(ErfassungMDQ!DJ74="a",5,
IF(ErfassungMDQ!DJ74="b",4,
IF(ErfassungMDQ!DJ74="c",3,
IF(ErfassungMDQ!DJ74="d",2,
IF(ErfassungMDQ!DJ74="e",1))))),
IF(MDQ_S2!$W14=1,
IF(ErfassungMDQ!DJ74="a",1,
IF(ErfassungMDQ!DJ74="b",2,
IF(ErfassungMDQ!DJ74="c",3,
IF(ErfassungMDQ!DJ74="d",4,
IF(ErfassungMDQ!DJ74="e",5))))),0))</f>
        <v>0</v>
      </c>
      <c r="DK74" s="278" t="b">
        <f>IF(MDQ_S2!$W14=5,
IF(ErfassungMDQ!DK74="a",5,
IF(ErfassungMDQ!DK74="b",4,
IF(ErfassungMDQ!DK74="c",3,
IF(ErfassungMDQ!DK74="d",2,
IF(ErfassungMDQ!DK74="e",1))))),
IF(MDQ_S2!$W14=1,
IF(ErfassungMDQ!DK74="a",1,
IF(ErfassungMDQ!DK74="b",2,
IF(ErfassungMDQ!DK74="c",3,
IF(ErfassungMDQ!DK74="d",4,
IF(ErfassungMDQ!DK74="e",5))))),0))</f>
        <v>0</v>
      </c>
      <c r="DL74" s="277" t="b">
        <f>IF(MDQ_S2!$W14=5,
IF(ErfassungMDQ!DL74="a",5,
IF(ErfassungMDQ!DL74="b",4,
IF(ErfassungMDQ!DL74="c",3,
IF(ErfassungMDQ!DL74="d",2,
IF(ErfassungMDQ!DL74="e",1))))),
IF(MDQ_S2!$W14=1,
IF(ErfassungMDQ!DL74="a",1,
IF(ErfassungMDQ!DL74="b",2,
IF(ErfassungMDQ!DL74="c",3,
IF(ErfassungMDQ!DL74="d",4,
IF(ErfassungMDQ!DL74="e",5))))),0))</f>
        <v>0</v>
      </c>
      <c r="DM74" s="278" t="b">
        <f>IF(MDQ_S2!$W14=5,
IF(ErfassungMDQ!DM74="a",5,
IF(ErfassungMDQ!DM74="b",4,
IF(ErfassungMDQ!DM74="c",3,
IF(ErfassungMDQ!DM74="d",2,
IF(ErfassungMDQ!DM74="e",1))))),
IF(MDQ_S2!$W14=1,
IF(ErfassungMDQ!DM74="a",1,
IF(ErfassungMDQ!DM74="b",2,
IF(ErfassungMDQ!DM74="c",3,
IF(ErfassungMDQ!DM74="d",4,
IF(ErfassungMDQ!DM74="e",5))))),0))</f>
        <v>0</v>
      </c>
      <c r="DN74" s="277" t="b">
        <f>IF(MDQ_S2!$W14=5,
IF(ErfassungMDQ!DN74="a",5,
IF(ErfassungMDQ!DN74="b",4,
IF(ErfassungMDQ!DN74="c",3,
IF(ErfassungMDQ!DN74="d",2,
IF(ErfassungMDQ!DN74="e",1))))),
IF(MDQ_S2!$W14=1,
IF(ErfassungMDQ!DN74="a",1,
IF(ErfassungMDQ!DN74="b",2,
IF(ErfassungMDQ!DN74="c",3,
IF(ErfassungMDQ!DN74="d",4,
IF(ErfassungMDQ!DN74="e",5))))),0))</f>
        <v>0</v>
      </c>
      <c r="DO74" s="278" t="b">
        <f>IF(MDQ_S2!$W14=5,
IF(ErfassungMDQ!DO74="a",5,
IF(ErfassungMDQ!DO74="b",4,
IF(ErfassungMDQ!DO74="c",3,
IF(ErfassungMDQ!DO74="d",2,
IF(ErfassungMDQ!DO74="e",1))))),
IF(MDQ_S2!$W14=1,
IF(ErfassungMDQ!DO74="a",1,
IF(ErfassungMDQ!DO74="b",2,
IF(ErfassungMDQ!DO74="c",3,
IF(ErfassungMDQ!DO74="d",4,
IF(ErfassungMDQ!DO74="e",5))))),0))</f>
        <v>0</v>
      </c>
      <c r="DP74" s="277" t="b">
        <f>IF(MDQ_S2!$W14=5,
IF(ErfassungMDQ!DP74="a",5,
IF(ErfassungMDQ!DP74="b",4,
IF(ErfassungMDQ!DP74="c",3,
IF(ErfassungMDQ!DP74="d",2,
IF(ErfassungMDQ!DP74="e",1))))),
IF(MDQ_S2!$W14=1,
IF(ErfassungMDQ!DP74="a",1,
IF(ErfassungMDQ!DP74="b",2,
IF(ErfassungMDQ!DP74="c",3,
IF(ErfassungMDQ!DP74="d",4,
IF(ErfassungMDQ!DP74="e",5))))),0))</f>
        <v>0</v>
      </c>
      <c r="DQ74" s="278" t="b">
        <f>IF(MDQ_S2!$W14=5,
IF(ErfassungMDQ!DQ74="a",5,
IF(ErfassungMDQ!DQ74="b",4,
IF(ErfassungMDQ!DQ74="c",3,
IF(ErfassungMDQ!DQ74="d",2,
IF(ErfassungMDQ!DQ74="e",1))))),
IF(MDQ_S2!$W14=1,
IF(ErfassungMDQ!DQ74="a",1,
IF(ErfassungMDQ!DQ74="b",2,
IF(ErfassungMDQ!DQ74="c",3,
IF(ErfassungMDQ!DQ74="d",4,
IF(ErfassungMDQ!DQ74="e",5))))),0))</f>
        <v>0</v>
      </c>
      <c r="DR74" s="277" t="b">
        <f>IF(MDQ_S2!$W14=5,
IF(ErfassungMDQ!DR74="a",5,
IF(ErfassungMDQ!DR74="b",4,
IF(ErfassungMDQ!DR74="c",3,
IF(ErfassungMDQ!DR74="d",2,
IF(ErfassungMDQ!DR74="e",1))))),
IF(MDQ_S2!$W14=1,
IF(ErfassungMDQ!DR74="a",1,
IF(ErfassungMDQ!DR74="b",2,
IF(ErfassungMDQ!DR74="c",3,
IF(ErfassungMDQ!DR74="d",4,
IF(ErfassungMDQ!DR74="e",5))))),0))</f>
        <v>0</v>
      </c>
      <c r="DS74" s="278" t="b">
        <f>IF(MDQ_S2!$W14=5,
IF(ErfassungMDQ!DS74="a",5,
IF(ErfassungMDQ!DS74="b",4,
IF(ErfassungMDQ!DS74="c",3,
IF(ErfassungMDQ!DS74="d",2,
IF(ErfassungMDQ!DS74="e",1))))),
IF(MDQ_S2!$W14=1,
IF(ErfassungMDQ!DS74="a",1,
IF(ErfassungMDQ!DS74="b",2,
IF(ErfassungMDQ!DS74="c",3,
IF(ErfassungMDQ!DS74="d",4,
IF(ErfassungMDQ!DS74="e",5))))),0))</f>
        <v>0</v>
      </c>
      <c r="DT74" s="277" t="b">
        <f>IF(MDQ_S2!$W14=5,
IF(ErfassungMDQ!DT74="a",5,
IF(ErfassungMDQ!DT74="b",4,
IF(ErfassungMDQ!DT74="c",3,
IF(ErfassungMDQ!DT74="d",2,
IF(ErfassungMDQ!DT74="e",1))))),
IF(MDQ_S2!$W14=1,
IF(ErfassungMDQ!DT74="a",1,
IF(ErfassungMDQ!DT74="b",2,
IF(ErfassungMDQ!DT74="c",3,
IF(ErfassungMDQ!DT74="d",4,
IF(ErfassungMDQ!DT74="e",5))))),0))</f>
        <v>0</v>
      </c>
      <c r="DU74" s="278" t="b">
        <f>IF(MDQ_S2!$W14=5,
IF(ErfassungMDQ!DU74="a",5,
IF(ErfassungMDQ!DU74="b",4,
IF(ErfassungMDQ!DU74="c",3,
IF(ErfassungMDQ!DU74="d",2,
IF(ErfassungMDQ!DU74="e",1))))),
IF(MDQ_S2!$W14=1,
IF(ErfassungMDQ!DU74="a",1,
IF(ErfassungMDQ!DU74="b",2,
IF(ErfassungMDQ!DU74="c",3,
IF(ErfassungMDQ!DU74="d",4,
IF(ErfassungMDQ!DU74="e",5))))),0))</f>
        <v>0</v>
      </c>
      <c r="DV74" s="277" t="b">
        <f>IF(MDQ_S2!$W14=5,
IF(ErfassungMDQ!DV74="a",5,
IF(ErfassungMDQ!DV74="b",4,
IF(ErfassungMDQ!DV74="c",3,
IF(ErfassungMDQ!DV74="d",2,
IF(ErfassungMDQ!DV74="e",1))))),
IF(MDQ_S2!$W14=1,
IF(ErfassungMDQ!DV74="a",1,
IF(ErfassungMDQ!DV74="b",2,
IF(ErfassungMDQ!DV74="c",3,
IF(ErfassungMDQ!DV74="d",4,
IF(ErfassungMDQ!DV74="e",5))))),0))</f>
        <v>0</v>
      </c>
      <c r="DW74" s="278" t="b">
        <f>IF(MDQ_S2!$W14=5,
IF(ErfassungMDQ!DW74="a",5,
IF(ErfassungMDQ!DW74="b",4,
IF(ErfassungMDQ!DW74="c",3,
IF(ErfassungMDQ!DW74="d",2,
IF(ErfassungMDQ!DW74="e",1))))),
IF(MDQ_S2!$W14=1,
IF(ErfassungMDQ!DW74="a",1,
IF(ErfassungMDQ!DW74="b",2,
IF(ErfassungMDQ!DW74="c",3,
IF(ErfassungMDQ!DW74="d",4,
IF(ErfassungMDQ!DW74="e",5))))),0))</f>
        <v>0</v>
      </c>
      <c r="DX74" s="277" t="b">
        <f>IF(MDQ_S2!$W14=5,
IF(ErfassungMDQ!DX74="a",5,
IF(ErfassungMDQ!DX74="b",4,
IF(ErfassungMDQ!DX74="c",3,
IF(ErfassungMDQ!DX74="d",2,
IF(ErfassungMDQ!DX74="e",1))))),
IF(MDQ_S2!$W14=1,
IF(ErfassungMDQ!DX74="a",1,
IF(ErfassungMDQ!DX74="b",2,
IF(ErfassungMDQ!DX74="c",3,
IF(ErfassungMDQ!DX74="d",4,
IF(ErfassungMDQ!DX74="e",5))))),0))</f>
        <v>0</v>
      </c>
      <c r="DY74" s="278" t="b">
        <f>IF(MDQ_S2!$W14=5,
IF(ErfassungMDQ!DY74="a",5,
IF(ErfassungMDQ!DY74="b",4,
IF(ErfassungMDQ!DY74="c",3,
IF(ErfassungMDQ!DY74="d",2,
IF(ErfassungMDQ!DY74="e",1))))),
IF(MDQ_S2!$W14=1,
IF(ErfassungMDQ!DY74="a",1,
IF(ErfassungMDQ!DY74="b",2,
IF(ErfassungMDQ!DY74="c",3,
IF(ErfassungMDQ!DY74="d",4,
IF(ErfassungMDQ!DY74="e",5))))),0))</f>
        <v>0</v>
      </c>
      <c r="DZ74" s="277" t="b">
        <f>IF(MDQ_S2!$W14=5,
IF(ErfassungMDQ!DZ74="a",5,
IF(ErfassungMDQ!DZ74="b",4,
IF(ErfassungMDQ!DZ74="c",3,
IF(ErfassungMDQ!DZ74="d",2,
IF(ErfassungMDQ!DZ74="e",1))))),
IF(MDQ_S2!$W14=1,
IF(ErfassungMDQ!DZ74="a",1,
IF(ErfassungMDQ!DZ74="b",2,
IF(ErfassungMDQ!DZ74="c",3,
IF(ErfassungMDQ!DZ74="d",4,
IF(ErfassungMDQ!DZ74="e",5))))),0))</f>
        <v>0</v>
      </c>
      <c r="EA74" s="278" t="b">
        <f>IF(MDQ_S2!$W14=5,
IF(ErfassungMDQ!EA74="a",5,
IF(ErfassungMDQ!EA74="b",4,
IF(ErfassungMDQ!EA74="c",3,
IF(ErfassungMDQ!EA74="d",2,
IF(ErfassungMDQ!EA74="e",1))))),
IF(MDQ_S2!$W14=1,
IF(ErfassungMDQ!EA74="a",1,
IF(ErfassungMDQ!EA74="b",2,
IF(ErfassungMDQ!EA74="c",3,
IF(ErfassungMDQ!EA74="d",4,
IF(ErfassungMDQ!EA74="e",5))))),0))</f>
        <v>0</v>
      </c>
      <c r="EB74" s="116"/>
      <c r="EC74" s="116"/>
      <c r="ED74" s="116"/>
      <c r="EE74" s="116"/>
      <c r="EF74" s="116"/>
      <c r="EG74" s="116"/>
      <c r="EH74" s="116"/>
      <c r="EI74" s="116"/>
      <c r="EJ74" s="116"/>
      <c r="EK74" s="116"/>
      <c r="EL74" s="116"/>
      <c r="EM74" s="116"/>
      <c r="EN74" s="116"/>
      <c r="EO74" s="116"/>
      <c r="EP74" s="116"/>
      <c r="EQ74" s="116"/>
      <c r="ER74" s="116"/>
      <c r="ES74" s="116"/>
      <c r="ET74" s="116"/>
      <c r="EU74" s="116"/>
      <c r="EV74" s="116"/>
      <c r="EW74" s="116"/>
      <c r="EX74" s="116"/>
      <c r="EY74" s="116"/>
    </row>
    <row r="75" spans="1:155" ht="12.75" customHeight="1">
      <c r="A75" s="276">
        <v>68</v>
      </c>
      <c r="B75" s="277" t="b">
        <f>IF(MDQ_S2!$W15=5,
IF(ErfassungMDQ!B75="a",5,
IF(ErfassungMDQ!B75="b",4,
IF(ErfassungMDQ!B75="c",3,
IF(ErfassungMDQ!B75="d",2,
IF(ErfassungMDQ!B75="e",1))))),
IF(MDQ_S2!$W15=1,
IF(ErfassungMDQ!B75="a",1,
IF(ErfassungMDQ!B75="b",2,
IF(ErfassungMDQ!B75="c",3,
IF(ErfassungMDQ!B75="d",4,
IF(ErfassungMDQ!B75="e",5))))),0))</f>
        <v>0</v>
      </c>
      <c r="C75" s="278" t="b">
        <f>IF(MDQ_S2!$W15=5,
IF(ErfassungMDQ!C75="a",5,
IF(ErfassungMDQ!C75="b",4,
IF(ErfassungMDQ!C75="c",3,
IF(ErfassungMDQ!C75="d",2,
IF(ErfassungMDQ!C75="e",1))))),
IF(MDQ_S2!$W15=1,
IF(ErfassungMDQ!C75="a",1,
IF(ErfassungMDQ!C75="b",2,
IF(ErfassungMDQ!C75="c",3,
IF(ErfassungMDQ!C75="d",4,
IF(ErfassungMDQ!C75="e",5))))),0))</f>
        <v>0</v>
      </c>
      <c r="D75" s="277" t="b">
        <f>IF(MDQ_S2!$W15=5,
IF(ErfassungMDQ!D75="a",5,
IF(ErfassungMDQ!D75="b",4,
IF(ErfassungMDQ!D75="c",3,
IF(ErfassungMDQ!D75="d",2,
IF(ErfassungMDQ!D75="e",1))))),
IF(MDQ_S2!$W15=1,
IF(ErfassungMDQ!D75="a",1,
IF(ErfassungMDQ!D75="b",2,
IF(ErfassungMDQ!D75="c",3,
IF(ErfassungMDQ!D75="d",4,
IF(ErfassungMDQ!D75="e",5))))),0))</f>
        <v>0</v>
      </c>
      <c r="E75" s="278" t="b">
        <f>IF(MDQ_S2!$W15=5,
IF(ErfassungMDQ!E75="a",5,
IF(ErfassungMDQ!E75="b",4,
IF(ErfassungMDQ!E75="c",3,
IF(ErfassungMDQ!E75="d",2,
IF(ErfassungMDQ!E75="e",1))))),
IF(MDQ_S2!$W15=1,
IF(ErfassungMDQ!E75="a",1,
IF(ErfassungMDQ!E75="b",2,
IF(ErfassungMDQ!E75="c",3,
IF(ErfassungMDQ!E75="d",4,
IF(ErfassungMDQ!E75="e",5))))),0))</f>
        <v>0</v>
      </c>
      <c r="F75" s="277" t="b">
        <f>IF(MDQ_S2!$W15=5,
IF(ErfassungMDQ!F75="a",5,
IF(ErfassungMDQ!F75="b",4,
IF(ErfassungMDQ!F75="c",3,
IF(ErfassungMDQ!F75="d",2,
IF(ErfassungMDQ!F75="e",1))))),
IF(MDQ_S2!$W15=1,
IF(ErfassungMDQ!F75="a",1,
IF(ErfassungMDQ!F75="b",2,
IF(ErfassungMDQ!F75="c",3,
IF(ErfassungMDQ!F75="d",4,
IF(ErfassungMDQ!F75="e",5))))),0))</f>
        <v>0</v>
      </c>
      <c r="G75" s="278" t="b">
        <f>IF(MDQ_S2!$W15=5,
IF(ErfassungMDQ!G75="a",5,
IF(ErfassungMDQ!G75="b",4,
IF(ErfassungMDQ!G75="c",3,
IF(ErfassungMDQ!G75="d",2,
IF(ErfassungMDQ!G75="e",1))))),
IF(MDQ_S2!$W15=1,
IF(ErfassungMDQ!G75="a",1,
IF(ErfassungMDQ!G75="b",2,
IF(ErfassungMDQ!G75="c",3,
IF(ErfassungMDQ!G75="d",4,
IF(ErfassungMDQ!G75="e",5))))),0))</f>
        <v>0</v>
      </c>
      <c r="H75" s="277" t="b">
        <f>IF(MDQ_S2!$W15=5,
IF(ErfassungMDQ!H75="a",5,
IF(ErfassungMDQ!H75="b",4,
IF(ErfassungMDQ!H75="c",3,
IF(ErfassungMDQ!H75="d",2,
IF(ErfassungMDQ!H75="e",1))))),
IF(MDQ_S2!$W15=1,
IF(ErfassungMDQ!H75="a",1,
IF(ErfassungMDQ!H75="b",2,
IF(ErfassungMDQ!H75="c",3,
IF(ErfassungMDQ!H75="d",4,
IF(ErfassungMDQ!H75="e",5))))),0))</f>
        <v>0</v>
      </c>
      <c r="I75" s="278" t="b">
        <f>IF(MDQ_S2!$W15=5,
IF(ErfassungMDQ!I75="a",5,
IF(ErfassungMDQ!I75="b",4,
IF(ErfassungMDQ!I75="c",3,
IF(ErfassungMDQ!I75="d",2,
IF(ErfassungMDQ!I75="e",1))))),
IF(MDQ_S2!$W15=1,
IF(ErfassungMDQ!I75="a",1,
IF(ErfassungMDQ!I75="b",2,
IF(ErfassungMDQ!I75="c",3,
IF(ErfassungMDQ!I75="d",4,
IF(ErfassungMDQ!I75="e",5))))),0))</f>
        <v>0</v>
      </c>
      <c r="J75" s="277" t="b">
        <f>IF(MDQ_S2!$W15=5,
IF(ErfassungMDQ!J75="a",5,
IF(ErfassungMDQ!J75="b",4,
IF(ErfassungMDQ!J75="c",3,
IF(ErfassungMDQ!J75="d",2,
IF(ErfassungMDQ!J75="e",1))))),
IF(MDQ_S2!$W15=1,
IF(ErfassungMDQ!J75="a",1,
IF(ErfassungMDQ!J75="b",2,
IF(ErfassungMDQ!J75="c",3,
IF(ErfassungMDQ!J75="d",4,
IF(ErfassungMDQ!J75="e",5))))),0))</f>
        <v>0</v>
      </c>
      <c r="K75" s="278" t="b">
        <f>IF(MDQ_S2!$W15=5,
IF(ErfassungMDQ!K75="a",5,
IF(ErfassungMDQ!K75="b",4,
IF(ErfassungMDQ!K75="c",3,
IF(ErfassungMDQ!K75="d",2,
IF(ErfassungMDQ!K75="e",1))))),
IF(MDQ_S2!$W15=1,
IF(ErfassungMDQ!K75="a",1,
IF(ErfassungMDQ!K75="b",2,
IF(ErfassungMDQ!K75="c",3,
IF(ErfassungMDQ!K75="d",4,
IF(ErfassungMDQ!K75="e",5))))),0))</f>
        <v>0</v>
      </c>
      <c r="L75" s="277" t="b">
        <f>IF(MDQ_S2!$W15=5,
IF(ErfassungMDQ!L75="a",5,
IF(ErfassungMDQ!L75="b",4,
IF(ErfassungMDQ!L75="c",3,
IF(ErfassungMDQ!L75="d",2,
IF(ErfassungMDQ!L75="e",1))))),
IF(MDQ_S2!$W15=1,
IF(ErfassungMDQ!L75="a",1,
IF(ErfassungMDQ!L75="b",2,
IF(ErfassungMDQ!L75="c",3,
IF(ErfassungMDQ!L75="d",4,
IF(ErfassungMDQ!L75="e",5))))),0))</f>
        <v>0</v>
      </c>
      <c r="M75" s="278" t="b">
        <f>IF(MDQ_S2!$W15=5,
IF(ErfassungMDQ!M75="a",5,
IF(ErfassungMDQ!M75="b",4,
IF(ErfassungMDQ!M75="c",3,
IF(ErfassungMDQ!M75="d",2,
IF(ErfassungMDQ!M75="e",1))))),
IF(MDQ_S2!$W15=1,
IF(ErfassungMDQ!M75="a",1,
IF(ErfassungMDQ!M75="b",2,
IF(ErfassungMDQ!M75="c",3,
IF(ErfassungMDQ!M75="d",4,
IF(ErfassungMDQ!M75="e",5))))),0))</f>
        <v>0</v>
      </c>
      <c r="N75" s="277" t="b">
        <f>IF(MDQ_S2!$W15=5,
IF(ErfassungMDQ!N75="a",5,
IF(ErfassungMDQ!N75="b",4,
IF(ErfassungMDQ!N75="c",3,
IF(ErfassungMDQ!N75="d",2,
IF(ErfassungMDQ!N75="e",1))))),
IF(MDQ_S2!$W15=1,
IF(ErfassungMDQ!N75="a",1,
IF(ErfassungMDQ!N75="b",2,
IF(ErfassungMDQ!N75="c",3,
IF(ErfassungMDQ!N75="d",4,
IF(ErfassungMDQ!N75="e",5))))),0))</f>
        <v>0</v>
      </c>
      <c r="O75" s="278" t="b">
        <f>IF(MDQ_S2!$W15=5,
IF(ErfassungMDQ!O75="a",5,
IF(ErfassungMDQ!O75="b",4,
IF(ErfassungMDQ!O75="c",3,
IF(ErfassungMDQ!O75="d",2,
IF(ErfassungMDQ!O75="e",1))))),
IF(MDQ_S2!$W15=1,
IF(ErfassungMDQ!O75="a",1,
IF(ErfassungMDQ!O75="b",2,
IF(ErfassungMDQ!O75="c",3,
IF(ErfassungMDQ!O75="d",4,
IF(ErfassungMDQ!O75="e",5))))),0))</f>
        <v>0</v>
      </c>
      <c r="P75" s="277" t="b">
        <f>IF(MDQ_S2!$W15=5,
IF(ErfassungMDQ!P75="a",5,
IF(ErfassungMDQ!P75="b",4,
IF(ErfassungMDQ!P75="c",3,
IF(ErfassungMDQ!P75="d",2,
IF(ErfassungMDQ!P75="e",1))))),
IF(MDQ_S2!$W15=1,
IF(ErfassungMDQ!P75="a",1,
IF(ErfassungMDQ!P75="b",2,
IF(ErfassungMDQ!P75="c",3,
IF(ErfassungMDQ!P75="d",4,
IF(ErfassungMDQ!P75="e",5))))),0))</f>
        <v>0</v>
      </c>
      <c r="Q75" s="278" t="b">
        <f>IF(MDQ_S2!$W15=5,
IF(ErfassungMDQ!Q75="a",5,
IF(ErfassungMDQ!Q75="b",4,
IF(ErfassungMDQ!Q75="c",3,
IF(ErfassungMDQ!Q75="d",2,
IF(ErfassungMDQ!Q75="e",1))))),
IF(MDQ_S2!$W15=1,
IF(ErfassungMDQ!Q75="a",1,
IF(ErfassungMDQ!Q75="b",2,
IF(ErfassungMDQ!Q75="c",3,
IF(ErfassungMDQ!Q75="d",4,
IF(ErfassungMDQ!Q75="e",5))))),0))</f>
        <v>0</v>
      </c>
      <c r="R75" s="277" t="b">
        <f>IF(MDQ_S2!$W15=5,
IF(ErfassungMDQ!R75="a",5,
IF(ErfassungMDQ!R75="b",4,
IF(ErfassungMDQ!R75="c",3,
IF(ErfassungMDQ!R75="d",2,
IF(ErfassungMDQ!R75="e",1))))),
IF(MDQ_S2!$W15=1,
IF(ErfassungMDQ!R75="a",1,
IF(ErfassungMDQ!R75="b",2,
IF(ErfassungMDQ!R75="c",3,
IF(ErfassungMDQ!R75="d",4,
IF(ErfassungMDQ!R75="e",5))))),0))</f>
        <v>0</v>
      </c>
      <c r="S75" s="278" t="b">
        <f>IF(MDQ_S2!$W15=5,
IF(ErfassungMDQ!S75="a",5,
IF(ErfassungMDQ!S75="b",4,
IF(ErfassungMDQ!S75="c",3,
IF(ErfassungMDQ!S75="d",2,
IF(ErfassungMDQ!S75="e",1))))),
IF(MDQ_S2!$W15=1,
IF(ErfassungMDQ!S75="a",1,
IF(ErfassungMDQ!S75="b",2,
IF(ErfassungMDQ!S75="c",3,
IF(ErfassungMDQ!S75="d",4,
IF(ErfassungMDQ!S75="e",5))))),0))</f>
        <v>0</v>
      </c>
      <c r="T75" s="277" t="b">
        <f>IF(MDQ_S2!$W15=5,
IF(ErfassungMDQ!T75="a",5,
IF(ErfassungMDQ!T75="b",4,
IF(ErfassungMDQ!T75="c",3,
IF(ErfassungMDQ!T75="d",2,
IF(ErfassungMDQ!T75="e",1))))),
IF(MDQ_S2!$W15=1,
IF(ErfassungMDQ!T75="a",1,
IF(ErfassungMDQ!T75="b",2,
IF(ErfassungMDQ!T75="c",3,
IF(ErfassungMDQ!T75="d",4,
IF(ErfassungMDQ!T75="e",5))))),0))</f>
        <v>0</v>
      </c>
      <c r="U75" s="278" t="b">
        <f>IF(MDQ_S2!$W15=5,
IF(ErfassungMDQ!U75="a",5,
IF(ErfassungMDQ!U75="b",4,
IF(ErfassungMDQ!U75="c",3,
IF(ErfassungMDQ!U75="d",2,
IF(ErfassungMDQ!U75="e",1))))),
IF(MDQ_S2!$W15=1,
IF(ErfassungMDQ!U75="a",1,
IF(ErfassungMDQ!U75="b",2,
IF(ErfassungMDQ!U75="c",3,
IF(ErfassungMDQ!U75="d",4,
IF(ErfassungMDQ!U75="e",5))))),0))</f>
        <v>0</v>
      </c>
      <c r="V75" s="277" t="b">
        <f>IF(MDQ_S2!$W15=5,
IF(ErfassungMDQ!V75="a",5,
IF(ErfassungMDQ!V75="b",4,
IF(ErfassungMDQ!V75="c",3,
IF(ErfassungMDQ!V75="d",2,
IF(ErfassungMDQ!V75="e",1))))),
IF(MDQ_S2!$W15=1,
IF(ErfassungMDQ!V75="a",1,
IF(ErfassungMDQ!V75="b",2,
IF(ErfassungMDQ!V75="c",3,
IF(ErfassungMDQ!V75="d",4,
IF(ErfassungMDQ!V75="e",5))))),0))</f>
        <v>0</v>
      </c>
      <c r="W75" s="278" t="b">
        <f>IF(MDQ_S2!$W15=5,
IF(ErfassungMDQ!W75="a",5,
IF(ErfassungMDQ!W75="b",4,
IF(ErfassungMDQ!W75="c",3,
IF(ErfassungMDQ!W75="d",2,
IF(ErfassungMDQ!W75="e",1))))),
IF(MDQ_S2!$W15=1,
IF(ErfassungMDQ!W75="a",1,
IF(ErfassungMDQ!W75="b",2,
IF(ErfassungMDQ!W75="c",3,
IF(ErfassungMDQ!W75="d",4,
IF(ErfassungMDQ!W75="e",5))))),0))</f>
        <v>0</v>
      </c>
      <c r="X75" s="277" t="b">
        <f>IF(MDQ_S2!$W15=5,
IF(ErfassungMDQ!X75="a",5,
IF(ErfassungMDQ!X75="b",4,
IF(ErfassungMDQ!X75="c",3,
IF(ErfassungMDQ!X75="d",2,
IF(ErfassungMDQ!X75="e",1))))),
IF(MDQ_S2!$W15=1,
IF(ErfassungMDQ!X75="a",1,
IF(ErfassungMDQ!X75="b",2,
IF(ErfassungMDQ!X75="c",3,
IF(ErfassungMDQ!X75="d",4,
IF(ErfassungMDQ!X75="e",5))))),0))</f>
        <v>0</v>
      </c>
      <c r="Y75" s="278" t="b">
        <f>IF(MDQ_S2!$W15=5,
IF(ErfassungMDQ!Y75="a",5,
IF(ErfassungMDQ!Y75="b",4,
IF(ErfassungMDQ!Y75="c",3,
IF(ErfassungMDQ!Y75="d",2,
IF(ErfassungMDQ!Y75="e",1))))),
IF(MDQ_S2!$W15=1,
IF(ErfassungMDQ!Y75="a",1,
IF(ErfassungMDQ!Y75="b",2,
IF(ErfassungMDQ!Y75="c",3,
IF(ErfassungMDQ!Y75="d",4,
IF(ErfassungMDQ!Y75="e",5))))),0))</f>
        <v>0</v>
      </c>
      <c r="Z75" s="277" t="b">
        <f>IF(MDQ_S2!$W15=5,
IF(ErfassungMDQ!Z75="a",5,
IF(ErfassungMDQ!Z75="b",4,
IF(ErfassungMDQ!Z75="c",3,
IF(ErfassungMDQ!Z75="d",2,
IF(ErfassungMDQ!Z75="e",1))))),
IF(MDQ_S2!$W15=1,
IF(ErfassungMDQ!Z75="a",1,
IF(ErfassungMDQ!Z75="b",2,
IF(ErfassungMDQ!Z75="c",3,
IF(ErfassungMDQ!Z75="d",4,
IF(ErfassungMDQ!Z75="e",5))))),0))</f>
        <v>0</v>
      </c>
      <c r="AA75" s="278" t="b">
        <f>IF(MDQ_S2!$W15=5,
IF(ErfassungMDQ!AA75="a",5,
IF(ErfassungMDQ!AA75="b",4,
IF(ErfassungMDQ!AA75="c",3,
IF(ErfassungMDQ!AA75="d",2,
IF(ErfassungMDQ!AA75="e",1))))),
IF(MDQ_S2!$W15=1,
IF(ErfassungMDQ!AA75="a",1,
IF(ErfassungMDQ!AA75="b",2,
IF(ErfassungMDQ!AA75="c",3,
IF(ErfassungMDQ!AA75="d",4,
IF(ErfassungMDQ!AA75="e",5))))),0))</f>
        <v>0</v>
      </c>
      <c r="AB75" s="277" t="b">
        <f>IF(MDQ_S2!$W15=5,
IF(ErfassungMDQ!AB75="a",5,
IF(ErfassungMDQ!AB75="b",4,
IF(ErfassungMDQ!AB75="c",3,
IF(ErfassungMDQ!AB75="d",2,
IF(ErfassungMDQ!AB75="e",1))))),
IF(MDQ_S2!$W15=1,
IF(ErfassungMDQ!AB75="a",1,
IF(ErfassungMDQ!AB75="b",2,
IF(ErfassungMDQ!AB75="c",3,
IF(ErfassungMDQ!AB75="d",4,
IF(ErfassungMDQ!AB75="e",5))))),0))</f>
        <v>0</v>
      </c>
      <c r="AC75" s="278" t="b">
        <f>IF(MDQ_S2!$W15=5,
IF(ErfassungMDQ!AC75="a",5,
IF(ErfassungMDQ!AC75="b",4,
IF(ErfassungMDQ!AC75="c",3,
IF(ErfassungMDQ!AC75="d",2,
IF(ErfassungMDQ!AC75="e",1))))),
IF(MDQ_S2!$W15=1,
IF(ErfassungMDQ!AC75="a",1,
IF(ErfassungMDQ!AC75="b",2,
IF(ErfassungMDQ!AC75="c",3,
IF(ErfassungMDQ!AC75="d",4,
IF(ErfassungMDQ!AC75="e",5))))),0))</f>
        <v>0</v>
      </c>
      <c r="AD75" s="277" t="b">
        <f>IF(MDQ_S2!$W15=5,
IF(ErfassungMDQ!AD75="a",5,
IF(ErfassungMDQ!AD75="b",4,
IF(ErfassungMDQ!AD75="c",3,
IF(ErfassungMDQ!AD75="d",2,
IF(ErfassungMDQ!AD75="e",1))))),
IF(MDQ_S2!$W15=1,
IF(ErfassungMDQ!AD75="a",1,
IF(ErfassungMDQ!AD75="b",2,
IF(ErfassungMDQ!AD75="c",3,
IF(ErfassungMDQ!AD75="d",4,
IF(ErfassungMDQ!AD75="e",5))))),0))</f>
        <v>0</v>
      </c>
      <c r="AE75" s="278" t="b">
        <f>IF(MDQ_S2!$W15=5,
IF(ErfassungMDQ!AE75="a",5,
IF(ErfassungMDQ!AE75="b",4,
IF(ErfassungMDQ!AE75="c",3,
IF(ErfassungMDQ!AE75="d",2,
IF(ErfassungMDQ!AE75="e",1))))),
IF(MDQ_S2!$W15=1,
IF(ErfassungMDQ!AE75="a",1,
IF(ErfassungMDQ!AE75="b",2,
IF(ErfassungMDQ!AE75="c",3,
IF(ErfassungMDQ!AE75="d",4,
IF(ErfassungMDQ!AE75="e",5))))),0))</f>
        <v>0</v>
      </c>
      <c r="AF75" s="277" t="b">
        <f>IF(MDQ_S2!$W15=5,
IF(ErfassungMDQ!AF75="a",5,
IF(ErfassungMDQ!AF75="b",4,
IF(ErfassungMDQ!AF75="c",3,
IF(ErfassungMDQ!AF75="d",2,
IF(ErfassungMDQ!AF75="e",1))))),
IF(MDQ_S2!$W15=1,
IF(ErfassungMDQ!AF75="a",1,
IF(ErfassungMDQ!AF75="b",2,
IF(ErfassungMDQ!AF75="c",3,
IF(ErfassungMDQ!AF75="d",4,
IF(ErfassungMDQ!AF75="e",5))))),0))</f>
        <v>0</v>
      </c>
      <c r="AG75" s="278" t="b">
        <f>IF(MDQ_S2!$W15=5,
IF(ErfassungMDQ!AG75="a",5,
IF(ErfassungMDQ!AG75="b",4,
IF(ErfassungMDQ!AG75="c",3,
IF(ErfassungMDQ!AG75="d",2,
IF(ErfassungMDQ!AG75="e",1))))),
IF(MDQ_S2!$W15=1,
IF(ErfassungMDQ!AG75="a",1,
IF(ErfassungMDQ!AG75="b",2,
IF(ErfassungMDQ!AG75="c",3,
IF(ErfassungMDQ!AG75="d",4,
IF(ErfassungMDQ!AG75="e",5))))),0))</f>
        <v>0</v>
      </c>
      <c r="AH75" s="277" t="b">
        <f>IF(MDQ_S2!$W15=5,
IF(ErfassungMDQ!AH75="a",5,
IF(ErfassungMDQ!AH75="b",4,
IF(ErfassungMDQ!AH75="c",3,
IF(ErfassungMDQ!AH75="d",2,
IF(ErfassungMDQ!AH75="e",1))))),
IF(MDQ_S2!$W15=1,
IF(ErfassungMDQ!AH75="a",1,
IF(ErfassungMDQ!AH75="b",2,
IF(ErfassungMDQ!AH75="c",3,
IF(ErfassungMDQ!AH75="d",4,
IF(ErfassungMDQ!AH75="e",5))))),0))</f>
        <v>0</v>
      </c>
      <c r="AI75" s="278" t="b">
        <f>IF(MDQ_S2!$W15=5,
IF(ErfassungMDQ!AI75="a",5,
IF(ErfassungMDQ!AI75="b",4,
IF(ErfassungMDQ!AI75="c",3,
IF(ErfassungMDQ!AI75="d",2,
IF(ErfassungMDQ!AI75="e",1))))),
IF(MDQ_S2!$W15=1,
IF(ErfassungMDQ!AI75="a",1,
IF(ErfassungMDQ!AI75="b",2,
IF(ErfassungMDQ!AI75="c",3,
IF(ErfassungMDQ!AI75="d",4,
IF(ErfassungMDQ!AI75="e",5))))),0))</f>
        <v>0</v>
      </c>
      <c r="AJ75" s="277" t="b">
        <f>IF(MDQ_S2!$W15=5,
IF(ErfassungMDQ!AJ75="a",5,
IF(ErfassungMDQ!AJ75="b",4,
IF(ErfassungMDQ!AJ75="c",3,
IF(ErfassungMDQ!AJ75="d",2,
IF(ErfassungMDQ!AJ75="e",1))))),
IF(MDQ_S2!$W15=1,
IF(ErfassungMDQ!AJ75="a",1,
IF(ErfassungMDQ!AJ75="b",2,
IF(ErfassungMDQ!AJ75="c",3,
IF(ErfassungMDQ!AJ75="d",4,
IF(ErfassungMDQ!AJ75="e",5))))),0))</f>
        <v>0</v>
      </c>
      <c r="AK75" s="278" t="b">
        <f>IF(MDQ_S2!$W15=5,
IF(ErfassungMDQ!AK75="a",5,
IF(ErfassungMDQ!AK75="b",4,
IF(ErfassungMDQ!AK75="c",3,
IF(ErfassungMDQ!AK75="d",2,
IF(ErfassungMDQ!AK75="e",1))))),
IF(MDQ_S2!$W15=1,
IF(ErfassungMDQ!AK75="a",1,
IF(ErfassungMDQ!AK75="b",2,
IF(ErfassungMDQ!AK75="c",3,
IF(ErfassungMDQ!AK75="d",4,
IF(ErfassungMDQ!AK75="e",5))))),0))</f>
        <v>0</v>
      </c>
      <c r="AL75" s="277" t="b">
        <f>IF(MDQ_S2!$W15=5,
IF(ErfassungMDQ!AL75="a",5,
IF(ErfassungMDQ!AL75="b",4,
IF(ErfassungMDQ!AL75="c",3,
IF(ErfassungMDQ!AL75="d",2,
IF(ErfassungMDQ!AL75="e",1))))),
IF(MDQ_S2!$W15=1,
IF(ErfassungMDQ!AL75="a",1,
IF(ErfassungMDQ!AL75="b",2,
IF(ErfassungMDQ!AL75="c",3,
IF(ErfassungMDQ!AL75="d",4,
IF(ErfassungMDQ!AL75="e",5))))),0))</f>
        <v>0</v>
      </c>
      <c r="AM75" s="278" t="b">
        <f>IF(MDQ_S2!$W15=5,
IF(ErfassungMDQ!AM75="a",5,
IF(ErfassungMDQ!AM75="b",4,
IF(ErfassungMDQ!AM75="c",3,
IF(ErfassungMDQ!AM75="d",2,
IF(ErfassungMDQ!AM75="e",1))))),
IF(MDQ_S2!$W15=1,
IF(ErfassungMDQ!AM75="a",1,
IF(ErfassungMDQ!AM75="b",2,
IF(ErfassungMDQ!AM75="c",3,
IF(ErfassungMDQ!AM75="d",4,
IF(ErfassungMDQ!AM75="e",5))))),0))</f>
        <v>0</v>
      </c>
      <c r="AN75" s="277" t="b">
        <f>IF(MDQ_S2!$W15=5,
IF(ErfassungMDQ!AN75="a",5,
IF(ErfassungMDQ!AN75="b",4,
IF(ErfassungMDQ!AN75="c",3,
IF(ErfassungMDQ!AN75="d",2,
IF(ErfassungMDQ!AN75="e",1))))),
IF(MDQ_S2!$W15=1,
IF(ErfassungMDQ!AN75="a",1,
IF(ErfassungMDQ!AN75="b",2,
IF(ErfassungMDQ!AN75="c",3,
IF(ErfassungMDQ!AN75="d",4,
IF(ErfassungMDQ!AN75="e",5))))),0))</f>
        <v>0</v>
      </c>
      <c r="AO75" s="278" t="b">
        <f>IF(MDQ_S2!$W15=5,
IF(ErfassungMDQ!AO75="a",5,
IF(ErfassungMDQ!AO75="b",4,
IF(ErfassungMDQ!AO75="c",3,
IF(ErfassungMDQ!AO75="d",2,
IF(ErfassungMDQ!AO75="e",1))))),
IF(MDQ_S2!$W15=1,
IF(ErfassungMDQ!AO75="a",1,
IF(ErfassungMDQ!AO75="b",2,
IF(ErfassungMDQ!AO75="c",3,
IF(ErfassungMDQ!AO75="d",4,
IF(ErfassungMDQ!AO75="e",5))))),0))</f>
        <v>0</v>
      </c>
      <c r="AP75" s="277" t="b">
        <f>IF(MDQ_S2!$W15=5,
IF(ErfassungMDQ!AP75="a",5,
IF(ErfassungMDQ!AP75="b",4,
IF(ErfassungMDQ!AP75="c",3,
IF(ErfassungMDQ!AP75="d",2,
IF(ErfassungMDQ!AP75="e",1))))),
IF(MDQ_S2!$W15=1,
IF(ErfassungMDQ!AP75="a",1,
IF(ErfassungMDQ!AP75="b",2,
IF(ErfassungMDQ!AP75="c",3,
IF(ErfassungMDQ!AP75="d",4,
IF(ErfassungMDQ!AP75="e",5))))),0))</f>
        <v>0</v>
      </c>
      <c r="AQ75" s="278" t="b">
        <f>IF(MDQ_S2!$W15=5,
IF(ErfassungMDQ!AQ75="a",5,
IF(ErfassungMDQ!AQ75="b",4,
IF(ErfassungMDQ!AQ75="c",3,
IF(ErfassungMDQ!AQ75="d",2,
IF(ErfassungMDQ!AQ75="e",1))))),
IF(MDQ_S2!$W15=1,
IF(ErfassungMDQ!AQ75="a",1,
IF(ErfassungMDQ!AQ75="b",2,
IF(ErfassungMDQ!AQ75="c",3,
IF(ErfassungMDQ!AQ75="d",4,
IF(ErfassungMDQ!AQ75="e",5))))),0))</f>
        <v>0</v>
      </c>
      <c r="AR75" s="277" t="b">
        <f>IF(MDQ_S2!$W15=5,
IF(ErfassungMDQ!AR75="a",5,
IF(ErfassungMDQ!AR75="b",4,
IF(ErfassungMDQ!AR75="c",3,
IF(ErfassungMDQ!AR75="d",2,
IF(ErfassungMDQ!AR75="e",1))))),
IF(MDQ_S2!$W15=1,
IF(ErfassungMDQ!AR75="a",1,
IF(ErfassungMDQ!AR75="b",2,
IF(ErfassungMDQ!AR75="c",3,
IF(ErfassungMDQ!AR75="d",4,
IF(ErfassungMDQ!AR75="e",5))))),0))</f>
        <v>0</v>
      </c>
      <c r="AS75" s="278" t="b">
        <f>IF(MDQ_S2!$W15=5,
IF(ErfassungMDQ!AS75="a",5,
IF(ErfassungMDQ!AS75="b",4,
IF(ErfassungMDQ!AS75="c",3,
IF(ErfassungMDQ!AS75="d",2,
IF(ErfassungMDQ!AS75="e",1))))),
IF(MDQ_S2!$W15=1,
IF(ErfassungMDQ!AS75="a",1,
IF(ErfassungMDQ!AS75="b",2,
IF(ErfassungMDQ!AS75="c",3,
IF(ErfassungMDQ!AS75="d",4,
IF(ErfassungMDQ!AS75="e",5))))),0))</f>
        <v>0</v>
      </c>
      <c r="AT75" s="277" t="b">
        <f>IF(MDQ_S2!$W15=5,
IF(ErfassungMDQ!AT75="a",5,
IF(ErfassungMDQ!AT75="b",4,
IF(ErfassungMDQ!AT75="c",3,
IF(ErfassungMDQ!AT75="d",2,
IF(ErfassungMDQ!AT75="e",1))))),
IF(MDQ_S2!$W15=1,
IF(ErfassungMDQ!AT75="a",1,
IF(ErfassungMDQ!AT75="b",2,
IF(ErfassungMDQ!AT75="c",3,
IF(ErfassungMDQ!AT75="d",4,
IF(ErfassungMDQ!AT75="e",5))))),0))</f>
        <v>0</v>
      </c>
      <c r="AU75" s="278" t="b">
        <f>IF(MDQ_S2!$W15=5,
IF(ErfassungMDQ!AU75="a",5,
IF(ErfassungMDQ!AU75="b",4,
IF(ErfassungMDQ!AU75="c",3,
IF(ErfassungMDQ!AU75="d",2,
IF(ErfassungMDQ!AU75="e",1))))),
IF(MDQ_S2!$W15=1,
IF(ErfassungMDQ!AU75="a",1,
IF(ErfassungMDQ!AU75="b",2,
IF(ErfassungMDQ!AU75="c",3,
IF(ErfassungMDQ!AU75="d",4,
IF(ErfassungMDQ!AU75="e",5))))),0))</f>
        <v>0</v>
      </c>
      <c r="AV75" s="277" t="b">
        <f>IF(MDQ_S2!$W15=5,
IF(ErfassungMDQ!AV75="a",5,
IF(ErfassungMDQ!AV75="b",4,
IF(ErfassungMDQ!AV75="c",3,
IF(ErfassungMDQ!AV75="d",2,
IF(ErfassungMDQ!AV75="e",1))))),
IF(MDQ_S2!$W15=1,
IF(ErfassungMDQ!AV75="a",1,
IF(ErfassungMDQ!AV75="b",2,
IF(ErfassungMDQ!AV75="c",3,
IF(ErfassungMDQ!AV75="d",4,
IF(ErfassungMDQ!AV75="e",5))))),0))</f>
        <v>0</v>
      </c>
      <c r="AW75" s="278" t="b">
        <f>IF(MDQ_S2!$W15=5,
IF(ErfassungMDQ!AW75="a",5,
IF(ErfassungMDQ!AW75="b",4,
IF(ErfassungMDQ!AW75="c",3,
IF(ErfassungMDQ!AW75="d",2,
IF(ErfassungMDQ!AW75="e",1))))),
IF(MDQ_S2!$W15=1,
IF(ErfassungMDQ!AW75="a",1,
IF(ErfassungMDQ!AW75="b",2,
IF(ErfassungMDQ!AW75="c",3,
IF(ErfassungMDQ!AW75="d",4,
IF(ErfassungMDQ!AW75="e",5))))),0))</f>
        <v>0</v>
      </c>
      <c r="AX75" s="277" t="b">
        <f>IF(MDQ_S2!$W15=5,
IF(ErfassungMDQ!AX75="a",5,
IF(ErfassungMDQ!AX75="b",4,
IF(ErfassungMDQ!AX75="c",3,
IF(ErfassungMDQ!AX75="d",2,
IF(ErfassungMDQ!AX75="e",1))))),
IF(MDQ_S2!$W15=1,
IF(ErfassungMDQ!AX75="a",1,
IF(ErfassungMDQ!AX75="b",2,
IF(ErfassungMDQ!AX75="c",3,
IF(ErfassungMDQ!AX75="d",4,
IF(ErfassungMDQ!AX75="e",5))))),0))</f>
        <v>0</v>
      </c>
      <c r="AY75" s="278" t="b">
        <f>IF(MDQ_S2!$W15=5,
IF(ErfassungMDQ!AY75="a",5,
IF(ErfassungMDQ!AY75="b",4,
IF(ErfassungMDQ!AY75="c",3,
IF(ErfassungMDQ!AY75="d",2,
IF(ErfassungMDQ!AY75="e",1))))),
IF(MDQ_S2!$W15=1,
IF(ErfassungMDQ!AY75="a",1,
IF(ErfassungMDQ!AY75="b",2,
IF(ErfassungMDQ!AY75="c",3,
IF(ErfassungMDQ!AY75="d",4,
IF(ErfassungMDQ!AY75="e",5))))),0))</f>
        <v>0</v>
      </c>
      <c r="AZ75" s="277" t="b">
        <f>IF(MDQ_S2!$W15=5,
IF(ErfassungMDQ!AZ75="a",5,
IF(ErfassungMDQ!AZ75="b",4,
IF(ErfassungMDQ!AZ75="c",3,
IF(ErfassungMDQ!AZ75="d",2,
IF(ErfassungMDQ!AZ75="e",1))))),
IF(MDQ_S2!$W15=1,
IF(ErfassungMDQ!AZ75="a",1,
IF(ErfassungMDQ!AZ75="b",2,
IF(ErfassungMDQ!AZ75="c",3,
IF(ErfassungMDQ!AZ75="d",4,
IF(ErfassungMDQ!AZ75="e",5))))),0))</f>
        <v>0</v>
      </c>
      <c r="BA75" s="278" t="b">
        <f>IF(MDQ_S2!$W15=5,
IF(ErfassungMDQ!BA75="a",5,
IF(ErfassungMDQ!BA75="b",4,
IF(ErfassungMDQ!BA75="c",3,
IF(ErfassungMDQ!BA75="d",2,
IF(ErfassungMDQ!BA75="e",1))))),
IF(MDQ_S2!$W15=1,
IF(ErfassungMDQ!BA75="a",1,
IF(ErfassungMDQ!BA75="b",2,
IF(ErfassungMDQ!BA75="c",3,
IF(ErfassungMDQ!BA75="d",4,
IF(ErfassungMDQ!BA75="e",5))))),0))</f>
        <v>0</v>
      </c>
      <c r="BB75" s="277" t="b">
        <f>IF(MDQ_S2!$W15=5,
IF(ErfassungMDQ!BB75="a",5,
IF(ErfassungMDQ!BB75="b",4,
IF(ErfassungMDQ!BB75="c",3,
IF(ErfassungMDQ!BB75="d",2,
IF(ErfassungMDQ!BB75="e",1))))),
IF(MDQ_S2!$W15=1,
IF(ErfassungMDQ!BB75="a",1,
IF(ErfassungMDQ!BB75="b",2,
IF(ErfassungMDQ!BB75="c",3,
IF(ErfassungMDQ!BB75="d",4,
IF(ErfassungMDQ!BB75="e",5))))),0))</f>
        <v>0</v>
      </c>
      <c r="BC75" s="278" t="b">
        <f>IF(MDQ_S2!$W15=5,
IF(ErfassungMDQ!BC75="a",5,
IF(ErfassungMDQ!BC75="b",4,
IF(ErfassungMDQ!BC75="c",3,
IF(ErfassungMDQ!BC75="d",2,
IF(ErfassungMDQ!BC75="e",1))))),
IF(MDQ_S2!$W15=1,
IF(ErfassungMDQ!BC75="a",1,
IF(ErfassungMDQ!BC75="b",2,
IF(ErfassungMDQ!BC75="c",3,
IF(ErfassungMDQ!BC75="d",4,
IF(ErfassungMDQ!BC75="e",5))))),0))</f>
        <v>0</v>
      </c>
      <c r="BD75" s="277" t="b">
        <f>IF(MDQ_S2!$W15=5,
IF(ErfassungMDQ!BD75="a",5,
IF(ErfassungMDQ!BD75="b",4,
IF(ErfassungMDQ!BD75="c",3,
IF(ErfassungMDQ!BD75="d",2,
IF(ErfassungMDQ!BD75="e",1))))),
IF(MDQ_S2!$W15=1,
IF(ErfassungMDQ!BD75="a",1,
IF(ErfassungMDQ!BD75="b",2,
IF(ErfassungMDQ!BD75="c",3,
IF(ErfassungMDQ!BD75="d",4,
IF(ErfassungMDQ!BD75="e",5))))),0))</f>
        <v>0</v>
      </c>
      <c r="BE75" s="278" t="b">
        <f>IF(MDQ_S2!$W15=5,
IF(ErfassungMDQ!BE75="a",5,
IF(ErfassungMDQ!BE75="b",4,
IF(ErfassungMDQ!BE75="c",3,
IF(ErfassungMDQ!BE75="d",2,
IF(ErfassungMDQ!BE75="e",1))))),
IF(MDQ_S2!$W15=1,
IF(ErfassungMDQ!BE75="a",1,
IF(ErfassungMDQ!BE75="b",2,
IF(ErfassungMDQ!BE75="c",3,
IF(ErfassungMDQ!BE75="d",4,
IF(ErfassungMDQ!BE75="e",5))))),0))</f>
        <v>0</v>
      </c>
      <c r="BF75" s="277" t="b">
        <f>IF(MDQ_S2!$W15=5,
IF(ErfassungMDQ!BF75="a",5,
IF(ErfassungMDQ!BF75="b",4,
IF(ErfassungMDQ!BF75="c",3,
IF(ErfassungMDQ!BF75="d",2,
IF(ErfassungMDQ!BF75="e",1))))),
IF(MDQ_S2!$W15=1,
IF(ErfassungMDQ!BF75="a",1,
IF(ErfassungMDQ!BF75="b",2,
IF(ErfassungMDQ!BF75="c",3,
IF(ErfassungMDQ!BF75="d",4,
IF(ErfassungMDQ!BF75="e",5))))),0))</f>
        <v>0</v>
      </c>
      <c r="BG75" s="278" t="b">
        <f>IF(MDQ_S2!$W15=5,
IF(ErfassungMDQ!BG75="a",5,
IF(ErfassungMDQ!BG75="b",4,
IF(ErfassungMDQ!BG75="c",3,
IF(ErfassungMDQ!BG75="d",2,
IF(ErfassungMDQ!BG75="e",1))))),
IF(MDQ_S2!$W15=1,
IF(ErfassungMDQ!BG75="a",1,
IF(ErfassungMDQ!BG75="b",2,
IF(ErfassungMDQ!BG75="c",3,
IF(ErfassungMDQ!BG75="d",4,
IF(ErfassungMDQ!BG75="e",5))))),0))</f>
        <v>0</v>
      </c>
      <c r="BH75" s="277" t="b">
        <f>IF(MDQ_S2!$W15=5,
IF(ErfassungMDQ!BH75="a",5,
IF(ErfassungMDQ!BH75="b",4,
IF(ErfassungMDQ!BH75="c",3,
IF(ErfassungMDQ!BH75="d",2,
IF(ErfassungMDQ!BH75="e",1))))),
IF(MDQ_S2!$W15=1,
IF(ErfassungMDQ!BH75="a",1,
IF(ErfassungMDQ!BH75="b",2,
IF(ErfassungMDQ!BH75="c",3,
IF(ErfassungMDQ!BH75="d",4,
IF(ErfassungMDQ!BH75="e",5))))),0))</f>
        <v>0</v>
      </c>
      <c r="BI75" s="278" t="b">
        <f>IF(MDQ_S2!$W15=5,
IF(ErfassungMDQ!BI75="a",5,
IF(ErfassungMDQ!BI75="b",4,
IF(ErfassungMDQ!BI75="c",3,
IF(ErfassungMDQ!BI75="d",2,
IF(ErfassungMDQ!BI75="e",1))))),
IF(MDQ_S2!$W15=1,
IF(ErfassungMDQ!BI75="a",1,
IF(ErfassungMDQ!BI75="b",2,
IF(ErfassungMDQ!BI75="c",3,
IF(ErfassungMDQ!BI75="d",4,
IF(ErfassungMDQ!BI75="e",5))))),0))</f>
        <v>0</v>
      </c>
      <c r="BJ75" s="277" t="b">
        <f>IF(MDQ_S2!$W15=5,
IF(ErfassungMDQ!BJ75="a",5,
IF(ErfassungMDQ!BJ75="b",4,
IF(ErfassungMDQ!BJ75="c",3,
IF(ErfassungMDQ!BJ75="d",2,
IF(ErfassungMDQ!BJ75="e",1))))),
IF(MDQ_S2!$W15=1,
IF(ErfassungMDQ!BJ75="a",1,
IF(ErfassungMDQ!BJ75="b",2,
IF(ErfassungMDQ!BJ75="c",3,
IF(ErfassungMDQ!BJ75="d",4,
IF(ErfassungMDQ!BJ75="e",5))))),0))</f>
        <v>0</v>
      </c>
      <c r="BK75" s="278" t="b">
        <f>IF(MDQ_S2!$W15=5,
IF(ErfassungMDQ!BK75="a",5,
IF(ErfassungMDQ!BK75="b",4,
IF(ErfassungMDQ!BK75="c",3,
IF(ErfassungMDQ!BK75="d",2,
IF(ErfassungMDQ!BK75="e",1))))),
IF(MDQ_S2!$W15=1,
IF(ErfassungMDQ!BK75="a",1,
IF(ErfassungMDQ!BK75="b",2,
IF(ErfassungMDQ!BK75="c",3,
IF(ErfassungMDQ!BK75="d",4,
IF(ErfassungMDQ!BK75="e",5))))),0))</f>
        <v>0</v>
      </c>
      <c r="BL75" s="277" t="b">
        <f>IF(MDQ_S2!$W15=5,
IF(ErfassungMDQ!BL75="a",5,
IF(ErfassungMDQ!BL75="b",4,
IF(ErfassungMDQ!BL75="c",3,
IF(ErfassungMDQ!BL75="d",2,
IF(ErfassungMDQ!BL75="e",1))))),
IF(MDQ_S2!$W15=1,
IF(ErfassungMDQ!BL75="a",1,
IF(ErfassungMDQ!BL75="b",2,
IF(ErfassungMDQ!BL75="c",3,
IF(ErfassungMDQ!BL75="d",4,
IF(ErfassungMDQ!BL75="e",5))))),0))</f>
        <v>0</v>
      </c>
      <c r="BM75" s="278" t="b">
        <f>IF(MDQ_S2!$W15=5,
IF(ErfassungMDQ!BM75="a",5,
IF(ErfassungMDQ!BM75="b",4,
IF(ErfassungMDQ!BM75="c",3,
IF(ErfassungMDQ!BM75="d",2,
IF(ErfassungMDQ!BM75="e",1))))),
IF(MDQ_S2!$W15=1,
IF(ErfassungMDQ!BM75="a",1,
IF(ErfassungMDQ!BM75="b",2,
IF(ErfassungMDQ!BM75="c",3,
IF(ErfassungMDQ!BM75="d",4,
IF(ErfassungMDQ!BM75="e",5))))),0))</f>
        <v>0</v>
      </c>
      <c r="BN75" s="277" t="b">
        <f>IF(MDQ_S2!$W15=5,
IF(ErfassungMDQ!BN75="a",5,
IF(ErfassungMDQ!BN75="b",4,
IF(ErfassungMDQ!BN75="c",3,
IF(ErfassungMDQ!BN75="d",2,
IF(ErfassungMDQ!BN75="e",1))))),
IF(MDQ_S2!$W15=1,
IF(ErfassungMDQ!BN75="a",1,
IF(ErfassungMDQ!BN75="b",2,
IF(ErfassungMDQ!BN75="c",3,
IF(ErfassungMDQ!BN75="d",4,
IF(ErfassungMDQ!BN75="e",5))))),0))</f>
        <v>0</v>
      </c>
      <c r="BO75" s="278" t="b">
        <f>IF(MDQ_S2!$W15=5,
IF(ErfassungMDQ!BO75="a",5,
IF(ErfassungMDQ!BO75="b",4,
IF(ErfassungMDQ!BO75="c",3,
IF(ErfassungMDQ!BO75="d",2,
IF(ErfassungMDQ!BO75="e",1))))),
IF(MDQ_S2!$W15=1,
IF(ErfassungMDQ!BO75="a",1,
IF(ErfassungMDQ!BO75="b",2,
IF(ErfassungMDQ!BO75="c",3,
IF(ErfassungMDQ!BO75="d",4,
IF(ErfassungMDQ!BO75="e",5))))),0))</f>
        <v>0</v>
      </c>
      <c r="BP75" s="277" t="b">
        <f>IF(MDQ_S2!$W15=5,
IF(ErfassungMDQ!BP75="a",5,
IF(ErfassungMDQ!BP75="b",4,
IF(ErfassungMDQ!BP75="c",3,
IF(ErfassungMDQ!BP75="d",2,
IF(ErfassungMDQ!BP75="e",1))))),
IF(MDQ_S2!$W15=1,
IF(ErfassungMDQ!BP75="a",1,
IF(ErfassungMDQ!BP75="b",2,
IF(ErfassungMDQ!BP75="c",3,
IF(ErfassungMDQ!BP75="d",4,
IF(ErfassungMDQ!BP75="e",5))))),0))</f>
        <v>0</v>
      </c>
      <c r="BQ75" s="278" t="b">
        <f>IF(MDQ_S2!$W15=5,
IF(ErfassungMDQ!BQ75="a",5,
IF(ErfassungMDQ!BQ75="b",4,
IF(ErfassungMDQ!BQ75="c",3,
IF(ErfassungMDQ!BQ75="d",2,
IF(ErfassungMDQ!BQ75="e",1))))),
IF(MDQ_S2!$W15=1,
IF(ErfassungMDQ!BQ75="a",1,
IF(ErfassungMDQ!BQ75="b",2,
IF(ErfassungMDQ!BQ75="c",3,
IF(ErfassungMDQ!BQ75="d",4,
IF(ErfassungMDQ!BQ75="e",5))))),0))</f>
        <v>0</v>
      </c>
      <c r="BR75" s="277" t="b">
        <f>IF(MDQ_S2!$W15=5,
IF(ErfassungMDQ!BR75="a",5,
IF(ErfassungMDQ!BR75="b",4,
IF(ErfassungMDQ!BR75="c",3,
IF(ErfassungMDQ!BR75="d",2,
IF(ErfassungMDQ!BR75="e",1))))),
IF(MDQ_S2!$W15=1,
IF(ErfassungMDQ!BR75="a",1,
IF(ErfassungMDQ!BR75="b",2,
IF(ErfassungMDQ!BR75="c",3,
IF(ErfassungMDQ!BR75="d",4,
IF(ErfassungMDQ!BR75="e",5))))),0))</f>
        <v>0</v>
      </c>
      <c r="BS75" s="278" t="b">
        <f>IF(MDQ_S2!$W15=5,
IF(ErfassungMDQ!BS75="a",5,
IF(ErfassungMDQ!BS75="b",4,
IF(ErfassungMDQ!BS75="c",3,
IF(ErfassungMDQ!BS75="d",2,
IF(ErfassungMDQ!BS75="e",1))))),
IF(MDQ_S2!$W15=1,
IF(ErfassungMDQ!BS75="a",1,
IF(ErfassungMDQ!BS75="b",2,
IF(ErfassungMDQ!BS75="c",3,
IF(ErfassungMDQ!BS75="d",4,
IF(ErfassungMDQ!BS75="e",5))))),0))</f>
        <v>0</v>
      </c>
      <c r="BT75" s="277" t="b">
        <f>IF(MDQ_S2!$W15=5,
IF(ErfassungMDQ!BT75="a",5,
IF(ErfassungMDQ!BT75="b",4,
IF(ErfassungMDQ!BT75="c",3,
IF(ErfassungMDQ!BT75="d",2,
IF(ErfassungMDQ!BT75="e",1))))),
IF(MDQ_S2!$W15=1,
IF(ErfassungMDQ!BT75="a",1,
IF(ErfassungMDQ!BT75="b",2,
IF(ErfassungMDQ!BT75="c",3,
IF(ErfassungMDQ!BT75="d",4,
IF(ErfassungMDQ!BT75="e",5))))),0))</f>
        <v>0</v>
      </c>
      <c r="BU75" s="278" t="b">
        <f>IF(MDQ_S2!$W15=5,
IF(ErfassungMDQ!BU75="a",5,
IF(ErfassungMDQ!BU75="b",4,
IF(ErfassungMDQ!BU75="c",3,
IF(ErfassungMDQ!BU75="d",2,
IF(ErfassungMDQ!BU75="e",1))))),
IF(MDQ_S2!$W15=1,
IF(ErfassungMDQ!BU75="a",1,
IF(ErfassungMDQ!BU75="b",2,
IF(ErfassungMDQ!BU75="c",3,
IF(ErfassungMDQ!BU75="d",4,
IF(ErfassungMDQ!BU75="e",5))))),0))</f>
        <v>0</v>
      </c>
      <c r="BV75" s="277" t="b">
        <f>IF(MDQ_S2!$W15=5,
IF(ErfassungMDQ!BV75="a",5,
IF(ErfassungMDQ!BV75="b",4,
IF(ErfassungMDQ!BV75="c",3,
IF(ErfassungMDQ!BV75="d",2,
IF(ErfassungMDQ!BV75="e",1))))),
IF(MDQ_S2!$W15=1,
IF(ErfassungMDQ!BV75="a",1,
IF(ErfassungMDQ!BV75="b",2,
IF(ErfassungMDQ!BV75="c",3,
IF(ErfassungMDQ!BV75="d",4,
IF(ErfassungMDQ!BV75="e",5))))),0))</f>
        <v>0</v>
      </c>
      <c r="BW75" s="278" t="b">
        <f>IF(MDQ_S2!$W15=5,
IF(ErfassungMDQ!BW75="a",5,
IF(ErfassungMDQ!BW75="b",4,
IF(ErfassungMDQ!BW75="c",3,
IF(ErfassungMDQ!BW75="d",2,
IF(ErfassungMDQ!BW75="e",1))))),
IF(MDQ_S2!$W15=1,
IF(ErfassungMDQ!BW75="a",1,
IF(ErfassungMDQ!BW75="b",2,
IF(ErfassungMDQ!BW75="c",3,
IF(ErfassungMDQ!BW75="d",4,
IF(ErfassungMDQ!BW75="e",5))))),0))</f>
        <v>0</v>
      </c>
      <c r="BX75" s="277" t="b">
        <f>IF(MDQ_S2!$W15=5,
IF(ErfassungMDQ!BX75="a",5,
IF(ErfassungMDQ!BX75="b",4,
IF(ErfassungMDQ!BX75="c",3,
IF(ErfassungMDQ!BX75="d",2,
IF(ErfassungMDQ!BX75="e",1))))),
IF(MDQ_S2!$W15=1,
IF(ErfassungMDQ!BX75="a",1,
IF(ErfassungMDQ!BX75="b",2,
IF(ErfassungMDQ!BX75="c",3,
IF(ErfassungMDQ!BX75="d",4,
IF(ErfassungMDQ!BX75="e",5))))),0))</f>
        <v>0</v>
      </c>
      <c r="BY75" s="278" t="b">
        <f>IF(MDQ_S2!$W15=5,
IF(ErfassungMDQ!BY75="a",5,
IF(ErfassungMDQ!BY75="b",4,
IF(ErfassungMDQ!BY75="c",3,
IF(ErfassungMDQ!BY75="d",2,
IF(ErfassungMDQ!BY75="e",1))))),
IF(MDQ_S2!$W15=1,
IF(ErfassungMDQ!BY75="a",1,
IF(ErfassungMDQ!BY75="b",2,
IF(ErfassungMDQ!BY75="c",3,
IF(ErfassungMDQ!BY75="d",4,
IF(ErfassungMDQ!BY75="e",5))))),0))</f>
        <v>0</v>
      </c>
      <c r="BZ75" s="277" t="b">
        <f>IF(MDQ_S2!$W15=5,
IF(ErfassungMDQ!BZ75="a",5,
IF(ErfassungMDQ!BZ75="b",4,
IF(ErfassungMDQ!BZ75="c",3,
IF(ErfassungMDQ!BZ75="d",2,
IF(ErfassungMDQ!BZ75="e",1))))),
IF(MDQ_S2!$W15=1,
IF(ErfassungMDQ!BZ75="a",1,
IF(ErfassungMDQ!BZ75="b",2,
IF(ErfassungMDQ!BZ75="c",3,
IF(ErfassungMDQ!BZ75="d",4,
IF(ErfassungMDQ!BZ75="e",5))))),0))</f>
        <v>0</v>
      </c>
      <c r="CA75" s="278" t="b">
        <f>IF(MDQ_S2!$W15=5,
IF(ErfassungMDQ!CA75="a",5,
IF(ErfassungMDQ!CA75="b",4,
IF(ErfassungMDQ!CA75="c",3,
IF(ErfassungMDQ!CA75="d",2,
IF(ErfassungMDQ!CA75="e",1))))),
IF(MDQ_S2!$W15=1,
IF(ErfassungMDQ!CA75="a",1,
IF(ErfassungMDQ!CA75="b",2,
IF(ErfassungMDQ!CA75="c",3,
IF(ErfassungMDQ!CA75="d",4,
IF(ErfassungMDQ!CA75="e",5))))),0))</f>
        <v>0</v>
      </c>
      <c r="CB75" s="277" t="b">
        <f>IF(MDQ_S2!$W15=5,
IF(ErfassungMDQ!CB75="a",5,
IF(ErfassungMDQ!CB75="b",4,
IF(ErfassungMDQ!CB75="c",3,
IF(ErfassungMDQ!CB75="d",2,
IF(ErfassungMDQ!CB75="e",1))))),
IF(MDQ_S2!$W15=1,
IF(ErfassungMDQ!CB75="a",1,
IF(ErfassungMDQ!CB75="b",2,
IF(ErfassungMDQ!CB75="c",3,
IF(ErfassungMDQ!CB75="d",4,
IF(ErfassungMDQ!CB75="e",5))))),0))</f>
        <v>0</v>
      </c>
      <c r="CC75" s="278" t="b">
        <f>IF(MDQ_S2!$W15=5,
IF(ErfassungMDQ!CC75="a",5,
IF(ErfassungMDQ!CC75="b",4,
IF(ErfassungMDQ!CC75="c",3,
IF(ErfassungMDQ!CC75="d",2,
IF(ErfassungMDQ!CC75="e",1))))),
IF(MDQ_S2!$W15=1,
IF(ErfassungMDQ!CC75="a",1,
IF(ErfassungMDQ!CC75="b",2,
IF(ErfassungMDQ!CC75="c",3,
IF(ErfassungMDQ!CC75="d",4,
IF(ErfassungMDQ!CC75="e",5))))),0))</f>
        <v>0</v>
      </c>
      <c r="CD75" s="277" t="b">
        <f>IF(MDQ_S2!$W15=5,
IF(ErfassungMDQ!CD75="a",5,
IF(ErfassungMDQ!CD75="b",4,
IF(ErfassungMDQ!CD75="c",3,
IF(ErfassungMDQ!CD75="d",2,
IF(ErfassungMDQ!CD75="e",1))))),
IF(MDQ_S2!$W15=1,
IF(ErfassungMDQ!CD75="a",1,
IF(ErfassungMDQ!CD75="b",2,
IF(ErfassungMDQ!CD75="c",3,
IF(ErfassungMDQ!CD75="d",4,
IF(ErfassungMDQ!CD75="e",5))))),0))</f>
        <v>0</v>
      </c>
      <c r="CE75" s="278" t="b">
        <f>IF(MDQ_S2!$W15=5,
IF(ErfassungMDQ!CE75="a",5,
IF(ErfassungMDQ!CE75="b",4,
IF(ErfassungMDQ!CE75="c",3,
IF(ErfassungMDQ!CE75="d",2,
IF(ErfassungMDQ!CE75="e",1))))),
IF(MDQ_S2!$W15=1,
IF(ErfassungMDQ!CE75="a",1,
IF(ErfassungMDQ!CE75="b",2,
IF(ErfassungMDQ!CE75="c",3,
IF(ErfassungMDQ!CE75="d",4,
IF(ErfassungMDQ!CE75="e",5))))),0))</f>
        <v>0</v>
      </c>
      <c r="CF75" s="277" t="b">
        <f>IF(MDQ_S2!$W15=5,
IF(ErfassungMDQ!CF75="a",5,
IF(ErfassungMDQ!CF75="b",4,
IF(ErfassungMDQ!CF75="c",3,
IF(ErfassungMDQ!CF75="d",2,
IF(ErfassungMDQ!CF75="e",1))))),
IF(MDQ_S2!$W15=1,
IF(ErfassungMDQ!CF75="a",1,
IF(ErfassungMDQ!CF75="b",2,
IF(ErfassungMDQ!CF75="c",3,
IF(ErfassungMDQ!CF75="d",4,
IF(ErfassungMDQ!CF75="e",5))))),0))</f>
        <v>0</v>
      </c>
      <c r="CG75" s="278" t="b">
        <f>IF(MDQ_S2!$W15=5,
IF(ErfassungMDQ!CG75="a",5,
IF(ErfassungMDQ!CG75="b",4,
IF(ErfassungMDQ!CG75="c",3,
IF(ErfassungMDQ!CG75="d",2,
IF(ErfassungMDQ!CG75="e",1))))),
IF(MDQ_S2!$W15=1,
IF(ErfassungMDQ!CG75="a",1,
IF(ErfassungMDQ!CG75="b",2,
IF(ErfassungMDQ!CG75="c",3,
IF(ErfassungMDQ!CG75="d",4,
IF(ErfassungMDQ!CG75="e",5))))),0))</f>
        <v>0</v>
      </c>
      <c r="CH75" s="277" t="b">
        <f>IF(MDQ_S2!$W15=5,
IF(ErfassungMDQ!CH75="a",5,
IF(ErfassungMDQ!CH75="b",4,
IF(ErfassungMDQ!CH75="c",3,
IF(ErfassungMDQ!CH75="d",2,
IF(ErfassungMDQ!CH75="e",1))))),
IF(MDQ_S2!$W15=1,
IF(ErfassungMDQ!CH75="a",1,
IF(ErfassungMDQ!CH75="b",2,
IF(ErfassungMDQ!CH75="c",3,
IF(ErfassungMDQ!CH75="d",4,
IF(ErfassungMDQ!CH75="e",5))))),0))</f>
        <v>0</v>
      </c>
      <c r="CI75" s="278" t="b">
        <f>IF(MDQ_S2!$W15=5,
IF(ErfassungMDQ!CI75="a",5,
IF(ErfassungMDQ!CI75="b",4,
IF(ErfassungMDQ!CI75="c",3,
IF(ErfassungMDQ!CI75="d",2,
IF(ErfassungMDQ!CI75="e",1))))),
IF(MDQ_S2!$W15=1,
IF(ErfassungMDQ!CI75="a",1,
IF(ErfassungMDQ!CI75="b",2,
IF(ErfassungMDQ!CI75="c",3,
IF(ErfassungMDQ!CI75="d",4,
IF(ErfassungMDQ!CI75="e",5))))),0))</f>
        <v>0</v>
      </c>
      <c r="CJ75" s="277" t="b">
        <f>IF(MDQ_S2!$W15=5,
IF(ErfassungMDQ!CJ75="a",5,
IF(ErfassungMDQ!CJ75="b",4,
IF(ErfassungMDQ!CJ75="c",3,
IF(ErfassungMDQ!CJ75="d",2,
IF(ErfassungMDQ!CJ75="e",1))))),
IF(MDQ_S2!$W15=1,
IF(ErfassungMDQ!CJ75="a",1,
IF(ErfassungMDQ!CJ75="b",2,
IF(ErfassungMDQ!CJ75="c",3,
IF(ErfassungMDQ!CJ75="d",4,
IF(ErfassungMDQ!CJ75="e",5))))),0))</f>
        <v>0</v>
      </c>
      <c r="CK75" s="278" t="b">
        <f>IF(MDQ_S2!$W15=5,
IF(ErfassungMDQ!CK75="a",5,
IF(ErfassungMDQ!CK75="b",4,
IF(ErfassungMDQ!CK75="c",3,
IF(ErfassungMDQ!CK75="d",2,
IF(ErfassungMDQ!CK75="e",1))))),
IF(MDQ_S2!$W15=1,
IF(ErfassungMDQ!CK75="a",1,
IF(ErfassungMDQ!CK75="b",2,
IF(ErfassungMDQ!CK75="c",3,
IF(ErfassungMDQ!CK75="d",4,
IF(ErfassungMDQ!CK75="e",5))))),0))</f>
        <v>0</v>
      </c>
      <c r="CL75" s="277" t="b">
        <f>IF(MDQ_S2!$W15=5,
IF(ErfassungMDQ!CL75="a",5,
IF(ErfassungMDQ!CL75="b",4,
IF(ErfassungMDQ!CL75="c",3,
IF(ErfassungMDQ!CL75="d",2,
IF(ErfassungMDQ!CL75="e",1))))),
IF(MDQ_S2!$W15=1,
IF(ErfassungMDQ!CL75="a",1,
IF(ErfassungMDQ!CL75="b",2,
IF(ErfassungMDQ!CL75="c",3,
IF(ErfassungMDQ!CL75="d",4,
IF(ErfassungMDQ!CL75="e",5))))),0))</f>
        <v>0</v>
      </c>
      <c r="CM75" s="278" t="b">
        <f>IF(MDQ_S2!$W15=5,
IF(ErfassungMDQ!CM75="a",5,
IF(ErfassungMDQ!CM75="b",4,
IF(ErfassungMDQ!CM75="c",3,
IF(ErfassungMDQ!CM75="d",2,
IF(ErfassungMDQ!CM75="e",1))))),
IF(MDQ_S2!$W15=1,
IF(ErfassungMDQ!CM75="a",1,
IF(ErfassungMDQ!CM75="b",2,
IF(ErfassungMDQ!CM75="c",3,
IF(ErfassungMDQ!CM75="d",4,
IF(ErfassungMDQ!CM75="e",5))))),0))</f>
        <v>0</v>
      </c>
      <c r="CN75" s="277" t="b">
        <f>IF(MDQ_S2!$W15=5,
IF(ErfassungMDQ!CN75="a",5,
IF(ErfassungMDQ!CN75="b",4,
IF(ErfassungMDQ!CN75="c",3,
IF(ErfassungMDQ!CN75="d",2,
IF(ErfassungMDQ!CN75="e",1))))),
IF(MDQ_S2!$W15=1,
IF(ErfassungMDQ!CN75="a",1,
IF(ErfassungMDQ!CN75="b",2,
IF(ErfassungMDQ!CN75="c",3,
IF(ErfassungMDQ!CN75="d",4,
IF(ErfassungMDQ!CN75="e",5))))),0))</f>
        <v>0</v>
      </c>
      <c r="CO75" s="278" t="b">
        <f>IF(MDQ_S2!$W15=5,
IF(ErfassungMDQ!CO75="a",5,
IF(ErfassungMDQ!CO75="b",4,
IF(ErfassungMDQ!CO75="c",3,
IF(ErfassungMDQ!CO75="d",2,
IF(ErfassungMDQ!CO75="e",1))))),
IF(MDQ_S2!$W15=1,
IF(ErfassungMDQ!CO75="a",1,
IF(ErfassungMDQ!CO75="b",2,
IF(ErfassungMDQ!CO75="c",3,
IF(ErfassungMDQ!CO75="d",4,
IF(ErfassungMDQ!CO75="e",5))))),0))</f>
        <v>0</v>
      </c>
      <c r="CP75" s="277" t="b">
        <f>IF(MDQ_S2!$W15=5,
IF(ErfassungMDQ!CP75="a",5,
IF(ErfassungMDQ!CP75="b",4,
IF(ErfassungMDQ!CP75="c",3,
IF(ErfassungMDQ!CP75="d",2,
IF(ErfassungMDQ!CP75="e",1))))),
IF(MDQ_S2!$W15=1,
IF(ErfassungMDQ!CP75="a",1,
IF(ErfassungMDQ!CP75="b",2,
IF(ErfassungMDQ!CP75="c",3,
IF(ErfassungMDQ!CP75="d",4,
IF(ErfassungMDQ!CP75="e",5))))),0))</f>
        <v>0</v>
      </c>
      <c r="CQ75" s="278" t="b">
        <f>IF(MDQ_S2!$W15=5,
IF(ErfassungMDQ!CQ75="a",5,
IF(ErfassungMDQ!CQ75="b",4,
IF(ErfassungMDQ!CQ75="c",3,
IF(ErfassungMDQ!CQ75="d",2,
IF(ErfassungMDQ!CQ75="e",1))))),
IF(MDQ_S2!$W15=1,
IF(ErfassungMDQ!CQ75="a",1,
IF(ErfassungMDQ!CQ75="b",2,
IF(ErfassungMDQ!CQ75="c",3,
IF(ErfassungMDQ!CQ75="d",4,
IF(ErfassungMDQ!CQ75="e",5))))),0))</f>
        <v>0</v>
      </c>
      <c r="CR75" s="277" t="b">
        <f>IF(MDQ_S2!$W15=5,
IF(ErfassungMDQ!CR75="a",5,
IF(ErfassungMDQ!CR75="b",4,
IF(ErfassungMDQ!CR75="c",3,
IF(ErfassungMDQ!CR75="d",2,
IF(ErfassungMDQ!CR75="e",1))))),
IF(MDQ_S2!$W15=1,
IF(ErfassungMDQ!CR75="a",1,
IF(ErfassungMDQ!CR75="b",2,
IF(ErfassungMDQ!CR75="c",3,
IF(ErfassungMDQ!CR75="d",4,
IF(ErfassungMDQ!CR75="e",5))))),0))</f>
        <v>0</v>
      </c>
      <c r="CS75" s="278" t="b">
        <f>IF(MDQ_S2!$W15=5,
IF(ErfassungMDQ!CS75="a",5,
IF(ErfassungMDQ!CS75="b",4,
IF(ErfassungMDQ!CS75="c",3,
IF(ErfassungMDQ!CS75="d",2,
IF(ErfassungMDQ!CS75="e",1))))),
IF(MDQ_S2!$W15=1,
IF(ErfassungMDQ!CS75="a",1,
IF(ErfassungMDQ!CS75="b",2,
IF(ErfassungMDQ!CS75="c",3,
IF(ErfassungMDQ!CS75="d",4,
IF(ErfassungMDQ!CS75="e",5))))),0))</f>
        <v>0</v>
      </c>
      <c r="CT75" s="277" t="b">
        <f>IF(MDQ_S2!$W15=5,
IF(ErfassungMDQ!CT75="a",5,
IF(ErfassungMDQ!CT75="b",4,
IF(ErfassungMDQ!CT75="c",3,
IF(ErfassungMDQ!CT75="d",2,
IF(ErfassungMDQ!CT75="e",1))))),
IF(MDQ_S2!$W15=1,
IF(ErfassungMDQ!CT75="a",1,
IF(ErfassungMDQ!CT75="b",2,
IF(ErfassungMDQ!CT75="c",3,
IF(ErfassungMDQ!CT75="d",4,
IF(ErfassungMDQ!CT75="e",5))))),0))</f>
        <v>0</v>
      </c>
      <c r="CU75" s="278" t="b">
        <f>IF(MDQ_S2!$W15=5,
IF(ErfassungMDQ!CU75="a",5,
IF(ErfassungMDQ!CU75="b",4,
IF(ErfassungMDQ!CU75="c",3,
IF(ErfassungMDQ!CU75="d",2,
IF(ErfassungMDQ!CU75="e",1))))),
IF(MDQ_S2!$W15=1,
IF(ErfassungMDQ!CU75="a",1,
IF(ErfassungMDQ!CU75="b",2,
IF(ErfassungMDQ!CU75="c",3,
IF(ErfassungMDQ!CU75="d",4,
IF(ErfassungMDQ!CU75="e",5))))),0))</f>
        <v>0</v>
      </c>
      <c r="CV75" s="277" t="b">
        <f>IF(MDQ_S2!$W15=5,
IF(ErfassungMDQ!CV75="a",5,
IF(ErfassungMDQ!CV75="b",4,
IF(ErfassungMDQ!CV75="c",3,
IF(ErfassungMDQ!CV75="d",2,
IF(ErfassungMDQ!CV75="e",1))))),
IF(MDQ_S2!$W15=1,
IF(ErfassungMDQ!CV75="a",1,
IF(ErfassungMDQ!CV75="b",2,
IF(ErfassungMDQ!CV75="c",3,
IF(ErfassungMDQ!CV75="d",4,
IF(ErfassungMDQ!CV75="e",5))))),0))</f>
        <v>0</v>
      </c>
      <c r="CW75" s="278" t="b">
        <f>IF(MDQ_S2!$W15=5,
IF(ErfassungMDQ!CW75="a",5,
IF(ErfassungMDQ!CW75="b",4,
IF(ErfassungMDQ!CW75="c",3,
IF(ErfassungMDQ!CW75="d",2,
IF(ErfassungMDQ!CW75="e",1))))),
IF(MDQ_S2!$W15=1,
IF(ErfassungMDQ!CW75="a",1,
IF(ErfassungMDQ!CW75="b",2,
IF(ErfassungMDQ!CW75="c",3,
IF(ErfassungMDQ!CW75="d",4,
IF(ErfassungMDQ!CW75="e",5))))),0))</f>
        <v>0</v>
      </c>
      <c r="CX75" s="277" t="b">
        <f>IF(MDQ_S2!$W15=5,
IF(ErfassungMDQ!CX75="a",5,
IF(ErfassungMDQ!CX75="b",4,
IF(ErfassungMDQ!CX75="c",3,
IF(ErfassungMDQ!CX75="d",2,
IF(ErfassungMDQ!CX75="e",1))))),
IF(MDQ_S2!$W15=1,
IF(ErfassungMDQ!CX75="a",1,
IF(ErfassungMDQ!CX75="b",2,
IF(ErfassungMDQ!CX75="c",3,
IF(ErfassungMDQ!CX75="d",4,
IF(ErfassungMDQ!CX75="e",5))))),0))</f>
        <v>0</v>
      </c>
      <c r="CY75" s="278" t="b">
        <f>IF(MDQ_S2!$W15=5,
IF(ErfassungMDQ!CY75="a",5,
IF(ErfassungMDQ!CY75="b",4,
IF(ErfassungMDQ!CY75="c",3,
IF(ErfassungMDQ!CY75="d",2,
IF(ErfassungMDQ!CY75="e",1))))),
IF(MDQ_S2!$W15=1,
IF(ErfassungMDQ!CY75="a",1,
IF(ErfassungMDQ!CY75="b",2,
IF(ErfassungMDQ!CY75="c",3,
IF(ErfassungMDQ!CY75="d",4,
IF(ErfassungMDQ!CY75="e",5))))),0))</f>
        <v>0</v>
      </c>
      <c r="CZ75" s="277" t="b">
        <f>IF(MDQ_S2!$W15=5,
IF(ErfassungMDQ!CZ75="a",5,
IF(ErfassungMDQ!CZ75="b",4,
IF(ErfassungMDQ!CZ75="c",3,
IF(ErfassungMDQ!CZ75="d",2,
IF(ErfassungMDQ!CZ75="e",1))))),
IF(MDQ_S2!$W15=1,
IF(ErfassungMDQ!CZ75="a",1,
IF(ErfassungMDQ!CZ75="b",2,
IF(ErfassungMDQ!CZ75="c",3,
IF(ErfassungMDQ!CZ75="d",4,
IF(ErfassungMDQ!CZ75="e",5))))),0))</f>
        <v>0</v>
      </c>
      <c r="DA75" s="278" t="b">
        <f>IF(MDQ_S2!$W15=5,
IF(ErfassungMDQ!DA75="a",5,
IF(ErfassungMDQ!DA75="b",4,
IF(ErfassungMDQ!DA75="c",3,
IF(ErfassungMDQ!DA75="d",2,
IF(ErfassungMDQ!DA75="e",1))))),
IF(MDQ_S2!$W15=1,
IF(ErfassungMDQ!DA75="a",1,
IF(ErfassungMDQ!DA75="b",2,
IF(ErfassungMDQ!DA75="c",3,
IF(ErfassungMDQ!DA75="d",4,
IF(ErfassungMDQ!DA75="e",5))))),0))</f>
        <v>0</v>
      </c>
      <c r="DB75" s="277" t="b">
        <f>IF(MDQ_S2!$W15=5,
IF(ErfassungMDQ!DB75="a",5,
IF(ErfassungMDQ!DB75="b",4,
IF(ErfassungMDQ!DB75="c",3,
IF(ErfassungMDQ!DB75="d",2,
IF(ErfassungMDQ!DB75="e",1))))),
IF(MDQ_S2!$W15=1,
IF(ErfassungMDQ!DB75="a",1,
IF(ErfassungMDQ!DB75="b",2,
IF(ErfassungMDQ!DB75="c",3,
IF(ErfassungMDQ!DB75="d",4,
IF(ErfassungMDQ!DB75="e",5))))),0))</f>
        <v>0</v>
      </c>
      <c r="DC75" s="278" t="b">
        <f>IF(MDQ_S2!$W15=5,
IF(ErfassungMDQ!DC75="a",5,
IF(ErfassungMDQ!DC75="b",4,
IF(ErfassungMDQ!DC75="c",3,
IF(ErfassungMDQ!DC75="d",2,
IF(ErfassungMDQ!DC75="e",1))))),
IF(MDQ_S2!$W15=1,
IF(ErfassungMDQ!DC75="a",1,
IF(ErfassungMDQ!DC75="b",2,
IF(ErfassungMDQ!DC75="c",3,
IF(ErfassungMDQ!DC75="d",4,
IF(ErfassungMDQ!DC75="e",5))))),0))</f>
        <v>0</v>
      </c>
      <c r="DD75" s="277" t="b">
        <f>IF(MDQ_S2!$W15=5,
IF(ErfassungMDQ!DD75="a",5,
IF(ErfassungMDQ!DD75="b",4,
IF(ErfassungMDQ!DD75="c",3,
IF(ErfassungMDQ!DD75="d",2,
IF(ErfassungMDQ!DD75="e",1))))),
IF(MDQ_S2!$W15=1,
IF(ErfassungMDQ!DD75="a",1,
IF(ErfassungMDQ!DD75="b",2,
IF(ErfassungMDQ!DD75="c",3,
IF(ErfassungMDQ!DD75="d",4,
IF(ErfassungMDQ!DD75="e",5))))),0))</f>
        <v>0</v>
      </c>
      <c r="DE75" s="278" t="b">
        <f>IF(MDQ_S2!$W15=5,
IF(ErfassungMDQ!DE75="a",5,
IF(ErfassungMDQ!DE75="b",4,
IF(ErfassungMDQ!DE75="c",3,
IF(ErfassungMDQ!DE75="d",2,
IF(ErfassungMDQ!DE75="e",1))))),
IF(MDQ_S2!$W15=1,
IF(ErfassungMDQ!DE75="a",1,
IF(ErfassungMDQ!DE75="b",2,
IF(ErfassungMDQ!DE75="c",3,
IF(ErfassungMDQ!DE75="d",4,
IF(ErfassungMDQ!DE75="e",5))))),0))</f>
        <v>0</v>
      </c>
      <c r="DF75" s="277" t="b">
        <f>IF(MDQ_S2!$W15=5,
IF(ErfassungMDQ!DF75="a",5,
IF(ErfassungMDQ!DF75="b",4,
IF(ErfassungMDQ!DF75="c",3,
IF(ErfassungMDQ!DF75="d",2,
IF(ErfassungMDQ!DF75="e",1))))),
IF(MDQ_S2!$W15=1,
IF(ErfassungMDQ!DF75="a",1,
IF(ErfassungMDQ!DF75="b",2,
IF(ErfassungMDQ!DF75="c",3,
IF(ErfassungMDQ!DF75="d",4,
IF(ErfassungMDQ!DF75="e",5))))),0))</f>
        <v>0</v>
      </c>
      <c r="DG75" s="278" t="b">
        <f>IF(MDQ_S2!$W15=5,
IF(ErfassungMDQ!DG75="a",5,
IF(ErfassungMDQ!DG75="b",4,
IF(ErfassungMDQ!DG75="c",3,
IF(ErfassungMDQ!DG75="d",2,
IF(ErfassungMDQ!DG75="e",1))))),
IF(MDQ_S2!$W15=1,
IF(ErfassungMDQ!DG75="a",1,
IF(ErfassungMDQ!DG75="b",2,
IF(ErfassungMDQ!DG75="c",3,
IF(ErfassungMDQ!DG75="d",4,
IF(ErfassungMDQ!DG75="e",5))))),0))</f>
        <v>0</v>
      </c>
      <c r="DH75" s="277" t="b">
        <f>IF(MDQ_S2!$W15=5,
IF(ErfassungMDQ!DH75="a",5,
IF(ErfassungMDQ!DH75="b",4,
IF(ErfassungMDQ!DH75="c",3,
IF(ErfassungMDQ!DH75="d",2,
IF(ErfassungMDQ!DH75="e",1))))),
IF(MDQ_S2!$W15=1,
IF(ErfassungMDQ!DH75="a",1,
IF(ErfassungMDQ!DH75="b",2,
IF(ErfassungMDQ!DH75="c",3,
IF(ErfassungMDQ!DH75="d",4,
IF(ErfassungMDQ!DH75="e",5))))),0))</f>
        <v>0</v>
      </c>
      <c r="DI75" s="278" t="b">
        <f>IF(MDQ_S2!$W15=5,
IF(ErfassungMDQ!DI75="a",5,
IF(ErfassungMDQ!DI75="b",4,
IF(ErfassungMDQ!DI75="c",3,
IF(ErfassungMDQ!DI75="d",2,
IF(ErfassungMDQ!DI75="e",1))))),
IF(MDQ_S2!$W15=1,
IF(ErfassungMDQ!DI75="a",1,
IF(ErfassungMDQ!DI75="b",2,
IF(ErfassungMDQ!DI75="c",3,
IF(ErfassungMDQ!DI75="d",4,
IF(ErfassungMDQ!DI75="e",5))))),0))</f>
        <v>0</v>
      </c>
      <c r="DJ75" s="277" t="b">
        <f>IF(MDQ_S2!$W15=5,
IF(ErfassungMDQ!DJ75="a",5,
IF(ErfassungMDQ!DJ75="b",4,
IF(ErfassungMDQ!DJ75="c",3,
IF(ErfassungMDQ!DJ75="d",2,
IF(ErfassungMDQ!DJ75="e",1))))),
IF(MDQ_S2!$W15=1,
IF(ErfassungMDQ!DJ75="a",1,
IF(ErfassungMDQ!DJ75="b",2,
IF(ErfassungMDQ!DJ75="c",3,
IF(ErfassungMDQ!DJ75="d",4,
IF(ErfassungMDQ!DJ75="e",5))))),0))</f>
        <v>0</v>
      </c>
      <c r="DK75" s="278" t="b">
        <f>IF(MDQ_S2!$W15=5,
IF(ErfassungMDQ!DK75="a",5,
IF(ErfassungMDQ!DK75="b",4,
IF(ErfassungMDQ!DK75="c",3,
IF(ErfassungMDQ!DK75="d",2,
IF(ErfassungMDQ!DK75="e",1))))),
IF(MDQ_S2!$W15=1,
IF(ErfassungMDQ!DK75="a",1,
IF(ErfassungMDQ!DK75="b",2,
IF(ErfassungMDQ!DK75="c",3,
IF(ErfassungMDQ!DK75="d",4,
IF(ErfassungMDQ!DK75="e",5))))),0))</f>
        <v>0</v>
      </c>
      <c r="DL75" s="277" t="b">
        <f>IF(MDQ_S2!$W15=5,
IF(ErfassungMDQ!DL75="a",5,
IF(ErfassungMDQ!DL75="b",4,
IF(ErfassungMDQ!DL75="c",3,
IF(ErfassungMDQ!DL75="d",2,
IF(ErfassungMDQ!DL75="e",1))))),
IF(MDQ_S2!$W15=1,
IF(ErfassungMDQ!DL75="a",1,
IF(ErfassungMDQ!DL75="b",2,
IF(ErfassungMDQ!DL75="c",3,
IF(ErfassungMDQ!DL75="d",4,
IF(ErfassungMDQ!DL75="e",5))))),0))</f>
        <v>0</v>
      </c>
      <c r="DM75" s="278" t="b">
        <f>IF(MDQ_S2!$W15=5,
IF(ErfassungMDQ!DM75="a",5,
IF(ErfassungMDQ!DM75="b",4,
IF(ErfassungMDQ!DM75="c",3,
IF(ErfassungMDQ!DM75="d",2,
IF(ErfassungMDQ!DM75="e",1))))),
IF(MDQ_S2!$W15=1,
IF(ErfassungMDQ!DM75="a",1,
IF(ErfassungMDQ!DM75="b",2,
IF(ErfassungMDQ!DM75="c",3,
IF(ErfassungMDQ!DM75="d",4,
IF(ErfassungMDQ!DM75="e",5))))),0))</f>
        <v>0</v>
      </c>
      <c r="DN75" s="277" t="b">
        <f>IF(MDQ_S2!$W15=5,
IF(ErfassungMDQ!DN75="a",5,
IF(ErfassungMDQ!DN75="b",4,
IF(ErfassungMDQ!DN75="c",3,
IF(ErfassungMDQ!DN75="d",2,
IF(ErfassungMDQ!DN75="e",1))))),
IF(MDQ_S2!$W15=1,
IF(ErfassungMDQ!DN75="a",1,
IF(ErfassungMDQ!DN75="b",2,
IF(ErfassungMDQ!DN75="c",3,
IF(ErfassungMDQ!DN75="d",4,
IF(ErfassungMDQ!DN75="e",5))))),0))</f>
        <v>0</v>
      </c>
      <c r="DO75" s="278" t="b">
        <f>IF(MDQ_S2!$W15=5,
IF(ErfassungMDQ!DO75="a",5,
IF(ErfassungMDQ!DO75="b",4,
IF(ErfassungMDQ!DO75="c",3,
IF(ErfassungMDQ!DO75="d",2,
IF(ErfassungMDQ!DO75="e",1))))),
IF(MDQ_S2!$W15=1,
IF(ErfassungMDQ!DO75="a",1,
IF(ErfassungMDQ!DO75="b",2,
IF(ErfassungMDQ!DO75="c",3,
IF(ErfassungMDQ!DO75="d",4,
IF(ErfassungMDQ!DO75="e",5))))),0))</f>
        <v>0</v>
      </c>
      <c r="DP75" s="277" t="b">
        <f>IF(MDQ_S2!$W15=5,
IF(ErfassungMDQ!DP75="a",5,
IF(ErfassungMDQ!DP75="b",4,
IF(ErfassungMDQ!DP75="c",3,
IF(ErfassungMDQ!DP75="d",2,
IF(ErfassungMDQ!DP75="e",1))))),
IF(MDQ_S2!$W15=1,
IF(ErfassungMDQ!DP75="a",1,
IF(ErfassungMDQ!DP75="b",2,
IF(ErfassungMDQ!DP75="c",3,
IF(ErfassungMDQ!DP75="d",4,
IF(ErfassungMDQ!DP75="e",5))))),0))</f>
        <v>0</v>
      </c>
      <c r="DQ75" s="278" t="b">
        <f>IF(MDQ_S2!$W15=5,
IF(ErfassungMDQ!DQ75="a",5,
IF(ErfassungMDQ!DQ75="b",4,
IF(ErfassungMDQ!DQ75="c",3,
IF(ErfassungMDQ!DQ75="d",2,
IF(ErfassungMDQ!DQ75="e",1))))),
IF(MDQ_S2!$W15=1,
IF(ErfassungMDQ!DQ75="a",1,
IF(ErfassungMDQ!DQ75="b",2,
IF(ErfassungMDQ!DQ75="c",3,
IF(ErfassungMDQ!DQ75="d",4,
IF(ErfassungMDQ!DQ75="e",5))))),0))</f>
        <v>0</v>
      </c>
      <c r="DR75" s="277" t="b">
        <f>IF(MDQ_S2!$W15=5,
IF(ErfassungMDQ!DR75="a",5,
IF(ErfassungMDQ!DR75="b",4,
IF(ErfassungMDQ!DR75="c",3,
IF(ErfassungMDQ!DR75="d",2,
IF(ErfassungMDQ!DR75="e",1))))),
IF(MDQ_S2!$W15=1,
IF(ErfassungMDQ!DR75="a",1,
IF(ErfassungMDQ!DR75="b",2,
IF(ErfassungMDQ!DR75="c",3,
IF(ErfassungMDQ!DR75="d",4,
IF(ErfassungMDQ!DR75="e",5))))),0))</f>
        <v>0</v>
      </c>
      <c r="DS75" s="278" t="b">
        <f>IF(MDQ_S2!$W15=5,
IF(ErfassungMDQ!DS75="a",5,
IF(ErfassungMDQ!DS75="b",4,
IF(ErfassungMDQ!DS75="c",3,
IF(ErfassungMDQ!DS75="d",2,
IF(ErfassungMDQ!DS75="e",1))))),
IF(MDQ_S2!$W15=1,
IF(ErfassungMDQ!DS75="a",1,
IF(ErfassungMDQ!DS75="b",2,
IF(ErfassungMDQ!DS75="c",3,
IF(ErfassungMDQ!DS75="d",4,
IF(ErfassungMDQ!DS75="e",5))))),0))</f>
        <v>0</v>
      </c>
      <c r="DT75" s="277" t="b">
        <f>IF(MDQ_S2!$W15=5,
IF(ErfassungMDQ!DT75="a",5,
IF(ErfassungMDQ!DT75="b",4,
IF(ErfassungMDQ!DT75="c",3,
IF(ErfassungMDQ!DT75="d",2,
IF(ErfassungMDQ!DT75="e",1))))),
IF(MDQ_S2!$W15=1,
IF(ErfassungMDQ!DT75="a",1,
IF(ErfassungMDQ!DT75="b",2,
IF(ErfassungMDQ!DT75="c",3,
IF(ErfassungMDQ!DT75="d",4,
IF(ErfassungMDQ!DT75="e",5))))),0))</f>
        <v>0</v>
      </c>
      <c r="DU75" s="278" t="b">
        <f>IF(MDQ_S2!$W15=5,
IF(ErfassungMDQ!DU75="a",5,
IF(ErfassungMDQ!DU75="b",4,
IF(ErfassungMDQ!DU75="c",3,
IF(ErfassungMDQ!DU75="d",2,
IF(ErfassungMDQ!DU75="e",1))))),
IF(MDQ_S2!$W15=1,
IF(ErfassungMDQ!DU75="a",1,
IF(ErfassungMDQ!DU75="b",2,
IF(ErfassungMDQ!DU75="c",3,
IF(ErfassungMDQ!DU75="d",4,
IF(ErfassungMDQ!DU75="e",5))))),0))</f>
        <v>0</v>
      </c>
      <c r="DV75" s="277" t="b">
        <f>IF(MDQ_S2!$W15=5,
IF(ErfassungMDQ!DV75="a",5,
IF(ErfassungMDQ!DV75="b",4,
IF(ErfassungMDQ!DV75="c",3,
IF(ErfassungMDQ!DV75="d",2,
IF(ErfassungMDQ!DV75="e",1))))),
IF(MDQ_S2!$W15=1,
IF(ErfassungMDQ!DV75="a",1,
IF(ErfassungMDQ!DV75="b",2,
IF(ErfassungMDQ!DV75="c",3,
IF(ErfassungMDQ!DV75="d",4,
IF(ErfassungMDQ!DV75="e",5))))),0))</f>
        <v>0</v>
      </c>
      <c r="DW75" s="278" t="b">
        <f>IF(MDQ_S2!$W15=5,
IF(ErfassungMDQ!DW75="a",5,
IF(ErfassungMDQ!DW75="b",4,
IF(ErfassungMDQ!DW75="c",3,
IF(ErfassungMDQ!DW75="d",2,
IF(ErfassungMDQ!DW75="e",1))))),
IF(MDQ_S2!$W15=1,
IF(ErfassungMDQ!DW75="a",1,
IF(ErfassungMDQ!DW75="b",2,
IF(ErfassungMDQ!DW75="c",3,
IF(ErfassungMDQ!DW75="d",4,
IF(ErfassungMDQ!DW75="e",5))))),0))</f>
        <v>0</v>
      </c>
      <c r="DX75" s="277" t="b">
        <f>IF(MDQ_S2!$W15=5,
IF(ErfassungMDQ!DX75="a",5,
IF(ErfassungMDQ!DX75="b",4,
IF(ErfassungMDQ!DX75="c",3,
IF(ErfassungMDQ!DX75="d",2,
IF(ErfassungMDQ!DX75="e",1))))),
IF(MDQ_S2!$W15=1,
IF(ErfassungMDQ!DX75="a",1,
IF(ErfassungMDQ!DX75="b",2,
IF(ErfassungMDQ!DX75="c",3,
IF(ErfassungMDQ!DX75="d",4,
IF(ErfassungMDQ!DX75="e",5))))),0))</f>
        <v>0</v>
      </c>
      <c r="DY75" s="278" t="b">
        <f>IF(MDQ_S2!$W15=5,
IF(ErfassungMDQ!DY75="a",5,
IF(ErfassungMDQ!DY75="b",4,
IF(ErfassungMDQ!DY75="c",3,
IF(ErfassungMDQ!DY75="d",2,
IF(ErfassungMDQ!DY75="e",1))))),
IF(MDQ_S2!$W15=1,
IF(ErfassungMDQ!DY75="a",1,
IF(ErfassungMDQ!DY75="b",2,
IF(ErfassungMDQ!DY75="c",3,
IF(ErfassungMDQ!DY75="d",4,
IF(ErfassungMDQ!DY75="e",5))))),0))</f>
        <v>0</v>
      </c>
      <c r="DZ75" s="277" t="b">
        <f>IF(MDQ_S2!$W15=5,
IF(ErfassungMDQ!DZ75="a",5,
IF(ErfassungMDQ!DZ75="b",4,
IF(ErfassungMDQ!DZ75="c",3,
IF(ErfassungMDQ!DZ75="d",2,
IF(ErfassungMDQ!DZ75="e",1))))),
IF(MDQ_S2!$W15=1,
IF(ErfassungMDQ!DZ75="a",1,
IF(ErfassungMDQ!DZ75="b",2,
IF(ErfassungMDQ!DZ75="c",3,
IF(ErfassungMDQ!DZ75="d",4,
IF(ErfassungMDQ!DZ75="e",5))))),0))</f>
        <v>0</v>
      </c>
      <c r="EA75" s="278" t="b">
        <f>IF(MDQ_S2!$W15=5,
IF(ErfassungMDQ!EA75="a",5,
IF(ErfassungMDQ!EA75="b",4,
IF(ErfassungMDQ!EA75="c",3,
IF(ErfassungMDQ!EA75="d",2,
IF(ErfassungMDQ!EA75="e",1))))),
IF(MDQ_S2!$W15=1,
IF(ErfassungMDQ!EA75="a",1,
IF(ErfassungMDQ!EA75="b",2,
IF(ErfassungMDQ!EA75="c",3,
IF(ErfassungMDQ!EA75="d",4,
IF(ErfassungMDQ!EA75="e",5))))),0))</f>
        <v>0</v>
      </c>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row>
    <row r="76" spans="1:155" ht="12.75" customHeight="1">
      <c r="A76" s="276">
        <v>69</v>
      </c>
      <c r="B76" s="277" t="b">
        <f>IF(MDQ_S2!$W16=5,
IF(ErfassungMDQ!B76="a",5,
IF(ErfassungMDQ!B76="b",4,
IF(ErfassungMDQ!B76="c",3,
IF(ErfassungMDQ!B76="d",2,
IF(ErfassungMDQ!B76="e",1))))),
IF(MDQ_S2!$W16=1,
IF(ErfassungMDQ!B76="a",1,
IF(ErfassungMDQ!B76="b",2,
IF(ErfassungMDQ!B76="c",3,
IF(ErfassungMDQ!B76="d",4,
IF(ErfassungMDQ!B76="e",5))))),0))</f>
        <v>0</v>
      </c>
      <c r="C76" s="278" t="b">
        <f>IF(MDQ_S2!$W16=5,
IF(ErfassungMDQ!C76="a",5,
IF(ErfassungMDQ!C76="b",4,
IF(ErfassungMDQ!C76="c",3,
IF(ErfassungMDQ!C76="d",2,
IF(ErfassungMDQ!C76="e",1))))),
IF(MDQ_S2!$W16=1,
IF(ErfassungMDQ!C76="a",1,
IF(ErfassungMDQ!C76="b",2,
IF(ErfassungMDQ!C76="c",3,
IF(ErfassungMDQ!C76="d",4,
IF(ErfassungMDQ!C76="e",5))))),0))</f>
        <v>0</v>
      </c>
      <c r="D76" s="277" t="b">
        <f>IF(MDQ_S2!$W16=5,
IF(ErfassungMDQ!D76="a",5,
IF(ErfassungMDQ!D76="b",4,
IF(ErfassungMDQ!D76="c",3,
IF(ErfassungMDQ!D76="d",2,
IF(ErfassungMDQ!D76="e",1))))),
IF(MDQ_S2!$W16=1,
IF(ErfassungMDQ!D76="a",1,
IF(ErfassungMDQ!D76="b",2,
IF(ErfassungMDQ!D76="c",3,
IF(ErfassungMDQ!D76="d",4,
IF(ErfassungMDQ!D76="e",5))))),0))</f>
        <v>0</v>
      </c>
      <c r="E76" s="278" t="b">
        <f>IF(MDQ_S2!$W16=5,
IF(ErfassungMDQ!E76="a",5,
IF(ErfassungMDQ!E76="b",4,
IF(ErfassungMDQ!E76="c",3,
IF(ErfassungMDQ!E76="d",2,
IF(ErfassungMDQ!E76="e",1))))),
IF(MDQ_S2!$W16=1,
IF(ErfassungMDQ!E76="a",1,
IF(ErfassungMDQ!E76="b",2,
IF(ErfassungMDQ!E76="c",3,
IF(ErfassungMDQ!E76="d",4,
IF(ErfassungMDQ!E76="e",5))))),0))</f>
        <v>0</v>
      </c>
      <c r="F76" s="277" t="b">
        <f>IF(MDQ_S2!$W16=5,
IF(ErfassungMDQ!F76="a",5,
IF(ErfassungMDQ!F76="b",4,
IF(ErfassungMDQ!F76="c",3,
IF(ErfassungMDQ!F76="d",2,
IF(ErfassungMDQ!F76="e",1))))),
IF(MDQ_S2!$W16=1,
IF(ErfassungMDQ!F76="a",1,
IF(ErfassungMDQ!F76="b",2,
IF(ErfassungMDQ!F76="c",3,
IF(ErfassungMDQ!F76="d",4,
IF(ErfassungMDQ!F76="e",5))))),0))</f>
        <v>0</v>
      </c>
      <c r="G76" s="278" t="b">
        <f>IF(MDQ_S2!$W16=5,
IF(ErfassungMDQ!G76="a",5,
IF(ErfassungMDQ!G76="b",4,
IF(ErfassungMDQ!G76="c",3,
IF(ErfassungMDQ!G76="d",2,
IF(ErfassungMDQ!G76="e",1))))),
IF(MDQ_S2!$W16=1,
IF(ErfassungMDQ!G76="a",1,
IF(ErfassungMDQ!G76="b",2,
IF(ErfassungMDQ!G76="c",3,
IF(ErfassungMDQ!G76="d",4,
IF(ErfassungMDQ!G76="e",5))))),0))</f>
        <v>0</v>
      </c>
      <c r="H76" s="277" t="b">
        <f>IF(MDQ_S2!$W16=5,
IF(ErfassungMDQ!H76="a",5,
IF(ErfassungMDQ!H76="b",4,
IF(ErfassungMDQ!H76="c",3,
IF(ErfassungMDQ!H76="d",2,
IF(ErfassungMDQ!H76="e",1))))),
IF(MDQ_S2!$W16=1,
IF(ErfassungMDQ!H76="a",1,
IF(ErfassungMDQ!H76="b",2,
IF(ErfassungMDQ!H76="c",3,
IF(ErfassungMDQ!H76="d",4,
IF(ErfassungMDQ!H76="e",5))))),0))</f>
        <v>0</v>
      </c>
      <c r="I76" s="278" t="b">
        <f>IF(MDQ_S2!$W16=5,
IF(ErfassungMDQ!I76="a",5,
IF(ErfassungMDQ!I76="b",4,
IF(ErfassungMDQ!I76="c",3,
IF(ErfassungMDQ!I76="d",2,
IF(ErfassungMDQ!I76="e",1))))),
IF(MDQ_S2!$W16=1,
IF(ErfassungMDQ!I76="a",1,
IF(ErfassungMDQ!I76="b",2,
IF(ErfassungMDQ!I76="c",3,
IF(ErfassungMDQ!I76="d",4,
IF(ErfassungMDQ!I76="e",5))))),0))</f>
        <v>0</v>
      </c>
      <c r="J76" s="277" t="b">
        <f>IF(MDQ_S2!$W16=5,
IF(ErfassungMDQ!J76="a",5,
IF(ErfassungMDQ!J76="b",4,
IF(ErfassungMDQ!J76="c",3,
IF(ErfassungMDQ!J76="d",2,
IF(ErfassungMDQ!J76="e",1))))),
IF(MDQ_S2!$W16=1,
IF(ErfassungMDQ!J76="a",1,
IF(ErfassungMDQ!J76="b",2,
IF(ErfassungMDQ!J76="c",3,
IF(ErfassungMDQ!J76="d",4,
IF(ErfassungMDQ!J76="e",5))))),0))</f>
        <v>0</v>
      </c>
      <c r="K76" s="278" t="b">
        <f>IF(MDQ_S2!$W16=5,
IF(ErfassungMDQ!K76="a",5,
IF(ErfassungMDQ!K76="b",4,
IF(ErfassungMDQ!K76="c",3,
IF(ErfassungMDQ!K76="d",2,
IF(ErfassungMDQ!K76="e",1))))),
IF(MDQ_S2!$W16=1,
IF(ErfassungMDQ!K76="a",1,
IF(ErfassungMDQ!K76="b",2,
IF(ErfassungMDQ!K76="c",3,
IF(ErfassungMDQ!K76="d",4,
IF(ErfassungMDQ!K76="e",5))))),0))</f>
        <v>0</v>
      </c>
      <c r="L76" s="277" t="b">
        <f>IF(MDQ_S2!$W16=5,
IF(ErfassungMDQ!L76="a",5,
IF(ErfassungMDQ!L76="b",4,
IF(ErfassungMDQ!L76="c",3,
IF(ErfassungMDQ!L76="d",2,
IF(ErfassungMDQ!L76="e",1))))),
IF(MDQ_S2!$W16=1,
IF(ErfassungMDQ!L76="a",1,
IF(ErfassungMDQ!L76="b",2,
IF(ErfassungMDQ!L76="c",3,
IF(ErfassungMDQ!L76="d",4,
IF(ErfassungMDQ!L76="e",5))))),0))</f>
        <v>0</v>
      </c>
      <c r="M76" s="278" t="b">
        <f>IF(MDQ_S2!$W16=5,
IF(ErfassungMDQ!M76="a",5,
IF(ErfassungMDQ!M76="b",4,
IF(ErfassungMDQ!M76="c",3,
IF(ErfassungMDQ!M76="d",2,
IF(ErfassungMDQ!M76="e",1))))),
IF(MDQ_S2!$W16=1,
IF(ErfassungMDQ!M76="a",1,
IF(ErfassungMDQ!M76="b",2,
IF(ErfassungMDQ!M76="c",3,
IF(ErfassungMDQ!M76="d",4,
IF(ErfassungMDQ!M76="e",5))))),0))</f>
        <v>0</v>
      </c>
      <c r="N76" s="277" t="b">
        <f>IF(MDQ_S2!$W16=5,
IF(ErfassungMDQ!N76="a",5,
IF(ErfassungMDQ!N76="b",4,
IF(ErfassungMDQ!N76="c",3,
IF(ErfassungMDQ!N76="d",2,
IF(ErfassungMDQ!N76="e",1))))),
IF(MDQ_S2!$W16=1,
IF(ErfassungMDQ!N76="a",1,
IF(ErfassungMDQ!N76="b",2,
IF(ErfassungMDQ!N76="c",3,
IF(ErfassungMDQ!N76="d",4,
IF(ErfassungMDQ!N76="e",5))))),0))</f>
        <v>0</v>
      </c>
      <c r="O76" s="278" t="b">
        <f>IF(MDQ_S2!$W16=5,
IF(ErfassungMDQ!O76="a",5,
IF(ErfassungMDQ!O76="b",4,
IF(ErfassungMDQ!O76="c",3,
IF(ErfassungMDQ!O76="d",2,
IF(ErfassungMDQ!O76="e",1))))),
IF(MDQ_S2!$W16=1,
IF(ErfassungMDQ!O76="a",1,
IF(ErfassungMDQ!O76="b",2,
IF(ErfassungMDQ!O76="c",3,
IF(ErfassungMDQ!O76="d",4,
IF(ErfassungMDQ!O76="e",5))))),0))</f>
        <v>0</v>
      </c>
      <c r="P76" s="277" t="b">
        <f>IF(MDQ_S2!$W16=5,
IF(ErfassungMDQ!P76="a",5,
IF(ErfassungMDQ!P76="b",4,
IF(ErfassungMDQ!P76="c",3,
IF(ErfassungMDQ!P76="d",2,
IF(ErfassungMDQ!P76="e",1))))),
IF(MDQ_S2!$W16=1,
IF(ErfassungMDQ!P76="a",1,
IF(ErfassungMDQ!P76="b",2,
IF(ErfassungMDQ!P76="c",3,
IF(ErfassungMDQ!P76="d",4,
IF(ErfassungMDQ!P76="e",5))))),0))</f>
        <v>0</v>
      </c>
      <c r="Q76" s="278" t="b">
        <f>IF(MDQ_S2!$W16=5,
IF(ErfassungMDQ!Q76="a",5,
IF(ErfassungMDQ!Q76="b",4,
IF(ErfassungMDQ!Q76="c",3,
IF(ErfassungMDQ!Q76="d",2,
IF(ErfassungMDQ!Q76="e",1))))),
IF(MDQ_S2!$W16=1,
IF(ErfassungMDQ!Q76="a",1,
IF(ErfassungMDQ!Q76="b",2,
IF(ErfassungMDQ!Q76="c",3,
IF(ErfassungMDQ!Q76="d",4,
IF(ErfassungMDQ!Q76="e",5))))),0))</f>
        <v>0</v>
      </c>
      <c r="R76" s="277" t="b">
        <f>IF(MDQ_S2!$W16=5,
IF(ErfassungMDQ!R76="a",5,
IF(ErfassungMDQ!R76="b",4,
IF(ErfassungMDQ!R76="c",3,
IF(ErfassungMDQ!R76="d",2,
IF(ErfassungMDQ!R76="e",1))))),
IF(MDQ_S2!$W16=1,
IF(ErfassungMDQ!R76="a",1,
IF(ErfassungMDQ!R76="b",2,
IF(ErfassungMDQ!R76="c",3,
IF(ErfassungMDQ!R76="d",4,
IF(ErfassungMDQ!R76="e",5))))),0))</f>
        <v>0</v>
      </c>
      <c r="S76" s="278" t="b">
        <f>IF(MDQ_S2!$W16=5,
IF(ErfassungMDQ!S76="a",5,
IF(ErfassungMDQ!S76="b",4,
IF(ErfassungMDQ!S76="c",3,
IF(ErfassungMDQ!S76="d",2,
IF(ErfassungMDQ!S76="e",1))))),
IF(MDQ_S2!$W16=1,
IF(ErfassungMDQ!S76="a",1,
IF(ErfassungMDQ!S76="b",2,
IF(ErfassungMDQ!S76="c",3,
IF(ErfassungMDQ!S76="d",4,
IF(ErfassungMDQ!S76="e",5))))),0))</f>
        <v>0</v>
      </c>
      <c r="T76" s="277" t="b">
        <f>IF(MDQ_S2!$W16=5,
IF(ErfassungMDQ!T76="a",5,
IF(ErfassungMDQ!T76="b",4,
IF(ErfassungMDQ!T76="c",3,
IF(ErfassungMDQ!T76="d",2,
IF(ErfassungMDQ!T76="e",1))))),
IF(MDQ_S2!$W16=1,
IF(ErfassungMDQ!T76="a",1,
IF(ErfassungMDQ!T76="b",2,
IF(ErfassungMDQ!T76="c",3,
IF(ErfassungMDQ!T76="d",4,
IF(ErfassungMDQ!T76="e",5))))),0))</f>
        <v>0</v>
      </c>
      <c r="U76" s="278" t="b">
        <f>IF(MDQ_S2!$W16=5,
IF(ErfassungMDQ!U76="a",5,
IF(ErfassungMDQ!U76="b",4,
IF(ErfassungMDQ!U76="c",3,
IF(ErfassungMDQ!U76="d",2,
IF(ErfassungMDQ!U76="e",1))))),
IF(MDQ_S2!$W16=1,
IF(ErfassungMDQ!U76="a",1,
IF(ErfassungMDQ!U76="b",2,
IF(ErfassungMDQ!U76="c",3,
IF(ErfassungMDQ!U76="d",4,
IF(ErfassungMDQ!U76="e",5))))),0))</f>
        <v>0</v>
      </c>
      <c r="V76" s="277" t="b">
        <f>IF(MDQ_S2!$W16=5,
IF(ErfassungMDQ!V76="a",5,
IF(ErfassungMDQ!V76="b",4,
IF(ErfassungMDQ!V76="c",3,
IF(ErfassungMDQ!V76="d",2,
IF(ErfassungMDQ!V76="e",1))))),
IF(MDQ_S2!$W16=1,
IF(ErfassungMDQ!V76="a",1,
IF(ErfassungMDQ!V76="b",2,
IF(ErfassungMDQ!V76="c",3,
IF(ErfassungMDQ!V76="d",4,
IF(ErfassungMDQ!V76="e",5))))),0))</f>
        <v>0</v>
      </c>
      <c r="W76" s="278" t="b">
        <f>IF(MDQ_S2!$W16=5,
IF(ErfassungMDQ!W76="a",5,
IF(ErfassungMDQ!W76="b",4,
IF(ErfassungMDQ!W76="c",3,
IF(ErfassungMDQ!W76="d",2,
IF(ErfassungMDQ!W76="e",1))))),
IF(MDQ_S2!$W16=1,
IF(ErfassungMDQ!W76="a",1,
IF(ErfassungMDQ!W76="b",2,
IF(ErfassungMDQ!W76="c",3,
IF(ErfassungMDQ!W76="d",4,
IF(ErfassungMDQ!W76="e",5))))),0))</f>
        <v>0</v>
      </c>
      <c r="X76" s="277" t="b">
        <f>IF(MDQ_S2!$W16=5,
IF(ErfassungMDQ!X76="a",5,
IF(ErfassungMDQ!X76="b",4,
IF(ErfassungMDQ!X76="c",3,
IF(ErfassungMDQ!X76="d",2,
IF(ErfassungMDQ!X76="e",1))))),
IF(MDQ_S2!$W16=1,
IF(ErfassungMDQ!X76="a",1,
IF(ErfassungMDQ!X76="b",2,
IF(ErfassungMDQ!X76="c",3,
IF(ErfassungMDQ!X76="d",4,
IF(ErfassungMDQ!X76="e",5))))),0))</f>
        <v>0</v>
      </c>
      <c r="Y76" s="278" t="b">
        <f>IF(MDQ_S2!$W16=5,
IF(ErfassungMDQ!Y76="a",5,
IF(ErfassungMDQ!Y76="b",4,
IF(ErfassungMDQ!Y76="c",3,
IF(ErfassungMDQ!Y76="d",2,
IF(ErfassungMDQ!Y76="e",1))))),
IF(MDQ_S2!$W16=1,
IF(ErfassungMDQ!Y76="a",1,
IF(ErfassungMDQ!Y76="b",2,
IF(ErfassungMDQ!Y76="c",3,
IF(ErfassungMDQ!Y76="d",4,
IF(ErfassungMDQ!Y76="e",5))))),0))</f>
        <v>0</v>
      </c>
      <c r="Z76" s="277" t="b">
        <f>IF(MDQ_S2!$W16=5,
IF(ErfassungMDQ!Z76="a",5,
IF(ErfassungMDQ!Z76="b",4,
IF(ErfassungMDQ!Z76="c",3,
IF(ErfassungMDQ!Z76="d",2,
IF(ErfassungMDQ!Z76="e",1))))),
IF(MDQ_S2!$W16=1,
IF(ErfassungMDQ!Z76="a",1,
IF(ErfassungMDQ!Z76="b",2,
IF(ErfassungMDQ!Z76="c",3,
IF(ErfassungMDQ!Z76="d",4,
IF(ErfassungMDQ!Z76="e",5))))),0))</f>
        <v>0</v>
      </c>
      <c r="AA76" s="278" t="b">
        <f>IF(MDQ_S2!$W16=5,
IF(ErfassungMDQ!AA76="a",5,
IF(ErfassungMDQ!AA76="b",4,
IF(ErfassungMDQ!AA76="c",3,
IF(ErfassungMDQ!AA76="d",2,
IF(ErfassungMDQ!AA76="e",1))))),
IF(MDQ_S2!$W16=1,
IF(ErfassungMDQ!AA76="a",1,
IF(ErfassungMDQ!AA76="b",2,
IF(ErfassungMDQ!AA76="c",3,
IF(ErfassungMDQ!AA76="d",4,
IF(ErfassungMDQ!AA76="e",5))))),0))</f>
        <v>0</v>
      </c>
      <c r="AB76" s="277" t="b">
        <f>IF(MDQ_S2!$W16=5,
IF(ErfassungMDQ!AB76="a",5,
IF(ErfassungMDQ!AB76="b",4,
IF(ErfassungMDQ!AB76="c",3,
IF(ErfassungMDQ!AB76="d",2,
IF(ErfassungMDQ!AB76="e",1))))),
IF(MDQ_S2!$W16=1,
IF(ErfassungMDQ!AB76="a",1,
IF(ErfassungMDQ!AB76="b",2,
IF(ErfassungMDQ!AB76="c",3,
IF(ErfassungMDQ!AB76="d",4,
IF(ErfassungMDQ!AB76="e",5))))),0))</f>
        <v>0</v>
      </c>
      <c r="AC76" s="278" t="b">
        <f>IF(MDQ_S2!$W16=5,
IF(ErfassungMDQ!AC76="a",5,
IF(ErfassungMDQ!AC76="b",4,
IF(ErfassungMDQ!AC76="c",3,
IF(ErfassungMDQ!AC76="d",2,
IF(ErfassungMDQ!AC76="e",1))))),
IF(MDQ_S2!$W16=1,
IF(ErfassungMDQ!AC76="a",1,
IF(ErfassungMDQ!AC76="b",2,
IF(ErfassungMDQ!AC76="c",3,
IF(ErfassungMDQ!AC76="d",4,
IF(ErfassungMDQ!AC76="e",5))))),0))</f>
        <v>0</v>
      </c>
      <c r="AD76" s="277" t="b">
        <f>IF(MDQ_S2!$W16=5,
IF(ErfassungMDQ!AD76="a",5,
IF(ErfassungMDQ!AD76="b",4,
IF(ErfassungMDQ!AD76="c",3,
IF(ErfassungMDQ!AD76="d",2,
IF(ErfassungMDQ!AD76="e",1))))),
IF(MDQ_S2!$W16=1,
IF(ErfassungMDQ!AD76="a",1,
IF(ErfassungMDQ!AD76="b",2,
IF(ErfassungMDQ!AD76="c",3,
IF(ErfassungMDQ!AD76="d",4,
IF(ErfassungMDQ!AD76="e",5))))),0))</f>
        <v>0</v>
      </c>
      <c r="AE76" s="278" t="b">
        <f>IF(MDQ_S2!$W16=5,
IF(ErfassungMDQ!AE76="a",5,
IF(ErfassungMDQ!AE76="b",4,
IF(ErfassungMDQ!AE76="c",3,
IF(ErfassungMDQ!AE76="d",2,
IF(ErfassungMDQ!AE76="e",1))))),
IF(MDQ_S2!$W16=1,
IF(ErfassungMDQ!AE76="a",1,
IF(ErfassungMDQ!AE76="b",2,
IF(ErfassungMDQ!AE76="c",3,
IF(ErfassungMDQ!AE76="d",4,
IF(ErfassungMDQ!AE76="e",5))))),0))</f>
        <v>0</v>
      </c>
      <c r="AF76" s="277" t="b">
        <f>IF(MDQ_S2!$W16=5,
IF(ErfassungMDQ!AF76="a",5,
IF(ErfassungMDQ!AF76="b",4,
IF(ErfassungMDQ!AF76="c",3,
IF(ErfassungMDQ!AF76="d",2,
IF(ErfassungMDQ!AF76="e",1))))),
IF(MDQ_S2!$W16=1,
IF(ErfassungMDQ!AF76="a",1,
IF(ErfassungMDQ!AF76="b",2,
IF(ErfassungMDQ!AF76="c",3,
IF(ErfassungMDQ!AF76="d",4,
IF(ErfassungMDQ!AF76="e",5))))),0))</f>
        <v>0</v>
      </c>
      <c r="AG76" s="278" t="b">
        <f>IF(MDQ_S2!$W16=5,
IF(ErfassungMDQ!AG76="a",5,
IF(ErfassungMDQ!AG76="b",4,
IF(ErfassungMDQ!AG76="c",3,
IF(ErfassungMDQ!AG76="d",2,
IF(ErfassungMDQ!AG76="e",1))))),
IF(MDQ_S2!$W16=1,
IF(ErfassungMDQ!AG76="a",1,
IF(ErfassungMDQ!AG76="b",2,
IF(ErfassungMDQ!AG76="c",3,
IF(ErfassungMDQ!AG76="d",4,
IF(ErfassungMDQ!AG76="e",5))))),0))</f>
        <v>0</v>
      </c>
      <c r="AH76" s="277" t="b">
        <f>IF(MDQ_S2!$W16=5,
IF(ErfassungMDQ!AH76="a",5,
IF(ErfassungMDQ!AH76="b",4,
IF(ErfassungMDQ!AH76="c",3,
IF(ErfassungMDQ!AH76="d",2,
IF(ErfassungMDQ!AH76="e",1))))),
IF(MDQ_S2!$W16=1,
IF(ErfassungMDQ!AH76="a",1,
IF(ErfassungMDQ!AH76="b",2,
IF(ErfassungMDQ!AH76="c",3,
IF(ErfassungMDQ!AH76="d",4,
IF(ErfassungMDQ!AH76="e",5))))),0))</f>
        <v>0</v>
      </c>
      <c r="AI76" s="278" t="b">
        <f>IF(MDQ_S2!$W16=5,
IF(ErfassungMDQ!AI76="a",5,
IF(ErfassungMDQ!AI76="b",4,
IF(ErfassungMDQ!AI76="c",3,
IF(ErfassungMDQ!AI76="d",2,
IF(ErfassungMDQ!AI76="e",1))))),
IF(MDQ_S2!$W16=1,
IF(ErfassungMDQ!AI76="a",1,
IF(ErfassungMDQ!AI76="b",2,
IF(ErfassungMDQ!AI76="c",3,
IF(ErfassungMDQ!AI76="d",4,
IF(ErfassungMDQ!AI76="e",5))))),0))</f>
        <v>0</v>
      </c>
      <c r="AJ76" s="277" t="b">
        <f>IF(MDQ_S2!$W16=5,
IF(ErfassungMDQ!AJ76="a",5,
IF(ErfassungMDQ!AJ76="b",4,
IF(ErfassungMDQ!AJ76="c",3,
IF(ErfassungMDQ!AJ76="d",2,
IF(ErfassungMDQ!AJ76="e",1))))),
IF(MDQ_S2!$W16=1,
IF(ErfassungMDQ!AJ76="a",1,
IF(ErfassungMDQ!AJ76="b",2,
IF(ErfassungMDQ!AJ76="c",3,
IF(ErfassungMDQ!AJ76="d",4,
IF(ErfassungMDQ!AJ76="e",5))))),0))</f>
        <v>0</v>
      </c>
      <c r="AK76" s="278" t="b">
        <f>IF(MDQ_S2!$W16=5,
IF(ErfassungMDQ!AK76="a",5,
IF(ErfassungMDQ!AK76="b",4,
IF(ErfassungMDQ!AK76="c",3,
IF(ErfassungMDQ!AK76="d",2,
IF(ErfassungMDQ!AK76="e",1))))),
IF(MDQ_S2!$W16=1,
IF(ErfassungMDQ!AK76="a",1,
IF(ErfassungMDQ!AK76="b",2,
IF(ErfassungMDQ!AK76="c",3,
IF(ErfassungMDQ!AK76="d",4,
IF(ErfassungMDQ!AK76="e",5))))),0))</f>
        <v>0</v>
      </c>
      <c r="AL76" s="277" t="b">
        <f>IF(MDQ_S2!$W16=5,
IF(ErfassungMDQ!AL76="a",5,
IF(ErfassungMDQ!AL76="b",4,
IF(ErfassungMDQ!AL76="c",3,
IF(ErfassungMDQ!AL76="d",2,
IF(ErfassungMDQ!AL76="e",1))))),
IF(MDQ_S2!$W16=1,
IF(ErfassungMDQ!AL76="a",1,
IF(ErfassungMDQ!AL76="b",2,
IF(ErfassungMDQ!AL76="c",3,
IF(ErfassungMDQ!AL76="d",4,
IF(ErfassungMDQ!AL76="e",5))))),0))</f>
        <v>0</v>
      </c>
      <c r="AM76" s="278" t="b">
        <f>IF(MDQ_S2!$W16=5,
IF(ErfassungMDQ!AM76="a",5,
IF(ErfassungMDQ!AM76="b",4,
IF(ErfassungMDQ!AM76="c",3,
IF(ErfassungMDQ!AM76="d",2,
IF(ErfassungMDQ!AM76="e",1))))),
IF(MDQ_S2!$W16=1,
IF(ErfassungMDQ!AM76="a",1,
IF(ErfassungMDQ!AM76="b",2,
IF(ErfassungMDQ!AM76="c",3,
IF(ErfassungMDQ!AM76="d",4,
IF(ErfassungMDQ!AM76="e",5))))),0))</f>
        <v>0</v>
      </c>
      <c r="AN76" s="277" t="b">
        <f>IF(MDQ_S2!$W16=5,
IF(ErfassungMDQ!AN76="a",5,
IF(ErfassungMDQ!AN76="b",4,
IF(ErfassungMDQ!AN76="c",3,
IF(ErfassungMDQ!AN76="d",2,
IF(ErfassungMDQ!AN76="e",1))))),
IF(MDQ_S2!$W16=1,
IF(ErfassungMDQ!AN76="a",1,
IF(ErfassungMDQ!AN76="b",2,
IF(ErfassungMDQ!AN76="c",3,
IF(ErfassungMDQ!AN76="d",4,
IF(ErfassungMDQ!AN76="e",5))))),0))</f>
        <v>0</v>
      </c>
      <c r="AO76" s="278" t="b">
        <f>IF(MDQ_S2!$W16=5,
IF(ErfassungMDQ!AO76="a",5,
IF(ErfassungMDQ!AO76="b",4,
IF(ErfassungMDQ!AO76="c",3,
IF(ErfassungMDQ!AO76="d",2,
IF(ErfassungMDQ!AO76="e",1))))),
IF(MDQ_S2!$W16=1,
IF(ErfassungMDQ!AO76="a",1,
IF(ErfassungMDQ!AO76="b",2,
IF(ErfassungMDQ!AO76="c",3,
IF(ErfassungMDQ!AO76="d",4,
IF(ErfassungMDQ!AO76="e",5))))),0))</f>
        <v>0</v>
      </c>
      <c r="AP76" s="277" t="b">
        <f>IF(MDQ_S2!$W16=5,
IF(ErfassungMDQ!AP76="a",5,
IF(ErfassungMDQ!AP76="b",4,
IF(ErfassungMDQ!AP76="c",3,
IF(ErfassungMDQ!AP76="d",2,
IF(ErfassungMDQ!AP76="e",1))))),
IF(MDQ_S2!$W16=1,
IF(ErfassungMDQ!AP76="a",1,
IF(ErfassungMDQ!AP76="b",2,
IF(ErfassungMDQ!AP76="c",3,
IF(ErfassungMDQ!AP76="d",4,
IF(ErfassungMDQ!AP76="e",5))))),0))</f>
        <v>0</v>
      </c>
      <c r="AQ76" s="278" t="b">
        <f>IF(MDQ_S2!$W16=5,
IF(ErfassungMDQ!AQ76="a",5,
IF(ErfassungMDQ!AQ76="b",4,
IF(ErfassungMDQ!AQ76="c",3,
IF(ErfassungMDQ!AQ76="d",2,
IF(ErfassungMDQ!AQ76="e",1))))),
IF(MDQ_S2!$W16=1,
IF(ErfassungMDQ!AQ76="a",1,
IF(ErfassungMDQ!AQ76="b",2,
IF(ErfassungMDQ!AQ76="c",3,
IF(ErfassungMDQ!AQ76="d",4,
IF(ErfassungMDQ!AQ76="e",5))))),0))</f>
        <v>0</v>
      </c>
      <c r="AR76" s="277" t="b">
        <f>IF(MDQ_S2!$W16=5,
IF(ErfassungMDQ!AR76="a",5,
IF(ErfassungMDQ!AR76="b",4,
IF(ErfassungMDQ!AR76="c",3,
IF(ErfassungMDQ!AR76="d",2,
IF(ErfassungMDQ!AR76="e",1))))),
IF(MDQ_S2!$W16=1,
IF(ErfassungMDQ!AR76="a",1,
IF(ErfassungMDQ!AR76="b",2,
IF(ErfassungMDQ!AR76="c",3,
IF(ErfassungMDQ!AR76="d",4,
IF(ErfassungMDQ!AR76="e",5))))),0))</f>
        <v>0</v>
      </c>
      <c r="AS76" s="278" t="b">
        <f>IF(MDQ_S2!$W16=5,
IF(ErfassungMDQ!AS76="a",5,
IF(ErfassungMDQ!AS76="b",4,
IF(ErfassungMDQ!AS76="c",3,
IF(ErfassungMDQ!AS76="d",2,
IF(ErfassungMDQ!AS76="e",1))))),
IF(MDQ_S2!$W16=1,
IF(ErfassungMDQ!AS76="a",1,
IF(ErfassungMDQ!AS76="b",2,
IF(ErfassungMDQ!AS76="c",3,
IF(ErfassungMDQ!AS76="d",4,
IF(ErfassungMDQ!AS76="e",5))))),0))</f>
        <v>0</v>
      </c>
      <c r="AT76" s="277" t="b">
        <f>IF(MDQ_S2!$W16=5,
IF(ErfassungMDQ!AT76="a",5,
IF(ErfassungMDQ!AT76="b",4,
IF(ErfassungMDQ!AT76="c",3,
IF(ErfassungMDQ!AT76="d",2,
IF(ErfassungMDQ!AT76="e",1))))),
IF(MDQ_S2!$W16=1,
IF(ErfassungMDQ!AT76="a",1,
IF(ErfassungMDQ!AT76="b",2,
IF(ErfassungMDQ!AT76="c",3,
IF(ErfassungMDQ!AT76="d",4,
IF(ErfassungMDQ!AT76="e",5))))),0))</f>
        <v>0</v>
      </c>
      <c r="AU76" s="278" t="b">
        <f>IF(MDQ_S2!$W16=5,
IF(ErfassungMDQ!AU76="a",5,
IF(ErfassungMDQ!AU76="b",4,
IF(ErfassungMDQ!AU76="c",3,
IF(ErfassungMDQ!AU76="d",2,
IF(ErfassungMDQ!AU76="e",1))))),
IF(MDQ_S2!$W16=1,
IF(ErfassungMDQ!AU76="a",1,
IF(ErfassungMDQ!AU76="b",2,
IF(ErfassungMDQ!AU76="c",3,
IF(ErfassungMDQ!AU76="d",4,
IF(ErfassungMDQ!AU76="e",5))))),0))</f>
        <v>0</v>
      </c>
      <c r="AV76" s="277" t="b">
        <f>IF(MDQ_S2!$W16=5,
IF(ErfassungMDQ!AV76="a",5,
IF(ErfassungMDQ!AV76="b",4,
IF(ErfassungMDQ!AV76="c",3,
IF(ErfassungMDQ!AV76="d",2,
IF(ErfassungMDQ!AV76="e",1))))),
IF(MDQ_S2!$W16=1,
IF(ErfassungMDQ!AV76="a",1,
IF(ErfassungMDQ!AV76="b",2,
IF(ErfassungMDQ!AV76="c",3,
IF(ErfassungMDQ!AV76="d",4,
IF(ErfassungMDQ!AV76="e",5))))),0))</f>
        <v>0</v>
      </c>
      <c r="AW76" s="278" t="b">
        <f>IF(MDQ_S2!$W16=5,
IF(ErfassungMDQ!AW76="a",5,
IF(ErfassungMDQ!AW76="b",4,
IF(ErfassungMDQ!AW76="c",3,
IF(ErfassungMDQ!AW76="d",2,
IF(ErfassungMDQ!AW76="e",1))))),
IF(MDQ_S2!$W16=1,
IF(ErfassungMDQ!AW76="a",1,
IF(ErfassungMDQ!AW76="b",2,
IF(ErfassungMDQ!AW76="c",3,
IF(ErfassungMDQ!AW76="d",4,
IF(ErfassungMDQ!AW76="e",5))))),0))</f>
        <v>0</v>
      </c>
      <c r="AX76" s="277" t="b">
        <f>IF(MDQ_S2!$W16=5,
IF(ErfassungMDQ!AX76="a",5,
IF(ErfassungMDQ!AX76="b",4,
IF(ErfassungMDQ!AX76="c",3,
IF(ErfassungMDQ!AX76="d",2,
IF(ErfassungMDQ!AX76="e",1))))),
IF(MDQ_S2!$W16=1,
IF(ErfassungMDQ!AX76="a",1,
IF(ErfassungMDQ!AX76="b",2,
IF(ErfassungMDQ!AX76="c",3,
IF(ErfassungMDQ!AX76="d",4,
IF(ErfassungMDQ!AX76="e",5))))),0))</f>
        <v>0</v>
      </c>
      <c r="AY76" s="278" t="b">
        <f>IF(MDQ_S2!$W16=5,
IF(ErfassungMDQ!AY76="a",5,
IF(ErfassungMDQ!AY76="b",4,
IF(ErfassungMDQ!AY76="c",3,
IF(ErfassungMDQ!AY76="d",2,
IF(ErfassungMDQ!AY76="e",1))))),
IF(MDQ_S2!$W16=1,
IF(ErfassungMDQ!AY76="a",1,
IF(ErfassungMDQ!AY76="b",2,
IF(ErfassungMDQ!AY76="c",3,
IF(ErfassungMDQ!AY76="d",4,
IF(ErfassungMDQ!AY76="e",5))))),0))</f>
        <v>0</v>
      </c>
      <c r="AZ76" s="277" t="b">
        <f>IF(MDQ_S2!$W16=5,
IF(ErfassungMDQ!AZ76="a",5,
IF(ErfassungMDQ!AZ76="b",4,
IF(ErfassungMDQ!AZ76="c",3,
IF(ErfassungMDQ!AZ76="d",2,
IF(ErfassungMDQ!AZ76="e",1))))),
IF(MDQ_S2!$W16=1,
IF(ErfassungMDQ!AZ76="a",1,
IF(ErfassungMDQ!AZ76="b",2,
IF(ErfassungMDQ!AZ76="c",3,
IF(ErfassungMDQ!AZ76="d",4,
IF(ErfassungMDQ!AZ76="e",5))))),0))</f>
        <v>0</v>
      </c>
      <c r="BA76" s="278" t="b">
        <f>IF(MDQ_S2!$W16=5,
IF(ErfassungMDQ!BA76="a",5,
IF(ErfassungMDQ!BA76="b",4,
IF(ErfassungMDQ!BA76="c",3,
IF(ErfassungMDQ!BA76="d",2,
IF(ErfassungMDQ!BA76="e",1))))),
IF(MDQ_S2!$W16=1,
IF(ErfassungMDQ!BA76="a",1,
IF(ErfassungMDQ!BA76="b",2,
IF(ErfassungMDQ!BA76="c",3,
IF(ErfassungMDQ!BA76="d",4,
IF(ErfassungMDQ!BA76="e",5))))),0))</f>
        <v>0</v>
      </c>
      <c r="BB76" s="277" t="b">
        <f>IF(MDQ_S2!$W16=5,
IF(ErfassungMDQ!BB76="a",5,
IF(ErfassungMDQ!BB76="b",4,
IF(ErfassungMDQ!BB76="c",3,
IF(ErfassungMDQ!BB76="d",2,
IF(ErfassungMDQ!BB76="e",1))))),
IF(MDQ_S2!$W16=1,
IF(ErfassungMDQ!BB76="a",1,
IF(ErfassungMDQ!BB76="b",2,
IF(ErfassungMDQ!BB76="c",3,
IF(ErfassungMDQ!BB76="d",4,
IF(ErfassungMDQ!BB76="e",5))))),0))</f>
        <v>0</v>
      </c>
      <c r="BC76" s="278" t="b">
        <f>IF(MDQ_S2!$W16=5,
IF(ErfassungMDQ!BC76="a",5,
IF(ErfassungMDQ!BC76="b",4,
IF(ErfassungMDQ!BC76="c",3,
IF(ErfassungMDQ!BC76="d",2,
IF(ErfassungMDQ!BC76="e",1))))),
IF(MDQ_S2!$W16=1,
IF(ErfassungMDQ!BC76="a",1,
IF(ErfassungMDQ!BC76="b",2,
IF(ErfassungMDQ!BC76="c",3,
IF(ErfassungMDQ!BC76="d",4,
IF(ErfassungMDQ!BC76="e",5))))),0))</f>
        <v>0</v>
      </c>
      <c r="BD76" s="277" t="b">
        <f>IF(MDQ_S2!$W16=5,
IF(ErfassungMDQ!BD76="a",5,
IF(ErfassungMDQ!BD76="b",4,
IF(ErfassungMDQ!BD76="c",3,
IF(ErfassungMDQ!BD76="d",2,
IF(ErfassungMDQ!BD76="e",1))))),
IF(MDQ_S2!$W16=1,
IF(ErfassungMDQ!BD76="a",1,
IF(ErfassungMDQ!BD76="b",2,
IF(ErfassungMDQ!BD76="c",3,
IF(ErfassungMDQ!BD76="d",4,
IF(ErfassungMDQ!BD76="e",5))))),0))</f>
        <v>0</v>
      </c>
      <c r="BE76" s="278" t="b">
        <f>IF(MDQ_S2!$W16=5,
IF(ErfassungMDQ!BE76="a",5,
IF(ErfassungMDQ!BE76="b",4,
IF(ErfassungMDQ!BE76="c",3,
IF(ErfassungMDQ!BE76="d",2,
IF(ErfassungMDQ!BE76="e",1))))),
IF(MDQ_S2!$W16=1,
IF(ErfassungMDQ!BE76="a",1,
IF(ErfassungMDQ!BE76="b",2,
IF(ErfassungMDQ!BE76="c",3,
IF(ErfassungMDQ!BE76="d",4,
IF(ErfassungMDQ!BE76="e",5))))),0))</f>
        <v>0</v>
      </c>
      <c r="BF76" s="277" t="b">
        <f>IF(MDQ_S2!$W16=5,
IF(ErfassungMDQ!BF76="a",5,
IF(ErfassungMDQ!BF76="b",4,
IF(ErfassungMDQ!BF76="c",3,
IF(ErfassungMDQ!BF76="d",2,
IF(ErfassungMDQ!BF76="e",1))))),
IF(MDQ_S2!$W16=1,
IF(ErfassungMDQ!BF76="a",1,
IF(ErfassungMDQ!BF76="b",2,
IF(ErfassungMDQ!BF76="c",3,
IF(ErfassungMDQ!BF76="d",4,
IF(ErfassungMDQ!BF76="e",5))))),0))</f>
        <v>0</v>
      </c>
      <c r="BG76" s="278" t="b">
        <f>IF(MDQ_S2!$W16=5,
IF(ErfassungMDQ!BG76="a",5,
IF(ErfassungMDQ!BG76="b",4,
IF(ErfassungMDQ!BG76="c",3,
IF(ErfassungMDQ!BG76="d",2,
IF(ErfassungMDQ!BG76="e",1))))),
IF(MDQ_S2!$W16=1,
IF(ErfassungMDQ!BG76="a",1,
IF(ErfassungMDQ!BG76="b",2,
IF(ErfassungMDQ!BG76="c",3,
IF(ErfassungMDQ!BG76="d",4,
IF(ErfassungMDQ!BG76="e",5))))),0))</f>
        <v>0</v>
      </c>
      <c r="BH76" s="277" t="b">
        <f>IF(MDQ_S2!$W16=5,
IF(ErfassungMDQ!BH76="a",5,
IF(ErfassungMDQ!BH76="b",4,
IF(ErfassungMDQ!BH76="c",3,
IF(ErfassungMDQ!BH76="d",2,
IF(ErfassungMDQ!BH76="e",1))))),
IF(MDQ_S2!$W16=1,
IF(ErfassungMDQ!BH76="a",1,
IF(ErfassungMDQ!BH76="b",2,
IF(ErfassungMDQ!BH76="c",3,
IF(ErfassungMDQ!BH76="d",4,
IF(ErfassungMDQ!BH76="e",5))))),0))</f>
        <v>0</v>
      </c>
      <c r="BI76" s="278" t="b">
        <f>IF(MDQ_S2!$W16=5,
IF(ErfassungMDQ!BI76="a",5,
IF(ErfassungMDQ!BI76="b",4,
IF(ErfassungMDQ!BI76="c",3,
IF(ErfassungMDQ!BI76="d",2,
IF(ErfassungMDQ!BI76="e",1))))),
IF(MDQ_S2!$W16=1,
IF(ErfassungMDQ!BI76="a",1,
IF(ErfassungMDQ!BI76="b",2,
IF(ErfassungMDQ!BI76="c",3,
IF(ErfassungMDQ!BI76="d",4,
IF(ErfassungMDQ!BI76="e",5))))),0))</f>
        <v>0</v>
      </c>
      <c r="BJ76" s="277" t="b">
        <f>IF(MDQ_S2!$W16=5,
IF(ErfassungMDQ!BJ76="a",5,
IF(ErfassungMDQ!BJ76="b",4,
IF(ErfassungMDQ!BJ76="c",3,
IF(ErfassungMDQ!BJ76="d",2,
IF(ErfassungMDQ!BJ76="e",1))))),
IF(MDQ_S2!$W16=1,
IF(ErfassungMDQ!BJ76="a",1,
IF(ErfassungMDQ!BJ76="b",2,
IF(ErfassungMDQ!BJ76="c",3,
IF(ErfassungMDQ!BJ76="d",4,
IF(ErfassungMDQ!BJ76="e",5))))),0))</f>
        <v>0</v>
      </c>
      <c r="BK76" s="278" t="b">
        <f>IF(MDQ_S2!$W16=5,
IF(ErfassungMDQ!BK76="a",5,
IF(ErfassungMDQ!BK76="b",4,
IF(ErfassungMDQ!BK76="c",3,
IF(ErfassungMDQ!BK76="d",2,
IF(ErfassungMDQ!BK76="e",1))))),
IF(MDQ_S2!$W16=1,
IF(ErfassungMDQ!BK76="a",1,
IF(ErfassungMDQ!BK76="b",2,
IF(ErfassungMDQ!BK76="c",3,
IF(ErfassungMDQ!BK76="d",4,
IF(ErfassungMDQ!BK76="e",5))))),0))</f>
        <v>0</v>
      </c>
      <c r="BL76" s="277" t="b">
        <f>IF(MDQ_S2!$W16=5,
IF(ErfassungMDQ!BL76="a",5,
IF(ErfassungMDQ!BL76="b",4,
IF(ErfassungMDQ!BL76="c",3,
IF(ErfassungMDQ!BL76="d",2,
IF(ErfassungMDQ!BL76="e",1))))),
IF(MDQ_S2!$W16=1,
IF(ErfassungMDQ!BL76="a",1,
IF(ErfassungMDQ!BL76="b",2,
IF(ErfassungMDQ!BL76="c",3,
IF(ErfassungMDQ!BL76="d",4,
IF(ErfassungMDQ!BL76="e",5))))),0))</f>
        <v>0</v>
      </c>
      <c r="BM76" s="278" t="b">
        <f>IF(MDQ_S2!$W16=5,
IF(ErfassungMDQ!BM76="a",5,
IF(ErfassungMDQ!BM76="b",4,
IF(ErfassungMDQ!BM76="c",3,
IF(ErfassungMDQ!BM76="d",2,
IF(ErfassungMDQ!BM76="e",1))))),
IF(MDQ_S2!$W16=1,
IF(ErfassungMDQ!BM76="a",1,
IF(ErfassungMDQ!BM76="b",2,
IF(ErfassungMDQ!BM76="c",3,
IF(ErfassungMDQ!BM76="d",4,
IF(ErfassungMDQ!BM76="e",5))))),0))</f>
        <v>0</v>
      </c>
      <c r="BN76" s="277" t="b">
        <f>IF(MDQ_S2!$W16=5,
IF(ErfassungMDQ!BN76="a",5,
IF(ErfassungMDQ!BN76="b",4,
IF(ErfassungMDQ!BN76="c",3,
IF(ErfassungMDQ!BN76="d",2,
IF(ErfassungMDQ!BN76="e",1))))),
IF(MDQ_S2!$W16=1,
IF(ErfassungMDQ!BN76="a",1,
IF(ErfassungMDQ!BN76="b",2,
IF(ErfassungMDQ!BN76="c",3,
IF(ErfassungMDQ!BN76="d",4,
IF(ErfassungMDQ!BN76="e",5))))),0))</f>
        <v>0</v>
      </c>
      <c r="BO76" s="278" t="b">
        <f>IF(MDQ_S2!$W16=5,
IF(ErfassungMDQ!BO76="a",5,
IF(ErfassungMDQ!BO76="b",4,
IF(ErfassungMDQ!BO76="c",3,
IF(ErfassungMDQ!BO76="d",2,
IF(ErfassungMDQ!BO76="e",1))))),
IF(MDQ_S2!$W16=1,
IF(ErfassungMDQ!BO76="a",1,
IF(ErfassungMDQ!BO76="b",2,
IF(ErfassungMDQ!BO76="c",3,
IF(ErfassungMDQ!BO76="d",4,
IF(ErfassungMDQ!BO76="e",5))))),0))</f>
        <v>0</v>
      </c>
      <c r="BP76" s="277" t="b">
        <f>IF(MDQ_S2!$W16=5,
IF(ErfassungMDQ!BP76="a",5,
IF(ErfassungMDQ!BP76="b",4,
IF(ErfassungMDQ!BP76="c",3,
IF(ErfassungMDQ!BP76="d",2,
IF(ErfassungMDQ!BP76="e",1))))),
IF(MDQ_S2!$W16=1,
IF(ErfassungMDQ!BP76="a",1,
IF(ErfassungMDQ!BP76="b",2,
IF(ErfassungMDQ!BP76="c",3,
IF(ErfassungMDQ!BP76="d",4,
IF(ErfassungMDQ!BP76="e",5))))),0))</f>
        <v>0</v>
      </c>
      <c r="BQ76" s="278" t="b">
        <f>IF(MDQ_S2!$W16=5,
IF(ErfassungMDQ!BQ76="a",5,
IF(ErfassungMDQ!BQ76="b",4,
IF(ErfassungMDQ!BQ76="c",3,
IF(ErfassungMDQ!BQ76="d",2,
IF(ErfassungMDQ!BQ76="e",1))))),
IF(MDQ_S2!$W16=1,
IF(ErfassungMDQ!BQ76="a",1,
IF(ErfassungMDQ!BQ76="b",2,
IF(ErfassungMDQ!BQ76="c",3,
IF(ErfassungMDQ!BQ76="d",4,
IF(ErfassungMDQ!BQ76="e",5))))),0))</f>
        <v>0</v>
      </c>
      <c r="BR76" s="277" t="b">
        <f>IF(MDQ_S2!$W16=5,
IF(ErfassungMDQ!BR76="a",5,
IF(ErfassungMDQ!BR76="b",4,
IF(ErfassungMDQ!BR76="c",3,
IF(ErfassungMDQ!BR76="d",2,
IF(ErfassungMDQ!BR76="e",1))))),
IF(MDQ_S2!$W16=1,
IF(ErfassungMDQ!BR76="a",1,
IF(ErfassungMDQ!BR76="b",2,
IF(ErfassungMDQ!BR76="c",3,
IF(ErfassungMDQ!BR76="d",4,
IF(ErfassungMDQ!BR76="e",5))))),0))</f>
        <v>0</v>
      </c>
      <c r="BS76" s="278" t="b">
        <f>IF(MDQ_S2!$W16=5,
IF(ErfassungMDQ!BS76="a",5,
IF(ErfassungMDQ!BS76="b",4,
IF(ErfassungMDQ!BS76="c",3,
IF(ErfassungMDQ!BS76="d",2,
IF(ErfassungMDQ!BS76="e",1))))),
IF(MDQ_S2!$W16=1,
IF(ErfassungMDQ!BS76="a",1,
IF(ErfassungMDQ!BS76="b",2,
IF(ErfassungMDQ!BS76="c",3,
IF(ErfassungMDQ!BS76="d",4,
IF(ErfassungMDQ!BS76="e",5))))),0))</f>
        <v>0</v>
      </c>
      <c r="BT76" s="277" t="b">
        <f>IF(MDQ_S2!$W16=5,
IF(ErfassungMDQ!BT76="a",5,
IF(ErfassungMDQ!BT76="b",4,
IF(ErfassungMDQ!BT76="c",3,
IF(ErfassungMDQ!BT76="d",2,
IF(ErfassungMDQ!BT76="e",1))))),
IF(MDQ_S2!$W16=1,
IF(ErfassungMDQ!BT76="a",1,
IF(ErfassungMDQ!BT76="b",2,
IF(ErfassungMDQ!BT76="c",3,
IF(ErfassungMDQ!BT76="d",4,
IF(ErfassungMDQ!BT76="e",5))))),0))</f>
        <v>0</v>
      </c>
      <c r="BU76" s="278" t="b">
        <f>IF(MDQ_S2!$W16=5,
IF(ErfassungMDQ!BU76="a",5,
IF(ErfassungMDQ!BU76="b",4,
IF(ErfassungMDQ!BU76="c",3,
IF(ErfassungMDQ!BU76="d",2,
IF(ErfassungMDQ!BU76="e",1))))),
IF(MDQ_S2!$W16=1,
IF(ErfassungMDQ!BU76="a",1,
IF(ErfassungMDQ!BU76="b",2,
IF(ErfassungMDQ!BU76="c",3,
IF(ErfassungMDQ!BU76="d",4,
IF(ErfassungMDQ!BU76="e",5))))),0))</f>
        <v>0</v>
      </c>
      <c r="BV76" s="277" t="b">
        <f>IF(MDQ_S2!$W16=5,
IF(ErfassungMDQ!BV76="a",5,
IF(ErfassungMDQ!BV76="b",4,
IF(ErfassungMDQ!BV76="c",3,
IF(ErfassungMDQ!BV76="d",2,
IF(ErfassungMDQ!BV76="e",1))))),
IF(MDQ_S2!$W16=1,
IF(ErfassungMDQ!BV76="a",1,
IF(ErfassungMDQ!BV76="b",2,
IF(ErfassungMDQ!BV76="c",3,
IF(ErfassungMDQ!BV76="d",4,
IF(ErfassungMDQ!BV76="e",5))))),0))</f>
        <v>0</v>
      </c>
      <c r="BW76" s="278" t="b">
        <f>IF(MDQ_S2!$W16=5,
IF(ErfassungMDQ!BW76="a",5,
IF(ErfassungMDQ!BW76="b",4,
IF(ErfassungMDQ!BW76="c",3,
IF(ErfassungMDQ!BW76="d",2,
IF(ErfassungMDQ!BW76="e",1))))),
IF(MDQ_S2!$W16=1,
IF(ErfassungMDQ!BW76="a",1,
IF(ErfassungMDQ!BW76="b",2,
IF(ErfassungMDQ!BW76="c",3,
IF(ErfassungMDQ!BW76="d",4,
IF(ErfassungMDQ!BW76="e",5))))),0))</f>
        <v>0</v>
      </c>
      <c r="BX76" s="277" t="b">
        <f>IF(MDQ_S2!$W16=5,
IF(ErfassungMDQ!BX76="a",5,
IF(ErfassungMDQ!BX76="b",4,
IF(ErfassungMDQ!BX76="c",3,
IF(ErfassungMDQ!BX76="d",2,
IF(ErfassungMDQ!BX76="e",1))))),
IF(MDQ_S2!$W16=1,
IF(ErfassungMDQ!BX76="a",1,
IF(ErfassungMDQ!BX76="b",2,
IF(ErfassungMDQ!BX76="c",3,
IF(ErfassungMDQ!BX76="d",4,
IF(ErfassungMDQ!BX76="e",5))))),0))</f>
        <v>0</v>
      </c>
      <c r="BY76" s="278" t="b">
        <f>IF(MDQ_S2!$W16=5,
IF(ErfassungMDQ!BY76="a",5,
IF(ErfassungMDQ!BY76="b",4,
IF(ErfassungMDQ!BY76="c",3,
IF(ErfassungMDQ!BY76="d",2,
IF(ErfassungMDQ!BY76="e",1))))),
IF(MDQ_S2!$W16=1,
IF(ErfassungMDQ!BY76="a",1,
IF(ErfassungMDQ!BY76="b",2,
IF(ErfassungMDQ!BY76="c",3,
IF(ErfassungMDQ!BY76="d",4,
IF(ErfassungMDQ!BY76="e",5))))),0))</f>
        <v>0</v>
      </c>
      <c r="BZ76" s="277" t="b">
        <f>IF(MDQ_S2!$W16=5,
IF(ErfassungMDQ!BZ76="a",5,
IF(ErfassungMDQ!BZ76="b",4,
IF(ErfassungMDQ!BZ76="c",3,
IF(ErfassungMDQ!BZ76="d",2,
IF(ErfassungMDQ!BZ76="e",1))))),
IF(MDQ_S2!$W16=1,
IF(ErfassungMDQ!BZ76="a",1,
IF(ErfassungMDQ!BZ76="b",2,
IF(ErfassungMDQ!BZ76="c",3,
IF(ErfassungMDQ!BZ76="d",4,
IF(ErfassungMDQ!BZ76="e",5))))),0))</f>
        <v>0</v>
      </c>
      <c r="CA76" s="278" t="b">
        <f>IF(MDQ_S2!$W16=5,
IF(ErfassungMDQ!CA76="a",5,
IF(ErfassungMDQ!CA76="b",4,
IF(ErfassungMDQ!CA76="c",3,
IF(ErfassungMDQ!CA76="d",2,
IF(ErfassungMDQ!CA76="e",1))))),
IF(MDQ_S2!$W16=1,
IF(ErfassungMDQ!CA76="a",1,
IF(ErfassungMDQ!CA76="b",2,
IF(ErfassungMDQ!CA76="c",3,
IF(ErfassungMDQ!CA76="d",4,
IF(ErfassungMDQ!CA76="e",5))))),0))</f>
        <v>0</v>
      </c>
      <c r="CB76" s="277" t="b">
        <f>IF(MDQ_S2!$W16=5,
IF(ErfassungMDQ!CB76="a",5,
IF(ErfassungMDQ!CB76="b",4,
IF(ErfassungMDQ!CB76="c",3,
IF(ErfassungMDQ!CB76="d",2,
IF(ErfassungMDQ!CB76="e",1))))),
IF(MDQ_S2!$W16=1,
IF(ErfassungMDQ!CB76="a",1,
IF(ErfassungMDQ!CB76="b",2,
IF(ErfassungMDQ!CB76="c",3,
IF(ErfassungMDQ!CB76="d",4,
IF(ErfassungMDQ!CB76="e",5))))),0))</f>
        <v>0</v>
      </c>
      <c r="CC76" s="278" t="b">
        <f>IF(MDQ_S2!$W16=5,
IF(ErfassungMDQ!CC76="a",5,
IF(ErfassungMDQ!CC76="b",4,
IF(ErfassungMDQ!CC76="c",3,
IF(ErfassungMDQ!CC76="d",2,
IF(ErfassungMDQ!CC76="e",1))))),
IF(MDQ_S2!$W16=1,
IF(ErfassungMDQ!CC76="a",1,
IF(ErfassungMDQ!CC76="b",2,
IF(ErfassungMDQ!CC76="c",3,
IF(ErfassungMDQ!CC76="d",4,
IF(ErfassungMDQ!CC76="e",5))))),0))</f>
        <v>0</v>
      </c>
      <c r="CD76" s="277" t="b">
        <f>IF(MDQ_S2!$W16=5,
IF(ErfassungMDQ!CD76="a",5,
IF(ErfassungMDQ!CD76="b",4,
IF(ErfassungMDQ!CD76="c",3,
IF(ErfassungMDQ!CD76="d",2,
IF(ErfassungMDQ!CD76="e",1))))),
IF(MDQ_S2!$W16=1,
IF(ErfassungMDQ!CD76="a",1,
IF(ErfassungMDQ!CD76="b",2,
IF(ErfassungMDQ!CD76="c",3,
IF(ErfassungMDQ!CD76="d",4,
IF(ErfassungMDQ!CD76="e",5))))),0))</f>
        <v>0</v>
      </c>
      <c r="CE76" s="278" t="b">
        <f>IF(MDQ_S2!$W16=5,
IF(ErfassungMDQ!CE76="a",5,
IF(ErfassungMDQ!CE76="b",4,
IF(ErfassungMDQ!CE76="c",3,
IF(ErfassungMDQ!CE76="d",2,
IF(ErfassungMDQ!CE76="e",1))))),
IF(MDQ_S2!$W16=1,
IF(ErfassungMDQ!CE76="a",1,
IF(ErfassungMDQ!CE76="b",2,
IF(ErfassungMDQ!CE76="c",3,
IF(ErfassungMDQ!CE76="d",4,
IF(ErfassungMDQ!CE76="e",5))))),0))</f>
        <v>0</v>
      </c>
      <c r="CF76" s="277" t="b">
        <f>IF(MDQ_S2!$W16=5,
IF(ErfassungMDQ!CF76="a",5,
IF(ErfassungMDQ!CF76="b",4,
IF(ErfassungMDQ!CF76="c",3,
IF(ErfassungMDQ!CF76="d",2,
IF(ErfassungMDQ!CF76="e",1))))),
IF(MDQ_S2!$W16=1,
IF(ErfassungMDQ!CF76="a",1,
IF(ErfassungMDQ!CF76="b",2,
IF(ErfassungMDQ!CF76="c",3,
IF(ErfassungMDQ!CF76="d",4,
IF(ErfassungMDQ!CF76="e",5))))),0))</f>
        <v>0</v>
      </c>
      <c r="CG76" s="278" t="b">
        <f>IF(MDQ_S2!$W16=5,
IF(ErfassungMDQ!CG76="a",5,
IF(ErfassungMDQ!CG76="b",4,
IF(ErfassungMDQ!CG76="c",3,
IF(ErfassungMDQ!CG76="d",2,
IF(ErfassungMDQ!CG76="e",1))))),
IF(MDQ_S2!$W16=1,
IF(ErfassungMDQ!CG76="a",1,
IF(ErfassungMDQ!CG76="b",2,
IF(ErfassungMDQ!CG76="c",3,
IF(ErfassungMDQ!CG76="d",4,
IF(ErfassungMDQ!CG76="e",5))))),0))</f>
        <v>0</v>
      </c>
      <c r="CH76" s="277" t="b">
        <f>IF(MDQ_S2!$W16=5,
IF(ErfassungMDQ!CH76="a",5,
IF(ErfassungMDQ!CH76="b",4,
IF(ErfassungMDQ!CH76="c",3,
IF(ErfassungMDQ!CH76="d",2,
IF(ErfassungMDQ!CH76="e",1))))),
IF(MDQ_S2!$W16=1,
IF(ErfassungMDQ!CH76="a",1,
IF(ErfassungMDQ!CH76="b",2,
IF(ErfassungMDQ!CH76="c",3,
IF(ErfassungMDQ!CH76="d",4,
IF(ErfassungMDQ!CH76="e",5))))),0))</f>
        <v>0</v>
      </c>
      <c r="CI76" s="278" t="b">
        <f>IF(MDQ_S2!$W16=5,
IF(ErfassungMDQ!CI76="a",5,
IF(ErfassungMDQ!CI76="b",4,
IF(ErfassungMDQ!CI76="c",3,
IF(ErfassungMDQ!CI76="d",2,
IF(ErfassungMDQ!CI76="e",1))))),
IF(MDQ_S2!$W16=1,
IF(ErfassungMDQ!CI76="a",1,
IF(ErfassungMDQ!CI76="b",2,
IF(ErfassungMDQ!CI76="c",3,
IF(ErfassungMDQ!CI76="d",4,
IF(ErfassungMDQ!CI76="e",5))))),0))</f>
        <v>0</v>
      </c>
      <c r="CJ76" s="277" t="b">
        <f>IF(MDQ_S2!$W16=5,
IF(ErfassungMDQ!CJ76="a",5,
IF(ErfassungMDQ!CJ76="b",4,
IF(ErfassungMDQ!CJ76="c",3,
IF(ErfassungMDQ!CJ76="d",2,
IF(ErfassungMDQ!CJ76="e",1))))),
IF(MDQ_S2!$W16=1,
IF(ErfassungMDQ!CJ76="a",1,
IF(ErfassungMDQ!CJ76="b",2,
IF(ErfassungMDQ!CJ76="c",3,
IF(ErfassungMDQ!CJ76="d",4,
IF(ErfassungMDQ!CJ76="e",5))))),0))</f>
        <v>0</v>
      </c>
      <c r="CK76" s="278" t="b">
        <f>IF(MDQ_S2!$W16=5,
IF(ErfassungMDQ!CK76="a",5,
IF(ErfassungMDQ!CK76="b",4,
IF(ErfassungMDQ!CK76="c",3,
IF(ErfassungMDQ!CK76="d",2,
IF(ErfassungMDQ!CK76="e",1))))),
IF(MDQ_S2!$W16=1,
IF(ErfassungMDQ!CK76="a",1,
IF(ErfassungMDQ!CK76="b",2,
IF(ErfassungMDQ!CK76="c",3,
IF(ErfassungMDQ!CK76="d",4,
IF(ErfassungMDQ!CK76="e",5))))),0))</f>
        <v>0</v>
      </c>
      <c r="CL76" s="277" t="b">
        <f>IF(MDQ_S2!$W16=5,
IF(ErfassungMDQ!CL76="a",5,
IF(ErfassungMDQ!CL76="b",4,
IF(ErfassungMDQ!CL76="c",3,
IF(ErfassungMDQ!CL76="d",2,
IF(ErfassungMDQ!CL76="e",1))))),
IF(MDQ_S2!$W16=1,
IF(ErfassungMDQ!CL76="a",1,
IF(ErfassungMDQ!CL76="b",2,
IF(ErfassungMDQ!CL76="c",3,
IF(ErfassungMDQ!CL76="d",4,
IF(ErfassungMDQ!CL76="e",5))))),0))</f>
        <v>0</v>
      </c>
      <c r="CM76" s="278" t="b">
        <f>IF(MDQ_S2!$W16=5,
IF(ErfassungMDQ!CM76="a",5,
IF(ErfassungMDQ!CM76="b",4,
IF(ErfassungMDQ!CM76="c",3,
IF(ErfassungMDQ!CM76="d",2,
IF(ErfassungMDQ!CM76="e",1))))),
IF(MDQ_S2!$W16=1,
IF(ErfassungMDQ!CM76="a",1,
IF(ErfassungMDQ!CM76="b",2,
IF(ErfassungMDQ!CM76="c",3,
IF(ErfassungMDQ!CM76="d",4,
IF(ErfassungMDQ!CM76="e",5))))),0))</f>
        <v>0</v>
      </c>
      <c r="CN76" s="277" t="b">
        <f>IF(MDQ_S2!$W16=5,
IF(ErfassungMDQ!CN76="a",5,
IF(ErfassungMDQ!CN76="b",4,
IF(ErfassungMDQ!CN76="c",3,
IF(ErfassungMDQ!CN76="d",2,
IF(ErfassungMDQ!CN76="e",1))))),
IF(MDQ_S2!$W16=1,
IF(ErfassungMDQ!CN76="a",1,
IF(ErfassungMDQ!CN76="b",2,
IF(ErfassungMDQ!CN76="c",3,
IF(ErfassungMDQ!CN76="d",4,
IF(ErfassungMDQ!CN76="e",5))))),0))</f>
        <v>0</v>
      </c>
      <c r="CO76" s="278" t="b">
        <f>IF(MDQ_S2!$W16=5,
IF(ErfassungMDQ!CO76="a",5,
IF(ErfassungMDQ!CO76="b",4,
IF(ErfassungMDQ!CO76="c",3,
IF(ErfassungMDQ!CO76="d",2,
IF(ErfassungMDQ!CO76="e",1))))),
IF(MDQ_S2!$W16=1,
IF(ErfassungMDQ!CO76="a",1,
IF(ErfassungMDQ!CO76="b",2,
IF(ErfassungMDQ!CO76="c",3,
IF(ErfassungMDQ!CO76="d",4,
IF(ErfassungMDQ!CO76="e",5))))),0))</f>
        <v>0</v>
      </c>
      <c r="CP76" s="277" t="b">
        <f>IF(MDQ_S2!$W16=5,
IF(ErfassungMDQ!CP76="a",5,
IF(ErfassungMDQ!CP76="b",4,
IF(ErfassungMDQ!CP76="c",3,
IF(ErfassungMDQ!CP76="d",2,
IF(ErfassungMDQ!CP76="e",1))))),
IF(MDQ_S2!$W16=1,
IF(ErfassungMDQ!CP76="a",1,
IF(ErfassungMDQ!CP76="b",2,
IF(ErfassungMDQ!CP76="c",3,
IF(ErfassungMDQ!CP76="d",4,
IF(ErfassungMDQ!CP76="e",5))))),0))</f>
        <v>0</v>
      </c>
      <c r="CQ76" s="278" t="b">
        <f>IF(MDQ_S2!$W16=5,
IF(ErfassungMDQ!CQ76="a",5,
IF(ErfassungMDQ!CQ76="b",4,
IF(ErfassungMDQ!CQ76="c",3,
IF(ErfassungMDQ!CQ76="d",2,
IF(ErfassungMDQ!CQ76="e",1))))),
IF(MDQ_S2!$W16=1,
IF(ErfassungMDQ!CQ76="a",1,
IF(ErfassungMDQ!CQ76="b",2,
IF(ErfassungMDQ!CQ76="c",3,
IF(ErfassungMDQ!CQ76="d",4,
IF(ErfassungMDQ!CQ76="e",5))))),0))</f>
        <v>0</v>
      </c>
      <c r="CR76" s="277" t="b">
        <f>IF(MDQ_S2!$W16=5,
IF(ErfassungMDQ!CR76="a",5,
IF(ErfassungMDQ!CR76="b",4,
IF(ErfassungMDQ!CR76="c",3,
IF(ErfassungMDQ!CR76="d",2,
IF(ErfassungMDQ!CR76="e",1))))),
IF(MDQ_S2!$W16=1,
IF(ErfassungMDQ!CR76="a",1,
IF(ErfassungMDQ!CR76="b",2,
IF(ErfassungMDQ!CR76="c",3,
IF(ErfassungMDQ!CR76="d",4,
IF(ErfassungMDQ!CR76="e",5))))),0))</f>
        <v>0</v>
      </c>
      <c r="CS76" s="278" t="b">
        <f>IF(MDQ_S2!$W16=5,
IF(ErfassungMDQ!CS76="a",5,
IF(ErfassungMDQ!CS76="b",4,
IF(ErfassungMDQ!CS76="c",3,
IF(ErfassungMDQ!CS76="d",2,
IF(ErfassungMDQ!CS76="e",1))))),
IF(MDQ_S2!$W16=1,
IF(ErfassungMDQ!CS76="a",1,
IF(ErfassungMDQ!CS76="b",2,
IF(ErfassungMDQ!CS76="c",3,
IF(ErfassungMDQ!CS76="d",4,
IF(ErfassungMDQ!CS76="e",5))))),0))</f>
        <v>0</v>
      </c>
      <c r="CT76" s="277" t="b">
        <f>IF(MDQ_S2!$W16=5,
IF(ErfassungMDQ!CT76="a",5,
IF(ErfassungMDQ!CT76="b",4,
IF(ErfassungMDQ!CT76="c",3,
IF(ErfassungMDQ!CT76="d",2,
IF(ErfassungMDQ!CT76="e",1))))),
IF(MDQ_S2!$W16=1,
IF(ErfassungMDQ!CT76="a",1,
IF(ErfassungMDQ!CT76="b",2,
IF(ErfassungMDQ!CT76="c",3,
IF(ErfassungMDQ!CT76="d",4,
IF(ErfassungMDQ!CT76="e",5))))),0))</f>
        <v>0</v>
      </c>
      <c r="CU76" s="278" t="b">
        <f>IF(MDQ_S2!$W16=5,
IF(ErfassungMDQ!CU76="a",5,
IF(ErfassungMDQ!CU76="b",4,
IF(ErfassungMDQ!CU76="c",3,
IF(ErfassungMDQ!CU76="d",2,
IF(ErfassungMDQ!CU76="e",1))))),
IF(MDQ_S2!$W16=1,
IF(ErfassungMDQ!CU76="a",1,
IF(ErfassungMDQ!CU76="b",2,
IF(ErfassungMDQ!CU76="c",3,
IF(ErfassungMDQ!CU76="d",4,
IF(ErfassungMDQ!CU76="e",5))))),0))</f>
        <v>0</v>
      </c>
      <c r="CV76" s="277" t="b">
        <f>IF(MDQ_S2!$W16=5,
IF(ErfassungMDQ!CV76="a",5,
IF(ErfassungMDQ!CV76="b",4,
IF(ErfassungMDQ!CV76="c",3,
IF(ErfassungMDQ!CV76="d",2,
IF(ErfassungMDQ!CV76="e",1))))),
IF(MDQ_S2!$W16=1,
IF(ErfassungMDQ!CV76="a",1,
IF(ErfassungMDQ!CV76="b",2,
IF(ErfassungMDQ!CV76="c",3,
IF(ErfassungMDQ!CV76="d",4,
IF(ErfassungMDQ!CV76="e",5))))),0))</f>
        <v>0</v>
      </c>
      <c r="CW76" s="278" t="b">
        <f>IF(MDQ_S2!$W16=5,
IF(ErfassungMDQ!CW76="a",5,
IF(ErfassungMDQ!CW76="b",4,
IF(ErfassungMDQ!CW76="c",3,
IF(ErfassungMDQ!CW76="d",2,
IF(ErfassungMDQ!CW76="e",1))))),
IF(MDQ_S2!$W16=1,
IF(ErfassungMDQ!CW76="a",1,
IF(ErfassungMDQ!CW76="b",2,
IF(ErfassungMDQ!CW76="c",3,
IF(ErfassungMDQ!CW76="d",4,
IF(ErfassungMDQ!CW76="e",5))))),0))</f>
        <v>0</v>
      </c>
      <c r="CX76" s="277" t="b">
        <f>IF(MDQ_S2!$W16=5,
IF(ErfassungMDQ!CX76="a",5,
IF(ErfassungMDQ!CX76="b",4,
IF(ErfassungMDQ!CX76="c",3,
IF(ErfassungMDQ!CX76="d",2,
IF(ErfassungMDQ!CX76="e",1))))),
IF(MDQ_S2!$W16=1,
IF(ErfassungMDQ!CX76="a",1,
IF(ErfassungMDQ!CX76="b",2,
IF(ErfassungMDQ!CX76="c",3,
IF(ErfassungMDQ!CX76="d",4,
IF(ErfassungMDQ!CX76="e",5))))),0))</f>
        <v>0</v>
      </c>
      <c r="CY76" s="278" t="b">
        <f>IF(MDQ_S2!$W16=5,
IF(ErfassungMDQ!CY76="a",5,
IF(ErfassungMDQ!CY76="b",4,
IF(ErfassungMDQ!CY76="c",3,
IF(ErfassungMDQ!CY76="d",2,
IF(ErfassungMDQ!CY76="e",1))))),
IF(MDQ_S2!$W16=1,
IF(ErfassungMDQ!CY76="a",1,
IF(ErfassungMDQ!CY76="b",2,
IF(ErfassungMDQ!CY76="c",3,
IF(ErfassungMDQ!CY76="d",4,
IF(ErfassungMDQ!CY76="e",5))))),0))</f>
        <v>0</v>
      </c>
      <c r="CZ76" s="277" t="b">
        <f>IF(MDQ_S2!$W16=5,
IF(ErfassungMDQ!CZ76="a",5,
IF(ErfassungMDQ!CZ76="b",4,
IF(ErfassungMDQ!CZ76="c",3,
IF(ErfassungMDQ!CZ76="d",2,
IF(ErfassungMDQ!CZ76="e",1))))),
IF(MDQ_S2!$W16=1,
IF(ErfassungMDQ!CZ76="a",1,
IF(ErfassungMDQ!CZ76="b",2,
IF(ErfassungMDQ!CZ76="c",3,
IF(ErfassungMDQ!CZ76="d",4,
IF(ErfassungMDQ!CZ76="e",5))))),0))</f>
        <v>0</v>
      </c>
      <c r="DA76" s="278" t="b">
        <f>IF(MDQ_S2!$W16=5,
IF(ErfassungMDQ!DA76="a",5,
IF(ErfassungMDQ!DA76="b",4,
IF(ErfassungMDQ!DA76="c",3,
IF(ErfassungMDQ!DA76="d",2,
IF(ErfassungMDQ!DA76="e",1))))),
IF(MDQ_S2!$W16=1,
IF(ErfassungMDQ!DA76="a",1,
IF(ErfassungMDQ!DA76="b",2,
IF(ErfassungMDQ!DA76="c",3,
IF(ErfassungMDQ!DA76="d",4,
IF(ErfassungMDQ!DA76="e",5))))),0))</f>
        <v>0</v>
      </c>
      <c r="DB76" s="277" t="b">
        <f>IF(MDQ_S2!$W16=5,
IF(ErfassungMDQ!DB76="a",5,
IF(ErfassungMDQ!DB76="b",4,
IF(ErfassungMDQ!DB76="c",3,
IF(ErfassungMDQ!DB76="d",2,
IF(ErfassungMDQ!DB76="e",1))))),
IF(MDQ_S2!$W16=1,
IF(ErfassungMDQ!DB76="a",1,
IF(ErfassungMDQ!DB76="b",2,
IF(ErfassungMDQ!DB76="c",3,
IF(ErfassungMDQ!DB76="d",4,
IF(ErfassungMDQ!DB76="e",5))))),0))</f>
        <v>0</v>
      </c>
      <c r="DC76" s="278" t="b">
        <f>IF(MDQ_S2!$W16=5,
IF(ErfassungMDQ!DC76="a",5,
IF(ErfassungMDQ!DC76="b",4,
IF(ErfassungMDQ!DC76="c",3,
IF(ErfassungMDQ!DC76="d",2,
IF(ErfassungMDQ!DC76="e",1))))),
IF(MDQ_S2!$W16=1,
IF(ErfassungMDQ!DC76="a",1,
IF(ErfassungMDQ!DC76="b",2,
IF(ErfassungMDQ!DC76="c",3,
IF(ErfassungMDQ!DC76="d",4,
IF(ErfassungMDQ!DC76="e",5))))),0))</f>
        <v>0</v>
      </c>
      <c r="DD76" s="277" t="b">
        <f>IF(MDQ_S2!$W16=5,
IF(ErfassungMDQ!DD76="a",5,
IF(ErfassungMDQ!DD76="b",4,
IF(ErfassungMDQ!DD76="c",3,
IF(ErfassungMDQ!DD76="d",2,
IF(ErfassungMDQ!DD76="e",1))))),
IF(MDQ_S2!$W16=1,
IF(ErfassungMDQ!DD76="a",1,
IF(ErfassungMDQ!DD76="b",2,
IF(ErfassungMDQ!DD76="c",3,
IF(ErfassungMDQ!DD76="d",4,
IF(ErfassungMDQ!DD76="e",5))))),0))</f>
        <v>0</v>
      </c>
      <c r="DE76" s="278" t="b">
        <f>IF(MDQ_S2!$W16=5,
IF(ErfassungMDQ!DE76="a",5,
IF(ErfassungMDQ!DE76="b",4,
IF(ErfassungMDQ!DE76="c",3,
IF(ErfassungMDQ!DE76="d",2,
IF(ErfassungMDQ!DE76="e",1))))),
IF(MDQ_S2!$W16=1,
IF(ErfassungMDQ!DE76="a",1,
IF(ErfassungMDQ!DE76="b",2,
IF(ErfassungMDQ!DE76="c",3,
IF(ErfassungMDQ!DE76="d",4,
IF(ErfassungMDQ!DE76="e",5))))),0))</f>
        <v>0</v>
      </c>
      <c r="DF76" s="277" t="b">
        <f>IF(MDQ_S2!$W16=5,
IF(ErfassungMDQ!DF76="a",5,
IF(ErfassungMDQ!DF76="b",4,
IF(ErfassungMDQ!DF76="c",3,
IF(ErfassungMDQ!DF76="d",2,
IF(ErfassungMDQ!DF76="e",1))))),
IF(MDQ_S2!$W16=1,
IF(ErfassungMDQ!DF76="a",1,
IF(ErfassungMDQ!DF76="b",2,
IF(ErfassungMDQ!DF76="c",3,
IF(ErfassungMDQ!DF76="d",4,
IF(ErfassungMDQ!DF76="e",5))))),0))</f>
        <v>0</v>
      </c>
      <c r="DG76" s="278" t="b">
        <f>IF(MDQ_S2!$W16=5,
IF(ErfassungMDQ!DG76="a",5,
IF(ErfassungMDQ!DG76="b",4,
IF(ErfassungMDQ!DG76="c",3,
IF(ErfassungMDQ!DG76="d",2,
IF(ErfassungMDQ!DG76="e",1))))),
IF(MDQ_S2!$W16=1,
IF(ErfassungMDQ!DG76="a",1,
IF(ErfassungMDQ!DG76="b",2,
IF(ErfassungMDQ!DG76="c",3,
IF(ErfassungMDQ!DG76="d",4,
IF(ErfassungMDQ!DG76="e",5))))),0))</f>
        <v>0</v>
      </c>
      <c r="DH76" s="277" t="b">
        <f>IF(MDQ_S2!$W16=5,
IF(ErfassungMDQ!DH76="a",5,
IF(ErfassungMDQ!DH76="b",4,
IF(ErfassungMDQ!DH76="c",3,
IF(ErfassungMDQ!DH76="d",2,
IF(ErfassungMDQ!DH76="e",1))))),
IF(MDQ_S2!$W16=1,
IF(ErfassungMDQ!DH76="a",1,
IF(ErfassungMDQ!DH76="b",2,
IF(ErfassungMDQ!DH76="c",3,
IF(ErfassungMDQ!DH76="d",4,
IF(ErfassungMDQ!DH76="e",5))))),0))</f>
        <v>0</v>
      </c>
      <c r="DI76" s="278" t="b">
        <f>IF(MDQ_S2!$W16=5,
IF(ErfassungMDQ!DI76="a",5,
IF(ErfassungMDQ!DI76="b",4,
IF(ErfassungMDQ!DI76="c",3,
IF(ErfassungMDQ!DI76="d",2,
IF(ErfassungMDQ!DI76="e",1))))),
IF(MDQ_S2!$W16=1,
IF(ErfassungMDQ!DI76="a",1,
IF(ErfassungMDQ!DI76="b",2,
IF(ErfassungMDQ!DI76="c",3,
IF(ErfassungMDQ!DI76="d",4,
IF(ErfassungMDQ!DI76="e",5))))),0))</f>
        <v>0</v>
      </c>
      <c r="DJ76" s="277" t="b">
        <f>IF(MDQ_S2!$W16=5,
IF(ErfassungMDQ!DJ76="a",5,
IF(ErfassungMDQ!DJ76="b",4,
IF(ErfassungMDQ!DJ76="c",3,
IF(ErfassungMDQ!DJ76="d",2,
IF(ErfassungMDQ!DJ76="e",1))))),
IF(MDQ_S2!$W16=1,
IF(ErfassungMDQ!DJ76="a",1,
IF(ErfassungMDQ!DJ76="b",2,
IF(ErfassungMDQ!DJ76="c",3,
IF(ErfassungMDQ!DJ76="d",4,
IF(ErfassungMDQ!DJ76="e",5))))),0))</f>
        <v>0</v>
      </c>
      <c r="DK76" s="278" t="b">
        <f>IF(MDQ_S2!$W16=5,
IF(ErfassungMDQ!DK76="a",5,
IF(ErfassungMDQ!DK76="b",4,
IF(ErfassungMDQ!DK76="c",3,
IF(ErfassungMDQ!DK76="d",2,
IF(ErfassungMDQ!DK76="e",1))))),
IF(MDQ_S2!$W16=1,
IF(ErfassungMDQ!DK76="a",1,
IF(ErfassungMDQ!DK76="b",2,
IF(ErfassungMDQ!DK76="c",3,
IF(ErfassungMDQ!DK76="d",4,
IF(ErfassungMDQ!DK76="e",5))))),0))</f>
        <v>0</v>
      </c>
      <c r="DL76" s="277" t="b">
        <f>IF(MDQ_S2!$W16=5,
IF(ErfassungMDQ!DL76="a",5,
IF(ErfassungMDQ!DL76="b",4,
IF(ErfassungMDQ!DL76="c",3,
IF(ErfassungMDQ!DL76="d",2,
IF(ErfassungMDQ!DL76="e",1))))),
IF(MDQ_S2!$W16=1,
IF(ErfassungMDQ!DL76="a",1,
IF(ErfassungMDQ!DL76="b",2,
IF(ErfassungMDQ!DL76="c",3,
IF(ErfassungMDQ!DL76="d",4,
IF(ErfassungMDQ!DL76="e",5))))),0))</f>
        <v>0</v>
      </c>
      <c r="DM76" s="278" t="b">
        <f>IF(MDQ_S2!$W16=5,
IF(ErfassungMDQ!DM76="a",5,
IF(ErfassungMDQ!DM76="b",4,
IF(ErfassungMDQ!DM76="c",3,
IF(ErfassungMDQ!DM76="d",2,
IF(ErfassungMDQ!DM76="e",1))))),
IF(MDQ_S2!$W16=1,
IF(ErfassungMDQ!DM76="a",1,
IF(ErfassungMDQ!DM76="b",2,
IF(ErfassungMDQ!DM76="c",3,
IF(ErfassungMDQ!DM76="d",4,
IF(ErfassungMDQ!DM76="e",5))))),0))</f>
        <v>0</v>
      </c>
      <c r="DN76" s="277" t="b">
        <f>IF(MDQ_S2!$W16=5,
IF(ErfassungMDQ!DN76="a",5,
IF(ErfassungMDQ!DN76="b",4,
IF(ErfassungMDQ!DN76="c",3,
IF(ErfassungMDQ!DN76="d",2,
IF(ErfassungMDQ!DN76="e",1))))),
IF(MDQ_S2!$W16=1,
IF(ErfassungMDQ!DN76="a",1,
IF(ErfassungMDQ!DN76="b",2,
IF(ErfassungMDQ!DN76="c",3,
IF(ErfassungMDQ!DN76="d",4,
IF(ErfassungMDQ!DN76="e",5))))),0))</f>
        <v>0</v>
      </c>
      <c r="DO76" s="278" t="b">
        <f>IF(MDQ_S2!$W16=5,
IF(ErfassungMDQ!DO76="a",5,
IF(ErfassungMDQ!DO76="b",4,
IF(ErfassungMDQ!DO76="c",3,
IF(ErfassungMDQ!DO76="d",2,
IF(ErfassungMDQ!DO76="e",1))))),
IF(MDQ_S2!$W16=1,
IF(ErfassungMDQ!DO76="a",1,
IF(ErfassungMDQ!DO76="b",2,
IF(ErfassungMDQ!DO76="c",3,
IF(ErfassungMDQ!DO76="d",4,
IF(ErfassungMDQ!DO76="e",5))))),0))</f>
        <v>0</v>
      </c>
      <c r="DP76" s="277" t="b">
        <f>IF(MDQ_S2!$W16=5,
IF(ErfassungMDQ!DP76="a",5,
IF(ErfassungMDQ!DP76="b",4,
IF(ErfassungMDQ!DP76="c",3,
IF(ErfassungMDQ!DP76="d",2,
IF(ErfassungMDQ!DP76="e",1))))),
IF(MDQ_S2!$W16=1,
IF(ErfassungMDQ!DP76="a",1,
IF(ErfassungMDQ!DP76="b",2,
IF(ErfassungMDQ!DP76="c",3,
IF(ErfassungMDQ!DP76="d",4,
IF(ErfassungMDQ!DP76="e",5))))),0))</f>
        <v>0</v>
      </c>
      <c r="DQ76" s="278" t="b">
        <f>IF(MDQ_S2!$W16=5,
IF(ErfassungMDQ!DQ76="a",5,
IF(ErfassungMDQ!DQ76="b",4,
IF(ErfassungMDQ!DQ76="c",3,
IF(ErfassungMDQ!DQ76="d",2,
IF(ErfassungMDQ!DQ76="e",1))))),
IF(MDQ_S2!$W16=1,
IF(ErfassungMDQ!DQ76="a",1,
IF(ErfassungMDQ!DQ76="b",2,
IF(ErfassungMDQ!DQ76="c",3,
IF(ErfassungMDQ!DQ76="d",4,
IF(ErfassungMDQ!DQ76="e",5))))),0))</f>
        <v>0</v>
      </c>
      <c r="DR76" s="277" t="b">
        <f>IF(MDQ_S2!$W16=5,
IF(ErfassungMDQ!DR76="a",5,
IF(ErfassungMDQ!DR76="b",4,
IF(ErfassungMDQ!DR76="c",3,
IF(ErfassungMDQ!DR76="d",2,
IF(ErfassungMDQ!DR76="e",1))))),
IF(MDQ_S2!$W16=1,
IF(ErfassungMDQ!DR76="a",1,
IF(ErfassungMDQ!DR76="b",2,
IF(ErfassungMDQ!DR76="c",3,
IF(ErfassungMDQ!DR76="d",4,
IF(ErfassungMDQ!DR76="e",5))))),0))</f>
        <v>0</v>
      </c>
      <c r="DS76" s="278" t="b">
        <f>IF(MDQ_S2!$W16=5,
IF(ErfassungMDQ!DS76="a",5,
IF(ErfassungMDQ!DS76="b",4,
IF(ErfassungMDQ!DS76="c",3,
IF(ErfassungMDQ!DS76="d",2,
IF(ErfassungMDQ!DS76="e",1))))),
IF(MDQ_S2!$W16=1,
IF(ErfassungMDQ!DS76="a",1,
IF(ErfassungMDQ!DS76="b",2,
IF(ErfassungMDQ!DS76="c",3,
IF(ErfassungMDQ!DS76="d",4,
IF(ErfassungMDQ!DS76="e",5))))),0))</f>
        <v>0</v>
      </c>
      <c r="DT76" s="277" t="b">
        <f>IF(MDQ_S2!$W16=5,
IF(ErfassungMDQ!DT76="a",5,
IF(ErfassungMDQ!DT76="b",4,
IF(ErfassungMDQ!DT76="c",3,
IF(ErfassungMDQ!DT76="d",2,
IF(ErfassungMDQ!DT76="e",1))))),
IF(MDQ_S2!$W16=1,
IF(ErfassungMDQ!DT76="a",1,
IF(ErfassungMDQ!DT76="b",2,
IF(ErfassungMDQ!DT76="c",3,
IF(ErfassungMDQ!DT76="d",4,
IF(ErfassungMDQ!DT76="e",5))))),0))</f>
        <v>0</v>
      </c>
      <c r="DU76" s="278" t="b">
        <f>IF(MDQ_S2!$W16=5,
IF(ErfassungMDQ!DU76="a",5,
IF(ErfassungMDQ!DU76="b",4,
IF(ErfassungMDQ!DU76="c",3,
IF(ErfassungMDQ!DU76="d",2,
IF(ErfassungMDQ!DU76="e",1))))),
IF(MDQ_S2!$W16=1,
IF(ErfassungMDQ!DU76="a",1,
IF(ErfassungMDQ!DU76="b",2,
IF(ErfassungMDQ!DU76="c",3,
IF(ErfassungMDQ!DU76="d",4,
IF(ErfassungMDQ!DU76="e",5))))),0))</f>
        <v>0</v>
      </c>
      <c r="DV76" s="277" t="b">
        <f>IF(MDQ_S2!$W16=5,
IF(ErfassungMDQ!DV76="a",5,
IF(ErfassungMDQ!DV76="b",4,
IF(ErfassungMDQ!DV76="c",3,
IF(ErfassungMDQ!DV76="d",2,
IF(ErfassungMDQ!DV76="e",1))))),
IF(MDQ_S2!$W16=1,
IF(ErfassungMDQ!DV76="a",1,
IF(ErfassungMDQ!DV76="b",2,
IF(ErfassungMDQ!DV76="c",3,
IF(ErfassungMDQ!DV76="d",4,
IF(ErfassungMDQ!DV76="e",5))))),0))</f>
        <v>0</v>
      </c>
      <c r="DW76" s="278" t="b">
        <f>IF(MDQ_S2!$W16=5,
IF(ErfassungMDQ!DW76="a",5,
IF(ErfassungMDQ!DW76="b",4,
IF(ErfassungMDQ!DW76="c",3,
IF(ErfassungMDQ!DW76="d",2,
IF(ErfassungMDQ!DW76="e",1))))),
IF(MDQ_S2!$W16=1,
IF(ErfassungMDQ!DW76="a",1,
IF(ErfassungMDQ!DW76="b",2,
IF(ErfassungMDQ!DW76="c",3,
IF(ErfassungMDQ!DW76="d",4,
IF(ErfassungMDQ!DW76="e",5))))),0))</f>
        <v>0</v>
      </c>
      <c r="DX76" s="277" t="b">
        <f>IF(MDQ_S2!$W16=5,
IF(ErfassungMDQ!DX76="a",5,
IF(ErfassungMDQ!DX76="b",4,
IF(ErfassungMDQ!DX76="c",3,
IF(ErfassungMDQ!DX76="d",2,
IF(ErfassungMDQ!DX76="e",1))))),
IF(MDQ_S2!$W16=1,
IF(ErfassungMDQ!DX76="a",1,
IF(ErfassungMDQ!DX76="b",2,
IF(ErfassungMDQ!DX76="c",3,
IF(ErfassungMDQ!DX76="d",4,
IF(ErfassungMDQ!DX76="e",5))))),0))</f>
        <v>0</v>
      </c>
      <c r="DY76" s="278" t="b">
        <f>IF(MDQ_S2!$W16=5,
IF(ErfassungMDQ!DY76="a",5,
IF(ErfassungMDQ!DY76="b",4,
IF(ErfassungMDQ!DY76="c",3,
IF(ErfassungMDQ!DY76="d",2,
IF(ErfassungMDQ!DY76="e",1))))),
IF(MDQ_S2!$W16=1,
IF(ErfassungMDQ!DY76="a",1,
IF(ErfassungMDQ!DY76="b",2,
IF(ErfassungMDQ!DY76="c",3,
IF(ErfassungMDQ!DY76="d",4,
IF(ErfassungMDQ!DY76="e",5))))),0))</f>
        <v>0</v>
      </c>
      <c r="DZ76" s="277" t="b">
        <f>IF(MDQ_S2!$W16=5,
IF(ErfassungMDQ!DZ76="a",5,
IF(ErfassungMDQ!DZ76="b",4,
IF(ErfassungMDQ!DZ76="c",3,
IF(ErfassungMDQ!DZ76="d",2,
IF(ErfassungMDQ!DZ76="e",1))))),
IF(MDQ_S2!$W16=1,
IF(ErfassungMDQ!DZ76="a",1,
IF(ErfassungMDQ!DZ76="b",2,
IF(ErfassungMDQ!DZ76="c",3,
IF(ErfassungMDQ!DZ76="d",4,
IF(ErfassungMDQ!DZ76="e",5))))),0))</f>
        <v>0</v>
      </c>
      <c r="EA76" s="278" t="b">
        <f>IF(MDQ_S2!$W16=5,
IF(ErfassungMDQ!EA76="a",5,
IF(ErfassungMDQ!EA76="b",4,
IF(ErfassungMDQ!EA76="c",3,
IF(ErfassungMDQ!EA76="d",2,
IF(ErfassungMDQ!EA76="e",1))))),
IF(MDQ_S2!$W16=1,
IF(ErfassungMDQ!EA76="a",1,
IF(ErfassungMDQ!EA76="b",2,
IF(ErfassungMDQ!EA76="c",3,
IF(ErfassungMDQ!EA76="d",4,
IF(ErfassungMDQ!EA76="e",5))))),0))</f>
        <v>0</v>
      </c>
      <c r="EB76" s="116"/>
      <c r="EC76" s="116"/>
      <c r="ED76" s="116"/>
      <c r="EE76" s="116"/>
      <c r="EF76" s="116"/>
      <c r="EG76" s="116"/>
      <c r="EH76" s="116"/>
      <c r="EI76" s="116"/>
      <c r="EJ76" s="116"/>
      <c r="EK76" s="116"/>
      <c r="EL76" s="116"/>
      <c r="EM76" s="116"/>
      <c r="EN76" s="116"/>
      <c r="EO76" s="116"/>
      <c r="EP76" s="116"/>
      <c r="EQ76" s="116"/>
      <c r="ER76" s="116"/>
      <c r="ES76" s="116"/>
      <c r="ET76" s="116"/>
      <c r="EU76" s="116"/>
      <c r="EV76" s="116"/>
      <c r="EW76" s="116"/>
      <c r="EX76" s="116"/>
      <c r="EY76" s="116"/>
    </row>
    <row r="77" spans="1:155" ht="12.75" customHeight="1">
      <c r="A77" s="276">
        <v>70</v>
      </c>
      <c r="B77" s="277" t="b">
        <f>IF(MDQ_S2!$W17=5,
IF(ErfassungMDQ!B77="a",5,
IF(ErfassungMDQ!B77="b",4,
IF(ErfassungMDQ!B77="c",3,
IF(ErfassungMDQ!B77="d",2,
IF(ErfassungMDQ!B77="e",1))))),
IF(MDQ_S2!$W17=1,
IF(ErfassungMDQ!B77="a",1,
IF(ErfassungMDQ!B77="b",2,
IF(ErfassungMDQ!B77="c",3,
IF(ErfassungMDQ!B77="d",4,
IF(ErfassungMDQ!B77="e",5))))),0))</f>
        <v>0</v>
      </c>
      <c r="C77" s="278" t="b">
        <f>IF(MDQ_S2!$W17=5,
IF(ErfassungMDQ!C77="a",5,
IF(ErfassungMDQ!C77="b",4,
IF(ErfassungMDQ!C77="c",3,
IF(ErfassungMDQ!C77="d",2,
IF(ErfassungMDQ!C77="e",1))))),
IF(MDQ_S2!$W17=1,
IF(ErfassungMDQ!C77="a",1,
IF(ErfassungMDQ!C77="b",2,
IF(ErfassungMDQ!C77="c",3,
IF(ErfassungMDQ!C77="d",4,
IF(ErfassungMDQ!C77="e",5))))),0))</f>
        <v>0</v>
      </c>
      <c r="D77" s="277" t="b">
        <f>IF(MDQ_S2!$W17=5,
IF(ErfassungMDQ!D77="a",5,
IF(ErfassungMDQ!D77="b",4,
IF(ErfassungMDQ!D77="c",3,
IF(ErfassungMDQ!D77="d",2,
IF(ErfassungMDQ!D77="e",1))))),
IF(MDQ_S2!$W17=1,
IF(ErfassungMDQ!D77="a",1,
IF(ErfassungMDQ!D77="b",2,
IF(ErfassungMDQ!D77="c",3,
IF(ErfassungMDQ!D77="d",4,
IF(ErfassungMDQ!D77="e",5))))),0))</f>
        <v>0</v>
      </c>
      <c r="E77" s="278" t="b">
        <f>IF(MDQ_S2!$W17=5,
IF(ErfassungMDQ!E77="a",5,
IF(ErfassungMDQ!E77="b",4,
IF(ErfassungMDQ!E77="c",3,
IF(ErfassungMDQ!E77="d",2,
IF(ErfassungMDQ!E77="e",1))))),
IF(MDQ_S2!$W17=1,
IF(ErfassungMDQ!E77="a",1,
IF(ErfassungMDQ!E77="b",2,
IF(ErfassungMDQ!E77="c",3,
IF(ErfassungMDQ!E77="d",4,
IF(ErfassungMDQ!E77="e",5))))),0))</f>
        <v>0</v>
      </c>
      <c r="F77" s="277" t="b">
        <f>IF(MDQ_S2!$W17=5,
IF(ErfassungMDQ!F77="a",5,
IF(ErfassungMDQ!F77="b",4,
IF(ErfassungMDQ!F77="c",3,
IF(ErfassungMDQ!F77="d",2,
IF(ErfassungMDQ!F77="e",1))))),
IF(MDQ_S2!$W17=1,
IF(ErfassungMDQ!F77="a",1,
IF(ErfassungMDQ!F77="b",2,
IF(ErfassungMDQ!F77="c",3,
IF(ErfassungMDQ!F77="d",4,
IF(ErfassungMDQ!F77="e",5))))),0))</f>
        <v>0</v>
      </c>
      <c r="G77" s="278" t="b">
        <f>IF(MDQ_S2!$W17=5,
IF(ErfassungMDQ!G77="a",5,
IF(ErfassungMDQ!G77="b",4,
IF(ErfassungMDQ!G77="c",3,
IF(ErfassungMDQ!G77="d",2,
IF(ErfassungMDQ!G77="e",1))))),
IF(MDQ_S2!$W17=1,
IF(ErfassungMDQ!G77="a",1,
IF(ErfassungMDQ!G77="b",2,
IF(ErfassungMDQ!G77="c",3,
IF(ErfassungMDQ!G77="d",4,
IF(ErfassungMDQ!G77="e",5))))),0))</f>
        <v>0</v>
      </c>
      <c r="H77" s="277" t="b">
        <f>IF(MDQ_S2!$W17=5,
IF(ErfassungMDQ!H77="a",5,
IF(ErfassungMDQ!H77="b",4,
IF(ErfassungMDQ!H77="c",3,
IF(ErfassungMDQ!H77="d",2,
IF(ErfassungMDQ!H77="e",1))))),
IF(MDQ_S2!$W17=1,
IF(ErfassungMDQ!H77="a",1,
IF(ErfassungMDQ!H77="b",2,
IF(ErfassungMDQ!H77="c",3,
IF(ErfassungMDQ!H77="d",4,
IF(ErfassungMDQ!H77="e",5))))),0))</f>
        <v>0</v>
      </c>
      <c r="I77" s="278" t="b">
        <f>IF(MDQ_S2!$W17=5,
IF(ErfassungMDQ!I77="a",5,
IF(ErfassungMDQ!I77="b",4,
IF(ErfassungMDQ!I77="c",3,
IF(ErfassungMDQ!I77="d",2,
IF(ErfassungMDQ!I77="e",1))))),
IF(MDQ_S2!$W17=1,
IF(ErfassungMDQ!I77="a",1,
IF(ErfassungMDQ!I77="b",2,
IF(ErfassungMDQ!I77="c",3,
IF(ErfassungMDQ!I77="d",4,
IF(ErfassungMDQ!I77="e",5))))),0))</f>
        <v>0</v>
      </c>
      <c r="J77" s="277" t="b">
        <f>IF(MDQ_S2!$W17=5,
IF(ErfassungMDQ!J77="a",5,
IF(ErfassungMDQ!J77="b",4,
IF(ErfassungMDQ!J77="c",3,
IF(ErfassungMDQ!J77="d",2,
IF(ErfassungMDQ!J77="e",1))))),
IF(MDQ_S2!$W17=1,
IF(ErfassungMDQ!J77="a",1,
IF(ErfassungMDQ!J77="b",2,
IF(ErfassungMDQ!J77="c",3,
IF(ErfassungMDQ!J77="d",4,
IF(ErfassungMDQ!J77="e",5))))),0))</f>
        <v>0</v>
      </c>
      <c r="K77" s="278" t="b">
        <f>IF(MDQ_S2!$W17=5,
IF(ErfassungMDQ!K77="a",5,
IF(ErfassungMDQ!K77="b",4,
IF(ErfassungMDQ!K77="c",3,
IF(ErfassungMDQ!K77="d",2,
IF(ErfassungMDQ!K77="e",1))))),
IF(MDQ_S2!$W17=1,
IF(ErfassungMDQ!K77="a",1,
IF(ErfassungMDQ!K77="b",2,
IF(ErfassungMDQ!K77="c",3,
IF(ErfassungMDQ!K77="d",4,
IF(ErfassungMDQ!K77="e",5))))),0))</f>
        <v>0</v>
      </c>
      <c r="L77" s="277" t="b">
        <f>IF(MDQ_S2!$W17=5,
IF(ErfassungMDQ!L77="a",5,
IF(ErfassungMDQ!L77="b",4,
IF(ErfassungMDQ!L77="c",3,
IF(ErfassungMDQ!L77="d",2,
IF(ErfassungMDQ!L77="e",1))))),
IF(MDQ_S2!$W17=1,
IF(ErfassungMDQ!L77="a",1,
IF(ErfassungMDQ!L77="b",2,
IF(ErfassungMDQ!L77="c",3,
IF(ErfassungMDQ!L77="d",4,
IF(ErfassungMDQ!L77="e",5))))),0))</f>
        <v>0</v>
      </c>
      <c r="M77" s="278" t="b">
        <f>IF(MDQ_S2!$W17=5,
IF(ErfassungMDQ!M77="a",5,
IF(ErfassungMDQ!M77="b",4,
IF(ErfassungMDQ!M77="c",3,
IF(ErfassungMDQ!M77="d",2,
IF(ErfassungMDQ!M77="e",1))))),
IF(MDQ_S2!$W17=1,
IF(ErfassungMDQ!M77="a",1,
IF(ErfassungMDQ!M77="b",2,
IF(ErfassungMDQ!M77="c",3,
IF(ErfassungMDQ!M77="d",4,
IF(ErfassungMDQ!M77="e",5))))),0))</f>
        <v>0</v>
      </c>
      <c r="N77" s="277" t="b">
        <f>IF(MDQ_S2!$W17=5,
IF(ErfassungMDQ!N77="a",5,
IF(ErfassungMDQ!N77="b",4,
IF(ErfassungMDQ!N77="c",3,
IF(ErfassungMDQ!N77="d",2,
IF(ErfassungMDQ!N77="e",1))))),
IF(MDQ_S2!$W17=1,
IF(ErfassungMDQ!N77="a",1,
IF(ErfassungMDQ!N77="b",2,
IF(ErfassungMDQ!N77="c",3,
IF(ErfassungMDQ!N77="d",4,
IF(ErfassungMDQ!N77="e",5))))),0))</f>
        <v>0</v>
      </c>
      <c r="O77" s="278" t="b">
        <f>IF(MDQ_S2!$W17=5,
IF(ErfassungMDQ!O77="a",5,
IF(ErfassungMDQ!O77="b",4,
IF(ErfassungMDQ!O77="c",3,
IF(ErfassungMDQ!O77="d",2,
IF(ErfassungMDQ!O77="e",1))))),
IF(MDQ_S2!$W17=1,
IF(ErfassungMDQ!O77="a",1,
IF(ErfassungMDQ!O77="b",2,
IF(ErfassungMDQ!O77="c",3,
IF(ErfassungMDQ!O77="d",4,
IF(ErfassungMDQ!O77="e",5))))),0))</f>
        <v>0</v>
      </c>
      <c r="P77" s="277" t="b">
        <f>IF(MDQ_S2!$W17=5,
IF(ErfassungMDQ!P77="a",5,
IF(ErfassungMDQ!P77="b",4,
IF(ErfassungMDQ!P77="c",3,
IF(ErfassungMDQ!P77="d",2,
IF(ErfassungMDQ!P77="e",1))))),
IF(MDQ_S2!$W17=1,
IF(ErfassungMDQ!P77="a",1,
IF(ErfassungMDQ!P77="b",2,
IF(ErfassungMDQ!P77="c",3,
IF(ErfassungMDQ!P77="d",4,
IF(ErfassungMDQ!P77="e",5))))),0))</f>
        <v>0</v>
      </c>
      <c r="Q77" s="278" t="b">
        <f>IF(MDQ_S2!$W17=5,
IF(ErfassungMDQ!Q77="a",5,
IF(ErfassungMDQ!Q77="b",4,
IF(ErfassungMDQ!Q77="c",3,
IF(ErfassungMDQ!Q77="d",2,
IF(ErfassungMDQ!Q77="e",1))))),
IF(MDQ_S2!$W17=1,
IF(ErfassungMDQ!Q77="a",1,
IF(ErfassungMDQ!Q77="b",2,
IF(ErfassungMDQ!Q77="c",3,
IF(ErfassungMDQ!Q77="d",4,
IF(ErfassungMDQ!Q77="e",5))))),0))</f>
        <v>0</v>
      </c>
      <c r="R77" s="277" t="b">
        <f>IF(MDQ_S2!$W17=5,
IF(ErfassungMDQ!R77="a",5,
IF(ErfassungMDQ!R77="b",4,
IF(ErfassungMDQ!R77="c",3,
IF(ErfassungMDQ!R77="d",2,
IF(ErfassungMDQ!R77="e",1))))),
IF(MDQ_S2!$W17=1,
IF(ErfassungMDQ!R77="a",1,
IF(ErfassungMDQ!R77="b",2,
IF(ErfassungMDQ!R77="c",3,
IF(ErfassungMDQ!R77="d",4,
IF(ErfassungMDQ!R77="e",5))))),0))</f>
        <v>0</v>
      </c>
      <c r="S77" s="278" t="b">
        <f>IF(MDQ_S2!$W17=5,
IF(ErfassungMDQ!S77="a",5,
IF(ErfassungMDQ!S77="b",4,
IF(ErfassungMDQ!S77="c",3,
IF(ErfassungMDQ!S77="d",2,
IF(ErfassungMDQ!S77="e",1))))),
IF(MDQ_S2!$W17=1,
IF(ErfassungMDQ!S77="a",1,
IF(ErfassungMDQ!S77="b",2,
IF(ErfassungMDQ!S77="c",3,
IF(ErfassungMDQ!S77="d",4,
IF(ErfassungMDQ!S77="e",5))))),0))</f>
        <v>0</v>
      </c>
      <c r="T77" s="277" t="b">
        <f>IF(MDQ_S2!$W17=5,
IF(ErfassungMDQ!T77="a",5,
IF(ErfassungMDQ!T77="b",4,
IF(ErfassungMDQ!T77="c",3,
IF(ErfassungMDQ!T77="d",2,
IF(ErfassungMDQ!T77="e",1))))),
IF(MDQ_S2!$W17=1,
IF(ErfassungMDQ!T77="a",1,
IF(ErfassungMDQ!T77="b",2,
IF(ErfassungMDQ!T77="c",3,
IF(ErfassungMDQ!T77="d",4,
IF(ErfassungMDQ!T77="e",5))))),0))</f>
        <v>0</v>
      </c>
      <c r="U77" s="278" t="b">
        <f>IF(MDQ_S2!$W17=5,
IF(ErfassungMDQ!U77="a",5,
IF(ErfassungMDQ!U77="b",4,
IF(ErfassungMDQ!U77="c",3,
IF(ErfassungMDQ!U77="d",2,
IF(ErfassungMDQ!U77="e",1))))),
IF(MDQ_S2!$W17=1,
IF(ErfassungMDQ!U77="a",1,
IF(ErfassungMDQ!U77="b",2,
IF(ErfassungMDQ!U77="c",3,
IF(ErfassungMDQ!U77="d",4,
IF(ErfassungMDQ!U77="e",5))))),0))</f>
        <v>0</v>
      </c>
      <c r="V77" s="277" t="b">
        <f>IF(MDQ_S2!$W17=5,
IF(ErfassungMDQ!V77="a",5,
IF(ErfassungMDQ!V77="b",4,
IF(ErfassungMDQ!V77="c",3,
IF(ErfassungMDQ!V77="d",2,
IF(ErfassungMDQ!V77="e",1))))),
IF(MDQ_S2!$W17=1,
IF(ErfassungMDQ!V77="a",1,
IF(ErfassungMDQ!V77="b",2,
IF(ErfassungMDQ!V77="c",3,
IF(ErfassungMDQ!V77="d",4,
IF(ErfassungMDQ!V77="e",5))))),0))</f>
        <v>0</v>
      </c>
      <c r="W77" s="278" t="b">
        <f>IF(MDQ_S2!$W17=5,
IF(ErfassungMDQ!W77="a",5,
IF(ErfassungMDQ!W77="b",4,
IF(ErfassungMDQ!W77="c",3,
IF(ErfassungMDQ!W77="d",2,
IF(ErfassungMDQ!W77="e",1))))),
IF(MDQ_S2!$W17=1,
IF(ErfassungMDQ!W77="a",1,
IF(ErfassungMDQ!W77="b",2,
IF(ErfassungMDQ!W77="c",3,
IF(ErfassungMDQ!W77="d",4,
IF(ErfassungMDQ!W77="e",5))))),0))</f>
        <v>0</v>
      </c>
      <c r="X77" s="277" t="b">
        <f>IF(MDQ_S2!$W17=5,
IF(ErfassungMDQ!X77="a",5,
IF(ErfassungMDQ!X77="b",4,
IF(ErfassungMDQ!X77="c",3,
IF(ErfassungMDQ!X77="d",2,
IF(ErfassungMDQ!X77="e",1))))),
IF(MDQ_S2!$W17=1,
IF(ErfassungMDQ!X77="a",1,
IF(ErfassungMDQ!X77="b",2,
IF(ErfassungMDQ!X77="c",3,
IF(ErfassungMDQ!X77="d",4,
IF(ErfassungMDQ!X77="e",5))))),0))</f>
        <v>0</v>
      </c>
      <c r="Y77" s="278" t="b">
        <f>IF(MDQ_S2!$W17=5,
IF(ErfassungMDQ!Y77="a",5,
IF(ErfassungMDQ!Y77="b",4,
IF(ErfassungMDQ!Y77="c",3,
IF(ErfassungMDQ!Y77="d",2,
IF(ErfassungMDQ!Y77="e",1))))),
IF(MDQ_S2!$W17=1,
IF(ErfassungMDQ!Y77="a",1,
IF(ErfassungMDQ!Y77="b",2,
IF(ErfassungMDQ!Y77="c",3,
IF(ErfassungMDQ!Y77="d",4,
IF(ErfassungMDQ!Y77="e",5))))),0))</f>
        <v>0</v>
      </c>
      <c r="Z77" s="277" t="b">
        <f>IF(MDQ_S2!$W17=5,
IF(ErfassungMDQ!Z77="a",5,
IF(ErfassungMDQ!Z77="b",4,
IF(ErfassungMDQ!Z77="c",3,
IF(ErfassungMDQ!Z77="d",2,
IF(ErfassungMDQ!Z77="e",1))))),
IF(MDQ_S2!$W17=1,
IF(ErfassungMDQ!Z77="a",1,
IF(ErfassungMDQ!Z77="b",2,
IF(ErfassungMDQ!Z77="c",3,
IF(ErfassungMDQ!Z77="d",4,
IF(ErfassungMDQ!Z77="e",5))))),0))</f>
        <v>0</v>
      </c>
      <c r="AA77" s="278" t="b">
        <f>IF(MDQ_S2!$W17=5,
IF(ErfassungMDQ!AA77="a",5,
IF(ErfassungMDQ!AA77="b",4,
IF(ErfassungMDQ!AA77="c",3,
IF(ErfassungMDQ!AA77="d",2,
IF(ErfassungMDQ!AA77="e",1))))),
IF(MDQ_S2!$W17=1,
IF(ErfassungMDQ!AA77="a",1,
IF(ErfassungMDQ!AA77="b",2,
IF(ErfassungMDQ!AA77="c",3,
IF(ErfassungMDQ!AA77="d",4,
IF(ErfassungMDQ!AA77="e",5))))),0))</f>
        <v>0</v>
      </c>
      <c r="AB77" s="277" t="b">
        <f>IF(MDQ_S2!$W17=5,
IF(ErfassungMDQ!AB77="a",5,
IF(ErfassungMDQ!AB77="b",4,
IF(ErfassungMDQ!AB77="c",3,
IF(ErfassungMDQ!AB77="d",2,
IF(ErfassungMDQ!AB77="e",1))))),
IF(MDQ_S2!$W17=1,
IF(ErfassungMDQ!AB77="a",1,
IF(ErfassungMDQ!AB77="b",2,
IF(ErfassungMDQ!AB77="c",3,
IF(ErfassungMDQ!AB77="d",4,
IF(ErfassungMDQ!AB77="e",5))))),0))</f>
        <v>0</v>
      </c>
      <c r="AC77" s="278" t="b">
        <f>IF(MDQ_S2!$W17=5,
IF(ErfassungMDQ!AC77="a",5,
IF(ErfassungMDQ!AC77="b",4,
IF(ErfassungMDQ!AC77="c",3,
IF(ErfassungMDQ!AC77="d",2,
IF(ErfassungMDQ!AC77="e",1))))),
IF(MDQ_S2!$W17=1,
IF(ErfassungMDQ!AC77="a",1,
IF(ErfassungMDQ!AC77="b",2,
IF(ErfassungMDQ!AC77="c",3,
IF(ErfassungMDQ!AC77="d",4,
IF(ErfassungMDQ!AC77="e",5))))),0))</f>
        <v>0</v>
      </c>
      <c r="AD77" s="277" t="b">
        <f>IF(MDQ_S2!$W17=5,
IF(ErfassungMDQ!AD77="a",5,
IF(ErfassungMDQ!AD77="b",4,
IF(ErfassungMDQ!AD77="c",3,
IF(ErfassungMDQ!AD77="d",2,
IF(ErfassungMDQ!AD77="e",1))))),
IF(MDQ_S2!$W17=1,
IF(ErfassungMDQ!AD77="a",1,
IF(ErfassungMDQ!AD77="b",2,
IF(ErfassungMDQ!AD77="c",3,
IF(ErfassungMDQ!AD77="d",4,
IF(ErfassungMDQ!AD77="e",5))))),0))</f>
        <v>0</v>
      </c>
      <c r="AE77" s="278" t="b">
        <f>IF(MDQ_S2!$W17=5,
IF(ErfassungMDQ!AE77="a",5,
IF(ErfassungMDQ!AE77="b",4,
IF(ErfassungMDQ!AE77="c",3,
IF(ErfassungMDQ!AE77="d",2,
IF(ErfassungMDQ!AE77="e",1))))),
IF(MDQ_S2!$W17=1,
IF(ErfassungMDQ!AE77="a",1,
IF(ErfassungMDQ!AE77="b",2,
IF(ErfassungMDQ!AE77="c",3,
IF(ErfassungMDQ!AE77="d",4,
IF(ErfassungMDQ!AE77="e",5))))),0))</f>
        <v>0</v>
      </c>
      <c r="AF77" s="277" t="b">
        <f>IF(MDQ_S2!$W17=5,
IF(ErfassungMDQ!AF77="a",5,
IF(ErfassungMDQ!AF77="b",4,
IF(ErfassungMDQ!AF77="c",3,
IF(ErfassungMDQ!AF77="d",2,
IF(ErfassungMDQ!AF77="e",1))))),
IF(MDQ_S2!$W17=1,
IF(ErfassungMDQ!AF77="a",1,
IF(ErfassungMDQ!AF77="b",2,
IF(ErfassungMDQ!AF77="c",3,
IF(ErfassungMDQ!AF77="d",4,
IF(ErfassungMDQ!AF77="e",5))))),0))</f>
        <v>0</v>
      </c>
      <c r="AG77" s="278" t="b">
        <f>IF(MDQ_S2!$W17=5,
IF(ErfassungMDQ!AG77="a",5,
IF(ErfassungMDQ!AG77="b",4,
IF(ErfassungMDQ!AG77="c",3,
IF(ErfassungMDQ!AG77="d",2,
IF(ErfassungMDQ!AG77="e",1))))),
IF(MDQ_S2!$W17=1,
IF(ErfassungMDQ!AG77="a",1,
IF(ErfassungMDQ!AG77="b",2,
IF(ErfassungMDQ!AG77="c",3,
IF(ErfassungMDQ!AG77="d",4,
IF(ErfassungMDQ!AG77="e",5))))),0))</f>
        <v>0</v>
      </c>
      <c r="AH77" s="277" t="b">
        <f>IF(MDQ_S2!$W17=5,
IF(ErfassungMDQ!AH77="a",5,
IF(ErfassungMDQ!AH77="b",4,
IF(ErfassungMDQ!AH77="c",3,
IF(ErfassungMDQ!AH77="d",2,
IF(ErfassungMDQ!AH77="e",1))))),
IF(MDQ_S2!$W17=1,
IF(ErfassungMDQ!AH77="a",1,
IF(ErfassungMDQ!AH77="b",2,
IF(ErfassungMDQ!AH77="c",3,
IF(ErfassungMDQ!AH77="d",4,
IF(ErfassungMDQ!AH77="e",5))))),0))</f>
        <v>0</v>
      </c>
      <c r="AI77" s="278" t="b">
        <f>IF(MDQ_S2!$W17=5,
IF(ErfassungMDQ!AI77="a",5,
IF(ErfassungMDQ!AI77="b",4,
IF(ErfassungMDQ!AI77="c",3,
IF(ErfassungMDQ!AI77="d",2,
IF(ErfassungMDQ!AI77="e",1))))),
IF(MDQ_S2!$W17=1,
IF(ErfassungMDQ!AI77="a",1,
IF(ErfassungMDQ!AI77="b",2,
IF(ErfassungMDQ!AI77="c",3,
IF(ErfassungMDQ!AI77="d",4,
IF(ErfassungMDQ!AI77="e",5))))),0))</f>
        <v>0</v>
      </c>
      <c r="AJ77" s="277" t="b">
        <f>IF(MDQ_S2!$W17=5,
IF(ErfassungMDQ!AJ77="a",5,
IF(ErfassungMDQ!AJ77="b",4,
IF(ErfassungMDQ!AJ77="c",3,
IF(ErfassungMDQ!AJ77="d",2,
IF(ErfassungMDQ!AJ77="e",1))))),
IF(MDQ_S2!$W17=1,
IF(ErfassungMDQ!AJ77="a",1,
IF(ErfassungMDQ!AJ77="b",2,
IF(ErfassungMDQ!AJ77="c",3,
IF(ErfassungMDQ!AJ77="d",4,
IF(ErfassungMDQ!AJ77="e",5))))),0))</f>
        <v>0</v>
      </c>
      <c r="AK77" s="278" t="b">
        <f>IF(MDQ_S2!$W17=5,
IF(ErfassungMDQ!AK77="a",5,
IF(ErfassungMDQ!AK77="b",4,
IF(ErfassungMDQ!AK77="c",3,
IF(ErfassungMDQ!AK77="d",2,
IF(ErfassungMDQ!AK77="e",1))))),
IF(MDQ_S2!$W17=1,
IF(ErfassungMDQ!AK77="a",1,
IF(ErfassungMDQ!AK77="b",2,
IF(ErfassungMDQ!AK77="c",3,
IF(ErfassungMDQ!AK77="d",4,
IF(ErfassungMDQ!AK77="e",5))))),0))</f>
        <v>0</v>
      </c>
      <c r="AL77" s="277" t="b">
        <f>IF(MDQ_S2!$W17=5,
IF(ErfassungMDQ!AL77="a",5,
IF(ErfassungMDQ!AL77="b",4,
IF(ErfassungMDQ!AL77="c",3,
IF(ErfassungMDQ!AL77="d",2,
IF(ErfassungMDQ!AL77="e",1))))),
IF(MDQ_S2!$W17=1,
IF(ErfassungMDQ!AL77="a",1,
IF(ErfassungMDQ!AL77="b",2,
IF(ErfassungMDQ!AL77="c",3,
IF(ErfassungMDQ!AL77="d",4,
IF(ErfassungMDQ!AL77="e",5))))),0))</f>
        <v>0</v>
      </c>
      <c r="AM77" s="278" t="b">
        <f>IF(MDQ_S2!$W17=5,
IF(ErfassungMDQ!AM77="a",5,
IF(ErfassungMDQ!AM77="b",4,
IF(ErfassungMDQ!AM77="c",3,
IF(ErfassungMDQ!AM77="d",2,
IF(ErfassungMDQ!AM77="e",1))))),
IF(MDQ_S2!$W17=1,
IF(ErfassungMDQ!AM77="a",1,
IF(ErfassungMDQ!AM77="b",2,
IF(ErfassungMDQ!AM77="c",3,
IF(ErfassungMDQ!AM77="d",4,
IF(ErfassungMDQ!AM77="e",5))))),0))</f>
        <v>0</v>
      </c>
      <c r="AN77" s="277" t="b">
        <f>IF(MDQ_S2!$W17=5,
IF(ErfassungMDQ!AN77="a",5,
IF(ErfassungMDQ!AN77="b",4,
IF(ErfassungMDQ!AN77="c",3,
IF(ErfassungMDQ!AN77="d",2,
IF(ErfassungMDQ!AN77="e",1))))),
IF(MDQ_S2!$W17=1,
IF(ErfassungMDQ!AN77="a",1,
IF(ErfassungMDQ!AN77="b",2,
IF(ErfassungMDQ!AN77="c",3,
IF(ErfassungMDQ!AN77="d",4,
IF(ErfassungMDQ!AN77="e",5))))),0))</f>
        <v>0</v>
      </c>
      <c r="AO77" s="278" t="b">
        <f>IF(MDQ_S2!$W17=5,
IF(ErfassungMDQ!AO77="a",5,
IF(ErfassungMDQ!AO77="b",4,
IF(ErfassungMDQ!AO77="c",3,
IF(ErfassungMDQ!AO77="d",2,
IF(ErfassungMDQ!AO77="e",1))))),
IF(MDQ_S2!$W17=1,
IF(ErfassungMDQ!AO77="a",1,
IF(ErfassungMDQ!AO77="b",2,
IF(ErfassungMDQ!AO77="c",3,
IF(ErfassungMDQ!AO77="d",4,
IF(ErfassungMDQ!AO77="e",5))))),0))</f>
        <v>0</v>
      </c>
      <c r="AP77" s="277" t="b">
        <f>IF(MDQ_S2!$W17=5,
IF(ErfassungMDQ!AP77="a",5,
IF(ErfassungMDQ!AP77="b",4,
IF(ErfassungMDQ!AP77="c",3,
IF(ErfassungMDQ!AP77="d",2,
IF(ErfassungMDQ!AP77="e",1))))),
IF(MDQ_S2!$W17=1,
IF(ErfassungMDQ!AP77="a",1,
IF(ErfassungMDQ!AP77="b",2,
IF(ErfassungMDQ!AP77="c",3,
IF(ErfassungMDQ!AP77="d",4,
IF(ErfassungMDQ!AP77="e",5))))),0))</f>
        <v>0</v>
      </c>
      <c r="AQ77" s="278" t="b">
        <f>IF(MDQ_S2!$W17=5,
IF(ErfassungMDQ!AQ77="a",5,
IF(ErfassungMDQ!AQ77="b",4,
IF(ErfassungMDQ!AQ77="c",3,
IF(ErfassungMDQ!AQ77="d",2,
IF(ErfassungMDQ!AQ77="e",1))))),
IF(MDQ_S2!$W17=1,
IF(ErfassungMDQ!AQ77="a",1,
IF(ErfassungMDQ!AQ77="b",2,
IF(ErfassungMDQ!AQ77="c",3,
IF(ErfassungMDQ!AQ77="d",4,
IF(ErfassungMDQ!AQ77="e",5))))),0))</f>
        <v>0</v>
      </c>
      <c r="AR77" s="277" t="b">
        <f>IF(MDQ_S2!$W17=5,
IF(ErfassungMDQ!AR77="a",5,
IF(ErfassungMDQ!AR77="b",4,
IF(ErfassungMDQ!AR77="c",3,
IF(ErfassungMDQ!AR77="d",2,
IF(ErfassungMDQ!AR77="e",1))))),
IF(MDQ_S2!$W17=1,
IF(ErfassungMDQ!AR77="a",1,
IF(ErfassungMDQ!AR77="b",2,
IF(ErfassungMDQ!AR77="c",3,
IF(ErfassungMDQ!AR77="d",4,
IF(ErfassungMDQ!AR77="e",5))))),0))</f>
        <v>0</v>
      </c>
      <c r="AS77" s="278" t="b">
        <f>IF(MDQ_S2!$W17=5,
IF(ErfassungMDQ!AS77="a",5,
IF(ErfassungMDQ!AS77="b",4,
IF(ErfassungMDQ!AS77="c",3,
IF(ErfassungMDQ!AS77="d",2,
IF(ErfassungMDQ!AS77="e",1))))),
IF(MDQ_S2!$W17=1,
IF(ErfassungMDQ!AS77="a",1,
IF(ErfassungMDQ!AS77="b",2,
IF(ErfassungMDQ!AS77="c",3,
IF(ErfassungMDQ!AS77="d",4,
IF(ErfassungMDQ!AS77="e",5))))),0))</f>
        <v>0</v>
      </c>
      <c r="AT77" s="277" t="b">
        <f>IF(MDQ_S2!$W17=5,
IF(ErfassungMDQ!AT77="a",5,
IF(ErfassungMDQ!AT77="b",4,
IF(ErfassungMDQ!AT77="c",3,
IF(ErfassungMDQ!AT77="d",2,
IF(ErfassungMDQ!AT77="e",1))))),
IF(MDQ_S2!$W17=1,
IF(ErfassungMDQ!AT77="a",1,
IF(ErfassungMDQ!AT77="b",2,
IF(ErfassungMDQ!AT77="c",3,
IF(ErfassungMDQ!AT77="d",4,
IF(ErfassungMDQ!AT77="e",5))))),0))</f>
        <v>0</v>
      </c>
      <c r="AU77" s="278" t="b">
        <f>IF(MDQ_S2!$W17=5,
IF(ErfassungMDQ!AU77="a",5,
IF(ErfassungMDQ!AU77="b",4,
IF(ErfassungMDQ!AU77="c",3,
IF(ErfassungMDQ!AU77="d",2,
IF(ErfassungMDQ!AU77="e",1))))),
IF(MDQ_S2!$W17=1,
IF(ErfassungMDQ!AU77="a",1,
IF(ErfassungMDQ!AU77="b",2,
IF(ErfassungMDQ!AU77="c",3,
IF(ErfassungMDQ!AU77="d",4,
IF(ErfassungMDQ!AU77="e",5))))),0))</f>
        <v>0</v>
      </c>
      <c r="AV77" s="277" t="b">
        <f>IF(MDQ_S2!$W17=5,
IF(ErfassungMDQ!AV77="a",5,
IF(ErfassungMDQ!AV77="b",4,
IF(ErfassungMDQ!AV77="c",3,
IF(ErfassungMDQ!AV77="d",2,
IF(ErfassungMDQ!AV77="e",1))))),
IF(MDQ_S2!$W17=1,
IF(ErfassungMDQ!AV77="a",1,
IF(ErfassungMDQ!AV77="b",2,
IF(ErfassungMDQ!AV77="c",3,
IF(ErfassungMDQ!AV77="d",4,
IF(ErfassungMDQ!AV77="e",5))))),0))</f>
        <v>0</v>
      </c>
      <c r="AW77" s="278" t="b">
        <f>IF(MDQ_S2!$W17=5,
IF(ErfassungMDQ!AW77="a",5,
IF(ErfassungMDQ!AW77="b",4,
IF(ErfassungMDQ!AW77="c",3,
IF(ErfassungMDQ!AW77="d",2,
IF(ErfassungMDQ!AW77="e",1))))),
IF(MDQ_S2!$W17=1,
IF(ErfassungMDQ!AW77="a",1,
IF(ErfassungMDQ!AW77="b",2,
IF(ErfassungMDQ!AW77="c",3,
IF(ErfassungMDQ!AW77="d",4,
IF(ErfassungMDQ!AW77="e",5))))),0))</f>
        <v>0</v>
      </c>
      <c r="AX77" s="277" t="b">
        <f>IF(MDQ_S2!$W17=5,
IF(ErfassungMDQ!AX77="a",5,
IF(ErfassungMDQ!AX77="b",4,
IF(ErfassungMDQ!AX77="c",3,
IF(ErfassungMDQ!AX77="d",2,
IF(ErfassungMDQ!AX77="e",1))))),
IF(MDQ_S2!$W17=1,
IF(ErfassungMDQ!AX77="a",1,
IF(ErfassungMDQ!AX77="b",2,
IF(ErfassungMDQ!AX77="c",3,
IF(ErfassungMDQ!AX77="d",4,
IF(ErfassungMDQ!AX77="e",5))))),0))</f>
        <v>0</v>
      </c>
      <c r="AY77" s="278" t="b">
        <f>IF(MDQ_S2!$W17=5,
IF(ErfassungMDQ!AY77="a",5,
IF(ErfassungMDQ!AY77="b",4,
IF(ErfassungMDQ!AY77="c",3,
IF(ErfassungMDQ!AY77="d",2,
IF(ErfassungMDQ!AY77="e",1))))),
IF(MDQ_S2!$W17=1,
IF(ErfassungMDQ!AY77="a",1,
IF(ErfassungMDQ!AY77="b",2,
IF(ErfassungMDQ!AY77="c",3,
IF(ErfassungMDQ!AY77="d",4,
IF(ErfassungMDQ!AY77="e",5))))),0))</f>
        <v>0</v>
      </c>
      <c r="AZ77" s="277" t="b">
        <f>IF(MDQ_S2!$W17=5,
IF(ErfassungMDQ!AZ77="a",5,
IF(ErfassungMDQ!AZ77="b",4,
IF(ErfassungMDQ!AZ77="c",3,
IF(ErfassungMDQ!AZ77="d",2,
IF(ErfassungMDQ!AZ77="e",1))))),
IF(MDQ_S2!$W17=1,
IF(ErfassungMDQ!AZ77="a",1,
IF(ErfassungMDQ!AZ77="b",2,
IF(ErfassungMDQ!AZ77="c",3,
IF(ErfassungMDQ!AZ77="d",4,
IF(ErfassungMDQ!AZ77="e",5))))),0))</f>
        <v>0</v>
      </c>
      <c r="BA77" s="278" t="b">
        <f>IF(MDQ_S2!$W17=5,
IF(ErfassungMDQ!BA77="a",5,
IF(ErfassungMDQ!BA77="b",4,
IF(ErfassungMDQ!BA77="c",3,
IF(ErfassungMDQ!BA77="d",2,
IF(ErfassungMDQ!BA77="e",1))))),
IF(MDQ_S2!$W17=1,
IF(ErfassungMDQ!BA77="a",1,
IF(ErfassungMDQ!BA77="b",2,
IF(ErfassungMDQ!BA77="c",3,
IF(ErfassungMDQ!BA77="d",4,
IF(ErfassungMDQ!BA77="e",5))))),0))</f>
        <v>0</v>
      </c>
      <c r="BB77" s="277" t="b">
        <f>IF(MDQ_S2!$W17=5,
IF(ErfassungMDQ!BB77="a",5,
IF(ErfassungMDQ!BB77="b",4,
IF(ErfassungMDQ!BB77="c",3,
IF(ErfassungMDQ!BB77="d",2,
IF(ErfassungMDQ!BB77="e",1))))),
IF(MDQ_S2!$W17=1,
IF(ErfassungMDQ!BB77="a",1,
IF(ErfassungMDQ!BB77="b",2,
IF(ErfassungMDQ!BB77="c",3,
IF(ErfassungMDQ!BB77="d",4,
IF(ErfassungMDQ!BB77="e",5))))),0))</f>
        <v>0</v>
      </c>
      <c r="BC77" s="278" t="b">
        <f>IF(MDQ_S2!$W17=5,
IF(ErfassungMDQ!BC77="a",5,
IF(ErfassungMDQ!BC77="b",4,
IF(ErfassungMDQ!BC77="c",3,
IF(ErfassungMDQ!BC77="d",2,
IF(ErfassungMDQ!BC77="e",1))))),
IF(MDQ_S2!$W17=1,
IF(ErfassungMDQ!BC77="a",1,
IF(ErfassungMDQ!BC77="b",2,
IF(ErfassungMDQ!BC77="c",3,
IF(ErfassungMDQ!BC77="d",4,
IF(ErfassungMDQ!BC77="e",5))))),0))</f>
        <v>0</v>
      </c>
      <c r="BD77" s="277" t="b">
        <f>IF(MDQ_S2!$W17=5,
IF(ErfassungMDQ!BD77="a",5,
IF(ErfassungMDQ!BD77="b",4,
IF(ErfassungMDQ!BD77="c",3,
IF(ErfassungMDQ!BD77="d",2,
IF(ErfassungMDQ!BD77="e",1))))),
IF(MDQ_S2!$W17=1,
IF(ErfassungMDQ!BD77="a",1,
IF(ErfassungMDQ!BD77="b",2,
IF(ErfassungMDQ!BD77="c",3,
IF(ErfassungMDQ!BD77="d",4,
IF(ErfassungMDQ!BD77="e",5))))),0))</f>
        <v>0</v>
      </c>
      <c r="BE77" s="278" t="b">
        <f>IF(MDQ_S2!$W17=5,
IF(ErfassungMDQ!BE77="a",5,
IF(ErfassungMDQ!BE77="b",4,
IF(ErfassungMDQ!BE77="c",3,
IF(ErfassungMDQ!BE77="d",2,
IF(ErfassungMDQ!BE77="e",1))))),
IF(MDQ_S2!$W17=1,
IF(ErfassungMDQ!BE77="a",1,
IF(ErfassungMDQ!BE77="b",2,
IF(ErfassungMDQ!BE77="c",3,
IF(ErfassungMDQ!BE77="d",4,
IF(ErfassungMDQ!BE77="e",5))))),0))</f>
        <v>0</v>
      </c>
      <c r="BF77" s="277" t="b">
        <f>IF(MDQ_S2!$W17=5,
IF(ErfassungMDQ!BF77="a",5,
IF(ErfassungMDQ!BF77="b",4,
IF(ErfassungMDQ!BF77="c",3,
IF(ErfassungMDQ!BF77="d",2,
IF(ErfassungMDQ!BF77="e",1))))),
IF(MDQ_S2!$W17=1,
IF(ErfassungMDQ!BF77="a",1,
IF(ErfassungMDQ!BF77="b",2,
IF(ErfassungMDQ!BF77="c",3,
IF(ErfassungMDQ!BF77="d",4,
IF(ErfassungMDQ!BF77="e",5))))),0))</f>
        <v>0</v>
      </c>
      <c r="BG77" s="278" t="b">
        <f>IF(MDQ_S2!$W17=5,
IF(ErfassungMDQ!BG77="a",5,
IF(ErfassungMDQ!BG77="b",4,
IF(ErfassungMDQ!BG77="c",3,
IF(ErfassungMDQ!BG77="d",2,
IF(ErfassungMDQ!BG77="e",1))))),
IF(MDQ_S2!$W17=1,
IF(ErfassungMDQ!BG77="a",1,
IF(ErfassungMDQ!BG77="b",2,
IF(ErfassungMDQ!BG77="c",3,
IF(ErfassungMDQ!BG77="d",4,
IF(ErfassungMDQ!BG77="e",5))))),0))</f>
        <v>0</v>
      </c>
      <c r="BH77" s="277" t="b">
        <f>IF(MDQ_S2!$W17=5,
IF(ErfassungMDQ!BH77="a",5,
IF(ErfassungMDQ!BH77="b",4,
IF(ErfassungMDQ!BH77="c",3,
IF(ErfassungMDQ!BH77="d",2,
IF(ErfassungMDQ!BH77="e",1))))),
IF(MDQ_S2!$W17=1,
IF(ErfassungMDQ!BH77="a",1,
IF(ErfassungMDQ!BH77="b",2,
IF(ErfassungMDQ!BH77="c",3,
IF(ErfassungMDQ!BH77="d",4,
IF(ErfassungMDQ!BH77="e",5))))),0))</f>
        <v>0</v>
      </c>
      <c r="BI77" s="278" t="b">
        <f>IF(MDQ_S2!$W17=5,
IF(ErfassungMDQ!BI77="a",5,
IF(ErfassungMDQ!BI77="b",4,
IF(ErfassungMDQ!BI77="c",3,
IF(ErfassungMDQ!BI77="d",2,
IF(ErfassungMDQ!BI77="e",1))))),
IF(MDQ_S2!$W17=1,
IF(ErfassungMDQ!BI77="a",1,
IF(ErfassungMDQ!BI77="b",2,
IF(ErfassungMDQ!BI77="c",3,
IF(ErfassungMDQ!BI77="d",4,
IF(ErfassungMDQ!BI77="e",5))))),0))</f>
        <v>0</v>
      </c>
      <c r="BJ77" s="277" t="b">
        <f>IF(MDQ_S2!$W17=5,
IF(ErfassungMDQ!BJ77="a",5,
IF(ErfassungMDQ!BJ77="b",4,
IF(ErfassungMDQ!BJ77="c",3,
IF(ErfassungMDQ!BJ77="d",2,
IF(ErfassungMDQ!BJ77="e",1))))),
IF(MDQ_S2!$W17=1,
IF(ErfassungMDQ!BJ77="a",1,
IF(ErfassungMDQ!BJ77="b",2,
IF(ErfassungMDQ!BJ77="c",3,
IF(ErfassungMDQ!BJ77="d",4,
IF(ErfassungMDQ!BJ77="e",5))))),0))</f>
        <v>0</v>
      </c>
      <c r="BK77" s="278" t="b">
        <f>IF(MDQ_S2!$W17=5,
IF(ErfassungMDQ!BK77="a",5,
IF(ErfassungMDQ!BK77="b",4,
IF(ErfassungMDQ!BK77="c",3,
IF(ErfassungMDQ!BK77="d",2,
IF(ErfassungMDQ!BK77="e",1))))),
IF(MDQ_S2!$W17=1,
IF(ErfassungMDQ!BK77="a",1,
IF(ErfassungMDQ!BK77="b",2,
IF(ErfassungMDQ!BK77="c",3,
IF(ErfassungMDQ!BK77="d",4,
IF(ErfassungMDQ!BK77="e",5))))),0))</f>
        <v>0</v>
      </c>
      <c r="BL77" s="277" t="b">
        <f>IF(MDQ_S2!$W17=5,
IF(ErfassungMDQ!BL77="a",5,
IF(ErfassungMDQ!BL77="b",4,
IF(ErfassungMDQ!BL77="c",3,
IF(ErfassungMDQ!BL77="d",2,
IF(ErfassungMDQ!BL77="e",1))))),
IF(MDQ_S2!$W17=1,
IF(ErfassungMDQ!BL77="a",1,
IF(ErfassungMDQ!BL77="b",2,
IF(ErfassungMDQ!BL77="c",3,
IF(ErfassungMDQ!BL77="d",4,
IF(ErfassungMDQ!BL77="e",5))))),0))</f>
        <v>0</v>
      </c>
      <c r="BM77" s="278" t="b">
        <f>IF(MDQ_S2!$W17=5,
IF(ErfassungMDQ!BM77="a",5,
IF(ErfassungMDQ!BM77="b",4,
IF(ErfassungMDQ!BM77="c",3,
IF(ErfassungMDQ!BM77="d",2,
IF(ErfassungMDQ!BM77="e",1))))),
IF(MDQ_S2!$W17=1,
IF(ErfassungMDQ!BM77="a",1,
IF(ErfassungMDQ!BM77="b",2,
IF(ErfassungMDQ!BM77="c",3,
IF(ErfassungMDQ!BM77="d",4,
IF(ErfassungMDQ!BM77="e",5))))),0))</f>
        <v>0</v>
      </c>
      <c r="BN77" s="277" t="b">
        <f>IF(MDQ_S2!$W17=5,
IF(ErfassungMDQ!BN77="a",5,
IF(ErfassungMDQ!BN77="b",4,
IF(ErfassungMDQ!BN77="c",3,
IF(ErfassungMDQ!BN77="d",2,
IF(ErfassungMDQ!BN77="e",1))))),
IF(MDQ_S2!$W17=1,
IF(ErfassungMDQ!BN77="a",1,
IF(ErfassungMDQ!BN77="b",2,
IF(ErfassungMDQ!BN77="c",3,
IF(ErfassungMDQ!BN77="d",4,
IF(ErfassungMDQ!BN77="e",5))))),0))</f>
        <v>0</v>
      </c>
      <c r="BO77" s="278" t="b">
        <f>IF(MDQ_S2!$W17=5,
IF(ErfassungMDQ!BO77="a",5,
IF(ErfassungMDQ!BO77="b",4,
IF(ErfassungMDQ!BO77="c",3,
IF(ErfassungMDQ!BO77="d",2,
IF(ErfassungMDQ!BO77="e",1))))),
IF(MDQ_S2!$W17=1,
IF(ErfassungMDQ!BO77="a",1,
IF(ErfassungMDQ!BO77="b",2,
IF(ErfassungMDQ!BO77="c",3,
IF(ErfassungMDQ!BO77="d",4,
IF(ErfassungMDQ!BO77="e",5))))),0))</f>
        <v>0</v>
      </c>
      <c r="BP77" s="277" t="b">
        <f>IF(MDQ_S2!$W17=5,
IF(ErfassungMDQ!BP77="a",5,
IF(ErfassungMDQ!BP77="b",4,
IF(ErfassungMDQ!BP77="c",3,
IF(ErfassungMDQ!BP77="d",2,
IF(ErfassungMDQ!BP77="e",1))))),
IF(MDQ_S2!$W17=1,
IF(ErfassungMDQ!BP77="a",1,
IF(ErfassungMDQ!BP77="b",2,
IF(ErfassungMDQ!BP77="c",3,
IF(ErfassungMDQ!BP77="d",4,
IF(ErfassungMDQ!BP77="e",5))))),0))</f>
        <v>0</v>
      </c>
      <c r="BQ77" s="278" t="b">
        <f>IF(MDQ_S2!$W17=5,
IF(ErfassungMDQ!BQ77="a",5,
IF(ErfassungMDQ!BQ77="b",4,
IF(ErfassungMDQ!BQ77="c",3,
IF(ErfassungMDQ!BQ77="d",2,
IF(ErfassungMDQ!BQ77="e",1))))),
IF(MDQ_S2!$W17=1,
IF(ErfassungMDQ!BQ77="a",1,
IF(ErfassungMDQ!BQ77="b",2,
IF(ErfassungMDQ!BQ77="c",3,
IF(ErfassungMDQ!BQ77="d",4,
IF(ErfassungMDQ!BQ77="e",5))))),0))</f>
        <v>0</v>
      </c>
      <c r="BR77" s="277" t="b">
        <f>IF(MDQ_S2!$W17=5,
IF(ErfassungMDQ!BR77="a",5,
IF(ErfassungMDQ!BR77="b",4,
IF(ErfassungMDQ!BR77="c",3,
IF(ErfassungMDQ!BR77="d",2,
IF(ErfassungMDQ!BR77="e",1))))),
IF(MDQ_S2!$W17=1,
IF(ErfassungMDQ!BR77="a",1,
IF(ErfassungMDQ!BR77="b",2,
IF(ErfassungMDQ!BR77="c",3,
IF(ErfassungMDQ!BR77="d",4,
IF(ErfassungMDQ!BR77="e",5))))),0))</f>
        <v>0</v>
      </c>
      <c r="BS77" s="278" t="b">
        <f>IF(MDQ_S2!$W17=5,
IF(ErfassungMDQ!BS77="a",5,
IF(ErfassungMDQ!BS77="b",4,
IF(ErfassungMDQ!BS77="c",3,
IF(ErfassungMDQ!BS77="d",2,
IF(ErfassungMDQ!BS77="e",1))))),
IF(MDQ_S2!$W17=1,
IF(ErfassungMDQ!BS77="a",1,
IF(ErfassungMDQ!BS77="b",2,
IF(ErfassungMDQ!BS77="c",3,
IF(ErfassungMDQ!BS77="d",4,
IF(ErfassungMDQ!BS77="e",5))))),0))</f>
        <v>0</v>
      </c>
      <c r="BT77" s="277" t="b">
        <f>IF(MDQ_S2!$W17=5,
IF(ErfassungMDQ!BT77="a",5,
IF(ErfassungMDQ!BT77="b",4,
IF(ErfassungMDQ!BT77="c",3,
IF(ErfassungMDQ!BT77="d",2,
IF(ErfassungMDQ!BT77="e",1))))),
IF(MDQ_S2!$W17=1,
IF(ErfassungMDQ!BT77="a",1,
IF(ErfassungMDQ!BT77="b",2,
IF(ErfassungMDQ!BT77="c",3,
IF(ErfassungMDQ!BT77="d",4,
IF(ErfassungMDQ!BT77="e",5))))),0))</f>
        <v>0</v>
      </c>
      <c r="BU77" s="278" t="b">
        <f>IF(MDQ_S2!$W17=5,
IF(ErfassungMDQ!BU77="a",5,
IF(ErfassungMDQ!BU77="b",4,
IF(ErfassungMDQ!BU77="c",3,
IF(ErfassungMDQ!BU77="d",2,
IF(ErfassungMDQ!BU77="e",1))))),
IF(MDQ_S2!$W17=1,
IF(ErfassungMDQ!BU77="a",1,
IF(ErfassungMDQ!BU77="b",2,
IF(ErfassungMDQ!BU77="c",3,
IF(ErfassungMDQ!BU77="d",4,
IF(ErfassungMDQ!BU77="e",5))))),0))</f>
        <v>0</v>
      </c>
      <c r="BV77" s="277" t="b">
        <f>IF(MDQ_S2!$W17=5,
IF(ErfassungMDQ!BV77="a",5,
IF(ErfassungMDQ!BV77="b",4,
IF(ErfassungMDQ!BV77="c",3,
IF(ErfassungMDQ!BV77="d",2,
IF(ErfassungMDQ!BV77="e",1))))),
IF(MDQ_S2!$W17=1,
IF(ErfassungMDQ!BV77="a",1,
IF(ErfassungMDQ!BV77="b",2,
IF(ErfassungMDQ!BV77="c",3,
IF(ErfassungMDQ!BV77="d",4,
IF(ErfassungMDQ!BV77="e",5))))),0))</f>
        <v>0</v>
      </c>
      <c r="BW77" s="278" t="b">
        <f>IF(MDQ_S2!$W17=5,
IF(ErfassungMDQ!BW77="a",5,
IF(ErfassungMDQ!BW77="b",4,
IF(ErfassungMDQ!BW77="c",3,
IF(ErfassungMDQ!BW77="d",2,
IF(ErfassungMDQ!BW77="e",1))))),
IF(MDQ_S2!$W17=1,
IF(ErfassungMDQ!BW77="a",1,
IF(ErfassungMDQ!BW77="b",2,
IF(ErfassungMDQ!BW77="c",3,
IF(ErfassungMDQ!BW77="d",4,
IF(ErfassungMDQ!BW77="e",5))))),0))</f>
        <v>0</v>
      </c>
      <c r="BX77" s="277" t="b">
        <f>IF(MDQ_S2!$W17=5,
IF(ErfassungMDQ!BX77="a",5,
IF(ErfassungMDQ!BX77="b",4,
IF(ErfassungMDQ!BX77="c",3,
IF(ErfassungMDQ!BX77="d",2,
IF(ErfassungMDQ!BX77="e",1))))),
IF(MDQ_S2!$W17=1,
IF(ErfassungMDQ!BX77="a",1,
IF(ErfassungMDQ!BX77="b",2,
IF(ErfassungMDQ!BX77="c",3,
IF(ErfassungMDQ!BX77="d",4,
IF(ErfassungMDQ!BX77="e",5))))),0))</f>
        <v>0</v>
      </c>
      <c r="BY77" s="278" t="b">
        <f>IF(MDQ_S2!$W17=5,
IF(ErfassungMDQ!BY77="a",5,
IF(ErfassungMDQ!BY77="b",4,
IF(ErfassungMDQ!BY77="c",3,
IF(ErfassungMDQ!BY77="d",2,
IF(ErfassungMDQ!BY77="e",1))))),
IF(MDQ_S2!$W17=1,
IF(ErfassungMDQ!BY77="a",1,
IF(ErfassungMDQ!BY77="b",2,
IF(ErfassungMDQ!BY77="c",3,
IF(ErfassungMDQ!BY77="d",4,
IF(ErfassungMDQ!BY77="e",5))))),0))</f>
        <v>0</v>
      </c>
      <c r="BZ77" s="277" t="b">
        <f>IF(MDQ_S2!$W17=5,
IF(ErfassungMDQ!BZ77="a",5,
IF(ErfassungMDQ!BZ77="b",4,
IF(ErfassungMDQ!BZ77="c",3,
IF(ErfassungMDQ!BZ77="d",2,
IF(ErfassungMDQ!BZ77="e",1))))),
IF(MDQ_S2!$W17=1,
IF(ErfassungMDQ!BZ77="a",1,
IF(ErfassungMDQ!BZ77="b",2,
IF(ErfassungMDQ!BZ77="c",3,
IF(ErfassungMDQ!BZ77="d",4,
IF(ErfassungMDQ!BZ77="e",5))))),0))</f>
        <v>0</v>
      </c>
      <c r="CA77" s="278" t="b">
        <f>IF(MDQ_S2!$W17=5,
IF(ErfassungMDQ!CA77="a",5,
IF(ErfassungMDQ!CA77="b",4,
IF(ErfassungMDQ!CA77="c",3,
IF(ErfassungMDQ!CA77="d",2,
IF(ErfassungMDQ!CA77="e",1))))),
IF(MDQ_S2!$W17=1,
IF(ErfassungMDQ!CA77="a",1,
IF(ErfassungMDQ!CA77="b",2,
IF(ErfassungMDQ!CA77="c",3,
IF(ErfassungMDQ!CA77="d",4,
IF(ErfassungMDQ!CA77="e",5))))),0))</f>
        <v>0</v>
      </c>
      <c r="CB77" s="277" t="b">
        <f>IF(MDQ_S2!$W17=5,
IF(ErfassungMDQ!CB77="a",5,
IF(ErfassungMDQ!CB77="b",4,
IF(ErfassungMDQ!CB77="c",3,
IF(ErfassungMDQ!CB77="d",2,
IF(ErfassungMDQ!CB77="e",1))))),
IF(MDQ_S2!$W17=1,
IF(ErfassungMDQ!CB77="a",1,
IF(ErfassungMDQ!CB77="b",2,
IF(ErfassungMDQ!CB77="c",3,
IF(ErfassungMDQ!CB77="d",4,
IF(ErfassungMDQ!CB77="e",5))))),0))</f>
        <v>0</v>
      </c>
      <c r="CC77" s="278" t="b">
        <f>IF(MDQ_S2!$W17=5,
IF(ErfassungMDQ!CC77="a",5,
IF(ErfassungMDQ!CC77="b",4,
IF(ErfassungMDQ!CC77="c",3,
IF(ErfassungMDQ!CC77="d",2,
IF(ErfassungMDQ!CC77="e",1))))),
IF(MDQ_S2!$W17=1,
IF(ErfassungMDQ!CC77="a",1,
IF(ErfassungMDQ!CC77="b",2,
IF(ErfassungMDQ!CC77="c",3,
IF(ErfassungMDQ!CC77="d",4,
IF(ErfassungMDQ!CC77="e",5))))),0))</f>
        <v>0</v>
      </c>
      <c r="CD77" s="277" t="b">
        <f>IF(MDQ_S2!$W17=5,
IF(ErfassungMDQ!CD77="a",5,
IF(ErfassungMDQ!CD77="b",4,
IF(ErfassungMDQ!CD77="c",3,
IF(ErfassungMDQ!CD77="d",2,
IF(ErfassungMDQ!CD77="e",1))))),
IF(MDQ_S2!$W17=1,
IF(ErfassungMDQ!CD77="a",1,
IF(ErfassungMDQ!CD77="b",2,
IF(ErfassungMDQ!CD77="c",3,
IF(ErfassungMDQ!CD77="d",4,
IF(ErfassungMDQ!CD77="e",5))))),0))</f>
        <v>0</v>
      </c>
      <c r="CE77" s="278" t="b">
        <f>IF(MDQ_S2!$W17=5,
IF(ErfassungMDQ!CE77="a",5,
IF(ErfassungMDQ!CE77="b",4,
IF(ErfassungMDQ!CE77="c",3,
IF(ErfassungMDQ!CE77="d",2,
IF(ErfassungMDQ!CE77="e",1))))),
IF(MDQ_S2!$W17=1,
IF(ErfassungMDQ!CE77="a",1,
IF(ErfassungMDQ!CE77="b",2,
IF(ErfassungMDQ!CE77="c",3,
IF(ErfassungMDQ!CE77="d",4,
IF(ErfassungMDQ!CE77="e",5))))),0))</f>
        <v>0</v>
      </c>
      <c r="CF77" s="277" t="b">
        <f>IF(MDQ_S2!$W17=5,
IF(ErfassungMDQ!CF77="a",5,
IF(ErfassungMDQ!CF77="b",4,
IF(ErfassungMDQ!CF77="c",3,
IF(ErfassungMDQ!CF77="d",2,
IF(ErfassungMDQ!CF77="e",1))))),
IF(MDQ_S2!$W17=1,
IF(ErfassungMDQ!CF77="a",1,
IF(ErfassungMDQ!CF77="b",2,
IF(ErfassungMDQ!CF77="c",3,
IF(ErfassungMDQ!CF77="d",4,
IF(ErfassungMDQ!CF77="e",5))))),0))</f>
        <v>0</v>
      </c>
      <c r="CG77" s="278" t="b">
        <f>IF(MDQ_S2!$W17=5,
IF(ErfassungMDQ!CG77="a",5,
IF(ErfassungMDQ!CG77="b",4,
IF(ErfassungMDQ!CG77="c",3,
IF(ErfassungMDQ!CG77="d",2,
IF(ErfassungMDQ!CG77="e",1))))),
IF(MDQ_S2!$W17=1,
IF(ErfassungMDQ!CG77="a",1,
IF(ErfassungMDQ!CG77="b",2,
IF(ErfassungMDQ!CG77="c",3,
IF(ErfassungMDQ!CG77="d",4,
IF(ErfassungMDQ!CG77="e",5))))),0))</f>
        <v>0</v>
      </c>
      <c r="CH77" s="277" t="b">
        <f>IF(MDQ_S2!$W17=5,
IF(ErfassungMDQ!CH77="a",5,
IF(ErfassungMDQ!CH77="b",4,
IF(ErfassungMDQ!CH77="c",3,
IF(ErfassungMDQ!CH77="d",2,
IF(ErfassungMDQ!CH77="e",1))))),
IF(MDQ_S2!$W17=1,
IF(ErfassungMDQ!CH77="a",1,
IF(ErfassungMDQ!CH77="b",2,
IF(ErfassungMDQ!CH77="c",3,
IF(ErfassungMDQ!CH77="d",4,
IF(ErfassungMDQ!CH77="e",5))))),0))</f>
        <v>0</v>
      </c>
      <c r="CI77" s="278" t="b">
        <f>IF(MDQ_S2!$W17=5,
IF(ErfassungMDQ!CI77="a",5,
IF(ErfassungMDQ!CI77="b",4,
IF(ErfassungMDQ!CI77="c",3,
IF(ErfassungMDQ!CI77="d",2,
IF(ErfassungMDQ!CI77="e",1))))),
IF(MDQ_S2!$W17=1,
IF(ErfassungMDQ!CI77="a",1,
IF(ErfassungMDQ!CI77="b",2,
IF(ErfassungMDQ!CI77="c",3,
IF(ErfassungMDQ!CI77="d",4,
IF(ErfassungMDQ!CI77="e",5))))),0))</f>
        <v>0</v>
      </c>
      <c r="CJ77" s="277" t="b">
        <f>IF(MDQ_S2!$W17=5,
IF(ErfassungMDQ!CJ77="a",5,
IF(ErfassungMDQ!CJ77="b",4,
IF(ErfassungMDQ!CJ77="c",3,
IF(ErfassungMDQ!CJ77="d",2,
IF(ErfassungMDQ!CJ77="e",1))))),
IF(MDQ_S2!$W17=1,
IF(ErfassungMDQ!CJ77="a",1,
IF(ErfassungMDQ!CJ77="b",2,
IF(ErfassungMDQ!CJ77="c",3,
IF(ErfassungMDQ!CJ77="d",4,
IF(ErfassungMDQ!CJ77="e",5))))),0))</f>
        <v>0</v>
      </c>
      <c r="CK77" s="278" t="b">
        <f>IF(MDQ_S2!$W17=5,
IF(ErfassungMDQ!CK77="a",5,
IF(ErfassungMDQ!CK77="b",4,
IF(ErfassungMDQ!CK77="c",3,
IF(ErfassungMDQ!CK77="d",2,
IF(ErfassungMDQ!CK77="e",1))))),
IF(MDQ_S2!$W17=1,
IF(ErfassungMDQ!CK77="a",1,
IF(ErfassungMDQ!CK77="b",2,
IF(ErfassungMDQ!CK77="c",3,
IF(ErfassungMDQ!CK77="d",4,
IF(ErfassungMDQ!CK77="e",5))))),0))</f>
        <v>0</v>
      </c>
      <c r="CL77" s="277" t="b">
        <f>IF(MDQ_S2!$W17=5,
IF(ErfassungMDQ!CL77="a",5,
IF(ErfassungMDQ!CL77="b",4,
IF(ErfassungMDQ!CL77="c",3,
IF(ErfassungMDQ!CL77="d",2,
IF(ErfassungMDQ!CL77="e",1))))),
IF(MDQ_S2!$W17=1,
IF(ErfassungMDQ!CL77="a",1,
IF(ErfassungMDQ!CL77="b",2,
IF(ErfassungMDQ!CL77="c",3,
IF(ErfassungMDQ!CL77="d",4,
IF(ErfassungMDQ!CL77="e",5))))),0))</f>
        <v>0</v>
      </c>
      <c r="CM77" s="278" t="b">
        <f>IF(MDQ_S2!$W17=5,
IF(ErfassungMDQ!CM77="a",5,
IF(ErfassungMDQ!CM77="b",4,
IF(ErfassungMDQ!CM77="c",3,
IF(ErfassungMDQ!CM77="d",2,
IF(ErfassungMDQ!CM77="e",1))))),
IF(MDQ_S2!$W17=1,
IF(ErfassungMDQ!CM77="a",1,
IF(ErfassungMDQ!CM77="b",2,
IF(ErfassungMDQ!CM77="c",3,
IF(ErfassungMDQ!CM77="d",4,
IF(ErfassungMDQ!CM77="e",5))))),0))</f>
        <v>0</v>
      </c>
      <c r="CN77" s="277" t="b">
        <f>IF(MDQ_S2!$W17=5,
IF(ErfassungMDQ!CN77="a",5,
IF(ErfassungMDQ!CN77="b",4,
IF(ErfassungMDQ!CN77="c",3,
IF(ErfassungMDQ!CN77="d",2,
IF(ErfassungMDQ!CN77="e",1))))),
IF(MDQ_S2!$W17=1,
IF(ErfassungMDQ!CN77="a",1,
IF(ErfassungMDQ!CN77="b",2,
IF(ErfassungMDQ!CN77="c",3,
IF(ErfassungMDQ!CN77="d",4,
IF(ErfassungMDQ!CN77="e",5))))),0))</f>
        <v>0</v>
      </c>
      <c r="CO77" s="278" t="b">
        <f>IF(MDQ_S2!$W17=5,
IF(ErfassungMDQ!CO77="a",5,
IF(ErfassungMDQ!CO77="b",4,
IF(ErfassungMDQ!CO77="c",3,
IF(ErfassungMDQ!CO77="d",2,
IF(ErfassungMDQ!CO77="e",1))))),
IF(MDQ_S2!$W17=1,
IF(ErfassungMDQ!CO77="a",1,
IF(ErfassungMDQ!CO77="b",2,
IF(ErfassungMDQ!CO77="c",3,
IF(ErfassungMDQ!CO77="d",4,
IF(ErfassungMDQ!CO77="e",5))))),0))</f>
        <v>0</v>
      </c>
      <c r="CP77" s="277" t="b">
        <f>IF(MDQ_S2!$W17=5,
IF(ErfassungMDQ!CP77="a",5,
IF(ErfassungMDQ!CP77="b",4,
IF(ErfassungMDQ!CP77="c",3,
IF(ErfassungMDQ!CP77="d",2,
IF(ErfassungMDQ!CP77="e",1))))),
IF(MDQ_S2!$W17=1,
IF(ErfassungMDQ!CP77="a",1,
IF(ErfassungMDQ!CP77="b",2,
IF(ErfassungMDQ!CP77="c",3,
IF(ErfassungMDQ!CP77="d",4,
IF(ErfassungMDQ!CP77="e",5))))),0))</f>
        <v>0</v>
      </c>
      <c r="CQ77" s="278" t="b">
        <f>IF(MDQ_S2!$W17=5,
IF(ErfassungMDQ!CQ77="a",5,
IF(ErfassungMDQ!CQ77="b",4,
IF(ErfassungMDQ!CQ77="c",3,
IF(ErfassungMDQ!CQ77="d",2,
IF(ErfassungMDQ!CQ77="e",1))))),
IF(MDQ_S2!$W17=1,
IF(ErfassungMDQ!CQ77="a",1,
IF(ErfassungMDQ!CQ77="b",2,
IF(ErfassungMDQ!CQ77="c",3,
IF(ErfassungMDQ!CQ77="d",4,
IF(ErfassungMDQ!CQ77="e",5))))),0))</f>
        <v>0</v>
      </c>
      <c r="CR77" s="277" t="b">
        <f>IF(MDQ_S2!$W17=5,
IF(ErfassungMDQ!CR77="a",5,
IF(ErfassungMDQ!CR77="b",4,
IF(ErfassungMDQ!CR77="c",3,
IF(ErfassungMDQ!CR77="d",2,
IF(ErfassungMDQ!CR77="e",1))))),
IF(MDQ_S2!$W17=1,
IF(ErfassungMDQ!CR77="a",1,
IF(ErfassungMDQ!CR77="b",2,
IF(ErfassungMDQ!CR77="c",3,
IF(ErfassungMDQ!CR77="d",4,
IF(ErfassungMDQ!CR77="e",5))))),0))</f>
        <v>0</v>
      </c>
      <c r="CS77" s="278" t="b">
        <f>IF(MDQ_S2!$W17=5,
IF(ErfassungMDQ!CS77="a",5,
IF(ErfassungMDQ!CS77="b",4,
IF(ErfassungMDQ!CS77="c",3,
IF(ErfassungMDQ!CS77="d",2,
IF(ErfassungMDQ!CS77="e",1))))),
IF(MDQ_S2!$W17=1,
IF(ErfassungMDQ!CS77="a",1,
IF(ErfassungMDQ!CS77="b",2,
IF(ErfassungMDQ!CS77="c",3,
IF(ErfassungMDQ!CS77="d",4,
IF(ErfassungMDQ!CS77="e",5))))),0))</f>
        <v>0</v>
      </c>
      <c r="CT77" s="277" t="b">
        <f>IF(MDQ_S2!$W17=5,
IF(ErfassungMDQ!CT77="a",5,
IF(ErfassungMDQ!CT77="b",4,
IF(ErfassungMDQ!CT77="c",3,
IF(ErfassungMDQ!CT77="d",2,
IF(ErfassungMDQ!CT77="e",1))))),
IF(MDQ_S2!$W17=1,
IF(ErfassungMDQ!CT77="a",1,
IF(ErfassungMDQ!CT77="b",2,
IF(ErfassungMDQ!CT77="c",3,
IF(ErfassungMDQ!CT77="d",4,
IF(ErfassungMDQ!CT77="e",5))))),0))</f>
        <v>0</v>
      </c>
      <c r="CU77" s="278" t="b">
        <f>IF(MDQ_S2!$W17=5,
IF(ErfassungMDQ!CU77="a",5,
IF(ErfassungMDQ!CU77="b",4,
IF(ErfassungMDQ!CU77="c",3,
IF(ErfassungMDQ!CU77="d",2,
IF(ErfassungMDQ!CU77="e",1))))),
IF(MDQ_S2!$W17=1,
IF(ErfassungMDQ!CU77="a",1,
IF(ErfassungMDQ!CU77="b",2,
IF(ErfassungMDQ!CU77="c",3,
IF(ErfassungMDQ!CU77="d",4,
IF(ErfassungMDQ!CU77="e",5))))),0))</f>
        <v>0</v>
      </c>
      <c r="CV77" s="277" t="b">
        <f>IF(MDQ_S2!$W17=5,
IF(ErfassungMDQ!CV77="a",5,
IF(ErfassungMDQ!CV77="b",4,
IF(ErfassungMDQ!CV77="c",3,
IF(ErfassungMDQ!CV77="d",2,
IF(ErfassungMDQ!CV77="e",1))))),
IF(MDQ_S2!$W17=1,
IF(ErfassungMDQ!CV77="a",1,
IF(ErfassungMDQ!CV77="b",2,
IF(ErfassungMDQ!CV77="c",3,
IF(ErfassungMDQ!CV77="d",4,
IF(ErfassungMDQ!CV77="e",5))))),0))</f>
        <v>0</v>
      </c>
      <c r="CW77" s="278" t="b">
        <f>IF(MDQ_S2!$W17=5,
IF(ErfassungMDQ!CW77="a",5,
IF(ErfassungMDQ!CW77="b",4,
IF(ErfassungMDQ!CW77="c",3,
IF(ErfassungMDQ!CW77="d",2,
IF(ErfassungMDQ!CW77="e",1))))),
IF(MDQ_S2!$W17=1,
IF(ErfassungMDQ!CW77="a",1,
IF(ErfassungMDQ!CW77="b",2,
IF(ErfassungMDQ!CW77="c",3,
IF(ErfassungMDQ!CW77="d",4,
IF(ErfassungMDQ!CW77="e",5))))),0))</f>
        <v>0</v>
      </c>
      <c r="CX77" s="277" t="b">
        <f>IF(MDQ_S2!$W17=5,
IF(ErfassungMDQ!CX77="a",5,
IF(ErfassungMDQ!CX77="b",4,
IF(ErfassungMDQ!CX77="c",3,
IF(ErfassungMDQ!CX77="d",2,
IF(ErfassungMDQ!CX77="e",1))))),
IF(MDQ_S2!$W17=1,
IF(ErfassungMDQ!CX77="a",1,
IF(ErfassungMDQ!CX77="b",2,
IF(ErfassungMDQ!CX77="c",3,
IF(ErfassungMDQ!CX77="d",4,
IF(ErfassungMDQ!CX77="e",5))))),0))</f>
        <v>0</v>
      </c>
      <c r="CY77" s="278" t="b">
        <f>IF(MDQ_S2!$W17=5,
IF(ErfassungMDQ!CY77="a",5,
IF(ErfassungMDQ!CY77="b",4,
IF(ErfassungMDQ!CY77="c",3,
IF(ErfassungMDQ!CY77="d",2,
IF(ErfassungMDQ!CY77="e",1))))),
IF(MDQ_S2!$W17=1,
IF(ErfassungMDQ!CY77="a",1,
IF(ErfassungMDQ!CY77="b",2,
IF(ErfassungMDQ!CY77="c",3,
IF(ErfassungMDQ!CY77="d",4,
IF(ErfassungMDQ!CY77="e",5))))),0))</f>
        <v>0</v>
      </c>
      <c r="CZ77" s="277" t="b">
        <f>IF(MDQ_S2!$W17=5,
IF(ErfassungMDQ!CZ77="a",5,
IF(ErfassungMDQ!CZ77="b",4,
IF(ErfassungMDQ!CZ77="c",3,
IF(ErfassungMDQ!CZ77="d",2,
IF(ErfassungMDQ!CZ77="e",1))))),
IF(MDQ_S2!$W17=1,
IF(ErfassungMDQ!CZ77="a",1,
IF(ErfassungMDQ!CZ77="b",2,
IF(ErfassungMDQ!CZ77="c",3,
IF(ErfassungMDQ!CZ77="d",4,
IF(ErfassungMDQ!CZ77="e",5))))),0))</f>
        <v>0</v>
      </c>
      <c r="DA77" s="278" t="b">
        <f>IF(MDQ_S2!$W17=5,
IF(ErfassungMDQ!DA77="a",5,
IF(ErfassungMDQ!DA77="b",4,
IF(ErfassungMDQ!DA77="c",3,
IF(ErfassungMDQ!DA77="d",2,
IF(ErfassungMDQ!DA77="e",1))))),
IF(MDQ_S2!$W17=1,
IF(ErfassungMDQ!DA77="a",1,
IF(ErfassungMDQ!DA77="b",2,
IF(ErfassungMDQ!DA77="c",3,
IF(ErfassungMDQ!DA77="d",4,
IF(ErfassungMDQ!DA77="e",5))))),0))</f>
        <v>0</v>
      </c>
      <c r="DB77" s="277" t="b">
        <f>IF(MDQ_S2!$W17=5,
IF(ErfassungMDQ!DB77="a",5,
IF(ErfassungMDQ!DB77="b",4,
IF(ErfassungMDQ!DB77="c",3,
IF(ErfassungMDQ!DB77="d",2,
IF(ErfassungMDQ!DB77="e",1))))),
IF(MDQ_S2!$W17=1,
IF(ErfassungMDQ!DB77="a",1,
IF(ErfassungMDQ!DB77="b",2,
IF(ErfassungMDQ!DB77="c",3,
IF(ErfassungMDQ!DB77="d",4,
IF(ErfassungMDQ!DB77="e",5))))),0))</f>
        <v>0</v>
      </c>
      <c r="DC77" s="278" t="b">
        <f>IF(MDQ_S2!$W17=5,
IF(ErfassungMDQ!DC77="a",5,
IF(ErfassungMDQ!DC77="b",4,
IF(ErfassungMDQ!DC77="c",3,
IF(ErfassungMDQ!DC77="d",2,
IF(ErfassungMDQ!DC77="e",1))))),
IF(MDQ_S2!$W17=1,
IF(ErfassungMDQ!DC77="a",1,
IF(ErfassungMDQ!DC77="b",2,
IF(ErfassungMDQ!DC77="c",3,
IF(ErfassungMDQ!DC77="d",4,
IF(ErfassungMDQ!DC77="e",5))))),0))</f>
        <v>0</v>
      </c>
      <c r="DD77" s="277" t="b">
        <f>IF(MDQ_S2!$W17=5,
IF(ErfassungMDQ!DD77="a",5,
IF(ErfassungMDQ!DD77="b",4,
IF(ErfassungMDQ!DD77="c",3,
IF(ErfassungMDQ!DD77="d",2,
IF(ErfassungMDQ!DD77="e",1))))),
IF(MDQ_S2!$W17=1,
IF(ErfassungMDQ!DD77="a",1,
IF(ErfassungMDQ!DD77="b",2,
IF(ErfassungMDQ!DD77="c",3,
IF(ErfassungMDQ!DD77="d",4,
IF(ErfassungMDQ!DD77="e",5))))),0))</f>
        <v>0</v>
      </c>
      <c r="DE77" s="278" t="b">
        <f>IF(MDQ_S2!$W17=5,
IF(ErfassungMDQ!DE77="a",5,
IF(ErfassungMDQ!DE77="b",4,
IF(ErfassungMDQ!DE77="c",3,
IF(ErfassungMDQ!DE77="d",2,
IF(ErfassungMDQ!DE77="e",1))))),
IF(MDQ_S2!$W17=1,
IF(ErfassungMDQ!DE77="a",1,
IF(ErfassungMDQ!DE77="b",2,
IF(ErfassungMDQ!DE77="c",3,
IF(ErfassungMDQ!DE77="d",4,
IF(ErfassungMDQ!DE77="e",5))))),0))</f>
        <v>0</v>
      </c>
      <c r="DF77" s="277" t="b">
        <f>IF(MDQ_S2!$W17=5,
IF(ErfassungMDQ!DF77="a",5,
IF(ErfassungMDQ!DF77="b",4,
IF(ErfassungMDQ!DF77="c",3,
IF(ErfassungMDQ!DF77="d",2,
IF(ErfassungMDQ!DF77="e",1))))),
IF(MDQ_S2!$W17=1,
IF(ErfassungMDQ!DF77="a",1,
IF(ErfassungMDQ!DF77="b",2,
IF(ErfassungMDQ!DF77="c",3,
IF(ErfassungMDQ!DF77="d",4,
IF(ErfassungMDQ!DF77="e",5))))),0))</f>
        <v>0</v>
      </c>
      <c r="DG77" s="278" t="b">
        <f>IF(MDQ_S2!$W17=5,
IF(ErfassungMDQ!DG77="a",5,
IF(ErfassungMDQ!DG77="b",4,
IF(ErfassungMDQ!DG77="c",3,
IF(ErfassungMDQ!DG77="d",2,
IF(ErfassungMDQ!DG77="e",1))))),
IF(MDQ_S2!$W17=1,
IF(ErfassungMDQ!DG77="a",1,
IF(ErfassungMDQ!DG77="b",2,
IF(ErfassungMDQ!DG77="c",3,
IF(ErfassungMDQ!DG77="d",4,
IF(ErfassungMDQ!DG77="e",5))))),0))</f>
        <v>0</v>
      </c>
      <c r="DH77" s="277" t="b">
        <f>IF(MDQ_S2!$W17=5,
IF(ErfassungMDQ!DH77="a",5,
IF(ErfassungMDQ!DH77="b",4,
IF(ErfassungMDQ!DH77="c",3,
IF(ErfassungMDQ!DH77="d",2,
IF(ErfassungMDQ!DH77="e",1))))),
IF(MDQ_S2!$W17=1,
IF(ErfassungMDQ!DH77="a",1,
IF(ErfassungMDQ!DH77="b",2,
IF(ErfassungMDQ!DH77="c",3,
IF(ErfassungMDQ!DH77="d",4,
IF(ErfassungMDQ!DH77="e",5))))),0))</f>
        <v>0</v>
      </c>
      <c r="DI77" s="278" t="b">
        <f>IF(MDQ_S2!$W17=5,
IF(ErfassungMDQ!DI77="a",5,
IF(ErfassungMDQ!DI77="b",4,
IF(ErfassungMDQ!DI77="c",3,
IF(ErfassungMDQ!DI77="d",2,
IF(ErfassungMDQ!DI77="e",1))))),
IF(MDQ_S2!$W17=1,
IF(ErfassungMDQ!DI77="a",1,
IF(ErfassungMDQ!DI77="b",2,
IF(ErfassungMDQ!DI77="c",3,
IF(ErfassungMDQ!DI77="d",4,
IF(ErfassungMDQ!DI77="e",5))))),0))</f>
        <v>0</v>
      </c>
      <c r="DJ77" s="277" t="b">
        <f>IF(MDQ_S2!$W17=5,
IF(ErfassungMDQ!DJ77="a",5,
IF(ErfassungMDQ!DJ77="b",4,
IF(ErfassungMDQ!DJ77="c",3,
IF(ErfassungMDQ!DJ77="d",2,
IF(ErfassungMDQ!DJ77="e",1))))),
IF(MDQ_S2!$W17=1,
IF(ErfassungMDQ!DJ77="a",1,
IF(ErfassungMDQ!DJ77="b",2,
IF(ErfassungMDQ!DJ77="c",3,
IF(ErfassungMDQ!DJ77="d",4,
IF(ErfassungMDQ!DJ77="e",5))))),0))</f>
        <v>0</v>
      </c>
      <c r="DK77" s="278" t="b">
        <f>IF(MDQ_S2!$W17=5,
IF(ErfassungMDQ!DK77="a",5,
IF(ErfassungMDQ!DK77="b",4,
IF(ErfassungMDQ!DK77="c",3,
IF(ErfassungMDQ!DK77="d",2,
IF(ErfassungMDQ!DK77="e",1))))),
IF(MDQ_S2!$W17=1,
IF(ErfassungMDQ!DK77="a",1,
IF(ErfassungMDQ!DK77="b",2,
IF(ErfassungMDQ!DK77="c",3,
IF(ErfassungMDQ!DK77="d",4,
IF(ErfassungMDQ!DK77="e",5))))),0))</f>
        <v>0</v>
      </c>
      <c r="DL77" s="277" t="b">
        <f>IF(MDQ_S2!$W17=5,
IF(ErfassungMDQ!DL77="a",5,
IF(ErfassungMDQ!DL77="b",4,
IF(ErfassungMDQ!DL77="c",3,
IF(ErfassungMDQ!DL77="d",2,
IF(ErfassungMDQ!DL77="e",1))))),
IF(MDQ_S2!$W17=1,
IF(ErfassungMDQ!DL77="a",1,
IF(ErfassungMDQ!DL77="b",2,
IF(ErfassungMDQ!DL77="c",3,
IF(ErfassungMDQ!DL77="d",4,
IF(ErfassungMDQ!DL77="e",5))))),0))</f>
        <v>0</v>
      </c>
      <c r="DM77" s="278" t="b">
        <f>IF(MDQ_S2!$W17=5,
IF(ErfassungMDQ!DM77="a",5,
IF(ErfassungMDQ!DM77="b",4,
IF(ErfassungMDQ!DM77="c",3,
IF(ErfassungMDQ!DM77="d",2,
IF(ErfassungMDQ!DM77="e",1))))),
IF(MDQ_S2!$W17=1,
IF(ErfassungMDQ!DM77="a",1,
IF(ErfassungMDQ!DM77="b",2,
IF(ErfassungMDQ!DM77="c",3,
IF(ErfassungMDQ!DM77="d",4,
IF(ErfassungMDQ!DM77="e",5))))),0))</f>
        <v>0</v>
      </c>
      <c r="DN77" s="277" t="b">
        <f>IF(MDQ_S2!$W17=5,
IF(ErfassungMDQ!DN77="a",5,
IF(ErfassungMDQ!DN77="b",4,
IF(ErfassungMDQ!DN77="c",3,
IF(ErfassungMDQ!DN77="d",2,
IF(ErfassungMDQ!DN77="e",1))))),
IF(MDQ_S2!$W17=1,
IF(ErfassungMDQ!DN77="a",1,
IF(ErfassungMDQ!DN77="b",2,
IF(ErfassungMDQ!DN77="c",3,
IF(ErfassungMDQ!DN77="d",4,
IF(ErfassungMDQ!DN77="e",5))))),0))</f>
        <v>0</v>
      </c>
      <c r="DO77" s="278" t="b">
        <f>IF(MDQ_S2!$W17=5,
IF(ErfassungMDQ!DO77="a",5,
IF(ErfassungMDQ!DO77="b",4,
IF(ErfassungMDQ!DO77="c",3,
IF(ErfassungMDQ!DO77="d",2,
IF(ErfassungMDQ!DO77="e",1))))),
IF(MDQ_S2!$W17=1,
IF(ErfassungMDQ!DO77="a",1,
IF(ErfassungMDQ!DO77="b",2,
IF(ErfassungMDQ!DO77="c",3,
IF(ErfassungMDQ!DO77="d",4,
IF(ErfassungMDQ!DO77="e",5))))),0))</f>
        <v>0</v>
      </c>
      <c r="DP77" s="277" t="b">
        <f>IF(MDQ_S2!$W17=5,
IF(ErfassungMDQ!DP77="a",5,
IF(ErfassungMDQ!DP77="b",4,
IF(ErfassungMDQ!DP77="c",3,
IF(ErfassungMDQ!DP77="d",2,
IF(ErfassungMDQ!DP77="e",1))))),
IF(MDQ_S2!$W17=1,
IF(ErfassungMDQ!DP77="a",1,
IF(ErfassungMDQ!DP77="b",2,
IF(ErfassungMDQ!DP77="c",3,
IF(ErfassungMDQ!DP77="d",4,
IF(ErfassungMDQ!DP77="e",5))))),0))</f>
        <v>0</v>
      </c>
      <c r="DQ77" s="278" t="b">
        <f>IF(MDQ_S2!$W17=5,
IF(ErfassungMDQ!DQ77="a",5,
IF(ErfassungMDQ!DQ77="b",4,
IF(ErfassungMDQ!DQ77="c",3,
IF(ErfassungMDQ!DQ77="d",2,
IF(ErfassungMDQ!DQ77="e",1))))),
IF(MDQ_S2!$W17=1,
IF(ErfassungMDQ!DQ77="a",1,
IF(ErfassungMDQ!DQ77="b",2,
IF(ErfassungMDQ!DQ77="c",3,
IF(ErfassungMDQ!DQ77="d",4,
IF(ErfassungMDQ!DQ77="e",5))))),0))</f>
        <v>0</v>
      </c>
      <c r="DR77" s="277" t="b">
        <f>IF(MDQ_S2!$W17=5,
IF(ErfassungMDQ!DR77="a",5,
IF(ErfassungMDQ!DR77="b",4,
IF(ErfassungMDQ!DR77="c",3,
IF(ErfassungMDQ!DR77="d",2,
IF(ErfassungMDQ!DR77="e",1))))),
IF(MDQ_S2!$W17=1,
IF(ErfassungMDQ!DR77="a",1,
IF(ErfassungMDQ!DR77="b",2,
IF(ErfassungMDQ!DR77="c",3,
IF(ErfassungMDQ!DR77="d",4,
IF(ErfassungMDQ!DR77="e",5))))),0))</f>
        <v>0</v>
      </c>
      <c r="DS77" s="278" t="b">
        <f>IF(MDQ_S2!$W17=5,
IF(ErfassungMDQ!DS77="a",5,
IF(ErfassungMDQ!DS77="b",4,
IF(ErfassungMDQ!DS77="c",3,
IF(ErfassungMDQ!DS77="d",2,
IF(ErfassungMDQ!DS77="e",1))))),
IF(MDQ_S2!$W17=1,
IF(ErfassungMDQ!DS77="a",1,
IF(ErfassungMDQ!DS77="b",2,
IF(ErfassungMDQ!DS77="c",3,
IF(ErfassungMDQ!DS77="d",4,
IF(ErfassungMDQ!DS77="e",5))))),0))</f>
        <v>0</v>
      </c>
      <c r="DT77" s="277" t="b">
        <f>IF(MDQ_S2!$W17=5,
IF(ErfassungMDQ!DT77="a",5,
IF(ErfassungMDQ!DT77="b",4,
IF(ErfassungMDQ!DT77="c",3,
IF(ErfassungMDQ!DT77="d",2,
IF(ErfassungMDQ!DT77="e",1))))),
IF(MDQ_S2!$W17=1,
IF(ErfassungMDQ!DT77="a",1,
IF(ErfassungMDQ!DT77="b",2,
IF(ErfassungMDQ!DT77="c",3,
IF(ErfassungMDQ!DT77="d",4,
IF(ErfassungMDQ!DT77="e",5))))),0))</f>
        <v>0</v>
      </c>
      <c r="DU77" s="278" t="b">
        <f>IF(MDQ_S2!$W17=5,
IF(ErfassungMDQ!DU77="a",5,
IF(ErfassungMDQ!DU77="b",4,
IF(ErfassungMDQ!DU77="c",3,
IF(ErfassungMDQ!DU77="d",2,
IF(ErfassungMDQ!DU77="e",1))))),
IF(MDQ_S2!$W17=1,
IF(ErfassungMDQ!DU77="a",1,
IF(ErfassungMDQ!DU77="b",2,
IF(ErfassungMDQ!DU77="c",3,
IF(ErfassungMDQ!DU77="d",4,
IF(ErfassungMDQ!DU77="e",5))))),0))</f>
        <v>0</v>
      </c>
      <c r="DV77" s="277" t="b">
        <f>IF(MDQ_S2!$W17=5,
IF(ErfassungMDQ!DV77="a",5,
IF(ErfassungMDQ!DV77="b",4,
IF(ErfassungMDQ!DV77="c",3,
IF(ErfassungMDQ!DV77="d",2,
IF(ErfassungMDQ!DV77="e",1))))),
IF(MDQ_S2!$W17=1,
IF(ErfassungMDQ!DV77="a",1,
IF(ErfassungMDQ!DV77="b",2,
IF(ErfassungMDQ!DV77="c",3,
IF(ErfassungMDQ!DV77="d",4,
IF(ErfassungMDQ!DV77="e",5))))),0))</f>
        <v>0</v>
      </c>
      <c r="DW77" s="278" t="b">
        <f>IF(MDQ_S2!$W17=5,
IF(ErfassungMDQ!DW77="a",5,
IF(ErfassungMDQ!DW77="b",4,
IF(ErfassungMDQ!DW77="c",3,
IF(ErfassungMDQ!DW77="d",2,
IF(ErfassungMDQ!DW77="e",1))))),
IF(MDQ_S2!$W17=1,
IF(ErfassungMDQ!DW77="a",1,
IF(ErfassungMDQ!DW77="b",2,
IF(ErfassungMDQ!DW77="c",3,
IF(ErfassungMDQ!DW77="d",4,
IF(ErfassungMDQ!DW77="e",5))))),0))</f>
        <v>0</v>
      </c>
      <c r="DX77" s="277" t="b">
        <f>IF(MDQ_S2!$W17=5,
IF(ErfassungMDQ!DX77="a",5,
IF(ErfassungMDQ!DX77="b",4,
IF(ErfassungMDQ!DX77="c",3,
IF(ErfassungMDQ!DX77="d",2,
IF(ErfassungMDQ!DX77="e",1))))),
IF(MDQ_S2!$W17=1,
IF(ErfassungMDQ!DX77="a",1,
IF(ErfassungMDQ!DX77="b",2,
IF(ErfassungMDQ!DX77="c",3,
IF(ErfassungMDQ!DX77="d",4,
IF(ErfassungMDQ!DX77="e",5))))),0))</f>
        <v>0</v>
      </c>
      <c r="DY77" s="278" t="b">
        <f>IF(MDQ_S2!$W17=5,
IF(ErfassungMDQ!DY77="a",5,
IF(ErfassungMDQ!DY77="b",4,
IF(ErfassungMDQ!DY77="c",3,
IF(ErfassungMDQ!DY77="d",2,
IF(ErfassungMDQ!DY77="e",1))))),
IF(MDQ_S2!$W17=1,
IF(ErfassungMDQ!DY77="a",1,
IF(ErfassungMDQ!DY77="b",2,
IF(ErfassungMDQ!DY77="c",3,
IF(ErfassungMDQ!DY77="d",4,
IF(ErfassungMDQ!DY77="e",5))))),0))</f>
        <v>0</v>
      </c>
      <c r="DZ77" s="277" t="b">
        <f>IF(MDQ_S2!$W17=5,
IF(ErfassungMDQ!DZ77="a",5,
IF(ErfassungMDQ!DZ77="b",4,
IF(ErfassungMDQ!DZ77="c",3,
IF(ErfassungMDQ!DZ77="d",2,
IF(ErfassungMDQ!DZ77="e",1))))),
IF(MDQ_S2!$W17=1,
IF(ErfassungMDQ!DZ77="a",1,
IF(ErfassungMDQ!DZ77="b",2,
IF(ErfassungMDQ!DZ77="c",3,
IF(ErfassungMDQ!DZ77="d",4,
IF(ErfassungMDQ!DZ77="e",5))))),0))</f>
        <v>0</v>
      </c>
      <c r="EA77" s="278" t="b">
        <f>IF(MDQ_S2!$W17=5,
IF(ErfassungMDQ!EA77="a",5,
IF(ErfassungMDQ!EA77="b",4,
IF(ErfassungMDQ!EA77="c",3,
IF(ErfassungMDQ!EA77="d",2,
IF(ErfassungMDQ!EA77="e",1))))),
IF(MDQ_S2!$W17=1,
IF(ErfassungMDQ!EA77="a",1,
IF(ErfassungMDQ!EA77="b",2,
IF(ErfassungMDQ!EA77="c",3,
IF(ErfassungMDQ!EA77="d",4,
IF(ErfassungMDQ!EA77="e",5))))),0))</f>
        <v>0</v>
      </c>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row>
    <row r="78" spans="1:155" ht="12.75" customHeight="1">
      <c r="A78" s="276">
        <v>71</v>
      </c>
      <c r="B78" s="277" t="b">
        <f>IF(MDQ_S2!$W18=5,
IF(ErfassungMDQ!B78="a",5,
IF(ErfassungMDQ!B78="b",4,
IF(ErfassungMDQ!B78="c",3,
IF(ErfassungMDQ!B78="d",2,
IF(ErfassungMDQ!B78="e",1))))),
IF(MDQ_S2!$W18=1,
IF(ErfassungMDQ!B78="a",1,
IF(ErfassungMDQ!B78="b",2,
IF(ErfassungMDQ!B78="c",3,
IF(ErfassungMDQ!B78="d",4,
IF(ErfassungMDQ!B78="e",5))))),0))</f>
        <v>0</v>
      </c>
      <c r="C78" s="278" t="b">
        <f>IF(MDQ_S2!$W18=5,
IF(ErfassungMDQ!C78="a",5,
IF(ErfassungMDQ!C78="b",4,
IF(ErfassungMDQ!C78="c",3,
IF(ErfassungMDQ!C78="d",2,
IF(ErfassungMDQ!C78="e",1))))),
IF(MDQ_S2!$W18=1,
IF(ErfassungMDQ!C78="a",1,
IF(ErfassungMDQ!C78="b",2,
IF(ErfassungMDQ!C78="c",3,
IF(ErfassungMDQ!C78="d",4,
IF(ErfassungMDQ!C78="e",5))))),0))</f>
        <v>0</v>
      </c>
      <c r="D78" s="277" t="b">
        <f>IF(MDQ_S2!$W18=5,
IF(ErfassungMDQ!D78="a",5,
IF(ErfassungMDQ!D78="b",4,
IF(ErfassungMDQ!D78="c",3,
IF(ErfassungMDQ!D78="d",2,
IF(ErfassungMDQ!D78="e",1))))),
IF(MDQ_S2!$W18=1,
IF(ErfassungMDQ!D78="a",1,
IF(ErfassungMDQ!D78="b",2,
IF(ErfassungMDQ!D78="c",3,
IF(ErfassungMDQ!D78="d",4,
IF(ErfassungMDQ!D78="e",5))))),0))</f>
        <v>0</v>
      </c>
      <c r="E78" s="278" t="b">
        <f>IF(MDQ_S2!$W18=5,
IF(ErfassungMDQ!E78="a",5,
IF(ErfassungMDQ!E78="b",4,
IF(ErfassungMDQ!E78="c",3,
IF(ErfassungMDQ!E78="d",2,
IF(ErfassungMDQ!E78="e",1))))),
IF(MDQ_S2!$W18=1,
IF(ErfassungMDQ!E78="a",1,
IF(ErfassungMDQ!E78="b",2,
IF(ErfassungMDQ!E78="c",3,
IF(ErfassungMDQ!E78="d",4,
IF(ErfassungMDQ!E78="e",5))))),0))</f>
        <v>0</v>
      </c>
      <c r="F78" s="277" t="b">
        <f>IF(MDQ_S2!$W18=5,
IF(ErfassungMDQ!F78="a",5,
IF(ErfassungMDQ!F78="b",4,
IF(ErfassungMDQ!F78="c",3,
IF(ErfassungMDQ!F78="d",2,
IF(ErfassungMDQ!F78="e",1))))),
IF(MDQ_S2!$W18=1,
IF(ErfassungMDQ!F78="a",1,
IF(ErfassungMDQ!F78="b",2,
IF(ErfassungMDQ!F78="c",3,
IF(ErfassungMDQ!F78="d",4,
IF(ErfassungMDQ!F78="e",5))))),0))</f>
        <v>0</v>
      </c>
      <c r="G78" s="278" t="b">
        <f>IF(MDQ_S2!$W18=5,
IF(ErfassungMDQ!G78="a",5,
IF(ErfassungMDQ!G78="b",4,
IF(ErfassungMDQ!G78="c",3,
IF(ErfassungMDQ!G78="d",2,
IF(ErfassungMDQ!G78="e",1))))),
IF(MDQ_S2!$W18=1,
IF(ErfassungMDQ!G78="a",1,
IF(ErfassungMDQ!G78="b",2,
IF(ErfassungMDQ!G78="c",3,
IF(ErfassungMDQ!G78="d",4,
IF(ErfassungMDQ!G78="e",5))))),0))</f>
        <v>0</v>
      </c>
      <c r="H78" s="277" t="b">
        <f>IF(MDQ_S2!$W18=5,
IF(ErfassungMDQ!H78="a",5,
IF(ErfassungMDQ!H78="b",4,
IF(ErfassungMDQ!H78="c",3,
IF(ErfassungMDQ!H78="d",2,
IF(ErfassungMDQ!H78="e",1))))),
IF(MDQ_S2!$W18=1,
IF(ErfassungMDQ!H78="a",1,
IF(ErfassungMDQ!H78="b",2,
IF(ErfassungMDQ!H78="c",3,
IF(ErfassungMDQ!H78="d",4,
IF(ErfassungMDQ!H78="e",5))))),0))</f>
        <v>0</v>
      </c>
      <c r="I78" s="278" t="b">
        <f>IF(MDQ_S2!$W18=5,
IF(ErfassungMDQ!I78="a",5,
IF(ErfassungMDQ!I78="b",4,
IF(ErfassungMDQ!I78="c",3,
IF(ErfassungMDQ!I78="d",2,
IF(ErfassungMDQ!I78="e",1))))),
IF(MDQ_S2!$W18=1,
IF(ErfassungMDQ!I78="a",1,
IF(ErfassungMDQ!I78="b",2,
IF(ErfassungMDQ!I78="c",3,
IF(ErfassungMDQ!I78="d",4,
IF(ErfassungMDQ!I78="e",5))))),0))</f>
        <v>0</v>
      </c>
      <c r="J78" s="277" t="b">
        <f>IF(MDQ_S2!$W18=5,
IF(ErfassungMDQ!J78="a",5,
IF(ErfassungMDQ!J78="b",4,
IF(ErfassungMDQ!J78="c",3,
IF(ErfassungMDQ!J78="d",2,
IF(ErfassungMDQ!J78="e",1))))),
IF(MDQ_S2!$W18=1,
IF(ErfassungMDQ!J78="a",1,
IF(ErfassungMDQ!J78="b",2,
IF(ErfassungMDQ!J78="c",3,
IF(ErfassungMDQ!J78="d",4,
IF(ErfassungMDQ!J78="e",5))))),0))</f>
        <v>0</v>
      </c>
      <c r="K78" s="278" t="b">
        <f>IF(MDQ_S2!$W18=5,
IF(ErfassungMDQ!K78="a",5,
IF(ErfassungMDQ!K78="b",4,
IF(ErfassungMDQ!K78="c",3,
IF(ErfassungMDQ!K78="d",2,
IF(ErfassungMDQ!K78="e",1))))),
IF(MDQ_S2!$W18=1,
IF(ErfassungMDQ!K78="a",1,
IF(ErfassungMDQ!K78="b",2,
IF(ErfassungMDQ!K78="c",3,
IF(ErfassungMDQ!K78="d",4,
IF(ErfassungMDQ!K78="e",5))))),0))</f>
        <v>0</v>
      </c>
      <c r="L78" s="277" t="b">
        <f>IF(MDQ_S2!$W18=5,
IF(ErfassungMDQ!L78="a",5,
IF(ErfassungMDQ!L78="b",4,
IF(ErfassungMDQ!L78="c",3,
IF(ErfassungMDQ!L78="d",2,
IF(ErfassungMDQ!L78="e",1))))),
IF(MDQ_S2!$W18=1,
IF(ErfassungMDQ!L78="a",1,
IF(ErfassungMDQ!L78="b",2,
IF(ErfassungMDQ!L78="c",3,
IF(ErfassungMDQ!L78="d",4,
IF(ErfassungMDQ!L78="e",5))))),0))</f>
        <v>0</v>
      </c>
      <c r="M78" s="278" t="b">
        <f>IF(MDQ_S2!$W18=5,
IF(ErfassungMDQ!M78="a",5,
IF(ErfassungMDQ!M78="b",4,
IF(ErfassungMDQ!M78="c",3,
IF(ErfassungMDQ!M78="d",2,
IF(ErfassungMDQ!M78="e",1))))),
IF(MDQ_S2!$W18=1,
IF(ErfassungMDQ!M78="a",1,
IF(ErfassungMDQ!M78="b",2,
IF(ErfassungMDQ!M78="c",3,
IF(ErfassungMDQ!M78="d",4,
IF(ErfassungMDQ!M78="e",5))))),0))</f>
        <v>0</v>
      </c>
      <c r="N78" s="277" t="b">
        <f>IF(MDQ_S2!$W18=5,
IF(ErfassungMDQ!N78="a",5,
IF(ErfassungMDQ!N78="b",4,
IF(ErfassungMDQ!N78="c",3,
IF(ErfassungMDQ!N78="d",2,
IF(ErfassungMDQ!N78="e",1))))),
IF(MDQ_S2!$W18=1,
IF(ErfassungMDQ!N78="a",1,
IF(ErfassungMDQ!N78="b",2,
IF(ErfassungMDQ!N78="c",3,
IF(ErfassungMDQ!N78="d",4,
IF(ErfassungMDQ!N78="e",5))))),0))</f>
        <v>0</v>
      </c>
      <c r="O78" s="278" t="b">
        <f>IF(MDQ_S2!$W18=5,
IF(ErfassungMDQ!O78="a",5,
IF(ErfassungMDQ!O78="b",4,
IF(ErfassungMDQ!O78="c",3,
IF(ErfassungMDQ!O78="d",2,
IF(ErfassungMDQ!O78="e",1))))),
IF(MDQ_S2!$W18=1,
IF(ErfassungMDQ!O78="a",1,
IF(ErfassungMDQ!O78="b",2,
IF(ErfassungMDQ!O78="c",3,
IF(ErfassungMDQ!O78="d",4,
IF(ErfassungMDQ!O78="e",5))))),0))</f>
        <v>0</v>
      </c>
      <c r="P78" s="277" t="b">
        <f>IF(MDQ_S2!$W18=5,
IF(ErfassungMDQ!P78="a",5,
IF(ErfassungMDQ!P78="b",4,
IF(ErfassungMDQ!P78="c",3,
IF(ErfassungMDQ!P78="d",2,
IF(ErfassungMDQ!P78="e",1))))),
IF(MDQ_S2!$W18=1,
IF(ErfassungMDQ!P78="a",1,
IF(ErfassungMDQ!P78="b",2,
IF(ErfassungMDQ!P78="c",3,
IF(ErfassungMDQ!P78="d",4,
IF(ErfassungMDQ!P78="e",5))))),0))</f>
        <v>0</v>
      </c>
      <c r="Q78" s="278" t="b">
        <f>IF(MDQ_S2!$W18=5,
IF(ErfassungMDQ!Q78="a",5,
IF(ErfassungMDQ!Q78="b",4,
IF(ErfassungMDQ!Q78="c",3,
IF(ErfassungMDQ!Q78="d",2,
IF(ErfassungMDQ!Q78="e",1))))),
IF(MDQ_S2!$W18=1,
IF(ErfassungMDQ!Q78="a",1,
IF(ErfassungMDQ!Q78="b",2,
IF(ErfassungMDQ!Q78="c",3,
IF(ErfassungMDQ!Q78="d",4,
IF(ErfassungMDQ!Q78="e",5))))),0))</f>
        <v>0</v>
      </c>
      <c r="R78" s="277" t="b">
        <f>IF(MDQ_S2!$W18=5,
IF(ErfassungMDQ!R78="a",5,
IF(ErfassungMDQ!R78="b",4,
IF(ErfassungMDQ!R78="c",3,
IF(ErfassungMDQ!R78="d",2,
IF(ErfassungMDQ!R78="e",1))))),
IF(MDQ_S2!$W18=1,
IF(ErfassungMDQ!R78="a",1,
IF(ErfassungMDQ!R78="b",2,
IF(ErfassungMDQ!R78="c",3,
IF(ErfassungMDQ!R78="d",4,
IF(ErfassungMDQ!R78="e",5))))),0))</f>
        <v>0</v>
      </c>
      <c r="S78" s="278" t="b">
        <f>IF(MDQ_S2!$W18=5,
IF(ErfassungMDQ!S78="a",5,
IF(ErfassungMDQ!S78="b",4,
IF(ErfassungMDQ!S78="c",3,
IF(ErfassungMDQ!S78="d",2,
IF(ErfassungMDQ!S78="e",1))))),
IF(MDQ_S2!$W18=1,
IF(ErfassungMDQ!S78="a",1,
IF(ErfassungMDQ!S78="b",2,
IF(ErfassungMDQ!S78="c",3,
IF(ErfassungMDQ!S78="d",4,
IF(ErfassungMDQ!S78="e",5))))),0))</f>
        <v>0</v>
      </c>
      <c r="T78" s="277" t="b">
        <f>IF(MDQ_S2!$W18=5,
IF(ErfassungMDQ!T78="a",5,
IF(ErfassungMDQ!T78="b",4,
IF(ErfassungMDQ!T78="c",3,
IF(ErfassungMDQ!T78="d",2,
IF(ErfassungMDQ!T78="e",1))))),
IF(MDQ_S2!$W18=1,
IF(ErfassungMDQ!T78="a",1,
IF(ErfassungMDQ!T78="b",2,
IF(ErfassungMDQ!T78="c",3,
IF(ErfassungMDQ!T78="d",4,
IF(ErfassungMDQ!T78="e",5))))),0))</f>
        <v>0</v>
      </c>
      <c r="U78" s="278" t="b">
        <f>IF(MDQ_S2!$W18=5,
IF(ErfassungMDQ!U78="a",5,
IF(ErfassungMDQ!U78="b",4,
IF(ErfassungMDQ!U78="c",3,
IF(ErfassungMDQ!U78="d",2,
IF(ErfassungMDQ!U78="e",1))))),
IF(MDQ_S2!$W18=1,
IF(ErfassungMDQ!U78="a",1,
IF(ErfassungMDQ!U78="b",2,
IF(ErfassungMDQ!U78="c",3,
IF(ErfassungMDQ!U78="d",4,
IF(ErfassungMDQ!U78="e",5))))),0))</f>
        <v>0</v>
      </c>
      <c r="V78" s="277" t="b">
        <f>IF(MDQ_S2!$W18=5,
IF(ErfassungMDQ!V78="a",5,
IF(ErfassungMDQ!V78="b",4,
IF(ErfassungMDQ!V78="c",3,
IF(ErfassungMDQ!V78="d",2,
IF(ErfassungMDQ!V78="e",1))))),
IF(MDQ_S2!$W18=1,
IF(ErfassungMDQ!V78="a",1,
IF(ErfassungMDQ!V78="b",2,
IF(ErfassungMDQ!V78="c",3,
IF(ErfassungMDQ!V78="d",4,
IF(ErfassungMDQ!V78="e",5))))),0))</f>
        <v>0</v>
      </c>
      <c r="W78" s="278" t="b">
        <f>IF(MDQ_S2!$W18=5,
IF(ErfassungMDQ!W78="a",5,
IF(ErfassungMDQ!W78="b",4,
IF(ErfassungMDQ!W78="c",3,
IF(ErfassungMDQ!W78="d",2,
IF(ErfassungMDQ!W78="e",1))))),
IF(MDQ_S2!$W18=1,
IF(ErfassungMDQ!W78="a",1,
IF(ErfassungMDQ!W78="b",2,
IF(ErfassungMDQ!W78="c",3,
IF(ErfassungMDQ!W78="d",4,
IF(ErfassungMDQ!W78="e",5))))),0))</f>
        <v>0</v>
      </c>
      <c r="X78" s="277" t="b">
        <f>IF(MDQ_S2!$W18=5,
IF(ErfassungMDQ!X78="a",5,
IF(ErfassungMDQ!X78="b",4,
IF(ErfassungMDQ!X78="c",3,
IF(ErfassungMDQ!X78="d",2,
IF(ErfassungMDQ!X78="e",1))))),
IF(MDQ_S2!$W18=1,
IF(ErfassungMDQ!X78="a",1,
IF(ErfassungMDQ!X78="b",2,
IF(ErfassungMDQ!X78="c",3,
IF(ErfassungMDQ!X78="d",4,
IF(ErfassungMDQ!X78="e",5))))),0))</f>
        <v>0</v>
      </c>
      <c r="Y78" s="278" t="b">
        <f>IF(MDQ_S2!$W18=5,
IF(ErfassungMDQ!Y78="a",5,
IF(ErfassungMDQ!Y78="b",4,
IF(ErfassungMDQ!Y78="c",3,
IF(ErfassungMDQ!Y78="d",2,
IF(ErfassungMDQ!Y78="e",1))))),
IF(MDQ_S2!$W18=1,
IF(ErfassungMDQ!Y78="a",1,
IF(ErfassungMDQ!Y78="b",2,
IF(ErfassungMDQ!Y78="c",3,
IF(ErfassungMDQ!Y78="d",4,
IF(ErfassungMDQ!Y78="e",5))))),0))</f>
        <v>0</v>
      </c>
      <c r="Z78" s="277" t="b">
        <f>IF(MDQ_S2!$W18=5,
IF(ErfassungMDQ!Z78="a",5,
IF(ErfassungMDQ!Z78="b",4,
IF(ErfassungMDQ!Z78="c",3,
IF(ErfassungMDQ!Z78="d",2,
IF(ErfassungMDQ!Z78="e",1))))),
IF(MDQ_S2!$W18=1,
IF(ErfassungMDQ!Z78="a",1,
IF(ErfassungMDQ!Z78="b",2,
IF(ErfassungMDQ!Z78="c",3,
IF(ErfassungMDQ!Z78="d",4,
IF(ErfassungMDQ!Z78="e",5))))),0))</f>
        <v>0</v>
      </c>
      <c r="AA78" s="278" t="b">
        <f>IF(MDQ_S2!$W18=5,
IF(ErfassungMDQ!AA78="a",5,
IF(ErfassungMDQ!AA78="b",4,
IF(ErfassungMDQ!AA78="c",3,
IF(ErfassungMDQ!AA78="d",2,
IF(ErfassungMDQ!AA78="e",1))))),
IF(MDQ_S2!$W18=1,
IF(ErfassungMDQ!AA78="a",1,
IF(ErfassungMDQ!AA78="b",2,
IF(ErfassungMDQ!AA78="c",3,
IF(ErfassungMDQ!AA78="d",4,
IF(ErfassungMDQ!AA78="e",5))))),0))</f>
        <v>0</v>
      </c>
      <c r="AB78" s="277" t="b">
        <f>IF(MDQ_S2!$W18=5,
IF(ErfassungMDQ!AB78="a",5,
IF(ErfassungMDQ!AB78="b",4,
IF(ErfassungMDQ!AB78="c",3,
IF(ErfassungMDQ!AB78="d",2,
IF(ErfassungMDQ!AB78="e",1))))),
IF(MDQ_S2!$W18=1,
IF(ErfassungMDQ!AB78="a",1,
IF(ErfassungMDQ!AB78="b",2,
IF(ErfassungMDQ!AB78="c",3,
IF(ErfassungMDQ!AB78="d",4,
IF(ErfassungMDQ!AB78="e",5))))),0))</f>
        <v>0</v>
      </c>
      <c r="AC78" s="278" t="b">
        <f>IF(MDQ_S2!$W18=5,
IF(ErfassungMDQ!AC78="a",5,
IF(ErfassungMDQ!AC78="b",4,
IF(ErfassungMDQ!AC78="c",3,
IF(ErfassungMDQ!AC78="d",2,
IF(ErfassungMDQ!AC78="e",1))))),
IF(MDQ_S2!$W18=1,
IF(ErfassungMDQ!AC78="a",1,
IF(ErfassungMDQ!AC78="b",2,
IF(ErfassungMDQ!AC78="c",3,
IF(ErfassungMDQ!AC78="d",4,
IF(ErfassungMDQ!AC78="e",5))))),0))</f>
        <v>0</v>
      </c>
      <c r="AD78" s="277" t="b">
        <f>IF(MDQ_S2!$W18=5,
IF(ErfassungMDQ!AD78="a",5,
IF(ErfassungMDQ!AD78="b",4,
IF(ErfassungMDQ!AD78="c",3,
IF(ErfassungMDQ!AD78="d",2,
IF(ErfassungMDQ!AD78="e",1))))),
IF(MDQ_S2!$W18=1,
IF(ErfassungMDQ!AD78="a",1,
IF(ErfassungMDQ!AD78="b",2,
IF(ErfassungMDQ!AD78="c",3,
IF(ErfassungMDQ!AD78="d",4,
IF(ErfassungMDQ!AD78="e",5))))),0))</f>
        <v>0</v>
      </c>
      <c r="AE78" s="278" t="b">
        <f>IF(MDQ_S2!$W18=5,
IF(ErfassungMDQ!AE78="a",5,
IF(ErfassungMDQ!AE78="b",4,
IF(ErfassungMDQ!AE78="c",3,
IF(ErfassungMDQ!AE78="d",2,
IF(ErfassungMDQ!AE78="e",1))))),
IF(MDQ_S2!$W18=1,
IF(ErfassungMDQ!AE78="a",1,
IF(ErfassungMDQ!AE78="b",2,
IF(ErfassungMDQ!AE78="c",3,
IF(ErfassungMDQ!AE78="d",4,
IF(ErfassungMDQ!AE78="e",5))))),0))</f>
        <v>0</v>
      </c>
      <c r="AF78" s="277" t="b">
        <f>IF(MDQ_S2!$W18=5,
IF(ErfassungMDQ!AF78="a",5,
IF(ErfassungMDQ!AF78="b",4,
IF(ErfassungMDQ!AF78="c",3,
IF(ErfassungMDQ!AF78="d",2,
IF(ErfassungMDQ!AF78="e",1))))),
IF(MDQ_S2!$W18=1,
IF(ErfassungMDQ!AF78="a",1,
IF(ErfassungMDQ!AF78="b",2,
IF(ErfassungMDQ!AF78="c",3,
IF(ErfassungMDQ!AF78="d",4,
IF(ErfassungMDQ!AF78="e",5))))),0))</f>
        <v>0</v>
      </c>
      <c r="AG78" s="278" t="b">
        <f>IF(MDQ_S2!$W18=5,
IF(ErfassungMDQ!AG78="a",5,
IF(ErfassungMDQ!AG78="b",4,
IF(ErfassungMDQ!AG78="c",3,
IF(ErfassungMDQ!AG78="d",2,
IF(ErfassungMDQ!AG78="e",1))))),
IF(MDQ_S2!$W18=1,
IF(ErfassungMDQ!AG78="a",1,
IF(ErfassungMDQ!AG78="b",2,
IF(ErfassungMDQ!AG78="c",3,
IF(ErfassungMDQ!AG78="d",4,
IF(ErfassungMDQ!AG78="e",5))))),0))</f>
        <v>0</v>
      </c>
      <c r="AH78" s="277" t="b">
        <f>IF(MDQ_S2!$W18=5,
IF(ErfassungMDQ!AH78="a",5,
IF(ErfassungMDQ!AH78="b",4,
IF(ErfassungMDQ!AH78="c",3,
IF(ErfassungMDQ!AH78="d",2,
IF(ErfassungMDQ!AH78="e",1))))),
IF(MDQ_S2!$W18=1,
IF(ErfassungMDQ!AH78="a",1,
IF(ErfassungMDQ!AH78="b",2,
IF(ErfassungMDQ!AH78="c",3,
IF(ErfassungMDQ!AH78="d",4,
IF(ErfassungMDQ!AH78="e",5))))),0))</f>
        <v>0</v>
      </c>
      <c r="AI78" s="278" t="b">
        <f>IF(MDQ_S2!$W18=5,
IF(ErfassungMDQ!AI78="a",5,
IF(ErfassungMDQ!AI78="b",4,
IF(ErfassungMDQ!AI78="c",3,
IF(ErfassungMDQ!AI78="d",2,
IF(ErfassungMDQ!AI78="e",1))))),
IF(MDQ_S2!$W18=1,
IF(ErfassungMDQ!AI78="a",1,
IF(ErfassungMDQ!AI78="b",2,
IF(ErfassungMDQ!AI78="c",3,
IF(ErfassungMDQ!AI78="d",4,
IF(ErfassungMDQ!AI78="e",5))))),0))</f>
        <v>0</v>
      </c>
      <c r="AJ78" s="277" t="b">
        <f>IF(MDQ_S2!$W18=5,
IF(ErfassungMDQ!AJ78="a",5,
IF(ErfassungMDQ!AJ78="b",4,
IF(ErfassungMDQ!AJ78="c",3,
IF(ErfassungMDQ!AJ78="d",2,
IF(ErfassungMDQ!AJ78="e",1))))),
IF(MDQ_S2!$W18=1,
IF(ErfassungMDQ!AJ78="a",1,
IF(ErfassungMDQ!AJ78="b",2,
IF(ErfassungMDQ!AJ78="c",3,
IF(ErfassungMDQ!AJ78="d",4,
IF(ErfassungMDQ!AJ78="e",5))))),0))</f>
        <v>0</v>
      </c>
      <c r="AK78" s="278" t="b">
        <f>IF(MDQ_S2!$W18=5,
IF(ErfassungMDQ!AK78="a",5,
IF(ErfassungMDQ!AK78="b",4,
IF(ErfassungMDQ!AK78="c",3,
IF(ErfassungMDQ!AK78="d",2,
IF(ErfassungMDQ!AK78="e",1))))),
IF(MDQ_S2!$W18=1,
IF(ErfassungMDQ!AK78="a",1,
IF(ErfassungMDQ!AK78="b",2,
IF(ErfassungMDQ!AK78="c",3,
IF(ErfassungMDQ!AK78="d",4,
IF(ErfassungMDQ!AK78="e",5))))),0))</f>
        <v>0</v>
      </c>
      <c r="AL78" s="277" t="b">
        <f>IF(MDQ_S2!$W18=5,
IF(ErfassungMDQ!AL78="a",5,
IF(ErfassungMDQ!AL78="b",4,
IF(ErfassungMDQ!AL78="c",3,
IF(ErfassungMDQ!AL78="d",2,
IF(ErfassungMDQ!AL78="e",1))))),
IF(MDQ_S2!$W18=1,
IF(ErfassungMDQ!AL78="a",1,
IF(ErfassungMDQ!AL78="b",2,
IF(ErfassungMDQ!AL78="c",3,
IF(ErfassungMDQ!AL78="d",4,
IF(ErfassungMDQ!AL78="e",5))))),0))</f>
        <v>0</v>
      </c>
      <c r="AM78" s="278" t="b">
        <f>IF(MDQ_S2!$W18=5,
IF(ErfassungMDQ!AM78="a",5,
IF(ErfassungMDQ!AM78="b",4,
IF(ErfassungMDQ!AM78="c",3,
IF(ErfassungMDQ!AM78="d",2,
IF(ErfassungMDQ!AM78="e",1))))),
IF(MDQ_S2!$W18=1,
IF(ErfassungMDQ!AM78="a",1,
IF(ErfassungMDQ!AM78="b",2,
IF(ErfassungMDQ!AM78="c",3,
IF(ErfassungMDQ!AM78="d",4,
IF(ErfassungMDQ!AM78="e",5))))),0))</f>
        <v>0</v>
      </c>
      <c r="AN78" s="277" t="b">
        <f>IF(MDQ_S2!$W18=5,
IF(ErfassungMDQ!AN78="a",5,
IF(ErfassungMDQ!AN78="b",4,
IF(ErfassungMDQ!AN78="c",3,
IF(ErfassungMDQ!AN78="d",2,
IF(ErfassungMDQ!AN78="e",1))))),
IF(MDQ_S2!$W18=1,
IF(ErfassungMDQ!AN78="a",1,
IF(ErfassungMDQ!AN78="b",2,
IF(ErfassungMDQ!AN78="c",3,
IF(ErfassungMDQ!AN78="d",4,
IF(ErfassungMDQ!AN78="e",5))))),0))</f>
        <v>0</v>
      </c>
      <c r="AO78" s="278" t="b">
        <f>IF(MDQ_S2!$W18=5,
IF(ErfassungMDQ!AO78="a",5,
IF(ErfassungMDQ!AO78="b",4,
IF(ErfassungMDQ!AO78="c",3,
IF(ErfassungMDQ!AO78="d",2,
IF(ErfassungMDQ!AO78="e",1))))),
IF(MDQ_S2!$W18=1,
IF(ErfassungMDQ!AO78="a",1,
IF(ErfassungMDQ!AO78="b",2,
IF(ErfassungMDQ!AO78="c",3,
IF(ErfassungMDQ!AO78="d",4,
IF(ErfassungMDQ!AO78="e",5))))),0))</f>
        <v>0</v>
      </c>
      <c r="AP78" s="277" t="b">
        <f>IF(MDQ_S2!$W18=5,
IF(ErfassungMDQ!AP78="a",5,
IF(ErfassungMDQ!AP78="b",4,
IF(ErfassungMDQ!AP78="c",3,
IF(ErfassungMDQ!AP78="d",2,
IF(ErfassungMDQ!AP78="e",1))))),
IF(MDQ_S2!$W18=1,
IF(ErfassungMDQ!AP78="a",1,
IF(ErfassungMDQ!AP78="b",2,
IF(ErfassungMDQ!AP78="c",3,
IF(ErfassungMDQ!AP78="d",4,
IF(ErfassungMDQ!AP78="e",5))))),0))</f>
        <v>0</v>
      </c>
      <c r="AQ78" s="278" t="b">
        <f>IF(MDQ_S2!$W18=5,
IF(ErfassungMDQ!AQ78="a",5,
IF(ErfassungMDQ!AQ78="b",4,
IF(ErfassungMDQ!AQ78="c",3,
IF(ErfassungMDQ!AQ78="d",2,
IF(ErfassungMDQ!AQ78="e",1))))),
IF(MDQ_S2!$W18=1,
IF(ErfassungMDQ!AQ78="a",1,
IF(ErfassungMDQ!AQ78="b",2,
IF(ErfassungMDQ!AQ78="c",3,
IF(ErfassungMDQ!AQ78="d",4,
IF(ErfassungMDQ!AQ78="e",5))))),0))</f>
        <v>0</v>
      </c>
      <c r="AR78" s="277" t="b">
        <f>IF(MDQ_S2!$W18=5,
IF(ErfassungMDQ!AR78="a",5,
IF(ErfassungMDQ!AR78="b",4,
IF(ErfassungMDQ!AR78="c",3,
IF(ErfassungMDQ!AR78="d",2,
IF(ErfassungMDQ!AR78="e",1))))),
IF(MDQ_S2!$W18=1,
IF(ErfassungMDQ!AR78="a",1,
IF(ErfassungMDQ!AR78="b",2,
IF(ErfassungMDQ!AR78="c",3,
IF(ErfassungMDQ!AR78="d",4,
IF(ErfassungMDQ!AR78="e",5))))),0))</f>
        <v>0</v>
      </c>
      <c r="AS78" s="278" t="b">
        <f>IF(MDQ_S2!$W18=5,
IF(ErfassungMDQ!AS78="a",5,
IF(ErfassungMDQ!AS78="b",4,
IF(ErfassungMDQ!AS78="c",3,
IF(ErfassungMDQ!AS78="d",2,
IF(ErfassungMDQ!AS78="e",1))))),
IF(MDQ_S2!$W18=1,
IF(ErfassungMDQ!AS78="a",1,
IF(ErfassungMDQ!AS78="b",2,
IF(ErfassungMDQ!AS78="c",3,
IF(ErfassungMDQ!AS78="d",4,
IF(ErfassungMDQ!AS78="e",5))))),0))</f>
        <v>0</v>
      </c>
      <c r="AT78" s="277" t="b">
        <f>IF(MDQ_S2!$W18=5,
IF(ErfassungMDQ!AT78="a",5,
IF(ErfassungMDQ!AT78="b",4,
IF(ErfassungMDQ!AT78="c",3,
IF(ErfassungMDQ!AT78="d",2,
IF(ErfassungMDQ!AT78="e",1))))),
IF(MDQ_S2!$W18=1,
IF(ErfassungMDQ!AT78="a",1,
IF(ErfassungMDQ!AT78="b",2,
IF(ErfassungMDQ!AT78="c",3,
IF(ErfassungMDQ!AT78="d",4,
IF(ErfassungMDQ!AT78="e",5))))),0))</f>
        <v>0</v>
      </c>
      <c r="AU78" s="278" t="b">
        <f>IF(MDQ_S2!$W18=5,
IF(ErfassungMDQ!AU78="a",5,
IF(ErfassungMDQ!AU78="b",4,
IF(ErfassungMDQ!AU78="c",3,
IF(ErfassungMDQ!AU78="d",2,
IF(ErfassungMDQ!AU78="e",1))))),
IF(MDQ_S2!$W18=1,
IF(ErfassungMDQ!AU78="a",1,
IF(ErfassungMDQ!AU78="b",2,
IF(ErfassungMDQ!AU78="c",3,
IF(ErfassungMDQ!AU78="d",4,
IF(ErfassungMDQ!AU78="e",5))))),0))</f>
        <v>0</v>
      </c>
      <c r="AV78" s="277" t="b">
        <f>IF(MDQ_S2!$W18=5,
IF(ErfassungMDQ!AV78="a",5,
IF(ErfassungMDQ!AV78="b",4,
IF(ErfassungMDQ!AV78="c",3,
IF(ErfassungMDQ!AV78="d",2,
IF(ErfassungMDQ!AV78="e",1))))),
IF(MDQ_S2!$W18=1,
IF(ErfassungMDQ!AV78="a",1,
IF(ErfassungMDQ!AV78="b",2,
IF(ErfassungMDQ!AV78="c",3,
IF(ErfassungMDQ!AV78="d",4,
IF(ErfassungMDQ!AV78="e",5))))),0))</f>
        <v>0</v>
      </c>
      <c r="AW78" s="278" t="b">
        <f>IF(MDQ_S2!$W18=5,
IF(ErfassungMDQ!AW78="a",5,
IF(ErfassungMDQ!AW78="b",4,
IF(ErfassungMDQ!AW78="c",3,
IF(ErfassungMDQ!AW78="d",2,
IF(ErfassungMDQ!AW78="e",1))))),
IF(MDQ_S2!$W18=1,
IF(ErfassungMDQ!AW78="a",1,
IF(ErfassungMDQ!AW78="b",2,
IF(ErfassungMDQ!AW78="c",3,
IF(ErfassungMDQ!AW78="d",4,
IF(ErfassungMDQ!AW78="e",5))))),0))</f>
        <v>0</v>
      </c>
      <c r="AX78" s="277" t="b">
        <f>IF(MDQ_S2!$W18=5,
IF(ErfassungMDQ!AX78="a",5,
IF(ErfassungMDQ!AX78="b",4,
IF(ErfassungMDQ!AX78="c",3,
IF(ErfassungMDQ!AX78="d",2,
IF(ErfassungMDQ!AX78="e",1))))),
IF(MDQ_S2!$W18=1,
IF(ErfassungMDQ!AX78="a",1,
IF(ErfassungMDQ!AX78="b",2,
IF(ErfassungMDQ!AX78="c",3,
IF(ErfassungMDQ!AX78="d",4,
IF(ErfassungMDQ!AX78="e",5))))),0))</f>
        <v>0</v>
      </c>
      <c r="AY78" s="278" t="b">
        <f>IF(MDQ_S2!$W18=5,
IF(ErfassungMDQ!AY78="a",5,
IF(ErfassungMDQ!AY78="b",4,
IF(ErfassungMDQ!AY78="c",3,
IF(ErfassungMDQ!AY78="d",2,
IF(ErfassungMDQ!AY78="e",1))))),
IF(MDQ_S2!$W18=1,
IF(ErfassungMDQ!AY78="a",1,
IF(ErfassungMDQ!AY78="b",2,
IF(ErfassungMDQ!AY78="c",3,
IF(ErfassungMDQ!AY78="d",4,
IF(ErfassungMDQ!AY78="e",5))))),0))</f>
        <v>0</v>
      </c>
      <c r="AZ78" s="277" t="b">
        <f>IF(MDQ_S2!$W18=5,
IF(ErfassungMDQ!AZ78="a",5,
IF(ErfassungMDQ!AZ78="b",4,
IF(ErfassungMDQ!AZ78="c",3,
IF(ErfassungMDQ!AZ78="d",2,
IF(ErfassungMDQ!AZ78="e",1))))),
IF(MDQ_S2!$W18=1,
IF(ErfassungMDQ!AZ78="a",1,
IF(ErfassungMDQ!AZ78="b",2,
IF(ErfassungMDQ!AZ78="c",3,
IF(ErfassungMDQ!AZ78="d",4,
IF(ErfassungMDQ!AZ78="e",5))))),0))</f>
        <v>0</v>
      </c>
      <c r="BA78" s="278" t="b">
        <f>IF(MDQ_S2!$W18=5,
IF(ErfassungMDQ!BA78="a",5,
IF(ErfassungMDQ!BA78="b",4,
IF(ErfassungMDQ!BA78="c",3,
IF(ErfassungMDQ!BA78="d",2,
IF(ErfassungMDQ!BA78="e",1))))),
IF(MDQ_S2!$W18=1,
IF(ErfassungMDQ!BA78="a",1,
IF(ErfassungMDQ!BA78="b",2,
IF(ErfassungMDQ!BA78="c",3,
IF(ErfassungMDQ!BA78="d",4,
IF(ErfassungMDQ!BA78="e",5))))),0))</f>
        <v>0</v>
      </c>
      <c r="BB78" s="277" t="b">
        <f>IF(MDQ_S2!$W18=5,
IF(ErfassungMDQ!BB78="a",5,
IF(ErfassungMDQ!BB78="b",4,
IF(ErfassungMDQ!BB78="c",3,
IF(ErfassungMDQ!BB78="d",2,
IF(ErfassungMDQ!BB78="e",1))))),
IF(MDQ_S2!$W18=1,
IF(ErfassungMDQ!BB78="a",1,
IF(ErfassungMDQ!BB78="b",2,
IF(ErfassungMDQ!BB78="c",3,
IF(ErfassungMDQ!BB78="d",4,
IF(ErfassungMDQ!BB78="e",5))))),0))</f>
        <v>0</v>
      </c>
      <c r="BC78" s="278" t="b">
        <f>IF(MDQ_S2!$W18=5,
IF(ErfassungMDQ!BC78="a",5,
IF(ErfassungMDQ!BC78="b",4,
IF(ErfassungMDQ!BC78="c",3,
IF(ErfassungMDQ!BC78="d",2,
IF(ErfassungMDQ!BC78="e",1))))),
IF(MDQ_S2!$W18=1,
IF(ErfassungMDQ!BC78="a",1,
IF(ErfassungMDQ!BC78="b",2,
IF(ErfassungMDQ!BC78="c",3,
IF(ErfassungMDQ!BC78="d",4,
IF(ErfassungMDQ!BC78="e",5))))),0))</f>
        <v>0</v>
      </c>
      <c r="BD78" s="277" t="b">
        <f>IF(MDQ_S2!$W18=5,
IF(ErfassungMDQ!BD78="a",5,
IF(ErfassungMDQ!BD78="b",4,
IF(ErfassungMDQ!BD78="c",3,
IF(ErfassungMDQ!BD78="d",2,
IF(ErfassungMDQ!BD78="e",1))))),
IF(MDQ_S2!$W18=1,
IF(ErfassungMDQ!BD78="a",1,
IF(ErfassungMDQ!BD78="b",2,
IF(ErfassungMDQ!BD78="c",3,
IF(ErfassungMDQ!BD78="d",4,
IF(ErfassungMDQ!BD78="e",5))))),0))</f>
        <v>0</v>
      </c>
      <c r="BE78" s="278" t="b">
        <f>IF(MDQ_S2!$W18=5,
IF(ErfassungMDQ!BE78="a",5,
IF(ErfassungMDQ!BE78="b",4,
IF(ErfassungMDQ!BE78="c",3,
IF(ErfassungMDQ!BE78="d",2,
IF(ErfassungMDQ!BE78="e",1))))),
IF(MDQ_S2!$W18=1,
IF(ErfassungMDQ!BE78="a",1,
IF(ErfassungMDQ!BE78="b",2,
IF(ErfassungMDQ!BE78="c",3,
IF(ErfassungMDQ!BE78="d",4,
IF(ErfassungMDQ!BE78="e",5))))),0))</f>
        <v>0</v>
      </c>
      <c r="BF78" s="277" t="b">
        <f>IF(MDQ_S2!$W18=5,
IF(ErfassungMDQ!BF78="a",5,
IF(ErfassungMDQ!BF78="b",4,
IF(ErfassungMDQ!BF78="c",3,
IF(ErfassungMDQ!BF78="d",2,
IF(ErfassungMDQ!BF78="e",1))))),
IF(MDQ_S2!$W18=1,
IF(ErfassungMDQ!BF78="a",1,
IF(ErfassungMDQ!BF78="b",2,
IF(ErfassungMDQ!BF78="c",3,
IF(ErfassungMDQ!BF78="d",4,
IF(ErfassungMDQ!BF78="e",5))))),0))</f>
        <v>0</v>
      </c>
      <c r="BG78" s="278" t="b">
        <f>IF(MDQ_S2!$W18=5,
IF(ErfassungMDQ!BG78="a",5,
IF(ErfassungMDQ!BG78="b",4,
IF(ErfassungMDQ!BG78="c",3,
IF(ErfassungMDQ!BG78="d",2,
IF(ErfassungMDQ!BG78="e",1))))),
IF(MDQ_S2!$W18=1,
IF(ErfassungMDQ!BG78="a",1,
IF(ErfassungMDQ!BG78="b",2,
IF(ErfassungMDQ!BG78="c",3,
IF(ErfassungMDQ!BG78="d",4,
IF(ErfassungMDQ!BG78="e",5))))),0))</f>
        <v>0</v>
      </c>
      <c r="BH78" s="277" t="b">
        <f>IF(MDQ_S2!$W18=5,
IF(ErfassungMDQ!BH78="a",5,
IF(ErfassungMDQ!BH78="b",4,
IF(ErfassungMDQ!BH78="c",3,
IF(ErfassungMDQ!BH78="d",2,
IF(ErfassungMDQ!BH78="e",1))))),
IF(MDQ_S2!$W18=1,
IF(ErfassungMDQ!BH78="a",1,
IF(ErfassungMDQ!BH78="b",2,
IF(ErfassungMDQ!BH78="c",3,
IF(ErfassungMDQ!BH78="d",4,
IF(ErfassungMDQ!BH78="e",5))))),0))</f>
        <v>0</v>
      </c>
      <c r="BI78" s="278" t="b">
        <f>IF(MDQ_S2!$W18=5,
IF(ErfassungMDQ!BI78="a",5,
IF(ErfassungMDQ!BI78="b",4,
IF(ErfassungMDQ!BI78="c",3,
IF(ErfassungMDQ!BI78="d",2,
IF(ErfassungMDQ!BI78="e",1))))),
IF(MDQ_S2!$W18=1,
IF(ErfassungMDQ!BI78="a",1,
IF(ErfassungMDQ!BI78="b",2,
IF(ErfassungMDQ!BI78="c",3,
IF(ErfassungMDQ!BI78="d",4,
IF(ErfassungMDQ!BI78="e",5))))),0))</f>
        <v>0</v>
      </c>
      <c r="BJ78" s="277" t="b">
        <f>IF(MDQ_S2!$W18=5,
IF(ErfassungMDQ!BJ78="a",5,
IF(ErfassungMDQ!BJ78="b",4,
IF(ErfassungMDQ!BJ78="c",3,
IF(ErfassungMDQ!BJ78="d",2,
IF(ErfassungMDQ!BJ78="e",1))))),
IF(MDQ_S2!$W18=1,
IF(ErfassungMDQ!BJ78="a",1,
IF(ErfassungMDQ!BJ78="b",2,
IF(ErfassungMDQ!BJ78="c",3,
IF(ErfassungMDQ!BJ78="d",4,
IF(ErfassungMDQ!BJ78="e",5))))),0))</f>
        <v>0</v>
      </c>
      <c r="BK78" s="278" t="b">
        <f>IF(MDQ_S2!$W18=5,
IF(ErfassungMDQ!BK78="a",5,
IF(ErfassungMDQ!BK78="b",4,
IF(ErfassungMDQ!BK78="c",3,
IF(ErfassungMDQ!BK78="d",2,
IF(ErfassungMDQ!BK78="e",1))))),
IF(MDQ_S2!$W18=1,
IF(ErfassungMDQ!BK78="a",1,
IF(ErfassungMDQ!BK78="b",2,
IF(ErfassungMDQ!BK78="c",3,
IF(ErfassungMDQ!BK78="d",4,
IF(ErfassungMDQ!BK78="e",5))))),0))</f>
        <v>0</v>
      </c>
      <c r="BL78" s="277" t="b">
        <f>IF(MDQ_S2!$W18=5,
IF(ErfassungMDQ!BL78="a",5,
IF(ErfassungMDQ!BL78="b",4,
IF(ErfassungMDQ!BL78="c",3,
IF(ErfassungMDQ!BL78="d",2,
IF(ErfassungMDQ!BL78="e",1))))),
IF(MDQ_S2!$W18=1,
IF(ErfassungMDQ!BL78="a",1,
IF(ErfassungMDQ!BL78="b",2,
IF(ErfassungMDQ!BL78="c",3,
IF(ErfassungMDQ!BL78="d",4,
IF(ErfassungMDQ!BL78="e",5))))),0))</f>
        <v>0</v>
      </c>
      <c r="BM78" s="278" t="b">
        <f>IF(MDQ_S2!$W18=5,
IF(ErfassungMDQ!BM78="a",5,
IF(ErfassungMDQ!BM78="b",4,
IF(ErfassungMDQ!BM78="c",3,
IF(ErfassungMDQ!BM78="d",2,
IF(ErfassungMDQ!BM78="e",1))))),
IF(MDQ_S2!$W18=1,
IF(ErfassungMDQ!BM78="a",1,
IF(ErfassungMDQ!BM78="b",2,
IF(ErfassungMDQ!BM78="c",3,
IF(ErfassungMDQ!BM78="d",4,
IF(ErfassungMDQ!BM78="e",5))))),0))</f>
        <v>0</v>
      </c>
      <c r="BN78" s="277" t="b">
        <f>IF(MDQ_S2!$W18=5,
IF(ErfassungMDQ!BN78="a",5,
IF(ErfassungMDQ!BN78="b",4,
IF(ErfassungMDQ!BN78="c",3,
IF(ErfassungMDQ!BN78="d",2,
IF(ErfassungMDQ!BN78="e",1))))),
IF(MDQ_S2!$W18=1,
IF(ErfassungMDQ!BN78="a",1,
IF(ErfassungMDQ!BN78="b",2,
IF(ErfassungMDQ!BN78="c",3,
IF(ErfassungMDQ!BN78="d",4,
IF(ErfassungMDQ!BN78="e",5))))),0))</f>
        <v>0</v>
      </c>
      <c r="BO78" s="278" t="b">
        <f>IF(MDQ_S2!$W18=5,
IF(ErfassungMDQ!BO78="a",5,
IF(ErfassungMDQ!BO78="b",4,
IF(ErfassungMDQ!BO78="c",3,
IF(ErfassungMDQ!BO78="d",2,
IF(ErfassungMDQ!BO78="e",1))))),
IF(MDQ_S2!$W18=1,
IF(ErfassungMDQ!BO78="a",1,
IF(ErfassungMDQ!BO78="b",2,
IF(ErfassungMDQ!BO78="c",3,
IF(ErfassungMDQ!BO78="d",4,
IF(ErfassungMDQ!BO78="e",5))))),0))</f>
        <v>0</v>
      </c>
      <c r="BP78" s="277" t="b">
        <f>IF(MDQ_S2!$W18=5,
IF(ErfassungMDQ!BP78="a",5,
IF(ErfassungMDQ!BP78="b",4,
IF(ErfassungMDQ!BP78="c",3,
IF(ErfassungMDQ!BP78="d",2,
IF(ErfassungMDQ!BP78="e",1))))),
IF(MDQ_S2!$W18=1,
IF(ErfassungMDQ!BP78="a",1,
IF(ErfassungMDQ!BP78="b",2,
IF(ErfassungMDQ!BP78="c",3,
IF(ErfassungMDQ!BP78="d",4,
IF(ErfassungMDQ!BP78="e",5))))),0))</f>
        <v>0</v>
      </c>
      <c r="BQ78" s="278" t="b">
        <f>IF(MDQ_S2!$W18=5,
IF(ErfassungMDQ!BQ78="a",5,
IF(ErfassungMDQ!BQ78="b",4,
IF(ErfassungMDQ!BQ78="c",3,
IF(ErfassungMDQ!BQ78="d",2,
IF(ErfassungMDQ!BQ78="e",1))))),
IF(MDQ_S2!$W18=1,
IF(ErfassungMDQ!BQ78="a",1,
IF(ErfassungMDQ!BQ78="b",2,
IF(ErfassungMDQ!BQ78="c",3,
IF(ErfassungMDQ!BQ78="d",4,
IF(ErfassungMDQ!BQ78="e",5))))),0))</f>
        <v>0</v>
      </c>
      <c r="BR78" s="277" t="b">
        <f>IF(MDQ_S2!$W18=5,
IF(ErfassungMDQ!BR78="a",5,
IF(ErfassungMDQ!BR78="b",4,
IF(ErfassungMDQ!BR78="c",3,
IF(ErfassungMDQ!BR78="d",2,
IF(ErfassungMDQ!BR78="e",1))))),
IF(MDQ_S2!$W18=1,
IF(ErfassungMDQ!BR78="a",1,
IF(ErfassungMDQ!BR78="b",2,
IF(ErfassungMDQ!BR78="c",3,
IF(ErfassungMDQ!BR78="d",4,
IF(ErfassungMDQ!BR78="e",5))))),0))</f>
        <v>0</v>
      </c>
      <c r="BS78" s="278" t="b">
        <f>IF(MDQ_S2!$W18=5,
IF(ErfassungMDQ!BS78="a",5,
IF(ErfassungMDQ!BS78="b",4,
IF(ErfassungMDQ!BS78="c",3,
IF(ErfassungMDQ!BS78="d",2,
IF(ErfassungMDQ!BS78="e",1))))),
IF(MDQ_S2!$W18=1,
IF(ErfassungMDQ!BS78="a",1,
IF(ErfassungMDQ!BS78="b",2,
IF(ErfassungMDQ!BS78="c",3,
IF(ErfassungMDQ!BS78="d",4,
IF(ErfassungMDQ!BS78="e",5))))),0))</f>
        <v>0</v>
      </c>
      <c r="BT78" s="277" t="b">
        <f>IF(MDQ_S2!$W18=5,
IF(ErfassungMDQ!BT78="a",5,
IF(ErfassungMDQ!BT78="b",4,
IF(ErfassungMDQ!BT78="c",3,
IF(ErfassungMDQ!BT78="d",2,
IF(ErfassungMDQ!BT78="e",1))))),
IF(MDQ_S2!$W18=1,
IF(ErfassungMDQ!BT78="a",1,
IF(ErfassungMDQ!BT78="b",2,
IF(ErfassungMDQ!BT78="c",3,
IF(ErfassungMDQ!BT78="d",4,
IF(ErfassungMDQ!BT78="e",5))))),0))</f>
        <v>0</v>
      </c>
      <c r="BU78" s="278" t="b">
        <f>IF(MDQ_S2!$W18=5,
IF(ErfassungMDQ!BU78="a",5,
IF(ErfassungMDQ!BU78="b",4,
IF(ErfassungMDQ!BU78="c",3,
IF(ErfassungMDQ!BU78="d",2,
IF(ErfassungMDQ!BU78="e",1))))),
IF(MDQ_S2!$W18=1,
IF(ErfassungMDQ!BU78="a",1,
IF(ErfassungMDQ!BU78="b",2,
IF(ErfassungMDQ!BU78="c",3,
IF(ErfassungMDQ!BU78="d",4,
IF(ErfassungMDQ!BU78="e",5))))),0))</f>
        <v>0</v>
      </c>
      <c r="BV78" s="277" t="b">
        <f>IF(MDQ_S2!$W18=5,
IF(ErfassungMDQ!BV78="a",5,
IF(ErfassungMDQ!BV78="b",4,
IF(ErfassungMDQ!BV78="c",3,
IF(ErfassungMDQ!BV78="d",2,
IF(ErfassungMDQ!BV78="e",1))))),
IF(MDQ_S2!$W18=1,
IF(ErfassungMDQ!BV78="a",1,
IF(ErfassungMDQ!BV78="b",2,
IF(ErfassungMDQ!BV78="c",3,
IF(ErfassungMDQ!BV78="d",4,
IF(ErfassungMDQ!BV78="e",5))))),0))</f>
        <v>0</v>
      </c>
      <c r="BW78" s="278" t="b">
        <f>IF(MDQ_S2!$W18=5,
IF(ErfassungMDQ!BW78="a",5,
IF(ErfassungMDQ!BW78="b",4,
IF(ErfassungMDQ!BW78="c",3,
IF(ErfassungMDQ!BW78="d",2,
IF(ErfassungMDQ!BW78="e",1))))),
IF(MDQ_S2!$W18=1,
IF(ErfassungMDQ!BW78="a",1,
IF(ErfassungMDQ!BW78="b",2,
IF(ErfassungMDQ!BW78="c",3,
IF(ErfassungMDQ!BW78="d",4,
IF(ErfassungMDQ!BW78="e",5))))),0))</f>
        <v>0</v>
      </c>
      <c r="BX78" s="277" t="b">
        <f>IF(MDQ_S2!$W18=5,
IF(ErfassungMDQ!BX78="a",5,
IF(ErfassungMDQ!BX78="b",4,
IF(ErfassungMDQ!BX78="c",3,
IF(ErfassungMDQ!BX78="d",2,
IF(ErfassungMDQ!BX78="e",1))))),
IF(MDQ_S2!$W18=1,
IF(ErfassungMDQ!BX78="a",1,
IF(ErfassungMDQ!BX78="b",2,
IF(ErfassungMDQ!BX78="c",3,
IF(ErfassungMDQ!BX78="d",4,
IF(ErfassungMDQ!BX78="e",5))))),0))</f>
        <v>0</v>
      </c>
      <c r="BY78" s="278" t="b">
        <f>IF(MDQ_S2!$W18=5,
IF(ErfassungMDQ!BY78="a",5,
IF(ErfassungMDQ!BY78="b",4,
IF(ErfassungMDQ!BY78="c",3,
IF(ErfassungMDQ!BY78="d",2,
IF(ErfassungMDQ!BY78="e",1))))),
IF(MDQ_S2!$W18=1,
IF(ErfassungMDQ!BY78="a",1,
IF(ErfassungMDQ!BY78="b",2,
IF(ErfassungMDQ!BY78="c",3,
IF(ErfassungMDQ!BY78="d",4,
IF(ErfassungMDQ!BY78="e",5))))),0))</f>
        <v>0</v>
      </c>
      <c r="BZ78" s="277" t="b">
        <f>IF(MDQ_S2!$W18=5,
IF(ErfassungMDQ!BZ78="a",5,
IF(ErfassungMDQ!BZ78="b",4,
IF(ErfassungMDQ!BZ78="c",3,
IF(ErfassungMDQ!BZ78="d",2,
IF(ErfassungMDQ!BZ78="e",1))))),
IF(MDQ_S2!$W18=1,
IF(ErfassungMDQ!BZ78="a",1,
IF(ErfassungMDQ!BZ78="b",2,
IF(ErfassungMDQ!BZ78="c",3,
IF(ErfassungMDQ!BZ78="d",4,
IF(ErfassungMDQ!BZ78="e",5))))),0))</f>
        <v>0</v>
      </c>
      <c r="CA78" s="278" t="b">
        <f>IF(MDQ_S2!$W18=5,
IF(ErfassungMDQ!CA78="a",5,
IF(ErfassungMDQ!CA78="b",4,
IF(ErfassungMDQ!CA78="c",3,
IF(ErfassungMDQ!CA78="d",2,
IF(ErfassungMDQ!CA78="e",1))))),
IF(MDQ_S2!$W18=1,
IF(ErfassungMDQ!CA78="a",1,
IF(ErfassungMDQ!CA78="b",2,
IF(ErfassungMDQ!CA78="c",3,
IF(ErfassungMDQ!CA78="d",4,
IF(ErfassungMDQ!CA78="e",5))))),0))</f>
        <v>0</v>
      </c>
      <c r="CB78" s="277" t="b">
        <f>IF(MDQ_S2!$W18=5,
IF(ErfassungMDQ!CB78="a",5,
IF(ErfassungMDQ!CB78="b",4,
IF(ErfassungMDQ!CB78="c",3,
IF(ErfassungMDQ!CB78="d",2,
IF(ErfassungMDQ!CB78="e",1))))),
IF(MDQ_S2!$W18=1,
IF(ErfassungMDQ!CB78="a",1,
IF(ErfassungMDQ!CB78="b",2,
IF(ErfassungMDQ!CB78="c",3,
IF(ErfassungMDQ!CB78="d",4,
IF(ErfassungMDQ!CB78="e",5))))),0))</f>
        <v>0</v>
      </c>
      <c r="CC78" s="278" t="b">
        <f>IF(MDQ_S2!$W18=5,
IF(ErfassungMDQ!CC78="a",5,
IF(ErfassungMDQ!CC78="b",4,
IF(ErfassungMDQ!CC78="c",3,
IF(ErfassungMDQ!CC78="d",2,
IF(ErfassungMDQ!CC78="e",1))))),
IF(MDQ_S2!$W18=1,
IF(ErfassungMDQ!CC78="a",1,
IF(ErfassungMDQ!CC78="b",2,
IF(ErfassungMDQ!CC78="c",3,
IF(ErfassungMDQ!CC78="d",4,
IF(ErfassungMDQ!CC78="e",5))))),0))</f>
        <v>0</v>
      </c>
      <c r="CD78" s="277" t="b">
        <f>IF(MDQ_S2!$W18=5,
IF(ErfassungMDQ!CD78="a",5,
IF(ErfassungMDQ!CD78="b",4,
IF(ErfassungMDQ!CD78="c",3,
IF(ErfassungMDQ!CD78="d",2,
IF(ErfassungMDQ!CD78="e",1))))),
IF(MDQ_S2!$W18=1,
IF(ErfassungMDQ!CD78="a",1,
IF(ErfassungMDQ!CD78="b",2,
IF(ErfassungMDQ!CD78="c",3,
IF(ErfassungMDQ!CD78="d",4,
IF(ErfassungMDQ!CD78="e",5))))),0))</f>
        <v>0</v>
      </c>
      <c r="CE78" s="278" t="b">
        <f>IF(MDQ_S2!$W18=5,
IF(ErfassungMDQ!CE78="a",5,
IF(ErfassungMDQ!CE78="b",4,
IF(ErfassungMDQ!CE78="c",3,
IF(ErfassungMDQ!CE78="d",2,
IF(ErfassungMDQ!CE78="e",1))))),
IF(MDQ_S2!$W18=1,
IF(ErfassungMDQ!CE78="a",1,
IF(ErfassungMDQ!CE78="b",2,
IF(ErfassungMDQ!CE78="c",3,
IF(ErfassungMDQ!CE78="d",4,
IF(ErfassungMDQ!CE78="e",5))))),0))</f>
        <v>0</v>
      </c>
      <c r="CF78" s="277" t="b">
        <f>IF(MDQ_S2!$W18=5,
IF(ErfassungMDQ!CF78="a",5,
IF(ErfassungMDQ!CF78="b",4,
IF(ErfassungMDQ!CF78="c",3,
IF(ErfassungMDQ!CF78="d",2,
IF(ErfassungMDQ!CF78="e",1))))),
IF(MDQ_S2!$W18=1,
IF(ErfassungMDQ!CF78="a",1,
IF(ErfassungMDQ!CF78="b",2,
IF(ErfassungMDQ!CF78="c",3,
IF(ErfassungMDQ!CF78="d",4,
IF(ErfassungMDQ!CF78="e",5))))),0))</f>
        <v>0</v>
      </c>
      <c r="CG78" s="278" t="b">
        <f>IF(MDQ_S2!$W18=5,
IF(ErfassungMDQ!CG78="a",5,
IF(ErfassungMDQ!CG78="b",4,
IF(ErfassungMDQ!CG78="c",3,
IF(ErfassungMDQ!CG78="d",2,
IF(ErfassungMDQ!CG78="e",1))))),
IF(MDQ_S2!$W18=1,
IF(ErfassungMDQ!CG78="a",1,
IF(ErfassungMDQ!CG78="b",2,
IF(ErfassungMDQ!CG78="c",3,
IF(ErfassungMDQ!CG78="d",4,
IF(ErfassungMDQ!CG78="e",5))))),0))</f>
        <v>0</v>
      </c>
      <c r="CH78" s="277" t="b">
        <f>IF(MDQ_S2!$W18=5,
IF(ErfassungMDQ!CH78="a",5,
IF(ErfassungMDQ!CH78="b",4,
IF(ErfassungMDQ!CH78="c",3,
IF(ErfassungMDQ!CH78="d",2,
IF(ErfassungMDQ!CH78="e",1))))),
IF(MDQ_S2!$W18=1,
IF(ErfassungMDQ!CH78="a",1,
IF(ErfassungMDQ!CH78="b",2,
IF(ErfassungMDQ!CH78="c",3,
IF(ErfassungMDQ!CH78="d",4,
IF(ErfassungMDQ!CH78="e",5))))),0))</f>
        <v>0</v>
      </c>
      <c r="CI78" s="278" t="b">
        <f>IF(MDQ_S2!$W18=5,
IF(ErfassungMDQ!CI78="a",5,
IF(ErfassungMDQ!CI78="b",4,
IF(ErfassungMDQ!CI78="c",3,
IF(ErfassungMDQ!CI78="d",2,
IF(ErfassungMDQ!CI78="e",1))))),
IF(MDQ_S2!$W18=1,
IF(ErfassungMDQ!CI78="a",1,
IF(ErfassungMDQ!CI78="b",2,
IF(ErfassungMDQ!CI78="c",3,
IF(ErfassungMDQ!CI78="d",4,
IF(ErfassungMDQ!CI78="e",5))))),0))</f>
        <v>0</v>
      </c>
      <c r="CJ78" s="277" t="b">
        <f>IF(MDQ_S2!$W18=5,
IF(ErfassungMDQ!CJ78="a",5,
IF(ErfassungMDQ!CJ78="b",4,
IF(ErfassungMDQ!CJ78="c",3,
IF(ErfassungMDQ!CJ78="d",2,
IF(ErfassungMDQ!CJ78="e",1))))),
IF(MDQ_S2!$W18=1,
IF(ErfassungMDQ!CJ78="a",1,
IF(ErfassungMDQ!CJ78="b",2,
IF(ErfassungMDQ!CJ78="c",3,
IF(ErfassungMDQ!CJ78="d",4,
IF(ErfassungMDQ!CJ78="e",5))))),0))</f>
        <v>0</v>
      </c>
      <c r="CK78" s="278" t="b">
        <f>IF(MDQ_S2!$W18=5,
IF(ErfassungMDQ!CK78="a",5,
IF(ErfassungMDQ!CK78="b",4,
IF(ErfassungMDQ!CK78="c",3,
IF(ErfassungMDQ!CK78="d",2,
IF(ErfassungMDQ!CK78="e",1))))),
IF(MDQ_S2!$W18=1,
IF(ErfassungMDQ!CK78="a",1,
IF(ErfassungMDQ!CK78="b",2,
IF(ErfassungMDQ!CK78="c",3,
IF(ErfassungMDQ!CK78="d",4,
IF(ErfassungMDQ!CK78="e",5))))),0))</f>
        <v>0</v>
      </c>
      <c r="CL78" s="277" t="b">
        <f>IF(MDQ_S2!$W18=5,
IF(ErfassungMDQ!CL78="a",5,
IF(ErfassungMDQ!CL78="b",4,
IF(ErfassungMDQ!CL78="c",3,
IF(ErfassungMDQ!CL78="d",2,
IF(ErfassungMDQ!CL78="e",1))))),
IF(MDQ_S2!$W18=1,
IF(ErfassungMDQ!CL78="a",1,
IF(ErfassungMDQ!CL78="b",2,
IF(ErfassungMDQ!CL78="c",3,
IF(ErfassungMDQ!CL78="d",4,
IF(ErfassungMDQ!CL78="e",5))))),0))</f>
        <v>0</v>
      </c>
      <c r="CM78" s="278" t="b">
        <f>IF(MDQ_S2!$W18=5,
IF(ErfassungMDQ!CM78="a",5,
IF(ErfassungMDQ!CM78="b",4,
IF(ErfassungMDQ!CM78="c",3,
IF(ErfassungMDQ!CM78="d",2,
IF(ErfassungMDQ!CM78="e",1))))),
IF(MDQ_S2!$W18=1,
IF(ErfassungMDQ!CM78="a",1,
IF(ErfassungMDQ!CM78="b",2,
IF(ErfassungMDQ!CM78="c",3,
IF(ErfassungMDQ!CM78="d",4,
IF(ErfassungMDQ!CM78="e",5))))),0))</f>
        <v>0</v>
      </c>
      <c r="CN78" s="277" t="b">
        <f>IF(MDQ_S2!$W18=5,
IF(ErfassungMDQ!CN78="a",5,
IF(ErfassungMDQ!CN78="b",4,
IF(ErfassungMDQ!CN78="c",3,
IF(ErfassungMDQ!CN78="d",2,
IF(ErfassungMDQ!CN78="e",1))))),
IF(MDQ_S2!$W18=1,
IF(ErfassungMDQ!CN78="a",1,
IF(ErfassungMDQ!CN78="b",2,
IF(ErfassungMDQ!CN78="c",3,
IF(ErfassungMDQ!CN78="d",4,
IF(ErfassungMDQ!CN78="e",5))))),0))</f>
        <v>0</v>
      </c>
      <c r="CO78" s="278" t="b">
        <f>IF(MDQ_S2!$W18=5,
IF(ErfassungMDQ!CO78="a",5,
IF(ErfassungMDQ!CO78="b",4,
IF(ErfassungMDQ!CO78="c",3,
IF(ErfassungMDQ!CO78="d",2,
IF(ErfassungMDQ!CO78="e",1))))),
IF(MDQ_S2!$W18=1,
IF(ErfassungMDQ!CO78="a",1,
IF(ErfassungMDQ!CO78="b",2,
IF(ErfassungMDQ!CO78="c",3,
IF(ErfassungMDQ!CO78="d",4,
IF(ErfassungMDQ!CO78="e",5))))),0))</f>
        <v>0</v>
      </c>
      <c r="CP78" s="277" t="b">
        <f>IF(MDQ_S2!$W18=5,
IF(ErfassungMDQ!CP78="a",5,
IF(ErfassungMDQ!CP78="b",4,
IF(ErfassungMDQ!CP78="c",3,
IF(ErfassungMDQ!CP78="d",2,
IF(ErfassungMDQ!CP78="e",1))))),
IF(MDQ_S2!$W18=1,
IF(ErfassungMDQ!CP78="a",1,
IF(ErfassungMDQ!CP78="b",2,
IF(ErfassungMDQ!CP78="c",3,
IF(ErfassungMDQ!CP78="d",4,
IF(ErfassungMDQ!CP78="e",5))))),0))</f>
        <v>0</v>
      </c>
      <c r="CQ78" s="278" t="b">
        <f>IF(MDQ_S2!$W18=5,
IF(ErfassungMDQ!CQ78="a",5,
IF(ErfassungMDQ!CQ78="b",4,
IF(ErfassungMDQ!CQ78="c",3,
IF(ErfassungMDQ!CQ78="d",2,
IF(ErfassungMDQ!CQ78="e",1))))),
IF(MDQ_S2!$W18=1,
IF(ErfassungMDQ!CQ78="a",1,
IF(ErfassungMDQ!CQ78="b",2,
IF(ErfassungMDQ!CQ78="c",3,
IF(ErfassungMDQ!CQ78="d",4,
IF(ErfassungMDQ!CQ78="e",5))))),0))</f>
        <v>0</v>
      </c>
      <c r="CR78" s="277" t="b">
        <f>IF(MDQ_S2!$W18=5,
IF(ErfassungMDQ!CR78="a",5,
IF(ErfassungMDQ!CR78="b",4,
IF(ErfassungMDQ!CR78="c",3,
IF(ErfassungMDQ!CR78="d",2,
IF(ErfassungMDQ!CR78="e",1))))),
IF(MDQ_S2!$W18=1,
IF(ErfassungMDQ!CR78="a",1,
IF(ErfassungMDQ!CR78="b",2,
IF(ErfassungMDQ!CR78="c",3,
IF(ErfassungMDQ!CR78="d",4,
IF(ErfassungMDQ!CR78="e",5))))),0))</f>
        <v>0</v>
      </c>
      <c r="CS78" s="278" t="b">
        <f>IF(MDQ_S2!$W18=5,
IF(ErfassungMDQ!CS78="a",5,
IF(ErfassungMDQ!CS78="b",4,
IF(ErfassungMDQ!CS78="c",3,
IF(ErfassungMDQ!CS78="d",2,
IF(ErfassungMDQ!CS78="e",1))))),
IF(MDQ_S2!$W18=1,
IF(ErfassungMDQ!CS78="a",1,
IF(ErfassungMDQ!CS78="b",2,
IF(ErfassungMDQ!CS78="c",3,
IF(ErfassungMDQ!CS78="d",4,
IF(ErfassungMDQ!CS78="e",5))))),0))</f>
        <v>0</v>
      </c>
      <c r="CT78" s="277" t="b">
        <f>IF(MDQ_S2!$W18=5,
IF(ErfassungMDQ!CT78="a",5,
IF(ErfassungMDQ!CT78="b",4,
IF(ErfassungMDQ!CT78="c",3,
IF(ErfassungMDQ!CT78="d",2,
IF(ErfassungMDQ!CT78="e",1))))),
IF(MDQ_S2!$W18=1,
IF(ErfassungMDQ!CT78="a",1,
IF(ErfassungMDQ!CT78="b",2,
IF(ErfassungMDQ!CT78="c",3,
IF(ErfassungMDQ!CT78="d",4,
IF(ErfassungMDQ!CT78="e",5))))),0))</f>
        <v>0</v>
      </c>
      <c r="CU78" s="278" t="b">
        <f>IF(MDQ_S2!$W18=5,
IF(ErfassungMDQ!CU78="a",5,
IF(ErfassungMDQ!CU78="b",4,
IF(ErfassungMDQ!CU78="c",3,
IF(ErfassungMDQ!CU78="d",2,
IF(ErfassungMDQ!CU78="e",1))))),
IF(MDQ_S2!$W18=1,
IF(ErfassungMDQ!CU78="a",1,
IF(ErfassungMDQ!CU78="b",2,
IF(ErfassungMDQ!CU78="c",3,
IF(ErfassungMDQ!CU78="d",4,
IF(ErfassungMDQ!CU78="e",5))))),0))</f>
        <v>0</v>
      </c>
      <c r="CV78" s="277" t="b">
        <f>IF(MDQ_S2!$W18=5,
IF(ErfassungMDQ!CV78="a",5,
IF(ErfassungMDQ!CV78="b",4,
IF(ErfassungMDQ!CV78="c",3,
IF(ErfassungMDQ!CV78="d",2,
IF(ErfassungMDQ!CV78="e",1))))),
IF(MDQ_S2!$W18=1,
IF(ErfassungMDQ!CV78="a",1,
IF(ErfassungMDQ!CV78="b",2,
IF(ErfassungMDQ!CV78="c",3,
IF(ErfassungMDQ!CV78="d",4,
IF(ErfassungMDQ!CV78="e",5))))),0))</f>
        <v>0</v>
      </c>
      <c r="CW78" s="278" t="b">
        <f>IF(MDQ_S2!$W18=5,
IF(ErfassungMDQ!CW78="a",5,
IF(ErfassungMDQ!CW78="b",4,
IF(ErfassungMDQ!CW78="c",3,
IF(ErfassungMDQ!CW78="d",2,
IF(ErfassungMDQ!CW78="e",1))))),
IF(MDQ_S2!$W18=1,
IF(ErfassungMDQ!CW78="a",1,
IF(ErfassungMDQ!CW78="b",2,
IF(ErfassungMDQ!CW78="c",3,
IF(ErfassungMDQ!CW78="d",4,
IF(ErfassungMDQ!CW78="e",5))))),0))</f>
        <v>0</v>
      </c>
      <c r="CX78" s="277" t="b">
        <f>IF(MDQ_S2!$W18=5,
IF(ErfassungMDQ!CX78="a",5,
IF(ErfassungMDQ!CX78="b",4,
IF(ErfassungMDQ!CX78="c",3,
IF(ErfassungMDQ!CX78="d",2,
IF(ErfassungMDQ!CX78="e",1))))),
IF(MDQ_S2!$W18=1,
IF(ErfassungMDQ!CX78="a",1,
IF(ErfassungMDQ!CX78="b",2,
IF(ErfassungMDQ!CX78="c",3,
IF(ErfassungMDQ!CX78="d",4,
IF(ErfassungMDQ!CX78="e",5))))),0))</f>
        <v>0</v>
      </c>
      <c r="CY78" s="278" t="b">
        <f>IF(MDQ_S2!$W18=5,
IF(ErfassungMDQ!CY78="a",5,
IF(ErfassungMDQ!CY78="b",4,
IF(ErfassungMDQ!CY78="c",3,
IF(ErfassungMDQ!CY78="d",2,
IF(ErfassungMDQ!CY78="e",1))))),
IF(MDQ_S2!$W18=1,
IF(ErfassungMDQ!CY78="a",1,
IF(ErfassungMDQ!CY78="b",2,
IF(ErfassungMDQ!CY78="c",3,
IF(ErfassungMDQ!CY78="d",4,
IF(ErfassungMDQ!CY78="e",5))))),0))</f>
        <v>0</v>
      </c>
      <c r="CZ78" s="277" t="b">
        <f>IF(MDQ_S2!$W18=5,
IF(ErfassungMDQ!CZ78="a",5,
IF(ErfassungMDQ!CZ78="b",4,
IF(ErfassungMDQ!CZ78="c",3,
IF(ErfassungMDQ!CZ78="d",2,
IF(ErfassungMDQ!CZ78="e",1))))),
IF(MDQ_S2!$W18=1,
IF(ErfassungMDQ!CZ78="a",1,
IF(ErfassungMDQ!CZ78="b",2,
IF(ErfassungMDQ!CZ78="c",3,
IF(ErfassungMDQ!CZ78="d",4,
IF(ErfassungMDQ!CZ78="e",5))))),0))</f>
        <v>0</v>
      </c>
      <c r="DA78" s="278" t="b">
        <f>IF(MDQ_S2!$W18=5,
IF(ErfassungMDQ!DA78="a",5,
IF(ErfassungMDQ!DA78="b",4,
IF(ErfassungMDQ!DA78="c",3,
IF(ErfassungMDQ!DA78="d",2,
IF(ErfassungMDQ!DA78="e",1))))),
IF(MDQ_S2!$W18=1,
IF(ErfassungMDQ!DA78="a",1,
IF(ErfassungMDQ!DA78="b",2,
IF(ErfassungMDQ!DA78="c",3,
IF(ErfassungMDQ!DA78="d",4,
IF(ErfassungMDQ!DA78="e",5))))),0))</f>
        <v>0</v>
      </c>
      <c r="DB78" s="277" t="b">
        <f>IF(MDQ_S2!$W18=5,
IF(ErfassungMDQ!DB78="a",5,
IF(ErfassungMDQ!DB78="b",4,
IF(ErfassungMDQ!DB78="c",3,
IF(ErfassungMDQ!DB78="d",2,
IF(ErfassungMDQ!DB78="e",1))))),
IF(MDQ_S2!$W18=1,
IF(ErfassungMDQ!DB78="a",1,
IF(ErfassungMDQ!DB78="b",2,
IF(ErfassungMDQ!DB78="c",3,
IF(ErfassungMDQ!DB78="d",4,
IF(ErfassungMDQ!DB78="e",5))))),0))</f>
        <v>0</v>
      </c>
      <c r="DC78" s="278" t="b">
        <f>IF(MDQ_S2!$W18=5,
IF(ErfassungMDQ!DC78="a",5,
IF(ErfassungMDQ!DC78="b",4,
IF(ErfassungMDQ!DC78="c",3,
IF(ErfassungMDQ!DC78="d",2,
IF(ErfassungMDQ!DC78="e",1))))),
IF(MDQ_S2!$W18=1,
IF(ErfassungMDQ!DC78="a",1,
IF(ErfassungMDQ!DC78="b",2,
IF(ErfassungMDQ!DC78="c",3,
IF(ErfassungMDQ!DC78="d",4,
IF(ErfassungMDQ!DC78="e",5))))),0))</f>
        <v>0</v>
      </c>
      <c r="DD78" s="277" t="b">
        <f>IF(MDQ_S2!$W18=5,
IF(ErfassungMDQ!DD78="a",5,
IF(ErfassungMDQ!DD78="b",4,
IF(ErfassungMDQ!DD78="c",3,
IF(ErfassungMDQ!DD78="d",2,
IF(ErfassungMDQ!DD78="e",1))))),
IF(MDQ_S2!$W18=1,
IF(ErfassungMDQ!DD78="a",1,
IF(ErfassungMDQ!DD78="b",2,
IF(ErfassungMDQ!DD78="c",3,
IF(ErfassungMDQ!DD78="d",4,
IF(ErfassungMDQ!DD78="e",5))))),0))</f>
        <v>0</v>
      </c>
      <c r="DE78" s="278" t="b">
        <f>IF(MDQ_S2!$W18=5,
IF(ErfassungMDQ!DE78="a",5,
IF(ErfassungMDQ!DE78="b",4,
IF(ErfassungMDQ!DE78="c",3,
IF(ErfassungMDQ!DE78="d",2,
IF(ErfassungMDQ!DE78="e",1))))),
IF(MDQ_S2!$W18=1,
IF(ErfassungMDQ!DE78="a",1,
IF(ErfassungMDQ!DE78="b",2,
IF(ErfassungMDQ!DE78="c",3,
IF(ErfassungMDQ!DE78="d",4,
IF(ErfassungMDQ!DE78="e",5))))),0))</f>
        <v>0</v>
      </c>
      <c r="DF78" s="277" t="b">
        <f>IF(MDQ_S2!$W18=5,
IF(ErfassungMDQ!DF78="a",5,
IF(ErfassungMDQ!DF78="b",4,
IF(ErfassungMDQ!DF78="c",3,
IF(ErfassungMDQ!DF78="d",2,
IF(ErfassungMDQ!DF78="e",1))))),
IF(MDQ_S2!$W18=1,
IF(ErfassungMDQ!DF78="a",1,
IF(ErfassungMDQ!DF78="b",2,
IF(ErfassungMDQ!DF78="c",3,
IF(ErfassungMDQ!DF78="d",4,
IF(ErfassungMDQ!DF78="e",5))))),0))</f>
        <v>0</v>
      </c>
      <c r="DG78" s="278" t="b">
        <f>IF(MDQ_S2!$W18=5,
IF(ErfassungMDQ!DG78="a",5,
IF(ErfassungMDQ!DG78="b",4,
IF(ErfassungMDQ!DG78="c",3,
IF(ErfassungMDQ!DG78="d",2,
IF(ErfassungMDQ!DG78="e",1))))),
IF(MDQ_S2!$W18=1,
IF(ErfassungMDQ!DG78="a",1,
IF(ErfassungMDQ!DG78="b",2,
IF(ErfassungMDQ!DG78="c",3,
IF(ErfassungMDQ!DG78="d",4,
IF(ErfassungMDQ!DG78="e",5))))),0))</f>
        <v>0</v>
      </c>
      <c r="DH78" s="277" t="b">
        <f>IF(MDQ_S2!$W18=5,
IF(ErfassungMDQ!DH78="a",5,
IF(ErfassungMDQ!DH78="b",4,
IF(ErfassungMDQ!DH78="c",3,
IF(ErfassungMDQ!DH78="d",2,
IF(ErfassungMDQ!DH78="e",1))))),
IF(MDQ_S2!$W18=1,
IF(ErfassungMDQ!DH78="a",1,
IF(ErfassungMDQ!DH78="b",2,
IF(ErfassungMDQ!DH78="c",3,
IF(ErfassungMDQ!DH78="d",4,
IF(ErfassungMDQ!DH78="e",5))))),0))</f>
        <v>0</v>
      </c>
      <c r="DI78" s="278" t="b">
        <f>IF(MDQ_S2!$W18=5,
IF(ErfassungMDQ!DI78="a",5,
IF(ErfassungMDQ!DI78="b",4,
IF(ErfassungMDQ!DI78="c",3,
IF(ErfassungMDQ!DI78="d",2,
IF(ErfassungMDQ!DI78="e",1))))),
IF(MDQ_S2!$W18=1,
IF(ErfassungMDQ!DI78="a",1,
IF(ErfassungMDQ!DI78="b",2,
IF(ErfassungMDQ!DI78="c",3,
IF(ErfassungMDQ!DI78="d",4,
IF(ErfassungMDQ!DI78="e",5))))),0))</f>
        <v>0</v>
      </c>
      <c r="DJ78" s="277" t="b">
        <f>IF(MDQ_S2!$W18=5,
IF(ErfassungMDQ!DJ78="a",5,
IF(ErfassungMDQ!DJ78="b",4,
IF(ErfassungMDQ!DJ78="c",3,
IF(ErfassungMDQ!DJ78="d",2,
IF(ErfassungMDQ!DJ78="e",1))))),
IF(MDQ_S2!$W18=1,
IF(ErfassungMDQ!DJ78="a",1,
IF(ErfassungMDQ!DJ78="b",2,
IF(ErfassungMDQ!DJ78="c",3,
IF(ErfassungMDQ!DJ78="d",4,
IF(ErfassungMDQ!DJ78="e",5))))),0))</f>
        <v>0</v>
      </c>
      <c r="DK78" s="278" t="b">
        <f>IF(MDQ_S2!$W18=5,
IF(ErfassungMDQ!DK78="a",5,
IF(ErfassungMDQ!DK78="b",4,
IF(ErfassungMDQ!DK78="c",3,
IF(ErfassungMDQ!DK78="d",2,
IF(ErfassungMDQ!DK78="e",1))))),
IF(MDQ_S2!$W18=1,
IF(ErfassungMDQ!DK78="a",1,
IF(ErfassungMDQ!DK78="b",2,
IF(ErfassungMDQ!DK78="c",3,
IF(ErfassungMDQ!DK78="d",4,
IF(ErfassungMDQ!DK78="e",5))))),0))</f>
        <v>0</v>
      </c>
      <c r="DL78" s="277" t="b">
        <f>IF(MDQ_S2!$W18=5,
IF(ErfassungMDQ!DL78="a",5,
IF(ErfassungMDQ!DL78="b",4,
IF(ErfassungMDQ!DL78="c",3,
IF(ErfassungMDQ!DL78="d",2,
IF(ErfassungMDQ!DL78="e",1))))),
IF(MDQ_S2!$W18=1,
IF(ErfassungMDQ!DL78="a",1,
IF(ErfassungMDQ!DL78="b",2,
IF(ErfassungMDQ!DL78="c",3,
IF(ErfassungMDQ!DL78="d",4,
IF(ErfassungMDQ!DL78="e",5))))),0))</f>
        <v>0</v>
      </c>
      <c r="DM78" s="278" t="b">
        <f>IF(MDQ_S2!$W18=5,
IF(ErfassungMDQ!DM78="a",5,
IF(ErfassungMDQ!DM78="b",4,
IF(ErfassungMDQ!DM78="c",3,
IF(ErfassungMDQ!DM78="d",2,
IF(ErfassungMDQ!DM78="e",1))))),
IF(MDQ_S2!$W18=1,
IF(ErfassungMDQ!DM78="a",1,
IF(ErfassungMDQ!DM78="b",2,
IF(ErfassungMDQ!DM78="c",3,
IF(ErfassungMDQ!DM78="d",4,
IF(ErfassungMDQ!DM78="e",5))))),0))</f>
        <v>0</v>
      </c>
      <c r="DN78" s="277" t="b">
        <f>IF(MDQ_S2!$W18=5,
IF(ErfassungMDQ!DN78="a",5,
IF(ErfassungMDQ!DN78="b",4,
IF(ErfassungMDQ!DN78="c",3,
IF(ErfassungMDQ!DN78="d",2,
IF(ErfassungMDQ!DN78="e",1))))),
IF(MDQ_S2!$W18=1,
IF(ErfassungMDQ!DN78="a",1,
IF(ErfassungMDQ!DN78="b",2,
IF(ErfassungMDQ!DN78="c",3,
IF(ErfassungMDQ!DN78="d",4,
IF(ErfassungMDQ!DN78="e",5))))),0))</f>
        <v>0</v>
      </c>
      <c r="DO78" s="278" t="b">
        <f>IF(MDQ_S2!$W18=5,
IF(ErfassungMDQ!DO78="a",5,
IF(ErfassungMDQ!DO78="b",4,
IF(ErfassungMDQ!DO78="c",3,
IF(ErfassungMDQ!DO78="d",2,
IF(ErfassungMDQ!DO78="e",1))))),
IF(MDQ_S2!$W18=1,
IF(ErfassungMDQ!DO78="a",1,
IF(ErfassungMDQ!DO78="b",2,
IF(ErfassungMDQ!DO78="c",3,
IF(ErfassungMDQ!DO78="d",4,
IF(ErfassungMDQ!DO78="e",5))))),0))</f>
        <v>0</v>
      </c>
      <c r="DP78" s="277" t="b">
        <f>IF(MDQ_S2!$W18=5,
IF(ErfassungMDQ!DP78="a",5,
IF(ErfassungMDQ!DP78="b",4,
IF(ErfassungMDQ!DP78="c",3,
IF(ErfassungMDQ!DP78="d",2,
IF(ErfassungMDQ!DP78="e",1))))),
IF(MDQ_S2!$W18=1,
IF(ErfassungMDQ!DP78="a",1,
IF(ErfassungMDQ!DP78="b",2,
IF(ErfassungMDQ!DP78="c",3,
IF(ErfassungMDQ!DP78="d",4,
IF(ErfassungMDQ!DP78="e",5))))),0))</f>
        <v>0</v>
      </c>
      <c r="DQ78" s="278" t="b">
        <f>IF(MDQ_S2!$W18=5,
IF(ErfassungMDQ!DQ78="a",5,
IF(ErfassungMDQ!DQ78="b",4,
IF(ErfassungMDQ!DQ78="c",3,
IF(ErfassungMDQ!DQ78="d",2,
IF(ErfassungMDQ!DQ78="e",1))))),
IF(MDQ_S2!$W18=1,
IF(ErfassungMDQ!DQ78="a",1,
IF(ErfassungMDQ!DQ78="b",2,
IF(ErfassungMDQ!DQ78="c",3,
IF(ErfassungMDQ!DQ78="d",4,
IF(ErfassungMDQ!DQ78="e",5))))),0))</f>
        <v>0</v>
      </c>
      <c r="DR78" s="277" t="b">
        <f>IF(MDQ_S2!$W18=5,
IF(ErfassungMDQ!DR78="a",5,
IF(ErfassungMDQ!DR78="b",4,
IF(ErfassungMDQ!DR78="c",3,
IF(ErfassungMDQ!DR78="d",2,
IF(ErfassungMDQ!DR78="e",1))))),
IF(MDQ_S2!$W18=1,
IF(ErfassungMDQ!DR78="a",1,
IF(ErfassungMDQ!DR78="b",2,
IF(ErfassungMDQ!DR78="c",3,
IF(ErfassungMDQ!DR78="d",4,
IF(ErfassungMDQ!DR78="e",5))))),0))</f>
        <v>0</v>
      </c>
      <c r="DS78" s="278" t="b">
        <f>IF(MDQ_S2!$W18=5,
IF(ErfassungMDQ!DS78="a",5,
IF(ErfassungMDQ!DS78="b",4,
IF(ErfassungMDQ!DS78="c",3,
IF(ErfassungMDQ!DS78="d",2,
IF(ErfassungMDQ!DS78="e",1))))),
IF(MDQ_S2!$W18=1,
IF(ErfassungMDQ!DS78="a",1,
IF(ErfassungMDQ!DS78="b",2,
IF(ErfassungMDQ!DS78="c",3,
IF(ErfassungMDQ!DS78="d",4,
IF(ErfassungMDQ!DS78="e",5))))),0))</f>
        <v>0</v>
      </c>
      <c r="DT78" s="277" t="b">
        <f>IF(MDQ_S2!$W18=5,
IF(ErfassungMDQ!DT78="a",5,
IF(ErfassungMDQ!DT78="b",4,
IF(ErfassungMDQ!DT78="c",3,
IF(ErfassungMDQ!DT78="d",2,
IF(ErfassungMDQ!DT78="e",1))))),
IF(MDQ_S2!$W18=1,
IF(ErfassungMDQ!DT78="a",1,
IF(ErfassungMDQ!DT78="b",2,
IF(ErfassungMDQ!DT78="c",3,
IF(ErfassungMDQ!DT78="d",4,
IF(ErfassungMDQ!DT78="e",5))))),0))</f>
        <v>0</v>
      </c>
      <c r="DU78" s="278" t="b">
        <f>IF(MDQ_S2!$W18=5,
IF(ErfassungMDQ!DU78="a",5,
IF(ErfassungMDQ!DU78="b",4,
IF(ErfassungMDQ!DU78="c",3,
IF(ErfassungMDQ!DU78="d",2,
IF(ErfassungMDQ!DU78="e",1))))),
IF(MDQ_S2!$W18=1,
IF(ErfassungMDQ!DU78="a",1,
IF(ErfassungMDQ!DU78="b",2,
IF(ErfassungMDQ!DU78="c",3,
IF(ErfassungMDQ!DU78="d",4,
IF(ErfassungMDQ!DU78="e",5))))),0))</f>
        <v>0</v>
      </c>
      <c r="DV78" s="277" t="b">
        <f>IF(MDQ_S2!$W18=5,
IF(ErfassungMDQ!DV78="a",5,
IF(ErfassungMDQ!DV78="b",4,
IF(ErfassungMDQ!DV78="c",3,
IF(ErfassungMDQ!DV78="d",2,
IF(ErfassungMDQ!DV78="e",1))))),
IF(MDQ_S2!$W18=1,
IF(ErfassungMDQ!DV78="a",1,
IF(ErfassungMDQ!DV78="b",2,
IF(ErfassungMDQ!DV78="c",3,
IF(ErfassungMDQ!DV78="d",4,
IF(ErfassungMDQ!DV78="e",5))))),0))</f>
        <v>0</v>
      </c>
      <c r="DW78" s="278" t="b">
        <f>IF(MDQ_S2!$W18=5,
IF(ErfassungMDQ!DW78="a",5,
IF(ErfassungMDQ!DW78="b",4,
IF(ErfassungMDQ!DW78="c",3,
IF(ErfassungMDQ!DW78="d",2,
IF(ErfassungMDQ!DW78="e",1))))),
IF(MDQ_S2!$W18=1,
IF(ErfassungMDQ!DW78="a",1,
IF(ErfassungMDQ!DW78="b",2,
IF(ErfassungMDQ!DW78="c",3,
IF(ErfassungMDQ!DW78="d",4,
IF(ErfassungMDQ!DW78="e",5))))),0))</f>
        <v>0</v>
      </c>
      <c r="DX78" s="277" t="b">
        <f>IF(MDQ_S2!$W18=5,
IF(ErfassungMDQ!DX78="a",5,
IF(ErfassungMDQ!DX78="b",4,
IF(ErfassungMDQ!DX78="c",3,
IF(ErfassungMDQ!DX78="d",2,
IF(ErfassungMDQ!DX78="e",1))))),
IF(MDQ_S2!$W18=1,
IF(ErfassungMDQ!DX78="a",1,
IF(ErfassungMDQ!DX78="b",2,
IF(ErfassungMDQ!DX78="c",3,
IF(ErfassungMDQ!DX78="d",4,
IF(ErfassungMDQ!DX78="e",5))))),0))</f>
        <v>0</v>
      </c>
      <c r="DY78" s="278" t="b">
        <f>IF(MDQ_S2!$W18=5,
IF(ErfassungMDQ!DY78="a",5,
IF(ErfassungMDQ!DY78="b",4,
IF(ErfassungMDQ!DY78="c",3,
IF(ErfassungMDQ!DY78="d",2,
IF(ErfassungMDQ!DY78="e",1))))),
IF(MDQ_S2!$W18=1,
IF(ErfassungMDQ!DY78="a",1,
IF(ErfassungMDQ!DY78="b",2,
IF(ErfassungMDQ!DY78="c",3,
IF(ErfassungMDQ!DY78="d",4,
IF(ErfassungMDQ!DY78="e",5))))),0))</f>
        <v>0</v>
      </c>
      <c r="DZ78" s="277" t="b">
        <f>IF(MDQ_S2!$W18=5,
IF(ErfassungMDQ!DZ78="a",5,
IF(ErfassungMDQ!DZ78="b",4,
IF(ErfassungMDQ!DZ78="c",3,
IF(ErfassungMDQ!DZ78="d",2,
IF(ErfassungMDQ!DZ78="e",1))))),
IF(MDQ_S2!$W18=1,
IF(ErfassungMDQ!DZ78="a",1,
IF(ErfassungMDQ!DZ78="b",2,
IF(ErfassungMDQ!DZ78="c",3,
IF(ErfassungMDQ!DZ78="d",4,
IF(ErfassungMDQ!DZ78="e",5))))),0))</f>
        <v>0</v>
      </c>
      <c r="EA78" s="278" t="b">
        <f>IF(MDQ_S2!$W18=5,
IF(ErfassungMDQ!EA78="a",5,
IF(ErfassungMDQ!EA78="b",4,
IF(ErfassungMDQ!EA78="c",3,
IF(ErfassungMDQ!EA78="d",2,
IF(ErfassungMDQ!EA78="e",1))))),
IF(MDQ_S2!$W18=1,
IF(ErfassungMDQ!EA78="a",1,
IF(ErfassungMDQ!EA78="b",2,
IF(ErfassungMDQ!EA78="c",3,
IF(ErfassungMDQ!EA78="d",4,
IF(ErfassungMDQ!EA78="e",5))))),0))</f>
        <v>0</v>
      </c>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row>
    <row r="79" spans="1:155" ht="12.75" customHeight="1">
      <c r="A79" s="276">
        <v>72</v>
      </c>
      <c r="B79" s="277" t="b">
        <f>IF(MDQ_S2!$W19=5,
IF(ErfassungMDQ!B79="a",5,
IF(ErfassungMDQ!B79="b",4,
IF(ErfassungMDQ!B79="c",3,
IF(ErfassungMDQ!B79="d",2,
IF(ErfassungMDQ!B79="e",1))))),
IF(MDQ_S2!$W19=1,
IF(ErfassungMDQ!B79="a",1,
IF(ErfassungMDQ!B79="b",2,
IF(ErfassungMDQ!B79="c",3,
IF(ErfassungMDQ!B79="d",4,
IF(ErfassungMDQ!B79="e",5))))),0))</f>
        <v>0</v>
      </c>
      <c r="C79" s="278" t="b">
        <f>IF(MDQ_S2!$W19=5,
IF(ErfassungMDQ!C79="a",5,
IF(ErfassungMDQ!C79="b",4,
IF(ErfassungMDQ!C79="c",3,
IF(ErfassungMDQ!C79="d",2,
IF(ErfassungMDQ!C79="e",1))))),
IF(MDQ_S2!$W19=1,
IF(ErfassungMDQ!C79="a",1,
IF(ErfassungMDQ!C79="b",2,
IF(ErfassungMDQ!C79="c",3,
IF(ErfassungMDQ!C79="d",4,
IF(ErfassungMDQ!C79="e",5))))),0))</f>
        <v>0</v>
      </c>
      <c r="D79" s="277" t="b">
        <f>IF(MDQ_S2!$W19=5,
IF(ErfassungMDQ!D79="a",5,
IF(ErfassungMDQ!D79="b",4,
IF(ErfassungMDQ!D79="c",3,
IF(ErfassungMDQ!D79="d",2,
IF(ErfassungMDQ!D79="e",1))))),
IF(MDQ_S2!$W19=1,
IF(ErfassungMDQ!D79="a",1,
IF(ErfassungMDQ!D79="b",2,
IF(ErfassungMDQ!D79="c",3,
IF(ErfassungMDQ!D79="d",4,
IF(ErfassungMDQ!D79="e",5))))),0))</f>
        <v>0</v>
      </c>
      <c r="E79" s="278" t="b">
        <f>IF(MDQ_S2!$W19=5,
IF(ErfassungMDQ!E79="a",5,
IF(ErfassungMDQ!E79="b",4,
IF(ErfassungMDQ!E79="c",3,
IF(ErfassungMDQ!E79="d",2,
IF(ErfassungMDQ!E79="e",1))))),
IF(MDQ_S2!$W19=1,
IF(ErfassungMDQ!E79="a",1,
IF(ErfassungMDQ!E79="b",2,
IF(ErfassungMDQ!E79="c",3,
IF(ErfassungMDQ!E79="d",4,
IF(ErfassungMDQ!E79="e",5))))),0))</f>
        <v>0</v>
      </c>
      <c r="F79" s="277" t="b">
        <f>IF(MDQ_S2!$W19=5,
IF(ErfassungMDQ!F79="a",5,
IF(ErfassungMDQ!F79="b",4,
IF(ErfassungMDQ!F79="c",3,
IF(ErfassungMDQ!F79="d",2,
IF(ErfassungMDQ!F79="e",1))))),
IF(MDQ_S2!$W19=1,
IF(ErfassungMDQ!F79="a",1,
IF(ErfassungMDQ!F79="b",2,
IF(ErfassungMDQ!F79="c",3,
IF(ErfassungMDQ!F79="d",4,
IF(ErfassungMDQ!F79="e",5))))),0))</f>
        <v>0</v>
      </c>
      <c r="G79" s="278" t="b">
        <f>IF(MDQ_S2!$W19=5,
IF(ErfassungMDQ!G79="a",5,
IF(ErfassungMDQ!G79="b",4,
IF(ErfassungMDQ!G79="c",3,
IF(ErfassungMDQ!G79="d",2,
IF(ErfassungMDQ!G79="e",1))))),
IF(MDQ_S2!$W19=1,
IF(ErfassungMDQ!G79="a",1,
IF(ErfassungMDQ!G79="b",2,
IF(ErfassungMDQ!G79="c",3,
IF(ErfassungMDQ!G79="d",4,
IF(ErfassungMDQ!G79="e",5))))),0))</f>
        <v>0</v>
      </c>
      <c r="H79" s="277" t="b">
        <f>IF(MDQ_S2!$W19=5,
IF(ErfassungMDQ!H79="a",5,
IF(ErfassungMDQ!H79="b",4,
IF(ErfassungMDQ!H79="c",3,
IF(ErfassungMDQ!H79="d",2,
IF(ErfassungMDQ!H79="e",1))))),
IF(MDQ_S2!$W19=1,
IF(ErfassungMDQ!H79="a",1,
IF(ErfassungMDQ!H79="b",2,
IF(ErfassungMDQ!H79="c",3,
IF(ErfassungMDQ!H79="d",4,
IF(ErfassungMDQ!H79="e",5))))),0))</f>
        <v>0</v>
      </c>
      <c r="I79" s="278" t="b">
        <f>IF(MDQ_S2!$W19=5,
IF(ErfassungMDQ!I79="a",5,
IF(ErfassungMDQ!I79="b",4,
IF(ErfassungMDQ!I79="c",3,
IF(ErfassungMDQ!I79="d",2,
IF(ErfassungMDQ!I79="e",1))))),
IF(MDQ_S2!$W19=1,
IF(ErfassungMDQ!I79="a",1,
IF(ErfassungMDQ!I79="b",2,
IF(ErfassungMDQ!I79="c",3,
IF(ErfassungMDQ!I79="d",4,
IF(ErfassungMDQ!I79="e",5))))),0))</f>
        <v>0</v>
      </c>
      <c r="J79" s="277" t="b">
        <f>IF(MDQ_S2!$W19=5,
IF(ErfassungMDQ!J79="a",5,
IF(ErfassungMDQ!J79="b",4,
IF(ErfassungMDQ!J79="c",3,
IF(ErfassungMDQ!J79="d",2,
IF(ErfassungMDQ!J79="e",1))))),
IF(MDQ_S2!$W19=1,
IF(ErfassungMDQ!J79="a",1,
IF(ErfassungMDQ!J79="b",2,
IF(ErfassungMDQ!J79="c",3,
IF(ErfassungMDQ!J79="d",4,
IF(ErfassungMDQ!J79="e",5))))),0))</f>
        <v>0</v>
      </c>
      <c r="K79" s="278" t="b">
        <f>IF(MDQ_S2!$W19=5,
IF(ErfassungMDQ!K79="a",5,
IF(ErfassungMDQ!K79="b",4,
IF(ErfassungMDQ!K79="c",3,
IF(ErfassungMDQ!K79="d",2,
IF(ErfassungMDQ!K79="e",1))))),
IF(MDQ_S2!$W19=1,
IF(ErfassungMDQ!K79="a",1,
IF(ErfassungMDQ!K79="b",2,
IF(ErfassungMDQ!K79="c",3,
IF(ErfassungMDQ!K79="d",4,
IF(ErfassungMDQ!K79="e",5))))),0))</f>
        <v>0</v>
      </c>
      <c r="L79" s="277" t="b">
        <f>IF(MDQ_S2!$W19=5,
IF(ErfassungMDQ!L79="a",5,
IF(ErfassungMDQ!L79="b",4,
IF(ErfassungMDQ!L79="c",3,
IF(ErfassungMDQ!L79="d",2,
IF(ErfassungMDQ!L79="e",1))))),
IF(MDQ_S2!$W19=1,
IF(ErfassungMDQ!L79="a",1,
IF(ErfassungMDQ!L79="b",2,
IF(ErfassungMDQ!L79="c",3,
IF(ErfassungMDQ!L79="d",4,
IF(ErfassungMDQ!L79="e",5))))),0))</f>
        <v>0</v>
      </c>
      <c r="M79" s="278" t="b">
        <f>IF(MDQ_S2!$W19=5,
IF(ErfassungMDQ!M79="a",5,
IF(ErfassungMDQ!M79="b",4,
IF(ErfassungMDQ!M79="c",3,
IF(ErfassungMDQ!M79="d",2,
IF(ErfassungMDQ!M79="e",1))))),
IF(MDQ_S2!$W19=1,
IF(ErfassungMDQ!M79="a",1,
IF(ErfassungMDQ!M79="b",2,
IF(ErfassungMDQ!M79="c",3,
IF(ErfassungMDQ!M79="d",4,
IF(ErfassungMDQ!M79="e",5))))),0))</f>
        <v>0</v>
      </c>
      <c r="N79" s="277" t="b">
        <f>IF(MDQ_S2!$W19=5,
IF(ErfassungMDQ!N79="a",5,
IF(ErfassungMDQ!N79="b",4,
IF(ErfassungMDQ!N79="c",3,
IF(ErfassungMDQ!N79="d",2,
IF(ErfassungMDQ!N79="e",1))))),
IF(MDQ_S2!$W19=1,
IF(ErfassungMDQ!N79="a",1,
IF(ErfassungMDQ!N79="b",2,
IF(ErfassungMDQ!N79="c",3,
IF(ErfassungMDQ!N79="d",4,
IF(ErfassungMDQ!N79="e",5))))),0))</f>
        <v>0</v>
      </c>
      <c r="O79" s="278" t="b">
        <f>IF(MDQ_S2!$W19=5,
IF(ErfassungMDQ!O79="a",5,
IF(ErfassungMDQ!O79="b",4,
IF(ErfassungMDQ!O79="c",3,
IF(ErfassungMDQ!O79="d",2,
IF(ErfassungMDQ!O79="e",1))))),
IF(MDQ_S2!$W19=1,
IF(ErfassungMDQ!O79="a",1,
IF(ErfassungMDQ!O79="b",2,
IF(ErfassungMDQ!O79="c",3,
IF(ErfassungMDQ!O79="d",4,
IF(ErfassungMDQ!O79="e",5))))),0))</f>
        <v>0</v>
      </c>
      <c r="P79" s="277" t="b">
        <f>IF(MDQ_S2!$W19=5,
IF(ErfassungMDQ!P79="a",5,
IF(ErfassungMDQ!P79="b",4,
IF(ErfassungMDQ!P79="c",3,
IF(ErfassungMDQ!P79="d",2,
IF(ErfassungMDQ!P79="e",1))))),
IF(MDQ_S2!$W19=1,
IF(ErfassungMDQ!P79="a",1,
IF(ErfassungMDQ!P79="b",2,
IF(ErfassungMDQ!P79="c",3,
IF(ErfassungMDQ!P79="d",4,
IF(ErfassungMDQ!P79="e",5))))),0))</f>
        <v>0</v>
      </c>
      <c r="Q79" s="278" t="b">
        <f>IF(MDQ_S2!$W19=5,
IF(ErfassungMDQ!Q79="a",5,
IF(ErfassungMDQ!Q79="b",4,
IF(ErfassungMDQ!Q79="c",3,
IF(ErfassungMDQ!Q79="d",2,
IF(ErfassungMDQ!Q79="e",1))))),
IF(MDQ_S2!$W19=1,
IF(ErfassungMDQ!Q79="a",1,
IF(ErfassungMDQ!Q79="b",2,
IF(ErfassungMDQ!Q79="c",3,
IF(ErfassungMDQ!Q79="d",4,
IF(ErfassungMDQ!Q79="e",5))))),0))</f>
        <v>0</v>
      </c>
      <c r="R79" s="277" t="b">
        <f>IF(MDQ_S2!$W19=5,
IF(ErfassungMDQ!R79="a",5,
IF(ErfassungMDQ!R79="b",4,
IF(ErfassungMDQ!R79="c",3,
IF(ErfassungMDQ!R79="d",2,
IF(ErfassungMDQ!R79="e",1))))),
IF(MDQ_S2!$W19=1,
IF(ErfassungMDQ!R79="a",1,
IF(ErfassungMDQ!R79="b",2,
IF(ErfassungMDQ!R79="c",3,
IF(ErfassungMDQ!R79="d",4,
IF(ErfassungMDQ!R79="e",5))))),0))</f>
        <v>0</v>
      </c>
      <c r="S79" s="278" t="b">
        <f>IF(MDQ_S2!$W19=5,
IF(ErfassungMDQ!S79="a",5,
IF(ErfassungMDQ!S79="b",4,
IF(ErfassungMDQ!S79="c",3,
IF(ErfassungMDQ!S79="d",2,
IF(ErfassungMDQ!S79="e",1))))),
IF(MDQ_S2!$W19=1,
IF(ErfassungMDQ!S79="a",1,
IF(ErfassungMDQ!S79="b",2,
IF(ErfassungMDQ!S79="c",3,
IF(ErfassungMDQ!S79="d",4,
IF(ErfassungMDQ!S79="e",5))))),0))</f>
        <v>0</v>
      </c>
      <c r="T79" s="277" t="b">
        <f>IF(MDQ_S2!$W19=5,
IF(ErfassungMDQ!T79="a",5,
IF(ErfassungMDQ!T79="b",4,
IF(ErfassungMDQ!T79="c",3,
IF(ErfassungMDQ!T79="d",2,
IF(ErfassungMDQ!T79="e",1))))),
IF(MDQ_S2!$W19=1,
IF(ErfassungMDQ!T79="a",1,
IF(ErfassungMDQ!T79="b",2,
IF(ErfassungMDQ!T79="c",3,
IF(ErfassungMDQ!T79="d",4,
IF(ErfassungMDQ!T79="e",5))))),0))</f>
        <v>0</v>
      </c>
      <c r="U79" s="278" t="b">
        <f>IF(MDQ_S2!$W19=5,
IF(ErfassungMDQ!U79="a",5,
IF(ErfassungMDQ!U79="b",4,
IF(ErfassungMDQ!U79="c",3,
IF(ErfassungMDQ!U79="d",2,
IF(ErfassungMDQ!U79="e",1))))),
IF(MDQ_S2!$W19=1,
IF(ErfassungMDQ!U79="a",1,
IF(ErfassungMDQ!U79="b",2,
IF(ErfassungMDQ!U79="c",3,
IF(ErfassungMDQ!U79="d",4,
IF(ErfassungMDQ!U79="e",5))))),0))</f>
        <v>0</v>
      </c>
      <c r="V79" s="277" t="b">
        <f>IF(MDQ_S2!$W19=5,
IF(ErfassungMDQ!V79="a",5,
IF(ErfassungMDQ!V79="b",4,
IF(ErfassungMDQ!V79="c",3,
IF(ErfassungMDQ!V79="d",2,
IF(ErfassungMDQ!V79="e",1))))),
IF(MDQ_S2!$W19=1,
IF(ErfassungMDQ!V79="a",1,
IF(ErfassungMDQ!V79="b",2,
IF(ErfassungMDQ!V79="c",3,
IF(ErfassungMDQ!V79="d",4,
IF(ErfassungMDQ!V79="e",5))))),0))</f>
        <v>0</v>
      </c>
      <c r="W79" s="278" t="b">
        <f>IF(MDQ_S2!$W19=5,
IF(ErfassungMDQ!W79="a",5,
IF(ErfassungMDQ!W79="b",4,
IF(ErfassungMDQ!W79="c",3,
IF(ErfassungMDQ!W79="d",2,
IF(ErfassungMDQ!W79="e",1))))),
IF(MDQ_S2!$W19=1,
IF(ErfassungMDQ!W79="a",1,
IF(ErfassungMDQ!W79="b",2,
IF(ErfassungMDQ!W79="c",3,
IF(ErfassungMDQ!W79="d",4,
IF(ErfassungMDQ!W79="e",5))))),0))</f>
        <v>0</v>
      </c>
      <c r="X79" s="277" t="b">
        <f>IF(MDQ_S2!$W19=5,
IF(ErfassungMDQ!X79="a",5,
IF(ErfassungMDQ!X79="b",4,
IF(ErfassungMDQ!X79="c",3,
IF(ErfassungMDQ!X79="d",2,
IF(ErfassungMDQ!X79="e",1))))),
IF(MDQ_S2!$W19=1,
IF(ErfassungMDQ!X79="a",1,
IF(ErfassungMDQ!X79="b",2,
IF(ErfassungMDQ!X79="c",3,
IF(ErfassungMDQ!X79="d",4,
IF(ErfassungMDQ!X79="e",5))))),0))</f>
        <v>0</v>
      </c>
      <c r="Y79" s="278" t="b">
        <f>IF(MDQ_S2!$W19=5,
IF(ErfassungMDQ!Y79="a",5,
IF(ErfassungMDQ!Y79="b",4,
IF(ErfassungMDQ!Y79="c",3,
IF(ErfassungMDQ!Y79="d",2,
IF(ErfassungMDQ!Y79="e",1))))),
IF(MDQ_S2!$W19=1,
IF(ErfassungMDQ!Y79="a",1,
IF(ErfassungMDQ!Y79="b",2,
IF(ErfassungMDQ!Y79="c",3,
IF(ErfassungMDQ!Y79="d",4,
IF(ErfassungMDQ!Y79="e",5))))),0))</f>
        <v>0</v>
      </c>
      <c r="Z79" s="277" t="b">
        <f>IF(MDQ_S2!$W19=5,
IF(ErfassungMDQ!Z79="a",5,
IF(ErfassungMDQ!Z79="b",4,
IF(ErfassungMDQ!Z79="c",3,
IF(ErfassungMDQ!Z79="d",2,
IF(ErfassungMDQ!Z79="e",1))))),
IF(MDQ_S2!$W19=1,
IF(ErfassungMDQ!Z79="a",1,
IF(ErfassungMDQ!Z79="b",2,
IF(ErfassungMDQ!Z79="c",3,
IF(ErfassungMDQ!Z79="d",4,
IF(ErfassungMDQ!Z79="e",5))))),0))</f>
        <v>0</v>
      </c>
      <c r="AA79" s="278" t="b">
        <f>IF(MDQ_S2!$W19=5,
IF(ErfassungMDQ!AA79="a",5,
IF(ErfassungMDQ!AA79="b",4,
IF(ErfassungMDQ!AA79="c",3,
IF(ErfassungMDQ!AA79="d",2,
IF(ErfassungMDQ!AA79="e",1))))),
IF(MDQ_S2!$W19=1,
IF(ErfassungMDQ!AA79="a",1,
IF(ErfassungMDQ!AA79="b",2,
IF(ErfassungMDQ!AA79="c",3,
IF(ErfassungMDQ!AA79="d",4,
IF(ErfassungMDQ!AA79="e",5))))),0))</f>
        <v>0</v>
      </c>
      <c r="AB79" s="277" t="b">
        <f>IF(MDQ_S2!$W19=5,
IF(ErfassungMDQ!AB79="a",5,
IF(ErfassungMDQ!AB79="b",4,
IF(ErfassungMDQ!AB79="c",3,
IF(ErfassungMDQ!AB79="d",2,
IF(ErfassungMDQ!AB79="e",1))))),
IF(MDQ_S2!$W19=1,
IF(ErfassungMDQ!AB79="a",1,
IF(ErfassungMDQ!AB79="b",2,
IF(ErfassungMDQ!AB79="c",3,
IF(ErfassungMDQ!AB79="d",4,
IF(ErfassungMDQ!AB79="e",5))))),0))</f>
        <v>0</v>
      </c>
      <c r="AC79" s="278" t="b">
        <f>IF(MDQ_S2!$W19=5,
IF(ErfassungMDQ!AC79="a",5,
IF(ErfassungMDQ!AC79="b",4,
IF(ErfassungMDQ!AC79="c",3,
IF(ErfassungMDQ!AC79="d",2,
IF(ErfassungMDQ!AC79="e",1))))),
IF(MDQ_S2!$W19=1,
IF(ErfassungMDQ!AC79="a",1,
IF(ErfassungMDQ!AC79="b",2,
IF(ErfassungMDQ!AC79="c",3,
IF(ErfassungMDQ!AC79="d",4,
IF(ErfassungMDQ!AC79="e",5))))),0))</f>
        <v>0</v>
      </c>
      <c r="AD79" s="277" t="b">
        <f>IF(MDQ_S2!$W19=5,
IF(ErfassungMDQ!AD79="a",5,
IF(ErfassungMDQ!AD79="b",4,
IF(ErfassungMDQ!AD79="c",3,
IF(ErfassungMDQ!AD79="d",2,
IF(ErfassungMDQ!AD79="e",1))))),
IF(MDQ_S2!$W19=1,
IF(ErfassungMDQ!AD79="a",1,
IF(ErfassungMDQ!AD79="b",2,
IF(ErfassungMDQ!AD79="c",3,
IF(ErfassungMDQ!AD79="d",4,
IF(ErfassungMDQ!AD79="e",5))))),0))</f>
        <v>0</v>
      </c>
      <c r="AE79" s="278" t="b">
        <f>IF(MDQ_S2!$W19=5,
IF(ErfassungMDQ!AE79="a",5,
IF(ErfassungMDQ!AE79="b",4,
IF(ErfassungMDQ!AE79="c",3,
IF(ErfassungMDQ!AE79="d",2,
IF(ErfassungMDQ!AE79="e",1))))),
IF(MDQ_S2!$W19=1,
IF(ErfassungMDQ!AE79="a",1,
IF(ErfassungMDQ!AE79="b",2,
IF(ErfassungMDQ!AE79="c",3,
IF(ErfassungMDQ!AE79="d",4,
IF(ErfassungMDQ!AE79="e",5))))),0))</f>
        <v>0</v>
      </c>
      <c r="AF79" s="277" t="b">
        <f>IF(MDQ_S2!$W19=5,
IF(ErfassungMDQ!AF79="a",5,
IF(ErfassungMDQ!AF79="b",4,
IF(ErfassungMDQ!AF79="c",3,
IF(ErfassungMDQ!AF79="d",2,
IF(ErfassungMDQ!AF79="e",1))))),
IF(MDQ_S2!$W19=1,
IF(ErfassungMDQ!AF79="a",1,
IF(ErfassungMDQ!AF79="b",2,
IF(ErfassungMDQ!AF79="c",3,
IF(ErfassungMDQ!AF79="d",4,
IF(ErfassungMDQ!AF79="e",5))))),0))</f>
        <v>0</v>
      </c>
      <c r="AG79" s="278" t="b">
        <f>IF(MDQ_S2!$W19=5,
IF(ErfassungMDQ!AG79="a",5,
IF(ErfassungMDQ!AG79="b",4,
IF(ErfassungMDQ!AG79="c",3,
IF(ErfassungMDQ!AG79="d",2,
IF(ErfassungMDQ!AG79="e",1))))),
IF(MDQ_S2!$W19=1,
IF(ErfassungMDQ!AG79="a",1,
IF(ErfassungMDQ!AG79="b",2,
IF(ErfassungMDQ!AG79="c",3,
IF(ErfassungMDQ!AG79="d",4,
IF(ErfassungMDQ!AG79="e",5))))),0))</f>
        <v>0</v>
      </c>
      <c r="AH79" s="277" t="b">
        <f>IF(MDQ_S2!$W19=5,
IF(ErfassungMDQ!AH79="a",5,
IF(ErfassungMDQ!AH79="b",4,
IF(ErfassungMDQ!AH79="c",3,
IF(ErfassungMDQ!AH79="d",2,
IF(ErfassungMDQ!AH79="e",1))))),
IF(MDQ_S2!$W19=1,
IF(ErfassungMDQ!AH79="a",1,
IF(ErfassungMDQ!AH79="b",2,
IF(ErfassungMDQ!AH79="c",3,
IF(ErfassungMDQ!AH79="d",4,
IF(ErfassungMDQ!AH79="e",5))))),0))</f>
        <v>0</v>
      </c>
      <c r="AI79" s="278" t="b">
        <f>IF(MDQ_S2!$W19=5,
IF(ErfassungMDQ!AI79="a",5,
IF(ErfassungMDQ!AI79="b",4,
IF(ErfassungMDQ!AI79="c",3,
IF(ErfassungMDQ!AI79="d",2,
IF(ErfassungMDQ!AI79="e",1))))),
IF(MDQ_S2!$W19=1,
IF(ErfassungMDQ!AI79="a",1,
IF(ErfassungMDQ!AI79="b",2,
IF(ErfassungMDQ!AI79="c",3,
IF(ErfassungMDQ!AI79="d",4,
IF(ErfassungMDQ!AI79="e",5))))),0))</f>
        <v>0</v>
      </c>
      <c r="AJ79" s="277" t="b">
        <f>IF(MDQ_S2!$W19=5,
IF(ErfassungMDQ!AJ79="a",5,
IF(ErfassungMDQ!AJ79="b",4,
IF(ErfassungMDQ!AJ79="c",3,
IF(ErfassungMDQ!AJ79="d",2,
IF(ErfassungMDQ!AJ79="e",1))))),
IF(MDQ_S2!$W19=1,
IF(ErfassungMDQ!AJ79="a",1,
IF(ErfassungMDQ!AJ79="b",2,
IF(ErfassungMDQ!AJ79="c",3,
IF(ErfassungMDQ!AJ79="d",4,
IF(ErfassungMDQ!AJ79="e",5))))),0))</f>
        <v>0</v>
      </c>
      <c r="AK79" s="278" t="b">
        <f>IF(MDQ_S2!$W19=5,
IF(ErfassungMDQ!AK79="a",5,
IF(ErfassungMDQ!AK79="b",4,
IF(ErfassungMDQ!AK79="c",3,
IF(ErfassungMDQ!AK79="d",2,
IF(ErfassungMDQ!AK79="e",1))))),
IF(MDQ_S2!$W19=1,
IF(ErfassungMDQ!AK79="a",1,
IF(ErfassungMDQ!AK79="b",2,
IF(ErfassungMDQ!AK79="c",3,
IF(ErfassungMDQ!AK79="d",4,
IF(ErfassungMDQ!AK79="e",5))))),0))</f>
        <v>0</v>
      </c>
      <c r="AL79" s="277" t="b">
        <f>IF(MDQ_S2!$W19=5,
IF(ErfassungMDQ!AL79="a",5,
IF(ErfassungMDQ!AL79="b",4,
IF(ErfassungMDQ!AL79="c",3,
IF(ErfassungMDQ!AL79="d",2,
IF(ErfassungMDQ!AL79="e",1))))),
IF(MDQ_S2!$W19=1,
IF(ErfassungMDQ!AL79="a",1,
IF(ErfassungMDQ!AL79="b",2,
IF(ErfassungMDQ!AL79="c",3,
IF(ErfassungMDQ!AL79="d",4,
IF(ErfassungMDQ!AL79="e",5))))),0))</f>
        <v>0</v>
      </c>
      <c r="AM79" s="278" t="b">
        <f>IF(MDQ_S2!$W19=5,
IF(ErfassungMDQ!AM79="a",5,
IF(ErfassungMDQ!AM79="b",4,
IF(ErfassungMDQ!AM79="c",3,
IF(ErfassungMDQ!AM79="d",2,
IF(ErfassungMDQ!AM79="e",1))))),
IF(MDQ_S2!$W19=1,
IF(ErfassungMDQ!AM79="a",1,
IF(ErfassungMDQ!AM79="b",2,
IF(ErfassungMDQ!AM79="c",3,
IF(ErfassungMDQ!AM79="d",4,
IF(ErfassungMDQ!AM79="e",5))))),0))</f>
        <v>0</v>
      </c>
      <c r="AN79" s="277" t="b">
        <f>IF(MDQ_S2!$W19=5,
IF(ErfassungMDQ!AN79="a",5,
IF(ErfassungMDQ!AN79="b",4,
IF(ErfassungMDQ!AN79="c",3,
IF(ErfassungMDQ!AN79="d",2,
IF(ErfassungMDQ!AN79="e",1))))),
IF(MDQ_S2!$W19=1,
IF(ErfassungMDQ!AN79="a",1,
IF(ErfassungMDQ!AN79="b",2,
IF(ErfassungMDQ!AN79="c",3,
IF(ErfassungMDQ!AN79="d",4,
IF(ErfassungMDQ!AN79="e",5))))),0))</f>
        <v>0</v>
      </c>
      <c r="AO79" s="278" t="b">
        <f>IF(MDQ_S2!$W19=5,
IF(ErfassungMDQ!AO79="a",5,
IF(ErfassungMDQ!AO79="b",4,
IF(ErfassungMDQ!AO79="c",3,
IF(ErfassungMDQ!AO79="d",2,
IF(ErfassungMDQ!AO79="e",1))))),
IF(MDQ_S2!$W19=1,
IF(ErfassungMDQ!AO79="a",1,
IF(ErfassungMDQ!AO79="b",2,
IF(ErfassungMDQ!AO79="c",3,
IF(ErfassungMDQ!AO79="d",4,
IF(ErfassungMDQ!AO79="e",5))))),0))</f>
        <v>0</v>
      </c>
      <c r="AP79" s="277" t="b">
        <f>IF(MDQ_S2!$W19=5,
IF(ErfassungMDQ!AP79="a",5,
IF(ErfassungMDQ!AP79="b",4,
IF(ErfassungMDQ!AP79="c",3,
IF(ErfassungMDQ!AP79="d",2,
IF(ErfassungMDQ!AP79="e",1))))),
IF(MDQ_S2!$W19=1,
IF(ErfassungMDQ!AP79="a",1,
IF(ErfassungMDQ!AP79="b",2,
IF(ErfassungMDQ!AP79="c",3,
IF(ErfassungMDQ!AP79="d",4,
IF(ErfassungMDQ!AP79="e",5))))),0))</f>
        <v>0</v>
      </c>
      <c r="AQ79" s="278" t="b">
        <f>IF(MDQ_S2!$W19=5,
IF(ErfassungMDQ!AQ79="a",5,
IF(ErfassungMDQ!AQ79="b",4,
IF(ErfassungMDQ!AQ79="c",3,
IF(ErfassungMDQ!AQ79="d",2,
IF(ErfassungMDQ!AQ79="e",1))))),
IF(MDQ_S2!$W19=1,
IF(ErfassungMDQ!AQ79="a",1,
IF(ErfassungMDQ!AQ79="b",2,
IF(ErfassungMDQ!AQ79="c",3,
IF(ErfassungMDQ!AQ79="d",4,
IF(ErfassungMDQ!AQ79="e",5))))),0))</f>
        <v>0</v>
      </c>
      <c r="AR79" s="277" t="b">
        <f>IF(MDQ_S2!$W19=5,
IF(ErfassungMDQ!AR79="a",5,
IF(ErfassungMDQ!AR79="b",4,
IF(ErfassungMDQ!AR79="c",3,
IF(ErfassungMDQ!AR79="d",2,
IF(ErfassungMDQ!AR79="e",1))))),
IF(MDQ_S2!$W19=1,
IF(ErfassungMDQ!AR79="a",1,
IF(ErfassungMDQ!AR79="b",2,
IF(ErfassungMDQ!AR79="c",3,
IF(ErfassungMDQ!AR79="d",4,
IF(ErfassungMDQ!AR79="e",5))))),0))</f>
        <v>0</v>
      </c>
      <c r="AS79" s="278" t="b">
        <f>IF(MDQ_S2!$W19=5,
IF(ErfassungMDQ!AS79="a",5,
IF(ErfassungMDQ!AS79="b",4,
IF(ErfassungMDQ!AS79="c",3,
IF(ErfassungMDQ!AS79="d",2,
IF(ErfassungMDQ!AS79="e",1))))),
IF(MDQ_S2!$W19=1,
IF(ErfassungMDQ!AS79="a",1,
IF(ErfassungMDQ!AS79="b",2,
IF(ErfassungMDQ!AS79="c",3,
IF(ErfassungMDQ!AS79="d",4,
IF(ErfassungMDQ!AS79="e",5))))),0))</f>
        <v>0</v>
      </c>
      <c r="AT79" s="277" t="b">
        <f>IF(MDQ_S2!$W19=5,
IF(ErfassungMDQ!AT79="a",5,
IF(ErfassungMDQ!AT79="b",4,
IF(ErfassungMDQ!AT79="c",3,
IF(ErfassungMDQ!AT79="d",2,
IF(ErfassungMDQ!AT79="e",1))))),
IF(MDQ_S2!$W19=1,
IF(ErfassungMDQ!AT79="a",1,
IF(ErfassungMDQ!AT79="b",2,
IF(ErfassungMDQ!AT79="c",3,
IF(ErfassungMDQ!AT79="d",4,
IF(ErfassungMDQ!AT79="e",5))))),0))</f>
        <v>0</v>
      </c>
      <c r="AU79" s="278" t="b">
        <f>IF(MDQ_S2!$W19=5,
IF(ErfassungMDQ!AU79="a",5,
IF(ErfassungMDQ!AU79="b",4,
IF(ErfassungMDQ!AU79="c",3,
IF(ErfassungMDQ!AU79="d",2,
IF(ErfassungMDQ!AU79="e",1))))),
IF(MDQ_S2!$W19=1,
IF(ErfassungMDQ!AU79="a",1,
IF(ErfassungMDQ!AU79="b",2,
IF(ErfassungMDQ!AU79="c",3,
IF(ErfassungMDQ!AU79="d",4,
IF(ErfassungMDQ!AU79="e",5))))),0))</f>
        <v>0</v>
      </c>
      <c r="AV79" s="277" t="b">
        <f>IF(MDQ_S2!$W19=5,
IF(ErfassungMDQ!AV79="a",5,
IF(ErfassungMDQ!AV79="b",4,
IF(ErfassungMDQ!AV79="c",3,
IF(ErfassungMDQ!AV79="d",2,
IF(ErfassungMDQ!AV79="e",1))))),
IF(MDQ_S2!$W19=1,
IF(ErfassungMDQ!AV79="a",1,
IF(ErfassungMDQ!AV79="b",2,
IF(ErfassungMDQ!AV79="c",3,
IF(ErfassungMDQ!AV79="d",4,
IF(ErfassungMDQ!AV79="e",5))))),0))</f>
        <v>0</v>
      </c>
      <c r="AW79" s="278" t="b">
        <f>IF(MDQ_S2!$W19=5,
IF(ErfassungMDQ!AW79="a",5,
IF(ErfassungMDQ!AW79="b",4,
IF(ErfassungMDQ!AW79="c",3,
IF(ErfassungMDQ!AW79="d",2,
IF(ErfassungMDQ!AW79="e",1))))),
IF(MDQ_S2!$W19=1,
IF(ErfassungMDQ!AW79="a",1,
IF(ErfassungMDQ!AW79="b",2,
IF(ErfassungMDQ!AW79="c",3,
IF(ErfassungMDQ!AW79="d",4,
IF(ErfassungMDQ!AW79="e",5))))),0))</f>
        <v>0</v>
      </c>
      <c r="AX79" s="277" t="b">
        <f>IF(MDQ_S2!$W19=5,
IF(ErfassungMDQ!AX79="a",5,
IF(ErfassungMDQ!AX79="b",4,
IF(ErfassungMDQ!AX79="c",3,
IF(ErfassungMDQ!AX79="d",2,
IF(ErfassungMDQ!AX79="e",1))))),
IF(MDQ_S2!$W19=1,
IF(ErfassungMDQ!AX79="a",1,
IF(ErfassungMDQ!AX79="b",2,
IF(ErfassungMDQ!AX79="c",3,
IF(ErfassungMDQ!AX79="d",4,
IF(ErfassungMDQ!AX79="e",5))))),0))</f>
        <v>0</v>
      </c>
      <c r="AY79" s="278" t="b">
        <f>IF(MDQ_S2!$W19=5,
IF(ErfassungMDQ!AY79="a",5,
IF(ErfassungMDQ!AY79="b",4,
IF(ErfassungMDQ!AY79="c",3,
IF(ErfassungMDQ!AY79="d",2,
IF(ErfassungMDQ!AY79="e",1))))),
IF(MDQ_S2!$W19=1,
IF(ErfassungMDQ!AY79="a",1,
IF(ErfassungMDQ!AY79="b",2,
IF(ErfassungMDQ!AY79="c",3,
IF(ErfassungMDQ!AY79="d",4,
IF(ErfassungMDQ!AY79="e",5))))),0))</f>
        <v>0</v>
      </c>
      <c r="AZ79" s="277" t="b">
        <f>IF(MDQ_S2!$W19=5,
IF(ErfassungMDQ!AZ79="a",5,
IF(ErfassungMDQ!AZ79="b",4,
IF(ErfassungMDQ!AZ79="c",3,
IF(ErfassungMDQ!AZ79="d",2,
IF(ErfassungMDQ!AZ79="e",1))))),
IF(MDQ_S2!$W19=1,
IF(ErfassungMDQ!AZ79="a",1,
IF(ErfassungMDQ!AZ79="b",2,
IF(ErfassungMDQ!AZ79="c",3,
IF(ErfassungMDQ!AZ79="d",4,
IF(ErfassungMDQ!AZ79="e",5))))),0))</f>
        <v>0</v>
      </c>
      <c r="BA79" s="278" t="b">
        <f>IF(MDQ_S2!$W19=5,
IF(ErfassungMDQ!BA79="a",5,
IF(ErfassungMDQ!BA79="b",4,
IF(ErfassungMDQ!BA79="c",3,
IF(ErfassungMDQ!BA79="d",2,
IF(ErfassungMDQ!BA79="e",1))))),
IF(MDQ_S2!$W19=1,
IF(ErfassungMDQ!BA79="a",1,
IF(ErfassungMDQ!BA79="b",2,
IF(ErfassungMDQ!BA79="c",3,
IF(ErfassungMDQ!BA79="d",4,
IF(ErfassungMDQ!BA79="e",5))))),0))</f>
        <v>0</v>
      </c>
      <c r="BB79" s="277" t="b">
        <f>IF(MDQ_S2!$W19=5,
IF(ErfassungMDQ!BB79="a",5,
IF(ErfassungMDQ!BB79="b",4,
IF(ErfassungMDQ!BB79="c",3,
IF(ErfassungMDQ!BB79="d",2,
IF(ErfassungMDQ!BB79="e",1))))),
IF(MDQ_S2!$W19=1,
IF(ErfassungMDQ!BB79="a",1,
IF(ErfassungMDQ!BB79="b",2,
IF(ErfassungMDQ!BB79="c",3,
IF(ErfassungMDQ!BB79="d",4,
IF(ErfassungMDQ!BB79="e",5))))),0))</f>
        <v>0</v>
      </c>
      <c r="BC79" s="278" t="b">
        <f>IF(MDQ_S2!$W19=5,
IF(ErfassungMDQ!BC79="a",5,
IF(ErfassungMDQ!BC79="b",4,
IF(ErfassungMDQ!BC79="c",3,
IF(ErfassungMDQ!BC79="d",2,
IF(ErfassungMDQ!BC79="e",1))))),
IF(MDQ_S2!$W19=1,
IF(ErfassungMDQ!BC79="a",1,
IF(ErfassungMDQ!BC79="b",2,
IF(ErfassungMDQ!BC79="c",3,
IF(ErfassungMDQ!BC79="d",4,
IF(ErfassungMDQ!BC79="e",5))))),0))</f>
        <v>0</v>
      </c>
      <c r="BD79" s="277" t="b">
        <f>IF(MDQ_S2!$W19=5,
IF(ErfassungMDQ!BD79="a",5,
IF(ErfassungMDQ!BD79="b",4,
IF(ErfassungMDQ!BD79="c",3,
IF(ErfassungMDQ!BD79="d",2,
IF(ErfassungMDQ!BD79="e",1))))),
IF(MDQ_S2!$W19=1,
IF(ErfassungMDQ!BD79="a",1,
IF(ErfassungMDQ!BD79="b",2,
IF(ErfassungMDQ!BD79="c",3,
IF(ErfassungMDQ!BD79="d",4,
IF(ErfassungMDQ!BD79="e",5))))),0))</f>
        <v>0</v>
      </c>
      <c r="BE79" s="278" t="b">
        <f>IF(MDQ_S2!$W19=5,
IF(ErfassungMDQ!BE79="a",5,
IF(ErfassungMDQ!BE79="b",4,
IF(ErfassungMDQ!BE79="c",3,
IF(ErfassungMDQ!BE79="d",2,
IF(ErfassungMDQ!BE79="e",1))))),
IF(MDQ_S2!$W19=1,
IF(ErfassungMDQ!BE79="a",1,
IF(ErfassungMDQ!BE79="b",2,
IF(ErfassungMDQ!BE79="c",3,
IF(ErfassungMDQ!BE79="d",4,
IF(ErfassungMDQ!BE79="e",5))))),0))</f>
        <v>0</v>
      </c>
      <c r="BF79" s="277" t="b">
        <f>IF(MDQ_S2!$W19=5,
IF(ErfassungMDQ!BF79="a",5,
IF(ErfassungMDQ!BF79="b",4,
IF(ErfassungMDQ!BF79="c",3,
IF(ErfassungMDQ!BF79="d",2,
IF(ErfassungMDQ!BF79="e",1))))),
IF(MDQ_S2!$W19=1,
IF(ErfassungMDQ!BF79="a",1,
IF(ErfassungMDQ!BF79="b",2,
IF(ErfassungMDQ!BF79="c",3,
IF(ErfassungMDQ!BF79="d",4,
IF(ErfassungMDQ!BF79="e",5))))),0))</f>
        <v>0</v>
      </c>
      <c r="BG79" s="278" t="b">
        <f>IF(MDQ_S2!$W19=5,
IF(ErfassungMDQ!BG79="a",5,
IF(ErfassungMDQ!BG79="b",4,
IF(ErfassungMDQ!BG79="c",3,
IF(ErfassungMDQ!BG79="d",2,
IF(ErfassungMDQ!BG79="e",1))))),
IF(MDQ_S2!$W19=1,
IF(ErfassungMDQ!BG79="a",1,
IF(ErfassungMDQ!BG79="b",2,
IF(ErfassungMDQ!BG79="c",3,
IF(ErfassungMDQ!BG79="d",4,
IF(ErfassungMDQ!BG79="e",5))))),0))</f>
        <v>0</v>
      </c>
      <c r="BH79" s="277" t="b">
        <f>IF(MDQ_S2!$W19=5,
IF(ErfassungMDQ!BH79="a",5,
IF(ErfassungMDQ!BH79="b",4,
IF(ErfassungMDQ!BH79="c",3,
IF(ErfassungMDQ!BH79="d",2,
IF(ErfassungMDQ!BH79="e",1))))),
IF(MDQ_S2!$W19=1,
IF(ErfassungMDQ!BH79="a",1,
IF(ErfassungMDQ!BH79="b",2,
IF(ErfassungMDQ!BH79="c",3,
IF(ErfassungMDQ!BH79="d",4,
IF(ErfassungMDQ!BH79="e",5))))),0))</f>
        <v>0</v>
      </c>
      <c r="BI79" s="278" t="b">
        <f>IF(MDQ_S2!$W19=5,
IF(ErfassungMDQ!BI79="a",5,
IF(ErfassungMDQ!BI79="b",4,
IF(ErfassungMDQ!BI79="c",3,
IF(ErfassungMDQ!BI79="d",2,
IF(ErfassungMDQ!BI79="e",1))))),
IF(MDQ_S2!$W19=1,
IF(ErfassungMDQ!BI79="a",1,
IF(ErfassungMDQ!BI79="b",2,
IF(ErfassungMDQ!BI79="c",3,
IF(ErfassungMDQ!BI79="d",4,
IF(ErfassungMDQ!BI79="e",5))))),0))</f>
        <v>0</v>
      </c>
      <c r="BJ79" s="277" t="b">
        <f>IF(MDQ_S2!$W19=5,
IF(ErfassungMDQ!BJ79="a",5,
IF(ErfassungMDQ!BJ79="b",4,
IF(ErfassungMDQ!BJ79="c",3,
IF(ErfassungMDQ!BJ79="d",2,
IF(ErfassungMDQ!BJ79="e",1))))),
IF(MDQ_S2!$W19=1,
IF(ErfassungMDQ!BJ79="a",1,
IF(ErfassungMDQ!BJ79="b",2,
IF(ErfassungMDQ!BJ79="c",3,
IF(ErfassungMDQ!BJ79="d",4,
IF(ErfassungMDQ!BJ79="e",5))))),0))</f>
        <v>0</v>
      </c>
      <c r="BK79" s="278" t="b">
        <f>IF(MDQ_S2!$W19=5,
IF(ErfassungMDQ!BK79="a",5,
IF(ErfassungMDQ!BK79="b",4,
IF(ErfassungMDQ!BK79="c",3,
IF(ErfassungMDQ!BK79="d",2,
IF(ErfassungMDQ!BK79="e",1))))),
IF(MDQ_S2!$W19=1,
IF(ErfassungMDQ!BK79="a",1,
IF(ErfassungMDQ!BK79="b",2,
IF(ErfassungMDQ!BK79="c",3,
IF(ErfassungMDQ!BK79="d",4,
IF(ErfassungMDQ!BK79="e",5))))),0))</f>
        <v>0</v>
      </c>
      <c r="BL79" s="277" t="b">
        <f>IF(MDQ_S2!$W19=5,
IF(ErfassungMDQ!BL79="a",5,
IF(ErfassungMDQ!BL79="b",4,
IF(ErfassungMDQ!BL79="c",3,
IF(ErfassungMDQ!BL79="d",2,
IF(ErfassungMDQ!BL79="e",1))))),
IF(MDQ_S2!$W19=1,
IF(ErfassungMDQ!BL79="a",1,
IF(ErfassungMDQ!BL79="b",2,
IF(ErfassungMDQ!BL79="c",3,
IF(ErfassungMDQ!BL79="d",4,
IF(ErfassungMDQ!BL79="e",5))))),0))</f>
        <v>0</v>
      </c>
      <c r="BM79" s="278" t="b">
        <f>IF(MDQ_S2!$W19=5,
IF(ErfassungMDQ!BM79="a",5,
IF(ErfassungMDQ!BM79="b",4,
IF(ErfassungMDQ!BM79="c",3,
IF(ErfassungMDQ!BM79="d",2,
IF(ErfassungMDQ!BM79="e",1))))),
IF(MDQ_S2!$W19=1,
IF(ErfassungMDQ!BM79="a",1,
IF(ErfassungMDQ!BM79="b",2,
IF(ErfassungMDQ!BM79="c",3,
IF(ErfassungMDQ!BM79="d",4,
IF(ErfassungMDQ!BM79="e",5))))),0))</f>
        <v>0</v>
      </c>
      <c r="BN79" s="277" t="b">
        <f>IF(MDQ_S2!$W19=5,
IF(ErfassungMDQ!BN79="a",5,
IF(ErfassungMDQ!BN79="b",4,
IF(ErfassungMDQ!BN79="c",3,
IF(ErfassungMDQ!BN79="d",2,
IF(ErfassungMDQ!BN79="e",1))))),
IF(MDQ_S2!$W19=1,
IF(ErfassungMDQ!BN79="a",1,
IF(ErfassungMDQ!BN79="b",2,
IF(ErfassungMDQ!BN79="c",3,
IF(ErfassungMDQ!BN79="d",4,
IF(ErfassungMDQ!BN79="e",5))))),0))</f>
        <v>0</v>
      </c>
      <c r="BO79" s="278" t="b">
        <f>IF(MDQ_S2!$W19=5,
IF(ErfassungMDQ!BO79="a",5,
IF(ErfassungMDQ!BO79="b",4,
IF(ErfassungMDQ!BO79="c",3,
IF(ErfassungMDQ!BO79="d",2,
IF(ErfassungMDQ!BO79="e",1))))),
IF(MDQ_S2!$W19=1,
IF(ErfassungMDQ!BO79="a",1,
IF(ErfassungMDQ!BO79="b",2,
IF(ErfassungMDQ!BO79="c",3,
IF(ErfassungMDQ!BO79="d",4,
IF(ErfassungMDQ!BO79="e",5))))),0))</f>
        <v>0</v>
      </c>
      <c r="BP79" s="277" t="b">
        <f>IF(MDQ_S2!$W19=5,
IF(ErfassungMDQ!BP79="a",5,
IF(ErfassungMDQ!BP79="b",4,
IF(ErfassungMDQ!BP79="c",3,
IF(ErfassungMDQ!BP79="d",2,
IF(ErfassungMDQ!BP79="e",1))))),
IF(MDQ_S2!$W19=1,
IF(ErfassungMDQ!BP79="a",1,
IF(ErfassungMDQ!BP79="b",2,
IF(ErfassungMDQ!BP79="c",3,
IF(ErfassungMDQ!BP79="d",4,
IF(ErfassungMDQ!BP79="e",5))))),0))</f>
        <v>0</v>
      </c>
      <c r="BQ79" s="278" t="b">
        <f>IF(MDQ_S2!$W19=5,
IF(ErfassungMDQ!BQ79="a",5,
IF(ErfassungMDQ!BQ79="b",4,
IF(ErfassungMDQ!BQ79="c",3,
IF(ErfassungMDQ!BQ79="d",2,
IF(ErfassungMDQ!BQ79="e",1))))),
IF(MDQ_S2!$W19=1,
IF(ErfassungMDQ!BQ79="a",1,
IF(ErfassungMDQ!BQ79="b",2,
IF(ErfassungMDQ!BQ79="c",3,
IF(ErfassungMDQ!BQ79="d",4,
IF(ErfassungMDQ!BQ79="e",5))))),0))</f>
        <v>0</v>
      </c>
      <c r="BR79" s="277" t="b">
        <f>IF(MDQ_S2!$W19=5,
IF(ErfassungMDQ!BR79="a",5,
IF(ErfassungMDQ!BR79="b",4,
IF(ErfassungMDQ!BR79="c",3,
IF(ErfassungMDQ!BR79="d",2,
IF(ErfassungMDQ!BR79="e",1))))),
IF(MDQ_S2!$W19=1,
IF(ErfassungMDQ!BR79="a",1,
IF(ErfassungMDQ!BR79="b",2,
IF(ErfassungMDQ!BR79="c",3,
IF(ErfassungMDQ!BR79="d",4,
IF(ErfassungMDQ!BR79="e",5))))),0))</f>
        <v>0</v>
      </c>
      <c r="BS79" s="278" t="b">
        <f>IF(MDQ_S2!$W19=5,
IF(ErfassungMDQ!BS79="a",5,
IF(ErfassungMDQ!BS79="b",4,
IF(ErfassungMDQ!BS79="c",3,
IF(ErfassungMDQ!BS79="d",2,
IF(ErfassungMDQ!BS79="e",1))))),
IF(MDQ_S2!$W19=1,
IF(ErfassungMDQ!BS79="a",1,
IF(ErfassungMDQ!BS79="b",2,
IF(ErfassungMDQ!BS79="c",3,
IF(ErfassungMDQ!BS79="d",4,
IF(ErfassungMDQ!BS79="e",5))))),0))</f>
        <v>0</v>
      </c>
      <c r="BT79" s="277" t="b">
        <f>IF(MDQ_S2!$W19=5,
IF(ErfassungMDQ!BT79="a",5,
IF(ErfassungMDQ!BT79="b",4,
IF(ErfassungMDQ!BT79="c",3,
IF(ErfassungMDQ!BT79="d",2,
IF(ErfassungMDQ!BT79="e",1))))),
IF(MDQ_S2!$W19=1,
IF(ErfassungMDQ!BT79="a",1,
IF(ErfassungMDQ!BT79="b",2,
IF(ErfassungMDQ!BT79="c",3,
IF(ErfassungMDQ!BT79="d",4,
IF(ErfassungMDQ!BT79="e",5))))),0))</f>
        <v>0</v>
      </c>
      <c r="BU79" s="278" t="b">
        <f>IF(MDQ_S2!$W19=5,
IF(ErfassungMDQ!BU79="a",5,
IF(ErfassungMDQ!BU79="b",4,
IF(ErfassungMDQ!BU79="c",3,
IF(ErfassungMDQ!BU79="d",2,
IF(ErfassungMDQ!BU79="e",1))))),
IF(MDQ_S2!$W19=1,
IF(ErfassungMDQ!BU79="a",1,
IF(ErfassungMDQ!BU79="b",2,
IF(ErfassungMDQ!BU79="c",3,
IF(ErfassungMDQ!BU79="d",4,
IF(ErfassungMDQ!BU79="e",5))))),0))</f>
        <v>0</v>
      </c>
      <c r="BV79" s="277" t="b">
        <f>IF(MDQ_S2!$W19=5,
IF(ErfassungMDQ!BV79="a",5,
IF(ErfassungMDQ!BV79="b",4,
IF(ErfassungMDQ!BV79="c",3,
IF(ErfassungMDQ!BV79="d",2,
IF(ErfassungMDQ!BV79="e",1))))),
IF(MDQ_S2!$W19=1,
IF(ErfassungMDQ!BV79="a",1,
IF(ErfassungMDQ!BV79="b",2,
IF(ErfassungMDQ!BV79="c",3,
IF(ErfassungMDQ!BV79="d",4,
IF(ErfassungMDQ!BV79="e",5))))),0))</f>
        <v>0</v>
      </c>
      <c r="BW79" s="278" t="b">
        <f>IF(MDQ_S2!$W19=5,
IF(ErfassungMDQ!BW79="a",5,
IF(ErfassungMDQ!BW79="b",4,
IF(ErfassungMDQ!BW79="c",3,
IF(ErfassungMDQ!BW79="d",2,
IF(ErfassungMDQ!BW79="e",1))))),
IF(MDQ_S2!$W19=1,
IF(ErfassungMDQ!BW79="a",1,
IF(ErfassungMDQ!BW79="b",2,
IF(ErfassungMDQ!BW79="c",3,
IF(ErfassungMDQ!BW79="d",4,
IF(ErfassungMDQ!BW79="e",5))))),0))</f>
        <v>0</v>
      </c>
      <c r="BX79" s="277" t="b">
        <f>IF(MDQ_S2!$W19=5,
IF(ErfassungMDQ!BX79="a",5,
IF(ErfassungMDQ!BX79="b",4,
IF(ErfassungMDQ!BX79="c",3,
IF(ErfassungMDQ!BX79="d",2,
IF(ErfassungMDQ!BX79="e",1))))),
IF(MDQ_S2!$W19=1,
IF(ErfassungMDQ!BX79="a",1,
IF(ErfassungMDQ!BX79="b",2,
IF(ErfassungMDQ!BX79="c",3,
IF(ErfassungMDQ!BX79="d",4,
IF(ErfassungMDQ!BX79="e",5))))),0))</f>
        <v>0</v>
      </c>
      <c r="BY79" s="278" t="b">
        <f>IF(MDQ_S2!$W19=5,
IF(ErfassungMDQ!BY79="a",5,
IF(ErfassungMDQ!BY79="b",4,
IF(ErfassungMDQ!BY79="c",3,
IF(ErfassungMDQ!BY79="d",2,
IF(ErfassungMDQ!BY79="e",1))))),
IF(MDQ_S2!$W19=1,
IF(ErfassungMDQ!BY79="a",1,
IF(ErfassungMDQ!BY79="b",2,
IF(ErfassungMDQ!BY79="c",3,
IF(ErfassungMDQ!BY79="d",4,
IF(ErfassungMDQ!BY79="e",5))))),0))</f>
        <v>0</v>
      </c>
      <c r="BZ79" s="277" t="b">
        <f>IF(MDQ_S2!$W19=5,
IF(ErfassungMDQ!BZ79="a",5,
IF(ErfassungMDQ!BZ79="b",4,
IF(ErfassungMDQ!BZ79="c",3,
IF(ErfassungMDQ!BZ79="d",2,
IF(ErfassungMDQ!BZ79="e",1))))),
IF(MDQ_S2!$W19=1,
IF(ErfassungMDQ!BZ79="a",1,
IF(ErfassungMDQ!BZ79="b",2,
IF(ErfassungMDQ!BZ79="c",3,
IF(ErfassungMDQ!BZ79="d",4,
IF(ErfassungMDQ!BZ79="e",5))))),0))</f>
        <v>0</v>
      </c>
      <c r="CA79" s="278" t="b">
        <f>IF(MDQ_S2!$W19=5,
IF(ErfassungMDQ!CA79="a",5,
IF(ErfassungMDQ!CA79="b",4,
IF(ErfassungMDQ!CA79="c",3,
IF(ErfassungMDQ!CA79="d",2,
IF(ErfassungMDQ!CA79="e",1))))),
IF(MDQ_S2!$W19=1,
IF(ErfassungMDQ!CA79="a",1,
IF(ErfassungMDQ!CA79="b",2,
IF(ErfassungMDQ!CA79="c",3,
IF(ErfassungMDQ!CA79="d",4,
IF(ErfassungMDQ!CA79="e",5))))),0))</f>
        <v>0</v>
      </c>
      <c r="CB79" s="277" t="b">
        <f>IF(MDQ_S2!$W19=5,
IF(ErfassungMDQ!CB79="a",5,
IF(ErfassungMDQ!CB79="b",4,
IF(ErfassungMDQ!CB79="c",3,
IF(ErfassungMDQ!CB79="d",2,
IF(ErfassungMDQ!CB79="e",1))))),
IF(MDQ_S2!$W19=1,
IF(ErfassungMDQ!CB79="a",1,
IF(ErfassungMDQ!CB79="b",2,
IF(ErfassungMDQ!CB79="c",3,
IF(ErfassungMDQ!CB79="d",4,
IF(ErfassungMDQ!CB79="e",5))))),0))</f>
        <v>0</v>
      </c>
      <c r="CC79" s="278" t="b">
        <f>IF(MDQ_S2!$W19=5,
IF(ErfassungMDQ!CC79="a",5,
IF(ErfassungMDQ!CC79="b",4,
IF(ErfassungMDQ!CC79="c",3,
IF(ErfassungMDQ!CC79="d",2,
IF(ErfassungMDQ!CC79="e",1))))),
IF(MDQ_S2!$W19=1,
IF(ErfassungMDQ!CC79="a",1,
IF(ErfassungMDQ!CC79="b",2,
IF(ErfassungMDQ!CC79="c",3,
IF(ErfassungMDQ!CC79="d",4,
IF(ErfassungMDQ!CC79="e",5))))),0))</f>
        <v>0</v>
      </c>
      <c r="CD79" s="277" t="b">
        <f>IF(MDQ_S2!$W19=5,
IF(ErfassungMDQ!CD79="a",5,
IF(ErfassungMDQ!CD79="b",4,
IF(ErfassungMDQ!CD79="c",3,
IF(ErfassungMDQ!CD79="d",2,
IF(ErfassungMDQ!CD79="e",1))))),
IF(MDQ_S2!$W19=1,
IF(ErfassungMDQ!CD79="a",1,
IF(ErfassungMDQ!CD79="b",2,
IF(ErfassungMDQ!CD79="c",3,
IF(ErfassungMDQ!CD79="d",4,
IF(ErfassungMDQ!CD79="e",5))))),0))</f>
        <v>0</v>
      </c>
      <c r="CE79" s="278" t="b">
        <f>IF(MDQ_S2!$W19=5,
IF(ErfassungMDQ!CE79="a",5,
IF(ErfassungMDQ!CE79="b",4,
IF(ErfassungMDQ!CE79="c",3,
IF(ErfassungMDQ!CE79="d",2,
IF(ErfassungMDQ!CE79="e",1))))),
IF(MDQ_S2!$W19=1,
IF(ErfassungMDQ!CE79="a",1,
IF(ErfassungMDQ!CE79="b",2,
IF(ErfassungMDQ!CE79="c",3,
IF(ErfassungMDQ!CE79="d",4,
IF(ErfassungMDQ!CE79="e",5))))),0))</f>
        <v>0</v>
      </c>
      <c r="CF79" s="277" t="b">
        <f>IF(MDQ_S2!$W19=5,
IF(ErfassungMDQ!CF79="a",5,
IF(ErfassungMDQ!CF79="b",4,
IF(ErfassungMDQ!CF79="c",3,
IF(ErfassungMDQ!CF79="d",2,
IF(ErfassungMDQ!CF79="e",1))))),
IF(MDQ_S2!$W19=1,
IF(ErfassungMDQ!CF79="a",1,
IF(ErfassungMDQ!CF79="b",2,
IF(ErfassungMDQ!CF79="c",3,
IF(ErfassungMDQ!CF79="d",4,
IF(ErfassungMDQ!CF79="e",5))))),0))</f>
        <v>0</v>
      </c>
      <c r="CG79" s="278" t="b">
        <f>IF(MDQ_S2!$W19=5,
IF(ErfassungMDQ!CG79="a",5,
IF(ErfassungMDQ!CG79="b",4,
IF(ErfassungMDQ!CG79="c",3,
IF(ErfassungMDQ!CG79="d",2,
IF(ErfassungMDQ!CG79="e",1))))),
IF(MDQ_S2!$W19=1,
IF(ErfassungMDQ!CG79="a",1,
IF(ErfassungMDQ!CG79="b",2,
IF(ErfassungMDQ!CG79="c",3,
IF(ErfassungMDQ!CG79="d",4,
IF(ErfassungMDQ!CG79="e",5))))),0))</f>
        <v>0</v>
      </c>
      <c r="CH79" s="277" t="b">
        <f>IF(MDQ_S2!$W19=5,
IF(ErfassungMDQ!CH79="a",5,
IF(ErfassungMDQ!CH79="b",4,
IF(ErfassungMDQ!CH79="c",3,
IF(ErfassungMDQ!CH79="d",2,
IF(ErfassungMDQ!CH79="e",1))))),
IF(MDQ_S2!$W19=1,
IF(ErfassungMDQ!CH79="a",1,
IF(ErfassungMDQ!CH79="b",2,
IF(ErfassungMDQ!CH79="c",3,
IF(ErfassungMDQ!CH79="d",4,
IF(ErfassungMDQ!CH79="e",5))))),0))</f>
        <v>0</v>
      </c>
      <c r="CI79" s="278" t="b">
        <f>IF(MDQ_S2!$W19=5,
IF(ErfassungMDQ!CI79="a",5,
IF(ErfassungMDQ!CI79="b",4,
IF(ErfassungMDQ!CI79="c",3,
IF(ErfassungMDQ!CI79="d",2,
IF(ErfassungMDQ!CI79="e",1))))),
IF(MDQ_S2!$W19=1,
IF(ErfassungMDQ!CI79="a",1,
IF(ErfassungMDQ!CI79="b",2,
IF(ErfassungMDQ!CI79="c",3,
IF(ErfassungMDQ!CI79="d",4,
IF(ErfassungMDQ!CI79="e",5))))),0))</f>
        <v>0</v>
      </c>
      <c r="CJ79" s="277" t="b">
        <f>IF(MDQ_S2!$W19=5,
IF(ErfassungMDQ!CJ79="a",5,
IF(ErfassungMDQ!CJ79="b",4,
IF(ErfassungMDQ!CJ79="c",3,
IF(ErfassungMDQ!CJ79="d",2,
IF(ErfassungMDQ!CJ79="e",1))))),
IF(MDQ_S2!$W19=1,
IF(ErfassungMDQ!CJ79="a",1,
IF(ErfassungMDQ!CJ79="b",2,
IF(ErfassungMDQ!CJ79="c",3,
IF(ErfassungMDQ!CJ79="d",4,
IF(ErfassungMDQ!CJ79="e",5))))),0))</f>
        <v>0</v>
      </c>
      <c r="CK79" s="278" t="b">
        <f>IF(MDQ_S2!$W19=5,
IF(ErfassungMDQ!CK79="a",5,
IF(ErfassungMDQ!CK79="b",4,
IF(ErfassungMDQ!CK79="c",3,
IF(ErfassungMDQ!CK79="d",2,
IF(ErfassungMDQ!CK79="e",1))))),
IF(MDQ_S2!$W19=1,
IF(ErfassungMDQ!CK79="a",1,
IF(ErfassungMDQ!CK79="b",2,
IF(ErfassungMDQ!CK79="c",3,
IF(ErfassungMDQ!CK79="d",4,
IF(ErfassungMDQ!CK79="e",5))))),0))</f>
        <v>0</v>
      </c>
      <c r="CL79" s="277" t="b">
        <f>IF(MDQ_S2!$W19=5,
IF(ErfassungMDQ!CL79="a",5,
IF(ErfassungMDQ!CL79="b",4,
IF(ErfassungMDQ!CL79="c",3,
IF(ErfassungMDQ!CL79="d",2,
IF(ErfassungMDQ!CL79="e",1))))),
IF(MDQ_S2!$W19=1,
IF(ErfassungMDQ!CL79="a",1,
IF(ErfassungMDQ!CL79="b",2,
IF(ErfassungMDQ!CL79="c",3,
IF(ErfassungMDQ!CL79="d",4,
IF(ErfassungMDQ!CL79="e",5))))),0))</f>
        <v>0</v>
      </c>
      <c r="CM79" s="278" t="b">
        <f>IF(MDQ_S2!$W19=5,
IF(ErfassungMDQ!CM79="a",5,
IF(ErfassungMDQ!CM79="b",4,
IF(ErfassungMDQ!CM79="c",3,
IF(ErfassungMDQ!CM79="d",2,
IF(ErfassungMDQ!CM79="e",1))))),
IF(MDQ_S2!$W19=1,
IF(ErfassungMDQ!CM79="a",1,
IF(ErfassungMDQ!CM79="b",2,
IF(ErfassungMDQ!CM79="c",3,
IF(ErfassungMDQ!CM79="d",4,
IF(ErfassungMDQ!CM79="e",5))))),0))</f>
        <v>0</v>
      </c>
      <c r="CN79" s="277" t="b">
        <f>IF(MDQ_S2!$W19=5,
IF(ErfassungMDQ!CN79="a",5,
IF(ErfassungMDQ!CN79="b",4,
IF(ErfassungMDQ!CN79="c",3,
IF(ErfassungMDQ!CN79="d",2,
IF(ErfassungMDQ!CN79="e",1))))),
IF(MDQ_S2!$W19=1,
IF(ErfassungMDQ!CN79="a",1,
IF(ErfassungMDQ!CN79="b",2,
IF(ErfassungMDQ!CN79="c",3,
IF(ErfassungMDQ!CN79="d",4,
IF(ErfassungMDQ!CN79="e",5))))),0))</f>
        <v>0</v>
      </c>
      <c r="CO79" s="278" t="b">
        <f>IF(MDQ_S2!$W19=5,
IF(ErfassungMDQ!CO79="a",5,
IF(ErfassungMDQ!CO79="b",4,
IF(ErfassungMDQ!CO79="c",3,
IF(ErfassungMDQ!CO79="d",2,
IF(ErfassungMDQ!CO79="e",1))))),
IF(MDQ_S2!$W19=1,
IF(ErfassungMDQ!CO79="a",1,
IF(ErfassungMDQ!CO79="b",2,
IF(ErfassungMDQ!CO79="c",3,
IF(ErfassungMDQ!CO79="d",4,
IF(ErfassungMDQ!CO79="e",5))))),0))</f>
        <v>0</v>
      </c>
      <c r="CP79" s="277" t="b">
        <f>IF(MDQ_S2!$W19=5,
IF(ErfassungMDQ!CP79="a",5,
IF(ErfassungMDQ!CP79="b",4,
IF(ErfassungMDQ!CP79="c",3,
IF(ErfassungMDQ!CP79="d",2,
IF(ErfassungMDQ!CP79="e",1))))),
IF(MDQ_S2!$W19=1,
IF(ErfassungMDQ!CP79="a",1,
IF(ErfassungMDQ!CP79="b",2,
IF(ErfassungMDQ!CP79="c",3,
IF(ErfassungMDQ!CP79="d",4,
IF(ErfassungMDQ!CP79="e",5))))),0))</f>
        <v>0</v>
      </c>
      <c r="CQ79" s="278" t="b">
        <f>IF(MDQ_S2!$W19=5,
IF(ErfassungMDQ!CQ79="a",5,
IF(ErfassungMDQ!CQ79="b",4,
IF(ErfassungMDQ!CQ79="c",3,
IF(ErfassungMDQ!CQ79="d",2,
IF(ErfassungMDQ!CQ79="e",1))))),
IF(MDQ_S2!$W19=1,
IF(ErfassungMDQ!CQ79="a",1,
IF(ErfassungMDQ!CQ79="b",2,
IF(ErfassungMDQ!CQ79="c",3,
IF(ErfassungMDQ!CQ79="d",4,
IF(ErfassungMDQ!CQ79="e",5))))),0))</f>
        <v>0</v>
      </c>
      <c r="CR79" s="277" t="b">
        <f>IF(MDQ_S2!$W19=5,
IF(ErfassungMDQ!CR79="a",5,
IF(ErfassungMDQ!CR79="b",4,
IF(ErfassungMDQ!CR79="c",3,
IF(ErfassungMDQ!CR79="d",2,
IF(ErfassungMDQ!CR79="e",1))))),
IF(MDQ_S2!$W19=1,
IF(ErfassungMDQ!CR79="a",1,
IF(ErfassungMDQ!CR79="b",2,
IF(ErfassungMDQ!CR79="c",3,
IF(ErfassungMDQ!CR79="d",4,
IF(ErfassungMDQ!CR79="e",5))))),0))</f>
        <v>0</v>
      </c>
      <c r="CS79" s="278" t="b">
        <f>IF(MDQ_S2!$W19=5,
IF(ErfassungMDQ!CS79="a",5,
IF(ErfassungMDQ!CS79="b",4,
IF(ErfassungMDQ!CS79="c",3,
IF(ErfassungMDQ!CS79="d",2,
IF(ErfassungMDQ!CS79="e",1))))),
IF(MDQ_S2!$W19=1,
IF(ErfassungMDQ!CS79="a",1,
IF(ErfassungMDQ!CS79="b",2,
IF(ErfassungMDQ!CS79="c",3,
IF(ErfassungMDQ!CS79="d",4,
IF(ErfassungMDQ!CS79="e",5))))),0))</f>
        <v>0</v>
      </c>
      <c r="CT79" s="277" t="b">
        <f>IF(MDQ_S2!$W19=5,
IF(ErfassungMDQ!CT79="a",5,
IF(ErfassungMDQ!CT79="b",4,
IF(ErfassungMDQ!CT79="c",3,
IF(ErfassungMDQ!CT79="d",2,
IF(ErfassungMDQ!CT79="e",1))))),
IF(MDQ_S2!$W19=1,
IF(ErfassungMDQ!CT79="a",1,
IF(ErfassungMDQ!CT79="b",2,
IF(ErfassungMDQ!CT79="c",3,
IF(ErfassungMDQ!CT79="d",4,
IF(ErfassungMDQ!CT79="e",5))))),0))</f>
        <v>0</v>
      </c>
      <c r="CU79" s="278" t="b">
        <f>IF(MDQ_S2!$W19=5,
IF(ErfassungMDQ!CU79="a",5,
IF(ErfassungMDQ!CU79="b",4,
IF(ErfassungMDQ!CU79="c",3,
IF(ErfassungMDQ!CU79="d",2,
IF(ErfassungMDQ!CU79="e",1))))),
IF(MDQ_S2!$W19=1,
IF(ErfassungMDQ!CU79="a",1,
IF(ErfassungMDQ!CU79="b",2,
IF(ErfassungMDQ!CU79="c",3,
IF(ErfassungMDQ!CU79="d",4,
IF(ErfassungMDQ!CU79="e",5))))),0))</f>
        <v>0</v>
      </c>
      <c r="CV79" s="277" t="b">
        <f>IF(MDQ_S2!$W19=5,
IF(ErfassungMDQ!CV79="a",5,
IF(ErfassungMDQ!CV79="b",4,
IF(ErfassungMDQ!CV79="c",3,
IF(ErfassungMDQ!CV79="d",2,
IF(ErfassungMDQ!CV79="e",1))))),
IF(MDQ_S2!$W19=1,
IF(ErfassungMDQ!CV79="a",1,
IF(ErfassungMDQ!CV79="b",2,
IF(ErfassungMDQ!CV79="c",3,
IF(ErfassungMDQ!CV79="d",4,
IF(ErfassungMDQ!CV79="e",5))))),0))</f>
        <v>0</v>
      </c>
      <c r="CW79" s="278" t="b">
        <f>IF(MDQ_S2!$W19=5,
IF(ErfassungMDQ!CW79="a",5,
IF(ErfassungMDQ!CW79="b",4,
IF(ErfassungMDQ!CW79="c",3,
IF(ErfassungMDQ!CW79="d",2,
IF(ErfassungMDQ!CW79="e",1))))),
IF(MDQ_S2!$W19=1,
IF(ErfassungMDQ!CW79="a",1,
IF(ErfassungMDQ!CW79="b",2,
IF(ErfassungMDQ!CW79="c",3,
IF(ErfassungMDQ!CW79="d",4,
IF(ErfassungMDQ!CW79="e",5))))),0))</f>
        <v>0</v>
      </c>
      <c r="CX79" s="277" t="b">
        <f>IF(MDQ_S2!$W19=5,
IF(ErfassungMDQ!CX79="a",5,
IF(ErfassungMDQ!CX79="b",4,
IF(ErfassungMDQ!CX79="c",3,
IF(ErfassungMDQ!CX79="d",2,
IF(ErfassungMDQ!CX79="e",1))))),
IF(MDQ_S2!$W19=1,
IF(ErfassungMDQ!CX79="a",1,
IF(ErfassungMDQ!CX79="b",2,
IF(ErfassungMDQ!CX79="c",3,
IF(ErfassungMDQ!CX79="d",4,
IF(ErfassungMDQ!CX79="e",5))))),0))</f>
        <v>0</v>
      </c>
      <c r="CY79" s="278" t="b">
        <f>IF(MDQ_S2!$W19=5,
IF(ErfassungMDQ!CY79="a",5,
IF(ErfassungMDQ!CY79="b",4,
IF(ErfassungMDQ!CY79="c",3,
IF(ErfassungMDQ!CY79="d",2,
IF(ErfassungMDQ!CY79="e",1))))),
IF(MDQ_S2!$W19=1,
IF(ErfassungMDQ!CY79="a",1,
IF(ErfassungMDQ!CY79="b",2,
IF(ErfassungMDQ!CY79="c",3,
IF(ErfassungMDQ!CY79="d",4,
IF(ErfassungMDQ!CY79="e",5))))),0))</f>
        <v>0</v>
      </c>
      <c r="CZ79" s="277" t="b">
        <f>IF(MDQ_S2!$W19=5,
IF(ErfassungMDQ!CZ79="a",5,
IF(ErfassungMDQ!CZ79="b",4,
IF(ErfassungMDQ!CZ79="c",3,
IF(ErfassungMDQ!CZ79="d",2,
IF(ErfassungMDQ!CZ79="e",1))))),
IF(MDQ_S2!$W19=1,
IF(ErfassungMDQ!CZ79="a",1,
IF(ErfassungMDQ!CZ79="b",2,
IF(ErfassungMDQ!CZ79="c",3,
IF(ErfassungMDQ!CZ79="d",4,
IF(ErfassungMDQ!CZ79="e",5))))),0))</f>
        <v>0</v>
      </c>
      <c r="DA79" s="278" t="b">
        <f>IF(MDQ_S2!$W19=5,
IF(ErfassungMDQ!DA79="a",5,
IF(ErfassungMDQ!DA79="b",4,
IF(ErfassungMDQ!DA79="c",3,
IF(ErfassungMDQ!DA79="d",2,
IF(ErfassungMDQ!DA79="e",1))))),
IF(MDQ_S2!$W19=1,
IF(ErfassungMDQ!DA79="a",1,
IF(ErfassungMDQ!DA79="b",2,
IF(ErfassungMDQ!DA79="c",3,
IF(ErfassungMDQ!DA79="d",4,
IF(ErfassungMDQ!DA79="e",5))))),0))</f>
        <v>0</v>
      </c>
      <c r="DB79" s="277" t="b">
        <f>IF(MDQ_S2!$W19=5,
IF(ErfassungMDQ!DB79="a",5,
IF(ErfassungMDQ!DB79="b",4,
IF(ErfassungMDQ!DB79="c",3,
IF(ErfassungMDQ!DB79="d",2,
IF(ErfassungMDQ!DB79="e",1))))),
IF(MDQ_S2!$W19=1,
IF(ErfassungMDQ!DB79="a",1,
IF(ErfassungMDQ!DB79="b",2,
IF(ErfassungMDQ!DB79="c",3,
IF(ErfassungMDQ!DB79="d",4,
IF(ErfassungMDQ!DB79="e",5))))),0))</f>
        <v>0</v>
      </c>
      <c r="DC79" s="278" t="b">
        <f>IF(MDQ_S2!$W19=5,
IF(ErfassungMDQ!DC79="a",5,
IF(ErfassungMDQ!DC79="b",4,
IF(ErfassungMDQ!DC79="c",3,
IF(ErfassungMDQ!DC79="d",2,
IF(ErfassungMDQ!DC79="e",1))))),
IF(MDQ_S2!$W19=1,
IF(ErfassungMDQ!DC79="a",1,
IF(ErfassungMDQ!DC79="b",2,
IF(ErfassungMDQ!DC79="c",3,
IF(ErfassungMDQ!DC79="d",4,
IF(ErfassungMDQ!DC79="e",5))))),0))</f>
        <v>0</v>
      </c>
      <c r="DD79" s="277" t="b">
        <f>IF(MDQ_S2!$W19=5,
IF(ErfassungMDQ!DD79="a",5,
IF(ErfassungMDQ!DD79="b",4,
IF(ErfassungMDQ!DD79="c",3,
IF(ErfassungMDQ!DD79="d",2,
IF(ErfassungMDQ!DD79="e",1))))),
IF(MDQ_S2!$W19=1,
IF(ErfassungMDQ!DD79="a",1,
IF(ErfassungMDQ!DD79="b",2,
IF(ErfassungMDQ!DD79="c",3,
IF(ErfassungMDQ!DD79="d",4,
IF(ErfassungMDQ!DD79="e",5))))),0))</f>
        <v>0</v>
      </c>
      <c r="DE79" s="278" t="b">
        <f>IF(MDQ_S2!$W19=5,
IF(ErfassungMDQ!DE79="a",5,
IF(ErfassungMDQ!DE79="b",4,
IF(ErfassungMDQ!DE79="c",3,
IF(ErfassungMDQ!DE79="d",2,
IF(ErfassungMDQ!DE79="e",1))))),
IF(MDQ_S2!$W19=1,
IF(ErfassungMDQ!DE79="a",1,
IF(ErfassungMDQ!DE79="b",2,
IF(ErfassungMDQ!DE79="c",3,
IF(ErfassungMDQ!DE79="d",4,
IF(ErfassungMDQ!DE79="e",5))))),0))</f>
        <v>0</v>
      </c>
      <c r="DF79" s="277" t="b">
        <f>IF(MDQ_S2!$W19=5,
IF(ErfassungMDQ!DF79="a",5,
IF(ErfassungMDQ!DF79="b",4,
IF(ErfassungMDQ!DF79="c",3,
IF(ErfassungMDQ!DF79="d",2,
IF(ErfassungMDQ!DF79="e",1))))),
IF(MDQ_S2!$W19=1,
IF(ErfassungMDQ!DF79="a",1,
IF(ErfassungMDQ!DF79="b",2,
IF(ErfassungMDQ!DF79="c",3,
IF(ErfassungMDQ!DF79="d",4,
IF(ErfassungMDQ!DF79="e",5))))),0))</f>
        <v>0</v>
      </c>
      <c r="DG79" s="278" t="b">
        <f>IF(MDQ_S2!$W19=5,
IF(ErfassungMDQ!DG79="a",5,
IF(ErfassungMDQ!DG79="b",4,
IF(ErfassungMDQ!DG79="c",3,
IF(ErfassungMDQ!DG79="d",2,
IF(ErfassungMDQ!DG79="e",1))))),
IF(MDQ_S2!$W19=1,
IF(ErfassungMDQ!DG79="a",1,
IF(ErfassungMDQ!DG79="b",2,
IF(ErfassungMDQ!DG79="c",3,
IF(ErfassungMDQ!DG79="d",4,
IF(ErfassungMDQ!DG79="e",5))))),0))</f>
        <v>0</v>
      </c>
      <c r="DH79" s="277" t="b">
        <f>IF(MDQ_S2!$W19=5,
IF(ErfassungMDQ!DH79="a",5,
IF(ErfassungMDQ!DH79="b",4,
IF(ErfassungMDQ!DH79="c",3,
IF(ErfassungMDQ!DH79="d",2,
IF(ErfassungMDQ!DH79="e",1))))),
IF(MDQ_S2!$W19=1,
IF(ErfassungMDQ!DH79="a",1,
IF(ErfassungMDQ!DH79="b",2,
IF(ErfassungMDQ!DH79="c",3,
IF(ErfassungMDQ!DH79="d",4,
IF(ErfassungMDQ!DH79="e",5))))),0))</f>
        <v>0</v>
      </c>
      <c r="DI79" s="278" t="b">
        <f>IF(MDQ_S2!$W19=5,
IF(ErfassungMDQ!DI79="a",5,
IF(ErfassungMDQ!DI79="b",4,
IF(ErfassungMDQ!DI79="c",3,
IF(ErfassungMDQ!DI79="d",2,
IF(ErfassungMDQ!DI79="e",1))))),
IF(MDQ_S2!$W19=1,
IF(ErfassungMDQ!DI79="a",1,
IF(ErfassungMDQ!DI79="b",2,
IF(ErfassungMDQ!DI79="c",3,
IF(ErfassungMDQ!DI79="d",4,
IF(ErfassungMDQ!DI79="e",5))))),0))</f>
        <v>0</v>
      </c>
      <c r="DJ79" s="277" t="b">
        <f>IF(MDQ_S2!$W19=5,
IF(ErfassungMDQ!DJ79="a",5,
IF(ErfassungMDQ!DJ79="b",4,
IF(ErfassungMDQ!DJ79="c",3,
IF(ErfassungMDQ!DJ79="d",2,
IF(ErfassungMDQ!DJ79="e",1))))),
IF(MDQ_S2!$W19=1,
IF(ErfassungMDQ!DJ79="a",1,
IF(ErfassungMDQ!DJ79="b",2,
IF(ErfassungMDQ!DJ79="c",3,
IF(ErfassungMDQ!DJ79="d",4,
IF(ErfassungMDQ!DJ79="e",5))))),0))</f>
        <v>0</v>
      </c>
      <c r="DK79" s="278" t="b">
        <f>IF(MDQ_S2!$W19=5,
IF(ErfassungMDQ!DK79="a",5,
IF(ErfassungMDQ!DK79="b",4,
IF(ErfassungMDQ!DK79="c",3,
IF(ErfassungMDQ!DK79="d",2,
IF(ErfassungMDQ!DK79="e",1))))),
IF(MDQ_S2!$W19=1,
IF(ErfassungMDQ!DK79="a",1,
IF(ErfassungMDQ!DK79="b",2,
IF(ErfassungMDQ!DK79="c",3,
IF(ErfassungMDQ!DK79="d",4,
IF(ErfassungMDQ!DK79="e",5))))),0))</f>
        <v>0</v>
      </c>
      <c r="DL79" s="277" t="b">
        <f>IF(MDQ_S2!$W19=5,
IF(ErfassungMDQ!DL79="a",5,
IF(ErfassungMDQ!DL79="b",4,
IF(ErfassungMDQ!DL79="c",3,
IF(ErfassungMDQ!DL79="d",2,
IF(ErfassungMDQ!DL79="e",1))))),
IF(MDQ_S2!$W19=1,
IF(ErfassungMDQ!DL79="a",1,
IF(ErfassungMDQ!DL79="b",2,
IF(ErfassungMDQ!DL79="c",3,
IF(ErfassungMDQ!DL79="d",4,
IF(ErfassungMDQ!DL79="e",5))))),0))</f>
        <v>0</v>
      </c>
      <c r="DM79" s="278" t="b">
        <f>IF(MDQ_S2!$W19=5,
IF(ErfassungMDQ!DM79="a",5,
IF(ErfassungMDQ!DM79="b",4,
IF(ErfassungMDQ!DM79="c",3,
IF(ErfassungMDQ!DM79="d",2,
IF(ErfassungMDQ!DM79="e",1))))),
IF(MDQ_S2!$W19=1,
IF(ErfassungMDQ!DM79="a",1,
IF(ErfassungMDQ!DM79="b",2,
IF(ErfassungMDQ!DM79="c",3,
IF(ErfassungMDQ!DM79="d",4,
IF(ErfassungMDQ!DM79="e",5))))),0))</f>
        <v>0</v>
      </c>
      <c r="DN79" s="277" t="b">
        <f>IF(MDQ_S2!$W19=5,
IF(ErfassungMDQ!DN79="a",5,
IF(ErfassungMDQ!DN79="b",4,
IF(ErfassungMDQ!DN79="c",3,
IF(ErfassungMDQ!DN79="d",2,
IF(ErfassungMDQ!DN79="e",1))))),
IF(MDQ_S2!$W19=1,
IF(ErfassungMDQ!DN79="a",1,
IF(ErfassungMDQ!DN79="b",2,
IF(ErfassungMDQ!DN79="c",3,
IF(ErfassungMDQ!DN79="d",4,
IF(ErfassungMDQ!DN79="e",5))))),0))</f>
        <v>0</v>
      </c>
      <c r="DO79" s="278" t="b">
        <f>IF(MDQ_S2!$W19=5,
IF(ErfassungMDQ!DO79="a",5,
IF(ErfassungMDQ!DO79="b",4,
IF(ErfassungMDQ!DO79="c",3,
IF(ErfassungMDQ!DO79="d",2,
IF(ErfassungMDQ!DO79="e",1))))),
IF(MDQ_S2!$W19=1,
IF(ErfassungMDQ!DO79="a",1,
IF(ErfassungMDQ!DO79="b",2,
IF(ErfassungMDQ!DO79="c",3,
IF(ErfassungMDQ!DO79="d",4,
IF(ErfassungMDQ!DO79="e",5))))),0))</f>
        <v>0</v>
      </c>
      <c r="DP79" s="277" t="b">
        <f>IF(MDQ_S2!$W19=5,
IF(ErfassungMDQ!DP79="a",5,
IF(ErfassungMDQ!DP79="b",4,
IF(ErfassungMDQ!DP79="c",3,
IF(ErfassungMDQ!DP79="d",2,
IF(ErfassungMDQ!DP79="e",1))))),
IF(MDQ_S2!$W19=1,
IF(ErfassungMDQ!DP79="a",1,
IF(ErfassungMDQ!DP79="b",2,
IF(ErfassungMDQ!DP79="c",3,
IF(ErfassungMDQ!DP79="d",4,
IF(ErfassungMDQ!DP79="e",5))))),0))</f>
        <v>0</v>
      </c>
      <c r="DQ79" s="278" t="b">
        <f>IF(MDQ_S2!$W19=5,
IF(ErfassungMDQ!DQ79="a",5,
IF(ErfassungMDQ!DQ79="b",4,
IF(ErfassungMDQ!DQ79="c",3,
IF(ErfassungMDQ!DQ79="d",2,
IF(ErfassungMDQ!DQ79="e",1))))),
IF(MDQ_S2!$W19=1,
IF(ErfassungMDQ!DQ79="a",1,
IF(ErfassungMDQ!DQ79="b",2,
IF(ErfassungMDQ!DQ79="c",3,
IF(ErfassungMDQ!DQ79="d",4,
IF(ErfassungMDQ!DQ79="e",5))))),0))</f>
        <v>0</v>
      </c>
      <c r="DR79" s="277" t="b">
        <f>IF(MDQ_S2!$W19=5,
IF(ErfassungMDQ!DR79="a",5,
IF(ErfassungMDQ!DR79="b",4,
IF(ErfassungMDQ!DR79="c",3,
IF(ErfassungMDQ!DR79="d",2,
IF(ErfassungMDQ!DR79="e",1))))),
IF(MDQ_S2!$W19=1,
IF(ErfassungMDQ!DR79="a",1,
IF(ErfassungMDQ!DR79="b",2,
IF(ErfassungMDQ!DR79="c",3,
IF(ErfassungMDQ!DR79="d",4,
IF(ErfassungMDQ!DR79="e",5))))),0))</f>
        <v>0</v>
      </c>
      <c r="DS79" s="278" t="b">
        <f>IF(MDQ_S2!$W19=5,
IF(ErfassungMDQ!DS79="a",5,
IF(ErfassungMDQ!DS79="b",4,
IF(ErfassungMDQ!DS79="c",3,
IF(ErfassungMDQ!DS79="d",2,
IF(ErfassungMDQ!DS79="e",1))))),
IF(MDQ_S2!$W19=1,
IF(ErfassungMDQ!DS79="a",1,
IF(ErfassungMDQ!DS79="b",2,
IF(ErfassungMDQ!DS79="c",3,
IF(ErfassungMDQ!DS79="d",4,
IF(ErfassungMDQ!DS79="e",5))))),0))</f>
        <v>0</v>
      </c>
      <c r="DT79" s="277" t="b">
        <f>IF(MDQ_S2!$W19=5,
IF(ErfassungMDQ!DT79="a",5,
IF(ErfassungMDQ!DT79="b",4,
IF(ErfassungMDQ!DT79="c",3,
IF(ErfassungMDQ!DT79="d",2,
IF(ErfassungMDQ!DT79="e",1))))),
IF(MDQ_S2!$W19=1,
IF(ErfassungMDQ!DT79="a",1,
IF(ErfassungMDQ!DT79="b",2,
IF(ErfassungMDQ!DT79="c",3,
IF(ErfassungMDQ!DT79="d",4,
IF(ErfassungMDQ!DT79="e",5))))),0))</f>
        <v>0</v>
      </c>
      <c r="DU79" s="278" t="b">
        <f>IF(MDQ_S2!$W19=5,
IF(ErfassungMDQ!DU79="a",5,
IF(ErfassungMDQ!DU79="b",4,
IF(ErfassungMDQ!DU79="c",3,
IF(ErfassungMDQ!DU79="d",2,
IF(ErfassungMDQ!DU79="e",1))))),
IF(MDQ_S2!$W19=1,
IF(ErfassungMDQ!DU79="a",1,
IF(ErfassungMDQ!DU79="b",2,
IF(ErfassungMDQ!DU79="c",3,
IF(ErfassungMDQ!DU79="d",4,
IF(ErfassungMDQ!DU79="e",5))))),0))</f>
        <v>0</v>
      </c>
      <c r="DV79" s="277" t="b">
        <f>IF(MDQ_S2!$W19=5,
IF(ErfassungMDQ!DV79="a",5,
IF(ErfassungMDQ!DV79="b",4,
IF(ErfassungMDQ!DV79="c",3,
IF(ErfassungMDQ!DV79="d",2,
IF(ErfassungMDQ!DV79="e",1))))),
IF(MDQ_S2!$W19=1,
IF(ErfassungMDQ!DV79="a",1,
IF(ErfassungMDQ!DV79="b",2,
IF(ErfassungMDQ!DV79="c",3,
IF(ErfassungMDQ!DV79="d",4,
IF(ErfassungMDQ!DV79="e",5))))),0))</f>
        <v>0</v>
      </c>
      <c r="DW79" s="278" t="b">
        <f>IF(MDQ_S2!$W19=5,
IF(ErfassungMDQ!DW79="a",5,
IF(ErfassungMDQ!DW79="b",4,
IF(ErfassungMDQ!DW79="c",3,
IF(ErfassungMDQ!DW79="d",2,
IF(ErfassungMDQ!DW79="e",1))))),
IF(MDQ_S2!$W19=1,
IF(ErfassungMDQ!DW79="a",1,
IF(ErfassungMDQ!DW79="b",2,
IF(ErfassungMDQ!DW79="c",3,
IF(ErfassungMDQ!DW79="d",4,
IF(ErfassungMDQ!DW79="e",5))))),0))</f>
        <v>0</v>
      </c>
      <c r="DX79" s="277" t="b">
        <f>IF(MDQ_S2!$W19=5,
IF(ErfassungMDQ!DX79="a",5,
IF(ErfassungMDQ!DX79="b",4,
IF(ErfassungMDQ!DX79="c",3,
IF(ErfassungMDQ!DX79="d",2,
IF(ErfassungMDQ!DX79="e",1))))),
IF(MDQ_S2!$W19=1,
IF(ErfassungMDQ!DX79="a",1,
IF(ErfassungMDQ!DX79="b",2,
IF(ErfassungMDQ!DX79="c",3,
IF(ErfassungMDQ!DX79="d",4,
IF(ErfassungMDQ!DX79="e",5))))),0))</f>
        <v>0</v>
      </c>
      <c r="DY79" s="278" t="b">
        <f>IF(MDQ_S2!$W19=5,
IF(ErfassungMDQ!DY79="a",5,
IF(ErfassungMDQ!DY79="b",4,
IF(ErfassungMDQ!DY79="c",3,
IF(ErfassungMDQ!DY79="d",2,
IF(ErfassungMDQ!DY79="e",1))))),
IF(MDQ_S2!$W19=1,
IF(ErfassungMDQ!DY79="a",1,
IF(ErfassungMDQ!DY79="b",2,
IF(ErfassungMDQ!DY79="c",3,
IF(ErfassungMDQ!DY79="d",4,
IF(ErfassungMDQ!DY79="e",5))))),0))</f>
        <v>0</v>
      </c>
      <c r="DZ79" s="277" t="b">
        <f>IF(MDQ_S2!$W19=5,
IF(ErfassungMDQ!DZ79="a",5,
IF(ErfassungMDQ!DZ79="b",4,
IF(ErfassungMDQ!DZ79="c",3,
IF(ErfassungMDQ!DZ79="d",2,
IF(ErfassungMDQ!DZ79="e",1))))),
IF(MDQ_S2!$W19=1,
IF(ErfassungMDQ!DZ79="a",1,
IF(ErfassungMDQ!DZ79="b",2,
IF(ErfassungMDQ!DZ79="c",3,
IF(ErfassungMDQ!DZ79="d",4,
IF(ErfassungMDQ!DZ79="e",5))))),0))</f>
        <v>0</v>
      </c>
      <c r="EA79" s="278" t="b">
        <f>IF(MDQ_S2!$W19=5,
IF(ErfassungMDQ!EA79="a",5,
IF(ErfassungMDQ!EA79="b",4,
IF(ErfassungMDQ!EA79="c",3,
IF(ErfassungMDQ!EA79="d",2,
IF(ErfassungMDQ!EA79="e",1))))),
IF(MDQ_S2!$W19=1,
IF(ErfassungMDQ!EA79="a",1,
IF(ErfassungMDQ!EA79="b",2,
IF(ErfassungMDQ!EA79="c",3,
IF(ErfassungMDQ!EA79="d",4,
IF(ErfassungMDQ!EA79="e",5))))),0))</f>
        <v>0</v>
      </c>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row>
    <row r="80" spans="1:155" ht="12.75" customHeight="1">
      <c r="A80" s="276">
        <v>73</v>
      </c>
      <c r="B80" s="277" t="b">
        <f>IF(MDQ_S2!$W20=5,
IF(ErfassungMDQ!B80="a",5,
IF(ErfassungMDQ!B80="b",4,
IF(ErfassungMDQ!B80="c",3,
IF(ErfassungMDQ!B80="d",2,
IF(ErfassungMDQ!B80="e",1))))),
IF(MDQ_S2!$W20=1,
IF(ErfassungMDQ!B80="a",1,
IF(ErfassungMDQ!B80="b",2,
IF(ErfassungMDQ!B80="c",3,
IF(ErfassungMDQ!B80="d",4,
IF(ErfassungMDQ!B80="e",5))))),0))</f>
        <v>0</v>
      </c>
      <c r="C80" s="278" t="b">
        <f>IF(MDQ_S2!$W20=5,
IF(ErfassungMDQ!C80="a",5,
IF(ErfassungMDQ!C80="b",4,
IF(ErfassungMDQ!C80="c",3,
IF(ErfassungMDQ!C80="d",2,
IF(ErfassungMDQ!C80="e",1))))),
IF(MDQ_S2!$W20=1,
IF(ErfassungMDQ!C80="a",1,
IF(ErfassungMDQ!C80="b",2,
IF(ErfassungMDQ!C80="c",3,
IF(ErfassungMDQ!C80="d",4,
IF(ErfassungMDQ!C80="e",5))))),0))</f>
        <v>0</v>
      </c>
      <c r="D80" s="277" t="b">
        <f>IF(MDQ_S2!$W20=5,
IF(ErfassungMDQ!D80="a",5,
IF(ErfassungMDQ!D80="b",4,
IF(ErfassungMDQ!D80="c",3,
IF(ErfassungMDQ!D80="d",2,
IF(ErfassungMDQ!D80="e",1))))),
IF(MDQ_S2!$W20=1,
IF(ErfassungMDQ!D80="a",1,
IF(ErfassungMDQ!D80="b",2,
IF(ErfassungMDQ!D80="c",3,
IF(ErfassungMDQ!D80="d",4,
IF(ErfassungMDQ!D80="e",5))))),0))</f>
        <v>0</v>
      </c>
      <c r="E80" s="278" t="b">
        <f>IF(MDQ_S2!$W20=5,
IF(ErfassungMDQ!E80="a",5,
IF(ErfassungMDQ!E80="b",4,
IF(ErfassungMDQ!E80="c",3,
IF(ErfassungMDQ!E80="d",2,
IF(ErfassungMDQ!E80="e",1))))),
IF(MDQ_S2!$W20=1,
IF(ErfassungMDQ!E80="a",1,
IF(ErfassungMDQ!E80="b",2,
IF(ErfassungMDQ!E80="c",3,
IF(ErfassungMDQ!E80="d",4,
IF(ErfassungMDQ!E80="e",5))))),0))</f>
        <v>0</v>
      </c>
      <c r="F80" s="277" t="b">
        <f>IF(MDQ_S2!$W20=5,
IF(ErfassungMDQ!F80="a",5,
IF(ErfassungMDQ!F80="b",4,
IF(ErfassungMDQ!F80="c",3,
IF(ErfassungMDQ!F80="d",2,
IF(ErfassungMDQ!F80="e",1))))),
IF(MDQ_S2!$W20=1,
IF(ErfassungMDQ!F80="a",1,
IF(ErfassungMDQ!F80="b",2,
IF(ErfassungMDQ!F80="c",3,
IF(ErfassungMDQ!F80="d",4,
IF(ErfassungMDQ!F80="e",5))))),0))</f>
        <v>0</v>
      </c>
      <c r="G80" s="278" t="b">
        <f>IF(MDQ_S2!$W20=5,
IF(ErfassungMDQ!G80="a",5,
IF(ErfassungMDQ!G80="b",4,
IF(ErfassungMDQ!G80="c",3,
IF(ErfassungMDQ!G80="d",2,
IF(ErfassungMDQ!G80="e",1))))),
IF(MDQ_S2!$W20=1,
IF(ErfassungMDQ!G80="a",1,
IF(ErfassungMDQ!G80="b",2,
IF(ErfassungMDQ!G80="c",3,
IF(ErfassungMDQ!G80="d",4,
IF(ErfassungMDQ!G80="e",5))))),0))</f>
        <v>0</v>
      </c>
      <c r="H80" s="277" t="b">
        <f>IF(MDQ_S2!$W20=5,
IF(ErfassungMDQ!H80="a",5,
IF(ErfassungMDQ!H80="b",4,
IF(ErfassungMDQ!H80="c",3,
IF(ErfassungMDQ!H80="d",2,
IF(ErfassungMDQ!H80="e",1))))),
IF(MDQ_S2!$W20=1,
IF(ErfassungMDQ!H80="a",1,
IF(ErfassungMDQ!H80="b",2,
IF(ErfassungMDQ!H80="c",3,
IF(ErfassungMDQ!H80="d",4,
IF(ErfassungMDQ!H80="e",5))))),0))</f>
        <v>0</v>
      </c>
      <c r="I80" s="278" t="b">
        <f>IF(MDQ_S2!$W20=5,
IF(ErfassungMDQ!I80="a",5,
IF(ErfassungMDQ!I80="b",4,
IF(ErfassungMDQ!I80="c",3,
IF(ErfassungMDQ!I80="d",2,
IF(ErfassungMDQ!I80="e",1))))),
IF(MDQ_S2!$W20=1,
IF(ErfassungMDQ!I80="a",1,
IF(ErfassungMDQ!I80="b",2,
IF(ErfassungMDQ!I80="c",3,
IF(ErfassungMDQ!I80="d",4,
IF(ErfassungMDQ!I80="e",5))))),0))</f>
        <v>0</v>
      </c>
      <c r="J80" s="277" t="b">
        <f>IF(MDQ_S2!$W20=5,
IF(ErfassungMDQ!J80="a",5,
IF(ErfassungMDQ!J80="b",4,
IF(ErfassungMDQ!J80="c",3,
IF(ErfassungMDQ!J80="d",2,
IF(ErfassungMDQ!J80="e",1))))),
IF(MDQ_S2!$W20=1,
IF(ErfassungMDQ!J80="a",1,
IF(ErfassungMDQ!J80="b",2,
IF(ErfassungMDQ!J80="c",3,
IF(ErfassungMDQ!J80="d",4,
IF(ErfassungMDQ!J80="e",5))))),0))</f>
        <v>0</v>
      </c>
      <c r="K80" s="278" t="b">
        <f>IF(MDQ_S2!$W20=5,
IF(ErfassungMDQ!K80="a",5,
IF(ErfassungMDQ!K80="b",4,
IF(ErfassungMDQ!K80="c",3,
IF(ErfassungMDQ!K80="d",2,
IF(ErfassungMDQ!K80="e",1))))),
IF(MDQ_S2!$W20=1,
IF(ErfassungMDQ!K80="a",1,
IF(ErfassungMDQ!K80="b",2,
IF(ErfassungMDQ!K80="c",3,
IF(ErfassungMDQ!K80="d",4,
IF(ErfassungMDQ!K80="e",5))))),0))</f>
        <v>0</v>
      </c>
      <c r="L80" s="277" t="b">
        <f>IF(MDQ_S2!$W20=5,
IF(ErfassungMDQ!L80="a",5,
IF(ErfassungMDQ!L80="b",4,
IF(ErfassungMDQ!L80="c",3,
IF(ErfassungMDQ!L80="d",2,
IF(ErfassungMDQ!L80="e",1))))),
IF(MDQ_S2!$W20=1,
IF(ErfassungMDQ!L80="a",1,
IF(ErfassungMDQ!L80="b",2,
IF(ErfassungMDQ!L80="c",3,
IF(ErfassungMDQ!L80="d",4,
IF(ErfassungMDQ!L80="e",5))))),0))</f>
        <v>0</v>
      </c>
      <c r="M80" s="278" t="b">
        <f>IF(MDQ_S2!$W20=5,
IF(ErfassungMDQ!M80="a",5,
IF(ErfassungMDQ!M80="b",4,
IF(ErfassungMDQ!M80="c",3,
IF(ErfassungMDQ!M80="d",2,
IF(ErfassungMDQ!M80="e",1))))),
IF(MDQ_S2!$W20=1,
IF(ErfassungMDQ!M80="a",1,
IF(ErfassungMDQ!M80="b",2,
IF(ErfassungMDQ!M80="c",3,
IF(ErfassungMDQ!M80="d",4,
IF(ErfassungMDQ!M80="e",5))))),0))</f>
        <v>0</v>
      </c>
      <c r="N80" s="277" t="b">
        <f>IF(MDQ_S2!$W20=5,
IF(ErfassungMDQ!N80="a",5,
IF(ErfassungMDQ!N80="b",4,
IF(ErfassungMDQ!N80="c",3,
IF(ErfassungMDQ!N80="d",2,
IF(ErfassungMDQ!N80="e",1))))),
IF(MDQ_S2!$W20=1,
IF(ErfassungMDQ!N80="a",1,
IF(ErfassungMDQ!N80="b",2,
IF(ErfassungMDQ!N80="c",3,
IF(ErfassungMDQ!N80="d",4,
IF(ErfassungMDQ!N80="e",5))))),0))</f>
        <v>0</v>
      </c>
      <c r="O80" s="278" t="b">
        <f>IF(MDQ_S2!$W20=5,
IF(ErfassungMDQ!O80="a",5,
IF(ErfassungMDQ!O80="b",4,
IF(ErfassungMDQ!O80="c",3,
IF(ErfassungMDQ!O80="d",2,
IF(ErfassungMDQ!O80="e",1))))),
IF(MDQ_S2!$W20=1,
IF(ErfassungMDQ!O80="a",1,
IF(ErfassungMDQ!O80="b",2,
IF(ErfassungMDQ!O80="c",3,
IF(ErfassungMDQ!O80="d",4,
IF(ErfassungMDQ!O80="e",5))))),0))</f>
        <v>0</v>
      </c>
      <c r="P80" s="277" t="b">
        <f>IF(MDQ_S2!$W20=5,
IF(ErfassungMDQ!P80="a",5,
IF(ErfassungMDQ!P80="b",4,
IF(ErfassungMDQ!P80="c",3,
IF(ErfassungMDQ!P80="d",2,
IF(ErfassungMDQ!P80="e",1))))),
IF(MDQ_S2!$W20=1,
IF(ErfassungMDQ!P80="a",1,
IF(ErfassungMDQ!P80="b",2,
IF(ErfassungMDQ!P80="c",3,
IF(ErfassungMDQ!P80="d",4,
IF(ErfassungMDQ!P80="e",5))))),0))</f>
        <v>0</v>
      </c>
      <c r="Q80" s="278" t="b">
        <f>IF(MDQ_S2!$W20=5,
IF(ErfassungMDQ!Q80="a",5,
IF(ErfassungMDQ!Q80="b",4,
IF(ErfassungMDQ!Q80="c",3,
IF(ErfassungMDQ!Q80="d",2,
IF(ErfassungMDQ!Q80="e",1))))),
IF(MDQ_S2!$W20=1,
IF(ErfassungMDQ!Q80="a",1,
IF(ErfassungMDQ!Q80="b",2,
IF(ErfassungMDQ!Q80="c",3,
IF(ErfassungMDQ!Q80="d",4,
IF(ErfassungMDQ!Q80="e",5))))),0))</f>
        <v>0</v>
      </c>
      <c r="R80" s="277" t="b">
        <f>IF(MDQ_S2!$W20=5,
IF(ErfassungMDQ!R80="a",5,
IF(ErfassungMDQ!R80="b",4,
IF(ErfassungMDQ!R80="c",3,
IF(ErfassungMDQ!R80="d",2,
IF(ErfassungMDQ!R80="e",1))))),
IF(MDQ_S2!$W20=1,
IF(ErfassungMDQ!R80="a",1,
IF(ErfassungMDQ!R80="b",2,
IF(ErfassungMDQ!R80="c",3,
IF(ErfassungMDQ!R80="d",4,
IF(ErfassungMDQ!R80="e",5))))),0))</f>
        <v>0</v>
      </c>
      <c r="S80" s="278" t="b">
        <f>IF(MDQ_S2!$W20=5,
IF(ErfassungMDQ!S80="a",5,
IF(ErfassungMDQ!S80="b",4,
IF(ErfassungMDQ!S80="c",3,
IF(ErfassungMDQ!S80="d",2,
IF(ErfassungMDQ!S80="e",1))))),
IF(MDQ_S2!$W20=1,
IF(ErfassungMDQ!S80="a",1,
IF(ErfassungMDQ!S80="b",2,
IF(ErfassungMDQ!S80="c",3,
IF(ErfassungMDQ!S80="d",4,
IF(ErfassungMDQ!S80="e",5))))),0))</f>
        <v>0</v>
      </c>
      <c r="T80" s="277" t="b">
        <f>IF(MDQ_S2!$W20=5,
IF(ErfassungMDQ!T80="a",5,
IF(ErfassungMDQ!T80="b",4,
IF(ErfassungMDQ!T80="c",3,
IF(ErfassungMDQ!T80="d",2,
IF(ErfassungMDQ!T80="e",1))))),
IF(MDQ_S2!$W20=1,
IF(ErfassungMDQ!T80="a",1,
IF(ErfassungMDQ!T80="b",2,
IF(ErfassungMDQ!T80="c",3,
IF(ErfassungMDQ!T80="d",4,
IF(ErfassungMDQ!T80="e",5))))),0))</f>
        <v>0</v>
      </c>
      <c r="U80" s="278" t="b">
        <f>IF(MDQ_S2!$W20=5,
IF(ErfassungMDQ!U80="a",5,
IF(ErfassungMDQ!U80="b",4,
IF(ErfassungMDQ!U80="c",3,
IF(ErfassungMDQ!U80="d",2,
IF(ErfassungMDQ!U80="e",1))))),
IF(MDQ_S2!$W20=1,
IF(ErfassungMDQ!U80="a",1,
IF(ErfassungMDQ!U80="b",2,
IF(ErfassungMDQ!U80="c",3,
IF(ErfassungMDQ!U80="d",4,
IF(ErfassungMDQ!U80="e",5))))),0))</f>
        <v>0</v>
      </c>
      <c r="V80" s="277" t="b">
        <f>IF(MDQ_S2!$W20=5,
IF(ErfassungMDQ!V80="a",5,
IF(ErfassungMDQ!V80="b",4,
IF(ErfassungMDQ!V80="c",3,
IF(ErfassungMDQ!V80="d",2,
IF(ErfassungMDQ!V80="e",1))))),
IF(MDQ_S2!$W20=1,
IF(ErfassungMDQ!V80="a",1,
IF(ErfassungMDQ!V80="b",2,
IF(ErfassungMDQ!V80="c",3,
IF(ErfassungMDQ!V80="d",4,
IF(ErfassungMDQ!V80="e",5))))),0))</f>
        <v>0</v>
      </c>
      <c r="W80" s="278" t="b">
        <f>IF(MDQ_S2!$W20=5,
IF(ErfassungMDQ!W80="a",5,
IF(ErfassungMDQ!W80="b",4,
IF(ErfassungMDQ!W80="c",3,
IF(ErfassungMDQ!W80="d",2,
IF(ErfassungMDQ!W80="e",1))))),
IF(MDQ_S2!$W20=1,
IF(ErfassungMDQ!W80="a",1,
IF(ErfassungMDQ!W80="b",2,
IF(ErfassungMDQ!W80="c",3,
IF(ErfassungMDQ!W80="d",4,
IF(ErfassungMDQ!W80="e",5))))),0))</f>
        <v>0</v>
      </c>
      <c r="X80" s="277" t="b">
        <f>IF(MDQ_S2!$W20=5,
IF(ErfassungMDQ!X80="a",5,
IF(ErfassungMDQ!X80="b",4,
IF(ErfassungMDQ!X80="c",3,
IF(ErfassungMDQ!X80="d",2,
IF(ErfassungMDQ!X80="e",1))))),
IF(MDQ_S2!$W20=1,
IF(ErfassungMDQ!X80="a",1,
IF(ErfassungMDQ!X80="b",2,
IF(ErfassungMDQ!X80="c",3,
IF(ErfassungMDQ!X80="d",4,
IF(ErfassungMDQ!X80="e",5))))),0))</f>
        <v>0</v>
      </c>
      <c r="Y80" s="278" t="b">
        <f>IF(MDQ_S2!$W20=5,
IF(ErfassungMDQ!Y80="a",5,
IF(ErfassungMDQ!Y80="b",4,
IF(ErfassungMDQ!Y80="c",3,
IF(ErfassungMDQ!Y80="d",2,
IF(ErfassungMDQ!Y80="e",1))))),
IF(MDQ_S2!$W20=1,
IF(ErfassungMDQ!Y80="a",1,
IF(ErfassungMDQ!Y80="b",2,
IF(ErfassungMDQ!Y80="c",3,
IF(ErfassungMDQ!Y80="d",4,
IF(ErfassungMDQ!Y80="e",5))))),0))</f>
        <v>0</v>
      </c>
      <c r="Z80" s="277" t="b">
        <f>IF(MDQ_S2!$W20=5,
IF(ErfassungMDQ!Z80="a",5,
IF(ErfassungMDQ!Z80="b",4,
IF(ErfassungMDQ!Z80="c",3,
IF(ErfassungMDQ!Z80="d",2,
IF(ErfassungMDQ!Z80="e",1))))),
IF(MDQ_S2!$W20=1,
IF(ErfassungMDQ!Z80="a",1,
IF(ErfassungMDQ!Z80="b",2,
IF(ErfassungMDQ!Z80="c",3,
IF(ErfassungMDQ!Z80="d",4,
IF(ErfassungMDQ!Z80="e",5))))),0))</f>
        <v>0</v>
      </c>
      <c r="AA80" s="278" t="b">
        <f>IF(MDQ_S2!$W20=5,
IF(ErfassungMDQ!AA80="a",5,
IF(ErfassungMDQ!AA80="b",4,
IF(ErfassungMDQ!AA80="c",3,
IF(ErfassungMDQ!AA80="d",2,
IF(ErfassungMDQ!AA80="e",1))))),
IF(MDQ_S2!$W20=1,
IF(ErfassungMDQ!AA80="a",1,
IF(ErfassungMDQ!AA80="b",2,
IF(ErfassungMDQ!AA80="c",3,
IF(ErfassungMDQ!AA80="d",4,
IF(ErfassungMDQ!AA80="e",5))))),0))</f>
        <v>0</v>
      </c>
      <c r="AB80" s="277" t="b">
        <f>IF(MDQ_S2!$W20=5,
IF(ErfassungMDQ!AB80="a",5,
IF(ErfassungMDQ!AB80="b",4,
IF(ErfassungMDQ!AB80="c",3,
IF(ErfassungMDQ!AB80="d",2,
IF(ErfassungMDQ!AB80="e",1))))),
IF(MDQ_S2!$W20=1,
IF(ErfassungMDQ!AB80="a",1,
IF(ErfassungMDQ!AB80="b",2,
IF(ErfassungMDQ!AB80="c",3,
IF(ErfassungMDQ!AB80="d",4,
IF(ErfassungMDQ!AB80="e",5))))),0))</f>
        <v>0</v>
      </c>
      <c r="AC80" s="278" t="b">
        <f>IF(MDQ_S2!$W20=5,
IF(ErfassungMDQ!AC80="a",5,
IF(ErfassungMDQ!AC80="b",4,
IF(ErfassungMDQ!AC80="c",3,
IF(ErfassungMDQ!AC80="d",2,
IF(ErfassungMDQ!AC80="e",1))))),
IF(MDQ_S2!$W20=1,
IF(ErfassungMDQ!AC80="a",1,
IF(ErfassungMDQ!AC80="b",2,
IF(ErfassungMDQ!AC80="c",3,
IF(ErfassungMDQ!AC80="d",4,
IF(ErfassungMDQ!AC80="e",5))))),0))</f>
        <v>0</v>
      </c>
      <c r="AD80" s="277" t="b">
        <f>IF(MDQ_S2!$W20=5,
IF(ErfassungMDQ!AD80="a",5,
IF(ErfassungMDQ!AD80="b",4,
IF(ErfassungMDQ!AD80="c",3,
IF(ErfassungMDQ!AD80="d",2,
IF(ErfassungMDQ!AD80="e",1))))),
IF(MDQ_S2!$W20=1,
IF(ErfassungMDQ!AD80="a",1,
IF(ErfassungMDQ!AD80="b",2,
IF(ErfassungMDQ!AD80="c",3,
IF(ErfassungMDQ!AD80="d",4,
IF(ErfassungMDQ!AD80="e",5))))),0))</f>
        <v>0</v>
      </c>
      <c r="AE80" s="278" t="b">
        <f>IF(MDQ_S2!$W20=5,
IF(ErfassungMDQ!AE80="a",5,
IF(ErfassungMDQ!AE80="b",4,
IF(ErfassungMDQ!AE80="c",3,
IF(ErfassungMDQ!AE80="d",2,
IF(ErfassungMDQ!AE80="e",1))))),
IF(MDQ_S2!$W20=1,
IF(ErfassungMDQ!AE80="a",1,
IF(ErfassungMDQ!AE80="b",2,
IF(ErfassungMDQ!AE80="c",3,
IF(ErfassungMDQ!AE80="d",4,
IF(ErfassungMDQ!AE80="e",5))))),0))</f>
        <v>0</v>
      </c>
      <c r="AF80" s="277" t="b">
        <f>IF(MDQ_S2!$W20=5,
IF(ErfassungMDQ!AF80="a",5,
IF(ErfassungMDQ!AF80="b",4,
IF(ErfassungMDQ!AF80="c",3,
IF(ErfassungMDQ!AF80="d",2,
IF(ErfassungMDQ!AF80="e",1))))),
IF(MDQ_S2!$W20=1,
IF(ErfassungMDQ!AF80="a",1,
IF(ErfassungMDQ!AF80="b",2,
IF(ErfassungMDQ!AF80="c",3,
IF(ErfassungMDQ!AF80="d",4,
IF(ErfassungMDQ!AF80="e",5))))),0))</f>
        <v>0</v>
      </c>
      <c r="AG80" s="278" t="b">
        <f>IF(MDQ_S2!$W20=5,
IF(ErfassungMDQ!AG80="a",5,
IF(ErfassungMDQ!AG80="b",4,
IF(ErfassungMDQ!AG80="c",3,
IF(ErfassungMDQ!AG80="d",2,
IF(ErfassungMDQ!AG80="e",1))))),
IF(MDQ_S2!$W20=1,
IF(ErfassungMDQ!AG80="a",1,
IF(ErfassungMDQ!AG80="b",2,
IF(ErfassungMDQ!AG80="c",3,
IF(ErfassungMDQ!AG80="d",4,
IF(ErfassungMDQ!AG80="e",5))))),0))</f>
        <v>0</v>
      </c>
      <c r="AH80" s="277" t="b">
        <f>IF(MDQ_S2!$W20=5,
IF(ErfassungMDQ!AH80="a",5,
IF(ErfassungMDQ!AH80="b",4,
IF(ErfassungMDQ!AH80="c",3,
IF(ErfassungMDQ!AH80="d",2,
IF(ErfassungMDQ!AH80="e",1))))),
IF(MDQ_S2!$W20=1,
IF(ErfassungMDQ!AH80="a",1,
IF(ErfassungMDQ!AH80="b",2,
IF(ErfassungMDQ!AH80="c",3,
IF(ErfassungMDQ!AH80="d",4,
IF(ErfassungMDQ!AH80="e",5))))),0))</f>
        <v>0</v>
      </c>
      <c r="AI80" s="278" t="b">
        <f>IF(MDQ_S2!$W20=5,
IF(ErfassungMDQ!AI80="a",5,
IF(ErfassungMDQ!AI80="b",4,
IF(ErfassungMDQ!AI80="c",3,
IF(ErfassungMDQ!AI80="d",2,
IF(ErfassungMDQ!AI80="e",1))))),
IF(MDQ_S2!$W20=1,
IF(ErfassungMDQ!AI80="a",1,
IF(ErfassungMDQ!AI80="b",2,
IF(ErfassungMDQ!AI80="c",3,
IF(ErfassungMDQ!AI80="d",4,
IF(ErfassungMDQ!AI80="e",5))))),0))</f>
        <v>0</v>
      </c>
      <c r="AJ80" s="277" t="b">
        <f>IF(MDQ_S2!$W20=5,
IF(ErfassungMDQ!AJ80="a",5,
IF(ErfassungMDQ!AJ80="b",4,
IF(ErfassungMDQ!AJ80="c",3,
IF(ErfassungMDQ!AJ80="d",2,
IF(ErfassungMDQ!AJ80="e",1))))),
IF(MDQ_S2!$W20=1,
IF(ErfassungMDQ!AJ80="a",1,
IF(ErfassungMDQ!AJ80="b",2,
IF(ErfassungMDQ!AJ80="c",3,
IF(ErfassungMDQ!AJ80="d",4,
IF(ErfassungMDQ!AJ80="e",5))))),0))</f>
        <v>0</v>
      </c>
      <c r="AK80" s="278" t="b">
        <f>IF(MDQ_S2!$W20=5,
IF(ErfassungMDQ!AK80="a",5,
IF(ErfassungMDQ!AK80="b",4,
IF(ErfassungMDQ!AK80="c",3,
IF(ErfassungMDQ!AK80="d",2,
IF(ErfassungMDQ!AK80="e",1))))),
IF(MDQ_S2!$W20=1,
IF(ErfassungMDQ!AK80="a",1,
IF(ErfassungMDQ!AK80="b",2,
IF(ErfassungMDQ!AK80="c",3,
IF(ErfassungMDQ!AK80="d",4,
IF(ErfassungMDQ!AK80="e",5))))),0))</f>
        <v>0</v>
      </c>
      <c r="AL80" s="277" t="b">
        <f>IF(MDQ_S2!$W20=5,
IF(ErfassungMDQ!AL80="a",5,
IF(ErfassungMDQ!AL80="b",4,
IF(ErfassungMDQ!AL80="c",3,
IF(ErfassungMDQ!AL80="d",2,
IF(ErfassungMDQ!AL80="e",1))))),
IF(MDQ_S2!$W20=1,
IF(ErfassungMDQ!AL80="a",1,
IF(ErfassungMDQ!AL80="b",2,
IF(ErfassungMDQ!AL80="c",3,
IF(ErfassungMDQ!AL80="d",4,
IF(ErfassungMDQ!AL80="e",5))))),0))</f>
        <v>0</v>
      </c>
      <c r="AM80" s="278" t="b">
        <f>IF(MDQ_S2!$W20=5,
IF(ErfassungMDQ!AM80="a",5,
IF(ErfassungMDQ!AM80="b",4,
IF(ErfassungMDQ!AM80="c",3,
IF(ErfassungMDQ!AM80="d",2,
IF(ErfassungMDQ!AM80="e",1))))),
IF(MDQ_S2!$W20=1,
IF(ErfassungMDQ!AM80="a",1,
IF(ErfassungMDQ!AM80="b",2,
IF(ErfassungMDQ!AM80="c",3,
IF(ErfassungMDQ!AM80="d",4,
IF(ErfassungMDQ!AM80="e",5))))),0))</f>
        <v>0</v>
      </c>
      <c r="AN80" s="277" t="b">
        <f>IF(MDQ_S2!$W20=5,
IF(ErfassungMDQ!AN80="a",5,
IF(ErfassungMDQ!AN80="b",4,
IF(ErfassungMDQ!AN80="c",3,
IF(ErfassungMDQ!AN80="d",2,
IF(ErfassungMDQ!AN80="e",1))))),
IF(MDQ_S2!$W20=1,
IF(ErfassungMDQ!AN80="a",1,
IF(ErfassungMDQ!AN80="b",2,
IF(ErfassungMDQ!AN80="c",3,
IF(ErfassungMDQ!AN80="d",4,
IF(ErfassungMDQ!AN80="e",5))))),0))</f>
        <v>0</v>
      </c>
      <c r="AO80" s="278" t="b">
        <f>IF(MDQ_S2!$W20=5,
IF(ErfassungMDQ!AO80="a",5,
IF(ErfassungMDQ!AO80="b",4,
IF(ErfassungMDQ!AO80="c",3,
IF(ErfassungMDQ!AO80="d",2,
IF(ErfassungMDQ!AO80="e",1))))),
IF(MDQ_S2!$W20=1,
IF(ErfassungMDQ!AO80="a",1,
IF(ErfassungMDQ!AO80="b",2,
IF(ErfassungMDQ!AO80="c",3,
IF(ErfassungMDQ!AO80="d",4,
IF(ErfassungMDQ!AO80="e",5))))),0))</f>
        <v>0</v>
      </c>
      <c r="AP80" s="277" t="b">
        <f>IF(MDQ_S2!$W20=5,
IF(ErfassungMDQ!AP80="a",5,
IF(ErfassungMDQ!AP80="b",4,
IF(ErfassungMDQ!AP80="c",3,
IF(ErfassungMDQ!AP80="d",2,
IF(ErfassungMDQ!AP80="e",1))))),
IF(MDQ_S2!$W20=1,
IF(ErfassungMDQ!AP80="a",1,
IF(ErfassungMDQ!AP80="b",2,
IF(ErfassungMDQ!AP80="c",3,
IF(ErfassungMDQ!AP80="d",4,
IF(ErfassungMDQ!AP80="e",5))))),0))</f>
        <v>0</v>
      </c>
      <c r="AQ80" s="278" t="b">
        <f>IF(MDQ_S2!$W20=5,
IF(ErfassungMDQ!AQ80="a",5,
IF(ErfassungMDQ!AQ80="b",4,
IF(ErfassungMDQ!AQ80="c",3,
IF(ErfassungMDQ!AQ80="d",2,
IF(ErfassungMDQ!AQ80="e",1))))),
IF(MDQ_S2!$W20=1,
IF(ErfassungMDQ!AQ80="a",1,
IF(ErfassungMDQ!AQ80="b",2,
IF(ErfassungMDQ!AQ80="c",3,
IF(ErfassungMDQ!AQ80="d",4,
IF(ErfassungMDQ!AQ80="e",5))))),0))</f>
        <v>0</v>
      </c>
      <c r="AR80" s="277" t="b">
        <f>IF(MDQ_S2!$W20=5,
IF(ErfassungMDQ!AR80="a",5,
IF(ErfassungMDQ!AR80="b",4,
IF(ErfassungMDQ!AR80="c",3,
IF(ErfassungMDQ!AR80="d",2,
IF(ErfassungMDQ!AR80="e",1))))),
IF(MDQ_S2!$W20=1,
IF(ErfassungMDQ!AR80="a",1,
IF(ErfassungMDQ!AR80="b",2,
IF(ErfassungMDQ!AR80="c",3,
IF(ErfassungMDQ!AR80="d",4,
IF(ErfassungMDQ!AR80="e",5))))),0))</f>
        <v>0</v>
      </c>
      <c r="AS80" s="278" t="b">
        <f>IF(MDQ_S2!$W20=5,
IF(ErfassungMDQ!AS80="a",5,
IF(ErfassungMDQ!AS80="b",4,
IF(ErfassungMDQ!AS80="c",3,
IF(ErfassungMDQ!AS80="d",2,
IF(ErfassungMDQ!AS80="e",1))))),
IF(MDQ_S2!$W20=1,
IF(ErfassungMDQ!AS80="a",1,
IF(ErfassungMDQ!AS80="b",2,
IF(ErfassungMDQ!AS80="c",3,
IF(ErfassungMDQ!AS80="d",4,
IF(ErfassungMDQ!AS80="e",5))))),0))</f>
        <v>0</v>
      </c>
      <c r="AT80" s="277" t="b">
        <f>IF(MDQ_S2!$W20=5,
IF(ErfassungMDQ!AT80="a",5,
IF(ErfassungMDQ!AT80="b",4,
IF(ErfassungMDQ!AT80="c",3,
IF(ErfassungMDQ!AT80="d",2,
IF(ErfassungMDQ!AT80="e",1))))),
IF(MDQ_S2!$W20=1,
IF(ErfassungMDQ!AT80="a",1,
IF(ErfassungMDQ!AT80="b",2,
IF(ErfassungMDQ!AT80="c",3,
IF(ErfassungMDQ!AT80="d",4,
IF(ErfassungMDQ!AT80="e",5))))),0))</f>
        <v>0</v>
      </c>
      <c r="AU80" s="278" t="b">
        <f>IF(MDQ_S2!$W20=5,
IF(ErfassungMDQ!AU80="a",5,
IF(ErfassungMDQ!AU80="b",4,
IF(ErfassungMDQ!AU80="c",3,
IF(ErfassungMDQ!AU80="d",2,
IF(ErfassungMDQ!AU80="e",1))))),
IF(MDQ_S2!$W20=1,
IF(ErfassungMDQ!AU80="a",1,
IF(ErfassungMDQ!AU80="b",2,
IF(ErfassungMDQ!AU80="c",3,
IF(ErfassungMDQ!AU80="d",4,
IF(ErfassungMDQ!AU80="e",5))))),0))</f>
        <v>0</v>
      </c>
      <c r="AV80" s="277" t="b">
        <f>IF(MDQ_S2!$W20=5,
IF(ErfassungMDQ!AV80="a",5,
IF(ErfassungMDQ!AV80="b",4,
IF(ErfassungMDQ!AV80="c",3,
IF(ErfassungMDQ!AV80="d",2,
IF(ErfassungMDQ!AV80="e",1))))),
IF(MDQ_S2!$W20=1,
IF(ErfassungMDQ!AV80="a",1,
IF(ErfassungMDQ!AV80="b",2,
IF(ErfassungMDQ!AV80="c",3,
IF(ErfassungMDQ!AV80="d",4,
IF(ErfassungMDQ!AV80="e",5))))),0))</f>
        <v>0</v>
      </c>
      <c r="AW80" s="278" t="b">
        <f>IF(MDQ_S2!$W20=5,
IF(ErfassungMDQ!AW80="a",5,
IF(ErfassungMDQ!AW80="b",4,
IF(ErfassungMDQ!AW80="c",3,
IF(ErfassungMDQ!AW80="d",2,
IF(ErfassungMDQ!AW80="e",1))))),
IF(MDQ_S2!$W20=1,
IF(ErfassungMDQ!AW80="a",1,
IF(ErfassungMDQ!AW80="b",2,
IF(ErfassungMDQ!AW80="c",3,
IF(ErfassungMDQ!AW80="d",4,
IF(ErfassungMDQ!AW80="e",5))))),0))</f>
        <v>0</v>
      </c>
      <c r="AX80" s="277" t="b">
        <f>IF(MDQ_S2!$W20=5,
IF(ErfassungMDQ!AX80="a",5,
IF(ErfassungMDQ!AX80="b",4,
IF(ErfassungMDQ!AX80="c",3,
IF(ErfassungMDQ!AX80="d",2,
IF(ErfassungMDQ!AX80="e",1))))),
IF(MDQ_S2!$W20=1,
IF(ErfassungMDQ!AX80="a",1,
IF(ErfassungMDQ!AX80="b",2,
IF(ErfassungMDQ!AX80="c",3,
IF(ErfassungMDQ!AX80="d",4,
IF(ErfassungMDQ!AX80="e",5))))),0))</f>
        <v>0</v>
      </c>
      <c r="AY80" s="278" t="b">
        <f>IF(MDQ_S2!$W20=5,
IF(ErfassungMDQ!AY80="a",5,
IF(ErfassungMDQ!AY80="b",4,
IF(ErfassungMDQ!AY80="c",3,
IF(ErfassungMDQ!AY80="d",2,
IF(ErfassungMDQ!AY80="e",1))))),
IF(MDQ_S2!$W20=1,
IF(ErfassungMDQ!AY80="a",1,
IF(ErfassungMDQ!AY80="b",2,
IF(ErfassungMDQ!AY80="c",3,
IF(ErfassungMDQ!AY80="d",4,
IF(ErfassungMDQ!AY80="e",5))))),0))</f>
        <v>0</v>
      </c>
      <c r="AZ80" s="277" t="b">
        <f>IF(MDQ_S2!$W20=5,
IF(ErfassungMDQ!AZ80="a",5,
IF(ErfassungMDQ!AZ80="b",4,
IF(ErfassungMDQ!AZ80="c",3,
IF(ErfassungMDQ!AZ80="d",2,
IF(ErfassungMDQ!AZ80="e",1))))),
IF(MDQ_S2!$W20=1,
IF(ErfassungMDQ!AZ80="a",1,
IF(ErfassungMDQ!AZ80="b",2,
IF(ErfassungMDQ!AZ80="c",3,
IF(ErfassungMDQ!AZ80="d",4,
IF(ErfassungMDQ!AZ80="e",5))))),0))</f>
        <v>0</v>
      </c>
      <c r="BA80" s="278" t="b">
        <f>IF(MDQ_S2!$W20=5,
IF(ErfassungMDQ!BA80="a",5,
IF(ErfassungMDQ!BA80="b",4,
IF(ErfassungMDQ!BA80="c",3,
IF(ErfassungMDQ!BA80="d",2,
IF(ErfassungMDQ!BA80="e",1))))),
IF(MDQ_S2!$W20=1,
IF(ErfassungMDQ!BA80="a",1,
IF(ErfassungMDQ!BA80="b",2,
IF(ErfassungMDQ!BA80="c",3,
IF(ErfassungMDQ!BA80="d",4,
IF(ErfassungMDQ!BA80="e",5))))),0))</f>
        <v>0</v>
      </c>
      <c r="BB80" s="277" t="b">
        <f>IF(MDQ_S2!$W20=5,
IF(ErfassungMDQ!BB80="a",5,
IF(ErfassungMDQ!BB80="b",4,
IF(ErfassungMDQ!BB80="c",3,
IF(ErfassungMDQ!BB80="d",2,
IF(ErfassungMDQ!BB80="e",1))))),
IF(MDQ_S2!$W20=1,
IF(ErfassungMDQ!BB80="a",1,
IF(ErfassungMDQ!BB80="b",2,
IF(ErfassungMDQ!BB80="c",3,
IF(ErfassungMDQ!BB80="d",4,
IF(ErfassungMDQ!BB80="e",5))))),0))</f>
        <v>0</v>
      </c>
      <c r="BC80" s="278" t="b">
        <f>IF(MDQ_S2!$W20=5,
IF(ErfassungMDQ!BC80="a",5,
IF(ErfassungMDQ!BC80="b",4,
IF(ErfassungMDQ!BC80="c",3,
IF(ErfassungMDQ!BC80="d",2,
IF(ErfassungMDQ!BC80="e",1))))),
IF(MDQ_S2!$W20=1,
IF(ErfassungMDQ!BC80="a",1,
IF(ErfassungMDQ!BC80="b",2,
IF(ErfassungMDQ!BC80="c",3,
IF(ErfassungMDQ!BC80="d",4,
IF(ErfassungMDQ!BC80="e",5))))),0))</f>
        <v>0</v>
      </c>
      <c r="BD80" s="277" t="b">
        <f>IF(MDQ_S2!$W20=5,
IF(ErfassungMDQ!BD80="a",5,
IF(ErfassungMDQ!BD80="b",4,
IF(ErfassungMDQ!BD80="c",3,
IF(ErfassungMDQ!BD80="d",2,
IF(ErfassungMDQ!BD80="e",1))))),
IF(MDQ_S2!$W20=1,
IF(ErfassungMDQ!BD80="a",1,
IF(ErfassungMDQ!BD80="b",2,
IF(ErfassungMDQ!BD80="c",3,
IF(ErfassungMDQ!BD80="d",4,
IF(ErfassungMDQ!BD80="e",5))))),0))</f>
        <v>0</v>
      </c>
      <c r="BE80" s="278" t="b">
        <f>IF(MDQ_S2!$W20=5,
IF(ErfassungMDQ!BE80="a",5,
IF(ErfassungMDQ!BE80="b",4,
IF(ErfassungMDQ!BE80="c",3,
IF(ErfassungMDQ!BE80="d",2,
IF(ErfassungMDQ!BE80="e",1))))),
IF(MDQ_S2!$W20=1,
IF(ErfassungMDQ!BE80="a",1,
IF(ErfassungMDQ!BE80="b",2,
IF(ErfassungMDQ!BE80="c",3,
IF(ErfassungMDQ!BE80="d",4,
IF(ErfassungMDQ!BE80="e",5))))),0))</f>
        <v>0</v>
      </c>
      <c r="BF80" s="277" t="b">
        <f>IF(MDQ_S2!$W20=5,
IF(ErfassungMDQ!BF80="a",5,
IF(ErfassungMDQ!BF80="b",4,
IF(ErfassungMDQ!BF80="c",3,
IF(ErfassungMDQ!BF80="d",2,
IF(ErfassungMDQ!BF80="e",1))))),
IF(MDQ_S2!$W20=1,
IF(ErfassungMDQ!BF80="a",1,
IF(ErfassungMDQ!BF80="b",2,
IF(ErfassungMDQ!BF80="c",3,
IF(ErfassungMDQ!BF80="d",4,
IF(ErfassungMDQ!BF80="e",5))))),0))</f>
        <v>0</v>
      </c>
      <c r="BG80" s="278" t="b">
        <f>IF(MDQ_S2!$W20=5,
IF(ErfassungMDQ!BG80="a",5,
IF(ErfassungMDQ!BG80="b",4,
IF(ErfassungMDQ!BG80="c",3,
IF(ErfassungMDQ!BG80="d",2,
IF(ErfassungMDQ!BG80="e",1))))),
IF(MDQ_S2!$W20=1,
IF(ErfassungMDQ!BG80="a",1,
IF(ErfassungMDQ!BG80="b",2,
IF(ErfassungMDQ!BG80="c",3,
IF(ErfassungMDQ!BG80="d",4,
IF(ErfassungMDQ!BG80="e",5))))),0))</f>
        <v>0</v>
      </c>
      <c r="BH80" s="277" t="b">
        <f>IF(MDQ_S2!$W20=5,
IF(ErfassungMDQ!BH80="a",5,
IF(ErfassungMDQ!BH80="b",4,
IF(ErfassungMDQ!BH80="c",3,
IF(ErfassungMDQ!BH80="d",2,
IF(ErfassungMDQ!BH80="e",1))))),
IF(MDQ_S2!$W20=1,
IF(ErfassungMDQ!BH80="a",1,
IF(ErfassungMDQ!BH80="b",2,
IF(ErfassungMDQ!BH80="c",3,
IF(ErfassungMDQ!BH80="d",4,
IF(ErfassungMDQ!BH80="e",5))))),0))</f>
        <v>0</v>
      </c>
      <c r="BI80" s="278" t="b">
        <f>IF(MDQ_S2!$W20=5,
IF(ErfassungMDQ!BI80="a",5,
IF(ErfassungMDQ!BI80="b",4,
IF(ErfassungMDQ!BI80="c",3,
IF(ErfassungMDQ!BI80="d",2,
IF(ErfassungMDQ!BI80="e",1))))),
IF(MDQ_S2!$W20=1,
IF(ErfassungMDQ!BI80="a",1,
IF(ErfassungMDQ!BI80="b",2,
IF(ErfassungMDQ!BI80="c",3,
IF(ErfassungMDQ!BI80="d",4,
IF(ErfassungMDQ!BI80="e",5))))),0))</f>
        <v>0</v>
      </c>
      <c r="BJ80" s="277" t="b">
        <f>IF(MDQ_S2!$W20=5,
IF(ErfassungMDQ!BJ80="a",5,
IF(ErfassungMDQ!BJ80="b",4,
IF(ErfassungMDQ!BJ80="c",3,
IF(ErfassungMDQ!BJ80="d",2,
IF(ErfassungMDQ!BJ80="e",1))))),
IF(MDQ_S2!$W20=1,
IF(ErfassungMDQ!BJ80="a",1,
IF(ErfassungMDQ!BJ80="b",2,
IF(ErfassungMDQ!BJ80="c",3,
IF(ErfassungMDQ!BJ80="d",4,
IF(ErfassungMDQ!BJ80="e",5))))),0))</f>
        <v>0</v>
      </c>
      <c r="BK80" s="278" t="b">
        <f>IF(MDQ_S2!$W20=5,
IF(ErfassungMDQ!BK80="a",5,
IF(ErfassungMDQ!BK80="b",4,
IF(ErfassungMDQ!BK80="c",3,
IF(ErfassungMDQ!BK80="d",2,
IF(ErfassungMDQ!BK80="e",1))))),
IF(MDQ_S2!$W20=1,
IF(ErfassungMDQ!BK80="a",1,
IF(ErfassungMDQ!BK80="b",2,
IF(ErfassungMDQ!BK80="c",3,
IF(ErfassungMDQ!BK80="d",4,
IF(ErfassungMDQ!BK80="e",5))))),0))</f>
        <v>0</v>
      </c>
      <c r="BL80" s="277" t="b">
        <f>IF(MDQ_S2!$W20=5,
IF(ErfassungMDQ!BL80="a",5,
IF(ErfassungMDQ!BL80="b",4,
IF(ErfassungMDQ!BL80="c",3,
IF(ErfassungMDQ!BL80="d",2,
IF(ErfassungMDQ!BL80="e",1))))),
IF(MDQ_S2!$W20=1,
IF(ErfassungMDQ!BL80="a",1,
IF(ErfassungMDQ!BL80="b",2,
IF(ErfassungMDQ!BL80="c",3,
IF(ErfassungMDQ!BL80="d",4,
IF(ErfassungMDQ!BL80="e",5))))),0))</f>
        <v>0</v>
      </c>
      <c r="BM80" s="278" t="b">
        <f>IF(MDQ_S2!$W20=5,
IF(ErfassungMDQ!BM80="a",5,
IF(ErfassungMDQ!BM80="b",4,
IF(ErfassungMDQ!BM80="c",3,
IF(ErfassungMDQ!BM80="d",2,
IF(ErfassungMDQ!BM80="e",1))))),
IF(MDQ_S2!$W20=1,
IF(ErfassungMDQ!BM80="a",1,
IF(ErfassungMDQ!BM80="b",2,
IF(ErfassungMDQ!BM80="c",3,
IF(ErfassungMDQ!BM80="d",4,
IF(ErfassungMDQ!BM80="e",5))))),0))</f>
        <v>0</v>
      </c>
      <c r="BN80" s="277" t="b">
        <f>IF(MDQ_S2!$W20=5,
IF(ErfassungMDQ!BN80="a",5,
IF(ErfassungMDQ!BN80="b",4,
IF(ErfassungMDQ!BN80="c",3,
IF(ErfassungMDQ!BN80="d",2,
IF(ErfassungMDQ!BN80="e",1))))),
IF(MDQ_S2!$W20=1,
IF(ErfassungMDQ!BN80="a",1,
IF(ErfassungMDQ!BN80="b",2,
IF(ErfassungMDQ!BN80="c",3,
IF(ErfassungMDQ!BN80="d",4,
IF(ErfassungMDQ!BN80="e",5))))),0))</f>
        <v>0</v>
      </c>
      <c r="BO80" s="278" t="b">
        <f>IF(MDQ_S2!$W20=5,
IF(ErfassungMDQ!BO80="a",5,
IF(ErfassungMDQ!BO80="b",4,
IF(ErfassungMDQ!BO80="c",3,
IF(ErfassungMDQ!BO80="d",2,
IF(ErfassungMDQ!BO80="e",1))))),
IF(MDQ_S2!$W20=1,
IF(ErfassungMDQ!BO80="a",1,
IF(ErfassungMDQ!BO80="b",2,
IF(ErfassungMDQ!BO80="c",3,
IF(ErfassungMDQ!BO80="d",4,
IF(ErfassungMDQ!BO80="e",5))))),0))</f>
        <v>0</v>
      </c>
      <c r="BP80" s="277" t="b">
        <f>IF(MDQ_S2!$W20=5,
IF(ErfassungMDQ!BP80="a",5,
IF(ErfassungMDQ!BP80="b",4,
IF(ErfassungMDQ!BP80="c",3,
IF(ErfassungMDQ!BP80="d",2,
IF(ErfassungMDQ!BP80="e",1))))),
IF(MDQ_S2!$W20=1,
IF(ErfassungMDQ!BP80="a",1,
IF(ErfassungMDQ!BP80="b",2,
IF(ErfassungMDQ!BP80="c",3,
IF(ErfassungMDQ!BP80="d",4,
IF(ErfassungMDQ!BP80="e",5))))),0))</f>
        <v>0</v>
      </c>
      <c r="BQ80" s="278" t="b">
        <f>IF(MDQ_S2!$W20=5,
IF(ErfassungMDQ!BQ80="a",5,
IF(ErfassungMDQ!BQ80="b",4,
IF(ErfassungMDQ!BQ80="c",3,
IF(ErfassungMDQ!BQ80="d",2,
IF(ErfassungMDQ!BQ80="e",1))))),
IF(MDQ_S2!$W20=1,
IF(ErfassungMDQ!BQ80="a",1,
IF(ErfassungMDQ!BQ80="b",2,
IF(ErfassungMDQ!BQ80="c",3,
IF(ErfassungMDQ!BQ80="d",4,
IF(ErfassungMDQ!BQ80="e",5))))),0))</f>
        <v>0</v>
      </c>
      <c r="BR80" s="277" t="b">
        <f>IF(MDQ_S2!$W20=5,
IF(ErfassungMDQ!BR80="a",5,
IF(ErfassungMDQ!BR80="b",4,
IF(ErfassungMDQ!BR80="c",3,
IF(ErfassungMDQ!BR80="d",2,
IF(ErfassungMDQ!BR80="e",1))))),
IF(MDQ_S2!$W20=1,
IF(ErfassungMDQ!BR80="a",1,
IF(ErfassungMDQ!BR80="b",2,
IF(ErfassungMDQ!BR80="c",3,
IF(ErfassungMDQ!BR80="d",4,
IF(ErfassungMDQ!BR80="e",5))))),0))</f>
        <v>0</v>
      </c>
      <c r="BS80" s="278" t="b">
        <f>IF(MDQ_S2!$W20=5,
IF(ErfassungMDQ!BS80="a",5,
IF(ErfassungMDQ!BS80="b",4,
IF(ErfassungMDQ!BS80="c",3,
IF(ErfassungMDQ!BS80="d",2,
IF(ErfassungMDQ!BS80="e",1))))),
IF(MDQ_S2!$W20=1,
IF(ErfassungMDQ!BS80="a",1,
IF(ErfassungMDQ!BS80="b",2,
IF(ErfassungMDQ!BS80="c",3,
IF(ErfassungMDQ!BS80="d",4,
IF(ErfassungMDQ!BS80="e",5))))),0))</f>
        <v>0</v>
      </c>
      <c r="BT80" s="277" t="b">
        <f>IF(MDQ_S2!$W20=5,
IF(ErfassungMDQ!BT80="a",5,
IF(ErfassungMDQ!BT80="b",4,
IF(ErfassungMDQ!BT80="c",3,
IF(ErfassungMDQ!BT80="d",2,
IF(ErfassungMDQ!BT80="e",1))))),
IF(MDQ_S2!$W20=1,
IF(ErfassungMDQ!BT80="a",1,
IF(ErfassungMDQ!BT80="b",2,
IF(ErfassungMDQ!BT80="c",3,
IF(ErfassungMDQ!BT80="d",4,
IF(ErfassungMDQ!BT80="e",5))))),0))</f>
        <v>0</v>
      </c>
      <c r="BU80" s="278" t="b">
        <f>IF(MDQ_S2!$W20=5,
IF(ErfassungMDQ!BU80="a",5,
IF(ErfassungMDQ!BU80="b",4,
IF(ErfassungMDQ!BU80="c",3,
IF(ErfassungMDQ!BU80="d",2,
IF(ErfassungMDQ!BU80="e",1))))),
IF(MDQ_S2!$W20=1,
IF(ErfassungMDQ!BU80="a",1,
IF(ErfassungMDQ!BU80="b",2,
IF(ErfassungMDQ!BU80="c",3,
IF(ErfassungMDQ!BU80="d",4,
IF(ErfassungMDQ!BU80="e",5))))),0))</f>
        <v>0</v>
      </c>
      <c r="BV80" s="277" t="b">
        <f>IF(MDQ_S2!$W20=5,
IF(ErfassungMDQ!BV80="a",5,
IF(ErfassungMDQ!BV80="b",4,
IF(ErfassungMDQ!BV80="c",3,
IF(ErfassungMDQ!BV80="d",2,
IF(ErfassungMDQ!BV80="e",1))))),
IF(MDQ_S2!$W20=1,
IF(ErfassungMDQ!BV80="a",1,
IF(ErfassungMDQ!BV80="b",2,
IF(ErfassungMDQ!BV80="c",3,
IF(ErfassungMDQ!BV80="d",4,
IF(ErfassungMDQ!BV80="e",5))))),0))</f>
        <v>0</v>
      </c>
      <c r="BW80" s="278" t="b">
        <f>IF(MDQ_S2!$W20=5,
IF(ErfassungMDQ!BW80="a",5,
IF(ErfassungMDQ!BW80="b",4,
IF(ErfassungMDQ!BW80="c",3,
IF(ErfassungMDQ!BW80="d",2,
IF(ErfassungMDQ!BW80="e",1))))),
IF(MDQ_S2!$W20=1,
IF(ErfassungMDQ!BW80="a",1,
IF(ErfassungMDQ!BW80="b",2,
IF(ErfassungMDQ!BW80="c",3,
IF(ErfassungMDQ!BW80="d",4,
IF(ErfassungMDQ!BW80="e",5))))),0))</f>
        <v>0</v>
      </c>
      <c r="BX80" s="277" t="b">
        <f>IF(MDQ_S2!$W20=5,
IF(ErfassungMDQ!BX80="a",5,
IF(ErfassungMDQ!BX80="b",4,
IF(ErfassungMDQ!BX80="c",3,
IF(ErfassungMDQ!BX80="d",2,
IF(ErfassungMDQ!BX80="e",1))))),
IF(MDQ_S2!$W20=1,
IF(ErfassungMDQ!BX80="a",1,
IF(ErfassungMDQ!BX80="b",2,
IF(ErfassungMDQ!BX80="c",3,
IF(ErfassungMDQ!BX80="d",4,
IF(ErfassungMDQ!BX80="e",5))))),0))</f>
        <v>0</v>
      </c>
      <c r="BY80" s="278" t="b">
        <f>IF(MDQ_S2!$W20=5,
IF(ErfassungMDQ!BY80="a",5,
IF(ErfassungMDQ!BY80="b",4,
IF(ErfassungMDQ!BY80="c",3,
IF(ErfassungMDQ!BY80="d",2,
IF(ErfassungMDQ!BY80="e",1))))),
IF(MDQ_S2!$W20=1,
IF(ErfassungMDQ!BY80="a",1,
IF(ErfassungMDQ!BY80="b",2,
IF(ErfassungMDQ!BY80="c",3,
IF(ErfassungMDQ!BY80="d",4,
IF(ErfassungMDQ!BY80="e",5))))),0))</f>
        <v>0</v>
      </c>
      <c r="BZ80" s="277" t="b">
        <f>IF(MDQ_S2!$W20=5,
IF(ErfassungMDQ!BZ80="a",5,
IF(ErfassungMDQ!BZ80="b",4,
IF(ErfassungMDQ!BZ80="c",3,
IF(ErfassungMDQ!BZ80="d",2,
IF(ErfassungMDQ!BZ80="e",1))))),
IF(MDQ_S2!$W20=1,
IF(ErfassungMDQ!BZ80="a",1,
IF(ErfassungMDQ!BZ80="b",2,
IF(ErfassungMDQ!BZ80="c",3,
IF(ErfassungMDQ!BZ80="d",4,
IF(ErfassungMDQ!BZ80="e",5))))),0))</f>
        <v>0</v>
      </c>
      <c r="CA80" s="278" t="b">
        <f>IF(MDQ_S2!$W20=5,
IF(ErfassungMDQ!CA80="a",5,
IF(ErfassungMDQ!CA80="b",4,
IF(ErfassungMDQ!CA80="c",3,
IF(ErfassungMDQ!CA80="d",2,
IF(ErfassungMDQ!CA80="e",1))))),
IF(MDQ_S2!$W20=1,
IF(ErfassungMDQ!CA80="a",1,
IF(ErfassungMDQ!CA80="b",2,
IF(ErfassungMDQ!CA80="c",3,
IF(ErfassungMDQ!CA80="d",4,
IF(ErfassungMDQ!CA80="e",5))))),0))</f>
        <v>0</v>
      </c>
      <c r="CB80" s="277" t="b">
        <f>IF(MDQ_S2!$W20=5,
IF(ErfassungMDQ!CB80="a",5,
IF(ErfassungMDQ!CB80="b",4,
IF(ErfassungMDQ!CB80="c",3,
IF(ErfassungMDQ!CB80="d",2,
IF(ErfassungMDQ!CB80="e",1))))),
IF(MDQ_S2!$W20=1,
IF(ErfassungMDQ!CB80="a",1,
IF(ErfassungMDQ!CB80="b",2,
IF(ErfassungMDQ!CB80="c",3,
IF(ErfassungMDQ!CB80="d",4,
IF(ErfassungMDQ!CB80="e",5))))),0))</f>
        <v>0</v>
      </c>
      <c r="CC80" s="278" t="b">
        <f>IF(MDQ_S2!$W20=5,
IF(ErfassungMDQ!CC80="a",5,
IF(ErfassungMDQ!CC80="b",4,
IF(ErfassungMDQ!CC80="c",3,
IF(ErfassungMDQ!CC80="d",2,
IF(ErfassungMDQ!CC80="e",1))))),
IF(MDQ_S2!$W20=1,
IF(ErfassungMDQ!CC80="a",1,
IF(ErfassungMDQ!CC80="b",2,
IF(ErfassungMDQ!CC80="c",3,
IF(ErfassungMDQ!CC80="d",4,
IF(ErfassungMDQ!CC80="e",5))))),0))</f>
        <v>0</v>
      </c>
      <c r="CD80" s="277" t="b">
        <f>IF(MDQ_S2!$W20=5,
IF(ErfassungMDQ!CD80="a",5,
IF(ErfassungMDQ!CD80="b",4,
IF(ErfassungMDQ!CD80="c",3,
IF(ErfassungMDQ!CD80="d",2,
IF(ErfassungMDQ!CD80="e",1))))),
IF(MDQ_S2!$W20=1,
IF(ErfassungMDQ!CD80="a",1,
IF(ErfassungMDQ!CD80="b",2,
IF(ErfassungMDQ!CD80="c",3,
IF(ErfassungMDQ!CD80="d",4,
IF(ErfassungMDQ!CD80="e",5))))),0))</f>
        <v>0</v>
      </c>
      <c r="CE80" s="278" t="b">
        <f>IF(MDQ_S2!$W20=5,
IF(ErfassungMDQ!CE80="a",5,
IF(ErfassungMDQ!CE80="b",4,
IF(ErfassungMDQ!CE80="c",3,
IF(ErfassungMDQ!CE80="d",2,
IF(ErfassungMDQ!CE80="e",1))))),
IF(MDQ_S2!$W20=1,
IF(ErfassungMDQ!CE80="a",1,
IF(ErfassungMDQ!CE80="b",2,
IF(ErfassungMDQ!CE80="c",3,
IF(ErfassungMDQ!CE80="d",4,
IF(ErfassungMDQ!CE80="e",5))))),0))</f>
        <v>0</v>
      </c>
      <c r="CF80" s="277" t="b">
        <f>IF(MDQ_S2!$W20=5,
IF(ErfassungMDQ!CF80="a",5,
IF(ErfassungMDQ!CF80="b",4,
IF(ErfassungMDQ!CF80="c",3,
IF(ErfassungMDQ!CF80="d",2,
IF(ErfassungMDQ!CF80="e",1))))),
IF(MDQ_S2!$W20=1,
IF(ErfassungMDQ!CF80="a",1,
IF(ErfassungMDQ!CF80="b",2,
IF(ErfassungMDQ!CF80="c",3,
IF(ErfassungMDQ!CF80="d",4,
IF(ErfassungMDQ!CF80="e",5))))),0))</f>
        <v>0</v>
      </c>
      <c r="CG80" s="278" t="b">
        <f>IF(MDQ_S2!$W20=5,
IF(ErfassungMDQ!CG80="a",5,
IF(ErfassungMDQ!CG80="b",4,
IF(ErfassungMDQ!CG80="c",3,
IF(ErfassungMDQ!CG80="d",2,
IF(ErfassungMDQ!CG80="e",1))))),
IF(MDQ_S2!$W20=1,
IF(ErfassungMDQ!CG80="a",1,
IF(ErfassungMDQ!CG80="b",2,
IF(ErfassungMDQ!CG80="c",3,
IF(ErfassungMDQ!CG80="d",4,
IF(ErfassungMDQ!CG80="e",5))))),0))</f>
        <v>0</v>
      </c>
      <c r="CH80" s="277" t="b">
        <f>IF(MDQ_S2!$W20=5,
IF(ErfassungMDQ!CH80="a",5,
IF(ErfassungMDQ!CH80="b",4,
IF(ErfassungMDQ!CH80="c",3,
IF(ErfassungMDQ!CH80="d",2,
IF(ErfassungMDQ!CH80="e",1))))),
IF(MDQ_S2!$W20=1,
IF(ErfassungMDQ!CH80="a",1,
IF(ErfassungMDQ!CH80="b",2,
IF(ErfassungMDQ!CH80="c",3,
IF(ErfassungMDQ!CH80="d",4,
IF(ErfassungMDQ!CH80="e",5))))),0))</f>
        <v>0</v>
      </c>
      <c r="CI80" s="278" t="b">
        <f>IF(MDQ_S2!$W20=5,
IF(ErfassungMDQ!CI80="a",5,
IF(ErfassungMDQ!CI80="b",4,
IF(ErfassungMDQ!CI80="c",3,
IF(ErfassungMDQ!CI80="d",2,
IF(ErfassungMDQ!CI80="e",1))))),
IF(MDQ_S2!$W20=1,
IF(ErfassungMDQ!CI80="a",1,
IF(ErfassungMDQ!CI80="b",2,
IF(ErfassungMDQ!CI80="c",3,
IF(ErfassungMDQ!CI80="d",4,
IF(ErfassungMDQ!CI80="e",5))))),0))</f>
        <v>0</v>
      </c>
      <c r="CJ80" s="277" t="b">
        <f>IF(MDQ_S2!$W20=5,
IF(ErfassungMDQ!CJ80="a",5,
IF(ErfassungMDQ!CJ80="b",4,
IF(ErfassungMDQ!CJ80="c",3,
IF(ErfassungMDQ!CJ80="d",2,
IF(ErfassungMDQ!CJ80="e",1))))),
IF(MDQ_S2!$W20=1,
IF(ErfassungMDQ!CJ80="a",1,
IF(ErfassungMDQ!CJ80="b",2,
IF(ErfassungMDQ!CJ80="c",3,
IF(ErfassungMDQ!CJ80="d",4,
IF(ErfassungMDQ!CJ80="e",5))))),0))</f>
        <v>0</v>
      </c>
      <c r="CK80" s="278" t="b">
        <f>IF(MDQ_S2!$W20=5,
IF(ErfassungMDQ!CK80="a",5,
IF(ErfassungMDQ!CK80="b",4,
IF(ErfassungMDQ!CK80="c",3,
IF(ErfassungMDQ!CK80="d",2,
IF(ErfassungMDQ!CK80="e",1))))),
IF(MDQ_S2!$W20=1,
IF(ErfassungMDQ!CK80="a",1,
IF(ErfassungMDQ!CK80="b",2,
IF(ErfassungMDQ!CK80="c",3,
IF(ErfassungMDQ!CK80="d",4,
IF(ErfassungMDQ!CK80="e",5))))),0))</f>
        <v>0</v>
      </c>
      <c r="CL80" s="277" t="b">
        <f>IF(MDQ_S2!$W20=5,
IF(ErfassungMDQ!CL80="a",5,
IF(ErfassungMDQ!CL80="b",4,
IF(ErfassungMDQ!CL80="c",3,
IF(ErfassungMDQ!CL80="d",2,
IF(ErfassungMDQ!CL80="e",1))))),
IF(MDQ_S2!$W20=1,
IF(ErfassungMDQ!CL80="a",1,
IF(ErfassungMDQ!CL80="b",2,
IF(ErfassungMDQ!CL80="c",3,
IF(ErfassungMDQ!CL80="d",4,
IF(ErfassungMDQ!CL80="e",5))))),0))</f>
        <v>0</v>
      </c>
      <c r="CM80" s="278" t="b">
        <f>IF(MDQ_S2!$W20=5,
IF(ErfassungMDQ!CM80="a",5,
IF(ErfassungMDQ!CM80="b",4,
IF(ErfassungMDQ!CM80="c",3,
IF(ErfassungMDQ!CM80="d",2,
IF(ErfassungMDQ!CM80="e",1))))),
IF(MDQ_S2!$W20=1,
IF(ErfassungMDQ!CM80="a",1,
IF(ErfassungMDQ!CM80="b",2,
IF(ErfassungMDQ!CM80="c",3,
IF(ErfassungMDQ!CM80="d",4,
IF(ErfassungMDQ!CM80="e",5))))),0))</f>
        <v>0</v>
      </c>
      <c r="CN80" s="277" t="b">
        <f>IF(MDQ_S2!$W20=5,
IF(ErfassungMDQ!CN80="a",5,
IF(ErfassungMDQ!CN80="b",4,
IF(ErfassungMDQ!CN80="c",3,
IF(ErfassungMDQ!CN80="d",2,
IF(ErfassungMDQ!CN80="e",1))))),
IF(MDQ_S2!$W20=1,
IF(ErfassungMDQ!CN80="a",1,
IF(ErfassungMDQ!CN80="b",2,
IF(ErfassungMDQ!CN80="c",3,
IF(ErfassungMDQ!CN80="d",4,
IF(ErfassungMDQ!CN80="e",5))))),0))</f>
        <v>0</v>
      </c>
      <c r="CO80" s="278" t="b">
        <f>IF(MDQ_S2!$W20=5,
IF(ErfassungMDQ!CO80="a",5,
IF(ErfassungMDQ!CO80="b",4,
IF(ErfassungMDQ!CO80="c",3,
IF(ErfassungMDQ!CO80="d",2,
IF(ErfassungMDQ!CO80="e",1))))),
IF(MDQ_S2!$W20=1,
IF(ErfassungMDQ!CO80="a",1,
IF(ErfassungMDQ!CO80="b",2,
IF(ErfassungMDQ!CO80="c",3,
IF(ErfassungMDQ!CO80="d",4,
IF(ErfassungMDQ!CO80="e",5))))),0))</f>
        <v>0</v>
      </c>
      <c r="CP80" s="277" t="b">
        <f>IF(MDQ_S2!$W20=5,
IF(ErfassungMDQ!CP80="a",5,
IF(ErfassungMDQ!CP80="b",4,
IF(ErfassungMDQ!CP80="c",3,
IF(ErfassungMDQ!CP80="d",2,
IF(ErfassungMDQ!CP80="e",1))))),
IF(MDQ_S2!$W20=1,
IF(ErfassungMDQ!CP80="a",1,
IF(ErfassungMDQ!CP80="b",2,
IF(ErfassungMDQ!CP80="c",3,
IF(ErfassungMDQ!CP80="d",4,
IF(ErfassungMDQ!CP80="e",5))))),0))</f>
        <v>0</v>
      </c>
      <c r="CQ80" s="278" t="b">
        <f>IF(MDQ_S2!$W20=5,
IF(ErfassungMDQ!CQ80="a",5,
IF(ErfassungMDQ!CQ80="b",4,
IF(ErfassungMDQ!CQ80="c",3,
IF(ErfassungMDQ!CQ80="d",2,
IF(ErfassungMDQ!CQ80="e",1))))),
IF(MDQ_S2!$W20=1,
IF(ErfassungMDQ!CQ80="a",1,
IF(ErfassungMDQ!CQ80="b",2,
IF(ErfassungMDQ!CQ80="c",3,
IF(ErfassungMDQ!CQ80="d",4,
IF(ErfassungMDQ!CQ80="e",5))))),0))</f>
        <v>0</v>
      </c>
      <c r="CR80" s="277" t="b">
        <f>IF(MDQ_S2!$W20=5,
IF(ErfassungMDQ!CR80="a",5,
IF(ErfassungMDQ!CR80="b",4,
IF(ErfassungMDQ!CR80="c",3,
IF(ErfassungMDQ!CR80="d",2,
IF(ErfassungMDQ!CR80="e",1))))),
IF(MDQ_S2!$W20=1,
IF(ErfassungMDQ!CR80="a",1,
IF(ErfassungMDQ!CR80="b",2,
IF(ErfassungMDQ!CR80="c",3,
IF(ErfassungMDQ!CR80="d",4,
IF(ErfassungMDQ!CR80="e",5))))),0))</f>
        <v>0</v>
      </c>
      <c r="CS80" s="278" t="b">
        <f>IF(MDQ_S2!$W20=5,
IF(ErfassungMDQ!CS80="a",5,
IF(ErfassungMDQ!CS80="b",4,
IF(ErfassungMDQ!CS80="c",3,
IF(ErfassungMDQ!CS80="d",2,
IF(ErfassungMDQ!CS80="e",1))))),
IF(MDQ_S2!$W20=1,
IF(ErfassungMDQ!CS80="a",1,
IF(ErfassungMDQ!CS80="b",2,
IF(ErfassungMDQ!CS80="c",3,
IF(ErfassungMDQ!CS80="d",4,
IF(ErfassungMDQ!CS80="e",5))))),0))</f>
        <v>0</v>
      </c>
      <c r="CT80" s="277" t="b">
        <f>IF(MDQ_S2!$W20=5,
IF(ErfassungMDQ!CT80="a",5,
IF(ErfassungMDQ!CT80="b",4,
IF(ErfassungMDQ!CT80="c",3,
IF(ErfassungMDQ!CT80="d",2,
IF(ErfassungMDQ!CT80="e",1))))),
IF(MDQ_S2!$W20=1,
IF(ErfassungMDQ!CT80="a",1,
IF(ErfassungMDQ!CT80="b",2,
IF(ErfassungMDQ!CT80="c",3,
IF(ErfassungMDQ!CT80="d",4,
IF(ErfassungMDQ!CT80="e",5))))),0))</f>
        <v>0</v>
      </c>
      <c r="CU80" s="278" t="b">
        <f>IF(MDQ_S2!$W20=5,
IF(ErfassungMDQ!CU80="a",5,
IF(ErfassungMDQ!CU80="b",4,
IF(ErfassungMDQ!CU80="c",3,
IF(ErfassungMDQ!CU80="d",2,
IF(ErfassungMDQ!CU80="e",1))))),
IF(MDQ_S2!$W20=1,
IF(ErfassungMDQ!CU80="a",1,
IF(ErfassungMDQ!CU80="b",2,
IF(ErfassungMDQ!CU80="c",3,
IF(ErfassungMDQ!CU80="d",4,
IF(ErfassungMDQ!CU80="e",5))))),0))</f>
        <v>0</v>
      </c>
      <c r="CV80" s="277" t="b">
        <f>IF(MDQ_S2!$W20=5,
IF(ErfassungMDQ!CV80="a",5,
IF(ErfassungMDQ!CV80="b",4,
IF(ErfassungMDQ!CV80="c",3,
IF(ErfassungMDQ!CV80="d",2,
IF(ErfassungMDQ!CV80="e",1))))),
IF(MDQ_S2!$W20=1,
IF(ErfassungMDQ!CV80="a",1,
IF(ErfassungMDQ!CV80="b",2,
IF(ErfassungMDQ!CV80="c",3,
IF(ErfassungMDQ!CV80="d",4,
IF(ErfassungMDQ!CV80="e",5))))),0))</f>
        <v>0</v>
      </c>
      <c r="CW80" s="278" t="b">
        <f>IF(MDQ_S2!$W20=5,
IF(ErfassungMDQ!CW80="a",5,
IF(ErfassungMDQ!CW80="b",4,
IF(ErfassungMDQ!CW80="c",3,
IF(ErfassungMDQ!CW80="d",2,
IF(ErfassungMDQ!CW80="e",1))))),
IF(MDQ_S2!$W20=1,
IF(ErfassungMDQ!CW80="a",1,
IF(ErfassungMDQ!CW80="b",2,
IF(ErfassungMDQ!CW80="c",3,
IF(ErfassungMDQ!CW80="d",4,
IF(ErfassungMDQ!CW80="e",5))))),0))</f>
        <v>0</v>
      </c>
      <c r="CX80" s="277" t="b">
        <f>IF(MDQ_S2!$W20=5,
IF(ErfassungMDQ!CX80="a",5,
IF(ErfassungMDQ!CX80="b",4,
IF(ErfassungMDQ!CX80="c",3,
IF(ErfassungMDQ!CX80="d",2,
IF(ErfassungMDQ!CX80="e",1))))),
IF(MDQ_S2!$W20=1,
IF(ErfassungMDQ!CX80="a",1,
IF(ErfassungMDQ!CX80="b",2,
IF(ErfassungMDQ!CX80="c",3,
IF(ErfassungMDQ!CX80="d",4,
IF(ErfassungMDQ!CX80="e",5))))),0))</f>
        <v>0</v>
      </c>
      <c r="CY80" s="278" t="b">
        <f>IF(MDQ_S2!$W20=5,
IF(ErfassungMDQ!CY80="a",5,
IF(ErfassungMDQ!CY80="b",4,
IF(ErfassungMDQ!CY80="c",3,
IF(ErfassungMDQ!CY80="d",2,
IF(ErfassungMDQ!CY80="e",1))))),
IF(MDQ_S2!$W20=1,
IF(ErfassungMDQ!CY80="a",1,
IF(ErfassungMDQ!CY80="b",2,
IF(ErfassungMDQ!CY80="c",3,
IF(ErfassungMDQ!CY80="d",4,
IF(ErfassungMDQ!CY80="e",5))))),0))</f>
        <v>0</v>
      </c>
      <c r="CZ80" s="277" t="b">
        <f>IF(MDQ_S2!$W20=5,
IF(ErfassungMDQ!CZ80="a",5,
IF(ErfassungMDQ!CZ80="b",4,
IF(ErfassungMDQ!CZ80="c",3,
IF(ErfassungMDQ!CZ80="d",2,
IF(ErfassungMDQ!CZ80="e",1))))),
IF(MDQ_S2!$W20=1,
IF(ErfassungMDQ!CZ80="a",1,
IF(ErfassungMDQ!CZ80="b",2,
IF(ErfassungMDQ!CZ80="c",3,
IF(ErfassungMDQ!CZ80="d",4,
IF(ErfassungMDQ!CZ80="e",5))))),0))</f>
        <v>0</v>
      </c>
      <c r="DA80" s="278" t="b">
        <f>IF(MDQ_S2!$W20=5,
IF(ErfassungMDQ!DA80="a",5,
IF(ErfassungMDQ!DA80="b",4,
IF(ErfassungMDQ!DA80="c",3,
IF(ErfassungMDQ!DA80="d",2,
IF(ErfassungMDQ!DA80="e",1))))),
IF(MDQ_S2!$W20=1,
IF(ErfassungMDQ!DA80="a",1,
IF(ErfassungMDQ!DA80="b",2,
IF(ErfassungMDQ!DA80="c",3,
IF(ErfassungMDQ!DA80="d",4,
IF(ErfassungMDQ!DA80="e",5))))),0))</f>
        <v>0</v>
      </c>
      <c r="DB80" s="277" t="b">
        <f>IF(MDQ_S2!$W20=5,
IF(ErfassungMDQ!DB80="a",5,
IF(ErfassungMDQ!DB80="b",4,
IF(ErfassungMDQ!DB80="c",3,
IF(ErfassungMDQ!DB80="d",2,
IF(ErfassungMDQ!DB80="e",1))))),
IF(MDQ_S2!$W20=1,
IF(ErfassungMDQ!DB80="a",1,
IF(ErfassungMDQ!DB80="b",2,
IF(ErfassungMDQ!DB80="c",3,
IF(ErfassungMDQ!DB80="d",4,
IF(ErfassungMDQ!DB80="e",5))))),0))</f>
        <v>0</v>
      </c>
      <c r="DC80" s="278" t="b">
        <f>IF(MDQ_S2!$W20=5,
IF(ErfassungMDQ!DC80="a",5,
IF(ErfassungMDQ!DC80="b",4,
IF(ErfassungMDQ!DC80="c",3,
IF(ErfassungMDQ!DC80="d",2,
IF(ErfassungMDQ!DC80="e",1))))),
IF(MDQ_S2!$W20=1,
IF(ErfassungMDQ!DC80="a",1,
IF(ErfassungMDQ!DC80="b",2,
IF(ErfassungMDQ!DC80="c",3,
IF(ErfassungMDQ!DC80="d",4,
IF(ErfassungMDQ!DC80="e",5))))),0))</f>
        <v>0</v>
      </c>
      <c r="DD80" s="277" t="b">
        <f>IF(MDQ_S2!$W20=5,
IF(ErfassungMDQ!DD80="a",5,
IF(ErfassungMDQ!DD80="b",4,
IF(ErfassungMDQ!DD80="c",3,
IF(ErfassungMDQ!DD80="d",2,
IF(ErfassungMDQ!DD80="e",1))))),
IF(MDQ_S2!$W20=1,
IF(ErfassungMDQ!DD80="a",1,
IF(ErfassungMDQ!DD80="b",2,
IF(ErfassungMDQ!DD80="c",3,
IF(ErfassungMDQ!DD80="d",4,
IF(ErfassungMDQ!DD80="e",5))))),0))</f>
        <v>0</v>
      </c>
      <c r="DE80" s="278" t="b">
        <f>IF(MDQ_S2!$W20=5,
IF(ErfassungMDQ!DE80="a",5,
IF(ErfassungMDQ!DE80="b",4,
IF(ErfassungMDQ!DE80="c",3,
IF(ErfassungMDQ!DE80="d",2,
IF(ErfassungMDQ!DE80="e",1))))),
IF(MDQ_S2!$W20=1,
IF(ErfassungMDQ!DE80="a",1,
IF(ErfassungMDQ!DE80="b",2,
IF(ErfassungMDQ!DE80="c",3,
IF(ErfassungMDQ!DE80="d",4,
IF(ErfassungMDQ!DE80="e",5))))),0))</f>
        <v>0</v>
      </c>
      <c r="DF80" s="277" t="b">
        <f>IF(MDQ_S2!$W20=5,
IF(ErfassungMDQ!DF80="a",5,
IF(ErfassungMDQ!DF80="b",4,
IF(ErfassungMDQ!DF80="c",3,
IF(ErfassungMDQ!DF80="d",2,
IF(ErfassungMDQ!DF80="e",1))))),
IF(MDQ_S2!$W20=1,
IF(ErfassungMDQ!DF80="a",1,
IF(ErfassungMDQ!DF80="b",2,
IF(ErfassungMDQ!DF80="c",3,
IF(ErfassungMDQ!DF80="d",4,
IF(ErfassungMDQ!DF80="e",5))))),0))</f>
        <v>0</v>
      </c>
      <c r="DG80" s="278" t="b">
        <f>IF(MDQ_S2!$W20=5,
IF(ErfassungMDQ!DG80="a",5,
IF(ErfassungMDQ!DG80="b",4,
IF(ErfassungMDQ!DG80="c",3,
IF(ErfassungMDQ!DG80="d",2,
IF(ErfassungMDQ!DG80="e",1))))),
IF(MDQ_S2!$W20=1,
IF(ErfassungMDQ!DG80="a",1,
IF(ErfassungMDQ!DG80="b",2,
IF(ErfassungMDQ!DG80="c",3,
IF(ErfassungMDQ!DG80="d",4,
IF(ErfassungMDQ!DG80="e",5))))),0))</f>
        <v>0</v>
      </c>
      <c r="DH80" s="277" t="b">
        <f>IF(MDQ_S2!$W20=5,
IF(ErfassungMDQ!DH80="a",5,
IF(ErfassungMDQ!DH80="b",4,
IF(ErfassungMDQ!DH80="c",3,
IF(ErfassungMDQ!DH80="d",2,
IF(ErfassungMDQ!DH80="e",1))))),
IF(MDQ_S2!$W20=1,
IF(ErfassungMDQ!DH80="a",1,
IF(ErfassungMDQ!DH80="b",2,
IF(ErfassungMDQ!DH80="c",3,
IF(ErfassungMDQ!DH80="d",4,
IF(ErfassungMDQ!DH80="e",5))))),0))</f>
        <v>0</v>
      </c>
      <c r="DI80" s="278" t="b">
        <f>IF(MDQ_S2!$W20=5,
IF(ErfassungMDQ!DI80="a",5,
IF(ErfassungMDQ!DI80="b",4,
IF(ErfassungMDQ!DI80="c",3,
IF(ErfassungMDQ!DI80="d",2,
IF(ErfassungMDQ!DI80="e",1))))),
IF(MDQ_S2!$W20=1,
IF(ErfassungMDQ!DI80="a",1,
IF(ErfassungMDQ!DI80="b",2,
IF(ErfassungMDQ!DI80="c",3,
IF(ErfassungMDQ!DI80="d",4,
IF(ErfassungMDQ!DI80="e",5))))),0))</f>
        <v>0</v>
      </c>
      <c r="DJ80" s="277" t="b">
        <f>IF(MDQ_S2!$W20=5,
IF(ErfassungMDQ!DJ80="a",5,
IF(ErfassungMDQ!DJ80="b",4,
IF(ErfassungMDQ!DJ80="c",3,
IF(ErfassungMDQ!DJ80="d",2,
IF(ErfassungMDQ!DJ80="e",1))))),
IF(MDQ_S2!$W20=1,
IF(ErfassungMDQ!DJ80="a",1,
IF(ErfassungMDQ!DJ80="b",2,
IF(ErfassungMDQ!DJ80="c",3,
IF(ErfassungMDQ!DJ80="d",4,
IF(ErfassungMDQ!DJ80="e",5))))),0))</f>
        <v>0</v>
      </c>
      <c r="DK80" s="278" t="b">
        <f>IF(MDQ_S2!$W20=5,
IF(ErfassungMDQ!DK80="a",5,
IF(ErfassungMDQ!DK80="b",4,
IF(ErfassungMDQ!DK80="c",3,
IF(ErfassungMDQ!DK80="d",2,
IF(ErfassungMDQ!DK80="e",1))))),
IF(MDQ_S2!$W20=1,
IF(ErfassungMDQ!DK80="a",1,
IF(ErfassungMDQ!DK80="b",2,
IF(ErfassungMDQ!DK80="c",3,
IF(ErfassungMDQ!DK80="d",4,
IF(ErfassungMDQ!DK80="e",5))))),0))</f>
        <v>0</v>
      </c>
      <c r="DL80" s="277" t="b">
        <f>IF(MDQ_S2!$W20=5,
IF(ErfassungMDQ!DL80="a",5,
IF(ErfassungMDQ!DL80="b",4,
IF(ErfassungMDQ!DL80="c",3,
IF(ErfassungMDQ!DL80="d",2,
IF(ErfassungMDQ!DL80="e",1))))),
IF(MDQ_S2!$W20=1,
IF(ErfassungMDQ!DL80="a",1,
IF(ErfassungMDQ!DL80="b",2,
IF(ErfassungMDQ!DL80="c",3,
IF(ErfassungMDQ!DL80="d",4,
IF(ErfassungMDQ!DL80="e",5))))),0))</f>
        <v>0</v>
      </c>
      <c r="DM80" s="278" t="b">
        <f>IF(MDQ_S2!$W20=5,
IF(ErfassungMDQ!DM80="a",5,
IF(ErfassungMDQ!DM80="b",4,
IF(ErfassungMDQ!DM80="c",3,
IF(ErfassungMDQ!DM80="d",2,
IF(ErfassungMDQ!DM80="e",1))))),
IF(MDQ_S2!$W20=1,
IF(ErfassungMDQ!DM80="a",1,
IF(ErfassungMDQ!DM80="b",2,
IF(ErfassungMDQ!DM80="c",3,
IF(ErfassungMDQ!DM80="d",4,
IF(ErfassungMDQ!DM80="e",5))))),0))</f>
        <v>0</v>
      </c>
      <c r="DN80" s="277" t="b">
        <f>IF(MDQ_S2!$W20=5,
IF(ErfassungMDQ!DN80="a",5,
IF(ErfassungMDQ!DN80="b",4,
IF(ErfassungMDQ!DN80="c",3,
IF(ErfassungMDQ!DN80="d",2,
IF(ErfassungMDQ!DN80="e",1))))),
IF(MDQ_S2!$W20=1,
IF(ErfassungMDQ!DN80="a",1,
IF(ErfassungMDQ!DN80="b",2,
IF(ErfassungMDQ!DN80="c",3,
IF(ErfassungMDQ!DN80="d",4,
IF(ErfassungMDQ!DN80="e",5))))),0))</f>
        <v>0</v>
      </c>
      <c r="DO80" s="278" t="b">
        <f>IF(MDQ_S2!$W20=5,
IF(ErfassungMDQ!DO80="a",5,
IF(ErfassungMDQ!DO80="b",4,
IF(ErfassungMDQ!DO80="c",3,
IF(ErfassungMDQ!DO80="d",2,
IF(ErfassungMDQ!DO80="e",1))))),
IF(MDQ_S2!$W20=1,
IF(ErfassungMDQ!DO80="a",1,
IF(ErfassungMDQ!DO80="b",2,
IF(ErfassungMDQ!DO80="c",3,
IF(ErfassungMDQ!DO80="d",4,
IF(ErfassungMDQ!DO80="e",5))))),0))</f>
        <v>0</v>
      </c>
      <c r="DP80" s="277" t="b">
        <f>IF(MDQ_S2!$W20=5,
IF(ErfassungMDQ!DP80="a",5,
IF(ErfassungMDQ!DP80="b",4,
IF(ErfassungMDQ!DP80="c",3,
IF(ErfassungMDQ!DP80="d",2,
IF(ErfassungMDQ!DP80="e",1))))),
IF(MDQ_S2!$W20=1,
IF(ErfassungMDQ!DP80="a",1,
IF(ErfassungMDQ!DP80="b",2,
IF(ErfassungMDQ!DP80="c",3,
IF(ErfassungMDQ!DP80="d",4,
IF(ErfassungMDQ!DP80="e",5))))),0))</f>
        <v>0</v>
      </c>
      <c r="DQ80" s="278" t="b">
        <f>IF(MDQ_S2!$W20=5,
IF(ErfassungMDQ!DQ80="a",5,
IF(ErfassungMDQ!DQ80="b",4,
IF(ErfassungMDQ!DQ80="c",3,
IF(ErfassungMDQ!DQ80="d",2,
IF(ErfassungMDQ!DQ80="e",1))))),
IF(MDQ_S2!$W20=1,
IF(ErfassungMDQ!DQ80="a",1,
IF(ErfassungMDQ!DQ80="b",2,
IF(ErfassungMDQ!DQ80="c",3,
IF(ErfassungMDQ!DQ80="d",4,
IF(ErfassungMDQ!DQ80="e",5))))),0))</f>
        <v>0</v>
      </c>
      <c r="DR80" s="277" t="b">
        <f>IF(MDQ_S2!$W20=5,
IF(ErfassungMDQ!DR80="a",5,
IF(ErfassungMDQ!DR80="b",4,
IF(ErfassungMDQ!DR80="c",3,
IF(ErfassungMDQ!DR80="d",2,
IF(ErfassungMDQ!DR80="e",1))))),
IF(MDQ_S2!$W20=1,
IF(ErfassungMDQ!DR80="a",1,
IF(ErfassungMDQ!DR80="b",2,
IF(ErfassungMDQ!DR80="c",3,
IF(ErfassungMDQ!DR80="d",4,
IF(ErfassungMDQ!DR80="e",5))))),0))</f>
        <v>0</v>
      </c>
      <c r="DS80" s="278" t="b">
        <f>IF(MDQ_S2!$W20=5,
IF(ErfassungMDQ!DS80="a",5,
IF(ErfassungMDQ!DS80="b",4,
IF(ErfassungMDQ!DS80="c",3,
IF(ErfassungMDQ!DS80="d",2,
IF(ErfassungMDQ!DS80="e",1))))),
IF(MDQ_S2!$W20=1,
IF(ErfassungMDQ!DS80="a",1,
IF(ErfassungMDQ!DS80="b",2,
IF(ErfassungMDQ!DS80="c",3,
IF(ErfassungMDQ!DS80="d",4,
IF(ErfassungMDQ!DS80="e",5))))),0))</f>
        <v>0</v>
      </c>
      <c r="DT80" s="277" t="b">
        <f>IF(MDQ_S2!$W20=5,
IF(ErfassungMDQ!DT80="a",5,
IF(ErfassungMDQ!DT80="b",4,
IF(ErfassungMDQ!DT80="c",3,
IF(ErfassungMDQ!DT80="d",2,
IF(ErfassungMDQ!DT80="e",1))))),
IF(MDQ_S2!$W20=1,
IF(ErfassungMDQ!DT80="a",1,
IF(ErfassungMDQ!DT80="b",2,
IF(ErfassungMDQ!DT80="c",3,
IF(ErfassungMDQ!DT80="d",4,
IF(ErfassungMDQ!DT80="e",5))))),0))</f>
        <v>0</v>
      </c>
      <c r="DU80" s="278" t="b">
        <f>IF(MDQ_S2!$W20=5,
IF(ErfassungMDQ!DU80="a",5,
IF(ErfassungMDQ!DU80="b",4,
IF(ErfassungMDQ!DU80="c",3,
IF(ErfassungMDQ!DU80="d",2,
IF(ErfassungMDQ!DU80="e",1))))),
IF(MDQ_S2!$W20=1,
IF(ErfassungMDQ!DU80="a",1,
IF(ErfassungMDQ!DU80="b",2,
IF(ErfassungMDQ!DU80="c",3,
IF(ErfassungMDQ!DU80="d",4,
IF(ErfassungMDQ!DU80="e",5))))),0))</f>
        <v>0</v>
      </c>
      <c r="DV80" s="277" t="b">
        <f>IF(MDQ_S2!$W20=5,
IF(ErfassungMDQ!DV80="a",5,
IF(ErfassungMDQ!DV80="b",4,
IF(ErfassungMDQ!DV80="c",3,
IF(ErfassungMDQ!DV80="d",2,
IF(ErfassungMDQ!DV80="e",1))))),
IF(MDQ_S2!$W20=1,
IF(ErfassungMDQ!DV80="a",1,
IF(ErfassungMDQ!DV80="b",2,
IF(ErfassungMDQ!DV80="c",3,
IF(ErfassungMDQ!DV80="d",4,
IF(ErfassungMDQ!DV80="e",5))))),0))</f>
        <v>0</v>
      </c>
      <c r="DW80" s="278" t="b">
        <f>IF(MDQ_S2!$W20=5,
IF(ErfassungMDQ!DW80="a",5,
IF(ErfassungMDQ!DW80="b",4,
IF(ErfassungMDQ!DW80="c",3,
IF(ErfassungMDQ!DW80="d",2,
IF(ErfassungMDQ!DW80="e",1))))),
IF(MDQ_S2!$W20=1,
IF(ErfassungMDQ!DW80="a",1,
IF(ErfassungMDQ!DW80="b",2,
IF(ErfassungMDQ!DW80="c",3,
IF(ErfassungMDQ!DW80="d",4,
IF(ErfassungMDQ!DW80="e",5))))),0))</f>
        <v>0</v>
      </c>
      <c r="DX80" s="277" t="b">
        <f>IF(MDQ_S2!$W20=5,
IF(ErfassungMDQ!DX80="a",5,
IF(ErfassungMDQ!DX80="b",4,
IF(ErfassungMDQ!DX80="c",3,
IF(ErfassungMDQ!DX80="d",2,
IF(ErfassungMDQ!DX80="e",1))))),
IF(MDQ_S2!$W20=1,
IF(ErfassungMDQ!DX80="a",1,
IF(ErfassungMDQ!DX80="b",2,
IF(ErfassungMDQ!DX80="c",3,
IF(ErfassungMDQ!DX80="d",4,
IF(ErfassungMDQ!DX80="e",5))))),0))</f>
        <v>0</v>
      </c>
      <c r="DY80" s="278" t="b">
        <f>IF(MDQ_S2!$W20=5,
IF(ErfassungMDQ!DY80="a",5,
IF(ErfassungMDQ!DY80="b",4,
IF(ErfassungMDQ!DY80="c",3,
IF(ErfassungMDQ!DY80="d",2,
IF(ErfassungMDQ!DY80="e",1))))),
IF(MDQ_S2!$W20=1,
IF(ErfassungMDQ!DY80="a",1,
IF(ErfassungMDQ!DY80="b",2,
IF(ErfassungMDQ!DY80="c",3,
IF(ErfassungMDQ!DY80="d",4,
IF(ErfassungMDQ!DY80="e",5))))),0))</f>
        <v>0</v>
      </c>
      <c r="DZ80" s="277" t="b">
        <f>IF(MDQ_S2!$W20=5,
IF(ErfassungMDQ!DZ80="a",5,
IF(ErfassungMDQ!DZ80="b",4,
IF(ErfassungMDQ!DZ80="c",3,
IF(ErfassungMDQ!DZ80="d",2,
IF(ErfassungMDQ!DZ80="e",1))))),
IF(MDQ_S2!$W20=1,
IF(ErfassungMDQ!DZ80="a",1,
IF(ErfassungMDQ!DZ80="b",2,
IF(ErfassungMDQ!DZ80="c",3,
IF(ErfassungMDQ!DZ80="d",4,
IF(ErfassungMDQ!DZ80="e",5))))),0))</f>
        <v>0</v>
      </c>
      <c r="EA80" s="278" t="b">
        <f>IF(MDQ_S2!$W20=5,
IF(ErfassungMDQ!EA80="a",5,
IF(ErfassungMDQ!EA80="b",4,
IF(ErfassungMDQ!EA80="c",3,
IF(ErfassungMDQ!EA80="d",2,
IF(ErfassungMDQ!EA80="e",1))))),
IF(MDQ_S2!$W20=1,
IF(ErfassungMDQ!EA80="a",1,
IF(ErfassungMDQ!EA80="b",2,
IF(ErfassungMDQ!EA80="c",3,
IF(ErfassungMDQ!EA80="d",4,
IF(ErfassungMDQ!EA80="e",5))))),0))</f>
        <v>0</v>
      </c>
      <c r="EB80" s="116"/>
      <c r="EC80" s="116"/>
      <c r="ED80" s="116"/>
      <c r="EE80" s="116"/>
      <c r="EF80" s="116"/>
      <c r="EG80" s="116"/>
      <c r="EH80" s="116"/>
      <c r="EI80" s="116"/>
      <c r="EJ80" s="116"/>
      <c r="EK80" s="116"/>
      <c r="EL80" s="116"/>
      <c r="EM80" s="116"/>
      <c r="EN80" s="116"/>
      <c r="EO80" s="116"/>
      <c r="EP80" s="116"/>
      <c r="EQ80" s="116"/>
      <c r="ER80" s="116"/>
      <c r="ES80" s="116"/>
      <c r="ET80" s="116"/>
      <c r="EU80" s="116"/>
      <c r="EV80" s="116"/>
      <c r="EW80" s="116"/>
      <c r="EX80" s="116"/>
      <c r="EY80" s="116"/>
    </row>
    <row r="81" spans="1:155" ht="12.75" customHeight="1">
      <c r="A81" s="276">
        <v>74</v>
      </c>
      <c r="B81" s="277" t="b">
        <f>IF(MDQ_S2!$W21=5,
IF(ErfassungMDQ!B81="a",5,
IF(ErfassungMDQ!B81="b",4,
IF(ErfassungMDQ!B81="c",3,
IF(ErfassungMDQ!B81="d",2,
IF(ErfassungMDQ!B81="e",1))))),
IF(MDQ_S2!$W21=1,
IF(ErfassungMDQ!B81="a",1,
IF(ErfassungMDQ!B81="b",2,
IF(ErfassungMDQ!B81="c",3,
IF(ErfassungMDQ!B81="d",4,
IF(ErfassungMDQ!B81="e",5))))),0))</f>
        <v>0</v>
      </c>
      <c r="C81" s="278" t="b">
        <f>IF(MDQ_S2!$W21=5,
IF(ErfassungMDQ!C81="a",5,
IF(ErfassungMDQ!C81="b",4,
IF(ErfassungMDQ!C81="c",3,
IF(ErfassungMDQ!C81="d",2,
IF(ErfassungMDQ!C81="e",1))))),
IF(MDQ_S2!$W21=1,
IF(ErfassungMDQ!C81="a",1,
IF(ErfassungMDQ!C81="b",2,
IF(ErfassungMDQ!C81="c",3,
IF(ErfassungMDQ!C81="d",4,
IF(ErfassungMDQ!C81="e",5))))),0))</f>
        <v>0</v>
      </c>
      <c r="D81" s="277" t="b">
        <f>IF(MDQ_S2!$W21=5,
IF(ErfassungMDQ!D81="a",5,
IF(ErfassungMDQ!D81="b",4,
IF(ErfassungMDQ!D81="c",3,
IF(ErfassungMDQ!D81="d",2,
IF(ErfassungMDQ!D81="e",1))))),
IF(MDQ_S2!$W21=1,
IF(ErfassungMDQ!D81="a",1,
IF(ErfassungMDQ!D81="b",2,
IF(ErfassungMDQ!D81="c",3,
IF(ErfassungMDQ!D81="d",4,
IF(ErfassungMDQ!D81="e",5))))),0))</f>
        <v>0</v>
      </c>
      <c r="E81" s="278" t="b">
        <f>IF(MDQ_S2!$W21=5,
IF(ErfassungMDQ!E81="a",5,
IF(ErfassungMDQ!E81="b",4,
IF(ErfassungMDQ!E81="c",3,
IF(ErfassungMDQ!E81="d",2,
IF(ErfassungMDQ!E81="e",1))))),
IF(MDQ_S2!$W21=1,
IF(ErfassungMDQ!E81="a",1,
IF(ErfassungMDQ!E81="b",2,
IF(ErfassungMDQ!E81="c",3,
IF(ErfassungMDQ!E81="d",4,
IF(ErfassungMDQ!E81="e",5))))),0))</f>
        <v>0</v>
      </c>
      <c r="F81" s="277" t="b">
        <f>IF(MDQ_S2!$W21=5,
IF(ErfassungMDQ!F81="a",5,
IF(ErfassungMDQ!F81="b",4,
IF(ErfassungMDQ!F81="c",3,
IF(ErfassungMDQ!F81="d",2,
IF(ErfassungMDQ!F81="e",1))))),
IF(MDQ_S2!$W21=1,
IF(ErfassungMDQ!F81="a",1,
IF(ErfassungMDQ!F81="b",2,
IF(ErfassungMDQ!F81="c",3,
IF(ErfassungMDQ!F81="d",4,
IF(ErfassungMDQ!F81="e",5))))),0))</f>
        <v>0</v>
      </c>
      <c r="G81" s="278" t="b">
        <f>IF(MDQ_S2!$W21=5,
IF(ErfassungMDQ!G81="a",5,
IF(ErfassungMDQ!G81="b",4,
IF(ErfassungMDQ!G81="c",3,
IF(ErfassungMDQ!G81="d",2,
IF(ErfassungMDQ!G81="e",1))))),
IF(MDQ_S2!$W21=1,
IF(ErfassungMDQ!G81="a",1,
IF(ErfassungMDQ!G81="b",2,
IF(ErfassungMDQ!G81="c",3,
IF(ErfassungMDQ!G81="d",4,
IF(ErfassungMDQ!G81="e",5))))),0))</f>
        <v>0</v>
      </c>
      <c r="H81" s="277" t="b">
        <f>IF(MDQ_S2!$W21=5,
IF(ErfassungMDQ!H81="a",5,
IF(ErfassungMDQ!H81="b",4,
IF(ErfassungMDQ!H81="c",3,
IF(ErfassungMDQ!H81="d",2,
IF(ErfassungMDQ!H81="e",1))))),
IF(MDQ_S2!$W21=1,
IF(ErfassungMDQ!H81="a",1,
IF(ErfassungMDQ!H81="b",2,
IF(ErfassungMDQ!H81="c",3,
IF(ErfassungMDQ!H81="d",4,
IF(ErfassungMDQ!H81="e",5))))),0))</f>
        <v>0</v>
      </c>
      <c r="I81" s="278" t="b">
        <f>IF(MDQ_S2!$W21=5,
IF(ErfassungMDQ!I81="a",5,
IF(ErfassungMDQ!I81="b",4,
IF(ErfassungMDQ!I81="c",3,
IF(ErfassungMDQ!I81="d",2,
IF(ErfassungMDQ!I81="e",1))))),
IF(MDQ_S2!$W21=1,
IF(ErfassungMDQ!I81="a",1,
IF(ErfassungMDQ!I81="b",2,
IF(ErfassungMDQ!I81="c",3,
IF(ErfassungMDQ!I81="d",4,
IF(ErfassungMDQ!I81="e",5))))),0))</f>
        <v>0</v>
      </c>
      <c r="J81" s="277" t="b">
        <f>IF(MDQ_S2!$W21=5,
IF(ErfassungMDQ!J81="a",5,
IF(ErfassungMDQ!J81="b",4,
IF(ErfassungMDQ!J81="c",3,
IF(ErfassungMDQ!J81="d",2,
IF(ErfassungMDQ!J81="e",1))))),
IF(MDQ_S2!$W21=1,
IF(ErfassungMDQ!J81="a",1,
IF(ErfassungMDQ!J81="b",2,
IF(ErfassungMDQ!J81="c",3,
IF(ErfassungMDQ!J81="d",4,
IF(ErfassungMDQ!J81="e",5))))),0))</f>
        <v>0</v>
      </c>
      <c r="K81" s="278" t="b">
        <f>IF(MDQ_S2!$W21=5,
IF(ErfassungMDQ!K81="a",5,
IF(ErfassungMDQ!K81="b",4,
IF(ErfassungMDQ!K81="c",3,
IF(ErfassungMDQ!K81="d",2,
IF(ErfassungMDQ!K81="e",1))))),
IF(MDQ_S2!$W21=1,
IF(ErfassungMDQ!K81="a",1,
IF(ErfassungMDQ!K81="b",2,
IF(ErfassungMDQ!K81="c",3,
IF(ErfassungMDQ!K81="d",4,
IF(ErfassungMDQ!K81="e",5))))),0))</f>
        <v>0</v>
      </c>
      <c r="L81" s="277" t="b">
        <f>IF(MDQ_S2!$W21=5,
IF(ErfassungMDQ!L81="a",5,
IF(ErfassungMDQ!L81="b",4,
IF(ErfassungMDQ!L81="c",3,
IF(ErfassungMDQ!L81="d",2,
IF(ErfassungMDQ!L81="e",1))))),
IF(MDQ_S2!$W21=1,
IF(ErfassungMDQ!L81="a",1,
IF(ErfassungMDQ!L81="b",2,
IF(ErfassungMDQ!L81="c",3,
IF(ErfassungMDQ!L81="d",4,
IF(ErfassungMDQ!L81="e",5))))),0))</f>
        <v>0</v>
      </c>
      <c r="M81" s="278" t="b">
        <f>IF(MDQ_S2!$W21=5,
IF(ErfassungMDQ!M81="a",5,
IF(ErfassungMDQ!M81="b",4,
IF(ErfassungMDQ!M81="c",3,
IF(ErfassungMDQ!M81="d",2,
IF(ErfassungMDQ!M81="e",1))))),
IF(MDQ_S2!$W21=1,
IF(ErfassungMDQ!M81="a",1,
IF(ErfassungMDQ!M81="b",2,
IF(ErfassungMDQ!M81="c",3,
IF(ErfassungMDQ!M81="d",4,
IF(ErfassungMDQ!M81="e",5))))),0))</f>
        <v>0</v>
      </c>
      <c r="N81" s="277" t="b">
        <f>IF(MDQ_S2!$W21=5,
IF(ErfassungMDQ!N81="a",5,
IF(ErfassungMDQ!N81="b",4,
IF(ErfassungMDQ!N81="c",3,
IF(ErfassungMDQ!N81="d",2,
IF(ErfassungMDQ!N81="e",1))))),
IF(MDQ_S2!$W21=1,
IF(ErfassungMDQ!N81="a",1,
IF(ErfassungMDQ!N81="b",2,
IF(ErfassungMDQ!N81="c",3,
IF(ErfassungMDQ!N81="d",4,
IF(ErfassungMDQ!N81="e",5))))),0))</f>
        <v>0</v>
      </c>
      <c r="O81" s="278" t="b">
        <f>IF(MDQ_S2!$W21=5,
IF(ErfassungMDQ!O81="a",5,
IF(ErfassungMDQ!O81="b",4,
IF(ErfassungMDQ!O81="c",3,
IF(ErfassungMDQ!O81="d",2,
IF(ErfassungMDQ!O81="e",1))))),
IF(MDQ_S2!$W21=1,
IF(ErfassungMDQ!O81="a",1,
IF(ErfassungMDQ!O81="b",2,
IF(ErfassungMDQ!O81="c",3,
IF(ErfassungMDQ!O81="d",4,
IF(ErfassungMDQ!O81="e",5))))),0))</f>
        <v>0</v>
      </c>
      <c r="P81" s="277" t="b">
        <f>IF(MDQ_S2!$W21=5,
IF(ErfassungMDQ!P81="a",5,
IF(ErfassungMDQ!P81="b",4,
IF(ErfassungMDQ!P81="c",3,
IF(ErfassungMDQ!P81="d",2,
IF(ErfassungMDQ!P81="e",1))))),
IF(MDQ_S2!$W21=1,
IF(ErfassungMDQ!P81="a",1,
IF(ErfassungMDQ!P81="b",2,
IF(ErfassungMDQ!P81="c",3,
IF(ErfassungMDQ!P81="d",4,
IF(ErfassungMDQ!P81="e",5))))),0))</f>
        <v>0</v>
      </c>
      <c r="Q81" s="278" t="b">
        <f>IF(MDQ_S2!$W21=5,
IF(ErfassungMDQ!Q81="a",5,
IF(ErfassungMDQ!Q81="b",4,
IF(ErfassungMDQ!Q81="c",3,
IF(ErfassungMDQ!Q81="d",2,
IF(ErfassungMDQ!Q81="e",1))))),
IF(MDQ_S2!$W21=1,
IF(ErfassungMDQ!Q81="a",1,
IF(ErfassungMDQ!Q81="b",2,
IF(ErfassungMDQ!Q81="c",3,
IF(ErfassungMDQ!Q81="d",4,
IF(ErfassungMDQ!Q81="e",5))))),0))</f>
        <v>0</v>
      </c>
      <c r="R81" s="277" t="b">
        <f>IF(MDQ_S2!$W21=5,
IF(ErfassungMDQ!R81="a",5,
IF(ErfassungMDQ!R81="b",4,
IF(ErfassungMDQ!R81="c",3,
IF(ErfassungMDQ!R81="d",2,
IF(ErfassungMDQ!R81="e",1))))),
IF(MDQ_S2!$W21=1,
IF(ErfassungMDQ!R81="a",1,
IF(ErfassungMDQ!R81="b",2,
IF(ErfassungMDQ!R81="c",3,
IF(ErfassungMDQ!R81="d",4,
IF(ErfassungMDQ!R81="e",5))))),0))</f>
        <v>0</v>
      </c>
      <c r="S81" s="278" t="b">
        <f>IF(MDQ_S2!$W21=5,
IF(ErfassungMDQ!S81="a",5,
IF(ErfassungMDQ!S81="b",4,
IF(ErfassungMDQ!S81="c",3,
IF(ErfassungMDQ!S81="d",2,
IF(ErfassungMDQ!S81="e",1))))),
IF(MDQ_S2!$W21=1,
IF(ErfassungMDQ!S81="a",1,
IF(ErfassungMDQ!S81="b",2,
IF(ErfassungMDQ!S81="c",3,
IF(ErfassungMDQ!S81="d",4,
IF(ErfassungMDQ!S81="e",5))))),0))</f>
        <v>0</v>
      </c>
      <c r="T81" s="277" t="b">
        <f>IF(MDQ_S2!$W21=5,
IF(ErfassungMDQ!T81="a",5,
IF(ErfassungMDQ!T81="b",4,
IF(ErfassungMDQ!T81="c",3,
IF(ErfassungMDQ!T81="d",2,
IF(ErfassungMDQ!T81="e",1))))),
IF(MDQ_S2!$W21=1,
IF(ErfassungMDQ!T81="a",1,
IF(ErfassungMDQ!T81="b",2,
IF(ErfassungMDQ!T81="c",3,
IF(ErfassungMDQ!T81="d",4,
IF(ErfassungMDQ!T81="e",5))))),0))</f>
        <v>0</v>
      </c>
      <c r="U81" s="278" t="b">
        <f>IF(MDQ_S2!$W21=5,
IF(ErfassungMDQ!U81="a",5,
IF(ErfassungMDQ!U81="b",4,
IF(ErfassungMDQ!U81="c",3,
IF(ErfassungMDQ!U81="d",2,
IF(ErfassungMDQ!U81="e",1))))),
IF(MDQ_S2!$W21=1,
IF(ErfassungMDQ!U81="a",1,
IF(ErfassungMDQ!U81="b",2,
IF(ErfassungMDQ!U81="c",3,
IF(ErfassungMDQ!U81="d",4,
IF(ErfassungMDQ!U81="e",5))))),0))</f>
        <v>0</v>
      </c>
      <c r="V81" s="277" t="b">
        <f>IF(MDQ_S2!$W21=5,
IF(ErfassungMDQ!V81="a",5,
IF(ErfassungMDQ!V81="b",4,
IF(ErfassungMDQ!V81="c",3,
IF(ErfassungMDQ!V81="d",2,
IF(ErfassungMDQ!V81="e",1))))),
IF(MDQ_S2!$W21=1,
IF(ErfassungMDQ!V81="a",1,
IF(ErfassungMDQ!V81="b",2,
IF(ErfassungMDQ!V81="c",3,
IF(ErfassungMDQ!V81="d",4,
IF(ErfassungMDQ!V81="e",5))))),0))</f>
        <v>0</v>
      </c>
      <c r="W81" s="278" t="b">
        <f>IF(MDQ_S2!$W21=5,
IF(ErfassungMDQ!W81="a",5,
IF(ErfassungMDQ!W81="b",4,
IF(ErfassungMDQ!W81="c",3,
IF(ErfassungMDQ!W81="d",2,
IF(ErfassungMDQ!W81="e",1))))),
IF(MDQ_S2!$W21=1,
IF(ErfassungMDQ!W81="a",1,
IF(ErfassungMDQ!W81="b",2,
IF(ErfassungMDQ!W81="c",3,
IF(ErfassungMDQ!W81="d",4,
IF(ErfassungMDQ!W81="e",5))))),0))</f>
        <v>0</v>
      </c>
      <c r="X81" s="277" t="b">
        <f>IF(MDQ_S2!$W21=5,
IF(ErfassungMDQ!X81="a",5,
IF(ErfassungMDQ!X81="b",4,
IF(ErfassungMDQ!X81="c",3,
IF(ErfassungMDQ!X81="d",2,
IF(ErfassungMDQ!X81="e",1))))),
IF(MDQ_S2!$W21=1,
IF(ErfassungMDQ!X81="a",1,
IF(ErfassungMDQ!X81="b",2,
IF(ErfassungMDQ!X81="c",3,
IF(ErfassungMDQ!X81="d",4,
IF(ErfassungMDQ!X81="e",5))))),0))</f>
        <v>0</v>
      </c>
      <c r="Y81" s="278" t="b">
        <f>IF(MDQ_S2!$W21=5,
IF(ErfassungMDQ!Y81="a",5,
IF(ErfassungMDQ!Y81="b",4,
IF(ErfassungMDQ!Y81="c",3,
IF(ErfassungMDQ!Y81="d",2,
IF(ErfassungMDQ!Y81="e",1))))),
IF(MDQ_S2!$W21=1,
IF(ErfassungMDQ!Y81="a",1,
IF(ErfassungMDQ!Y81="b",2,
IF(ErfassungMDQ!Y81="c",3,
IF(ErfassungMDQ!Y81="d",4,
IF(ErfassungMDQ!Y81="e",5))))),0))</f>
        <v>0</v>
      </c>
      <c r="Z81" s="277" t="b">
        <f>IF(MDQ_S2!$W21=5,
IF(ErfassungMDQ!Z81="a",5,
IF(ErfassungMDQ!Z81="b",4,
IF(ErfassungMDQ!Z81="c",3,
IF(ErfassungMDQ!Z81="d",2,
IF(ErfassungMDQ!Z81="e",1))))),
IF(MDQ_S2!$W21=1,
IF(ErfassungMDQ!Z81="a",1,
IF(ErfassungMDQ!Z81="b",2,
IF(ErfassungMDQ!Z81="c",3,
IF(ErfassungMDQ!Z81="d",4,
IF(ErfassungMDQ!Z81="e",5))))),0))</f>
        <v>0</v>
      </c>
      <c r="AA81" s="278" t="b">
        <f>IF(MDQ_S2!$W21=5,
IF(ErfassungMDQ!AA81="a",5,
IF(ErfassungMDQ!AA81="b",4,
IF(ErfassungMDQ!AA81="c",3,
IF(ErfassungMDQ!AA81="d",2,
IF(ErfassungMDQ!AA81="e",1))))),
IF(MDQ_S2!$W21=1,
IF(ErfassungMDQ!AA81="a",1,
IF(ErfassungMDQ!AA81="b",2,
IF(ErfassungMDQ!AA81="c",3,
IF(ErfassungMDQ!AA81="d",4,
IF(ErfassungMDQ!AA81="e",5))))),0))</f>
        <v>0</v>
      </c>
      <c r="AB81" s="277" t="b">
        <f>IF(MDQ_S2!$W21=5,
IF(ErfassungMDQ!AB81="a",5,
IF(ErfassungMDQ!AB81="b",4,
IF(ErfassungMDQ!AB81="c",3,
IF(ErfassungMDQ!AB81="d",2,
IF(ErfassungMDQ!AB81="e",1))))),
IF(MDQ_S2!$W21=1,
IF(ErfassungMDQ!AB81="a",1,
IF(ErfassungMDQ!AB81="b",2,
IF(ErfassungMDQ!AB81="c",3,
IF(ErfassungMDQ!AB81="d",4,
IF(ErfassungMDQ!AB81="e",5))))),0))</f>
        <v>0</v>
      </c>
      <c r="AC81" s="278" t="b">
        <f>IF(MDQ_S2!$W21=5,
IF(ErfassungMDQ!AC81="a",5,
IF(ErfassungMDQ!AC81="b",4,
IF(ErfassungMDQ!AC81="c",3,
IF(ErfassungMDQ!AC81="d",2,
IF(ErfassungMDQ!AC81="e",1))))),
IF(MDQ_S2!$W21=1,
IF(ErfassungMDQ!AC81="a",1,
IF(ErfassungMDQ!AC81="b",2,
IF(ErfassungMDQ!AC81="c",3,
IF(ErfassungMDQ!AC81="d",4,
IF(ErfassungMDQ!AC81="e",5))))),0))</f>
        <v>0</v>
      </c>
      <c r="AD81" s="277" t="b">
        <f>IF(MDQ_S2!$W21=5,
IF(ErfassungMDQ!AD81="a",5,
IF(ErfassungMDQ!AD81="b",4,
IF(ErfassungMDQ!AD81="c",3,
IF(ErfassungMDQ!AD81="d",2,
IF(ErfassungMDQ!AD81="e",1))))),
IF(MDQ_S2!$W21=1,
IF(ErfassungMDQ!AD81="a",1,
IF(ErfassungMDQ!AD81="b",2,
IF(ErfassungMDQ!AD81="c",3,
IF(ErfassungMDQ!AD81="d",4,
IF(ErfassungMDQ!AD81="e",5))))),0))</f>
        <v>0</v>
      </c>
      <c r="AE81" s="278" t="b">
        <f>IF(MDQ_S2!$W21=5,
IF(ErfassungMDQ!AE81="a",5,
IF(ErfassungMDQ!AE81="b",4,
IF(ErfassungMDQ!AE81="c",3,
IF(ErfassungMDQ!AE81="d",2,
IF(ErfassungMDQ!AE81="e",1))))),
IF(MDQ_S2!$W21=1,
IF(ErfassungMDQ!AE81="a",1,
IF(ErfassungMDQ!AE81="b",2,
IF(ErfassungMDQ!AE81="c",3,
IF(ErfassungMDQ!AE81="d",4,
IF(ErfassungMDQ!AE81="e",5))))),0))</f>
        <v>0</v>
      </c>
      <c r="AF81" s="277" t="b">
        <f>IF(MDQ_S2!$W21=5,
IF(ErfassungMDQ!AF81="a",5,
IF(ErfassungMDQ!AF81="b",4,
IF(ErfassungMDQ!AF81="c",3,
IF(ErfassungMDQ!AF81="d",2,
IF(ErfassungMDQ!AF81="e",1))))),
IF(MDQ_S2!$W21=1,
IF(ErfassungMDQ!AF81="a",1,
IF(ErfassungMDQ!AF81="b",2,
IF(ErfassungMDQ!AF81="c",3,
IF(ErfassungMDQ!AF81="d",4,
IF(ErfassungMDQ!AF81="e",5))))),0))</f>
        <v>0</v>
      </c>
      <c r="AG81" s="278" t="b">
        <f>IF(MDQ_S2!$W21=5,
IF(ErfassungMDQ!AG81="a",5,
IF(ErfassungMDQ!AG81="b",4,
IF(ErfassungMDQ!AG81="c",3,
IF(ErfassungMDQ!AG81="d",2,
IF(ErfassungMDQ!AG81="e",1))))),
IF(MDQ_S2!$W21=1,
IF(ErfassungMDQ!AG81="a",1,
IF(ErfassungMDQ!AG81="b",2,
IF(ErfassungMDQ!AG81="c",3,
IF(ErfassungMDQ!AG81="d",4,
IF(ErfassungMDQ!AG81="e",5))))),0))</f>
        <v>0</v>
      </c>
      <c r="AH81" s="277" t="b">
        <f>IF(MDQ_S2!$W21=5,
IF(ErfassungMDQ!AH81="a",5,
IF(ErfassungMDQ!AH81="b",4,
IF(ErfassungMDQ!AH81="c",3,
IF(ErfassungMDQ!AH81="d",2,
IF(ErfassungMDQ!AH81="e",1))))),
IF(MDQ_S2!$W21=1,
IF(ErfassungMDQ!AH81="a",1,
IF(ErfassungMDQ!AH81="b",2,
IF(ErfassungMDQ!AH81="c",3,
IF(ErfassungMDQ!AH81="d",4,
IF(ErfassungMDQ!AH81="e",5))))),0))</f>
        <v>0</v>
      </c>
      <c r="AI81" s="278" t="b">
        <f>IF(MDQ_S2!$W21=5,
IF(ErfassungMDQ!AI81="a",5,
IF(ErfassungMDQ!AI81="b",4,
IF(ErfassungMDQ!AI81="c",3,
IF(ErfassungMDQ!AI81="d",2,
IF(ErfassungMDQ!AI81="e",1))))),
IF(MDQ_S2!$W21=1,
IF(ErfassungMDQ!AI81="a",1,
IF(ErfassungMDQ!AI81="b",2,
IF(ErfassungMDQ!AI81="c",3,
IF(ErfassungMDQ!AI81="d",4,
IF(ErfassungMDQ!AI81="e",5))))),0))</f>
        <v>0</v>
      </c>
      <c r="AJ81" s="277" t="b">
        <f>IF(MDQ_S2!$W21=5,
IF(ErfassungMDQ!AJ81="a",5,
IF(ErfassungMDQ!AJ81="b",4,
IF(ErfassungMDQ!AJ81="c",3,
IF(ErfassungMDQ!AJ81="d",2,
IF(ErfassungMDQ!AJ81="e",1))))),
IF(MDQ_S2!$W21=1,
IF(ErfassungMDQ!AJ81="a",1,
IF(ErfassungMDQ!AJ81="b",2,
IF(ErfassungMDQ!AJ81="c",3,
IF(ErfassungMDQ!AJ81="d",4,
IF(ErfassungMDQ!AJ81="e",5))))),0))</f>
        <v>0</v>
      </c>
      <c r="AK81" s="278" t="b">
        <f>IF(MDQ_S2!$W21=5,
IF(ErfassungMDQ!AK81="a",5,
IF(ErfassungMDQ!AK81="b",4,
IF(ErfassungMDQ!AK81="c",3,
IF(ErfassungMDQ!AK81="d",2,
IF(ErfassungMDQ!AK81="e",1))))),
IF(MDQ_S2!$W21=1,
IF(ErfassungMDQ!AK81="a",1,
IF(ErfassungMDQ!AK81="b",2,
IF(ErfassungMDQ!AK81="c",3,
IF(ErfassungMDQ!AK81="d",4,
IF(ErfassungMDQ!AK81="e",5))))),0))</f>
        <v>0</v>
      </c>
      <c r="AL81" s="277" t="b">
        <f>IF(MDQ_S2!$W21=5,
IF(ErfassungMDQ!AL81="a",5,
IF(ErfassungMDQ!AL81="b",4,
IF(ErfassungMDQ!AL81="c",3,
IF(ErfassungMDQ!AL81="d",2,
IF(ErfassungMDQ!AL81="e",1))))),
IF(MDQ_S2!$W21=1,
IF(ErfassungMDQ!AL81="a",1,
IF(ErfassungMDQ!AL81="b",2,
IF(ErfassungMDQ!AL81="c",3,
IF(ErfassungMDQ!AL81="d",4,
IF(ErfassungMDQ!AL81="e",5))))),0))</f>
        <v>0</v>
      </c>
      <c r="AM81" s="278" t="b">
        <f>IF(MDQ_S2!$W21=5,
IF(ErfassungMDQ!AM81="a",5,
IF(ErfassungMDQ!AM81="b",4,
IF(ErfassungMDQ!AM81="c",3,
IF(ErfassungMDQ!AM81="d",2,
IF(ErfassungMDQ!AM81="e",1))))),
IF(MDQ_S2!$W21=1,
IF(ErfassungMDQ!AM81="a",1,
IF(ErfassungMDQ!AM81="b",2,
IF(ErfassungMDQ!AM81="c",3,
IF(ErfassungMDQ!AM81="d",4,
IF(ErfassungMDQ!AM81="e",5))))),0))</f>
        <v>0</v>
      </c>
      <c r="AN81" s="277" t="b">
        <f>IF(MDQ_S2!$W21=5,
IF(ErfassungMDQ!AN81="a",5,
IF(ErfassungMDQ!AN81="b",4,
IF(ErfassungMDQ!AN81="c",3,
IF(ErfassungMDQ!AN81="d",2,
IF(ErfassungMDQ!AN81="e",1))))),
IF(MDQ_S2!$W21=1,
IF(ErfassungMDQ!AN81="a",1,
IF(ErfassungMDQ!AN81="b",2,
IF(ErfassungMDQ!AN81="c",3,
IF(ErfassungMDQ!AN81="d",4,
IF(ErfassungMDQ!AN81="e",5))))),0))</f>
        <v>0</v>
      </c>
      <c r="AO81" s="278" t="b">
        <f>IF(MDQ_S2!$W21=5,
IF(ErfassungMDQ!AO81="a",5,
IF(ErfassungMDQ!AO81="b",4,
IF(ErfassungMDQ!AO81="c",3,
IF(ErfassungMDQ!AO81="d",2,
IF(ErfassungMDQ!AO81="e",1))))),
IF(MDQ_S2!$W21=1,
IF(ErfassungMDQ!AO81="a",1,
IF(ErfassungMDQ!AO81="b",2,
IF(ErfassungMDQ!AO81="c",3,
IF(ErfassungMDQ!AO81="d",4,
IF(ErfassungMDQ!AO81="e",5))))),0))</f>
        <v>0</v>
      </c>
      <c r="AP81" s="277" t="b">
        <f>IF(MDQ_S2!$W21=5,
IF(ErfassungMDQ!AP81="a",5,
IF(ErfassungMDQ!AP81="b",4,
IF(ErfassungMDQ!AP81="c",3,
IF(ErfassungMDQ!AP81="d",2,
IF(ErfassungMDQ!AP81="e",1))))),
IF(MDQ_S2!$W21=1,
IF(ErfassungMDQ!AP81="a",1,
IF(ErfassungMDQ!AP81="b",2,
IF(ErfassungMDQ!AP81="c",3,
IF(ErfassungMDQ!AP81="d",4,
IF(ErfassungMDQ!AP81="e",5))))),0))</f>
        <v>0</v>
      </c>
      <c r="AQ81" s="278" t="b">
        <f>IF(MDQ_S2!$W21=5,
IF(ErfassungMDQ!AQ81="a",5,
IF(ErfassungMDQ!AQ81="b",4,
IF(ErfassungMDQ!AQ81="c",3,
IF(ErfassungMDQ!AQ81="d",2,
IF(ErfassungMDQ!AQ81="e",1))))),
IF(MDQ_S2!$W21=1,
IF(ErfassungMDQ!AQ81="a",1,
IF(ErfassungMDQ!AQ81="b",2,
IF(ErfassungMDQ!AQ81="c",3,
IF(ErfassungMDQ!AQ81="d",4,
IF(ErfassungMDQ!AQ81="e",5))))),0))</f>
        <v>0</v>
      </c>
      <c r="AR81" s="277" t="b">
        <f>IF(MDQ_S2!$W21=5,
IF(ErfassungMDQ!AR81="a",5,
IF(ErfassungMDQ!AR81="b",4,
IF(ErfassungMDQ!AR81="c",3,
IF(ErfassungMDQ!AR81="d",2,
IF(ErfassungMDQ!AR81="e",1))))),
IF(MDQ_S2!$W21=1,
IF(ErfassungMDQ!AR81="a",1,
IF(ErfassungMDQ!AR81="b",2,
IF(ErfassungMDQ!AR81="c",3,
IF(ErfassungMDQ!AR81="d",4,
IF(ErfassungMDQ!AR81="e",5))))),0))</f>
        <v>0</v>
      </c>
      <c r="AS81" s="278" t="b">
        <f>IF(MDQ_S2!$W21=5,
IF(ErfassungMDQ!AS81="a",5,
IF(ErfassungMDQ!AS81="b",4,
IF(ErfassungMDQ!AS81="c",3,
IF(ErfassungMDQ!AS81="d",2,
IF(ErfassungMDQ!AS81="e",1))))),
IF(MDQ_S2!$W21=1,
IF(ErfassungMDQ!AS81="a",1,
IF(ErfassungMDQ!AS81="b",2,
IF(ErfassungMDQ!AS81="c",3,
IF(ErfassungMDQ!AS81="d",4,
IF(ErfassungMDQ!AS81="e",5))))),0))</f>
        <v>0</v>
      </c>
      <c r="AT81" s="277" t="b">
        <f>IF(MDQ_S2!$W21=5,
IF(ErfassungMDQ!AT81="a",5,
IF(ErfassungMDQ!AT81="b",4,
IF(ErfassungMDQ!AT81="c",3,
IF(ErfassungMDQ!AT81="d",2,
IF(ErfassungMDQ!AT81="e",1))))),
IF(MDQ_S2!$W21=1,
IF(ErfassungMDQ!AT81="a",1,
IF(ErfassungMDQ!AT81="b",2,
IF(ErfassungMDQ!AT81="c",3,
IF(ErfassungMDQ!AT81="d",4,
IF(ErfassungMDQ!AT81="e",5))))),0))</f>
        <v>0</v>
      </c>
      <c r="AU81" s="278" t="b">
        <f>IF(MDQ_S2!$W21=5,
IF(ErfassungMDQ!AU81="a",5,
IF(ErfassungMDQ!AU81="b",4,
IF(ErfassungMDQ!AU81="c",3,
IF(ErfassungMDQ!AU81="d",2,
IF(ErfassungMDQ!AU81="e",1))))),
IF(MDQ_S2!$W21=1,
IF(ErfassungMDQ!AU81="a",1,
IF(ErfassungMDQ!AU81="b",2,
IF(ErfassungMDQ!AU81="c",3,
IF(ErfassungMDQ!AU81="d",4,
IF(ErfassungMDQ!AU81="e",5))))),0))</f>
        <v>0</v>
      </c>
      <c r="AV81" s="277" t="b">
        <f>IF(MDQ_S2!$W21=5,
IF(ErfassungMDQ!AV81="a",5,
IF(ErfassungMDQ!AV81="b",4,
IF(ErfassungMDQ!AV81="c",3,
IF(ErfassungMDQ!AV81="d",2,
IF(ErfassungMDQ!AV81="e",1))))),
IF(MDQ_S2!$W21=1,
IF(ErfassungMDQ!AV81="a",1,
IF(ErfassungMDQ!AV81="b",2,
IF(ErfassungMDQ!AV81="c",3,
IF(ErfassungMDQ!AV81="d",4,
IF(ErfassungMDQ!AV81="e",5))))),0))</f>
        <v>0</v>
      </c>
      <c r="AW81" s="278" t="b">
        <f>IF(MDQ_S2!$W21=5,
IF(ErfassungMDQ!AW81="a",5,
IF(ErfassungMDQ!AW81="b",4,
IF(ErfassungMDQ!AW81="c",3,
IF(ErfassungMDQ!AW81="d",2,
IF(ErfassungMDQ!AW81="e",1))))),
IF(MDQ_S2!$W21=1,
IF(ErfassungMDQ!AW81="a",1,
IF(ErfassungMDQ!AW81="b",2,
IF(ErfassungMDQ!AW81="c",3,
IF(ErfassungMDQ!AW81="d",4,
IF(ErfassungMDQ!AW81="e",5))))),0))</f>
        <v>0</v>
      </c>
      <c r="AX81" s="277" t="b">
        <f>IF(MDQ_S2!$W21=5,
IF(ErfassungMDQ!AX81="a",5,
IF(ErfassungMDQ!AX81="b",4,
IF(ErfassungMDQ!AX81="c",3,
IF(ErfassungMDQ!AX81="d",2,
IF(ErfassungMDQ!AX81="e",1))))),
IF(MDQ_S2!$W21=1,
IF(ErfassungMDQ!AX81="a",1,
IF(ErfassungMDQ!AX81="b",2,
IF(ErfassungMDQ!AX81="c",3,
IF(ErfassungMDQ!AX81="d",4,
IF(ErfassungMDQ!AX81="e",5))))),0))</f>
        <v>0</v>
      </c>
      <c r="AY81" s="278" t="b">
        <f>IF(MDQ_S2!$W21=5,
IF(ErfassungMDQ!AY81="a",5,
IF(ErfassungMDQ!AY81="b",4,
IF(ErfassungMDQ!AY81="c",3,
IF(ErfassungMDQ!AY81="d",2,
IF(ErfassungMDQ!AY81="e",1))))),
IF(MDQ_S2!$W21=1,
IF(ErfassungMDQ!AY81="a",1,
IF(ErfassungMDQ!AY81="b",2,
IF(ErfassungMDQ!AY81="c",3,
IF(ErfassungMDQ!AY81="d",4,
IF(ErfassungMDQ!AY81="e",5))))),0))</f>
        <v>0</v>
      </c>
      <c r="AZ81" s="277" t="b">
        <f>IF(MDQ_S2!$W21=5,
IF(ErfassungMDQ!AZ81="a",5,
IF(ErfassungMDQ!AZ81="b",4,
IF(ErfassungMDQ!AZ81="c",3,
IF(ErfassungMDQ!AZ81="d",2,
IF(ErfassungMDQ!AZ81="e",1))))),
IF(MDQ_S2!$W21=1,
IF(ErfassungMDQ!AZ81="a",1,
IF(ErfassungMDQ!AZ81="b",2,
IF(ErfassungMDQ!AZ81="c",3,
IF(ErfassungMDQ!AZ81="d",4,
IF(ErfassungMDQ!AZ81="e",5))))),0))</f>
        <v>0</v>
      </c>
      <c r="BA81" s="278" t="b">
        <f>IF(MDQ_S2!$W21=5,
IF(ErfassungMDQ!BA81="a",5,
IF(ErfassungMDQ!BA81="b",4,
IF(ErfassungMDQ!BA81="c",3,
IF(ErfassungMDQ!BA81="d",2,
IF(ErfassungMDQ!BA81="e",1))))),
IF(MDQ_S2!$W21=1,
IF(ErfassungMDQ!BA81="a",1,
IF(ErfassungMDQ!BA81="b",2,
IF(ErfassungMDQ!BA81="c",3,
IF(ErfassungMDQ!BA81="d",4,
IF(ErfassungMDQ!BA81="e",5))))),0))</f>
        <v>0</v>
      </c>
      <c r="BB81" s="277" t="b">
        <f>IF(MDQ_S2!$W21=5,
IF(ErfassungMDQ!BB81="a",5,
IF(ErfassungMDQ!BB81="b",4,
IF(ErfassungMDQ!BB81="c",3,
IF(ErfassungMDQ!BB81="d",2,
IF(ErfassungMDQ!BB81="e",1))))),
IF(MDQ_S2!$W21=1,
IF(ErfassungMDQ!BB81="a",1,
IF(ErfassungMDQ!BB81="b",2,
IF(ErfassungMDQ!BB81="c",3,
IF(ErfassungMDQ!BB81="d",4,
IF(ErfassungMDQ!BB81="e",5))))),0))</f>
        <v>0</v>
      </c>
      <c r="BC81" s="278" t="b">
        <f>IF(MDQ_S2!$W21=5,
IF(ErfassungMDQ!BC81="a",5,
IF(ErfassungMDQ!BC81="b",4,
IF(ErfassungMDQ!BC81="c",3,
IF(ErfassungMDQ!BC81="d",2,
IF(ErfassungMDQ!BC81="e",1))))),
IF(MDQ_S2!$W21=1,
IF(ErfassungMDQ!BC81="a",1,
IF(ErfassungMDQ!BC81="b",2,
IF(ErfassungMDQ!BC81="c",3,
IF(ErfassungMDQ!BC81="d",4,
IF(ErfassungMDQ!BC81="e",5))))),0))</f>
        <v>0</v>
      </c>
      <c r="BD81" s="277" t="b">
        <f>IF(MDQ_S2!$W21=5,
IF(ErfassungMDQ!BD81="a",5,
IF(ErfassungMDQ!BD81="b",4,
IF(ErfassungMDQ!BD81="c",3,
IF(ErfassungMDQ!BD81="d",2,
IF(ErfassungMDQ!BD81="e",1))))),
IF(MDQ_S2!$W21=1,
IF(ErfassungMDQ!BD81="a",1,
IF(ErfassungMDQ!BD81="b",2,
IF(ErfassungMDQ!BD81="c",3,
IF(ErfassungMDQ!BD81="d",4,
IF(ErfassungMDQ!BD81="e",5))))),0))</f>
        <v>0</v>
      </c>
      <c r="BE81" s="278" t="b">
        <f>IF(MDQ_S2!$W21=5,
IF(ErfassungMDQ!BE81="a",5,
IF(ErfassungMDQ!BE81="b",4,
IF(ErfassungMDQ!BE81="c",3,
IF(ErfassungMDQ!BE81="d",2,
IF(ErfassungMDQ!BE81="e",1))))),
IF(MDQ_S2!$W21=1,
IF(ErfassungMDQ!BE81="a",1,
IF(ErfassungMDQ!BE81="b",2,
IF(ErfassungMDQ!BE81="c",3,
IF(ErfassungMDQ!BE81="d",4,
IF(ErfassungMDQ!BE81="e",5))))),0))</f>
        <v>0</v>
      </c>
      <c r="BF81" s="277" t="b">
        <f>IF(MDQ_S2!$W21=5,
IF(ErfassungMDQ!BF81="a",5,
IF(ErfassungMDQ!BF81="b",4,
IF(ErfassungMDQ!BF81="c",3,
IF(ErfassungMDQ!BF81="d",2,
IF(ErfassungMDQ!BF81="e",1))))),
IF(MDQ_S2!$W21=1,
IF(ErfassungMDQ!BF81="a",1,
IF(ErfassungMDQ!BF81="b",2,
IF(ErfassungMDQ!BF81="c",3,
IF(ErfassungMDQ!BF81="d",4,
IF(ErfassungMDQ!BF81="e",5))))),0))</f>
        <v>0</v>
      </c>
      <c r="BG81" s="278" t="b">
        <f>IF(MDQ_S2!$W21=5,
IF(ErfassungMDQ!BG81="a",5,
IF(ErfassungMDQ!BG81="b",4,
IF(ErfassungMDQ!BG81="c",3,
IF(ErfassungMDQ!BG81="d",2,
IF(ErfassungMDQ!BG81="e",1))))),
IF(MDQ_S2!$W21=1,
IF(ErfassungMDQ!BG81="a",1,
IF(ErfassungMDQ!BG81="b",2,
IF(ErfassungMDQ!BG81="c",3,
IF(ErfassungMDQ!BG81="d",4,
IF(ErfassungMDQ!BG81="e",5))))),0))</f>
        <v>0</v>
      </c>
      <c r="BH81" s="277" t="b">
        <f>IF(MDQ_S2!$W21=5,
IF(ErfassungMDQ!BH81="a",5,
IF(ErfassungMDQ!BH81="b",4,
IF(ErfassungMDQ!BH81="c",3,
IF(ErfassungMDQ!BH81="d",2,
IF(ErfassungMDQ!BH81="e",1))))),
IF(MDQ_S2!$W21=1,
IF(ErfassungMDQ!BH81="a",1,
IF(ErfassungMDQ!BH81="b",2,
IF(ErfassungMDQ!BH81="c",3,
IF(ErfassungMDQ!BH81="d",4,
IF(ErfassungMDQ!BH81="e",5))))),0))</f>
        <v>0</v>
      </c>
      <c r="BI81" s="278" t="b">
        <f>IF(MDQ_S2!$W21=5,
IF(ErfassungMDQ!BI81="a",5,
IF(ErfassungMDQ!BI81="b",4,
IF(ErfassungMDQ!BI81="c",3,
IF(ErfassungMDQ!BI81="d",2,
IF(ErfassungMDQ!BI81="e",1))))),
IF(MDQ_S2!$W21=1,
IF(ErfassungMDQ!BI81="a",1,
IF(ErfassungMDQ!BI81="b",2,
IF(ErfassungMDQ!BI81="c",3,
IF(ErfassungMDQ!BI81="d",4,
IF(ErfassungMDQ!BI81="e",5))))),0))</f>
        <v>0</v>
      </c>
      <c r="BJ81" s="277" t="b">
        <f>IF(MDQ_S2!$W21=5,
IF(ErfassungMDQ!BJ81="a",5,
IF(ErfassungMDQ!BJ81="b",4,
IF(ErfassungMDQ!BJ81="c",3,
IF(ErfassungMDQ!BJ81="d",2,
IF(ErfassungMDQ!BJ81="e",1))))),
IF(MDQ_S2!$W21=1,
IF(ErfassungMDQ!BJ81="a",1,
IF(ErfassungMDQ!BJ81="b",2,
IF(ErfassungMDQ!BJ81="c",3,
IF(ErfassungMDQ!BJ81="d",4,
IF(ErfassungMDQ!BJ81="e",5))))),0))</f>
        <v>0</v>
      </c>
      <c r="BK81" s="278" t="b">
        <f>IF(MDQ_S2!$W21=5,
IF(ErfassungMDQ!BK81="a",5,
IF(ErfassungMDQ!BK81="b",4,
IF(ErfassungMDQ!BK81="c",3,
IF(ErfassungMDQ!BK81="d",2,
IF(ErfassungMDQ!BK81="e",1))))),
IF(MDQ_S2!$W21=1,
IF(ErfassungMDQ!BK81="a",1,
IF(ErfassungMDQ!BK81="b",2,
IF(ErfassungMDQ!BK81="c",3,
IF(ErfassungMDQ!BK81="d",4,
IF(ErfassungMDQ!BK81="e",5))))),0))</f>
        <v>0</v>
      </c>
      <c r="BL81" s="277" t="b">
        <f>IF(MDQ_S2!$W21=5,
IF(ErfassungMDQ!BL81="a",5,
IF(ErfassungMDQ!BL81="b",4,
IF(ErfassungMDQ!BL81="c",3,
IF(ErfassungMDQ!BL81="d",2,
IF(ErfassungMDQ!BL81="e",1))))),
IF(MDQ_S2!$W21=1,
IF(ErfassungMDQ!BL81="a",1,
IF(ErfassungMDQ!BL81="b",2,
IF(ErfassungMDQ!BL81="c",3,
IF(ErfassungMDQ!BL81="d",4,
IF(ErfassungMDQ!BL81="e",5))))),0))</f>
        <v>0</v>
      </c>
      <c r="BM81" s="278" t="b">
        <f>IF(MDQ_S2!$W21=5,
IF(ErfassungMDQ!BM81="a",5,
IF(ErfassungMDQ!BM81="b",4,
IF(ErfassungMDQ!BM81="c",3,
IF(ErfassungMDQ!BM81="d",2,
IF(ErfassungMDQ!BM81="e",1))))),
IF(MDQ_S2!$W21=1,
IF(ErfassungMDQ!BM81="a",1,
IF(ErfassungMDQ!BM81="b",2,
IF(ErfassungMDQ!BM81="c",3,
IF(ErfassungMDQ!BM81="d",4,
IF(ErfassungMDQ!BM81="e",5))))),0))</f>
        <v>0</v>
      </c>
      <c r="BN81" s="277" t="b">
        <f>IF(MDQ_S2!$W21=5,
IF(ErfassungMDQ!BN81="a",5,
IF(ErfassungMDQ!BN81="b",4,
IF(ErfassungMDQ!BN81="c",3,
IF(ErfassungMDQ!BN81="d",2,
IF(ErfassungMDQ!BN81="e",1))))),
IF(MDQ_S2!$W21=1,
IF(ErfassungMDQ!BN81="a",1,
IF(ErfassungMDQ!BN81="b",2,
IF(ErfassungMDQ!BN81="c",3,
IF(ErfassungMDQ!BN81="d",4,
IF(ErfassungMDQ!BN81="e",5))))),0))</f>
        <v>0</v>
      </c>
      <c r="BO81" s="278" t="b">
        <f>IF(MDQ_S2!$W21=5,
IF(ErfassungMDQ!BO81="a",5,
IF(ErfassungMDQ!BO81="b",4,
IF(ErfassungMDQ!BO81="c",3,
IF(ErfassungMDQ!BO81="d",2,
IF(ErfassungMDQ!BO81="e",1))))),
IF(MDQ_S2!$W21=1,
IF(ErfassungMDQ!BO81="a",1,
IF(ErfassungMDQ!BO81="b",2,
IF(ErfassungMDQ!BO81="c",3,
IF(ErfassungMDQ!BO81="d",4,
IF(ErfassungMDQ!BO81="e",5))))),0))</f>
        <v>0</v>
      </c>
      <c r="BP81" s="277" t="b">
        <f>IF(MDQ_S2!$W21=5,
IF(ErfassungMDQ!BP81="a",5,
IF(ErfassungMDQ!BP81="b",4,
IF(ErfassungMDQ!BP81="c",3,
IF(ErfassungMDQ!BP81="d",2,
IF(ErfassungMDQ!BP81="e",1))))),
IF(MDQ_S2!$W21=1,
IF(ErfassungMDQ!BP81="a",1,
IF(ErfassungMDQ!BP81="b",2,
IF(ErfassungMDQ!BP81="c",3,
IF(ErfassungMDQ!BP81="d",4,
IF(ErfassungMDQ!BP81="e",5))))),0))</f>
        <v>0</v>
      </c>
      <c r="BQ81" s="278" t="b">
        <f>IF(MDQ_S2!$W21=5,
IF(ErfassungMDQ!BQ81="a",5,
IF(ErfassungMDQ!BQ81="b",4,
IF(ErfassungMDQ!BQ81="c",3,
IF(ErfassungMDQ!BQ81="d",2,
IF(ErfassungMDQ!BQ81="e",1))))),
IF(MDQ_S2!$W21=1,
IF(ErfassungMDQ!BQ81="a",1,
IF(ErfassungMDQ!BQ81="b",2,
IF(ErfassungMDQ!BQ81="c",3,
IF(ErfassungMDQ!BQ81="d",4,
IF(ErfassungMDQ!BQ81="e",5))))),0))</f>
        <v>0</v>
      </c>
      <c r="BR81" s="277" t="b">
        <f>IF(MDQ_S2!$W21=5,
IF(ErfassungMDQ!BR81="a",5,
IF(ErfassungMDQ!BR81="b",4,
IF(ErfassungMDQ!BR81="c",3,
IF(ErfassungMDQ!BR81="d",2,
IF(ErfassungMDQ!BR81="e",1))))),
IF(MDQ_S2!$W21=1,
IF(ErfassungMDQ!BR81="a",1,
IF(ErfassungMDQ!BR81="b",2,
IF(ErfassungMDQ!BR81="c",3,
IF(ErfassungMDQ!BR81="d",4,
IF(ErfassungMDQ!BR81="e",5))))),0))</f>
        <v>0</v>
      </c>
      <c r="BS81" s="278" t="b">
        <f>IF(MDQ_S2!$W21=5,
IF(ErfassungMDQ!BS81="a",5,
IF(ErfassungMDQ!BS81="b",4,
IF(ErfassungMDQ!BS81="c",3,
IF(ErfassungMDQ!BS81="d",2,
IF(ErfassungMDQ!BS81="e",1))))),
IF(MDQ_S2!$W21=1,
IF(ErfassungMDQ!BS81="a",1,
IF(ErfassungMDQ!BS81="b",2,
IF(ErfassungMDQ!BS81="c",3,
IF(ErfassungMDQ!BS81="d",4,
IF(ErfassungMDQ!BS81="e",5))))),0))</f>
        <v>0</v>
      </c>
      <c r="BT81" s="277" t="b">
        <f>IF(MDQ_S2!$W21=5,
IF(ErfassungMDQ!BT81="a",5,
IF(ErfassungMDQ!BT81="b",4,
IF(ErfassungMDQ!BT81="c",3,
IF(ErfassungMDQ!BT81="d",2,
IF(ErfassungMDQ!BT81="e",1))))),
IF(MDQ_S2!$W21=1,
IF(ErfassungMDQ!BT81="a",1,
IF(ErfassungMDQ!BT81="b",2,
IF(ErfassungMDQ!BT81="c",3,
IF(ErfassungMDQ!BT81="d",4,
IF(ErfassungMDQ!BT81="e",5))))),0))</f>
        <v>0</v>
      </c>
      <c r="BU81" s="278" t="b">
        <f>IF(MDQ_S2!$W21=5,
IF(ErfassungMDQ!BU81="a",5,
IF(ErfassungMDQ!BU81="b",4,
IF(ErfassungMDQ!BU81="c",3,
IF(ErfassungMDQ!BU81="d",2,
IF(ErfassungMDQ!BU81="e",1))))),
IF(MDQ_S2!$W21=1,
IF(ErfassungMDQ!BU81="a",1,
IF(ErfassungMDQ!BU81="b",2,
IF(ErfassungMDQ!BU81="c",3,
IF(ErfassungMDQ!BU81="d",4,
IF(ErfassungMDQ!BU81="e",5))))),0))</f>
        <v>0</v>
      </c>
      <c r="BV81" s="277" t="b">
        <f>IF(MDQ_S2!$W21=5,
IF(ErfassungMDQ!BV81="a",5,
IF(ErfassungMDQ!BV81="b",4,
IF(ErfassungMDQ!BV81="c",3,
IF(ErfassungMDQ!BV81="d",2,
IF(ErfassungMDQ!BV81="e",1))))),
IF(MDQ_S2!$W21=1,
IF(ErfassungMDQ!BV81="a",1,
IF(ErfassungMDQ!BV81="b",2,
IF(ErfassungMDQ!BV81="c",3,
IF(ErfassungMDQ!BV81="d",4,
IF(ErfassungMDQ!BV81="e",5))))),0))</f>
        <v>0</v>
      </c>
      <c r="BW81" s="278" t="b">
        <f>IF(MDQ_S2!$W21=5,
IF(ErfassungMDQ!BW81="a",5,
IF(ErfassungMDQ!BW81="b",4,
IF(ErfassungMDQ!BW81="c",3,
IF(ErfassungMDQ!BW81="d",2,
IF(ErfassungMDQ!BW81="e",1))))),
IF(MDQ_S2!$W21=1,
IF(ErfassungMDQ!BW81="a",1,
IF(ErfassungMDQ!BW81="b",2,
IF(ErfassungMDQ!BW81="c",3,
IF(ErfassungMDQ!BW81="d",4,
IF(ErfassungMDQ!BW81="e",5))))),0))</f>
        <v>0</v>
      </c>
      <c r="BX81" s="277" t="b">
        <f>IF(MDQ_S2!$W21=5,
IF(ErfassungMDQ!BX81="a",5,
IF(ErfassungMDQ!BX81="b",4,
IF(ErfassungMDQ!BX81="c",3,
IF(ErfassungMDQ!BX81="d",2,
IF(ErfassungMDQ!BX81="e",1))))),
IF(MDQ_S2!$W21=1,
IF(ErfassungMDQ!BX81="a",1,
IF(ErfassungMDQ!BX81="b",2,
IF(ErfassungMDQ!BX81="c",3,
IF(ErfassungMDQ!BX81="d",4,
IF(ErfassungMDQ!BX81="e",5))))),0))</f>
        <v>0</v>
      </c>
      <c r="BY81" s="278" t="b">
        <f>IF(MDQ_S2!$W21=5,
IF(ErfassungMDQ!BY81="a",5,
IF(ErfassungMDQ!BY81="b",4,
IF(ErfassungMDQ!BY81="c",3,
IF(ErfassungMDQ!BY81="d",2,
IF(ErfassungMDQ!BY81="e",1))))),
IF(MDQ_S2!$W21=1,
IF(ErfassungMDQ!BY81="a",1,
IF(ErfassungMDQ!BY81="b",2,
IF(ErfassungMDQ!BY81="c",3,
IF(ErfassungMDQ!BY81="d",4,
IF(ErfassungMDQ!BY81="e",5))))),0))</f>
        <v>0</v>
      </c>
      <c r="BZ81" s="277" t="b">
        <f>IF(MDQ_S2!$W21=5,
IF(ErfassungMDQ!BZ81="a",5,
IF(ErfassungMDQ!BZ81="b",4,
IF(ErfassungMDQ!BZ81="c",3,
IF(ErfassungMDQ!BZ81="d",2,
IF(ErfassungMDQ!BZ81="e",1))))),
IF(MDQ_S2!$W21=1,
IF(ErfassungMDQ!BZ81="a",1,
IF(ErfassungMDQ!BZ81="b",2,
IF(ErfassungMDQ!BZ81="c",3,
IF(ErfassungMDQ!BZ81="d",4,
IF(ErfassungMDQ!BZ81="e",5))))),0))</f>
        <v>0</v>
      </c>
      <c r="CA81" s="278" t="b">
        <f>IF(MDQ_S2!$W21=5,
IF(ErfassungMDQ!CA81="a",5,
IF(ErfassungMDQ!CA81="b",4,
IF(ErfassungMDQ!CA81="c",3,
IF(ErfassungMDQ!CA81="d",2,
IF(ErfassungMDQ!CA81="e",1))))),
IF(MDQ_S2!$W21=1,
IF(ErfassungMDQ!CA81="a",1,
IF(ErfassungMDQ!CA81="b",2,
IF(ErfassungMDQ!CA81="c",3,
IF(ErfassungMDQ!CA81="d",4,
IF(ErfassungMDQ!CA81="e",5))))),0))</f>
        <v>0</v>
      </c>
      <c r="CB81" s="277" t="b">
        <f>IF(MDQ_S2!$W21=5,
IF(ErfassungMDQ!CB81="a",5,
IF(ErfassungMDQ!CB81="b",4,
IF(ErfassungMDQ!CB81="c",3,
IF(ErfassungMDQ!CB81="d",2,
IF(ErfassungMDQ!CB81="e",1))))),
IF(MDQ_S2!$W21=1,
IF(ErfassungMDQ!CB81="a",1,
IF(ErfassungMDQ!CB81="b",2,
IF(ErfassungMDQ!CB81="c",3,
IF(ErfassungMDQ!CB81="d",4,
IF(ErfassungMDQ!CB81="e",5))))),0))</f>
        <v>0</v>
      </c>
      <c r="CC81" s="278" t="b">
        <f>IF(MDQ_S2!$W21=5,
IF(ErfassungMDQ!CC81="a",5,
IF(ErfassungMDQ!CC81="b",4,
IF(ErfassungMDQ!CC81="c",3,
IF(ErfassungMDQ!CC81="d",2,
IF(ErfassungMDQ!CC81="e",1))))),
IF(MDQ_S2!$W21=1,
IF(ErfassungMDQ!CC81="a",1,
IF(ErfassungMDQ!CC81="b",2,
IF(ErfassungMDQ!CC81="c",3,
IF(ErfassungMDQ!CC81="d",4,
IF(ErfassungMDQ!CC81="e",5))))),0))</f>
        <v>0</v>
      </c>
      <c r="CD81" s="277" t="b">
        <f>IF(MDQ_S2!$W21=5,
IF(ErfassungMDQ!CD81="a",5,
IF(ErfassungMDQ!CD81="b",4,
IF(ErfassungMDQ!CD81="c",3,
IF(ErfassungMDQ!CD81="d",2,
IF(ErfassungMDQ!CD81="e",1))))),
IF(MDQ_S2!$W21=1,
IF(ErfassungMDQ!CD81="a",1,
IF(ErfassungMDQ!CD81="b",2,
IF(ErfassungMDQ!CD81="c",3,
IF(ErfassungMDQ!CD81="d",4,
IF(ErfassungMDQ!CD81="e",5))))),0))</f>
        <v>0</v>
      </c>
      <c r="CE81" s="278" t="b">
        <f>IF(MDQ_S2!$W21=5,
IF(ErfassungMDQ!CE81="a",5,
IF(ErfassungMDQ!CE81="b",4,
IF(ErfassungMDQ!CE81="c",3,
IF(ErfassungMDQ!CE81="d",2,
IF(ErfassungMDQ!CE81="e",1))))),
IF(MDQ_S2!$W21=1,
IF(ErfassungMDQ!CE81="a",1,
IF(ErfassungMDQ!CE81="b",2,
IF(ErfassungMDQ!CE81="c",3,
IF(ErfassungMDQ!CE81="d",4,
IF(ErfassungMDQ!CE81="e",5))))),0))</f>
        <v>0</v>
      </c>
      <c r="CF81" s="277" t="b">
        <f>IF(MDQ_S2!$W21=5,
IF(ErfassungMDQ!CF81="a",5,
IF(ErfassungMDQ!CF81="b",4,
IF(ErfassungMDQ!CF81="c",3,
IF(ErfassungMDQ!CF81="d",2,
IF(ErfassungMDQ!CF81="e",1))))),
IF(MDQ_S2!$W21=1,
IF(ErfassungMDQ!CF81="a",1,
IF(ErfassungMDQ!CF81="b",2,
IF(ErfassungMDQ!CF81="c",3,
IF(ErfassungMDQ!CF81="d",4,
IF(ErfassungMDQ!CF81="e",5))))),0))</f>
        <v>0</v>
      </c>
      <c r="CG81" s="278" t="b">
        <f>IF(MDQ_S2!$W21=5,
IF(ErfassungMDQ!CG81="a",5,
IF(ErfassungMDQ!CG81="b",4,
IF(ErfassungMDQ!CG81="c",3,
IF(ErfassungMDQ!CG81="d",2,
IF(ErfassungMDQ!CG81="e",1))))),
IF(MDQ_S2!$W21=1,
IF(ErfassungMDQ!CG81="a",1,
IF(ErfassungMDQ!CG81="b",2,
IF(ErfassungMDQ!CG81="c",3,
IF(ErfassungMDQ!CG81="d",4,
IF(ErfassungMDQ!CG81="e",5))))),0))</f>
        <v>0</v>
      </c>
      <c r="CH81" s="277" t="b">
        <f>IF(MDQ_S2!$W21=5,
IF(ErfassungMDQ!CH81="a",5,
IF(ErfassungMDQ!CH81="b",4,
IF(ErfassungMDQ!CH81="c",3,
IF(ErfassungMDQ!CH81="d",2,
IF(ErfassungMDQ!CH81="e",1))))),
IF(MDQ_S2!$W21=1,
IF(ErfassungMDQ!CH81="a",1,
IF(ErfassungMDQ!CH81="b",2,
IF(ErfassungMDQ!CH81="c",3,
IF(ErfassungMDQ!CH81="d",4,
IF(ErfassungMDQ!CH81="e",5))))),0))</f>
        <v>0</v>
      </c>
      <c r="CI81" s="278" t="b">
        <f>IF(MDQ_S2!$W21=5,
IF(ErfassungMDQ!CI81="a",5,
IF(ErfassungMDQ!CI81="b",4,
IF(ErfassungMDQ!CI81="c",3,
IF(ErfassungMDQ!CI81="d",2,
IF(ErfassungMDQ!CI81="e",1))))),
IF(MDQ_S2!$W21=1,
IF(ErfassungMDQ!CI81="a",1,
IF(ErfassungMDQ!CI81="b",2,
IF(ErfassungMDQ!CI81="c",3,
IF(ErfassungMDQ!CI81="d",4,
IF(ErfassungMDQ!CI81="e",5))))),0))</f>
        <v>0</v>
      </c>
      <c r="CJ81" s="277" t="b">
        <f>IF(MDQ_S2!$W21=5,
IF(ErfassungMDQ!CJ81="a",5,
IF(ErfassungMDQ!CJ81="b",4,
IF(ErfassungMDQ!CJ81="c",3,
IF(ErfassungMDQ!CJ81="d",2,
IF(ErfassungMDQ!CJ81="e",1))))),
IF(MDQ_S2!$W21=1,
IF(ErfassungMDQ!CJ81="a",1,
IF(ErfassungMDQ!CJ81="b",2,
IF(ErfassungMDQ!CJ81="c",3,
IF(ErfassungMDQ!CJ81="d",4,
IF(ErfassungMDQ!CJ81="e",5))))),0))</f>
        <v>0</v>
      </c>
      <c r="CK81" s="278" t="b">
        <f>IF(MDQ_S2!$W21=5,
IF(ErfassungMDQ!CK81="a",5,
IF(ErfassungMDQ!CK81="b",4,
IF(ErfassungMDQ!CK81="c",3,
IF(ErfassungMDQ!CK81="d",2,
IF(ErfassungMDQ!CK81="e",1))))),
IF(MDQ_S2!$W21=1,
IF(ErfassungMDQ!CK81="a",1,
IF(ErfassungMDQ!CK81="b",2,
IF(ErfassungMDQ!CK81="c",3,
IF(ErfassungMDQ!CK81="d",4,
IF(ErfassungMDQ!CK81="e",5))))),0))</f>
        <v>0</v>
      </c>
      <c r="CL81" s="277" t="b">
        <f>IF(MDQ_S2!$W21=5,
IF(ErfassungMDQ!CL81="a",5,
IF(ErfassungMDQ!CL81="b",4,
IF(ErfassungMDQ!CL81="c",3,
IF(ErfassungMDQ!CL81="d",2,
IF(ErfassungMDQ!CL81="e",1))))),
IF(MDQ_S2!$W21=1,
IF(ErfassungMDQ!CL81="a",1,
IF(ErfassungMDQ!CL81="b",2,
IF(ErfassungMDQ!CL81="c",3,
IF(ErfassungMDQ!CL81="d",4,
IF(ErfassungMDQ!CL81="e",5))))),0))</f>
        <v>0</v>
      </c>
      <c r="CM81" s="278" t="b">
        <f>IF(MDQ_S2!$W21=5,
IF(ErfassungMDQ!CM81="a",5,
IF(ErfassungMDQ!CM81="b",4,
IF(ErfassungMDQ!CM81="c",3,
IF(ErfassungMDQ!CM81="d",2,
IF(ErfassungMDQ!CM81="e",1))))),
IF(MDQ_S2!$W21=1,
IF(ErfassungMDQ!CM81="a",1,
IF(ErfassungMDQ!CM81="b",2,
IF(ErfassungMDQ!CM81="c",3,
IF(ErfassungMDQ!CM81="d",4,
IF(ErfassungMDQ!CM81="e",5))))),0))</f>
        <v>0</v>
      </c>
      <c r="CN81" s="277" t="b">
        <f>IF(MDQ_S2!$W21=5,
IF(ErfassungMDQ!CN81="a",5,
IF(ErfassungMDQ!CN81="b",4,
IF(ErfassungMDQ!CN81="c",3,
IF(ErfassungMDQ!CN81="d",2,
IF(ErfassungMDQ!CN81="e",1))))),
IF(MDQ_S2!$W21=1,
IF(ErfassungMDQ!CN81="a",1,
IF(ErfassungMDQ!CN81="b",2,
IF(ErfassungMDQ!CN81="c",3,
IF(ErfassungMDQ!CN81="d",4,
IF(ErfassungMDQ!CN81="e",5))))),0))</f>
        <v>0</v>
      </c>
      <c r="CO81" s="278" t="b">
        <f>IF(MDQ_S2!$W21=5,
IF(ErfassungMDQ!CO81="a",5,
IF(ErfassungMDQ!CO81="b",4,
IF(ErfassungMDQ!CO81="c",3,
IF(ErfassungMDQ!CO81="d",2,
IF(ErfassungMDQ!CO81="e",1))))),
IF(MDQ_S2!$W21=1,
IF(ErfassungMDQ!CO81="a",1,
IF(ErfassungMDQ!CO81="b",2,
IF(ErfassungMDQ!CO81="c",3,
IF(ErfassungMDQ!CO81="d",4,
IF(ErfassungMDQ!CO81="e",5))))),0))</f>
        <v>0</v>
      </c>
      <c r="CP81" s="277" t="b">
        <f>IF(MDQ_S2!$W21=5,
IF(ErfassungMDQ!CP81="a",5,
IF(ErfassungMDQ!CP81="b",4,
IF(ErfassungMDQ!CP81="c",3,
IF(ErfassungMDQ!CP81="d",2,
IF(ErfassungMDQ!CP81="e",1))))),
IF(MDQ_S2!$W21=1,
IF(ErfassungMDQ!CP81="a",1,
IF(ErfassungMDQ!CP81="b",2,
IF(ErfassungMDQ!CP81="c",3,
IF(ErfassungMDQ!CP81="d",4,
IF(ErfassungMDQ!CP81="e",5))))),0))</f>
        <v>0</v>
      </c>
      <c r="CQ81" s="278" t="b">
        <f>IF(MDQ_S2!$W21=5,
IF(ErfassungMDQ!CQ81="a",5,
IF(ErfassungMDQ!CQ81="b",4,
IF(ErfassungMDQ!CQ81="c",3,
IF(ErfassungMDQ!CQ81="d",2,
IF(ErfassungMDQ!CQ81="e",1))))),
IF(MDQ_S2!$W21=1,
IF(ErfassungMDQ!CQ81="a",1,
IF(ErfassungMDQ!CQ81="b",2,
IF(ErfassungMDQ!CQ81="c",3,
IF(ErfassungMDQ!CQ81="d",4,
IF(ErfassungMDQ!CQ81="e",5))))),0))</f>
        <v>0</v>
      </c>
      <c r="CR81" s="277" t="b">
        <f>IF(MDQ_S2!$W21=5,
IF(ErfassungMDQ!CR81="a",5,
IF(ErfassungMDQ!CR81="b",4,
IF(ErfassungMDQ!CR81="c",3,
IF(ErfassungMDQ!CR81="d",2,
IF(ErfassungMDQ!CR81="e",1))))),
IF(MDQ_S2!$W21=1,
IF(ErfassungMDQ!CR81="a",1,
IF(ErfassungMDQ!CR81="b",2,
IF(ErfassungMDQ!CR81="c",3,
IF(ErfassungMDQ!CR81="d",4,
IF(ErfassungMDQ!CR81="e",5))))),0))</f>
        <v>0</v>
      </c>
      <c r="CS81" s="278" t="b">
        <f>IF(MDQ_S2!$W21=5,
IF(ErfassungMDQ!CS81="a",5,
IF(ErfassungMDQ!CS81="b",4,
IF(ErfassungMDQ!CS81="c",3,
IF(ErfassungMDQ!CS81="d",2,
IF(ErfassungMDQ!CS81="e",1))))),
IF(MDQ_S2!$W21=1,
IF(ErfassungMDQ!CS81="a",1,
IF(ErfassungMDQ!CS81="b",2,
IF(ErfassungMDQ!CS81="c",3,
IF(ErfassungMDQ!CS81="d",4,
IF(ErfassungMDQ!CS81="e",5))))),0))</f>
        <v>0</v>
      </c>
      <c r="CT81" s="277" t="b">
        <f>IF(MDQ_S2!$W21=5,
IF(ErfassungMDQ!CT81="a",5,
IF(ErfassungMDQ!CT81="b",4,
IF(ErfassungMDQ!CT81="c",3,
IF(ErfassungMDQ!CT81="d",2,
IF(ErfassungMDQ!CT81="e",1))))),
IF(MDQ_S2!$W21=1,
IF(ErfassungMDQ!CT81="a",1,
IF(ErfassungMDQ!CT81="b",2,
IF(ErfassungMDQ!CT81="c",3,
IF(ErfassungMDQ!CT81="d",4,
IF(ErfassungMDQ!CT81="e",5))))),0))</f>
        <v>0</v>
      </c>
      <c r="CU81" s="278" t="b">
        <f>IF(MDQ_S2!$W21=5,
IF(ErfassungMDQ!CU81="a",5,
IF(ErfassungMDQ!CU81="b",4,
IF(ErfassungMDQ!CU81="c",3,
IF(ErfassungMDQ!CU81="d",2,
IF(ErfassungMDQ!CU81="e",1))))),
IF(MDQ_S2!$W21=1,
IF(ErfassungMDQ!CU81="a",1,
IF(ErfassungMDQ!CU81="b",2,
IF(ErfassungMDQ!CU81="c",3,
IF(ErfassungMDQ!CU81="d",4,
IF(ErfassungMDQ!CU81="e",5))))),0))</f>
        <v>0</v>
      </c>
      <c r="CV81" s="277" t="b">
        <f>IF(MDQ_S2!$W21=5,
IF(ErfassungMDQ!CV81="a",5,
IF(ErfassungMDQ!CV81="b",4,
IF(ErfassungMDQ!CV81="c",3,
IF(ErfassungMDQ!CV81="d",2,
IF(ErfassungMDQ!CV81="e",1))))),
IF(MDQ_S2!$W21=1,
IF(ErfassungMDQ!CV81="a",1,
IF(ErfassungMDQ!CV81="b",2,
IF(ErfassungMDQ!CV81="c",3,
IF(ErfassungMDQ!CV81="d",4,
IF(ErfassungMDQ!CV81="e",5))))),0))</f>
        <v>0</v>
      </c>
      <c r="CW81" s="278" t="b">
        <f>IF(MDQ_S2!$W21=5,
IF(ErfassungMDQ!CW81="a",5,
IF(ErfassungMDQ!CW81="b",4,
IF(ErfassungMDQ!CW81="c",3,
IF(ErfassungMDQ!CW81="d",2,
IF(ErfassungMDQ!CW81="e",1))))),
IF(MDQ_S2!$W21=1,
IF(ErfassungMDQ!CW81="a",1,
IF(ErfassungMDQ!CW81="b",2,
IF(ErfassungMDQ!CW81="c",3,
IF(ErfassungMDQ!CW81="d",4,
IF(ErfassungMDQ!CW81="e",5))))),0))</f>
        <v>0</v>
      </c>
      <c r="CX81" s="277" t="b">
        <f>IF(MDQ_S2!$W21=5,
IF(ErfassungMDQ!CX81="a",5,
IF(ErfassungMDQ!CX81="b",4,
IF(ErfassungMDQ!CX81="c",3,
IF(ErfassungMDQ!CX81="d",2,
IF(ErfassungMDQ!CX81="e",1))))),
IF(MDQ_S2!$W21=1,
IF(ErfassungMDQ!CX81="a",1,
IF(ErfassungMDQ!CX81="b",2,
IF(ErfassungMDQ!CX81="c",3,
IF(ErfassungMDQ!CX81="d",4,
IF(ErfassungMDQ!CX81="e",5))))),0))</f>
        <v>0</v>
      </c>
      <c r="CY81" s="278" t="b">
        <f>IF(MDQ_S2!$W21=5,
IF(ErfassungMDQ!CY81="a",5,
IF(ErfassungMDQ!CY81="b",4,
IF(ErfassungMDQ!CY81="c",3,
IF(ErfassungMDQ!CY81="d",2,
IF(ErfassungMDQ!CY81="e",1))))),
IF(MDQ_S2!$W21=1,
IF(ErfassungMDQ!CY81="a",1,
IF(ErfassungMDQ!CY81="b",2,
IF(ErfassungMDQ!CY81="c",3,
IF(ErfassungMDQ!CY81="d",4,
IF(ErfassungMDQ!CY81="e",5))))),0))</f>
        <v>0</v>
      </c>
      <c r="CZ81" s="277" t="b">
        <f>IF(MDQ_S2!$W21=5,
IF(ErfassungMDQ!CZ81="a",5,
IF(ErfassungMDQ!CZ81="b",4,
IF(ErfassungMDQ!CZ81="c",3,
IF(ErfassungMDQ!CZ81="d",2,
IF(ErfassungMDQ!CZ81="e",1))))),
IF(MDQ_S2!$W21=1,
IF(ErfassungMDQ!CZ81="a",1,
IF(ErfassungMDQ!CZ81="b",2,
IF(ErfassungMDQ!CZ81="c",3,
IF(ErfassungMDQ!CZ81="d",4,
IF(ErfassungMDQ!CZ81="e",5))))),0))</f>
        <v>0</v>
      </c>
      <c r="DA81" s="278" t="b">
        <f>IF(MDQ_S2!$W21=5,
IF(ErfassungMDQ!DA81="a",5,
IF(ErfassungMDQ!DA81="b",4,
IF(ErfassungMDQ!DA81="c",3,
IF(ErfassungMDQ!DA81="d",2,
IF(ErfassungMDQ!DA81="e",1))))),
IF(MDQ_S2!$W21=1,
IF(ErfassungMDQ!DA81="a",1,
IF(ErfassungMDQ!DA81="b",2,
IF(ErfassungMDQ!DA81="c",3,
IF(ErfassungMDQ!DA81="d",4,
IF(ErfassungMDQ!DA81="e",5))))),0))</f>
        <v>0</v>
      </c>
      <c r="DB81" s="277" t="b">
        <f>IF(MDQ_S2!$W21=5,
IF(ErfassungMDQ!DB81="a",5,
IF(ErfassungMDQ!DB81="b",4,
IF(ErfassungMDQ!DB81="c",3,
IF(ErfassungMDQ!DB81="d",2,
IF(ErfassungMDQ!DB81="e",1))))),
IF(MDQ_S2!$W21=1,
IF(ErfassungMDQ!DB81="a",1,
IF(ErfassungMDQ!DB81="b",2,
IF(ErfassungMDQ!DB81="c",3,
IF(ErfassungMDQ!DB81="d",4,
IF(ErfassungMDQ!DB81="e",5))))),0))</f>
        <v>0</v>
      </c>
      <c r="DC81" s="278" t="b">
        <f>IF(MDQ_S2!$W21=5,
IF(ErfassungMDQ!DC81="a",5,
IF(ErfassungMDQ!DC81="b",4,
IF(ErfassungMDQ!DC81="c",3,
IF(ErfassungMDQ!DC81="d",2,
IF(ErfassungMDQ!DC81="e",1))))),
IF(MDQ_S2!$W21=1,
IF(ErfassungMDQ!DC81="a",1,
IF(ErfassungMDQ!DC81="b",2,
IF(ErfassungMDQ!DC81="c",3,
IF(ErfassungMDQ!DC81="d",4,
IF(ErfassungMDQ!DC81="e",5))))),0))</f>
        <v>0</v>
      </c>
      <c r="DD81" s="277" t="b">
        <f>IF(MDQ_S2!$W21=5,
IF(ErfassungMDQ!DD81="a",5,
IF(ErfassungMDQ!DD81="b",4,
IF(ErfassungMDQ!DD81="c",3,
IF(ErfassungMDQ!DD81="d",2,
IF(ErfassungMDQ!DD81="e",1))))),
IF(MDQ_S2!$W21=1,
IF(ErfassungMDQ!DD81="a",1,
IF(ErfassungMDQ!DD81="b",2,
IF(ErfassungMDQ!DD81="c",3,
IF(ErfassungMDQ!DD81="d",4,
IF(ErfassungMDQ!DD81="e",5))))),0))</f>
        <v>0</v>
      </c>
      <c r="DE81" s="278" t="b">
        <f>IF(MDQ_S2!$W21=5,
IF(ErfassungMDQ!DE81="a",5,
IF(ErfassungMDQ!DE81="b",4,
IF(ErfassungMDQ!DE81="c",3,
IF(ErfassungMDQ!DE81="d",2,
IF(ErfassungMDQ!DE81="e",1))))),
IF(MDQ_S2!$W21=1,
IF(ErfassungMDQ!DE81="a",1,
IF(ErfassungMDQ!DE81="b",2,
IF(ErfassungMDQ!DE81="c",3,
IF(ErfassungMDQ!DE81="d",4,
IF(ErfassungMDQ!DE81="e",5))))),0))</f>
        <v>0</v>
      </c>
      <c r="DF81" s="277" t="b">
        <f>IF(MDQ_S2!$W21=5,
IF(ErfassungMDQ!DF81="a",5,
IF(ErfassungMDQ!DF81="b",4,
IF(ErfassungMDQ!DF81="c",3,
IF(ErfassungMDQ!DF81="d",2,
IF(ErfassungMDQ!DF81="e",1))))),
IF(MDQ_S2!$W21=1,
IF(ErfassungMDQ!DF81="a",1,
IF(ErfassungMDQ!DF81="b",2,
IF(ErfassungMDQ!DF81="c",3,
IF(ErfassungMDQ!DF81="d",4,
IF(ErfassungMDQ!DF81="e",5))))),0))</f>
        <v>0</v>
      </c>
      <c r="DG81" s="278" t="b">
        <f>IF(MDQ_S2!$W21=5,
IF(ErfassungMDQ!DG81="a",5,
IF(ErfassungMDQ!DG81="b",4,
IF(ErfassungMDQ!DG81="c",3,
IF(ErfassungMDQ!DG81="d",2,
IF(ErfassungMDQ!DG81="e",1))))),
IF(MDQ_S2!$W21=1,
IF(ErfassungMDQ!DG81="a",1,
IF(ErfassungMDQ!DG81="b",2,
IF(ErfassungMDQ!DG81="c",3,
IF(ErfassungMDQ!DG81="d",4,
IF(ErfassungMDQ!DG81="e",5))))),0))</f>
        <v>0</v>
      </c>
      <c r="DH81" s="277" t="b">
        <f>IF(MDQ_S2!$W21=5,
IF(ErfassungMDQ!DH81="a",5,
IF(ErfassungMDQ!DH81="b",4,
IF(ErfassungMDQ!DH81="c",3,
IF(ErfassungMDQ!DH81="d",2,
IF(ErfassungMDQ!DH81="e",1))))),
IF(MDQ_S2!$W21=1,
IF(ErfassungMDQ!DH81="a",1,
IF(ErfassungMDQ!DH81="b",2,
IF(ErfassungMDQ!DH81="c",3,
IF(ErfassungMDQ!DH81="d",4,
IF(ErfassungMDQ!DH81="e",5))))),0))</f>
        <v>0</v>
      </c>
      <c r="DI81" s="278" t="b">
        <f>IF(MDQ_S2!$W21=5,
IF(ErfassungMDQ!DI81="a",5,
IF(ErfassungMDQ!DI81="b",4,
IF(ErfassungMDQ!DI81="c",3,
IF(ErfassungMDQ!DI81="d",2,
IF(ErfassungMDQ!DI81="e",1))))),
IF(MDQ_S2!$W21=1,
IF(ErfassungMDQ!DI81="a",1,
IF(ErfassungMDQ!DI81="b",2,
IF(ErfassungMDQ!DI81="c",3,
IF(ErfassungMDQ!DI81="d",4,
IF(ErfassungMDQ!DI81="e",5))))),0))</f>
        <v>0</v>
      </c>
      <c r="DJ81" s="277" t="b">
        <f>IF(MDQ_S2!$W21=5,
IF(ErfassungMDQ!DJ81="a",5,
IF(ErfassungMDQ!DJ81="b",4,
IF(ErfassungMDQ!DJ81="c",3,
IF(ErfassungMDQ!DJ81="d",2,
IF(ErfassungMDQ!DJ81="e",1))))),
IF(MDQ_S2!$W21=1,
IF(ErfassungMDQ!DJ81="a",1,
IF(ErfassungMDQ!DJ81="b",2,
IF(ErfassungMDQ!DJ81="c",3,
IF(ErfassungMDQ!DJ81="d",4,
IF(ErfassungMDQ!DJ81="e",5))))),0))</f>
        <v>0</v>
      </c>
      <c r="DK81" s="278" t="b">
        <f>IF(MDQ_S2!$W21=5,
IF(ErfassungMDQ!DK81="a",5,
IF(ErfassungMDQ!DK81="b",4,
IF(ErfassungMDQ!DK81="c",3,
IF(ErfassungMDQ!DK81="d",2,
IF(ErfassungMDQ!DK81="e",1))))),
IF(MDQ_S2!$W21=1,
IF(ErfassungMDQ!DK81="a",1,
IF(ErfassungMDQ!DK81="b",2,
IF(ErfassungMDQ!DK81="c",3,
IF(ErfassungMDQ!DK81="d",4,
IF(ErfassungMDQ!DK81="e",5))))),0))</f>
        <v>0</v>
      </c>
      <c r="DL81" s="277" t="b">
        <f>IF(MDQ_S2!$W21=5,
IF(ErfassungMDQ!DL81="a",5,
IF(ErfassungMDQ!DL81="b",4,
IF(ErfassungMDQ!DL81="c",3,
IF(ErfassungMDQ!DL81="d",2,
IF(ErfassungMDQ!DL81="e",1))))),
IF(MDQ_S2!$W21=1,
IF(ErfassungMDQ!DL81="a",1,
IF(ErfassungMDQ!DL81="b",2,
IF(ErfassungMDQ!DL81="c",3,
IF(ErfassungMDQ!DL81="d",4,
IF(ErfassungMDQ!DL81="e",5))))),0))</f>
        <v>0</v>
      </c>
      <c r="DM81" s="278" t="b">
        <f>IF(MDQ_S2!$W21=5,
IF(ErfassungMDQ!DM81="a",5,
IF(ErfassungMDQ!DM81="b",4,
IF(ErfassungMDQ!DM81="c",3,
IF(ErfassungMDQ!DM81="d",2,
IF(ErfassungMDQ!DM81="e",1))))),
IF(MDQ_S2!$W21=1,
IF(ErfassungMDQ!DM81="a",1,
IF(ErfassungMDQ!DM81="b",2,
IF(ErfassungMDQ!DM81="c",3,
IF(ErfassungMDQ!DM81="d",4,
IF(ErfassungMDQ!DM81="e",5))))),0))</f>
        <v>0</v>
      </c>
      <c r="DN81" s="277" t="b">
        <f>IF(MDQ_S2!$W21=5,
IF(ErfassungMDQ!DN81="a",5,
IF(ErfassungMDQ!DN81="b",4,
IF(ErfassungMDQ!DN81="c",3,
IF(ErfassungMDQ!DN81="d",2,
IF(ErfassungMDQ!DN81="e",1))))),
IF(MDQ_S2!$W21=1,
IF(ErfassungMDQ!DN81="a",1,
IF(ErfassungMDQ!DN81="b",2,
IF(ErfassungMDQ!DN81="c",3,
IF(ErfassungMDQ!DN81="d",4,
IF(ErfassungMDQ!DN81="e",5))))),0))</f>
        <v>0</v>
      </c>
      <c r="DO81" s="278" t="b">
        <f>IF(MDQ_S2!$W21=5,
IF(ErfassungMDQ!DO81="a",5,
IF(ErfassungMDQ!DO81="b",4,
IF(ErfassungMDQ!DO81="c",3,
IF(ErfassungMDQ!DO81="d",2,
IF(ErfassungMDQ!DO81="e",1))))),
IF(MDQ_S2!$W21=1,
IF(ErfassungMDQ!DO81="a",1,
IF(ErfassungMDQ!DO81="b",2,
IF(ErfassungMDQ!DO81="c",3,
IF(ErfassungMDQ!DO81="d",4,
IF(ErfassungMDQ!DO81="e",5))))),0))</f>
        <v>0</v>
      </c>
      <c r="DP81" s="277" t="b">
        <f>IF(MDQ_S2!$W21=5,
IF(ErfassungMDQ!DP81="a",5,
IF(ErfassungMDQ!DP81="b",4,
IF(ErfassungMDQ!DP81="c",3,
IF(ErfassungMDQ!DP81="d",2,
IF(ErfassungMDQ!DP81="e",1))))),
IF(MDQ_S2!$W21=1,
IF(ErfassungMDQ!DP81="a",1,
IF(ErfassungMDQ!DP81="b",2,
IF(ErfassungMDQ!DP81="c",3,
IF(ErfassungMDQ!DP81="d",4,
IF(ErfassungMDQ!DP81="e",5))))),0))</f>
        <v>0</v>
      </c>
      <c r="DQ81" s="278" t="b">
        <f>IF(MDQ_S2!$W21=5,
IF(ErfassungMDQ!DQ81="a",5,
IF(ErfassungMDQ!DQ81="b",4,
IF(ErfassungMDQ!DQ81="c",3,
IF(ErfassungMDQ!DQ81="d",2,
IF(ErfassungMDQ!DQ81="e",1))))),
IF(MDQ_S2!$W21=1,
IF(ErfassungMDQ!DQ81="a",1,
IF(ErfassungMDQ!DQ81="b",2,
IF(ErfassungMDQ!DQ81="c",3,
IF(ErfassungMDQ!DQ81="d",4,
IF(ErfassungMDQ!DQ81="e",5))))),0))</f>
        <v>0</v>
      </c>
      <c r="DR81" s="277" t="b">
        <f>IF(MDQ_S2!$W21=5,
IF(ErfassungMDQ!DR81="a",5,
IF(ErfassungMDQ!DR81="b",4,
IF(ErfassungMDQ!DR81="c",3,
IF(ErfassungMDQ!DR81="d",2,
IF(ErfassungMDQ!DR81="e",1))))),
IF(MDQ_S2!$W21=1,
IF(ErfassungMDQ!DR81="a",1,
IF(ErfassungMDQ!DR81="b",2,
IF(ErfassungMDQ!DR81="c",3,
IF(ErfassungMDQ!DR81="d",4,
IF(ErfassungMDQ!DR81="e",5))))),0))</f>
        <v>0</v>
      </c>
      <c r="DS81" s="278" t="b">
        <f>IF(MDQ_S2!$W21=5,
IF(ErfassungMDQ!DS81="a",5,
IF(ErfassungMDQ!DS81="b",4,
IF(ErfassungMDQ!DS81="c",3,
IF(ErfassungMDQ!DS81="d",2,
IF(ErfassungMDQ!DS81="e",1))))),
IF(MDQ_S2!$W21=1,
IF(ErfassungMDQ!DS81="a",1,
IF(ErfassungMDQ!DS81="b",2,
IF(ErfassungMDQ!DS81="c",3,
IF(ErfassungMDQ!DS81="d",4,
IF(ErfassungMDQ!DS81="e",5))))),0))</f>
        <v>0</v>
      </c>
      <c r="DT81" s="277" t="b">
        <f>IF(MDQ_S2!$W21=5,
IF(ErfassungMDQ!DT81="a",5,
IF(ErfassungMDQ!DT81="b",4,
IF(ErfassungMDQ!DT81="c",3,
IF(ErfassungMDQ!DT81="d",2,
IF(ErfassungMDQ!DT81="e",1))))),
IF(MDQ_S2!$W21=1,
IF(ErfassungMDQ!DT81="a",1,
IF(ErfassungMDQ!DT81="b",2,
IF(ErfassungMDQ!DT81="c",3,
IF(ErfassungMDQ!DT81="d",4,
IF(ErfassungMDQ!DT81="e",5))))),0))</f>
        <v>0</v>
      </c>
      <c r="DU81" s="278" t="b">
        <f>IF(MDQ_S2!$W21=5,
IF(ErfassungMDQ!DU81="a",5,
IF(ErfassungMDQ!DU81="b",4,
IF(ErfassungMDQ!DU81="c",3,
IF(ErfassungMDQ!DU81="d",2,
IF(ErfassungMDQ!DU81="e",1))))),
IF(MDQ_S2!$W21=1,
IF(ErfassungMDQ!DU81="a",1,
IF(ErfassungMDQ!DU81="b",2,
IF(ErfassungMDQ!DU81="c",3,
IF(ErfassungMDQ!DU81="d",4,
IF(ErfassungMDQ!DU81="e",5))))),0))</f>
        <v>0</v>
      </c>
      <c r="DV81" s="277" t="b">
        <f>IF(MDQ_S2!$W21=5,
IF(ErfassungMDQ!DV81="a",5,
IF(ErfassungMDQ!DV81="b",4,
IF(ErfassungMDQ!DV81="c",3,
IF(ErfassungMDQ!DV81="d",2,
IF(ErfassungMDQ!DV81="e",1))))),
IF(MDQ_S2!$W21=1,
IF(ErfassungMDQ!DV81="a",1,
IF(ErfassungMDQ!DV81="b",2,
IF(ErfassungMDQ!DV81="c",3,
IF(ErfassungMDQ!DV81="d",4,
IF(ErfassungMDQ!DV81="e",5))))),0))</f>
        <v>0</v>
      </c>
      <c r="DW81" s="278" t="b">
        <f>IF(MDQ_S2!$W21=5,
IF(ErfassungMDQ!DW81="a",5,
IF(ErfassungMDQ!DW81="b",4,
IF(ErfassungMDQ!DW81="c",3,
IF(ErfassungMDQ!DW81="d",2,
IF(ErfassungMDQ!DW81="e",1))))),
IF(MDQ_S2!$W21=1,
IF(ErfassungMDQ!DW81="a",1,
IF(ErfassungMDQ!DW81="b",2,
IF(ErfassungMDQ!DW81="c",3,
IF(ErfassungMDQ!DW81="d",4,
IF(ErfassungMDQ!DW81="e",5))))),0))</f>
        <v>0</v>
      </c>
      <c r="DX81" s="277" t="b">
        <f>IF(MDQ_S2!$W21=5,
IF(ErfassungMDQ!DX81="a",5,
IF(ErfassungMDQ!DX81="b",4,
IF(ErfassungMDQ!DX81="c",3,
IF(ErfassungMDQ!DX81="d",2,
IF(ErfassungMDQ!DX81="e",1))))),
IF(MDQ_S2!$W21=1,
IF(ErfassungMDQ!DX81="a",1,
IF(ErfassungMDQ!DX81="b",2,
IF(ErfassungMDQ!DX81="c",3,
IF(ErfassungMDQ!DX81="d",4,
IF(ErfassungMDQ!DX81="e",5))))),0))</f>
        <v>0</v>
      </c>
      <c r="DY81" s="278" t="b">
        <f>IF(MDQ_S2!$W21=5,
IF(ErfassungMDQ!DY81="a",5,
IF(ErfassungMDQ!DY81="b",4,
IF(ErfassungMDQ!DY81="c",3,
IF(ErfassungMDQ!DY81="d",2,
IF(ErfassungMDQ!DY81="e",1))))),
IF(MDQ_S2!$W21=1,
IF(ErfassungMDQ!DY81="a",1,
IF(ErfassungMDQ!DY81="b",2,
IF(ErfassungMDQ!DY81="c",3,
IF(ErfassungMDQ!DY81="d",4,
IF(ErfassungMDQ!DY81="e",5))))),0))</f>
        <v>0</v>
      </c>
      <c r="DZ81" s="277" t="b">
        <f>IF(MDQ_S2!$W21=5,
IF(ErfassungMDQ!DZ81="a",5,
IF(ErfassungMDQ!DZ81="b",4,
IF(ErfassungMDQ!DZ81="c",3,
IF(ErfassungMDQ!DZ81="d",2,
IF(ErfassungMDQ!DZ81="e",1))))),
IF(MDQ_S2!$W21=1,
IF(ErfassungMDQ!DZ81="a",1,
IF(ErfassungMDQ!DZ81="b",2,
IF(ErfassungMDQ!DZ81="c",3,
IF(ErfassungMDQ!DZ81="d",4,
IF(ErfassungMDQ!DZ81="e",5))))),0))</f>
        <v>0</v>
      </c>
      <c r="EA81" s="278" t="b">
        <f>IF(MDQ_S2!$W21=5,
IF(ErfassungMDQ!EA81="a",5,
IF(ErfassungMDQ!EA81="b",4,
IF(ErfassungMDQ!EA81="c",3,
IF(ErfassungMDQ!EA81="d",2,
IF(ErfassungMDQ!EA81="e",1))))),
IF(MDQ_S2!$W21=1,
IF(ErfassungMDQ!EA81="a",1,
IF(ErfassungMDQ!EA81="b",2,
IF(ErfassungMDQ!EA81="c",3,
IF(ErfassungMDQ!EA81="d",4,
IF(ErfassungMDQ!EA81="e",5))))),0))</f>
        <v>0</v>
      </c>
      <c r="EB81" s="116"/>
      <c r="EC81" s="116"/>
      <c r="ED81" s="116"/>
      <c r="EE81" s="116"/>
      <c r="EF81" s="116"/>
      <c r="EG81" s="116"/>
      <c r="EH81" s="116"/>
      <c r="EI81" s="116"/>
      <c r="EJ81" s="116"/>
      <c r="EK81" s="116"/>
      <c r="EL81" s="116"/>
      <c r="EM81" s="116"/>
      <c r="EN81" s="116"/>
      <c r="EO81" s="116"/>
      <c r="EP81" s="116"/>
      <c r="EQ81" s="116"/>
      <c r="ER81" s="116"/>
      <c r="ES81" s="116"/>
      <c r="ET81" s="116"/>
      <c r="EU81" s="116"/>
      <c r="EV81" s="116"/>
      <c r="EW81" s="116"/>
      <c r="EX81" s="116"/>
      <c r="EY81" s="116"/>
    </row>
    <row r="82" spans="1:155" ht="12.75" customHeight="1">
      <c r="A82" s="276">
        <v>75</v>
      </c>
      <c r="B82" s="277" t="b">
        <f>IF(MDQ_S2!$W22=5,
IF(ErfassungMDQ!B82="a",5,
IF(ErfassungMDQ!B82="b",4,
IF(ErfassungMDQ!B82="c",3,
IF(ErfassungMDQ!B82="d",2,
IF(ErfassungMDQ!B82="e",1))))),
IF(MDQ_S2!$W22=1,
IF(ErfassungMDQ!B82="a",1,
IF(ErfassungMDQ!B82="b",2,
IF(ErfassungMDQ!B82="c",3,
IF(ErfassungMDQ!B82="d",4,
IF(ErfassungMDQ!B82="e",5))))),0))</f>
        <v>0</v>
      </c>
      <c r="C82" s="278" t="b">
        <f>IF(MDQ_S2!$W22=5,
IF(ErfassungMDQ!C82="a",5,
IF(ErfassungMDQ!C82="b",4,
IF(ErfassungMDQ!C82="c",3,
IF(ErfassungMDQ!C82="d",2,
IF(ErfassungMDQ!C82="e",1))))),
IF(MDQ_S2!$W22=1,
IF(ErfassungMDQ!C82="a",1,
IF(ErfassungMDQ!C82="b",2,
IF(ErfassungMDQ!C82="c",3,
IF(ErfassungMDQ!C82="d",4,
IF(ErfassungMDQ!C82="e",5))))),0))</f>
        <v>0</v>
      </c>
      <c r="D82" s="277" t="b">
        <f>IF(MDQ_S2!$W22=5,
IF(ErfassungMDQ!D82="a",5,
IF(ErfassungMDQ!D82="b",4,
IF(ErfassungMDQ!D82="c",3,
IF(ErfassungMDQ!D82="d",2,
IF(ErfassungMDQ!D82="e",1))))),
IF(MDQ_S2!$W22=1,
IF(ErfassungMDQ!D82="a",1,
IF(ErfassungMDQ!D82="b",2,
IF(ErfassungMDQ!D82="c",3,
IF(ErfassungMDQ!D82="d",4,
IF(ErfassungMDQ!D82="e",5))))),0))</f>
        <v>0</v>
      </c>
      <c r="E82" s="278" t="b">
        <f>IF(MDQ_S2!$W22=5,
IF(ErfassungMDQ!E82="a",5,
IF(ErfassungMDQ!E82="b",4,
IF(ErfassungMDQ!E82="c",3,
IF(ErfassungMDQ!E82="d",2,
IF(ErfassungMDQ!E82="e",1))))),
IF(MDQ_S2!$W22=1,
IF(ErfassungMDQ!E82="a",1,
IF(ErfassungMDQ!E82="b",2,
IF(ErfassungMDQ!E82="c",3,
IF(ErfassungMDQ!E82="d",4,
IF(ErfassungMDQ!E82="e",5))))),0))</f>
        <v>0</v>
      </c>
      <c r="F82" s="277" t="b">
        <f>IF(MDQ_S2!$W22=5,
IF(ErfassungMDQ!F82="a",5,
IF(ErfassungMDQ!F82="b",4,
IF(ErfassungMDQ!F82="c",3,
IF(ErfassungMDQ!F82="d",2,
IF(ErfassungMDQ!F82="e",1))))),
IF(MDQ_S2!$W22=1,
IF(ErfassungMDQ!F82="a",1,
IF(ErfassungMDQ!F82="b",2,
IF(ErfassungMDQ!F82="c",3,
IF(ErfassungMDQ!F82="d",4,
IF(ErfassungMDQ!F82="e",5))))),0))</f>
        <v>0</v>
      </c>
      <c r="G82" s="278" t="b">
        <f>IF(MDQ_S2!$W22=5,
IF(ErfassungMDQ!G82="a",5,
IF(ErfassungMDQ!G82="b",4,
IF(ErfassungMDQ!G82="c",3,
IF(ErfassungMDQ!G82="d",2,
IF(ErfassungMDQ!G82="e",1))))),
IF(MDQ_S2!$W22=1,
IF(ErfassungMDQ!G82="a",1,
IF(ErfassungMDQ!G82="b",2,
IF(ErfassungMDQ!G82="c",3,
IF(ErfassungMDQ!G82="d",4,
IF(ErfassungMDQ!G82="e",5))))),0))</f>
        <v>0</v>
      </c>
      <c r="H82" s="277" t="b">
        <f>IF(MDQ_S2!$W22=5,
IF(ErfassungMDQ!H82="a",5,
IF(ErfassungMDQ!H82="b",4,
IF(ErfassungMDQ!H82="c",3,
IF(ErfassungMDQ!H82="d",2,
IF(ErfassungMDQ!H82="e",1))))),
IF(MDQ_S2!$W22=1,
IF(ErfassungMDQ!H82="a",1,
IF(ErfassungMDQ!H82="b",2,
IF(ErfassungMDQ!H82="c",3,
IF(ErfassungMDQ!H82="d",4,
IF(ErfassungMDQ!H82="e",5))))),0))</f>
        <v>0</v>
      </c>
      <c r="I82" s="278" t="b">
        <f>IF(MDQ_S2!$W22=5,
IF(ErfassungMDQ!I82="a",5,
IF(ErfassungMDQ!I82="b",4,
IF(ErfassungMDQ!I82="c",3,
IF(ErfassungMDQ!I82="d",2,
IF(ErfassungMDQ!I82="e",1))))),
IF(MDQ_S2!$W22=1,
IF(ErfassungMDQ!I82="a",1,
IF(ErfassungMDQ!I82="b",2,
IF(ErfassungMDQ!I82="c",3,
IF(ErfassungMDQ!I82="d",4,
IF(ErfassungMDQ!I82="e",5))))),0))</f>
        <v>0</v>
      </c>
      <c r="J82" s="277" t="b">
        <f>IF(MDQ_S2!$W22=5,
IF(ErfassungMDQ!J82="a",5,
IF(ErfassungMDQ!J82="b",4,
IF(ErfassungMDQ!J82="c",3,
IF(ErfassungMDQ!J82="d",2,
IF(ErfassungMDQ!J82="e",1))))),
IF(MDQ_S2!$W22=1,
IF(ErfassungMDQ!J82="a",1,
IF(ErfassungMDQ!J82="b",2,
IF(ErfassungMDQ!J82="c",3,
IF(ErfassungMDQ!J82="d",4,
IF(ErfassungMDQ!J82="e",5))))),0))</f>
        <v>0</v>
      </c>
      <c r="K82" s="278" t="b">
        <f>IF(MDQ_S2!$W22=5,
IF(ErfassungMDQ!K82="a",5,
IF(ErfassungMDQ!K82="b",4,
IF(ErfassungMDQ!K82="c",3,
IF(ErfassungMDQ!K82="d",2,
IF(ErfassungMDQ!K82="e",1))))),
IF(MDQ_S2!$W22=1,
IF(ErfassungMDQ!K82="a",1,
IF(ErfassungMDQ!K82="b",2,
IF(ErfassungMDQ!K82="c",3,
IF(ErfassungMDQ!K82="d",4,
IF(ErfassungMDQ!K82="e",5))))),0))</f>
        <v>0</v>
      </c>
      <c r="L82" s="277" t="b">
        <f>IF(MDQ_S2!$W22=5,
IF(ErfassungMDQ!L82="a",5,
IF(ErfassungMDQ!L82="b",4,
IF(ErfassungMDQ!L82="c",3,
IF(ErfassungMDQ!L82="d",2,
IF(ErfassungMDQ!L82="e",1))))),
IF(MDQ_S2!$W22=1,
IF(ErfassungMDQ!L82="a",1,
IF(ErfassungMDQ!L82="b",2,
IF(ErfassungMDQ!L82="c",3,
IF(ErfassungMDQ!L82="d",4,
IF(ErfassungMDQ!L82="e",5))))),0))</f>
        <v>0</v>
      </c>
      <c r="M82" s="278" t="b">
        <f>IF(MDQ_S2!$W22=5,
IF(ErfassungMDQ!M82="a",5,
IF(ErfassungMDQ!M82="b",4,
IF(ErfassungMDQ!M82="c",3,
IF(ErfassungMDQ!M82="d",2,
IF(ErfassungMDQ!M82="e",1))))),
IF(MDQ_S2!$W22=1,
IF(ErfassungMDQ!M82="a",1,
IF(ErfassungMDQ!M82="b",2,
IF(ErfassungMDQ!M82="c",3,
IF(ErfassungMDQ!M82="d",4,
IF(ErfassungMDQ!M82="e",5))))),0))</f>
        <v>0</v>
      </c>
      <c r="N82" s="277" t="b">
        <f>IF(MDQ_S2!$W22=5,
IF(ErfassungMDQ!N82="a",5,
IF(ErfassungMDQ!N82="b",4,
IF(ErfassungMDQ!N82="c",3,
IF(ErfassungMDQ!N82="d",2,
IF(ErfassungMDQ!N82="e",1))))),
IF(MDQ_S2!$W22=1,
IF(ErfassungMDQ!N82="a",1,
IF(ErfassungMDQ!N82="b",2,
IF(ErfassungMDQ!N82="c",3,
IF(ErfassungMDQ!N82="d",4,
IF(ErfassungMDQ!N82="e",5))))),0))</f>
        <v>0</v>
      </c>
      <c r="O82" s="278" t="b">
        <f>IF(MDQ_S2!$W22=5,
IF(ErfassungMDQ!O82="a",5,
IF(ErfassungMDQ!O82="b",4,
IF(ErfassungMDQ!O82="c",3,
IF(ErfassungMDQ!O82="d",2,
IF(ErfassungMDQ!O82="e",1))))),
IF(MDQ_S2!$W22=1,
IF(ErfassungMDQ!O82="a",1,
IF(ErfassungMDQ!O82="b",2,
IF(ErfassungMDQ!O82="c",3,
IF(ErfassungMDQ!O82="d",4,
IF(ErfassungMDQ!O82="e",5))))),0))</f>
        <v>0</v>
      </c>
      <c r="P82" s="277" t="b">
        <f>IF(MDQ_S2!$W22=5,
IF(ErfassungMDQ!P82="a",5,
IF(ErfassungMDQ!P82="b",4,
IF(ErfassungMDQ!P82="c",3,
IF(ErfassungMDQ!P82="d",2,
IF(ErfassungMDQ!P82="e",1))))),
IF(MDQ_S2!$W22=1,
IF(ErfassungMDQ!P82="a",1,
IF(ErfassungMDQ!P82="b",2,
IF(ErfassungMDQ!P82="c",3,
IF(ErfassungMDQ!P82="d",4,
IF(ErfassungMDQ!P82="e",5))))),0))</f>
        <v>0</v>
      </c>
      <c r="Q82" s="278" t="b">
        <f>IF(MDQ_S2!$W22=5,
IF(ErfassungMDQ!Q82="a",5,
IF(ErfassungMDQ!Q82="b",4,
IF(ErfassungMDQ!Q82="c",3,
IF(ErfassungMDQ!Q82="d",2,
IF(ErfassungMDQ!Q82="e",1))))),
IF(MDQ_S2!$W22=1,
IF(ErfassungMDQ!Q82="a",1,
IF(ErfassungMDQ!Q82="b",2,
IF(ErfassungMDQ!Q82="c",3,
IF(ErfassungMDQ!Q82="d",4,
IF(ErfassungMDQ!Q82="e",5))))),0))</f>
        <v>0</v>
      </c>
      <c r="R82" s="277" t="b">
        <f>IF(MDQ_S2!$W22=5,
IF(ErfassungMDQ!R82="a",5,
IF(ErfassungMDQ!R82="b",4,
IF(ErfassungMDQ!R82="c",3,
IF(ErfassungMDQ!R82="d",2,
IF(ErfassungMDQ!R82="e",1))))),
IF(MDQ_S2!$W22=1,
IF(ErfassungMDQ!R82="a",1,
IF(ErfassungMDQ!R82="b",2,
IF(ErfassungMDQ!R82="c",3,
IF(ErfassungMDQ!R82="d",4,
IF(ErfassungMDQ!R82="e",5))))),0))</f>
        <v>0</v>
      </c>
      <c r="S82" s="278" t="b">
        <f>IF(MDQ_S2!$W22=5,
IF(ErfassungMDQ!S82="a",5,
IF(ErfassungMDQ!S82="b",4,
IF(ErfassungMDQ!S82="c",3,
IF(ErfassungMDQ!S82="d",2,
IF(ErfassungMDQ!S82="e",1))))),
IF(MDQ_S2!$W22=1,
IF(ErfassungMDQ!S82="a",1,
IF(ErfassungMDQ!S82="b",2,
IF(ErfassungMDQ!S82="c",3,
IF(ErfassungMDQ!S82="d",4,
IF(ErfassungMDQ!S82="e",5))))),0))</f>
        <v>0</v>
      </c>
      <c r="T82" s="277" t="b">
        <f>IF(MDQ_S2!$W22=5,
IF(ErfassungMDQ!T82="a",5,
IF(ErfassungMDQ!T82="b",4,
IF(ErfassungMDQ!T82="c",3,
IF(ErfassungMDQ!T82="d",2,
IF(ErfassungMDQ!T82="e",1))))),
IF(MDQ_S2!$W22=1,
IF(ErfassungMDQ!T82="a",1,
IF(ErfassungMDQ!T82="b",2,
IF(ErfassungMDQ!T82="c",3,
IF(ErfassungMDQ!T82="d",4,
IF(ErfassungMDQ!T82="e",5))))),0))</f>
        <v>0</v>
      </c>
      <c r="U82" s="278" t="b">
        <f>IF(MDQ_S2!$W22=5,
IF(ErfassungMDQ!U82="a",5,
IF(ErfassungMDQ!U82="b",4,
IF(ErfassungMDQ!U82="c",3,
IF(ErfassungMDQ!U82="d",2,
IF(ErfassungMDQ!U82="e",1))))),
IF(MDQ_S2!$W22=1,
IF(ErfassungMDQ!U82="a",1,
IF(ErfassungMDQ!U82="b",2,
IF(ErfassungMDQ!U82="c",3,
IF(ErfassungMDQ!U82="d",4,
IF(ErfassungMDQ!U82="e",5))))),0))</f>
        <v>0</v>
      </c>
      <c r="V82" s="277" t="b">
        <f>IF(MDQ_S2!$W22=5,
IF(ErfassungMDQ!V82="a",5,
IF(ErfassungMDQ!V82="b",4,
IF(ErfassungMDQ!V82="c",3,
IF(ErfassungMDQ!V82="d",2,
IF(ErfassungMDQ!V82="e",1))))),
IF(MDQ_S2!$W22=1,
IF(ErfassungMDQ!V82="a",1,
IF(ErfassungMDQ!V82="b",2,
IF(ErfassungMDQ!V82="c",3,
IF(ErfassungMDQ!V82="d",4,
IF(ErfassungMDQ!V82="e",5))))),0))</f>
        <v>0</v>
      </c>
      <c r="W82" s="278" t="b">
        <f>IF(MDQ_S2!$W22=5,
IF(ErfassungMDQ!W82="a",5,
IF(ErfassungMDQ!W82="b",4,
IF(ErfassungMDQ!W82="c",3,
IF(ErfassungMDQ!W82="d",2,
IF(ErfassungMDQ!W82="e",1))))),
IF(MDQ_S2!$W22=1,
IF(ErfassungMDQ!W82="a",1,
IF(ErfassungMDQ!W82="b",2,
IF(ErfassungMDQ!W82="c",3,
IF(ErfassungMDQ!W82="d",4,
IF(ErfassungMDQ!W82="e",5))))),0))</f>
        <v>0</v>
      </c>
      <c r="X82" s="277" t="b">
        <f>IF(MDQ_S2!$W22=5,
IF(ErfassungMDQ!X82="a",5,
IF(ErfassungMDQ!X82="b",4,
IF(ErfassungMDQ!X82="c",3,
IF(ErfassungMDQ!X82="d",2,
IF(ErfassungMDQ!X82="e",1))))),
IF(MDQ_S2!$W22=1,
IF(ErfassungMDQ!X82="a",1,
IF(ErfassungMDQ!X82="b",2,
IF(ErfassungMDQ!X82="c",3,
IF(ErfassungMDQ!X82="d",4,
IF(ErfassungMDQ!X82="e",5))))),0))</f>
        <v>0</v>
      </c>
      <c r="Y82" s="278" t="b">
        <f>IF(MDQ_S2!$W22=5,
IF(ErfassungMDQ!Y82="a",5,
IF(ErfassungMDQ!Y82="b",4,
IF(ErfassungMDQ!Y82="c",3,
IF(ErfassungMDQ!Y82="d",2,
IF(ErfassungMDQ!Y82="e",1))))),
IF(MDQ_S2!$W22=1,
IF(ErfassungMDQ!Y82="a",1,
IF(ErfassungMDQ!Y82="b",2,
IF(ErfassungMDQ!Y82="c",3,
IF(ErfassungMDQ!Y82="d",4,
IF(ErfassungMDQ!Y82="e",5))))),0))</f>
        <v>0</v>
      </c>
      <c r="Z82" s="277" t="b">
        <f>IF(MDQ_S2!$W22=5,
IF(ErfassungMDQ!Z82="a",5,
IF(ErfassungMDQ!Z82="b",4,
IF(ErfassungMDQ!Z82="c",3,
IF(ErfassungMDQ!Z82="d",2,
IF(ErfassungMDQ!Z82="e",1))))),
IF(MDQ_S2!$W22=1,
IF(ErfassungMDQ!Z82="a",1,
IF(ErfassungMDQ!Z82="b",2,
IF(ErfassungMDQ!Z82="c",3,
IF(ErfassungMDQ!Z82="d",4,
IF(ErfassungMDQ!Z82="e",5))))),0))</f>
        <v>0</v>
      </c>
      <c r="AA82" s="278" t="b">
        <f>IF(MDQ_S2!$W22=5,
IF(ErfassungMDQ!AA82="a",5,
IF(ErfassungMDQ!AA82="b",4,
IF(ErfassungMDQ!AA82="c",3,
IF(ErfassungMDQ!AA82="d",2,
IF(ErfassungMDQ!AA82="e",1))))),
IF(MDQ_S2!$W22=1,
IF(ErfassungMDQ!AA82="a",1,
IF(ErfassungMDQ!AA82="b",2,
IF(ErfassungMDQ!AA82="c",3,
IF(ErfassungMDQ!AA82="d",4,
IF(ErfassungMDQ!AA82="e",5))))),0))</f>
        <v>0</v>
      </c>
      <c r="AB82" s="277" t="b">
        <f>IF(MDQ_S2!$W22=5,
IF(ErfassungMDQ!AB82="a",5,
IF(ErfassungMDQ!AB82="b",4,
IF(ErfassungMDQ!AB82="c",3,
IF(ErfassungMDQ!AB82="d",2,
IF(ErfassungMDQ!AB82="e",1))))),
IF(MDQ_S2!$W22=1,
IF(ErfassungMDQ!AB82="a",1,
IF(ErfassungMDQ!AB82="b",2,
IF(ErfassungMDQ!AB82="c",3,
IF(ErfassungMDQ!AB82="d",4,
IF(ErfassungMDQ!AB82="e",5))))),0))</f>
        <v>0</v>
      </c>
      <c r="AC82" s="278" t="b">
        <f>IF(MDQ_S2!$W22=5,
IF(ErfassungMDQ!AC82="a",5,
IF(ErfassungMDQ!AC82="b",4,
IF(ErfassungMDQ!AC82="c",3,
IF(ErfassungMDQ!AC82="d",2,
IF(ErfassungMDQ!AC82="e",1))))),
IF(MDQ_S2!$W22=1,
IF(ErfassungMDQ!AC82="a",1,
IF(ErfassungMDQ!AC82="b",2,
IF(ErfassungMDQ!AC82="c",3,
IF(ErfassungMDQ!AC82="d",4,
IF(ErfassungMDQ!AC82="e",5))))),0))</f>
        <v>0</v>
      </c>
      <c r="AD82" s="277" t="b">
        <f>IF(MDQ_S2!$W22=5,
IF(ErfassungMDQ!AD82="a",5,
IF(ErfassungMDQ!AD82="b",4,
IF(ErfassungMDQ!AD82="c",3,
IF(ErfassungMDQ!AD82="d",2,
IF(ErfassungMDQ!AD82="e",1))))),
IF(MDQ_S2!$W22=1,
IF(ErfassungMDQ!AD82="a",1,
IF(ErfassungMDQ!AD82="b",2,
IF(ErfassungMDQ!AD82="c",3,
IF(ErfassungMDQ!AD82="d",4,
IF(ErfassungMDQ!AD82="e",5))))),0))</f>
        <v>0</v>
      </c>
      <c r="AE82" s="278" t="b">
        <f>IF(MDQ_S2!$W22=5,
IF(ErfassungMDQ!AE82="a",5,
IF(ErfassungMDQ!AE82="b",4,
IF(ErfassungMDQ!AE82="c",3,
IF(ErfassungMDQ!AE82="d",2,
IF(ErfassungMDQ!AE82="e",1))))),
IF(MDQ_S2!$W22=1,
IF(ErfassungMDQ!AE82="a",1,
IF(ErfassungMDQ!AE82="b",2,
IF(ErfassungMDQ!AE82="c",3,
IF(ErfassungMDQ!AE82="d",4,
IF(ErfassungMDQ!AE82="e",5))))),0))</f>
        <v>0</v>
      </c>
      <c r="AF82" s="277" t="b">
        <f>IF(MDQ_S2!$W22=5,
IF(ErfassungMDQ!AF82="a",5,
IF(ErfassungMDQ!AF82="b",4,
IF(ErfassungMDQ!AF82="c",3,
IF(ErfassungMDQ!AF82="d",2,
IF(ErfassungMDQ!AF82="e",1))))),
IF(MDQ_S2!$W22=1,
IF(ErfassungMDQ!AF82="a",1,
IF(ErfassungMDQ!AF82="b",2,
IF(ErfassungMDQ!AF82="c",3,
IF(ErfassungMDQ!AF82="d",4,
IF(ErfassungMDQ!AF82="e",5))))),0))</f>
        <v>0</v>
      </c>
      <c r="AG82" s="278" t="b">
        <f>IF(MDQ_S2!$W22=5,
IF(ErfassungMDQ!AG82="a",5,
IF(ErfassungMDQ!AG82="b",4,
IF(ErfassungMDQ!AG82="c",3,
IF(ErfassungMDQ!AG82="d",2,
IF(ErfassungMDQ!AG82="e",1))))),
IF(MDQ_S2!$W22=1,
IF(ErfassungMDQ!AG82="a",1,
IF(ErfassungMDQ!AG82="b",2,
IF(ErfassungMDQ!AG82="c",3,
IF(ErfassungMDQ!AG82="d",4,
IF(ErfassungMDQ!AG82="e",5))))),0))</f>
        <v>0</v>
      </c>
      <c r="AH82" s="277" t="b">
        <f>IF(MDQ_S2!$W22=5,
IF(ErfassungMDQ!AH82="a",5,
IF(ErfassungMDQ!AH82="b",4,
IF(ErfassungMDQ!AH82="c",3,
IF(ErfassungMDQ!AH82="d",2,
IF(ErfassungMDQ!AH82="e",1))))),
IF(MDQ_S2!$W22=1,
IF(ErfassungMDQ!AH82="a",1,
IF(ErfassungMDQ!AH82="b",2,
IF(ErfassungMDQ!AH82="c",3,
IF(ErfassungMDQ!AH82="d",4,
IF(ErfassungMDQ!AH82="e",5))))),0))</f>
        <v>0</v>
      </c>
      <c r="AI82" s="278" t="b">
        <f>IF(MDQ_S2!$W22=5,
IF(ErfassungMDQ!AI82="a",5,
IF(ErfassungMDQ!AI82="b",4,
IF(ErfassungMDQ!AI82="c",3,
IF(ErfassungMDQ!AI82="d",2,
IF(ErfassungMDQ!AI82="e",1))))),
IF(MDQ_S2!$W22=1,
IF(ErfassungMDQ!AI82="a",1,
IF(ErfassungMDQ!AI82="b",2,
IF(ErfassungMDQ!AI82="c",3,
IF(ErfassungMDQ!AI82="d",4,
IF(ErfassungMDQ!AI82="e",5))))),0))</f>
        <v>0</v>
      </c>
      <c r="AJ82" s="277" t="b">
        <f>IF(MDQ_S2!$W22=5,
IF(ErfassungMDQ!AJ82="a",5,
IF(ErfassungMDQ!AJ82="b",4,
IF(ErfassungMDQ!AJ82="c",3,
IF(ErfassungMDQ!AJ82="d",2,
IF(ErfassungMDQ!AJ82="e",1))))),
IF(MDQ_S2!$W22=1,
IF(ErfassungMDQ!AJ82="a",1,
IF(ErfassungMDQ!AJ82="b",2,
IF(ErfassungMDQ!AJ82="c",3,
IF(ErfassungMDQ!AJ82="d",4,
IF(ErfassungMDQ!AJ82="e",5))))),0))</f>
        <v>0</v>
      </c>
      <c r="AK82" s="278" t="b">
        <f>IF(MDQ_S2!$W22=5,
IF(ErfassungMDQ!AK82="a",5,
IF(ErfassungMDQ!AK82="b",4,
IF(ErfassungMDQ!AK82="c",3,
IF(ErfassungMDQ!AK82="d",2,
IF(ErfassungMDQ!AK82="e",1))))),
IF(MDQ_S2!$W22=1,
IF(ErfassungMDQ!AK82="a",1,
IF(ErfassungMDQ!AK82="b",2,
IF(ErfassungMDQ!AK82="c",3,
IF(ErfassungMDQ!AK82="d",4,
IF(ErfassungMDQ!AK82="e",5))))),0))</f>
        <v>0</v>
      </c>
      <c r="AL82" s="277" t="b">
        <f>IF(MDQ_S2!$W22=5,
IF(ErfassungMDQ!AL82="a",5,
IF(ErfassungMDQ!AL82="b",4,
IF(ErfassungMDQ!AL82="c",3,
IF(ErfassungMDQ!AL82="d",2,
IF(ErfassungMDQ!AL82="e",1))))),
IF(MDQ_S2!$W22=1,
IF(ErfassungMDQ!AL82="a",1,
IF(ErfassungMDQ!AL82="b",2,
IF(ErfassungMDQ!AL82="c",3,
IF(ErfassungMDQ!AL82="d",4,
IF(ErfassungMDQ!AL82="e",5))))),0))</f>
        <v>0</v>
      </c>
      <c r="AM82" s="278" t="b">
        <f>IF(MDQ_S2!$W22=5,
IF(ErfassungMDQ!AM82="a",5,
IF(ErfassungMDQ!AM82="b",4,
IF(ErfassungMDQ!AM82="c",3,
IF(ErfassungMDQ!AM82="d",2,
IF(ErfassungMDQ!AM82="e",1))))),
IF(MDQ_S2!$W22=1,
IF(ErfassungMDQ!AM82="a",1,
IF(ErfassungMDQ!AM82="b",2,
IF(ErfassungMDQ!AM82="c",3,
IF(ErfassungMDQ!AM82="d",4,
IF(ErfassungMDQ!AM82="e",5))))),0))</f>
        <v>0</v>
      </c>
      <c r="AN82" s="277" t="b">
        <f>IF(MDQ_S2!$W22=5,
IF(ErfassungMDQ!AN82="a",5,
IF(ErfassungMDQ!AN82="b",4,
IF(ErfassungMDQ!AN82="c",3,
IF(ErfassungMDQ!AN82="d",2,
IF(ErfassungMDQ!AN82="e",1))))),
IF(MDQ_S2!$W22=1,
IF(ErfassungMDQ!AN82="a",1,
IF(ErfassungMDQ!AN82="b",2,
IF(ErfassungMDQ!AN82="c",3,
IF(ErfassungMDQ!AN82="d",4,
IF(ErfassungMDQ!AN82="e",5))))),0))</f>
        <v>0</v>
      </c>
      <c r="AO82" s="278" t="b">
        <f>IF(MDQ_S2!$W22=5,
IF(ErfassungMDQ!AO82="a",5,
IF(ErfassungMDQ!AO82="b",4,
IF(ErfassungMDQ!AO82="c",3,
IF(ErfassungMDQ!AO82="d",2,
IF(ErfassungMDQ!AO82="e",1))))),
IF(MDQ_S2!$W22=1,
IF(ErfassungMDQ!AO82="a",1,
IF(ErfassungMDQ!AO82="b",2,
IF(ErfassungMDQ!AO82="c",3,
IF(ErfassungMDQ!AO82="d",4,
IF(ErfassungMDQ!AO82="e",5))))),0))</f>
        <v>0</v>
      </c>
      <c r="AP82" s="277" t="b">
        <f>IF(MDQ_S2!$W22=5,
IF(ErfassungMDQ!AP82="a",5,
IF(ErfassungMDQ!AP82="b",4,
IF(ErfassungMDQ!AP82="c",3,
IF(ErfassungMDQ!AP82="d",2,
IF(ErfassungMDQ!AP82="e",1))))),
IF(MDQ_S2!$W22=1,
IF(ErfassungMDQ!AP82="a",1,
IF(ErfassungMDQ!AP82="b",2,
IF(ErfassungMDQ!AP82="c",3,
IF(ErfassungMDQ!AP82="d",4,
IF(ErfassungMDQ!AP82="e",5))))),0))</f>
        <v>0</v>
      </c>
      <c r="AQ82" s="278" t="b">
        <f>IF(MDQ_S2!$W22=5,
IF(ErfassungMDQ!AQ82="a",5,
IF(ErfassungMDQ!AQ82="b",4,
IF(ErfassungMDQ!AQ82="c",3,
IF(ErfassungMDQ!AQ82="d",2,
IF(ErfassungMDQ!AQ82="e",1))))),
IF(MDQ_S2!$W22=1,
IF(ErfassungMDQ!AQ82="a",1,
IF(ErfassungMDQ!AQ82="b",2,
IF(ErfassungMDQ!AQ82="c",3,
IF(ErfassungMDQ!AQ82="d",4,
IF(ErfassungMDQ!AQ82="e",5))))),0))</f>
        <v>0</v>
      </c>
      <c r="AR82" s="277" t="b">
        <f>IF(MDQ_S2!$W22=5,
IF(ErfassungMDQ!AR82="a",5,
IF(ErfassungMDQ!AR82="b",4,
IF(ErfassungMDQ!AR82="c",3,
IF(ErfassungMDQ!AR82="d",2,
IF(ErfassungMDQ!AR82="e",1))))),
IF(MDQ_S2!$W22=1,
IF(ErfassungMDQ!AR82="a",1,
IF(ErfassungMDQ!AR82="b",2,
IF(ErfassungMDQ!AR82="c",3,
IF(ErfassungMDQ!AR82="d",4,
IF(ErfassungMDQ!AR82="e",5))))),0))</f>
        <v>0</v>
      </c>
      <c r="AS82" s="278" t="b">
        <f>IF(MDQ_S2!$W22=5,
IF(ErfassungMDQ!AS82="a",5,
IF(ErfassungMDQ!AS82="b",4,
IF(ErfassungMDQ!AS82="c",3,
IF(ErfassungMDQ!AS82="d",2,
IF(ErfassungMDQ!AS82="e",1))))),
IF(MDQ_S2!$W22=1,
IF(ErfassungMDQ!AS82="a",1,
IF(ErfassungMDQ!AS82="b",2,
IF(ErfassungMDQ!AS82="c",3,
IF(ErfassungMDQ!AS82="d",4,
IF(ErfassungMDQ!AS82="e",5))))),0))</f>
        <v>0</v>
      </c>
      <c r="AT82" s="277" t="b">
        <f>IF(MDQ_S2!$W22=5,
IF(ErfassungMDQ!AT82="a",5,
IF(ErfassungMDQ!AT82="b",4,
IF(ErfassungMDQ!AT82="c",3,
IF(ErfassungMDQ!AT82="d",2,
IF(ErfassungMDQ!AT82="e",1))))),
IF(MDQ_S2!$W22=1,
IF(ErfassungMDQ!AT82="a",1,
IF(ErfassungMDQ!AT82="b",2,
IF(ErfassungMDQ!AT82="c",3,
IF(ErfassungMDQ!AT82="d",4,
IF(ErfassungMDQ!AT82="e",5))))),0))</f>
        <v>0</v>
      </c>
      <c r="AU82" s="278" t="b">
        <f>IF(MDQ_S2!$W22=5,
IF(ErfassungMDQ!AU82="a",5,
IF(ErfassungMDQ!AU82="b",4,
IF(ErfassungMDQ!AU82="c",3,
IF(ErfassungMDQ!AU82="d",2,
IF(ErfassungMDQ!AU82="e",1))))),
IF(MDQ_S2!$W22=1,
IF(ErfassungMDQ!AU82="a",1,
IF(ErfassungMDQ!AU82="b",2,
IF(ErfassungMDQ!AU82="c",3,
IF(ErfassungMDQ!AU82="d",4,
IF(ErfassungMDQ!AU82="e",5))))),0))</f>
        <v>0</v>
      </c>
      <c r="AV82" s="277" t="b">
        <f>IF(MDQ_S2!$W22=5,
IF(ErfassungMDQ!AV82="a",5,
IF(ErfassungMDQ!AV82="b",4,
IF(ErfassungMDQ!AV82="c",3,
IF(ErfassungMDQ!AV82="d",2,
IF(ErfassungMDQ!AV82="e",1))))),
IF(MDQ_S2!$W22=1,
IF(ErfassungMDQ!AV82="a",1,
IF(ErfassungMDQ!AV82="b",2,
IF(ErfassungMDQ!AV82="c",3,
IF(ErfassungMDQ!AV82="d",4,
IF(ErfassungMDQ!AV82="e",5))))),0))</f>
        <v>0</v>
      </c>
      <c r="AW82" s="278" t="b">
        <f>IF(MDQ_S2!$W22=5,
IF(ErfassungMDQ!AW82="a",5,
IF(ErfassungMDQ!AW82="b",4,
IF(ErfassungMDQ!AW82="c",3,
IF(ErfassungMDQ!AW82="d",2,
IF(ErfassungMDQ!AW82="e",1))))),
IF(MDQ_S2!$W22=1,
IF(ErfassungMDQ!AW82="a",1,
IF(ErfassungMDQ!AW82="b",2,
IF(ErfassungMDQ!AW82="c",3,
IF(ErfassungMDQ!AW82="d",4,
IF(ErfassungMDQ!AW82="e",5))))),0))</f>
        <v>0</v>
      </c>
      <c r="AX82" s="277" t="b">
        <f>IF(MDQ_S2!$W22=5,
IF(ErfassungMDQ!AX82="a",5,
IF(ErfassungMDQ!AX82="b",4,
IF(ErfassungMDQ!AX82="c",3,
IF(ErfassungMDQ!AX82="d",2,
IF(ErfassungMDQ!AX82="e",1))))),
IF(MDQ_S2!$W22=1,
IF(ErfassungMDQ!AX82="a",1,
IF(ErfassungMDQ!AX82="b",2,
IF(ErfassungMDQ!AX82="c",3,
IF(ErfassungMDQ!AX82="d",4,
IF(ErfassungMDQ!AX82="e",5))))),0))</f>
        <v>0</v>
      </c>
      <c r="AY82" s="278" t="b">
        <f>IF(MDQ_S2!$W22=5,
IF(ErfassungMDQ!AY82="a",5,
IF(ErfassungMDQ!AY82="b",4,
IF(ErfassungMDQ!AY82="c",3,
IF(ErfassungMDQ!AY82="d",2,
IF(ErfassungMDQ!AY82="e",1))))),
IF(MDQ_S2!$W22=1,
IF(ErfassungMDQ!AY82="a",1,
IF(ErfassungMDQ!AY82="b",2,
IF(ErfassungMDQ!AY82="c",3,
IF(ErfassungMDQ!AY82="d",4,
IF(ErfassungMDQ!AY82="e",5))))),0))</f>
        <v>0</v>
      </c>
      <c r="AZ82" s="277" t="b">
        <f>IF(MDQ_S2!$W22=5,
IF(ErfassungMDQ!AZ82="a",5,
IF(ErfassungMDQ!AZ82="b",4,
IF(ErfassungMDQ!AZ82="c",3,
IF(ErfassungMDQ!AZ82="d",2,
IF(ErfassungMDQ!AZ82="e",1))))),
IF(MDQ_S2!$W22=1,
IF(ErfassungMDQ!AZ82="a",1,
IF(ErfassungMDQ!AZ82="b",2,
IF(ErfassungMDQ!AZ82="c",3,
IF(ErfassungMDQ!AZ82="d",4,
IF(ErfassungMDQ!AZ82="e",5))))),0))</f>
        <v>0</v>
      </c>
      <c r="BA82" s="278" t="b">
        <f>IF(MDQ_S2!$W22=5,
IF(ErfassungMDQ!BA82="a",5,
IF(ErfassungMDQ!BA82="b",4,
IF(ErfassungMDQ!BA82="c",3,
IF(ErfassungMDQ!BA82="d",2,
IF(ErfassungMDQ!BA82="e",1))))),
IF(MDQ_S2!$W22=1,
IF(ErfassungMDQ!BA82="a",1,
IF(ErfassungMDQ!BA82="b",2,
IF(ErfassungMDQ!BA82="c",3,
IF(ErfassungMDQ!BA82="d",4,
IF(ErfassungMDQ!BA82="e",5))))),0))</f>
        <v>0</v>
      </c>
      <c r="BB82" s="277" t="b">
        <f>IF(MDQ_S2!$W22=5,
IF(ErfassungMDQ!BB82="a",5,
IF(ErfassungMDQ!BB82="b",4,
IF(ErfassungMDQ!BB82="c",3,
IF(ErfassungMDQ!BB82="d",2,
IF(ErfassungMDQ!BB82="e",1))))),
IF(MDQ_S2!$W22=1,
IF(ErfassungMDQ!BB82="a",1,
IF(ErfassungMDQ!BB82="b",2,
IF(ErfassungMDQ!BB82="c",3,
IF(ErfassungMDQ!BB82="d",4,
IF(ErfassungMDQ!BB82="e",5))))),0))</f>
        <v>0</v>
      </c>
      <c r="BC82" s="278" t="b">
        <f>IF(MDQ_S2!$W22=5,
IF(ErfassungMDQ!BC82="a",5,
IF(ErfassungMDQ!BC82="b",4,
IF(ErfassungMDQ!BC82="c",3,
IF(ErfassungMDQ!BC82="d",2,
IF(ErfassungMDQ!BC82="e",1))))),
IF(MDQ_S2!$W22=1,
IF(ErfassungMDQ!BC82="a",1,
IF(ErfassungMDQ!BC82="b",2,
IF(ErfassungMDQ!BC82="c",3,
IF(ErfassungMDQ!BC82="d",4,
IF(ErfassungMDQ!BC82="e",5))))),0))</f>
        <v>0</v>
      </c>
      <c r="BD82" s="277" t="b">
        <f>IF(MDQ_S2!$W22=5,
IF(ErfassungMDQ!BD82="a",5,
IF(ErfassungMDQ!BD82="b",4,
IF(ErfassungMDQ!BD82="c",3,
IF(ErfassungMDQ!BD82="d",2,
IF(ErfassungMDQ!BD82="e",1))))),
IF(MDQ_S2!$W22=1,
IF(ErfassungMDQ!BD82="a",1,
IF(ErfassungMDQ!BD82="b",2,
IF(ErfassungMDQ!BD82="c",3,
IF(ErfassungMDQ!BD82="d",4,
IF(ErfassungMDQ!BD82="e",5))))),0))</f>
        <v>0</v>
      </c>
      <c r="BE82" s="278" t="b">
        <f>IF(MDQ_S2!$W22=5,
IF(ErfassungMDQ!BE82="a",5,
IF(ErfassungMDQ!BE82="b",4,
IF(ErfassungMDQ!BE82="c",3,
IF(ErfassungMDQ!BE82="d",2,
IF(ErfassungMDQ!BE82="e",1))))),
IF(MDQ_S2!$W22=1,
IF(ErfassungMDQ!BE82="a",1,
IF(ErfassungMDQ!BE82="b",2,
IF(ErfassungMDQ!BE82="c",3,
IF(ErfassungMDQ!BE82="d",4,
IF(ErfassungMDQ!BE82="e",5))))),0))</f>
        <v>0</v>
      </c>
      <c r="BF82" s="277" t="b">
        <f>IF(MDQ_S2!$W22=5,
IF(ErfassungMDQ!BF82="a",5,
IF(ErfassungMDQ!BF82="b",4,
IF(ErfassungMDQ!BF82="c",3,
IF(ErfassungMDQ!BF82="d",2,
IF(ErfassungMDQ!BF82="e",1))))),
IF(MDQ_S2!$W22=1,
IF(ErfassungMDQ!BF82="a",1,
IF(ErfassungMDQ!BF82="b",2,
IF(ErfassungMDQ!BF82="c",3,
IF(ErfassungMDQ!BF82="d",4,
IF(ErfassungMDQ!BF82="e",5))))),0))</f>
        <v>0</v>
      </c>
      <c r="BG82" s="278" t="b">
        <f>IF(MDQ_S2!$W22=5,
IF(ErfassungMDQ!BG82="a",5,
IF(ErfassungMDQ!BG82="b",4,
IF(ErfassungMDQ!BG82="c",3,
IF(ErfassungMDQ!BG82="d",2,
IF(ErfassungMDQ!BG82="e",1))))),
IF(MDQ_S2!$W22=1,
IF(ErfassungMDQ!BG82="a",1,
IF(ErfassungMDQ!BG82="b",2,
IF(ErfassungMDQ!BG82="c",3,
IF(ErfassungMDQ!BG82="d",4,
IF(ErfassungMDQ!BG82="e",5))))),0))</f>
        <v>0</v>
      </c>
      <c r="BH82" s="277" t="b">
        <f>IF(MDQ_S2!$W22=5,
IF(ErfassungMDQ!BH82="a",5,
IF(ErfassungMDQ!BH82="b",4,
IF(ErfassungMDQ!BH82="c",3,
IF(ErfassungMDQ!BH82="d",2,
IF(ErfassungMDQ!BH82="e",1))))),
IF(MDQ_S2!$W22=1,
IF(ErfassungMDQ!BH82="a",1,
IF(ErfassungMDQ!BH82="b",2,
IF(ErfassungMDQ!BH82="c",3,
IF(ErfassungMDQ!BH82="d",4,
IF(ErfassungMDQ!BH82="e",5))))),0))</f>
        <v>0</v>
      </c>
      <c r="BI82" s="278" t="b">
        <f>IF(MDQ_S2!$W22=5,
IF(ErfassungMDQ!BI82="a",5,
IF(ErfassungMDQ!BI82="b",4,
IF(ErfassungMDQ!BI82="c",3,
IF(ErfassungMDQ!BI82="d",2,
IF(ErfassungMDQ!BI82="e",1))))),
IF(MDQ_S2!$W22=1,
IF(ErfassungMDQ!BI82="a",1,
IF(ErfassungMDQ!BI82="b",2,
IF(ErfassungMDQ!BI82="c",3,
IF(ErfassungMDQ!BI82="d",4,
IF(ErfassungMDQ!BI82="e",5))))),0))</f>
        <v>0</v>
      </c>
      <c r="BJ82" s="277" t="b">
        <f>IF(MDQ_S2!$W22=5,
IF(ErfassungMDQ!BJ82="a",5,
IF(ErfassungMDQ!BJ82="b",4,
IF(ErfassungMDQ!BJ82="c",3,
IF(ErfassungMDQ!BJ82="d",2,
IF(ErfassungMDQ!BJ82="e",1))))),
IF(MDQ_S2!$W22=1,
IF(ErfassungMDQ!BJ82="a",1,
IF(ErfassungMDQ!BJ82="b",2,
IF(ErfassungMDQ!BJ82="c",3,
IF(ErfassungMDQ!BJ82="d",4,
IF(ErfassungMDQ!BJ82="e",5))))),0))</f>
        <v>0</v>
      </c>
      <c r="BK82" s="278" t="b">
        <f>IF(MDQ_S2!$W22=5,
IF(ErfassungMDQ!BK82="a",5,
IF(ErfassungMDQ!BK82="b",4,
IF(ErfassungMDQ!BK82="c",3,
IF(ErfassungMDQ!BK82="d",2,
IF(ErfassungMDQ!BK82="e",1))))),
IF(MDQ_S2!$W22=1,
IF(ErfassungMDQ!BK82="a",1,
IF(ErfassungMDQ!BK82="b",2,
IF(ErfassungMDQ!BK82="c",3,
IF(ErfassungMDQ!BK82="d",4,
IF(ErfassungMDQ!BK82="e",5))))),0))</f>
        <v>0</v>
      </c>
      <c r="BL82" s="277" t="b">
        <f>IF(MDQ_S2!$W22=5,
IF(ErfassungMDQ!BL82="a",5,
IF(ErfassungMDQ!BL82="b",4,
IF(ErfassungMDQ!BL82="c",3,
IF(ErfassungMDQ!BL82="d",2,
IF(ErfassungMDQ!BL82="e",1))))),
IF(MDQ_S2!$W22=1,
IF(ErfassungMDQ!BL82="a",1,
IF(ErfassungMDQ!BL82="b",2,
IF(ErfassungMDQ!BL82="c",3,
IF(ErfassungMDQ!BL82="d",4,
IF(ErfassungMDQ!BL82="e",5))))),0))</f>
        <v>0</v>
      </c>
      <c r="BM82" s="278" t="b">
        <f>IF(MDQ_S2!$W22=5,
IF(ErfassungMDQ!BM82="a",5,
IF(ErfassungMDQ!BM82="b",4,
IF(ErfassungMDQ!BM82="c",3,
IF(ErfassungMDQ!BM82="d",2,
IF(ErfassungMDQ!BM82="e",1))))),
IF(MDQ_S2!$W22=1,
IF(ErfassungMDQ!BM82="a",1,
IF(ErfassungMDQ!BM82="b",2,
IF(ErfassungMDQ!BM82="c",3,
IF(ErfassungMDQ!BM82="d",4,
IF(ErfassungMDQ!BM82="e",5))))),0))</f>
        <v>0</v>
      </c>
      <c r="BN82" s="277" t="b">
        <f>IF(MDQ_S2!$W22=5,
IF(ErfassungMDQ!BN82="a",5,
IF(ErfassungMDQ!BN82="b",4,
IF(ErfassungMDQ!BN82="c",3,
IF(ErfassungMDQ!BN82="d",2,
IF(ErfassungMDQ!BN82="e",1))))),
IF(MDQ_S2!$W22=1,
IF(ErfassungMDQ!BN82="a",1,
IF(ErfassungMDQ!BN82="b",2,
IF(ErfassungMDQ!BN82="c",3,
IF(ErfassungMDQ!BN82="d",4,
IF(ErfassungMDQ!BN82="e",5))))),0))</f>
        <v>0</v>
      </c>
      <c r="BO82" s="278" t="b">
        <f>IF(MDQ_S2!$W22=5,
IF(ErfassungMDQ!BO82="a",5,
IF(ErfassungMDQ!BO82="b",4,
IF(ErfassungMDQ!BO82="c",3,
IF(ErfassungMDQ!BO82="d",2,
IF(ErfassungMDQ!BO82="e",1))))),
IF(MDQ_S2!$W22=1,
IF(ErfassungMDQ!BO82="a",1,
IF(ErfassungMDQ!BO82="b",2,
IF(ErfassungMDQ!BO82="c",3,
IF(ErfassungMDQ!BO82="d",4,
IF(ErfassungMDQ!BO82="e",5))))),0))</f>
        <v>0</v>
      </c>
      <c r="BP82" s="277" t="b">
        <f>IF(MDQ_S2!$W22=5,
IF(ErfassungMDQ!BP82="a",5,
IF(ErfassungMDQ!BP82="b",4,
IF(ErfassungMDQ!BP82="c",3,
IF(ErfassungMDQ!BP82="d",2,
IF(ErfassungMDQ!BP82="e",1))))),
IF(MDQ_S2!$W22=1,
IF(ErfassungMDQ!BP82="a",1,
IF(ErfassungMDQ!BP82="b",2,
IF(ErfassungMDQ!BP82="c",3,
IF(ErfassungMDQ!BP82="d",4,
IF(ErfassungMDQ!BP82="e",5))))),0))</f>
        <v>0</v>
      </c>
      <c r="BQ82" s="278" t="b">
        <f>IF(MDQ_S2!$W22=5,
IF(ErfassungMDQ!BQ82="a",5,
IF(ErfassungMDQ!BQ82="b",4,
IF(ErfassungMDQ!BQ82="c",3,
IF(ErfassungMDQ!BQ82="d",2,
IF(ErfassungMDQ!BQ82="e",1))))),
IF(MDQ_S2!$W22=1,
IF(ErfassungMDQ!BQ82="a",1,
IF(ErfassungMDQ!BQ82="b",2,
IF(ErfassungMDQ!BQ82="c",3,
IF(ErfassungMDQ!BQ82="d",4,
IF(ErfassungMDQ!BQ82="e",5))))),0))</f>
        <v>0</v>
      </c>
      <c r="BR82" s="277" t="b">
        <f>IF(MDQ_S2!$W22=5,
IF(ErfassungMDQ!BR82="a",5,
IF(ErfassungMDQ!BR82="b",4,
IF(ErfassungMDQ!BR82="c",3,
IF(ErfassungMDQ!BR82="d",2,
IF(ErfassungMDQ!BR82="e",1))))),
IF(MDQ_S2!$W22=1,
IF(ErfassungMDQ!BR82="a",1,
IF(ErfassungMDQ!BR82="b",2,
IF(ErfassungMDQ!BR82="c",3,
IF(ErfassungMDQ!BR82="d",4,
IF(ErfassungMDQ!BR82="e",5))))),0))</f>
        <v>0</v>
      </c>
      <c r="BS82" s="278" t="b">
        <f>IF(MDQ_S2!$W22=5,
IF(ErfassungMDQ!BS82="a",5,
IF(ErfassungMDQ!BS82="b",4,
IF(ErfassungMDQ!BS82="c",3,
IF(ErfassungMDQ!BS82="d",2,
IF(ErfassungMDQ!BS82="e",1))))),
IF(MDQ_S2!$W22=1,
IF(ErfassungMDQ!BS82="a",1,
IF(ErfassungMDQ!BS82="b",2,
IF(ErfassungMDQ!BS82="c",3,
IF(ErfassungMDQ!BS82="d",4,
IF(ErfassungMDQ!BS82="e",5))))),0))</f>
        <v>0</v>
      </c>
      <c r="BT82" s="277" t="b">
        <f>IF(MDQ_S2!$W22=5,
IF(ErfassungMDQ!BT82="a",5,
IF(ErfassungMDQ!BT82="b",4,
IF(ErfassungMDQ!BT82="c",3,
IF(ErfassungMDQ!BT82="d",2,
IF(ErfassungMDQ!BT82="e",1))))),
IF(MDQ_S2!$W22=1,
IF(ErfassungMDQ!BT82="a",1,
IF(ErfassungMDQ!BT82="b",2,
IF(ErfassungMDQ!BT82="c",3,
IF(ErfassungMDQ!BT82="d",4,
IF(ErfassungMDQ!BT82="e",5))))),0))</f>
        <v>0</v>
      </c>
      <c r="BU82" s="278" t="b">
        <f>IF(MDQ_S2!$W22=5,
IF(ErfassungMDQ!BU82="a",5,
IF(ErfassungMDQ!BU82="b",4,
IF(ErfassungMDQ!BU82="c",3,
IF(ErfassungMDQ!BU82="d",2,
IF(ErfassungMDQ!BU82="e",1))))),
IF(MDQ_S2!$W22=1,
IF(ErfassungMDQ!BU82="a",1,
IF(ErfassungMDQ!BU82="b",2,
IF(ErfassungMDQ!BU82="c",3,
IF(ErfassungMDQ!BU82="d",4,
IF(ErfassungMDQ!BU82="e",5))))),0))</f>
        <v>0</v>
      </c>
      <c r="BV82" s="277" t="b">
        <f>IF(MDQ_S2!$W22=5,
IF(ErfassungMDQ!BV82="a",5,
IF(ErfassungMDQ!BV82="b",4,
IF(ErfassungMDQ!BV82="c",3,
IF(ErfassungMDQ!BV82="d",2,
IF(ErfassungMDQ!BV82="e",1))))),
IF(MDQ_S2!$W22=1,
IF(ErfassungMDQ!BV82="a",1,
IF(ErfassungMDQ!BV82="b",2,
IF(ErfassungMDQ!BV82="c",3,
IF(ErfassungMDQ!BV82="d",4,
IF(ErfassungMDQ!BV82="e",5))))),0))</f>
        <v>0</v>
      </c>
      <c r="BW82" s="278" t="b">
        <f>IF(MDQ_S2!$W22=5,
IF(ErfassungMDQ!BW82="a",5,
IF(ErfassungMDQ!BW82="b",4,
IF(ErfassungMDQ!BW82="c",3,
IF(ErfassungMDQ!BW82="d",2,
IF(ErfassungMDQ!BW82="e",1))))),
IF(MDQ_S2!$W22=1,
IF(ErfassungMDQ!BW82="a",1,
IF(ErfassungMDQ!BW82="b",2,
IF(ErfassungMDQ!BW82="c",3,
IF(ErfassungMDQ!BW82="d",4,
IF(ErfassungMDQ!BW82="e",5))))),0))</f>
        <v>0</v>
      </c>
      <c r="BX82" s="277" t="b">
        <f>IF(MDQ_S2!$W22=5,
IF(ErfassungMDQ!BX82="a",5,
IF(ErfassungMDQ!BX82="b",4,
IF(ErfassungMDQ!BX82="c",3,
IF(ErfassungMDQ!BX82="d",2,
IF(ErfassungMDQ!BX82="e",1))))),
IF(MDQ_S2!$W22=1,
IF(ErfassungMDQ!BX82="a",1,
IF(ErfassungMDQ!BX82="b",2,
IF(ErfassungMDQ!BX82="c",3,
IF(ErfassungMDQ!BX82="d",4,
IF(ErfassungMDQ!BX82="e",5))))),0))</f>
        <v>0</v>
      </c>
      <c r="BY82" s="278" t="b">
        <f>IF(MDQ_S2!$W22=5,
IF(ErfassungMDQ!BY82="a",5,
IF(ErfassungMDQ!BY82="b",4,
IF(ErfassungMDQ!BY82="c",3,
IF(ErfassungMDQ!BY82="d",2,
IF(ErfassungMDQ!BY82="e",1))))),
IF(MDQ_S2!$W22=1,
IF(ErfassungMDQ!BY82="a",1,
IF(ErfassungMDQ!BY82="b",2,
IF(ErfassungMDQ!BY82="c",3,
IF(ErfassungMDQ!BY82="d",4,
IF(ErfassungMDQ!BY82="e",5))))),0))</f>
        <v>0</v>
      </c>
      <c r="BZ82" s="277" t="b">
        <f>IF(MDQ_S2!$W22=5,
IF(ErfassungMDQ!BZ82="a",5,
IF(ErfassungMDQ!BZ82="b",4,
IF(ErfassungMDQ!BZ82="c",3,
IF(ErfassungMDQ!BZ82="d",2,
IF(ErfassungMDQ!BZ82="e",1))))),
IF(MDQ_S2!$W22=1,
IF(ErfassungMDQ!BZ82="a",1,
IF(ErfassungMDQ!BZ82="b",2,
IF(ErfassungMDQ!BZ82="c",3,
IF(ErfassungMDQ!BZ82="d",4,
IF(ErfassungMDQ!BZ82="e",5))))),0))</f>
        <v>0</v>
      </c>
      <c r="CA82" s="278" t="b">
        <f>IF(MDQ_S2!$W22=5,
IF(ErfassungMDQ!CA82="a",5,
IF(ErfassungMDQ!CA82="b",4,
IF(ErfassungMDQ!CA82="c",3,
IF(ErfassungMDQ!CA82="d",2,
IF(ErfassungMDQ!CA82="e",1))))),
IF(MDQ_S2!$W22=1,
IF(ErfassungMDQ!CA82="a",1,
IF(ErfassungMDQ!CA82="b",2,
IF(ErfassungMDQ!CA82="c",3,
IF(ErfassungMDQ!CA82="d",4,
IF(ErfassungMDQ!CA82="e",5))))),0))</f>
        <v>0</v>
      </c>
      <c r="CB82" s="277" t="b">
        <f>IF(MDQ_S2!$W22=5,
IF(ErfassungMDQ!CB82="a",5,
IF(ErfassungMDQ!CB82="b",4,
IF(ErfassungMDQ!CB82="c",3,
IF(ErfassungMDQ!CB82="d",2,
IF(ErfassungMDQ!CB82="e",1))))),
IF(MDQ_S2!$W22=1,
IF(ErfassungMDQ!CB82="a",1,
IF(ErfassungMDQ!CB82="b",2,
IF(ErfassungMDQ!CB82="c",3,
IF(ErfassungMDQ!CB82="d",4,
IF(ErfassungMDQ!CB82="e",5))))),0))</f>
        <v>0</v>
      </c>
      <c r="CC82" s="278" t="b">
        <f>IF(MDQ_S2!$W22=5,
IF(ErfassungMDQ!CC82="a",5,
IF(ErfassungMDQ!CC82="b",4,
IF(ErfassungMDQ!CC82="c",3,
IF(ErfassungMDQ!CC82="d",2,
IF(ErfassungMDQ!CC82="e",1))))),
IF(MDQ_S2!$W22=1,
IF(ErfassungMDQ!CC82="a",1,
IF(ErfassungMDQ!CC82="b",2,
IF(ErfassungMDQ!CC82="c",3,
IF(ErfassungMDQ!CC82="d",4,
IF(ErfassungMDQ!CC82="e",5))))),0))</f>
        <v>0</v>
      </c>
      <c r="CD82" s="277" t="b">
        <f>IF(MDQ_S2!$W22=5,
IF(ErfassungMDQ!CD82="a",5,
IF(ErfassungMDQ!CD82="b",4,
IF(ErfassungMDQ!CD82="c",3,
IF(ErfassungMDQ!CD82="d",2,
IF(ErfassungMDQ!CD82="e",1))))),
IF(MDQ_S2!$W22=1,
IF(ErfassungMDQ!CD82="a",1,
IF(ErfassungMDQ!CD82="b",2,
IF(ErfassungMDQ!CD82="c",3,
IF(ErfassungMDQ!CD82="d",4,
IF(ErfassungMDQ!CD82="e",5))))),0))</f>
        <v>0</v>
      </c>
      <c r="CE82" s="278" t="b">
        <f>IF(MDQ_S2!$W22=5,
IF(ErfassungMDQ!CE82="a",5,
IF(ErfassungMDQ!CE82="b",4,
IF(ErfassungMDQ!CE82="c",3,
IF(ErfassungMDQ!CE82="d",2,
IF(ErfassungMDQ!CE82="e",1))))),
IF(MDQ_S2!$W22=1,
IF(ErfassungMDQ!CE82="a",1,
IF(ErfassungMDQ!CE82="b",2,
IF(ErfassungMDQ!CE82="c",3,
IF(ErfassungMDQ!CE82="d",4,
IF(ErfassungMDQ!CE82="e",5))))),0))</f>
        <v>0</v>
      </c>
      <c r="CF82" s="277" t="b">
        <f>IF(MDQ_S2!$W22=5,
IF(ErfassungMDQ!CF82="a",5,
IF(ErfassungMDQ!CF82="b",4,
IF(ErfassungMDQ!CF82="c",3,
IF(ErfassungMDQ!CF82="d",2,
IF(ErfassungMDQ!CF82="e",1))))),
IF(MDQ_S2!$W22=1,
IF(ErfassungMDQ!CF82="a",1,
IF(ErfassungMDQ!CF82="b",2,
IF(ErfassungMDQ!CF82="c",3,
IF(ErfassungMDQ!CF82="d",4,
IF(ErfassungMDQ!CF82="e",5))))),0))</f>
        <v>0</v>
      </c>
      <c r="CG82" s="278" t="b">
        <f>IF(MDQ_S2!$W22=5,
IF(ErfassungMDQ!CG82="a",5,
IF(ErfassungMDQ!CG82="b",4,
IF(ErfassungMDQ!CG82="c",3,
IF(ErfassungMDQ!CG82="d",2,
IF(ErfassungMDQ!CG82="e",1))))),
IF(MDQ_S2!$W22=1,
IF(ErfassungMDQ!CG82="a",1,
IF(ErfassungMDQ!CG82="b",2,
IF(ErfassungMDQ!CG82="c",3,
IF(ErfassungMDQ!CG82="d",4,
IF(ErfassungMDQ!CG82="e",5))))),0))</f>
        <v>0</v>
      </c>
      <c r="CH82" s="277" t="b">
        <f>IF(MDQ_S2!$W22=5,
IF(ErfassungMDQ!CH82="a",5,
IF(ErfassungMDQ!CH82="b",4,
IF(ErfassungMDQ!CH82="c",3,
IF(ErfassungMDQ!CH82="d",2,
IF(ErfassungMDQ!CH82="e",1))))),
IF(MDQ_S2!$W22=1,
IF(ErfassungMDQ!CH82="a",1,
IF(ErfassungMDQ!CH82="b",2,
IF(ErfassungMDQ!CH82="c",3,
IF(ErfassungMDQ!CH82="d",4,
IF(ErfassungMDQ!CH82="e",5))))),0))</f>
        <v>0</v>
      </c>
      <c r="CI82" s="278" t="b">
        <f>IF(MDQ_S2!$W22=5,
IF(ErfassungMDQ!CI82="a",5,
IF(ErfassungMDQ!CI82="b",4,
IF(ErfassungMDQ!CI82="c",3,
IF(ErfassungMDQ!CI82="d",2,
IF(ErfassungMDQ!CI82="e",1))))),
IF(MDQ_S2!$W22=1,
IF(ErfassungMDQ!CI82="a",1,
IF(ErfassungMDQ!CI82="b",2,
IF(ErfassungMDQ!CI82="c",3,
IF(ErfassungMDQ!CI82="d",4,
IF(ErfassungMDQ!CI82="e",5))))),0))</f>
        <v>0</v>
      </c>
      <c r="CJ82" s="277" t="b">
        <f>IF(MDQ_S2!$W22=5,
IF(ErfassungMDQ!CJ82="a",5,
IF(ErfassungMDQ!CJ82="b",4,
IF(ErfassungMDQ!CJ82="c",3,
IF(ErfassungMDQ!CJ82="d",2,
IF(ErfassungMDQ!CJ82="e",1))))),
IF(MDQ_S2!$W22=1,
IF(ErfassungMDQ!CJ82="a",1,
IF(ErfassungMDQ!CJ82="b",2,
IF(ErfassungMDQ!CJ82="c",3,
IF(ErfassungMDQ!CJ82="d",4,
IF(ErfassungMDQ!CJ82="e",5))))),0))</f>
        <v>0</v>
      </c>
      <c r="CK82" s="278" t="b">
        <f>IF(MDQ_S2!$W22=5,
IF(ErfassungMDQ!CK82="a",5,
IF(ErfassungMDQ!CK82="b",4,
IF(ErfassungMDQ!CK82="c",3,
IF(ErfassungMDQ!CK82="d",2,
IF(ErfassungMDQ!CK82="e",1))))),
IF(MDQ_S2!$W22=1,
IF(ErfassungMDQ!CK82="a",1,
IF(ErfassungMDQ!CK82="b",2,
IF(ErfassungMDQ!CK82="c",3,
IF(ErfassungMDQ!CK82="d",4,
IF(ErfassungMDQ!CK82="e",5))))),0))</f>
        <v>0</v>
      </c>
      <c r="CL82" s="277" t="b">
        <f>IF(MDQ_S2!$W22=5,
IF(ErfassungMDQ!CL82="a",5,
IF(ErfassungMDQ!CL82="b",4,
IF(ErfassungMDQ!CL82="c",3,
IF(ErfassungMDQ!CL82="d",2,
IF(ErfassungMDQ!CL82="e",1))))),
IF(MDQ_S2!$W22=1,
IF(ErfassungMDQ!CL82="a",1,
IF(ErfassungMDQ!CL82="b",2,
IF(ErfassungMDQ!CL82="c",3,
IF(ErfassungMDQ!CL82="d",4,
IF(ErfassungMDQ!CL82="e",5))))),0))</f>
        <v>0</v>
      </c>
      <c r="CM82" s="278" t="b">
        <f>IF(MDQ_S2!$W22=5,
IF(ErfassungMDQ!CM82="a",5,
IF(ErfassungMDQ!CM82="b",4,
IF(ErfassungMDQ!CM82="c",3,
IF(ErfassungMDQ!CM82="d",2,
IF(ErfassungMDQ!CM82="e",1))))),
IF(MDQ_S2!$W22=1,
IF(ErfassungMDQ!CM82="a",1,
IF(ErfassungMDQ!CM82="b",2,
IF(ErfassungMDQ!CM82="c",3,
IF(ErfassungMDQ!CM82="d",4,
IF(ErfassungMDQ!CM82="e",5))))),0))</f>
        <v>0</v>
      </c>
      <c r="CN82" s="277" t="b">
        <f>IF(MDQ_S2!$W22=5,
IF(ErfassungMDQ!CN82="a",5,
IF(ErfassungMDQ!CN82="b",4,
IF(ErfassungMDQ!CN82="c",3,
IF(ErfassungMDQ!CN82="d",2,
IF(ErfassungMDQ!CN82="e",1))))),
IF(MDQ_S2!$W22=1,
IF(ErfassungMDQ!CN82="a",1,
IF(ErfassungMDQ!CN82="b",2,
IF(ErfassungMDQ!CN82="c",3,
IF(ErfassungMDQ!CN82="d",4,
IF(ErfassungMDQ!CN82="e",5))))),0))</f>
        <v>0</v>
      </c>
      <c r="CO82" s="278" t="b">
        <f>IF(MDQ_S2!$W22=5,
IF(ErfassungMDQ!CO82="a",5,
IF(ErfassungMDQ!CO82="b",4,
IF(ErfassungMDQ!CO82="c",3,
IF(ErfassungMDQ!CO82="d",2,
IF(ErfassungMDQ!CO82="e",1))))),
IF(MDQ_S2!$W22=1,
IF(ErfassungMDQ!CO82="a",1,
IF(ErfassungMDQ!CO82="b",2,
IF(ErfassungMDQ!CO82="c",3,
IF(ErfassungMDQ!CO82="d",4,
IF(ErfassungMDQ!CO82="e",5))))),0))</f>
        <v>0</v>
      </c>
      <c r="CP82" s="277" t="b">
        <f>IF(MDQ_S2!$W22=5,
IF(ErfassungMDQ!CP82="a",5,
IF(ErfassungMDQ!CP82="b",4,
IF(ErfassungMDQ!CP82="c",3,
IF(ErfassungMDQ!CP82="d",2,
IF(ErfassungMDQ!CP82="e",1))))),
IF(MDQ_S2!$W22=1,
IF(ErfassungMDQ!CP82="a",1,
IF(ErfassungMDQ!CP82="b",2,
IF(ErfassungMDQ!CP82="c",3,
IF(ErfassungMDQ!CP82="d",4,
IF(ErfassungMDQ!CP82="e",5))))),0))</f>
        <v>0</v>
      </c>
      <c r="CQ82" s="278" t="b">
        <f>IF(MDQ_S2!$W22=5,
IF(ErfassungMDQ!CQ82="a",5,
IF(ErfassungMDQ!CQ82="b",4,
IF(ErfassungMDQ!CQ82="c",3,
IF(ErfassungMDQ!CQ82="d",2,
IF(ErfassungMDQ!CQ82="e",1))))),
IF(MDQ_S2!$W22=1,
IF(ErfassungMDQ!CQ82="a",1,
IF(ErfassungMDQ!CQ82="b",2,
IF(ErfassungMDQ!CQ82="c",3,
IF(ErfassungMDQ!CQ82="d",4,
IF(ErfassungMDQ!CQ82="e",5))))),0))</f>
        <v>0</v>
      </c>
      <c r="CR82" s="277" t="b">
        <f>IF(MDQ_S2!$W22=5,
IF(ErfassungMDQ!CR82="a",5,
IF(ErfassungMDQ!CR82="b",4,
IF(ErfassungMDQ!CR82="c",3,
IF(ErfassungMDQ!CR82="d",2,
IF(ErfassungMDQ!CR82="e",1))))),
IF(MDQ_S2!$W22=1,
IF(ErfassungMDQ!CR82="a",1,
IF(ErfassungMDQ!CR82="b",2,
IF(ErfassungMDQ!CR82="c",3,
IF(ErfassungMDQ!CR82="d",4,
IF(ErfassungMDQ!CR82="e",5))))),0))</f>
        <v>0</v>
      </c>
      <c r="CS82" s="278" t="b">
        <f>IF(MDQ_S2!$W22=5,
IF(ErfassungMDQ!CS82="a",5,
IF(ErfassungMDQ!CS82="b",4,
IF(ErfassungMDQ!CS82="c",3,
IF(ErfassungMDQ!CS82="d",2,
IF(ErfassungMDQ!CS82="e",1))))),
IF(MDQ_S2!$W22=1,
IF(ErfassungMDQ!CS82="a",1,
IF(ErfassungMDQ!CS82="b",2,
IF(ErfassungMDQ!CS82="c",3,
IF(ErfassungMDQ!CS82="d",4,
IF(ErfassungMDQ!CS82="e",5))))),0))</f>
        <v>0</v>
      </c>
      <c r="CT82" s="277" t="b">
        <f>IF(MDQ_S2!$W22=5,
IF(ErfassungMDQ!CT82="a",5,
IF(ErfassungMDQ!CT82="b",4,
IF(ErfassungMDQ!CT82="c",3,
IF(ErfassungMDQ!CT82="d",2,
IF(ErfassungMDQ!CT82="e",1))))),
IF(MDQ_S2!$W22=1,
IF(ErfassungMDQ!CT82="a",1,
IF(ErfassungMDQ!CT82="b",2,
IF(ErfassungMDQ!CT82="c",3,
IF(ErfassungMDQ!CT82="d",4,
IF(ErfassungMDQ!CT82="e",5))))),0))</f>
        <v>0</v>
      </c>
      <c r="CU82" s="278" t="b">
        <f>IF(MDQ_S2!$W22=5,
IF(ErfassungMDQ!CU82="a",5,
IF(ErfassungMDQ!CU82="b",4,
IF(ErfassungMDQ!CU82="c",3,
IF(ErfassungMDQ!CU82="d",2,
IF(ErfassungMDQ!CU82="e",1))))),
IF(MDQ_S2!$W22=1,
IF(ErfassungMDQ!CU82="a",1,
IF(ErfassungMDQ!CU82="b",2,
IF(ErfassungMDQ!CU82="c",3,
IF(ErfassungMDQ!CU82="d",4,
IF(ErfassungMDQ!CU82="e",5))))),0))</f>
        <v>0</v>
      </c>
      <c r="CV82" s="277" t="b">
        <f>IF(MDQ_S2!$W22=5,
IF(ErfassungMDQ!CV82="a",5,
IF(ErfassungMDQ!CV82="b",4,
IF(ErfassungMDQ!CV82="c",3,
IF(ErfassungMDQ!CV82="d",2,
IF(ErfassungMDQ!CV82="e",1))))),
IF(MDQ_S2!$W22=1,
IF(ErfassungMDQ!CV82="a",1,
IF(ErfassungMDQ!CV82="b",2,
IF(ErfassungMDQ!CV82="c",3,
IF(ErfassungMDQ!CV82="d",4,
IF(ErfassungMDQ!CV82="e",5))))),0))</f>
        <v>0</v>
      </c>
      <c r="CW82" s="278" t="b">
        <f>IF(MDQ_S2!$W22=5,
IF(ErfassungMDQ!CW82="a",5,
IF(ErfassungMDQ!CW82="b",4,
IF(ErfassungMDQ!CW82="c",3,
IF(ErfassungMDQ!CW82="d",2,
IF(ErfassungMDQ!CW82="e",1))))),
IF(MDQ_S2!$W22=1,
IF(ErfassungMDQ!CW82="a",1,
IF(ErfassungMDQ!CW82="b",2,
IF(ErfassungMDQ!CW82="c",3,
IF(ErfassungMDQ!CW82="d",4,
IF(ErfassungMDQ!CW82="e",5))))),0))</f>
        <v>0</v>
      </c>
      <c r="CX82" s="277" t="b">
        <f>IF(MDQ_S2!$W22=5,
IF(ErfassungMDQ!CX82="a",5,
IF(ErfassungMDQ!CX82="b",4,
IF(ErfassungMDQ!CX82="c",3,
IF(ErfassungMDQ!CX82="d",2,
IF(ErfassungMDQ!CX82="e",1))))),
IF(MDQ_S2!$W22=1,
IF(ErfassungMDQ!CX82="a",1,
IF(ErfassungMDQ!CX82="b",2,
IF(ErfassungMDQ!CX82="c",3,
IF(ErfassungMDQ!CX82="d",4,
IF(ErfassungMDQ!CX82="e",5))))),0))</f>
        <v>0</v>
      </c>
      <c r="CY82" s="278" t="b">
        <f>IF(MDQ_S2!$W22=5,
IF(ErfassungMDQ!CY82="a",5,
IF(ErfassungMDQ!CY82="b",4,
IF(ErfassungMDQ!CY82="c",3,
IF(ErfassungMDQ!CY82="d",2,
IF(ErfassungMDQ!CY82="e",1))))),
IF(MDQ_S2!$W22=1,
IF(ErfassungMDQ!CY82="a",1,
IF(ErfassungMDQ!CY82="b",2,
IF(ErfassungMDQ!CY82="c",3,
IF(ErfassungMDQ!CY82="d",4,
IF(ErfassungMDQ!CY82="e",5))))),0))</f>
        <v>0</v>
      </c>
      <c r="CZ82" s="277" t="b">
        <f>IF(MDQ_S2!$W22=5,
IF(ErfassungMDQ!CZ82="a",5,
IF(ErfassungMDQ!CZ82="b",4,
IF(ErfassungMDQ!CZ82="c",3,
IF(ErfassungMDQ!CZ82="d",2,
IF(ErfassungMDQ!CZ82="e",1))))),
IF(MDQ_S2!$W22=1,
IF(ErfassungMDQ!CZ82="a",1,
IF(ErfassungMDQ!CZ82="b",2,
IF(ErfassungMDQ!CZ82="c",3,
IF(ErfassungMDQ!CZ82="d",4,
IF(ErfassungMDQ!CZ82="e",5))))),0))</f>
        <v>0</v>
      </c>
      <c r="DA82" s="278" t="b">
        <f>IF(MDQ_S2!$W22=5,
IF(ErfassungMDQ!DA82="a",5,
IF(ErfassungMDQ!DA82="b",4,
IF(ErfassungMDQ!DA82="c",3,
IF(ErfassungMDQ!DA82="d",2,
IF(ErfassungMDQ!DA82="e",1))))),
IF(MDQ_S2!$W22=1,
IF(ErfassungMDQ!DA82="a",1,
IF(ErfassungMDQ!DA82="b",2,
IF(ErfassungMDQ!DA82="c",3,
IF(ErfassungMDQ!DA82="d",4,
IF(ErfassungMDQ!DA82="e",5))))),0))</f>
        <v>0</v>
      </c>
      <c r="DB82" s="277" t="b">
        <f>IF(MDQ_S2!$W22=5,
IF(ErfassungMDQ!DB82="a",5,
IF(ErfassungMDQ!DB82="b",4,
IF(ErfassungMDQ!DB82="c",3,
IF(ErfassungMDQ!DB82="d",2,
IF(ErfassungMDQ!DB82="e",1))))),
IF(MDQ_S2!$W22=1,
IF(ErfassungMDQ!DB82="a",1,
IF(ErfassungMDQ!DB82="b",2,
IF(ErfassungMDQ!DB82="c",3,
IF(ErfassungMDQ!DB82="d",4,
IF(ErfassungMDQ!DB82="e",5))))),0))</f>
        <v>0</v>
      </c>
      <c r="DC82" s="278" t="b">
        <f>IF(MDQ_S2!$W22=5,
IF(ErfassungMDQ!DC82="a",5,
IF(ErfassungMDQ!DC82="b",4,
IF(ErfassungMDQ!DC82="c",3,
IF(ErfassungMDQ!DC82="d",2,
IF(ErfassungMDQ!DC82="e",1))))),
IF(MDQ_S2!$W22=1,
IF(ErfassungMDQ!DC82="a",1,
IF(ErfassungMDQ!DC82="b",2,
IF(ErfassungMDQ!DC82="c",3,
IF(ErfassungMDQ!DC82="d",4,
IF(ErfassungMDQ!DC82="e",5))))),0))</f>
        <v>0</v>
      </c>
      <c r="DD82" s="277" t="b">
        <f>IF(MDQ_S2!$W22=5,
IF(ErfassungMDQ!DD82="a",5,
IF(ErfassungMDQ!DD82="b",4,
IF(ErfassungMDQ!DD82="c",3,
IF(ErfassungMDQ!DD82="d",2,
IF(ErfassungMDQ!DD82="e",1))))),
IF(MDQ_S2!$W22=1,
IF(ErfassungMDQ!DD82="a",1,
IF(ErfassungMDQ!DD82="b",2,
IF(ErfassungMDQ!DD82="c",3,
IF(ErfassungMDQ!DD82="d",4,
IF(ErfassungMDQ!DD82="e",5))))),0))</f>
        <v>0</v>
      </c>
      <c r="DE82" s="278" t="b">
        <f>IF(MDQ_S2!$W22=5,
IF(ErfassungMDQ!DE82="a",5,
IF(ErfassungMDQ!DE82="b",4,
IF(ErfassungMDQ!DE82="c",3,
IF(ErfassungMDQ!DE82="d",2,
IF(ErfassungMDQ!DE82="e",1))))),
IF(MDQ_S2!$W22=1,
IF(ErfassungMDQ!DE82="a",1,
IF(ErfassungMDQ!DE82="b",2,
IF(ErfassungMDQ!DE82="c",3,
IF(ErfassungMDQ!DE82="d",4,
IF(ErfassungMDQ!DE82="e",5))))),0))</f>
        <v>0</v>
      </c>
      <c r="DF82" s="277" t="b">
        <f>IF(MDQ_S2!$W22=5,
IF(ErfassungMDQ!DF82="a",5,
IF(ErfassungMDQ!DF82="b",4,
IF(ErfassungMDQ!DF82="c",3,
IF(ErfassungMDQ!DF82="d",2,
IF(ErfassungMDQ!DF82="e",1))))),
IF(MDQ_S2!$W22=1,
IF(ErfassungMDQ!DF82="a",1,
IF(ErfassungMDQ!DF82="b",2,
IF(ErfassungMDQ!DF82="c",3,
IF(ErfassungMDQ!DF82="d",4,
IF(ErfassungMDQ!DF82="e",5))))),0))</f>
        <v>0</v>
      </c>
      <c r="DG82" s="278" t="b">
        <f>IF(MDQ_S2!$W22=5,
IF(ErfassungMDQ!DG82="a",5,
IF(ErfassungMDQ!DG82="b",4,
IF(ErfassungMDQ!DG82="c",3,
IF(ErfassungMDQ!DG82="d",2,
IF(ErfassungMDQ!DG82="e",1))))),
IF(MDQ_S2!$W22=1,
IF(ErfassungMDQ!DG82="a",1,
IF(ErfassungMDQ!DG82="b",2,
IF(ErfassungMDQ!DG82="c",3,
IF(ErfassungMDQ!DG82="d",4,
IF(ErfassungMDQ!DG82="e",5))))),0))</f>
        <v>0</v>
      </c>
      <c r="DH82" s="277" t="b">
        <f>IF(MDQ_S2!$W22=5,
IF(ErfassungMDQ!DH82="a",5,
IF(ErfassungMDQ!DH82="b",4,
IF(ErfassungMDQ!DH82="c",3,
IF(ErfassungMDQ!DH82="d",2,
IF(ErfassungMDQ!DH82="e",1))))),
IF(MDQ_S2!$W22=1,
IF(ErfassungMDQ!DH82="a",1,
IF(ErfassungMDQ!DH82="b",2,
IF(ErfassungMDQ!DH82="c",3,
IF(ErfassungMDQ!DH82="d",4,
IF(ErfassungMDQ!DH82="e",5))))),0))</f>
        <v>0</v>
      </c>
      <c r="DI82" s="278" t="b">
        <f>IF(MDQ_S2!$W22=5,
IF(ErfassungMDQ!DI82="a",5,
IF(ErfassungMDQ!DI82="b",4,
IF(ErfassungMDQ!DI82="c",3,
IF(ErfassungMDQ!DI82="d",2,
IF(ErfassungMDQ!DI82="e",1))))),
IF(MDQ_S2!$W22=1,
IF(ErfassungMDQ!DI82="a",1,
IF(ErfassungMDQ!DI82="b",2,
IF(ErfassungMDQ!DI82="c",3,
IF(ErfassungMDQ!DI82="d",4,
IF(ErfassungMDQ!DI82="e",5))))),0))</f>
        <v>0</v>
      </c>
      <c r="DJ82" s="277" t="b">
        <f>IF(MDQ_S2!$W22=5,
IF(ErfassungMDQ!DJ82="a",5,
IF(ErfassungMDQ!DJ82="b",4,
IF(ErfassungMDQ!DJ82="c",3,
IF(ErfassungMDQ!DJ82="d",2,
IF(ErfassungMDQ!DJ82="e",1))))),
IF(MDQ_S2!$W22=1,
IF(ErfassungMDQ!DJ82="a",1,
IF(ErfassungMDQ!DJ82="b",2,
IF(ErfassungMDQ!DJ82="c",3,
IF(ErfassungMDQ!DJ82="d",4,
IF(ErfassungMDQ!DJ82="e",5))))),0))</f>
        <v>0</v>
      </c>
      <c r="DK82" s="278" t="b">
        <f>IF(MDQ_S2!$W22=5,
IF(ErfassungMDQ!DK82="a",5,
IF(ErfassungMDQ!DK82="b",4,
IF(ErfassungMDQ!DK82="c",3,
IF(ErfassungMDQ!DK82="d",2,
IF(ErfassungMDQ!DK82="e",1))))),
IF(MDQ_S2!$W22=1,
IF(ErfassungMDQ!DK82="a",1,
IF(ErfassungMDQ!DK82="b",2,
IF(ErfassungMDQ!DK82="c",3,
IF(ErfassungMDQ!DK82="d",4,
IF(ErfassungMDQ!DK82="e",5))))),0))</f>
        <v>0</v>
      </c>
      <c r="DL82" s="277" t="b">
        <f>IF(MDQ_S2!$W22=5,
IF(ErfassungMDQ!DL82="a",5,
IF(ErfassungMDQ!DL82="b",4,
IF(ErfassungMDQ!DL82="c",3,
IF(ErfassungMDQ!DL82="d",2,
IF(ErfassungMDQ!DL82="e",1))))),
IF(MDQ_S2!$W22=1,
IF(ErfassungMDQ!DL82="a",1,
IF(ErfassungMDQ!DL82="b",2,
IF(ErfassungMDQ!DL82="c",3,
IF(ErfassungMDQ!DL82="d",4,
IF(ErfassungMDQ!DL82="e",5))))),0))</f>
        <v>0</v>
      </c>
      <c r="DM82" s="278" t="b">
        <f>IF(MDQ_S2!$W22=5,
IF(ErfassungMDQ!DM82="a",5,
IF(ErfassungMDQ!DM82="b",4,
IF(ErfassungMDQ!DM82="c",3,
IF(ErfassungMDQ!DM82="d",2,
IF(ErfassungMDQ!DM82="e",1))))),
IF(MDQ_S2!$W22=1,
IF(ErfassungMDQ!DM82="a",1,
IF(ErfassungMDQ!DM82="b",2,
IF(ErfassungMDQ!DM82="c",3,
IF(ErfassungMDQ!DM82="d",4,
IF(ErfassungMDQ!DM82="e",5))))),0))</f>
        <v>0</v>
      </c>
      <c r="DN82" s="277" t="b">
        <f>IF(MDQ_S2!$W22=5,
IF(ErfassungMDQ!DN82="a",5,
IF(ErfassungMDQ!DN82="b",4,
IF(ErfassungMDQ!DN82="c",3,
IF(ErfassungMDQ!DN82="d",2,
IF(ErfassungMDQ!DN82="e",1))))),
IF(MDQ_S2!$W22=1,
IF(ErfassungMDQ!DN82="a",1,
IF(ErfassungMDQ!DN82="b",2,
IF(ErfassungMDQ!DN82="c",3,
IF(ErfassungMDQ!DN82="d",4,
IF(ErfassungMDQ!DN82="e",5))))),0))</f>
        <v>0</v>
      </c>
      <c r="DO82" s="278" t="b">
        <f>IF(MDQ_S2!$W22=5,
IF(ErfassungMDQ!DO82="a",5,
IF(ErfassungMDQ!DO82="b",4,
IF(ErfassungMDQ!DO82="c",3,
IF(ErfassungMDQ!DO82="d",2,
IF(ErfassungMDQ!DO82="e",1))))),
IF(MDQ_S2!$W22=1,
IF(ErfassungMDQ!DO82="a",1,
IF(ErfassungMDQ!DO82="b",2,
IF(ErfassungMDQ!DO82="c",3,
IF(ErfassungMDQ!DO82="d",4,
IF(ErfassungMDQ!DO82="e",5))))),0))</f>
        <v>0</v>
      </c>
      <c r="DP82" s="277" t="b">
        <f>IF(MDQ_S2!$W22=5,
IF(ErfassungMDQ!DP82="a",5,
IF(ErfassungMDQ!DP82="b",4,
IF(ErfassungMDQ!DP82="c",3,
IF(ErfassungMDQ!DP82="d",2,
IF(ErfassungMDQ!DP82="e",1))))),
IF(MDQ_S2!$W22=1,
IF(ErfassungMDQ!DP82="a",1,
IF(ErfassungMDQ!DP82="b",2,
IF(ErfassungMDQ!DP82="c",3,
IF(ErfassungMDQ!DP82="d",4,
IF(ErfassungMDQ!DP82="e",5))))),0))</f>
        <v>0</v>
      </c>
      <c r="DQ82" s="278" t="b">
        <f>IF(MDQ_S2!$W22=5,
IF(ErfassungMDQ!DQ82="a",5,
IF(ErfassungMDQ!DQ82="b",4,
IF(ErfassungMDQ!DQ82="c",3,
IF(ErfassungMDQ!DQ82="d",2,
IF(ErfassungMDQ!DQ82="e",1))))),
IF(MDQ_S2!$W22=1,
IF(ErfassungMDQ!DQ82="a",1,
IF(ErfassungMDQ!DQ82="b",2,
IF(ErfassungMDQ!DQ82="c",3,
IF(ErfassungMDQ!DQ82="d",4,
IF(ErfassungMDQ!DQ82="e",5))))),0))</f>
        <v>0</v>
      </c>
      <c r="DR82" s="277" t="b">
        <f>IF(MDQ_S2!$W22=5,
IF(ErfassungMDQ!DR82="a",5,
IF(ErfassungMDQ!DR82="b",4,
IF(ErfassungMDQ!DR82="c",3,
IF(ErfassungMDQ!DR82="d",2,
IF(ErfassungMDQ!DR82="e",1))))),
IF(MDQ_S2!$W22=1,
IF(ErfassungMDQ!DR82="a",1,
IF(ErfassungMDQ!DR82="b",2,
IF(ErfassungMDQ!DR82="c",3,
IF(ErfassungMDQ!DR82="d",4,
IF(ErfassungMDQ!DR82="e",5))))),0))</f>
        <v>0</v>
      </c>
      <c r="DS82" s="278" t="b">
        <f>IF(MDQ_S2!$W22=5,
IF(ErfassungMDQ!DS82="a",5,
IF(ErfassungMDQ!DS82="b",4,
IF(ErfassungMDQ!DS82="c",3,
IF(ErfassungMDQ!DS82="d",2,
IF(ErfassungMDQ!DS82="e",1))))),
IF(MDQ_S2!$W22=1,
IF(ErfassungMDQ!DS82="a",1,
IF(ErfassungMDQ!DS82="b",2,
IF(ErfassungMDQ!DS82="c",3,
IF(ErfassungMDQ!DS82="d",4,
IF(ErfassungMDQ!DS82="e",5))))),0))</f>
        <v>0</v>
      </c>
      <c r="DT82" s="277" t="b">
        <f>IF(MDQ_S2!$W22=5,
IF(ErfassungMDQ!DT82="a",5,
IF(ErfassungMDQ!DT82="b",4,
IF(ErfassungMDQ!DT82="c",3,
IF(ErfassungMDQ!DT82="d",2,
IF(ErfassungMDQ!DT82="e",1))))),
IF(MDQ_S2!$W22=1,
IF(ErfassungMDQ!DT82="a",1,
IF(ErfassungMDQ!DT82="b",2,
IF(ErfassungMDQ!DT82="c",3,
IF(ErfassungMDQ!DT82="d",4,
IF(ErfassungMDQ!DT82="e",5))))),0))</f>
        <v>0</v>
      </c>
      <c r="DU82" s="278" t="b">
        <f>IF(MDQ_S2!$W22=5,
IF(ErfassungMDQ!DU82="a",5,
IF(ErfassungMDQ!DU82="b",4,
IF(ErfassungMDQ!DU82="c",3,
IF(ErfassungMDQ!DU82="d",2,
IF(ErfassungMDQ!DU82="e",1))))),
IF(MDQ_S2!$W22=1,
IF(ErfassungMDQ!DU82="a",1,
IF(ErfassungMDQ!DU82="b",2,
IF(ErfassungMDQ!DU82="c",3,
IF(ErfassungMDQ!DU82="d",4,
IF(ErfassungMDQ!DU82="e",5))))),0))</f>
        <v>0</v>
      </c>
      <c r="DV82" s="277" t="b">
        <f>IF(MDQ_S2!$W22=5,
IF(ErfassungMDQ!DV82="a",5,
IF(ErfassungMDQ!DV82="b",4,
IF(ErfassungMDQ!DV82="c",3,
IF(ErfassungMDQ!DV82="d",2,
IF(ErfassungMDQ!DV82="e",1))))),
IF(MDQ_S2!$W22=1,
IF(ErfassungMDQ!DV82="a",1,
IF(ErfassungMDQ!DV82="b",2,
IF(ErfassungMDQ!DV82="c",3,
IF(ErfassungMDQ!DV82="d",4,
IF(ErfassungMDQ!DV82="e",5))))),0))</f>
        <v>0</v>
      </c>
      <c r="DW82" s="278" t="b">
        <f>IF(MDQ_S2!$W22=5,
IF(ErfassungMDQ!DW82="a",5,
IF(ErfassungMDQ!DW82="b",4,
IF(ErfassungMDQ!DW82="c",3,
IF(ErfassungMDQ!DW82="d",2,
IF(ErfassungMDQ!DW82="e",1))))),
IF(MDQ_S2!$W22=1,
IF(ErfassungMDQ!DW82="a",1,
IF(ErfassungMDQ!DW82="b",2,
IF(ErfassungMDQ!DW82="c",3,
IF(ErfassungMDQ!DW82="d",4,
IF(ErfassungMDQ!DW82="e",5))))),0))</f>
        <v>0</v>
      </c>
      <c r="DX82" s="277" t="b">
        <f>IF(MDQ_S2!$W22=5,
IF(ErfassungMDQ!DX82="a",5,
IF(ErfassungMDQ!DX82="b",4,
IF(ErfassungMDQ!DX82="c",3,
IF(ErfassungMDQ!DX82="d",2,
IF(ErfassungMDQ!DX82="e",1))))),
IF(MDQ_S2!$W22=1,
IF(ErfassungMDQ!DX82="a",1,
IF(ErfassungMDQ!DX82="b",2,
IF(ErfassungMDQ!DX82="c",3,
IF(ErfassungMDQ!DX82="d",4,
IF(ErfassungMDQ!DX82="e",5))))),0))</f>
        <v>0</v>
      </c>
      <c r="DY82" s="278" t="b">
        <f>IF(MDQ_S2!$W22=5,
IF(ErfassungMDQ!DY82="a",5,
IF(ErfassungMDQ!DY82="b",4,
IF(ErfassungMDQ!DY82="c",3,
IF(ErfassungMDQ!DY82="d",2,
IF(ErfassungMDQ!DY82="e",1))))),
IF(MDQ_S2!$W22=1,
IF(ErfassungMDQ!DY82="a",1,
IF(ErfassungMDQ!DY82="b",2,
IF(ErfassungMDQ!DY82="c",3,
IF(ErfassungMDQ!DY82="d",4,
IF(ErfassungMDQ!DY82="e",5))))),0))</f>
        <v>0</v>
      </c>
      <c r="DZ82" s="277" t="b">
        <f>IF(MDQ_S2!$W22=5,
IF(ErfassungMDQ!DZ82="a",5,
IF(ErfassungMDQ!DZ82="b",4,
IF(ErfassungMDQ!DZ82="c",3,
IF(ErfassungMDQ!DZ82="d",2,
IF(ErfassungMDQ!DZ82="e",1))))),
IF(MDQ_S2!$W22=1,
IF(ErfassungMDQ!DZ82="a",1,
IF(ErfassungMDQ!DZ82="b",2,
IF(ErfassungMDQ!DZ82="c",3,
IF(ErfassungMDQ!DZ82="d",4,
IF(ErfassungMDQ!DZ82="e",5))))),0))</f>
        <v>0</v>
      </c>
      <c r="EA82" s="278" t="b">
        <f>IF(MDQ_S2!$W22=5,
IF(ErfassungMDQ!EA82="a",5,
IF(ErfassungMDQ!EA82="b",4,
IF(ErfassungMDQ!EA82="c",3,
IF(ErfassungMDQ!EA82="d",2,
IF(ErfassungMDQ!EA82="e",1))))),
IF(MDQ_S2!$W22=1,
IF(ErfassungMDQ!EA82="a",1,
IF(ErfassungMDQ!EA82="b",2,
IF(ErfassungMDQ!EA82="c",3,
IF(ErfassungMDQ!EA82="d",4,
IF(ErfassungMDQ!EA82="e",5))))),0))</f>
        <v>0</v>
      </c>
      <c r="EB82" s="116"/>
      <c r="EC82" s="116"/>
      <c r="ED82" s="116"/>
      <c r="EE82" s="116"/>
      <c r="EF82" s="116"/>
      <c r="EG82" s="116"/>
      <c r="EH82" s="116"/>
      <c r="EI82" s="116"/>
      <c r="EJ82" s="116"/>
      <c r="EK82" s="116"/>
      <c r="EL82" s="116"/>
      <c r="EM82" s="116"/>
      <c r="EN82" s="116"/>
      <c r="EO82" s="116"/>
      <c r="EP82" s="116"/>
      <c r="EQ82" s="116"/>
      <c r="ER82" s="116"/>
      <c r="ES82" s="116"/>
      <c r="ET82" s="116"/>
      <c r="EU82" s="116"/>
      <c r="EV82" s="116"/>
      <c r="EW82" s="116"/>
      <c r="EX82" s="116"/>
      <c r="EY82" s="116"/>
    </row>
    <row r="83" spans="1:155" ht="12.75" customHeight="1">
      <c r="A83" s="276">
        <v>76</v>
      </c>
      <c r="B83" s="277" t="b">
        <f>IF(MDQ_S2!$W23=5,
IF(ErfassungMDQ!B83="a",5,
IF(ErfassungMDQ!B83="b",4,
IF(ErfassungMDQ!B83="c",3,
IF(ErfassungMDQ!B83="d",2,
IF(ErfassungMDQ!B83="e",1))))),
IF(MDQ_S2!$W23=1,
IF(ErfassungMDQ!B83="a",1,
IF(ErfassungMDQ!B83="b",2,
IF(ErfassungMDQ!B83="c",3,
IF(ErfassungMDQ!B83="d",4,
IF(ErfassungMDQ!B83="e",5))))),0))</f>
        <v>0</v>
      </c>
      <c r="C83" s="278" t="b">
        <f>IF(MDQ_S2!$W23=5,
IF(ErfassungMDQ!C83="a",5,
IF(ErfassungMDQ!C83="b",4,
IF(ErfassungMDQ!C83="c",3,
IF(ErfassungMDQ!C83="d",2,
IF(ErfassungMDQ!C83="e",1))))),
IF(MDQ_S2!$W23=1,
IF(ErfassungMDQ!C83="a",1,
IF(ErfassungMDQ!C83="b",2,
IF(ErfassungMDQ!C83="c",3,
IF(ErfassungMDQ!C83="d",4,
IF(ErfassungMDQ!C83="e",5))))),0))</f>
        <v>0</v>
      </c>
      <c r="D83" s="277" t="b">
        <f>IF(MDQ_S2!$W23=5,
IF(ErfassungMDQ!D83="a",5,
IF(ErfassungMDQ!D83="b",4,
IF(ErfassungMDQ!D83="c",3,
IF(ErfassungMDQ!D83="d",2,
IF(ErfassungMDQ!D83="e",1))))),
IF(MDQ_S2!$W23=1,
IF(ErfassungMDQ!D83="a",1,
IF(ErfassungMDQ!D83="b",2,
IF(ErfassungMDQ!D83="c",3,
IF(ErfassungMDQ!D83="d",4,
IF(ErfassungMDQ!D83="e",5))))),0))</f>
        <v>0</v>
      </c>
      <c r="E83" s="278" t="b">
        <f>IF(MDQ_S2!$W23=5,
IF(ErfassungMDQ!E83="a",5,
IF(ErfassungMDQ!E83="b",4,
IF(ErfassungMDQ!E83="c",3,
IF(ErfassungMDQ!E83="d",2,
IF(ErfassungMDQ!E83="e",1))))),
IF(MDQ_S2!$W23=1,
IF(ErfassungMDQ!E83="a",1,
IF(ErfassungMDQ!E83="b",2,
IF(ErfassungMDQ!E83="c",3,
IF(ErfassungMDQ!E83="d",4,
IF(ErfassungMDQ!E83="e",5))))),0))</f>
        <v>0</v>
      </c>
      <c r="F83" s="277" t="b">
        <f>IF(MDQ_S2!$W23=5,
IF(ErfassungMDQ!F83="a",5,
IF(ErfassungMDQ!F83="b",4,
IF(ErfassungMDQ!F83="c",3,
IF(ErfassungMDQ!F83="d",2,
IF(ErfassungMDQ!F83="e",1))))),
IF(MDQ_S2!$W23=1,
IF(ErfassungMDQ!F83="a",1,
IF(ErfassungMDQ!F83="b",2,
IF(ErfassungMDQ!F83="c",3,
IF(ErfassungMDQ!F83="d",4,
IF(ErfassungMDQ!F83="e",5))))),0))</f>
        <v>0</v>
      </c>
      <c r="G83" s="278" t="b">
        <f>IF(MDQ_S2!$W23=5,
IF(ErfassungMDQ!G83="a",5,
IF(ErfassungMDQ!G83="b",4,
IF(ErfassungMDQ!G83="c",3,
IF(ErfassungMDQ!G83="d",2,
IF(ErfassungMDQ!G83="e",1))))),
IF(MDQ_S2!$W23=1,
IF(ErfassungMDQ!G83="a",1,
IF(ErfassungMDQ!G83="b",2,
IF(ErfassungMDQ!G83="c",3,
IF(ErfassungMDQ!G83="d",4,
IF(ErfassungMDQ!G83="e",5))))),0))</f>
        <v>0</v>
      </c>
      <c r="H83" s="277" t="b">
        <f>IF(MDQ_S2!$W23=5,
IF(ErfassungMDQ!H83="a",5,
IF(ErfassungMDQ!H83="b",4,
IF(ErfassungMDQ!H83="c",3,
IF(ErfassungMDQ!H83="d",2,
IF(ErfassungMDQ!H83="e",1))))),
IF(MDQ_S2!$W23=1,
IF(ErfassungMDQ!H83="a",1,
IF(ErfassungMDQ!H83="b",2,
IF(ErfassungMDQ!H83="c",3,
IF(ErfassungMDQ!H83="d",4,
IF(ErfassungMDQ!H83="e",5))))),0))</f>
        <v>0</v>
      </c>
      <c r="I83" s="278" t="b">
        <f>IF(MDQ_S2!$W23=5,
IF(ErfassungMDQ!I83="a",5,
IF(ErfassungMDQ!I83="b",4,
IF(ErfassungMDQ!I83="c",3,
IF(ErfassungMDQ!I83="d",2,
IF(ErfassungMDQ!I83="e",1))))),
IF(MDQ_S2!$W23=1,
IF(ErfassungMDQ!I83="a",1,
IF(ErfassungMDQ!I83="b",2,
IF(ErfassungMDQ!I83="c",3,
IF(ErfassungMDQ!I83="d",4,
IF(ErfassungMDQ!I83="e",5))))),0))</f>
        <v>0</v>
      </c>
      <c r="J83" s="277" t="b">
        <f>IF(MDQ_S2!$W23=5,
IF(ErfassungMDQ!J83="a",5,
IF(ErfassungMDQ!J83="b",4,
IF(ErfassungMDQ!J83="c",3,
IF(ErfassungMDQ!J83="d",2,
IF(ErfassungMDQ!J83="e",1))))),
IF(MDQ_S2!$W23=1,
IF(ErfassungMDQ!J83="a",1,
IF(ErfassungMDQ!J83="b",2,
IF(ErfassungMDQ!J83="c",3,
IF(ErfassungMDQ!J83="d",4,
IF(ErfassungMDQ!J83="e",5))))),0))</f>
        <v>0</v>
      </c>
      <c r="K83" s="278" t="b">
        <f>IF(MDQ_S2!$W23=5,
IF(ErfassungMDQ!K83="a",5,
IF(ErfassungMDQ!K83="b",4,
IF(ErfassungMDQ!K83="c",3,
IF(ErfassungMDQ!K83="d",2,
IF(ErfassungMDQ!K83="e",1))))),
IF(MDQ_S2!$W23=1,
IF(ErfassungMDQ!K83="a",1,
IF(ErfassungMDQ!K83="b",2,
IF(ErfassungMDQ!K83="c",3,
IF(ErfassungMDQ!K83="d",4,
IF(ErfassungMDQ!K83="e",5))))),0))</f>
        <v>0</v>
      </c>
      <c r="L83" s="277" t="b">
        <f>IF(MDQ_S2!$W23=5,
IF(ErfassungMDQ!L83="a",5,
IF(ErfassungMDQ!L83="b",4,
IF(ErfassungMDQ!L83="c",3,
IF(ErfassungMDQ!L83="d",2,
IF(ErfassungMDQ!L83="e",1))))),
IF(MDQ_S2!$W23=1,
IF(ErfassungMDQ!L83="a",1,
IF(ErfassungMDQ!L83="b",2,
IF(ErfassungMDQ!L83="c",3,
IF(ErfassungMDQ!L83="d",4,
IF(ErfassungMDQ!L83="e",5))))),0))</f>
        <v>0</v>
      </c>
      <c r="M83" s="278" t="b">
        <f>IF(MDQ_S2!$W23=5,
IF(ErfassungMDQ!M83="a",5,
IF(ErfassungMDQ!M83="b",4,
IF(ErfassungMDQ!M83="c",3,
IF(ErfassungMDQ!M83="d",2,
IF(ErfassungMDQ!M83="e",1))))),
IF(MDQ_S2!$W23=1,
IF(ErfassungMDQ!M83="a",1,
IF(ErfassungMDQ!M83="b",2,
IF(ErfassungMDQ!M83="c",3,
IF(ErfassungMDQ!M83="d",4,
IF(ErfassungMDQ!M83="e",5))))),0))</f>
        <v>0</v>
      </c>
      <c r="N83" s="277" t="b">
        <f>IF(MDQ_S2!$W23=5,
IF(ErfassungMDQ!N83="a",5,
IF(ErfassungMDQ!N83="b",4,
IF(ErfassungMDQ!N83="c",3,
IF(ErfassungMDQ!N83="d",2,
IF(ErfassungMDQ!N83="e",1))))),
IF(MDQ_S2!$W23=1,
IF(ErfassungMDQ!N83="a",1,
IF(ErfassungMDQ!N83="b",2,
IF(ErfassungMDQ!N83="c",3,
IF(ErfassungMDQ!N83="d",4,
IF(ErfassungMDQ!N83="e",5))))),0))</f>
        <v>0</v>
      </c>
      <c r="O83" s="278" t="b">
        <f>IF(MDQ_S2!$W23=5,
IF(ErfassungMDQ!O83="a",5,
IF(ErfassungMDQ!O83="b",4,
IF(ErfassungMDQ!O83="c",3,
IF(ErfassungMDQ!O83="d",2,
IF(ErfassungMDQ!O83="e",1))))),
IF(MDQ_S2!$W23=1,
IF(ErfassungMDQ!O83="a",1,
IF(ErfassungMDQ!O83="b",2,
IF(ErfassungMDQ!O83="c",3,
IF(ErfassungMDQ!O83="d",4,
IF(ErfassungMDQ!O83="e",5))))),0))</f>
        <v>0</v>
      </c>
      <c r="P83" s="277" t="b">
        <f>IF(MDQ_S2!$W23=5,
IF(ErfassungMDQ!P83="a",5,
IF(ErfassungMDQ!P83="b",4,
IF(ErfassungMDQ!P83="c",3,
IF(ErfassungMDQ!P83="d",2,
IF(ErfassungMDQ!P83="e",1))))),
IF(MDQ_S2!$W23=1,
IF(ErfassungMDQ!P83="a",1,
IF(ErfassungMDQ!P83="b",2,
IF(ErfassungMDQ!P83="c",3,
IF(ErfassungMDQ!P83="d",4,
IF(ErfassungMDQ!P83="e",5))))),0))</f>
        <v>0</v>
      </c>
      <c r="Q83" s="278" t="b">
        <f>IF(MDQ_S2!$W23=5,
IF(ErfassungMDQ!Q83="a",5,
IF(ErfassungMDQ!Q83="b",4,
IF(ErfassungMDQ!Q83="c",3,
IF(ErfassungMDQ!Q83="d",2,
IF(ErfassungMDQ!Q83="e",1))))),
IF(MDQ_S2!$W23=1,
IF(ErfassungMDQ!Q83="a",1,
IF(ErfassungMDQ!Q83="b",2,
IF(ErfassungMDQ!Q83="c",3,
IF(ErfassungMDQ!Q83="d",4,
IF(ErfassungMDQ!Q83="e",5))))),0))</f>
        <v>0</v>
      </c>
      <c r="R83" s="277" t="b">
        <f>IF(MDQ_S2!$W23=5,
IF(ErfassungMDQ!R83="a",5,
IF(ErfassungMDQ!R83="b",4,
IF(ErfassungMDQ!R83="c",3,
IF(ErfassungMDQ!R83="d",2,
IF(ErfassungMDQ!R83="e",1))))),
IF(MDQ_S2!$W23=1,
IF(ErfassungMDQ!R83="a",1,
IF(ErfassungMDQ!R83="b",2,
IF(ErfassungMDQ!R83="c",3,
IF(ErfassungMDQ!R83="d",4,
IF(ErfassungMDQ!R83="e",5))))),0))</f>
        <v>0</v>
      </c>
      <c r="S83" s="278" t="b">
        <f>IF(MDQ_S2!$W23=5,
IF(ErfassungMDQ!S83="a",5,
IF(ErfassungMDQ!S83="b",4,
IF(ErfassungMDQ!S83="c",3,
IF(ErfassungMDQ!S83="d",2,
IF(ErfassungMDQ!S83="e",1))))),
IF(MDQ_S2!$W23=1,
IF(ErfassungMDQ!S83="a",1,
IF(ErfassungMDQ!S83="b",2,
IF(ErfassungMDQ!S83="c",3,
IF(ErfassungMDQ!S83="d",4,
IF(ErfassungMDQ!S83="e",5))))),0))</f>
        <v>0</v>
      </c>
      <c r="T83" s="277" t="b">
        <f>IF(MDQ_S2!$W23=5,
IF(ErfassungMDQ!T83="a",5,
IF(ErfassungMDQ!T83="b",4,
IF(ErfassungMDQ!T83="c",3,
IF(ErfassungMDQ!T83="d",2,
IF(ErfassungMDQ!T83="e",1))))),
IF(MDQ_S2!$W23=1,
IF(ErfassungMDQ!T83="a",1,
IF(ErfassungMDQ!T83="b",2,
IF(ErfassungMDQ!T83="c",3,
IF(ErfassungMDQ!T83="d",4,
IF(ErfassungMDQ!T83="e",5))))),0))</f>
        <v>0</v>
      </c>
      <c r="U83" s="278" t="b">
        <f>IF(MDQ_S2!$W23=5,
IF(ErfassungMDQ!U83="a",5,
IF(ErfassungMDQ!U83="b",4,
IF(ErfassungMDQ!U83="c",3,
IF(ErfassungMDQ!U83="d",2,
IF(ErfassungMDQ!U83="e",1))))),
IF(MDQ_S2!$W23=1,
IF(ErfassungMDQ!U83="a",1,
IF(ErfassungMDQ!U83="b",2,
IF(ErfassungMDQ!U83="c",3,
IF(ErfassungMDQ!U83="d",4,
IF(ErfassungMDQ!U83="e",5))))),0))</f>
        <v>0</v>
      </c>
      <c r="V83" s="277" t="b">
        <f>IF(MDQ_S2!$W23=5,
IF(ErfassungMDQ!V83="a",5,
IF(ErfassungMDQ!V83="b",4,
IF(ErfassungMDQ!V83="c",3,
IF(ErfassungMDQ!V83="d",2,
IF(ErfassungMDQ!V83="e",1))))),
IF(MDQ_S2!$W23=1,
IF(ErfassungMDQ!V83="a",1,
IF(ErfassungMDQ!V83="b",2,
IF(ErfassungMDQ!V83="c",3,
IF(ErfassungMDQ!V83="d",4,
IF(ErfassungMDQ!V83="e",5))))),0))</f>
        <v>0</v>
      </c>
      <c r="W83" s="278" t="b">
        <f>IF(MDQ_S2!$W23=5,
IF(ErfassungMDQ!W83="a",5,
IF(ErfassungMDQ!W83="b",4,
IF(ErfassungMDQ!W83="c",3,
IF(ErfassungMDQ!W83="d",2,
IF(ErfassungMDQ!W83="e",1))))),
IF(MDQ_S2!$W23=1,
IF(ErfassungMDQ!W83="a",1,
IF(ErfassungMDQ!W83="b",2,
IF(ErfassungMDQ!W83="c",3,
IF(ErfassungMDQ!W83="d",4,
IF(ErfassungMDQ!W83="e",5))))),0))</f>
        <v>0</v>
      </c>
      <c r="X83" s="277" t="b">
        <f>IF(MDQ_S2!$W23=5,
IF(ErfassungMDQ!X83="a",5,
IF(ErfassungMDQ!X83="b",4,
IF(ErfassungMDQ!X83="c",3,
IF(ErfassungMDQ!X83="d",2,
IF(ErfassungMDQ!X83="e",1))))),
IF(MDQ_S2!$W23=1,
IF(ErfassungMDQ!X83="a",1,
IF(ErfassungMDQ!X83="b",2,
IF(ErfassungMDQ!X83="c",3,
IF(ErfassungMDQ!X83="d",4,
IF(ErfassungMDQ!X83="e",5))))),0))</f>
        <v>0</v>
      </c>
      <c r="Y83" s="278" t="b">
        <f>IF(MDQ_S2!$W23=5,
IF(ErfassungMDQ!Y83="a",5,
IF(ErfassungMDQ!Y83="b",4,
IF(ErfassungMDQ!Y83="c",3,
IF(ErfassungMDQ!Y83="d",2,
IF(ErfassungMDQ!Y83="e",1))))),
IF(MDQ_S2!$W23=1,
IF(ErfassungMDQ!Y83="a",1,
IF(ErfassungMDQ!Y83="b",2,
IF(ErfassungMDQ!Y83="c",3,
IF(ErfassungMDQ!Y83="d",4,
IF(ErfassungMDQ!Y83="e",5))))),0))</f>
        <v>0</v>
      </c>
      <c r="Z83" s="277" t="b">
        <f>IF(MDQ_S2!$W23=5,
IF(ErfassungMDQ!Z83="a",5,
IF(ErfassungMDQ!Z83="b",4,
IF(ErfassungMDQ!Z83="c",3,
IF(ErfassungMDQ!Z83="d",2,
IF(ErfassungMDQ!Z83="e",1))))),
IF(MDQ_S2!$W23=1,
IF(ErfassungMDQ!Z83="a",1,
IF(ErfassungMDQ!Z83="b",2,
IF(ErfassungMDQ!Z83="c",3,
IF(ErfassungMDQ!Z83="d",4,
IF(ErfassungMDQ!Z83="e",5))))),0))</f>
        <v>0</v>
      </c>
      <c r="AA83" s="278" t="b">
        <f>IF(MDQ_S2!$W23=5,
IF(ErfassungMDQ!AA83="a",5,
IF(ErfassungMDQ!AA83="b",4,
IF(ErfassungMDQ!AA83="c",3,
IF(ErfassungMDQ!AA83="d",2,
IF(ErfassungMDQ!AA83="e",1))))),
IF(MDQ_S2!$W23=1,
IF(ErfassungMDQ!AA83="a",1,
IF(ErfassungMDQ!AA83="b",2,
IF(ErfassungMDQ!AA83="c",3,
IF(ErfassungMDQ!AA83="d",4,
IF(ErfassungMDQ!AA83="e",5))))),0))</f>
        <v>0</v>
      </c>
      <c r="AB83" s="277" t="b">
        <f>IF(MDQ_S2!$W23=5,
IF(ErfassungMDQ!AB83="a",5,
IF(ErfassungMDQ!AB83="b",4,
IF(ErfassungMDQ!AB83="c",3,
IF(ErfassungMDQ!AB83="d",2,
IF(ErfassungMDQ!AB83="e",1))))),
IF(MDQ_S2!$W23=1,
IF(ErfassungMDQ!AB83="a",1,
IF(ErfassungMDQ!AB83="b",2,
IF(ErfassungMDQ!AB83="c",3,
IF(ErfassungMDQ!AB83="d",4,
IF(ErfassungMDQ!AB83="e",5))))),0))</f>
        <v>0</v>
      </c>
      <c r="AC83" s="278" t="b">
        <f>IF(MDQ_S2!$W23=5,
IF(ErfassungMDQ!AC83="a",5,
IF(ErfassungMDQ!AC83="b",4,
IF(ErfassungMDQ!AC83="c",3,
IF(ErfassungMDQ!AC83="d",2,
IF(ErfassungMDQ!AC83="e",1))))),
IF(MDQ_S2!$W23=1,
IF(ErfassungMDQ!AC83="a",1,
IF(ErfassungMDQ!AC83="b",2,
IF(ErfassungMDQ!AC83="c",3,
IF(ErfassungMDQ!AC83="d",4,
IF(ErfassungMDQ!AC83="e",5))))),0))</f>
        <v>0</v>
      </c>
      <c r="AD83" s="277" t="b">
        <f>IF(MDQ_S2!$W23=5,
IF(ErfassungMDQ!AD83="a",5,
IF(ErfassungMDQ!AD83="b",4,
IF(ErfassungMDQ!AD83="c",3,
IF(ErfassungMDQ!AD83="d",2,
IF(ErfassungMDQ!AD83="e",1))))),
IF(MDQ_S2!$W23=1,
IF(ErfassungMDQ!AD83="a",1,
IF(ErfassungMDQ!AD83="b",2,
IF(ErfassungMDQ!AD83="c",3,
IF(ErfassungMDQ!AD83="d",4,
IF(ErfassungMDQ!AD83="e",5))))),0))</f>
        <v>0</v>
      </c>
      <c r="AE83" s="278" t="b">
        <f>IF(MDQ_S2!$W23=5,
IF(ErfassungMDQ!AE83="a",5,
IF(ErfassungMDQ!AE83="b",4,
IF(ErfassungMDQ!AE83="c",3,
IF(ErfassungMDQ!AE83="d",2,
IF(ErfassungMDQ!AE83="e",1))))),
IF(MDQ_S2!$W23=1,
IF(ErfassungMDQ!AE83="a",1,
IF(ErfassungMDQ!AE83="b",2,
IF(ErfassungMDQ!AE83="c",3,
IF(ErfassungMDQ!AE83="d",4,
IF(ErfassungMDQ!AE83="e",5))))),0))</f>
        <v>0</v>
      </c>
      <c r="AF83" s="277" t="b">
        <f>IF(MDQ_S2!$W23=5,
IF(ErfassungMDQ!AF83="a",5,
IF(ErfassungMDQ!AF83="b",4,
IF(ErfassungMDQ!AF83="c",3,
IF(ErfassungMDQ!AF83="d",2,
IF(ErfassungMDQ!AF83="e",1))))),
IF(MDQ_S2!$W23=1,
IF(ErfassungMDQ!AF83="a",1,
IF(ErfassungMDQ!AF83="b",2,
IF(ErfassungMDQ!AF83="c",3,
IF(ErfassungMDQ!AF83="d",4,
IF(ErfassungMDQ!AF83="e",5))))),0))</f>
        <v>0</v>
      </c>
      <c r="AG83" s="278" t="b">
        <f>IF(MDQ_S2!$W23=5,
IF(ErfassungMDQ!AG83="a",5,
IF(ErfassungMDQ!AG83="b",4,
IF(ErfassungMDQ!AG83="c",3,
IF(ErfassungMDQ!AG83="d",2,
IF(ErfassungMDQ!AG83="e",1))))),
IF(MDQ_S2!$W23=1,
IF(ErfassungMDQ!AG83="a",1,
IF(ErfassungMDQ!AG83="b",2,
IF(ErfassungMDQ!AG83="c",3,
IF(ErfassungMDQ!AG83="d",4,
IF(ErfassungMDQ!AG83="e",5))))),0))</f>
        <v>0</v>
      </c>
      <c r="AH83" s="277" t="b">
        <f>IF(MDQ_S2!$W23=5,
IF(ErfassungMDQ!AH83="a",5,
IF(ErfassungMDQ!AH83="b",4,
IF(ErfassungMDQ!AH83="c",3,
IF(ErfassungMDQ!AH83="d",2,
IF(ErfassungMDQ!AH83="e",1))))),
IF(MDQ_S2!$W23=1,
IF(ErfassungMDQ!AH83="a",1,
IF(ErfassungMDQ!AH83="b",2,
IF(ErfassungMDQ!AH83="c",3,
IF(ErfassungMDQ!AH83="d",4,
IF(ErfassungMDQ!AH83="e",5))))),0))</f>
        <v>0</v>
      </c>
      <c r="AI83" s="278" t="b">
        <f>IF(MDQ_S2!$W23=5,
IF(ErfassungMDQ!AI83="a",5,
IF(ErfassungMDQ!AI83="b",4,
IF(ErfassungMDQ!AI83="c",3,
IF(ErfassungMDQ!AI83="d",2,
IF(ErfassungMDQ!AI83="e",1))))),
IF(MDQ_S2!$W23=1,
IF(ErfassungMDQ!AI83="a",1,
IF(ErfassungMDQ!AI83="b",2,
IF(ErfassungMDQ!AI83="c",3,
IF(ErfassungMDQ!AI83="d",4,
IF(ErfassungMDQ!AI83="e",5))))),0))</f>
        <v>0</v>
      </c>
      <c r="AJ83" s="277" t="b">
        <f>IF(MDQ_S2!$W23=5,
IF(ErfassungMDQ!AJ83="a",5,
IF(ErfassungMDQ!AJ83="b",4,
IF(ErfassungMDQ!AJ83="c",3,
IF(ErfassungMDQ!AJ83="d",2,
IF(ErfassungMDQ!AJ83="e",1))))),
IF(MDQ_S2!$W23=1,
IF(ErfassungMDQ!AJ83="a",1,
IF(ErfassungMDQ!AJ83="b",2,
IF(ErfassungMDQ!AJ83="c",3,
IF(ErfassungMDQ!AJ83="d",4,
IF(ErfassungMDQ!AJ83="e",5))))),0))</f>
        <v>0</v>
      </c>
      <c r="AK83" s="278" t="b">
        <f>IF(MDQ_S2!$W23=5,
IF(ErfassungMDQ!AK83="a",5,
IF(ErfassungMDQ!AK83="b",4,
IF(ErfassungMDQ!AK83="c",3,
IF(ErfassungMDQ!AK83="d",2,
IF(ErfassungMDQ!AK83="e",1))))),
IF(MDQ_S2!$W23=1,
IF(ErfassungMDQ!AK83="a",1,
IF(ErfassungMDQ!AK83="b",2,
IF(ErfassungMDQ!AK83="c",3,
IF(ErfassungMDQ!AK83="d",4,
IF(ErfassungMDQ!AK83="e",5))))),0))</f>
        <v>0</v>
      </c>
      <c r="AL83" s="277" t="b">
        <f>IF(MDQ_S2!$W23=5,
IF(ErfassungMDQ!AL83="a",5,
IF(ErfassungMDQ!AL83="b",4,
IF(ErfassungMDQ!AL83="c",3,
IF(ErfassungMDQ!AL83="d",2,
IF(ErfassungMDQ!AL83="e",1))))),
IF(MDQ_S2!$W23=1,
IF(ErfassungMDQ!AL83="a",1,
IF(ErfassungMDQ!AL83="b",2,
IF(ErfassungMDQ!AL83="c",3,
IF(ErfassungMDQ!AL83="d",4,
IF(ErfassungMDQ!AL83="e",5))))),0))</f>
        <v>0</v>
      </c>
      <c r="AM83" s="278" t="b">
        <f>IF(MDQ_S2!$W23=5,
IF(ErfassungMDQ!AM83="a",5,
IF(ErfassungMDQ!AM83="b",4,
IF(ErfassungMDQ!AM83="c",3,
IF(ErfassungMDQ!AM83="d",2,
IF(ErfassungMDQ!AM83="e",1))))),
IF(MDQ_S2!$W23=1,
IF(ErfassungMDQ!AM83="a",1,
IF(ErfassungMDQ!AM83="b",2,
IF(ErfassungMDQ!AM83="c",3,
IF(ErfassungMDQ!AM83="d",4,
IF(ErfassungMDQ!AM83="e",5))))),0))</f>
        <v>0</v>
      </c>
      <c r="AN83" s="277" t="b">
        <f>IF(MDQ_S2!$W23=5,
IF(ErfassungMDQ!AN83="a",5,
IF(ErfassungMDQ!AN83="b",4,
IF(ErfassungMDQ!AN83="c",3,
IF(ErfassungMDQ!AN83="d",2,
IF(ErfassungMDQ!AN83="e",1))))),
IF(MDQ_S2!$W23=1,
IF(ErfassungMDQ!AN83="a",1,
IF(ErfassungMDQ!AN83="b",2,
IF(ErfassungMDQ!AN83="c",3,
IF(ErfassungMDQ!AN83="d",4,
IF(ErfassungMDQ!AN83="e",5))))),0))</f>
        <v>0</v>
      </c>
      <c r="AO83" s="278" t="b">
        <f>IF(MDQ_S2!$W23=5,
IF(ErfassungMDQ!AO83="a",5,
IF(ErfassungMDQ!AO83="b",4,
IF(ErfassungMDQ!AO83="c",3,
IF(ErfassungMDQ!AO83="d",2,
IF(ErfassungMDQ!AO83="e",1))))),
IF(MDQ_S2!$W23=1,
IF(ErfassungMDQ!AO83="a",1,
IF(ErfassungMDQ!AO83="b",2,
IF(ErfassungMDQ!AO83="c",3,
IF(ErfassungMDQ!AO83="d",4,
IF(ErfassungMDQ!AO83="e",5))))),0))</f>
        <v>0</v>
      </c>
      <c r="AP83" s="277" t="b">
        <f>IF(MDQ_S2!$W23=5,
IF(ErfassungMDQ!AP83="a",5,
IF(ErfassungMDQ!AP83="b",4,
IF(ErfassungMDQ!AP83="c",3,
IF(ErfassungMDQ!AP83="d",2,
IF(ErfassungMDQ!AP83="e",1))))),
IF(MDQ_S2!$W23=1,
IF(ErfassungMDQ!AP83="a",1,
IF(ErfassungMDQ!AP83="b",2,
IF(ErfassungMDQ!AP83="c",3,
IF(ErfassungMDQ!AP83="d",4,
IF(ErfassungMDQ!AP83="e",5))))),0))</f>
        <v>0</v>
      </c>
      <c r="AQ83" s="278" t="b">
        <f>IF(MDQ_S2!$W23=5,
IF(ErfassungMDQ!AQ83="a",5,
IF(ErfassungMDQ!AQ83="b",4,
IF(ErfassungMDQ!AQ83="c",3,
IF(ErfassungMDQ!AQ83="d",2,
IF(ErfassungMDQ!AQ83="e",1))))),
IF(MDQ_S2!$W23=1,
IF(ErfassungMDQ!AQ83="a",1,
IF(ErfassungMDQ!AQ83="b",2,
IF(ErfassungMDQ!AQ83="c",3,
IF(ErfassungMDQ!AQ83="d",4,
IF(ErfassungMDQ!AQ83="e",5))))),0))</f>
        <v>0</v>
      </c>
      <c r="AR83" s="277" t="b">
        <f>IF(MDQ_S2!$W23=5,
IF(ErfassungMDQ!AR83="a",5,
IF(ErfassungMDQ!AR83="b",4,
IF(ErfassungMDQ!AR83="c",3,
IF(ErfassungMDQ!AR83="d",2,
IF(ErfassungMDQ!AR83="e",1))))),
IF(MDQ_S2!$W23=1,
IF(ErfassungMDQ!AR83="a",1,
IF(ErfassungMDQ!AR83="b",2,
IF(ErfassungMDQ!AR83="c",3,
IF(ErfassungMDQ!AR83="d",4,
IF(ErfassungMDQ!AR83="e",5))))),0))</f>
        <v>0</v>
      </c>
      <c r="AS83" s="278" t="b">
        <f>IF(MDQ_S2!$W23=5,
IF(ErfassungMDQ!AS83="a",5,
IF(ErfassungMDQ!AS83="b",4,
IF(ErfassungMDQ!AS83="c",3,
IF(ErfassungMDQ!AS83="d",2,
IF(ErfassungMDQ!AS83="e",1))))),
IF(MDQ_S2!$W23=1,
IF(ErfassungMDQ!AS83="a",1,
IF(ErfassungMDQ!AS83="b",2,
IF(ErfassungMDQ!AS83="c",3,
IF(ErfassungMDQ!AS83="d",4,
IF(ErfassungMDQ!AS83="e",5))))),0))</f>
        <v>0</v>
      </c>
      <c r="AT83" s="277" t="b">
        <f>IF(MDQ_S2!$W23=5,
IF(ErfassungMDQ!AT83="a",5,
IF(ErfassungMDQ!AT83="b",4,
IF(ErfassungMDQ!AT83="c",3,
IF(ErfassungMDQ!AT83="d",2,
IF(ErfassungMDQ!AT83="e",1))))),
IF(MDQ_S2!$W23=1,
IF(ErfassungMDQ!AT83="a",1,
IF(ErfassungMDQ!AT83="b",2,
IF(ErfassungMDQ!AT83="c",3,
IF(ErfassungMDQ!AT83="d",4,
IF(ErfassungMDQ!AT83="e",5))))),0))</f>
        <v>0</v>
      </c>
      <c r="AU83" s="278" t="b">
        <f>IF(MDQ_S2!$W23=5,
IF(ErfassungMDQ!AU83="a",5,
IF(ErfassungMDQ!AU83="b",4,
IF(ErfassungMDQ!AU83="c",3,
IF(ErfassungMDQ!AU83="d",2,
IF(ErfassungMDQ!AU83="e",1))))),
IF(MDQ_S2!$W23=1,
IF(ErfassungMDQ!AU83="a",1,
IF(ErfassungMDQ!AU83="b",2,
IF(ErfassungMDQ!AU83="c",3,
IF(ErfassungMDQ!AU83="d",4,
IF(ErfassungMDQ!AU83="e",5))))),0))</f>
        <v>0</v>
      </c>
      <c r="AV83" s="277" t="b">
        <f>IF(MDQ_S2!$W23=5,
IF(ErfassungMDQ!AV83="a",5,
IF(ErfassungMDQ!AV83="b",4,
IF(ErfassungMDQ!AV83="c",3,
IF(ErfassungMDQ!AV83="d",2,
IF(ErfassungMDQ!AV83="e",1))))),
IF(MDQ_S2!$W23=1,
IF(ErfassungMDQ!AV83="a",1,
IF(ErfassungMDQ!AV83="b",2,
IF(ErfassungMDQ!AV83="c",3,
IF(ErfassungMDQ!AV83="d",4,
IF(ErfassungMDQ!AV83="e",5))))),0))</f>
        <v>0</v>
      </c>
      <c r="AW83" s="278" t="b">
        <f>IF(MDQ_S2!$W23=5,
IF(ErfassungMDQ!AW83="a",5,
IF(ErfassungMDQ!AW83="b",4,
IF(ErfassungMDQ!AW83="c",3,
IF(ErfassungMDQ!AW83="d",2,
IF(ErfassungMDQ!AW83="e",1))))),
IF(MDQ_S2!$W23=1,
IF(ErfassungMDQ!AW83="a",1,
IF(ErfassungMDQ!AW83="b",2,
IF(ErfassungMDQ!AW83="c",3,
IF(ErfassungMDQ!AW83="d",4,
IF(ErfassungMDQ!AW83="e",5))))),0))</f>
        <v>0</v>
      </c>
      <c r="AX83" s="277" t="b">
        <f>IF(MDQ_S2!$W23=5,
IF(ErfassungMDQ!AX83="a",5,
IF(ErfassungMDQ!AX83="b",4,
IF(ErfassungMDQ!AX83="c",3,
IF(ErfassungMDQ!AX83="d",2,
IF(ErfassungMDQ!AX83="e",1))))),
IF(MDQ_S2!$W23=1,
IF(ErfassungMDQ!AX83="a",1,
IF(ErfassungMDQ!AX83="b",2,
IF(ErfassungMDQ!AX83="c",3,
IF(ErfassungMDQ!AX83="d",4,
IF(ErfassungMDQ!AX83="e",5))))),0))</f>
        <v>0</v>
      </c>
      <c r="AY83" s="278" t="b">
        <f>IF(MDQ_S2!$W23=5,
IF(ErfassungMDQ!AY83="a",5,
IF(ErfassungMDQ!AY83="b",4,
IF(ErfassungMDQ!AY83="c",3,
IF(ErfassungMDQ!AY83="d",2,
IF(ErfassungMDQ!AY83="e",1))))),
IF(MDQ_S2!$W23=1,
IF(ErfassungMDQ!AY83="a",1,
IF(ErfassungMDQ!AY83="b",2,
IF(ErfassungMDQ!AY83="c",3,
IF(ErfassungMDQ!AY83="d",4,
IF(ErfassungMDQ!AY83="e",5))))),0))</f>
        <v>0</v>
      </c>
      <c r="AZ83" s="277" t="b">
        <f>IF(MDQ_S2!$W23=5,
IF(ErfassungMDQ!AZ83="a",5,
IF(ErfassungMDQ!AZ83="b",4,
IF(ErfassungMDQ!AZ83="c",3,
IF(ErfassungMDQ!AZ83="d",2,
IF(ErfassungMDQ!AZ83="e",1))))),
IF(MDQ_S2!$W23=1,
IF(ErfassungMDQ!AZ83="a",1,
IF(ErfassungMDQ!AZ83="b",2,
IF(ErfassungMDQ!AZ83="c",3,
IF(ErfassungMDQ!AZ83="d",4,
IF(ErfassungMDQ!AZ83="e",5))))),0))</f>
        <v>0</v>
      </c>
      <c r="BA83" s="278" t="b">
        <f>IF(MDQ_S2!$W23=5,
IF(ErfassungMDQ!BA83="a",5,
IF(ErfassungMDQ!BA83="b",4,
IF(ErfassungMDQ!BA83="c",3,
IF(ErfassungMDQ!BA83="d",2,
IF(ErfassungMDQ!BA83="e",1))))),
IF(MDQ_S2!$W23=1,
IF(ErfassungMDQ!BA83="a",1,
IF(ErfassungMDQ!BA83="b",2,
IF(ErfassungMDQ!BA83="c",3,
IF(ErfassungMDQ!BA83="d",4,
IF(ErfassungMDQ!BA83="e",5))))),0))</f>
        <v>0</v>
      </c>
      <c r="BB83" s="277" t="b">
        <f>IF(MDQ_S2!$W23=5,
IF(ErfassungMDQ!BB83="a",5,
IF(ErfassungMDQ!BB83="b",4,
IF(ErfassungMDQ!BB83="c",3,
IF(ErfassungMDQ!BB83="d",2,
IF(ErfassungMDQ!BB83="e",1))))),
IF(MDQ_S2!$W23=1,
IF(ErfassungMDQ!BB83="a",1,
IF(ErfassungMDQ!BB83="b",2,
IF(ErfassungMDQ!BB83="c",3,
IF(ErfassungMDQ!BB83="d",4,
IF(ErfassungMDQ!BB83="e",5))))),0))</f>
        <v>0</v>
      </c>
      <c r="BC83" s="278" t="b">
        <f>IF(MDQ_S2!$W23=5,
IF(ErfassungMDQ!BC83="a",5,
IF(ErfassungMDQ!BC83="b",4,
IF(ErfassungMDQ!BC83="c",3,
IF(ErfassungMDQ!BC83="d",2,
IF(ErfassungMDQ!BC83="e",1))))),
IF(MDQ_S2!$W23=1,
IF(ErfassungMDQ!BC83="a",1,
IF(ErfassungMDQ!BC83="b",2,
IF(ErfassungMDQ!BC83="c",3,
IF(ErfassungMDQ!BC83="d",4,
IF(ErfassungMDQ!BC83="e",5))))),0))</f>
        <v>0</v>
      </c>
      <c r="BD83" s="277" t="b">
        <f>IF(MDQ_S2!$W23=5,
IF(ErfassungMDQ!BD83="a",5,
IF(ErfassungMDQ!BD83="b",4,
IF(ErfassungMDQ!BD83="c",3,
IF(ErfassungMDQ!BD83="d",2,
IF(ErfassungMDQ!BD83="e",1))))),
IF(MDQ_S2!$W23=1,
IF(ErfassungMDQ!BD83="a",1,
IF(ErfassungMDQ!BD83="b",2,
IF(ErfassungMDQ!BD83="c",3,
IF(ErfassungMDQ!BD83="d",4,
IF(ErfassungMDQ!BD83="e",5))))),0))</f>
        <v>0</v>
      </c>
      <c r="BE83" s="278" t="b">
        <f>IF(MDQ_S2!$W23=5,
IF(ErfassungMDQ!BE83="a",5,
IF(ErfassungMDQ!BE83="b",4,
IF(ErfassungMDQ!BE83="c",3,
IF(ErfassungMDQ!BE83="d",2,
IF(ErfassungMDQ!BE83="e",1))))),
IF(MDQ_S2!$W23=1,
IF(ErfassungMDQ!BE83="a",1,
IF(ErfassungMDQ!BE83="b",2,
IF(ErfassungMDQ!BE83="c",3,
IF(ErfassungMDQ!BE83="d",4,
IF(ErfassungMDQ!BE83="e",5))))),0))</f>
        <v>0</v>
      </c>
      <c r="BF83" s="277" t="b">
        <f>IF(MDQ_S2!$W23=5,
IF(ErfassungMDQ!BF83="a",5,
IF(ErfassungMDQ!BF83="b",4,
IF(ErfassungMDQ!BF83="c",3,
IF(ErfassungMDQ!BF83="d",2,
IF(ErfassungMDQ!BF83="e",1))))),
IF(MDQ_S2!$W23=1,
IF(ErfassungMDQ!BF83="a",1,
IF(ErfassungMDQ!BF83="b",2,
IF(ErfassungMDQ!BF83="c",3,
IF(ErfassungMDQ!BF83="d",4,
IF(ErfassungMDQ!BF83="e",5))))),0))</f>
        <v>0</v>
      </c>
      <c r="BG83" s="278" t="b">
        <f>IF(MDQ_S2!$W23=5,
IF(ErfassungMDQ!BG83="a",5,
IF(ErfassungMDQ!BG83="b",4,
IF(ErfassungMDQ!BG83="c",3,
IF(ErfassungMDQ!BG83="d",2,
IF(ErfassungMDQ!BG83="e",1))))),
IF(MDQ_S2!$W23=1,
IF(ErfassungMDQ!BG83="a",1,
IF(ErfassungMDQ!BG83="b",2,
IF(ErfassungMDQ!BG83="c",3,
IF(ErfassungMDQ!BG83="d",4,
IF(ErfassungMDQ!BG83="e",5))))),0))</f>
        <v>0</v>
      </c>
      <c r="BH83" s="277" t="b">
        <f>IF(MDQ_S2!$W23=5,
IF(ErfassungMDQ!BH83="a",5,
IF(ErfassungMDQ!BH83="b",4,
IF(ErfassungMDQ!BH83="c",3,
IF(ErfassungMDQ!BH83="d",2,
IF(ErfassungMDQ!BH83="e",1))))),
IF(MDQ_S2!$W23=1,
IF(ErfassungMDQ!BH83="a",1,
IF(ErfassungMDQ!BH83="b",2,
IF(ErfassungMDQ!BH83="c",3,
IF(ErfassungMDQ!BH83="d",4,
IF(ErfassungMDQ!BH83="e",5))))),0))</f>
        <v>0</v>
      </c>
      <c r="BI83" s="278" t="b">
        <f>IF(MDQ_S2!$W23=5,
IF(ErfassungMDQ!BI83="a",5,
IF(ErfassungMDQ!BI83="b",4,
IF(ErfassungMDQ!BI83="c",3,
IF(ErfassungMDQ!BI83="d",2,
IF(ErfassungMDQ!BI83="e",1))))),
IF(MDQ_S2!$W23=1,
IF(ErfassungMDQ!BI83="a",1,
IF(ErfassungMDQ!BI83="b",2,
IF(ErfassungMDQ!BI83="c",3,
IF(ErfassungMDQ!BI83="d",4,
IF(ErfassungMDQ!BI83="e",5))))),0))</f>
        <v>0</v>
      </c>
      <c r="BJ83" s="277" t="b">
        <f>IF(MDQ_S2!$W23=5,
IF(ErfassungMDQ!BJ83="a",5,
IF(ErfassungMDQ!BJ83="b",4,
IF(ErfassungMDQ!BJ83="c",3,
IF(ErfassungMDQ!BJ83="d",2,
IF(ErfassungMDQ!BJ83="e",1))))),
IF(MDQ_S2!$W23=1,
IF(ErfassungMDQ!BJ83="a",1,
IF(ErfassungMDQ!BJ83="b",2,
IF(ErfassungMDQ!BJ83="c",3,
IF(ErfassungMDQ!BJ83="d",4,
IF(ErfassungMDQ!BJ83="e",5))))),0))</f>
        <v>0</v>
      </c>
      <c r="BK83" s="278" t="b">
        <f>IF(MDQ_S2!$W23=5,
IF(ErfassungMDQ!BK83="a",5,
IF(ErfassungMDQ!BK83="b",4,
IF(ErfassungMDQ!BK83="c",3,
IF(ErfassungMDQ!BK83="d",2,
IF(ErfassungMDQ!BK83="e",1))))),
IF(MDQ_S2!$W23=1,
IF(ErfassungMDQ!BK83="a",1,
IF(ErfassungMDQ!BK83="b",2,
IF(ErfassungMDQ!BK83="c",3,
IF(ErfassungMDQ!BK83="d",4,
IF(ErfassungMDQ!BK83="e",5))))),0))</f>
        <v>0</v>
      </c>
      <c r="BL83" s="277" t="b">
        <f>IF(MDQ_S2!$W23=5,
IF(ErfassungMDQ!BL83="a",5,
IF(ErfassungMDQ!BL83="b",4,
IF(ErfassungMDQ!BL83="c",3,
IF(ErfassungMDQ!BL83="d",2,
IF(ErfassungMDQ!BL83="e",1))))),
IF(MDQ_S2!$W23=1,
IF(ErfassungMDQ!BL83="a",1,
IF(ErfassungMDQ!BL83="b",2,
IF(ErfassungMDQ!BL83="c",3,
IF(ErfassungMDQ!BL83="d",4,
IF(ErfassungMDQ!BL83="e",5))))),0))</f>
        <v>0</v>
      </c>
      <c r="BM83" s="278" t="b">
        <f>IF(MDQ_S2!$W23=5,
IF(ErfassungMDQ!BM83="a",5,
IF(ErfassungMDQ!BM83="b",4,
IF(ErfassungMDQ!BM83="c",3,
IF(ErfassungMDQ!BM83="d",2,
IF(ErfassungMDQ!BM83="e",1))))),
IF(MDQ_S2!$W23=1,
IF(ErfassungMDQ!BM83="a",1,
IF(ErfassungMDQ!BM83="b",2,
IF(ErfassungMDQ!BM83="c",3,
IF(ErfassungMDQ!BM83="d",4,
IF(ErfassungMDQ!BM83="e",5))))),0))</f>
        <v>0</v>
      </c>
      <c r="BN83" s="277" t="b">
        <f>IF(MDQ_S2!$W23=5,
IF(ErfassungMDQ!BN83="a",5,
IF(ErfassungMDQ!BN83="b",4,
IF(ErfassungMDQ!BN83="c",3,
IF(ErfassungMDQ!BN83="d",2,
IF(ErfassungMDQ!BN83="e",1))))),
IF(MDQ_S2!$W23=1,
IF(ErfassungMDQ!BN83="a",1,
IF(ErfassungMDQ!BN83="b",2,
IF(ErfassungMDQ!BN83="c",3,
IF(ErfassungMDQ!BN83="d",4,
IF(ErfassungMDQ!BN83="e",5))))),0))</f>
        <v>0</v>
      </c>
      <c r="BO83" s="278" t="b">
        <f>IF(MDQ_S2!$W23=5,
IF(ErfassungMDQ!BO83="a",5,
IF(ErfassungMDQ!BO83="b",4,
IF(ErfassungMDQ!BO83="c",3,
IF(ErfassungMDQ!BO83="d",2,
IF(ErfassungMDQ!BO83="e",1))))),
IF(MDQ_S2!$W23=1,
IF(ErfassungMDQ!BO83="a",1,
IF(ErfassungMDQ!BO83="b",2,
IF(ErfassungMDQ!BO83="c",3,
IF(ErfassungMDQ!BO83="d",4,
IF(ErfassungMDQ!BO83="e",5))))),0))</f>
        <v>0</v>
      </c>
      <c r="BP83" s="277" t="b">
        <f>IF(MDQ_S2!$W23=5,
IF(ErfassungMDQ!BP83="a",5,
IF(ErfassungMDQ!BP83="b",4,
IF(ErfassungMDQ!BP83="c",3,
IF(ErfassungMDQ!BP83="d",2,
IF(ErfassungMDQ!BP83="e",1))))),
IF(MDQ_S2!$W23=1,
IF(ErfassungMDQ!BP83="a",1,
IF(ErfassungMDQ!BP83="b",2,
IF(ErfassungMDQ!BP83="c",3,
IF(ErfassungMDQ!BP83="d",4,
IF(ErfassungMDQ!BP83="e",5))))),0))</f>
        <v>0</v>
      </c>
      <c r="BQ83" s="278" t="b">
        <f>IF(MDQ_S2!$W23=5,
IF(ErfassungMDQ!BQ83="a",5,
IF(ErfassungMDQ!BQ83="b",4,
IF(ErfassungMDQ!BQ83="c",3,
IF(ErfassungMDQ!BQ83="d",2,
IF(ErfassungMDQ!BQ83="e",1))))),
IF(MDQ_S2!$W23=1,
IF(ErfassungMDQ!BQ83="a",1,
IF(ErfassungMDQ!BQ83="b",2,
IF(ErfassungMDQ!BQ83="c",3,
IF(ErfassungMDQ!BQ83="d",4,
IF(ErfassungMDQ!BQ83="e",5))))),0))</f>
        <v>0</v>
      </c>
      <c r="BR83" s="277" t="b">
        <f>IF(MDQ_S2!$W23=5,
IF(ErfassungMDQ!BR83="a",5,
IF(ErfassungMDQ!BR83="b",4,
IF(ErfassungMDQ!BR83="c",3,
IF(ErfassungMDQ!BR83="d",2,
IF(ErfassungMDQ!BR83="e",1))))),
IF(MDQ_S2!$W23=1,
IF(ErfassungMDQ!BR83="a",1,
IF(ErfassungMDQ!BR83="b",2,
IF(ErfassungMDQ!BR83="c",3,
IF(ErfassungMDQ!BR83="d",4,
IF(ErfassungMDQ!BR83="e",5))))),0))</f>
        <v>0</v>
      </c>
      <c r="BS83" s="278" t="b">
        <f>IF(MDQ_S2!$W23=5,
IF(ErfassungMDQ!BS83="a",5,
IF(ErfassungMDQ!BS83="b",4,
IF(ErfassungMDQ!BS83="c",3,
IF(ErfassungMDQ!BS83="d",2,
IF(ErfassungMDQ!BS83="e",1))))),
IF(MDQ_S2!$W23=1,
IF(ErfassungMDQ!BS83="a",1,
IF(ErfassungMDQ!BS83="b",2,
IF(ErfassungMDQ!BS83="c",3,
IF(ErfassungMDQ!BS83="d",4,
IF(ErfassungMDQ!BS83="e",5))))),0))</f>
        <v>0</v>
      </c>
      <c r="BT83" s="277" t="b">
        <f>IF(MDQ_S2!$W23=5,
IF(ErfassungMDQ!BT83="a",5,
IF(ErfassungMDQ!BT83="b",4,
IF(ErfassungMDQ!BT83="c",3,
IF(ErfassungMDQ!BT83="d",2,
IF(ErfassungMDQ!BT83="e",1))))),
IF(MDQ_S2!$W23=1,
IF(ErfassungMDQ!BT83="a",1,
IF(ErfassungMDQ!BT83="b",2,
IF(ErfassungMDQ!BT83="c",3,
IF(ErfassungMDQ!BT83="d",4,
IF(ErfassungMDQ!BT83="e",5))))),0))</f>
        <v>0</v>
      </c>
      <c r="BU83" s="278" t="b">
        <f>IF(MDQ_S2!$W23=5,
IF(ErfassungMDQ!BU83="a",5,
IF(ErfassungMDQ!BU83="b",4,
IF(ErfassungMDQ!BU83="c",3,
IF(ErfassungMDQ!BU83="d",2,
IF(ErfassungMDQ!BU83="e",1))))),
IF(MDQ_S2!$W23=1,
IF(ErfassungMDQ!BU83="a",1,
IF(ErfassungMDQ!BU83="b",2,
IF(ErfassungMDQ!BU83="c",3,
IF(ErfassungMDQ!BU83="d",4,
IF(ErfassungMDQ!BU83="e",5))))),0))</f>
        <v>0</v>
      </c>
      <c r="BV83" s="277" t="b">
        <f>IF(MDQ_S2!$W23=5,
IF(ErfassungMDQ!BV83="a",5,
IF(ErfassungMDQ!BV83="b",4,
IF(ErfassungMDQ!BV83="c",3,
IF(ErfassungMDQ!BV83="d",2,
IF(ErfassungMDQ!BV83="e",1))))),
IF(MDQ_S2!$W23=1,
IF(ErfassungMDQ!BV83="a",1,
IF(ErfassungMDQ!BV83="b",2,
IF(ErfassungMDQ!BV83="c",3,
IF(ErfassungMDQ!BV83="d",4,
IF(ErfassungMDQ!BV83="e",5))))),0))</f>
        <v>0</v>
      </c>
      <c r="BW83" s="278" t="b">
        <f>IF(MDQ_S2!$W23=5,
IF(ErfassungMDQ!BW83="a",5,
IF(ErfassungMDQ!BW83="b",4,
IF(ErfassungMDQ!BW83="c",3,
IF(ErfassungMDQ!BW83="d",2,
IF(ErfassungMDQ!BW83="e",1))))),
IF(MDQ_S2!$W23=1,
IF(ErfassungMDQ!BW83="a",1,
IF(ErfassungMDQ!BW83="b",2,
IF(ErfassungMDQ!BW83="c",3,
IF(ErfassungMDQ!BW83="d",4,
IF(ErfassungMDQ!BW83="e",5))))),0))</f>
        <v>0</v>
      </c>
      <c r="BX83" s="277" t="b">
        <f>IF(MDQ_S2!$W23=5,
IF(ErfassungMDQ!BX83="a",5,
IF(ErfassungMDQ!BX83="b",4,
IF(ErfassungMDQ!BX83="c",3,
IF(ErfassungMDQ!BX83="d",2,
IF(ErfassungMDQ!BX83="e",1))))),
IF(MDQ_S2!$W23=1,
IF(ErfassungMDQ!BX83="a",1,
IF(ErfassungMDQ!BX83="b",2,
IF(ErfassungMDQ!BX83="c",3,
IF(ErfassungMDQ!BX83="d",4,
IF(ErfassungMDQ!BX83="e",5))))),0))</f>
        <v>0</v>
      </c>
      <c r="BY83" s="278" t="b">
        <f>IF(MDQ_S2!$W23=5,
IF(ErfassungMDQ!BY83="a",5,
IF(ErfassungMDQ!BY83="b",4,
IF(ErfassungMDQ!BY83="c",3,
IF(ErfassungMDQ!BY83="d",2,
IF(ErfassungMDQ!BY83="e",1))))),
IF(MDQ_S2!$W23=1,
IF(ErfassungMDQ!BY83="a",1,
IF(ErfassungMDQ!BY83="b",2,
IF(ErfassungMDQ!BY83="c",3,
IF(ErfassungMDQ!BY83="d",4,
IF(ErfassungMDQ!BY83="e",5))))),0))</f>
        <v>0</v>
      </c>
      <c r="BZ83" s="277" t="b">
        <f>IF(MDQ_S2!$W23=5,
IF(ErfassungMDQ!BZ83="a",5,
IF(ErfassungMDQ!BZ83="b",4,
IF(ErfassungMDQ!BZ83="c",3,
IF(ErfassungMDQ!BZ83="d",2,
IF(ErfassungMDQ!BZ83="e",1))))),
IF(MDQ_S2!$W23=1,
IF(ErfassungMDQ!BZ83="a",1,
IF(ErfassungMDQ!BZ83="b",2,
IF(ErfassungMDQ!BZ83="c",3,
IF(ErfassungMDQ!BZ83="d",4,
IF(ErfassungMDQ!BZ83="e",5))))),0))</f>
        <v>0</v>
      </c>
      <c r="CA83" s="278" t="b">
        <f>IF(MDQ_S2!$W23=5,
IF(ErfassungMDQ!CA83="a",5,
IF(ErfassungMDQ!CA83="b",4,
IF(ErfassungMDQ!CA83="c",3,
IF(ErfassungMDQ!CA83="d",2,
IF(ErfassungMDQ!CA83="e",1))))),
IF(MDQ_S2!$W23=1,
IF(ErfassungMDQ!CA83="a",1,
IF(ErfassungMDQ!CA83="b",2,
IF(ErfassungMDQ!CA83="c",3,
IF(ErfassungMDQ!CA83="d",4,
IF(ErfassungMDQ!CA83="e",5))))),0))</f>
        <v>0</v>
      </c>
      <c r="CB83" s="277" t="b">
        <f>IF(MDQ_S2!$W23=5,
IF(ErfassungMDQ!CB83="a",5,
IF(ErfassungMDQ!CB83="b",4,
IF(ErfassungMDQ!CB83="c",3,
IF(ErfassungMDQ!CB83="d",2,
IF(ErfassungMDQ!CB83="e",1))))),
IF(MDQ_S2!$W23=1,
IF(ErfassungMDQ!CB83="a",1,
IF(ErfassungMDQ!CB83="b",2,
IF(ErfassungMDQ!CB83="c",3,
IF(ErfassungMDQ!CB83="d",4,
IF(ErfassungMDQ!CB83="e",5))))),0))</f>
        <v>0</v>
      </c>
      <c r="CC83" s="278" t="b">
        <f>IF(MDQ_S2!$W23=5,
IF(ErfassungMDQ!CC83="a",5,
IF(ErfassungMDQ!CC83="b",4,
IF(ErfassungMDQ!CC83="c",3,
IF(ErfassungMDQ!CC83="d",2,
IF(ErfassungMDQ!CC83="e",1))))),
IF(MDQ_S2!$W23=1,
IF(ErfassungMDQ!CC83="a",1,
IF(ErfassungMDQ!CC83="b",2,
IF(ErfassungMDQ!CC83="c",3,
IF(ErfassungMDQ!CC83="d",4,
IF(ErfassungMDQ!CC83="e",5))))),0))</f>
        <v>0</v>
      </c>
      <c r="CD83" s="277" t="b">
        <f>IF(MDQ_S2!$W23=5,
IF(ErfassungMDQ!CD83="a",5,
IF(ErfassungMDQ!CD83="b",4,
IF(ErfassungMDQ!CD83="c",3,
IF(ErfassungMDQ!CD83="d",2,
IF(ErfassungMDQ!CD83="e",1))))),
IF(MDQ_S2!$W23=1,
IF(ErfassungMDQ!CD83="a",1,
IF(ErfassungMDQ!CD83="b",2,
IF(ErfassungMDQ!CD83="c",3,
IF(ErfassungMDQ!CD83="d",4,
IF(ErfassungMDQ!CD83="e",5))))),0))</f>
        <v>0</v>
      </c>
      <c r="CE83" s="278" t="b">
        <f>IF(MDQ_S2!$W23=5,
IF(ErfassungMDQ!CE83="a",5,
IF(ErfassungMDQ!CE83="b",4,
IF(ErfassungMDQ!CE83="c",3,
IF(ErfassungMDQ!CE83="d",2,
IF(ErfassungMDQ!CE83="e",1))))),
IF(MDQ_S2!$W23=1,
IF(ErfassungMDQ!CE83="a",1,
IF(ErfassungMDQ!CE83="b",2,
IF(ErfassungMDQ!CE83="c",3,
IF(ErfassungMDQ!CE83="d",4,
IF(ErfassungMDQ!CE83="e",5))))),0))</f>
        <v>0</v>
      </c>
      <c r="CF83" s="277" t="b">
        <f>IF(MDQ_S2!$W23=5,
IF(ErfassungMDQ!CF83="a",5,
IF(ErfassungMDQ!CF83="b",4,
IF(ErfassungMDQ!CF83="c",3,
IF(ErfassungMDQ!CF83="d",2,
IF(ErfassungMDQ!CF83="e",1))))),
IF(MDQ_S2!$W23=1,
IF(ErfassungMDQ!CF83="a",1,
IF(ErfassungMDQ!CF83="b",2,
IF(ErfassungMDQ!CF83="c",3,
IF(ErfassungMDQ!CF83="d",4,
IF(ErfassungMDQ!CF83="e",5))))),0))</f>
        <v>0</v>
      </c>
      <c r="CG83" s="278" t="b">
        <f>IF(MDQ_S2!$W23=5,
IF(ErfassungMDQ!CG83="a",5,
IF(ErfassungMDQ!CG83="b",4,
IF(ErfassungMDQ!CG83="c",3,
IF(ErfassungMDQ!CG83="d",2,
IF(ErfassungMDQ!CG83="e",1))))),
IF(MDQ_S2!$W23=1,
IF(ErfassungMDQ!CG83="a",1,
IF(ErfassungMDQ!CG83="b",2,
IF(ErfassungMDQ!CG83="c",3,
IF(ErfassungMDQ!CG83="d",4,
IF(ErfassungMDQ!CG83="e",5))))),0))</f>
        <v>0</v>
      </c>
      <c r="CH83" s="277" t="b">
        <f>IF(MDQ_S2!$W23=5,
IF(ErfassungMDQ!CH83="a",5,
IF(ErfassungMDQ!CH83="b",4,
IF(ErfassungMDQ!CH83="c",3,
IF(ErfassungMDQ!CH83="d",2,
IF(ErfassungMDQ!CH83="e",1))))),
IF(MDQ_S2!$W23=1,
IF(ErfassungMDQ!CH83="a",1,
IF(ErfassungMDQ!CH83="b",2,
IF(ErfassungMDQ!CH83="c",3,
IF(ErfassungMDQ!CH83="d",4,
IF(ErfassungMDQ!CH83="e",5))))),0))</f>
        <v>0</v>
      </c>
      <c r="CI83" s="278" t="b">
        <f>IF(MDQ_S2!$W23=5,
IF(ErfassungMDQ!CI83="a",5,
IF(ErfassungMDQ!CI83="b",4,
IF(ErfassungMDQ!CI83="c",3,
IF(ErfassungMDQ!CI83="d",2,
IF(ErfassungMDQ!CI83="e",1))))),
IF(MDQ_S2!$W23=1,
IF(ErfassungMDQ!CI83="a",1,
IF(ErfassungMDQ!CI83="b",2,
IF(ErfassungMDQ!CI83="c",3,
IF(ErfassungMDQ!CI83="d",4,
IF(ErfassungMDQ!CI83="e",5))))),0))</f>
        <v>0</v>
      </c>
      <c r="CJ83" s="277" t="b">
        <f>IF(MDQ_S2!$W23=5,
IF(ErfassungMDQ!CJ83="a",5,
IF(ErfassungMDQ!CJ83="b",4,
IF(ErfassungMDQ!CJ83="c",3,
IF(ErfassungMDQ!CJ83="d",2,
IF(ErfassungMDQ!CJ83="e",1))))),
IF(MDQ_S2!$W23=1,
IF(ErfassungMDQ!CJ83="a",1,
IF(ErfassungMDQ!CJ83="b",2,
IF(ErfassungMDQ!CJ83="c",3,
IF(ErfassungMDQ!CJ83="d",4,
IF(ErfassungMDQ!CJ83="e",5))))),0))</f>
        <v>0</v>
      </c>
      <c r="CK83" s="278" t="b">
        <f>IF(MDQ_S2!$W23=5,
IF(ErfassungMDQ!CK83="a",5,
IF(ErfassungMDQ!CK83="b",4,
IF(ErfassungMDQ!CK83="c",3,
IF(ErfassungMDQ!CK83="d",2,
IF(ErfassungMDQ!CK83="e",1))))),
IF(MDQ_S2!$W23=1,
IF(ErfassungMDQ!CK83="a",1,
IF(ErfassungMDQ!CK83="b",2,
IF(ErfassungMDQ!CK83="c",3,
IF(ErfassungMDQ!CK83="d",4,
IF(ErfassungMDQ!CK83="e",5))))),0))</f>
        <v>0</v>
      </c>
      <c r="CL83" s="277" t="b">
        <f>IF(MDQ_S2!$W23=5,
IF(ErfassungMDQ!CL83="a",5,
IF(ErfassungMDQ!CL83="b",4,
IF(ErfassungMDQ!CL83="c",3,
IF(ErfassungMDQ!CL83="d",2,
IF(ErfassungMDQ!CL83="e",1))))),
IF(MDQ_S2!$W23=1,
IF(ErfassungMDQ!CL83="a",1,
IF(ErfassungMDQ!CL83="b",2,
IF(ErfassungMDQ!CL83="c",3,
IF(ErfassungMDQ!CL83="d",4,
IF(ErfassungMDQ!CL83="e",5))))),0))</f>
        <v>0</v>
      </c>
      <c r="CM83" s="278" t="b">
        <f>IF(MDQ_S2!$W23=5,
IF(ErfassungMDQ!CM83="a",5,
IF(ErfassungMDQ!CM83="b",4,
IF(ErfassungMDQ!CM83="c",3,
IF(ErfassungMDQ!CM83="d",2,
IF(ErfassungMDQ!CM83="e",1))))),
IF(MDQ_S2!$W23=1,
IF(ErfassungMDQ!CM83="a",1,
IF(ErfassungMDQ!CM83="b",2,
IF(ErfassungMDQ!CM83="c",3,
IF(ErfassungMDQ!CM83="d",4,
IF(ErfassungMDQ!CM83="e",5))))),0))</f>
        <v>0</v>
      </c>
      <c r="CN83" s="277" t="b">
        <f>IF(MDQ_S2!$W23=5,
IF(ErfassungMDQ!CN83="a",5,
IF(ErfassungMDQ!CN83="b",4,
IF(ErfassungMDQ!CN83="c",3,
IF(ErfassungMDQ!CN83="d",2,
IF(ErfassungMDQ!CN83="e",1))))),
IF(MDQ_S2!$W23=1,
IF(ErfassungMDQ!CN83="a",1,
IF(ErfassungMDQ!CN83="b",2,
IF(ErfassungMDQ!CN83="c",3,
IF(ErfassungMDQ!CN83="d",4,
IF(ErfassungMDQ!CN83="e",5))))),0))</f>
        <v>0</v>
      </c>
      <c r="CO83" s="278" t="b">
        <f>IF(MDQ_S2!$W23=5,
IF(ErfassungMDQ!CO83="a",5,
IF(ErfassungMDQ!CO83="b",4,
IF(ErfassungMDQ!CO83="c",3,
IF(ErfassungMDQ!CO83="d",2,
IF(ErfassungMDQ!CO83="e",1))))),
IF(MDQ_S2!$W23=1,
IF(ErfassungMDQ!CO83="a",1,
IF(ErfassungMDQ!CO83="b",2,
IF(ErfassungMDQ!CO83="c",3,
IF(ErfassungMDQ!CO83="d",4,
IF(ErfassungMDQ!CO83="e",5))))),0))</f>
        <v>0</v>
      </c>
      <c r="CP83" s="277" t="b">
        <f>IF(MDQ_S2!$W23=5,
IF(ErfassungMDQ!CP83="a",5,
IF(ErfassungMDQ!CP83="b",4,
IF(ErfassungMDQ!CP83="c",3,
IF(ErfassungMDQ!CP83="d",2,
IF(ErfassungMDQ!CP83="e",1))))),
IF(MDQ_S2!$W23=1,
IF(ErfassungMDQ!CP83="a",1,
IF(ErfassungMDQ!CP83="b",2,
IF(ErfassungMDQ!CP83="c",3,
IF(ErfassungMDQ!CP83="d",4,
IF(ErfassungMDQ!CP83="e",5))))),0))</f>
        <v>0</v>
      </c>
      <c r="CQ83" s="278" t="b">
        <f>IF(MDQ_S2!$W23=5,
IF(ErfassungMDQ!CQ83="a",5,
IF(ErfassungMDQ!CQ83="b",4,
IF(ErfassungMDQ!CQ83="c",3,
IF(ErfassungMDQ!CQ83="d",2,
IF(ErfassungMDQ!CQ83="e",1))))),
IF(MDQ_S2!$W23=1,
IF(ErfassungMDQ!CQ83="a",1,
IF(ErfassungMDQ!CQ83="b",2,
IF(ErfassungMDQ!CQ83="c",3,
IF(ErfassungMDQ!CQ83="d",4,
IF(ErfassungMDQ!CQ83="e",5))))),0))</f>
        <v>0</v>
      </c>
      <c r="CR83" s="277" t="b">
        <f>IF(MDQ_S2!$W23=5,
IF(ErfassungMDQ!CR83="a",5,
IF(ErfassungMDQ!CR83="b",4,
IF(ErfassungMDQ!CR83="c",3,
IF(ErfassungMDQ!CR83="d",2,
IF(ErfassungMDQ!CR83="e",1))))),
IF(MDQ_S2!$W23=1,
IF(ErfassungMDQ!CR83="a",1,
IF(ErfassungMDQ!CR83="b",2,
IF(ErfassungMDQ!CR83="c",3,
IF(ErfassungMDQ!CR83="d",4,
IF(ErfassungMDQ!CR83="e",5))))),0))</f>
        <v>0</v>
      </c>
      <c r="CS83" s="278" t="b">
        <f>IF(MDQ_S2!$W23=5,
IF(ErfassungMDQ!CS83="a",5,
IF(ErfassungMDQ!CS83="b",4,
IF(ErfassungMDQ!CS83="c",3,
IF(ErfassungMDQ!CS83="d",2,
IF(ErfassungMDQ!CS83="e",1))))),
IF(MDQ_S2!$W23=1,
IF(ErfassungMDQ!CS83="a",1,
IF(ErfassungMDQ!CS83="b",2,
IF(ErfassungMDQ!CS83="c",3,
IF(ErfassungMDQ!CS83="d",4,
IF(ErfassungMDQ!CS83="e",5))))),0))</f>
        <v>0</v>
      </c>
      <c r="CT83" s="277" t="b">
        <f>IF(MDQ_S2!$W23=5,
IF(ErfassungMDQ!CT83="a",5,
IF(ErfassungMDQ!CT83="b",4,
IF(ErfassungMDQ!CT83="c",3,
IF(ErfassungMDQ!CT83="d",2,
IF(ErfassungMDQ!CT83="e",1))))),
IF(MDQ_S2!$W23=1,
IF(ErfassungMDQ!CT83="a",1,
IF(ErfassungMDQ!CT83="b",2,
IF(ErfassungMDQ!CT83="c",3,
IF(ErfassungMDQ!CT83="d",4,
IF(ErfassungMDQ!CT83="e",5))))),0))</f>
        <v>0</v>
      </c>
      <c r="CU83" s="278" t="b">
        <f>IF(MDQ_S2!$W23=5,
IF(ErfassungMDQ!CU83="a",5,
IF(ErfassungMDQ!CU83="b",4,
IF(ErfassungMDQ!CU83="c",3,
IF(ErfassungMDQ!CU83="d",2,
IF(ErfassungMDQ!CU83="e",1))))),
IF(MDQ_S2!$W23=1,
IF(ErfassungMDQ!CU83="a",1,
IF(ErfassungMDQ!CU83="b",2,
IF(ErfassungMDQ!CU83="c",3,
IF(ErfassungMDQ!CU83="d",4,
IF(ErfassungMDQ!CU83="e",5))))),0))</f>
        <v>0</v>
      </c>
      <c r="CV83" s="277" t="b">
        <f>IF(MDQ_S2!$W23=5,
IF(ErfassungMDQ!CV83="a",5,
IF(ErfassungMDQ!CV83="b",4,
IF(ErfassungMDQ!CV83="c",3,
IF(ErfassungMDQ!CV83="d",2,
IF(ErfassungMDQ!CV83="e",1))))),
IF(MDQ_S2!$W23=1,
IF(ErfassungMDQ!CV83="a",1,
IF(ErfassungMDQ!CV83="b",2,
IF(ErfassungMDQ!CV83="c",3,
IF(ErfassungMDQ!CV83="d",4,
IF(ErfassungMDQ!CV83="e",5))))),0))</f>
        <v>0</v>
      </c>
      <c r="CW83" s="278" t="b">
        <f>IF(MDQ_S2!$W23=5,
IF(ErfassungMDQ!CW83="a",5,
IF(ErfassungMDQ!CW83="b",4,
IF(ErfassungMDQ!CW83="c",3,
IF(ErfassungMDQ!CW83="d",2,
IF(ErfassungMDQ!CW83="e",1))))),
IF(MDQ_S2!$W23=1,
IF(ErfassungMDQ!CW83="a",1,
IF(ErfassungMDQ!CW83="b",2,
IF(ErfassungMDQ!CW83="c",3,
IF(ErfassungMDQ!CW83="d",4,
IF(ErfassungMDQ!CW83="e",5))))),0))</f>
        <v>0</v>
      </c>
      <c r="CX83" s="277" t="b">
        <f>IF(MDQ_S2!$W23=5,
IF(ErfassungMDQ!CX83="a",5,
IF(ErfassungMDQ!CX83="b",4,
IF(ErfassungMDQ!CX83="c",3,
IF(ErfassungMDQ!CX83="d",2,
IF(ErfassungMDQ!CX83="e",1))))),
IF(MDQ_S2!$W23=1,
IF(ErfassungMDQ!CX83="a",1,
IF(ErfassungMDQ!CX83="b",2,
IF(ErfassungMDQ!CX83="c",3,
IF(ErfassungMDQ!CX83="d",4,
IF(ErfassungMDQ!CX83="e",5))))),0))</f>
        <v>0</v>
      </c>
      <c r="CY83" s="278" t="b">
        <f>IF(MDQ_S2!$W23=5,
IF(ErfassungMDQ!CY83="a",5,
IF(ErfassungMDQ!CY83="b",4,
IF(ErfassungMDQ!CY83="c",3,
IF(ErfassungMDQ!CY83="d",2,
IF(ErfassungMDQ!CY83="e",1))))),
IF(MDQ_S2!$W23=1,
IF(ErfassungMDQ!CY83="a",1,
IF(ErfassungMDQ!CY83="b",2,
IF(ErfassungMDQ!CY83="c",3,
IF(ErfassungMDQ!CY83="d",4,
IF(ErfassungMDQ!CY83="e",5))))),0))</f>
        <v>0</v>
      </c>
      <c r="CZ83" s="277" t="b">
        <f>IF(MDQ_S2!$W23=5,
IF(ErfassungMDQ!CZ83="a",5,
IF(ErfassungMDQ!CZ83="b",4,
IF(ErfassungMDQ!CZ83="c",3,
IF(ErfassungMDQ!CZ83="d",2,
IF(ErfassungMDQ!CZ83="e",1))))),
IF(MDQ_S2!$W23=1,
IF(ErfassungMDQ!CZ83="a",1,
IF(ErfassungMDQ!CZ83="b",2,
IF(ErfassungMDQ!CZ83="c",3,
IF(ErfassungMDQ!CZ83="d",4,
IF(ErfassungMDQ!CZ83="e",5))))),0))</f>
        <v>0</v>
      </c>
      <c r="DA83" s="278" t="b">
        <f>IF(MDQ_S2!$W23=5,
IF(ErfassungMDQ!DA83="a",5,
IF(ErfassungMDQ!DA83="b",4,
IF(ErfassungMDQ!DA83="c",3,
IF(ErfassungMDQ!DA83="d",2,
IF(ErfassungMDQ!DA83="e",1))))),
IF(MDQ_S2!$W23=1,
IF(ErfassungMDQ!DA83="a",1,
IF(ErfassungMDQ!DA83="b",2,
IF(ErfassungMDQ!DA83="c",3,
IF(ErfassungMDQ!DA83="d",4,
IF(ErfassungMDQ!DA83="e",5))))),0))</f>
        <v>0</v>
      </c>
      <c r="DB83" s="277" t="b">
        <f>IF(MDQ_S2!$W23=5,
IF(ErfassungMDQ!DB83="a",5,
IF(ErfassungMDQ!DB83="b",4,
IF(ErfassungMDQ!DB83="c",3,
IF(ErfassungMDQ!DB83="d",2,
IF(ErfassungMDQ!DB83="e",1))))),
IF(MDQ_S2!$W23=1,
IF(ErfassungMDQ!DB83="a",1,
IF(ErfassungMDQ!DB83="b",2,
IF(ErfassungMDQ!DB83="c",3,
IF(ErfassungMDQ!DB83="d",4,
IF(ErfassungMDQ!DB83="e",5))))),0))</f>
        <v>0</v>
      </c>
      <c r="DC83" s="278" t="b">
        <f>IF(MDQ_S2!$W23=5,
IF(ErfassungMDQ!DC83="a",5,
IF(ErfassungMDQ!DC83="b",4,
IF(ErfassungMDQ!DC83="c",3,
IF(ErfassungMDQ!DC83="d",2,
IF(ErfassungMDQ!DC83="e",1))))),
IF(MDQ_S2!$W23=1,
IF(ErfassungMDQ!DC83="a",1,
IF(ErfassungMDQ!DC83="b",2,
IF(ErfassungMDQ!DC83="c",3,
IF(ErfassungMDQ!DC83="d",4,
IF(ErfassungMDQ!DC83="e",5))))),0))</f>
        <v>0</v>
      </c>
      <c r="DD83" s="277" t="b">
        <f>IF(MDQ_S2!$W23=5,
IF(ErfassungMDQ!DD83="a",5,
IF(ErfassungMDQ!DD83="b",4,
IF(ErfassungMDQ!DD83="c",3,
IF(ErfassungMDQ!DD83="d",2,
IF(ErfassungMDQ!DD83="e",1))))),
IF(MDQ_S2!$W23=1,
IF(ErfassungMDQ!DD83="a",1,
IF(ErfassungMDQ!DD83="b",2,
IF(ErfassungMDQ!DD83="c",3,
IF(ErfassungMDQ!DD83="d",4,
IF(ErfassungMDQ!DD83="e",5))))),0))</f>
        <v>0</v>
      </c>
      <c r="DE83" s="278" t="b">
        <f>IF(MDQ_S2!$W23=5,
IF(ErfassungMDQ!DE83="a",5,
IF(ErfassungMDQ!DE83="b",4,
IF(ErfassungMDQ!DE83="c",3,
IF(ErfassungMDQ!DE83="d",2,
IF(ErfassungMDQ!DE83="e",1))))),
IF(MDQ_S2!$W23=1,
IF(ErfassungMDQ!DE83="a",1,
IF(ErfassungMDQ!DE83="b",2,
IF(ErfassungMDQ!DE83="c",3,
IF(ErfassungMDQ!DE83="d",4,
IF(ErfassungMDQ!DE83="e",5))))),0))</f>
        <v>0</v>
      </c>
      <c r="DF83" s="277" t="b">
        <f>IF(MDQ_S2!$W23=5,
IF(ErfassungMDQ!DF83="a",5,
IF(ErfassungMDQ!DF83="b",4,
IF(ErfassungMDQ!DF83="c",3,
IF(ErfassungMDQ!DF83="d",2,
IF(ErfassungMDQ!DF83="e",1))))),
IF(MDQ_S2!$W23=1,
IF(ErfassungMDQ!DF83="a",1,
IF(ErfassungMDQ!DF83="b",2,
IF(ErfassungMDQ!DF83="c",3,
IF(ErfassungMDQ!DF83="d",4,
IF(ErfassungMDQ!DF83="e",5))))),0))</f>
        <v>0</v>
      </c>
      <c r="DG83" s="278" t="b">
        <f>IF(MDQ_S2!$W23=5,
IF(ErfassungMDQ!DG83="a",5,
IF(ErfassungMDQ!DG83="b",4,
IF(ErfassungMDQ!DG83="c",3,
IF(ErfassungMDQ!DG83="d",2,
IF(ErfassungMDQ!DG83="e",1))))),
IF(MDQ_S2!$W23=1,
IF(ErfassungMDQ!DG83="a",1,
IF(ErfassungMDQ!DG83="b",2,
IF(ErfassungMDQ!DG83="c",3,
IF(ErfassungMDQ!DG83="d",4,
IF(ErfassungMDQ!DG83="e",5))))),0))</f>
        <v>0</v>
      </c>
      <c r="DH83" s="277" t="b">
        <f>IF(MDQ_S2!$W23=5,
IF(ErfassungMDQ!DH83="a",5,
IF(ErfassungMDQ!DH83="b",4,
IF(ErfassungMDQ!DH83="c",3,
IF(ErfassungMDQ!DH83="d",2,
IF(ErfassungMDQ!DH83="e",1))))),
IF(MDQ_S2!$W23=1,
IF(ErfassungMDQ!DH83="a",1,
IF(ErfassungMDQ!DH83="b",2,
IF(ErfassungMDQ!DH83="c",3,
IF(ErfassungMDQ!DH83="d",4,
IF(ErfassungMDQ!DH83="e",5))))),0))</f>
        <v>0</v>
      </c>
      <c r="DI83" s="278" t="b">
        <f>IF(MDQ_S2!$W23=5,
IF(ErfassungMDQ!DI83="a",5,
IF(ErfassungMDQ!DI83="b",4,
IF(ErfassungMDQ!DI83="c",3,
IF(ErfassungMDQ!DI83="d",2,
IF(ErfassungMDQ!DI83="e",1))))),
IF(MDQ_S2!$W23=1,
IF(ErfassungMDQ!DI83="a",1,
IF(ErfassungMDQ!DI83="b",2,
IF(ErfassungMDQ!DI83="c",3,
IF(ErfassungMDQ!DI83="d",4,
IF(ErfassungMDQ!DI83="e",5))))),0))</f>
        <v>0</v>
      </c>
      <c r="DJ83" s="277" t="b">
        <f>IF(MDQ_S2!$W23=5,
IF(ErfassungMDQ!DJ83="a",5,
IF(ErfassungMDQ!DJ83="b",4,
IF(ErfassungMDQ!DJ83="c",3,
IF(ErfassungMDQ!DJ83="d",2,
IF(ErfassungMDQ!DJ83="e",1))))),
IF(MDQ_S2!$W23=1,
IF(ErfassungMDQ!DJ83="a",1,
IF(ErfassungMDQ!DJ83="b",2,
IF(ErfassungMDQ!DJ83="c",3,
IF(ErfassungMDQ!DJ83="d",4,
IF(ErfassungMDQ!DJ83="e",5))))),0))</f>
        <v>0</v>
      </c>
      <c r="DK83" s="278" t="b">
        <f>IF(MDQ_S2!$W23=5,
IF(ErfassungMDQ!DK83="a",5,
IF(ErfassungMDQ!DK83="b",4,
IF(ErfassungMDQ!DK83="c",3,
IF(ErfassungMDQ!DK83="d",2,
IF(ErfassungMDQ!DK83="e",1))))),
IF(MDQ_S2!$W23=1,
IF(ErfassungMDQ!DK83="a",1,
IF(ErfassungMDQ!DK83="b",2,
IF(ErfassungMDQ!DK83="c",3,
IF(ErfassungMDQ!DK83="d",4,
IF(ErfassungMDQ!DK83="e",5))))),0))</f>
        <v>0</v>
      </c>
      <c r="DL83" s="277" t="b">
        <f>IF(MDQ_S2!$W23=5,
IF(ErfassungMDQ!DL83="a",5,
IF(ErfassungMDQ!DL83="b",4,
IF(ErfassungMDQ!DL83="c",3,
IF(ErfassungMDQ!DL83="d",2,
IF(ErfassungMDQ!DL83="e",1))))),
IF(MDQ_S2!$W23=1,
IF(ErfassungMDQ!DL83="a",1,
IF(ErfassungMDQ!DL83="b",2,
IF(ErfassungMDQ!DL83="c",3,
IF(ErfassungMDQ!DL83="d",4,
IF(ErfassungMDQ!DL83="e",5))))),0))</f>
        <v>0</v>
      </c>
      <c r="DM83" s="278" t="b">
        <f>IF(MDQ_S2!$W23=5,
IF(ErfassungMDQ!DM83="a",5,
IF(ErfassungMDQ!DM83="b",4,
IF(ErfassungMDQ!DM83="c",3,
IF(ErfassungMDQ!DM83="d",2,
IF(ErfassungMDQ!DM83="e",1))))),
IF(MDQ_S2!$W23=1,
IF(ErfassungMDQ!DM83="a",1,
IF(ErfassungMDQ!DM83="b",2,
IF(ErfassungMDQ!DM83="c",3,
IF(ErfassungMDQ!DM83="d",4,
IF(ErfassungMDQ!DM83="e",5))))),0))</f>
        <v>0</v>
      </c>
      <c r="DN83" s="277" t="b">
        <f>IF(MDQ_S2!$W23=5,
IF(ErfassungMDQ!DN83="a",5,
IF(ErfassungMDQ!DN83="b",4,
IF(ErfassungMDQ!DN83="c",3,
IF(ErfassungMDQ!DN83="d",2,
IF(ErfassungMDQ!DN83="e",1))))),
IF(MDQ_S2!$W23=1,
IF(ErfassungMDQ!DN83="a",1,
IF(ErfassungMDQ!DN83="b",2,
IF(ErfassungMDQ!DN83="c",3,
IF(ErfassungMDQ!DN83="d",4,
IF(ErfassungMDQ!DN83="e",5))))),0))</f>
        <v>0</v>
      </c>
      <c r="DO83" s="278" t="b">
        <f>IF(MDQ_S2!$W23=5,
IF(ErfassungMDQ!DO83="a",5,
IF(ErfassungMDQ!DO83="b",4,
IF(ErfassungMDQ!DO83="c",3,
IF(ErfassungMDQ!DO83="d",2,
IF(ErfassungMDQ!DO83="e",1))))),
IF(MDQ_S2!$W23=1,
IF(ErfassungMDQ!DO83="a",1,
IF(ErfassungMDQ!DO83="b",2,
IF(ErfassungMDQ!DO83="c",3,
IF(ErfassungMDQ!DO83="d",4,
IF(ErfassungMDQ!DO83="e",5))))),0))</f>
        <v>0</v>
      </c>
      <c r="DP83" s="277" t="b">
        <f>IF(MDQ_S2!$W23=5,
IF(ErfassungMDQ!DP83="a",5,
IF(ErfassungMDQ!DP83="b",4,
IF(ErfassungMDQ!DP83="c",3,
IF(ErfassungMDQ!DP83="d",2,
IF(ErfassungMDQ!DP83="e",1))))),
IF(MDQ_S2!$W23=1,
IF(ErfassungMDQ!DP83="a",1,
IF(ErfassungMDQ!DP83="b",2,
IF(ErfassungMDQ!DP83="c",3,
IF(ErfassungMDQ!DP83="d",4,
IF(ErfassungMDQ!DP83="e",5))))),0))</f>
        <v>0</v>
      </c>
      <c r="DQ83" s="278" t="b">
        <f>IF(MDQ_S2!$W23=5,
IF(ErfassungMDQ!DQ83="a",5,
IF(ErfassungMDQ!DQ83="b",4,
IF(ErfassungMDQ!DQ83="c",3,
IF(ErfassungMDQ!DQ83="d",2,
IF(ErfassungMDQ!DQ83="e",1))))),
IF(MDQ_S2!$W23=1,
IF(ErfassungMDQ!DQ83="a",1,
IF(ErfassungMDQ!DQ83="b",2,
IF(ErfassungMDQ!DQ83="c",3,
IF(ErfassungMDQ!DQ83="d",4,
IF(ErfassungMDQ!DQ83="e",5))))),0))</f>
        <v>0</v>
      </c>
      <c r="DR83" s="277" t="b">
        <f>IF(MDQ_S2!$W23=5,
IF(ErfassungMDQ!DR83="a",5,
IF(ErfassungMDQ!DR83="b",4,
IF(ErfassungMDQ!DR83="c",3,
IF(ErfassungMDQ!DR83="d",2,
IF(ErfassungMDQ!DR83="e",1))))),
IF(MDQ_S2!$W23=1,
IF(ErfassungMDQ!DR83="a",1,
IF(ErfassungMDQ!DR83="b",2,
IF(ErfassungMDQ!DR83="c",3,
IF(ErfassungMDQ!DR83="d",4,
IF(ErfassungMDQ!DR83="e",5))))),0))</f>
        <v>0</v>
      </c>
      <c r="DS83" s="278" t="b">
        <f>IF(MDQ_S2!$W23=5,
IF(ErfassungMDQ!DS83="a",5,
IF(ErfassungMDQ!DS83="b",4,
IF(ErfassungMDQ!DS83="c",3,
IF(ErfassungMDQ!DS83="d",2,
IF(ErfassungMDQ!DS83="e",1))))),
IF(MDQ_S2!$W23=1,
IF(ErfassungMDQ!DS83="a",1,
IF(ErfassungMDQ!DS83="b",2,
IF(ErfassungMDQ!DS83="c",3,
IF(ErfassungMDQ!DS83="d",4,
IF(ErfassungMDQ!DS83="e",5))))),0))</f>
        <v>0</v>
      </c>
      <c r="DT83" s="277" t="b">
        <f>IF(MDQ_S2!$W23=5,
IF(ErfassungMDQ!DT83="a",5,
IF(ErfassungMDQ!DT83="b",4,
IF(ErfassungMDQ!DT83="c",3,
IF(ErfassungMDQ!DT83="d",2,
IF(ErfassungMDQ!DT83="e",1))))),
IF(MDQ_S2!$W23=1,
IF(ErfassungMDQ!DT83="a",1,
IF(ErfassungMDQ!DT83="b",2,
IF(ErfassungMDQ!DT83="c",3,
IF(ErfassungMDQ!DT83="d",4,
IF(ErfassungMDQ!DT83="e",5))))),0))</f>
        <v>0</v>
      </c>
      <c r="DU83" s="278" t="b">
        <f>IF(MDQ_S2!$W23=5,
IF(ErfassungMDQ!DU83="a",5,
IF(ErfassungMDQ!DU83="b",4,
IF(ErfassungMDQ!DU83="c",3,
IF(ErfassungMDQ!DU83="d",2,
IF(ErfassungMDQ!DU83="e",1))))),
IF(MDQ_S2!$W23=1,
IF(ErfassungMDQ!DU83="a",1,
IF(ErfassungMDQ!DU83="b",2,
IF(ErfassungMDQ!DU83="c",3,
IF(ErfassungMDQ!DU83="d",4,
IF(ErfassungMDQ!DU83="e",5))))),0))</f>
        <v>0</v>
      </c>
      <c r="DV83" s="277" t="b">
        <f>IF(MDQ_S2!$W23=5,
IF(ErfassungMDQ!DV83="a",5,
IF(ErfassungMDQ!DV83="b",4,
IF(ErfassungMDQ!DV83="c",3,
IF(ErfassungMDQ!DV83="d",2,
IF(ErfassungMDQ!DV83="e",1))))),
IF(MDQ_S2!$W23=1,
IF(ErfassungMDQ!DV83="a",1,
IF(ErfassungMDQ!DV83="b",2,
IF(ErfassungMDQ!DV83="c",3,
IF(ErfassungMDQ!DV83="d",4,
IF(ErfassungMDQ!DV83="e",5))))),0))</f>
        <v>0</v>
      </c>
      <c r="DW83" s="278" t="b">
        <f>IF(MDQ_S2!$W23=5,
IF(ErfassungMDQ!DW83="a",5,
IF(ErfassungMDQ!DW83="b",4,
IF(ErfassungMDQ!DW83="c",3,
IF(ErfassungMDQ!DW83="d",2,
IF(ErfassungMDQ!DW83="e",1))))),
IF(MDQ_S2!$W23=1,
IF(ErfassungMDQ!DW83="a",1,
IF(ErfassungMDQ!DW83="b",2,
IF(ErfassungMDQ!DW83="c",3,
IF(ErfassungMDQ!DW83="d",4,
IF(ErfassungMDQ!DW83="e",5))))),0))</f>
        <v>0</v>
      </c>
      <c r="DX83" s="277" t="b">
        <f>IF(MDQ_S2!$W23=5,
IF(ErfassungMDQ!DX83="a",5,
IF(ErfassungMDQ!DX83="b",4,
IF(ErfassungMDQ!DX83="c",3,
IF(ErfassungMDQ!DX83="d",2,
IF(ErfassungMDQ!DX83="e",1))))),
IF(MDQ_S2!$W23=1,
IF(ErfassungMDQ!DX83="a",1,
IF(ErfassungMDQ!DX83="b",2,
IF(ErfassungMDQ!DX83="c",3,
IF(ErfassungMDQ!DX83="d",4,
IF(ErfassungMDQ!DX83="e",5))))),0))</f>
        <v>0</v>
      </c>
      <c r="DY83" s="278" t="b">
        <f>IF(MDQ_S2!$W23=5,
IF(ErfassungMDQ!DY83="a",5,
IF(ErfassungMDQ!DY83="b",4,
IF(ErfassungMDQ!DY83="c",3,
IF(ErfassungMDQ!DY83="d",2,
IF(ErfassungMDQ!DY83="e",1))))),
IF(MDQ_S2!$W23=1,
IF(ErfassungMDQ!DY83="a",1,
IF(ErfassungMDQ!DY83="b",2,
IF(ErfassungMDQ!DY83="c",3,
IF(ErfassungMDQ!DY83="d",4,
IF(ErfassungMDQ!DY83="e",5))))),0))</f>
        <v>0</v>
      </c>
      <c r="DZ83" s="277" t="b">
        <f>IF(MDQ_S2!$W23=5,
IF(ErfassungMDQ!DZ83="a",5,
IF(ErfassungMDQ!DZ83="b",4,
IF(ErfassungMDQ!DZ83="c",3,
IF(ErfassungMDQ!DZ83="d",2,
IF(ErfassungMDQ!DZ83="e",1))))),
IF(MDQ_S2!$W23=1,
IF(ErfassungMDQ!DZ83="a",1,
IF(ErfassungMDQ!DZ83="b",2,
IF(ErfassungMDQ!DZ83="c",3,
IF(ErfassungMDQ!DZ83="d",4,
IF(ErfassungMDQ!DZ83="e",5))))),0))</f>
        <v>0</v>
      </c>
      <c r="EA83" s="278" t="b">
        <f>IF(MDQ_S2!$W23=5,
IF(ErfassungMDQ!EA83="a",5,
IF(ErfassungMDQ!EA83="b",4,
IF(ErfassungMDQ!EA83="c",3,
IF(ErfassungMDQ!EA83="d",2,
IF(ErfassungMDQ!EA83="e",1))))),
IF(MDQ_S2!$W23=1,
IF(ErfassungMDQ!EA83="a",1,
IF(ErfassungMDQ!EA83="b",2,
IF(ErfassungMDQ!EA83="c",3,
IF(ErfassungMDQ!EA83="d",4,
IF(ErfassungMDQ!EA83="e",5))))),0))</f>
        <v>0</v>
      </c>
      <c r="EB83" s="116"/>
      <c r="EC83" s="116"/>
      <c r="ED83" s="116"/>
      <c r="EE83" s="116"/>
      <c r="EF83" s="116"/>
      <c r="EG83" s="116"/>
      <c r="EH83" s="116"/>
      <c r="EI83" s="116"/>
      <c r="EJ83" s="116"/>
      <c r="EK83" s="116"/>
      <c r="EL83" s="116"/>
      <c r="EM83" s="116"/>
      <c r="EN83" s="116"/>
      <c r="EO83" s="116"/>
      <c r="EP83" s="116"/>
      <c r="EQ83" s="116"/>
      <c r="ER83" s="116"/>
      <c r="ES83" s="116"/>
      <c r="ET83" s="116"/>
      <c r="EU83" s="116"/>
      <c r="EV83" s="116"/>
      <c r="EW83" s="116"/>
      <c r="EX83" s="116"/>
      <c r="EY83" s="116"/>
    </row>
    <row r="84" spans="1:155" ht="12.75" customHeight="1">
      <c r="A84" s="276">
        <v>77</v>
      </c>
      <c r="B84" s="277" t="b">
        <f>IF(MDQ_S2!$W24=5,
IF(ErfassungMDQ!B84="a",5,
IF(ErfassungMDQ!B84="b",4,
IF(ErfassungMDQ!B84="c",3,
IF(ErfassungMDQ!B84="d",2,
IF(ErfassungMDQ!B84="e",1))))),
IF(MDQ_S2!$W24=1,
IF(ErfassungMDQ!B84="a",1,
IF(ErfassungMDQ!B84="b",2,
IF(ErfassungMDQ!B84="c",3,
IF(ErfassungMDQ!B84="d",4,
IF(ErfassungMDQ!B84="e",5))))),0))</f>
        <v>0</v>
      </c>
      <c r="C84" s="278" t="b">
        <f>IF(MDQ_S2!$W24=5,
IF(ErfassungMDQ!C84="a",5,
IF(ErfassungMDQ!C84="b",4,
IF(ErfassungMDQ!C84="c",3,
IF(ErfassungMDQ!C84="d",2,
IF(ErfassungMDQ!C84="e",1))))),
IF(MDQ_S2!$W24=1,
IF(ErfassungMDQ!C84="a",1,
IF(ErfassungMDQ!C84="b",2,
IF(ErfassungMDQ!C84="c",3,
IF(ErfassungMDQ!C84="d",4,
IF(ErfassungMDQ!C84="e",5))))),0))</f>
        <v>0</v>
      </c>
      <c r="D84" s="277" t="b">
        <f>IF(MDQ_S2!$W24=5,
IF(ErfassungMDQ!D84="a",5,
IF(ErfassungMDQ!D84="b",4,
IF(ErfassungMDQ!D84="c",3,
IF(ErfassungMDQ!D84="d",2,
IF(ErfassungMDQ!D84="e",1))))),
IF(MDQ_S2!$W24=1,
IF(ErfassungMDQ!D84="a",1,
IF(ErfassungMDQ!D84="b",2,
IF(ErfassungMDQ!D84="c",3,
IF(ErfassungMDQ!D84="d",4,
IF(ErfassungMDQ!D84="e",5))))),0))</f>
        <v>0</v>
      </c>
      <c r="E84" s="278" t="b">
        <f>IF(MDQ_S2!$W24=5,
IF(ErfassungMDQ!E84="a",5,
IF(ErfassungMDQ!E84="b",4,
IF(ErfassungMDQ!E84="c",3,
IF(ErfassungMDQ!E84="d",2,
IF(ErfassungMDQ!E84="e",1))))),
IF(MDQ_S2!$W24=1,
IF(ErfassungMDQ!E84="a",1,
IF(ErfassungMDQ!E84="b",2,
IF(ErfassungMDQ!E84="c",3,
IF(ErfassungMDQ!E84="d",4,
IF(ErfassungMDQ!E84="e",5))))),0))</f>
        <v>0</v>
      </c>
      <c r="F84" s="277" t="b">
        <f>IF(MDQ_S2!$W24=5,
IF(ErfassungMDQ!F84="a",5,
IF(ErfassungMDQ!F84="b",4,
IF(ErfassungMDQ!F84="c",3,
IF(ErfassungMDQ!F84="d",2,
IF(ErfassungMDQ!F84="e",1))))),
IF(MDQ_S2!$W24=1,
IF(ErfassungMDQ!F84="a",1,
IF(ErfassungMDQ!F84="b",2,
IF(ErfassungMDQ!F84="c",3,
IF(ErfassungMDQ!F84="d",4,
IF(ErfassungMDQ!F84="e",5))))),0))</f>
        <v>0</v>
      </c>
      <c r="G84" s="278" t="b">
        <f>IF(MDQ_S2!$W24=5,
IF(ErfassungMDQ!G84="a",5,
IF(ErfassungMDQ!G84="b",4,
IF(ErfassungMDQ!G84="c",3,
IF(ErfassungMDQ!G84="d",2,
IF(ErfassungMDQ!G84="e",1))))),
IF(MDQ_S2!$W24=1,
IF(ErfassungMDQ!G84="a",1,
IF(ErfassungMDQ!G84="b",2,
IF(ErfassungMDQ!G84="c",3,
IF(ErfassungMDQ!G84="d",4,
IF(ErfassungMDQ!G84="e",5))))),0))</f>
        <v>0</v>
      </c>
      <c r="H84" s="277" t="b">
        <f>IF(MDQ_S2!$W24=5,
IF(ErfassungMDQ!H84="a",5,
IF(ErfassungMDQ!H84="b",4,
IF(ErfassungMDQ!H84="c",3,
IF(ErfassungMDQ!H84="d",2,
IF(ErfassungMDQ!H84="e",1))))),
IF(MDQ_S2!$W24=1,
IF(ErfassungMDQ!H84="a",1,
IF(ErfassungMDQ!H84="b",2,
IF(ErfassungMDQ!H84="c",3,
IF(ErfassungMDQ!H84="d",4,
IF(ErfassungMDQ!H84="e",5))))),0))</f>
        <v>0</v>
      </c>
      <c r="I84" s="278" t="b">
        <f>IF(MDQ_S2!$W24=5,
IF(ErfassungMDQ!I84="a",5,
IF(ErfassungMDQ!I84="b",4,
IF(ErfassungMDQ!I84="c",3,
IF(ErfassungMDQ!I84="d",2,
IF(ErfassungMDQ!I84="e",1))))),
IF(MDQ_S2!$W24=1,
IF(ErfassungMDQ!I84="a",1,
IF(ErfassungMDQ!I84="b",2,
IF(ErfassungMDQ!I84="c",3,
IF(ErfassungMDQ!I84="d",4,
IF(ErfassungMDQ!I84="e",5))))),0))</f>
        <v>0</v>
      </c>
      <c r="J84" s="277" t="b">
        <f>IF(MDQ_S2!$W24=5,
IF(ErfassungMDQ!J84="a",5,
IF(ErfassungMDQ!J84="b",4,
IF(ErfassungMDQ!J84="c",3,
IF(ErfassungMDQ!J84="d",2,
IF(ErfassungMDQ!J84="e",1))))),
IF(MDQ_S2!$W24=1,
IF(ErfassungMDQ!J84="a",1,
IF(ErfassungMDQ!J84="b",2,
IF(ErfassungMDQ!J84="c",3,
IF(ErfassungMDQ!J84="d",4,
IF(ErfassungMDQ!J84="e",5))))),0))</f>
        <v>0</v>
      </c>
      <c r="K84" s="278" t="b">
        <f>IF(MDQ_S2!$W24=5,
IF(ErfassungMDQ!K84="a",5,
IF(ErfassungMDQ!K84="b",4,
IF(ErfassungMDQ!K84="c",3,
IF(ErfassungMDQ!K84="d",2,
IF(ErfassungMDQ!K84="e",1))))),
IF(MDQ_S2!$W24=1,
IF(ErfassungMDQ!K84="a",1,
IF(ErfassungMDQ!K84="b",2,
IF(ErfassungMDQ!K84="c",3,
IF(ErfassungMDQ!K84="d",4,
IF(ErfassungMDQ!K84="e",5))))),0))</f>
        <v>0</v>
      </c>
      <c r="L84" s="277" t="b">
        <f>IF(MDQ_S2!$W24=5,
IF(ErfassungMDQ!L84="a",5,
IF(ErfassungMDQ!L84="b",4,
IF(ErfassungMDQ!L84="c",3,
IF(ErfassungMDQ!L84="d",2,
IF(ErfassungMDQ!L84="e",1))))),
IF(MDQ_S2!$W24=1,
IF(ErfassungMDQ!L84="a",1,
IF(ErfassungMDQ!L84="b",2,
IF(ErfassungMDQ!L84="c",3,
IF(ErfassungMDQ!L84="d",4,
IF(ErfassungMDQ!L84="e",5))))),0))</f>
        <v>0</v>
      </c>
      <c r="M84" s="278" t="b">
        <f>IF(MDQ_S2!$W24=5,
IF(ErfassungMDQ!M84="a",5,
IF(ErfassungMDQ!M84="b",4,
IF(ErfassungMDQ!M84="c",3,
IF(ErfassungMDQ!M84="d",2,
IF(ErfassungMDQ!M84="e",1))))),
IF(MDQ_S2!$W24=1,
IF(ErfassungMDQ!M84="a",1,
IF(ErfassungMDQ!M84="b",2,
IF(ErfassungMDQ!M84="c",3,
IF(ErfassungMDQ!M84="d",4,
IF(ErfassungMDQ!M84="e",5))))),0))</f>
        <v>0</v>
      </c>
      <c r="N84" s="277" t="b">
        <f>IF(MDQ_S2!$W24=5,
IF(ErfassungMDQ!N84="a",5,
IF(ErfassungMDQ!N84="b",4,
IF(ErfassungMDQ!N84="c",3,
IF(ErfassungMDQ!N84="d",2,
IF(ErfassungMDQ!N84="e",1))))),
IF(MDQ_S2!$W24=1,
IF(ErfassungMDQ!N84="a",1,
IF(ErfassungMDQ!N84="b",2,
IF(ErfassungMDQ!N84="c",3,
IF(ErfassungMDQ!N84="d",4,
IF(ErfassungMDQ!N84="e",5))))),0))</f>
        <v>0</v>
      </c>
      <c r="O84" s="278" t="b">
        <f>IF(MDQ_S2!$W24=5,
IF(ErfassungMDQ!O84="a",5,
IF(ErfassungMDQ!O84="b",4,
IF(ErfassungMDQ!O84="c",3,
IF(ErfassungMDQ!O84="d",2,
IF(ErfassungMDQ!O84="e",1))))),
IF(MDQ_S2!$W24=1,
IF(ErfassungMDQ!O84="a",1,
IF(ErfassungMDQ!O84="b",2,
IF(ErfassungMDQ!O84="c",3,
IF(ErfassungMDQ!O84="d",4,
IF(ErfassungMDQ!O84="e",5))))),0))</f>
        <v>0</v>
      </c>
      <c r="P84" s="277" t="b">
        <f>IF(MDQ_S2!$W24=5,
IF(ErfassungMDQ!P84="a",5,
IF(ErfassungMDQ!P84="b",4,
IF(ErfassungMDQ!P84="c",3,
IF(ErfassungMDQ!P84="d",2,
IF(ErfassungMDQ!P84="e",1))))),
IF(MDQ_S2!$W24=1,
IF(ErfassungMDQ!P84="a",1,
IF(ErfassungMDQ!P84="b",2,
IF(ErfassungMDQ!P84="c",3,
IF(ErfassungMDQ!P84="d",4,
IF(ErfassungMDQ!P84="e",5))))),0))</f>
        <v>0</v>
      </c>
      <c r="Q84" s="278" t="b">
        <f>IF(MDQ_S2!$W24=5,
IF(ErfassungMDQ!Q84="a",5,
IF(ErfassungMDQ!Q84="b",4,
IF(ErfassungMDQ!Q84="c",3,
IF(ErfassungMDQ!Q84="d",2,
IF(ErfassungMDQ!Q84="e",1))))),
IF(MDQ_S2!$W24=1,
IF(ErfassungMDQ!Q84="a",1,
IF(ErfassungMDQ!Q84="b",2,
IF(ErfassungMDQ!Q84="c",3,
IF(ErfassungMDQ!Q84="d",4,
IF(ErfassungMDQ!Q84="e",5))))),0))</f>
        <v>0</v>
      </c>
      <c r="R84" s="277" t="b">
        <f>IF(MDQ_S2!$W24=5,
IF(ErfassungMDQ!R84="a",5,
IF(ErfassungMDQ!R84="b",4,
IF(ErfassungMDQ!R84="c",3,
IF(ErfassungMDQ!R84="d",2,
IF(ErfassungMDQ!R84="e",1))))),
IF(MDQ_S2!$W24=1,
IF(ErfassungMDQ!R84="a",1,
IF(ErfassungMDQ!R84="b",2,
IF(ErfassungMDQ!R84="c",3,
IF(ErfassungMDQ!R84="d",4,
IF(ErfassungMDQ!R84="e",5))))),0))</f>
        <v>0</v>
      </c>
      <c r="S84" s="278" t="b">
        <f>IF(MDQ_S2!$W24=5,
IF(ErfassungMDQ!S84="a",5,
IF(ErfassungMDQ!S84="b",4,
IF(ErfassungMDQ!S84="c",3,
IF(ErfassungMDQ!S84="d",2,
IF(ErfassungMDQ!S84="e",1))))),
IF(MDQ_S2!$W24=1,
IF(ErfassungMDQ!S84="a",1,
IF(ErfassungMDQ!S84="b",2,
IF(ErfassungMDQ!S84="c",3,
IF(ErfassungMDQ!S84="d",4,
IF(ErfassungMDQ!S84="e",5))))),0))</f>
        <v>0</v>
      </c>
      <c r="T84" s="277" t="b">
        <f>IF(MDQ_S2!$W24=5,
IF(ErfassungMDQ!T84="a",5,
IF(ErfassungMDQ!T84="b",4,
IF(ErfassungMDQ!T84="c",3,
IF(ErfassungMDQ!T84="d",2,
IF(ErfassungMDQ!T84="e",1))))),
IF(MDQ_S2!$W24=1,
IF(ErfassungMDQ!T84="a",1,
IF(ErfassungMDQ!T84="b",2,
IF(ErfassungMDQ!T84="c",3,
IF(ErfassungMDQ!T84="d",4,
IF(ErfassungMDQ!T84="e",5))))),0))</f>
        <v>0</v>
      </c>
      <c r="U84" s="278" t="b">
        <f>IF(MDQ_S2!$W24=5,
IF(ErfassungMDQ!U84="a",5,
IF(ErfassungMDQ!U84="b",4,
IF(ErfassungMDQ!U84="c",3,
IF(ErfassungMDQ!U84="d",2,
IF(ErfassungMDQ!U84="e",1))))),
IF(MDQ_S2!$W24=1,
IF(ErfassungMDQ!U84="a",1,
IF(ErfassungMDQ!U84="b",2,
IF(ErfassungMDQ!U84="c",3,
IF(ErfassungMDQ!U84="d",4,
IF(ErfassungMDQ!U84="e",5))))),0))</f>
        <v>0</v>
      </c>
      <c r="V84" s="277" t="b">
        <f>IF(MDQ_S2!$W24=5,
IF(ErfassungMDQ!V84="a",5,
IF(ErfassungMDQ!V84="b",4,
IF(ErfassungMDQ!V84="c",3,
IF(ErfassungMDQ!V84="d",2,
IF(ErfassungMDQ!V84="e",1))))),
IF(MDQ_S2!$W24=1,
IF(ErfassungMDQ!V84="a",1,
IF(ErfassungMDQ!V84="b",2,
IF(ErfassungMDQ!V84="c",3,
IF(ErfassungMDQ!V84="d",4,
IF(ErfassungMDQ!V84="e",5))))),0))</f>
        <v>0</v>
      </c>
      <c r="W84" s="278" t="b">
        <f>IF(MDQ_S2!$W24=5,
IF(ErfassungMDQ!W84="a",5,
IF(ErfassungMDQ!W84="b",4,
IF(ErfassungMDQ!W84="c",3,
IF(ErfassungMDQ!W84="d",2,
IF(ErfassungMDQ!W84="e",1))))),
IF(MDQ_S2!$W24=1,
IF(ErfassungMDQ!W84="a",1,
IF(ErfassungMDQ!W84="b",2,
IF(ErfassungMDQ!W84="c",3,
IF(ErfassungMDQ!W84="d",4,
IF(ErfassungMDQ!W84="e",5))))),0))</f>
        <v>0</v>
      </c>
      <c r="X84" s="277" t="b">
        <f>IF(MDQ_S2!$W24=5,
IF(ErfassungMDQ!X84="a",5,
IF(ErfassungMDQ!X84="b",4,
IF(ErfassungMDQ!X84="c",3,
IF(ErfassungMDQ!X84="d",2,
IF(ErfassungMDQ!X84="e",1))))),
IF(MDQ_S2!$W24=1,
IF(ErfassungMDQ!X84="a",1,
IF(ErfassungMDQ!X84="b",2,
IF(ErfassungMDQ!X84="c",3,
IF(ErfassungMDQ!X84="d",4,
IF(ErfassungMDQ!X84="e",5))))),0))</f>
        <v>0</v>
      </c>
      <c r="Y84" s="278" t="b">
        <f>IF(MDQ_S2!$W24=5,
IF(ErfassungMDQ!Y84="a",5,
IF(ErfassungMDQ!Y84="b",4,
IF(ErfassungMDQ!Y84="c",3,
IF(ErfassungMDQ!Y84="d",2,
IF(ErfassungMDQ!Y84="e",1))))),
IF(MDQ_S2!$W24=1,
IF(ErfassungMDQ!Y84="a",1,
IF(ErfassungMDQ!Y84="b",2,
IF(ErfassungMDQ!Y84="c",3,
IF(ErfassungMDQ!Y84="d",4,
IF(ErfassungMDQ!Y84="e",5))))),0))</f>
        <v>0</v>
      </c>
      <c r="Z84" s="277" t="b">
        <f>IF(MDQ_S2!$W24=5,
IF(ErfassungMDQ!Z84="a",5,
IF(ErfassungMDQ!Z84="b",4,
IF(ErfassungMDQ!Z84="c",3,
IF(ErfassungMDQ!Z84="d",2,
IF(ErfassungMDQ!Z84="e",1))))),
IF(MDQ_S2!$W24=1,
IF(ErfassungMDQ!Z84="a",1,
IF(ErfassungMDQ!Z84="b",2,
IF(ErfassungMDQ!Z84="c",3,
IF(ErfassungMDQ!Z84="d",4,
IF(ErfassungMDQ!Z84="e",5))))),0))</f>
        <v>0</v>
      </c>
      <c r="AA84" s="278" t="b">
        <f>IF(MDQ_S2!$W24=5,
IF(ErfassungMDQ!AA84="a",5,
IF(ErfassungMDQ!AA84="b",4,
IF(ErfassungMDQ!AA84="c",3,
IF(ErfassungMDQ!AA84="d",2,
IF(ErfassungMDQ!AA84="e",1))))),
IF(MDQ_S2!$W24=1,
IF(ErfassungMDQ!AA84="a",1,
IF(ErfassungMDQ!AA84="b",2,
IF(ErfassungMDQ!AA84="c",3,
IF(ErfassungMDQ!AA84="d",4,
IF(ErfassungMDQ!AA84="e",5))))),0))</f>
        <v>0</v>
      </c>
      <c r="AB84" s="277" t="b">
        <f>IF(MDQ_S2!$W24=5,
IF(ErfassungMDQ!AB84="a",5,
IF(ErfassungMDQ!AB84="b",4,
IF(ErfassungMDQ!AB84="c",3,
IF(ErfassungMDQ!AB84="d",2,
IF(ErfassungMDQ!AB84="e",1))))),
IF(MDQ_S2!$W24=1,
IF(ErfassungMDQ!AB84="a",1,
IF(ErfassungMDQ!AB84="b",2,
IF(ErfassungMDQ!AB84="c",3,
IF(ErfassungMDQ!AB84="d",4,
IF(ErfassungMDQ!AB84="e",5))))),0))</f>
        <v>0</v>
      </c>
      <c r="AC84" s="278" t="b">
        <f>IF(MDQ_S2!$W24=5,
IF(ErfassungMDQ!AC84="a",5,
IF(ErfassungMDQ!AC84="b",4,
IF(ErfassungMDQ!AC84="c",3,
IF(ErfassungMDQ!AC84="d",2,
IF(ErfassungMDQ!AC84="e",1))))),
IF(MDQ_S2!$W24=1,
IF(ErfassungMDQ!AC84="a",1,
IF(ErfassungMDQ!AC84="b",2,
IF(ErfassungMDQ!AC84="c",3,
IF(ErfassungMDQ!AC84="d",4,
IF(ErfassungMDQ!AC84="e",5))))),0))</f>
        <v>0</v>
      </c>
      <c r="AD84" s="277" t="b">
        <f>IF(MDQ_S2!$W24=5,
IF(ErfassungMDQ!AD84="a",5,
IF(ErfassungMDQ!AD84="b",4,
IF(ErfassungMDQ!AD84="c",3,
IF(ErfassungMDQ!AD84="d",2,
IF(ErfassungMDQ!AD84="e",1))))),
IF(MDQ_S2!$W24=1,
IF(ErfassungMDQ!AD84="a",1,
IF(ErfassungMDQ!AD84="b",2,
IF(ErfassungMDQ!AD84="c",3,
IF(ErfassungMDQ!AD84="d",4,
IF(ErfassungMDQ!AD84="e",5))))),0))</f>
        <v>0</v>
      </c>
      <c r="AE84" s="278" t="b">
        <f>IF(MDQ_S2!$W24=5,
IF(ErfassungMDQ!AE84="a",5,
IF(ErfassungMDQ!AE84="b",4,
IF(ErfassungMDQ!AE84="c",3,
IF(ErfassungMDQ!AE84="d",2,
IF(ErfassungMDQ!AE84="e",1))))),
IF(MDQ_S2!$W24=1,
IF(ErfassungMDQ!AE84="a",1,
IF(ErfassungMDQ!AE84="b",2,
IF(ErfassungMDQ!AE84="c",3,
IF(ErfassungMDQ!AE84="d",4,
IF(ErfassungMDQ!AE84="e",5))))),0))</f>
        <v>0</v>
      </c>
      <c r="AF84" s="277" t="b">
        <f>IF(MDQ_S2!$W24=5,
IF(ErfassungMDQ!AF84="a",5,
IF(ErfassungMDQ!AF84="b",4,
IF(ErfassungMDQ!AF84="c",3,
IF(ErfassungMDQ!AF84="d",2,
IF(ErfassungMDQ!AF84="e",1))))),
IF(MDQ_S2!$W24=1,
IF(ErfassungMDQ!AF84="a",1,
IF(ErfassungMDQ!AF84="b",2,
IF(ErfassungMDQ!AF84="c",3,
IF(ErfassungMDQ!AF84="d",4,
IF(ErfassungMDQ!AF84="e",5))))),0))</f>
        <v>0</v>
      </c>
      <c r="AG84" s="278" t="b">
        <f>IF(MDQ_S2!$W24=5,
IF(ErfassungMDQ!AG84="a",5,
IF(ErfassungMDQ!AG84="b",4,
IF(ErfassungMDQ!AG84="c",3,
IF(ErfassungMDQ!AG84="d",2,
IF(ErfassungMDQ!AG84="e",1))))),
IF(MDQ_S2!$W24=1,
IF(ErfassungMDQ!AG84="a",1,
IF(ErfassungMDQ!AG84="b",2,
IF(ErfassungMDQ!AG84="c",3,
IF(ErfassungMDQ!AG84="d",4,
IF(ErfassungMDQ!AG84="e",5))))),0))</f>
        <v>0</v>
      </c>
      <c r="AH84" s="277" t="b">
        <f>IF(MDQ_S2!$W24=5,
IF(ErfassungMDQ!AH84="a",5,
IF(ErfassungMDQ!AH84="b",4,
IF(ErfassungMDQ!AH84="c",3,
IF(ErfassungMDQ!AH84="d",2,
IF(ErfassungMDQ!AH84="e",1))))),
IF(MDQ_S2!$W24=1,
IF(ErfassungMDQ!AH84="a",1,
IF(ErfassungMDQ!AH84="b",2,
IF(ErfassungMDQ!AH84="c",3,
IF(ErfassungMDQ!AH84="d",4,
IF(ErfassungMDQ!AH84="e",5))))),0))</f>
        <v>0</v>
      </c>
      <c r="AI84" s="278" t="b">
        <f>IF(MDQ_S2!$W24=5,
IF(ErfassungMDQ!AI84="a",5,
IF(ErfassungMDQ!AI84="b",4,
IF(ErfassungMDQ!AI84="c",3,
IF(ErfassungMDQ!AI84="d",2,
IF(ErfassungMDQ!AI84="e",1))))),
IF(MDQ_S2!$W24=1,
IF(ErfassungMDQ!AI84="a",1,
IF(ErfassungMDQ!AI84="b",2,
IF(ErfassungMDQ!AI84="c",3,
IF(ErfassungMDQ!AI84="d",4,
IF(ErfassungMDQ!AI84="e",5))))),0))</f>
        <v>0</v>
      </c>
      <c r="AJ84" s="277" t="b">
        <f>IF(MDQ_S2!$W24=5,
IF(ErfassungMDQ!AJ84="a",5,
IF(ErfassungMDQ!AJ84="b",4,
IF(ErfassungMDQ!AJ84="c",3,
IF(ErfassungMDQ!AJ84="d",2,
IF(ErfassungMDQ!AJ84="e",1))))),
IF(MDQ_S2!$W24=1,
IF(ErfassungMDQ!AJ84="a",1,
IF(ErfassungMDQ!AJ84="b",2,
IF(ErfassungMDQ!AJ84="c",3,
IF(ErfassungMDQ!AJ84="d",4,
IF(ErfassungMDQ!AJ84="e",5))))),0))</f>
        <v>0</v>
      </c>
      <c r="AK84" s="278" t="b">
        <f>IF(MDQ_S2!$W24=5,
IF(ErfassungMDQ!AK84="a",5,
IF(ErfassungMDQ!AK84="b",4,
IF(ErfassungMDQ!AK84="c",3,
IF(ErfassungMDQ!AK84="d",2,
IF(ErfassungMDQ!AK84="e",1))))),
IF(MDQ_S2!$W24=1,
IF(ErfassungMDQ!AK84="a",1,
IF(ErfassungMDQ!AK84="b",2,
IF(ErfassungMDQ!AK84="c",3,
IF(ErfassungMDQ!AK84="d",4,
IF(ErfassungMDQ!AK84="e",5))))),0))</f>
        <v>0</v>
      </c>
      <c r="AL84" s="277" t="b">
        <f>IF(MDQ_S2!$W24=5,
IF(ErfassungMDQ!AL84="a",5,
IF(ErfassungMDQ!AL84="b",4,
IF(ErfassungMDQ!AL84="c",3,
IF(ErfassungMDQ!AL84="d",2,
IF(ErfassungMDQ!AL84="e",1))))),
IF(MDQ_S2!$W24=1,
IF(ErfassungMDQ!AL84="a",1,
IF(ErfassungMDQ!AL84="b",2,
IF(ErfassungMDQ!AL84="c",3,
IF(ErfassungMDQ!AL84="d",4,
IF(ErfassungMDQ!AL84="e",5))))),0))</f>
        <v>0</v>
      </c>
      <c r="AM84" s="278" t="b">
        <f>IF(MDQ_S2!$W24=5,
IF(ErfassungMDQ!AM84="a",5,
IF(ErfassungMDQ!AM84="b",4,
IF(ErfassungMDQ!AM84="c",3,
IF(ErfassungMDQ!AM84="d",2,
IF(ErfassungMDQ!AM84="e",1))))),
IF(MDQ_S2!$W24=1,
IF(ErfassungMDQ!AM84="a",1,
IF(ErfassungMDQ!AM84="b",2,
IF(ErfassungMDQ!AM84="c",3,
IF(ErfassungMDQ!AM84="d",4,
IF(ErfassungMDQ!AM84="e",5))))),0))</f>
        <v>0</v>
      </c>
      <c r="AN84" s="277" t="b">
        <f>IF(MDQ_S2!$W24=5,
IF(ErfassungMDQ!AN84="a",5,
IF(ErfassungMDQ!AN84="b",4,
IF(ErfassungMDQ!AN84="c",3,
IF(ErfassungMDQ!AN84="d",2,
IF(ErfassungMDQ!AN84="e",1))))),
IF(MDQ_S2!$W24=1,
IF(ErfassungMDQ!AN84="a",1,
IF(ErfassungMDQ!AN84="b",2,
IF(ErfassungMDQ!AN84="c",3,
IF(ErfassungMDQ!AN84="d",4,
IF(ErfassungMDQ!AN84="e",5))))),0))</f>
        <v>0</v>
      </c>
      <c r="AO84" s="278" t="b">
        <f>IF(MDQ_S2!$W24=5,
IF(ErfassungMDQ!AO84="a",5,
IF(ErfassungMDQ!AO84="b",4,
IF(ErfassungMDQ!AO84="c",3,
IF(ErfassungMDQ!AO84="d",2,
IF(ErfassungMDQ!AO84="e",1))))),
IF(MDQ_S2!$W24=1,
IF(ErfassungMDQ!AO84="a",1,
IF(ErfassungMDQ!AO84="b",2,
IF(ErfassungMDQ!AO84="c",3,
IF(ErfassungMDQ!AO84="d",4,
IF(ErfassungMDQ!AO84="e",5))))),0))</f>
        <v>0</v>
      </c>
      <c r="AP84" s="277" t="b">
        <f>IF(MDQ_S2!$W24=5,
IF(ErfassungMDQ!AP84="a",5,
IF(ErfassungMDQ!AP84="b",4,
IF(ErfassungMDQ!AP84="c",3,
IF(ErfassungMDQ!AP84="d",2,
IF(ErfassungMDQ!AP84="e",1))))),
IF(MDQ_S2!$W24=1,
IF(ErfassungMDQ!AP84="a",1,
IF(ErfassungMDQ!AP84="b",2,
IF(ErfassungMDQ!AP84="c",3,
IF(ErfassungMDQ!AP84="d",4,
IF(ErfassungMDQ!AP84="e",5))))),0))</f>
        <v>0</v>
      </c>
      <c r="AQ84" s="278" t="b">
        <f>IF(MDQ_S2!$W24=5,
IF(ErfassungMDQ!AQ84="a",5,
IF(ErfassungMDQ!AQ84="b",4,
IF(ErfassungMDQ!AQ84="c",3,
IF(ErfassungMDQ!AQ84="d",2,
IF(ErfassungMDQ!AQ84="e",1))))),
IF(MDQ_S2!$W24=1,
IF(ErfassungMDQ!AQ84="a",1,
IF(ErfassungMDQ!AQ84="b",2,
IF(ErfassungMDQ!AQ84="c",3,
IF(ErfassungMDQ!AQ84="d",4,
IF(ErfassungMDQ!AQ84="e",5))))),0))</f>
        <v>0</v>
      </c>
      <c r="AR84" s="277" t="b">
        <f>IF(MDQ_S2!$W24=5,
IF(ErfassungMDQ!AR84="a",5,
IF(ErfassungMDQ!AR84="b",4,
IF(ErfassungMDQ!AR84="c",3,
IF(ErfassungMDQ!AR84="d",2,
IF(ErfassungMDQ!AR84="e",1))))),
IF(MDQ_S2!$W24=1,
IF(ErfassungMDQ!AR84="a",1,
IF(ErfassungMDQ!AR84="b",2,
IF(ErfassungMDQ!AR84="c",3,
IF(ErfassungMDQ!AR84="d",4,
IF(ErfassungMDQ!AR84="e",5))))),0))</f>
        <v>0</v>
      </c>
      <c r="AS84" s="278" t="b">
        <f>IF(MDQ_S2!$W24=5,
IF(ErfassungMDQ!AS84="a",5,
IF(ErfassungMDQ!AS84="b",4,
IF(ErfassungMDQ!AS84="c",3,
IF(ErfassungMDQ!AS84="d",2,
IF(ErfassungMDQ!AS84="e",1))))),
IF(MDQ_S2!$W24=1,
IF(ErfassungMDQ!AS84="a",1,
IF(ErfassungMDQ!AS84="b",2,
IF(ErfassungMDQ!AS84="c",3,
IF(ErfassungMDQ!AS84="d",4,
IF(ErfassungMDQ!AS84="e",5))))),0))</f>
        <v>0</v>
      </c>
      <c r="AT84" s="277" t="b">
        <f>IF(MDQ_S2!$W24=5,
IF(ErfassungMDQ!AT84="a",5,
IF(ErfassungMDQ!AT84="b",4,
IF(ErfassungMDQ!AT84="c",3,
IF(ErfassungMDQ!AT84="d",2,
IF(ErfassungMDQ!AT84="e",1))))),
IF(MDQ_S2!$W24=1,
IF(ErfassungMDQ!AT84="a",1,
IF(ErfassungMDQ!AT84="b",2,
IF(ErfassungMDQ!AT84="c",3,
IF(ErfassungMDQ!AT84="d",4,
IF(ErfassungMDQ!AT84="e",5))))),0))</f>
        <v>0</v>
      </c>
      <c r="AU84" s="278" t="b">
        <f>IF(MDQ_S2!$W24=5,
IF(ErfassungMDQ!AU84="a",5,
IF(ErfassungMDQ!AU84="b",4,
IF(ErfassungMDQ!AU84="c",3,
IF(ErfassungMDQ!AU84="d",2,
IF(ErfassungMDQ!AU84="e",1))))),
IF(MDQ_S2!$W24=1,
IF(ErfassungMDQ!AU84="a",1,
IF(ErfassungMDQ!AU84="b",2,
IF(ErfassungMDQ!AU84="c",3,
IF(ErfassungMDQ!AU84="d",4,
IF(ErfassungMDQ!AU84="e",5))))),0))</f>
        <v>0</v>
      </c>
      <c r="AV84" s="277" t="b">
        <f>IF(MDQ_S2!$W24=5,
IF(ErfassungMDQ!AV84="a",5,
IF(ErfassungMDQ!AV84="b",4,
IF(ErfassungMDQ!AV84="c",3,
IF(ErfassungMDQ!AV84="d",2,
IF(ErfassungMDQ!AV84="e",1))))),
IF(MDQ_S2!$W24=1,
IF(ErfassungMDQ!AV84="a",1,
IF(ErfassungMDQ!AV84="b",2,
IF(ErfassungMDQ!AV84="c",3,
IF(ErfassungMDQ!AV84="d",4,
IF(ErfassungMDQ!AV84="e",5))))),0))</f>
        <v>0</v>
      </c>
      <c r="AW84" s="278" t="b">
        <f>IF(MDQ_S2!$W24=5,
IF(ErfassungMDQ!AW84="a",5,
IF(ErfassungMDQ!AW84="b",4,
IF(ErfassungMDQ!AW84="c",3,
IF(ErfassungMDQ!AW84="d",2,
IF(ErfassungMDQ!AW84="e",1))))),
IF(MDQ_S2!$W24=1,
IF(ErfassungMDQ!AW84="a",1,
IF(ErfassungMDQ!AW84="b",2,
IF(ErfassungMDQ!AW84="c",3,
IF(ErfassungMDQ!AW84="d",4,
IF(ErfassungMDQ!AW84="e",5))))),0))</f>
        <v>0</v>
      </c>
      <c r="AX84" s="277" t="b">
        <f>IF(MDQ_S2!$W24=5,
IF(ErfassungMDQ!AX84="a",5,
IF(ErfassungMDQ!AX84="b",4,
IF(ErfassungMDQ!AX84="c",3,
IF(ErfassungMDQ!AX84="d",2,
IF(ErfassungMDQ!AX84="e",1))))),
IF(MDQ_S2!$W24=1,
IF(ErfassungMDQ!AX84="a",1,
IF(ErfassungMDQ!AX84="b",2,
IF(ErfassungMDQ!AX84="c",3,
IF(ErfassungMDQ!AX84="d",4,
IF(ErfassungMDQ!AX84="e",5))))),0))</f>
        <v>0</v>
      </c>
      <c r="AY84" s="278" t="b">
        <f>IF(MDQ_S2!$W24=5,
IF(ErfassungMDQ!AY84="a",5,
IF(ErfassungMDQ!AY84="b",4,
IF(ErfassungMDQ!AY84="c",3,
IF(ErfassungMDQ!AY84="d",2,
IF(ErfassungMDQ!AY84="e",1))))),
IF(MDQ_S2!$W24=1,
IF(ErfassungMDQ!AY84="a",1,
IF(ErfassungMDQ!AY84="b",2,
IF(ErfassungMDQ!AY84="c",3,
IF(ErfassungMDQ!AY84="d",4,
IF(ErfassungMDQ!AY84="e",5))))),0))</f>
        <v>0</v>
      </c>
      <c r="AZ84" s="277" t="b">
        <f>IF(MDQ_S2!$W24=5,
IF(ErfassungMDQ!AZ84="a",5,
IF(ErfassungMDQ!AZ84="b",4,
IF(ErfassungMDQ!AZ84="c",3,
IF(ErfassungMDQ!AZ84="d",2,
IF(ErfassungMDQ!AZ84="e",1))))),
IF(MDQ_S2!$W24=1,
IF(ErfassungMDQ!AZ84="a",1,
IF(ErfassungMDQ!AZ84="b",2,
IF(ErfassungMDQ!AZ84="c",3,
IF(ErfassungMDQ!AZ84="d",4,
IF(ErfassungMDQ!AZ84="e",5))))),0))</f>
        <v>0</v>
      </c>
      <c r="BA84" s="278" t="b">
        <f>IF(MDQ_S2!$W24=5,
IF(ErfassungMDQ!BA84="a",5,
IF(ErfassungMDQ!BA84="b",4,
IF(ErfassungMDQ!BA84="c",3,
IF(ErfassungMDQ!BA84="d",2,
IF(ErfassungMDQ!BA84="e",1))))),
IF(MDQ_S2!$W24=1,
IF(ErfassungMDQ!BA84="a",1,
IF(ErfassungMDQ!BA84="b",2,
IF(ErfassungMDQ!BA84="c",3,
IF(ErfassungMDQ!BA84="d",4,
IF(ErfassungMDQ!BA84="e",5))))),0))</f>
        <v>0</v>
      </c>
      <c r="BB84" s="277" t="b">
        <f>IF(MDQ_S2!$W24=5,
IF(ErfassungMDQ!BB84="a",5,
IF(ErfassungMDQ!BB84="b",4,
IF(ErfassungMDQ!BB84="c",3,
IF(ErfassungMDQ!BB84="d",2,
IF(ErfassungMDQ!BB84="e",1))))),
IF(MDQ_S2!$W24=1,
IF(ErfassungMDQ!BB84="a",1,
IF(ErfassungMDQ!BB84="b",2,
IF(ErfassungMDQ!BB84="c",3,
IF(ErfassungMDQ!BB84="d",4,
IF(ErfassungMDQ!BB84="e",5))))),0))</f>
        <v>0</v>
      </c>
      <c r="BC84" s="278" t="b">
        <f>IF(MDQ_S2!$W24=5,
IF(ErfassungMDQ!BC84="a",5,
IF(ErfassungMDQ!BC84="b",4,
IF(ErfassungMDQ!BC84="c",3,
IF(ErfassungMDQ!BC84="d",2,
IF(ErfassungMDQ!BC84="e",1))))),
IF(MDQ_S2!$W24=1,
IF(ErfassungMDQ!BC84="a",1,
IF(ErfassungMDQ!BC84="b",2,
IF(ErfassungMDQ!BC84="c",3,
IF(ErfassungMDQ!BC84="d",4,
IF(ErfassungMDQ!BC84="e",5))))),0))</f>
        <v>0</v>
      </c>
      <c r="BD84" s="277" t="b">
        <f>IF(MDQ_S2!$W24=5,
IF(ErfassungMDQ!BD84="a",5,
IF(ErfassungMDQ!BD84="b",4,
IF(ErfassungMDQ!BD84="c",3,
IF(ErfassungMDQ!BD84="d",2,
IF(ErfassungMDQ!BD84="e",1))))),
IF(MDQ_S2!$W24=1,
IF(ErfassungMDQ!BD84="a",1,
IF(ErfassungMDQ!BD84="b",2,
IF(ErfassungMDQ!BD84="c",3,
IF(ErfassungMDQ!BD84="d",4,
IF(ErfassungMDQ!BD84="e",5))))),0))</f>
        <v>0</v>
      </c>
      <c r="BE84" s="278" t="b">
        <f>IF(MDQ_S2!$W24=5,
IF(ErfassungMDQ!BE84="a",5,
IF(ErfassungMDQ!BE84="b",4,
IF(ErfassungMDQ!BE84="c",3,
IF(ErfassungMDQ!BE84="d",2,
IF(ErfassungMDQ!BE84="e",1))))),
IF(MDQ_S2!$W24=1,
IF(ErfassungMDQ!BE84="a",1,
IF(ErfassungMDQ!BE84="b",2,
IF(ErfassungMDQ!BE84="c",3,
IF(ErfassungMDQ!BE84="d",4,
IF(ErfassungMDQ!BE84="e",5))))),0))</f>
        <v>0</v>
      </c>
      <c r="BF84" s="277" t="b">
        <f>IF(MDQ_S2!$W24=5,
IF(ErfassungMDQ!BF84="a",5,
IF(ErfassungMDQ!BF84="b",4,
IF(ErfassungMDQ!BF84="c",3,
IF(ErfassungMDQ!BF84="d",2,
IF(ErfassungMDQ!BF84="e",1))))),
IF(MDQ_S2!$W24=1,
IF(ErfassungMDQ!BF84="a",1,
IF(ErfassungMDQ!BF84="b",2,
IF(ErfassungMDQ!BF84="c",3,
IF(ErfassungMDQ!BF84="d",4,
IF(ErfassungMDQ!BF84="e",5))))),0))</f>
        <v>0</v>
      </c>
      <c r="BG84" s="278" t="b">
        <f>IF(MDQ_S2!$W24=5,
IF(ErfassungMDQ!BG84="a",5,
IF(ErfassungMDQ!BG84="b",4,
IF(ErfassungMDQ!BG84="c",3,
IF(ErfassungMDQ!BG84="d",2,
IF(ErfassungMDQ!BG84="e",1))))),
IF(MDQ_S2!$W24=1,
IF(ErfassungMDQ!BG84="a",1,
IF(ErfassungMDQ!BG84="b",2,
IF(ErfassungMDQ!BG84="c",3,
IF(ErfassungMDQ!BG84="d",4,
IF(ErfassungMDQ!BG84="e",5))))),0))</f>
        <v>0</v>
      </c>
      <c r="BH84" s="277" t="b">
        <f>IF(MDQ_S2!$W24=5,
IF(ErfassungMDQ!BH84="a",5,
IF(ErfassungMDQ!BH84="b",4,
IF(ErfassungMDQ!BH84="c",3,
IF(ErfassungMDQ!BH84="d",2,
IF(ErfassungMDQ!BH84="e",1))))),
IF(MDQ_S2!$W24=1,
IF(ErfassungMDQ!BH84="a",1,
IF(ErfassungMDQ!BH84="b",2,
IF(ErfassungMDQ!BH84="c",3,
IF(ErfassungMDQ!BH84="d",4,
IF(ErfassungMDQ!BH84="e",5))))),0))</f>
        <v>0</v>
      </c>
      <c r="BI84" s="278" t="b">
        <f>IF(MDQ_S2!$W24=5,
IF(ErfassungMDQ!BI84="a",5,
IF(ErfassungMDQ!BI84="b",4,
IF(ErfassungMDQ!BI84="c",3,
IF(ErfassungMDQ!BI84="d",2,
IF(ErfassungMDQ!BI84="e",1))))),
IF(MDQ_S2!$W24=1,
IF(ErfassungMDQ!BI84="a",1,
IF(ErfassungMDQ!BI84="b",2,
IF(ErfassungMDQ!BI84="c",3,
IF(ErfassungMDQ!BI84="d",4,
IF(ErfassungMDQ!BI84="e",5))))),0))</f>
        <v>0</v>
      </c>
      <c r="BJ84" s="277" t="b">
        <f>IF(MDQ_S2!$W24=5,
IF(ErfassungMDQ!BJ84="a",5,
IF(ErfassungMDQ!BJ84="b",4,
IF(ErfassungMDQ!BJ84="c",3,
IF(ErfassungMDQ!BJ84="d",2,
IF(ErfassungMDQ!BJ84="e",1))))),
IF(MDQ_S2!$W24=1,
IF(ErfassungMDQ!BJ84="a",1,
IF(ErfassungMDQ!BJ84="b",2,
IF(ErfassungMDQ!BJ84="c",3,
IF(ErfassungMDQ!BJ84="d",4,
IF(ErfassungMDQ!BJ84="e",5))))),0))</f>
        <v>0</v>
      </c>
      <c r="BK84" s="278" t="b">
        <f>IF(MDQ_S2!$W24=5,
IF(ErfassungMDQ!BK84="a",5,
IF(ErfassungMDQ!BK84="b",4,
IF(ErfassungMDQ!BK84="c",3,
IF(ErfassungMDQ!BK84="d",2,
IF(ErfassungMDQ!BK84="e",1))))),
IF(MDQ_S2!$W24=1,
IF(ErfassungMDQ!BK84="a",1,
IF(ErfassungMDQ!BK84="b",2,
IF(ErfassungMDQ!BK84="c",3,
IF(ErfassungMDQ!BK84="d",4,
IF(ErfassungMDQ!BK84="e",5))))),0))</f>
        <v>0</v>
      </c>
      <c r="BL84" s="277" t="b">
        <f>IF(MDQ_S2!$W24=5,
IF(ErfassungMDQ!BL84="a",5,
IF(ErfassungMDQ!BL84="b",4,
IF(ErfassungMDQ!BL84="c",3,
IF(ErfassungMDQ!BL84="d",2,
IF(ErfassungMDQ!BL84="e",1))))),
IF(MDQ_S2!$W24=1,
IF(ErfassungMDQ!BL84="a",1,
IF(ErfassungMDQ!BL84="b",2,
IF(ErfassungMDQ!BL84="c",3,
IF(ErfassungMDQ!BL84="d",4,
IF(ErfassungMDQ!BL84="e",5))))),0))</f>
        <v>0</v>
      </c>
      <c r="BM84" s="278" t="b">
        <f>IF(MDQ_S2!$W24=5,
IF(ErfassungMDQ!BM84="a",5,
IF(ErfassungMDQ!BM84="b",4,
IF(ErfassungMDQ!BM84="c",3,
IF(ErfassungMDQ!BM84="d",2,
IF(ErfassungMDQ!BM84="e",1))))),
IF(MDQ_S2!$W24=1,
IF(ErfassungMDQ!BM84="a",1,
IF(ErfassungMDQ!BM84="b",2,
IF(ErfassungMDQ!BM84="c",3,
IF(ErfassungMDQ!BM84="d",4,
IF(ErfassungMDQ!BM84="e",5))))),0))</f>
        <v>0</v>
      </c>
      <c r="BN84" s="277" t="b">
        <f>IF(MDQ_S2!$W24=5,
IF(ErfassungMDQ!BN84="a",5,
IF(ErfassungMDQ!BN84="b",4,
IF(ErfassungMDQ!BN84="c",3,
IF(ErfassungMDQ!BN84="d",2,
IF(ErfassungMDQ!BN84="e",1))))),
IF(MDQ_S2!$W24=1,
IF(ErfassungMDQ!BN84="a",1,
IF(ErfassungMDQ!BN84="b",2,
IF(ErfassungMDQ!BN84="c",3,
IF(ErfassungMDQ!BN84="d",4,
IF(ErfassungMDQ!BN84="e",5))))),0))</f>
        <v>0</v>
      </c>
      <c r="BO84" s="278" t="b">
        <f>IF(MDQ_S2!$W24=5,
IF(ErfassungMDQ!BO84="a",5,
IF(ErfassungMDQ!BO84="b",4,
IF(ErfassungMDQ!BO84="c",3,
IF(ErfassungMDQ!BO84="d",2,
IF(ErfassungMDQ!BO84="e",1))))),
IF(MDQ_S2!$W24=1,
IF(ErfassungMDQ!BO84="a",1,
IF(ErfassungMDQ!BO84="b",2,
IF(ErfassungMDQ!BO84="c",3,
IF(ErfassungMDQ!BO84="d",4,
IF(ErfassungMDQ!BO84="e",5))))),0))</f>
        <v>0</v>
      </c>
      <c r="BP84" s="277" t="b">
        <f>IF(MDQ_S2!$W24=5,
IF(ErfassungMDQ!BP84="a",5,
IF(ErfassungMDQ!BP84="b",4,
IF(ErfassungMDQ!BP84="c",3,
IF(ErfassungMDQ!BP84="d",2,
IF(ErfassungMDQ!BP84="e",1))))),
IF(MDQ_S2!$W24=1,
IF(ErfassungMDQ!BP84="a",1,
IF(ErfassungMDQ!BP84="b",2,
IF(ErfassungMDQ!BP84="c",3,
IF(ErfassungMDQ!BP84="d",4,
IF(ErfassungMDQ!BP84="e",5))))),0))</f>
        <v>0</v>
      </c>
      <c r="BQ84" s="278" t="b">
        <f>IF(MDQ_S2!$W24=5,
IF(ErfassungMDQ!BQ84="a",5,
IF(ErfassungMDQ!BQ84="b",4,
IF(ErfassungMDQ!BQ84="c",3,
IF(ErfassungMDQ!BQ84="d",2,
IF(ErfassungMDQ!BQ84="e",1))))),
IF(MDQ_S2!$W24=1,
IF(ErfassungMDQ!BQ84="a",1,
IF(ErfassungMDQ!BQ84="b",2,
IF(ErfassungMDQ!BQ84="c",3,
IF(ErfassungMDQ!BQ84="d",4,
IF(ErfassungMDQ!BQ84="e",5))))),0))</f>
        <v>0</v>
      </c>
      <c r="BR84" s="277" t="b">
        <f>IF(MDQ_S2!$W24=5,
IF(ErfassungMDQ!BR84="a",5,
IF(ErfassungMDQ!BR84="b",4,
IF(ErfassungMDQ!BR84="c",3,
IF(ErfassungMDQ!BR84="d",2,
IF(ErfassungMDQ!BR84="e",1))))),
IF(MDQ_S2!$W24=1,
IF(ErfassungMDQ!BR84="a",1,
IF(ErfassungMDQ!BR84="b",2,
IF(ErfassungMDQ!BR84="c",3,
IF(ErfassungMDQ!BR84="d",4,
IF(ErfassungMDQ!BR84="e",5))))),0))</f>
        <v>0</v>
      </c>
      <c r="BS84" s="278" t="b">
        <f>IF(MDQ_S2!$W24=5,
IF(ErfassungMDQ!BS84="a",5,
IF(ErfassungMDQ!BS84="b",4,
IF(ErfassungMDQ!BS84="c",3,
IF(ErfassungMDQ!BS84="d",2,
IF(ErfassungMDQ!BS84="e",1))))),
IF(MDQ_S2!$W24=1,
IF(ErfassungMDQ!BS84="a",1,
IF(ErfassungMDQ!BS84="b",2,
IF(ErfassungMDQ!BS84="c",3,
IF(ErfassungMDQ!BS84="d",4,
IF(ErfassungMDQ!BS84="e",5))))),0))</f>
        <v>0</v>
      </c>
      <c r="BT84" s="277" t="b">
        <f>IF(MDQ_S2!$W24=5,
IF(ErfassungMDQ!BT84="a",5,
IF(ErfassungMDQ!BT84="b",4,
IF(ErfassungMDQ!BT84="c",3,
IF(ErfassungMDQ!BT84="d",2,
IF(ErfassungMDQ!BT84="e",1))))),
IF(MDQ_S2!$W24=1,
IF(ErfassungMDQ!BT84="a",1,
IF(ErfassungMDQ!BT84="b",2,
IF(ErfassungMDQ!BT84="c",3,
IF(ErfassungMDQ!BT84="d",4,
IF(ErfassungMDQ!BT84="e",5))))),0))</f>
        <v>0</v>
      </c>
      <c r="BU84" s="278" t="b">
        <f>IF(MDQ_S2!$W24=5,
IF(ErfassungMDQ!BU84="a",5,
IF(ErfassungMDQ!BU84="b",4,
IF(ErfassungMDQ!BU84="c",3,
IF(ErfassungMDQ!BU84="d",2,
IF(ErfassungMDQ!BU84="e",1))))),
IF(MDQ_S2!$W24=1,
IF(ErfassungMDQ!BU84="a",1,
IF(ErfassungMDQ!BU84="b",2,
IF(ErfassungMDQ!BU84="c",3,
IF(ErfassungMDQ!BU84="d",4,
IF(ErfassungMDQ!BU84="e",5))))),0))</f>
        <v>0</v>
      </c>
      <c r="BV84" s="277" t="b">
        <f>IF(MDQ_S2!$W24=5,
IF(ErfassungMDQ!BV84="a",5,
IF(ErfassungMDQ!BV84="b",4,
IF(ErfassungMDQ!BV84="c",3,
IF(ErfassungMDQ!BV84="d",2,
IF(ErfassungMDQ!BV84="e",1))))),
IF(MDQ_S2!$W24=1,
IF(ErfassungMDQ!BV84="a",1,
IF(ErfassungMDQ!BV84="b",2,
IF(ErfassungMDQ!BV84="c",3,
IF(ErfassungMDQ!BV84="d",4,
IF(ErfassungMDQ!BV84="e",5))))),0))</f>
        <v>0</v>
      </c>
      <c r="BW84" s="278" t="b">
        <f>IF(MDQ_S2!$W24=5,
IF(ErfassungMDQ!BW84="a",5,
IF(ErfassungMDQ!BW84="b",4,
IF(ErfassungMDQ!BW84="c",3,
IF(ErfassungMDQ!BW84="d",2,
IF(ErfassungMDQ!BW84="e",1))))),
IF(MDQ_S2!$W24=1,
IF(ErfassungMDQ!BW84="a",1,
IF(ErfassungMDQ!BW84="b",2,
IF(ErfassungMDQ!BW84="c",3,
IF(ErfassungMDQ!BW84="d",4,
IF(ErfassungMDQ!BW84="e",5))))),0))</f>
        <v>0</v>
      </c>
      <c r="BX84" s="277" t="b">
        <f>IF(MDQ_S2!$W24=5,
IF(ErfassungMDQ!BX84="a",5,
IF(ErfassungMDQ!BX84="b",4,
IF(ErfassungMDQ!BX84="c",3,
IF(ErfassungMDQ!BX84="d",2,
IF(ErfassungMDQ!BX84="e",1))))),
IF(MDQ_S2!$W24=1,
IF(ErfassungMDQ!BX84="a",1,
IF(ErfassungMDQ!BX84="b",2,
IF(ErfassungMDQ!BX84="c",3,
IF(ErfassungMDQ!BX84="d",4,
IF(ErfassungMDQ!BX84="e",5))))),0))</f>
        <v>0</v>
      </c>
      <c r="BY84" s="278" t="b">
        <f>IF(MDQ_S2!$W24=5,
IF(ErfassungMDQ!BY84="a",5,
IF(ErfassungMDQ!BY84="b",4,
IF(ErfassungMDQ!BY84="c",3,
IF(ErfassungMDQ!BY84="d",2,
IF(ErfassungMDQ!BY84="e",1))))),
IF(MDQ_S2!$W24=1,
IF(ErfassungMDQ!BY84="a",1,
IF(ErfassungMDQ!BY84="b",2,
IF(ErfassungMDQ!BY84="c",3,
IF(ErfassungMDQ!BY84="d",4,
IF(ErfassungMDQ!BY84="e",5))))),0))</f>
        <v>0</v>
      </c>
      <c r="BZ84" s="277" t="b">
        <f>IF(MDQ_S2!$W24=5,
IF(ErfassungMDQ!BZ84="a",5,
IF(ErfassungMDQ!BZ84="b",4,
IF(ErfassungMDQ!BZ84="c",3,
IF(ErfassungMDQ!BZ84="d",2,
IF(ErfassungMDQ!BZ84="e",1))))),
IF(MDQ_S2!$W24=1,
IF(ErfassungMDQ!BZ84="a",1,
IF(ErfassungMDQ!BZ84="b",2,
IF(ErfassungMDQ!BZ84="c",3,
IF(ErfassungMDQ!BZ84="d",4,
IF(ErfassungMDQ!BZ84="e",5))))),0))</f>
        <v>0</v>
      </c>
      <c r="CA84" s="278" t="b">
        <f>IF(MDQ_S2!$W24=5,
IF(ErfassungMDQ!CA84="a",5,
IF(ErfassungMDQ!CA84="b",4,
IF(ErfassungMDQ!CA84="c",3,
IF(ErfassungMDQ!CA84="d",2,
IF(ErfassungMDQ!CA84="e",1))))),
IF(MDQ_S2!$W24=1,
IF(ErfassungMDQ!CA84="a",1,
IF(ErfassungMDQ!CA84="b",2,
IF(ErfassungMDQ!CA84="c",3,
IF(ErfassungMDQ!CA84="d",4,
IF(ErfassungMDQ!CA84="e",5))))),0))</f>
        <v>0</v>
      </c>
      <c r="CB84" s="277" t="b">
        <f>IF(MDQ_S2!$W24=5,
IF(ErfassungMDQ!CB84="a",5,
IF(ErfassungMDQ!CB84="b",4,
IF(ErfassungMDQ!CB84="c",3,
IF(ErfassungMDQ!CB84="d",2,
IF(ErfassungMDQ!CB84="e",1))))),
IF(MDQ_S2!$W24=1,
IF(ErfassungMDQ!CB84="a",1,
IF(ErfassungMDQ!CB84="b",2,
IF(ErfassungMDQ!CB84="c",3,
IF(ErfassungMDQ!CB84="d",4,
IF(ErfassungMDQ!CB84="e",5))))),0))</f>
        <v>0</v>
      </c>
      <c r="CC84" s="278" t="b">
        <f>IF(MDQ_S2!$W24=5,
IF(ErfassungMDQ!CC84="a",5,
IF(ErfassungMDQ!CC84="b",4,
IF(ErfassungMDQ!CC84="c",3,
IF(ErfassungMDQ!CC84="d",2,
IF(ErfassungMDQ!CC84="e",1))))),
IF(MDQ_S2!$W24=1,
IF(ErfassungMDQ!CC84="a",1,
IF(ErfassungMDQ!CC84="b",2,
IF(ErfassungMDQ!CC84="c",3,
IF(ErfassungMDQ!CC84="d",4,
IF(ErfassungMDQ!CC84="e",5))))),0))</f>
        <v>0</v>
      </c>
      <c r="CD84" s="277" t="b">
        <f>IF(MDQ_S2!$W24=5,
IF(ErfassungMDQ!CD84="a",5,
IF(ErfassungMDQ!CD84="b",4,
IF(ErfassungMDQ!CD84="c",3,
IF(ErfassungMDQ!CD84="d",2,
IF(ErfassungMDQ!CD84="e",1))))),
IF(MDQ_S2!$W24=1,
IF(ErfassungMDQ!CD84="a",1,
IF(ErfassungMDQ!CD84="b",2,
IF(ErfassungMDQ!CD84="c",3,
IF(ErfassungMDQ!CD84="d",4,
IF(ErfassungMDQ!CD84="e",5))))),0))</f>
        <v>0</v>
      </c>
      <c r="CE84" s="278" t="b">
        <f>IF(MDQ_S2!$W24=5,
IF(ErfassungMDQ!CE84="a",5,
IF(ErfassungMDQ!CE84="b",4,
IF(ErfassungMDQ!CE84="c",3,
IF(ErfassungMDQ!CE84="d",2,
IF(ErfassungMDQ!CE84="e",1))))),
IF(MDQ_S2!$W24=1,
IF(ErfassungMDQ!CE84="a",1,
IF(ErfassungMDQ!CE84="b",2,
IF(ErfassungMDQ!CE84="c",3,
IF(ErfassungMDQ!CE84="d",4,
IF(ErfassungMDQ!CE84="e",5))))),0))</f>
        <v>0</v>
      </c>
      <c r="CF84" s="277" t="b">
        <f>IF(MDQ_S2!$W24=5,
IF(ErfassungMDQ!CF84="a",5,
IF(ErfassungMDQ!CF84="b",4,
IF(ErfassungMDQ!CF84="c",3,
IF(ErfassungMDQ!CF84="d",2,
IF(ErfassungMDQ!CF84="e",1))))),
IF(MDQ_S2!$W24=1,
IF(ErfassungMDQ!CF84="a",1,
IF(ErfassungMDQ!CF84="b",2,
IF(ErfassungMDQ!CF84="c",3,
IF(ErfassungMDQ!CF84="d",4,
IF(ErfassungMDQ!CF84="e",5))))),0))</f>
        <v>0</v>
      </c>
      <c r="CG84" s="278" t="b">
        <f>IF(MDQ_S2!$W24=5,
IF(ErfassungMDQ!CG84="a",5,
IF(ErfassungMDQ!CG84="b",4,
IF(ErfassungMDQ!CG84="c",3,
IF(ErfassungMDQ!CG84="d",2,
IF(ErfassungMDQ!CG84="e",1))))),
IF(MDQ_S2!$W24=1,
IF(ErfassungMDQ!CG84="a",1,
IF(ErfassungMDQ!CG84="b",2,
IF(ErfassungMDQ!CG84="c",3,
IF(ErfassungMDQ!CG84="d",4,
IF(ErfassungMDQ!CG84="e",5))))),0))</f>
        <v>0</v>
      </c>
      <c r="CH84" s="277" t="b">
        <f>IF(MDQ_S2!$W24=5,
IF(ErfassungMDQ!CH84="a",5,
IF(ErfassungMDQ!CH84="b",4,
IF(ErfassungMDQ!CH84="c",3,
IF(ErfassungMDQ!CH84="d",2,
IF(ErfassungMDQ!CH84="e",1))))),
IF(MDQ_S2!$W24=1,
IF(ErfassungMDQ!CH84="a",1,
IF(ErfassungMDQ!CH84="b",2,
IF(ErfassungMDQ!CH84="c",3,
IF(ErfassungMDQ!CH84="d",4,
IF(ErfassungMDQ!CH84="e",5))))),0))</f>
        <v>0</v>
      </c>
      <c r="CI84" s="278" t="b">
        <f>IF(MDQ_S2!$W24=5,
IF(ErfassungMDQ!CI84="a",5,
IF(ErfassungMDQ!CI84="b",4,
IF(ErfassungMDQ!CI84="c",3,
IF(ErfassungMDQ!CI84="d",2,
IF(ErfassungMDQ!CI84="e",1))))),
IF(MDQ_S2!$W24=1,
IF(ErfassungMDQ!CI84="a",1,
IF(ErfassungMDQ!CI84="b",2,
IF(ErfassungMDQ!CI84="c",3,
IF(ErfassungMDQ!CI84="d",4,
IF(ErfassungMDQ!CI84="e",5))))),0))</f>
        <v>0</v>
      </c>
      <c r="CJ84" s="277" t="b">
        <f>IF(MDQ_S2!$W24=5,
IF(ErfassungMDQ!CJ84="a",5,
IF(ErfassungMDQ!CJ84="b",4,
IF(ErfassungMDQ!CJ84="c",3,
IF(ErfassungMDQ!CJ84="d",2,
IF(ErfassungMDQ!CJ84="e",1))))),
IF(MDQ_S2!$W24=1,
IF(ErfassungMDQ!CJ84="a",1,
IF(ErfassungMDQ!CJ84="b",2,
IF(ErfassungMDQ!CJ84="c",3,
IF(ErfassungMDQ!CJ84="d",4,
IF(ErfassungMDQ!CJ84="e",5))))),0))</f>
        <v>0</v>
      </c>
      <c r="CK84" s="278" t="b">
        <f>IF(MDQ_S2!$W24=5,
IF(ErfassungMDQ!CK84="a",5,
IF(ErfassungMDQ!CK84="b",4,
IF(ErfassungMDQ!CK84="c",3,
IF(ErfassungMDQ!CK84="d",2,
IF(ErfassungMDQ!CK84="e",1))))),
IF(MDQ_S2!$W24=1,
IF(ErfassungMDQ!CK84="a",1,
IF(ErfassungMDQ!CK84="b",2,
IF(ErfassungMDQ!CK84="c",3,
IF(ErfassungMDQ!CK84="d",4,
IF(ErfassungMDQ!CK84="e",5))))),0))</f>
        <v>0</v>
      </c>
      <c r="CL84" s="277" t="b">
        <f>IF(MDQ_S2!$W24=5,
IF(ErfassungMDQ!CL84="a",5,
IF(ErfassungMDQ!CL84="b",4,
IF(ErfassungMDQ!CL84="c",3,
IF(ErfassungMDQ!CL84="d",2,
IF(ErfassungMDQ!CL84="e",1))))),
IF(MDQ_S2!$W24=1,
IF(ErfassungMDQ!CL84="a",1,
IF(ErfassungMDQ!CL84="b",2,
IF(ErfassungMDQ!CL84="c",3,
IF(ErfassungMDQ!CL84="d",4,
IF(ErfassungMDQ!CL84="e",5))))),0))</f>
        <v>0</v>
      </c>
      <c r="CM84" s="278" t="b">
        <f>IF(MDQ_S2!$W24=5,
IF(ErfassungMDQ!CM84="a",5,
IF(ErfassungMDQ!CM84="b",4,
IF(ErfassungMDQ!CM84="c",3,
IF(ErfassungMDQ!CM84="d",2,
IF(ErfassungMDQ!CM84="e",1))))),
IF(MDQ_S2!$W24=1,
IF(ErfassungMDQ!CM84="a",1,
IF(ErfassungMDQ!CM84="b",2,
IF(ErfassungMDQ!CM84="c",3,
IF(ErfassungMDQ!CM84="d",4,
IF(ErfassungMDQ!CM84="e",5))))),0))</f>
        <v>0</v>
      </c>
      <c r="CN84" s="277" t="b">
        <f>IF(MDQ_S2!$W24=5,
IF(ErfassungMDQ!CN84="a",5,
IF(ErfassungMDQ!CN84="b",4,
IF(ErfassungMDQ!CN84="c",3,
IF(ErfassungMDQ!CN84="d",2,
IF(ErfassungMDQ!CN84="e",1))))),
IF(MDQ_S2!$W24=1,
IF(ErfassungMDQ!CN84="a",1,
IF(ErfassungMDQ!CN84="b",2,
IF(ErfassungMDQ!CN84="c",3,
IF(ErfassungMDQ!CN84="d",4,
IF(ErfassungMDQ!CN84="e",5))))),0))</f>
        <v>0</v>
      </c>
      <c r="CO84" s="278" t="b">
        <f>IF(MDQ_S2!$W24=5,
IF(ErfassungMDQ!CO84="a",5,
IF(ErfassungMDQ!CO84="b",4,
IF(ErfassungMDQ!CO84="c",3,
IF(ErfassungMDQ!CO84="d",2,
IF(ErfassungMDQ!CO84="e",1))))),
IF(MDQ_S2!$W24=1,
IF(ErfassungMDQ!CO84="a",1,
IF(ErfassungMDQ!CO84="b",2,
IF(ErfassungMDQ!CO84="c",3,
IF(ErfassungMDQ!CO84="d",4,
IF(ErfassungMDQ!CO84="e",5))))),0))</f>
        <v>0</v>
      </c>
      <c r="CP84" s="277" t="b">
        <f>IF(MDQ_S2!$W24=5,
IF(ErfassungMDQ!CP84="a",5,
IF(ErfassungMDQ!CP84="b",4,
IF(ErfassungMDQ!CP84="c",3,
IF(ErfassungMDQ!CP84="d",2,
IF(ErfassungMDQ!CP84="e",1))))),
IF(MDQ_S2!$W24=1,
IF(ErfassungMDQ!CP84="a",1,
IF(ErfassungMDQ!CP84="b",2,
IF(ErfassungMDQ!CP84="c",3,
IF(ErfassungMDQ!CP84="d",4,
IF(ErfassungMDQ!CP84="e",5))))),0))</f>
        <v>0</v>
      </c>
      <c r="CQ84" s="278" t="b">
        <f>IF(MDQ_S2!$W24=5,
IF(ErfassungMDQ!CQ84="a",5,
IF(ErfassungMDQ!CQ84="b",4,
IF(ErfassungMDQ!CQ84="c",3,
IF(ErfassungMDQ!CQ84="d",2,
IF(ErfassungMDQ!CQ84="e",1))))),
IF(MDQ_S2!$W24=1,
IF(ErfassungMDQ!CQ84="a",1,
IF(ErfassungMDQ!CQ84="b",2,
IF(ErfassungMDQ!CQ84="c",3,
IF(ErfassungMDQ!CQ84="d",4,
IF(ErfassungMDQ!CQ84="e",5))))),0))</f>
        <v>0</v>
      </c>
      <c r="CR84" s="277" t="b">
        <f>IF(MDQ_S2!$W24=5,
IF(ErfassungMDQ!CR84="a",5,
IF(ErfassungMDQ!CR84="b",4,
IF(ErfassungMDQ!CR84="c",3,
IF(ErfassungMDQ!CR84="d",2,
IF(ErfassungMDQ!CR84="e",1))))),
IF(MDQ_S2!$W24=1,
IF(ErfassungMDQ!CR84="a",1,
IF(ErfassungMDQ!CR84="b",2,
IF(ErfassungMDQ!CR84="c",3,
IF(ErfassungMDQ!CR84="d",4,
IF(ErfassungMDQ!CR84="e",5))))),0))</f>
        <v>0</v>
      </c>
      <c r="CS84" s="278" t="b">
        <f>IF(MDQ_S2!$W24=5,
IF(ErfassungMDQ!CS84="a",5,
IF(ErfassungMDQ!CS84="b",4,
IF(ErfassungMDQ!CS84="c",3,
IF(ErfassungMDQ!CS84="d",2,
IF(ErfassungMDQ!CS84="e",1))))),
IF(MDQ_S2!$W24=1,
IF(ErfassungMDQ!CS84="a",1,
IF(ErfassungMDQ!CS84="b",2,
IF(ErfassungMDQ!CS84="c",3,
IF(ErfassungMDQ!CS84="d",4,
IF(ErfassungMDQ!CS84="e",5))))),0))</f>
        <v>0</v>
      </c>
      <c r="CT84" s="277" t="b">
        <f>IF(MDQ_S2!$W24=5,
IF(ErfassungMDQ!CT84="a",5,
IF(ErfassungMDQ!CT84="b",4,
IF(ErfassungMDQ!CT84="c",3,
IF(ErfassungMDQ!CT84="d",2,
IF(ErfassungMDQ!CT84="e",1))))),
IF(MDQ_S2!$W24=1,
IF(ErfassungMDQ!CT84="a",1,
IF(ErfassungMDQ!CT84="b",2,
IF(ErfassungMDQ!CT84="c",3,
IF(ErfassungMDQ!CT84="d",4,
IF(ErfassungMDQ!CT84="e",5))))),0))</f>
        <v>0</v>
      </c>
      <c r="CU84" s="278" t="b">
        <f>IF(MDQ_S2!$W24=5,
IF(ErfassungMDQ!CU84="a",5,
IF(ErfassungMDQ!CU84="b",4,
IF(ErfassungMDQ!CU84="c",3,
IF(ErfassungMDQ!CU84="d",2,
IF(ErfassungMDQ!CU84="e",1))))),
IF(MDQ_S2!$W24=1,
IF(ErfassungMDQ!CU84="a",1,
IF(ErfassungMDQ!CU84="b",2,
IF(ErfassungMDQ!CU84="c",3,
IF(ErfassungMDQ!CU84="d",4,
IF(ErfassungMDQ!CU84="e",5))))),0))</f>
        <v>0</v>
      </c>
      <c r="CV84" s="277" t="b">
        <f>IF(MDQ_S2!$W24=5,
IF(ErfassungMDQ!CV84="a",5,
IF(ErfassungMDQ!CV84="b",4,
IF(ErfassungMDQ!CV84="c",3,
IF(ErfassungMDQ!CV84="d",2,
IF(ErfassungMDQ!CV84="e",1))))),
IF(MDQ_S2!$W24=1,
IF(ErfassungMDQ!CV84="a",1,
IF(ErfassungMDQ!CV84="b",2,
IF(ErfassungMDQ!CV84="c",3,
IF(ErfassungMDQ!CV84="d",4,
IF(ErfassungMDQ!CV84="e",5))))),0))</f>
        <v>0</v>
      </c>
      <c r="CW84" s="278" t="b">
        <f>IF(MDQ_S2!$W24=5,
IF(ErfassungMDQ!CW84="a",5,
IF(ErfassungMDQ!CW84="b",4,
IF(ErfassungMDQ!CW84="c",3,
IF(ErfassungMDQ!CW84="d",2,
IF(ErfassungMDQ!CW84="e",1))))),
IF(MDQ_S2!$W24=1,
IF(ErfassungMDQ!CW84="a",1,
IF(ErfassungMDQ!CW84="b",2,
IF(ErfassungMDQ!CW84="c",3,
IF(ErfassungMDQ!CW84="d",4,
IF(ErfassungMDQ!CW84="e",5))))),0))</f>
        <v>0</v>
      </c>
      <c r="CX84" s="277" t="b">
        <f>IF(MDQ_S2!$W24=5,
IF(ErfassungMDQ!CX84="a",5,
IF(ErfassungMDQ!CX84="b",4,
IF(ErfassungMDQ!CX84="c",3,
IF(ErfassungMDQ!CX84="d",2,
IF(ErfassungMDQ!CX84="e",1))))),
IF(MDQ_S2!$W24=1,
IF(ErfassungMDQ!CX84="a",1,
IF(ErfassungMDQ!CX84="b",2,
IF(ErfassungMDQ!CX84="c",3,
IF(ErfassungMDQ!CX84="d",4,
IF(ErfassungMDQ!CX84="e",5))))),0))</f>
        <v>0</v>
      </c>
      <c r="CY84" s="278" t="b">
        <f>IF(MDQ_S2!$W24=5,
IF(ErfassungMDQ!CY84="a",5,
IF(ErfassungMDQ!CY84="b",4,
IF(ErfassungMDQ!CY84="c",3,
IF(ErfassungMDQ!CY84="d",2,
IF(ErfassungMDQ!CY84="e",1))))),
IF(MDQ_S2!$W24=1,
IF(ErfassungMDQ!CY84="a",1,
IF(ErfassungMDQ!CY84="b",2,
IF(ErfassungMDQ!CY84="c",3,
IF(ErfassungMDQ!CY84="d",4,
IF(ErfassungMDQ!CY84="e",5))))),0))</f>
        <v>0</v>
      </c>
      <c r="CZ84" s="277" t="b">
        <f>IF(MDQ_S2!$W24=5,
IF(ErfassungMDQ!CZ84="a",5,
IF(ErfassungMDQ!CZ84="b",4,
IF(ErfassungMDQ!CZ84="c",3,
IF(ErfassungMDQ!CZ84="d",2,
IF(ErfassungMDQ!CZ84="e",1))))),
IF(MDQ_S2!$W24=1,
IF(ErfassungMDQ!CZ84="a",1,
IF(ErfassungMDQ!CZ84="b",2,
IF(ErfassungMDQ!CZ84="c",3,
IF(ErfassungMDQ!CZ84="d",4,
IF(ErfassungMDQ!CZ84="e",5))))),0))</f>
        <v>0</v>
      </c>
      <c r="DA84" s="278" t="b">
        <f>IF(MDQ_S2!$W24=5,
IF(ErfassungMDQ!DA84="a",5,
IF(ErfassungMDQ!DA84="b",4,
IF(ErfassungMDQ!DA84="c",3,
IF(ErfassungMDQ!DA84="d",2,
IF(ErfassungMDQ!DA84="e",1))))),
IF(MDQ_S2!$W24=1,
IF(ErfassungMDQ!DA84="a",1,
IF(ErfassungMDQ!DA84="b",2,
IF(ErfassungMDQ!DA84="c",3,
IF(ErfassungMDQ!DA84="d",4,
IF(ErfassungMDQ!DA84="e",5))))),0))</f>
        <v>0</v>
      </c>
      <c r="DB84" s="277" t="b">
        <f>IF(MDQ_S2!$W24=5,
IF(ErfassungMDQ!DB84="a",5,
IF(ErfassungMDQ!DB84="b",4,
IF(ErfassungMDQ!DB84="c",3,
IF(ErfassungMDQ!DB84="d",2,
IF(ErfassungMDQ!DB84="e",1))))),
IF(MDQ_S2!$W24=1,
IF(ErfassungMDQ!DB84="a",1,
IF(ErfassungMDQ!DB84="b",2,
IF(ErfassungMDQ!DB84="c",3,
IF(ErfassungMDQ!DB84="d",4,
IF(ErfassungMDQ!DB84="e",5))))),0))</f>
        <v>0</v>
      </c>
      <c r="DC84" s="278" t="b">
        <f>IF(MDQ_S2!$W24=5,
IF(ErfassungMDQ!DC84="a",5,
IF(ErfassungMDQ!DC84="b",4,
IF(ErfassungMDQ!DC84="c",3,
IF(ErfassungMDQ!DC84="d",2,
IF(ErfassungMDQ!DC84="e",1))))),
IF(MDQ_S2!$W24=1,
IF(ErfassungMDQ!DC84="a",1,
IF(ErfassungMDQ!DC84="b",2,
IF(ErfassungMDQ!DC84="c",3,
IF(ErfassungMDQ!DC84="d",4,
IF(ErfassungMDQ!DC84="e",5))))),0))</f>
        <v>0</v>
      </c>
      <c r="DD84" s="277" t="b">
        <f>IF(MDQ_S2!$W24=5,
IF(ErfassungMDQ!DD84="a",5,
IF(ErfassungMDQ!DD84="b",4,
IF(ErfassungMDQ!DD84="c",3,
IF(ErfassungMDQ!DD84="d",2,
IF(ErfassungMDQ!DD84="e",1))))),
IF(MDQ_S2!$W24=1,
IF(ErfassungMDQ!DD84="a",1,
IF(ErfassungMDQ!DD84="b",2,
IF(ErfassungMDQ!DD84="c",3,
IF(ErfassungMDQ!DD84="d",4,
IF(ErfassungMDQ!DD84="e",5))))),0))</f>
        <v>0</v>
      </c>
      <c r="DE84" s="278" t="b">
        <f>IF(MDQ_S2!$W24=5,
IF(ErfassungMDQ!DE84="a",5,
IF(ErfassungMDQ!DE84="b",4,
IF(ErfassungMDQ!DE84="c",3,
IF(ErfassungMDQ!DE84="d",2,
IF(ErfassungMDQ!DE84="e",1))))),
IF(MDQ_S2!$W24=1,
IF(ErfassungMDQ!DE84="a",1,
IF(ErfassungMDQ!DE84="b",2,
IF(ErfassungMDQ!DE84="c",3,
IF(ErfassungMDQ!DE84="d",4,
IF(ErfassungMDQ!DE84="e",5))))),0))</f>
        <v>0</v>
      </c>
      <c r="DF84" s="277" t="b">
        <f>IF(MDQ_S2!$W24=5,
IF(ErfassungMDQ!DF84="a",5,
IF(ErfassungMDQ!DF84="b",4,
IF(ErfassungMDQ!DF84="c",3,
IF(ErfassungMDQ!DF84="d",2,
IF(ErfassungMDQ!DF84="e",1))))),
IF(MDQ_S2!$W24=1,
IF(ErfassungMDQ!DF84="a",1,
IF(ErfassungMDQ!DF84="b",2,
IF(ErfassungMDQ!DF84="c",3,
IF(ErfassungMDQ!DF84="d",4,
IF(ErfassungMDQ!DF84="e",5))))),0))</f>
        <v>0</v>
      </c>
      <c r="DG84" s="278" t="b">
        <f>IF(MDQ_S2!$W24=5,
IF(ErfassungMDQ!DG84="a",5,
IF(ErfassungMDQ!DG84="b",4,
IF(ErfassungMDQ!DG84="c",3,
IF(ErfassungMDQ!DG84="d",2,
IF(ErfassungMDQ!DG84="e",1))))),
IF(MDQ_S2!$W24=1,
IF(ErfassungMDQ!DG84="a",1,
IF(ErfassungMDQ!DG84="b",2,
IF(ErfassungMDQ!DG84="c",3,
IF(ErfassungMDQ!DG84="d",4,
IF(ErfassungMDQ!DG84="e",5))))),0))</f>
        <v>0</v>
      </c>
      <c r="DH84" s="277" t="b">
        <f>IF(MDQ_S2!$W24=5,
IF(ErfassungMDQ!DH84="a",5,
IF(ErfassungMDQ!DH84="b",4,
IF(ErfassungMDQ!DH84="c",3,
IF(ErfassungMDQ!DH84="d",2,
IF(ErfassungMDQ!DH84="e",1))))),
IF(MDQ_S2!$W24=1,
IF(ErfassungMDQ!DH84="a",1,
IF(ErfassungMDQ!DH84="b",2,
IF(ErfassungMDQ!DH84="c",3,
IF(ErfassungMDQ!DH84="d",4,
IF(ErfassungMDQ!DH84="e",5))))),0))</f>
        <v>0</v>
      </c>
      <c r="DI84" s="278" t="b">
        <f>IF(MDQ_S2!$W24=5,
IF(ErfassungMDQ!DI84="a",5,
IF(ErfassungMDQ!DI84="b",4,
IF(ErfassungMDQ!DI84="c",3,
IF(ErfassungMDQ!DI84="d",2,
IF(ErfassungMDQ!DI84="e",1))))),
IF(MDQ_S2!$W24=1,
IF(ErfassungMDQ!DI84="a",1,
IF(ErfassungMDQ!DI84="b",2,
IF(ErfassungMDQ!DI84="c",3,
IF(ErfassungMDQ!DI84="d",4,
IF(ErfassungMDQ!DI84="e",5))))),0))</f>
        <v>0</v>
      </c>
      <c r="DJ84" s="277" t="b">
        <f>IF(MDQ_S2!$W24=5,
IF(ErfassungMDQ!DJ84="a",5,
IF(ErfassungMDQ!DJ84="b",4,
IF(ErfassungMDQ!DJ84="c",3,
IF(ErfassungMDQ!DJ84="d",2,
IF(ErfassungMDQ!DJ84="e",1))))),
IF(MDQ_S2!$W24=1,
IF(ErfassungMDQ!DJ84="a",1,
IF(ErfassungMDQ!DJ84="b",2,
IF(ErfassungMDQ!DJ84="c",3,
IF(ErfassungMDQ!DJ84="d",4,
IF(ErfassungMDQ!DJ84="e",5))))),0))</f>
        <v>0</v>
      </c>
      <c r="DK84" s="278" t="b">
        <f>IF(MDQ_S2!$W24=5,
IF(ErfassungMDQ!DK84="a",5,
IF(ErfassungMDQ!DK84="b",4,
IF(ErfassungMDQ!DK84="c",3,
IF(ErfassungMDQ!DK84="d",2,
IF(ErfassungMDQ!DK84="e",1))))),
IF(MDQ_S2!$W24=1,
IF(ErfassungMDQ!DK84="a",1,
IF(ErfassungMDQ!DK84="b",2,
IF(ErfassungMDQ!DK84="c",3,
IF(ErfassungMDQ!DK84="d",4,
IF(ErfassungMDQ!DK84="e",5))))),0))</f>
        <v>0</v>
      </c>
      <c r="DL84" s="277" t="b">
        <f>IF(MDQ_S2!$W24=5,
IF(ErfassungMDQ!DL84="a",5,
IF(ErfassungMDQ!DL84="b",4,
IF(ErfassungMDQ!DL84="c",3,
IF(ErfassungMDQ!DL84="d",2,
IF(ErfassungMDQ!DL84="e",1))))),
IF(MDQ_S2!$W24=1,
IF(ErfassungMDQ!DL84="a",1,
IF(ErfassungMDQ!DL84="b",2,
IF(ErfassungMDQ!DL84="c",3,
IF(ErfassungMDQ!DL84="d",4,
IF(ErfassungMDQ!DL84="e",5))))),0))</f>
        <v>0</v>
      </c>
      <c r="DM84" s="278" t="b">
        <f>IF(MDQ_S2!$W24=5,
IF(ErfassungMDQ!DM84="a",5,
IF(ErfassungMDQ!DM84="b",4,
IF(ErfassungMDQ!DM84="c",3,
IF(ErfassungMDQ!DM84="d",2,
IF(ErfassungMDQ!DM84="e",1))))),
IF(MDQ_S2!$W24=1,
IF(ErfassungMDQ!DM84="a",1,
IF(ErfassungMDQ!DM84="b",2,
IF(ErfassungMDQ!DM84="c",3,
IF(ErfassungMDQ!DM84="d",4,
IF(ErfassungMDQ!DM84="e",5))))),0))</f>
        <v>0</v>
      </c>
      <c r="DN84" s="277" t="b">
        <f>IF(MDQ_S2!$W24=5,
IF(ErfassungMDQ!DN84="a",5,
IF(ErfassungMDQ!DN84="b",4,
IF(ErfassungMDQ!DN84="c",3,
IF(ErfassungMDQ!DN84="d",2,
IF(ErfassungMDQ!DN84="e",1))))),
IF(MDQ_S2!$W24=1,
IF(ErfassungMDQ!DN84="a",1,
IF(ErfassungMDQ!DN84="b",2,
IF(ErfassungMDQ!DN84="c",3,
IF(ErfassungMDQ!DN84="d",4,
IF(ErfassungMDQ!DN84="e",5))))),0))</f>
        <v>0</v>
      </c>
      <c r="DO84" s="278" t="b">
        <f>IF(MDQ_S2!$W24=5,
IF(ErfassungMDQ!DO84="a",5,
IF(ErfassungMDQ!DO84="b",4,
IF(ErfassungMDQ!DO84="c",3,
IF(ErfassungMDQ!DO84="d",2,
IF(ErfassungMDQ!DO84="e",1))))),
IF(MDQ_S2!$W24=1,
IF(ErfassungMDQ!DO84="a",1,
IF(ErfassungMDQ!DO84="b",2,
IF(ErfassungMDQ!DO84="c",3,
IF(ErfassungMDQ!DO84="d",4,
IF(ErfassungMDQ!DO84="e",5))))),0))</f>
        <v>0</v>
      </c>
      <c r="DP84" s="277" t="b">
        <f>IF(MDQ_S2!$W24=5,
IF(ErfassungMDQ!DP84="a",5,
IF(ErfassungMDQ!DP84="b",4,
IF(ErfassungMDQ!DP84="c",3,
IF(ErfassungMDQ!DP84="d",2,
IF(ErfassungMDQ!DP84="e",1))))),
IF(MDQ_S2!$W24=1,
IF(ErfassungMDQ!DP84="a",1,
IF(ErfassungMDQ!DP84="b",2,
IF(ErfassungMDQ!DP84="c",3,
IF(ErfassungMDQ!DP84="d",4,
IF(ErfassungMDQ!DP84="e",5))))),0))</f>
        <v>0</v>
      </c>
      <c r="DQ84" s="278" t="b">
        <f>IF(MDQ_S2!$W24=5,
IF(ErfassungMDQ!DQ84="a",5,
IF(ErfassungMDQ!DQ84="b",4,
IF(ErfassungMDQ!DQ84="c",3,
IF(ErfassungMDQ!DQ84="d",2,
IF(ErfassungMDQ!DQ84="e",1))))),
IF(MDQ_S2!$W24=1,
IF(ErfassungMDQ!DQ84="a",1,
IF(ErfassungMDQ!DQ84="b",2,
IF(ErfassungMDQ!DQ84="c",3,
IF(ErfassungMDQ!DQ84="d",4,
IF(ErfassungMDQ!DQ84="e",5))))),0))</f>
        <v>0</v>
      </c>
      <c r="DR84" s="277" t="b">
        <f>IF(MDQ_S2!$W24=5,
IF(ErfassungMDQ!DR84="a",5,
IF(ErfassungMDQ!DR84="b",4,
IF(ErfassungMDQ!DR84="c",3,
IF(ErfassungMDQ!DR84="d",2,
IF(ErfassungMDQ!DR84="e",1))))),
IF(MDQ_S2!$W24=1,
IF(ErfassungMDQ!DR84="a",1,
IF(ErfassungMDQ!DR84="b",2,
IF(ErfassungMDQ!DR84="c",3,
IF(ErfassungMDQ!DR84="d",4,
IF(ErfassungMDQ!DR84="e",5))))),0))</f>
        <v>0</v>
      </c>
      <c r="DS84" s="278" t="b">
        <f>IF(MDQ_S2!$W24=5,
IF(ErfassungMDQ!DS84="a",5,
IF(ErfassungMDQ!DS84="b",4,
IF(ErfassungMDQ!DS84="c",3,
IF(ErfassungMDQ!DS84="d",2,
IF(ErfassungMDQ!DS84="e",1))))),
IF(MDQ_S2!$W24=1,
IF(ErfassungMDQ!DS84="a",1,
IF(ErfassungMDQ!DS84="b",2,
IF(ErfassungMDQ!DS84="c",3,
IF(ErfassungMDQ!DS84="d",4,
IF(ErfassungMDQ!DS84="e",5))))),0))</f>
        <v>0</v>
      </c>
      <c r="DT84" s="277" t="b">
        <f>IF(MDQ_S2!$W24=5,
IF(ErfassungMDQ!DT84="a",5,
IF(ErfassungMDQ!DT84="b",4,
IF(ErfassungMDQ!DT84="c",3,
IF(ErfassungMDQ!DT84="d",2,
IF(ErfassungMDQ!DT84="e",1))))),
IF(MDQ_S2!$W24=1,
IF(ErfassungMDQ!DT84="a",1,
IF(ErfassungMDQ!DT84="b",2,
IF(ErfassungMDQ!DT84="c",3,
IF(ErfassungMDQ!DT84="d",4,
IF(ErfassungMDQ!DT84="e",5))))),0))</f>
        <v>0</v>
      </c>
      <c r="DU84" s="278" t="b">
        <f>IF(MDQ_S2!$W24=5,
IF(ErfassungMDQ!DU84="a",5,
IF(ErfassungMDQ!DU84="b",4,
IF(ErfassungMDQ!DU84="c",3,
IF(ErfassungMDQ!DU84="d",2,
IF(ErfassungMDQ!DU84="e",1))))),
IF(MDQ_S2!$W24=1,
IF(ErfassungMDQ!DU84="a",1,
IF(ErfassungMDQ!DU84="b",2,
IF(ErfassungMDQ!DU84="c",3,
IF(ErfassungMDQ!DU84="d",4,
IF(ErfassungMDQ!DU84="e",5))))),0))</f>
        <v>0</v>
      </c>
      <c r="DV84" s="277" t="b">
        <f>IF(MDQ_S2!$W24=5,
IF(ErfassungMDQ!DV84="a",5,
IF(ErfassungMDQ!DV84="b",4,
IF(ErfassungMDQ!DV84="c",3,
IF(ErfassungMDQ!DV84="d",2,
IF(ErfassungMDQ!DV84="e",1))))),
IF(MDQ_S2!$W24=1,
IF(ErfassungMDQ!DV84="a",1,
IF(ErfassungMDQ!DV84="b",2,
IF(ErfassungMDQ!DV84="c",3,
IF(ErfassungMDQ!DV84="d",4,
IF(ErfassungMDQ!DV84="e",5))))),0))</f>
        <v>0</v>
      </c>
      <c r="DW84" s="278" t="b">
        <f>IF(MDQ_S2!$W24=5,
IF(ErfassungMDQ!DW84="a",5,
IF(ErfassungMDQ!DW84="b",4,
IF(ErfassungMDQ!DW84="c",3,
IF(ErfassungMDQ!DW84="d",2,
IF(ErfassungMDQ!DW84="e",1))))),
IF(MDQ_S2!$W24=1,
IF(ErfassungMDQ!DW84="a",1,
IF(ErfassungMDQ!DW84="b",2,
IF(ErfassungMDQ!DW84="c",3,
IF(ErfassungMDQ!DW84="d",4,
IF(ErfassungMDQ!DW84="e",5))))),0))</f>
        <v>0</v>
      </c>
      <c r="DX84" s="277" t="b">
        <f>IF(MDQ_S2!$W24=5,
IF(ErfassungMDQ!DX84="a",5,
IF(ErfassungMDQ!DX84="b",4,
IF(ErfassungMDQ!DX84="c",3,
IF(ErfassungMDQ!DX84="d",2,
IF(ErfassungMDQ!DX84="e",1))))),
IF(MDQ_S2!$W24=1,
IF(ErfassungMDQ!DX84="a",1,
IF(ErfassungMDQ!DX84="b",2,
IF(ErfassungMDQ!DX84="c",3,
IF(ErfassungMDQ!DX84="d",4,
IF(ErfassungMDQ!DX84="e",5))))),0))</f>
        <v>0</v>
      </c>
      <c r="DY84" s="278" t="b">
        <f>IF(MDQ_S2!$W24=5,
IF(ErfassungMDQ!DY84="a",5,
IF(ErfassungMDQ!DY84="b",4,
IF(ErfassungMDQ!DY84="c",3,
IF(ErfassungMDQ!DY84="d",2,
IF(ErfassungMDQ!DY84="e",1))))),
IF(MDQ_S2!$W24=1,
IF(ErfassungMDQ!DY84="a",1,
IF(ErfassungMDQ!DY84="b",2,
IF(ErfassungMDQ!DY84="c",3,
IF(ErfassungMDQ!DY84="d",4,
IF(ErfassungMDQ!DY84="e",5))))),0))</f>
        <v>0</v>
      </c>
      <c r="DZ84" s="277" t="b">
        <f>IF(MDQ_S2!$W24=5,
IF(ErfassungMDQ!DZ84="a",5,
IF(ErfassungMDQ!DZ84="b",4,
IF(ErfassungMDQ!DZ84="c",3,
IF(ErfassungMDQ!DZ84="d",2,
IF(ErfassungMDQ!DZ84="e",1))))),
IF(MDQ_S2!$W24=1,
IF(ErfassungMDQ!DZ84="a",1,
IF(ErfassungMDQ!DZ84="b",2,
IF(ErfassungMDQ!DZ84="c",3,
IF(ErfassungMDQ!DZ84="d",4,
IF(ErfassungMDQ!DZ84="e",5))))),0))</f>
        <v>0</v>
      </c>
      <c r="EA84" s="278" t="b">
        <f>IF(MDQ_S2!$W24=5,
IF(ErfassungMDQ!EA84="a",5,
IF(ErfassungMDQ!EA84="b",4,
IF(ErfassungMDQ!EA84="c",3,
IF(ErfassungMDQ!EA84="d",2,
IF(ErfassungMDQ!EA84="e",1))))),
IF(MDQ_S2!$W24=1,
IF(ErfassungMDQ!EA84="a",1,
IF(ErfassungMDQ!EA84="b",2,
IF(ErfassungMDQ!EA84="c",3,
IF(ErfassungMDQ!EA84="d",4,
IF(ErfassungMDQ!EA84="e",5))))),0))</f>
        <v>0</v>
      </c>
      <c r="EB84" s="116"/>
      <c r="EC84" s="116"/>
      <c r="ED84" s="116"/>
      <c r="EE84" s="116"/>
      <c r="EF84" s="116"/>
      <c r="EG84" s="116"/>
      <c r="EH84" s="116"/>
      <c r="EI84" s="116"/>
      <c r="EJ84" s="116"/>
      <c r="EK84" s="116"/>
      <c r="EL84" s="116"/>
      <c r="EM84" s="116"/>
      <c r="EN84" s="116"/>
      <c r="EO84" s="116"/>
      <c r="EP84" s="116"/>
      <c r="EQ84" s="116"/>
      <c r="ER84" s="116"/>
      <c r="ES84" s="116"/>
      <c r="ET84" s="116"/>
      <c r="EU84" s="116"/>
      <c r="EV84" s="116"/>
      <c r="EW84" s="116"/>
      <c r="EX84" s="116"/>
      <c r="EY84" s="116"/>
    </row>
    <row r="85" spans="1:155" ht="12.75" customHeight="1">
      <c r="A85" s="276">
        <v>78</v>
      </c>
      <c r="B85" s="277" t="b">
        <f>IF(MDQ_S2!$W25=5,
IF(ErfassungMDQ!B85="a",5,
IF(ErfassungMDQ!B85="b",4,
IF(ErfassungMDQ!B85="c",3,
IF(ErfassungMDQ!B85="d",2,
IF(ErfassungMDQ!B85="e",1))))),
IF(MDQ_S2!$W25=1,
IF(ErfassungMDQ!B85="a",1,
IF(ErfassungMDQ!B85="b",2,
IF(ErfassungMDQ!B85="c",3,
IF(ErfassungMDQ!B85="d",4,
IF(ErfassungMDQ!B85="e",5))))),0))</f>
        <v>0</v>
      </c>
      <c r="C85" s="278" t="b">
        <f>IF(MDQ_S2!$W25=5,
IF(ErfassungMDQ!C85="a",5,
IF(ErfassungMDQ!C85="b",4,
IF(ErfassungMDQ!C85="c",3,
IF(ErfassungMDQ!C85="d",2,
IF(ErfassungMDQ!C85="e",1))))),
IF(MDQ_S2!$W25=1,
IF(ErfassungMDQ!C85="a",1,
IF(ErfassungMDQ!C85="b",2,
IF(ErfassungMDQ!C85="c",3,
IF(ErfassungMDQ!C85="d",4,
IF(ErfassungMDQ!C85="e",5))))),0))</f>
        <v>0</v>
      </c>
      <c r="D85" s="277" t="b">
        <f>IF(MDQ_S2!$W25=5,
IF(ErfassungMDQ!D85="a",5,
IF(ErfassungMDQ!D85="b",4,
IF(ErfassungMDQ!D85="c",3,
IF(ErfassungMDQ!D85="d",2,
IF(ErfassungMDQ!D85="e",1))))),
IF(MDQ_S2!$W25=1,
IF(ErfassungMDQ!D85="a",1,
IF(ErfassungMDQ!D85="b",2,
IF(ErfassungMDQ!D85="c",3,
IF(ErfassungMDQ!D85="d",4,
IF(ErfassungMDQ!D85="e",5))))),0))</f>
        <v>0</v>
      </c>
      <c r="E85" s="278" t="b">
        <f>IF(MDQ_S2!$W25=5,
IF(ErfassungMDQ!E85="a",5,
IF(ErfassungMDQ!E85="b",4,
IF(ErfassungMDQ!E85="c",3,
IF(ErfassungMDQ!E85="d",2,
IF(ErfassungMDQ!E85="e",1))))),
IF(MDQ_S2!$W25=1,
IF(ErfassungMDQ!E85="a",1,
IF(ErfassungMDQ!E85="b",2,
IF(ErfassungMDQ!E85="c",3,
IF(ErfassungMDQ!E85="d",4,
IF(ErfassungMDQ!E85="e",5))))),0))</f>
        <v>0</v>
      </c>
      <c r="F85" s="277" t="b">
        <f>IF(MDQ_S2!$W25=5,
IF(ErfassungMDQ!F85="a",5,
IF(ErfassungMDQ!F85="b",4,
IF(ErfassungMDQ!F85="c",3,
IF(ErfassungMDQ!F85="d",2,
IF(ErfassungMDQ!F85="e",1))))),
IF(MDQ_S2!$W25=1,
IF(ErfassungMDQ!F85="a",1,
IF(ErfassungMDQ!F85="b",2,
IF(ErfassungMDQ!F85="c",3,
IF(ErfassungMDQ!F85="d",4,
IF(ErfassungMDQ!F85="e",5))))),0))</f>
        <v>0</v>
      </c>
      <c r="G85" s="278" t="b">
        <f>IF(MDQ_S2!$W25=5,
IF(ErfassungMDQ!G85="a",5,
IF(ErfassungMDQ!G85="b",4,
IF(ErfassungMDQ!G85="c",3,
IF(ErfassungMDQ!G85="d",2,
IF(ErfassungMDQ!G85="e",1))))),
IF(MDQ_S2!$W25=1,
IF(ErfassungMDQ!G85="a",1,
IF(ErfassungMDQ!G85="b",2,
IF(ErfassungMDQ!G85="c",3,
IF(ErfassungMDQ!G85="d",4,
IF(ErfassungMDQ!G85="e",5))))),0))</f>
        <v>0</v>
      </c>
      <c r="H85" s="277" t="b">
        <f>IF(MDQ_S2!$W25=5,
IF(ErfassungMDQ!H85="a",5,
IF(ErfassungMDQ!H85="b",4,
IF(ErfassungMDQ!H85="c",3,
IF(ErfassungMDQ!H85="d",2,
IF(ErfassungMDQ!H85="e",1))))),
IF(MDQ_S2!$W25=1,
IF(ErfassungMDQ!H85="a",1,
IF(ErfassungMDQ!H85="b",2,
IF(ErfassungMDQ!H85="c",3,
IF(ErfassungMDQ!H85="d",4,
IF(ErfassungMDQ!H85="e",5))))),0))</f>
        <v>0</v>
      </c>
      <c r="I85" s="278" t="b">
        <f>IF(MDQ_S2!$W25=5,
IF(ErfassungMDQ!I85="a",5,
IF(ErfassungMDQ!I85="b",4,
IF(ErfassungMDQ!I85="c",3,
IF(ErfassungMDQ!I85="d",2,
IF(ErfassungMDQ!I85="e",1))))),
IF(MDQ_S2!$W25=1,
IF(ErfassungMDQ!I85="a",1,
IF(ErfassungMDQ!I85="b",2,
IF(ErfassungMDQ!I85="c",3,
IF(ErfassungMDQ!I85="d",4,
IF(ErfassungMDQ!I85="e",5))))),0))</f>
        <v>0</v>
      </c>
      <c r="J85" s="277" t="b">
        <f>IF(MDQ_S2!$W25=5,
IF(ErfassungMDQ!J85="a",5,
IF(ErfassungMDQ!J85="b",4,
IF(ErfassungMDQ!J85="c",3,
IF(ErfassungMDQ!J85="d",2,
IF(ErfassungMDQ!J85="e",1))))),
IF(MDQ_S2!$W25=1,
IF(ErfassungMDQ!J85="a",1,
IF(ErfassungMDQ!J85="b",2,
IF(ErfassungMDQ!J85="c",3,
IF(ErfassungMDQ!J85="d",4,
IF(ErfassungMDQ!J85="e",5))))),0))</f>
        <v>0</v>
      </c>
      <c r="K85" s="278" t="b">
        <f>IF(MDQ_S2!$W25=5,
IF(ErfassungMDQ!K85="a",5,
IF(ErfassungMDQ!K85="b",4,
IF(ErfassungMDQ!K85="c",3,
IF(ErfassungMDQ!K85="d",2,
IF(ErfassungMDQ!K85="e",1))))),
IF(MDQ_S2!$W25=1,
IF(ErfassungMDQ!K85="a",1,
IF(ErfassungMDQ!K85="b",2,
IF(ErfassungMDQ!K85="c",3,
IF(ErfassungMDQ!K85="d",4,
IF(ErfassungMDQ!K85="e",5))))),0))</f>
        <v>0</v>
      </c>
      <c r="L85" s="277" t="b">
        <f>IF(MDQ_S2!$W25=5,
IF(ErfassungMDQ!L85="a",5,
IF(ErfassungMDQ!L85="b",4,
IF(ErfassungMDQ!L85="c",3,
IF(ErfassungMDQ!L85="d",2,
IF(ErfassungMDQ!L85="e",1))))),
IF(MDQ_S2!$W25=1,
IF(ErfassungMDQ!L85="a",1,
IF(ErfassungMDQ!L85="b",2,
IF(ErfassungMDQ!L85="c",3,
IF(ErfassungMDQ!L85="d",4,
IF(ErfassungMDQ!L85="e",5))))),0))</f>
        <v>0</v>
      </c>
      <c r="M85" s="278" t="b">
        <f>IF(MDQ_S2!$W25=5,
IF(ErfassungMDQ!M85="a",5,
IF(ErfassungMDQ!M85="b",4,
IF(ErfassungMDQ!M85="c",3,
IF(ErfassungMDQ!M85="d",2,
IF(ErfassungMDQ!M85="e",1))))),
IF(MDQ_S2!$W25=1,
IF(ErfassungMDQ!M85="a",1,
IF(ErfassungMDQ!M85="b",2,
IF(ErfassungMDQ!M85="c",3,
IF(ErfassungMDQ!M85="d",4,
IF(ErfassungMDQ!M85="e",5))))),0))</f>
        <v>0</v>
      </c>
      <c r="N85" s="277" t="b">
        <f>IF(MDQ_S2!$W25=5,
IF(ErfassungMDQ!N85="a",5,
IF(ErfassungMDQ!N85="b",4,
IF(ErfassungMDQ!N85="c",3,
IF(ErfassungMDQ!N85="d",2,
IF(ErfassungMDQ!N85="e",1))))),
IF(MDQ_S2!$W25=1,
IF(ErfassungMDQ!N85="a",1,
IF(ErfassungMDQ!N85="b",2,
IF(ErfassungMDQ!N85="c",3,
IF(ErfassungMDQ!N85="d",4,
IF(ErfassungMDQ!N85="e",5))))),0))</f>
        <v>0</v>
      </c>
      <c r="O85" s="278" t="b">
        <f>IF(MDQ_S2!$W25=5,
IF(ErfassungMDQ!O85="a",5,
IF(ErfassungMDQ!O85="b",4,
IF(ErfassungMDQ!O85="c",3,
IF(ErfassungMDQ!O85="d",2,
IF(ErfassungMDQ!O85="e",1))))),
IF(MDQ_S2!$W25=1,
IF(ErfassungMDQ!O85="a",1,
IF(ErfassungMDQ!O85="b",2,
IF(ErfassungMDQ!O85="c",3,
IF(ErfassungMDQ!O85="d",4,
IF(ErfassungMDQ!O85="e",5))))),0))</f>
        <v>0</v>
      </c>
      <c r="P85" s="277" t="b">
        <f>IF(MDQ_S2!$W25=5,
IF(ErfassungMDQ!P85="a",5,
IF(ErfassungMDQ!P85="b",4,
IF(ErfassungMDQ!P85="c",3,
IF(ErfassungMDQ!P85="d",2,
IF(ErfassungMDQ!P85="e",1))))),
IF(MDQ_S2!$W25=1,
IF(ErfassungMDQ!P85="a",1,
IF(ErfassungMDQ!P85="b",2,
IF(ErfassungMDQ!P85="c",3,
IF(ErfassungMDQ!P85="d",4,
IF(ErfassungMDQ!P85="e",5))))),0))</f>
        <v>0</v>
      </c>
      <c r="Q85" s="278" t="b">
        <f>IF(MDQ_S2!$W25=5,
IF(ErfassungMDQ!Q85="a",5,
IF(ErfassungMDQ!Q85="b",4,
IF(ErfassungMDQ!Q85="c",3,
IF(ErfassungMDQ!Q85="d",2,
IF(ErfassungMDQ!Q85="e",1))))),
IF(MDQ_S2!$W25=1,
IF(ErfassungMDQ!Q85="a",1,
IF(ErfassungMDQ!Q85="b",2,
IF(ErfassungMDQ!Q85="c",3,
IF(ErfassungMDQ!Q85="d",4,
IF(ErfassungMDQ!Q85="e",5))))),0))</f>
        <v>0</v>
      </c>
      <c r="R85" s="277" t="b">
        <f>IF(MDQ_S2!$W25=5,
IF(ErfassungMDQ!R85="a",5,
IF(ErfassungMDQ!R85="b",4,
IF(ErfassungMDQ!R85="c",3,
IF(ErfassungMDQ!R85="d",2,
IF(ErfassungMDQ!R85="e",1))))),
IF(MDQ_S2!$W25=1,
IF(ErfassungMDQ!R85="a",1,
IF(ErfassungMDQ!R85="b",2,
IF(ErfassungMDQ!R85="c",3,
IF(ErfassungMDQ!R85="d",4,
IF(ErfassungMDQ!R85="e",5))))),0))</f>
        <v>0</v>
      </c>
      <c r="S85" s="278" t="b">
        <f>IF(MDQ_S2!$W25=5,
IF(ErfassungMDQ!S85="a",5,
IF(ErfassungMDQ!S85="b",4,
IF(ErfassungMDQ!S85="c",3,
IF(ErfassungMDQ!S85="d",2,
IF(ErfassungMDQ!S85="e",1))))),
IF(MDQ_S2!$W25=1,
IF(ErfassungMDQ!S85="a",1,
IF(ErfassungMDQ!S85="b",2,
IF(ErfassungMDQ!S85="c",3,
IF(ErfassungMDQ!S85="d",4,
IF(ErfassungMDQ!S85="e",5))))),0))</f>
        <v>0</v>
      </c>
      <c r="T85" s="277" t="b">
        <f>IF(MDQ_S2!$W25=5,
IF(ErfassungMDQ!T85="a",5,
IF(ErfassungMDQ!T85="b",4,
IF(ErfassungMDQ!T85="c",3,
IF(ErfassungMDQ!T85="d",2,
IF(ErfassungMDQ!T85="e",1))))),
IF(MDQ_S2!$W25=1,
IF(ErfassungMDQ!T85="a",1,
IF(ErfassungMDQ!T85="b",2,
IF(ErfassungMDQ!T85="c",3,
IF(ErfassungMDQ!T85="d",4,
IF(ErfassungMDQ!T85="e",5))))),0))</f>
        <v>0</v>
      </c>
      <c r="U85" s="278" t="b">
        <f>IF(MDQ_S2!$W25=5,
IF(ErfassungMDQ!U85="a",5,
IF(ErfassungMDQ!U85="b",4,
IF(ErfassungMDQ!U85="c",3,
IF(ErfassungMDQ!U85="d",2,
IF(ErfassungMDQ!U85="e",1))))),
IF(MDQ_S2!$W25=1,
IF(ErfassungMDQ!U85="a",1,
IF(ErfassungMDQ!U85="b",2,
IF(ErfassungMDQ!U85="c",3,
IF(ErfassungMDQ!U85="d",4,
IF(ErfassungMDQ!U85="e",5))))),0))</f>
        <v>0</v>
      </c>
      <c r="V85" s="277" t="b">
        <f>IF(MDQ_S2!$W25=5,
IF(ErfassungMDQ!V85="a",5,
IF(ErfassungMDQ!V85="b",4,
IF(ErfassungMDQ!V85="c",3,
IF(ErfassungMDQ!V85="d",2,
IF(ErfassungMDQ!V85="e",1))))),
IF(MDQ_S2!$W25=1,
IF(ErfassungMDQ!V85="a",1,
IF(ErfassungMDQ!V85="b",2,
IF(ErfassungMDQ!V85="c",3,
IF(ErfassungMDQ!V85="d",4,
IF(ErfassungMDQ!V85="e",5))))),0))</f>
        <v>0</v>
      </c>
      <c r="W85" s="278" t="b">
        <f>IF(MDQ_S2!$W25=5,
IF(ErfassungMDQ!W85="a",5,
IF(ErfassungMDQ!W85="b",4,
IF(ErfassungMDQ!W85="c",3,
IF(ErfassungMDQ!W85="d",2,
IF(ErfassungMDQ!W85="e",1))))),
IF(MDQ_S2!$W25=1,
IF(ErfassungMDQ!W85="a",1,
IF(ErfassungMDQ!W85="b",2,
IF(ErfassungMDQ!W85="c",3,
IF(ErfassungMDQ!W85="d",4,
IF(ErfassungMDQ!W85="e",5))))),0))</f>
        <v>0</v>
      </c>
      <c r="X85" s="277" t="b">
        <f>IF(MDQ_S2!$W25=5,
IF(ErfassungMDQ!X85="a",5,
IF(ErfassungMDQ!X85="b",4,
IF(ErfassungMDQ!X85="c",3,
IF(ErfassungMDQ!X85="d",2,
IF(ErfassungMDQ!X85="e",1))))),
IF(MDQ_S2!$W25=1,
IF(ErfassungMDQ!X85="a",1,
IF(ErfassungMDQ!X85="b",2,
IF(ErfassungMDQ!X85="c",3,
IF(ErfassungMDQ!X85="d",4,
IF(ErfassungMDQ!X85="e",5))))),0))</f>
        <v>0</v>
      </c>
      <c r="Y85" s="278" t="b">
        <f>IF(MDQ_S2!$W25=5,
IF(ErfassungMDQ!Y85="a",5,
IF(ErfassungMDQ!Y85="b",4,
IF(ErfassungMDQ!Y85="c",3,
IF(ErfassungMDQ!Y85="d",2,
IF(ErfassungMDQ!Y85="e",1))))),
IF(MDQ_S2!$W25=1,
IF(ErfassungMDQ!Y85="a",1,
IF(ErfassungMDQ!Y85="b",2,
IF(ErfassungMDQ!Y85="c",3,
IF(ErfassungMDQ!Y85="d",4,
IF(ErfassungMDQ!Y85="e",5))))),0))</f>
        <v>0</v>
      </c>
      <c r="Z85" s="277" t="b">
        <f>IF(MDQ_S2!$W25=5,
IF(ErfassungMDQ!Z85="a",5,
IF(ErfassungMDQ!Z85="b",4,
IF(ErfassungMDQ!Z85="c",3,
IF(ErfassungMDQ!Z85="d",2,
IF(ErfassungMDQ!Z85="e",1))))),
IF(MDQ_S2!$W25=1,
IF(ErfassungMDQ!Z85="a",1,
IF(ErfassungMDQ!Z85="b",2,
IF(ErfassungMDQ!Z85="c",3,
IF(ErfassungMDQ!Z85="d",4,
IF(ErfassungMDQ!Z85="e",5))))),0))</f>
        <v>0</v>
      </c>
      <c r="AA85" s="278" t="b">
        <f>IF(MDQ_S2!$W25=5,
IF(ErfassungMDQ!AA85="a",5,
IF(ErfassungMDQ!AA85="b",4,
IF(ErfassungMDQ!AA85="c",3,
IF(ErfassungMDQ!AA85="d",2,
IF(ErfassungMDQ!AA85="e",1))))),
IF(MDQ_S2!$W25=1,
IF(ErfassungMDQ!AA85="a",1,
IF(ErfassungMDQ!AA85="b",2,
IF(ErfassungMDQ!AA85="c",3,
IF(ErfassungMDQ!AA85="d",4,
IF(ErfassungMDQ!AA85="e",5))))),0))</f>
        <v>0</v>
      </c>
      <c r="AB85" s="277" t="b">
        <f>IF(MDQ_S2!$W25=5,
IF(ErfassungMDQ!AB85="a",5,
IF(ErfassungMDQ!AB85="b",4,
IF(ErfassungMDQ!AB85="c",3,
IF(ErfassungMDQ!AB85="d",2,
IF(ErfassungMDQ!AB85="e",1))))),
IF(MDQ_S2!$W25=1,
IF(ErfassungMDQ!AB85="a",1,
IF(ErfassungMDQ!AB85="b",2,
IF(ErfassungMDQ!AB85="c",3,
IF(ErfassungMDQ!AB85="d",4,
IF(ErfassungMDQ!AB85="e",5))))),0))</f>
        <v>0</v>
      </c>
      <c r="AC85" s="278" t="b">
        <f>IF(MDQ_S2!$W25=5,
IF(ErfassungMDQ!AC85="a",5,
IF(ErfassungMDQ!AC85="b",4,
IF(ErfassungMDQ!AC85="c",3,
IF(ErfassungMDQ!AC85="d",2,
IF(ErfassungMDQ!AC85="e",1))))),
IF(MDQ_S2!$W25=1,
IF(ErfassungMDQ!AC85="a",1,
IF(ErfassungMDQ!AC85="b",2,
IF(ErfassungMDQ!AC85="c",3,
IF(ErfassungMDQ!AC85="d",4,
IF(ErfassungMDQ!AC85="e",5))))),0))</f>
        <v>0</v>
      </c>
      <c r="AD85" s="277" t="b">
        <f>IF(MDQ_S2!$W25=5,
IF(ErfassungMDQ!AD85="a",5,
IF(ErfassungMDQ!AD85="b",4,
IF(ErfassungMDQ!AD85="c",3,
IF(ErfassungMDQ!AD85="d",2,
IF(ErfassungMDQ!AD85="e",1))))),
IF(MDQ_S2!$W25=1,
IF(ErfassungMDQ!AD85="a",1,
IF(ErfassungMDQ!AD85="b",2,
IF(ErfassungMDQ!AD85="c",3,
IF(ErfassungMDQ!AD85="d",4,
IF(ErfassungMDQ!AD85="e",5))))),0))</f>
        <v>0</v>
      </c>
      <c r="AE85" s="278" t="b">
        <f>IF(MDQ_S2!$W25=5,
IF(ErfassungMDQ!AE85="a",5,
IF(ErfassungMDQ!AE85="b",4,
IF(ErfassungMDQ!AE85="c",3,
IF(ErfassungMDQ!AE85="d",2,
IF(ErfassungMDQ!AE85="e",1))))),
IF(MDQ_S2!$W25=1,
IF(ErfassungMDQ!AE85="a",1,
IF(ErfassungMDQ!AE85="b",2,
IF(ErfassungMDQ!AE85="c",3,
IF(ErfassungMDQ!AE85="d",4,
IF(ErfassungMDQ!AE85="e",5))))),0))</f>
        <v>0</v>
      </c>
      <c r="AF85" s="277" t="b">
        <f>IF(MDQ_S2!$W25=5,
IF(ErfassungMDQ!AF85="a",5,
IF(ErfassungMDQ!AF85="b",4,
IF(ErfassungMDQ!AF85="c",3,
IF(ErfassungMDQ!AF85="d",2,
IF(ErfassungMDQ!AF85="e",1))))),
IF(MDQ_S2!$W25=1,
IF(ErfassungMDQ!AF85="a",1,
IF(ErfassungMDQ!AF85="b",2,
IF(ErfassungMDQ!AF85="c",3,
IF(ErfassungMDQ!AF85="d",4,
IF(ErfassungMDQ!AF85="e",5))))),0))</f>
        <v>0</v>
      </c>
      <c r="AG85" s="278" t="b">
        <f>IF(MDQ_S2!$W25=5,
IF(ErfassungMDQ!AG85="a",5,
IF(ErfassungMDQ!AG85="b",4,
IF(ErfassungMDQ!AG85="c",3,
IF(ErfassungMDQ!AG85="d",2,
IF(ErfassungMDQ!AG85="e",1))))),
IF(MDQ_S2!$W25=1,
IF(ErfassungMDQ!AG85="a",1,
IF(ErfassungMDQ!AG85="b",2,
IF(ErfassungMDQ!AG85="c",3,
IF(ErfassungMDQ!AG85="d",4,
IF(ErfassungMDQ!AG85="e",5))))),0))</f>
        <v>0</v>
      </c>
      <c r="AH85" s="277" t="b">
        <f>IF(MDQ_S2!$W25=5,
IF(ErfassungMDQ!AH85="a",5,
IF(ErfassungMDQ!AH85="b",4,
IF(ErfassungMDQ!AH85="c",3,
IF(ErfassungMDQ!AH85="d",2,
IF(ErfassungMDQ!AH85="e",1))))),
IF(MDQ_S2!$W25=1,
IF(ErfassungMDQ!AH85="a",1,
IF(ErfassungMDQ!AH85="b",2,
IF(ErfassungMDQ!AH85="c",3,
IF(ErfassungMDQ!AH85="d",4,
IF(ErfassungMDQ!AH85="e",5))))),0))</f>
        <v>0</v>
      </c>
      <c r="AI85" s="278" t="b">
        <f>IF(MDQ_S2!$W25=5,
IF(ErfassungMDQ!AI85="a",5,
IF(ErfassungMDQ!AI85="b",4,
IF(ErfassungMDQ!AI85="c",3,
IF(ErfassungMDQ!AI85="d",2,
IF(ErfassungMDQ!AI85="e",1))))),
IF(MDQ_S2!$W25=1,
IF(ErfassungMDQ!AI85="a",1,
IF(ErfassungMDQ!AI85="b",2,
IF(ErfassungMDQ!AI85="c",3,
IF(ErfassungMDQ!AI85="d",4,
IF(ErfassungMDQ!AI85="e",5))))),0))</f>
        <v>0</v>
      </c>
      <c r="AJ85" s="277" t="b">
        <f>IF(MDQ_S2!$W25=5,
IF(ErfassungMDQ!AJ85="a",5,
IF(ErfassungMDQ!AJ85="b",4,
IF(ErfassungMDQ!AJ85="c",3,
IF(ErfassungMDQ!AJ85="d",2,
IF(ErfassungMDQ!AJ85="e",1))))),
IF(MDQ_S2!$W25=1,
IF(ErfassungMDQ!AJ85="a",1,
IF(ErfassungMDQ!AJ85="b",2,
IF(ErfassungMDQ!AJ85="c",3,
IF(ErfassungMDQ!AJ85="d",4,
IF(ErfassungMDQ!AJ85="e",5))))),0))</f>
        <v>0</v>
      </c>
      <c r="AK85" s="278" t="b">
        <f>IF(MDQ_S2!$W25=5,
IF(ErfassungMDQ!AK85="a",5,
IF(ErfassungMDQ!AK85="b",4,
IF(ErfassungMDQ!AK85="c",3,
IF(ErfassungMDQ!AK85="d",2,
IF(ErfassungMDQ!AK85="e",1))))),
IF(MDQ_S2!$W25=1,
IF(ErfassungMDQ!AK85="a",1,
IF(ErfassungMDQ!AK85="b",2,
IF(ErfassungMDQ!AK85="c",3,
IF(ErfassungMDQ!AK85="d",4,
IF(ErfassungMDQ!AK85="e",5))))),0))</f>
        <v>0</v>
      </c>
      <c r="AL85" s="277" t="b">
        <f>IF(MDQ_S2!$W25=5,
IF(ErfassungMDQ!AL85="a",5,
IF(ErfassungMDQ!AL85="b",4,
IF(ErfassungMDQ!AL85="c",3,
IF(ErfassungMDQ!AL85="d",2,
IF(ErfassungMDQ!AL85="e",1))))),
IF(MDQ_S2!$W25=1,
IF(ErfassungMDQ!AL85="a",1,
IF(ErfassungMDQ!AL85="b",2,
IF(ErfassungMDQ!AL85="c",3,
IF(ErfassungMDQ!AL85="d",4,
IF(ErfassungMDQ!AL85="e",5))))),0))</f>
        <v>0</v>
      </c>
      <c r="AM85" s="278" t="b">
        <f>IF(MDQ_S2!$W25=5,
IF(ErfassungMDQ!AM85="a",5,
IF(ErfassungMDQ!AM85="b",4,
IF(ErfassungMDQ!AM85="c",3,
IF(ErfassungMDQ!AM85="d",2,
IF(ErfassungMDQ!AM85="e",1))))),
IF(MDQ_S2!$W25=1,
IF(ErfassungMDQ!AM85="a",1,
IF(ErfassungMDQ!AM85="b",2,
IF(ErfassungMDQ!AM85="c",3,
IF(ErfassungMDQ!AM85="d",4,
IF(ErfassungMDQ!AM85="e",5))))),0))</f>
        <v>0</v>
      </c>
      <c r="AN85" s="277" t="b">
        <f>IF(MDQ_S2!$W25=5,
IF(ErfassungMDQ!AN85="a",5,
IF(ErfassungMDQ!AN85="b",4,
IF(ErfassungMDQ!AN85="c",3,
IF(ErfassungMDQ!AN85="d",2,
IF(ErfassungMDQ!AN85="e",1))))),
IF(MDQ_S2!$W25=1,
IF(ErfassungMDQ!AN85="a",1,
IF(ErfassungMDQ!AN85="b",2,
IF(ErfassungMDQ!AN85="c",3,
IF(ErfassungMDQ!AN85="d",4,
IF(ErfassungMDQ!AN85="e",5))))),0))</f>
        <v>0</v>
      </c>
      <c r="AO85" s="278" t="b">
        <f>IF(MDQ_S2!$W25=5,
IF(ErfassungMDQ!AO85="a",5,
IF(ErfassungMDQ!AO85="b",4,
IF(ErfassungMDQ!AO85="c",3,
IF(ErfassungMDQ!AO85="d",2,
IF(ErfassungMDQ!AO85="e",1))))),
IF(MDQ_S2!$W25=1,
IF(ErfassungMDQ!AO85="a",1,
IF(ErfassungMDQ!AO85="b",2,
IF(ErfassungMDQ!AO85="c",3,
IF(ErfassungMDQ!AO85="d",4,
IF(ErfassungMDQ!AO85="e",5))))),0))</f>
        <v>0</v>
      </c>
      <c r="AP85" s="277" t="b">
        <f>IF(MDQ_S2!$W25=5,
IF(ErfassungMDQ!AP85="a",5,
IF(ErfassungMDQ!AP85="b",4,
IF(ErfassungMDQ!AP85="c",3,
IF(ErfassungMDQ!AP85="d",2,
IF(ErfassungMDQ!AP85="e",1))))),
IF(MDQ_S2!$W25=1,
IF(ErfassungMDQ!AP85="a",1,
IF(ErfassungMDQ!AP85="b",2,
IF(ErfassungMDQ!AP85="c",3,
IF(ErfassungMDQ!AP85="d",4,
IF(ErfassungMDQ!AP85="e",5))))),0))</f>
        <v>0</v>
      </c>
      <c r="AQ85" s="278" t="b">
        <f>IF(MDQ_S2!$W25=5,
IF(ErfassungMDQ!AQ85="a",5,
IF(ErfassungMDQ!AQ85="b",4,
IF(ErfassungMDQ!AQ85="c",3,
IF(ErfassungMDQ!AQ85="d",2,
IF(ErfassungMDQ!AQ85="e",1))))),
IF(MDQ_S2!$W25=1,
IF(ErfassungMDQ!AQ85="a",1,
IF(ErfassungMDQ!AQ85="b",2,
IF(ErfassungMDQ!AQ85="c",3,
IF(ErfassungMDQ!AQ85="d",4,
IF(ErfassungMDQ!AQ85="e",5))))),0))</f>
        <v>0</v>
      </c>
      <c r="AR85" s="277" t="b">
        <f>IF(MDQ_S2!$W25=5,
IF(ErfassungMDQ!AR85="a",5,
IF(ErfassungMDQ!AR85="b",4,
IF(ErfassungMDQ!AR85="c",3,
IF(ErfassungMDQ!AR85="d",2,
IF(ErfassungMDQ!AR85="e",1))))),
IF(MDQ_S2!$W25=1,
IF(ErfassungMDQ!AR85="a",1,
IF(ErfassungMDQ!AR85="b",2,
IF(ErfassungMDQ!AR85="c",3,
IF(ErfassungMDQ!AR85="d",4,
IF(ErfassungMDQ!AR85="e",5))))),0))</f>
        <v>0</v>
      </c>
      <c r="AS85" s="278" t="b">
        <f>IF(MDQ_S2!$W25=5,
IF(ErfassungMDQ!AS85="a",5,
IF(ErfassungMDQ!AS85="b",4,
IF(ErfassungMDQ!AS85="c",3,
IF(ErfassungMDQ!AS85="d",2,
IF(ErfassungMDQ!AS85="e",1))))),
IF(MDQ_S2!$W25=1,
IF(ErfassungMDQ!AS85="a",1,
IF(ErfassungMDQ!AS85="b",2,
IF(ErfassungMDQ!AS85="c",3,
IF(ErfassungMDQ!AS85="d",4,
IF(ErfassungMDQ!AS85="e",5))))),0))</f>
        <v>0</v>
      </c>
      <c r="AT85" s="277" t="b">
        <f>IF(MDQ_S2!$W25=5,
IF(ErfassungMDQ!AT85="a",5,
IF(ErfassungMDQ!AT85="b",4,
IF(ErfassungMDQ!AT85="c",3,
IF(ErfassungMDQ!AT85="d",2,
IF(ErfassungMDQ!AT85="e",1))))),
IF(MDQ_S2!$W25=1,
IF(ErfassungMDQ!AT85="a",1,
IF(ErfassungMDQ!AT85="b",2,
IF(ErfassungMDQ!AT85="c",3,
IF(ErfassungMDQ!AT85="d",4,
IF(ErfassungMDQ!AT85="e",5))))),0))</f>
        <v>0</v>
      </c>
      <c r="AU85" s="278" t="b">
        <f>IF(MDQ_S2!$W25=5,
IF(ErfassungMDQ!AU85="a",5,
IF(ErfassungMDQ!AU85="b",4,
IF(ErfassungMDQ!AU85="c",3,
IF(ErfassungMDQ!AU85="d",2,
IF(ErfassungMDQ!AU85="e",1))))),
IF(MDQ_S2!$W25=1,
IF(ErfassungMDQ!AU85="a",1,
IF(ErfassungMDQ!AU85="b",2,
IF(ErfassungMDQ!AU85="c",3,
IF(ErfassungMDQ!AU85="d",4,
IF(ErfassungMDQ!AU85="e",5))))),0))</f>
        <v>0</v>
      </c>
      <c r="AV85" s="277" t="b">
        <f>IF(MDQ_S2!$W25=5,
IF(ErfassungMDQ!AV85="a",5,
IF(ErfassungMDQ!AV85="b",4,
IF(ErfassungMDQ!AV85="c",3,
IF(ErfassungMDQ!AV85="d",2,
IF(ErfassungMDQ!AV85="e",1))))),
IF(MDQ_S2!$W25=1,
IF(ErfassungMDQ!AV85="a",1,
IF(ErfassungMDQ!AV85="b",2,
IF(ErfassungMDQ!AV85="c",3,
IF(ErfassungMDQ!AV85="d",4,
IF(ErfassungMDQ!AV85="e",5))))),0))</f>
        <v>0</v>
      </c>
      <c r="AW85" s="278" t="b">
        <f>IF(MDQ_S2!$W25=5,
IF(ErfassungMDQ!AW85="a",5,
IF(ErfassungMDQ!AW85="b",4,
IF(ErfassungMDQ!AW85="c",3,
IF(ErfassungMDQ!AW85="d",2,
IF(ErfassungMDQ!AW85="e",1))))),
IF(MDQ_S2!$W25=1,
IF(ErfassungMDQ!AW85="a",1,
IF(ErfassungMDQ!AW85="b",2,
IF(ErfassungMDQ!AW85="c",3,
IF(ErfassungMDQ!AW85="d",4,
IF(ErfassungMDQ!AW85="e",5))))),0))</f>
        <v>0</v>
      </c>
      <c r="AX85" s="277" t="b">
        <f>IF(MDQ_S2!$W25=5,
IF(ErfassungMDQ!AX85="a",5,
IF(ErfassungMDQ!AX85="b",4,
IF(ErfassungMDQ!AX85="c",3,
IF(ErfassungMDQ!AX85="d",2,
IF(ErfassungMDQ!AX85="e",1))))),
IF(MDQ_S2!$W25=1,
IF(ErfassungMDQ!AX85="a",1,
IF(ErfassungMDQ!AX85="b",2,
IF(ErfassungMDQ!AX85="c",3,
IF(ErfassungMDQ!AX85="d",4,
IF(ErfassungMDQ!AX85="e",5))))),0))</f>
        <v>0</v>
      </c>
      <c r="AY85" s="278" t="b">
        <f>IF(MDQ_S2!$W25=5,
IF(ErfassungMDQ!AY85="a",5,
IF(ErfassungMDQ!AY85="b",4,
IF(ErfassungMDQ!AY85="c",3,
IF(ErfassungMDQ!AY85="d",2,
IF(ErfassungMDQ!AY85="e",1))))),
IF(MDQ_S2!$W25=1,
IF(ErfassungMDQ!AY85="a",1,
IF(ErfassungMDQ!AY85="b",2,
IF(ErfassungMDQ!AY85="c",3,
IF(ErfassungMDQ!AY85="d",4,
IF(ErfassungMDQ!AY85="e",5))))),0))</f>
        <v>0</v>
      </c>
      <c r="AZ85" s="277" t="b">
        <f>IF(MDQ_S2!$W25=5,
IF(ErfassungMDQ!AZ85="a",5,
IF(ErfassungMDQ!AZ85="b",4,
IF(ErfassungMDQ!AZ85="c",3,
IF(ErfassungMDQ!AZ85="d",2,
IF(ErfassungMDQ!AZ85="e",1))))),
IF(MDQ_S2!$W25=1,
IF(ErfassungMDQ!AZ85="a",1,
IF(ErfassungMDQ!AZ85="b",2,
IF(ErfassungMDQ!AZ85="c",3,
IF(ErfassungMDQ!AZ85="d",4,
IF(ErfassungMDQ!AZ85="e",5))))),0))</f>
        <v>0</v>
      </c>
      <c r="BA85" s="278" t="b">
        <f>IF(MDQ_S2!$W25=5,
IF(ErfassungMDQ!BA85="a",5,
IF(ErfassungMDQ!BA85="b",4,
IF(ErfassungMDQ!BA85="c",3,
IF(ErfassungMDQ!BA85="d",2,
IF(ErfassungMDQ!BA85="e",1))))),
IF(MDQ_S2!$W25=1,
IF(ErfassungMDQ!BA85="a",1,
IF(ErfassungMDQ!BA85="b",2,
IF(ErfassungMDQ!BA85="c",3,
IF(ErfassungMDQ!BA85="d",4,
IF(ErfassungMDQ!BA85="e",5))))),0))</f>
        <v>0</v>
      </c>
      <c r="BB85" s="277" t="b">
        <f>IF(MDQ_S2!$W25=5,
IF(ErfassungMDQ!BB85="a",5,
IF(ErfassungMDQ!BB85="b",4,
IF(ErfassungMDQ!BB85="c",3,
IF(ErfassungMDQ!BB85="d",2,
IF(ErfassungMDQ!BB85="e",1))))),
IF(MDQ_S2!$W25=1,
IF(ErfassungMDQ!BB85="a",1,
IF(ErfassungMDQ!BB85="b",2,
IF(ErfassungMDQ!BB85="c",3,
IF(ErfassungMDQ!BB85="d",4,
IF(ErfassungMDQ!BB85="e",5))))),0))</f>
        <v>0</v>
      </c>
      <c r="BC85" s="278" t="b">
        <f>IF(MDQ_S2!$W25=5,
IF(ErfassungMDQ!BC85="a",5,
IF(ErfassungMDQ!BC85="b",4,
IF(ErfassungMDQ!BC85="c",3,
IF(ErfassungMDQ!BC85="d",2,
IF(ErfassungMDQ!BC85="e",1))))),
IF(MDQ_S2!$W25=1,
IF(ErfassungMDQ!BC85="a",1,
IF(ErfassungMDQ!BC85="b",2,
IF(ErfassungMDQ!BC85="c",3,
IF(ErfassungMDQ!BC85="d",4,
IF(ErfassungMDQ!BC85="e",5))))),0))</f>
        <v>0</v>
      </c>
      <c r="BD85" s="277" t="b">
        <f>IF(MDQ_S2!$W25=5,
IF(ErfassungMDQ!BD85="a",5,
IF(ErfassungMDQ!BD85="b",4,
IF(ErfassungMDQ!BD85="c",3,
IF(ErfassungMDQ!BD85="d",2,
IF(ErfassungMDQ!BD85="e",1))))),
IF(MDQ_S2!$W25=1,
IF(ErfassungMDQ!BD85="a",1,
IF(ErfassungMDQ!BD85="b",2,
IF(ErfassungMDQ!BD85="c",3,
IF(ErfassungMDQ!BD85="d",4,
IF(ErfassungMDQ!BD85="e",5))))),0))</f>
        <v>0</v>
      </c>
      <c r="BE85" s="278" t="b">
        <f>IF(MDQ_S2!$W25=5,
IF(ErfassungMDQ!BE85="a",5,
IF(ErfassungMDQ!BE85="b",4,
IF(ErfassungMDQ!BE85="c",3,
IF(ErfassungMDQ!BE85="d",2,
IF(ErfassungMDQ!BE85="e",1))))),
IF(MDQ_S2!$W25=1,
IF(ErfassungMDQ!BE85="a",1,
IF(ErfassungMDQ!BE85="b",2,
IF(ErfassungMDQ!BE85="c",3,
IF(ErfassungMDQ!BE85="d",4,
IF(ErfassungMDQ!BE85="e",5))))),0))</f>
        <v>0</v>
      </c>
      <c r="BF85" s="277" t="b">
        <f>IF(MDQ_S2!$W25=5,
IF(ErfassungMDQ!BF85="a",5,
IF(ErfassungMDQ!BF85="b",4,
IF(ErfassungMDQ!BF85="c",3,
IF(ErfassungMDQ!BF85="d",2,
IF(ErfassungMDQ!BF85="e",1))))),
IF(MDQ_S2!$W25=1,
IF(ErfassungMDQ!BF85="a",1,
IF(ErfassungMDQ!BF85="b",2,
IF(ErfassungMDQ!BF85="c",3,
IF(ErfassungMDQ!BF85="d",4,
IF(ErfassungMDQ!BF85="e",5))))),0))</f>
        <v>0</v>
      </c>
      <c r="BG85" s="278" t="b">
        <f>IF(MDQ_S2!$W25=5,
IF(ErfassungMDQ!BG85="a",5,
IF(ErfassungMDQ!BG85="b",4,
IF(ErfassungMDQ!BG85="c",3,
IF(ErfassungMDQ!BG85="d",2,
IF(ErfassungMDQ!BG85="e",1))))),
IF(MDQ_S2!$W25=1,
IF(ErfassungMDQ!BG85="a",1,
IF(ErfassungMDQ!BG85="b",2,
IF(ErfassungMDQ!BG85="c",3,
IF(ErfassungMDQ!BG85="d",4,
IF(ErfassungMDQ!BG85="e",5))))),0))</f>
        <v>0</v>
      </c>
      <c r="BH85" s="277" t="b">
        <f>IF(MDQ_S2!$W25=5,
IF(ErfassungMDQ!BH85="a",5,
IF(ErfassungMDQ!BH85="b",4,
IF(ErfassungMDQ!BH85="c",3,
IF(ErfassungMDQ!BH85="d",2,
IF(ErfassungMDQ!BH85="e",1))))),
IF(MDQ_S2!$W25=1,
IF(ErfassungMDQ!BH85="a",1,
IF(ErfassungMDQ!BH85="b",2,
IF(ErfassungMDQ!BH85="c",3,
IF(ErfassungMDQ!BH85="d",4,
IF(ErfassungMDQ!BH85="e",5))))),0))</f>
        <v>0</v>
      </c>
      <c r="BI85" s="278" t="b">
        <f>IF(MDQ_S2!$W25=5,
IF(ErfassungMDQ!BI85="a",5,
IF(ErfassungMDQ!BI85="b",4,
IF(ErfassungMDQ!BI85="c",3,
IF(ErfassungMDQ!BI85="d",2,
IF(ErfassungMDQ!BI85="e",1))))),
IF(MDQ_S2!$W25=1,
IF(ErfassungMDQ!BI85="a",1,
IF(ErfassungMDQ!BI85="b",2,
IF(ErfassungMDQ!BI85="c",3,
IF(ErfassungMDQ!BI85="d",4,
IF(ErfassungMDQ!BI85="e",5))))),0))</f>
        <v>0</v>
      </c>
      <c r="BJ85" s="277" t="b">
        <f>IF(MDQ_S2!$W25=5,
IF(ErfassungMDQ!BJ85="a",5,
IF(ErfassungMDQ!BJ85="b",4,
IF(ErfassungMDQ!BJ85="c",3,
IF(ErfassungMDQ!BJ85="d",2,
IF(ErfassungMDQ!BJ85="e",1))))),
IF(MDQ_S2!$W25=1,
IF(ErfassungMDQ!BJ85="a",1,
IF(ErfassungMDQ!BJ85="b",2,
IF(ErfassungMDQ!BJ85="c",3,
IF(ErfassungMDQ!BJ85="d",4,
IF(ErfassungMDQ!BJ85="e",5))))),0))</f>
        <v>0</v>
      </c>
      <c r="BK85" s="278" t="b">
        <f>IF(MDQ_S2!$W25=5,
IF(ErfassungMDQ!BK85="a",5,
IF(ErfassungMDQ!BK85="b",4,
IF(ErfassungMDQ!BK85="c",3,
IF(ErfassungMDQ!BK85="d",2,
IF(ErfassungMDQ!BK85="e",1))))),
IF(MDQ_S2!$W25=1,
IF(ErfassungMDQ!BK85="a",1,
IF(ErfassungMDQ!BK85="b",2,
IF(ErfassungMDQ!BK85="c",3,
IF(ErfassungMDQ!BK85="d",4,
IF(ErfassungMDQ!BK85="e",5))))),0))</f>
        <v>0</v>
      </c>
      <c r="BL85" s="277" t="b">
        <f>IF(MDQ_S2!$W25=5,
IF(ErfassungMDQ!BL85="a",5,
IF(ErfassungMDQ!BL85="b",4,
IF(ErfassungMDQ!BL85="c",3,
IF(ErfassungMDQ!BL85="d",2,
IF(ErfassungMDQ!BL85="e",1))))),
IF(MDQ_S2!$W25=1,
IF(ErfassungMDQ!BL85="a",1,
IF(ErfassungMDQ!BL85="b",2,
IF(ErfassungMDQ!BL85="c",3,
IF(ErfassungMDQ!BL85="d",4,
IF(ErfassungMDQ!BL85="e",5))))),0))</f>
        <v>0</v>
      </c>
      <c r="BM85" s="278" t="b">
        <f>IF(MDQ_S2!$W25=5,
IF(ErfassungMDQ!BM85="a",5,
IF(ErfassungMDQ!BM85="b",4,
IF(ErfassungMDQ!BM85="c",3,
IF(ErfassungMDQ!BM85="d",2,
IF(ErfassungMDQ!BM85="e",1))))),
IF(MDQ_S2!$W25=1,
IF(ErfassungMDQ!BM85="a",1,
IF(ErfassungMDQ!BM85="b",2,
IF(ErfassungMDQ!BM85="c",3,
IF(ErfassungMDQ!BM85="d",4,
IF(ErfassungMDQ!BM85="e",5))))),0))</f>
        <v>0</v>
      </c>
      <c r="BN85" s="277" t="b">
        <f>IF(MDQ_S2!$W25=5,
IF(ErfassungMDQ!BN85="a",5,
IF(ErfassungMDQ!BN85="b",4,
IF(ErfassungMDQ!BN85="c",3,
IF(ErfassungMDQ!BN85="d",2,
IF(ErfassungMDQ!BN85="e",1))))),
IF(MDQ_S2!$W25=1,
IF(ErfassungMDQ!BN85="a",1,
IF(ErfassungMDQ!BN85="b",2,
IF(ErfassungMDQ!BN85="c",3,
IF(ErfassungMDQ!BN85="d",4,
IF(ErfassungMDQ!BN85="e",5))))),0))</f>
        <v>0</v>
      </c>
      <c r="BO85" s="278" t="b">
        <f>IF(MDQ_S2!$W25=5,
IF(ErfassungMDQ!BO85="a",5,
IF(ErfassungMDQ!BO85="b",4,
IF(ErfassungMDQ!BO85="c",3,
IF(ErfassungMDQ!BO85="d",2,
IF(ErfassungMDQ!BO85="e",1))))),
IF(MDQ_S2!$W25=1,
IF(ErfassungMDQ!BO85="a",1,
IF(ErfassungMDQ!BO85="b",2,
IF(ErfassungMDQ!BO85="c",3,
IF(ErfassungMDQ!BO85="d",4,
IF(ErfassungMDQ!BO85="e",5))))),0))</f>
        <v>0</v>
      </c>
      <c r="BP85" s="277" t="b">
        <f>IF(MDQ_S2!$W25=5,
IF(ErfassungMDQ!BP85="a",5,
IF(ErfassungMDQ!BP85="b",4,
IF(ErfassungMDQ!BP85="c",3,
IF(ErfassungMDQ!BP85="d",2,
IF(ErfassungMDQ!BP85="e",1))))),
IF(MDQ_S2!$W25=1,
IF(ErfassungMDQ!BP85="a",1,
IF(ErfassungMDQ!BP85="b",2,
IF(ErfassungMDQ!BP85="c",3,
IF(ErfassungMDQ!BP85="d",4,
IF(ErfassungMDQ!BP85="e",5))))),0))</f>
        <v>0</v>
      </c>
      <c r="BQ85" s="278" t="b">
        <f>IF(MDQ_S2!$W25=5,
IF(ErfassungMDQ!BQ85="a",5,
IF(ErfassungMDQ!BQ85="b",4,
IF(ErfassungMDQ!BQ85="c",3,
IF(ErfassungMDQ!BQ85="d",2,
IF(ErfassungMDQ!BQ85="e",1))))),
IF(MDQ_S2!$W25=1,
IF(ErfassungMDQ!BQ85="a",1,
IF(ErfassungMDQ!BQ85="b",2,
IF(ErfassungMDQ!BQ85="c",3,
IF(ErfassungMDQ!BQ85="d",4,
IF(ErfassungMDQ!BQ85="e",5))))),0))</f>
        <v>0</v>
      </c>
      <c r="BR85" s="277" t="b">
        <f>IF(MDQ_S2!$W25=5,
IF(ErfassungMDQ!BR85="a",5,
IF(ErfassungMDQ!BR85="b",4,
IF(ErfassungMDQ!BR85="c",3,
IF(ErfassungMDQ!BR85="d",2,
IF(ErfassungMDQ!BR85="e",1))))),
IF(MDQ_S2!$W25=1,
IF(ErfassungMDQ!BR85="a",1,
IF(ErfassungMDQ!BR85="b",2,
IF(ErfassungMDQ!BR85="c",3,
IF(ErfassungMDQ!BR85="d",4,
IF(ErfassungMDQ!BR85="e",5))))),0))</f>
        <v>0</v>
      </c>
      <c r="BS85" s="278" t="b">
        <f>IF(MDQ_S2!$W25=5,
IF(ErfassungMDQ!BS85="a",5,
IF(ErfassungMDQ!BS85="b",4,
IF(ErfassungMDQ!BS85="c",3,
IF(ErfassungMDQ!BS85="d",2,
IF(ErfassungMDQ!BS85="e",1))))),
IF(MDQ_S2!$W25=1,
IF(ErfassungMDQ!BS85="a",1,
IF(ErfassungMDQ!BS85="b",2,
IF(ErfassungMDQ!BS85="c",3,
IF(ErfassungMDQ!BS85="d",4,
IF(ErfassungMDQ!BS85="e",5))))),0))</f>
        <v>0</v>
      </c>
      <c r="BT85" s="277" t="b">
        <f>IF(MDQ_S2!$W25=5,
IF(ErfassungMDQ!BT85="a",5,
IF(ErfassungMDQ!BT85="b",4,
IF(ErfassungMDQ!BT85="c",3,
IF(ErfassungMDQ!BT85="d",2,
IF(ErfassungMDQ!BT85="e",1))))),
IF(MDQ_S2!$W25=1,
IF(ErfassungMDQ!BT85="a",1,
IF(ErfassungMDQ!BT85="b",2,
IF(ErfassungMDQ!BT85="c",3,
IF(ErfassungMDQ!BT85="d",4,
IF(ErfassungMDQ!BT85="e",5))))),0))</f>
        <v>0</v>
      </c>
      <c r="BU85" s="278" t="b">
        <f>IF(MDQ_S2!$W25=5,
IF(ErfassungMDQ!BU85="a",5,
IF(ErfassungMDQ!BU85="b",4,
IF(ErfassungMDQ!BU85="c",3,
IF(ErfassungMDQ!BU85="d",2,
IF(ErfassungMDQ!BU85="e",1))))),
IF(MDQ_S2!$W25=1,
IF(ErfassungMDQ!BU85="a",1,
IF(ErfassungMDQ!BU85="b",2,
IF(ErfassungMDQ!BU85="c",3,
IF(ErfassungMDQ!BU85="d",4,
IF(ErfassungMDQ!BU85="e",5))))),0))</f>
        <v>0</v>
      </c>
      <c r="BV85" s="277" t="b">
        <f>IF(MDQ_S2!$W25=5,
IF(ErfassungMDQ!BV85="a",5,
IF(ErfassungMDQ!BV85="b",4,
IF(ErfassungMDQ!BV85="c",3,
IF(ErfassungMDQ!BV85="d",2,
IF(ErfassungMDQ!BV85="e",1))))),
IF(MDQ_S2!$W25=1,
IF(ErfassungMDQ!BV85="a",1,
IF(ErfassungMDQ!BV85="b",2,
IF(ErfassungMDQ!BV85="c",3,
IF(ErfassungMDQ!BV85="d",4,
IF(ErfassungMDQ!BV85="e",5))))),0))</f>
        <v>0</v>
      </c>
      <c r="BW85" s="278" t="b">
        <f>IF(MDQ_S2!$W25=5,
IF(ErfassungMDQ!BW85="a",5,
IF(ErfassungMDQ!BW85="b",4,
IF(ErfassungMDQ!BW85="c",3,
IF(ErfassungMDQ!BW85="d",2,
IF(ErfassungMDQ!BW85="e",1))))),
IF(MDQ_S2!$W25=1,
IF(ErfassungMDQ!BW85="a",1,
IF(ErfassungMDQ!BW85="b",2,
IF(ErfassungMDQ!BW85="c",3,
IF(ErfassungMDQ!BW85="d",4,
IF(ErfassungMDQ!BW85="e",5))))),0))</f>
        <v>0</v>
      </c>
      <c r="BX85" s="277" t="b">
        <f>IF(MDQ_S2!$W25=5,
IF(ErfassungMDQ!BX85="a",5,
IF(ErfassungMDQ!BX85="b",4,
IF(ErfassungMDQ!BX85="c",3,
IF(ErfassungMDQ!BX85="d",2,
IF(ErfassungMDQ!BX85="e",1))))),
IF(MDQ_S2!$W25=1,
IF(ErfassungMDQ!BX85="a",1,
IF(ErfassungMDQ!BX85="b",2,
IF(ErfassungMDQ!BX85="c",3,
IF(ErfassungMDQ!BX85="d",4,
IF(ErfassungMDQ!BX85="e",5))))),0))</f>
        <v>0</v>
      </c>
      <c r="BY85" s="278" t="b">
        <f>IF(MDQ_S2!$W25=5,
IF(ErfassungMDQ!BY85="a",5,
IF(ErfassungMDQ!BY85="b",4,
IF(ErfassungMDQ!BY85="c",3,
IF(ErfassungMDQ!BY85="d",2,
IF(ErfassungMDQ!BY85="e",1))))),
IF(MDQ_S2!$W25=1,
IF(ErfassungMDQ!BY85="a",1,
IF(ErfassungMDQ!BY85="b",2,
IF(ErfassungMDQ!BY85="c",3,
IF(ErfassungMDQ!BY85="d",4,
IF(ErfassungMDQ!BY85="e",5))))),0))</f>
        <v>0</v>
      </c>
      <c r="BZ85" s="277" t="b">
        <f>IF(MDQ_S2!$W25=5,
IF(ErfassungMDQ!BZ85="a",5,
IF(ErfassungMDQ!BZ85="b",4,
IF(ErfassungMDQ!BZ85="c",3,
IF(ErfassungMDQ!BZ85="d",2,
IF(ErfassungMDQ!BZ85="e",1))))),
IF(MDQ_S2!$W25=1,
IF(ErfassungMDQ!BZ85="a",1,
IF(ErfassungMDQ!BZ85="b",2,
IF(ErfassungMDQ!BZ85="c",3,
IF(ErfassungMDQ!BZ85="d",4,
IF(ErfassungMDQ!BZ85="e",5))))),0))</f>
        <v>0</v>
      </c>
      <c r="CA85" s="278" t="b">
        <f>IF(MDQ_S2!$W25=5,
IF(ErfassungMDQ!CA85="a",5,
IF(ErfassungMDQ!CA85="b",4,
IF(ErfassungMDQ!CA85="c",3,
IF(ErfassungMDQ!CA85="d",2,
IF(ErfassungMDQ!CA85="e",1))))),
IF(MDQ_S2!$W25=1,
IF(ErfassungMDQ!CA85="a",1,
IF(ErfassungMDQ!CA85="b",2,
IF(ErfassungMDQ!CA85="c",3,
IF(ErfassungMDQ!CA85="d",4,
IF(ErfassungMDQ!CA85="e",5))))),0))</f>
        <v>0</v>
      </c>
      <c r="CB85" s="277" t="b">
        <f>IF(MDQ_S2!$W25=5,
IF(ErfassungMDQ!CB85="a",5,
IF(ErfassungMDQ!CB85="b",4,
IF(ErfassungMDQ!CB85="c",3,
IF(ErfassungMDQ!CB85="d",2,
IF(ErfassungMDQ!CB85="e",1))))),
IF(MDQ_S2!$W25=1,
IF(ErfassungMDQ!CB85="a",1,
IF(ErfassungMDQ!CB85="b",2,
IF(ErfassungMDQ!CB85="c",3,
IF(ErfassungMDQ!CB85="d",4,
IF(ErfassungMDQ!CB85="e",5))))),0))</f>
        <v>0</v>
      </c>
      <c r="CC85" s="278" t="b">
        <f>IF(MDQ_S2!$W25=5,
IF(ErfassungMDQ!CC85="a",5,
IF(ErfassungMDQ!CC85="b",4,
IF(ErfassungMDQ!CC85="c",3,
IF(ErfassungMDQ!CC85="d",2,
IF(ErfassungMDQ!CC85="e",1))))),
IF(MDQ_S2!$W25=1,
IF(ErfassungMDQ!CC85="a",1,
IF(ErfassungMDQ!CC85="b",2,
IF(ErfassungMDQ!CC85="c",3,
IF(ErfassungMDQ!CC85="d",4,
IF(ErfassungMDQ!CC85="e",5))))),0))</f>
        <v>0</v>
      </c>
      <c r="CD85" s="277" t="b">
        <f>IF(MDQ_S2!$W25=5,
IF(ErfassungMDQ!CD85="a",5,
IF(ErfassungMDQ!CD85="b",4,
IF(ErfassungMDQ!CD85="c",3,
IF(ErfassungMDQ!CD85="d",2,
IF(ErfassungMDQ!CD85="e",1))))),
IF(MDQ_S2!$W25=1,
IF(ErfassungMDQ!CD85="a",1,
IF(ErfassungMDQ!CD85="b",2,
IF(ErfassungMDQ!CD85="c",3,
IF(ErfassungMDQ!CD85="d",4,
IF(ErfassungMDQ!CD85="e",5))))),0))</f>
        <v>0</v>
      </c>
      <c r="CE85" s="278" t="b">
        <f>IF(MDQ_S2!$W25=5,
IF(ErfassungMDQ!CE85="a",5,
IF(ErfassungMDQ!CE85="b",4,
IF(ErfassungMDQ!CE85="c",3,
IF(ErfassungMDQ!CE85="d",2,
IF(ErfassungMDQ!CE85="e",1))))),
IF(MDQ_S2!$W25=1,
IF(ErfassungMDQ!CE85="a",1,
IF(ErfassungMDQ!CE85="b",2,
IF(ErfassungMDQ!CE85="c",3,
IF(ErfassungMDQ!CE85="d",4,
IF(ErfassungMDQ!CE85="e",5))))),0))</f>
        <v>0</v>
      </c>
      <c r="CF85" s="277" t="b">
        <f>IF(MDQ_S2!$W25=5,
IF(ErfassungMDQ!CF85="a",5,
IF(ErfassungMDQ!CF85="b",4,
IF(ErfassungMDQ!CF85="c",3,
IF(ErfassungMDQ!CF85="d",2,
IF(ErfassungMDQ!CF85="e",1))))),
IF(MDQ_S2!$W25=1,
IF(ErfassungMDQ!CF85="a",1,
IF(ErfassungMDQ!CF85="b",2,
IF(ErfassungMDQ!CF85="c",3,
IF(ErfassungMDQ!CF85="d",4,
IF(ErfassungMDQ!CF85="e",5))))),0))</f>
        <v>0</v>
      </c>
      <c r="CG85" s="278" t="b">
        <f>IF(MDQ_S2!$W25=5,
IF(ErfassungMDQ!CG85="a",5,
IF(ErfassungMDQ!CG85="b",4,
IF(ErfassungMDQ!CG85="c",3,
IF(ErfassungMDQ!CG85="d",2,
IF(ErfassungMDQ!CG85="e",1))))),
IF(MDQ_S2!$W25=1,
IF(ErfassungMDQ!CG85="a",1,
IF(ErfassungMDQ!CG85="b",2,
IF(ErfassungMDQ!CG85="c",3,
IF(ErfassungMDQ!CG85="d",4,
IF(ErfassungMDQ!CG85="e",5))))),0))</f>
        <v>0</v>
      </c>
      <c r="CH85" s="277" t="b">
        <f>IF(MDQ_S2!$W25=5,
IF(ErfassungMDQ!CH85="a",5,
IF(ErfassungMDQ!CH85="b",4,
IF(ErfassungMDQ!CH85="c",3,
IF(ErfassungMDQ!CH85="d",2,
IF(ErfassungMDQ!CH85="e",1))))),
IF(MDQ_S2!$W25=1,
IF(ErfassungMDQ!CH85="a",1,
IF(ErfassungMDQ!CH85="b",2,
IF(ErfassungMDQ!CH85="c",3,
IF(ErfassungMDQ!CH85="d",4,
IF(ErfassungMDQ!CH85="e",5))))),0))</f>
        <v>0</v>
      </c>
      <c r="CI85" s="278" t="b">
        <f>IF(MDQ_S2!$W25=5,
IF(ErfassungMDQ!CI85="a",5,
IF(ErfassungMDQ!CI85="b",4,
IF(ErfassungMDQ!CI85="c",3,
IF(ErfassungMDQ!CI85="d",2,
IF(ErfassungMDQ!CI85="e",1))))),
IF(MDQ_S2!$W25=1,
IF(ErfassungMDQ!CI85="a",1,
IF(ErfassungMDQ!CI85="b",2,
IF(ErfassungMDQ!CI85="c",3,
IF(ErfassungMDQ!CI85="d",4,
IF(ErfassungMDQ!CI85="e",5))))),0))</f>
        <v>0</v>
      </c>
      <c r="CJ85" s="277" t="b">
        <f>IF(MDQ_S2!$W25=5,
IF(ErfassungMDQ!CJ85="a",5,
IF(ErfassungMDQ!CJ85="b",4,
IF(ErfassungMDQ!CJ85="c",3,
IF(ErfassungMDQ!CJ85="d",2,
IF(ErfassungMDQ!CJ85="e",1))))),
IF(MDQ_S2!$W25=1,
IF(ErfassungMDQ!CJ85="a",1,
IF(ErfassungMDQ!CJ85="b",2,
IF(ErfassungMDQ!CJ85="c",3,
IF(ErfassungMDQ!CJ85="d",4,
IF(ErfassungMDQ!CJ85="e",5))))),0))</f>
        <v>0</v>
      </c>
      <c r="CK85" s="278" t="b">
        <f>IF(MDQ_S2!$W25=5,
IF(ErfassungMDQ!CK85="a",5,
IF(ErfassungMDQ!CK85="b",4,
IF(ErfassungMDQ!CK85="c",3,
IF(ErfassungMDQ!CK85="d",2,
IF(ErfassungMDQ!CK85="e",1))))),
IF(MDQ_S2!$W25=1,
IF(ErfassungMDQ!CK85="a",1,
IF(ErfassungMDQ!CK85="b",2,
IF(ErfassungMDQ!CK85="c",3,
IF(ErfassungMDQ!CK85="d",4,
IF(ErfassungMDQ!CK85="e",5))))),0))</f>
        <v>0</v>
      </c>
      <c r="CL85" s="277" t="b">
        <f>IF(MDQ_S2!$W25=5,
IF(ErfassungMDQ!CL85="a",5,
IF(ErfassungMDQ!CL85="b",4,
IF(ErfassungMDQ!CL85="c",3,
IF(ErfassungMDQ!CL85="d",2,
IF(ErfassungMDQ!CL85="e",1))))),
IF(MDQ_S2!$W25=1,
IF(ErfassungMDQ!CL85="a",1,
IF(ErfassungMDQ!CL85="b",2,
IF(ErfassungMDQ!CL85="c",3,
IF(ErfassungMDQ!CL85="d",4,
IF(ErfassungMDQ!CL85="e",5))))),0))</f>
        <v>0</v>
      </c>
      <c r="CM85" s="278" t="b">
        <f>IF(MDQ_S2!$W25=5,
IF(ErfassungMDQ!CM85="a",5,
IF(ErfassungMDQ!CM85="b",4,
IF(ErfassungMDQ!CM85="c",3,
IF(ErfassungMDQ!CM85="d",2,
IF(ErfassungMDQ!CM85="e",1))))),
IF(MDQ_S2!$W25=1,
IF(ErfassungMDQ!CM85="a",1,
IF(ErfassungMDQ!CM85="b",2,
IF(ErfassungMDQ!CM85="c",3,
IF(ErfassungMDQ!CM85="d",4,
IF(ErfassungMDQ!CM85="e",5))))),0))</f>
        <v>0</v>
      </c>
      <c r="CN85" s="277" t="b">
        <f>IF(MDQ_S2!$W25=5,
IF(ErfassungMDQ!CN85="a",5,
IF(ErfassungMDQ!CN85="b",4,
IF(ErfassungMDQ!CN85="c",3,
IF(ErfassungMDQ!CN85="d",2,
IF(ErfassungMDQ!CN85="e",1))))),
IF(MDQ_S2!$W25=1,
IF(ErfassungMDQ!CN85="a",1,
IF(ErfassungMDQ!CN85="b",2,
IF(ErfassungMDQ!CN85="c",3,
IF(ErfassungMDQ!CN85="d",4,
IF(ErfassungMDQ!CN85="e",5))))),0))</f>
        <v>0</v>
      </c>
      <c r="CO85" s="278" t="b">
        <f>IF(MDQ_S2!$W25=5,
IF(ErfassungMDQ!CO85="a",5,
IF(ErfassungMDQ!CO85="b",4,
IF(ErfassungMDQ!CO85="c",3,
IF(ErfassungMDQ!CO85="d",2,
IF(ErfassungMDQ!CO85="e",1))))),
IF(MDQ_S2!$W25=1,
IF(ErfassungMDQ!CO85="a",1,
IF(ErfassungMDQ!CO85="b",2,
IF(ErfassungMDQ!CO85="c",3,
IF(ErfassungMDQ!CO85="d",4,
IF(ErfassungMDQ!CO85="e",5))))),0))</f>
        <v>0</v>
      </c>
      <c r="CP85" s="277" t="b">
        <f>IF(MDQ_S2!$W25=5,
IF(ErfassungMDQ!CP85="a",5,
IF(ErfassungMDQ!CP85="b",4,
IF(ErfassungMDQ!CP85="c",3,
IF(ErfassungMDQ!CP85="d",2,
IF(ErfassungMDQ!CP85="e",1))))),
IF(MDQ_S2!$W25=1,
IF(ErfassungMDQ!CP85="a",1,
IF(ErfassungMDQ!CP85="b",2,
IF(ErfassungMDQ!CP85="c",3,
IF(ErfassungMDQ!CP85="d",4,
IF(ErfassungMDQ!CP85="e",5))))),0))</f>
        <v>0</v>
      </c>
      <c r="CQ85" s="278" t="b">
        <f>IF(MDQ_S2!$W25=5,
IF(ErfassungMDQ!CQ85="a",5,
IF(ErfassungMDQ!CQ85="b",4,
IF(ErfassungMDQ!CQ85="c",3,
IF(ErfassungMDQ!CQ85="d",2,
IF(ErfassungMDQ!CQ85="e",1))))),
IF(MDQ_S2!$W25=1,
IF(ErfassungMDQ!CQ85="a",1,
IF(ErfassungMDQ!CQ85="b",2,
IF(ErfassungMDQ!CQ85="c",3,
IF(ErfassungMDQ!CQ85="d",4,
IF(ErfassungMDQ!CQ85="e",5))))),0))</f>
        <v>0</v>
      </c>
      <c r="CR85" s="277" t="b">
        <f>IF(MDQ_S2!$W25=5,
IF(ErfassungMDQ!CR85="a",5,
IF(ErfassungMDQ!CR85="b",4,
IF(ErfassungMDQ!CR85="c",3,
IF(ErfassungMDQ!CR85="d",2,
IF(ErfassungMDQ!CR85="e",1))))),
IF(MDQ_S2!$W25=1,
IF(ErfassungMDQ!CR85="a",1,
IF(ErfassungMDQ!CR85="b",2,
IF(ErfassungMDQ!CR85="c",3,
IF(ErfassungMDQ!CR85="d",4,
IF(ErfassungMDQ!CR85="e",5))))),0))</f>
        <v>0</v>
      </c>
      <c r="CS85" s="278" t="b">
        <f>IF(MDQ_S2!$W25=5,
IF(ErfassungMDQ!CS85="a",5,
IF(ErfassungMDQ!CS85="b",4,
IF(ErfassungMDQ!CS85="c",3,
IF(ErfassungMDQ!CS85="d",2,
IF(ErfassungMDQ!CS85="e",1))))),
IF(MDQ_S2!$W25=1,
IF(ErfassungMDQ!CS85="a",1,
IF(ErfassungMDQ!CS85="b",2,
IF(ErfassungMDQ!CS85="c",3,
IF(ErfassungMDQ!CS85="d",4,
IF(ErfassungMDQ!CS85="e",5))))),0))</f>
        <v>0</v>
      </c>
      <c r="CT85" s="277" t="b">
        <f>IF(MDQ_S2!$W25=5,
IF(ErfassungMDQ!CT85="a",5,
IF(ErfassungMDQ!CT85="b",4,
IF(ErfassungMDQ!CT85="c",3,
IF(ErfassungMDQ!CT85="d",2,
IF(ErfassungMDQ!CT85="e",1))))),
IF(MDQ_S2!$W25=1,
IF(ErfassungMDQ!CT85="a",1,
IF(ErfassungMDQ!CT85="b",2,
IF(ErfassungMDQ!CT85="c",3,
IF(ErfassungMDQ!CT85="d",4,
IF(ErfassungMDQ!CT85="e",5))))),0))</f>
        <v>0</v>
      </c>
      <c r="CU85" s="278" t="b">
        <f>IF(MDQ_S2!$W25=5,
IF(ErfassungMDQ!CU85="a",5,
IF(ErfassungMDQ!CU85="b",4,
IF(ErfassungMDQ!CU85="c",3,
IF(ErfassungMDQ!CU85="d",2,
IF(ErfassungMDQ!CU85="e",1))))),
IF(MDQ_S2!$W25=1,
IF(ErfassungMDQ!CU85="a",1,
IF(ErfassungMDQ!CU85="b",2,
IF(ErfassungMDQ!CU85="c",3,
IF(ErfassungMDQ!CU85="d",4,
IF(ErfassungMDQ!CU85="e",5))))),0))</f>
        <v>0</v>
      </c>
      <c r="CV85" s="277" t="b">
        <f>IF(MDQ_S2!$W25=5,
IF(ErfassungMDQ!CV85="a",5,
IF(ErfassungMDQ!CV85="b",4,
IF(ErfassungMDQ!CV85="c",3,
IF(ErfassungMDQ!CV85="d",2,
IF(ErfassungMDQ!CV85="e",1))))),
IF(MDQ_S2!$W25=1,
IF(ErfassungMDQ!CV85="a",1,
IF(ErfassungMDQ!CV85="b",2,
IF(ErfassungMDQ!CV85="c",3,
IF(ErfassungMDQ!CV85="d",4,
IF(ErfassungMDQ!CV85="e",5))))),0))</f>
        <v>0</v>
      </c>
      <c r="CW85" s="278" t="b">
        <f>IF(MDQ_S2!$W25=5,
IF(ErfassungMDQ!CW85="a",5,
IF(ErfassungMDQ!CW85="b",4,
IF(ErfassungMDQ!CW85="c",3,
IF(ErfassungMDQ!CW85="d",2,
IF(ErfassungMDQ!CW85="e",1))))),
IF(MDQ_S2!$W25=1,
IF(ErfassungMDQ!CW85="a",1,
IF(ErfassungMDQ!CW85="b",2,
IF(ErfassungMDQ!CW85="c",3,
IF(ErfassungMDQ!CW85="d",4,
IF(ErfassungMDQ!CW85="e",5))))),0))</f>
        <v>0</v>
      </c>
      <c r="CX85" s="277" t="b">
        <f>IF(MDQ_S2!$W25=5,
IF(ErfassungMDQ!CX85="a",5,
IF(ErfassungMDQ!CX85="b",4,
IF(ErfassungMDQ!CX85="c",3,
IF(ErfassungMDQ!CX85="d",2,
IF(ErfassungMDQ!CX85="e",1))))),
IF(MDQ_S2!$W25=1,
IF(ErfassungMDQ!CX85="a",1,
IF(ErfassungMDQ!CX85="b",2,
IF(ErfassungMDQ!CX85="c",3,
IF(ErfassungMDQ!CX85="d",4,
IF(ErfassungMDQ!CX85="e",5))))),0))</f>
        <v>0</v>
      </c>
      <c r="CY85" s="278" t="b">
        <f>IF(MDQ_S2!$W25=5,
IF(ErfassungMDQ!CY85="a",5,
IF(ErfassungMDQ!CY85="b",4,
IF(ErfassungMDQ!CY85="c",3,
IF(ErfassungMDQ!CY85="d",2,
IF(ErfassungMDQ!CY85="e",1))))),
IF(MDQ_S2!$W25=1,
IF(ErfassungMDQ!CY85="a",1,
IF(ErfassungMDQ!CY85="b",2,
IF(ErfassungMDQ!CY85="c",3,
IF(ErfassungMDQ!CY85="d",4,
IF(ErfassungMDQ!CY85="e",5))))),0))</f>
        <v>0</v>
      </c>
      <c r="CZ85" s="277" t="b">
        <f>IF(MDQ_S2!$W25=5,
IF(ErfassungMDQ!CZ85="a",5,
IF(ErfassungMDQ!CZ85="b",4,
IF(ErfassungMDQ!CZ85="c",3,
IF(ErfassungMDQ!CZ85="d",2,
IF(ErfassungMDQ!CZ85="e",1))))),
IF(MDQ_S2!$W25=1,
IF(ErfassungMDQ!CZ85="a",1,
IF(ErfassungMDQ!CZ85="b",2,
IF(ErfassungMDQ!CZ85="c",3,
IF(ErfassungMDQ!CZ85="d",4,
IF(ErfassungMDQ!CZ85="e",5))))),0))</f>
        <v>0</v>
      </c>
      <c r="DA85" s="278" t="b">
        <f>IF(MDQ_S2!$W25=5,
IF(ErfassungMDQ!DA85="a",5,
IF(ErfassungMDQ!DA85="b",4,
IF(ErfassungMDQ!DA85="c",3,
IF(ErfassungMDQ!DA85="d",2,
IF(ErfassungMDQ!DA85="e",1))))),
IF(MDQ_S2!$W25=1,
IF(ErfassungMDQ!DA85="a",1,
IF(ErfassungMDQ!DA85="b",2,
IF(ErfassungMDQ!DA85="c",3,
IF(ErfassungMDQ!DA85="d",4,
IF(ErfassungMDQ!DA85="e",5))))),0))</f>
        <v>0</v>
      </c>
      <c r="DB85" s="277" t="b">
        <f>IF(MDQ_S2!$W25=5,
IF(ErfassungMDQ!DB85="a",5,
IF(ErfassungMDQ!DB85="b",4,
IF(ErfassungMDQ!DB85="c",3,
IF(ErfassungMDQ!DB85="d",2,
IF(ErfassungMDQ!DB85="e",1))))),
IF(MDQ_S2!$W25=1,
IF(ErfassungMDQ!DB85="a",1,
IF(ErfassungMDQ!DB85="b",2,
IF(ErfassungMDQ!DB85="c",3,
IF(ErfassungMDQ!DB85="d",4,
IF(ErfassungMDQ!DB85="e",5))))),0))</f>
        <v>0</v>
      </c>
      <c r="DC85" s="278" t="b">
        <f>IF(MDQ_S2!$W25=5,
IF(ErfassungMDQ!DC85="a",5,
IF(ErfassungMDQ!DC85="b",4,
IF(ErfassungMDQ!DC85="c",3,
IF(ErfassungMDQ!DC85="d",2,
IF(ErfassungMDQ!DC85="e",1))))),
IF(MDQ_S2!$W25=1,
IF(ErfassungMDQ!DC85="a",1,
IF(ErfassungMDQ!DC85="b",2,
IF(ErfassungMDQ!DC85="c",3,
IF(ErfassungMDQ!DC85="d",4,
IF(ErfassungMDQ!DC85="e",5))))),0))</f>
        <v>0</v>
      </c>
      <c r="DD85" s="277" t="b">
        <f>IF(MDQ_S2!$W25=5,
IF(ErfassungMDQ!DD85="a",5,
IF(ErfassungMDQ!DD85="b",4,
IF(ErfassungMDQ!DD85="c",3,
IF(ErfassungMDQ!DD85="d",2,
IF(ErfassungMDQ!DD85="e",1))))),
IF(MDQ_S2!$W25=1,
IF(ErfassungMDQ!DD85="a",1,
IF(ErfassungMDQ!DD85="b",2,
IF(ErfassungMDQ!DD85="c",3,
IF(ErfassungMDQ!DD85="d",4,
IF(ErfassungMDQ!DD85="e",5))))),0))</f>
        <v>0</v>
      </c>
      <c r="DE85" s="278" t="b">
        <f>IF(MDQ_S2!$W25=5,
IF(ErfassungMDQ!DE85="a",5,
IF(ErfassungMDQ!DE85="b",4,
IF(ErfassungMDQ!DE85="c",3,
IF(ErfassungMDQ!DE85="d",2,
IF(ErfassungMDQ!DE85="e",1))))),
IF(MDQ_S2!$W25=1,
IF(ErfassungMDQ!DE85="a",1,
IF(ErfassungMDQ!DE85="b",2,
IF(ErfassungMDQ!DE85="c",3,
IF(ErfassungMDQ!DE85="d",4,
IF(ErfassungMDQ!DE85="e",5))))),0))</f>
        <v>0</v>
      </c>
      <c r="DF85" s="277" t="b">
        <f>IF(MDQ_S2!$W25=5,
IF(ErfassungMDQ!DF85="a",5,
IF(ErfassungMDQ!DF85="b",4,
IF(ErfassungMDQ!DF85="c",3,
IF(ErfassungMDQ!DF85="d",2,
IF(ErfassungMDQ!DF85="e",1))))),
IF(MDQ_S2!$W25=1,
IF(ErfassungMDQ!DF85="a",1,
IF(ErfassungMDQ!DF85="b",2,
IF(ErfassungMDQ!DF85="c",3,
IF(ErfassungMDQ!DF85="d",4,
IF(ErfassungMDQ!DF85="e",5))))),0))</f>
        <v>0</v>
      </c>
      <c r="DG85" s="278" t="b">
        <f>IF(MDQ_S2!$W25=5,
IF(ErfassungMDQ!DG85="a",5,
IF(ErfassungMDQ!DG85="b",4,
IF(ErfassungMDQ!DG85="c",3,
IF(ErfassungMDQ!DG85="d",2,
IF(ErfassungMDQ!DG85="e",1))))),
IF(MDQ_S2!$W25=1,
IF(ErfassungMDQ!DG85="a",1,
IF(ErfassungMDQ!DG85="b",2,
IF(ErfassungMDQ!DG85="c",3,
IF(ErfassungMDQ!DG85="d",4,
IF(ErfassungMDQ!DG85="e",5))))),0))</f>
        <v>0</v>
      </c>
      <c r="DH85" s="277" t="b">
        <f>IF(MDQ_S2!$W25=5,
IF(ErfassungMDQ!DH85="a",5,
IF(ErfassungMDQ!DH85="b",4,
IF(ErfassungMDQ!DH85="c",3,
IF(ErfassungMDQ!DH85="d",2,
IF(ErfassungMDQ!DH85="e",1))))),
IF(MDQ_S2!$W25=1,
IF(ErfassungMDQ!DH85="a",1,
IF(ErfassungMDQ!DH85="b",2,
IF(ErfassungMDQ!DH85="c",3,
IF(ErfassungMDQ!DH85="d",4,
IF(ErfassungMDQ!DH85="e",5))))),0))</f>
        <v>0</v>
      </c>
      <c r="DI85" s="278" t="b">
        <f>IF(MDQ_S2!$W25=5,
IF(ErfassungMDQ!DI85="a",5,
IF(ErfassungMDQ!DI85="b",4,
IF(ErfassungMDQ!DI85="c",3,
IF(ErfassungMDQ!DI85="d",2,
IF(ErfassungMDQ!DI85="e",1))))),
IF(MDQ_S2!$W25=1,
IF(ErfassungMDQ!DI85="a",1,
IF(ErfassungMDQ!DI85="b",2,
IF(ErfassungMDQ!DI85="c",3,
IF(ErfassungMDQ!DI85="d",4,
IF(ErfassungMDQ!DI85="e",5))))),0))</f>
        <v>0</v>
      </c>
      <c r="DJ85" s="277" t="b">
        <f>IF(MDQ_S2!$W25=5,
IF(ErfassungMDQ!DJ85="a",5,
IF(ErfassungMDQ!DJ85="b",4,
IF(ErfassungMDQ!DJ85="c",3,
IF(ErfassungMDQ!DJ85="d",2,
IF(ErfassungMDQ!DJ85="e",1))))),
IF(MDQ_S2!$W25=1,
IF(ErfassungMDQ!DJ85="a",1,
IF(ErfassungMDQ!DJ85="b",2,
IF(ErfassungMDQ!DJ85="c",3,
IF(ErfassungMDQ!DJ85="d",4,
IF(ErfassungMDQ!DJ85="e",5))))),0))</f>
        <v>0</v>
      </c>
      <c r="DK85" s="278" t="b">
        <f>IF(MDQ_S2!$W25=5,
IF(ErfassungMDQ!DK85="a",5,
IF(ErfassungMDQ!DK85="b",4,
IF(ErfassungMDQ!DK85="c",3,
IF(ErfassungMDQ!DK85="d",2,
IF(ErfassungMDQ!DK85="e",1))))),
IF(MDQ_S2!$W25=1,
IF(ErfassungMDQ!DK85="a",1,
IF(ErfassungMDQ!DK85="b",2,
IF(ErfassungMDQ!DK85="c",3,
IF(ErfassungMDQ!DK85="d",4,
IF(ErfassungMDQ!DK85="e",5))))),0))</f>
        <v>0</v>
      </c>
      <c r="DL85" s="277" t="b">
        <f>IF(MDQ_S2!$W25=5,
IF(ErfassungMDQ!DL85="a",5,
IF(ErfassungMDQ!DL85="b",4,
IF(ErfassungMDQ!DL85="c",3,
IF(ErfassungMDQ!DL85="d",2,
IF(ErfassungMDQ!DL85="e",1))))),
IF(MDQ_S2!$W25=1,
IF(ErfassungMDQ!DL85="a",1,
IF(ErfassungMDQ!DL85="b",2,
IF(ErfassungMDQ!DL85="c",3,
IF(ErfassungMDQ!DL85="d",4,
IF(ErfassungMDQ!DL85="e",5))))),0))</f>
        <v>0</v>
      </c>
      <c r="DM85" s="278" t="b">
        <f>IF(MDQ_S2!$W25=5,
IF(ErfassungMDQ!DM85="a",5,
IF(ErfassungMDQ!DM85="b",4,
IF(ErfassungMDQ!DM85="c",3,
IF(ErfassungMDQ!DM85="d",2,
IF(ErfassungMDQ!DM85="e",1))))),
IF(MDQ_S2!$W25=1,
IF(ErfassungMDQ!DM85="a",1,
IF(ErfassungMDQ!DM85="b",2,
IF(ErfassungMDQ!DM85="c",3,
IF(ErfassungMDQ!DM85="d",4,
IF(ErfassungMDQ!DM85="e",5))))),0))</f>
        <v>0</v>
      </c>
      <c r="DN85" s="277" t="b">
        <f>IF(MDQ_S2!$W25=5,
IF(ErfassungMDQ!DN85="a",5,
IF(ErfassungMDQ!DN85="b",4,
IF(ErfassungMDQ!DN85="c",3,
IF(ErfassungMDQ!DN85="d",2,
IF(ErfassungMDQ!DN85="e",1))))),
IF(MDQ_S2!$W25=1,
IF(ErfassungMDQ!DN85="a",1,
IF(ErfassungMDQ!DN85="b",2,
IF(ErfassungMDQ!DN85="c",3,
IF(ErfassungMDQ!DN85="d",4,
IF(ErfassungMDQ!DN85="e",5))))),0))</f>
        <v>0</v>
      </c>
      <c r="DO85" s="278" t="b">
        <f>IF(MDQ_S2!$W25=5,
IF(ErfassungMDQ!DO85="a",5,
IF(ErfassungMDQ!DO85="b",4,
IF(ErfassungMDQ!DO85="c",3,
IF(ErfassungMDQ!DO85="d",2,
IF(ErfassungMDQ!DO85="e",1))))),
IF(MDQ_S2!$W25=1,
IF(ErfassungMDQ!DO85="a",1,
IF(ErfassungMDQ!DO85="b",2,
IF(ErfassungMDQ!DO85="c",3,
IF(ErfassungMDQ!DO85="d",4,
IF(ErfassungMDQ!DO85="e",5))))),0))</f>
        <v>0</v>
      </c>
      <c r="DP85" s="277" t="b">
        <f>IF(MDQ_S2!$W25=5,
IF(ErfassungMDQ!DP85="a",5,
IF(ErfassungMDQ!DP85="b",4,
IF(ErfassungMDQ!DP85="c",3,
IF(ErfassungMDQ!DP85="d",2,
IF(ErfassungMDQ!DP85="e",1))))),
IF(MDQ_S2!$W25=1,
IF(ErfassungMDQ!DP85="a",1,
IF(ErfassungMDQ!DP85="b",2,
IF(ErfassungMDQ!DP85="c",3,
IF(ErfassungMDQ!DP85="d",4,
IF(ErfassungMDQ!DP85="e",5))))),0))</f>
        <v>0</v>
      </c>
      <c r="DQ85" s="278" t="b">
        <f>IF(MDQ_S2!$W25=5,
IF(ErfassungMDQ!DQ85="a",5,
IF(ErfassungMDQ!DQ85="b",4,
IF(ErfassungMDQ!DQ85="c",3,
IF(ErfassungMDQ!DQ85="d",2,
IF(ErfassungMDQ!DQ85="e",1))))),
IF(MDQ_S2!$W25=1,
IF(ErfassungMDQ!DQ85="a",1,
IF(ErfassungMDQ!DQ85="b",2,
IF(ErfassungMDQ!DQ85="c",3,
IF(ErfassungMDQ!DQ85="d",4,
IF(ErfassungMDQ!DQ85="e",5))))),0))</f>
        <v>0</v>
      </c>
      <c r="DR85" s="277" t="b">
        <f>IF(MDQ_S2!$W25=5,
IF(ErfassungMDQ!DR85="a",5,
IF(ErfassungMDQ!DR85="b",4,
IF(ErfassungMDQ!DR85="c",3,
IF(ErfassungMDQ!DR85="d",2,
IF(ErfassungMDQ!DR85="e",1))))),
IF(MDQ_S2!$W25=1,
IF(ErfassungMDQ!DR85="a",1,
IF(ErfassungMDQ!DR85="b",2,
IF(ErfassungMDQ!DR85="c",3,
IF(ErfassungMDQ!DR85="d",4,
IF(ErfassungMDQ!DR85="e",5))))),0))</f>
        <v>0</v>
      </c>
      <c r="DS85" s="278" t="b">
        <f>IF(MDQ_S2!$W25=5,
IF(ErfassungMDQ!DS85="a",5,
IF(ErfassungMDQ!DS85="b",4,
IF(ErfassungMDQ!DS85="c",3,
IF(ErfassungMDQ!DS85="d",2,
IF(ErfassungMDQ!DS85="e",1))))),
IF(MDQ_S2!$W25=1,
IF(ErfassungMDQ!DS85="a",1,
IF(ErfassungMDQ!DS85="b",2,
IF(ErfassungMDQ!DS85="c",3,
IF(ErfassungMDQ!DS85="d",4,
IF(ErfassungMDQ!DS85="e",5))))),0))</f>
        <v>0</v>
      </c>
      <c r="DT85" s="277" t="b">
        <f>IF(MDQ_S2!$W25=5,
IF(ErfassungMDQ!DT85="a",5,
IF(ErfassungMDQ!DT85="b",4,
IF(ErfassungMDQ!DT85="c",3,
IF(ErfassungMDQ!DT85="d",2,
IF(ErfassungMDQ!DT85="e",1))))),
IF(MDQ_S2!$W25=1,
IF(ErfassungMDQ!DT85="a",1,
IF(ErfassungMDQ!DT85="b",2,
IF(ErfassungMDQ!DT85="c",3,
IF(ErfassungMDQ!DT85="d",4,
IF(ErfassungMDQ!DT85="e",5))))),0))</f>
        <v>0</v>
      </c>
      <c r="DU85" s="278" t="b">
        <f>IF(MDQ_S2!$W25=5,
IF(ErfassungMDQ!DU85="a",5,
IF(ErfassungMDQ!DU85="b",4,
IF(ErfassungMDQ!DU85="c",3,
IF(ErfassungMDQ!DU85="d",2,
IF(ErfassungMDQ!DU85="e",1))))),
IF(MDQ_S2!$W25=1,
IF(ErfassungMDQ!DU85="a",1,
IF(ErfassungMDQ!DU85="b",2,
IF(ErfassungMDQ!DU85="c",3,
IF(ErfassungMDQ!DU85="d",4,
IF(ErfassungMDQ!DU85="e",5))))),0))</f>
        <v>0</v>
      </c>
      <c r="DV85" s="277" t="b">
        <f>IF(MDQ_S2!$W25=5,
IF(ErfassungMDQ!DV85="a",5,
IF(ErfassungMDQ!DV85="b",4,
IF(ErfassungMDQ!DV85="c",3,
IF(ErfassungMDQ!DV85="d",2,
IF(ErfassungMDQ!DV85="e",1))))),
IF(MDQ_S2!$W25=1,
IF(ErfassungMDQ!DV85="a",1,
IF(ErfassungMDQ!DV85="b",2,
IF(ErfassungMDQ!DV85="c",3,
IF(ErfassungMDQ!DV85="d",4,
IF(ErfassungMDQ!DV85="e",5))))),0))</f>
        <v>0</v>
      </c>
      <c r="DW85" s="278" t="b">
        <f>IF(MDQ_S2!$W25=5,
IF(ErfassungMDQ!DW85="a",5,
IF(ErfassungMDQ!DW85="b",4,
IF(ErfassungMDQ!DW85="c",3,
IF(ErfassungMDQ!DW85="d",2,
IF(ErfassungMDQ!DW85="e",1))))),
IF(MDQ_S2!$W25=1,
IF(ErfassungMDQ!DW85="a",1,
IF(ErfassungMDQ!DW85="b",2,
IF(ErfassungMDQ!DW85="c",3,
IF(ErfassungMDQ!DW85="d",4,
IF(ErfassungMDQ!DW85="e",5))))),0))</f>
        <v>0</v>
      </c>
      <c r="DX85" s="277" t="b">
        <f>IF(MDQ_S2!$W25=5,
IF(ErfassungMDQ!DX85="a",5,
IF(ErfassungMDQ!DX85="b",4,
IF(ErfassungMDQ!DX85="c",3,
IF(ErfassungMDQ!DX85="d",2,
IF(ErfassungMDQ!DX85="e",1))))),
IF(MDQ_S2!$W25=1,
IF(ErfassungMDQ!DX85="a",1,
IF(ErfassungMDQ!DX85="b",2,
IF(ErfassungMDQ!DX85="c",3,
IF(ErfassungMDQ!DX85="d",4,
IF(ErfassungMDQ!DX85="e",5))))),0))</f>
        <v>0</v>
      </c>
      <c r="DY85" s="278" t="b">
        <f>IF(MDQ_S2!$W25=5,
IF(ErfassungMDQ!DY85="a",5,
IF(ErfassungMDQ!DY85="b",4,
IF(ErfassungMDQ!DY85="c",3,
IF(ErfassungMDQ!DY85="d",2,
IF(ErfassungMDQ!DY85="e",1))))),
IF(MDQ_S2!$W25=1,
IF(ErfassungMDQ!DY85="a",1,
IF(ErfassungMDQ!DY85="b",2,
IF(ErfassungMDQ!DY85="c",3,
IF(ErfassungMDQ!DY85="d",4,
IF(ErfassungMDQ!DY85="e",5))))),0))</f>
        <v>0</v>
      </c>
      <c r="DZ85" s="277" t="b">
        <f>IF(MDQ_S2!$W25=5,
IF(ErfassungMDQ!DZ85="a",5,
IF(ErfassungMDQ!DZ85="b",4,
IF(ErfassungMDQ!DZ85="c",3,
IF(ErfassungMDQ!DZ85="d",2,
IF(ErfassungMDQ!DZ85="e",1))))),
IF(MDQ_S2!$W25=1,
IF(ErfassungMDQ!DZ85="a",1,
IF(ErfassungMDQ!DZ85="b",2,
IF(ErfassungMDQ!DZ85="c",3,
IF(ErfassungMDQ!DZ85="d",4,
IF(ErfassungMDQ!DZ85="e",5))))),0))</f>
        <v>0</v>
      </c>
      <c r="EA85" s="278" t="b">
        <f>IF(MDQ_S2!$W25=5,
IF(ErfassungMDQ!EA85="a",5,
IF(ErfassungMDQ!EA85="b",4,
IF(ErfassungMDQ!EA85="c",3,
IF(ErfassungMDQ!EA85="d",2,
IF(ErfassungMDQ!EA85="e",1))))),
IF(MDQ_S2!$W25=1,
IF(ErfassungMDQ!EA85="a",1,
IF(ErfassungMDQ!EA85="b",2,
IF(ErfassungMDQ!EA85="c",3,
IF(ErfassungMDQ!EA85="d",4,
IF(ErfassungMDQ!EA85="e",5))))),0))</f>
        <v>0</v>
      </c>
      <c r="EB85" s="116"/>
      <c r="EC85" s="116"/>
      <c r="ED85" s="116"/>
      <c r="EE85" s="116"/>
      <c r="EF85" s="116"/>
      <c r="EG85" s="116"/>
      <c r="EH85" s="116"/>
      <c r="EI85" s="116"/>
      <c r="EJ85" s="116"/>
      <c r="EK85" s="116"/>
      <c r="EL85" s="116"/>
      <c r="EM85" s="116"/>
      <c r="EN85" s="116"/>
      <c r="EO85" s="116"/>
      <c r="EP85" s="116"/>
      <c r="EQ85" s="116"/>
      <c r="ER85" s="116"/>
      <c r="ES85" s="116"/>
      <c r="ET85" s="116"/>
      <c r="EU85" s="116"/>
      <c r="EV85" s="116"/>
      <c r="EW85" s="116"/>
      <c r="EX85" s="116"/>
      <c r="EY85" s="116"/>
    </row>
    <row r="86" spans="1:155" ht="12.75" customHeight="1">
      <c r="A86" s="276">
        <v>79</v>
      </c>
      <c r="B86" s="277" t="b">
        <f>IF(MDQ_S2!$W26=5,
IF(ErfassungMDQ!B86="a",5,
IF(ErfassungMDQ!B86="b",4,
IF(ErfassungMDQ!B86="c",3,
IF(ErfassungMDQ!B86="d",2,
IF(ErfassungMDQ!B86="e",1))))),
IF(MDQ_S2!$W26=1,
IF(ErfassungMDQ!B86="a",1,
IF(ErfassungMDQ!B86="b",2,
IF(ErfassungMDQ!B86="c",3,
IF(ErfassungMDQ!B86="d",4,
IF(ErfassungMDQ!B86="e",5))))),0))</f>
        <v>0</v>
      </c>
      <c r="C86" s="278" t="b">
        <f>IF(MDQ_S2!$W26=5,
IF(ErfassungMDQ!C86="a",5,
IF(ErfassungMDQ!C86="b",4,
IF(ErfassungMDQ!C86="c",3,
IF(ErfassungMDQ!C86="d",2,
IF(ErfassungMDQ!C86="e",1))))),
IF(MDQ_S2!$W26=1,
IF(ErfassungMDQ!C86="a",1,
IF(ErfassungMDQ!C86="b",2,
IF(ErfassungMDQ!C86="c",3,
IF(ErfassungMDQ!C86="d",4,
IF(ErfassungMDQ!C86="e",5))))),0))</f>
        <v>0</v>
      </c>
      <c r="D86" s="277" t="b">
        <f>IF(MDQ_S2!$W26=5,
IF(ErfassungMDQ!D86="a",5,
IF(ErfassungMDQ!D86="b",4,
IF(ErfassungMDQ!D86="c",3,
IF(ErfassungMDQ!D86="d",2,
IF(ErfassungMDQ!D86="e",1))))),
IF(MDQ_S2!$W26=1,
IF(ErfassungMDQ!D86="a",1,
IF(ErfassungMDQ!D86="b",2,
IF(ErfassungMDQ!D86="c",3,
IF(ErfassungMDQ!D86="d",4,
IF(ErfassungMDQ!D86="e",5))))),0))</f>
        <v>0</v>
      </c>
      <c r="E86" s="278" t="b">
        <f>IF(MDQ_S2!$W26=5,
IF(ErfassungMDQ!E86="a",5,
IF(ErfassungMDQ!E86="b",4,
IF(ErfassungMDQ!E86="c",3,
IF(ErfassungMDQ!E86="d",2,
IF(ErfassungMDQ!E86="e",1))))),
IF(MDQ_S2!$W26=1,
IF(ErfassungMDQ!E86="a",1,
IF(ErfassungMDQ!E86="b",2,
IF(ErfassungMDQ!E86="c",3,
IF(ErfassungMDQ!E86="d",4,
IF(ErfassungMDQ!E86="e",5))))),0))</f>
        <v>0</v>
      </c>
      <c r="F86" s="277" t="b">
        <f>IF(MDQ_S2!$W26=5,
IF(ErfassungMDQ!F86="a",5,
IF(ErfassungMDQ!F86="b",4,
IF(ErfassungMDQ!F86="c",3,
IF(ErfassungMDQ!F86="d",2,
IF(ErfassungMDQ!F86="e",1))))),
IF(MDQ_S2!$W26=1,
IF(ErfassungMDQ!F86="a",1,
IF(ErfassungMDQ!F86="b",2,
IF(ErfassungMDQ!F86="c",3,
IF(ErfassungMDQ!F86="d",4,
IF(ErfassungMDQ!F86="e",5))))),0))</f>
        <v>0</v>
      </c>
      <c r="G86" s="278" t="b">
        <f>IF(MDQ_S2!$W26=5,
IF(ErfassungMDQ!G86="a",5,
IF(ErfassungMDQ!G86="b",4,
IF(ErfassungMDQ!G86="c",3,
IF(ErfassungMDQ!G86="d",2,
IF(ErfassungMDQ!G86="e",1))))),
IF(MDQ_S2!$W26=1,
IF(ErfassungMDQ!G86="a",1,
IF(ErfassungMDQ!G86="b",2,
IF(ErfassungMDQ!G86="c",3,
IF(ErfassungMDQ!G86="d",4,
IF(ErfassungMDQ!G86="e",5))))),0))</f>
        <v>0</v>
      </c>
      <c r="H86" s="277" t="b">
        <f>IF(MDQ_S2!$W26=5,
IF(ErfassungMDQ!H86="a",5,
IF(ErfassungMDQ!H86="b",4,
IF(ErfassungMDQ!H86="c",3,
IF(ErfassungMDQ!H86="d",2,
IF(ErfassungMDQ!H86="e",1))))),
IF(MDQ_S2!$W26=1,
IF(ErfassungMDQ!H86="a",1,
IF(ErfassungMDQ!H86="b",2,
IF(ErfassungMDQ!H86="c",3,
IF(ErfassungMDQ!H86="d",4,
IF(ErfassungMDQ!H86="e",5))))),0))</f>
        <v>0</v>
      </c>
      <c r="I86" s="278" t="b">
        <f>IF(MDQ_S2!$W26=5,
IF(ErfassungMDQ!I86="a",5,
IF(ErfassungMDQ!I86="b",4,
IF(ErfassungMDQ!I86="c",3,
IF(ErfassungMDQ!I86="d",2,
IF(ErfassungMDQ!I86="e",1))))),
IF(MDQ_S2!$W26=1,
IF(ErfassungMDQ!I86="a",1,
IF(ErfassungMDQ!I86="b",2,
IF(ErfassungMDQ!I86="c",3,
IF(ErfassungMDQ!I86="d",4,
IF(ErfassungMDQ!I86="e",5))))),0))</f>
        <v>0</v>
      </c>
      <c r="J86" s="277" t="b">
        <f>IF(MDQ_S2!$W26=5,
IF(ErfassungMDQ!J86="a",5,
IF(ErfassungMDQ!J86="b",4,
IF(ErfassungMDQ!J86="c",3,
IF(ErfassungMDQ!J86="d",2,
IF(ErfassungMDQ!J86="e",1))))),
IF(MDQ_S2!$W26=1,
IF(ErfassungMDQ!J86="a",1,
IF(ErfassungMDQ!J86="b",2,
IF(ErfassungMDQ!J86="c",3,
IF(ErfassungMDQ!J86="d",4,
IF(ErfassungMDQ!J86="e",5))))),0))</f>
        <v>0</v>
      </c>
      <c r="K86" s="278" t="b">
        <f>IF(MDQ_S2!$W26=5,
IF(ErfassungMDQ!K86="a",5,
IF(ErfassungMDQ!K86="b",4,
IF(ErfassungMDQ!K86="c",3,
IF(ErfassungMDQ!K86="d",2,
IF(ErfassungMDQ!K86="e",1))))),
IF(MDQ_S2!$W26=1,
IF(ErfassungMDQ!K86="a",1,
IF(ErfassungMDQ!K86="b",2,
IF(ErfassungMDQ!K86="c",3,
IF(ErfassungMDQ!K86="d",4,
IF(ErfassungMDQ!K86="e",5))))),0))</f>
        <v>0</v>
      </c>
      <c r="L86" s="277" t="b">
        <f>IF(MDQ_S2!$W26=5,
IF(ErfassungMDQ!L86="a",5,
IF(ErfassungMDQ!L86="b",4,
IF(ErfassungMDQ!L86="c",3,
IF(ErfassungMDQ!L86="d",2,
IF(ErfassungMDQ!L86="e",1))))),
IF(MDQ_S2!$W26=1,
IF(ErfassungMDQ!L86="a",1,
IF(ErfassungMDQ!L86="b",2,
IF(ErfassungMDQ!L86="c",3,
IF(ErfassungMDQ!L86="d",4,
IF(ErfassungMDQ!L86="e",5))))),0))</f>
        <v>0</v>
      </c>
      <c r="M86" s="278" t="b">
        <f>IF(MDQ_S2!$W26=5,
IF(ErfassungMDQ!M86="a",5,
IF(ErfassungMDQ!M86="b",4,
IF(ErfassungMDQ!M86="c",3,
IF(ErfassungMDQ!M86="d",2,
IF(ErfassungMDQ!M86="e",1))))),
IF(MDQ_S2!$W26=1,
IF(ErfassungMDQ!M86="a",1,
IF(ErfassungMDQ!M86="b",2,
IF(ErfassungMDQ!M86="c",3,
IF(ErfassungMDQ!M86="d",4,
IF(ErfassungMDQ!M86="e",5))))),0))</f>
        <v>0</v>
      </c>
      <c r="N86" s="277" t="b">
        <f>IF(MDQ_S2!$W26=5,
IF(ErfassungMDQ!N86="a",5,
IF(ErfassungMDQ!N86="b",4,
IF(ErfassungMDQ!N86="c",3,
IF(ErfassungMDQ!N86="d",2,
IF(ErfassungMDQ!N86="e",1))))),
IF(MDQ_S2!$W26=1,
IF(ErfassungMDQ!N86="a",1,
IF(ErfassungMDQ!N86="b",2,
IF(ErfassungMDQ!N86="c",3,
IF(ErfassungMDQ!N86="d",4,
IF(ErfassungMDQ!N86="e",5))))),0))</f>
        <v>0</v>
      </c>
      <c r="O86" s="278" t="b">
        <f>IF(MDQ_S2!$W26=5,
IF(ErfassungMDQ!O86="a",5,
IF(ErfassungMDQ!O86="b",4,
IF(ErfassungMDQ!O86="c",3,
IF(ErfassungMDQ!O86="d",2,
IF(ErfassungMDQ!O86="e",1))))),
IF(MDQ_S2!$W26=1,
IF(ErfassungMDQ!O86="a",1,
IF(ErfassungMDQ!O86="b",2,
IF(ErfassungMDQ!O86="c",3,
IF(ErfassungMDQ!O86="d",4,
IF(ErfassungMDQ!O86="e",5))))),0))</f>
        <v>0</v>
      </c>
      <c r="P86" s="277" t="b">
        <f>IF(MDQ_S2!$W26=5,
IF(ErfassungMDQ!P86="a",5,
IF(ErfassungMDQ!P86="b",4,
IF(ErfassungMDQ!P86="c",3,
IF(ErfassungMDQ!P86="d",2,
IF(ErfassungMDQ!P86="e",1))))),
IF(MDQ_S2!$W26=1,
IF(ErfassungMDQ!P86="a",1,
IF(ErfassungMDQ!P86="b",2,
IF(ErfassungMDQ!P86="c",3,
IF(ErfassungMDQ!P86="d",4,
IF(ErfassungMDQ!P86="e",5))))),0))</f>
        <v>0</v>
      </c>
      <c r="Q86" s="278" t="b">
        <f>IF(MDQ_S2!$W26=5,
IF(ErfassungMDQ!Q86="a",5,
IF(ErfassungMDQ!Q86="b",4,
IF(ErfassungMDQ!Q86="c",3,
IF(ErfassungMDQ!Q86="d",2,
IF(ErfassungMDQ!Q86="e",1))))),
IF(MDQ_S2!$W26=1,
IF(ErfassungMDQ!Q86="a",1,
IF(ErfassungMDQ!Q86="b",2,
IF(ErfassungMDQ!Q86="c",3,
IF(ErfassungMDQ!Q86="d",4,
IF(ErfassungMDQ!Q86="e",5))))),0))</f>
        <v>0</v>
      </c>
      <c r="R86" s="277" t="b">
        <f>IF(MDQ_S2!$W26=5,
IF(ErfassungMDQ!R86="a",5,
IF(ErfassungMDQ!R86="b",4,
IF(ErfassungMDQ!R86="c",3,
IF(ErfassungMDQ!R86="d",2,
IF(ErfassungMDQ!R86="e",1))))),
IF(MDQ_S2!$W26=1,
IF(ErfassungMDQ!R86="a",1,
IF(ErfassungMDQ!R86="b",2,
IF(ErfassungMDQ!R86="c",3,
IF(ErfassungMDQ!R86="d",4,
IF(ErfassungMDQ!R86="e",5))))),0))</f>
        <v>0</v>
      </c>
      <c r="S86" s="278" t="b">
        <f>IF(MDQ_S2!$W26=5,
IF(ErfassungMDQ!S86="a",5,
IF(ErfassungMDQ!S86="b",4,
IF(ErfassungMDQ!S86="c",3,
IF(ErfassungMDQ!S86="d",2,
IF(ErfassungMDQ!S86="e",1))))),
IF(MDQ_S2!$W26=1,
IF(ErfassungMDQ!S86="a",1,
IF(ErfassungMDQ!S86="b",2,
IF(ErfassungMDQ!S86="c",3,
IF(ErfassungMDQ!S86="d",4,
IF(ErfassungMDQ!S86="e",5))))),0))</f>
        <v>0</v>
      </c>
      <c r="T86" s="277" t="b">
        <f>IF(MDQ_S2!$W26=5,
IF(ErfassungMDQ!T86="a",5,
IF(ErfassungMDQ!T86="b",4,
IF(ErfassungMDQ!T86="c",3,
IF(ErfassungMDQ!T86="d",2,
IF(ErfassungMDQ!T86="e",1))))),
IF(MDQ_S2!$W26=1,
IF(ErfassungMDQ!T86="a",1,
IF(ErfassungMDQ!T86="b",2,
IF(ErfassungMDQ!T86="c",3,
IF(ErfassungMDQ!T86="d",4,
IF(ErfassungMDQ!T86="e",5))))),0))</f>
        <v>0</v>
      </c>
      <c r="U86" s="278" t="b">
        <f>IF(MDQ_S2!$W26=5,
IF(ErfassungMDQ!U86="a",5,
IF(ErfassungMDQ!U86="b",4,
IF(ErfassungMDQ!U86="c",3,
IF(ErfassungMDQ!U86="d",2,
IF(ErfassungMDQ!U86="e",1))))),
IF(MDQ_S2!$W26=1,
IF(ErfassungMDQ!U86="a",1,
IF(ErfassungMDQ!U86="b",2,
IF(ErfassungMDQ!U86="c",3,
IF(ErfassungMDQ!U86="d",4,
IF(ErfassungMDQ!U86="e",5))))),0))</f>
        <v>0</v>
      </c>
      <c r="V86" s="277" t="b">
        <f>IF(MDQ_S2!$W26=5,
IF(ErfassungMDQ!V86="a",5,
IF(ErfassungMDQ!V86="b",4,
IF(ErfassungMDQ!V86="c",3,
IF(ErfassungMDQ!V86="d",2,
IF(ErfassungMDQ!V86="e",1))))),
IF(MDQ_S2!$W26=1,
IF(ErfassungMDQ!V86="a",1,
IF(ErfassungMDQ!V86="b",2,
IF(ErfassungMDQ!V86="c",3,
IF(ErfassungMDQ!V86="d",4,
IF(ErfassungMDQ!V86="e",5))))),0))</f>
        <v>0</v>
      </c>
      <c r="W86" s="278" t="b">
        <f>IF(MDQ_S2!$W26=5,
IF(ErfassungMDQ!W86="a",5,
IF(ErfassungMDQ!W86="b",4,
IF(ErfassungMDQ!W86="c",3,
IF(ErfassungMDQ!W86="d",2,
IF(ErfassungMDQ!W86="e",1))))),
IF(MDQ_S2!$W26=1,
IF(ErfassungMDQ!W86="a",1,
IF(ErfassungMDQ!W86="b",2,
IF(ErfassungMDQ!W86="c",3,
IF(ErfassungMDQ!W86="d",4,
IF(ErfassungMDQ!W86="e",5))))),0))</f>
        <v>0</v>
      </c>
      <c r="X86" s="277" t="b">
        <f>IF(MDQ_S2!$W26=5,
IF(ErfassungMDQ!X86="a",5,
IF(ErfassungMDQ!X86="b",4,
IF(ErfassungMDQ!X86="c",3,
IF(ErfassungMDQ!X86="d",2,
IF(ErfassungMDQ!X86="e",1))))),
IF(MDQ_S2!$W26=1,
IF(ErfassungMDQ!X86="a",1,
IF(ErfassungMDQ!X86="b",2,
IF(ErfassungMDQ!X86="c",3,
IF(ErfassungMDQ!X86="d",4,
IF(ErfassungMDQ!X86="e",5))))),0))</f>
        <v>0</v>
      </c>
      <c r="Y86" s="278" t="b">
        <f>IF(MDQ_S2!$W26=5,
IF(ErfassungMDQ!Y86="a",5,
IF(ErfassungMDQ!Y86="b",4,
IF(ErfassungMDQ!Y86="c",3,
IF(ErfassungMDQ!Y86="d",2,
IF(ErfassungMDQ!Y86="e",1))))),
IF(MDQ_S2!$W26=1,
IF(ErfassungMDQ!Y86="a",1,
IF(ErfassungMDQ!Y86="b",2,
IF(ErfassungMDQ!Y86="c",3,
IF(ErfassungMDQ!Y86="d",4,
IF(ErfassungMDQ!Y86="e",5))))),0))</f>
        <v>0</v>
      </c>
      <c r="Z86" s="277" t="b">
        <f>IF(MDQ_S2!$W26=5,
IF(ErfassungMDQ!Z86="a",5,
IF(ErfassungMDQ!Z86="b",4,
IF(ErfassungMDQ!Z86="c",3,
IF(ErfassungMDQ!Z86="d",2,
IF(ErfassungMDQ!Z86="e",1))))),
IF(MDQ_S2!$W26=1,
IF(ErfassungMDQ!Z86="a",1,
IF(ErfassungMDQ!Z86="b",2,
IF(ErfassungMDQ!Z86="c",3,
IF(ErfassungMDQ!Z86="d",4,
IF(ErfassungMDQ!Z86="e",5))))),0))</f>
        <v>0</v>
      </c>
      <c r="AA86" s="278" t="b">
        <f>IF(MDQ_S2!$W26=5,
IF(ErfassungMDQ!AA86="a",5,
IF(ErfassungMDQ!AA86="b",4,
IF(ErfassungMDQ!AA86="c",3,
IF(ErfassungMDQ!AA86="d",2,
IF(ErfassungMDQ!AA86="e",1))))),
IF(MDQ_S2!$W26=1,
IF(ErfassungMDQ!AA86="a",1,
IF(ErfassungMDQ!AA86="b",2,
IF(ErfassungMDQ!AA86="c",3,
IF(ErfassungMDQ!AA86="d",4,
IF(ErfassungMDQ!AA86="e",5))))),0))</f>
        <v>0</v>
      </c>
      <c r="AB86" s="277" t="b">
        <f>IF(MDQ_S2!$W26=5,
IF(ErfassungMDQ!AB86="a",5,
IF(ErfassungMDQ!AB86="b",4,
IF(ErfassungMDQ!AB86="c",3,
IF(ErfassungMDQ!AB86="d",2,
IF(ErfassungMDQ!AB86="e",1))))),
IF(MDQ_S2!$W26=1,
IF(ErfassungMDQ!AB86="a",1,
IF(ErfassungMDQ!AB86="b",2,
IF(ErfassungMDQ!AB86="c",3,
IF(ErfassungMDQ!AB86="d",4,
IF(ErfassungMDQ!AB86="e",5))))),0))</f>
        <v>0</v>
      </c>
      <c r="AC86" s="278" t="b">
        <f>IF(MDQ_S2!$W26=5,
IF(ErfassungMDQ!AC86="a",5,
IF(ErfassungMDQ!AC86="b",4,
IF(ErfassungMDQ!AC86="c",3,
IF(ErfassungMDQ!AC86="d",2,
IF(ErfassungMDQ!AC86="e",1))))),
IF(MDQ_S2!$W26=1,
IF(ErfassungMDQ!AC86="a",1,
IF(ErfassungMDQ!AC86="b",2,
IF(ErfassungMDQ!AC86="c",3,
IF(ErfassungMDQ!AC86="d",4,
IF(ErfassungMDQ!AC86="e",5))))),0))</f>
        <v>0</v>
      </c>
      <c r="AD86" s="277" t="b">
        <f>IF(MDQ_S2!$W26=5,
IF(ErfassungMDQ!AD86="a",5,
IF(ErfassungMDQ!AD86="b",4,
IF(ErfassungMDQ!AD86="c",3,
IF(ErfassungMDQ!AD86="d",2,
IF(ErfassungMDQ!AD86="e",1))))),
IF(MDQ_S2!$W26=1,
IF(ErfassungMDQ!AD86="a",1,
IF(ErfassungMDQ!AD86="b",2,
IF(ErfassungMDQ!AD86="c",3,
IF(ErfassungMDQ!AD86="d",4,
IF(ErfassungMDQ!AD86="e",5))))),0))</f>
        <v>0</v>
      </c>
      <c r="AE86" s="278" t="b">
        <f>IF(MDQ_S2!$W26=5,
IF(ErfassungMDQ!AE86="a",5,
IF(ErfassungMDQ!AE86="b",4,
IF(ErfassungMDQ!AE86="c",3,
IF(ErfassungMDQ!AE86="d",2,
IF(ErfassungMDQ!AE86="e",1))))),
IF(MDQ_S2!$W26=1,
IF(ErfassungMDQ!AE86="a",1,
IF(ErfassungMDQ!AE86="b",2,
IF(ErfassungMDQ!AE86="c",3,
IF(ErfassungMDQ!AE86="d",4,
IF(ErfassungMDQ!AE86="e",5))))),0))</f>
        <v>0</v>
      </c>
      <c r="AF86" s="277" t="b">
        <f>IF(MDQ_S2!$W26=5,
IF(ErfassungMDQ!AF86="a",5,
IF(ErfassungMDQ!AF86="b",4,
IF(ErfassungMDQ!AF86="c",3,
IF(ErfassungMDQ!AF86="d",2,
IF(ErfassungMDQ!AF86="e",1))))),
IF(MDQ_S2!$W26=1,
IF(ErfassungMDQ!AF86="a",1,
IF(ErfassungMDQ!AF86="b",2,
IF(ErfassungMDQ!AF86="c",3,
IF(ErfassungMDQ!AF86="d",4,
IF(ErfassungMDQ!AF86="e",5))))),0))</f>
        <v>0</v>
      </c>
      <c r="AG86" s="278" t="b">
        <f>IF(MDQ_S2!$W26=5,
IF(ErfassungMDQ!AG86="a",5,
IF(ErfassungMDQ!AG86="b",4,
IF(ErfassungMDQ!AG86="c",3,
IF(ErfassungMDQ!AG86="d",2,
IF(ErfassungMDQ!AG86="e",1))))),
IF(MDQ_S2!$W26=1,
IF(ErfassungMDQ!AG86="a",1,
IF(ErfassungMDQ!AG86="b",2,
IF(ErfassungMDQ!AG86="c",3,
IF(ErfassungMDQ!AG86="d",4,
IF(ErfassungMDQ!AG86="e",5))))),0))</f>
        <v>0</v>
      </c>
      <c r="AH86" s="277" t="b">
        <f>IF(MDQ_S2!$W26=5,
IF(ErfassungMDQ!AH86="a",5,
IF(ErfassungMDQ!AH86="b",4,
IF(ErfassungMDQ!AH86="c",3,
IF(ErfassungMDQ!AH86="d",2,
IF(ErfassungMDQ!AH86="e",1))))),
IF(MDQ_S2!$W26=1,
IF(ErfassungMDQ!AH86="a",1,
IF(ErfassungMDQ!AH86="b",2,
IF(ErfassungMDQ!AH86="c",3,
IF(ErfassungMDQ!AH86="d",4,
IF(ErfassungMDQ!AH86="e",5))))),0))</f>
        <v>0</v>
      </c>
      <c r="AI86" s="278" t="b">
        <f>IF(MDQ_S2!$W26=5,
IF(ErfassungMDQ!AI86="a",5,
IF(ErfassungMDQ!AI86="b",4,
IF(ErfassungMDQ!AI86="c",3,
IF(ErfassungMDQ!AI86="d",2,
IF(ErfassungMDQ!AI86="e",1))))),
IF(MDQ_S2!$W26=1,
IF(ErfassungMDQ!AI86="a",1,
IF(ErfassungMDQ!AI86="b",2,
IF(ErfassungMDQ!AI86="c",3,
IF(ErfassungMDQ!AI86="d",4,
IF(ErfassungMDQ!AI86="e",5))))),0))</f>
        <v>0</v>
      </c>
      <c r="AJ86" s="277" t="b">
        <f>IF(MDQ_S2!$W26=5,
IF(ErfassungMDQ!AJ86="a",5,
IF(ErfassungMDQ!AJ86="b",4,
IF(ErfassungMDQ!AJ86="c",3,
IF(ErfassungMDQ!AJ86="d",2,
IF(ErfassungMDQ!AJ86="e",1))))),
IF(MDQ_S2!$W26=1,
IF(ErfassungMDQ!AJ86="a",1,
IF(ErfassungMDQ!AJ86="b",2,
IF(ErfassungMDQ!AJ86="c",3,
IF(ErfassungMDQ!AJ86="d",4,
IF(ErfassungMDQ!AJ86="e",5))))),0))</f>
        <v>0</v>
      </c>
      <c r="AK86" s="278" t="b">
        <f>IF(MDQ_S2!$W26=5,
IF(ErfassungMDQ!AK86="a",5,
IF(ErfassungMDQ!AK86="b",4,
IF(ErfassungMDQ!AK86="c",3,
IF(ErfassungMDQ!AK86="d",2,
IF(ErfassungMDQ!AK86="e",1))))),
IF(MDQ_S2!$W26=1,
IF(ErfassungMDQ!AK86="a",1,
IF(ErfassungMDQ!AK86="b",2,
IF(ErfassungMDQ!AK86="c",3,
IF(ErfassungMDQ!AK86="d",4,
IF(ErfassungMDQ!AK86="e",5))))),0))</f>
        <v>0</v>
      </c>
      <c r="AL86" s="277" t="b">
        <f>IF(MDQ_S2!$W26=5,
IF(ErfassungMDQ!AL86="a",5,
IF(ErfassungMDQ!AL86="b",4,
IF(ErfassungMDQ!AL86="c",3,
IF(ErfassungMDQ!AL86="d",2,
IF(ErfassungMDQ!AL86="e",1))))),
IF(MDQ_S2!$W26=1,
IF(ErfassungMDQ!AL86="a",1,
IF(ErfassungMDQ!AL86="b",2,
IF(ErfassungMDQ!AL86="c",3,
IF(ErfassungMDQ!AL86="d",4,
IF(ErfassungMDQ!AL86="e",5))))),0))</f>
        <v>0</v>
      </c>
      <c r="AM86" s="278" t="b">
        <f>IF(MDQ_S2!$W26=5,
IF(ErfassungMDQ!AM86="a",5,
IF(ErfassungMDQ!AM86="b",4,
IF(ErfassungMDQ!AM86="c",3,
IF(ErfassungMDQ!AM86="d",2,
IF(ErfassungMDQ!AM86="e",1))))),
IF(MDQ_S2!$W26=1,
IF(ErfassungMDQ!AM86="a",1,
IF(ErfassungMDQ!AM86="b",2,
IF(ErfassungMDQ!AM86="c",3,
IF(ErfassungMDQ!AM86="d",4,
IF(ErfassungMDQ!AM86="e",5))))),0))</f>
        <v>0</v>
      </c>
      <c r="AN86" s="277" t="b">
        <f>IF(MDQ_S2!$W26=5,
IF(ErfassungMDQ!AN86="a",5,
IF(ErfassungMDQ!AN86="b",4,
IF(ErfassungMDQ!AN86="c",3,
IF(ErfassungMDQ!AN86="d",2,
IF(ErfassungMDQ!AN86="e",1))))),
IF(MDQ_S2!$W26=1,
IF(ErfassungMDQ!AN86="a",1,
IF(ErfassungMDQ!AN86="b",2,
IF(ErfassungMDQ!AN86="c",3,
IF(ErfassungMDQ!AN86="d",4,
IF(ErfassungMDQ!AN86="e",5))))),0))</f>
        <v>0</v>
      </c>
      <c r="AO86" s="278" t="b">
        <f>IF(MDQ_S2!$W26=5,
IF(ErfassungMDQ!AO86="a",5,
IF(ErfassungMDQ!AO86="b",4,
IF(ErfassungMDQ!AO86="c",3,
IF(ErfassungMDQ!AO86="d",2,
IF(ErfassungMDQ!AO86="e",1))))),
IF(MDQ_S2!$W26=1,
IF(ErfassungMDQ!AO86="a",1,
IF(ErfassungMDQ!AO86="b",2,
IF(ErfassungMDQ!AO86="c",3,
IF(ErfassungMDQ!AO86="d",4,
IF(ErfassungMDQ!AO86="e",5))))),0))</f>
        <v>0</v>
      </c>
      <c r="AP86" s="277" t="b">
        <f>IF(MDQ_S2!$W26=5,
IF(ErfassungMDQ!AP86="a",5,
IF(ErfassungMDQ!AP86="b",4,
IF(ErfassungMDQ!AP86="c",3,
IF(ErfassungMDQ!AP86="d",2,
IF(ErfassungMDQ!AP86="e",1))))),
IF(MDQ_S2!$W26=1,
IF(ErfassungMDQ!AP86="a",1,
IF(ErfassungMDQ!AP86="b",2,
IF(ErfassungMDQ!AP86="c",3,
IF(ErfassungMDQ!AP86="d",4,
IF(ErfassungMDQ!AP86="e",5))))),0))</f>
        <v>0</v>
      </c>
      <c r="AQ86" s="278" t="b">
        <f>IF(MDQ_S2!$W26=5,
IF(ErfassungMDQ!AQ86="a",5,
IF(ErfassungMDQ!AQ86="b",4,
IF(ErfassungMDQ!AQ86="c",3,
IF(ErfassungMDQ!AQ86="d",2,
IF(ErfassungMDQ!AQ86="e",1))))),
IF(MDQ_S2!$W26=1,
IF(ErfassungMDQ!AQ86="a",1,
IF(ErfassungMDQ!AQ86="b",2,
IF(ErfassungMDQ!AQ86="c",3,
IF(ErfassungMDQ!AQ86="d",4,
IF(ErfassungMDQ!AQ86="e",5))))),0))</f>
        <v>0</v>
      </c>
      <c r="AR86" s="277" t="b">
        <f>IF(MDQ_S2!$W26=5,
IF(ErfassungMDQ!AR86="a",5,
IF(ErfassungMDQ!AR86="b",4,
IF(ErfassungMDQ!AR86="c",3,
IF(ErfassungMDQ!AR86="d",2,
IF(ErfassungMDQ!AR86="e",1))))),
IF(MDQ_S2!$W26=1,
IF(ErfassungMDQ!AR86="a",1,
IF(ErfassungMDQ!AR86="b",2,
IF(ErfassungMDQ!AR86="c",3,
IF(ErfassungMDQ!AR86="d",4,
IF(ErfassungMDQ!AR86="e",5))))),0))</f>
        <v>0</v>
      </c>
      <c r="AS86" s="278" t="b">
        <f>IF(MDQ_S2!$W26=5,
IF(ErfassungMDQ!AS86="a",5,
IF(ErfassungMDQ!AS86="b",4,
IF(ErfassungMDQ!AS86="c",3,
IF(ErfassungMDQ!AS86="d",2,
IF(ErfassungMDQ!AS86="e",1))))),
IF(MDQ_S2!$W26=1,
IF(ErfassungMDQ!AS86="a",1,
IF(ErfassungMDQ!AS86="b",2,
IF(ErfassungMDQ!AS86="c",3,
IF(ErfassungMDQ!AS86="d",4,
IF(ErfassungMDQ!AS86="e",5))))),0))</f>
        <v>0</v>
      </c>
      <c r="AT86" s="277" t="b">
        <f>IF(MDQ_S2!$W26=5,
IF(ErfassungMDQ!AT86="a",5,
IF(ErfassungMDQ!AT86="b",4,
IF(ErfassungMDQ!AT86="c",3,
IF(ErfassungMDQ!AT86="d",2,
IF(ErfassungMDQ!AT86="e",1))))),
IF(MDQ_S2!$W26=1,
IF(ErfassungMDQ!AT86="a",1,
IF(ErfassungMDQ!AT86="b",2,
IF(ErfassungMDQ!AT86="c",3,
IF(ErfassungMDQ!AT86="d",4,
IF(ErfassungMDQ!AT86="e",5))))),0))</f>
        <v>0</v>
      </c>
      <c r="AU86" s="278" t="b">
        <f>IF(MDQ_S2!$W26=5,
IF(ErfassungMDQ!AU86="a",5,
IF(ErfassungMDQ!AU86="b",4,
IF(ErfassungMDQ!AU86="c",3,
IF(ErfassungMDQ!AU86="d",2,
IF(ErfassungMDQ!AU86="e",1))))),
IF(MDQ_S2!$W26=1,
IF(ErfassungMDQ!AU86="a",1,
IF(ErfassungMDQ!AU86="b",2,
IF(ErfassungMDQ!AU86="c",3,
IF(ErfassungMDQ!AU86="d",4,
IF(ErfassungMDQ!AU86="e",5))))),0))</f>
        <v>0</v>
      </c>
      <c r="AV86" s="277" t="b">
        <f>IF(MDQ_S2!$W26=5,
IF(ErfassungMDQ!AV86="a",5,
IF(ErfassungMDQ!AV86="b",4,
IF(ErfassungMDQ!AV86="c",3,
IF(ErfassungMDQ!AV86="d",2,
IF(ErfassungMDQ!AV86="e",1))))),
IF(MDQ_S2!$W26=1,
IF(ErfassungMDQ!AV86="a",1,
IF(ErfassungMDQ!AV86="b",2,
IF(ErfassungMDQ!AV86="c",3,
IF(ErfassungMDQ!AV86="d",4,
IF(ErfassungMDQ!AV86="e",5))))),0))</f>
        <v>0</v>
      </c>
      <c r="AW86" s="278" t="b">
        <f>IF(MDQ_S2!$W26=5,
IF(ErfassungMDQ!AW86="a",5,
IF(ErfassungMDQ!AW86="b",4,
IF(ErfassungMDQ!AW86="c",3,
IF(ErfassungMDQ!AW86="d",2,
IF(ErfassungMDQ!AW86="e",1))))),
IF(MDQ_S2!$W26=1,
IF(ErfassungMDQ!AW86="a",1,
IF(ErfassungMDQ!AW86="b",2,
IF(ErfassungMDQ!AW86="c",3,
IF(ErfassungMDQ!AW86="d",4,
IF(ErfassungMDQ!AW86="e",5))))),0))</f>
        <v>0</v>
      </c>
      <c r="AX86" s="277" t="b">
        <f>IF(MDQ_S2!$W26=5,
IF(ErfassungMDQ!AX86="a",5,
IF(ErfassungMDQ!AX86="b",4,
IF(ErfassungMDQ!AX86="c",3,
IF(ErfassungMDQ!AX86="d",2,
IF(ErfassungMDQ!AX86="e",1))))),
IF(MDQ_S2!$W26=1,
IF(ErfassungMDQ!AX86="a",1,
IF(ErfassungMDQ!AX86="b",2,
IF(ErfassungMDQ!AX86="c",3,
IF(ErfassungMDQ!AX86="d",4,
IF(ErfassungMDQ!AX86="e",5))))),0))</f>
        <v>0</v>
      </c>
      <c r="AY86" s="278" t="b">
        <f>IF(MDQ_S2!$W26=5,
IF(ErfassungMDQ!AY86="a",5,
IF(ErfassungMDQ!AY86="b",4,
IF(ErfassungMDQ!AY86="c",3,
IF(ErfassungMDQ!AY86="d",2,
IF(ErfassungMDQ!AY86="e",1))))),
IF(MDQ_S2!$W26=1,
IF(ErfassungMDQ!AY86="a",1,
IF(ErfassungMDQ!AY86="b",2,
IF(ErfassungMDQ!AY86="c",3,
IF(ErfassungMDQ!AY86="d",4,
IF(ErfassungMDQ!AY86="e",5))))),0))</f>
        <v>0</v>
      </c>
      <c r="AZ86" s="277" t="b">
        <f>IF(MDQ_S2!$W26=5,
IF(ErfassungMDQ!AZ86="a",5,
IF(ErfassungMDQ!AZ86="b",4,
IF(ErfassungMDQ!AZ86="c",3,
IF(ErfassungMDQ!AZ86="d",2,
IF(ErfassungMDQ!AZ86="e",1))))),
IF(MDQ_S2!$W26=1,
IF(ErfassungMDQ!AZ86="a",1,
IF(ErfassungMDQ!AZ86="b",2,
IF(ErfassungMDQ!AZ86="c",3,
IF(ErfassungMDQ!AZ86="d",4,
IF(ErfassungMDQ!AZ86="e",5))))),0))</f>
        <v>0</v>
      </c>
      <c r="BA86" s="278" t="b">
        <f>IF(MDQ_S2!$W26=5,
IF(ErfassungMDQ!BA86="a",5,
IF(ErfassungMDQ!BA86="b",4,
IF(ErfassungMDQ!BA86="c",3,
IF(ErfassungMDQ!BA86="d",2,
IF(ErfassungMDQ!BA86="e",1))))),
IF(MDQ_S2!$W26=1,
IF(ErfassungMDQ!BA86="a",1,
IF(ErfassungMDQ!BA86="b",2,
IF(ErfassungMDQ!BA86="c",3,
IF(ErfassungMDQ!BA86="d",4,
IF(ErfassungMDQ!BA86="e",5))))),0))</f>
        <v>0</v>
      </c>
      <c r="BB86" s="277" t="b">
        <f>IF(MDQ_S2!$W26=5,
IF(ErfassungMDQ!BB86="a",5,
IF(ErfassungMDQ!BB86="b",4,
IF(ErfassungMDQ!BB86="c",3,
IF(ErfassungMDQ!BB86="d",2,
IF(ErfassungMDQ!BB86="e",1))))),
IF(MDQ_S2!$W26=1,
IF(ErfassungMDQ!BB86="a",1,
IF(ErfassungMDQ!BB86="b",2,
IF(ErfassungMDQ!BB86="c",3,
IF(ErfassungMDQ!BB86="d",4,
IF(ErfassungMDQ!BB86="e",5))))),0))</f>
        <v>0</v>
      </c>
      <c r="BC86" s="278" t="b">
        <f>IF(MDQ_S2!$W26=5,
IF(ErfassungMDQ!BC86="a",5,
IF(ErfassungMDQ!BC86="b",4,
IF(ErfassungMDQ!BC86="c",3,
IF(ErfassungMDQ!BC86="d",2,
IF(ErfassungMDQ!BC86="e",1))))),
IF(MDQ_S2!$W26=1,
IF(ErfassungMDQ!BC86="a",1,
IF(ErfassungMDQ!BC86="b",2,
IF(ErfassungMDQ!BC86="c",3,
IF(ErfassungMDQ!BC86="d",4,
IF(ErfassungMDQ!BC86="e",5))))),0))</f>
        <v>0</v>
      </c>
      <c r="BD86" s="277" t="b">
        <f>IF(MDQ_S2!$W26=5,
IF(ErfassungMDQ!BD86="a",5,
IF(ErfassungMDQ!BD86="b",4,
IF(ErfassungMDQ!BD86="c",3,
IF(ErfassungMDQ!BD86="d",2,
IF(ErfassungMDQ!BD86="e",1))))),
IF(MDQ_S2!$W26=1,
IF(ErfassungMDQ!BD86="a",1,
IF(ErfassungMDQ!BD86="b",2,
IF(ErfassungMDQ!BD86="c",3,
IF(ErfassungMDQ!BD86="d",4,
IF(ErfassungMDQ!BD86="e",5))))),0))</f>
        <v>0</v>
      </c>
      <c r="BE86" s="278" t="b">
        <f>IF(MDQ_S2!$W26=5,
IF(ErfassungMDQ!BE86="a",5,
IF(ErfassungMDQ!BE86="b",4,
IF(ErfassungMDQ!BE86="c",3,
IF(ErfassungMDQ!BE86="d",2,
IF(ErfassungMDQ!BE86="e",1))))),
IF(MDQ_S2!$W26=1,
IF(ErfassungMDQ!BE86="a",1,
IF(ErfassungMDQ!BE86="b",2,
IF(ErfassungMDQ!BE86="c",3,
IF(ErfassungMDQ!BE86="d",4,
IF(ErfassungMDQ!BE86="e",5))))),0))</f>
        <v>0</v>
      </c>
      <c r="BF86" s="277" t="b">
        <f>IF(MDQ_S2!$W26=5,
IF(ErfassungMDQ!BF86="a",5,
IF(ErfassungMDQ!BF86="b",4,
IF(ErfassungMDQ!BF86="c",3,
IF(ErfassungMDQ!BF86="d",2,
IF(ErfassungMDQ!BF86="e",1))))),
IF(MDQ_S2!$W26=1,
IF(ErfassungMDQ!BF86="a",1,
IF(ErfassungMDQ!BF86="b",2,
IF(ErfassungMDQ!BF86="c",3,
IF(ErfassungMDQ!BF86="d",4,
IF(ErfassungMDQ!BF86="e",5))))),0))</f>
        <v>0</v>
      </c>
      <c r="BG86" s="278" t="b">
        <f>IF(MDQ_S2!$W26=5,
IF(ErfassungMDQ!BG86="a",5,
IF(ErfassungMDQ!BG86="b",4,
IF(ErfassungMDQ!BG86="c",3,
IF(ErfassungMDQ!BG86="d",2,
IF(ErfassungMDQ!BG86="e",1))))),
IF(MDQ_S2!$W26=1,
IF(ErfassungMDQ!BG86="a",1,
IF(ErfassungMDQ!BG86="b",2,
IF(ErfassungMDQ!BG86="c",3,
IF(ErfassungMDQ!BG86="d",4,
IF(ErfassungMDQ!BG86="e",5))))),0))</f>
        <v>0</v>
      </c>
      <c r="BH86" s="277" t="b">
        <f>IF(MDQ_S2!$W26=5,
IF(ErfassungMDQ!BH86="a",5,
IF(ErfassungMDQ!BH86="b",4,
IF(ErfassungMDQ!BH86="c",3,
IF(ErfassungMDQ!BH86="d",2,
IF(ErfassungMDQ!BH86="e",1))))),
IF(MDQ_S2!$W26=1,
IF(ErfassungMDQ!BH86="a",1,
IF(ErfassungMDQ!BH86="b",2,
IF(ErfassungMDQ!BH86="c",3,
IF(ErfassungMDQ!BH86="d",4,
IF(ErfassungMDQ!BH86="e",5))))),0))</f>
        <v>0</v>
      </c>
      <c r="BI86" s="278" t="b">
        <f>IF(MDQ_S2!$W26=5,
IF(ErfassungMDQ!BI86="a",5,
IF(ErfassungMDQ!BI86="b",4,
IF(ErfassungMDQ!BI86="c",3,
IF(ErfassungMDQ!BI86="d",2,
IF(ErfassungMDQ!BI86="e",1))))),
IF(MDQ_S2!$W26=1,
IF(ErfassungMDQ!BI86="a",1,
IF(ErfassungMDQ!BI86="b",2,
IF(ErfassungMDQ!BI86="c",3,
IF(ErfassungMDQ!BI86="d",4,
IF(ErfassungMDQ!BI86="e",5))))),0))</f>
        <v>0</v>
      </c>
      <c r="BJ86" s="277" t="b">
        <f>IF(MDQ_S2!$W26=5,
IF(ErfassungMDQ!BJ86="a",5,
IF(ErfassungMDQ!BJ86="b",4,
IF(ErfassungMDQ!BJ86="c",3,
IF(ErfassungMDQ!BJ86="d",2,
IF(ErfassungMDQ!BJ86="e",1))))),
IF(MDQ_S2!$W26=1,
IF(ErfassungMDQ!BJ86="a",1,
IF(ErfassungMDQ!BJ86="b",2,
IF(ErfassungMDQ!BJ86="c",3,
IF(ErfassungMDQ!BJ86="d",4,
IF(ErfassungMDQ!BJ86="e",5))))),0))</f>
        <v>0</v>
      </c>
      <c r="BK86" s="278" t="b">
        <f>IF(MDQ_S2!$W26=5,
IF(ErfassungMDQ!BK86="a",5,
IF(ErfassungMDQ!BK86="b",4,
IF(ErfassungMDQ!BK86="c",3,
IF(ErfassungMDQ!BK86="d",2,
IF(ErfassungMDQ!BK86="e",1))))),
IF(MDQ_S2!$W26=1,
IF(ErfassungMDQ!BK86="a",1,
IF(ErfassungMDQ!BK86="b",2,
IF(ErfassungMDQ!BK86="c",3,
IF(ErfassungMDQ!BK86="d",4,
IF(ErfassungMDQ!BK86="e",5))))),0))</f>
        <v>0</v>
      </c>
      <c r="BL86" s="277" t="b">
        <f>IF(MDQ_S2!$W26=5,
IF(ErfassungMDQ!BL86="a",5,
IF(ErfassungMDQ!BL86="b",4,
IF(ErfassungMDQ!BL86="c",3,
IF(ErfassungMDQ!BL86="d",2,
IF(ErfassungMDQ!BL86="e",1))))),
IF(MDQ_S2!$W26=1,
IF(ErfassungMDQ!BL86="a",1,
IF(ErfassungMDQ!BL86="b",2,
IF(ErfassungMDQ!BL86="c",3,
IF(ErfassungMDQ!BL86="d",4,
IF(ErfassungMDQ!BL86="e",5))))),0))</f>
        <v>0</v>
      </c>
      <c r="BM86" s="278" t="b">
        <f>IF(MDQ_S2!$W26=5,
IF(ErfassungMDQ!BM86="a",5,
IF(ErfassungMDQ!BM86="b",4,
IF(ErfassungMDQ!BM86="c",3,
IF(ErfassungMDQ!BM86="d",2,
IF(ErfassungMDQ!BM86="e",1))))),
IF(MDQ_S2!$W26=1,
IF(ErfassungMDQ!BM86="a",1,
IF(ErfassungMDQ!BM86="b",2,
IF(ErfassungMDQ!BM86="c",3,
IF(ErfassungMDQ!BM86="d",4,
IF(ErfassungMDQ!BM86="e",5))))),0))</f>
        <v>0</v>
      </c>
      <c r="BN86" s="277" t="b">
        <f>IF(MDQ_S2!$W26=5,
IF(ErfassungMDQ!BN86="a",5,
IF(ErfassungMDQ!BN86="b",4,
IF(ErfassungMDQ!BN86="c",3,
IF(ErfassungMDQ!BN86="d",2,
IF(ErfassungMDQ!BN86="e",1))))),
IF(MDQ_S2!$W26=1,
IF(ErfassungMDQ!BN86="a",1,
IF(ErfassungMDQ!BN86="b",2,
IF(ErfassungMDQ!BN86="c",3,
IF(ErfassungMDQ!BN86="d",4,
IF(ErfassungMDQ!BN86="e",5))))),0))</f>
        <v>0</v>
      </c>
      <c r="BO86" s="278" t="b">
        <f>IF(MDQ_S2!$W26=5,
IF(ErfassungMDQ!BO86="a",5,
IF(ErfassungMDQ!BO86="b",4,
IF(ErfassungMDQ!BO86="c",3,
IF(ErfassungMDQ!BO86="d",2,
IF(ErfassungMDQ!BO86="e",1))))),
IF(MDQ_S2!$W26=1,
IF(ErfassungMDQ!BO86="a",1,
IF(ErfassungMDQ!BO86="b",2,
IF(ErfassungMDQ!BO86="c",3,
IF(ErfassungMDQ!BO86="d",4,
IF(ErfassungMDQ!BO86="e",5))))),0))</f>
        <v>0</v>
      </c>
      <c r="BP86" s="277" t="b">
        <f>IF(MDQ_S2!$W26=5,
IF(ErfassungMDQ!BP86="a",5,
IF(ErfassungMDQ!BP86="b",4,
IF(ErfassungMDQ!BP86="c",3,
IF(ErfassungMDQ!BP86="d",2,
IF(ErfassungMDQ!BP86="e",1))))),
IF(MDQ_S2!$W26=1,
IF(ErfassungMDQ!BP86="a",1,
IF(ErfassungMDQ!BP86="b",2,
IF(ErfassungMDQ!BP86="c",3,
IF(ErfassungMDQ!BP86="d",4,
IF(ErfassungMDQ!BP86="e",5))))),0))</f>
        <v>0</v>
      </c>
      <c r="BQ86" s="278" t="b">
        <f>IF(MDQ_S2!$W26=5,
IF(ErfassungMDQ!BQ86="a",5,
IF(ErfassungMDQ!BQ86="b",4,
IF(ErfassungMDQ!BQ86="c",3,
IF(ErfassungMDQ!BQ86="d",2,
IF(ErfassungMDQ!BQ86="e",1))))),
IF(MDQ_S2!$W26=1,
IF(ErfassungMDQ!BQ86="a",1,
IF(ErfassungMDQ!BQ86="b",2,
IF(ErfassungMDQ!BQ86="c",3,
IF(ErfassungMDQ!BQ86="d",4,
IF(ErfassungMDQ!BQ86="e",5))))),0))</f>
        <v>0</v>
      </c>
      <c r="BR86" s="277" t="b">
        <f>IF(MDQ_S2!$W26=5,
IF(ErfassungMDQ!BR86="a",5,
IF(ErfassungMDQ!BR86="b",4,
IF(ErfassungMDQ!BR86="c",3,
IF(ErfassungMDQ!BR86="d",2,
IF(ErfassungMDQ!BR86="e",1))))),
IF(MDQ_S2!$W26=1,
IF(ErfassungMDQ!BR86="a",1,
IF(ErfassungMDQ!BR86="b",2,
IF(ErfassungMDQ!BR86="c",3,
IF(ErfassungMDQ!BR86="d",4,
IF(ErfassungMDQ!BR86="e",5))))),0))</f>
        <v>0</v>
      </c>
      <c r="BS86" s="278" t="b">
        <f>IF(MDQ_S2!$W26=5,
IF(ErfassungMDQ!BS86="a",5,
IF(ErfassungMDQ!BS86="b",4,
IF(ErfassungMDQ!BS86="c",3,
IF(ErfassungMDQ!BS86="d",2,
IF(ErfassungMDQ!BS86="e",1))))),
IF(MDQ_S2!$W26=1,
IF(ErfassungMDQ!BS86="a",1,
IF(ErfassungMDQ!BS86="b",2,
IF(ErfassungMDQ!BS86="c",3,
IF(ErfassungMDQ!BS86="d",4,
IF(ErfassungMDQ!BS86="e",5))))),0))</f>
        <v>0</v>
      </c>
      <c r="BT86" s="277" t="b">
        <f>IF(MDQ_S2!$W26=5,
IF(ErfassungMDQ!BT86="a",5,
IF(ErfassungMDQ!BT86="b",4,
IF(ErfassungMDQ!BT86="c",3,
IF(ErfassungMDQ!BT86="d",2,
IF(ErfassungMDQ!BT86="e",1))))),
IF(MDQ_S2!$W26=1,
IF(ErfassungMDQ!BT86="a",1,
IF(ErfassungMDQ!BT86="b",2,
IF(ErfassungMDQ!BT86="c",3,
IF(ErfassungMDQ!BT86="d",4,
IF(ErfassungMDQ!BT86="e",5))))),0))</f>
        <v>0</v>
      </c>
      <c r="BU86" s="278" t="b">
        <f>IF(MDQ_S2!$W26=5,
IF(ErfassungMDQ!BU86="a",5,
IF(ErfassungMDQ!BU86="b",4,
IF(ErfassungMDQ!BU86="c",3,
IF(ErfassungMDQ!BU86="d",2,
IF(ErfassungMDQ!BU86="e",1))))),
IF(MDQ_S2!$W26=1,
IF(ErfassungMDQ!BU86="a",1,
IF(ErfassungMDQ!BU86="b",2,
IF(ErfassungMDQ!BU86="c",3,
IF(ErfassungMDQ!BU86="d",4,
IF(ErfassungMDQ!BU86="e",5))))),0))</f>
        <v>0</v>
      </c>
      <c r="BV86" s="277" t="b">
        <f>IF(MDQ_S2!$W26=5,
IF(ErfassungMDQ!BV86="a",5,
IF(ErfassungMDQ!BV86="b",4,
IF(ErfassungMDQ!BV86="c",3,
IF(ErfassungMDQ!BV86="d",2,
IF(ErfassungMDQ!BV86="e",1))))),
IF(MDQ_S2!$W26=1,
IF(ErfassungMDQ!BV86="a",1,
IF(ErfassungMDQ!BV86="b",2,
IF(ErfassungMDQ!BV86="c",3,
IF(ErfassungMDQ!BV86="d",4,
IF(ErfassungMDQ!BV86="e",5))))),0))</f>
        <v>0</v>
      </c>
      <c r="BW86" s="278" t="b">
        <f>IF(MDQ_S2!$W26=5,
IF(ErfassungMDQ!BW86="a",5,
IF(ErfassungMDQ!BW86="b",4,
IF(ErfassungMDQ!BW86="c",3,
IF(ErfassungMDQ!BW86="d",2,
IF(ErfassungMDQ!BW86="e",1))))),
IF(MDQ_S2!$W26=1,
IF(ErfassungMDQ!BW86="a",1,
IF(ErfassungMDQ!BW86="b",2,
IF(ErfassungMDQ!BW86="c",3,
IF(ErfassungMDQ!BW86="d",4,
IF(ErfassungMDQ!BW86="e",5))))),0))</f>
        <v>0</v>
      </c>
      <c r="BX86" s="277" t="b">
        <f>IF(MDQ_S2!$W26=5,
IF(ErfassungMDQ!BX86="a",5,
IF(ErfassungMDQ!BX86="b",4,
IF(ErfassungMDQ!BX86="c",3,
IF(ErfassungMDQ!BX86="d",2,
IF(ErfassungMDQ!BX86="e",1))))),
IF(MDQ_S2!$W26=1,
IF(ErfassungMDQ!BX86="a",1,
IF(ErfassungMDQ!BX86="b",2,
IF(ErfassungMDQ!BX86="c",3,
IF(ErfassungMDQ!BX86="d",4,
IF(ErfassungMDQ!BX86="e",5))))),0))</f>
        <v>0</v>
      </c>
      <c r="BY86" s="278" t="b">
        <f>IF(MDQ_S2!$W26=5,
IF(ErfassungMDQ!BY86="a",5,
IF(ErfassungMDQ!BY86="b",4,
IF(ErfassungMDQ!BY86="c",3,
IF(ErfassungMDQ!BY86="d",2,
IF(ErfassungMDQ!BY86="e",1))))),
IF(MDQ_S2!$W26=1,
IF(ErfassungMDQ!BY86="a",1,
IF(ErfassungMDQ!BY86="b",2,
IF(ErfassungMDQ!BY86="c",3,
IF(ErfassungMDQ!BY86="d",4,
IF(ErfassungMDQ!BY86="e",5))))),0))</f>
        <v>0</v>
      </c>
      <c r="BZ86" s="277" t="b">
        <f>IF(MDQ_S2!$W26=5,
IF(ErfassungMDQ!BZ86="a",5,
IF(ErfassungMDQ!BZ86="b",4,
IF(ErfassungMDQ!BZ86="c",3,
IF(ErfassungMDQ!BZ86="d",2,
IF(ErfassungMDQ!BZ86="e",1))))),
IF(MDQ_S2!$W26=1,
IF(ErfassungMDQ!BZ86="a",1,
IF(ErfassungMDQ!BZ86="b",2,
IF(ErfassungMDQ!BZ86="c",3,
IF(ErfassungMDQ!BZ86="d",4,
IF(ErfassungMDQ!BZ86="e",5))))),0))</f>
        <v>0</v>
      </c>
      <c r="CA86" s="278" t="b">
        <f>IF(MDQ_S2!$W26=5,
IF(ErfassungMDQ!CA86="a",5,
IF(ErfassungMDQ!CA86="b",4,
IF(ErfassungMDQ!CA86="c",3,
IF(ErfassungMDQ!CA86="d",2,
IF(ErfassungMDQ!CA86="e",1))))),
IF(MDQ_S2!$W26=1,
IF(ErfassungMDQ!CA86="a",1,
IF(ErfassungMDQ!CA86="b",2,
IF(ErfassungMDQ!CA86="c",3,
IF(ErfassungMDQ!CA86="d",4,
IF(ErfassungMDQ!CA86="e",5))))),0))</f>
        <v>0</v>
      </c>
      <c r="CB86" s="277" t="b">
        <f>IF(MDQ_S2!$W26=5,
IF(ErfassungMDQ!CB86="a",5,
IF(ErfassungMDQ!CB86="b",4,
IF(ErfassungMDQ!CB86="c",3,
IF(ErfassungMDQ!CB86="d",2,
IF(ErfassungMDQ!CB86="e",1))))),
IF(MDQ_S2!$W26=1,
IF(ErfassungMDQ!CB86="a",1,
IF(ErfassungMDQ!CB86="b",2,
IF(ErfassungMDQ!CB86="c",3,
IF(ErfassungMDQ!CB86="d",4,
IF(ErfassungMDQ!CB86="e",5))))),0))</f>
        <v>0</v>
      </c>
      <c r="CC86" s="278" t="b">
        <f>IF(MDQ_S2!$W26=5,
IF(ErfassungMDQ!CC86="a",5,
IF(ErfassungMDQ!CC86="b",4,
IF(ErfassungMDQ!CC86="c",3,
IF(ErfassungMDQ!CC86="d",2,
IF(ErfassungMDQ!CC86="e",1))))),
IF(MDQ_S2!$W26=1,
IF(ErfassungMDQ!CC86="a",1,
IF(ErfassungMDQ!CC86="b",2,
IF(ErfassungMDQ!CC86="c",3,
IF(ErfassungMDQ!CC86="d",4,
IF(ErfassungMDQ!CC86="e",5))))),0))</f>
        <v>0</v>
      </c>
      <c r="CD86" s="277" t="b">
        <f>IF(MDQ_S2!$W26=5,
IF(ErfassungMDQ!CD86="a",5,
IF(ErfassungMDQ!CD86="b",4,
IF(ErfassungMDQ!CD86="c",3,
IF(ErfassungMDQ!CD86="d",2,
IF(ErfassungMDQ!CD86="e",1))))),
IF(MDQ_S2!$W26=1,
IF(ErfassungMDQ!CD86="a",1,
IF(ErfassungMDQ!CD86="b",2,
IF(ErfassungMDQ!CD86="c",3,
IF(ErfassungMDQ!CD86="d",4,
IF(ErfassungMDQ!CD86="e",5))))),0))</f>
        <v>0</v>
      </c>
      <c r="CE86" s="278" t="b">
        <f>IF(MDQ_S2!$W26=5,
IF(ErfassungMDQ!CE86="a",5,
IF(ErfassungMDQ!CE86="b",4,
IF(ErfassungMDQ!CE86="c",3,
IF(ErfassungMDQ!CE86="d",2,
IF(ErfassungMDQ!CE86="e",1))))),
IF(MDQ_S2!$W26=1,
IF(ErfassungMDQ!CE86="a",1,
IF(ErfassungMDQ!CE86="b",2,
IF(ErfassungMDQ!CE86="c",3,
IF(ErfassungMDQ!CE86="d",4,
IF(ErfassungMDQ!CE86="e",5))))),0))</f>
        <v>0</v>
      </c>
      <c r="CF86" s="277" t="b">
        <f>IF(MDQ_S2!$W26=5,
IF(ErfassungMDQ!CF86="a",5,
IF(ErfassungMDQ!CF86="b",4,
IF(ErfassungMDQ!CF86="c",3,
IF(ErfassungMDQ!CF86="d",2,
IF(ErfassungMDQ!CF86="e",1))))),
IF(MDQ_S2!$W26=1,
IF(ErfassungMDQ!CF86="a",1,
IF(ErfassungMDQ!CF86="b",2,
IF(ErfassungMDQ!CF86="c",3,
IF(ErfassungMDQ!CF86="d",4,
IF(ErfassungMDQ!CF86="e",5))))),0))</f>
        <v>0</v>
      </c>
      <c r="CG86" s="278" t="b">
        <f>IF(MDQ_S2!$W26=5,
IF(ErfassungMDQ!CG86="a",5,
IF(ErfassungMDQ!CG86="b",4,
IF(ErfassungMDQ!CG86="c",3,
IF(ErfassungMDQ!CG86="d",2,
IF(ErfassungMDQ!CG86="e",1))))),
IF(MDQ_S2!$W26=1,
IF(ErfassungMDQ!CG86="a",1,
IF(ErfassungMDQ!CG86="b",2,
IF(ErfassungMDQ!CG86="c",3,
IF(ErfassungMDQ!CG86="d",4,
IF(ErfassungMDQ!CG86="e",5))))),0))</f>
        <v>0</v>
      </c>
      <c r="CH86" s="277" t="b">
        <f>IF(MDQ_S2!$W26=5,
IF(ErfassungMDQ!CH86="a",5,
IF(ErfassungMDQ!CH86="b",4,
IF(ErfassungMDQ!CH86="c",3,
IF(ErfassungMDQ!CH86="d",2,
IF(ErfassungMDQ!CH86="e",1))))),
IF(MDQ_S2!$W26=1,
IF(ErfassungMDQ!CH86="a",1,
IF(ErfassungMDQ!CH86="b",2,
IF(ErfassungMDQ!CH86="c",3,
IF(ErfassungMDQ!CH86="d",4,
IF(ErfassungMDQ!CH86="e",5))))),0))</f>
        <v>0</v>
      </c>
      <c r="CI86" s="278" t="b">
        <f>IF(MDQ_S2!$W26=5,
IF(ErfassungMDQ!CI86="a",5,
IF(ErfassungMDQ!CI86="b",4,
IF(ErfassungMDQ!CI86="c",3,
IF(ErfassungMDQ!CI86="d",2,
IF(ErfassungMDQ!CI86="e",1))))),
IF(MDQ_S2!$W26=1,
IF(ErfassungMDQ!CI86="a",1,
IF(ErfassungMDQ!CI86="b",2,
IF(ErfassungMDQ!CI86="c",3,
IF(ErfassungMDQ!CI86="d",4,
IF(ErfassungMDQ!CI86="e",5))))),0))</f>
        <v>0</v>
      </c>
      <c r="CJ86" s="277" t="b">
        <f>IF(MDQ_S2!$W26=5,
IF(ErfassungMDQ!CJ86="a",5,
IF(ErfassungMDQ!CJ86="b",4,
IF(ErfassungMDQ!CJ86="c",3,
IF(ErfassungMDQ!CJ86="d",2,
IF(ErfassungMDQ!CJ86="e",1))))),
IF(MDQ_S2!$W26=1,
IF(ErfassungMDQ!CJ86="a",1,
IF(ErfassungMDQ!CJ86="b",2,
IF(ErfassungMDQ!CJ86="c",3,
IF(ErfassungMDQ!CJ86="d",4,
IF(ErfassungMDQ!CJ86="e",5))))),0))</f>
        <v>0</v>
      </c>
      <c r="CK86" s="278" t="b">
        <f>IF(MDQ_S2!$W26=5,
IF(ErfassungMDQ!CK86="a",5,
IF(ErfassungMDQ!CK86="b",4,
IF(ErfassungMDQ!CK86="c",3,
IF(ErfassungMDQ!CK86="d",2,
IF(ErfassungMDQ!CK86="e",1))))),
IF(MDQ_S2!$W26=1,
IF(ErfassungMDQ!CK86="a",1,
IF(ErfassungMDQ!CK86="b",2,
IF(ErfassungMDQ!CK86="c",3,
IF(ErfassungMDQ!CK86="d",4,
IF(ErfassungMDQ!CK86="e",5))))),0))</f>
        <v>0</v>
      </c>
      <c r="CL86" s="277" t="b">
        <f>IF(MDQ_S2!$W26=5,
IF(ErfassungMDQ!CL86="a",5,
IF(ErfassungMDQ!CL86="b",4,
IF(ErfassungMDQ!CL86="c",3,
IF(ErfassungMDQ!CL86="d",2,
IF(ErfassungMDQ!CL86="e",1))))),
IF(MDQ_S2!$W26=1,
IF(ErfassungMDQ!CL86="a",1,
IF(ErfassungMDQ!CL86="b",2,
IF(ErfassungMDQ!CL86="c",3,
IF(ErfassungMDQ!CL86="d",4,
IF(ErfassungMDQ!CL86="e",5))))),0))</f>
        <v>0</v>
      </c>
      <c r="CM86" s="278" t="b">
        <f>IF(MDQ_S2!$W26=5,
IF(ErfassungMDQ!CM86="a",5,
IF(ErfassungMDQ!CM86="b",4,
IF(ErfassungMDQ!CM86="c",3,
IF(ErfassungMDQ!CM86="d",2,
IF(ErfassungMDQ!CM86="e",1))))),
IF(MDQ_S2!$W26=1,
IF(ErfassungMDQ!CM86="a",1,
IF(ErfassungMDQ!CM86="b",2,
IF(ErfassungMDQ!CM86="c",3,
IF(ErfassungMDQ!CM86="d",4,
IF(ErfassungMDQ!CM86="e",5))))),0))</f>
        <v>0</v>
      </c>
      <c r="CN86" s="277" t="b">
        <f>IF(MDQ_S2!$W26=5,
IF(ErfassungMDQ!CN86="a",5,
IF(ErfassungMDQ!CN86="b",4,
IF(ErfassungMDQ!CN86="c",3,
IF(ErfassungMDQ!CN86="d",2,
IF(ErfassungMDQ!CN86="e",1))))),
IF(MDQ_S2!$W26=1,
IF(ErfassungMDQ!CN86="a",1,
IF(ErfassungMDQ!CN86="b",2,
IF(ErfassungMDQ!CN86="c",3,
IF(ErfassungMDQ!CN86="d",4,
IF(ErfassungMDQ!CN86="e",5))))),0))</f>
        <v>0</v>
      </c>
      <c r="CO86" s="278" t="b">
        <f>IF(MDQ_S2!$W26=5,
IF(ErfassungMDQ!CO86="a",5,
IF(ErfassungMDQ!CO86="b",4,
IF(ErfassungMDQ!CO86="c",3,
IF(ErfassungMDQ!CO86="d",2,
IF(ErfassungMDQ!CO86="e",1))))),
IF(MDQ_S2!$W26=1,
IF(ErfassungMDQ!CO86="a",1,
IF(ErfassungMDQ!CO86="b",2,
IF(ErfassungMDQ!CO86="c",3,
IF(ErfassungMDQ!CO86="d",4,
IF(ErfassungMDQ!CO86="e",5))))),0))</f>
        <v>0</v>
      </c>
      <c r="CP86" s="277" t="b">
        <f>IF(MDQ_S2!$W26=5,
IF(ErfassungMDQ!CP86="a",5,
IF(ErfassungMDQ!CP86="b",4,
IF(ErfassungMDQ!CP86="c",3,
IF(ErfassungMDQ!CP86="d",2,
IF(ErfassungMDQ!CP86="e",1))))),
IF(MDQ_S2!$W26=1,
IF(ErfassungMDQ!CP86="a",1,
IF(ErfassungMDQ!CP86="b",2,
IF(ErfassungMDQ!CP86="c",3,
IF(ErfassungMDQ!CP86="d",4,
IF(ErfassungMDQ!CP86="e",5))))),0))</f>
        <v>0</v>
      </c>
      <c r="CQ86" s="278" t="b">
        <f>IF(MDQ_S2!$W26=5,
IF(ErfassungMDQ!CQ86="a",5,
IF(ErfassungMDQ!CQ86="b",4,
IF(ErfassungMDQ!CQ86="c",3,
IF(ErfassungMDQ!CQ86="d",2,
IF(ErfassungMDQ!CQ86="e",1))))),
IF(MDQ_S2!$W26=1,
IF(ErfassungMDQ!CQ86="a",1,
IF(ErfassungMDQ!CQ86="b",2,
IF(ErfassungMDQ!CQ86="c",3,
IF(ErfassungMDQ!CQ86="d",4,
IF(ErfassungMDQ!CQ86="e",5))))),0))</f>
        <v>0</v>
      </c>
      <c r="CR86" s="277" t="b">
        <f>IF(MDQ_S2!$W26=5,
IF(ErfassungMDQ!CR86="a",5,
IF(ErfassungMDQ!CR86="b",4,
IF(ErfassungMDQ!CR86="c",3,
IF(ErfassungMDQ!CR86="d",2,
IF(ErfassungMDQ!CR86="e",1))))),
IF(MDQ_S2!$W26=1,
IF(ErfassungMDQ!CR86="a",1,
IF(ErfassungMDQ!CR86="b",2,
IF(ErfassungMDQ!CR86="c",3,
IF(ErfassungMDQ!CR86="d",4,
IF(ErfassungMDQ!CR86="e",5))))),0))</f>
        <v>0</v>
      </c>
      <c r="CS86" s="278" t="b">
        <f>IF(MDQ_S2!$W26=5,
IF(ErfassungMDQ!CS86="a",5,
IF(ErfassungMDQ!CS86="b",4,
IF(ErfassungMDQ!CS86="c",3,
IF(ErfassungMDQ!CS86="d",2,
IF(ErfassungMDQ!CS86="e",1))))),
IF(MDQ_S2!$W26=1,
IF(ErfassungMDQ!CS86="a",1,
IF(ErfassungMDQ!CS86="b",2,
IF(ErfassungMDQ!CS86="c",3,
IF(ErfassungMDQ!CS86="d",4,
IF(ErfassungMDQ!CS86="e",5))))),0))</f>
        <v>0</v>
      </c>
      <c r="CT86" s="277" t="b">
        <f>IF(MDQ_S2!$W26=5,
IF(ErfassungMDQ!CT86="a",5,
IF(ErfassungMDQ!CT86="b",4,
IF(ErfassungMDQ!CT86="c",3,
IF(ErfassungMDQ!CT86="d",2,
IF(ErfassungMDQ!CT86="e",1))))),
IF(MDQ_S2!$W26=1,
IF(ErfassungMDQ!CT86="a",1,
IF(ErfassungMDQ!CT86="b",2,
IF(ErfassungMDQ!CT86="c",3,
IF(ErfassungMDQ!CT86="d",4,
IF(ErfassungMDQ!CT86="e",5))))),0))</f>
        <v>0</v>
      </c>
      <c r="CU86" s="278" t="b">
        <f>IF(MDQ_S2!$W26=5,
IF(ErfassungMDQ!CU86="a",5,
IF(ErfassungMDQ!CU86="b",4,
IF(ErfassungMDQ!CU86="c",3,
IF(ErfassungMDQ!CU86="d",2,
IF(ErfassungMDQ!CU86="e",1))))),
IF(MDQ_S2!$W26=1,
IF(ErfassungMDQ!CU86="a",1,
IF(ErfassungMDQ!CU86="b",2,
IF(ErfassungMDQ!CU86="c",3,
IF(ErfassungMDQ!CU86="d",4,
IF(ErfassungMDQ!CU86="e",5))))),0))</f>
        <v>0</v>
      </c>
      <c r="CV86" s="277" t="b">
        <f>IF(MDQ_S2!$W26=5,
IF(ErfassungMDQ!CV86="a",5,
IF(ErfassungMDQ!CV86="b",4,
IF(ErfassungMDQ!CV86="c",3,
IF(ErfassungMDQ!CV86="d",2,
IF(ErfassungMDQ!CV86="e",1))))),
IF(MDQ_S2!$W26=1,
IF(ErfassungMDQ!CV86="a",1,
IF(ErfassungMDQ!CV86="b",2,
IF(ErfassungMDQ!CV86="c",3,
IF(ErfassungMDQ!CV86="d",4,
IF(ErfassungMDQ!CV86="e",5))))),0))</f>
        <v>0</v>
      </c>
      <c r="CW86" s="278" t="b">
        <f>IF(MDQ_S2!$W26=5,
IF(ErfassungMDQ!CW86="a",5,
IF(ErfassungMDQ!CW86="b",4,
IF(ErfassungMDQ!CW86="c",3,
IF(ErfassungMDQ!CW86="d",2,
IF(ErfassungMDQ!CW86="e",1))))),
IF(MDQ_S2!$W26=1,
IF(ErfassungMDQ!CW86="a",1,
IF(ErfassungMDQ!CW86="b",2,
IF(ErfassungMDQ!CW86="c",3,
IF(ErfassungMDQ!CW86="d",4,
IF(ErfassungMDQ!CW86="e",5))))),0))</f>
        <v>0</v>
      </c>
      <c r="CX86" s="277" t="b">
        <f>IF(MDQ_S2!$W26=5,
IF(ErfassungMDQ!CX86="a",5,
IF(ErfassungMDQ!CX86="b",4,
IF(ErfassungMDQ!CX86="c",3,
IF(ErfassungMDQ!CX86="d",2,
IF(ErfassungMDQ!CX86="e",1))))),
IF(MDQ_S2!$W26=1,
IF(ErfassungMDQ!CX86="a",1,
IF(ErfassungMDQ!CX86="b",2,
IF(ErfassungMDQ!CX86="c",3,
IF(ErfassungMDQ!CX86="d",4,
IF(ErfassungMDQ!CX86="e",5))))),0))</f>
        <v>0</v>
      </c>
      <c r="CY86" s="278" t="b">
        <f>IF(MDQ_S2!$W26=5,
IF(ErfassungMDQ!CY86="a",5,
IF(ErfassungMDQ!CY86="b",4,
IF(ErfassungMDQ!CY86="c",3,
IF(ErfassungMDQ!CY86="d",2,
IF(ErfassungMDQ!CY86="e",1))))),
IF(MDQ_S2!$W26=1,
IF(ErfassungMDQ!CY86="a",1,
IF(ErfassungMDQ!CY86="b",2,
IF(ErfassungMDQ!CY86="c",3,
IF(ErfassungMDQ!CY86="d",4,
IF(ErfassungMDQ!CY86="e",5))))),0))</f>
        <v>0</v>
      </c>
      <c r="CZ86" s="277" t="b">
        <f>IF(MDQ_S2!$W26=5,
IF(ErfassungMDQ!CZ86="a",5,
IF(ErfassungMDQ!CZ86="b",4,
IF(ErfassungMDQ!CZ86="c",3,
IF(ErfassungMDQ!CZ86="d",2,
IF(ErfassungMDQ!CZ86="e",1))))),
IF(MDQ_S2!$W26=1,
IF(ErfassungMDQ!CZ86="a",1,
IF(ErfassungMDQ!CZ86="b",2,
IF(ErfassungMDQ!CZ86="c",3,
IF(ErfassungMDQ!CZ86="d",4,
IF(ErfassungMDQ!CZ86="e",5))))),0))</f>
        <v>0</v>
      </c>
      <c r="DA86" s="278" t="b">
        <f>IF(MDQ_S2!$W26=5,
IF(ErfassungMDQ!DA86="a",5,
IF(ErfassungMDQ!DA86="b",4,
IF(ErfassungMDQ!DA86="c",3,
IF(ErfassungMDQ!DA86="d",2,
IF(ErfassungMDQ!DA86="e",1))))),
IF(MDQ_S2!$W26=1,
IF(ErfassungMDQ!DA86="a",1,
IF(ErfassungMDQ!DA86="b",2,
IF(ErfassungMDQ!DA86="c",3,
IF(ErfassungMDQ!DA86="d",4,
IF(ErfassungMDQ!DA86="e",5))))),0))</f>
        <v>0</v>
      </c>
      <c r="DB86" s="277" t="b">
        <f>IF(MDQ_S2!$W26=5,
IF(ErfassungMDQ!DB86="a",5,
IF(ErfassungMDQ!DB86="b",4,
IF(ErfassungMDQ!DB86="c",3,
IF(ErfassungMDQ!DB86="d",2,
IF(ErfassungMDQ!DB86="e",1))))),
IF(MDQ_S2!$W26=1,
IF(ErfassungMDQ!DB86="a",1,
IF(ErfassungMDQ!DB86="b",2,
IF(ErfassungMDQ!DB86="c",3,
IF(ErfassungMDQ!DB86="d",4,
IF(ErfassungMDQ!DB86="e",5))))),0))</f>
        <v>0</v>
      </c>
      <c r="DC86" s="278" t="b">
        <f>IF(MDQ_S2!$W26=5,
IF(ErfassungMDQ!DC86="a",5,
IF(ErfassungMDQ!DC86="b",4,
IF(ErfassungMDQ!DC86="c",3,
IF(ErfassungMDQ!DC86="d",2,
IF(ErfassungMDQ!DC86="e",1))))),
IF(MDQ_S2!$W26=1,
IF(ErfassungMDQ!DC86="a",1,
IF(ErfassungMDQ!DC86="b",2,
IF(ErfassungMDQ!DC86="c",3,
IF(ErfassungMDQ!DC86="d",4,
IF(ErfassungMDQ!DC86="e",5))))),0))</f>
        <v>0</v>
      </c>
      <c r="DD86" s="277" t="b">
        <f>IF(MDQ_S2!$W26=5,
IF(ErfassungMDQ!DD86="a",5,
IF(ErfassungMDQ!DD86="b",4,
IF(ErfassungMDQ!DD86="c",3,
IF(ErfassungMDQ!DD86="d",2,
IF(ErfassungMDQ!DD86="e",1))))),
IF(MDQ_S2!$W26=1,
IF(ErfassungMDQ!DD86="a",1,
IF(ErfassungMDQ!DD86="b",2,
IF(ErfassungMDQ!DD86="c",3,
IF(ErfassungMDQ!DD86="d",4,
IF(ErfassungMDQ!DD86="e",5))))),0))</f>
        <v>0</v>
      </c>
      <c r="DE86" s="278" t="b">
        <f>IF(MDQ_S2!$W26=5,
IF(ErfassungMDQ!DE86="a",5,
IF(ErfassungMDQ!DE86="b",4,
IF(ErfassungMDQ!DE86="c",3,
IF(ErfassungMDQ!DE86="d",2,
IF(ErfassungMDQ!DE86="e",1))))),
IF(MDQ_S2!$W26=1,
IF(ErfassungMDQ!DE86="a",1,
IF(ErfassungMDQ!DE86="b",2,
IF(ErfassungMDQ!DE86="c",3,
IF(ErfassungMDQ!DE86="d",4,
IF(ErfassungMDQ!DE86="e",5))))),0))</f>
        <v>0</v>
      </c>
      <c r="DF86" s="277" t="b">
        <f>IF(MDQ_S2!$W26=5,
IF(ErfassungMDQ!DF86="a",5,
IF(ErfassungMDQ!DF86="b",4,
IF(ErfassungMDQ!DF86="c",3,
IF(ErfassungMDQ!DF86="d",2,
IF(ErfassungMDQ!DF86="e",1))))),
IF(MDQ_S2!$W26=1,
IF(ErfassungMDQ!DF86="a",1,
IF(ErfassungMDQ!DF86="b",2,
IF(ErfassungMDQ!DF86="c",3,
IF(ErfassungMDQ!DF86="d",4,
IF(ErfassungMDQ!DF86="e",5))))),0))</f>
        <v>0</v>
      </c>
      <c r="DG86" s="278" t="b">
        <f>IF(MDQ_S2!$W26=5,
IF(ErfassungMDQ!DG86="a",5,
IF(ErfassungMDQ!DG86="b",4,
IF(ErfassungMDQ!DG86="c",3,
IF(ErfassungMDQ!DG86="d",2,
IF(ErfassungMDQ!DG86="e",1))))),
IF(MDQ_S2!$W26=1,
IF(ErfassungMDQ!DG86="a",1,
IF(ErfassungMDQ!DG86="b",2,
IF(ErfassungMDQ!DG86="c",3,
IF(ErfassungMDQ!DG86="d",4,
IF(ErfassungMDQ!DG86="e",5))))),0))</f>
        <v>0</v>
      </c>
      <c r="DH86" s="277" t="b">
        <f>IF(MDQ_S2!$W26=5,
IF(ErfassungMDQ!DH86="a",5,
IF(ErfassungMDQ!DH86="b",4,
IF(ErfassungMDQ!DH86="c",3,
IF(ErfassungMDQ!DH86="d",2,
IF(ErfassungMDQ!DH86="e",1))))),
IF(MDQ_S2!$W26=1,
IF(ErfassungMDQ!DH86="a",1,
IF(ErfassungMDQ!DH86="b",2,
IF(ErfassungMDQ!DH86="c",3,
IF(ErfassungMDQ!DH86="d",4,
IF(ErfassungMDQ!DH86="e",5))))),0))</f>
        <v>0</v>
      </c>
      <c r="DI86" s="278" t="b">
        <f>IF(MDQ_S2!$W26=5,
IF(ErfassungMDQ!DI86="a",5,
IF(ErfassungMDQ!DI86="b",4,
IF(ErfassungMDQ!DI86="c",3,
IF(ErfassungMDQ!DI86="d",2,
IF(ErfassungMDQ!DI86="e",1))))),
IF(MDQ_S2!$W26=1,
IF(ErfassungMDQ!DI86="a",1,
IF(ErfassungMDQ!DI86="b",2,
IF(ErfassungMDQ!DI86="c",3,
IF(ErfassungMDQ!DI86="d",4,
IF(ErfassungMDQ!DI86="e",5))))),0))</f>
        <v>0</v>
      </c>
      <c r="DJ86" s="277" t="b">
        <f>IF(MDQ_S2!$W26=5,
IF(ErfassungMDQ!DJ86="a",5,
IF(ErfassungMDQ!DJ86="b",4,
IF(ErfassungMDQ!DJ86="c",3,
IF(ErfassungMDQ!DJ86="d",2,
IF(ErfassungMDQ!DJ86="e",1))))),
IF(MDQ_S2!$W26=1,
IF(ErfassungMDQ!DJ86="a",1,
IF(ErfassungMDQ!DJ86="b",2,
IF(ErfassungMDQ!DJ86="c",3,
IF(ErfassungMDQ!DJ86="d",4,
IF(ErfassungMDQ!DJ86="e",5))))),0))</f>
        <v>0</v>
      </c>
      <c r="DK86" s="278" t="b">
        <f>IF(MDQ_S2!$W26=5,
IF(ErfassungMDQ!DK86="a",5,
IF(ErfassungMDQ!DK86="b",4,
IF(ErfassungMDQ!DK86="c",3,
IF(ErfassungMDQ!DK86="d",2,
IF(ErfassungMDQ!DK86="e",1))))),
IF(MDQ_S2!$W26=1,
IF(ErfassungMDQ!DK86="a",1,
IF(ErfassungMDQ!DK86="b",2,
IF(ErfassungMDQ!DK86="c",3,
IF(ErfassungMDQ!DK86="d",4,
IF(ErfassungMDQ!DK86="e",5))))),0))</f>
        <v>0</v>
      </c>
      <c r="DL86" s="277" t="b">
        <f>IF(MDQ_S2!$W26=5,
IF(ErfassungMDQ!DL86="a",5,
IF(ErfassungMDQ!DL86="b",4,
IF(ErfassungMDQ!DL86="c",3,
IF(ErfassungMDQ!DL86="d",2,
IF(ErfassungMDQ!DL86="e",1))))),
IF(MDQ_S2!$W26=1,
IF(ErfassungMDQ!DL86="a",1,
IF(ErfassungMDQ!DL86="b",2,
IF(ErfassungMDQ!DL86="c",3,
IF(ErfassungMDQ!DL86="d",4,
IF(ErfassungMDQ!DL86="e",5))))),0))</f>
        <v>0</v>
      </c>
      <c r="DM86" s="278" t="b">
        <f>IF(MDQ_S2!$W26=5,
IF(ErfassungMDQ!DM86="a",5,
IF(ErfassungMDQ!DM86="b",4,
IF(ErfassungMDQ!DM86="c",3,
IF(ErfassungMDQ!DM86="d",2,
IF(ErfassungMDQ!DM86="e",1))))),
IF(MDQ_S2!$W26=1,
IF(ErfassungMDQ!DM86="a",1,
IF(ErfassungMDQ!DM86="b",2,
IF(ErfassungMDQ!DM86="c",3,
IF(ErfassungMDQ!DM86="d",4,
IF(ErfassungMDQ!DM86="e",5))))),0))</f>
        <v>0</v>
      </c>
      <c r="DN86" s="277" t="b">
        <f>IF(MDQ_S2!$W26=5,
IF(ErfassungMDQ!DN86="a",5,
IF(ErfassungMDQ!DN86="b",4,
IF(ErfassungMDQ!DN86="c",3,
IF(ErfassungMDQ!DN86="d",2,
IF(ErfassungMDQ!DN86="e",1))))),
IF(MDQ_S2!$W26=1,
IF(ErfassungMDQ!DN86="a",1,
IF(ErfassungMDQ!DN86="b",2,
IF(ErfassungMDQ!DN86="c",3,
IF(ErfassungMDQ!DN86="d",4,
IF(ErfassungMDQ!DN86="e",5))))),0))</f>
        <v>0</v>
      </c>
      <c r="DO86" s="278" t="b">
        <f>IF(MDQ_S2!$W26=5,
IF(ErfassungMDQ!DO86="a",5,
IF(ErfassungMDQ!DO86="b",4,
IF(ErfassungMDQ!DO86="c",3,
IF(ErfassungMDQ!DO86="d",2,
IF(ErfassungMDQ!DO86="e",1))))),
IF(MDQ_S2!$W26=1,
IF(ErfassungMDQ!DO86="a",1,
IF(ErfassungMDQ!DO86="b",2,
IF(ErfassungMDQ!DO86="c",3,
IF(ErfassungMDQ!DO86="d",4,
IF(ErfassungMDQ!DO86="e",5))))),0))</f>
        <v>0</v>
      </c>
      <c r="DP86" s="277" t="b">
        <f>IF(MDQ_S2!$W26=5,
IF(ErfassungMDQ!DP86="a",5,
IF(ErfassungMDQ!DP86="b",4,
IF(ErfassungMDQ!DP86="c",3,
IF(ErfassungMDQ!DP86="d",2,
IF(ErfassungMDQ!DP86="e",1))))),
IF(MDQ_S2!$W26=1,
IF(ErfassungMDQ!DP86="a",1,
IF(ErfassungMDQ!DP86="b",2,
IF(ErfassungMDQ!DP86="c",3,
IF(ErfassungMDQ!DP86="d",4,
IF(ErfassungMDQ!DP86="e",5))))),0))</f>
        <v>0</v>
      </c>
      <c r="DQ86" s="278" t="b">
        <f>IF(MDQ_S2!$W26=5,
IF(ErfassungMDQ!DQ86="a",5,
IF(ErfassungMDQ!DQ86="b",4,
IF(ErfassungMDQ!DQ86="c",3,
IF(ErfassungMDQ!DQ86="d",2,
IF(ErfassungMDQ!DQ86="e",1))))),
IF(MDQ_S2!$W26=1,
IF(ErfassungMDQ!DQ86="a",1,
IF(ErfassungMDQ!DQ86="b",2,
IF(ErfassungMDQ!DQ86="c",3,
IF(ErfassungMDQ!DQ86="d",4,
IF(ErfassungMDQ!DQ86="e",5))))),0))</f>
        <v>0</v>
      </c>
      <c r="DR86" s="277" t="b">
        <f>IF(MDQ_S2!$W26=5,
IF(ErfassungMDQ!DR86="a",5,
IF(ErfassungMDQ!DR86="b",4,
IF(ErfassungMDQ!DR86="c",3,
IF(ErfassungMDQ!DR86="d",2,
IF(ErfassungMDQ!DR86="e",1))))),
IF(MDQ_S2!$W26=1,
IF(ErfassungMDQ!DR86="a",1,
IF(ErfassungMDQ!DR86="b",2,
IF(ErfassungMDQ!DR86="c",3,
IF(ErfassungMDQ!DR86="d",4,
IF(ErfassungMDQ!DR86="e",5))))),0))</f>
        <v>0</v>
      </c>
      <c r="DS86" s="278" t="b">
        <f>IF(MDQ_S2!$W26=5,
IF(ErfassungMDQ!DS86="a",5,
IF(ErfassungMDQ!DS86="b",4,
IF(ErfassungMDQ!DS86="c",3,
IF(ErfassungMDQ!DS86="d",2,
IF(ErfassungMDQ!DS86="e",1))))),
IF(MDQ_S2!$W26=1,
IF(ErfassungMDQ!DS86="a",1,
IF(ErfassungMDQ!DS86="b",2,
IF(ErfassungMDQ!DS86="c",3,
IF(ErfassungMDQ!DS86="d",4,
IF(ErfassungMDQ!DS86="e",5))))),0))</f>
        <v>0</v>
      </c>
      <c r="DT86" s="277" t="b">
        <f>IF(MDQ_S2!$W26=5,
IF(ErfassungMDQ!DT86="a",5,
IF(ErfassungMDQ!DT86="b",4,
IF(ErfassungMDQ!DT86="c",3,
IF(ErfassungMDQ!DT86="d",2,
IF(ErfassungMDQ!DT86="e",1))))),
IF(MDQ_S2!$W26=1,
IF(ErfassungMDQ!DT86="a",1,
IF(ErfassungMDQ!DT86="b",2,
IF(ErfassungMDQ!DT86="c",3,
IF(ErfassungMDQ!DT86="d",4,
IF(ErfassungMDQ!DT86="e",5))))),0))</f>
        <v>0</v>
      </c>
      <c r="DU86" s="278" t="b">
        <f>IF(MDQ_S2!$W26=5,
IF(ErfassungMDQ!DU86="a",5,
IF(ErfassungMDQ!DU86="b",4,
IF(ErfassungMDQ!DU86="c",3,
IF(ErfassungMDQ!DU86="d",2,
IF(ErfassungMDQ!DU86="e",1))))),
IF(MDQ_S2!$W26=1,
IF(ErfassungMDQ!DU86="a",1,
IF(ErfassungMDQ!DU86="b",2,
IF(ErfassungMDQ!DU86="c",3,
IF(ErfassungMDQ!DU86="d",4,
IF(ErfassungMDQ!DU86="e",5))))),0))</f>
        <v>0</v>
      </c>
      <c r="DV86" s="277" t="b">
        <f>IF(MDQ_S2!$W26=5,
IF(ErfassungMDQ!DV86="a",5,
IF(ErfassungMDQ!DV86="b",4,
IF(ErfassungMDQ!DV86="c",3,
IF(ErfassungMDQ!DV86="d",2,
IF(ErfassungMDQ!DV86="e",1))))),
IF(MDQ_S2!$W26=1,
IF(ErfassungMDQ!DV86="a",1,
IF(ErfassungMDQ!DV86="b",2,
IF(ErfassungMDQ!DV86="c",3,
IF(ErfassungMDQ!DV86="d",4,
IF(ErfassungMDQ!DV86="e",5))))),0))</f>
        <v>0</v>
      </c>
      <c r="DW86" s="278" t="b">
        <f>IF(MDQ_S2!$W26=5,
IF(ErfassungMDQ!DW86="a",5,
IF(ErfassungMDQ!DW86="b",4,
IF(ErfassungMDQ!DW86="c",3,
IF(ErfassungMDQ!DW86="d",2,
IF(ErfassungMDQ!DW86="e",1))))),
IF(MDQ_S2!$W26=1,
IF(ErfassungMDQ!DW86="a",1,
IF(ErfassungMDQ!DW86="b",2,
IF(ErfassungMDQ!DW86="c",3,
IF(ErfassungMDQ!DW86="d",4,
IF(ErfassungMDQ!DW86="e",5))))),0))</f>
        <v>0</v>
      </c>
      <c r="DX86" s="277" t="b">
        <f>IF(MDQ_S2!$W26=5,
IF(ErfassungMDQ!DX86="a",5,
IF(ErfassungMDQ!DX86="b",4,
IF(ErfassungMDQ!DX86="c",3,
IF(ErfassungMDQ!DX86="d",2,
IF(ErfassungMDQ!DX86="e",1))))),
IF(MDQ_S2!$W26=1,
IF(ErfassungMDQ!DX86="a",1,
IF(ErfassungMDQ!DX86="b",2,
IF(ErfassungMDQ!DX86="c",3,
IF(ErfassungMDQ!DX86="d",4,
IF(ErfassungMDQ!DX86="e",5))))),0))</f>
        <v>0</v>
      </c>
      <c r="DY86" s="278" t="b">
        <f>IF(MDQ_S2!$W26=5,
IF(ErfassungMDQ!DY86="a",5,
IF(ErfassungMDQ!DY86="b",4,
IF(ErfassungMDQ!DY86="c",3,
IF(ErfassungMDQ!DY86="d",2,
IF(ErfassungMDQ!DY86="e",1))))),
IF(MDQ_S2!$W26=1,
IF(ErfassungMDQ!DY86="a",1,
IF(ErfassungMDQ!DY86="b",2,
IF(ErfassungMDQ!DY86="c",3,
IF(ErfassungMDQ!DY86="d",4,
IF(ErfassungMDQ!DY86="e",5))))),0))</f>
        <v>0</v>
      </c>
      <c r="DZ86" s="277" t="b">
        <f>IF(MDQ_S2!$W26=5,
IF(ErfassungMDQ!DZ86="a",5,
IF(ErfassungMDQ!DZ86="b",4,
IF(ErfassungMDQ!DZ86="c",3,
IF(ErfassungMDQ!DZ86="d",2,
IF(ErfassungMDQ!DZ86="e",1))))),
IF(MDQ_S2!$W26=1,
IF(ErfassungMDQ!DZ86="a",1,
IF(ErfassungMDQ!DZ86="b",2,
IF(ErfassungMDQ!DZ86="c",3,
IF(ErfassungMDQ!DZ86="d",4,
IF(ErfassungMDQ!DZ86="e",5))))),0))</f>
        <v>0</v>
      </c>
      <c r="EA86" s="278" t="b">
        <f>IF(MDQ_S2!$W26=5,
IF(ErfassungMDQ!EA86="a",5,
IF(ErfassungMDQ!EA86="b",4,
IF(ErfassungMDQ!EA86="c",3,
IF(ErfassungMDQ!EA86="d",2,
IF(ErfassungMDQ!EA86="e",1))))),
IF(MDQ_S2!$W26=1,
IF(ErfassungMDQ!EA86="a",1,
IF(ErfassungMDQ!EA86="b",2,
IF(ErfassungMDQ!EA86="c",3,
IF(ErfassungMDQ!EA86="d",4,
IF(ErfassungMDQ!EA86="e",5))))),0))</f>
        <v>0</v>
      </c>
      <c r="EB86" s="116"/>
      <c r="EC86" s="116"/>
      <c r="ED86" s="116"/>
      <c r="EE86" s="116"/>
      <c r="EF86" s="116"/>
      <c r="EG86" s="116"/>
      <c r="EH86" s="116"/>
      <c r="EI86" s="116"/>
      <c r="EJ86" s="116"/>
      <c r="EK86" s="116"/>
      <c r="EL86" s="116"/>
      <c r="EM86" s="116"/>
      <c r="EN86" s="116"/>
      <c r="EO86" s="116"/>
      <c r="EP86" s="116"/>
      <c r="EQ86" s="116"/>
      <c r="ER86" s="116"/>
      <c r="ES86" s="116"/>
      <c r="ET86" s="116"/>
      <c r="EU86" s="116"/>
      <c r="EV86" s="116"/>
      <c r="EW86" s="116"/>
      <c r="EX86" s="116"/>
      <c r="EY86" s="116"/>
    </row>
    <row r="87" spans="1:155" ht="12.75" customHeight="1">
      <c r="A87" s="276">
        <v>80</v>
      </c>
      <c r="B87" s="277" t="b">
        <f>IF(MDQ_S2!$W27=5,
IF(ErfassungMDQ!B87="a",5,
IF(ErfassungMDQ!B87="b",4,
IF(ErfassungMDQ!B87="c",3,
IF(ErfassungMDQ!B87="d",2,
IF(ErfassungMDQ!B87="e",1))))),
IF(MDQ_S2!$W27=1,
IF(ErfassungMDQ!B87="a",1,
IF(ErfassungMDQ!B87="b",2,
IF(ErfassungMDQ!B87="c",3,
IF(ErfassungMDQ!B87="d",4,
IF(ErfassungMDQ!B87="e",5))))),0))</f>
        <v>0</v>
      </c>
      <c r="C87" s="278" t="b">
        <f>IF(MDQ_S2!$W27=5,
IF(ErfassungMDQ!C87="a",5,
IF(ErfassungMDQ!C87="b",4,
IF(ErfassungMDQ!C87="c",3,
IF(ErfassungMDQ!C87="d",2,
IF(ErfassungMDQ!C87="e",1))))),
IF(MDQ_S2!$W27=1,
IF(ErfassungMDQ!C87="a",1,
IF(ErfassungMDQ!C87="b",2,
IF(ErfassungMDQ!C87="c",3,
IF(ErfassungMDQ!C87="d",4,
IF(ErfassungMDQ!C87="e",5))))),0))</f>
        <v>0</v>
      </c>
      <c r="D87" s="277" t="b">
        <f>IF(MDQ_S2!$W27=5,
IF(ErfassungMDQ!D87="a",5,
IF(ErfassungMDQ!D87="b",4,
IF(ErfassungMDQ!D87="c",3,
IF(ErfassungMDQ!D87="d",2,
IF(ErfassungMDQ!D87="e",1))))),
IF(MDQ_S2!$W27=1,
IF(ErfassungMDQ!D87="a",1,
IF(ErfassungMDQ!D87="b",2,
IF(ErfassungMDQ!D87="c",3,
IF(ErfassungMDQ!D87="d",4,
IF(ErfassungMDQ!D87="e",5))))),0))</f>
        <v>0</v>
      </c>
      <c r="E87" s="278" t="b">
        <f>IF(MDQ_S2!$W27=5,
IF(ErfassungMDQ!E87="a",5,
IF(ErfassungMDQ!E87="b",4,
IF(ErfassungMDQ!E87="c",3,
IF(ErfassungMDQ!E87="d",2,
IF(ErfassungMDQ!E87="e",1))))),
IF(MDQ_S2!$W27=1,
IF(ErfassungMDQ!E87="a",1,
IF(ErfassungMDQ!E87="b",2,
IF(ErfassungMDQ!E87="c",3,
IF(ErfassungMDQ!E87="d",4,
IF(ErfassungMDQ!E87="e",5))))),0))</f>
        <v>0</v>
      </c>
      <c r="F87" s="277" t="b">
        <f>IF(MDQ_S2!$W27=5,
IF(ErfassungMDQ!F87="a",5,
IF(ErfassungMDQ!F87="b",4,
IF(ErfassungMDQ!F87="c",3,
IF(ErfassungMDQ!F87="d",2,
IF(ErfassungMDQ!F87="e",1))))),
IF(MDQ_S2!$W27=1,
IF(ErfassungMDQ!F87="a",1,
IF(ErfassungMDQ!F87="b",2,
IF(ErfassungMDQ!F87="c",3,
IF(ErfassungMDQ!F87="d",4,
IF(ErfassungMDQ!F87="e",5))))),0))</f>
        <v>0</v>
      </c>
      <c r="G87" s="278" t="b">
        <f>IF(MDQ_S2!$W27=5,
IF(ErfassungMDQ!G87="a",5,
IF(ErfassungMDQ!G87="b",4,
IF(ErfassungMDQ!G87="c",3,
IF(ErfassungMDQ!G87="d",2,
IF(ErfassungMDQ!G87="e",1))))),
IF(MDQ_S2!$W27=1,
IF(ErfassungMDQ!G87="a",1,
IF(ErfassungMDQ!G87="b",2,
IF(ErfassungMDQ!G87="c",3,
IF(ErfassungMDQ!G87="d",4,
IF(ErfassungMDQ!G87="e",5))))),0))</f>
        <v>0</v>
      </c>
      <c r="H87" s="277" t="b">
        <f>IF(MDQ_S2!$W27=5,
IF(ErfassungMDQ!H87="a",5,
IF(ErfassungMDQ!H87="b",4,
IF(ErfassungMDQ!H87="c",3,
IF(ErfassungMDQ!H87="d",2,
IF(ErfassungMDQ!H87="e",1))))),
IF(MDQ_S2!$W27=1,
IF(ErfassungMDQ!H87="a",1,
IF(ErfassungMDQ!H87="b",2,
IF(ErfassungMDQ!H87="c",3,
IF(ErfassungMDQ!H87="d",4,
IF(ErfassungMDQ!H87="e",5))))),0))</f>
        <v>0</v>
      </c>
      <c r="I87" s="278" t="b">
        <f>IF(MDQ_S2!$W27=5,
IF(ErfassungMDQ!I87="a",5,
IF(ErfassungMDQ!I87="b",4,
IF(ErfassungMDQ!I87="c",3,
IF(ErfassungMDQ!I87="d",2,
IF(ErfassungMDQ!I87="e",1))))),
IF(MDQ_S2!$W27=1,
IF(ErfassungMDQ!I87="a",1,
IF(ErfassungMDQ!I87="b",2,
IF(ErfassungMDQ!I87="c",3,
IF(ErfassungMDQ!I87="d",4,
IF(ErfassungMDQ!I87="e",5))))),0))</f>
        <v>0</v>
      </c>
      <c r="J87" s="277" t="b">
        <f>IF(MDQ_S2!$W27=5,
IF(ErfassungMDQ!J87="a",5,
IF(ErfassungMDQ!J87="b",4,
IF(ErfassungMDQ!J87="c",3,
IF(ErfassungMDQ!J87="d",2,
IF(ErfassungMDQ!J87="e",1))))),
IF(MDQ_S2!$W27=1,
IF(ErfassungMDQ!J87="a",1,
IF(ErfassungMDQ!J87="b",2,
IF(ErfassungMDQ!J87="c",3,
IF(ErfassungMDQ!J87="d",4,
IF(ErfassungMDQ!J87="e",5))))),0))</f>
        <v>0</v>
      </c>
      <c r="K87" s="278" t="b">
        <f>IF(MDQ_S2!$W27=5,
IF(ErfassungMDQ!K87="a",5,
IF(ErfassungMDQ!K87="b",4,
IF(ErfassungMDQ!K87="c",3,
IF(ErfassungMDQ!K87="d",2,
IF(ErfassungMDQ!K87="e",1))))),
IF(MDQ_S2!$W27=1,
IF(ErfassungMDQ!K87="a",1,
IF(ErfassungMDQ!K87="b",2,
IF(ErfassungMDQ!K87="c",3,
IF(ErfassungMDQ!K87="d",4,
IF(ErfassungMDQ!K87="e",5))))),0))</f>
        <v>0</v>
      </c>
      <c r="L87" s="277" t="b">
        <f>IF(MDQ_S2!$W27=5,
IF(ErfassungMDQ!L87="a",5,
IF(ErfassungMDQ!L87="b",4,
IF(ErfassungMDQ!L87="c",3,
IF(ErfassungMDQ!L87="d",2,
IF(ErfassungMDQ!L87="e",1))))),
IF(MDQ_S2!$W27=1,
IF(ErfassungMDQ!L87="a",1,
IF(ErfassungMDQ!L87="b",2,
IF(ErfassungMDQ!L87="c",3,
IF(ErfassungMDQ!L87="d",4,
IF(ErfassungMDQ!L87="e",5))))),0))</f>
        <v>0</v>
      </c>
      <c r="M87" s="278" t="b">
        <f>IF(MDQ_S2!$W27=5,
IF(ErfassungMDQ!M87="a",5,
IF(ErfassungMDQ!M87="b",4,
IF(ErfassungMDQ!M87="c",3,
IF(ErfassungMDQ!M87="d",2,
IF(ErfassungMDQ!M87="e",1))))),
IF(MDQ_S2!$W27=1,
IF(ErfassungMDQ!M87="a",1,
IF(ErfassungMDQ!M87="b",2,
IF(ErfassungMDQ!M87="c",3,
IF(ErfassungMDQ!M87="d",4,
IF(ErfassungMDQ!M87="e",5))))),0))</f>
        <v>0</v>
      </c>
      <c r="N87" s="277" t="b">
        <f>IF(MDQ_S2!$W27=5,
IF(ErfassungMDQ!N87="a",5,
IF(ErfassungMDQ!N87="b",4,
IF(ErfassungMDQ!N87="c",3,
IF(ErfassungMDQ!N87="d",2,
IF(ErfassungMDQ!N87="e",1))))),
IF(MDQ_S2!$W27=1,
IF(ErfassungMDQ!N87="a",1,
IF(ErfassungMDQ!N87="b",2,
IF(ErfassungMDQ!N87="c",3,
IF(ErfassungMDQ!N87="d",4,
IF(ErfassungMDQ!N87="e",5))))),0))</f>
        <v>0</v>
      </c>
      <c r="O87" s="278" t="b">
        <f>IF(MDQ_S2!$W27=5,
IF(ErfassungMDQ!O87="a",5,
IF(ErfassungMDQ!O87="b",4,
IF(ErfassungMDQ!O87="c",3,
IF(ErfassungMDQ!O87="d",2,
IF(ErfassungMDQ!O87="e",1))))),
IF(MDQ_S2!$W27=1,
IF(ErfassungMDQ!O87="a",1,
IF(ErfassungMDQ!O87="b",2,
IF(ErfassungMDQ!O87="c",3,
IF(ErfassungMDQ!O87="d",4,
IF(ErfassungMDQ!O87="e",5))))),0))</f>
        <v>0</v>
      </c>
      <c r="P87" s="277" t="b">
        <f>IF(MDQ_S2!$W27=5,
IF(ErfassungMDQ!P87="a",5,
IF(ErfassungMDQ!P87="b",4,
IF(ErfassungMDQ!P87="c",3,
IF(ErfassungMDQ!P87="d",2,
IF(ErfassungMDQ!P87="e",1))))),
IF(MDQ_S2!$W27=1,
IF(ErfassungMDQ!P87="a",1,
IF(ErfassungMDQ!P87="b",2,
IF(ErfassungMDQ!P87="c",3,
IF(ErfassungMDQ!P87="d",4,
IF(ErfassungMDQ!P87="e",5))))),0))</f>
        <v>0</v>
      </c>
      <c r="Q87" s="278" t="b">
        <f>IF(MDQ_S2!$W27=5,
IF(ErfassungMDQ!Q87="a",5,
IF(ErfassungMDQ!Q87="b",4,
IF(ErfassungMDQ!Q87="c",3,
IF(ErfassungMDQ!Q87="d",2,
IF(ErfassungMDQ!Q87="e",1))))),
IF(MDQ_S2!$W27=1,
IF(ErfassungMDQ!Q87="a",1,
IF(ErfassungMDQ!Q87="b",2,
IF(ErfassungMDQ!Q87="c",3,
IF(ErfassungMDQ!Q87="d",4,
IF(ErfassungMDQ!Q87="e",5))))),0))</f>
        <v>0</v>
      </c>
      <c r="R87" s="277" t="b">
        <f>IF(MDQ_S2!$W27=5,
IF(ErfassungMDQ!R87="a",5,
IF(ErfassungMDQ!R87="b",4,
IF(ErfassungMDQ!R87="c",3,
IF(ErfassungMDQ!R87="d",2,
IF(ErfassungMDQ!R87="e",1))))),
IF(MDQ_S2!$W27=1,
IF(ErfassungMDQ!R87="a",1,
IF(ErfassungMDQ!R87="b",2,
IF(ErfassungMDQ!R87="c",3,
IF(ErfassungMDQ!R87="d",4,
IF(ErfassungMDQ!R87="e",5))))),0))</f>
        <v>0</v>
      </c>
      <c r="S87" s="278" t="b">
        <f>IF(MDQ_S2!$W27=5,
IF(ErfassungMDQ!S87="a",5,
IF(ErfassungMDQ!S87="b",4,
IF(ErfassungMDQ!S87="c",3,
IF(ErfassungMDQ!S87="d",2,
IF(ErfassungMDQ!S87="e",1))))),
IF(MDQ_S2!$W27=1,
IF(ErfassungMDQ!S87="a",1,
IF(ErfassungMDQ!S87="b",2,
IF(ErfassungMDQ!S87="c",3,
IF(ErfassungMDQ!S87="d",4,
IF(ErfassungMDQ!S87="e",5))))),0))</f>
        <v>0</v>
      </c>
      <c r="T87" s="277" t="b">
        <f>IF(MDQ_S2!$W27=5,
IF(ErfassungMDQ!T87="a",5,
IF(ErfassungMDQ!T87="b",4,
IF(ErfassungMDQ!T87="c",3,
IF(ErfassungMDQ!T87="d",2,
IF(ErfassungMDQ!T87="e",1))))),
IF(MDQ_S2!$W27=1,
IF(ErfassungMDQ!T87="a",1,
IF(ErfassungMDQ!T87="b",2,
IF(ErfassungMDQ!T87="c",3,
IF(ErfassungMDQ!T87="d",4,
IF(ErfassungMDQ!T87="e",5))))),0))</f>
        <v>0</v>
      </c>
      <c r="U87" s="278" t="b">
        <f>IF(MDQ_S2!$W27=5,
IF(ErfassungMDQ!U87="a",5,
IF(ErfassungMDQ!U87="b",4,
IF(ErfassungMDQ!U87="c",3,
IF(ErfassungMDQ!U87="d",2,
IF(ErfassungMDQ!U87="e",1))))),
IF(MDQ_S2!$W27=1,
IF(ErfassungMDQ!U87="a",1,
IF(ErfassungMDQ!U87="b",2,
IF(ErfassungMDQ!U87="c",3,
IF(ErfassungMDQ!U87="d",4,
IF(ErfassungMDQ!U87="e",5))))),0))</f>
        <v>0</v>
      </c>
      <c r="V87" s="277" t="b">
        <f>IF(MDQ_S2!$W27=5,
IF(ErfassungMDQ!V87="a",5,
IF(ErfassungMDQ!V87="b",4,
IF(ErfassungMDQ!V87="c",3,
IF(ErfassungMDQ!V87="d",2,
IF(ErfassungMDQ!V87="e",1))))),
IF(MDQ_S2!$W27=1,
IF(ErfassungMDQ!V87="a",1,
IF(ErfassungMDQ!V87="b",2,
IF(ErfassungMDQ!V87="c",3,
IF(ErfassungMDQ!V87="d",4,
IF(ErfassungMDQ!V87="e",5))))),0))</f>
        <v>0</v>
      </c>
      <c r="W87" s="278" t="b">
        <f>IF(MDQ_S2!$W27=5,
IF(ErfassungMDQ!W87="a",5,
IF(ErfassungMDQ!W87="b",4,
IF(ErfassungMDQ!W87="c",3,
IF(ErfassungMDQ!W87="d",2,
IF(ErfassungMDQ!W87="e",1))))),
IF(MDQ_S2!$W27=1,
IF(ErfassungMDQ!W87="a",1,
IF(ErfassungMDQ!W87="b",2,
IF(ErfassungMDQ!W87="c",3,
IF(ErfassungMDQ!W87="d",4,
IF(ErfassungMDQ!W87="e",5))))),0))</f>
        <v>0</v>
      </c>
      <c r="X87" s="277" t="b">
        <f>IF(MDQ_S2!$W27=5,
IF(ErfassungMDQ!X87="a",5,
IF(ErfassungMDQ!X87="b",4,
IF(ErfassungMDQ!X87="c",3,
IF(ErfassungMDQ!X87="d",2,
IF(ErfassungMDQ!X87="e",1))))),
IF(MDQ_S2!$W27=1,
IF(ErfassungMDQ!X87="a",1,
IF(ErfassungMDQ!X87="b",2,
IF(ErfassungMDQ!X87="c",3,
IF(ErfassungMDQ!X87="d",4,
IF(ErfassungMDQ!X87="e",5))))),0))</f>
        <v>0</v>
      </c>
      <c r="Y87" s="278" t="b">
        <f>IF(MDQ_S2!$W27=5,
IF(ErfassungMDQ!Y87="a",5,
IF(ErfassungMDQ!Y87="b",4,
IF(ErfassungMDQ!Y87="c",3,
IF(ErfassungMDQ!Y87="d",2,
IF(ErfassungMDQ!Y87="e",1))))),
IF(MDQ_S2!$W27=1,
IF(ErfassungMDQ!Y87="a",1,
IF(ErfassungMDQ!Y87="b",2,
IF(ErfassungMDQ!Y87="c",3,
IF(ErfassungMDQ!Y87="d",4,
IF(ErfassungMDQ!Y87="e",5))))),0))</f>
        <v>0</v>
      </c>
      <c r="Z87" s="277" t="b">
        <f>IF(MDQ_S2!$W27=5,
IF(ErfassungMDQ!Z87="a",5,
IF(ErfassungMDQ!Z87="b",4,
IF(ErfassungMDQ!Z87="c",3,
IF(ErfassungMDQ!Z87="d",2,
IF(ErfassungMDQ!Z87="e",1))))),
IF(MDQ_S2!$W27=1,
IF(ErfassungMDQ!Z87="a",1,
IF(ErfassungMDQ!Z87="b",2,
IF(ErfassungMDQ!Z87="c",3,
IF(ErfassungMDQ!Z87="d",4,
IF(ErfassungMDQ!Z87="e",5))))),0))</f>
        <v>0</v>
      </c>
      <c r="AA87" s="278" t="b">
        <f>IF(MDQ_S2!$W27=5,
IF(ErfassungMDQ!AA87="a",5,
IF(ErfassungMDQ!AA87="b",4,
IF(ErfassungMDQ!AA87="c",3,
IF(ErfassungMDQ!AA87="d",2,
IF(ErfassungMDQ!AA87="e",1))))),
IF(MDQ_S2!$W27=1,
IF(ErfassungMDQ!AA87="a",1,
IF(ErfassungMDQ!AA87="b",2,
IF(ErfassungMDQ!AA87="c",3,
IF(ErfassungMDQ!AA87="d",4,
IF(ErfassungMDQ!AA87="e",5))))),0))</f>
        <v>0</v>
      </c>
      <c r="AB87" s="277" t="b">
        <f>IF(MDQ_S2!$W27=5,
IF(ErfassungMDQ!AB87="a",5,
IF(ErfassungMDQ!AB87="b",4,
IF(ErfassungMDQ!AB87="c",3,
IF(ErfassungMDQ!AB87="d",2,
IF(ErfassungMDQ!AB87="e",1))))),
IF(MDQ_S2!$W27=1,
IF(ErfassungMDQ!AB87="a",1,
IF(ErfassungMDQ!AB87="b",2,
IF(ErfassungMDQ!AB87="c",3,
IF(ErfassungMDQ!AB87="d",4,
IF(ErfassungMDQ!AB87="e",5))))),0))</f>
        <v>0</v>
      </c>
      <c r="AC87" s="278" t="b">
        <f>IF(MDQ_S2!$W27=5,
IF(ErfassungMDQ!AC87="a",5,
IF(ErfassungMDQ!AC87="b",4,
IF(ErfassungMDQ!AC87="c",3,
IF(ErfassungMDQ!AC87="d",2,
IF(ErfassungMDQ!AC87="e",1))))),
IF(MDQ_S2!$W27=1,
IF(ErfassungMDQ!AC87="a",1,
IF(ErfassungMDQ!AC87="b",2,
IF(ErfassungMDQ!AC87="c",3,
IF(ErfassungMDQ!AC87="d",4,
IF(ErfassungMDQ!AC87="e",5))))),0))</f>
        <v>0</v>
      </c>
      <c r="AD87" s="277" t="b">
        <f>IF(MDQ_S2!$W27=5,
IF(ErfassungMDQ!AD87="a",5,
IF(ErfassungMDQ!AD87="b",4,
IF(ErfassungMDQ!AD87="c",3,
IF(ErfassungMDQ!AD87="d",2,
IF(ErfassungMDQ!AD87="e",1))))),
IF(MDQ_S2!$W27=1,
IF(ErfassungMDQ!AD87="a",1,
IF(ErfassungMDQ!AD87="b",2,
IF(ErfassungMDQ!AD87="c",3,
IF(ErfassungMDQ!AD87="d",4,
IF(ErfassungMDQ!AD87="e",5))))),0))</f>
        <v>0</v>
      </c>
      <c r="AE87" s="278" t="b">
        <f>IF(MDQ_S2!$W27=5,
IF(ErfassungMDQ!AE87="a",5,
IF(ErfassungMDQ!AE87="b",4,
IF(ErfassungMDQ!AE87="c",3,
IF(ErfassungMDQ!AE87="d",2,
IF(ErfassungMDQ!AE87="e",1))))),
IF(MDQ_S2!$W27=1,
IF(ErfassungMDQ!AE87="a",1,
IF(ErfassungMDQ!AE87="b",2,
IF(ErfassungMDQ!AE87="c",3,
IF(ErfassungMDQ!AE87="d",4,
IF(ErfassungMDQ!AE87="e",5))))),0))</f>
        <v>0</v>
      </c>
      <c r="AF87" s="277" t="b">
        <f>IF(MDQ_S2!$W27=5,
IF(ErfassungMDQ!AF87="a",5,
IF(ErfassungMDQ!AF87="b",4,
IF(ErfassungMDQ!AF87="c",3,
IF(ErfassungMDQ!AF87="d",2,
IF(ErfassungMDQ!AF87="e",1))))),
IF(MDQ_S2!$W27=1,
IF(ErfassungMDQ!AF87="a",1,
IF(ErfassungMDQ!AF87="b",2,
IF(ErfassungMDQ!AF87="c",3,
IF(ErfassungMDQ!AF87="d",4,
IF(ErfassungMDQ!AF87="e",5))))),0))</f>
        <v>0</v>
      </c>
      <c r="AG87" s="278" t="b">
        <f>IF(MDQ_S2!$W27=5,
IF(ErfassungMDQ!AG87="a",5,
IF(ErfassungMDQ!AG87="b",4,
IF(ErfassungMDQ!AG87="c",3,
IF(ErfassungMDQ!AG87="d",2,
IF(ErfassungMDQ!AG87="e",1))))),
IF(MDQ_S2!$W27=1,
IF(ErfassungMDQ!AG87="a",1,
IF(ErfassungMDQ!AG87="b",2,
IF(ErfassungMDQ!AG87="c",3,
IF(ErfassungMDQ!AG87="d",4,
IF(ErfassungMDQ!AG87="e",5))))),0))</f>
        <v>0</v>
      </c>
      <c r="AH87" s="277" t="b">
        <f>IF(MDQ_S2!$W27=5,
IF(ErfassungMDQ!AH87="a",5,
IF(ErfassungMDQ!AH87="b",4,
IF(ErfassungMDQ!AH87="c",3,
IF(ErfassungMDQ!AH87="d",2,
IF(ErfassungMDQ!AH87="e",1))))),
IF(MDQ_S2!$W27=1,
IF(ErfassungMDQ!AH87="a",1,
IF(ErfassungMDQ!AH87="b",2,
IF(ErfassungMDQ!AH87="c",3,
IF(ErfassungMDQ!AH87="d",4,
IF(ErfassungMDQ!AH87="e",5))))),0))</f>
        <v>0</v>
      </c>
      <c r="AI87" s="278" t="b">
        <f>IF(MDQ_S2!$W27=5,
IF(ErfassungMDQ!AI87="a",5,
IF(ErfassungMDQ!AI87="b",4,
IF(ErfassungMDQ!AI87="c",3,
IF(ErfassungMDQ!AI87="d",2,
IF(ErfassungMDQ!AI87="e",1))))),
IF(MDQ_S2!$W27=1,
IF(ErfassungMDQ!AI87="a",1,
IF(ErfassungMDQ!AI87="b",2,
IF(ErfassungMDQ!AI87="c",3,
IF(ErfassungMDQ!AI87="d",4,
IF(ErfassungMDQ!AI87="e",5))))),0))</f>
        <v>0</v>
      </c>
      <c r="AJ87" s="277" t="b">
        <f>IF(MDQ_S2!$W27=5,
IF(ErfassungMDQ!AJ87="a",5,
IF(ErfassungMDQ!AJ87="b",4,
IF(ErfassungMDQ!AJ87="c",3,
IF(ErfassungMDQ!AJ87="d",2,
IF(ErfassungMDQ!AJ87="e",1))))),
IF(MDQ_S2!$W27=1,
IF(ErfassungMDQ!AJ87="a",1,
IF(ErfassungMDQ!AJ87="b",2,
IF(ErfassungMDQ!AJ87="c",3,
IF(ErfassungMDQ!AJ87="d",4,
IF(ErfassungMDQ!AJ87="e",5))))),0))</f>
        <v>0</v>
      </c>
      <c r="AK87" s="278" t="b">
        <f>IF(MDQ_S2!$W27=5,
IF(ErfassungMDQ!AK87="a",5,
IF(ErfassungMDQ!AK87="b",4,
IF(ErfassungMDQ!AK87="c",3,
IF(ErfassungMDQ!AK87="d",2,
IF(ErfassungMDQ!AK87="e",1))))),
IF(MDQ_S2!$W27=1,
IF(ErfassungMDQ!AK87="a",1,
IF(ErfassungMDQ!AK87="b",2,
IF(ErfassungMDQ!AK87="c",3,
IF(ErfassungMDQ!AK87="d",4,
IF(ErfassungMDQ!AK87="e",5))))),0))</f>
        <v>0</v>
      </c>
      <c r="AL87" s="277" t="b">
        <f>IF(MDQ_S2!$W27=5,
IF(ErfassungMDQ!AL87="a",5,
IF(ErfassungMDQ!AL87="b",4,
IF(ErfassungMDQ!AL87="c",3,
IF(ErfassungMDQ!AL87="d",2,
IF(ErfassungMDQ!AL87="e",1))))),
IF(MDQ_S2!$W27=1,
IF(ErfassungMDQ!AL87="a",1,
IF(ErfassungMDQ!AL87="b",2,
IF(ErfassungMDQ!AL87="c",3,
IF(ErfassungMDQ!AL87="d",4,
IF(ErfassungMDQ!AL87="e",5))))),0))</f>
        <v>0</v>
      </c>
      <c r="AM87" s="278" t="b">
        <f>IF(MDQ_S2!$W27=5,
IF(ErfassungMDQ!AM87="a",5,
IF(ErfassungMDQ!AM87="b",4,
IF(ErfassungMDQ!AM87="c",3,
IF(ErfassungMDQ!AM87="d",2,
IF(ErfassungMDQ!AM87="e",1))))),
IF(MDQ_S2!$W27=1,
IF(ErfassungMDQ!AM87="a",1,
IF(ErfassungMDQ!AM87="b",2,
IF(ErfassungMDQ!AM87="c",3,
IF(ErfassungMDQ!AM87="d",4,
IF(ErfassungMDQ!AM87="e",5))))),0))</f>
        <v>0</v>
      </c>
      <c r="AN87" s="277" t="b">
        <f>IF(MDQ_S2!$W27=5,
IF(ErfassungMDQ!AN87="a",5,
IF(ErfassungMDQ!AN87="b",4,
IF(ErfassungMDQ!AN87="c",3,
IF(ErfassungMDQ!AN87="d",2,
IF(ErfassungMDQ!AN87="e",1))))),
IF(MDQ_S2!$W27=1,
IF(ErfassungMDQ!AN87="a",1,
IF(ErfassungMDQ!AN87="b",2,
IF(ErfassungMDQ!AN87="c",3,
IF(ErfassungMDQ!AN87="d",4,
IF(ErfassungMDQ!AN87="e",5))))),0))</f>
        <v>0</v>
      </c>
      <c r="AO87" s="278" t="b">
        <f>IF(MDQ_S2!$W27=5,
IF(ErfassungMDQ!AO87="a",5,
IF(ErfassungMDQ!AO87="b",4,
IF(ErfassungMDQ!AO87="c",3,
IF(ErfassungMDQ!AO87="d",2,
IF(ErfassungMDQ!AO87="e",1))))),
IF(MDQ_S2!$W27=1,
IF(ErfassungMDQ!AO87="a",1,
IF(ErfassungMDQ!AO87="b",2,
IF(ErfassungMDQ!AO87="c",3,
IF(ErfassungMDQ!AO87="d",4,
IF(ErfassungMDQ!AO87="e",5))))),0))</f>
        <v>0</v>
      </c>
      <c r="AP87" s="277" t="b">
        <f>IF(MDQ_S2!$W27=5,
IF(ErfassungMDQ!AP87="a",5,
IF(ErfassungMDQ!AP87="b",4,
IF(ErfassungMDQ!AP87="c",3,
IF(ErfassungMDQ!AP87="d",2,
IF(ErfassungMDQ!AP87="e",1))))),
IF(MDQ_S2!$W27=1,
IF(ErfassungMDQ!AP87="a",1,
IF(ErfassungMDQ!AP87="b",2,
IF(ErfassungMDQ!AP87="c",3,
IF(ErfassungMDQ!AP87="d",4,
IF(ErfassungMDQ!AP87="e",5))))),0))</f>
        <v>0</v>
      </c>
      <c r="AQ87" s="278" t="b">
        <f>IF(MDQ_S2!$W27=5,
IF(ErfassungMDQ!AQ87="a",5,
IF(ErfassungMDQ!AQ87="b",4,
IF(ErfassungMDQ!AQ87="c",3,
IF(ErfassungMDQ!AQ87="d",2,
IF(ErfassungMDQ!AQ87="e",1))))),
IF(MDQ_S2!$W27=1,
IF(ErfassungMDQ!AQ87="a",1,
IF(ErfassungMDQ!AQ87="b",2,
IF(ErfassungMDQ!AQ87="c",3,
IF(ErfassungMDQ!AQ87="d",4,
IF(ErfassungMDQ!AQ87="e",5))))),0))</f>
        <v>0</v>
      </c>
      <c r="AR87" s="277" t="b">
        <f>IF(MDQ_S2!$W27=5,
IF(ErfassungMDQ!AR87="a",5,
IF(ErfassungMDQ!AR87="b",4,
IF(ErfassungMDQ!AR87="c",3,
IF(ErfassungMDQ!AR87="d",2,
IF(ErfassungMDQ!AR87="e",1))))),
IF(MDQ_S2!$W27=1,
IF(ErfassungMDQ!AR87="a",1,
IF(ErfassungMDQ!AR87="b",2,
IF(ErfassungMDQ!AR87="c",3,
IF(ErfassungMDQ!AR87="d",4,
IF(ErfassungMDQ!AR87="e",5))))),0))</f>
        <v>0</v>
      </c>
      <c r="AS87" s="278" t="b">
        <f>IF(MDQ_S2!$W27=5,
IF(ErfassungMDQ!AS87="a",5,
IF(ErfassungMDQ!AS87="b",4,
IF(ErfassungMDQ!AS87="c",3,
IF(ErfassungMDQ!AS87="d",2,
IF(ErfassungMDQ!AS87="e",1))))),
IF(MDQ_S2!$W27=1,
IF(ErfassungMDQ!AS87="a",1,
IF(ErfassungMDQ!AS87="b",2,
IF(ErfassungMDQ!AS87="c",3,
IF(ErfassungMDQ!AS87="d",4,
IF(ErfassungMDQ!AS87="e",5))))),0))</f>
        <v>0</v>
      </c>
      <c r="AT87" s="277" t="b">
        <f>IF(MDQ_S2!$W27=5,
IF(ErfassungMDQ!AT87="a",5,
IF(ErfassungMDQ!AT87="b",4,
IF(ErfassungMDQ!AT87="c",3,
IF(ErfassungMDQ!AT87="d",2,
IF(ErfassungMDQ!AT87="e",1))))),
IF(MDQ_S2!$W27=1,
IF(ErfassungMDQ!AT87="a",1,
IF(ErfassungMDQ!AT87="b",2,
IF(ErfassungMDQ!AT87="c",3,
IF(ErfassungMDQ!AT87="d",4,
IF(ErfassungMDQ!AT87="e",5))))),0))</f>
        <v>0</v>
      </c>
      <c r="AU87" s="278" t="b">
        <f>IF(MDQ_S2!$W27=5,
IF(ErfassungMDQ!AU87="a",5,
IF(ErfassungMDQ!AU87="b",4,
IF(ErfassungMDQ!AU87="c",3,
IF(ErfassungMDQ!AU87="d",2,
IF(ErfassungMDQ!AU87="e",1))))),
IF(MDQ_S2!$W27=1,
IF(ErfassungMDQ!AU87="a",1,
IF(ErfassungMDQ!AU87="b",2,
IF(ErfassungMDQ!AU87="c",3,
IF(ErfassungMDQ!AU87="d",4,
IF(ErfassungMDQ!AU87="e",5))))),0))</f>
        <v>0</v>
      </c>
      <c r="AV87" s="277" t="b">
        <f>IF(MDQ_S2!$W27=5,
IF(ErfassungMDQ!AV87="a",5,
IF(ErfassungMDQ!AV87="b",4,
IF(ErfassungMDQ!AV87="c",3,
IF(ErfassungMDQ!AV87="d",2,
IF(ErfassungMDQ!AV87="e",1))))),
IF(MDQ_S2!$W27=1,
IF(ErfassungMDQ!AV87="a",1,
IF(ErfassungMDQ!AV87="b",2,
IF(ErfassungMDQ!AV87="c",3,
IF(ErfassungMDQ!AV87="d",4,
IF(ErfassungMDQ!AV87="e",5))))),0))</f>
        <v>0</v>
      </c>
      <c r="AW87" s="278" t="b">
        <f>IF(MDQ_S2!$W27=5,
IF(ErfassungMDQ!AW87="a",5,
IF(ErfassungMDQ!AW87="b",4,
IF(ErfassungMDQ!AW87="c",3,
IF(ErfassungMDQ!AW87="d",2,
IF(ErfassungMDQ!AW87="e",1))))),
IF(MDQ_S2!$W27=1,
IF(ErfassungMDQ!AW87="a",1,
IF(ErfassungMDQ!AW87="b",2,
IF(ErfassungMDQ!AW87="c",3,
IF(ErfassungMDQ!AW87="d",4,
IF(ErfassungMDQ!AW87="e",5))))),0))</f>
        <v>0</v>
      </c>
      <c r="AX87" s="277" t="b">
        <f>IF(MDQ_S2!$W27=5,
IF(ErfassungMDQ!AX87="a",5,
IF(ErfassungMDQ!AX87="b",4,
IF(ErfassungMDQ!AX87="c",3,
IF(ErfassungMDQ!AX87="d",2,
IF(ErfassungMDQ!AX87="e",1))))),
IF(MDQ_S2!$W27=1,
IF(ErfassungMDQ!AX87="a",1,
IF(ErfassungMDQ!AX87="b",2,
IF(ErfassungMDQ!AX87="c",3,
IF(ErfassungMDQ!AX87="d",4,
IF(ErfassungMDQ!AX87="e",5))))),0))</f>
        <v>0</v>
      </c>
      <c r="AY87" s="278" t="b">
        <f>IF(MDQ_S2!$W27=5,
IF(ErfassungMDQ!AY87="a",5,
IF(ErfassungMDQ!AY87="b",4,
IF(ErfassungMDQ!AY87="c",3,
IF(ErfassungMDQ!AY87="d",2,
IF(ErfassungMDQ!AY87="e",1))))),
IF(MDQ_S2!$W27=1,
IF(ErfassungMDQ!AY87="a",1,
IF(ErfassungMDQ!AY87="b",2,
IF(ErfassungMDQ!AY87="c",3,
IF(ErfassungMDQ!AY87="d",4,
IF(ErfassungMDQ!AY87="e",5))))),0))</f>
        <v>0</v>
      </c>
      <c r="AZ87" s="277" t="b">
        <f>IF(MDQ_S2!$W27=5,
IF(ErfassungMDQ!AZ87="a",5,
IF(ErfassungMDQ!AZ87="b",4,
IF(ErfassungMDQ!AZ87="c",3,
IF(ErfassungMDQ!AZ87="d",2,
IF(ErfassungMDQ!AZ87="e",1))))),
IF(MDQ_S2!$W27=1,
IF(ErfassungMDQ!AZ87="a",1,
IF(ErfassungMDQ!AZ87="b",2,
IF(ErfassungMDQ!AZ87="c",3,
IF(ErfassungMDQ!AZ87="d",4,
IF(ErfassungMDQ!AZ87="e",5))))),0))</f>
        <v>0</v>
      </c>
      <c r="BA87" s="278" t="b">
        <f>IF(MDQ_S2!$W27=5,
IF(ErfassungMDQ!BA87="a",5,
IF(ErfassungMDQ!BA87="b",4,
IF(ErfassungMDQ!BA87="c",3,
IF(ErfassungMDQ!BA87="d",2,
IF(ErfassungMDQ!BA87="e",1))))),
IF(MDQ_S2!$W27=1,
IF(ErfassungMDQ!BA87="a",1,
IF(ErfassungMDQ!BA87="b",2,
IF(ErfassungMDQ!BA87="c",3,
IF(ErfassungMDQ!BA87="d",4,
IF(ErfassungMDQ!BA87="e",5))))),0))</f>
        <v>0</v>
      </c>
      <c r="BB87" s="277" t="b">
        <f>IF(MDQ_S2!$W27=5,
IF(ErfassungMDQ!BB87="a",5,
IF(ErfassungMDQ!BB87="b",4,
IF(ErfassungMDQ!BB87="c",3,
IF(ErfassungMDQ!BB87="d",2,
IF(ErfassungMDQ!BB87="e",1))))),
IF(MDQ_S2!$W27=1,
IF(ErfassungMDQ!BB87="a",1,
IF(ErfassungMDQ!BB87="b",2,
IF(ErfassungMDQ!BB87="c",3,
IF(ErfassungMDQ!BB87="d",4,
IF(ErfassungMDQ!BB87="e",5))))),0))</f>
        <v>0</v>
      </c>
      <c r="BC87" s="278" t="b">
        <f>IF(MDQ_S2!$W27=5,
IF(ErfassungMDQ!BC87="a",5,
IF(ErfassungMDQ!BC87="b",4,
IF(ErfassungMDQ!BC87="c",3,
IF(ErfassungMDQ!BC87="d",2,
IF(ErfassungMDQ!BC87="e",1))))),
IF(MDQ_S2!$W27=1,
IF(ErfassungMDQ!BC87="a",1,
IF(ErfassungMDQ!BC87="b",2,
IF(ErfassungMDQ!BC87="c",3,
IF(ErfassungMDQ!BC87="d",4,
IF(ErfassungMDQ!BC87="e",5))))),0))</f>
        <v>0</v>
      </c>
      <c r="BD87" s="277" t="b">
        <f>IF(MDQ_S2!$W27=5,
IF(ErfassungMDQ!BD87="a",5,
IF(ErfassungMDQ!BD87="b",4,
IF(ErfassungMDQ!BD87="c",3,
IF(ErfassungMDQ!BD87="d",2,
IF(ErfassungMDQ!BD87="e",1))))),
IF(MDQ_S2!$W27=1,
IF(ErfassungMDQ!BD87="a",1,
IF(ErfassungMDQ!BD87="b",2,
IF(ErfassungMDQ!BD87="c",3,
IF(ErfassungMDQ!BD87="d",4,
IF(ErfassungMDQ!BD87="e",5))))),0))</f>
        <v>0</v>
      </c>
      <c r="BE87" s="278" t="b">
        <f>IF(MDQ_S2!$W27=5,
IF(ErfassungMDQ!BE87="a",5,
IF(ErfassungMDQ!BE87="b",4,
IF(ErfassungMDQ!BE87="c",3,
IF(ErfassungMDQ!BE87="d",2,
IF(ErfassungMDQ!BE87="e",1))))),
IF(MDQ_S2!$W27=1,
IF(ErfassungMDQ!BE87="a",1,
IF(ErfassungMDQ!BE87="b",2,
IF(ErfassungMDQ!BE87="c",3,
IF(ErfassungMDQ!BE87="d",4,
IF(ErfassungMDQ!BE87="e",5))))),0))</f>
        <v>0</v>
      </c>
      <c r="BF87" s="277" t="b">
        <f>IF(MDQ_S2!$W27=5,
IF(ErfassungMDQ!BF87="a",5,
IF(ErfassungMDQ!BF87="b",4,
IF(ErfassungMDQ!BF87="c",3,
IF(ErfassungMDQ!BF87="d",2,
IF(ErfassungMDQ!BF87="e",1))))),
IF(MDQ_S2!$W27=1,
IF(ErfassungMDQ!BF87="a",1,
IF(ErfassungMDQ!BF87="b",2,
IF(ErfassungMDQ!BF87="c",3,
IF(ErfassungMDQ!BF87="d",4,
IF(ErfassungMDQ!BF87="e",5))))),0))</f>
        <v>0</v>
      </c>
      <c r="BG87" s="278" t="b">
        <f>IF(MDQ_S2!$W27=5,
IF(ErfassungMDQ!BG87="a",5,
IF(ErfassungMDQ!BG87="b",4,
IF(ErfassungMDQ!BG87="c",3,
IF(ErfassungMDQ!BG87="d",2,
IF(ErfassungMDQ!BG87="e",1))))),
IF(MDQ_S2!$W27=1,
IF(ErfassungMDQ!BG87="a",1,
IF(ErfassungMDQ!BG87="b",2,
IF(ErfassungMDQ!BG87="c",3,
IF(ErfassungMDQ!BG87="d",4,
IF(ErfassungMDQ!BG87="e",5))))),0))</f>
        <v>0</v>
      </c>
      <c r="BH87" s="277" t="b">
        <f>IF(MDQ_S2!$W27=5,
IF(ErfassungMDQ!BH87="a",5,
IF(ErfassungMDQ!BH87="b",4,
IF(ErfassungMDQ!BH87="c",3,
IF(ErfassungMDQ!BH87="d",2,
IF(ErfassungMDQ!BH87="e",1))))),
IF(MDQ_S2!$W27=1,
IF(ErfassungMDQ!BH87="a",1,
IF(ErfassungMDQ!BH87="b",2,
IF(ErfassungMDQ!BH87="c",3,
IF(ErfassungMDQ!BH87="d",4,
IF(ErfassungMDQ!BH87="e",5))))),0))</f>
        <v>0</v>
      </c>
      <c r="BI87" s="278" t="b">
        <f>IF(MDQ_S2!$W27=5,
IF(ErfassungMDQ!BI87="a",5,
IF(ErfassungMDQ!BI87="b",4,
IF(ErfassungMDQ!BI87="c",3,
IF(ErfassungMDQ!BI87="d",2,
IF(ErfassungMDQ!BI87="e",1))))),
IF(MDQ_S2!$W27=1,
IF(ErfassungMDQ!BI87="a",1,
IF(ErfassungMDQ!BI87="b",2,
IF(ErfassungMDQ!BI87="c",3,
IF(ErfassungMDQ!BI87="d",4,
IF(ErfassungMDQ!BI87="e",5))))),0))</f>
        <v>0</v>
      </c>
      <c r="BJ87" s="277" t="b">
        <f>IF(MDQ_S2!$W27=5,
IF(ErfassungMDQ!BJ87="a",5,
IF(ErfassungMDQ!BJ87="b",4,
IF(ErfassungMDQ!BJ87="c",3,
IF(ErfassungMDQ!BJ87="d",2,
IF(ErfassungMDQ!BJ87="e",1))))),
IF(MDQ_S2!$W27=1,
IF(ErfassungMDQ!BJ87="a",1,
IF(ErfassungMDQ!BJ87="b",2,
IF(ErfassungMDQ!BJ87="c",3,
IF(ErfassungMDQ!BJ87="d",4,
IF(ErfassungMDQ!BJ87="e",5))))),0))</f>
        <v>0</v>
      </c>
      <c r="BK87" s="278" t="b">
        <f>IF(MDQ_S2!$W27=5,
IF(ErfassungMDQ!BK87="a",5,
IF(ErfassungMDQ!BK87="b",4,
IF(ErfassungMDQ!BK87="c",3,
IF(ErfassungMDQ!BK87="d",2,
IF(ErfassungMDQ!BK87="e",1))))),
IF(MDQ_S2!$W27=1,
IF(ErfassungMDQ!BK87="a",1,
IF(ErfassungMDQ!BK87="b",2,
IF(ErfassungMDQ!BK87="c",3,
IF(ErfassungMDQ!BK87="d",4,
IF(ErfassungMDQ!BK87="e",5))))),0))</f>
        <v>0</v>
      </c>
      <c r="BL87" s="277" t="b">
        <f>IF(MDQ_S2!$W27=5,
IF(ErfassungMDQ!BL87="a",5,
IF(ErfassungMDQ!BL87="b",4,
IF(ErfassungMDQ!BL87="c",3,
IF(ErfassungMDQ!BL87="d",2,
IF(ErfassungMDQ!BL87="e",1))))),
IF(MDQ_S2!$W27=1,
IF(ErfassungMDQ!BL87="a",1,
IF(ErfassungMDQ!BL87="b",2,
IF(ErfassungMDQ!BL87="c",3,
IF(ErfassungMDQ!BL87="d",4,
IF(ErfassungMDQ!BL87="e",5))))),0))</f>
        <v>0</v>
      </c>
      <c r="BM87" s="278" t="b">
        <f>IF(MDQ_S2!$W27=5,
IF(ErfassungMDQ!BM87="a",5,
IF(ErfassungMDQ!BM87="b",4,
IF(ErfassungMDQ!BM87="c",3,
IF(ErfassungMDQ!BM87="d",2,
IF(ErfassungMDQ!BM87="e",1))))),
IF(MDQ_S2!$W27=1,
IF(ErfassungMDQ!BM87="a",1,
IF(ErfassungMDQ!BM87="b",2,
IF(ErfassungMDQ!BM87="c",3,
IF(ErfassungMDQ!BM87="d",4,
IF(ErfassungMDQ!BM87="e",5))))),0))</f>
        <v>0</v>
      </c>
      <c r="BN87" s="277" t="b">
        <f>IF(MDQ_S2!$W27=5,
IF(ErfassungMDQ!BN87="a",5,
IF(ErfassungMDQ!BN87="b",4,
IF(ErfassungMDQ!BN87="c",3,
IF(ErfassungMDQ!BN87="d",2,
IF(ErfassungMDQ!BN87="e",1))))),
IF(MDQ_S2!$W27=1,
IF(ErfassungMDQ!BN87="a",1,
IF(ErfassungMDQ!BN87="b",2,
IF(ErfassungMDQ!BN87="c",3,
IF(ErfassungMDQ!BN87="d",4,
IF(ErfassungMDQ!BN87="e",5))))),0))</f>
        <v>0</v>
      </c>
      <c r="BO87" s="278" t="b">
        <f>IF(MDQ_S2!$W27=5,
IF(ErfassungMDQ!BO87="a",5,
IF(ErfassungMDQ!BO87="b",4,
IF(ErfassungMDQ!BO87="c",3,
IF(ErfassungMDQ!BO87="d",2,
IF(ErfassungMDQ!BO87="e",1))))),
IF(MDQ_S2!$W27=1,
IF(ErfassungMDQ!BO87="a",1,
IF(ErfassungMDQ!BO87="b",2,
IF(ErfassungMDQ!BO87="c",3,
IF(ErfassungMDQ!BO87="d",4,
IF(ErfassungMDQ!BO87="e",5))))),0))</f>
        <v>0</v>
      </c>
      <c r="BP87" s="277" t="b">
        <f>IF(MDQ_S2!$W27=5,
IF(ErfassungMDQ!BP87="a",5,
IF(ErfassungMDQ!BP87="b",4,
IF(ErfassungMDQ!BP87="c",3,
IF(ErfassungMDQ!BP87="d",2,
IF(ErfassungMDQ!BP87="e",1))))),
IF(MDQ_S2!$W27=1,
IF(ErfassungMDQ!BP87="a",1,
IF(ErfassungMDQ!BP87="b",2,
IF(ErfassungMDQ!BP87="c",3,
IF(ErfassungMDQ!BP87="d",4,
IF(ErfassungMDQ!BP87="e",5))))),0))</f>
        <v>0</v>
      </c>
      <c r="BQ87" s="278" t="b">
        <f>IF(MDQ_S2!$W27=5,
IF(ErfassungMDQ!BQ87="a",5,
IF(ErfassungMDQ!BQ87="b",4,
IF(ErfassungMDQ!BQ87="c",3,
IF(ErfassungMDQ!BQ87="d",2,
IF(ErfassungMDQ!BQ87="e",1))))),
IF(MDQ_S2!$W27=1,
IF(ErfassungMDQ!BQ87="a",1,
IF(ErfassungMDQ!BQ87="b",2,
IF(ErfassungMDQ!BQ87="c",3,
IF(ErfassungMDQ!BQ87="d",4,
IF(ErfassungMDQ!BQ87="e",5))))),0))</f>
        <v>0</v>
      </c>
      <c r="BR87" s="277" t="b">
        <f>IF(MDQ_S2!$W27=5,
IF(ErfassungMDQ!BR87="a",5,
IF(ErfassungMDQ!BR87="b",4,
IF(ErfassungMDQ!BR87="c",3,
IF(ErfassungMDQ!BR87="d",2,
IF(ErfassungMDQ!BR87="e",1))))),
IF(MDQ_S2!$W27=1,
IF(ErfassungMDQ!BR87="a",1,
IF(ErfassungMDQ!BR87="b",2,
IF(ErfassungMDQ!BR87="c",3,
IF(ErfassungMDQ!BR87="d",4,
IF(ErfassungMDQ!BR87="e",5))))),0))</f>
        <v>0</v>
      </c>
      <c r="BS87" s="278" t="b">
        <f>IF(MDQ_S2!$W27=5,
IF(ErfassungMDQ!BS87="a",5,
IF(ErfassungMDQ!BS87="b",4,
IF(ErfassungMDQ!BS87="c",3,
IF(ErfassungMDQ!BS87="d",2,
IF(ErfassungMDQ!BS87="e",1))))),
IF(MDQ_S2!$W27=1,
IF(ErfassungMDQ!BS87="a",1,
IF(ErfassungMDQ!BS87="b",2,
IF(ErfassungMDQ!BS87="c",3,
IF(ErfassungMDQ!BS87="d",4,
IF(ErfassungMDQ!BS87="e",5))))),0))</f>
        <v>0</v>
      </c>
      <c r="BT87" s="277" t="b">
        <f>IF(MDQ_S2!$W27=5,
IF(ErfassungMDQ!BT87="a",5,
IF(ErfassungMDQ!BT87="b",4,
IF(ErfassungMDQ!BT87="c",3,
IF(ErfassungMDQ!BT87="d",2,
IF(ErfassungMDQ!BT87="e",1))))),
IF(MDQ_S2!$W27=1,
IF(ErfassungMDQ!BT87="a",1,
IF(ErfassungMDQ!BT87="b",2,
IF(ErfassungMDQ!BT87="c",3,
IF(ErfassungMDQ!BT87="d",4,
IF(ErfassungMDQ!BT87="e",5))))),0))</f>
        <v>0</v>
      </c>
      <c r="BU87" s="278" t="b">
        <f>IF(MDQ_S2!$W27=5,
IF(ErfassungMDQ!BU87="a",5,
IF(ErfassungMDQ!BU87="b",4,
IF(ErfassungMDQ!BU87="c",3,
IF(ErfassungMDQ!BU87="d",2,
IF(ErfassungMDQ!BU87="e",1))))),
IF(MDQ_S2!$W27=1,
IF(ErfassungMDQ!BU87="a",1,
IF(ErfassungMDQ!BU87="b",2,
IF(ErfassungMDQ!BU87="c",3,
IF(ErfassungMDQ!BU87="d",4,
IF(ErfassungMDQ!BU87="e",5))))),0))</f>
        <v>0</v>
      </c>
      <c r="BV87" s="277" t="b">
        <f>IF(MDQ_S2!$W27=5,
IF(ErfassungMDQ!BV87="a",5,
IF(ErfassungMDQ!BV87="b",4,
IF(ErfassungMDQ!BV87="c",3,
IF(ErfassungMDQ!BV87="d",2,
IF(ErfassungMDQ!BV87="e",1))))),
IF(MDQ_S2!$W27=1,
IF(ErfassungMDQ!BV87="a",1,
IF(ErfassungMDQ!BV87="b",2,
IF(ErfassungMDQ!BV87="c",3,
IF(ErfassungMDQ!BV87="d",4,
IF(ErfassungMDQ!BV87="e",5))))),0))</f>
        <v>0</v>
      </c>
      <c r="BW87" s="278" t="b">
        <f>IF(MDQ_S2!$W27=5,
IF(ErfassungMDQ!BW87="a",5,
IF(ErfassungMDQ!BW87="b",4,
IF(ErfassungMDQ!BW87="c",3,
IF(ErfassungMDQ!BW87="d",2,
IF(ErfassungMDQ!BW87="e",1))))),
IF(MDQ_S2!$W27=1,
IF(ErfassungMDQ!BW87="a",1,
IF(ErfassungMDQ!BW87="b",2,
IF(ErfassungMDQ!BW87="c",3,
IF(ErfassungMDQ!BW87="d",4,
IF(ErfassungMDQ!BW87="e",5))))),0))</f>
        <v>0</v>
      </c>
      <c r="BX87" s="277" t="b">
        <f>IF(MDQ_S2!$W27=5,
IF(ErfassungMDQ!BX87="a",5,
IF(ErfassungMDQ!BX87="b",4,
IF(ErfassungMDQ!BX87="c",3,
IF(ErfassungMDQ!BX87="d",2,
IF(ErfassungMDQ!BX87="e",1))))),
IF(MDQ_S2!$W27=1,
IF(ErfassungMDQ!BX87="a",1,
IF(ErfassungMDQ!BX87="b",2,
IF(ErfassungMDQ!BX87="c",3,
IF(ErfassungMDQ!BX87="d",4,
IF(ErfassungMDQ!BX87="e",5))))),0))</f>
        <v>0</v>
      </c>
      <c r="BY87" s="278" t="b">
        <f>IF(MDQ_S2!$W27=5,
IF(ErfassungMDQ!BY87="a",5,
IF(ErfassungMDQ!BY87="b",4,
IF(ErfassungMDQ!BY87="c",3,
IF(ErfassungMDQ!BY87="d",2,
IF(ErfassungMDQ!BY87="e",1))))),
IF(MDQ_S2!$W27=1,
IF(ErfassungMDQ!BY87="a",1,
IF(ErfassungMDQ!BY87="b",2,
IF(ErfassungMDQ!BY87="c",3,
IF(ErfassungMDQ!BY87="d",4,
IF(ErfassungMDQ!BY87="e",5))))),0))</f>
        <v>0</v>
      </c>
      <c r="BZ87" s="277" t="b">
        <f>IF(MDQ_S2!$W27=5,
IF(ErfassungMDQ!BZ87="a",5,
IF(ErfassungMDQ!BZ87="b",4,
IF(ErfassungMDQ!BZ87="c",3,
IF(ErfassungMDQ!BZ87="d",2,
IF(ErfassungMDQ!BZ87="e",1))))),
IF(MDQ_S2!$W27=1,
IF(ErfassungMDQ!BZ87="a",1,
IF(ErfassungMDQ!BZ87="b",2,
IF(ErfassungMDQ!BZ87="c",3,
IF(ErfassungMDQ!BZ87="d",4,
IF(ErfassungMDQ!BZ87="e",5))))),0))</f>
        <v>0</v>
      </c>
      <c r="CA87" s="278" t="b">
        <f>IF(MDQ_S2!$W27=5,
IF(ErfassungMDQ!CA87="a",5,
IF(ErfassungMDQ!CA87="b",4,
IF(ErfassungMDQ!CA87="c",3,
IF(ErfassungMDQ!CA87="d",2,
IF(ErfassungMDQ!CA87="e",1))))),
IF(MDQ_S2!$W27=1,
IF(ErfassungMDQ!CA87="a",1,
IF(ErfassungMDQ!CA87="b",2,
IF(ErfassungMDQ!CA87="c",3,
IF(ErfassungMDQ!CA87="d",4,
IF(ErfassungMDQ!CA87="e",5))))),0))</f>
        <v>0</v>
      </c>
      <c r="CB87" s="277" t="b">
        <f>IF(MDQ_S2!$W27=5,
IF(ErfassungMDQ!CB87="a",5,
IF(ErfassungMDQ!CB87="b",4,
IF(ErfassungMDQ!CB87="c",3,
IF(ErfassungMDQ!CB87="d",2,
IF(ErfassungMDQ!CB87="e",1))))),
IF(MDQ_S2!$W27=1,
IF(ErfassungMDQ!CB87="a",1,
IF(ErfassungMDQ!CB87="b",2,
IF(ErfassungMDQ!CB87="c",3,
IF(ErfassungMDQ!CB87="d",4,
IF(ErfassungMDQ!CB87="e",5))))),0))</f>
        <v>0</v>
      </c>
      <c r="CC87" s="278" t="b">
        <f>IF(MDQ_S2!$W27=5,
IF(ErfassungMDQ!CC87="a",5,
IF(ErfassungMDQ!CC87="b",4,
IF(ErfassungMDQ!CC87="c",3,
IF(ErfassungMDQ!CC87="d",2,
IF(ErfassungMDQ!CC87="e",1))))),
IF(MDQ_S2!$W27=1,
IF(ErfassungMDQ!CC87="a",1,
IF(ErfassungMDQ!CC87="b",2,
IF(ErfassungMDQ!CC87="c",3,
IF(ErfassungMDQ!CC87="d",4,
IF(ErfassungMDQ!CC87="e",5))))),0))</f>
        <v>0</v>
      </c>
      <c r="CD87" s="277" t="b">
        <f>IF(MDQ_S2!$W27=5,
IF(ErfassungMDQ!CD87="a",5,
IF(ErfassungMDQ!CD87="b",4,
IF(ErfassungMDQ!CD87="c",3,
IF(ErfassungMDQ!CD87="d",2,
IF(ErfassungMDQ!CD87="e",1))))),
IF(MDQ_S2!$W27=1,
IF(ErfassungMDQ!CD87="a",1,
IF(ErfassungMDQ!CD87="b",2,
IF(ErfassungMDQ!CD87="c",3,
IF(ErfassungMDQ!CD87="d",4,
IF(ErfassungMDQ!CD87="e",5))))),0))</f>
        <v>0</v>
      </c>
      <c r="CE87" s="278" t="b">
        <f>IF(MDQ_S2!$W27=5,
IF(ErfassungMDQ!CE87="a",5,
IF(ErfassungMDQ!CE87="b",4,
IF(ErfassungMDQ!CE87="c",3,
IF(ErfassungMDQ!CE87="d",2,
IF(ErfassungMDQ!CE87="e",1))))),
IF(MDQ_S2!$W27=1,
IF(ErfassungMDQ!CE87="a",1,
IF(ErfassungMDQ!CE87="b",2,
IF(ErfassungMDQ!CE87="c",3,
IF(ErfassungMDQ!CE87="d",4,
IF(ErfassungMDQ!CE87="e",5))))),0))</f>
        <v>0</v>
      </c>
      <c r="CF87" s="277" t="b">
        <f>IF(MDQ_S2!$W27=5,
IF(ErfassungMDQ!CF87="a",5,
IF(ErfassungMDQ!CF87="b",4,
IF(ErfassungMDQ!CF87="c",3,
IF(ErfassungMDQ!CF87="d",2,
IF(ErfassungMDQ!CF87="e",1))))),
IF(MDQ_S2!$W27=1,
IF(ErfassungMDQ!CF87="a",1,
IF(ErfassungMDQ!CF87="b",2,
IF(ErfassungMDQ!CF87="c",3,
IF(ErfassungMDQ!CF87="d",4,
IF(ErfassungMDQ!CF87="e",5))))),0))</f>
        <v>0</v>
      </c>
      <c r="CG87" s="278" t="b">
        <f>IF(MDQ_S2!$W27=5,
IF(ErfassungMDQ!CG87="a",5,
IF(ErfassungMDQ!CG87="b",4,
IF(ErfassungMDQ!CG87="c",3,
IF(ErfassungMDQ!CG87="d",2,
IF(ErfassungMDQ!CG87="e",1))))),
IF(MDQ_S2!$W27=1,
IF(ErfassungMDQ!CG87="a",1,
IF(ErfassungMDQ!CG87="b",2,
IF(ErfassungMDQ!CG87="c",3,
IF(ErfassungMDQ!CG87="d",4,
IF(ErfassungMDQ!CG87="e",5))))),0))</f>
        <v>0</v>
      </c>
      <c r="CH87" s="277" t="b">
        <f>IF(MDQ_S2!$W27=5,
IF(ErfassungMDQ!CH87="a",5,
IF(ErfassungMDQ!CH87="b",4,
IF(ErfassungMDQ!CH87="c",3,
IF(ErfassungMDQ!CH87="d",2,
IF(ErfassungMDQ!CH87="e",1))))),
IF(MDQ_S2!$W27=1,
IF(ErfassungMDQ!CH87="a",1,
IF(ErfassungMDQ!CH87="b",2,
IF(ErfassungMDQ!CH87="c",3,
IF(ErfassungMDQ!CH87="d",4,
IF(ErfassungMDQ!CH87="e",5))))),0))</f>
        <v>0</v>
      </c>
      <c r="CI87" s="278" t="b">
        <f>IF(MDQ_S2!$W27=5,
IF(ErfassungMDQ!CI87="a",5,
IF(ErfassungMDQ!CI87="b",4,
IF(ErfassungMDQ!CI87="c",3,
IF(ErfassungMDQ!CI87="d",2,
IF(ErfassungMDQ!CI87="e",1))))),
IF(MDQ_S2!$W27=1,
IF(ErfassungMDQ!CI87="a",1,
IF(ErfassungMDQ!CI87="b",2,
IF(ErfassungMDQ!CI87="c",3,
IF(ErfassungMDQ!CI87="d",4,
IF(ErfassungMDQ!CI87="e",5))))),0))</f>
        <v>0</v>
      </c>
      <c r="CJ87" s="277" t="b">
        <f>IF(MDQ_S2!$W27=5,
IF(ErfassungMDQ!CJ87="a",5,
IF(ErfassungMDQ!CJ87="b",4,
IF(ErfassungMDQ!CJ87="c",3,
IF(ErfassungMDQ!CJ87="d",2,
IF(ErfassungMDQ!CJ87="e",1))))),
IF(MDQ_S2!$W27=1,
IF(ErfassungMDQ!CJ87="a",1,
IF(ErfassungMDQ!CJ87="b",2,
IF(ErfassungMDQ!CJ87="c",3,
IF(ErfassungMDQ!CJ87="d",4,
IF(ErfassungMDQ!CJ87="e",5))))),0))</f>
        <v>0</v>
      </c>
      <c r="CK87" s="278" t="b">
        <f>IF(MDQ_S2!$W27=5,
IF(ErfassungMDQ!CK87="a",5,
IF(ErfassungMDQ!CK87="b",4,
IF(ErfassungMDQ!CK87="c",3,
IF(ErfassungMDQ!CK87="d",2,
IF(ErfassungMDQ!CK87="e",1))))),
IF(MDQ_S2!$W27=1,
IF(ErfassungMDQ!CK87="a",1,
IF(ErfassungMDQ!CK87="b",2,
IF(ErfassungMDQ!CK87="c",3,
IF(ErfassungMDQ!CK87="d",4,
IF(ErfassungMDQ!CK87="e",5))))),0))</f>
        <v>0</v>
      </c>
      <c r="CL87" s="277" t="b">
        <f>IF(MDQ_S2!$W27=5,
IF(ErfassungMDQ!CL87="a",5,
IF(ErfassungMDQ!CL87="b",4,
IF(ErfassungMDQ!CL87="c",3,
IF(ErfassungMDQ!CL87="d",2,
IF(ErfassungMDQ!CL87="e",1))))),
IF(MDQ_S2!$W27=1,
IF(ErfassungMDQ!CL87="a",1,
IF(ErfassungMDQ!CL87="b",2,
IF(ErfassungMDQ!CL87="c",3,
IF(ErfassungMDQ!CL87="d",4,
IF(ErfassungMDQ!CL87="e",5))))),0))</f>
        <v>0</v>
      </c>
      <c r="CM87" s="278" t="b">
        <f>IF(MDQ_S2!$W27=5,
IF(ErfassungMDQ!CM87="a",5,
IF(ErfassungMDQ!CM87="b",4,
IF(ErfassungMDQ!CM87="c",3,
IF(ErfassungMDQ!CM87="d",2,
IF(ErfassungMDQ!CM87="e",1))))),
IF(MDQ_S2!$W27=1,
IF(ErfassungMDQ!CM87="a",1,
IF(ErfassungMDQ!CM87="b",2,
IF(ErfassungMDQ!CM87="c",3,
IF(ErfassungMDQ!CM87="d",4,
IF(ErfassungMDQ!CM87="e",5))))),0))</f>
        <v>0</v>
      </c>
      <c r="CN87" s="277" t="b">
        <f>IF(MDQ_S2!$W27=5,
IF(ErfassungMDQ!CN87="a",5,
IF(ErfassungMDQ!CN87="b",4,
IF(ErfassungMDQ!CN87="c",3,
IF(ErfassungMDQ!CN87="d",2,
IF(ErfassungMDQ!CN87="e",1))))),
IF(MDQ_S2!$W27=1,
IF(ErfassungMDQ!CN87="a",1,
IF(ErfassungMDQ!CN87="b",2,
IF(ErfassungMDQ!CN87="c",3,
IF(ErfassungMDQ!CN87="d",4,
IF(ErfassungMDQ!CN87="e",5))))),0))</f>
        <v>0</v>
      </c>
      <c r="CO87" s="278" t="b">
        <f>IF(MDQ_S2!$W27=5,
IF(ErfassungMDQ!CO87="a",5,
IF(ErfassungMDQ!CO87="b",4,
IF(ErfassungMDQ!CO87="c",3,
IF(ErfassungMDQ!CO87="d",2,
IF(ErfassungMDQ!CO87="e",1))))),
IF(MDQ_S2!$W27=1,
IF(ErfassungMDQ!CO87="a",1,
IF(ErfassungMDQ!CO87="b",2,
IF(ErfassungMDQ!CO87="c",3,
IF(ErfassungMDQ!CO87="d",4,
IF(ErfassungMDQ!CO87="e",5))))),0))</f>
        <v>0</v>
      </c>
      <c r="CP87" s="277" t="b">
        <f>IF(MDQ_S2!$W27=5,
IF(ErfassungMDQ!CP87="a",5,
IF(ErfassungMDQ!CP87="b",4,
IF(ErfassungMDQ!CP87="c",3,
IF(ErfassungMDQ!CP87="d",2,
IF(ErfassungMDQ!CP87="e",1))))),
IF(MDQ_S2!$W27=1,
IF(ErfassungMDQ!CP87="a",1,
IF(ErfassungMDQ!CP87="b",2,
IF(ErfassungMDQ!CP87="c",3,
IF(ErfassungMDQ!CP87="d",4,
IF(ErfassungMDQ!CP87="e",5))))),0))</f>
        <v>0</v>
      </c>
      <c r="CQ87" s="278" t="b">
        <f>IF(MDQ_S2!$W27=5,
IF(ErfassungMDQ!CQ87="a",5,
IF(ErfassungMDQ!CQ87="b",4,
IF(ErfassungMDQ!CQ87="c",3,
IF(ErfassungMDQ!CQ87="d",2,
IF(ErfassungMDQ!CQ87="e",1))))),
IF(MDQ_S2!$W27=1,
IF(ErfassungMDQ!CQ87="a",1,
IF(ErfassungMDQ!CQ87="b",2,
IF(ErfassungMDQ!CQ87="c",3,
IF(ErfassungMDQ!CQ87="d",4,
IF(ErfassungMDQ!CQ87="e",5))))),0))</f>
        <v>0</v>
      </c>
      <c r="CR87" s="277" t="b">
        <f>IF(MDQ_S2!$W27=5,
IF(ErfassungMDQ!CR87="a",5,
IF(ErfassungMDQ!CR87="b",4,
IF(ErfassungMDQ!CR87="c",3,
IF(ErfassungMDQ!CR87="d",2,
IF(ErfassungMDQ!CR87="e",1))))),
IF(MDQ_S2!$W27=1,
IF(ErfassungMDQ!CR87="a",1,
IF(ErfassungMDQ!CR87="b",2,
IF(ErfassungMDQ!CR87="c",3,
IF(ErfassungMDQ!CR87="d",4,
IF(ErfassungMDQ!CR87="e",5))))),0))</f>
        <v>0</v>
      </c>
      <c r="CS87" s="278" t="b">
        <f>IF(MDQ_S2!$W27=5,
IF(ErfassungMDQ!CS87="a",5,
IF(ErfassungMDQ!CS87="b",4,
IF(ErfassungMDQ!CS87="c",3,
IF(ErfassungMDQ!CS87="d",2,
IF(ErfassungMDQ!CS87="e",1))))),
IF(MDQ_S2!$W27=1,
IF(ErfassungMDQ!CS87="a",1,
IF(ErfassungMDQ!CS87="b",2,
IF(ErfassungMDQ!CS87="c",3,
IF(ErfassungMDQ!CS87="d",4,
IF(ErfassungMDQ!CS87="e",5))))),0))</f>
        <v>0</v>
      </c>
      <c r="CT87" s="277" t="b">
        <f>IF(MDQ_S2!$W27=5,
IF(ErfassungMDQ!CT87="a",5,
IF(ErfassungMDQ!CT87="b",4,
IF(ErfassungMDQ!CT87="c",3,
IF(ErfassungMDQ!CT87="d",2,
IF(ErfassungMDQ!CT87="e",1))))),
IF(MDQ_S2!$W27=1,
IF(ErfassungMDQ!CT87="a",1,
IF(ErfassungMDQ!CT87="b",2,
IF(ErfassungMDQ!CT87="c",3,
IF(ErfassungMDQ!CT87="d",4,
IF(ErfassungMDQ!CT87="e",5))))),0))</f>
        <v>0</v>
      </c>
      <c r="CU87" s="278" t="b">
        <f>IF(MDQ_S2!$W27=5,
IF(ErfassungMDQ!CU87="a",5,
IF(ErfassungMDQ!CU87="b",4,
IF(ErfassungMDQ!CU87="c",3,
IF(ErfassungMDQ!CU87="d",2,
IF(ErfassungMDQ!CU87="e",1))))),
IF(MDQ_S2!$W27=1,
IF(ErfassungMDQ!CU87="a",1,
IF(ErfassungMDQ!CU87="b",2,
IF(ErfassungMDQ!CU87="c",3,
IF(ErfassungMDQ!CU87="d",4,
IF(ErfassungMDQ!CU87="e",5))))),0))</f>
        <v>0</v>
      </c>
      <c r="CV87" s="277" t="b">
        <f>IF(MDQ_S2!$W27=5,
IF(ErfassungMDQ!CV87="a",5,
IF(ErfassungMDQ!CV87="b",4,
IF(ErfassungMDQ!CV87="c",3,
IF(ErfassungMDQ!CV87="d",2,
IF(ErfassungMDQ!CV87="e",1))))),
IF(MDQ_S2!$W27=1,
IF(ErfassungMDQ!CV87="a",1,
IF(ErfassungMDQ!CV87="b",2,
IF(ErfassungMDQ!CV87="c",3,
IF(ErfassungMDQ!CV87="d",4,
IF(ErfassungMDQ!CV87="e",5))))),0))</f>
        <v>0</v>
      </c>
      <c r="CW87" s="278" t="b">
        <f>IF(MDQ_S2!$W27=5,
IF(ErfassungMDQ!CW87="a",5,
IF(ErfassungMDQ!CW87="b",4,
IF(ErfassungMDQ!CW87="c",3,
IF(ErfassungMDQ!CW87="d",2,
IF(ErfassungMDQ!CW87="e",1))))),
IF(MDQ_S2!$W27=1,
IF(ErfassungMDQ!CW87="a",1,
IF(ErfassungMDQ!CW87="b",2,
IF(ErfassungMDQ!CW87="c",3,
IF(ErfassungMDQ!CW87="d",4,
IF(ErfassungMDQ!CW87="e",5))))),0))</f>
        <v>0</v>
      </c>
      <c r="CX87" s="277" t="b">
        <f>IF(MDQ_S2!$W27=5,
IF(ErfassungMDQ!CX87="a",5,
IF(ErfassungMDQ!CX87="b",4,
IF(ErfassungMDQ!CX87="c",3,
IF(ErfassungMDQ!CX87="d",2,
IF(ErfassungMDQ!CX87="e",1))))),
IF(MDQ_S2!$W27=1,
IF(ErfassungMDQ!CX87="a",1,
IF(ErfassungMDQ!CX87="b",2,
IF(ErfassungMDQ!CX87="c",3,
IF(ErfassungMDQ!CX87="d",4,
IF(ErfassungMDQ!CX87="e",5))))),0))</f>
        <v>0</v>
      </c>
      <c r="CY87" s="278" t="b">
        <f>IF(MDQ_S2!$W27=5,
IF(ErfassungMDQ!CY87="a",5,
IF(ErfassungMDQ!CY87="b",4,
IF(ErfassungMDQ!CY87="c",3,
IF(ErfassungMDQ!CY87="d",2,
IF(ErfassungMDQ!CY87="e",1))))),
IF(MDQ_S2!$W27=1,
IF(ErfassungMDQ!CY87="a",1,
IF(ErfassungMDQ!CY87="b",2,
IF(ErfassungMDQ!CY87="c",3,
IF(ErfassungMDQ!CY87="d",4,
IF(ErfassungMDQ!CY87="e",5))))),0))</f>
        <v>0</v>
      </c>
      <c r="CZ87" s="277" t="b">
        <f>IF(MDQ_S2!$W27=5,
IF(ErfassungMDQ!CZ87="a",5,
IF(ErfassungMDQ!CZ87="b",4,
IF(ErfassungMDQ!CZ87="c",3,
IF(ErfassungMDQ!CZ87="d",2,
IF(ErfassungMDQ!CZ87="e",1))))),
IF(MDQ_S2!$W27=1,
IF(ErfassungMDQ!CZ87="a",1,
IF(ErfassungMDQ!CZ87="b",2,
IF(ErfassungMDQ!CZ87="c",3,
IF(ErfassungMDQ!CZ87="d",4,
IF(ErfassungMDQ!CZ87="e",5))))),0))</f>
        <v>0</v>
      </c>
      <c r="DA87" s="278" t="b">
        <f>IF(MDQ_S2!$W27=5,
IF(ErfassungMDQ!DA87="a",5,
IF(ErfassungMDQ!DA87="b",4,
IF(ErfassungMDQ!DA87="c",3,
IF(ErfassungMDQ!DA87="d",2,
IF(ErfassungMDQ!DA87="e",1))))),
IF(MDQ_S2!$W27=1,
IF(ErfassungMDQ!DA87="a",1,
IF(ErfassungMDQ!DA87="b",2,
IF(ErfassungMDQ!DA87="c",3,
IF(ErfassungMDQ!DA87="d",4,
IF(ErfassungMDQ!DA87="e",5))))),0))</f>
        <v>0</v>
      </c>
      <c r="DB87" s="277" t="b">
        <f>IF(MDQ_S2!$W27=5,
IF(ErfassungMDQ!DB87="a",5,
IF(ErfassungMDQ!DB87="b",4,
IF(ErfassungMDQ!DB87="c",3,
IF(ErfassungMDQ!DB87="d",2,
IF(ErfassungMDQ!DB87="e",1))))),
IF(MDQ_S2!$W27=1,
IF(ErfassungMDQ!DB87="a",1,
IF(ErfassungMDQ!DB87="b",2,
IF(ErfassungMDQ!DB87="c",3,
IF(ErfassungMDQ!DB87="d",4,
IF(ErfassungMDQ!DB87="e",5))))),0))</f>
        <v>0</v>
      </c>
      <c r="DC87" s="278" t="b">
        <f>IF(MDQ_S2!$W27=5,
IF(ErfassungMDQ!DC87="a",5,
IF(ErfassungMDQ!DC87="b",4,
IF(ErfassungMDQ!DC87="c",3,
IF(ErfassungMDQ!DC87="d",2,
IF(ErfassungMDQ!DC87="e",1))))),
IF(MDQ_S2!$W27=1,
IF(ErfassungMDQ!DC87="a",1,
IF(ErfassungMDQ!DC87="b",2,
IF(ErfassungMDQ!DC87="c",3,
IF(ErfassungMDQ!DC87="d",4,
IF(ErfassungMDQ!DC87="e",5))))),0))</f>
        <v>0</v>
      </c>
      <c r="DD87" s="277" t="b">
        <f>IF(MDQ_S2!$W27=5,
IF(ErfassungMDQ!DD87="a",5,
IF(ErfassungMDQ!DD87="b",4,
IF(ErfassungMDQ!DD87="c",3,
IF(ErfassungMDQ!DD87="d",2,
IF(ErfassungMDQ!DD87="e",1))))),
IF(MDQ_S2!$W27=1,
IF(ErfassungMDQ!DD87="a",1,
IF(ErfassungMDQ!DD87="b",2,
IF(ErfassungMDQ!DD87="c",3,
IF(ErfassungMDQ!DD87="d",4,
IF(ErfassungMDQ!DD87="e",5))))),0))</f>
        <v>0</v>
      </c>
      <c r="DE87" s="278" t="b">
        <f>IF(MDQ_S2!$W27=5,
IF(ErfassungMDQ!DE87="a",5,
IF(ErfassungMDQ!DE87="b",4,
IF(ErfassungMDQ!DE87="c",3,
IF(ErfassungMDQ!DE87="d",2,
IF(ErfassungMDQ!DE87="e",1))))),
IF(MDQ_S2!$W27=1,
IF(ErfassungMDQ!DE87="a",1,
IF(ErfassungMDQ!DE87="b",2,
IF(ErfassungMDQ!DE87="c",3,
IF(ErfassungMDQ!DE87="d",4,
IF(ErfassungMDQ!DE87="e",5))))),0))</f>
        <v>0</v>
      </c>
      <c r="DF87" s="277" t="b">
        <f>IF(MDQ_S2!$W27=5,
IF(ErfassungMDQ!DF87="a",5,
IF(ErfassungMDQ!DF87="b",4,
IF(ErfassungMDQ!DF87="c",3,
IF(ErfassungMDQ!DF87="d",2,
IF(ErfassungMDQ!DF87="e",1))))),
IF(MDQ_S2!$W27=1,
IF(ErfassungMDQ!DF87="a",1,
IF(ErfassungMDQ!DF87="b",2,
IF(ErfassungMDQ!DF87="c",3,
IF(ErfassungMDQ!DF87="d",4,
IF(ErfassungMDQ!DF87="e",5))))),0))</f>
        <v>0</v>
      </c>
      <c r="DG87" s="278" t="b">
        <f>IF(MDQ_S2!$W27=5,
IF(ErfassungMDQ!DG87="a",5,
IF(ErfassungMDQ!DG87="b",4,
IF(ErfassungMDQ!DG87="c",3,
IF(ErfassungMDQ!DG87="d",2,
IF(ErfassungMDQ!DG87="e",1))))),
IF(MDQ_S2!$W27=1,
IF(ErfassungMDQ!DG87="a",1,
IF(ErfassungMDQ!DG87="b",2,
IF(ErfassungMDQ!DG87="c",3,
IF(ErfassungMDQ!DG87="d",4,
IF(ErfassungMDQ!DG87="e",5))))),0))</f>
        <v>0</v>
      </c>
      <c r="DH87" s="277" t="b">
        <f>IF(MDQ_S2!$W27=5,
IF(ErfassungMDQ!DH87="a",5,
IF(ErfassungMDQ!DH87="b",4,
IF(ErfassungMDQ!DH87="c",3,
IF(ErfassungMDQ!DH87="d",2,
IF(ErfassungMDQ!DH87="e",1))))),
IF(MDQ_S2!$W27=1,
IF(ErfassungMDQ!DH87="a",1,
IF(ErfassungMDQ!DH87="b",2,
IF(ErfassungMDQ!DH87="c",3,
IF(ErfassungMDQ!DH87="d",4,
IF(ErfassungMDQ!DH87="e",5))))),0))</f>
        <v>0</v>
      </c>
      <c r="DI87" s="278" t="b">
        <f>IF(MDQ_S2!$W27=5,
IF(ErfassungMDQ!DI87="a",5,
IF(ErfassungMDQ!DI87="b",4,
IF(ErfassungMDQ!DI87="c",3,
IF(ErfassungMDQ!DI87="d",2,
IF(ErfassungMDQ!DI87="e",1))))),
IF(MDQ_S2!$W27=1,
IF(ErfassungMDQ!DI87="a",1,
IF(ErfassungMDQ!DI87="b",2,
IF(ErfassungMDQ!DI87="c",3,
IF(ErfassungMDQ!DI87="d",4,
IF(ErfassungMDQ!DI87="e",5))))),0))</f>
        <v>0</v>
      </c>
      <c r="DJ87" s="277" t="b">
        <f>IF(MDQ_S2!$W27=5,
IF(ErfassungMDQ!DJ87="a",5,
IF(ErfassungMDQ!DJ87="b",4,
IF(ErfassungMDQ!DJ87="c",3,
IF(ErfassungMDQ!DJ87="d",2,
IF(ErfassungMDQ!DJ87="e",1))))),
IF(MDQ_S2!$W27=1,
IF(ErfassungMDQ!DJ87="a",1,
IF(ErfassungMDQ!DJ87="b",2,
IF(ErfassungMDQ!DJ87="c",3,
IF(ErfassungMDQ!DJ87="d",4,
IF(ErfassungMDQ!DJ87="e",5))))),0))</f>
        <v>0</v>
      </c>
      <c r="DK87" s="278" t="b">
        <f>IF(MDQ_S2!$W27=5,
IF(ErfassungMDQ!DK87="a",5,
IF(ErfassungMDQ!DK87="b",4,
IF(ErfassungMDQ!DK87="c",3,
IF(ErfassungMDQ!DK87="d",2,
IF(ErfassungMDQ!DK87="e",1))))),
IF(MDQ_S2!$W27=1,
IF(ErfassungMDQ!DK87="a",1,
IF(ErfassungMDQ!DK87="b",2,
IF(ErfassungMDQ!DK87="c",3,
IF(ErfassungMDQ!DK87="d",4,
IF(ErfassungMDQ!DK87="e",5))))),0))</f>
        <v>0</v>
      </c>
      <c r="DL87" s="277" t="b">
        <f>IF(MDQ_S2!$W27=5,
IF(ErfassungMDQ!DL87="a",5,
IF(ErfassungMDQ!DL87="b",4,
IF(ErfassungMDQ!DL87="c",3,
IF(ErfassungMDQ!DL87="d",2,
IF(ErfassungMDQ!DL87="e",1))))),
IF(MDQ_S2!$W27=1,
IF(ErfassungMDQ!DL87="a",1,
IF(ErfassungMDQ!DL87="b",2,
IF(ErfassungMDQ!DL87="c",3,
IF(ErfassungMDQ!DL87="d",4,
IF(ErfassungMDQ!DL87="e",5))))),0))</f>
        <v>0</v>
      </c>
      <c r="DM87" s="278" t="b">
        <f>IF(MDQ_S2!$W27=5,
IF(ErfassungMDQ!DM87="a",5,
IF(ErfassungMDQ!DM87="b",4,
IF(ErfassungMDQ!DM87="c",3,
IF(ErfassungMDQ!DM87="d",2,
IF(ErfassungMDQ!DM87="e",1))))),
IF(MDQ_S2!$W27=1,
IF(ErfassungMDQ!DM87="a",1,
IF(ErfassungMDQ!DM87="b",2,
IF(ErfassungMDQ!DM87="c",3,
IF(ErfassungMDQ!DM87="d",4,
IF(ErfassungMDQ!DM87="e",5))))),0))</f>
        <v>0</v>
      </c>
      <c r="DN87" s="277" t="b">
        <f>IF(MDQ_S2!$W27=5,
IF(ErfassungMDQ!DN87="a",5,
IF(ErfassungMDQ!DN87="b",4,
IF(ErfassungMDQ!DN87="c",3,
IF(ErfassungMDQ!DN87="d",2,
IF(ErfassungMDQ!DN87="e",1))))),
IF(MDQ_S2!$W27=1,
IF(ErfassungMDQ!DN87="a",1,
IF(ErfassungMDQ!DN87="b",2,
IF(ErfassungMDQ!DN87="c",3,
IF(ErfassungMDQ!DN87="d",4,
IF(ErfassungMDQ!DN87="e",5))))),0))</f>
        <v>0</v>
      </c>
      <c r="DO87" s="278" t="b">
        <f>IF(MDQ_S2!$W27=5,
IF(ErfassungMDQ!DO87="a",5,
IF(ErfassungMDQ!DO87="b",4,
IF(ErfassungMDQ!DO87="c",3,
IF(ErfassungMDQ!DO87="d",2,
IF(ErfassungMDQ!DO87="e",1))))),
IF(MDQ_S2!$W27=1,
IF(ErfassungMDQ!DO87="a",1,
IF(ErfassungMDQ!DO87="b",2,
IF(ErfassungMDQ!DO87="c",3,
IF(ErfassungMDQ!DO87="d",4,
IF(ErfassungMDQ!DO87="e",5))))),0))</f>
        <v>0</v>
      </c>
      <c r="DP87" s="277" t="b">
        <f>IF(MDQ_S2!$W27=5,
IF(ErfassungMDQ!DP87="a",5,
IF(ErfassungMDQ!DP87="b",4,
IF(ErfassungMDQ!DP87="c",3,
IF(ErfassungMDQ!DP87="d",2,
IF(ErfassungMDQ!DP87="e",1))))),
IF(MDQ_S2!$W27=1,
IF(ErfassungMDQ!DP87="a",1,
IF(ErfassungMDQ!DP87="b",2,
IF(ErfassungMDQ!DP87="c",3,
IF(ErfassungMDQ!DP87="d",4,
IF(ErfassungMDQ!DP87="e",5))))),0))</f>
        <v>0</v>
      </c>
      <c r="DQ87" s="278" t="b">
        <f>IF(MDQ_S2!$W27=5,
IF(ErfassungMDQ!DQ87="a",5,
IF(ErfassungMDQ!DQ87="b",4,
IF(ErfassungMDQ!DQ87="c",3,
IF(ErfassungMDQ!DQ87="d",2,
IF(ErfassungMDQ!DQ87="e",1))))),
IF(MDQ_S2!$W27=1,
IF(ErfassungMDQ!DQ87="a",1,
IF(ErfassungMDQ!DQ87="b",2,
IF(ErfassungMDQ!DQ87="c",3,
IF(ErfassungMDQ!DQ87="d",4,
IF(ErfassungMDQ!DQ87="e",5))))),0))</f>
        <v>0</v>
      </c>
      <c r="DR87" s="277" t="b">
        <f>IF(MDQ_S2!$W27=5,
IF(ErfassungMDQ!DR87="a",5,
IF(ErfassungMDQ!DR87="b",4,
IF(ErfassungMDQ!DR87="c",3,
IF(ErfassungMDQ!DR87="d",2,
IF(ErfassungMDQ!DR87="e",1))))),
IF(MDQ_S2!$W27=1,
IF(ErfassungMDQ!DR87="a",1,
IF(ErfassungMDQ!DR87="b",2,
IF(ErfassungMDQ!DR87="c",3,
IF(ErfassungMDQ!DR87="d",4,
IF(ErfassungMDQ!DR87="e",5))))),0))</f>
        <v>0</v>
      </c>
      <c r="DS87" s="278" t="b">
        <f>IF(MDQ_S2!$W27=5,
IF(ErfassungMDQ!DS87="a",5,
IF(ErfassungMDQ!DS87="b",4,
IF(ErfassungMDQ!DS87="c",3,
IF(ErfassungMDQ!DS87="d",2,
IF(ErfassungMDQ!DS87="e",1))))),
IF(MDQ_S2!$W27=1,
IF(ErfassungMDQ!DS87="a",1,
IF(ErfassungMDQ!DS87="b",2,
IF(ErfassungMDQ!DS87="c",3,
IF(ErfassungMDQ!DS87="d",4,
IF(ErfassungMDQ!DS87="e",5))))),0))</f>
        <v>0</v>
      </c>
      <c r="DT87" s="277" t="b">
        <f>IF(MDQ_S2!$W27=5,
IF(ErfassungMDQ!DT87="a",5,
IF(ErfassungMDQ!DT87="b",4,
IF(ErfassungMDQ!DT87="c",3,
IF(ErfassungMDQ!DT87="d",2,
IF(ErfassungMDQ!DT87="e",1))))),
IF(MDQ_S2!$W27=1,
IF(ErfassungMDQ!DT87="a",1,
IF(ErfassungMDQ!DT87="b",2,
IF(ErfassungMDQ!DT87="c",3,
IF(ErfassungMDQ!DT87="d",4,
IF(ErfassungMDQ!DT87="e",5))))),0))</f>
        <v>0</v>
      </c>
      <c r="DU87" s="278" t="b">
        <f>IF(MDQ_S2!$W27=5,
IF(ErfassungMDQ!DU87="a",5,
IF(ErfassungMDQ!DU87="b",4,
IF(ErfassungMDQ!DU87="c",3,
IF(ErfassungMDQ!DU87="d",2,
IF(ErfassungMDQ!DU87="e",1))))),
IF(MDQ_S2!$W27=1,
IF(ErfassungMDQ!DU87="a",1,
IF(ErfassungMDQ!DU87="b",2,
IF(ErfassungMDQ!DU87="c",3,
IF(ErfassungMDQ!DU87="d",4,
IF(ErfassungMDQ!DU87="e",5))))),0))</f>
        <v>0</v>
      </c>
      <c r="DV87" s="277" t="b">
        <f>IF(MDQ_S2!$W27=5,
IF(ErfassungMDQ!DV87="a",5,
IF(ErfassungMDQ!DV87="b",4,
IF(ErfassungMDQ!DV87="c",3,
IF(ErfassungMDQ!DV87="d",2,
IF(ErfassungMDQ!DV87="e",1))))),
IF(MDQ_S2!$W27=1,
IF(ErfassungMDQ!DV87="a",1,
IF(ErfassungMDQ!DV87="b",2,
IF(ErfassungMDQ!DV87="c",3,
IF(ErfassungMDQ!DV87="d",4,
IF(ErfassungMDQ!DV87="e",5))))),0))</f>
        <v>0</v>
      </c>
      <c r="DW87" s="278" t="b">
        <f>IF(MDQ_S2!$W27=5,
IF(ErfassungMDQ!DW87="a",5,
IF(ErfassungMDQ!DW87="b",4,
IF(ErfassungMDQ!DW87="c",3,
IF(ErfassungMDQ!DW87="d",2,
IF(ErfassungMDQ!DW87="e",1))))),
IF(MDQ_S2!$W27=1,
IF(ErfassungMDQ!DW87="a",1,
IF(ErfassungMDQ!DW87="b",2,
IF(ErfassungMDQ!DW87="c",3,
IF(ErfassungMDQ!DW87="d",4,
IF(ErfassungMDQ!DW87="e",5))))),0))</f>
        <v>0</v>
      </c>
      <c r="DX87" s="277" t="b">
        <f>IF(MDQ_S2!$W27=5,
IF(ErfassungMDQ!DX87="a",5,
IF(ErfassungMDQ!DX87="b",4,
IF(ErfassungMDQ!DX87="c",3,
IF(ErfassungMDQ!DX87="d",2,
IF(ErfassungMDQ!DX87="e",1))))),
IF(MDQ_S2!$W27=1,
IF(ErfassungMDQ!DX87="a",1,
IF(ErfassungMDQ!DX87="b",2,
IF(ErfassungMDQ!DX87="c",3,
IF(ErfassungMDQ!DX87="d",4,
IF(ErfassungMDQ!DX87="e",5))))),0))</f>
        <v>0</v>
      </c>
      <c r="DY87" s="278" t="b">
        <f>IF(MDQ_S2!$W27=5,
IF(ErfassungMDQ!DY87="a",5,
IF(ErfassungMDQ!DY87="b",4,
IF(ErfassungMDQ!DY87="c",3,
IF(ErfassungMDQ!DY87="d",2,
IF(ErfassungMDQ!DY87="e",1))))),
IF(MDQ_S2!$W27=1,
IF(ErfassungMDQ!DY87="a",1,
IF(ErfassungMDQ!DY87="b",2,
IF(ErfassungMDQ!DY87="c",3,
IF(ErfassungMDQ!DY87="d",4,
IF(ErfassungMDQ!DY87="e",5))))),0))</f>
        <v>0</v>
      </c>
      <c r="DZ87" s="277" t="b">
        <f>IF(MDQ_S2!$W27=5,
IF(ErfassungMDQ!DZ87="a",5,
IF(ErfassungMDQ!DZ87="b",4,
IF(ErfassungMDQ!DZ87="c",3,
IF(ErfassungMDQ!DZ87="d",2,
IF(ErfassungMDQ!DZ87="e",1))))),
IF(MDQ_S2!$W27=1,
IF(ErfassungMDQ!DZ87="a",1,
IF(ErfassungMDQ!DZ87="b",2,
IF(ErfassungMDQ!DZ87="c",3,
IF(ErfassungMDQ!DZ87="d",4,
IF(ErfassungMDQ!DZ87="e",5))))),0))</f>
        <v>0</v>
      </c>
      <c r="EA87" s="278" t="b">
        <f>IF(MDQ_S2!$W27=5,
IF(ErfassungMDQ!EA87="a",5,
IF(ErfassungMDQ!EA87="b",4,
IF(ErfassungMDQ!EA87="c",3,
IF(ErfassungMDQ!EA87="d",2,
IF(ErfassungMDQ!EA87="e",1))))),
IF(MDQ_S2!$W27=1,
IF(ErfassungMDQ!EA87="a",1,
IF(ErfassungMDQ!EA87="b",2,
IF(ErfassungMDQ!EA87="c",3,
IF(ErfassungMDQ!EA87="d",4,
IF(ErfassungMDQ!EA87="e",5))))),0))</f>
        <v>0</v>
      </c>
      <c r="EB87" s="116"/>
      <c r="EC87" s="116"/>
      <c r="ED87" s="116"/>
      <c r="EE87" s="116"/>
      <c r="EF87" s="116"/>
      <c r="EG87" s="116"/>
      <c r="EH87" s="116"/>
      <c r="EI87" s="116"/>
      <c r="EJ87" s="116"/>
      <c r="EK87" s="116"/>
      <c r="EL87" s="116"/>
      <c r="EM87" s="116"/>
      <c r="EN87" s="116"/>
      <c r="EO87" s="116"/>
      <c r="EP87" s="116"/>
      <c r="EQ87" s="116"/>
      <c r="ER87" s="116"/>
      <c r="ES87" s="116"/>
      <c r="ET87" s="116"/>
      <c r="EU87" s="116"/>
      <c r="EV87" s="116"/>
      <c r="EW87" s="116"/>
      <c r="EX87" s="116"/>
      <c r="EY87" s="116"/>
    </row>
    <row r="88" spans="1:155" ht="12.75" customHeight="1">
      <c r="A88" s="276">
        <v>81</v>
      </c>
      <c r="B88" s="277" t="b">
        <f>IF(MDQ_S2!$W28=5,
IF(ErfassungMDQ!B88="a",5,
IF(ErfassungMDQ!B88="b",4,
IF(ErfassungMDQ!B88="c",3,
IF(ErfassungMDQ!B88="d",2,
IF(ErfassungMDQ!B88="e",1))))),
IF(MDQ_S2!$W28=1,
IF(ErfassungMDQ!B88="a",1,
IF(ErfassungMDQ!B88="b",2,
IF(ErfassungMDQ!B88="c",3,
IF(ErfassungMDQ!B88="d",4,
IF(ErfassungMDQ!B88="e",5))))),0))</f>
        <v>0</v>
      </c>
      <c r="C88" s="278" t="b">
        <f>IF(MDQ_S2!$W28=5,
IF(ErfassungMDQ!C88="a",5,
IF(ErfassungMDQ!C88="b",4,
IF(ErfassungMDQ!C88="c",3,
IF(ErfassungMDQ!C88="d",2,
IF(ErfassungMDQ!C88="e",1))))),
IF(MDQ_S2!$W28=1,
IF(ErfassungMDQ!C88="a",1,
IF(ErfassungMDQ!C88="b",2,
IF(ErfassungMDQ!C88="c",3,
IF(ErfassungMDQ!C88="d",4,
IF(ErfassungMDQ!C88="e",5))))),0))</f>
        <v>0</v>
      </c>
      <c r="D88" s="277" t="b">
        <f>IF(MDQ_S2!$W28=5,
IF(ErfassungMDQ!D88="a",5,
IF(ErfassungMDQ!D88="b",4,
IF(ErfassungMDQ!D88="c",3,
IF(ErfassungMDQ!D88="d",2,
IF(ErfassungMDQ!D88="e",1))))),
IF(MDQ_S2!$W28=1,
IF(ErfassungMDQ!D88="a",1,
IF(ErfassungMDQ!D88="b",2,
IF(ErfassungMDQ!D88="c",3,
IF(ErfassungMDQ!D88="d",4,
IF(ErfassungMDQ!D88="e",5))))),0))</f>
        <v>0</v>
      </c>
      <c r="E88" s="278" t="b">
        <f>IF(MDQ_S2!$W28=5,
IF(ErfassungMDQ!E88="a",5,
IF(ErfassungMDQ!E88="b",4,
IF(ErfassungMDQ!E88="c",3,
IF(ErfassungMDQ!E88="d",2,
IF(ErfassungMDQ!E88="e",1))))),
IF(MDQ_S2!$W28=1,
IF(ErfassungMDQ!E88="a",1,
IF(ErfassungMDQ!E88="b",2,
IF(ErfassungMDQ!E88="c",3,
IF(ErfassungMDQ!E88="d",4,
IF(ErfassungMDQ!E88="e",5))))),0))</f>
        <v>0</v>
      </c>
      <c r="F88" s="277" t="b">
        <f>IF(MDQ_S2!$W28=5,
IF(ErfassungMDQ!F88="a",5,
IF(ErfassungMDQ!F88="b",4,
IF(ErfassungMDQ!F88="c",3,
IF(ErfassungMDQ!F88="d",2,
IF(ErfassungMDQ!F88="e",1))))),
IF(MDQ_S2!$W28=1,
IF(ErfassungMDQ!F88="a",1,
IF(ErfassungMDQ!F88="b",2,
IF(ErfassungMDQ!F88="c",3,
IF(ErfassungMDQ!F88="d",4,
IF(ErfassungMDQ!F88="e",5))))),0))</f>
        <v>0</v>
      </c>
      <c r="G88" s="278" t="b">
        <f>IF(MDQ_S2!$W28=5,
IF(ErfassungMDQ!G88="a",5,
IF(ErfassungMDQ!G88="b",4,
IF(ErfassungMDQ!G88="c",3,
IF(ErfassungMDQ!G88="d",2,
IF(ErfassungMDQ!G88="e",1))))),
IF(MDQ_S2!$W28=1,
IF(ErfassungMDQ!G88="a",1,
IF(ErfassungMDQ!G88="b",2,
IF(ErfassungMDQ!G88="c",3,
IF(ErfassungMDQ!G88="d",4,
IF(ErfassungMDQ!G88="e",5))))),0))</f>
        <v>0</v>
      </c>
      <c r="H88" s="277" t="b">
        <f>IF(MDQ_S2!$W28=5,
IF(ErfassungMDQ!H88="a",5,
IF(ErfassungMDQ!H88="b",4,
IF(ErfassungMDQ!H88="c",3,
IF(ErfassungMDQ!H88="d",2,
IF(ErfassungMDQ!H88="e",1))))),
IF(MDQ_S2!$W28=1,
IF(ErfassungMDQ!H88="a",1,
IF(ErfassungMDQ!H88="b",2,
IF(ErfassungMDQ!H88="c",3,
IF(ErfassungMDQ!H88="d",4,
IF(ErfassungMDQ!H88="e",5))))),0))</f>
        <v>0</v>
      </c>
      <c r="I88" s="278" t="b">
        <f>IF(MDQ_S2!$W28=5,
IF(ErfassungMDQ!I88="a",5,
IF(ErfassungMDQ!I88="b",4,
IF(ErfassungMDQ!I88="c",3,
IF(ErfassungMDQ!I88="d",2,
IF(ErfassungMDQ!I88="e",1))))),
IF(MDQ_S2!$W28=1,
IF(ErfassungMDQ!I88="a",1,
IF(ErfassungMDQ!I88="b",2,
IF(ErfassungMDQ!I88="c",3,
IF(ErfassungMDQ!I88="d",4,
IF(ErfassungMDQ!I88="e",5))))),0))</f>
        <v>0</v>
      </c>
      <c r="J88" s="277" t="b">
        <f>IF(MDQ_S2!$W28=5,
IF(ErfassungMDQ!J88="a",5,
IF(ErfassungMDQ!J88="b",4,
IF(ErfassungMDQ!J88="c",3,
IF(ErfassungMDQ!J88="d",2,
IF(ErfassungMDQ!J88="e",1))))),
IF(MDQ_S2!$W28=1,
IF(ErfassungMDQ!J88="a",1,
IF(ErfassungMDQ!J88="b",2,
IF(ErfassungMDQ!J88="c",3,
IF(ErfassungMDQ!J88="d",4,
IF(ErfassungMDQ!J88="e",5))))),0))</f>
        <v>0</v>
      </c>
      <c r="K88" s="278" t="b">
        <f>IF(MDQ_S2!$W28=5,
IF(ErfassungMDQ!K88="a",5,
IF(ErfassungMDQ!K88="b",4,
IF(ErfassungMDQ!K88="c",3,
IF(ErfassungMDQ!K88="d",2,
IF(ErfassungMDQ!K88="e",1))))),
IF(MDQ_S2!$W28=1,
IF(ErfassungMDQ!K88="a",1,
IF(ErfassungMDQ!K88="b",2,
IF(ErfassungMDQ!K88="c",3,
IF(ErfassungMDQ!K88="d",4,
IF(ErfassungMDQ!K88="e",5))))),0))</f>
        <v>0</v>
      </c>
      <c r="L88" s="277" t="b">
        <f>IF(MDQ_S2!$W28=5,
IF(ErfassungMDQ!L88="a",5,
IF(ErfassungMDQ!L88="b",4,
IF(ErfassungMDQ!L88="c",3,
IF(ErfassungMDQ!L88="d",2,
IF(ErfassungMDQ!L88="e",1))))),
IF(MDQ_S2!$W28=1,
IF(ErfassungMDQ!L88="a",1,
IF(ErfassungMDQ!L88="b",2,
IF(ErfassungMDQ!L88="c",3,
IF(ErfassungMDQ!L88="d",4,
IF(ErfassungMDQ!L88="e",5))))),0))</f>
        <v>0</v>
      </c>
      <c r="M88" s="278" t="b">
        <f>IF(MDQ_S2!$W28=5,
IF(ErfassungMDQ!M88="a",5,
IF(ErfassungMDQ!M88="b",4,
IF(ErfassungMDQ!M88="c",3,
IF(ErfassungMDQ!M88="d",2,
IF(ErfassungMDQ!M88="e",1))))),
IF(MDQ_S2!$W28=1,
IF(ErfassungMDQ!M88="a",1,
IF(ErfassungMDQ!M88="b",2,
IF(ErfassungMDQ!M88="c",3,
IF(ErfassungMDQ!M88="d",4,
IF(ErfassungMDQ!M88="e",5))))),0))</f>
        <v>0</v>
      </c>
      <c r="N88" s="277" t="b">
        <f>IF(MDQ_S2!$W28=5,
IF(ErfassungMDQ!N88="a",5,
IF(ErfassungMDQ!N88="b",4,
IF(ErfassungMDQ!N88="c",3,
IF(ErfassungMDQ!N88="d",2,
IF(ErfassungMDQ!N88="e",1))))),
IF(MDQ_S2!$W28=1,
IF(ErfassungMDQ!N88="a",1,
IF(ErfassungMDQ!N88="b",2,
IF(ErfassungMDQ!N88="c",3,
IF(ErfassungMDQ!N88="d",4,
IF(ErfassungMDQ!N88="e",5))))),0))</f>
        <v>0</v>
      </c>
      <c r="O88" s="278" t="b">
        <f>IF(MDQ_S2!$W28=5,
IF(ErfassungMDQ!O88="a",5,
IF(ErfassungMDQ!O88="b",4,
IF(ErfassungMDQ!O88="c",3,
IF(ErfassungMDQ!O88="d",2,
IF(ErfassungMDQ!O88="e",1))))),
IF(MDQ_S2!$W28=1,
IF(ErfassungMDQ!O88="a",1,
IF(ErfassungMDQ!O88="b",2,
IF(ErfassungMDQ!O88="c",3,
IF(ErfassungMDQ!O88="d",4,
IF(ErfassungMDQ!O88="e",5))))),0))</f>
        <v>0</v>
      </c>
      <c r="P88" s="277" t="b">
        <f>IF(MDQ_S2!$W28=5,
IF(ErfassungMDQ!P88="a",5,
IF(ErfassungMDQ!P88="b",4,
IF(ErfassungMDQ!P88="c",3,
IF(ErfassungMDQ!P88="d",2,
IF(ErfassungMDQ!P88="e",1))))),
IF(MDQ_S2!$W28=1,
IF(ErfassungMDQ!P88="a",1,
IF(ErfassungMDQ!P88="b",2,
IF(ErfassungMDQ!P88="c",3,
IF(ErfassungMDQ!P88="d",4,
IF(ErfassungMDQ!P88="e",5))))),0))</f>
        <v>0</v>
      </c>
      <c r="Q88" s="278" t="b">
        <f>IF(MDQ_S2!$W28=5,
IF(ErfassungMDQ!Q88="a",5,
IF(ErfassungMDQ!Q88="b",4,
IF(ErfassungMDQ!Q88="c",3,
IF(ErfassungMDQ!Q88="d",2,
IF(ErfassungMDQ!Q88="e",1))))),
IF(MDQ_S2!$W28=1,
IF(ErfassungMDQ!Q88="a",1,
IF(ErfassungMDQ!Q88="b",2,
IF(ErfassungMDQ!Q88="c",3,
IF(ErfassungMDQ!Q88="d",4,
IF(ErfassungMDQ!Q88="e",5))))),0))</f>
        <v>0</v>
      </c>
      <c r="R88" s="277" t="b">
        <f>IF(MDQ_S2!$W28=5,
IF(ErfassungMDQ!R88="a",5,
IF(ErfassungMDQ!R88="b",4,
IF(ErfassungMDQ!R88="c",3,
IF(ErfassungMDQ!R88="d",2,
IF(ErfassungMDQ!R88="e",1))))),
IF(MDQ_S2!$W28=1,
IF(ErfassungMDQ!R88="a",1,
IF(ErfassungMDQ!R88="b",2,
IF(ErfassungMDQ!R88="c",3,
IF(ErfassungMDQ!R88="d",4,
IF(ErfassungMDQ!R88="e",5))))),0))</f>
        <v>0</v>
      </c>
      <c r="S88" s="278" t="b">
        <f>IF(MDQ_S2!$W28=5,
IF(ErfassungMDQ!S88="a",5,
IF(ErfassungMDQ!S88="b",4,
IF(ErfassungMDQ!S88="c",3,
IF(ErfassungMDQ!S88="d",2,
IF(ErfassungMDQ!S88="e",1))))),
IF(MDQ_S2!$W28=1,
IF(ErfassungMDQ!S88="a",1,
IF(ErfassungMDQ!S88="b",2,
IF(ErfassungMDQ!S88="c",3,
IF(ErfassungMDQ!S88="d",4,
IF(ErfassungMDQ!S88="e",5))))),0))</f>
        <v>0</v>
      </c>
      <c r="T88" s="277" t="b">
        <f>IF(MDQ_S2!$W28=5,
IF(ErfassungMDQ!T88="a",5,
IF(ErfassungMDQ!T88="b",4,
IF(ErfassungMDQ!T88="c",3,
IF(ErfassungMDQ!T88="d",2,
IF(ErfassungMDQ!T88="e",1))))),
IF(MDQ_S2!$W28=1,
IF(ErfassungMDQ!T88="a",1,
IF(ErfassungMDQ!T88="b",2,
IF(ErfassungMDQ!T88="c",3,
IF(ErfassungMDQ!T88="d",4,
IF(ErfassungMDQ!T88="e",5))))),0))</f>
        <v>0</v>
      </c>
      <c r="U88" s="278" t="b">
        <f>IF(MDQ_S2!$W28=5,
IF(ErfassungMDQ!U88="a",5,
IF(ErfassungMDQ!U88="b",4,
IF(ErfassungMDQ!U88="c",3,
IF(ErfassungMDQ!U88="d",2,
IF(ErfassungMDQ!U88="e",1))))),
IF(MDQ_S2!$W28=1,
IF(ErfassungMDQ!U88="a",1,
IF(ErfassungMDQ!U88="b",2,
IF(ErfassungMDQ!U88="c",3,
IF(ErfassungMDQ!U88="d",4,
IF(ErfassungMDQ!U88="e",5))))),0))</f>
        <v>0</v>
      </c>
      <c r="V88" s="277" t="b">
        <f>IF(MDQ_S2!$W28=5,
IF(ErfassungMDQ!V88="a",5,
IF(ErfassungMDQ!V88="b",4,
IF(ErfassungMDQ!V88="c",3,
IF(ErfassungMDQ!V88="d",2,
IF(ErfassungMDQ!V88="e",1))))),
IF(MDQ_S2!$W28=1,
IF(ErfassungMDQ!V88="a",1,
IF(ErfassungMDQ!V88="b",2,
IF(ErfassungMDQ!V88="c",3,
IF(ErfassungMDQ!V88="d",4,
IF(ErfassungMDQ!V88="e",5))))),0))</f>
        <v>0</v>
      </c>
      <c r="W88" s="278" t="b">
        <f>IF(MDQ_S2!$W28=5,
IF(ErfassungMDQ!W88="a",5,
IF(ErfassungMDQ!W88="b",4,
IF(ErfassungMDQ!W88="c",3,
IF(ErfassungMDQ!W88="d",2,
IF(ErfassungMDQ!W88="e",1))))),
IF(MDQ_S2!$W28=1,
IF(ErfassungMDQ!W88="a",1,
IF(ErfassungMDQ!W88="b",2,
IF(ErfassungMDQ!W88="c",3,
IF(ErfassungMDQ!W88="d",4,
IF(ErfassungMDQ!W88="e",5))))),0))</f>
        <v>0</v>
      </c>
      <c r="X88" s="277" t="b">
        <f>IF(MDQ_S2!$W28=5,
IF(ErfassungMDQ!X88="a",5,
IF(ErfassungMDQ!X88="b",4,
IF(ErfassungMDQ!X88="c",3,
IF(ErfassungMDQ!X88="d",2,
IF(ErfassungMDQ!X88="e",1))))),
IF(MDQ_S2!$W28=1,
IF(ErfassungMDQ!X88="a",1,
IF(ErfassungMDQ!X88="b",2,
IF(ErfassungMDQ!X88="c",3,
IF(ErfassungMDQ!X88="d",4,
IF(ErfassungMDQ!X88="e",5))))),0))</f>
        <v>0</v>
      </c>
      <c r="Y88" s="278" t="b">
        <f>IF(MDQ_S2!$W28=5,
IF(ErfassungMDQ!Y88="a",5,
IF(ErfassungMDQ!Y88="b",4,
IF(ErfassungMDQ!Y88="c",3,
IF(ErfassungMDQ!Y88="d",2,
IF(ErfassungMDQ!Y88="e",1))))),
IF(MDQ_S2!$W28=1,
IF(ErfassungMDQ!Y88="a",1,
IF(ErfassungMDQ!Y88="b",2,
IF(ErfassungMDQ!Y88="c",3,
IF(ErfassungMDQ!Y88="d",4,
IF(ErfassungMDQ!Y88="e",5))))),0))</f>
        <v>0</v>
      </c>
      <c r="Z88" s="277" t="b">
        <f>IF(MDQ_S2!$W28=5,
IF(ErfassungMDQ!Z88="a",5,
IF(ErfassungMDQ!Z88="b",4,
IF(ErfassungMDQ!Z88="c",3,
IF(ErfassungMDQ!Z88="d",2,
IF(ErfassungMDQ!Z88="e",1))))),
IF(MDQ_S2!$W28=1,
IF(ErfassungMDQ!Z88="a",1,
IF(ErfassungMDQ!Z88="b",2,
IF(ErfassungMDQ!Z88="c",3,
IF(ErfassungMDQ!Z88="d",4,
IF(ErfassungMDQ!Z88="e",5))))),0))</f>
        <v>0</v>
      </c>
      <c r="AA88" s="278" t="b">
        <f>IF(MDQ_S2!$W28=5,
IF(ErfassungMDQ!AA88="a",5,
IF(ErfassungMDQ!AA88="b",4,
IF(ErfassungMDQ!AA88="c",3,
IF(ErfassungMDQ!AA88="d",2,
IF(ErfassungMDQ!AA88="e",1))))),
IF(MDQ_S2!$W28=1,
IF(ErfassungMDQ!AA88="a",1,
IF(ErfassungMDQ!AA88="b",2,
IF(ErfassungMDQ!AA88="c",3,
IF(ErfassungMDQ!AA88="d",4,
IF(ErfassungMDQ!AA88="e",5))))),0))</f>
        <v>0</v>
      </c>
      <c r="AB88" s="277" t="b">
        <f>IF(MDQ_S2!$W28=5,
IF(ErfassungMDQ!AB88="a",5,
IF(ErfassungMDQ!AB88="b",4,
IF(ErfassungMDQ!AB88="c",3,
IF(ErfassungMDQ!AB88="d",2,
IF(ErfassungMDQ!AB88="e",1))))),
IF(MDQ_S2!$W28=1,
IF(ErfassungMDQ!AB88="a",1,
IF(ErfassungMDQ!AB88="b",2,
IF(ErfassungMDQ!AB88="c",3,
IF(ErfassungMDQ!AB88="d",4,
IF(ErfassungMDQ!AB88="e",5))))),0))</f>
        <v>0</v>
      </c>
      <c r="AC88" s="278" t="b">
        <f>IF(MDQ_S2!$W28=5,
IF(ErfassungMDQ!AC88="a",5,
IF(ErfassungMDQ!AC88="b",4,
IF(ErfassungMDQ!AC88="c",3,
IF(ErfassungMDQ!AC88="d",2,
IF(ErfassungMDQ!AC88="e",1))))),
IF(MDQ_S2!$W28=1,
IF(ErfassungMDQ!AC88="a",1,
IF(ErfassungMDQ!AC88="b",2,
IF(ErfassungMDQ!AC88="c",3,
IF(ErfassungMDQ!AC88="d",4,
IF(ErfassungMDQ!AC88="e",5))))),0))</f>
        <v>0</v>
      </c>
      <c r="AD88" s="277" t="b">
        <f>IF(MDQ_S2!$W28=5,
IF(ErfassungMDQ!AD88="a",5,
IF(ErfassungMDQ!AD88="b",4,
IF(ErfassungMDQ!AD88="c",3,
IF(ErfassungMDQ!AD88="d",2,
IF(ErfassungMDQ!AD88="e",1))))),
IF(MDQ_S2!$W28=1,
IF(ErfassungMDQ!AD88="a",1,
IF(ErfassungMDQ!AD88="b",2,
IF(ErfassungMDQ!AD88="c",3,
IF(ErfassungMDQ!AD88="d",4,
IF(ErfassungMDQ!AD88="e",5))))),0))</f>
        <v>0</v>
      </c>
      <c r="AE88" s="278" t="b">
        <f>IF(MDQ_S2!$W28=5,
IF(ErfassungMDQ!AE88="a",5,
IF(ErfassungMDQ!AE88="b",4,
IF(ErfassungMDQ!AE88="c",3,
IF(ErfassungMDQ!AE88="d",2,
IF(ErfassungMDQ!AE88="e",1))))),
IF(MDQ_S2!$W28=1,
IF(ErfassungMDQ!AE88="a",1,
IF(ErfassungMDQ!AE88="b",2,
IF(ErfassungMDQ!AE88="c",3,
IF(ErfassungMDQ!AE88="d",4,
IF(ErfassungMDQ!AE88="e",5))))),0))</f>
        <v>0</v>
      </c>
      <c r="AF88" s="277" t="b">
        <f>IF(MDQ_S2!$W28=5,
IF(ErfassungMDQ!AF88="a",5,
IF(ErfassungMDQ!AF88="b",4,
IF(ErfassungMDQ!AF88="c",3,
IF(ErfassungMDQ!AF88="d",2,
IF(ErfassungMDQ!AF88="e",1))))),
IF(MDQ_S2!$W28=1,
IF(ErfassungMDQ!AF88="a",1,
IF(ErfassungMDQ!AF88="b",2,
IF(ErfassungMDQ!AF88="c",3,
IF(ErfassungMDQ!AF88="d",4,
IF(ErfassungMDQ!AF88="e",5))))),0))</f>
        <v>0</v>
      </c>
      <c r="AG88" s="278" t="b">
        <f>IF(MDQ_S2!$W28=5,
IF(ErfassungMDQ!AG88="a",5,
IF(ErfassungMDQ!AG88="b",4,
IF(ErfassungMDQ!AG88="c",3,
IF(ErfassungMDQ!AG88="d",2,
IF(ErfassungMDQ!AG88="e",1))))),
IF(MDQ_S2!$W28=1,
IF(ErfassungMDQ!AG88="a",1,
IF(ErfassungMDQ!AG88="b",2,
IF(ErfassungMDQ!AG88="c",3,
IF(ErfassungMDQ!AG88="d",4,
IF(ErfassungMDQ!AG88="e",5))))),0))</f>
        <v>0</v>
      </c>
      <c r="AH88" s="277" t="b">
        <f>IF(MDQ_S2!$W28=5,
IF(ErfassungMDQ!AH88="a",5,
IF(ErfassungMDQ!AH88="b",4,
IF(ErfassungMDQ!AH88="c",3,
IF(ErfassungMDQ!AH88="d",2,
IF(ErfassungMDQ!AH88="e",1))))),
IF(MDQ_S2!$W28=1,
IF(ErfassungMDQ!AH88="a",1,
IF(ErfassungMDQ!AH88="b",2,
IF(ErfassungMDQ!AH88="c",3,
IF(ErfassungMDQ!AH88="d",4,
IF(ErfassungMDQ!AH88="e",5))))),0))</f>
        <v>0</v>
      </c>
      <c r="AI88" s="278" t="b">
        <f>IF(MDQ_S2!$W28=5,
IF(ErfassungMDQ!AI88="a",5,
IF(ErfassungMDQ!AI88="b",4,
IF(ErfassungMDQ!AI88="c",3,
IF(ErfassungMDQ!AI88="d",2,
IF(ErfassungMDQ!AI88="e",1))))),
IF(MDQ_S2!$W28=1,
IF(ErfassungMDQ!AI88="a",1,
IF(ErfassungMDQ!AI88="b",2,
IF(ErfassungMDQ!AI88="c",3,
IF(ErfassungMDQ!AI88="d",4,
IF(ErfassungMDQ!AI88="e",5))))),0))</f>
        <v>0</v>
      </c>
      <c r="AJ88" s="277" t="b">
        <f>IF(MDQ_S2!$W28=5,
IF(ErfassungMDQ!AJ88="a",5,
IF(ErfassungMDQ!AJ88="b",4,
IF(ErfassungMDQ!AJ88="c",3,
IF(ErfassungMDQ!AJ88="d",2,
IF(ErfassungMDQ!AJ88="e",1))))),
IF(MDQ_S2!$W28=1,
IF(ErfassungMDQ!AJ88="a",1,
IF(ErfassungMDQ!AJ88="b",2,
IF(ErfassungMDQ!AJ88="c",3,
IF(ErfassungMDQ!AJ88="d",4,
IF(ErfassungMDQ!AJ88="e",5))))),0))</f>
        <v>0</v>
      </c>
      <c r="AK88" s="278" t="b">
        <f>IF(MDQ_S2!$W28=5,
IF(ErfassungMDQ!AK88="a",5,
IF(ErfassungMDQ!AK88="b",4,
IF(ErfassungMDQ!AK88="c",3,
IF(ErfassungMDQ!AK88="d",2,
IF(ErfassungMDQ!AK88="e",1))))),
IF(MDQ_S2!$W28=1,
IF(ErfassungMDQ!AK88="a",1,
IF(ErfassungMDQ!AK88="b",2,
IF(ErfassungMDQ!AK88="c",3,
IF(ErfassungMDQ!AK88="d",4,
IF(ErfassungMDQ!AK88="e",5))))),0))</f>
        <v>0</v>
      </c>
      <c r="AL88" s="277" t="b">
        <f>IF(MDQ_S2!$W28=5,
IF(ErfassungMDQ!AL88="a",5,
IF(ErfassungMDQ!AL88="b",4,
IF(ErfassungMDQ!AL88="c",3,
IF(ErfassungMDQ!AL88="d",2,
IF(ErfassungMDQ!AL88="e",1))))),
IF(MDQ_S2!$W28=1,
IF(ErfassungMDQ!AL88="a",1,
IF(ErfassungMDQ!AL88="b",2,
IF(ErfassungMDQ!AL88="c",3,
IF(ErfassungMDQ!AL88="d",4,
IF(ErfassungMDQ!AL88="e",5))))),0))</f>
        <v>0</v>
      </c>
      <c r="AM88" s="278" t="b">
        <f>IF(MDQ_S2!$W28=5,
IF(ErfassungMDQ!AM88="a",5,
IF(ErfassungMDQ!AM88="b",4,
IF(ErfassungMDQ!AM88="c",3,
IF(ErfassungMDQ!AM88="d",2,
IF(ErfassungMDQ!AM88="e",1))))),
IF(MDQ_S2!$W28=1,
IF(ErfassungMDQ!AM88="a",1,
IF(ErfassungMDQ!AM88="b",2,
IF(ErfassungMDQ!AM88="c",3,
IF(ErfassungMDQ!AM88="d",4,
IF(ErfassungMDQ!AM88="e",5))))),0))</f>
        <v>0</v>
      </c>
      <c r="AN88" s="277" t="b">
        <f>IF(MDQ_S2!$W28=5,
IF(ErfassungMDQ!AN88="a",5,
IF(ErfassungMDQ!AN88="b",4,
IF(ErfassungMDQ!AN88="c",3,
IF(ErfassungMDQ!AN88="d",2,
IF(ErfassungMDQ!AN88="e",1))))),
IF(MDQ_S2!$W28=1,
IF(ErfassungMDQ!AN88="a",1,
IF(ErfassungMDQ!AN88="b",2,
IF(ErfassungMDQ!AN88="c",3,
IF(ErfassungMDQ!AN88="d",4,
IF(ErfassungMDQ!AN88="e",5))))),0))</f>
        <v>0</v>
      </c>
      <c r="AO88" s="278" t="b">
        <f>IF(MDQ_S2!$W28=5,
IF(ErfassungMDQ!AO88="a",5,
IF(ErfassungMDQ!AO88="b",4,
IF(ErfassungMDQ!AO88="c",3,
IF(ErfassungMDQ!AO88="d",2,
IF(ErfassungMDQ!AO88="e",1))))),
IF(MDQ_S2!$W28=1,
IF(ErfassungMDQ!AO88="a",1,
IF(ErfassungMDQ!AO88="b",2,
IF(ErfassungMDQ!AO88="c",3,
IF(ErfassungMDQ!AO88="d",4,
IF(ErfassungMDQ!AO88="e",5))))),0))</f>
        <v>0</v>
      </c>
      <c r="AP88" s="277" t="b">
        <f>IF(MDQ_S2!$W28=5,
IF(ErfassungMDQ!AP88="a",5,
IF(ErfassungMDQ!AP88="b",4,
IF(ErfassungMDQ!AP88="c",3,
IF(ErfassungMDQ!AP88="d",2,
IF(ErfassungMDQ!AP88="e",1))))),
IF(MDQ_S2!$W28=1,
IF(ErfassungMDQ!AP88="a",1,
IF(ErfassungMDQ!AP88="b",2,
IF(ErfassungMDQ!AP88="c",3,
IF(ErfassungMDQ!AP88="d",4,
IF(ErfassungMDQ!AP88="e",5))))),0))</f>
        <v>0</v>
      </c>
      <c r="AQ88" s="278" t="b">
        <f>IF(MDQ_S2!$W28=5,
IF(ErfassungMDQ!AQ88="a",5,
IF(ErfassungMDQ!AQ88="b",4,
IF(ErfassungMDQ!AQ88="c",3,
IF(ErfassungMDQ!AQ88="d",2,
IF(ErfassungMDQ!AQ88="e",1))))),
IF(MDQ_S2!$W28=1,
IF(ErfassungMDQ!AQ88="a",1,
IF(ErfassungMDQ!AQ88="b",2,
IF(ErfassungMDQ!AQ88="c",3,
IF(ErfassungMDQ!AQ88="d",4,
IF(ErfassungMDQ!AQ88="e",5))))),0))</f>
        <v>0</v>
      </c>
      <c r="AR88" s="277" t="b">
        <f>IF(MDQ_S2!$W28=5,
IF(ErfassungMDQ!AR88="a",5,
IF(ErfassungMDQ!AR88="b",4,
IF(ErfassungMDQ!AR88="c",3,
IF(ErfassungMDQ!AR88="d",2,
IF(ErfassungMDQ!AR88="e",1))))),
IF(MDQ_S2!$W28=1,
IF(ErfassungMDQ!AR88="a",1,
IF(ErfassungMDQ!AR88="b",2,
IF(ErfassungMDQ!AR88="c",3,
IF(ErfassungMDQ!AR88="d",4,
IF(ErfassungMDQ!AR88="e",5))))),0))</f>
        <v>0</v>
      </c>
      <c r="AS88" s="278" t="b">
        <f>IF(MDQ_S2!$W28=5,
IF(ErfassungMDQ!AS88="a",5,
IF(ErfassungMDQ!AS88="b",4,
IF(ErfassungMDQ!AS88="c",3,
IF(ErfassungMDQ!AS88="d",2,
IF(ErfassungMDQ!AS88="e",1))))),
IF(MDQ_S2!$W28=1,
IF(ErfassungMDQ!AS88="a",1,
IF(ErfassungMDQ!AS88="b",2,
IF(ErfassungMDQ!AS88="c",3,
IF(ErfassungMDQ!AS88="d",4,
IF(ErfassungMDQ!AS88="e",5))))),0))</f>
        <v>0</v>
      </c>
      <c r="AT88" s="277" t="b">
        <f>IF(MDQ_S2!$W28=5,
IF(ErfassungMDQ!AT88="a",5,
IF(ErfassungMDQ!AT88="b",4,
IF(ErfassungMDQ!AT88="c",3,
IF(ErfassungMDQ!AT88="d",2,
IF(ErfassungMDQ!AT88="e",1))))),
IF(MDQ_S2!$W28=1,
IF(ErfassungMDQ!AT88="a",1,
IF(ErfassungMDQ!AT88="b",2,
IF(ErfassungMDQ!AT88="c",3,
IF(ErfassungMDQ!AT88="d",4,
IF(ErfassungMDQ!AT88="e",5))))),0))</f>
        <v>0</v>
      </c>
      <c r="AU88" s="278" t="b">
        <f>IF(MDQ_S2!$W28=5,
IF(ErfassungMDQ!AU88="a",5,
IF(ErfassungMDQ!AU88="b",4,
IF(ErfassungMDQ!AU88="c",3,
IF(ErfassungMDQ!AU88="d",2,
IF(ErfassungMDQ!AU88="e",1))))),
IF(MDQ_S2!$W28=1,
IF(ErfassungMDQ!AU88="a",1,
IF(ErfassungMDQ!AU88="b",2,
IF(ErfassungMDQ!AU88="c",3,
IF(ErfassungMDQ!AU88="d",4,
IF(ErfassungMDQ!AU88="e",5))))),0))</f>
        <v>0</v>
      </c>
      <c r="AV88" s="277" t="b">
        <f>IF(MDQ_S2!$W28=5,
IF(ErfassungMDQ!AV88="a",5,
IF(ErfassungMDQ!AV88="b",4,
IF(ErfassungMDQ!AV88="c",3,
IF(ErfassungMDQ!AV88="d",2,
IF(ErfassungMDQ!AV88="e",1))))),
IF(MDQ_S2!$W28=1,
IF(ErfassungMDQ!AV88="a",1,
IF(ErfassungMDQ!AV88="b",2,
IF(ErfassungMDQ!AV88="c",3,
IF(ErfassungMDQ!AV88="d",4,
IF(ErfassungMDQ!AV88="e",5))))),0))</f>
        <v>0</v>
      </c>
      <c r="AW88" s="278" t="b">
        <f>IF(MDQ_S2!$W28=5,
IF(ErfassungMDQ!AW88="a",5,
IF(ErfassungMDQ!AW88="b",4,
IF(ErfassungMDQ!AW88="c",3,
IF(ErfassungMDQ!AW88="d",2,
IF(ErfassungMDQ!AW88="e",1))))),
IF(MDQ_S2!$W28=1,
IF(ErfassungMDQ!AW88="a",1,
IF(ErfassungMDQ!AW88="b",2,
IF(ErfassungMDQ!AW88="c",3,
IF(ErfassungMDQ!AW88="d",4,
IF(ErfassungMDQ!AW88="e",5))))),0))</f>
        <v>0</v>
      </c>
      <c r="AX88" s="277" t="b">
        <f>IF(MDQ_S2!$W28=5,
IF(ErfassungMDQ!AX88="a",5,
IF(ErfassungMDQ!AX88="b",4,
IF(ErfassungMDQ!AX88="c",3,
IF(ErfassungMDQ!AX88="d",2,
IF(ErfassungMDQ!AX88="e",1))))),
IF(MDQ_S2!$W28=1,
IF(ErfassungMDQ!AX88="a",1,
IF(ErfassungMDQ!AX88="b",2,
IF(ErfassungMDQ!AX88="c",3,
IF(ErfassungMDQ!AX88="d",4,
IF(ErfassungMDQ!AX88="e",5))))),0))</f>
        <v>0</v>
      </c>
      <c r="AY88" s="278" t="b">
        <f>IF(MDQ_S2!$W28=5,
IF(ErfassungMDQ!AY88="a",5,
IF(ErfassungMDQ!AY88="b",4,
IF(ErfassungMDQ!AY88="c",3,
IF(ErfassungMDQ!AY88="d",2,
IF(ErfassungMDQ!AY88="e",1))))),
IF(MDQ_S2!$W28=1,
IF(ErfassungMDQ!AY88="a",1,
IF(ErfassungMDQ!AY88="b",2,
IF(ErfassungMDQ!AY88="c",3,
IF(ErfassungMDQ!AY88="d",4,
IF(ErfassungMDQ!AY88="e",5))))),0))</f>
        <v>0</v>
      </c>
      <c r="AZ88" s="277" t="b">
        <f>IF(MDQ_S2!$W28=5,
IF(ErfassungMDQ!AZ88="a",5,
IF(ErfassungMDQ!AZ88="b",4,
IF(ErfassungMDQ!AZ88="c",3,
IF(ErfassungMDQ!AZ88="d",2,
IF(ErfassungMDQ!AZ88="e",1))))),
IF(MDQ_S2!$W28=1,
IF(ErfassungMDQ!AZ88="a",1,
IF(ErfassungMDQ!AZ88="b",2,
IF(ErfassungMDQ!AZ88="c",3,
IF(ErfassungMDQ!AZ88="d",4,
IF(ErfassungMDQ!AZ88="e",5))))),0))</f>
        <v>0</v>
      </c>
      <c r="BA88" s="278" t="b">
        <f>IF(MDQ_S2!$W28=5,
IF(ErfassungMDQ!BA88="a",5,
IF(ErfassungMDQ!BA88="b",4,
IF(ErfassungMDQ!BA88="c",3,
IF(ErfassungMDQ!BA88="d",2,
IF(ErfassungMDQ!BA88="e",1))))),
IF(MDQ_S2!$W28=1,
IF(ErfassungMDQ!BA88="a",1,
IF(ErfassungMDQ!BA88="b",2,
IF(ErfassungMDQ!BA88="c",3,
IF(ErfassungMDQ!BA88="d",4,
IF(ErfassungMDQ!BA88="e",5))))),0))</f>
        <v>0</v>
      </c>
      <c r="BB88" s="277" t="b">
        <f>IF(MDQ_S2!$W28=5,
IF(ErfassungMDQ!BB88="a",5,
IF(ErfassungMDQ!BB88="b",4,
IF(ErfassungMDQ!BB88="c",3,
IF(ErfassungMDQ!BB88="d",2,
IF(ErfassungMDQ!BB88="e",1))))),
IF(MDQ_S2!$W28=1,
IF(ErfassungMDQ!BB88="a",1,
IF(ErfassungMDQ!BB88="b",2,
IF(ErfassungMDQ!BB88="c",3,
IF(ErfassungMDQ!BB88="d",4,
IF(ErfassungMDQ!BB88="e",5))))),0))</f>
        <v>0</v>
      </c>
      <c r="BC88" s="278" t="b">
        <f>IF(MDQ_S2!$W28=5,
IF(ErfassungMDQ!BC88="a",5,
IF(ErfassungMDQ!BC88="b",4,
IF(ErfassungMDQ!BC88="c",3,
IF(ErfassungMDQ!BC88="d",2,
IF(ErfassungMDQ!BC88="e",1))))),
IF(MDQ_S2!$W28=1,
IF(ErfassungMDQ!BC88="a",1,
IF(ErfassungMDQ!BC88="b",2,
IF(ErfassungMDQ!BC88="c",3,
IF(ErfassungMDQ!BC88="d",4,
IF(ErfassungMDQ!BC88="e",5))))),0))</f>
        <v>0</v>
      </c>
      <c r="BD88" s="277" t="b">
        <f>IF(MDQ_S2!$W28=5,
IF(ErfassungMDQ!BD88="a",5,
IF(ErfassungMDQ!BD88="b",4,
IF(ErfassungMDQ!BD88="c",3,
IF(ErfassungMDQ!BD88="d",2,
IF(ErfassungMDQ!BD88="e",1))))),
IF(MDQ_S2!$W28=1,
IF(ErfassungMDQ!BD88="a",1,
IF(ErfassungMDQ!BD88="b",2,
IF(ErfassungMDQ!BD88="c",3,
IF(ErfassungMDQ!BD88="d",4,
IF(ErfassungMDQ!BD88="e",5))))),0))</f>
        <v>0</v>
      </c>
      <c r="BE88" s="278" t="b">
        <f>IF(MDQ_S2!$W28=5,
IF(ErfassungMDQ!BE88="a",5,
IF(ErfassungMDQ!BE88="b",4,
IF(ErfassungMDQ!BE88="c",3,
IF(ErfassungMDQ!BE88="d",2,
IF(ErfassungMDQ!BE88="e",1))))),
IF(MDQ_S2!$W28=1,
IF(ErfassungMDQ!BE88="a",1,
IF(ErfassungMDQ!BE88="b",2,
IF(ErfassungMDQ!BE88="c",3,
IF(ErfassungMDQ!BE88="d",4,
IF(ErfassungMDQ!BE88="e",5))))),0))</f>
        <v>0</v>
      </c>
      <c r="BF88" s="277" t="b">
        <f>IF(MDQ_S2!$W28=5,
IF(ErfassungMDQ!BF88="a",5,
IF(ErfassungMDQ!BF88="b",4,
IF(ErfassungMDQ!BF88="c",3,
IF(ErfassungMDQ!BF88="d",2,
IF(ErfassungMDQ!BF88="e",1))))),
IF(MDQ_S2!$W28=1,
IF(ErfassungMDQ!BF88="a",1,
IF(ErfassungMDQ!BF88="b",2,
IF(ErfassungMDQ!BF88="c",3,
IF(ErfassungMDQ!BF88="d",4,
IF(ErfassungMDQ!BF88="e",5))))),0))</f>
        <v>0</v>
      </c>
      <c r="BG88" s="278" t="b">
        <f>IF(MDQ_S2!$W28=5,
IF(ErfassungMDQ!BG88="a",5,
IF(ErfassungMDQ!BG88="b",4,
IF(ErfassungMDQ!BG88="c",3,
IF(ErfassungMDQ!BG88="d",2,
IF(ErfassungMDQ!BG88="e",1))))),
IF(MDQ_S2!$W28=1,
IF(ErfassungMDQ!BG88="a",1,
IF(ErfassungMDQ!BG88="b",2,
IF(ErfassungMDQ!BG88="c",3,
IF(ErfassungMDQ!BG88="d",4,
IF(ErfassungMDQ!BG88="e",5))))),0))</f>
        <v>0</v>
      </c>
      <c r="BH88" s="277" t="b">
        <f>IF(MDQ_S2!$W28=5,
IF(ErfassungMDQ!BH88="a",5,
IF(ErfassungMDQ!BH88="b",4,
IF(ErfassungMDQ!BH88="c",3,
IF(ErfassungMDQ!BH88="d",2,
IF(ErfassungMDQ!BH88="e",1))))),
IF(MDQ_S2!$W28=1,
IF(ErfassungMDQ!BH88="a",1,
IF(ErfassungMDQ!BH88="b",2,
IF(ErfassungMDQ!BH88="c",3,
IF(ErfassungMDQ!BH88="d",4,
IF(ErfassungMDQ!BH88="e",5))))),0))</f>
        <v>0</v>
      </c>
      <c r="BI88" s="278" t="b">
        <f>IF(MDQ_S2!$W28=5,
IF(ErfassungMDQ!BI88="a",5,
IF(ErfassungMDQ!BI88="b",4,
IF(ErfassungMDQ!BI88="c",3,
IF(ErfassungMDQ!BI88="d",2,
IF(ErfassungMDQ!BI88="e",1))))),
IF(MDQ_S2!$W28=1,
IF(ErfassungMDQ!BI88="a",1,
IF(ErfassungMDQ!BI88="b",2,
IF(ErfassungMDQ!BI88="c",3,
IF(ErfassungMDQ!BI88="d",4,
IF(ErfassungMDQ!BI88="e",5))))),0))</f>
        <v>0</v>
      </c>
      <c r="BJ88" s="277" t="b">
        <f>IF(MDQ_S2!$W28=5,
IF(ErfassungMDQ!BJ88="a",5,
IF(ErfassungMDQ!BJ88="b",4,
IF(ErfassungMDQ!BJ88="c",3,
IF(ErfassungMDQ!BJ88="d",2,
IF(ErfassungMDQ!BJ88="e",1))))),
IF(MDQ_S2!$W28=1,
IF(ErfassungMDQ!BJ88="a",1,
IF(ErfassungMDQ!BJ88="b",2,
IF(ErfassungMDQ!BJ88="c",3,
IF(ErfassungMDQ!BJ88="d",4,
IF(ErfassungMDQ!BJ88="e",5))))),0))</f>
        <v>0</v>
      </c>
      <c r="BK88" s="278" t="b">
        <f>IF(MDQ_S2!$W28=5,
IF(ErfassungMDQ!BK88="a",5,
IF(ErfassungMDQ!BK88="b",4,
IF(ErfassungMDQ!BK88="c",3,
IF(ErfassungMDQ!BK88="d",2,
IF(ErfassungMDQ!BK88="e",1))))),
IF(MDQ_S2!$W28=1,
IF(ErfassungMDQ!BK88="a",1,
IF(ErfassungMDQ!BK88="b",2,
IF(ErfassungMDQ!BK88="c",3,
IF(ErfassungMDQ!BK88="d",4,
IF(ErfassungMDQ!BK88="e",5))))),0))</f>
        <v>0</v>
      </c>
      <c r="BL88" s="277" t="b">
        <f>IF(MDQ_S2!$W28=5,
IF(ErfassungMDQ!BL88="a",5,
IF(ErfassungMDQ!BL88="b",4,
IF(ErfassungMDQ!BL88="c",3,
IF(ErfassungMDQ!BL88="d",2,
IF(ErfassungMDQ!BL88="e",1))))),
IF(MDQ_S2!$W28=1,
IF(ErfassungMDQ!BL88="a",1,
IF(ErfassungMDQ!BL88="b",2,
IF(ErfassungMDQ!BL88="c",3,
IF(ErfassungMDQ!BL88="d",4,
IF(ErfassungMDQ!BL88="e",5))))),0))</f>
        <v>0</v>
      </c>
      <c r="BM88" s="278" t="b">
        <f>IF(MDQ_S2!$W28=5,
IF(ErfassungMDQ!BM88="a",5,
IF(ErfassungMDQ!BM88="b",4,
IF(ErfassungMDQ!BM88="c",3,
IF(ErfassungMDQ!BM88="d",2,
IF(ErfassungMDQ!BM88="e",1))))),
IF(MDQ_S2!$W28=1,
IF(ErfassungMDQ!BM88="a",1,
IF(ErfassungMDQ!BM88="b",2,
IF(ErfassungMDQ!BM88="c",3,
IF(ErfassungMDQ!BM88="d",4,
IF(ErfassungMDQ!BM88="e",5))))),0))</f>
        <v>0</v>
      </c>
      <c r="BN88" s="277" t="b">
        <f>IF(MDQ_S2!$W28=5,
IF(ErfassungMDQ!BN88="a",5,
IF(ErfassungMDQ!BN88="b",4,
IF(ErfassungMDQ!BN88="c",3,
IF(ErfassungMDQ!BN88="d",2,
IF(ErfassungMDQ!BN88="e",1))))),
IF(MDQ_S2!$W28=1,
IF(ErfassungMDQ!BN88="a",1,
IF(ErfassungMDQ!BN88="b",2,
IF(ErfassungMDQ!BN88="c",3,
IF(ErfassungMDQ!BN88="d",4,
IF(ErfassungMDQ!BN88="e",5))))),0))</f>
        <v>0</v>
      </c>
      <c r="BO88" s="278" t="b">
        <f>IF(MDQ_S2!$W28=5,
IF(ErfassungMDQ!BO88="a",5,
IF(ErfassungMDQ!BO88="b",4,
IF(ErfassungMDQ!BO88="c",3,
IF(ErfassungMDQ!BO88="d",2,
IF(ErfassungMDQ!BO88="e",1))))),
IF(MDQ_S2!$W28=1,
IF(ErfassungMDQ!BO88="a",1,
IF(ErfassungMDQ!BO88="b",2,
IF(ErfassungMDQ!BO88="c",3,
IF(ErfassungMDQ!BO88="d",4,
IF(ErfassungMDQ!BO88="e",5))))),0))</f>
        <v>0</v>
      </c>
      <c r="BP88" s="277" t="b">
        <f>IF(MDQ_S2!$W28=5,
IF(ErfassungMDQ!BP88="a",5,
IF(ErfassungMDQ!BP88="b",4,
IF(ErfassungMDQ!BP88="c",3,
IF(ErfassungMDQ!BP88="d",2,
IF(ErfassungMDQ!BP88="e",1))))),
IF(MDQ_S2!$W28=1,
IF(ErfassungMDQ!BP88="a",1,
IF(ErfassungMDQ!BP88="b",2,
IF(ErfassungMDQ!BP88="c",3,
IF(ErfassungMDQ!BP88="d",4,
IF(ErfassungMDQ!BP88="e",5))))),0))</f>
        <v>0</v>
      </c>
      <c r="BQ88" s="278" t="b">
        <f>IF(MDQ_S2!$W28=5,
IF(ErfassungMDQ!BQ88="a",5,
IF(ErfassungMDQ!BQ88="b",4,
IF(ErfassungMDQ!BQ88="c",3,
IF(ErfassungMDQ!BQ88="d",2,
IF(ErfassungMDQ!BQ88="e",1))))),
IF(MDQ_S2!$W28=1,
IF(ErfassungMDQ!BQ88="a",1,
IF(ErfassungMDQ!BQ88="b",2,
IF(ErfassungMDQ!BQ88="c",3,
IF(ErfassungMDQ!BQ88="d",4,
IF(ErfassungMDQ!BQ88="e",5))))),0))</f>
        <v>0</v>
      </c>
      <c r="BR88" s="277" t="b">
        <f>IF(MDQ_S2!$W28=5,
IF(ErfassungMDQ!BR88="a",5,
IF(ErfassungMDQ!BR88="b",4,
IF(ErfassungMDQ!BR88="c",3,
IF(ErfassungMDQ!BR88="d",2,
IF(ErfassungMDQ!BR88="e",1))))),
IF(MDQ_S2!$W28=1,
IF(ErfassungMDQ!BR88="a",1,
IF(ErfassungMDQ!BR88="b",2,
IF(ErfassungMDQ!BR88="c",3,
IF(ErfassungMDQ!BR88="d",4,
IF(ErfassungMDQ!BR88="e",5))))),0))</f>
        <v>0</v>
      </c>
      <c r="BS88" s="278" t="b">
        <f>IF(MDQ_S2!$W28=5,
IF(ErfassungMDQ!BS88="a",5,
IF(ErfassungMDQ!BS88="b",4,
IF(ErfassungMDQ!BS88="c",3,
IF(ErfassungMDQ!BS88="d",2,
IF(ErfassungMDQ!BS88="e",1))))),
IF(MDQ_S2!$W28=1,
IF(ErfassungMDQ!BS88="a",1,
IF(ErfassungMDQ!BS88="b",2,
IF(ErfassungMDQ!BS88="c",3,
IF(ErfassungMDQ!BS88="d",4,
IF(ErfassungMDQ!BS88="e",5))))),0))</f>
        <v>0</v>
      </c>
      <c r="BT88" s="277" t="b">
        <f>IF(MDQ_S2!$W28=5,
IF(ErfassungMDQ!BT88="a",5,
IF(ErfassungMDQ!BT88="b",4,
IF(ErfassungMDQ!BT88="c",3,
IF(ErfassungMDQ!BT88="d",2,
IF(ErfassungMDQ!BT88="e",1))))),
IF(MDQ_S2!$W28=1,
IF(ErfassungMDQ!BT88="a",1,
IF(ErfassungMDQ!BT88="b",2,
IF(ErfassungMDQ!BT88="c",3,
IF(ErfassungMDQ!BT88="d",4,
IF(ErfassungMDQ!BT88="e",5))))),0))</f>
        <v>0</v>
      </c>
      <c r="BU88" s="278" t="b">
        <f>IF(MDQ_S2!$W28=5,
IF(ErfassungMDQ!BU88="a",5,
IF(ErfassungMDQ!BU88="b",4,
IF(ErfassungMDQ!BU88="c",3,
IF(ErfassungMDQ!BU88="d",2,
IF(ErfassungMDQ!BU88="e",1))))),
IF(MDQ_S2!$W28=1,
IF(ErfassungMDQ!BU88="a",1,
IF(ErfassungMDQ!BU88="b",2,
IF(ErfassungMDQ!BU88="c",3,
IF(ErfassungMDQ!BU88="d",4,
IF(ErfassungMDQ!BU88="e",5))))),0))</f>
        <v>0</v>
      </c>
      <c r="BV88" s="277" t="b">
        <f>IF(MDQ_S2!$W28=5,
IF(ErfassungMDQ!BV88="a",5,
IF(ErfassungMDQ!BV88="b",4,
IF(ErfassungMDQ!BV88="c",3,
IF(ErfassungMDQ!BV88="d",2,
IF(ErfassungMDQ!BV88="e",1))))),
IF(MDQ_S2!$W28=1,
IF(ErfassungMDQ!BV88="a",1,
IF(ErfassungMDQ!BV88="b",2,
IF(ErfassungMDQ!BV88="c",3,
IF(ErfassungMDQ!BV88="d",4,
IF(ErfassungMDQ!BV88="e",5))))),0))</f>
        <v>0</v>
      </c>
      <c r="BW88" s="278" t="b">
        <f>IF(MDQ_S2!$W28=5,
IF(ErfassungMDQ!BW88="a",5,
IF(ErfassungMDQ!BW88="b",4,
IF(ErfassungMDQ!BW88="c",3,
IF(ErfassungMDQ!BW88="d",2,
IF(ErfassungMDQ!BW88="e",1))))),
IF(MDQ_S2!$W28=1,
IF(ErfassungMDQ!BW88="a",1,
IF(ErfassungMDQ!BW88="b",2,
IF(ErfassungMDQ!BW88="c",3,
IF(ErfassungMDQ!BW88="d",4,
IF(ErfassungMDQ!BW88="e",5))))),0))</f>
        <v>0</v>
      </c>
      <c r="BX88" s="277" t="b">
        <f>IF(MDQ_S2!$W28=5,
IF(ErfassungMDQ!BX88="a",5,
IF(ErfassungMDQ!BX88="b",4,
IF(ErfassungMDQ!BX88="c",3,
IF(ErfassungMDQ!BX88="d",2,
IF(ErfassungMDQ!BX88="e",1))))),
IF(MDQ_S2!$W28=1,
IF(ErfassungMDQ!BX88="a",1,
IF(ErfassungMDQ!BX88="b",2,
IF(ErfassungMDQ!BX88="c",3,
IF(ErfassungMDQ!BX88="d",4,
IF(ErfassungMDQ!BX88="e",5))))),0))</f>
        <v>0</v>
      </c>
      <c r="BY88" s="278" t="b">
        <f>IF(MDQ_S2!$W28=5,
IF(ErfassungMDQ!BY88="a",5,
IF(ErfassungMDQ!BY88="b",4,
IF(ErfassungMDQ!BY88="c",3,
IF(ErfassungMDQ!BY88="d",2,
IF(ErfassungMDQ!BY88="e",1))))),
IF(MDQ_S2!$W28=1,
IF(ErfassungMDQ!BY88="a",1,
IF(ErfassungMDQ!BY88="b",2,
IF(ErfassungMDQ!BY88="c",3,
IF(ErfassungMDQ!BY88="d",4,
IF(ErfassungMDQ!BY88="e",5))))),0))</f>
        <v>0</v>
      </c>
      <c r="BZ88" s="277" t="b">
        <f>IF(MDQ_S2!$W28=5,
IF(ErfassungMDQ!BZ88="a",5,
IF(ErfassungMDQ!BZ88="b",4,
IF(ErfassungMDQ!BZ88="c",3,
IF(ErfassungMDQ!BZ88="d",2,
IF(ErfassungMDQ!BZ88="e",1))))),
IF(MDQ_S2!$W28=1,
IF(ErfassungMDQ!BZ88="a",1,
IF(ErfassungMDQ!BZ88="b",2,
IF(ErfassungMDQ!BZ88="c",3,
IF(ErfassungMDQ!BZ88="d",4,
IF(ErfassungMDQ!BZ88="e",5))))),0))</f>
        <v>0</v>
      </c>
      <c r="CA88" s="278" t="b">
        <f>IF(MDQ_S2!$W28=5,
IF(ErfassungMDQ!CA88="a",5,
IF(ErfassungMDQ!CA88="b",4,
IF(ErfassungMDQ!CA88="c",3,
IF(ErfassungMDQ!CA88="d",2,
IF(ErfassungMDQ!CA88="e",1))))),
IF(MDQ_S2!$W28=1,
IF(ErfassungMDQ!CA88="a",1,
IF(ErfassungMDQ!CA88="b",2,
IF(ErfassungMDQ!CA88="c",3,
IF(ErfassungMDQ!CA88="d",4,
IF(ErfassungMDQ!CA88="e",5))))),0))</f>
        <v>0</v>
      </c>
      <c r="CB88" s="277" t="b">
        <f>IF(MDQ_S2!$W28=5,
IF(ErfassungMDQ!CB88="a",5,
IF(ErfassungMDQ!CB88="b",4,
IF(ErfassungMDQ!CB88="c",3,
IF(ErfassungMDQ!CB88="d",2,
IF(ErfassungMDQ!CB88="e",1))))),
IF(MDQ_S2!$W28=1,
IF(ErfassungMDQ!CB88="a",1,
IF(ErfassungMDQ!CB88="b",2,
IF(ErfassungMDQ!CB88="c",3,
IF(ErfassungMDQ!CB88="d",4,
IF(ErfassungMDQ!CB88="e",5))))),0))</f>
        <v>0</v>
      </c>
      <c r="CC88" s="278" t="b">
        <f>IF(MDQ_S2!$W28=5,
IF(ErfassungMDQ!CC88="a",5,
IF(ErfassungMDQ!CC88="b",4,
IF(ErfassungMDQ!CC88="c",3,
IF(ErfassungMDQ!CC88="d",2,
IF(ErfassungMDQ!CC88="e",1))))),
IF(MDQ_S2!$W28=1,
IF(ErfassungMDQ!CC88="a",1,
IF(ErfassungMDQ!CC88="b",2,
IF(ErfassungMDQ!CC88="c",3,
IF(ErfassungMDQ!CC88="d",4,
IF(ErfassungMDQ!CC88="e",5))))),0))</f>
        <v>0</v>
      </c>
      <c r="CD88" s="277" t="b">
        <f>IF(MDQ_S2!$W28=5,
IF(ErfassungMDQ!CD88="a",5,
IF(ErfassungMDQ!CD88="b",4,
IF(ErfassungMDQ!CD88="c",3,
IF(ErfassungMDQ!CD88="d",2,
IF(ErfassungMDQ!CD88="e",1))))),
IF(MDQ_S2!$W28=1,
IF(ErfassungMDQ!CD88="a",1,
IF(ErfassungMDQ!CD88="b",2,
IF(ErfassungMDQ!CD88="c",3,
IF(ErfassungMDQ!CD88="d",4,
IF(ErfassungMDQ!CD88="e",5))))),0))</f>
        <v>0</v>
      </c>
      <c r="CE88" s="278" t="b">
        <f>IF(MDQ_S2!$W28=5,
IF(ErfassungMDQ!CE88="a",5,
IF(ErfassungMDQ!CE88="b",4,
IF(ErfassungMDQ!CE88="c",3,
IF(ErfassungMDQ!CE88="d",2,
IF(ErfassungMDQ!CE88="e",1))))),
IF(MDQ_S2!$W28=1,
IF(ErfassungMDQ!CE88="a",1,
IF(ErfassungMDQ!CE88="b",2,
IF(ErfassungMDQ!CE88="c",3,
IF(ErfassungMDQ!CE88="d",4,
IF(ErfassungMDQ!CE88="e",5))))),0))</f>
        <v>0</v>
      </c>
      <c r="CF88" s="277" t="b">
        <f>IF(MDQ_S2!$W28=5,
IF(ErfassungMDQ!CF88="a",5,
IF(ErfassungMDQ!CF88="b",4,
IF(ErfassungMDQ!CF88="c",3,
IF(ErfassungMDQ!CF88="d",2,
IF(ErfassungMDQ!CF88="e",1))))),
IF(MDQ_S2!$W28=1,
IF(ErfassungMDQ!CF88="a",1,
IF(ErfassungMDQ!CF88="b",2,
IF(ErfassungMDQ!CF88="c",3,
IF(ErfassungMDQ!CF88="d",4,
IF(ErfassungMDQ!CF88="e",5))))),0))</f>
        <v>0</v>
      </c>
      <c r="CG88" s="278" t="b">
        <f>IF(MDQ_S2!$W28=5,
IF(ErfassungMDQ!CG88="a",5,
IF(ErfassungMDQ!CG88="b",4,
IF(ErfassungMDQ!CG88="c",3,
IF(ErfassungMDQ!CG88="d",2,
IF(ErfassungMDQ!CG88="e",1))))),
IF(MDQ_S2!$W28=1,
IF(ErfassungMDQ!CG88="a",1,
IF(ErfassungMDQ!CG88="b",2,
IF(ErfassungMDQ!CG88="c",3,
IF(ErfassungMDQ!CG88="d",4,
IF(ErfassungMDQ!CG88="e",5))))),0))</f>
        <v>0</v>
      </c>
      <c r="CH88" s="277" t="b">
        <f>IF(MDQ_S2!$W28=5,
IF(ErfassungMDQ!CH88="a",5,
IF(ErfassungMDQ!CH88="b",4,
IF(ErfassungMDQ!CH88="c",3,
IF(ErfassungMDQ!CH88="d",2,
IF(ErfassungMDQ!CH88="e",1))))),
IF(MDQ_S2!$W28=1,
IF(ErfassungMDQ!CH88="a",1,
IF(ErfassungMDQ!CH88="b",2,
IF(ErfassungMDQ!CH88="c",3,
IF(ErfassungMDQ!CH88="d",4,
IF(ErfassungMDQ!CH88="e",5))))),0))</f>
        <v>0</v>
      </c>
      <c r="CI88" s="278" t="b">
        <f>IF(MDQ_S2!$W28=5,
IF(ErfassungMDQ!CI88="a",5,
IF(ErfassungMDQ!CI88="b",4,
IF(ErfassungMDQ!CI88="c",3,
IF(ErfassungMDQ!CI88="d",2,
IF(ErfassungMDQ!CI88="e",1))))),
IF(MDQ_S2!$W28=1,
IF(ErfassungMDQ!CI88="a",1,
IF(ErfassungMDQ!CI88="b",2,
IF(ErfassungMDQ!CI88="c",3,
IF(ErfassungMDQ!CI88="d",4,
IF(ErfassungMDQ!CI88="e",5))))),0))</f>
        <v>0</v>
      </c>
      <c r="CJ88" s="277" t="b">
        <f>IF(MDQ_S2!$W28=5,
IF(ErfassungMDQ!CJ88="a",5,
IF(ErfassungMDQ!CJ88="b",4,
IF(ErfassungMDQ!CJ88="c",3,
IF(ErfassungMDQ!CJ88="d",2,
IF(ErfassungMDQ!CJ88="e",1))))),
IF(MDQ_S2!$W28=1,
IF(ErfassungMDQ!CJ88="a",1,
IF(ErfassungMDQ!CJ88="b",2,
IF(ErfassungMDQ!CJ88="c",3,
IF(ErfassungMDQ!CJ88="d",4,
IF(ErfassungMDQ!CJ88="e",5))))),0))</f>
        <v>0</v>
      </c>
      <c r="CK88" s="278" t="b">
        <f>IF(MDQ_S2!$W28=5,
IF(ErfassungMDQ!CK88="a",5,
IF(ErfassungMDQ!CK88="b",4,
IF(ErfassungMDQ!CK88="c",3,
IF(ErfassungMDQ!CK88="d",2,
IF(ErfassungMDQ!CK88="e",1))))),
IF(MDQ_S2!$W28=1,
IF(ErfassungMDQ!CK88="a",1,
IF(ErfassungMDQ!CK88="b",2,
IF(ErfassungMDQ!CK88="c",3,
IF(ErfassungMDQ!CK88="d",4,
IF(ErfassungMDQ!CK88="e",5))))),0))</f>
        <v>0</v>
      </c>
      <c r="CL88" s="277" t="b">
        <f>IF(MDQ_S2!$W28=5,
IF(ErfassungMDQ!CL88="a",5,
IF(ErfassungMDQ!CL88="b",4,
IF(ErfassungMDQ!CL88="c",3,
IF(ErfassungMDQ!CL88="d",2,
IF(ErfassungMDQ!CL88="e",1))))),
IF(MDQ_S2!$W28=1,
IF(ErfassungMDQ!CL88="a",1,
IF(ErfassungMDQ!CL88="b",2,
IF(ErfassungMDQ!CL88="c",3,
IF(ErfassungMDQ!CL88="d",4,
IF(ErfassungMDQ!CL88="e",5))))),0))</f>
        <v>0</v>
      </c>
      <c r="CM88" s="278" t="b">
        <f>IF(MDQ_S2!$W28=5,
IF(ErfassungMDQ!CM88="a",5,
IF(ErfassungMDQ!CM88="b",4,
IF(ErfassungMDQ!CM88="c",3,
IF(ErfassungMDQ!CM88="d",2,
IF(ErfassungMDQ!CM88="e",1))))),
IF(MDQ_S2!$W28=1,
IF(ErfassungMDQ!CM88="a",1,
IF(ErfassungMDQ!CM88="b",2,
IF(ErfassungMDQ!CM88="c",3,
IF(ErfassungMDQ!CM88="d",4,
IF(ErfassungMDQ!CM88="e",5))))),0))</f>
        <v>0</v>
      </c>
      <c r="CN88" s="277" t="b">
        <f>IF(MDQ_S2!$W28=5,
IF(ErfassungMDQ!CN88="a",5,
IF(ErfassungMDQ!CN88="b",4,
IF(ErfassungMDQ!CN88="c",3,
IF(ErfassungMDQ!CN88="d",2,
IF(ErfassungMDQ!CN88="e",1))))),
IF(MDQ_S2!$W28=1,
IF(ErfassungMDQ!CN88="a",1,
IF(ErfassungMDQ!CN88="b",2,
IF(ErfassungMDQ!CN88="c",3,
IF(ErfassungMDQ!CN88="d",4,
IF(ErfassungMDQ!CN88="e",5))))),0))</f>
        <v>0</v>
      </c>
      <c r="CO88" s="278" t="b">
        <f>IF(MDQ_S2!$W28=5,
IF(ErfassungMDQ!CO88="a",5,
IF(ErfassungMDQ!CO88="b",4,
IF(ErfassungMDQ!CO88="c",3,
IF(ErfassungMDQ!CO88="d",2,
IF(ErfassungMDQ!CO88="e",1))))),
IF(MDQ_S2!$W28=1,
IF(ErfassungMDQ!CO88="a",1,
IF(ErfassungMDQ!CO88="b",2,
IF(ErfassungMDQ!CO88="c",3,
IF(ErfassungMDQ!CO88="d",4,
IF(ErfassungMDQ!CO88="e",5))))),0))</f>
        <v>0</v>
      </c>
      <c r="CP88" s="277" t="b">
        <f>IF(MDQ_S2!$W28=5,
IF(ErfassungMDQ!CP88="a",5,
IF(ErfassungMDQ!CP88="b",4,
IF(ErfassungMDQ!CP88="c",3,
IF(ErfassungMDQ!CP88="d",2,
IF(ErfassungMDQ!CP88="e",1))))),
IF(MDQ_S2!$W28=1,
IF(ErfassungMDQ!CP88="a",1,
IF(ErfassungMDQ!CP88="b",2,
IF(ErfassungMDQ!CP88="c",3,
IF(ErfassungMDQ!CP88="d",4,
IF(ErfassungMDQ!CP88="e",5))))),0))</f>
        <v>0</v>
      </c>
      <c r="CQ88" s="278" t="b">
        <f>IF(MDQ_S2!$W28=5,
IF(ErfassungMDQ!CQ88="a",5,
IF(ErfassungMDQ!CQ88="b",4,
IF(ErfassungMDQ!CQ88="c",3,
IF(ErfassungMDQ!CQ88="d",2,
IF(ErfassungMDQ!CQ88="e",1))))),
IF(MDQ_S2!$W28=1,
IF(ErfassungMDQ!CQ88="a",1,
IF(ErfassungMDQ!CQ88="b",2,
IF(ErfassungMDQ!CQ88="c",3,
IF(ErfassungMDQ!CQ88="d",4,
IF(ErfassungMDQ!CQ88="e",5))))),0))</f>
        <v>0</v>
      </c>
      <c r="CR88" s="277" t="b">
        <f>IF(MDQ_S2!$W28=5,
IF(ErfassungMDQ!CR88="a",5,
IF(ErfassungMDQ!CR88="b",4,
IF(ErfassungMDQ!CR88="c",3,
IF(ErfassungMDQ!CR88="d",2,
IF(ErfassungMDQ!CR88="e",1))))),
IF(MDQ_S2!$W28=1,
IF(ErfassungMDQ!CR88="a",1,
IF(ErfassungMDQ!CR88="b",2,
IF(ErfassungMDQ!CR88="c",3,
IF(ErfassungMDQ!CR88="d",4,
IF(ErfassungMDQ!CR88="e",5))))),0))</f>
        <v>0</v>
      </c>
      <c r="CS88" s="278" t="b">
        <f>IF(MDQ_S2!$W28=5,
IF(ErfassungMDQ!CS88="a",5,
IF(ErfassungMDQ!CS88="b",4,
IF(ErfassungMDQ!CS88="c",3,
IF(ErfassungMDQ!CS88="d",2,
IF(ErfassungMDQ!CS88="e",1))))),
IF(MDQ_S2!$W28=1,
IF(ErfassungMDQ!CS88="a",1,
IF(ErfassungMDQ!CS88="b",2,
IF(ErfassungMDQ!CS88="c",3,
IF(ErfassungMDQ!CS88="d",4,
IF(ErfassungMDQ!CS88="e",5))))),0))</f>
        <v>0</v>
      </c>
      <c r="CT88" s="277" t="b">
        <f>IF(MDQ_S2!$W28=5,
IF(ErfassungMDQ!CT88="a",5,
IF(ErfassungMDQ!CT88="b",4,
IF(ErfassungMDQ!CT88="c",3,
IF(ErfassungMDQ!CT88="d",2,
IF(ErfassungMDQ!CT88="e",1))))),
IF(MDQ_S2!$W28=1,
IF(ErfassungMDQ!CT88="a",1,
IF(ErfassungMDQ!CT88="b",2,
IF(ErfassungMDQ!CT88="c",3,
IF(ErfassungMDQ!CT88="d",4,
IF(ErfassungMDQ!CT88="e",5))))),0))</f>
        <v>0</v>
      </c>
      <c r="CU88" s="278" t="b">
        <f>IF(MDQ_S2!$W28=5,
IF(ErfassungMDQ!CU88="a",5,
IF(ErfassungMDQ!CU88="b",4,
IF(ErfassungMDQ!CU88="c",3,
IF(ErfassungMDQ!CU88="d",2,
IF(ErfassungMDQ!CU88="e",1))))),
IF(MDQ_S2!$W28=1,
IF(ErfassungMDQ!CU88="a",1,
IF(ErfassungMDQ!CU88="b",2,
IF(ErfassungMDQ!CU88="c",3,
IF(ErfassungMDQ!CU88="d",4,
IF(ErfassungMDQ!CU88="e",5))))),0))</f>
        <v>0</v>
      </c>
      <c r="CV88" s="277" t="b">
        <f>IF(MDQ_S2!$W28=5,
IF(ErfassungMDQ!CV88="a",5,
IF(ErfassungMDQ!CV88="b",4,
IF(ErfassungMDQ!CV88="c",3,
IF(ErfassungMDQ!CV88="d",2,
IF(ErfassungMDQ!CV88="e",1))))),
IF(MDQ_S2!$W28=1,
IF(ErfassungMDQ!CV88="a",1,
IF(ErfassungMDQ!CV88="b",2,
IF(ErfassungMDQ!CV88="c",3,
IF(ErfassungMDQ!CV88="d",4,
IF(ErfassungMDQ!CV88="e",5))))),0))</f>
        <v>0</v>
      </c>
      <c r="CW88" s="278" t="b">
        <f>IF(MDQ_S2!$W28=5,
IF(ErfassungMDQ!CW88="a",5,
IF(ErfassungMDQ!CW88="b",4,
IF(ErfassungMDQ!CW88="c",3,
IF(ErfassungMDQ!CW88="d",2,
IF(ErfassungMDQ!CW88="e",1))))),
IF(MDQ_S2!$W28=1,
IF(ErfassungMDQ!CW88="a",1,
IF(ErfassungMDQ!CW88="b",2,
IF(ErfassungMDQ!CW88="c",3,
IF(ErfassungMDQ!CW88="d",4,
IF(ErfassungMDQ!CW88="e",5))))),0))</f>
        <v>0</v>
      </c>
      <c r="CX88" s="277" t="b">
        <f>IF(MDQ_S2!$W28=5,
IF(ErfassungMDQ!CX88="a",5,
IF(ErfassungMDQ!CX88="b",4,
IF(ErfassungMDQ!CX88="c",3,
IF(ErfassungMDQ!CX88="d",2,
IF(ErfassungMDQ!CX88="e",1))))),
IF(MDQ_S2!$W28=1,
IF(ErfassungMDQ!CX88="a",1,
IF(ErfassungMDQ!CX88="b",2,
IF(ErfassungMDQ!CX88="c",3,
IF(ErfassungMDQ!CX88="d",4,
IF(ErfassungMDQ!CX88="e",5))))),0))</f>
        <v>0</v>
      </c>
      <c r="CY88" s="278" t="b">
        <f>IF(MDQ_S2!$W28=5,
IF(ErfassungMDQ!CY88="a",5,
IF(ErfassungMDQ!CY88="b",4,
IF(ErfassungMDQ!CY88="c",3,
IF(ErfassungMDQ!CY88="d",2,
IF(ErfassungMDQ!CY88="e",1))))),
IF(MDQ_S2!$W28=1,
IF(ErfassungMDQ!CY88="a",1,
IF(ErfassungMDQ!CY88="b",2,
IF(ErfassungMDQ!CY88="c",3,
IF(ErfassungMDQ!CY88="d",4,
IF(ErfassungMDQ!CY88="e",5))))),0))</f>
        <v>0</v>
      </c>
      <c r="CZ88" s="277" t="b">
        <f>IF(MDQ_S2!$W28=5,
IF(ErfassungMDQ!CZ88="a",5,
IF(ErfassungMDQ!CZ88="b",4,
IF(ErfassungMDQ!CZ88="c",3,
IF(ErfassungMDQ!CZ88="d",2,
IF(ErfassungMDQ!CZ88="e",1))))),
IF(MDQ_S2!$W28=1,
IF(ErfassungMDQ!CZ88="a",1,
IF(ErfassungMDQ!CZ88="b",2,
IF(ErfassungMDQ!CZ88="c",3,
IF(ErfassungMDQ!CZ88="d",4,
IF(ErfassungMDQ!CZ88="e",5))))),0))</f>
        <v>0</v>
      </c>
      <c r="DA88" s="278" t="b">
        <f>IF(MDQ_S2!$W28=5,
IF(ErfassungMDQ!DA88="a",5,
IF(ErfassungMDQ!DA88="b",4,
IF(ErfassungMDQ!DA88="c",3,
IF(ErfassungMDQ!DA88="d",2,
IF(ErfassungMDQ!DA88="e",1))))),
IF(MDQ_S2!$W28=1,
IF(ErfassungMDQ!DA88="a",1,
IF(ErfassungMDQ!DA88="b",2,
IF(ErfassungMDQ!DA88="c",3,
IF(ErfassungMDQ!DA88="d",4,
IF(ErfassungMDQ!DA88="e",5))))),0))</f>
        <v>0</v>
      </c>
      <c r="DB88" s="277" t="b">
        <f>IF(MDQ_S2!$W28=5,
IF(ErfassungMDQ!DB88="a",5,
IF(ErfassungMDQ!DB88="b",4,
IF(ErfassungMDQ!DB88="c",3,
IF(ErfassungMDQ!DB88="d",2,
IF(ErfassungMDQ!DB88="e",1))))),
IF(MDQ_S2!$W28=1,
IF(ErfassungMDQ!DB88="a",1,
IF(ErfassungMDQ!DB88="b",2,
IF(ErfassungMDQ!DB88="c",3,
IF(ErfassungMDQ!DB88="d",4,
IF(ErfassungMDQ!DB88="e",5))))),0))</f>
        <v>0</v>
      </c>
      <c r="DC88" s="278" t="b">
        <f>IF(MDQ_S2!$W28=5,
IF(ErfassungMDQ!DC88="a",5,
IF(ErfassungMDQ!DC88="b",4,
IF(ErfassungMDQ!DC88="c",3,
IF(ErfassungMDQ!DC88="d",2,
IF(ErfassungMDQ!DC88="e",1))))),
IF(MDQ_S2!$W28=1,
IF(ErfassungMDQ!DC88="a",1,
IF(ErfassungMDQ!DC88="b",2,
IF(ErfassungMDQ!DC88="c",3,
IF(ErfassungMDQ!DC88="d",4,
IF(ErfassungMDQ!DC88="e",5))))),0))</f>
        <v>0</v>
      </c>
      <c r="DD88" s="277" t="b">
        <f>IF(MDQ_S2!$W28=5,
IF(ErfassungMDQ!DD88="a",5,
IF(ErfassungMDQ!DD88="b",4,
IF(ErfassungMDQ!DD88="c",3,
IF(ErfassungMDQ!DD88="d",2,
IF(ErfassungMDQ!DD88="e",1))))),
IF(MDQ_S2!$W28=1,
IF(ErfassungMDQ!DD88="a",1,
IF(ErfassungMDQ!DD88="b",2,
IF(ErfassungMDQ!DD88="c",3,
IF(ErfassungMDQ!DD88="d",4,
IF(ErfassungMDQ!DD88="e",5))))),0))</f>
        <v>0</v>
      </c>
      <c r="DE88" s="278" t="b">
        <f>IF(MDQ_S2!$W28=5,
IF(ErfassungMDQ!DE88="a",5,
IF(ErfassungMDQ!DE88="b",4,
IF(ErfassungMDQ!DE88="c",3,
IF(ErfassungMDQ!DE88="d",2,
IF(ErfassungMDQ!DE88="e",1))))),
IF(MDQ_S2!$W28=1,
IF(ErfassungMDQ!DE88="a",1,
IF(ErfassungMDQ!DE88="b",2,
IF(ErfassungMDQ!DE88="c",3,
IF(ErfassungMDQ!DE88="d",4,
IF(ErfassungMDQ!DE88="e",5))))),0))</f>
        <v>0</v>
      </c>
      <c r="DF88" s="277" t="b">
        <f>IF(MDQ_S2!$W28=5,
IF(ErfassungMDQ!DF88="a",5,
IF(ErfassungMDQ!DF88="b",4,
IF(ErfassungMDQ!DF88="c",3,
IF(ErfassungMDQ!DF88="d",2,
IF(ErfassungMDQ!DF88="e",1))))),
IF(MDQ_S2!$W28=1,
IF(ErfassungMDQ!DF88="a",1,
IF(ErfassungMDQ!DF88="b",2,
IF(ErfassungMDQ!DF88="c",3,
IF(ErfassungMDQ!DF88="d",4,
IF(ErfassungMDQ!DF88="e",5))))),0))</f>
        <v>0</v>
      </c>
      <c r="DG88" s="278" t="b">
        <f>IF(MDQ_S2!$W28=5,
IF(ErfassungMDQ!DG88="a",5,
IF(ErfassungMDQ!DG88="b",4,
IF(ErfassungMDQ!DG88="c",3,
IF(ErfassungMDQ!DG88="d",2,
IF(ErfassungMDQ!DG88="e",1))))),
IF(MDQ_S2!$W28=1,
IF(ErfassungMDQ!DG88="a",1,
IF(ErfassungMDQ!DG88="b",2,
IF(ErfassungMDQ!DG88="c",3,
IF(ErfassungMDQ!DG88="d",4,
IF(ErfassungMDQ!DG88="e",5))))),0))</f>
        <v>0</v>
      </c>
      <c r="DH88" s="277" t="b">
        <f>IF(MDQ_S2!$W28=5,
IF(ErfassungMDQ!DH88="a",5,
IF(ErfassungMDQ!DH88="b",4,
IF(ErfassungMDQ!DH88="c",3,
IF(ErfassungMDQ!DH88="d",2,
IF(ErfassungMDQ!DH88="e",1))))),
IF(MDQ_S2!$W28=1,
IF(ErfassungMDQ!DH88="a",1,
IF(ErfassungMDQ!DH88="b",2,
IF(ErfassungMDQ!DH88="c",3,
IF(ErfassungMDQ!DH88="d",4,
IF(ErfassungMDQ!DH88="e",5))))),0))</f>
        <v>0</v>
      </c>
      <c r="DI88" s="278" t="b">
        <f>IF(MDQ_S2!$W28=5,
IF(ErfassungMDQ!DI88="a",5,
IF(ErfassungMDQ!DI88="b",4,
IF(ErfassungMDQ!DI88="c",3,
IF(ErfassungMDQ!DI88="d",2,
IF(ErfassungMDQ!DI88="e",1))))),
IF(MDQ_S2!$W28=1,
IF(ErfassungMDQ!DI88="a",1,
IF(ErfassungMDQ!DI88="b",2,
IF(ErfassungMDQ!DI88="c",3,
IF(ErfassungMDQ!DI88="d",4,
IF(ErfassungMDQ!DI88="e",5))))),0))</f>
        <v>0</v>
      </c>
      <c r="DJ88" s="277" t="b">
        <f>IF(MDQ_S2!$W28=5,
IF(ErfassungMDQ!DJ88="a",5,
IF(ErfassungMDQ!DJ88="b",4,
IF(ErfassungMDQ!DJ88="c",3,
IF(ErfassungMDQ!DJ88="d",2,
IF(ErfassungMDQ!DJ88="e",1))))),
IF(MDQ_S2!$W28=1,
IF(ErfassungMDQ!DJ88="a",1,
IF(ErfassungMDQ!DJ88="b",2,
IF(ErfassungMDQ!DJ88="c",3,
IF(ErfassungMDQ!DJ88="d",4,
IF(ErfassungMDQ!DJ88="e",5))))),0))</f>
        <v>0</v>
      </c>
      <c r="DK88" s="278" t="b">
        <f>IF(MDQ_S2!$W28=5,
IF(ErfassungMDQ!DK88="a",5,
IF(ErfassungMDQ!DK88="b",4,
IF(ErfassungMDQ!DK88="c",3,
IF(ErfassungMDQ!DK88="d",2,
IF(ErfassungMDQ!DK88="e",1))))),
IF(MDQ_S2!$W28=1,
IF(ErfassungMDQ!DK88="a",1,
IF(ErfassungMDQ!DK88="b",2,
IF(ErfassungMDQ!DK88="c",3,
IF(ErfassungMDQ!DK88="d",4,
IF(ErfassungMDQ!DK88="e",5))))),0))</f>
        <v>0</v>
      </c>
      <c r="DL88" s="277" t="b">
        <f>IF(MDQ_S2!$W28=5,
IF(ErfassungMDQ!DL88="a",5,
IF(ErfassungMDQ!DL88="b",4,
IF(ErfassungMDQ!DL88="c",3,
IF(ErfassungMDQ!DL88="d",2,
IF(ErfassungMDQ!DL88="e",1))))),
IF(MDQ_S2!$W28=1,
IF(ErfassungMDQ!DL88="a",1,
IF(ErfassungMDQ!DL88="b",2,
IF(ErfassungMDQ!DL88="c",3,
IF(ErfassungMDQ!DL88="d",4,
IF(ErfassungMDQ!DL88="e",5))))),0))</f>
        <v>0</v>
      </c>
      <c r="DM88" s="278" t="b">
        <f>IF(MDQ_S2!$W28=5,
IF(ErfassungMDQ!DM88="a",5,
IF(ErfassungMDQ!DM88="b",4,
IF(ErfassungMDQ!DM88="c",3,
IF(ErfassungMDQ!DM88="d",2,
IF(ErfassungMDQ!DM88="e",1))))),
IF(MDQ_S2!$W28=1,
IF(ErfassungMDQ!DM88="a",1,
IF(ErfassungMDQ!DM88="b",2,
IF(ErfassungMDQ!DM88="c",3,
IF(ErfassungMDQ!DM88="d",4,
IF(ErfassungMDQ!DM88="e",5))))),0))</f>
        <v>0</v>
      </c>
      <c r="DN88" s="277" t="b">
        <f>IF(MDQ_S2!$W28=5,
IF(ErfassungMDQ!DN88="a",5,
IF(ErfassungMDQ!DN88="b",4,
IF(ErfassungMDQ!DN88="c",3,
IF(ErfassungMDQ!DN88="d",2,
IF(ErfassungMDQ!DN88="e",1))))),
IF(MDQ_S2!$W28=1,
IF(ErfassungMDQ!DN88="a",1,
IF(ErfassungMDQ!DN88="b",2,
IF(ErfassungMDQ!DN88="c",3,
IF(ErfassungMDQ!DN88="d",4,
IF(ErfassungMDQ!DN88="e",5))))),0))</f>
        <v>0</v>
      </c>
      <c r="DO88" s="278" t="b">
        <f>IF(MDQ_S2!$W28=5,
IF(ErfassungMDQ!DO88="a",5,
IF(ErfassungMDQ!DO88="b",4,
IF(ErfassungMDQ!DO88="c",3,
IF(ErfassungMDQ!DO88="d",2,
IF(ErfassungMDQ!DO88="e",1))))),
IF(MDQ_S2!$W28=1,
IF(ErfassungMDQ!DO88="a",1,
IF(ErfassungMDQ!DO88="b",2,
IF(ErfassungMDQ!DO88="c",3,
IF(ErfassungMDQ!DO88="d",4,
IF(ErfassungMDQ!DO88="e",5))))),0))</f>
        <v>0</v>
      </c>
      <c r="DP88" s="277" t="b">
        <f>IF(MDQ_S2!$W28=5,
IF(ErfassungMDQ!DP88="a",5,
IF(ErfassungMDQ!DP88="b",4,
IF(ErfassungMDQ!DP88="c",3,
IF(ErfassungMDQ!DP88="d",2,
IF(ErfassungMDQ!DP88="e",1))))),
IF(MDQ_S2!$W28=1,
IF(ErfassungMDQ!DP88="a",1,
IF(ErfassungMDQ!DP88="b",2,
IF(ErfassungMDQ!DP88="c",3,
IF(ErfassungMDQ!DP88="d",4,
IF(ErfassungMDQ!DP88="e",5))))),0))</f>
        <v>0</v>
      </c>
      <c r="DQ88" s="278" t="b">
        <f>IF(MDQ_S2!$W28=5,
IF(ErfassungMDQ!DQ88="a",5,
IF(ErfassungMDQ!DQ88="b",4,
IF(ErfassungMDQ!DQ88="c",3,
IF(ErfassungMDQ!DQ88="d",2,
IF(ErfassungMDQ!DQ88="e",1))))),
IF(MDQ_S2!$W28=1,
IF(ErfassungMDQ!DQ88="a",1,
IF(ErfassungMDQ!DQ88="b",2,
IF(ErfassungMDQ!DQ88="c",3,
IF(ErfassungMDQ!DQ88="d",4,
IF(ErfassungMDQ!DQ88="e",5))))),0))</f>
        <v>0</v>
      </c>
      <c r="DR88" s="277" t="b">
        <f>IF(MDQ_S2!$W28=5,
IF(ErfassungMDQ!DR88="a",5,
IF(ErfassungMDQ!DR88="b",4,
IF(ErfassungMDQ!DR88="c",3,
IF(ErfassungMDQ!DR88="d",2,
IF(ErfassungMDQ!DR88="e",1))))),
IF(MDQ_S2!$W28=1,
IF(ErfassungMDQ!DR88="a",1,
IF(ErfassungMDQ!DR88="b",2,
IF(ErfassungMDQ!DR88="c",3,
IF(ErfassungMDQ!DR88="d",4,
IF(ErfassungMDQ!DR88="e",5))))),0))</f>
        <v>0</v>
      </c>
      <c r="DS88" s="278" t="b">
        <f>IF(MDQ_S2!$W28=5,
IF(ErfassungMDQ!DS88="a",5,
IF(ErfassungMDQ!DS88="b",4,
IF(ErfassungMDQ!DS88="c",3,
IF(ErfassungMDQ!DS88="d",2,
IF(ErfassungMDQ!DS88="e",1))))),
IF(MDQ_S2!$W28=1,
IF(ErfassungMDQ!DS88="a",1,
IF(ErfassungMDQ!DS88="b",2,
IF(ErfassungMDQ!DS88="c",3,
IF(ErfassungMDQ!DS88="d",4,
IF(ErfassungMDQ!DS88="e",5))))),0))</f>
        <v>0</v>
      </c>
      <c r="DT88" s="277" t="b">
        <f>IF(MDQ_S2!$W28=5,
IF(ErfassungMDQ!DT88="a",5,
IF(ErfassungMDQ!DT88="b",4,
IF(ErfassungMDQ!DT88="c",3,
IF(ErfassungMDQ!DT88="d",2,
IF(ErfassungMDQ!DT88="e",1))))),
IF(MDQ_S2!$W28=1,
IF(ErfassungMDQ!DT88="a",1,
IF(ErfassungMDQ!DT88="b",2,
IF(ErfassungMDQ!DT88="c",3,
IF(ErfassungMDQ!DT88="d",4,
IF(ErfassungMDQ!DT88="e",5))))),0))</f>
        <v>0</v>
      </c>
      <c r="DU88" s="278" t="b">
        <f>IF(MDQ_S2!$W28=5,
IF(ErfassungMDQ!DU88="a",5,
IF(ErfassungMDQ!DU88="b",4,
IF(ErfassungMDQ!DU88="c",3,
IF(ErfassungMDQ!DU88="d",2,
IF(ErfassungMDQ!DU88="e",1))))),
IF(MDQ_S2!$W28=1,
IF(ErfassungMDQ!DU88="a",1,
IF(ErfassungMDQ!DU88="b",2,
IF(ErfassungMDQ!DU88="c",3,
IF(ErfassungMDQ!DU88="d",4,
IF(ErfassungMDQ!DU88="e",5))))),0))</f>
        <v>0</v>
      </c>
      <c r="DV88" s="277" t="b">
        <f>IF(MDQ_S2!$W28=5,
IF(ErfassungMDQ!DV88="a",5,
IF(ErfassungMDQ!DV88="b",4,
IF(ErfassungMDQ!DV88="c",3,
IF(ErfassungMDQ!DV88="d",2,
IF(ErfassungMDQ!DV88="e",1))))),
IF(MDQ_S2!$W28=1,
IF(ErfassungMDQ!DV88="a",1,
IF(ErfassungMDQ!DV88="b",2,
IF(ErfassungMDQ!DV88="c",3,
IF(ErfassungMDQ!DV88="d",4,
IF(ErfassungMDQ!DV88="e",5))))),0))</f>
        <v>0</v>
      </c>
      <c r="DW88" s="278" t="b">
        <f>IF(MDQ_S2!$W28=5,
IF(ErfassungMDQ!DW88="a",5,
IF(ErfassungMDQ!DW88="b",4,
IF(ErfassungMDQ!DW88="c",3,
IF(ErfassungMDQ!DW88="d",2,
IF(ErfassungMDQ!DW88="e",1))))),
IF(MDQ_S2!$W28=1,
IF(ErfassungMDQ!DW88="a",1,
IF(ErfassungMDQ!DW88="b",2,
IF(ErfassungMDQ!DW88="c",3,
IF(ErfassungMDQ!DW88="d",4,
IF(ErfassungMDQ!DW88="e",5))))),0))</f>
        <v>0</v>
      </c>
      <c r="DX88" s="277" t="b">
        <f>IF(MDQ_S2!$W28=5,
IF(ErfassungMDQ!DX88="a",5,
IF(ErfassungMDQ!DX88="b",4,
IF(ErfassungMDQ!DX88="c",3,
IF(ErfassungMDQ!DX88="d",2,
IF(ErfassungMDQ!DX88="e",1))))),
IF(MDQ_S2!$W28=1,
IF(ErfassungMDQ!DX88="a",1,
IF(ErfassungMDQ!DX88="b",2,
IF(ErfassungMDQ!DX88="c",3,
IF(ErfassungMDQ!DX88="d",4,
IF(ErfassungMDQ!DX88="e",5))))),0))</f>
        <v>0</v>
      </c>
      <c r="DY88" s="278" t="b">
        <f>IF(MDQ_S2!$W28=5,
IF(ErfassungMDQ!DY88="a",5,
IF(ErfassungMDQ!DY88="b",4,
IF(ErfassungMDQ!DY88="c",3,
IF(ErfassungMDQ!DY88="d",2,
IF(ErfassungMDQ!DY88="e",1))))),
IF(MDQ_S2!$W28=1,
IF(ErfassungMDQ!DY88="a",1,
IF(ErfassungMDQ!DY88="b",2,
IF(ErfassungMDQ!DY88="c",3,
IF(ErfassungMDQ!DY88="d",4,
IF(ErfassungMDQ!DY88="e",5))))),0))</f>
        <v>0</v>
      </c>
      <c r="DZ88" s="277" t="b">
        <f>IF(MDQ_S2!$W28=5,
IF(ErfassungMDQ!DZ88="a",5,
IF(ErfassungMDQ!DZ88="b",4,
IF(ErfassungMDQ!DZ88="c",3,
IF(ErfassungMDQ!DZ88="d",2,
IF(ErfassungMDQ!DZ88="e",1))))),
IF(MDQ_S2!$W28=1,
IF(ErfassungMDQ!DZ88="a",1,
IF(ErfassungMDQ!DZ88="b",2,
IF(ErfassungMDQ!DZ88="c",3,
IF(ErfassungMDQ!DZ88="d",4,
IF(ErfassungMDQ!DZ88="e",5))))),0))</f>
        <v>0</v>
      </c>
      <c r="EA88" s="278" t="b">
        <f>IF(MDQ_S2!$W28=5,
IF(ErfassungMDQ!EA88="a",5,
IF(ErfassungMDQ!EA88="b",4,
IF(ErfassungMDQ!EA88="c",3,
IF(ErfassungMDQ!EA88="d",2,
IF(ErfassungMDQ!EA88="e",1))))),
IF(MDQ_S2!$W28=1,
IF(ErfassungMDQ!EA88="a",1,
IF(ErfassungMDQ!EA88="b",2,
IF(ErfassungMDQ!EA88="c",3,
IF(ErfassungMDQ!EA88="d",4,
IF(ErfassungMDQ!EA88="e",5))))),0))</f>
        <v>0</v>
      </c>
      <c r="EB88" s="116"/>
      <c r="EC88" s="116"/>
      <c r="ED88" s="116"/>
      <c r="EE88" s="116"/>
      <c r="EF88" s="116"/>
      <c r="EG88" s="116"/>
      <c r="EH88" s="116"/>
      <c r="EI88" s="116"/>
      <c r="EJ88" s="116"/>
      <c r="EK88" s="116"/>
      <c r="EL88" s="116"/>
      <c r="EM88" s="116"/>
      <c r="EN88" s="116"/>
      <c r="EO88" s="116"/>
      <c r="EP88" s="116"/>
      <c r="EQ88" s="116"/>
      <c r="ER88" s="116"/>
      <c r="ES88" s="116"/>
      <c r="ET88" s="116"/>
      <c r="EU88" s="116"/>
      <c r="EV88" s="116"/>
      <c r="EW88" s="116"/>
      <c r="EX88" s="116"/>
      <c r="EY88" s="116"/>
    </row>
    <row r="89" spans="1:155" ht="12.75" customHeight="1">
      <c r="A89" s="276">
        <v>82</v>
      </c>
      <c r="B89" s="277" t="b">
        <f>IF(MDQ_S2!$W29=5,
IF(ErfassungMDQ!B89="a",5,
IF(ErfassungMDQ!B89="b",4,
IF(ErfassungMDQ!B89="c",3,
IF(ErfassungMDQ!B89="d",2,
IF(ErfassungMDQ!B89="e",1))))),
IF(MDQ_S2!$W29=1,
IF(ErfassungMDQ!B89="a",1,
IF(ErfassungMDQ!B89="b",2,
IF(ErfassungMDQ!B89="c",3,
IF(ErfassungMDQ!B89="d",4,
IF(ErfassungMDQ!B89="e",5))))),0))</f>
        <v>0</v>
      </c>
      <c r="C89" s="278" t="b">
        <f>IF(MDQ_S2!$W29=5,
IF(ErfassungMDQ!C89="a",5,
IF(ErfassungMDQ!C89="b",4,
IF(ErfassungMDQ!C89="c",3,
IF(ErfassungMDQ!C89="d",2,
IF(ErfassungMDQ!C89="e",1))))),
IF(MDQ_S2!$W29=1,
IF(ErfassungMDQ!C89="a",1,
IF(ErfassungMDQ!C89="b",2,
IF(ErfassungMDQ!C89="c",3,
IF(ErfassungMDQ!C89="d",4,
IF(ErfassungMDQ!C89="e",5))))),0))</f>
        <v>0</v>
      </c>
      <c r="D89" s="277" t="b">
        <f>IF(MDQ_S2!$W29=5,
IF(ErfassungMDQ!D89="a",5,
IF(ErfassungMDQ!D89="b",4,
IF(ErfassungMDQ!D89="c",3,
IF(ErfassungMDQ!D89="d",2,
IF(ErfassungMDQ!D89="e",1))))),
IF(MDQ_S2!$W29=1,
IF(ErfassungMDQ!D89="a",1,
IF(ErfassungMDQ!D89="b",2,
IF(ErfassungMDQ!D89="c",3,
IF(ErfassungMDQ!D89="d",4,
IF(ErfassungMDQ!D89="e",5))))),0))</f>
        <v>0</v>
      </c>
      <c r="E89" s="278" t="b">
        <f>IF(MDQ_S2!$W29=5,
IF(ErfassungMDQ!E89="a",5,
IF(ErfassungMDQ!E89="b",4,
IF(ErfassungMDQ!E89="c",3,
IF(ErfassungMDQ!E89="d",2,
IF(ErfassungMDQ!E89="e",1))))),
IF(MDQ_S2!$W29=1,
IF(ErfassungMDQ!E89="a",1,
IF(ErfassungMDQ!E89="b",2,
IF(ErfassungMDQ!E89="c",3,
IF(ErfassungMDQ!E89="d",4,
IF(ErfassungMDQ!E89="e",5))))),0))</f>
        <v>0</v>
      </c>
      <c r="F89" s="277" t="b">
        <f>IF(MDQ_S2!$W29=5,
IF(ErfassungMDQ!F89="a",5,
IF(ErfassungMDQ!F89="b",4,
IF(ErfassungMDQ!F89="c",3,
IF(ErfassungMDQ!F89="d",2,
IF(ErfassungMDQ!F89="e",1))))),
IF(MDQ_S2!$W29=1,
IF(ErfassungMDQ!F89="a",1,
IF(ErfassungMDQ!F89="b",2,
IF(ErfassungMDQ!F89="c",3,
IF(ErfassungMDQ!F89="d",4,
IF(ErfassungMDQ!F89="e",5))))),0))</f>
        <v>0</v>
      </c>
      <c r="G89" s="278" t="b">
        <f>IF(MDQ_S2!$W29=5,
IF(ErfassungMDQ!G89="a",5,
IF(ErfassungMDQ!G89="b",4,
IF(ErfassungMDQ!G89="c",3,
IF(ErfassungMDQ!G89="d",2,
IF(ErfassungMDQ!G89="e",1))))),
IF(MDQ_S2!$W29=1,
IF(ErfassungMDQ!G89="a",1,
IF(ErfassungMDQ!G89="b",2,
IF(ErfassungMDQ!G89="c",3,
IF(ErfassungMDQ!G89="d",4,
IF(ErfassungMDQ!G89="e",5))))),0))</f>
        <v>0</v>
      </c>
      <c r="H89" s="277" t="b">
        <f>IF(MDQ_S2!$W29=5,
IF(ErfassungMDQ!H89="a",5,
IF(ErfassungMDQ!H89="b",4,
IF(ErfassungMDQ!H89="c",3,
IF(ErfassungMDQ!H89="d",2,
IF(ErfassungMDQ!H89="e",1))))),
IF(MDQ_S2!$W29=1,
IF(ErfassungMDQ!H89="a",1,
IF(ErfassungMDQ!H89="b",2,
IF(ErfassungMDQ!H89="c",3,
IF(ErfassungMDQ!H89="d",4,
IF(ErfassungMDQ!H89="e",5))))),0))</f>
        <v>0</v>
      </c>
      <c r="I89" s="278" t="b">
        <f>IF(MDQ_S2!$W29=5,
IF(ErfassungMDQ!I89="a",5,
IF(ErfassungMDQ!I89="b",4,
IF(ErfassungMDQ!I89="c",3,
IF(ErfassungMDQ!I89="d",2,
IF(ErfassungMDQ!I89="e",1))))),
IF(MDQ_S2!$W29=1,
IF(ErfassungMDQ!I89="a",1,
IF(ErfassungMDQ!I89="b",2,
IF(ErfassungMDQ!I89="c",3,
IF(ErfassungMDQ!I89="d",4,
IF(ErfassungMDQ!I89="e",5))))),0))</f>
        <v>0</v>
      </c>
      <c r="J89" s="277" t="b">
        <f>IF(MDQ_S2!$W29=5,
IF(ErfassungMDQ!J89="a",5,
IF(ErfassungMDQ!J89="b",4,
IF(ErfassungMDQ!J89="c",3,
IF(ErfassungMDQ!J89="d",2,
IF(ErfassungMDQ!J89="e",1))))),
IF(MDQ_S2!$W29=1,
IF(ErfassungMDQ!J89="a",1,
IF(ErfassungMDQ!J89="b",2,
IF(ErfassungMDQ!J89="c",3,
IF(ErfassungMDQ!J89="d",4,
IF(ErfassungMDQ!J89="e",5))))),0))</f>
        <v>0</v>
      </c>
      <c r="K89" s="278" t="b">
        <f>IF(MDQ_S2!$W29=5,
IF(ErfassungMDQ!K89="a",5,
IF(ErfassungMDQ!K89="b",4,
IF(ErfassungMDQ!K89="c",3,
IF(ErfassungMDQ!K89="d",2,
IF(ErfassungMDQ!K89="e",1))))),
IF(MDQ_S2!$W29=1,
IF(ErfassungMDQ!K89="a",1,
IF(ErfassungMDQ!K89="b",2,
IF(ErfassungMDQ!K89="c",3,
IF(ErfassungMDQ!K89="d",4,
IF(ErfassungMDQ!K89="e",5))))),0))</f>
        <v>0</v>
      </c>
      <c r="L89" s="277" t="b">
        <f>IF(MDQ_S2!$W29=5,
IF(ErfassungMDQ!L89="a",5,
IF(ErfassungMDQ!L89="b",4,
IF(ErfassungMDQ!L89="c",3,
IF(ErfassungMDQ!L89="d",2,
IF(ErfassungMDQ!L89="e",1))))),
IF(MDQ_S2!$W29=1,
IF(ErfassungMDQ!L89="a",1,
IF(ErfassungMDQ!L89="b",2,
IF(ErfassungMDQ!L89="c",3,
IF(ErfassungMDQ!L89="d",4,
IF(ErfassungMDQ!L89="e",5))))),0))</f>
        <v>0</v>
      </c>
      <c r="M89" s="278" t="b">
        <f>IF(MDQ_S2!$W29=5,
IF(ErfassungMDQ!M89="a",5,
IF(ErfassungMDQ!M89="b",4,
IF(ErfassungMDQ!M89="c",3,
IF(ErfassungMDQ!M89="d",2,
IF(ErfassungMDQ!M89="e",1))))),
IF(MDQ_S2!$W29=1,
IF(ErfassungMDQ!M89="a",1,
IF(ErfassungMDQ!M89="b",2,
IF(ErfassungMDQ!M89="c",3,
IF(ErfassungMDQ!M89="d",4,
IF(ErfassungMDQ!M89="e",5))))),0))</f>
        <v>0</v>
      </c>
      <c r="N89" s="277" t="b">
        <f>IF(MDQ_S2!$W29=5,
IF(ErfassungMDQ!N89="a",5,
IF(ErfassungMDQ!N89="b",4,
IF(ErfassungMDQ!N89="c",3,
IF(ErfassungMDQ!N89="d",2,
IF(ErfassungMDQ!N89="e",1))))),
IF(MDQ_S2!$W29=1,
IF(ErfassungMDQ!N89="a",1,
IF(ErfassungMDQ!N89="b",2,
IF(ErfassungMDQ!N89="c",3,
IF(ErfassungMDQ!N89="d",4,
IF(ErfassungMDQ!N89="e",5))))),0))</f>
        <v>0</v>
      </c>
      <c r="O89" s="278" t="b">
        <f>IF(MDQ_S2!$W29=5,
IF(ErfassungMDQ!O89="a",5,
IF(ErfassungMDQ!O89="b",4,
IF(ErfassungMDQ!O89="c",3,
IF(ErfassungMDQ!O89="d",2,
IF(ErfassungMDQ!O89="e",1))))),
IF(MDQ_S2!$W29=1,
IF(ErfassungMDQ!O89="a",1,
IF(ErfassungMDQ!O89="b",2,
IF(ErfassungMDQ!O89="c",3,
IF(ErfassungMDQ!O89="d",4,
IF(ErfassungMDQ!O89="e",5))))),0))</f>
        <v>0</v>
      </c>
      <c r="P89" s="277" t="b">
        <f>IF(MDQ_S2!$W29=5,
IF(ErfassungMDQ!P89="a",5,
IF(ErfassungMDQ!P89="b",4,
IF(ErfassungMDQ!P89="c",3,
IF(ErfassungMDQ!P89="d",2,
IF(ErfassungMDQ!P89="e",1))))),
IF(MDQ_S2!$W29=1,
IF(ErfassungMDQ!P89="a",1,
IF(ErfassungMDQ!P89="b",2,
IF(ErfassungMDQ!P89="c",3,
IF(ErfassungMDQ!P89="d",4,
IF(ErfassungMDQ!P89="e",5))))),0))</f>
        <v>0</v>
      </c>
      <c r="Q89" s="278" t="b">
        <f>IF(MDQ_S2!$W29=5,
IF(ErfassungMDQ!Q89="a",5,
IF(ErfassungMDQ!Q89="b",4,
IF(ErfassungMDQ!Q89="c",3,
IF(ErfassungMDQ!Q89="d",2,
IF(ErfassungMDQ!Q89="e",1))))),
IF(MDQ_S2!$W29=1,
IF(ErfassungMDQ!Q89="a",1,
IF(ErfassungMDQ!Q89="b",2,
IF(ErfassungMDQ!Q89="c",3,
IF(ErfassungMDQ!Q89="d",4,
IF(ErfassungMDQ!Q89="e",5))))),0))</f>
        <v>0</v>
      </c>
      <c r="R89" s="277" t="b">
        <f>IF(MDQ_S2!$W29=5,
IF(ErfassungMDQ!R89="a",5,
IF(ErfassungMDQ!R89="b",4,
IF(ErfassungMDQ!R89="c",3,
IF(ErfassungMDQ!R89="d",2,
IF(ErfassungMDQ!R89="e",1))))),
IF(MDQ_S2!$W29=1,
IF(ErfassungMDQ!R89="a",1,
IF(ErfassungMDQ!R89="b",2,
IF(ErfassungMDQ!R89="c",3,
IF(ErfassungMDQ!R89="d",4,
IF(ErfassungMDQ!R89="e",5))))),0))</f>
        <v>0</v>
      </c>
      <c r="S89" s="278" t="b">
        <f>IF(MDQ_S2!$W29=5,
IF(ErfassungMDQ!S89="a",5,
IF(ErfassungMDQ!S89="b",4,
IF(ErfassungMDQ!S89="c",3,
IF(ErfassungMDQ!S89="d",2,
IF(ErfassungMDQ!S89="e",1))))),
IF(MDQ_S2!$W29=1,
IF(ErfassungMDQ!S89="a",1,
IF(ErfassungMDQ!S89="b",2,
IF(ErfassungMDQ!S89="c",3,
IF(ErfassungMDQ!S89="d",4,
IF(ErfassungMDQ!S89="e",5))))),0))</f>
        <v>0</v>
      </c>
      <c r="T89" s="277" t="b">
        <f>IF(MDQ_S2!$W29=5,
IF(ErfassungMDQ!T89="a",5,
IF(ErfassungMDQ!T89="b",4,
IF(ErfassungMDQ!T89="c",3,
IF(ErfassungMDQ!T89="d",2,
IF(ErfassungMDQ!T89="e",1))))),
IF(MDQ_S2!$W29=1,
IF(ErfassungMDQ!T89="a",1,
IF(ErfassungMDQ!T89="b",2,
IF(ErfassungMDQ!T89="c",3,
IF(ErfassungMDQ!T89="d",4,
IF(ErfassungMDQ!T89="e",5))))),0))</f>
        <v>0</v>
      </c>
      <c r="U89" s="278" t="b">
        <f>IF(MDQ_S2!$W29=5,
IF(ErfassungMDQ!U89="a",5,
IF(ErfassungMDQ!U89="b",4,
IF(ErfassungMDQ!U89="c",3,
IF(ErfassungMDQ!U89="d",2,
IF(ErfassungMDQ!U89="e",1))))),
IF(MDQ_S2!$W29=1,
IF(ErfassungMDQ!U89="a",1,
IF(ErfassungMDQ!U89="b",2,
IF(ErfassungMDQ!U89="c",3,
IF(ErfassungMDQ!U89="d",4,
IF(ErfassungMDQ!U89="e",5))))),0))</f>
        <v>0</v>
      </c>
      <c r="V89" s="277" t="b">
        <f>IF(MDQ_S2!$W29=5,
IF(ErfassungMDQ!V89="a",5,
IF(ErfassungMDQ!V89="b",4,
IF(ErfassungMDQ!V89="c",3,
IF(ErfassungMDQ!V89="d",2,
IF(ErfassungMDQ!V89="e",1))))),
IF(MDQ_S2!$W29=1,
IF(ErfassungMDQ!V89="a",1,
IF(ErfassungMDQ!V89="b",2,
IF(ErfassungMDQ!V89="c",3,
IF(ErfassungMDQ!V89="d",4,
IF(ErfassungMDQ!V89="e",5))))),0))</f>
        <v>0</v>
      </c>
      <c r="W89" s="278" t="b">
        <f>IF(MDQ_S2!$W29=5,
IF(ErfassungMDQ!W89="a",5,
IF(ErfassungMDQ!W89="b",4,
IF(ErfassungMDQ!W89="c",3,
IF(ErfassungMDQ!W89="d",2,
IF(ErfassungMDQ!W89="e",1))))),
IF(MDQ_S2!$W29=1,
IF(ErfassungMDQ!W89="a",1,
IF(ErfassungMDQ!W89="b",2,
IF(ErfassungMDQ!W89="c",3,
IF(ErfassungMDQ!W89="d",4,
IF(ErfassungMDQ!W89="e",5))))),0))</f>
        <v>0</v>
      </c>
      <c r="X89" s="277" t="b">
        <f>IF(MDQ_S2!$W29=5,
IF(ErfassungMDQ!X89="a",5,
IF(ErfassungMDQ!X89="b",4,
IF(ErfassungMDQ!X89="c",3,
IF(ErfassungMDQ!X89="d",2,
IF(ErfassungMDQ!X89="e",1))))),
IF(MDQ_S2!$W29=1,
IF(ErfassungMDQ!X89="a",1,
IF(ErfassungMDQ!X89="b",2,
IF(ErfassungMDQ!X89="c",3,
IF(ErfassungMDQ!X89="d",4,
IF(ErfassungMDQ!X89="e",5))))),0))</f>
        <v>0</v>
      </c>
      <c r="Y89" s="278" t="b">
        <f>IF(MDQ_S2!$W29=5,
IF(ErfassungMDQ!Y89="a",5,
IF(ErfassungMDQ!Y89="b",4,
IF(ErfassungMDQ!Y89="c",3,
IF(ErfassungMDQ!Y89="d",2,
IF(ErfassungMDQ!Y89="e",1))))),
IF(MDQ_S2!$W29=1,
IF(ErfassungMDQ!Y89="a",1,
IF(ErfassungMDQ!Y89="b",2,
IF(ErfassungMDQ!Y89="c",3,
IF(ErfassungMDQ!Y89="d",4,
IF(ErfassungMDQ!Y89="e",5))))),0))</f>
        <v>0</v>
      </c>
      <c r="Z89" s="277" t="b">
        <f>IF(MDQ_S2!$W29=5,
IF(ErfassungMDQ!Z89="a",5,
IF(ErfassungMDQ!Z89="b",4,
IF(ErfassungMDQ!Z89="c",3,
IF(ErfassungMDQ!Z89="d",2,
IF(ErfassungMDQ!Z89="e",1))))),
IF(MDQ_S2!$W29=1,
IF(ErfassungMDQ!Z89="a",1,
IF(ErfassungMDQ!Z89="b",2,
IF(ErfassungMDQ!Z89="c",3,
IF(ErfassungMDQ!Z89="d",4,
IF(ErfassungMDQ!Z89="e",5))))),0))</f>
        <v>0</v>
      </c>
      <c r="AA89" s="278" t="b">
        <f>IF(MDQ_S2!$W29=5,
IF(ErfassungMDQ!AA89="a",5,
IF(ErfassungMDQ!AA89="b",4,
IF(ErfassungMDQ!AA89="c",3,
IF(ErfassungMDQ!AA89="d",2,
IF(ErfassungMDQ!AA89="e",1))))),
IF(MDQ_S2!$W29=1,
IF(ErfassungMDQ!AA89="a",1,
IF(ErfassungMDQ!AA89="b",2,
IF(ErfassungMDQ!AA89="c",3,
IF(ErfassungMDQ!AA89="d",4,
IF(ErfassungMDQ!AA89="e",5))))),0))</f>
        <v>0</v>
      </c>
      <c r="AB89" s="277" t="b">
        <f>IF(MDQ_S2!$W29=5,
IF(ErfassungMDQ!AB89="a",5,
IF(ErfassungMDQ!AB89="b",4,
IF(ErfassungMDQ!AB89="c",3,
IF(ErfassungMDQ!AB89="d",2,
IF(ErfassungMDQ!AB89="e",1))))),
IF(MDQ_S2!$W29=1,
IF(ErfassungMDQ!AB89="a",1,
IF(ErfassungMDQ!AB89="b",2,
IF(ErfassungMDQ!AB89="c",3,
IF(ErfassungMDQ!AB89="d",4,
IF(ErfassungMDQ!AB89="e",5))))),0))</f>
        <v>0</v>
      </c>
      <c r="AC89" s="278" t="b">
        <f>IF(MDQ_S2!$W29=5,
IF(ErfassungMDQ!AC89="a",5,
IF(ErfassungMDQ!AC89="b",4,
IF(ErfassungMDQ!AC89="c",3,
IF(ErfassungMDQ!AC89="d",2,
IF(ErfassungMDQ!AC89="e",1))))),
IF(MDQ_S2!$W29=1,
IF(ErfassungMDQ!AC89="a",1,
IF(ErfassungMDQ!AC89="b",2,
IF(ErfassungMDQ!AC89="c",3,
IF(ErfassungMDQ!AC89="d",4,
IF(ErfassungMDQ!AC89="e",5))))),0))</f>
        <v>0</v>
      </c>
      <c r="AD89" s="277" t="b">
        <f>IF(MDQ_S2!$W29=5,
IF(ErfassungMDQ!AD89="a",5,
IF(ErfassungMDQ!AD89="b",4,
IF(ErfassungMDQ!AD89="c",3,
IF(ErfassungMDQ!AD89="d",2,
IF(ErfassungMDQ!AD89="e",1))))),
IF(MDQ_S2!$W29=1,
IF(ErfassungMDQ!AD89="a",1,
IF(ErfassungMDQ!AD89="b",2,
IF(ErfassungMDQ!AD89="c",3,
IF(ErfassungMDQ!AD89="d",4,
IF(ErfassungMDQ!AD89="e",5))))),0))</f>
        <v>0</v>
      </c>
      <c r="AE89" s="278" t="b">
        <f>IF(MDQ_S2!$W29=5,
IF(ErfassungMDQ!AE89="a",5,
IF(ErfassungMDQ!AE89="b",4,
IF(ErfassungMDQ!AE89="c",3,
IF(ErfassungMDQ!AE89="d",2,
IF(ErfassungMDQ!AE89="e",1))))),
IF(MDQ_S2!$W29=1,
IF(ErfassungMDQ!AE89="a",1,
IF(ErfassungMDQ!AE89="b",2,
IF(ErfassungMDQ!AE89="c",3,
IF(ErfassungMDQ!AE89="d",4,
IF(ErfassungMDQ!AE89="e",5))))),0))</f>
        <v>0</v>
      </c>
      <c r="AF89" s="277" t="b">
        <f>IF(MDQ_S2!$W29=5,
IF(ErfassungMDQ!AF89="a",5,
IF(ErfassungMDQ!AF89="b",4,
IF(ErfassungMDQ!AF89="c",3,
IF(ErfassungMDQ!AF89="d",2,
IF(ErfassungMDQ!AF89="e",1))))),
IF(MDQ_S2!$W29=1,
IF(ErfassungMDQ!AF89="a",1,
IF(ErfassungMDQ!AF89="b",2,
IF(ErfassungMDQ!AF89="c",3,
IF(ErfassungMDQ!AF89="d",4,
IF(ErfassungMDQ!AF89="e",5))))),0))</f>
        <v>0</v>
      </c>
      <c r="AG89" s="278" t="b">
        <f>IF(MDQ_S2!$W29=5,
IF(ErfassungMDQ!AG89="a",5,
IF(ErfassungMDQ!AG89="b",4,
IF(ErfassungMDQ!AG89="c",3,
IF(ErfassungMDQ!AG89="d",2,
IF(ErfassungMDQ!AG89="e",1))))),
IF(MDQ_S2!$W29=1,
IF(ErfassungMDQ!AG89="a",1,
IF(ErfassungMDQ!AG89="b",2,
IF(ErfassungMDQ!AG89="c",3,
IF(ErfassungMDQ!AG89="d",4,
IF(ErfassungMDQ!AG89="e",5))))),0))</f>
        <v>0</v>
      </c>
      <c r="AH89" s="277" t="b">
        <f>IF(MDQ_S2!$W29=5,
IF(ErfassungMDQ!AH89="a",5,
IF(ErfassungMDQ!AH89="b",4,
IF(ErfassungMDQ!AH89="c",3,
IF(ErfassungMDQ!AH89="d",2,
IF(ErfassungMDQ!AH89="e",1))))),
IF(MDQ_S2!$W29=1,
IF(ErfassungMDQ!AH89="a",1,
IF(ErfassungMDQ!AH89="b",2,
IF(ErfassungMDQ!AH89="c",3,
IF(ErfassungMDQ!AH89="d",4,
IF(ErfassungMDQ!AH89="e",5))))),0))</f>
        <v>0</v>
      </c>
      <c r="AI89" s="278" t="b">
        <f>IF(MDQ_S2!$W29=5,
IF(ErfassungMDQ!AI89="a",5,
IF(ErfassungMDQ!AI89="b",4,
IF(ErfassungMDQ!AI89="c",3,
IF(ErfassungMDQ!AI89="d",2,
IF(ErfassungMDQ!AI89="e",1))))),
IF(MDQ_S2!$W29=1,
IF(ErfassungMDQ!AI89="a",1,
IF(ErfassungMDQ!AI89="b",2,
IF(ErfassungMDQ!AI89="c",3,
IF(ErfassungMDQ!AI89="d",4,
IF(ErfassungMDQ!AI89="e",5))))),0))</f>
        <v>0</v>
      </c>
      <c r="AJ89" s="277" t="b">
        <f>IF(MDQ_S2!$W29=5,
IF(ErfassungMDQ!AJ89="a",5,
IF(ErfassungMDQ!AJ89="b",4,
IF(ErfassungMDQ!AJ89="c",3,
IF(ErfassungMDQ!AJ89="d",2,
IF(ErfassungMDQ!AJ89="e",1))))),
IF(MDQ_S2!$W29=1,
IF(ErfassungMDQ!AJ89="a",1,
IF(ErfassungMDQ!AJ89="b",2,
IF(ErfassungMDQ!AJ89="c",3,
IF(ErfassungMDQ!AJ89="d",4,
IF(ErfassungMDQ!AJ89="e",5))))),0))</f>
        <v>0</v>
      </c>
      <c r="AK89" s="278" t="b">
        <f>IF(MDQ_S2!$W29=5,
IF(ErfassungMDQ!AK89="a",5,
IF(ErfassungMDQ!AK89="b",4,
IF(ErfassungMDQ!AK89="c",3,
IF(ErfassungMDQ!AK89="d",2,
IF(ErfassungMDQ!AK89="e",1))))),
IF(MDQ_S2!$W29=1,
IF(ErfassungMDQ!AK89="a",1,
IF(ErfassungMDQ!AK89="b",2,
IF(ErfassungMDQ!AK89="c",3,
IF(ErfassungMDQ!AK89="d",4,
IF(ErfassungMDQ!AK89="e",5))))),0))</f>
        <v>0</v>
      </c>
      <c r="AL89" s="277" t="b">
        <f>IF(MDQ_S2!$W29=5,
IF(ErfassungMDQ!AL89="a",5,
IF(ErfassungMDQ!AL89="b",4,
IF(ErfassungMDQ!AL89="c",3,
IF(ErfassungMDQ!AL89="d",2,
IF(ErfassungMDQ!AL89="e",1))))),
IF(MDQ_S2!$W29=1,
IF(ErfassungMDQ!AL89="a",1,
IF(ErfassungMDQ!AL89="b",2,
IF(ErfassungMDQ!AL89="c",3,
IF(ErfassungMDQ!AL89="d",4,
IF(ErfassungMDQ!AL89="e",5))))),0))</f>
        <v>0</v>
      </c>
      <c r="AM89" s="278" t="b">
        <f>IF(MDQ_S2!$W29=5,
IF(ErfassungMDQ!AM89="a",5,
IF(ErfassungMDQ!AM89="b",4,
IF(ErfassungMDQ!AM89="c",3,
IF(ErfassungMDQ!AM89="d",2,
IF(ErfassungMDQ!AM89="e",1))))),
IF(MDQ_S2!$W29=1,
IF(ErfassungMDQ!AM89="a",1,
IF(ErfassungMDQ!AM89="b",2,
IF(ErfassungMDQ!AM89="c",3,
IF(ErfassungMDQ!AM89="d",4,
IF(ErfassungMDQ!AM89="e",5))))),0))</f>
        <v>0</v>
      </c>
      <c r="AN89" s="277" t="b">
        <f>IF(MDQ_S2!$W29=5,
IF(ErfassungMDQ!AN89="a",5,
IF(ErfassungMDQ!AN89="b",4,
IF(ErfassungMDQ!AN89="c",3,
IF(ErfassungMDQ!AN89="d",2,
IF(ErfassungMDQ!AN89="e",1))))),
IF(MDQ_S2!$W29=1,
IF(ErfassungMDQ!AN89="a",1,
IF(ErfassungMDQ!AN89="b",2,
IF(ErfassungMDQ!AN89="c",3,
IF(ErfassungMDQ!AN89="d",4,
IF(ErfassungMDQ!AN89="e",5))))),0))</f>
        <v>0</v>
      </c>
      <c r="AO89" s="278" t="b">
        <f>IF(MDQ_S2!$W29=5,
IF(ErfassungMDQ!AO89="a",5,
IF(ErfassungMDQ!AO89="b",4,
IF(ErfassungMDQ!AO89="c",3,
IF(ErfassungMDQ!AO89="d",2,
IF(ErfassungMDQ!AO89="e",1))))),
IF(MDQ_S2!$W29=1,
IF(ErfassungMDQ!AO89="a",1,
IF(ErfassungMDQ!AO89="b",2,
IF(ErfassungMDQ!AO89="c",3,
IF(ErfassungMDQ!AO89="d",4,
IF(ErfassungMDQ!AO89="e",5))))),0))</f>
        <v>0</v>
      </c>
      <c r="AP89" s="277" t="b">
        <f>IF(MDQ_S2!$W29=5,
IF(ErfassungMDQ!AP89="a",5,
IF(ErfassungMDQ!AP89="b",4,
IF(ErfassungMDQ!AP89="c",3,
IF(ErfassungMDQ!AP89="d",2,
IF(ErfassungMDQ!AP89="e",1))))),
IF(MDQ_S2!$W29=1,
IF(ErfassungMDQ!AP89="a",1,
IF(ErfassungMDQ!AP89="b",2,
IF(ErfassungMDQ!AP89="c",3,
IF(ErfassungMDQ!AP89="d",4,
IF(ErfassungMDQ!AP89="e",5))))),0))</f>
        <v>0</v>
      </c>
      <c r="AQ89" s="278" t="b">
        <f>IF(MDQ_S2!$W29=5,
IF(ErfassungMDQ!AQ89="a",5,
IF(ErfassungMDQ!AQ89="b",4,
IF(ErfassungMDQ!AQ89="c",3,
IF(ErfassungMDQ!AQ89="d",2,
IF(ErfassungMDQ!AQ89="e",1))))),
IF(MDQ_S2!$W29=1,
IF(ErfassungMDQ!AQ89="a",1,
IF(ErfassungMDQ!AQ89="b",2,
IF(ErfassungMDQ!AQ89="c",3,
IF(ErfassungMDQ!AQ89="d",4,
IF(ErfassungMDQ!AQ89="e",5))))),0))</f>
        <v>0</v>
      </c>
      <c r="AR89" s="277" t="b">
        <f>IF(MDQ_S2!$W29=5,
IF(ErfassungMDQ!AR89="a",5,
IF(ErfassungMDQ!AR89="b",4,
IF(ErfassungMDQ!AR89="c",3,
IF(ErfassungMDQ!AR89="d",2,
IF(ErfassungMDQ!AR89="e",1))))),
IF(MDQ_S2!$W29=1,
IF(ErfassungMDQ!AR89="a",1,
IF(ErfassungMDQ!AR89="b",2,
IF(ErfassungMDQ!AR89="c",3,
IF(ErfassungMDQ!AR89="d",4,
IF(ErfassungMDQ!AR89="e",5))))),0))</f>
        <v>0</v>
      </c>
      <c r="AS89" s="278" t="b">
        <f>IF(MDQ_S2!$W29=5,
IF(ErfassungMDQ!AS89="a",5,
IF(ErfassungMDQ!AS89="b",4,
IF(ErfassungMDQ!AS89="c",3,
IF(ErfassungMDQ!AS89="d",2,
IF(ErfassungMDQ!AS89="e",1))))),
IF(MDQ_S2!$W29=1,
IF(ErfassungMDQ!AS89="a",1,
IF(ErfassungMDQ!AS89="b",2,
IF(ErfassungMDQ!AS89="c",3,
IF(ErfassungMDQ!AS89="d",4,
IF(ErfassungMDQ!AS89="e",5))))),0))</f>
        <v>0</v>
      </c>
      <c r="AT89" s="277" t="b">
        <f>IF(MDQ_S2!$W29=5,
IF(ErfassungMDQ!AT89="a",5,
IF(ErfassungMDQ!AT89="b",4,
IF(ErfassungMDQ!AT89="c",3,
IF(ErfassungMDQ!AT89="d",2,
IF(ErfassungMDQ!AT89="e",1))))),
IF(MDQ_S2!$W29=1,
IF(ErfassungMDQ!AT89="a",1,
IF(ErfassungMDQ!AT89="b",2,
IF(ErfassungMDQ!AT89="c",3,
IF(ErfassungMDQ!AT89="d",4,
IF(ErfassungMDQ!AT89="e",5))))),0))</f>
        <v>0</v>
      </c>
      <c r="AU89" s="278" t="b">
        <f>IF(MDQ_S2!$W29=5,
IF(ErfassungMDQ!AU89="a",5,
IF(ErfassungMDQ!AU89="b",4,
IF(ErfassungMDQ!AU89="c",3,
IF(ErfassungMDQ!AU89="d",2,
IF(ErfassungMDQ!AU89="e",1))))),
IF(MDQ_S2!$W29=1,
IF(ErfassungMDQ!AU89="a",1,
IF(ErfassungMDQ!AU89="b",2,
IF(ErfassungMDQ!AU89="c",3,
IF(ErfassungMDQ!AU89="d",4,
IF(ErfassungMDQ!AU89="e",5))))),0))</f>
        <v>0</v>
      </c>
      <c r="AV89" s="277" t="b">
        <f>IF(MDQ_S2!$W29=5,
IF(ErfassungMDQ!AV89="a",5,
IF(ErfassungMDQ!AV89="b",4,
IF(ErfassungMDQ!AV89="c",3,
IF(ErfassungMDQ!AV89="d",2,
IF(ErfassungMDQ!AV89="e",1))))),
IF(MDQ_S2!$W29=1,
IF(ErfassungMDQ!AV89="a",1,
IF(ErfassungMDQ!AV89="b",2,
IF(ErfassungMDQ!AV89="c",3,
IF(ErfassungMDQ!AV89="d",4,
IF(ErfassungMDQ!AV89="e",5))))),0))</f>
        <v>0</v>
      </c>
      <c r="AW89" s="278" t="b">
        <f>IF(MDQ_S2!$W29=5,
IF(ErfassungMDQ!AW89="a",5,
IF(ErfassungMDQ!AW89="b",4,
IF(ErfassungMDQ!AW89="c",3,
IF(ErfassungMDQ!AW89="d",2,
IF(ErfassungMDQ!AW89="e",1))))),
IF(MDQ_S2!$W29=1,
IF(ErfassungMDQ!AW89="a",1,
IF(ErfassungMDQ!AW89="b",2,
IF(ErfassungMDQ!AW89="c",3,
IF(ErfassungMDQ!AW89="d",4,
IF(ErfassungMDQ!AW89="e",5))))),0))</f>
        <v>0</v>
      </c>
      <c r="AX89" s="277" t="b">
        <f>IF(MDQ_S2!$W29=5,
IF(ErfassungMDQ!AX89="a",5,
IF(ErfassungMDQ!AX89="b",4,
IF(ErfassungMDQ!AX89="c",3,
IF(ErfassungMDQ!AX89="d",2,
IF(ErfassungMDQ!AX89="e",1))))),
IF(MDQ_S2!$W29=1,
IF(ErfassungMDQ!AX89="a",1,
IF(ErfassungMDQ!AX89="b",2,
IF(ErfassungMDQ!AX89="c",3,
IF(ErfassungMDQ!AX89="d",4,
IF(ErfassungMDQ!AX89="e",5))))),0))</f>
        <v>0</v>
      </c>
      <c r="AY89" s="278" t="b">
        <f>IF(MDQ_S2!$W29=5,
IF(ErfassungMDQ!AY89="a",5,
IF(ErfassungMDQ!AY89="b",4,
IF(ErfassungMDQ!AY89="c",3,
IF(ErfassungMDQ!AY89="d",2,
IF(ErfassungMDQ!AY89="e",1))))),
IF(MDQ_S2!$W29=1,
IF(ErfassungMDQ!AY89="a",1,
IF(ErfassungMDQ!AY89="b",2,
IF(ErfassungMDQ!AY89="c",3,
IF(ErfassungMDQ!AY89="d",4,
IF(ErfassungMDQ!AY89="e",5))))),0))</f>
        <v>0</v>
      </c>
      <c r="AZ89" s="277" t="b">
        <f>IF(MDQ_S2!$W29=5,
IF(ErfassungMDQ!AZ89="a",5,
IF(ErfassungMDQ!AZ89="b",4,
IF(ErfassungMDQ!AZ89="c",3,
IF(ErfassungMDQ!AZ89="d",2,
IF(ErfassungMDQ!AZ89="e",1))))),
IF(MDQ_S2!$W29=1,
IF(ErfassungMDQ!AZ89="a",1,
IF(ErfassungMDQ!AZ89="b",2,
IF(ErfassungMDQ!AZ89="c",3,
IF(ErfassungMDQ!AZ89="d",4,
IF(ErfassungMDQ!AZ89="e",5))))),0))</f>
        <v>0</v>
      </c>
      <c r="BA89" s="278" t="b">
        <f>IF(MDQ_S2!$W29=5,
IF(ErfassungMDQ!BA89="a",5,
IF(ErfassungMDQ!BA89="b",4,
IF(ErfassungMDQ!BA89="c",3,
IF(ErfassungMDQ!BA89="d",2,
IF(ErfassungMDQ!BA89="e",1))))),
IF(MDQ_S2!$W29=1,
IF(ErfassungMDQ!BA89="a",1,
IF(ErfassungMDQ!BA89="b",2,
IF(ErfassungMDQ!BA89="c",3,
IF(ErfassungMDQ!BA89="d",4,
IF(ErfassungMDQ!BA89="e",5))))),0))</f>
        <v>0</v>
      </c>
      <c r="BB89" s="277" t="b">
        <f>IF(MDQ_S2!$W29=5,
IF(ErfassungMDQ!BB89="a",5,
IF(ErfassungMDQ!BB89="b",4,
IF(ErfassungMDQ!BB89="c",3,
IF(ErfassungMDQ!BB89="d",2,
IF(ErfassungMDQ!BB89="e",1))))),
IF(MDQ_S2!$W29=1,
IF(ErfassungMDQ!BB89="a",1,
IF(ErfassungMDQ!BB89="b",2,
IF(ErfassungMDQ!BB89="c",3,
IF(ErfassungMDQ!BB89="d",4,
IF(ErfassungMDQ!BB89="e",5))))),0))</f>
        <v>0</v>
      </c>
      <c r="BC89" s="278" t="b">
        <f>IF(MDQ_S2!$W29=5,
IF(ErfassungMDQ!BC89="a",5,
IF(ErfassungMDQ!BC89="b",4,
IF(ErfassungMDQ!BC89="c",3,
IF(ErfassungMDQ!BC89="d",2,
IF(ErfassungMDQ!BC89="e",1))))),
IF(MDQ_S2!$W29=1,
IF(ErfassungMDQ!BC89="a",1,
IF(ErfassungMDQ!BC89="b",2,
IF(ErfassungMDQ!BC89="c",3,
IF(ErfassungMDQ!BC89="d",4,
IF(ErfassungMDQ!BC89="e",5))))),0))</f>
        <v>0</v>
      </c>
      <c r="BD89" s="277" t="b">
        <f>IF(MDQ_S2!$W29=5,
IF(ErfassungMDQ!BD89="a",5,
IF(ErfassungMDQ!BD89="b",4,
IF(ErfassungMDQ!BD89="c",3,
IF(ErfassungMDQ!BD89="d",2,
IF(ErfassungMDQ!BD89="e",1))))),
IF(MDQ_S2!$W29=1,
IF(ErfassungMDQ!BD89="a",1,
IF(ErfassungMDQ!BD89="b",2,
IF(ErfassungMDQ!BD89="c",3,
IF(ErfassungMDQ!BD89="d",4,
IF(ErfassungMDQ!BD89="e",5))))),0))</f>
        <v>0</v>
      </c>
      <c r="BE89" s="278" t="b">
        <f>IF(MDQ_S2!$W29=5,
IF(ErfassungMDQ!BE89="a",5,
IF(ErfassungMDQ!BE89="b",4,
IF(ErfassungMDQ!BE89="c",3,
IF(ErfassungMDQ!BE89="d",2,
IF(ErfassungMDQ!BE89="e",1))))),
IF(MDQ_S2!$W29=1,
IF(ErfassungMDQ!BE89="a",1,
IF(ErfassungMDQ!BE89="b",2,
IF(ErfassungMDQ!BE89="c",3,
IF(ErfassungMDQ!BE89="d",4,
IF(ErfassungMDQ!BE89="e",5))))),0))</f>
        <v>0</v>
      </c>
      <c r="BF89" s="277" t="b">
        <f>IF(MDQ_S2!$W29=5,
IF(ErfassungMDQ!BF89="a",5,
IF(ErfassungMDQ!BF89="b",4,
IF(ErfassungMDQ!BF89="c",3,
IF(ErfassungMDQ!BF89="d",2,
IF(ErfassungMDQ!BF89="e",1))))),
IF(MDQ_S2!$W29=1,
IF(ErfassungMDQ!BF89="a",1,
IF(ErfassungMDQ!BF89="b",2,
IF(ErfassungMDQ!BF89="c",3,
IF(ErfassungMDQ!BF89="d",4,
IF(ErfassungMDQ!BF89="e",5))))),0))</f>
        <v>0</v>
      </c>
      <c r="BG89" s="278" t="b">
        <f>IF(MDQ_S2!$W29=5,
IF(ErfassungMDQ!BG89="a",5,
IF(ErfassungMDQ!BG89="b",4,
IF(ErfassungMDQ!BG89="c",3,
IF(ErfassungMDQ!BG89="d",2,
IF(ErfassungMDQ!BG89="e",1))))),
IF(MDQ_S2!$W29=1,
IF(ErfassungMDQ!BG89="a",1,
IF(ErfassungMDQ!BG89="b",2,
IF(ErfassungMDQ!BG89="c",3,
IF(ErfassungMDQ!BG89="d",4,
IF(ErfassungMDQ!BG89="e",5))))),0))</f>
        <v>0</v>
      </c>
      <c r="BH89" s="277" t="b">
        <f>IF(MDQ_S2!$W29=5,
IF(ErfassungMDQ!BH89="a",5,
IF(ErfassungMDQ!BH89="b",4,
IF(ErfassungMDQ!BH89="c",3,
IF(ErfassungMDQ!BH89="d",2,
IF(ErfassungMDQ!BH89="e",1))))),
IF(MDQ_S2!$W29=1,
IF(ErfassungMDQ!BH89="a",1,
IF(ErfassungMDQ!BH89="b",2,
IF(ErfassungMDQ!BH89="c",3,
IF(ErfassungMDQ!BH89="d",4,
IF(ErfassungMDQ!BH89="e",5))))),0))</f>
        <v>0</v>
      </c>
      <c r="BI89" s="278" t="b">
        <f>IF(MDQ_S2!$W29=5,
IF(ErfassungMDQ!BI89="a",5,
IF(ErfassungMDQ!BI89="b",4,
IF(ErfassungMDQ!BI89="c",3,
IF(ErfassungMDQ!BI89="d",2,
IF(ErfassungMDQ!BI89="e",1))))),
IF(MDQ_S2!$W29=1,
IF(ErfassungMDQ!BI89="a",1,
IF(ErfassungMDQ!BI89="b",2,
IF(ErfassungMDQ!BI89="c",3,
IF(ErfassungMDQ!BI89="d",4,
IF(ErfassungMDQ!BI89="e",5))))),0))</f>
        <v>0</v>
      </c>
      <c r="BJ89" s="277" t="b">
        <f>IF(MDQ_S2!$W29=5,
IF(ErfassungMDQ!BJ89="a",5,
IF(ErfassungMDQ!BJ89="b",4,
IF(ErfassungMDQ!BJ89="c",3,
IF(ErfassungMDQ!BJ89="d",2,
IF(ErfassungMDQ!BJ89="e",1))))),
IF(MDQ_S2!$W29=1,
IF(ErfassungMDQ!BJ89="a",1,
IF(ErfassungMDQ!BJ89="b",2,
IF(ErfassungMDQ!BJ89="c",3,
IF(ErfassungMDQ!BJ89="d",4,
IF(ErfassungMDQ!BJ89="e",5))))),0))</f>
        <v>0</v>
      </c>
      <c r="BK89" s="278" t="b">
        <f>IF(MDQ_S2!$W29=5,
IF(ErfassungMDQ!BK89="a",5,
IF(ErfassungMDQ!BK89="b",4,
IF(ErfassungMDQ!BK89="c",3,
IF(ErfassungMDQ!BK89="d",2,
IF(ErfassungMDQ!BK89="e",1))))),
IF(MDQ_S2!$W29=1,
IF(ErfassungMDQ!BK89="a",1,
IF(ErfassungMDQ!BK89="b",2,
IF(ErfassungMDQ!BK89="c",3,
IF(ErfassungMDQ!BK89="d",4,
IF(ErfassungMDQ!BK89="e",5))))),0))</f>
        <v>0</v>
      </c>
      <c r="BL89" s="277" t="b">
        <f>IF(MDQ_S2!$W29=5,
IF(ErfassungMDQ!BL89="a",5,
IF(ErfassungMDQ!BL89="b",4,
IF(ErfassungMDQ!BL89="c",3,
IF(ErfassungMDQ!BL89="d",2,
IF(ErfassungMDQ!BL89="e",1))))),
IF(MDQ_S2!$W29=1,
IF(ErfassungMDQ!BL89="a",1,
IF(ErfassungMDQ!BL89="b",2,
IF(ErfassungMDQ!BL89="c",3,
IF(ErfassungMDQ!BL89="d",4,
IF(ErfassungMDQ!BL89="e",5))))),0))</f>
        <v>0</v>
      </c>
      <c r="BM89" s="278" t="b">
        <f>IF(MDQ_S2!$W29=5,
IF(ErfassungMDQ!BM89="a",5,
IF(ErfassungMDQ!BM89="b",4,
IF(ErfassungMDQ!BM89="c",3,
IF(ErfassungMDQ!BM89="d",2,
IF(ErfassungMDQ!BM89="e",1))))),
IF(MDQ_S2!$W29=1,
IF(ErfassungMDQ!BM89="a",1,
IF(ErfassungMDQ!BM89="b",2,
IF(ErfassungMDQ!BM89="c",3,
IF(ErfassungMDQ!BM89="d",4,
IF(ErfassungMDQ!BM89="e",5))))),0))</f>
        <v>0</v>
      </c>
      <c r="BN89" s="277" t="b">
        <f>IF(MDQ_S2!$W29=5,
IF(ErfassungMDQ!BN89="a",5,
IF(ErfassungMDQ!BN89="b",4,
IF(ErfassungMDQ!BN89="c",3,
IF(ErfassungMDQ!BN89="d",2,
IF(ErfassungMDQ!BN89="e",1))))),
IF(MDQ_S2!$W29=1,
IF(ErfassungMDQ!BN89="a",1,
IF(ErfassungMDQ!BN89="b",2,
IF(ErfassungMDQ!BN89="c",3,
IF(ErfassungMDQ!BN89="d",4,
IF(ErfassungMDQ!BN89="e",5))))),0))</f>
        <v>0</v>
      </c>
      <c r="BO89" s="278" t="b">
        <f>IF(MDQ_S2!$W29=5,
IF(ErfassungMDQ!BO89="a",5,
IF(ErfassungMDQ!BO89="b",4,
IF(ErfassungMDQ!BO89="c",3,
IF(ErfassungMDQ!BO89="d",2,
IF(ErfassungMDQ!BO89="e",1))))),
IF(MDQ_S2!$W29=1,
IF(ErfassungMDQ!BO89="a",1,
IF(ErfassungMDQ!BO89="b",2,
IF(ErfassungMDQ!BO89="c",3,
IF(ErfassungMDQ!BO89="d",4,
IF(ErfassungMDQ!BO89="e",5))))),0))</f>
        <v>0</v>
      </c>
      <c r="BP89" s="277" t="b">
        <f>IF(MDQ_S2!$W29=5,
IF(ErfassungMDQ!BP89="a",5,
IF(ErfassungMDQ!BP89="b",4,
IF(ErfassungMDQ!BP89="c",3,
IF(ErfassungMDQ!BP89="d",2,
IF(ErfassungMDQ!BP89="e",1))))),
IF(MDQ_S2!$W29=1,
IF(ErfassungMDQ!BP89="a",1,
IF(ErfassungMDQ!BP89="b",2,
IF(ErfassungMDQ!BP89="c",3,
IF(ErfassungMDQ!BP89="d",4,
IF(ErfassungMDQ!BP89="e",5))))),0))</f>
        <v>0</v>
      </c>
      <c r="BQ89" s="278" t="b">
        <f>IF(MDQ_S2!$W29=5,
IF(ErfassungMDQ!BQ89="a",5,
IF(ErfassungMDQ!BQ89="b",4,
IF(ErfassungMDQ!BQ89="c",3,
IF(ErfassungMDQ!BQ89="d",2,
IF(ErfassungMDQ!BQ89="e",1))))),
IF(MDQ_S2!$W29=1,
IF(ErfassungMDQ!BQ89="a",1,
IF(ErfassungMDQ!BQ89="b",2,
IF(ErfassungMDQ!BQ89="c",3,
IF(ErfassungMDQ!BQ89="d",4,
IF(ErfassungMDQ!BQ89="e",5))))),0))</f>
        <v>0</v>
      </c>
      <c r="BR89" s="277" t="b">
        <f>IF(MDQ_S2!$W29=5,
IF(ErfassungMDQ!BR89="a",5,
IF(ErfassungMDQ!BR89="b",4,
IF(ErfassungMDQ!BR89="c",3,
IF(ErfassungMDQ!BR89="d",2,
IF(ErfassungMDQ!BR89="e",1))))),
IF(MDQ_S2!$W29=1,
IF(ErfassungMDQ!BR89="a",1,
IF(ErfassungMDQ!BR89="b",2,
IF(ErfassungMDQ!BR89="c",3,
IF(ErfassungMDQ!BR89="d",4,
IF(ErfassungMDQ!BR89="e",5))))),0))</f>
        <v>0</v>
      </c>
      <c r="BS89" s="278" t="b">
        <f>IF(MDQ_S2!$W29=5,
IF(ErfassungMDQ!BS89="a",5,
IF(ErfassungMDQ!BS89="b",4,
IF(ErfassungMDQ!BS89="c",3,
IF(ErfassungMDQ!BS89="d",2,
IF(ErfassungMDQ!BS89="e",1))))),
IF(MDQ_S2!$W29=1,
IF(ErfassungMDQ!BS89="a",1,
IF(ErfassungMDQ!BS89="b",2,
IF(ErfassungMDQ!BS89="c",3,
IF(ErfassungMDQ!BS89="d",4,
IF(ErfassungMDQ!BS89="e",5))))),0))</f>
        <v>0</v>
      </c>
      <c r="BT89" s="277" t="b">
        <f>IF(MDQ_S2!$W29=5,
IF(ErfassungMDQ!BT89="a",5,
IF(ErfassungMDQ!BT89="b",4,
IF(ErfassungMDQ!BT89="c",3,
IF(ErfassungMDQ!BT89="d",2,
IF(ErfassungMDQ!BT89="e",1))))),
IF(MDQ_S2!$W29=1,
IF(ErfassungMDQ!BT89="a",1,
IF(ErfassungMDQ!BT89="b",2,
IF(ErfassungMDQ!BT89="c",3,
IF(ErfassungMDQ!BT89="d",4,
IF(ErfassungMDQ!BT89="e",5))))),0))</f>
        <v>0</v>
      </c>
      <c r="BU89" s="278" t="b">
        <f>IF(MDQ_S2!$W29=5,
IF(ErfassungMDQ!BU89="a",5,
IF(ErfassungMDQ!BU89="b",4,
IF(ErfassungMDQ!BU89="c",3,
IF(ErfassungMDQ!BU89="d",2,
IF(ErfassungMDQ!BU89="e",1))))),
IF(MDQ_S2!$W29=1,
IF(ErfassungMDQ!BU89="a",1,
IF(ErfassungMDQ!BU89="b",2,
IF(ErfassungMDQ!BU89="c",3,
IF(ErfassungMDQ!BU89="d",4,
IF(ErfassungMDQ!BU89="e",5))))),0))</f>
        <v>0</v>
      </c>
      <c r="BV89" s="277" t="b">
        <f>IF(MDQ_S2!$W29=5,
IF(ErfassungMDQ!BV89="a",5,
IF(ErfassungMDQ!BV89="b",4,
IF(ErfassungMDQ!BV89="c",3,
IF(ErfassungMDQ!BV89="d",2,
IF(ErfassungMDQ!BV89="e",1))))),
IF(MDQ_S2!$W29=1,
IF(ErfassungMDQ!BV89="a",1,
IF(ErfassungMDQ!BV89="b",2,
IF(ErfassungMDQ!BV89="c",3,
IF(ErfassungMDQ!BV89="d",4,
IF(ErfassungMDQ!BV89="e",5))))),0))</f>
        <v>0</v>
      </c>
      <c r="BW89" s="278" t="b">
        <f>IF(MDQ_S2!$W29=5,
IF(ErfassungMDQ!BW89="a",5,
IF(ErfassungMDQ!BW89="b",4,
IF(ErfassungMDQ!BW89="c",3,
IF(ErfassungMDQ!BW89="d",2,
IF(ErfassungMDQ!BW89="e",1))))),
IF(MDQ_S2!$W29=1,
IF(ErfassungMDQ!BW89="a",1,
IF(ErfassungMDQ!BW89="b",2,
IF(ErfassungMDQ!BW89="c",3,
IF(ErfassungMDQ!BW89="d",4,
IF(ErfassungMDQ!BW89="e",5))))),0))</f>
        <v>0</v>
      </c>
      <c r="BX89" s="277" t="b">
        <f>IF(MDQ_S2!$W29=5,
IF(ErfassungMDQ!BX89="a",5,
IF(ErfassungMDQ!BX89="b",4,
IF(ErfassungMDQ!BX89="c",3,
IF(ErfassungMDQ!BX89="d",2,
IF(ErfassungMDQ!BX89="e",1))))),
IF(MDQ_S2!$W29=1,
IF(ErfassungMDQ!BX89="a",1,
IF(ErfassungMDQ!BX89="b",2,
IF(ErfassungMDQ!BX89="c",3,
IF(ErfassungMDQ!BX89="d",4,
IF(ErfassungMDQ!BX89="e",5))))),0))</f>
        <v>0</v>
      </c>
      <c r="BY89" s="278" t="b">
        <f>IF(MDQ_S2!$W29=5,
IF(ErfassungMDQ!BY89="a",5,
IF(ErfassungMDQ!BY89="b",4,
IF(ErfassungMDQ!BY89="c",3,
IF(ErfassungMDQ!BY89="d",2,
IF(ErfassungMDQ!BY89="e",1))))),
IF(MDQ_S2!$W29=1,
IF(ErfassungMDQ!BY89="a",1,
IF(ErfassungMDQ!BY89="b",2,
IF(ErfassungMDQ!BY89="c",3,
IF(ErfassungMDQ!BY89="d",4,
IF(ErfassungMDQ!BY89="e",5))))),0))</f>
        <v>0</v>
      </c>
      <c r="BZ89" s="277" t="b">
        <f>IF(MDQ_S2!$W29=5,
IF(ErfassungMDQ!BZ89="a",5,
IF(ErfassungMDQ!BZ89="b",4,
IF(ErfassungMDQ!BZ89="c",3,
IF(ErfassungMDQ!BZ89="d",2,
IF(ErfassungMDQ!BZ89="e",1))))),
IF(MDQ_S2!$W29=1,
IF(ErfassungMDQ!BZ89="a",1,
IF(ErfassungMDQ!BZ89="b",2,
IF(ErfassungMDQ!BZ89="c",3,
IF(ErfassungMDQ!BZ89="d",4,
IF(ErfassungMDQ!BZ89="e",5))))),0))</f>
        <v>0</v>
      </c>
      <c r="CA89" s="278" t="b">
        <f>IF(MDQ_S2!$W29=5,
IF(ErfassungMDQ!CA89="a",5,
IF(ErfassungMDQ!CA89="b",4,
IF(ErfassungMDQ!CA89="c",3,
IF(ErfassungMDQ!CA89="d",2,
IF(ErfassungMDQ!CA89="e",1))))),
IF(MDQ_S2!$W29=1,
IF(ErfassungMDQ!CA89="a",1,
IF(ErfassungMDQ!CA89="b",2,
IF(ErfassungMDQ!CA89="c",3,
IF(ErfassungMDQ!CA89="d",4,
IF(ErfassungMDQ!CA89="e",5))))),0))</f>
        <v>0</v>
      </c>
      <c r="CB89" s="277" t="b">
        <f>IF(MDQ_S2!$W29=5,
IF(ErfassungMDQ!CB89="a",5,
IF(ErfassungMDQ!CB89="b",4,
IF(ErfassungMDQ!CB89="c",3,
IF(ErfassungMDQ!CB89="d",2,
IF(ErfassungMDQ!CB89="e",1))))),
IF(MDQ_S2!$W29=1,
IF(ErfassungMDQ!CB89="a",1,
IF(ErfassungMDQ!CB89="b",2,
IF(ErfassungMDQ!CB89="c",3,
IF(ErfassungMDQ!CB89="d",4,
IF(ErfassungMDQ!CB89="e",5))))),0))</f>
        <v>0</v>
      </c>
      <c r="CC89" s="278" t="b">
        <f>IF(MDQ_S2!$W29=5,
IF(ErfassungMDQ!CC89="a",5,
IF(ErfassungMDQ!CC89="b",4,
IF(ErfassungMDQ!CC89="c",3,
IF(ErfassungMDQ!CC89="d",2,
IF(ErfassungMDQ!CC89="e",1))))),
IF(MDQ_S2!$W29=1,
IF(ErfassungMDQ!CC89="a",1,
IF(ErfassungMDQ!CC89="b",2,
IF(ErfassungMDQ!CC89="c",3,
IF(ErfassungMDQ!CC89="d",4,
IF(ErfassungMDQ!CC89="e",5))))),0))</f>
        <v>0</v>
      </c>
      <c r="CD89" s="277" t="b">
        <f>IF(MDQ_S2!$W29=5,
IF(ErfassungMDQ!CD89="a",5,
IF(ErfassungMDQ!CD89="b",4,
IF(ErfassungMDQ!CD89="c",3,
IF(ErfassungMDQ!CD89="d",2,
IF(ErfassungMDQ!CD89="e",1))))),
IF(MDQ_S2!$W29=1,
IF(ErfassungMDQ!CD89="a",1,
IF(ErfassungMDQ!CD89="b",2,
IF(ErfassungMDQ!CD89="c",3,
IF(ErfassungMDQ!CD89="d",4,
IF(ErfassungMDQ!CD89="e",5))))),0))</f>
        <v>0</v>
      </c>
      <c r="CE89" s="278" t="b">
        <f>IF(MDQ_S2!$W29=5,
IF(ErfassungMDQ!CE89="a",5,
IF(ErfassungMDQ!CE89="b",4,
IF(ErfassungMDQ!CE89="c",3,
IF(ErfassungMDQ!CE89="d",2,
IF(ErfassungMDQ!CE89="e",1))))),
IF(MDQ_S2!$W29=1,
IF(ErfassungMDQ!CE89="a",1,
IF(ErfassungMDQ!CE89="b",2,
IF(ErfassungMDQ!CE89="c",3,
IF(ErfassungMDQ!CE89="d",4,
IF(ErfassungMDQ!CE89="e",5))))),0))</f>
        <v>0</v>
      </c>
      <c r="CF89" s="277" t="b">
        <f>IF(MDQ_S2!$W29=5,
IF(ErfassungMDQ!CF89="a",5,
IF(ErfassungMDQ!CF89="b",4,
IF(ErfassungMDQ!CF89="c",3,
IF(ErfassungMDQ!CF89="d",2,
IF(ErfassungMDQ!CF89="e",1))))),
IF(MDQ_S2!$W29=1,
IF(ErfassungMDQ!CF89="a",1,
IF(ErfassungMDQ!CF89="b",2,
IF(ErfassungMDQ!CF89="c",3,
IF(ErfassungMDQ!CF89="d",4,
IF(ErfassungMDQ!CF89="e",5))))),0))</f>
        <v>0</v>
      </c>
      <c r="CG89" s="278" t="b">
        <f>IF(MDQ_S2!$W29=5,
IF(ErfassungMDQ!CG89="a",5,
IF(ErfassungMDQ!CG89="b",4,
IF(ErfassungMDQ!CG89="c",3,
IF(ErfassungMDQ!CG89="d",2,
IF(ErfassungMDQ!CG89="e",1))))),
IF(MDQ_S2!$W29=1,
IF(ErfassungMDQ!CG89="a",1,
IF(ErfassungMDQ!CG89="b",2,
IF(ErfassungMDQ!CG89="c",3,
IF(ErfassungMDQ!CG89="d",4,
IF(ErfassungMDQ!CG89="e",5))))),0))</f>
        <v>0</v>
      </c>
      <c r="CH89" s="277" t="b">
        <f>IF(MDQ_S2!$W29=5,
IF(ErfassungMDQ!CH89="a",5,
IF(ErfassungMDQ!CH89="b",4,
IF(ErfassungMDQ!CH89="c",3,
IF(ErfassungMDQ!CH89="d",2,
IF(ErfassungMDQ!CH89="e",1))))),
IF(MDQ_S2!$W29=1,
IF(ErfassungMDQ!CH89="a",1,
IF(ErfassungMDQ!CH89="b",2,
IF(ErfassungMDQ!CH89="c",3,
IF(ErfassungMDQ!CH89="d",4,
IF(ErfassungMDQ!CH89="e",5))))),0))</f>
        <v>0</v>
      </c>
      <c r="CI89" s="278" t="b">
        <f>IF(MDQ_S2!$W29=5,
IF(ErfassungMDQ!CI89="a",5,
IF(ErfassungMDQ!CI89="b",4,
IF(ErfassungMDQ!CI89="c",3,
IF(ErfassungMDQ!CI89="d",2,
IF(ErfassungMDQ!CI89="e",1))))),
IF(MDQ_S2!$W29=1,
IF(ErfassungMDQ!CI89="a",1,
IF(ErfassungMDQ!CI89="b",2,
IF(ErfassungMDQ!CI89="c",3,
IF(ErfassungMDQ!CI89="d",4,
IF(ErfassungMDQ!CI89="e",5))))),0))</f>
        <v>0</v>
      </c>
      <c r="CJ89" s="277" t="b">
        <f>IF(MDQ_S2!$W29=5,
IF(ErfassungMDQ!CJ89="a",5,
IF(ErfassungMDQ!CJ89="b",4,
IF(ErfassungMDQ!CJ89="c",3,
IF(ErfassungMDQ!CJ89="d",2,
IF(ErfassungMDQ!CJ89="e",1))))),
IF(MDQ_S2!$W29=1,
IF(ErfassungMDQ!CJ89="a",1,
IF(ErfassungMDQ!CJ89="b",2,
IF(ErfassungMDQ!CJ89="c",3,
IF(ErfassungMDQ!CJ89="d",4,
IF(ErfassungMDQ!CJ89="e",5))))),0))</f>
        <v>0</v>
      </c>
      <c r="CK89" s="278" t="b">
        <f>IF(MDQ_S2!$W29=5,
IF(ErfassungMDQ!CK89="a",5,
IF(ErfassungMDQ!CK89="b",4,
IF(ErfassungMDQ!CK89="c",3,
IF(ErfassungMDQ!CK89="d",2,
IF(ErfassungMDQ!CK89="e",1))))),
IF(MDQ_S2!$W29=1,
IF(ErfassungMDQ!CK89="a",1,
IF(ErfassungMDQ!CK89="b",2,
IF(ErfassungMDQ!CK89="c",3,
IF(ErfassungMDQ!CK89="d",4,
IF(ErfassungMDQ!CK89="e",5))))),0))</f>
        <v>0</v>
      </c>
      <c r="CL89" s="277" t="b">
        <f>IF(MDQ_S2!$W29=5,
IF(ErfassungMDQ!CL89="a",5,
IF(ErfassungMDQ!CL89="b",4,
IF(ErfassungMDQ!CL89="c",3,
IF(ErfassungMDQ!CL89="d",2,
IF(ErfassungMDQ!CL89="e",1))))),
IF(MDQ_S2!$W29=1,
IF(ErfassungMDQ!CL89="a",1,
IF(ErfassungMDQ!CL89="b",2,
IF(ErfassungMDQ!CL89="c",3,
IF(ErfassungMDQ!CL89="d",4,
IF(ErfassungMDQ!CL89="e",5))))),0))</f>
        <v>0</v>
      </c>
      <c r="CM89" s="278" t="b">
        <f>IF(MDQ_S2!$W29=5,
IF(ErfassungMDQ!CM89="a",5,
IF(ErfassungMDQ!CM89="b",4,
IF(ErfassungMDQ!CM89="c",3,
IF(ErfassungMDQ!CM89="d",2,
IF(ErfassungMDQ!CM89="e",1))))),
IF(MDQ_S2!$W29=1,
IF(ErfassungMDQ!CM89="a",1,
IF(ErfassungMDQ!CM89="b",2,
IF(ErfassungMDQ!CM89="c",3,
IF(ErfassungMDQ!CM89="d",4,
IF(ErfassungMDQ!CM89="e",5))))),0))</f>
        <v>0</v>
      </c>
      <c r="CN89" s="277" t="b">
        <f>IF(MDQ_S2!$W29=5,
IF(ErfassungMDQ!CN89="a",5,
IF(ErfassungMDQ!CN89="b",4,
IF(ErfassungMDQ!CN89="c",3,
IF(ErfassungMDQ!CN89="d",2,
IF(ErfassungMDQ!CN89="e",1))))),
IF(MDQ_S2!$W29=1,
IF(ErfassungMDQ!CN89="a",1,
IF(ErfassungMDQ!CN89="b",2,
IF(ErfassungMDQ!CN89="c",3,
IF(ErfassungMDQ!CN89="d",4,
IF(ErfassungMDQ!CN89="e",5))))),0))</f>
        <v>0</v>
      </c>
      <c r="CO89" s="278" t="b">
        <f>IF(MDQ_S2!$W29=5,
IF(ErfassungMDQ!CO89="a",5,
IF(ErfassungMDQ!CO89="b",4,
IF(ErfassungMDQ!CO89="c",3,
IF(ErfassungMDQ!CO89="d",2,
IF(ErfassungMDQ!CO89="e",1))))),
IF(MDQ_S2!$W29=1,
IF(ErfassungMDQ!CO89="a",1,
IF(ErfassungMDQ!CO89="b",2,
IF(ErfassungMDQ!CO89="c",3,
IF(ErfassungMDQ!CO89="d",4,
IF(ErfassungMDQ!CO89="e",5))))),0))</f>
        <v>0</v>
      </c>
      <c r="CP89" s="277" t="b">
        <f>IF(MDQ_S2!$W29=5,
IF(ErfassungMDQ!CP89="a",5,
IF(ErfassungMDQ!CP89="b",4,
IF(ErfassungMDQ!CP89="c",3,
IF(ErfassungMDQ!CP89="d",2,
IF(ErfassungMDQ!CP89="e",1))))),
IF(MDQ_S2!$W29=1,
IF(ErfassungMDQ!CP89="a",1,
IF(ErfassungMDQ!CP89="b",2,
IF(ErfassungMDQ!CP89="c",3,
IF(ErfassungMDQ!CP89="d",4,
IF(ErfassungMDQ!CP89="e",5))))),0))</f>
        <v>0</v>
      </c>
      <c r="CQ89" s="278" t="b">
        <f>IF(MDQ_S2!$W29=5,
IF(ErfassungMDQ!CQ89="a",5,
IF(ErfassungMDQ!CQ89="b",4,
IF(ErfassungMDQ!CQ89="c",3,
IF(ErfassungMDQ!CQ89="d",2,
IF(ErfassungMDQ!CQ89="e",1))))),
IF(MDQ_S2!$W29=1,
IF(ErfassungMDQ!CQ89="a",1,
IF(ErfassungMDQ!CQ89="b",2,
IF(ErfassungMDQ!CQ89="c",3,
IF(ErfassungMDQ!CQ89="d",4,
IF(ErfassungMDQ!CQ89="e",5))))),0))</f>
        <v>0</v>
      </c>
      <c r="CR89" s="277" t="b">
        <f>IF(MDQ_S2!$W29=5,
IF(ErfassungMDQ!CR89="a",5,
IF(ErfassungMDQ!CR89="b",4,
IF(ErfassungMDQ!CR89="c",3,
IF(ErfassungMDQ!CR89="d",2,
IF(ErfassungMDQ!CR89="e",1))))),
IF(MDQ_S2!$W29=1,
IF(ErfassungMDQ!CR89="a",1,
IF(ErfassungMDQ!CR89="b",2,
IF(ErfassungMDQ!CR89="c",3,
IF(ErfassungMDQ!CR89="d",4,
IF(ErfassungMDQ!CR89="e",5))))),0))</f>
        <v>0</v>
      </c>
      <c r="CS89" s="278" t="b">
        <f>IF(MDQ_S2!$W29=5,
IF(ErfassungMDQ!CS89="a",5,
IF(ErfassungMDQ!CS89="b",4,
IF(ErfassungMDQ!CS89="c",3,
IF(ErfassungMDQ!CS89="d",2,
IF(ErfassungMDQ!CS89="e",1))))),
IF(MDQ_S2!$W29=1,
IF(ErfassungMDQ!CS89="a",1,
IF(ErfassungMDQ!CS89="b",2,
IF(ErfassungMDQ!CS89="c",3,
IF(ErfassungMDQ!CS89="d",4,
IF(ErfassungMDQ!CS89="e",5))))),0))</f>
        <v>0</v>
      </c>
      <c r="CT89" s="277" t="b">
        <f>IF(MDQ_S2!$W29=5,
IF(ErfassungMDQ!CT89="a",5,
IF(ErfassungMDQ!CT89="b",4,
IF(ErfassungMDQ!CT89="c",3,
IF(ErfassungMDQ!CT89="d",2,
IF(ErfassungMDQ!CT89="e",1))))),
IF(MDQ_S2!$W29=1,
IF(ErfassungMDQ!CT89="a",1,
IF(ErfassungMDQ!CT89="b",2,
IF(ErfassungMDQ!CT89="c",3,
IF(ErfassungMDQ!CT89="d",4,
IF(ErfassungMDQ!CT89="e",5))))),0))</f>
        <v>0</v>
      </c>
      <c r="CU89" s="278" t="b">
        <f>IF(MDQ_S2!$W29=5,
IF(ErfassungMDQ!CU89="a",5,
IF(ErfassungMDQ!CU89="b",4,
IF(ErfassungMDQ!CU89="c",3,
IF(ErfassungMDQ!CU89="d",2,
IF(ErfassungMDQ!CU89="e",1))))),
IF(MDQ_S2!$W29=1,
IF(ErfassungMDQ!CU89="a",1,
IF(ErfassungMDQ!CU89="b",2,
IF(ErfassungMDQ!CU89="c",3,
IF(ErfassungMDQ!CU89="d",4,
IF(ErfassungMDQ!CU89="e",5))))),0))</f>
        <v>0</v>
      </c>
      <c r="CV89" s="277" t="b">
        <f>IF(MDQ_S2!$W29=5,
IF(ErfassungMDQ!CV89="a",5,
IF(ErfassungMDQ!CV89="b",4,
IF(ErfassungMDQ!CV89="c",3,
IF(ErfassungMDQ!CV89="d",2,
IF(ErfassungMDQ!CV89="e",1))))),
IF(MDQ_S2!$W29=1,
IF(ErfassungMDQ!CV89="a",1,
IF(ErfassungMDQ!CV89="b",2,
IF(ErfassungMDQ!CV89="c",3,
IF(ErfassungMDQ!CV89="d",4,
IF(ErfassungMDQ!CV89="e",5))))),0))</f>
        <v>0</v>
      </c>
      <c r="CW89" s="278" t="b">
        <f>IF(MDQ_S2!$W29=5,
IF(ErfassungMDQ!CW89="a",5,
IF(ErfassungMDQ!CW89="b",4,
IF(ErfassungMDQ!CW89="c",3,
IF(ErfassungMDQ!CW89="d",2,
IF(ErfassungMDQ!CW89="e",1))))),
IF(MDQ_S2!$W29=1,
IF(ErfassungMDQ!CW89="a",1,
IF(ErfassungMDQ!CW89="b",2,
IF(ErfassungMDQ!CW89="c",3,
IF(ErfassungMDQ!CW89="d",4,
IF(ErfassungMDQ!CW89="e",5))))),0))</f>
        <v>0</v>
      </c>
      <c r="CX89" s="277" t="b">
        <f>IF(MDQ_S2!$W29=5,
IF(ErfassungMDQ!CX89="a",5,
IF(ErfassungMDQ!CX89="b",4,
IF(ErfassungMDQ!CX89="c",3,
IF(ErfassungMDQ!CX89="d",2,
IF(ErfassungMDQ!CX89="e",1))))),
IF(MDQ_S2!$W29=1,
IF(ErfassungMDQ!CX89="a",1,
IF(ErfassungMDQ!CX89="b",2,
IF(ErfassungMDQ!CX89="c",3,
IF(ErfassungMDQ!CX89="d",4,
IF(ErfassungMDQ!CX89="e",5))))),0))</f>
        <v>0</v>
      </c>
      <c r="CY89" s="278" t="b">
        <f>IF(MDQ_S2!$W29=5,
IF(ErfassungMDQ!CY89="a",5,
IF(ErfassungMDQ!CY89="b",4,
IF(ErfassungMDQ!CY89="c",3,
IF(ErfassungMDQ!CY89="d",2,
IF(ErfassungMDQ!CY89="e",1))))),
IF(MDQ_S2!$W29=1,
IF(ErfassungMDQ!CY89="a",1,
IF(ErfassungMDQ!CY89="b",2,
IF(ErfassungMDQ!CY89="c",3,
IF(ErfassungMDQ!CY89="d",4,
IF(ErfassungMDQ!CY89="e",5))))),0))</f>
        <v>0</v>
      </c>
      <c r="CZ89" s="277" t="b">
        <f>IF(MDQ_S2!$W29=5,
IF(ErfassungMDQ!CZ89="a",5,
IF(ErfassungMDQ!CZ89="b",4,
IF(ErfassungMDQ!CZ89="c",3,
IF(ErfassungMDQ!CZ89="d",2,
IF(ErfassungMDQ!CZ89="e",1))))),
IF(MDQ_S2!$W29=1,
IF(ErfassungMDQ!CZ89="a",1,
IF(ErfassungMDQ!CZ89="b",2,
IF(ErfassungMDQ!CZ89="c",3,
IF(ErfassungMDQ!CZ89="d",4,
IF(ErfassungMDQ!CZ89="e",5))))),0))</f>
        <v>0</v>
      </c>
      <c r="DA89" s="278" t="b">
        <f>IF(MDQ_S2!$W29=5,
IF(ErfassungMDQ!DA89="a",5,
IF(ErfassungMDQ!DA89="b",4,
IF(ErfassungMDQ!DA89="c",3,
IF(ErfassungMDQ!DA89="d",2,
IF(ErfassungMDQ!DA89="e",1))))),
IF(MDQ_S2!$W29=1,
IF(ErfassungMDQ!DA89="a",1,
IF(ErfassungMDQ!DA89="b",2,
IF(ErfassungMDQ!DA89="c",3,
IF(ErfassungMDQ!DA89="d",4,
IF(ErfassungMDQ!DA89="e",5))))),0))</f>
        <v>0</v>
      </c>
      <c r="DB89" s="277" t="b">
        <f>IF(MDQ_S2!$W29=5,
IF(ErfassungMDQ!DB89="a",5,
IF(ErfassungMDQ!DB89="b",4,
IF(ErfassungMDQ!DB89="c",3,
IF(ErfassungMDQ!DB89="d",2,
IF(ErfassungMDQ!DB89="e",1))))),
IF(MDQ_S2!$W29=1,
IF(ErfassungMDQ!DB89="a",1,
IF(ErfassungMDQ!DB89="b",2,
IF(ErfassungMDQ!DB89="c",3,
IF(ErfassungMDQ!DB89="d",4,
IF(ErfassungMDQ!DB89="e",5))))),0))</f>
        <v>0</v>
      </c>
      <c r="DC89" s="278" t="b">
        <f>IF(MDQ_S2!$W29=5,
IF(ErfassungMDQ!DC89="a",5,
IF(ErfassungMDQ!DC89="b",4,
IF(ErfassungMDQ!DC89="c",3,
IF(ErfassungMDQ!DC89="d",2,
IF(ErfassungMDQ!DC89="e",1))))),
IF(MDQ_S2!$W29=1,
IF(ErfassungMDQ!DC89="a",1,
IF(ErfassungMDQ!DC89="b",2,
IF(ErfassungMDQ!DC89="c",3,
IF(ErfassungMDQ!DC89="d",4,
IF(ErfassungMDQ!DC89="e",5))))),0))</f>
        <v>0</v>
      </c>
      <c r="DD89" s="277" t="b">
        <f>IF(MDQ_S2!$W29=5,
IF(ErfassungMDQ!DD89="a",5,
IF(ErfassungMDQ!DD89="b",4,
IF(ErfassungMDQ!DD89="c",3,
IF(ErfassungMDQ!DD89="d",2,
IF(ErfassungMDQ!DD89="e",1))))),
IF(MDQ_S2!$W29=1,
IF(ErfassungMDQ!DD89="a",1,
IF(ErfassungMDQ!DD89="b",2,
IF(ErfassungMDQ!DD89="c",3,
IF(ErfassungMDQ!DD89="d",4,
IF(ErfassungMDQ!DD89="e",5))))),0))</f>
        <v>0</v>
      </c>
      <c r="DE89" s="278" t="b">
        <f>IF(MDQ_S2!$W29=5,
IF(ErfassungMDQ!DE89="a",5,
IF(ErfassungMDQ!DE89="b",4,
IF(ErfassungMDQ!DE89="c",3,
IF(ErfassungMDQ!DE89="d",2,
IF(ErfassungMDQ!DE89="e",1))))),
IF(MDQ_S2!$W29=1,
IF(ErfassungMDQ!DE89="a",1,
IF(ErfassungMDQ!DE89="b",2,
IF(ErfassungMDQ!DE89="c",3,
IF(ErfassungMDQ!DE89="d",4,
IF(ErfassungMDQ!DE89="e",5))))),0))</f>
        <v>0</v>
      </c>
      <c r="DF89" s="277" t="b">
        <f>IF(MDQ_S2!$W29=5,
IF(ErfassungMDQ!DF89="a",5,
IF(ErfassungMDQ!DF89="b",4,
IF(ErfassungMDQ!DF89="c",3,
IF(ErfassungMDQ!DF89="d",2,
IF(ErfassungMDQ!DF89="e",1))))),
IF(MDQ_S2!$W29=1,
IF(ErfassungMDQ!DF89="a",1,
IF(ErfassungMDQ!DF89="b",2,
IF(ErfassungMDQ!DF89="c",3,
IF(ErfassungMDQ!DF89="d",4,
IF(ErfassungMDQ!DF89="e",5))))),0))</f>
        <v>0</v>
      </c>
      <c r="DG89" s="278" t="b">
        <f>IF(MDQ_S2!$W29=5,
IF(ErfassungMDQ!DG89="a",5,
IF(ErfassungMDQ!DG89="b",4,
IF(ErfassungMDQ!DG89="c",3,
IF(ErfassungMDQ!DG89="d",2,
IF(ErfassungMDQ!DG89="e",1))))),
IF(MDQ_S2!$W29=1,
IF(ErfassungMDQ!DG89="a",1,
IF(ErfassungMDQ!DG89="b",2,
IF(ErfassungMDQ!DG89="c",3,
IF(ErfassungMDQ!DG89="d",4,
IF(ErfassungMDQ!DG89="e",5))))),0))</f>
        <v>0</v>
      </c>
      <c r="DH89" s="277" t="b">
        <f>IF(MDQ_S2!$W29=5,
IF(ErfassungMDQ!DH89="a",5,
IF(ErfassungMDQ!DH89="b",4,
IF(ErfassungMDQ!DH89="c",3,
IF(ErfassungMDQ!DH89="d",2,
IF(ErfassungMDQ!DH89="e",1))))),
IF(MDQ_S2!$W29=1,
IF(ErfassungMDQ!DH89="a",1,
IF(ErfassungMDQ!DH89="b",2,
IF(ErfassungMDQ!DH89="c",3,
IF(ErfassungMDQ!DH89="d",4,
IF(ErfassungMDQ!DH89="e",5))))),0))</f>
        <v>0</v>
      </c>
      <c r="DI89" s="278" t="b">
        <f>IF(MDQ_S2!$W29=5,
IF(ErfassungMDQ!DI89="a",5,
IF(ErfassungMDQ!DI89="b",4,
IF(ErfassungMDQ!DI89="c",3,
IF(ErfassungMDQ!DI89="d",2,
IF(ErfassungMDQ!DI89="e",1))))),
IF(MDQ_S2!$W29=1,
IF(ErfassungMDQ!DI89="a",1,
IF(ErfassungMDQ!DI89="b",2,
IF(ErfassungMDQ!DI89="c",3,
IF(ErfassungMDQ!DI89="d",4,
IF(ErfassungMDQ!DI89="e",5))))),0))</f>
        <v>0</v>
      </c>
      <c r="DJ89" s="277" t="b">
        <f>IF(MDQ_S2!$W29=5,
IF(ErfassungMDQ!DJ89="a",5,
IF(ErfassungMDQ!DJ89="b",4,
IF(ErfassungMDQ!DJ89="c",3,
IF(ErfassungMDQ!DJ89="d",2,
IF(ErfassungMDQ!DJ89="e",1))))),
IF(MDQ_S2!$W29=1,
IF(ErfassungMDQ!DJ89="a",1,
IF(ErfassungMDQ!DJ89="b",2,
IF(ErfassungMDQ!DJ89="c",3,
IF(ErfassungMDQ!DJ89="d",4,
IF(ErfassungMDQ!DJ89="e",5))))),0))</f>
        <v>0</v>
      </c>
      <c r="DK89" s="278" t="b">
        <f>IF(MDQ_S2!$W29=5,
IF(ErfassungMDQ!DK89="a",5,
IF(ErfassungMDQ!DK89="b",4,
IF(ErfassungMDQ!DK89="c",3,
IF(ErfassungMDQ!DK89="d",2,
IF(ErfassungMDQ!DK89="e",1))))),
IF(MDQ_S2!$W29=1,
IF(ErfassungMDQ!DK89="a",1,
IF(ErfassungMDQ!DK89="b",2,
IF(ErfassungMDQ!DK89="c",3,
IF(ErfassungMDQ!DK89="d",4,
IF(ErfassungMDQ!DK89="e",5))))),0))</f>
        <v>0</v>
      </c>
      <c r="DL89" s="277" t="b">
        <f>IF(MDQ_S2!$W29=5,
IF(ErfassungMDQ!DL89="a",5,
IF(ErfassungMDQ!DL89="b",4,
IF(ErfassungMDQ!DL89="c",3,
IF(ErfassungMDQ!DL89="d",2,
IF(ErfassungMDQ!DL89="e",1))))),
IF(MDQ_S2!$W29=1,
IF(ErfassungMDQ!DL89="a",1,
IF(ErfassungMDQ!DL89="b",2,
IF(ErfassungMDQ!DL89="c",3,
IF(ErfassungMDQ!DL89="d",4,
IF(ErfassungMDQ!DL89="e",5))))),0))</f>
        <v>0</v>
      </c>
      <c r="DM89" s="278" t="b">
        <f>IF(MDQ_S2!$W29=5,
IF(ErfassungMDQ!DM89="a",5,
IF(ErfassungMDQ!DM89="b",4,
IF(ErfassungMDQ!DM89="c",3,
IF(ErfassungMDQ!DM89="d",2,
IF(ErfassungMDQ!DM89="e",1))))),
IF(MDQ_S2!$W29=1,
IF(ErfassungMDQ!DM89="a",1,
IF(ErfassungMDQ!DM89="b",2,
IF(ErfassungMDQ!DM89="c",3,
IF(ErfassungMDQ!DM89="d",4,
IF(ErfassungMDQ!DM89="e",5))))),0))</f>
        <v>0</v>
      </c>
      <c r="DN89" s="277" t="b">
        <f>IF(MDQ_S2!$W29=5,
IF(ErfassungMDQ!DN89="a",5,
IF(ErfassungMDQ!DN89="b",4,
IF(ErfassungMDQ!DN89="c",3,
IF(ErfassungMDQ!DN89="d",2,
IF(ErfassungMDQ!DN89="e",1))))),
IF(MDQ_S2!$W29=1,
IF(ErfassungMDQ!DN89="a",1,
IF(ErfassungMDQ!DN89="b",2,
IF(ErfassungMDQ!DN89="c",3,
IF(ErfassungMDQ!DN89="d",4,
IF(ErfassungMDQ!DN89="e",5))))),0))</f>
        <v>0</v>
      </c>
      <c r="DO89" s="278" t="b">
        <f>IF(MDQ_S2!$W29=5,
IF(ErfassungMDQ!DO89="a",5,
IF(ErfassungMDQ!DO89="b",4,
IF(ErfassungMDQ!DO89="c",3,
IF(ErfassungMDQ!DO89="d",2,
IF(ErfassungMDQ!DO89="e",1))))),
IF(MDQ_S2!$W29=1,
IF(ErfassungMDQ!DO89="a",1,
IF(ErfassungMDQ!DO89="b",2,
IF(ErfassungMDQ!DO89="c",3,
IF(ErfassungMDQ!DO89="d",4,
IF(ErfassungMDQ!DO89="e",5))))),0))</f>
        <v>0</v>
      </c>
      <c r="DP89" s="277" t="b">
        <f>IF(MDQ_S2!$W29=5,
IF(ErfassungMDQ!DP89="a",5,
IF(ErfassungMDQ!DP89="b",4,
IF(ErfassungMDQ!DP89="c",3,
IF(ErfassungMDQ!DP89="d",2,
IF(ErfassungMDQ!DP89="e",1))))),
IF(MDQ_S2!$W29=1,
IF(ErfassungMDQ!DP89="a",1,
IF(ErfassungMDQ!DP89="b",2,
IF(ErfassungMDQ!DP89="c",3,
IF(ErfassungMDQ!DP89="d",4,
IF(ErfassungMDQ!DP89="e",5))))),0))</f>
        <v>0</v>
      </c>
      <c r="DQ89" s="278" t="b">
        <f>IF(MDQ_S2!$W29=5,
IF(ErfassungMDQ!DQ89="a",5,
IF(ErfassungMDQ!DQ89="b",4,
IF(ErfassungMDQ!DQ89="c",3,
IF(ErfassungMDQ!DQ89="d",2,
IF(ErfassungMDQ!DQ89="e",1))))),
IF(MDQ_S2!$W29=1,
IF(ErfassungMDQ!DQ89="a",1,
IF(ErfassungMDQ!DQ89="b",2,
IF(ErfassungMDQ!DQ89="c",3,
IF(ErfassungMDQ!DQ89="d",4,
IF(ErfassungMDQ!DQ89="e",5))))),0))</f>
        <v>0</v>
      </c>
      <c r="DR89" s="277" t="b">
        <f>IF(MDQ_S2!$W29=5,
IF(ErfassungMDQ!DR89="a",5,
IF(ErfassungMDQ!DR89="b",4,
IF(ErfassungMDQ!DR89="c",3,
IF(ErfassungMDQ!DR89="d",2,
IF(ErfassungMDQ!DR89="e",1))))),
IF(MDQ_S2!$W29=1,
IF(ErfassungMDQ!DR89="a",1,
IF(ErfassungMDQ!DR89="b",2,
IF(ErfassungMDQ!DR89="c",3,
IF(ErfassungMDQ!DR89="d",4,
IF(ErfassungMDQ!DR89="e",5))))),0))</f>
        <v>0</v>
      </c>
      <c r="DS89" s="278" t="b">
        <f>IF(MDQ_S2!$W29=5,
IF(ErfassungMDQ!DS89="a",5,
IF(ErfassungMDQ!DS89="b",4,
IF(ErfassungMDQ!DS89="c",3,
IF(ErfassungMDQ!DS89="d",2,
IF(ErfassungMDQ!DS89="e",1))))),
IF(MDQ_S2!$W29=1,
IF(ErfassungMDQ!DS89="a",1,
IF(ErfassungMDQ!DS89="b",2,
IF(ErfassungMDQ!DS89="c",3,
IF(ErfassungMDQ!DS89="d",4,
IF(ErfassungMDQ!DS89="e",5))))),0))</f>
        <v>0</v>
      </c>
      <c r="DT89" s="277" t="b">
        <f>IF(MDQ_S2!$W29=5,
IF(ErfassungMDQ!DT89="a",5,
IF(ErfassungMDQ!DT89="b",4,
IF(ErfassungMDQ!DT89="c",3,
IF(ErfassungMDQ!DT89="d",2,
IF(ErfassungMDQ!DT89="e",1))))),
IF(MDQ_S2!$W29=1,
IF(ErfassungMDQ!DT89="a",1,
IF(ErfassungMDQ!DT89="b",2,
IF(ErfassungMDQ!DT89="c",3,
IF(ErfassungMDQ!DT89="d",4,
IF(ErfassungMDQ!DT89="e",5))))),0))</f>
        <v>0</v>
      </c>
      <c r="DU89" s="278" t="b">
        <f>IF(MDQ_S2!$W29=5,
IF(ErfassungMDQ!DU89="a",5,
IF(ErfassungMDQ!DU89="b",4,
IF(ErfassungMDQ!DU89="c",3,
IF(ErfassungMDQ!DU89="d",2,
IF(ErfassungMDQ!DU89="e",1))))),
IF(MDQ_S2!$W29=1,
IF(ErfassungMDQ!DU89="a",1,
IF(ErfassungMDQ!DU89="b",2,
IF(ErfassungMDQ!DU89="c",3,
IF(ErfassungMDQ!DU89="d",4,
IF(ErfassungMDQ!DU89="e",5))))),0))</f>
        <v>0</v>
      </c>
      <c r="DV89" s="277" t="b">
        <f>IF(MDQ_S2!$W29=5,
IF(ErfassungMDQ!DV89="a",5,
IF(ErfassungMDQ!DV89="b",4,
IF(ErfassungMDQ!DV89="c",3,
IF(ErfassungMDQ!DV89="d",2,
IF(ErfassungMDQ!DV89="e",1))))),
IF(MDQ_S2!$W29=1,
IF(ErfassungMDQ!DV89="a",1,
IF(ErfassungMDQ!DV89="b",2,
IF(ErfassungMDQ!DV89="c",3,
IF(ErfassungMDQ!DV89="d",4,
IF(ErfassungMDQ!DV89="e",5))))),0))</f>
        <v>0</v>
      </c>
      <c r="DW89" s="278" t="b">
        <f>IF(MDQ_S2!$W29=5,
IF(ErfassungMDQ!DW89="a",5,
IF(ErfassungMDQ!DW89="b",4,
IF(ErfassungMDQ!DW89="c",3,
IF(ErfassungMDQ!DW89="d",2,
IF(ErfassungMDQ!DW89="e",1))))),
IF(MDQ_S2!$W29=1,
IF(ErfassungMDQ!DW89="a",1,
IF(ErfassungMDQ!DW89="b",2,
IF(ErfassungMDQ!DW89="c",3,
IF(ErfassungMDQ!DW89="d",4,
IF(ErfassungMDQ!DW89="e",5))))),0))</f>
        <v>0</v>
      </c>
      <c r="DX89" s="277" t="b">
        <f>IF(MDQ_S2!$W29=5,
IF(ErfassungMDQ!DX89="a",5,
IF(ErfassungMDQ!DX89="b",4,
IF(ErfassungMDQ!DX89="c",3,
IF(ErfassungMDQ!DX89="d",2,
IF(ErfassungMDQ!DX89="e",1))))),
IF(MDQ_S2!$W29=1,
IF(ErfassungMDQ!DX89="a",1,
IF(ErfassungMDQ!DX89="b",2,
IF(ErfassungMDQ!DX89="c",3,
IF(ErfassungMDQ!DX89="d",4,
IF(ErfassungMDQ!DX89="e",5))))),0))</f>
        <v>0</v>
      </c>
      <c r="DY89" s="278" t="b">
        <f>IF(MDQ_S2!$W29=5,
IF(ErfassungMDQ!DY89="a",5,
IF(ErfassungMDQ!DY89="b",4,
IF(ErfassungMDQ!DY89="c",3,
IF(ErfassungMDQ!DY89="d",2,
IF(ErfassungMDQ!DY89="e",1))))),
IF(MDQ_S2!$W29=1,
IF(ErfassungMDQ!DY89="a",1,
IF(ErfassungMDQ!DY89="b",2,
IF(ErfassungMDQ!DY89="c",3,
IF(ErfassungMDQ!DY89="d",4,
IF(ErfassungMDQ!DY89="e",5))))),0))</f>
        <v>0</v>
      </c>
      <c r="DZ89" s="277" t="b">
        <f>IF(MDQ_S2!$W29=5,
IF(ErfassungMDQ!DZ89="a",5,
IF(ErfassungMDQ!DZ89="b",4,
IF(ErfassungMDQ!DZ89="c",3,
IF(ErfassungMDQ!DZ89="d",2,
IF(ErfassungMDQ!DZ89="e",1))))),
IF(MDQ_S2!$W29=1,
IF(ErfassungMDQ!DZ89="a",1,
IF(ErfassungMDQ!DZ89="b",2,
IF(ErfassungMDQ!DZ89="c",3,
IF(ErfassungMDQ!DZ89="d",4,
IF(ErfassungMDQ!DZ89="e",5))))),0))</f>
        <v>0</v>
      </c>
      <c r="EA89" s="278" t="b">
        <f>IF(MDQ_S2!$W29=5,
IF(ErfassungMDQ!EA89="a",5,
IF(ErfassungMDQ!EA89="b",4,
IF(ErfassungMDQ!EA89="c",3,
IF(ErfassungMDQ!EA89="d",2,
IF(ErfassungMDQ!EA89="e",1))))),
IF(MDQ_S2!$W29=1,
IF(ErfassungMDQ!EA89="a",1,
IF(ErfassungMDQ!EA89="b",2,
IF(ErfassungMDQ!EA89="c",3,
IF(ErfassungMDQ!EA89="d",4,
IF(ErfassungMDQ!EA89="e",5))))),0))</f>
        <v>0</v>
      </c>
      <c r="EB89" s="116"/>
      <c r="EC89" s="116"/>
      <c r="ED89" s="116"/>
      <c r="EE89" s="116"/>
      <c r="EF89" s="116"/>
      <c r="EG89" s="116"/>
      <c r="EH89" s="116"/>
      <c r="EI89" s="116"/>
      <c r="EJ89" s="116"/>
      <c r="EK89" s="116"/>
      <c r="EL89" s="116"/>
      <c r="EM89" s="116"/>
      <c r="EN89" s="116"/>
      <c r="EO89" s="116"/>
      <c r="EP89" s="116"/>
      <c r="EQ89" s="116"/>
      <c r="ER89" s="116"/>
      <c r="ES89" s="116"/>
      <c r="ET89" s="116"/>
      <c r="EU89" s="116"/>
      <c r="EV89" s="116"/>
      <c r="EW89" s="116"/>
      <c r="EX89" s="116"/>
      <c r="EY89" s="116"/>
    </row>
    <row r="90" spans="1:155" ht="12.75" customHeight="1">
      <c r="A90" s="276">
        <v>83</v>
      </c>
      <c r="B90" s="277" t="b">
        <f>IF(MDQ_S2!$W30=5,
IF(ErfassungMDQ!B90="a",5,
IF(ErfassungMDQ!B90="b",4,
IF(ErfassungMDQ!B90="c",3,
IF(ErfassungMDQ!B90="d",2,
IF(ErfassungMDQ!B90="e",1))))),
IF(MDQ_S2!$W30=1,
IF(ErfassungMDQ!B90="a",1,
IF(ErfassungMDQ!B90="b",2,
IF(ErfassungMDQ!B90="c",3,
IF(ErfassungMDQ!B90="d",4,
IF(ErfassungMDQ!B90="e",5))))),0))</f>
        <v>0</v>
      </c>
      <c r="C90" s="278" t="b">
        <f>IF(MDQ_S2!$W30=5,
IF(ErfassungMDQ!C90="a",5,
IF(ErfassungMDQ!C90="b",4,
IF(ErfassungMDQ!C90="c",3,
IF(ErfassungMDQ!C90="d",2,
IF(ErfassungMDQ!C90="e",1))))),
IF(MDQ_S2!$W30=1,
IF(ErfassungMDQ!C90="a",1,
IF(ErfassungMDQ!C90="b",2,
IF(ErfassungMDQ!C90="c",3,
IF(ErfassungMDQ!C90="d",4,
IF(ErfassungMDQ!C90="e",5))))),0))</f>
        <v>0</v>
      </c>
      <c r="D90" s="277" t="b">
        <f>IF(MDQ_S2!$W30=5,
IF(ErfassungMDQ!D90="a",5,
IF(ErfassungMDQ!D90="b",4,
IF(ErfassungMDQ!D90="c",3,
IF(ErfassungMDQ!D90="d",2,
IF(ErfassungMDQ!D90="e",1))))),
IF(MDQ_S2!$W30=1,
IF(ErfassungMDQ!D90="a",1,
IF(ErfassungMDQ!D90="b",2,
IF(ErfassungMDQ!D90="c",3,
IF(ErfassungMDQ!D90="d",4,
IF(ErfassungMDQ!D90="e",5))))),0))</f>
        <v>0</v>
      </c>
      <c r="E90" s="278" t="b">
        <f>IF(MDQ_S2!$W30=5,
IF(ErfassungMDQ!E90="a",5,
IF(ErfassungMDQ!E90="b",4,
IF(ErfassungMDQ!E90="c",3,
IF(ErfassungMDQ!E90="d",2,
IF(ErfassungMDQ!E90="e",1))))),
IF(MDQ_S2!$W30=1,
IF(ErfassungMDQ!E90="a",1,
IF(ErfassungMDQ!E90="b",2,
IF(ErfassungMDQ!E90="c",3,
IF(ErfassungMDQ!E90="d",4,
IF(ErfassungMDQ!E90="e",5))))),0))</f>
        <v>0</v>
      </c>
      <c r="F90" s="277" t="b">
        <f>IF(MDQ_S2!$W30=5,
IF(ErfassungMDQ!F90="a",5,
IF(ErfassungMDQ!F90="b",4,
IF(ErfassungMDQ!F90="c",3,
IF(ErfassungMDQ!F90="d",2,
IF(ErfassungMDQ!F90="e",1))))),
IF(MDQ_S2!$W30=1,
IF(ErfassungMDQ!F90="a",1,
IF(ErfassungMDQ!F90="b",2,
IF(ErfassungMDQ!F90="c",3,
IF(ErfassungMDQ!F90="d",4,
IF(ErfassungMDQ!F90="e",5))))),0))</f>
        <v>0</v>
      </c>
      <c r="G90" s="278" t="b">
        <f>IF(MDQ_S2!$W30=5,
IF(ErfassungMDQ!G90="a",5,
IF(ErfassungMDQ!G90="b",4,
IF(ErfassungMDQ!G90="c",3,
IF(ErfassungMDQ!G90="d",2,
IF(ErfassungMDQ!G90="e",1))))),
IF(MDQ_S2!$W30=1,
IF(ErfassungMDQ!G90="a",1,
IF(ErfassungMDQ!G90="b",2,
IF(ErfassungMDQ!G90="c",3,
IF(ErfassungMDQ!G90="d",4,
IF(ErfassungMDQ!G90="e",5))))),0))</f>
        <v>0</v>
      </c>
      <c r="H90" s="277" t="b">
        <f>IF(MDQ_S2!$W30=5,
IF(ErfassungMDQ!H90="a",5,
IF(ErfassungMDQ!H90="b",4,
IF(ErfassungMDQ!H90="c",3,
IF(ErfassungMDQ!H90="d",2,
IF(ErfassungMDQ!H90="e",1))))),
IF(MDQ_S2!$W30=1,
IF(ErfassungMDQ!H90="a",1,
IF(ErfassungMDQ!H90="b",2,
IF(ErfassungMDQ!H90="c",3,
IF(ErfassungMDQ!H90="d",4,
IF(ErfassungMDQ!H90="e",5))))),0))</f>
        <v>0</v>
      </c>
      <c r="I90" s="278" t="b">
        <f>IF(MDQ_S2!$W30=5,
IF(ErfassungMDQ!I90="a",5,
IF(ErfassungMDQ!I90="b",4,
IF(ErfassungMDQ!I90="c",3,
IF(ErfassungMDQ!I90="d",2,
IF(ErfassungMDQ!I90="e",1))))),
IF(MDQ_S2!$W30=1,
IF(ErfassungMDQ!I90="a",1,
IF(ErfassungMDQ!I90="b",2,
IF(ErfassungMDQ!I90="c",3,
IF(ErfassungMDQ!I90="d",4,
IF(ErfassungMDQ!I90="e",5))))),0))</f>
        <v>0</v>
      </c>
      <c r="J90" s="277" t="b">
        <f>IF(MDQ_S2!$W30=5,
IF(ErfassungMDQ!J90="a",5,
IF(ErfassungMDQ!J90="b",4,
IF(ErfassungMDQ!J90="c",3,
IF(ErfassungMDQ!J90="d",2,
IF(ErfassungMDQ!J90="e",1))))),
IF(MDQ_S2!$W30=1,
IF(ErfassungMDQ!J90="a",1,
IF(ErfassungMDQ!J90="b",2,
IF(ErfassungMDQ!J90="c",3,
IF(ErfassungMDQ!J90="d",4,
IF(ErfassungMDQ!J90="e",5))))),0))</f>
        <v>0</v>
      </c>
      <c r="K90" s="278" t="b">
        <f>IF(MDQ_S2!$W30=5,
IF(ErfassungMDQ!K90="a",5,
IF(ErfassungMDQ!K90="b",4,
IF(ErfassungMDQ!K90="c",3,
IF(ErfassungMDQ!K90="d",2,
IF(ErfassungMDQ!K90="e",1))))),
IF(MDQ_S2!$W30=1,
IF(ErfassungMDQ!K90="a",1,
IF(ErfassungMDQ!K90="b",2,
IF(ErfassungMDQ!K90="c",3,
IF(ErfassungMDQ!K90="d",4,
IF(ErfassungMDQ!K90="e",5))))),0))</f>
        <v>0</v>
      </c>
      <c r="L90" s="277" t="b">
        <f>IF(MDQ_S2!$W30=5,
IF(ErfassungMDQ!L90="a",5,
IF(ErfassungMDQ!L90="b",4,
IF(ErfassungMDQ!L90="c",3,
IF(ErfassungMDQ!L90="d",2,
IF(ErfassungMDQ!L90="e",1))))),
IF(MDQ_S2!$W30=1,
IF(ErfassungMDQ!L90="a",1,
IF(ErfassungMDQ!L90="b",2,
IF(ErfassungMDQ!L90="c",3,
IF(ErfassungMDQ!L90="d",4,
IF(ErfassungMDQ!L90="e",5))))),0))</f>
        <v>0</v>
      </c>
      <c r="M90" s="278" t="b">
        <f>IF(MDQ_S2!$W30=5,
IF(ErfassungMDQ!M90="a",5,
IF(ErfassungMDQ!M90="b",4,
IF(ErfassungMDQ!M90="c",3,
IF(ErfassungMDQ!M90="d",2,
IF(ErfassungMDQ!M90="e",1))))),
IF(MDQ_S2!$W30=1,
IF(ErfassungMDQ!M90="a",1,
IF(ErfassungMDQ!M90="b",2,
IF(ErfassungMDQ!M90="c",3,
IF(ErfassungMDQ!M90="d",4,
IF(ErfassungMDQ!M90="e",5))))),0))</f>
        <v>0</v>
      </c>
      <c r="N90" s="277" t="b">
        <f>IF(MDQ_S2!$W30=5,
IF(ErfassungMDQ!N90="a",5,
IF(ErfassungMDQ!N90="b",4,
IF(ErfassungMDQ!N90="c",3,
IF(ErfassungMDQ!N90="d",2,
IF(ErfassungMDQ!N90="e",1))))),
IF(MDQ_S2!$W30=1,
IF(ErfassungMDQ!N90="a",1,
IF(ErfassungMDQ!N90="b",2,
IF(ErfassungMDQ!N90="c",3,
IF(ErfassungMDQ!N90="d",4,
IF(ErfassungMDQ!N90="e",5))))),0))</f>
        <v>0</v>
      </c>
      <c r="O90" s="278" t="b">
        <f>IF(MDQ_S2!$W30=5,
IF(ErfassungMDQ!O90="a",5,
IF(ErfassungMDQ!O90="b",4,
IF(ErfassungMDQ!O90="c",3,
IF(ErfassungMDQ!O90="d",2,
IF(ErfassungMDQ!O90="e",1))))),
IF(MDQ_S2!$W30=1,
IF(ErfassungMDQ!O90="a",1,
IF(ErfassungMDQ!O90="b",2,
IF(ErfassungMDQ!O90="c",3,
IF(ErfassungMDQ!O90="d",4,
IF(ErfassungMDQ!O90="e",5))))),0))</f>
        <v>0</v>
      </c>
      <c r="P90" s="277" t="b">
        <f>IF(MDQ_S2!$W30=5,
IF(ErfassungMDQ!P90="a",5,
IF(ErfassungMDQ!P90="b",4,
IF(ErfassungMDQ!P90="c",3,
IF(ErfassungMDQ!P90="d",2,
IF(ErfassungMDQ!P90="e",1))))),
IF(MDQ_S2!$W30=1,
IF(ErfassungMDQ!P90="a",1,
IF(ErfassungMDQ!P90="b",2,
IF(ErfassungMDQ!P90="c",3,
IF(ErfassungMDQ!P90="d",4,
IF(ErfassungMDQ!P90="e",5))))),0))</f>
        <v>0</v>
      </c>
      <c r="Q90" s="278" t="b">
        <f>IF(MDQ_S2!$W30=5,
IF(ErfassungMDQ!Q90="a",5,
IF(ErfassungMDQ!Q90="b",4,
IF(ErfassungMDQ!Q90="c",3,
IF(ErfassungMDQ!Q90="d",2,
IF(ErfassungMDQ!Q90="e",1))))),
IF(MDQ_S2!$W30=1,
IF(ErfassungMDQ!Q90="a",1,
IF(ErfassungMDQ!Q90="b",2,
IF(ErfassungMDQ!Q90="c",3,
IF(ErfassungMDQ!Q90="d",4,
IF(ErfassungMDQ!Q90="e",5))))),0))</f>
        <v>0</v>
      </c>
      <c r="R90" s="277" t="b">
        <f>IF(MDQ_S2!$W30=5,
IF(ErfassungMDQ!R90="a",5,
IF(ErfassungMDQ!R90="b",4,
IF(ErfassungMDQ!R90="c",3,
IF(ErfassungMDQ!R90="d",2,
IF(ErfassungMDQ!R90="e",1))))),
IF(MDQ_S2!$W30=1,
IF(ErfassungMDQ!R90="a",1,
IF(ErfassungMDQ!R90="b",2,
IF(ErfassungMDQ!R90="c",3,
IF(ErfassungMDQ!R90="d",4,
IF(ErfassungMDQ!R90="e",5))))),0))</f>
        <v>0</v>
      </c>
      <c r="S90" s="278" t="b">
        <f>IF(MDQ_S2!$W30=5,
IF(ErfassungMDQ!S90="a",5,
IF(ErfassungMDQ!S90="b",4,
IF(ErfassungMDQ!S90="c",3,
IF(ErfassungMDQ!S90="d",2,
IF(ErfassungMDQ!S90="e",1))))),
IF(MDQ_S2!$W30=1,
IF(ErfassungMDQ!S90="a",1,
IF(ErfassungMDQ!S90="b",2,
IF(ErfassungMDQ!S90="c",3,
IF(ErfassungMDQ!S90="d",4,
IF(ErfassungMDQ!S90="e",5))))),0))</f>
        <v>0</v>
      </c>
      <c r="T90" s="277" t="b">
        <f>IF(MDQ_S2!$W30=5,
IF(ErfassungMDQ!T90="a",5,
IF(ErfassungMDQ!T90="b",4,
IF(ErfassungMDQ!T90="c",3,
IF(ErfassungMDQ!T90="d",2,
IF(ErfassungMDQ!T90="e",1))))),
IF(MDQ_S2!$W30=1,
IF(ErfassungMDQ!T90="a",1,
IF(ErfassungMDQ!T90="b",2,
IF(ErfassungMDQ!T90="c",3,
IF(ErfassungMDQ!T90="d",4,
IF(ErfassungMDQ!T90="e",5))))),0))</f>
        <v>0</v>
      </c>
      <c r="U90" s="278" t="b">
        <f>IF(MDQ_S2!$W30=5,
IF(ErfassungMDQ!U90="a",5,
IF(ErfassungMDQ!U90="b",4,
IF(ErfassungMDQ!U90="c",3,
IF(ErfassungMDQ!U90="d",2,
IF(ErfassungMDQ!U90="e",1))))),
IF(MDQ_S2!$W30=1,
IF(ErfassungMDQ!U90="a",1,
IF(ErfassungMDQ!U90="b",2,
IF(ErfassungMDQ!U90="c",3,
IF(ErfassungMDQ!U90="d",4,
IF(ErfassungMDQ!U90="e",5))))),0))</f>
        <v>0</v>
      </c>
      <c r="V90" s="277" t="b">
        <f>IF(MDQ_S2!$W30=5,
IF(ErfassungMDQ!V90="a",5,
IF(ErfassungMDQ!V90="b",4,
IF(ErfassungMDQ!V90="c",3,
IF(ErfassungMDQ!V90="d",2,
IF(ErfassungMDQ!V90="e",1))))),
IF(MDQ_S2!$W30=1,
IF(ErfassungMDQ!V90="a",1,
IF(ErfassungMDQ!V90="b",2,
IF(ErfassungMDQ!V90="c",3,
IF(ErfassungMDQ!V90="d",4,
IF(ErfassungMDQ!V90="e",5))))),0))</f>
        <v>0</v>
      </c>
      <c r="W90" s="278" t="b">
        <f>IF(MDQ_S2!$W30=5,
IF(ErfassungMDQ!W90="a",5,
IF(ErfassungMDQ!W90="b",4,
IF(ErfassungMDQ!W90="c",3,
IF(ErfassungMDQ!W90="d",2,
IF(ErfassungMDQ!W90="e",1))))),
IF(MDQ_S2!$W30=1,
IF(ErfassungMDQ!W90="a",1,
IF(ErfassungMDQ!W90="b",2,
IF(ErfassungMDQ!W90="c",3,
IF(ErfassungMDQ!W90="d",4,
IF(ErfassungMDQ!W90="e",5))))),0))</f>
        <v>0</v>
      </c>
      <c r="X90" s="277" t="b">
        <f>IF(MDQ_S2!$W30=5,
IF(ErfassungMDQ!X90="a",5,
IF(ErfassungMDQ!X90="b",4,
IF(ErfassungMDQ!X90="c",3,
IF(ErfassungMDQ!X90="d",2,
IF(ErfassungMDQ!X90="e",1))))),
IF(MDQ_S2!$W30=1,
IF(ErfassungMDQ!X90="a",1,
IF(ErfassungMDQ!X90="b",2,
IF(ErfassungMDQ!X90="c",3,
IF(ErfassungMDQ!X90="d",4,
IF(ErfassungMDQ!X90="e",5))))),0))</f>
        <v>0</v>
      </c>
      <c r="Y90" s="278" t="b">
        <f>IF(MDQ_S2!$W30=5,
IF(ErfassungMDQ!Y90="a",5,
IF(ErfassungMDQ!Y90="b",4,
IF(ErfassungMDQ!Y90="c",3,
IF(ErfassungMDQ!Y90="d",2,
IF(ErfassungMDQ!Y90="e",1))))),
IF(MDQ_S2!$W30=1,
IF(ErfassungMDQ!Y90="a",1,
IF(ErfassungMDQ!Y90="b",2,
IF(ErfassungMDQ!Y90="c",3,
IF(ErfassungMDQ!Y90="d",4,
IF(ErfassungMDQ!Y90="e",5))))),0))</f>
        <v>0</v>
      </c>
      <c r="Z90" s="277" t="b">
        <f>IF(MDQ_S2!$W30=5,
IF(ErfassungMDQ!Z90="a",5,
IF(ErfassungMDQ!Z90="b",4,
IF(ErfassungMDQ!Z90="c",3,
IF(ErfassungMDQ!Z90="d",2,
IF(ErfassungMDQ!Z90="e",1))))),
IF(MDQ_S2!$W30=1,
IF(ErfassungMDQ!Z90="a",1,
IF(ErfassungMDQ!Z90="b",2,
IF(ErfassungMDQ!Z90="c",3,
IF(ErfassungMDQ!Z90="d",4,
IF(ErfassungMDQ!Z90="e",5))))),0))</f>
        <v>0</v>
      </c>
      <c r="AA90" s="278" t="b">
        <f>IF(MDQ_S2!$W30=5,
IF(ErfassungMDQ!AA90="a",5,
IF(ErfassungMDQ!AA90="b",4,
IF(ErfassungMDQ!AA90="c",3,
IF(ErfassungMDQ!AA90="d",2,
IF(ErfassungMDQ!AA90="e",1))))),
IF(MDQ_S2!$W30=1,
IF(ErfassungMDQ!AA90="a",1,
IF(ErfassungMDQ!AA90="b",2,
IF(ErfassungMDQ!AA90="c",3,
IF(ErfassungMDQ!AA90="d",4,
IF(ErfassungMDQ!AA90="e",5))))),0))</f>
        <v>0</v>
      </c>
      <c r="AB90" s="277" t="b">
        <f>IF(MDQ_S2!$W30=5,
IF(ErfassungMDQ!AB90="a",5,
IF(ErfassungMDQ!AB90="b",4,
IF(ErfassungMDQ!AB90="c",3,
IF(ErfassungMDQ!AB90="d",2,
IF(ErfassungMDQ!AB90="e",1))))),
IF(MDQ_S2!$W30=1,
IF(ErfassungMDQ!AB90="a",1,
IF(ErfassungMDQ!AB90="b",2,
IF(ErfassungMDQ!AB90="c",3,
IF(ErfassungMDQ!AB90="d",4,
IF(ErfassungMDQ!AB90="e",5))))),0))</f>
        <v>0</v>
      </c>
      <c r="AC90" s="278" t="b">
        <f>IF(MDQ_S2!$W30=5,
IF(ErfassungMDQ!AC90="a",5,
IF(ErfassungMDQ!AC90="b",4,
IF(ErfassungMDQ!AC90="c",3,
IF(ErfassungMDQ!AC90="d",2,
IF(ErfassungMDQ!AC90="e",1))))),
IF(MDQ_S2!$W30=1,
IF(ErfassungMDQ!AC90="a",1,
IF(ErfassungMDQ!AC90="b",2,
IF(ErfassungMDQ!AC90="c",3,
IF(ErfassungMDQ!AC90="d",4,
IF(ErfassungMDQ!AC90="e",5))))),0))</f>
        <v>0</v>
      </c>
      <c r="AD90" s="277" t="b">
        <f>IF(MDQ_S2!$W30=5,
IF(ErfassungMDQ!AD90="a",5,
IF(ErfassungMDQ!AD90="b",4,
IF(ErfassungMDQ!AD90="c",3,
IF(ErfassungMDQ!AD90="d",2,
IF(ErfassungMDQ!AD90="e",1))))),
IF(MDQ_S2!$W30=1,
IF(ErfassungMDQ!AD90="a",1,
IF(ErfassungMDQ!AD90="b",2,
IF(ErfassungMDQ!AD90="c",3,
IF(ErfassungMDQ!AD90="d",4,
IF(ErfassungMDQ!AD90="e",5))))),0))</f>
        <v>0</v>
      </c>
      <c r="AE90" s="278" t="b">
        <f>IF(MDQ_S2!$W30=5,
IF(ErfassungMDQ!AE90="a",5,
IF(ErfassungMDQ!AE90="b",4,
IF(ErfassungMDQ!AE90="c",3,
IF(ErfassungMDQ!AE90="d",2,
IF(ErfassungMDQ!AE90="e",1))))),
IF(MDQ_S2!$W30=1,
IF(ErfassungMDQ!AE90="a",1,
IF(ErfassungMDQ!AE90="b",2,
IF(ErfassungMDQ!AE90="c",3,
IF(ErfassungMDQ!AE90="d",4,
IF(ErfassungMDQ!AE90="e",5))))),0))</f>
        <v>0</v>
      </c>
      <c r="AF90" s="277" t="b">
        <f>IF(MDQ_S2!$W30=5,
IF(ErfassungMDQ!AF90="a",5,
IF(ErfassungMDQ!AF90="b",4,
IF(ErfassungMDQ!AF90="c",3,
IF(ErfassungMDQ!AF90="d",2,
IF(ErfassungMDQ!AF90="e",1))))),
IF(MDQ_S2!$W30=1,
IF(ErfassungMDQ!AF90="a",1,
IF(ErfassungMDQ!AF90="b",2,
IF(ErfassungMDQ!AF90="c",3,
IF(ErfassungMDQ!AF90="d",4,
IF(ErfassungMDQ!AF90="e",5))))),0))</f>
        <v>0</v>
      </c>
      <c r="AG90" s="278" t="b">
        <f>IF(MDQ_S2!$W30=5,
IF(ErfassungMDQ!AG90="a",5,
IF(ErfassungMDQ!AG90="b",4,
IF(ErfassungMDQ!AG90="c",3,
IF(ErfassungMDQ!AG90="d",2,
IF(ErfassungMDQ!AG90="e",1))))),
IF(MDQ_S2!$W30=1,
IF(ErfassungMDQ!AG90="a",1,
IF(ErfassungMDQ!AG90="b",2,
IF(ErfassungMDQ!AG90="c",3,
IF(ErfassungMDQ!AG90="d",4,
IF(ErfassungMDQ!AG90="e",5))))),0))</f>
        <v>0</v>
      </c>
      <c r="AH90" s="277" t="b">
        <f>IF(MDQ_S2!$W30=5,
IF(ErfassungMDQ!AH90="a",5,
IF(ErfassungMDQ!AH90="b",4,
IF(ErfassungMDQ!AH90="c",3,
IF(ErfassungMDQ!AH90="d",2,
IF(ErfassungMDQ!AH90="e",1))))),
IF(MDQ_S2!$W30=1,
IF(ErfassungMDQ!AH90="a",1,
IF(ErfassungMDQ!AH90="b",2,
IF(ErfassungMDQ!AH90="c",3,
IF(ErfassungMDQ!AH90="d",4,
IF(ErfassungMDQ!AH90="e",5))))),0))</f>
        <v>0</v>
      </c>
      <c r="AI90" s="278" t="b">
        <f>IF(MDQ_S2!$W30=5,
IF(ErfassungMDQ!AI90="a",5,
IF(ErfassungMDQ!AI90="b",4,
IF(ErfassungMDQ!AI90="c",3,
IF(ErfassungMDQ!AI90="d",2,
IF(ErfassungMDQ!AI90="e",1))))),
IF(MDQ_S2!$W30=1,
IF(ErfassungMDQ!AI90="a",1,
IF(ErfassungMDQ!AI90="b",2,
IF(ErfassungMDQ!AI90="c",3,
IF(ErfassungMDQ!AI90="d",4,
IF(ErfassungMDQ!AI90="e",5))))),0))</f>
        <v>0</v>
      </c>
      <c r="AJ90" s="277" t="b">
        <f>IF(MDQ_S2!$W30=5,
IF(ErfassungMDQ!AJ90="a",5,
IF(ErfassungMDQ!AJ90="b",4,
IF(ErfassungMDQ!AJ90="c",3,
IF(ErfassungMDQ!AJ90="d",2,
IF(ErfassungMDQ!AJ90="e",1))))),
IF(MDQ_S2!$W30=1,
IF(ErfassungMDQ!AJ90="a",1,
IF(ErfassungMDQ!AJ90="b",2,
IF(ErfassungMDQ!AJ90="c",3,
IF(ErfassungMDQ!AJ90="d",4,
IF(ErfassungMDQ!AJ90="e",5))))),0))</f>
        <v>0</v>
      </c>
      <c r="AK90" s="278" t="b">
        <f>IF(MDQ_S2!$W30=5,
IF(ErfassungMDQ!AK90="a",5,
IF(ErfassungMDQ!AK90="b",4,
IF(ErfassungMDQ!AK90="c",3,
IF(ErfassungMDQ!AK90="d",2,
IF(ErfassungMDQ!AK90="e",1))))),
IF(MDQ_S2!$W30=1,
IF(ErfassungMDQ!AK90="a",1,
IF(ErfassungMDQ!AK90="b",2,
IF(ErfassungMDQ!AK90="c",3,
IF(ErfassungMDQ!AK90="d",4,
IF(ErfassungMDQ!AK90="e",5))))),0))</f>
        <v>0</v>
      </c>
      <c r="AL90" s="277" t="b">
        <f>IF(MDQ_S2!$W30=5,
IF(ErfassungMDQ!AL90="a",5,
IF(ErfassungMDQ!AL90="b",4,
IF(ErfassungMDQ!AL90="c",3,
IF(ErfassungMDQ!AL90="d",2,
IF(ErfassungMDQ!AL90="e",1))))),
IF(MDQ_S2!$W30=1,
IF(ErfassungMDQ!AL90="a",1,
IF(ErfassungMDQ!AL90="b",2,
IF(ErfassungMDQ!AL90="c",3,
IF(ErfassungMDQ!AL90="d",4,
IF(ErfassungMDQ!AL90="e",5))))),0))</f>
        <v>0</v>
      </c>
      <c r="AM90" s="278" t="b">
        <f>IF(MDQ_S2!$W30=5,
IF(ErfassungMDQ!AM90="a",5,
IF(ErfassungMDQ!AM90="b",4,
IF(ErfassungMDQ!AM90="c",3,
IF(ErfassungMDQ!AM90="d",2,
IF(ErfassungMDQ!AM90="e",1))))),
IF(MDQ_S2!$W30=1,
IF(ErfassungMDQ!AM90="a",1,
IF(ErfassungMDQ!AM90="b",2,
IF(ErfassungMDQ!AM90="c",3,
IF(ErfassungMDQ!AM90="d",4,
IF(ErfassungMDQ!AM90="e",5))))),0))</f>
        <v>0</v>
      </c>
      <c r="AN90" s="277" t="b">
        <f>IF(MDQ_S2!$W30=5,
IF(ErfassungMDQ!AN90="a",5,
IF(ErfassungMDQ!AN90="b",4,
IF(ErfassungMDQ!AN90="c",3,
IF(ErfassungMDQ!AN90="d",2,
IF(ErfassungMDQ!AN90="e",1))))),
IF(MDQ_S2!$W30=1,
IF(ErfassungMDQ!AN90="a",1,
IF(ErfassungMDQ!AN90="b",2,
IF(ErfassungMDQ!AN90="c",3,
IF(ErfassungMDQ!AN90="d",4,
IF(ErfassungMDQ!AN90="e",5))))),0))</f>
        <v>0</v>
      </c>
      <c r="AO90" s="278" t="b">
        <f>IF(MDQ_S2!$W30=5,
IF(ErfassungMDQ!AO90="a",5,
IF(ErfassungMDQ!AO90="b",4,
IF(ErfassungMDQ!AO90="c",3,
IF(ErfassungMDQ!AO90="d",2,
IF(ErfassungMDQ!AO90="e",1))))),
IF(MDQ_S2!$W30=1,
IF(ErfassungMDQ!AO90="a",1,
IF(ErfassungMDQ!AO90="b",2,
IF(ErfassungMDQ!AO90="c",3,
IF(ErfassungMDQ!AO90="d",4,
IF(ErfassungMDQ!AO90="e",5))))),0))</f>
        <v>0</v>
      </c>
      <c r="AP90" s="277" t="b">
        <f>IF(MDQ_S2!$W30=5,
IF(ErfassungMDQ!AP90="a",5,
IF(ErfassungMDQ!AP90="b",4,
IF(ErfassungMDQ!AP90="c",3,
IF(ErfassungMDQ!AP90="d",2,
IF(ErfassungMDQ!AP90="e",1))))),
IF(MDQ_S2!$W30=1,
IF(ErfassungMDQ!AP90="a",1,
IF(ErfassungMDQ!AP90="b",2,
IF(ErfassungMDQ!AP90="c",3,
IF(ErfassungMDQ!AP90="d",4,
IF(ErfassungMDQ!AP90="e",5))))),0))</f>
        <v>0</v>
      </c>
      <c r="AQ90" s="278" t="b">
        <f>IF(MDQ_S2!$W30=5,
IF(ErfassungMDQ!AQ90="a",5,
IF(ErfassungMDQ!AQ90="b",4,
IF(ErfassungMDQ!AQ90="c",3,
IF(ErfassungMDQ!AQ90="d",2,
IF(ErfassungMDQ!AQ90="e",1))))),
IF(MDQ_S2!$W30=1,
IF(ErfassungMDQ!AQ90="a",1,
IF(ErfassungMDQ!AQ90="b",2,
IF(ErfassungMDQ!AQ90="c",3,
IF(ErfassungMDQ!AQ90="d",4,
IF(ErfassungMDQ!AQ90="e",5))))),0))</f>
        <v>0</v>
      </c>
      <c r="AR90" s="277" t="b">
        <f>IF(MDQ_S2!$W30=5,
IF(ErfassungMDQ!AR90="a",5,
IF(ErfassungMDQ!AR90="b",4,
IF(ErfassungMDQ!AR90="c",3,
IF(ErfassungMDQ!AR90="d",2,
IF(ErfassungMDQ!AR90="e",1))))),
IF(MDQ_S2!$W30=1,
IF(ErfassungMDQ!AR90="a",1,
IF(ErfassungMDQ!AR90="b",2,
IF(ErfassungMDQ!AR90="c",3,
IF(ErfassungMDQ!AR90="d",4,
IF(ErfassungMDQ!AR90="e",5))))),0))</f>
        <v>0</v>
      </c>
      <c r="AS90" s="278" t="b">
        <f>IF(MDQ_S2!$W30=5,
IF(ErfassungMDQ!AS90="a",5,
IF(ErfassungMDQ!AS90="b",4,
IF(ErfassungMDQ!AS90="c",3,
IF(ErfassungMDQ!AS90="d",2,
IF(ErfassungMDQ!AS90="e",1))))),
IF(MDQ_S2!$W30=1,
IF(ErfassungMDQ!AS90="a",1,
IF(ErfassungMDQ!AS90="b",2,
IF(ErfassungMDQ!AS90="c",3,
IF(ErfassungMDQ!AS90="d",4,
IF(ErfassungMDQ!AS90="e",5))))),0))</f>
        <v>0</v>
      </c>
      <c r="AT90" s="277" t="b">
        <f>IF(MDQ_S2!$W30=5,
IF(ErfassungMDQ!AT90="a",5,
IF(ErfassungMDQ!AT90="b",4,
IF(ErfassungMDQ!AT90="c",3,
IF(ErfassungMDQ!AT90="d",2,
IF(ErfassungMDQ!AT90="e",1))))),
IF(MDQ_S2!$W30=1,
IF(ErfassungMDQ!AT90="a",1,
IF(ErfassungMDQ!AT90="b",2,
IF(ErfassungMDQ!AT90="c",3,
IF(ErfassungMDQ!AT90="d",4,
IF(ErfassungMDQ!AT90="e",5))))),0))</f>
        <v>0</v>
      </c>
      <c r="AU90" s="278" t="b">
        <f>IF(MDQ_S2!$W30=5,
IF(ErfassungMDQ!AU90="a",5,
IF(ErfassungMDQ!AU90="b",4,
IF(ErfassungMDQ!AU90="c",3,
IF(ErfassungMDQ!AU90="d",2,
IF(ErfassungMDQ!AU90="e",1))))),
IF(MDQ_S2!$W30=1,
IF(ErfassungMDQ!AU90="a",1,
IF(ErfassungMDQ!AU90="b",2,
IF(ErfassungMDQ!AU90="c",3,
IF(ErfassungMDQ!AU90="d",4,
IF(ErfassungMDQ!AU90="e",5))))),0))</f>
        <v>0</v>
      </c>
      <c r="AV90" s="277" t="b">
        <f>IF(MDQ_S2!$W30=5,
IF(ErfassungMDQ!AV90="a",5,
IF(ErfassungMDQ!AV90="b",4,
IF(ErfassungMDQ!AV90="c",3,
IF(ErfassungMDQ!AV90="d",2,
IF(ErfassungMDQ!AV90="e",1))))),
IF(MDQ_S2!$W30=1,
IF(ErfassungMDQ!AV90="a",1,
IF(ErfassungMDQ!AV90="b",2,
IF(ErfassungMDQ!AV90="c",3,
IF(ErfassungMDQ!AV90="d",4,
IF(ErfassungMDQ!AV90="e",5))))),0))</f>
        <v>0</v>
      </c>
      <c r="AW90" s="278" t="b">
        <f>IF(MDQ_S2!$W30=5,
IF(ErfassungMDQ!AW90="a",5,
IF(ErfassungMDQ!AW90="b",4,
IF(ErfassungMDQ!AW90="c",3,
IF(ErfassungMDQ!AW90="d",2,
IF(ErfassungMDQ!AW90="e",1))))),
IF(MDQ_S2!$W30=1,
IF(ErfassungMDQ!AW90="a",1,
IF(ErfassungMDQ!AW90="b",2,
IF(ErfassungMDQ!AW90="c",3,
IF(ErfassungMDQ!AW90="d",4,
IF(ErfassungMDQ!AW90="e",5))))),0))</f>
        <v>0</v>
      </c>
      <c r="AX90" s="277" t="b">
        <f>IF(MDQ_S2!$W30=5,
IF(ErfassungMDQ!AX90="a",5,
IF(ErfassungMDQ!AX90="b",4,
IF(ErfassungMDQ!AX90="c",3,
IF(ErfassungMDQ!AX90="d",2,
IF(ErfassungMDQ!AX90="e",1))))),
IF(MDQ_S2!$W30=1,
IF(ErfassungMDQ!AX90="a",1,
IF(ErfassungMDQ!AX90="b",2,
IF(ErfassungMDQ!AX90="c",3,
IF(ErfassungMDQ!AX90="d",4,
IF(ErfassungMDQ!AX90="e",5))))),0))</f>
        <v>0</v>
      </c>
      <c r="AY90" s="278" t="b">
        <f>IF(MDQ_S2!$W30=5,
IF(ErfassungMDQ!AY90="a",5,
IF(ErfassungMDQ!AY90="b",4,
IF(ErfassungMDQ!AY90="c",3,
IF(ErfassungMDQ!AY90="d",2,
IF(ErfassungMDQ!AY90="e",1))))),
IF(MDQ_S2!$W30=1,
IF(ErfassungMDQ!AY90="a",1,
IF(ErfassungMDQ!AY90="b",2,
IF(ErfassungMDQ!AY90="c",3,
IF(ErfassungMDQ!AY90="d",4,
IF(ErfassungMDQ!AY90="e",5))))),0))</f>
        <v>0</v>
      </c>
      <c r="AZ90" s="277" t="b">
        <f>IF(MDQ_S2!$W30=5,
IF(ErfassungMDQ!AZ90="a",5,
IF(ErfassungMDQ!AZ90="b",4,
IF(ErfassungMDQ!AZ90="c",3,
IF(ErfassungMDQ!AZ90="d",2,
IF(ErfassungMDQ!AZ90="e",1))))),
IF(MDQ_S2!$W30=1,
IF(ErfassungMDQ!AZ90="a",1,
IF(ErfassungMDQ!AZ90="b",2,
IF(ErfassungMDQ!AZ90="c",3,
IF(ErfassungMDQ!AZ90="d",4,
IF(ErfassungMDQ!AZ90="e",5))))),0))</f>
        <v>0</v>
      </c>
      <c r="BA90" s="278" t="b">
        <f>IF(MDQ_S2!$W30=5,
IF(ErfassungMDQ!BA90="a",5,
IF(ErfassungMDQ!BA90="b",4,
IF(ErfassungMDQ!BA90="c",3,
IF(ErfassungMDQ!BA90="d",2,
IF(ErfassungMDQ!BA90="e",1))))),
IF(MDQ_S2!$W30=1,
IF(ErfassungMDQ!BA90="a",1,
IF(ErfassungMDQ!BA90="b",2,
IF(ErfassungMDQ!BA90="c",3,
IF(ErfassungMDQ!BA90="d",4,
IF(ErfassungMDQ!BA90="e",5))))),0))</f>
        <v>0</v>
      </c>
      <c r="BB90" s="277" t="b">
        <f>IF(MDQ_S2!$W30=5,
IF(ErfassungMDQ!BB90="a",5,
IF(ErfassungMDQ!BB90="b",4,
IF(ErfassungMDQ!BB90="c",3,
IF(ErfassungMDQ!BB90="d",2,
IF(ErfassungMDQ!BB90="e",1))))),
IF(MDQ_S2!$W30=1,
IF(ErfassungMDQ!BB90="a",1,
IF(ErfassungMDQ!BB90="b",2,
IF(ErfassungMDQ!BB90="c",3,
IF(ErfassungMDQ!BB90="d",4,
IF(ErfassungMDQ!BB90="e",5))))),0))</f>
        <v>0</v>
      </c>
      <c r="BC90" s="278" t="b">
        <f>IF(MDQ_S2!$W30=5,
IF(ErfassungMDQ!BC90="a",5,
IF(ErfassungMDQ!BC90="b",4,
IF(ErfassungMDQ!BC90="c",3,
IF(ErfassungMDQ!BC90="d",2,
IF(ErfassungMDQ!BC90="e",1))))),
IF(MDQ_S2!$W30=1,
IF(ErfassungMDQ!BC90="a",1,
IF(ErfassungMDQ!BC90="b",2,
IF(ErfassungMDQ!BC90="c",3,
IF(ErfassungMDQ!BC90="d",4,
IF(ErfassungMDQ!BC90="e",5))))),0))</f>
        <v>0</v>
      </c>
      <c r="BD90" s="277" t="b">
        <f>IF(MDQ_S2!$W30=5,
IF(ErfassungMDQ!BD90="a",5,
IF(ErfassungMDQ!BD90="b",4,
IF(ErfassungMDQ!BD90="c",3,
IF(ErfassungMDQ!BD90="d",2,
IF(ErfassungMDQ!BD90="e",1))))),
IF(MDQ_S2!$W30=1,
IF(ErfassungMDQ!BD90="a",1,
IF(ErfassungMDQ!BD90="b",2,
IF(ErfassungMDQ!BD90="c",3,
IF(ErfassungMDQ!BD90="d",4,
IF(ErfassungMDQ!BD90="e",5))))),0))</f>
        <v>0</v>
      </c>
      <c r="BE90" s="278" t="b">
        <f>IF(MDQ_S2!$W30=5,
IF(ErfassungMDQ!BE90="a",5,
IF(ErfassungMDQ!BE90="b",4,
IF(ErfassungMDQ!BE90="c",3,
IF(ErfassungMDQ!BE90="d",2,
IF(ErfassungMDQ!BE90="e",1))))),
IF(MDQ_S2!$W30=1,
IF(ErfassungMDQ!BE90="a",1,
IF(ErfassungMDQ!BE90="b",2,
IF(ErfassungMDQ!BE90="c",3,
IF(ErfassungMDQ!BE90="d",4,
IF(ErfassungMDQ!BE90="e",5))))),0))</f>
        <v>0</v>
      </c>
      <c r="BF90" s="277" t="b">
        <f>IF(MDQ_S2!$W30=5,
IF(ErfassungMDQ!BF90="a",5,
IF(ErfassungMDQ!BF90="b",4,
IF(ErfassungMDQ!BF90="c",3,
IF(ErfassungMDQ!BF90="d",2,
IF(ErfassungMDQ!BF90="e",1))))),
IF(MDQ_S2!$W30=1,
IF(ErfassungMDQ!BF90="a",1,
IF(ErfassungMDQ!BF90="b",2,
IF(ErfassungMDQ!BF90="c",3,
IF(ErfassungMDQ!BF90="d",4,
IF(ErfassungMDQ!BF90="e",5))))),0))</f>
        <v>0</v>
      </c>
      <c r="BG90" s="278" t="b">
        <f>IF(MDQ_S2!$W30=5,
IF(ErfassungMDQ!BG90="a",5,
IF(ErfassungMDQ!BG90="b",4,
IF(ErfassungMDQ!BG90="c",3,
IF(ErfassungMDQ!BG90="d",2,
IF(ErfassungMDQ!BG90="e",1))))),
IF(MDQ_S2!$W30=1,
IF(ErfassungMDQ!BG90="a",1,
IF(ErfassungMDQ!BG90="b",2,
IF(ErfassungMDQ!BG90="c",3,
IF(ErfassungMDQ!BG90="d",4,
IF(ErfassungMDQ!BG90="e",5))))),0))</f>
        <v>0</v>
      </c>
      <c r="BH90" s="277" t="b">
        <f>IF(MDQ_S2!$W30=5,
IF(ErfassungMDQ!BH90="a",5,
IF(ErfassungMDQ!BH90="b",4,
IF(ErfassungMDQ!BH90="c",3,
IF(ErfassungMDQ!BH90="d",2,
IF(ErfassungMDQ!BH90="e",1))))),
IF(MDQ_S2!$W30=1,
IF(ErfassungMDQ!BH90="a",1,
IF(ErfassungMDQ!BH90="b",2,
IF(ErfassungMDQ!BH90="c",3,
IF(ErfassungMDQ!BH90="d",4,
IF(ErfassungMDQ!BH90="e",5))))),0))</f>
        <v>0</v>
      </c>
      <c r="BI90" s="278" t="b">
        <f>IF(MDQ_S2!$W30=5,
IF(ErfassungMDQ!BI90="a",5,
IF(ErfassungMDQ!BI90="b",4,
IF(ErfassungMDQ!BI90="c",3,
IF(ErfassungMDQ!BI90="d",2,
IF(ErfassungMDQ!BI90="e",1))))),
IF(MDQ_S2!$W30=1,
IF(ErfassungMDQ!BI90="a",1,
IF(ErfassungMDQ!BI90="b",2,
IF(ErfassungMDQ!BI90="c",3,
IF(ErfassungMDQ!BI90="d",4,
IF(ErfassungMDQ!BI90="e",5))))),0))</f>
        <v>0</v>
      </c>
      <c r="BJ90" s="277" t="b">
        <f>IF(MDQ_S2!$W30=5,
IF(ErfassungMDQ!BJ90="a",5,
IF(ErfassungMDQ!BJ90="b",4,
IF(ErfassungMDQ!BJ90="c",3,
IF(ErfassungMDQ!BJ90="d",2,
IF(ErfassungMDQ!BJ90="e",1))))),
IF(MDQ_S2!$W30=1,
IF(ErfassungMDQ!BJ90="a",1,
IF(ErfassungMDQ!BJ90="b",2,
IF(ErfassungMDQ!BJ90="c",3,
IF(ErfassungMDQ!BJ90="d",4,
IF(ErfassungMDQ!BJ90="e",5))))),0))</f>
        <v>0</v>
      </c>
      <c r="BK90" s="278" t="b">
        <f>IF(MDQ_S2!$W30=5,
IF(ErfassungMDQ!BK90="a",5,
IF(ErfassungMDQ!BK90="b",4,
IF(ErfassungMDQ!BK90="c",3,
IF(ErfassungMDQ!BK90="d",2,
IF(ErfassungMDQ!BK90="e",1))))),
IF(MDQ_S2!$W30=1,
IF(ErfassungMDQ!BK90="a",1,
IF(ErfassungMDQ!BK90="b",2,
IF(ErfassungMDQ!BK90="c",3,
IF(ErfassungMDQ!BK90="d",4,
IF(ErfassungMDQ!BK90="e",5))))),0))</f>
        <v>0</v>
      </c>
      <c r="BL90" s="277" t="b">
        <f>IF(MDQ_S2!$W30=5,
IF(ErfassungMDQ!BL90="a",5,
IF(ErfassungMDQ!BL90="b",4,
IF(ErfassungMDQ!BL90="c",3,
IF(ErfassungMDQ!BL90="d",2,
IF(ErfassungMDQ!BL90="e",1))))),
IF(MDQ_S2!$W30=1,
IF(ErfassungMDQ!BL90="a",1,
IF(ErfassungMDQ!BL90="b",2,
IF(ErfassungMDQ!BL90="c",3,
IF(ErfassungMDQ!BL90="d",4,
IF(ErfassungMDQ!BL90="e",5))))),0))</f>
        <v>0</v>
      </c>
      <c r="BM90" s="278" t="b">
        <f>IF(MDQ_S2!$W30=5,
IF(ErfassungMDQ!BM90="a",5,
IF(ErfassungMDQ!BM90="b",4,
IF(ErfassungMDQ!BM90="c",3,
IF(ErfassungMDQ!BM90="d",2,
IF(ErfassungMDQ!BM90="e",1))))),
IF(MDQ_S2!$W30=1,
IF(ErfassungMDQ!BM90="a",1,
IF(ErfassungMDQ!BM90="b",2,
IF(ErfassungMDQ!BM90="c",3,
IF(ErfassungMDQ!BM90="d",4,
IF(ErfassungMDQ!BM90="e",5))))),0))</f>
        <v>0</v>
      </c>
      <c r="BN90" s="277" t="b">
        <f>IF(MDQ_S2!$W30=5,
IF(ErfassungMDQ!BN90="a",5,
IF(ErfassungMDQ!BN90="b",4,
IF(ErfassungMDQ!BN90="c",3,
IF(ErfassungMDQ!BN90="d",2,
IF(ErfassungMDQ!BN90="e",1))))),
IF(MDQ_S2!$W30=1,
IF(ErfassungMDQ!BN90="a",1,
IF(ErfassungMDQ!BN90="b",2,
IF(ErfassungMDQ!BN90="c",3,
IF(ErfassungMDQ!BN90="d",4,
IF(ErfassungMDQ!BN90="e",5))))),0))</f>
        <v>0</v>
      </c>
      <c r="BO90" s="278" t="b">
        <f>IF(MDQ_S2!$W30=5,
IF(ErfassungMDQ!BO90="a",5,
IF(ErfassungMDQ!BO90="b",4,
IF(ErfassungMDQ!BO90="c",3,
IF(ErfassungMDQ!BO90="d",2,
IF(ErfassungMDQ!BO90="e",1))))),
IF(MDQ_S2!$W30=1,
IF(ErfassungMDQ!BO90="a",1,
IF(ErfassungMDQ!BO90="b",2,
IF(ErfassungMDQ!BO90="c",3,
IF(ErfassungMDQ!BO90="d",4,
IF(ErfassungMDQ!BO90="e",5))))),0))</f>
        <v>0</v>
      </c>
      <c r="BP90" s="277" t="b">
        <f>IF(MDQ_S2!$W30=5,
IF(ErfassungMDQ!BP90="a",5,
IF(ErfassungMDQ!BP90="b",4,
IF(ErfassungMDQ!BP90="c",3,
IF(ErfassungMDQ!BP90="d",2,
IF(ErfassungMDQ!BP90="e",1))))),
IF(MDQ_S2!$W30=1,
IF(ErfassungMDQ!BP90="a",1,
IF(ErfassungMDQ!BP90="b",2,
IF(ErfassungMDQ!BP90="c",3,
IF(ErfassungMDQ!BP90="d",4,
IF(ErfassungMDQ!BP90="e",5))))),0))</f>
        <v>0</v>
      </c>
      <c r="BQ90" s="278" t="b">
        <f>IF(MDQ_S2!$W30=5,
IF(ErfassungMDQ!BQ90="a",5,
IF(ErfassungMDQ!BQ90="b",4,
IF(ErfassungMDQ!BQ90="c",3,
IF(ErfassungMDQ!BQ90="d",2,
IF(ErfassungMDQ!BQ90="e",1))))),
IF(MDQ_S2!$W30=1,
IF(ErfassungMDQ!BQ90="a",1,
IF(ErfassungMDQ!BQ90="b",2,
IF(ErfassungMDQ!BQ90="c",3,
IF(ErfassungMDQ!BQ90="d",4,
IF(ErfassungMDQ!BQ90="e",5))))),0))</f>
        <v>0</v>
      </c>
      <c r="BR90" s="277" t="b">
        <f>IF(MDQ_S2!$W30=5,
IF(ErfassungMDQ!BR90="a",5,
IF(ErfassungMDQ!BR90="b",4,
IF(ErfassungMDQ!BR90="c",3,
IF(ErfassungMDQ!BR90="d",2,
IF(ErfassungMDQ!BR90="e",1))))),
IF(MDQ_S2!$W30=1,
IF(ErfassungMDQ!BR90="a",1,
IF(ErfassungMDQ!BR90="b",2,
IF(ErfassungMDQ!BR90="c",3,
IF(ErfassungMDQ!BR90="d",4,
IF(ErfassungMDQ!BR90="e",5))))),0))</f>
        <v>0</v>
      </c>
      <c r="BS90" s="278" t="b">
        <f>IF(MDQ_S2!$W30=5,
IF(ErfassungMDQ!BS90="a",5,
IF(ErfassungMDQ!BS90="b",4,
IF(ErfassungMDQ!BS90="c",3,
IF(ErfassungMDQ!BS90="d",2,
IF(ErfassungMDQ!BS90="e",1))))),
IF(MDQ_S2!$W30=1,
IF(ErfassungMDQ!BS90="a",1,
IF(ErfassungMDQ!BS90="b",2,
IF(ErfassungMDQ!BS90="c",3,
IF(ErfassungMDQ!BS90="d",4,
IF(ErfassungMDQ!BS90="e",5))))),0))</f>
        <v>0</v>
      </c>
      <c r="BT90" s="277" t="b">
        <f>IF(MDQ_S2!$W30=5,
IF(ErfassungMDQ!BT90="a",5,
IF(ErfassungMDQ!BT90="b",4,
IF(ErfassungMDQ!BT90="c",3,
IF(ErfassungMDQ!BT90="d",2,
IF(ErfassungMDQ!BT90="e",1))))),
IF(MDQ_S2!$W30=1,
IF(ErfassungMDQ!BT90="a",1,
IF(ErfassungMDQ!BT90="b",2,
IF(ErfassungMDQ!BT90="c",3,
IF(ErfassungMDQ!BT90="d",4,
IF(ErfassungMDQ!BT90="e",5))))),0))</f>
        <v>0</v>
      </c>
      <c r="BU90" s="278" t="b">
        <f>IF(MDQ_S2!$W30=5,
IF(ErfassungMDQ!BU90="a",5,
IF(ErfassungMDQ!BU90="b",4,
IF(ErfassungMDQ!BU90="c",3,
IF(ErfassungMDQ!BU90="d",2,
IF(ErfassungMDQ!BU90="e",1))))),
IF(MDQ_S2!$W30=1,
IF(ErfassungMDQ!BU90="a",1,
IF(ErfassungMDQ!BU90="b",2,
IF(ErfassungMDQ!BU90="c",3,
IF(ErfassungMDQ!BU90="d",4,
IF(ErfassungMDQ!BU90="e",5))))),0))</f>
        <v>0</v>
      </c>
      <c r="BV90" s="277" t="b">
        <f>IF(MDQ_S2!$W30=5,
IF(ErfassungMDQ!BV90="a",5,
IF(ErfassungMDQ!BV90="b",4,
IF(ErfassungMDQ!BV90="c",3,
IF(ErfassungMDQ!BV90="d",2,
IF(ErfassungMDQ!BV90="e",1))))),
IF(MDQ_S2!$W30=1,
IF(ErfassungMDQ!BV90="a",1,
IF(ErfassungMDQ!BV90="b",2,
IF(ErfassungMDQ!BV90="c",3,
IF(ErfassungMDQ!BV90="d",4,
IF(ErfassungMDQ!BV90="e",5))))),0))</f>
        <v>0</v>
      </c>
      <c r="BW90" s="278" t="b">
        <f>IF(MDQ_S2!$W30=5,
IF(ErfassungMDQ!BW90="a",5,
IF(ErfassungMDQ!BW90="b",4,
IF(ErfassungMDQ!BW90="c",3,
IF(ErfassungMDQ!BW90="d",2,
IF(ErfassungMDQ!BW90="e",1))))),
IF(MDQ_S2!$W30=1,
IF(ErfassungMDQ!BW90="a",1,
IF(ErfassungMDQ!BW90="b",2,
IF(ErfassungMDQ!BW90="c",3,
IF(ErfassungMDQ!BW90="d",4,
IF(ErfassungMDQ!BW90="e",5))))),0))</f>
        <v>0</v>
      </c>
      <c r="BX90" s="277" t="b">
        <f>IF(MDQ_S2!$W30=5,
IF(ErfassungMDQ!BX90="a",5,
IF(ErfassungMDQ!BX90="b",4,
IF(ErfassungMDQ!BX90="c",3,
IF(ErfassungMDQ!BX90="d",2,
IF(ErfassungMDQ!BX90="e",1))))),
IF(MDQ_S2!$W30=1,
IF(ErfassungMDQ!BX90="a",1,
IF(ErfassungMDQ!BX90="b",2,
IF(ErfassungMDQ!BX90="c",3,
IF(ErfassungMDQ!BX90="d",4,
IF(ErfassungMDQ!BX90="e",5))))),0))</f>
        <v>0</v>
      </c>
      <c r="BY90" s="278" t="b">
        <f>IF(MDQ_S2!$W30=5,
IF(ErfassungMDQ!BY90="a",5,
IF(ErfassungMDQ!BY90="b",4,
IF(ErfassungMDQ!BY90="c",3,
IF(ErfassungMDQ!BY90="d",2,
IF(ErfassungMDQ!BY90="e",1))))),
IF(MDQ_S2!$W30=1,
IF(ErfassungMDQ!BY90="a",1,
IF(ErfassungMDQ!BY90="b",2,
IF(ErfassungMDQ!BY90="c",3,
IF(ErfassungMDQ!BY90="d",4,
IF(ErfassungMDQ!BY90="e",5))))),0))</f>
        <v>0</v>
      </c>
      <c r="BZ90" s="277" t="b">
        <f>IF(MDQ_S2!$W30=5,
IF(ErfassungMDQ!BZ90="a",5,
IF(ErfassungMDQ!BZ90="b",4,
IF(ErfassungMDQ!BZ90="c",3,
IF(ErfassungMDQ!BZ90="d",2,
IF(ErfassungMDQ!BZ90="e",1))))),
IF(MDQ_S2!$W30=1,
IF(ErfassungMDQ!BZ90="a",1,
IF(ErfassungMDQ!BZ90="b",2,
IF(ErfassungMDQ!BZ90="c",3,
IF(ErfassungMDQ!BZ90="d",4,
IF(ErfassungMDQ!BZ90="e",5))))),0))</f>
        <v>0</v>
      </c>
      <c r="CA90" s="278" t="b">
        <f>IF(MDQ_S2!$W30=5,
IF(ErfassungMDQ!CA90="a",5,
IF(ErfassungMDQ!CA90="b",4,
IF(ErfassungMDQ!CA90="c",3,
IF(ErfassungMDQ!CA90="d",2,
IF(ErfassungMDQ!CA90="e",1))))),
IF(MDQ_S2!$W30=1,
IF(ErfassungMDQ!CA90="a",1,
IF(ErfassungMDQ!CA90="b",2,
IF(ErfassungMDQ!CA90="c",3,
IF(ErfassungMDQ!CA90="d",4,
IF(ErfassungMDQ!CA90="e",5))))),0))</f>
        <v>0</v>
      </c>
      <c r="CB90" s="277" t="b">
        <f>IF(MDQ_S2!$W30=5,
IF(ErfassungMDQ!CB90="a",5,
IF(ErfassungMDQ!CB90="b",4,
IF(ErfassungMDQ!CB90="c",3,
IF(ErfassungMDQ!CB90="d",2,
IF(ErfassungMDQ!CB90="e",1))))),
IF(MDQ_S2!$W30=1,
IF(ErfassungMDQ!CB90="a",1,
IF(ErfassungMDQ!CB90="b",2,
IF(ErfassungMDQ!CB90="c",3,
IF(ErfassungMDQ!CB90="d",4,
IF(ErfassungMDQ!CB90="e",5))))),0))</f>
        <v>0</v>
      </c>
      <c r="CC90" s="278" t="b">
        <f>IF(MDQ_S2!$W30=5,
IF(ErfassungMDQ!CC90="a",5,
IF(ErfassungMDQ!CC90="b",4,
IF(ErfassungMDQ!CC90="c",3,
IF(ErfassungMDQ!CC90="d",2,
IF(ErfassungMDQ!CC90="e",1))))),
IF(MDQ_S2!$W30=1,
IF(ErfassungMDQ!CC90="a",1,
IF(ErfassungMDQ!CC90="b",2,
IF(ErfassungMDQ!CC90="c",3,
IF(ErfassungMDQ!CC90="d",4,
IF(ErfassungMDQ!CC90="e",5))))),0))</f>
        <v>0</v>
      </c>
      <c r="CD90" s="277" t="b">
        <f>IF(MDQ_S2!$W30=5,
IF(ErfassungMDQ!CD90="a",5,
IF(ErfassungMDQ!CD90="b",4,
IF(ErfassungMDQ!CD90="c",3,
IF(ErfassungMDQ!CD90="d",2,
IF(ErfassungMDQ!CD90="e",1))))),
IF(MDQ_S2!$W30=1,
IF(ErfassungMDQ!CD90="a",1,
IF(ErfassungMDQ!CD90="b",2,
IF(ErfassungMDQ!CD90="c",3,
IF(ErfassungMDQ!CD90="d",4,
IF(ErfassungMDQ!CD90="e",5))))),0))</f>
        <v>0</v>
      </c>
      <c r="CE90" s="278" t="b">
        <f>IF(MDQ_S2!$W30=5,
IF(ErfassungMDQ!CE90="a",5,
IF(ErfassungMDQ!CE90="b",4,
IF(ErfassungMDQ!CE90="c",3,
IF(ErfassungMDQ!CE90="d",2,
IF(ErfassungMDQ!CE90="e",1))))),
IF(MDQ_S2!$W30=1,
IF(ErfassungMDQ!CE90="a",1,
IF(ErfassungMDQ!CE90="b",2,
IF(ErfassungMDQ!CE90="c",3,
IF(ErfassungMDQ!CE90="d",4,
IF(ErfassungMDQ!CE90="e",5))))),0))</f>
        <v>0</v>
      </c>
      <c r="CF90" s="277" t="b">
        <f>IF(MDQ_S2!$W30=5,
IF(ErfassungMDQ!CF90="a",5,
IF(ErfassungMDQ!CF90="b",4,
IF(ErfassungMDQ!CF90="c",3,
IF(ErfassungMDQ!CF90="d",2,
IF(ErfassungMDQ!CF90="e",1))))),
IF(MDQ_S2!$W30=1,
IF(ErfassungMDQ!CF90="a",1,
IF(ErfassungMDQ!CF90="b",2,
IF(ErfassungMDQ!CF90="c",3,
IF(ErfassungMDQ!CF90="d",4,
IF(ErfassungMDQ!CF90="e",5))))),0))</f>
        <v>0</v>
      </c>
      <c r="CG90" s="278" t="b">
        <f>IF(MDQ_S2!$W30=5,
IF(ErfassungMDQ!CG90="a",5,
IF(ErfassungMDQ!CG90="b",4,
IF(ErfassungMDQ!CG90="c",3,
IF(ErfassungMDQ!CG90="d",2,
IF(ErfassungMDQ!CG90="e",1))))),
IF(MDQ_S2!$W30=1,
IF(ErfassungMDQ!CG90="a",1,
IF(ErfassungMDQ!CG90="b",2,
IF(ErfassungMDQ!CG90="c",3,
IF(ErfassungMDQ!CG90="d",4,
IF(ErfassungMDQ!CG90="e",5))))),0))</f>
        <v>0</v>
      </c>
      <c r="CH90" s="277" t="b">
        <f>IF(MDQ_S2!$W30=5,
IF(ErfassungMDQ!CH90="a",5,
IF(ErfassungMDQ!CH90="b",4,
IF(ErfassungMDQ!CH90="c",3,
IF(ErfassungMDQ!CH90="d",2,
IF(ErfassungMDQ!CH90="e",1))))),
IF(MDQ_S2!$W30=1,
IF(ErfassungMDQ!CH90="a",1,
IF(ErfassungMDQ!CH90="b",2,
IF(ErfassungMDQ!CH90="c",3,
IF(ErfassungMDQ!CH90="d",4,
IF(ErfassungMDQ!CH90="e",5))))),0))</f>
        <v>0</v>
      </c>
      <c r="CI90" s="278" t="b">
        <f>IF(MDQ_S2!$W30=5,
IF(ErfassungMDQ!CI90="a",5,
IF(ErfassungMDQ!CI90="b",4,
IF(ErfassungMDQ!CI90="c",3,
IF(ErfassungMDQ!CI90="d",2,
IF(ErfassungMDQ!CI90="e",1))))),
IF(MDQ_S2!$W30=1,
IF(ErfassungMDQ!CI90="a",1,
IF(ErfassungMDQ!CI90="b",2,
IF(ErfassungMDQ!CI90="c",3,
IF(ErfassungMDQ!CI90="d",4,
IF(ErfassungMDQ!CI90="e",5))))),0))</f>
        <v>0</v>
      </c>
      <c r="CJ90" s="277" t="b">
        <f>IF(MDQ_S2!$W30=5,
IF(ErfassungMDQ!CJ90="a",5,
IF(ErfassungMDQ!CJ90="b",4,
IF(ErfassungMDQ!CJ90="c",3,
IF(ErfassungMDQ!CJ90="d",2,
IF(ErfassungMDQ!CJ90="e",1))))),
IF(MDQ_S2!$W30=1,
IF(ErfassungMDQ!CJ90="a",1,
IF(ErfassungMDQ!CJ90="b",2,
IF(ErfassungMDQ!CJ90="c",3,
IF(ErfassungMDQ!CJ90="d",4,
IF(ErfassungMDQ!CJ90="e",5))))),0))</f>
        <v>0</v>
      </c>
      <c r="CK90" s="278" t="b">
        <f>IF(MDQ_S2!$W30=5,
IF(ErfassungMDQ!CK90="a",5,
IF(ErfassungMDQ!CK90="b",4,
IF(ErfassungMDQ!CK90="c",3,
IF(ErfassungMDQ!CK90="d",2,
IF(ErfassungMDQ!CK90="e",1))))),
IF(MDQ_S2!$W30=1,
IF(ErfassungMDQ!CK90="a",1,
IF(ErfassungMDQ!CK90="b",2,
IF(ErfassungMDQ!CK90="c",3,
IF(ErfassungMDQ!CK90="d",4,
IF(ErfassungMDQ!CK90="e",5))))),0))</f>
        <v>0</v>
      </c>
      <c r="CL90" s="277" t="b">
        <f>IF(MDQ_S2!$W30=5,
IF(ErfassungMDQ!CL90="a",5,
IF(ErfassungMDQ!CL90="b",4,
IF(ErfassungMDQ!CL90="c",3,
IF(ErfassungMDQ!CL90="d",2,
IF(ErfassungMDQ!CL90="e",1))))),
IF(MDQ_S2!$W30=1,
IF(ErfassungMDQ!CL90="a",1,
IF(ErfassungMDQ!CL90="b",2,
IF(ErfassungMDQ!CL90="c",3,
IF(ErfassungMDQ!CL90="d",4,
IF(ErfassungMDQ!CL90="e",5))))),0))</f>
        <v>0</v>
      </c>
      <c r="CM90" s="278" t="b">
        <f>IF(MDQ_S2!$W30=5,
IF(ErfassungMDQ!CM90="a",5,
IF(ErfassungMDQ!CM90="b",4,
IF(ErfassungMDQ!CM90="c",3,
IF(ErfassungMDQ!CM90="d",2,
IF(ErfassungMDQ!CM90="e",1))))),
IF(MDQ_S2!$W30=1,
IF(ErfassungMDQ!CM90="a",1,
IF(ErfassungMDQ!CM90="b",2,
IF(ErfassungMDQ!CM90="c",3,
IF(ErfassungMDQ!CM90="d",4,
IF(ErfassungMDQ!CM90="e",5))))),0))</f>
        <v>0</v>
      </c>
      <c r="CN90" s="277" t="b">
        <f>IF(MDQ_S2!$W30=5,
IF(ErfassungMDQ!CN90="a",5,
IF(ErfassungMDQ!CN90="b",4,
IF(ErfassungMDQ!CN90="c",3,
IF(ErfassungMDQ!CN90="d",2,
IF(ErfassungMDQ!CN90="e",1))))),
IF(MDQ_S2!$W30=1,
IF(ErfassungMDQ!CN90="a",1,
IF(ErfassungMDQ!CN90="b",2,
IF(ErfassungMDQ!CN90="c",3,
IF(ErfassungMDQ!CN90="d",4,
IF(ErfassungMDQ!CN90="e",5))))),0))</f>
        <v>0</v>
      </c>
      <c r="CO90" s="278" t="b">
        <f>IF(MDQ_S2!$W30=5,
IF(ErfassungMDQ!CO90="a",5,
IF(ErfassungMDQ!CO90="b",4,
IF(ErfassungMDQ!CO90="c",3,
IF(ErfassungMDQ!CO90="d",2,
IF(ErfassungMDQ!CO90="e",1))))),
IF(MDQ_S2!$W30=1,
IF(ErfassungMDQ!CO90="a",1,
IF(ErfassungMDQ!CO90="b",2,
IF(ErfassungMDQ!CO90="c",3,
IF(ErfassungMDQ!CO90="d",4,
IF(ErfassungMDQ!CO90="e",5))))),0))</f>
        <v>0</v>
      </c>
      <c r="CP90" s="277" t="b">
        <f>IF(MDQ_S2!$W30=5,
IF(ErfassungMDQ!CP90="a",5,
IF(ErfassungMDQ!CP90="b",4,
IF(ErfassungMDQ!CP90="c",3,
IF(ErfassungMDQ!CP90="d",2,
IF(ErfassungMDQ!CP90="e",1))))),
IF(MDQ_S2!$W30=1,
IF(ErfassungMDQ!CP90="a",1,
IF(ErfassungMDQ!CP90="b",2,
IF(ErfassungMDQ!CP90="c",3,
IF(ErfassungMDQ!CP90="d",4,
IF(ErfassungMDQ!CP90="e",5))))),0))</f>
        <v>0</v>
      </c>
      <c r="CQ90" s="278" t="b">
        <f>IF(MDQ_S2!$W30=5,
IF(ErfassungMDQ!CQ90="a",5,
IF(ErfassungMDQ!CQ90="b",4,
IF(ErfassungMDQ!CQ90="c",3,
IF(ErfassungMDQ!CQ90="d",2,
IF(ErfassungMDQ!CQ90="e",1))))),
IF(MDQ_S2!$W30=1,
IF(ErfassungMDQ!CQ90="a",1,
IF(ErfassungMDQ!CQ90="b",2,
IF(ErfassungMDQ!CQ90="c",3,
IF(ErfassungMDQ!CQ90="d",4,
IF(ErfassungMDQ!CQ90="e",5))))),0))</f>
        <v>0</v>
      </c>
      <c r="CR90" s="277" t="b">
        <f>IF(MDQ_S2!$W30=5,
IF(ErfassungMDQ!CR90="a",5,
IF(ErfassungMDQ!CR90="b",4,
IF(ErfassungMDQ!CR90="c",3,
IF(ErfassungMDQ!CR90="d",2,
IF(ErfassungMDQ!CR90="e",1))))),
IF(MDQ_S2!$W30=1,
IF(ErfassungMDQ!CR90="a",1,
IF(ErfassungMDQ!CR90="b",2,
IF(ErfassungMDQ!CR90="c",3,
IF(ErfassungMDQ!CR90="d",4,
IF(ErfassungMDQ!CR90="e",5))))),0))</f>
        <v>0</v>
      </c>
      <c r="CS90" s="278" t="b">
        <f>IF(MDQ_S2!$W30=5,
IF(ErfassungMDQ!CS90="a",5,
IF(ErfassungMDQ!CS90="b",4,
IF(ErfassungMDQ!CS90="c",3,
IF(ErfassungMDQ!CS90="d",2,
IF(ErfassungMDQ!CS90="e",1))))),
IF(MDQ_S2!$W30=1,
IF(ErfassungMDQ!CS90="a",1,
IF(ErfassungMDQ!CS90="b",2,
IF(ErfassungMDQ!CS90="c",3,
IF(ErfassungMDQ!CS90="d",4,
IF(ErfassungMDQ!CS90="e",5))))),0))</f>
        <v>0</v>
      </c>
      <c r="CT90" s="277" t="b">
        <f>IF(MDQ_S2!$W30=5,
IF(ErfassungMDQ!CT90="a",5,
IF(ErfassungMDQ!CT90="b",4,
IF(ErfassungMDQ!CT90="c",3,
IF(ErfassungMDQ!CT90="d",2,
IF(ErfassungMDQ!CT90="e",1))))),
IF(MDQ_S2!$W30=1,
IF(ErfassungMDQ!CT90="a",1,
IF(ErfassungMDQ!CT90="b",2,
IF(ErfassungMDQ!CT90="c",3,
IF(ErfassungMDQ!CT90="d",4,
IF(ErfassungMDQ!CT90="e",5))))),0))</f>
        <v>0</v>
      </c>
      <c r="CU90" s="278" t="b">
        <f>IF(MDQ_S2!$W30=5,
IF(ErfassungMDQ!CU90="a",5,
IF(ErfassungMDQ!CU90="b",4,
IF(ErfassungMDQ!CU90="c",3,
IF(ErfassungMDQ!CU90="d",2,
IF(ErfassungMDQ!CU90="e",1))))),
IF(MDQ_S2!$W30=1,
IF(ErfassungMDQ!CU90="a",1,
IF(ErfassungMDQ!CU90="b",2,
IF(ErfassungMDQ!CU90="c",3,
IF(ErfassungMDQ!CU90="d",4,
IF(ErfassungMDQ!CU90="e",5))))),0))</f>
        <v>0</v>
      </c>
      <c r="CV90" s="277" t="b">
        <f>IF(MDQ_S2!$W30=5,
IF(ErfassungMDQ!CV90="a",5,
IF(ErfassungMDQ!CV90="b",4,
IF(ErfassungMDQ!CV90="c",3,
IF(ErfassungMDQ!CV90="d",2,
IF(ErfassungMDQ!CV90="e",1))))),
IF(MDQ_S2!$W30=1,
IF(ErfassungMDQ!CV90="a",1,
IF(ErfassungMDQ!CV90="b",2,
IF(ErfassungMDQ!CV90="c",3,
IF(ErfassungMDQ!CV90="d",4,
IF(ErfassungMDQ!CV90="e",5))))),0))</f>
        <v>0</v>
      </c>
      <c r="CW90" s="278" t="b">
        <f>IF(MDQ_S2!$W30=5,
IF(ErfassungMDQ!CW90="a",5,
IF(ErfassungMDQ!CW90="b",4,
IF(ErfassungMDQ!CW90="c",3,
IF(ErfassungMDQ!CW90="d",2,
IF(ErfassungMDQ!CW90="e",1))))),
IF(MDQ_S2!$W30=1,
IF(ErfassungMDQ!CW90="a",1,
IF(ErfassungMDQ!CW90="b",2,
IF(ErfassungMDQ!CW90="c",3,
IF(ErfassungMDQ!CW90="d",4,
IF(ErfassungMDQ!CW90="e",5))))),0))</f>
        <v>0</v>
      </c>
      <c r="CX90" s="277" t="b">
        <f>IF(MDQ_S2!$W30=5,
IF(ErfassungMDQ!CX90="a",5,
IF(ErfassungMDQ!CX90="b",4,
IF(ErfassungMDQ!CX90="c",3,
IF(ErfassungMDQ!CX90="d",2,
IF(ErfassungMDQ!CX90="e",1))))),
IF(MDQ_S2!$W30=1,
IF(ErfassungMDQ!CX90="a",1,
IF(ErfassungMDQ!CX90="b",2,
IF(ErfassungMDQ!CX90="c",3,
IF(ErfassungMDQ!CX90="d",4,
IF(ErfassungMDQ!CX90="e",5))))),0))</f>
        <v>0</v>
      </c>
      <c r="CY90" s="278" t="b">
        <f>IF(MDQ_S2!$W30=5,
IF(ErfassungMDQ!CY90="a",5,
IF(ErfassungMDQ!CY90="b",4,
IF(ErfassungMDQ!CY90="c",3,
IF(ErfassungMDQ!CY90="d",2,
IF(ErfassungMDQ!CY90="e",1))))),
IF(MDQ_S2!$W30=1,
IF(ErfassungMDQ!CY90="a",1,
IF(ErfassungMDQ!CY90="b",2,
IF(ErfassungMDQ!CY90="c",3,
IF(ErfassungMDQ!CY90="d",4,
IF(ErfassungMDQ!CY90="e",5))))),0))</f>
        <v>0</v>
      </c>
      <c r="CZ90" s="277" t="b">
        <f>IF(MDQ_S2!$W30=5,
IF(ErfassungMDQ!CZ90="a",5,
IF(ErfassungMDQ!CZ90="b",4,
IF(ErfassungMDQ!CZ90="c",3,
IF(ErfassungMDQ!CZ90="d",2,
IF(ErfassungMDQ!CZ90="e",1))))),
IF(MDQ_S2!$W30=1,
IF(ErfassungMDQ!CZ90="a",1,
IF(ErfassungMDQ!CZ90="b",2,
IF(ErfassungMDQ!CZ90="c",3,
IF(ErfassungMDQ!CZ90="d",4,
IF(ErfassungMDQ!CZ90="e",5))))),0))</f>
        <v>0</v>
      </c>
      <c r="DA90" s="278" t="b">
        <f>IF(MDQ_S2!$W30=5,
IF(ErfassungMDQ!DA90="a",5,
IF(ErfassungMDQ!DA90="b",4,
IF(ErfassungMDQ!DA90="c",3,
IF(ErfassungMDQ!DA90="d",2,
IF(ErfassungMDQ!DA90="e",1))))),
IF(MDQ_S2!$W30=1,
IF(ErfassungMDQ!DA90="a",1,
IF(ErfassungMDQ!DA90="b",2,
IF(ErfassungMDQ!DA90="c",3,
IF(ErfassungMDQ!DA90="d",4,
IF(ErfassungMDQ!DA90="e",5))))),0))</f>
        <v>0</v>
      </c>
      <c r="DB90" s="277" t="b">
        <f>IF(MDQ_S2!$W30=5,
IF(ErfassungMDQ!DB90="a",5,
IF(ErfassungMDQ!DB90="b",4,
IF(ErfassungMDQ!DB90="c",3,
IF(ErfassungMDQ!DB90="d",2,
IF(ErfassungMDQ!DB90="e",1))))),
IF(MDQ_S2!$W30=1,
IF(ErfassungMDQ!DB90="a",1,
IF(ErfassungMDQ!DB90="b",2,
IF(ErfassungMDQ!DB90="c",3,
IF(ErfassungMDQ!DB90="d",4,
IF(ErfassungMDQ!DB90="e",5))))),0))</f>
        <v>0</v>
      </c>
      <c r="DC90" s="278" t="b">
        <f>IF(MDQ_S2!$W30=5,
IF(ErfassungMDQ!DC90="a",5,
IF(ErfassungMDQ!DC90="b",4,
IF(ErfassungMDQ!DC90="c",3,
IF(ErfassungMDQ!DC90="d",2,
IF(ErfassungMDQ!DC90="e",1))))),
IF(MDQ_S2!$W30=1,
IF(ErfassungMDQ!DC90="a",1,
IF(ErfassungMDQ!DC90="b",2,
IF(ErfassungMDQ!DC90="c",3,
IF(ErfassungMDQ!DC90="d",4,
IF(ErfassungMDQ!DC90="e",5))))),0))</f>
        <v>0</v>
      </c>
      <c r="DD90" s="277" t="b">
        <f>IF(MDQ_S2!$W30=5,
IF(ErfassungMDQ!DD90="a",5,
IF(ErfassungMDQ!DD90="b",4,
IF(ErfassungMDQ!DD90="c",3,
IF(ErfassungMDQ!DD90="d",2,
IF(ErfassungMDQ!DD90="e",1))))),
IF(MDQ_S2!$W30=1,
IF(ErfassungMDQ!DD90="a",1,
IF(ErfassungMDQ!DD90="b",2,
IF(ErfassungMDQ!DD90="c",3,
IF(ErfassungMDQ!DD90="d",4,
IF(ErfassungMDQ!DD90="e",5))))),0))</f>
        <v>0</v>
      </c>
      <c r="DE90" s="278" t="b">
        <f>IF(MDQ_S2!$W30=5,
IF(ErfassungMDQ!DE90="a",5,
IF(ErfassungMDQ!DE90="b",4,
IF(ErfassungMDQ!DE90="c",3,
IF(ErfassungMDQ!DE90="d",2,
IF(ErfassungMDQ!DE90="e",1))))),
IF(MDQ_S2!$W30=1,
IF(ErfassungMDQ!DE90="a",1,
IF(ErfassungMDQ!DE90="b",2,
IF(ErfassungMDQ!DE90="c",3,
IF(ErfassungMDQ!DE90="d",4,
IF(ErfassungMDQ!DE90="e",5))))),0))</f>
        <v>0</v>
      </c>
      <c r="DF90" s="277" t="b">
        <f>IF(MDQ_S2!$W30=5,
IF(ErfassungMDQ!DF90="a",5,
IF(ErfassungMDQ!DF90="b",4,
IF(ErfassungMDQ!DF90="c",3,
IF(ErfassungMDQ!DF90="d",2,
IF(ErfassungMDQ!DF90="e",1))))),
IF(MDQ_S2!$W30=1,
IF(ErfassungMDQ!DF90="a",1,
IF(ErfassungMDQ!DF90="b",2,
IF(ErfassungMDQ!DF90="c",3,
IF(ErfassungMDQ!DF90="d",4,
IF(ErfassungMDQ!DF90="e",5))))),0))</f>
        <v>0</v>
      </c>
      <c r="DG90" s="278" t="b">
        <f>IF(MDQ_S2!$W30=5,
IF(ErfassungMDQ!DG90="a",5,
IF(ErfassungMDQ!DG90="b",4,
IF(ErfassungMDQ!DG90="c",3,
IF(ErfassungMDQ!DG90="d",2,
IF(ErfassungMDQ!DG90="e",1))))),
IF(MDQ_S2!$W30=1,
IF(ErfassungMDQ!DG90="a",1,
IF(ErfassungMDQ!DG90="b",2,
IF(ErfassungMDQ!DG90="c",3,
IF(ErfassungMDQ!DG90="d",4,
IF(ErfassungMDQ!DG90="e",5))))),0))</f>
        <v>0</v>
      </c>
      <c r="DH90" s="277" t="b">
        <f>IF(MDQ_S2!$W30=5,
IF(ErfassungMDQ!DH90="a",5,
IF(ErfassungMDQ!DH90="b",4,
IF(ErfassungMDQ!DH90="c",3,
IF(ErfassungMDQ!DH90="d",2,
IF(ErfassungMDQ!DH90="e",1))))),
IF(MDQ_S2!$W30=1,
IF(ErfassungMDQ!DH90="a",1,
IF(ErfassungMDQ!DH90="b",2,
IF(ErfassungMDQ!DH90="c",3,
IF(ErfassungMDQ!DH90="d",4,
IF(ErfassungMDQ!DH90="e",5))))),0))</f>
        <v>0</v>
      </c>
      <c r="DI90" s="278" t="b">
        <f>IF(MDQ_S2!$W30=5,
IF(ErfassungMDQ!DI90="a",5,
IF(ErfassungMDQ!DI90="b",4,
IF(ErfassungMDQ!DI90="c",3,
IF(ErfassungMDQ!DI90="d",2,
IF(ErfassungMDQ!DI90="e",1))))),
IF(MDQ_S2!$W30=1,
IF(ErfassungMDQ!DI90="a",1,
IF(ErfassungMDQ!DI90="b",2,
IF(ErfassungMDQ!DI90="c",3,
IF(ErfassungMDQ!DI90="d",4,
IF(ErfassungMDQ!DI90="e",5))))),0))</f>
        <v>0</v>
      </c>
      <c r="DJ90" s="277" t="b">
        <f>IF(MDQ_S2!$W30=5,
IF(ErfassungMDQ!DJ90="a",5,
IF(ErfassungMDQ!DJ90="b",4,
IF(ErfassungMDQ!DJ90="c",3,
IF(ErfassungMDQ!DJ90="d",2,
IF(ErfassungMDQ!DJ90="e",1))))),
IF(MDQ_S2!$W30=1,
IF(ErfassungMDQ!DJ90="a",1,
IF(ErfassungMDQ!DJ90="b",2,
IF(ErfassungMDQ!DJ90="c",3,
IF(ErfassungMDQ!DJ90="d",4,
IF(ErfassungMDQ!DJ90="e",5))))),0))</f>
        <v>0</v>
      </c>
      <c r="DK90" s="278" t="b">
        <f>IF(MDQ_S2!$W30=5,
IF(ErfassungMDQ!DK90="a",5,
IF(ErfassungMDQ!DK90="b",4,
IF(ErfassungMDQ!DK90="c",3,
IF(ErfassungMDQ!DK90="d",2,
IF(ErfassungMDQ!DK90="e",1))))),
IF(MDQ_S2!$W30=1,
IF(ErfassungMDQ!DK90="a",1,
IF(ErfassungMDQ!DK90="b",2,
IF(ErfassungMDQ!DK90="c",3,
IF(ErfassungMDQ!DK90="d",4,
IF(ErfassungMDQ!DK90="e",5))))),0))</f>
        <v>0</v>
      </c>
      <c r="DL90" s="277" t="b">
        <f>IF(MDQ_S2!$W30=5,
IF(ErfassungMDQ!DL90="a",5,
IF(ErfassungMDQ!DL90="b",4,
IF(ErfassungMDQ!DL90="c",3,
IF(ErfassungMDQ!DL90="d",2,
IF(ErfassungMDQ!DL90="e",1))))),
IF(MDQ_S2!$W30=1,
IF(ErfassungMDQ!DL90="a",1,
IF(ErfassungMDQ!DL90="b",2,
IF(ErfassungMDQ!DL90="c",3,
IF(ErfassungMDQ!DL90="d",4,
IF(ErfassungMDQ!DL90="e",5))))),0))</f>
        <v>0</v>
      </c>
      <c r="DM90" s="278" t="b">
        <f>IF(MDQ_S2!$W30=5,
IF(ErfassungMDQ!DM90="a",5,
IF(ErfassungMDQ!DM90="b",4,
IF(ErfassungMDQ!DM90="c",3,
IF(ErfassungMDQ!DM90="d",2,
IF(ErfassungMDQ!DM90="e",1))))),
IF(MDQ_S2!$W30=1,
IF(ErfassungMDQ!DM90="a",1,
IF(ErfassungMDQ!DM90="b",2,
IF(ErfassungMDQ!DM90="c",3,
IF(ErfassungMDQ!DM90="d",4,
IF(ErfassungMDQ!DM90="e",5))))),0))</f>
        <v>0</v>
      </c>
      <c r="DN90" s="277" t="b">
        <f>IF(MDQ_S2!$W30=5,
IF(ErfassungMDQ!DN90="a",5,
IF(ErfassungMDQ!DN90="b",4,
IF(ErfassungMDQ!DN90="c",3,
IF(ErfassungMDQ!DN90="d",2,
IF(ErfassungMDQ!DN90="e",1))))),
IF(MDQ_S2!$W30=1,
IF(ErfassungMDQ!DN90="a",1,
IF(ErfassungMDQ!DN90="b",2,
IF(ErfassungMDQ!DN90="c",3,
IF(ErfassungMDQ!DN90="d",4,
IF(ErfassungMDQ!DN90="e",5))))),0))</f>
        <v>0</v>
      </c>
      <c r="DO90" s="278" t="b">
        <f>IF(MDQ_S2!$W30=5,
IF(ErfassungMDQ!DO90="a",5,
IF(ErfassungMDQ!DO90="b",4,
IF(ErfassungMDQ!DO90="c",3,
IF(ErfassungMDQ!DO90="d",2,
IF(ErfassungMDQ!DO90="e",1))))),
IF(MDQ_S2!$W30=1,
IF(ErfassungMDQ!DO90="a",1,
IF(ErfassungMDQ!DO90="b",2,
IF(ErfassungMDQ!DO90="c",3,
IF(ErfassungMDQ!DO90="d",4,
IF(ErfassungMDQ!DO90="e",5))))),0))</f>
        <v>0</v>
      </c>
      <c r="DP90" s="277" t="b">
        <f>IF(MDQ_S2!$W30=5,
IF(ErfassungMDQ!DP90="a",5,
IF(ErfassungMDQ!DP90="b",4,
IF(ErfassungMDQ!DP90="c",3,
IF(ErfassungMDQ!DP90="d",2,
IF(ErfassungMDQ!DP90="e",1))))),
IF(MDQ_S2!$W30=1,
IF(ErfassungMDQ!DP90="a",1,
IF(ErfassungMDQ!DP90="b",2,
IF(ErfassungMDQ!DP90="c",3,
IF(ErfassungMDQ!DP90="d",4,
IF(ErfassungMDQ!DP90="e",5))))),0))</f>
        <v>0</v>
      </c>
      <c r="DQ90" s="278" t="b">
        <f>IF(MDQ_S2!$W30=5,
IF(ErfassungMDQ!DQ90="a",5,
IF(ErfassungMDQ!DQ90="b",4,
IF(ErfassungMDQ!DQ90="c",3,
IF(ErfassungMDQ!DQ90="d",2,
IF(ErfassungMDQ!DQ90="e",1))))),
IF(MDQ_S2!$W30=1,
IF(ErfassungMDQ!DQ90="a",1,
IF(ErfassungMDQ!DQ90="b",2,
IF(ErfassungMDQ!DQ90="c",3,
IF(ErfassungMDQ!DQ90="d",4,
IF(ErfassungMDQ!DQ90="e",5))))),0))</f>
        <v>0</v>
      </c>
      <c r="DR90" s="277" t="b">
        <f>IF(MDQ_S2!$W30=5,
IF(ErfassungMDQ!DR90="a",5,
IF(ErfassungMDQ!DR90="b",4,
IF(ErfassungMDQ!DR90="c",3,
IF(ErfassungMDQ!DR90="d",2,
IF(ErfassungMDQ!DR90="e",1))))),
IF(MDQ_S2!$W30=1,
IF(ErfassungMDQ!DR90="a",1,
IF(ErfassungMDQ!DR90="b",2,
IF(ErfassungMDQ!DR90="c",3,
IF(ErfassungMDQ!DR90="d",4,
IF(ErfassungMDQ!DR90="e",5))))),0))</f>
        <v>0</v>
      </c>
      <c r="DS90" s="278" t="b">
        <f>IF(MDQ_S2!$W30=5,
IF(ErfassungMDQ!DS90="a",5,
IF(ErfassungMDQ!DS90="b",4,
IF(ErfassungMDQ!DS90="c",3,
IF(ErfassungMDQ!DS90="d",2,
IF(ErfassungMDQ!DS90="e",1))))),
IF(MDQ_S2!$W30=1,
IF(ErfassungMDQ!DS90="a",1,
IF(ErfassungMDQ!DS90="b",2,
IF(ErfassungMDQ!DS90="c",3,
IF(ErfassungMDQ!DS90="d",4,
IF(ErfassungMDQ!DS90="e",5))))),0))</f>
        <v>0</v>
      </c>
      <c r="DT90" s="277" t="b">
        <f>IF(MDQ_S2!$W30=5,
IF(ErfassungMDQ!DT90="a",5,
IF(ErfassungMDQ!DT90="b",4,
IF(ErfassungMDQ!DT90="c",3,
IF(ErfassungMDQ!DT90="d",2,
IF(ErfassungMDQ!DT90="e",1))))),
IF(MDQ_S2!$W30=1,
IF(ErfassungMDQ!DT90="a",1,
IF(ErfassungMDQ!DT90="b",2,
IF(ErfassungMDQ!DT90="c",3,
IF(ErfassungMDQ!DT90="d",4,
IF(ErfassungMDQ!DT90="e",5))))),0))</f>
        <v>0</v>
      </c>
      <c r="DU90" s="278" t="b">
        <f>IF(MDQ_S2!$W30=5,
IF(ErfassungMDQ!DU90="a",5,
IF(ErfassungMDQ!DU90="b",4,
IF(ErfassungMDQ!DU90="c",3,
IF(ErfassungMDQ!DU90="d",2,
IF(ErfassungMDQ!DU90="e",1))))),
IF(MDQ_S2!$W30=1,
IF(ErfassungMDQ!DU90="a",1,
IF(ErfassungMDQ!DU90="b",2,
IF(ErfassungMDQ!DU90="c",3,
IF(ErfassungMDQ!DU90="d",4,
IF(ErfassungMDQ!DU90="e",5))))),0))</f>
        <v>0</v>
      </c>
      <c r="DV90" s="277" t="b">
        <f>IF(MDQ_S2!$W30=5,
IF(ErfassungMDQ!DV90="a",5,
IF(ErfassungMDQ!DV90="b",4,
IF(ErfassungMDQ!DV90="c",3,
IF(ErfassungMDQ!DV90="d",2,
IF(ErfassungMDQ!DV90="e",1))))),
IF(MDQ_S2!$W30=1,
IF(ErfassungMDQ!DV90="a",1,
IF(ErfassungMDQ!DV90="b",2,
IF(ErfassungMDQ!DV90="c",3,
IF(ErfassungMDQ!DV90="d",4,
IF(ErfassungMDQ!DV90="e",5))))),0))</f>
        <v>0</v>
      </c>
      <c r="DW90" s="278" t="b">
        <f>IF(MDQ_S2!$W30=5,
IF(ErfassungMDQ!DW90="a",5,
IF(ErfassungMDQ!DW90="b",4,
IF(ErfassungMDQ!DW90="c",3,
IF(ErfassungMDQ!DW90="d",2,
IF(ErfassungMDQ!DW90="e",1))))),
IF(MDQ_S2!$W30=1,
IF(ErfassungMDQ!DW90="a",1,
IF(ErfassungMDQ!DW90="b",2,
IF(ErfassungMDQ!DW90="c",3,
IF(ErfassungMDQ!DW90="d",4,
IF(ErfassungMDQ!DW90="e",5))))),0))</f>
        <v>0</v>
      </c>
      <c r="DX90" s="277" t="b">
        <f>IF(MDQ_S2!$W30=5,
IF(ErfassungMDQ!DX90="a",5,
IF(ErfassungMDQ!DX90="b",4,
IF(ErfassungMDQ!DX90="c",3,
IF(ErfassungMDQ!DX90="d",2,
IF(ErfassungMDQ!DX90="e",1))))),
IF(MDQ_S2!$W30=1,
IF(ErfassungMDQ!DX90="a",1,
IF(ErfassungMDQ!DX90="b",2,
IF(ErfassungMDQ!DX90="c",3,
IF(ErfassungMDQ!DX90="d",4,
IF(ErfassungMDQ!DX90="e",5))))),0))</f>
        <v>0</v>
      </c>
      <c r="DY90" s="278" t="b">
        <f>IF(MDQ_S2!$W30=5,
IF(ErfassungMDQ!DY90="a",5,
IF(ErfassungMDQ!DY90="b",4,
IF(ErfassungMDQ!DY90="c",3,
IF(ErfassungMDQ!DY90="d",2,
IF(ErfassungMDQ!DY90="e",1))))),
IF(MDQ_S2!$W30=1,
IF(ErfassungMDQ!DY90="a",1,
IF(ErfassungMDQ!DY90="b",2,
IF(ErfassungMDQ!DY90="c",3,
IF(ErfassungMDQ!DY90="d",4,
IF(ErfassungMDQ!DY90="e",5))))),0))</f>
        <v>0</v>
      </c>
      <c r="DZ90" s="277" t="b">
        <f>IF(MDQ_S2!$W30=5,
IF(ErfassungMDQ!DZ90="a",5,
IF(ErfassungMDQ!DZ90="b",4,
IF(ErfassungMDQ!DZ90="c",3,
IF(ErfassungMDQ!DZ90="d",2,
IF(ErfassungMDQ!DZ90="e",1))))),
IF(MDQ_S2!$W30=1,
IF(ErfassungMDQ!DZ90="a",1,
IF(ErfassungMDQ!DZ90="b",2,
IF(ErfassungMDQ!DZ90="c",3,
IF(ErfassungMDQ!DZ90="d",4,
IF(ErfassungMDQ!DZ90="e",5))))),0))</f>
        <v>0</v>
      </c>
      <c r="EA90" s="278" t="b">
        <f>IF(MDQ_S2!$W30=5,
IF(ErfassungMDQ!EA90="a",5,
IF(ErfassungMDQ!EA90="b",4,
IF(ErfassungMDQ!EA90="c",3,
IF(ErfassungMDQ!EA90="d",2,
IF(ErfassungMDQ!EA90="e",1))))),
IF(MDQ_S2!$W30=1,
IF(ErfassungMDQ!EA90="a",1,
IF(ErfassungMDQ!EA90="b",2,
IF(ErfassungMDQ!EA90="c",3,
IF(ErfassungMDQ!EA90="d",4,
IF(ErfassungMDQ!EA90="e",5))))),0))</f>
        <v>0</v>
      </c>
      <c r="EB90" s="116"/>
      <c r="EC90" s="116"/>
      <c r="ED90" s="116"/>
      <c r="EE90" s="116"/>
      <c r="EF90" s="116"/>
      <c r="EG90" s="116"/>
      <c r="EH90" s="116"/>
      <c r="EI90" s="116"/>
      <c r="EJ90" s="116"/>
      <c r="EK90" s="116"/>
      <c r="EL90" s="116"/>
      <c r="EM90" s="116"/>
      <c r="EN90" s="116"/>
      <c r="EO90" s="116"/>
      <c r="EP90" s="116"/>
      <c r="EQ90" s="116"/>
      <c r="ER90" s="116"/>
      <c r="ES90" s="116"/>
      <c r="ET90" s="116"/>
      <c r="EU90" s="116"/>
      <c r="EV90" s="116"/>
      <c r="EW90" s="116"/>
      <c r="EX90" s="116"/>
      <c r="EY90" s="116"/>
    </row>
    <row r="91" spans="1:155" ht="12.75" customHeight="1">
      <c r="A91" s="276">
        <v>84</v>
      </c>
      <c r="B91" s="277" t="b">
        <f>IF(MDQ_S2!$W31=5,
IF(ErfassungMDQ!B91="a",5,
IF(ErfassungMDQ!B91="b",4,
IF(ErfassungMDQ!B91="c",3,
IF(ErfassungMDQ!B91="d",2,
IF(ErfassungMDQ!B91="e",1))))),
IF(MDQ_S2!$W31=1,
IF(ErfassungMDQ!B91="a",1,
IF(ErfassungMDQ!B91="b",2,
IF(ErfassungMDQ!B91="c",3,
IF(ErfassungMDQ!B91="d",4,
IF(ErfassungMDQ!B91="e",5))))),0))</f>
        <v>0</v>
      </c>
      <c r="C91" s="278" t="b">
        <f>IF(MDQ_S2!$W31=5,
IF(ErfassungMDQ!C91="a",5,
IF(ErfassungMDQ!C91="b",4,
IF(ErfassungMDQ!C91="c",3,
IF(ErfassungMDQ!C91="d",2,
IF(ErfassungMDQ!C91="e",1))))),
IF(MDQ_S2!$W31=1,
IF(ErfassungMDQ!C91="a",1,
IF(ErfassungMDQ!C91="b",2,
IF(ErfassungMDQ!C91="c",3,
IF(ErfassungMDQ!C91="d",4,
IF(ErfassungMDQ!C91="e",5))))),0))</f>
        <v>0</v>
      </c>
      <c r="D91" s="277" t="b">
        <f>IF(MDQ_S2!$W31=5,
IF(ErfassungMDQ!D91="a",5,
IF(ErfassungMDQ!D91="b",4,
IF(ErfassungMDQ!D91="c",3,
IF(ErfassungMDQ!D91="d",2,
IF(ErfassungMDQ!D91="e",1))))),
IF(MDQ_S2!$W31=1,
IF(ErfassungMDQ!D91="a",1,
IF(ErfassungMDQ!D91="b",2,
IF(ErfassungMDQ!D91="c",3,
IF(ErfassungMDQ!D91="d",4,
IF(ErfassungMDQ!D91="e",5))))),0))</f>
        <v>0</v>
      </c>
      <c r="E91" s="278" t="b">
        <f>IF(MDQ_S2!$W31=5,
IF(ErfassungMDQ!E91="a",5,
IF(ErfassungMDQ!E91="b",4,
IF(ErfassungMDQ!E91="c",3,
IF(ErfassungMDQ!E91="d",2,
IF(ErfassungMDQ!E91="e",1))))),
IF(MDQ_S2!$W31=1,
IF(ErfassungMDQ!E91="a",1,
IF(ErfassungMDQ!E91="b",2,
IF(ErfassungMDQ!E91="c",3,
IF(ErfassungMDQ!E91="d",4,
IF(ErfassungMDQ!E91="e",5))))),0))</f>
        <v>0</v>
      </c>
      <c r="F91" s="277" t="b">
        <f>IF(MDQ_S2!$W31=5,
IF(ErfassungMDQ!F91="a",5,
IF(ErfassungMDQ!F91="b",4,
IF(ErfassungMDQ!F91="c",3,
IF(ErfassungMDQ!F91="d",2,
IF(ErfassungMDQ!F91="e",1))))),
IF(MDQ_S2!$W31=1,
IF(ErfassungMDQ!F91="a",1,
IF(ErfassungMDQ!F91="b",2,
IF(ErfassungMDQ!F91="c",3,
IF(ErfassungMDQ!F91="d",4,
IF(ErfassungMDQ!F91="e",5))))),0))</f>
        <v>0</v>
      </c>
      <c r="G91" s="278" t="b">
        <f>IF(MDQ_S2!$W31=5,
IF(ErfassungMDQ!G91="a",5,
IF(ErfassungMDQ!G91="b",4,
IF(ErfassungMDQ!G91="c",3,
IF(ErfassungMDQ!G91="d",2,
IF(ErfassungMDQ!G91="e",1))))),
IF(MDQ_S2!$W31=1,
IF(ErfassungMDQ!G91="a",1,
IF(ErfassungMDQ!G91="b",2,
IF(ErfassungMDQ!G91="c",3,
IF(ErfassungMDQ!G91="d",4,
IF(ErfassungMDQ!G91="e",5))))),0))</f>
        <v>0</v>
      </c>
      <c r="H91" s="277" t="b">
        <f>IF(MDQ_S2!$W31=5,
IF(ErfassungMDQ!H91="a",5,
IF(ErfassungMDQ!H91="b",4,
IF(ErfassungMDQ!H91="c",3,
IF(ErfassungMDQ!H91="d",2,
IF(ErfassungMDQ!H91="e",1))))),
IF(MDQ_S2!$W31=1,
IF(ErfassungMDQ!H91="a",1,
IF(ErfassungMDQ!H91="b",2,
IF(ErfassungMDQ!H91="c",3,
IF(ErfassungMDQ!H91="d",4,
IF(ErfassungMDQ!H91="e",5))))),0))</f>
        <v>0</v>
      </c>
      <c r="I91" s="278" t="b">
        <f>IF(MDQ_S2!$W31=5,
IF(ErfassungMDQ!I91="a",5,
IF(ErfassungMDQ!I91="b",4,
IF(ErfassungMDQ!I91="c",3,
IF(ErfassungMDQ!I91="d",2,
IF(ErfassungMDQ!I91="e",1))))),
IF(MDQ_S2!$W31=1,
IF(ErfassungMDQ!I91="a",1,
IF(ErfassungMDQ!I91="b",2,
IF(ErfassungMDQ!I91="c",3,
IF(ErfassungMDQ!I91="d",4,
IF(ErfassungMDQ!I91="e",5))))),0))</f>
        <v>0</v>
      </c>
      <c r="J91" s="277" t="b">
        <f>IF(MDQ_S2!$W31=5,
IF(ErfassungMDQ!J91="a",5,
IF(ErfassungMDQ!J91="b",4,
IF(ErfassungMDQ!J91="c",3,
IF(ErfassungMDQ!J91="d",2,
IF(ErfassungMDQ!J91="e",1))))),
IF(MDQ_S2!$W31=1,
IF(ErfassungMDQ!J91="a",1,
IF(ErfassungMDQ!J91="b",2,
IF(ErfassungMDQ!J91="c",3,
IF(ErfassungMDQ!J91="d",4,
IF(ErfassungMDQ!J91="e",5))))),0))</f>
        <v>0</v>
      </c>
      <c r="K91" s="278" t="b">
        <f>IF(MDQ_S2!$W31=5,
IF(ErfassungMDQ!K91="a",5,
IF(ErfassungMDQ!K91="b",4,
IF(ErfassungMDQ!K91="c",3,
IF(ErfassungMDQ!K91="d",2,
IF(ErfassungMDQ!K91="e",1))))),
IF(MDQ_S2!$W31=1,
IF(ErfassungMDQ!K91="a",1,
IF(ErfassungMDQ!K91="b",2,
IF(ErfassungMDQ!K91="c",3,
IF(ErfassungMDQ!K91="d",4,
IF(ErfassungMDQ!K91="e",5))))),0))</f>
        <v>0</v>
      </c>
      <c r="L91" s="277" t="b">
        <f>IF(MDQ_S2!$W31=5,
IF(ErfassungMDQ!L91="a",5,
IF(ErfassungMDQ!L91="b",4,
IF(ErfassungMDQ!L91="c",3,
IF(ErfassungMDQ!L91="d",2,
IF(ErfassungMDQ!L91="e",1))))),
IF(MDQ_S2!$W31=1,
IF(ErfassungMDQ!L91="a",1,
IF(ErfassungMDQ!L91="b",2,
IF(ErfassungMDQ!L91="c",3,
IF(ErfassungMDQ!L91="d",4,
IF(ErfassungMDQ!L91="e",5))))),0))</f>
        <v>0</v>
      </c>
      <c r="M91" s="278" t="b">
        <f>IF(MDQ_S2!$W31=5,
IF(ErfassungMDQ!M91="a",5,
IF(ErfassungMDQ!M91="b",4,
IF(ErfassungMDQ!M91="c",3,
IF(ErfassungMDQ!M91="d",2,
IF(ErfassungMDQ!M91="e",1))))),
IF(MDQ_S2!$W31=1,
IF(ErfassungMDQ!M91="a",1,
IF(ErfassungMDQ!M91="b",2,
IF(ErfassungMDQ!M91="c",3,
IF(ErfassungMDQ!M91="d",4,
IF(ErfassungMDQ!M91="e",5))))),0))</f>
        <v>0</v>
      </c>
      <c r="N91" s="277" t="b">
        <f>IF(MDQ_S2!$W31=5,
IF(ErfassungMDQ!N91="a",5,
IF(ErfassungMDQ!N91="b",4,
IF(ErfassungMDQ!N91="c",3,
IF(ErfassungMDQ!N91="d",2,
IF(ErfassungMDQ!N91="e",1))))),
IF(MDQ_S2!$W31=1,
IF(ErfassungMDQ!N91="a",1,
IF(ErfassungMDQ!N91="b",2,
IF(ErfassungMDQ!N91="c",3,
IF(ErfassungMDQ!N91="d",4,
IF(ErfassungMDQ!N91="e",5))))),0))</f>
        <v>0</v>
      </c>
      <c r="O91" s="278" t="b">
        <f>IF(MDQ_S2!$W31=5,
IF(ErfassungMDQ!O91="a",5,
IF(ErfassungMDQ!O91="b",4,
IF(ErfassungMDQ!O91="c",3,
IF(ErfassungMDQ!O91="d",2,
IF(ErfassungMDQ!O91="e",1))))),
IF(MDQ_S2!$W31=1,
IF(ErfassungMDQ!O91="a",1,
IF(ErfassungMDQ!O91="b",2,
IF(ErfassungMDQ!O91="c",3,
IF(ErfassungMDQ!O91="d",4,
IF(ErfassungMDQ!O91="e",5))))),0))</f>
        <v>0</v>
      </c>
      <c r="P91" s="277" t="b">
        <f>IF(MDQ_S2!$W31=5,
IF(ErfassungMDQ!P91="a",5,
IF(ErfassungMDQ!P91="b",4,
IF(ErfassungMDQ!P91="c",3,
IF(ErfassungMDQ!P91="d",2,
IF(ErfassungMDQ!P91="e",1))))),
IF(MDQ_S2!$W31=1,
IF(ErfassungMDQ!P91="a",1,
IF(ErfassungMDQ!P91="b",2,
IF(ErfassungMDQ!P91="c",3,
IF(ErfassungMDQ!P91="d",4,
IF(ErfassungMDQ!P91="e",5))))),0))</f>
        <v>0</v>
      </c>
      <c r="Q91" s="278" t="b">
        <f>IF(MDQ_S2!$W31=5,
IF(ErfassungMDQ!Q91="a",5,
IF(ErfassungMDQ!Q91="b",4,
IF(ErfassungMDQ!Q91="c",3,
IF(ErfassungMDQ!Q91="d",2,
IF(ErfassungMDQ!Q91="e",1))))),
IF(MDQ_S2!$W31=1,
IF(ErfassungMDQ!Q91="a",1,
IF(ErfassungMDQ!Q91="b",2,
IF(ErfassungMDQ!Q91="c",3,
IF(ErfassungMDQ!Q91="d",4,
IF(ErfassungMDQ!Q91="e",5))))),0))</f>
        <v>0</v>
      </c>
      <c r="R91" s="277" t="b">
        <f>IF(MDQ_S2!$W31=5,
IF(ErfassungMDQ!R91="a",5,
IF(ErfassungMDQ!R91="b",4,
IF(ErfassungMDQ!R91="c",3,
IF(ErfassungMDQ!R91="d",2,
IF(ErfassungMDQ!R91="e",1))))),
IF(MDQ_S2!$W31=1,
IF(ErfassungMDQ!R91="a",1,
IF(ErfassungMDQ!R91="b",2,
IF(ErfassungMDQ!R91="c",3,
IF(ErfassungMDQ!R91="d",4,
IF(ErfassungMDQ!R91="e",5))))),0))</f>
        <v>0</v>
      </c>
      <c r="S91" s="278" t="b">
        <f>IF(MDQ_S2!$W31=5,
IF(ErfassungMDQ!S91="a",5,
IF(ErfassungMDQ!S91="b",4,
IF(ErfassungMDQ!S91="c",3,
IF(ErfassungMDQ!S91="d",2,
IF(ErfassungMDQ!S91="e",1))))),
IF(MDQ_S2!$W31=1,
IF(ErfassungMDQ!S91="a",1,
IF(ErfassungMDQ!S91="b",2,
IF(ErfassungMDQ!S91="c",3,
IF(ErfassungMDQ!S91="d",4,
IF(ErfassungMDQ!S91="e",5))))),0))</f>
        <v>0</v>
      </c>
      <c r="T91" s="277" t="b">
        <f>IF(MDQ_S2!$W31=5,
IF(ErfassungMDQ!T91="a",5,
IF(ErfassungMDQ!T91="b",4,
IF(ErfassungMDQ!T91="c",3,
IF(ErfassungMDQ!T91="d",2,
IF(ErfassungMDQ!T91="e",1))))),
IF(MDQ_S2!$W31=1,
IF(ErfassungMDQ!T91="a",1,
IF(ErfassungMDQ!T91="b",2,
IF(ErfassungMDQ!T91="c",3,
IF(ErfassungMDQ!T91="d",4,
IF(ErfassungMDQ!T91="e",5))))),0))</f>
        <v>0</v>
      </c>
      <c r="U91" s="278" t="b">
        <f>IF(MDQ_S2!$W31=5,
IF(ErfassungMDQ!U91="a",5,
IF(ErfassungMDQ!U91="b",4,
IF(ErfassungMDQ!U91="c",3,
IF(ErfassungMDQ!U91="d",2,
IF(ErfassungMDQ!U91="e",1))))),
IF(MDQ_S2!$W31=1,
IF(ErfassungMDQ!U91="a",1,
IF(ErfassungMDQ!U91="b",2,
IF(ErfassungMDQ!U91="c",3,
IF(ErfassungMDQ!U91="d",4,
IF(ErfassungMDQ!U91="e",5))))),0))</f>
        <v>0</v>
      </c>
      <c r="V91" s="277" t="b">
        <f>IF(MDQ_S2!$W31=5,
IF(ErfassungMDQ!V91="a",5,
IF(ErfassungMDQ!V91="b",4,
IF(ErfassungMDQ!V91="c",3,
IF(ErfassungMDQ!V91="d",2,
IF(ErfassungMDQ!V91="e",1))))),
IF(MDQ_S2!$W31=1,
IF(ErfassungMDQ!V91="a",1,
IF(ErfassungMDQ!V91="b",2,
IF(ErfassungMDQ!V91="c",3,
IF(ErfassungMDQ!V91="d",4,
IF(ErfassungMDQ!V91="e",5))))),0))</f>
        <v>0</v>
      </c>
      <c r="W91" s="278" t="b">
        <f>IF(MDQ_S2!$W31=5,
IF(ErfassungMDQ!W91="a",5,
IF(ErfassungMDQ!W91="b",4,
IF(ErfassungMDQ!W91="c",3,
IF(ErfassungMDQ!W91="d",2,
IF(ErfassungMDQ!W91="e",1))))),
IF(MDQ_S2!$W31=1,
IF(ErfassungMDQ!W91="a",1,
IF(ErfassungMDQ!W91="b",2,
IF(ErfassungMDQ!W91="c",3,
IF(ErfassungMDQ!W91="d",4,
IF(ErfassungMDQ!W91="e",5))))),0))</f>
        <v>0</v>
      </c>
      <c r="X91" s="277" t="b">
        <f>IF(MDQ_S2!$W31=5,
IF(ErfassungMDQ!X91="a",5,
IF(ErfassungMDQ!X91="b",4,
IF(ErfassungMDQ!X91="c",3,
IF(ErfassungMDQ!X91="d",2,
IF(ErfassungMDQ!X91="e",1))))),
IF(MDQ_S2!$W31=1,
IF(ErfassungMDQ!X91="a",1,
IF(ErfassungMDQ!X91="b",2,
IF(ErfassungMDQ!X91="c",3,
IF(ErfassungMDQ!X91="d",4,
IF(ErfassungMDQ!X91="e",5))))),0))</f>
        <v>0</v>
      </c>
      <c r="Y91" s="278" t="b">
        <f>IF(MDQ_S2!$W31=5,
IF(ErfassungMDQ!Y91="a",5,
IF(ErfassungMDQ!Y91="b",4,
IF(ErfassungMDQ!Y91="c",3,
IF(ErfassungMDQ!Y91="d",2,
IF(ErfassungMDQ!Y91="e",1))))),
IF(MDQ_S2!$W31=1,
IF(ErfassungMDQ!Y91="a",1,
IF(ErfassungMDQ!Y91="b",2,
IF(ErfassungMDQ!Y91="c",3,
IF(ErfassungMDQ!Y91="d",4,
IF(ErfassungMDQ!Y91="e",5))))),0))</f>
        <v>0</v>
      </c>
      <c r="Z91" s="277" t="b">
        <f>IF(MDQ_S2!$W31=5,
IF(ErfassungMDQ!Z91="a",5,
IF(ErfassungMDQ!Z91="b",4,
IF(ErfassungMDQ!Z91="c",3,
IF(ErfassungMDQ!Z91="d",2,
IF(ErfassungMDQ!Z91="e",1))))),
IF(MDQ_S2!$W31=1,
IF(ErfassungMDQ!Z91="a",1,
IF(ErfassungMDQ!Z91="b",2,
IF(ErfassungMDQ!Z91="c",3,
IF(ErfassungMDQ!Z91="d",4,
IF(ErfassungMDQ!Z91="e",5))))),0))</f>
        <v>0</v>
      </c>
      <c r="AA91" s="278" t="b">
        <f>IF(MDQ_S2!$W31=5,
IF(ErfassungMDQ!AA91="a",5,
IF(ErfassungMDQ!AA91="b",4,
IF(ErfassungMDQ!AA91="c",3,
IF(ErfassungMDQ!AA91="d",2,
IF(ErfassungMDQ!AA91="e",1))))),
IF(MDQ_S2!$W31=1,
IF(ErfassungMDQ!AA91="a",1,
IF(ErfassungMDQ!AA91="b",2,
IF(ErfassungMDQ!AA91="c",3,
IF(ErfassungMDQ!AA91="d",4,
IF(ErfassungMDQ!AA91="e",5))))),0))</f>
        <v>0</v>
      </c>
      <c r="AB91" s="277" t="b">
        <f>IF(MDQ_S2!$W31=5,
IF(ErfassungMDQ!AB91="a",5,
IF(ErfassungMDQ!AB91="b",4,
IF(ErfassungMDQ!AB91="c",3,
IF(ErfassungMDQ!AB91="d",2,
IF(ErfassungMDQ!AB91="e",1))))),
IF(MDQ_S2!$W31=1,
IF(ErfassungMDQ!AB91="a",1,
IF(ErfassungMDQ!AB91="b",2,
IF(ErfassungMDQ!AB91="c",3,
IF(ErfassungMDQ!AB91="d",4,
IF(ErfassungMDQ!AB91="e",5))))),0))</f>
        <v>0</v>
      </c>
      <c r="AC91" s="278" t="b">
        <f>IF(MDQ_S2!$W31=5,
IF(ErfassungMDQ!AC91="a",5,
IF(ErfassungMDQ!AC91="b",4,
IF(ErfassungMDQ!AC91="c",3,
IF(ErfassungMDQ!AC91="d",2,
IF(ErfassungMDQ!AC91="e",1))))),
IF(MDQ_S2!$W31=1,
IF(ErfassungMDQ!AC91="a",1,
IF(ErfassungMDQ!AC91="b",2,
IF(ErfassungMDQ!AC91="c",3,
IF(ErfassungMDQ!AC91="d",4,
IF(ErfassungMDQ!AC91="e",5))))),0))</f>
        <v>0</v>
      </c>
      <c r="AD91" s="277" t="b">
        <f>IF(MDQ_S2!$W31=5,
IF(ErfassungMDQ!AD91="a",5,
IF(ErfassungMDQ!AD91="b",4,
IF(ErfassungMDQ!AD91="c",3,
IF(ErfassungMDQ!AD91="d",2,
IF(ErfassungMDQ!AD91="e",1))))),
IF(MDQ_S2!$W31=1,
IF(ErfassungMDQ!AD91="a",1,
IF(ErfassungMDQ!AD91="b",2,
IF(ErfassungMDQ!AD91="c",3,
IF(ErfassungMDQ!AD91="d",4,
IF(ErfassungMDQ!AD91="e",5))))),0))</f>
        <v>0</v>
      </c>
      <c r="AE91" s="278" t="b">
        <f>IF(MDQ_S2!$W31=5,
IF(ErfassungMDQ!AE91="a",5,
IF(ErfassungMDQ!AE91="b",4,
IF(ErfassungMDQ!AE91="c",3,
IF(ErfassungMDQ!AE91="d",2,
IF(ErfassungMDQ!AE91="e",1))))),
IF(MDQ_S2!$W31=1,
IF(ErfassungMDQ!AE91="a",1,
IF(ErfassungMDQ!AE91="b",2,
IF(ErfassungMDQ!AE91="c",3,
IF(ErfassungMDQ!AE91="d",4,
IF(ErfassungMDQ!AE91="e",5))))),0))</f>
        <v>0</v>
      </c>
      <c r="AF91" s="277" t="b">
        <f>IF(MDQ_S2!$W31=5,
IF(ErfassungMDQ!AF91="a",5,
IF(ErfassungMDQ!AF91="b",4,
IF(ErfassungMDQ!AF91="c",3,
IF(ErfassungMDQ!AF91="d",2,
IF(ErfassungMDQ!AF91="e",1))))),
IF(MDQ_S2!$W31=1,
IF(ErfassungMDQ!AF91="a",1,
IF(ErfassungMDQ!AF91="b",2,
IF(ErfassungMDQ!AF91="c",3,
IF(ErfassungMDQ!AF91="d",4,
IF(ErfassungMDQ!AF91="e",5))))),0))</f>
        <v>0</v>
      </c>
      <c r="AG91" s="278" t="b">
        <f>IF(MDQ_S2!$W31=5,
IF(ErfassungMDQ!AG91="a",5,
IF(ErfassungMDQ!AG91="b",4,
IF(ErfassungMDQ!AG91="c",3,
IF(ErfassungMDQ!AG91="d",2,
IF(ErfassungMDQ!AG91="e",1))))),
IF(MDQ_S2!$W31=1,
IF(ErfassungMDQ!AG91="a",1,
IF(ErfassungMDQ!AG91="b",2,
IF(ErfassungMDQ!AG91="c",3,
IF(ErfassungMDQ!AG91="d",4,
IF(ErfassungMDQ!AG91="e",5))))),0))</f>
        <v>0</v>
      </c>
      <c r="AH91" s="277" t="b">
        <f>IF(MDQ_S2!$W31=5,
IF(ErfassungMDQ!AH91="a",5,
IF(ErfassungMDQ!AH91="b",4,
IF(ErfassungMDQ!AH91="c",3,
IF(ErfassungMDQ!AH91="d",2,
IF(ErfassungMDQ!AH91="e",1))))),
IF(MDQ_S2!$W31=1,
IF(ErfassungMDQ!AH91="a",1,
IF(ErfassungMDQ!AH91="b",2,
IF(ErfassungMDQ!AH91="c",3,
IF(ErfassungMDQ!AH91="d",4,
IF(ErfassungMDQ!AH91="e",5))))),0))</f>
        <v>0</v>
      </c>
      <c r="AI91" s="278" t="b">
        <f>IF(MDQ_S2!$W31=5,
IF(ErfassungMDQ!AI91="a",5,
IF(ErfassungMDQ!AI91="b",4,
IF(ErfassungMDQ!AI91="c",3,
IF(ErfassungMDQ!AI91="d",2,
IF(ErfassungMDQ!AI91="e",1))))),
IF(MDQ_S2!$W31=1,
IF(ErfassungMDQ!AI91="a",1,
IF(ErfassungMDQ!AI91="b",2,
IF(ErfassungMDQ!AI91="c",3,
IF(ErfassungMDQ!AI91="d",4,
IF(ErfassungMDQ!AI91="e",5))))),0))</f>
        <v>0</v>
      </c>
      <c r="AJ91" s="277" t="b">
        <f>IF(MDQ_S2!$W31=5,
IF(ErfassungMDQ!AJ91="a",5,
IF(ErfassungMDQ!AJ91="b",4,
IF(ErfassungMDQ!AJ91="c",3,
IF(ErfassungMDQ!AJ91="d",2,
IF(ErfassungMDQ!AJ91="e",1))))),
IF(MDQ_S2!$W31=1,
IF(ErfassungMDQ!AJ91="a",1,
IF(ErfassungMDQ!AJ91="b",2,
IF(ErfassungMDQ!AJ91="c",3,
IF(ErfassungMDQ!AJ91="d",4,
IF(ErfassungMDQ!AJ91="e",5))))),0))</f>
        <v>0</v>
      </c>
      <c r="AK91" s="278" t="b">
        <f>IF(MDQ_S2!$W31=5,
IF(ErfassungMDQ!AK91="a",5,
IF(ErfassungMDQ!AK91="b",4,
IF(ErfassungMDQ!AK91="c",3,
IF(ErfassungMDQ!AK91="d",2,
IF(ErfassungMDQ!AK91="e",1))))),
IF(MDQ_S2!$W31=1,
IF(ErfassungMDQ!AK91="a",1,
IF(ErfassungMDQ!AK91="b",2,
IF(ErfassungMDQ!AK91="c",3,
IF(ErfassungMDQ!AK91="d",4,
IF(ErfassungMDQ!AK91="e",5))))),0))</f>
        <v>0</v>
      </c>
      <c r="AL91" s="277" t="b">
        <f>IF(MDQ_S2!$W31=5,
IF(ErfassungMDQ!AL91="a",5,
IF(ErfassungMDQ!AL91="b",4,
IF(ErfassungMDQ!AL91="c",3,
IF(ErfassungMDQ!AL91="d",2,
IF(ErfassungMDQ!AL91="e",1))))),
IF(MDQ_S2!$W31=1,
IF(ErfassungMDQ!AL91="a",1,
IF(ErfassungMDQ!AL91="b",2,
IF(ErfassungMDQ!AL91="c",3,
IF(ErfassungMDQ!AL91="d",4,
IF(ErfassungMDQ!AL91="e",5))))),0))</f>
        <v>0</v>
      </c>
      <c r="AM91" s="278" t="b">
        <f>IF(MDQ_S2!$W31=5,
IF(ErfassungMDQ!AM91="a",5,
IF(ErfassungMDQ!AM91="b",4,
IF(ErfassungMDQ!AM91="c",3,
IF(ErfassungMDQ!AM91="d",2,
IF(ErfassungMDQ!AM91="e",1))))),
IF(MDQ_S2!$W31=1,
IF(ErfassungMDQ!AM91="a",1,
IF(ErfassungMDQ!AM91="b",2,
IF(ErfassungMDQ!AM91="c",3,
IF(ErfassungMDQ!AM91="d",4,
IF(ErfassungMDQ!AM91="e",5))))),0))</f>
        <v>0</v>
      </c>
      <c r="AN91" s="277" t="b">
        <f>IF(MDQ_S2!$W31=5,
IF(ErfassungMDQ!AN91="a",5,
IF(ErfassungMDQ!AN91="b",4,
IF(ErfassungMDQ!AN91="c",3,
IF(ErfassungMDQ!AN91="d",2,
IF(ErfassungMDQ!AN91="e",1))))),
IF(MDQ_S2!$W31=1,
IF(ErfassungMDQ!AN91="a",1,
IF(ErfassungMDQ!AN91="b",2,
IF(ErfassungMDQ!AN91="c",3,
IF(ErfassungMDQ!AN91="d",4,
IF(ErfassungMDQ!AN91="e",5))))),0))</f>
        <v>0</v>
      </c>
      <c r="AO91" s="278" t="b">
        <f>IF(MDQ_S2!$W31=5,
IF(ErfassungMDQ!AO91="a",5,
IF(ErfassungMDQ!AO91="b",4,
IF(ErfassungMDQ!AO91="c",3,
IF(ErfassungMDQ!AO91="d",2,
IF(ErfassungMDQ!AO91="e",1))))),
IF(MDQ_S2!$W31=1,
IF(ErfassungMDQ!AO91="a",1,
IF(ErfassungMDQ!AO91="b",2,
IF(ErfassungMDQ!AO91="c",3,
IF(ErfassungMDQ!AO91="d",4,
IF(ErfassungMDQ!AO91="e",5))))),0))</f>
        <v>0</v>
      </c>
      <c r="AP91" s="277" t="b">
        <f>IF(MDQ_S2!$W31=5,
IF(ErfassungMDQ!AP91="a",5,
IF(ErfassungMDQ!AP91="b",4,
IF(ErfassungMDQ!AP91="c",3,
IF(ErfassungMDQ!AP91="d",2,
IF(ErfassungMDQ!AP91="e",1))))),
IF(MDQ_S2!$W31=1,
IF(ErfassungMDQ!AP91="a",1,
IF(ErfassungMDQ!AP91="b",2,
IF(ErfassungMDQ!AP91="c",3,
IF(ErfassungMDQ!AP91="d",4,
IF(ErfassungMDQ!AP91="e",5))))),0))</f>
        <v>0</v>
      </c>
      <c r="AQ91" s="278" t="b">
        <f>IF(MDQ_S2!$W31=5,
IF(ErfassungMDQ!AQ91="a",5,
IF(ErfassungMDQ!AQ91="b",4,
IF(ErfassungMDQ!AQ91="c",3,
IF(ErfassungMDQ!AQ91="d",2,
IF(ErfassungMDQ!AQ91="e",1))))),
IF(MDQ_S2!$W31=1,
IF(ErfassungMDQ!AQ91="a",1,
IF(ErfassungMDQ!AQ91="b",2,
IF(ErfassungMDQ!AQ91="c",3,
IF(ErfassungMDQ!AQ91="d",4,
IF(ErfassungMDQ!AQ91="e",5))))),0))</f>
        <v>0</v>
      </c>
      <c r="AR91" s="277" t="b">
        <f>IF(MDQ_S2!$W31=5,
IF(ErfassungMDQ!AR91="a",5,
IF(ErfassungMDQ!AR91="b",4,
IF(ErfassungMDQ!AR91="c",3,
IF(ErfassungMDQ!AR91="d",2,
IF(ErfassungMDQ!AR91="e",1))))),
IF(MDQ_S2!$W31=1,
IF(ErfassungMDQ!AR91="a",1,
IF(ErfassungMDQ!AR91="b",2,
IF(ErfassungMDQ!AR91="c",3,
IF(ErfassungMDQ!AR91="d",4,
IF(ErfassungMDQ!AR91="e",5))))),0))</f>
        <v>0</v>
      </c>
      <c r="AS91" s="278" t="b">
        <f>IF(MDQ_S2!$W31=5,
IF(ErfassungMDQ!AS91="a",5,
IF(ErfassungMDQ!AS91="b",4,
IF(ErfassungMDQ!AS91="c",3,
IF(ErfassungMDQ!AS91="d",2,
IF(ErfassungMDQ!AS91="e",1))))),
IF(MDQ_S2!$W31=1,
IF(ErfassungMDQ!AS91="a",1,
IF(ErfassungMDQ!AS91="b",2,
IF(ErfassungMDQ!AS91="c",3,
IF(ErfassungMDQ!AS91="d",4,
IF(ErfassungMDQ!AS91="e",5))))),0))</f>
        <v>0</v>
      </c>
      <c r="AT91" s="277" t="b">
        <f>IF(MDQ_S2!$W31=5,
IF(ErfassungMDQ!AT91="a",5,
IF(ErfassungMDQ!AT91="b",4,
IF(ErfassungMDQ!AT91="c",3,
IF(ErfassungMDQ!AT91="d",2,
IF(ErfassungMDQ!AT91="e",1))))),
IF(MDQ_S2!$W31=1,
IF(ErfassungMDQ!AT91="a",1,
IF(ErfassungMDQ!AT91="b",2,
IF(ErfassungMDQ!AT91="c",3,
IF(ErfassungMDQ!AT91="d",4,
IF(ErfassungMDQ!AT91="e",5))))),0))</f>
        <v>0</v>
      </c>
      <c r="AU91" s="278" t="b">
        <f>IF(MDQ_S2!$W31=5,
IF(ErfassungMDQ!AU91="a",5,
IF(ErfassungMDQ!AU91="b",4,
IF(ErfassungMDQ!AU91="c",3,
IF(ErfassungMDQ!AU91="d",2,
IF(ErfassungMDQ!AU91="e",1))))),
IF(MDQ_S2!$W31=1,
IF(ErfassungMDQ!AU91="a",1,
IF(ErfassungMDQ!AU91="b",2,
IF(ErfassungMDQ!AU91="c",3,
IF(ErfassungMDQ!AU91="d",4,
IF(ErfassungMDQ!AU91="e",5))))),0))</f>
        <v>0</v>
      </c>
      <c r="AV91" s="277" t="b">
        <f>IF(MDQ_S2!$W31=5,
IF(ErfassungMDQ!AV91="a",5,
IF(ErfassungMDQ!AV91="b",4,
IF(ErfassungMDQ!AV91="c",3,
IF(ErfassungMDQ!AV91="d",2,
IF(ErfassungMDQ!AV91="e",1))))),
IF(MDQ_S2!$W31=1,
IF(ErfassungMDQ!AV91="a",1,
IF(ErfassungMDQ!AV91="b",2,
IF(ErfassungMDQ!AV91="c",3,
IF(ErfassungMDQ!AV91="d",4,
IF(ErfassungMDQ!AV91="e",5))))),0))</f>
        <v>0</v>
      </c>
      <c r="AW91" s="278" t="b">
        <f>IF(MDQ_S2!$W31=5,
IF(ErfassungMDQ!AW91="a",5,
IF(ErfassungMDQ!AW91="b",4,
IF(ErfassungMDQ!AW91="c",3,
IF(ErfassungMDQ!AW91="d",2,
IF(ErfassungMDQ!AW91="e",1))))),
IF(MDQ_S2!$W31=1,
IF(ErfassungMDQ!AW91="a",1,
IF(ErfassungMDQ!AW91="b",2,
IF(ErfassungMDQ!AW91="c",3,
IF(ErfassungMDQ!AW91="d",4,
IF(ErfassungMDQ!AW91="e",5))))),0))</f>
        <v>0</v>
      </c>
      <c r="AX91" s="277" t="b">
        <f>IF(MDQ_S2!$W31=5,
IF(ErfassungMDQ!AX91="a",5,
IF(ErfassungMDQ!AX91="b",4,
IF(ErfassungMDQ!AX91="c",3,
IF(ErfassungMDQ!AX91="d",2,
IF(ErfassungMDQ!AX91="e",1))))),
IF(MDQ_S2!$W31=1,
IF(ErfassungMDQ!AX91="a",1,
IF(ErfassungMDQ!AX91="b",2,
IF(ErfassungMDQ!AX91="c",3,
IF(ErfassungMDQ!AX91="d",4,
IF(ErfassungMDQ!AX91="e",5))))),0))</f>
        <v>0</v>
      </c>
      <c r="AY91" s="278" t="b">
        <f>IF(MDQ_S2!$W31=5,
IF(ErfassungMDQ!AY91="a",5,
IF(ErfassungMDQ!AY91="b",4,
IF(ErfassungMDQ!AY91="c",3,
IF(ErfassungMDQ!AY91="d",2,
IF(ErfassungMDQ!AY91="e",1))))),
IF(MDQ_S2!$W31=1,
IF(ErfassungMDQ!AY91="a",1,
IF(ErfassungMDQ!AY91="b",2,
IF(ErfassungMDQ!AY91="c",3,
IF(ErfassungMDQ!AY91="d",4,
IF(ErfassungMDQ!AY91="e",5))))),0))</f>
        <v>0</v>
      </c>
      <c r="AZ91" s="277" t="b">
        <f>IF(MDQ_S2!$W31=5,
IF(ErfassungMDQ!AZ91="a",5,
IF(ErfassungMDQ!AZ91="b",4,
IF(ErfassungMDQ!AZ91="c",3,
IF(ErfassungMDQ!AZ91="d",2,
IF(ErfassungMDQ!AZ91="e",1))))),
IF(MDQ_S2!$W31=1,
IF(ErfassungMDQ!AZ91="a",1,
IF(ErfassungMDQ!AZ91="b",2,
IF(ErfassungMDQ!AZ91="c",3,
IF(ErfassungMDQ!AZ91="d",4,
IF(ErfassungMDQ!AZ91="e",5))))),0))</f>
        <v>0</v>
      </c>
      <c r="BA91" s="278" t="b">
        <f>IF(MDQ_S2!$W31=5,
IF(ErfassungMDQ!BA91="a",5,
IF(ErfassungMDQ!BA91="b",4,
IF(ErfassungMDQ!BA91="c",3,
IF(ErfassungMDQ!BA91="d",2,
IF(ErfassungMDQ!BA91="e",1))))),
IF(MDQ_S2!$W31=1,
IF(ErfassungMDQ!BA91="a",1,
IF(ErfassungMDQ!BA91="b",2,
IF(ErfassungMDQ!BA91="c",3,
IF(ErfassungMDQ!BA91="d",4,
IF(ErfassungMDQ!BA91="e",5))))),0))</f>
        <v>0</v>
      </c>
      <c r="BB91" s="277" t="b">
        <f>IF(MDQ_S2!$W31=5,
IF(ErfassungMDQ!BB91="a",5,
IF(ErfassungMDQ!BB91="b",4,
IF(ErfassungMDQ!BB91="c",3,
IF(ErfassungMDQ!BB91="d",2,
IF(ErfassungMDQ!BB91="e",1))))),
IF(MDQ_S2!$W31=1,
IF(ErfassungMDQ!BB91="a",1,
IF(ErfassungMDQ!BB91="b",2,
IF(ErfassungMDQ!BB91="c",3,
IF(ErfassungMDQ!BB91="d",4,
IF(ErfassungMDQ!BB91="e",5))))),0))</f>
        <v>0</v>
      </c>
      <c r="BC91" s="278" t="b">
        <f>IF(MDQ_S2!$W31=5,
IF(ErfassungMDQ!BC91="a",5,
IF(ErfassungMDQ!BC91="b",4,
IF(ErfassungMDQ!BC91="c",3,
IF(ErfassungMDQ!BC91="d",2,
IF(ErfassungMDQ!BC91="e",1))))),
IF(MDQ_S2!$W31=1,
IF(ErfassungMDQ!BC91="a",1,
IF(ErfassungMDQ!BC91="b",2,
IF(ErfassungMDQ!BC91="c",3,
IF(ErfassungMDQ!BC91="d",4,
IF(ErfassungMDQ!BC91="e",5))))),0))</f>
        <v>0</v>
      </c>
      <c r="BD91" s="277" t="b">
        <f>IF(MDQ_S2!$W31=5,
IF(ErfassungMDQ!BD91="a",5,
IF(ErfassungMDQ!BD91="b",4,
IF(ErfassungMDQ!BD91="c",3,
IF(ErfassungMDQ!BD91="d",2,
IF(ErfassungMDQ!BD91="e",1))))),
IF(MDQ_S2!$W31=1,
IF(ErfassungMDQ!BD91="a",1,
IF(ErfassungMDQ!BD91="b",2,
IF(ErfassungMDQ!BD91="c",3,
IF(ErfassungMDQ!BD91="d",4,
IF(ErfassungMDQ!BD91="e",5))))),0))</f>
        <v>0</v>
      </c>
      <c r="BE91" s="278" t="b">
        <f>IF(MDQ_S2!$W31=5,
IF(ErfassungMDQ!BE91="a",5,
IF(ErfassungMDQ!BE91="b",4,
IF(ErfassungMDQ!BE91="c",3,
IF(ErfassungMDQ!BE91="d",2,
IF(ErfassungMDQ!BE91="e",1))))),
IF(MDQ_S2!$W31=1,
IF(ErfassungMDQ!BE91="a",1,
IF(ErfassungMDQ!BE91="b",2,
IF(ErfassungMDQ!BE91="c",3,
IF(ErfassungMDQ!BE91="d",4,
IF(ErfassungMDQ!BE91="e",5))))),0))</f>
        <v>0</v>
      </c>
      <c r="BF91" s="277" t="b">
        <f>IF(MDQ_S2!$W31=5,
IF(ErfassungMDQ!BF91="a",5,
IF(ErfassungMDQ!BF91="b",4,
IF(ErfassungMDQ!BF91="c",3,
IF(ErfassungMDQ!BF91="d",2,
IF(ErfassungMDQ!BF91="e",1))))),
IF(MDQ_S2!$W31=1,
IF(ErfassungMDQ!BF91="a",1,
IF(ErfassungMDQ!BF91="b",2,
IF(ErfassungMDQ!BF91="c",3,
IF(ErfassungMDQ!BF91="d",4,
IF(ErfassungMDQ!BF91="e",5))))),0))</f>
        <v>0</v>
      </c>
      <c r="BG91" s="278" t="b">
        <f>IF(MDQ_S2!$W31=5,
IF(ErfassungMDQ!BG91="a",5,
IF(ErfassungMDQ!BG91="b",4,
IF(ErfassungMDQ!BG91="c",3,
IF(ErfassungMDQ!BG91="d",2,
IF(ErfassungMDQ!BG91="e",1))))),
IF(MDQ_S2!$W31=1,
IF(ErfassungMDQ!BG91="a",1,
IF(ErfassungMDQ!BG91="b",2,
IF(ErfassungMDQ!BG91="c",3,
IF(ErfassungMDQ!BG91="d",4,
IF(ErfassungMDQ!BG91="e",5))))),0))</f>
        <v>0</v>
      </c>
      <c r="BH91" s="277" t="b">
        <f>IF(MDQ_S2!$W31=5,
IF(ErfassungMDQ!BH91="a",5,
IF(ErfassungMDQ!BH91="b",4,
IF(ErfassungMDQ!BH91="c",3,
IF(ErfassungMDQ!BH91="d",2,
IF(ErfassungMDQ!BH91="e",1))))),
IF(MDQ_S2!$W31=1,
IF(ErfassungMDQ!BH91="a",1,
IF(ErfassungMDQ!BH91="b",2,
IF(ErfassungMDQ!BH91="c",3,
IF(ErfassungMDQ!BH91="d",4,
IF(ErfassungMDQ!BH91="e",5))))),0))</f>
        <v>0</v>
      </c>
      <c r="BI91" s="278" t="b">
        <f>IF(MDQ_S2!$W31=5,
IF(ErfassungMDQ!BI91="a",5,
IF(ErfassungMDQ!BI91="b",4,
IF(ErfassungMDQ!BI91="c",3,
IF(ErfassungMDQ!BI91="d",2,
IF(ErfassungMDQ!BI91="e",1))))),
IF(MDQ_S2!$W31=1,
IF(ErfassungMDQ!BI91="a",1,
IF(ErfassungMDQ!BI91="b",2,
IF(ErfassungMDQ!BI91="c",3,
IF(ErfassungMDQ!BI91="d",4,
IF(ErfassungMDQ!BI91="e",5))))),0))</f>
        <v>0</v>
      </c>
      <c r="BJ91" s="277" t="b">
        <f>IF(MDQ_S2!$W31=5,
IF(ErfassungMDQ!BJ91="a",5,
IF(ErfassungMDQ!BJ91="b",4,
IF(ErfassungMDQ!BJ91="c",3,
IF(ErfassungMDQ!BJ91="d",2,
IF(ErfassungMDQ!BJ91="e",1))))),
IF(MDQ_S2!$W31=1,
IF(ErfassungMDQ!BJ91="a",1,
IF(ErfassungMDQ!BJ91="b",2,
IF(ErfassungMDQ!BJ91="c",3,
IF(ErfassungMDQ!BJ91="d",4,
IF(ErfassungMDQ!BJ91="e",5))))),0))</f>
        <v>0</v>
      </c>
      <c r="BK91" s="278" t="b">
        <f>IF(MDQ_S2!$W31=5,
IF(ErfassungMDQ!BK91="a",5,
IF(ErfassungMDQ!BK91="b",4,
IF(ErfassungMDQ!BK91="c",3,
IF(ErfassungMDQ!BK91="d",2,
IF(ErfassungMDQ!BK91="e",1))))),
IF(MDQ_S2!$W31=1,
IF(ErfassungMDQ!BK91="a",1,
IF(ErfassungMDQ!BK91="b",2,
IF(ErfassungMDQ!BK91="c",3,
IF(ErfassungMDQ!BK91="d",4,
IF(ErfassungMDQ!BK91="e",5))))),0))</f>
        <v>0</v>
      </c>
      <c r="BL91" s="277" t="b">
        <f>IF(MDQ_S2!$W31=5,
IF(ErfassungMDQ!BL91="a",5,
IF(ErfassungMDQ!BL91="b",4,
IF(ErfassungMDQ!BL91="c",3,
IF(ErfassungMDQ!BL91="d",2,
IF(ErfassungMDQ!BL91="e",1))))),
IF(MDQ_S2!$W31=1,
IF(ErfassungMDQ!BL91="a",1,
IF(ErfassungMDQ!BL91="b",2,
IF(ErfassungMDQ!BL91="c",3,
IF(ErfassungMDQ!BL91="d",4,
IF(ErfassungMDQ!BL91="e",5))))),0))</f>
        <v>0</v>
      </c>
      <c r="BM91" s="278" t="b">
        <f>IF(MDQ_S2!$W31=5,
IF(ErfassungMDQ!BM91="a",5,
IF(ErfassungMDQ!BM91="b",4,
IF(ErfassungMDQ!BM91="c",3,
IF(ErfassungMDQ!BM91="d",2,
IF(ErfassungMDQ!BM91="e",1))))),
IF(MDQ_S2!$W31=1,
IF(ErfassungMDQ!BM91="a",1,
IF(ErfassungMDQ!BM91="b",2,
IF(ErfassungMDQ!BM91="c",3,
IF(ErfassungMDQ!BM91="d",4,
IF(ErfassungMDQ!BM91="e",5))))),0))</f>
        <v>0</v>
      </c>
      <c r="BN91" s="277" t="b">
        <f>IF(MDQ_S2!$W31=5,
IF(ErfassungMDQ!BN91="a",5,
IF(ErfassungMDQ!BN91="b",4,
IF(ErfassungMDQ!BN91="c",3,
IF(ErfassungMDQ!BN91="d",2,
IF(ErfassungMDQ!BN91="e",1))))),
IF(MDQ_S2!$W31=1,
IF(ErfassungMDQ!BN91="a",1,
IF(ErfassungMDQ!BN91="b",2,
IF(ErfassungMDQ!BN91="c",3,
IF(ErfassungMDQ!BN91="d",4,
IF(ErfassungMDQ!BN91="e",5))))),0))</f>
        <v>0</v>
      </c>
      <c r="BO91" s="278" t="b">
        <f>IF(MDQ_S2!$W31=5,
IF(ErfassungMDQ!BO91="a",5,
IF(ErfassungMDQ!BO91="b",4,
IF(ErfassungMDQ!BO91="c",3,
IF(ErfassungMDQ!BO91="d",2,
IF(ErfassungMDQ!BO91="e",1))))),
IF(MDQ_S2!$W31=1,
IF(ErfassungMDQ!BO91="a",1,
IF(ErfassungMDQ!BO91="b",2,
IF(ErfassungMDQ!BO91="c",3,
IF(ErfassungMDQ!BO91="d",4,
IF(ErfassungMDQ!BO91="e",5))))),0))</f>
        <v>0</v>
      </c>
      <c r="BP91" s="277" t="b">
        <f>IF(MDQ_S2!$W31=5,
IF(ErfassungMDQ!BP91="a",5,
IF(ErfassungMDQ!BP91="b",4,
IF(ErfassungMDQ!BP91="c",3,
IF(ErfassungMDQ!BP91="d",2,
IF(ErfassungMDQ!BP91="e",1))))),
IF(MDQ_S2!$W31=1,
IF(ErfassungMDQ!BP91="a",1,
IF(ErfassungMDQ!BP91="b",2,
IF(ErfassungMDQ!BP91="c",3,
IF(ErfassungMDQ!BP91="d",4,
IF(ErfassungMDQ!BP91="e",5))))),0))</f>
        <v>0</v>
      </c>
      <c r="BQ91" s="278" t="b">
        <f>IF(MDQ_S2!$W31=5,
IF(ErfassungMDQ!BQ91="a",5,
IF(ErfassungMDQ!BQ91="b",4,
IF(ErfassungMDQ!BQ91="c",3,
IF(ErfassungMDQ!BQ91="d",2,
IF(ErfassungMDQ!BQ91="e",1))))),
IF(MDQ_S2!$W31=1,
IF(ErfassungMDQ!BQ91="a",1,
IF(ErfassungMDQ!BQ91="b",2,
IF(ErfassungMDQ!BQ91="c",3,
IF(ErfassungMDQ!BQ91="d",4,
IF(ErfassungMDQ!BQ91="e",5))))),0))</f>
        <v>0</v>
      </c>
      <c r="BR91" s="277" t="b">
        <f>IF(MDQ_S2!$W31=5,
IF(ErfassungMDQ!BR91="a",5,
IF(ErfassungMDQ!BR91="b",4,
IF(ErfassungMDQ!BR91="c",3,
IF(ErfassungMDQ!BR91="d",2,
IF(ErfassungMDQ!BR91="e",1))))),
IF(MDQ_S2!$W31=1,
IF(ErfassungMDQ!BR91="a",1,
IF(ErfassungMDQ!BR91="b",2,
IF(ErfassungMDQ!BR91="c",3,
IF(ErfassungMDQ!BR91="d",4,
IF(ErfassungMDQ!BR91="e",5))))),0))</f>
        <v>0</v>
      </c>
      <c r="BS91" s="278" t="b">
        <f>IF(MDQ_S2!$W31=5,
IF(ErfassungMDQ!BS91="a",5,
IF(ErfassungMDQ!BS91="b",4,
IF(ErfassungMDQ!BS91="c",3,
IF(ErfassungMDQ!BS91="d",2,
IF(ErfassungMDQ!BS91="e",1))))),
IF(MDQ_S2!$W31=1,
IF(ErfassungMDQ!BS91="a",1,
IF(ErfassungMDQ!BS91="b",2,
IF(ErfassungMDQ!BS91="c",3,
IF(ErfassungMDQ!BS91="d",4,
IF(ErfassungMDQ!BS91="e",5))))),0))</f>
        <v>0</v>
      </c>
      <c r="BT91" s="277" t="b">
        <f>IF(MDQ_S2!$W31=5,
IF(ErfassungMDQ!BT91="a",5,
IF(ErfassungMDQ!BT91="b",4,
IF(ErfassungMDQ!BT91="c",3,
IF(ErfassungMDQ!BT91="d",2,
IF(ErfassungMDQ!BT91="e",1))))),
IF(MDQ_S2!$W31=1,
IF(ErfassungMDQ!BT91="a",1,
IF(ErfassungMDQ!BT91="b",2,
IF(ErfassungMDQ!BT91="c",3,
IF(ErfassungMDQ!BT91="d",4,
IF(ErfassungMDQ!BT91="e",5))))),0))</f>
        <v>0</v>
      </c>
      <c r="BU91" s="278" t="b">
        <f>IF(MDQ_S2!$W31=5,
IF(ErfassungMDQ!BU91="a",5,
IF(ErfassungMDQ!BU91="b",4,
IF(ErfassungMDQ!BU91="c",3,
IF(ErfassungMDQ!BU91="d",2,
IF(ErfassungMDQ!BU91="e",1))))),
IF(MDQ_S2!$W31=1,
IF(ErfassungMDQ!BU91="a",1,
IF(ErfassungMDQ!BU91="b",2,
IF(ErfassungMDQ!BU91="c",3,
IF(ErfassungMDQ!BU91="d",4,
IF(ErfassungMDQ!BU91="e",5))))),0))</f>
        <v>0</v>
      </c>
      <c r="BV91" s="277" t="b">
        <f>IF(MDQ_S2!$W31=5,
IF(ErfassungMDQ!BV91="a",5,
IF(ErfassungMDQ!BV91="b",4,
IF(ErfassungMDQ!BV91="c",3,
IF(ErfassungMDQ!BV91="d",2,
IF(ErfassungMDQ!BV91="e",1))))),
IF(MDQ_S2!$W31=1,
IF(ErfassungMDQ!BV91="a",1,
IF(ErfassungMDQ!BV91="b",2,
IF(ErfassungMDQ!BV91="c",3,
IF(ErfassungMDQ!BV91="d",4,
IF(ErfassungMDQ!BV91="e",5))))),0))</f>
        <v>0</v>
      </c>
      <c r="BW91" s="278" t="b">
        <f>IF(MDQ_S2!$W31=5,
IF(ErfassungMDQ!BW91="a",5,
IF(ErfassungMDQ!BW91="b",4,
IF(ErfassungMDQ!BW91="c",3,
IF(ErfassungMDQ!BW91="d",2,
IF(ErfassungMDQ!BW91="e",1))))),
IF(MDQ_S2!$W31=1,
IF(ErfassungMDQ!BW91="a",1,
IF(ErfassungMDQ!BW91="b",2,
IF(ErfassungMDQ!BW91="c",3,
IF(ErfassungMDQ!BW91="d",4,
IF(ErfassungMDQ!BW91="e",5))))),0))</f>
        <v>0</v>
      </c>
      <c r="BX91" s="277" t="b">
        <f>IF(MDQ_S2!$W31=5,
IF(ErfassungMDQ!BX91="a",5,
IF(ErfassungMDQ!BX91="b",4,
IF(ErfassungMDQ!BX91="c",3,
IF(ErfassungMDQ!BX91="d",2,
IF(ErfassungMDQ!BX91="e",1))))),
IF(MDQ_S2!$W31=1,
IF(ErfassungMDQ!BX91="a",1,
IF(ErfassungMDQ!BX91="b",2,
IF(ErfassungMDQ!BX91="c",3,
IF(ErfassungMDQ!BX91="d",4,
IF(ErfassungMDQ!BX91="e",5))))),0))</f>
        <v>0</v>
      </c>
      <c r="BY91" s="278" t="b">
        <f>IF(MDQ_S2!$W31=5,
IF(ErfassungMDQ!BY91="a",5,
IF(ErfassungMDQ!BY91="b",4,
IF(ErfassungMDQ!BY91="c",3,
IF(ErfassungMDQ!BY91="d",2,
IF(ErfassungMDQ!BY91="e",1))))),
IF(MDQ_S2!$W31=1,
IF(ErfassungMDQ!BY91="a",1,
IF(ErfassungMDQ!BY91="b",2,
IF(ErfassungMDQ!BY91="c",3,
IF(ErfassungMDQ!BY91="d",4,
IF(ErfassungMDQ!BY91="e",5))))),0))</f>
        <v>0</v>
      </c>
      <c r="BZ91" s="277" t="b">
        <f>IF(MDQ_S2!$W31=5,
IF(ErfassungMDQ!BZ91="a",5,
IF(ErfassungMDQ!BZ91="b",4,
IF(ErfassungMDQ!BZ91="c",3,
IF(ErfassungMDQ!BZ91="d",2,
IF(ErfassungMDQ!BZ91="e",1))))),
IF(MDQ_S2!$W31=1,
IF(ErfassungMDQ!BZ91="a",1,
IF(ErfassungMDQ!BZ91="b",2,
IF(ErfassungMDQ!BZ91="c",3,
IF(ErfassungMDQ!BZ91="d",4,
IF(ErfassungMDQ!BZ91="e",5))))),0))</f>
        <v>0</v>
      </c>
      <c r="CA91" s="278" t="b">
        <f>IF(MDQ_S2!$W31=5,
IF(ErfassungMDQ!CA91="a",5,
IF(ErfassungMDQ!CA91="b",4,
IF(ErfassungMDQ!CA91="c",3,
IF(ErfassungMDQ!CA91="d",2,
IF(ErfassungMDQ!CA91="e",1))))),
IF(MDQ_S2!$W31=1,
IF(ErfassungMDQ!CA91="a",1,
IF(ErfassungMDQ!CA91="b",2,
IF(ErfassungMDQ!CA91="c",3,
IF(ErfassungMDQ!CA91="d",4,
IF(ErfassungMDQ!CA91="e",5))))),0))</f>
        <v>0</v>
      </c>
      <c r="CB91" s="277" t="b">
        <f>IF(MDQ_S2!$W31=5,
IF(ErfassungMDQ!CB91="a",5,
IF(ErfassungMDQ!CB91="b",4,
IF(ErfassungMDQ!CB91="c",3,
IF(ErfassungMDQ!CB91="d",2,
IF(ErfassungMDQ!CB91="e",1))))),
IF(MDQ_S2!$W31=1,
IF(ErfassungMDQ!CB91="a",1,
IF(ErfassungMDQ!CB91="b",2,
IF(ErfassungMDQ!CB91="c",3,
IF(ErfassungMDQ!CB91="d",4,
IF(ErfassungMDQ!CB91="e",5))))),0))</f>
        <v>0</v>
      </c>
      <c r="CC91" s="278" t="b">
        <f>IF(MDQ_S2!$W31=5,
IF(ErfassungMDQ!CC91="a",5,
IF(ErfassungMDQ!CC91="b",4,
IF(ErfassungMDQ!CC91="c",3,
IF(ErfassungMDQ!CC91="d",2,
IF(ErfassungMDQ!CC91="e",1))))),
IF(MDQ_S2!$W31=1,
IF(ErfassungMDQ!CC91="a",1,
IF(ErfassungMDQ!CC91="b",2,
IF(ErfassungMDQ!CC91="c",3,
IF(ErfassungMDQ!CC91="d",4,
IF(ErfassungMDQ!CC91="e",5))))),0))</f>
        <v>0</v>
      </c>
      <c r="CD91" s="277" t="b">
        <f>IF(MDQ_S2!$W31=5,
IF(ErfassungMDQ!CD91="a",5,
IF(ErfassungMDQ!CD91="b",4,
IF(ErfassungMDQ!CD91="c",3,
IF(ErfassungMDQ!CD91="d",2,
IF(ErfassungMDQ!CD91="e",1))))),
IF(MDQ_S2!$W31=1,
IF(ErfassungMDQ!CD91="a",1,
IF(ErfassungMDQ!CD91="b",2,
IF(ErfassungMDQ!CD91="c",3,
IF(ErfassungMDQ!CD91="d",4,
IF(ErfassungMDQ!CD91="e",5))))),0))</f>
        <v>0</v>
      </c>
      <c r="CE91" s="278" t="b">
        <f>IF(MDQ_S2!$W31=5,
IF(ErfassungMDQ!CE91="a",5,
IF(ErfassungMDQ!CE91="b",4,
IF(ErfassungMDQ!CE91="c",3,
IF(ErfassungMDQ!CE91="d",2,
IF(ErfassungMDQ!CE91="e",1))))),
IF(MDQ_S2!$W31=1,
IF(ErfassungMDQ!CE91="a",1,
IF(ErfassungMDQ!CE91="b",2,
IF(ErfassungMDQ!CE91="c",3,
IF(ErfassungMDQ!CE91="d",4,
IF(ErfassungMDQ!CE91="e",5))))),0))</f>
        <v>0</v>
      </c>
      <c r="CF91" s="277" t="b">
        <f>IF(MDQ_S2!$W31=5,
IF(ErfassungMDQ!CF91="a",5,
IF(ErfassungMDQ!CF91="b",4,
IF(ErfassungMDQ!CF91="c",3,
IF(ErfassungMDQ!CF91="d",2,
IF(ErfassungMDQ!CF91="e",1))))),
IF(MDQ_S2!$W31=1,
IF(ErfassungMDQ!CF91="a",1,
IF(ErfassungMDQ!CF91="b",2,
IF(ErfassungMDQ!CF91="c",3,
IF(ErfassungMDQ!CF91="d",4,
IF(ErfassungMDQ!CF91="e",5))))),0))</f>
        <v>0</v>
      </c>
      <c r="CG91" s="278" t="b">
        <f>IF(MDQ_S2!$W31=5,
IF(ErfassungMDQ!CG91="a",5,
IF(ErfassungMDQ!CG91="b",4,
IF(ErfassungMDQ!CG91="c",3,
IF(ErfassungMDQ!CG91="d",2,
IF(ErfassungMDQ!CG91="e",1))))),
IF(MDQ_S2!$W31=1,
IF(ErfassungMDQ!CG91="a",1,
IF(ErfassungMDQ!CG91="b",2,
IF(ErfassungMDQ!CG91="c",3,
IF(ErfassungMDQ!CG91="d",4,
IF(ErfassungMDQ!CG91="e",5))))),0))</f>
        <v>0</v>
      </c>
      <c r="CH91" s="277" t="b">
        <f>IF(MDQ_S2!$W31=5,
IF(ErfassungMDQ!CH91="a",5,
IF(ErfassungMDQ!CH91="b",4,
IF(ErfassungMDQ!CH91="c",3,
IF(ErfassungMDQ!CH91="d",2,
IF(ErfassungMDQ!CH91="e",1))))),
IF(MDQ_S2!$W31=1,
IF(ErfassungMDQ!CH91="a",1,
IF(ErfassungMDQ!CH91="b",2,
IF(ErfassungMDQ!CH91="c",3,
IF(ErfassungMDQ!CH91="d",4,
IF(ErfassungMDQ!CH91="e",5))))),0))</f>
        <v>0</v>
      </c>
      <c r="CI91" s="278" t="b">
        <f>IF(MDQ_S2!$W31=5,
IF(ErfassungMDQ!CI91="a",5,
IF(ErfassungMDQ!CI91="b",4,
IF(ErfassungMDQ!CI91="c",3,
IF(ErfassungMDQ!CI91="d",2,
IF(ErfassungMDQ!CI91="e",1))))),
IF(MDQ_S2!$W31=1,
IF(ErfassungMDQ!CI91="a",1,
IF(ErfassungMDQ!CI91="b",2,
IF(ErfassungMDQ!CI91="c",3,
IF(ErfassungMDQ!CI91="d",4,
IF(ErfassungMDQ!CI91="e",5))))),0))</f>
        <v>0</v>
      </c>
      <c r="CJ91" s="277" t="b">
        <f>IF(MDQ_S2!$W31=5,
IF(ErfassungMDQ!CJ91="a",5,
IF(ErfassungMDQ!CJ91="b",4,
IF(ErfassungMDQ!CJ91="c",3,
IF(ErfassungMDQ!CJ91="d",2,
IF(ErfassungMDQ!CJ91="e",1))))),
IF(MDQ_S2!$W31=1,
IF(ErfassungMDQ!CJ91="a",1,
IF(ErfassungMDQ!CJ91="b",2,
IF(ErfassungMDQ!CJ91="c",3,
IF(ErfassungMDQ!CJ91="d",4,
IF(ErfassungMDQ!CJ91="e",5))))),0))</f>
        <v>0</v>
      </c>
      <c r="CK91" s="278" t="b">
        <f>IF(MDQ_S2!$W31=5,
IF(ErfassungMDQ!CK91="a",5,
IF(ErfassungMDQ!CK91="b",4,
IF(ErfassungMDQ!CK91="c",3,
IF(ErfassungMDQ!CK91="d",2,
IF(ErfassungMDQ!CK91="e",1))))),
IF(MDQ_S2!$W31=1,
IF(ErfassungMDQ!CK91="a",1,
IF(ErfassungMDQ!CK91="b",2,
IF(ErfassungMDQ!CK91="c",3,
IF(ErfassungMDQ!CK91="d",4,
IF(ErfassungMDQ!CK91="e",5))))),0))</f>
        <v>0</v>
      </c>
      <c r="CL91" s="277" t="b">
        <f>IF(MDQ_S2!$W31=5,
IF(ErfassungMDQ!CL91="a",5,
IF(ErfassungMDQ!CL91="b",4,
IF(ErfassungMDQ!CL91="c",3,
IF(ErfassungMDQ!CL91="d",2,
IF(ErfassungMDQ!CL91="e",1))))),
IF(MDQ_S2!$W31=1,
IF(ErfassungMDQ!CL91="a",1,
IF(ErfassungMDQ!CL91="b",2,
IF(ErfassungMDQ!CL91="c",3,
IF(ErfassungMDQ!CL91="d",4,
IF(ErfassungMDQ!CL91="e",5))))),0))</f>
        <v>0</v>
      </c>
      <c r="CM91" s="278" t="b">
        <f>IF(MDQ_S2!$W31=5,
IF(ErfassungMDQ!CM91="a",5,
IF(ErfassungMDQ!CM91="b",4,
IF(ErfassungMDQ!CM91="c",3,
IF(ErfassungMDQ!CM91="d",2,
IF(ErfassungMDQ!CM91="e",1))))),
IF(MDQ_S2!$W31=1,
IF(ErfassungMDQ!CM91="a",1,
IF(ErfassungMDQ!CM91="b",2,
IF(ErfassungMDQ!CM91="c",3,
IF(ErfassungMDQ!CM91="d",4,
IF(ErfassungMDQ!CM91="e",5))))),0))</f>
        <v>0</v>
      </c>
      <c r="CN91" s="277" t="b">
        <f>IF(MDQ_S2!$W31=5,
IF(ErfassungMDQ!CN91="a",5,
IF(ErfassungMDQ!CN91="b",4,
IF(ErfassungMDQ!CN91="c",3,
IF(ErfassungMDQ!CN91="d",2,
IF(ErfassungMDQ!CN91="e",1))))),
IF(MDQ_S2!$W31=1,
IF(ErfassungMDQ!CN91="a",1,
IF(ErfassungMDQ!CN91="b",2,
IF(ErfassungMDQ!CN91="c",3,
IF(ErfassungMDQ!CN91="d",4,
IF(ErfassungMDQ!CN91="e",5))))),0))</f>
        <v>0</v>
      </c>
      <c r="CO91" s="278" t="b">
        <f>IF(MDQ_S2!$W31=5,
IF(ErfassungMDQ!CO91="a",5,
IF(ErfassungMDQ!CO91="b",4,
IF(ErfassungMDQ!CO91="c",3,
IF(ErfassungMDQ!CO91="d",2,
IF(ErfassungMDQ!CO91="e",1))))),
IF(MDQ_S2!$W31=1,
IF(ErfassungMDQ!CO91="a",1,
IF(ErfassungMDQ!CO91="b",2,
IF(ErfassungMDQ!CO91="c",3,
IF(ErfassungMDQ!CO91="d",4,
IF(ErfassungMDQ!CO91="e",5))))),0))</f>
        <v>0</v>
      </c>
      <c r="CP91" s="277" t="b">
        <f>IF(MDQ_S2!$W31=5,
IF(ErfassungMDQ!CP91="a",5,
IF(ErfassungMDQ!CP91="b",4,
IF(ErfassungMDQ!CP91="c",3,
IF(ErfassungMDQ!CP91="d",2,
IF(ErfassungMDQ!CP91="e",1))))),
IF(MDQ_S2!$W31=1,
IF(ErfassungMDQ!CP91="a",1,
IF(ErfassungMDQ!CP91="b",2,
IF(ErfassungMDQ!CP91="c",3,
IF(ErfassungMDQ!CP91="d",4,
IF(ErfassungMDQ!CP91="e",5))))),0))</f>
        <v>0</v>
      </c>
      <c r="CQ91" s="278" t="b">
        <f>IF(MDQ_S2!$W31=5,
IF(ErfassungMDQ!CQ91="a",5,
IF(ErfassungMDQ!CQ91="b",4,
IF(ErfassungMDQ!CQ91="c",3,
IF(ErfassungMDQ!CQ91="d",2,
IF(ErfassungMDQ!CQ91="e",1))))),
IF(MDQ_S2!$W31=1,
IF(ErfassungMDQ!CQ91="a",1,
IF(ErfassungMDQ!CQ91="b",2,
IF(ErfassungMDQ!CQ91="c",3,
IF(ErfassungMDQ!CQ91="d",4,
IF(ErfassungMDQ!CQ91="e",5))))),0))</f>
        <v>0</v>
      </c>
      <c r="CR91" s="277" t="b">
        <f>IF(MDQ_S2!$W31=5,
IF(ErfassungMDQ!CR91="a",5,
IF(ErfassungMDQ!CR91="b",4,
IF(ErfassungMDQ!CR91="c",3,
IF(ErfassungMDQ!CR91="d",2,
IF(ErfassungMDQ!CR91="e",1))))),
IF(MDQ_S2!$W31=1,
IF(ErfassungMDQ!CR91="a",1,
IF(ErfassungMDQ!CR91="b",2,
IF(ErfassungMDQ!CR91="c",3,
IF(ErfassungMDQ!CR91="d",4,
IF(ErfassungMDQ!CR91="e",5))))),0))</f>
        <v>0</v>
      </c>
      <c r="CS91" s="278" t="b">
        <f>IF(MDQ_S2!$W31=5,
IF(ErfassungMDQ!CS91="a",5,
IF(ErfassungMDQ!CS91="b",4,
IF(ErfassungMDQ!CS91="c",3,
IF(ErfassungMDQ!CS91="d",2,
IF(ErfassungMDQ!CS91="e",1))))),
IF(MDQ_S2!$W31=1,
IF(ErfassungMDQ!CS91="a",1,
IF(ErfassungMDQ!CS91="b",2,
IF(ErfassungMDQ!CS91="c",3,
IF(ErfassungMDQ!CS91="d",4,
IF(ErfassungMDQ!CS91="e",5))))),0))</f>
        <v>0</v>
      </c>
      <c r="CT91" s="277" t="b">
        <f>IF(MDQ_S2!$W31=5,
IF(ErfassungMDQ!CT91="a",5,
IF(ErfassungMDQ!CT91="b",4,
IF(ErfassungMDQ!CT91="c",3,
IF(ErfassungMDQ!CT91="d",2,
IF(ErfassungMDQ!CT91="e",1))))),
IF(MDQ_S2!$W31=1,
IF(ErfassungMDQ!CT91="a",1,
IF(ErfassungMDQ!CT91="b",2,
IF(ErfassungMDQ!CT91="c",3,
IF(ErfassungMDQ!CT91="d",4,
IF(ErfassungMDQ!CT91="e",5))))),0))</f>
        <v>0</v>
      </c>
      <c r="CU91" s="278" t="b">
        <f>IF(MDQ_S2!$W31=5,
IF(ErfassungMDQ!CU91="a",5,
IF(ErfassungMDQ!CU91="b",4,
IF(ErfassungMDQ!CU91="c",3,
IF(ErfassungMDQ!CU91="d",2,
IF(ErfassungMDQ!CU91="e",1))))),
IF(MDQ_S2!$W31=1,
IF(ErfassungMDQ!CU91="a",1,
IF(ErfassungMDQ!CU91="b",2,
IF(ErfassungMDQ!CU91="c",3,
IF(ErfassungMDQ!CU91="d",4,
IF(ErfassungMDQ!CU91="e",5))))),0))</f>
        <v>0</v>
      </c>
      <c r="CV91" s="277" t="b">
        <f>IF(MDQ_S2!$W31=5,
IF(ErfassungMDQ!CV91="a",5,
IF(ErfassungMDQ!CV91="b",4,
IF(ErfassungMDQ!CV91="c",3,
IF(ErfassungMDQ!CV91="d",2,
IF(ErfassungMDQ!CV91="e",1))))),
IF(MDQ_S2!$W31=1,
IF(ErfassungMDQ!CV91="a",1,
IF(ErfassungMDQ!CV91="b",2,
IF(ErfassungMDQ!CV91="c",3,
IF(ErfassungMDQ!CV91="d",4,
IF(ErfassungMDQ!CV91="e",5))))),0))</f>
        <v>0</v>
      </c>
      <c r="CW91" s="278" t="b">
        <f>IF(MDQ_S2!$W31=5,
IF(ErfassungMDQ!CW91="a",5,
IF(ErfassungMDQ!CW91="b",4,
IF(ErfassungMDQ!CW91="c",3,
IF(ErfassungMDQ!CW91="d",2,
IF(ErfassungMDQ!CW91="e",1))))),
IF(MDQ_S2!$W31=1,
IF(ErfassungMDQ!CW91="a",1,
IF(ErfassungMDQ!CW91="b",2,
IF(ErfassungMDQ!CW91="c",3,
IF(ErfassungMDQ!CW91="d",4,
IF(ErfassungMDQ!CW91="e",5))))),0))</f>
        <v>0</v>
      </c>
      <c r="CX91" s="277" t="b">
        <f>IF(MDQ_S2!$W31=5,
IF(ErfassungMDQ!CX91="a",5,
IF(ErfassungMDQ!CX91="b",4,
IF(ErfassungMDQ!CX91="c",3,
IF(ErfassungMDQ!CX91="d",2,
IF(ErfassungMDQ!CX91="e",1))))),
IF(MDQ_S2!$W31=1,
IF(ErfassungMDQ!CX91="a",1,
IF(ErfassungMDQ!CX91="b",2,
IF(ErfassungMDQ!CX91="c",3,
IF(ErfassungMDQ!CX91="d",4,
IF(ErfassungMDQ!CX91="e",5))))),0))</f>
        <v>0</v>
      </c>
      <c r="CY91" s="278" t="b">
        <f>IF(MDQ_S2!$W31=5,
IF(ErfassungMDQ!CY91="a",5,
IF(ErfassungMDQ!CY91="b",4,
IF(ErfassungMDQ!CY91="c",3,
IF(ErfassungMDQ!CY91="d",2,
IF(ErfassungMDQ!CY91="e",1))))),
IF(MDQ_S2!$W31=1,
IF(ErfassungMDQ!CY91="a",1,
IF(ErfassungMDQ!CY91="b",2,
IF(ErfassungMDQ!CY91="c",3,
IF(ErfassungMDQ!CY91="d",4,
IF(ErfassungMDQ!CY91="e",5))))),0))</f>
        <v>0</v>
      </c>
      <c r="CZ91" s="277" t="b">
        <f>IF(MDQ_S2!$W31=5,
IF(ErfassungMDQ!CZ91="a",5,
IF(ErfassungMDQ!CZ91="b",4,
IF(ErfassungMDQ!CZ91="c",3,
IF(ErfassungMDQ!CZ91="d",2,
IF(ErfassungMDQ!CZ91="e",1))))),
IF(MDQ_S2!$W31=1,
IF(ErfassungMDQ!CZ91="a",1,
IF(ErfassungMDQ!CZ91="b",2,
IF(ErfassungMDQ!CZ91="c",3,
IF(ErfassungMDQ!CZ91="d",4,
IF(ErfassungMDQ!CZ91="e",5))))),0))</f>
        <v>0</v>
      </c>
      <c r="DA91" s="278" t="b">
        <f>IF(MDQ_S2!$W31=5,
IF(ErfassungMDQ!DA91="a",5,
IF(ErfassungMDQ!DA91="b",4,
IF(ErfassungMDQ!DA91="c",3,
IF(ErfassungMDQ!DA91="d",2,
IF(ErfassungMDQ!DA91="e",1))))),
IF(MDQ_S2!$W31=1,
IF(ErfassungMDQ!DA91="a",1,
IF(ErfassungMDQ!DA91="b",2,
IF(ErfassungMDQ!DA91="c",3,
IF(ErfassungMDQ!DA91="d",4,
IF(ErfassungMDQ!DA91="e",5))))),0))</f>
        <v>0</v>
      </c>
      <c r="DB91" s="277" t="b">
        <f>IF(MDQ_S2!$W31=5,
IF(ErfassungMDQ!DB91="a",5,
IF(ErfassungMDQ!DB91="b",4,
IF(ErfassungMDQ!DB91="c",3,
IF(ErfassungMDQ!DB91="d",2,
IF(ErfassungMDQ!DB91="e",1))))),
IF(MDQ_S2!$W31=1,
IF(ErfassungMDQ!DB91="a",1,
IF(ErfassungMDQ!DB91="b",2,
IF(ErfassungMDQ!DB91="c",3,
IF(ErfassungMDQ!DB91="d",4,
IF(ErfassungMDQ!DB91="e",5))))),0))</f>
        <v>0</v>
      </c>
      <c r="DC91" s="278" t="b">
        <f>IF(MDQ_S2!$W31=5,
IF(ErfassungMDQ!DC91="a",5,
IF(ErfassungMDQ!DC91="b",4,
IF(ErfassungMDQ!DC91="c",3,
IF(ErfassungMDQ!DC91="d",2,
IF(ErfassungMDQ!DC91="e",1))))),
IF(MDQ_S2!$W31=1,
IF(ErfassungMDQ!DC91="a",1,
IF(ErfassungMDQ!DC91="b",2,
IF(ErfassungMDQ!DC91="c",3,
IF(ErfassungMDQ!DC91="d",4,
IF(ErfassungMDQ!DC91="e",5))))),0))</f>
        <v>0</v>
      </c>
      <c r="DD91" s="277" t="b">
        <f>IF(MDQ_S2!$W31=5,
IF(ErfassungMDQ!DD91="a",5,
IF(ErfassungMDQ!DD91="b",4,
IF(ErfassungMDQ!DD91="c",3,
IF(ErfassungMDQ!DD91="d",2,
IF(ErfassungMDQ!DD91="e",1))))),
IF(MDQ_S2!$W31=1,
IF(ErfassungMDQ!DD91="a",1,
IF(ErfassungMDQ!DD91="b",2,
IF(ErfassungMDQ!DD91="c",3,
IF(ErfassungMDQ!DD91="d",4,
IF(ErfassungMDQ!DD91="e",5))))),0))</f>
        <v>0</v>
      </c>
      <c r="DE91" s="278" t="b">
        <f>IF(MDQ_S2!$W31=5,
IF(ErfassungMDQ!DE91="a",5,
IF(ErfassungMDQ!DE91="b",4,
IF(ErfassungMDQ!DE91="c",3,
IF(ErfassungMDQ!DE91="d",2,
IF(ErfassungMDQ!DE91="e",1))))),
IF(MDQ_S2!$W31=1,
IF(ErfassungMDQ!DE91="a",1,
IF(ErfassungMDQ!DE91="b",2,
IF(ErfassungMDQ!DE91="c",3,
IF(ErfassungMDQ!DE91="d",4,
IF(ErfassungMDQ!DE91="e",5))))),0))</f>
        <v>0</v>
      </c>
      <c r="DF91" s="277" t="b">
        <f>IF(MDQ_S2!$W31=5,
IF(ErfassungMDQ!DF91="a",5,
IF(ErfassungMDQ!DF91="b",4,
IF(ErfassungMDQ!DF91="c",3,
IF(ErfassungMDQ!DF91="d",2,
IF(ErfassungMDQ!DF91="e",1))))),
IF(MDQ_S2!$W31=1,
IF(ErfassungMDQ!DF91="a",1,
IF(ErfassungMDQ!DF91="b",2,
IF(ErfassungMDQ!DF91="c",3,
IF(ErfassungMDQ!DF91="d",4,
IF(ErfassungMDQ!DF91="e",5))))),0))</f>
        <v>0</v>
      </c>
      <c r="DG91" s="278" t="b">
        <f>IF(MDQ_S2!$W31=5,
IF(ErfassungMDQ!DG91="a",5,
IF(ErfassungMDQ!DG91="b",4,
IF(ErfassungMDQ!DG91="c",3,
IF(ErfassungMDQ!DG91="d",2,
IF(ErfassungMDQ!DG91="e",1))))),
IF(MDQ_S2!$W31=1,
IF(ErfassungMDQ!DG91="a",1,
IF(ErfassungMDQ!DG91="b",2,
IF(ErfassungMDQ!DG91="c",3,
IF(ErfassungMDQ!DG91="d",4,
IF(ErfassungMDQ!DG91="e",5))))),0))</f>
        <v>0</v>
      </c>
      <c r="DH91" s="277" t="b">
        <f>IF(MDQ_S2!$W31=5,
IF(ErfassungMDQ!DH91="a",5,
IF(ErfassungMDQ!DH91="b",4,
IF(ErfassungMDQ!DH91="c",3,
IF(ErfassungMDQ!DH91="d",2,
IF(ErfassungMDQ!DH91="e",1))))),
IF(MDQ_S2!$W31=1,
IF(ErfassungMDQ!DH91="a",1,
IF(ErfassungMDQ!DH91="b",2,
IF(ErfassungMDQ!DH91="c",3,
IF(ErfassungMDQ!DH91="d",4,
IF(ErfassungMDQ!DH91="e",5))))),0))</f>
        <v>0</v>
      </c>
      <c r="DI91" s="278" t="b">
        <f>IF(MDQ_S2!$W31=5,
IF(ErfassungMDQ!DI91="a",5,
IF(ErfassungMDQ!DI91="b",4,
IF(ErfassungMDQ!DI91="c",3,
IF(ErfassungMDQ!DI91="d",2,
IF(ErfassungMDQ!DI91="e",1))))),
IF(MDQ_S2!$W31=1,
IF(ErfassungMDQ!DI91="a",1,
IF(ErfassungMDQ!DI91="b",2,
IF(ErfassungMDQ!DI91="c",3,
IF(ErfassungMDQ!DI91="d",4,
IF(ErfassungMDQ!DI91="e",5))))),0))</f>
        <v>0</v>
      </c>
      <c r="DJ91" s="277" t="b">
        <f>IF(MDQ_S2!$W31=5,
IF(ErfassungMDQ!DJ91="a",5,
IF(ErfassungMDQ!DJ91="b",4,
IF(ErfassungMDQ!DJ91="c",3,
IF(ErfassungMDQ!DJ91="d",2,
IF(ErfassungMDQ!DJ91="e",1))))),
IF(MDQ_S2!$W31=1,
IF(ErfassungMDQ!DJ91="a",1,
IF(ErfassungMDQ!DJ91="b",2,
IF(ErfassungMDQ!DJ91="c",3,
IF(ErfassungMDQ!DJ91="d",4,
IF(ErfassungMDQ!DJ91="e",5))))),0))</f>
        <v>0</v>
      </c>
      <c r="DK91" s="278" t="b">
        <f>IF(MDQ_S2!$W31=5,
IF(ErfassungMDQ!DK91="a",5,
IF(ErfassungMDQ!DK91="b",4,
IF(ErfassungMDQ!DK91="c",3,
IF(ErfassungMDQ!DK91="d",2,
IF(ErfassungMDQ!DK91="e",1))))),
IF(MDQ_S2!$W31=1,
IF(ErfassungMDQ!DK91="a",1,
IF(ErfassungMDQ!DK91="b",2,
IF(ErfassungMDQ!DK91="c",3,
IF(ErfassungMDQ!DK91="d",4,
IF(ErfassungMDQ!DK91="e",5))))),0))</f>
        <v>0</v>
      </c>
      <c r="DL91" s="277" t="b">
        <f>IF(MDQ_S2!$W31=5,
IF(ErfassungMDQ!DL91="a",5,
IF(ErfassungMDQ!DL91="b",4,
IF(ErfassungMDQ!DL91="c",3,
IF(ErfassungMDQ!DL91="d",2,
IF(ErfassungMDQ!DL91="e",1))))),
IF(MDQ_S2!$W31=1,
IF(ErfassungMDQ!DL91="a",1,
IF(ErfassungMDQ!DL91="b",2,
IF(ErfassungMDQ!DL91="c",3,
IF(ErfassungMDQ!DL91="d",4,
IF(ErfassungMDQ!DL91="e",5))))),0))</f>
        <v>0</v>
      </c>
      <c r="DM91" s="278" t="b">
        <f>IF(MDQ_S2!$W31=5,
IF(ErfassungMDQ!DM91="a",5,
IF(ErfassungMDQ!DM91="b",4,
IF(ErfassungMDQ!DM91="c",3,
IF(ErfassungMDQ!DM91="d",2,
IF(ErfassungMDQ!DM91="e",1))))),
IF(MDQ_S2!$W31=1,
IF(ErfassungMDQ!DM91="a",1,
IF(ErfassungMDQ!DM91="b",2,
IF(ErfassungMDQ!DM91="c",3,
IF(ErfassungMDQ!DM91="d",4,
IF(ErfassungMDQ!DM91="e",5))))),0))</f>
        <v>0</v>
      </c>
      <c r="DN91" s="277" t="b">
        <f>IF(MDQ_S2!$W31=5,
IF(ErfassungMDQ!DN91="a",5,
IF(ErfassungMDQ!DN91="b",4,
IF(ErfassungMDQ!DN91="c",3,
IF(ErfassungMDQ!DN91="d",2,
IF(ErfassungMDQ!DN91="e",1))))),
IF(MDQ_S2!$W31=1,
IF(ErfassungMDQ!DN91="a",1,
IF(ErfassungMDQ!DN91="b",2,
IF(ErfassungMDQ!DN91="c",3,
IF(ErfassungMDQ!DN91="d",4,
IF(ErfassungMDQ!DN91="e",5))))),0))</f>
        <v>0</v>
      </c>
      <c r="DO91" s="278" t="b">
        <f>IF(MDQ_S2!$W31=5,
IF(ErfassungMDQ!DO91="a",5,
IF(ErfassungMDQ!DO91="b",4,
IF(ErfassungMDQ!DO91="c",3,
IF(ErfassungMDQ!DO91="d",2,
IF(ErfassungMDQ!DO91="e",1))))),
IF(MDQ_S2!$W31=1,
IF(ErfassungMDQ!DO91="a",1,
IF(ErfassungMDQ!DO91="b",2,
IF(ErfassungMDQ!DO91="c",3,
IF(ErfassungMDQ!DO91="d",4,
IF(ErfassungMDQ!DO91="e",5))))),0))</f>
        <v>0</v>
      </c>
      <c r="DP91" s="277" t="b">
        <f>IF(MDQ_S2!$W31=5,
IF(ErfassungMDQ!DP91="a",5,
IF(ErfassungMDQ!DP91="b",4,
IF(ErfassungMDQ!DP91="c",3,
IF(ErfassungMDQ!DP91="d",2,
IF(ErfassungMDQ!DP91="e",1))))),
IF(MDQ_S2!$W31=1,
IF(ErfassungMDQ!DP91="a",1,
IF(ErfassungMDQ!DP91="b",2,
IF(ErfassungMDQ!DP91="c",3,
IF(ErfassungMDQ!DP91="d",4,
IF(ErfassungMDQ!DP91="e",5))))),0))</f>
        <v>0</v>
      </c>
      <c r="DQ91" s="278" t="b">
        <f>IF(MDQ_S2!$W31=5,
IF(ErfassungMDQ!DQ91="a",5,
IF(ErfassungMDQ!DQ91="b",4,
IF(ErfassungMDQ!DQ91="c",3,
IF(ErfassungMDQ!DQ91="d",2,
IF(ErfassungMDQ!DQ91="e",1))))),
IF(MDQ_S2!$W31=1,
IF(ErfassungMDQ!DQ91="a",1,
IF(ErfassungMDQ!DQ91="b",2,
IF(ErfassungMDQ!DQ91="c",3,
IF(ErfassungMDQ!DQ91="d",4,
IF(ErfassungMDQ!DQ91="e",5))))),0))</f>
        <v>0</v>
      </c>
      <c r="DR91" s="277" t="b">
        <f>IF(MDQ_S2!$W31=5,
IF(ErfassungMDQ!DR91="a",5,
IF(ErfassungMDQ!DR91="b",4,
IF(ErfassungMDQ!DR91="c",3,
IF(ErfassungMDQ!DR91="d",2,
IF(ErfassungMDQ!DR91="e",1))))),
IF(MDQ_S2!$W31=1,
IF(ErfassungMDQ!DR91="a",1,
IF(ErfassungMDQ!DR91="b",2,
IF(ErfassungMDQ!DR91="c",3,
IF(ErfassungMDQ!DR91="d",4,
IF(ErfassungMDQ!DR91="e",5))))),0))</f>
        <v>0</v>
      </c>
      <c r="DS91" s="278" t="b">
        <f>IF(MDQ_S2!$W31=5,
IF(ErfassungMDQ!DS91="a",5,
IF(ErfassungMDQ!DS91="b",4,
IF(ErfassungMDQ!DS91="c",3,
IF(ErfassungMDQ!DS91="d",2,
IF(ErfassungMDQ!DS91="e",1))))),
IF(MDQ_S2!$W31=1,
IF(ErfassungMDQ!DS91="a",1,
IF(ErfassungMDQ!DS91="b",2,
IF(ErfassungMDQ!DS91="c",3,
IF(ErfassungMDQ!DS91="d",4,
IF(ErfassungMDQ!DS91="e",5))))),0))</f>
        <v>0</v>
      </c>
      <c r="DT91" s="277" t="b">
        <f>IF(MDQ_S2!$W31=5,
IF(ErfassungMDQ!DT91="a",5,
IF(ErfassungMDQ!DT91="b",4,
IF(ErfassungMDQ!DT91="c",3,
IF(ErfassungMDQ!DT91="d",2,
IF(ErfassungMDQ!DT91="e",1))))),
IF(MDQ_S2!$W31=1,
IF(ErfassungMDQ!DT91="a",1,
IF(ErfassungMDQ!DT91="b",2,
IF(ErfassungMDQ!DT91="c",3,
IF(ErfassungMDQ!DT91="d",4,
IF(ErfassungMDQ!DT91="e",5))))),0))</f>
        <v>0</v>
      </c>
      <c r="DU91" s="278" t="b">
        <f>IF(MDQ_S2!$W31=5,
IF(ErfassungMDQ!DU91="a",5,
IF(ErfassungMDQ!DU91="b",4,
IF(ErfassungMDQ!DU91="c",3,
IF(ErfassungMDQ!DU91="d",2,
IF(ErfassungMDQ!DU91="e",1))))),
IF(MDQ_S2!$W31=1,
IF(ErfassungMDQ!DU91="a",1,
IF(ErfassungMDQ!DU91="b",2,
IF(ErfassungMDQ!DU91="c",3,
IF(ErfassungMDQ!DU91="d",4,
IF(ErfassungMDQ!DU91="e",5))))),0))</f>
        <v>0</v>
      </c>
      <c r="DV91" s="277" t="b">
        <f>IF(MDQ_S2!$W31=5,
IF(ErfassungMDQ!DV91="a",5,
IF(ErfassungMDQ!DV91="b",4,
IF(ErfassungMDQ!DV91="c",3,
IF(ErfassungMDQ!DV91="d",2,
IF(ErfassungMDQ!DV91="e",1))))),
IF(MDQ_S2!$W31=1,
IF(ErfassungMDQ!DV91="a",1,
IF(ErfassungMDQ!DV91="b",2,
IF(ErfassungMDQ!DV91="c",3,
IF(ErfassungMDQ!DV91="d",4,
IF(ErfassungMDQ!DV91="e",5))))),0))</f>
        <v>0</v>
      </c>
      <c r="DW91" s="278" t="b">
        <f>IF(MDQ_S2!$W31=5,
IF(ErfassungMDQ!DW91="a",5,
IF(ErfassungMDQ!DW91="b",4,
IF(ErfassungMDQ!DW91="c",3,
IF(ErfassungMDQ!DW91="d",2,
IF(ErfassungMDQ!DW91="e",1))))),
IF(MDQ_S2!$W31=1,
IF(ErfassungMDQ!DW91="a",1,
IF(ErfassungMDQ!DW91="b",2,
IF(ErfassungMDQ!DW91="c",3,
IF(ErfassungMDQ!DW91="d",4,
IF(ErfassungMDQ!DW91="e",5))))),0))</f>
        <v>0</v>
      </c>
      <c r="DX91" s="277" t="b">
        <f>IF(MDQ_S2!$W31=5,
IF(ErfassungMDQ!DX91="a",5,
IF(ErfassungMDQ!DX91="b",4,
IF(ErfassungMDQ!DX91="c",3,
IF(ErfassungMDQ!DX91="d",2,
IF(ErfassungMDQ!DX91="e",1))))),
IF(MDQ_S2!$W31=1,
IF(ErfassungMDQ!DX91="a",1,
IF(ErfassungMDQ!DX91="b",2,
IF(ErfassungMDQ!DX91="c",3,
IF(ErfassungMDQ!DX91="d",4,
IF(ErfassungMDQ!DX91="e",5))))),0))</f>
        <v>0</v>
      </c>
      <c r="DY91" s="278" t="b">
        <f>IF(MDQ_S2!$W31=5,
IF(ErfassungMDQ!DY91="a",5,
IF(ErfassungMDQ!DY91="b",4,
IF(ErfassungMDQ!DY91="c",3,
IF(ErfassungMDQ!DY91="d",2,
IF(ErfassungMDQ!DY91="e",1))))),
IF(MDQ_S2!$W31=1,
IF(ErfassungMDQ!DY91="a",1,
IF(ErfassungMDQ!DY91="b",2,
IF(ErfassungMDQ!DY91="c",3,
IF(ErfassungMDQ!DY91="d",4,
IF(ErfassungMDQ!DY91="e",5))))),0))</f>
        <v>0</v>
      </c>
      <c r="DZ91" s="277" t="b">
        <f>IF(MDQ_S2!$W31=5,
IF(ErfassungMDQ!DZ91="a",5,
IF(ErfassungMDQ!DZ91="b",4,
IF(ErfassungMDQ!DZ91="c",3,
IF(ErfassungMDQ!DZ91="d",2,
IF(ErfassungMDQ!DZ91="e",1))))),
IF(MDQ_S2!$W31=1,
IF(ErfassungMDQ!DZ91="a",1,
IF(ErfassungMDQ!DZ91="b",2,
IF(ErfassungMDQ!DZ91="c",3,
IF(ErfassungMDQ!DZ91="d",4,
IF(ErfassungMDQ!DZ91="e",5))))),0))</f>
        <v>0</v>
      </c>
      <c r="EA91" s="278" t="b">
        <f>IF(MDQ_S2!$W31=5,
IF(ErfassungMDQ!EA91="a",5,
IF(ErfassungMDQ!EA91="b",4,
IF(ErfassungMDQ!EA91="c",3,
IF(ErfassungMDQ!EA91="d",2,
IF(ErfassungMDQ!EA91="e",1))))),
IF(MDQ_S2!$W31=1,
IF(ErfassungMDQ!EA91="a",1,
IF(ErfassungMDQ!EA91="b",2,
IF(ErfassungMDQ!EA91="c",3,
IF(ErfassungMDQ!EA91="d",4,
IF(ErfassungMDQ!EA91="e",5))))),0))</f>
        <v>0</v>
      </c>
      <c r="EB91" s="116"/>
      <c r="EC91" s="116"/>
      <c r="ED91" s="116"/>
      <c r="EE91" s="116"/>
      <c r="EF91" s="116"/>
      <c r="EG91" s="116"/>
      <c r="EH91" s="116"/>
      <c r="EI91" s="116"/>
      <c r="EJ91" s="116"/>
      <c r="EK91" s="116"/>
      <c r="EL91" s="116"/>
      <c r="EM91" s="116"/>
      <c r="EN91" s="116"/>
      <c r="EO91" s="116"/>
      <c r="EP91" s="116"/>
      <c r="EQ91" s="116"/>
      <c r="ER91" s="116"/>
      <c r="ES91" s="116"/>
      <c r="ET91" s="116"/>
      <c r="EU91" s="116"/>
      <c r="EV91" s="116"/>
      <c r="EW91" s="116"/>
      <c r="EX91" s="116"/>
      <c r="EY91" s="116"/>
    </row>
    <row r="92" spans="1:155" ht="12.75" customHeight="1">
      <c r="A92" s="276">
        <v>85</v>
      </c>
      <c r="B92" s="277" t="b">
        <f>IF(MDQ_S2!$W32=5,
IF(ErfassungMDQ!B92="a",5,
IF(ErfassungMDQ!B92="b",4,
IF(ErfassungMDQ!B92="c",3,
IF(ErfassungMDQ!B92="d",2,
IF(ErfassungMDQ!B92="e",1))))),
IF(MDQ_S2!$W32=1,
IF(ErfassungMDQ!B92="a",1,
IF(ErfassungMDQ!B92="b",2,
IF(ErfassungMDQ!B92="c",3,
IF(ErfassungMDQ!B92="d",4,
IF(ErfassungMDQ!B92="e",5))))),0))</f>
        <v>0</v>
      </c>
      <c r="C92" s="278" t="b">
        <f>IF(MDQ_S2!$W32=5,
IF(ErfassungMDQ!C92="a",5,
IF(ErfassungMDQ!C92="b",4,
IF(ErfassungMDQ!C92="c",3,
IF(ErfassungMDQ!C92="d",2,
IF(ErfassungMDQ!C92="e",1))))),
IF(MDQ_S2!$W32=1,
IF(ErfassungMDQ!C92="a",1,
IF(ErfassungMDQ!C92="b",2,
IF(ErfassungMDQ!C92="c",3,
IF(ErfassungMDQ!C92="d",4,
IF(ErfassungMDQ!C92="e",5))))),0))</f>
        <v>0</v>
      </c>
      <c r="D92" s="277" t="b">
        <f>IF(MDQ_S2!$W32=5,
IF(ErfassungMDQ!D92="a",5,
IF(ErfassungMDQ!D92="b",4,
IF(ErfassungMDQ!D92="c",3,
IF(ErfassungMDQ!D92="d",2,
IF(ErfassungMDQ!D92="e",1))))),
IF(MDQ_S2!$W32=1,
IF(ErfassungMDQ!D92="a",1,
IF(ErfassungMDQ!D92="b",2,
IF(ErfassungMDQ!D92="c",3,
IF(ErfassungMDQ!D92="d",4,
IF(ErfassungMDQ!D92="e",5))))),0))</f>
        <v>0</v>
      </c>
      <c r="E92" s="278" t="b">
        <f>IF(MDQ_S2!$W32=5,
IF(ErfassungMDQ!E92="a",5,
IF(ErfassungMDQ!E92="b",4,
IF(ErfassungMDQ!E92="c",3,
IF(ErfassungMDQ!E92="d",2,
IF(ErfassungMDQ!E92="e",1))))),
IF(MDQ_S2!$W32=1,
IF(ErfassungMDQ!E92="a",1,
IF(ErfassungMDQ!E92="b",2,
IF(ErfassungMDQ!E92="c",3,
IF(ErfassungMDQ!E92="d",4,
IF(ErfassungMDQ!E92="e",5))))),0))</f>
        <v>0</v>
      </c>
      <c r="F92" s="277" t="b">
        <f>IF(MDQ_S2!$W32=5,
IF(ErfassungMDQ!F92="a",5,
IF(ErfassungMDQ!F92="b",4,
IF(ErfassungMDQ!F92="c",3,
IF(ErfassungMDQ!F92="d",2,
IF(ErfassungMDQ!F92="e",1))))),
IF(MDQ_S2!$W32=1,
IF(ErfassungMDQ!F92="a",1,
IF(ErfassungMDQ!F92="b",2,
IF(ErfassungMDQ!F92="c",3,
IF(ErfassungMDQ!F92="d",4,
IF(ErfassungMDQ!F92="e",5))))),0))</f>
        <v>0</v>
      </c>
      <c r="G92" s="278" t="b">
        <f>IF(MDQ_S2!$W32=5,
IF(ErfassungMDQ!G92="a",5,
IF(ErfassungMDQ!G92="b",4,
IF(ErfassungMDQ!G92="c",3,
IF(ErfassungMDQ!G92="d",2,
IF(ErfassungMDQ!G92="e",1))))),
IF(MDQ_S2!$W32=1,
IF(ErfassungMDQ!G92="a",1,
IF(ErfassungMDQ!G92="b",2,
IF(ErfassungMDQ!G92="c",3,
IF(ErfassungMDQ!G92="d",4,
IF(ErfassungMDQ!G92="e",5))))),0))</f>
        <v>0</v>
      </c>
      <c r="H92" s="277" t="b">
        <f>IF(MDQ_S2!$W32=5,
IF(ErfassungMDQ!H92="a",5,
IF(ErfassungMDQ!H92="b",4,
IF(ErfassungMDQ!H92="c",3,
IF(ErfassungMDQ!H92="d",2,
IF(ErfassungMDQ!H92="e",1))))),
IF(MDQ_S2!$W32=1,
IF(ErfassungMDQ!H92="a",1,
IF(ErfassungMDQ!H92="b",2,
IF(ErfassungMDQ!H92="c",3,
IF(ErfassungMDQ!H92="d",4,
IF(ErfassungMDQ!H92="e",5))))),0))</f>
        <v>0</v>
      </c>
      <c r="I92" s="278" t="b">
        <f>IF(MDQ_S2!$W32=5,
IF(ErfassungMDQ!I92="a",5,
IF(ErfassungMDQ!I92="b",4,
IF(ErfassungMDQ!I92="c",3,
IF(ErfassungMDQ!I92="d",2,
IF(ErfassungMDQ!I92="e",1))))),
IF(MDQ_S2!$W32=1,
IF(ErfassungMDQ!I92="a",1,
IF(ErfassungMDQ!I92="b",2,
IF(ErfassungMDQ!I92="c",3,
IF(ErfassungMDQ!I92="d",4,
IF(ErfassungMDQ!I92="e",5))))),0))</f>
        <v>0</v>
      </c>
      <c r="J92" s="277" t="b">
        <f>IF(MDQ_S2!$W32=5,
IF(ErfassungMDQ!J92="a",5,
IF(ErfassungMDQ!J92="b",4,
IF(ErfassungMDQ!J92="c",3,
IF(ErfassungMDQ!J92="d",2,
IF(ErfassungMDQ!J92="e",1))))),
IF(MDQ_S2!$W32=1,
IF(ErfassungMDQ!J92="a",1,
IF(ErfassungMDQ!J92="b",2,
IF(ErfassungMDQ!J92="c",3,
IF(ErfassungMDQ!J92="d",4,
IF(ErfassungMDQ!J92="e",5))))),0))</f>
        <v>0</v>
      </c>
      <c r="K92" s="278" t="b">
        <f>IF(MDQ_S2!$W32=5,
IF(ErfassungMDQ!K92="a",5,
IF(ErfassungMDQ!K92="b",4,
IF(ErfassungMDQ!K92="c",3,
IF(ErfassungMDQ!K92="d",2,
IF(ErfassungMDQ!K92="e",1))))),
IF(MDQ_S2!$W32=1,
IF(ErfassungMDQ!K92="a",1,
IF(ErfassungMDQ!K92="b",2,
IF(ErfassungMDQ!K92="c",3,
IF(ErfassungMDQ!K92="d",4,
IF(ErfassungMDQ!K92="e",5))))),0))</f>
        <v>0</v>
      </c>
      <c r="L92" s="277" t="b">
        <f>IF(MDQ_S2!$W32=5,
IF(ErfassungMDQ!L92="a",5,
IF(ErfassungMDQ!L92="b",4,
IF(ErfassungMDQ!L92="c",3,
IF(ErfassungMDQ!L92="d",2,
IF(ErfassungMDQ!L92="e",1))))),
IF(MDQ_S2!$W32=1,
IF(ErfassungMDQ!L92="a",1,
IF(ErfassungMDQ!L92="b",2,
IF(ErfassungMDQ!L92="c",3,
IF(ErfassungMDQ!L92="d",4,
IF(ErfassungMDQ!L92="e",5))))),0))</f>
        <v>0</v>
      </c>
      <c r="M92" s="278" t="b">
        <f>IF(MDQ_S2!$W32=5,
IF(ErfassungMDQ!M92="a",5,
IF(ErfassungMDQ!M92="b",4,
IF(ErfassungMDQ!M92="c",3,
IF(ErfassungMDQ!M92="d",2,
IF(ErfassungMDQ!M92="e",1))))),
IF(MDQ_S2!$W32=1,
IF(ErfassungMDQ!M92="a",1,
IF(ErfassungMDQ!M92="b",2,
IF(ErfassungMDQ!M92="c",3,
IF(ErfassungMDQ!M92="d",4,
IF(ErfassungMDQ!M92="e",5))))),0))</f>
        <v>0</v>
      </c>
      <c r="N92" s="277" t="b">
        <f>IF(MDQ_S2!$W32=5,
IF(ErfassungMDQ!N92="a",5,
IF(ErfassungMDQ!N92="b",4,
IF(ErfassungMDQ!N92="c",3,
IF(ErfassungMDQ!N92="d",2,
IF(ErfassungMDQ!N92="e",1))))),
IF(MDQ_S2!$W32=1,
IF(ErfassungMDQ!N92="a",1,
IF(ErfassungMDQ!N92="b",2,
IF(ErfassungMDQ!N92="c",3,
IF(ErfassungMDQ!N92="d",4,
IF(ErfassungMDQ!N92="e",5))))),0))</f>
        <v>0</v>
      </c>
      <c r="O92" s="278" t="b">
        <f>IF(MDQ_S2!$W32=5,
IF(ErfassungMDQ!O92="a",5,
IF(ErfassungMDQ!O92="b",4,
IF(ErfassungMDQ!O92="c",3,
IF(ErfassungMDQ!O92="d",2,
IF(ErfassungMDQ!O92="e",1))))),
IF(MDQ_S2!$W32=1,
IF(ErfassungMDQ!O92="a",1,
IF(ErfassungMDQ!O92="b",2,
IF(ErfassungMDQ!O92="c",3,
IF(ErfassungMDQ!O92="d",4,
IF(ErfassungMDQ!O92="e",5))))),0))</f>
        <v>0</v>
      </c>
      <c r="P92" s="277" t="b">
        <f>IF(MDQ_S2!$W32=5,
IF(ErfassungMDQ!P92="a",5,
IF(ErfassungMDQ!P92="b",4,
IF(ErfassungMDQ!P92="c",3,
IF(ErfassungMDQ!P92="d",2,
IF(ErfassungMDQ!P92="e",1))))),
IF(MDQ_S2!$W32=1,
IF(ErfassungMDQ!P92="a",1,
IF(ErfassungMDQ!P92="b",2,
IF(ErfassungMDQ!P92="c",3,
IF(ErfassungMDQ!P92="d",4,
IF(ErfassungMDQ!P92="e",5))))),0))</f>
        <v>0</v>
      </c>
      <c r="Q92" s="278" t="b">
        <f>IF(MDQ_S2!$W32=5,
IF(ErfassungMDQ!Q92="a",5,
IF(ErfassungMDQ!Q92="b",4,
IF(ErfassungMDQ!Q92="c",3,
IF(ErfassungMDQ!Q92="d",2,
IF(ErfassungMDQ!Q92="e",1))))),
IF(MDQ_S2!$W32=1,
IF(ErfassungMDQ!Q92="a",1,
IF(ErfassungMDQ!Q92="b",2,
IF(ErfassungMDQ!Q92="c",3,
IF(ErfassungMDQ!Q92="d",4,
IF(ErfassungMDQ!Q92="e",5))))),0))</f>
        <v>0</v>
      </c>
      <c r="R92" s="277" t="b">
        <f>IF(MDQ_S2!$W32=5,
IF(ErfassungMDQ!R92="a",5,
IF(ErfassungMDQ!R92="b",4,
IF(ErfassungMDQ!R92="c",3,
IF(ErfassungMDQ!R92="d",2,
IF(ErfassungMDQ!R92="e",1))))),
IF(MDQ_S2!$W32=1,
IF(ErfassungMDQ!R92="a",1,
IF(ErfassungMDQ!R92="b",2,
IF(ErfassungMDQ!R92="c",3,
IF(ErfassungMDQ!R92="d",4,
IF(ErfassungMDQ!R92="e",5))))),0))</f>
        <v>0</v>
      </c>
      <c r="S92" s="278" t="b">
        <f>IF(MDQ_S2!$W32=5,
IF(ErfassungMDQ!S92="a",5,
IF(ErfassungMDQ!S92="b",4,
IF(ErfassungMDQ!S92="c",3,
IF(ErfassungMDQ!S92="d",2,
IF(ErfassungMDQ!S92="e",1))))),
IF(MDQ_S2!$W32=1,
IF(ErfassungMDQ!S92="a",1,
IF(ErfassungMDQ!S92="b",2,
IF(ErfassungMDQ!S92="c",3,
IF(ErfassungMDQ!S92="d",4,
IF(ErfassungMDQ!S92="e",5))))),0))</f>
        <v>0</v>
      </c>
      <c r="T92" s="277" t="b">
        <f>IF(MDQ_S2!$W32=5,
IF(ErfassungMDQ!T92="a",5,
IF(ErfassungMDQ!T92="b",4,
IF(ErfassungMDQ!T92="c",3,
IF(ErfassungMDQ!T92="d",2,
IF(ErfassungMDQ!T92="e",1))))),
IF(MDQ_S2!$W32=1,
IF(ErfassungMDQ!T92="a",1,
IF(ErfassungMDQ!T92="b",2,
IF(ErfassungMDQ!T92="c",3,
IF(ErfassungMDQ!T92="d",4,
IF(ErfassungMDQ!T92="e",5))))),0))</f>
        <v>0</v>
      </c>
      <c r="U92" s="278" t="b">
        <f>IF(MDQ_S2!$W32=5,
IF(ErfassungMDQ!U92="a",5,
IF(ErfassungMDQ!U92="b",4,
IF(ErfassungMDQ!U92="c",3,
IF(ErfassungMDQ!U92="d",2,
IF(ErfassungMDQ!U92="e",1))))),
IF(MDQ_S2!$W32=1,
IF(ErfassungMDQ!U92="a",1,
IF(ErfassungMDQ!U92="b",2,
IF(ErfassungMDQ!U92="c",3,
IF(ErfassungMDQ!U92="d",4,
IF(ErfassungMDQ!U92="e",5))))),0))</f>
        <v>0</v>
      </c>
      <c r="V92" s="277" t="b">
        <f>IF(MDQ_S2!$W32=5,
IF(ErfassungMDQ!V92="a",5,
IF(ErfassungMDQ!V92="b",4,
IF(ErfassungMDQ!V92="c",3,
IF(ErfassungMDQ!V92="d",2,
IF(ErfassungMDQ!V92="e",1))))),
IF(MDQ_S2!$W32=1,
IF(ErfassungMDQ!V92="a",1,
IF(ErfassungMDQ!V92="b",2,
IF(ErfassungMDQ!V92="c",3,
IF(ErfassungMDQ!V92="d",4,
IF(ErfassungMDQ!V92="e",5))))),0))</f>
        <v>0</v>
      </c>
      <c r="W92" s="278" t="b">
        <f>IF(MDQ_S2!$W32=5,
IF(ErfassungMDQ!W92="a",5,
IF(ErfassungMDQ!W92="b",4,
IF(ErfassungMDQ!W92="c",3,
IF(ErfassungMDQ!W92="d",2,
IF(ErfassungMDQ!W92="e",1))))),
IF(MDQ_S2!$W32=1,
IF(ErfassungMDQ!W92="a",1,
IF(ErfassungMDQ!W92="b",2,
IF(ErfassungMDQ!W92="c",3,
IF(ErfassungMDQ!W92="d",4,
IF(ErfassungMDQ!W92="e",5))))),0))</f>
        <v>0</v>
      </c>
      <c r="X92" s="277" t="b">
        <f>IF(MDQ_S2!$W32=5,
IF(ErfassungMDQ!X92="a",5,
IF(ErfassungMDQ!X92="b",4,
IF(ErfassungMDQ!X92="c",3,
IF(ErfassungMDQ!X92="d",2,
IF(ErfassungMDQ!X92="e",1))))),
IF(MDQ_S2!$W32=1,
IF(ErfassungMDQ!X92="a",1,
IF(ErfassungMDQ!X92="b",2,
IF(ErfassungMDQ!X92="c",3,
IF(ErfassungMDQ!X92="d",4,
IF(ErfassungMDQ!X92="e",5))))),0))</f>
        <v>0</v>
      </c>
      <c r="Y92" s="278" t="b">
        <f>IF(MDQ_S2!$W32=5,
IF(ErfassungMDQ!Y92="a",5,
IF(ErfassungMDQ!Y92="b",4,
IF(ErfassungMDQ!Y92="c",3,
IF(ErfassungMDQ!Y92="d",2,
IF(ErfassungMDQ!Y92="e",1))))),
IF(MDQ_S2!$W32=1,
IF(ErfassungMDQ!Y92="a",1,
IF(ErfassungMDQ!Y92="b",2,
IF(ErfassungMDQ!Y92="c",3,
IF(ErfassungMDQ!Y92="d",4,
IF(ErfassungMDQ!Y92="e",5))))),0))</f>
        <v>0</v>
      </c>
      <c r="Z92" s="277" t="b">
        <f>IF(MDQ_S2!$W32=5,
IF(ErfassungMDQ!Z92="a",5,
IF(ErfassungMDQ!Z92="b",4,
IF(ErfassungMDQ!Z92="c",3,
IF(ErfassungMDQ!Z92="d",2,
IF(ErfassungMDQ!Z92="e",1))))),
IF(MDQ_S2!$W32=1,
IF(ErfassungMDQ!Z92="a",1,
IF(ErfassungMDQ!Z92="b",2,
IF(ErfassungMDQ!Z92="c",3,
IF(ErfassungMDQ!Z92="d",4,
IF(ErfassungMDQ!Z92="e",5))))),0))</f>
        <v>0</v>
      </c>
      <c r="AA92" s="278" t="b">
        <f>IF(MDQ_S2!$W32=5,
IF(ErfassungMDQ!AA92="a",5,
IF(ErfassungMDQ!AA92="b",4,
IF(ErfassungMDQ!AA92="c",3,
IF(ErfassungMDQ!AA92="d",2,
IF(ErfassungMDQ!AA92="e",1))))),
IF(MDQ_S2!$W32=1,
IF(ErfassungMDQ!AA92="a",1,
IF(ErfassungMDQ!AA92="b",2,
IF(ErfassungMDQ!AA92="c",3,
IF(ErfassungMDQ!AA92="d",4,
IF(ErfassungMDQ!AA92="e",5))))),0))</f>
        <v>0</v>
      </c>
      <c r="AB92" s="277" t="b">
        <f>IF(MDQ_S2!$W32=5,
IF(ErfassungMDQ!AB92="a",5,
IF(ErfassungMDQ!AB92="b",4,
IF(ErfassungMDQ!AB92="c",3,
IF(ErfassungMDQ!AB92="d",2,
IF(ErfassungMDQ!AB92="e",1))))),
IF(MDQ_S2!$W32=1,
IF(ErfassungMDQ!AB92="a",1,
IF(ErfassungMDQ!AB92="b",2,
IF(ErfassungMDQ!AB92="c",3,
IF(ErfassungMDQ!AB92="d",4,
IF(ErfassungMDQ!AB92="e",5))))),0))</f>
        <v>0</v>
      </c>
      <c r="AC92" s="278" t="b">
        <f>IF(MDQ_S2!$W32=5,
IF(ErfassungMDQ!AC92="a",5,
IF(ErfassungMDQ!AC92="b",4,
IF(ErfassungMDQ!AC92="c",3,
IF(ErfassungMDQ!AC92="d",2,
IF(ErfassungMDQ!AC92="e",1))))),
IF(MDQ_S2!$W32=1,
IF(ErfassungMDQ!AC92="a",1,
IF(ErfassungMDQ!AC92="b",2,
IF(ErfassungMDQ!AC92="c",3,
IF(ErfassungMDQ!AC92="d",4,
IF(ErfassungMDQ!AC92="e",5))))),0))</f>
        <v>0</v>
      </c>
      <c r="AD92" s="277" t="b">
        <f>IF(MDQ_S2!$W32=5,
IF(ErfassungMDQ!AD92="a",5,
IF(ErfassungMDQ!AD92="b",4,
IF(ErfassungMDQ!AD92="c",3,
IF(ErfassungMDQ!AD92="d",2,
IF(ErfassungMDQ!AD92="e",1))))),
IF(MDQ_S2!$W32=1,
IF(ErfassungMDQ!AD92="a",1,
IF(ErfassungMDQ!AD92="b",2,
IF(ErfassungMDQ!AD92="c",3,
IF(ErfassungMDQ!AD92="d",4,
IF(ErfassungMDQ!AD92="e",5))))),0))</f>
        <v>0</v>
      </c>
      <c r="AE92" s="278" t="b">
        <f>IF(MDQ_S2!$W32=5,
IF(ErfassungMDQ!AE92="a",5,
IF(ErfassungMDQ!AE92="b",4,
IF(ErfassungMDQ!AE92="c",3,
IF(ErfassungMDQ!AE92="d",2,
IF(ErfassungMDQ!AE92="e",1))))),
IF(MDQ_S2!$W32=1,
IF(ErfassungMDQ!AE92="a",1,
IF(ErfassungMDQ!AE92="b",2,
IF(ErfassungMDQ!AE92="c",3,
IF(ErfassungMDQ!AE92="d",4,
IF(ErfassungMDQ!AE92="e",5))))),0))</f>
        <v>0</v>
      </c>
      <c r="AF92" s="277" t="b">
        <f>IF(MDQ_S2!$W32=5,
IF(ErfassungMDQ!AF92="a",5,
IF(ErfassungMDQ!AF92="b",4,
IF(ErfassungMDQ!AF92="c",3,
IF(ErfassungMDQ!AF92="d",2,
IF(ErfassungMDQ!AF92="e",1))))),
IF(MDQ_S2!$W32=1,
IF(ErfassungMDQ!AF92="a",1,
IF(ErfassungMDQ!AF92="b",2,
IF(ErfassungMDQ!AF92="c",3,
IF(ErfassungMDQ!AF92="d",4,
IF(ErfassungMDQ!AF92="e",5))))),0))</f>
        <v>0</v>
      </c>
      <c r="AG92" s="278" t="b">
        <f>IF(MDQ_S2!$W32=5,
IF(ErfassungMDQ!AG92="a",5,
IF(ErfassungMDQ!AG92="b",4,
IF(ErfassungMDQ!AG92="c",3,
IF(ErfassungMDQ!AG92="d",2,
IF(ErfassungMDQ!AG92="e",1))))),
IF(MDQ_S2!$W32=1,
IF(ErfassungMDQ!AG92="a",1,
IF(ErfassungMDQ!AG92="b",2,
IF(ErfassungMDQ!AG92="c",3,
IF(ErfassungMDQ!AG92="d",4,
IF(ErfassungMDQ!AG92="e",5))))),0))</f>
        <v>0</v>
      </c>
      <c r="AH92" s="277" t="b">
        <f>IF(MDQ_S2!$W32=5,
IF(ErfassungMDQ!AH92="a",5,
IF(ErfassungMDQ!AH92="b",4,
IF(ErfassungMDQ!AH92="c",3,
IF(ErfassungMDQ!AH92="d",2,
IF(ErfassungMDQ!AH92="e",1))))),
IF(MDQ_S2!$W32=1,
IF(ErfassungMDQ!AH92="a",1,
IF(ErfassungMDQ!AH92="b",2,
IF(ErfassungMDQ!AH92="c",3,
IF(ErfassungMDQ!AH92="d",4,
IF(ErfassungMDQ!AH92="e",5))))),0))</f>
        <v>0</v>
      </c>
      <c r="AI92" s="278" t="b">
        <f>IF(MDQ_S2!$W32=5,
IF(ErfassungMDQ!AI92="a",5,
IF(ErfassungMDQ!AI92="b",4,
IF(ErfassungMDQ!AI92="c",3,
IF(ErfassungMDQ!AI92="d",2,
IF(ErfassungMDQ!AI92="e",1))))),
IF(MDQ_S2!$W32=1,
IF(ErfassungMDQ!AI92="a",1,
IF(ErfassungMDQ!AI92="b",2,
IF(ErfassungMDQ!AI92="c",3,
IF(ErfassungMDQ!AI92="d",4,
IF(ErfassungMDQ!AI92="e",5))))),0))</f>
        <v>0</v>
      </c>
      <c r="AJ92" s="277" t="b">
        <f>IF(MDQ_S2!$W32=5,
IF(ErfassungMDQ!AJ92="a",5,
IF(ErfassungMDQ!AJ92="b",4,
IF(ErfassungMDQ!AJ92="c",3,
IF(ErfassungMDQ!AJ92="d",2,
IF(ErfassungMDQ!AJ92="e",1))))),
IF(MDQ_S2!$W32=1,
IF(ErfassungMDQ!AJ92="a",1,
IF(ErfassungMDQ!AJ92="b",2,
IF(ErfassungMDQ!AJ92="c",3,
IF(ErfassungMDQ!AJ92="d",4,
IF(ErfassungMDQ!AJ92="e",5))))),0))</f>
        <v>0</v>
      </c>
      <c r="AK92" s="278" t="b">
        <f>IF(MDQ_S2!$W32=5,
IF(ErfassungMDQ!AK92="a",5,
IF(ErfassungMDQ!AK92="b",4,
IF(ErfassungMDQ!AK92="c",3,
IF(ErfassungMDQ!AK92="d",2,
IF(ErfassungMDQ!AK92="e",1))))),
IF(MDQ_S2!$W32=1,
IF(ErfassungMDQ!AK92="a",1,
IF(ErfassungMDQ!AK92="b",2,
IF(ErfassungMDQ!AK92="c",3,
IF(ErfassungMDQ!AK92="d",4,
IF(ErfassungMDQ!AK92="e",5))))),0))</f>
        <v>0</v>
      </c>
      <c r="AL92" s="277" t="b">
        <f>IF(MDQ_S2!$W32=5,
IF(ErfassungMDQ!AL92="a",5,
IF(ErfassungMDQ!AL92="b",4,
IF(ErfassungMDQ!AL92="c",3,
IF(ErfassungMDQ!AL92="d",2,
IF(ErfassungMDQ!AL92="e",1))))),
IF(MDQ_S2!$W32=1,
IF(ErfassungMDQ!AL92="a",1,
IF(ErfassungMDQ!AL92="b",2,
IF(ErfassungMDQ!AL92="c",3,
IF(ErfassungMDQ!AL92="d",4,
IF(ErfassungMDQ!AL92="e",5))))),0))</f>
        <v>0</v>
      </c>
      <c r="AM92" s="278" t="b">
        <f>IF(MDQ_S2!$W32=5,
IF(ErfassungMDQ!AM92="a",5,
IF(ErfassungMDQ!AM92="b",4,
IF(ErfassungMDQ!AM92="c",3,
IF(ErfassungMDQ!AM92="d",2,
IF(ErfassungMDQ!AM92="e",1))))),
IF(MDQ_S2!$W32=1,
IF(ErfassungMDQ!AM92="a",1,
IF(ErfassungMDQ!AM92="b",2,
IF(ErfassungMDQ!AM92="c",3,
IF(ErfassungMDQ!AM92="d",4,
IF(ErfassungMDQ!AM92="e",5))))),0))</f>
        <v>0</v>
      </c>
      <c r="AN92" s="277" t="b">
        <f>IF(MDQ_S2!$W32=5,
IF(ErfassungMDQ!AN92="a",5,
IF(ErfassungMDQ!AN92="b",4,
IF(ErfassungMDQ!AN92="c",3,
IF(ErfassungMDQ!AN92="d",2,
IF(ErfassungMDQ!AN92="e",1))))),
IF(MDQ_S2!$W32=1,
IF(ErfassungMDQ!AN92="a",1,
IF(ErfassungMDQ!AN92="b",2,
IF(ErfassungMDQ!AN92="c",3,
IF(ErfassungMDQ!AN92="d",4,
IF(ErfassungMDQ!AN92="e",5))))),0))</f>
        <v>0</v>
      </c>
      <c r="AO92" s="278" t="b">
        <f>IF(MDQ_S2!$W32=5,
IF(ErfassungMDQ!AO92="a",5,
IF(ErfassungMDQ!AO92="b",4,
IF(ErfassungMDQ!AO92="c",3,
IF(ErfassungMDQ!AO92="d",2,
IF(ErfassungMDQ!AO92="e",1))))),
IF(MDQ_S2!$W32=1,
IF(ErfassungMDQ!AO92="a",1,
IF(ErfassungMDQ!AO92="b",2,
IF(ErfassungMDQ!AO92="c",3,
IF(ErfassungMDQ!AO92="d",4,
IF(ErfassungMDQ!AO92="e",5))))),0))</f>
        <v>0</v>
      </c>
      <c r="AP92" s="277" t="b">
        <f>IF(MDQ_S2!$W32=5,
IF(ErfassungMDQ!AP92="a",5,
IF(ErfassungMDQ!AP92="b",4,
IF(ErfassungMDQ!AP92="c",3,
IF(ErfassungMDQ!AP92="d",2,
IF(ErfassungMDQ!AP92="e",1))))),
IF(MDQ_S2!$W32=1,
IF(ErfassungMDQ!AP92="a",1,
IF(ErfassungMDQ!AP92="b",2,
IF(ErfassungMDQ!AP92="c",3,
IF(ErfassungMDQ!AP92="d",4,
IF(ErfassungMDQ!AP92="e",5))))),0))</f>
        <v>0</v>
      </c>
      <c r="AQ92" s="278" t="b">
        <f>IF(MDQ_S2!$W32=5,
IF(ErfassungMDQ!AQ92="a",5,
IF(ErfassungMDQ!AQ92="b",4,
IF(ErfassungMDQ!AQ92="c",3,
IF(ErfassungMDQ!AQ92="d",2,
IF(ErfassungMDQ!AQ92="e",1))))),
IF(MDQ_S2!$W32=1,
IF(ErfassungMDQ!AQ92="a",1,
IF(ErfassungMDQ!AQ92="b",2,
IF(ErfassungMDQ!AQ92="c",3,
IF(ErfassungMDQ!AQ92="d",4,
IF(ErfassungMDQ!AQ92="e",5))))),0))</f>
        <v>0</v>
      </c>
      <c r="AR92" s="277" t="b">
        <f>IF(MDQ_S2!$W32=5,
IF(ErfassungMDQ!AR92="a",5,
IF(ErfassungMDQ!AR92="b",4,
IF(ErfassungMDQ!AR92="c",3,
IF(ErfassungMDQ!AR92="d",2,
IF(ErfassungMDQ!AR92="e",1))))),
IF(MDQ_S2!$W32=1,
IF(ErfassungMDQ!AR92="a",1,
IF(ErfassungMDQ!AR92="b",2,
IF(ErfassungMDQ!AR92="c",3,
IF(ErfassungMDQ!AR92="d",4,
IF(ErfassungMDQ!AR92="e",5))))),0))</f>
        <v>0</v>
      </c>
      <c r="AS92" s="278" t="b">
        <f>IF(MDQ_S2!$W32=5,
IF(ErfassungMDQ!AS92="a",5,
IF(ErfassungMDQ!AS92="b",4,
IF(ErfassungMDQ!AS92="c",3,
IF(ErfassungMDQ!AS92="d",2,
IF(ErfassungMDQ!AS92="e",1))))),
IF(MDQ_S2!$W32=1,
IF(ErfassungMDQ!AS92="a",1,
IF(ErfassungMDQ!AS92="b",2,
IF(ErfassungMDQ!AS92="c",3,
IF(ErfassungMDQ!AS92="d",4,
IF(ErfassungMDQ!AS92="e",5))))),0))</f>
        <v>0</v>
      </c>
      <c r="AT92" s="277" t="b">
        <f>IF(MDQ_S2!$W32=5,
IF(ErfassungMDQ!AT92="a",5,
IF(ErfassungMDQ!AT92="b",4,
IF(ErfassungMDQ!AT92="c",3,
IF(ErfassungMDQ!AT92="d",2,
IF(ErfassungMDQ!AT92="e",1))))),
IF(MDQ_S2!$W32=1,
IF(ErfassungMDQ!AT92="a",1,
IF(ErfassungMDQ!AT92="b",2,
IF(ErfassungMDQ!AT92="c",3,
IF(ErfassungMDQ!AT92="d",4,
IF(ErfassungMDQ!AT92="e",5))))),0))</f>
        <v>0</v>
      </c>
      <c r="AU92" s="278" t="b">
        <f>IF(MDQ_S2!$W32=5,
IF(ErfassungMDQ!AU92="a",5,
IF(ErfassungMDQ!AU92="b",4,
IF(ErfassungMDQ!AU92="c",3,
IF(ErfassungMDQ!AU92="d",2,
IF(ErfassungMDQ!AU92="e",1))))),
IF(MDQ_S2!$W32=1,
IF(ErfassungMDQ!AU92="a",1,
IF(ErfassungMDQ!AU92="b",2,
IF(ErfassungMDQ!AU92="c",3,
IF(ErfassungMDQ!AU92="d",4,
IF(ErfassungMDQ!AU92="e",5))))),0))</f>
        <v>0</v>
      </c>
      <c r="AV92" s="277" t="b">
        <f>IF(MDQ_S2!$W32=5,
IF(ErfassungMDQ!AV92="a",5,
IF(ErfassungMDQ!AV92="b",4,
IF(ErfassungMDQ!AV92="c",3,
IF(ErfassungMDQ!AV92="d",2,
IF(ErfassungMDQ!AV92="e",1))))),
IF(MDQ_S2!$W32=1,
IF(ErfassungMDQ!AV92="a",1,
IF(ErfassungMDQ!AV92="b",2,
IF(ErfassungMDQ!AV92="c",3,
IF(ErfassungMDQ!AV92="d",4,
IF(ErfassungMDQ!AV92="e",5))))),0))</f>
        <v>0</v>
      </c>
      <c r="AW92" s="278" t="b">
        <f>IF(MDQ_S2!$W32=5,
IF(ErfassungMDQ!AW92="a",5,
IF(ErfassungMDQ!AW92="b",4,
IF(ErfassungMDQ!AW92="c",3,
IF(ErfassungMDQ!AW92="d",2,
IF(ErfassungMDQ!AW92="e",1))))),
IF(MDQ_S2!$W32=1,
IF(ErfassungMDQ!AW92="a",1,
IF(ErfassungMDQ!AW92="b",2,
IF(ErfassungMDQ!AW92="c",3,
IF(ErfassungMDQ!AW92="d",4,
IF(ErfassungMDQ!AW92="e",5))))),0))</f>
        <v>0</v>
      </c>
      <c r="AX92" s="277" t="b">
        <f>IF(MDQ_S2!$W32=5,
IF(ErfassungMDQ!AX92="a",5,
IF(ErfassungMDQ!AX92="b",4,
IF(ErfassungMDQ!AX92="c",3,
IF(ErfassungMDQ!AX92="d",2,
IF(ErfassungMDQ!AX92="e",1))))),
IF(MDQ_S2!$W32=1,
IF(ErfassungMDQ!AX92="a",1,
IF(ErfassungMDQ!AX92="b",2,
IF(ErfassungMDQ!AX92="c",3,
IF(ErfassungMDQ!AX92="d",4,
IF(ErfassungMDQ!AX92="e",5))))),0))</f>
        <v>0</v>
      </c>
      <c r="AY92" s="278" t="b">
        <f>IF(MDQ_S2!$W32=5,
IF(ErfassungMDQ!AY92="a",5,
IF(ErfassungMDQ!AY92="b",4,
IF(ErfassungMDQ!AY92="c",3,
IF(ErfassungMDQ!AY92="d",2,
IF(ErfassungMDQ!AY92="e",1))))),
IF(MDQ_S2!$W32=1,
IF(ErfassungMDQ!AY92="a",1,
IF(ErfassungMDQ!AY92="b",2,
IF(ErfassungMDQ!AY92="c",3,
IF(ErfassungMDQ!AY92="d",4,
IF(ErfassungMDQ!AY92="e",5))))),0))</f>
        <v>0</v>
      </c>
      <c r="AZ92" s="277" t="b">
        <f>IF(MDQ_S2!$W32=5,
IF(ErfassungMDQ!AZ92="a",5,
IF(ErfassungMDQ!AZ92="b",4,
IF(ErfassungMDQ!AZ92="c",3,
IF(ErfassungMDQ!AZ92="d",2,
IF(ErfassungMDQ!AZ92="e",1))))),
IF(MDQ_S2!$W32=1,
IF(ErfassungMDQ!AZ92="a",1,
IF(ErfassungMDQ!AZ92="b",2,
IF(ErfassungMDQ!AZ92="c",3,
IF(ErfassungMDQ!AZ92="d",4,
IF(ErfassungMDQ!AZ92="e",5))))),0))</f>
        <v>0</v>
      </c>
      <c r="BA92" s="278" t="b">
        <f>IF(MDQ_S2!$W32=5,
IF(ErfassungMDQ!BA92="a",5,
IF(ErfassungMDQ!BA92="b",4,
IF(ErfassungMDQ!BA92="c",3,
IF(ErfassungMDQ!BA92="d",2,
IF(ErfassungMDQ!BA92="e",1))))),
IF(MDQ_S2!$W32=1,
IF(ErfassungMDQ!BA92="a",1,
IF(ErfassungMDQ!BA92="b",2,
IF(ErfassungMDQ!BA92="c",3,
IF(ErfassungMDQ!BA92="d",4,
IF(ErfassungMDQ!BA92="e",5))))),0))</f>
        <v>0</v>
      </c>
      <c r="BB92" s="277" t="b">
        <f>IF(MDQ_S2!$W32=5,
IF(ErfassungMDQ!BB92="a",5,
IF(ErfassungMDQ!BB92="b",4,
IF(ErfassungMDQ!BB92="c",3,
IF(ErfassungMDQ!BB92="d",2,
IF(ErfassungMDQ!BB92="e",1))))),
IF(MDQ_S2!$W32=1,
IF(ErfassungMDQ!BB92="a",1,
IF(ErfassungMDQ!BB92="b",2,
IF(ErfassungMDQ!BB92="c",3,
IF(ErfassungMDQ!BB92="d",4,
IF(ErfassungMDQ!BB92="e",5))))),0))</f>
        <v>0</v>
      </c>
      <c r="BC92" s="278" t="b">
        <f>IF(MDQ_S2!$W32=5,
IF(ErfassungMDQ!BC92="a",5,
IF(ErfassungMDQ!BC92="b",4,
IF(ErfassungMDQ!BC92="c",3,
IF(ErfassungMDQ!BC92="d",2,
IF(ErfassungMDQ!BC92="e",1))))),
IF(MDQ_S2!$W32=1,
IF(ErfassungMDQ!BC92="a",1,
IF(ErfassungMDQ!BC92="b",2,
IF(ErfassungMDQ!BC92="c",3,
IF(ErfassungMDQ!BC92="d",4,
IF(ErfassungMDQ!BC92="e",5))))),0))</f>
        <v>0</v>
      </c>
      <c r="BD92" s="277" t="b">
        <f>IF(MDQ_S2!$W32=5,
IF(ErfassungMDQ!BD92="a",5,
IF(ErfassungMDQ!BD92="b",4,
IF(ErfassungMDQ!BD92="c",3,
IF(ErfassungMDQ!BD92="d",2,
IF(ErfassungMDQ!BD92="e",1))))),
IF(MDQ_S2!$W32=1,
IF(ErfassungMDQ!BD92="a",1,
IF(ErfassungMDQ!BD92="b",2,
IF(ErfassungMDQ!BD92="c",3,
IF(ErfassungMDQ!BD92="d",4,
IF(ErfassungMDQ!BD92="e",5))))),0))</f>
        <v>0</v>
      </c>
      <c r="BE92" s="278" t="b">
        <f>IF(MDQ_S2!$W32=5,
IF(ErfassungMDQ!BE92="a",5,
IF(ErfassungMDQ!BE92="b",4,
IF(ErfassungMDQ!BE92="c",3,
IF(ErfassungMDQ!BE92="d",2,
IF(ErfassungMDQ!BE92="e",1))))),
IF(MDQ_S2!$W32=1,
IF(ErfassungMDQ!BE92="a",1,
IF(ErfassungMDQ!BE92="b",2,
IF(ErfassungMDQ!BE92="c",3,
IF(ErfassungMDQ!BE92="d",4,
IF(ErfassungMDQ!BE92="e",5))))),0))</f>
        <v>0</v>
      </c>
      <c r="BF92" s="277" t="b">
        <f>IF(MDQ_S2!$W32=5,
IF(ErfassungMDQ!BF92="a",5,
IF(ErfassungMDQ!BF92="b",4,
IF(ErfassungMDQ!BF92="c",3,
IF(ErfassungMDQ!BF92="d",2,
IF(ErfassungMDQ!BF92="e",1))))),
IF(MDQ_S2!$W32=1,
IF(ErfassungMDQ!BF92="a",1,
IF(ErfassungMDQ!BF92="b",2,
IF(ErfassungMDQ!BF92="c",3,
IF(ErfassungMDQ!BF92="d",4,
IF(ErfassungMDQ!BF92="e",5))))),0))</f>
        <v>0</v>
      </c>
      <c r="BG92" s="278" t="b">
        <f>IF(MDQ_S2!$W32=5,
IF(ErfassungMDQ!BG92="a",5,
IF(ErfassungMDQ!BG92="b",4,
IF(ErfassungMDQ!BG92="c",3,
IF(ErfassungMDQ!BG92="d",2,
IF(ErfassungMDQ!BG92="e",1))))),
IF(MDQ_S2!$W32=1,
IF(ErfassungMDQ!BG92="a",1,
IF(ErfassungMDQ!BG92="b",2,
IF(ErfassungMDQ!BG92="c",3,
IF(ErfassungMDQ!BG92="d",4,
IF(ErfassungMDQ!BG92="e",5))))),0))</f>
        <v>0</v>
      </c>
      <c r="BH92" s="277" t="b">
        <f>IF(MDQ_S2!$W32=5,
IF(ErfassungMDQ!BH92="a",5,
IF(ErfassungMDQ!BH92="b",4,
IF(ErfassungMDQ!BH92="c",3,
IF(ErfassungMDQ!BH92="d",2,
IF(ErfassungMDQ!BH92="e",1))))),
IF(MDQ_S2!$W32=1,
IF(ErfassungMDQ!BH92="a",1,
IF(ErfassungMDQ!BH92="b",2,
IF(ErfassungMDQ!BH92="c",3,
IF(ErfassungMDQ!BH92="d",4,
IF(ErfassungMDQ!BH92="e",5))))),0))</f>
        <v>0</v>
      </c>
      <c r="BI92" s="278" t="b">
        <f>IF(MDQ_S2!$W32=5,
IF(ErfassungMDQ!BI92="a",5,
IF(ErfassungMDQ!BI92="b",4,
IF(ErfassungMDQ!BI92="c",3,
IF(ErfassungMDQ!BI92="d",2,
IF(ErfassungMDQ!BI92="e",1))))),
IF(MDQ_S2!$W32=1,
IF(ErfassungMDQ!BI92="a",1,
IF(ErfassungMDQ!BI92="b",2,
IF(ErfassungMDQ!BI92="c",3,
IF(ErfassungMDQ!BI92="d",4,
IF(ErfassungMDQ!BI92="e",5))))),0))</f>
        <v>0</v>
      </c>
      <c r="BJ92" s="277" t="b">
        <f>IF(MDQ_S2!$W32=5,
IF(ErfassungMDQ!BJ92="a",5,
IF(ErfassungMDQ!BJ92="b",4,
IF(ErfassungMDQ!BJ92="c",3,
IF(ErfassungMDQ!BJ92="d",2,
IF(ErfassungMDQ!BJ92="e",1))))),
IF(MDQ_S2!$W32=1,
IF(ErfassungMDQ!BJ92="a",1,
IF(ErfassungMDQ!BJ92="b",2,
IF(ErfassungMDQ!BJ92="c",3,
IF(ErfassungMDQ!BJ92="d",4,
IF(ErfassungMDQ!BJ92="e",5))))),0))</f>
        <v>0</v>
      </c>
      <c r="BK92" s="278" t="b">
        <f>IF(MDQ_S2!$W32=5,
IF(ErfassungMDQ!BK92="a",5,
IF(ErfassungMDQ!BK92="b",4,
IF(ErfassungMDQ!BK92="c",3,
IF(ErfassungMDQ!BK92="d",2,
IF(ErfassungMDQ!BK92="e",1))))),
IF(MDQ_S2!$W32=1,
IF(ErfassungMDQ!BK92="a",1,
IF(ErfassungMDQ!BK92="b",2,
IF(ErfassungMDQ!BK92="c",3,
IF(ErfassungMDQ!BK92="d",4,
IF(ErfassungMDQ!BK92="e",5))))),0))</f>
        <v>0</v>
      </c>
      <c r="BL92" s="277" t="b">
        <f>IF(MDQ_S2!$W32=5,
IF(ErfassungMDQ!BL92="a",5,
IF(ErfassungMDQ!BL92="b",4,
IF(ErfassungMDQ!BL92="c",3,
IF(ErfassungMDQ!BL92="d",2,
IF(ErfassungMDQ!BL92="e",1))))),
IF(MDQ_S2!$W32=1,
IF(ErfassungMDQ!BL92="a",1,
IF(ErfassungMDQ!BL92="b",2,
IF(ErfassungMDQ!BL92="c",3,
IF(ErfassungMDQ!BL92="d",4,
IF(ErfassungMDQ!BL92="e",5))))),0))</f>
        <v>0</v>
      </c>
      <c r="BM92" s="278" t="b">
        <f>IF(MDQ_S2!$W32=5,
IF(ErfassungMDQ!BM92="a",5,
IF(ErfassungMDQ!BM92="b",4,
IF(ErfassungMDQ!BM92="c",3,
IF(ErfassungMDQ!BM92="d",2,
IF(ErfassungMDQ!BM92="e",1))))),
IF(MDQ_S2!$W32=1,
IF(ErfassungMDQ!BM92="a",1,
IF(ErfassungMDQ!BM92="b",2,
IF(ErfassungMDQ!BM92="c",3,
IF(ErfassungMDQ!BM92="d",4,
IF(ErfassungMDQ!BM92="e",5))))),0))</f>
        <v>0</v>
      </c>
      <c r="BN92" s="277" t="b">
        <f>IF(MDQ_S2!$W32=5,
IF(ErfassungMDQ!BN92="a",5,
IF(ErfassungMDQ!BN92="b",4,
IF(ErfassungMDQ!BN92="c",3,
IF(ErfassungMDQ!BN92="d",2,
IF(ErfassungMDQ!BN92="e",1))))),
IF(MDQ_S2!$W32=1,
IF(ErfassungMDQ!BN92="a",1,
IF(ErfassungMDQ!BN92="b",2,
IF(ErfassungMDQ!BN92="c",3,
IF(ErfassungMDQ!BN92="d",4,
IF(ErfassungMDQ!BN92="e",5))))),0))</f>
        <v>0</v>
      </c>
      <c r="BO92" s="278" t="b">
        <f>IF(MDQ_S2!$W32=5,
IF(ErfassungMDQ!BO92="a",5,
IF(ErfassungMDQ!BO92="b",4,
IF(ErfassungMDQ!BO92="c",3,
IF(ErfassungMDQ!BO92="d",2,
IF(ErfassungMDQ!BO92="e",1))))),
IF(MDQ_S2!$W32=1,
IF(ErfassungMDQ!BO92="a",1,
IF(ErfassungMDQ!BO92="b",2,
IF(ErfassungMDQ!BO92="c",3,
IF(ErfassungMDQ!BO92="d",4,
IF(ErfassungMDQ!BO92="e",5))))),0))</f>
        <v>0</v>
      </c>
      <c r="BP92" s="277" t="b">
        <f>IF(MDQ_S2!$W32=5,
IF(ErfassungMDQ!BP92="a",5,
IF(ErfassungMDQ!BP92="b",4,
IF(ErfassungMDQ!BP92="c",3,
IF(ErfassungMDQ!BP92="d",2,
IF(ErfassungMDQ!BP92="e",1))))),
IF(MDQ_S2!$W32=1,
IF(ErfassungMDQ!BP92="a",1,
IF(ErfassungMDQ!BP92="b",2,
IF(ErfassungMDQ!BP92="c",3,
IF(ErfassungMDQ!BP92="d",4,
IF(ErfassungMDQ!BP92="e",5))))),0))</f>
        <v>0</v>
      </c>
      <c r="BQ92" s="278" t="b">
        <f>IF(MDQ_S2!$W32=5,
IF(ErfassungMDQ!BQ92="a",5,
IF(ErfassungMDQ!BQ92="b",4,
IF(ErfassungMDQ!BQ92="c",3,
IF(ErfassungMDQ!BQ92="d",2,
IF(ErfassungMDQ!BQ92="e",1))))),
IF(MDQ_S2!$W32=1,
IF(ErfassungMDQ!BQ92="a",1,
IF(ErfassungMDQ!BQ92="b",2,
IF(ErfassungMDQ!BQ92="c",3,
IF(ErfassungMDQ!BQ92="d",4,
IF(ErfassungMDQ!BQ92="e",5))))),0))</f>
        <v>0</v>
      </c>
      <c r="BR92" s="277" t="b">
        <f>IF(MDQ_S2!$W32=5,
IF(ErfassungMDQ!BR92="a",5,
IF(ErfassungMDQ!BR92="b",4,
IF(ErfassungMDQ!BR92="c",3,
IF(ErfassungMDQ!BR92="d",2,
IF(ErfassungMDQ!BR92="e",1))))),
IF(MDQ_S2!$W32=1,
IF(ErfassungMDQ!BR92="a",1,
IF(ErfassungMDQ!BR92="b",2,
IF(ErfassungMDQ!BR92="c",3,
IF(ErfassungMDQ!BR92="d",4,
IF(ErfassungMDQ!BR92="e",5))))),0))</f>
        <v>0</v>
      </c>
      <c r="BS92" s="278" t="b">
        <f>IF(MDQ_S2!$W32=5,
IF(ErfassungMDQ!BS92="a",5,
IF(ErfassungMDQ!BS92="b",4,
IF(ErfassungMDQ!BS92="c",3,
IF(ErfassungMDQ!BS92="d",2,
IF(ErfassungMDQ!BS92="e",1))))),
IF(MDQ_S2!$W32=1,
IF(ErfassungMDQ!BS92="a",1,
IF(ErfassungMDQ!BS92="b",2,
IF(ErfassungMDQ!BS92="c",3,
IF(ErfassungMDQ!BS92="d",4,
IF(ErfassungMDQ!BS92="e",5))))),0))</f>
        <v>0</v>
      </c>
      <c r="BT92" s="277" t="b">
        <f>IF(MDQ_S2!$W32=5,
IF(ErfassungMDQ!BT92="a",5,
IF(ErfassungMDQ!BT92="b",4,
IF(ErfassungMDQ!BT92="c",3,
IF(ErfassungMDQ!BT92="d",2,
IF(ErfassungMDQ!BT92="e",1))))),
IF(MDQ_S2!$W32=1,
IF(ErfassungMDQ!BT92="a",1,
IF(ErfassungMDQ!BT92="b",2,
IF(ErfassungMDQ!BT92="c",3,
IF(ErfassungMDQ!BT92="d",4,
IF(ErfassungMDQ!BT92="e",5))))),0))</f>
        <v>0</v>
      </c>
      <c r="BU92" s="278" t="b">
        <f>IF(MDQ_S2!$W32=5,
IF(ErfassungMDQ!BU92="a",5,
IF(ErfassungMDQ!BU92="b",4,
IF(ErfassungMDQ!BU92="c",3,
IF(ErfassungMDQ!BU92="d",2,
IF(ErfassungMDQ!BU92="e",1))))),
IF(MDQ_S2!$W32=1,
IF(ErfassungMDQ!BU92="a",1,
IF(ErfassungMDQ!BU92="b",2,
IF(ErfassungMDQ!BU92="c",3,
IF(ErfassungMDQ!BU92="d",4,
IF(ErfassungMDQ!BU92="e",5))))),0))</f>
        <v>0</v>
      </c>
      <c r="BV92" s="277" t="b">
        <f>IF(MDQ_S2!$W32=5,
IF(ErfassungMDQ!BV92="a",5,
IF(ErfassungMDQ!BV92="b",4,
IF(ErfassungMDQ!BV92="c",3,
IF(ErfassungMDQ!BV92="d",2,
IF(ErfassungMDQ!BV92="e",1))))),
IF(MDQ_S2!$W32=1,
IF(ErfassungMDQ!BV92="a",1,
IF(ErfassungMDQ!BV92="b",2,
IF(ErfassungMDQ!BV92="c",3,
IF(ErfassungMDQ!BV92="d",4,
IF(ErfassungMDQ!BV92="e",5))))),0))</f>
        <v>0</v>
      </c>
      <c r="BW92" s="278" t="b">
        <f>IF(MDQ_S2!$W32=5,
IF(ErfassungMDQ!BW92="a",5,
IF(ErfassungMDQ!BW92="b",4,
IF(ErfassungMDQ!BW92="c",3,
IF(ErfassungMDQ!BW92="d",2,
IF(ErfassungMDQ!BW92="e",1))))),
IF(MDQ_S2!$W32=1,
IF(ErfassungMDQ!BW92="a",1,
IF(ErfassungMDQ!BW92="b",2,
IF(ErfassungMDQ!BW92="c",3,
IF(ErfassungMDQ!BW92="d",4,
IF(ErfassungMDQ!BW92="e",5))))),0))</f>
        <v>0</v>
      </c>
      <c r="BX92" s="277" t="b">
        <f>IF(MDQ_S2!$W32=5,
IF(ErfassungMDQ!BX92="a",5,
IF(ErfassungMDQ!BX92="b",4,
IF(ErfassungMDQ!BX92="c",3,
IF(ErfassungMDQ!BX92="d",2,
IF(ErfassungMDQ!BX92="e",1))))),
IF(MDQ_S2!$W32=1,
IF(ErfassungMDQ!BX92="a",1,
IF(ErfassungMDQ!BX92="b",2,
IF(ErfassungMDQ!BX92="c",3,
IF(ErfassungMDQ!BX92="d",4,
IF(ErfassungMDQ!BX92="e",5))))),0))</f>
        <v>0</v>
      </c>
      <c r="BY92" s="278" t="b">
        <f>IF(MDQ_S2!$W32=5,
IF(ErfassungMDQ!BY92="a",5,
IF(ErfassungMDQ!BY92="b",4,
IF(ErfassungMDQ!BY92="c",3,
IF(ErfassungMDQ!BY92="d",2,
IF(ErfassungMDQ!BY92="e",1))))),
IF(MDQ_S2!$W32=1,
IF(ErfassungMDQ!BY92="a",1,
IF(ErfassungMDQ!BY92="b",2,
IF(ErfassungMDQ!BY92="c",3,
IF(ErfassungMDQ!BY92="d",4,
IF(ErfassungMDQ!BY92="e",5))))),0))</f>
        <v>0</v>
      </c>
      <c r="BZ92" s="277" t="b">
        <f>IF(MDQ_S2!$W32=5,
IF(ErfassungMDQ!BZ92="a",5,
IF(ErfassungMDQ!BZ92="b",4,
IF(ErfassungMDQ!BZ92="c",3,
IF(ErfassungMDQ!BZ92="d",2,
IF(ErfassungMDQ!BZ92="e",1))))),
IF(MDQ_S2!$W32=1,
IF(ErfassungMDQ!BZ92="a",1,
IF(ErfassungMDQ!BZ92="b",2,
IF(ErfassungMDQ!BZ92="c",3,
IF(ErfassungMDQ!BZ92="d",4,
IF(ErfassungMDQ!BZ92="e",5))))),0))</f>
        <v>0</v>
      </c>
      <c r="CA92" s="278" t="b">
        <f>IF(MDQ_S2!$W32=5,
IF(ErfassungMDQ!CA92="a",5,
IF(ErfassungMDQ!CA92="b",4,
IF(ErfassungMDQ!CA92="c",3,
IF(ErfassungMDQ!CA92="d",2,
IF(ErfassungMDQ!CA92="e",1))))),
IF(MDQ_S2!$W32=1,
IF(ErfassungMDQ!CA92="a",1,
IF(ErfassungMDQ!CA92="b",2,
IF(ErfassungMDQ!CA92="c",3,
IF(ErfassungMDQ!CA92="d",4,
IF(ErfassungMDQ!CA92="e",5))))),0))</f>
        <v>0</v>
      </c>
      <c r="CB92" s="277" t="b">
        <f>IF(MDQ_S2!$W32=5,
IF(ErfassungMDQ!CB92="a",5,
IF(ErfassungMDQ!CB92="b",4,
IF(ErfassungMDQ!CB92="c",3,
IF(ErfassungMDQ!CB92="d",2,
IF(ErfassungMDQ!CB92="e",1))))),
IF(MDQ_S2!$W32=1,
IF(ErfassungMDQ!CB92="a",1,
IF(ErfassungMDQ!CB92="b",2,
IF(ErfassungMDQ!CB92="c",3,
IF(ErfassungMDQ!CB92="d",4,
IF(ErfassungMDQ!CB92="e",5))))),0))</f>
        <v>0</v>
      </c>
      <c r="CC92" s="278" t="b">
        <f>IF(MDQ_S2!$W32=5,
IF(ErfassungMDQ!CC92="a",5,
IF(ErfassungMDQ!CC92="b",4,
IF(ErfassungMDQ!CC92="c",3,
IF(ErfassungMDQ!CC92="d",2,
IF(ErfassungMDQ!CC92="e",1))))),
IF(MDQ_S2!$W32=1,
IF(ErfassungMDQ!CC92="a",1,
IF(ErfassungMDQ!CC92="b",2,
IF(ErfassungMDQ!CC92="c",3,
IF(ErfassungMDQ!CC92="d",4,
IF(ErfassungMDQ!CC92="e",5))))),0))</f>
        <v>0</v>
      </c>
      <c r="CD92" s="277" t="b">
        <f>IF(MDQ_S2!$W32=5,
IF(ErfassungMDQ!CD92="a",5,
IF(ErfassungMDQ!CD92="b",4,
IF(ErfassungMDQ!CD92="c",3,
IF(ErfassungMDQ!CD92="d",2,
IF(ErfassungMDQ!CD92="e",1))))),
IF(MDQ_S2!$W32=1,
IF(ErfassungMDQ!CD92="a",1,
IF(ErfassungMDQ!CD92="b",2,
IF(ErfassungMDQ!CD92="c",3,
IF(ErfassungMDQ!CD92="d",4,
IF(ErfassungMDQ!CD92="e",5))))),0))</f>
        <v>0</v>
      </c>
      <c r="CE92" s="278" t="b">
        <f>IF(MDQ_S2!$W32=5,
IF(ErfassungMDQ!CE92="a",5,
IF(ErfassungMDQ!CE92="b",4,
IF(ErfassungMDQ!CE92="c",3,
IF(ErfassungMDQ!CE92="d",2,
IF(ErfassungMDQ!CE92="e",1))))),
IF(MDQ_S2!$W32=1,
IF(ErfassungMDQ!CE92="a",1,
IF(ErfassungMDQ!CE92="b",2,
IF(ErfassungMDQ!CE92="c",3,
IF(ErfassungMDQ!CE92="d",4,
IF(ErfassungMDQ!CE92="e",5))))),0))</f>
        <v>0</v>
      </c>
      <c r="CF92" s="277" t="b">
        <f>IF(MDQ_S2!$W32=5,
IF(ErfassungMDQ!CF92="a",5,
IF(ErfassungMDQ!CF92="b",4,
IF(ErfassungMDQ!CF92="c",3,
IF(ErfassungMDQ!CF92="d",2,
IF(ErfassungMDQ!CF92="e",1))))),
IF(MDQ_S2!$W32=1,
IF(ErfassungMDQ!CF92="a",1,
IF(ErfassungMDQ!CF92="b",2,
IF(ErfassungMDQ!CF92="c",3,
IF(ErfassungMDQ!CF92="d",4,
IF(ErfassungMDQ!CF92="e",5))))),0))</f>
        <v>0</v>
      </c>
      <c r="CG92" s="278" t="b">
        <f>IF(MDQ_S2!$W32=5,
IF(ErfassungMDQ!CG92="a",5,
IF(ErfassungMDQ!CG92="b",4,
IF(ErfassungMDQ!CG92="c",3,
IF(ErfassungMDQ!CG92="d",2,
IF(ErfassungMDQ!CG92="e",1))))),
IF(MDQ_S2!$W32=1,
IF(ErfassungMDQ!CG92="a",1,
IF(ErfassungMDQ!CG92="b",2,
IF(ErfassungMDQ!CG92="c",3,
IF(ErfassungMDQ!CG92="d",4,
IF(ErfassungMDQ!CG92="e",5))))),0))</f>
        <v>0</v>
      </c>
      <c r="CH92" s="277" t="b">
        <f>IF(MDQ_S2!$W32=5,
IF(ErfassungMDQ!CH92="a",5,
IF(ErfassungMDQ!CH92="b",4,
IF(ErfassungMDQ!CH92="c",3,
IF(ErfassungMDQ!CH92="d",2,
IF(ErfassungMDQ!CH92="e",1))))),
IF(MDQ_S2!$W32=1,
IF(ErfassungMDQ!CH92="a",1,
IF(ErfassungMDQ!CH92="b",2,
IF(ErfassungMDQ!CH92="c",3,
IF(ErfassungMDQ!CH92="d",4,
IF(ErfassungMDQ!CH92="e",5))))),0))</f>
        <v>0</v>
      </c>
      <c r="CI92" s="278" t="b">
        <f>IF(MDQ_S2!$W32=5,
IF(ErfassungMDQ!CI92="a",5,
IF(ErfassungMDQ!CI92="b",4,
IF(ErfassungMDQ!CI92="c",3,
IF(ErfassungMDQ!CI92="d",2,
IF(ErfassungMDQ!CI92="e",1))))),
IF(MDQ_S2!$W32=1,
IF(ErfassungMDQ!CI92="a",1,
IF(ErfassungMDQ!CI92="b",2,
IF(ErfassungMDQ!CI92="c",3,
IF(ErfassungMDQ!CI92="d",4,
IF(ErfassungMDQ!CI92="e",5))))),0))</f>
        <v>0</v>
      </c>
      <c r="CJ92" s="277" t="b">
        <f>IF(MDQ_S2!$W32=5,
IF(ErfassungMDQ!CJ92="a",5,
IF(ErfassungMDQ!CJ92="b",4,
IF(ErfassungMDQ!CJ92="c",3,
IF(ErfassungMDQ!CJ92="d",2,
IF(ErfassungMDQ!CJ92="e",1))))),
IF(MDQ_S2!$W32=1,
IF(ErfassungMDQ!CJ92="a",1,
IF(ErfassungMDQ!CJ92="b",2,
IF(ErfassungMDQ!CJ92="c",3,
IF(ErfassungMDQ!CJ92="d",4,
IF(ErfassungMDQ!CJ92="e",5))))),0))</f>
        <v>0</v>
      </c>
      <c r="CK92" s="278" t="b">
        <f>IF(MDQ_S2!$W32=5,
IF(ErfassungMDQ!CK92="a",5,
IF(ErfassungMDQ!CK92="b",4,
IF(ErfassungMDQ!CK92="c",3,
IF(ErfassungMDQ!CK92="d",2,
IF(ErfassungMDQ!CK92="e",1))))),
IF(MDQ_S2!$W32=1,
IF(ErfassungMDQ!CK92="a",1,
IF(ErfassungMDQ!CK92="b",2,
IF(ErfassungMDQ!CK92="c",3,
IF(ErfassungMDQ!CK92="d",4,
IF(ErfassungMDQ!CK92="e",5))))),0))</f>
        <v>0</v>
      </c>
      <c r="CL92" s="277" t="b">
        <f>IF(MDQ_S2!$W32=5,
IF(ErfassungMDQ!CL92="a",5,
IF(ErfassungMDQ!CL92="b",4,
IF(ErfassungMDQ!CL92="c",3,
IF(ErfassungMDQ!CL92="d",2,
IF(ErfassungMDQ!CL92="e",1))))),
IF(MDQ_S2!$W32=1,
IF(ErfassungMDQ!CL92="a",1,
IF(ErfassungMDQ!CL92="b",2,
IF(ErfassungMDQ!CL92="c",3,
IF(ErfassungMDQ!CL92="d",4,
IF(ErfassungMDQ!CL92="e",5))))),0))</f>
        <v>0</v>
      </c>
      <c r="CM92" s="278" t="b">
        <f>IF(MDQ_S2!$W32=5,
IF(ErfassungMDQ!CM92="a",5,
IF(ErfassungMDQ!CM92="b",4,
IF(ErfassungMDQ!CM92="c",3,
IF(ErfassungMDQ!CM92="d",2,
IF(ErfassungMDQ!CM92="e",1))))),
IF(MDQ_S2!$W32=1,
IF(ErfassungMDQ!CM92="a",1,
IF(ErfassungMDQ!CM92="b",2,
IF(ErfassungMDQ!CM92="c",3,
IF(ErfassungMDQ!CM92="d",4,
IF(ErfassungMDQ!CM92="e",5))))),0))</f>
        <v>0</v>
      </c>
      <c r="CN92" s="277" t="b">
        <f>IF(MDQ_S2!$W32=5,
IF(ErfassungMDQ!CN92="a",5,
IF(ErfassungMDQ!CN92="b",4,
IF(ErfassungMDQ!CN92="c",3,
IF(ErfassungMDQ!CN92="d",2,
IF(ErfassungMDQ!CN92="e",1))))),
IF(MDQ_S2!$W32=1,
IF(ErfassungMDQ!CN92="a",1,
IF(ErfassungMDQ!CN92="b",2,
IF(ErfassungMDQ!CN92="c",3,
IF(ErfassungMDQ!CN92="d",4,
IF(ErfassungMDQ!CN92="e",5))))),0))</f>
        <v>0</v>
      </c>
      <c r="CO92" s="278" t="b">
        <f>IF(MDQ_S2!$W32=5,
IF(ErfassungMDQ!CO92="a",5,
IF(ErfassungMDQ!CO92="b",4,
IF(ErfassungMDQ!CO92="c",3,
IF(ErfassungMDQ!CO92="d",2,
IF(ErfassungMDQ!CO92="e",1))))),
IF(MDQ_S2!$W32=1,
IF(ErfassungMDQ!CO92="a",1,
IF(ErfassungMDQ!CO92="b",2,
IF(ErfassungMDQ!CO92="c",3,
IF(ErfassungMDQ!CO92="d",4,
IF(ErfassungMDQ!CO92="e",5))))),0))</f>
        <v>0</v>
      </c>
      <c r="CP92" s="277" t="b">
        <f>IF(MDQ_S2!$W32=5,
IF(ErfassungMDQ!CP92="a",5,
IF(ErfassungMDQ!CP92="b",4,
IF(ErfassungMDQ!CP92="c",3,
IF(ErfassungMDQ!CP92="d",2,
IF(ErfassungMDQ!CP92="e",1))))),
IF(MDQ_S2!$W32=1,
IF(ErfassungMDQ!CP92="a",1,
IF(ErfassungMDQ!CP92="b",2,
IF(ErfassungMDQ!CP92="c",3,
IF(ErfassungMDQ!CP92="d",4,
IF(ErfassungMDQ!CP92="e",5))))),0))</f>
        <v>0</v>
      </c>
      <c r="CQ92" s="278" t="b">
        <f>IF(MDQ_S2!$W32=5,
IF(ErfassungMDQ!CQ92="a",5,
IF(ErfassungMDQ!CQ92="b",4,
IF(ErfassungMDQ!CQ92="c",3,
IF(ErfassungMDQ!CQ92="d",2,
IF(ErfassungMDQ!CQ92="e",1))))),
IF(MDQ_S2!$W32=1,
IF(ErfassungMDQ!CQ92="a",1,
IF(ErfassungMDQ!CQ92="b",2,
IF(ErfassungMDQ!CQ92="c",3,
IF(ErfassungMDQ!CQ92="d",4,
IF(ErfassungMDQ!CQ92="e",5))))),0))</f>
        <v>0</v>
      </c>
      <c r="CR92" s="277" t="b">
        <f>IF(MDQ_S2!$W32=5,
IF(ErfassungMDQ!CR92="a",5,
IF(ErfassungMDQ!CR92="b",4,
IF(ErfassungMDQ!CR92="c",3,
IF(ErfassungMDQ!CR92="d",2,
IF(ErfassungMDQ!CR92="e",1))))),
IF(MDQ_S2!$W32=1,
IF(ErfassungMDQ!CR92="a",1,
IF(ErfassungMDQ!CR92="b",2,
IF(ErfassungMDQ!CR92="c",3,
IF(ErfassungMDQ!CR92="d",4,
IF(ErfassungMDQ!CR92="e",5))))),0))</f>
        <v>0</v>
      </c>
      <c r="CS92" s="278" t="b">
        <f>IF(MDQ_S2!$W32=5,
IF(ErfassungMDQ!CS92="a",5,
IF(ErfassungMDQ!CS92="b",4,
IF(ErfassungMDQ!CS92="c",3,
IF(ErfassungMDQ!CS92="d",2,
IF(ErfassungMDQ!CS92="e",1))))),
IF(MDQ_S2!$W32=1,
IF(ErfassungMDQ!CS92="a",1,
IF(ErfassungMDQ!CS92="b",2,
IF(ErfassungMDQ!CS92="c",3,
IF(ErfassungMDQ!CS92="d",4,
IF(ErfassungMDQ!CS92="e",5))))),0))</f>
        <v>0</v>
      </c>
      <c r="CT92" s="277" t="b">
        <f>IF(MDQ_S2!$W32=5,
IF(ErfassungMDQ!CT92="a",5,
IF(ErfassungMDQ!CT92="b",4,
IF(ErfassungMDQ!CT92="c",3,
IF(ErfassungMDQ!CT92="d",2,
IF(ErfassungMDQ!CT92="e",1))))),
IF(MDQ_S2!$W32=1,
IF(ErfassungMDQ!CT92="a",1,
IF(ErfassungMDQ!CT92="b",2,
IF(ErfassungMDQ!CT92="c",3,
IF(ErfassungMDQ!CT92="d",4,
IF(ErfassungMDQ!CT92="e",5))))),0))</f>
        <v>0</v>
      </c>
      <c r="CU92" s="278" t="b">
        <f>IF(MDQ_S2!$W32=5,
IF(ErfassungMDQ!CU92="a",5,
IF(ErfassungMDQ!CU92="b",4,
IF(ErfassungMDQ!CU92="c",3,
IF(ErfassungMDQ!CU92="d",2,
IF(ErfassungMDQ!CU92="e",1))))),
IF(MDQ_S2!$W32=1,
IF(ErfassungMDQ!CU92="a",1,
IF(ErfassungMDQ!CU92="b",2,
IF(ErfassungMDQ!CU92="c",3,
IF(ErfassungMDQ!CU92="d",4,
IF(ErfassungMDQ!CU92="e",5))))),0))</f>
        <v>0</v>
      </c>
      <c r="CV92" s="277" t="b">
        <f>IF(MDQ_S2!$W32=5,
IF(ErfassungMDQ!CV92="a",5,
IF(ErfassungMDQ!CV92="b",4,
IF(ErfassungMDQ!CV92="c",3,
IF(ErfassungMDQ!CV92="d",2,
IF(ErfassungMDQ!CV92="e",1))))),
IF(MDQ_S2!$W32=1,
IF(ErfassungMDQ!CV92="a",1,
IF(ErfassungMDQ!CV92="b",2,
IF(ErfassungMDQ!CV92="c",3,
IF(ErfassungMDQ!CV92="d",4,
IF(ErfassungMDQ!CV92="e",5))))),0))</f>
        <v>0</v>
      </c>
      <c r="CW92" s="278" t="b">
        <f>IF(MDQ_S2!$W32=5,
IF(ErfassungMDQ!CW92="a",5,
IF(ErfassungMDQ!CW92="b",4,
IF(ErfassungMDQ!CW92="c",3,
IF(ErfassungMDQ!CW92="d",2,
IF(ErfassungMDQ!CW92="e",1))))),
IF(MDQ_S2!$W32=1,
IF(ErfassungMDQ!CW92="a",1,
IF(ErfassungMDQ!CW92="b",2,
IF(ErfassungMDQ!CW92="c",3,
IF(ErfassungMDQ!CW92="d",4,
IF(ErfassungMDQ!CW92="e",5))))),0))</f>
        <v>0</v>
      </c>
      <c r="CX92" s="277" t="b">
        <f>IF(MDQ_S2!$W32=5,
IF(ErfassungMDQ!CX92="a",5,
IF(ErfassungMDQ!CX92="b",4,
IF(ErfassungMDQ!CX92="c",3,
IF(ErfassungMDQ!CX92="d",2,
IF(ErfassungMDQ!CX92="e",1))))),
IF(MDQ_S2!$W32=1,
IF(ErfassungMDQ!CX92="a",1,
IF(ErfassungMDQ!CX92="b",2,
IF(ErfassungMDQ!CX92="c",3,
IF(ErfassungMDQ!CX92="d",4,
IF(ErfassungMDQ!CX92="e",5))))),0))</f>
        <v>0</v>
      </c>
      <c r="CY92" s="278" t="b">
        <f>IF(MDQ_S2!$W32=5,
IF(ErfassungMDQ!CY92="a",5,
IF(ErfassungMDQ!CY92="b",4,
IF(ErfassungMDQ!CY92="c",3,
IF(ErfassungMDQ!CY92="d",2,
IF(ErfassungMDQ!CY92="e",1))))),
IF(MDQ_S2!$W32=1,
IF(ErfassungMDQ!CY92="a",1,
IF(ErfassungMDQ!CY92="b",2,
IF(ErfassungMDQ!CY92="c",3,
IF(ErfassungMDQ!CY92="d",4,
IF(ErfassungMDQ!CY92="e",5))))),0))</f>
        <v>0</v>
      </c>
      <c r="CZ92" s="277" t="b">
        <f>IF(MDQ_S2!$W32=5,
IF(ErfassungMDQ!CZ92="a",5,
IF(ErfassungMDQ!CZ92="b",4,
IF(ErfassungMDQ!CZ92="c",3,
IF(ErfassungMDQ!CZ92="d",2,
IF(ErfassungMDQ!CZ92="e",1))))),
IF(MDQ_S2!$W32=1,
IF(ErfassungMDQ!CZ92="a",1,
IF(ErfassungMDQ!CZ92="b",2,
IF(ErfassungMDQ!CZ92="c",3,
IF(ErfassungMDQ!CZ92="d",4,
IF(ErfassungMDQ!CZ92="e",5))))),0))</f>
        <v>0</v>
      </c>
      <c r="DA92" s="278" t="b">
        <f>IF(MDQ_S2!$W32=5,
IF(ErfassungMDQ!DA92="a",5,
IF(ErfassungMDQ!DA92="b",4,
IF(ErfassungMDQ!DA92="c",3,
IF(ErfassungMDQ!DA92="d",2,
IF(ErfassungMDQ!DA92="e",1))))),
IF(MDQ_S2!$W32=1,
IF(ErfassungMDQ!DA92="a",1,
IF(ErfassungMDQ!DA92="b",2,
IF(ErfassungMDQ!DA92="c",3,
IF(ErfassungMDQ!DA92="d",4,
IF(ErfassungMDQ!DA92="e",5))))),0))</f>
        <v>0</v>
      </c>
      <c r="DB92" s="277" t="b">
        <f>IF(MDQ_S2!$W32=5,
IF(ErfassungMDQ!DB92="a",5,
IF(ErfassungMDQ!DB92="b",4,
IF(ErfassungMDQ!DB92="c",3,
IF(ErfassungMDQ!DB92="d",2,
IF(ErfassungMDQ!DB92="e",1))))),
IF(MDQ_S2!$W32=1,
IF(ErfassungMDQ!DB92="a",1,
IF(ErfassungMDQ!DB92="b",2,
IF(ErfassungMDQ!DB92="c",3,
IF(ErfassungMDQ!DB92="d",4,
IF(ErfassungMDQ!DB92="e",5))))),0))</f>
        <v>0</v>
      </c>
      <c r="DC92" s="278" t="b">
        <f>IF(MDQ_S2!$W32=5,
IF(ErfassungMDQ!DC92="a",5,
IF(ErfassungMDQ!DC92="b",4,
IF(ErfassungMDQ!DC92="c",3,
IF(ErfassungMDQ!DC92="d",2,
IF(ErfassungMDQ!DC92="e",1))))),
IF(MDQ_S2!$W32=1,
IF(ErfassungMDQ!DC92="a",1,
IF(ErfassungMDQ!DC92="b",2,
IF(ErfassungMDQ!DC92="c",3,
IF(ErfassungMDQ!DC92="d",4,
IF(ErfassungMDQ!DC92="e",5))))),0))</f>
        <v>0</v>
      </c>
      <c r="DD92" s="277" t="b">
        <f>IF(MDQ_S2!$W32=5,
IF(ErfassungMDQ!DD92="a",5,
IF(ErfassungMDQ!DD92="b",4,
IF(ErfassungMDQ!DD92="c",3,
IF(ErfassungMDQ!DD92="d",2,
IF(ErfassungMDQ!DD92="e",1))))),
IF(MDQ_S2!$W32=1,
IF(ErfassungMDQ!DD92="a",1,
IF(ErfassungMDQ!DD92="b",2,
IF(ErfassungMDQ!DD92="c",3,
IF(ErfassungMDQ!DD92="d",4,
IF(ErfassungMDQ!DD92="e",5))))),0))</f>
        <v>0</v>
      </c>
      <c r="DE92" s="278" t="b">
        <f>IF(MDQ_S2!$W32=5,
IF(ErfassungMDQ!DE92="a",5,
IF(ErfassungMDQ!DE92="b",4,
IF(ErfassungMDQ!DE92="c",3,
IF(ErfassungMDQ!DE92="d",2,
IF(ErfassungMDQ!DE92="e",1))))),
IF(MDQ_S2!$W32=1,
IF(ErfassungMDQ!DE92="a",1,
IF(ErfassungMDQ!DE92="b",2,
IF(ErfassungMDQ!DE92="c",3,
IF(ErfassungMDQ!DE92="d",4,
IF(ErfassungMDQ!DE92="e",5))))),0))</f>
        <v>0</v>
      </c>
      <c r="DF92" s="277" t="b">
        <f>IF(MDQ_S2!$W32=5,
IF(ErfassungMDQ!DF92="a",5,
IF(ErfassungMDQ!DF92="b",4,
IF(ErfassungMDQ!DF92="c",3,
IF(ErfassungMDQ!DF92="d",2,
IF(ErfassungMDQ!DF92="e",1))))),
IF(MDQ_S2!$W32=1,
IF(ErfassungMDQ!DF92="a",1,
IF(ErfassungMDQ!DF92="b",2,
IF(ErfassungMDQ!DF92="c",3,
IF(ErfassungMDQ!DF92="d",4,
IF(ErfassungMDQ!DF92="e",5))))),0))</f>
        <v>0</v>
      </c>
      <c r="DG92" s="278" t="b">
        <f>IF(MDQ_S2!$W32=5,
IF(ErfassungMDQ!DG92="a",5,
IF(ErfassungMDQ!DG92="b",4,
IF(ErfassungMDQ!DG92="c",3,
IF(ErfassungMDQ!DG92="d",2,
IF(ErfassungMDQ!DG92="e",1))))),
IF(MDQ_S2!$W32=1,
IF(ErfassungMDQ!DG92="a",1,
IF(ErfassungMDQ!DG92="b",2,
IF(ErfassungMDQ!DG92="c",3,
IF(ErfassungMDQ!DG92="d",4,
IF(ErfassungMDQ!DG92="e",5))))),0))</f>
        <v>0</v>
      </c>
      <c r="DH92" s="277" t="b">
        <f>IF(MDQ_S2!$W32=5,
IF(ErfassungMDQ!DH92="a",5,
IF(ErfassungMDQ!DH92="b",4,
IF(ErfassungMDQ!DH92="c",3,
IF(ErfassungMDQ!DH92="d",2,
IF(ErfassungMDQ!DH92="e",1))))),
IF(MDQ_S2!$W32=1,
IF(ErfassungMDQ!DH92="a",1,
IF(ErfassungMDQ!DH92="b",2,
IF(ErfassungMDQ!DH92="c",3,
IF(ErfassungMDQ!DH92="d",4,
IF(ErfassungMDQ!DH92="e",5))))),0))</f>
        <v>0</v>
      </c>
      <c r="DI92" s="278" t="b">
        <f>IF(MDQ_S2!$W32=5,
IF(ErfassungMDQ!DI92="a",5,
IF(ErfassungMDQ!DI92="b",4,
IF(ErfassungMDQ!DI92="c",3,
IF(ErfassungMDQ!DI92="d",2,
IF(ErfassungMDQ!DI92="e",1))))),
IF(MDQ_S2!$W32=1,
IF(ErfassungMDQ!DI92="a",1,
IF(ErfassungMDQ!DI92="b",2,
IF(ErfassungMDQ!DI92="c",3,
IF(ErfassungMDQ!DI92="d",4,
IF(ErfassungMDQ!DI92="e",5))))),0))</f>
        <v>0</v>
      </c>
      <c r="DJ92" s="277" t="b">
        <f>IF(MDQ_S2!$W32=5,
IF(ErfassungMDQ!DJ92="a",5,
IF(ErfassungMDQ!DJ92="b",4,
IF(ErfassungMDQ!DJ92="c",3,
IF(ErfassungMDQ!DJ92="d",2,
IF(ErfassungMDQ!DJ92="e",1))))),
IF(MDQ_S2!$W32=1,
IF(ErfassungMDQ!DJ92="a",1,
IF(ErfassungMDQ!DJ92="b",2,
IF(ErfassungMDQ!DJ92="c",3,
IF(ErfassungMDQ!DJ92="d",4,
IF(ErfassungMDQ!DJ92="e",5))))),0))</f>
        <v>0</v>
      </c>
      <c r="DK92" s="278" t="b">
        <f>IF(MDQ_S2!$W32=5,
IF(ErfassungMDQ!DK92="a",5,
IF(ErfassungMDQ!DK92="b",4,
IF(ErfassungMDQ!DK92="c",3,
IF(ErfassungMDQ!DK92="d",2,
IF(ErfassungMDQ!DK92="e",1))))),
IF(MDQ_S2!$W32=1,
IF(ErfassungMDQ!DK92="a",1,
IF(ErfassungMDQ!DK92="b",2,
IF(ErfassungMDQ!DK92="c",3,
IF(ErfassungMDQ!DK92="d",4,
IF(ErfassungMDQ!DK92="e",5))))),0))</f>
        <v>0</v>
      </c>
      <c r="DL92" s="277" t="b">
        <f>IF(MDQ_S2!$W32=5,
IF(ErfassungMDQ!DL92="a",5,
IF(ErfassungMDQ!DL92="b",4,
IF(ErfassungMDQ!DL92="c",3,
IF(ErfassungMDQ!DL92="d",2,
IF(ErfassungMDQ!DL92="e",1))))),
IF(MDQ_S2!$W32=1,
IF(ErfassungMDQ!DL92="a",1,
IF(ErfassungMDQ!DL92="b",2,
IF(ErfassungMDQ!DL92="c",3,
IF(ErfassungMDQ!DL92="d",4,
IF(ErfassungMDQ!DL92="e",5))))),0))</f>
        <v>0</v>
      </c>
      <c r="DM92" s="278" t="b">
        <f>IF(MDQ_S2!$W32=5,
IF(ErfassungMDQ!DM92="a",5,
IF(ErfassungMDQ!DM92="b",4,
IF(ErfassungMDQ!DM92="c",3,
IF(ErfassungMDQ!DM92="d",2,
IF(ErfassungMDQ!DM92="e",1))))),
IF(MDQ_S2!$W32=1,
IF(ErfassungMDQ!DM92="a",1,
IF(ErfassungMDQ!DM92="b",2,
IF(ErfassungMDQ!DM92="c",3,
IF(ErfassungMDQ!DM92="d",4,
IF(ErfassungMDQ!DM92="e",5))))),0))</f>
        <v>0</v>
      </c>
      <c r="DN92" s="277" t="b">
        <f>IF(MDQ_S2!$W32=5,
IF(ErfassungMDQ!DN92="a",5,
IF(ErfassungMDQ!DN92="b",4,
IF(ErfassungMDQ!DN92="c",3,
IF(ErfassungMDQ!DN92="d",2,
IF(ErfassungMDQ!DN92="e",1))))),
IF(MDQ_S2!$W32=1,
IF(ErfassungMDQ!DN92="a",1,
IF(ErfassungMDQ!DN92="b",2,
IF(ErfassungMDQ!DN92="c",3,
IF(ErfassungMDQ!DN92="d",4,
IF(ErfassungMDQ!DN92="e",5))))),0))</f>
        <v>0</v>
      </c>
      <c r="DO92" s="278" t="b">
        <f>IF(MDQ_S2!$W32=5,
IF(ErfassungMDQ!DO92="a",5,
IF(ErfassungMDQ!DO92="b",4,
IF(ErfassungMDQ!DO92="c",3,
IF(ErfassungMDQ!DO92="d",2,
IF(ErfassungMDQ!DO92="e",1))))),
IF(MDQ_S2!$W32=1,
IF(ErfassungMDQ!DO92="a",1,
IF(ErfassungMDQ!DO92="b",2,
IF(ErfassungMDQ!DO92="c",3,
IF(ErfassungMDQ!DO92="d",4,
IF(ErfassungMDQ!DO92="e",5))))),0))</f>
        <v>0</v>
      </c>
      <c r="DP92" s="277" t="b">
        <f>IF(MDQ_S2!$W32=5,
IF(ErfassungMDQ!DP92="a",5,
IF(ErfassungMDQ!DP92="b",4,
IF(ErfassungMDQ!DP92="c",3,
IF(ErfassungMDQ!DP92="d",2,
IF(ErfassungMDQ!DP92="e",1))))),
IF(MDQ_S2!$W32=1,
IF(ErfassungMDQ!DP92="a",1,
IF(ErfassungMDQ!DP92="b",2,
IF(ErfassungMDQ!DP92="c",3,
IF(ErfassungMDQ!DP92="d",4,
IF(ErfassungMDQ!DP92="e",5))))),0))</f>
        <v>0</v>
      </c>
      <c r="DQ92" s="278" t="b">
        <f>IF(MDQ_S2!$W32=5,
IF(ErfassungMDQ!DQ92="a",5,
IF(ErfassungMDQ!DQ92="b",4,
IF(ErfassungMDQ!DQ92="c",3,
IF(ErfassungMDQ!DQ92="d",2,
IF(ErfassungMDQ!DQ92="e",1))))),
IF(MDQ_S2!$W32=1,
IF(ErfassungMDQ!DQ92="a",1,
IF(ErfassungMDQ!DQ92="b",2,
IF(ErfassungMDQ!DQ92="c",3,
IF(ErfassungMDQ!DQ92="d",4,
IF(ErfassungMDQ!DQ92="e",5))))),0))</f>
        <v>0</v>
      </c>
      <c r="DR92" s="277" t="b">
        <f>IF(MDQ_S2!$W32=5,
IF(ErfassungMDQ!DR92="a",5,
IF(ErfassungMDQ!DR92="b",4,
IF(ErfassungMDQ!DR92="c",3,
IF(ErfassungMDQ!DR92="d",2,
IF(ErfassungMDQ!DR92="e",1))))),
IF(MDQ_S2!$W32=1,
IF(ErfassungMDQ!DR92="a",1,
IF(ErfassungMDQ!DR92="b",2,
IF(ErfassungMDQ!DR92="c",3,
IF(ErfassungMDQ!DR92="d",4,
IF(ErfassungMDQ!DR92="e",5))))),0))</f>
        <v>0</v>
      </c>
      <c r="DS92" s="278" t="b">
        <f>IF(MDQ_S2!$W32=5,
IF(ErfassungMDQ!DS92="a",5,
IF(ErfassungMDQ!DS92="b",4,
IF(ErfassungMDQ!DS92="c",3,
IF(ErfassungMDQ!DS92="d",2,
IF(ErfassungMDQ!DS92="e",1))))),
IF(MDQ_S2!$W32=1,
IF(ErfassungMDQ!DS92="a",1,
IF(ErfassungMDQ!DS92="b",2,
IF(ErfassungMDQ!DS92="c",3,
IF(ErfassungMDQ!DS92="d",4,
IF(ErfassungMDQ!DS92="e",5))))),0))</f>
        <v>0</v>
      </c>
      <c r="DT92" s="277" t="b">
        <f>IF(MDQ_S2!$W32=5,
IF(ErfassungMDQ!DT92="a",5,
IF(ErfassungMDQ!DT92="b",4,
IF(ErfassungMDQ!DT92="c",3,
IF(ErfassungMDQ!DT92="d",2,
IF(ErfassungMDQ!DT92="e",1))))),
IF(MDQ_S2!$W32=1,
IF(ErfassungMDQ!DT92="a",1,
IF(ErfassungMDQ!DT92="b",2,
IF(ErfassungMDQ!DT92="c",3,
IF(ErfassungMDQ!DT92="d",4,
IF(ErfassungMDQ!DT92="e",5))))),0))</f>
        <v>0</v>
      </c>
      <c r="DU92" s="278" t="b">
        <f>IF(MDQ_S2!$W32=5,
IF(ErfassungMDQ!DU92="a",5,
IF(ErfassungMDQ!DU92="b",4,
IF(ErfassungMDQ!DU92="c",3,
IF(ErfassungMDQ!DU92="d",2,
IF(ErfassungMDQ!DU92="e",1))))),
IF(MDQ_S2!$W32=1,
IF(ErfassungMDQ!DU92="a",1,
IF(ErfassungMDQ!DU92="b",2,
IF(ErfassungMDQ!DU92="c",3,
IF(ErfassungMDQ!DU92="d",4,
IF(ErfassungMDQ!DU92="e",5))))),0))</f>
        <v>0</v>
      </c>
      <c r="DV92" s="277" t="b">
        <f>IF(MDQ_S2!$W32=5,
IF(ErfassungMDQ!DV92="a",5,
IF(ErfassungMDQ!DV92="b",4,
IF(ErfassungMDQ!DV92="c",3,
IF(ErfassungMDQ!DV92="d",2,
IF(ErfassungMDQ!DV92="e",1))))),
IF(MDQ_S2!$W32=1,
IF(ErfassungMDQ!DV92="a",1,
IF(ErfassungMDQ!DV92="b",2,
IF(ErfassungMDQ!DV92="c",3,
IF(ErfassungMDQ!DV92="d",4,
IF(ErfassungMDQ!DV92="e",5))))),0))</f>
        <v>0</v>
      </c>
      <c r="DW92" s="278" t="b">
        <f>IF(MDQ_S2!$W32=5,
IF(ErfassungMDQ!DW92="a",5,
IF(ErfassungMDQ!DW92="b",4,
IF(ErfassungMDQ!DW92="c",3,
IF(ErfassungMDQ!DW92="d",2,
IF(ErfassungMDQ!DW92="e",1))))),
IF(MDQ_S2!$W32=1,
IF(ErfassungMDQ!DW92="a",1,
IF(ErfassungMDQ!DW92="b",2,
IF(ErfassungMDQ!DW92="c",3,
IF(ErfassungMDQ!DW92="d",4,
IF(ErfassungMDQ!DW92="e",5))))),0))</f>
        <v>0</v>
      </c>
      <c r="DX92" s="277" t="b">
        <f>IF(MDQ_S2!$W32=5,
IF(ErfassungMDQ!DX92="a",5,
IF(ErfassungMDQ!DX92="b",4,
IF(ErfassungMDQ!DX92="c",3,
IF(ErfassungMDQ!DX92="d",2,
IF(ErfassungMDQ!DX92="e",1))))),
IF(MDQ_S2!$W32=1,
IF(ErfassungMDQ!DX92="a",1,
IF(ErfassungMDQ!DX92="b",2,
IF(ErfassungMDQ!DX92="c",3,
IF(ErfassungMDQ!DX92="d",4,
IF(ErfassungMDQ!DX92="e",5))))),0))</f>
        <v>0</v>
      </c>
      <c r="DY92" s="278" t="b">
        <f>IF(MDQ_S2!$W32=5,
IF(ErfassungMDQ!DY92="a",5,
IF(ErfassungMDQ!DY92="b",4,
IF(ErfassungMDQ!DY92="c",3,
IF(ErfassungMDQ!DY92="d",2,
IF(ErfassungMDQ!DY92="e",1))))),
IF(MDQ_S2!$W32=1,
IF(ErfassungMDQ!DY92="a",1,
IF(ErfassungMDQ!DY92="b",2,
IF(ErfassungMDQ!DY92="c",3,
IF(ErfassungMDQ!DY92="d",4,
IF(ErfassungMDQ!DY92="e",5))))),0))</f>
        <v>0</v>
      </c>
      <c r="DZ92" s="277" t="b">
        <f>IF(MDQ_S2!$W32=5,
IF(ErfassungMDQ!DZ92="a",5,
IF(ErfassungMDQ!DZ92="b",4,
IF(ErfassungMDQ!DZ92="c",3,
IF(ErfassungMDQ!DZ92="d",2,
IF(ErfassungMDQ!DZ92="e",1))))),
IF(MDQ_S2!$W32=1,
IF(ErfassungMDQ!DZ92="a",1,
IF(ErfassungMDQ!DZ92="b",2,
IF(ErfassungMDQ!DZ92="c",3,
IF(ErfassungMDQ!DZ92="d",4,
IF(ErfassungMDQ!DZ92="e",5))))),0))</f>
        <v>0</v>
      </c>
      <c r="EA92" s="278" t="b">
        <f>IF(MDQ_S2!$W32=5,
IF(ErfassungMDQ!EA92="a",5,
IF(ErfassungMDQ!EA92="b",4,
IF(ErfassungMDQ!EA92="c",3,
IF(ErfassungMDQ!EA92="d",2,
IF(ErfassungMDQ!EA92="e",1))))),
IF(MDQ_S2!$W32=1,
IF(ErfassungMDQ!EA92="a",1,
IF(ErfassungMDQ!EA92="b",2,
IF(ErfassungMDQ!EA92="c",3,
IF(ErfassungMDQ!EA92="d",4,
IF(ErfassungMDQ!EA92="e",5))))),0))</f>
        <v>0</v>
      </c>
      <c r="EB92" s="116"/>
      <c r="EC92" s="116"/>
      <c r="ED92" s="116"/>
      <c r="EE92" s="116"/>
      <c r="EF92" s="116"/>
      <c r="EG92" s="116"/>
      <c r="EH92" s="116"/>
      <c r="EI92" s="116"/>
      <c r="EJ92" s="116"/>
      <c r="EK92" s="116"/>
      <c r="EL92" s="116"/>
      <c r="EM92" s="116"/>
      <c r="EN92" s="116"/>
      <c r="EO92" s="116"/>
      <c r="EP92" s="116"/>
      <c r="EQ92" s="116"/>
      <c r="ER92" s="116"/>
      <c r="ES92" s="116"/>
      <c r="ET92" s="116"/>
      <c r="EU92" s="116"/>
      <c r="EV92" s="116"/>
      <c r="EW92" s="116"/>
      <c r="EX92" s="116"/>
      <c r="EY92" s="116"/>
    </row>
    <row r="93" spans="1:155" ht="12.75" customHeight="1">
      <c r="A93" s="276">
        <v>86</v>
      </c>
      <c r="B93" s="277" t="b">
        <f>IF(MDQ_S2!$W33=5,
IF(ErfassungMDQ!B93="a",5,
IF(ErfassungMDQ!B93="b",4,
IF(ErfassungMDQ!B93="c",3,
IF(ErfassungMDQ!B93="d",2,
IF(ErfassungMDQ!B93="e",1))))),
IF(MDQ_S2!$W33=1,
IF(ErfassungMDQ!B93="a",1,
IF(ErfassungMDQ!B93="b",2,
IF(ErfassungMDQ!B93="c",3,
IF(ErfassungMDQ!B93="d",4,
IF(ErfassungMDQ!B93="e",5))))),0))</f>
        <v>0</v>
      </c>
      <c r="C93" s="278" t="b">
        <f>IF(MDQ_S2!$W33=5,
IF(ErfassungMDQ!C93="a",5,
IF(ErfassungMDQ!C93="b",4,
IF(ErfassungMDQ!C93="c",3,
IF(ErfassungMDQ!C93="d",2,
IF(ErfassungMDQ!C93="e",1))))),
IF(MDQ_S2!$W33=1,
IF(ErfassungMDQ!C93="a",1,
IF(ErfassungMDQ!C93="b",2,
IF(ErfassungMDQ!C93="c",3,
IF(ErfassungMDQ!C93="d",4,
IF(ErfassungMDQ!C93="e",5))))),0))</f>
        <v>0</v>
      </c>
      <c r="D93" s="277" t="b">
        <f>IF(MDQ_S2!$W33=5,
IF(ErfassungMDQ!D93="a",5,
IF(ErfassungMDQ!D93="b",4,
IF(ErfassungMDQ!D93="c",3,
IF(ErfassungMDQ!D93="d",2,
IF(ErfassungMDQ!D93="e",1))))),
IF(MDQ_S2!$W33=1,
IF(ErfassungMDQ!D93="a",1,
IF(ErfassungMDQ!D93="b",2,
IF(ErfassungMDQ!D93="c",3,
IF(ErfassungMDQ!D93="d",4,
IF(ErfassungMDQ!D93="e",5))))),0))</f>
        <v>0</v>
      </c>
      <c r="E93" s="278" t="b">
        <f>IF(MDQ_S2!$W33=5,
IF(ErfassungMDQ!E93="a",5,
IF(ErfassungMDQ!E93="b",4,
IF(ErfassungMDQ!E93="c",3,
IF(ErfassungMDQ!E93="d",2,
IF(ErfassungMDQ!E93="e",1))))),
IF(MDQ_S2!$W33=1,
IF(ErfassungMDQ!E93="a",1,
IF(ErfassungMDQ!E93="b",2,
IF(ErfassungMDQ!E93="c",3,
IF(ErfassungMDQ!E93="d",4,
IF(ErfassungMDQ!E93="e",5))))),0))</f>
        <v>0</v>
      </c>
      <c r="F93" s="277" t="b">
        <f>IF(MDQ_S2!$W33=5,
IF(ErfassungMDQ!F93="a",5,
IF(ErfassungMDQ!F93="b",4,
IF(ErfassungMDQ!F93="c",3,
IF(ErfassungMDQ!F93="d",2,
IF(ErfassungMDQ!F93="e",1))))),
IF(MDQ_S2!$W33=1,
IF(ErfassungMDQ!F93="a",1,
IF(ErfassungMDQ!F93="b",2,
IF(ErfassungMDQ!F93="c",3,
IF(ErfassungMDQ!F93="d",4,
IF(ErfassungMDQ!F93="e",5))))),0))</f>
        <v>0</v>
      </c>
      <c r="G93" s="278" t="b">
        <f>IF(MDQ_S2!$W33=5,
IF(ErfassungMDQ!G93="a",5,
IF(ErfassungMDQ!G93="b",4,
IF(ErfassungMDQ!G93="c",3,
IF(ErfassungMDQ!G93="d",2,
IF(ErfassungMDQ!G93="e",1))))),
IF(MDQ_S2!$W33=1,
IF(ErfassungMDQ!G93="a",1,
IF(ErfassungMDQ!G93="b",2,
IF(ErfassungMDQ!G93="c",3,
IF(ErfassungMDQ!G93="d",4,
IF(ErfassungMDQ!G93="e",5))))),0))</f>
        <v>0</v>
      </c>
      <c r="H93" s="277" t="b">
        <f>IF(MDQ_S2!$W33=5,
IF(ErfassungMDQ!H93="a",5,
IF(ErfassungMDQ!H93="b",4,
IF(ErfassungMDQ!H93="c",3,
IF(ErfassungMDQ!H93="d",2,
IF(ErfassungMDQ!H93="e",1))))),
IF(MDQ_S2!$W33=1,
IF(ErfassungMDQ!H93="a",1,
IF(ErfassungMDQ!H93="b",2,
IF(ErfassungMDQ!H93="c",3,
IF(ErfassungMDQ!H93="d",4,
IF(ErfassungMDQ!H93="e",5))))),0))</f>
        <v>0</v>
      </c>
      <c r="I93" s="278" t="b">
        <f>IF(MDQ_S2!$W33=5,
IF(ErfassungMDQ!I93="a",5,
IF(ErfassungMDQ!I93="b",4,
IF(ErfassungMDQ!I93="c",3,
IF(ErfassungMDQ!I93="d",2,
IF(ErfassungMDQ!I93="e",1))))),
IF(MDQ_S2!$W33=1,
IF(ErfassungMDQ!I93="a",1,
IF(ErfassungMDQ!I93="b",2,
IF(ErfassungMDQ!I93="c",3,
IF(ErfassungMDQ!I93="d",4,
IF(ErfassungMDQ!I93="e",5))))),0))</f>
        <v>0</v>
      </c>
      <c r="J93" s="277" t="b">
        <f>IF(MDQ_S2!$W33=5,
IF(ErfassungMDQ!J93="a",5,
IF(ErfassungMDQ!J93="b",4,
IF(ErfassungMDQ!J93="c",3,
IF(ErfassungMDQ!J93="d",2,
IF(ErfassungMDQ!J93="e",1))))),
IF(MDQ_S2!$W33=1,
IF(ErfassungMDQ!J93="a",1,
IF(ErfassungMDQ!J93="b",2,
IF(ErfassungMDQ!J93="c",3,
IF(ErfassungMDQ!J93="d",4,
IF(ErfassungMDQ!J93="e",5))))),0))</f>
        <v>0</v>
      </c>
      <c r="K93" s="278" t="b">
        <f>IF(MDQ_S2!$W33=5,
IF(ErfassungMDQ!K93="a",5,
IF(ErfassungMDQ!K93="b",4,
IF(ErfassungMDQ!K93="c",3,
IF(ErfassungMDQ!K93="d",2,
IF(ErfassungMDQ!K93="e",1))))),
IF(MDQ_S2!$W33=1,
IF(ErfassungMDQ!K93="a",1,
IF(ErfassungMDQ!K93="b",2,
IF(ErfassungMDQ!K93="c",3,
IF(ErfassungMDQ!K93="d",4,
IF(ErfassungMDQ!K93="e",5))))),0))</f>
        <v>0</v>
      </c>
      <c r="L93" s="277" t="b">
        <f>IF(MDQ_S2!$W33=5,
IF(ErfassungMDQ!L93="a",5,
IF(ErfassungMDQ!L93="b",4,
IF(ErfassungMDQ!L93="c",3,
IF(ErfassungMDQ!L93="d",2,
IF(ErfassungMDQ!L93="e",1))))),
IF(MDQ_S2!$W33=1,
IF(ErfassungMDQ!L93="a",1,
IF(ErfassungMDQ!L93="b",2,
IF(ErfassungMDQ!L93="c",3,
IF(ErfassungMDQ!L93="d",4,
IF(ErfassungMDQ!L93="e",5))))),0))</f>
        <v>0</v>
      </c>
      <c r="M93" s="278" t="b">
        <f>IF(MDQ_S2!$W33=5,
IF(ErfassungMDQ!M93="a",5,
IF(ErfassungMDQ!M93="b",4,
IF(ErfassungMDQ!M93="c",3,
IF(ErfassungMDQ!M93="d",2,
IF(ErfassungMDQ!M93="e",1))))),
IF(MDQ_S2!$W33=1,
IF(ErfassungMDQ!M93="a",1,
IF(ErfassungMDQ!M93="b",2,
IF(ErfassungMDQ!M93="c",3,
IF(ErfassungMDQ!M93="d",4,
IF(ErfassungMDQ!M93="e",5))))),0))</f>
        <v>0</v>
      </c>
      <c r="N93" s="277" t="b">
        <f>IF(MDQ_S2!$W33=5,
IF(ErfassungMDQ!N93="a",5,
IF(ErfassungMDQ!N93="b",4,
IF(ErfassungMDQ!N93="c",3,
IF(ErfassungMDQ!N93="d",2,
IF(ErfassungMDQ!N93="e",1))))),
IF(MDQ_S2!$W33=1,
IF(ErfassungMDQ!N93="a",1,
IF(ErfassungMDQ!N93="b",2,
IF(ErfassungMDQ!N93="c",3,
IF(ErfassungMDQ!N93="d",4,
IF(ErfassungMDQ!N93="e",5))))),0))</f>
        <v>0</v>
      </c>
      <c r="O93" s="278" t="b">
        <f>IF(MDQ_S2!$W33=5,
IF(ErfassungMDQ!O93="a",5,
IF(ErfassungMDQ!O93="b",4,
IF(ErfassungMDQ!O93="c",3,
IF(ErfassungMDQ!O93="d",2,
IF(ErfassungMDQ!O93="e",1))))),
IF(MDQ_S2!$W33=1,
IF(ErfassungMDQ!O93="a",1,
IF(ErfassungMDQ!O93="b",2,
IF(ErfassungMDQ!O93="c",3,
IF(ErfassungMDQ!O93="d",4,
IF(ErfassungMDQ!O93="e",5))))),0))</f>
        <v>0</v>
      </c>
      <c r="P93" s="277" t="b">
        <f>IF(MDQ_S2!$W33=5,
IF(ErfassungMDQ!P93="a",5,
IF(ErfassungMDQ!P93="b",4,
IF(ErfassungMDQ!P93="c",3,
IF(ErfassungMDQ!P93="d",2,
IF(ErfassungMDQ!P93="e",1))))),
IF(MDQ_S2!$W33=1,
IF(ErfassungMDQ!P93="a",1,
IF(ErfassungMDQ!P93="b",2,
IF(ErfassungMDQ!P93="c",3,
IF(ErfassungMDQ!P93="d",4,
IF(ErfassungMDQ!P93="e",5))))),0))</f>
        <v>0</v>
      </c>
      <c r="Q93" s="278" t="b">
        <f>IF(MDQ_S2!$W33=5,
IF(ErfassungMDQ!Q93="a",5,
IF(ErfassungMDQ!Q93="b",4,
IF(ErfassungMDQ!Q93="c",3,
IF(ErfassungMDQ!Q93="d",2,
IF(ErfassungMDQ!Q93="e",1))))),
IF(MDQ_S2!$W33=1,
IF(ErfassungMDQ!Q93="a",1,
IF(ErfassungMDQ!Q93="b",2,
IF(ErfassungMDQ!Q93="c",3,
IF(ErfassungMDQ!Q93="d",4,
IF(ErfassungMDQ!Q93="e",5))))),0))</f>
        <v>0</v>
      </c>
      <c r="R93" s="277" t="b">
        <f>IF(MDQ_S2!$W33=5,
IF(ErfassungMDQ!R93="a",5,
IF(ErfassungMDQ!R93="b",4,
IF(ErfassungMDQ!R93="c",3,
IF(ErfassungMDQ!R93="d",2,
IF(ErfassungMDQ!R93="e",1))))),
IF(MDQ_S2!$W33=1,
IF(ErfassungMDQ!R93="a",1,
IF(ErfassungMDQ!R93="b",2,
IF(ErfassungMDQ!R93="c",3,
IF(ErfassungMDQ!R93="d",4,
IF(ErfassungMDQ!R93="e",5))))),0))</f>
        <v>0</v>
      </c>
      <c r="S93" s="278" t="b">
        <f>IF(MDQ_S2!$W33=5,
IF(ErfassungMDQ!S93="a",5,
IF(ErfassungMDQ!S93="b",4,
IF(ErfassungMDQ!S93="c",3,
IF(ErfassungMDQ!S93="d",2,
IF(ErfassungMDQ!S93="e",1))))),
IF(MDQ_S2!$W33=1,
IF(ErfassungMDQ!S93="a",1,
IF(ErfassungMDQ!S93="b",2,
IF(ErfassungMDQ!S93="c",3,
IF(ErfassungMDQ!S93="d",4,
IF(ErfassungMDQ!S93="e",5))))),0))</f>
        <v>0</v>
      </c>
      <c r="T93" s="277" t="b">
        <f>IF(MDQ_S2!$W33=5,
IF(ErfassungMDQ!T93="a",5,
IF(ErfassungMDQ!T93="b",4,
IF(ErfassungMDQ!T93="c",3,
IF(ErfassungMDQ!T93="d",2,
IF(ErfassungMDQ!T93="e",1))))),
IF(MDQ_S2!$W33=1,
IF(ErfassungMDQ!T93="a",1,
IF(ErfassungMDQ!T93="b",2,
IF(ErfassungMDQ!T93="c",3,
IF(ErfassungMDQ!T93="d",4,
IF(ErfassungMDQ!T93="e",5))))),0))</f>
        <v>0</v>
      </c>
      <c r="U93" s="278" t="b">
        <f>IF(MDQ_S2!$W33=5,
IF(ErfassungMDQ!U93="a",5,
IF(ErfassungMDQ!U93="b",4,
IF(ErfassungMDQ!U93="c",3,
IF(ErfassungMDQ!U93="d",2,
IF(ErfassungMDQ!U93="e",1))))),
IF(MDQ_S2!$W33=1,
IF(ErfassungMDQ!U93="a",1,
IF(ErfassungMDQ!U93="b",2,
IF(ErfassungMDQ!U93="c",3,
IF(ErfassungMDQ!U93="d",4,
IF(ErfassungMDQ!U93="e",5))))),0))</f>
        <v>0</v>
      </c>
      <c r="V93" s="277" t="b">
        <f>IF(MDQ_S2!$W33=5,
IF(ErfassungMDQ!V93="a",5,
IF(ErfassungMDQ!V93="b",4,
IF(ErfassungMDQ!V93="c",3,
IF(ErfassungMDQ!V93="d",2,
IF(ErfassungMDQ!V93="e",1))))),
IF(MDQ_S2!$W33=1,
IF(ErfassungMDQ!V93="a",1,
IF(ErfassungMDQ!V93="b",2,
IF(ErfassungMDQ!V93="c",3,
IF(ErfassungMDQ!V93="d",4,
IF(ErfassungMDQ!V93="e",5))))),0))</f>
        <v>0</v>
      </c>
      <c r="W93" s="278" t="b">
        <f>IF(MDQ_S2!$W33=5,
IF(ErfassungMDQ!W93="a",5,
IF(ErfassungMDQ!W93="b",4,
IF(ErfassungMDQ!W93="c",3,
IF(ErfassungMDQ!W93="d",2,
IF(ErfassungMDQ!W93="e",1))))),
IF(MDQ_S2!$W33=1,
IF(ErfassungMDQ!W93="a",1,
IF(ErfassungMDQ!W93="b",2,
IF(ErfassungMDQ!W93="c",3,
IF(ErfassungMDQ!W93="d",4,
IF(ErfassungMDQ!W93="e",5))))),0))</f>
        <v>0</v>
      </c>
      <c r="X93" s="277" t="b">
        <f>IF(MDQ_S2!$W33=5,
IF(ErfassungMDQ!X93="a",5,
IF(ErfassungMDQ!X93="b",4,
IF(ErfassungMDQ!X93="c",3,
IF(ErfassungMDQ!X93="d",2,
IF(ErfassungMDQ!X93="e",1))))),
IF(MDQ_S2!$W33=1,
IF(ErfassungMDQ!X93="a",1,
IF(ErfassungMDQ!X93="b",2,
IF(ErfassungMDQ!X93="c",3,
IF(ErfassungMDQ!X93="d",4,
IF(ErfassungMDQ!X93="e",5))))),0))</f>
        <v>0</v>
      </c>
      <c r="Y93" s="278" t="b">
        <f>IF(MDQ_S2!$W33=5,
IF(ErfassungMDQ!Y93="a",5,
IF(ErfassungMDQ!Y93="b",4,
IF(ErfassungMDQ!Y93="c",3,
IF(ErfassungMDQ!Y93="d",2,
IF(ErfassungMDQ!Y93="e",1))))),
IF(MDQ_S2!$W33=1,
IF(ErfassungMDQ!Y93="a",1,
IF(ErfassungMDQ!Y93="b",2,
IF(ErfassungMDQ!Y93="c",3,
IF(ErfassungMDQ!Y93="d",4,
IF(ErfassungMDQ!Y93="e",5))))),0))</f>
        <v>0</v>
      </c>
      <c r="Z93" s="277" t="b">
        <f>IF(MDQ_S2!$W33=5,
IF(ErfassungMDQ!Z93="a",5,
IF(ErfassungMDQ!Z93="b",4,
IF(ErfassungMDQ!Z93="c",3,
IF(ErfassungMDQ!Z93="d",2,
IF(ErfassungMDQ!Z93="e",1))))),
IF(MDQ_S2!$W33=1,
IF(ErfassungMDQ!Z93="a",1,
IF(ErfassungMDQ!Z93="b",2,
IF(ErfassungMDQ!Z93="c",3,
IF(ErfassungMDQ!Z93="d",4,
IF(ErfassungMDQ!Z93="e",5))))),0))</f>
        <v>0</v>
      </c>
      <c r="AA93" s="278" t="b">
        <f>IF(MDQ_S2!$W33=5,
IF(ErfassungMDQ!AA93="a",5,
IF(ErfassungMDQ!AA93="b",4,
IF(ErfassungMDQ!AA93="c",3,
IF(ErfassungMDQ!AA93="d",2,
IF(ErfassungMDQ!AA93="e",1))))),
IF(MDQ_S2!$W33=1,
IF(ErfassungMDQ!AA93="a",1,
IF(ErfassungMDQ!AA93="b",2,
IF(ErfassungMDQ!AA93="c",3,
IF(ErfassungMDQ!AA93="d",4,
IF(ErfassungMDQ!AA93="e",5))))),0))</f>
        <v>0</v>
      </c>
      <c r="AB93" s="277" t="b">
        <f>IF(MDQ_S2!$W33=5,
IF(ErfassungMDQ!AB93="a",5,
IF(ErfassungMDQ!AB93="b",4,
IF(ErfassungMDQ!AB93="c",3,
IF(ErfassungMDQ!AB93="d",2,
IF(ErfassungMDQ!AB93="e",1))))),
IF(MDQ_S2!$W33=1,
IF(ErfassungMDQ!AB93="a",1,
IF(ErfassungMDQ!AB93="b",2,
IF(ErfassungMDQ!AB93="c",3,
IF(ErfassungMDQ!AB93="d",4,
IF(ErfassungMDQ!AB93="e",5))))),0))</f>
        <v>0</v>
      </c>
      <c r="AC93" s="278" t="b">
        <f>IF(MDQ_S2!$W33=5,
IF(ErfassungMDQ!AC93="a",5,
IF(ErfassungMDQ!AC93="b",4,
IF(ErfassungMDQ!AC93="c",3,
IF(ErfassungMDQ!AC93="d",2,
IF(ErfassungMDQ!AC93="e",1))))),
IF(MDQ_S2!$W33=1,
IF(ErfassungMDQ!AC93="a",1,
IF(ErfassungMDQ!AC93="b",2,
IF(ErfassungMDQ!AC93="c",3,
IF(ErfassungMDQ!AC93="d",4,
IF(ErfassungMDQ!AC93="e",5))))),0))</f>
        <v>0</v>
      </c>
      <c r="AD93" s="277" t="b">
        <f>IF(MDQ_S2!$W33=5,
IF(ErfassungMDQ!AD93="a",5,
IF(ErfassungMDQ!AD93="b",4,
IF(ErfassungMDQ!AD93="c",3,
IF(ErfassungMDQ!AD93="d",2,
IF(ErfassungMDQ!AD93="e",1))))),
IF(MDQ_S2!$W33=1,
IF(ErfassungMDQ!AD93="a",1,
IF(ErfassungMDQ!AD93="b",2,
IF(ErfassungMDQ!AD93="c",3,
IF(ErfassungMDQ!AD93="d",4,
IF(ErfassungMDQ!AD93="e",5))))),0))</f>
        <v>0</v>
      </c>
      <c r="AE93" s="278" t="b">
        <f>IF(MDQ_S2!$W33=5,
IF(ErfassungMDQ!AE93="a",5,
IF(ErfassungMDQ!AE93="b",4,
IF(ErfassungMDQ!AE93="c",3,
IF(ErfassungMDQ!AE93="d",2,
IF(ErfassungMDQ!AE93="e",1))))),
IF(MDQ_S2!$W33=1,
IF(ErfassungMDQ!AE93="a",1,
IF(ErfassungMDQ!AE93="b",2,
IF(ErfassungMDQ!AE93="c",3,
IF(ErfassungMDQ!AE93="d",4,
IF(ErfassungMDQ!AE93="e",5))))),0))</f>
        <v>0</v>
      </c>
      <c r="AF93" s="277" t="b">
        <f>IF(MDQ_S2!$W33=5,
IF(ErfassungMDQ!AF93="a",5,
IF(ErfassungMDQ!AF93="b",4,
IF(ErfassungMDQ!AF93="c",3,
IF(ErfassungMDQ!AF93="d",2,
IF(ErfassungMDQ!AF93="e",1))))),
IF(MDQ_S2!$W33=1,
IF(ErfassungMDQ!AF93="a",1,
IF(ErfassungMDQ!AF93="b",2,
IF(ErfassungMDQ!AF93="c",3,
IF(ErfassungMDQ!AF93="d",4,
IF(ErfassungMDQ!AF93="e",5))))),0))</f>
        <v>0</v>
      </c>
      <c r="AG93" s="278" t="b">
        <f>IF(MDQ_S2!$W33=5,
IF(ErfassungMDQ!AG93="a",5,
IF(ErfassungMDQ!AG93="b",4,
IF(ErfassungMDQ!AG93="c",3,
IF(ErfassungMDQ!AG93="d",2,
IF(ErfassungMDQ!AG93="e",1))))),
IF(MDQ_S2!$W33=1,
IF(ErfassungMDQ!AG93="a",1,
IF(ErfassungMDQ!AG93="b",2,
IF(ErfassungMDQ!AG93="c",3,
IF(ErfassungMDQ!AG93="d",4,
IF(ErfassungMDQ!AG93="e",5))))),0))</f>
        <v>0</v>
      </c>
      <c r="AH93" s="277" t="b">
        <f>IF(MDQ_S2!$W33=5,
IF(ErfassungMDQ!AH93="a",5,
IF(ErfassungMDQ!AH93="b",4,
IF(ErfassungMDQ!AH93="c",3,
IF(ErfassungMDQ!AH93="d",2,
IF(ErfassungMDQ!AH93="e",1))))),
IF(MDQ_S2!$W33=1,
IF(ErfassungMDQ!AH93="a",1,
IF(ErfassungMDQ!AH93="b",2,
IF(ErfassungMDQ!AH93="c",3,
IF(ErfassungMDQ!AH93="d",4,
IF(ErfassungMDQ!AH93="e",5))))),0))</f>
        <v>0</v>
      </c>
      <c r="AI93" s="278" t="b">
        <f>IF(MDQ_S2!$W33=5,
IF(ErfassungMDQ!AI93="a",5,
IF(ErfassungMDQ!AI93="b",4,
IF(ErfassungMDQ!AI93="c",3,
IF(ErfassungMDQ!AI93="d",2,
IF(ErfassungMDQ!AI93="e",1))))),
IF(MDQ_S2!$W33=1,
IF(ErfassungMDQ!AI93="a",1,
IF(ErfassungMDQ!AI93="b",2,
IF(ErfassungMDQ!AI93="c",3,
IF(ErfassungMDQ!AI93="d",4,
IF(ErfassungMDQ!AI93="e",5))))),0))</f>
        <v>0</v>
      </c>
      <c r="AJ93" s="277" t="b">
        <f>IF(MDQ_S2!$W33=5,
IF(ErfassungMDQ!AJ93="a",5,
IF(ErfassungMDQ!AJ93="b",4,
IF(ErfassungMDQ!AJ93="c",3,
IF(ErfassungMDQ!AJ93="d",2,
IF(ErfassungMDQ!AJ93="e",1))))),
IF(MDQ_S2!$W33=1,
IF(ErfassungMDQ!AJ93="a",1,
IF(ErfassungMDQ!AJ93="b",2,
IF(ErfassungMDQ!AJ93="c",3,
IF(ErfassungMDQ!AJ93="d",4,
IF(ErfassungMDQ!AJ93="e",5))))),0))</f>
        <v>0</v>
      </c>
      <c r="AK93" s="278" t="b">
        <f>IF(MDQ_S2!$W33=5,
IF(ErfassungMDQ!AK93="a",5,
IF(ErfassungMDQ!AK93="b",4,
IF(ErfassungMDQ!AK93="c",3,
IF(ErfassungMDQ!AK93="d",2,
IF(ErfassungMDQ!AK93="e",1))))),
IF(MDQ_S2!$W33=1,
IF(ErfassungMDQ!AK93="a",1,
IF(ErfassungMDQ!AK93="b",2,
IF(ErfassungMDQ!AK93="c",3,
IF(ErfassungMDQ!AK93="d",4,
IF(ErfassungMDQ!AK93="e",5))))),0))</f>
        <v>0</v>
      </c>
      <c r="AL93" s="277" t="b">
        <f>IF(MDQ_S2!$W33=5,
IF(ErfassungMDQ!AL93="a",5,
IF(ErfassungMDQ!AL93="b",4,
IF(ErfassungMDQ!AL93="c",3,
IF(ErfassungMDQ!AL93="d",2,
IF(ErfassungMDQ!AL93="e",1))))),
IF(MDQ_S2!$W33=1,
IF(ErfassungMDQ!AL93="a",1,
IF(ErfassungMDQ!AL93="b",2,
IF(ErfassungMDQ!AL93="c",3,
IF(ErfassungMDQ!AL93="d",4,
IF(ErfassungMDQ!AL93="e",5))))),0))</f>
        <v>0</v>
      </c>
      <c r="AM93" s="278" t="b">
        <f>IF(MDQ_S2!$W33=5,
IF(ErfassungMDQ!AM93="a",5,
IF(ErfassungMDQ!AM93="b",4,
IF(ErfassungMDQ!AM93="c",3,
IF(ErfassungMDQ!AM93="d",2,
IF(ErfassungMDQ!AM93="e",1))))),
IF(MDQ_S2!$W33=1,
IF(ErfassungMDQ!AM93="a",1,
IF(ErfassungMDQ!AM93="b",2,
IF(ErfassungMDQ!AM93="c",3,
IF(ErfassungMDQ!AM93="d",4,
IF(ErfassungMDQ!AM93="e",5))))),0))</f>
        <v>0</v>
      </c>
      <c r="AN93" s="277" t="b">
        <f>IF(MDQ_S2!$W33=5,
IF(ErfassungMDQ!AN93="a",5,
IF(ErfassungMDQ!AN93="b",4,
IF(ErfassungMDQ!AN93="c",3,
IF(ErfassungMDQ!AN93="d",2,
IF(ErfassungMDQ!AN93="e",1))))),
IF(MDQ_S2!$W33=1,
IF(ErfassungMDQ!AN93="a",1,
IF(ErfassungMDQ!AN93="b",2,
IF(ErfassungMDQ!AN93="c",3,
IF(ErfassungMDQ!AN93="d",4,
IF(ErfassungMDQ!AN93="e",5))))),0))</f>
        <v>0</v>
      </c>
      <c r="AO93" s="278" t="b">
        <f>IF(MDQ_S2!$W33=5,
IF(ErfassungMDQ!AO93="a",5,
IF(ErfassungMDQ!AO93="b",4,
IF(ErfassungMDQ!AO93="c",3,
IF(ErfassungMDQ!AO93="d",2,
IF(ErfassungMDQ!AO93="e",1))))),
IF(MDQ_S2!$W33=1,
IF(ErfassungMDQ!AO93="a",1,
IF(ErfassungMDQ!AO93="b",2,
IF(ErfassungMDQ!AO93="c",3,
IF(ErfassungMDQ!AO93="d",4,
IF(ErfassungMDQ!AO93="e",5))))),0))</f>
        <v>0</v>
      </c>
      <c r="AP93" s="277" t="b">
        <f>IF(MDQ_S2!$W33=5,
IF(ErfassungMDQ!AP93="a",5,
IF(ErfassungMDQ!AP93="b",4,
IF(ErfassungMDQ!AP93="c",3,
IF(ErfassungMDQ!AP93="d",2,
IF(ErfassungMDQ!AP93="e",1))))),
IF(MDQ_S2!$W33=1,
IF(ErfassungMDQ!AP93="a",1,
IF(ErfassungMDQ!AP93="b",2,
IF(ErfassungMDQ!AP93="c",3,
IF(ErfassungMDQ!AP93="d",4,
IF(ErfassungMDQ!AP93="e",5))))),0))</f>
        <v>0</v>
      </c>
      <c r="AQ93" s="278" t="b">
        <f>IF(MDQ_S2!$W33=5,
IF(ErfassungMDQ!AQ93="a",5,
IF(ErfassungMDQ!AQ93="b",4,
IF(ErfassungMDQ!AQ93="c",3,
IF(ErfassungMDQ!AQ93="d",2,
IF(ErfassungMDQ!AQ93="e",1))))),
IF(MDQ_S2!$W33=1,
IF(ErfassungMDQ!AQ93="a",1,
IF(ErfassungMDQ!AQ93="b",2,
IF(ErfassungMDQ!AQ93="c",3,
IF(ErfassungMDQ!AQ93="d",4,
IF(ErfassungMDQ!AQ93="e",5))))),0))</f>
        <v>0</v>
      </c>
      <c r="AR93" s="277" t="b">
        <f>IF(MDQ_S2!$W33=5,
IF(ErfassungMDQ!AR93="a",5,
IF(ErfassungMDQ!AR93="b",4,
IF(ErfassungMDQ!AR93="c",3,
IF(ErfassungMDQ!AR93="d",2,
IF(ErfassungMDQ!AR93="e",1))))),
IF(MDQ_S2!$W33=1,
IF(ErfassungMDQ!AR93="a",1,
IF(ErfassungMDQ!AR93="b",2,
IF(ErfassungMDQ!AR93="c",3,
IF(ErfassungMDQ!AR93="d",4,
IF(ErfassungMDQ!AR93="e",5))))),0))</f>
        <v>0</v>
      </c>
      <c r="AS93" s="278" t="b">
        <f>IF(MDQ_S2!$W33=5,
IF(ErfassungMDQ!AS93="a",5,
IF(ErfassungMDQ!AS93="b",4,
IF(ErfassungMDQ!AS93="c",3,
IF(ErfassungMDQ!AS93="d",2,
IF(ErfassungMDQ!AS93="e",1))))),
IF(MDQ_S2!$W33=1,
IF(ErfassungMDQ!AS93="a",1,
IF(ErfassungMDQ!AS93="b",2,
IF(ErfassungMDQ!AS93="c",3,
IF(ErfassungMDQ!AS93="d",4,
IF(ErfassungMDQ!AS93="e",5))))),0))</f>
        <v>0</v>
      </c>
      <c r="AT93" s="277" t="b">
        <f>IF(MDQ_S2!$W33=5,
IF(ErfassungMDQ!AT93="a",5,
IF(ErfassungMDQ!AT93="b",4,
IF(ErfassungMDQ!AT93="c",3,
IF(ErfassungMDQ!AT93="d",2,
IF(ErfassungMDQ!AT93="e",1))))),
IF(MDQ_S2!$W33=1,
IF(ErfassungMDQ!AT93="a",1,
IF(ErfassungMDQ!AT93="b",2,
IF(ErfassungMDQ!AT93="c",3,
IF(ErfassungMDQ!AT93="d",4,
IF(ErfassungMDQ!AT93="e",5))))),0))</f>
        <v>0</v>
      </c>
      <c r="AU93" s="278" t="b">
        <f>IF(MDQ_S2!$W33=5,
IF(ErfassungMDQ!AU93="a",5,
IF(ErfassungMDQ!AU93="b",4,
IF(ErfassungMDQ!AU93="c",3,
IF(ErfassungMDQ!AU93="d",2,
IF(ErfassungMDQ!AU93="e",1))))),
IF(MDQ_S2!$W33=1,
IF(ErfassungMDQ!AU93="a",1,
IF(ErfassungMDQ!AU93="b",2,
IF(ErfassungMDQ!AU93="c",3,
IF(ErfassungMDQ!AU93="d",4,
IF(ErfassungMDQ!AU93="e",5))))),0))</f>
        <v>0</v>
      </c>
      <c r="AV93" s="277" t="b">
        <f>IF(MDQ_S2!$W33=5,
IF(ErfassungMDQ!AV93="a",5,
IF(ErfassungMDQ!AV93="b",4,
IF(ErfassungMDQ!AV93="c",3,
IF(ErfassungMDQ!AV93="d",2,
IF(ErfassungMDQ!AV93="e",1))))),
IF(MDQ_S2!$W33=1,
IF(ErfassungMDQ!AV93="a",1,
IF(ErfassungMDQ!AV93="b",2,
IF(ErfassungMDQ!AV93="c",3,
IF(ErfassungMDQ!AV93="d",4,
IF(ErfassungMDQ!AV93="e",5))))),0))</f>
        <v>0</v>
      </c>
      <c r="AW93" s="278" t="b">
        <f>IF(MDQ_S2!$W33=5,
IF(ErfassungMDQ!AW93="a",5,
IF(ErfassungMDQ!AW93="b",4,
IF(ErfassungMDQ!AW93="c",3,
IF(ErfassungMDQ!AW93="d",2,
IF(ErfassungMDQ!AW93="e",1))))),
IF(MDQ_S2!$W33=1,
IF(ErfassungMDQ!AW93="a",1,
IF(ErfassungMDQ!AW93="b",2,
IF(ErfassungMDQ!AW93="c",3,
IF(ErfassungMDQ!AW93="d",4,
IF(ErfassungMDQ!AW93="e",5))))),0))</f>
        <v>0</v>
      </c>
      <c r="AX93" s="277" t="b">
        <f>IF(MDQ_S2!$W33=5,
IF(ErfassungMDQ!AX93="a",5,
IF(ErfassungMDQ!AX93="b",4,
IF(ErfassungMDQ!AX93="c",3,
IF(ErfassungMDQ!AX93="d",2,
IF(ErfassungMDQ!AX93="e",1))))),
IF(MDQ_S2!$W33=1,
IF(ErfassungMDQ!AX93="a",1,
IF(ErfassungMDQ!AX93="b",2,
IF(ErfassungMDQ!AX93="c",3,
IF(ErfassungMDQ!AX93="d",4,
IF(ErfassungMDQ!AX93="e",5))))),0))</f>
        <v>0</v>
      </c>
      <c r="AY93" s="278" t="b">
        <f>IF(MDQ_S2!$W33=5,
IF(ErfassungMDQ!AY93="a",5,
IF(ErfassungMDQ!AY93="b",4,
IF(ErfassungMDQ!AY93="c",3,
IF(ErfassungMDQ!AY93="d",2,
IF(ErfassungMDQ!AY93="e",1))))),
IF(MDQ_S2!$W33=1,
IF(ErfassungMDQ!AY93="a",1,
IF(ErfassungMDQ!AY93="b",2,
IF(ErfassungMDQ!AY93="c",3,
IF(ErfassungMDQ!AY93="d",4,
IF(ErfassungMDQ!AY93="e",5))))),0))</f>
        <v>0</v>
      </c>
      <c r="AZ93" s="277" t="b">
        <f>IF(MDQ_S2!$W33=5,
IF(ErfassungMDQ!AZ93="a",5,
IF(ErfassungMDQ!AZ93="b",4,
IF(ErfassungMDQ!AZ93="c",3,
IF(ErfassungMDQ!AZ93="d",2,
IF(ErfassungMDQ!AZ93="e",1))))),
IF(MDQ_S2!$W33=1,
IF(ErfassungMDQ!AZ93="a",1,
IF(ErfassungMDQ!AZ93="b",2,
IF(ErfassungMDQ!AZ93="c",3,
IF(ErfassungMDQ!AZ93="d",4,
IF(ErfassungMDQ!AZ93="e",5))))),0))</f>
        <v>0</v>
      </c>
      <c r="BA93" s="278" t="b">
        <f>IF(MDQ_S2!$W33=5,
IF(ErfassungMDQ!BA93="a",5,
IF(ErfassungMDQ!BA93="b",4,
IF(ErfassungMDQ!BA93="c",3,
IF(ErfassungMDQ!BA93="d",2,
IF(ErfassungMDQ!BA93="e",1))))),
IF(MDQ_S2!$W33=1,
IF(ErfassungMDQ!BA93="a",1,
IF(ErfassungMDQ!BA93="b",2,
IF(ErfassungMDQ!BA93="c",3,
IF(ErfassungMDQ!BA93="d",4,
IF(ErfassungMDQ!BA93="e",5))))),0))</f>
        <v>0</v>
      </c>
      <c r="BB93" s="277" t="b">
        <f>IF(MDQ_S2!$W33=5,
IF(ErfassungMDQ!BB93="a",5,
IF(ErfassungMDQ!BB93="b",4,
IF(ErfassungMDQ!BB93="c",3,
IF(ErfassungMDQ!BB93="d",2,
IF(ErfassungMDQ!BB93="e",1))))),
IF(MDQ_S2!$W33=1,
IF(ErfassungMDQ!BB93="a",1,
IF(ErfassungMDQ!BB93="b",2,
IF(ErfassungMDQ!BB93="c",3,
IF(ErfassungMDQ!BB93="d",4,
IF(ErfassungMDQ!BB93="e",5))))),0))</f>
        <v>0</v>
      </c>
      <c r="BC93" s="278" t="b">
        <f>IF(MDQ_S2!$W33=5,
IF(ErfassungMDQ!BC93="a",5,
IF(ErfassungMDQ!BC93="b",4,
IF(ErfassungMDQ!BC93="c",3,
IF(ErfassungMDQ!BC93="d",2,
IF(ErfassungMDQ!BC93="e",1))))),
IF(MDQ_S2!$W33=1,
IF(ErfassungMDQ!BC93="a",1,
IF(ErfassungMDQ!BC93="b",2,
IF(ErfassungMDQ!BC93="c",3,
IF(ErfassungMDQ!BC93="d",4,
IF(ErfassungMDQ!BC93="e",5))))),0))</f>
        <v>0</v>
      </c>
      <c r="BD93" s="277" t="b">
        <f>IF(MDQ_S2!$W33=5,
IF(ErfassungMDQ!BD93="a",5,
IF(ErfassungMDQ!BD93="b",4,
IF(ErfassungMDQ!BD93="c",3,
IF(ErfassungMDQ!BD93="d",2,
IF(ErfassungMDQ!BD93="e",1))))),
IF(MDQ_S2!$W33=1,
IF(ErfassungMDQ!BD93="a",1,
IF(ErfassungMDQ!BD93="b",2,
IF(ErfassungMDQ!BD93="c",3,
IF(ErfassungMDQ!BD93="d",4,
IF(ErfassungMDQ!BD93="e",5))))),0))</f>
        <v>0</v>
      </c>
      <c r="BE93" s="278" t="b">
        <f>IF(MDQ_S2!$W33=5,
IF(ErfassungMDQ!BE93="a",5,
IF(ErfassungMDQ!BE93="b",4,
IF(ErfassungMDQ!BE93="c",3,
IF(ErfassungMDQ!BE93="d",2,
IF(ErfassungMDQ!BE93="e",1))))),
IF(MDQ_S2!$W33=1,
IF(ErfassungMDQ!BE93="a",1,
IF(ErfassungMDQ!BE93="b",2,
IF(ErfassungMDQ!BE93="c",3,
IF(ErfassungMDQ!BE93="d",4,
IF(ErfassungMDQ!BE93="e",5))))),0))</f>
        <v>0</v>
      </c>
      <c r="BF93" s="277" t="b">
        <f>IF(MDQ_S2!$W33=5,
IF(ErfassungMDQ!BF93="a",5,
IF(ErfassungMDQ!BF93="b",4,
IF(ErfassungMDQ!BF93="c",3,
IF(ErfassungMDQ!BF93="d",2,
IF(ErfassungMDQ!BF93="e",1))))),
IF(MDQ_S2!$W33=1,
IF(ErfassungMDQ!BF93="a",1,
IF(ErfassungMDQ!BF93="b",2,
IF(ErfassungMDQ!BF93="c",3,
IF(ErfassungMDQ!BF93="d",4,
IF(ErfassungMDQ!BF93="e",5))))),0))</f>
        <v>0</v>
      </c>
      <c r="BG93" s="278" t="b">
        <f>IF(MDQ_S2!$W33=5,
IF(ErfassungMDQ!BG93="a",5,
IF(ErfassungMDQ!BG93="b",4,
IF(ErfassungMDQ!BG93="c",3,
IF(ErfassungMDQ!BG93="d",2,
IF(ErfassungMDQ!BG93="e",1))))),
IF(MDQ_S2!$W33=1,
IF(ErfassungMDQ!BG93="a",1,
IF(ErfassungMDQ!BG93="b",2,
IF(ErfassungMDQ!BG93="c",3,
IF(ErfassungMDQ!BG93="d",4,
IF(ErfassungMDQ!BG93="e",5))))),0))</f>
        <v>0</v>
      </c>
      <c r="BH93" s="277" t="b">
        <f>IF(MDQ_S2!$W33=5,
IF(ErfassungMDQ!BH93="a",5,
IF(ErfassungMDQ!BH93="b",4,
IF(ErfassungMDQ!BH93="c",3,
IF(ErfassungMDQ!BH93="d",2,
IF(ErfassungMDQ!BH93="e",1))))),
IF(MDQ_S2!$W33=1,
IF(ErfassungMDQ!BH93="a",1,
IF(ErfassungMDQ!BH93="b",2,
IF(ErfassungMDQ!BH93="c",3,
IF(ErfassungMDQ!BH93="d",4,
IF(ErfassungMDQ!BH93="e",5))))),0))</f>
        <v>0</v>
      </c>
      <c r="BI93" s="278" t="b">
        <f>IF(MDQ_S2!$W33=5,
IF(ErfassungMDQ!BI93="a",5,
IF(ErfassungMDQ!BI93="b",4,
IF(ErfassungMDQ!BI93="c",3,
IF(ErfassungMDQ!BI93="d",2,
IF(ErfassungMDQ!BI93="e",1))))),
IF(MDQ_S2!$W33=1,
IF(ErfassungMDQ!BI93="a",1,
IF(ErfassungMDQ!BI93="b",2,
IF(ErfassungMDQ!BI93="c",3,
IF(ErfassungMDQ!BI93="d",4,
IF(ErfassungMDQ!BI93="e",5))))),0))</f>
        <v>0</v>
      </c>
      <c r="BJ93" s="277" t="b">
        <f>IF(MDQ_S2!$W33=5,
IF(ErfassungMDQ!BJ93="a",5,
IF(ErfassungMDQ!BJ93="b",4,
IF(ErfassungMDQ!BJ93="c",3,
IF(ErfassungMDQ!BJ93="d",2,
IF(ErfassungMDQ!BJ93="e",1))))),
IF(MDQ_S2!$W33=1,
IF(ErfassungMDQ!BJ93="a",1,
IF(ErfassungMDQ!BJ93="b",2,
IF(ErfassungMDQ!BJ93="c",3,
IF(ErfassungMDQ!BJ93="d",4,
IF(ErfassungMDQ!BJ93="e",5))))),0))</f>
        <v>0</v>
      </c>
      <c r="BK93" s="278" t="b">
        <f>IF(MDQ_S2!$W33=5,
IF(ErfassungMDQ!BK93="a",5,
IF(ErfassungMDQ!BK93="b",4,
IF(ErfassungMDQ!BK93="c",3,
IF(ErfassungMDQ!BK93="d",2,
IF(ErfassungMDQ!BK93="e",1))))),
IF(MDQ_S2!$W33=1,
IF(ErfassungMDQ!BK93="a",1,
IF(ErfassungMDQ!BK93="b",2,
IF(ErfassungMDQ!BK93="c",3,
IF(ErfassungMDQ!BK93="d",4,
IF(ErfassungMDQ!BK93="e",5))))),0))</f>
        <v>0</v>
      </c>
      <c r="BL93" s="277" t="b">
        <f>IF(MDQ_S2!$W33=5,
IF(ErfassungMDQ!BL93="a",5,
IF(ErfassungMDQ!BL93="b",4,
IF(ErfassungMDQ!BL93="c",3,
IF(ErfassungMDQ!BL93="d",2,
IF(ErfassungMDQ!BL93="e",1))))),
IF(MDQ_S2!$W33=1,
IF(ErfassungMDQ!BL93="a",1,
IF(ErfassungMDQ!BL93="b",2,
IF(ErfassungMDQ!BL93="c",3,
IF(ErfassungMDQ!BL93="d",4,
IF(ErfassungMDQ!BL93="e",5))))),0))</f>
        <v>0</v>
      </c>
      <c r="BM93" s="278" t="b">
        <f>IF(MDQ_S2!$W33=5,
IF(ErfassungMDQ!BM93="a",5,
IF(ErfassungMDQ!BM93="b",4,
IF(ErfassungMDQ!BM93="c",3,
IF(ErfassungMDQ!BM93="d",2,
IF(ErfassungMDQ!BM93="e",1))))),
IF(MDQ_S2!$W33=1,
IF(ErfassungMDQ!BM93="a",1,
IF(ErfassungMDQ!BM93="b",2,
IF(ErfassungMDQ!BM93="c",3,
IF(ErfassungMDQ!BM93="d",4,
IF(ErfassungMDQ!BM93="e",5))))),0))</f>
        <v>0</v>
      </c>
      <c r="BN93" s="277" t="b">
        <f>IF(MDQ_S2!$W33=5,
IF(ErfassungMDQ!BN93="a",5,
IF(ErfassungMDQ!BN93="b",4,
IF(ErfassungMDQ!BN93="c",3,
IF(ErfassungMDQ!BN93="d",2,
IF(ErfassungMDQ!BN93="e",1))))),
IF(MDQ_S2!$W33=1,
IF(ErfassungMDQ!BN93="a",1,
IF(ErfassungMDQ!BN93="b",2,
IF(ErfassungMDQ!BN93="c",3,
IF(ErfassungMDQ!BN93="d",4,
IF(ErfassungMDQ!BN93="e",5))))),0))</f>
        <v>0</v>
      </c>
      <c r="BO93" s="278" t="b">
        <f>IF(MDQ_S2!$W33=5,
IF(ErfassungMDQ!BO93="a",5,
IF(ErfassungMDQ!BO93="b",4,
IF(ErfassungMDQ!BO93="c",3,
IF(ErfassungMDQ!BO93="d",2,
IF(ErfassungMDQ!BO93="e",1))))),
IF(MDQ_S2!$W33=1,
IF(ErfassungMDQ!BO93="a",1,
IF(ErfassungMDQ!BO93="b",2,
IF(ErfassungMDQ!BO93="c",3,
IF(ErfassungMDQ!BO93="d",4,
IF(ErfassungMDQ!BO93="e",5))))),0))</f>
        <v>0</v>
      </c>
      <c r="BP93" s="277" t="b">
        <f>IF(MDQ_S2!$W33=5,
IF(ErfassungMDQ!BP93="a",5,
IF(ErfassungMDQ!BP93="b",4,
IF(ErfassungMDQ!BP93="c",3,
IF(ErfassungMDQ!BP93="d",2,
IF(ErfassungMDQ!BP93="e",1))))),
IF(MDQ_S2!$W33=1,
IF(ErfassungMDQ!BP93="a",1,
IF(ErfassungMDQ!BP93="b",2,
IF(ErfassungMDQ!BP93="c",3,
IF(ErfassungMDQ!BP93="d",4,
IF(ErfassungMDQ!BP93="e",5))))),0))</f>
        <v>0</v>
      </c>
      <c r="BQ93" s="278" t="b">
        <f>IF(MDQ_S2!$W33=5,
IF(ErfassungMDQ!BQ93="a",5,
IF(ErfassungMDQ!BQ93="b",4,
IF(ErfassungMDQ!BQ93="c",3,
IF(ErfassungMDQ!BQ93="d",2,
IF(ErfassungMDQ!BQ93="e",1))))),
IF(MDQ_S2!$W33=1,
IF(ErfassungMDQ!BQ93="a",1,
IF(ErfassungMDQ!BQ93="b",2,
IF(ErfassungMDQ!BQ93="c",3,
IF(ErfassungMDQ!BQ93="d",4,
IF(ErfassungMDQ!BQ93="e",5))))),0))</f>
        <v>0</v>
      </c>
      <c r="BR93" s="277" t="b">
        <f>IF(MDQ_S2!$W33=5,
IF(ErfassungMDQ!BR93="a",5,
IF(ErfassungMDQ!BR93="b",4,
IF(ErfassungMDQ!BR93="c",3,
IF(ErfassungMDQ!BR93="d",2,
IF(ErfassungMDQ!BR93="e",1))))),
IF(MDQ_S2!$W33=1,
IF(ErfassungMDQ!BR93="a",1,
IF(ErfassungMDQ!BR93="b",2,
IF(ErfassungMDQ!BR93="c",3,
IF(ErfassungMDQ!BR93="d",4,
IF(ErfassungMDQ!BR93="e",5))))),0))</f>
        <v>0</v>
      </c>
      <c r="BS93" s="278" t="b">
        <f>IF(MDQ_S2!$W33=5,
IF(ErfassungMDQ!BS93="a",5,
IF(ErfassungMDQ!BS93="b",4,
IF(ErfassungMDQ!BS93="c",3,
IF(ErfassungMDQ!BS93="d",2,
IF(ErfassungMDQ!BS93="e",1))))),
IF(MDQ_S2!$W33=1,
IF(ErfassungMDQ!BS93="a",1,
IF(ErfassungMDQ!BS93="b",2,
IF(ErfassungMDQ!BS93="c",3,
IF(ErfassungMDQ!BS93="d",4,
IF(ErfassungMDQ!BS93="e",5))))),0))</f>
        <v>0</v>
      </c>
      <c r="BT93" s="277" t="b">
        <f>IF(MDQ_S2!$W33=5,
IF(ErfassungMDQ!BT93="a",5,
IF(ErfassungMDQ!BT93="b",4,
IF(ErfassungMDQ!BT93="c",3,
IF(ErfassungMDQ!BT93="d",2,
IF(ErfassungMDQ!BT93="e",1))))),
IF(MDQ_S2!$W33=1,
IF(ErfassungMDQ!BT93="a",1,
IF(ErfassungMDQ!BT93="b",2,
IF(ErfassungMDQ!BT93="c",3,
IF(ErfassungMDQ!BT93="d",4,
IF(ErfassungMDQ!BT93="e",5))))),0))</f>
        <v>0</v>
      </c>
      <c r="BU93" s="278" t="b">
        <f>IF(MDQ_S2!$W33=5,
IF(ErfassungMDQ!BU93="a",5,
IF(ErfassungMDQ!BU93="b",4,
IF(ErfassungMDQ!BU93="c",3,
IF(ErfassungMDQ!BU93="d",2,
IF(ErfassungMDQ!BU93="e",1))))),
IF(MDQ_S2!$W33=1,
IF(ErfassungMDQ!BU93="a",1,
IF(ErfassungMDQ!BU93="b",2,
IF(ErfassungMDQ!BU93="c",3,
IF(ErfassungMDQ!BU93="d",4,
IF(ErfassungMDQ!BU93="e",5))))),0))</f>
        <v>0</v>
      </c>
      <c r="BV93" s="277" t="b">
        <f>IF(MDQ_S2!$W33=5,
IF(ErfassungMDQ!BV93="a",5,
IF(ErfassungMDQ!BV93="b",4,
IF(ErfassungMDQ!BV93="c",3,
IF(ErfassungMDQ!BV93="d",2,
IF(ErfassungMDQ!BV93="e",1))))),
IF(MDQ_S2!$W33=1,
IF(ErfassungMDQ!BV93="a",1,
IF(ErfassungMDQ!BV93="b",2,
IF(ErfassungMDQ!BV93="c",3,
IF(ErfassungMDQ!BV93="d",4,
IF(ErfassungMDQ!BV93="e",5))))),0))</f>
        <v>0</v>
      </c>
      <c r="BW93" s="278" t="b">
        <f>IF(MDQ_S2!$W33=5,
IF(ErfassungMDQ!BW93="a",5,
IF(ErfassungMDQ!BW93="b",4,
IF(ErfassungMDQ!BW93="c",3,
IF(ErfassungMDQ!BW93="d",2,
IF(ErfassungMDQ!BW93="e",1))))),
IF(MDQ_S2!$W33=1,
IF(ErfassungMDQ!BW93="a",1,
IF(ErfassungMDQ!BW93="b",2,
IF(ErfassungMDQ!BW93="c",3,
IF(ErfassungMDQ!BW93="d",4,
IF(ErfassungMDQ!BW93="e",5))))),0))</f>
        <v>0</v>
      </c>
      <c r="BX93" s="277" t="b">
        <f>IF(MDQ_S2!$W33=5,
IF(ErfassungMDQ!BX93="a",5,
IF(ErfassungMDQ!BX93="b",4,
IF(ErfassungMDQ!BX93="c",3,
IF(ErfassungMDQ!BX93="d",2,
IF(ErfassungMDQ!BX93="e",1))))),
IF(MDQ_S2!$W33=1,
IF(ErfassungMDQ!BX93="a",1,
IF(ErfassungMDQ!BX93="b",2,
IF(ErfassungMDQ!BX93="c",3,
IF(ErfassungMDQ!BX93="d",4,
IF(ErfassungMDQ!BX93="e",5))))),0))</f>
        <v>0</v>
      </c>
      <c r="BY93" s="278" t="b">
        <f>IF(MDQ_S2!$W33=5,
IF(ErfassungMDQ!BY93="a",5,
IF(ErfassungMDQ!BY93="b",4,
IF(ErfassungMDQ!BY93="c",3,
IF(ErfassungMDQ!BY93="d",2,
IF(ErfassungMDQ!BY93="e",1))))),
IF(MDQ_S2!$W33=1,
IF(ErfassungMDQ!BY93="a",1,
IF(ErfassungMDQ!BY93="b",2,
IF(ErfassungMDQ!BY93="c",3,
IF(ErfassungMDQ!BY93="d",4,
IF(ErfassungMDQ!BY93="e",5))))),0))</f>
        <v>0</v>
      </c>
      <c r="BZ93" s="277" t="b">
        <f>IF(MDQ_S2!$W33=5,
IF(ErfassungMDQ!BZ93="a",5,
IF(ErfassungMDQ!BZ93="b",4,
IF(ErfassungMDQ!BZ93="c",3,
IF(ErfassungMDQ!BZ93="d",2,
IF(ErfassungMDQ!BZ93="e",1))))),
IF(MDQ_S2!$W33=1,
IF(ErfassungMDQ!BZ93="a",1,
IF(ErfassungMDQ!BZ93="b",2,
IF(ErfassungMDQ!BZ93="c",3,
IF(ErfassungMDQ!BZ93="d",4,
IF(ErfassungMDQ!BZ93="e",5))))),0))</f>
        <v>0</v>
      </c>
      <c r="CA93" s="278" t="b">
        <f>IF(MDQ_S2!$W33=5,
IF(ErfassungMDQ!CA93="a",5,
IF(ErfassungMDQ!CA93="b",4,
IF(ErfassungMDQ!CA93="c",3,
IF(ErfassungMDQ!CA93="d",2,
IF(ErfassungMDQ!CA93="e",1))))),
IF(MDQ_S2!$W33=1,
IF(ErfassungMDQ!CA93="a",1,
IF(ErfassungMDQ!CA93="b",2,
IF(ErfassungMDQ!CA93="c",3,
IF(ErfassungMDQ!CA93="d",4,
IF(ErfassungMDQ!CA93="e",5))))),0))</f>
        <v>0</v>
      </c>
      <c r="CB93" s="277" t="b">
        <f>IF(MDQ_S2!$W33=5,
IF(ErfassungMDQ!CB93="a",5,
IF(ErfassungMDQ!CB93="b",4,
IF(ErfassungMDQ!CB93="c",3,
IF(ErfassungMDQ!CB93="d",2,
IF(ErfassungMDQ!CB93="e",1))))),
IF(MDQ_S2!$W33=1,
IF(ErfassungMDQ!CB93="a",1,
IF(ErfassungMDQ!CB93="b",2,
IF(ErfassungMDQ!CB93="c",3,
IF(ErfassungMDQ!CB93="d",4,
IF(ErfassungMDQ!CB93="e",5))))),0))</f>
        <v>0</v>
      </c>
      <c r="CC93" s="278" t="b">
        <f>IF(MDQ_S2!$W33=5,
IF(ErfassungMDQ!CC93="a",5,
IF(ErfassungMDQ!CC93="b",4,
IF(ErfassungMDQ!CC93="c",3,
IF(ErfassungMDQ!CC93="d",2,
IF(ErfassungMDQ!CC93="e",1))))),
IF(MDQ_S2!$W33=1,
IF(ErfassungMDQ!CC93="a",1,
IF(ErfassungMDQ!CC93="b",2,
IF(ErfassungMDQ!CC93="c",3,
IF(ErfassungMDQ!CC93="d",4,
IF(ErfassungMDQ!CC93="e",5))))),0))</f>
        <v>0</v>
      </c>
      <c r="CD93" s="277" t="b">
        <f>IF(MDQ_S2!$W33=5,
IF(ErfassungMDQ!CD93="a",5,
IF(ErfassungMDQ!CD93="b",4,
IF(ErfassungMDQ!CD93="c",3,
IF(ErfassungMDQ!CD93="d",2,
IF(ErfassungMDQ!CD93="e",1))))),
IF(MDQ_S2!$W33=1,
IF(ErfassungMDQ!CD93="a",1,
IF(ErfassungMDQ!CD93="b",2,
IF(ErfassungMDQ!CD93="c",3,
IF(ErfassungMDQ!CD93="d",4,
IF(ErfassungMDQ!CD93="e",5))))),0))</f>
        <v>0</v>
      </c>
      <c r="CE93" s="278" t="b">
        <f>IF(MDQ_S2!$W33=5,
IF(ErfassungMDQ!CE93="a",5,
IF(ErfassungMDQ!CE93="b",4,
IF(ErfassungMDQ!CE93="c",3,
IF(ErfassungMDQ!CE93="d",2,
IF(ErfassungMDQ!CE93="e",1))))),
IF(MDQ_S2!$W33=1,
IF(ErfassungMDQ!CE93="a",1,
IF(ErfassungMDQ!CE93="b",2,
IF(ErfassungMDQ!CE93="c",3,
IF(ErfassungMDQ!CE93="d",4,
IF(ErfassungMDQ!CE93="e",5))))),0))</f>
        <v>0</v>
      </c>
      <c r="CF93" s="277" t="b">
        <f>IF(MDQ_S2!$W33=5,
IF(ErfassungMDQ!CF93="a",5,
IF(ErfassungMDQ!CF93="b",4,
IF(ErfassungMDQ!CF93="c",3,
IF(ErfassungMDQ!CF93="d",2,
IF(ErfassungMDQ!CF93="e",1))))),
IF(MDQ_S2!$W33=1,
IF(ErfassungMDQ!CF93="a",1,
IF(ErfassungMDQ!CF93="b",2,
IF(ErfassungMDQ!CF93="c",3,
IF(ErfassungMDQ!CF93="d",4,
IF(ErfassungMDQ!CF93="e",5))))),0))</f>
        <v>0</v>
      </c>
      <c r="CG93" s="278" t="b">
        <f>IF(MDQ_S2!$W33=5,
IF(ErfassungMDQ!CG93="a",5,
IF(ErfassungMDQ!CG93="b",4,
IF(ErfassungMDQ!CG93="c",3,
IF(ErfassungMDQ!CG93="d",2,
IF(ErfassungMDQ!CG93="e",1))))),
IF(MDQ_S2!$W33=1,
IF(ErfassungMDQ!CG93="a",1,
IF(ErfassungMDQ!CG93="b",2,
IF(ErfassungMDQ!CG93="c",3,
IF(ErfassungMDQ!CG93="d",4,
IF(ErfassungMDQ!CG93="e",5))))),0))</f>
        <v>0</v>
      </c>
      <c r="CH93" s="277" t="b">
        <f>IF(MDQ_S2!$W33=5,
IF(ErfassungMDQ!CH93="a",5,
IF(ErfassungMDQ!CH93="b",4,
IF(ErfassungMDQ!CH93="c",3,
IF(ErfassungMDQ!CH93="d",2,
IF(ErfassungMDQ!CH93="e",1))))),
IF(MDQ_S2!$W33=1,
IF(ErfassungMDQ!CH93="a",1,
IF(ErfassungMDQ!CH93="b",2,
IF(ErfassungMDQ!CH93="c",3,
IF(ErfassungMDQ!CH93="d",4,
IF(ErfassungMDQ!CH93="e",5))))),0))</f>
        <v>0</v>
      </c>
      <c r="CI93" s="278" t="b">
        <f>IF(MDQ_S2!$W33=5,
IF(ErfassungMDQ!CI93="a",5,
IF(ErfassungMDQ!CI93="b",4,
IF(ErfassungMDQ!CI93="c",3,
IF(ErfassungMDQ!CI93="d",2,
IF(ErfassungMDQ!CI93="e",1))))),
IF(MDQ_S2!$W33=1,
IF(ErfassungMDQ!CI93="a",1,
IF(ErfassungMDQ!CI93="b",2,
IF(ErfassungMDQ!CI93="c",3,
IF(ErfassungMDQ!CI93="d",4,
IF(ErfassungMDQ!CI93="e",5))))),0))</f>
        <v>0</v>
      </c>
      <c r="CJ93" s="277" t="b">
        <f>IF(MDQ_S2!$W33=5,
IF(ErfassungMDQ!CJ93="a",5,
IF(ErfassungMDQ!CJ93="b",4,
IF(ErfassungMDQ!CJ93="c",3,
IF(ErfassungMDQ!CJ93="d",2,
IF(ErfassungMDQ!CJ93="e",1))))),
IF(MDQ_S2!$W33=1,
IF(ErfassungMDQ!CJ93="a",1,
IF(ErfassungMDQ!CJ93="b",2,
IF(ErfassungMDQ!CJ93="c",3,
IF(ErfassungMDQ!CJ93="d",4,
IF(ErfassungMDQ!CJ93="e",5))))),0))</f>
        <v>0</v>
      </c>
      <c r="CK93" s="278" t="b">
        <f>IF(MDQ_S2!$W33=5,
IF(ErfassungMDQ!CK93="a",5,
IF(ErfassungMDQ!CK93="b",4,
IF(ErfassungMDQ!CK93="c",3,
IF(ErfassungMDQ!CK93="d",2,
IF(ErfassungMDQ!CK93="e",1))))),
IF(MDQ_S2!$W33=1,
IF(ErfassungMDQ!CK93="a",1,
IF(ErfassungMDQ!CK93="b",2,
IF(ErfassungMDQ!CK93="c",3,
IF(ErfassungMDQ!CK93="d",4,
IF(ErfassungMDQ!CK93="e",5))))),0))</f>
        <v>0</v>
      </c>
      <c r="CL93" s="277" t="b">
        <f>IF(MDQ_S2!$W33=5,
IF(ErfassungMDQ!CL93="a",5,
IF(ErfassungMDQ!CL93="b",4,
IF(ErfassungMDQ!CL93="c",3,
IF(ErfassungMDQ!CL93="d",2,
IF(ErfassungMDQ!CL93="e",1))))),
IF(MDQ_S2!$W33=1,
IF(ErfassungMDQ!CL93="a",1,
IF(ErfassungMDQ!CL93="b",2,
IF(ErfassungMDQ!CL93="c",3,
IF(ErfassungMDQ!CL93="d",4,
IF(ErfassungMDQ!CL93="e",5))))),0))</f>
        <v>0</v>
      </c>
      <c r="CM93" s="278" t="b">
        <f>IF(MDQ_S2!$W33=5,
IF(ErfassungMDQ!CM93="a",5,
IF(ErfassungMDQ!CM93="b",4,
IF(ErfassungMDQ!CM93="c",3,
IF(ErfassungMDQ!CM93="d",2,
IF(ErfassungMDQ!CM93="e",1))))),
IF(MDQ_S2!$W33=1,
IF(ErfassungMDQ!CM93="a",1,
IF(ErfassungMDQ!CM93="b",2,
IF(ErfassungMDQ!CM93="c",3,
IF(ErfassungMDQ!CM93="d",4,
IF(ErfassungMDQ!CM93="e",5))))),0))</f>
        <v>0</v>
      </c>
      <c r="CN93" s="277" t="b">
        <f>IF(MDQ_S2!$W33=5,
IF(ErfassungMDQ!CN93="a",5,
IF(ErfassungMDQ!CN93="b",4,
IF(ErfassungMDQ!CN93="c",3,
IF(ErfassungMDQ!CN93="d",2,
IF(ErfassungMDQ!CN93="e",1))))),
IF(MDQ_S2!$W33=1,
IF(ErfassungMDQ!CN93="a",1,
IF(ErfassungMDQ!CN93="b",2,
IF(ErfassungMDQ!CN93="c",3,
IF(ErfassungMDQ!CN93="d",4,
IF(ErfassungMDQ!CN93="e",5))))),0))</f>
        <v>0</v>
      </c>
      <c r="CO93" s="278" t="b">
        <f>IF(MDQ_S2!$W33=5,
IF(ErfassungMDQ!CO93="a",5,
IF(ErfassungMDQ!CO93="b",4,
IF(ErfassungMDQ!CO93="c",3,
IF(ErfassungMDQ!CO93="d",2,
IF(ErfassungMDQ!CO93="e",1))))),
IF(MDQ_S2!$W33=1,
IF(ErfassungMDQ!CO93="a",1,
IF(ErfassungMDQ!CO93="b",2,
IF(ErfassungMDQ!CO93="c",3,
IF(ErfassungMDQ!CO93="d",4,
IF(ErfassungMDQ!CO93="e",5))))),0))</f>
        <v>0</v>
      </c>
      <c r="CP93" s="277" t="b">
        <f>IF(MDQ_S2!$W33=5,
IF(ErfassungMDQ!CP93="a",5,
IF(ErfassungMDQ!CP93="b",4,
IF(ErfassungMDQ!CP93="c",3,
IF(ErfassungMDQ!CP93="d",2,
IF(ErfassungMDQ!CP93="e",1))))),
IF(MDQ_S2!$W33=1,
IF(ErfassungMDQ!CP93="a",1,
IF(ErfassungMDQ!CP93="b",2,
IF(ErfassungMDQ!CP93="c",3,
IF(ErfassungMDQ!CP93="d",4,
IF(ErfassungMDQ!CP93="e",5))))),0))</f>
        <v>0</v>
      </c>
      <c r="CQ93" s="278" t="b">
        <f>IF(MDQ_S2!$W33=5,
IF(ErfassungMDQ!CQ93="a",5,
IF(ErfassungMDQ!CQ93="b",4,
IF(ErfassungMDQ!CQ93="c",3,
IF(ErfassungMDQ!CQ93="d",2,
IF(ErfassungMDQ!CQ93="e",1))))),
IF(MDQ_S2!$W33=1,
IF(ErfassungMDQ!CQ93="a",1,
IF(ErfassungMDQ!CQ93="b",2,
IF(ErfassungMDQ!CQ93="c",3,
IF(ErfassungMDQ!CQ93="d",4,
IF(ErfassungMDQ!CQ93="e",5))))),0))</f>
        <v>0</v>
      </c>
      <c r="CR93" s="277" t="b">
        <f>IF(MDQ_S2!$W33=5,
IF(ErfassungMDQ!CR93="a",5,
IF(ErfassungMDQ!CR93="b",4,
IF(ErfassungMDQ!CR93="c",3,
IF(ErfassungMDQ!CR93="d",2,
IF(ErfassungMDQ!CR93="e",1))))),
IF(MDQ_S2!$W33=1,
IF(ErfassungMDQ!CR93="a",1,
IF(ErfassungMDQ!CR93="b",2,
IF(ErfassungMDQ!CR93="c",3,
IF(ErfassungMDQ!CR93="d",4,
IF(ErfassungMDQ!CR93="e",5))))),0))</f>
        <v>0</v>
      </c>
      <c r="CS93" s="278" t="b">
        <f>IF(MDQ_S2!$W33=5,
IF(ErfassungMDQ!CS93="a",5,
IF(ErfassungMDQ!CS93="b",4,
IF(ErfassungMDQ!CS93="c",3,
IF(ErfassungMDQ!CS93="d",2,
IF(ErfassungMDQ!CS93="e",1))))),
IF(MDQ_S2!$W33=1,
IF(ErfassungMDQ!CS93="a",1,
IF(ErfassungMDQ!CS93="b",2,
IF(ErfassungMDQ!CS93="c",3,
IF(ErfassungMDQ!CS93="d",4,
IF(ErfassungMDQ!CS93="e",5))))),0))</f>
        <v>0</v>
      </c>
      <c r="CT93" s="277" t="b">
        <f>IF(MDQ_S2!$W33=5,
IF(ErfassungMDQ!CT93="a",5,
IF(ErfassungMDQ!CT93="b",4,
IF(ErfassungMDQ!CT93="c",3,
IF(ErfassungMDQ!CT93="d",2,
IF(ErfassungMDQ!CT93="e",1))))),
IF(MDQ_S2!$W33=1,
IF(ErfassungMDQ!CT93="a",1,
IF(ErfassungMDQ!CT93="b",2,
IF(ErfassungMDQ!CT93="c",3,
IF(ErfassungMDQ!CT93="d",4,
IF(ErfassungMDQ!CT93="e",5))))),0))</f>
        <v>0</v>
      </c>
      <c r="CU93" s="278" t="b">
        <f>IF(MDQ_S2!$W33=5,
IF(ErfassungMDQ!CU93="a",5,
IF(ErfassungMDQ!CU93="b",4,
IF(ErfassungMDQ!CU93="c",3,
IF(ErfassungMDQ!CU93="d",2,
IF(ErfassungMDQ!CU93="e",1))))),
IF(MDQ_S2!$W33=1,
IF(ErfassungMDQ!CU93="a",1,
IF(ErfassungMDQ!CU93="b",2,
IF(ErfassungMDQ!CU93="c",3,
IF(ErfassungMDQ!CU93="d",4,
IF(ErfassungMDQ!CU93="e",5))))),0))</f>
        <v>0</v>
      </c>
      <c r="CV93" s="277" t="b">
        <f>IF(MDQ_S2!$W33=5,
IF(ErfassungMDQ!CV93="a",5,
IF(ErfassungMDQ!CV93="b",4,
IF(ErfassungMDQ!CV93="c",3,
IF(ErfassungMDQ!CV93="d",2,
IF(ErfassungMDQ!CV93="e",1))))),
IF(MDQ_S2!$W33=1,
IF(ErfassungMDQ!CV93="a",1,
IF(ErfassungMDQ!CV93="b",2,
IF(ErfassungMDQ!CV93="c",3,
IF(ErfassungMDQ!CV93="d",4,
IF(ErfassungMDQ!CV93="e",5))))),0))</f>
        <v>0</v>
      </c>
      <c r="CW93" s="278" t="b">
        <f>IF(MDQ_S2!$W33=5,
IF(ErfassungMDQ!CW93="a",5,
IF(ErfassungMDQ!CW93="b",4,
IF(ErfassungMDQ!CW93="c",3,
IF(ErfassungMDQ!CW93="d",2,
IF(ErfassungMDQ!CW93="e",1))))),
IF(MDQ_S2!$W33=1,
IF(ErfassungMDQ!CW93="a",1,
IF(ErfassungMDQ!CW93="b",2,
IF(ErfassungMDQ!CW93="c",3,
IF(ErfassungMDQ!CW93="d",4,
IF(ErfassungMDQ!CW93="e",5))))),0))</f>
        <v>0</v>
      </c>
      <c r="CX93" s="277" t="b">
        <f>IF(MDQ_S2!$W33=5,
IF(ErfassungMDQ!CX93="a",5,
IF(ErfassungMDQ!CX93="b",4,
IF(ErfassungMDQ!CX93="c",3,
IF(ErfassungMDQ!CX93="d",2,
IF(ErfassungMDQ!CX93="e",1))))),
IF(MDQ_S2!$W33=1,
IF(ErfassungMDQ!CX93="a",1,
IF(ErfassungMDQ!CX93="b",2,
IF(ErfassungMDQ!CX93="c",3,
IF(ErfassungMDQ!CX93="d",4,
IF(ErfassungMDQ!CX93="e",5))))),0))</f>
        <v>0</v>
      </c>
      <c r="CY93" s="278" t="b">
        <f>IF(MDQ_S2!$W33=5,
IF(ErfassungMDQ!CY93="a",5,
IF(ErfassungMDQ!CY93="b",4,
IF(ErfassungMDQ!CY93="c",3,
IF(ErfassungMDQ!CY93="d",2,
IF(ErfassungMDQ!CY93="e",1))))),
IF(MDQ_S2!$W33=1,
IF(ErfassungMDQ!CY93="a",1,
IF(ErfassungMDQ!CY93="b",2,
IF(ErfassungMDQ!CY93="c",3,
IF(ErfassungMDQ!CY93="d",4,
IF(ErfassungMDQ!CY93="e",5))))),0))</f>
        <v>0</v>
      </c>
      <c r="CZ93" s="277" t="b">
        <f>IF(MDQ_S2!$W33=5,
IF(ErfassungMDQ!CZ93="a",5,
IF(ErfassungMDQ!CZ93="b",4,
IF(ErfassungMDQ!CZ93="c",3,
IF(ErfassungMDQ!CZ93="d",2,
IF(ErfassungMDQ!CZ93="e",1))))),
IF(MDQ_S2!$W33=1,
IF(ErfassungMDQ!CZ93="a",1,
IF(ErfassungMDQ!CZ93="b",2,
IF(ErfassungMDQ!CZ93="c",3,
IF(ErfassungMDQ!CZ93="d",4,
IF(ErfassungMDQ!CZ93="e",5))))),0))</f>
        <v>0</v>
      </c>
      <c r="DA93" s="278" t="b">
        <f>IF(MDQ_S2!$W33=5,
IF(ErfassungMDQ!DA93="a",5,
IF(ErfassungMDQ!DA93="b",4,
IF(ErfassungMDQ!DA93="c",3,
IF(ErfassungMDQ!DA93="d",2,
IF(ErfassungMDQ!DA93="e",1))))),
IF(MDQ_S2!$W33=1,
IF(ErfassungMDQ!DA93="a",1,
IF(ErfassungMDQ!DA93="b",2,
IF(ErfassungMDQ!DA93="c",3,
IF(ErfassungMDQ!DA93="d",4,
IF(ErfassungMDQ!DA93="e",5))))),0))</f>
        <v>0</v>
      </c>
      <c r="DB93" s="277" t="b">
        <f>IF(MDQ_S2!$W33=5,
IF(ErfassungMDQ!DB93="a",5,
IF(ErfassungMDQ!DB93="b",4,
IF(ErfassungMDQ!DB93="c",3,
IF(ErfassungMDQ!DB93="d",2,
IF(ErfassungMDQ!DB93="e",1))))),
IF(MDQ_S2!$W33=1,
IF(ErfassungMDQ!DB93="a",1,
IF(ErfassungMDQ!DB93="b",2,
IF(ErfassungMDQ!DB93="c",3,
IF(ErfassungMDQ!DB93="d",4,
IF(ErfassungMDQ!DB93="e",5))))),0))</f>
        <v>0</v>
      </c>
      <c r="DC93" s="278" t="b">
        <f>IF(MDQ_S2!$W33=5,
IF(ErfassungMDQ!DC93="a",5,
IF(ErfassungMDQ!DC93="b",4,
IF(ErfassungMDQ!DC93="c",3,
IF(ErfassungMDQ!DC93="d",2,
IF(ErfassungMDQ!DC93="e",1))))),
IF(MDQ_S2!$W33=1,
IF(ErfassungMDQ!DC93="a",1,
IF(ErfassungMDQ!DC93="b",2,
IF(ErfassungMDQ!DC93="c",3,
IF(ErfassungMDQ!DC93="d",4,
IF(ErfassungMDQ!DC93="e",5))))),0))</f>
        <v>0</v>
      </c>
      <c r="DD93" s="277" t="b">
        <f>IF(MDQ_S2!$W33=5,
IF(ErfassungMDQ!DD93="a",5,
IF(ErfassungMDQ!DD93="b",4,
IF(ErfassungMDQ!DD93="c",3,
IF(ErfassungMDQ!DD93="d",2,
IF(ErfassungMDQ!DD93="e",1))))),
IF(MDQ_S2!$W33=1,
IF(ErfassungMDQ!DD93="a",1,
IF(ErfassungMDQ!DD93="b",2,
IF(ErfassungMDQ!DD93="c",3,
IF(ErfassungMDQ!DD93="d",4,
IF(ErfassungMDQ!DD93="e",5))))),0))</f>
        <v>0</v>
      </c>
      <c r="DE93" s="278" t="b">
        <f>IF(MDQ_S2!$W33=5,
IF(ErfassungMDQ!DE93="a",5,
IF(ErfassungMDQ!DE93="b",4,
IF(ErfassungMDQ!DE93="c",3,
IF(ErfassungMDQ!DE93="d",2,
IF(ErfassungMDQ!DE93="e",1))))),
IF(MDQ_S2!$W33=1,
IF(ErfassungMDQ!DE93="a",1,
IF(ErfassungMDQ!DE93="b",2,
IF(ErfassungMDQ!DE93="c",3,
IF(ErfassungMDQ!DE93="d",4,
IF(ErfassungMDQ!DE93="e",5))))),0))</f>
        <v>0</v>
      </c>
      <c r="DF93" s="277" t="b">
        <f>IF(MDQ_S2!$W33=5,
IF(ErfassungMDQ!DF93="a",5,
IF(ErfassungMDQ!DF93="b",4,
IF(ErfassungMDQ!DF93="c",3,
IF(ErfassungMDQ!DF93="d",2,
IF(ErfassungMDQ!DF93="e",1))))),
IF(MDQ_S2!$W33=1,
IF(ErfassungMDQ!DF93="a",1,
IF(ErfassungMDQ!DF93="b",2,
IF(ErfassungMDQ!DF93="c",3,
IF(ErfassungMDQ!DF93="d",4,
IF(ErfassungMDQ!DF93="e",5))))),0))</f>
        <v>0</v>
      </c>
      <c r="DG93" s="278" t="b">
        <f>IF(MDQ_S2!$W33=5,
IF(ErfassungMDQ!DG93="a",5,
IF(ErfassungMDQ!DG93="b",4,
IF(ErfassungMDQ!DG93="c",3,
IF(ErfassungMDQ!DG93="d",2,
IF(ErfassungMDQ!DG93="e",1))))),
IF(MDQ_S2!$W33=1,
IF(ErfassungMDQ!DG93="a",1,
IF(ErfassungMDQ!DG93="b",2,
IF(ErfassungMDQ!DG93="c",3,
IF(ErfassungMDQ!DG93="d",4,
IF(ErfassungMDQ!DG93="e",5))))),0))</f>
        <v>0</v>
      </c>
      <c r="DH93" s="277" t="b">
        <f>IF(MDQ_S2!$W33=5,
IF(ErfassungMDQ!DH93="a",5,
IF(ErfassungMDQ!DH93="b",4,
IF(ErfassungMDQ!DH93="c",3,
IF(ErfassungMDQ!DH93="d",2,
IF(ErfassungMDQ!DH93="e",1))))),
IF(MDQ_S2!$W33=1,
IF(ErfassungMDQ!DH93="a",1,
IF(ErfassungMDQ!DH93="b",2,
IF(ErfassungMDQ!DH93="c",3,
IF(ErfassungMDQ!DH93="d",4,
IF(ErfassungMDQ!DH93="e",5))))),0))</f>
        <v>0</v>
      </c>
      <c r="DI93" s="278" t="b">
        <f>IF(MDQ_S2!$W33=5,
IF(ErfassungMDQ!DI93="a",5,
IF(ErfassungMDQ!DI93="b",4,
IF(ErfassungMDQ!DI93="c",3,
IF(ErfassungMDQ!DI93="d",2,
IF(ErfassungMDQ!DI93="e",1))))),
IF(MDQ_S2!$W33=1,
IF(ErfassungMDQ!DI93="a",1,
IF(ErfassungMDQ!DI93="b",2,
IF(ErfassungMDQ!DI93="c",3,
IF(ErfassungMDQ!DI93="d",4,
IF(ErfassungMDQ!DI93="e",5))))),0))</f>
        <v>0</v>
      </c>
      <c r="DJ93" s="277" t="b">
        <f>IF(MDQ_S2!$W33=5,
IF(ErfassungMDQ!DJ93="a",5,
IF(ErfassungMDQ!DJ93="b",4,
IF(ErfassungMDQ!DJ93="c",3,
IF(ErfassungMDQ!DJ93="d",2,
IF(ErfassungMDQ!DJ93="e",1))))),
IF(MDQ_S2!$W33=1,
IF(ErfassungMDQ!DJ93="a",1,
IF(ErfassungMDQ!DJ93="b",2,
IF(ErfassungMDQ!DJ93="c",3,
IF(ErfassungMDQ!DJ93="d",4,
IF(ErfassungMDQ!DJ93="e",5))))),0))</f>
        <v>0</v>
      </c>
      <c r="DK93" s="278" t="b">
        <f>IF(MDQ_S2!$W33=5,
IF(ErfassungMDQ!DK93="a",5,
IF(ErfassungMDQ!DK93="b",4,
IF(ErfassungMDQ!DK93="c",3,
IF(ErfassungMDQ!DK93="d",2,
IF(ErfassungMDQ!DK93="e",1))))),
IF(MDQ_S2!$W33=1,
IF(ErfassungMDQ!DK93="a",1,
IF(ErfassungMDQ!DK93="b",2,
IF(ErfassungMDQ!DK93="c",3,
IF(ErfassungMDQ!DK93="d",4,
IF(ErfassungMDQ!DK93="e",5))))),0))</f>
        <v>0</v>
      </c>
      <c r="DL93" s="277" t="b">
        <f>IF(MDQ_S2!$W33=5,
IF(ErfassungMDQ!DL93="a",5,
IF(ErfassungMDQ!DL93="b",4,
IF(ErfassungMDQ!DL93="c",3,
IF(ErfassungMDQ!DL93="d",2,
IF(ErfassungMDQ!DL93="e",1))))),
IF(MDQ_S2!$W33=1,
IF(ErfassungMDQ!DL93="a",1,
IF(ErfassungMDQ!DL93="b",2,
IF(ErfassungMDQ!DL93="c",3,
IF(ErfassungMDQ!DL93="d",4,
IF(ErfassungMDQ!DL93="e",5))))),0))</f>
        <v>0</v>
      </c>
      <c r="DM93" s="278" t="b">
        <f>IF(MDQ_S2!$W33=5,
IF(ErfassungMDQ!DM93="a",5,
IF(ErfassungMDQ!DM93="b",4,
IF(ErfassungMDQ!DM93="c",3,
IF(ErfassungMDQ!DM93="d",2,
IF(ErfassungMDQ!DM93="e",1))))),
IF(MDQ_S2!$W33=1,
IF(ErfassungMDQ!DM93="a",1,
IF(ErfassungMDQ!DM93="b",2,
IF(ErfassungMDQ!DM93="c",3,
IF(ErfassungMDQ!DM93="d",4,
IF(ErfassungMDQ!DM93="e",5))))),0))</f>
        <v>0</v>
      </c>
      <c r="DN93" s="277" t="b">
        <f>IF(MDQ_S2!$W33=5,
IF(ErfassungMDQ!DN93="a",5,
IF(ErfassungMDQ!DN93="b",4,
IF(ErfassungMDQ!DN93="c",3,
IF(ErfassungMDQ!DN93="d",2,
IF(ErfassungMDQ!DN93="e",1))))),
IF(MDQ_S2!$W33=1,
IF(ErfassungMDQ!DN93="a",1,
IF(ErfassungMDQ!DN93="b",2,
IF(ErfassungMDQ!DN93="c",3,
IF(ErfassungMDQ!DN93="d",4,
IF(ErfassungMDQ!DN93="e",5))))),0))</f>
        <v>0</v>
      </c>
      <c r="DO93" s="278" t="b">
        <f>IF(MDQ_S2!$W33=5,
IF(ErfassungMDQ!DO93="a",5,
IF(ErfassungMDQ!DO93="b",4,
IF(ErfassungMDQ!DO93="c",3,
IF(ErfassungMDQ!DO93="d",2,
IF(ErfassungMDQ!DO93="e",1))))),
IF(MDQ_S2!$W33=1,
IF(ErfassungMDQ!DO93="a",1,
IF(ErfassungMDQ!DO93="b",2,
IF(ErfassungMDQ!DO93="c",3,
IF(ErfassungMDQ!DO93="d",4,
IF(ErfassungMDQ!DO93="e",5))))),0))</f>
        <v>0</v>
      </c>
      <c r="DP93" s="277" t="b">
        <f>IF(MDQ_S2!$W33=5,
IF(ErfassungMDQ!DP93="a",5,
IF(ErfassungMDQ!DP93="b",4,
IF(ErfassungMDQ!DP93="c",3,
IF(ErfassungMDQ!DP93="d",2,
IF(ErfassungMDQ!DP93="e",1))))),
IF(MDQ_S2!$W33=1,
IF(ErfassungMDQ!DP93="a",1,
IF(ErfassungMDQ!DP93="b",2,
IF(ErfassungMDQ!DP93="c",3,
IF(ErfassungMDQ!DP93="d",4,
IF(ErfassungMDQ!DP93="e",5))))),0))</f>
        <v>0</v>
      </c>
      <c r="DQ93" s="278" t="b">
        <f>IF(MDQ_S2!$W33=5,
IF(ErfassungMDQ!DQ93="a",5,
IF(ErfassungMDQ!DQ93="b",4,
IF(ErfassungMDQ!DQ93="c",3,
IF(ErfassungMDQ!DQ93="d",2,
IF(ErfassungMDQ!DQ93="e",1))))),
IF(MDQ_S2!$W33=1,
IF(ErfassungMDQ!DQ93="a",1,
IF(ErfassungMDQ!DQ93="b",2,
IF(ErfassungMDQ!DQ93="c",3,
IF(ErfassungMDQ!DQ93="d",4,
IF(ErfassungMDQ!DQ93="e",5))))),0))</f>
        <v>0</v>
      </c>
      <c r="DR93" s="277" t="b">
        <f>IF(MDQ_S2!$W33=5,
IF(ErfassungMDQ!DR93="a",5,
IF(ErfassungMDQ!DR93="b",4,
IF(ErfassungMDQ!DR93="c",3,
IF(ErfassungMDQ!DR93="d",2,
IF(ErfassungMDQ!DR93="e",1))))),
IF(MDQ_S2!$W33=1,
IF(ErfassungMDQ!DR93="a",1,
IF(ErfassungMDQ!DR93="b",2,
IF(ErfassungMDQ!DR93="c",3,
IF(ErfassungMDQ!DR93="d",4,
IF(ErfassungMDQ!DR93="e",5))))),0))</f>
        <v>0</v>
      </c>
      <c r="DS93" s="278" t="b">
        <f>IF(MDQ_S2!$W33=5,
IF(ErfassungMDQ!DS93="a",5,
IF(ErfassungMDQ!DS93="b",4,
IF(ErfassungMDQ!DS93="c",3,
IF(ErfassungMDQ!DS93="d",2,
IF(ErfassungMDQ!DS93="e",1))))),
IF(MDQ_S2!$W33=1,
IF(ErfassungMDQ!DS93="a",1,
IF(ErfassungMDQ!DS93="b",2,
IF(ErfassungMDQ!DS93="c",3,
IF(ErfassungMDQ!DS93="d",4,
IF(ErfassungMDQ!DS93="e",5))))),0))</f>
        <v>0</v>
      </c>
      <c r="DT93" s="277" t="b">
        <f>IF(MDQ_S2!$W33=5,
IF(ErfassungMDQ!DT93="a",5,
IF(ErfassungMDQ!DT93="b",4,
IF(ErfassungMDQ!DT93="c",3,
IF(ErfassungMDQ!DT93="d",2,
IF(ErfassungMDQ!DT93="e",1))))),
IF(MDQ_S2!$W33=1,
IF(ErfassungMDQ!DT93="a",1,
IF(ErfassungMDQ!DT93="b",2,
IF(ErfassungMDQ!DT93="c",3,
IF(ErfassungMDQ!DT93="d",4,
IF(ErfassungMDQ!DT93="e",5))))),0))</f>
        <v>0</v>
      </c>
      <c r="DU93" s="278" t="b">
        <f>IF(MDQ_S2!$W33=5,
IF(ErfassungMDQ!DU93="a",5,
IF(ErfassungMDQ!DU93="b",4,
IF(ErfassungMDQ!DU93="c",3,
IF(ErfassungMDQ!DU93="d",2,
IF(ErfassungMDQ!DU93="e",1))))),
IF(MDQ_S2!$W33=1,
IF(ErfassungMDQ!DU93="a",1,
IF(ErfassungMDQ!DU93="b",2,
IF(ErfassungMDQ!DU93="c",3,
IF(ErfassungMDQ!DU93="d",4,
IF(ErfassungMDQ!DU93="e",5))))),0))</f>
        <v>0</v>
      </c>
      <c r="DV93" s="277" t="b">
        <f>IF(MDQ_S2!$W33=5,
IF(ErfassungMDQ!DV93="a",5,
IF(ErfassungMDQ!DV93="b",4,
IF(ErfassungMDQ!DV93="c",3,
IF(ErfassungMDQ!DV93="d",2,
IF(ErfassungMDQ!DV93="e",1))))),
IF(MDQ_S2!$W33=1,
IF(ErfassungMDQ!DV93="a",1,
IF(ErfassungMDQ!DV93="b",2,
IF(ErfassungMDQ!DV93="c",3,
IF(ErfassungMDQ!DV93="d",4,
IF(ErfassungMDQ!DV93="e",5))))),0))</f>
        <v>0</v>
      </c>
      <c r="DW93" s="278" t="b">
        <f>IF(MDQ_S2!$W33=5,
IF(ErfassungMDQ!DW93="a",5,
IF(ErfassungMDQ!DW93="b",4,
IF(ErfassungMDQ!DW93="c",3,
IF(ErfassungMDQ!DW93="d",2,
IF(ErfassungMDQ!DW93="e",1))))),
IF(MDQ_S2!$W33=1,
IF(ErfassungMDQ!DW93="a",1,
IF(ErfassungMDQ!DW93="b",2,
IF(ErfassungMDQ!DW93="c",3,
IF(ErfassungMDQ!DW93="d",4,
IF(ErfassungMDQ!DW93="e",5))))),0))</f>
        <v>0</v>
      </c>
      <c r="DX93" s="277" t="b">
        <f>IF(MDQ_S2!$W33=5,
IF(ErfassungMDQ!DX93="a",5,
IF(ErfassungMDQ!DX93="b",4,
IF(ErfassungMDQ!DX93="c",3,
IF(ErfassungMDQ!DX93="d",2,
IF(ErfassungMDQ!DX93="e",1))))),
IF(MDQ_S2!$W33=1,
IF(ErfassungMDQ!DX93="a",1,
IF(ErfassungMDQ!DX93="b",2,
IF(ErfassungMDQ!DX93="c",3,
IF(ErfassungMDQ!DX93="d",4,
IF(ErfassungMDQ!DX93="e",5))))),0))</f>
        <v>0</v>
      </c>
      <c r="DY93" s="278" t="b">
        <f>IF(MDQ_S2!$W33=5,
IF(ErfassungMDQ!DY93="a",5,
IF(ErfassungMDQ!DY93="b",4,
IF(ErfassungMDQ!DY93="c",3,
IF(ErfassungMDQ!DY93="d",2,
IF(ErfassungMDQ!DY93="e",1))))),
IF(MDQ_S2!$W33=1,
IF(ErfassungMDQ!DY93="a",1,
IF(ErfassungMDQ!DY93="b",2,
IF(ErfassungMDQ!DY93="c",3,
IF(ErfassungMDQ!DY93="d",4,
IF(ErfassungMDQ!DY93="e",5))))),0))</f>
        <v>0</v>
      </c>
      <c r="DZ93" s="277" t="b">
        <f>IF(MDQ_S2!$W33=5,
IF(ErfassungMDQ!DZ93="a",5,
IF(ErfassungMDQ!DZ93="b",4,
IF(ErfassungMDQ!DZ93="c",3,
IF(ErfassungMDQ!DZ93="d",2,
IF(ErfassungMDQ!DZ93="e",1))))),
IF(MDQ_S2!$W33=1,
IF(ErfassungMDQ!DZ93="a",1,
IF(ErfassungMDQ!DZ93="b",2,
IF(ErfassungMDQ!DZ93="c",3,
IF(ErfassungMDQ!DZ93="d",4,
IF(ErfassungMDQ!DZ93="e",5))))),0))</f>
        <v>0</v>
      </c>
      <c r="EA93" s="278" t="b">
        <f>IF(MDQ_S2!$W33=5,
IF(ErfassungMDQ!EA93="a",5,
IF(ErfassungMDQ!EA93="b",4,
IF(ErfassungMDQ!EA93="c",3,
IF(ErfassungMDQ!EA93="d",2,
IF(ErfassungMDQ!EA93="e",1))))),
IF(MDQ_S2!$W33=1,
IF(ErfassungMDQ!EA93="a",1,
IF(ErfassungMDQ!EA93="b",2,
IF(ErfassungMDQ!EA93="c",3,
IF(ErfassungMDQ!EA93="d",4,
IF(ErfassungMDQ!EA93="e",5))))),0))</f>
        <v>0</v>
      </c>
      <c r="EB93" s="116"/>
      <c r="EC93" s="116"/>
      <c r="ED93" s="116"/>
      <c r="EE93" s="116"/>
      <c r="EF93" s="116"/>
      <c r="EG93" s="116"/>
      <c r="EH93" s="116"/>
      <c r="EI93" s="116"/>
      <c r="EJ93" s="116"/>
      <c r="EK93" s="116"/>
      <c r="EL93" s="116"/>
      <c r="EM93" s="116"/>
      <c r="EN93" s="116"/>
      <c r="EO93" s="116"/>
      <c r="EP93" s="116"/>
      <c r="EQ93" s="116"/>
      <c r="ER93" s="116"/>
      <c r="ES93" s="116"/>
      <c r="ET93" s="116"/>
      <c r="EU93" s="116"/>
      <c r="EV93" s="116"/>
      <c r="EW93" s="116"/>
      <c r="EX93" s="116"/>
      <c r="EY93" s="116"/>
    </row>
    <row r="94" spans="1:155" ht="12.75" customHeight="1">
      <c r="A94" s="276">
        <v>87</v>
      </c>
      <c r="B94" s="277" t="b">
        <f>IF(MDQ_S2!$W34=5,
IF(ErfassungMDQ!B94="a",5,
IF(ErfassungMDQ!B94="b",4,
IF(ErfassungMDQ!B94="c",3,
IF(ErfassungMDQ!B94="d",2,
IF(ErfassungMDQ!B94="e",1))))),
IF(MDQ_S2!$W34=1,
IF(ErfassungMDQ!B94="a",1,
IF(ErfassungMDQ!B94="b",2,
IF(ErfassungMDQ!B94="c",3,
IF(ErfassungMDQ!B94="d",4,
IF(ErfassungMDQ!B94="e",5))))),0))</f>
        <v>0</v>
      </c>
      <c r="C94" s="278" t="b">
        <f>IF(MDQ_S2!$W34=5,
IF(ErfassungMDQ!C94="a",5,
IF(ErfassungMDQ!C94="b",4,
IF(ErfassungMDQ!C94="c",3,
IF(ErfassungMDQ!C94="d",2,
IF(ErfassungMDQ!C94="e",1))))),
IF(MDQ_S2!$W34=1,
IF(ErfassungMDQ!C94="a",1,
IF(ErfassungMDQ!C94="b",2,
IF(ErfassungMDQ!C94="c",3,
IF(ErfassungMDQ!C94="d",4,
IF(ErfassungMDQ!C94="e",5))))),0))</f>
        <v>0</v>
      </c>
      <c r="D94" s="277" t="b">
        <f>IF(MDQ_S2!$W34=5,
IF(ErfassungMDQ!D94="a",5,
IF(ErfassungMDQ!D94="b",4,
IF(ErfassungMDQ!D94="c",3,
IF(ErfassungMDQ!D94="d",2,
IF(ErfassungMDQ!D94="e",1))))),
IF(MDQ_S2!$W34=1,
IF(ErfassungMDQ!D94="a",1,
IF(ErfassungMDQ!D94="b",2,
IF(ErfassungMDQ!D94="c",3,
IF(ErfassungMDQ!D94="d",4,
IF(ErfassungMDQ!D94="e",5))))),0))</f>
        <v>0</v>
      </c>
      <c r="E94" s="278" t="b">
        <f>IF(MDQ_S2!$W34=5,
IF(ErfassungMDQ!E94="a",5,
IF(ErfassungMDQ!E94="b",4,
IF(ErfassungMDQ!E94="c",3,
IF(ErfassungMDQ!E94="d",2,
IF(ErfassungMDQ!E94="e",1))))),
IF(MDQ_S2!$W34=1,
IF(ErfassungMDQ!E94="a",1,
IF(ErfassungMDQ!E94="b",2,
IF(ErfassungMDQ!E94="c",3,
IF(ErfassungMDQ!E94="d",4,
IF(ErfassungMDQ!E94="e",5))))),0))</f>
        <v>0</v>
      </c>
      <c r="F94" s="277" t="b">
        <f>IF(MDQ_S2!$W34=5,
IF(ErfassungMDQ!F94="a",5,
IF(ErfassungMDQ!F94="b",4,
IF(ErfassungMDQ!F94="c",3,
IF(ErfassungMDQ!F94="d",2,
IF(ErfassungMDQ!F94="e",1))))),
IF(MDQ_S2!$W34=1,
IF(ErfassungMDQ!F94="a",1,
IF(ErfassungMDQ!F94="b",2,
IF(ErfassungMDQ!F94="c",3,
IF(ErfassungMDQ!F94="d",4,
IF(ErfassungMDQ!F94="e",5))))),0))</f>
        <v>0</v>
      </c>
      <c r="G94" s="278" t="b">
        <f>IF(MDQ_S2!$W34=5,
IF(ErfassungMDQ!G94="a",5,
IF(ErfassungMDQ!G94="b",4,
IF(ErfassungMDQ!G94="c",3,
IF(ErfassungMDQ!G94="d",2,
IF(ErfassungMDQ!G94="e",1))))),
IF(MDQ_S2!$W34=1,
IF(ErfassungMDQ!G94="a",1,
IF(ErfassungMDQ!G94="b",2,
IF(ErfassungMDQ!G94="c",3,
IF(ErfassungMDQ!G94="d",4,
IF(ErfassungMDQ!G94="e",5))))),0))</f>
        <v>0</v>
      </c>
      <c r="H94" s="277" t="b">
        <f>IF(MDQ_S2!$W34=5,
IF(ErfassungMDQ!H94="a",5,
IF(ErfassungMDQ!H94="b",4,
IF(ErfassungMDQ!H94="c",3,
IF(ErfassungMDQ!H94="d",2,
IF(ErfassungMDQ!H94="e",1))))),
IF(MDQ_S2!$W34=1,
IF(ErfassungMDQ!H94="a",1,
IF(ErfassungMDQ!H94="b",2,
IF(ErfassungMDQ!H94="c",3,
IF(ErfassungMDQ!H94="d",4,
IF(ErfassungMDQ!H94="e",5))))),0))</f>
        <v>0</v>
      </c>
      <c r="I94" s="278" t="b">
        <f>IF(MDQ_S2!$W34=5,
IF(ErfassungMDQ!I94="a",5,
IF(ErfassungMDQ!I94="b",4,
IF(ErfassungMDQ!I94="c",3,
IF(ErfassungMDQ!I94="d",2,
IF(ErfassungMDQ!I94="e",1))))),
IF(MDQ_S2!$W34=1,
IF(ErfassungMDQ!I94="a",1,
IF(ErfassungMDQ!I94="b",2,
IF(ErfassungMDQ!I94="c",3,
IF(ErfassungMDQ!I94="d",4,
IF(ErfassungMDQ!I94="e",5))))),0))</f>
        <v>0</v>
      </c>
      <c r="J94" s="277" t="b">
        <f>IF(MDQ_S2!$W34=5,
IF(ErfassungMDQ!J94="a",5,
IF(ErfassungMDQ!J94="b",4,
IF(ErfassungMDQ!J94="c",3,
IF(ErfassungMDQ!J94="d",2,
IF(ErfassungMDQ!J94="e",1))))),
IF(MDQ_S2!$W34=1,
IF(ErfassungMDQ!J94="a",1,
IF(ErfassungMDQ!J94="b",2,
IF(ErfassungMDQ!J94="c",3,
IF(ErfassungMDQ!J94="d",4,
IF(ErfassungMDQ!J94="e",5))))),0))</f>
        <v>0</v>
      </c>
      <c r="K94" s="278" t="b">
        <f>IF(MDQ_S2!$W34=5,
IF(ErfassungMDQ!K94="a",5,
IF(ErfassungMDQ!K94="b",4,
IF(ErfassungMDQ!K94="c",3,
IF(ErfassungMDQ!K94="d",2,
IF(ErfassungMDQ!K94="e",1))))),
IF(MDQ_S2!$W34=1,
IF(ErfassungMDQ!K94="a",1,
IF(ErfassungMDQ!K94="b",2,
IF(ErfassungMDQ!K94="c",3,
IF(ErfassungMDQ!K94="d",4,
IF(ErfassungMDQ!K94="e",5))))),0))</f>
        <v>0</v>
      </c>
      <c r="L94" s="277" t="b">
        <f>IF(MDQ_S2!$W34=5,
IF(ErfassungMDQ!L94="a",5,
IF(ErfassungMDQ!L94="b",4,
IF(ErfassungMDQ!L94="c",3,
IF(ErfassungMDQ!L94="d",2,
IF(ErfassungMDQ!L94="e",1))))),
IF(MDQ_S2!$W34=1,
IF(ErfassungMDQ!L94="a",1,
IF(ErfassungMDQ!L94="b",2,
IF(ErfassungMDQ!L94="c",3,
IF(ErfassungMDQ!L94="d",4,
IF(ErfassungMDQ!L94="e",5))))),0))</f>
        <v>0</v>
      </c>
      <c r="M94" s="278" t="b">
        <f>IF(MDQ_S2!$W34=5,
IF(ErfassungMDQ!M94="a",5,
IF(ErfassungMDQ!M94="b",4,
IF(ErfassungMDQ!M94="c",3,
IF(ErfassungMDQ!M94="d",2,
IF(ErfassungMDQ!M94="e",1))))),
IF(MDQ_S2!$W34=1,
IF(ErfassungMDQ!M94="a",1,
IF(ErfassungMDQ!M94="b",2,
IF(ErfassungMDQ!M94="c",3,
IF(ErfassungMDQ!M94="d",4,
IF(ErfassungMDQ!M94="e",5))))),0))</f>
        <v>0</v>
      </c>
      <c r="N94" s="277" t="b">
        <f>IF(MDQ_S2!$W34=5,
IF(ErfassungMDQ!N94="a",5,
IF(ErfassungMDQ!N94="b",4,
IF(ErfassungMDQ!N94="c",3,
IF(ErfassungMDQ!N94="d",2,
IF(ErfassungMDQ!N94="e",1))))),
IF(MDQ_S2!$W34=1,
IF(ErfassungMDQ!N94="a",1,
IF(ErfassungMDQ!N94="b",2,
IF(ErfassungMDQ!N94="c",3,
IF(ErfassungMDQ!N94="d",4,
IF(ErfassungMDQ!N94="e",5))))),0))</f>
        <v>0</v>
      </c>
      <c r="O94" s="278" t="b">
        <f>IF(MDQ_S2!$W34=5,
IF(ErfassungMDQ!O94="a",5,
IF(ErfassungMDQ!O94="b",4,
IF(ErfassungMDQ!O94="c",3,
IF(ErfassungMDQ!O94="d",2,
IF(ErfassungMDQ!O94="e",1))))),
IF(MDQ_S2!$W34=1,
IF(ErfassungMDQ!O94="a",1,
IF(ErfassungMDQ!O94="b",2,
IF(ErfassungMDQ!O94="c",3,
IF(ErfassungMDQ!O94="d",4,
IF(ErfassungMDQ!O94="e",5))))),0))</f>
        <v>0</v>
      </c>
      <c r="P94" s="277" t="b">
        <f>IF(MDQ_S2!$W34=5,
IF(ErfassungMDQ!P94="a",5,
IF(ErfassungMDQ!P94="b",4,
IF(ErfassungMDQ!P94="c",3,
IF(ErfassungMDQ!P94="d",2,
IF(ErfassungMDQ!P94="e",1))))),
IF(MDQ_S2!$W34=1,
IF(ErfassungMDQ!P94="a",1,
IF(ErfassungMDQ!P94="b",2,
IF(ErfassungMDQ!P94="c",3,
IF(ErfassungMDQ!P94="d",4,
IF(ErfassungMDQ!P94="e",5))))),0))</f>
        <v>0</v>
      </c>
      <c r="Q94" s="278" t="b">
        <f>IF(MDQ_S2!$W34=5,
IF(ErfassungMDQ!Q94="a",5,
IF(ErfassungMDQ!Q94="b",4,
IF(ErfassungMDQ!Q94="c",3,
IF(ErfassungMDQ!Q94="d",2,
IF(ErfassungMDQ!Q94="e",1))))),
IF(MDQ_S2!$W34=1,
IF(ErfassungMDQ!Q94="a",1,
IF(ErfassungMDQ!Q94="b",2,
IF(ErfassungMDQ!Q94="c",3,
IF(ErfassungMDQ!Q94="d",4,
IF(ErfassungMDQ!Q94="e",5))))),0))</f>
        <v>0</v>
      </c>
      <c r="R94" s="277" t="b">
        <f>IF(MDQ_S2!$W34=5,
IF(ErfassungMDQ!R94="a",5,
IF(ErfassungMDQ!R94="b",4,
IF(ErfassungMDQ!R94="c",3,
IF(ErfassungMDQ!R94="d",2,
IF(ErfassungMDQ!R94="e",1))))),
IF(MDQ_S2!$W34=1,
IF(ErfassungMDQ!R94="a",1,
IF(ErfassungMDQ!R94="b",2,
IF(ErfassungMDQ!R94="c",3,
IF(ErfassungMDQ!R94="d",4,
IF(ErfassungMDQ!R94="e",5))))),0))</f>
        <v>0</v>
      </c>
      <c r="S94" s="278" t="b">
        <f>IF(MDQ_S2!$W34=5,
IF(ErfassungMDQ!S94="a",5,
IF(ErfassungMDQ!S94="b",4,
IF(ErfassungMDQ!S94="c",3,
IF(ErfassungMDQ!S94="d",2,
IF(ErfassungMDQ!S94="e",1))))),
IF(MDQ_S2!$W34=1,
IF(ErfassungMDQ!S94="a",1,
IF(ErfassungMDQ!S94="b",2,
IF(ErfassungMDQ!S94="c",3,
IF(ErfassungMDQ!S94="d",4,
IF(ErfassungMDQ!S94="e",5))))),0))</f>
        <v>0</v>
      </c>
      <c r="T94" s="277" t="b">
        <f>IF(MDQ_S2!$W34=5,
IF(ErfassungMDQ!T94="a",5,
IF(ErfassungMDQ!T94="b",4,
IF(ErfassungMDQ!T94="c",3,
IF(ErfassungMDQ!T94="d",2,
IF(ErfassungMDQ!T94="e",1))))),
IF(MDQ_S2!$W34=1,
IF(ErfassungMDQ!T94="a",1,
IF(ErfassungMDQ!T94="b",2,
IF(ErfassungMDQ!T94="c",3,
IF(ErfassungMDQ!T94="d",4,
IF(ErfassungMDQ!T94="e",5))))),0))</f>
        <v>0</v>
      </c>
      <c r="U94" s="278" t="b">
        <f>IF(MDQ_S2!$W34=5,
IF(ErfassungMDQ!U94="a",5,
IF(ErfassungMDQ!U94="b",4,
IF(ErfassungMDQ!U94="c",3,
IF(ErfassungMDQ!U94="d",2,
IF(ErfassungMDQ!U94="e",1))))),
IF(MDQ_S2!$W34=1,
IF(ErfassungMDQ!U94="a",1,
IF(ErfassungMDQ!U94="b",2,
IF(ErfassungMDQ!U94="c",3,
IF(ErfassungMDQ!U94="d",4,
IF(ErfassungMDQ!U94="e",5))))),0))</f>
        <v>0</v>
      </c>
      <c r="V94" s="277" t="b">
        <f>IF(MDQ_S2!$W34=5,
IF(ErfassungMDQ!V94="a",5,
IF(ErfassungMDQ!V94="b",4,
IF(ErfassungMDQ!V94="c",3,
IF(ErfassungMDQ!V94="d",2,
IF(ErfassungMDQ!V94="e",1))))),
IF(MDQ_S2!$W34=1,
IF(ErfassungMDQ!V94="a",1,
IF(ErfassungMDQ!V94="b",2,
IF(ErfassungMDQ!V94="c",3,
IF(ErfassungMDQ!V94="d",4,
IF(ErfassungMDQ!V94="e",5))))),0))</f>
        <v>0</v>
      </c>
      <c r="W94" s="278" t="b">
        <f>IF(MDQ_S2!$W34=5,
IF(ErfassungMDQ!W94="a",5,
IF(ErfassungMDQ!W94="b",4,
IF(ErfassungMDQ!W94="c",3,
IF(ErfassungMDQ!W94="d",2,
IF(ErfassungMDQ!W94="e",1))))),
IF(MDQ_S2!$W34=1,
IF(ErfassungMDQ!W94="a",1,
IF(ErfassungMDQ!W94="b",2,
IF(ErfassungMDQ!W94="c",3,
IF(ErfassungMDQ!W94="d",4,
IF(ErfassungMDQ!W94="e",5))))),0))</f>
        <v>0</v>
      </c>
      <c r="X94" s="277" t="b">
        <f>IF(MDQ_S2!$W34=5,
IF(ErfassungMDQ!X94="a",5,
IF(ErfassungMDQ!X94="b",4,
IF(ErfassungMDQ!X94="c",3,
IF(ErfassungMDQ!X94="d",2,
IF(ErfassungMDQ!X94="e",1))))),
IF(MDQ_S2!$W34=1,
IF(ErfassungMDQ!X94="a",1,
IF(ErfassungMDQ!X94="b",2,
IF(ErfassungMDQ!X94="c",3,
IF(ErfassungMDQ!X94="d",4,
IF(ErfassungMDQ!X94="e",5))))),0))</f>
        <v>0</v>
      </c>
      <c r="Y94" s="278" t="b">
        <f>IF(MDQ_S2!$W34=5,
IF(ErfassungMDQ!Y94="a",5,
IF(ErfassungMDQ!Y94="b",4,
IF(ErfassungMDQ!Y94="c",3,
IF(ErfassungMDQ!Y94="d",2,
IF(ErfassungMDQ!Y94="e",1))))),
IF(MDQ_S2!$W34=1,
IF(ErfassungMDQ!Y94="a",1,
IF(ErfassungMDQ!Y94="b",2,
IF(ErfassungMDQ!Y94="c",3,
IF(ErfassungMDQ!Y94="d",4,
IF(ErfassungMDQ!Y94="e",5))))),0))</f>
        <v>0</v>
      </c>
      <c r="Z94" s="277" t="b">
        <f>IF(MDQ_S2!$W34=5,
IF(ErfassungMDQ!Z94="a",5,
IF(ErfassungMDQ!Z94="b",4,
IF(ErfassungMDQ!Z94="c",3,
IF(ErfassungMDQ!Z94="d",2,
IF(ErfassungMDQ!Z94="e",1))))),
IF(MDQ_S2!$W34=1,
IF(ErfassungMDQ!Z94="a",1,
IF(ErfassungMDQ!Z94="b",2,
IF(ErfassungMDQ!Z94="c",3,
IF(ErfassungMDQ!Z94="d",4,
IF(ErfassungMDQ!Z94="e",5))))),0))</f>
        <v>0</v>
      </c>
      <c r="AA94" s="278" t="b">
        <f>IF(MDQ_S2!$W34=5,
IF(ErfassungMDQ!AA94="a",5,
IF(ErfassungMDQ!AA94="b",4,
IF(ErfassungMDQ!AA94="c",3,
IF(ErfassungMDQ!AA94="d",2,
IF(ErfassungMDQ!AA94="e",1))))),
IF(MDQ_S2!$W34=1,
IF(ErfassungMDQ!AA94="a",1,
IF(ErfassungMDQ!AA94="b",2,
IF(ErfassungMDQ!AA94="c",3,
IF(ErfassungMDQ!AA94="d",4,
IF(ErfassungMDQ!AA94="e",5))))),0))</f>
        <v>0</v>
      </c>
      <c r="AB94" s="277" t="b">
        <f>IF(MDQ_S2!$W34=5,
IF(ErfassungMDQ!AB94="a",5,
IF(ErfassungMDQ!AB94="b",4,
IF(ErfassungMDQ!AB94="c",3,
IF(ErfassungMDQ!AB94="d",2,
IF(ErfassungMDQ!AB94="e",1))))),
IF(MDQ_S2!$W34=1,
IF(ErfassungMDQ!AB94="a",1,
IF(ErfassungMDQ!AB94="b",2,
IF(ErfassungMDQ!AB94="c",3,
IF(ErfassungMDQ!AB94="d",4,
IF(ErfassungMDQ!AB94="e",5))))),0))</f>
        <v>0</v>
      </c>
      <c r="AC94" s="278" t="b">
        <f>IF(MDQ_S2!$W34=5,
IF(ErfassungMDQ!AC94="a",5,
IF(ErfassungMDQ!AC94="b",4,
IF(ErfassungMDQ!AC94="c",3,
IF(ErfassungMDQ!AC94="d",2,
IF(ErfassungMDQ!AC94="e",1))))),
IF(MDQ_S2!$W34=1,
IF(ErfassungMDQ!AC94="a",1,
IF(ErfassungMDQ!AC94="b",2,
IF(ErfassungMDQ!AC94="c",3,
IF(ErfassungMDQ!AC94="d",4,
IF(ErfassungMDQ!AC94="e",5))))),0))</f>
        <v>0</v>
      </c>
      <c r="AD94" s="277" t="b">
        <f>IF(MDQ_S2!$W34=5,
IF(ErfassungMDQ!AD94="a",5,
IF(ErfassungMDQ!AD94="b",4,
IF(ErfassungMDQ!AD94="c",3,
IF(ErfassungMDQ!AD94="d",2,
IF(ErfassungMDQ!AD94="e",1))))),
IF(MDQ_S2!$W34=1,
IF(ErfassungMDQ!AD94="a",1,
IF(ErfassungMDQ!AD94="b",2,
IF(ErfassungMDQ!AD94="c",3,
IF(ErfassungMDQ!AD94="d",4,
IF(ErfassungMDQ!AD94="e",5))))),0))</f>
        <v>0</v>
      </c>
      <c r="AE94" s="278" t="b">
        <f>IF(MDQ_S2!$W34=5,
IF(ErfassungMDQ!AE94="a",5,
IF(ErfassungMDQ!AE94="b",4,
IF(ErfassungMDQ!AE94="c",3,
IF(ErfassungMDQ!AE94="d",2,
IF(ErfassungMDQ!AE94="e",1))))),
IF(MDQ_S2!$W34=1,
IF(ErfassungMDQ!AE94="a",1,
IF(ErfassungMDQ!AE94="b",2,
IF(ErfassungMDQ!AE94="c",3,
IF(ErfassungMDQ!AE94="d",4,
IF(ErfassungMDQ!AE94="e",5))))),0))</f>
        <v>0</v>
      </c>
      <c r="AF94" s="277" t="b">
        <f>IF(MDQ_S2!$W34=5,
IF(ErfassungMDQ!AF94="a",5,
IF(ErfassungMDQ!AF94="b",4,
IF(ErfassungMDQ!AF94="c",3,
IF(ErfassungMDQ!AF94="d",2,
IF(ErfassungMDQ!AF94="e",1))))),
IF(MDQ_S2!$W34=1,
IF(ErfassungMDQ!AF94="a",1,
IF(ErfassungMDQ!AF94="b",2,
IF(ErfassungMDQ!AF94="c",3,
IF(ErfassungMDQ!AF94="d",4,
IF(ErfassungMDQ!AF94="e",5))))),0))</f>
        <v>0</v>
      </c>
      <c r="AG94" s="278" t="b">
        <f>IF(MDQ_S2!$W34=5,
IF(ErfassungMDQ!AG94="a",5,
IF(ErfassungMDQ!AG94="b",4,
IF(ErfassungMDQ!AG94="c",3,
IF(ErfassungMDQ!AG94="d",2,
IF(ErfassungMDQ!AG94="e",1))))),
IF(MDQ_S2!$W34=1,
IF(ErfassungMDQ!AG94="a",1,
IF(ErfassungMDQ!AG94="b",2,
IF(ErfassungMDQ!AG94="c",3,
IF(ErfassungMDQ!AG94="d",4,
IF(ErfassungMDQ!AG94="e",5))))),0))</f>
        <v>0</v>
      </c>
      <c r="AH94" s="277" t="b">
        <f>IF(MDQ_S2!$W34=5,
IF(ErfassungMDQ!AH94="a",5,
IF(ErfassungMDQ!AH94="b",4,
IF(ErfassungMDQ!AH94="c",3,
IF(ErfassungMDQ!AH94="d",2,
IF(ErfassungMDQ!AH94="e",1))))),
IF(MDQ_S2!$W34=1,
IF(ErfassungMDQ!AH94="a",1,
IF(ErfassungMDQ!AH94="b",2,
IF(ErfassungMDQ!AH94="c",3,
IF(ErfassungMDQ!AH94="d",4,
IF(ErfassungMDQ!AH94="e",5))))),0))</f>
        <v>0</v>
      </c>
      <c r="AI94" s="278" t="b">
        <f>IF(MDQ_S2!$W34=5,
IF(ErfassungMDQ!AI94="a",5,
IF(ErfassungMDQ!AI94="b",4,
IF(ErfassungMDQ!AI94="c",3,
IF(ErfassungMDQ!AI94="d",2,
IF(ErfassungMDQ!AI94="e",1))))),
IF(MDQ_S2!$W34=1,
IF(ErfassungMDQ!AI94="a",1,
IF(ErfassungMDQ!AI94="b",2,
IF(ErfassungMDQ!AI94="c",3,
IF(ErfassungMDQ!AI94="d",4,
IF(ErfassungMDQ!AI94="e",5))))),0))</f>
        <v>0</v>
      </c>
      <c r="AJ94" s="277" t="b">
        <f>IF(MDQ_S2!$W34=5,
IF(ErfassungMDQ!AJ94="a",5,
IF(ErfassungMDQ!AJ94="b",4,
IF(ErfassungMDQ!AJ94="c",3,
IF(ErfassungMDQ!AJ94="d",2,
IF(ErfassungMDQ!AJ94="e",1))))),
IF(MDQ_S2!$W34=1,
IF(ErfassungMDQ!AJ94="a",1,
IF(ErfassungMDQ!AJ94="b",2,
IF(ErfassungMDQ!AJ94="c",3,
IF(ErfassungMDQ!AJ94="d",4,
IF(ErfassungMDQ!AJ94="e",5))))),0))</f>
        <v>0</v>
      </c>
      <c r="AK94" s="278" t="b">
        <f>IF(MDQ_S2!$W34=5,
IF(ErfassungMDQ!AK94="a",5,
IF(ErfassungMDQ!AK94="b",4,
IF(ErfassungMDQ!AK94="c",3,
IF(ErfassungMDQ!AK94="d",2,
IF(ErfassungMDQ!AK94="e",1))))),
IF(MDQ_S2!$W34=1,
IF(ErfassungMDQ!AK94="a",1,
IF(ErfassungMDQ!AK94="b",2,
IF(ErfassungMDQ!AK94="c",3,
IF(ErfassungMDQ!AK94="d",4,
IF(ErfassungMDQ!AK94="e",5))))),0))</f>
        <v>0</v>
      </c>
      <c r="AL94" s="277" t="b">
        <f>IF(MDQ_S2!$W34=5,
IF(ErfassungMDQ!AL94="a",5,
IF(ErfassungMDQ!AL94="b",4,
IF(ErfassungMDQ!AL94="c",3,
IF(ErfassungMDQ!AL94="d",2,
IF(ErfassungMDQ!AL94="e",1))))),
IF(MDQ_S2!$W34=1,
IF(ErfassungMDQ!AL94="a",1,
IF(ErfassungMDQ!AL94="b",2,
IF(ErfassungMDQ!AL94="c",3,
IF(ErfassungMDQ!AL94="d",4,
IF(ErfassungMDQ!AL94="e",5))))),0))</f>
        <v>0</v>
      </c>
      <c r="AM94" s="278" t="b">
        <f>IF(MDQ_S2!$W34=5,
IF(ErfassungMDQ!AM94="a",5,
IF(ErfassungMDQ!AM94="b",4,
IF(ErfassungMDQ!AM94="c",3,
IF(ErfassungMDQ!AM94="d",2,
IF(ErfassungMDQ!AM94="e",1))))),
IF(MDQ_S2!$W34=1,
IF(ErfassungMDQ!AM94="a",1,
IF(ErfassungMDQ!AM94="b",2,
IF(ErfassungMDQ!AM94="c",3,
IF(ErfassungMDQ!AM94="d",4,
IF(ErfassungMDQ!AM94="e",5))))),0))</f>
        <v>0</v>
      </c>
      <c r="AN94" s="277" t="b">
        <f>IF(MDQ_S2!$W34=5,
IF(ErfassungMDQ!AN94="a",5,
IF(ErfassungMDQ!AN94="b",4,
IF(ErfassungMDQ!AN94="c",3,
IF(ErfassungMDQ!AN94="d",2,
IF(ErfassungMDQ!AN94="e",1))))),
IF(MDQ_S2!$W34=1,
IF(ErfassungMDQ!AN94="a",1,
IF(ErfassungMDQ!AN94="b",2,
IF(ErfassungMDQ!AN94="c",3,
IF(ErfassungMDQ!AN94="d",4,
IF(ErfassungMDQ!AN94="e",5))))),0))</f>
        <v>0</v>
      </c>
      <c r="AO94" s="278" t="b">
        <f>IF(MDQ_S2!$W34=5,
IF(ErfassungMDQ!AO94="a",5,
IF(ErfassungMDQ!AO94="b",4,
IF(ErfassungMDQ!AO94="c",3,
IF(ErfassungMDQ!AO94="d",2,
IF(ErfassungMDQ!AO94="e",1))))),
IF(MDQ_S2!$W34=1,
IF(ErfassungMDQ!AO94="a",1,
IF(ErfassungMDQ!AO94="b",2,
IF(ErfassungMDQ!AO94="c",3,
IF(ErfassungMDQ!AO94="d",4,
IF(ErfassungMDQ!AO94="e",5))))),0))</f>
        <v>0</v>
      </c>
      <c r="AP94" s="277" t="b">
        <f>IF(MDQ_S2!$W34=5,
IF(ErfassungMDQ!AP94="a",5,
IF(ErfassungMDQ!AP94="b",4,
IF(ErfassungMDQ!AP94="c",3,
IF(ErfassungMDQ!AP94="d",2,
IF(ErfassungMDQ!AP94="e",1))))),
IF(MDQ_S2!$W34=1,
IF(ErfassungMDQ!AP94="a",1,
IF(ErfassungMDQ!AP94="b",2,
IF(ErfassungMDQ!AP94="c",3,
IF(ErfassungMDQ!AP94="d",4,
IF(ErfassungMDQ!AP94="e",5))))),0))</f>
        <v>0</v>
      </c>
      <c r="AQ94" s="278" t="b">
        <f>IF(MDQ_S2!$W34=5,
IF(ErfassungMDQ!AQ94="a",5,
IF(ErfassungMDQ!AQ94="b",4,
IF(ErfassungMDQ!AQ94="c",3,
IF(ErfassungMDQ!AQ94="d",2,
IF(ErfassungMDQ!AQ94="e",1))))),
IF(MDQ_S2!$W34=1,
IF(ErfassungMDQ!AQ94="a",1,
IF(ErfassungMDQ!AQ94="b",2,
IF(ErfassungMDQ!AQ94="c",3,
IF(ErfassungMDQ!AQ94="d",4,
IF(ErfassungMDQ!AQ94="e",5))))),0))</f>
        <v>0</v>
      </c>
      <c r="AR94" s="277" t="b">
        <f>IF(MDQ_S2!$W34=5,
IF(ErfassungMDQ!AR94="a",5,
IF(ErfassungMDQ!AR94="b",4,
IF(ErfassungMDQ!AR94="c",3,
IF(ErfassungMDQ!AR94="d",2,
IF(ErfassungMDQ!AR94="e",1))))),
IF(MDQ_S2!$W34=1,
IF(ErfassungMDQ!AR94="a",1,
IF(ErfassungMDQ!AR94="b",2,
IF(ErfassungMDQ!AR94="c",3,
IF(ErfassungMDQ!AR94="d",4,
IF(ErfassungMDQ!AR94="e",5))))),0))</f>
        <v>0</v>
      </c>
      <c r="AS94" s="278" t="b">
        <f>IF(MDQ_S2!$W34=5,
IF(ErfassungMDQ!AS94="a",5,
IF(ErfassungMDQ!AS94="b",4,
IF(ErfassungMDQ!AS94="c",3,
IF(ErfassungMDQ!AS94="d",2,
IF(ErfassungMDQ!AS94="e",1))))),
IF(MDQ_S2!$W34=1,
IF(ErfassungMDQ!AS94="a",1,
IF(ErfassungMDQ!AS94="b",2,
IF(ErfassungMDQ!AS94="c",3,
IF(ErfassungMDQ!AS94="d",4,
IF(ErfassungMDQ!AS94="e",5))))),0))</f>
        <v>0</v>
      </c>
      <c r="AT94" s="277" t="b">
        <f>IF(MDQ_S2!$W34=5,
IF(ErfassungMDQ!AT94="a",5,
IF(ErfassungMDQ!AT94="b",4,
IF(ErfassungMDQ!AT94="c",3,
IF(ErfassungMDQ!AT94="d",2,
IF(ErfassungMDQ!AT94="e",1))))),
IF(MDQ_S2!$W34=1,
IF(ErfassungMDQ!AT94="a",1,
IF(ErfassungMDQ!AT94="b",2,
IF(ErfassungMDQ!AT94="c",3,
IF(ErfassungMDQ!AT94="d",4,
IF(ErfassungMDQ!AT94="e",5))))),0))</f>
        <v>0</v>
      </c>
      <c r="AU94" s="278" t="b">
        <f>IF(MDQ_S2!$W34=5,
IF(ErfassungMDQ!AU94="a",5,
IF(ErfassungMDQ!AU94="b",4,
IF(ErfassungMDQ!AU94="c",3,
IF(ErfassungMDQ!AU94="d",2,
IF(ErfassungMDQ!AU94="e",1))))),
IF(MDQ_S2!$W34=1,
IF(ErfassungMDQ!AU94="a",1,
IF(ErfassungMDQ!AU94="b",2,
IF(ErfassungMDQ!AU94="c",3,
IF(ErfassungMDQ!AU94="d",4,
IF(ErfassungMDQ!AU94="e",5))))),0))</f>
        <v>0</v>
      </c>
      <c r="AV94" s="277" t="b">
        <f>IF(MDQ_S2!$W34=5,
IF(ErfassungMDQ!AV94="a",5,
IF(ErfassungMDQ!AV94="b",4,
IF(ErfassungMDQ!AV94="c",3,
IF(ErfassungMDQ!AV94="d",2,
IF(ErfassungMDQ!AV94="e",1))))),
IF(MDQ_S2!$W34=1,
IF(ErfassungMDQ!AV94="a",1,
IF(ErfassungMDQ!AV94="b",2,
IF(ErfassungMDQ!AV94="c",3,
IF(ErfassungMDQ!AV94="d",4,
IF(ErfassungMDQ!AV94="e",5))))),0))</f>
        <v>0</v>
      </c>
      <c r="AW94" s="278" t="b">
        <f>IF(MDQ_S2!$W34=5,
IF(ErfassungMDQ!AW94="a",5,
IF(ErfassungMDQ!AW94="b",4,
IF(ErfassungMDQ!AW94="c",3,
IF(ErfassungMDQ!AW94="d",2,
IF(ErfassungMDQ!AW94="e",1))))),
IF(MDQ_S2!$W34=1,
IF(ErfassungMDQ!AW94="a",1,
IF(ErfassungMDQ!AW94="b",2,
IF(ErfassungMDQ!AW94="c",3,
IF(ErfassungMDQ!AW94="d",4,
IF(ErfassungMDQ!AW94="e",5))))),0))</f>
        <v>0</v>
      </c>
      <c r="AX94" s="277" t="b">
        <f>IF(MDQ_S2!$W34=5,
IF(ErfassungMDQ!AX94="a",5,
IF(ErfassungMDQ!AX94="b",4,
IF(ErfassungMDQ!AX94="c",3,
IF(ErfassungMDQ!AX94="d",2,
IF(ErfassungMDQ!AX94="e",1))))),
IF(MDQ_S2!$W34=1,
IF(ErfassungMDQ!AX94="a",1,
IF(ErfassungMDQ!AX94="b",2,
IF(ErfassungMDQ!AX94="c",3,
IF(ErfassungMDQ!AX94="d",4,
IF(ErfassungMDQ!AX94="e",5))))),0))</f>
        <v>0</v>
      </c>
      <c r="AY94" s="278" t="b">
        <f>IF(MDQ_S2!$W34=5,
IF(ErfassungMDQ!AY94="a",5,
IF(ErfassungMDQ!AY94="b",4,
IF(ErfassungMDQ!AY94="c",3,
IF(ErfassungMDQ!AY94="d",2,
IF(ErfassungMDQ!AY94="e",1))))),
IF(MDQ_S2!$W34=1,
IF(ErfassungMDQ!AY94="a",1,
IF(ErfassungMDQ!AY94="b",2,
IF(ErfassungMDQ!AY94="c",3,
IF(ErfassungMDQ!AY94="d",4,
IF(ErfassungMDQ!AY94="e",5))))),0))</f>
        <v>0</v>
      </c>
      <c r="AZ94" s="277" t="b">
        <f>IF(MDQ_S2!$W34=5,
IF(ErfassungMDQ!AZ94="a",5,
IF(ErfassungMDQ!AZ94="b",4,
IF(ErfassungMDQ!AZ94="c",3,
IF(ErfassungMDQ!AZ94="d",2,
IF(ErfassungMDQ!AZ94="e",1))))),
IF(MDQ_S2!$W34=1,
IF(ErfassungMDQ!AZ94="a",1,
IF(ErfassungMDQ!AZ94="b",2,
IF(ErfassungMDQ!AZ94="c",3,
IF(ErfassungMDQ!AZ94="d",4,
IF(ErfassungMDQ!AZ94="e",5))))),0))</f>
        <v>0</v>
      </c>
      <c r="BA94" s="278" t="b">
        <f>IF(MDQ_S2!$W34=5,
IF(ErfassungMDQ!BA94="a",5,
IF(ErfassungMDQ!BA94="b",4,
IF(ErfassungMDQ!BA94="c",3,
IF(ErfassungMDQ!BA94="d",2,
IF(ErfassungMDQ!BA94="e",1))))),
IF(MDQ_S2!$W34=1,
IF(ErfassungMDQ!BA94="a",1,
IF(ErfassungMDQ!BA94="b",2,
IF(ErfassungMDQ!BA94="c",3,
IF(ErfassungMDQ!BA94="d",4,
IF(ErfassungMDQ!BA94="e",5))))),0))</f>
        <v>0</v>
      </c>
      <c r="BB94" s="277" t="b">
        <f>IF(MDQ_S2!$W34=5,
IF(ErfassungMDQ!BB94="a",5,
IF(ErfassungMDQ!BB94="b",4,
IF(ErfassungMDQ!BB94="c",3,
IF(ErfassungMDQ!BB94="d",2,
IF(ErfassungMDQ!BB94="e",1))))),
IF(MDQ_S2!$W34=1,
IF(ErfassungMDQ!BB94="a",1,
IF(ErfassungMDQ!BB94="b",2,
IF(ErfassungMDQ!BB94="c",3,
IF(ErfassungMDQ!BB94="d",4,
IF(ErfassungMDQ!BB94="e",5))))),0))</f>
        <v>0</v>
      </c>
      <c r="BC94" s="278" t="b">
        <f>IF(MDQ_S2!$W34=5,
IF(ErfassungMDQ!BC94="a",5,
IF(ErfassungMDQ!BC94="b",4,
IF(ErfassungMDQ!BC94="c",3,
IF(ErfassungMDQ!BC94="d",2,
IF(ErfassungMDQ!BC94="e",1))))),
IF(MDQ_S2!$W34=1,
IF(ErfassungMDQ!BC94="a",1,
IF(ErfassungMDQ!BC94="b",2,
IF(ErfassungMDQ!BC94="c",3,
IF(ErfassungMDQ!BC94="d",4,
IF(ErfassungMDQ!BC94="e",5))))),0))</f>
        <v>0</v>
      </c>
      <c r="BD94" s="277" t="b">
        <f>IF(MDQ_S2!$W34=5,
IF(ErfassungMDQ!BD94="a",5,
IF(ErfassungMDQ!BD94="b",4,
IF(ErfassungMDQ!BD94="c",3,
IF(ErfassungMDQ!BD94="d",2,
IF(ErfassungMDQ!BD94="e",1))))),
IF(MDQ_S2!$W34=1,
IF(ErfassungMDQ!BD94="a",1,
IF(ErfassungMDQ!BD94="b",2,
IF(ErfassungMDQ!BD94="c",3,
IF(ErfassungMDQ!BD94="d",4,
IF(ErfassungMDQ!BD94="e",5))))),0))</f>
        <v>0</v>
      </c>
      <c r="BE94" s="278" t="b">
        <f>IF(MDQ_S2!$W34=5,
IF(ErfassungMDQ!BE94="a",5,
IF(ErfassungMDQ!BE94="b",4,
IF(ErfassungMDQ!BE94="c",3,
IF(ErfassungMDQ!BE94="d",2,
IF(ErfassungMDQ!BE94="e",1))))),
IF(MDQ_S2!$W34=1,
IF(ErfassungMDQ!BE94="a",1,
IF(ErfassungMDQ!BE94="b",2,
IF(ErfassungMDQ!BE94="c",3,
IF(ErfassungMDQ!BE94="d",4,
IF(ErfassungMDQ!BE94="e",5))))),0))</f>
        <v>0</v>
      </c>
      <c r="BF94" s="277" t="b">
        <f>IF(MDQ_S2!$W34=5,
IF(ErfassungMDQ!BF94="a",5,
IF(ErfassungMDQ!BF94="b",4,
IF(ErfassungMDQ!BF94="c",3,
IF(ErfassungMDQ!BF94="d",2,
IF(ErfassungMDQ!BF94="e",1))))),
IF(MDQ_S2!$W34=1,
IF(ErfassungMDQ!BF94="a",1,
IF(ErfassungMDQ!BF94="b",2,
IF(ErfassungMDQ!BF94="c",3,
IF(ErfassungMDQ!BF94="d",4,
IF(ErfassungMDQ!BF94="e",5))))),0))</f>
        <v>0</v>
      </c>
      <c r="BG94" s="278" t="b">
        <f>IF(MDQ_S2!$W34=5,
IF(ErfassungMDQ!BG94="a",5,
IF(ErfassungMDQ!BG94="b",4,
IF(ErfassungMDQ!BG94="c",3,
IF(ErfassungMDQ!BG94="d",2,
IF(ErfassungMDQ!BG94="e",1))))),
IF(MDQ_S2!$W34=1,
IF(ErfassungMDQ!BG94="a",1,
IF(ErfassungMDQ!BG94="b",2,
IF(ErfassungMDQ!BG94="c",3,
IF(ErfassungMDQ!BG94="d",4,
IF(ErfassungMDQ!BG94="e",5))))),0))</f>
        <v>0</v>
      </c>
      <c r="BH94" s="277" t="b">
        <f>IF(MDQ_S2!$W34=5,
IF(ErfassungMDQ!BH94="a",5,
IF(ErfassungMDQ!BH94="b",4,
IF(ErfassungMDQ!BH94="c",3,
IF(ErfassungMDQ!BH94="d",2,
IF(ErfassungMDQ!BH94="e",1))))),
IF(MDQ_S2!$W34=1,
IF(ErfassungMDQ!BH94="a",1,
IF(ErfassungMDQ!BH94="b",2,
IF(ErfassungMDQ!BH94="c",3,
IF(ErfassungMDQ!BH94="d",4,
IF(ErfassungMDQ!BH94="e",5))))),0))</f>
        <v>0</v>
      </c>
      <c r="BI94" s="278" t="b">
        <f>IF(MDQ_S2!$W34=5,
IF(ErfassungMDQ!BI94="a",5,
IF(ErfassungMDQ!BI94="b",4,
IF(ErfassungMDQ!BI94="c",3,
IF(ErfassungMDQ!BI94="d",2,
IF(ErfassungMDQ!BI94="e",1))))),
IF(MDQ_S2!$W34=1,
IF(ErfassungMDQ!BI94="a",1,
IF(ErfassungMDQ!BI94="b",2,
IF(ErfassungMDQ!BI94="c",3,
IF(ErfassungMDQ!BI94="d",4,
IF(ErfassungMDQ!BI94="e",5))))),0))</f>
        <v>0</v>
      </c>
      <c r="BJ94" s="277" t="b">
        <f>IF(MDQ_S2!$W34=5,
IF(ErfassungMDQ!BJ94="a",5,
IF(ErfassungMDQ!BJ94="b",4,
IF(ErfassungMDQ!BJ94="c",3,
IF(ErfassungMDQ!BJ94="d",2,
IF(ErfassungMDQ!BJ94="e",1))))),
IF(MDQ_S2!$W34=1,
IF(ErfassungMDQ!BJ94="a",1,
IF(ErfassungMDQ!BJ94="b",2,
IF(ErfassungMDQ!BJ94="c",3,
IF(ErfassungMDQ!BJ94="d",4,
IF(ErfassungMDQ!BJ94="e",5))))),0))</f>
        <v>0</v>
      </c>
      <c r="BK94" s="278" t="b">
        <f>IF(MDQ_S2!$W34=5,
IF(ErfassungMDQ!BK94="a",5,
IF(ErfassungMDQ!BK94="b",4,
IF(ErfassungMDQ!BK94="c",3,
IF(ErfassungMDQ!BK94="d",2,
IF(ErfassungMDQ!BK94="e",1))))),
IF(MDQ_S2!$W34=1,
IF(ErfassungMDQ!BK94="a",1,
IF(ErfassungMDQ!BK94="b",2,
IF(ErfassungMDQ!BK94="c",3,
IF(ErfassungMDQ!BK94="d",4,
IF(ErfassungMDQ!BK94="e",5))))),0))</f>
        <v>0</v>
      </c>
      <c r="BL94" s="277" t="b">
        <f>IF(MDQ_S2!$W34=5,
IF(ErfassungMDQ!BL94="a",5,
IF(ErfassungMDQ!BL94="b",4,
IF(ErfassungMDQ!BL94="c",3,
IF(ErfassungMDQ!BL94="d",2,
IF(ErfassungMDQ!BL94="e",1))))),
IF(MDQ_S2!$W34=1,
IF(ErfassungMDQ!BL94="a",1,
IF(ErfassungMDQ!BL94="b",2,
IF(ErfassungMDQ!BL94="c",3,
IF(ErfassungMDQ!BL94="d",4,
IF(ErfassungMDQ!BL94="e",5))))),0))</f>
        <v>0</v>
      </c>
      <c r="BM94" s="278" t="b">
        <f>IF(MDQ_S2!$W34=5,
IF(ErfassungMDQ!BM94="a",5,
IF(ErfassungMDQ!BM94="b",4,
IF(ErfassungMDQ!BM94="c",3,
IF(ErfassungMDQ!BM94="d",2,
IF(ErfassungMDQ!BM94="e",1))))),
IF(MDQ_S2!$W34=1,
IF(ErfassungMDQ!BM94="a",1,
IF(ErfassungMDQ!BM94="b",2,
IF(ErfassungMDQ!BM94="c",3,
IF(ErfassungMDQ!BM94="d",4,
IF(ErfassungMDQ!BM94="e",5))))),0))</f>
        <v>0</v>
      </c>
      <c r="BN94" s="277" t="b">
        <f>IF(MDQ_S2!$W34=5,
IF(ErfassungMDQ!BN94="a",5,
IF(ErfassungMDQ!BN94="b",4,
IF(ErfassungMDQ!BN94="c",3,
IF(ErfassungMDQ!BN94="d",2,
IF(ErfassungMDQ!BN94="e",1))))),
IF(MDQ_S2!$W34=1,
IF(ErfassungMDQ!BN94="a",1,
IF(ErfassungMDQ!BN94="b",2,
IF(ErfassungMDQ!BN94="c",3,
IF(ErfassungMDQ!BN94="d",4,
IF(ErfassungMDQ!BN94="e",5))))),0))</f>
        <v>0</v>
      </c>
      <c r="BO94" s="278" t="b">
        <f>IF(MDQ_S2!$W34=5,
IF(ErfassungMDQ!BO94="a",5,
IF(ErfassungMDQ!BO94="b",4,
IF(ErfassungMDQ!BO94="c",3,
IF(ErfassungMDQ!BO94="d",2,
IF(ErfassungMDQ!BO94="e",1))))),
IF(MDQ_S2!$W34=1,
IF(ErfassungMDQ!BO94="a",1,
IF(ErfassungMDQ!BO94="b",2,
IF(ErfassungMDQ!BO94="c",3,
IF(ErfassungMDQ!BO94="d",4,
IF(ErfassungMDQ!BO94="e",5))))),0))</f>
        <v>0</v>
      </c>
      <c r="BP94" s="277" t="b">
        <f>IF(MDQ_S2!$W34=5,
IF(ErfassungMDQ!BP94="a",5,
IF(ErfassungMDQ!BP94="b",4,
IF(ErfassungMDQ!BP94="c",3,
IF(ErfassungMDQ!BP94="d",2,
IF(ErfassungMDQ!BP94="e",1))))),
IF(MDQ_S2!$W34=1,
IF(ErfassungMDQ!BP94="a",1,
IF(ErfassungMDQ!BP94="b",2,
IF(ErfassungMDQ!BP94="c",3,
IF(ErfassungMDQ!BP94="d",4,
IF(ErfassungMDQ!BP94="e",5))))),0))</f>
        <v>0</v>
      </c>
      <c r="BQ94" s="278" t="b">
        <f>IF(MDQ_S2!$W34=5,
IF(ErfassungMDQ!BQ94="a",5,
IF(ErfassungMDQ!BQ94="b",4,
IF(ErfassungMDQ!BQ94="c",3,
IF(ErfassungMDQ!BQ94="d",2,
IF(ErfassungMDQ!BQ94="e",1))))),
IF(MDQ_S2!$W34=1,
IF(ErfassungMDQ!BQ94="a",1,
IF(ErfassungMDQ!BQ94="b",2,
IF(ErfassungMDQ!BQ94="c",3,
IF(ErfassungMDQ!BQ94="d",4,
IF(ErfassungMDQ!BQ94="e",5))))),0))</f>
        <v>0</v>
      </c>
      <c r="BR94" s="277" t="b">
        <f>IF(MDQ_S2!$W34=5,
IF(ErfassungMDQ!BR94="a",5,
IF(ErfassungMDQ!BR94="b",4,
IF(ErfassungMDQ!BR94="c",3,
IF(ErfassungMDQ!BR94="d",2,
IF(ErfassungMDQ!BR94="e",1))))),
IF(MDQ_S2!$W34=1,
IF(ErfassungMDQ!BR94="a",1,
IF(ErfassungMDQ!BR94="b",2,
IF(ErfassungMDQ!BR94="c",3,
IF(ErfassungMDQ!BR94="d",4,
IF(ErfassungMDQ!BR94="e",5))))),0))</f>
        <v>0</v>
      </c>
      <c r="BS94" s="278" t="b">
        <f>IF(MDQ_S2!$W34=5,
IF(ErfassungMDQ!BS94="a",5,
IF(ErfassungMDQ!BS94="b",4,
IF(ErfassungMDQ!BS94="c",3,
IF(ErfassungMDQ!BS94="d",2,
IF(ErfassungMDQ!BS94="e",1))))),
IF(MDQ_S2!$W34=1,
IF(ErfassungMDQ!BS94="a",1,
IF(ErfassungMDQ!BS94="b",2,
IF(ErfassungMDQ!BS94="c",3,
IF(ErfassungMDQ!BS94="d",4,
IF(ErfassungMDQ!BS94="e",5))))),0))</f>
        <v>0</v>
      </c>
      <c r="BT94" s="277" t="b">
        <f>IF(MDQ_S2!$W34=5,
IF(ErfassungMDQ!BT94="a",5,
IF(ErfassungMDQ!BT94="b",4,
IF(ErfassungMDQ!BT94="c",3,
IF(ErfassungMDQ!BT94="d",2,
IF(ErfassungMDQ!BT94="e",1))))),
IF(MDQ_S2!$W34=1,
IF(ErfassungMDQ!BT94="a",1,
IF(ErfassungMDQ!BT94="b",2,
IF(ErfassungMDQ!BT94="c",3,
IF(ErfassungMDQ!BT94="d",4,
IF(ErfassungMDQ!BT94="e",5))))),0))</f>
        <v>0</v>
      </c>
      <c r="BU94" s="278" t="b">
        <f>IF(MDQ_S2!$W34=5,
IF(ErfassungMDQ!BU94="a",5,
IF(ErfassungMDQ!BU94="b",4,
IF(ErfassungMDQ!BU94="c",3,
IF(ErfassungMDQ!BU94="d",2,
IF(ErfassungMDQ!BU94="e",1))))),
IF(MDQ_S2!$W34=1,
IF(ErfassungMDQ!BU94="a",1,
IF(ErfassungMDQ!BU94="b",2,
IF(ErfassungMDQ!BU94="c",3,
IF(ErfassungMDQ!BU94="d",4,
IF(ErfassungMDQ!BU94="e",5))))),0))</f>
        <v>0</v>
      </c>
      <c r="BV94" s="277" t="b">
        <f>IF(MDQ_S2!$W34=5,
IF(ErfassungMDQ!BV94="a",5,
IF(ErfassungMDQ!BV94="b",4,
IF(ErfassungMDQ!BV94="c",3,
IF(ErfassungMDQ!BV94="d",2,
IF(ErfassungMDQ!BV94="e",1))))),
IF(MDQ_S2!$W34=1,
IF(ErfassungMDQ!BV94="a",1,
IF(ErfassungMDQ!BV94="b",2,
IF(ErfassungMDQ!BV94="c",3,
IF(ErfassungMDQ!BV94="d",4,
IF(ErfassungMDQ!BV94="e",5))))),0))</f>
        <v>0</v>
      </c>
      <c r="BW94" s="278" t="b">
        <f>IF(MDQ_S2!$W34=5,
IF(ErfassungMDQ!BW94="a",5,
IF(ErfassungMDQ!BW94="b",4,
IF(ErfassungMDQ!BW94="c",3,
IF(ErfassungMDQ!BW94="d",2,
IF(ErfassungMDQ!BW94="e",1))))),
IF(MDQ_S2!$W34=1,
IF(ErfassungMDQ!BW94="a",1,
IF(ErfassungMDQ!BW94="b",2,
IF(ErfassungMDQ!BW94="c",3,
IF(ErfassungMDQ!BW94="d",4,
IF(ErfassungMDQ!BW94="e",5))))),0))</f>
        <v>0</v>
      </c>
      <c r="BX94" s="277" t="b">
        <f>IF(MDQ_S2!$W34=5,
IF(ErfassungMDQ!BX94="a",5,
IF(ErfassungMDQ!BX94="b",4,
IF(ErfassungMDQ!BX94="c",3,
IF(ErfassungMDQ!BX94="d",2,
IF(ErfassungMDQ!BX94="e",1))))),
IF(MDQ_S2!$W34=1,
IF(ErfassungMDQ!BX94="a",1,
IF(ErfassungMDQ!BX94="b",2,
IF(ErfassungMDQ!BX94="c",3,
IF(ErfassungMDQ!BX94="d",4,
IF(ErfassungMDQ!BX94="e",5))))),0))</f>
        <v>0</v>
      </c>
      <c r="BY94" s="278" t="b">
        <f>IF(MDQ_S2!$W34=5,
IF(ErfassungMDQ!BY94="a",5,
IF(ErfassungMDQ!BY94="b",4,
IF(ErfassungMDQ!BY94="c",3,
IF(ErfassungMDQ!BY94="d",2,
IF(ErfassungMDQ!BY94="e",1))))),
IF(MDQ_S2!$W34=1,
IF(ErfassungMDQ!BY94="a",1,
IF(ErfassungMDQ!BY94="b",2,
IF(ErfassungMDQ!BY94="c",3,
IF(ErfassungMDQ!BY94="d",4,
IF(ErfassungMDQ!BY94="e",5))))),0))</f>
        <v>0</v>
      </c>
      <c r="BZ94" s="277" t="b">
        <f>IF(MDQ_S2!$W34=5,
IF(ErfassungMDQ!BZ94="a",5,
IF(ErfassungMDQ!BZ94="b",4,
IF(ErfassungMDQ!BZ94="c",3,
IF(ErfassungMDQ!BZ94="d",2,
IF(ErfassungMDQ!BZ94="e",1))))),
IF(MDQ_S2!$W34=1,
IF(ErfassungMDQ!BZ94="a",1,
IF(ErfassungMDQ!BZ94="b",2,
IF(ErfassungMDQ!BZ94="c",3,
IF(ErfassungMDQ!BZ94="d",4,
IF(ErfassungMDQ!BZ94="e",5))))),0))</f>
        <v>0</v>
      </c>
      <c r="CA94" s="278" t="b">
        <f>IF(MDQ_S2!$W34=5,
IF(ErfassungMDQ!CA94="a",5,
IF(ErfassungMDQ!CA94="b",4,
IF(ErfassungMDQ!CA94="c",3,
IF(ErfassungMDQ!CA94="d",2,
IF(ErfassungMDQ!CA94="e",1))))),
IF(MDQ_S2!$W34=1,
IF(ErfassungMDQ!CA94="a",1,
IF(ErfassungMDQ!CA94="b",2,
IF(ErfassungMDQ!CA94="c",3,
IF(ErfassungMDQ!CA94="d",4,
IF(ErfassungMDQ!CA94="e",5))))),0))</f>
        <v>0</v>
      </c>
      <c r="CB94" s="277" t="b">
        <f>IF(MDQ_S2!$W34=5,
IF(ErfassungMDQ!CB94="a",5,
IF(ErfassungMDQ!CB94="b",4,
IF(ErfassungMDQ!CB94="c",3,
IF(ErfassungMDQ!CB94="d",2,
IF(ErfassungMDQ!CB94="e",1))))),
IF(MDQ_S2!$W34=1,
IF(ErfassungMDQ!CB94="a",1,
IF(ErfassungMDQ!CB94="b",2,
IF(ErfassungMDQ!CB94="c",3,
IF(ErfassungMDQ!CB94="d",4,
IF(ErfassungMDQ!CB94="e",5))))),0))</f>
        <v>0</v>
      </c>
      <c r="CC94" s="278" t="b">
        <f>IF(MDQ_S2!$W34=5,
IF(ErfassungMDQ!CC94="a",5,
IF(ErfassungMDQ!CC94="b",4,
IF(ErfassungMDQ!CC94="c",3,
IF(ErfassungMDQ!CC94="d",2,
IF(ErfassungMDQ!CC94="e",1))))),
IF(MDQ_S2!$W34=1,
IF(ErfassungMDQ!CC94="a",1,
IF(ErfassungMDQ!CC94="b",2,
IF(ErfassungMDQ!CC94="c",3,
IF(ErfassungMDQ!CC94="d",4,
IF(ErfassungMDQ!CC94="e",5))))),0))</f>
        <v>0</v>
      </c>
      <c r="CD94" s="277" t="b">
        <f>IF(MDQ_S2!$W34=5,
IF(ErfassungMDQ!CD94="a",5,
IF(ErfassungMDQ!CD94="b",4,
IF(ErfassungMDQ!CD94="c",3,
IF(ErfassungMDQ!CD94="d",2,
IF(ErfassungMDQ!CD94="e",1))))),
IF(MDQ_S2!$W34=1,
IF(ErfassungMDQ!CD94="a",1,
IF(ErfassungMDQ!CD94="b",2,
IF(ErfassungMDQ!CD94="c",3,
IF(ErfassungMDQ!CD94="d",4,
IF(ErfassungMDQ!CD94="e",5))))),0))</f>
        <v>0</v>
      </c>
      <c r="CE94" s="278" t="b">
        <f>IF(MDQ_S2!$W34=5,
IF(ErfassungMDQ!CE94="a",5,
IF(ErfassungMDQ!CE94="b",4,
IF(ErfassungMDQ!CE94="c",3,
IF(ErfassungMDQ!CE94="d",2,
IF(ErfassungMDQ!CE94="e",1))))),
IF(MDQ_S2!$W34=1,
IF(ErfassungMDQ!CE94="a",1,
IF(ErfassungMDQ!CE94="b",2,
IF(ErfassungMDQ!CE94="c",3,
IF(ErfassungMDQ!CE94="d",4,
IF(ErfassungMDQ!CE94="e",5))))),0))</f>
        <v>0</v>
      </c>
      <c r="CF94" s="277" t="b">
        <f>IF(MDQ_S2!$W34=5,
IF(ErfassungMDQ!CF94="a",5,
IF(ErfassungMDQ!CF94="b",4,
IF(ErfassungMDQ!CF94="c",3,
IF(ErfassungMDQ!CF94="d",2,
IF(ErfassungMDQ!CF94="e",1))))),
IF(MDQ_S2!$W34=1,
IF(ErfassungMDQ!CF94="a",1,
IF(ErfassungMDQ!CF94="b",2,
IF(ErfassungMDQ!CF94="c",3,
IF(ErfassungMDQ!CF94="d",4,
IF(ErfassungMDQ!CF94="e",5))))),0))</f>
        <v>0</v>
      </c>
      <c r="CG94" s="278" t="b">
        <f>IF(MDQ_S2!$W34=5,
IF(ErfassungMDQ!CG94="a",5,
IF(ErfassungMDQ!CG94="b",4,
IF(ErfassungMDQ!CG94="c",3,
IF(ErfassungMDQ!CG94="d",2,
IF(ErfassungMDQ!CG94="e",1))))),
IF(MDQ_S2!$W34=1,
IF(ErfassungMDQ!CG94="a",1,
IF(ErfassungMDQ!CG94="b",2,
IF(ErfassungMDQ!CG94="c",3,
IF(ErfassungMDQ!CG94="d",4,
IF(ErfassungMDQ!CG94="e",5))))),0))</f>
        <v>0</v>
      </c>
      <c r="CH94" s="277" t="b">
        <f>IF(MDQ_S2!$W34=5,
IF(ErfassungMDQ!CH94="a",5,
IF(ErfassungMDQ!CH94="b",4,
IF(ErfassungMDQ!CH94="c",3,
IF(ErfassungMDQ!CH94="d",2,
IF(ErfassungMDQ!CH94="e",1))))),
IF(MDQ_S2!$W34=1,
IF(ErfassungMDQ!CH94="a",1,
IF(ErfassungMDQ!CH94="b",2,
IF(ErfassungMDQ!CH94="c",3,
IF(ErfassungMDQ!CH94="d",4,
IF(ErfassungMDQ!CH94="e",5))))),0))</f>
        <v>0</v>
      </c>
      <c r="CI94" s="278" t="b">
        <f>IF(MDQ_S2!$W34=5,
IF(ErfassungMDQ!CI94="a",5,
IF(ErfassungMDQ!CI94="b",4,
IF(ErfassungMDQ!CI94="c",3,
IF(ErfassungMDQ!CI94="d",2,
IF(ErfassungMDQ!CI94="e",1))))),
IF(MDQ_S2!$W34=1,
IF(ErfassungMDQ!CI94="a",1,
IF(ErfassungMDQ!CI94="b",2,
IF(ErfassungMDQ!CI94="c",3,
IF(ErfassungMDQ!CI94="d",4,
IF(ErfassungMDQ!CI94="e",5))))),0))</f>
        <v>0</v>
      </c>
      <c r="CJ94" s="277" t="b">
        <f>IF(MDQ_S2!$W34=5,
IF(ErfassungMDQ!CJ94="a",5,
IF(ErfassungMDQ!CJ94="b",4,
IF(ErfassungMDQ!CJ94="c",3,
IF(ErfassungMDQ!CJ94="d",2,
IF(ErfassungMDQ!CJ94="e",1))))),
IF(MDQ_S2!$W34=1,
IF(ErfassungMDQ!CJ94="a",1,
IF(ErfassungMDQ!CJ94="b",2,
IF(ErfassungMDQ!CJ94="c",3,
IF(ErfassungMDQ!CJ94="d",4,
IF(ErfassungMDQ!CJ94="e",5))))),0))</f>
        <v>0</v>
      </c>
      <c r="CK94" s="278" t="b">
        <f>IF(MDQ_S2!$W34=5,
IF(ErfassungMDQ!CK94="a",5,
IF(ErfassungMDQ!CK94="b",4,
IF(ErfassungMDQ!CK94="c",3,
IF(ErfassungMDQ!CK94="d",2,
IF(ErfassungMDQ!CK94="e",1))))),
IF(MDQ_S2!$W34=1,
IF(ErfassungMDQ!CK94="a",1,
IF(ErfassungMDQ!CK94="b",2,
IF(ErfassungMDQ!CK94="c",3,
IF(ErfassungMDQ!CK94="d",4,
IF(ErfassungMDQ!CK94="e",5))))),0))</f>
        <v>0</v>
      </c>
      <c r="CL94" s="277" t="b">
        <f>IF(MDQ_S2!$W34=5,
IF(ErfassungMDQ!CL94="a",5,
IF(ErfassungMDQ!CL94="b",4,
IF(ErfassungMDQ!CL94="c",3,
IF(ErfassungMDQ!CL94="d",2,
IF(ErfassungMDQ!CL94="e",1))))),
IF(MDQ_S2!$W34=1,
IF(ErfassungMDQ!CL94="a",1,
IF(ErfassungMDQ!CL94="b",2,
IF(ErfassungMDQ!CL94="c",3,
IF(ErfassungMDQ!CL94="d",4,
IF(ErfassungMDQ!CL94="e",5))))),0))</f>
        <v>0</v>
      </c>
      <c r="CM94" s="278" t="b">
        <f>IF(MDQ_S2!$W34=5,
IF(ErfassungMDQ!CM94="a",5,
IF(ErfassungMDQ!CM94="b",4,
IF(ErfassungMDQ!CM94="c",3,
IF(ErfassungMDQ!CM94="d",2,
IF(ErfassungMDQ!CM94="e",1))))),
IF(MDQ_S2!$W34=1,
IF(ErfassungMDQ!CM94="a",1,
IF(ErfassungMDQ!CM94="b",2,
IF(ErfassungMDQ!CM94="c",3,
IF(ErfassungMDQ!CM94="d",4,
IF(ErfassungMDQ!CM94="e",5))))),0))</f>
        <v>0</v>
      </c>
      <c r="CN94" s="277" t="b">
        <f>IF(MDQ_S2!$W34=5,
IF(ErfassungMDQ!CN94="a",5,
IF(ErfassungMDQ!CN94="b",4,
IF(ErfassungMDQ!CN94="c",3,
IF(ErfassungMDQ!CN94="d",2,
IF(ErfassungMDQ!CN94="e",1))))),
IF(MDQ_S2!$W34=1,
IF(ErfassungMDQ!CN94="a",1,
IF(ErfassungMDQ!CN94="b",2,
IF(ErfassungMDQ!CN94="c",3,
IF(ErfassungMDQ!CN94="d",4,
IF(ErfassungMDQ!CN94="e",5))))),0))</f>
        <v>0</v>
      </c>
      <c r="CO94" s="278" t="b">
        <f>IF(MDQ_S2!$W34=5,
IF(ErfassungMDQ!CO94="a",5,
IF(ErfassungMDQ!CO94="b",4,
IF(ErfassungMDQ!CO94="c",3,
IF(ErfassungMDQ!CO94="d",2,
IF(ErfassungMDQ!CO94="e",1))))),
IF(MDQ_S2!$W34=1,
IF(ErfassungMDQ!CO94="a",1,
IF(ErfassungMDQ!CO94="b",2,
IF(ErfassungMDQ!CO94="c",3,
IF(ErfassungMDQ!CO94="d",4,
IF(ErfassungMDQ!CO94="e",5))))),0))</f>
        <v>0</v>
      </c>
      <c r="CP94" s="277" t="b">
        <f>IF(MDQ_S2!$W34=5,
IF(ErfassungMDQ!CP94="a",5,
IF(ErfassungMDQ!CP94="b",4,
IF(ErfassungMDQ!CP94="c",3,
IF(ErfassungMDQ!CP94="d",2,
IF(ErfassungMDQ!CP94="e",1))))),
IF(MDQ_S2!$W34=1,
IF(ErfassungMDQ!CP94="a",1,
IF(ErfassungMDQ!CP94="b",2,
IF(ErfassungMDQ!CP94="c",3,
IF(ErfassungMDQ!CP94="d",4,
IF(ErfassungMDQ!CP94="e",5))))),0))</f>
        <v>0</v>
      </c>
      <c r="CQ94" s="278" t="b">
        <f>IF(MDQ_S2!$W34=5,
IF(ErfassungMDQ!CQ94="a",5,
IF(ErfassungMDQ!CQ94="b",4,
IF(ErfassungMDQ!CQ94="c",3,
IF(ErfassungMDQ!CQ94="d",2,
IF(ErfassungMDQ!CQ94="e",1))))),
IF(MDQ_S2!$W34=1,
IF(ErfassungMDQ!CQ94="a",1,
IF(ErfassungMDQ!CQ94="b",2,
IF(ErfassungMDQ!CQ94="c",3,
IF(ErfassungMDQ!CQ94="d",4,
IF(ErfassungMDQ!CQ94="e",5))))),0))</f>
        <v>0</v>
      </c>
      <c r="CR94" s="277" t="b">
        <f>IF(MDQ_S2!$W34=5,
IF(ErfassungMDQ!CR94="a",5,
IF(ErfassungMDQ!CR94="b",4,
IF(ErfassungMDQ!CR94="c",3,
IF(ErfassungMDQ!CR94="d",2,
IF(ErfassungMDQ!CR94="e",1))))),
IF(MDQ_S2!$W34=1,
IF(ErfassungMDQ!CR94="a",1,
IF(ErfassungMDQ!CR94="b",2,
IF(ErfassungMDQ!CR94="c",3,
IF(ErfassungMDQ!CR94="d",4,
IF(ErfassungMDQ!CR94="e",5))))),0))</f>
        <v>0</v>
      </c>
      <c r="CS94" s="278" t="b">
        <f>IF(MDQ_S2!$W34=5,
IF(ErfassungMDQ!CS94="a",5,
IF(ErfassungMDQ!CS94="b",4,
IF(ErfassungMDQ!CS94="c",3,
IF(ErfassungMDQ!CS94="d",2,
IF(ErfassungMDQ!CS94="e",1))))),
IF(MDQ_S2!$W34=1,
IF(ErfassungMDQ!CS94="a",1,
IF(ErfassungMDQ!CS94="b",2,
IF(ErfassungMDQ!CS94="c",3,
IF(ErfassungMDQ!CS94="d",4,
IF(ErfassungMDQ!CS94="e",5))))),0))</f>
        <v>0</v>
      </c>
      <c r="CT94" s="277" t="b">
        <f>IF(MDQ_S2!$W34=5,
IF(ErfassungMDQ!CT94="a",5,
IF(ErfassungMDQ!CT94="b",4,
IF(ErfassungMDQ!CT94="c",3,
IF(ErfassungMDQ!CT94="d",2,
IF(ErfassungMDQ!CT94="e",1))))),
IF(MDQ_S2!$W34=1,
IF(ErfassungMDQ!CT94="a",1,
IF(ErfassungMDQ!CT94="b",2,
IF(ErfassungMDQ!CT94="c",3,
IF(ErfassungMDQ!CT94="d",4,
IF(ErfassungMDQ!CT94="e",5))))),0))</f>
        <v>0</v>
      </c>
      <c r="CU94" s="278" t="b">
        <f>IF(MDQ_S2!$W34=5,
IF(ErfassungMDQ!CU94="a",5,
IF(ErfassungMDQ!CU94="b",4,
IF(ErfassungMDQ!CU94="c",3,
IF(ErfassungMDQ!CU94="d",2,
IF(ErfassungMDQ!CU94="e",1))))),
IF(MDQ_S2!$W34=1,
IF(ErfassungMDQ!CU94="a",1,
IF(ErfassungMDQ!CU94="b",2,
IF(ErfassungMDQ!CU94="c",3,
IF(ErfassungMDQ!CU94="d",4,
IF(ErfassungMDQ!CU94="e",5))))),0))</f>
        <v>0</v>
      </c>
      <c r="CV94" s="277" t="b">
        <f>IF(MDQ_S2!$W34=5,
IF(ErfassungMDQ!CV94="a",5,
IF(ErfassungMDQ!CV94="b",4,
IF(ErfassungMDQ!CV94="c",3,
IF(ErfassungMDQ!CV94="d",2,
IF(ErfassungMDQ!CV94="e",1))))),
IF(MDQ_S2!$W34=1,
IF(ErfassungMDQ!CV94="a",1,
IF(ErfassungMDQ!CV94="b",2,
IF(ErfassungMDQ!CV94="c",3,
IF(ErfassungMDQ!CV94="d",4,
IF(ErfassungMDQ!CV94="e",5))))),0))</f>
        <v>0</v>
      </c>
      <c r="CW94" s="278" t="b">
        <f>IF(MDQ_S2!$W34=5,
IF(ErfassungMDQ!CW94="a",5,
IF(ErfassungMDQ!CW94="b",4,
IF(ErfassungMDQ!CW94="c",3,
IF(ErfassungMDQ!CW94="d",2,
IF(ErfassungMDQ!CW94="e",1))))),
IF(MDQ_S2!$W34=1,
IF(ErfassungMDQ!CW94="a",1,
IF(ErfassungMDQ!CW94="b",2,
IF(ErfassungMDQ!CW94="c",3,
IF(ErfassungMDQ!CW94="d",4,
IF(ErfassungMDQ!CW94="e",5))))),0))</f>
        <v>0</v>
      </c>
      <c r="CX94" s="277" t="b">
        <f>IF(MDQ_S2!$W34=5,
IF(ErfassungMDQ!CX94="a",5,
IF(ErfassungMDQ!CX94="b",4,
IF(ErfassungMDQ!CX94="c",3,
IF(ErfassungMDQ!CX94="d",2,
IF(ErfassungMDQ!CX94="e",1))))),
IF(MDQ_S2!$W34=1,
IF(ErfassungMDQ!CX94="a",1,
IF(ErfassungMDQ!CX94="b",2,
IF(ErfassungMDQ!CX94="c",3,
IF(ErfassungMDQ!CX94="d",4,
IF(ErfassungMDQ!CX94="e",5))))),0))</f>
        <v>0</v>
      </c>
      <c r="CY94" s="278" t="b">
        <f>IF(MDQ_S2!$W34=5,
IF(ErfassungMDQ!CY94="a",5,
IF(ErfassungMDQ!CY94="b",4,
IF(ErfassungMDQ!CY94="c",3,
IF(ErfassungMDQ!CY94="d",2,
IF(ErfassungMDQ!CY94="e",1))))),
IF(MDQ_S2!$W34=1,
IF(ErfassungMDQ!CY94="a",1,
IF(ErfassungMDQ!CY94="b",2,
IF(ErfassungMDQ!CY94="c",3,
IF(ErfassungMDQ!CY94="d",4,
IF(ErfassungMDQ!CY94="e",5))))),0))</f>
        <v>0</v>
      </c>
      <c r="CZ94" s="277" t="b">
        <f>IF(MDQ_S2!$W34=5,
IF(ErfassungMDQ!CZ94="a",5,
IF(ErfassungMDQ!CZ94="b",4,
IF(ErfassungMDQ!CZ94="c",3,
IF(ErfassungMDQ!CZ94="d",2,
IF(ErfassungMDQ!CZ94="e",1))))),
IF(MDQ_S2!$W34=1,
IF(ErfassungMDQ!CZ94="a",1,
IF(ErfassungMDQ!CZ94="b",2,
IF(ErfassungMDQ!CZ94="c",3,
IF(ErfassungMDQ!CZ94="d",4,
IF(ErfassungMDQ!CZ94="e",5))))),0))</f>
        <v>0</v>
      </c>
      <c r="DA94" s="278" t="b">
        <f>IF(MDQ_S2!$W34=5,
IF(ErfassungMDQ!DA94="a",5,
IF(ErfassungMDQ!DA94="b",4,
IF(ErfassungMDQ!DA94="c",3,
IF(ErfassungMDQ!DA94="d",2,
IF(ErfassungMDQ!DA94="e",1))))),
IF(MDQ_S2!$W34=1,
IF(ErfassungMDQ!DA94="a",1,
IF(ErfassungMDQ!DA94="b",2,
IF(ErfassungMDQ!DA94="c",3,
IF(ErfassungMDQ!DA94="d",4,
IF(ErfassungMDQ!DA94="e",5))))),0))</f>
        <v>0</v>
      </c>
      <c r="DB94" s="277" t="b">
        <f>IF(MDQ_S2!$W34=5,
IF(ErfassungMDQ!DB94="a",5,
IF(ErfassungMDQ!DB94="b",4,
IF(ErfassungMDQ!DB94="c",3,
IF(ErfassungMDQ!DB94="d",2,
IF(ErfassungMDQ!DB94="e",1))))),
IF(MDQ_S2!$W34=1,
IF(ErfassungMDQ!DB94="a",1,
IF(ErfassungMDQ!DB94="b",2,
IF(ErfassungMDQ!DB94="c",3,
IF(ErfassungMDQ!DB94="d",4,
IF(ErfassungMDQ!DB94="e",5))))),0))</f>
        <v>0</v>
      </c>
      <c r="DC94" s="278" t="b">
        <f>IF(MDQ_S2!$W34=5,
IF(ErfassungMDQ!DC94="a",5,
IF(ErfassungMDQ!DC94="b",4,
IF(ErfassungMDQ!DC94="c",3,
IF(ErfassungMDQ!DC94="d",2,
IF(ErfassungMDQ!DC94="e",1))))),
IF(MDQ_S2!$W34=1,
IF(ErfassungMDQ!DC94="a",1,
IF(ErfassungMDQ!DC94="b",2,
IF(ErfassungMDQ!DC94="c",3,
IF(ErfassungMDQ!DC94="d",4,
IF(ErfassungMDQ!DC94="e",5))))),0))</f>
        <v>0</v>
      </c>
      <c r="DD94" s="277" t="b">
        <f>IF(MDQ_S2!$W34=5,
IF(ErfassungMDQ!DD94="a",5,
IF(ErfassungMDQ!DD94="b",4,
IF(ErfassungMDQ!DD94="c",3,
IF(ErfassungMDQ!DD94="d",2,
IF(ErfassungMDQ!DD94="e",1))))),
IF(MDQ_S2!$W34=1,
IF(ErfassungMDQ!DD94="a",1,
IF(ErfassungMDQ!DD94="b",2,
IF(ErfassungMDQ!DD94="c",3,
IF(ErfassungMDQ!DD94="d",4,
IF(ErfassungMDQ!DD94="e",5))))),0))</f>
        <v>0</v>
      </c>
      <c r="DE94" s="278" t="b">
        <f>IF(MDQ_S2!$W34=5,
IF(ErfassungMDQ!DE94="a",5,
IF(ErfassungMDQ!DE94="b",4,
IF(ErfassungMDQ!DE94="c",3,
IF(ErfassungMDQ!DE94="d",2,
IF(ErfassungMDQ!DE94="e",1))))),
IF(MDQ_S2!$W34=1,
IF(ErfassungMDQ!DE94="a",1,
IF(ErfassungMDQ!DE94="b",2,
IF(ErfassungMDQ!DE94="c",3,
IF(ErfassungMDQ!DE94="d",4,
IF(ErfassungMDQ!DE94="e",5))))),0))</f>
        <v>0</v>
      </c>
      <c r="DF94" s="277" t="b">
        <f>IF(MDQ_S2!$W34=5,
IF(ErfassungMDQ!DF94="a",5,
IF(ErfassungMDQ!DF94="b",4,
IF(ErfassungMDQ!DF94="c",3,
IF(ErfassungMDQ!DF94="d",2,
IF(ErfassungMDQ!DF94="e",1))))),
IF(MDQ_S2!$W34=1,
IF(ErfassungMDQ!DF94="a",1,
IF(ErfassungMDQ!DF94="b",2,
IF(ErfassungMDQ!DF94="c",3,
IF(ErfassungMDQ!DF94="d",4,
IF(ErfassungMDQ!DF94="e",5))))),0))</f>
        <v>0</v>
      </c>
      <c r="DG94" s="278" t="b">
        <f>IF(MDQ_S2!$W34=5,
IF(ErfassungMDQ!DG94="a",5,
IF(ErfassungMDQ!DG94="b",4,
IF(ErfassungMDQ!DG94="c",3,
IF(ErfassungMDQ!DG94="d",2,
IF(ErfassungMDQ!DG94="e",1))))),
IF(MDQ_S2!$W34=1,
IF(ErfassungMDQ!DG94="a",1,
IF(ErfassungMDQ!DG94="b",2,
IF(ErfassungMDQ!DG94="c",3,
IF(ErfassungMDQ!DG94="d",4,
IF(ErfassungMDQ!DG94="e",5))))),0))</f>
        <v>0</v>
      </c>
      <c r="DH94" s="277" t="b">
        <f>IF(MDQ_S2!$W34=5,
IF(ErfassungMDQ!DH94="a",5,
IF(ErfassungMDQ!DH94="b",4,
IF(ErfassungMDQ!DH94="c",3,
IF(ErfassungMDQ!DH94="d",2,
IF(ErfassungMDQ!DH94="e",1))))),
IF(MDQ_S2!$W34=1,
IF(ErfassungMDQ!DH94="a",1,
IF(ErfassungMDQ!DH94="b",2,
IF(ErfassungMDQ!DH94="c",3,
IF(ErfassungMDQ!DH94="d",4,
IF(ErfassungMDQ!DH94="e",5))))),0))</f>
        <v>0</v>
      </c>
      <c r="DI94" s="278" t="b">
        <f>IF(MDQ_S2!$W34=5,
IF(ErfassungMDQ!DI94="a",5,
IF(ErfassungMDQ!DI94="b",4,
IF(ErfassungMDQ!DI94="c",3,
IF(ErfassungMDQ!DI94="d",2,
IF(ErfassungMDQ!DI94="e",1))))),
IF(MDQ_S2!$W34=1,
IF(ErfassungMDQ!DI94="a",1,
IF(ErfassungMDQ!DI94="b",2,
IF(ErfassungMDQ!DI94="c",3,
IF(ErfassungMDQ!DI94="d",4,
IF(ErfassungMDQ!DI94="e",5))))),0))</f>
        <v>0</v>
      </c>
      <c r="DJ94" s="277" t="b">
        <f>IF(MDQ_S2!$W34=5,
IF(ErfassungMDQ!DJ94="a",5,
IF(ErfassungMDQ!DJ94="b",4,
IF(ErfassungMDQ!DJ94="c",3,
IF(ErfassungMDQ!DJ94="d",2,
IF(ErfassungMDQ!DJ94="e",1))))),
IF(MDQ_S2!$W34=1,
IF(ErfassungMDQ!DJ94="a",1,
IF(ErfassungMDQ!DJ94="b",2,
IF(ErfassungMDQ!DJ94="c",3,
IF(ErfassungMDQ!DJ94="d",4,
IF(ErfassungMDQ!DJ94="e",5))))),0))</f>
        <v>0</v>
      </c>
      <c r="DK94" s="278" t="b">
        <f>IF(MDQ_S2!$W34=5,
IF(ErfassungMDQ!DK94="a",5,
IF(ErfassungMDQ!DK94="b",4,
IF(ErfassungMDQ!DK94="c",3,
IF(ErfassungMDQ!DK94="d",2,
IF(ErfassungMDQ!DK94="e",1))))),
IF(MDQ_S2!$W34=1,
IF(ErfassungMDQ!DK94="a",1,
IF(ErfassungMDQ!DK94="b",2,
IF(ErfassungMDQ!DK94="c",3,
IF(ErfassungMDQ!DK94="d",4,
IF(ErfassungMDQ!DK94="e",5))))),0))</f>
        <v>0</v>
      </c>
      <c r="DL94" s="277" t="b">
        <f>IF(MDQ_S2!$W34=5,
IF(ErfassungMDQ!DL94="a",5,
IF(ErfassungMDQ!DL94="b",4,
IF(ErfassungMDQ!DL94="c",3,
IF(ErfassungMDQ!DL94="d",2,
IF(ErfassungMDQ!DL94="e",1))))),
IF(MDQ_S2!$W34=1,
IF(ErfassungMDQ!DL94="a",1,
IF(ErfassungMDQ!DL94="b",2,
IF(ErfassungMDQ!DL94="c",3,
IF(ErfassungMDQ!DL94="d",4,
IF(ErfassungMDQ!DL94="e",5))))),0))</f>
        <v>0</v>
      </c>
      <c r="DM94" s="278" t="b">
        <f>IF(MDQ_S2!$W34=5,
IF(ErfassungMDQ!DM94="a",5,
IF(ErfassungMDQ!DM94="b",4,
IF(ErfassungMDQ!DM94="c",3,
IF(ErfassungMDQ!DM94="d",2,
IF(ErfassungMDQ!DM94="e",1))))),
IF(MDQ_S2!$W34=1,
IF(ErfassungMDQ!DM94="a",1,
IF(ErfassungMDQ!DM94="b",2,
IF(ErfassungMDQ!DM94="c",3,
IF(ErfassungMDQ!DM94="d",4,
IF(ErfassungMDQ!DM94="e",5))))),0))</f>
        <v>0</v>
      </c>
      <c r="DN94" s="277" t="b">
        <f>IF(MDQ_S2!$W34=5,
IF(ErfassungMDQ!DN94="a",5,
IF(ErfassungMDQ!DN94="b",4,
IF(ErfassungMDQ!DN94="c",3,
IF(ErfassungMDQ!DN94="d",2,
IF(ErfassungMDQ!DN94="e",1))))),
IF(MDQ_S2!$W34=1,
IF(ErfassungMDQ!DN94="a",1,
IF(ErfassungMDQ!DN94="b",2,
IF(ErfassungMDQ!DN94="c",3,
IF(ErfassungMDQ!DN94="d",4,
IF(ErfassungMDQ!DN94="e",5))))),0))</f>
        <v>0</v>
      </c>
      <c r="DO94" s="278" t="b">
        <f>IF(MDQ_S2!$W34=5,
IF(ErfassungMDQ!DO94="a",5,
IF(ErfassungMDQ!DO94="b",4,
IF(ErfassungMDQ!DO94="c",3,
IF(ErfassungMDQ!DO94="d",2,
IF(ErfassungMDQ!DO94="e",1))))),
IF(MDQ_S2!$W34=1,
IF(ErfassungMDQ!DO94="a",1,
IF(ErfassungMDQ!DO94="b",2,
IF(ErfassungMDQ!DO94="c",3,
IF(ErfassungMDQ!DO94="d",4,
IF(ErfassungMDQ!DO94="e",5))))),0))</f>
        <v>0</v>
      </c>
      <c r="DP94" s="277" t="b">
        <f>IF(MDQ_S2!$W34=5,
IF(ErfassungMDQ!DP94="a",5,
IF(ErfassungMDQ!DP94="b",4,
IF(ErfassungMDQ!DP94="c",3,
IF(ErfassungMDQ!DP94="d",2,
IF(ErfassungMDQ!DP94="e",1))))),
IF(MDQ_S2!$W34=1,
IF(ErfassungMDQ!DP94="a",1,
IF(ErfassungMDQ!DP94="b",2,
IF(ErfassungMDQ!DP94="c",3,
IF(ErfassungMDQ!DP94="d",4,
IF(ErfassungMDQ!DP94="e",5))))),0))</f>
        <v>0</v>
      </c>
      <c r="DQ94" s="278" t="b">
        <f>IF(MDQ_S2!$W34=5,
IF(ErfassungMDQ!DQ94="a",5,
IF(ErfassungMDQ!DQ94="b",4,
IF(ErfassungMDQ!DQ94="c",3,
IF(ErfassungMDQ!DQ94="d",2,
IF(ErfassungMDQ!DQ94="e",1))))),
IF(MDQ_S2!$W34=1,
IF(ErfassungMDQ!DQ94="a",1,
IF(ErfassungMDQ!DQ94="b",2,
IF(ErfassungMDQ!DQ94="c",3,
IF(ErfassungMDQ!DQ94="d",4,
IF(ErfassungMDQ!DQ94="e",5))))),0))</f>
        <v>0</v>
      </c>
      <c r="DR94" s="277" t="b">
        <f>IF(MDQ_S2!$W34=5,
IF(ErfassungMDQ!DR94="a",5,
IF(ErfassungMDQ!DR94="b",4,
IF(ErfassungMDQ!DR94="c",3,
IF(ErfassungMDQ!DR94="d",2,
IF(ErfassungMDQ!DR94="e",1))))),
IF(MDQ_S2!$W34=1,
IF(ErfassungMDQ!DR94="a",1,
IF(ErfassungMDQ!DR94="b",2,
IF(ErfassungMDQ!DR94="c",3,
IF(ErfassungMDQ!DR94="d",4,
IF(ErfassungMDQ!DR94="e",5))))),0))</f>
        <v>0</v>
      </c>
      <c r="DS94" s="278" t="b">
        <f>IF(MDQ_S2!$W34=5,
IF(ErfassungMDQ!DS94="a",5,
IF(ErfassungMDQ!DS94="b",4,
IF(ErfassungMDQ!DS94="c",3,
IF(ErfassungMDQ!DS94="d",2,
IF(ErfassungMDQ!DS94="e",1))))),
IF(MDQ_S2!$W34=1,
IF(ErfassungMDQ!DS94="a",1,
IF(ErfassungMDQ!DS94="b",2,
IF(ErfassungMDQ!DS94="c",3,
IF(ErfassungMDQ!DS94="d",4,
IF(ErfassungMDQ!DS94="e",5))))),0))</f>
        <v>0</v>
      </c>
      <c r="DT94" s="277" t="b">
        <f>IF(MDQ_S2!$W34=5,
IF(ErfassungMDQ!DT94="a",5,
IF(ErfassungMDQ!DT94="b",4,
IF(ErfassungMDQ!DT94="c",3,
IF(ErfassungMDQ!DT94="d",2,
IF(ErfassungMDQ!DT94="e",1))))),
IF(MDQ_S2!$W34=1,
IF(ErfassungMDQ!DT94="a",1,
IF(ErfassungMDQ!DT94="b",2,
IF(ErfassungMDQ!DT94="c",3,
IF(ErfassungMDQ!DT94="d",4,
IF(ErfassungMDQ!DT94="e",5))))),0))</f>
        <v>0</v>
      </c>
      <c r="DU94" s="278" t="b">
        <f>IF(MDQ_S2!$W34=5,
IF(ErfassungMDQ!DU94="a",5,
IF(ErfassungMDQ!DU94="b",4,
IF(ErfassungMDQ!DU94="c",3,
IF(ErfassungMDQ!DU94="d",2,
IF(ErfassungMDQ!DU94="e",1))))),
IF(MDQ_S2!$W34=1,
IF(ErfassungMDQ!DU94="a",1,
IF(ErfassungMDQ!DU94="b",2,
IF(ErfassungMDQ!DU94="c",3,
IF(ErfassungMDQ!DU94="d",4,
IF(ErfassungMDQ!DU94="e",5))))),0))</f>
        <v>0</v>
      </c>
      <c r="DV94" s="277" t="b">
        <f>IF(MDQ_S2!$W34=5,
IF(ErfassungMDQ!DV94="a",5,
IF(ErfassungMDQ!DV94="b",4,
IF(ErfassungMDQ!DV94="c",3,
IF(ErfassungMDQ!DV94="d",2,
IF(ErfassungMDQ!DV94="e",1))))),
IF(MDQ_S2!$W34=1,
IF(ErfassungMDQ!DV94="a",1,
IF(ErfassungMDQ!DV94="b",2,
IF(ErfassungMDQ!DV94="c",3,
IF(ErfassungMDQ!DV94="d",4,
IF(ErfassungMDQ!DV94="e",5))))),0))</f>
        <v>0</v>
      </c>
      <c r="DW94" s="278" t="b">
        <f>IF(MDQ_S2!$W34=5,
IF(ErfassungMDQ!DW94="a",5,
IF(ErfassungMDQ!DW94="b",4,
IF(ErfassungMDQ!DW94="c",3,
IF(ErfassungMDQ!DW94="d",2,
IF(ErfassungMDQ!DW94="e",1))))),
IF(MDQ_S2!$W34=1,
IF(ErfassungMDQ!DW94="a",1,
IF(ErfassungMDQ!DW94="b",2,
IF(ErfassungMDQ!DW94="c",3,
IF(ErfassungMDQ!DW94="d",4,
IF(ErfassungMDQ!DW94="e",5))))),0))</f>
        <v>0</v>
      </c>
      <c r="DX94" s="277" t="b">
        <f>IF(MDQ_S2!$W34=5,
IF(ErfassungMDQ!DX94="a",5,
IF(ErfassungMDQ!DX94="b",4,
IF(ErfassungMDQ!DX94="c",3,
IF(ErfassungMDQ!DX94="d",2,
IF(ErfassungMDQ!DX94="e",1))))),
IF(MDQ_S2!$W34=1,
IF(ErfassungMDQ!DX94="a",1,
IF(ErfassungMDQ!DX94="b",2,
IF(ErfassungMDQ!DX94="c",3,
IF(ErfassungMDQ!DX94="d",4,
IF(ErfassungMDQ!DX94="e",5))))),0))</f>
        <v>0</v>
      </c>
      <c r="DY94" s="278" t="b">
        <f>IF(MDQ_S2!$W34=5,
IF(ErfassungMDQ!DY94="a",5,
IF(ErfassungMDQ!DY94="b",4,
IF(ErfassungMDQ!DY94="c",3,
IF(ErfassungMDQ!DY94="d",2,
IF(ErfassungMDQ!DY94="e",1))))),
IF(MDQ_S2!$W34=1,
IF(ErfassungMDQ!DY94="a",1,
IF(ErfassungMDQ!DY94="b",2,
IF(ErfassungMDQ!DY94="c",3,
IF(ErfassungMDQ!DY94="d",4,
IF(ErfassungMDQ!DY94="e",5))))),0))</f>
        <v>0</v>
      </c>
      <c r="DZ94" s="277" t="b">
        <f>IF(MDQ_S2!$W34=5,
IF(ErfassungMDQ!DZ94="a",5,
IF(ErfassungMDQ!DZ94="b",4,
IF(ErfassungMDQ!DZ94="c",3,
IF(ErfassungMDQ!DZ94="d",2,
IF(ErfassungMDQ!DZ94="e",1))))),
IF(MDQ_S2!$W34=1,
IF(ErfassungMDQ!DZ94="a",1,
IF(ErfassungMDQ!DZ94="b",2,
IF(ErfassungMDQ!DZ94="c",3,
IF(ErfassungMDQ!DZ94="d",4,
IF(ErfassungMDQ!DZ94="e",5))))),0))</f>
        <v>0</v>
      </c>
      <c r="EA94" s="278" t="b">
        <f>IF(MDQ_S2!$W34=5,
IF(ErfassungMDQ!EA94="a",5,
IF(ErfassungMDQ!EA94="b",4,
IF(ErfassungMDQ!EA94="c",3,
IF(ErfassungMDQ!EA94="d",2,
IF(ErfassungMDQ!EA94="e",1))))),
IF(MDQ_S2!$W34=1,
IF(ErfassungMDQ!EA94="a",1,
IF(ErfassungMDQ!EA94="b",2,
IF(ErfassungMDQ!EA94="c",3,
IF(ErfassungMDQ!EA94="d",4,
IF(ErfassungMDQ!EA94="e",5))))),0))</f>
        <v>0</v>
      </c>
      <c r="EB94" s="116"/>
      <c r="EC94" s="116"/>
      <c r="ED94" s="116"/>
      <c r="EE94" s="116"/>
      <c r="EF94" s="116"/>
      <c r="EG94" s="116"/>
      <c r="EH94" s="116"/>
      <c r="EI94" s="116"/>
      <c r="EJ94" s="116"/>
      <c r="EK94" s="116"/>
      <c r="EL94" s="116"/>
      <c r="EM94" s="116"/>
      <c r="EN94" s="116"/>
      <c r="EO94" s="116"/>
      <c r="EP94" s="116"/>
      <c r="EQ94" s="116"/>
      <c r="ER94" s="116"/>
      <c r="ES94" s="116"/>
      <c r="ET94" s="116"/>
      <c r="EU94" s="116"/>
      <c r="EV94" s="116"/>
      <c r="EW94" s="116"/>
      <c r="EX94" s="116"/>
      <c r="EY94" s="116"/>
    </row>
    <row r="95" spans="1:155" ht="12.75" customHeight="1">
      <c r="A95" s="276">
        <v>88</v>
      </c>
      <c r="B95" s="277" t="b">
        <f>IF(MDQ_S2!$W35=5,
IF(ErfassungMDQ!B95="a",5,
IF(ErfassungMDQ!B95="b",4,
IF(ErfassungMDQ!B95="c",3,
IF(ErfassungMDQ!B95="d",2,
IF(ErfassungMDQ!B95="e",1))))),
IF(MDQ_S2!$W35=1,
IF(ErfassungMDQ!B95="a",1,
IF(ErfassungMDQ!B95="b",2,
IF(ErfassungMDQ!B95="c",3,
IF(ErfassungMDQ!B95="d",4,
IF(ErfassungMDQ!B95="e",5))))),0))</f>
        <v>0</v>
      </c>
      <c r="C95" s="278" t="b">
        <f>IF(MDQ_S2!$W35=5,
IF(ErfassungMDQ!C95="a",5,
IF(ErfassungMDQ!C95="b",4,
IF(ErfassungMDQ!C95="c",3,
IF(ErfassungMDQ!C95="d",2,
IF(ErfassungMDQ!C95="e",1))))),
IF(MDQ_S2!$W35=1,
IF(ErfassungMDQ!C95="a",1,
IF(ErfassungMDQ!C95="b",2,
IF(ErfassungMDQ!C95="c",3,
IF(ErfassungMDQ!C95="d",4,
IF(ErfassungMDQ!C95="e",5))))),0))</f>
        <v>0</v>
      </c>
      <c r="D95" s="277" t="b">
        <f>IF(MDQ_S2!$W35=5,
IF(ErfassungMDQ!D95="a",5,
IF(ErfassungMDQ!D95="b",4,
IF(ErfassungMDQ!D95="c",3,
IF(ErfassungMDQ!D95="d",2,
IF(ErfassungMDQ!D95="e",1))))),
IF(MDQ_S2!$W35=1,
IF(ErfassungMDQ!D95="a",1,
IF(ErfassungMDQ!D95="b",2,
IF(ErfassungMDQ!D95="c",3,
IF(ErfassungMDQ!D95="d",4,
IF(ErfassungMDQ!D95="e",5))))),0))</f>
        <v>0</v>
      </c>
      <c r="E95" s="278" t="b">
        <f>IF(MDQ_S2!$W35=5,
IF(ErfassungMDQ!E95="a",5,
IF(ErfassungMDQ!E95="b",4,
IF(ErfassungMDQ!E95="c",3,
IF(ErfassungMDQ!E95="d",2,
IF(ErfassungMDQ!E95="e",1))))),
IF(MDQ_S2!$W35=1,
IF(ErfassungMDQ!E95="a",1,
IF(ErfassungMDQ!E95="b",2,
IF(ErfassungMDQ!E95="c",3,
IF(ErfassungMDQ!E95="d",4,
IF(ErfassungMDQ!E95="e",5))))),0))</f>
        <v>0</v>
      </c>
      <c r="F95" s="277" t="b">
        <f>IF(MDQ_S2!$W35=5,
IF(ErfassungMDQ!F95="a",5,
IF(ErfassungMDQ!F95="b",4,
IF(ErfassungMDQ!F95="c",3,
IF(ErfassungMDQ!F95="d",2,
IF(ErfassungMDQ!F95="e",1))))),
IF(MDQ_S2!$W35=1,
IF(ErfassungMDQ!F95="a",1,
IF(ErfassungMDQ!F95="b",2,
IF(ErfassungMDQ!F95="c",3,
IF(ErfassungMDQ!F95="d",4,
IF(ErfassungMDQ!F95="e",5))))),0))</f>
        <v>0</v>
      </c>
      <c r="G95" s="278" t="b">
        <f>IF(MDQ_S2!$W35=5,
IF(ErfassungMDQ!G95="a",5,
IF(ErfassungMDQ!G95="b",4,
IF(ErfassungMDQ!G95="c",3,
IF(ErfassungMDQ!G95="d",2,
IF(ErfassungMDQ!G95="e",1))))),
IF(MDQ_S2!$W35=1,
IF(ErfassungMDQ!G95="a",1,
IF(ErfassungMDQ!G95="b",2,
IF(ErfassungMDQ!G95="c",3,
IF(ErfassungMDQ!G95="d",4,
IF(ErfassungMDQ!G95="e",5))))),0))</f>
        <v>0</v>
      </c>
      <c r="H95" s="277" t="b">
        <f>IF(MDQ_S2!$W35=5,
IF(ErfassungMDQ!H95="a",5,
IF(ErfassungMDQ!H95="b",4,
IF(ErfassungMDQ!H95="c",3,
IF(ErfassungMDQ!H95="d",2,
IF(ErfassungMDQ!H95="e",1))))),
IF(MDQ_S2!$W35=1,
IF(ErfassungMDQ!H95="a",1,
IF(ErfassungMDQ!H95="b",2,
IF(ErfassungMDQ!H95="c",3,
IF(ErfassungMDQ!H95="d",4,
IF(ErfassungMDQ!H95="e",5))))),0))</f>
        <v>0</v>
      </c>
      <c r="I95" s="278" t="b">
        <f>IF(MDQ_S2!$W35=5,
IF(ErfassungMDQ!I95="a",5,
IF(ErfassungMDQ!I95="b",4,
IF(ErfassungMDQ!I95="c",3,
IF(ErfassungMDQ!I95="d",2,
IF(ErfassungMDQ!I95="e",1))))),
IF(MDQ_S2!$W35=1,
IF(ErfassungMDQ!I95="a",1,
IF(ErfassungMDQ!I95="b",2,
IF(ErfassungMDQ!I95="c",3,
IF(ErfassungMDQ!I95="d",4,
IF(ErfassungMDQ!I95="e",5))))),0))</f>
        <v>0</v>
      </c>
      <c r="J95" s="277" t="b">
        <f>IF(MDQ_S2!$W35=5,
IF(ErfassungMDQ!J95="a",5,
IF(ErfassungMDQ!J95="b",4,
IF(ErfassungMDQ!J95="c",3,
IF(ErfassungMDQ!J95="d",2,
IF(ErfassungMDQ!J95="e",1))))),
IF(MDQ_S2!$W35=1,
IF(ErfassungMDQ!J95="a",1,
IF(ErfassungMDQ!J95="b",2,
IF(ErfassungMDQ!J95="c",3,
IF(ErfassungMDQ!J95="d",4,
IF(ErfassungMDQ!J95="e",5))))),0))</f>
        <v>0</v>
      </c>
      <c r="K95" s="278" t="b">
        <f>IF(MDQ_S2!$W35=5,
IF(ErfassungMDQ!K95="a",5,
IF(ErfassungMDQ!K95="b",4,
IF(ErfassungMDQ!K95="c",3,
IF(ErfassungMDQ!K95="d",2,
IF(ErfassungMDQ!K95="e",1))))),
IF(MDQ_S2!$W35=1,
IF(ErfassungMDQ!K95="a",1,
IF(ErfassungMDQ!K95="b",2,
IF(ErfassungMDQ!K95="c",3,
IF(ErfassungMDQ!K95="d",4,
IF(ErfassungMDQ!K95="e",5))))),0))</f>
        <v>0</v>
      </c>
      <c r="L95" s="277" t="b">
        <f>IF(MDQ_S2!$W35=5,
IF(ErfassungMDQ!L95="a",5,
IF(ErfassungMDQ!L95="b",4,
IF(ErfassungMDQ!L95="c",3,
IF(ErfassungMDQ!L95="d",2,
IF(ErfassungMDQ!L95="e",1))))),
IF(MDQ_S2!$W35=1,
IF(ErfassungMDQ!L95="a",1,
IF(ErfassungMDQ!L95="b",2,
IF(ErfassungMDQ!L95="c",3,
IF(ErfassungMDQ!L95="d",4,
IF(ErfassungMDQ!L95="e",5))))),0))</f>
        <v>0</v>
      </c>
      <c r="M95" s="278" t="b">
        <f>IF(MDQ_S2!$W35=5,
IF(ErfassungMDQ!M95="a",5,
IF(ErfassungMDQ!M95="b",4,
IF(ErfassungMDQ!M95="c",3,
IF(ErfassungMDQ!M95="d",2,
IF(ErfassungMDQ!M95="e",1))))),
IF(MDQ_S2!$W35=1,
IF(ErfassungMDQ!M95="a",1,
IF(ErfassungMDQ!M95="b",2,
IF(ErfassungMDQ!M95="c",3,
IF(ErfassungMDQ!M95="d",4,
IF(ErfassungMDQ!M95="e",5))))),0))</f>
        <v>0</v>
      </c>
      <c r="N95" s="277" t="b">
        <f>IF(MDQ_S2!$W35=5,
IF(ErfassungMDQ!N95="a",5,
IF(ErfassungMDQ!N95="b",4,
IF(ErfassungMDQ!N95="c",3,
IF(ErfassungMDQ!N95="d",2,
IF(ErfassungMDQ!N95="e",1))))),
IF(MDQ_S2!$W35=1,
IF(ErfassungMDQ!N95="a",1,
IF(ErfassungMDQ!N95="b",2,
IF(ErfassungMDQ!N95="c",3,
IF(ErfassungMDQ!N95="d",4,
IF(ErfassungMDQ!N95="e",5))))),0))</f>
        <v>0</v>
      </c>
      <c r="O95" s="278" t="b">
        <f>IF(MDQ_S2!$W35=5,
IF(ErfassungMDQ!O95="a",5,
IF(ErfassungMDQ!O95="b",4,
IF(ErfassungMDQ!O95="c",3,
IF(ErfassungMDQ!O95="d",2,
IF(ErfassungMDQ!O95="e",1))))),
IF(MDQ_S2!$W35=1,
IF(ErfassungMDQ!O95="a",1,
IF(ErfassungMDQ!O95="b",2,
IF(ErfassungMDQ!O95="c",3,
IF(ErfassungMDQ!O95="d",4,
IF(ErfassungMDQ!O95="e",5))))),0))</f>
        <v>0</v>
      </c>
      <c r="P95" s="277" t="b">
        <f>IF(MDQ_S2!$W35=5,
IF(ErfassungMDQ!P95="a",5,
IF(ErfassungMDQ!P95="b",4,
IF(ErfassungMDQ!P95="c",3,
IF(ErfassungMDQ!P95="d",2,
IF(ErfassungMDQ!P95="e",1))))),
IF(MDQ_S2!$W35=1,
IF(ErfassungMDQ!P95="a",1,
IF(ErfassungMDQ!P95="b",2,
IF(ErfassungMDQ!P95="c",3,
IF(ErfassungMDQ!P95="d",4,
IF(ErfassungMDQ!P95="e",5))))),0))</f>
        <v>0</v>
      </c>
      <c r="Q95" s="278" t="b">
        <f>IF(MDQ_S2!$W35=5,
IF(ErfassungMDQ!Q95="a",5,
IF(ErfassungMDQ!Q95="b",4,
IF(ErfassungMDQ!Q95="c",3,
IF(ErfassungMDQ!Q95="d",2,
IF(ErfassungMDQ!Q95="e",1))))),
IF(MDQ_S2!$W35=1,
IF(ErfassungMDQ!Q95="a",1,
IF(ErfassungMDQ!Q95="b",2,
IF(ErfassungMDQ!Q95="c",3,
IF(ErfassungMDQ!Q95="d",4,
IF(ErfassungMDQ!Q95="e",5))))),0))</f>
        <v>0</v>
      </c>
      <c r="R95" s="277" t="b">
        <f>IF(MDQ_S2!$W35=5,
IF(ErfassungMDQ!R95="a",5,
IF(ErfassungMDQ!R95="b",4,
IF(ErfassungMDQ!R95="c",3,
IF(ErfassungMDQ!R95="d",2,
IF(ErfassungMDQ!R95="e",1))))),
IF(MDQ_S2!$W35=1,
IF(ErfassungMDQ!R95="a",1,
IF(ErfassungMDQ!R95="b",2,
IF(ErfassungMDQ!R95="c",3,
IF(ErfassungMDQ!R95="d",4,
IF(ErfassungMDQ!R95="e",5))))),0))</f>
        <v>0</v>
      </c>
      <c r="S95" s="278" t="b">
        <f>IF(MDQ_S2!$W35=5,
IF(ErfassungMDQ!S95="a",5,
IF(ErfassungMDQ!S95="b",4,
IF(ErfassungMDQ!S95="c",3,
IF(ErfassungMDQ!S95="d",2,
IF(ErfassungMDQ!S95="e",1))))),
IF(MDQ_S2!$W35=1,
IF(ErfassungMDQ!S95="a",1,
IF(ErfassungMDQ!S95="b",2,
IF(ErfassungMDQ!S95="c",3,
IF(ErfassungMDQ!S95="d",4,
IF(ErfassungMDQ!S95="e",5))))),0))</f>
        <v>0</v>
      </c>
      <c r="T95" s="277" t="b">
        <f>IF(MDQ_S2!$W35=5,
IF(ErfassungMDQ!T95="a",5,
IF(ErfassungMDQ!T95="b",4,
IF(ErfassungMDQ!T95="c",3,
IF(ErfassungMDQ!T95="d",2,
IF(ErfassungMDQ!T95="e",1))))),
IF(MDQ_S2!$W35=1,
IF(ErfassungMDQ!T95="a",1,
IF(ErfassungMDQ!T95="b",2,
IF(ErfassungMDQ!T95="c",3,
IF(ErfassungMDQ!T95="d",4,
IF(ErfassungMDQ!T95="e",5))))),0))</f>
        <v>0</v>
      </c>
      <c r="U95" s="278" t="b">
        <f>IF(MDQ_S2!$W35=5,
IF(ErfassungMDQ!U95="a",5,
IF(ErfassungMDQ!U95="b",4,
IF(ErfassungMDQ!U95="c",3,
IF(ErfassungMDQ!U95="d",2,
IF(ErfassungMDQ!U95="e",1))))),
IF(MDQ_S2!$W35=1,
IF(ErfassungMDQ!U95="a",1,
IF(ErfassungMDQ!U95="b",2,
IF(ErfassungMDQ!U95="c",3,
IF(ErfassungMDQ!U95="d",4,
IF(ErfassungMDQ!U95="e",5))))),0))</f>
        <v>0</v>
      </c>
      <c r="V95" s="277" t="b">
        <f>IF(MDQ_S2!$W35=5,
IF(ErfassungMDQ!V95="a",5,
IF(ErfassungMDQ!V95="b",4,
IF(ErfassungMDQ!V95="c",3,
IF(ErfassungMDQ!V95="d",2,
IF(ErfassungMDQ!V95="e",1))))),
IF(MDQ_S2!$W35=1,
IF(ErfassungMDQ!V95="a",1,
IF(ErfassungMDQ!V95="b",2,
IF(ErfassungMDQ!V95="c",3,
IF(ErfassungMDQ!V95="d",4,
IF(ErfassungMDQ!V95="e",5))))),0))</f>
        <v>0</v>
      </c>
      <c r="W95" s="278" t="b">
        <f>IF(MDQ_S2!$W35=5,
IF(ErfassungMDQ!W95="a",5,
IF(ErfassungMDQ!W95="b",4,
IF(ErfassungMDQ!W95="c",3,
IF(ErfassungMDQ!W95="d",2,
IF(ErfassungMDQ!W95="e",1))))),
IF(MDQ_S2!$W35=1,
IF(ErfassungMDQ!W95="a",1,
IF(ErfassungMDQ!W95="b",2,
IF(ErfassungMDQ!W95="c",3,
IF(ErfassungMDQ!W95="d",4,
IF(ErfassungMDQ!W95="e",5))))),0))</f>
        <v>0</v>
      </c>
      <c r="X95" s="277" t="b">
        <f>IF(MDQ_S2!$W35=5,
IF(ErfassungMDQ!X95="a",5,
IF(ErfassungMDQ!X95="b",4,
IF(ErfassungMDQ!X95="c",3,
IF(ErfassungMDQ!X95="d",2,
IF(ErfassungMDQ!X95="e",1))))),
IF(MDQ_S2!$W35=1,
IF(ErfassungMDQ!X95="a",1,
IF(ErfassungMDQ!X95="b",2,
IF(ErfassungMDQ!X95="c",3,
IF(ErfassungMDQ!X95="d",4,
IF(ErfassungMDQ!X95="e",5))))),0))</f>
        <v>0</v>
      </c>
      <c r="Y95" s="278" t="b">
        <f>IF(MDQ_S2!$W35=5,
IF(ErfassungMDQ!Y95="a",5,
IF(ErfassungMDQ!Y95="b",4,
IF(ErfassungMDQ!Y95="c",3,
IF(ErfassungMDQ!Y95="d",2,
IF(ErfassungMDQ!Y95="e",1))))),
IF(MDQ_S2!$W35=1,
IF(ErfassungMDQ!Y95="a",1,
IF(ErfassungMDQ!Y95="b",2,
IF(ErfassungMDQ!Y95="c",3,
IF(ErfassungMDQ!Y95="d",4,
IF(ErfassungMDQ!Y95="e",5))))),0))</f>
        <v>0</v>
      </c>
      <c r="Z95" s="277" t="b">
        <f>IF(MDQ_S2!$W35=5,
IF(ErfassungMDQ!Z95="a",5,
IF(ErfassungMDQ!Z95="b",4,
IF(ErfassungMDQ!Z95="c",3,
IF(ErfassungMDQ!Z95="d",2,
IF(ErfassungMDQ!Z95="e",1))))),
IF(MDQ_S2!$W35=1,
IF(ErfassungMDQ!Z95="a",1,
IF(ErfassungMDQ!Z95="b",2,
IF(ErfassungMDQ!Z95="c",3,
IF(ErfassungMDQ!Z95="d",4,
IF(ErfassungMDQ!Z95="e",5))))),0))</f>
        <v>0</v>
      </c>
      <c r="AA95" s="278" t="b">
        <f>IF(MDQ_S2!$W35=5,
IF(ErfassungMDQ!AA95="a",5,
IF(ErfassungMDQ!AA95="b",4,
IF(ErfassungMDQ!AA95="c",3,
IF(ErfassungMDQ!AA95="d",2,
IF(ErfassungMDQ!AA95="e",1))))),
IF(MDQ_S2!$W35=1,
IF(ErfassungMDQ!AA95="a",1,
IF(ErfassungMDQ!AA95="b",2,
IF(ErfassungMDQ!AA95="c",3,
IF(ErfassungMDQ!AA95="d",4,
IF(ErfassungMDQ!AA95="e",5))))),0))</f>
        <v>0</v>
      </c>
      <c r="AB95" s="277" t="b">
        <f>IF(MDQ_S2!$W35=5,
IF(ErfassungMDQ!AB95="a",5,
IF(ErfassungMDQ!AB95="b",4,
IF(ErfassungMDQ!AB95="c",3,
IF(ErfassungMDQ!AB95="d",2,
IF(ErfassungMDQ!AB95="e",1))))),
IF(MDQ_S2!$W35=1,
IF(ErfassungMDQ!AB95="a",1,
IF(ErfassungMDQ!AB95="b",2,
IF(ErfassungMDQ!AB95="c",3,
IF(ErfassungMDQ!AB95="d",4,
IF(ErfassungMDQ!AB95="e",5))))),0))</f>
        <v>0</v>
      </c>
      <c r="AC95" s="278" t="b">
        <f>IF(MDQ_S2!$W35=5,
IF(ErfassungMDQ!AC95="a",5,
IF(ErfassungMDQ!AC95="b",4,
IF(ErfassungMDQ!AC95="c",3,
IF(ErfassungMDQ!AC95="d",2,
IF(ErfassungMDQ!AC95="e",1))))),
IF(MDQ_S2!$W35=1,
IF(ErfassungMDQ!AC95="a",1,
IF(ErfassungMDQ!AC95="b",2,
IF(ErfassungMDQ!AC95="c",3,
IF(ErfassungMDQ!AC95="d",4,
IF(ErfassungMDQ!AC95="e",5))))),0))</f>
        <v>0</v>
      </c>
      <c r="AD95" s="277" t="b">
        <f>IF(MDQ_S2!$W35=5,
IF(ErfassungMDQ!AD95="a",5,
IF(ErfassungMDQ!AD95="b",4,
IF(ErfassungMDQ!AD95="c",3,
IF(ErfassungMDQ!AD95="d",2,
IF(ErfassungMDQ!AD95="e",1))))),
IF(MDQ_S2!$W35=1,
IF(ErfassungMDQ!AD95="a",1,
IF(ErfassungMDQ!AD95="b",2,
IF(ErfassungMDQ!AD95="c",3,
IF(ErfassungMDQ!AD95="d",4,
IF(ErfassungMDQ!AD95="e",5))))),0))</f>
        <v>0</v>
      </c>
      <c r="AE95" s="278" t="b">
        <f>IF(MDQ_S2!$W35=5,
IF(ErfassungMDQ!AE95="a",5,
IF(ErfassungMDQ!AE95="b",4,
IF(ErfassungMDQ!AE95="c",3,
IF(ErfassungMDQ!AE95="d",2,
IF(ErfassungMDQ!AE95="e",1))))),
IF(MDQ_S2!$W35=1,
IF(ErfassungMDQ!AE95="a",1,
IF(ErfassungMDQ!AE95="b",2,
IF(ErfassungMDQ!AE95="c",3,
IF(ErfassungMDQ!AE95="d",4,
IF(ErfassungMDQ!AE95="e",5))))),0))</f>
        <v>0</v>
      </c>
      <c r="AF95" s="277" t="b">
        <f>IF(MDQ_S2!$W35=5,
IF(ErfassungMDQ!AF95="a",5,
IF(ErfassungMDQ!AF95="b",4,
IF(ErfassungMDQ!AF95="c",3,
IF(ErfassungMDQ!AF95="d",2,
IF(ErfassungMDQ!AF95="e",1))))),
IF(MDQ_S2!$W35=1,
IF(ErfassungMDQ!AF95="a",1,
IF(ErfassungMDQ!AF95="b",2,
IF(ErfassungMDQ!AF95="c",3,
IF(ErfassungMDQ!AF95="d",4,
IF(ErfassungMDQ!AF95="e",5))))),0))</f>
        <v>0</v>
      </c>
      <c r="AG95" s="278" t="b">
        <f>IF(MDQ_S2!$W35=5,
IF(ErfassungMDQ!AG95="a",5,
IF(ErfassungMDQ!AG95="b",4,
IF(ErfassungMDQ!AG95="c",3,
IF(ErfassungMDQ!AG95="d",2,
IF(ErfassungMDQ!AG95="e",1))))),
IF(MDQ_S2!$W35=1,
IF(ErfassungMDQ!AG95="a",1,
IF(ErfassungMDQ!AG95="b",2,
IF(ErfassungMDQ!AG95="c",3,
IF(ErfassungMDQ!AG95="d",4,
IF(ErfassungMDQ!AG95="e",5))))),0))</f>
        <v>0</v>
      </c>
      <c r="AH95" s="277" t="b">
        <f>IF(MDQ_S2!$W35=5,
IF(ErfassungMDQ!AH95="a",5,
IF(ErfassungMDQ!AH95="b",4,
IF(ErfassungMDQ!AH95="c",3,
IF(ErfassungMDQ!AH95="d",2,
IF(ErfassungMDQ!AH95="e",1))))),
IF(MDQ_S2!$W35=1,
IF(ErfassungMDQ!AH95="a",1,
IF(ErfassungMDQ!AH95="b",2,
IF(ErfassungMDQ!AH95="c",3,
IF(ErfassungMDQ!AH95="d",4,
IF(ErfassungMDQ!AH95="e",5))))),0))</f>
        <v>0</v>
      </c>
      <c r="AI95" s="278" t="b">
        <f>IF(MDQ_S2!$W35=5,
IF(ErfassungMDQ!AI95="a",5,
IF(ErfassungMDQ!AI95="b",4,
IF(ErfassungMDQ!AI95="c",3,
IF(ErfassungMDQ!AI95="d",2,
IF(ErfassungMDQ!AI95="e",1))))),
IF(MDQ_S2!$W35=1,
IF(ErfassungMDQ!AI95="a",1,
IF(ErfassungMDQ!AI95="b",2,
IF(ErfassungMDQ!AI95="c",3,
IF(ErfassungMDQ!AI95="d",4,
IF(ErfassungMDQ!AI95="e",5))))),0))</f>
        <v>0</v>
      </c>
      <c r="AJ95" s="277" t="b">
        <f>IF(MDQ_S2!$W35=5,
IF(ErfassungMDQ!AJ95="a",5,
IF(ErfassungMDQ!AJ95="b",4,
IF(ErfassungMDQ!AJ95="c",3,
IF(ErfassungMDQ!AJ95="d",2,
IF(ErfassungMDQ!AJ95="e",1))))),
IF(MDQ_S2!$W35=1,
IF(ErfassungMDQ!AJ95="a",1,
IF(ErfassungMDQ!AJ95="b",2,
IF(ErfassungMDQ!AJ95="c",3,
IF(ErfassungMDQ!AJ95="d",4,
IF(ErfassungMDQ!AJ95="e",5))))),0))</f>
        <v>0</v>
      </c>
      <c r="AK95" s="278" t="b">
        <f>IF(MDQ_S2!$W35=5,
IF(ErfassungMDQ!AK95="a",5,
IF(ErfassungMDQ!AK95="b",4,
IF(ErfassungMDQ!AK95="c",3,
IF(ErfassungMDQ!AK95="d",2,
IF(ErfassungMDQ!AK95="e",1))))),
IF(MDQ_S2!$W35=1,
IF(ErfassungMDQ!AK95="a",1,
IF(ErfassungMDQ!AK95="b",2,
IF(ErfassungMDQ!AK95="c",3,
IF(ErfassungMDQ!AK95="d",4,
IF(ErfassungMDQ!AK95="e",5))))),0))</f>
        <v>0</v>
      </c>
      <c r="AL95" s="277" t="b">
        <f>IF(MDQ_S2!$W35=5,
IF(ErfassungMDQ!AL95="a",5,
IF(ErfassungMDQ!AL95="b",4,
IF(ErfassungMDQ!AL95="c",3,
IF(ErfassungMDQ!AL95="d",2,
IF(ErfassungMDQ!AL95="e",1))))),
IF(MDQ_S2!$W35=1,
IF(ErfassungMDQ!AL95="a",1,
IF(ErfassungMDQ!AL95="b",2,
IF(ErfassungMDQ!AL95="c",3,
IF(ErfassungMDQ!AL95="d",4,
IF(ErfassungMDQ!AL95="e",5))))),0))</f>
        <v>0</v>
      </c>
      <c r="AM95" s="278" t="b">
        <f>IF(MDQ_S2!$W35=5,
IF(ErfassungMDQ!AM95="a",5,
IF(ErfassungMDQ!AM95="b",4,
IF(ErfassungMDQ!AM95="c",3,
IF(ErfassungMDQ!AM95="d",2,
IF(ErfassungMDQ!AM95="e",1))))),
IF(MDQ_S2!$W35=1,
IF(ErfassungMDQ!AM95="a",1,
IF(ErfassungMDQ!AM95="b",2,
IF(ErfassungMDQ!AM95="c",3,
IF(ErfassungMDQ!AM95="d",4,
IF(ErfassungMDQ!AM95="e",5))))),0))</f>
        <v>0</v>
      </c>
      <c r="AN95" s="277" t="b">
        <f>IF(MDQ_S2!$W35=5,
IF(ErfassungMDQ!AN95="a",5,
IF(ErfassungMDQ!AN95="b",4,
IF(ErfassungMDQ!AN95="c",3,
IF(ErfassungMDQ!AN95="d",2,
IF(ErfassungMDQ!AN95="e",1))))),
IF(MDQ_S2!$W35=1,
IF(ErfassungMDQ!AN95="a",1,
IF(ErfassungMDQ!AN95="b",2,
IF(ErfassungMDQ!AN95="c",3,
IF(ErfassungMDQ!AN95="d",4,
IF(ErfassungMDQ!AN95="e",5))))),0))</f>
        <v>0</v>
      </c>
      <c r="AO95" s="278" t="b">
        <f>IF(MDQ_S2!$W35=5,
IF(ErfassungMDQ!AO95="a",5,
IF(ErfassungMDQ!AO95="b",4,
IF(ErfassungMDQ!AO95="c",3,
IF(ErfassungMDQ!AO95="d",2,
IF(ErfassungMDQ!AO95="e",1))))),
IF(MDQ_S2!$W35=1,
IF(ErfassungMDQ!AO95="a",1,
IF(ErfassungMDQ!AO95="b",2,
IF(ErfassungMDQ!AO95="c",3,
IF(ErfassungMDQ!AO95="d",4,
IF(ErfassungMDQ!AO95="e",5))))),0))</f>
        <v>0</v>
      </c>
      <c r="AP95" s="277" t="b">
        <f>IF(MDQ_S2!$W35=5,
IF(ErfassungMDQ!AP95="a",5,
IF(ErfassungMDQ!AP95="b",4,
IF(ErfassungMDQ!AP95="c",3,
IF(ErfassungMDQ!AP95="d",2,
IF(ErfassungMDQ!AP95="e",1))))),
IF(MDQ_S2!$W35=1,
IF(ErfassungMDQ!AP95="a",1,
IF(ErfassungMDQ!AP95="b",2,
IF(ErfassungMDQ!AP95="c",3,
IF(ErfassungMDQ!AP95="d",4,
IF(ErfassungMDQ!AP95="e",5))))),0))</f>
        <v>0</v>
      </c>
      <c r="AQ95" s="278" t="b">
        <f>IF(MDQ_S2!$W35=5,
IF(ErfassungMDQ!AQ95="a",5,
IF(ErfassungMDQ!AQ95="b",4,
IF(ErfassungMDQ!AQ95="c",3,
IF(ErfassungMDQ!AQ95="d",2,
IF(ErfassungMDQ!AQ95="e",1))))),
IF(MDQ_S2!$W35=1,
IF(ErfassungMDQ!AQ95="a",1,
IF(ErfassungMDQ!AQ95="b",2,
IF(ErfassungMDQ!AQ95="c",3,
IF(ErfassungMDQ!AQ95="d",4,
IF(ErfassungMDQ!AQ95="e",5))))),0))</f>
        <v>0</v>
      </c>
      <c r="AR95" s="277" t="b">
        <f>IF(MDQ_S2!$W35=5,
IF(ErfassungMDQ!AR95="a",5,
IF(ErfassungMDQ!AR95="b",4,
IF(ErfassungMDQ!AR95="c",3,
IF(ErfassungMDQ!AR95="d",2,
IF(ErfassungMDQ!AR95="e",1))))),
IF(MDQ_S2!$W35=1,
IF(ErfassungMDQ!AR95="a",1,
IF(ErfassungMDQ!AR95="b",2,
IF(ErfassungMDQ!AR95="c",3,
IF(ErfassungMDQ!AR95="d",4,
IF(ErfassungMDQ!AR95="e",5))))),0))</f>
        <v>0</v>
      </c>
      <c r="AS95" s="278" t="b">
        <f>IF(MDQ_S2!$W35=5,
IF(ErfassungMDQ!AS95="a",5,
IF(ErfassungMDQ!AS95="b",4,
IF(ErfassungMDQ!AS95="c",3,
IF(ErfassungMDQ!AS95="d",2,
IF(ErfassungMDQ!AS95="e",1))))),
IF(MDQ_S2!$W35=1,
IF(ErfassungMDQ!AS95="a",1,
IF(ErfassungMDQ!AS95="b",2,
IF(ErfassungMDQ!AS95="c",3,
IF(ErfassungMDQ!AS95="d",4,
IF(ErfassungMDQ!AS95="e",5))))),0))</f>
        <v>0</v>
      </c>
      <c r="AT95" s="277" t="b">
        <f>IF(MDQ_S2!$W35=5,
IF(ErfassungMDQ!AT95="a",5,
IF(ErfassungMDQ!AT95="b",4,
IF(ErfassungMDQ!AT95="c",3,
IF(ErfassungMDQ!AT95="d",2,
IF(ErfassungMDQ!AT95="e",1))))),
IF(MDQ_S2!$W35=1,
IF(ErfassungMDQ!AT95="a",1,
IF(ErfassungMDQ!AT95="b",2,
IF(ErfassungMDQ!AT95="c",3,
IF(ErfassungMDQ!AT95="d",4,
IF(ErfassungMDQ!AT95="e",5))))),0))</f>
        <v>0</v>
      </c>
      <c r="AU95" s="278" t="b">
        <f>IF(MDQ_S2!$W35=5,
IF(ErfassungMDQ!AU95="a",5,
IF(ErfassungMDQ!AU95="b",4,
IF(ErfassungMDQ!AU95="c",3,
IF(ErfassungMDQ!AU95="d",2,
IF(ErfassungMDQ!AU95="e",1))))),
IF(MDQ_S2!$W35=1,
IF(ErfassungMDQ!AU95="a",1,
IF(ErfassungMDQ!AU95="b",2,
IF(ErfassungMDQ!AU95="c",3,
IF(ErfassungMDQ!AU95="d",4,
IF(ErfassungMDQ!AU95="e",5))))),0))</f>
        <v>0</v>
      </c>
      <c r="AV95" s="277" t="b">
        <f>IF(MDQ_S2!$W35=5,
IF(ErfassungMDQ!AV95="a",5,
IF(ErfassungMDQ!AV95="b",4,
IF(ErfassungMDQ!AV95="c",3,
IF(ErfassungMDQ!AV95="d",2,
IF(ErfassungMDQ!AV95="e",1))))),
IF(MDQ_S2!$W35=1,
IF(ErfassungMDQ!AV95="a",1,
IF(ErfassungMDQ!AV95="b",2,
IF(ErfassungMDQ!AV95="c",3,
IF(ErfassungMDQ!AV95="d",4,
IF(ErfassungMDQ!AV95="e",5))))),0))</f>
        <v>0</v>
      </c>
      <c r="AW95" s="278" t="b">
        <f>IF(MDQ_S2!$W35=5,
IF(ErfassungMDQ!AW95="a",5,
IF(ErfassungMDQ!AW95="b",4,
IF(ErfassungMDQ!AW95="c",3,
IF(ErfassungMDQ!AW95="d",2,
IF(ErfassungMDQ!AW95="e",1))))),
IF(MDQ_S2!$W35=1,
IF(ErfassungMDQ!AW95="a",1,
IF(ErfassungMDQ!AW95="b",2,
IF(ErfassungMDQ!AW95="c",3,
IF(ErfassungMDQ!AW95="d",4,
IF(ErfassungMDQ!AW95="e",5))))),0))</f>
        <v>0</v>
      </c>
      <c r="AX95" s="277" t="b">
        <f>IF(MDQ_S2!$W35=5,
IF(ErfassungMDQ!AX95="a",5,
IF(ErfassungMDQ!AX95="b",4,
IF(ErfassungMDQ!AX95="c",3,
IF(ErfassungMDQ!AX95="d",2,
IF(ErfassungMDQ!AX95="e",1))))),
IF(MDQ_S2!$W35=1,
IF(ErfassungMDQ!AX95="a",1,
IF(ErfassungMDQ!AX95="b",2,
IF(ErfassungMDQ!AX95="c",3,
IF(ErfassungMDQ!AX95="d",4,
IF(ErfassungMDQ!AX95="e",5))))),0))</f>
        <v>0</v>
      </c>
      <c r="AY95" s="278" t="b">
        <f>IF(MDQ_S2!$W35=5,
IF(ErfassungMDQ!AY95="a",5,
IF(ErfassungMDQ!AY95="b",4,
IF(ErfassungMDQ!AY95="c",3,
IF(ErfassungMDQ!AY95="d",2,
IF(ErfassungMDQ!AY95="e",1))))),
IF(MDQ_S2!$W35=1,
IF(ErfassungMDQ!AY95="a",1,
IF(ErfassungMDQ!AY95="b",2,
IF(ErfassungMDQ!AY95="c",3,
IF(ErfassungMDQ!AY95="d",4,
IF(ErfassungMDQ!AY95="e",5))))),0))</f>
        <v>0</v>
      </c>
      <c r="AZ95" s="277" t="b">
        <f>IF(MDQ_S2!$W35=5,
IF(ErfassungMDQ!AZ95="a",5,
IF(ErfassungMDQ!AZ95="b",4,
IF(ErfassungMDQ!AZ95="c",3,
IF(ErfassungMDQ!AZ95="d",2,
IF(ErfassungMDQ!AZ95="e",1))))),
IF(MDQ_S2!$W35=1,
IF(ErfassungMDQ!AZ95="a",1,
IF(ErfassungMDQ!AZ95="b",2,
IF(ErfassungMDQ!AZ95="c",3,
IF(ErfassungMDQ!AZ95="d",4,
IF(ErfassungMDQ!AZ95="e",5))))),0))</f>
        <v>0</v>
      </c>
      <c r="BA95" s="278" t="b">
        <f>IF(MDQ_S2!$W35=5,
IF(ErfassungMDQ!BA95="a",5,
IF(ErfassungMDQ!BA95="b",4,
IF(ErfassungMDQ!BA95="c",3,
IF(ErfassungMDQ!BA95="d",2,
IF(ErfassungMDQ!BA95="e",1))))),
IF(MDQ_S2!$W35=1,
IF(ErfassungMDQ!BA95="a",1,
IF(ErfassungMDQ!BA95="b",2,
IF(ErfassungMDQ!BA95="c",3,
IF(ErfassungMDQ!BA95="d",4,
IF(ErfassungMDQ!BA95="e",5))))),0))</f>
        <v>0</v>
      </c>
      <c r="BB95" s="277" t="b">
        <f>IF(MDQ_S2!$W35=5,
IF(ErfassungMDQ!BB95="a",5,
IF(ErfassungMDQ!BB95="b",4,
IF(ErfassungMDQ!BB95="c",3,
IF(ErfassungMDQ!BB95="d",2,
IF(ErfassungMDQ!BB95="e",1))))),
IF(MDQ_S2!$W35=1,
IF(ErfassungMDQ!BB95="a",1,
IF(ErfassungMDQ!BB95="b",2,
IF(ErfassungMDQ!BB95="c",3,
IF(ErfassungMDQ!BB95="d",4,
IF(ErfassungMDQ!BB95="e",5))))),0))</f>
        <v>0</v>
      </c>
      <c r="BC95" s="278" t="b">
        <f>IF(MDQ_S2!$W35=5,
IF(ErfassungMDQ!BC95="a",5,
IF(ErfassungMDQ!BC95="b",4,
IF(ErfassungMDQ!BC95="c",3,
IF(ErfassungMDQ!BC95="d",2,
IF(ErfassungMDQ!BC95="e",1))))),
IF(MDQ_S2!$W35=1,
IF(ErfassungMDQ!BC95="a",1,
IF(ErfassungMDQ!BC95="b",2,
IF(ErfassungMDQ!BC95="c",3,
IF(ErfassungMDQ!BC95="d",4,
IF(ErfassungMDQ!BC95="e",5))))),0))</f>
        <v>0</v>
      </c>
      <c r="BD95" s="277" t="b">
        <f>IF(MDQ_S2!$W35=5,
IF(ErfassungMDQ!BD95="a",5,
IF(ErfassungMDQ!BD95="b",4,
IF(ErfassungMDQ!BD95="c",3,
IF(ErfassungMDQ!BD95="d",2,
IF(ErfassungMDQ!BD95="e",1))))),
IF(MDQ_S2!$W35=1,
IF(ErfassungMDQ!BD95="a",1,
IF(ErfassungMDQ!BD95="b",2,
IF(ErfassungMDQ!BD95="c",3,
IF(ErfassungMDQ!BD95="d",4,
IF(ErfassungMDQ!BD95="e",5))))),0))</f>
        <v>0</v>
      </c>
      <c r="BE95" s="278" t="b">
        <f>IF(MDQ_S2!$W35=5,
IF(ErfassungMDQ!BE95="a",5,
IF(ErfassungMDQ!BE95="b",4,
IF(ErfassungMDQ!BE95="c",3,
IF(ErfassungMDQ!BE95="d",2,
IF(ErfassungMDQ!BE95="e",1))))),
IF(MDQ_S2!$W35=1,
IF(ErfassungMDQ!BE95="a",1,
IF(ErfassungMDQ!BE95="b",2,
IF(ErfassungMDQ!BE95="c",3,
IF(ErfassungMDQ!BE95="d",4,
IF(ErfassungMDQ!BE95="e",5))))),0))</f>
        <v>0</v>
      </c>
      <c r="BF95" s="277" t="b">
        <f>IF(MDQ_S2!$W35=5,
IF(ErfassungMDQ!BF95="a",5,
IF(ErfassungMDQ!BF95="b",4,
IF(ErfassungMDQ!BF95="c",3,
IF(ErfassungMDQ!BF95="d",2,
IF(ErfassungMDQ!BF95="e",1))))),
IF(MDQ_S2!$W35=1,
IF(ErfassungMDQ!BF95="a",1,
IF(ErfassungMDQ!BF95="b",2,
IF(ErfassungMDQ!BF95="c",3,
IF(ErfassungMDQ!BF95="d",4,
IF(ErfassungMDQ!BF95="e",5))))),0))</f>
        <v>0</v>
      </c>
      <c r="BG95" s="278" t="b">
        <f>IF(MDQ_S2!$W35=5,
IF(ErfassungMDQ!BG95="a",5,
IF(ErfassungMDQ!BG95="b",4,
IF(ErfassungMDQ!BG95="c",3,
IF(ErfassungMDQ!BG95="d",2,
IF(ErfassungMDQ!BG95="e",1))))),
IF(MDQ_S2!$W35=1,
IF(ErfassungMDQ!BG95="a",1,
IF(ErfassungMDQ!BG95="b",2,
IF(ErfassungMDQ!BG95="c",3,
IF(ErfassungMDQ!BG95="d",4,
IF(ErfassungMDQ!BG95="e",5))))),0))</f>
        <v>0</v>
      </c>
      <c r="BH95" s="277" t="b">
        <f>IF(MDQ_S2!$W35=5,
IF(ErfassungMDQ!BH95="a",5,
IF(ErfassungMDQ!BH95="b",4,
IF(ErfassungMDQ!BH95="c",3,
IF(ErfassungMDQ!BH95="d",2,
IF(ErfassungMDQ!BH95="e",1))))),
IF(MDQ_S2!$W35=1,
IF(ErfassungMDQ!BH95="a",1,
IF(ErfassungMDQ!BH95="b",2,
IF(ErfassungMDQ!BH95="c",3,
IF(ErfassungMDQ!BH95="d",4,
IF(ErfassungMDQ!BH95="e",5))))),0))</f>
        <v>0</v>
      </c>
      <c r="BI95" s="278" t="b">
        <f>IF(MDQ_S2!$W35=5,
IF(ErfassungMDQ!BI95="a",5,
IF(ErfassungMDQ!BI95="b",4,
IF(ErfassungMDQ!BI95="c",3,
IF(ErfassungMDQ!BI95="d",2,
IF(ErfassungMDQ!BI95="e",1))))),
IF(MDQ_S2!$W35=1,
IF(ErfassungMDQ!BI95="a",1,
IF(ErfassungMDQ!BI95="b",2,
IF(ErfassungMDQ!BI95="c",3,
IF(ErfassungMDQ!BI95="d",4,
IF(ErfassungMDQ!BI95="e",5))))),0))</f>
        <v>0</v>
      </c>
      <c r="BJ95" s="277" t="b">
        <f>IF(MDQ_S2!$W35=5,
IF(ErfassungMDQ!BJ95="a",5,
IF(ErfassungMDQ!BJ95="b",4,
IF(ErfassungMDQ!BJ95="c",3,
IF(ErfassungMDQ!BJ95="d",2,
IF(ErfassungMDQ!BJ95="e",1))))),
IF(MDQ_S2!$W35=1,
IF(ErfassungMDQ!BJ95="a",1,
IF(ErfassungMDQ!BJ95="b",2,
IF(ErfassungMDQ!BJ95="c",3,
IF(ErfassungMDQ!BJ95="d",4,
IF(ErfassungMDQ!BJ95="e",5))))),0))</f>
        <v>0</v>
      </c>
      <c r="BK95" s="278" t="b">
        <f>IF(MDQ_S2!$W35=5,
IF(ErfassungMDQ!BK95="a",5,
IF(ErfassungMDQ!BK95="b",4,
IF(ErfassungMDQ!BK95="c",3,
IF(ErfassungMDQ!BK95="d",2,
IF(ErfassungMDQ!BK95="e",1))))),
IF(MDQ_S2!$W35=1,
IF(ErfassungMDQ!BK95="a",1,
IF(ErfassungMDQ!BK95="b",2,
IF(ErfassungMDQ!BK95="c",3,
IF(ErfassungMDQ!BK95="d",4,
IF(ErfassungMDQ!BK95="e",5))))),0))</f>
        <v>0</v>
      </c>
      <c r="BL95" s="277" t="b">
        <f>IF(MDQ_S2!$W35=5,
IF(ErfassungMDQ!BL95="a",5,
IF(ErfassungMDQ!BL95="b",4,
IF(ErfassungMDQ!BL95="c",3,
IF(ErfassungMDQ!BL95="d",2,
IF(ErfassungMDQ!BL95="e",1))))),
IF(MDQ_S2!$W35=1,
IF(ErfassungMDQ!BL95="a",1,
IF(ErfassungMDQ!BL95="b",2,
IF(ErfassungMDQ!BL95="c",3,
IF(ErfassungMDQ!BL95="d",4,
IF(ErfassungMDQ!BL95="e",5))))),0))</f>
        <v>0</v>
      </c>
      <c r="BM95" s="278" t="b">
        <f>IF(MDQ_S2!$W35=5,
IF(ErfassungMDQ!BM95="a",5,
IF(ErfassungMDQ!BM95="b",4,
IF(ErfassungMDQ!BM95="c",3,
IF(ErfassungMDQ!BM95="d",2,
IF(ErfassungMDQ!BM95="e",1))))),
IF(MDQ_S2!$W35=1,
IF(ErfassungMDQ!BM95="a",1,
IF(ErfassungMDQ!BM95="b",2,
IF(ErfassungMDQ!BM95="c",3,
IF(ErfassungMDQ!BM95="d",4,
IF(ErfassungMDQ!BM95="e",5))))),0))</f>
        <v>0</v>
      </c>
      <c r="BN95" s="277" t="b">
        <f>IF(MDQ_S2!$W35=5,
IF(ErfassungMDQ!BN95="a",5,
IF(ErfassungMDQ!BN95="b",4,
IF(ErfassungMDQ!BN95="c",3,
IF(ErfassungMDQ!BN95="d",2,
IF(ErfassungMDQ!BN95="e",1))))),
IF(MDQ_S2!$W35=1,
IF(ErfassungMDQ!BN95="a",1,
IF(ErfassungMDQ!BN95="b",2,
IF(ErfassungMDQ!BN95="c",3,
IF(ErfassungMDQ!BN95="d",4,
IF(ErfassungMDQ!BN95="e",5))))),0))</f>
        <v>0</v>
      </c>
      <c r="BO95" s="278" t="b">
        <f>IF(MDQ_S2!$W35=5,
IF(ErfassungMDQ!BO95="a",5,
IF(ErfassungMDQ!BO95="b",4,
IF(ErfassungMDQ!BO95="c",3,
IF(ErfassungMDQ!BO95="d",2,
IF(ErfassungMDQ!BO95="e",1))))),
IF(MDQ_S2!$W35=1,
IF(ErfassungMDQ!BO95="a",1,
IF(ErfassungMDQ!BO95="b",2,
IF(ErfassungMDQ!BO95="c",3,
IF(ErfassungMDQ!BO95="d",4,
IF(ErfassungMDQ!BO95="e",5))))),0))</f>
        <v>0</v>
      </c>
      <c r="BP95" s="277" t="b">
        <f>IF(MDQ_S2!$W35=5,
IF(ErfassungMDQ!BP95="a",5,
IF(ErfassungMDQ!BP95="b",4,
IF(ErfassungMDQ!BP95="c",3,
IF(ErfassungMDQ!BP95="d",2,
IF(ErfassungMDQ!BP95="e",1))))),
IF(MDQ_S2!$W35=1,
IF(ErfassungMDQ!BP95="a",1,
IF(ErfassungMDQ!BP95="b",2,
IF(ErfassungMDQ!BP95="c",3,
IF(ErfassungMDQ!BP95="d",4,
IF(ErfassungMDQ!BP95="e",5))))),0))</f>
        <v>0</v>
      </c>
      <c r="BQ95" s="278" t="b">
        <f>IF(MDQ_S2!$W35=5,
IF(ErfassungMDQ!BQ95="a",5,
IF(ErfassungMDQ!BQ95="b",4,
IF(ErfassungMDQ!BQ95="c",3,
IF(ErfassungMDQ!BQ95="d",2,
IF(ErfassungMDQ!BQ95="e",1))))),
IF(MDQ_S2!$W35=1,
IF(ErfassungMDQ!BQ95="a",1,
IF(ErfassungMDQ!BQ95="b",2,
IF(ErfassungMDQ!BQ95="c",3,
IF(ErfassungMDQ!BQ95="d",4,
IF(ErfassungMDQ!BQ95="e",5))))),0))</f>
        <v>0</v>
      </c>
      <c r="BR95" s="277" t="b">
        <f>IF(MDQ_S2!$W35=5,
IF(ErfassungMDQ!BR95="a",5,
IF(ErfassungMDQ!BR95="b",4,
IF(ErfassungMDQ!BR95="c",3,
IF(ErfassungMDQ!BR95="d",2,
IF(ErfassungMDQ!BR95="e",1))))),
IF(MDQ_S2!$W35=1,
IF(ErfassungMDQ!BR95="a",1,
IF(ErfassungMDQ!BR95="b",2,
IF(ErfassungMDQ!BR95="c",3,
IF(ErfassungMDQ!BR95="d",4,
IF(ErfassungMDQ!BR95="e",5))))),0))</f>
        <v>0</v>
      </c>
      <c r="BS95" s="278" t="b">
        <f>IF(MDQ_S2!$W35=5,
IF(ErfassungMDQ!BS95="a",5,
IF(ErfassungMDQ!BS95="b",4,
IF(ErfassungMDQ!BS95="c",3,
IF(ErfassungMDQ!BS95="d",2,
IF(ErfassungMDQ!BS95="e",1))))),
IF(MDQ_S2!$W35=1,
IF(ErfassungMDQ!BS95="a",1,
IF(ErfassungMDQ!BS95="b",2,
IF(ErfassungMDQ!BS95="c",3,
IF(ErfassungMDQ!BS95="d",4,
IF(ErfassungMDQ!BS95="e",5))))),0))</f>
        <v>0</v>
      </c>
      <c r="BT95" s="277" t="b">
        <f>IF(MDQ_S2!$W35=5,
IF(ErfassungMDQ!BT95="a",5,
IF(ErfassungMDQ!BT95="b",4,
IF(ErfassungMDQ!BT95="c",3,
IF(ErfassungMDQ!BT95="d",2,
IF(ErfassungMDQ!BT95="e",1))))),
IF(MDQ_S2!$W35=1,
IF(ErfassungMDQ!BT95="a",1,
IF(ErfassungMDQ!BT95="b",2,
IF(ErfassungMDQ!BT95="c",3,
IF(ErfassungMDQ!BT95="d",4,
IF(ErfassungMDQ!BT95="e",5))))),0))</f>
        <v>0</v>
      </c>
      <c r="BU95" s="278" t="b">
        <f>IF(MDQ_S2!$W35=5,
IF(ErfassungMDQ!BU95="a",5,
IF(ErfassungMDQ!BU95="b",4,
IF(ErfassungMDQ!BU95="c",3,
IF(ErfassungMDQ!BU95="d",2,
IF(ErfassungMDQ!BU95="e",1))))),
IF(MDQ_S2!$W35=1,
IF(ErfassungMDQ!BU95="a",1,
IF(ErfassungMDQ!BU95="b",2,
IF(ErfassungMDQ!BU95="c",3,
IF(ErfassungMDQ!BU95="d",4,
IF(ErfassungMDQ!BU95="e",5))))),0))</f>
        <v>0</v>
      </c>
      <c r="BV95" s="277" t="b">
        <f>IF(MDQ_S2!$W35=5,
IF(ErfassungMDQ!BV95="a",5,
IF(ErfassungMDQ!BV95="b",4,
IF(ErfassungMDQ!BV95="c",3,
IF(ErfassungMDQ!BV95="d",2,
IF(ErfassungMDQ!BV95="e",1))))),
IF(MDQ_S2!$W35=1,
IF(ErfassungMDQ!BV95="a",1,
IF(ErfassungMDQ!BV95="b",2,
IF(ErfassungMDQ!BV95="c",3,
IF(ErfassungMDQ!BV95="d",4,
IF(ErfassungMDQ!BV95="e",5))))),0))</f>
        <v>0</v>
      </c>
      <c r="BW95" s="278" t="b">
        <f>IF(MDQ_S2!$W35=5,
IF(ErfassungMDQ!BW95="a",5,
IF(ErfassungMDQ!BW95="b",4,
IF(ErfassungMDQ!BW95="c",3,
IF(ErfassungMDQ!BW95="d",2,
IF(ErfassungMDQ!BW95="e",1))))),
IF(MDQ_S2!$W35=1,
IF(ErfassungMDQ!BW95="a",1,
IF(ErfassungMDQ!BW95="b",2,
IF(ErfassungMDQ!BW95="c",3,
IF(ErfassungMDQ!BW95="d",4,
IF(ErfassungMDQ!BW95="e",5))))),0))</f>
        <v>0</v>
      </c>
      <c r="BX95" s="277" t="b">
        <f>IF(MDQ_S2!$W35=5,
IF(ErfassungMDQ!BX95="a",5,
IF(ErfassungMDQ!BX95="b",4,
IF(ErfassungMDQ!BX95="c",3,
IF(ErfassungMDQ!BX95="d",2,
IF(ErfassungMDQ!BX95="e",1))))),
IF(MDQ_S2!$W35=1,
IF(ErfassungMDQ!BX95="a",1,
IF(ErfassungMDQ!BX95="b",2,
IF(ErfassungMDQ!BX95="c",3,
IF(ErfassungMDQ!BX95="d",4,
IF(ErfassungMDQ!BX95="e",5))))),0))</f>
        <v>0</v>
      </c>
      <c r="BY95" s="278" t="b">
        <f>IF(MDQ_S2!$W35=5,
IF(ErfassungMDQ!BY95="a",5,
IF(ErfassungMDQ!BY95="b",4,
IF(ErfassungMDQ!BY95="c",3,
IF(ErfassungMDQ!BY95="d",2,
IF(ErfassungMDQ!BY95="e",1))))),
IF(MDQ_S2!$W35=1,
IF(ErfassungMDQ!BY95="a",1,
IF(ErfassungMDQ!BY95="b",2,
IF(ErfassungMDQ!BY95="c",3,
IF(ErfassungMDQ!BY95="d",4,
IF(ErfassungMDQ!BY95="e",5))))),0))</f>
        <v>0</v>
      </c>
      <c r="BZ95" s="277" t="b">
        <f>IF(MDQ_S2!$W35=5,
IF(ErfassungMDQ!BZ95="a",5,
IF(ErfassungMDQ!BZ95="b",4,
IF(ErfassungMDQ!BZ95="c",3,
IF(ErfassungMDQ!BZ95="d",2,
IF(ErfassungMDQ!BZ95="e",1))))),
IF(MDQ_S2!$W35=1,
IF(ErfassungMDQ!BZ95="a",1,
IF(ErfassungMDQ!BZ95="b",2,
IF(ErfassungMDQ!BZ95="c",3,
IF(ErfassungMDQ!BZ95="d",4,
IF(ErfassungMDQ!BZ95="e",5))))),0))</f>
        <v>0</v>
      </c>
      <c r="CA95" s="278" t="b">
        <f>IF(MDQ_S2!$W35=5,
IF(ErfassungMDQ!CA95="a",5,
IF(ErfassungMDQ!CA95="b",4,
IF(ErfassungMDQ!CA95="c",3,
IF(ErfassungMDQ!CA95="d",2,
IF(ErfassungMDQ!CA95="e",1))))),
IF(MDQ_S2!$W35=1,
IF(ErfassungMDQ!CA95="a",1,
IF(ErfassungMDQ!CA95="b",2,
IF(ErfassungMDQ!CA95="c",3,
IF(ErfassungMDQ!CA95="d",4,
IF(ErfassungMDQ!CA95="e",5))))),0))</f>
        <v>0</v>
      </c>
      <c r="CB95" s="277" t="b">
        <f>IF(MDQ_S2!$W35=5,
IF(ErfassungMDQ!CB95="a",5,
IF(ErfassungMDQ!CB95="b",4,
IF(ErfassungMDQ!CB95="c",3,
IF(ErfassungMDQ!CB95="d",2,
IF(ErfassungMDQ!CB95="e",1))))),
IF(MDQ_S2!$W35=1,
IF(ErfassungMDQ!CB95="a",1,
IF(ErfassungMDQ!CB95="b",2,
IF(ErfassungMDQ!CB95="c",3,
IF(ErfassungMDQ!CB95="d",4,
IF(ErfassungMDQ!CB95="e",5))))),0))</f>
        <v>0</v>
      </c>
      <c r="CC95" s="278" t="b">
        <f>IF(MDQ_S2!$W35=5,
IF(ErfassungMDQ!CC95="a",5,
IF(ErfassungMDQ!CC95="b",4,
IF(ErfassungMDQ!CC95="c",3,
IF(ErfassungMDQ!CC95="d",2,
IF(ErfassungMDQ!CC95="e",1))))),
IF(MDQ_S2!$W35=1,
IF(ErfassungMDQ!CC95="a",1,
IF(ErfassungMDQ!CC95="b",2,
IF(ErfassungMDQ!CC95="c",3,
IF(ErfassungMDQ!CC95="d",4,
IF(ErfassungMDQ!CC95="e",5))))),0))</f>
        <v>0</v>
      </c>
      <c r="CD95" s="277" t="b">
        <f>IF(MDQ_S2!$W35=5,
IF(ErfassungMDQ!CD95="a",5,
IF(ErfassungMDQ!CD95="b",4,
IF(ErfassungMDQ!CD95="c",3,
IF(ErfassungMDQ!CD95="d",2,
IF(ErfassungMDQ!CD95="e",1))))),
IF(MDQ_S2!$W35=1,
IF(ErfassungMDQ!CD95="a",1,
IF(ErfassungMDQ!CD95="b",2,
IF(ErfassungMDQ!CD95="c",3,
IF(ErfassungMDQ!CD95="d",4,
IF(ErfassungMDQ!CD95="e",5))))),0))</f>
        <v>0</v>
      </c>
      <c r="CE95" s="278" t="b">
        <f>IF(MDQ_S2!$W35=5,
IF(ErfassungMDQ!CE95="a",5,
IF(ErfassungMDQ!CE95="b",4,
IF(ErfassungMDQ!CE95="c",3,
IF(ErfassungMDQ!CE95="d",2,
IF(ErfassungMDQ!CE95="e",1))))),
IF(MDQ_S2!$W35=1,
IF(ErfassungMDQ!CE95="a",1,
IF(ErfassungMDQ!CE95="b",2,
IF(ErfassungMDQ!CE95="c",3,
IF(ErfassungMDQ!CE95="d",4,
IF(ErfassungMDQ!CE95="e",5))))),0))</f>
        <v>0</v>
      </c>
      <c r="CF95" s="277" t="b">
        <f>IF(MDQ_S2!$W35=5,
IF(ErfassungMDQ!CF95="a",5,
IF(ErfassungMDQ!CF95="b",4,
IF(ErfassungMDQ!CF95="c",3,
IF(ErfassungMDQ!CF95="d",2,
IF(ErfassungMDQ!CF95="e",1))))),
IF(MDQ_S2!$W35=1,
IF(ErfassungMDQ!CF95="a",1,
IF(ErfassungMDQ!CF95="b",2,
IF(ErfassungMDQ!CF95="c",3,
IF(ErfassungMDQ!CF95="d",4,
IF(ErfassungMDQ!CF95="e",5))))),0))</f>
        <v>0</v>
      </c>
      <c r="CG95" s="278" t="b">
        <f>IF(MDQ_S2!$W35=5,
IF(ErfassungMDQ!CG95="a",5,
IF(ErfassungMDQ!CG95="b",4,
IF(ErfassungMDQ!CG95="c",3,
IF(ErfassungMDQ!CG95="d",2,
IF(ErfassungMDQ!CG95="e",1))))),
IF(MDQ_S2!$W35=1,
IF(ErfassungMDQ!CG95="a",1,
IF(ErfassungMDQ!CG95="b",2,
IF(ErfassungMDQ!CG95="c",3,
IF(ErfassungMDQ!CG95="d",4,
IF(ErfassungMDQ!CG95="e",5))))),0))</f>
        <v>0</v>
      </c>
      <c r="CH95" s="277" t="b">
        <f>IF(MDQ_S2!$W35=5,
IF(ErfassungMDQ!CH95="a",5,
IF(ErfassungMDQ!CH95="b",4,
IF(ErfassungMDQ!CH95="c",3,
IF(ErfassungMDQ!CH95="d",2,
IF(ErfassungMDQ!CH95="e",1))))),
IF(MDQ_S2!$W35=1,
IF(ErfassungMDQ!CH95="a",1,
IF(ErfassungMDQ!CH95="b",2,
IF(ErfassungMDQ!CH95="c",3,
IF(ErfassungMDQ!CH95="d",4,
IF(ErfassungMDQ!CH95="e",5))))),0))</f>
        <v>0</v>
      </c>
      <c r="CI95" s="278" t="b">
        <f>IF(MDQ_S2!$W35=5,
IF(ErfassungMDQ!CI95="a",5,
IF(ErfassungMDQ!CI95="b",4,
IF(ErfassungMDQ!CI95="c",3,
IF(ErfassungMDQ!CI95="d",2,
IF(ErfassungMDQ!CI95="e",1))))),
IF(MDQ_S2!$W35=1,
IF(ErfassungMDQ!CI95="a",1,
IF(ErfassungMDQ!CI95="b",2,
IF(ErfassungMDQ!CI95="c",3,
IF(ErfassungMDQ!CI95="d",4,
IF(ErfassungMDQ!CI95="e",5))))),0))</f>
        <v>0</v>
      </c>
      <c r="CJ95" s="277" t="b">
        <f>IF(MDQ_S2!$W35=5,
IF(ErfassungMDQ!CJ95="a",5,
IF(ErfassungMDQ!CJ95="b",4,
IF(ErfassungMDQ!CJ95="c",3,
IF(ErfassungMDQ!CJ95="d",2,
IF(ErfassungMDQ!CJ95="e",1))))),
IF(MDQ_S2!$W35=1,
IF(ErfassungMDQ!CJ95="a",1,
IF(ErfassungMDQ!CJ95="b",2,
IF(ErfassungMDQ!CJ95="c",3,
IF(ErfassungMDQ!CJ95="d",4,
IF(ErfassungMDQ!CJ95="e",5))))),0))</f>
        <v>0</v>
      </c>
      <c r="CK95" s="278" t="b">
        <f>IF(MDQ_S2!$W35=5,
IF(ErfassungMDQ!CK95="a",5,
IF(ErfassungMDQ!CK95="b",4,
IF(ErfassungMDQ!CK95="c",3,
IF(ErfassungMDQ!CK95="d",2,
IF(ErfassungMDQ!CK95="e",1))))),
IF(MDQ_S2!$W35=1,
IF(ErfassungMDQ!CK95="a",1,
IF(ErfassungMDQ!CK95="b",2,
IF(ErfassungMDQ!CK95="c",3,
IF(ErfassungMDQ!CK95="d",4,
IF(ErfassungMDQ!CK95="e",5))))),0))</f>
        <v>0</v>
      </c>
      <c r="CL95" s="277" t="b">
        <f>IF(MDQ_S2!$W35=5,
IF(ErfassungMDQ!CL95="a",5,
IF(ErfassungMDQ!CL95="b",4,
IF(ErfassungMDQ!CL95="c",3,
IF(ErfassungMDQ!CL95="d",2,
IF(ErfassungMDQ!CL95="e",1))))),
IF(MDQ_S2!$W35=1,
IF(ErfassungMDQ!CL95="a",1,
IF(ErfassungMDQ!CL95="b",2,
IF(ErfassungMDQ!CL95="c",3,
IF(ErfassungMDQ!CL95="d",4,
IF(ErfassungMDQ!CL95="e",5))))),0))</f>
        <v>0</v>
      </c>
      <c r="CM95" s="278" t="b">
        <f>IF(MDQ_S2!$W35=5,
IF(ErfassungMDQ!CM95="a",5,
IF(ErfassungMDQ!CM95="b",4,
IF(ErfassungMDQ!CM95="c",3,
IF(ErfassungMDQ!CM95="d",2,
IF(ErfassungMDQ!CM95="e",1))))),
IF(MDQ_S2!$W35=1,
IF(ErfassungMDQ!CM95="a",1,
IF(ErfassungMDQ!CM95="b",2,
IF(ErfassungMDQ!CM95="c",3,
IF(ErfassungMDQ!CM95="d",4,
IF(ErfassungMDQ!CM95="e",5))))),0))</f>
        <v>0</v>
      </c>
      <c r="CN95" s="277" t="b">
        <f>IF(MDQ_S2!$W35=5,
IF(ErfassungMDQ!CN95="a",5,
IF(ErfassungMDQ!CN95="b",4,
IF(ErfassungMDQ!CN95="c",3,
IF(ErfassungMDQ!CN95="d",2,
IF(ErfassungMDQ!CN95="e",1))))),
IF(MDQ_S2!$W35=1,
IF(ErfassungMDQ!CN95="a",1,
IF(ErfassungMDQ!CN95="b",2,
IF(ErfassungMDQ!CN95="c",3,
IF(ErfassungMDQ!CN95="d",4,
IF(ErfassungMDQ!CN95="e",5))))),0))</f>
        <v>0</v>
      </c>
      <c r="CO95" s="278" t="b">
        <f>IF(MDQ_S2!$W35=5,
IF(ErfassungMDQ!CO95="a",5,
IF(ErfassungMDQ!CO95="b",4,
IF(ErfassungMDQ!CO95="c",3,
IF(ErfassungMDQ!CO95="d",2,
IF(ErfassungMDQ!CO95="e",1))))),
IF(MDQ_S2!$W35=1,
IF(ErfassungMDQ!CO95="a",1,
IF(ErfassungMDQ!CO95="b",2,
IF(ErfassungMDQ!CO95="c",3,
IF(ErfassungMDQ!CO95="d",4,
IF(ErfassungMDQ!CO95="e",5))))),0))</f>
        <v>0</v>
      </c>
      <c r="CP95" s="277" t="b">
        <f>IF(MDQ_S2!$W35=5,
IF(ErfassungMDQ!CP95="a",5,
IF(ErfassungMDQ!CP95="b",4,
IF(ErfassungMDQ!CP95="c",3,
IF(ErfassungMDQ!CP95="d",2,
IF(ErfassungMDQ!CP95="e",1))))),
IF(MDQ_S2!$W35=1,
IF(ErfassungMDQ!CP95="a",1,
IF(ErfassungMDQ!CP95="b",2,
IF(ErfassungMDQ!CP95="c",3,
IF(ErfassungMDQ!CP95="d",4,
IF(ErfassungMDQ!CP95="e",5))))),0))</f>
        <v>0</v>
      </c>
      <c r="CQ95" s="278" t="b">
        <f>IF(MDQ_S2!$W35=5,
IF(ErfassungMDQ!CQ95="a",5,
IF(ErfassungMDQ!CQ95="b",4,
IF(ErfassungMDQ!CQ95="c",3,
IF(ErfassungMDQ!CQ95="d",2,
IF(ErfassungMDQ!CQ95="e",1))))),
IF(MDQ_S2!$W35=1,
IF(ErfassungMDQ!CQ95="a",1,
IF(ErfassungMDQ!CQ95="b",2,
IF(ErfassungMDQ!CQ95="c",3,
IF(ErfassungMDQ!CQ95="d",4,
IF(ErfassungMDQ!CQ95="e",5))))),0))</f>
        <v>0</v>
      </c>
      <c r="CR95" s="277" t="b">
        <f>IF(MDQ_S2!$W35=5,
IF(ErfassungMDQ!CR95="a",5,
IF(ErfassungMDQ!CR95="b",4,
IF(ErfassungMDQ!CR95="c",3,
IF(ErfassungMDQ!CR95="d",2,
IF(ErfassungMDQ!CR95="e",1))))),
IF(MDQ_S2!$W35=1,
IF(ErfassungMDQ!CR95="a",1,
IF(ErfassungMDQ!CR95="b",2,
IF(ErfassungMDQ!CR95="c",3,
IF(ErfassungMDQ!CR95="d",4,
IF(ErfassungMDQ!CR95="e",5))))),0))</f>
        <v>0</v>
      </c>
      <c r="CS95" s="278" t="b">
        <f>IF(MDQ_S2!$W35=5,
IF(ErfassungMDQ!CS95="a",5,
IF(ErfassungMDQ!CS95="b",4,
IF(ErfassungMDQ!CS95="c",3,
IF(ErfassungMDQ!CS95="d",2,
IF(ErfassungMDQ!CS95="e",1))))),
IF(MDQ_S2!$W35=1,
IF(ErfassungMDQ!CS95="a",1,
IF(ErfassungMDQ!CS95="b",2,
IF(ErfassungMDQ!CS95="c",3,
IF(ErfassungMDQ!CS95="d",4,
IF(ErfassungMDQ!CS95="e",5))))),0))</f>
        <v>0</v>
      </c>
      <c r="CT95" s="277" t="b">
        <f>IF(MDQ_S2!$W35=5,
IF(ErfassungMDQ!CT95="a",5,
IF(ErfassungMDQ!CT95="b",4,
IF(ErfassungMDQ!CT95="c",3,
IF(ErfassungMDQ!CT95="d",2,
IF(ErfassungMDQ!CT95="e",1))))),
IF(MDQ_S2!$W35=1,
IF(ErfassungMDQ!CT95="a",1,
IF(ErfassungMDQ!CT95="b",2,
IF(ErfassungMDQ!CT95="c",3,
IF(ErfassungMDQ!CT95="d",4,
IF(ErfassungMDQ!CT95="e",5))))),0))</f>
        <v>0</v>
      </c>
      <c r="CU95" s="278" t="b">
        <f>IF(MDQ_S2!$W35=5,
IF(ErfassungMDQ!CU95="a",5,
IF(ErfassungMDQ!CU95="b",4,
IF(ErfassungMDQ!CU95="c",3,
IF(ErfassungMDQ!CU95="d",2,
IF(ErfassungMDQ!CU95="e",1))))),
IF(MDQ_S2!$W35=1,
IF(ErfassungMDQ!CU95="a",1,
IF(ErfassungMDQ!CU95="b",2,
IF(ErfassungMDQ!CU95="c",3,
IF(ErfassungMDQ!CU95="d",4,
IF(ErfassungMDQ!CU95="e",5))))),0))</f>
        <v>0</v>
      </c>
      <c r="CV95" s="277" t="b">
        <f>IF(MDQ_S2!$W35=5,
IF(ErfassungMDQ!CV95="a",5,
IF(ErfassungMDQ!CV95="b",4,
IF(ErfassungMDQ!CV95="c",3,
IF(ErfassungMDQ!CV95="d",2,
IF(ErfassungMDQ!CV95="e",1))))),
IF(MDQ_S2!$W35=1,
IF(ErfassungMDQ!CV95="a",1,
IF(ErfassungMDQ!CV95="b",2,
IF(ErfassungMDQ!CV95="c",3,
IF(ErfassungMDQ!CV95="d",4,
IF(ErfassungMDQ!CV95="e",5))))),0))</f>
        <v>0</v>
      </c>
      <c r="CW95" s="278" t="b">
        <f>IF(MDQ_S2!$W35=5,
IF(ErfassungMDQ!CW95="a",5,
IF(ErfassungMDQ!CW95="b",4,
IF(ErfassungMDQ!CW95="c",3,
IF(ErfassungMDQ!CW95="d",2,
IF(ErfassungMDQ!CW95="e",1))))),
IF(MDQ_S2!$W35=1,
IF(ErfassungMDQ!CW95="a",1,
IF(ErfassungMDQ!CW95="b",2,
IF(ErfassungMDQ!CW95="c",3,
IF(ErfassungMDQ!CW95="d",4,
IF(ErfassungMDQ!CW95="e",5))))),0))</f>
        <v>0</v>
      </c>
      <c r="CX95" s="277" t="b">
        <f>IF(MDQ_S2!$W35=5,
IF(ErfassungMDQ!CX95="a",5,
IF(ErfassungMDQ!CX95="b",4,
IF(ErfassungMDQ!CX95="c",3,
IF(ErfassungMDQ!CX95="d",2,
IF(ErfassungMDQ!CX95="e",1))))),
IF(MDQ_S2!$W35=1,
IF(ErfassungMDQ!CX95="a",1,
IF(ErfassungMDQ!CX95="b",2,
IF(ErfassungMDQ!CX95="c",3,
IF(ErfassungMDQ!CX95="d",4,
IF(ErfassungMDQ!CX95="e",5))))),0))</f>
        <v>0</v>
      </c>
      <c r="CY95" s="278" t="b">
        <f>IF(MDQ_S2!$W35=5,
IF(ErfassungMDQ!CY95="a",5,
IF(ErfassungMDQ!CY95="b",4,
IF(ErfassungMDQ!CY95="c",3,
IF(ErfassungMDQ!CY95="d",2,
IF(ErfassungMDQ!CY95="e",1))))),
IF(MDQ_S2!$W35=1,
IF(ErfassungMDQ!CY95="a",1,
IF(ErfassungMDQ!CY95="b",2,
IF(ErfassungMDQ!CY95="c",3,
IF(ErfassungMDQ!CY95="d",4,
IF(ErfassungMDQ!CY95="e",5))))),0))</f>
        <v>0</v>
      </c>
      <c r="CZ95" s="277" t="b">
        <f>IF(MDQ_S2!$W35=5,
IF(ErfassungMDQ!CZ95="a",5,
IF(ErfassungMDQ!CZ95="b",4,
IF(ErfassungMDQ!CZ95="c",3,
IF(ErfassungMDQ!CZ95="d",2,
IF(ErfassungMDQ!CZ95="e",1))))),
IF(MDQ_S2!$W35=1,
IF(ErfassungMDQ!CZ95="a",1,
IF(ErfassungMDQ!CZ95="b",2,
IF(ErfassungMDQ!CZ95="c",3,
IF(ErfassungMDQ!CZ95="d",4,
IF(ErfassungMDQ!CZ95="e",5))))),0))</f>
        <v>0</v>
      </c>
      <c r="DA95" s="278" t="b">
        <f>IF(MDQ_S2!$W35=5,
IF(ErfassungMDQ!DA95="a",5,
IF(ErfassungMDQ!DA95="b",4,
IF(ErfassungMDQ!DA95="c",3,
IF(ErfassungMDQ!DA95="d",2,
IF(ErfassungMDQ!DA95="e",1))))),
IF(MDQ_S2!$W35=1,
IF(ErfassungMDQ!DA95="a",1,
IF(ErfassungMDQ!DA95="b",2,
IF(ErfassungMDQ!DA95="c",3,
IF(ErfassungMDQ!DA95="d",4,
IF(ErfassungMDQ!DA95="e",5))))),0))</f>
        <v>0</v>
      </c>
      <c r="DB95" s="277" t="b">
        <f>IF(MDQ_S2!$W35=5,
IF(ErfassungMDQ!DB95="a",5,
IF(ErfassungMDQ!DB95="b",4,
IF(ErfassungMDQ!DB95="c",3,
IF(ErfassungMDQ!DB95="d",2,
IF(ErfassungMDQ!DB95="e",1))))),
IF(MDQ_S2!$W35=1,
IF(ErfassungMDQ!DB95="a",1,
IF(ErfassungMDQ!DB95="b",2,
IF(ErfassungMDQ!DB95="c",3,
IF(ErfassungMDQ!DB95="d",4,
IF(ErfassungMDQ!DB95="e",5))))),0))</f>
        <v>0</v>
      </c>
      <c r="DC95" s="278" t="b">
        <f>IF(MDQ_S2!$W35=5,
IF(ErfassungMDQ!DC95="a",5,
IF(ErfassungMDQ!DC95="b",4,
IF(ErfassungMDQ!DC95="c",3,
IF(ErfassungMDQ!DC95="d",2,
IF(ErfassungMDQ!DC95="e",1))))),
IF(MDQ_S2!$W35=1,
IF(ErfassungMDQ!DC95="a",1,
IF(ErfassungMDQ!DC95="b",2,
IF(ErfassungMDQ!DC95="c",3,
IF(ErfassungMDQ!DC95="d",4,
IF(ErfassungMDQ!DC95="e",5))))),0))</f>
        <v>0</v>
      </c>
      <c r="DD95" s="277" t="b">
        <f>IF(MDQ_S2!$W35=5,
IF(ErfassungMDQ!DD95="a",5,
IF(ErfassungMDQ!DD95="b",4,
IF(ErfassungMDQ!DD95="c",3,
IF(ErfassungMDQ!DD95="d",2,
IF(ErfassungMDQ!DD95="e",1))))),
IF(MDQ_S2!$W35=1,
IF(ErfassungMDQ!DD95="a",1,
IF(ErfassungMDQ!DD95="b",2,
IF(ErfassungMDQ!DD95="c",3,
IF(ErfassungMDQ!DD95="d",4,
IF(ErfassungMDQ!DD95="e",5))))),0))</f>
        <v>0</v>
      </c>
      <c r="DE95" s="278" t="b">
        <f>IF(MDQ_S2!$W35=5,
IF(ErfassungMDQ!DE95="a",5,
IF(ErfassungMDQ!DE95="b",4,
IF(ErfassungMDQ!DE95="c",3,
IF(ErfassungMDQ!DE95="d",2,
IF(ErfassungMDQ!DE95="e",1))))),
IF(MDQ_S2!$W35=1,
IF(ErfassungMDQ!DE95="a",1,
IF(ErfassungMDQ!DE95="b",2,
IF(ErfassungMDQ!DE95="c",3,
IF(ErfassungMDQ!DE95="d",4,
IF(ErfassungMDQ!DE95="e",5))))),0))</f>
        <v>0</v>
      </c>
      <c r="DF95" s="277" t="b">
        <f>IF(MDQ_S2!$W35=5,
IF(ErfassungMDQ!DF95="a",5,
IF(ErfassungMDQ!DF95="b",4,
IF(ErfassungMDQ!DF95="c",3,
IF(ErfassungMDQ!DF95="d",2,
IF(ErfassungMDQ!DF95="e",1))))),
IF(MDQ_S2!$W35=1,
IF(ErfassungMDQ!DF95="a",1,
IF(ErfassungMDQ!DF95="b",2,
IF(ErfassungMDQ!DF95="c",3,
IF(ErfassungMDQ!DF95="d",4,
IF(ErfassungMDQ!DF95="e",5))))),0))</f>
        <v>0</v>
      </c>
      <c r="DG95" s="278" t="b">
        <f>IF(MDQ_S2!$W35=5,
IF(ErfassungMDQ!DG95="a",5,
IF(ErfassungMDQ!DG95="b",4,
IF(ErfassungMDQ!DG95="c",3,
IF(ErfassungMDQ!DG95="d",2,
IF(ErfassungMDQ!DG95="e",1))))),
IF(MDQ_S2!$W35=1,
IF(ErfassungMDQ!DG95="a",1,
IF(ErfassungMDQ!DG95="b",2,
IF(ErfassungMDQ!DG95="c",3,
IF(ErfassungMDQ!DG95="d",4,
IF(ErfassungMDQ!DG95="e",5))))),0))</f>
        <v>0</v>
      </c>
      <c r="DH95" s="277" t="b">
        <f>IF(MDQ_S2!$W35=5,
IF(ErfassungMDQ!DH95="a",5,
IF(ErfassungMDQ!DH95="b",4,
IF(ErfassungMDQ!DH95="c",3,
IF(ErfassungMDQ!DH95="d",2,
IF(ErfassungMDQ!DH95="e",1))))),
IF(MDQ_S2!$W35=1,
IF(ErfassungMDQ!DH95="a",1,
IF(ErfassungMDQ!DH95="b",2,
IF(ErfassungMDQ!DH95="c",3,
IF(ErfassungMDQ!DH95="d",4,
IF(ErfassungMDQ!DH95="e",5))))),0))</f>
        <v>0</v>
      </c>
      <c r="DI95" s="278" t="b">
        <f>IF(MDQ_S2!$W35=5,
IF(ErfassungMDQ!DI95="a",5,
IF(ErfassungMDQ!DI95="b",4,
IF(ErfassungMDQ!DI95="c",3,
IF(ErfassungMDQ!DI95="d",2,
IF(ErfassungMDQ!DI95="e",1))))),
IF(MDQ_S2!$W35=1,
IF(ErfassungMDQ!DI95="a",1,
IF(ErfassungMDQ!DI95="b",2,
IF(ErfassungMDQ!DI95="c",3,
IF(ErfassungMDQ!DI95="d",4,
IF(ErfassungMDQ!DI95="e",5))))),0))</f>
        <v>0</v>
      </c>
      <c r="DJ95" s="277" t="b">
        <f>IF(MDQ_S2!$W35=5,
IF(ErfassungMDQ!DJ95="a",5,
IF(ErfassungMDQ!DJ95="b",4,
IF(ErfassungMDQ!DJ95="c",3,
IF(ErfassungMDQ!DJ95="d",2,
IF(ErfassungMDQ!DJ95="e",1))))),
IF(MDQ_S2!$W35=1,
IF(ErfassungMDQ!DJ95="a",1,
IF(ErfassungMDQ!DJ95="b",2,
IF(ErfassungMDQ!DJ95="c",3,
IF(ErfassungMDQ!DJ95="d",4,
IF(ErfassungMDQ!DJ95="e",5))))),0))</f>
        <v>0</v>
      </c>
      <c r="DK95" s="278" t="b">
        <f>IF(MDQ_S2!$W35=5,
IF(ErfassungMDQ!DK95="a",5,
IF(ErfassungMDQ!DK95="b",4,
IF(ErfassungMDQ!DK95="c",3,
IF(ErfassungMDQ!DK95="d",2,
IF(ErfassungMDQ!DK95="e",1))))),
IF(MDQ_S2!$W35=1,
IF(ErfassungMDQ!DK95="a",1,
IF(ErfassungMDQ!DK95="b",2,
IF(ErfassungMDQ!DK95="c",3,
IF(ErfassungMDQ!DK95="d",4,
IF(ErfassungMDQ!DK95="e",5))))),0))</f>
        <v>0</v>
      </c>
      <c r="DL95" s="277" t="b">
        <f>IF(MDQ_S2!$W35=5,
IF(ErfassungMDQ!DL95="a",5,
IF(ErfassungMDQ!DL95="b",4,
IF(ErfassungMDQ!DL95="c",3,
IF(ErfassungMDQ!DL95="d",2,
IF(ErfassungMDQ!DL95="e",1))))),
IF(MDQ_S2!$W35=1,
IF(ErfassungMDQ!DL95="a",1,
IF(ErfassungMDQ!DL95="b",2,
IF(ErfassungMDQ!DL95="c",3,
IF(ErfassungMDQ!DL95="d",4,
IF(ErfassungMDQ!DL95="e",5))))),0))</f>
        <v>0</v>
      </c>
      <c r="DM95" s="278" t="b">
        <f>IF(MDQ_S2!$W35=5,
IF(ErfassungMDQ!DM95="a",5,
IF(ErfassungMDQ!DM95="b",4,
IF(ErfassungMDQ!DM95="c",3,
IF(ErfassungMDQ!DM95="d",2,
IF(ErfassungMDQ!DM95="e",1))))),
IF(MDQ_S2!$W35=1,
IF(ErfassungMDQ!DM95="a",1,
IF(ErfassungMDQ!DM95="b",2,
IF(ErfassungMDQ!DM95="c",3,
IF(ErfassungMDQ!DM95="d",4,
IF(ErfassungMDQ!DM95="e",5))))),0))</f>
        <v>0</v>
      </c>
      <c r="DN95" s="277" t="b">
        <f>IF(MDQ_S2!$W35=5,
IF(ErfassungMDQ!DN95="a",5,
IF(ErfassungMDQ!DN95="b",4,
IF(ErfassungMDQ!DN95="c",3,
IF(ErfassungMDQ!DN95="d",2,
IF(ErfassungMDQ!DN95="e",1))))),
IF(MDQ_S2!$W35=1,
IF(ErfassungMDQ!DN95="a",1,
IF(ErfassungMDQ!DN95="b",2,
IF(ErfassungMDQ!DN95="c",3,
IF(ErfassungMDQ!DN95="d",4,
IF(ErfassungMDQ!DN95="e",5))))),0))</f>
        <v>0</v>
      </c>
      <c r="DO95" s="278" t="b">
        <f>IF(MDQ_S2!$W35=5,
IF(ErfassungMDQ!DO95="a",5,
IF(ErfassungMDQ!DO95="b",4,
IF(ErfassungMDQ!DO95="c",3,
IF(ErfassungMDQ!DO95="d",2,
IF(ErfassungMDQ!DO95="e",1))))),
IF(MDQ_S2!$W35=1,
IF(ErfassungMDQ!DO95="a",1,
IF(ErfassungMDQ!DO95="b",2,
IF(ErfassungMDQ!DO95="c",3,
IF(ErfassungMDQ!DO95="d",4,
IF(ErfassungMDQ!DO95="e",5))))),0))</f>
        <v>0</v>
      </c>
      <c r="DP95" s="277" t="b">
        <f>IF(MDQ_S2!$W35=5,
IF(ErfassungMDQ!DP95="a",5,
IF(ErfassungMDQ!DP95="b",4,
IF(ErfassungMDQ!DP95="c",3,
IF(ErfassungMDQ!DP95="d",2,
IF(ErfassungMDQ!DP95="e",1))))),
IF(MDQ_S2!$W35=1,
IF(ErfassungMDQ!DP95="a",1,
IF(ErfassungMDQ!DP95="b",2,
IF(ErfassungMDQ!DP95="c",3,
IF(ErfassungMDQ!DP95="d",4,
IF(ErfassungMDQ!DP95="e",5))))),0))</f>
        <v>0</v>
      </c>
      <c r="DQ95" s="278" t="b">
        <f>IF(MDQ_S2!$W35=5,
IF(ErfassungMDQ!DQ95="a",5,
IF(ErfassungMDQ!DQ95="b",4,
IF(ErfassungMDQ!DQ95="c",3,
IF(ErfassungMDQ!DQ95="d",2,
IF(ErfassungMDQ!DQ95="e",1))))),
IF(MDQ_S2!$W35=1,
IF(ErfassungMDQ!DQ95="a",1,
IF(ErfassungMDQ!DQ95="b",2,
IF(ErfassungMDQ!DQ95="c",3,
IF(ErfassungMDQ!DQ95="d",4,
IF(ErfassungMDQ!DQ95="e",5))))),0))</f>
        <v>0</v>
      </c>
      <c r="DR95" s="277" t="b">
        <f>IF(MDQ_S2!$W35=5,
IF(ErfassungMDQ!DR95="a",5,
IF(ErfassungMDQ!DR95="b",4,
IF(ErfassungMDQ!DR95="c",3,
IF(ErfassungMDQ!DR95="d",2,
IF(ErfassungMDQ!DR95="e",1))))),
IF(MDQ_S2!$W35=1,
IF(ErfassungMDQ!DR95="a",1,
IF(ErfassungMDQ!DR95="b",2,
IF(ErfassungMDQ!DR95="c",3,
IF(ErfassungMDQ!DR95="d",4,
IF(ErfassungMDQ!DR95="e",5))))),0))</f>
        <v>0</v>
      </c>
      <c r="DS95" s="278" t="b">
        <f>IF(MDQ_S2!$W35=5,
IF(ErfassungMDQ!DS95="a",5,
IF(ErfassungMDQ!DS95="b",4,
IF(ErfassungMDQ!DS95="c",3,
IF(ErfassungMDQ!DS95="d",2,
IF(ErfassungMDQ!DS95="e",1))))),
IF(MDQ_S2!$W35=1,
IF(ErfassungMDQ!DS95="a",1,
IF(ErfassungMDQ!DS95="b",2,
IF(ErfassungMDQ!DS95="c",3,
IF(ErfassungMDQ!DS95="d",4,
IF(ErfassungMDQ!DS95="e",5))))),0))</f>
        <v>0</v>
      </c>
      <c r="DT95" s="277" t="b">
        <f>IF(MDQ_S2!$W35=5,
IF(ErfassungMDQ!DT95="a",5,
IF(ErfassungMDQ!DT95="b",4,
IF(ErfassungMDQ!DT95="c",3,
IF(ErfassungMDQ!DT95="d",2,
IF(ErfassungMDQ!DT95="e",1))))),
IF(MDQ_S2!$W35=1,
IF(ErfassungMDQ!DT95="a",1,
IF(ErfassungMDQ!DT95="b",2,
IF(ErfassungMDQ!DT95="c",3,
IF(ErfassungMDQ!DT95="d",4,
IF(ErfassungMDQ!DT95="e",5))))),0))</f>
        <v>0</v>
      </c>
      <c r="DU95" s="278" t="b">
        <f>IF(MDQ_S2!$W35=5,
IF(ErfassungMDQ!DU95="a",5,
IF(ErfassungMDQ!DU95="b",4,
IF(ErfassungMDQ!DU95="c",3,
IF(ErfassungMDQ!DU95="d",2,
IF(ErfassungMDQ!DU95="e",1))))),
IF(MDQ_S2!$W35=1,
IF(ErfassungMDQ!DU95="a",1,
IF(ErfassungMDQ!DU95="b",2,
IF(ErfassungMDQ!DU95="c",3,
IF(ErfassungMDQ!DU95="d",4,
IF(ErfassungMDQ!DU95="e",5))))),0))</f>
        <v>0</v>
      </c>
      <c r="DV95" s="277" t="b">
        <f>IF(MDQ_S2!$W35=5,
IF(ErfassungMDQ!DV95="a",5,
IF(ErfassungMDQ!DV95="b",4,
IF(ErfassungMDQ!DV95="c",3,
IF(ErfassungMDQ!DV95="d",2,
IF(ErfassungMDQ!DV95="e",1))))),
IF(MDQ_S2!$W35=1,
IF(ErfassungMDQ!DV95="a",1,
IF(ErfassungMDQ!DV95="b",2,
IF(ErfassungMDQ!DV95="c",3,
IF(ErfassungMDQ!DV95="d",4,
IF(ErfassungMDQ!DV95="e",5))))),0))</f>
        <v>0</v>
      </c>
      <c r="DW95" s="278" t="b">
        <f>IF(MDQ_S2!$W35=5,
IF(ErfassungMDQ!DW95="a",5,
IF(ErfassungMDQ!DW95="b",4,
IF(ErfassungMDQ!DW95="c",3,
IF(ErfassungMDQ!DW95="d",2,
IF(ErfassungMDQ!DW95="e",1))))),
IF(MDQ_S2!$W35=1,
IF(ErfassungMDQ!DW95="a",1,
IF(ErfassungMDQ!DW95="b",2,
IF(ErfassungMDQ!DW95="c",3,
IF(ErfassungMDQ!DW95="d",4,
IF(ErfassungMDQ!DW95="e",5))))),0))</f>
        <v>0</v>
      </c>
      <c r="DX95" s="277" t="b">
        <f>IF(MDQ_S2!$W35=5,
IF(ErfassungMDQ!DX95="a",5,
IF(ErfassungMDQ!DX95="b",4,
IF(ErfassungMDQ!DX95="c",3,
IF(ErfassungMDQ!DX95="d",2,
IF(ErfassungMDQ!DX95="e",1))))),
IF(MDQ_S2!$W35=1,
IF(ErfassungMDQ!DX95="a",1,
IF(ErfassungMDQ!DX95="b",2,
IF(ErfassungMDQ!DX95="c",3,
IF(ErfassungMDQ!DX95="d",4,
IF(ErfassungMDQ!DX95="e",5))))),0))</f>
        <v>0</v>
      </c>
      <c r="DY95" s="278" t="b">
        <f>IF(MDQ_S2!$W35=5,
IF(ErfassungMDQ!DY95="a",5,
IF(ErfassungMDQ!DY95="b",4,
IF(ErfassungMDQ!DY95="c",3,
IF(ErfassungMDQ!DY95="d",2,
IF(ErfassungMDQ!DY95="e",1))))),
IF(MDQ_S2!$W35=1,
IF(ErfassungMDQ!DY95="a",1,
IF(ErfassungMDQ!DY95="b",2,
IF(ErfassungMDQ!DY95="c",3,
IF(ErfassungMDQ!DY95="d",4,
IF(ErfassungMDQ!DY95="e",5))))),0))</f>
        <v>0</v>
      </c>
      <c r="DZ95" s="277" t="b">
        <f>IF(MDQ_S2!$W35=5,
IF(ErfassungMDQ!DZ95="a",5,
IF(ErfassungMDQ!DZ95="b",4,
IF(ErfassungMDQ!DZ95="c",3,
IF(ErfassungMDQ!DZ95="d",2,
IF(ErfassungMDQ!DZ95="e",1))))),
IF(MDQ_S2!$W35=1,
IF(ErfassungMDQ!DZ95="a",1,
IF(ErfassungMDQ!DZ95="b",2,
IF(ErfassungMDQ!DZ95="c",3,
IF(ErfassungMDQ!DZ95="d",4,
IF(ErfassungMDQ!DZ95="e",5))))),0))</f>
        <v>0</v>
      </c>
      <c r="EA95" s="278" t="b">
        <f>IF(MDQ_S2!$W35=5,
IF(ErfassungMDQ!EA95="a",5,
IF(ErfassungMDQ!EA95="b",4,
IF(ErfassungMDQ!EA95="c",3,
IF(ErfassungMDQ!EA95="d",2,
IF(ErfassungMDQ!EA95="e",1))))),
IF(MDQ_S2!$W35=1,
IF(ErfassungMDQ!EA95="a",1,
IF(ErfassungMDQ!EA95="b",2,
IF(ErfassungMDQ!EA95="c",3,
IF(ErfassungMDQ!EA95="d",4,
IF(ErfassungMDQ!EA95="e",5))))),0))</f>
        <v>0</v>
      </c>
      <c r="EB95" s="116"/>
      <c r="EC95" s="116"/>
      <c r="ED95" s="116"/>
      <c r="EE95" s="116"/>
      <c r="EF95" s="116"/>
      <c r="EG95" s="116"/>
      <c r="EH95" s="116"/>
      <c r="EI95" s="116"/>
      <c r="EJ95" s="116"/>
      <c r="EK95" s="116"/>
      <c r="EL95" s="116"/>
      <c r="EM95" s="116"/>
      <c r="EN95" s="116"/>
      <c r="EO95" s="116"/>
      <c r="EP95" s="116"/>
      <c r="EQ95" s="116"/>
      <c r="ER95" s="116"/>
      <c r="ES95" s="116"/>
      <c r="ET95" s="116"/>
      <c r="EU95" s="116"/>
      <c r="EV95" s="116"/>
      <c r="EW95" s="116"/>
      <c r="EX95" s="116"/>
      <c r="EY95" s="116"/>
    </row>
    <row r="96" spans="1:155" ht="12.75" customHeight="1">
      <c r="A96" s="276">
        <v>89</v>
      </c>
      <c r="B96" s="277" t="b">
        <f>IF(MDQ_S2!$W36=5,
IF(ErfassungMDQ!B96="a",5,
IF(ErfassungMDQ!B96="b",4,
IF(ErfassungMDQ!B96="c",3,
IF(ErfassungMDQ!B96="d",2,
IF(ErfassungMDQ!B96="e",1))))),
IF(MDQ_S2!$W36=1,
IF(ErfassungMDQ!B96="a",1,
IF(ErfassungMDQ!B96="b",2,
IF(ErfassungMDQ!B96="c",3,
IF(ErfassungMDQ!B96="d",4,
IF(ErfassungMDQ!B96="e",5))))),0))</f>
        <v>0</v>
      </c>
      <c r="C96" s="278" t="b">
        <f>IF(MDQ_S2!$W36=5,
IF(ErfassungMDQ!C96="a",5,
IF(ErfassungMDQ!C96="b",4,
IF(ErfassungMDQ!C96="c",3,
IF(ErfassungMDQ!C96="d",2,
IF(ErfassungMDQ!C96="e",1))))),
IF(MDQ_S2!$W36=1,
IF(ErfassungMDQ!C96="a",1,
IF(ErfassungMDQ!C96="b",2,
IF(ErfassungMDQ!C96="c",3,
IF(ErfassungMDQ!C96="d",4,
IF(ErfassungMDQ!C96="e",5))))),0))</f>
        <v>0</v>
      </c>
      <c r="D96" s="277" t="b">
        <f>IF(MDQ_S2!$W36=5,
IF(ErfassungMDQ!D96="a",5,
IF(ErfassungMDQ!D96="b",4,
IF(ErfassungMDQ!D96="c",3,
IF(ErfassungMDQ!D96="d",2,
IF(ErfassungMDQ!D96="e",1))))),
IF(MDQ_S2!$W36=1,
IF(ErfassungMDQ!D96="a",1,
IF(ErfassungMDQ!D96="b",2,
IF(ErfassungMDQ!D96="c",3,
IF(ErfassungMDQ!D96="d",4,
IF(ErfassungMDQ!D96="e",5))))),0))</f>
        <v>0</v>
      </c>
      <c r="E96" s="278" t="b">
        <f>IF(MDQ_S2!$W36=5,
IF(ErfassungMDQ!E96="a",5,
IF(ErfassungMDQ!E96="b",4,
IF(ErfassungMDQ!E96="c",3,
IF(ErfassungMDQ!E96="d",2,
IF(ErfassungMDQ!E96="e",1))))),
IF(MDQ_S2!$W36=1,
IF(ErfassungMDQ!E96="a",1,
IF(ErfassungMDQ!E96="b",2,
IF(ErfassungMDQ!E96="c",3,
IF(ErfassungMDQ!E96="d",4,
IF(ErfassungMDQ!E96="e",5))))),0))</f>
        <v>0</v>
      </c>
      <c r="F96" s="277" t="b">
        <f>IF(MDQ_S2!$W36=5,
IF(ErfassungMDQ!F96="a",5,
IF(ErfassungMDQ!F96="b",4,
IF(ErfassungMDQ!F96="c",3,
IF(ErfassungMDQ!F96="d",2,
IF(ErfassungMDQ!F96="e",1))))),
IF(MDQ_S2!$W36=1,
IF(ErfassungMDQ!F96="a",1,
IF(ErfassungMDQ!F96="b",2,
IF(ErfassungMDQ!F96="c",3,
IF(ErfassungMDQ!F96="d",4,
IF(ErfassungMDQ!F96="e",5))))),0))</f>
        <v>0</v>
      </c>
      <c r="G96" s="278" t="b">
        <f>IF(MDQ_S2!$W36=5,
IF(ErfassungMDQ!G96="a",5,
IF(ErfassungMDQ!G96="b",4,
IF(ErfassungMDQ!G96="c",3,
IF(ErfassungMDQ!G96="d",2,
IF(ErfassungMDQ!G96="e",1))))),
IF(MDQ_S2!$W36=1,
IF(ErfassungMDQ!G96="a",1,
IF(ErfassungMDQ!G96="b",2,
IF(ErfassungMDQ!G96="c",3,
IF(ErfassungMDQ!G96="d",4,
IF(ErfassungMDQ!G96="e",5))))),0))</f>
        <v>0</v>
      </c>
      <c r="H96" s="277" t="b">
        <f>IF(MDQ_S2!$W36=5,
IF(ErfassungMDQ!H96="a",5,
IF(ErfassungMDQ!H96="b",4,
IF(ErfassungMDQ!H96="c",3,
IF(ErfassungMDQ!H96="d",2,
IF(ErfassungMDQ!H96="e",1))))),
IF(MDQ_S2!$W36=1,
IF(ErfassungMDQ!H96="a",1,
IF(ErfassungMDQ!H96="b",2,
IF(ErfassungMDQ!H96="c",3,
IF(ErfassungMDQ!H96="d",4,
IF(ErfassungMDQ!H96="e",5))))),0))</f>
        <v>0</v>
      </c>
      <c r="I96" s="278" t="b">
        <f>IF(MDQ_S2!$W36=5,
IF(ErfassungMDQ!I96="a",5,
IF(ErfassungMDQ!I96="b",4,
IF(ErfassungMDQ!I96="c",3,
IF(ErfassungMDQ!I96="d",2,
IF(ErfassungMDQ!I96="e",1))))),
IF(MDQ_S2!$W36=1,
IF(ErfassungMDQ!I96="a",1,
IF(ErfassungMDQ!I96="b",2,
IF(ErfassungMDQ!I96="c",3,
IF(ErfassungMDQ!I96="d",4,
IF(ErfassungMDQ!I96="e",5))))),0))</f>
        <v>0</v>
      </c>
      <c r="J96" s="277" t="b">
        <f>IF(MDQ_S2!$W36=5,
IF(ErfassungMDQ!J96="a",5,
IF(ErfassungMDQ!J96="b",4,
IF(ErfassungMDQ!J96="c",3,
IF(ErfassungMDQ!J96="d",2,
IF(ErfassungMDQ!J96="e",1))))),
IF(MDQ_S2!$W36=1,
IF(ErfassungMDQ!J96="a",1,
IF(ErfassungMDQ!J96="b",2,
IF(ErfassungMDQ!J96="c",3,
IF(ErfassungMDQ!J96="d",4,
IF(ErfassungMDQ!J96="e",5))))),0))</f>
        <v>0</v>
      </c>
      <c r="K96" s="278" t="b">
        <f>IF(MDQ_S2!$W36=5,
IF(ErfassungMDQ!K96="a",5,
IF(ErfassungMDQ!K96="b",4,
IF(ErfassungMDQ!K96="c",3,
IF(ErfassungMDQ!K96="d",2,
IF(ErfassungMDQ!K96="e",1))))),
IF(MDQ_S2!$W36=1,
IF(ErfassungMDQ!K96="a",1,
IF(ErfassungMDQ!K96="b",2,
IF(ErfassungMDQ!K96="c",3,
IF(ErfassungMDQ!K96="d",4,
IF(ErfassungMDQ!K96="e",5))))),0))</f>
        <v>0</v>
      </c>
      <c r="L96" s="277" t="b">
        <f>IF(MDQ_S2!$W36=5,
IF(ErfassungMDQ!L96="a",5,
IF(ErfassungMDQ!L96="b",4,
IF(ErfassungMDQ!L96="c",3,
IF(ErfassungMDQ!L96="d",2,
IF(ErfassungMDQ!L96="e",1))))),
IF(MDQ_S2!$W36=1,
IF(ErfassungMDQ!L96="a",1,
IF(ErfassungMDQ!L96="b",2,
IF(ErfassungMDQ!L96="c",3,
IF(ErfassungMDQ!L96="d",4,
IF(ErfassungMDQ!L96="e",5))))),0))</f>
        <v>0</v>
      </c>
      <c r="M96" s="278" t="b">
        <f>IF(MDQ_S2!$W36=5,
IF(ErfassungMDQ!M96="a",5,
IF(ErfassungMDQ!M96="b",4,
IF(ErfassungMDQ!M96="c",3,
IF(ErfassungMDQ!M96="d",2,
IF(ErfassungMDQ!M96="e",1))))),
IF(MDQ_S2!$W36=1,
IF(ErfassungMDQ!M96="a",1,
IF(ErfassungMDQ!M96="b",2,
IF(ErfassungMDQ!M96="c",3,
IF(ErfassungMDQ!M96="d",4,
IF(ErfassungMDQ!M96="e",5))))),0))</f>
        <v>0</v>
      </c>
      <c r="N96" s="277" t="b">
        <f>IF(MDQ_S2!$W36=5,
IF(ErfassungMDQ!N96="a",5,
IF(ErfassungMDQ!N96="b",4,
IF(ErfassungMDQ!N96="c",3,
IF(ErfassungMDQ!N96="d",2,
IF(ErfassungMDQ!N96="e",1))))),
IF(MDQ_S2!$W36=1,
IF(ErfassungMDQ!N96="a",1,
IF(ErfassungMDQ!N96="b",2,
IF(ErfassungMDQ!N96="c",3,
IF(ErfassungMDQ!N96="d",4,
IF(ErfassungMDQ!N96="e",5))))),0))</f>
        <v>0</v>
      </c>
      <c r="O96" s="278" t="b">
        <f>IF(MDQ_S2!$W36=5,
IF(ErfassungMDQ!O96="a",5,
IF(ErfassungMDQ!O96="b",4,
IF(ErfassungMDQ!O96="c",3,
IF(ErfassungMDQ!O96="d",2,
IF(ErfassungMDQ!O96="e",1))))),
IF(MDQ_S2!$W36=1,
IF(ErfassungMDQ!O96="a",1,
IF(ErfassungMDQ!O96="b",2,
IF(ErfassungMDQ!O96="c",3,
IF(ErfassungMDQ!O96="d",4,
IF(ErfassungMDQ!O96="e",5))))),0))</f>
        <v>0</v>
      </c>
      <c r="P96" s="277" t="b">
        <f>IF(MDQ_S2!$W36=5,
IF(ErfassungMDQ!P96="a",5,
IF(ErfassungMDQ!P96="b",4,
IF(ErfassungMDQ!P96="c",3,
IF(ErfassungMDQ!P96="d",2,
IF(ErfassungMDQ!P96="e",1))))),
IF(MDQ_S2!$W36=1,
IF(ErfassungMDQ!P96="a",1,
IF(ErfassungMDQ!P96="b",2,
IF(ErfassungMDQ!P96="c",3,
IF(ErfassungMDQ!P96="d",4,
IF(ErfassungMDQ!P96="e",5))))),0))</f>
        <v>0</v>
      </c>
      <c r="Q96" s="278" t="b">
        <f>IF(MDQ_S2!$W36=5,
IF(ErfassungMDQ!Q96="a",5,
IF(ErfassungMDQ!Q96="b",4,
IF(ErfassungMDQ!Q96="c",3,
IF(ErfassungMDQ!Q96="d",2,
IF(ErfassungMDQ!Q96="e",1))))),
IF(MDQ_S2!$W36=1,
IF(ErfassungMDQ!Q96="a",1,
IF(ErfassungMDQ!Q96="b",2,
IF(ErfassungMDQ!Q96="c",3,
IF(ErfassungMDQ!Q96="d",4,
IF(ErfassungMDQ!Q96="e",5))))),0))</f>
        <v>0</v>
      </c>
      <c r="R96" s="277" t="b">
        <f>IF(MDQ_S2!$W36=5,
IF(ErfassungMDQ!R96="a",5,
IF(ErfassungMDQ!R96="b",4,
IF(ErfassungMDQ!R96="c",3,
IF(ErfassungMDQ!R96="d",2,
IF(ErfassungMDQ!R96="e",1))))),
IF(MDQ_S2!$W36=1,
IF(ErfassungMDQ!R96="a",1,
IF(ErfassungMDQ!R96="b",2,
IF(ErfassungMDQ!R96="c",3,
IF(ErfassungMDQ!R96="d",4,
IF(ErfassungMDQ!R96="e",5))))),0))</f>
        <v>0</v>
      </c>
      <c r="S96" s="278" t="b">
        <f>IF(MDQ_S2!$W36=5,
IF(ErfassungMDQ!S96="a",5,
IF(ErfassungMDQ!S96="b",4,
IF(ErfassungMDQ!S96="c",3,
IF(ErfassungMDQ!S96="d",2,
IF(ErfassungMDQ!S96="e",1))))),
IF(MDQ_S2!$W36=1,
IF(ErfassungMDQ!S96="a",1,
IF(ErfassungMDQ!S96="b",2,
IF(ErfassungMDQ!S96="c",3,
IF(ErfassungMDQ!S96="d",4,
IF(ErfassungMDQ!S96="e",5))))),0))</f>
        <v>0</v>
      </c>
      <c r="T96" s="277" t="b">
        <f>IF(MDQ_S2!$W36=5,
IF(ErfassungMDQ!T96="a",5,
IF(ErfassungMDQ!T96="b",4,
IF(ErfassungMDQ!T96="c",3,
IF(ErfassungMDQ!T96="d",2,
IF(ErfassungMDQ!T96="e",1))))),
IF(MDQ_S2!$W36=1,
IF(ErfassungMDQ!T96="a",1,
IF(ErfassungMDQ!T96="b",2,
IF(ErfassungMDQ!T96="c",3,
IF(ErfassungMDQ!T96="d",4,
IF(ErfassungMDQ!T96="e",5))))),0))</f>
        <v>0</v>
      </c>
      <c r="U96" s="278" t="b">
        <f>IF(MDQ_S2!$W36=5,
IF(ErfassungMDQ!U96="a",5,
IF(ErfassungMDQ!U96="b",4,
IF(ErfassungMDQ!U96="c",3,
IF(ErfassungMDQ!U96="d",2,
IF(ErfassungMDQ!U96="e",1))))),
IF(MDQ_S2!$W36=1,
IF(ErfassungMDQ!U96="a",1,
IF(ErfassungMDQ!U96="b",2,
IF(ErfassungMDQ!U96="c",3,
IF(ErfassungMDQ!U96="d",4,
IF(ErfassungMDQ!U96="e",5))))),0))</f>
        <v>0</v>
      </c>
      <c r="V96" s="277" t="b">
        <f>IF(MDQ_S2!$W36=5,
IF(ErfassungMDQ!V96="a",5,
IF(ErfassungMDQ!V96="b",4,
IF(ErfassungMDQ!V96="c",3,
IF(ErfassungMDQ!V96="d",2,
IF(ErfassungMDQ!V96="e",1))))),
IF(MDQ_S2!$W36=1,
IF(ErfassungMDQ!V96="a",1,
IF(ErfassungMDQ!V96="b",2,
IF(ErfassungMDQ!V96="c",3,
IF(ErfassungMDQ!V96="d",4,
IF(ErfassungMDQ!V96="e",5))))),0))</f>
        <v>0</v>
      </c>
      <c r="W96" s="278" t="b">
        <f>IF(MDQ_S2!$W36=5,
IF(ErfassungMDQ!W96="a",5,
IF(ErfassungMDQ!W96="b",4,
IF(ErfassungMDQ!W96="c",3,
IF(ErfassungMDQ!W96="d",2,
IF(ErfassungMDQ!W96="e",1))))),
IF(MDQ_S2!$W36=1,
IF(ErfassungMDQ!W96="a",1,
IF(ErfassungMDQ!W96="b",2,
IF(ErfassungMDQ!W96="c",3,
IF(ErfassungMDQ!W96="d",4,
IF(ErfassungMDQ!W96="e",5))))),0))</f>
        <v>0</v>
      </c>
      <c r="X96" s="277" t="b">
        <f>IF(MDQ_S2!$W36=5,
IF(ErfassungMDQ!X96="a",5,
IF(ErfassungMDQ!X96="b",4,
IF(ErfassungMDQ!X96="c",3,
IF(ErfassungMDQ!X96="d",2,
IF(ErfassungMDQ!X96="e",1))))),
IF(MDQ_S2!$W36=1,
IF(ErfassungMDQ!X96="a",1,
IF(ErfassungMDQ!X96="b",2,
IF(ErfassungMDQ!X96="c",3,
IF(ErfassungMDQ!X96="d",4,
IF(ErfassungMDQ!X96="e",5))))),0))</f>
        <v>0</v>
      </c>
      <c r="Y96" s="278" t="b">
        <f>IF(MDQ_S2!$W36=5,
IF(ErfassungMDQ!Y96="a",5,
IF(ErfassungMDQ!Y96="b",4,
IF(ErfassungMDQ!Y96="c",3,
IF(ErfassungMDQ!Y96="d",2,
IF(ErfassungMDQ!Y96="e",1))))),
IF(MDQ_S2!$W36=1,
IF(ErfassungMDQ!Y96="a",1,
IF(ErfassungMDQ!Y96="b",2,
IF(ErfassungMDQ!Y96="c",3,
IF(ErfassungMDQ!Y96="d",4,
IF(ErfassungMDQ!Y96="e",5))))),0))</f>
        <v>0</v>
      </c>
      <c r="Z96" s="277" t="b">
        <f>IF(MDQ_S2!$W36=5,
IF(ErfassungMDQ!Z96="a",5,
IF(ErfassungMDQ!Z96="b",4,
IF(ErfassungMDQ!Z96="c",3,
IF(ErfassungMDQ!Z96="d",2,
IF(ErfassungMDQ!Z96="e",1))))),
IF(MDQ_S2!$W36=1,
IF(ErfassungMDQ!Z96="a",1,
IF(ErfassungMDQ!Z96="b",2,
IF(ErfassungMDQ!Z96="c",3,
IF(ErfassungMDQ!Z96="d",4,
IF(ErfassungMDQ!Z96="e",5))))),0))</f>
        <v>0</v>
      </c>
      <c r="AA96" s="278" t="b">
        <f>IF(MDQ_S2!$W36=5,
IF(ErfassungMDQ!AA96="a",5,
IF(ErfassungMDQ!AA96="b",4,
IF(ErfassungMDQ!AA96="c",3,
IF(ErfassungMDQ!AA96="d",2,
IF(ErfassungMDQ!AA96="e",1))))),
IF(MDQ_S2!$W36=1,
IF(ErfassungMDQ!AA96="a",1,
IF(ErfassungMDQ!AA96="b",2,
IF(ErfassungMDQ!AA96="c",3,
IF(ErfassungMDQ!AA96="d",4,
IF(ErfassungMDQ!AA96="e",5))))),0))</f>
        <v>0</v>
      </c>
      <c r="AB96" s="277" t="b">
        <f>IF(MDQ_S2!$W36=5,
IF(ErfassungMDQ!AB96="a",5,
IF(ErfassungMDQ!AB96="b",4,
IF(ErfassungMDQ!AB96="c",3,
IF(ErfassungMDQ!AB96="d",2,
IF(ErfassungMDQ!AB96="e",1))))),
IF(MDQ_S2!$W36=1,
IF(ErfassungMDQ!AB96="a",1,
IF(ErfassungMDQ!AB96="b",2,
IF(ErfassungMDQ!AB96="c",3,
IF(ErfassungMDQ!AB96="d",4,
IF(ErfassungMDQ!AB96="e",5))))),0))</f>
        <v>0</v>
      </c>
      <c r="AC96" s="278" t="b">
        <f>IF(MDQ_S2!$W36=5,
IF(ErfassungMDQ!AC96="a",5,
IF(ErfassungMDQ!AC96="b",4,
IF(ErfassungMDQ!AC96="c",3,
IF(ErfassungMDQ!AC96="d",2,
IF(ErfassungMDQ!AC96="e",1))))),
IF(MDQ_S2!$W36=1,
IF(ErfassungMDQ!AC96="a",1,
IF(ErfassungMDQ!AC96="b",2,
IF(ErfassungMDQ!AC96="c",3,
IF(ErfassungMDQ!AC96="d",4,
IF(ErfassungMDQ!AC96="e",5))))),0))</f>
        <v>0</v>
      </c>
      <c r="AD96" s="277" t="b">
        <f>IF(MDQ_S2!$W36=5,
IF(ErfassungMDQ!AD96="a",5,
IF(ErfassungMDQ!AD96="b",4,
IF(ErfassungMDQ!AD96="c",3,
IF(ErfassungMDQ!AD96="d",2,
IF(ErfassungMDQ!AD96="e",1))))),
IF(MDQ_S2!$W36=1,
IF(ErfassungMDQ!AD96="a",1,
IF(ErfassungMDQ!AD96="b",2,
IF(ErfassungMDQ!AD96="c",3,
IF(ErfassungMDQ!AD96="d",4,
IF(ErfassungMDQ!AD96="e",5))))),0))</f>
        <v>0</v>
      </c>
      <c r="AE96" s="278" t="b">
        <f>IF(MDQ_S2!$W36=5,
IF(ErfassungMDQ!AE96="a",5,
IF(ErfassungMDQ!AE96="b",4,
IF(ErfassungMDQ!AE96="c",3,
IF(ErfassungMDQ!AE96="d",2,
IF(ErfassungMDQ!AE96="e",1))))),
IF(MDQ_S2!$W36=1,
IF(ErfassungMDQ!AE96="a",1,
IF(ErfassungMDQ!AE96="b",2,
IF(ErfassungMDQ!AE96="c",3,
IF(ErfassungMDQ!AE96="d",4,
IF(ErfassungMDQ!AE96="e",5))))),0))</f>
        <v>0</v>
      </c>
      <c r="AF96" s="277" t="b">
        <f>IF(MDQ_S2!$W36=5,
IF(ErfassungMDQ!AF96="a",5,
IF(ErfassungMDQ!AF96="b",4,
IF(ErfassungMDQ!AF96="c",3,
IF(ErfassungMDQ!AF96="d",2,
IF(ErfassungMDQ!AF96="e",1))))),
IF(MDQ_S2!$W36=1,
IF(ErfassungMDQ!AF96="a",1,
IF(ErfassungMDQ!AF96="b",2,
IF(ErfassungMDQ!AF96="c",3,
IF(ErfassungMDQ!AF96="d",4,
IF(ErfassungMDQ!AF96="e",5))))),0))</f>
        <v>0</v>
      </c>
      <c r="AG96" s="278" t="b">
        <f>IF(MDQ_S2!$W36=5,
IF(ErfassungMDQ!AG96="a",5,
IF(ErfassungMDQ!AG96="b",4,
IF(ErfassungMDQ!AG96="c",3,
IF(ErfassungMDQ!AG96="d",2,
IF(ErfassungMDQ!AG96="e",1))))),
IF(MDQ_S2!$W36=1,
IF(ErfassungMDQ!AG96="a",1,
IF(ErfassungMDQ!AG96="b",2,
IF(ErfassungMDQ!AG96="c",3,
IF(ErfassungMDQ!AG96="d",4,
IF(ErfassungMDQ!AG96="e",5))))),0))</f>
        <v>0</v>
      </c>
      <c r="AH96" s="277" t="b">
        <f>IF(MDQ_S2!$W36=5,
IF(ErfassungMDQ!AH96="a",5,
IF(ErfassungMDQ!AH96="b",4,
IF(ErfassungMDQ!AH96="c",3,
IF(ErfassungMDQ!AH96="d",2,
IF(ErfassungMDQ!AH96="e",1))))),
IF(MDQ_S2!$W36=1,
IF(ErfassungMDQ!AH96="a",1,
IF(ErfassungMDQ!AH96="b",2,
IF(ErfassungMDQ!AH96="c",3,
IF(ErfassungMDQ!AH96="d",4,
IF(ErfassungMDQ!AH96="e",5))))),0))</f>
        <v>0</v>
      </c>
      <c r="AI96" s="278" t="b">
        <f>IF(MDQ_S2!$W36=5,
IF(ErfassungMDQ!AI96="a",5,
IF(ErfassungMDQ!AI96="b",4,
IF(ErfassungMDQ!AI96="c",3,
IF(ErfassungMDQ!AI96="d",2,
IF(ErfassungMDQ!AI96="e",1))))),
IF(MDQ_S2!$W36=1,
IF(ErfassungMDQ!AI96="a",1,
IF(ErfassungMDQ!AI96="b",2,
IF(ErfassungMDQ!AI96="c",3,
IF(ErfassungMDQ!AI96="d",4,
IF(ErfassungMDQ!AI96="e",5))))),0))</f>
        <v>0</v>
      </c>
      <c r="AJ96" s="277" t="b">
        <f>IF(MDQ_S2!$W36=5,
IF(ErfassungMDQ!AJ96="a",5,
IF(ErfassungMDQ!AJ96="b",4,
IF(ErfassungMDQ!AJ96="c",3,
IF(ErfassungMDQ!AJ96="d",2,
IF(ErfassungMDQ!AJ96="e",1))))),
IF(MDQ_S2!$W36=1,
IF(ErfassungMDQ!AJ96="a",1,
IF(ErfassungMDQ!AJ96="b",2,
IF(ErfassungMDQ!AJ96="c",3,
IF(ErfassungMDQ!AJ96="d",4,
IF(ErfassungMDQ!AJ96="e",5))))),0))</f>
        <v>0</v>
      </c>
      <c r="AK96" s="278" t="b">
        <f>IF(MDQ_S2!$W36=5,
IF(ErfassungMDQ!AK96="a",5,
IF(ErfassungMDQ!AK96="b",4,
IF(ErfassungMDQ!AK96="c",3,
IF(ErfassungMDQ!AK96="d",2,
IF(ErfassungMDQ!AK96="e",1))))),
IF(MDQ_S2!$W36=1,
IF(ErfassungMDQ!AK96="a",1,
IF(ErfassungMDQ!AK96="b",2,
IF(ErfassungMDQ!AK96="c",3,
IF(ErfassungMDQ!AK96="d",4,
IF(ErfassungMDQ!AK96="e",5))))),0))</f>
        <v>0</v>
      </c>
      <c r="AL96" s="277" t="b">
        <f>IF(MDQ_S2!$W36=5,
IF(ErfassungMDQ!AL96="a",5,
IF(ErfassungMDQ!AL96="b",4,
IF(ErfassungMDQ!AL96="c",3,
IF(ErfassungMDQ!AL96="d",2,
IF(ErfassungMDQ!AL96="e",1))))),
IF(MDQ_S2!$W36=1,
IF(ErfassungMDQ!AL96="a",1,
IF(ErfassungMDQ!AL96="b",2,
IF(ErfassungMDQ!AL96="c",3,
IF(ErfassungMDQ!AL96="d",4,
IF(ErfassungMDQ!AL96="e",5))))),0))</f>
        <v>0</v>
      </c>
      <c r="AM96" s="278" t="b">
        <f>IF(MDQ_S2!$W36=5,
IF(ErfassungMDQ!AM96="a",5,
IF(ErfassungMDQ!AM96="b",4,
IF(ErfassungMDQ!AM96="c",3,
IF(ErfassungMDQ!AM96="d",2,
IF(ErfassungMDQ!AM96="e",1))))),
IF(MDQ_S2!$W36=1,
IF(ErfassungMDQ!AM96="a",1,
IF(ErfassungMDQ!AM96="b",2,
IF(ErfassungMDQ!AM96="c",3,
IF(ErfassungMDQ!AM96="d",4,
IF(ErfassungMDQ!AM96="e",5))))),0))</f>
        <v>0</v>
      </c>
      <c r="AN96" s="277" t="b">
        <f>IF(MDQ_S2!$W36=5,
IF(ErfassungMDQ!AN96="a",5,
IF(ErfassungMDQ!AN96="b",4,
IF(ErfassungMDQ!AN96="c",3,
IF(ErfassungMDQ!AN96="d",2,
IF(ErfassungMDQ!AN96="e",1))))),
IF(MDQ_S2!$W36=1,
IF(ErfassungMDQ!AN96="a",1,
IF(ErfassungMDQ!AN96="b",2,
IF(ErfassungMDQ!AN96="c",3,
IF(ErfassungMDQ!AN96="d",4,
IF(ErfassungMDQ!AN96="e",5))))),0))</f>
        <v>0</v>
      </c>
      <c r="AO96" s="278" t="b">
        <f>IF(MDQ_S2!$W36=5,
IF(ErfassungMDQ!AO96="a",5,
IF(ErfassungMDQ!AO96="b",4,
IF(ErfassungMDQ!AO96="c",3,
IF(ErfassungMDQ!AO96="d",2,
IF(ErfassungMDQ!AO96="e",1))))),
IF(MDQ_S2!$W36=1,
IF(ErfassungMDQ!AO96="a",1,
IF(ErfassungMDQ!AO96="b",2,
IF(ErfassungMDQ!AO96="c",3,
IF(ErfassungMDQ!AO96="d",4,
IF(ErfassungMDQ!AO96="e",5))))),0))</f>
        <v>0</v>
      </c>
      <c r="AP96" s="277" t="b">
        <f>IF(MDQ_S2!$W36=5,
IF(ErfassungMDQ!AP96="a",5,
IF(ErfassungMDQ!AP96="b",4,
IF(ErfassungMDQ!AP96="c",3,
IF(ErfassungMDQ!AP96="d",2,
IF(ErfassungMDQ!AP96="e",1))))),
IF(MDQ_S2!$W36=1,
IF(ErfassungMDQ!AP96="a",1,
IF(ErfassungMDQ!AP96="b",2,
IF(ErfassungMDQ!AP96="c",3,
IF(ErfassungMDQ!AP96="d",4,
IF(ErfassungMDQ!AP96="e",5))))),0))</f>
        <v>0</v>
      </c>
      <c r="AQ96" s="278" t="b">
        <f>IF(MDQ_S2!$W36=5,
IF(ErfassungMDQ!AQ96="a",5,
IF(ErfassungMDQ!AQ96="b",4,
IF(ErfassungMDQ!AQ96="c",3,
IF(ErfassungMDQ!AQ96="d",2,
IF(ErfassungMDQ!AQ96="e",1))))),
IF(MDQ_S2!$W36=1,
IF(ErfassungMDQ!AQ96="a",1,
IF(ErfassungMDQ!AQ96="b",2,
IF(ErfassungMDQ!AQ96="c",3,
IF(ErfassungMDQ!AQ96="d",4,
IF(ErfassungMDQ!AQ96="e",5))))),0))</f>
        <v>0</v>
      </c>
      <c r="AR96" s="277" t="b">
        <f>IF(MDQ_S2!$W36=5,
IF(ErfassungMDQ!AR96="a",5,
IF(ErfassungMDQ!AR96="b",4,
IF(ErfassungMDQ!AR96="c",3,
IF(ErfassungMDQ!AR96="d",2,
IF(ErfassungMDQ!AR96="e",1))))),
IF(MDQ_S2!$W36=1,
IF(ErfassungMDQ!AR96="a",1,
IF(ErfassungMDQ!AR96="b",2,
IF(ErfassungMDQ!AR96="c",3,
IF(ErfassungMDQ!AR96="d",4,
IF(ErfassungMDQ!AR96="e",5))))),0))</f>
        <v>0</v>
      </c>
      <c r="AS96" s="278" t="b">
        <f>IF(MDQ_S2!$W36=5,
IF(ErfassungMDQ!AS96="a",5,
IF(ErfassungMDQ!AS96="b",4,
IF(ErfassungMDQ!AS96="c",3,
IF(ErfassungMDQ!AS96="d",2,
IF(ErfassungMDQ!AS96="e",1))))),
IF(MDQ_S2!$W36=1,
IF(ErfassungMDQ!AS96="a",1,
IF(ErfassungMDQ!AS96="b",2,
IF(ErfassungMDQ!AS96="c",3,
IF(ErfassungMDQ!AS96="d",4,
IF(ErfassungMDQ!AS96="e",5))))),0))</f>
        <v>0</v>
      </c>
      <c r="AT96" s="277" t="b">
        <f>IF(MDQ_S2!$W36=5,
IF(ErfassungMDQ!AT96="a",5,
IF(ErfassungMDQ!AT96="b",4,
IF(ErfassungMDQ!AT96="c",3,
IF(ErfassungMDQ!AT96="d",2,
IF(ErfassungMDQ!AT96="e",1))))),
IF(MDQ_S2!$W36=1,
IF(ErfassungMDQ!AT96="a",1,
IF(ErfassungMDQ!AT96="b",2,
IF(ErfassungMDQ!AT96="c",3,
IF(ErfassungMDQ!AT96="d",4,
IF(ErfassungMDQ!AT96="e",5))))),0))</f>
        <v>0</v>
      </c>
      <c r="AU96" s="278" t="b">
        <f>IF(MDQ_S2!$W36=5,
IF(ErfassungMDQ!AU96="a",5,
IF(ErfassungMDQ!AU96="b",4,
IF(ErfassungMDQ!AU96="c",3,
IF(ErfassungMDQ!AU96="d",2,
IF(ErfassungMDQ!AU96="e",1))))),
IF(MDQ_S2!$W36=1,
IF(ErfassungMDQ!AU96="a",1,
IF(ErfassungMDQ!AU96="b",2,
IF(ErfassungMDQ!AU96="c",3,
IF(ErfassungMDQ!AU96="d",4,
IF(ErfassungMDQ!AU96="e",5))))),0))</f>
        <v>0</v>
      </c>
      <c r="AV96" s="277" t="b">
        <f>IF(MDQ_S2!$W36=5,
IF(ErfassungMDQ!AV96="a",5,
IF(ErfassungMDQ!AV96="b",4,
IF(ErfassungMDQ!AV96="c",3,
IF(ErfassungMDQ!AV96="d",2,
IF(ErfassungMDQ!AV96="e",1))))),
IF(MDQ_S2!$W36=1,
IF(ErfassungMDQ!AV96="a",1,
IF(ErfassungMDQ!AV96="b",2,
IF(ErfassungMDQ!AV96="c",3,
IF(ErfassungMDQ!AV96="d",4,
IF(ErfassungMDQ!AV96="e",5))))),0))</f>
        <v>0</v>
      </c>
      <c r="AW96" s="278" t="b">
        <f>IF(MDQ_S2!$W36=5,
IF(ErfassungMDQ!AW96="a",5,
IF(ErfassungMDQ!AW96="b",4,
IF(ErfassungMDQ!AW96="c",3,
IF(ErfassungMDQ!AW96="d",2,
IF(ErfassungMDQ!AW96="e",1))))),
IF(MDQ_S2!$W36=1,
IF(ErfassungMDQ!AW96="a",1,
IF(ErfassungMDQ!AW96="b",2,
IF(ErfassungMDQ!AW96="c",3,
IF(ErfassungMDQ!AW96="d",4,
IF(ErfassungMDQ!AW96="e",5))))),0))</f>
        <v>0</v>
      </c>
      <c r="AX96" s="277" t="b">
        <f>IF(MDQ_S2!$W36=5,
IF(ErfassungMDQ!AX96="a",5,
IF(ErfassungMDQ!AX96="b",4,
IF(ErfassungMDQ!AX96="c",3,
IF(ErfassungMDQ!AX96="d",2,
IF(ErfassungMDQ!AX96="e",1))))),
IF(MDQ_S2!$W36=1,
IF(ErfassungMDQ!AX96="a",1,
IF(ErfassungMDQ!AX96="b",2,
IF(ErfassungMDQ!AX96="c",3,
IF(ErfassungMDQ!AX96="d",4,
IF(ErfassungMDQ!AX96="e",5))))),0))</f>
        <v>0</v>
      </c>
      <c r="AY96" s="278" t="b">
        <f>IF(MDQ_S2!$W36=5,
IF(ErfassungMDQ!AY96="a",5,
IF(ErfassungMDQ!AY96="b",4,
IF(ErfassungMDQ!AY96="c",3,
IF(ErfassungMDQ!AY96="d",2,
IF(ErfassungMDQ!AY96="e",1))))),
IF(MDQ_S2!$W36=1,
IF(ErfassungMDQ!AY96="a",1,
IF(ErfassungMDQ!AY96="b",2,
IF(ErfassungMDQ!AY96="c",3,
IF(ErfassungMDQ!AY96="d",4,
IF(ErfassungMDQ!AY96="e",5))))),0))</f>
        <v>0</v>
      </c>
      <c r="AZ96" s="277" t="b">
        <f>IF(MDQ_S2!$W36=5,
IF(ErfassungMDQ!AZ96="a",5,
IF(ErfassungMDQ!AZ96="b",4,
IF(ErfassungMDQ!AZ96="c",3,
IF(ErfassungMDQ!AZ96="d",2,
IF(ErfassungMDQ!AZ96="e",1))))),
IF(MDQ_S2!$W36=1,
IF(ErfassungMDQ!AZ96="a",1,
IF(ErfassungMDQ!AZ96="b",2,
IF(ErfassungMDQ!AZ96="c",3,
IF(ErfassungMDQ!AZ96="d",4,
IF(ErfassungMDQ!AZ96="e",5))))),0))</f>
        <v>0</v>
      </c>
      <c r="BA96" s="278" t="b">
        <f>IF(MDQ_S2!$W36=5,
IF(ErfassungMDQ!BA96="a",5,
IF(ErfassungMDQ!BA96="b",4,
IF(ErfassungMDQ!BA96="c",3,
IF(ErfassungMDQ!BA96="d",2,
IF(ErfassungMDQ!BA96="e",1))))),
IF(MDQ_S2!$W36=1,
IF(ErfassungMDQ!BA96="a",1,
IF(ErfassungMDQ!BA96="b",2,
IF(ErfassungMDQ!BA96="c",3,
IF(ErfassungMDQ!BA96="d",4,
IF(ErfassungMDQ!BA96="e",5))))),0))</f>
        <v>0</v>
      </c>
      <c r="BB96" s="277" t="b">
        <f>IF(MDQ_S2!$W36=5,
IF(ErfassungMDQ!BB96="a",5,
IF(ErfassungMDQ!BB96="b",4,
IF(ErfassungMDQ!BB96="c",3,
IF(ErfassungMDQ!BB96="d",2,
IF(ErfassungMDQ!BB96="e",1))))),
IF(MDQ_S2!$W36=1,
IF(ErfassungMDQ!BB96="a",1,
IF(ErfassungMDQ!BB96="b",2,
IF(ErfassungMDQ!BB96="c",3,
IF(ErfassungMDQ!BB96="d",4,
IF(ErfassungMDQ!BB96="e",5))))),0))</f>
        <v>0</v>
      </c>
      <c r="BC96" s="278" t="b">
        <f>IF(MDQ_S2!$W36=5,
IF(ErfassungMDQ!BC96="a",5,
IF(ErfassungMDQ!BC96="b",4,
IF(ErfassungMDQ!BC96="c",3,
IF(ErfassungMDQ!BC96="d",2,
IF(ErfassungMDQ!BC96="e",1))))),
IF(MDQ_S2!$W36=1,
IF(ErfassungMDQ!BC96="a",1,
IF(ErfassungMDQ!BC96="b",2,
IF(ErfassungMDQ!BC96="c",3,
IF(ErfassungMDQ!BC96="d",4,
IF(ErfassungMDQ!BC96="e",5))))),0))</f>
        <v>0</v>
      </c>
      <c r="BD96" s="277" t="b">
        <f>IF(MDQ_S2!$W36=5,
IF(ErfassungMDQ!BD96="a",5,
IF(ErfassungMDQ!BD96="b",4,
IF(ErfassungMDQ!BD96="c",3,
IF(ErfassungMDQ!BD96="d",2,
IF(ErfassungMDQ!BD96="e",1))))),
IF(MDQ_S2!$W36=1,
IF(ErfassungMDQ!BD96="a",1,
IF(ErfassungMDQ!BD96="b",2,
IF(ErfassungMDQ!BD96="c",3,
IF(ErfassungMDQ!BD96="d",4,
IF(ErfassungMDQ!BD96="e",5))))),0))</f>
        <v>0</v>
      </c>
      <c r="BE96" s="278" t="b">
        <f>IF(MDQ_S2!$W36=5,
IF(ErfassungMDQ!BE96="a",5,
IF(ErfassungMDQ!BE96="b",4,
IF(ErfassungMDQ!BE96="c",3,
IF(ErfassungMDQ!BE96="d",2,
IF(ErfassungMDQ!BE96="e",1))))),
IF(MDQ_S2!$W36=1,
IF(ErfassungMDQ!BE96="a",1,
IF(ErfassungMDQ!BE96="b",2,
IF(ErfassungMDQ!BE96="c",3,
IF(ErfassungMDQ!BE96="d",4,
IF(ErfassungMDQ!BE96="e",5))))),0))</f>
        <v>0</v>
      </c>
      <c r="BF96" s="277" t="b">
        <f>IF(MDQ_S2!$W36=5,
IF(ErfassungMDQ!BF96="a",5,
IF(ErfassungMDQ!BF96="b",4,
IF(ErfassungMDQ!BF96="c",3,
IF(ErfassungMDQ!BF96="d",2,
IF(ErfassungMDQ!BF96="e",1))))),
IF(MDQ_S2!$W36=1,
IF(ErfassungMDQ!BF96="a",1,
IF(ErfassungMDQ!BF96="b",2,
IF(ErfassungMDQ!BF96="c",3,
IF(ErfassungMDQ!BF96="d",4,
IF(ErfassungMDQ!BF96="e",5))))),0))</f>
        <v>0</v>
      </c>
      <c r="BG96" s="278" t="b">
        <f>IF(MDQ_S2!$W36=5,
IF(ErfassungMDQ!BG96="a",5,
IF(ErfassungMDQ!BG96="b",4,
IF(ErfassungMDQ!BG96="c",3,
IF(ErfassungMDQ!BG96="d",2,
IF(ErfassungMDQ!BG96="e",1))))),
IF(MDQ_S2!$W36=1,
IF(ErfassungMDQ!BG96="a",1,
IF(ErfassungMDQ!BG96="b",2,
IF(ErfassungMDQ!BG96="c",3,
IF(ErfassungMDQ!BG96="d",4,
IF(ErfassungMDQ!BG96="e",5))))),0))</f>
        <v>0</v>
      </c>
      <c r="BH96" s="277" t="b">
        <f>IF(MDQ_S2!$W36=5,
IF(ErfassungMDQ!BH96="a",5,
IF(ErfassungMDQ!BH96="b",4,
IF(ErfassungMDQ!BH96="c",3,
IF(ErfassungMDQ!BH96="d",2,
IF(ErfassungMDQ!BH96="e",1))))),
IF(MDQ_S2!$W36=1,
IF(ErfassungMDQ!BH96="a",1,
IF(ErfassungMDQ!BH96="b",2,
IF(ErfassungMDQ!BH96="c",3,
IF(ErfassungMDQ!BH96="d",4,
IF(ErfassungMDQ!BH96="e",5))))),0))</f>
        <v>0</v>
      </c>
      <c r="BI96" s="278" t="b">
        <f>IF(MDQ_S2!$W36=5,
IF(ErfassungMDQ!BI96="a",5,
IF(ErfassungMDQ!BI96="b",4,
IF(ErfassungMDQ!BI96="c",3,
IF(ErfassungMDQ!BI96="d",2,
IF(ErfassungMDQ!BI96="e",1))))),
IF(MDQ_S2!$W36=1,
IF(ErfassungMDQ!BI96="a",1,
IF(ErfassungMDQ!BI96="b",2,
IF(ErfassungMDQ!BI96="c",3,
IF(ErfassungMDQ!BI96="d",4,
IF(ErfassungMDQ!BI96="e",5))))),0))</f>
        <v>0</v>
      </c>
      <c r="BJ96" s="277" t="b">
        <f>IF(MDQ_S2!$W36=5,
IF(ErfassungMDQ!BJ96="a",5,
IF(ErfassungMDQ!BJ96="b",4,
IF(ErfassungMDQ!BJ96="c",3,
IF(ErfassungMDQ!BJ96="d",2,
IF(ErfassungMDQ!BJ96="e",1))))),
IF(MDQ_S2!$W36=1,
IF(ErfassungMDQ!BJ96="a",1,
IF(ErfassungMDQ!BJ96="b",2,
IF(ErfassungMDQ!BJ96="c",3,
IF(ErfassungMDQ!BJ96="d",4,
IF(ErfassungMDQ!BJ96="e",5))))),0))</f>
        <v>0</v>
      </c>
      <c r="BK96" s="278" t="b">
        <f>IF(MDQ_S2!$W36=5,
IF(ErfassungMDQ!BK96="a",5,
IF(ErfassungMDQ!BK96="b",4,
IF(ErfassungMDQ!BK96="c",3,
IF(ErfassungMDQ!BK96="d",2,
IF(ErfassungMDQ!BK96="e",1))))),
IF(MDQ_S2!$W36=1,
IF(ErfassungMDQ!BK96="a",1,
IF(ErfassungMDQ!BK96="b",2,
IF(ErfassungMDQ!BK96="c",3,
IF(ErfassungMDQ!BK96="d",4,
IF(ErfassungMDQ!BK96="e",5))))),0))</f>
        <v>0</v>
      </c>
      <c r="BL96" s="277" t="b">
        <f>IF(MDQ_S2!$W36=5,
IF(ErfassungMDQ!BL96="a",5,
IF(ErfassungMDQ!BL96="b",4,
IF(ErfassungMDQ!BL96="c",3,
IF(ErfassungMDQ!BL96="d",2,
IF(ErfassungMDQ!BL96="e",1))))),
IF(MDQ_S2!$W36=1,
IF(ErfassungMDQ!BL96="a",1,
IF(ErfassungMDQ!BL96="b",2,
IF(ErfassungMDQ!BL96="c",3,
IF(ErfassungMDQ!BL96="d",4,
IF(ErfassungMDQ!BL96="e",5))))),0))</f>
        <v>0</v>
      </c>
      <c r="BM96" s="278" t="b">
        <f>IF(MDQ_S2!$W36=5,
IF(ErfassungMDQ!BM96="a",5,
IF(ErfassungMDQ!BM96="b",4,
IF(ErfassungMDQ!BM96="c",3,
IF(ErfassungMDQ!BM96="d",2,
IF(ErfassungMDQ!BM96="e",1))))),
IF(MDQ_S2!$W36=1,
IF(ErfassungMDQ!BM96="a",1,
IF(ErfassungMDQ!BM96="b",2,
IF(ErfassungMDQ!BM96="c",3,
IF(ErfassungMDQ!BM96="d",4,
IF(ErfassungMDQ!BM96="e",5))))),0))</f>
        <v>0</v>
      </c>
      <c r="BN96" s="277" t="b">
        <f>IF(MDQ_S2!$W36=5,
IF(ErfassungMDQ!BN96="a",5,
IF(ErfassungMDQ!BN96="b",4,
IF(ErfassungMDQ!BN96="c",3,
IF(ErfassungMDQ!BN96="d",2,
IF(ErfassungMDQ!BN96="e",1))))),
IF(MDQ_S2!$W36=1,
IF(ErfassungMDQ!BN96="a",1,
IF(ErfassungMDQ!BN96="b",2,
IF(ErfassungMDQ!BN96="c",3,
IF(ErfassungMDQ!BN96="d",4,
IF(ErfassungMDQ!BN96="e",5))))),0))</f>
        <v>0</v>
      </c>
      <c r="BO96" s="278" t="b">
        <f>IF(MDQ_S2!$W36=5,
IF(ErfassungMDQ!BO96="a",5,
IF(ErfassungMDQ!BO96="b",4,
IF(ErfassungMDQ!BO96="c",3,
IF(ErfassungMDQ!BO96="d",2,
IF(ErfassungMDQ!BO96="e",1))))),
IF(MDQ_S2!$W36=1,
IF(ErfassungMDQ!BO96="a",1,
IF(ErfassungMDQ!BO96="b",2,
IF(ErfassungMDQ!BO96="c",3,
IF(ErfassungMDQ!BO96="d",4,
IF(ErfassungMDQ!BO96="e",5))))),0))</f>
        <v>0</v>
      </c>
      <c r="BP96" s="277" t="b">
        <f>IF(MDQ_S2!$W36=5,
IF(ErfassungMDQ!BP96="a",5,
IF(ErfassungMDQ!BP96="b",4,
IF(ErfassungMDQ!BP96="c",3,
IF(ErfassungMDQ!BP96="d",2,
IF(ErfassungMDQ!BP96="e",1))))),
IF(MDQ_S2!$W36=1,
IF(ErfassungMDQ!BP96="a",1,
IF(ErfassungMDQ!BP96="b",2,
IF(ErfassungMDQ!BP96="c",3,
IF(ErfassungMDQ!BP96="d",4,
IF(ErfassungMDQ!BP96="e",5))))),0))</f>
        <v>0</v>
      </c>
      <c r="BQ96" s="278" t="b">
        <f>IF(MDQ_S2!$W36=5,
IF(ErfassungMDQ!BQ96="a",5,
IF(ErfassungMDQ!BQ96="b",4,
IF(ErfassungMDQ!BQ96="c",3,
IF(ErfassungMDQ!BQ96="d",2,
IF(ErfassungMDQ!BQ96="e",1))))),
IF(MDQ_S2!$W36=1,
IF(ErfassungMDQ!BQ96="a",1,
IF(ErfassungMDQ!BQ96="b",2,
IF(ErfassungMDQ!BQ96="c",3,
IF(ErfassungMDQ!BQ96="d",4,
IF(ErfassungMDQ!BQ96="e",5))))),0))</f>
        <v>0</v>
      </c>
      <c r="BR96" s="277" t="b">
        <f>IF(MDQ_S2!$W36=5,
IF(ErfassungMDQ!BR96="a",5,
IF(ErfassungMDQ!BR96="b",4,
IF(ErfassungMDQ!BR96="c",3,
IF(ErfassungMDQ!BR96="d",2,
IF(ErfassungMDQ!BR96="e",1))))),
IF(MDQ_S2!$W36=1,
IF(ErfassungMDQ!BR96="a",1,
IF(ErfassungMDQ!BR96="b",2,
IF(ErfassungMDQ!BR96="c",3,
IF(ErfassungMDQ!BR96="d",4,
IF(ErfassungMDQ!BR96="e",5))))),0))</f>
        <v>0</v>
      </c>
      <c r="BS96" s="278" t="b">
        <f>IF(MDQ_S2!$W36=5,
IF(ErfassungMDQ!BS96="a",5,
IF(ErfassungMDQ!BS96="b",4,
IF(ErfassungMDQ!BS96="c",3,
IF(ErfassungMDQ!BS96="d",2,
IF(ErfassungMDQ!BS96="e",1))))),
IF(MDQ_S2!$W36=1,
IF(ErfassungMDQ!BS96="a",1,
IF(ErfassungMDQ!BS96="b",2,
IF(ErfassungMDQ!BS96="c",3,
IF(ErfassungMDQ!BS96="d",4,
IF(ErfassungMDQ!BS96="e",5))))),0))</f>
        <v>0</v>
      </c>
      <c r="BT96" s="277" t="b">
        <f>IF(MDQ_S2!$W36=5,
IF(ErfassungMDQ!BT96="a",5,
IF(ErfassungMDQ!BT96="b",4,
IF(ErfassungMDQ!BT96="c",3,
IF(ErfassungMDQ!BT96="d",2,
IF(ErfassungMDQ!BT96="e",1))))),
IF(MDQ_S2!$W36=1,
IF(ErfassungMDQ!BT96="a",1,
IF(ErfassungMDQ!BT96="b",2,
IF(ErfassungMDQ!BT96="c",3,
IF(ErfassungMDQ!BT96="d",4,
IF(ErfassungMDQ!BT96="e",5))))),0))</f>
        <v>0</v>
      </c>
      <c r="BU96" s="278" t="b">
        <f>IF(MDQ_S2!$W36=5,
IF(ErfassungMDQ!BU96="a",5,
IF(ErfassungMDQ!BU96="b",4,
IF(ErfassungMDQ!BU96="c",3,
IF(ErfassungMDQ!BU96="d",2,
IF(ErfassungMDQ!BU96="e",1))))),
IF(MDQ_S2!$W36=1,
IF(ErfassungMDQ!BU96="a",1,
IF(ErfassungMDQ!BU96="b",2,
IF(ErfassungMDQ!BU96="c",3,
IF(ErfassungMDQ!BU96="d",4,
IF(ErfassungMDQ!BU96="e",5))))),0))</f>
        <v>0</v>
      </c>
      <c r="BV96" s="277" t="b">
        <f>IF(MDQ_S2!$W36=5,
IF(ErfassungMDQ!BV96="a",5,
IF(ErfassungMDQ!BV96="b",4,
IF(ErfassungMDQ!BV96="c",3,
IF(ErfassungMDQ!BV96="d",2,
IF(ErfassungMDQ!BV96="e",1))))),
IF(MDQ_S2!$W36=1,
IF(ErfassungMDQ!BV96="a",1,
IF(ErfassungMDQ!BV96="b",2,
IF(ErfassungMDQ!BV96="c",3,
IF(ErfassungMDQ!BV96="d",4,
IF(ErfassungMDQ!BV96="e",5))))),0))</f>
        <v>0</v>
      </c>
      <c r="BW96" s="278" t="b">
        <f>IF(MDQ_S2!$W36=5,
IF(ErfassungMDQ!BW96="a",5,
IF(ErfassungMDQ!BW96="b",4,
IF(ErfassungMDQ!BW96="c",3,
IF(ErfassungMDQ!BW96="d",2,
IF(ErfassungMDQ!BW96="e",1))))),
IF(MDQ_S2!$W36=1,
IF(ErfassungMDQ!BW96="a",1,
IF(ErfassungMDQ!BW96="b",2,
IF(ErfassungMDQ!BW96="c",3,
IF(ErfassungMDQ!BW96="d",4,
IF(ErfassungMDQ!BW96="e",5))))),0))</f>
        <v>0</v>
      </c>
      <c r="BX96" s="277" t="b">
        <f>IF(MDQ_S2!$W36=5,
IF(ErfassungMDQ!BX96="a",5,
IF(ErfassungMDQ!BX96="b",4,
IF(ErfassungMDQ!BX96="c",3,
IF(ErfassungMDQ!BX96="d",2,
IF(ErfassungMDQ!BX96="e",1))))),
IF(MDQ_S2!$W36=1,
IF(ErfassungMDQ!BX96="a",1,
IF(ErfassungMDQ!BX96="b",2,
IF(ErfassungMDQ!BX96="c",3,
IF(ErfassungMDQ!BX96="d",4,
IF(ErfassungMDQ!BX96="e",5))))),0))</f>
        <v>0</v>
      </c>
      <c r="BY96" s="278" t="b">
        <f>IF(MDQ_S2!$W36=5,
IF(ErfassungMDQ!BY96="a",5,
IF(ErfassungMDQ!BY96="b",4,
IF(ErfassungMDQ!BY96="c",3,
IF(ErfassungMDQ!BY96="d",2,
IF(ErfassungMDQ!BY96="e",1))))),
IF(MDQ_S2!$W36=1,
IF(ErfassungMDQ!BY96="a",1,
IF(ErfassungMDQ!BY96="b",2,
IF(ErfassungMDQ!BY96="c",3,
IF(ErfassungMDQ!BY96="d",4,
IF(ErfassungMDQ!BY96="e",5))))),0))</f>
        <v>0</v>
      </c>
      <c r="BZ96" s="277" t="b">
        <f>IF(MDQ_S2!$W36=5,
IF(ErfassungMDQ!BZ96="a",5,
IF(ErfassungMDQ!BZ96="b",4,
IF(ErfassungMDQ!BZ96="c",3,
IF(ErfassungMDQ!BZ96="d",2,
IF(ErfassungMDQ!BZ96="e",1))))),
IF(MDQ_S2!$W36=1,
IF(ErfassungMDQ!BZ96="a",1,
IF(ErfassungMDQ!BZ96="b",2,
IF(ErfassungMDQ!BZ96="c",3,
IF(ErfassungMDQ!BZ96="d",4,
IF(ErfassungMDQ!BZ96="e",5))))),0))</f>
        <v>0</v>
      </c>
      <c r="CA96" s="278" t="b">
        <f>IF(MDQ_S2!$W36=5,
IF(ErfassungMDQ!CA96="a",5,
IF(ErfassungMDQ!CA96="b",4,
IF(ErfassungMDQ!CA96="c",3,
IF(ErfassungMDQ!CA96="d",2,
IF(ErfassungMDQ!CA96="e",1))))),
IF(MDQ_S2!$W36=1,
IF(ErfassungMDQ!CA96="a",1,
IF(ErfassungMDQ!CA96="b",2,
IF(ErfassungMDQ!CA96="c",3,
IF(ErfassungMDQ!CA96="d",4,
IF(ErfassungMDQ!CA96="e",5))))),0))</f>
        <v>0</v>
      </c>
      <c r="CB96" s="277" t="b">
        <f>IF(MDQ_S2!$W36=5,
IF(ErfassungMDQ!CB96="a",5,
IF(ErfassungMDQ!CB96="b",4,
IF(ErfassungMDQ!CB96="c",3,
IF(ErfassungMDQ!CB96="d",2,
IF(ErfassungMDQ!CB96="e",1))))),
IF(MDQ_S2!$W36=1,
IF(ErfassungMDQ!CB96="a",1,
IF(ErfassungMDQ!CB96="b",2,
IF(ErfassungMDQ!CB96="c",3,
IF(ErfassungMDQ!CB96="d",4,
IF(ErfassungMDQ!CB96="e",5))))),0))</f>
        <v>0</v>
      </c>
      <c r="CC96" s="278" t="b">
        <f>IF(MDQ_S2!$W36=5,
IF(ErfassungMDQ!CC96="a",5,
IF(ErfassungMDQ!CC96="b",4,
IF(ErfassungMDQ!CC96="c",3,
IF(ErfassungMDQ!CC96="d",2,
IF(ErfassungMDQ!CC96="e",1))))),
IF(MDQ_S2!$W36=1,
IF(ErfassungMDQ!CC96="a",1,
IF(ErfassungMDQ!CC96="b",2,
IF(ErfassungMDQ!CC96="c",3,
IF(ErfassungMDQ!CC96="d",4,
IF(ErfassungMDQ!CC96="e",5))))),0))</f>
        <v>0</v>
      </c>
      <c r="CD96" s="277" t="b">
        <f>IF(MDQ_S2!$W36=5,
IF(ErfassungMDQ!CD96="a",5,
IF(ErfassungMDQ!CD96="b",4,
IF(ErfassungMDQ!CD96="c",3,
IF(ErfassungMDQ!CD96="d",2,
IF(ErfassungMDQ!CD96="e",1))))),
IF(MDQ_S2!$W36=1,
IF(ErfassungMDQ!CD96="a",1,
IF(ErfassungMDQ!CD96="b",2,
IF(ErfassungMDQ!CD96="c",3,
IF(ErfassungMDQ!CD96="d",4,
IF(ErfassungMDQ!CD96="e",5))))),0))</f>
        <v>0</v>
      </c>
      <c r="CE96" s="278" t="b">
        <f>IF(MDQ_S2!$W36=5,
IF(ErfassungMDQ!CE96="a",5,
IF(ErfassungMDQ!CE96="b",4,
IF(ErfassungMDQ!CE96="c",3,
IF(ErfassungMDQ!CE96="d",2,
IF(ErfassungMDQ!CE96="e",1))))),
IF(MDQ_S2!$W36=1,
IF(ErfassungMDQ!CE96="a",1,
IF(ErfassungMDQ!CE96="b",2,
IF(ErfassungMDQ!CE96="c",3,
IF(ErfassungMDQ!CE96="d",4,
IF(ErfassungMDQ!CE96="e",5))))),0))</f>
        <v>0</v>
      </c>
      <c r="CF96" s="277" t="b">
        <f>IF(MDQ_S2!$W36=5,
IF(ErfassungMDQ!CF96="a",5,
IF(ErfassungMDQ!CF96="b",4,
IF(ErfassungMDQ!CF96="c",3,
IF(ErfassungMDQ!CF96="d",2,
IF(ErfassungMDQ!CF96="e",1))))),
IF(MDQ_S2!$W36=1,
IF(ErfassungMDQ!CF96="a",1,
IF(ErfassungMDQ!CF96="b",2,
IF(ErfassungMDQ!CF96="c",3,
IF(ErfassungMDQ!CF96="d",4,
IF(ErfassungMDQ!CF96="e",5))))),0))</f>
        <v>0</v>
      </c>
      <c r="CG96" s="278" t="b">
        <f>IF(MDQ_S2!$W36=5,
IF(ErfassungMDQ!CG96="a",5,
IF(ErfassungMDQ!CG96="b",4,
IF(ErfassungMDQ!CG96="c",3,
IF(ErfassungMDQ!CG96="d",2,
IF(ErfassungMDQ!CG96="e",1))))),
IF(MDQ_S2!$W36=1,
IF(ErfassungMDQ!CG96="a",1,
IF(ErfassungMDQ!CG96="b",2,
IF(ErfassungMDQ!CG96="c",3,
IF(ErfassungMDQ!CG96="d",4,
IF(ErfassungMDQ!CG96="e",5))))),0))</f>
        <v>0</v>
      </c>
      <c r="CH96" s="277" t="b">
        <f>IF(MDQ_S2!$W36=5,
IF(ErfassungMDQ!CH96="a",5,
IF(ErfassungMDQ!CH96="b",4,
IF(ErfassungMDQ!CH96="c",3,
IF(ErfassungMDQ!CH96="d",2,
IF(ErfassungMDQ!CH96="e",1))))),
IF(MDQ_S2!$W36=1,
IF(ErfassungMDQ!CH96="a",1,
IF(ErfassungMDQ!CH96="b",2,
IF(ErfassungMDQ!CH96="c",3,
IF(ErfassungMDQ!CH96="d",4,
IF(ErfassungMDQ!CH96="e",5))))),0))</f>
        <v>0</v>
      </c>
      <c r="CI96" s="278" t="b">
        <f>IF(MDQ_S2!$W36=5,
IF(ErfassungMDQ!CI96="a",5,
IF(ErfassungMDQ!CI96="b",4,
IF(ErfassungMDQ!CI96="c",3,
IF(ErfassungMDQ!CI96="d",2,
IF(ErfassungMDQ!CI96="e",1))))),
IF(MDQ_S2!$W36=1,
IF(ErfassungMDQ!CI96="a",1,
IF(ErfassungMDQ!CI96="b",2,
IF(ErfassungMDQ!CI96="c",3,
IF(ErfassungMDQ!CI96="d",4,
IF(ErfassungMDQ!CI96="e",5))))),0))</f>
        <v>0</v>
      </c>
      <c r="CJ96" s="277" t="b">
        <f>IF(MDQ_S2!$W36=5,
IF(ErfassungMDQ!CJ96="a",5,
IF(ErfassungMDQ!CJ96="b",4,
IF(ErfassungMDQ!CJ96="c",3,
IF(ErfassungMDQ!CJ96="d",2,
IF(ErfassungMDQ!CJ96="e",1))))),
IF(MDQ_S2!$W36=1,
IF(ErfassungMDQ!CJ96="a",1,
IF(ErfassungMDQ!CJ96="b",2,
IF(ErfassungMDQ!CJ96="c",3,
IF(ErfassungMDQ!CJ96="d",4,
IF(ErfassungMDQ!CJ96="e",5))))),0))</f>
        <v>0</v>
      </c>
      <c r="CK96" s="278" t="b">
        <f>IF(MDQ_S2!$W36=5,
IF(ErfassungMDQ!CK96="a",5,
IF(ErfassungMDQ!CK96="b",4,
IF(ErfassungMDQ!CK96="c",3,
IF(ErfassungMDQ!CK96="d",2,
IF(ErfassungMDQ!CK96="e",1))))),
IF(MDQ_S2!$W36=1,
IF(ErfassungMDQ!CK96="a",1,
IF(ErfassungMDQ!CK96="b",2,
IF(ErfassungMDQ!CK96="c",3,
IF(ErfassungMDQ!CK96="d",4,
IF(ErfassungMDQ!CK96="e",5))))),0))</f>
        <v>0</v>
      </c>
      <c r="CL96" s="277" t="b">
        <f>IF(MDQ_S2!$W36=5,
IF(ErfassungMDQ!CL96="a",5,
IF(ErfassungMDQ!CL96="b",4,
IF(ErfassungMDQ!CL96="c",3,
IF(ErfassungMDQ!CL96="d",2,
IF(ErfassungMDQ!CL96="e",1))))),
IF(MDQ_S2!$W36=1,
IF(ErfassungMDQ!CL96="a",1,
IF(ErfassungMDQ!CL96="b",2,
IF(ErfassungMDQ!CL96="c",3,
IF(ErfassungMDQ!CL96="d",4,
IF(ErfassungMDQ!CL96="e",5))))),0))</f>
        <v>0</v>
      </c>
      <c r="CM96" s="278" t="b">
        <f>IF(MDQ_S2!$W36=5,
IF(ErfassungMDQ!CM96="a",5,
IF(ErfassungMDQ!CM96="b",4,
IF(ErfassungMDQ!CM96="c",3,
IF(ErfassungMDQ!CM96="d",2,
IF(ErfassungMDQ!CM96="e",1))))),
IF(MDQ_S2!$W36=1,
IF(ErfassungMDQ!CM96="a",1,
IF(ErfassungMDQ!CM96="b",2,
IF(ErfassungMDQ!CM96="c",3,
IF(ErfassungMDQ!CM96="d",4,
IF(ErfassungMDQ!CM96="e",5))))),0))</f>
        <v>0</v>
      </c>
      <c r="CN96" s="277" t="b">
        <f>IF(MDQ_S2!$W36=5,
IF(ErfassungMDQ!CN96="a",5,
IF(ErfassungMDQ!CN96="b",4,
IF(ErfassungMDQ!CN96="c",3,
IF(ErfassungMDQ!CN96="d",2,
IF(ErfassungMDQ!CN96="e",1))))),
IF(MDQ_S2!$W36=1,
IF(ErfassungMDQ!CN96="a",1,
IF(ErfassungMDQ!CN96="b",2,
IF(ErfassungMDQ!CN96="c",3,
IF(ErfassungMDQ!CN96="d",4,
IF(ErfassungMDQ!CN96="e",5))))),0))</f>
        <v>0</v>
      </c>
      <c r="CO96" s="278" t="b">
        <f>IF(MDQ_S2!$W36=5,
IF(ErfassungMDQ!CO96="a",5,
IF(ErfassungMDQ!CO96="b",4,
IF(ErfassungMDQ!CO96="c",3,
IF(ErfassungMDQ!CO96="d",2,
IF(ErfassungMDQ!CO96="e",1))))),
IF(MDQ_S2!$W36=1,
IF(ErfassungMDQ!CO96="a",1,
IF(ErfassungMDQ!CO96="b",2,
IF(ErfassungMDQ!CO96="c",3,
IF(ErfassungMDQ!CO96="d",4,
IF(ErfassungMDQ!CO96="e",5))))),0))</f>
        <v>0</v>
      </c>
      <c r="CP96" s="277" t="b">
        <f>IF(MDQ_S2!$W36=5,
IF(ErfassungMDQ!CP96="a",5,
IF(ErfassungMDQ!CP96="b",4,
IF(ErfassungMDQ!CP96="c",3,
IF(ErfassungMDQ!CP96="d",2,
IF(ErfassungMDQ!CP96="e",1))))),
IF(MDQ_S2!$W36=1,
IF(ErfassungMDQ!CP96="a",1,
IF(ErfassungMDQ!CP96="b",2,
IF(ErfassungMDQ!CP96="c",3,
IF(ErfassungMDQ!CP96="d",4,
IF(ErfassungMDQ!CP96="e",5))))),0))</f>
        <v>0</v>
      </c>
      <c r="CQ96" s="278" t="b">
        <f>IF(MDQ_S2!$W36=5,
IF(ErfassungMDQ!CQ96="a",5,
IF(ErfassungMDQ!CQ96="b",4,
IF(ErfassungMDQ!CQ96="c",3,
IF(ErfassungMDQ!CQ96="d",2,
IF(ErfassungMDQ!CQ96="e",1))))),
IF(MDQ_S2!$W36=1,
IF(ErfassungMDQ!CQ96="a",1,
IF(ErfassungMDQ!CQ96="b",2,
IF(ErfassungMDQ!CQ96="c",3,
IF(ErfassungMDQ!CQ96="d",4,
IF(ErfassungMDQ!CQ96="e",5))))),0))</f>
        <v>0</v>
      </c>
      <c r="CR96" s="277" t="b">
        <f>IF(MDQ_S2!$W36=5,
IF(ErfassungMDQ!CR96="a",5,
IF(ErfassungMDQ!CR96="b",4,
IF(ErfassungMDQ!CR96="c",3,
IF(ErfassungMDQ!CR96="d",2,
IF(ErfassungMDQ!CR96="e",1))))),
IF(MDQ_S2!$W36=1,
IF(ErfassungMDQ!CR96="a",1,
IF(ErfassungMDQ!CR96="b",2,
IF(ErfassungMDQ!CR96="c",3,
IF(ErfassungMDQ!CR96="d",4,
IF(ErfassungMDQ!CR96="e",5))))),0))</f>
        <v>0</v>
      </c>
      <c r="CS96" s="278" t="b">
        <f>IF(MDQ_S2!$W36=5,
IF(ErfassungMDQ!CS96="a",5,
IF(ErfassungMDQ!CS96="b",4,
IF(ErfassungMDQ!CS96="c",3,
IF(ErfassungMDQ!CS96="d",2,
IF(ErfassungMDQ!CS96="e",1))))),
IF(MDQ_S2!$W36=1,
IF(ErfassungMDQ!CS96="a",1,
IF(ErfassungMDQ!CS96="b",2,
IF(ErfassungMDQ!CS96="c",3,
IF(ErfassungMDQ!CS96="d",4,
IF(ErfassungMDQ!CS96="e",5))))),0))</f>
        <v>0</v>
      </c>
      <c r="CT96" s="277" t="b">
        <f>IF(MDQ_S2!$W36=5,
IF(ErfassungMDQ!CT96="a",5,
IF(ErfassungMDQ!CT96="b",4,
IF(ErfassungMDQ!CT96="c",3,
IF(ErfassungMDQ!CT96="d",2,
IF(ErfassungMDQ!CT96="e",1))))),
IF(MDQ_S2!$W36=1,
IF(ErfassungMDQ!CT96="a",1,
IF(ErfassungMDQ!CT96="b",2,
IF(ErfassungMDQ!CT96="c",3,
IF(ErfassungMDQ!CT96="d",4,
IF(ErfassungMDQ!CT96="e",5))))),0))</f>
        <v>0</v>
      </c>
      <c r="CU96" s="278" t="b">
        <f>IF(MDQ_S2!$W36=5,
IF(ErfassungMDQ!CU96="a",5,
IF(ErfassungMDQ!CU96="b",4,
IF(ErfassungMDQ!CU96="c",3,
IF(ErfassungMDQ!CU96="d",2,
IF(ErfassungMDQ!CU96="e",1))))),
IF(MDQ_S2!$W36=1,
IF(ErfassungMDQ!CU96="a",1,
IF(ErfassungMDQ!CU96="b",2,
IF(ErfassungMDQ!CU96="c",3,
IF(ErfassungMDQ!CU96="d",4,
IF(ErfassungMDQ!CU96="e",5))))),0))</f>
        <v>0</v>
      </c>
      <c r="CV96" s="277" t="b">
        <f>IF(MDQ_S2!$W36=5,
IF(ErfassungMDQ!CV96="a",5,
IF(ErfassungMDQ!CV96="b",4,
IF(ErfassungMDQ!CV96="c",3,
IF(ErfassungMDQ!CV96="d",2,
IF(ErfassungMDQ!CV96="e",1))))),
IF(MDQ_S2!$W36=1,
IF(ErfassungMDQ!CV96="a",1,
IF(ErfassungMDQ!CV96="b",2,
IF(ErfassungMDQ!CV96="c",3,
IF(ErfassungMDQ!CV96="d",4,
IF(ErfassungMDQ!CV96="e",5))))),0))</f>
        <v>0</v>
      </c>
      <c r="CW96" s="278" t="b">
        <f>IF(MDQ_S2!$W36=5,
IF(ErfassungMDQ!CW96="a",5,
IF(ErfassungMDQ!CW96="b",4,
IF(ErfassungMDQ!CW96="c",3,
IF(ErfassungMDQ!CW96="d",2,
IF(ErfassungMDQ!CW96="e",1))))),
IF(MDQ_S2!$W36=1,
IF(ErfassungMDQ!CW96="a",1,
IF(ErfassungMDQ!CW96="b",2,
IF(ErfassungMDQ!CW96="c",3,
IF(ErfassungMDQ!CW96="d",4,
IF(ErfassungMDQ!CW96="e",5))))),0))</f>
        <v>0</v>
      </c>
      <c r="CX96" s="277" t="b">
        <f>IF(MDQ_S2!$W36=5,
IF(ErfassungMDQ!CX96="a",5,
IF(ErfassungMDQ!CX96="b",4,
IF(ErfassungMDQ!CX96="c",3,
IF(ErfassungMDQ!CX96="d",2,
IF(ErfassungMDQ!CX96="e",1))))),
IF(MDQ_S2!$W36=1,
IF(ErfassungMDQ!CX96="a",1,
IF(ErfassungMDQ!CX96="b",2,
IF(ErfassungMDQ!CX96="c",3,
IF(ErfassungMDQ!CX96="d",4,
IF(ErfassungMDQ!CX96="e",5))))),0))</f>
        <v>0</v>
      </c>
      <c r="CY96" s="278" t="b">
        <f>IF(MDQ_S2!$W36=5,
IF(ErfassungMDQ!CY96="a",5,
IF(ErfassungMDQ!CY96="b",4,
IF(ErfassungMDQ!CY96="c",3,
IF(ErfassungMDQ!CY96="d",2,
IF(ErfassungMDQ!CY96="e",1))))),
IF(MDQ_S2!$W36=1,
IF(ErfassungMDQ!CY96="a",1,
IF(ErfassungMDQ!CY96="b",2,
IF(ErfassungMDQ!CY96="c",3,
IF(ErfassungMDQ!CY96="d",4,
IF(ErfassungMDQ!CY96="e",5))))),0))</f>
        <v>0</v>
      </c>
      <c r="CZ96" s="277" t="b">
        <f>IF(MDQ_S2!$W36=5,
IF(ErfassungMDQ!CZ96="a",5,
IF(ErfassungMDQ!CZ96="b",4,
IF(ErfassungMDQ!CZ96="c",3,
IF(ErfassungMDQ!CZ96="d",2,
IF(ErfassungMDQ!CZ96="e",1))))),
IF(MDQ_S2!$W36=1,
IF(ErfassungMDQ!CZ96="a",1,
IF(ErfassungMDQ!CZ96="b",2,
IF(ErfassungMDQ!CZ96="c",3,
IF(ErfassungMDQ!CZ96="d",4,
IF(ErfassungMDQ!CZ96="e",5))))),0))</f>
        <v>0</v>
      </c>
      <c r="DA96" s="278" t="b">
        <f>IF(MDQ_S2!$W36=5,
IF(ErfassungMDQ!DA96="a",5,
IF(ErfassungMDQ!DA96="b",4,
IF(ErfassungMDQ!DA96="c",3,
IF(ErfassungMDQ!DA96="d",2,
IF(ErfassungMDQ!DA96="e",1))))),
IF(MDQ_S2!$W36=1,
IF(ErfassungMDQ!DA96="a",1,
IF(ErfassungMDQ!DA96="b",2,
IF(ErfassungMDQ!DA96="c",3,
IF(ErfassungMDQ!DA96="d",4,
IF(ErfassungMDQ!DA96="e",5))))),0))</f>
        <v>0</v>
      </c>
      <c r="DB96" s="277" t="b">
        <f>IF(MDQ_S2!$W36=5,
IF(ErfassungMDQ!DB96="a",5,
IF(ErfassungMDQ!DB96="b",4,
IF(ErfassungMDQ!DB96="c",3,
IF(ErfassungMDQ!DB96="d",2,
IF(ErfassungMDQ!DB96="e",1))))),
IF(MDQ_S2!$W36=1,
IF(ErfassungMDQ!DB96="a",1,
IF(ErfassungMDQ!DB96="b",2,
IF(ErfassungMDQ!DB96="c",3,
IF(ErfassungMDQ!DB96="d",4,
IF(ErfassungMDQ!DB96="e",5))))),0))</f>
        <v>0</v>
      </c>
      <c r="DC96" s="278" t="b">
        <f>IF(MDQ_S2!$W36=5,
IF(ErfassungMDQ!DC96="a",5,
IF(ErfassungMDQ!DC96="b",4,
IF(ErfassungMDQ!DC96="c",3,
IF(ErfassungMDQ!DC96="d",2,
IF(ErfassungMDQ!DC96="e",1))))),
IF(MDQ_S2!$W36=1,
IF(ErfassungMDQ!DC96="a",1,
IF(ErfassungMDQ!DC96="b",2,
IF(ErfassungMDQ!DC96="c",3,
IF(ErfassungMDQ!DC96="d",4,
IF(ErfassungMDQ!DC96="e",5))))),0))</f>
        <v>0</v>
      </c>
      <c r="DD96" s="277" t="b">
        <f>IF(MDQ_S2!$W36=5,
IF(ErfassungMDQ!DD96="a",5,
IF(ErfassungMDQ!DD96="b",4,
IF(ErfassungMDQ!DD96="c",3,
IF(ErfassungMDQ!DD96="d",2,
IF(ErfassungMDQ!DD96="e",1))))),
IF(MDQ_S2!$W36=1,
IF(ErfassungMDQ!DD96="a",1,
IF(ErfassungMDQ!DD96="b",2,
IF(ErfassungMDQ!DD96="c",3,
IF(ErfassungMDQ!DD96="d",4,
IF(ErfassungMDQ!DD96="e",5))))),0))</f>
        <v>0</v>
      </c>
      <c r="DE96" s="278" t="b">
        <f>IF(MDQ_S2!$W36=5,
IF(ErfassungMDQ!DE96="a",5,
IF(ErfassungMDQ!DE96="b",4,
IF(ErfassungMDQ!DE96="c",3,
IF(ErfassungMDQ!DE96="d",2,
IF(ErfassungMDQ!DE96="e",1))))),
IF(MDQ_S2!$W36=1,
IF(ErfassungMDQ!DE96="a",1,
IF(ErfassungMDQ!DE96="b",2,
IF(ErfassungMDQ!DE96="c",3,
IF(ErfassungMDQ!DE96="d",4,
IF(ErfassungMDQ!DE96="e",5))))),0))</f>
        <v>0</v>
      </c>
      <c r="DF96" s="277" t="b">
        <f>IF(MDQ_S2!$W36=5,
IF(ErfassungMDQ!DF96="a",5,
IF(ErfassungMDQ!DF96="b",4,
IF(ErfassungMDQ!DF96="c",3,
IF(ErfassungMDQ!DF96="d",2,
IF(ErfassungMDQ!DF96="e",1))))),
IF(MDQ_S2!$W36=1,
IF(ErfassungMDQ!DF96="a",1,
IF(ErfassungMDQ!DF96="b",2,
IF(ErfassungMDQ!DF96="c",3,
IF(ErfassungMDQ!DF96="d",4,
IF(ErfassungMDQ!DF96="e",5))))),0))</f>
        <v>0</v>
      </c>
      <c r="DG96" s="278" t="b">
        <f>IF(MDQ_S2!$W36=5,
IF(ErfassungMDQ!DG96="a",5,
IF(ErfassungMDQ!DG96="b",4,
IF(ErfassungMDQ!DG96="c",3,
IF(ErfassungMDQ!DG96="d",2,
IF(ErfassungMDQ!DG96="e",1))))),
IF(MDQ_S2!$W36=1,
IF(ErfassungMDQ!DG96="a",1,
IF(ErfassungMDQ!DG96="b",2,
IF(ErfassungMDQ!DG96="c",3,
IF(ErfassungMDQ!DG96="d",4,
IF(ErfassungMDQ!DG96="e",5))))),0))</f>
        <v>0</v>
      </c>
      <c r="DH96" s="277" t="b">
        <f>IF(MDQ_S2!$W36=5,
IF(ErfassungMDQ!DH96="a",5,
IF(ErfassungMDQ!DH96="b",4,
IF(ErfassungMDQ!DH96="c",3,
IF(ErfassungMDQ!DH96="d",2,
IF(ErfassungMDQ!DH96="e",1))))),
IF(MDQ_S2!$W36=1,
IF(ErfassungMDQ!DH96="a",1,
IF(ErfassungMDQ!DH96="b",2,
IF(ErfassungMDQ!DH96="c",3,
IF(ErfassungMDQ!DH96="d",4,
IF(ErfassungMDQ!DH96="e",5))))),0))</f>
        <v>0</v>
      </c>
      <c r="DI96" s="278" t="b">
        <f>IF(MDQ_S2!$W36=5,
IF(ErfassungMDQ!DI96="a",5,
IF(ErfassungMDQ!DI96="b",4,
IF(ErfassungMDQ!DI96="c",3,
IF(ErfassungMDQ!DI96="d",2,
IF(ErfassungMDQ!DI96="e",1))))),
IF(MDQ_S2!$W36=1,
IF(ErfassungMDQ!DI96="a",1,
IF(ErfassungMDQ!DI96="b",2,
IF(ErfassungMDQ!DI96="c",3,
IF(ErfassungMDQ!DI96="d",4,
IF(ErfassungMDQ!DI96="e",5))))),0))</f>
        <v>0</v>
      </c>
      <c r="DJ96" s="277" t="b">
        <f>IF(MDQ_S2!$W36=5,
IF(ErfassungMDQ!DJ96="a",5,
IF(ErfassungMDQ!DJ96="b",4,
IF(ErfassungMDQ!DJ96="c",3,
IF(ErfassungMDQ!DJ96="d",2,
IF(ErfassungMDQ!DJ96="e",1))))),
IF(MDQ_S2!$W36=1,
IF(ErfassungMDQ!DJ96="a",1,
IF(ErfassungMDQ!DJ96="b",2,
IF(ErfassungMDQ!DJ96="c",3,
IF(ErfassungMDQ!DJ96="d",4,
IF(ErfassungMDQ!DJ96="e",5))))),0))</f>
        <v>0</v>
      </c>
      <c r="DK96" s="278" t="b">
        <f>IF(MDQ_S2!$W36=5,
IF(ErfassungMDQ!DK96="a",5,
IF(ErfassungMDQ!DK96="b",4,
IF(ErfassungMDQ!DK96="c",3,
IF(ErfassungMDQ!DK96="d",2,
IF(ErfassungMDQ!DK96="e",1))))),
IF(MDQ_S2!$W36=1,
IF(ErfassungMDQ!DK96="a",1,
IF(ErfassungMDQ!DK96="b",2,
IF(ErfassungMDQ!DK96="c",3,
IF(ErfassungMDQ!DK96="d",4,
IF(ErfassungMDQ!DK96="e",5))))),0))</f>
        <v>0</v>
      </c>
      <c r="DL96" s="277" t="b">
        <f>IF(MDQ_S2!$W36=5,
IF(ErfassungMDQ!DL96="a",5,
IF(ErfassungMDQ!DL96="b",4,
IF(ErfassungMDQ!DL96="c",3,
IF(ErfassungMDQ!DL96="d",2,
IF(ErfassungMDQ!DL96="e",1))))),
IF(MDQ_S2!$W36=1,
IF(ErfassungMDQ!DL96="a",1,
IF(ErfassungMDQ!DL96="b",2,
IF(ErfassungMDQ!DL96="c",3,
IF(ErfassungMDQ!DL96="d",4,
IF(ErfassungMDQ!DL96="e",5))))),0))</f>
        <v>0</v>
      </c>
      <c r="DM96" s="278" t="b">
        <f>IF(MDQ_S2!$W36=5,
IF(ErfassungMDQ!DM96="a",5,
IF(ErfassungMDQ!DM96="b",4,
IF(ErfassungMDQ!DM96="c",3,
IF(ErfassungMDQ!DM96="d",2,
IF(ErfassungMDQ!DM96="e",1))))),
IF(MDQ_S2!$W36=1,
IF(ErfassungMDQ!DM96="a",1,
IF(ErfassungMDQ!DM96="b",2,
IF(ErfassungMDQ!DM96="c",3,
IF(ErfassungMDQ!DM96="d",4,
IF(ErfassungMDQ!DM96="e",5))))),0))</f>
        <v>0</v>
      </c>
      <c r="DN96" s="277" t="b">
        <f>IF(MDQ_S2!$W36=5,
IF(ErfassungMDQ!DN96="a",5,
IF(ErfassungMDQ!DN96="b",4,
IF(ErfassungMDQ!DN96="c",3,
IF(ErfassungMDQ!DN96="d",2,
IF(ErfassungMDQ!DN96="e",1))))),
IF(MDQ_S2!$W36=1,
IF(ErfassungMDQ!DN96="a",1,
IF(ErfassungMDQ!DN96="b",2,
IF(ErfassungMDQ!DN96="c",3,
IF(ErfassungMDQ!DN96="d",4,
IF(ErfassungMDQ!DN96="e",5))))),0))</f>
        <v>0</v>
      </c>
      <c r="DO96" s="278" t="b">
        <f>IF(MDQ_S2!$W36=5,
IF(ErfassungMDQ!DO96="a",5,
IF(ErfassungMDQ!DO96="b",4,
IF(ErfassungMDQ!DO96="c",3,
IF(ErfassungMDQ!DO96="d",2,
IF(ErfassungMDQ!DO96="e",1))))),
IF(MDQ_S2!$W36=1,
IF(ErfassungMDQ!DO96="a",1,
IF(ErfassungMDQ!DO96="b",2,
IF(ErfassungMDQ!DO96="c",3,
IF(ErfassungMDQ!DO96="d",4,
IF(ErfassungMDQ!DO96="e",5))))),0))</f>
        <v>0</v>
      </c>
      <c r="DP96" s="277" t="b">
        <f>IF(MDQ_S2!$W36=5,
IF(ErfassungMDQ!DP96="a",5,
IF(ErfassungMDQ!DP96="b",4,
IF(ErfassungMDQ!DP96="c",3,
IF(ErfassungMDQ!DP96="d",2,
IF(ErfassungMDQ!DP96="e",1))))),
IF(MDQ_S2!$W36=1,
IF(ErfassungMDQ!DP96="a",1,
IF(ErfassungMDQ!DP96="b",2,
IF(ErfassungMDQ!DP96="c",3,
IF(ErfassungMDQ!DP96="d",4,
IF(ErfassungMDQ!DP96="e",5))))),0))</f>
        <v>0</v>
      </c>
      <c r="DQ96" s="278" t="b">
        <f>IF(MDQ_S2!$W36=5,
IF(ErfassungMDQ!DQ96="a",5,
IF(ErfassungMDQ!DQ96="b",4,
IF(ErfassungMDQ!DQ96="c",3,
IF(ErfassungMDQ!DQ96="d",2,
IF(ErfassungMDQ!DQ96="e",1))))),
IF(MDQ_S2!$W36=1,
IF(ErfassungMDQ!DQ96="a",1,
IF(ErfassungMDQ!DQ96="b",2,
IF(ErfassungMDQ!DQ96="c",3,
IF(ErfassungMDQ!DQ96="d",4,
IF(ErfassungMDQ!DQ96="e",5))))),0))</f>
        <v>0</v>
      </c>
      <c r="DR96" s="277" t="b">
        <f>IF(MDQ_S2!$W36=5,
IF(ErfassungMDQ!DR96="a",5,
IF(ErfassungMDQ!DR96="b",4,
IF(ErfassungMDQ!DR96="c",3,
IF(ErfassungMDQ!DR96="d",2,
IF(ErfassungMDQ!DR96="e",1))))),
IF(MDQ_S2!$W36=1,
IF(ErfassungMDQ!DR96="a",1,
IF(ErfassungMDQ!DR96="b",2,
IF(ErfassungMDQ!DR96="c",3,
IF(ErfassungMDQ!DR96="d",4,
IF(ErfassungMDQ!DR96="e",5))))),0))</f>
        <v>0</v>
      </c>
      <c r="DS96" s="278" t="b">
        <f>IF(MDQ_S2!$W36=5,
IF(ErfassungMDQ!DS96="a",5,
IF(ErfassungMDQ!DS96="b",4,
IF(ErfassungMDQ!DS96="c",3,
IF(ErfassungMDQ!DS96="d",2,
IF(ErfassungMDQ!DS96="e",1))))),
IF(MDQ_S2!$W36=1,
IF(ErfassungMDQ!DS96="a",1,
IF(ErfassungMDQ!DS96="b",2,
IF(ErfassungMDQ!DS96="c",3,
IF(ErfassungMDQ!DS96="d",4,
IF(ErfassungMDQ!DS96="e",5))))),0))</f>
        <v>0</v>
      </c>
      <c r="DT96" s="277" t="b">
        <f>IF(MDQ_S2!$W36=5,
IF(ErfassungMDQ!DT96="a",5,
IF(ErfassungMDQ!DT96="b",4,
IF(ErfassungMDQ!DT96="c",3,
IF(ErfassungMDQ!DT96="d",2,
IF(ErfassungMDQ!DT96="e",1))))),
IF(MDQ_S2!$W36=1,
IF(ErfassungMDQ!DT96="a",1,
IF(ErfassungMDQ!DT96="b",2,
IF(ErfassungMDQ!DT96="c",3,
IF(ErfassungMDQ!DT96="d",4,
IF(ErfassungMDQ!DT96="e",5))))),0))</f>
        <v>0</v>
      </c>
      <c r="DU96" s="278" t="b">
        <f>IF(MDQ_S2!$W36=5,
IF(ErfassungMDQ!DU96="a",5,
IF(ErfassungMDQ!DU96="b",4,
IF(ErfassungMDQ!DU96="c",3,
IF(ErfassungMDQ!DU96="d",2,
IF(ErfassungMDQ!DU96="e",1))))),
IF(MDQ_S2!$W36=1,
IF(ErfassungMDQ!DU96="a",1,
IF(ErfassungMDQ!DU96="b",2,
IF(ErfassungMDQ!DU96="c",3,
IF(ErfassungMDQ!DU96="d",4,
IF(ErfassungMDQ!DU96="e",5))))),0))</f>
        <v>0</v>
      </c>
      <c r="DV96" s="277" t="b">
        <f>IF(MDQ_S2!$W36=5,
IF(ErfassungMDQ!DV96="a",5,
IF(ErfassungMDQ!DV96="b",4,
IF(ErfassungMDQ!DV96="c",3,
IF(ErfassungMDQ!DV96="d",2,
IF(ErfassungMDQ!DV96="e",1))))),
IF(MDQ_S2!$W36=1,
IF(ErfassungMDQ!DV96="a",1,
IF(ErfassungMDQ!DV96="b",2,
IF(ErfassungMDQ!DV96="c",3,
IF(ErfassungMDQ!DV96="d",4,
IF(ErfassungMDQ!DV96="e",5))))),0))</f>
        <v>0</v>
      </c>
      <c r="DW96" s="278" t="b">
        <f>IF(MDQ_S2!$W36=5,
IF(ErfassungMDQ!DW96="a",5,
IF(ErfassungMDQ!DW96="b",4,
IF(ErfassungMDQ!DW96="c",3,
IF(ErfassungMDQ!DW96="d",2,
IF(ErfassungMDQ!DW96="e",1))))),
IF(MDQ_S2!$W36=1,
IF(ErfassungMDQ!DW96="a",1,
IF(ErfassungMDQ!DW96="b",2,
IF(ErfassungMDQ!DW96="c",3,
IF(ErfassungMDQ!DW96="d",4,
IF(ErfassungMDQ!DW96="e",5))))),0))</f>
        <v>0</v>
      </c>
      <c r="DX96" s="277" t="b">
        <f>IF(MDQ_S2!$W36=5,
IF(ErfassungMDQ!DX96="a",5,
IF(ErfassungMDQ!DX96="b",4,
IF(ErfassungMDQ!DX96="c",3,
IF(ErfassungMDQ!DX96="d",2,
IF(ErfassungMDQ!DX96="e",1))))),
IF(MDQ_S2!$W36=1,
IF(ErfassungMDQ!DX96="a",1,
IF(ErfassungMDQ!DX96="b",2,
IF(ErfassungMDQ!DX96="c",3,
IF(ErfassungMDQ!DX96="d",4,
IF(ErfassungMDQ!DX96="e",5))))),0))</f>
        <v>0</v>
      </c>
      <c r="DY96" s="278" t="b">
        <f>IF(MDQ_S2!$W36=5,
IF(ErfassungMDQ!DY96="a",5,
IF(ErfassungMDQ!DY96="b",4,
IF(ErfassungMDQ!DY96="c",3,
IF(ErfassungMDQ!DY96="d",2,
IF(ErfassungMDQ!DY96="e",1))))),
IF(MDQ_S2!$W36=1,
IF(ErfassungMDQ!DY96="a",1,
IF(ErfassungMDQ!DY96="b",2,
IF(ErfassungMDQ!DY96="c",3,
IF(ErfassungMDQ!DY96="d",4,
IF(ErfassungMDQ!DY96="e",5))))),0))</f>
        <v>0</v>
      </c>
      <c r="DZ96" s="277" t="b">
        <f>IF(MDQ_S2!$W36=5,
IF(ErfassungMDQ!DZ96="a",5,
IF(ErfassungMDQ!DZ96="b",4,
IF(ErfassungMDQ!DZ96="c",3,
IF(ErfassungMDQ!DZ96="d",2,
IF(ErfassungMDQ!DZ96="e",1))))),
IF(MDQ_S2!$W36=1,
IF(ErfassungMDQ!DZ96="a",1,
IF(ErfassungMDQ!DZ96="b",2,
IF(ErfassungMDQ!DZ96="c",3,
IF(ErfassungMDQ!DZ96="d",4,
IF(ErfassungMDQ!DZ96="e",5))))),0))</f>
        <v>0</v>
      </c>
      <c r="EA96" s="278" t="b">
        <f>IF(MDQ_S2!$W36=5,
IF(ErfassungMDQ!EA96="a",5,
IF(ErfassungMDQ!EA96="b",4,
IF(ErfassungMDQ!EA96="c",3,
IF(ErfassungMDQ!EA96="d",2,
IF(ErfassungMDQ!EA96="e",1))))),
IF(MDQ_S2!$W36=1,
IF(ErfassungMDQ!EA96="a",1,
IF(ErfassungMDQ!EA96="b",2,
IF(ErfassungMDQ!EA96="c",3,
IF(ErfassungMDQ!EA96="d",4,
IF(ErfassungMDQ!EA96="e",5))))),0))</f>
        <v>0</v>
      </c>
      <c r="EB96" s="116"/>
      <c r="EC96" s="116"/>
      <c r="ED96" s="116"/>
      <c r="EE96" s="116"/>
      <c r="EF96" s="116"/>
      <c r="EG96" s="116"/>
      <c r="EH96" s="116"/>
      <c r="EI96" s="116"/>
      <c r="EJ96" s="116"/>
      <c r="EK96" s="116"/>
      <c r="EL96" s="116"/>
      <c r="EM96" s="116"/>
      <c r="EN96" s="116"/>
      <c r="EO96" s="116"/>
      <c r="EP96" s="116"/>
      <c r="EQ96" s="116"/>
      <c r="ER96" s="116"/>
      <c r="ES96" s="116"/>
      <c r="ET96" s="116"/>
      <c r="EU96" s="116"/>
      <c r="EV96" s="116"/>
      <c r="EW96" s="116"/>
      <c r="EX96" s="116"/>
      <c r="EY96" s="116"/>
    </row>
    <row r="97" spans="1:155" ht="12.75" customHeight="1">
      <c r="A97" s="276">
        <v>90</v>
      </c>
      <c r="B97" s="277" t="b">
        <f>IF(MDQ_S2!$W37=5,
IF(ErfassungMDQ!B97="a",5,
IF(ErfassungMDQ!B97="b",4,
IF(ErfassungMDQ!B97="c",3,
IF(ErfassungMDQ!B97="d",2,
IF(ErfassungMDQ!B97="e",1))))),
IF(MDQ_S2!$W37=1,
IF(ErfassungMDQ!B97="a",1,
IF(ErfassungMDQ!B97="b",2,
IF(ErfassungMDQ!B97="c",3,
IF(ErfassungMDQ!B97="d",4,
IF(ErfassungMDQ!B97="e",5))))),0))</f>
        <v>0</v>
      </c>
      <c r="C97" s="278" t="b">
        <f>IF(MDQ_S2!$W37=5,
IF(ErfassungMDQ!C97="a",5,
IF(ErfassungMDQ!C97="b",4,
IF(ErfassungMDQ!C97="c",3,
IF(ErfassungMDQ!C97="d",2,
IF(ErfassungMDQ!C97="e",1))))),
IF(MDQ_S2!$W37=1,
IF(ErfassungMDQ!C97="a",1,
IF(ErfassungMDQ!C97="b",2,
IF(ErfassungMDQ!C97="c",3,
IF(ErfassungMDQ!C97="d",4,
IF(ErfassungMDQ!C97="e",5))))),0))</f>
        <v>0</v>
      </c>
      <c r="D97" s="277" t="b">
        <f>IF(MDQ_S2!$W37=5,
IF(ErfassungMDQ!D97="a",5,
IF(ErfassungMDQ!D97="b",4,
IF(ErfassungMDQ!D97="c",3,
IF(ErfassungMDQ!D97="d",2,
IF(ErfassungMDQ!D97="e",1))))),
IF(MDQ_S2!$W37=1,
IF(ErfassungMDQ!D97="a",1,
IF(ErfassungMDQ!D97="b",2,
IF(ErfassungMDQ!D97="c",3,
IF(ErfassungMDQ!D97="d",4,
IF(ErfassungMDQ!D97="e",5))))),0))</f>
        <v>0</v>
      </c>
      <c r="E97" s="278" t="b">
        <f>IF(MDQ_S2!$W37=5,
IF(ErfassungMDQ!E97="a",5,
IF(ErfassungMDQ!E97="b",4,
IF(ErfassungMDQ!E97="c",3,
IF(ErfassungMDQ!E97="d",2,
IF(ErfassungMDQ!E97="e",1))))),
IF(MDQ_S2!$W37=1,
IF(ErfassungMDQ!E97="a",1,
IF(ErfassungMDQ!E97="b",2,
IF(ErfassungMDQ!E97="c",3,
IF(ErfassungMDQ!E97="d",4,
IF(ErfassungMDQ!E97="e",5))))),0))</f>
        <v>0</v>
      </c>
      <c r="F97" s="277" t="b">
        <f>IF(MDQ_S2!$W37=5,
IF(ErfassungMDQ!F97="a",5,
IF(ErfassungMDQ!F97="b",4,
IF(ErfassungMDQ!F97="c",3,
IF(ErfassungMDQ!F97="d",2,
IF(ErfassungMDQ!F97="e",1))))),
IF(MDQ_S2!$W37=1,
IF(ErfassungMDQ!F97="a",1,
IF(ErfassungMDQ!F97="b",2,
IF(ErfassungMDQ!F97="c",3,
IF(ErfassungMDQ!F97="d",4,
IF(ErfassungMDQ!F97="e",5))))),0))</f>
        <v>0</v>
      </c>
      <c r="G97" s="278" t="b">
        <f>IF(MDQ_S2!$W37=5,
IF(ErfassungMDQ!G97="a",5,
IF(ErfassungMDQ!G97="b",4,
IF(ErfassungMDQ!G97="c",3,
IF(ErfassungMDQ!G97="d",2,
IF(ErfassungMDQ!G97="e",1))))),
IF(MDQ_S2!$W37=1,
IF(ErfassungMDQ!G97="a",1,
IF(ErfassungMDQ!G97="b",2,
IF(ErfassungMDQ!G97="c",3,
IF(ErfassungMDQ!G97="d",4,
IF(ErfassungMDQ!G97="e",5))))),0))</f>
        <v>0</v>
      </c>
      <c r="H97" s="277" t="b">
        <f>IF(MDQ_S2!$W37=5,
IF(ErfassungMDQ!H97="a",5,
IF(ErfassungMDQ!H97="b",4,
IF(ErfassungMDQ!H97="c",3,
IF(ErfassungMDQ!H97="d",2,
IF(ErfassungMDQ!H97="e",1))))),
IF(MDQ_S2!$W37=1,
IF(ErfassungMDQ!H97="a",1,
IF(ErfassungMDQ!H97="b",2,
IF(ErfassungMDQ!H97="c",3,
IF(ErfassungMDQ!H97="d",4,
IF(ErfassungMDQ!H97="e",5))))),0))</f>
        <v>0</v>
      </c>
      <c r="I97" s="278" t="b">
        <f>IF(MDQ_S2!$W37=5,
IF(ErfassungMDQ!I97="a",5,
IF(ErfassungMDQ!I97="b",4,
IF(ErfassungMDQ!I97="c",3,
IF(ErfassungMDQ!I97="d",2,
IF(ErfassungMDQ!I97="e",1))))),
IF(MDQ_S2!$W37=1,
IF(ErfassungMDQ!I97="a",1,
IF(ErfassungMDQ!I97="b",2,
IF(ErfassungMDQ!I97="c",3,
IF(ErfassungMDQ!I97="d",4,
IF(ErfassungMDQ!I97="e",5))))),0))</f>
        <v>0</v>
      </c>
      <c r="J97" s="277" t="b">
        <f>IF(MDQ_S2!$W37=5,
IF(ErfassungMDQ!J97="a",5,
IF(ErfassungMDQ!J97="b",4,
IF(ErfassungMDQ!J97="c",3,
IF(ErfassungMDQ!J97="d",2,
IF(ErfassungMDQ!J97="e",1))))),
IF(MDQ_S2!$W37=1,
IF(ErfassungMDQ!J97="a",1,
IF(ErfassungMDQ!J97="b",2,
IF(ErfassungMDQ!J97="c",3,
IF(ErfassungMDQ!J97="d",4,
IF(ErfassungMDQ!J97="e",5))))),0))</f>
        <v>0</v>
      </c>
      <c r="K97" s="278" t="b">
        <f>IF(MDQ_S2!$W37=5,
IF(ErfassungMDQ!K97="a",5,
IF(ErfassungMDQ!K97="b",4,
IF(ErfassungMDQ!K97="c",3,
IF(ErfassungMDQ!K97="d",2,
IF(ErfassungMDQ!K97="e",1))))),
IF(MDQ_S2!$W37=1,
IF(ErfassungMDQ!K97="a",1,
IF(ErfassungMDQ!K97="b",2,
IF(ErfassungMDQ!K97="c",3,
IF(ErfassungMDQ!K97="d",4,
IF(ErfassungMDQ!K97="e",5))))),0))</f>
        <v>0</v>
      </c>
      <c r="L97" s="277" t="b">
        <f>IF(MDQ_S2!$W37=5,
IF(ErfassungMDQ!L97="a",5,
IF(ErfassungMDQ!L97="b",4,
IF(ErfassungMDQ!L97="c",3,
IF(ErfassungMDQ!L97="d",2,
IF(ErfassungMDQ!L97="e",1))))),
IF(MDQ_S2!$W37=1,
IF(ErfassungMDQ!L97="a",1,
IF(ErfassungMDQ!L97="b",2,
IF(ErfassungMDQ!L97="c",3,
IF(ErfassungMDQ!L97="d",4,
IF(ErfassungMDQ!L97="e",5))))),0))</f>
        <v>0</v>
      </c>
      <c r="M97" s="278" t="b">
        <f>IF(MDQ_S2!$W37=5,
IF(ErfassungMDQ!M97="a",5,
IF(ErfassungMDQ!M97="b",4,
IF(ErfassungMDQ!M97="c",3,
IF(ErfassungMDQ!M97="d",2,
IF(ErfassungMDQ!M97="e",1))))),
IF(MDQ_S2!$W37=1,
IF(ErfassungMDQ!M97="a",1,
IF(ErfassungMDQ!M97="b",2,
IF(ErfassungMDQ!M97="c",3,
IF(ErfassungMDQ!M97="d",4,
IF(ErfassungMDQ!M97="e",5))))),0))</f>
        <v>0</v>
      </c>
      <c r="N97" s="277" t="b">
        <f>IF(MDQ_S2!$W37=5,
IF(ErfassungMDQ!N97="a",5,
IF(ErfassungMDQ!N97="b",4,
IF(ErfassungMDQ!N97="c",3,
IF(ErfassungMDQ!N97="d",2,
IF(ErfassungMDQ!N97="e",1))))),
IF(MDQ_S2!$W37=1,
IF(ErfassungMDQ!N97="a",1,
IF(ErfassungMDQ!N97="b",2,
IF(ErfassungMDQ!N97="c",3,
IF(ErfassungMDQ!N97="d",4,
IF(ErfassungMDQ!N97="e",5))))),0))</f>
        <v>0</v>
      </c>
      <c r="O97" s="278" t="b">
        <f>IF(MDQ_S2!$W37=5,
IF(ErfassungMDQ!O97="a",5,
IF(ErfassungMDQ!O97="b",4,
IF(ErfassungMDQ!O97="c",3,
IF(ErfassungMDQ!O97="d",2,
IF(ErfassungMDQ!O97="e",1))))),
IF(MDQ_S2!$W37=1,
IF(ErfassungMDQ!O97="a",1,
IF(ErfassungMDQ!O97="b",2,
IF(ErfassungMDQ!O97="c",3,
IF(ErfassungMDQ!O97="d",4,
IF(ErfassungMDQ!O97="e",5))))),0))</f>
        <v>0</v>
      </c>
      <c r="P97" s="277" t="b">
        <f>IF(MDQ_S2!$W37=5,
IF(ErfassungMDQ!P97="a",5,
IF(ErfassungMDQ!P97="b",4,
IF(ErfassungMDQ!P97="c",3,
IF(ErfassungMDQ!P97="d",2,
IF(ErfassungMDQ!P97="e",1))))),
IF(MDQ_S2!$W37=1,
IF(ErfassungMDQ!P97="a",1,
IF(ErfassungMDQ!P97="b",2,
IF(ErfassungMDQ!P97="c",3,
IF(ErfassungMDQ!P97="d",4,
IF(ErfassungMDQ!P97="e",5))))),0))</f>
        <v>0</v>
      </c>
      <c r="Q97" s="278" t="b">
        <f>IF(MDQ_S2!$W37=5,
IF(ErfassungMDQ!Q97="a",5,
IF(ErfassungMDQ!Q97="b",4,
IF(ErfassungMDQ!Q97="c",3,
IF(ErfassungMDQ!Q97="d",2,
IF(ErfassungMDQ!Q97="e",1))))),
IF(MDQ_S2!$W37=1,
IF(ErfassungMDQ!Q97="a",1,
IF(ErfassungMDQ!Q97="b",2,
IF(ErfassungMDQ!Q97="c",3,
IF(ErfassungMDQ!Q97="d",4,
IF(ErfassungMDQ!Q97="e",5))))),0))</f>
        <v>0</v>
      </c>
      <c r="R97" s="277" t="b">
        <f>IF(MDQ_S2!$W37=5,
IF(ErfassungMDQ!R97="a",5,
IF(ErfassungMDQ!R97="b",4,
IF(ErfassungMDQ!R97="c",3,
IF(ErfassungMDQ!R97="d",2,
IF(ErfassungMDQ!R97="e",1))))),
IF(MDQ_S2!$W37=1,
IF(ErfassungMDQ!R97="a",1,
IF(ErfassungMDQ!R97="b",2,
IF(ErfassungMDQ!R97="c",3,
IF(ErfassungMDQ!R97="d",4,
IF(ErfassungMDQ!R97="e",5))))),0))</f>
        <v>0</v>
      </c>
      <c r="S97" s="278" t="b">
        <f>IF(MDQ_S2!$W37=5,
IF(ErfassungMDQ!S97="a",5,
IF(ErfassungMDQ!S97="b",4,
IF(ErfassungMDQ!S97="c",3,
IF(ErfassungMDQ!S97="d",2,
IF(ErfassungMDQ!S97="e",1))))),
IF(MDQ_S2!$W37=1,
IF(ErfassungMDQ!S97="a",1,
IF(ErfassungMDQ!S97="b",2,
IF(ErfassungMDQ!S97="c",3,
IF(ErfassungMDQ!S97="d",4,
IF(ErfassungMDQ!S97="e",5))))),0))</f>
        <v>0</v>
      </c>
      <c r="T97" s="277" t="b">
        <f>IF(MDQ_S2!$W37=5,
IF(ErfassungMDQ!T97="a",5,
IF(ErfassungMDQ!T97="b",4,
IF(ErfassungMDQ!T97="c",3,
IF(ErfassungMDQ!T97="d",2,
IF(ErfassungMDQ!T97="e",1))))),
IF(MDQ_S2!$W37=1,
IF(ErfassungMDQ!T97="a",1,
IF(ErfassungMDQ!T97="b",2,
IF(ErfassungMDQ!T97="c",3,
IF(ErfassungMDQ!T97="d",4,
IF(ErfassungMDQ!T97="e",5))))),0))</f>
        <v>0</v>
      </c>
      <c r="U97" s="278" t="b">
        <f>IF(MDQ_S2!$W37=5,
IF(ErfassungMDQ!U97="a",5,
IF(ErfassungMDQ!U97="b",4,
IF(ErfassungMDQ!U97="c",3,
IF(ErfassungMDQ!U97="d",2,
IF(ErfassungMDQ!U97="e",1))))),
IF(MDQ_S2!$W37=1,
IF(ErfassungMDQ!U97="a",1,
IF(ErfassungMDQ!U97="b",2,
IF(ErfassungMDQ!U97="c",3,
IF(ErfassungMDQ!U97="d",4,
IF(ErfassungMDQ!U97="e",5))))),0))</f>
        <v>0</v>
      </c>
      <c r="V97" s="277" t="b">
        <f>IF(MDQ_S2!$W37=5,
IF(ErfassungMDQ!V97="a",5,
IF(ErfassungMDQ!V97="b",4,
IF(ErfassungMDQ!V97="c",3,
IF(ErfassungMDQ!V97="d",2,
IF(ErfassungMDQ!V97="e",1))))),
IF(MDQ_S2!$W37=1,
IF(ErfassungMDQ!V97="a",1,
IF(ErfassungMDQ!V97="b",2,
IF(ErfassungMDQ!V97="c",3,
IF(ErfassungMDQ!V97="d",4,
IF(ErfassungMDQ!V97="e",5))))),0))</f>
        <v>0</v>
      </c>
      <c r="W97" s="278" t="b">
        <f>IF(MDQ_S2!$W37=5,
IF(ErfassungMDQ!W97="a",5,
IF(ErfassungMDQ!W97="b",4,
IF(ErfassungMDQ!W97="c",3,
IF(ErfassungMDQ!W97="d",2,
IF(ErfassungMDQ!W97="e",1))))),
IF(MDQ_S2!$W37=1,
IF(ErfassungMDQ!W97="a",1,
IF(ErfassungMDQ!W97="b",2,
IF(ErfassungMDQ!W97="c",3,
IF(ErfassungMDQ!W97="d",4,
IF(ErfassungMDQ!W97="e",5))))),0))</f>
        <v>0</v>
      </c>
      <c r="X97" s="277" t="b">
        <f>IF(MDQ_S2!$W37=5,
IF(ErfassungMDQ!X97="a",5,
IF(ErfassungMDQ!X97="b",4,
IF(ErfassungMDQ!X97="c",3,
IF(ErfassungMDQ!X97="d",2,
IF(ErfassungMDQ!X97="e",1))))),
IF(MDQ_S2!$W37=1,
IF(ErfassungMDQ!X97="a",1,
IF(ErfassungMDQ!X97="b",2,
IF(ErfassungMDQ!X97="c",3,
IF(ErfassungMDQ!X97="d",4,
IF(ErfassungMDQ!X97="e",5))))),0))</f>
        <v>0</v>
      </c>
      <c r="Y97" s="278" t="b">
        <f>IF(MDQ_S2!$W37=5,
IF(ErfassungMDQ!Y97="a",5,
IF(ErfassungMDQ!Y97="b",4,
IF(ErfassungMDQ!Y97="c",3,
IF(ErfassungMDQ!Y97="d",2,
IF(ErfassungMDQ!Y97="e",1))))),
IF(MDQ_S2!$W37=1,
IF(ErfassungMDQ!Y97="a",1,
IF(ErfassungMDQ!Y97="b",2,
IF(ErfassungMDQ!Y97="c",3,
IF(ErfassungMDQ!Y97="d",4,
IF(ErfassungMDQ!Y97="e",5))))),0))</f>
        <v>0</v>
      </c>
      <c r="Z97" s="277" t="b">
        <f>IF(MDQ_S2!$W37=5,
IF(ErfassungMDQ!Z97="a",5,
IF(ErfassungMDQ!Z97="b",4,
IF(ErfassungMDQ!Z97="c",3,
IF(ErfassungMDQ!Z97="d",2,
IF(ErfassungMDQ!Z97="e",1))))),
IF(MDQ_S2!$W37=1,
IF(ErfassungMDQ!Z97="a",1,
IF(ErfassungMDQ!Z97="b",2,
IF(ErfassungMDQ!Z97="c",3,
IF(ErfassungMDQ!Z97="d",4,
IF(ErfassungMDQ!Z97="e",5))))),0))</f>
        <v>0</v>
      </c>
      <c r="AA97" s="278" t="b">
        <f>IF(MDQ_S2!$W37=5,
IF(ErfassungMDQ!AA97="a",5,
IF(ErfassungMDQ!AA97="b",4,
IF(ErfassungMDQ!AA97="c",3,
IF(ErfassungMDQ!AA97="d",2,
IF(ErfassungMDQ!AA97="e",1))))),
IF(MDQ_S2!$W37=1,
IF(ErfassungMDQ!AA97="a",1,
IF(ErfassungMDQ!AA97="b",2,
IF(ErfassungMDQ!AA97="c",3,
IF(ErfassungMDQ!AA97="d",4,
IF(ErfassungMDQ!AA97="e",5))))),0))</f>
        <v>0</v>
      </c>
      <c r="AB97" s="277" t="b">
        <f>IF(MDQ_S2!$W37=5,
IF(ErfassungMDQ!AB97="a",5,
IF(ErfassungMDQ!AB97="b",4,
IF(ErfassungMDQ!AB97="c",3,
IF(ErfassungMDQ!AB97="d",2,
IF(ErfassungMDQ!AB97="e",1))))),
IF(MDQ_S2!$W37=1,
IF(ErfassungMDQ!AB97="a",1,
IF(ErfassungMDQ!AB97="b",2,
IF(ErfassungMDQ!AB97="c",3,
IF(ErfassungMDQ!AB97="d",4,
IF(ErfassungMDQ!AB97="e",5))))),0))</f>
        <v>0</v>
      </c>
      <c r="AC97" s="278" t="b">
        <f>IF(MDQ_S2!$W37=5,
IF(ErfassungMDQ!AC97="a",5,
IF(ErfassungMDQ!AC97="b",4,
IF(ErfassungMDQ!AC97="c",3,
IF(ErfassungMDQ!AC97="d",2,
IF(ErfassungMDQ!AC97="e",1))))),
IF(MDQ_S2!$W37=1,
IF(ErfassungMDQ!AC97="a",1,
IF(ErfassungMDQ!AC97="b",2,
IF(ErfassungMDQ!AC97="c",3,
IF(ErfassungMDQ!AC97="d",4,
IF(ErfassungMDQ!AC97="e",5))))),0))</f>
        <v>0</v>
      </c>
      <c r="AD97" s="277" t="b">
        <f>IF(MDQ_S2!$W37=5,
IF(ErfassungMDQ!AD97="a",5,
IF(ErfassungMDQ!AD97="b",4,
IF(ErfassungMDQ!AD97="c",3,
IF(ErfassungMDQ!AD97="d",2,
IF(ErfassungMDQ!AD97="e",1))))),
IF(MDQ_S2!$W37=1,
IF(ErfassungMDQ!AD97="a",1,
IF(ErfassungMDQ!AD97="b",2,
IF(ErfassungMDQ!AD97="c",3,
IF(ErfassungMDQ!AD97="d",4,
IF(ErfassungMDQ!AD97="e",5))))),0))</f>
        <v>0</v>
      </c>
      <c r="AE97" s="278" t="b">
        <f>IF(MDQ_S2!$W37=5,
IF(ErfassungMDQ!AE97="a",5,
IF(ErfassungMDQ!AE97="b",4,
IF(ErfassungMDQ!AE97="c",3,
IF(ErfassungMDQ!AE97="d",2,
IF(ErfassungMDQ!AE97="e",1))))),
IF(MDQ_S2!$W37=1,
IF(ErfassungMDQ!AE97="a",1,
IF(ErfassungMDQ!AE97="b",2,
IF(ErfassungMDQ!AE97="c",3,
IF(ErfassungMDQ!AE97="d",4,
IF(ErfassungMDQ!AE97="e",5))))),0))</f>
        <v>0</v>
      </c>
      <c r="AF97" s="277" t="b">
        <f>IF(MDQ_S2!$W37=5,
IF(ErfassungMDQ!AF97="a",5,
IF(ErfassungMDQ!AF97="b",4,
IF(ErfassungMDQ!AF97="c",3,
IF(ErfassungMDQ!AF97="d",2,
IF(ErfassungMDQ!AF97="e",1))))),
IF(MDQ_S2!$W37=1,
IF(ErfassungMDQ!AF97="a",1,
IF(ErfassungMDQ!AF97="b",2,
IF(ErfassungMDQ!AF97="c",3,
IF(ErfassungMDQ!AF97="d",4,
IF(ErfassungMDQ!AF97="e",5))))),0))</f>
        <v>0</v>
      </c>
      <c r="AG97" s="278" t="b">
        <f>IF(MDQ_S2!$W37=5,
IF(ErfassungMDQ!AG97="a",5,
IF(ErfassungMDQ!AG97="b",4,
IF(ErfassungMDQ!AG97="c",3,
IF(ErfassungMDQ!AG97="d",2,
IF(ErfassungMDQ!AG97="e",1))))),
IF(MDQ_S2!$W37=1,
IF(ErfassungMDQ!AG97="a",1,
IF(ErfassungMDQ!AG97="b",2,
IF(ErfassungMDQ!AG97="c",3,
IF(ErfassungMDQ!AG97="d",4,
IF(ErfassungMDQ!AG97="e",5))))),0))</f>
        <v>0</v>
      </c>
      <c r="AH97" s="277" t="b">
        <f>IF(MDQ_S2!$W37=5,
IF(ErfassungMDQ!AH97="a",5,
IF(ErfassungMDQ!AH97="b",4,
IF(ErfassungMDQ!AH97="c",3,
IF(ErfassungMDQ!AH97="d",2,
IF(ErfassungMDQ!AH97="e",1))))),
IF(MDQ_S2!$W37=1,
IF(ErfassungMDQ!AH97="a",1,
IF(ErfassungMDQ!AH97="b",2,
IF(ErfassungMDQ!AH97="c",3,
IF(ErfassungMDQ!AH97="d",4,
IF(ErfassungMDQ!AH97="e",5))))),0))</f>
        <v>0</v>
      </c>
      <c r="AI97" s="278" t="b">
        <f>IF(MDQ_S2!$W37=5,
IF(ErfassungMDQ!AI97="a",5,
IF(ErfassungMDQ!AI97="b",4,
IF(ErfassungMDQ!AI97="c",3,
IF(ErfassungMDQ!AI97="d",2,
IF(ErfassungMDQ!AI97="e",1))))),
IF(MDQ_S2!$W37=1,
IF(ErfassungMDQ!AI97="a",1,
IF(ErfassungMDQ!AI97="b",2,
IF(ErfassungMDQ!AI97="c",3,
IF(ErfassungMDQ!AI97="d",4,
IF(ErfassungMDQ!AI97="e",5))))),0))</f>
        <v>0</v>
      </c>
      <c r="AJ97" s="277" t="b">
        <f>IF(MDQ_S2!$W37=5,
IF(ErfassungMDQ!AJ97="a",5,
IF(ErfassungMDQ!AJ97="b",4,
IF(ErfassungMDQ!AJ97="c",3,
IF(ErfassungMDQ!AJ97="d",2,
IF(ErfassungMDQ!AJ97="e",1))))),
IF(MDQ_S2!$W37=1,
IF(ErfassungMDQ!AJ97="a",1,
IF(ErfassungMDQ!AJ97="b",2,
IF(ErfassungMDQ!AJ97="c",3,
IF(ErfassungMDQ!AJ97="d",4,
IF(ErfassungMDQ!AJ97="e",5))))),0))</f>
        <v>0</v>
      </c>
      <c r="AK97" s="278" t="b">
        <f>IF(MDQ_S2!$W37=5,
IF(ErfassungMDQ!AK97="a",5,
IF(ErfassungMDQ!AK97="b",4,
IF(ErfassungMDQ!AK97="c",3,
IF(ErfassungMDQ!AK97="d",2,
IF(ErfassungMDQ!AK97="e",1))))),
IF(MDQ_S2!$W37=1,
IF(ErfassungMDQ!AK97="a",1,
IF(ErfassungMDQ!AK97="b",2,
IF(ErfassungMDQ!AK97="c",3,
IF(ErfassungMDQ!AK97="d",4,
IF(ErfassungMDQ!AK97="e",5))))),0))</f>
        <v>0</v>
      </c>
      <c r="AL97" s="277" t="b">
        <f>IF(MDQ_S2!$W37=5,
IF(ErfassungMDQ!AL97="a",5,
IF(ErfassungMDQ!AL97="b",4,
IF(ErfassungMDQ!AL97="c",3,
IF(ErfassungMDQ!AL97="d",2,
IF(ErfassungMDQ!AL97="e",1))))),
IF(MDQ_S2!$W37=1,
IF(ErfassungMDQ!AL97="a",1,
IF(ErfassungMDQ!AL97="b",2,
IF(ErfassungMDQ!AL97="c",3,
IF(ErfassungMDQ!AL97="d",4,
IF(ErfassungMDQ!AL97="e",5))))),0))</f>
        <v>0</v>
      </c>
      <c r="AM97" s="278" t="b">
        <f>IF(MDQ_S2!$W37=5,
IF(ErfassungMDQ!AM97="a",5,
IF(ErfassungMDQ!AM97="b",4,
IF(ErfassungMDQ!AM97="c",3,
IF(ErfassungMDQ!AM97="d",2,
IF(ErfassungMDQ!AM97="e",1))))),
IF(MDQ_S2!$W37=1,
IF(ErfassungMDQ!AM97="a",1,
IF(ErfassungMDQ!AM97="b",2,
IF(ErfassungMDQ!AM97="c",3,
IF(ErfassungMDQ!AM97="d",4,
IF(ErfassungMDQ!AM97="e",5))))),0))</f>
        <v>0</v>
      </c>
      <c r="AN97" s="277" t="b">
        <f>IF(MDQ_S2!$W37=5,
IF(ErfassungMDQ!AN97="a",5,
IF(ErfassungMDQ!AN97="b",4,
IF(ErfassungMDQ!AN97="c",3,
IF(ErfassungMDQ!AN97="d",2,
IF(ErfassungMDQ!AN97="e",1))))),
IF(MDQ_S2!$W37=1,
IF(ErfassungMDQ!AN97="a",1,
IF(ErfassungMDQ!AN97="b",2,
IF(ErfassungMDQ!AN97="c",3,
IF(ErfassungMDQ!AN97="d",4,
IF(ErfassungMDQ!AN97="e",5))))),0))</f>
        <v>0</v>
      </c>
      <c r="AO97" s="278" t="b">
        <f>IF(MDQ_S2!$W37=5,
IF(ErfassungMDQ!AO97="a",5,
IF(ErfassungMDQ!AO97="b",4,
IF(ErfassungMDQ!AO97="c",3,
IF(ErfassungMDQ!AO97="d",2,
IF(ErfassungMDQ!AO97="e",1))))),
IF(MDQ_S2!$W37=1,
IF(ErfassungMDQ!AO97="a",1,
IF(ErfassungMDQ!AO97="b",2,
IF(ErfassungMDQ!AO97="c",3,
IF(ErfassungMDQ!AO97="d",4,
IF(ErfassungMDQ!AO97="e",5))))),0))</f>
        <v>0</v>
      </c>
      <c r="AP97" s="277" t="b">
        <f>IF(MDQ_S2!$W37=5,
IF(ErfassungMDQ!AP97="a",5,
IF(ErfassungMDQ!AP97="b",4,
IF(ErfassungMDQ!AP97="c",3,
IF(ErfassungMDQ!AP97="d",2,
IF(ErfassungMDQ!AP97="e",1))))),
IF(MDQ_S2!$W37=1,
IF(ErfassungMDQ!AP97="a",1,
IF(ErfassungMDQ!AP97="b",2,
IF(ErfassungMDQ!AP97="c",3,
IF(ErfassungMDQ!AP97="d",4,
IF(ErfassungMDQ!AP97="e",5))))),0))</f>
        <v>0</v>
      </c>
      <c r="AQ97" s="278" t="b">
        <f>IF(MDQ_S2!$W37=5,
IF(ErfassungMDQ!AQ97="a",5,
IF(ErfassungMDQ!AQ97="b",4,
IF(ErfassungMDQ!AQ97="c",3,
IF(ErfassungMDQ!AQ97="d",2,
IF(ErfassungMDQ!AQ97="e",1))))),
IF(MDQ_S2!$W37=1,
IF(ErfassungMDQ!AQ97="a",1,
IF(ErfassungMDQ!AQ97="b",2,
IF(ErfassungMDQ!AQ97="c",3,
IF(ErfassungMDQ!AQ97="d",4,
IF(ErfassungMDQ!AQ97="e",5))))),0))</f>
        <v>0</v>
      </c>
      <c r="AR97" s="277" t="b">
        <f>IF(MDQ_S2!$W37=5,
IF(ErfassungMDQ!AR97="a",5,
IF(ErfassungMDQ!AR97="b",4,
IF(ErfassungMDQ!AR97="c",3,
IF(ErfassungMDQ!AR97="d",2,
IF(ErfassungMDQ!AR97="e",1))))),
IF(MDQ_S2!$W37=1,
IF(ErfassungMDQ!AR97="a",1,
IF(ErfassungMDQ!AR97="b",2,
IF(ErfassungMDQ!AR97="c",3,
IF(ErfassungMDQ!AR97="d",4,
IF(ErfassungMDQ!AR97="e",5))))),0))</f>
        <v>0</v>
      </c>
      <c r="AS97" s="278" t="b">
        <f>IF(MDQ_S2!$W37=5,
IF(ErfassungMDQ!AS97="a",5,
IF(ErfassungMDQ!AS97="b",4,
IF(ErfassungMDQ!AS97="c",3,
IF(ErfassungMDQ!AS97="d",2,
IF(ErfassungMDQ!AS97="e",1))))),
IF(MDQ_S2!$W37=1,
IF(ErfassungMDQ!AS97="a",1,
IF(ErfassungMDQ!AS97="b",2,
IF(ErfassungMDQ!AS97="c",3,
IF(ErfassungMDQ!AS97="d",4,
IF(ErfassungMDQ!AS97="e",5))))),0))</f>
        <v>0</v>
      </c>
      <c r="AT97" s="277" t="b">
        <f>IF(MDQ_S2!$W37=5,
IF(ErfassungMDQ!AT97="a",5,
IF(ErfassungMDQ!AT97="b",4,
IF(ErfassungMDQ!AT97="c",3,
IF(ErfassungMDQ!AT97="d",2,
IF(ErfassungMDQ!AT97="e",1))))),
IF(MDQ_S2!$W37=1,
IF(ErfassungMDQ!AT97="a",1,
IF(ErfassungMDQ!AT97="b",2,
IF(ErfassungMDQ!AT97="c",3,
IF(ErfassungMDQ!AT97="d",4,
IF(ErfassungMDQ!AT97="e",5))))),0))</f>
        <v>0</v>
      </c>
      <c r="AU97" s="278" t="b">
        <f>IF(MDQ_S2!$W37=5,
IF(ErfassungMDQ!AU97="a",5,
IF(ErfassungMDQ!AU97="b",4,
IF(ErfassungMDQ!AU97="c",3,
IF(ErfassungMDQ!AU97="d",2,
IF(ErfassungMDQ!AU97="e",1))))),
IF(MDQ_S2!$W37=1,
IF(ErfassungMDQ!AU97="a",1,
IF(ErfassungMDQ!AU97="b",2,
IF(ErfassungMDQ!AU97="c",3,
IF(ErfassungMDQ!AU97="d",4,
IF(ErfassungMDQ!AU97="e",5))))),0))</f>
        <v>0</v>
      </c>
      <c r="AV97" s="277" t="b">
        <f>IF(MDQ_S2!$W37=5,
IF(ErfassungMDQ!AV97="a",5,
IF(ErfassungMDQ!AV97="b",4,
IF(ErfassungMDQ!AV97="c",3,
IF(ErfassungMDQ!AV97="d",2,
IF(ErfassungMDQ!AV97="e",1))))),
IF(MDQ_S2!$W37=1,
IF(ErfassungMDQ!AV97="a",1,
IF(ErfassungMDQ!AV97="b",2,
IF(ErfassungMDQ!AV97="c",3,
IF(ErfassungMDQ!AV97="d",4,
IF(ErfassungMDQ!AV97="e",5))))),0))</f>
        <v>0</v>
      </c>
      <c r="AW97" s="278" t="b">
        <f>IF(MDQ_S2!$W37=5,
IF(ErfassungMDQ!AW97="a",5,
IF(ErfassungMDQ!AW97="b",4,
IF(ErfassungMDQ!AW97="c",3,
IF(ErfassungMDQ!AW97="d",2,
IF(ErfassungMDQ!AW97="e",1))))),
IF(MDQ_S2!$W37=1,
IF(ErfassungMDQ!AW97="a",1,
IF(ErfassungMDQ!AW97="b",2,
IF(ErfassungMDQ!AW97="c",3,
IF(ErfassungMDQ!AW97="d",4,
IF(ErfassungMDQ!AW97="e",5))))),0))</f>
        <v>0</v>
      </c>
      <c r="AX97" s="277" t="b">
        <f>IF(MDQ_S2!$W37=5,
IF(ErfassungMDQ!AX97="a",5,
IF(ErfassungMDQ!AX97="b",4,
IF(ErfassungMDQ!AX97="c",3,
IF(ErfassungMDQ!AX97="d",2,
IF(ErfassungMDQ!AX97="e",1))))),
IF(MDQ_S2!$W37=1,
IF(ErfassungMDQ!AX97="a",1,
IF(ErfassungMDQ!AX97="b",2,
IF(ErfassungMDQ!AX97="c",3,
IF(ErfassungMDQ!AX97="d",4,
IF(ErfassungMDQ!AX97="e",5))))),0))</f>
        <v>0</v>
      </c>
      <c r="AY97" s="278" t="b">
        <f>IF(MDQ_S2!$W37=5,
IF(ErfassungMDQ!AY97="a",5,
IF(ErfassungMDQ!AY97="b",4,
IF(ErfassungMDQ!AY97="c",3,
IF(ErfassungMDQ!AY97="d",2,
IF(ErfassungMDQ!AY97="e",1))))),
IF(MDQ_S2!$W37=1,
IF(ErfassungMDQ!AY97="a",1,
IF(ErfassungMDQ!AY97="b",2,
IF(ErfassungMDQ!AY97="c",3,
IF(ErfassungMDQ!AY97="d",4,
IF(ErfassungMDQ!AY97="e",5))))),0))</f>
        <v>0</v>
      </c>
      <c r="AZ97" s="277" t="b">
        <f>IF(MDQ_S2!$W37=5,
IF(ErfassungMDQ!AZ97="a",5,
IF(ErfassungMDQ!AZ97="b",4,
IF(ErfassungMDQ!AZ97="c",3,
IF(ErfassungMDQ!AZ97="d",2,
IF(ErfassungMDQ!AZ97="e",1))))),
IF(MDQ_S2!$W37=1,
IF(ErfassungMDQ!AZ97="a",1,
IF(ErfassungMDQ!AZ97="b",2,
IF(ErfassungMDQ!AZ97="c",3,
IF(ErfassungMDQ!AZ97="d",4,
IF(ErfassungMDQ!AZ97="e",5))))),0))</f>
        <v>0</v>
      </c>
      <c r="BA97" s="278" t="b">
        <f>IF(MDQ_S2!$W37=5,
IF(ErfassungMDQ!BA97="a",5,
IF(ErfassungMDQ!BA97="b",4,
IF(ErfassungMDQ!BA97="c",3,
IF(ErfassungMDQ!BA97="d",2,
IF(ErfassungMDQ!BA97="e",1))))),
IF(MDQ_S2!$W37=1,
IF(ErfassungMDQ!BA97="a",1,
IF(ErfassungMDQ!BA97="b",2,
IF(ErfassungMDQ!BA97="c",3,
IF(ErfassungMDQ!BA97="d",4,
IF(ErfassungMDQ!BA97="e",5))))),0))</f>
        <v>0</v>
      </c>
      <c r="BB97" s="277" t="b">
        <f>IF(MDQ_S2!$W37=5,
IF(ErfassungMDQ!BB97="a",5,
IF(ErfassungMDQ!BB97="b",4,
IF(ErfassungMDQ!BB97="c",3,
IF(ErfassungMDQ!BB97="d",2,
IF(ErfassungMDQ!BB97="e",1))))),
IF(MDQ_S2!$W37=1,
IF(ErfassungMDQ!BB97="a",1,
IF(ErfassungMDQ!BB97="b",2,
IF(ErfassungMDQ!BB97="c",3,
IF(ErfassungMDQ!BB97="d",4,
IF(ErfassungMDQ!BB97="e",5))))),0))</f>
        <v>0</v>
      </c>
      <c r="BC97" s="278" t="b">
        <f>IF(MDQ_S2!$W37=5,
IF(ErfassungMDQ!BC97="a",5,
IF(ErfassungMDQ!BC97="b",4,
IF(ErfassungMDQ!BC97="c",3,
IF(ErfassungMDQ!BC97="d",2,
IF(ErfassungMDQ!BC97="e",1))))),
IF(MDQ_S2!$W37=1,
IF(ErfassungMDQ!BC97="a",1,
IF(ErfassungMDQ!BC97="b",2,
IF(ErfassungMDQ!BC97="c",3,
IF(ErfassungMDQ!BC97="d",4,
IF(ErfassungMDQ!BC97="e",5))))),0))</f>
        <v>0</v>
      </c>
      <c r="BD97" s="277" t="b">
        <f>IF(MDQ_S2!$W37=5,
IF(ErfassungMDQ!BD97="a",5,
IF(ErfassungMDQ!BD97="b",4,
IF(ErfassungMDQ!BD97="c",3,
IF(ErfassungMDQ!BD97="d",2,
IF(ErfassungMDQ!BD97="e",1))))),
IF(MDQ_S2!$W37=1,
IF(ErfassungMDQ!BD97="a",1,
IF(ErfassungMDQ!BD97="b",2,
IF(ErfassungMDQ!BD97="c",3,
IF(ErfassungMDQ!BD97="d",4,
IF(ErfassungMDQ!BD97="e",5))))),0))</f>
        <v>0</v>
      </c>
      <c r="BE97" s="278" t="b">
        <f>IF(MDQ_S2!$W37=5,
IF(ErfassungMDQ!BE97="a",5,
IF(ErfassungMDQ!BE97="b",4,
IF(ErfassungMDQ!BE97="c",3,
IF(ErfassungMDQ!BE97="d",2,
IF(ErfassungMDQ!BE97="e",1))))),
IF(MDQ_S2!$W37=1,
IF(ErfassungMDQ!BE97="a",1,
IF(ErfassungMDQ!BE97="b",2,
IF(ErfassungMDQ!BE97="c",3,
IF(ErfassungMDQ!BE97="d",4,
IF(ErfassungMDQ!BE97="e",5))))),0))</f>
        <v>0</v>
      </c>
      <c r="BF97" s="277" t="b">
        <f>IF(MDQ_S2!$W37=5,
IF(ErfassungMDQ!BF97="a",5,
IF(ErfassungMDQ!BF97="b",4,
IF(ErfassungMDQ!BF97="c",3,
IF(ErfassungMDQ!BF97="d",2,
IF(ErfassungMDQ!BF97="e",1))))),
IF(MDQ_S2!$W37=1,
IF(ErfassungMDQ!BF97="a",1,
IF(ErfassungMDQ!BF97="b",2,
IF(ErfassungMDQ!BF97="c",3,
IF(ErfassungMDQ!BF97="d",4,
IF(ErfassungMDQ!BF97="e",5))))),0))</f>
        <v>0</v>
      </c>
      <c r="BG97" s="278" t="b">
        <f>IF(MDQ_S2!$W37=5,
IF(ErfassungMDQ!BG97="a",5,
IF(ErfassungMDQ!BG97="b",4,
IF(ErfassungMDQ!BG97="c",3,
IF(ErfassungMDQ!BG97="d",2,
IF(ErfassungMDQ!BG97="e",1))))),
IF(MDQ_S2!$W37=1,
IF(ErfassungMDQ!BG97="a",1,
IF(ErfassungMDQ!BG97="b",2,
IF(ErfassungMDQ!BG97="c",3,
IF(ErfassungMDQ!BG97="d",4,
IF(ErfassungMDQ!BG97="e",5))))),0))</f>
        <v>0</v>
      </c>
      <c r="BH97" s="277" t="b">
        <f>IF(MDQ_S2!$W37=5,
IF(ErfassungMDQ!BH97="a",5,
IF(ErfassungMDQ!BH97="b",4,
IF(ErfassungMDQ!BH97="c",3,
IF(ErfassungMDQ!BH97="d",2,
IF(ErfassungMDQ!BH97="e",1))))),
IF(MDQ_S2!$W37=1,
IF(ErfassungMDQ!BH97="a",1,
IF(ErfassungMDQ!BH97="b",2,
IF(ErfassungMDQ!BH97="c",3,
IF(ErfassungMDQ!BH97="d",4,
IF(ErfassungMDQ!BH97="e",5))))),0))</f>
        <v>0</v>
      </c>
      <c r="BI97" s="278" t="b">
        <f>IF(MDQ_S2!$W37=5,
IF(ErfassungMDQ!BI97="a",5,
IF(ErfassungMDQ!BI97="b",4,
IF(ErfassungMDQ!BI97="c",3,
IF(ErfassungMDQ!BI97="d",2,
IF(ErfassungMDQ!BI97="e",1))))),
IF(MDQ_S2!$W37=1,
IF(ErfassungMDQ!BI97="a",1,
IF(ErfassungMDQ!BI97="b",2,
IF(ErfassungMDQ!BI97="c",3,
IF(ErfassungMDQ!BI97="d",4,
IF(ErfassungMDQ!BI97="e",5))))),0))</f>
        <v>0</v>
      </c>
      <c r="BJ97" s="277" t="b">
        <f>IF(MDQ_S2!$W37=5,
IF(ErfassungMDQ!BJ97="a",5,
IF(ErfassungMDQ!BJ97="b",4,
IF(ErfassungMDQ!BJ97="c",3,
IF(ErfassungMDQ!BJ97="d",2,
IF(ErfassungMDQ!BJ97="e",1))))),
IF(MDQ_S2!$W37=1,
IF(ErfassungMDQ!BJ97="a",1,
IF(ErfassungMDQ!BJ97="b",2,
IF(ErfassungMDQ!BJ97="c",3,
IF(ErfassungMDQ!BJ97="d",4,
IF(ErfassungMDQ!BJ97="e",5))))),0))</f>
        <v>0</v>
      </c>
      <c r="BK97" s="278" t="b">
        <f>IF(MDQ_S2!$W37=5,
IF(ErfassungMDQ!BK97="a",5,
IF(ErfassungMDQ!BK97="b",4,
IF(ErfassungMDQ!BK97="c",3,
IF(ErfassungMDQ!BK97="d",2,
IF(ErfassungMDQ!BK97="e",1))))),
IF(MDQ_S2!$W37=1,
IF(ErfassungMDQ!BK97="a",1,
IF(ErfassungMDQ!BK97="b",2,
IF(ErfassungMDQ!BK97="c",3,
IF(ErfassungMDQ!BK97="d",4,
IF(ErfassungMDQ!BK97="e",5))))),0))</f>
        <v>0</v>
      </c>
      <c r="BL97" s="277" t="b">
        <f>IF(MDQ_S2!$W37=5,
IF(ErfassungMDQ!BL97="a",5,
IF(ErfassungMDQ!BL97="b",4,
IF(ErfassungMDQ!BL97="c",3,
IF(ErfassungMDQ!BL97="d",2,
IF(ErfassungMDQ!BL97="e",1))))),
IF(MDQ_S2!$W37=1,
IF(ErfassungMDQ!BL97="a",1,
IF(ErfassungMDQ!BL97="b",2,
IF(ErfassungMDQ!BL97="c",3,
IF(ErfassungMDQ!BL97="d",4,
IF(ErfassungMDQ!BL97="e",5))))),0))</f>
        <v>0</v>
      </c>
      <c r="BM97" s="278" t="b">
        <f>IF(MDQ_S2!$W37=5,
IF(ErfassungMDQ!BM97="a",5,
IF(ErfassungMDQ!BM97="b",4,
IF(ErfassungMDQ!BM97="c",3,
IF(ErfassungMDQ!BM97="d",2,
IF(ErfassungMDQ!BM97="e",1))))),
IF(MDQ_S2!$W37=1,
IF(ErfassungMDQ!BM97="a",1,
IF(ErfassungMDQ!BM97="b",2,
IF(ErfassungMDQ!BM97="c",3,
IF(ErfassungMDQ!BM97="d",4,
IF(ErfassungMDQ!BM97="e",5))))),0))</f>
        <v>0</v>
      </c>
      <c r="BN97" s="277" t="b">
        <f>IF(MDQ_S2!$W37=5,
IF(ErfassungMDQ!BN97="a",5,
IF(ErfassungMDQ!BN97="b",4,
IF(ErfassungMDQ!BN97="c",3,
IF(ErfassungMDQ!BN97="d",2,
IF(ErfassungMDQ!BN97="e",1))))),
IF(MDQ_S2!$W37=1,
IF(ErfassungMDQ!BN97="a",1,
IF(ErfassungMDQ!BN97="b",2,
IF(ErfassungMDQ!BN97="c",3,
IF(ErfassungMDQ!BN97="d",4,
IF(ErfassungMDQ!BN97="e",5))))),0))</f>
        <v>0</v>
      </c>
      <c r="BO97" s="278" t="b">
        <f>IF(MDQ_S2!$W37=5,
IF(ErfassungMDQ!BO97="a",5,
IF(ErfassungMDQ!BO97="b",4,
IF(ErfassungMDQ!BO97="c",3,
IF(ErfassungMDQ!BO97="d",2,
IF(ErfassungMDQ!BO97="e",1))))),
IF(MDQ_S2!$W37=1,
IF(ErfassungMDQ!BO97="a",1,
IF(ErfassungMDQ!BO97="b",2,
IF(ErfassungMDQ!BO97="c",3,
IF(ErfassungMDQ!BO97="d",4,
IF(ErfassungMDQ!BO97="e",5))))),0))</f>
        <v>0</v>
      </c>
      <c r="BP97" s="277" t="b">
        <f>IF(MDQ_S2!$W37=5,
IF(ErfassungMDQ!BP97="a",5,
IF(ErfassungMDQ!BP97="b",4,
IF(ErfassungMDQ!BP97="c",3,
IF(ErfassungMDQ!BP97="d",2,
IF(ErfassungMDQ!BP97="e",1))))),
IF(MDQ_S2!$W37=1,
IF(ErfassungMDQ!BP97="a",1,
IF(ErfassungMDQ!BP97="b",2,
IF(ErfassungMDQ!BP97="c",3,
IF(ErfassungMDQ!BP97="d",4,
IF(ErfassungMDQ!BP97="e",5))))),0))</f>
        <v>0</v>
      </c>
      <c r="BQ97" s="278" t="b">
        <f>IF(MDQ_S2!$W37=5,
IF(ErfassungMDQ!BQ97="a",5,
IF(ErfassungMDQ!BQ97="b",4,
IF(ErfassungMDQ!BQ97="c",3,
IF(ErfassungMDQ!BQ97="d",2,
IF(ErfassungMDQ!BQ97="e",1))))),
IF(MDQ_S2!$W37=1,
IF(ErfassungMDQ!BQ97="a",1,
IF(ErfassungMDQ!BQ97="b",2,
IF(ErfassungMDQ!BQ97="c",3,
IF(ErfassungMDQ!BQ97="d",4,
IF(ErfassungMDQ!BQ97="e",5))))),0))</f>
        <v>0</v>
      </c>
      <c r="BR97" s="277" t="b">
        <f>IF(MDQ_S2!$W37=5,
IF(ErfassungMDQ!BR97="a",5,
IF(ErfassungMDQ!BR97="b",4,
IF(ErfassungMDQ!BR97="c",3,
IF(ErfassungMDQ!BR97="d",2,
IF(ErfassungMDQ!BR97="e",1))))),
IF(MDQ_S2!$W37=1,
IF(ErfassungMDQ!BR97="a",1,
IF(ErfassungMDQ!BR97="b",2,
IF(ErfassungMDQ!BR97="c",3,
IF(ErfassungMDQ!BR97="d",4,
IF(ErfassungMDQ!BR97="e",5))))),0))</f>
        <v>0</v>
      </c>
      <c r="BS97" s="278" t="b">
        <f>IF(MDQ_S2!$W37=5,
IF(ErfassungMDQ!BS97="a",5,
IF(ErfassungMDQ!BS97="b",4,
IF(ErfassungMDQ!BS97="c",3,
IF(ErfassungMDQ!BS97="d",2,
IF(ErfassungMDQ!BS97="e",1))))),
IF(MDQ_S2!$W37=1,
IF(ErfassungMDQ!BS97="a",1,
IF(ErfassungMDQ!BS97="b",2,
IF(ErfassungMDQ!BS97="c",3,
IF(ErfassungMDQ!BS97="d",4,
IF(ErfassungMDQ!BS97="e",5))))),0))</f>
        <v>0</v>
      </c>
      <c r="BT97" s="277" t="b">
        <f>IF(MDQ_S2!$W37=5,
IF(ErfassungMDQ!BT97="a",5,
IF(ErfassungMDQ!BT97="b",4,
IF(ErfassungMDQ!BT97="c",3,
IF(ErfassungMDQ!BT97="d",2,
IF(ErfassungMDQ!BT97="e",1))))),
IF(MDQ_S2!$W37=1,
IF(ErfassungMDQ!BT97="a",1,
IF(ErfassungMDQ!BT97="b",2,
IF(ErfassungMDQ!BT97="c",3,
IF(ErfassungMDQ!BT97="d",4,
IF(ErfassungMDQ!BT97="e",5))))),0))</f>
        <v>0</v>
      </c>
      <c r="BU97" s="278" t="b">
        <f>IF(MDQ_S2!$W37=5,
IF(ErfassungMDQ!BU97="a",5,
IF(ErfassungMDQ!BU97="b",4,
IF(ErfassungMDQ!BU97="c",3,
IF(ErfassungMDQ!BU97="d",2,
IF(ErfassungMDQ!BU97="e",1))))),
IF(MDQ_S2!$W37=1,
IF(ErfassungMDQ!BU97="a",1,
IF(ErfassungMDQ!BU97="b",2,
IF(ErfassungMDQ!BU97="c",3,
IF(ErfassungMDQ!BU97="d",4,
IF(ErfassungMDQ!BU97="e",5))))),0))</f>
        <v>0</v>
      </c>
      <c r="BV97" s="277" t="b">
        <f>IF(MDQ_S2!$W37=5,
IF(ErfassungMDQ!BV97="a",5,
IF(ErfassungMDQ!BV97="b",4,
IF(ErfassungMDQ!BV97="c",3,
IF(ErfassungMDQ!BV97="d",2,
IF(ErfassungMDQ!BV97="e",1))))),
IF(MDQ_S2!$W37=1,
IF(ErfassungMDQ!BV97="a",1,
IF(ErfassungMDQ!BV97="b",2,
IF(ErfassungMDQ!BV97="c",3,
IF(ErfassungMDQ!BV97="d",4,
IF(ErfassungMDQ!BV97="e",5))))),0))</f>
        <v>0</v>
      </c>
      <c r="BW97" s="278" t="b">
        <f>IF(MDQ_S2!$W37=5,
IF(ErfassungMDQ!BW97="a",5,
IF(ErfassungMDQ!BW97="b",4,
IF(ErfassungMDQ!BW97="c",3,
IF(ErfassungMDQ!BW97="d",2,
IF(ErfassungMDQ!BW97="e",1))))),
IF(MDQ_S2!$W37=1,
IF(ErfassungMDQ!BW97="a",1,
IF(ErfassungMDQ!BW97="b",2,
IF(ErfassungMDQ!BW97="c",3,
IF(ErfassungMDQ!BW97="d",4,
IF(ErfassungMDQ!BW97="e",5))))),0))</f>
        <v>0</v>
      </c>
      <c r="BX97" s="277" t="b">
        <f>IF(MDQ_S2!$W37=5,
IF(ErfassungMDQ!BX97="a",5,
IF(ErfassungMDQ!BX97="b",4,
IF(ErfassungMDQ!BX97="c",3,
IF(ErfassungMDQ!BX97="d",2,
IF(ErfassungMDQ!BX97="e",1))))),
IF(MDQ_S2!$W37=1,
IF(ErfassungMDQ!BX97="a",1,
IF(ErfassungMDQ!BX97="b",2,
IF(ErfassungMDQ!BX97="c",3,
IF(ErfassungMDQ!BX97="d",4,
IF(ErfassungMDQ!BX97="e",5))))),0))</f>
        <v>0</v>
      </c>
      <c r="BY97" s="278" t="b">
        <f>IF(MDQ_S2!$W37=5,
IF(ErfassungMDQ!BY97="a",5,
IF(ErfassungMDQ!BY97="b",4,
IF(ErfassungMDQ!BY97="c",3,
IF(ErfassungMDQ!BY97="d",2,
IF(ErfassungMDQ!BY97="e",1))))),
IF(MDQ_S2!$W37=1,
IF(ErfassungMDQ!BY97="a",1,
IF(ErfassungMDQ!BY97="b",2,
IF(ErfassungMDQ!BY97="c",3,
IF(ErfassungMDQ!BY97="d",4,
IF(ErfassungMDQ!BY97="e",5))))),0))</f>
        <v>0</v>
      </c>
      <c r="BZ97" s="277" t="b">
        <f>IF(MDQ_S2!$W37=5,
IF(ErfassungMDQ!BZ97="a",5,
IF(ErfassungMDQ!BZ97="b",4,
IF(ErfassungMDQ!BZ97="c",3,
IF(ErfassungMDQ!BZ97="d",2,
IF(ErfassungMDQ!BZ97="e",1))))),
IF(MDQ_S2!$W37=1,
IF(ErfassungMDQ!BZ97="a",1,
IF(ErfassungMDQ!BZ97="b",2,
IF(ErfassungMDQ!BZ97="c",3,
IF(ErfassungMDQ!BZ97="d",4,
IF(ErfassungMDQ!BZ97="e",5))))),0))</f>
        <v>0</v>
      </c>
      <c r="CA97" s="278" t="b">
        <f>IF(MDQ_S2!$W37=5,
IF(ErfassungMDQ!CA97="a",5,
IF(ErfassungMDQ!CA97="b",4,
IF(ErfassungMDQ!CA97="c",3,
IF(ErfassungMDQ!CA97="d",2,
IF(ErfassungMDQ!CA97="e",1))))),
IF(MDQ_S2!$W37=1,
IF(ErfassungMDQ!CA97="a",1,
IF(ErfassungMDQ!CA97="b",2,
IF(ErfassungMDQ!CA97="c",3,
IF(ErfassungMDQ!CA97="d",4,
IF(ErfassungMDQ!CA97="e",5))))),0))</f>
        <v>0</v>
      </c>
      <c r="CB97" s="277" t="b">
        <f>IF(MDQ_S2!$W37=5,
IF(ErfassungMDQ!CB97="a",5,
IF(ErfassungMDQ!CB97="b",4,
IF(ErfassungMDQ!CB97="c",3,
IF(ErfassungMDQ!CB97="d",2,
IF(ErfassungMDQ!CB97="e",1))))),
IF(MDQ_S2!$W37=1,
IF(ErfassungMDQ!CB97="a",1,
IF(ErfassungMDQ!CB97="b",2,
IF(ErfassungMDQ!CB97="c",3,
IF(ErfassungMDQ!CB97="d",4,
IF(ErfassungMDQ!CB97="e",5))))),0))</f>
        <v>0</v>
      </c>
      <c r="CC97" s="278" t="b">
        <f>IF(MDQ_S2!$W37=5,
IF(ErfassungMDQ!CC97="a",5,
IF(ErfassungMDQ!CC97="b",4,
IF(ErfassungMDQ!CC97="c",3,
IF(ErfassungMDQ!CC97="d",2,
IF(ErfassungMDQ!CC97="e",1))))),
IF(MDQ_S2!$W37=1,
IF(ErfassungMDQ!CC97="a",1,
IF(ErfassungMDQ!CC97="b",2,
IF(ErfassungMDQ!CC97="c",3,
IF(ErfassungMDQ!CC97="d",4,
IF(ErfassungMDQ!CC97="e",5))))),0))</f>
        <v>0</v>
      </c>
      <c r="CD97" s="277" t="b">
        <f>IF(MDQ_S2!$W37=5,
IF(ErfassungMDQ!CD97="a",5,
IF(ErfassungMDQ!CD97="b",4,
IF(ErfassungMDQ!CD97="c",3,
IF(ErfassungMDQ!CD97="d",2,
IF(ErfassungMDQ!CD97="e",1))))),
IF(MDQ_S2!$W37=1,
IF(ErfassungMDQ!CD97="a",1,
IF(ErfassungMDQ!CD97="b",2,
IF(ErfassungMDQ!CD97="c",3,
IF(ErfassungMDQ!CD97="d",4,
IF(ErfassungMDQ!CD97="e",5))))),0))</f>
        <v>0</v>
      </c>
      <c r="CE97" s="278" t="b">
        <f>IF(MDQ_S2!$W37=5,
IF(ErfassungMDQ!CE97="a",5,
IF(ErfassungMDQ!CE97="b",4,
IF(ErfassungMDQ!CE97="c",3,
IF(ErfassungMDQ!CE97="d",2,
IF(ErfassungMDQ!CE97="e",1))))),
IF(MDQ_S2!$W37=1,
IF(ErfassungMDQ!CE97="a",1,
IF(ErfassungMDQ!CE97="b",2,
IF(ErfassungMDQ!CE97="c",3,
IF(ErfassungMDQ!CE97="d",4,
IF(ErfassungMDQ!CE97="e",5))))),0))</f>
        <v>0</v>
      </c>
      <c r="CF97" s="277" t="b">
        <f>IF(MDQ_S2!$W37=5,
IF(ErfassungMDQ!CF97="a",5,
IF(ErfassungMDQ!CF97="b",4,
IF(ErfassungMDQ!CF97="c",3,
IF(ErfassungMDQ!CF97="d",2,
IF(ErfassungMDQ!CF97="e",1))))),
IF(MDQ_S2!$W37=1,
IF(ErfassungMDQ!CF97="a",1,
IF(ErfassungMDQ!CF97="b",2,
IF(ErfassungMDQ!CF97="c",3,
IF(ErfassungMDQ!CF97="d",4,
IF(ErfassungMDQ!CF97="e",5))))),0))</f>
        <v>0</v>
      </c>
      <c r="CG97" s="278" t="b">
        <f>IF(MDQ_S2!$W37=5,
IF(ErfassungMDQ!CG97="a",5,
IF(ErfassungMDQ!CG97="b",4,
IF(ErfassungMDQ!CG97="c",3,
IF(ErfassungMDQ!CG97="d",2,
IF(ErfassungMDQ!CG97="e",1))))),
IF(MDQ_S2!$W37=1,
IF(ErfassungMDQ!CG97="a",1,
IF(ErfassungMDQ!CG97="b",2,
IF(ErfassungMDQ!CG97="c",3,
IF(ErfassungMDQ!CG97="d",4,
IF(ErfassungMDQ!CG97="e",5))))),0))</f>
        <v>0</v>
      </c>
      <c r="CH97" s="277" t="b">
        <f>IF(MDQ_S2!$W37=5,
IF(ErfassungMDQ!CH97="a",5,
IF(ErfassungMDQ!CH97="b",4,
IF(ErfassungMDQ!CH97="c",3,
IF(ErfassungMDQ!CH97="d",2,
IF(ErfassungMDQ!CH97="e",1))))),
IF(MDQ_S2!$W37=1,
IF(ErfassungMDQ!CH97="a",1,
IF(ErfassungMDQ!CH97="b",2,
IF(ErfassungMDQ!CH97="c",3,
IF(ErfassungMDQ!CH97="d",4,
IF(ErfassungMDQ!CH97="e",5))))),0))</f>
        <v>0</v>
      </c>
      <c r="CI97" s="278" t="b">
        <f>IF(MDQ_S2!$W37=5,
IF(ErfassungMDQ!CI97="a",5,
IF(ErfassungMDQ!CI97="b",4,
IF(ErfassungMDQ!CI97="c",3,
IF(ErfassungMDQ!CI97="d",2,
IF(ErfassungMDQ!CI97="e",1))))),
IF(MDQ_S2!$W37=1,
IF(ErfassungMDQ!CI97="a",1,
IF(ErfassungMDQ!CI97="b",2,
IF(ErfassungMDQ!CI97="c",3,
IF(ErfassungMDQ!CI97="d",4,
IF(ErfassungMDQ!CI97="e",5))))),0))</f>
        <v>0</v>
      </c>
      <c r="CJ97" s="277" t="b">
        <f>IF(MDQ_S2!$W37=5,
IF(ErfassungMDQ!CJ97="a",5,
IF(ErfassungMDQ!CJ97="b",4,
IF(ErfassungMDQ!CJ97="c",3,
IF(ErfassungMDQ!CJ97="d",2,
IF(ErfassungMDQ!CJ97="e",1))))),
IF(MDQ_S2!$W37=1,
IF(ErfassungMDQ!CJ97="a",1,
IF(ErfassungMDQ!CJ97="b",2,
IF(ErfassungMDQ!CJ97="c",3,
IF(ErfassungMDQ!CJ97="d",4,
IF(ErfassungMDQ!CJ97="e",5))))),0))</f>
        <v>0</v>
      </c>
      <c r="CK97" s="278" t="b">
        <f>IF(MDQ_S2!$W37=5,
IF(ErfassungMDQ!CK97="a",5,
IF(ErfassungMDQ!CK97="b",4,
IF(ErfassungMDQ!CK97="c",3,
IF(ErfassungMDQ!CK97="d",2,
IF(ErfassungMDQ!CK97="e",1))))),
IF(MDQ_S2!$W37=1,
IF(ErfassungMDQ!CK97="a",1,
IF(ErfassungMDQ!CK97="b",2,
IF(ErfassungMDQ!CK97="c",3,
IF(ErfassungMDQ!CK97="d",4,
IF(ErfassungMDQ!CK97="e",5))))),0))</f>
        <v>0</v>
      </c>
      <c r="CL97" s="277" t="b">
        <f>IF(MDQ_S2!$W37=5,
IF(ErfassungMDQ!CL97="a",5,
IF(ErfassungMDQ!CL97="b",4,
IF(ErfassungMDQ!CL97="c",3,
IF(ErfassungMDQ!CL97="d",2,
IF(ErfassungMDQ!CL97="e",1))))),
IF(MDQ_S2!$W37=1,
IF(ErfassungMDQ!CL97="a",1,
IF(ErfassungMDQ!CL97="b",2,
IF(ErfassungMDQ!CL97="c",3,
IF(ErfassungMDQ!CL97="d",4,
IF(ErfassungMDQ!CL97="e",5))))),0))</f>
        <v>0</v>
      </c>
      <c r="CM97" s="278" t="b">
        <f>IF(MDQ_S2!$W37=5,
IF(ErfassungMDQ!CM97="a",5,
IF(ErfassungMDQ!CM97="b",4,
IF(ErfassungMDQ!CM97="c",3,
IF(ErfassungMDQ!CM97="d",2,
IF(ErfassungMDQ!CM97="e",1))))),
IF(MDQ_S2!$W37=1,
IF(ErfassungMDQ!CM97="a",1,
IF(ErfassungMDQ!CM97="b",2,
IF(ErfassungMDQ!CM97="c",3,
IF(ErfassungMDQ!CM97="d",4,
IF(ErfassungMDQ!CM97="e",5))))),0))</f>
        <v>0</v>
      </c>
      <c r="CN97" s="277" t="b">
        <f>IF(MDQ_S2!$W37=5,
IF(ErfassungMDQ!CN97="a",5,
IF(ErfassungMDQ!CN97="b",4,
IF(ErfassungMDQ!CN97="c",3,
IF(ErfassungMDQ!CN97="d",2,
IF(ErfassungMDQ!CN97="e",1))))),
IF(MDQ_S2!$W37=1,
IF(ErfassungMDQ!CN97="a",1,
IF(ErfassungMDQ!CN97="b",2,
IF(ErfassungMDQ!CN97="c",3,
IF(ErfassungMDQ!CN97="d",4,
IF(ErfassungMDQ!CN97="e",5))))),0))</f>
        <v>0</v>
      </c>
      <c r="CO97" s="278" t="b">
        <f>IF(MDQ_S2!$W37=5,
IF(ErfassungMDQ!CO97="a",5,
IF(ErfassungMDQ!CO97="b",4,
IF(ErfassungMDQ!CO97="c",3,
IF(ErfassungMDQ!CO97="d",2,
IF(ErfassungMDQ!CO97="e",1))))),
IF(MDQ_S2!$W37=1,
IF(ErfassungMDQ!CO97="a",1,
IF(ErfassungMDQ!CO97="b",2,
IF(ErfassungMDQ!CO97="c",3,
IF(ErfassungMDQ!CO97="d",4,
IF(ErfassungMDQ!CO97="e",5))))),0))</f>
        <v>0</v>
      </c>
      <c r="CP97" s="277" t="b">
        <f>IF(MDQ_S2!$W37=5,
IF(ErfassungMDQ!CP97="a",5,
IF(ErfassungMDQ!CP97="b",4,
IF(ErfassungMDQ!CP97="c",3,
IF(ErfassungMDQ!CP97="d",2,
IF(ErfassungMDQ!CP97="e",1))))),
IF(MDQ_S2!$W37=1,
IF(ErfassungMDQ!CP97="a",1,
IF(ErfassungMDQ!CP97="b",2,
IF(ErfassungMDQ!CP97="c",3,
IF(ErfassungMDQ!CP97="d",4,
IF(ErfassungMDQ!CP97="e",5))))),0))</f>
        <v>0</v>
      </c>
      <c r="CQ97" s="278" t="b">
        <f>IF(MDQ_S2!$W37=5,
IF(ErfassungMDQ!CQ97="a",5,
IF(ErfassungMDQ!CQ97="b",4,
IF(ErfassungMDQ!CQ97="c",3,
IF(ErfassungMDQ!CQ97="d",2,
IF(ErfassungMDQ!CQ97="e",1))))),
IF(MDQ_S2!$W37=1,
IF(ErfassungMDQ!CQ97="a",1,
IF(ErfassungMDQ!CQ97="b",2,
IF(ErfassungMDQ!CQ97="c",3,
IF(ErfassungMDQ!CQ97="d",4,
IF(ErfassungMDQ!CQ97="e",5))))),0))</f>
        <v>0</v>
      </c>
      <c r="CR97" s="277" t="b">
        <f>IF(MDQ_S2!$W37=5,
IF(ErfassungMDQ!CR97="a",5,
IF(ErfassungMDQ!CR97="b",4,
IF(ErfassungMDQ!CR97="c",3,
IF(ErfassungMDQ!CR97="d",2,
IF(ErfassungMDQ!CR97="e",1))))),
IF(MDQ_S2!$W37=1,
IF(ErfassungMDQ!CR97="a",1,
IF(ErfassungMDQ!CR97="b",2,
IF(ErfassungMDQ!CR97="c",3,
IF(ErfassungMDQ!CR97="d",4,
IF(ErfassungMDQ!CR97="e",5))))),0))</f>
        <v>0</v>
      </c>
      <c r="CS97" s="278" t="b">
        <f>IF(MDQ_S2!$W37=5,
IF(ErfassungMDQ!CS97="a",5,
IF(ErfassungMDQ!CS97="b",4,
IF(ErfassungMDQ!CS97="c",3,
IF(ErfassungMDQ!CS97="d",2,
IF(ErfassungMDQ!CS97="e",1))))),
IF(MDQ_S2!$W37=1,
IF(ErfassungMDQ!CS97="a",1,
IF(ErfassungMDQ!CS97="b",2,
IF(ErfassungMDQ!CS97="c",3,
IF(ErfassungMDQ!CS97="d",4,
IF(ErfassungMDQ!CS97="e",5))))),0))</f>
        <v>0</v>
      </c>
      <c r="CT97" s="277" t="b">
        <f>IF(MDQ_S2!$W37=5,
IF(ErfassungMDQ!CT97="a",5,
IF(ErfassungMDQ!CT97="b",4,
IF(ErfassungMDQ!CT97="c",3,
IF(ErfassungMDQ!CT97="d",2,
IF(ErfassungMDQ!CT97="e",1))))),
IF(MDQ_S2!$W37=1,
IF(ErfassungMDQ!CT97="a",1,
IF(ErfassungMDQ!CT97="b",2,
IF(ErfassungMDQ!CT97="c",3,
IF(ErfassungMDQ!CT97="d",4,
IF(ErfassungMDQ!CT97="e",5))))),0))</f>
        <v>0</v>
      </c>
      <c r="CU97" s="278" t="b">
        <f>IF(MDQ_S2!$W37=5,
IF(ErfassungMDQ!CU97="a",5,
IF(ErfassungMDQ!CU97="b",4,
IF(ErfassungMDQ!CU97="c",3,
IF(ErfassungMDQ!CU97="d",2,
IF(ErfassungMDQ!CU97="e",1))))),
IF(MDQ_S2!$W37=1,
IF(ErfassungMDQ!CU97="a",1,
IF(ErfassungMDQ!CU97="b",2,
IF(ErfassungMDQ!CU97="c",3,
IF(ErfassungMDQ!CU97="d",4,
IF(ErfassungMDQ!CU97="e",5))))),0))</f>
        <v>0</v>
      </c>
      <c r="CV97" s="277" t="b">
        <f>IF(MDQ_S2!$W37=5,
IF(ErfassungMDQ!CV97="a",5,
IF(ErfassungMDQ!CV97="b",4,
IF(ErfassungMDQ!CV97="c",3,
IF(ErfassungMDQ!CV97="d",2,
IF(ErfassungMDQ!CV97="e",1))))),
IF(MDQ_S2!$W37=1,
IF(ErfassungMDQ!CV97="a",1,
IF(ErfassungMDQ!CV97="b",2,
IF(ErfassungMDQ!CV97="c",3,
IF(ErfassungMDQ!CV97="d",4,
IF(ErfassungMDQ!CV97="e",5))))),0))</f>
        <v>0</v>
      </c>
      <c r="CW97" s="278" t="b">
        <f>IF(MDQ_S2!$W37=5,
IF(ErfassungMDQ!CW97="a",5,
IF(ErfassungMDQ!CW97="b",4,
IF(ErfassungMDQ!CW97="c",3,
IF(ErfassungMDQ!CW97="d",2,
IF(ErfassungMDQ!CW97="e",1))))),
IF(MDQ_S2!$W37=1,
IF(ErfassungMDQ!CW97="a",1,
IF(ErfassungMDQ!CW97="b",2,
IF(ErfassungMDQ!CW97="c",3,
IF(ErfassungMDQ!CW97="d",4,
IF(ErfassungMDQ!CW97="e",5))))),0))</f>
        <v>0</v>
      </c>
      <c r="CX97" s="277" t="b">
        <f>IF(MDQ_S2!$W37=5,
IF(ErfassungMDQ!CX97="a",5,
IF(ErfassungMDQ!CX97="b",4,
IF(ErfassungMDQ!CX97="c",3,
IF(ErfassungMDQ!CX97="d",2,
IF(ErfassungMDQ!CX97="e",1))))),
IF(MDQ_S2!$W37=1,
IF(ErfassungMDQ!CX97="a",1,
IF(ErfassungMDQ!CX97="b",2,
IF(ErfassungMDQ!CX97="c",3,
IF(ErfassungMDQ!CX97="d",4,
IF(ErfassungMDQ!CX97="e",5))))),0))</f>
        <v>0</v>
      </c>
      <c r="CY97" s="278" t="b">
        <f>IF(MDQ_S2!$W37=5,
IF(ErfassungMDQ!CY97="a",5,
IF(ErfassungMDQ!CY97="b",4,
IF(ErfassungMDQ!CY97="c",3,
IF(ErfassungMDQ!CY97="d",2,
IF(ErfassungMDQ!CY97="e",1))))),
IF(MDQ_S2!$W37=1,
IF(ErfassungMDQ!CY97="a",1,
IF(ErfassungMDQ!CY97="b",2,
IF(ErfassungMDQ!CY97="c",3,
IF(ErfassungMDQ!CY97="d",4,
IF(ErfassungMDQ!CY97="e",5))))),0))</f>
        <v>0</v>
      </c>
      <c r="CZ97" s="277" t="b">
        <f>IF(MDQ_S2!$W37=5,
IF(ErfassungMDQ!CZ97="a",5,
IF(ErfassungMDQ!CZ97="b",4,
IF(ErfassungMDQ!CZ97="c",3,
IF(ErfassungMDQ!CZ97="d",2,
IF(ErfassungMDQ!CZ97="e",1))))),
IF(MDQ_S2!$W37=1,
IF(ErfassungMDQ!CZ97="a",1,
IF(ErfassungMDQ!CZ97="b",2,
IF(ErfassungMDQ!CZ97="c",3,
IF(ErfassungMDQ!CZ97="d",4,
IF(ErfassungMDQ!CZ97="e",5))))),0))</f>
        <v>0</v>
      </c>
      <c r="DA97" s="278" t="b">
        <f>IF(MDQ_S2!$W37=5,
IF(ErfassungMDQ!DA97="a",5,
IF(ErfassungMDQ!DA97="b",4,
IF(ErfassungMDQ!DA97="c",3,
IF(ErfassungMDQ!DA97="d",2,
IF(ErfassungMDQ!DA97="e",1))))),
IF(MDQ_S2!$W37=1,
IF(ErfassungMDQ!DA97="a",1,
IF(ErfassungMDQ!DA97="b",2,
IF(ErfassungMDQ!DA97="c",3,
IF(ErfassungMDQ!DA97="d",4,
IF(ErfassungMDQ!DA97="e",5))))),0))</f>
        <v>0</v>
      </c>
      <c r="DB97" s="277" t="b">
        <f>IF(MDQ_S2!$W37=5,
IF(ErfassungMDQ!DB97="a",5,
IF(ErfassungMDQ!DB97="b",4,
IF(ErfassungMDQ!DB97="c",3,
IF(ErfassungMDQ!DB97="d",2,
IF(ErfassungMDQ!DB97="e",1))))),
IF(MDQ_S2!$W37=1,
IF(ErfassungMDQ!DB97="a",1,
IF(ErfassungMDQ!DB97="b",2,
IF(ErfassungMDQ!DB97="c",3,
IF(ErfassungMDQ!DB97="d",4,
IF(ErfassungMDQ!DB97="e",5))))),0))</f>
        <v>0</v>
      </c>
      <c r="DC97" s="278" t="b">
        <f>IF(MDQ_S2!$W37=5,
IF(ErfassungMDQ!DC97="a",5,
IF(ErfassungMDQ!DC97="b",4,
IF(ErfassungMDQ!DC97="c",3,
IF(ErfassungMDQ!DC97="d",2,
IF(ErfassungMDQ!DC97="e",1))))),
IF(MDQ_S2!$W37=1,
IF(ErfassungMDQ!DC97="a",1,
IF(ErfassungMDQ!DC97="b",2,
IF(ErfassungMDQ!DC97="c",3,
IF(ErfassungMDQ!DC97="d",4,
IF(ErfassungMDQ!DC97="e",5))))),0))</f>
        <v>0</v>
      </c>
      <c r="DD97" s="277" t="b">
        <f>IF(MDQ_S2!$W37=5,
IF(ErfassungMDQ!DD97="a",5,
IF(ErfassungMDQ!DD97="b",4,
IF(ErfassungMDQ!DD97="c",3,
IF(ErfassungMDQ!DD97="d",2,
IF(ErfassungMDQ!DD97="e",1))))),
IF(MDQ_S2!$W37=1,
IF(ErfassungMDQ!DD97="a",1,
IF(ErfassungMDQ!DD97="b",2,
IF(ErfassungMDQ!DD97="c",3,
IF(ErfassungMDQ!DD97="d",4,
IF(ErfassungMDQ!DD97="e",5))))),0))</f>
        <v>0</v>
      </c>
      <c r="DE97" s="278" t="b">
        <f>IF(MDQ_S2!$W37=5,
IF(ErfassungMDQ!DE97="a",5,
IF(ErfassungMDQ!DE97="b",4,
IF(ErfassungMDQ!DE97="c",3,
IF(ErfassungMDQ!DE97="d",2,
IF(ErfassungMDQ!DE97="e",1))))),
IF(MDQ_S2!$W37=1,
IF(ErfassungMDQ!DE97="a",1,
IF(ErfassungMDQ!DE97="b",2,
IF(ErfassungMDQ!DE97="c",3,
IF(ErfassungMDQ!DE97="d",4,
IF(ErfassungMDQ!DE97="e",5))))),0))</f>
        <v>0</v>
      </c>
      <c r="DF97" s="277" t="b">
        <f>IF(MDQ_S2!$W37=5,
IF(ErfassungMDQ!DF97="a",5,
IF(ErfassungMDQ!DF97="b",4,
IF(ErfassungMDQ!DF97="c",3,
IF(ErfassungMDQ!DF97="d",2,
IF(ErfassungMDQ!DF97="e",1))))),
IF(MDQ_S2!$W37=1,
IF(ErfassungMDQ!DF97="a",1,
IF(ErfassungMDQ!DF97="b",2,
IF(ErfassungMDQ!DF97="c",3,
IF(ErfassungMDQ!DF97="d",4,
IF(ErfassungMDQ!DF97="e",5))))),0))</f>
        <v>0</v>
      </c>
      <c r="DG97" s="278" t="b">
        <f>IF(MDQ_S2!$W37=5,
IF(ErfassungMDQ!DG97="a",5,
IF(ErfassungMDQ!DG97="b",4,
IF(ErfassungMDQ!DG97="c",3,
IF(ErfassungMDQ!DG97="d",2,
IF(ErfassungMDQ!DG97="e",1))))),
IF(MDQ_S2!$W37=1,
IF(ErfassungMDQ!DG97="a",1,
IF(ErfassungMDQ!DG97="b",2,
IF(ErfassungMDQ!DG97="c",3,
IF(ErfassungMDQ!DG97="d",4,
IF(ErfassungMDQ!DG97="e",5))))),0))</f>
        <v>0</v>
      </c>
      <c r="DH97" s="277" t="b">
        <f>IF(MDQ_S2!$W37=5,
IF(ErfassungMDQ!DH97="a",5,
IF(ErfassungMDQ!DH97="b",4,
IF(ErfassungMDQ!DH97="c",3,
IF(ErfassungMDQ!DH97="d",2,
IF(ErfassungMDQ!DH97="e",1))))),
IF(MDQ_S2!$W37=1,
IF(ErfassungMDQ!DH97="a",1,
IF(ErfassungMDQ!DH97="b",2,
IF(ErfassungMDQ!DH97="c",3,
IF(ErfassungMDQ!DH97="d",4,
IF(ErfassungMDQ!DH97="e",5))))),0))</f>
        <v>0</v>
      </c>
      <c r="DI97" s="278" t="b">
        <f>IF(MDQ_S2!$W37=5,
IF(ErfassungMDQ!DI97="a",5,
IF(ErfassungMDQ!DI97="b",4,
IF(ErfassungMDQ!DI97="c",3,
IF(ErfassungMDQ!DI97="d",2,
IF(ErfassungMDQ!DI97="e",1))))),
IF(MDQ_S2!$W37=1,
IF(ErfassungMDQ!DI97="a",1,
IF(ErfassungMDQ!DI97="b",2,
IF(ErfassungMDQ!DI97="c",3,
IF(ErfassungMDQ!DI97="d",4,
IF(ErfassungMDQ!DI97="e",5))))),0))</f>
        <v>0</v>
      </c>
      <c r="DJ97" s="277" t="b">
        <f>IF(MDQ_S2!$W37=5,
IF(ErfassungMDQ!DJ97="a",5,
IF(ErfassungMDQ!DJ97="b",4,
IF(ErfassungMDQ!DJ97="c",3,
IF(ErfassungMDQ!DJ97="d",2,
IF(ErfassungMDQ!DJ97="e",1))))),
IF(MDQ_S2!$W37=1,
IF(ErfassungMDQ!DJ97="a",1,
IF(ErfassungMDQ!DJ97="b",2,
IF(ErfassungMDQ!DJ97="c",3,
IF(ErfassungMDQ!DJ97="d",4,
IF(ErfassungMDQ!DJ97="e",5))))),0))</f>
        <v>0</v>
      </c>
      <c r="DK97" s="278" t="b">
        <f>IF(MDQ_S2!$W37=5,
IF(ErfassungMDQ!DK97="a",5,
IF(ErfassungMDQ!DK97="b",4,
IF(ErfassungMDQ!DK97="c",3,
IF(ErfassungMDQ!DK97="d",2,
IF(ErfassungMDQ!DK97="e",1))))),
IF(MDQ_S2!$W37=1,
IF(ErfassungMDQ!DK97="a",1,
IF(ErfassungMDQ!DK97="b",2,
IF(ErfassungMDQ!DK97="c",3,
IF(ErfassungMDQ!DK97="d",4,
IF(ErfassungMDQ!DK97="e",5))))),0))</f>
        <v>0</v>
      </c>
      <c r="DL97" s="277" t="b">
        <f>IF(MDQ_S2!$W37=5,
IF(ErfassungMDQ!DL97="a",5,
IF(ErfassungMDQ!DL97="b",4,
IF(ErfassungMDQ!DL97="c",3,
IF(ErfassungMDQ!DL97="d",2,
IF(ErfassungMDQ!DL97="e",1))))),
IF(MDQ_S2!$W37=1,
IF(ErfassungMDQ!DL97="a",1,
IF(ErfassungMDQ!DL97="b",2,
IF(ErfassungMDQ!DL97="c",3,
IF(ErfassungMDQ!DL97="d",4,
IF(ErfassungMDQ!DL97="e",5))))),0))</f>
        <v>0</v>
      </c>
      <c r="DM97" s="278" t="b">
        <f>IF(MDQ_S2!$W37=5,
IF(ErfassungMDQ!DM97="a",5,
IF(ErfassungMDQ!DM97="b",4,
IF(ErfassungMDQ!DM97="c",3,
IF(ErfassungMDQ!DM97="d",2,
IF(ErfassungMDQ!DM97="e",1))))),
IF(MDQ_S2!$W37=1,
IF(ErfassungMDQ!DM97="a",1,
IF(ErfassungMDQ!DM97="b",2,
IF(ErfassungMDQ!DM97="c",3,
IF(ErfassungMDQ!DM97="d",4,
IF(ErfassungMDQ!DM97="e",5))))),0))</f>
        <v>0</v>
      </c>
      <c r="DN97" s="277" t="b">
        <f>IF(MDQ_S2!$W37=5,
IF(ErfassungMDQ!DN97="a",5,
IF(ErfassungMDQ!DN97="b",4,
IF(ErfassungMDQ!DN97="c",3,
IF(ErfassungMDQ!DN97="d",2,
IF(ErfassungMDQ!DN97="e",1))))),
IF(MDQ_S2!$W37=1,
IF(ErfassungMDQ!DN97="a",1,
IF(ErfassungMDQ!DN97="b",2,
IF(ErfassungMDQ!DN97="c",3,
IF(ErfassungMDQ!DN97="d",4,
IF(ErfassungMDQ!DN97="e",5))))),0))</f>
        <v>0</v>
      </c>
      <c r="DO97" s="278" t="b">
        <f>IF(MDQ_S2!$W37=5,
IF(ErfassungMDQ!DO97="a",5,
IF(ErfassungMDQ!DO97="b",4,
IF(ErfassungMDQ!DO97="c",3,
IF(ErfassungMDQ!DO97="d",2,
IF(ErfassungMDQ!DO97="e",1))))),
IF(MDQ_S2!$W37=1,
IF(ErfassungMDQ!DO97="a",1,
IF(ErfassungMDQ!DO97="b",2,
IF(ErfassungMDQ!DO97="c",3,
IF(ErfassungMDQ!DO97="d",4,
IF(ErfassungMDQ!DO97="e",5))))),0))</f>
        <v>0</v>
      </c>
      <c r="DP97" s="277" t="b">
        <f>IF(MDQ_S2!$W37=5,
IF(ErfassungMDQ!DP97="a",5,
IF(ErfassungMDQ!DP97="b",4,
IF(ErfassungMDQ!DP97="c",3,
IF(ErfassungMDQ!DP97="d",2,
IF(ErfassungMDQ!DP97="e",1))))),
IF(MDQ_S2!$W37=1,
IF(ErfassungMDQ!DP97="a",1,
IF(ErfassungMDQ!DP97="b",2,
IF(ErfassungMDQ!DP97="c",3,
IF(ErfassungMDQ!DP97="d",4,
IF(ErfassungMDQ!DP97="e",5))))),0))</f>
        <v>0</v>
      </c>
      <c r="DQ97" s="278" t="b">
        <f>IF(MDQ_S2!$W37=5,
IF(ErfassungMDQ!DQ97="a",5,
IF(ErfassungMDQ!DQ97="b",4,
IF(ErfassungMDQ!DQ97="c",3,
IF(ErfassungMDQ!DQ97="d",2,
IF(ErfassungMDQ!DQ97="e",1))))),
IF(MDQ_S2!$W37=1,
IF(ErfassungMDQ!DQ97="a",1,
IF(ErfassungMDQ!DQ97="b",2,
IF(ErfassungMDQ!DQ97="c",3,
IF(ErfassungMDQ!DQ97="d",4,
IF(ErfassungMDQ!DQ97="e",5))))),0))</f>
        <v>0</v>
      </c>
      <c r="DR97" s="277" t="b">
        <f>IF(MDQ_S2!$W37=5,
IF(ErfassungMDQ!DR97="a",5,
IF(ErfassungMDQ!DR97="b",4,
IF(ErfassungMDQ!DR97="c",3,
IF(ErfassungMDQ!DR97="d",2,
IF(ErfassungMDQ!DR97="e",1))))),
IF(MDQ_S2!$W37=1,
IF(ErfassungMDQ!DR97="a",1,
IF(ErfassungMDQ!DR97="b",2,
IF(ErfassungMDQ!DR97="c",3,
IF(ErfassungMDQ!DR97="d",4,
IF(ErfassungMDQ!DR97="e",5))))),0))</f>
        <v>0</v>
      </c>
      <c r="DS97" s="278" t="b">
        <f>IF(MDQ_S2!$W37=5,
IF(ErfassungMDQ!DS97="a",5,
IF(ErfassungMDQ!DS97="b",4,
IF(ErfassungMDQ!DS97="c",3,
IF(ErfassungMDQ!DS97="d",2,
IF(ErfassungMDQ!DS97="e",1))))),
IF(MDQ_S2!$W37=1,
IF(ErfassungMDQ!DS97="a",1,
IF(ErfassungMDQ!DS97="b",2,
IF(ErfassungMDQ!DS97="c",3,
IF(ErfassungMDQ!DS97="d",4,
IF(ErfassungMDQ!DS97="e",5))))),0))</f>
        <v>0</v>
      </c>
      <c r="DT97" s="277" t="b">
        <f>IF(MDQ_S2!$W37=5,
IF(ErfassungMDQ!DT97="a",5,
IF(ErfassungMDQ!DT97="b",4,
IF(ErfassungMDQ!DT97="c",3,
IF(ErfassungMDQ!DT97="d",2,
IF(ErfassungMDQ!DT97="e",1))))),
IF(MDQ_S2!$W37=1,
IF(ErfassungMDQ!DT97="a",1,
IF(ErfassungMDQ!DT97="b",2,
IF(ErfassungMDQ!DT97="c",3,
IF(ErfassungMDQ!DT97="d",4,
IF(ErfassungMDQ!DT97="e",5))))),0))</f>
        <v>0</v>
      </c>
      <c r="DU97" s="278" t="b">
        <f>IF(MDQ_S2!$W37=5,
IF(ErfassungMDQ!DU97="a",5,
IF(ErfassungMDQ!DU97="b",4,
IF(ErfassungMDQ!DU97="c",3,
IF(ErfassungMDQ!DU97="d",2,
IF(ErfassungMDQ!DU97="e",1))))),
IF(MDQ_S2!$W37=1,
IF(ErfassungMDQ!DU97="a",1,
IF(ErfassungMDQ!DU97="b",2,
IF(ErfassungMDQ!DU97="c",3,
IF(ErfassungMDQ!DU97="d",4,
IF(ErfassungMDQ!DU97="e",5))))),0))</f>
        <v>0</v>
      </c>
      <c r="DV97" s="277" t="b">
        <f>IF(MDQ_S2!$W37=5,
IF(ErfassungMDQ!DV97="a",5,
IF(ErfassungMDQ!DV97="b",4,
IF(ErfassungMDQ!DV97="c",3,
IF(ErfassungMDQ!DV97="d",2,
IF(ErfassungMDQ!DV97="e",1))))),
IF(MDQ_S2!$W37=1,
IF(ErfassungMDQ!DV97="a",1,
IF(ErfassungMDQ!DV97="b",2,
IF(ErfassungMDQ!DV97="c",3,
IF(ErfassungMDQ!DV97="d",4,
IF(ErfassungMDQ!DV97="e",5))))),0))</f>
        <v>0</v>
      </c>
      <c r="DW97" s="278" t="b">
        <f>IF(MDQ_S2!$W37=5,
IF(ErfassungMDQ!DW97="a",5,
IF(ErfassungMDQ!DW97="b",4,
IF(ErfassungMDQ!DW97="c",3,
IF(ErfassungMDQ!DW97="d",2,
IF(ErfassungMDQ!DW97="e",1))))),
IF(MDQ_S2!$W37=1,
IF(ErfassungMDQ!DW97="a",1,
IF(ErfassungMDQ!DW97="b",2,
IF(ErfassungMDQ!DW97="c",3,
IF(ErfassungMDQ!DW97="d",4,
IF(ErfassungMDQ!DW97="e",5))))),0))</f>
        <v>0</v>
      </c>
      <c r="DX97" s="277" t="b">
        <f>IF(MDQ_S2!$W37=5,
IF(ErfassungMDQ!DX97="a",5,
IF(ErfassungMDQ!DX97="b",4,
IF(ErfassungMDQ!DX97="c",3,
IF(ErfassungMDQ!DX97="d",2,
IF(ErfassungMDQ!DX97="e",1))))),
IF(MDQ_S2!$W37=1,
IF(ErfassungMDQ!DX97="a",1,
IF(ErfassungMDQ!DX97="b",2,
IF(ErfassungMDQ!DX97="c",3,
IF(ErfassungMDQ!DX97="d",4,
IF(ErfassungMDQ!DX97="e",5))))),0))</f>
        <v>0</v>
      </c>
      <c r="DY97" s="278" t="b">
        <f>IF(MDQ_S2!$W37=5,
IF(ErfassungMDQ!DY97="a",5,
IF(ErfassungMDQ!DY97="b",4,
IF(ErfassungMDQ!DY97="c",3,
IF(ErfassungMDQ!DY97="d",2,
IF(ErfassungMDQ!DY97="e",1))))),
IF(MDQ_S2!$W37=1,
IF(ErfassungMDQ!DY97="a",1,
IF(ErfassungMDQ!DY97="b",2,
IF(ErfassungMDQ!DY97="c",3,
IF(ErfassungMDQ!DY97="d",4,
IF(ErfassungMDQ!DY97="e",5))))),0))</f>
        <v>0</v>
      </c>
      <c r="DZ97" s="277" t="b">
        <f>IF(MDQ_S2!$W37=5,
IF(ErfassungMDQ!DZ97="a",5,
IF(ErfassungMDQ!DZ97="b",4,
IF(ErfassungMDQ!DZ97="c",3,
IF(ErfassungMDQ!DZ97="d",2,
IF(ErfassungMDQ!DZ97="e",1))))),
IF(MDQ_S2!$W37=1,
IF(ErfassungMDQ!DZ97="a",1,
IF(ErfassungMDQ!DZ97="b",2,
IF(ErfassungMDQ!DZ97="c",3,
IF(ErfassungMDQ!DZ97="d",4,
IF(ErfassungMDQ!DZ97="e",5))))),0))</f>
        <v>0</v>
      </c>
      <c r="EA97" s="278" t="b">
        <f>IF(MDQ_S2!$W37=5,
IF(ErfassungMDQ!EA97="a",5,
IF(ErfassungMDQ!EA97="b",4,
IF(ErfassungMDQ!EA97="c",3,
IF(ErfassungMDQ!EA97="d",2,
IF(ErfassungMDQ!EA97="e",1))))),
IF(MDQ_S2!$W37=1,
IF(ErfassungMDQ!EA97="a",1,
IF(ErfassungMDQ!EA97="b",2,
IF(ErfassungMDQ!EA97="c",3,
IF(ErfassungMDQ!EA97="d",4,
IF(ErfassungMDQ!EA97="e",5))))),0))</f>
        <v>0</v>
      </c>
      <c r="EB97" s="116"/>
      <c r="EC97" s="116"/>
      <c r="ED97" s="116"/>
      <c r="EE97" s="116"/>
      <c r="EF97" s="116"/>
      <c r="EG97" s="116"/>
      <c r="EH97" s="116"/>
      <c r="EI97" s="116"/>
      <c r="EJ97" s="116"/>
      <c r="EK97" s="116"/>
      <c r="EL97" s="116"/>
      <c r="EM97" s="116"/>
      <c r="EN97" s="116"/>
      <c r="EO97" s="116"/>
      <c r="EP97" s="116"/>
      <c r="EQ97" s="116"/>
      <c r="ER97" s="116"/>
      <c r="ES97" s="116"/>
      <c r="ET97" s="116"/>
      <c r="EU97" s="116"/>
      <c r="EV97" s="116"/>
      <c r="EW97" s="116"/>
      <c r="EX97" s="116"/>
      <c r="EY97" s="116"/>
    </row>
    <row r="98" spans="1:155" ht="12.75" customHeight="1">
      <c r="A98" s="276">
        <v>91</v>
      </c>
      <c r="B98" s="277" t="b">
        <f>IF(MDQ_S2!$W38=5,
IF(ErfassungMDQ!B98="a",5,
IF(ErfassungMDQ!B98="b",4,
IF(ErfassungMDQ!B98="c",3,
IF(ErfassungMDQ!B98="d",2,
IF(ErfassungMDQ!B98="e",1))))),
IF(MDQ_S2!$W38=1,
IF(ErfassungMDQ!B98="a",1,
IF(ErfassungMDQ!B98="b",2,
IF(ErfassungMDQ!B98="c",3,
IF(ErfassungMDQ!B98="d",4,
IF(ErfassungMDQ!B98="e",5))))),0))</f>
        <v>0</v>
      </c>
      <c r="C98" s="278" t="b">
        <f>IF(MDQ_S2!$W38=5,
IF(ErfassungMDQ!C98="a",5,
IF(ErfassungMDQ!C98="b",4,
IF(ErfassungMDQ!C98="c",3,
IF(ErfassungMDQ!C98="d",2,
IF(ErfassungMDQ!C98="e",1))))),
IF(MDQ_S2!$W38=1,
IF(ErfassungMDQ!C98="a",1,
IF(ErfassungMDQ!C98="b",2,
IF(ErfassungMDQ!C98="c",3,
IF(ErfassungMDQ!C98="d",4,
IF(ErfassungMDQ!C98="e",5))))),0))</f>
        <v>0</v>
      </c>
      <c r="D98" s="277" t="b">
        <f>IF(MDQ_S2!$W38=5,
IF(ErfassungMDQ!D98="a",5,
IF(ErfassungMDQ!D98="b",4,
IF(ErfassungMDQ!D98="c",3,
IF(ErfassungMDQ!D98="d",2,
IF(ErfassungMDQ!D98="e",1))))),
IF(MDQ_S2!$W38=1,
IF(ErfassungMDQ!D98="a",1,
IF(ErfassungMDQ!D98="b",2,
IF(ErfassungMDQ!D98="c",3,
IF(ErfassungMDQ!D98="d",4,
IF(ErfassungMDQ!D98="e",5))))),0))</f>
        <v>0</v>
      </c>
      <c r="E98" s="278" t="b">
        <f>IF(MDQ_S2!$W38=5,
IF(ErfassungMDQ!E98="a",5,
IF(ErfassungMDQ!E98="b",4,
IF(ErfassungMDQ!E98="c",3,
IF(ErfassungMDQ!E98="d",2,
IF(ErfassungMDQ!E98="e",1))))),
IF(MDQ_S2!$W38=1,
IF(ErfassungMDQ!E98="a",1,
IF(ErfassungMDQ!E98="b",2,
IF(ErfassungMDQ!E98="c",3,
IF(ErfassungMDQ!E98="d",4,
IF(ErfassungMDQ!E98="e",5))))),0))</f>
        <v>0</v>
      </c>
      <c r="F98" s="277" t="b">
        <f>IF(MDQ_S2!$W38=5,
IF(ErfassungMDQ!F98="a",5,
IF(ErfassungMDQ!F98="b",4,
IF(ErfassungMDQ!F98="c",3,
IF(ErfassungMDQ!F98="d",2,
IF(ErfassungMDQ!F98="e",1))))),
IF(MDQ_S2!$W38=1,
IF(ErfassungMDQ!F98="a",1,
IF(ErfassungMDQ!F98="b",2,
IF(ErfassungMDQ!F98="c",3,
IF(ErfassungMDQ!F98="d",4,
IF(ErfassungMDQ!F98="e",5))))),0))</f>
        <v>0</v>
      </c>
      <c r="G98" s="278" t="b">
        <f>IF(MDQ_S2!$W38=5,
IF(ErfassungMDQ!G98="a",5,
IF(ErfassungMDQ!G98="b",4,
IF(ErfassungMDQ!G98="c",3,
IF(ErfassungMDQ!G98="d",2,
IF(ErfassungMDQ!G98="e",1))))),
IF(MDQ_S2!$W38=1,
IF(ErfassungMDQ!G98="a",1,
IF(ErfassungMDQ!G98="b",2,
IF(ErfassungMDQ!G98="c",3,
IF(ErfassungMDQ!G98="d",4,
IF(ErfassungMDQ!G98="e",5))))),0))</f>
        <v>0</v>
      </c>
      <c r="H98" s="277" t="b">
        <f>IF(MDQ_S2!$W38=5,
IF(ErfassungMDQ!H98="a",5,
IF(ErfassungMDQ!H98="b",4,
IF(ErfassungMDQ!H98="c",3,
IF(ErfassungMDQ!H98="d",2,
IF(ErfassungMDQ!H98="e",1))))),
IF(MDQ_S2!$W38=1,
IF(ErfassungMDQ!H98="a",1,
IF(ErfassungMDQ!H98="b",2,
IF(ErfassungMDQ!H98="c",3,
IF(ErfassungMDQ!H98="d",4,
IF(ErfassungMDQ!H98="e",5))))),0))</f>
        <v>0</v>
      </c>
      <c r="I98" s="278" t="b">
        <f>IF(MDQ_S2!$W38=5,
IF(ErfassungMDQ!I98="a",5,
IF(ErfassungMDQ!I98="b",4,
IF(ErfassungMDQ!I98="c",3,
IF(ErfassungMDQ!I98="d",2,
IF(ErfassungMDQ!I98="e",1))))),
IF(MDQ_S2!$W38=1,
IF(ErfassungMDQ!I98="a",1,
IF(ErfassungMDQ!I98="b",2,
IF(ErfassungMDQ!I98="c",3,
IF(ErfassungMDQ!I98="d",4,
IF(ErfassungMDQ!I98="e",5))))),0))</f>
        <v>0</v>
      </c>
      <c r="J98" s="277" t="b">
        <f>IF(MDQ_S2!$W38=5,
IF(ErfassungMDQ!J98="a",5,
IF(ErfassungMDQ!J98="b",4,
IF(ErfassungMDQ!J98="c",3,
IF(ErfassungMDQ!J98="d",2,
IF(ErfassungMDQ!J98="e",1))))),
IF(MDQ_S2!$W38=1,
IF(ErfassungMDQ!J98="a",1,
IF(ErfassungMDQ!J98="b",2,
IF(ErfassungMDQ!J98="c",3,
IF(ErfassungMDQ!J98="d",4,
IF(ErfassungMDQ!J98="e",5))))),0))</f>
        <v>0</v>
      </c>
      <c r="K98" s="278" t="b">
        <f>IF(MDQ_S2!$W38=5,
IF(ErfassungMDQ!K98="a",5,
IF(ErfassungMDQ!K98="b",4,
IF(ErfassungMDQ!K98="c",3,
IF(ErfassungMDQ!K98="d",2,
IF(ErfassungMDQ!K98="e",1))))),
IF(MDQ_S2!$W38=1,
IF(ErfassungMDQ!K98="a",1,
IF(ErfassungMDQ!K98="b",2,
IF(ErfassungMDQ!K98="c",3,
IF(ErfassungMDQ!K98="d",4,
IF(ErfassungMDQ!K98="e",5))))),0))</f>
        <v>0</v>
      </c>
      <c r="L98" s="277" t="b">
        <f>IF(MDQ_S2!$W38=5,
IF(ErfassungMDQ!L98="a",5,
IF(ErfassungMDQ!L98="b",4,
IF(ErfassungMDQ!L98="c",3,
IF(ErfassungMDQ!L98="d",2,
IF(ErfassungMDQ!L98="e",1))))),
IF(MDQ_S2!$W38=1,
IF(ErfassungMDQ!L98="a",1,
IF(ErfassungMDQ!L98="b",2,
IF(ErfassungMDQ!L98="c",3,
IF(ErfassungMDQ!L98="d",4,
IF(ErfassungMDQ!L98="e",5))))),0))</f>
        <v>0</v>
      </c>
      <c r="M98" s="278" t="b">
        <f>IF(MDQ_S2!$W38=5,
IF(ErfassungMDQ!M98="a",5,
IF(ErfassungMDQ!M98="b",4,
IF(ErfassungMDQ!M98="c",3,
IF(ErfassungMDQ!M98="d",2,
IF(ErfassungMDQ!M98="e",1))))),
IF(MDQ_S2!$W38=1,
IF(ErfassungMDQ!M98="a",1,
IF(ErfassungMDQ!M98="b",2,
IF(ErfassungMDQ!M98="c",3,
IF(ErfassungMDQ!M98="d",4,
IF(ErfassungMDQ!M98="e",5))))),0))</f>
        <v>0</v>
      </c>
      <c r="N98" s="277" t="b">
        <f>IF(MDQ_S2!$W38=5,
IF(ErfassungMDQ!N98="a",5,
IF(ErfassungMDQ!N98="b",4,
IF(ErfassungMDQ!N98="c",3,
IF(ErfassungMDQ!N98="d",2,
IF(ErfassungMDQ!N98="e",1))))),
IF(MDQ_S2!$W38=1,
IF(ErfassungMDQ!N98="a",1,
IF(ErfassungMDQ!N98="b",2,
IF(ErfassungMDQ!N98="c",3,
IF(ErfassungMDQ!N98="d",4,
IF(ErfassungMDQ!N98="e",5))))),0))</f>
        <v>0</v>
      </c>
      <c r="O98" s="278" t="b">
        <f>IF(MDQ_S2!$W38=5,
IF(ErfassungMDQ!O98="a",5,
IF(ErfassungMDQ!O98="b",4,
IF(ErfassungMDQ!O98="c",3,
IF(ErfassungMDQ!O98="d",2,
IF(ErfassungMDQ!O98="e",1))))),
IF(MDQ_S2!$W38=1,
IF(ErfassungMDQ!O98="a",1,
IF(ErfassungMDQ!O98="b",2,
IF(ErfassungMDQ!O98="c",3,
IF(ErfassungMDQ!O98="d",4,
IF(ErfassungMDQ!O98="e",5))))),0))</f>
        <v>0</v>
      </c>
      <c r="P98" s="277" t="b">
        <f>IF(MDQ_S2!$W38=5,
IF(ErfassungMDQ!P98="a",5,
IF(ErfassungMDQ!P98="b",4,
IF(ErfassungMDQ!P98="c",3,
IF(ErfassungMDQ!P98="d",2,
IF(ErfassungMDQ!P98="e",1))))),
IF(MDQ_S2!$W38=1,
IF(ErfassungMDQ!P98="a",1,
IF(ErfassungMDQ!P98="b",2,
IF(ErfassungMDQ!P98="c",3,
IF(ErfassungMDQ!P98="d",4,
IF(ErfassungMDQ!P98="e",5))))),0))</f>
        <v>0</v>
      </c>
      <c r="Q98" s="278" t="b">
        <f>IF(MDQ_S2!$W38=5,
IF(ErfassungMDQ!Q98="a",5,
IF(ErfassungMDQ!Q98="b",4,
IF(ErfassungMDQ!Q98="c",3,
IF(ErfassungMDQ!Q98="d",2,
IF(ErfassungMDQ!Q98="e",1))))),
IF(MDQ_S2!$W38=1,
IF(ErfassungMDQ!Q98="a",1,
IF(ErfassungMDQ!Q98="b",2,
IF(ErfassungMDQ!Q98="c",3,
IF(ErfassungMDQ!Q98="d",4,
IF(ErfassungMDQ!Q98="e",5))))),0))</f>
        <v>0</v>
      </c>
      <c r="R98" s="277" t="b">
        <f>IF(MDQ_S2!$W38=5,
IF(ErfassungMDQ!R98="a",5,
IF(ErfassungMDQ!R98="b",4,
IF(ErfassungMDQ!R98="c",3,
IF(ErfassungMDQ!R98="d",2,
IF(ErfassungMDQ!R98="e",1))))),
IF(MDQ_S2!$W38=1,
IF(ErfassungMDQ!R98="a",1,
IF(ErfassungMDQ!R98="b",2,
IF(ErfassungMDQ!R98="c",3,
IF(ErfassungMDQ!R98="d",4,
IF(ErfassungMDQ!R98="e",5))))),0))</f>
        <v>0</v>
      </c>
      <c r="S98" s="278" t="b">
        <f>IF(MDQ_S2!$W38=5,
IF(ErfassungMDQ!S98="a",5,
IF(ErfassungMDQ!S98="b",4,
IF(ErfassungMDQ!S98="c",3,
IF(ErfassungMDQ!S98="d",2,
IF(ErfassungMDQ!S98="e",1))))),
IF(MDQ_S2!$W38=1,
IF(ErfassungMDQ!S98="a",1,
IF(ErfassungMDQ!S98="b",2,
IF(ErfassungMDQ!S98="c",3,
IF(ErfassungMDQ!S98="d",4,
IF(ErfassungMDQ!S98="e",5))))),0))</f>
        <v>0</v>
      </c>
      <c r="T98" s="277" t="b">
        <f>IF(MDQ_S2!$W38=5,
IF(ErfassungMDQ!T98="a",5,
IF(ErfassungMDQ!T98="b",4,
IF(ErfassungMDQ!T98="c",3,
IF(ErfassungMDQ!T98="d",2,
IF(ErfassungMDQ!T98="e",1))))),
IF(MDQ_S2!$W38=1,
IF(ErfassungMDQ!T98="a",1,
IF(ErfassungMDQ!T98="b",2,
IF(ErfassungMDQ!T98="c",3,
IF(ErfassungMDQ!T98="d",4,
IF(ErfassungMDQ!T98="e",5))))),0))</f>
        <v>0</v>
      </c>
      <c r="U98" s="278" t="b">
        <f>IF(MDQ_S2!$W38=5,
IF(ErfassungMDQ!U98="a",5,
IF(ErfassungMDQ!U98="b",4,
IF(ErfassungMDQ!U98="c",3,
IF(ErfassungMDQ!U98="d",2,
IF(ErfassungMDQ!U98="e",1))))),
IF(MDQ_S2!$W38=1,
IF(ErfassungMDQ!U98="a",1,
IF(ErfassungMDQ!U98="b",2,
IF(ErfassungMDQ!U98="c",3,
IF(ErfassungMDQ!U98="d",4,
IF(ErfassungMDQ!U98="e",5))))),0))</f>
        <v>0</v>
      </c>
      <c r="V98" s="277" t="b">
        <f>IF(MDQ_S2!$W38=5,
IF(ErfassungMDQ!V98="a",5,
IF(ErfassungMDQ!V98="b",4,
IF(ErfassungMDQ!V98="c",3,
IF(ErfassungMDQ!V98="d",2,
IF(ErfassungMDQ!V98="e",1))))),
IF(MDQ_S2!$W38=1,
IF(ErfassungMDQ!V98="a",1,
IF(ErfassungMDQ!V98="b",2,
IF(ErfassungMDQ!V98="c",3,
IF(ErfassungMDQ!V98="d",4,
IF(ErfassungMDQ!V98="e",5))))),0))</f>
        <v>0</v>
      </c>
      <c r="W98" s="278" t="b">
        <f>IF(MDQ_S2!$W38=5,
IF(ErfassungMDQ!W98="a",5,
IF(ErfassungMDQ!W98="b",4,
IF(ErfassungMDQ!W98="c",3,
IF(ErfassungMDQ!W98="d",2,
IF(ErfassungMDQ!W98="e",1))))),
IF(MDQ_S2!$W38=1,
IF(ErfassungMDQ!W98="a",1,
IF(ErfassungMDQ!W98="b",2,
IF(ErfassungMDQ!W98="c",3,
IF(ErfassungMDQ!W98="d",4,
IF(ErfassungMDQ!W98="e",5))))),0))</f>
        <v>0</v>
      </c>
      <c r="X98" s="277" t="b">
        <f>IF(MDQ_S2!$W38=5,
IF(ErfassungMDQ!X98="a",5,
IF(ErfassungMDQ!X98="b",4,
IF(ErfassungMDQ!X98="c",3,
IF(ErfassungMDQ!X98="d",2,
IF(ErfassungMDQ!X98="e",1))))),
IF(MDQ_S2!$W38=1,
IF(ErfassungMDQ!X98="a",1,
IF(ErfassungMDQ!X98="b",2,
IF(ErfassungMDQ!X98="c",3,
IF(ErfassungMDQ!X98="d",4,
IF(ErfassungMDQ!X98="e",5))))),0))</f>
        <v>0</v>
      </c>
      <c r="Y98" s="278" t="b">
        <f>IF(MDQ_S2!$W38=5,
IF(ErfassungMDQ!Y98="a",5,
IF(ErfassungMDQ!Y98="b",4,
IF(ErfassungMDQ!Y98="c",3,
IF(ErfassungMDQ!Y98="d",2,
IF(ErfassungMDQ!Y98="e",1))))),
IF(MDQ_S2!$W38=1,
IF(ErfassungMDQ!Y98="a",1,
IF(ErfassungMDQ!Y98="b",2,
IF(ErfassungMDQ!Y98="c",3,
IF(ErfassungMDQ!Y98="d",4,
IF(ErfassungMDQ!Y98="e",5))))),0))</f>
        <v>0</v>
      </c>
      <c r="Z98" s="277" t="b">
        <f>IF(MDQ_S2!$W38=5,
IF(ErfassungMDQ!Z98="a",5,
IF(ErfassungMDQ!Z98="b",4,
IF(ErfassungMDQ!Z98="c",3,
IF(ErfassungMDQ!Z98="d",2,
IF(ErfassungMDQ!Z98="e",1))))),
IF(MDQ_S2!$W38=1,
IF(ErfassungMDQ!Z98="a",1,
IF(ErfassungMDQ!Z98="b",2,
IF(ErfassungMDQ!Z98="c",3,
IF(ErfassungMDQ!Z98="d",4,
IF(ErfassungMDQ!Z98="e",5))))),0))</f>
        <v>0</v>
      </c>
      <c r="AA98" s="278" t="b">
        <f>IF(MDQ_S2!$W38=5,
IF(ErfassungMDQ!AA98="a",5,
IF(ErfassungMDQ!AA98="b",4,
IF(ErfassungMDQ!AA98="c",3,
IF(ErfassungMDQ!AA98="d",2,
IF(ErfassungMDQ!AA98="e",1))))),
IF(MDQ_S2!$W38=1,
IF(ErfassungMDQ!AA98="a",1,
IF(ErfassungMDQ!AA98="b",2,
IF(ErfassungMDQ!AA98="c",3,
IF(ErfassungMDQ!AA98="d",4,
IF(ErfassungMDQ!AA98="e",5))))),0))</f>
        <v>0</v>
      </c>
      <c r="AB98" s="277" t="b">
        <f>IF(MDQ_S2!$W38=5,
IF(ErfassungMDQ!AB98="a",5,
IF(ErfassungMDQ!AB98="b",4,
IF(ErfassungMDQ!AB98="c",3,
IF(ErfassungMDQ!AB98="d",2,
IF(ErfassungMDQ!AB98="e",1))))),
IF(MDQ_S2!$W38=1,
IF(ErfassungMDQ!AB98="a",1,
IF(ErfassungMDQ!AB98="b",2,
IF(ErfassungMDQ!AB98="c",3,
IF(ErfassungMDQ!AB98="d",4,
IF(ErfassungMDQ!AB98="e",5))))),0))</f>
        <v>0</v>
      </c>
      <c r="AC98" s="278" t="b">
        <f>IF(MDQ_S2!$W38=5,
IF(ErfassungMDQ!AC98="a",5,
IF(ErfassungMDQ!AC98="b",4,
IF(ErfassungMDQ!AC98="c",3,
IF(ErfassungMDQ!AC98="d",2,
IF(ErfassungMDQ!AC98="e",1))))),
IF(MDQ_S2!$W38=1,
IF(ErfassungMDQ!AC98="a",1,
IF(ErfassungMDQ!AC98="b",2,
IF(ErfassungMDQ!AC98="c",3,
IF(ErfassungMDQ!AC98="d",4,
IF(ErfassungMDQ!AC98="e",5))))),0))</f>
        <v>0</v>
      </c>
      <c r="AD98" s="277" t="b">
        <f>IF(MDQ_S2!$W38=5,
IF(ErfassungMDQ!AD98="a",5,
IF(ErfassungMDQ!AD98="b",4,
IF(ErfassungMDQ!AD98="c",3,
IF(ErfassungMDQ!AD98="d",2,
IF(ErfassungMDQ!AD98="e",1))))),
IF(MDQ_S2!$W38=1,
IF(ErfassungMDQ!AD98="a",1,
IF(ErfassungMDQ!AD98="b",2,
IF(ErfassungMDQ!AD98="c",3,
IF(ErfassungMDQ!AD98="d",4,
IF(ErfassungMDQ!AD98="e",5))))),0))</f>
        <v>0</v>
      </c>
      <c r="AE98" s="278" t="b">
        <f>IF(MDQ_S2!$W38=5,
IF(ErfassungMDQ!AE98="a",5,
IF(ErfassungMDQ!AE98="b",4,
IF(ErfassungMDQ!AE98="c",3,
IF(ErfassungMDQ!AE98="d",2,
IF(ErfassungMDQ!AE98="e",1))))),
IF(MDQ_S2!$W38=1,
IF(ErfassungMDQ!AE98="a",1,
IF(ErfassungMDQ!AE98="b",2,
IF(ErfassungMDQ!AE98="c",3,
IF(ErfassungMDQ!AE98="d",4,
IF(ErfassungMDQ!AE98="e",5))))),0))</f>
        <v>0</v>
      </c>
      <c r="AF98" s="277" t="b">
        <f>IF(MDQ_S2!$W38=5,
IF(ErfassungMDQ!AF98="a",5,
IF(ErfassungMDQ!AF98="b",4,
IF(ErfassungMDQ!AF98="c",3,
IF(ErfassungMDQ!AF98="d",2,
IF(ErfassungMDQ!AF98="e",1))))),
IF(MDQ_S2!$W38=1,
IF(ErfassungMDQ!AF98="a",1,
IF(ErfassungMDQ!AF98="b",2,
IF(ErfassungMDQ!AF98="c",3,
IF(ErfassungMDQ!AF98="d",4,
IF(ErfassungMDQ!AF98="e",5))))),0))</f>
        <v>0</v>
      </c>
      <c r="AG98" s="278" t="b">
        <f>IF(MDQ_S2!$W38=5,
IF(ErfassungMDQ!AG98="a",5,
IF(ErfassungMDQ!AG98="b",4,
IF(ErfassungMDQ!AG98="c",3,
IF(ErfassungMDQ!AG98="d",2,
IF(ErfassungMDQ!AG98="e",1))))),
IF(MDQ_S2!$W38=1,
IF(ErfassungMDQ!AG98="a",1,
IF(ErfassungMDQ!AG98="b",2,
IF(ErfassungMDQ!AG98="c",3,
IF(ErfassungMDQ!AG98="d",4,
IF(ErfassungMDQ!AG98="e",5))))),0))</f>
        <v>0</v>
      </c>
      <c r="AH98" s="277" t="b">
        <f>IF(MDQ_S2!$W38=5,
IF(ErfassungMDQ!AH98="a",5,
IF(ErfassungMDQ!AH98="b",4,
IF(ErfassungMDQ!AH98="c",3,
IF(ErfassungMDQ!AH98="d",2,
IF(ErfassungMDQ!AH98="e",1))))),
IF(MDQ_S2!$W38=1,
IF(ErfassungMDQ!AH98="a",1,
IF(ErfassungMDQ!AH98="b",2,
IF(ErfassungMDQ!AH98="c",3,
IF(ErfassungMDQ!AH98="d",4,
IF(ErfassungMDQ!AH98="e",5))))),0))</f>
        <v>0</v>
      </c>
      <c r="AI98" s="278" t="b">
        <f>IF(MDQ_S2!$W38=5,
IF(ErfassungMDQ!AI98="a",5,
IF(ErfassungMDQ!AI98="b",4,
IF(ErfassungMDQ!AI98="c",3,
IF(ErfassungMDQ!AI98="d",2,
IF(ErfassungMDQ!AI98="e",1))))),
IF(MDQ_S2!$W38=1,
IF(ErfassungMDQ!AI98="a",1,
IF(ErfassungMDQ!AI98="b",2,
IF(ErfassungMDQ!AI98="c",3,
IF(ErfassungMDQ!AI98="d",4,
IF(ErfassungMDQ!AI98="e",5))))),0))</f>
        <v>0</v>
      </c>
      <c r="AJ98" s="277" t="b">
        <f>IF(MDQ_S2!$W38=5,
IF(ErfassungMDQ!AJ98="a",5,
IF(ErfassungMDQ!AJ98="b",4,
IF(ErfassungMDQ!AJ98="c",3,
IF(ErfassungMDQ!AJ98="d",2,
IF(ErfassungMDQ!AJ98="e",1))))),
IF(MDQ_S2!$W38=1,
IF(ErfassungMDQ!AJ98="a",1,
IF(ErfassungMDQ!AJ98="b",2,
IF(ErfassungMDQ!AJ98="c",3,
IF(ErfassungMDQ!AJ98="d",4,
IF(ErfassungMDQ!AJ98="e",5))))),0))</f>
        <v>0</v>
      </c>
      <c r="AK98" s="278" t="b">
        <f>IF(MDQ_S2!$W38=5,
IF(ErfassungMDQ!AK98="a",5,
IF(ErfassungMDQ!AK98="b",4,
IF(ErfassungMDQ!AK98="c",3,
IF(ErfassungMDQ!AK98="d",2,
IF(ErfassungMDQ!AK98="e",1))))),
IF(MDQ_S2!$W38=1,
IF(ErfassungMDQ!AK98="a",1,
IF(ErfassungMDQ!AK98="b",2,
IF(ErfassungMDQ!AK98="c",3,
IF(ErfassungMDQ!AK98="d",4,
IF(ErfassungMDQ!AK98="e",5))))),0))</f>
        <v>0</v>
      </c>
      <c r="AL98" s="277" t="b">
        <f>IF(MDQ_S2!$W38=5,
IF(ErfassungMDQ!AL98="a",5,
IF(ErfassungMDQ!AL98="b",4,
IF(ErfassungMDQ!AL98="c",3,
IF(ErfassungMDQ!AL98="d",2,
IF(ErfassungMDQ!AL98="e",1))))),
IF(MDQ_S2!$W38=1,
IF(ErfassungMDQ!AL98="a",1,
IF(ErfassungMDQ!AL98="b",2,
IF(ErfassungMDQ!AL98="c",3,
IF(ErfassungMDQ!AL98="d",4,
IF(ErfassungMDQ!AL98="e",5))))),0))</f>
        <v>0</v>
      </c>
      <c r="AM98" s="278" t="b">
        <f>IF(MDQ_S2!$W38=5,
IF(ErfassungMDQ!AM98="a",5,
IF(ErfassungMDQ!AM98="b",4,
IF(ErfassungMDQ!AM98="c",3,
IF(ErfassungMDQ!AM98="d",2,
IF(ErfassungMDQ!AM98="e",1))))),
IF(MDQ_S2!$W38=1,
IF(ErfassungMDQ!AM98="a",1,
IF(ErfassungMDQ!AM98="b",2,
IF(ErfassungMDQ!AM98="c",3,
IF(ErfassungMDQ!AM98="d",4,
IF(ErfassungMDQ!AM98="e",5))))),0))</f>
        <v>0</v>
      </c>
      <c r="AN98" s="277" t="b">
        <f>IF(MDQ_S2!$W38=5,
IF(ErfassungMDQ!AN98="a",5,
IF(ErfassungMDQ!AN98="b",4,
IF(ErfassungMDQ!AN98="c",3,
IF(ErfassungMDQ!AN98="d",2,
IF(ErfassungMDQ!AN98="e",1))))),
IF(MDQ_S2!$W38=1,
IF(ErfassungMDQ!AN98="a",1,
IF(ErfassungMDQ!AN98="b",2,
IF(ErfassungMDQ!AN98="c",3,
IF(ErfassungMDQ!AN98="d",4,
IF(ErfassungMDQ!AN98="e",5))))),0))</f>
        <v>0</v>
      </c>
      <c r="AO98" s="278" t="b">
        <f>IF(MDQ_S2!$W38=5,
IF(ErfassungMDQ!AO98="a",5,
IF(ErfassungMDQ!AO98="b",4,
IF(ErfassungMDQ!AO98="c",3,
IF(ErfassungMDQ!AO98="d",2,
IF(ErfassungMDQ!AO98="e",1))))),
IF(MDQ_S2!$W38=1,
IF(ErfassungMDQ!AO98="a",1,
IF(ErfassungMDQ!AO98="b",2,
IF(ErfassungMDQ!AO98="c",3,
IF(ErfassungMDQ!AO98="d",4,
IF(ErfassungMDQ!AO98="e",5))))),0))</f>
        <v>0</v>
      </c>
      <c r="AP98" s="277" t="b">
        <f>IF(MDQ_S2!$W38=5,
IF(ErfassungMDQ!AP98="a",5,
IF(ErfassungMDQ!AP98="b",4,
IF(ErfassungMDQ!AP98="c",3,
IF(ErfassungMDQ!AP98="d",2,
IF(ErfassungMDQ!AP98="e",1))))),
IF(MDQ_S2!$W38=1,
IF(ErfassungMDQ!AP98="a",1,
IF(ErfassungMDQ!AP98="b",2,
IF(ErfassungMDQ!AP98="c",3,
IF(ErfassungMDQ!AP98="d",4,
IF(ErfassungMDQ!AP98="e",5))))),0))</f>
        <v>0</v>
      </c>
      <c r="AQ98" s="278" t="b">
        <f>IF(MDQ_S2!$W38=5,
IF(ErfassungMDQ!AQ98="a",5,
IF(ErfassungMDQ!AQ98="b",4,
IF(ErfassungMDQ!AQ98="c",3,
IF(ErfassungMDQ!AQ98="d",2,
IF(ErfassungMDQ!AQ98="e",1))))),
IF(MDQ_S2!$W38=1,
IF(ErfassungMDQ!AQ98="a",1,
IF(ErfassungMDQ!AQ98="b",2,
IF(ErfassungMDQ!AQ98="c",3,
IF(ErfassungMDQ!AQ98="d",4,
IF(ErfassungMDQ!AQ98="e",5))))),0))</f>
        <v>0</v>
      </c>
      <c r="AR98" s="277" t="b">
        <f>IF(MDQ_S2!$W38=5,
IF(ErfassungMDQ!AR98="a",5,
IF(ErfassungMDQ!AR98="b",4,
IF(ErfassungMDQ!AR98="c",3,
IF(ErfassungMDQ!AR98="d",2,
IF(ErfassungMDQ!AR98="e",1))))),
IF(MDQ_S2!$W38=1,
IF(ErfassungMDQ!AR98="a",1,
IF(ErfassungMDQ!AR98="b",2,
IF(ErfassungMDQ!AR98="c",3,
IF(ErfassungMDQ!AR98="d",4,
IF(ErfassungMDQ!AR98="e",5))))),0))</f>
        <v>0</v>
      </c>
      <c r="AS98" s="278" t="b">
        <f>IF(MDQ_S2!$W38=5,
IF(ErfassungMDQ!AS98="a",5,
IF(ErfassungMDQ!AS98="b",4,
IF(ErfassungMDQ!AS98="c",3,
IF(ErfassungMDQ!AS98="d",2,
IF(ErfassungMDQ!AS98="e",1))))),
IF(MDQ_S2!$W38=1,
IF(ErfassungMDQ!AS98="a",1,
IF(ErfassungMDQ!AS98="b",2,
IF(ErfassungMDQ!AS98="c",3,
IF(ErfassungMDQ!AS98="d",4,
IF(ErfassungMDQ!AS98="e",5))))),0))</f>
        <v>0</v>
      </c>
      <c r="AT98" s="277" t="b">
        <f>IF(MDQ_S2!$W38=5,
IF(ErfassungMDQ!AT98="a",5,
IF(ErfassungMDQ!AT98="b",4,
IF(ErfassungMDQ!AT98="c",3,
IF(ErfassungMDQ!AT98="d",2,
IF(ErfassungMDQ!AT98="e",1))))),
IF(MDQ_S2!$W38=1,
IF(ErfassungMDQ!AT98="a",1,
IF(ErfassungMDQ!AT98="b",2,
IF(ErfassungMDQ!AT98="c",3,
IF(ErfassungMDQ!AT98="d",4,
IF(ErfassungMDQ!AT98="e",5))))),0))</f>
        <v>0</v>
      </c>
      <c r="AU98" s="278" t="b">
        <f>IF(MDQ_S2!$W38=5,
IF(ErfassungMDQ!AU98="a",5,
IF(ErfassungMDQ!AU98="b",4,
IF(ErfassungMDQ!AU98="c",3,
IF(ErfassungMDQ!AU98="d",2,
IF(ErfassungMDQ!AU98="e",1))))),
IF(MDQ_S2!$W38=1,
IF(ErfassungMDQ!AU98="a",1,
IF(ErfassungMDQ!AU98="b",2,
IF(ErfassungMDQ!AU98="c",3,
IF(ErfassungMDQ!AU98="d",4,
IF(ErfassungMDQ!AU98="e",5))))),0))</f>
        <v>0</v>
      </c>
      <c r="AV98" s="277" t="b">
        <f>IF(MDQ_S2!$W38=5,
IF(ErfassungMDQ!AV98="a",5,
IF(ErfassungMDQ!AV98="b",4,
IF(ErfassungMDQ!AV98="c",3,
IF(ErfassungMDQ!AV98="d",2,
IF(ErfassungMDQ!AV98="e",1))))),
IF(MDQ_S2!$W38=1,
IF(ErfassungMDQ!AV98="a",1,
IF(ErfassungMDQ!AV98="b",2,
IF(ErfassungMDQ!AV98="c",3,
IF(ErfassungMDQ!AV98="d",4,
IF(ErfassungMDQ!AV98="e",5))))),0))</f>
        <v>0</v>
      </c>
      <c r="AW98" s="278" t="b">
        <f>IF(MDQ_S2!$W38=5,
IF(ErfassungMDQ!AW98="a",5,
IF(ErfassungMDQ!AW98="b",4,
IF(ErfassungMDQ!AW98="c",3,
IF(ErfassungMDQ!AW98="d",2,
IF(ErfassungMDQ!AW98="e",1))))),
IF(MDQ_S2!$W38=1,
IF(ErfassungMDQ!AW98="a",1,
IF(ErfassungMDQ!AW98="b",2,
IF(ErfassungMDQ!AW98="c",3,
IF(ErfassungMDQ!AW98="d",4,
IF(ErfassungMDQ!AW98="e",5))))),0))</f>
        <v>0</v>
      </c>
      <c r="AX98" s="277" t="b">
        <f>IF(MDQ_S2!$W38=5,
IF(ErfassungMDQ!AX98="a",5,
IF(ErfassungMDQ!AX98="b",4,
IF(ErfassungMDQ!AX98="c",3,
IF(ErfassungMDQ!AX98="d",2,
IF(ErfassungMDQ!AX98="e",1))))),
IF(MDQ_S2!$W38=1,
IF(ErfassungMDQ!AX98="a",1,
IF(ErfassungMDQ!AX98="b",2,
IF(ErfassungMDQ!AX98="c",3,
IF(ErfassungMDQ!AX98="d",4,
IF(ErfassungMDQ!AX98="e",5))))),0))</f>
        <v>0</v>
      </c>
      <c r="AY98" s="278" t="b">
        <f>IF(MDQ_S2!$W38=5,
IF(ErfassungMDQ!AY98="a",5,
IF(ErfassungMDQ!AY98="b",4,
IF(ErfassungMDQ!AY98="c",3,
IF(ErfassungMDQ!AY98="d",2,
IF(ErfassungMDQ!AY98="e",1))))),
IF(MDQ_S2!$W38=1,
IF(ErfassungMDQ!AY98="a",1,
IF(ErfassungMDQ!AY98="b",2,
IF(ErfassungMDQ!AY98="c",3,
IF(ErfassungMDQ!AY98="d",4,
IF(ErfassungMDQ!AY98="e",5))))),0))</f>
        <v>0</v>
      </c>
      <c r="AZ98" s="277" t="b">
        <f>IF(MDQ_S2!$W38=5,
IF(ErfassungMDQ!AZ98="a",5,
IF(ErfassungMDQ!AZ98="b",4,
IF(ErfassungMDQ!AZ98="c",3,
IF(ErfassungMDQ!AZ98="d",2,
IF(ErfassungMDQ!AZ98="e",1))))),
IF(MDQ_S2!$W38=1,
IF(ErfassungMDQ!AZ98="a",1,
IF(ErfassungMDQ!AZ98="b",2,
IF(ErfassungMDQ!AZ98="c",3,
IF(ErfassungMDQ!AZ98="d",4,
IF(ErfassungMDQ!AZ98="e",5))))),0))</f>
        <v>0</v>
      </c>
      <c r="BA98" s="278" t="b">
        <f>IF(MDQ_S2!$W38=5,
IF(ErfassungMDQ!BA98="a",5,
IF(ErfassungMDQ!BA98="b",4,
IF(ErfassungMDQ!BA98="c",3,
IF(ErfassungMDQ!BA98="d",2,
IF(ErfassungMDQ!BA98="e",1))))),
IF(MDQ_S2!$W38=1,
IF(ErfassungMDQ!BA98="a",1,
IF(ErfassungMDQ!BA98="b",2,
IF(ErfassungMDQ!BA98="c",3,
IF(ErfassungMDQ!BA98="d",4,
IF(ErfassungMDQ!BA98="e",5))))),0))</f>
        <v>0</v>
      </c>
      <c r="BB98" s="277" t="b">
        <f>IF(MDQ_S2!$W38=5,
IF(ErfassungMDQ!BB98="a",5,
IF(ErfassungMDQ!BB98="b",4,
IF(ErfassungMDQ!BB98="c",3,
IF(ErfassungMDQ!BB98="d",2,
IF(ErfassungMDQ!BB98="e",1))))),
IF(MDQ_S2!$W38=1,
IF(ErfassungMDQ!BB98="a",1,
IF(ErfassungMDQ!BB98="b",2,
IF(ErfassungMDQ!BB98="c",3,
IF(ErfassungMDQ!BB98="d",4,
IF(ErfassungMDQ!BB98="e",5))))),0))</f>
        <v>0</v>
      </c>
      <c r="BC98" s="278" t="b">
        <f>IF(MDQ_S2!$W38=5,
IF(ErfassungMDQ!BC98="a",5,
IF(ErfassungMDQ!BC98="b",4,
IF(ErfassungMDQ!BC98="c",3,
IF(ErfassungMDQ!BC98="d",2,
IF(ErfassungMDQ!BC98="e",1))))),
IF(MDQ_S2!$W38=1,
IF(ErfassungMDQ!BC98="a",1,
IF(ErfassungMDQ!BC98="b",2,
IF(ErfassungMDQ!BC98="c",3,
IF(ErfassungMDQ!BC98="d",4,
IF(ErfassungMDQ!BC98="e",5))))),0))</f>
        <v>0</v>
      </c>
      <c r="BD98" s="277" t="b">
        <f>IF(MDQ_S2!$W38=5,
IF(ErfassungMDQ!BD98="a",5,
IF(ErfassungMDQ!BD98="b",4,
IF(ErfassungMDQ!BD98="c",3,
IF(ErfassungMDQ!BD98="d",2,
IF(ErfassungMDQ!BD98="e",1))))),
IF(MDQ_S2!$W38=1,
IF(ErfassungMDQ!BD98="a",1,
IF(ErfassungMDQ!BD98="b",2,
IF(ErfassungMDQ!BD98="c",3,
IF(ErfassungMDQ!BD98="d",4,
IF(ErfassungMDQ!BD98="e",5))))),0))</f>
        <v>0</v>
      </c>
      <c r="BE98" s="278" t="b">
        <f>IF(MDQ_S2!$W38=5,
IF(ErfassungMDQ!BE98="a",5,
IF(ErfassungMDQ!BE98="b",4,
IF(ErfassungMDQ!BE98="c",3,
IF(ErfassungMDQ!BE98="d",2,
IF(ErfassungMDQ!BE98="e",1))))),
IF(MDQ_S2!$W38=1,
IF(ErfassungMDQ!BE98="a",1,
IF(ErfassungMDQ!BE98="b",2,
IF(ErfassungMDQ!BE98="c",3,
IF(ErfassungMDQ!BE98="d",4,
IF(ErfassungMDQ!BE98="e",5))))),0))</f>
        <v>0</v>
      </c>
      <c r="BF98" s="277" t="b">
        <f>IF(MDQ_S2!$W38=5,
IF(ErfassungMDQ!BF98="a",5,
IF(ErfassungMDQ!BF98="b",4,
IF(ErfassungMDQ!BF98="c",3,
IF(ErfassungMDQ!BF98="d",2,
IF(ErfassungMDQ!BF98="e",1))))),
IF(MDQ_S2!$W38=1,
IF(ErfassungMDQ!BF98="a",1,
IF(ErfassungMDQ!BF98="b",2,
IF(ErfassungMDQ!BF98="c",3,
IF(ErfassungMDQ!BF98="d",4,
IF(ErfassungMDQ!BF98="e",5))))),0))</f>
        <v>0</v>
      </c>
      <c r="BG98" s="278" t="b">
        <f>IF(MDQ_S2!$W38=5,
IF(ErfassungMDQ!BG98="a",5,
IF(ErfassungMDQ!BG98="b",4,
IF(ErfassungMDQ!BG98="c",3,
IF(ErfassungMDQ!BG98="d",2,
IF(ErfassungMDQ!BG98="e",1))))),
IF(MDQ_S2!$W38=1,
IF(ErfassungMDQ!BG98="a",1,
IF(ErfassungMDQ!BG98="b",2,
IF(ErfassungMDQ!BG98="c",3,
IF(ErfassungMDQ!BG98="d",4,
IF(ErfassungMDQ!BG98="e",5))))),0))</f>
        <v>0</v>
      </c>
      <c r="BH98" s="277" t="b">
        <f>IF(MDQ_S2!$W38=5,
IF(ErfassungMDQ!BH98="a",5,
IF(ErfassungMDQ!BH98="b",4,
IF(ErfassungMDQ!BH98="c",3,
IF(ErfassungMDQ!BH98="d",2,
IF(ErfassungMDQ!BH98="e",1))))),
IF(MDQ_S2!$W38=1,
IF(ErfassungMDQ!BH98="a",1,
IF(ErfassungMDQ!BH98="b",2,
IF(ErfassungMDQ!BH98="c",3,
IF(ErfassungMDQ!BH98="d",4,
IF(ErfassungMDQ!BH98="e",5))))),0))</f>
        <v>0</v>
      </c>
      <c r="BI98" s="278" t="b">
        <f>IF(MDQ_S2!$W38=5,
IF(ErfassungMDQ!BI98="a",5,
IF(ErfassungMDQ!BI98="b",4,
IF(ErfassungMDQ!BI98="c",3,
IF(ErfassungMDQ!BI98="d",2,
IF(ErfassungMDQ!BI98="e",1))))),
IF(MDQ_S2!$W38=1,
IF(ErfassungMDQ!BI98="a",1,
IF(ErfassungMDQ!BI98="b",2,
IF(ErfassungMDQ!BI98="c",3,
IF(ErfassungMDQ!BI98="d",4,
IF(ErfassungMDQ!BI98="e",5))))),0))</f>
        <v>0</v>
      </c>
      <c r="BJ98" s="277" t="b">
        <f>IF(MDQ_S2!$W38=5,
IF(ErfassungMDQ!BJ98="a",5,
IF(ErfassungMDQ!BJ98="b",4,
IF(ErfassungMDQ!BJ98="c",3,
IF(ErfassungMDQ!BJ98="d",2,
IF(ErfassungMDQ!BJ98="e",1))))),
IF(MDQ_S2!$W38=1,
IF(ErfassungMDQ!BJ98="a",1,
IF(ErfassungMDQ!BJ98="b",2,
IF(ErfassungMDQ!BJ98="c",3,
IF(ErfassungMDQ!BJ98="d",4,
IF(ErfassungMDQ!BJ98="e",5))))),0))</f>
        <v>0</v>
      </c>
      <c r="BK98" s="278" t="b">
        <f>IF(MDQ_S2!$W38=5,
IF(ErfassungMDQ!BK98="a",5,
IF(ErfassungMDQ!BK98="b",4,
IF(ErfassungMDQ!BK98="c",3,
IF(ErfassungMDQ!BK98="d",2,
IF(ErfassungMDQ!BK98="e",1))))),
IF(MDQ_S2!$W38=1,
IF(ErfassungMDQ!BK98="a",1,
IF(ErfassungMDQ!BK98="b",2,
IF(ErfassungMDQ!BK98="c",3,
IF(ErfassungMDQ!BK98="d",4,
IF(ErfassungMDQ!BK98="e",5))))),0))</f>
        <v>0</v>
      </c>
      <c r="BL98" s="277" t="b">
        <f>IF(MDQ_S2!$W38=5,
IF(ErfassungMDQ!BL98="a",5,
IF(ErfassungMDQ!BL98="b",4,
IF(ErfassungMDQ!BL98="c",3,
IF(ErfassungMDQ!BL98="d",2,
IF(ErfassungMDQ!BL98="e",1))))),
IF(MDQ_S2!$W38=1,
IF(ErfassungMDQ!BL98="a",1,
IF(ErfassungMDQ!BL98="b",2,
IF(ErfassungMDQ!BL98="c",3,
IF(ErfassungMDQ!BL98="d",4,
IF(ErfassungMDQ!BL98="e",5))))),0))</f>
        <v>0</v>
      </c>
      <c r="BM98" s="278" t="b">
        <f>IF(MDQ_S2!$W38=5,
IF(ErfassungMDQ!BM98="a",5,
IF(ErfassungMDQ!BM98="b",4,
IF(ErfassungMDQ!BM98="c",3,
IF(ErfassungMDQ!BM98="d",2,
IF(ErfassungMDQ!BM98="e",1))))),
IF(MDQ_S2!$W38=1,
IF(ErfassungMDQ!BM98="a",1,
IF(ErfassungMDQ!BM98="b",2,
IF(ErfassungMDQ!BM98="c",3,
IF(ErfassungMDQ!BM98="d",4,
IF(ErfassungMDQ!BM98="e",5))))),0))</f>
        <v>0</v>
      </c>
      <c r="BN98" s="277" t="b">
        <f>IF(MDQ_S2!$W38=5,
IF(ErfassungMDQ!BN98="a",5,
IF(ErfassungMDQ!BN98="b",4,
IF(ErfassungMDQ!BN98="c",3,
IF(ErfassungMDQ!BN98="d",2,
IF(ErfassungMDQ!BN98="e",1))))),
IF(MDQ_S2!$W38=1,
IF(ErfassungMDQ!BN98="a",1,
IF(ErfassungMDQ!BN98="b",2,
IF(ErfassungMDQ!BN98="c",3,
IF(ErfassungMDQ!BN98="d",4,
IF(ErfassungMDQ!BN98="e",5))))),0))</f>
        <v>0</v>
      </c>
      <c r="BO98" s="278" t="b">
        <f>IF(MDQ_S2!$W38=5,
IF(ErfassungMDQ!BO98="a",5,
IF(ErfassungMDQ!BO98="b",4,
IF(ErfassungMDQ!BO98="c",3,
IF(ErfassungMDQ!BO98="d",2,
IF(ErfassungMDQ!BO98="e",1))))),
IF(MDQ_S2!$W38=1,
IF(ErfassungMDQ!BO98="a",1,
IF(ErfassungMDQ!BO98="b",2,
IF(ErfassungMDQ!BO98="c",3,
IF(ErfassungMDQ!BO98="d",4,
IF(ErfassungMDQ!BO98="e",5))))),0))</f>
        <v>0</v>
      </c>
      <c r="BP98" s="277" t="b">
        <f>IF(MDQ_S2!$W38=5,
IF(ErfassungMDQ!BP98="a",5,
IF(ErfassungMDQ!BP98="b",4,
IF(ErfassungMDQ!BP98="c",3,
IF(ErfassungMDQ!BP98="d",2,
IF(ErfassungMDQ!BP98="e",1))))),
IF(MDQ_S2!$W38=1,
IF(ErfassungMDQ!BP98="a",1,
IF(ErfassungMDQ!BP98="b",2,
IF(ErfassungMDQ!BP98="c",3,
IF(ErfassungMDQ!BP98="d",4,
IF(ErfassungMDQ!BP98="e",5))))),0))</f>
        <v>0</v>
      </c>
      <c r="BQ98" s="278" t="b">
        <f>IF(MDQ_S2!$W38=5,
IF(ErfassungMDQ!BQ98="a",5,
IF(ErfassungMDQ!BQ98="b",4,
IF(ErfassungMDQ!BQ98="c",3,
IF(ErfassungMDQ!BQ98="d",2,
IF(ErfassungMDQ!BQ98="e",1))))),
IF(MDQ_S2!$W38=1,
IF(ErfassungMDQ!BQ98="a",1,
IF(ErfassungMDQ!BQ98="b",2,
IF(ErfassungMDQ!BQ98="c",3,
IF(ErfassungMDQ!BQ98="d",4,
IF(ErfassungMDQ!BQ98="e",5))))),0))</f>
        <v>0</v>
      </c>
      <c r="BR98" s="277" t="b">
        <f>IF(MDQ_S2!$W38=5,
IF(ErfassungMDQ!BR98="a",5,
IF(ErfassungMDQ!BR98="b",4,
IF(ErfassungMDQ!BR98="c",3,
IF(ErfassungMDQ!BR98="d",2,
IF(ErfassungMDQ!BR98="e",1))))),
IF(MDQ_S2!$W38=1,
IF(ErfassungMDQ!BR98="a",1,
IF(ErfassungMDQ!BR98="b",2,
IF(ErfassungMDQ!BR98="c",3,
IF(ErfassungMDQ!BR98="d",4,
IF(ErfassungMDQ!BR98="e",5))))),0))</f>
        <v>0</v>
      </c>
      <c r="BS98" s="278" t="b">
        <f>IF(MDQ_S2!$W38=5,
IF(ErfassungMDQ!BS98="a",5,
IF(ErfassungMDQ!BS98="b",4,
IF(ErfassungMDQ!BS98="c",3,
IF(ErfassungMDQ!BS98="d",2,
IF(ErfassungMDQ!BS98="e",1))))),
IF(MDQ_S2!$W38=1,
IF(ErfassungMDQ!BS98="a",1,
IF(ErfassungMDQ!BS98="b",2,
IF(ErfassungMDQ!BS98="c",3,
IF(ErfassungMDQ!BS98="d",4,
IF(ErfassungMDQ!BS98="e",5))))),0))</f>
        <v>0</v>
      </c>
      <c r="BT98" s="277" t="b">
        <f>IF(MDQ_S2!$W38=5,
IF(ErfassungMDQ!BT98="a",5,
IF(ErfassungMDQ!BT98="b",4,
IF(ErfassungMDQ!BT98="c",3,
IF(ErfassungMDQ!BT98="d",2,
IF(ErfassungMDQ!BT98="e",1))))),
IF(MDQ_S2!$W38=1,
IF(ErfassungMDQ!BT98="a",1,
IF(ErfassungMDQ!BT98="b",2,
IF(ErfassungMDQ!BT98="c",3,
IF(ErfassungMDQ!BT98="d",4,
IF(ErfassungMDQ!BT98="e",5))))),0))</f>
        <v>0</v>
      </c>
      <c r="BU98" s="278" t="b">
        <f>IF(MDQ_S2!$W38=5,
IF(ErfassungMDQ!BU98="a",5,
IF(ErfassungMDQ!BU98="b",4,
IF(ErfassungMDQ!BU98="c",3,
IF(ErfassungMDQ!BU98="d",2,
IF(ErfassungMDQ!BU98="e",1))))),
IF(MDQ_S2!$W38=1,
IF(ErfassungMDQ!BU98="a",1,
IF(ErfassungMDQ!BU98="b",2,
IF(ErfassungMDQ!BU98="c",3,
IF(ErfassungMDQ!BU98="d",4,
IF(ErfassungMDQ!BU98="e",5))))),0))</f>
        <v>0</v>
      </c>
      <c r="BV98" s="277" t="b">
        <f>IF(MDQ_S2!$W38=5,
IF(ErfassungMDQ!BV98="a",5,
IF(ErfassungMDQ!BV98="b",4,
IF(ErfassungMDQ!BV98="c",3,
IF(ErfassungMDQ!BV98="d",2,
IF(ErfassungMDQ!BV98="e",1))))),
IF(MDQ_S2!$W38=1,
IF(ErfassungMDQ!BV98="a",1,
IF(ErfassungMDQ!BV98="b",2,
IF(ErfassungMDQ!BV98="c",3,
IF(ErfassungMDQ!BV98="d",4,
IF(ErfassungMDQ!BV98="e",5))))),0))</f>
        <v>0</v>
      </c>
      <c r="BW98" s="278" t="b">
        <f>IF(MDQ_S2!$W38=5,
IF(ErfassungMDQ!BW98="a",5,
IF(ErfassungMDQ!BW98="b",4,
IF(ErfassungMDQ!BW98="c",3,
IF(ErfassungMDQ!BW98="d",2,
IF(ErfassungMDQ!BW98="e",1))))),
IF(MDQ_S2!$W38=1,
IF(ErfassungMDQ!BW98="a",1,
IF(ErfassungMDQ!BW98="b",2,
IF(ErfassungMDQ!BW98="c",3,
IF(ErfassungMDQ!BW98="d",4,
IF(ErfassungMDQ!BW98="e",5))))),0))</f>
        <v>0</v>
      </c>
      <c r="BX98" s="277" t="b">
        <f>IF(MDQ_S2!$W38=5,
IF(ErfassungMDQ!BX98="a",5,
IF(ErfassungMDQ!BX98="b",4,
IF(ErfassungMDQ!BX98="c",3,
IF(ErfassungMDQ!BX98="d",2,
IF(ErfassungMDQ!BX98="e",1))))),
IF(MDQ_S2!$W38=1,
IF(ErfassungMDQ!BX98="a",1,
IF(ErfassungMDQ!BX98="b",2,
IF(ErfassungMDQ!BX98="c",3,
IF(ErfassungMDQ!BX98="d",4,
IF(ErfassungMDQ!BX98="e",5))))),0))</f>
        <v>0</v>
      </c>
      <c r="BY98" s="278" t="b">
        <f>IF(MDQ_S2!$W38=5,
IF(ErfassungMDQ!BY98="a",5,
IF(ErfassungMDQ!BY98="b",4,
IF(ErfassungMDQ!BY98="c",3,
IF(ErfassungMDQ!BY98="d",2,
IF(ErfassungMDQ!BY98="e",1))))),
IF(MDQ_S2!$W38=1,
IF(ErfassungMDQ!BY98="a",1,
IF(ErfassungMDQ!BY98="b",2,
IF(ErfassungMDQ!BY98="c",3,
IF(ErfassungMDQ!BY98="d",4,
IF(ErfassungMDQ!BY98="e",5))))),0))</f>
        <v>0</v>
      </c>
      <c r="BZ98" s="277" t="b">
        <f>IF(MDQ_S2!$W38=5,
IF(ErfassungMDQ!BZ98="a",5,
IF(ErfassungMDQ!BZ98="b",4,
IF(ErfassungMDQ!BZ98="c",3,
IF(ErfassungMDQ!BZ98="d",2,
IF(ErfassungMDQ!BZ98="e",1))))),
IF(MDQ_S2!$W38=1,
IF(ErfassungMDQ!BZ98="a",1,
IF(ErfassungMDQ!BZ98="b",2,
IF(ErfassungMDQ!BZ98="c",3,
IF(ErfassungMDQ!BZ98="d",4,
IF(ErfassungMDQ!BZ98="e",5))))),0))</f>
        <v>0</v>
      </c>
      <c r="CA98" s="278" t="b">
        <f>IF(MDQ_S2!$W38=5,
IF(ErfassungMDQ!CA98="a",5,
IF(ErfassungMDQ!CA98="b",4,
IF(ErfassungMDQ!CA98="c",3,
IF(ErfassungMDQ!CA98="d",2,
IF(ErfassungMDQ!CA98="e",1))))),
IF(MDQ_S2!$W38=1,
IF(ErfassungMDQ!CA98="a",1,
IF(ErfassungMDQ!CA98="b",2,
IF(ErfassungMDQ!CA98="c",3,
IF(ErfassungMDQ!CA98="d",4,
IF(ErfassungMDQ!CA98="e",5))))),0))</f>
        <v>0</v>
      </c>
      <c r="CB98" s="277" t="b">
        <f>IF(MDQ_S2!$W38=5,
IF(ErfassungMDQ!CB98="a",5,
IF(ErfassungMDQ!CB98="b",4,
IF(ErfassungMDQ!CB98="c",3,
IF(ErfassungMDQ!CB98="d",2,
IF(ErfassungMDQ!CB98="e",1))))),
IF(MDQ_S2!$W38=1,
IF(ErfassungMDQ!CB98="a",1,
IF(ErfassungMDQ!CB98="b",2,
IF(ErfassungMDQ!CB98="c",3,
IF(ErfassungMDQ!CB98="d",4,
IF(ErfassungMDQ!CB98="e",5))))),0))</f>
        <v>0</v>
      </c>
      <c r="CC98" s="278" t="b">
        <f>IF(MDQ_S2!$W38=5,
IF(ErfassungMDQ!CC98="a",5,
IF(ErfassungMDQ!CC98="b",4,
IF(ErfassungMDQ!CC98="c",3,
IF(ErfassungMDQ!CC98="d",2,
IF(ErfassungMDQ!CC98="e",1))))),
IF(MDQ_S2!$W38=1,
IF(ErfassungMDQ!CC98="a",1,
IF(ErfassungMDQ!CC98="b",2,
IF(ErfassungMDQ!CC98="c",3,
IF(ErfassungMDQ!CC98="d",4,
IF(ErfassungMDQ!CC98="e",5))))),0))</f>
        <v>0</v>
      </c>
      <c r="CD98" s="277" t="b">
        <f>IF(MDQ_S2!$W38=5,
IF(ErfassungMDQ!CD98="a",5,
IF(ErfassungMDQ!CD98="b",4,
IF(ErfassungMDQ!CD98="c",3,
IF(ErfassungMDQ!CD98="d",2,
IF(ErfassungMDQ!CD98="e",1))))),
IF(MDQ_S2!$W38=1,
IF(ErfassungMDQ!CD98="a",1,
IF(ErfassungMDQ!CD98="b",2,
IF(ErfassungMDQ!CD98="c",3,
IF(ErfassungMDQ!CD98="d",4,
IF(ErfassungMDQ!CD98="e",5))))),0))</f>
        <v>0</v>
      </c>
      <c r="CE98" s="278" t="b">
        <f>IF(MDQ_S2!$W38=5,
IF(ErfassungMDQ!CE98="a",5,
IF(ErfassungMDQ!CE98="b",4,
IF(ErfassungMDQ!CE98="c",3,
IF(ErfassungMDQ!CE98="d",2,
IF(ErfassungMDQ!CE98="e",1))))),
IF(MDQ_S2!$W38=1,
IF(ErfassungMDQ!CE98="a",1,
IF(ErfassungMDQ!CE98="b",2,
IF(ErfassungMDQ!CE98="c",3,
IF(ErfassungMDQ!CE98="d",4,
IF(ErfassungMDQ!CE98="e",5))))),0))</f>
        <v>0</v>
      </c>
      <c r="CF98" s="277" t="b">
        <f>IF(MDQ_S2!$W38=5,
IF(ErfassungMDQ!CF98="a",5,
IF(ErfassungMDQ!CF98="b",4,
IF(ErfassungMDQ!CF98="c",3,
IF(ErfassungMDQ!CF98="d",2,
IF(ErfassungMDQ!CF98="e",1))))),
IF(MDQ_S2!$W38=1,
IF(ErfassungMDQ!CF98="a",1,
IF(ErfassungMDQ!CF98="b",2,
IF(ErfassungMDQ!CF98="c",3,
IF(ErfassungMDQ!CF98="d",4,
IF(ErfassungMDQ!CF98="e",5))))),0))</f>
        <v>0</v>
      </c>
      <c r="CG98" s="278" t="b">
        <f>IF(MDQ_S2!$W38=5,
IF(ErfassungMDQ!CG98="a",5,
IF(ErfassungMDQ!CG98="b",4,
IF(ErfassungMDQ!CG98="c",3,
IF(ErfassungMDQ!CG98="d",2,
IF(ErfassungMDQ!CG98="e",1))))),
IF(MDQ_S2!$W38=1,
IF(ErfassungMDQ!CG98="a",1,
IF(ErfassungMDQ!CG98="b",2,
IF(ErfassungMDQ!CG98="c",3,
IF(ErfassungMDQ!CG98="d",4,
IF(ErfassungMDQ!CG98="e",5))))),0))</f>
        <v>0</v>
      </c>
      <c r="CH98" s="277" t="b">
        <f>IF(MDQ_S2!$W38=5,
IF(ErfassungMDQ!CH98="a",5,
IF(ErfassungMDQ!CH98="b",4,
IF(ErfassungMDQ!CH98="c",3,
IF(ErfassungMDQ!CH98="d",2,
IF(ErfassungMDQ!CH98="e",1))))),
IF(MDQ_S2!$W38=1,
IF(ErfassungMDQ!CH98="a",1,
IF(ErfassungMDQ!CH98="b",2,
IF(ErfassungMDQ!CH98="c",3,
IF(ErfassungMDQ!CH98="d",4,
IF(ErfassungMDQ!CH98="e",5))))),0))</f>
        <v>0</v>
      </c>
      <c r="CI98" s="278" t="b">
        <f>IF(MDQ_S2!$W38=5,
IF(ErfassungMDQ!CI98="a",5,
IF(ErfassungMDQ!CI98="b",4,
IF(ErfassungMDQ!CI98="c",3,
IF(ErfassungMDQ!CI98="d",2,
IF(ErfassungMDQ!CI98="e",1))))),
IF(MDQ_S2!$W38=1,
IF(ErfassungMDQ!CI98="a",1,
IF(ErfassungMDQ!CI98="b",2,
IF(ErfassungMDQ!CI98="c",3,
IF(ErfassungMDQ!CI98="d",4,
IF(ErfassungMDQ!CI98="e",5))))),0))</f>
        <v>0</v>
      </c>
      <c r="CJ98" s="277" t="b">
        <f>IF(MDQ_S2!$W38=5,
IF(ErfassungMDQ!CJ98="a",5,
IF(ErfassungMDQ!CJ98="b",4,
IF(ErfassungMDQ!CJ98="c",3,
IF(ErfassungMDQ!CJ98="d",2,
IF(ErfassungMDQ!CJ98="e",1))))),
IF(MDQ_S2!$W38=1,
IF(ErfassungMDQ!CJ98="a",1,
IF(ErfassungMDQ!CJ98="b",2,
IF(ErfassungMDQ!CJ98="c",3,
IF(ErfassungMDQ!CJ98="d",4,
IF(ErfassungMDQ!CJ98="e",5))))),0))</f>
        <v>0</v>
      </c>
      <c r="CK98" s="278" t="b">
        <f>IF(MDQ_S2!$W38=5,
IF(ErfassungMDQ!CK98="a",5,
IF(ErfassungMDQ!CK98="b",4,
IF(ErfassungMDQ!CK98="c",3,
IF(ErfassungMDQ!CK98="d",2,
IF(ErfassungMDQ!CK98="e",1))))),
IF(MDQ_S2!$W38=1,
IF(ErfassungMDQ!CK98="a",1,
IF(ErfassungMDQ!CK98="b",2,
IF(ErfassungMDQ!CK98="c",3,
IF(ErfassungMDQ!CK98="d",4,
IF(ErfassungMDQ!CK98="e",5))))),0))</f>
        <v>0</v>
      </c>
      <c r="CL98" s="277" t="b">
        <f>IF(MDQ_S2!$W38=5,
IF(ErfassungMDQ!CL98="a",5,
IF(ErfassungMDQ!CL98="b",4,
IF(ErfassungMDQ!CL98="c",3,
IF(ErfassungMDQ!CL98="d",2,
IF(ErfassungMDQ!CL98="e",1))))),
IF(MDQ_S2!$W38=1,
IF(ErfassungMDQ!CL98="a",1,
IF(ErfassungMDQ!CL98="b",2,
IF(ErfassungMDQ!CL98="c",3,
IF(ErfassungMDQ!CL98="d",4,
IF(ErfassungMDQ!CL98="e",5))))),0))</f>
        <v>0</v>
      </c>
      <c r="CM98" s="278" t="b">
        <f>IF(MDQ_S2!$W38=5,
IF(ErfassungMDQ!CM98="a",5,
IF(ErfassungMDQ!CM98="b",4,
IF(ErfassungMDQ!CM98="c",3,
IF(ErfassungMDQ!CM98="d",2,
IF(ErfassungMDQ!CM98="e",1))))),
IF(MDQ_S2!$W38=1,
IF(ErfassungMDQ!CM98="a",1,
IF(ErfassungMDQ!CM98="b",2,
IF(ErfassungMDQ!CM98="c",3,
IF(ErfassungMDQ!CM98="d",4,
IF(ErfassungMDQ!CM98="e",5))))),0))</f>
        <v>0</v>
      </c>
      <c r="CN98" s="277" t="b">
        <f>IF(MDQ_S2!$W38=5,
IF(ErfassungMDQ!CN98="a",5,
IF(ErfassungMDQ!CN98="b",4,
IF(ErfassungMDQ!CN98="c",3,
IF(ErfassungMDQ!CN98="d",2,
IF(ErfassungMDQ!CN98="e",1))))),
IF(MDQ_S2!$W38=1,
IF(ErfassungMDQ!CN98="a",1,
IF(ErfassungMDQ!CN98="b",2,
IF(ErfassungMDQ!CN98="c",3,
IF(ErfassungMDQ!CN98="d",4,
IF(ErfassungMDQ!CN98="e",5))))),0))</f>
        <v>0</v>
      </c>
      <c r="CO98" s="278" t="b">
        <f>IF(MDQ_S2!$W38=5,
IF(ErfassungMDQ!CO98="a",5,
IF(ErfassungMDQ!CO98="b",4,
IF(ErfassungMDQ!CO98="c",3,
IF(ErfassungMDQ!CO98="d",2,
IF(ErfassungMDQ!CO98="e",1))))),
IF(MDQ_S2!$W38=1,
IF(ErfassungMDQ!CO98="a",1,
IF(ErfassungMDQ!CO98="b",2,
IF(ErfassungMDQ!CO98="c",3,
IF(ErfassungMDQ!CO98="d",4,
IF(ErfassungMDQ!CO98="e",5))))),0))</f>
        <v>0</v>
      </c>
      <c r="CP98" s="277" t="b">
        <f>IF(MDQ_S2!$W38=5,
IF(ErfassungMDQ!CP98="a",5,
IF(ErfassungMDQ!CP98="b",4,
IF(ErfassungMDQ!CP98="c",3,
IF(ErfassungMDQ!CP98="d",2,
IF(ErfassungMDQ!CP98="e",1))))),
IF(MDQ_S2!$W38=1,
IF(ErfassungMDQ!CP98="a",1,
IF(ErfassungMDQ!CP98="b",2,
IF(ErfassungMDQ!CP98="c",3,
IF(ErfassungMDQ!CP98="d",4,
IF(ErfassungMDQ!CP98="e",5))))),0))</f>
        <v>0</v>
      </c>
      <c r="CQ98" s="278" t="b">
        <f>IF(MDQ_S2!$W38=5,
IF(ErfassungMDQ!CQ98="a",5,
IF(ErfassungMDQ!CQ98="b",4,
IF(ErfassungMDQ!CQ98="c",3,
IF(ErfassungMDQ!CQ98="d",2,
IF(ErfassungMDQ!CQ98="e",1))))),
IF(MDQ_S2!$W38=1,
IF(ErfassungMDQ!CQ98="a",1,
IF(ErfassungMDQ!CQ98="b",2,
IF(ErfassungMDQ!CQ98="c",3,
IF(ErfassungMDQ!CQ98="d",4,
IF(ErfassungMDQ!CQ98="e",5))))),0))</f>
        <v>0</v>
      </c>
      <c r="CR98" s="277" t="b">
        <f>IF(MDQ_S2!$W38=5,
IF(ErfassungMDQ!CR98="a",5,
IF(ErfassungMDQ!CR98="b",4,
IF(ErfassungMDQ!CR98="c",3,
IF(ErfassungMDQ!CR98="d",2,
IF(ErfassungMDQ!CR98="e",1))))),
IF(MDQ_S2!$W38=1,
IF(ErfassungMDQ!CR98="a",1,
IF(ErfassungMDQ!CR98="b",2,
IF(ErfassungMDQ!CR98="c",3,
IF(ErfassungMDQ!CR98="d",4,
IF(ErfassungMDQ!CR98="e",5))))),0))</f>
        <v>0</v>
      </c>
      <c r="CS98" s="278" t="b">
        <f>IF(MDQ_S2!$W38=5,
IF(ErfassungMDQ!CS98="a",5,
IF(ErfassungMDQ!CS98="b",4,
IF(ErfassungMDQ!CS98="c",3,
IF(ErfassungMDQ!CS98="d",2,
IF(ErfassungMDQ!CS98="e",1))))),
IF(MDQ_S2!$W38=1,
IF(ErfassungMDQ!CS98="a",1,
IF(ErfassungMDQ!CS98="b",2,
IF(ErfassungMDQ!CS98="c",3,
IF(ErfassungMDQ!CS98="d",4,
IF(ErfassungMDQ!CS98="e",5))))),0))</f>
        <v>0</v>
      </c>
      <c r="CT98" s="277" t="b">
        <f>IF(MDQ_S2!$W38=5,
IF(ErfassungMDQ!CT98="a",5,
IF(ErfassungMDQ!CT98="b",4,
IF(ErfassungMDQ!CT98="c",3,
IF(ErfassungMDQ!CT98="d",2,
IF(ErfassungMDQ!CT98="e",1))))),
IF(MDQ_S2!$W38=1,
IF(ErfassungMDQ!CT98="a",1,
IF(ErfassungMDQ!CT98="b",2,
IF(ErfassungMDQ!CT98="c",3,
IF(ErfassungMDQ!CT98="d",4,
IF(ErfassungMDQ!CT98="e",5))))),0))</f>
        <v>0</v>
      </c>
      <c r="CU98" s="278" t="b">
        <f>IF(MDQ_S2!$W38=5,
IF(ErfassungMDQ!CU98="a",5,
IF(ErfassungMDQ!CU98="b",4,
IF(ErfassungMDQ!CU98="c",3,
IF(ErfassungMDQ!CU98="d",2,
IF(ErfassungMDQ!CU98="e",1))))),
IF(MDQ_S2!$W38=1,
IF(ErfassungMDQ!CU98="a",1,
IF(ErfassungMDQ!CU98="b",2,
IF(ErfassungMDQ!CU98="c",3,
IF(ErfassungMDQ!CU98="d",4,
IF(ErfassungMDQ!CU98="e",5))))),0))</f>
        <v>0</v>
      </c>
      <c r="CV98" s="277" t="b">
        <f>IF(MDQ_S2!$W38=5,
IF(ErfassungMDQ!CV98="a",5,
IF(ErfassungMDQ!CV98="b",4,
IF(ErfassungMDQ!CV98="c",3,
IF(ErfassungMDQ!CV98="d",2,
IF(ErfassungMDQ!CV98="e",1))))),
IF(MDQ_S2!$W38=1,
IF(ErfassungMDQ!CV98="a",1,
IF(ErfassungMDQ!CV98="b",2,
IF(ErfassungMDQ!CV98="c",3,
IF(ErfassungMDQ!CV98="d",4,
IF(ErfassungMDQ!CV98="e",5))))),0))</f>
        <v>0</v>
      </c>
      <c r="CW98" s="278" t="b">
        <f>IF(MDQ_S2!$W38=5,
IF(ErfassungMDQ!CW98="a",5,
IF(ErfassungMDQ!CW98="b",4,
IF(ErfassungMDQ!CW98="c",3,
IF(ErfassungMDQ!CW98="d",2,
IF(ErfassungMDQ!CW98="e",1))))),
IF(MDQ_S2!$W38=1,
IF(ErfassungMDQ!CW98="a",1,
IF(ErfassungMDQ!CW98="b",2,
IF(ErfassungMDQ!CW98="c",3,
IF(ErfassungMDQ!CW98="d",4,
IF(ErfassungMDQ!CW98="e",5))))),0))</f>
        <v>0</v>
      </c>
      <c r="CX98" s="277" t="b">
        <f>IF(MDQ_S2!$W38=5,
IF(ErfassungMDQ!CX98="a",5,
IF(ErfassungMDQ!CX98="b",4,
IF(ErfassungMDQ!CX98="c",3,
IF(ErfassungMDQ!CX98="d",2,
IF(ErfassungMDQ!CX98="e",1))))),
IF(MDQ_S2!$W38=1,
IF(ErfassungMDQ!CX98="a",1,
IF(ErfassungMDQ!CX98="b",2,
IF(ErfassungMDQ!CX98="c",3,
IF(ErfassungMDQ!CX98="d",4,
IF(ErfassungMDQ!CX98="e",5))))),0))</f>
        <v>0</v>
      </c>
      <c r="CY98" s="278" t="b">
        <f>IF(MDQ_S2!$W38=5,
IF(ErfassungMDQ!CY98="a",5,
IF(ErfassungMDQ!CY98="b",4,
IF(ErfassungMDQ!CY98="c",3,
IF(ErfassungMDQ!CY98="d",2,
IF(ErfassungMDQ!CY98="e",1))))),
IF(MDQ_S2!$W38=1,
IF(ErfassungMDQ!CY98="a",1,
IF(ErfassungMDQ!CY98="b",2,
IF(ErfassungMDQ!CY98="c",3,
IF(ErfassungMDQ!CY98="d",4,
IF(ErfassungMDQ!CY98="e",5))))),0))</f>
        <v>0</v>
      </c>
      <c r="CZ98" s="277" t="b">
        <f>IF(MDQ_S2!$W38=5,
IF(ErfassungMDQ!CZ98="a",5,
IF(ErfassungMDQ!CZ98="b",4,
IF(ErfassungMDQ!CZ98="c",3,
IF(ErfassungMDQ!CZ98="d",2,
IF(ErfassungMDQ!CZ98="e",1))))),
IF(MDQ_S2!$W38=1,
IF(ErfassungMDQ!CZ98="a",1,
IF(ErfassungMDQ!CZ98="b",2,
IF(ErfassungMDQ!CZ98="c",3,
IF(ErfassungMDQ!CZ98="d",4,
IF(ErfassungMDQ!CZ98="e",5))))),0))</f>
        <v>0</v>
      </c>
      <c r="DA98" s="278" t="b">
        <f>IF(MDQ_S2!$W38=5,
IF(ErfassungMDQ!DA98="a",5,
IF(ErfassungMDQ!DA98="b",4,
IF(ErfassungMDQ!DA98="c",3,
IF(ErfassungMDQ!DA98="d",2,
IF(ErfassungMDQ!DA98="e",1))))),
IF(MDQ_S2!$W38=1,
IF(ErfassungMDQ!DA98="a",1,
IF(ErfassungMDQ!DA98="b",2,
IF(ErfassungMDQ!DA98="c",3,
IF(ErfassungMDQ!DA98="d",4,
IF(ErfassungMDQ!DA98="e",5))))),0))</f>
        <v>0</v>
      </c>
      <c r="DB98" s="277" t="b">
        <f>IF(MDQ_S2!$W38=5,
IF(ErfassungMDQ!DB98="a",5,
IF(ErfassungMDQ!DB98="b",4,
IF(ErfassungMDQ!DB98="c",3,
IF(ErfassungMDQ!DB98="d",2,
IF(ErfassungMDQ!DB98="e",1))))),
IF(MDQ_S2!$W38=1,
IF(ErfassungMDQ!DB98="a",1,
IF(ErfassungMDQ!DB98="b",2,
IF(ErfassungMDQ!DB98="c",3,
IF(ErfassungMDQ!DB98="d",4,
IF(ErfassungMDQ!DB98="e",5))))),0))</f>
        <v>0</v>
      </c>
      <c r="DC98" s="278" t="b">
        <f>IF(MDQ_S2!$W38=5,
IF(ErfassungMDQ!DC98="a",5,
IF(ErfassungMDQ!DC98="b",4,
IF(ErfassungMDQ!DC98="c",3,
IF(ErfassungMDQ!DC98="d",2,
IF(ErfassungMDQ!DC98="e",1))))),
IF(MDQ_S2!$W38=1,
IF(ErfassungMDQ!DC98="a",1,
IF(ErfassungMDQ!DC98="b",2,
IF(ErfassungMDQ!DC98="c",3,
IF(ErfassungMDQ!DC98="d",4,
IF(ErfassungMDQ!DC98="e",5))))),0))</f>
        <v>0</v>
      </c>
      <c r="DD98" s="277" t="b">
        <f>IF(MDQ_S2!$W38=5,
IF(ErfassungMDQ!DD98="a",5,
IF(ErfassungMDQ!DD98="b",4,
IF(ErfassungMDQ!DD98="c",3,
IF(ErfassungMDQ!DD98="d",2,
IF(ErfassungMDQ!DD98="e",1))))),
IF(MDQ_S2!$W38=1,
IF(ErfassungMDQ!DD98="a",1,
IF(ErfassungMDQ!DD98="b",2,
IF(ErfassungMDQ!DD98="c",3,
IF(ErfassungMDQ!DD98="d",4,
IF(ErfassungMDQ!DD98="e",5))))),0))</f>
        <v>0</v>
      </c>
      <c r="DE98" s="278" t="b">
        <f>IF(MDQ_S2!$W38=5,
IF(ErfassungMDQ!DE98="a",5,
IF(ErfassungMDQ!DE98="b",4,
IF(ErfassungMDQ!DE98="c",3,
IF(ErfassungMDQ!DE98="d",2,
IF(ErfassungMDQ!DE98="e",1))))),
IF(MDQ_S2!$W38=1,
IF(ErfassungMDQ!DE98="a",1,
IF(ErfassungMDQ!DE98="b",2,
IF(ErfassungMDQ!DE98="c",3,
IF(ErfassungMDQ!DE98="d",4,
IF(ErfassungMDQ!DE98="e",5))))),0))</f>
        <v>0</v>
      </c>
      <c r="DF98" s="277" t="b">
        <f>IF(MDQ_S2!$W38=5,
IF(ErfassungMDQ!DF98="a",5,
IF(ErfassungMDQ!DF98="b",4,
IF(ErfassungMDQ!DF98="c",3,
IF(ErfassungMDQ!DF98="d",2,
IF(ErfassungMDQ!DF98="e",1))))),
IF(MDQ_S2!$W38=1,
IF(ErfassungMDQ!DF98="a",1,
IF(ErfassungMDQ!DF98="b",2,
IF(ErfassungMDQ!DF98="c",3,
IF(ErfassungMDQ!DF98="d",4,
IF(ErfassungMDQ!DF98="e",5))))),0))</f>
        <v>0</v>
      </c>
      <c r="DG98" s="278" t="b">
        <f>IF(MDQ_S2!$W38=5,
IF(ErfassungMDQ!DG98="a",5,
IF(ErfassungMDQ!DG98="b",4,
IF(ErfassungMDQ!DG98="c",3,
IF(ErfassungMDQ!DG98="d",2,
IF(ErfassungMDQ!DG98="e",1))))),
IF(MDQ_S2!$W38=1,
IF(ErfassungMDQ!DG98="a",1,
IF(ErfassungMDQ!DG98="b",2,
IF(ErfassungMDQ!DG98="c",3,
IF(ErfassungMDQ!DG98="d",4,
IF(ErfassungMDQ!DG98="e",5))))),0))</f>
        <v>0</v>
      </c>
      <c r="DH98" s="277" t="b">
        <f>IF(MDQ_S2!$W38=5,
IF(ErfassungMDQ!DH98="a",5,
IF(ErfassungMDQ!DH98="b",4,
IF(ErfassungMDQ!DH98="c",3,
IF(ErfassungMDQ!DH98="d",2,
IF(ErfassungMDQ!DH98="e",1))))),
IF(MDQ_S2!$W38=1,
IF(ErfassungMDQ!DH98="a",1,
IF(ErfassungMDQ!DH98="b",2,
IF(ErfassungMDQ!DH98="c",3,
IF(ErfassungMDQ!DH98="d",4,
IF(ErfassungMDQ!DH98="e",5))))),0))</f>
        <v>0</v>
      </c>
      <c r="DI98" s="278" t="b">
        <f>IF(MDQ_S2!$W38=5,
IF(ErfassungMDQ!DI98="a",5,
IF(ErfassungMDQ!DI98="b",4,
IF(ErfassungMDQ!DI98="c",3,
IF(ErfassungMDQ!DI98="d",2,
IF(ErfassungMDQ!DI98="e",1))))),
IF(MDQ_S2!$W38=1,
IF(ErfassungMDQ!DI98="a",1,
IF(ErfassungMDQ!DI98="b",2,
IF(ErfassungMDQ!DI98="c",3,
IF(ErfassungMDQ!DI98="d",4,
IF(ErfassungMDQ!DI98="e",5))))),0))</f>
        <v>0</v>
      </c>
      <c r="DJ98" s="277" t="b">
        <f>IF(MDQ_S2!$W38=5,
IF(ErfassungMDQ!DJ98="a",5,
IF(ErfassungMDQ!DJ98="b",4,
IF(ErfassungMDQ!DJ98="c",3,
IF(ErfassungMDQ!DJ98="d",2,
IF(ErfassungMDQ!DJ98="e",1))))),
IF(MDQ_S2!$W38=1,
IF(ErfassungMDQ!DJ98="a",1,
IF(ErfassungMDQ!DJ98="b",2,
IF(ErfassungMDQ!DJ98="c",3,
IF(ErfassungMDQ!DJ98="d",4,
IF(ErfassungMDQ!DJ98="e",5))))),0))</f>
        <v>0</v>
      </c>
      <c r="DK98" s="278" t="b">
        <f>IF(MDQ_S2!$W38=5,
IF(ErfassungMDQ!DK98="a",5,
IF(ErfassungMDQ!DK98="b",4,
IF(ErfassungMDQ!DK98="c",3,
IF(ErfassungMDQ!DK98="d",2,
IF(ErfassungMDQ!DK98="e",1))))),
IF(MDQ_S2!$W38=1,
IF(ErfassungMDQ!DK98="a",1,
IF(ErfassungMDQ!DK98="b",2,
IF(ErfassungMDQ!DK98="c",3,
IF(ErfassungMDQ!DK98="d",4,
IF(ErfassungMDQ!DK98="e",5))))),0))</f>
        <v>0</v>
      </c>
      <c r="DL98" s="277" t="b">
        <f>IF(MDQ_S2!$W38=5,
IF(ErfassungMDQ!DL98="a",5,
IF(ErfassungMDQ!DL98="b",4,
IF(ErfassungMDQ!DL98="c",3,
IF(ErfassungMDQ!DL98="d",2,
IF(ErfassungMDQ!DL98="e",1))))),
IF(MDQ_S2!$W38=1,
IF(ErfassungMDQ!DL98="a",1,
IF(ErfassungMDQ!DL98="b",2,
IF(ErfassungMDQ!DL98="c",3,
IF(ErfassungMDQ!DL98="d",4,
IF(ErfassungMDQ!DL98="e",5))))),0))</f>
        <v>0</v>
      </c>
      <c r="DM98" s="278" t="b">
        <f>IF(MDQ_S2!$W38=5,
IF(ErfassungMDQ!DM98="a",5,
IF(ErfassungMDQ!DM98="b",4,
IF(ErfassungMDQ!DM98="c",3,
IF(ErfassungMDQ!DM98="d",2,
IF(ErfassungMDQ!DM98="e",1))))),
IF(MDQ_S2!$W38=1,
IF(ErfassungMDQ!DM98="a",1,
IF(ErfassungMDQ!DM98="b",2,
IF(ErfassungMDQ!DM98="c",3,
IF(ErfassungMDQ!DM98="d",4,
IF(ErfassungMDQ!DM98="e",5))))),0))</f>
        <v>0</v>
      </c>
      <c r="DN98" s="277" t="b">
        <f>IF(MDQ_S2!$W38=5,
IF(ErfassungMDQ!DN98="a",5,
IF(ErfassungMDQ!DN98="b",4,
IF(ErfassungMDQ!DN98="c",3,
IF(ErfassungMDQ!DN98="d",2,
IF(ErfassungMDQ!DN98="e",1))))),
IF(MDQ_S2!$W38=1,
IF(ErfassungMDQ!DN98="a",1,
IF(ErfassungMDQ!DN98="b",2,
IF(ErfassungMDQ!DN98="c",3,
IF(ErfassungMDQ!DN98="d",4,
IF(ErfassungMDQ!DN98="e",5))))),0))</f>
        <v>0</v>
      </c>
      <c r="DO98" s="278" t="b">
        <f>IF(MDQ_S2!$W38=5,
IF(ErfassungMDQ!DO98="a",5,
IF(ErfassungMDQ!DO98="b",4,
IF(ErfassungMDQ!DO98="c",3,
IF(ErfassungMDQ!DO98="d",2,
IF(ErfassungMDQ!DO98="e",1))))),
IF(MDQ_S2!$W38=1,
IF(ErfassungMDQ!DO98="a",1,
IF(ErfassungMDQ!DO98="b",2,
IF(ErfassungMDQ!DO98="c",3,
IF(ErfassungMDQ!DO98="d",4,
IF(ErfassungMDQ!DO98="e",5))))),0))</f>
        <v>0</v>
      </c>
      <c r="DP98" s="277" t="b">
        <f>IF(MDQ_S2!$W38=5,
IF(ErfassungMDQ!DP98="a",5,
IF(ErfassungMDQ!DP98="b",4,
IF(ErfassungMDQ!DP98="c",3,
IF(ErfassungMDQ!DP98="d",2,
IF(ErfassungMDQ!DP98="e",1))))),
IF(MDQ_S2!$W38=1,
IF(ErfassungMDQ!DP98="a",1,
IF(ErfassungMDQ!DP98="b",2,
IF(ErfassungMDQ!DP98="c",3,
IF(ErfassungMDQ!DP98="d",4,
IF(ErfassungMDQ!DP98="e",5))))),0))</f>
        <v>0</v>
      </c>
      <c r="DQ98" s="278" t="b">
        <f>IF(MDQ_S2!$W38=5,
IF(ErfassungMDQ!DQ98="a",5,
IF(ErfassungMDQ!DQ98="b",4,
IF(ErfassungMDQ!DQ98="c",3,
IF(ErfassungMDQ!DQ98="d",2,
IF(ErfassungMDQ!DQ98="e",1))))),
IF(MDQ_S2!$W38=1,
IF(ErfassungMDQ!DQ98="a",1,
IF(ErfassungMDQ!DQ98="b",2,
IF(ErfassungMDQ!DQ98="c",3,
IF(ErfassungMDQ!DQ98="d",4,
IF(ErfassungMDQ!DQ98="e",5))))),0))</f>
        <v>0</v>
      </c>
      <c r="DR98" s="277" t="b">
        <f>IF(MDQ_S2!$W38=5,
IF(ErfassungMDQ!DR98="a",5,
IF(ErfassungMDQ!DR98="b",4,
IF(ErfassungMDQ!DR98="c",3,
IF(ErfassungMDQ!DR98="d",2,
IF(ErfassungMDQ!DR98="e",1))))),
IF(MDQ_S2!$W38=1,
IF(ErfassungMDQ!DR98="a",1,
IF(ErfassungMDQ!DR98="b",2,
IF(ErfassungMDQ!DR98="c",3,
IF(ErfassungMDQ!DR98="d",4,
IF(ErfassungMDQ!DR98="e",5))))),0))</f>
        <v>0</v>
      </c>
      <c r="DS98" s="278" t="b">
        <f>IF(MDQ_S2!$W38=5,
IF(ErfassungMDQ!DS98="a",5,
IF(ErfassungMDQ!DS98="b",4,
IF(ErfassungMDQ!DS98="c",3,
IF(ErfassungMDQ!DS98="d",2,
IF(ErfassungMDQ!DS98="e",1))))),
IF(MDQ_S2!$W38=1,
IF(ErfassungMDQ!DS98="a",1,
IF(ErfassungMDQ!DS98="b",2,
IF(ErfassungMDQ!DS98="c",3,
IF(ErfassungMDQ!DS98="d",4,
IF(ErfassungMDQ!DS98="e",5))))),0))</f>
        <v>0</v>
      </c>
      <c r="DT98" s="277" t="b">
        <f>IF(MDQ_S2!$W38=5,
IF(ErfassungMDQ!DT98="a",5,
IF(ErfassungMDQ!DT98="b",4,
IF(ErfassungMDQ!DT98="c",3,
IF(ErfassungMDQ!DT98="d",2,
IF(ErfassungMDQ!DT98="e",1))))),
IF(MDQ_S2!$W38=1,
IF(ErfassungMDQ!DT98="a",1,
IF(ErfassungMDQ!DT98="b",2,
IF(ErfassungMDQ!DT98="c",3,
IF(ErfassungMDQ!DT98="d",4,
IF(ErfassungMDQ!DT98="e",5))))),0))</f>
        <v>0</v>
      </c>
      <c r="DU98" s="278" t="b">
        <f>IF(MDQ_S2!$W38=5,
IF(ErfassungMDQ!DU98="a",5,
IF(ErfassungMDQ!DU98="b",4,
IF(ErfassungMDQ!DU98="c",3,
IF(ErfassungMDQ!DU98="d",2,
IF(ErfassungMDQ!DU98="e",1))))),
IF(MDQ_S2!$W38=1,
IF(ErfassungMDQ!DU98="a",1,
IF(ErfassungMDQ!DU98="b",2,
IF(ErfassungMDQ!DU98="c",3,
IF(ErfassungMDQ!DU98="d",4,
IF(ErfassungMDQ!DU98="e",5))))),0))</f>
        <v>0</v>
      </c>
      <c r="DV98" s="277" t="b">
        <f>IF(MDQ_S2!$W38=5,
IF(ErfassungMDQ!DV98="a",5,
IF(ErfassungMDQ!DV98="b",4,
IF(ErfassungMDQ!DV98="c",3,
IF(ErfassungMDQ!DV98="d",2,
IF(ErfassungMDQ!DV98="e",1))))),
IF(MDQ_S2!$W38=1,
IF(ErfassungMDQ!DV98="a",1,
IF(ErfassungMDQ!DV98="b",2,
IF(ErfassungMDQ!DV98="c",3,
IF(ErfassungMDQ!DV98="d",4,
IF(ErfassungMDQ!DV98="e",5))))),0))</f>
        <v>0</v>
      </c>
      <c r="DW98" s="278" t="b">
        <f>IF(MDQ_S2!$W38=5,
IF(ErfassungMDQ!DW98="a",5,
IF(ErfassungMDQ!DW98="b",4,
IF(ErfassungMDQ!DW98="c",3,
IF(ErfassungMDQ!DW98="d",2,
IF(ErfassungMDQ!DW98="e",1))))),
IF(MDQ_S2!$W38=1,
IF(ErfassungMDQ!DW98="a",1,
IF(ErfassungMDQ!DW98="b",2,
IF(ErfassungMDQ!DW98="c",3,
IF(ErfassungMDQ!DW98="d",4,
IF(ErfassungMDQ!DW98="e",5))))),0))</f>
        <v>0</v>
      </c>
      <c r="DX98" s="277" t="b">
        <f>IF(MDQ_S2!$W38=5,
IF(ErfassungMDQ!DX98="a",5,
IF(ErfassungMDQ!DX98="b",4,
IF(ErfassungMDQ!DX98="c",3,
IF(ErfassungMDQ!DX98="d",2,
IF(ErfassungMDQ!DX98="e",1))))),
IF(MDQ_S2!$W38=1,
IF(ErfassungMDQ!DX98="a",1,
IF(ErfassungMDQ!DX98="b",2,
IF(ErfassungMDQ!DX98="c",3,
IF(ErfassungMDQ!DX98="d",4,
IF(ErfassungMDQ!DX98="e",5))))),0))</f>
        <v>0</v>
      </c>
      <c r="DY98" s="278" t="b">
        <f>IF(MDQ_S2!$W38=5,
IF(ErfassungMDQ!DY98="a",5,
IF(ErfassungMDQ!DY98="b",4,
IF(ErfassungMDQ!DY98="c",3,
IF(ErfassungMDQ!DY98="d",2,
IF(ErfassungMDQ!DY98="e",1))))),
IF(MDQ_S2!$W38=1,
IF(ErfassungMDQ!DY98="a",1,
IF(ErfassungMDQ!DY98="b",2,
IF(ErfassungMDQ!DY98="c",3,
IF(ErfassungMDQ!DY98="d",4,
IF(ErfassungMDQ!DY98="e",5))))),0))</f>
        <v>0</v>
      </c>
      <c r="DZ98" s="277" t="b">
        <f>IF(MDQ_S2!$W38=5,
IF(ErfassungMDQ!DZ98="a",5,
IF(ErfassungMDQ!DZ98="b",4,
IF(ErfassungMDQ!DZ98="c",3,
IF(ErfassungMDQ!DZ98="d",2,
IF(ErfassungMDQ!DZ98="e",1))))),
IF(MDQ_S2!$W38=1,
IF(ErfassungMDQ!DZ98="a",1,
IF(ErfassungMDQ!DZ98="b",2,
IF(ErfassungMDQ!DZ98="c",3,
IF(ErfassungMDQ!DZ98="d",4,
IF(ErfassungMDQ!DZ98="e",5))))),0))</f>
        <v>0</v>
      </c>
      <c r="EA98" s="278" t="b">
        <f>IF(MDQ_S2!$W38=5,
IF(ErfassungMDQ!EA98="a",5,
IF(ErfassungMDQ!EA98="b",4,
IF(ErfassungMDQ!EA98="c",3,
IF(ErfassungMDQ!EA98="d",2,
IF(ErfassungMDQ!EA98="e",1))))),
IF(MDQ_S2!$W38=1,
IF(ErfassungMDQ!EA98="a",1,
IF(ErfassungMDQ!EA98="b",2,
IF(ErfassungMDQ!EA98="c",3,
IF(ErfassungMDQ!EA98="d",4,
IF(ErfassungMDQ!EA98="e",5))))),0))</f>
        <v>0</v>
      </c>
      <c r="EB98" s="116"/>
      <c r="EC98" s="116"/>
      <c r="ED98" s="116"/>
      <c r="EE98" s="116"/>
      <c r="EF98" s="116"/>
      <c r="EG98" s="116"/>
      <c r="EH98" s="116"/>
      <c r="EI98" s="116"/>
      <c r="EJ98" s="116"/>
      <c r="EK98" s="116"/>
      <c r="EL98" s="116"/>
      <c r="EM98" s="116"/>
      <c r="EN98" s="116"/>
      <c r="EO98" s="116"/>
      <c r="EP98" s="116"/>
      <c r="EQ98" s="116"/>
      <c r="ER98" s="116"/>
      <c r="ES98" s="116"/>
      <c r="ET98" s="116"/>
      <c r="EU98" s="116"/>
      <c r="EV98" s="116"/>
      <c r="EW98" s="116"/>
      <c r="EX98" s="116"/>
      <c r="EY98" s="116"/>
    </row>
    <row r="99" spans="1:155" ht="12.75" customHeight="1">
      <c r="A99" s="276">
        <v>92</v>
      </c>
      <c r="B99" s="277" t="b">
        <f>IF(MDQ_S2!$W39=5,
IF(ErfassungMDQ!B99="a",5,
IF(ErfassungMDQ!B99="b",4,
IF(ErfassungMDQ!B99="c",3,
IF(ErfassungMDQ!B99="d",2,
IF(ErfassungMDQ!B99="e",1))))),
IF(MDQ_S2!$W39=1,
IF(ErfassungMDQ!B99="a",1,
IF(ErfassungMDQ!B99="b",2,
IF(ErfassungMDQ!B99="c",3,
IF(ErfassungMDQ!B99="d",4,
IF(ErfassungMDQ!B99="e",5))))),0))</f>
        <v>0</v>
      </c>
      <c r="C99" s="278" t="b">
        <f>IF(MDQ_S2!$W39=5,
IF(ErfassungMDQ!C99="a",5,
IF(ErfassungMDQ!C99="b",4,
IF(ErfassungMDQ!C99="c",3,
IF(ErfassungMDQ!C99="d",2,
IF(ErfassungMDQ!C99="e",1))))),
IF(MDQ_S2!$W39=1,
IF(ErfassungMDQ!C99="a",1,
IF(ErfassungMDQ!C99="b",2,
IF(ErfassungMDQ!C99="c",3,
IF(ErfassungMDQ!C99="d",4,
IF(ErfassungMDQ!C99="e",5))))),0))</f>
        <v>0</v>
      </c>
      <c r="D99" s="277" t="b">
        <f>IF(MDQ_S2!$W39=5,
IF(ErfassungMDQ!D99="a",5,
IF(ErfassungMDQ!D99="b",4,
IF(ErfassungMDQ!D99="c",3,
IF(ErfassungMDQ!D99="d",2,
IF(ErfassungMDQ!D99="e",1))))),
IF(MDQ_S2!$W39=1,
IF(ErfassungMDQ!D99="a",1,
IF(ErfassungMDQ!D99="b",2,
IF(ErfassungMDQ!D99="c",3,
IF(ErfassungMDQ!D99="d",4,
IF(ErfassungMDQ!D99="e",5))))),0))</f>
        <v>0</v>
      </c>
      <c r="E99" s="278" t="b">
        <f>IF(MDQ_S2!$W39=5,
IF(ErfassungMDQ!E99="a",5,
IF(ErfassungMDQ!E99="b",4,
IF(ErfassungMDQ!E99="c",3,
IF(ErfassungMDQ!E99="d",2,
IF(ErfassungMDQ!E99="e",1))))),
IF(MDQ_S2!$W39=1,
IF(ErfassungMDQ!E99="a",1,
IF(ErfassungMDQ!E99="b",2,
IF(ErfassungMDQ!E99="c",3,
IF(ErfassungMDQ!E99="d",4,
IF(ErfassungMDQ!E99="e",5))))),0))</f>
        <v>0</v>
      </c>
      <c r="F99" s="277" t="b">
        <f>IF(MDQ_S2!$W39=5,
IF(ErfassungMDQ!F99="a",5,
IF(ErfassungMDQ!F99="b",4,
IF(ErfassungMDQ!F99="c",3,
IF(ErfassungMDQ!F99="d",2,
IF(ErfassungMDQ!F99="e",1))))),
IF(MDQ_S2!$W39=1,
IF(ErfassungMDQ!F99="a",1,
IF(ErfassungMDQ!F99="b",2,
IF(ErfassungMDQ!F99="c",3,
IF(ErfassungMDQ!F99="d",4,
IF(ErfassungMDQ!F99="e",5))))),0))</f>
        <v>0</v>
      </c>
      <c r="G99" s="278" t="b">
        <f>IF(MDQ_S2!$W39=5,
IF(ErfassungMDQ!G99="a",5,
IF(ErfassungMDQ!G99="b",4,
IF(ErfassungMDQ!G99="c",3,
IF(ErfassungMDQ!G99="d",2,
IF(ErfassungMDQ!G99="e",1))))),
IF(MDQ_S2!$W39=1,
IF(ErfassungMDQ!G99="a",1,
IF(ErfassungMDQ!G99="b",2,
IF(ErfassungMDQ!G99="c",3,
IF(ErfassungMDQ!G99="d",4,
IF(ErfassungMDQ!G99="e",5))))),0))</f>
        <v>0</v>
      </c>
      <c r="H99" s="277" t="b">
        <f>IF(MDQ_S2!$W39=5,
IF(ErfassungMDQ!H99="a",5,
IF(ErfassungMDQ!H99="b",4,
IF(ErfassungMDQ!H99="c",3,
IF(ErfassungMDQ!H99="d",2,
IF(ErfassungMDQ!H99="e",1))))),
IF(MDQ_S2!$W39=1,
IF(ErfassungMDQ!H99="a",1,
IF(ErfassungMDQ!H99="b",2,
IF(ErfassungMDQ!H99="c",3,
IF(ErfassungMDQ!H99="d",4,
IF(ErfassungMDQ!H99="e",5))))),0))</f>
        <v>0</v>
      </c>
      <c r="I99" s="278" t="b">
        <f>IF(MDQ_S2!$W39=5,
IF(ErfassungMDQ!I99="a",5,
IF(ErfassungMDQ!I99="b",4,
IF(ErfassungMDQ!I99="c",3,
IF(ErfassungMDQ!I99="d",2,
IF(ErfassungMDQ!I99="e",1))))),
IF(MDQ_S2!$W39=1,
IF(ErfassungMDQ!I99="a",1,
IF(ErfassungMDQ!I99="b",2,
IF(ErfassungMDQ!I99="c",3,
IF(ErfassungMDQ!I99="d",4,
IF(ErfassungMDQ!I99="e",5))))),0))</f>
        <v>0</v>
      </c>
      <c r="J99" s="277" t="b">
        <f>IF(MDQ_S2!$W39=5,
IF(ErfassungMDQ!J99="a",5,
IF(ErfassungMDQ!J99="b",4,
IF(ErfassungMDQ!J99="c",3,
IF(ErfassungMDQ!J99="d",2,
IF(ErfassungMDQ!J99="e",1))))),
IF(MDQ_S2!$W39=1,
IF(ErfassungMDQ!J99="a",1,
IF(ErfassungMDQ!J99="b",2,
IF(ErfassungMDQ!J99="c",3,
IF(ErfassungMDQ!J99="d",4,
IF(ErfassungMDQ!J99="e",5))))),0))</f>
        <v>0</v>
      </c>
      <c r="K99" s="278" t="b">
        <f>IF(MDQ_S2!$W39=5,
IF(ErfassungMDQ!K99="a",5,
IF(ErfassungMDQ!K99="b",4,
IF(ErfassungMDQ!K99="c",3,
IF(ErfassungMDQ!K99="d",2,
IF(ErfassungMDQ!K99="e",1))))),
IF(MDQ_S2!$W39=1,
IF(ErfassungMDQ!K99="a",1,
IF(ErfassungMDQ!K99="b",2,
IF(ErfassungMDQ!K99="c",3,
IF(ErfassungMDQ!K99="d",4,
IF(ErfassungMDQ!K99="e",5))))),0))</f>
        <v>0</v>
      </c>
      <c r="L99" s="277" t="b">
        <f>IF(MDQ_S2!$W39=5,
IF(ErfassungMDQ!L99="a",5,
IF(ErfassungMDQ!L99="b",4,
IF(ErfassungMDQ!L99="c",3,
IF(ErfassungMDQ!L99="d",2,
IF(ErfassungMDQ!L99="e",1))))),
IF(MDQ_S2!$W39=1,
IF(ErfassungMDQ!L99="a",1,
IF(ErfassungMDQ!L99="b",2,
IF(ErfassungMDQ!L99="c",3,
IF(ErfassungMDQ!L99="d",4,
IF(ErfassungMDQ!L99="e",5))))),0))</f>
        <v>0</v>
      </c>
      <c r="M99" s="278" t="b">
        <f>IF(MDQ_S2!$W39=5,
IF(ErfassungMDQ!M99="a",5,
IF(ErfassungMDQ!M99="b",4,
IF(ErfassungMDQ!M99="c",3,
IF(ErfassungMDQ!M99="d",2,
IF(ErfassungMDQ!M99="e",1))))),
IF(MDQ_S2!$W39=1,
IF(ErfassungMDQ!M99="a",1,
IF(ErfassungMDQ!M99="b",2,
IF(ErfassungMDQ!M99="c",3,
IF(ErfassungMDQ!M99="d",4,
IF(ErfassungMDQ!M99="e",5))))),0))</f>
        <v>0</v>
      </c>
      <c r="N99" s="277" t="b">
        <f>IF(MDQ_S2!$W39=5,
IF(ErfassungMDQ!N99="a",5,
IF(ErfassungMDQ!N99="b",4,
IF(ErfassungMDQ!N99="c",3,
IF(ErfassungMDQ!N99="d",2,
IF(ErfassungMDQ!N99="e",1))))),
IF(MDQ_S2!$W39=1,
IF(ErfassungMDQ!N99="a",1,
IF(ErfassungMDQ!N99="b",2,
IF(ErfassungMDQ!N99="c",3,
IF(ErfassungMDQ!N99="d",4,
IF(ErfassungMDQ!N99="e",5))))),0))</f>
        <v>0</v>
      </c>
      <c r="O99" s="278" t="b">
        <f>IF(MDQ_S2!$W39=5,
IF(ErfassungMDQ!O99="a",5,
IF(ErfassungMDQ!O99="b",4,
IF(ErfassungMDQ!O99="c",3,
IF(ErfassungMDQ!O99="d",2,
IF(ErfassungMDQ!O99="e",1))))),
IF(MDQ_S2!$W39=1,
IF(ErfassungMDQ!O99="a",1,
IF(ErfassungMDQ!O99="b",2,
IF(ErfassungMDQ!O99="c",3,
IF(ErfassungMDQ!O99="d",4,
IF(ErfassungMDQ!O99="e",5))))),0))</f>
        <v>0</v>
      </c>
      <c r="P99" s="277" t="b">
        <f>IF(MDQ_S2!$W39=5,
IF(ErfassungMDQ!P99="a",5,
IF(ErfassungMDQ!P99="b",4,
IF(ErfassungMDQ!P99="c",3,
IF(ErfassungMDQ!P99="d",2,
IF(ErfassungMDQ!P99="e",1))))),
IF(MDQ_S2!$W39=1,
IF(ErfassungMDQ!P99="a",1,
IF(ErfassungMDQ!P99="b",2,
IF(ErfassungMDQ!P99="c",3,
IF(ErfassungMDQ!P99="d",4,
IF(ErfassungMDQ!P99="e",5))))),0))</f>
        <v>0</v>
      </c>
      <c r="Q99" s="278" t="b">
        <f>IF(MDQ_S2!$W39=5,
IF(ErfassungMDQ!Q99="a",5,
IF(ErfassungMDQ!Q99="b",4,
IF(ErfassungMDQ!Q99="c",3,
IF(ErfassungMDQ!Q99="d",2,
IF(ErfassungMDQ!Q99="e",1))))),
IF(MDQ_S2!$W39=1,
IF(ErfassungMDQ!Q99="a",1,
IF(ErfassungMDQ!Q99="b",2,
IF(ErfassungMDQ!Q99="c",3,
IF(ErfassungMDQ!Q99="d",4,
IF(ErfassungMDQ!Q99="e",5))))),0))</f>
        <v>0</v>
      </c>
      <c r="R99" s="277" t="b">
        <f>IF(MDQ_S2!$W39=5,
IF(ErfassungMDQ!R99="a",5,
IF(ErfassungMDQ!R99="b",4,
IF(ErfassungMDQ!R99="c",3,
IF(ErfassungMDQ!R99="d",2,
IF(ErfassungMDQ!R99="e",1))))),
IF(MDQ_S2!$W39=1,
IF(ErfassungMDQ!R99="a",1,
IF(ErfassungMDQ!R99="b",2,
IF(ErfassungMDQ!R99="c",3,
IF(ErfassungMDQ!R99="d",4,
IF(ErfassungMDQ!R99="e",5))))),0))</f>
        <v>0</v>
      </c>
      <c r="S99" s="278" t="b">
        <f>IF(MDQ_S2!$W39=5,
IF(ErfassungMDQ!S99="a",5,
IF(ErfassungMDQ!S99="b",4,
IF(ErfassungMDQ!S99="c",3,
IF(ErfassungMDQ!S99="d",2,
IF(ErfassungMDQ!S99="e",1))))),
IF(MDQ_S2!$W39=1,
IF(ErfassungMDQ!S99="a",1,
IF(ErfassungMDQ!S99="b",2,
IF(ErfassungMDQ!S99="c",3,
IF(ErfassungMDQ!S99="d",4,
IF(ErfassungMDQ!S99="e",5))))),0))</f>
        <v>0</v>
      </c>
      <c r="T99" s="277" t="b">
        <f>IF(MDQ_S2!$W39=5,
IF(ErfassungMDQ!T99="a",5,
IF(ErfassungMDQ!T99="b",4,
IF(ErfassungMDQ!T99="c",3,
IF(ErfassungMDQ!T99="d",2,
IF(ErfassungMDQ!T99="e",1))))),
IF(MDQ_S2!$W39=1,
IF(ErfassungMDQ!T99="a",1,
IF(ErfassungMDQ!T99="b",2,
IF(ErfassungMDQ!T99="c",3,
IF(ErfassungMDQ!T99="d",4,
IF(ErfassungMDQ!T99="e",5))))),0))</f>
        <v>0</v>
      </c>
      <c r="U99" s="278" t="b">
        <f>IF(MDQ_S2!$W39=5,
IF(ErfassungMDQ!U99="a",5,
IF(ErfassungMDQ!U99="b",4,
IF(ErfassungMDQ!U99="c",3,
IF(ErfassungMDQ!U99="d",2,
IF(ErfassungMDQ!U99="e",1))))),
IF(MDQ_S2!$W39=1,
IF(ErfassungMDQ!U99="a",1,
IF(ErfassungMDQ!U99="b",2,
IF(ErfassungMDQ!U99="c",3,
IF(ErfassungMDQ!U99="d",4,
IF(ErfassungMDQ!U99="e",5))))),0))</f>
        <v>0</v>
      </c>
      <c r="V99" s="277" t="b">
        <f>IF(MDQ_S2!$W39=5,
IF(ErfassungMDQ!V99="a",5,
IF(ErfassungMDQ!V99="b",4,
IF(ErfassungMDQ!V99="c",3,
IF(ErfassungMDQ!V99="d",2,
IF(ErfassungMDQ!V99="e",1))))),
IF(MDQ_S2!$W39=1,
IF(ErfassungMDQ!V99="a",1,
IF(ErfassungMDQ!V99="b",2,
IF(ErfassungMDQ!V99="c",3,
IF(ErfassungMDQ!V99="d",4,
IF(ErfassungMDQ!V99="e",5))))),0))</f>
        <v>0</v>
      </c>
      <c r="W99" s="278" t="b">
        <f>IF(MDQ_S2!$W39=5,
IF(ErfassungMDQ!W99="a",5,
IF(ErfassungMDQ!W99="b",4,
IF(ErfassungMDQ!W99="c",3,
IF(ErfassungMDQ!W99="d",2,
IF(ErfassungMDQ!W99="e",1))))),
IF(MDQ_S2!$W39=1,
IF(ErfassungMDQ!W99="a",1,
IF(ErfassungMDQ!W99="b",2,
IF(ErfassungMDQ!W99="c",3,
IF(ErfassungMDQ!W99="d",4,
IF(ErfassungMDQ!W99="e",5))))),0))</f>
        <v>0</v>
      </c>
      <c r="X99" s="277" t="b">
        <f>IF(MDQ_S2!$W39=5,
IF(ErfassungMDQ!X99="a",5,
IF(ErfassungMDQ!X99="b",4,
IF(ErfassungMDQ!X99="c",3,
IF(ErfassungMDQ!X99="d",2,
IF(ErfassungMDQ!X99="e",1))))),
IF(MDQ_S2!$W39=1,
IF(ErfassungMDQ!X99="a",1,
IF(ErfassungMDQ!X99="b",2,
IF(ErfassungMDQ!X99="c",3,
IF(ErfassungMDQ!X99="d",4,
IF(ErfassungMDQ!X99="e",5))))),0))</f>
        <v>0</v>
      </c>
      <c r="Y99" s="278" t="b">
        <f>IF(MDQ_S2!$W39=5,
IF(ErfassungMDQ!Y99="a",5,
IF(ErfassungMDQ!Y99="b",4,
IF(ErfassungMDQ!Y99="c",3,
IF(ErfassungMDQ!Y99="d",2,
IF(ErfassungMDQ!Y99="e",1))))),
IF(MDQ_S2!$W39=1,
IF(ErfassungMDQ!Y99="a",1,
IF(ErfassungMDQ!Y99="b",2,
IF(ErfassungMDQ!Y99="c",3,
IF(ErfassungMDQ!Y99="d",4,
IF(ErfassungMDQ!Y99="e",5))))),0))</f>
        <v>0</v>
      </c>
      <c r="Z99" s="277" t="b">
        <f>IF(MDQ_S2!$W39=5,
IF(ErfassungMDQ!Z99="a",5,
IF(ErfassungMDQ!Z99="b",4,
IF(ErfassungMDQ!Z99="c",3,
IF(ErfassungMDQ!Z99="d",2,
IF(ErfassungMDQ!Z99="e",1))))),
IF(MDQ_S2!$W39=1,
IF(ErfassungMDQ!Z99="a",1,
IF(ErfassungMDQ!Z99="b",2,
IF(ErfassungMDQ!Z99="c",3,
IF(ErfassungMDQ!Z99="d",4,
IF(ErfassungMDQ!Z99="e",5))))),0))</f>
        <v>0</v>
      </c>
      <c r="AA99" s="278" t="b">
        <f>IF(MDQ_S2!$W39=5,
IF(ErfassungMDQ!AA99="a",5,
IF(ErfassungMDQ!AA99="b",4,
IF(ErfassungMDQ!AA99="c",3,
IF(ErfassungMDQ!AA99="d",2,
IF(ErfassungMDQ!AA99="e",1))))),
IF(MDQ_S2!$W39=1,
IF(ErfassungMDQ!AA99="a",1,
IF(ErfassungMDQ!AA99="b",2,
IF(ErfassungMDQ!AA99="c",3,
IF(ErfassungMDQ!AA99="d",4,
IF(ErfassungMDQ!AA99="e",5))))),0))</f>
        <v>0</v>
      </c>
      <c r="AB99" s="277" t="b">
        <f>IF(MDQ_S2!$W39=5,
IF(ErfassungMDQ!AB99="a",5,
IF(ErfassungMDQ!AB99="b",4,
IF(ErfassungMDQ!AB99="c",3,
IF(ErfassungMDQ!AB99="d",2,
IF(ErfassungMDQ!AB99="e",1))))),
IF(MDQ_S2!$W39=1,
IF(ErfassungMDQ!AB99="a",1,
IF(ErfassungMDQ!AB99="b",2,
IF(ErfassungMDQ!AB99="c",3,
IF(ErfassungMDQ!AB99="d",4,
IF(ErfassungMDQ!AB99="e",5))))),0))</f>
        <v>0</v>
      </c>
      <c r="AC99" s="278" t="b">
        <f>IF(MDQ_S2!$W39=5,
IF(ErfassungMDQ!AC99="a",5,
IF(ErfassungMDQ!AC99="b",4,
IF(ErfassungMDQ!AC99="c",3,
IF(ErfassungMDQ!AC99="d",2,
IF(ErfassungMDQ!AC99="e",1))))),
IF(MDQ_S2!$W39=1,
IF(ErfassungMDQ!AC99="a",1,
IF(ErfassungMDQ!AC99="b",2,
IF(ErfassungMDQ!AC99="c",3,
IF(ErfassungMDQ!AC99="d",4,
IF(ErfassungMDQ!AC99="e",5))))),0))</f>
        <v>0</v>
      </c>
      <c r="AD99" s="277" t="b">
        <f>IF(MDQ_S2!$W39=5,
IF(ErfassungMDQ!AD99="a",5,
IF(ErfassungMDQ!AD99="b",4,
IF(ErfassungMDQ!AD99="c",3,
IF(ErfassungMDQ!AD99="d",2,
IF(ErfassungMDQ!AD99="e",1))))),
IF(MDQ_S2!$W39=1,
IF(ErfassungMDQ!AD99="a",1,
IF(ErfassungMDQ!AD99="b",2,
IF(ErfassungMDQ!AD99="c",3,
IF(ErfassungMDQ!AD99="d",4,
IF(ErfassungMDQ!AD99="e",5))))),0))</f>
        <v>0</v>
      </c>
      <c r="AE99" s="278" t="b">
        <f>IF(MDQ_S2!$W39=5,
IF(ErfassungMDQ!AE99="a",5,
IF(ErfassungMDQ!AE99="b",4,
IF(ErfassungMDQ!AE99="c",3,
IF(ErfassungMDQ!AE99="d",2,
IF(ErfassungMDQ!AE99="e",1))))),
IF(MDQ_S2!$W39=1,
IF(ErfassungMDQ!AE99="a",1,
IF(ErfassungMDQ!AE99="b",2,
IF(ErfassungMDQ!AE99="c",3,
IF(ErfassungMDQ!AE99="d",4,
IF(ErfassungMDQ!AE99="e",5))))),0))</f>
        <v>0</v>
      </c>
      <c r="AF99" s="277" t="b">
        <f>IF(MDQ_S2!$W39=5,
IF(ErfassungMDQ!AF99="a",5,
IF(ErfassungMDQ!AF99="b",4,
IF(ErfassungMDQ!AF99="c",3,
IF(ErfassungMDQ!AF99="d",2,
IF(ErfassungMDQ!AF99="e",1))))),
IF(MDQ_S2!$W39=1,
IF(ErfassungMDQ!AF99="a",1,
IF(ErfassungMDQ!AF99="b",2,
IF(ErfassungMDQ!AF99="c",3,
IF(ErfassungMDQ!AF99="d",4,
IF(ErfassungMDQ!AF99="e",5))))),0))</f>
        <v>0</v>
      </c>
      <c r="AG99" s="278" t="b">
        <f>IF(MDQ_S2!$W39=5,
IF(ErfassungMDQ!AG99="a",5,
IF(ErfassungMDQ!AG99="b",4,
IF(ErfassungMDQ!AG99="c",3,
IF(ErfassungMDQ!AG99="d",2,
IF(ErfassungMDQ!AG99="e",1))))),
IF(MDQ_S2!$W39=1,
IF(ErfassungMDQ!AG99="a",1,
IF(ErfassungMDQ!AG99="b",2,
IF(ErfassungMDQ!AG99="c",3,
IF(ErfassungMDQ!AG99="d",4,
IF(ErfassungMDQ!AG99="e",5))))),0))</f>
        <v>0</v>
      </c>
      <c r="AH99" s="277" t="b">
        <f>IF(MDQ_S2!$W39=5,
IF(ErfassungMDQ!AH99="a",5,
IF(ErfassungMDQ!AH99="b",4,
IF(ErfassungMDQ!AH99="c",3,
IF(ErfassungMDQ!AH99="d",2,
IF(ErfassungMDQ!AH99="e",1))))),
IF(MDQ_S2!$W39=1,
IF(ErfassungMDQ!AH99="a",1,
IF(ErfassungMDQ!AH99="b",2,
IF(ErfassungMDQ!AH99="c",3,
IF(ErfassungMDQ!AH99="d",4,
IF(ErfassungMDQ!AH99="e",5))))),0))</f>
        <v>0</v>
      </c>
      <c r="AI99" s="278" t="b">
        <f>IF(MDQ_S2!$W39=5,
IF(ErfassungMDQ!AI99="a",5,
IF(ErfassungMDQ!AI99="b",4,
IF(ErfassungMDQ!AI99="c",3,
IF(ErfassungMDQ!AI99="d",2,
IF(ErfassungMDQ!AI99="e",1))))),
IF(MDQ_S2!$W39=1,
IF(ErfassungMDQ!AI99="a",1,
IF(ErfassungMDQ!AI99="b",2,
IF(ErfassungMDQ!AI99="c",3,
IF(ErfassungMDQ!AI99="d",4,
IF(ErfassungMDQ!AI99="e",5))))),0))</f>
        <v>0</v>
      </c>
      <c r="AJ99" s="277" t="b">
        <f>IF(MDQ_S2!$W39=5,
IF(ErfassungMDQ!AJ99="a",5,
IF(ErfassungMDQ!AJ99="b",4,
IF(ErfassungMDQ!AJ99="c",3,
IF(ErfassungMDQ!AJ99="d",2,
IF(ErfassungMDQ!AJ99="e",1))))),
IF(MDQ_S2!$W39=1,
IF(ErfassungMDQ!AJ99="a",1,
IF(ErfassungMDQ!AJ99="b",2,
IF(ErfassungMDQ!AJ99="c",3,
IF(ErfassungMDQ!AJ99="d",4,
IF(ErfassungMDQ!AJ99="e",5))))),0))</f>
        <v>0</v>
      </c>
      <c r="AK99" s="278" t="b">
        <f>IF(MDQ_S2!$W39=5,
IF(ErfassungMDQ!AK99="a",5,
IF(ErfassungMDQ!AK99="b",4,
IF(ErfassungMDQ!AK99="c",3,
IF(ErfassungMDQ!AK99="d",2,
IF(ErfassungMDQ!AK99="e",1))))),
IF(MDQ_S2!$W39=1,
IF(ErfassungMDQ!AK99="a",1,
IF(ErfassungMDQ!AK99="b",2,
IF(ErfassungMDQ!AK99="c",3,
IF(ErfassungMDQ!AK99="d",4,
IF(ErfassungMDQ!AK99="e",5))))),0))</f>
        <v>0</v>
      </c>
      <c r="AL99" s="277" t="b">
        <f>IF(MDQ_S2!$W39=5,
IF(ErfassungMDQ!AL99="a",5,
IF(ErfassungMDQ!AL99="b",4,
IF(ErfassungMDQ!AL99="c",3,
IF(ErfassungMDQ!AL99="d",2,
IF(ErfassungMDQ!AL99="e",1))))),
IF(MDQ_S2!$W39=1,
IF(ErfassungMDQ!AL99="a",1,
IF(ErfassungMDQ!AL99="b",2,
IF(ErfassungMDQ!AL99="c",3,
IF(ErfassungMDQ!AL99="d",4,
IF(ErfassungMDQ!AL99="e",5))))),0))</f>
        <v>0</v>
      </c>
      <c r="AM99" s="278" t="b">
        <f>IF(MDQ_S2!$W39=5,
IF(ErfassungMDQ!AM99="a",5,
IF(ErfassungMDQ!AM99="b",4,
IF(ErfassungMDQ!AM99="c",3,
IF(ErfassungMDQ!AM99="d",2,
IF(ErfassungMDQ!AM99="e",1))))),
IF(MDQ_S2!$W39=1,
IF(ErfassungMDQ!AM99="a",1,
IF(ErfassungMDQ!AM99="b",2,
IF(ErfassungMDQ!AM99="c",3,
IF(ErfassungMDQ!AM99="d",4,
IF(ErfassungMDQ!AM99="e",5))))),0))</f>
        <v>0</v>
      </c>
      <c r="AN99" s="277" t="b">
        <f>IF(MDQ_S2!$W39=5,
IF(ErfassungMDQ!AN99="a",5,
IF(ErfassungMDQ!AN99="b",4,
IF(ErfassungMDQ!AN99="c",3,
IF(ErfassungMDQ!AN99="d",2,
IF(ErfassungMDQ!AN99="e",1))))),
IF(MDQ_S2!$W39=1,
IF(ErfassungMDQ!AN99="a",1,
IF(ErfassungMDQ!AN99="b",2,
IF(ErfassungMDQ!AN99="c",3,
IF(ErfassungMDQ!AN99="d",4,
IF(ErfassungMDQ!AN99="e",5))))),0))</f>
        <v>0</v>
      </c>
      <c r="AO99" s="278" t="b">
        <f>IF(MDQ_S2!$W39=5,
IF(ErfassungMDQ!AO99="a",5,
IF(ErfassungMDQ!AO99="b",4,
IF(ErfassungMDQ!AO99="c",3,
IF(ErfassungMDQ!AO99="d",2,
IF(ErfassungMDQ!AO99="e",1))))),
IF(MDQ_S2!$W39=1,
IF(ErfassungMDQ!AO99="a",1,
IF(ErfassungMDQ!AO99="b",2,
IF(ErfassungMDQ!AO99="c",3,
IF(ErfassungMDQ!AO99="d",4,
IF(ErfassungMDQ!AO99="e",5))))),0))</f>
        <v>0</v>
      </c>
      <c r="AP99" s="277" t="b">
        <f>IF(MDQ_S2!$W39=5,
IF(ErfassungMDQ!AP99="a",5,
IF(ErfassungMDQ!AP99="b",4,
IF(ErfassungMDQ!AP99="c",3,
IF(ErfassungMDQ!AP99="d",2,
IF(ErfassungMDQ!AP99="e",1))))),
IF(MDQ_S2!$W39=1,
IF(ErfassungMDQ!AP99="a",1,
IF(ErfassungMDQ!AP99="b",2,
IF(ErfassungMDQ!AP99="c",3,
IF(ErfassungMDQ!AP99="d",4,
IF(ErfassungMDQ!AP99="e",5))))),0))</f>
        <v>0</v>
      </c>
      <c r="AQ99" s="278" t="b">
        <f>IF(MDQ_S2!$W39=5,
IF(ErfassungMDQ!AQ99="a",5,
IF(ErfassungMDQ!AQ99="b",4,
IF(ErfassungMDQ!AQ99="c",3,
IF(ErfassungMDQ!AQ99="d",2,
IF(ErfassungMDQ!AQ99="e",1))))),
IF(MDQ_S2!$W39=1,
IF(ErfassungMDQ!AQ99="a",1,
IF(ErfassungMDQ!AQ99="b",2,
IF(ErfassungMDQ!AQ99="c",3,
IF(ErfassungMDQ!AQ99="d",4,
IF(ErfassungMDQ!AQ99="e",5))))),0))</f>
        <v>0</v>
      </c>
      <c r="AR99" s="277" t="b">
        <f>IF(MDQ_S2!$W39=5,
IF(ErfassungMDQ!AR99="a",5,
IF(ErfassungMDQ!AR99="b",4,
IF(ErfassungMDQ!AR99="c",3,
IF(ErfassungMDQ!AR99="d",2,
IF(ErfassungMDQ!AR99="e",1))))),
IF(MDQ_S2!$W39=1,
IF(ErfassungMDQ!AR99="a",1,
IF(ErfassungMDQ!AR99="b",2,
IF(ErfassungMDQ!AR99="c",3,
IF(ErfassungMDQ!AR99="d",4,
IF(ErfassungMDQ!AR99="e",5))))),0))</f>
        <v>0</v>
      </c>
      <c r="AS99" s="278" t="b">
        <f>IF(MDQ_S2!$W39=5,
IF(ErfassungMDQ!AS99="a",5,
IF(ErfassungMDQ!AS99="b",4,
IF(ErfassungMDQ!AS99="c",3,
IF(ErfassungMDQ!AS99="d",2,
IF(ErfassungMDQ!AS99="e",1))))),
IF(MDQ_S2!$W39=1,
IF(ErfassungMDQ!AS99="a",1,
IF(ErfassungMDQ!AS99="b",2,
IF(ErfassungMDQ!AS99="c",3,
IF(ErfassungMDQ!AS99="d",4,
IF(ErfassungMDQ!AS99="e",5))))),0))</f>
        <v>0</v>
      </c>
      <c r="AT99" s="277" t="b">
        <f>IF(MDQ_S2!$W39=5,
IF(ErfassungMDQ!AT99="a",5,
IF(ErfassungMDQ!AT99="b",4,
IF(ErfassungMDQ!AT99="c",3,
IF(ErfassungMDQ!AT99="d",2,
IF(ErfassungMDQ!AT99="e",1))))),
IF(MDQ_S2!$W39=1,
IF(ErfassungMDQ!AT99="a",1,
IF(ErfassungMDQ!AT99="b",2,
IF(ErfassungMDQ!AT99="c",3,
IF(ErfassungMDQ!AT99="d",4,
IF(ErfassungMDQ!AT99="e",5))))),0))</f>
        <v>0</v>
      </c>
      <c r="AU99" s="278" t="b">
        <f>IF(MDQ_S2!$W39=5,
IF(ErfassungMDQ!AU99="a",5,
IF(ErfassungMDQ!AU99="b",4,
IF(ErfassungMDQ!AU99="c",3,
IF(ErfassungMDQ!AU99="d",2,
IF(ErfassungMDQ!AU99="e",1))))),
IF(MDQ_S2!$W39=1,
IF(ErfassungMDQ!AU99="a",1,
IF(ErfassungMDQ!AU99="b",2,
IF(ErfassungMDQ!AU99="c",3,
IF(ErfassungMDQ!AU99="d",4,
IF(ErfassungMDQ!AU99="e",5))))),0))</f>
        <v>0</v>
      </c>
      <c r="AV99" s="277" t="b">
        <f>IF(MDQ_S2!$W39=5,
IF(ErfassungMDQ!AV99="a",5,
IF(ErfassungMDQ!AV99="b",4,
IF(ErfassungMDQ!AV99="c",3,
IF(ErfassungMDQ!AV99="d",2,
IF(ErfassungMDQ!AV99="e",1))))),
IF(MDQ_S2!$W39=1,
IF(ErfassungMDQ!AV99="a",1,
IF(ErfassungMDQ!AV99="b",2,
IF(ErfassungMDQ!AV99="c",3,
IF(ErfassungMDQ!AV99="d",4,
IF(ErfassungMDQ!AV99="e",5))))),0))</f>
        <v>0</v>
      </c>
      <c r="AW99" s="278" t="b">
        <f>IF(MDQ_S2!$W39=5,
IF(ErfassungMDQ!AW99="a",5,
IF(ErfassungMDQ!AW99="b",4,
IF(ErfassungMDQ!AW99="c",3,
IF(ErfassungMDQ!AW99="d",2,
IF(ErfassungMDQ!AW99="e",1))))),
IF(MDQ_S2!$W39=1,
IF(ErfassungMDQ!AW99="a",1,
IF(ErfassungMDQ!AW99="b",2,
IF(ErfassungMDQ!AW99="c",3,
IF(ErfassungMDQ!AW99="d",4,
IF(ErfassungMDQ!AW99="e",5))))),0))</f>
        <v>0</v>
      </c>
      <c r="AX99" s="277" t="b">
        <f>IF(MDQ_S2!$W39=5,
IF(ErfassungMDQ!AX99="a",5,
IF(ErfassungMDQ!AX99="b",4,
IF(ErfassungMDQ!AX99="c",3,
IF(ErfassungMDQ!AX99="d",2,
IF(ErfassungMDQ!AX99="e",1))))),
IF(MDQ_S2!$W39=1,
IF(ErfassungMDQ!AX99="a",1,
IF(ErfassungMDQ!AX99="b",2,
IF(ErfassungMDQ!AX99="c",3,
IF(ErfassungMDQ!AX99="d",4,
IF(ErfassungMDQ!AX99="e",5))))),0))</f>
        <v>0</v>
      </c>
      <c r="AY99" s="278" t="b">
        <f>IF(MDQ_S2!$W39=5,
IF(ErfassungMDQ!AY99="a",5,
IF(ErfassungMDQ!AY99="b",4,
IF(ErfassungMDQ!AY99="c",3,
IF(ErfassungMDQ!AY99="d",2,
IF(ErfassungMDQ!AY99="e",1))))),
IF(MDQ_S2!$W39=1,
IF(ErfassungMDQ!AY99="a",1,
IF(ErfassungMDQ!AY99="b",2,
IF(ErfassungMDQ!AY99="c",3,
IF(ErfassungMDQ!AY99="d",4,
IF(ErfassungMDQ!AY99="e",5))))),0))</f>
        <v>0</v>
      </c>
      <c r="AZ99" s="277" t="b">
        <f>IF(MDQ_S2!$W39=5,
IF(ErfassungMDQ!AZ99="a",5,
IF(ErfassungMDQ!AZ99="b",4,
IF(ErfassungMDQ!AZ99="c",3,
IF(ErfassungMDQ!AZ99="d",2,
IF(ErfassungMDQ!AZ99="e",1))))),
IF(MDQ_S2!$W39=1,
IF(ErfassungMDQ!AZ99="a",1,
IF(ErfassungMDQ!AZ99="b",2,
IF(ErfassungMDQ!AZ99="c",3,
IF(ErfassungMDQ!AZ99="d",4,
IF(ErfassungMDQ!AZ99="e",5))))),0))</f>
        <v>0</v>
      </c>
      <c r="BA99" s="278" t="b">
        <f>IF(MDQ_S2!$W39=5,
IF(ErfassungMDQ!BA99="a",5,
IF(ErfassungMDQ!BA99="b",4,
IF(ErfassungMDQ!BA99="c",3,
IF(ErfassungMDQ!BA99="d",2,
IF(ErfassungMDQ!BA99="e",1))))),
IF(MDQ_S2!$W39=1,
IF(ErfassungMDQ!BA99="a",1,
IF(ErfassungMDQ!BA99="b",2,
IF(ErfassungMDQ!BA99="c",3,
IF(ErfassungMDQ!BA99="d",4,
IF(ErfassungMDQ!BA99="e",5))))),0))</f>
        <v>0</v>
      </c>
      <c r="BB99" s="277" t="b">
        <f>IF(MDQ_S2!$W39=5,
IF(ErfassungMDQ!BB99="a",5,
IF(ErfassungMDQ!BB99="b",4,
IF(ErfassungMDQ!BB99="c",3,
IF(ErfassungMDQ!BB99="d",2,
IF(ErfassungMDQ!BB99="e",1))))),
IF(MDQ_S2!$W39=1,
IF(ErfassungMDQ!BB99="a",1,
IF(ErfassungMDQ!BB99="b",2,
IF(ErfassungMDQ!BB99="c",3,
IF(ErfassungMDQ!BB99="d",4,
IF(ErfassungMDQ!BB99="e",5))))),0))</f>
        <v>0</v>
      </c>
      <c r="BC99" s="278" t="b">
        <f>IF(MDQ_S2!$W39=5,
IF(ErfassungMDQ!BC99="a",5,
IF(ErfassungMDQ!BC99="b",4,
IF(ErfassungMDQ!BC99="c",3,
IF(ErfassungMDQ!BC99="d",2,
IF(ErfassungMDQ!BC99="e",1))))),
IF(MDQ_S2!$W39=1,
IF(ErfassungMDQ!BC99="a",1,
IF(ErfassungMDQ!BC99="b",2,
IF(ErfassungMDQ!BC99="c",3,
IF(ErfassungMDQ!BC99="d",4,
IF(ErfassungMDQ!BC99="e",5))))),0))</f>
        <v>0</v>
      </c>
      <c r="BD99" s="277" t="b">
        <f>IF(MDQ_S2!$W39=5,
IF(ErfassungMDQ!BD99="a",5,
IF(ErfassungMDQ!BD99="b",4,
IF(ErfassungMDQ!BD99="c",3,
IF(ErfassungMDQ!BD99="d",2,
IF(ErfassungMDQ!BD99="e",1))))),
IF(MDQ_S2!$W39=1,
IF(ErfassungMDQ!BD99="a",1,
IF(ErfassungMDQ!BD99="b",2,
IF(ErfassungMDQ!BD99="c",3,
IF(ErfassungMDQ!BD99="d",4,
IF(ErfassungMDQ!BD99="e",5))))),0))</f>
        <v>0</v>
      </c>
      <c r="BE99" s="278" t="b">
        <f>IF(MDQ_S2!$W39=5,
IF(ErfassungMDQ!BE99="a",5,
IF(ErfassungMDQ!BE99="b",4,
IF(ErfassungMDQ!BE99="c",3,
IF(ErfassungMDQ!BE99="d",2,
IF(ErfassungMDQ!BE99="e",1))))),
IF(MDQ_S2!$W39=1,
IF(ErfassungMDQ!BE99="a",1,
IF(ErfassungMDQ!BE99="b",2,
IF(ErfassungMDQ!BE99="c",3,
IF(ErfassungMDQ!BE99="d",4,
IF(ErfassungMDQ!BE99="e",5))))),0))</f>
        <v>0</v>
      </c>
      <c r="BF99" s="277" t="b">
        <f>IF(MDQ_S2!$W39=5,
IF(ErfassungMDQ!BF99="a",5,
IF(ErfassungMDQ!BF99="b",4,
IF(ErfassungMDQ!BF99="c",3,
IF(ErfassungMDQ!BF99="d",2,
IF(ErfassungMDQ!BF99="e",1))))),
IF(MDQ_S2!$W39=1,
IF(ErfassungMDQ!BF99="a",1,
IF(ErfassungMDQ!BF99="b",2,
IF(ErfassungMDQ!BF99="c",3,
IF(ErfassungMDQ!BF99="d",4,
IF(ErfassungMDQ!BF99="e",5))))),0))</f>
        <v>0</v>
      </c>
      <c r="BG99" s="278" t="b">
        <f>IF(MDQ_S2!$W39=5,
IF(ErfassungMDQ!BG99="a",5,
IF(ErfassungMDQ!BG99="b",4,
IF(ErfassungMDQ!BG99="c",3,
IF(ErfassungMDQ!BG99="d",2,
IF(ErfassungMDQ!BG99="e",1))))),
IF(MDQ_S2!$W39=1,
IF(ErfassungMDQ!BG99="a",1,
IF(ErfassungMDQ!BG99="b",2,
IF(ErfassungMDQ!BG99="c",3,
IF(ErfassungMDQ!BG99="d",4,
IF(ErfassungMDQ!BG99="e",5))))),0))</f>
        <v>0</v>
      </c>
      <c r="BH99" s="277" t="b">
        <f>IF(MDQ_S2!$W39=5,
IF(ErfassungMDQ!BH99="a",5,
IF(ErfassungMDQ!BH99="b",4,
IF(ErfassungMDQ!BH99="c",3,
IF(ErfassungMDQ!BH99="d",2,
IF(ErfassungMDQ!BH99="e",1))))),
IF(MDQ_S2!$W39=1,
IF(ErfassungMDQ!BH99="a",1,
IF(ErfassungMDQ!BH99="b",2,
IF(ErfassungMDQ!BH99="c",3,
IF(ErfassungMDQ!BH99="d",4,
IF(ErfassungMDQ!BH99="e",5))))),0))</f>
        <v>0</v>
      </c>
      <c r="BI99" s="278" t="b">
        <f>IF(MDQ_S2!$W39=5,
IF(ErfassungMDQ!BI99="a",5,
IF(ErfassungMDQ!BI99="b",4,
IF(ErfassungMDQ!BI99="c",3,
IF(ErfassungMDQ!BI99="d",2,
IF(ErfassungMDQ!BI99="e",1))))),
IF(MDQ_S2!$W39=1,
IF(ErfassungMDQ!BI99="a",1,
IF(ErfassungMDQ!BI99="b",2,
IF(ErfassungMDQ!BI99="c",3,
IF(ErfassungMDQ!BI99="d",4,
IF(ErfassungMDQ!BI99="e",5))))),0))</f>
        <v>0</v>
      </c>
      <c r="BJ99" s="277" t="b">
        <f>IF(MDQ_S2!$W39=5,
IF(ErfassungMDQ!BJ99="a",5,
IF(ErfassungMDQ!BJ99="b",4,
IF(ErfassungMDQ!BJ99="c",3,
IF(ErfassungMDQ!BJ99="d",2,
IF(ErfassungMDQ!BJ99="e",1))))),
IF(MDQ_S2!$W39=1,
IF(ErfassungMDQ!BJ99="a",1,
IF(ErfassungMDQ!BJ99="b",2,
IF(ErfassungMDQ!BJ99="c",3,
IF(ErfassungMDQ!BJ99="d",4,
IF(ErfassungMDQ!BJ99="e",5))))),0))</f>
        <v>0</v>
      </c>
      <c r="BK99" s="278" t="b">
        <f>IF(MDQ_S2!$W39=5,
IF(ErfassungMDQ!BK99="a",5,
IF(ErfassungMDQ!BK99="b",4,
IF(ErfassungMDQ!BK99="c",3,
IF(ErfassungMDQ!BK99="d",2,
IF(ErfassungMDQ!BK99="e",1))))),
IF(MDQ_S2!$W39=1,
IF(ErfassungMDQ!BK99="a",1,
IF(ErfassungMDQ!BK99="b",2,
IF(ErfassungMDQ!BK99="c",3,
IF(ErfassungMDQ!BK99="d",4,
IF(ErfassungMDQ!BK99="e",5))))),0))</f>
        <v>0</v>
      </c>
      <c r="BL99" s="277" t="b">
        <f>IF(MDQ_S2!$W39=5,
IF(ErfassungMDQ!BL99="a",5,
IF(ErfassungMDQ!BL99="b",4,
IF(ErfassungMDQ!BL99="c",3,
IF(ErfassungMDQ!BL99="d",2,
IF(ErfassungMDQ!BL99="e",1))))),
IF(MDQ_S2!$W39=1,
IF(ErfassungMDQ!BL99="a",1,
IF(ErfassungMDQ!BL99="b",2,
IF(ErfassungMDQ!BL99="c",3,
IF(ErfassungMDQ!BL99="d",4,
IF(ErfassungMDQ!BL99="e",5))))),0))</f>
        <v>0</v>
      </c>
      <c r="BM99" s="278" t="b">
        <f>IF(MDQ_S2!$W39=5,
IF(ErfassungMDQ!BM99="a",5,
IF(ErfassungMDQ!BM99="b",4,
IF(ErfassungMDQ!BM99="c",3,
IF(ErfassungMDQ!BM99="d",2,
IF(ErfassungMDQ!BM99="e",1))))),
IF(MDQ_S2!$W39=1,
IF(ErfassungMDQ!BM99="a",1,
IF(ErfassungMDQ!BM99="b",2,
IF(ErfassungMDQ!BM99="c",3,
IF(ErfassungMDQ!BM99="d",4,
IF(ErfassungMDQ!BM99="e",5))))),0))</f>
        <v>0</v>
      </c>
      <c r="BN99" s="277" t="b">
        <f>IF(MDQ_S2!$W39=5,
IF(ErfassungMDQ!BN99="a",5,
IF(ErfassungMDQ!BN99="b",4,
IF(ErfassungMDQ!BN99="c",3,
IF(ErfassungMDQ!BN99="d",2,
IF(ErfassungMDQ!BN99="e",1))))),
IF(MDQ_S2!$W39=1,
IF(ErfassungMDQ!BN99="a",1,
IF(ErfassungMDQ!BN99="b",2,
IF(ErfassungMDQ!BN99="c",3,
IF(ErfassungMDQ!BN99="d",4,
IF(ErfassungMDQ!BN99="e",5))))),0))</f>
        <v>0</v>
      </c>
      <c r="BO99" s="278" t="b">
        <f>IF(MDQ_S2!$W39=5,
IF(ErfassungMDQ!BO99="a",5,
IF(ErfassungMDQ!BO99="b",4,
IF(ErfassungMDQ!BO99="c",3,
IF(ErfassungMDQ!BO99="d",2,
IF(ErfassungMDQ!BO99="e",1))))),
IF(MDQ_S2!$W39=1,
IF(ErfassungMDQ!BO99="a",1,
IF(ErfassungMDQ!BO99="b",2,
IF(ErfassungMDQ!BO99="c",3,
IF(ErfassungMDQ!BO99="d",4,
IF(ErfassungMDQ!BO99="e",5))))),0))</f>
        <v>0</v>
      </c>
      <c r="BP99" s="277" t="b">
        <f>IF(MDQ_S2!$W39=5,
IF(ErfassungMDQ!BP99="a",5,
IF(ErfassungMDQ!BP99="b",4,
IF(ErfassungMDQ!BP99="c",3,
IF(ErfassungMDQ!BP99="d",2,
IF(ErfassungMDQ!BP99="e",1))))),
IF(MDQ_S2!$W39=1,
IF(ErfassungMDQ!BP99="a",1,
IF(ErfassungMDQ!BP99="b",2,
IF(ErfassungMDQ!BP99="c",3,
IF(ErfassungMDQ!BP99="d",4,
IF(ErfassungMDQ!BP99="e",5))))),0))</f>
        <v>0</v>
      </c>
      <c r="BQ99" s="278" t="b">
        <f>IF(MDQ_S2!$W39=5,
IF(ErfassungMDQ!BQ99="a",5,
IF(ErfassungMDQ!BQ99="b",4,
IF(ErfassungMDQ!BQ99="c",3,
IF(ErfassungMDQ!BQ99="d",2,
IF(ErfassungMDQ!BQ99="e",1))))),
IF(MDQ_S2!$W39=1,
IF(ErfassungMDQ!BQ99="a",1,
IF(ErfassungMDQ!BQ99="b",2,
IF(ErfassungMDQ!BQ99="c",3,
IF(ErfassungMDQ!BQ99="d",4,
IF(ErfassungMDQ!BQ99="e",5))))),0))</f>
        <v>0</v>
      </c>
      <c r="BR99" s="277" t="b">
        <f>IF(MDQ_S2!$W39=5,
IF(ErfassungMDQ!BR99="a",5,
IF(ErfassungMDQ!BR99="b",4,
IF(ErfassungMDQ!BR99="c",3,
IF(ErfassungMDQ!BR99="d",2,
IF(ErfassungMDQ!BR99="e",1))))),
IF(MDQ_S2!$W39=1,
IF(ErfassungMDQ!BR99="a",1,
IF(ErfassungMDQ!BR99="b",2,
IF(ErfassungMDQ!BR99="c",3,
IF(ErfassungMDQ!BR99="d",4,
IF(ErfassungMDQ!BR99="e",5))))),0))</f>
        <v>0</v>
      </c>
      <c r="BS99" s="278" t="b">
        <f>IF(MDQ_S2!$W39=5,
IF(ErfassungMDQ!BS99="a",5,
IF(ErfassungMDQ!BS99="b",4,
IF(ErfassungMDQ!BS99="c",3,
IF(ErfassungMDQ!BS99="d",2,
IF(ErfassungMDQ!BS99="e",1))))),
IF(MDQ_S2!$W39=1,
IF(ErfassungMDQ!BS99="a",1,
IF(ErfassungMDQ!BS99="b",2,
IF(ErfassungMDQ!BS99="c",3,
IF(ErfassungMDQ!BS99="d",4,
IF(ErfassungMDQ!BS99="e",5))))),0))</f>
        <v>0</v>
      </c>
      <c r="BT99" s="277" t="b">
        <f>IF(MDQ_S2!$W39=5,
IF(ErfassungMDQ!BT99="a",5,
IF(ErfassungMDQ!BT99="b",4,
IF(ErfassungMDQ!BT99="c",3,
IF(ErfassungMDQ!BT99="d",2,
IF(ErfassungMDQ!BT99="e",1))))),
IF(MDQ_S2!$W39=1,
IF(ErfassungMDQ!BT99="a",1,
IF(ErfassungMDQ!BT99="b",2,
IF(ErfassungMDQ!BT99="c",3,
IF(ErfassungMDQ!BT99="d",4,
IF(ErfassungMDQ!BT99="e",5))))),0))</f>
        <v>0</v>
      </c>
      <c r="BU99" s="278" t="b">
        <f>IF(MDQ_S2!$W39=5,
IF(ErfassungMDQ!BU99="a",5,
IF(ErfassungMDQ!BU99="b",4,
IF(ErfassungMDQ!BU99="c",3,
IF(ErfassungMDQ!BU99="d",2,
IF(ErfassungMDQ!BU99="e",1))))),
IF(MDQ_S2!$W39=1,
IF(ErfassungMDQ!BU99="a",1,
IF(ErfassungMDQ!BU99="b",2,
IF(ErfassungMDQ!BU99="c",3,
IF(ErfassungMDQ!BU99="d",4,
IF(ErfassungMDQ!BU99="e",5))))),0))</f>
        <v>0</v>
      </c>
      <c r="BV99" s="277" t="b">
        <f>IF(MDQ_S2!$W39=5,
IF(ErfassungMDQ!BV99="a",5,
IF(ErfassungMDQ!BV99="b",4,
IF(ErfassungMDQ!BV99="c",3,
IF(ErfassungMDQ!BV99="d",2,
IF(ErfassungMDQ!BV99="e",1))))),
IF(MDQ_S2!$W39=1,
IF(ErfassungMDQ!BV99="a",1,
IF(ErfassungMDQ!BV99="b",2,
IF(ErfassungMDQ!BV99="c",3,
IF(ErfassungMDQ!BV99="d",4,
IF(ErfassungMDQ!BV99="e",5))))),0))</f>
        <v>0</v>
      </c>
      <c r="BW99" s="278" t="b">
        <f>IF(MDQ_S2!$W39=5,
IF(ErfassungMDQ!BW99="a",5,
IF(ErfassungMDQ!BW99="b",4,
IF(ErfassungMDQ!BW99="c",3,
IF(ErfassungMDQ!BW99="d",2,
IF(ErfassungMDQ!BW99="e",1))))),
IF(MDQ_S2!$W39=1,
IF(ErfassungMDQ!BW99="a",1,
IF(ErfassungMDQ!BW99="b",2,
IF(ErfassungMDQ!BW99="c",3,
IF(ErfassungMDQ!BW99="d",4,
IF(ErfassungMDQ!BW99="e",5))))),0))</f>
        <v>0</v>
      </c>
      <c r="BX99" s="277" t="b">
        <f>IF(MDQ_S2!$W39=5,
IF(ErfassungMDQ!BX99="a",5,
IF(ErfassungMDQ!BX99="b",4,
IF(ErfassungMDQ!BX99="c",3,
IF(ErfassungMDQ!BX99="d",2,
IF(ErfassungMDQ!BX99="e",1))))),
IF(MDQ_S2!$W39=1,
IF(ErfassungMDQ!BX99="a",1,
IF(ErfassungMDQ!BX99="b",2,
IF(ErfassungMDQ!BX99="c",3,
IF(ErfassungMDQ!BX99="d",4,
IF(ErfassungMDQ!BX99="e",5))))),0))</f>
        <v>0</v>
      </c>
      <c r="BY99" s="278" t="b">
        <f>IF(MDQ_S2!$W39=5,
IF(ErfassungMDQ!BY99="a",5,
IF(ErfassungMDQ!BY99="b",4,
IF(ErfassungMDQ!BY99="c",3,
IF(ErfassungMDQ!BY99="d",2,
IF(ErfassungMDQ!BY99="e",1))))),
IF(MDQ_S2!$W39=1,
IF(ErfassungMDQ!BY99="a",1,
IF(ErfassungMDQ!BY99="b",2,
IF(ErfassungMDQ!BY99="c",3,
IF(ErfassungMDQ!BY99="d",4,
IF(ErfassungMDQ!BY99="e",5))))),0))</f>
        <v>0</v>
      </c>
      <c r="BZ99" s="277" t="b">
        <f>IF(MDQ_S2!$W39=5,
IF(ErfassungMDQ!BZ99="a",5,
IF(ErfassungMDQ!BZ99="b",4,
IF(ErfassungMDQ!BZ99="c",3,
IF(ErfassungMDQ!BZ99="d",2,
IF(ErfassungMDQ!BZ99="e",1))))),
IF(MDQ_S2!$W39=1,
IF(ErfassungMDQ!BZ99="a",1,
IF(ErfassungMDQ!BZ99="b",2,
IF(ErfassungMDQ!BZ99="c",3,
IF(ErfassungMDQ!BZ99="d",4,
IF(ErfassungMDQ!BZ99="e",5))))),0))</f>
        <v>0</v>
      </c>
      <c r="CA99" s="278" t="b">
        <f>IF(MDQ_S2!$W39=5,
IF(ErfassungMDQ!CA99="a",5,
IF(ErfassungMDQ!CA99="b",4,
IF(ErfassungMDQ!CA99="c",3,
IF(ErfassungMDQ!CA99="d",2,
IF(ErfassungMDQ!CA99="e",1))))),
IF(MDQ_S2!$W39=1,
IF(ErfassungMDQ!CA99="a",1,
IF(ErfassungMDQ!CA99="b",2,
IF(ErfassungMDQ!CA99="c",3,
IF(ErfassungMDQ!CA99="d",4,
IF(ErfassungMDQ!CA99="e",5))))),0))</f>
        <v>0</v>
      </c>
      <c r="CB99" s="277" t="b">
        <f>IF(MDQ_S2!$W39=5,
IF(ErfassungMDQ!CB99="a",5,
IF(ErfassungMDQ!CB99="b",4,
IF(ErfassungMDQ!CB99="c",3,
IF(ErfassungMDQ!CB99="d",2,
IF(ErfassungMDQ!CB99="e",1))))),
IF(MDQ_S2!$W39=1,
IF(ErfassungMDQ!CB99="a",1,
IF(ErfassungMDQ!CB99="b",2,
IF(ErfassungMDQ!CB99="c",3,
IF(ErfassungMDQ!CB99="d",4,
IF(ErfassungMDQ!CB99="e",5))))),0))</f>
        <v>0</v>
      </c>
      <c r="CC99" s="278" t="b">
        <f>IF(MDQ_S2!$W39=5,
IF(ErfassungMDQ!CC99="a",5,
IF(ErfassungMDQ!CC99="b",4,
IF(ErfassungMDQ!CC99="c",3,
IF(ErfassungMDQ!CC99="d",2,
IF(ErfassungMDQ!CC99="e",1))))),
IF(MDQ_S2!$W39=1,
IF(ErfassungMDQ!CC99="a",1,
IF(ErfassungMDQ!CC99="b",2,
IF(ErfassungMDQ!CC99="c",3,
IF(ErfassungMDQ!CC99="d",4,
IF(ErfassungMDQ!CC99="e",5))))),0))</f>
        <v>0</v>
      </c>
      <c r="CD99" s="277" t="b">
        <f>IF(MDQ_S2!$W39=5,
IF(ErfassungMDQ!CD99="a",5,
IF(ErfassungMDQ!CD99="b",4,
IF(ErfassungMDQ!CD99="c",3,
IF(ErfassungMDQ!CD99="d",2,
IF(ErfassungMDQ!CD99="e",1))))),
IF(MDQ_S2!$W39=1,
IF(ErfassungMDQ!CD99="a",1,
IF(ErfassungMDQ!CD99="b",2,
IF(ErfassungMDQ!CD99="c",3,
IF(ErfassungMDQ!CD99="d",4,
IF(ErfassungMDQ!CD99="e",5))))),0))</f>
        <v>0</v>
      </c>
      <c r="CE99" s="278" t="b">
        <f>IF(MDQ_S2!$W39=5,
IF(ErfassungMDQ!CE99="a",5,
IF(ErfassungMDQ!CE99="b",4,
IF(ErfassungMDQ!CE99="c",3,
IF(ErfassungMDQ!CE99="d",2,
IF(ErfassungMDQ!CE99="e",1))))),
IF(MDQ_S2!$W39=1,
IF(ErfassungMDQ!CE99="a",1,
IF(ErfassungMDQ!CE99="b",2,
IF(ErfassungMDQ!CE99="c",3,
IF(ErfassungMDQ!CE99="d",4,
IF(ErfassungMDQ!CE99="e",5))))),0))</f>
        <v>0</v>
      </c>
      <c r="CF99" s="277" t="b">
        <f>IF(MDQ_S2!$W39=5,
IF(ErfassungMDQ!CF99="a",5,
IF(ErfassungMDQ!CF99="b",4,
IF(ErfassungMDQ!CF99="c",3,
IF(ErfassungMDQ!CF99="d",2,
IF(ErfassungMDQ!CF99="e",1))))),
IF(MDQ_S2!$W39=1,
IF(ErfassungMDQ!CF99="a",1,
IF(ErfassungMDQ!CF99="b",2,
IF(ErfassungMDQ!CF99="c",3,
IF(ErfassungMDQ!CF99="d",4,
IF(ErfassungMDQ!CF99="e",5))))),0))</f>
        <v>0</v>
      </c>
      <c r="CG99" s="278" t="b">
        <f>IF(MDQ_S2!$W39=5,
IF(ErfassungMDQ!CG99="a",5,
IF(ErfassungMDQ!CG99="b",4,
IF(ErfassungMDQ!CG99="c",3,
IF(ErfassungMDQ!CG99="d",2,
IF(ErfassungMDQ!CG99="e",1))))),
IF(MDQ_S2!$W39=1,
IF(ErfassungMDQ!CG99="a",1,
IF(ErfassungMDQ!CG99="b",2,
IF(ErfassungMDQ!CG99="c",3,
IF(ErfassungMDQ!CG99="d",4,
IF(ErfassungMDQ!CG99="e",5))))),0))</f>
        <v>0</v>
      </c>
      <c r="CH99" s="277" t="b">
        <f>IF(MDQ_S2!$W39=5,
IF(ErfassungMDQ!CH99="a",5,
IF(ErfassungMDQ!CH99="b",4,
IF(ErfassungMDQ!CH99="c",3,
IF(ErfassungMDQ!CH99="d",2,
IF(ErfassungMDQ!CH99="e",1))))),
IF(MDQ_S2!$W39=1,
IF(ErfassungMDQ!CH99="a",1,
IF(ErfassungMDQ!CH99="b",2,
IF(ErfassungMDQ!CH99="c",3,
IF(ErfassungMDQ!CH99="d",4,
IF(ErfassungMDQ!CH99="e",5))))),0))</f>
        <v>0</v>
      </c>
      <c r="CI99" s="278" t="b">
        <f>IF(MDQ_S2!$W39=5,
IF(ErfassungMDQ!CI99="a",5,
IF(ErfassungMDQ!CI99="b",4,
IF(ErfassungMDQ!CI99="c",3,
IF(ErfassungMDQ!CI99="d",2,
IF(ErfassungMDQ!CI99="e",1))))),
IF(MDQ_S2!$W39=1,
IF(ErfassungMDQ!CI99="a",1,
IF(ErfassungMDQ!CI99="b",2,
IF(ErfassungMDQ!CI99="c",3,
IF(ErfassungMDQ!CI99="d",4,
IF(ErfassungMDQ!CI99="e",5))))),0))</f>
        <v>0</v>
      </c>
      <c r="CJ99" s="277" t="b">
        <f>IF(MDQ_S2!$W39=5,
IF(ErfassungMDQ!CJ99="a",5,
IF(ErfassungMDQ!CJ99="b",4,
IF(ErfassungMDQ!CJ99="c",3,
IF(ErfassungMDQ!CJ99="d",2,
IF(ErfassungMDQ!CJ99="e",1))))),
IF(MDQ_S2!$W39=1,
IF(ErfassungMDQ!CJ99="a",1,
IF(ErfassungMDQ!CJ99="b",2,
IF(ErfassungMDQ!CJ99="c",3,
IF(ErfassungMDQ!CJ99="d",4,
IF(ErfassungMDQ!CJ99="e",5))))),0))</f>
        <v>0</v>
      </c>
      <c r="CK99" s="278" t="b">
        <f>IF(MDQ_S2!$W39=5,
IF(ErfassungMDQ!CK99="a",5,
IF(ErfassungMDQ!CK99="b",4,
IF(ErfassungMDQ!CK99="c",3,
IF(ErfassungMDQ!CK99="d",2,
IF(ErfassungMDQ!CK99="e",1))))),
IF(MDQ_S2!$W39=1,
IF(ErfassungMDQ!CK99="a",1,
IF(ErfassungMDQ!CK99="b",2,
IF(ErfassungMDQ!CK99="c",3,
IF(ErfassungMDQ!CK99="d",4,
IF(ErfassungMDQ!CK99="e",5))))),0))</f>
        <v>0</v>
      </c>
      <c r="CL99" s="277" t="b">
        <f>IF(MDQ_S2!$W39=5,
IF(ErfassungMDQ!CL99="a",5,
IF(ErfassungMDQ!CL99="b",4,
IF(ErfassungMDQ!CL99="c",3,
IF(ErfassungMDQ!CL99="d",2,
IF(ErfassungMDQ!CL99="e",1))))),
IF(MDQ_S2!$W39=1,
IF(ErfassungMDQ!CL99="a",1,
IF(ErfassungMDQ!CL99="b",2,
IF(ErfassungMDQ!CL99="c",3,
IF(ErfassungMDQ!CL99="d",4,
IF(ErfassungMDQ!CL99="e",5))))),0))</f>
        <v>0</v>
      </c>
      <c r="CM99" s="278" t="b">
        <f>IF(MDQ_S2!$W39=5,
IF(ErfassungMDQ!CM99="a",5,
IF(ErfassungMDQ!CM99="b",4,
IF(ErfassungMDQ!CM99="c",3,
IF(ErfassungMDQ!CM99="d",2,
IF(ErfassungMDQ!CM99="e",1))))),
IF(MDQ_S2!$W39=1,
IF(ErfassungMDQ!CM99="a",1,
IF(ErfassungMDQ!CM99="b",2,
IF(ErfassungMDQ!CM99="c",3,
IF(ErfassungMDQ!CM99="d",4,
IF(ErfassungMDQ!CM99="e",5))))),0))</f>
        <v>0</v>
      </c>
      <c r="CN99" s="277" t="b">
        <f>IF(MDQ_S2!$W39=5,
IF(ErfassungMDQ!CN99="a",5,
IF(ErfassungMDQ!CN99="b",4,
IF(ErfassungMDQ!CN99="c",3,
IF(ErfassungMDQ!CN99="d",2,
IF(ErfassungMDQ!CN99="e",1))))),
IF(MDQ_S2!$W39=1,
IF(ErfassungMDQ!CN99="a",1,
IF(ErfassungMDQ!CN99="b",2,
IF(ErfassungMDQ!CN99="c",3,
IF(ErfassungMDQ!CN99="d",4,
IF(ErfassungMDQ!CN99="e",5))))),0))</f>
        <v>0</v>
      </c>
      <c r="CO99" s="278" t="b">
        <f>IF(MDQ_S2!$W39=5,
IF(ErfassungMDQ!CO99="a",5,
IF(ErfassungMDQ!CO99="b",4,
IF(ErfassungMDQ!CO99="c",3,
IF(ErfassungMDQ!CO99="d",2,
IF(ErfassungMDQ!CO99="e",1))))),
IF(MDQ_S2!$W39=1,
IF(ErfassungMDQ!CO99="a",1,
IF(ErfassungMDQ!CO99="b",2,
IF(ErfassungMDQ!CO99="c",3,
IF(ErfassungMDQ!CO99="d",4,
IF(ErfassungMDQ!CO99="e",5))))),0))</f>
        <v>0</v>
      </c>
      <c r="CP99" s="277" t="b">
        <f>IF(MDQ_S2!$W39=5,
IF(ErfassungMDQ!CP99="a",5,
IF(ErfassungMDQ!CP99="b",4,
IF(ErfassungMDQ!CP99="c",3,
IF(ErfassungMDQ!CP99="d",2,
IF(ErfassungMDQ!CP99="e",1))))),
IF(MDQ_S2!$W39=1,
IF(ErfassungMDQ!CP99="a",1,
IF(ErfassungMDQ!CP99="b",2,
IF(ErfassungMDQ!CP99="c",3,
IF(ErfassungMDQ!CP99="d",4,
IF(ErfassungMDQ!CP99="e",5))))),0))</f>
        <v>0</v>
      </c>
      <c r="CQ99" s="278" t="b">
        <f>IF(MDQ_S2!$W39=5,
IF(ErfassungMDQ!CQ99="a",5,
IF(ErfassungMDQ!CQ99="b",4,
IF(ErfassungMDQ!CQ99="c",3,
IF(ErfassungMDQ!CQ99="d",2,
IF(ErfassungMDQ!CQ99="e",1))))),
IF(MDQ_S2!$W39=1,
IF(ErfassungMDQ!CQ99="a",1,
IF(ErfassungMDQ!CQ99="b",2,
IF(ErfassungMDQ!CQ99="c",3,
IF(ErfassungMDQ!CQ99="d",4,
IF(ErfassungMDQ!CQ99="e",5))))),0))</f>
        <v>0</v>
      </c>
      <c r="CR99" s="277" t="b">
        <f>IF(MDQ_S2!$W39=5,
IF(ErfassungMDQ!CR99="a",5,
IF(ErfassungMDQ!CR99="b",4,
IF(ErfassungMDQ!CR99="c",3,
IF(ErfassungMDQ!CR99="d",2,
IF(ErfassungMDQ!CR99="e",1))))),
IF(MDQ_S2!$W39=1,
IF(ErfassungMDQ!CR99="a",1,
IF(ErfassungMDQ!CR99="b",2,
IF(ErfassungMDQ!CR99="c",3,
IF(ErfassungMDQ!CR99="d",4,
IF(ErfassungMDQ!CR99="e",5))))),0))</f>
        <v>0</v>
      </c>
      <c r="CS99" s="278" t="b">
        <f>IF(MDQ_S2!$W39=5,
IF(ErfassungMDQ!CS99="a",5,
IF(ErfassungMDQ!CS99="b",4,
IF(ErfassungMDQ!CS99="c",3,
IF(ErfassungMDQ!CS99="d",2,
IF(ErfassungMDQ!CS99="e",1))))),
IF(MDQ_S2!$W39=1,
IF(ErfassungMDQ!CS99="a",1,
IF(ErfassungMDQ!CS99="b",2,
IF(ErfassungMDQ!CS99="c",3,
IF(ErfassungMDQ!CS99="d",4,
IF(ErfassungMDQ!CS99="e",5))))),0))</f>
        <v>0</v>
      </c>
      <c r="CT99" s="277" t="b">
        <f>IF(MDQ_S2!$W39=5,
IF(ErfassungMDQ!CT99="a",5,
IF(ErfassungMDQ!CT99="b",4,
IF(ErfassungMDQ!CT99="c",3,
IF(ErfassungMDQ!CT99="d",2,
IF(ErfassungMDQ!CT99="e",1))))),
IF(MDQ_S2!$W39=1,
IF(ErfassungMDQ!CT99="a",1,
IF(ErfassungMDQ!CT99="b",2,
IF(ErfassungMDQ!CT99="c",3,
IF(ErfassungMDQ!CT99="d",4,
IF(ErfassungMDQ!CT99="e",5))))),0))</f>
        <v>0</v>
      </c>
      <c r="CU99" s="278" t="b">
        <f>IF(MDQ_S2!$W39=5,
IF(ErfassungMDQ!CU99="a",5,
IF(ErfassungMDQ!CU99="b",4,
IF(ErfassungMDQ!CU99="c",3,
IF(ErfassungMDQ!CU99="d",2,
IF(ErfassungMDQ!CU99="e",1))))),
IF(MDQ_S2!$W39=1,
IF(ErfassungMDQ!CU99="a",1,
IF(ErfassungMDQ!CU99="b",2,
IF(ErfassungMDQ!CU99="c",3,
IF(ErfassungMDQ!CU99="d",4,
IF(ErfassungMDQ!CU99="e",5))))),0))</f>
        <v>0</v>
      </c>
      <c r="CV99" s="277" t="b">
        <f>IF(MDQ_S2!$W39=5,
IF(ErfassungMDQ!CV99="a",5,
IF(ErfassungMDQ!CV99="b",4,
IF(ErfassungMDQ!CV99="c",3,
IF(ErfassungMDQ!CV99="d",2,
IF(ErfassungMDQ!CV99="e",1))))),
IF(MDQ_S2!$W39=1,
IF(ErfassungMDQ!CV99="a",1,
IF(ErfassungMDQ!CV99="b",2,
IF(ErfassungMDQ!CV99="c",3,
IF(ErfassungMDQ!CV99="d",4,
IF(ErfassungMDQ!CV99="e",5))))),0))</f>
        <v>0</v>
      </c>
      <c r="CW99" s="278" t="b">
        <f>IF(MDQ_S2!$W39=5,
IF(ErfassungMDQ!CW99="a",5,
IF(ErfassungMDQ!CW99="b",4,
IF(ErfassungMDQ!CW99="c",3,
IF(ErfassungMDQ!CW99="d",2,
IF(ErfassungMDQ!CW99="e",1))))),
IF(MDQ_S2!$W39=1,
IF(ErfassungMDQ!CW99="a",1,
IF(ErfassungMDQ!CW99="b",2,
IF(ErfassungMDQ!CW99="c",3,
IF(ErfassungMDQ!CW99="d",4,
IF(ErfassungMDQ!CW99="e",5))))),0))</f>
        <v>0</v>
      </c>
      <c r="CX99" s="277" t="b">
        <f>IF(MDQ_S2!$W39=5,
IF(ErfassungMDQ!CX99="a",5,
IF(ErfassungMDQ!CX99="b",4,
IF(ErfassungMDQ!CX99="c",3,
IF(ErfassungMDQ!CX99="d",2,
IF(ErfassungMDQ!CX99="e",1))))),
IF(MDQ_S2!$W39=1,
IF(ErfassungMDQ!CX99="a",1,
IF(ErfassungMDQ!CX99="b",2,
IF(ErfassungMDQ!CX99="c",3,
IF(ErfassungMDQ!CX99="d",4,
IF(ErfassungMDQ!CX99="e",5))))),0))</f>
        <v>0</v>
      </c>
      <c r="CY99" s="278" t="b">
        <f>IF(MDQ_S2!$W39=5,
IF(ErfassungMDQ!CY99="a",5,
IF(ErfassungMDQ!CY99="b",4,
IF(ErfassungMDQ!CY99="c",3,
IF(ErfassungMDQ!CY99="d",2,
IF(ErfassungMDQ!CY99="e",1))))),
IF(MDQ_S2!$W39=1,
IF(ErfassungMDQ!CY99="a",1,
IF(ErfassungMDQ!CY99="b",2,
IF(ErfassungMDQ!CY99="c",3,
IF(ErfassungMDQ!CY99="d",4,
IF(ErfassungMDQ!CY99="e",5))))),0))</f>
        <v>0</v>
      </c>
      <c r="CZ99" s="277" t="b">
        <f>IF(MDQ_S2!$W39=5,
IF(ErfassungMDQ!CZ99="a",5,
IF(ErfassungMDQ!CZ99="b",4,
IF(ErfassungMDQ!CZ99="c",3,
IF(ErfassungMDQ!CZ99="d",2,
IF(ErfassungMDQ!CZ99="e",1))))),
IF(MDQ_S2!$W39=1,
IF(ErfassungMDQ!CZ99="a",1,
IF(ErfassungMDQ!CZ99="b",2,
IF(ErfassungMDQ!CZ99="c",3,
IF(ErfassungMDQ!CZ99="d",4,
IF(ErfassungMDQ!CZ99="e",5))))),0))</f>
        <v>0</v>
      </c>
      <c r="DA99" s="278" t="b">
        <f>IF(MDQ_S2!$W39=5,
IF(ErfassungMDQ!DA99="a",5,
IF(ErfassungMDQ!DA99="b",4,
IF(ErfassungMDQ!DA99="c",3,
IF(ErfassungMDQ!DA99="d",2,
IF(ErfassungMDQ!DA99="e",1))))),
IF(MDQ_S2!$W39=1,
IF(ErfassungMDQ!DA99="a",1,
IF(ErfassungMDQ!DA99="b",2,
IF(ErfassungMDQ!DA99="c",3,
IF(ErfassungMDQ!DA99="d",4,
IF(ErfassungMDQ!DA99="e",5))))),0))</f>
        <v>0</v>
      </c>
      <c r="DB99" s="277" t="b">
        <f>IF(MDQ_S2!$W39=5,
IF(ErfassungMDQ!DB99="a",5,
IF(ErfassungMDQ!DB99="b",4,
IF(ErfassungMDQ!DB99="c",3,
IF(ErfassungMDQ!DB99="d",2,
IF(ErfassungMDQ!DB99="e",1))))),
IF(MDQ_S2!$W39=1,
IF(ErfassungMDQ!DB99="a",1,
IF(ErfassungMDQ!DB99="b",2,
IF(ErfassungMDQ!DB99="c",3,
IF(ErfassungMDQ!DB99="d",4,
IF(ErfassungMDQ!DB99="e",5))))),0))</f>
        <v>0</v>
      </c>
      <c r="DC99" s="278" t="b">
        <f>IF(MDQ_S2!$W39=5,
IF(ErfassungMDQ!DC99="a",5,
IF(ErfassungMDQ!DC99="b",4,
IF(ErfassungMDQ!DC99="c",3,
IF(ErfassungMDQ!DC99="d",2,
IF(ErfassungMDQ!DC99="e",1))))),
IF(MDQ_S2!$W39=1,
IF(ErfassungMDQ!DC99="a",1,
IF(ErfassungMDQ!DC99="b",2,
IF(ErfassungMDQ!DC99="c",3,
IF(ErfassungMDQ!DC99="d",4,
IF(ErfassungMDQ!DC99="e",5))))),0))</f>
        <v>0</v>
      </c>
      <c r="DD99" s="277" t="b">
        <f>IF(MDQ_S2!$W39=5,
IF(ErfassungMDQ!DD99="a",5,
IF(ErfassungMDQ!DD99="b",4,
IF(ErfassungMDQ!DD99="c",3,
IF(ErfassungMDQ!DD99="d",2,
IF(ErfassungMDQ!DD99="e",1))))),
IF(MDQ_S2!$W39=1,
IF(ErfassungMDQ!DD99="a",1,
IF(ErfassungMDQ!DD99="b",2,
IF(ErfassungMDQ!DD99="c",3,
IF(ErfassungMDQ!DD99="d",4,
IF(ErfassungMDQ!DD99="e",5))))),0))</f>
        <v>0</v>
      </c>
      <c r="DE99" s="278" t="b">
        <f>IF(MDQ_S2!$W39=5,
IF(ErfassungMDQ!DE99="a",5,
IF(ErfassungMDQ!DE99="b",4,
IF(ErfassungMDQ!DE99="c",3,
IF(ErfassungMDQ!DE99="d",2,
IF(ErfassungMDQ!DE99="e",1))))),
IF(MDQ_S2!$W39=1,
IF(ErfassungMDQ!DE99="a",1,
IF(ErfassungMDQ!DE99="b",2,
IF(ErfassungMDQ!DE99="c",3,
IF(ErfassungMDQ!DE99="d",4,
IF(ErfassungMDQ!DE99="e",5))))),0))</f>
        <v>0</v>
      </c>
      <c r="DF99" s="277" t="b">
        <f>IF(MDQ_S2!$W39=5,
IF(ErfassungMDQ!DF99="a",5,
IF(ErfassungMDQ!DF99="b",4,
IF(ErfassungMDQ!DF99="c",3,
IF(ErfassungMDQ!DF99="d",2,
IF(ErfassungMDQ!DF99="e",1))))),
IF(MDQ_S2!$W39=1,
IF(ErfassungMDQ!DF99="a",1,
IF(ErfassungMDQ!DF99="b",2,
IF(ErfassungMDQ!DF99="c",3,
IF(ErfassungMDQ!DF99="d",4,
IF(ErfassungMDQ!DF99="e",5))))),0))</f>
        <v>0</v>
      </c>
      <c r="DG99" s="278" t="b">
        <f>IF(MDQ_S2!$W39=5,
IF(ErfassungMDQ!DG99="a",5,
IF(ErfassungMDQ!DG99="b",4,
IF(ErfassungMDQ!DG99="c",3,
IF(ErfassungMDQ!DG99="d",2,
IF(ErfassungMDQ!DG99="e",1))))),
IF(MDQ_S2!$W39=1,
IF(ErfassungMDQ!DG99="a",1,
IF(ErfassungMDQ!DG99="b",2,
IF(ErfassungMDQ!DG99="c",3,
IF(ErfassungMDQ!DG99="d",4,
IF(ErfassungMDQ!DG99="e",5))))),0))</f>
        <v>0</v>
      </c>
      <c r="DH99" s="277" t="b">
        <f>IF(MDQ_S2!$W39=5,
IF(ErfassungMDQ!DH99="a",5,
IF(ErfassungMDQ!DH99="b",4,
IF(ErfassungMDQ!DH99="c",3,
IF(ErfassungMDQ!DH99="d",2,
IF(ErfassungMDQ!DH99="e",1))))),
IF(MDQ_S2!$W39=1,
IF(ErfassungMDQ!DH99="a",1,
IF(ErfassungMDQ!DH99="b",2,
IF(ErfassungMDQ!DH99="c",3,
IF(ErfassungMDQ!DH99="d",4,
IF(ErfassungMDQ!DH99="e",5))))),0))</f>
        <v>0</v>
      </c>
      <c r="DI99" s="278" t="b">
        <f>IF(MDQ_S2!$W39=5,
IF(ErfassungMDQ!DI99="a",5,
IF(ErfassungMDQ!DI99="b",4,
IF(ErfassungMDQ!DI99="c",3,
IF(ErfassungMDQ!DI99="d",2,
IF(ErfassungMDQ!DI99="e",1))))),
IF(MDQ_S2!$W39=1,
IF(ErfassungMDQ!DI99="a",1,
IF(ErfassungMDQ!DI99="b",2,
IF(ErfassungMDQ!DI99="c",3,
IF(ErfassungMDQ!DI99="d",4,
IF(ErfassungMDQ!DI99="e",5))))),0))</f>
        <v>0</v>
      </c>
      <c r="DJ99" s="277" t="b">
        <f>IF(MDQ_S2!$W39=5,
IF(ErfassungMDQ!DJ99="a",5,
IF(ErfassungMDQ!DJ99="b",4,
IF(ErfassungMDQ!DJ99="c",3,
IF(ErfassungMDQ!DJ99="d",2,
IF(ErfassungMDQ!DJ99="e",1))))),
IF(MDQ_S2!$W39=1,
IF(ErfassungMDQ!DJ99="a",1,
IF(ErfassungMDQ!DJ99="b",2,
IF(ErfassungMDQ!DJ99="c",3,
IF(ErfassungMDQ!DJ99="d",4,
IF(ErfassungMDQ!DJ99="e",5))))),0))</f>
        <v>0</v>
      </c>
      <c r="DK99" s="278" t="b">
        <f>IF(MDQ_S2!$W39=5,
IF(ErfassungMDQ!DK99="a",5,
IF(ErfassungMDQ!DK99="b",4,
IF(ErfassungMDQ!DK99="c",3,
IF(ErfassungMDQ!DK99="d",2,
IF(ErfassungMDQ!DK99="e",1))))),
IF(MDQ_S2!$W39=1,
IF(ErfassungMDQ!DK99="a",1,
IF(ErfassungMDQ!DK99="b",2,
IF(ErfassungMDQ!DK99="c",3,
IF(ErfassungMDQ!DK99="d",4,
IF(ErfassungMDQ!DK99="e",5))))),0))</f>
        <v>0</v>
      </c>
      <c r="DL99" s="277" t="b">
        <f>IF(MDQ_S2!$W39=5,
IF(ErfassungMDQ!DL99="a",5,
IF(ErfassungMDQ!DL99="b",4,
IF(ErfassungMDQ!DL99="c",3,
IF(ErfassungMDQ!DL99="d",2,
IF(ErfassungMDQ!DL99="e",1))))),
IF(MDQ_S2!$W39=1,
IF(ErfassungMDQ!DL99="a",1,
IF(ErfassungMDQ!DL99="b",2,
IF(ErfassungMDQ!DL99="c",3,
IF(ErfassungMDQ!DL99="d",4,
IF(ErfassungMDQ!DL99="e",5))))),0))</f>
        <v>0</v>
      </c>
      <c r="DM99" s="278" t="b">
        <f>IF(MDQ_S2!$W39=5,
IF(ErfassungMDQ!DM99="a",5,
IF(ErfassungMDQ!DM99="b",4,
IF(ErfassungMDQ!DM99="c",3,
IF(ErfassungMDQ!DM99="d",2,
IF(ErfassungMDQ!DM99="e",1))))),
IF(MDQ_S2!$W39=1,
IF(ErfassungMDQ!DM99="a",1,
IF(ErfassungMDQ!DM99="b",2,
IF(ErfassungMDQ!DM99="c",3,
IF(ErfassungMDQ!DM99="d",4,
IF(ErfassungMDQ!DM99="e",5))))),0))</f>
        <v>0</v>
      </c>
      <c r="DN99" s="277" t="b">
        <f>IF(MDQ_S2!$W39=5,
IF(ErfassungMDQ!DN99="a",5,
IF(ErfassungMDQ!DN99="b",4,
IF(ErfassungMDQ!DN99="c",3,
IF(ErfassungMDQ!DN99="d",2,
IF(ErfassungMDQ!DN99="e",1))))),
IF(MDQ_S2!$W39=1,
IF(ErfassungMDQ!DN99="a",1,
IF(ErfassungMDQ!DN99="b",2,
IF(ErfassungMDQ!DN99="c",3,
IF(ErfassungMDQ!DN99="d",4,
IF(ErfassungMDQ!DN99="e",5))))),0))</f>
        <v>0</v>
      </c>
      <c r="DO99" s="278" t="b">
        <f>IF(MDQ_S2!$W39=5,
IF(ErfassungMDQ!DO99="a",5,
IF(ErfassungMDQ!DO99="b",4,
IF(ErfassungMDQ!DO99="c",3,
IF(ErfassungMDQ!DO99="d",2,
IF(ErfassungMDQ!DO99="e",1))))),
IF(MDQ_S2!$W39=1,
IF(ErfassungMDQ!DO99="a",1,
IF(ErfassungMDQ!DO99="b",2,
IF(ErfassungMDQ!DO99="c",3,
IF(ErfassungMDQ!DO99="d",4,
IF(ErfassungMDQ!DO99="e",5))))),0))</f>
        <v>0</v>
      </c>
      <c r="DP99" s="277" t="b">
        <f>IF(MDQ_S2!$W39=5,
IF(ErfassungMDQ!DP99="a",5,
IF(ErfassungMDQ!DP99="b",4,
IF(ErfassungMDQ!DP99="c",3,
IF(ErfassungMDQ!DP99="d",2,
IF(ErfassungMDQ!DP99="e",1))))),
IF(MDQ_S2!$W39=1,
IF(ErfassungMDQ!DP99="a",1,
IF(ErfassungMDQ!DP99="b",2,
IF(ErfassungMDQ!DP99="c",3,
IF(ErfassungMDQ!DP99="d",4,
IF(ErfassungMDQ!DP99="e",5))))),0))</f>
        <v>0</v>
      </c>
      <c r="DQ99" s="278" t="b">
        <f>IF(MDQ_S2!$W39=5,
IF(ErfassungMDQ!DQ99="a",5,
IF(ErfassungMDQ!DQ99="b",4,
IF(ErfassungMDQ!DQ99="c",3,
IF(ErfassungMDQ!DQ99="d",2,
IF(ErfassungMDQ!DQ99="e",1))))),
IF(MDQ_S2!$W39=1,
IF(ErfassungMDQ!DQ99="a",1,
IF(ErfassungMDQ!DQ99="b",2,
IF(ErfassungMDQ!DQ99="c",3,
IF(ErfassungMDQ!DQ99="d",4,
IF(ErfassungMDQ!DQ99="e",5))))),0))</f>
        <v>0</v>
      </c>
      <c r="DR99" s="277" t="b">
        <f>IF(MDQ_S2!$W39=5,
IF(ErfassungMDQ!DR99="a",5,
IF(ErfassungMDQ!DR99="b",4,
IF(ErfassungMDQ!DR99="c",3,
IF(ErfassungMDQ!DR99="d",2,
IF(ErfassungMDQ!DR99="e",1))))),
IF(MDQ_S2!$W39=1,
IF(ErfassungMDQ!DR99="a",1,
IF(ErfassungMDQ!DR99="b",2,
IF(ErfassungMDQ!DR99="c",3,
IF(ErfassungMDQ!DR99="d",4,
IF(ErfassungMDQ!DR99="e",5))))),0))</f>
        <v>0</v>
      </c>
      <c r="DS99" s="278" t="b">
        <f>IF(MDQ_S2!$W39=5,
IF(ErfassungMDQ!DS99="a",5,
IF(ErfassungMDQ!DS99="b",4,
IF(ErfassungMDQ!DS99="c",3,
IF(ErfassungMDQ!DS99="d",2,
IF(ErfassungMDQ!DS99="e",1))))),
IF(MDQ_S2!$W39=1,
IF(ErfassungMDQ!DS99="a",1,
IF(ErfassungMDQ!DS99="b",2,
IF(ErfassungMDQ!DS99="c",3,
IF(ErfassungMDQ!DS99="d",4,
IF(ErfassungMDQ!DS99="e",5))))),0))</f>
        <v>0</v>
      </c>
      <c r="DT99" s="277" t="b">
        <f>IF(MDQ_S2!$W39=5,
IF(ErfassungMDQ!DT99="a",5,
IF(ErfassungMDQ!DT99="b",4,
IF(ErfassungMDQ!DT99="c",3,
IF(ErfassungMDQ!DT99="d",2,
IF(ErfassungMDQ!DT99="e",1))))),
IF(MDQ_S2!$W39=1,
IF(ErfassungMDQ!DT99="a",1,
IF(ErfassungMDQ!DT99="b",2,
IF(ErfassungMDQ!DT99="c",3,
IF(ErfassungMDQ!DT99="d",4,
IF(ErfassungMDQ!DT99="e",5))))),0))</f>
        <v>0</v>
      </c>
      <c r="DU99" s="278" t="b">
        <f>IF(MDQ_S2!$W39=5,
IF(ErfassungMDQ!DU99="a",5,
IF(ErfassungMDQ!DU99="b",4,
IF(ErfassungMDQ!DU99="c",3,
IF(ErfassungMDQ!DU99="d",2,
IF(ErfassungMDQ!DU99="e",1))))),
IF(MDQ_S2!$W39=1,
IF(ErfassungMDQ!DU99="a",1,
IF(ErfassungMDQ!DU99="b",2,
IF(ErfassungMDQ!DU99="c",3,
IF(ErfassungMDQ!DU99="d",4,
IF(ErfassungMDQ!DU99="e",5))))),0))</f>
        <v>0</v>
      </c>
      <c r="DV99" s="277" t="b">
        <f>IF(MDQ_S2!$W39=5,
IF(ErfassungMDQ!DV99="a",5,
IF(ErfassungMDQ!DV99="b",4,
IF(ErfassungMDQ!DV99="c",3,
IF(ErfassungMDQ!DV99="d",2,
IF(ErfassungMDQ!DV99="e",1))))),
IF(MDQ_S2!$W39=1,
IF(ErfassungMDQ!DV99="a",1,
IF(ErfassungMDQ!DV99="b",2,
IF(ErfassungMDQ!DV99="c",3,
IF(ErfassungMDQ!DV99="d",4,
IF(ErfassungMDQ!DV99="e",5))))),0))</f>
        <v>0</v>
      </c>
      <c r="DW99" s="278" t="b">
        <f>IF(MDQ_S2!$W39=5,
IF(ErfassungMDQ!DW99="a",5,
IF(ErfassungMDQ!DW99="b",4,
IF(ErfassungMDQ!DW99="c",3,
IF(ErfassungMDQ!DW99="d",2,
IF(ErfassungMDQ!DW99="e",1))))),
IF(MDQ_S2!$W39=1,
IF(ErfassungMDQ!DW99="a",1,
IF(ErfassungMDQ!DW99="b",2,
IF(ErfassungMDQ!DW99="c",3,
IF(ErfassungMDQ!DW99="d",4,
IF(ErfassungMDQ!DW99="e",5))))),0))</f>
        <v>0</v>
      </c>
      <c r="DX99" s="277" t="b">
        <f>IF(MDQ_S2!$W39=5,
IF(ErfassungMDQ!DX99="a",5,
IF(ErfassungMDQ!DX99="b",4,
IF(ErfassungMDQ!DX99="c",3,
IF(ErfassungMDQ!DX99="d",2,
IF(ErfassungMDQ!DX99="e",1))))),
IF(MDQ_S2!$W39=1,
IF(ErfassungMDQ!DX99="a",1,
IF(ErfassungMDQ!DX99="b",2,
IF(ErfassungMDQ!DX99="c",3,
IF(ErfassungMDQ!DX99="d",4,
IF(ErfassungMDQ!DX99="e",5))))),0))</f>
        <v>0</v>
      </c>
      <c r="DY99" s="278" t="b">
        <f>IF(MDQ_S2!$W39=5,
IF(ErfassungMDQ!DY99="a",5,
IF(ErfassungMDQ!DY99="b",4,
IF(ErfassungMDQ!DY99="c",3,
IF(ErfassungMDQ!DY99="d",2,
IF(ErfassungMDQ!DY99="e",1))))),
IF(MDQ_S2!$W39=1,
IF(ErfassungMDQ!DY99="a",1,
IF(ErfassungMDQ!DY99="b",2,
IF(ErfassungMDQ!DY99="c",3,
IF(ErfassungMDQ!DY99="d",4,
IF(ErfassungMDQ!DY99="e",5))))),0))</f>
        <v>0</v>
      </c>
      <c r="DZ99" s="277" t="b">
        <f>IF(MDQ_S2!$W39=5,
IF(ErfassungMDQ!DZ99="a",5,
IF(ErfassungMDQ!DZ99="b",4,
IF(ErfassungMDQ!DZ99="c",3,
IF(ErfassungMDQ!DZ99="d",2,
IF(ErfassungMDQ!DZ99="e",1))))),
IF(MDQ_S2!$W39=1,
IF(ErfassungMDQ!DZ99="a",1,
IF(ErfassungMDQ!DZ99="b",2,
IF(ErfassungMDQ!DZ99="c",3,
IF(ErfassungMDQ!DZ99="d",4,
IF(ErfassungMDQ!DZ99="e",5))))),0))</f>
        <v>0</v>
      </c>
      <c r="EA99" s="278" t="b">
        <f>IF(MDQ_S2!$W39=5,
IF(ErfassungMDQ!EA99="a",5,
IF(ErfassungMDQ!EA99="b",4,
IF(ErfassungMDQ!EA99="c",3,
IF(ErfassungMDQ!EA99="d",2,
IF(ErfassungMDQ!EA99="e",1))))),
IF(MDQ_S2!$W39=1,
IF(ErfassungMDQ!EA99="a",1,
IF(ErfassungMDQ!EA99="b",2,
IF(ErfassungMDQ!EA99="c",3,
IF(ErfassungMDQ!EA99="d",4,
IF(ErfassungMDQ!EA99="e",5))))),0))</f>
        <v>0</v>
      </c>
      <c r="EB99" s="116"/>
      <c r="EC99" s="116"/>
      <c r="ED99" s="116"/>
      <c r="EE99" s="116"/>
      <c r="EF99" s="116"/>
      <c r="EG99" s="116"/>
      <c r="EH99" s="116"/>
      <c r="EI99" s="116"/>
      <c r="EJ99" s="116"/>
      <c r="EK99" s="116"/>
      <c r="EL99" s="116"/>
      <c r="EM99" s="116"/>
      <c r="EN99" s="116"/>
      <c r="EO99" s="116"/>
      <c r="EP99" s="116"/>
      <c r="EQ99" s="116"/>
      <c r="ER99" s="116"/>
      <c r="ES99" s="116"/>
      <c r="ET99" s="116"/>
      <c r="EU99" s="116"/>
      <c r="EV99" s="116"/>
      <c r="EW99" s="116"/>
      <c r="EX99" s="116"/>
      <c r="EY99" s="116"/>
    </row>
    <row r="100" spans="1:155" ht="12.75" customHeight="1">
      <c r="A100" s="276">
        <v>93</v>
      </c>
      <c r="B100" s="277" t="b">
        <f>IF(MDQ_S2!$W40=5,
IF(ErfassungMDQ!B100="a",5,
IF(ErfassungMDQ!B100="b",4,
IF(ErfassungMDQ!B100="c",3,
IF(ErfassungMDQ!B100="d",2,
IF(ErfassungMDQ!B100="e",1))))),
IF(MDQ_S2!$W40=1,
IF(ErfassungMDQ!B100="a",1,
IF(ErfassungMDQ!B100="b",2,
IF(ErfassungMDQ!B100="c",3,
IF(ErfassungMDQ!B100="d",4,
IF(ErfassungMDQ!B100="e",5))))),0))</f>
        <v>0</v>
      </c>
      <c r="C100" s="278" t="b">
        <f>IF(MDQ_S2!$W40=5,
IF(ErfassungMDQ!C100="a",5,
IF(ErfassungMDQ!C100="b",4,
IF(ErfassungMDQ!C100="c",3,
IF(ErfassungMDQ!C100="d",2,
IF(ErfassungMDQ!C100="e",1))))),
IF(MDQ_S2!$W40=1,
IF(ErfassungMDQ!C100="a",1,
IF(ErfassungMDQ!C100="b",2,
IF(ErfassungMDQ!C100="c",3,
IF(ErfassungMDQ!C100="d",4,
IF(ErfassungMDQ!C100="e",5))))),0))</f>
        <v>0</v>
      </c>
      <c r="D100" s="277" t="b">
        <f>IF(MDQ_S2!$W40=5,
IF(ErfassungMDQ!D100="a",5,
IF(ErfassungMDQ!D100="b",4,
IF(ErfassungMDQ!D100="c",3,
IF(ErfassungMDQ!D100="d",2,
IF(ErfassungMDQ!D100="e",1))))),
IF(MDQ_S2!$W40=1,
IF(ErfassungMDQ!D100="a",1,
IF(ErfassungMDQ!D100="b",2,
IF(ErfassungMDQ!D100="c",3,
IF(ErfassungMDQ!D100="d",4,
IF(ErfassungMDQ!D100="e",5))))),0))</f>
        <v>0</v>
      </c>
      <c r="E100" s="278" t="b">
        <f>IF(MDQ_S2!$W40=5,
IF(ErfassungMDQ!E100="a",5,
IF(ErfassungMDQ!E100="b",4,
IF(ErfassungMDQ!E100="c",3,
IF(ErfassungMDQ!E100="d",2,
IF(ErfassungMDQ!E100="e",1))))),
IF(MDQ_S2!$W40=1,
IF(ErfassungMDQ!E100="a",1,
IF(ErfassungMDQ!E100="b",2,
IF(ErfassungMDQ!E100="c",3,
IF(ErfassungMDQ!E100="d",4,
IF(ErfassungMDQ!E100="e",5))))),0))</f>
        <v>0</v>
      </c>
      <c r="F100" s="277" t="b">
        <f>IF(MDQ_S2!$W40=5,
IF(ErfassungMDQ!F100="a",5,
IF(ErfassungMDQ!F100="b",4,
IF(ErfassungMDQ!F100="c",3,
IF(ErfassungMDQ!F100="d",2,
IF(ErfassungMDQ!F100="e",1))))),
IF(MDQ_S2!$W40=1,
IF(ErfassungMDQ!F100="a",1,
IF(ErfassungMDQ!F100="b",2,
IF(ErfassungMDQ!F100="c",3,
IF(ErfassungMDQ!F100="d",4,
IF(ErfassungMDQ!F100="e",5))))),0))</f>
        <v>0</v>
      </c>
      <c r="G100" s="278" t="b">
        <f>IF(MDQ_S2!$W40=5,
IF(ErfassungMDQ!G100="a",5,
IF(ErfassungMDQ!G100="b",4,
IF(ErfassungMDQ!G100="c",3,
IF(ErfassungMDQ!G100="d",2,
IF(ErfassungMDQ!G100="e",1))))),
IF(MDQ_S2!$W40=1,
IF(ErfassungMDQ!G100="a",1,
IF(ErfassungMDQ!G100="b",2,
IF(ErfassungMDQ!G100="c",3,
IF(ErfassungMDQ!G100="d",4,
IF(ErfassungMDQ!G100="e",5))))),0))</f>
        <v>0</v>
      </c>
      <c r="H100" s="277" t="b">
        <f>IF(MDQ_S2!$W40=5,
IF(ErfassungMDQ!H100="a",5,
IF(ErfassungMDQ!H100="b",4,
IF(ErfassungMDQ!H100="c",3,
IF(ErfassungMDQ!H100="d",2,
IF(ErfassungMDQ!H100="e",1))))),
IF(MDQ_S2!$W40=1,
IF(ErfassungMDQ!H100="a",1,
IF(ErfassungMDQ!H100="b",2,
IF(ErfassungMDQ!H100="c",3,
IF(ErfassungMDQ!H100="d",4,
IF(ErfassungMDQ!H100="e",5))))),0))</f>
        <v>0</v>
      </c>
      <c r="I100" s="278" t="b">
        <f>IF(MDQ_S2!$W40=5,
IF(ErfassungMDQ!I100="a",5,
IF(ErfassungMDQ!I100="b",4,
IF(ErfassungMDQ!I100="c",3,
IF(ErfassungMDQ!I100="d",2,
IF(ErfassungMDQ!I100="e",1))))),
IF(MDQ_S2!$W40=1,
IF(ErfassungMDQ!I100="a",1,
IF(ErfassungMDQ!I100="b",2,
IF(ErfassungMDQ!I100="c",3,
IF(ErfassungMDQ!I100="d",4,
IF(ErfassungMDQ!I100="e",5))))),0))</f>
        <v>0</v>
      </c>
      <c r="J100" s="277" t="b">
        <f>IF(MDQ_S2!$W40=5,
IF(ErfassungMDQ!J100="a",5,
IF(ErfassungMDQ!J100="b",4,
IF(ErfassungMDQ!J100="c",3,
IF(ErfassungMDQ!J100="d",2,
IF(ErfassungMDQ!J100="e",1))))),
IF(MDQ_S2!$W40=1,
IF(ErfassungMDQ!J100="a",1,
IF(ErfassungMDQ!J100="b",2,
IF(ErfassungMDQ!J100="c",3,
IF(ErfassungMDQ!J100="d",4,
IF(ErfassungMDQ!J100="e",5))))),0))</f>
        <v>0</v>
      </c>
      <c r="K100" s="278" t="b">
        <f>IF(MDQ_S2!$W40=5,
IF(ErfassungMDQ!K100="a",5,
IF(ErfassungMDQ!K100="b",4,
IF(ErfassungMDQ!K100="c",3,
IF(ErfassungMDQ!K100="d",2,
IF(ErfassungMDQ!K100="e",1))))),
IF(MDQ_S2!$W40=1,
IF(ErfassungMDQ!K100="a",1,
IF(ErfassungMDQ!K100="b",2,
IF(ErfassungMDQ!K100="c",3,
IF(ErfassungMDQ!K100="d",4,
IF(ErfassungMDQ!K100="e",5))))),0))</f>
        <v>0</v>
      </c>
      <c r="L100" s="277" t="b">
        <f>IF(MDQ_S2!$W40=5,
IF(ErfassungMDQ!L100="a",5,
IF(ErfassungMDQ!L100="b",4,
IF(ErfassungMDQ!L100="c",3,
IF(ErfassungMDQ!L100="d",2,
IF(ErfassungMDQ!L100="e",1))))),
IF(MDQ_S2!$W40=1,
IF(ErfassungMDQ!L100="a",1,
IF(ErfassungMDQ!L100="b",2,
IF(ErfassungMDQ!L100="c",3,
IF(ErfassungMDQ!L100="d",4,
IF(ErfassungMDQ!L100="e",5))))),0))</f>
        <v>0</v>
      </c>
      <c r="M100" s="278" t="b">
        <f>IF(MDQ_S2!$W40=5,
IF(ErfassungMDQ!M100="a",5,
IF(ErfassungMDQ!M100="b",4,
IF(ErfassungMDQ!M100="c",3,
IF(ErfassungMDQ!M100="d",2,
IF(ErfassungMDQ!M100="e",1))))),
IF(MDQ_S2!$W40=1,
IF(ErfassungMDQ!M100="a",1,
IF(ErfassungMDQ!M100="b",2,
IF(ErfassungMDQ!M100="c",3,
IF(ErfassungMDQ!M100="d",4,
IF(ErfassungMDQ!M100="e",5))))),0))</f>
        <v>0</v>
      </c>
      <c r="N100" s="277" t="b">
        <f>IF(MDQ_S2!$W40=5,
IF(ErfassungMDQ!N100="a",5,
IF(ErfassungMDQ!N100="b",4,
IF(ErfassungMDQ!N100="c",3,
IF(ErfassungMDQ!N100="d",2,
IF(ErfassungMDQ!N100="e",1))))),
IF(MDQ_S2!$W40=1,
IF(ErfassungMDQ!N100="a",1,
IF(ErfassungMDQ!N100="b",2,
IF(ErfassungMDQ!N100="c",3,
IF(ErfassungMDQ!N100="d",4,
IF(ErfassungMDQ!N100="e",5))))),0))</f>
        <v>0</v>
      </c>
      <c r="O100" s="278" t="b">
        <f>IF(MDQ_S2!$W40=5,
IF(ErfassungMDQ!O100="a",5,
IF(ErfassungMDQ!O100="b",4,
IF(ErfassungMDQ!O100="c",3,
IF(ErfassungMDQ!O100="d",2,
IF(ErfassungMDQ!O100="e",1))))),
IF(MDQ_S2!$W40=1,
IF(ErfassungMDQ!O100="a",1,
IF(ErfassungMDQ!O100="b",2,
IF(ErfassungMDQ!O100="c",3,
IF(ErfassungMDQ!O100="d",4,
IF(ErfassungMDQ!O100="e",5))))),0))</f>
        <v>0</v>
      </c>
      <c r="P100" s="277" t="b">
        <f>IF(MDQ_S2!$W40=5,
IF(ErfassungMDQ!P100="a",5,
IF(ErfassungMDQ!P100="b",4,
IF(ErfassungMDQ!P100="c",3,
IF(ErfassungMDQ!P100="d",2,
IF(ErfassungMDQ!P100="e",1))))),
IF(MDQ_S2!$W40=1,
IF(ErfassungMDQ!P100="a",1,
IF(ErfassungMDQ!P100="b",2,
IF(ErfassungMDQ!P100="c",3,
IF(ErfassungMDQ!P100="d",4,
IF(ErfassungMDQ!P100="e",5))))),0))</f>
        <v>0</v>
      </c>
      <c r="Q100" s="278" t="b">
        <f>IF(MDQ_S2!$W40=5,
IF(ErfassungMDQ!Q100="a",5,
IF(ErfassungMDQ!Q100="b",4,
IF(ErfassungMDQ!Q100="c",3,
IF(ErfassungMDQ!Q100="d",2,
IF(ErfassungMDQ!Q100="e",1))))),
IF(MDQ_S2!$W40=1,
IF(ErfassungMDQ!Q100="a",1,
IF(ErfassungMDQ!Q100="b",2,
IF(ErfassungMDQ!Q100="c",3,
IF(ErfassungMDQ!Q100="d",4,
IF(ErfassungMDQ!Q100="e",5))))),0))</f>
        <v>0</v>
      </c>
      <c r="R100" s="277" t="b">
        <f>IF(MDQ_S2!$W40=5,
IF(ErfassungMDQ!R100="a",5,
IF(ErfassungMDQ!R100="b",4,
IF(ErfassungMDQ!R100="c",3,
IF(ErfassungMDQ!R100="d",2,
IF(ErfassungMDQ!R100="e",1))))),
IF(MDQ_S2!$W40=1,
IF(ErfassungMDQ!R100="a",1,
IF(ErfassungMDQ!R100="b",2,
IF(ErfassungMDQ!R100="c",3,
IF(ErfassungMDQ!R100="d",4,
IF(ErfassungMDQ!R100="e",5))))),0))</f>
        <v>0</v>
      </c>
      <c r="S100" s="278" t="b">
        <f>IF(MDQ_S2!$W40=5,
IF(ErfassungMDQ!S100="a",5,
IF(ErfassungMDQ!S100="b",4,
IF(ErfassungMDQ!S100="c",3,
IF(ErfassungMDQ!S100="d",2,
IF(ErfassungMDQ!S100="e",1))))),
IF(MDQ_S2!$W40=1,
IF(ErfassungMDQ!S100="a",1,
IF(ErfassungMDQ!S100="b",2,
IF(ErfassungMDQ!S100="c",3,
IF(ErfassungMDQ!S100="d",4,
IF(ErfassungMDQ!S100="e",5))))),0))</f>
        <v>0</v>
      </c>
      <c r="T100" s="277" t="b">
        <f>IF(MDQ_S2!$W40=5,
IF(ErfassungMDQ!T100="a",5,
IF(ErfassungMDQ!T100="b",4,
IF(ErfassungMDQ!T100="c",3,
IF(ErfassungMDQ!T100="d",2,
IF(ErfassungMDQ!T100="e",1))))),
IF(MDQ_S2!$W40=1,
IF(ErfassungMDQ!T100="a",1,
IF(ErfassungMDQ!T100="b",2,
IF(ErfassungMDQ!T100="c",3,
IF(ErfassungMDQ!T100="d",4,
IF(ErfassungMDQ!T100="e",5))))),0))</f>
        <v>0</v>
      </c>
      <c r="U100" s="278" t="b">
        <f>IF(MDQ_S2!$W40=5,
IF(ErfassungMDQ!U100="a",5,
IF(ErfassungMDQ!U100="b",4,
IF(ErfassungMDQ!U100="c",3,
IF(ErfassungMDQ!U100="d",2,
IF(ErfassungMDQ!U100="e",1))))),
IF(MDQ_S2!$W40=1,
IF(ErfassungMDQ!U100="a",1,
IF(ErfassungMDQ!U100="b",2,
IF(ErfassungMDQ!U100="c",3,
IF(ErfassungMDQ!U100="d",4,
IF(ErfassungMDQ!U100="e",5))))),0))</f>
        <v>0</v>
      </c>
      <c r="V100" s="277" t="b">
        <f>IF(MDQ_S2!$W40=5,
IF(ErfassungMDQ!V100="a",5,
IF(ErfassungMDQ!V100="b",4,
IF(ErfassungMDQ!V100="c",3,
IF(ErfassungMDQ!V100="d",2,
IF(ErfassungMDQ!V100="e",1))))),
IF(MDQ_S2!$W40=1,
IF(ErfassungMDQ!V100="a",1,
IF(ErfassungMDQ!V100="b",2,
IF(ErfassungMDQ!V100="c",3,
IF(ErfassungMDQ!V100="d",4,
IF(ErfassungMDQ!V100="e",5))))),0))</f>
        <v>0</v>
      </c>
      <c r="W100" s="278" t="b">
        <f>IF(MDQ_S2!$W40=5,
IF(ErfassungMDQ!W100="a",5,
IF(ErfassungMDQ!W100="b",4,
IF(ErfassungMDQ!W100="c",3,
IF(ErfassungMDQ!W100="d",2,
IF(ErfassungMDQ!W100="e",1))))),
IF(MDQ_S2!$W40=1,
IF(ErfassungMDQ!W100="a",1,
IF(ErfassungMDQ!W100="b",2,
IF(ErfassungMDQ!W100="c",3,
IF(ErfassungMDQ!W100="d",4,
IF(ErfassungMDQ!W100="e",5))))),0))</f>
        <v>0</v>
      </c>
      <c r="X100" s="277" t="b">
        <f>IF(MDQ_S2!$W40=5,
IF(ErfassungMDQ!X100="a",5,
IF(ErfassungMDQ!X100="b",4,
IF(ErfassungMDQ!X100="c",3,
IF(ErfassungMDQ!X100="d",2,
IF(ErfassungMDQ!X100="e",1))))),
IF(MDQ_S2!$W40=1,
IF(ErfassungMDQ!X100="a",1,
IF(ErfassungMDQ!X100="b",2,
IF(ErfassungMDQ!X100="c",3,
IF(ErfassungMDQ!X100="d",4,
IF(ErfassungMDQ!X100="e",5))))),0))</f>
        <v>0</v>
      </c>
      <c r="Y100" s="278" t="b">
        <f>IF(MDQ_S2!$W40=5,
IF(ErfassungMDQ!Y100="a",5,
IF(ErfassungMDQ!Y100="b",4,
IF(ErfassungMDQ!Y100="c",3,
IF(ErfassungMDQ!Y100="d",2,
IF(ErfassungMDQ!Y100="e",1))))),
IF(MDQ_S2!$W40=1,
IF(ErfassungMDQ!Y100="a",1,
IF(ErfassungMDQ!Y100="b",2,
IF(ErfassungMDQ!Y100="c",3,
IF(ErfassungMDQ!Y100="d",4,
IF(ErfassungMDQ!Y100="e",5))))),0))</f>
        <v>0</v>
      </c>
      <c r="Z100" s="277" t="b">
        <f>IF(MDQ_S2!$W40=5,
IF(ErfassungMDQ!Z100="a",5,
IF(ErfassungMDQ!Z100="b",4,
IF(ErfassungMDQ!Z100="c",3,
IF(ErfassungMDQ!Z100="d",2,
IF(ErfassungMDQ!Z100="e",1))))),
IF(MDQ_S2!$W40=1,
IF(ErfassungMDQ!Z100="a",1,
IF(ErfassungMDQ!Z100="b",2,
IF(ErfassungMDQ!Z100="c",3,
IF(ErfassungMDQ!Z100="d",4,
IF(ErfassungMDQ!Z100="e",5))))),0))</f>
        <v>0</v>
      </c>
      <c r="AA100" s="278" t="b">
        <f>IF(MDQ_S2!$W40=5,
IF(ErfassungMDQ!AA100="a",5,
IF(ErfassungMDQ!AA100="b",4,
IF(ErfassungMDQ!AA100="c",3,
IF(ErfassungMDQ!AA100="d",2,
IF(ErfassungMDQ!AA100="e",1))))),
IF(MDQ_S2!$W40=1,
IF(ErfassungMDQ!AA100="a",1,
IF(ErfassungMDQ!AA100="b",2,
IF(ErfassungMDQ!AA100="c",3,
IF(ErfassungMDQ!AA100="d",4,
IF(ErfassungMDQ!AA100="e",5))))),0))</f>
        <v>0</v>
      </c>
      <c r="AB100" s="277" t="b">
        <f>IF(MDQ_S2!$W40=5,
IF(ErfassungMDQ!AB100="a",5,
IF(ErfassungMDQ!AB100="b",4,
IF(ErfassungMDQ!AB100="c",3,
IF(ErfassungMDQ!AB100="d",2,
IF(ErfassungMDQ!AB100="e",1))))),
IF(MDQ_S2!$W40=1,
IF(ErfassungMDQ!AB100="a",1,
IF(ErfassungMDQ!AB100="b",2,
IF(ErfassungMDQ!AB100="c",3,
IF(ErfassungMDQ!AB100="d",4,
IF(ErfassungMDQ!AB100="e",5))))),0))</f>
        <v>0</v>
      </c>
      <c r="AC100" s="278" t="b">
        <f>IF(MDQ_S2!$W40=5,
IF(ErfassungMDQ!AC100="a",5,
IF(ErfassungMDQ!AC100="b",4,
IF(ErfassungMDQ!AC100="c",3,
IF(ErfassungMDQ!AC100="d",2,
IF(ErfassungMDQ!AC100="e",1))))),
IF(MDQ_S2!$W40=1,
IF(ErfassungMDQ!AC100="a",1,
IF(ErfassungMDQ!AC100="b",2,
IF(ErfassungMDQ!AC100="c",3,
IF(ErfassungMDQ!AC100="d",4,
IF(ErfassungMDQ!AC100="e",5))))),0))</f>
        <v>0</v>
      </c>
      <c r="AD100" s="277" t="b">
        <f>IF(MDQ_S2!$W40=5,
IF(ErfassungMDQ!AD100="a",5,
IF(ErfassungMDQ!AD100="b",4,
IF(ErfassungMDQ!AD100="c",3,
IF(ErfassungMDQ!AD100="d",2,
IF(ErfassungMDQ!AD100="e",1))))),
IF(MDQ_S2!$W40=1,
IF(ErfassungMDQ!AD100="a",1,
IF(ErfassungMDQ!AD100="b",2,
IF(ErfassungMDQ!AD100="c",3,
IF(ErfassungMDQ!AD100="d",4,
IF(ErfassungMDQ!AD100="e",5))))),0))</f>
        <v>0</v>
      </c>
      <c r="AE100" s="278" t="b">
        <f>IF(MDQ_S2!$W40=5,
IF(ErfassungMDQ!AE100="a",5,
IF(ErfassungMDQ!AE100="b",4,
IF(ErfassungMDQ!AE100="c",3,
IF(ErfassungMDQ!AE100="d",2,
IF(ErfassungMDQ!AE100="e",1))))),
IF(MDQ_S2!$W40=1,
IF(ErfassungMDQ!AE100="a",1,
IF(ErfassungMDQ!AE100="b",2,
IF(ErfassungMDQ!AE100="c",3,
IF(ErfassungMDQ!AE100="d",4,
IF(ErfassungMDQ!AE100="e",5))))),0))</f>
        <v>0</v>
      </c>
      <c r="AF100" s="277" t="b">
        <f>IF(MDQ_S2!$W40=5,
IF(ErfassungMDQ!AF100="a",5,
IF(ErfassungMDQ!AF100="b",4,
IF(ErfassungMDQ!AF100="c",3,
IF(ErfassungMDQ!AF100="d",2,
IF(ErfassungMDQ!AF100="e",1))))),
IF(MDQ_S2!$W40=1,
IF(ErfassungMDQ!AF100="a",1,
IF(ErfassungMDQ!AF100="b",2,
IF(ErfassungMDQ!AF100="c",3,
IF(ErfassungMDQ!AF100="d",4,
IF(ErfassungMDQ!AF100="e",5))))),0))</f>
        <v>0</v>
      </c>
      <c r="AG100" s="278" t="b">
        <f>IF(MDQ_S2!$W40=5,
IF(ErfassungMDQ!AG100="a",5,
IF(ErfassungMDQ!AG100="b",4,
IF(ErfassungMDQ!AG100="c",3,
IF(ErfassungMDQ!AG100="d",2,
IF(ErfassungMDQ!AG100="e",1))))),
IF(MDQ_S2!$W40=1,
IF(ErfassungMDQ!AG100="a",1,
IF(ErfassungMDQ!AG100="b",2,
IF(ErfassungMDQ!AG100="c",3,
IF(ErfassungMDQ!AG100="d",4,
IF(ErfassungMDQ!AG100="e",5))))),0))</f>
        <v>0</v>
      </c>
      <c r="AH100" s="277" t="b">
        <f>IF(MDQ_S2!$W40=5,
IF(ErfassungMDQ!AH100="a",5,
IF(ErfassungMDQ!AH100="b",4,
IF(ErfassungMDQ!AH100="c",3,
IF(ErfassungMDQ!AH100="d",2,
IF(ErfassungMDQ!AH100="e",1))))),
IF(MDQ_S2!$W40=1,
IF(ErfassungMDQ!AH100="a",1,
IF(ErfassungMDQ!AH100="b",2,
IF(ErfassungMDQ!AH100="c",3,
IF(ErfassungMDQ!AH100="d",4,
IF(ErfassungMDQ!AH100="e",5))))),0))</f>
        <v>0</v>
      </c>
      <c r="AI100" s="278" t="b">
        <f>IF(MDQ_S2!$W40=5,
IF(ErfassungMDQ!AI100="a",5,
IF(ErfassungMDQ!AI100="b",4,
IF(ErfassungMDQ!AI100="c",3,
IF(ErfassungMDQ!AI100="d",2,
IF(ErfassungMDQ!AI100="e",1))))),
IF(MDQ_S2!$W40=1,
IF(ErfassungMDQ!AI100="a",1,
IF(ErfassungMDQ!AI100="b",2,
IF(ErfassungMDQ!AI100="c",3,
IF(ErfassungMDQ!AI100="d",4,
IF(ErfassungMDQ!AI100="e",5))))),0))</f>
        <v>0</v>
      </c>
      <c r="AJ100" s="277" t="b">
        <f>IF(MDQ_S2!$W40=5,
IF(ErfassungMDQ!AJ100="a",5,
IF(ErfassungMDQ!AJ100="b",4,
IF(ErfassungMDQ!AJ100="c",3,
IF(ErfassungMDQ!AJ100="d",2,
IF(ErfassungMDQ!AJ100="e",1))))),
IF(MDQ_S2!$W40=1,
IF(ErfassungMDQ!AJ100="a",1,
IF(ErfassungMDQ!AJ100="b",2,
IF(ErfassungMDQ!AJ100="c",3,
IF(ErfassungMDQ!AJ100="d",4,
IF(ErfassungMDQ!AJ100="e",5))))),0))</f>
        <v>0</v>
      </c>
      <c r="AK100" s="278" t="b">
        <f>IF(MDQ_S2!$W40=5,
IF(ErfassungMDQ!AK100="a",5,
IF(ErfassungMDQ!AK100="b",4,
IF(ErfassungMDQ!AK100="c",3,
IF(ErfassungMDQ!AK100="d",2,
IF(ErfassungMDQ!AK100="e",1))))),
IF(MDQ_S2!$W40=1,
IF(ErfassungMDQ!AK100="a",1,
IF(ErfassungMDQ!AK100="b",2,
IF(ErfassungMDQ!AK100="c",3,
IF(ErfassungMDQ!AK100="d",4,
IF(ErfassungMDQ!AK100="e",5))))),0))</f>
        <v>0</v>
      </c>
      <c r="AL100" s="277" t="b">
        <f>IF(MDQ_S2!$W40=5,
IF(ErfassungMDQ!AL100="a",5,
IF(ErfassungMDQ!AL100="b",4,
IF(ErfassungMDQ!AL100="c",3,
IF(ErfassungMDQ!AL100="d",2,
IF(ErfassungMDQ!AL100="e",1))))),
IF(MDQ_S2!$W40=1,
IF(ErfassungMDQ!AL100="a",1,
IF(ErfassungMDQ!AL100="b",2,
IF(ErfassungMDQ!AL100="c",3,
IF(ErfassungMDQ!AL100="d",4,
IF(ErfassungMDQ!AL100="e",5))))),0))</f>
        <v>0</v>
      </c>
      <c r="AM100" s="278" t="b">
        <f>IF(MDQ_S2!$W40=5,
IF(ErfassungMDQ!AM100="a",5,
IF(ErfassungMDQ!AM100="b",4,
IF(ErfassungMDQ!AM100="c",3,
IF(ErfassungMDQ!AM100="d",2,
IF(ErfassungMDQ!AM100="e",1))))),
IF(MDQ_S2!$W40=1,
IF(ErfassungMDQ!AM100="a",1,
IF(ErfassungMDQ!AM100="b",2,
IF(ErfassungMDQ!AM100="c",3,
IF(ErfassungMDQ!AM100="d",4,
IF(ErfassungMDQ!AM100="e",5))))),0))</f>
        <v>0</v>
      </c>
      <c r="AN100" s="277" t="b">
        <f>IF(MDQ_S2!$W40=5,
IF(ErfassungMDQ!AN100="a",5,
IF(ErfassungMDQ!AN100="b",4,
IF(ErfassungMDQ!AN100="c",3,
IF(ErfassungMDQ!AN100="d",2,
IF(ErfassungMDQ!AN100="e",1))))),
IF(MDQ_S2!$W40=1,
IF(ErfassungMDQ!AN100="a",1,
IF(ErfassungMDQ!AN100="b",2,
IF(ErfassungMDQ!AN100="c",3,
IF(ErfassungMDQ!AN100="d",4,
IF(ErfassungMDQ!AN100="e",5))))),0))</f>
        <v>0</v>
      </c>
      <c r="AO100" s="278" t="b">
        <f>IF(MDQ_S2!$W40=5,
IF(ErfassungMDQ!AO100="a",5,
IF(ErfassungMDQ!AO100="b",4,
IF(ErfassungMDQ!AO100="c",3,
IF(ErfassungMDQ!AO100="d",2,
IF(ErfassungMDQ!AO100="e",1))))),
IF(MDQ_S2!$W40=1,
IF(ErfassungMDQ!AO100="a",1,
IF(ErfassungMDQ!AO100="b",2,
IF(ErfassungMDQ!AO100="c",3,
IF(ErfassungMDQ!AO100="d",4,
IF(ErfassungMDQ!AO100="e",5))))),0))</f>
        <v>0</v>
      </c>
      <c r="AP100" s="277" t="b">
        <f>IF(MDQ_S2!$W40=5,
IF(ErfassungMDQ!AP100="a",5,
IF(ErfassungMDQ!AP100="b",4,
IF(ErfassungMDQ!AP100="c",3,
IF(ErfassungMDQ!AP100="d",2,
IF(ErfassungMDQ!AP100="e",1))))),
IF(MDQ_S2!$W40=1,
IF(ErfassungMDQ!AP100="a",1,
IF(ErfassungMDQ!AP100="b",2,
IF(ErfassungMDQ!AP100="c",3,
IF(ErfassungMDQ!AP100="d",4,
IF(ErfassungMDQ!AP100="e",5))))),0))</f>
        <v>0</v>
      </c>
      <c r="AQ100" s="278" t="b">
        <f>IF(MDQ_S2!$W40=5,
IF(ErfassungMDQ!AQ100="a",5,
IF(ErfassungMDQ!AQ100="b",4,
IF(ErfassungMDQ!AQ100="c",3,
IF(ErfassungMDQ!AQ100="d",2,
IF(ErfassungMDQ!AQ100="e",1))))),
IF(MDQ_S2!$W40=1,
IF(ErfassungMDQ!AQ100="a",1,
IF(ErfassungMDQ!AQ100="b",2,
IF(ErfassungMDQ!AQ100="c",3,
IF(ErfassungMDQ!AQ100="d",4,
IF(ErfassungMDQ!AQ100="e",5))))),0))</f>
        <v>0</v>
      </c>
      <c r="AR100" s="277" t="b">
        <f>IF(MDQ_S2!$W40=5,
IF(ErfassungMDQ!AR100="a",5,
IF(ErfassungMDQ!AR100="b",4,
IF(ErfassungMDQ!AR100="c",3,
IF(ErfassungMDQ!AR100="d",2,
IF(ErfassungMDQ!AR100="e",1))))),
IF(MDQ_S2!$W40=1,
IF(ErfassungMDQ!AR100="a",1,
IF(ErfassungMDQ!AR100="b",2,
IF(ErfassungMDQ!AR100="c",3,
IF(ErfassungMDQ!AR100="d",4,
IF(ErfassungMDQ!AR100="e",5))))),0))</f>
        <v>0</v>
      </c>
      <c r="AS100" s="278" t="b">
        <f>IF(MDQ_S2!$W40=5,
IF(ErfassungMDQ!AS100="a",5,
IF(ErfassungMDQ!AS100="b",4,
IF(ErfassungMDQ!AS100="c",3,
IF(ErfassungMDQ!AS100="d",2,
IF(ErfassungMDQ!AS100="e",1))))),
IF(MDQ_S2!$W40=1,
IF(ErfassungMDQ!AS100="a",1,
IF(ErfassungMDQ!AS100="b",2,
IF(ErfassungMDQ!AS100="c",3,
IF(ErfassungMDQ!AS100="d",4,
IF(ErfassungMDQ!AS100="e",5))))),0))</f>
        <v>0</v>
      </c>
      <c r="AT100" s="277" t="b">
        <f>IF(MDQ_S2!$W40=5,
IF(ErfassungMDQ!AT100="a",5,
IF(ErfassungMDQ!AT100="b",4,
IF(ErfassungMDQ!AT100="c",3,
IF(ErfassungMDQ!AT100="d",2,
IF(ErfassungMDQ!AT100="e",1))))),
IF(MDQ_S2!$W40=1,
IF(ErfassungMDQ!AT100="a",1,
IF(ErfassungMDQ!AT100="b",2,
IF(ErfassungMDQ!AT100="c",3,
IF(ErfassungMDQ!AT100="d",4,
IF(ErfassungMDQ!AT100="e",5))))),0))</f>
        <v>0</v>
      </c>
      <c r="AU100" s="278" t="b">
        <f>IF(MDQ_S2!$W40=5,
IF(ErfassungMDQ!AU100="a",5,
IF(ErfassungMDQ!AU100="b",4,
IF(ErfassungMDQ!AU100="c",3,
IF(ErfassungMDQ!AU100="d",2,
IF(ErfassungMDQ!AU100="e",1))))),
IF(MDQ_S2!$W40=1,
IF(ErfassungMDQ!AU100="a",1,
IF(ErfassungMDQ!AU100="b",2,
IF(ErfassungMDQ!AU100="c",3,
IF(ErfassungMDQ!AU100="d",4,
IF(ErfassungMDQ!AU100="e",5))))),0))</f>
        <v>0</v>
      </c>
      <c r="AV100" s="277" t="b">
        <f>IF(MDQ_S2!$W40=5,
IF(ErfassungMDQ!AV100="a",5,
IF(ErfassungMDQ!AV100="b",4,
IF(ErfassungMDQ!AV100="c",3,
IF(ErfassungMDQ!AV100="d",2,
IF(ErfassungMDQ!AV100="e",1))))),
IF(MDQ_S2!$W40=1,
IF(ErfassungMDQ!AV100="a",1,
IF(ErfassungMDQ!AV100="b",2,
IF(ErfassungMDQ!AV100="c",3,
IF(ErfassungMDQ!AV100="d",4,
IF(ErfassungMDQ!AV100="e",5))))),0))</f>
        <v>0</v>
      </c>
      <c r="AW100" s="278" t="b">
        <f>IF(MDQ_S2!$W40=5,
IF(ErfassungMDQ!AW100="a",5,
IF(ErfassungMDQ!AW100="b",4,
IF(ErfassungMDQ!AW100="c",3,
IF(ErfassungMDQ!AW100="d",2,
IF(ErfassungMDQ!AW100="e",1))))),
IF(MDQ_S2!$W40=1,
IF(ErfassungMDQ!AW100="a",1,
IF(ErfassungMDQ!AW100="b",2,
IF(ErfassungMDQ!AW100="c",3,
IF(ErfassungMDQ!AW100="d",4,
IF(ErfassungMDQ!AW100="e",5))))),0))</f>
        <v>0</v>
      </c>
      <c r="AX100" s="277" t="b">
        <f>IF(MDQ_S2!$W40=5,
IF(ErfassungMDQ!AX100="a",5,
IF(ErfassungMDQ!AX100="b",4,
IF(ErfassungMDQ!AX100="c",3,
IF(ErfassungMDQ!AX100="d",2,
IF(ErfassungMDQ!AX100="e",1))))),
IF(MDQ_S2!$W40=1,
IF(ErfassungMDQ!AX100="a",1,
IF(ErfassungMDQ!AX100="b",2,
IF(ErfassungMDQ!AX100="c",3,
IF(ErfassungMDQ!AX100="d",4,
IF(ErfassungMDQ!AX100="e",5))))),0))</f>
        <v>0</v>
      </c>
      <c r="AY100" s="278" t="b">
        <f>IF(MDQ_S2!$W40=5,
IF(ErfassungMDQ!AY100="a",5,
IF(ErfassungMDQ!AY100="b",4,
IF(ErfassungMDQ!AY100="c",3,
IF(ErfassungMDQ!AY100="d",2,
IF(ErfassungMDQ!AY100="e",1))))),
IF(MDQ_S2!$W40=1,
IF(ErfassungMDQ!AY100="a",1,
IF(ErfassungMDQ!AY100="b",2,
IF(ErfassungMDQ!AY100="c",3,
IF(ErfassungMDQ!AY100="d",4,
IF(ErfassungMDQ!AY100="e",5))))),0))</f>
        <v>0</v>
      </c>
      <c r="AZ100" s="277" t="b">
        <f>IF(MDQ_S2!$W40=5,
IF(ErfassungMDQ!AZ100="a",5,
IF(ErfassungMDQ!AZ100="b",4,
IF(ErfassungMDQ!AZ100="c",3,
IF(ErfassungMDQ!AZ100="d",2,
IF(ErfassungMDQ!AZ100="e",1))))),
IF(MDQ_S2!$W40=1,
IF(ErfassungMDQ!AZ100="a",1,
IF(ErfassungMDQ!AZ100="b",2,
IF(ErfassungMDQ!AZ100="c",3,
IF(ErfassungMDQ!AZ100="d",4,
IF(ErfassungMDQ!AZ100="e",5))))),0))</f>
        <v>0</v>
      </c>
      <c r="BA100" s="278" t="b">
        <f>IF(MDQ_S2!$W40=5,
IF(ErfassungMDQ!BA100="a",5,
IF(ErfassungMDQ!BA100="b",4,
IF(ErfassungMDQ!BA100="c",3,
IF(ErfassungMDQ!BA100="d",2,
IF(ErfassungMDQ!BA100="e",1))))),
IF(MDQ_S2!$W40=1,
IF(ErfassungMDQ!BA100="a",1,
IF(ErfassungMDQ!BA100="b",2,
IF(ErfassungMDQ!BA100="c",3,
IF(ErfassungMDQ!BA100="d",4,
IF(ErfassungMDQ!BA100="e",5))))),0))</f>
        <v>0</v>
      </c>
      <c r="BB100" s="277" t="b">
        <f>IF(MDQ_S2!$W40=5,
IF(ErfassungMDQ!BB100="a",5,
IF(ErfassungMDQ!BB100="b",4,
IF(ErfassungMDQ!BB100="c",3,
IF(ErfassungMDQ!BB100="d",2,
IF(ErfassungMDQ!BB100="e",1))))),
IF(MDQ_S2!$W40=1,
IF(ErfassungMDQ!BB100="a",1,
IF(ErfassungMDQ!BB100="b",2,
IF(ErfassungMDQ!BB100="c",3,
IF(ErfassungMDQ!BB100="d",4,
IF(ErfassungMDQ!BB100="e",5))))),0))</f>
        <v>0</v>
      </c>
      <c r="BC100" s="278" t="b">
        <f>IF(MDQ_S2!$W40=5,
IF(ErfassungMDQ!BC100="a",5,
IF(ErfassungMDQ!BC100="b",4,
IF(ErfassungMDQ!BC100="c",3,
IF(ErfassungMDQ!BC100="d",2,
IF(ErfassungMDQ!BC100="e",1))))),
IF(MDQ_S2!$W40=1,
IF(ErfassungMDQ!BC100="a",1,
IF(ErfassungMDQ!BC100="b",2,
IF(ErfassungMDQ!BC100="c",3,
IF(ErfassungMDQ!BC100="d",4,
IF(ErfassungMDQ!BC100="e",5))))),0))</f>
        <v>0</v>
      </c>
      <c r="BD100" s="277" t="b">
        <f>IF(MDQ_S2!$W40=5,
IF(ErfassungMDQ!BD100="a",5,
IF(ErfassungMDQ!BD100="b",4,
IF(ErfassungMDQ!BD100="c",3,
IF(ErfassungMDQ!BD100="d",2,
IF(ErfassungMDQ!BD100="e",1))))),
IF(MDQ_S2!$W40=1,
IF(ErfassungMDQ!BD100="a",1,
IF(ErfassungMDQ!BD100="b",2,
IF(ErfassungMDQ!BD100="c",3,
IF(ErfassungMDQ!BD100="d",4,
IF(ErfassungMDQ!BD100="e",5))))),0))</f>
        <v>0</v>
      </c>
      <c r="BE100" s="278" t="b">
        <f>IF(MDQ_S2!$W40=5,
IF(ErfassungMDQ!BE100="a",5,
IF(ErfassungMDQ!BE100="b",4,
IF(ErfassungMDQ!BE100="c",3,
IF(ErfassungMDQ!BE100="d",2,
IF(ErfassungMDQ!BE100="e",1))))),
IF(MDQ_S2!$W40=1,
IF(ErfassungMDQ!BE100="a",1,
IF(ErfassungMDQ!BE100="b",2,
IF(ErfassungMDQ!BE100="c",3,
IF(ErfassungMDQ!BE100="d",4,
IF(ErfassungMDQ!BE100="e",5))))),0))</f>
        <v>0</v>
      </c>
      <c r="BF100" s="277" t="b">
        <f>IF(MDQ_S2!$W40=5,
IF(ErfassungMDQ!BF100="a",5,
IF(ErfassungMDQ!BF100="b",4,
IF(ErfassungMDQ!BF100="c",3,
IF(ErfassungMDQ!BF100="d",2,
IF(ErfassungMDQ!BF100="e",1))))),
IF(MDQ_S2!$W40=1,
IF(ErfassungMDQ!BF100="a",1,
IF(ErfassungMDQ!BF100="b",2,
IF(ErfassungMDQ!BF100="c",3,
IF(ErfassungMDQ!BF100="d",4,
IF(ErfassungMDQ!BF100="e",5))))),0))</f>
        <v>0</v>
      </c>
      <c r="BG100" s="278" t="b">
        <f>IF(MDQ_S2!$W40=5,
IF(ErfassungMDQ!BG100="a",5,
IF(ErfassungMDQ!BG100="b",4,
IF(ErfassungMDQ!BG100="c",3,
IF(ErfassungMDQ!BG100="d",2,
IF(ErfassungMDQ!BG100="e",1))))),
IF(MDQ_S2!$W40=1,
IF(ErfassungMDQ!BG100="a",1,
IF(ErfassungMDQ!BG100="b",2,
IF(ErfassungMDQ!BG100="c",3,
IF(ErfassungMDQ!BG100="d",4,
IF(ErfassungMDQ!BG100="e",5))))),0))</f>
        <v>0</v>
      </c>
      <c r="BH100" s="277" t="b">
        <f>IF(MDQ_S2!$W40=5,
IF(ErfassungMDQ!BH100="a",5,
IF(ErfassungMDQ!BH100="b",4,
IF(ErfassungMDQ!BH100="c",3,
IF(ErfassungMDQ!BH100="d",2,
IF(ErfassungMDQ!BH100="e",1))))),
IF(MDQ_S2!$W40=1,
IF(ErfassungMDQ!BH100="a",1,
IF(ErfassungMDQ!BH100="b",2,
IF(ErfassungMDQ!BH100="c",3,
IF(ErfassungMDQ!BH100="d",4,
IF(ErfassungMDQ!BH100="e",5))))),0))</f>
        <v>0</v>
      </c>
      <c r="BI100" s="278" t="b">
        <f>IF(MDQ_S2!$W40=5,
IF(ErfassungMDQ!BI100="a",5,
IF(ErfassungMDQ!BI100="b",4,
IF(ErfassungMDQ!BI100="c",3,
IF(ErfassungMDQ!BI100="d",2,
IF(ErfassungMDQ!BI100="e",1))))),
IF(MDQ_S2!$W40=1,
IF(ErfassungMDQ!BI100="a",1,
IF(ErfassungMDQ!BI100="b",2,
IF(ErfassungMDQ!BI100="c",3,
IF(ErfassungMDQ!BI100="d",4,
IF(ErfassungMDQ!BI100="e",5))))),0))</f>
        <v>0</v>
      </c>
      <c r="BJ100" s="277" t="b">
        <f>IF(MDQ_S2!$W40=5,
IF(ErfassungMDQ!BJ100="a",5,
IF(ErfassungMDQ!BJ100="b",4,
IF(ErfassungMDQ!BJ100="c",3,
IF(ErfassungMDQ!BJ100="d",2,
IF(ErfassungMDQ!BJ100="e",1))))),
IF(MDQ_S2!$W40=1,
IF(ErfassungMDQ!BJ100="a",1,
IF(ErfassungMDQ!BJ100="b",2,
IF(ErfassungMDQ!BJ100="c",3,
IF(ErfassungMDQ!BJ100="d",4,
IF(ErfassungMDQ!BJ100="e",5))))),0))</f>
        <v>0</v>
      </c>
      <c r="BK100" s="278" t="b">
        <f>IF(MDQ_S2!$W40=5,
IF(ErfassungMDQ!BK100="a",5,
IF(ErfassungMDQ!BK100="b",4,
IF(ErfassungMDQ!BK100="c",3,
IF(ErfassungMDQ!BK100="d",2,
IF(ErfassungMDQ!BK100="e",1))))),
IF(MDQ_S2!$W40=1,
IF(ErfassungMDQ!BK100="a",1,
IF(ErfassungMDQ!BK100="b",2,
IF(ErfassungMDQ!BK100="c",3,
IF(ErfassungMDQ!BK100="d",4,
IF(ErfassungMDQ!BK100="e",5))))),0))</f>
        <v>0</v>
      </c>
      <c r="BL100" s="277" t="b">
        <f>IF(MDQ_S2!$W40=5,
IF(ErfassungMDQ!BL100="a",5,
IF(ErfassungMDQ!BL100="b",4,
IF(ErfassungMDQ!BL100="c",3,
IF(ErfassungMDQ!BL100="d",2,
IF(ErfassungMDQ!BL100="e",1))))),
IF(MDQ_S2!$W40=1,
IF(ErfassungMDQ!BL100="a",1,
IF(ErfassungMDQ!BL100="b",2,
IF(ErfassungMDQ!BL100="c",3,
IF(ErfassungMDQ!BL100="d",4,
IF(ErfassungMDQ!BL100="e",5))))),0))</f>
        <v>0</v>
      </c>
      <c r="BM100" s="278" t="b">
        <f>IF(MDQ_S2!$W40=5,
IF(ErfassungMDQ!BM100="a",5,
IF(ErfassungMDQ!BM100="b",4,
IF(ErfassungMDQ!BM100="c",3,
IF(ErfassungMDQ!BM100="d",2,
IF(ErfassungMDQ!BM100="e",1))))),
IF(MDQ_S2!$W40=1,
IF(ErfassungMDQ!BM100="a",1,
IF(ErfassungMDQ!BM100="b",2,
IF(ErfassungMDQ!BM100="c",3,
IF(ErfassungMDQ!BM100="d",4,
IF(ErfassungMDQ!BM100="e",5))))),0))</f>
        <v>0</v>
      </c>
      <c r="BN100" s="277" t="b">
        <f>IF(MDQ_S2!$W40=5,
IF(ErfassungMDQ!BN100="a",5,
IF(ErfassungMDQ!BN100="b",4,
IF(ErfassungMDQ!BN100="c",3,
IF(ErfassungMDQ!BN100="d",2,
IF(ErfassungMDQ!BN100="e",1))))),
IF(MDQ_S2!$W40=1,
IF(ErfassungMDQ!BN100="a",1,
IF(ErfassungMDQ!BN100="b",2,
IF(ErfassungMDQ!BN100="c",3,
IF(ErfassungMDQ!BN100="d",4,
IF(ErfassungMDQ!BN100="e",5))))),0))</f>
        <v>0</v>
      </c>
      <c r="BO100" s="278" t="b">
        <f>IF(MDQ_S2!$W40=5,
IF(ErfassungMDQ!BO100="a",5,
IF(ErfassungMDQ!BO100="b",4,
IF(ErfassungMDQ!BO100="c",3,
IF(ErfassungMDQ!BO100="d",2,
IF(ErfassungMDQ!BO100="e",1))))),
IF(MDQ_S2!$W40=1,
IF(ErfassungMDQ!BO100="a",1,
IF(ErfassungMDQ!BO100="b",2,
IF(ErfassungMDQ!BO100="c",3,
IF(ErfassungMDQ!BO100="d",4,
IF(ErfassungMDQ!BO100="e",5))))),0))</f>
        <v>0</v>
      </c>
      <c r="BP100" s="277" t="b">
        <f>IF(MDQ_S2!$W40=5,
IF(ErfassungMDQ!BP100="a",5,
IF(ErfassungMDQ!BP100="b",4,
IF(ErfassungMDQ!BP100="c",3,
IF(ErfassungMDQ!BP100="d",2,
IF(ErfassungMDQ!BP100="e",1))))),
IF(MDQ_S2!$W40=1,
IF(ErfassungMDQ!BP100="a",1,
IF(ErfassungMDQ!BP100="b",2,
IF(ErfassungMDQ!BP100="c",3,
IF(ErfassungMDQ!BP100="d",4,
IF(ErfassungMDQ!BP100="e",5))))),0))</f>
        <v>0</v>
      </c>
      <c r="BQ100" s="278" t="b">
        <f>IF(MDQ_S2!$W40=5,
IF(ErfassungMDQ!BQ100="a",5,
IF(ErfassungMDQ!BQ100="b",4,
IF(ErfassungMDQ!BQ100="c",3,
IF(ErfassungMDQ!BQ100="d",2,
IF(ErfassungMDQ!BQ100="e",1))))),
IF(MDQ_S2!$W40=1,
IF(ErfassungMDQ!BQ100="a",1,
IF(ErfassungMDQ!BQ100="b",2,
IF(ErfassungMDQ!BQ100="c",3,
IF(ErfassungMDQ!BQ100="d",4,
IF(ErfassungMDQ!BQ100="e",5))))),0))</f>
        <v>0</v>
      </c>
      <c r="BR100" s="277" t="b">
        <f>IF(MDQ_S2!$W40=5,
IF(ErfassungMDQ!BR100="a",5,
IF(ErfassungMDQ!BR100="b",4,
IF(ErfassungMDQ!BR100="c",3,
IF(ErfassungMDQ!BR100="d",2,
IF(ErfassungMDQ!BR100="e",1))))),
IF(MDQ_S2!$W40=1,
IF(ErfassungMDQ!BR100="a",1,
IF(ErfassungMDQ!BR100="b",2,
IF(ErfassungMDQ!BR100="c",3,
IF(ErfassungMDQ!BR100="d",4,
IF(ErfassungMDQ!BR100="e",5))))),0))</f>
        <v>0</v>
      </c>
      <c r="BS100" s="278" t="b">
        <f>IF(MDQ_S2!$W40=5,
IF(ErfassungMDQ!BS100="a",5,
IF(ErfassungMDQ!BS100="b",4,
IF(ErfassungMDQ!BS100="c",3,
IF(ErfassungMDQ!BS100="d",2,
IF(ErfassungMDQ!BS100="e",1))))),
IF(MDQ_S2!$W40=1,
IF(ErfassungMDQ!BS100="a",1,
IF(ErfassungMDQ!BS100="b",2,
IF(ErfassungMDQ!BS100="c",3,
IF(ErfassungMDQ!BS100="d",4,
IF(ErfassungMDQ!BS100="e",5))))),0))</f>
        <v>0</v>
      </c>
      <c r="BT100" s="277" t="b">
        <f>IF(MDQ_S2!$W40=5,
IF(ErfassungMDQ!BT100="a",5,
IF(ErfassungMDQ!BT100="b",4,
IF(ErfassungMDQ!BT100="c",3,
IF(ErfassungMDQ!BT100="d",2,
IF(ErfassungMDQ!BT100="e",1))))),
IF(MDQ_S2!$W40=1,
IF(ErfassungMDQ!BT100="a",1,
IF(ErfassungMDQ!BT100="b",2,
IF(ErfassungMDQ!BT100="c",3,
IF(ErfassungMDQ!BT100="d",4,
IF(ErfassungMDQ!BT100="e",5))))),0))</f>
        <v>0</v>
      </c>
      <c r="BU100" s="278" t="b">
        <f>IF(MDQ_S2!$W40=5,
IF(ErfassungMDQ!BU100="a",5,
IF(ErfassungMDQ!BU100="b",4,
IF(ErfassungMDQ!BU100="c",3,
IF(ErfassungMDQ!BU100="d",2,
IF(ErfassungMDQ!BU100="e",1))))),
IF(MDQ_S2!$W40=1,
IF(ErfassungMDQ!BU100="a",1,
IF(ErfassungMDQ!BU100="b",2,
IF(ErfassungMDQ!BU100="c",3,
IF(ErfassungMDQ!BU100="d",4,
IF(ErfassungMDQ!BU100="e",5))))),0))</f>
        <v>0</v>
      </c>
      <c r="BV100" s="277" t="b">
        <f>IF(MDQ_S2!$W40=5,
IF(ErfassungMDQ!BV100="a",5,
IF(ErfassungMDQ!BV100="b",4,
IF(ErfassungMDQ!BV100="c",3,
IF(ErfassungMDQ!BV100="d",2,
IF(ErfassungMDQ!BV100="e",1))))),
IF(MDQ_S2!$W40=1,
IF(ErfassungMDQ!BV100="a",1,
IF(ErfassungMDQ!BV100="b",2,
IF(ErfassungMDQ!BV100="c",3,
IF(ErfassungMDQ!BV100="d",4,
IF(ErfassungMDQ!BV100="e",5))))),0))</f>
        <v>0</v>
      </c>
      <c r="BW100" s="278" t="b">
        <f>IF(MDQ_S2!$W40=5,
IF(ErfassungMDQ!BW100="a",5,
IF(ErfassungMDQ!BW100="b",4,
IF(ErfassungMDQ!BW100="c",3,
IF(ErfassungMDQ!BW100="d",2,
IF(ErfassungMDQ!BW100="e",1))))),
IF(MDQ_S2!$W40=1,
IF(ErfassungMDQ!BW100="a",1,
IF(ErfassungMDQ!BW100="b",2,
IF(ErfassungMDQ!BW100="c",3,
IF(ErfassungMDQ!BW100="d",4,
IF(ErfassungMDQ!BW100="e",5))))),0))</f>
        <v>0</v>
      </c>
      <c r="BX100" s="277" t="b">
        <f>IF(MDQ_S2!$W40=5,
IF(ErfassungMDQ!BX100="a",5,
IF(ErfassungMDQ!BX100="b",4,
IF(ErfassungMDQ!BX100="c",3,
IF(ErfassungMDQ!BX100="d",2,
IF(ErfassungMDQ!BX100="e",1))))),
IF(MDQ_S2!$W40=1,
IF(ErfassungMDQ!BX100="a",1,
IF(ErfassungMDQ!BX100="b",2,
IF(ErfassungMDQ!BX100="c",3,
IF(ErfassungMDQ!BX100="d",4,
IF(ErfassungMDQ!BX100="e",5))))),0))</f>
        <v>0</v>
      </c>
      <c r="BY100" s="278" t="b">
        <f>IF(MDQ_S2!$W40=5,
IF(ErfassungMDQ!BY100="a",5,
IF(ErfassungMDQ!BY100="b",4,
IF(ErfassungMDQ!BY100="c",3,
IF(ErfassungMDQ!BY100="d",2,
IF(ErfassungMDQ!BY100="e",1))))),
IF(MDQ_S2!$W40=1,
IF(ErfassungMDQ!BY100="a",1,
IF(ErfassungMDQ!BY100="b",2,
IF(ErfassungMDQ!BY100="c",3,
IF(ErfassungMDQ!BY100="d",4,
IF(ErfassungMDQ!BY100="e",5))))),0))</f>
        <v>0</v>
      </c>
      <c r="BZ100" s="277" t="b">
        <f>IF(MDQ_S2!$W40=5,
IF(ErfassungMDQ!BZ100="a",5,
IF(ErfassungMDQ!BZ100="b",4,
IF(ErfassungMDQ!BZ100="c",3,
IF(ErfassungMDQ!BZ100="d",2,
IF(ErfassungMDQ!BZ100="e",1))))),
IF(MDQ_S2!$W40=1,
IF(ErfassungMDQ!BZ100="a",1,
IF(ErfassungMDQ!BZ100="b",2,
IF(ErfassungMDQ!BZ100="c",3,
IF(ErfassungMDQ!BZ100="d",4,
IF(ErfassungMDQ!BZ100="e",5))))),0))</f>
        <v>0</v>
      </c>
      <c r="CA100" s="278" t="b">
        <f>IF(MDQ_S2!$W40=5,
IF(ErfassungMDQ!CA100="a",5,
IF(ErfassungMDQ!CA100="b",4,
IF(ErfassungMDQ!CA100="c",3,
IF(ErfassungMDQ!CA100="d",2,
IF(ErfassungMDQ!CA100="e",1))))),
IF(MDQ_S2!$W40=1,
IF(ErfassungMDQ!CA100="a",1,
IF(ErfassungMDQ!CA100="b",2,
IF(ErfassungMDQ!CA100="c",3,
IF(ErfassungMDQ!CA100="d",4,
IF(ErfassungMDQ!CA100="e",5))))),0))</f>
        <v>0</v>
      </c>
      <c r="CB100" s="277" t="b">
        <f>IF(MDQ_S2!$W40=5,
IF(ErfassungMDQ!CB100="a",5,
IF(ErfassungMDQ!CB100="b",4,
IF(ErfassungMDQ!CB100="c",3,
IF(ErfassungMDQ!CB100="d",2,
IF(ErfassungMDQ!CB100="e",1))))),
IF(MDQ_S2!$W40=1,
IF(ErfassungMDQ!CB100="a",1,
IF(ErfassungMDQ!CB100="b",2,
IF(ErfassungMDQ!CB100="c",3,
IF(ErfassungMDQ!CB100="d",4,
IF(ErfassungMDQ!CB100="e",5))))),0))</f>
        <v>0</v>
      </c>
      <c r="CC100" s="278" t="b">
        <f>IF(MDQ_S2!$W40=5,
IF(ErfassungMDQ!CC100="a",5,
IF(ErfassungMDQ!CC100="b",4,
IF(ErfassungMDQ!CC100="c",3,
IF(ErfassungMDQ!CC100="d",2,
IF(ErfassungMDQ!CC100="e",1))))),
IF(MDQ_S2!$W40=1,
IF(ErfassungMDQ!CC100="a",1,
IF(ErfassungMDQ!CC100="b",2,
IF(ErfassungMDQ!CC100="c",3,
IF(ErfassungMDQ!CC100="d",4,
IF(ErfassungMDQ!CC100="e",5))))),0))</f>
        <v>0</v>
      </c>
      <c r="CD100" s="277" t="b">
        <f>IF(MDQ_S2!$W40=5,
IF(ErfassungMDQ!CD100="a",5,
IF(ErfassungMDQ!CD100="b",4,
IF(ErfassungMDQ!CD100="c",3,
IF(ErfassungMDQ!CD100="d",2,
IF(ErfassungMDQ!CD100="e",1))))),
IF(MDQ_S2!$W40=1,
IF(ErfassungMDQ!CD100="a",1,
IF(ErfassungMDQ!CD100="b",2,
IF(ErfassungMDQ!CD100="c",3,
IF(ErfassungMDQ!CD100="d",4,
IF(ErfassungMDQ!CD100="e",5))))),0))</f>
        <v>0</v>
      </c>
      <c r="CE100" s="278" t="b">
        <f>IF(MDQ_S2!$W40=5,
IF(ErfassungMDQ!CE100="a",5,
IF(ErfassungMDQ!CE100="b",4,
IF(ErfassungMDQ!CE100="c",3,
IF(ErfassungMDQ!CE100="d",2,
IF(ErfassungMDQ!CE100="e",1))))),
IF(MDQ_S2!$W40=1,
IF(ErfassungMDQ!CE100="a",1,
IF(ErfassungMDQ!CE100="b",2,
IF(ErfassungMDQ!CE100="c",3,
IF(ErfassungMDQ!CE100="d",4,
IF(ErfassungMDQ!CE100="e",5))))),0))</f>
        <v>0</v>
      </c>
      <c r="CF100" s="277" t="b">
        <f>IF(MDQ_S2!$W40=5,
IF(ErfassungMDQ!CF100="a",5,
IF(ErfassungMDQ!CF100="b",4,
IF(ErfassungMDQ!CF100="c",3,
IF(ErfassungMDQ!CF100="d",2,
IF(ErfassungMDQ!CF100="e",1))))),
IF(MDQ_S2!$W40=1,
IF(ErfassungMDQ!CF100="a",1,
IF(ErfassungMDQ!CF100="b",2,
IF(ErfassungMDQ!CF100="c",3,
IF(ErfassungMDQ!CF100="d",4,
IF(ErfassungMDQ!CF100="e",5))))),0))</f>
        <v>0</v>
      </c>
      <c r="CG100" s="278" t="b">
        <f>IF(MDQ_S2!$W40=5,
IF(ErfassungMDQ!CG100="a",5,
IF(ErfassungMDQ!CG100="b",4,
IF(ErfassungMDQ!CG100="c",3,
IF(ErfassungMDQ!CG100="d",2,
IF(ErfassungMDQ!CG100="e",1))))),
IF(MDQ_S2!$W40=1,
IF(ErfassungMDQ!CG100="a",1,
IF(ErfassungMDQ!CG100="b",2,
IF(ErfassungMDQ!CG100="c",3,
IF(ErfassungMDQ!CG100="d",4,
IF(ErfassungMDQ!CG100="e",5))))),0))</f>
        <v>0</v>
      </c>
      <c r="CH100" s="277" t="b">
        <f>IF(MDQ_S2!$W40=5,
IF(ErfassungMDQ!CH100="a",5,
IF(ErfassungMDQ!CH100="b",4,
IF(ErfassungMDQ!CH100="c",3,
IF(ErfassungMDQ!CH100="d",2,
IF(ErfassungMDQ!CH100="e",1))))),
IF(MDQ_S2!$W40=1,
IF(ErfassungMDQ!CH100="a",1,
IF(ErfassungMDQ!CH100="b",2,
IF(ErfassungMDQ!CH100="c",3,
IF(ErfassungMDQ!CH100="d",4,
IF(ErfassungMDQ!CH100="e",5))))),0))</f>
        <v>0</v>
      </c>
      <c r="CI100" s="278" t="b">
        <f>IF(MDQ_S2!$W40=5,
IF(ErfassungMDQ!CI100="a",5,
IF(ErfassungMDQ!CI100="b",4,
IF(ErfassungMDQ!CI100="c",3,
IF(ErfassungMDQ!CI100="d",2,
IF(ErfassungMDQ!CI100="e",1))))),
IF(MDQ_S2!$W40=1,
IF(ErfassungMDQ!CI100="a",1,
IF(ErfassungMDQ!CI100="b",2,
IF(ErfassungMDQ!CI100="c",3,
IF(ErfassungMDQ!CI100="d",4,
IF(ErfassungMDQ!CI100="e",5))))),0))</f>
        <v>0</v>
      </c>
      <c r="CJ100" s="277" t="b">
        <f>IF(MDQ_S2!$W40=5,
IF(ErfassungMDQ!CJ100="a",5,
IF(ErfassungMDQ!CJ100="b",4,
IF(ErfassungMDQ!CJ100="c",3,
IF(ErfassungMDQ!CJ100="d",2,
IF(ErfassungMDQ!CJ100="e",1))))),
IF(MDQ_S2!$W40=1,
IF(ErfassungMDQ!CJ100="a",1,
IF(ErfassungMDQ!CJ100="b",2,
IF(ErfassungMDQ!CJ100="c",3,
IF(ErfassungMDQ!CJ100="d",4,
IF(ErfassungMDQ!CJ100="e",5))))),0))</f>
        <v>0</v>
      </c>
      <c r="CK100" s="278" t="b">
        <f>IF(MDQ_S2!$W40=5,
IF(ErfassungMDQ!CK100="a",5,
IF(ErfassungMDQ!CK100="b",4,
IF(ErfassungMDQ!CK100="c",3,
IF(ErfassungMDQ!CK100="d",2,
IF(ErfassungMDQ!CK100="e",1))))),
IF(MDQ_S2!$W40=1,
IF(ErfassungMDQ!CK100="a",1,
IF(ErfassungMDQ!CK100="b",2,
IF(ErfassungMDQ!CK100="c",3,
IF(ErfassungMDQ!CK100="d",4,
IF(ErfassungMDQ!CK100="e",5))))),0))</f>
        <v>0</v>
      </c>
      <c r="CL100" s="277" t="b">
        <f>IF(MDQ_S2!$W40=5,
IF(ErfassungMDQ!CL100="a",5,
IF(ErfassungMDQ!CL100="b",4,
IF(ErfassungMDQ!CL100="c",3,
IF(ErfassungMDQ!CL100="d",2,
IF(ErfassungMDQ!CL100="e",1))))),
IF(MDQ_S2!$W40=1,
IF(ErfassungMDQ!CL100="a",1,
IF(ErfassungMDQ!CL100="b",2,
IF(ErfassungMDQ!CL100="c",3,
IF(ErfassungMDQ!CL100="d",4,
IF(ErfassungMDQ!CL100="e",5))))),0))</f>
        <v>0</v>
      </c>
      <c r="CM100" s="278" t="b">
        <f>IF(MDQ_S2!$W40=5,
IF(ErfassungMDQ!CM100="a",5,
IF(ErfassungMDQ!CM100="b",4,
IF(ErfassungMDQ!CM100="c",3,
IF(ErfassungMDQ!CM100="d",2,
IF(ErfassungMDQ!CM100="e",1))))),
IF(MDQ_S2!$W40=1,
IF(ErfassungMDQ!CM100="a",1,
IF(ErfassungMDQ!CM100="b",2,
IF(ErfassungMDQ!CM100="c",3,
IF(ErfassungMDQ!CM100="d",4,
IF(ErfassungMDQ!CM100="e",5))))),0))</f>
        <v>0</v>
      </c>
      <c r="CN100" s="277" t="b">
        <f>IF(MDQ_S2!$W40=5,
IF(ErfassungMDQ!CN100="a",5,
IF(ErfassungMDQ!CN100="b",4,
IF(ErfassungMDQ!CN100="c",3,
IF(ErfassungMDQ!CN100="d",2,
IF(ErfassungMDQ!CN100="e",1))))),
IF(MDQ_S2!$W40=1,
IF(ErfassungMDQ!CN100="a",1,
IF(ErfassungMDQ!CN100="b",2,
IF(ErfassungMDQ!CN100="c",3,
IF(ErfassungMDQ!CN100="d",4,
IF(ErfassungMDQ!CN100="e",5))))),0))</f>
        <v>0</v>
      </c>
      <c r="CO100" s="278" t="b">
        <f>IF(MDQ_S2!$W40=5,
IF(ErfassungMDQ!CO100="a",5,
IF(ErfassungMDQ!CO100="b",4,
IF(ErfassungMDQ!CO100="c",3,
IF(ErfassungMDQ!CO100="d",2,
IF(ErfassungMDQ!CO100="e",1))))),
IF(MDQ_S2!$W40=1,
IF(ErfassungMDQ!CO100="a",1,
IF(ErfassungMDQ!CO100="b",2,
IF(ErfassungMDQ!CO100="c",3,
IF(ErfassungMDQ!CO100="d",4,
IF(ErfassungMDQ!CO100="e",5))))),0))</f>
        <v>0</v>
      </c>
      <c r="CP100" s="277" t="b">
        <f>IF(MDQ_S2!$W40=5,
IF(ErfassungMDQ!CP100="a",5,
IF(ErfassungMDQ!CP100="b",4,
IF(ErfassungMDQ!CP100="c",3,
IF(ErfassungMDQ!CP100="d",2,
IF(ErfassungMDQ!CP100="e",1))))),
IF(MDQ_S2!$W40=1,
IF(ErfassungMDQ!CP100="a",1,
IF(ErfassungMDQ!CP100="b",2,
IF(ErfassungMDQ!CP100="c",3,
IF(ErfassungMDQ!CP100="d",4,
IF(ErfassungMDQ!CP100="e",5))))),0))</f>
        <v>0</v>
      </c>
      <c r="CQ100" s="278" t="b">
        <f>IF(MDQ_S2!$W40=5,
IF(ErfassungMDQ!CQ100="a",5,
IF(ErfassungMDQ!CQ100="b",4,
IF(ErfassungMDQ!CQ100="c",3,
IF(ErfassungMDQ!CQ100="d",2,
IF(ErfassungMDQ!CQ100="e",1))))),
IF(MDQ_S2!$W40=1,
IF(ErfassungMDQ!CQ100="a",1,
IF(ErfassungMDQ!CQ100="b",2,
IF(ErfassungMDQ!CQ100="c",3,
IF(ErfassungMDQ!CQ100="d",4,
IF(ErfassungMDQ!CQ100="e",5))))),0))</f>
        <v>0</v>
      </c>
      <c r="CR100" s="277" t="b">
        <f>IF(MDQ_S2!$W40=5,
IF(ErfassungMDQ!CR100="a",5,
IF(ErfassungMDQ!CR100="b",4,
IF(ErfassungMDQ!CR100="c",3,
IF(ErfassungMDQ!CR100="d",2,
IF(ErfassungMDQ!CR100="e",1))))),
IF(MDQ_S2!$W40=1,
IF(ErfassungMDQ!CR100="a",1,
IF(ErfassungMDQ!CR100="b",2,
IF(ErfassungMDQ!CR100="c",3,
IF(ErfassungMDQ!CR100="d",4,
IF(ErfassungMDQ!CR100="e",5))))),0))</f>
        <v>0</v>
      </c>
      <c r="CS100" s="278" t="b">
        <f>IF(MDQ_S2!$W40=5,
IF(ErfassungMDQ!CS100="a",5,
IF(ErfassungMDQ!CS100="b",4,
IF(ErfassungMDQ!CS100="c",3,
IF(ErfassungMDQ!CS100="d",2,
IF(ErfassungMDQ!CS100="e",1))))),
IF(MDQ_S2!$W40=1,
IF(ErfassungMDQ!CS100="a",1,
IF(ErfassungMDQ!CS100="b",2,
IF(ErfassungMDQ!CS100="c",3,
IF(ErfassungMDQ!CS100="d",4,
IF(ErfassungMDQ!CS100="e",5))))),0))</f>
        <v>0</v>
      </c>
      <c r="CT100" s="277" t="b">
        <f>IF(MDQ_S2!$W40=5,
IF(ErfassungMDQ!CT100="a",5,
IF(ErfassungMDQ!CT100="b",4,
IF(ErfassungMDQ!CT100="c",3,
IF(ErfassungMDQ!CT100="d",2,
IF(ErfassungMDQ!CT100="e",1))))),
IF(MDQ_S2!$W40=1,
IF(ErfassungMDQ!CT100="a",1,
IF(ErfassungMDQ!CT100="b",2,
IF(ErfassungMDQ!CT100="c",3,
IF(ErfassungMDQ!CT100="d",4,
IF(ErfassungMDQ!CT100="e",5))))),0))</f>
        <v>0</v>
      </c>
      <c r="CU100" s="278" t="b">
        <f>IF(MDQ_S2!$W40=5,
IF(ErfassungMDQ!CU100="a",5,
IF(ErfassungMDQ!CU100="b",4,
IF(ErfassungMDQ!CU100="c",3,
IF(ErfassungMDQ!CU100="d",2,
IF(ErfassungMDQ!CU100="e",1))))),
IF(MDQ_S2!$W40=1,
IF(ErfassungMDQ!CU100="a",1,
IF(ErfassungMDQ!CU100="b",2,
IF(ErfassungMDQ!CU100="c",3,
IF(ErfassungMDQ!CU100="d",4,
IF(ErfassungMDQ!CU100="e",5))))),0))</f>
        <v>0</v>
      </c>
      <c r="CV100" s="277" t="b">
        <f>IF(MDQ_S2!$W40=5,
IF(ErfassungMDQ!CV100="a",5,
IF(ErfassungMDQ!CV100="b",4,
IF(ErfassungMDQ!CV100="c",3,
IF(ErfassungMDQ!CV100="d",2,
IF(ErfassungMDQ!CV100="e",1))))),
IF(MDQ_S2!$W40=1,
IF(ErfassungMDQ!CV100="a",1,
IF(ErfassungMDQ!CV100="b",2,
IF(ErfassungMDQ!CV100="c",3,
IF(ErfassungMDQ!CV100="d",4,
IF(ErfassungMDQ!CV100="e",5))))),0))</f>
        <v>0</v>
      </c>
      <c r="CW100" s="278" t="b">
        <f>IF(MDQ_S2!$W40=5,
IF(ErfassungMDQ!CW100="a",5,
IF(ErfassungMDQ!CW100="b",4,
IF(ErfassungMDQ!CW100="c",3,
IF(ErfassungMDQ!CW100="d",2,
IF(ErfassungMDQ!CW100="e",1))))),
IF(MDQ_S2!$W40=1,
IF(ErfassungMDQ!CW100="a",1,
IF(ErfassungMDQ!CW100="b",2,
IF(ErfassungMDQ!CW100="c",3,
IF(ErfassungMDQ!CW100="d",4,
IF(ErfassungMDQ!CW100="e",5))))),0))</f>
        <v>0</v>
      </c>
      <c r="CX100" s="277" t="b">
        <f>IF(MDQ_S2!$W40=5,
IF(ErfassungMDQ!CX100="a",5,
IF(ErfassungMDQ!CX100="b",4,
IF(ErfassungMDQ!CX100="c",3,
IF(ErfassungMDQ!CX100="d",2,
IF(ErfassungMDQ!CX100="e",1))))),
IF(MDQ_S2!$W40=1,
IF(ErfassungMDQ!CX100="a",1,
IF(ErfassungMDQ!CX100="b",2,
IF(ErfassungMDQ!CX100="c",3,
IF(ErfassungMDQ!CX100="d",4,
IF(ErfassungMDQ!CX100="e",5))))),0))</f>
        <v>0</v>
      </c>
      <c r="CY100" s="278" t="b">
        <f>IF(MDQ_S2!$W40=5,
IF(ErfassungMDQ!CY100="a",5,
IF(ErfassungMDQ!CY100="b",4,
IF(ErfassungMDQ!CY100="c",3,
IF(ErfassungMDQ!CY100="d",2,
IF(ErfassungMDQ!CY100="e",1))))),
IF(MDQ_S2!$W40=1,
IF(ErfassungMDQ!CY100="a",1,
IF(ErfassungMDQ!CY100="b",2,
IF(ErfassungMDQ!CY100="c",3,
IF(ErfassungMDQ!CY100="d",4,
IF(ErfassungMDQ!CY100="e",5))))),0))</f>
        <v>0</v>
      </c>
      <c r="CZ100" s="277" t="b">
        <f>IF(MDQ_S2!$W40=5,
IF(ErfassungMDQ!CZ100="a",5,
IF(ErfassungMDQ!CZ100="b",4,
IF(ErfassungMDQ!CZ100="c",3,
IF(ErfassungMDQ!CZ100="d",2,
IF(ErfassungMDQ!CZ100="e",1))))),
IF(MDQ_S2!$W40=1,
IF(ErfassungMDQ!CZ100="a",1,
IF(ErfassungMDQ!CZ100="b",2,
IF(ErfassungMDQ!CZ100="c",3,
IF(ErfassungMDQ!CZ100="d",4,
IF(ErfassungMDQ!CZ100="e",5))))),0))</f>
        <v>0</v>
      </c>
      <c r="DA100" s="278" t="b">
        <f>IF(MDQ_S2!$W40=5,
IF(ErfassungMDQ!DA100="a",5,
IF(ErfassungMDQ!DA100="b",4,
IF(ErfassungMDQ!DA100="c",3,
IF(ErfassungMDQ!DA100="d",2,
IF(ErfassungMDQ!DA100="e",1))))),
IF(MDQ_S2!$W40=1,
IF(ErfassungMDQ!DA100="a",1,
IF(ErfassungMDQ!DA100="b",2,
IF(ErfassungMDQ!DA100="c",3,
IF(ErfassungMDQ!DA100="d",4,
IF(ErfassungMDQ!DA100="e",5))))),0))</f>
        <v>0</v>
      </c>
      <c r="DB100" s="277" t="b">
        <f>IF(MDQ_S2!$W40=5,
IF(ErfassungMDQ!DB100="a",5,
IF(ErfassungMDQ!DB100="b",4,
IF(ErfassungMDQ!DB100="c",3,
IF(ErfassungMDQ!DB100="d",2,
IF(ErfassungMDQ!DB100="e",1))))),
IF(MDQ_S2!$W40=1,
IF(ErfassungMDQ!DB100="a",1,
IF(ErfassungMDQ!DB100="b",2,
IF(ErfassungMDQ!DB100="c",3,
IF(ErfassungMDQ!DB100="d",4,
IF(ErfassungMDQ!DB100="e",5))))),0))</f>
        <v>0</v>
      </c>
      <c r="DC100" s="278" t="b">
        <f>IF(MDQ_S2!$W40=5,
IF(ErfassungMDQ!DC100="a",5,
IF(ErfassungMDQ!DC100="b",4,
IF(ErfassungMDQ!DC100="c",3,
IF(ErfassungMDQ!DC100="d",2,
IF(ErfassungMDQ!DC100="e",1))))),
IF(MDQ_S2!$W40=1,
IF(ErfassungMDQ!DC100="a",1,
IF(ErfassungMDQ!DC100="b",2,
IF(ErfassungMDQ!DC100="c",3,
IF(ErfassungMDQ!DC100="d",4,
IF(ErfassungMDQ!DC100="e",5))))),0))</f>
        <v>0</v>
      </c>
      <c r="DD100" s="277" t="b">
        <f>IF(MDQ_S2!$W40=5,
IF(ErfassungMDQ!DD100="a",5,
IF(ErfassungMDQ!DD100="b",4,
IF(ErfassungMDQ!DD100="c",3,
IF(ErfassungMDQ!DD100="d",2,
IF(ErfassungMDQ!DD100="e",1))))),
IF(MDQ_S2!$W40=1,
IF(ErfassungMDQ!DD100="a",1,
IF(ErfassungMDQ!DD100="b",2,
IF(ErfassungMDQ!DD100="c",3,
IF(ErfassungMDQ!DD100="d",4,
IF(ErfassungMDQ!DD100="e",5))))),0))</f>
        <v>0</v>
      </c>
      <c r="DE100" s="278" t="b">
        <f>IF(MDQ_S2!$W40=5,
IF(ErfassungMDQ!DE100="a",5,
IF(ErfassungMDQ!DE100="b",4,
IF(ErfassungMDQ!DE100="c",3,
IF(ErfassungMDQ!DE100="d",2,
IF(ErfassungMDQ!DE100="e",1))))),
IF(MDQ_S2!$W40=1,
IF(ErfassungMDQ!DE100="a",1,
IF(ErfassungMDQ!DE100="b",2,
IF(ErfassungMDQ!DE100="c",3,
IF(ErfassungMDQ!DE100="d",4,
IF(ErfassungMDQ!DE100="e",5))))),0))</f>
        <v>0</v>
      </c>
      <c r="DF100" s="277" t="b">
        <f>IF(MDQ_S2!$W40=5,
IF(ErfassungMDQ!DF100="a",5,
IF(ErfassungMDQ!DF100="b",4,
IF(ErfassungMDQ!DF100="c",3,
IF(ErfassungMDQ!DF100="d",2,
IF(ErfassungMDQ!DF100="e",1))))),
IF(MDQ_S2!$W40=1,
IF(ErfassungMDQ!DF100="a",1,
IF(ErfassungMDQ!DF100="b",2,
IF(ErfassungMDQ!DF100="c",3,
IF(ErfassungMDQ!DF100="d",4,
IF(ErfassungMDQ!DF100="e",5))))),0))</f>
        <v>0</v>
      </c>
      <c r="DG100" s="278" t="b">
        <f>IF(MDQ_S2!$W40=5,
IF(ErfassungMDQ!DG100="a",5,
IF(ErfassungMDQ!DG100="b",4,
IF(ErfassungMDQ!DG100="c",3,
IF(ErfassungMDQ!DG100="d",2,
IF(ErfassungMDQ!DG100="e",1))))),
IF(MDQ_S2!$W40=1,
IF(ErfassungMDQ!DG100="a",1,
IF(ErfassungMDQ!DG100="b",2,
IF(ErfassungMDQ!DG100="c",3,
IF(ErfassungMDQ!DG100="d",4,
IF(ErfassungMDQ!DG100="e",5))))),0))</f>
        <v>0</v>
      </c>
      <c r="DH100" s="277" t="b">
        <f>IF(MDQ_S2!$W40=5,
IF(ErfassungMDQ!DH100="a",5,
IF(ErfassungMDQ!DH100="b",4,
IF(ErfassungMDQ!DH100="c",3,
IF(ErfassungMDQ!DH100="d",2,
IF(ErfassungMDQ!DH100="e",1))))),
IF(MDQ_S2!$W40=1,
IF(ErfassungMDQ!DH100="a",1,
IF(ErfassungMDQ!DH100="b",2,
IF(ErfassungMDQ!DH100="c",3,
IF(ErfassungMDQ!DH100="d",4,
IF(ErfassungMDQ!DH100="e",5))))),0))</f>
        <v>0</v>
      </c>
      <c r="DI100" s="278" t="b">
        <f>IF(MDQ_S2!$W40=5,
IF(ErfassungMDQ!DI100="a",5,
IF(ErfassungMDQ!DI100="b",4,
IF(ErfassungMDQ!DI100="c",3,
IF(ErfassungMDQ!DI100="d",2,
IF(ErfassungMDQ!DI100="e",1))))),
IF(MDQ_S2!$W40=1,
IF(ErfassungMDQ!DI100="a",1,
IF(ErfassungMDQ!DI100="b",2,
IF(ErfassungMDQ!DI100="c",3,
IF(ErfassungMDQ!DI100="d",4,
IF(ErfassungMDQ!DI100="e",5))))),0))</f>
        <v>0</v>
      </c>
      <c r="DJ100" s="277" t="b">
        <f>IF(MDQ_S2!$W40=5,
IF(ErfassungMDQ!DJ100="a",5,
IF(ErfassungMDQ!DJ100="b",4,
IF(ErfassungMDQ!DJ100="c",3,
IF(ErfassungMDQ!DJ100="d",2,
IF(ErfassungMDQ!DJ100="e",1))))),
IF(MDQ_S2!$W40=1,
IF(ErfassungMDQ!DJ100="a",1,
IF(ErfassungMDQ!DJ100="b",2,
IF(ErfassungMDQ!DJ100="c",3,
IF(ErfassungMDQ!DJ100="d",4,
IF(ErfassungMDQ!DJ100="e",5))))),0))</f>
        <v>0</v>
      </c>
      <c r="DK100" s="278" t="b">
        <f>IF(MDQ_S2!$W40=5,
IF(ErfassungMDQ!DK100="a",5,
IF(ErfassungMDQ!DK100="b",4,
IF(ErfassungMDQ!DK100="c",3,
IF(ErfassungMDQ!DK100="d",2,
IF(ErfassungMDQ!DK100="e",1))))),
IF(MDQ_S2!$W40=1,
IF(ErfassungMDQ!DK100="a",1,
IF(ErfassungMDQ!DK100="b",2,
IF(ErfassungMDQ!DK100="c",3,
IF(ErfassungMDQ!DK100="d",4,
IF(ErfassungMDQ!DK100="e",5))))),0))</f>
        <v>0</v>
      </c>
      <c r="DL100" s="277" t="b">
        <f>IF(MDQ_S2!$W40=5,
IF(ErfassungMDQ!DL100="a",5,
IF(ErfassungMDQ!DL100="b",4,
IF(ErfassungMDQ!DL100="c",3,
IF(ErfassungMDQ!DL100="d",2,
IF(ErfassungMDQ!DL100="e",1))))),
IF(MDQ_S2!$W40=1,
IF(ErfassungMDQ!DL100="a",1,
IF(ErfassungMDQ!DL100="b",2,
IF(ErfassungMDQ!DL100="c",3,
IF(ErfassungMDQ!DL100="d",4,
IF(ErfassungMDQ!DL100="e",5))))),0))</f>
        <v>0</v>
      </c>
      <c r="DM100" s="278" t="b">
        <f>IF(MDQ_S2!$W40=5,
IF(ErfassungMDQ!DM100="a",5,
IF(ErfassungMDQ!DM100="b",4,
IF(ErfassungMDQ!DM100="c",3,
IF(ErfassungMDQ!DM100="d",2,
IF(ErfassungMDQ!DM100="e",1))))),
IF(MDQ_S2!$W40=1,
IF(ErfassungMDQ!DM100="a",1,
IF(ErfassungMDQ!DM100="b",2,
IF(ErfassungMDQ!DM100="c",3,
IF(ErfassungMDQ!DM100="d",4,
IF(ErfassungMDQ!DM100="e",5))))),0))</f>
        <v>0</v>
      </c>
      <c r="DN100" s="277" t="b">
        <f>IF(MDQ_S2!$W40=5,
IF(ErfassungMDQ!DN100="a",5,
IF(ErfassungMDQ!DN100="b",4,
IF(ErfassungMDQ!DN100="c",3,
IF(ErfassungMDQ!DN100="d",2,
IF(ErfassungMDQ!DN100="e",1))))),
IF(MDQ_S2!$W40=1,
IF(ErfassungMDQ!DN100="a",1,
IF(ErfassungMDQ!DN100="b",2,
IF(ErfassungMDQ!DN100="c",3,
IF(ErfassungMDQ!DN100="d",4,
IF(ErfassungMDQ!DN100="e",5))))),0))</f>
        <v>0</v>
      </c>
      <c r="DO100" s="278" t="b">
        <f>IF(MDQ_S2!$W40=5,
IF(ErfassungMDQ!DO100="a",5,
IF(ErfassungMDQ!DO100="b",4,
IF(ErfassungMDQ!DO100="c",3,
IF(ErfassungMDQ!DO100="d",2,
IF(ErfassungMDQ!DO100="e",1))))),
IF(MDQ_S2!$W40=1,
IF(ErfassungMDQ!DO100="a",1,
IF(ErfassungMDQ!DO100="b",2,
IF(ErfassungMDQ!DO100="c",3,
IF(ErfassungMDQ!DO100="d",4,
IF(ErfassungMDQ!DO100="e",5))))),0))</f>
        <v>0</v>
      </c>
      <c r="DP100" s="277" t="b">
        <f>IF(MDQ_S2!$W40=5,
IF(ErfassungMDQ!DP100="a",5,
IF(ErfassungMDQ!DP100="b",4,
IF(ErfassungMDQ!DP100="c",3,
IF(ErfassungMDQ!DP100="d",2,
IF(ErfassungMDQ!DP100="e",1))))),
IF(MDQ_S2!$W40=1,
IF(ErfassungMDQ!DP100="a",1,
IF(ErfassungMDQ!DP100="b",2,
IF(ErfassungMDQ!DP100="c",3,
IF(ErfassungMDQ!DP100="d",4,
IF(ErfassungMDQ!DP100="e",5))))),0))</f>
        <v>0</v>
      </c>
      <c r="DQ100" s="278" t="b">
        <f>IF(MDQ_S2!$W40=5,
IF(ErfassungMDQ!DQ100="a",5,
IF(ErfassungMDQ!DQ100="b",4,
IF(ErfassungMDQ!DQ100="c",3,
IF(ErfassungMDQ!DQ100="d",2,
IF(ErfassungMDQ!DQ100="e",1))))),
IF(MDQ_S2!$W40=1,
IF(ErfassungMDQ!DQ100="a",1,
IF(ErfassungMDQ!DQ100="b",2,
IF(ErfassungMDQ!DQ100="c",3,
IF(ErfassungMDQ!DQ100="d",4,
IF(ErfassungMDQ!DQ100="e",5))))),0))</f>
        <v>0</v>
      </c>
      <c r="DR100" s="277" t="b">
        <f>IF(MDQ_S2!$W40=5,
IF(ErfassungMDQ!DR100="a",5,
IF(ErfassungMDQ!DR100="b",4,
IF(ErfassungMDQ!DR100="c",3,
IF(ErfassungMDQ!DR100="d",2,
IF(ErfassungMDQ!DR100="e",1))))),
IF(MDQ_S2!$W40=1,
IF(ErfassungMDQ!DR100="a",1,
IF(ErfassungMDQ!DR100="b",2,
IF(ErfassungMDQ!DR100="c",3,
IF(ErfassungMDQ!DR100="d",4,
IF(ErfassungMDQ!DR100="e",5))))),0))</f>
        <v>0</v>
      </c>
      <c r="DS100" s="278" t="b">
        <f>IF(MDQ_S2!$W40=5,
IF(ErfassungMDQ!DS100="a",5,
IF(ErfassungMDQ!DS100="b",4,
IF(ErfassungMDQ!DS100="c",3,
IF(ErfassungMDQ!DS100="d",2,
IF(ErfassungMDQ!DS100="e",1))))),
IF(MDQ_S2!$W40=1,
IF(ErfassungMDQ!DS100="a",1,
IF(ErfassungMDQ!DS100="b",2,
IF(ErfassungMDQ!DS100="c",3,
IF(ErfassungMDQ!DS100="d",4,
IF(ErfassungMDQ!DS100="e",5))))),0))</f>
        <v>0</v>
      </c>
      <c r="DT100" s="277" t="b">
        <f>IF(MDQ_S2!$W40=5,
IF(ErfassungMDQ!DT100="a",5,
IF(ErfassungMDQ!DT100="b",4,
IF(ErfassungMDQ!DT100="c",3,
IF(ErfassungMDQ!DT100="d",2,
IF(ErfassungMDQ!DT100="e",1))))),
IF(MDQ_S2!$W40=1,
IF(ErfassungMDQ!DT100="a",1,
IF(ErfassungMDQ!DT100="b",2,
IF(ErfassungMDQ!DT100="c",3,
IF(ErfassungMDQ!DT100="d",4,
IF(ErfassungMDQ!DT100="e",5))))),0))</f>
        <v>0</v>
      </c>
      <c r="DU100" s="278" t="b">
        <f>IF(MDQ_S2!$W40=5,
IF(ErfassungMDQ!DU100="a",5,
IF(ErfassungMDQ!DU100="b",4,
IF(ErfassungMDQ!DU100="c",3,
IF(ErfassungMDQ!DU100="d",2,
IF(ErfassungMDQ!DU100="e",1))))),
IF(MDQ_S2!$W40=1,
IF(ErfassungMDQ!DU100="a",1,
IF(ErfassungMDQ!DU100="b",2,
IF(ErfassungMDQ!DU100="c",3,
IF(ErfassungMDQ!DU100="d",4,
IF(ErfassungMDQ!DU100="e",5))))),0))</f>
        <v>0</v>
      </c>
      <c r="DV100" s="277" t="b">
        <f>IF(MDQ_S2!$W40=5,
IF(ErfassungMDQ!DV100="a",5,
IF(ErfassungMDQ!DV100="b",4,
IF(ErfassungMDQ!DV100="c",3,
IF(ErfassungMDQ!DV100="d",2,
IF(ErfassungMDQ!DV100="e",1))))),
IF(MDQ_S2!$W40=1,
IF(ErfassungMDQ!DV100="a",1,
IF(ErfassungMDQ!DV100="b",2,
IF(ErfassungMDQ!DV100="c",3,
IF(ErfassungMDQ!DV100="d",4,
IF(ErfassungMDQ!DV100="e",5))))),0))</f>
        <v>0</v>
      </c>
      <c r="DW100" s="278" t="b">
        <f>IF(MDQ_S2!$W40=5,
IF(ErfassungMDQ!DW100="a",5,
IF(ErfassungMDQ!DW100="b",4,
IF(ErfassungMDQ!DW100="c",3,
IF(ErfassungMDQ!DW100="d",2,
IF(ErfassungMDQ!DW100="e",1))))),
IF(MDQ_S2!$W40=1,
IF(ErfassungMDQ!DW100="a",1,
IF(ErfassungMDQ!DW100="b",2,
IF(ErfassungMDQ!DW100="c",3,
IF(ErfassungMDQ!DW100="d",4,
IF(ErfassungMDQ!DW100="e",5))))),0))</f>
        <v>0</v>
      </c>
      <c r="DX100" s="277" t="b">
        <f>IF(MDQ_S2!$W40=5,
IF(ErfassungMDQ!DX100="a",5,
IF(ErfassungMDQ!DX100="b",4,
IF(ErfassungMDQ!DX100="c",3,
IF(ErfassungMDQ!DX100="d",2,
IF(ErfassungMDQ!DX100="e",1))))),
IF(MDQ_S2!$W40=1,
IF(ErfassungMDQ!DX100="a",1,
IF(ErfassungMDQ!DX100="b",2,
IF(ErfassungMDQ!DX100="c",3,
IF(ErfassungMDQ!DX100="d",4,
IF(ErfassungMDQ!DX100="e",5))))),0))</f>
        <v>0</v>
      </c>
      <c r="DY100" s="278" t="b">
        <f>IF(MDQ_S2!$W40=5,
IF(ErfassungMDQ!DY100="a",5,
IF(ErfassungMDQ!DY100="b",4,
IF(ErfassungMDQ!DY100="c",3,
IF(ErfassungMDQ!DY100="d",2,
IF(ErfassungMDQ!DY100="e",1))))),
IF(MDQ_S2!$W40=1,
IF(ErfassungMDQ!DY100="a",1,
IF(ErfassungMDQ!DY100="b",2,
IF(ErfassungMDQ!DY100="c",3,
IF(ErfassungMDQ!DY100="d",4,
IF(ErfassungMDQ!DY100="e",5))))),0))</f>
        <v>0</v>
      </c>
      <c r="DZ100" s="277" t="b">
        <f>IF(MDQ_S2!$W40=5,
IF(ErfassungMDQ!DZ100="a",5,
IF(ErfassungMDQ!DZ100="b",4,
IF(ErfassungMDQ!DZ100="c",3,
IF(ErfassungMDQ!DZ100="d",2,
IF(ErfassungMDQ!DZ100="e",1))))),
IF(MDQ_S2!$W40=1,
IF(ErfassungMDQ!DZ100="a",1,
IF(ErfassungMDQ!DZ100="b",2,
IF(ErfassungMDQ!DZ100="c",3,
IF(ErfassungMDQ!DZ100="d",4,
IF(ErfassungMDQ!DZ100="e",5))))),0))</f>
        <v>0</v>
      </c>
      <c r="EA100" s="278" t="b">
        <f>IF(MDQ_S2!$W40=5,
IF(ErfassungMDQ!EA100="a",5,
IF(ErfassungMDQ!EA100="b",4,
IF(ErfassungMDQ!EA100="c",3,
IF(ErfassungMDQ!EA100="d",2,
IF(ErfassungMDQ!EA100="e",1))))),
IF(MDQ_S2!$W40=1,
IF(ErfassungMDQ!EA100="a",1,
IF(ErfassungMDQ!EA100="b",2,
IF(ErfassungMDQ!EA100="c",3,
IF(ErfassungMDQ!EA100="d",4,
IF(ErfassungMDQ!EA100="e",5))))),0))</f>
        <v>0</v>
      </c>
      <c r="EB100" s="116"/>
      <c r="EC100" s="116"/>
      <c r="ED100" s="116"/>
      <c r="EE100" s="116"/>
      <c r="EF100" s="116"/>
      <c r="EG100" s="116"/>
      <c r="EH100" s="116"/>
      <c r="EI100" s="116"/>
      <c r="EJ100" s="116"/>
      <c r="EK100" s="116"/>
      <c r="EL100" s="116"/>
      <c r="EM100" s="116"/>
      <c r="EN100" s="116"/>
      <c r="EO100" s="116"/>
      <c r="EP100" s="116"/>
      <c r="EQ100" s="116"/>
      <c r="ER100" s="116"/>
      <c r="ES100" s="116"/>
      <c r="ET100" s="116"/>
      <c r="EU100" s="116"/>
      <c r="EV100" s="116"/>
      <c r="EW100" s="116"/>
      <c r="EX100" s="116"/>
      <c r="EY100" s="116"/>
    </row>
    <row r="101" spans="1:155" ht="12.75" customHeight="1">
      <c r="A101" s="276">
        <v>94</v>
      </c>
      <c r="B101" s="277" t="b">
        <f>IF(MDQ_S2!$W41=5,
IF(ErfassungMDQ!B101="a",5,
IF(ErfassungMDQ!B101="b",4,
IF(ErfassungMDQ!B101="c",3,
IF(ErfassungMDQ!B101="d",2,
IF(ErfassungMDQ!B101="e",1))))),
IF(MDQ_S2!$W41=1,
IF(ErfassungMDQ!B101="a",1,
IF(ErfassungMDQ!B101="b",2,
IF(ErfassungMDQ!B101="c",3,
IF(ErfassungMDQ!B101="d",4,
IF(ErfassungMDQ!B101="e",5))))),0))</f>
        <v>0</v>
      </c>
      <c r="C101" s="278" t="b">
        <f>IF(MDQ_S2!$W41=5,
IF(ErfassungMDQ!C101="a",5,
IF(ErfassungMDQ!C101="b",4,
IF(ErfassungMDQ!C101="c",3,
IF(ErfassungMDQ!C101="d",2,
IF(ErfassungMDQ!C101="e",1))))),
IF(MDQ_S2!$W41=1,
IF(ErfassungMDQ!C101="a",1,
IF(ErfassungMDQ!C101="b",2,
IF(ErfassungMDQ!C101="c",3,
IF(ErfassungMDQ!C101="d",4,
IF(ErfassungMDQ!C101="e",5))))),0))</f>
        <v>0</v>
      </c>
      <c r="D101" s="277" t="b">
        <f>IF(MDQ_S2!$W41=5,
IF(ErfassungMDQ!D101="a",5,
IF(ErfassungMDQ!D101="b",4,
IF(ErfassungMDQ!D101="c",3,
IF(ErfassungMDQ!D101="d",2,
IF(ErfassungMDQ!D101="e",1))))),
IF(MDQ_S2!$W41=1,
IF(ErfassungMDQ!D101="a",1,
IF(ErfassungMDQ!D101="b",2,
IF(ErfassungMDQ!D101="c",3,
IF(ErfassungMDQ!D101="d",4,
IF(ErfassungMDQ!D101="e",5))))),0))</f>
        <v>0</v>
      </c>
      <c r="E101" s="278" t="b">
        <f>IF(MDQ_S2!$W41=5,
IF(ErfassungMDQ!E101="a",5,
IF(ErfassungMDQ!E101="b",4,
IF(ErfassungMDQ!E101="c",3,
IF(ErfassungMDQ!E101="d",2,
IF(ErfassungMDQ!E101="e",1))))),
IF(MDQ_S2!$W41=1,
IF(ErfassungMDQ!E101="a",1,
IF(ErfassungMDQ!E101="b",2,
IF(ErfassungMDQ!E101="c",3,
IF(ErfassungMDQ!E101="d",4,
IF(ErfassungMDQ!E101="e",5))))),0))</f>
        <v>0</v>
      </c>
      <c r="F101" s="277" t="b">
        <f>IF(MDQ_S2!$W41=5,
IF(ErfassungMDQ!F101="a",5,
IF(ErfassungMDQ!F101="b",4,
IF(ErfassungMDQ!F101="c",3,
IF(ErfassungMDQ!F101="d",2,
IF(ErfassungMDQ!F101="e",1))))),
IF(MDQ_S2!$W41=1,
IF(ErfassungMDQ!F101="a",1,
IF(ErfassungMDQ!F101="b",2,
IF(ErfassungMDQ!F101="c",3,
IF(ErfassungMDQ!F101="d",4,
IF(ErfassungMDQ!F101="e",5))))),0))</f>
        <v>0</v>
      </c>
      <c r="G101" s="278" t="b">
        <f>IF(MDQ_S2!$W41=5,
IF(ErfassungMDQ!G101="a",5,
IF(ErfassungMDQ!G101="b",4,
IF(ErfassungMDQ!G101="c",3,
IF(ErfassungMDQ!G101="d",2,
IF(ErfassungMDQ!G101="e",1))))),
IF(MDQ_S2!$W41=1,
IF(ErfassungMDQ!G101="a",1,
IF(ErfassungMDQ!G101="b",2,
IF(ErfassungMDQ!G101="c",3,
IF(ErfassungMDQ!G101="d",4,
IF(ErfassungMDQ!G101="e",5))))),0))</f>
        <v>0</v>
      </c>
      <c r="H101" s="277" t="b">
        <f>IF(MDQ_S2!$W41=5,
IF(ErfassungMDQ!H101="a",5,
IF(ErfassungMDQ!H101="b",4,
IF(ErfassungMDQ!H101="c",3,
IF(ErfassungMDQ!H101="d",2,
IF(ErfassungMDQ!H101="e",1))))),
IF(MDQ_S2!$W41=1,
IF(ErfassungMDQ!H101="a",1,
IF(ErfassungMDQ!H101="b",2,
IF(ErfassungMDQ!H101="c",3,
IF(ErfassungMDQ!H101="d",4,
IF(ErfassungMDQ!H101="e",5))))),0))</f>
        <v>0</v>
      </c>
      <c r="I101" s="278" t="b">
        <f>IF(MDQ_S2!$W41=5,
IF(ErfassungMDQ!I101="a",5,
IF(ErfassungMDQ!I101="b",4,
IF(ErfassungMDQ!I101="c",3,
IF(ErfassungMDQ!I101="d",2,
IF(ErfassungMDQ!I101="e",1))))),
IF(MDQ_S2!$W41=1,
IF(ErfassungMDQ!I101="a",1,
IF(ErfassungMDQ!I101="b",2,
IF(ErfassungMDQ!I101="c",3,
IF(ErfassungMDQ!I101="d",4,
IF(ErfassungMDQ!I101="e",5))))),0))</f>
        <v>0</v>
      </c>
      <c r="J101" s="277" t="b">
        <f>IF(MDQ_S2!$W41=5,
IF(ErfassungMDQ!J101="a",5,
IF(ErfassungMDQ!J101="b",4,
IF(ErfassungMDQ!J101="c",3,
IF(ErfassungMDQ!J101="d",2,
IF(ErfassungMDQ!J101="e",1))))),
IF(MDQ_S2!$W41=1,
IF(ErfassungMDQ!J101="a",1,
IF(ErfassungMDQ!J101="b",2,
IF(ErfassungMDQ!J101="c",3,
IF(ErfassungMDQ!J101="d",4,
IF(ErfassungMDQ!J101="e",5))))),0))</f>
        <v>0</v>
      </c>
      <c r="K101" s="278" t="b">
        <f>IF(MDQ_S2!$W41=5,
IF(ErfassungMDQ!K101="a",5,
IF(ErfassungMDQ!K101="b",4,
IF(ErfassungMDQ!K101="c",3,
IF(ErfassungMDQ!K101="d",2,
IF(ErfassungMDQ!K101="e",1))))),
IF(MDQ_S2!$W41=1,
IF(ErfassungMDQ!K101="a",1,
IF(ErfassungMDQ!K101="b",2,
IF(ErfassungMDQ!K101="c",3,
IF(ErfassungMDQ!K101="d",4,
IF(ErfassungMDQ!K101="e",5))))),0))</f>
        <v>0</v>
      </c>
      <c r="L101" s="277" t="b">
        <f>IF(MDQ_S2!$W41=5,
IF(ErfassungMDQ!L101="a",5,
IF(ErfassungMDQ!L101="b",4,
IF(ErfassungMDQ!L101="c",3,
IF(ErfassungMDQ!L101="d",2,
IF(ErfassungMDQ!L101="e",1))))),
IF(MDQ_S2!$W41=1,
IF(ErfassungMDQ!L101="a",1,
IF(ErfassungMDQ!L101="b",2,
IF(ErfassungMDQ!L101="c",3,
IF(ErfassungMDQ!L101="d",4,
IF(ErfassungMDQ!L101="e",5))))),0))</f>
        <v>0</v>
      </c>
      <c r="M101" s="278" t="b">
        <f>IF(MDQ_S2!$W41=5,
IF(ErfassungMDQ!M101="a",5,
IF(ErfassungMDQ!M101="b",4,
IF(ErfassungMDQ!M101="c",3,
IF(ErfassungMDQ!M101="d",2,
IF(ErfassungMDQ!M101="e",1))))),
IF(MDQ_S2!$W41=1,
IF(ErfassungMDQ!M101="a",1,
IF(ErfassungMDQ!M101="b",2,
IF(ErfassungMDQ!M101="c",3,
IF(ErfassungMDQ!M101="d",4,
IF(ErfassungMDQ!M101="e",5))))),0))</f>
        <v>0</v>
      </c>
      <c r="N101" s="277" t="b">
        <f>IF(MDQ_S2!$W41=5,
IF(ErfassungMDQ!N101="a",5,
IF(ErfassungMDQ!N101="b",4,
IF(ErfassungMDQ!N101="c",3,
IF(ErfassungMDQ!N101="d",2,
IF(ErfassungMDQ!N101="e",1))))),
IF(MDQ_S2!$W41=1,
IF(ErfassungMDQ!N101="a",1,
IF(ErfassungMDQ!N101="b",2,
IF(ErfassungMDQ!N101="c",3,
IF(ErfassungMDQ!N101="d",4,
IF(ErfassungMDQ!N101="e",5))))),0))</f>
        <v>0</v>
      </c>
      <c r="O101" s="278" t="b">
        <f>IF(MDQ_S2!$W41=5,
IF(ErfassungMDQ!O101="a",5,
IF(ErfassungMDQ!O101="b",4,
IF(ErfassungMDQ!O101="c",3,
IF(ErfassungMDQ!O101="d",2,
IF(ErfassungMDQ!O101="e",1))))),
IF(MDQ_S2!$W41=1,
IF(ErfassungMDQ!O101="a",1,
IF(ErfassungMDQ!O101="b",2,
IF(ErfassungMDQ!O101="c",3,
IF(ErfassungMDQ!O101="d",4,
IF(ErfassungMDQ!O101="e",5))))),0))</f>
        <v>0</v>
      </c>
      <c r="P101" s="277" t="b">
        <f>IF(MDQ_S2!$W41=5,
IF(ErfassungMDQ!P101="a",5,
IF(ErfassungMDQ!P101="b",4,
IF(ErfassungMDQ!P101="c",3,
IF(ErfassungMDQ!P101="d",2,
IF(ErfassungMDQ!P101="e",1))))),
IF(MDQ_S2!$W41=1,
IF(ErfassungMDQ!P101="a",1,
IF(ErfassungMDQ!P101="b",2,
IF(ErfassungMDQ!P101="c",3,
IF(ErfassungMDQ!P101="d",4,
IF(ErfassungMDQ!P101="e",5))))),0))</f>
        <v>0</v>
      </c>
      <c r="Q101" s="278" t="b">
        <f>IF(MDQ_S2!$W41=5,
IF(ErfassungMDQ!Q101="a",5,
IF(ErfassungMDQ!Q101="b",4,
IF(ErfassungMDQ!Q101="c",3,
IF(ErfassungMDQ!Q101="d",2,
IF(ErfassungMDQ!Q101="e",1))))),
IF(MDQ_S2!$W41=1,
IF(ErfassungMDQ!Q101="a",1,
IF(ErfassungMDQ!Q101="b",2,
IF(ErfassungMDQ!Q101="c",3,
IF(ErfassungMDQ!Q101="d",4,
IF(ErfassungMDQ!Q101="e",5))))),0))</f>
        <v>0</v>
      </c>
      <c r="R101" s="277" t="b">
        <f>IF(MDQ_S2!$W41=5,
IF(ErfassungMDQ!R101="a",5,
IF(ErfassungMDQ!R101="b",4,
IF(ErfassungMDQ!R101="c",3,
IF(ErfassungMDQ!R101="d",2,
IF(ErfassungMDQ!R101="e",1))))),
IF(MDQ_S2!$W41=1,
IF(ErfassungMDQ!R101="a",1,
IF(ErfassungMDQ!R101="b",2,
IF(ErfassungMDQ!R101="c",3,
IF(ErfassungMDQ!R101="d",4,
IF(ErfassungMDQ!R101="e",5))))),0))</f>
        <v>0</v>
      </c>
      <c r="S101" s="278" t="b">
        <f>IF(MDQ_S2!$W41=5,
IF(ErfassungMDQ!S101="a",5,
IF(ErfassungMDQ!S101="b",4,
IF(ErfassungMDQ!S101="c",3,
IF(ErfassungMDQ!S101="d",2,
IF(ErfassungMDQ!S101="e",1))))),
IF(MDQ_S2!$W41=1,
IF(ErfassungMDQ!S101="a",1,
IF(ErfassungMDQ!S101="b",2,
IF(ErfassungMDQ!S101="c",3,
IF(ErfassungMDQ!S101="d",4,
IF(ErfassungMDQ!S101="e",5))))),0))</f>
        <v>0</v>
      </c>
      <c r="T101" s="277" t="b">
        <f>IF(MDQ_S2!$W41=5,
IF(ErfassungMDQ!T101="a",5,
IF(ErfassungMDQ!T101="b",4,
IF(ErfassungMDQ!T101="c",3,
IF(ErfassungMDQ!T101="d",2,
IF(ErfassungMDQ!T101="e",1))))),
IF(MDQ_S2!$W41=1,
IF(ErfassungMDQ!T101="a",1,
IF(ErfassungMDQ!T101="b",2,
IF(ErfassungMDQ!T101="c",3,
IF(ErfassungMDQ!T101="d",4,
IF(ErfassungMDQ!T101="e",5))))),0))</f>
        <v>0</v>
      </c>
      <c r="U101" s="278" t="b">
        <f>IF(MDQ_S2!$W41=5,
IF(ErfassungMDQ!U101="a",5,
IF(ErfassungMDQ!U101="b",4,
IF(ErfassungMDQ!U101="c",3,
IF(ErfassungMDQ!U101="d",2,
IF(ErfassungMDQ!U101="e",1))))),
IF(MDQ_S2!$W41=1,
IF(ErfassungMDQ!U101="a",1,
IF(ErfassungMDQ!U101="b",2,
IF(ErfassungMDQ!U101="c",3,
IF(ErfassungMDQ!U101="d",4,
IF(ErfassungMDQ!U101="e",5))))),0))</f>
        <v>0</v>
      </c>
      <c r="V101" s="277" t="b">
        <f>IF(MDQ_S2!$W41=5,
IF(ErfassungMDQ!V101="a",5,
IF(ErfassungMDQ!V101="b",4,
IF(ErfassungMDQ!V101="c",3,
IF(ErfassungMDQ!V101="d",2,
IF(ErfassungMDQ!V101="e",1))))),
IF(MDQ_S2!$W41=1,
IF(ErfassungMDQ!V101="a",1,
IF(ErfassungMDQ!V101="b",2,
IF(ErfassungMDQ!V101="c",3,
IF(ErfassungMDQ!V101="d",4,
IF(ErfassungMDQ!V101="e",5))))),0))</f>
        <v>0</v>
      </c>
      <c r="W101" s="278" t="b">
        <f>IF(MDQ_S2!$W41=5,
IF(ErfassungMDQ!W101="a",5,
IF(ErfassungMDQ!W101="b",4,
IF(ErfassungMDQ!W101="c",3,
IF(ErfassungMDQ!W101="d",2,
IF(ErfassungMDQ!W101="e",1))))),
IF(MDQ_S2!$W41=1,
IF(ErfassungMDQ!W101="a",1,
IF(ErfassungMDQ!W101="b",2,
IF(ErfassungMDQ!W101="c",3,
IF(ErfassungMDQ!W101="d",4,
IF(ErfassungMDQ!W101="e",5))))),0))</f>
        <v>0</v>
      </c>
      <c r="X101" s="277" t="b">
        <f>IF(MDQ_S2!$W41=5,
IF(ErfassungMDQ!X101="a",5,
IF(ErfassungMDQ!X101="b",4,
IF(ErfassungMDQ!X101="c",3,
IF(ErfassungMDQ!X101="d",2,
IF(ErfassungMDQ!X101="e",1))))),
IF(MDQ_S2!$W41=1,
IF(ErfassungMDQ!X101="a",1,
IF(ErfassungMDQ!X101="b",2,
IF(ErfassungMDQ!X101="c",3,
IF(ErfassungMDQ!X101="d",4,
IF(ErfassungMDQ!X101="e",5))))),0))</f>
        <v>0</v>
      </c>
      <c r="Y101" s="278" t="b">
        <f>IF(MDQ_S2!$W41=5,
IF(ErfassungMDQ!Y101="a",5,
IF(ErfassungMDQ!Y101="b",4,
IF(ErfassungMDQ!Y101="c",3,
IF(ErfassungMDQ!Y101="d",2,
IF(ErfassungMDQ!Y101="e",1))))),
IF(MDQ_S2!$W41=1,
IF(ErfassungMDQ!Y101="a",1,
IF(ErfassungMDQ!Y101="b",2,
IF(ErfassungMDQ!Y101="c",3,
IF(ErfassungMDQ!Y101="d",4,
IF(ErfassungMDQ!Y101="e",5))))),0))</f>
        <v>0</v>
      </c>
      <c r="Z101" s="277" t="b">
        <f>IF(MDQ_S2!$W41=5,
IF(ErfassungMDQ!Z101="a",5,
IF(ErfassungMDQ!Z101="b",4,
IF(ErfassungMDQ!Z101="c",3,
IF(ErfassungMDQ!Z101="d",2,
IF(ErfassungMDQ!Z101="e",1))))),
IF(MDQ_S2!$W41=1,
IF(ErfassungMDQ!Z101="a",1,
IF(ErfassungMDQ!Z101="b",2,
IF(ErfassungMDQ!Z101="c",3,
IF(ErfassungMDQ!Z101="d",4,
IF(ErfassungMDQ!Z101="e",5))))),0))</f>
        <v>0</v>
      </c>
      <c r="AA101" s="278" t="b">
        <f>IF(MDQ_S2!$W41=5,
IF(ErfassungMDQ!AA101="a",5,
IF(ErfassungMDQ!AA101="b",4,
IF(ErfassungMDQ!AA101="c",3,
IF(ErfassungMDQ!AA101="d",2,
IF(ErfassungMDQ!AA101="e",1))))),
IF(MDQ_S2!$W41=1,
IF(ErfassungMDQ!AA101="a",1,
IF(ErfassungMDQ!AA101="b",2,
IF(ErfassungMDQ!AA101="c",3,
IF(ErfassungMDQ!AA101="d",4,
IF(ErfassungMDQ!AA101="e",5))))),0))</f>
        <v>0</v>
      </c>
      <c r="AB101" s="277" t="b">
        <f>IF(MDQ_S2!$W41=5,
IF(ErfassungMDQ!AB101="a",5,
IF(ErfassungMDQ!AB101="b",4,
IF(ErfassungMDQ!AB101="c",3,
IF(ErfassungMDQ!AB101="d",2,
IF(ErfassungMDQ!AB101="e",1))))),
IF(MDQ_S2!$W41=1,
IF(ErfassungMDQ!AB101="a",1,
IF(ErfassungMDQ!AB101="b",2,
IF(ErfassungMDQ!AB101="c",3,
IF(ErfassungMDQ!AB101="d",4,
IF(ErfassungMDQ!AB101="e",5))))),0))</f>
        <v>0</v>
      </c>
      <c r="AC101" s="278" t="b">
        <f>IF(MDQ_S2!$W41=5,
IF(ErfassungMDQ!AC101="a",5,
IF(ErfassungMDQ!AC101="b",4,
IF(ErfassungMDQ!AC101="c",3,
IF(ErfassungMDQ!AC101="d",2,
IF(ErfassungMDQ!AC101="e",1))))),
IF(MDQ_S2!$W41=1,
IF(ErfassungMDQ!AC101="a",1,
IF(ErfassungMDQ!AC101="b",2,
IF(ErfassungMDQ!AC101="c",3,
IF(ErfassungMDQ!AC101="d",4,
IF(ErfassungMDQ!AC101="e",5))))),0))</f>
        <v>0</v>
      </c>
      <c r="AD101" s="277" t="b">
        <f>IF(MDQ_S2!$W41=5,
IF(ErfassungMDQ!AD101="a",5,
IF(ErfassungMDQ!AD101="b",4,
IF(ErfassungMDQ!AD101="c",3,
IF(ErfassungMDQ!AD101="d",2,
IF(ErfassungMDQ!AD101="e",1))))),
IF(MDQ_S2!$W41=1,
IF(ErfassungMDQ!AD101="a",1,
IF(ErfassungMDQ!AD101="b",2,
IF(ErfassungMDQ!AD101="c",3,
IF(ErfassungMDQ!AD101="d",4,
IF(ErfassungMDQ!AD101="e",5))))),0))</f>
        <v>0</v>
      </c>
      <c r="AE101" s="278" t="b">
        <f>IF(MDQ_S2!$W41=5,
IF(ErfassungMDQ!AE101="a",5,
IF(ErfassungMDQ!AE101="b",4,
IF(ErfassungMDQ!AE101="c",3,
IF(ErfassungMDQ!AE101="d",2,
IF(ErfassungMDQ!AE101="e",1))))),
IF(MDQ_S2!$W41=1,
IF(ErfassungMDQ!AE101="a",1,
IF(ErfassungMDQ!AE101="b",2,
IF(ErfassungMDQ!AE101="c",3,
IF(ErfassungMDQ!AE101="d",4,
IF(ErfassungMDQ!AE101="e",5))))),0))</f>
        <v>0</v>
      </c>
      <c r="AF101" s="277" t="b">
        <f>IF(MDQ_S2!$W41=5,
IF(ErfassungMDQ!AF101="a",5,
IF(ErfassungMDQ!AF101="b",4,
IF(ErfassungMDQ!AF101="c",3,
IF(ErfassungMDQ!AF101="d",2,
IF(ErfassungMDQ!AF101="e",1))))),
IF(MDQ_S2!$W41=1,
IF(ErfassungMDQ!AF101="a",1,
IF(ErfassungMDQ!AF101="b",2,
IF(ErfassungMDQ!AF101="c",3,
IF(ErfassungMDQ!AF101="d",4,
IF(ErfassungMDQ!AF101="e",5))))),0))</f>
        <v>0</v>
      </c>
      <c r="AG101" s="278" t="b">
        <f>IF(MDQ_S2!$W41=5,
IF(ErfassungMDQ!AG101="a",5,
IF(ErfassungMDQ!AG101="b",4,
IF(ErfassungMDQ!AG101="c",3,
IF(ErfassungMDQ!AG101="d",2,
IF(ErfassungMDQ!AG101="e",1))))),
IF(MDQ_S2!$W41=1,
IF(ErfassungMDQ!AG101="a",1,
IF(ErfassungMDQ!AG101="b",2,
IF(ErfassungMDQ!AG101="c",3,
IF(ErfassungMDQ!AG101="d",4,
IF(ErfassungMDQ!AG101="e",5))))),0))</f>
        <v>0</v>
      </c>
      <c r="AH101" s="277" t="b">
        <f>IF(MDQ_S2!$W41=5,
IF(ErfassungMDQ!AH101="a",5,
IF(ErfassungMDQ!AH101="b",4,
IF(ErfassungMDQ!AH101="c",3,
IF(ErfassungMDQ!AH101="d",2,
IF(ErfassungMDQ!AH101="e",1))))),
IF(MDQ_S2!$W41=1,
IF(ErfassungMDQ!AH101="a",1,
IF(ErfassungMDQ!AH101="b",2,
IF(ErfassungMDQ!AH101="c",3,
IF(ErfassungMDQ!AH101="d",4,
IF(ErfassungMDQ!AH101="e",5))))),0))</f>
        <v>0</v>
      </c>
      <c r="AI101" s="278" t="b">
        <f>IF(MDQ_S2!$W41=5,
IF(ErfassungMDQ!AI101="a",5,
IF(ErfassungMDQ!AI101="b",4,
IF(ErfassungMDQ!AI101="c",3,
IF(ErfassungMDQ!AI101="d",2,
IF(ErfassungMDQ!AI101="e",1))))),
IF(MDQ_S2!$W41=1,
IF(ErfassungMDQ!AI101="a",1,
IF(ErfassungMDQ!AI101="b",2,
IF(ErfassungMDQ!AI101="c",3,
IF(ErfassungMDQ!AI101="d",4,
IF(ErfassungMDQ!AI101="e",5))))),0))</f>
        <v>0</v>
      </c>
      <c r="AJ101" s="277" t="b">
        <f>IF(MDQ_S2!$W41=5,
IF(ErfassungMDQ!AJ101="a",5,
IF(ErfassungMDQ!AJ101="b",4,
IF(ErfassungMDQ!AJ101="c",3,
IF(ErfassungMDQ!AJ101="d",2,
IF(ErfassungMDQ!AJ101="e",1))))),
IF(MDQ_S2!$W41=1,
IF(ErfassungMDQ!AJ101="a",1,
IF(ErfassungMDQ!AJ101="b",2,
IF(ErfassungMDQ!AJ101="c",3,
IF(ErfassungMDQ!AJ101="d",4,
IF(ErfassungMDQ!AJ101="e",5))))),0))</f>
        <v>0</v>
      </c>
      <c r="AK101" s="278" t="b">
        <f>IF(MDQ_S2!$W41=5,
IF(ErfassungMDQ!AK101="a",5,
IF(ErfassungMDQ!AK101="b",4,
IF(ErfassungMDQ!AK101="c",3,
IF(ErfassungMDQ!AK101="d",2,
IF(ErfassungMDQ!AK101="e",1))))),
IF(MDQ_S2!$W41=1,
IF(ErfassungMDQ!AK101="a",1,
IF(ErfassungMDQ!AK101="b",2,
IF(ErfassungMDQ!AK101="c",3,
IF(ErfassungMDQ!AK101="d",4,
IF(ErfassungMDQ!AK101="e",5))))),0))</f>
        <v>0</v>
      </c>
      <c r="AL101" s="277" t="b">
        <f>IF(MDQ_S2!$W41=5,
IF(ErfassungMDQ!AL101="a",5,
IF(ErfassungMDQ!AL101="b",4,
IF(ErfassungMDQ!AL101="c",3,
IF(ErfassungMDQ!AL101="d",2,
IF(ErfassungMDQ!AL101="e",1))))),
IF(MDQ_S2!$W41=1,
IF(ErfassungMDQ!AL101="a",1,
IF(ErfassungMDQ!AL101="b",2,
IF(ErfassungMDQ!AL101="c",3,
IF(ErfassungMDQ!AL101="d",4,
IF(ErfassungMDQ!AL101="e",5))))),0))</f>
        <v>0</v>
      </c>
      <c r="AM101" s="278" t="b">
        <f>IF(MDQ_S2!$W41=5,
IF(ErfassungMDQ!AM101="a",5,
IF(ErfassungMDQ!AM101="b",4,
IF(ErfassungMDQ!AM101="c",3,
IF(ErfassungMDQ!AM101="d",2,
IF(ErfassungMDQ!AM101="e",1))))),
IF(MDQ_S2!$W41=1,
IF(ErfassungMDQ!AM101="a",1,
IF(ErfassungMDQ!AM101="b",2,
IF(ErfassungMDQ!AM101="c",3,
IF(ErfassungMDQ!AM101="d",4,
IF(ErfassungMDQ!AM101="e",5))))),0))</f>
        <v>0</v>
      </c>
      <c r="AN101" s="277" t="b">
        <f>IF(MDQ_S2!$W41=5,
IF(ErfassungMDQ!AN101="a",5,
IF(ErfassungMDQ!AN101="b",4,
IF(ErfassungMDQ!AN101="c",3,
IF(ErfassungMDQ!AN101="d",2,
IF(ErfassungMDQ!AN101="e",1))))),
IF(MDQ_S2!$W41=1,
IF(ErfassungMDQ!AN101="a",1,
IF(ErfassungMDQ!AN101="b",2,
IF(ErfassungMDQ!AN101="c",3,
IF(ErfassungMDQ!AN101="d",4,
IF(ErfassungMDQ!AN101="e",5))))),0))</f>
        <v>0</v>
      </c>
      <c r="AO101" s="278" t="b">
        <f>IF(MDQ_S2!$W41=5,
IF(ErfassungMDQ!AO101="a",5,
IF(ErfassungMDQ!AO101="b",4,
IF(ErfassungMDQ!AO101="c",3,
IF(ErfassungMDQ!AO101="d",2,
IF(ErfassungMDQ!AO101="e",1))))),
IF(MDQ_S2!$W41=1,
IF(ErfassungMDQ!AO101="a",1,
IF(ErfassungMDQ!AO101="b",2,
IF(ErfassungMDQ!AO101="c",3,
IF(ErfassungMDQ!AO101="d",4,
IF(ErfassungMDQ!AO101="e",5))))),0))</f>
        <v>0</v>
      </c>
      <c r="AP101" s="277" t="b">
        <f>IF(MDQ_S2!$W41=5,
IF(ErfassungMDQ!AP101="a",5,
IF(ErfassungMDQ!AP101="b",4,
IF(ErfassungMDQ!AP101="c",3,
IF(ErfassungMDQ!AP101="d",2,
IF(ErfassungMDQ!AP101="e",1))))),
IF(MDQ_S2!$W41=1,
IF(ErfassungMDQ!AP101="a",1,
IF(ErfassungMDQ!AP101="b",2,
IF(ErfassungMDQ!AP101="c",3,
IF(ErfassungMDQ!AP101="d",4,
IF(ErfassungMDQ!AP101="e",5))))),0))</f>
        <v>0</v>
      </c>
      <c r="AQ101" s="278" t="b">
        <f>IF(MDQ_S2!$W41=5,
IF(ErfassungMDQ!AQ101="a",5,
IF(ErfassungMDQ!AQ101="b",4,
IF(ErfassungMDQ!AQ101="c",3,
IF(ErfassungMDQ!AQ101="d",2,
IF(ErfassungMDQ!AQ101="e",1))))),
IF(MDQ_S2!$W41=1,
IF(ErfassungMDQ!AQ101="a",1,
IF(ErfassungMDQ!AQ101="b",2,
IF(ErfassungMDQ!AQ101="c",3,
IF(ErfassungMDQ!AQ101="d",4,
IF(ErfassungMDQ!AQ101="e",5))))),0))</f>
        <v>0</v>
      </c>
      <c r="AR101" s="277" t="b">
        <f>IF(MDQ_S2!$W41=5,
IF(ErfassungMDQ!AR101="a",5,
IF(ErfassungMDQ!AR101="b",4,
IF(ErfassungMDQ!AR101="c",3,
IF(ErfassungMDQ!AR101="d",2,
IF(ErfassungMDQ!AR101="e",1))))),
IF(MDQ_S2!$W41=1,
IF(ErfassungMDQ!AR101="a",1,
IF(ErfassungMDQ!AR101="b",2,
IF(ErfassungMDQ!AR101="c",3,
IF(ErfassungMDQ!AR101="d",4,
IF(ErfassungMDQ!AR101="e",5))))),0))</f>
        <v>0</v>
      </c>
      <c r="AS101" s="278" t="b">
        <f>IF(MDQ_S2!$W41=5,
IF(ErfassungMDQ!AS101="a",5,
IF(ErfassungMDQ!AS101="b",4,
IF(ErfassungMDQ!AS101="c",3,
IF(ErfassungMDQ!AS101="d",2,
IF(ErfassungMDQ!AS101="e",1))))),
IF(MDQ_S2!$W41=1,
IF(ErfassungMDQ!AS101="a",1,
IF(ErfassungMDQ!AS101="b",2,
IF(ErfassungMDQ!AS101="c",3,
IF(ErfassungMDQ!AS101="d",4,
IF(ErfassungMDQ!AS101="e",5))))),0))</f>
        <v>0</v>
      </c>
      <c r="AT101" s="277" t="b">
        <f>IF(MDQ_S2!$W41=5,
IF(ErfassungMDQ!AT101="a",5,
IF(ErfassungMDQ!AT101="b",4,
IF(ErfassungMDQ!AT101="c",3,
IF(ErfassungMDQ!AT101="d",2,
IF(ErfassungMDQ!AT101="e",1))))),
IF(MDQ_S2!$W41=1,
IF(ErfassungMDQ!AT101="a",1,
IF(ErfassungMDQ!AT101="b",2,
IF(ErfassungMDQ!AT101="c",3,
IF(ErfassungMDQ!AT101="d",4,
IF(ErfassungMDQ!AT101="e",5))))),0))</f>
        <v>0</v>
      </c>
      <c r="AU101" s="278" t="b">
        <f>IF(MDQ_S2!$W41=5,
IF(ErfassungMDQ!AU101="a",5,
IF(ErfassungMDQ!AU101="b",4,
IF(ErfassungMDQ!AU101="c",3,
IF(ErfassungMDQ!AU101="d",2,
IF(ErfassungMDQ!AU101="e",1))))),
IF(MDQ_S2!$W41=1,
IF(ErfassungMDQ!AU101="a",1,
IF(ErfassungMDQ!AU101="b",2,
IF(ErfassungMDQ!AU101="c",3,
IF(ErfassungMDQ!AU101="d",4,
IF(ErfassungMDQ!AU101="e",5))))),0))</f>
        <v>0</v>
      </c>
      <c r="AV101" s="277" t="b">
        <f>IF(MDQ_S2!$W41=5,
IF(ErfassungMDQ!AV101="a",5,
IF(ErfassungMDQ!AV101="b",4,
IF(ErfassungMDQ!AV101="c",3,
IF(ErfassungMDQ!AV101="d",2,
IF(ErfassungMDQ!AV101="e",1))))),
IF(MDQ_S2!$W41=1,
IF(ErfassungMDQ!AV101="a",1,
IF(ErfassungMDQ!AV101="b",2,
IF(ErfassungMDQ!AV101="c",3,
IF(ErfassungMDQ!AV101="d",4,
IF(ErfassungMDQ!AV101="e",5))))),0))</f>
        <v>0</v>
      </c>
      <c r="AW101" s="278" t="b">
        <f>IF(MDQ_S2!$W41=5,
IF(ErfassungMDQ!AW101="a",5,
IF(ErfassungMDQ!AW101="b",4,
IF(ErfassungMDQ!AW101="c",3,
IF(ErfassungMDQ!AW101="d",2,
IF(ErfassungMDQ!AW101="e",1))))),
IF(MDQ_S2!$W41=1,
IF(ErfassungMDQ!AW101="a",1,
IF(ErfassungMDQ!AW101="b",2,
IF(ErfassungMDQ!AW101="c",3,
IF(ErfassungMDQ!AW101="d",4,
IF(ErfassungMDQ!AW101="e",5))))),0))</f>
        <v>0</v>
      </c>
      <c r="AX101" s="277" t="b">
        <f>IF(MDQ_S2!$W41=5,
IF(ErfassungMDQ!AX101="a",5,
IF(ErfassungMDQ!AX101="b",4,
IF(ErfassungMDQ!AX101="c",3,
IF(ErfassungMDQ!AX101="d",2,
IF(ErfassungMDQ!AX101="e",1))))),
IF(MDQ_S2!$W41=1,
IF(ErfassungMDQ!AX101="a",1,
IF(ErfassungMDQ!AX101="b",2,
IF(ErfassungMDQ!AX101="c",3,
IF(ErfassungMDQ!AX101="d",4,
IF(ErfassungMDQ!AX101="e",5))))),0))</f>
        <v>0</v>
      </c>
      <c r="AY101" s="278" t="b">
        <f>IF(MDQ_S2!$W41=5,
IF(ErfassungMDQ!AY101="a",5,
IF(ErfassungMDQ!AY101="b",4,
IF(ErfassungMDQ!AY101="c",3,
IF(ErfassungMDQ!AY101="d",2,
IF(ErfassungMDQ!AY101="e",1))))),
IF(MDQ_S2!$W41=1,
IF(ErfassungMDQ!AY101="a",1,
IF(ErfassungMDQ!AY101="b",2,
IF(ErfassungMDQ!AY101="c",3,
IF(ErfassungMDQ!AY101="d",4,
IF(ErfassungMDQ!AY101="e",5))))),0))</f>
        <v>0</v>
      </c>
      <c r="AZ101" s="277" t="b">
        <f>IF(MDQ_S2!$W41=5,
IF(ErfassungMDQ!AZ101="a",5,
IF(ErfassungMDQ!AZ101="b",4,
IF(ErfassungMDQ!AZ101="c",3,
IF(ErfassungMDQ!AZ101="d",2,
IF(ErfassungMDQ!AZ101="e",1))))),
IF(MDQ_S2!$W41=1,
IF(ErfassungMDQ!AZ101="a",1,
IF(ErfassungMDQ!AZ101="b",2,
IF(ErfassungMDQ!AZ101="c",3,
IF(ErfassungMDQ!AZ101="d",4,
IF(ErfassungMDQ!AZ101="e",5))))),0))</f>
        <v>0</v>
      </c>
      <c r="BA101" s="278" t="b">
        <f>IF(MDQ_S2!$W41=5,
IF(ErfassungMDQ!BA101="a",5,
IF(ErfassungMDQ!BA101="b",4,
IF(ErfassungMDQ!BA101="c",3,
IF(ErfassungMDQ!BA101="d",2,
IF(ErfassungMDQ!BA101="e",1))))),
IF(MDQ_S2!$W41=1,
IF(ErfassungMDQ!BA101="a",1,
IF(ErfassungMDQ!BA101="b",2,
IF(ErfassungMDQ!BA101="c",3,
IF(ErfassungMDQ!BA101="d",4,
IF(ErfassungMDQ!BA101="e",5))))),0))</f>
        <v>0</v>
      </c>
      <c r="BB101" s="277" t="b">
        <f>IF(MDQ_S2!$W41=5,
IF(ErfassungMDQ!BB101="a",5,
IF(ErfassungMDQ!BB101="b",4,
IF(ErfassungMDQ!BB101="c",3,
IF(ErfassungMDQ!BB101="d",2,
IF(ErfassungMDQ!BB101="e",1))))),
IF(MDQ_S2!$W41=1,
IF(ErfassungMDQ!BB101="a",1,
IF(ErfassungMDQ!BB101="b",2,
IF(ErfassungMDQ!BB101="c",3,
IF(ErfassungMDQ!BB101="d",4,
IF(ErfassungMDQ!BB101="e",5))))),0))</f>
        <v>0</v>
      </c>
      <c r="BC101" s="278" t="b">
        <f>IF(MDQ_S2!$W41=5,
IF(ErfassungMDQ!BC101="a",5,
IF(ErfassungMDQ!BC101="b",4,
IF(ErfassungMDQ!BC101="c",3,
IF(ErfassungMDQ!BC101="d",2,
IF(ErfassungMDQ!BC101="e",1))))),
IF(MDQ_S2!$W41=1,
IF(ErfassungMDQ!BC101="a",1,
IF(ErfassungMDQ!BC101="b",2,
IF(ErfassungMDQ!BC101="c",3,
IF(ErfassungMDQ!BC101="d",4,
IF(ErfassungMDQ!BC101="e",5))))),0))</f>
        <v>0</v>
      </c>
      <c r="BD101" s="277" t="b">
        <f>IF(MDQ_S2!$W41=5,
IF(ErfassungMDQ!BD101="a",5,
IF(ErfassungMDQ!BD101="b",4,
IF(ErfassungMDQ!BD101="c",3,
IF(ErfassungMDQ!BD101="d",2,
IF(ErfassungMDQ!BD101="e",1))))),
IF(MDQ_S2!$W41=1,
IF(ErfassungMDQ!BD101="a",1,
IF(ErfassungMDQ!BD101="b",2,
IF(ErfassungMDQ!BD101="c",3,
IF(ErfassungMDQ!BD101="d",4,
IF(ErfassungMDQ!BD101="e",5))))),0))</f>
        <v>0</v>
      </c>
      <c r="BE101" s="278" t="b">
        <f>IF(MDQ_S2!$W41=5,
IF(ErfassungMDQ!BE101="a",5,
IF(ErfassungMDQ!BE101="b",4,
IF(ErfassungMDQ!BE101="c",3,
IF(ErfassungMDQ!BE101="d",2,
IF(ErfassungMDQ!BE101="e",1))))),
IF(MDQ_S2!$W41=1,
IF(ErfassungMDQ!BE101="a",1,
IF(ErfassungMDQ!BE101="b",2,
IF(ErfassungMDQ!BE101="c",3,
IF(ErfassungMDQ!BE101="d",4,
IF(ErfassungMDQ!BE101="e",5))))),0))</f>
        <v>0</v>
      </c>
      <c r="BF101" s="277" t="b">
        <f>IF(MDQ_S2!$W41=5,
IF(ErfassungMDQ!BF101="a",5,
IF(ErfassungMDQ!BF101="b",4,
IF(ErfassungMDQ!BF101="c",3,
IF(ErfassungMDQ!BF101="d",2,
IF(ErfassungMDQ!BF101="e",1))))),
IF(MDQ_S2!$W41=1,
IF(ErfassungMDQ!BF101="a",1,
IF(ErfassungMDQ!BF101="b",2,
IF(ErfassungMDQ!BF101="c",3,
IF(ErfassungMDQ!BF101="d",4,
IF(ErfassungMDQ!BF101="e",5))))),0))</f>
        <v>0</v>
      </c>
      <c r="BG101" s="278" t="b">
        <f>IF(MDQ_S2!$W41=5,
IF(ErfassungMDQ!BG101="a",5,
IF(ErfassungMDQ!BG101="b",4,
IF(ErfassungMDQ!BG101="c",3,
IF(ErfassungMDQ!BG101="d",2,
IF(ErfassungMDQ!BG101="e",1))))),
IF(MDQ_S2!$W41=1,
IF(ErfassungMDQ!BG101="a",1,
IF(ErfassungMDQ!BG101="b",2,
IF(ErfassungMDQ!BG101="c",3,
IF(ErfassungMDQ!BG101="d",4,
IF(ErfassungMDQ!BG101="e",5))))),0))</f>
        <v>0</v>
      </c>
      <c r="BH101" s="277" t="b">
        <f>IF(MDQ_S2!$W41=5,
IF(ErfassungMDQ!BH101="a",5,
IF(ErfassungMDQ!BH101="b",4,
IF(ErfassungMDQ!BH101="c",3,
IF(ErfassungMDQ!BH101="d",2,
IF(ErfassungMDQ!BH101="e",1))))),
IF(MDQ_S2!$W41=1,
IF(ErfassungMDQ!BH101="a",1,
IF(ErfassungMDQ!BH101="b",2,
IF(ErfassungMDQ!BH101="c",3,
IF(ErfassungMDQ!BH101="d",4,
IF(ErfassungMDQ!BH101="e",5))))),0))</f>
        <v>0</v>
      </c>
      <c r="BI101" s="278" t="b">
        <f>IF(MDQ_S2!$W41=5,
IF(ErfassungMDQ!BI101="a",5,
IF(ErfassungMDQ!BI101="b",4,
IF(ErfassungMDQ!BI101="c",3,
IF(ErfassungMDQ!BI101="d",2,
IF(ErfassungMDQ!BI101="e",1))))),
IF(MDQ_S2!$W41=1,
IF(ErfassungMDQ!BI101="a",1,
IF(ErfassungMDQ!BI101="b",2,
IF(ErfassungMDQ!BI101="c",3,
IF(ErfassungMDQ!BI101="d",4,
IF(ErfassungMDQ!BI101="e",5))))),0))</f>
        <v>0</v>
      </c>
      <c r="BJ101" s="277" t="b">
        <f>IF(MDQ_S2!$W41=5,
IF(ErfassungMDQ!BJ101="a",5,
IF(ErfassungMDQ!BJ101="b",4,
IF(ErfassungMDQ!BJ101="c",3,
IF(ErfassungMDQ!BJ101="d",2,
IF(ErfassungMDQ!BJ101="e",1))))),
IF(MDQ_S2!$W41=1,
IF(ErfassungMDQ!BJ101="a",1,
IF(ErfassungMDQ!BJ101="b",2,
IF(ErfassungMDQ!BJ101="c",3,
IF(ErfassungMDQ!BJ101="d",4,
IF(ErfassungMDQ!BJ101="e",5))))),0))</f>
        <v>0</v>
      </c>
      <c r="BK101" s="278" t="b">
        <f>IF(MDQ_S2!$W41=5,
IF(ErfassungMDQ!BK101="a",5,
IF(ErfassungMDQ!BK101="b",4,
IF(ErfassungMDQ!BK101="c",3,
IF(ErfassungMDQ!BK101="d",2,
IF(ErfassungMDQ!BK101="e",1))))),
IF(MDQ_S2!$W41=1,
IF(ErfassungMDQ!BK101="a",1,
IF(ErfassungMDQ!BK101="b",2,
IF(ErfassungMDQ!BK101="c",3,
IF(ErfassungMDQ!BK101="d",4,
IF(ErfassungMDQ!BK101="e",5))))),0))</f>
        <v>0</v>
      </c>
      <c r="BL101" s="277" t="b">
        <f>IF(MDQ_S2!$W41=5,
IF(ErfassungMDQ!BL101="a",5,
IF(ErfassungMDQ!BL101="b",4,
IF(ErfassungMDQ!BL101="c",3,
IF(ErfassungMDQ!BL101="d",2,
IF(ErfassungMDQ!BL101="e",1))))),
IF(MDQ_S2!$W41=1,
IF(ErfassungMDQ!BL101="a",1,
IF(ErfassungMDQ!BL101="b",2,
IF(ErfassungMDQ!BL101="c",3,
IF(ErfassungMDQ!BL101="d",4,
IF(ErfassungMDQ!BL101="e",5))))),0))</f>
        <v>0</v>
      </c>
      <c r="BM101" s="278" t="b">
        <f>IF(MDQ_S2!$W41=5,
IF(ErfassungMDQ!BM101="a",5,
IF(ErfassungMDQ!BM101="b",4,
IF(ErfassungMDQ!BM101="c",3,
IF(ErfassungMDQ!BM101="d",2,
IF(ErfassungMDQ!BM101="e",1))))),
IF(MDQ_S2!$W41=1,
IF(ErfassungMDQ!BM101="a",1,
IF(ErfassungMDQ!BM101="b",2,
IF(ErfassungMDQ!BM101="c",3,
IF(ErfassungMDQ!BM101="d",4,
IF(ErfassungMDQ!BM101="e",5))))),0))</f>
        <v>0</v>
      </c>
      <c r="BN101" s="277" t="b">
        <f>IF(MDQ_S2!$W41=5,
IF(ErfassungMDQ!BN101="a",5,
IF(ErfassungMDQ!BN101="b",4,
IF(ErfassungMDQ!BN101="c",3,
IF(ErfassungMDQ!BN101="d",2,
IF(ErfassungMDQ!BN101="e",1))))),
IF(MDQ_S2!$W41=1,
IF(ErfassungMDQ!BN101="a",1,
IF(ErfassungMDQ!BN101="b",2,
IF(ErfassungMDQ!BN101="c",3,
IF(ErfassungMDQ!BN101="d",4,
IF(ErfassungMDQ!BN101="e",5))))),0))</f>
        <v>0</v>
      </c>
      <c r="BO101" s="278" t="b">
        <f>IF(MDQ_S2!$W41=5,
IF(ErfassungMDQ!BO101="a",5,
IF(ErfassungMDQ!BO101="b",4,
IF(ErfassungMDQ!BO101="c",3,
IF(ErfassungMDQ!BO101="d",2,
IF(ErfassungMDQ!BO101="e",1))))),
IF(MDQ_S2!$W41=1,
IF(ErfassungMDQ!BO101="a",1,
IF(ErfassungMDQ!BO101="b",2,
IF(ErfassungMDQ!BO101="c",3,
IF(ErfassungMDQ!BO101="d",4,
IF(ErfassungMDQ!BO101="e",5))))),0))</f>
        <v>0</v>
      </c>
      <c r="BP101" s="277" t="b">
        <f>IF(MDQ_S2!$W41=5,
IF(ErfassungMDQ!BP101="a",5,
IF(ErfassungMDQ!BP101="b",4,
IF(ErfassungMDQ!BP101="c",3,
IF(ErfassungMDQ!BP101="d",2,
IF(ErfassungMDQ!BP101="e",1))))),
IF(MDQ_S2!$W41=1,
IF(ErfassungMDQ!BP101="a",1,
IF(ErfassungMDQ!BP101="b",2,
IF(ErfassungMDQ!BP101="c",3,
IF(ErfassungMDQ!BP101="d",4,
IF(ErfassungMDQ!BP101="e",5))))),0))</f>
        <v>0</v>
      </c>
      <c r="BQ101" s="278" t="b">
        <f>IF(MDQ_S2!$W41=5,
IF(ErfassungMDQ!BQ101="a",5,
IF(ErfassungMDQ!BQ101="b",4,
IF(ErfassungMDQ!BQ101="c",3,
IF(ErfassungMDQ!BQ101="d",2,
IF(ErfassungMDQ!BQ101="e",1))))),
IF(MDQ_S2!$W41=1,
IF(ErfassungMDQ!BQ101="a",1,
IF(ErfassungMDQ!BQ101="b",2,
IF(ErfassungMDQ!BQ101="c",3,
IF(ErfassungMDQ!BQ101="d",4,
IF(ErfassungMDQ!BQ101="e",5))))),0))</f>
        <v>0</v>
      </c>
      <c r="BR101" s="277" t="b">
        <f>IF(MDQ_S2!$W41=5,
IF(ErfassungMDQ!BR101="a",5,
IF(ErfassungMDQ!BR101="b",4,
IF(ErfassungMDQ!BR101="c",3,
IF(ErfassungMDQ!BR101="d",2,
IF(ErfassungMDQ!BR101="e",1))))),
IF(MDQ_S2!$W41=1,
IF(ErfassungMDQ!BR101="a",1,
IF(ErfassungMDQ!BR101="b",2,
IF(ErfassungMDQ!BR101="c",3,
IF(ErfassungMDQ!BR101="d",4,
IF(ErfassungMDQ!BR101="e",5))))),0))</f>
        <v>0</v>
      </c>
      <c r="BS101" s="278" t="b">
        <f>IF(MDQ_S2!$W41=5,
IF(ErfassungMDQ!BS101="a",5,
IF(ErfassungMDQ!BS101="b",4,
IF(ErfassungMDQ!BS101="c",3,
IF(ErfassungMDQ!BS101="d",2,
IF(ErfassungMDQ!BS101="e",1))))),
IF(MDQ_S2!$W41=1,
IF(ErfassungMDQ!BS101="a",1,
IF(ErfassungMDQ!BS101="b",2,
IF(ErfassungMDQ!BS101="c",3,
IF(ErfassungMDQ!BS101="d",4,
IF(ErfassungMDQ!BS101="e",5))))),0))</f>
        <v>0</v>
      </c>
      <c r="BT101" s="277" t="b">
        <f>IF(MDQ_S2!$W41=5,
IF(ErfassungMDQ!BT101="a",5,
IF(ErfassungMDQ!BT101="b",4,
IF(ErfassungMDQ!BT101="c",3,
IF(ErfassungMDQ!BT101="d",2,
IF(ErfassungMDQ!BT101="e",1))))),
IF(MDQ_S2!$W41=1,
IF(ErfassungMDQ!BT101="a",1,
IF(ErfassungMDQ!BT101="b",2,
IF(ErfassungMDQ!BT101="c",3,
IF(ErfassungMDQ!BT101="d",4,
IF(ErfassungMDQ!BT101="e",5))))),0))</f>
        <v>0</v>
      </c>
      <c r="BU101" s="278" t="b">
        <f>IF(MDQ_S2!$W41=5,
IF(ErfassungMDQ!BU101="a",5,
IF(ErfassungMDQ!BU101="b",4,
IF(ErfassungMDQ!BU101="c",3,
IF(ErfassungMDQ!BU101="d",2,
IF(ErfassungMDQ!BU101="e",1))))),
IF(MDQ_S2!$W41=1,
IF(ErfassungMDQ!BU101="a",1,
IF(ErfassungMDQ!BU101="b",2,
IF(ErfassungMDQ!BU101="c",3,
IF(ErfassungMDQ!BU101="d",4,
IF(ErfassungMDQ!BU101="e",5))))),0))</f>
        <v>0</v>
      </c>
      <c r="BV101" s="277" t="b">
        <f>IF(MDQ_S2!$W41=5,
IF(ErfassungMDQ!BV101="a",5,
IF(ErfassungMDQ!BV101="b",4,
IF(ErfassungMDQ!BV101="c",3,
IF(ErfassungMDQ!BV101="d",2,
IF(ErfassungMDQ!BV101="e",1))))),
IF(MDQ_S2!$W41=1,
IF(ErfassungMDQ!BV101="a",1,
IF(ErfassungMDQ!BV101="b",2,
IF(ErfassungMDQ!BV101="c",3,
IF(ErfassungMDQ!BV101="d",4,
IF(ErfassungMDQ!BV101="e",5))))),0))</f>
        <v>0</v>
      </c>
      <c r="BW101" s="278" t="b">
        <f>IF(MDQ_S2!$W41=5,
IF(ErfassungMDQ!BW101="a",5,
IF(ErfassungMDQ!BW101="b",4,
IF(ErfassungMDQ!BW101="c",3,
IF(ErfassungMDQ!BW101="d",2,
IF(ErfassungMDQ!BW101="e",1))))),
IF(MDQ_S2!$W41=1,
IF(ErfassungMDQ!BW101="a",1,
IF(ErfassungMDQ!BW101="b",2,
IF(ErfassungMDQ!BW101="c",3,
IF(ErfassungMDQ!BW101="d",4,
IF(ErfassungMDQ!BW101="e",5))))),0))</f>
        <v>0</v>
      </c>
      <c r="BX101" s="277" t="b">
        <f>IF(MDQ_S2!$W41=5,
IF(ErfassungMDQ!BX101="a",5,
IF(ErfassungMDQ!BX101="b",4,
IF(ErfassungMDQ!BX101="c",3,
IF(ErfassungMDQ!BX101="d",2,
IF(ErfassungMDQ!BX101="e",1))))),
IF(MDQ_S2!$W41=1,
IF(ErfassungMDQ!BX101="a",1,
IF(ErfassungMDQ!BX101="b",2,
IF(ErfassungMDQ!BX101="c",3,
IF(ErfassungMDQ!BX101="d",4,
IF(ErfassungMDQ!BX101="e",5))))),0))</f>
        <v>0</v>
      </c>
      <c r="BY101" s="278" t="b">
        <f>IF(MDQ_S2!$W41=5,
IF(ErfassungMDQ!BY101="a",5,
IF(ErfassungMDQ!BY101="b",4,
IF(ErfassungMDQ!BY101="c",3,
IF(ErfassungMDQ!BY101="d",2,
IF(ErfassungMDQ!BY101="e",1))))),
IF(MDQ_S2!$W41=1,
IF(ErfassungMDQ!BY101="a",1,
IF(ErfassungMDQ!BY101="b",2,
IF(ErfassungMDQ!BY101="c",3,
IF(ErfassungMDQ!BY101="d",4,
IF(ErfassungMDQ!BY101="e",5))))),0))</f>
        <v>0</v>
      </c>
      <c r="BZ101" s="277" t="b">
        <f>IF(MDQ_S2!$W41=5,
IF(ErfassungMDQ!BZ101="a",5,
IF(ErfassungMDQ!BZ101="b",4,
IF(ErfassungMDQ!BZ101="c",3,
IF(ErfassungMDQ!BZ101="d",2,
IF(ErfassungMDQ!BZ101="e",1))))),
IF(MDQ_S2!$W41=1,
IF(ErfassungMDQ!BZ101="a",1,
IF(ErfassungMDQ!BZ101="b",2,
IF(ErfassungMDQ!BZ101="c",3,
IF(ErfassungMDQ!BZ101="d",4,
IF(ErfassungMDQ!BZ101="e",5))))),0))</f>
        <v>0</v>
      </c>
      <c r="CA101" s="278" t="b">
        <f>IF(MDQ_S2!$W41=5,
IF(ErfassungMDQ!CA101="a",5,
IF(ErfassungMDQ!CA101="b",4,
IF(ErfassungMDQ!CA101="c",3,
IF(ErfassungMDQ!CA101="d",2,
IF(ErfassungMDQ!CA101="e",1))))),
IF(MDQ_S2!$W41=1,
IF(ErfassungMDQ!CA101="a",1,
IF(ErfassungMDQ!CA101="b",2,
IF(ErfassungMDQ!CA101="c",3,
IF(ErfassungMDQ!CA101="d",4,
IF(ErfassungMDQ!CA101="e",5))))),0))</f>
        <v>0</v>
      </c>
      <c r="CB101" s="277" t="b">
        <f>IF(MDQ_S2!$W41=5,
IF(ErfassungMDQ!CB101="a",5,
IF(ErfassungMDQ!CB101="b",4,
IF(ErfassungMDQ!CB101="c",3,
IF(ErfassungMDQ!CB101="d",2,
IF(ErfassungMDQ!CB101="e",1))))),
IF(MDQ_S2!$W41=1,
IF(ErfassungMDQ!CB101="a",1,
IF(ErfassungMDQ!CB101="b",2,
IF(ErfassungMDQ!CB101="c",3,
IF(ErfassungMDQ!CB101="d",4,
IF(ErfassungMDQ!CB101="e",5))))),0))</f>
        <v>0</v>
      </c>
      <c r="CC101" s="278" t="b">
        <f>IF(MDQ_S2!$W41=5,
IF(ErfassungMDQ!CC101="a",5,
IF(ErfassungMDQ!CC101="b",4,
IF(ErfassungMDQ!CC101="c",3,
IF(ErfassungMDQ!CC101="d",2,
IF(ErfassungMDQ!CC101="e",1))))),
IF(MDQ_S2!$W41=1,
IF(ErfassungMDQ!CC101="a",1,
IF(ErfassungMDQ!CC101="b",2,
IF(ErfassungMDQ!CC101="c",3,
IF(ErfassungMDQ!CC101="d",4,
IF(ErfassungMDQ!CC101="e",5))))),0))</f>
        <v>0</v>
      </c>
      <c r="CD101" s="277" t="b">
        <f>IF(MDQ_S2!$W41=5,
IF(ErfassungMDQ!CD101="a",5,
IF(ErfassungMDQ!CD101="b",4,
IF(ErfassungMDQ!CD101="c",3,
IF(ErfassungMDQ!CD101="d",2,
IF(ErfassungMDQ!CD101="e",1))))),
IF(MDQ_S2!$W41=1,
IF(ErfassungMDQ!CD101="a",1,
IF(ErfassungMDQ!CD101="b",2,
IF(ErfassungMDQ!CD101="c",3,
IF(ErfassungMDQ!CD101="d",4,
IF(ErfassungMDQ!CD101="e",5))))),0))</f>
        <v>0</v>
      </c>
      <c r="CE101" s="278" t="b">
        <f>IF(MDQ_S2!$W41=5,
IF(ErfassungMDQ!CE101="a",5,
IF(ErfassungMDQ!CE101="b",4,
IF(ErfassungMDQ!CE101="c",3,
IF(ErfassungMDQ!CE101="d",2,
IF(ErfassungMDQ!CE101="e",1))))),
IF(MDQ_S2!$W41=1,
IF(ErfassungMDQ!CE101="a",1,
IF(ErfassungMDQ!CE101="b",2,
IF(ErfassungMDQ!CE101="c",3,
IF(ErfassungMDQ!CE101="d",4,
IF(ErfassungMDQ!CE101="e",5))))),0))</f>
        <v>0</v>
      </c>
      <c r="CF101" s="277" t="b">
        <f>IF(MDQ_S2!$W41=5,
IF(ErfassungMDQ!CF101="a",5,
IF(ErfassungMDQ!CF101="b",4,
IF(ErfassungMDQ!CF101="c",3,
IF(ErfassungMDQ!CF101="d",2,
IF(ErfassungMDQ!CF101="e",1))))),
IF(MDQ_S2!$W41=1,
IF(ErfassungMDQ!CF101="a",1,
IF(ErfassungMDQ!CF101="b",2,
IF(ErfassungMDQ!CF101="c",3,
IF(ErfassungMDQ!CF101="d",4,
IF(ErfassungMDQ!CF101="e",5))))),0))</f>
        <v>0</v>
      </c>
      <c r="CG101" s="278" t="b">
        <f>IF(MDQ_S2!$W41=5,
IF(ErfassungMDQ!CG101="a",5,
IF(ErfassungMDQ!CG101="b",4,
IF(ErfassungMDQ!CG101="c",3,
IF(ErfassungMDQ!CG101="d",2,
IF(ErfassungMDQ!CG101="e",1))))),
IF(MDQ_S2!$W41=1,
IF(ErfassungMDQ!CG101="a",1,
IF(ErfassungMDQ!CG101="b",2,
IF(ErfassungMDQ!CG101="c",3,
IF(ErfassungMDQ!CG101="d",4,
IF(ErfassungMDQ!CG101="e",5))))),0))</f>
        <v>0</v>
      </c>
      <c r="CH101" s="277" t="b">
        <f>IF(MDQ_S2!$W41=5,
IF(ErfassungMDQ!CH101="a",5,
IF(ErfassungMDQ!CH101="b",4,
IF(ErfassungMDQ!CH101="c",3,
IF(ErfassungMDQ!CH101="d",2,
IF(ErfassungMDQ!CH101="e",1))))),
IF(MDQ_S2!$W41=1,
IF(ErfassungMDQ!CH101="a",1,
IF(ErfassungMDQ!CH101="b",2,
IF(ErfassungMDQ!CH101="c",3,
IF(ErfassungMDQ!CH101="d",4,
IF(ErfassungMDQ!CH101="e",5))))),0))</f>
        <v>0</v>
      </c>
      <c r="CI101" s="278" t="b">
        <f>IF(MDQ_S2!$W41=5,
IF(ErfassungMDQ!CI101="a",5,
IF(ErfassungMDQ!CI101="b",4,
IF(ErfassungMDQ!CI101="c",3,
IF(ErfassungMDQ!CI101="d",2,
IF(ErfassungMDQ!CI101="e",1))))),
IF(MDQ_S2!$W41=1,
IF(ErfassungMDQ!CI101="a",1,
IF(ErfassungMDQ!CI101="b",2,
IF(ErfassungMDQ!CI101="c",3,
IF(ErfassungMDQ!CI101="d",4,
IF(ErfassungMDQ!CI101="e",5))))),0))</f>
        <v>0</v>
      </c>
      <c r="CJ101" s="277" t="b">
        <f>IF(MDQ_S2!$W41=5,
IF(ErfassungMDQ!CJ101="a",5,
IF(ErfassungMDQ!CJ101="b",4,
IF(ErfassungMDQ!CJ101="c",3,
IF(ErfassungMDQ!CJ101="d",2,
IF(ErfassungMDQ!CJ101="e",1))))),
IF(MDQ_S2!$W41=1,
IF(ErfassungMDQ!CJ101="a",1,
IF(ErfassungMDQ!CJ101="b",2,
IF(ErfassungMDQ!CJ101="c",3,
IF(ErfassungMDQ!CJ101="d",4,
IF(ErfassungMDQ!CJ101="e",5))))),0))</f>
        <v>0</v>
      </c>
      <c r="CK101" s="278" t="b">
        <f>IF(MDQ_S2!$W41=5,
IF(ErfassungMDQ!CK101="a",5,
IF(ErfassungMDQ!CK101="b",4,
IF(ErfassungMDQ!CK101="c",3,
IF(ErfassungMDQ!CK101="d",2,
IF(ErfassungMDQ!CK101="e",1))))),
IF(MDQ_S2!$W41=1,
IF(ErfassungMDQ!CK101="a",1,
IF(ErfassungMDQ!CK101="b",2,
IF(ErfassungMDQ!CK101="c",3,
IF(ErfassungMDQ!CK101="d",4,
IF(ErfassungMDQ!CK101="e",5))))),0))</f>
        <v>0</v>
      </c>
      <c r="CL101" s="277" t="b">
        <f>IF(MDQ_S2!$W41=5,
IF(ErfassungMDQ!CL101="a",5,
IF(ErfassungMDQ!CL101="b",4,
IF(ErfassungMDQ!CL101="c",3,
IF(ErfassungMDQ!CL101="d",2,
IF(ErfassungMDQ!CL101="e",1))))),
IF(MDQ_S2!$W41=1,
IF(ErfassungMDQ!CL101="a",1,
IF(ErfassungMDQ!CL101="b",2,
IF(ErfassungMDQ!CL101="c",3,
IF(ErfassungMDQ!CL101="d",4,
IF(ErfassungMDQ!CL101="e",5))))),0))</f>
        <v>0</v>
      </c>
      <c r="CM101" s="278" t="b">
        <f>IF(MDQ_S2!$W41=5,
IF(ErfassungMDQ!CM101="a",5,
IF(ErfassungMDQ!CM101="b",4,
IF(ErfassungMDQ!CM101="c",3,
IF(ErfassungMDQ!CM101="d",2,
IF(ErfassungMDQ!CM101="e",1))))),
IF(MDQ_S2!$W41=1,
IF(ErfassungMDQ!CM101="a",1,
IF(ErfassungMDQ!CM101="b",2,
IF(ErfassungMDQ!CM101="c",3,
IF(ErfassungMDQ!CM101="d",4,
IF(ErfassungMDQ!CM101="e",5))))),0))</f>
        <v>0</v>
      </c>
      <c r="CN101" s="277" t="b">
        <f>IF(MDQ_S2!$W41=5,
IF(ErfassungMDQ!CN101="a",5,
IF(ErfassungMDQ!CN101="b",4,
IF(ErfassungMDQ!CN101="c",3,
IF(ErfassungMDQ!CN101="d",2,
IF(ErfassungMDQ!CN101="e",1))))),
IF(MDQ_S2!$W41=1,
IF(ErfassungMDQ!CN101="a",1,
IF(ErfassungMDQ!CN101="b",2,
IF(ErfassungMDQ!CN101="c",3,
IF(ErfassungMDQ!CN101="d",4,
IF(ErfassungMDQ!CN101="e",5))))),0))</f>
        <v>0</v>
      </c>
      <c r="CO101" s="278" t="b">
        <f>IF(MDQ_S2!$W41=5,
IF(ErfassungMDQ!CO101="a",5,
IF(ErfassungMDQ!CO101="b",4,
IF(ErfassungMDQ!CO101="c",3,
IF(ErfassungMDQ!CO101="d",2,
IF(ErfassungMDQ!CO101="e",1))))),
IF(MDQ_S2!$W41=1,
IF(ErfassungMDQ!CO101="a",1,
IF(ErfassungMDQ!CO101="b",2,
IF(ErfassungMDQ!CO101="c",3,
IF(ErfassungMDQ!CO101="d",4,
IF(ErfassungMDQ!CO101="e",5))))),0))</f>
        <v>0</v>
      </c>
      <c r="CP101" s="277" t="b">
        <f>IF(MDQ_S2!$W41=5,
IF(ErfassungMDQ!CP101="a",5,
IF(ErfassungMDQ!CP101="b",4,
IF(ErfassungMDQ!CP101="c",3,
IF(ErfassungMDQ!CP101="d",2,
IF(ErfassungMDQ!CP101="e",1))))),
IF(MDQ_S2!$W41=1,
IF(ErfassungMDQ!CP101="a",1,
IF(ErfassungMDQ!CP101="b",2,
IF(ErfassungMDQ!CP101="c",3,
IF(ErfassungMDQ!CP101="d",4,
IF(ErfassungMDQ!CP101="e",5))))),0))</f>
        <v>0</v>
      </c>
      <c r="CQ101" s="278" t="b">
        <f>IF(MDQ_S2!$W41=5,
IF(ErfassungMDQ!CQ101="a",5,
IF(ErfassungMDQ!CQ101="b",4,
IF(ErfassungMDQ!CQ101="c",3,
IF(ErfassungMDQ!CQ101="d",2,
IF(ErfassungMDQ!CQ101="e",1))))),
IF(MDQ_S2!$W41=1,
IF(ErfassungMDQ!CQ101="a",1,
IF(ErfassungMDQ!CQ101="b",2,
IF(ErfassungMDQ!CQ101="c",3,
IF(ErfassungMDQ!CQ101="d",4,
IF(ErfassungMDQ!CQ101="e",5))))),0))</f>
        <v>0</v>
      </c>
      <c r="CR101" s="277" t="b">
        <f>IF(MDQ_S2!$W41=5,
IF(ErfassungMDQ!CR101="a",5,
IF(ErfassungMDQ!CR101="b",4,
IF(ErfassungMDQ!CR101="c",3,
IF(ErfassungMDQ!CR101="d",2,
IF(ErfassungMDQ!CR101="e",1))))),
IF(MDQ_S2!$W41=1,
IF(ErfassungMDQ!CR101="a",1,
IF(ErfassungMDQ!CR101="b",2,
IF(ErfassungMDQ!CR101="c",3,
IF(ErfassungMDQ!CR101="d",4,
IF(ErfassungMDQ!CR101="e",5))))),0))</f>
        <v>0</v>
      </c>
      <c r="CS101" s="278" t="b">
        <f>IF(MDQ_S2!$W41=5,
IF(ErfassungMDQ!CS101="a",5,
IF(ErfassungMDQ!CS101="b",4,
IF(ErfassungMDQ!CS101="c",3,
IF(ErfassungMDQ!CS101="d",2,
IF(ErfassungMDQ!CS101="e",1))))),
IF(MDQ_S2!$W41=1,
IF(ErfassungMDQ!CS101="a",1,
IF(ErfassungMDQ!CS101="b",2,
IF(ErfassungMDQ!CS101="c",3,
IF(ErfassungMDQ!CS101="d",4,
IF(ErfassungMDQ!CS101="e",5))))),0))</f>
        <v>0</v>
      </c>
      <c r="CT101" s="277" t="b">
        <f>IF(MDQ_S2!$W41=5,
IF(ErfassungMDQ!CT101="a",5,
IF(ErfassungMDQ!CT101="b",4,
IF(ErfassungMDQ!CT101="c",3,
IF(ErfassungMDQ!CT101="d",2,
IF(ErfassungMDQ!CT101="e",1))))),
IF(MDQ_S2!$W41=1,
IF(ErfassungMDQ!CT101="a",1,
IF(ErfassungMDQ!CT101="b",2,
IF(ErfassungMDQ!CT101="c",3,
IF(ErfassungMDQ!CT101="d",4,
IF(ErfassungMDQ!CT101="e",5))))),0))</f>
        <v>0</v>
      </c>
      <c r="CU101" s="278" t="b">
        <f>IF(MDQ_S2!$W41=5,
IF(ErfassungMDQ!CU101="a",5,
IF(ErfassungMDQ!CU101="b",4,
IF(ErfassungMDQ!CU101="c",3,
IF(ErfassungMDQ!CU101="d",2,
IF(ErfassungMDQ!CU101="e",1))))),
IF(MDQ_S2!$W41=1,
IF(ErfassungMDQ!CU101="a",1,
IF(ErfassungMDQ!CU101="b",2,
IF(ErfassungMDQ!CU101="c",3,
IF(ErfassungMDQ!CU101="d",4,
IF(ErfassungMDQ!CU101="e",5))))),0))</f>
        <v>0</v>
      </c>
      <c r="CV101" s="277" t="b">
        <f>IF(MDQ_S2!$W41=5,
IF(ErfassungMDQ!CV101="a",5,
IF(ErfassungMDQ!CV101="b",4,
IF(ErfassungMDQ!CV101="c",3,
IF(ErfassungMDQ!CV101="d",2,
IF(ErfassungMDQ!CV101="e",1))))),
IF(MDQ_S2!$W41=1,
IF(ErfassungMDQ!CV101="a",1,
IF(ErfassungMDQ!CV101="b",2,
IF(ErfassungMDQ!CV101="c",3,
IF(ErfassungMDQ!CV101="d",4,
IF(ErfassungMDQ!CV101="e",5))))),0))</f>
        <v>0</v>
      </c>
      <c r="CW101" s="278" t="b">
        <f>IF(MDQ_S2!$W41=5,
IF(ErfassungMDQ!CW101="a",5,
IF(ErfassungMDQ!CW101="b",4,
IF(ErfassungMDQ!CW101="c",3,
IF(ErfassungMDQ!CW101="d",2,
IF(ErfassungMDQ!CW101="e",1))))),
IF(MDQ_S2!$W41=1,
IF(ErfassungMDQ!CW101="a",1,
IF(ErfassungMDQ!CW101="b",2,
IF(ErfassungMDQ!CW101="c",3,
IF(ErfassungMDQ!CW101="d",4,
IF(ErfassungMDQ!CW101="e",5))))),0))</f>
        <v>0</v>
      </c>
      <c r="CX101" s="277" t="b">
        <f>IF(MDQ_S2!$W41=5,
IF(ErfassungMDQ!CX101="a",5,
IF(ErfassungMDQ!CX101="b",4,
IF(ErfassungMDQ!CX101="c",3,
IF(ErfassungMDQ!CX101="d",2,
IF(ErfassungMDQ!CX101="e",1))))),
IF(MDQ_S2!$W41=1,
IF(ErfassungMDQ!CX101="a",1,
IF(ErfassungMDQ!CX101="b",2,
IF(ErfassungMDQ!CX101="c",3,
IF(ErfassungMDQ!CX101="d",4,
IF(ErfassungMDQ!CX101="e",5))))),0))</f>
        <v>0</v>
      </c>
      <c r="CY101" s="278" t="b">
        <f>IF(MDQ_S2!$W41=5,
IF(ErfassungMDQ!CY101="a",5,
IF(ErfassungMDQ!CY101="b",4,
IF(ErfassungMDQ!CY101="c",3,
IF(ErfassungMDQ!CY101="d",2,
IF(ErfassungMDQ!CY101="e",1))))),
IF(MDQ_S2!$W41=1,
IF(ErfassungMDQ!CY101="a",1,
IF(ErfassungMDQ!CY101="b",2,
IF(ErfassungMDQ!CY101="c",3,
IF(ErfassungMDQ!CY101="d",4,
IF(ErfassungMDQ!CY101="e",5))))),0))</f>
        <v>0</v>
      </c>
      <c r="CZ101" s="277" t="b">
        <f>IF(MDQ_S2!$W41=5,
IF(ErfassungMDQ!CZ101="a",5,
IF(ErfassungMDQ!CZ101="b",4,
IF(ErfassungMDQ!CZ101="c",3,
IF(ErfassungMDQ!CZ101="d",2,
IF(ErfassungMDQ!CZ101="e",1))))),
IF(MDQ_S2!$W41=1,
IF(ErfassungMDQ!CZ101="a",1,
IF(ErfassungMDQ!CZ101="b",2,
IF(ErfassungMDQ!CZ101="c",3,
IF(ErfassungMDQ!CZ101="d",4,
IF(ErfassungMDQ!CZ101="e",5))))),0))</f>
        <v>0</v>
      </c>
      <c r="DA101" s="278" t="b">
        <f>IF(MDQ_S2!$W41=5,
IF(ErfassungMDQ!DA101="a",5,
IF(ErfassungMDQ!DA101="b",4,
IF(ErfassungMDQ!DA101="c",3,
IF(ErfassungMDQ!DA101="d",2,
IF(ErfassungMDQ!DA101="e",1))))),
IF(MDQ_S2!$W41=1,
IF(ErfassungMDQ!DA101="a",1,
IF(ErfassungMDQ!DA101="b",2,
IF(ErfassungMDQ!DA101="c",3,
IF(ErfassungMDQ!DA101="d",4,
IF(ErfassungMDQ!DA101="e",5))))),0))</f>
        <v>0</v>
      </c>
      <c r="DB101" s="277" t="b">
        <f>IF(MDQ_S2!$W41=5,
IF(ErfassungMDQ!DB101="a",5,
IF(ErfassungMDQ!DB101="b",4,
IF(ErfassungMDQ!DB101="c",3,
IF(ErfassungMDQ!DB101="d",2,
IF(ErfassungMDQ!DB101="e",1))))),
IF(MDQ_S2!$W41=1,
IF(ErfassungMDQ!DB101="a",1,
IF(ErfassungMDQ!DB101="b",2,
IF(ErfassungMDQ!DB101="c",3,
IF(ErfassungMDQ!DB101="d",4,
IF(ErfassungMDQ!DB101="e",5))))),0))</f>
        <v>0</v>
      </c>
      <c r="DC101" s="278" t="b">
        <f>IF(MDQ_S2!$W41=5,
IF(ErfassungMDQ!DC101="a",5,
IF(ErfassungMDQ!DC101="b",4,
IF(ErfassungMDQ!DC101="c",3,
IF(ErfassungMDQ!DC101="d",2,
IF(ErfassungMDQ!DC101="e",1))))),
IF(MDQ_S2!$W41=1,
IF(ErfassungMDQ!DC101="a",1,
IF(ErfassungMDQ!DC101="b",2,
IF(ErfassungMDQ!DC101="c",3,
IF(ErfassungMDQ!DC101="d",4,
IF(ErfassungMDQ!DC101="e",5))))),0))</f>
        <v>0</v>
      </c>
      <c r="DD101" s="277" t="b">
        <f>IF(MDQ_S2!$W41=5,
IF(ErfassungMDQ!DD101="a",5,
IF(ErfassungMDQ!DD101="b",4,
IF(ErfassungMDQ!DD101="c",3,
IF(ErfassungMDQ!DD101="d",2,
IF(ErfassungMDQ!DD101="e",1))))),
IF(MDQ_S2!$W41=1,
IF(ErfassungMDQ!DD101="a",1,
IF(ErfassungMDQ!DD101="b",2,
IF(ErfassungMDQ!DD101="c",3,
IF(ErfassungMDQ!DD101="d",4,
IF(ErfassungMDQ!DD101="e",5))))),0))</f>
        <v>0</v>
      </c>
      <c r="DE101" s="278" t="b">
        <f>IF(MDQ_S2!$W41=5,
IF(ErfassungMDQ!DE101="a",5,
IF(ErfassungMDQ!DE101="b",4,
IF(ErfassungMDQ!DE101="c",3,
IF(ErfassungMDQ!DE101="d",2,
IF(ErfassungMDQ!DE101="e",1))))),
IF(MDQ_S2!$W41=1,
IF(ErfassungMDQ!DE101="a",1,
IF(ErfassungMDQ!DE101="b",2,
IF(ErfassungMDQ!DE101="c",3,
IF(ErfassungMDQ!DE101="d",4,
IF(ErfassungMDQ!DE101="e",5))))),0))</f>
        <v>0</v>
      </c>
      <c r="DF101" s="277" t="b">
        <f>IF(MDQ_S2!$W41=5,
IF(ErfassungMDQ!DF101="a",5,
IF(ErfassungMDQ!DF101="b",4,
IF(ErfassungMDQ!DF101="c",3,
IF(ErfassungMDQ!DF101="d",2,
IF(ErfassungMDQ!DF101="e",1))))),
IF(MDQ_S2!$W41=1,
IF(ErfassungMDQ!DF101="a",1,
IF(ErfassungMDQ!DF101="b",2,
IF(ErfassungMDQ!DF101="c",3,
IF(ErfassungMDQ!DF101="d",4,
IF(ErfassungMDQ!DF101="e",5))))),0))</f>
        <v>0</v>
      </c>
      <c r="DG101" s="278" t="b">
        <f>IF(MDQ_S2!$W41=5,
IF(ErfassungMDQ!DG101="a",5,
IF(ErfassungMDQ!DG101="b",4,
IF(ErfassungMDQ!DG101="c",3,
IF(ErfassungMDQ!DG101="d",2,
IF(ErfassungMDQ!DG101="e",1))))),
IF(MDQ_S2!$W41=1,
IF(ErfassungMDQ!DG101="a",1,
IF(ErfassungMDQ!DG101="b",2,
IF(ErfassungMDQ!DG101="c",3,
IF(ErfassungMDQ!DG101="d",4,
IF(ErfassungMDQ!DG101="e",5))))),0))</f>
        <v>0</v>
      </c>
      <c r="DH101" s="277" t="b">
        <f>IF(MDQ_S2!$W41=5,
IF(ErfassungMDQ!DH101="a",5,
IF(ErfassungMDQ!DH101="b",4,
IF(ErfassungMDQ!DH101="c",3,
IF(ErfassungMDQ!DH101="d",2,
IF(ErfassungMDQ!DH101="e",1))))),
IF(MDQ_S2!$W41=1,
IF(ErfassungMDQ!DH101="a",1,
IF(ErfassungMDQ!DH101="b",2,
IF(ErfassungMDQ!DH101="c",3,
IF(ErfassungMDQ!DH101="d",4,
IF(ErfassungMDQ!DH101="e",5))))),0))</f>
        <v>0</v>
      </c>
      <c r="DI101" s="278" t="b">
        <f>IF(MDQ_S2!$W41=5,
IF(ErfassungMDQ!DI101="a",5,
IF(ErfassungMDQ!DI101="b",4,
IF(ErfassungMDQ!DI101="c",3,
IF(ErfassungMDQ!DI101="d",2,
IF(ErfassungMDQ!DI101="e",1))))),
IF(MDQ_S2!$W41=1,
IF(ErfassungMDQ!DI101="a",1,
IF(ErfassungMDQ!DI101="b",2,
IF(ErfassungMDQ!DI101="c",3,
IF(ErfassungMDQ!DI101="d",4,
IF(ErfassungMDQ!DI101="e",5))))),0))</f>
        <v>0</v>
      </c>
      <c r="DJ101" s="277" t="b">
        <f>IF(MDQ_S2!$W41=5,
IF(ErfassungMDQ!DJ101="a",5,
IF(ErfassungMDQ!DJ101="b",4,
IF(ErfassungMDQ!DJ101="c",3,
IF(ErfassungMDQ!DJ101="d",2,
IF(ErfassungMDQ!DJ101="e",1))))),
IF(MDQ_S2!$W41=1,
IF(ErfassungMDQ!DJ101="a",1,
IF(ErfassungMDQ!DJ101="b",2,
IF(ErfassungMDQ!DJ101="c",3,
IF(ErfassungMDQ!DJ101="d",4,
IF(ErfassungMDQ!DJ101="e",5))))),0))</f>
        <v>0</v>
      </c>
      <c r="DK101" s="278" t="b">
        <f>IF(MDQ_S2!$W41=5,
IF(ErfassungMDQ!DK101="a",5,
IF(ErfassungMDQ!DK101="b",4,
IF(ErfassungMDQ!DK101="c",3,
IF(ErfassungMDQ!DK101="d",2,
IF(ErfassungMDQ!DK101="e",1))))),
IF(MDQ_S2!$W41=1,
IF(ErfassungMDQ!DK101="a",1,
IF(ErfassungMDQ!DK101="b",2,
IF(ErfassungMDQ!DK101="c",3,
IF(ErfassungMDQ!DK101="d",4,
IF(ErfassungMDQ!DK101="e",5))))),0))</f>
        <v>0</v>
      </c>
      <c r="DL101" s="277" t="b">
        <f>IF(MDQ_S2!$W41=5,
IF(ErfassungMDQ!DL101="a",5,
IF(ErfassungMDQ!DL101="b",4,
IF(ErfassungMDQ!DL101="c",3,
IF(ErfassungMDQ!DL101="d",2,
IF(ErfassungMDQ!DL101="e",1))))),
IF(MDQ_S2!$W41=1,
IF(ErfassungMDQ!DL101="a",1,
IF(ErfassungMDQ!DL101="b",2,
IF(ErfassungMDQ!DL101="c",3,
IF(ErfassungMDQ!DL101="d",4,
IF(ErfassungMDQ!DL101="e",5))))),0))</f>
        <v>0</v>
      </c>
      <c r="DM101" s="278" t="b">
        <f>IF(MDQ_S2!$W41=5,
IF(ErfassungMDQ!DM101="a",5,
IF(ErfassungMDQ!DM101="b",4,
IF(ErfassungMDQ!DM101="c",3,
IF(ErfassungMDQ!DM101="d",2,
IF(ErfassungMDQ!DM101="e",1))))),
IF(MDQ_S2!$W41=1,
IF(ErfassungMDQ!DM101="a",1,
IF(ErfassungMDQ!DM101="b",2,
IF(ErfassungMDQ!DM101="c",3,
IF(ErfassungMDQ!DM101="d",4,
IF(ErfassungMDQ!DM101="e",5))))),0))</f>
        <v>0</v>
      </c>
      <c r="DN101" s="277" t="b">
        <f>IF(MDQ_S2!$W41=5,
IF(ErfassungMDQ!DN101="a",5,
IF(ErfassungMDQ!DN101="b",4,
IF(ErfassungMDQ!DN101="c",3,
IF(ErfassungMDQ!DN101="d",2,
IF(ErfassungMDQ!DN101="e",1))))),
IF(MDQ_S2!$W41=1,
IF(ErfassungMDQ!DN101="a",1,
IF(ErfassungMDQ!DN101="b",2,
IF(ErfassungMDQ!DN101="c",3,
IF(ErfassungMDQ!DN101="d",4,
IF(ErfassungMDQ!DN101="e",5))))),0))</f>
        <v>0</v>
      </c>
      <c r="DO101" s="278" t="b">
        <f>IF(MDQ_S2!$W41=5,
IF(ErfassungMDQ!DO101="a",5,
IF(ErfassungMDQ!DO101="b",4,
IF(ErfassungMDQ!DO101="c",3,
IF(ErfassungMDQ!DO101="d",2,
IF(ErfassungMDQ!DO101="e",1))))),
IF(MDQ_S2!$W41=1,
IF(ErfassungMDQ!DO101="a",1,
IF(ErfassungMDQ!DO101="b",2,
IF(ErfassungMDQ!DO101="c",3,
IF(ErfassungMDQ!DO101="d",4,
IF(ErfassungMDQ!DO101="e",5))))),0))</f>
        <v>0</v>
      </c>
      <c r="DP101" s="277" t="b">
        <f>IF(MDQ_S2!$W41=5,
IF(ErfassungMDQ!DP101="a",5,
IF(ErfassungMDQ!DP101="b",4,
IF(ErfassungMDQ!DP101="c",3,
IF(ErfassungMDQ!DP101="d",2,
IF(ErfassungMDQ!DP101="e",1))))),
IF(MDQ_S2!$W41=1,
IF(ErfassungMDQ!DP101="a",1,
IF(ErfassungMDQ!DP101="b",2,
IF(ErfassungMDQ!DP101="c",3,
IF(ErfassungMDQ!DP101="d",4,
IF(ErfassungMDQ!DP101="e",5))))),0))</f>
        <v>0</v>
      </c>
      <c r="DQ101" s="278" t="b">
        <f>IF(MDQ_S2!$W41=5,
IF(ErfassungMDQ!DQ101="a",5,
IF(ErfassungMDQ!DQ101="b",4,
IF(ErfassungMDQ!DQ101="c",3,
IF(ErfassungMDQ!DQ101="d",2,
IF(ErfassungMDQ!DQ101="e",1))))),
IF(MDQ_S2!$W41=1,
IF(ErfassungMDQ!DQ101="a",1,
IF(ErfassungMDQ!DQ101="b",2,
IF(ErfassungMDQ!DQ101="c",3,
IF(ErfassungMDQ!DQ101="d",4,
IF(ErfassungMDQ!DQ101="e",5))))),0))</f>
        <v>0</v>
      </c>
      <c r="DR101" s="277" t="b">
        <f>IF(MDQ_S2!$W41=5,
IF(ErfassungMDQ!DR101="a",5,
IF(ErfassungMDQ!DR101="b",4,
IF(ErfassungMDQ!DR101="c",3,
IF(ErfassungMDQ!DR101="d",2,
IF(ErfassungMDQ!DR101="e",1))))),
IF(MDQ_S2!$W41=1,
IF(ErfassungMDQ!DR101="a",1,
IF(ErfassungMDQ!DR101="b",2,
IF(ErfassungMDQ!DR101="c",3,
IF(ErfassungMDQ!DR101="d",4,
IF(ErfassungMDQ!DR101="e",5))))),0))</f>
        <v>0</v>
      </c>
      <c r="DS101" s="278" t="b">
        <f>IF(MDQ_S2!$W41=5,
IF(ErfassungMDQ!DS101="a",5,
IF(ErfassungMDQ!DS101="b",4,
IF(ErfassungMDQ!DS101="c",3,
IF(ErfassungMDQ!DS101="d",2,
IF(ErfassungMDQ!DS101="e",1))))),
IF(MDQ_S2!$W41=1,
IF(ErfassungMDQ!DS101="a",1,
IF(ErfassungMDQ!DS101="b",2,
IF(ErfassungMDQ!DS101="c",3,
IF(ErfassungMDQ!DS101="d",4,
IF(ErfassungMDQ!DS101="e",5))))),0))</f>
        <v>0</v>
      </c>
      <c r="DT101" s="277" t="b">
        <f>IF(MDQ_S2!$W41=5,
IF(ErfassungMDQ!DT101="a",5,
IF(ErfassungMDQ!DT101="b",4,
IF(ErfassungMDQ!DT101="c",3,
IF(ErfassungMDQ!DT101="d",2,
IF(ErfassungMDQ!DT101="e",1))))),
IF(MDQ_S2!$W41=1,
IF(ErfassungMDQ!DT101="a",1,
IF(ErfassungMDQ!DT101="b",2,
IF(ErfassungMDQ!DT101="c",3,
IF(ErfassungMDQ!DT101="d",4,
IF(ErfassungMDQ!DT101="e",5))))),0))</f>
        <v>0</v>
      </c>
      <c r="DU101" s="278" t="b">
        <f>IF(MDQ_S2!$W41=5,
IF(ErfassungMDQ!DU101="a",5,
IF(ErfassungMDQ!DU101="b",4,
IF(ErfassungMDQ!DU101="c",3,
IF(ErfassungMDQ!DU101="d",2,
IF(ErfassungMDQ!DU101="e",1))))),
IF(MDQ_S2!$W41=1,
IF(ErfassungMDQ!DU101="a",1,
IF(ErfassungMDQ!DU101="b",2,
IF(ErfassungMDQ!DU101="c",3,
IF(ErfassungMDQ!DU101="d",4,
IF(ErfassungMDQ!DU101="e",5))))),0))</f>
        <v>0</v>
      </c>
      <c r="DV101" s="277" t="b">
        <f>IF(MDQ_S2!$W41=5,
IF(ErfassungMDQ!DV101="a",5,
IF(ErfassungMDQ!DV101="b",4,
IF(ErfassungMDQ!DV101="c",3,
IF(ErfassungMDQ!DV101="d",2,
IF(ErfassungMDQ!DV101="e",1))))),
IF(MDQ_S2!$W41=1,
IF(ErfassungMDQ!DV101="a",1,
IF(ErfassungMDQ!DV101="b",2,
IF(ErfassungMDQ!DV101="c",3,
IF(ErfassungMDQ!DV101="d",4,
IF(ErfassungMDQ!DV101="e",5))))),0))</f>
        <v>0</v>
      </c>
      <c r="DW101" s="278" t="b">
        <f>IF(MDQ_S2!$W41=5,
IF(ErfassungMDQ!DW101="a",5,
IF(ErfassungMDQ!DW101="b",4,
IF(ErfassungMDQ!DW101="c",3,
IF(ErfassungMDQ!DW101="d",2,
IF(ErfassungMDQ!DW101="e",1))))),
IF(MDQ_S2!$W41=1,
IF(ErfassungMDQ!DW101="a",1,
IF(ErfassungMDQ!DW101="b",2,
IF(ErfassungMDQ!DW101="c",3,
IF(ErfassungMDQ!DW101="d",4,
IF(ErfassungMDQ!DW101="e",5))))),0))</f>
        <v>0</v>
      </c>
      <c r="DX101" s="277" t="b">
        <f>IF(MDQ_S2!$W41=5,
IF(ErfassungMDQ!DX101="a",5,
IF(ErfassungMDQ!DX101="b",4,
IF(ErfassungMDQ!DX101="c",3,
IF(ErfassungMDQ!DX101="d",2,
IF(ErfassungMDQ!DX101="e",1))))),
IF(MDQ_S2!$W41=1,
IF(ErfassungMDQ!DX101="a",1,
IF(ErfassungMDQ!DX101="b",2,
IF(ErfassungMDQ!DX101="c",3,
IF(ErfassungMDQ!DX101="d",4,
IF(ErfassungMDQ!DX101="e",5))))),0))</f>
        <v>0</v>
      </c>
      <c r="DY101" s="278" t="b">
        <f>IF(MDQ_S2!$W41=5,
IF(ErfassungMDQ!DY101="a",5,
IF(ErfassungMDQ!DY101="b",4,
IF(ErfassungMDQ!DY101="c",3,
IF(ErfassungMDQ!DY101="d",2,
IF(ErfassungMDQ!DY101="e",1))))),
IF(MDQ_S2!$W41=1,
IF(ErfassungMDQ!DY101="a",1,
IF(ErfassungMDQ!DY101="b",2,
IF(ErfassungMDQ!DY101="c",3,
IF(ErfassungMDQ!DY101="d",4,
IF(ErfassungMDQ!DY101="e",5))))),0))</f>
        <v>0</v>
      </c>
      <c r="DZ101" s="277" t="b">
        <f>IF(MDQ_S2!$W41=5,
IF(ErfassungMDQ!DZ101="a",5,
IF(ErfassungMDQ!DZ101="b",4,
IF(ErfassungMDQ!DZ101="c",3,
IF(ErfassungMDQ!DZ101="d",2,
IF(ErfassungMDQ!DZ101="e",1))))),
IF(MDQ_S2!$W41=1,
IF(ErfassungMDQ!DZ101="a",1,
IF(ErfassungMDQ!DZ101="b",2,
IF(ErfassungMDQ!DZ101="c",3,
IF(ErfassungMDQ!DZ101="d",4,
IF(ErfassungMDQ!DZ101="e",5))))),0))</f>
        <v>0</v>
      </c>
      <c r="EA101" s="278" t="b">
        <f>IF(MDQ_S2!$W41=5,
IF(ErfassungMDQ!EA101="a",5,
IF(ErfassungMDQ!EA101="b",4,
IF(ErfassungMDQ!EA101="c",3,
IF(ErfassungMDQ!EA101="d",2,
IF(ErfassungMDQ!EA101="e",1))))),
IF(MDQ_S2!$W41=1,
IF(ErfassungMDQ!EA101="a",1,
IF(ErfassungMDQ!EA101="b",2,
IF(ErfassungMDQ!EA101="c",3,
IF(ErfassungMDQ!EA101="d",4,
IF(ErfassungMDQ!EA101="e",5))))),0))</f>
        <v>0</v>
      </c>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row>
    <row r="102" spans="1:155" ht="12.75" customHeight="1">
      <c r="A102" s="276">
        <v>95</v>
      </c>
      <c r="B102" s="277" t="b">
        <f>IF(MDQ_S2!$W42=5,
IF(ErfassungMDQ!B102="a",5,
IF(ErfassungMDQ!B102="b",4,
IF(ErfassungMDQ!B102="c",3,
IF(ErfassungMDQ!B102="d",2,
IF(ErfassungMDQ!B102="e",1))))),
IF(MDQ_S2!$W42=1,
IF(ErfassungMDQ!B102="a",1,
IF(ErfassungMDQ!B102="b",2,
IF(ErfassungMDQ!B102="c",3,
IF(ErfassungMDQ!B102="d",4,
IF(ErfassungMDQ!B102="e",5))))),0))</f>
        <v>0</v>
      </c>
      <c r="C102" s="278" t="b">
        <f>IF(MDQ_S2!$W42=5,
IF(ErfassungMDQ!C102="a",5,
IF(ErfassungMDQ!C102="b",4,
IF(ErfassungMDQ!C102="c",3,
IF(ErfassungMDQ!C102="d",2,
IF(ErfassungMDQ!C102="e",1))))),
IF(MDQ_S2!$W42=1,
IF(ErfassungMDQ!C102="a",1,
IF(ErfassungMDQ!C102="b",2,
IF(ErfassungMDQ!C102="c",3,
IF(ErfassungMDQ!C102="d",4,
IF(ErfassungMDQ!C102="e",5))))),0))</f>
        <v>0</v>
      </c>
      <c r="D102" s="277" t="b">
        <f>IF(MDQ_S2!$W42=5,
IF(ErfassungMDQ!D102="a",5,
IF(ErfassungMDQ!D102="b",4,
IF(ErfassungMDQ!D102="c",3,
IF(ErfassungMDQ!D102="d",2,
IF(ErfassungMDQ!D102="e",1))))),
IF(MDQ_S2!$W42=1,
IF(ErfassungMDQ!D102="a",1,
IF(ErfassungMDQ!D102="b",2,
IF(ErfassungMDQ!D102="c",3,
IF(ErfassungMDQ!D102="d",4,
IF(ErfassungMDQ!D102="e",5))))),0))</f>
        <v>0</v>
      </c>
      <c r="E102" s="278" t="b">
        <f>IF(MDQ_S2!$W42=5,
IF(ErfassungMDQ!E102="a",5,
IF(ErfassungMDQ!E102="b",4,
IF(ErfassungMDQ!E102="c",3,
IF(ErfassungMDQ!E102="d",2,
IF(ErfassungMDQ!E102="e",1))))),
IF(MDQ_S2!$W42=1,
IF(ErfassungMDQ!E102="a",1,
IF(ErfassungMDQ!E102="b",2,
IF(ErfassungMDQ!E102="c",3,
IF(ErfassungMDQ!E102="d",4,
IF(ErfassungMDQ!E102="e",5))))),0))</f>
        <v>0</v>
      </c>
      <c r="F102" s="277" t="b">
        <f>IF(MDQ_S2!$W42=5,
IF(ErfassungMDQ!F102="a",5,
IF(ErfassungMDQ!F102="b",4,
IF(ErfassungMDQ!F102="c",3,
IF(ErfassungMDQ!F102="d",2,
IF(ErfassungMDQ!F102="e",1))))),
IF(MDQ_S2!$W42=1,
IF(ErfassungMDQ!F102="a",1,
IF(ErfassungMDQ!F102="b",2,
IF(ErfassungMDQ!F102="c",3,
IF(ErfassungMDQ!F102="d",4,
IF(ErfassungMDQ!F102="e",5))))),0))</f>
        <v>0</v>
      </c>
      <c r="G102" s="278" t="b">
        <f>IF(MDQ_S2!$W42=5,
IF(ErfassungMDQ!G102="a",5,
IF(ErfassungMDQ!G102="b",4,
IF(ErfassungMDQ!G102="c",3,
IF(ErfassungMDQ!G102="d",2,
IF(ErfassungMDQ!G102="e",1))))),
IF(MDQ_S2!$W42=1,
IF(ErfassungMDQ!G102="a",1,
IF(ErfassungMDQ!G102="b",2,
IF(ErfassungMDQ!G102="c",3,
IF(ErfassungMDQ!G102="d",4,
IF(ErfassungMDQ!G102="e",5))))),0))</f>
        <v>0</v>
      </c>
      <c r="H102" s="277" t="b">
        <f>IF(MDQ_S2!$W42=5,
IF(ErfassungMDQ!H102="a",5,
IF(ErfassungMDQ!H102="b",4,
IF(ErfassungMDQ!H102="c",3,
IF(ErfassungMDQ!H102="d",2,
IF(ErfassungMDQ!H102="e",1))))),
IF(MDQ_S2!$W42=1,
IF(ErfassungMDQ!H102="a",1,
IF(ErfassungMDQ!H102="b",2,
IF(ErfassungMDQ!H102="c",3,
IF(ErfassungMDQ!H102="d",4,
IF(ErfassungMDQ!H102="e",5))))),0))</f>
        <v>0</v>
      </c>
      <c r="I102" s="278" t="b">
        <f>IF(MDQ_S2!$W42=5,
IF(ErfassungMDQ!I102="a",5,
IF(ErfassungMDQ!I102="b",4,
IF(ErfassungMDQ!I102="c",3,
IF(ErfassungMDQ!I102="d",2,
IF(ErfassungMDQ!I102="e",1))))),
IF(MDQ_S2!$W42=1,
IF(ErfassungMDQ!I102="a",1,
IF(ErfassungMDQ!I102="b",2,
IF(ErfassungMDQ!I102="c",3,
IF(ErfassungMDQ!I102="d",4,
IF(ErfassungMDQ!I102="e",5))))),0))</f>
        <v>0</v>
      </c>
      <c r="J102" s="277" t="b">
        <f>IF(MDQ_S2!$W42=5,
IF(ErfassungMDQ!J102="a",5,
IF(ErfassungMDQ!J102="b",4,
IF(ErfassungMDQ!J102="c",3,
IF(ErfassungMDQ!J102="d",2,
IF(ErfassungMDQ!J102="e",1))))),
IF(MDQ_S2!$W42=1,
IF(ErfassungMDQ!J102="a",1,
IF(ErfassungMDQ!J102="b",2,
IF(ErfassungMDQ!J102="c",3,
IF(ErfassungMDQ!J102="d",4,
IF(ErfassungMDQ!J102="e",5))))),0))</f>
        <v>0</v>
      </c>
      <c r="K102" s="278" t="b">
        <f>IF(MDQ_S2!$W42=5,
IF(ErfassungMDQ!K102="a",5,
IF(ErfassungMDQ!K102="b",4,
IF(ErfassungMDQ!K102="c",3,
IF(ErfassungMDQ!K102="d",2,
IF(ErfassungMDQ!K102="e",1))))),
IF(MDQ_S2!$W42=1,
IF(ErfassungMDQ!K102="a",1,
IF(ErfassungMDQ!K102="b",2,
IF(ErfassungMDQ!K102="c",3,
IF(ErfassungMDQ!K102="d",4,
IF(ErfassungMDQ!K102="e",5))))),0))</f>
        <v>0</v>
      </c>
      <c r="L102" s="277" t="b">
        <f>IF(MDQ_S2!$W42=5,
IF(ErfassungMDQ!L102="a",5,
IF(ErfassungMDQ!L102="b",4,
IF(ErfassungMDQ!L102="c",3,
IF(ErfassungMDQ!L102="d",2,
IF(ErfassungMDQ!L102="e",1))))),
IF(MDQ_S2!$W42=1,
IF(ErfassungMDQ!L102="a",1,
IF(ErfassungMDQ!L102="b",2,
IF(ErfassungMDQ!L102="c",3,
IF(ErfassungMDQ!L102="d",4,
IF(ErfassungMDQ!L102="e",5))))),0))</f>
        <v>0</v>
      </c>
      <c r="M102" s="278" t="b">
        <f>IF(MDQ_S2!$W42=5,
IF(ErfassungMDQ!M102="a",5,
IF(ErfassungMDQ!M102="b",4,
IF(ErfassungMDQ!M102="c",3,
IF(ErfassungMDQ!M102="d",2,
IF(ErfassungMDQ!M102="e",1))))),
IF(MDQ_S2!$W42=1,
IF(ErfassungMDQ!M102="a",1,
IF(ErfassungMDQ!M102="b",2,
IF(ErfassungMDQ!M102="c",3,
IF(ErfassungMDQ!M102="d",4,
IF(ErfassungMDQ!M102="e",5))))),0))</f>
        <v>0</v>
      </c>
      <c r="N102" s="277" t="b">
        <f>IF(MDQ_S2!$W42=5,
IF(ErfassungMDQ!N102="a",5,
IF(ErfassungMDQ!N102="b",4,
IF(ErfassungMDQ!N102="c",3,
IF(ErfassungMDQ!N102="d",2,
IF(ErfassungMDQ!N102="e",1))))),
IF(MDQ_S2!$W42=1,
IF(ErfassungMDQ!N102="a",1,
IF(ErfassungMDQ!N102="b",2,
IF(ErfassungMDQ!N102="c",3,
IF(ErfassungMDQ!N102="d",4,
IF(ErfassungMDQ!N102="e",5))))),0))</f>
        <v>0</v>
      </c>
      <c r="O102" s="278" t="b">
        <f>IF(MDQ_S2!$W42=5,
IF(ErfassungMDQ!O102="a",5,
IF(ErfassungMDQ!O102="b",4,
IF(ErfassungMDQ!O102="c",3,
IF(ErfassungMDQ!O102="d",2,
IF(ErfassungMDQ!O102="e",1))))),
IF(MDQ_S2!$W42=1,
IF(ErfassungMDQ!O102="a",1,
IF(ErfassungMDQ!O102="b",2,
IF(ErfassungMDQ!O102="c",3,
IF(ErfassungMDQ!O102="d",4,
IF(ErfassungMDQ!O102="e",5))))),0))</f>
        <v>0</v>
      </c>
      <c r="P102" s="277" t="b">
        <f>IF(MDQ_S2!$W42=5,
IF(ErfassungMDQ!P102="a",5,
IF(ErfassungMDQ!P102="b",4,
IF(ErfassungMDQ!P102="c",3,
IF(ErfassungMDQ!P102="d",2,
IF(ErfassungMDQ!P102="e",1))))),
IF(MDQ_S2!$W42=1,
IF(ErfassungMDQ!P102="a",1,
IF(ErfassungMDQ!P102="b",2,
IF(ErfassungMDQ!P102="c",3,
IF(ErfassungMDQ!P102="d",4,
IF(ErfassungMDQ!P102="e",5))))),0))</f>
        <v>0</v>
      </c>
      <c r="Q102" s="278" t="b">
        <f>IF(MDQ_S2!$W42=5,
IF(ErfassungMDQ!Q102="a",5,
IF(ErfassungMDQ!Q102="b",4,
IF(ErfassungMDQ!Q102="c",3,
IF(ErfassungMDQ!Q102="d",2,
IF(ErfassungMDQ!Q102="e",1))))),
IF(MDQ_S2!$W42=1,
IF(ErfassungMDQ!Q102="a",1,
IF(ErfassungMDQ!Q102="b",2,
IF(ErfassungMDQ!Q102="c",3,
IF(ErfassungMDQ!Q102="d",4,
IF(ErfassungMDQ!Q102="e",5))))),0))</f>
        <v>0</v>
      </c>
      <c r="R102" s="277" t="b">
        <f>IF(MDQ_S2!$W42=5,
IF(ErfassungMDQ!R102="a",5,
IF(ErfassungMDQ!R102="b",4,
IF(ErfassungMDQ!R102="c",3,
IF(ErfassungMDQ!R102="d",2,
IF(ErfassungMDQ!R102="e",1))))),
IF(MDQ_S2!$W42=1,
IF(ErfassungMDQ!R102="a",1,
IF(ErfassungMDQ!R102="b",2,
IF(ErfassungMDQ!R102="c",3,
IF(ErfassungMDQ!R102="d",4,
IF(ErfassungMDQ!R102="e",5))))),0))</f>
        <v>0</v>
      </c>
      <c r="S102" s="278" t="b">
        <f>IF(MDQ_S2!$W42=5,
IF(ErfassungMDQ!S102="a",5,
IF(ErfassungMDQ!S102="b",4,
IF(ErfassungMDQ!S102="c",3,
IF(ErfassungMDQ!S102="d",2,
IF(ErfassungMDQ!S102="e",1))))),
IF(MDQ_S2!$W42=1,
IF(ErfassungMDQ!S102="a",1,
IF(ErfassungMDQ!S102="b",2,
IF(ErfassungMDQ!S102="c",3,
IF(ErfassungMDQ!S102="d",4,
IF(ErfassungMDQ!S102="e",5))))),0))</f>
        <v>0</v>
      </c>
      <c r="T102" s="277" t="b">
        <f>IF(MDQ_S2!$W42=5,
IF(ErfassungMDQ!T102="a",5,
IF(ErfassungMDQ!T102="b",4,
IF(ErfassungMDQ!T102="c",3,
IF(ErfassungMDQ!T102="d",2,
IF(ErfassungMDQ!T102="e",1))))),
IF(MDQ_S2!$W42=1,
IF(ErfassungMDQ!T102="a",1,
IF(ErfassungMDQ!T102="b",2,
IF(ErfassungMDQ!T102="c",3,
IF(ErfassungMDQ!T102="d",4,
IF(ErfassungMDQ!T102="e",5))))),0))</f>
        <v>0</v>
      </c>
      <c r="U102" s="278" t="b">
        <f>IF(MDQ_S2!$W42=5,
IF(ErfassungMDQ!U102="a",5,
IF(ErfassungMDQ!U102="b",4,
IF(ErfassungMDQ!U102="c",3,
IF(ErfassungMDQ!U102="d",2,
IF(ErfassungMDQ!U102="e",1))))),
IF(MDQ_S2!$W42=1,
IF(ErfassungMDQ!U102="a",1,
IF(ErfassungMDQ!U102="b",2,
IF(ErfassungMDQ!U102="c",3,
IF(ErfassungMDQ!U102="d",4,
IF(ErfassungMDQ!U102="e",5))))),0))</f>
        <v>0</v>
      </c>
      <c r="V102" s="277" t="b">
        <f>IF(MDQ_S2!$W42=5,
IF(ErfassungMDQ!V102="a",5,
IF(ErfassungMDQ!V102="b",4,
IF(ErfassungMDQ!V102="c",3,
IF(ErfassungMDQ!V102="d",2,
IF(ErfassungMDQ!V102="e",1))))),
IF(MDQ_S2!$W42=1,
IF(ErfassungMDQ!V102="a",1,
IF(ErfassungMDQ!V102="b",2,
IF(ErfassungMDQ!V102="c",3,
IF(ErfassungMDQ!V102="d",4,
IF(ErfassungMDQ!V102="e",5))))),0))</f>
        <v>0</v>
      </c>
      <c r="W102" s="278" t="b">
        <f>IF(MDQ_S2!$W42=5,
IF(ErfassungMDQ!W102="a",5,
IF(ErfassungMDQ!W102="b",4,
IF(ErfassungMDQ!W102="c",3,
IF(ErfassungMDQ!W102="d",2,
IF(ErfassungMDQ!W102="e",1))))),
IF(MDQ_S2!$W42=1,
IF(ErfassungMDQ!W102="a",1,
IF(ErfassungMDQ!W102="b",2,
IF(ErfassungMDQ!W102="c",3,
IF(ErfassungMDQ!W102="d",4,
IF(ErfassungMDQ!W102="e",5))))),0))</f>
        <v>0</v>
      </c>
      <c r="X102" s="277" t="b">
        <f>IF(MDQ_S2!$W42=5,
IF(ErfassungMDQ!X102="a",5,
IF(ErfassungMDQ!X102="b",4,
IF(ErfassungMDQ!X102="c",3,
IF(ErfassungMDQ!X102="d",2,
IF(ErfassungMDQ!X102="e",1))))),
IF(MDQ_S2!$W42=1,
IF(ErfassungMDQ!X102="a",1,
IF(ErfassungMDQ!X102="b",2,
IF(ErfassungMDQ!X102="c",3,
IF(ErfassungMDQ!X102="d",4,
IF(ErfassungMDQ!X102="e",5))))),0))</f>
        <v>0</v>
      </c>
      <c r="Y102" s="278" t="b">
        <f>IF(MDQ_S2!$W42=5,
IF(ErfassungMDQ!Y102="a",5,
IF(ErfassungMDQ!Y102="b",4,
IF(ErfassungMDQ!Y102="c",3,
IF(ErfassungMDQ!Y102="d",2,
IF(ErfassungMDQ!Y102="e",1))))),
IF(MDQ_S2!$W42=1,
IF(ErfassungMDQ!Y102="a",1,
IF(ErfassungMDQ!Y102="b",2,
IF(ErfassungMDQ!Y102="c",3,
IF(ErfassungMDQ!Y102="d",4,
IF(ErfassungMDQ!Y102="e",5))))),0))</f>
        <v>0</v>
      </c>
      <c r="Z102" s="277" t="b">
        <f>IF(MDQ_S2!$W42=5,
IF(ErfassungMDQ!Z102="a",5,
IF(ErfassungMDQ!Z102="b",4,
IF(ErfassungMDQ!Z102="c",3,
IF(ErfassungMDQ!Z102="d",2,
IF(ErfassungMDQ!Z102="e",1))))),
IF(MDQ_S2!$W42=1,
IF(ErfassungMDQ!Z102="a",1,
IF(ErfassungMDQ!Z102="b",2,
IF(ErfassungMDQ!Z102="c",3,
IF(ErfassungMDQ!Z102="d",4,
IF(ErfassungMDQ!Z102="e",5))))),0))</f>
        <v>0</v>
      </c>
      <c r="AA102" s="278" t="b">
        <f>IF(MDQ_S2!$W42=5,
IF(ErfassungMDQ!AA102="a",5,
IF(ErfassungMDQ!AA102="b",4,
IF(ErfassungMDQ!AA102="c",3,
IF(ErfassungMDQ!AA102="d",2,
IF(ErfassungMDQ!AA102="e",1))))),
IF(MDQ_S2!$W42=1,
IF(ErfassungMDQ!AA102="a",1,
IF(ErfassungMDQ!AA102="b",2,
IF(ErfassungMDQ!AA102="c",3,
IF(ErfassungMDQ!AA102="d",4,
IF(ErfassungMDQ!AA102="e",5))))),0))</f>
        <v>0</v>
      </c>
      <c r="AB102" s="277" t="b">
        <f>IF(MDQ_S2!$W42=5,
IF(ErfassungMDQ!AB102="a",5,
IF(ErfassungMDQ!AB102="b",4,
IF(ErfassungMDQ!AB102="c",3,
IF(ErfassungMDQ!AB102="d",2,
IF(ErfassungMDQ!AB102="e",1))))),
IF(MDQ_S2!$W42=1,
IF(ErfassungMDQ!AB102="a",1,
IF(ErfassungMDQ!AB102="b",2,
IF(ErfassungMDQ!AB102="c",3,
IF(ErfassungMDQ!AB102="d",4,
IF(ErfassungMDQ!AB102="e",5))))),0))</f>
        <v>0</v>
      </c>
      <c r="AC102" s="278" t="b">
        <f>IF(MDQ_S2!$W42=5,
IF(ErfassungMDQ!AC102="a",5,
IF(ErfassungMDQ!AC102="b",4,
IF(ErfassungMDQ!AC102="c",3,
IF(ErfassungMDQ!AC102="d",2,
IF(ErfassungMDQ!AC102="e",1))))),
IF(MDQ_S2!$W42=1,
IF(ErfassungMDQ!AC102="a",1,
IF(ErfassungMDQ!AC102="b",2,
IF(ErfassungMDQ!AC102="c",3,
IF(ErfassungMDQ!AC102="d",4,
IF(ErfassungMDQ!AC102="e",5))))),0))</f>
        <v>0</v>
      </c>
      <c r="AD102" s="277" t="b">
        <f>IF(MDQ_S2!$W42=5,
IF(ErfassungMDQ!AD102="a",5,
IF(ErfassungMDQ!AD102="b",4,
IF(ErfassungMDQ!AD102="c",3,
IF(ErfassungMDQ!AD102="d",2,
IF(ErfassungMDQ!AD102="e",1))))),
IF(MDQ_S2!$W42=1,
IF(ErfassungMDQ!AD102="a",1,
IF(ErfassungMDQ!AD102="b",2,
IF(ErfassungMDQ!AD102="c",3,
IF(ErfassungMDQ!AD102="d",4,
IF(ErfassungMDQ!AD102="e",5))))),0))</f>
        <v>0</v>
      </c>
      <c r="AE102" s="278" t="b">
        <f>IF(MDQ_S2!$W42=5,
IF(ErfassungMDQ!AE102="a",5,
IF(ErfassungMDQ!AE102="b",4,
IF(ErfassungMDQ!AE102="c",3,
IF(ErfassungMDQ!AE102="d",2,
IF(ErfassungMDQ!AE102="e",1))))),
IF(MDQ_S2!$W42=1,
IF(ErfassungMDQ!AE102="a",1,
IF(ErfassungMDQ!AE102="b",2,
IF(ErfassungMDQ!AE102="c",3,
IF(ErfassungMDQ!AE102="d",4,
IF(ErfassungMDQ!AE102="e",5))))),0))</f>
        <v>0</v>
      </c>
      <c r="AF102" s="277" t="b">
        <f>IF(MDQ_S2!$W42=5,
IF(ErfassungMDQ!AF102="a",5,
IF(ErfassungMDQ!AF102="b",4,
IF(ErfassungMDQ!AF102="c",3,
IF(ErfassungMDQ!AF102="d",2,
IF(ErfassungMDQ!AF102="e",1))))),
IF(MDQ_S2!$W42=1,
IF(ErfassungMDQ!AF102="a",1,
IF(ErfassungMDQ!AF102="b",2,
IF(ErfassungMDQ!AF102="c",3,
IF(ErfassungMDQ!AF102="d",4,
IF(ErfassungMDQ!AF102="e",5))))),0))</f>
        <v>0</v>
      </c>
      <c r="AG102" s="278" t="b">
        <f>IF(MDQ_S2!$W42=5,
IF(ErfassungMDQ!AG102="a",5,
IF(ErfassungMDQ!AG102="b",4,
IF(ErfassungMDQ!AG102="c",3,
IF(ErfassungMDQ!AG102="d",2,
IF(ErfassungMDQ!AG102="e",1))))),
IF(MDQ_S2!$W42=1,
IF(ErfassungMDQ!AG102="a",1,
IF(ErfassungMDQ!AG102="b",2,
IF(ErfassungMDQ!AG102="c",3,
IF(ErfassungMDQ!AG102="d",4,
IF(ErfassungMDQ!AG102="e",5))))),0))</f>
        <v>0</v>
      </c>
      <c r="AH102" s="277" t="b">
        <f>IF(MDQ_S2!$W42=5,
IF(ErfassungMDQ!AH102="a",5,
IF(ErfassungMDQ!AH102="b",4,
IF(ErfassungMDQ!AH102="c",3,
IF(ErfassungMDQ!AH102="d",2,
IF(ErfassungMDQ!AH102="e",1))))),
IF(MDQ_S2!$W42=1,
IF(ErfassungMDQ!AH102="a",1,
IF(ErfassungMDQ!AH102="b",2,
IF(ErfassungMDQ!AH102="c",3,
IF(ErfassungMDQ!AH102="d",4,
IF(ErfassungMDQ!AH102="e",5))))),0))</f>
        <v>0</v>
      </c>
      <c r="AI102" s="278" t="b">
        <f>IF(MDQ_S2!$W42=5,
IF(ErfassungMDQ!AI102="a",5,
IF(ErfassungMDQ!AI102="b",4,
IF(ErfassungMDQ!AI102="c",3,
IF(ErfassungMDQ!AI102="d",2,
IF(ErfassungMDQ!AI102="e",1))))),
IF(MDQ_S2!$W42=1,
IF(ErfassungMDQ!AI102="a",1,
IF(ErfassungMDQ!AI102="b",2,
IF(ErfassungMDQ!AI102="c",3,
IF(ErfassungMDQ!AI102="d",4,
IF(ErfassungMDQ!AI102="e",5))))),0))</f>
        <v>0</v>
      </c>
      <c r="AJ102" s="277" t="b">
        <f>IF(MDQ_S2!$W42=5,
IF(ErfassungMDQ!AJ102="a",5,
IF(ErfassungMDQ!AJ102="b",4,
IF(ErfassungMDQ!AJ102="c",3,
IF(ErfassungMDQ!AJ102="d",2,
IF(ErfassungMDQ!AJ102="e",1))))),
IF(MDQ_S2!$W42=1,
IF(ErfassungMDQ!AJ102="a",1,
IF(ErfassungMDQ!AJ102="b",2,
IF(ErfassungMDQ!AJ102="c",3,
IF(ErfassungMDQ!AJ102="d",4,
IF(ErfassungMDQ!AJ102="e",5))))),0))</f>
        <v>0</v>
      </c>
      <c r="AK102" s="278" t="b">
        <f>IF(MDQ_S2!$W42=5,
IF(ErfassungMDQ!AK102="a",5,
IF(ErfassungMDQ!AK102="b",4,
IF(ErfassungMDQ!AK102="c",3,
IF(ErfassungMDQ!AK102="d",2,
IF(ErfassungMDQ!AK102="e",1))))),
IF(MDQ_S2!$W42=1,
IF(ErfassungMDQ!AK102="a",1,
IF(ErfassungMDQ!AK102="b",2,
IF(ErfassungMDQ!AK102="c",3,
IF(ErfassungMDQ!AK102="d",4,
IF(ErfassungMDQ!AK102="e",5))))),0))</f>
        <v>0</v>
      </c>
      <c r="AL102" s="277" t="b">
        <f>IF(MDQ_S2!$W42=5,
IF(ErfassungMDQ!AL102="a",5,
IF(ErfassungMDQ!AL102="b",4,
IF(ErfassungMDQ!AL102="c",3,
IF(ErfassungMDQ!AL102="d",2,
IF(ErfassungMDQ!AL102="e",1))))),
IF(MDQ_S2!$W42=1,
IF(ErfassungMDQ!AL102="a",1,
IF(ErfassungMDQ!AL102="b",2,
IF(ErfassungMDQ!AL102="c",3,
IF(ErfassungMDQ!AL102="d",4,
IF(ErfassungMDQ!AL102="e",5))))),0))</f>
        <v>0</v>
      </c>
      <c r="AM102" s="278" t="b">
        <f>IF(MDQ_S2!$W42=5,
IF(ErfassungMDQ!AM102="a",5,
IF(ErfassungMDQ!AM102="b",4,
IF(ErfassungMDQ!AM102="c",3,
IF(ErfassungMDQ!AM102="d",2,
IF(ErfassungMDQ!AM102="e",1))))),
IF(MDQ_S2!$W42=1,
IF(ErfassungMDQ!AM102="a",1,
IF(ErfassungMDQ!AM102="b",2,
IF(ErfassungMDQ!AM102="c",3,
IF(ErfassungMDQ!AM102="d",4,
IF(ErfassungMDQ!AM102="e",5))))),0))</f>
        <v>0</v>
      </c>
      <c r="AN102" s="277" t="b">
        <f>IF(MDQ_S2!$W42=5,
IF(ErfassungMDQ!AN102="a",5,
IF(ErfassungMDQ!AN102="b",4,
IF(ErfassungMDQ!AN102="c",3,
IF(ErfassungMDQ!AN102="d",2,
IF(ErfassungMDQ!AN102="e",1))))),
IF(MDQ_S2!$W42=1,
IF(ErfassungMDQ!AN102="a",1,
IF(ErfassungMDQ!AN102="b",2,
IF(ErfassungMDQ!AN102="c",3,
IF(ErfassungMDQ!AN102="d",4,
IF(ErfassungMDQ!AN102="e",5))))),0))</f>
        <v>0</v>
      </c>
      <c r="AO102" s="278" t="b">
        <f>IF(MDQ_S2!$W42=5,
IF(ErfassungMDQ!AO102="a",5,
IF(ErfassungMDQ!AO102="b",4,
IF(ErfassungMDQ!AO102="c",3,
IF(ErfassungMDQ!AO102="d",2,
IF(ErfassungMDQ!AO102="e",1))))),
IF(MDQ_S2!$W42=1,
IF(ErfassungMDQ!AO102="a",1,
IF(ErfassungMDQ!AO102="b",2,
IF(ErfassungMDQ!AO102="c",3,
IF(ErfassungMDQ!AO102="d",4,
IF(ErfassungMDQ!AO102="e",5))))),0))</f>
        <v>0</v>
      </c>
      <c r="AP102" s="277" t="b">
        <f>IF(MDQ_S2!$W42=5,
IF(ErfassungMDQ!AP102="a",5,
IF(ErfassungMDQ!AP102="b",4,
IF(ErfassungMDQ!AP102="c",3,
IF(ErfassungMDQ!AP102="d",2,
IF(ErfassungMDQ!AP102="e",1))))),
IF(MDQ_S2!$W42=1,
IF(ErfassungMDQ!AP102="a",1,
IF(ErfassungMDQ!AP102="b",2,
IF(ErfassungMDQ!AP102="c",3,
IF(ErfassungMDQ!AP102="d",4,
IF(ErfassungMDQ!AP102="e",5))))),0))</f>
        <v>0</v>
      </c>
      <c r="AQ102" s="278" t="b">
        <f>IF(MDQ_S2!$W42=5,
IF(ErfassungMDQ!AQ102="a",5,
IF(ErfassungMDQ!AQ102="b",4,
IF(ErfassungMDQ!AQ102="c",3,
IF(ErfassungMDQ!AQ102="d",2,
IF(ErfassungMDQ!AQ102="e",1))))),
IF(MDQ_S2!$W42=1,
IF(ErfassungMDQ!AQ102="a",1,
IF(ErfassungMDQ!AQ102="b",2,
IF(ErfassungMDQ!AQ102="c",3,
IF(ErfassungMDQ!AQ102="d",4,
IF(ErfassungMDQ!AQ102="e",5))))),0))</f>
        <v>0</v>
      </c>
      <c r="AR102" s="277" t="b">
        <f>IF(MDQ_S2!$W42=5,
IF(ErfassungMDQ!AR102="a",5,
IF(ErfassungMDQ!AR102="b",4,
IF(ErfassungMDQ!AR102="c",3,
IF(ErfassungMDQ!AR102="d",2,
IF(ErfassungMDQ!AR102="e",1))))),
IF(MDQ_S2!$W42=1,
IF(ErfassungMDQ!AR102="a",1,
IF(ErfassungMDQ!AR102="b",2,
IF(ErfassungMDQ!AR102="c",3,
IF(ErfassungMDQ!AR102="d",4,
IF(ErfassungMDQ!AR102="e",5))))),0))</f>
        <v>0</v>
      </c>
      <c r="AS102" s="278" t="b">
        <f>IF(MDQ_S2!$W42=5,
IF(ErfassungMDQ!AS102="a",5,
IF(ErfassungMDQ!AS102="b",4,
IF(ErfassungMDQ!AS102="c",3,
IF(ErfassungMDQ!AS102="d",2,
IF(ErfassungMDQ!AS102="e",1))))),
IF(MDQ_S2!$W42=1,
IF(ErfassungMDQ!AS102="a",1,
IF(ErfassungMDQ!AS102="b",2,
IF(ErfassungMDQ!AS102="c",3,
IF(ErfassungMDQ!AS102="d",4,
IF(ErfassungMDQ!AS102="e",5))))),0))</f>
        <v>0</v>
      </c>
      <c r="AT102" s="277" t="b">
        <f>IF(MDQ_S2!$W42=5,
IF(ErfassungMDQ!AT102="a",5,
IF(ErfassungMDQ!AT102="b",4,
IF(ErfassungMDQ!AT102="c",3,
IF(ErfassungMDQ!AT102="d",2,
IF(ErfassungMDQ!AT102="e",1))))),
IF(MDQ_S2!$W42=1,
IF(ErfassungMDQ!AT102="a",1,
IF(ErfassungMDQ!AT102="b",2,
IF(ErfassungMDQ!AT102="c",3,
IF(ErfassungMDQ!AT102="d",4,
IF(ErfassungMDQ!AT102="e",5))))),0))</f>
        <v>0</v>
      </c>
      <c r="AU102" s="278" t="b">
        <f>IF(MDQ_S2!$W42=5,
IF(ErfassungMDQ!AU102="a",5,
IF(ErfassungMDQ!AU102="b",4,
IF(ErfassungMDQ!AU102="c",3,
IF(ErfassungMDQ!AU102="d",2,
IF(ErfassungMDQ!AU102="e",1))))),
IF(MDQ_S2!$W42=1,
IF(ErfassungMDQ!AU102="a",1,
IF(ErfassungMDQ!AU102="b",2,
IF(ErfassungMDQ!AU102="c",3,
IF(ErfassungMDQ!AU102="d",4,
IF(ErfassungMDQ!AU102="e",5))))),0))</f>
        <v>0</v>
      </c>
      <c r="AV102" s="277" t="b">
        <f>IF(MDQ_S2!$W42=5,
IF(ErfassungMDQ!AV102="a",5,
IF(ErfassungMDQ!AV102="b",4,
IF(ErfassungMDQ!AV102="c",3,
IF(ErfassungMDQ!AV102="d",2,
IF(ErfassungMDQ!AV102="e",1))))),
IF(MDQ_S2!$W42=1,
IF(ErfassungMDQ!AV102="a",1,
IF(ErfassungMDQ!AV102="b",2,
IF(ErfassungMDQ!AV102="c",3,
IF(ErfassungMDQ!AV102="d",4,
IF(ErfassungMDQ!AV102="e",5))))),0))</f>
        <v>0</v>
      </c>
      <c r="AW102" s="278" t="b">
        <f>IF(MDQ_S2!$W42=5,
IF(ErfassungMDQ!AW102="a",5,
IF(ErfassungMDQ!AW102="b",4,
IF(ErfassungMDQ!AW102="c",3,
IF(ErfassungMDQ!AW102="d",2,
IF(ErfassungMDQ!AW102="e",1))))),
IF(MDQ_S2!$W42=1,
IF(ErfassungMDQ!AW102="a",1,
IF(ErfassungMDQ!AW102="b",2,
IF(ErfassungMDQ!AW102="c",3,
IF(ErfassungMDQ!AW102="d",4,
IF(ErfassungMDQ!AW102="e",5))))),0))</f>
        <v>0</v>
      </c>
      <c r="AX102" s="277" t="b">
        <f>IF(MDQ_S2!$W42=5,
IF(ErfassungMDQ!AX102="a",5,
IF(ErfassungMDQ!AX102="b",4,
IF(ErfassungMDQ!AX102="c",3,
IF(ErfassungMDQ!AX102="d",2,
IF(ErfassungMDQ!AX102="e",1))))),
IF(MDQ_S2!$W42=1,
IF(ErfassungMDQ!AX102="a",1,
IF(ErfassungMDQ!AX102="b",2,
IF(ErfassungMDQ!AX102="c",3,
IF(ErfassungMDQ!AX102="d",4,
IF(ErfassungMDQ!AX102="e",5))))),0))</f>
        <v>0</v>
      </c>
      <c r="AY102" s="278" t="b">
        <f>IF(MDQ_S2!$W42=5,
IF(ErfassungMDQ!AY102="a",5,
IF(ErfassungMDQ!AY102="b",4,
IF(ErfassungMDQ!AY102="c",3,
IF(ErfassungMDQ!AY102="d",2,
IF(ErfassungMDQ!AY102="e",1))))),
IF(MDQ_S2!$W42=1,
IF(ErfassungMDQ!AY102="a",1,
IF(ErfassungMDQ!AY102="b",2,
IF(ErfassungMDQ!AY102="c",3,
IF(ErfassungMDQ!AY102="d",4,
IF(ErfassungMDQ!AY102="e",5))))),0))</f>
        <v>0</v>
      </c>
      <c r="AZ102" s="277" t="b">
        <f>IF(MDQ_S2!$W42=5,
IF(ErfassungMDQ!AZ102="a",5,
IF(ErfassungMDQ!AZ102="b",4,
IF(ErfassungMDQ!AZ102="c",3,
IF(ErfassungMDQ!AZ102="d",2,
IF(ErfassungMDQ!AZ102="e",1))))),
IF(MDQ_S2!$W42=1,
IF(ErfassungMDQ!AZ102="a",1,
IF(ErfassungMDQ!AZ102="b",2,
IF(ErfassungMDQ!AZ102="c",3,
IF(ErfassungMDQ!AZ102="d",4,
IF(ErfassungMDQ!AZ102="e",5))))),0))</f>
        <v>0</v>
      </c>
      <c r="BA102" s="278" t="b">
        <f>IF(MDQ_S2!$W42=5,
IF(ErfassungMDQ!BA102="a",5,
IF(ErfassungMDQ!BA102="b",4,
IF(ErfassungMDQ!BA102="c",3,
IF(ErfassungMDQ!BA102="d",2,
IF(ErfassungMDQ!BA102="e",1))))),
IF(MDQ_S2!$W42=1,
IF(ErfassungMDQ!BA102="a",1,
IF(ErfassungMDQ!BA102="b",2,
IF(ErfassungMDQ!BA102="c",3,
IF(ErfassungMDQ!BA102="d",4,
IF(ErfassungMDQ!BA102="e",5))))),0))</f>
        <v>0</v>
      </c>
      <c r="BB102" s="277" t="b">
        <f>IF(MDQ_S2!$W42=5,
IF(ErfassungMDQ!BB102="a",5,
IF(ErfassungMDQ!BB102="b",4,
IF(ErfassungMDQ!BB102="c",3,
IF(ErfassungMDQ!BB102="d",2,
IF(ErfassungMDQ!BB102="e",1))))),
IF(MDQ_S2!$W42=1,
IF(ErfassungMDQ!BB102="a",1,
IF(ErfassungMDQ!BB102="b",2,
IF(ErfassungMDQ!BB102="c",3,
IF(ErfassungMDQ!BB102="d",4,
IF(ErfassungMDQ!BB102="e",5))))),0))</f>
        <v>0</v>
      </c>
      <c r="BC102" s="278" t="b">
        <f>IF(MDQ_S2!$W42=5,
IF(ErfassungMDQ!BC102="a",5,
IF(ErfassungMDQ!BC102="b",4,
IF(ErfassungMDQ!BC102="c",3,
IF(ErfassungMDQ!BC102="d",2,
IF(ErfassungMDQ!BC102="e",1))))),
IF(MDQ_S2!$W42=1,
IF(ErfassungMDQ!BC102="a",1,
IF(ErfassungMDQ!BC102="b",2,
IF(ErfassungMDQ!BC102="c",3,
IF(ErfassungMDQ!BC102="d",4,
IF(ErfassungMDQ!BC102="e",5))))),0))</f>
        <v>0</v>
      </c>
      <c r="BD102" s="277" t="b">
        <f>IF(MDQ_S2!$W42=5,
IF(ErfassungMDQ!BD102="a",5,
IF(ErfassungMDQ!BD102="b",4,
IF(ErfassungMDQ!BD102="c",3,
IF(ErfassungMDQ!BD102="d",2,
IF(ErfassungMDQ!BD102="e",1))))),
IF(MDQ_S2!$W42=1,
IF(ErfassungMDQ!BD102="a",1,
IF(ErfassungMDQ!BD102="b",2,
IF(ErfassungMDQ!BD102="c",3,
IF(ErfassungMDQ!BD102="d",4,
IF(ErfassungMDQ!BD102="e",5))))),0))</f>
        <v>0</v>
      </c>
      <c r="BE102" s="278" t="b">
        <f>IF(MDQ_S2!$W42=5,
IF(ErfassungMDQ!BE102="a",5,
IF(ErfassungMDQ!BE102="b",4,
IF(ErfassungMDQ!BE102="c",3,
IF(ErfassungMDQ!BE102="d",2,
IF(ErfassungMDQ!BE102="e",1))))),
IF(MDQ_S2!$W42=1,
IF(ErfassungMDQ!BE102="a",1,
IF(ErfassungMDQ!BE102="b",2,
IF(ErfassungMDQ!BE102="c",3,
IF(ErfassungMDQ!BE102="d",4,
IF(ErfassungMDQ!BE102="e",5))))),0))</f>
        <v>0</v>
      </c>
      <c r="BF102" s="277" t="b">
        <f>IF(MDQ_S2!$W42=5,
IF(ErfassungMDQ!BF102="a",5,
IF(ErfassungMDQ!BF102="b",4,
IF(ErfassungMDQ!BF102="c",3,
IF(ErfassungMDQ!BF102="d",2,
IF(ErfassungMDQ!BF102="e",1))))),
IF(MDQ_S2!$W42=1,
IF(ErfassungMDQ!BF102="a",1,
IF(ErfassungMDQ!BF102="b",2,
IF(ErfassungMDQ!BF102="c",3,
IF(ErfassungMDQ!BF102="d",4,
IF(ErfassungMDQ!BF102="e",5))))),0))</f>
        <v>0</v>
      </c>
      <c r="BG102" s="278" t="b">
        <f>IF(MDQ_S2!$W42=5,
IF(ErfassungMDQ!BG102="a",5,
IF(ErfassungMDQ!BG102="b",4,
IF(ErfassungMDQ!BG102="c",3,
IF(ErfassungMDQ!BG102="d",2,
IF(ErfassungMDQ!BG102="e",1))))),
IF(MDQ_S2!$W42=1,
IF(ErfassungMDQ!BG102="a",1,
IF(ErfassungMDQ!BG102="b",2,
IF(ErfassungMDQ!BG102="c",3,
IF(ErfassungMDQ!BG102="d",4,
IF(ErfassungMDQ!BG102="e",5))))),0))</f>
        <v>0</v>
      </c>
      <c r="BH102" s="277" t="b">
        <f>IF(MDQ_S2!$W42=5,
IF(ErfassungMDQ!BH102="a",5,
IF(ErfassungMDQ!BH102="b",4,
IF(ErfassungMDQ!BH102="c",3,
IF(ErfassungMDQ!BH102="d",2,
IF(ErfassungMDQ!BH102="e",1))))),
IF(MDQ_S2!$W42=1,
IF(ErfassungMDQ!BH102="a",1,
IF(ErfassungMDQ!BH102="b",2,
IF(ErfassungMDQ!BH102="c",3,
IF(ErfassungMDQ!BH102="d",4,
IF(ErfassungMDQ!BH102="e",5))))),0))</f>
        <v>0</v>
      </c>
      <c r="BI102" s="278" t="b">
        <f>IF(MDQ_S2!$W42=5,
IF(ErfassungMDQ!BI102="a",5,
IF(ErfassungMDQ!BI102="b",4,
IF(ErfassungMDQ!BI102="c",3,
IF(ErfassungMDQ!BI102="d",2,
IF(ErfassungMDQ!BI102="e",1))))),
IF(MDQ_S2!$W42=1,
IF(ErfassungMDQ!BI102="a",1,
IF(ErfassungMDQ!BI102="b",2,
IF(ErfassungMDQ!BI102="c",3,
IF(ErfassungMDQ!BI102="d",4,
IF(ErfassungMDQ!BI102="e",5))))),0))</f>
        <v>0</v>
      </c>
      <c r="BJ102" s="277" t="b">
        <f>IF(MDQ_S2!$W42=5,
IF(ErfassungMDQ!BJ102="a",5,
IF(ErfassungMDQ!BJ102="b",4,
IF(ErfassungMDQ!BJ102="c",3,
IF(ErfassungMDQ!BJ102="d",2,
IF(ErfassungMDQ!BJ102="e",1))))),
IF(MDQ_S2!$W42=1,
IF(ErfassungMDQ!BJ102="a",1,
IF(ErfassungMDQ!BJ102="b",2,
IF(ErfassungMDQ!BJ102="c",3,
IF(ErfassungMDQ!BJ102="d",4,
IF(ErfassungMDQ!BJ102="e",5))))),0))</f>
        <v>0</v>
      </c>
      <c r="BK102" s="278" t="b">
        <f>IF(MDQ_S2!$W42=5,
IF(ErfassungMDQ!BK102="a",5,
IF(ErfassungMDQ!BK102="b",4,
IF(ErfassungMDQ!BK102="c",3,
IF(ErfassungMDQ!BK102="d",2,
IF(ErfassungMDQ!BK102="e",1))))),
IF(MDQ_S2!$W42=1,
IF(ErfassungMDQ!BK102="a",1,
IF(ErfassungMDQ!BK102="b",2,
IF(ErfassungMDQ!BK102="c",3,
IF(ErfassungMDQ!BK102="d",4,
IF(ErfassungMDQ!BK102="e",5))))),0))</f>
        <v>0</v>
      </c>
      <c r="BL102" s="277" t="b">
        <f>IF(MDQ_S2!$W42=5,
IF(ErfassungMDQ!BL102="a",5,
IF(ErfassungMDQ!BL102="b",4,
IF(ErfassungMDQ!BL102="c",3,
IF(ErfassungMDQ!BL102="d",2,
IF(ErfassungMDQ!BL102="e",1))))),
IF(MDQ_S2!$W42=1,
IF(ErfassungMDQ!BL102="a",1,
IF(ErfassungMDQ!BL102="b",2,
IF(ErfassungMDQ!BL102="c",3,
IF(ErfassungMDQ!BL102="d",4,
IF(ErfassungMDQ!BL102="e",5))))),0))</f>
        <v>0</v>
      </c>
      <c r="BM102" s="278" t="b">
        <f>IF(MDQ_S2!$W42=5,
IF(ErfassungMDQ!BM102="a",5,
IF(ErfassungMDQ!BM102="b",4,
IF(ErfassungMDQ!BM102="c",3,
IF(ErfassungMDQ!BM102="d",2,
IF(ErfassungMDQ!BM102="e",1))))),
IF(MDQ_S2!$W42=1,
IF(ErfassungMDQ!BM102="a",1,
IF(ErfassungMDQ!BM102="b",2,
IF(ErfassungMDQ!BM102="c",3,
IF(ErfassungMDQ!BM102="d",4,
IF(ErfassungMDQ!BM102="e",5))))),0))</f>
        <v>0</v>
      </c>
      <c r="BN102" s="277" t="b">
        <f>IF(MDQ_S2!$W42=5,
IF(ErfassungMDQ!BN102="a",5,
IF(ErfassungMDQ!BN102="b",4,
IF(ErfassungMDQ!BN102="c",3,
IF(ErfassungMDQ!BN102="d",2,
IF(ErfassungMDQ!BN102="e",1))))),
IF(MDQ_S2!$W42=1,
IF(ErfassungMDQ!BN102="a",1,
IF(ErfassungMDQ!BN102="b",2,
IF(ErfassungMDQ!BN102="c",3,
IF(ErfassungMDQ!BN102="d",4,
IF(ErfassungMDQ!BN102="e",5))))),0))</f>
        <v>0</v>
      </c>
      <c r="BO102" s="278" t="b">
        <f>IF(MDQ_S2!$W42=5,
IF(ErfassungMDQ!BO102="a",5,
IF(ErfassungMDQ!BO102="b",4,
IF(ErfassungMDQ!BO102="c",3,
IF(ErfassungMDQ!BO102="d",2,
IF(ErfassungMDQ!BO102="e",1))))),
IF(MDQ_S2!$W42=1,
IF(ErfassungMDQ!BO102="a",1,
IF(ErfassungMDQ!BO102="b",2,
IF(ErfassungMDQ!BO102="c",3,
IF(ErfassungMDQ!BO102="d",4,
IF(ErfassungMDQ!BO102="e",5))))),0))</f>
        <v>0</v>
      </c>
      <c r="BP102" s="277" t="b">
        <f>IF(MDQ_S2!$W42=5,
IF(ErfassungMDQ!BP102="a",5,
IF(ErfassungMDQ!BP102="b",4,
IF(ErfassungMDQ!BP102="c",3,
IF(ErfassungMDQ!BP102="d",2,
IF(ErfassungMDQ!BP102="e",1))))),
IF(MDQ_S2!$W42=1,
IF(ErfassungMDQ!BP102="a",1,
IF(ErfassungMDQ!BP102="b",2,
IF(ErfassungMDQ!BP102="c",3,
IF(ErfassungMDQ!BP102="d",4,
IF(ErfassungMDQ!BP102="e",5))))),0))</f>
        <v>0</v>
      </c>
      <c r="BQ102" s="278" t="b">
        <f>IF(MDQ_S2!$W42=5,
IF(ErfassungMDQ!BQ102="a",5,
IF(ErfassungMDQ!BQ102="b",4,
IF(ErfassungMDQ!BQ102="c",3,
IF(ErfassungMDQ!BQ102="d",2,
IF(ErfassungMDQ!BQ102="e",1))))),
IF(MDQ_S2!$W42=1,
IF(ErfassungMDQ!BQ102="a",1,
IF(ErfassungMDQ!BQ102="b",2,
IF(ErfassungMDQ!BQ102="c",3,
IF(ErfassungMDQ!BQ102="d",4,
IF(ErfassungMDQ!BQ102="e",5))))),0))</f>
        <v>0</v>
      </c>
      <c r="BR102" s="277" t="b">
        <f>IF(MDQ_S2!$W42=5,
IF(ErfassungMDQ!BR102="a",5,
IF(ErfassungMDQ!BR102="b",4,
IF(ErfassungMDQ!BR102="c",3,
IF(ErfassungMDQ!BR102="d",2,
IF(ErfassungMDQ!BR102="e",1))))),
IF(MDQ_S2!$W42=1,
IF(ErfassungMDQ!BR102="a",1,
IF(ErfassungMDQ!BR102="b",2,
IF(ErfassungMDQ!BR102="c",3,
IF(ErfassungMDQ!BR102="d",4,
IF(ErfassungMDQ!BR102="e",5))))),0))</f>
        <v>0</v>
      </c>
      <c r="BS102" s="278" t="b">
        <f>IF(MDQ_S2!$W42=5,
IF(ErfassungMDQ!BS102="a",5,
IF(ErfassungMDQ!BS102="b",4,
IF(ErfassungMDQ!BS102="c",3,
IF(ErfassungMDQ!BS102="d",2,
IF(ErfassungMDQ!BS102="e",1))))),
IF(MDQ_S2!$W42=1,
IF(ErfassungMDQ!BS102="a",1,
IF(ErfassungMDQ!BS102="b",2,
IF(ErfassungMDQ!BS102="c",3,
IF(ErfassungMDQ!BS102="d",4,
IF(ErfassungMDQ!BS102="e",5))))),0))</f>
        <v>0</v>
      </c>
      <c r="BT102" s="277" t="b">
        <f>IF(MDQ_S2!$W42=5,
IF(ErfassungMDQ!BT102="a",5,
IF(ErfassungMDQ!BT102="b",4,
IF(ErfassungMDQ!BT102="c",3,
IF(ErfassungMDQ!BT102="d",2,
IF(ErfassungMDQ!BT102="e",1))))),
IF(MDQ_S2!$W42=1,
IF(ErfassungMDQ!BT102="a",1,
IF(ErfassungMDQ!BT102="b",2,
IF(ErfassungMDQ!BT102="c",3,
IF(ErfassungMDQ!BT102="d",4,
IF(ErfassungMDQ!BT102="e",5))))),0))</f>
        <v>0</v>
      </c>
      <c r="BU102" s="278" t="b">
        <f>IF(MDQ_S2!$W42=5,
IF(ErfassungMDQ!BU102="a",5,
IF(ErfassungMDQ!BU102="b",4,
IF(ErfassungMDQ!BU102="c",3,
IF(ErfassungMDQ!BU102="d",2,
IF(ErfassungMDQ!BU102="e",1))))),
IF(MDQ_S2!$W42=1,
IF(ErfassungMDQ!BU102="a",1,
IF(ErfassungMDQ!BU102="b",2,
IF(ErfassungMDQ!BU102="c",3,
IF(ErfassungMDQ!BU102="d",4,
IF(ErfassungMDQ!BU102="e",5))))),0))</f>
        <v>0</v>
      </c>
      <c r="BV102" s="277" t="b">
        <f>IF(MDQ_S2!$W42=5,
IF(ErfassungMDQ!BV102="a",5,
IF(ErfassungMDQ!BV102="b",4,
IF(ErfassungMDQ!BV102="c",3,
IF(ErfassungMDQ!BV102="d",2,
IF(ErfassungMDQ!BV102="e",1))))),
IF(MDQ_S2!$W42=1,
IF(ErfassungMDQ!BV102="a",1,
IF(ErfassungMDQ!BV102="b",2,
IF(ErfassungMDQ!BV102="c",3,
IF(ErfassungMDQ!BV102="d",4,
IF(ErfassungMDQ!BV102="e",5))))),0))</f>
        <v>0</v>
      </c>
      <c r="BW102" s="278" t="b">
        <f>IF(MDQ_S2!$W42=5,
IF(ErfassungMDQ!BW102="a",5,
IF(ErfassungMDQ!BW102="b",4,
IF(ErfassungMDQ!BW102="c",3,
IF(ErfassungMDQ!BW102="d",2,
IF(ErfassungMDQ!BW102="e",1))))),
IF(MDQ_S2!$W42=1,
IF(ErfassungMDQ!BW102="a",1,
IF(ErfassungMDQ!BW102="b",2,
IF(ErfassungMDQ!BW102="c",3,
IF(ErfassungMDQ!BW102="d",4,
IF(ErfassungMDQ!BW102="e",5))))),0))</f>
        <v>0</v>
      </c>
      <c r="BX102" s="277" t="b">
        <f>IF(MDQ_S2!$W42=5,
IF(ErfassungMDQ!BX102="a",5,
IF(ErfassungMDQ!BX102="b",4,
IF(ErfassungMDQ!BX102="c",3,
IF(ErfassungMDQ!BX102="d",2,
IF(ErfassungMDQ!BX102="e",1))))),
IF(MDQ_S2!$W42=1,
IF(ErfassungMDQ!BX102="a",1,
IF(ErfassungMDQ!BX102="b",2,
IF(ErfassungMDQ!BX102="c",3,
IF(ErfassungMDQ!BX102="d",4,
IF(ErfassungMDQ!BX102="e",5))))),0))</f>
        <v>0</v>
      </c>
      <c r="BY102" s="278" t="b">
        <f>IF(MDQ_S2!$W42=5,
IF(ErfassungMDQ!BY102="a",5,
IF(ErfassungMDQ!BY102="b",4,
IF(ErfassungMDQ!BY102="c",3,
IF(ErfassungMDQ!BY102="d",2,
IF(ErfassungMDQ!BY102="e",1))))),
IF(MDQ_S2!$W42=1,
IF(ErfassungMDQ!BY102="a",1,
IF(ErfassungMDQ!BY102="b",2,
IF(ErfassungMDQ!BY102="c",3,
IF(ErfassungMDQ!BY102="d",4,
IF(ErfassungMDQ!BY102="e",5))))),0))</f>
        <v>0</v>
      </c>
      <c r="BZ102" s="277" t="b">
        <f>IF(MDQ_S2!$W42=5,
IF(ErfassungMDQ!BZ102="a",5,
IF(ErfassungMDQ!BZ102="b",4,
IF(ErfassungMDQ!BZ102="c",3,
IF(ErfassungMDQ!BZ102="d",2,
IF(ErfassungMDQ!BZ102="e",1))))),
IF(MDQ_S2!$W42=1,
IF(ErfassungMDQ!BZ102="a",1,
IF(ErfassungMDQ!BZ102="b",2,
IF(ErfassungMDQ!BZ102="c",3,
IF(ErfassungMDQ!BZ102="d",4,
IF(ErfassungMDQ!BZ102="e",5))))),0))</f>
        <v>0</v>
      </c>
      <c r="CA102" s="278" t="b">
        <f>IF(MDQ_S2!$W42=5,
IF(ErfassungMDQ!CA102="a",5,
IF(ErfassungMDQ!CA102="b",4,
IF(ErfassungMDQ!CA102="c",3,
IF(ErfassungMDQ!CA102="d",2,
IF(ErfassungMDQ!CA102="e",1))))),
IF(MDQ_S2!$W42=1,
IF(ErfassungMDQ!CA102="a",1,
IF(ErfassungMDQ!CA102="b",2,
IF(ErfassungMDQ!CA102="c",3,
IF(ErfassungMDQ!CA102="d",4,
IF(ErfassungMDQ!CA102="e",5))))),0))</f>
        <v>0</v>
      </c>
      <c r="CB102" s="277" t="b">
        <f>IF(MDQ_S2!$W42=5,
IF(ErfassungMDQ!CB102="a",5,
IF(ErfassungMDQ!CB102="b",4,
IF(ErfassungMDQ!CB102="c",3,
IF(ErfassungMDQ!CB102="d",2,
IF(ErfassungMDQ!CB102="e",1))))),
IF(MDQ_S2!$W42=1,
IF(ErfassungMDQ!CB102="a",1,
IF(ErfassungMDQ!CB102="b",2,
IF(ErfassungMDQ!CB102="c",3,
IF(ErfassungMDQ!CB102="d",4,
IF(ErfassungMDQ!CB102="e",5))))),0))</f>
        <v>0</v>
      </c>
      <c r="CC102" s="278" t="b">
        <f>IF(MDQ_S2!$W42=5,
IF(ErfassungMDQ!CC102="a",5,
IF(ErfassungMDQ!CC102="b",4,
IF(ErfassungMDQ!CC102="c",3,
IF(ErfassungMDQ!CC102="d",2,
IF(ErfassungMDQ!CC102="e",1))))),
IF(MDQ_S2!$W42=1,
IF(ErfassungMDQ!CC102="a",1,
IF(ErfassungMDQ!CC102="b",2,
IF(ErfassungMDQ!CC102="c",3,
IF(ErfassungMDQ!CC102="d",4,
IF(ErfassungMDQ!CC102="e",5))))),0))</f>
        <v>0</v>
      </c>
      <c r="CD102" s="277" t="b">
        <f>IF(MDQ_S2!$W42=5,
IF(ErfassungMDQ!CD102="a",5,
IF(ErfassungMDQ!CD102="b",4,
IF(ErfassungMDQ!CD102="c",3,
IF(ErfassungMDQ!CD102="d",2,
IF(ErfassungMDQ!CD102="e",1))))),
IF(MDQ_S2!$W42=1,
IF(ErfassungMDQ!CD102="a",1,
IF(ErfassungMDQ!CD102="b",2,
IF(ErfassungMDQ!CD102="c",3,
IF(ErfassungMDQ!CD102="d",4,
IF(ErfassungMDQ!CD102="e",5))))),0))</f>
        <v>0</v>
      </c>
      <c r="CE102" s="278" t="b">
        <f>IF(MDQ_S2!$W42=5,
IF(ErfassungMDQ!CE102="a",5,
IF(ErfassungMDQ!CE102="b",4,
IF(ErfassungMDQ!CE102="c",3,
IF(ErfassungMDQ!CE102="d",2,
IF(ErfassungMDQ!CE102="e",1))))),
IF(MDQ_S2!$W42=1,
IF(ErfassungMDQ!CE102="a",1,
IF(ErfassungMDQ!CE102="b",2,
IF(ErfassungMDQ!CE102="c",3,
IF(ErfassungMDQ!CE102="d",4,
IF(ErfassungMDQ!CE102="e",5))))),0))</f>
        <v>0</v>
      </c>
      <c r="CF102" s="277" t="b">
        <f>IF(MDQ_S2!$W42=5,
IF(ErfassungMDQ!CF102="a",5,
IF(ErfassungMDQ!CF102="b",4,
IF(ErfassungMDQ!CF102="c",3,
IF(ErfassungMDQ!CF102="d",2,
IF(ErfassungMDQ!CF102="e",1))))),
IF(MDQ_S2!$W42=1,
IF(ErfassungMDQ!CF102="a",1,
IF(ErfassungMDQ!CF102="b",2,
IF(ErfassungMDQ!CF102="c",3,
IF(ErfassungMDQ!CF102="d",4,
IF(ErfassungMDQ!CF102="e",5))))),0))</f>
        <v>0</v>
      </c>
      <c r="CG102" s="278" t="b">
        <f>IF(MDQ_S2!$W42=5,
IF(ErfassungMDQ!CG102="a",5,
IF(ErfassungMDQ!CG102="b",4,
IF(ErfassungMDQ!CG102="c",3,
IF(ErfassungMDQ!CG102="d",2,
IF(ErfassungMDQ!CG102="e",1))))),
IF(MDQ_S2!$W42=1,
IF(ErfassungMDQ!CG102="a",1,
IF(ErfassungMDQ!CG102="b",2,
IF(ErfassungMDQ!CG102="c",3,
IF(ErfassungMDQ!CG102="d",4,
IF(ErfassungMDQ!CG102="e",5))))),0))</f>
        <v>0</v>
      </c>
      <c r="CH102" s="277" t="b">
        <f>IF(MDQ_S2!$W42=5,
IF(ErfassungMDQ!CH102="a",5,
IF(ErfassungMDQ!CH102="b",4,
IF(ErfassungMDQ!CH102="c",3,
IF(ErfassungMDQ!CH102="d",2,
IF(ErfassungMDQ!CH102="e",1))))),
IF(MDQ_S2!$W42=1,
IF(ErfassungMDQ!CH102="a",1,
IF(ErfassungMDQ!CH102="b",2,
IF(ErfassungMDQ!CH102="c",3,
IF(ErfassungMDQ!CH102="d",4,
IF(ErfassungMDQ!CH102="e",5))))),0))</f>
        <v>0</v>
      </c>
      <c r="CI102" s="278" t="b">
        <f>IF(MDQ_S2!$W42=5,
IF(ErfassungMDQ!CI102="a",5,
IF(ErfassungMDQ!CI102="b",4,
IF(ErfassungMDQ!CI102="c",3,
IF(ErfassungMDQ!CI102="d",2,
IF(ErfassungMDQ!CI102="e",1))))),
IF(MDQ_S2!$W42=1,
IF(ErfassungMDQ!CI102="a",1,
IF(ErfassungMDQ!CI102="b",2,
IF(ErfassungMDQ!CI102="c",3,
IF(ErfassungMDQ!CI102="d",4,
IF(ErfassungMDQ!CI102="e",5))))),0))</f>
        <v>0</v>
      </c>
      <c r="CJ102" s="277" t="b">
        <f>IF(MDQ_S2!$W42=5,
IF(ErfassungMDQ!CJ102="a",5,
IF(ErfassungMDQ!CJ102="b",4,
IF(ErfassungMDQ!CJ102="c",3,
IF(ErfassungMDQ!CJ102="d",2,
IF(ErfassungMDQ!CJ102="e",1))))),
IF(MDQ_S2!$W42=1,
IF(ErfassungMDQ!CJ102="a",1,
IF(ErfassungMDQ!CJ102="b",2,
IF(ErfassungMDQ!CJ102="c",3,
IF(ErfassungMDQ!CJ102="d",4,
IF(ErfassungMDQ!CJ102="e",5))))),0))</f>
        <v>0</v>
      </c>
      <c r="CK102" s="278" t="b">
        <f>IF(MDQ_S2!$W42=5,
IF(ErfassungMDQ!CK102="a",5,
IF(ErfassungMDQ!CK102="b",4,
IF(ErfassungMDQ!CK102="c",3,
IF(ErfassungMDQ!CK102="d",2,
IF(ErfassungMDQ!CK102="e",1))))),
IF(MDQ_S2!$W42=1,
IF(ErfassungMDQ!CK102="a",1,
IF(ErfassungMDQ!CK102="b",2,
IF(ErfassungMDQ!CK102="c",3,
IF(ErfassungMDQ!CK102="d",4,
IF(ErfassungMDQ!CK102="e",5))))),0))</f>
        <v>0</v>
      </c>
      <c r="CL102" s="277" t="b">
        <f>IF(MDQ_S2!$W42=5,
IF(ErfassungMDQ!CL102="a",5,
IF(ErfassungMDQ!CL102="b",4,
IF(ErfassungMDQ!CL102="c",3,
IF(ErfassungMDQ!CL102="d",2,
IF(ErfassungMDQ!CL102="e",1))))),
IF(MDQ_S2!$W42=1,
IF(ErfassungMDQ!CL102="a",1,
IF(ErfassungMDQ!CL102="b",2,
IF(ErfassungMDQ!CL102="c",3,
IF(ErfassungMDQ!CL102="d",4,
IF(ErfassungMDQ!CL102="e",5))))),0))</f>
        <v>0</v>
      </c>
      <c r="CM102" s="278" t="b">
        <f>IF(MDQ_S2!$W42=5,
IF(ErfassungMDQ!CM102="a",5,
IF(ErfassungMDQ!CM102="b",4,
IF(ErfassungMDQ!CM102="c",3,
IF(ErfassungMDQ!CM102="d",2,
IF(ErfassungMDQ!CM102="e",1))))),
IF(MDQ_S2!$W42=1,
IF(ErfassungMDQ!CM102="a",1,
IF(ErfassungMDQ!CM102="b",2,
IF(ErfassungMDQ!CM102="c",3,
IF(ErfassungMDQ!CM102="d",4,
IF(ErfassungMDQ!CM102="e",5))))),0))</f>
        <v>0</v>
      </c>
      <c r="CN102" s="277" t="b">
        <f>IF(MDQ_S2!$W42=5,
IF(ErfassungMDQ!CN102="a",5,
IF(ErfassungMDQ!CN102="b",4,
IF(ErfassungMDQ!CN102="c",3,
IF(ErfassungMDQ!CN102="d",2,
IF(ErfassungMDQ!CN102="e",1))))),
IF(MDQ_S2!$W42=1,
IF(ErfassungMDQ!CN102="a",1,
IF(ErfassungMDQ!CN102="b",2,
IF(ErfassungMDQ!CN102="c",3,
IF(ErfassungMDQ!CN102="d",4,
IF(ErfassungMDQ!CN102="e",5))))),0))</f>
        <v>0</v>
      </c>
      <c r="CO102" s="278" t="b">
        <f>IF(MDQ_S2!$W42=5,
IF(ErfassungMDQ!CO102="a",5,
IF(ErfassungMDQ!CO102="b",4,
IF(ErfassungMDQ!CO102="c",3,
IF(ErfassungMDQ!CO102="d",2,
IF(ErfassungMDQ!CO102="e",1))))),
IF(MDQ_S2!$W42=1,
IF(ErfassungMDQ!CO102="a",1,
IF(ErfassungMDQ!CO102="b",2,
IF(ErfassungMDQ!CO102="c",3,
IF(ErfassungMDQ!CO102="d",4,
IF(ErfassungMDQ!CO102="e",5))))),0))</f>
        <v>0</v>
      </c>
      <c r="CP102" s="277" t="b">
        <f>IF(MDQ_S2!$W42=5,
IF(ErfassungMDQ!CP102="a",5,
IF(ErfassungMDQ!CP102="b",4,
IF(ErfassungMDQ!CP102="c",3,
IF(ErfassungMDQ!CP102="d",2,
IF(ErfassungMDQ!CP102="e",1))))),
IF(MDQ_S2!$W42=1,
IF(ErfassungMDQ!CP102="a",1,
IF(ErfassungMDQ!CP102="b",2,
IF(ErfassungMDQ!CP102="c",3,
IF(ErfassungMDQ!CP102="d",4,
IF(ErfassungMDQ!CP102="e",5))))),0))</f>
        <v>0</v>
      </c>
      <c r="CQ102" s="278" t="b">
        <f>IF(MDQ_S2!$W42=5,
IF(ErfassungMDQ!CQ102="a",5,
IF(ErfassungMDQ!CQ102="b",4,
IF(ErfassungMDQ!CQ102="c",3,
IF(ErfassungMDQ!CQ102="d",2,
IF(ErfassungMDQ!CQ102="e",1))))),
IF(MDQ_S2!$W42=1,
IF(ErfassungMDQ!CQ102="a",1,
IF(ErfassungMDQ!CQ102="b",2,
IF(ErfassungMDQ!CQ102="c",3,
IF(ErfassungMDQ!CQ102="d",4,
IF(ErfassungMDQ!CQ102="e",5))))),0))</f>
        <v>0</v>
      </c>
      <c r="CR102" s="277" t="b">
        <f>IF(MDQ_S2!$W42=5,
IF(ErfassungMDQ!CR102="a",5,
IF(ErfassungMDQ!CR102="b",4,
IF(ErfassungMDQ!CR102="c",3,
IF(ErfassungMDQ!CR102="d",2,
IF(ErfassungMDQ!CR102="e",1))))),
IF(MDQ_S2!$W42=1,
IF(ErfassungMDQ!CR102="a",1,
IF(ErfassungMDQ!CR102="b",2,
IF(ErfassungMDQ!CR102="c",3,
IF(ErfassungMDQ!CR102="d",4,
IF(ErfassungMDQ!CR102="e",5))))),0))</f>
        <v>0</v>
      </c>
      <c r="CS102" s="278" t="b">
        <f>IF(MDQ_S2!$W42=5,
IF(ErfassungMDQ!CS102="a",5,
IF(ErfassungMDQ!CS102="b",4,
IF(ErfassungMDQ!CS102="c",3,
IF(ErfassungMDQ!CS102="d",2,
IF(ErfassungMDQ!CS102="e",1))))),
IF(MDQ_S2!$W42=1,
IF(ErfassungMDQ!CS102="a",1,
IF(ErfassungMDQ!CS102="b",2,
IF(ErfassungMDQ!CS102="c",3,
IF(ErfassungMDQ!CS102="d",4,
IF(ErfassungMDQ!CS102="e",5))))),0))</f>
        <v>0</v>
      </c>
      <c r="CT102" s="277" t="b">
        <f>IF(MDQ_S2!$W42=5,
IF(ErfassungMDQ!CT102="a",5,
IF(ErfassungMDQ!CT102="b",4,
IF(ErfassungMDQ!CT102="c",3,
IF(ErfassungMDQ!CT102="d",2,
IF(ErfassungMDQ!CT102="e",1))))),
IF(MDQ_S2!$W42=1,
IF(ErfassungMDQ!CT102="a",1,
IF(ErfassungMDQ!CT102="b",2,
IF(ErfassungMDQ!CT102="c",3,
IF(ErfassungMDQ!CT102="d",4,
IF(ErfassungMDQ!CT102="e",5))))),0))</f>
        <v>0</v>
      </c>
      <c r="CU102" s="278" t="b">
        <f>IF(MDQ_S2!$W42=5,
IF(ErfassungMDQ!CU102="a",5,
IF(ErfassungMDQ!CU102="b",4,
IF(ErfassungMDQ!CU102="c",3,
IF(ErfassungMDQ!CU102="d",2,
IF(ErfassungMDQ!CU102="e",1))))),
IF(MDQ_S2!$W42=1,
IF(ErfassungMDQ!CU102="a",1,
IF(ErfassungMDQ!CU102="b",2,
IF(ErfassungMDQ!CU102="c",3,
IF(ErfassungMDQ!CU102="d",4,
IF(ErfassungMDQ!CU102="e",5))))),0))</f>
        <v>0</v>
      </c>
      <c r="CV102" s="277" t="b">
        <f>IF(MDQ_S2!$W42=5,
IF(ErfassungMDQ!CV102="a",5,
IF(ErfassungMDQ!CV102="b",4,
IF(ErfassungMDQ!CV102="c",3,
IF(ErfassungMDQ!CV102="d",2,
IF(ErfassungMDQ!CV102="e",1))))),
IF(MDQ_S2!$W42=1,
IF(ErfassungMDQ!CV102="a",1,
IF(ErfassungMDQ!CV102="b",2,
IF(ErfassungMDQ!CV102="c",3,
IF(ErfassungMDQ!CV102="d",4,
IF(ErfassungMDQ!CV102="e",5))))),0))</f>
        <v>0</v>
      </c>
      <c r="CW102" s="278" t="b">
        <f>IF(MDQ_S2!$W42=5,
IF(ErfassungMDQ!CW102="a",5,
IF(ErfassungMDQ!CW102="b",4,
IF(ErfassungMDQ!CW102="c",3,
IF(ErfassungMDQ!CW102="d",2,
IF(ErfassungMDQ!CW102="e",1))))),
IF(MDQ_S2!$W42=1,
IF(ErfassungMDQ!CW102="a",1,
IF(ErfassungMDQ!CW102="b",2,
IF(ErfassungMDQ!CW102="c",3,
IF(ErfassungMDQ!CW102="d",4,
IF(ErfassungMDQ!CW102="e",5))))),0))</f>
        <v>0</v>
      </c>
      <c r="CX102" s="277" t="b">
        <f>IF(MDQ_S2!$W42=5,
IF(ErfassungMDQ!CX102="a",5,
IF(ErfassungMDQ!CX102="b",4,
IF(ErfassungMDQ!CX102="c",3,
IF(ErfassungMDQ!CX102="d",2,
IF(ErfassungMDQ!CX102="e",1))))),
IF(MDQ_S2!$W42=1,
IF(ErfassungMDQ!CX102="a",1,
IF(ErfassungMDQ!CX102="b",2,
IF(ErfassungMDQ!CX102="c",3,
IF(ErfassungMDQ!CX102="d",4,
IF(ErfassungMDQ!CX102="e",5))))),0))</f>
        <v>0</v>
      </c>
      <c r="CY102" s="278" t="b">
        <f>IF(MDQ_S2!$W42=5,
IF(ErfassungMDQ!CY102="a",5,
IF(ErfassungMDQ!CY102="b",4,
IF(ErfassungMDQ!CY102="c",3,
IF(ErfassungMDQ!CY102="d",2,
IF(ErfassungMDQ!CY102="e",1))))),
IF(MDQ_S2!$W42=1,
IF(ErfassungMDQ!CY102="a",1,
IF(ErfassungMDQ!CY102="b",2,
IF(ErfassungMDQ!CY102="c",3,
IF(ErfassungMDQ!CY102="d",4,
IF(ErfassungMDQ!CY102="e",5))))),0))</f>
        <v>0</v>
      </c>
      <c r="CZ102" s="277" t="b">
        <f>IF(MDQ_S2!$W42=5,
IF(ErfassungMDQ!CZ102="a",5,
IF(ErfassungMDQ!CZ102="b",4,
IF(ErfassungMDQ!CZ102="c",3,
IF(ErfassungMDQ!CZ102="d",2,
IF(ErfassungMDQ!CZ102="e",1))))),
IF(MDQ_S2!$W42=1,
IF(ErfassungMDQ!CZ102="a",1,
IF(ErfassungMDQ!CZ102="b",2,
IF(ErfassungMDQ!CZ102="c",3,
IF(ErfassungMDQ!CZ102="d",4,
IF(ErfassungMDQ!CZ102="e",5))))),0))</f>
        <v>0</v>
      </c>
      <c r="DA102" s="278" t="b">
        <f>IF(MDQ_S2!$W42=5,
IF(ErfassungMDQ!DA102="a",5,
IF(ErfassungMDQ!DA102="b",4,
IF(ErfassungMDQ!DA102="c",3,
IF(ErfassungMDQ!DA102="d",2,
IF(ErfassungMDQ!DA102="e",1))))),
IF(MDQ_S2!$W42=1,
IF(ErfassungMDQ!DA102="a",1,
IF(ErfassungMDQ!DA102="b",2,
IF(ErfassungMDQ!DA102="c",3,
IF(ErfassungMDQ!DA102="d",4,
IF(ErfassungMDQ!DA102="e",5))))),0))</f>
        <v>0</v>
      </c>
      <c r="DB102" s="277" t="b">
        <f>IF(MDQ_S2!$W42=5,
IF(ErfassungMDQ!DB102="a",5,
IF(ErfassungMDQ!DB102="b",4,
IF(ErfassungMDQ!DB102="c",3,
IF(ErfassungMDQ!DB102="d",2,
IF(ErfassungMDQ!DB102="e",1))))),
IF(MDQ_S2!$W42=1,
IF(ErfassungMDQ!DB102="a",1,
IF(ErfassungMDQ!DB102="b",2,
IF(ErfassungMDQ!DB102="c",3,
IF(ErfassungMDQ!DB102="d",4,
IF(ErfassungMDQ!DB102="e",5))))),0))</f>
        <v>0</v>
      </c>
      <c r="DC102" s="278" t="b">
        <f>IF(MDQ_S2!$W42=5,
IF(ErfassungMDQ!DC102="a",5,
IF(ErfassungMDQ!DC102="b",4,
IF(ErfassungMDQ!DC102="c",3,
IF(ErfassungMDQ!DC102="d",2,
IF(ErfassungMDQ!DC102="e",1))))),
IF(MDQ_S2!$W42=1,
IF(ErfassungMDQ!DC102="a",1,
IF(ErfassungMDQ!DC102="b",2,
IF(ErfassungMDQ!DC102="c",3,
IF(ErfassungMDQ!DC102="d",4,
IF(ErfassungMDQ!DC102="e",5))))),0))</f>
        <v>0</v>
      </c>
      <c r="DD102" s="277" t="b">
        <f>IF(MDQ_S2!$W42=5,
IF(ErfassungMDQ!DD102="a",5,
IF(ErfassungMDQ!DD102="b",4,
IF(ErfassungMDQ!DD102="c",3,
IF(ErfassungMDQ!DD102="d",2,
IF(ErfassungMDQ!DD102="e",1))))),
IF(MDQ_S2!$W42=1,
IF(ErfassungMDQ!DD102="a",1,
IF(ErfassungMDQ!DD102="b",2,
IF(ErfassungMDQ!DD102="c",3,
IF(ErfassungMDQ!DD102="d",4,
IF(ErfassungMDQ!DD102="e",5))))),0))</f>
        <v>0</v>
      </c>
      <c r="DE102" s="278" t="b">
        <f>IF(MDQ_S2!$W42=5,
IF(ErfassungMDQ!DE102="a",5,
IF(ErfassungMDQ!DE102="b",4,
IF(ErfassungMDQ!DE102="c",3,
IF(ErfassungMDQ!DE102="d",2,
IF(ErfassungMDQ!DE102="e",1))))),
IF(MDQ_S2!$W42=1,
IF(ErfassungMDQ!DE102="a",1,
IF(ErfassungMDQ!DE102="b",2,
IF(ErfassungMDQ!DE102="c",3,
IF(ErfassungMDQ!DE102="d",4,
IF(ErfassungMDQ!DE102="e",5))))),0))</f>
        <v>0</v>
      </c>
      <c r="DF102" s="277" t="b">
        <f>IF(MDQ_S2!$W42=5,
IF(ErfassungMDQ!DF102="a",5,
IF(ErfassungMDQ!DF102="b",4,
IF(ErfassungMDQ!DF102="c",3,
IF(ErfassungMDQ!DF102="d",2,
IF(ErfassungMDQ!DF102="e",1))))),
IF(MDQ_S2!$W42=1,
IF(ErfassungMDQ!DF102="a",1,
IF(ErfassungMDQ!DF102="b",2,
IF(ErfassungMDQ!DF102="c",3,
IF(ErfassungMDQ!DF102="d",4,
IF(ErfassungMDQ!DF102="e",5))))),0))</f>
        <v>0</v>
      </c>
      <c r="DG102" s="278" t="b">
        <f>IF(MDQ_S2!$W42=5,
IF(ErfassungMDQ!DG102="a",5,
IF(ErfassungMDQ!DG102="b",4,
IF(ErfassungMDQ!DG102="c",3,
IF(ErfassungMDQ!DG102="d",2,
IF(ErfassungMDQ!DG102="e",1))))),
IF(MDQ_S2!$W42=1,
IF(ErfassungMDQ!DG102="a",1,
IF(ErfassungMDQ!DG102="b",2,
IF(ErfassungMDQ!DG102="c",3,
IF(ErfassungMDQ!DG102="d",4,
IF(ErfassungMDQ!DG102="e",5))))),0))</f>
        <v>0</v>
      </c>
      <c r="DH102" s="277" t="b">
        <f>IF(MDQ_S2!$W42=5,
IF(ErfassungMDQ!DH102="a",5,
IF(ErfassungMDQ!DH102="b",4,
IF(ErfassungMDQ!DH102="c",3,
IF(ErfassungMDQ!DH102="d",2,
IF(ErfassungMDQ!DH102="e",1))))),
IF(MDQ_S2!$W42=1,
IF(ErfassungMDQ!DH102="a",1,
IF(ErfassungMDQ!DH102="b",2,
IF(ErfassungMDQ!DH102="c",3,
IF(ErfassungMDQ!DH102="d",4,
IF(ErfassungMDQ!DH102="e",5))))),0))</f>
        <v>0</v>
      </c>
      <c r="DI102" s="278" t="b">
        <f>IF(MDQ_S2!$W42=5,
IF(ErfassungMDQ!DI102="a",5,
IF(ErfassungMDQ!DI102="b",4,
IF(ErfassungMDQ!DI102="c",3,
IF(ErfassungMDQ!DI102="d",2,
IF(ErfassungMDQ!DI102="e",1))))),
IF(MDQ_S2!$W42=1,
IF(ErfassungMDQ!DI102="a",1,
IF(ErfassungMDQ!DI102="b",2,
IF(ErfassungMDQ!DI102="c",3,
IF(ErfassungMDQ!DI102="d",4,
IF(ErfassungMDQ!DI102="e",5))))),0))</f>
        <v>0</v>
      </c>
      <c r="DJ102" s="277" t="b">
        <f>IF(MDQ_S2!$W42=5,
IF(ErfassungMDQ!DJ102="a",5,
IF(ErfassungMDQ!DJ102="b",4,
IF(ErfassungMDQ!DJ102="c",3,
IF(ErfassungMDQ!DJ102="d",2,
IF(ErfassungMDQ!DJ102="e",1))))),
IF(MDQ_S2!$W42=1,
IF(ErfassungMDQ!DJ102="a",1,
IF(ErfassungMDQ!DJ102="b",2,
IF(ErfassungMDQ!DJ102="c",3,
IF(ErfassungMDQ!DJ102="d",4,
IF(ErfassungMDQ!DJ102="e",5))))),0))</f>
        <v>0</v>
      </c>
      <c r="DK102" s="278" t="b">
        <f>IF(MDQ_S2!$W42=5,
IF(ErfassungMDQ!DK102="a",5,
IF(ErfassungMDQ!DK102="b",4,
IF(ErfassungMDQ!DK102="c",3,
IF(ErfassungMDQ!DK102="d",2,
IF(ErfassungMDQ!DK102="e",1))))),
IF(MDQ_S2!$W42=1,
IF(ErfassungMDQ!DK102="a",1,
IF(ErfassungMDQ!DK102="b",2,
IF(ErfassungMDQ!DK102="c",3,
IF(ErfassungMDQ!DK102="d",4,
IF(ErfassungMDQ!DK102="e",5))))),0))</f>
        <v>0</v>
      </c>
      <c r="DL102" s="277" t="b">
        <f>IF(MDQ_S2!$W42=5,
IF(ErfassungMDQ!DL102="a",5,
IF(ErfassungMDQ!DL102="b",4,
IF(ErfassungMDQ!DL102="c",3,
IF(ErfassungMDQ!DL102="d",2,
IF(ErfassungMDQ!DL102="e",1))))),
IF(MDQ_S2!$W42=1,
IF(ErfassungMDQ!DL102="a",1,
IF(ErfassungMDQ!DL102="b",2,
IF(ErfassungMDQ!DL102="c",3,
IF(ErfassungMDQ!DL102="d",4,
IF(ErfassungMDQ!DL102="e",5))))),0))</f>
        <v>0</v>
      </c>
      <c r="DM102" s="278" t="b">
        <f>IF(MDQ_S2!$W42=5,
IF(ErfassungMDQ!DM102="a",5,
IF(ErfassungMDQ!DM102="b",4,
IF(ErfassungMDQ!DM102="c",3,
IF(ErfassungMDQ!DM102="d",2,
IF(ErfassungMDQ!DM102="e",1))))),
IF(MDQ_S2!$W42=1,
IF(ErfassungMDQ!DM102="a",1,
IF(ErfassungMDQ!DM102="b",2,
IF(ErfassungMDQ!DM102="c",3,
IF(ErfassungMDQ!DM102="d",4,
IF(ErfassungMDQ!DM102="e",5))))),0))</f>
        <v>0</v>
      </c>
      <c r="DN102" s="277" t="b">
        <f>IF(MDQ_S2!$W42=5,
IF(ErfassungMDQ!DN102="a",5,
IF(ErfassungMDQ!DN102="b",4,
IF(ErfassungMDQ!DN102="c",3,
IF(ErfassungMDQ!DN102="d",2,
IF(ErfassungMDQ!DN102="e",1))))),
IF(MDQ_S2!$W42=1,
IF(ErfassungMDQ!DN102="a",1,
IF(ErfassungMDQ!DN102="b",2,
IF(ErfassungMDQ!DN102="c",3,
IF(ErfassungMDQ!DN102="d",4,
IF(ErfassungMDQ!DN102="e",5))))),0))</f>
        <v>0</v>
      </c>
      <c r="DO102" s="278" t="b">
        <f>IF(MDQ_S2!$W42=5,
IF(ErfassungMDQ!DO102="a",5,
IF(ErfassungMDQ!DO102="b",4,
IF(ErfassungMDQ!DO102="c",3,
IF(ErfassungMDQ!DO102="d",2,
IF(ErfassungMDQ!DO102="e",1))))),
IF(MDQ_S2!$W42=1,
IF(ErfassungMDQ!DO102="a",1,
IF(ErfassungMDQ!DO102="b",2,
IF(ErfassungMDQ!DO102="c",3,
IF(ErfassungMDQ!DO102="d",4,
IF(ErfassungMDQ!DO102="e",5))))),0))</f>
        <v>0</v>
      </c>
      <c r="DP102" s="277" t="b">
        <f>IF(MDQ_S2!$W42=5,
IF(ErfassungMDQ!DP102="a",5,
IF(ErfassungMDQ!DP102="b",4,
IF(ErfassungMDQ!DP102="c",3,
IF(ErfassungMDQ!DP102="d",2,
IF(ErfassungMDQ!DP102="e",1))))),
IF(MDQ_S2!$W42=1,
IF(ErfassungMDQ!DP102="a",1,
IF(ErfassungMDQ!DP102="b",2,
IF(ErfassungMDQ!DP102="c",3,
IF(ErfassungMDQ!DP102="d",4,
IF(ErfassungMDQ!DP102="e",5))))),0))</f>
        <v>0</v>
      </c>
      <c r="DQ102" s="278" t="b">
        <f>IF(MDQ_S2!$W42=5,
IF(ErfassungMDQ!DQ102="a",5,
IF(ErfassungMDQ!DQ102="b",4,
IF(ErfassungMDQ!DQ102="c",3,
IF(ErfassungMDQ!DQ102="d",2,
IF(ErfassungMDQ!DQ102="e",1))))),
IF(MDQ_S2!$W42=1,
IF(ErfassungMDQ!DQ102="a",1,
IF(ErfassungMDQ!DQ102="b",2,
IF(ErfassungMDQ!DQ102="c",3,
IF(ErfassungMDQ!DQ102="d",4,
IF(ErfassungMDQ!DQ102="e",5))))),0))</f>
        <v>0</v>
      </c>
      <c r="DR102" s="277" t="b">
        <f>IF(MDQ_S2!$W42=5,
IF(ErfassungMDQ!DR102="a",5,
IF(ErfassungMDQ!DR102="b",4,
IF(ErfassungMDQ!DR102="c",3,
IF(ErfassungMDQ!DR102="d",2,
IF(ErfassungMDQ!DR102="e",1))))),
IF(MDQ_S2!$W42=1,
IF(ErfassungMDQ!DR102="a",1,
IF(ErfassungMDQ!DR102="b",2,
IF(ErfassungMDQ!DR102="c",3,
IF(ErfassungMDQ!DR102="d",4,
IF(ErfassungMDQ!DR102="e",5))))),0))</f>
        <v>0</v>
      </c>
      <c r="DS102" s="278" t="b">
        <f>IF(MDQ_S2!$W42=5,
IF(ErfassungMDQ!DS102="a",5,
IF(ErfassungMDQ!DS102="b",4,
IF(ErfassungMDQ!DS102="c",3,
IF(ErfassungMDQ!DS102="d",2,
IF(ErfassungMDQ!DS102="e",1))))),
IF(MDQ_S2!$W42=1,
IF(ErfassungMDQ!DS102="a",1,
IF(ErfassungMDQ!DS102="b",2,
IF(ErfassungMDQ!DS102="c",3,
IF(ErfassungMDQ!DS102="d",4,
IF(ErfassungMDQ!DS102="e",5))))),0))</f>
        <v>0</v>
      </c>
      <c r="DT102" s="277" t="b">
        <f>IF(MDQ_S2!$W42=5,
IF(ErfassungMDQ!DT102="a",5,
IF(ErfassungMDQ!DT102="b",4,
IF(ErfassungMDQ!DT102="c",3,
IF(ErfassungMDQ!DT102="d",2,
IF(ErfassungMDQ!DT102="e",1))))),
IF(MDQ_S2!$W42=1,
IF(ErfassungMDQ!DT102="a",1,
IF(ErfassungMDQ!DT102="b",2,
IF(ErfassungMDQ!DT102="c",3,
IF(ErfassungMDQ!DT102="d",4,
IF(ErfassungMDQ!DT102="e",5))))),0))</f>
        <v>0</v>
      </c>
      <c r="DU102" s="278" t="b">
        <f>IF(MDQ_S2!$W42=5,
IF(ErfassungMDQ!DU102="a",5,
IF(ErfassungMDQ!DU102="b",4,
IF(ErfassungMDQ!DU102="c",3,
IF(ErfassungMDQ!DU102="d",2,
IF(ErfassungMDQ!DU102="e",1))))),
IF(MDQ_S2!$W42=1,
IF(ErfassungMDQ!DU102="a",1,
IF(ErfassungMDQ!DU102="b",2,
IF(ErfassungMDQ!DU102="c",3,
IF(ErfassungMDQ!DU102="d",4,
IF(ErfassungMDQ!DU102="e",5))))),0))</f>
        <v>0</v>
      </c>
      <c r="DV102" s="277" t="b">
        <f>IF(MDQ_S2!$W42=5,
IF(ErfassungMDQ!DV102="a",5,
IF(ErfassungMDQ!DV102="b",4,
IF(ErfassungMDQ!DV102="c",3,
IF(ErfassungMDQ!DV102="d",2,
IF(ErfassungMDQ!DV102="e",1))))),
IF(MDQ_S2!$W42=1,
IF(ErfassungMDQ!DV102="a",1,
IF(ErfassungMDQ!DV102="b",2,
IF(ErfassungMDQ!DV102="c",3,
IF(ErfassungMDQ!DV102="d",4,
IF(ErfassungMDQ!DV102="e",5))))),0))</f>
        <v>0</v>
      </c>
      <c r="DW102" s="278" t="b">
        <f>IF(MDQ_S2!$W42=5,
IF(ErfassungMDQ!DW102="a",5,
IF(ErfassungMDQ!DW102="b",4,
IF(ErfassungMDQ!DW102="c",3,
IF(ErfassungMDQ!DW102="d",2,
IF(ErfassungMDQ!DW102="e",1))))),
IF(MDQ_S2!$W42=1,
IF(ErfassungMDQ!DW102="a",1,
IF(ErfassungMDQ!DW102="b",2,
IF(ErfassungMDQ!DW102="c",3,
IF(ErfassungMDQ!DW102="d",4,
IF(ErfassungMDQ!DW102="e",5))))),0))</f>
        <v>0</v>
      </c>
      <c r="DX102" s="277" t="b">
        <f>IF(MDQ_S2!$W42=5,
IF(ErfassungMDQ!DX102="a",5,
IF(ErfassungMDQ!DX102="b",4,
IF(ErfassungMDQ!DX102="c",3,
IF(ErfassungMDQ!DX102="d",2,
IF(ErfassungMDQ!DX102="e",1))))),
IF(MDQ_S2!$W42=1,
IF(ErfassungMDQ!DX102="a",1,
IF(ErfassungMDQ!DX102="b",2,
IF(ErfassungMDQ!DX102="c",3,
IF(ErfassungMDQ!DX102="d",4,
IF(ErfassungMDQ!DX102="e",5))))),0))</f>
        <v>0</v>
      </c>
      <c r="DY102" s="278" t="b">
        <f>IF(MDQ_S2!$W42=5,
IF(ErfassungMDQ!DY102="a",5,
IF(ErfassungMDQ!DY102="b",4,
IF(ErfassungMDQ!DY102="c",3,
IF(ErfassungMDQ!DY102="d",2,
IF(ErfassungMDQ!DY102="e",1))))),
IF(MDQ_S2!$W42=1,
IF(ErfassungMDQ!DY102="a",1,
IF(ErfassungMDQ!DY102="b",2,
IF(ErfassungMDQ!DY102="c",3,
IF(ErfassungMDQ!DY102="d",4,
IF(ErfassungMDQ!DY102="e",5))))),0))</f>
        <v>0</v>
      </c>
      <c r="DZ102" s="277" t="b">
        <f>IF(MDQ_S2!$W42=5,
IF(ErfassungMDQ!DZ102="a",5,
IF(ErfassungMDQ!DZ102="b",4,
IF(ErfassungMDQ!DZ102="c",3,
IF(ErfassungMDQ!DZ102="d",2,
IF(ErfassungMDQ!DZ102="e",1))))),
IF(MDQ_S2!$W42=1,
IF(ErfassungMDQ!DZ102="a",1,
IF(ErfassungMDQ!DZ102="b",2,
IF(ErfassungMDQ!DZ102="c",3,
IF(ErfassungMDQ!DZ102="d",4,
IF(ErfassungMDQ!DZ102="e",5))))),0))</f>
        <v>0</v>
      </c>
      <c r="EA102" s="278" t="b">
        <f>IF(MDQ_S2!$W42=5,
IF(ErfassungMDQ!EA102="a",5,
IF(ErfassungMDQ!EA102="b",4,
IF(ErfassungMDQ!EA102="c",3,
IF(ErfassungMDQ!EA102="d",2,
IF(ErfassungMDQ!EA102="e",1))))),
IF(MDQ_S2!$W42=1,
IF(ErfassungMDQ!EA102="a",1,
IF(ErfassungMDQ!EA102="b",2,
IF(ErfassungMDQ!EA102="c",3,
IF(ErfassungMDQ!EA102="d",4,
IF(ErfassungMDQ!EA102="e",5))))),0))</f>
        <v>0</v>
      </c>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row>
    <row r="103" spans="1:155" ht="12.75" customHeight="1">
      <c r="A103" s="276">
        <v>96</v>
      </c>
      <c r="B103" s="277" t="b">
        <f>IF(MDQ_S2!$W43=5,
IF(ErfassungMDQ!B103="a",5,
IF(ErfassungMDQ!B103="b",4,
IF(ErfassungMDQ!B103="c",3,
IF(ErfassungMDQ!B103="d",2,
IF(ErfassungMDQ!B103="e",1))))),
IF(MDQ_S2!$W43=1,
IF(ErfassungMDQ!B103="a",1,
IF(ErfassungMDQ!B103="b",2,
IF(ErfassungMDQ!B103="c",3,
IF(ErfassungMDQ!B103="d",4,
IF(ErfassungMDQ!B103="e",5))))),0))</f>
        <v>0</v>
      </c>
      <c r="C103" s="278" t="b">
        <f>IF(MDQ_S2!$W43=5,
IF(ErfassungMDQ!C103="a",5,
IF(ErfassungMDQ!C103="b",4,
IF(ErfassungMDQ!C103="c",3,
IF(ErfassungMDQ!C103="d",2,
IF(ErfassungMDQ!C103="e",1))))),
IF(MDQ_S2!$W43=1,
IF(ErfassungMDQ!C103="a",1,
IF(ErfassungMDQ!C103="b",2,
IF(ErfassungMDQ!C103="c",3,
IF(ErfassungMDQ!C103="d",4,
IF(ErfassungMDQ!C103="e",5))))),0))</f>
        <v>0</v>
      </c>
      <c r="D103" s="277" t="b">
        <f>IF(MDQ_S2!$W43=5,
IF(ErfassungMDQ!D103="a",5,
IF(ErfassungMDQ!D103="b",4,
IF(ErfassungMDQ!D103="c",3,
IF(ErfassungMDQ!D103="d",2,
IF(ErfassungMDQ!D103="e",1))))),
IF(MDQ_S2!$W43=1,
IF(ErfassungMDQ!D103="a",1,
IF(ErfassungMDQ!D103="b",2,
IF(ErfassungMDQ!D103="c",3,
IF(ErfassungMDQ!D103="d",4,
IF(ErfassungMDQ!D103="e",5))))),0))</f>
        <v>0</v>
      </c>
      <c r="E103" s="278" t="b">
        <f>IF(MDQ_S2!$W43=5,
IF(ErfassungMDQ!E103="a",5,
IF(ErfassungMDQ!E103="b",4,
IF(ErfassungMDQ!E103="c",3,
IF(ErfassungMDQ!E103="d",2,
IF(ErfassungMDQ!E103="e",1))))),
IF(MDQ_S2!$W43=1,
IF(ErfassungMDQ!E103="a",1,
IF(ErfassungMDQ!E103="b",2,
IF(ErfassungMDQ!E103="c",3,
IF(ErfassungMDQ!E103="d",4,
IF(ErfassungMDQ!E103="e",5))))),0))</f>
        <v>0</v>
      </c>
      <c r="F103" s="277" t="b">
        <f>IF(MDQ_S2!$W43=5,
IF(ErfassungMDQ!F103="a",5,
IF(ErfassungMDQ!F103="b",4,
IF(ErfassungMDQ!F103="c",3,
IF(ErfassungMDQ!F103="d",2,
IF(ErfassungMDQ!F103="e",1))))),
IF(MDQ_S2!$W43=1,
IF(ErfassungMDQ!F103="a",1,
IF(ErfassungMDQ!F103="b",2,
IF(ErfassungMDQ!F103="c",3,
IF(ErfassungMDQ!F103="d",4,
IF(ErfassungMDQ!F103="e",5))))),0))</f>
        <v>0</v>
      </c>
      <c r="G103" s="278" t="b">
        <f>IF(MDQ_S2!$W43=5,
IF(ErfassungMDQ!G103="a",5,
IF(ErfassungMDQ!G103="b",4,
IF(ErfassungMDQ!G103="c",3,
IF(ErfassungMDQ!G103="d",2,
IF(ErfassungMDQ!G103="e",1))))),
IF(MDQ_S2!$W43=1,
IF(ErfassungMDQ!G103="a",1,
IF(ErfassungMDQ!G103="b",2,
IF(ErfassungMDQ!G103="c",3,
IF(ErfassungMDQ!G103="d",4,
IF(ErfassungMDQ!G103="e",5))))),0))</f>
        <v>0</v>
      </c>
      <c r="H103" s="277" t="b">
        <f>IF(MDQ_S2!$W43=5,
IF(ErfassungMDQ!H103="a",5,
IF(ErfassungMDQ!H103="b",4,
IF(ErfassungMDQ!H103="c",3,
IF(ErfassungMDQ!H103="d",2,
IF(ErfassungMDQ!H103="e",1))))),
IF(MDQ_S2!$W43=1,
IF(ErfassungMDQ!H103="a",1,
IF(ErfassungMDQ!H103="b",2,
IF(ErfassungMDQ!H103="c",3,
IF(ErfassungMDQ!H103="d",4,
IF(ErfassungMDQ!H103="e",5))))),0))</f>
        <v>0</v>
      </c>
      <c r="I103" s="278" t="b">
        <f>IF(MDQ_S2!$W43=5,
IF(ErfassungMDQ!I103="a",5,
IF(ErfassungMDQ!I103="b",4,
IF(ErfassungMDQ!I103="c",3,
IF(ErfassungMDQ!I103="d",2,
IF(ErfassungMDQ!I103="e",1))))),
IF(MDQ_S2!$W43=1,
IF(ErfassungMDQ!I103="a",1,
IF(ErfassungMDQ!I103="b",2,
IF(ErfassungMDQ!I103="c",3,
IF(ErfassungMDQ!I103="d",4,
IF(ErfassungMDQ!I103="e",5))))),0))</f>
        <v>0</v>
      </c>
      <c r="J103" s="277" t="b">
        <f>IF(MDQ_S2!$W43=5,
IF(ErfassungMDQ!J103="a",5,
IF(ErfassungMDQ!J103="b",4,
IF(ErfassungMDQ!J103="c",3,
IF(ErfassungMDQ!J103="d",2,
IF(ErfassungMDQ!J103="e",1))))),
IF(MDQ_S2!$W43=1,
IF(ErfassungMDQ!J103="a",1,
IF(ErfassungMDQ!J103="b",2,
IF(ErfassungMDQ!J103="c",3,
IF(ErfassungMDQ!J103="d",4,
IF(ErfassungMDQ!J103="e",5))))),0))</f>
        <v>0</v>
      </c>
      <c r="K103" s="278" t="b">
        <f>IF(MDQ_S2!$W43=5,
IF(ErfassungMDQ!K103="a",5,
IF(ErfassungMDQ!K103="b",4,
IF(ErfassungMDQ!K103="c",3,
IF(ErfassungMDQ!K103="d",2,
IF(ErfassungMDQ!K103="e",1))))),
IF(MDQ_S2!$W43=1,
IF(ErfassungMDQ!K103="a",1,
IF(ErfassungMDQ!K103="b",2,
IF(ErfassungMDQ!K103="c",3,
IF(ErfassungMDQ!K103="d",4,
IF(ErfassungMDQ!K103="e",5))))),0))</f>
        <v>0</v>
      </c>
      <c r="L103" s="277" t="b">
        <f>IF(MDQ_S2!$W43=5,
IF(ErfassungMDQ!L103="a",5,
IF(ErfassungMDQ!L103="b",4,
IF(ErfassungMDQ!L103="c",3,
IF(ErfassungMDQ!L103="d",2,
IF(ErfassungMDQ!L103="e",1))))),
IF(MDQ_S2!$W43=1,
IF(ErfassungMDQ!L103="a",1,
IF(ErfassungMDQ!L103="b",2,
IF(ErfassungMDQ!L103="c",3,
IF(ErfassungMDQ!L103="d",4,
IF(ErfassungMDQ!L103="e",5))))),0))</f>
        <v>0</v>
      </c>
      <c r="M103" s="278" t="b">
        <f>IF(MDQ_S2!$W43=5,
IF(ErfassungMDQ!M103="a",5,
IF(ErfassungMDQ!M103="b",4,
IF(ErfassungMDQ!M103="c",3,
IF(ErfassungMDQ!M103="d",2,
IF(ErfassungMDQ!M103="e",1))))),
IF(MDQ_S2!$W43=1,
IF(ErfassungMDQ!M103="a",1,
IF(ErfassungMDQ!M103="b",2,
IF(ErfassungMDQ!M103="c",3,
IF(ErfassungMDQ!M103="d",4,
IF(ErfassungMDQ!M103="e",5))))),0))</f>
        <v>0</v>
      </c>
      <c r="N103" s="277" t="b">
        <f>IF(MDQ_S2!$W43=5,
IF(ErfassungMDQ!N103="a",5,
IF(ErfassungMDQ!N103="b",4,
IF(ErfassungMDQ!N103="c",3,
IF(ErfassungMDQ!N103="d",2,
IF(ErfassungMDQ!N103="e",1))))),
IF(MDQ_S2!$W43=1,
IF(ErfassungMDQ!N103="a",1,
IF(ErfassungMDQ!N103="b",2,
IF(ErfassungMDQ!N103="c",3,
IF(ErfassungMDQ!N103="d",4,
IF(ErfassungMDQ!N103="e",5))))),0))</f>
        <v>0</v>
      </c>
      <c r="O103" s="278" t="b">
        <f>IF(MDQ_S2!$W43=5,
IF(ErfassungMDQ!O103="a",5,
IF(ErfassungMDQ!O103="b",4,
IF(ErfassungMDQ!O103="c",3,
IF(ErfassungMDQ!O103="d",2,
IF(ErfassungMDQ!O103="e",1))))),
IF(MDQ_S2!$W43=1,
IF(ErfassungMDQ!O103="a",1,
IF(ErfassungMDQ!O103="b",2,
IF(ErfassungMDQ!O103="c",3,
IF(ErfassungMDQ!O103="d",4,
IF(ErfassungMDQ!O103="e",5))))),0))</f>
        <v>0</v>
      </c>
      <c r="P103" s="277" t="b">
        <f>IF(MDQ_S2!$W43=5,
IF(ErfassungMDQ!P103="a",5,
IF(ErfassungMDQ!P103="b",4,
IF(ErfassungMDQ!P103="c",3,
IF(ErfassungMDQ!P103="d",2,
IF(ErfassungMDQ!P103="e",1))))),
IF(MDQ_S2!$W43=1,
IF(ErfassungMDQ!P103="a",1,
IF(ErfassungMDQ!P103="b",2,
IF(ErfassungMDQ!P103="c",3,
IF(ErfassungMDQ!P103="d",4,
IF(ErfassungMDQ!P103="e",5))))),0))</f>
        <v>0</v>
      </c>
      <c r="Q103" s="278" t="b">
        <f>IF(MDQ_S2!$W43=5,
IF(ErfassungMDQ!Q103="a",5,
IF(ErfassungMDQ!Q103="b",4,
IF(ErfassungMDQ!Q103="c",3,
IF(ErfassungMDQ!Q103="d",2,
IF(ErfassungMDQ!Q103="e",1))))),
IF(MDQ_S2!$W43=1,
IF(ErfassungMDQ!Q103="a",1,
IF(ErfassungMDQ!Q103="b",2,
IF(ErfassungMDQ!Q103="c",3,
IF(ErfassungMDQ!Q103="d",4,
IF(ErfassungMDQ!Q103="e",5))))),0))</f>
        <v>0</v>
      </c>
      <c r="R103" s="277" t="b">
        <f>IF(MDQ_S2!$W43=5,
IF(ErfassungMDQ!R103="a",5,
IF(ErfassungMDQ!R103="b",4,
IF(ErfassungMDQ!R103="c",3,
IF(ErfassungMDQ!R103="d",2,
IF(ErfassungMDQ!R103="e",1))))),
IF(MDQ_S2!$W43=1,
IF(ErfassungMDQ!R103="a",1,
IF(ErfassungMDQ!R103="b",2,
IF(ErfassungMDQ!R103="c",3,
IF(ErfassungMDQ!R103="d",4,
IF(ErfassungMDQ!R103="e",5))))),0))</f>
        <v>0</v>
      </c>
      <c r="S103" s="278" t="b">
        <f>IF(MDQ_S2!$W43=5,
IF(ErfassungMDQ!S103="a",5,
IF(ErfassungMDQ!S103="b",4,
IF(ErfassungMDQ!S103="c",3,
IF(ErfassungMDQ!S103="d",2,
IF(ErfassungMDQ!S103="e",1))))),
IF(MDQ_S2!$W43=1,
IF(ErfassungMDQ!S103="a",1,
IF(ErfassungMDQ!S103="b",2,
IF(ErfassungMDQ!S103="c",3,
IF(ErfassungMDQ!S103="d",4,
IF(ErfassungMDQ!S103="e",5))))),0))</f>
        <v>0</v>
      </c>
      <c r="T103" s="277" t="b">
        <f>IF(MDQ_S2!$W43=5,
IF(ErfassungMDQ!T103="a",5,
IF(ErfassungMDQ!T103="b",4,
IF(ErfassungMDQ!T103="c",3,
IF(ErfassungMDQ!T103="d",2,
IF(ErfassungMDQ!T103="e",1))))),
IF(MDQ_S2!$W43=1,
IF(ErfassungMDQ!T103="a",1,
IF(ErfassungMDQ!T103="b",2,
IF(ErfassungMDQ!T103="c",3,
IF(ErfassungMDQ!T103="d",4,
IF(ErfassungMDQ!T103="e",5))))),0))</f>
        <v>0</v>
      </c>
      <c r="U103" s="278" t="b">
        <f>IF(MDQ_S2!$W43=5,
IF(ErfassungMDQ!U103="a",5,
IF(ErfassungMDQ!U103="b",4,
IF(ErfassungMDQ!U103="c",3,
IF(ErfassungMDQ!U103="d",2,
IF(ErfassungMDQ!U103="e",1))))),
IF(MDQ_S2!$W43=1,
IF(ErfassungMDQ!U103="a",1,
IF(ErfassungMDQ!U103="b",2,
IF(ErfassungMDQ!U103="c",3,
IF(ErfassungMDQ!U103="d",4,
IF(ErfassungMDQ!U103="e",5))))),0))</f>
        <v>0</v>
      </c>
      <c r="V103" s="277" t="b">
        <f>IF(MDQ_S2!$W43=5,
IF(ErfassungMDQ!V103="a",5,
IF(ErfassungMDQ!V103="b",4,
IF(ErfassungMDQ!V103="c",3,
IF(ErfassungMDQ!V103="d",2,
IF(ErfassungMDQ!V103="e",1))))),
IF(MDQ_S2!$W43=1,
IF(ErfassungMDQ!V103="a",1,
IF(ErfassungMDQ!V103="b",2,
IF(ErfassungMDQ!V103="c",3,
IF(ErfassungMDQ!V103="d",4,
IF(ErfassungMDQ!V103="e",5))))),0))</f>
        <v>0</v>
      </c>
      <c r="W103" s="278" t="b">
        <f>IF(MDQ_S2!$W43=5,
IF(ErfassungMDQ!W103="a",5,
IF(ErfassungMDQ!W103="b",4,
IF(ErfassungMDQ!W103="c",3,
IF(ErfassungMDQ!W103="d",2,
IF(ErfassungMDQ!W103="e",1))))),
IF(MDQ_S2!$W43=1,
IF(ErfassungMDQ!W103="a",1,
IF(ErfassungMDQ!W103="b",2,
IF(ErfassungMDQ!W103="c",3,
IF(ErfassungMDQ!W103="d",4,
IF(ErfassungMDQ!W103="e",5))))),0))</f>
        <v>0</v>
      </c>
      <c r="X103" s="277" t="b">
        <f>IF(MDQ_S2!$W43=5,
IF(ErfassungMDQ!X103="a",5,
IF(ErfassungMDQ!X103="b",4,
IF(ErfassungMDQ!X103="c",3,
IF(ErfassungMDQ!X103="d",2,
IF(ErfassungMDQ!X103="e",1))))),
IF(MDQ_S2!$W43=1,
IF(ErfassungMDQ!X103="a",1,
IF(ErfassungMDQ!X103="b",2,
IF(ErfassungMDQ!X103="c",3,
IF(ErfassungMDQ!X103="d",4,
IF(ErfassungMDQ!X103="e",5))))),0))</f>
        <v>0</v>
      </c>
      <c r="Y103" s="278" t="b">
        <f>IF(MDQ_S2!$W43=5,
IF(ErfassungMDQ!Y103="a",5,
IF(ErfassungMDQ!Y103="b",4,
IF(ErfassungMDQ!Y103="c",3,
IF(ErfassungMDQ!Y103="d",2,
IF(ErfassungMDQ!Y103="e",1))))),
IF(MDQ_S2!$W43=1,
IF(ErfassungMDQ!Y103="a",1,
IF(ErfassungMDQ!Y103="b",2,
IF(ErfassungMDQ!Y103="c",3,
IF(ErfassungMDQ!Y103="d",4,
IF(ErfassungMDQ!Y103="e",5))))),0))</f>
        <v>0</v>
      </c>
      <c r="Z103" s="277" t="b">
        <f>IF(MDQ_S2!$W43=5,
IF(ErfassungMDQ!Z103="a",5,
IF(ErfassungMDQ!Z103="b",4,
IF(ErfassungMDQ!Z103="c",3,
IF(ErfassungMDQ!Z103="d",2,
IF(ErfassungMDQ!Z103="e",1))))),
IF(MDQ_S2!$W43=1,
IF(ErfassungMDQ!Z103="a",1,
IF(ErfassungMDQ!Z103="b",2,
IF(ErfassungMDQ!Z103="c",3,
IF(ErfassungMDQ!Z103="d",4,
IF(ErfassungMDQ!Z103="e",5))))),0))</f>
        <v>0</v>
      </c>
      <c r="AA103" s="278" t="b">
        <f>IF(MDQ_S2!$W43=5,
IF(ErfassungMDQ!AA103="a",5,
IF(ErfassungMDQ!AA103="b",4,
IF(ErfassungMDQ!AA103="c",3,
IF(ErfassungMDQ!AA103="d",2,
IF(ErfassungMDQ!AA103="e",1))))),
IF(MDQ_S2!$W43=1,
IF(ErfassungMDQ!AA103="a",1,
IF(ErfassungMDQ!AA103="b",2,
IF(ErfassungMDQ!AA103="c",3,
IF(ErfassungMDQ!AA103="d",4,
IF(ErfassungMDQ!AA103="e",5))))),0))</f>
        <v>0</v>
      </c>
      <c r="AB103" s="277" t="b">
        <f>IF(MDQ_S2!$W43=5,
IF(ErfassungMDQ!AB103="a",5,
IF(ErfassungMDQ!AB103="b",4,
IF(ErfassungMDQ!AB103="c",3,
IF(ErfassungMDQ!AB103="d",2,
IF(ErfassungMDQ!AB103="e",1))))),
IF(MDQ_S2!$W43=1,
IF(ErfassungMDQ!AB103="a",1,
IF(ErfassungMDQ!AB103="b",2,
IF(ErfassungMDQ!AB103="c",3,
IF(ErfassungMDQ!AB103="d",4,
IF(ErfassungMDQ!AB103="e",5))))),0))</f>
        <v>0</v>
      </c>
      <c r="AC103" s="278" t="b">
        <f>IF(MDQ_S2!$W43=5,
IF(ErfassungMDQ!AC103="a",5,
IF(ErfassungMDQ!AC103="b",4,
IF(ErfassungMDQ!AC103="c",3,
IF(ErfassungMDQ!AC103="d",2,
IF(ErfassungMDQ!AC103="e",1))))),
IF(MDQ_S2!$W43=1,
IF(ErfassungMDQ!AC103="a",1,
IF(ErfassungMDQ!AC103="b",2,
IF(ErfassungMDQ!AC103="c",3,
IF(ErfassungMDQ!AC103="d",4,
IF(ErfassungMDQ!AC103="e",5))))),0))</f>
        <v>0</v>
      </c>
      <c r="AD103" s="277" t="b">
        <f>IF(MDQ_S2!$W43=5,
IF(ErfassungMDQ!AD103="a",5,
IF(ErfassungMDQ!AD103="b",4,
IF(ErfassungMDQ!AD103="c",3,
IF(ErfassungMDQ!AD103="d",2,
IF(ErfassungMDQ!AD103="e",1))))),
IF(MDQ_S2!$W43=1,
IF(ErfassungMDQ!AD103="a",1,
IF(ErfassungMDQ!AD103="b",2,
IF(ErfassungMDQ!AD103="c",3,
IF(ErfassungMDQ!AD103="d",4,
IF(ErfassungMDQ!AD103="e",5))))),0))</f>
        <v>0</v>
      </c>
      <c r="AE103" s="278" t="b">
        <f>IF(MDQ_S2!$W43=5,
IF(ErfassungMDQ!AE103="a",5,
IF(ErfassungMDQ!AE103="b",4,
IF(ErfassungMDQ!AE103="c",3,
IF(ErfassungMDQ!AE103="d",2,
IF(ErfassungMDQ!AE103="e",1))))),
IF(MDQ_S2!$W43=1,
IF(ErfassungMDQ!AE103="a",1,
IF(ErfassungMDQ!AE103="b",2,
IF(ErfassungMDQ!AE103="c",3,
IF(ErfassungMDQ!AE103="d",4,
IF(ErfassungMDQ!AE103="e",5))))),0))</f>
        <v>0</v>
      </c>
      <c r="AF103" s="277" t="b">
        <f>IF(MDQ_S2!$W43=5,
IF(ErfassungMDQ!AF103="a",5,
IF(ErfassungMDQ!AF103="b",4,
IF(ErfassungMDQ!AF103="c",3,
IF(ErfassungMDQ!AF103="d",2,
IF(ErfassungMDQ!AF103="e",1))))),
IF(MDQ_S2!$W43=1,
IF(ErfassungMDQ!AF103="a",1,
IF(ErfassungMDQ!AF103="b",2,
IF(ErfassungMDQ!AF103="c",3,
IF(ErfassungMDQ!AF103="d",4,
IF(ErfassungMDQ!AF103="e",5))))),0))</f>
        <v>0</v>
      </c>
      <c r="AG103" s="278" t="b">
        <f>IF(MDQ_S2!$W43=5,
IF(ErfassungMDQ!AG103="a",5,
IF(ErfassungMDQ!AG103="b",4,
IF(ErfassungMDQ!AG103="c",3,
IF(ErfassungMDQ!AG103="d",2,
IF(ErfassungMDQ!AG103="e",1))))),
IF(MDQ_S2!$W43=1,
IF(ErfassungMDQ!AG103="a",1,
IF(ErfassungMDQ!AG103="b",2,
IF(ErfassungMDQ!AG103="c",3,
IF(ErfassungMDQ!AG103="d",4,
IF(ErfassungMDQ!AG103="e",5))))),0))</f>
        <v>0</v>
      </c>
      <c r="AH103" s="277" t="b">
        <f>IF(MDQ_S2!$W43=5,
IF(ErfassungMDQ!AH103="a",5,
IF(ErfassungMDQ!AH103="b",4,
IF(ErfassungMDQ!AH103="c",3,
IF(ErfassungMDQ!AH103="d",2,
IF(ErfassungMDQ!AH103="e",1))))),
IF(MDQ_S2!$W43=1,
IF(ErfassungMDQ!AH103="a",1,
IF(ErfassungMDQ!AH103="b",2,
IF(ErfassungMDQ!AH103="c",3,
IF(ErfassungMDQ!AH103="d",4,
IF(ErfassungMDQ!AH103="e",5))))),0))</f>
        <v>0</v>
      </c>
      <c r="AI103" s="278" t="b">
        <f>IF(MDQ_S2!$W43=5,
IF(ErfassungMDQ!AI103="a",5,
IF(ErfassungMDQ!AI103="b",4,
IF(ErfassungMDQ!AI103="c",3,
IF(ErfassungMDQ!AI103="d",2,
IF(ErfassungMDQ!AI103="e",1))))),
IF(MDQ_S2!$W43=1,
IF(ErfassungMDQ!AI103="a",1,
IF(ErfassungMDQ!AI103="b",2,
IF(ErfassungMDQ!AI103="c",3,
IF(ErfassungMDQ!AI103="d",4,
IF(ErfassungMDQ!AI103="e",5))))),0))</f>
        <v>0</v>
      </c>
      <c r="AJ103" s="277" t="b">
        <f>IF(MDQ_S2!$W43=5,
IF(ErfassungMDQ!AJ103="a",5,
IF(ErfassungMDQ!AJ103="b",4,
IF(ErfassungMDQ!AJ103="c",3,
IF(ErfassungMDQ!AJ103="d",2,
IF(ErfassungMDQ!AJ103="e",1))))),
IF(MDQ_S2!$W43=1,
IF(ErfassungMDQ!AJ103="a",1,
IF(ErfassungMDQ!AJ103="b",2,
IF(ErfassungMDQ!AJ103="c",3,
IF(ErfassungMDQ!AJ103="d",4,
IF(ErfassungMDQ!AJ103="e",5))))),0))</f>
        <v>0</v>
      </c>
      <c r="AK103" s="278" t="b">
        <f>IF(MDQ_S2!$W43=5,
IF(ErfassungMDQ!AK103="a",5,
IF(ErfassungMDQ!AK103="b",4,
IF(ErfassungMDQ!AK103="c",3,
IF(ErfassungMDQ!AK103="d",2,
IF(ErfassungMDQ!AK103="e",1))))),
IF(MDQ_S2!$W43=1,
IF(ErfassungMDQ!AK103="a",1,
IF(ErfassungMDQ!AK103="b",2,
IF(ErfassungMDQ!AK103="c",3,
IF(ErfassungMDQ!AK103="d",4,
IF(ErfassungMDQ!AK103="e",5))))),0))</f>
        <v>0</v>
      </c>
      <c r="AL103" s="277" t="b">
        <f>IF(MDQ_S2!$W43=5,
IF(ErfassungMDQ!AL103="a",5,
IF(ErfassungMDQ!AL103="b",4,
IF(ErfassungMDQ!AL103="c",3,
IF(ErfassungMDQ!AL103="d",2,
IF(ErfassungMDQ!AL103="e",1))))),
IF(MDQ_S2!$W43=1,
IF(ErfassungMDQ!AL103="a",1,
IF(ErfassungMDQ!AL103="b",2,
IF(ErfassungMDQ!AL103="c",3,
IF(ErfassungMDQ!AL103="d",4,
IF(ErfassungMDQ!AL103="e",5))))),0))</f>
        <v>0</v>
      </c>
      <c r="AM103" s="278" t="b">
        <f>IF(MDQ_S2!$W43=5,
IF(ErfassungMDQ!AM103="a",5,
IF(ErfassungMDQ!AM103="b",4,
IF(ErfassungMDQ!AM103="c",3,
IF(ErfassungMDQ!AM103="d",2,
IF(ErfassungMDQ!AM103="e",1))))),
IF(MDQ_S2!$W43=1,
IF(ErfassungMDQ!AM103="a",1,
IF(ErfassungMDQ!AM103="b",2,
IF(ErfassungMDQ!AM103="c",3,
IF(ErfassungMDQ!AM103="d",4,
IF(ErfassungMDQ!AM103="e",5))))),0))</f>
        <v>0</v>
      </c>
      <c r="AN103" s="277" t="b">
        <f>IF(MDQ_S2!$W43=5,
IF(ErfassungMDQ!AN103="a",5,
IF(ErfassungMDQ!AN103="b",4,
IF(ErfassungMDQ!AN103="c",3,
IF(ErfassungMDQ!AN103="d",2,
IF(ErfassungMDQ!AN103="e",1))))),
IF(MDQ_S2!$W43=1,
IF(ErfassungMDQ!AN103="a",1,
IF(ErfassungMDQ!AN103="b",2,
IF(ErfassungMDQ!AN103="c",3,
IF(ErfassungMDQ!AN103="d",4,
IF(ErfassungMDQ!AN103="e",5))))),0))</f>
        <v>0</v>
      </c>
      <c r="AO103" s="278" t="b">
        <f>IF(MDQ_S2!$W43=5,
IF(ErfassungMDQ!AO103="a",5,
IF(ErfassungMDQ!AO103="b",4,
IF(ErfassungMDQ!AO103="c",3,
IF(ErfassungMDQ!AO103="d",2,
IF(ErfassungMDQ!AO103="e",1))))),
IF(MDQ_S2!$W43=1,
IF(ErfassungMDQ!AO103="a",1,
IF(ErfassungMDQ!AO103="b",2,
IF(ErfassungMDQ!AO103="c",3,
IF(ErfassungMDQ!AO103="d",4,
IF(ErfassungMDQ!AO103="e",5))))),0))</f>
        <v>0</v>
      </c>
      <c r="AP103" s="277" t="b">
        <f>IF(MDQ_S2!$W43=5,
IF(ErfassungMDQ!AP103="a",5,
IF(ErfassungMDQ!AP103="b",4,
IF(ErfassungMDQ!AP103="c",3,
IF(ErfassungMDQ!AP103="d",2,
IF(ErfassungMDQ!AP103="e",1))))),
IF(MDQ_S2!$W43=1,
IF(ErfassungMDQ!AP103="a",1,
IF(ErfassungMDQ!AP103="b",2,
IF(ErfassungMDQ!AP103="c",3,
IF(ErfassungMDQ!AP103="d",4,
IF(ErfassungMDQ!AP103="e",5))))),0))</f>
        <v>0</v>
      </c>
      <c r="AQ103" s="278" t="b">
        <f>IF(MDQ_S2!$W43=5,
IF(ErfassungMDQ!AQ103="a",5,
IF(ErfassungMDQ!AQ103="b",4,
IF(ErfassungMDQ!AQ103="c",3,
IF(ErfassungMDQ!AQ103="d",2,
IF(ErfassungMDQ!AQ103="e",1))))),
IF(MDQ_S2!$W43=1,
IF(ErfassungMDQ!AQ103="a",1,
IF(ErfassungMDQ!AQ103="b",2,
IF(ErfassungMDQ!AQ103="c",3,
IF(ErfassungMDQ!AQ103="d",4,
IF(ErfassungMDQ!AQ103="e",5))))),0))</f>
        <v>0</v>
      </c>
      <c r="AR103" s="277" t="b">
        <f>IF(MDQ_S2!$W43=5,
IF(ErfassungMDQ!AR103="a",5,
IF(ErfassungMDQ!AR103="b",4,
IF(ErfassungMDQ!AR103="c",3,
IF(ErfassungMDQ!AR103="d",2,
IF(ErfassungMDQ!AR103="e",1))))),
IF(MDQ_S2!$W43=1,
IF(ErfassungMDQ!AR103="a",1,
IF(ErfassungMDQ!AR103="b",2,
IF(ErfassungMDQ!AR103="c",3,
IF(ErfassungMDQ!AR103="d",4,
IF(ErfassungMDQ!AR103="e",5))))),0))</f>
        <v>0</v>
      </c>
      <c r="AS103" s="278" t="b">
        <f>IF(MDQ_S2!$W43=5,
IF(ErfassungMDQ!AS103="a",5,
IF(ErfassungMDQ!AS103="b",4,
IF(ErfassungMDQ!AS103="c",3,
IF(ErfassungMDQ!AS103="d",2,
IF(ErfassungMDQ!AS103="e",1))))),
IF(MDQ_S2!$W43=1,
IF(ErfassungMDQ!AS103="a",1,
IF(ErfassungMDQ!AS103="b",2,
IF(ErfassungMDQ!AS103="c",3,
IF(ErfassungMDQ!AS103="d",4,
IF(ErfassungMDQ!AS103="e",5))))),0))</f>
        <v>0</v>
      </c>
      <c r="AT103" s="277" t="b">
        <f>IF(MDQ_S2!$W43=5,
IF(ErfassungMDQ!AT103="a",5,
IF(ErfassungMDQ!AT103="b",4,
IF(ErfassungMDQ!AT103="c",3,
IF(ErfassungMDQ!AT103="d",2,
IF(ErfassungMDQ!AT103="e",1))))),
IF(MDQ_S2!$W43=1,
IF(ErfassungMDQ!AT103="a",1,
IF(ErfassungMDQ!AT103="b",2,
IF(ErfassungMDQ!AT103="c",3,
IF(ErfassungMDQ!AT103="d",4,
IF(ErfassungMDQ!AT103="e",5))))),0))</f>
        <v>0</v>
      </c>
      <c r="AU103" s="278" t="b">
        <f>IF(MDQ_S2!$W43=5,
IF(ErfassungMDQ!AU103="a",5,
IF(ErfassungMDQ!AU103="b",4,
IF(ErfassungMDQ!AU103="c",3,
IF(ErfassungMDQ!AU103="d",2,
IF(ErfassungMDQ!AU103="e",1))))),
IF(MDQ_S2!$W43=1,
IF(ErfassungMDQ!AU103="a",1,
IF(ErfassungMDQ!AU103="b",2,
IF(ErfassungMDQ!AU103="c",3,
IF(ErfassungMDQ!AU103="d",4,
IF(ErfassungMDQ!AU103="e",5))))),0))</f>
        <v>0</v>
      </c>
      <c r="AV103" s="277" t="b">
        <f>IF(MDQ_S2!$W43=5,
IF(ErfassungMDQ!AV103="a",5,
IF(ErfassungMDQ!AV103="b",4,
IF(ErfassungMDQ!AV103="c",3,
IF(ErfassungMDQ!AV103="d",2,
IF(ErfassungMDQ!AV103="e",1))))),
IF(MDQ_S2!$W43=1,
IF(ErfassungMDQ!AV103="a",1,
IF(ErfassungMDQ!AV103="b",2,
IF(ErfassungMDQ!AV103="c",3,
IF(ErfassungMDQ!AV103="d",4,
IF(ErfassungMDQ!AV103="e",5))))),0))</f>
        <v>0</v>
      </c>
      <c r="AW103" s="278" t="b">
        <f>IF(MDQ_S2!$W43=5,
IF(ErfassungMDQ!AW103="a",5,
IF(ErfassungMDQ!AW103="b",4,
IF(ErfassungMDQ!AW103="c",3,
IF(ErfassungMDQ!AW103="d",2,
IF(ErfassungMDQ!AW103="e",1))))),
IF(MDQ_S2!$W43=1,
IF(ErfassungMDQ!AW103="a",1,
IF(ErfassungMDQ!AW103="b",2,
IF(ErfassungMDQ!AW103="c",3,
IF(ErfassungMDQ!AW103="d",4,
IF(ErfassungMDQ!AW103="e",5))))),0))</f>
        <v>0</v>
      </c>
      <c r="AX103" s="277" t="b">
        <f>IF(MDQ_S2!$W43=5,
IF(ErfassungMDQ!AX103="a",5,
IF(ErfassungMDQ!AX103="b",4,
IF(ErfassungMDQ!AX103="c",3,
IF(ErfassungMDQ!AX103="d",2,
IF(ErfassungMDQ!AX103="e",1))))),
IF(MDQ_S2!$W43=1,
IF(ErfassungMDQ!AX103="a",1,
IF(ErfassungMDQ!AX103="b",2,
IF(ErfassungMDQ!AX103="c",3,
IF(ErfassungMDQ!AX103="d",4,
IF(ErfassungMDQ!AX103="e",5))))),0))</f>
        <v>0</v>
      </c>
      <c r="AY103" s="278" t="b">
        <f>IF(MDQ_S2!$W43=5,
IF(ErfassungMDQ!AY103="a",5,
IF(ErfassungMDQ!AY103="b",4,
IF(ErfassungMDQ!AY103="c",3,
IF(ErfassungMDQ!AY103="d",2,
IF(ErfassungMDQ!AY103="e",1))))),
IF(MDQ_S2!$W43=1,
IF(ErfassungMDQ!AY103="a",1,
IF(ErfassungMDQ!AY103="b",2,
IF(ErfassungMDQ!AY103="c",3,
IF(ErfassungMDQ!AY103="d",4,
IF(ErfassungMDQ!AY103="e",5))))),0))</f>
        <v>0</v>
      </c>
      <c r="AZ103" s="277" t="b">
        <f>IF(MDQ_S2!$W43=5,
IF(ErfassungMDQ!AZ103="a",5,
IF(ErfassungMDQ!AZ103="b",4,
IF(ErfassungMDQ!AZ103="c",3,
IF(ErfassungMDQ!AZ103="d",2,
IF(ErfassungMDQ!AZ103="e",1))))),
IF(MDQ_S2!$W43=1,
IF(ErfassungMDQ!AZ103="a",1,
IF(ErfassungMDQ!AZ103="b",2,
IF(ErfassungMDQ!AZ103="c",3,
IF(ErfassungMDQ!AZ103="d",4,
IF(ErfassungMDQ!AZ103="e",5))))),0))</f>
        <v>0</v>
      </c>
      <c r="BA103" s="278" t="b">
        <f>IF(MDQ_S2!$W43=5,
IF(ErfassungMDQ!BA103="a",5,
IF(ErfassungMDQ!BA103="b",4,
IF(ErfassungMDQ!BA103="c",3,
IF(ErfassungMDQ!BA103="d",2,
IF(ErfassungMDQ!BA103="e",1))))),
IF(MDQ_S2!$W43=1,
IF(ErfassungMDQ!BA103="a",1,
IF(ErfassungMDQ!BA103="b",2,
IF(ErfassungMDQ!BA103="c",3,
IF(ErfassungMDQ!BA103="d",4,
IF(ErfassungMDQ!BA103="e",5))))),0))</f>
        <v>0</v>
      </c>
      <c r="BB103" s="277" t="b">
        <f>IF(MDQ_S2!$W43=5,
IF(ErfassungMDQ!BB103="a",5,
IF(ErfassungMDQ!BB103="b",4,
IF(ErfassungMDQ!BB103="c",3,
IF(ErfassungMDQ!BB103="d",2,
IF(ErfassungMDQ!BB103="e",1))))),
IF(MDQ_S2!$W43=1,
IF(ErfassungMDQ!BB103="a",1,
IF(ErfassungMDQ!BB103="b",2,
IF(ErfassungMDQ!BB103="c",3,
IF(ErfassungMDQ!BB103="d",4,
IF(ErfassungMDQ!BB103="e",5))))),0))</f>
        <v>0</v>
      </c>
      <c r="BC103" s="278" t="b">
        <f>IF(MDQ_S2!$W43=5,
IF(ErfassungMDQ!BC103="a",5,
IF(ErfassungMDQ!BC103="b",4,
IF(ErfassungMDQ!BC103="c",3,
IF(ErfassungMDQ!BC103="d",2,
IF(ErfassungMDQ!BC103="e",1))))),
IF(MDQ_S2!$W43=1,
IF(ErfassungMDQ!BC103="a",1,
IF(ErfassungMDQ!BC103="b",2,
IF(ErfassungMDQ!BC103="c",3,
IF(ErfassungMDQ!BC103="d",4,
IF(ErfassungMDQ!BC103="e",5))))),0))</f>
        <v>0</v>
      </c>
      <c r="BD103" s="277" t="b">
        <f>IF(MDQ_S2!$W43=5,
IF(ErfassungMDQ!BD103="a",5,
IF(ErfassungMDQ!BD103="b",4,
IF(ErfassungMDQ!BD103="c",3,
IF(ErfassungMDQ!BD103="d",2,
IF(ErfassungMDQ!BD103="e",1))))),
IF(MDQ_S2!$W43=1,
IF(ErfassungMDQ!BD103="a",1,
IF(ErfassungMDQ!BD103="b",2,
IF(ErfassungMDQ!BD103="c",3,
IF(ErfassungMDQ!BD103="d",4,
IF(ErfassungMDQ!BD103="e",5))))),0))</f>
        <v>0</v>
      </c>
      <c r="BE103" s="278" t="b">
        <f>IF(MDQ_S2!$W43=5,
IF(ErfassungMDQ!BE103="a",5,
IF(ErfassungMDQ!BE103="b",4,
IF(ErfassungMDQ!BE103="c",3,
IF(ErfassungMDQ!BE103="d",2,
IF(ErfassungMDQ!BE103="e",1))))),
IF(MDQ_S2!$W43=1,
IF(ErfassungMDQ!BE103="a",1,
IF(ErfassungMDQ!BE103="b",2,
IF(ErfassungMDQ!BE103="c",3,
IF(ErfassungMDQ!BE103="d",4,
IF(ErfassungMDQ!BE103="e",5))))),0))</f>
        <v>0</v>
      </c>
      <c r="BF103" s="277" t="b">
        <f>IF(MDQ_S2!$W43=5,
IF(ErfassungMDQ!BF103="a",5,
IF(ErfassungMDQ!BF103="b",4,
IF(ErfassungMDQ!BF103="c",3,
IF(ErfassungMDQ!BF103="d",2,
IF(ErfassungMDQ!BF103="e",1))))),
IF(MDQ_S2!$W43=1,
IF(ErfassungMDQ!BF103="a",1,
IF(ErfassungMDQ!BF103="b",2,
IF(ErfassungMDQ!BF103="c",3,
IF(ErfassungMDQ!BF103="d",4,
IF(ErfassungMDQ!BF103="e",5))))),0))</f>
        <v>0</v>
      </c>
      <c r="BG103" s="278" t="b">
        <f>IF(MDQ_S2!$W43=5,
IF(ErfassungMDQ!BG103="a",5,
IF(ErfassungMDQ!BG103="b",4,
IF(ErfassungMDQ!BG103="c",3,
IF(ErfassungMDQ!BG103="d",2,
IF(ErfassungMDQ!BG103="e",1))))),
IF(MDQ_S2!$W43=1,
IF(ErfassungMDQ!BG103="a",1,
IF(ErfassungMDQ!BG103="b",2,
IF(ErfassungMDQ!BG103="c",3,
IF(ErfassungMDQ!BG103="d",4,
IF(ErfassungMDQ!BG103="e",5))))),0))</f>
        <v>0</v>
      </c>
      <c r="BH103" s="277" t="b">
        <f>IF(MDQ_S2!$W43=5,
IF(ErfassungMDQ!BH103="a",5,
IF(ErfassungMDQ!BH103="b",4,
IF(ErfassungMDQ!BH103="c",3,
IF(ErfassungMDQ!BH103="d",2,
IF(ErfassungMDQ!BH103="e",1))))),
IF(MDQ_S2!$W43=1,
IF(ErfassungMDQ!BH103="a",1,
IF(ErfassungMDQ!BH103="b",2,
IF(ErfassungMDQ!BH103="c",3,
IF(ErfassungMDQ!BH103="d",4,
IF(ErfassungMDQ!BH103="e",5))))),0))</f>
        <v>0</v>
      </c>
      <c r="BI103" s="278" t="b">
        <f>IF(MDQ_S2!$W43=5,
IF(ErfassungMDQ!BI103="a",5,
IF(ErfassungMDQ!BI103="b",4,
IF(ErfassungMDQ!BI103="c",3,
IF(ErfassungMDQ!BI103="d",2,
IF(ErfassungMDQ!BI103="e",1))))),
IF(MDQ_S2!$W43=1,
IF(ErfassungMDQ!BI103="a",1,
IF(ErfassungMDQ!BI103="b",2,
IF(ErfassungMDQ!BI103="c",3,
IF(ErfassungMDQ!BI103="d",4,
IF(ErfassungMDQ!BI103="e",5))))),0))</f>
        <v>0</v>
      </c>
      <c r="BJ103" s="277" t="b">
        <f>IF(MDQ_S2!$W43=5,
IF(ErfassungMDQ!BJ103="a",5,
IF(ErfassungMDQ!BJ103="b",4,
IF(ErfassungMDQ!BJ103="c",3,
IF(ErfassungMDQ!BJ103="d",2,
IF(ErfassungMDQ!BJ103="e",1))))),
IF(MDQ_S2!$W43=1,
IF(ErfassungMDQ!BJ103="a",1,
IF(ErfassungMDQ!BJ103="b",2,
IF(ErfassungMDQ!BJ103="c",3,
IF(ErfassungMDQ!BJ103="d",4,
IF(ErfassungMDQ!BJ103="e",5))))),0))</f>
        <v>0</v>
      </c>
      <c r="BK103" s="278" t="b">
        <f>IF(MDQ_S2!$W43=5,
IF(ErfassungMDQ!BK103="a",5,
IF(ErfassungMDQ!BK103="b",4,
IF(ErfassungMDQ!BK103="c",3,
IF(ErfassungMDQ!BK103="d",2,
IF(ErfassungMDQ!BK103="e",1))))),
IF(MDQ_S2!$W43=1,
IF(ErfassungMDQ!BK103="a",1,
IF(ErfassungMDQ!BK103="b",2,
IF(ErfassungMDQ!BK103="c",3,
IF(ErfassungMDQ!BK103="d",4,
IF(ErfassungMDQ!BK103="e",5))))),0))</f>
        <v>0</v>
      </c>
      <c r="BL103" s="277" t="b">
        <f>IF(MDQ_S2!$W43=5,
IF(ErfassungMDQ!BL103="a",5,
IF(ErfassungMDQ!BL103="b",4,
IF(ErfassungMDQ!BL103="c",3,
IF(ErfassungMDQ!BL103="d",2,
IF(ErfassungMDQ!BL103="e",1))))),
IF(MDQ_S2!$W43=1,
IF(ErfassungMDQ!BL103="a",1,
IF(ErfassungMDQ!BL103="b",2,
IF(ErfassungMDQ!BL103="c",3,
IF(ErfassungMDQ!BL103="d",4,
IF(ErfassungMDQ!BL103="e",5))))),0))</f>
        <v>0</v>
      </c>
      <c r="BM103" s="278" t="b">
        <f>IF(MDQ_S2!$W43=5,
IF(ErfassungMDQ!BM103="a",5,
IF(ErfassungMDQ!BM103="b",4,
IF(ErfassungMDQ!BM103="c",3,
IF(ErfassungMDQ!BM103="d",2,
IF(ErfassungMDQ!BM103="e",1))))),
IF(MDQ_S2!$W43=1,
IF(ErfassungMDQ!BM103="a",1,
IF(ErfassungMDQ!BM103="b",2,
IF(ErfassungMDQ!BM103="c",3,
IF(ErfassungMDQ!BM103="d",4,
IF(ErfassungMDQ!BM103="e",5))))),0))</f>
        <v>0</v>
      </c>
      <c r="BN103" s="277" t="b">
        <f>IF(MDQ_S2!$W43=5,
IF(ErfassungMDQ!BN103="a",5,
IF(ErfassungMDQ!BN103="b",4,
IF(ErfassungMDQ!BN103="c",3,
IF(ErfassungMDQ!BN103="d",2,
IF(ErfassungMDQ!BN103="e",1))))),
IF(MDQ_S2!$W43=1,
IF(ErfassungMDQ!BN103="a",1,
IF(ErfassungMDQ!BN103="b",2,
IF(ErfassungMDQ!BN103="c",3,
IF(ErfassungMDQ!BN103="d",4,
IF(ErfassungMDQ!BN103="e",5))))),0))</f>
        <v>0</v>
      </c>
      <c r="BO103" s="278" t="b">
        <f>IF(MDQ_S2!$W43=5,
IF(ErfassungMDQ!BO103="a",5,
IF(ErfassungMDQ!BO103="b",4,
IF(ErfassungMDQ!BO103="c",3,
IF(ErfassungMDQ!BO103="d",2,
IF(ErfassungMDQ!BO103="e",1))))),
IF(MDQ_S2!$W43=1,
IF(ErfassungMDQ!BO103="a",1,
IF(ErfassungMDQ!BO103="b",2,
IF(ErfassungMDQ!BO103="c",3,
IF(ErfassungMDQ!BO103="d",4,
IF(ErfassungMDQ!BO103="e",5))))),0))</f>
        <v>0</v>
      </c>
      <c r="BP103" s="277" t="b">
        <f>IF(MDQ_S2!$W43=5,
IF(ErfassungMDQ!BP103="a",5,
IF(ErfassungMDQ!BP103="b",4,
IF(ErfassungMDQ!BP103="c",3,
IF(ErfassungMDQ!BP103="d",2,
IF(ErfassungMDQ!BP103="e",1))))),
IF(MDQ_S2!$W43=1,
IF(ErfassungMDQ!BP103="a",1,
IF(ErfassungMDQ!BP103="b",2,
IF(ErfassungMDQ!BP103="c",3,
IF(ErfassungMDQ!BP103="d",4,
IF(ErfassungMDQ!BP103="e",5))))),0))</f>
        <v>0</v>
      </c>
      <c r="BQ103" s="278" t="b">
        <f>IF(MDQ_S2!$W43=5,
IF(ErfassungMDQ!BQ103="a",5,
IF(ErfassungMDQ!BQ103="b",4,
IF(ErfassungMDQ!BQ103="c",3,
IF(ErfassungMDQ!BQ103="d",2,
IF(ErfassungMDQ!BQ103="e",1))))),
IF(MDQ_S2!$W43=1,
IF(ErfassungMDQ!BQ103="a",1,
IF(ErfassungMDQ!BQ103="b",2,
IF(ErfassungMDQ!BQ103="c",3,
IF(ErfassungMDQ!BQ103="d",4,
IF(ErfassungMDQ!BQ103="e",5))))),0))</f>
        <v>0</v>
      </c>
      <c r="BR103" s="277" t="b">
        <f>IF(MDQ_S2!$W43=5,
IF(ErfassungMDQ!BR103="a",5,
IF(ErfassungMDQ!BR103="b",4,
IF(ErfassungMDQ!BR103="c",3,
IF(ErfassungMDQ!BR103="d",2,
IF(ErfassungMDQ!BR103="e",1))))),
IF(MDQ_S2!$W43=1,
IF(ErfassungMDQ!BR103="a",1,
IF(ErfassungMDQ!BR103="b",2,
IF(ErfassungMDQ!BR103="c",3,
IF(ErfassungMDQ!BR103="d",4,
IF(ErfassungMDQ!BR103="e",5))))),0))</f>
        <v>0</v>
      </c>
      <c r="BS103" s="278" t="b">
        <f>IF(MDQ_S2!$W43=5,
IF(ErfassungMDQ!BS103="a",5,
IF(ErfassungMDQ!BS103="b",4,
IF(ErfassungMDQ!BS103="c",3,
IF(ErfassungMDQ!BS103="d",2,
IF(ErfassungMDQ!BS103="e",1))))),
IF(MDQ_S2!$W43=1,
IF(ErfassungMDQ!BS103="a",1,
IF(ErfassungMDQ!BS103="b",2,
IF(ErfassungMDQ!BS103="c",3,
IF(ErfassungMDQ!BS103="d",4,
IF(ErfassungMDQ!BS103="e",5))))),0))</f>
        <v>0</v>
      </c>
      <c r="BT103" s="277" t="b">
        <f>IF(MDQ_S2!$W43=5,
IF(ErfassungMDQ!BT103="a",5,
IF(ErfassungMDQ!BT103="b",4,
IF(ErfassungMDQ!BT103="c",3,
IF(ErfassungMDQ!BT103="d",2,
IF(ErfassungMDQ!BT103="e",1))))),
IF(MDQ_S2!$W43=1,
IF(ErfassungMDQ!BT103="a",1,
IF(ErfassungMDQ!BT103="b",2,
IF(ErfassungMDQ!BT103="c",3,
IF(ErfassungMDQ!BT103="d",4,
IF(ErfassungMDQ!BT103="e",5))))),0))</f>
        <v>0</v>
      </c>
      <c r="BU103" s="278" t="b">
        <f>IF(MDQ_S2!$W43=5,
IF(ErfassungMDQ!BU103="a",5,
IF(ErfassungMDQ!BU103="b",4,
IF(ErfassungMDQ!BU103="c",3,
IF(ErfassungMDQ!BU103="d",2,
IF(ErfassungMDQ!BU103="e",1))))),
IF(MDQ_S2!$W43=1,
IF(ErfassungMDQ!BU103="a",1,
IF(ErfassungMDQ!BU103="b",2,
IF(ErfassungMDQ!BU103="c",3,
IF(ErfassungMDQ!BU103="d",4,
IF(ErfassungMDQ!BU103="e",5))))),0))</f>
        <v>0</v>
      </c>
      <c r="BV103" s="277" t="b">
        <f>IF(MDQ_S2!$W43=5,
IF(ErfassungMDQ!BV103="a",5,
IF(ErfassungMDQ!BV103="b",4,
IF(ErfassungMDQ!BV103="c",3,
IF(ErfassungMDQ!BV103="d",2,
IF(ErfassungMDQ!BV103="e",1))))),
IF(MDQ_S2!$W43=1,
IF(ErfassungMDQ!BV103="a",1,
IF(ErfassungMDQ!BV103="b",2,
IF(ErfassungMDQ!BV103="c",3,
IF(ErfassungMDQ!BV103="d",4,
IF(ErfassungMDQ!BV103="e",5))))),0))</f>
        <v>0</v>
      </c>
      <c r="BW103" s="278" t="b">
        <f>IF(MDQ_S2!$W43=5,
IF(ErfassungMDQ!BW103="a",5,
IF(ErfassungMDQ!BW103="b",4,
IF(ErfassungMDQ!BW103="c",3,
IF(ErfassungMDQ!BW103="d",2,
IF(ErfassungMDQ!BW103="e",1))))),
IF(MDQ_S2!$W43=1,
IF(ErfassungMDQ!BW103="a",1,
IF(ErfassungMDQ!BW103="b",2,
IF(ErfassungMDQ!BW103="c",3,
IF(ErfassungMDQ!BW103="d",4,
IF(ErfassungMDQ!BW103="e",5))))),0))</f>
        <v>0</v>
      </c>
      <c r="BX103" s="277" t="b">
        <f>IF(MDQ_S2!$W43=5,
IF(ErfassungMDQ!BX103="a",5,
IF(ErfassungMDQ!BX103="b",4,
IF(ErfassungMDQ!BX103="c",3,
IF(ErfassungMDQ!BX103="d",2,
IF(ErfassungMDQ!BX103="e",1))))),
IF(MDQ_S2!$W43=1,
IF(ErfassungMDQ!BX103="a",1,
IF(ErfassungMDQ!BX103="b",2,
IF(ErfassungMDQ!BX103="c",3,
IF(ErfassungMDQ!BX103="d",4,
IF(ErfassungMDQ!BX103="e",5))))),0))</f>
        <v>0</v>
      </c>
      <c r="BY103" s="278" t="b">
        <f>IF(MDQ_S2!$W43=5,
IF(ErfassungMDQ!BY103="a",5,
IF(ErfassungMDQ!BY103="b",4,
IF(ErfassungMDQ!BY103="c",3,
IF(ErfassungMDQ!BY103="d",2,
IF(ErfassungMDQ!BY103="e",1))))),
IF(MDQ_S2!$W43=1,
IF(ErfassungMDQ!BY103="a",1,
IF(ErfassungMDQ!BY103="b",2,
IF(ErfassungMDQ!BY103="c",3,
IF(ErfassungMDQ!BY103="d",4,
IF(ErfassungMDQ!BY103="e",5))))),0))</f>
        <v>0</v>
      </c>
      <c r="BZ103" s="277" t="b">
        <f>IF(MDQ_S2!$W43=5,
IF(ErfassungMDQ!BZ103="a",5,
IF(ErfassungMDQ!BZ103="b",4,
IF(ErfassungMDQ!BZ103="c",3,
IF(ErfassungMDQ!BZ103="d",2,
IF(ErfassungMDQ!BZ103="e",1))))),
IF(MDQ_S2!$W43=1,
IF(ErfassungMDQ!BZ103="a",1,
IF(ErfassungMDQ!BZ103="b",2,
IF(ErfassungMDQ!BZ103="c",3,
IF(ErfassungMDQ!BZ103="d",4,
IF(ErfassungMDQ!BZ103="e",5))))),0))</f>
        <v>0</v>
      </c>
      <c r="CA103" s="278" t="b">
        <f>IF(MDQ_S2!$W43=5,
IF(ErfassungMDQ!CA103="a",5,
IF(ErfassungMDQ!CA103="b",4,
IF(ErfassungMDQ!CA103="c",3,
IF(ErfassungMDQ!CA103="d",2,
IF(ErfassungMDQ!CA103="e",1))))),
IF(MDQ_S2!$W43=1,
IF(ErfassungMDQ!CA103="a",1,
IF(ErfassungMDQ!CA103="b",2,
IF(ErfassungMDQ!CA103="c",3,
IF(ErfassungMDQ!CA103="d",4,
IF(ErfassungMDQ!CA103="e",5))))),0))</f>
        <v>0</v>
      </c>
      <c r="CB103" s="277" t="b">
        <f>IF(MDQ_S2!$W43=5,
IF(ErfassungMDQ!CB103="a",5,
IF(ErfassungMDQ!CB103="b",4,
IF(ErfassungMDQ!CB103="c",3,
IF(ErfassungMDQ!CB103="d",2,
IF(ErfassungMDQ!CB103="e",1))))),
IF(MDQ_S2!$W43=1,
IF(ErfassungMDQ!CB103="a",1,
IF(ErfassungMDQ!CB103="b",2,
IF(ErfassungMDQ!CB103="c",3,
IF(ErfassungMDQ!CB103="d",4,
IF(ErfassungMDQ!CB103="e",5))))),0))</f>
        <v>0</v>
      </c>
      <c r="CC103" s="278" t="b">
        <f>IF(MDQ_S2!$W43=5,
IF(ErfassungMDQ!CC103="a",5,
IF(ErfassungMDQ!CC103="b",4,
IF(ErfassungMDQ!CC103="c",3,
IF(ErfassungMDQ!CC103="d",2,
IF(ErfassungMDQ!CC103="e",1))))),
IF(MDQ_S2!$W43=1,
IF(ErfassungMDQ!CC103="a",1,
IF(ErfassungMDQ!CC103="b",2,
IF(ErfassungMDQ!CC103="c",3,
IF(ErfassungMDQ!CC103="d",4,
IF(ErfassungMDQ!CC103="e",5))))),0))</f>
        <v>0</v>
      </c>
      <c r="CD103" s="277" t="b">
        <f>IF(MDQ_S2!$W43=5,
IF(ErfassungMDQ!CD103="a",5,
IF(ErfassungMDQ!CD103="b",4,
IF(ErfassungMDQ!CD103="c",3,
IF(ErfassungMDQ!CD103="d",2,
IF(ErfassungMDQ!CD103="e",1))))),
IF(MDQ_S2!$W43=1,
IF(ErfassungMDQ!CD103="a",1,
IF(ErfassungMDQ!CD103="b",2,
IF(ErfassungMDQ!CD103="c",3,
IF(ErfassungMDQ!CD103="d",4,
IF(ErfassungMDQ!CD103="e",5))))),0))</f>
        <v>0</v>
      </c>
      <c r="CE103" s="278" t="b">
        <f>IF(MDQ_S2!$W43=5,
IF(ErfassungMDQ!CE103="a",5,
IF(ErfassungMDQ!CE103="b",4,
IF(ErfassungMDQ!CE103="c",3,
IF(ErfassungMDQ!CE103="d",2,
IF(ErfassungMDQ!CE103="e",1))))),
IF(MDQ_S2!$W43=1,
IF(ErfassungMDQ!CE103="a",1,
IF(ErfassungMDQ!CE103="b",2,
IF(ErfassungMDQ!CE103="c",3,
IF(ErfassungMDQ!CE103="d",4,
IF(ErfassungMDQ!CE103="e",5))))),0))</f>
        <v>0</v>
      </c>
      <c r="CF103" s="277" t="b">
        <f>IF(MDQ_S2!$W43=5,
IF(ErfassungMDQ!CF103="a",5,
IF(ErfassungMDQ!CF103="b",4,
IF(ErfassungMDQ!CF103="c",3,
IF(ErfassungMDQ!CF103="d",2,
IF(ErfassungMDQ!CF103="e",1))))),
IF(MDQ_S2!$W43=1,
IF(ErfassungMDQ!CF103="a",1,
IF(ErfassungMDQ!CF103="b",2,
IF(ErfassungMDQ!CF103="c",3,
IF(ErfassungMDQ!CF103="d",4,
IF(ErfassungMDQ!CF103="e",5))))),0))</f>
        <v>0</v>
      </c>
      <c r="CG103" s="278" t="b">
        <f>IF(MDQ_S2!$W43=5,
IF(ErfassungMDQ!CG103="a",5,
IF(ErfassungMDQ!CG103="b",4,
IF(ErfassungMDQ!CG103="c",3,
IF(ErfassungMDQ!CG103="d",2,
IF(ErfassungMDQ!CG103="e",1))))),
IF(MDQ_S2!$W43=1,
IF(ErfassungMDQ!CG103="a",1,
IF(ErfassungMDQ!CG103="b",2,
IF(ErfassungMDQ!CG103="c",3,
IF(ErfassungMDQ!CG103="d",4,
IF(ErfassungMDQ!CG103="e",5))))),0))</f>
        <v>0</v>
      </c>
      <c r="CH103" s="277" t="b">
        <f>IF(MDQ_S2!$W43=5,
IF(ErfassungMDQ!CH103="a",5,
IF(ErfassungMDQ!CH103="b",4,
IF(ErfassungMDQ!CH103="c",3,
IF(ErfassungMDQ!CH103="d",2,
IF(ErfassungMDQ!CH103="e",1))))),
IF(MDQ_S2!$W43=1,
IF(ErfassungMDQ!CH103="a",1,
IF(ErfassungMDQ!CH103="b",2,
IF(ErfassungMDQ!CH103="c",3,
IF(ErfassungMDQ!CH103="d",4,
IF(ErfassungMDQ!CH103="e",5))))),0))</f>
        <v>0</v>
      </c>
      <c r="CI103" s="278" t="b">
        <f>IF(MDQ_S2!$W43=5,
IF(ErfassungMDQ!CI103="a",5,
IF(ErfassungMDQ!CI103="b",4,
IF(ErfassungMDQ!CI103="c",3,
IF(ErfassungMDQ!CI103="d",2,
IF(ErfassungMDQ!CI103="e",1))))),
IF(MDQ_S2!$W43=1,
IF(ErfassungMDQ!CI103="a",1,
IF(ErfassungMDQ!CI103="b",2,
IF(ErfassungMDQ!CI103="c",3,
IF(ErfassungMDQ!CI103="d",4,
IF(ErfassungMDQ!CI103="e",5))))),0))</f>
        <v>0</v>
      </c>
      <c r="CJ103" s="277" t="b">
        <f>IF(MDQ_S2!$W43=5,
IF(ErfassungMDQ!CJ103="a",5,
IF(ErfassungMDQ!CJ103="b",4,
IF(ErfassungMDQ!CJ103="c",3,
IF(ErfassungMDQ!CJ103="d",2,
IF(ErfassungMDQ!CJ103="e",1))))),
IF(MDQ_S2!$W43=1,
IF(ErfassungMDQ!CJ103="a",1,
IF(ErfassungMDQ!CJ103="b",2,
IF(ErfassungMDQ!CJ103="c",3,
IF(ErfassungMDQ!CJ103="d",4,
IF(ErfassungMDQ!CJ103="e",5))))),0))</f>
        <v>0</v>
      </c>
      <c r="CK103" s="278" t="b">
        <f>IF(MDQ_S2!$W43=5,
IF(ErfassungMDQ!CK103="a",5,
IF(ErfassungMDQ!CK103="b",4,
IF(ErfassungMDQ!CK103="c",3,
IF(ErfassungMDQ!CK103="d",2,
IF(ErfassungMDQ!CK103="e",1))))),
IF(MDQ_S2!$W43=1,
IF(ErfassungMDQ!CK103="a",1,
IF(ErfassungMDQ!CK103="b",2,
IF(ErfassungMDQ!CK103="c",3,
IF(ErfassungMDQ!CK103="d",4,
IF(ErfassungMDQ!CK103="e",5))))),0))</f>
        <v>0</v>
      </c>
      <c r="CL103" s="277" t="b">
        <f>IF(MDQ_S2!$W43=5,
IF(ErfassungMDQ!CL103="a",5,
IF(ErfassungMDQ!CL103="b",4,
IF(ErfassungMDQ!CL103="c",3,
IF(ErfassungMDQ!CL103="d",2,
IF(ErfassungMDQ!CL103="e",1))))),
IF(MDQ_S2!$W43=1,
IF(ErfassungMDQ!CL103="a",1,
IF(ErfassungMDQ!CL103="b",2,
IF(ErfassungMDQ!CL103="c",3,
IF(ErfassungMDQ!CL103="d",4,
IF(ErfassungMDQ!CL103="e",5))))),0))</f>
        <v>0</v>
      </c>
      <c r="CM103" s="278" t="b">
        <f>IF(MDQ_S2!$W43=5,
IF(ErfassungMDQ!CM103="a",5,
IF(ErfassungMDQ!CM103="b",4,
IF(ErfassungMDQ!CM103="c",3,
IF(ErfassungMDQ!CM103="d",2,
IF(ErfassungMDQ!CM103="e",1))))),
IF(MDQ_S2!$W43=1,
IF(ErfassungMDQ!CM103="a",1,
IF(ErfassungMDQ!CM103="b",2,
IF(ErfassungMDQ!CM103="c",3,
IF(ErfassungMDQ!CM103="d",4,
IF(ErfassungMDQ!CM103="e",5))))),0))</f>
        <v>0</v>
      </c>
      <c r="CN103" s="277" t="b">
        <f>IF(MDQ_S2!$W43=5,
IF(ErfassungMDQ!CN103="a",5,
IF(ErfassungMDQ!CN103="b",4,
IF(ErfassungMDQ!CN103="c",3,
IF(ErfassungMDQ!CN103="d",2,
IF(ErfassungMDQ!CN103="e",1))))),
IF(MDQ_S2!$W43=1,
IF(ErfassungMDQ!CN103="a",1,
IF(ErfassungMDQ!CN103="b",2,
IF(ErfassungMDQ!CN103="c",3,
IF(ErfassungMDQ!CN103="d",4,
IF(ErfassungMDQ!CN103="e",5))))),0))</f>
        <v>0</v>
      </c>
      <c r="CO103" s="278" t="b">
        <f>IF(MDQ_S2!$W43=5,
IF(ErfassungMDQ!CO103="a",5,
IF(ErfassungMDQ!CO103="b",4,
IF(ErfassungMDQ!CO103="c",3,
IF(ErfassungMDQ!CO103="d",2,
IF(ErfassungMDQ!CO103="e",1))))),
IF(MDQ_S2!$W43=1,
IF(ErfassungMDQ!CO103="a",1,
IF(ErfassungMDQ!CO103="b",2,
IF(ErfassungMDQ!CO103="c",3,
IF(ErfassungMDQ!CO103="d",4,
IF(ErfassungMDQ!CO103="e",5))))),0))</f>
        <v>0</v>
      </c>
      <c r="CP103" s="277" t="b">
        <f>IF(MDQ_S2!$W43=5,
IF(ErfassungMDQ!CP103="a",5,
IF(ErfassungMDQ!CP103="b",4,
IF(ErfassungMDQ!CP103="c",3,
IF(ErfassungMDQ!CP103="d",2,
IF(ErfassungMDQ!CP103="e",1))))),
IF(MDQ_S2!$W43=1,
IF(ErfassungMDQ!CP103="a",1,
IF(ErfassungMDQ!CP103="b",2,
IF(ErfassungMDQ!CP103="c",3,
IF(ErfassungMDQ!CP103="d",4,
IF(ErfassungMDQ!CP103="e",5))))),0))</f>
        <v>0</v>
      </c>
      <c r="CQ103" s="278" t="b">
        <f>IF(MDQ_S2!$W43=5,
IF(ErfassungMDQ!CQ103="a",5,
IF(ErfassungMDQ!CQ103="b",4,
IF(ErfassungMDQ!CQ103="c",3,
IF(ErfassungMDQ!CQ103="d",2,
IF(ErfassungMDQ!CQ103="e",1))))),
IF(MDQ_S2!$W43=1,
IF(ErfassungMDQ!CQ103="a",1,
IF(ErfassungMDQ!CQ103="b",2,
IF(ErfassungMDQ!CQ103="c",3,
IF(ErfassungMDQ!CQ103="d",4,
IF(ErfassungMDQ!CQ103="e",5))))),0))</f>
        <v>0</v>
      </c>
      <c r="CR103" s="277" t="b">
        <f>IF(MDQ_S2!$W43=5,
IF(ErfassungMDQ!CR103="a",5,
IF(ErfassungMDQ!CR103="b",4,
IF(ErfassungMDQ!CR103="c",3,
IF(ErfassungMDQ!CR103="d",2,
IF(ErfassungMDQ!CR103="e",1))))),
IF(MDQ_S2!$W43=1,
IF(ErfassungMDQ!CR103="a",1,
IF(ErfassungMDQ!CR103="b",2,
IF(ErfassungMDQ!CR103="c",3,
IF(ErfassungMDQ!CR103="d",4,
IF(ErfassungMDQ!CR103="e",5))))),0))</f>
        <v>0</v>
      </c>
      <c r="CS103" s="278" t="b">
        <f>IF(MDQ_S2!$W43=5,
IF(ErfassungMDQ!CS103="a",5,
IF(ErfassungMDQ!CS103="b",4,
IF(ErfassungMDQ!CS103="c",3,
IF(ErfassungMDQ!CS103="d",2,
IF(ErfassungMDQ!CS103="e",1))))),
IF(MDQ_S2!$W43=1,
IF(ErfassungMDQ!CS103="a",1,
IF(ErfassungMDQ!CS103="b",2,
IF(ErfassungMDQ!CS103="c",3,
IF(ErfassungMDQ!CS103="d",4,
IF(ErfassungMDQ!CS103="e",5))))),0))</f>
        <v>0</v>
      </c>
      <c r="CT103" s="277" t="b">
        <f>IF(MDQ_S2!$W43=5,
IF(ErfassungMDQ!CT103="a",5,
IF(ErfassungMDQ!CT103="b",4,
IF(ErfassungMDQ!CT103="c",3,
IF(ErfassungMDQ!CT103="d",2,
IF(ErfassungMDQ!CT103="e",1))))),
IF(MDQ_S2!$W43=1,
IF(ErfassungMDQ!CT103="a",1,
IF(ErfassungMDQ!CT103="b",2,
IF(ErfassungMDQ!CT103="c",3,
IF(ErfassungMDQ!CT103="d",4,
IF(ErfassungMDQ!CT103="e",5))))),0))</f>
        <v>0</v>
      </c>
      <c r="CU103" s="278" t="b">
        <f>IF(MDQ_S2!$W43=5,
IF(ErfassungMDQ!CU103="a",5,
IF(ErfassungMDQ!CU103="b",4,
IF(ErfassungMDQ!CU103="c",3,
IF(ErfassungMDQ!CU103="d",2,
IF(ErfassungMDQ!CU103="e",1))))),
IF(MDQ_S2!$W43=1,
IF(ErfassungMDQ!CU103="a",1,
IF(ErfassungMDQ!CU103="b",2,
IF(ErfassungMDQ!CU103="c",3,
IF(ErfassungMDQ!CU103="d",4,
IF(ErfassungMDQ!CU103="e",5))))),0))</f>
        <v>0</v>
      </c>
      <c r="CV103" s="277" t="b">
        <f>IF(MDQ_S2!$W43=5,
IF(ErfassungMDQ!CV103="a",5,
IF(ErfassungMDQ!CV103="b",4,
IF(ErfassungMDQ!CV103="c",3,
IF(ErfassungMDQ!CV103="d",2,
IF(ErfassungMDQ!CV103="e",1))))),
IF(MDQ_S2!$W43=1,
IF(ErfassungMDQ!CV103="a",1,
IF(ErfassungMDQ!CV103="b",2,
IF(ErfassungMDQ!CV103="c",3,
IF(ErfassungMDQ!CV103="d",4,
IF(ErfassungMDQ!CV103="e",5))))),0))</f>
        <v>0</v>
      </c>
      <c r="CW103" s="278" t="b">
        <f>IF(MDQ_S2!$W43=5,
IF(ErfassungMDQ!CW103="a",5,
IF(ErfassungMDQ!CW103="b",4,
IF(ErfassungMDQ!CW103="c",3,
IF(ErfassungMDQ!CW103="d",2,
IF(ErfassungMDQ!CW103="e",1))))),
IF(MDQ_S2!$W43=1,
IF(ErfassungMDQ!CW103="a",1,
IF(ErfassungMDQ!CW103="b",2,
IF(ErfassungMDQ!CW103="c",3,
IF(ErfassungMDQ!CW103="d",4,
IF(ErfassungMDQ!CW103="e",5))))),0))</f>
        <v>0</v>
      </c>
      <c r="CX103" s="277" t="b">
        <f>IF(MDQ_S2!$W43=5,
IF(ErfassungMDQ!CX103="a",5,
IF(ErfassungMDQ!CX103="b",4,
IF(ErfassungMDQ!CX103="c",3,
IF(ErfassungMDQ!CX103="d",2,
IF(ErfassungMDQ!CX103="e",1))))),
IF(MDQ_S2!$W43=1,
IF(ErfassungMDQ!CX103="a",1,
IF(ErfassungMDQ!CX103="b",2,
IF(ErfassungMDQ!CX103="c",3,
IF(ErfassungMDQ!CX103="d",4,
IF(ErfassungMDQ!CX103="e",5))))),0))</f>
        <v>0</v>
      </c>
      <c r="CY103" s="278" t="b">
        <f>IF(MDQ_S2!$W43=5,
IF(ErfassungMDQ!CY103="a",5,
IF(ErfassungMDQ!CY103="b",4,
IF(ErfassungMDQ!CY103="c",3,
IF(ErfassungMDQ!CY103="d",2,
IF(ErfassungMDQ!CY103="e",1))))),
IF(MDQ_S2!$W43=1,
IF(ErfassungMDQ!CY103="a",1,
IF(ErfassungMDQ!CY103="b",2,
IF(ErfassungMDQ!CY103="c",3,
IF(ErfassungMDQ!CY103="d",4,
IF(ErfassungMDQ!CY103="e",5))))),0))</f>
        <v>0</v>
      </c>
      <c r="CZ103" s="277" t="b">
        <f>IF(MDQ_S2!$W43=5,
IF(ErfassungMDQ!CZ103="a",5,
IF(ErfassungMDQ!CZ103="b",4,
IF(ErfassungMDQ!CZ103="c",3,
IF(ErfassungMDQ!CZ103="d",2,
IF(ErfassungMDQ!CZ103="e",1))))),
IF(MDQ_S2!$W43=1,
IF(ErfassungMDQ!CZ103="a",1,
IF(ErfassungMDQ!CZ103="b",2,
IF(ErfassungMDQ!CZ103="c",3,
IF(ErfassungMDQ!CZ103="d",4,
IF(ErfassungMDQ!CZ103="e",5))))),0))</f>
        <v>0</v>
      </c>
      <c r="DA103" s="278" t="b">
        <f>IF(MDQ_S2!$W43=5,
IF(ErfassungMDQ!DA103="a",5,
IF(ErfassungMDQ!DA103="b",4,
IF(ErfassungMDQ!DA103="c",3,
IF(ErfassungMDQ!DA103="d",2,
IF(ErfassungMDQ!DA103="e",1))))),
IF(MDQ_S2!$W43=1,
IF(ErfassungMDQ!DA103="a",1,
IF(ErfassungMDQ!DA103="b",2,
IF(ErfassungMDQ!DA103="c",3,
IF(ErfassungMDQ!DA103="d",4,
IF(ErfassungMDQ!DA103="e",5))))),0))</f>
        <v>0</v>
      </c>
      <c r="DB103" s="277" t="b">
        <f>IF(MDQ_S2!$W43=5,
IF(ErfassungMDQ!DB103="a",5,
IF(ErfassungMDQ!DB103="b",4,
IF(ErfassungMDQ!DB103="c",3,
IF(ErfassungMDQ!DB103="d",2,
IF(ErfassungMDQ!DB103="e",1))))),
IF(MDQ_S2!$W43=1,
IF(ErfassungMDQ!DB103="a",1,
IF(ErfassungMDQ!DB103="b",2,
IF(ErfassungMDQ!DB103="c",3,
IF(ErfassungMDQ!DB103="d",4,
IF(ErfassungMDQ!DB103="e",5))))),0))</f>
        <v>0</v>
      </c>
      <c r="DC103" s="278" t="b">
        <f>IF(MDQ_S2!$W43=5,
IF(ErfassungMDQ!DC103="a",5,
IF(ErfassungMDQ!DC103="b",4,
IF(ErfassungMDQ!DC103="c",3,
IF(ErfassungMDQ!DC103="d",2,
IF(ErfassungMDQ!DC103="e",1))))),
IF(MDQ_S2!$W43=1,
IF(ErfassungMDQ!DC103="a",1,
IF(ErfassungMDQ!DC103="b",2,
IF(ErfassungMDQ!DC103="c",3,
IF(ErfassungMDQ!DC103="d",4,
IF(ErfassungMDQ!DC103="e",5))))),0))</f>
        <v>0</v>
      </c>
      <c r="DD103" s="277" t="b">
        <f>IF(MDQ_S2!$W43=5,
IF(ErfassungMDQ!DD103="a",5,
IF(ErfassungMDQ!DD103="b",4,
IF(ErfassungMDQ!DD103="c",3,
IF(ErfassungMDQ!DD103="d",2,
IF(ErfassungMDQ!DD103="e",1))))),
IF(MDQ_S2!$W43=1,
IF(ErfassungMDQ!DD103="a",1,
IF(ErfassungMDQ!DD103="b",2,
IF(ErfassungMDQ!DD103="c",3,
IF(ErfassungMDQ!DD103="d",4,
IF(ErfassungMDQ!DD103="e",5))))),0))</f>
        <v>0</v>
      </c>
      <c r="DE103" s="278" t="b">
        <f>IF(MDQ_S2!$W43=5,
IF(ErfassungMDQ!DE103="a",5,
IF(ErfassungMDQ!DE103="b",4,
IF(ErfassungMDQ!DE103="c",3,
IF(ErfassungMDQ!DE103="d",2,
IF(ErfassungMDQ!DE103="e",1))))),
IF(MDQ_S2!$W43=1,
IF(ErfassungMDQ!DE103="a",1,
IF(ErfassungMDQ!DE103="b",2,
IF(ErfassungMDQ!DE103="c",3,
IF(ErfassungMDQ!DE103="d",4,
IF(ErfassungMDQ!DE103="e",5))))),0))</f>
        <v>0</v>
      </c>
      <c r="DF103" s="277" t="b">
        <f>IF(MDQ_S2!$W43=5,
IF(ErfassungMDQ!DF103="a",5,
IF(ErfassungMDQ!DF103="b",4,
IF(ErfassungMDQ!DF103="c",3,
IF(ErfassungMDQ!DF103="d",2,
IF(ErfassungMDQ!DF103="e",1))))),
IF(MDQ_S2!$W43=1,
IF(ErfassungMDQ!DF103="a",1,
IF(ErfassungMDQ!DF103="b",2,
IF(ErfassungMDQ!DF103="c",3,
IF(ErfassungMDQ!DF103="d",4,
IF(ErfassungMDQ!DF103="e",5))))),0))</f>
        <v>0</v>
      </c>
      <c r="DG103" s="278" t="b">
        <f>IF(MDQ_S2!$W43=5,
IF(ErfassungMDQ!DG103="a",5,
IF(ErfassungMDQ!DG103="b",4,
IF(ErfassungMDQ!DG103="c",3,
IF(ErfassungMDQ!DG103="d",2,
IF(ErfassungMDQ!DG103="e",1))))),
IF(MDQ_S2!$W43=1,
IF(ErfassungMDQ!DG103="a",1,
IF(ErfassungMDQ!DG103="b",2,
IF(ErfassungMDQ!DG103="c",3,
IF(ErfassungMDQ!DG103="d",4,
IF(ErfassungMDQ!DG103="e",5))))),0))</f>
        <v>0</v>
      </c>
      <c r="DH103" s="277" t="b">
        <f>IF(MDQ_S2!$W43=5,
IF(ErfassungMDQ!DH103="a",5,
IF(ErfassungMDQ!DH103="b",4,
IF(ErfassungMDQ!DH103="c",3,
IF(ErfassungMDQ!DH103="d",2,
IF(ErfassungMDQ!DH103="e",1))))),
IF(MDQ_S2!$W43=1,
IF(ErfassungMDQ!DH103="a",1,
IF(ErfassungMDQ!DH103="b",2,
IF(ErfassungMDQ!DH103="c",3,
IF(ErfassungMDQ!DH103="d",4,
IF(ErfassungMDQ!DH103="e",5))))),0))</f>
        <v>0</v>
      </c>
      <c r="DI103" s="278" t="b">
        <f>IF(MDQ_S2!$W43=5,
IF(ErfassungMDQ!DI103="a",5,
IF(ErfassungMDQ!DI103="b",4,
IF(ErfassungMDQ!DI103="c",3,
IF(ErfassungMDQ!DI103="d",2,
IF(ErfassungMDQ!DI103="e",1))))),
IF(MDQ_S2!$W43=1,
IF(ErfassungMDQ!DI103="a",1,
IF(ErfassungMDQ!DI103="b",2,
IF(ErfassungMDQ!DI103="c",3,
IF(ErfassungMDQ!DI103="d",4,
IF(ErfassungMDQ!DI103="e",5))))),0))</f>
        <v>0</v>
      </c>
      <c r="DJ103" s="277" t="b">
        <f>IF(MDQ_S2!$W43=5,
IF(ErfassungMDQ!DJ103="a",5,
IF(ErfassungMDQ!DJ103="b",4,
IF(ErfassungMDQ!DJ103="c",3,
IF(ErfassungMDQ!DJ103="d",2,
IF(ErfassungMDQ!DJ103="e",1))))),
IF(MDQ_S2!$W43=1,
IF(ErfassungMDQ!DJ103="a",1,
IF(ErfassungMDQ!DJ103="b",2,
IF(ErfassungMDQ!DJ103="c",3,
IF(ErfassungMDQ!DJ103="d",4,
IF(ErfassungMDQ!DJ103="e",5))))),0))</f>
        <v>0</v>
      </c>
      <c r="DK103" s="278" t="b">
        <f>IF(MDQ_S2!$W43=5,
IF(ErfassungMDQ!DK103="a",5,
IF(ErfassungMDQ!DK103="b",4,
IF(ErfassungMDQ!DK103="c",3,
IF(ErfassungMDQ!DK103="d",2,
IF(ErfassungMDQ!DK103="e",1))))),
IF(MDQ_S2!$W43=1,
IF(ErfassungMDQ!DK103="a",1,
IF(ErfassungMDQ!DK103="b",2,
IF(ErfassungMDQ!DK103="c",3,
IF(ErfassungMDQ!DK103="d",4,
IF(ErfassungMDQ!DK103="e",5))))),0))</f>
        <v>0</v>
      </c>
      <c r="DL103" s="277" t="b">
        <f>IF(MDQ_S2!$W43=5,
IF(ErfassungMDQ!DL103="a",5,
IF(ErfassungMDQ!DL103="b",4,
IF(ErfassungMDQ!DL103="c",3,
IF(ErfassungMDQ!DL103="d",2,
IF(ErfassungMDQ!DL103="e",1))))),
IF(MDQ_S2!$W43=1,
IF(ErfassungMDQ!DL103="a",1,
IF(ErfassungMDQ!DL103="b",2,
IF(ErfassungMDQ!DL103="c",3,
IF(ErfassungMDQ!DL103="d",4,
IF(ErfassungMDQ!DL103="e",5))))),0))</f>
        <v>0</v>
      </c>
      <c r="DM103" s="278" t="b">
        <f>IF(MDQ_S2!$W43=5,
IF(ErfassungMDQ!DM103="a",5,
IF(ErfassungMDQ!DM103="b",4,
IF(ErfassungMDQ!DM103="c",3,
IF(ErfassungMDQ!DM103="d",2,
IF(ErfassungMDQ!DM103="e",1))))),
IF(MDQ_S2!$W43=1,
IF(ErfassungMDQ!DM103="a",1,
IF(ErfassungMDQ!DM103="b",2,
IF(ErfassungMDQ!DM103="c",3,
IF(ErfassungMDQ!DM103="d",4,
IF(ErfassungMDQ!DM103="e",5))))),0))</f>
        <v>0</v>
      </c>
      <c r="DN103" s="277" t="b">
        <f>IF(MDQ_S2!$W43=5,
IF(ErfassungMDQ!DN103="a",5,
IF(ErfassungMDQ!DN103="b",4,
IF(ErfassungMDQ!DN103="c",3,
IF(ErfassungMDQ!DN103="d",2,
IF(ErfassungMDQ!DN103="e",1))))),
IF(MDQ_S2!$W43=1,
IF(ErfassungMDQ!DN103="a",1,
IF(ErfassungMDQ!DN103="b",2,
IF(ErfassungMDQ!DN103="c",3,
IF(ErfassungMDQ!DN103="d",4,
IF(ErfassungMDQ!DN103="e",5))))),0))</f>
        <v>0</v>
      </c>
      <c r="DO103" s="278" t="b">
        <f>IF(MDQ_S2!$W43=5,
IF(ErfassungMDQ!DO103="a",5,
IF(ErfassungMDQ!DO103="b",4,
IF(ErfassungMDQ!DO103="c",3,
IF(ErfassungMDQ!DO103="d",2,
IF(ErfassungMDQ!DO103="e",1))))),
IF(MDQ_S2!$W43=1,
IF(ErfassungMDQ!DO103="a",1,
IF(ErfassungMDQ!DO103="b",2,
IF(ErfassungMDQ!DO103="c",3,
IF(ErfassungMDQ!DO103="d",4,
IF(ErfassungMDQ!DO103="e",5))))),0))</f>
        <v>0</v>
      </c>
      <c r="DP103" s="277" t="b">
        <f>IF(MDQ_S2!$W43=5,
IF(ErfassungMDQ!DP103="a",5,
IF(ErfassungMDQ!DP103="b",4,
IF(ErfassungMDQ!DP103="c",3,
IF(ErfassungMDQ!DP103="d",2,
IF(ErfassungMDQ!DP103="e",1))))),
IF(MDQ_S2!$W43=1,
IF(ErfassungMDQ!DP103="a",1,
IF(ErfassungMDQ!DP103="b",2,
IF(ErfassungMDQ!DP103="c",3,
IF(ErfassungMDQ!DP103="d",4,
IF(ErfassungMDQ!DP103="e",5))))),0))</f>
        <v>0</v>
      </c>
      <c r="DQ103" s="278" t="b">
        <f>IF(MDQ_S2!$W43=5,
IF(ErfassungMDQ!DQ103="a",5,
IF(ErfassungMDQ!DQ103="b",4,
IF(ErfassungMDQ!DQ103="c",3,
IF(ErfassungMDQ!DQ103="d",2,
IF(ErfassungMDQ!DQ103="e",1))))),
IF(MDQ_S2!$W43=1,
IF(ErfassungMDQ!DQ103="a",1,
IF(ErfassungMDQ!DQ103="b",2,
IF(ErfassungMDQ!DQ103="c",3,
IF(ErfassungMDQ!DQ103="d",4,
IF(ErfassungMDQ!DQ103="e",5))))),0))</f>
        <v>0</v>
      </c>
      <c r="DR103" s="277" t="b">
        <f>IF(MDQ_S2!$W43=5,
IF(ErfassungMDQ!DR103="a",5,
IF(ErfassungMDQ!DR103="b",4,
IF(ErfassungMDQ!DR103="c",3,
IF(ErfassungMDQ!DR103="d",2,
IF(ErfassungMDQ!DR103="e",1))))),
IF(MDQ_S2!$W43=1,
IF(ErfassungMDQ!DR103="a",1,
IF(ErfassungMDQ!DR103="b",2,
IF(ErfassungMDQ!DR103="c",3,
IF(ErfassungMDQ!DR103="d",4,
IF(ErfassungMDQ!DR103="e",5))))),0))</f>
        <v>0</v>
      </c>
      <c r="DS103" s="278" t="b">
        <f>IF(MDQ_S2!$W43=5,
IF(ErfassungMDQ!DS103="a",5,
IF(ErfassungMDQ!DS103="b",4,
IF(ErfassungMDQ!DS103="c",3,
IF(ErfassungMDQ!DS103="d",2,
IF(ErfassungMDQ!DS103="e",1))))),
IF(MDQ_S2!$W43=1,
IF(ErfassungMDQ!DS103="a",1,
IF(ErfassungMDQ!DS103="b",2,
IF(ErfassungMDQ!DS103="c",3,
IF(ErfassungMDQ!DS103="d",4,
IF(ErfassungMDQ!DS103="e",5))))),0))</f>
        <v>0</v>
      </c>
      <c r="DT103" s="277" t="b">
        <f>IF(MDQ_S2!$W43=5,
IF(ErfassungMDQ!DT103="a",5,
IF(ErfassungMDQ!DT103="b",4,
IF(ErfassungMDQ!DT103="c",3,
IF(ErfassungMDQ!DT103="d",2,
IF(ErfassungMDQ!DT103="e",1))))),
IF(MDQ_S2!$W43=1,
IF(ErfassungMDQ!DT103="a",1,
IF(ErfassungMDQ!DT103="b",2,
IF(ErfassungMDQ!DT103="c",3,
IF(ErfassungMDQ!DT103="d",4,
IF(ErfassungMDQ!DT103="e",5))))),0))</f>
        <v>0</v>
      </c>
      <c r="DU103" s="278" t="b">
        <f>IF(MDQ_S2!$W43=5,
IF(ErfassungMDQ!DU103="a",5,
IF(ErfassungMDQ!DU103="b",4,
IF(ErfassungMDQ!DU103="c",3,
IF(ErfassungMDQ!DU103="d",2,
IF(ErfassungMDQ!DU103="e",1))))),
IF(MDQ_S2!$W43=1,
IF(ErfassungMDQ!DU103="a",1,
IF(ErfassungMDQ!DU103="b",2,
IF(ErfassungMDQ!DU103="c",3,
IF(ErfassungMDQ!DU103="d",4,
IF(ErfassungMDQ!DU103="e",5))))),0))</f>
        <v>0</v>
      </c>
      <c r="DV103" s="277" t="b">
        <f>IF(MDQ_S2!$W43=5,
IF(ErfassungMDQ!DV103="a",5,
IF(ErfassungMDQ!DV103="b",4,
IF(ErfassungMDQ!DV103="c",3,
IF(ErfassungMDQ!DV103="d",2,
IF(ErfassungMDQ!DV103="e",1))))),
IF(MDQ_S2!$W43=1,
IF(ErfassungMDQ!DV103="a",1,
IF(ErfassungMDQ!DV103="b",2,
IF(ErfassungMDQ!DV103="c",3,
IF(ErfassungMDQ!DV103="d",4,
IF(ErfassungMDQ!DV103="e",5))))),0))</f>
        <v>0</v>
      </c>
      <c r="DW103" s="278" t="b">
        <f>IF(MDQ_S2!$W43=5,
IF(ErfassungMDQ!DW103="a",5,
IF(ErfassungMDQ!DW103="b",4,
IF(ErfassungMDQ!DW103="c",3,
IF(ErfassungMDQ!DW103="d",2,
IF(ErfassungMDQ!DW103="e",1))))),
IF(MDQ_S2!$W43=1,
IF(ErfassungMDQ!DW103="a",1,
IF(ErfassungMDQ!DW103="b",2,
IF(ErfassungMDQ!DW103="c",3,
IF(ErfassungMDQ!DW103="d",4,
IF(ErfassungMDQ!DW103="e",5))))),0))</f>
        <v>0</v>
      </c>
      <c r="DX103" s="277" t="b">
        <f>IF(MDQ_S2!$W43=5,
IF(ErfassungMDQ!DX103="a",5,
IF(ErfassungMDQ!DX103="b",4,
IF(ErfassungMDQ!DX103="c",3,
IF(ErfassungMDQ!DX103="d",2,
IF(ErfassungMDQ!DX103="e",1))))),
IF(MDQ_S2!$W43=1,
IF(ErfassungMDQ!DX103="a",1,
IF(ErfassungMDQ!DX103="b",2,
IF(ErfassungMDQ!DX103="c",3,
IF(ErfassungMDQ!DX103="d",4,
IF(ErfassungMDQ!DX103="e",5))))),0))</f>
        <v>0</v>
      </c>
      <c r="DY103" s="278" t="b">
        <f>IF(MDQ_S2!$W43=5,
IF(ErfassungMDQ!DY103="a",5,
IF(ErfassungMDQ!DY103="b",4,
IF(ErfassungMDQ!DY103="c",3,
IF(ErfassungMDQ!DY103="d",2,
IF(ErfassungMDQ!DY103="e",1))))),
IF(MDQ_S2!$W43=1,
IF(ErfassungMDQ!DY103="a",1,
IF(ErfassungMDQ!DY103="b",2,
IF(ErfassungMDQ!DY103="c",3,
IF(ErfassungMDQ!DY103="d",4,
IF(ErfassungMDQ!DY103="e",5))))),0))</f>
        <v>0</v>
      </c>
      <c r="DZ103" s="277" t="b">
        <f>IF(MDQ_S2!$W43=5,
IF(ErfassungMDQ!DZ103="a",5,
IF(ErfassungMDQ!DZ103="b",4,
IF(ErfassungMDQ!DZ103="c",3,
IF(ErfassungMDQ!DZ103="d",2,
IF(ErfassungMDQ!DZ103="e",1))))),
IF(MDQ_S2!$W43=1,
IF(ErfassungMDQ!DZ103="a",1,
IF(ErfassungMDQ!DZ103="b",2,
IF(ErfassungMDQ!DZ103="c",3,
IF(ErfassungMDQ!DZ103="d",4,
IF(ErfassungMDQ!DZ103="e",5))))),0))</f>
        <v>0</v>
      </c>
      <c r="EA103" s="278" t="b">
        <f>IF(MDQ_S2!$W43=5,
IF(ErfassungMDQ!EA103="a",5,
IF(ErfassungMDQ!EA103="b",4,
IF(ErfassungMDQ!EA103="c",3,
IF(ErfassungMDQ!EA103="d",2,
IF(ErfassungMDQ!EA103="e",1))))),
IF(MDQ_S2!$W43=1,
IF(ErfassungMDQ!EA103="a",1,
IF(ErfassungMDQ!EA103="b",2,
IF(ErfassungMDQ!EA103="c",3,
IF(ErfassungMDQ!EA103="d",4,
IF(ErfassungMDQ!EA103="e",5))))),0))</f>
        <v>0</v>
      </c>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row>
    <row r="104" spans="1:155" ht="12.75" customHeight="1">
      <c r="A104" s="276">
        <v>97</v>
      </c>
      <c r="B104" s="277" t="b">
        <f>IF(MDQ_S2!$W44=5,
IF(ErfassungMDQ!B104="a",5,
IF(ErfassungMDQ!B104="b",4,
IF(ErfassungMDQ!B104="c",3,
IF(ErfassungMDQ!B104="d",2,
IF(ErfassungMDQ!B104="e",1))))),
IF(MDQ_S2!$W44=1,
IF(ErfassungMDQ!B104="a",1,
IF(ErfassungMDQ!B104="b",2,
IF(ErfassungMDQ!B104="c",3,
IF(ErfassungMDQ!B104="d",4,
IF(ErfassungMDQ!B104="e",5))))),0))</f>
        <v>0</v>
      </c>
      <c r="C104" s="278" t="b">
        <f>IF(MDQ_S2!$W44=5,
IF(ErfassungMDQ!C104="a",5,
IF(ErfassungMDQ!C104="b",4,
IF(ErfassungMDQ!C104="c",3,
IF(ErfassungMDQ!C104="d",2,
IF(ErfassungMDQ!C104="e",1))))),
IF(MDQ_S2!$W44=1,
IF(ErfassungMDQ!C104="a",1,
IF(ErfassungMDQ!C104="b",2,
IF(ErfassungMDQ!C104="c",3,
IF(ErfassungMDQ!C104="d",4,
IF(ErfassungMDQ!C104="e",5))))),0))</f>
        <v>0</v>
      </c>
      <c r="D104" s="277" t="b">
        <f>IF(MDQ_S2!$W44=5,
IF(ErfassungMDQ!D104="a",5,
IF(ErfassungMDQ!D104="b",4,
IF(ErfassungMDQ!D104="c",3,
IF(ErfassungMDQ!D104="d",2,
IF(ErfassungMDQ!D104="e",1))))),
IF(MDQ_S2!$W44=1,
IF(ErfassungMDQ!D104="a",1,
IF(ErfassungMDQ!D104="b",2,
IF(ErfassungMDQ!D104="c",3,
IF(ErfassungMDQ!D104="d",4,
IF(ErfassungMDQ!D104="e",5))))),0))</f>
        <v>0</v>
      </c>
      <c r="E104" s="278" t="b">
        <f>IF(MDQ_S2!$W44=5,
IF(ErfassungMDQ!E104="a",5,
IF(ErfassungMDQ!E104="b",4,
IF(ErfassungMDQ!E104="c",3,
IF(ErfassungMDQ!E104="d",2,
IF(ErfassungMDQ!E104="e",1))))),
IF(MDQ_S2!$W44=1,
IF(ErfassungMDQ!E104="a",1,
IF(ErfassungMDQ!E104="b",2,
IF(ErfassungMDQ!E104="c",3,
IF(ErfassungMDQ!E104="d",4,
IF(ErfassungMDQ!E104="e",5))))),0))</f>
        <v>0</v>
      </c>
      <c r="F104" s="277" t="b">
        <f>IF(MDQ_S2!$W44=5,
IF(ErfassungMDQ!F104="a",5,
IF(ErfassungMDQ!F104="b",4,
IF(ErfassungMDQ!F104="c",3,
IF(ErfassungMDQ!F104="d",2,
IF(ErfassungMDQ!F104="e",1))))),
IF(MDQ_S2!$W44=1,
IF(ErfassungMDQ!F104="a",1,
IF(ErfassungMDQ!F104="b",2,
IF(ErfassungMDQ!F104="c",3,
IF(ErfassungMDQ!F104="d",4,
IF(ErfassungMDQ!F104="e",5))))),0))</f>
        <v>0</v>
      </c>
      <c r="G104" s="278" t="b">
        <f>IF(MDQ_S2!$W44=5,
IF(ErfassungMDQ!G104="a",5,
IF(ErfassungMDQ!G104="b",4,
IF(ErfassungMDQ!G104="c",3,
IF(ErfassungMDQ!G104="d",2,
IF(ErfassungMDQ!G104="e",1))))),
IF(MDQ_S2!$W44=1,
IF(ErfassungMDQ!G104="a",1,
IF(ErfassungMDQ!G104="b",2,
IF(ErfassungMDQ!G104="c",3,
IF(ErfassungMDQ!G104="d",4,
IF(ErfassungMDQ!G104="e",5))))),0))</f>
        <v>0</v>
      </c>
      <c r="H104" s="277" t="b">
        <f>IF(MDQ_S2!$W44=5,
IF(ErfassungMDQ!H104="a",5,
IF(ErfassungMDQ!H104="b",4,
IF(ErfassungMDQ!H104="c",3,
IF(ErfassungMDQ!H104="d",2,
IF(ErfassungMDQ!H104="e",1))))),
IF(MDQ_S2!$W44=1,
IF(ErfassungMDQ!H104="a",1,
IF(ErfassungMDQ!H104="b",2,
IF(ErfassungMDQ!H104="c",3,
IF(ErfassungMDQ!H104="d",4,
IF(ErfassungMDQ!H104="e",5))))),0))</f>
        <v>0</v>
      </c>
      <c r="I104" s="278" t="b">
        <f>IF(MDQ_S2!$W44=5,
IF(ErfassungMDQ!I104="a",5,
IF(ErfassungMDQ!I104="b",4,
IF(ErfassungMDQ!I104="c",3,
IF(ErfassungMDQ!I104="d",2,
IF(ErfassungMDQ!I104="e",1))))),
IF(MDQ_S2!$W44=1,
IF(ErfassungMDQ!I104="a",1,
IF(ErfassungMDQ!I104="b",2,
IF(ErfassungMDQ!I104="c",3,
IF(ErfassungMDQ!I104="d",4,
IF(ErfassungMDQ!I104="e",5))))),0))</f>
        <v>0</v>
      </c>
      <c r="J104" s="277" t="b">
        <f>IF(MDQ_S2!$W44=5,
IF(ErfassungMDQ!J104="a",5,
IF(ErfassungMDQ!J104="b",4,
IF(ErfassungMDQ!J104="c",3,
IF(ErfassungMDQ!J104="d",2,
IF(ErfassungMDQ!J104="e",1))))),
IF(MDQ_S2!$W44=1,
IF(ErfassungMDQ!J104="a",1,
IF(ErfassungMDQ!J104="b",2,
IF(ErfassungMDQ!J104="c",3,
IF(ErfassungMDQ!J104="d",4,
IF(ErfassungMDQ!J104="e",5))))),0))</f>
        <v>0</v>
      </c>
      <c r="K104" s="278" t="b">
        <f>IF(MDQ_S2!$W44=5,
IF(ErfassungMDQ!K104="a",5,
IF(ErfassungMDQ!K104="b",4,
IF(ErfassungMDQ!K104="c",3,
IF(ErfassungMDQ!K104="d",2,
IF(ErfassungMDQ!K104="e",1))))),
IF(MDQ_S2!$W44=1,
IF(ErfassungMDQ!K104="a",1,
IF(ErfassungMDQ!K104="b",2,
IF(ErfassungMDQ!K104="c",3,
IF(ErfassungMDQ!K104="d",4,
IF(ErfassungMDQ!K104="e",5))))),0))</f>
        <v>0</v>
      </c>
      <c r="L104" s="277" t="b">
        <f>IF(MDQ_S2!$W44=5,
IF(ErfassungMDQ!L104="a",5,
IF(ErfassungMDQ!L104="b",4,
IF(ErfassungMDQ!L104="c",3,
IF(ErfassungMDQ!L104="d",2,
IF(ErfassungMDQ!L104="e",1))))),
IF(MDQ_S2!$W44=1,
IF(ErfassungMDQ!L104="a",1,
IF(ErfassungMDQ!L104="b",2,
IF(ErfassungMDQ!L104="c",3,
IF(ErfassungMDQ!L104="d",4,
IF(ErfassungMDQ!L104="e",5))))),0))</f>
        <v>0</v>
      </c>
      <c r="M104" s="278" t="b">
        <f>IF(MDQ_S2!$W44=5,
IF(ErfassungMDQ!M104="a",5,
IF(ErfassungMDQ!M104="b",4,
IF(ErfassungMDQ!M104="c",3,
IF(ErfassungMDQ!M104="d",2,
IF(ErfassungMDQ!M104="e",1))))),
IF(MDQ_S2!$W44=1,
IF(ErfassungMDQ!M104="a",1,
IF(ErfassungMDQ!M104="b",2,
IF(ErfassungMDQ!M104="c",3,
IF(ErfassungMDQ!M104="d",4,
IF(ErfassungMDQ!M104="e",5))))),0))</f>
        <v>0</v>
      </c>
      <c r="N104" s="277" t="b">
        <f>IF(MDQ_S2!$W44=5,
IF(ErfassungMDQ!N104="a",5,
IF(ErfassungMDQ!N104="b",4,
IF(ErfassungMDQ!N104="c",3,
IF(ErfassungMDQ!N104="d",2,
IF(ErfassungMDQ!N104="e",1))))),
IF(MDQ_S2!$W44=1,
IF(ErfassungMDQ!N104="a",1,
IF(ErfassungMDQ!N104="b",2,
IF(ErfassungMDQ!N104="c",3,
IF(ErfassungMDQ!N104="d",4,
IF(ErfassungMDQ!N104="e",5))))),0))</f>
        <v>0</v>
      </c>
      <c r="O104" s="278" t="b">
        <f>IF(MDQ_S2!$W44=5,
IF(ErfassungMDQ!O104="a",5,
IF(ErfassungMDQ!O104="b",4,
IF(ErfassungMDQ!O104="c",3,
IF(ErfassungMDQ!O104="d",2,
IF(ErfassungMDQ!O104="e",1))))),
IF(MDQ_S2!$W44=1,
IF(ErfassungMDQ!O104="a",1,
IF(ErfassungMDQ!O104="b",2,
IF(ErfassungMDQ!O104="c",3,
IF(ErfassungMDQ!O104="d",4,
IF(ErfassungMDQ!O104="e",5))))),0))</f>
        <v>0</v>
      </c>
      <c r="P104" s="277" t="b">
        <f>IF(MDQ_S2!$W44=5,
IF(ErfassungMDQ!P104="a",5,
IF(ErfassungMDQ!P104="b",4,
IF(ErfassungMDQ!P104="c",3,
IF(ErfassungMDQ!P104="d",2,
IF(ErfassungMDQ!P104="e",1))))),
IF(MDQ_S2!$W44=1,
IF(ErfassungMDQ!P104="a",1,
IF(ErfassungMDQ!P104="b",2,
IF(ErfassungMDQ!P104="c",3,
IF(ErfassungMDQ!P104="d",4,
IF(ErfassungMDQ!P104="e",5))))),0))</f>
        <v>0</v>
      </c>
      <c r="Q104" s="278" t="b">
        <f>IF(MDQ_S2!$W44=5,
IF(ErfassungMDQ!Q104="a",5,
IF(ErfassungMDQ!Q104="b",4,
IF(ErfassungMDQ!Q104="c",3,
IF(ErfassungMDQ!Q104="d",2,
IF(ErfassungMDQ!Q104="e",1))))),
IF(MDQ_S2!$W44=1,
IF(ErfassungMDQ!Q104="a",1,
IF(ErfassungMDQ!Q104="b",2,
IF(ErfassungMDQ!Q104="c",3,
IF(ErfassungMDQ!Q104="d",4,
IF(ErfassungMDQ!Q104="e",5))))),0))</f>
        <v>0</v>
      </c>
      <c r="R104" s="277" t="b">
        <f>IF(MDQ_S2!$W44=5,
IF(ErfassungMDQ!R104="a",5,
IF(ErfassungMDQ!R104="b",4,
IF(ErfassungMDQ!R104="c",3,
IF(ErfassungMDQ!R104="d",2,
IF(ErfassungMDQ!R104="e",1))))),
IF(MDQ_S2!$W44=1,
IF(ErfassungMDQ!R104="a",1,
IF(ErfassungMDQ!R104="b",2,
IF(ErfassungMDQ!R104="c",3,
IF(ErfassungMDQ!R104="d",4,
IF(ErfassungMDQ!R104="e",5))))),0))</f>
        <v>0</v>
      </c>
      <c r="S104" s="278" t="b">
        <f>IF(MDQ_S2!$W44=5,
IF(ErfassungMDQ!S104="a",5,
IF(ErfassungMDQ!S104="b",4,
IF(ErfassungMDQ!S104="c",3,
IF(ErfassungMDQ!S104="d",2,
IF(ErfassungMDQ!S104="e",1))))),
IF(MDQ_S2!$W44=1,
IF(ErfassungMDQ!S104="a",1,
IF(ErfassungMDQ!S104="b",2,
IF(ErfassungMDQ!S104="c",3,
IF(ErfassungMDQ!S104="d",4,
IF(ErfassungMDQ!S104="e",5))))),0))</f>
        <v>0</v>
      </c>
      <c r="T104" s="277" t="b">
        <f>IF(MDQ_S2!$W44=5,
IF(ErfassungMDQ!T104="a",5,
IF(ErfassungMDQ!T104="b",4,
IF(ErfassungMDQ!T104="c",3,
IF(ErfassungMDQ!T104="d",2,
IF(ErfassungMDQ!T104="e",1))))),
IF(MDQ_S2!$W44=1,
IF(ErfassungMDQ!T104="a",1,
IF(ErfassungMDQ!T104="b",2,
IF(ErfassungMDQ!T104="c",3,
IF(ErfassungMDQ!T104="d",4,
IF(ErfassungMDQ!T104="e",5))))),0))</f>
        <v>0</v>
      </c>
      <c r="U104" s="278" t="b">
        <f>IF(MDQ_S2!$W44=5,
IF(ErfassungMDQ!U104="a",5,
IF(ErfassungMDQ!U104="b",4,
IF(ErfassungMDQ!U104="c",3,
IF(ErfassungMDQ!U104="d",2,
IF(ErfassungMDQ!U104="e",1))))),
IF(MDQ_S2!$W44=1,
IF(ErfassungMDQ!U104="a",1,
IF(ErfassungMDQ!U104="b",2,
IF(ErfassungMDQ!U104="c",3,
IF(ErfassungMDQ!U104="d",4,
IF(ErfassungMDQ!U104="e",5))))),0))</f>
        <v>0</v>
      </c>
      <c r="V104" s="277" t="b">
        <f>IF(MDQ_S2!$W44=5,
IF(ErfassungMDQ!V104="a",5,
IF(ErfassungMDQ!V104="b",4,
IF(ErfassungMDQ!V104="c",3,
IF(ErfassungMDQ!V104="d",2,
IF(ErfassungMDQ!V104="e",1))))),
IF(MDQ_S2!$W44=1,
IF(ErfassungMDQ!V104="a",1,
IF(ErfassungMDQ!V104="b",2,
IF(ErfassungMDQ!V104="c",3,
IF(ErfassungMDQ!V104="d",4,
IF(ErfassungMDQ!V104="e",5))))),0))</f>
        <v>0</v>
      </c>
      <c r="W104" s="278" t="b">
        <f>IF(MDQ_S2!$W44=5,
IF(ErfassungMDQ!W104="a",5,
IF(ErfassungMDQ!W104="b",4,
IF(ErfassungMDQ!W104="c",3,
IF(ErfassungMDQ!W104="d",2,
IF(ErfassungMDQ!W104="e",1))))),
IF(MDQ_S2!$W44=1,
IF(ErfassungMDQ!W104="a",1,
IF(ErfassungMDQ!W104="b",2,
IF(ErfassungMDQ!W104="c",3,
IF(ErfassungMDQ!W104="d",4,
IF(ErfassungMDQ!W104="e",5))))),0))</f>
        <v>0</v>
      </c>
      <c r="X104" s="277" t="b">
        <f>IF(MDQ_S2!$W44=5,
IF(ErfassungMDQ!X104="a",5,
IF(ErfassungMDQ!X104="b",4,
IF(ErfassungMDQ!X104="c",3,
IF(ErfassungMDQ!X104="d",2,
IF(ErfassungMDQ!X104="e",1))))),
IF(MDQ_S2!$W44=1,
IF(ErfassungMDQ!X104="a",1,
IF(ErfassungMDQ!X104="b",2,
IF(ErfassungMDQ!X104="c",3,
IF(ErfassungMDQ!X104="d",4,
IF(ErfassungMDQ!X104="e",5))))),0))</f>
        <v>0</v>
      </c>
      <c r="Y104" s="278" t="b">
        <f>IF(MDQ_S2!$W44=5,
IF(ErfassungMDQ!Y104="a",5,
IF(ErfassungMDQ!Y104="b",4,
IF(ErfassungMDQ!Y104="c",3,
IF(ErfassungMDQ!Y104="d",2,
IF(ErfassungMDQ!Y104="e",1))))),
IF(MDQ_S2!$W44=1,
IF(ErfassungMDQ!Y104="a",1,
IF(ErfassungMDQ!Y104="b",2,
IF(ErfassungMDQ!Y104="c",3,
IF(ErfassungMDQ!Y104="d",4,
IF(ErfassungMDQ!Y104="e",5))))),0))</f>
        <v>0</v>
      </c>
      <c r="Z104" s="277" t="b">
        <f>IF(MDQ_S2!$W44=5,
IF(ErfassungMDQ!Z104="a",5,
IF(ErfassungMDQ!Z104="b",4,
IF(ErfassungMDQ!Z104="c",3,
IF(ErfassungMDQ!Z104="d",2,
IF(ErfassungMDQ!Z104="e",1))))),
IF(MDQ_S2!$W44=1,
IF(ErfassungMDQ!Z104="a",1,
IF(ErfassungMDQ!Z104="b",2,
IF(ErfassungMDQ!Z104="c",3,
IF(ErfassungMDQ!Z104="d",4,
IF(ErfassungMDQ!Z104="e",5))))),0))</f>
        <v>0</v>
      </c>
      <c r="AA104" s="278" t="b">
        <f>IF(MDQ_S2!$W44=5,
IF(ErfassungMDQ!AA104="a",5,
IF(ErfassungMDQ!AA104="b",4,
IF(ErfassungMDQ!AA104="c",3,
IF(ErfassungMDQ!AA104="d",2,
IF(ErfassungMDQ!AA104="e",1))))),
IF(MDQ_S2!$W44=1,
IF(ErfassungMDQ!AA104="a",1,
IF(ErfassungMDQ!AA104="b",2,
IF(ErfassungMDQ!AA104="c",3,
IF(ErfassungMDQ!AA104="d",4,
IF(ErfassungMDQ!AA104="e",5))))),0))</f>
        <v>0</v>
      </c>
      <c r="AB104" s="277" t="b">
        <f>IF(MDQ_S2!$W44=5,
IF(ErfassungMDQ!AB104="a",5,
IF(ErfassungMDQ!AB104="b",4,
IF(ErfassungMDQ!AB104="c",3,
IF(ErfassungMDQ!AB104="d",2,
IF(ErfassungMDQ!AB104="e",1))))),
IF(MDQ_S2!$W44=1,
IF(ErfassungMDQ!AB104="a",1,
IF(ErfassungMDQ!AB104="b",2,
IF(ErfassungMDQ!AB104="c",3,
IF(ErfassungMDQ!AB104="d",4,
IF(ErfassungMDQ!AB104="e",5))))),0))</f>
        <v>0</v>
      </c>
      <c r="AC104" s="278" t="b">
        <f>IF(MDQ_S2!$W44=5,
IF(ErfassungMDQ!AC104="a",5,
IF(ErfassungMDQ!AC104="b",4,
IF(ErfassungMDQ!AC104="c",3,
IF(ErfassungMDQ!AC104="d",2,
IF(ErfassungMDQ!AC104="e",1))))),
IF(MDQ_S2!$W44=1,
IF(ErfassungMDQ!AC104="a",1,
IF(ErfassungMDQ!AC104="b",2,
IF(ErfassungMDQ!AC104="c",3,
IF(ErfassungMDQ!AC104="d",4,
IF(ErfassungMDQ!AC104="e",5))))),0))</f>
        <v>0</v>
      </c>
      <c r="AD104" s="277" t="b">
        <f>IF(MDQ_S2!$W44=5,
IF(ErfassungMDQ!AD104="a",5,
IF(ErfassungMDQ!AD104="b",4,
IF(ErfassungMDQ!AD104="c",3,
IF(ErfassungMDQ!AD104="d",2,
IF(ErfassungMDQ!AD104="e",1))))),
IF(MDQ_S2!$W44=1,
IF(ErfassungMDQ!AD104="a",1,
IF(ErfassungMDQ!AD104="b",2,
IF(ErfassungMDQ!AD104="c",3,
IF(ErfassungMDQ!AD104="d",4,
IF(ErfassungMDQ!AD104="e",5))))),0))</f>
        <v>0</v>
      </c>
      <c r="AE104" s="278" t="b">
        <f>IF(MDQ_S2!$W44=5,
IF(ErfassungMDQ!AE104="a",5,
IF(ErfassungMDQ!AE104="b",4,
IF(ErfassungMDQ!AE104="c",3,
IF(ErfassungMDQ!AE104="d",2,
IF(ErfassungMDQ!AE104="e",1))))),
IF(MDQ_S2!$W44=1,
IF(ErfassungMDQ!AE104="a",1,
IF(ErfassungMDQ!AE104="b",2,
IF(ErfassungMDQ!AE104="c",3,
IF(ErfassungMDQ!AE104="d",4,
IF(ErfassungMDQ!AE104="e",5))))),0))</f>
        <v>0</v>
      </c>
      <c r="AF104" s="277" t="b">
        <f>IF(MDQ_S2!$W44=5,
IF(ErfassungMDQ!AF104="a",5,
IF(ErfassungMDQ!AF104="b",4,
IF(ErfassungMDQ!AF104="c",3,
IF(ErfassungMDQ!AF104="d",2,
IF(ErfassungMDQ!AF104="e",1))))),
IF(MDQ_S2!$W44=1,
IF(ErfassungMDQ!AF104="a",1,
IF(ErfassungMDQ!AF104="b",2,
IF(ErfassungMDQ!AF104="c",3,
IF(ErfassungMDQ!AF104="d",4,
IF(ErfassungMDQ!AF104="e",5))))),0))</f>
        <v>0</v>
      </c>
      <c r="AG104" s="278" t="b">
        <f>IF(MDQ_S2!$W44=5,
IF(ErfassungMDQ!AG104="a",5,
IF(ErfassungMDQ!AG104="b",4,
IF(ErfassungMDQ!AG104="c",3,
IF(ErfassungMDQ!AG104="d",2,
IF(ErfassungMDQ!AG104="e",1))))),
IF(MDQ_S2!$W44=1,
IF(ErfassungMDQ!AG104="a",1,
IF(ErfassungMDQ!AG104="b",2,
IF(ErfassungMDQ!AG104="c",3,
IF(ErfassungMDQ!AG104="d",4,
IF(ErfassungMDQ!AG104="e",5))))),0))</f>
        <v>0</v>
      </c>
      <c r="AH104" s="277" t="b">
        <f>IF(MDQ_S2!$W44=5,
IF(ErfassungMDQ!AH104="a",5,
IF(ErfassungMDQ!AH104="b",4,
IF(ErfassungMDQ!AH104="c",3,
IF(ErfassungMDQ!AH104="d",2,
IF(ErfassungMDQ!AH104="e",1))))),
IF(MDQ_S2!$W44=1,
IF(ErfassungMDQ!AH104="a",1,
IF(ErfassungMDQ!AH104="b",2,
IF(ErfassungMDQ!AH104="c",3,
IF(ErfassungMDQ!AH104="d",4,
IF(ErfassungMDQ!AH104="e",5))))),0))</f>
        <v>0</v>
      </c>
      <c r="AI104" s="278" t="b">
        <f>IF(MDQ_S2!$W44=5,
IF(ErfassungMDQ!AI104="a",5,
IF(ErfassungMDQ!AI104="b",4,
IF(ErfassungMDQ!AI104="c",3,
IF(ErfassungMDQ!AI104="d",2,
IF(ErfassungMDQ!AI104="e",1))))),
IF(MDQ_S2!$W44=1,
IF(ErfassungMDQ!AI104="a",1,
IF(ErfassungMDQ!AI104="b",2,
IF(ErfassungMDQ!AI104="c",3,
IF(ErfassungMDQ!AI104="d",4,
IF(ErfassungMDQ!AI104="e",5))))),0))</f>
        <v>0</v>
      </c>
      <c r="AJ104" s="277" t="b">
        <f>IF(MDQ_S2!$W44=5,
IF(ErfassungMDQ!AJ104="a",5,
IF(ErfassungMDQ!AJ104="b",4,
IF(ErfassungMDQ!AJ104="c",3,
IF(ErfassungMDQ!AJ104="d",2,
IF(ErfassungMDQ!AJ104="e",1))))),
IF(MDQ_S2!$W44=1,
IF(ErfassungMDQ!AJ104="a",1,
IF(ErfassungMDQ!AJ104="b",2,
IF(ErfassungMDQ!AJ104="c",3,
IF(ErfassungMDQ!AJ104="d",4,
IF(ErfassungMDQ!AJ104="e",5))))),0))</f>
        <v>0</v>
      </c>
      <c r="AK104" s="278" t="b">
        <f>IF(MDQ_S2!$W44=5,
IF(ErfassungMDQ!AK104="a",5,
IF(ErfassungMDQ!AK104="b",4,
IF(ErfassungMDQ!AK104="c",3,
IF(ErfassungMDQ!AK104="d",2,
IF(ErfassungMDQ!AK104="e",1))))),
IF(MDQ_S2!$W44=1,
IF(ErfassungMDQ!AK104="a",1,
IF(ErfassungMDQ!AK104="b",2,
IF(ErfassungMDQ!AK104="c",3,
IF(ErfassungMDQ!AK104="d",4,
IF(ErfassungMDQ!AK104="e",5))))),0))</f>
        <v>0</v>
      </c>
      <c r="AL104" s="277" t="b">
        <f>IF(MDQ_S2!$W44=5,
IF(ErfassungMDQ!AL104="a",5,
IF(ErfassungMDQ!AL104="b",4,
IF(ErfassungMDQ!AL104="c",3,
IF(ErfassungMDQ!AL104="d",2,
IF(ErfassungMDQ!AL104="e",1))))),
IF(MDQ_S2!$W44=1,
IF(ErfassungMDQ!AL104="a",1,
IF(ErfassungMDQ!AL104="b",2,
IF(ErfassungMDQ!AL104="c",3,
IF(ErfassungMDQ!AL104="d",4,
IF(ErfassungMDQ!AL104="e",5))))),0))</f>
        <v>0</v>
      </c>
      <c r="AM104" s="278" t="b">
        <f>IF(MDQ_S2!$W44=5,
IF(ErfassungMDQ!AM104="a",5,
IF(ErfassungMDQ!AM104="b",4,
IF(ErfassungMDQ!AM104="c",3,
IF(ErfassungMDQ!AM104="d",2,
IF(ErfassungMDQ!AM104="e",1))))),
IF(MDQ_S2!$W44=1,
IF(ErfassungMDQ!AM104="a",1,
IF(ErfassungMDQ!AM104="b",2,
IF(ErfassungMDQ!AM104="c",3,
IF(ErfassungMDQ!AM104="d",4,
IF(ErfassungMDQ!AM104="e",5))))),0))</f>
        <v>0</v>
      </c>
      <c r="AN104" s="277" t="b">
        <f>IF(MDQ_S2!$W44=5,
IF(ErfassungMDQ!AN104="a",5,
IF(ErfassungMDQ!AN104="b",4,
IF(ErfassungMDQ!AN104="c",3,
IF(ErfassungMDQ!AN104="d",2,
IF(ErfassungMDQ!AN104="e",1))))),
IF(MDQ_S2!$W44=1,
IF(ErfassungMDQ!AN104="a",1,
IF(ErfassungMDQ!AN104="b",2,
IF(ErfassungMDQ!AN104="c",3,
IF(ErfassungMDQ!AN104="d",4,
IF(ErfassungMDQ!AN104="e",5))))),0))</f>
        <v>0</v>
      </c>
      <c r="AO104" s="278" t="b">
        <f>IF(MDQ_S2!$W44=5,
IF(ErfassungMDQ!AO104="a",5,
IF(ErfassungMDQ!AO104="b",4,
IF(ErfassungMDQ!AO104="c",3,
IF(ErfassungMDQ!AO104="d",2,
IF(ErfassungMDQ!AO104="e",1))))),
IF(MDQ_S2!$W44=1,
IF(ErfassungMDQ!AO104="a",1,
IF(ErfassungMDQ!AO104="b",2,
IF(ErfassungMDQ!AO104="c",3,
IF(ErfassungMDQ!AO104="d",4,
IF(ErfassungMDQ!AO104="e",5))))),0))</f>
        <v>0</v>
      </c>
      <c r="AP104" s="277" t="b">
        <f>IF(MDQ_S2!$W44=5,
IF(ErfassungMDQ!AP104="a",5,
IF(ErfassungMDQ!AP104="b",4,
IF(ErfassungMDQ!AP104="c",3,
IF(ErfassungMDQ!AP104="d",2,
IF(ErfassungMDQ!AP104="e",1))))),
IF(MDQ_S2!$W44=1,
IF(ErfassungMDQ!AP104="a",1,
IF(ErfassungMDQ!AP104="b",2,
IF(ErfassungMDQ!AP104="c",3,
IF(ErfassungMDQ!AP104="d",4,
IF(ErfassungMDQ!AP104="e",5))))),0))</f>
        <v>0</v>
      </c>
      <c r="AQ104" s="278" t="b">
        <f>IF(MDQ_S2!$W44=5,
IF(ErfassungMDQ!AQ104="a",5,
IF(ErfassungMDQ!AQ104="b",4,
IF(ErfassungMDQ!AQ104="c",3,
IF(ErfassungMDQ!AQ104="d",2,
IF(ErfassungMDQ!AQ104="e",1))))),
IF(MDQ_S2!$W44=1,
IF(ErfassungMDQ!AQ104="a",1,
IF(ErfassungMDQ!AQ104="b",2,
IF(ErfassungMDQ!AQ104="c",3,
IF(ErfassungMDQ!AQ104="d",4,
IF(ErfassungMDQ!AQ104="e",5))))),0))</f>
        <v>0</v>
      </c>
      <c r="AR104" s="277" t="b">
        <f>IF(MDQ_S2!$W44=5,
IF(ErfassungMDQ!AR104="a",5,
IF(ErfassungMDQ!AR104="b",4,
IF(ErfassungMDQ!AR104="c",3,
IF(ErfassungMDQ!AR104="d",2,
IF(ErfassungMDQ!AR104="e",1))))),
IF(MDQ_S2!$W44=1,
IF(ErfassungMDQ!AR104="a",1,
IF(ErfassungMDQ!AR104="b",2,
IF(ErfassungMDQ!AR104="c",3,
IF(ErfassungMDQ!AR104="d",4,
IF(ErfassungMDQ!AR104="e",5))))),0))</f>
        <v>0</v>
      </c>
      <c r="AS104" s="278" t="b">
        <f>IF(MDQ_S2!$W44=5,
IF(ErfassungMDQ!AS104="a",5,
IF(ErfassungMDQ!AS104="b",4,
IF(ErfassungMDQ!AS104="c",3,
IF(ErfassungMDQ!AS104="d",2,
IF(ErfassungMDQ!AS104="e",1))))),
IF(MDQ_S2!$W44=1,
IF(ErfassungMDQ!AS104="a",1,
IF(ErfassungMDQ!AS104="b",2,
IF(ErfassungMDQ!AS104="c",3,
IF(ErfassungMDQ!AS104="d",4,
IF(ErfassungMDQ!AS104="e",5))))),0))</f>
        <v>0</v>
      </c>
      <c r="AT104" s="277" t="b">
        <f>IF(MDQ_S2!$W44=5,
IF(ErfassungMDQ!AT104="a",5,
IF(ErfassungMDQ!AT104="b",4,
IF(ErfassungMDQ!AT104="c",3,
IF(ErfassungMDQ!AT104="d",2,
IF(ErfassungMDQ!AT104="e",1))))),
IF(MDQ_S2!$W44=1,
IF(ErfassungMDQ!AT104="a",1,
IF(ErfassungMDQ!AT104="b",2,
IF(ErfassungMDQ!AT104="c",3,
IF(ErfassungMDQ!AT104="d",4,
IF(ErfassungMDQ!AT104="e",5))))),0))</f>
        <v>0</v>
      </c>
      <c r="AU104" s="278" t="b">
        <f>IF(MDQ_S2!$W44=5,
IF(ErfassungMDQ!AU104="a",5,
IF(ErfassungMDQ!AU104="b",4,
IF(ErfassungMDQ!AU104="c",3,
IF(ErfassungMDQ!AU104="d",2,
IF(ErfassungMDQ!AU104="e",1))))),
IF(MDQ_S2!$W44=1,
IF(ErfassungMDQ!AU104="a",1,
IF(ErfassungMDQ!AU104="b",2,
IF(ErfassungMDQ!AU104="c",3,
IF(ErfassungMDQ!AU104="d",4,
IF(ErfassungMDQ!AU104="e",5))))),0))</f>
        <v>0</v>
      </c>
      <c r="AV104" s="277" t="b">
        <f>IF(MDQ_S2!$W44=5,
IF(ErfassungMDQ!AV104="a",5,
IF(ErfassungMDQ!AV104="b",4,
IF(ErfassungMDQ!AV104="c",3,
IF(ErfassungMDQ!AV104="d",2,
IF(ErfassungMDQ!AV104="e",1))))),
IF(MDQ_S2!$W44=1,
IF(ErfassungMDQ!AV104="a",1,
IF(ErfassungMDQ!AV104="b",2,
IF(ErfassungMDQ!AV104="c",3,
IF(ErfassungMDQ!AV104="d",4,
IF(ErfassungMDQ!AV104="e",5))))),0))</f>
        <v>0</v>
      </c>
      <c r="AW104" s="278" t="b">
        <f>IF(MDQ_S2!$W44=5,
IF(ErfassungMDQ!AW104="a",5,
IF(ErfassungMDQ!AW104="b",4,
IF(ErfassungMDQ!AW104="c",3,
IF(ErfassungMDQ!AW104="d",2,
IF(ErfassungMDQ!AW104="e",1))))),
IF(MDQ_S2!$W44=1,
IF(ErfassungMDQ!AW104="a",1,
IF(ErfassungMDQ!AW104="b",2,
IF(ErfassungMDQ!AW104="c",3,
IF(ErfassungMDQ!AW104="d",4,
IF(ErfassungMDQ!AW104="e",5))))),0))</f>
        <v>0</v>
      </c>
      <c r="AX104" s="277" t="b">
        <f>IF(MDQ_S2!$W44=5,
IF(ErfassungMDQ!AX104="a",5,
IF(ErfassungMDQ!AX104="b",4,
IF(ErfassungMDQ!AX104="c",3,
IF(ErfassungMDQ!AX104="d",2,
IF(ErfassungMDQ!AX104="e",1))))),
IF(MDQ_S2!$W44=1,
IF(ErfassungMDQ!AX104="a",1,
IF(ErfassungMDQ!AX104="b",2,
IF(ErfassungMDQ!AX104="c",3,
IF(ErfassungMDQ!AX104="d",4,
IF(ErfassungMDQ!AX104="e",5))))),0))</f>
        <v>0</v>
      </c>
      <c r="AY104" s="278" t="b">
        <f>IF(MDQ_S2!$W44=5,
IF(ErfassungMDQ!AY104="a",5,
IF(ErfassungMDQ!AY104="b",4,
IF(ErfassungMDQ!AY104="c",3,
IF(ErfassungMDQ!AY104="d",2,
IF(ErfassungMDQ!AY104="e",1))))),
IF(MDQ_S2!$W44=1,
IF(ErfassungMDQ!AY104="a",1,
IF(ErfassungMDQ!AY104="b",2,
IF(ErfassungMDQ!AY104="c",3,
IF(ErfassungMDQ!AY104="d",4,
IF(ErfassungMDQ!AY104="e",5))))),0))</f>
        <v>0</v>
      </c>
      <c r="AZ104" s="277" t="b">
        <f>IF(MDQ_S2!$W44=5,
IF(ErfassungMDQ!AZ104="a",5,
IF(ErfassungMDQ!AZ104="b",4,
IF(ErfassungMDQ!AZ104="c",3,
IF(ErfassungMDQ!AZ104="d",2,
IF(ErfassungMDQ!AZ104="e",1))))),
IF(MDQ_S2!$W44=1,
IF(ErfassungMDQ!AZ104="a",1,
IF(ErfassungMDQ!AZ104="b",2,
IF(ErfassungMDQ!AZ104="c",3,
IF(ErfassungMDQ!AZ104="d",4,
IF(ErfassungMDQ!AZ104="e",5))))),0))</f>
        <v>0</v>
      </c>
      <c r="BA104" s="278" t="b">
        <f>IF(MDQ_S2!$W44=5,
IF(ErfassungMDQ!BA104="a",5,
IF(ErfassungMDQ!BA104="b",4,
IF(ErfassungMDQ!BA104="c",3,
IF(ErfassungMDQ!BA104="d",2,
IF(ErfassungMDQ!BA104="e",1))))),
IF(MDQ_S2!$W44=1,
IF(ErfassungMDQ!BA104="a",1,
IF(ErfassungMDQ!BA104="b",2,
IF(ErfassungMDQ!BA104="c",3,
IF(ErfassungMDQ!BA104="d",4,
IF(ErfassungMDQ!BA104="e",5))))),0))</f>
        <v>0</v>
      </c>
      <c r="BB104" s="277" t="b">
        <f>IF(MDQ_S2!$W44=5,
IF(ErfassungMDQ!BB104="a",5,
IF(ErfassungMDQ!BB104="b",4,
IF(ErfassungMDQ!BB104="c",3,
IF(ErfassungMDQ!BB104="d",2,
IF(ErfassungMDQ!BB104="e",1))))),
IF(MDQ_S2!$W44=1,
IF(ErfassungMDQ!BB104="a",1,
IF(ErfassungMDQ!BB104="b",2,
IF(ErfassungMDQ!BB104="c",3,
IF(ErfassungMDQ!BB104="d",4,
IF(ErfassungMDQ!BB104="e",5))))),0))</f>
        <v>0</v>
      </c>
      <c r="BC104" s="278" t="b">
        <f>IF(MDQ_S2!$W44=5,
IF(ErfassungMDQ!BC104="a",5,
IF(ErfassungMDQ!BC104="b",4,
IF(ErfassungMDQ!BC104="c",3,
IF(ErfassungMDQ!BC104="d",2,
IF(ErfassungMDQ!BC104="e",1))))),
IF(MDQ_S2!$W44=1,
IF(ErfassungMDQ!BC104="a",1,
IF(ErfassungMDQ!BC104="b",2,
IF(ErfassungMDQ!BC104="c",3,
IF(ErfassungMDQ!BC104="d",4,
IF(ErfassungMDQ!BC104="e",5))))),0))</f>
        <v>0</v>
      </c>
      <c r="BD104" s="277" t="b">
        <f>IF(MDQ_S2!$W44=5,
IF(ErfassungMDQ!BD104="a",5,
IF(ErfassungMDQ!BD104="b",4,
IF(ErfassungMDQ!BD104="c",3,
IF(ErfassungMDQ!BD104="d",2,
IF(ErfassungMDQ!BD104="e",1))))),
IF(MDQ_S2!$W44=1,
IF(ErfassungMDQ!BD104="a",1,
IF(ErfassungMDQ!BD104="b",2,
IF(ErfassungMDQ!BD104="c",3,
IF(ErfassungMDQ!BD104="d",4,
IF(ErfassungMDQ!BD104="e",5))))),0))</f>
        <v>0</v>
      </c>
      <c r="BE104" s="278" t="b">
        <f>IF(MDQ_S2!$W44=5,
IF(ErfassungMDQ!BE104="a",5,
IF(ErfassungMDQ!BE104="b",4,
IF(ErfassungMDQ!BE104="c",3,
IF(ErfassungMDQ!BE104="d",2,
IF(ErfassungMDQ!BE104="e",1))))),
IF(MDQ_S2!$W44=1,
IF(ErfassungMDQ!BE104="a",1,
IF(ErfassungMDQ!BE104="b",2,
IF(ErfassungMDQ!BE104="c",3,
IF(ErfassungMDQ!BE104="d",4,
IF(ErfassungMDQ!BE104="e",5))))),0))</f>
        <v>0</v>
      </c>
      <c r="BF104" s="277" t="b">
        <f>IF(MDQ_S2!$W44=5,
IF(ErfassungMDQ!BF104="a",5,
IF(ErfassungMDQ!BF104="b",4,
IF(ErfassungMDQ!BF104="c",3,
IF(ErfassungMDQ!BF104="d",2,
IF(ErfassungMDQ!BF104="e",1))))),
IF(MDQ_S2!$W44=1,
IF(ErfassungMDQ!BF104="a",1,
IF(ErfassungMDQ!BF104="b",2,
IF(ErfassungMDQ!BF104="c",3,
IF(ErfassungMDQ!BF104="d",4,
IF(ErfassungMDQ!BF104="e",5))))),0))</f>
        <v>0</v>
      </c>
      <c r="BG104" s="278" t="b">
        <f>IF(MDQ_S2!$W44=5,
IF(ErfassungMDQ!BG104="a",5,
IF(ErfassungMDQ!BG104="b",4,
IF(ErfassungMDQ!BG104="c",3,
IF(ErfassungMDQ!BG104="d",2,
IF(ErfassungMDQ!BG104="e",1))))),
IF(MDQ_S2!$W44=1,
IF(ErfassungMDQ!BG104="a",1,
IF(ErfassungMDQ!BG104="b",2,
IF(ErfassungMDQ!BG104="c",3,
IF(ErfassungMDQ!BG104="d",4,
IF(ErfassungMDQ!BG104="e",5))))),0))</f>
        <v>0</v>
      </c>
      <c r="BH104" s="277" t="b">
        <f>IF(MDQ_S2!$W44=5,
IF(ErfassungMDQ!BH104="a",5,
IF(ErfassungMDQ!BH104="b",4,
IF(ErfassungMDQ!BH104="c",3,
IF(ErfassungMDQ!BH104="d",2,
IF(ErfassungMDQ!BH104="e",1))))),
IF(MDQ_S2!$W44=1,
IF(ErfassungMDQ!BH104="a",1,
IF(ErfassungMDQ!BH104="b",2,
IF(ErfassungMDQ!BH104="c",3,
IF(ErfassungMDQ!BH104="d",4,
IF(ErfassungMDQ!BH104="e",5))))),0))</f>
        <v>0</v>
      </c>
      <c r="BI104" s="278" t="b">
        <f>IF(MDQ_S2!$W44=5,
IF(ErfassungMDQ!BI104="a",5,
IF(ErfassungMDQ!BI104="b",4,
IF(ErfassungMDQ!BI104="c",3,
IF(ErfassungMDQ!BI104="d",2,
IF(ErfassungMDQ!BI104="e",1))))),
IF(MDQ_S2!$W44=1,
IF(ErfassungMDQ!BI104="a",1,
IF(ErfassungMDQ!BI104="b",2,
IF(ErfassungMDQ!BI104="c",3,
IF(ErfassungMDQ!BI104="d",4,
IF(ErfassungMDQ!BI104="e",5))))),0))</f>
        <v>0</v>
      </c>
      <c r="BJ104" s="277" t="b">
        <f>IF(MDQ_S2!$W44=5,
IF(ErfassungMDQ!BJ104="a",5,
IF(ErfassungMDQ!BJ104="b",4,
IF(ErfassungMDQ!BJ104="c",3,
IF(ErfassungMDQ!BJ104="d",2,
IF(ErfassungMDQ!BJ104="e",1))))),
IF(MDQ_S2!$W44=1,
IF(ErfassungMDQ!BJ104="a",1,
IF(ErfassungMDQ!BJ104="b",2,
IF(ErfassungMDQ!BJ104="c",3,
IF(ErfassungMDQ!BJ104="d",4,
IF(ErfassungMDQ!BJ104="e",5))))),0))</f>
        <v>0</v>
      </c>
      <c r="BK104" s="278" t="b">
        <f>IF(MDQ_S2!$W44=5,
IF(ErfassungMDQ!BK104="a",5,
IF(ErfassungMDQ!BK104="b",4,
IF(ErfassungMDQ!BK104="c",3,
IF(ErfassungMDQ!BK104="d",2,
IF(ErfassungMDQ!BK104="e",1))))),
IF(MDQ_S2!$W44=1,
IF(ErfassungMDQ!BK104="a",1,
IF(ErfassungMDQ!BK104="b",2,
IF(ErfassungMDQ!BK104="c",3,
IF(ErfassungMDQ!BK104="d",4,
IF(ErfassungMDQ!BK104="e",5))))),0))</f>
        <v>0</v>
      </c>
      <c r="BL104" s="277" t="b">
        <f>IF(MDQ_S2!$W44=5,
IF(ErfassungMDQ!BL104="a",5,
IF(ErfassungMDQ!BL104="b",4,
IF(ErfassungMDQ!BL104="c",3,
IF(ErfassungMDQ!BL104="d",2,
IF(ErfassungMDQ!BL104="e",1))))),
IF(MDQ_S2!$W44=1,
IF(ErfassungMDQ!BL104="a",1,
IF(ErfassungMDQ!BL104="b",2,
IF(ErfassungMDQ!BL104="c",3,
IF(ErfassungMDQ!BL104="d",4,
IF(ErfassungMDQ!BL104="e",5))))),0))</f>
        <v>0</v>
      </c>
      <c r="BM104" s="278" t="b">
        <f>IF(MDQ_S2!$W44=5,
IF(ErfassungMDQ!BM104="a",5,
IF(ErfassungMDQ!BM104="b",4,
IF(ErfassungMDQ!BM104="c",3,
IF(ErfassungMDQ!BM104="d",2,
IF(ErfassungMDQ!BM104="e",1))))),
IF(MDQ_S2!$W44=1,
IF(ErfassungMDQ!BM104="a",1,
IF(ErfassungMDQ!BM104="b",2,
IF(ErfassungMDQ!BM104="c",3,
IF(ErfassungMDQ!BM104="d",4,
IF(ErfassungMDQ!BM104="e",5))))),0))</f>
        <v>0</v>
      </c>
      <c r="BN104" s="277" t="b">
        <f>IF(MDQ_S2!$W44=5,
IF(ErfassungMDQ!BN104="a",5,
IF(ErfassungMDQ!BN104="b",4,
IF(ErfassungMDQ!BN104="c",3,
IF(ErfassungMDQ!BN104="d",2,
IF(ErfassungMDQ!BN104="e",1))))),
IF(MDQ_S2!$W44=1,
IF(ErfassungMDQ!BN104="a",1,
IF(ErfassungMDQ!BN104="b",2,
IF(ErfassungMDQ!BN104="c",3,
IF(ErfassungMDQ!BN104="d",4,
IF(ErfassungMDQ!BN104="e",5))))),0))</f>
        <v>0</v>
      </c>
      <c r="BO104" s="278" t="b">
        <f>IF(MDQ_S2!$W44=5,
IF(ErfassungMDQ!BO104="a",5,
IF(ErfassungMDQ!BO104="b",4,
IF(ErfassungMDQ!BO104="c",3,
IF(ErfassungMDQ!BO104="d",2,
IF(ErfassungMDQ!BO104="e",1))))),
IF(MDQ_S2!$W44=1,
IF(ErfassungMDQ!BO104="a",1,
IF(ErfassungMDQ!BO104="b",2,
IF(ErfassungMDQ!BO104="c",3,
IF(ErfassungMDQ!BO104="d",4,
IF(ErfassungMDQ!BO104="e",5))))),0))</f>
        <v>0</v>
      </c>
      <c r="BP104" s="277" t="b">
        <f>IF(MDQ_S2!$W44=5,
IF(ErfassungMDQ!BP104="a",5,
IF(ErfassungMDQ!BP104="b",4,
IF(ErfassungMDQ!BP104="c",3,
IF(ErfassungMDQ!BP104="d",2,
IF(ErfassungMDQ!BP104="e",1))))),
IF(MDQ_S2!$W44=1,
IF(ErfassungMDQ!BP104="a",1,
IF(ErfassungMDQ!BP104="b",2,
IF(ErfassungMDQ!BP104="c",3,
IF(ErfassungMDQ!BP104="d",4,
IF(ErfassungMDQ!BP104="e",5))))),0))</f>
        <v>0</v>
      </c>
      <c r="BQ104" s="278" t="b">
        <f>IF(MDQ_S2!$W44=5,
IF(ErfassungMDQ!BQ104="a",5,
IF(ErfassungMDQ!BQ104="b",4,
IF(ErfassungMDQ!BQ104="c",3,
IF(ErfassungMDQ!BQ104="d",2,
IF(ErfassungMDQ!BQ104="e",1))))),
IF(MDQ_S2!$W44=1,
IF(ErfassungMDQ!BQ104="a",1,
IF(ErfassungMDQ!BQ104="b",2,
IF(ErfassungMDQ!BQ104="c",3,
IF(ErfassungMDQ!BQ104="d",4,
IF(ErfassungMDQ!BQ104="e",5))))),0))</f>
        <v>0</v>
      </c>
      <c r="BR104" s="277" t="b">
        <f>IF(MDQ_S2!$W44=5,
IF(ErfassungMDQ!BR104="a",5,
IF(ErfassungMDQ!BR104="b",4,
IF(ErfassungMDQ!BR104="c",3,
IF(ErfassungMDQ!BR104="d",2,
IF(ErfassungMDQ!BR104="e",1))))),
IF(MDQ_S2!$W44=1,
IF(ErfassungMDQ!BR104="a",1,
IF(ErfassungMDQ!BR104="b",2,
IF(ErfassungMDQ!BR104="c",3,
IF(ErfassungMDQ!BR104="d",4,
IF(ErfassungMDQ!BR104="e",5))))),0))</f>
        <v>0</v>
      </c>
      <c r="BS104" s="278" t="b">
        <f>IF(MDQ_S2!$W44=5,
IF(ErfassungMDQ!BS104="a",5,
IF(ErfassungMDQ!BS104="b",4,
IF(ErfassungMDQ!BS104="c",3,
IF(ErfassungMDQ!BS104="d",2,
IF(ErfassungMDQ!BS104="e",1))))),
IF(MDQ_S2!$W44=1,
IF(ErfassungMDQ!BS104="a",1,
IF(ErfassungMDQ!BS104="b",2,
IF(ErfassungMDQ!BS104="c",3,
IF(ErfassungMDQ!BS104="d",4,
IF(ErfassungMDQ!BS104="e",5))))),0))</f>
        <v>0</v>
      </c>
      <c r="BT104" s="277" t="b">
        <f>IF(MDQ_S2!$W44=5,
IF(ErfassungMDQ!BT104="a",5,
IF(ErfassungMDQ!BT104="b",4,
IF(ErfassungMDQ!BT104="c",3,
IF(ErfassungMDQ!BT104="d",2,
IF(ErfassungMDQ!BT104="e",1))))),
IF(MDQ_S2!$W44=1,
IF(ErfassungMDQ!BT104="a",1,
IF(ErfassungMDQ!BT104="b",2,
IF(ErfassungMDQ!BT104="c",3,
IF(ErfassungMDQ!BT104="d",4,
IF(ErfassungMDQ!BT104="e",5))))),0))</f>
        <v>0</v>
      </c>
      <c r="BU104" s="278" t="b">
        <f>IF(MDQ_S2!$W44=5,
IF(ErfassungMDQ!BU104="a",5,
IF(ErfassungMDQ!BU104="b",4,
IF(ErfassungMDQ!BU104="c",3,
IF(ErfassungMDQ!BU104="d",2,
IF(ErfassungMDQ!BU104="e",1))))),
IF(MDQ_S2!$W44=1,
IF(ErfassungMDQ!BU104="a",1,
IF(ErfassungMDQ!BU104="b",2,
IF(ErfassungMDQ!BU104="c",3,
IF(ErfassungMDQ!BU104="d",4,
IF(ErfassungMDQ!BU104="e",5))))),0))</f>
        <v>0</v>
      </c>
      <c r="BV104" s="277" t="b">
        <f>IF(MDQ_S2!$W44=5,
IF(ErfassungMDQ!BV104="a",5,
IF(ErfassungMDQ!BV104="b",4,
IF(ErfassungMDQ!BV104="c",3,
IF(ErfassungMDQ!BV104="d",2,
IF(ErfassungMDQ!BV104="e",1))))),
IF(MDQ_S2!$W44=1,
IF(ErfassungMDQ!BV104="a",1,
IF(ErfassungMDQ!BV104="b",2,
IF(ErfassungMDQ!BV104="c",3,
IF(ErfassungMDQ!BV104="d",4,
IF(ErfassungMDQ!BV104="e",5))))),0))</f>
        <v>0</v>
      </c>
      <c r="BW104" s="278" t="b">
        <f>IF(MDQ_S2!$W44=5,
IF(ErfassungMDQ!BW104="a",5,
IF(ErfassungMDQ!BW104="b",4,
IF(ErfassungMDQ!BW104="c",3,
IF(ErfassungMDQ!BW104="d",2,
IF(ErfassungMDQ!BW104="e",1))))),
IF(MDQ_S2!$W44=1,
IF(ErfassungMDQ!BW104="a",1,
IF(ErfassungMDQ!BW104="b",2,
IF(ErfassungMDQ!BW104="c",3,
IF(ErfassungMDQ!BW104="d",4,
IF(ErfassungMDQ!BW104="e",5))))),0))</f>
        <v>0</v>
      </c>
      <c r="BX104" s="277" t="b">
        <f>IF(MDQ_S2!$W44=5,
IF(ErfassungMDQ!BX104="a",5,
IF(ErfassungMDQ!BX104="b",4,
IF(ErfassungMDQ!BX104="c",3,
IF(ErfassungMDQ!BX104="d",2,
IF(ErfassungMDQ!BX104="e",1))))),
IF(MDQ_S2!$W44=1,
IF(ErfassungMDQ!BX104="a",1,
IF(ErfassungMDQ!BX104="b",2,
IF(ErfassungMDQ!BX104="c",3,
IF(ErfassungMDQ!BX104="d",4,
IF(ErfassungMDQ!BX104="e",5))))),0))</f>
        <v>0</v>
      </c>
      <c r="BY104" s="278" t="b">
        <f>IF(MDQ_S2!$W44=5,
IF(ErfassungMDQ!BY104="a",5,
IF(ErfassungMDQ!BY104="b",4,
IF(ErfassungMDQ!BY104="c",3,
IF(ErfassungMDQ!BY104="d",2,
IF(ErfassungMDQ!BY104="e",1))))),
IF(MDQ_S2!$W44=1,
IF(ErfassungMDQ!BY104="a",1,
IF(ErfassungMDQ!BY104="b",2,
IF(ErfassungMDQ!BY104="c",3,
IF(ErfassungMDQ!BY104="d",4,
IF(ErfassungMDQ!BY104="e",5))))),0))</f>
        <v>0</v>
      </c>
      <c r="BZ104" s="277" t="b">
        <f>IF(MDQ_S2!$W44=5,
IF(ErfassungMDQ!BZ104="a",5,
IF(ErfassungMDQ!BZ104="b",4,
IF(ErfassungMDQ!BZ104="c",3,
IF(ErfassungMDQ!BZ104="d",2,
IF(ErfassungMDQ!BZ104="e",1))))),
IF(MDQ_S2!$W44=1,
IF(ErfassungMDQ!BZ104="a",1,
IF(ErfassungMDQ!BZ104="b",2,
IF(ErfassungMDQ!BZ104="c",3,
IF(ErfassungMDQ!BZ104="d",4,
IF(ErfassungMDQ!BZ104="e",5))))),0))</f>
        <v>0</v>
      </c>
      <c r="CA104" s="278" t="b">
        <f>IF(MDQ_S2!$W44=5,
IF(ErfassungMDQ!CA104="a",5,
IF(ErfassungMDQ!CA104="b",4,
IF(ErfassungMDQ!CA104="c",3,
IF(ErfassungMDQ!CA104="d",2,
IF(ErfassungMDQ!CA104="e",1))))),
IF(MDQ_S2!$W44=1,
IF(ErfassungMDQ!CA104="a",1,
IF(ErfassungMDQ!CA104="b",2,
IF(ErfassungMDQ!CA104="c",3,
IF(ErfassungMDQ!CA104="d",4,
IF(ErfassungMDQ!CA104="e",5))))),0))</f>
        <v>0</v>
      </c>
      <c r="CB104" s="277" t="b">
        <f>IF(MDQ_S2!$W44=5,
IF(ErfassungMDQ!CB104="a",5,
IF(ErfassungMDQ!CB104="b",4,
IF(ErfassungMDQ!CB104="c",3,
IF(ErfassungMDQ!CB104="d",2,
IF(ErfassungMDQ!CB104="e",1))))),
IF(MDQ_S2!$W44=1,
IF(ErfassungMDQ!CB104="a",1,
IF(ErfassungMDQ!CB104="b",2,
IF(ErfassungMDQ!CB104="c",3,
IF(ErfassungMDQ!CB104="d",4,
IF(ErfassungMDQ!CB104="e",5))))),0))</f>
        <v>0</v>
      </c>
      <c r="CC104" s="278" t="b">
        <f>IF(MDQ_S2!$W44=5,
IF(ErfassungMDQ!CC104="a",5,
IF(ErfassungMDQ!CC104="b",4,
IF(ErfassungMDQ!CC104="c",3,
IF(ErfassungMDQ!CC104="d",2,
IF(ErfassungMDQ!CC104="e",1))))),
IF(MDQ_S2!$W44=1,
IF(ErfassungMDQ!CC104="a",1,
IF(ErfassungMDQ!CC104="b",2,
IF(ErfassungMDQ!CC104="c",3,
IF(ErfassungMDQ!CC104="d",4,
IF(ErfassungMDQ!CC104="e",5))))),0))</f>
        <v>0</v>
      </c>
      <c r="CD104" s="277" t="b">
        <f>IF(MDQ_S2!$W44=5,
IF(ErfassungMDQ!CD104="a",5,
IF(ErfassungMDQ!CD104="b",4,
IF(ErfassungMDQ!CD104="c",3,
IF(ErfassungMDQ!CD104="d",2,
IF(ErfassungMDQ!CD104="e",1))))),
IF(MDQ_S2!$W44=1,
IF(ErfassungMDQ!CD104="a",1,
IF(ErfassungMDQ!CD104="b",2,
IF(ErfassungMDQ!CD104="c",3,
IF(ErfassungMDQ!CD104="d",4,
IF(ErfassungMDQ!CD104="e",5))))),0))</f>
        <v>0</v>
      </c>
      <c r="CE104" s="278" t="b">
        <f>IF(MDQ_S2!$W44=5,
IF(ErfassungMDQ!CE104="a",5,
IF(ErfassungMDQ!CE104="b",4,
IF(ErfassungMDQ!CE104="c",3,
IF(ErfassungMDQ!CE104="d",2,
IF(ErfassungMDQ!CE104="e",1))))),
IF(MDQ_S2!$W44=1,
IF(ErfassungMDQ!CE104="a",1,
IF(ErfassungMDQ!CE104="b",2,
IF(ErfassungMDQ!CE104="c",3,
IF(ErfassungMDQ!CE104="d",4,
IF(ErfassungMDQ!CE104="e",5))))),0))</f>
        <v>0</v>
      </c>
      <c r="CF104" s="277" t="b">
        <f>IF(MDQ_S2!$W44=5,
IF(ErfassungMDQ!CF104="a",5,
IF(ErfassungMDQ!CF104="b",4,
IF(ErfassungMDQ!CF104="c",3,
IF(ErfassungMDQ!CF104="d",2,
IF(ErfassungMDQ!CF104="e",1))))),
IF(MDQ_S2!$W44=1,
IF(ErfassungMDQ!CF104="a",1,
IF(ErfassungMDQ!CF104="b",2,
IF(ErfassungMDQ!CF104="c",3,
IF(ErfassungMDQ!CF104="d",4,
IF(ErfassungMDQ!CF104="e",5))))),0))</f>
        <v>0</v>
      </c>
      <c r="CG104" s="278" t="b">
        <f>IF(MDQ_S2!$W44=5,
IF(ErfassungMDQ!CG104="a",5,
IF(ErfassungMDQ!CG104="b",4,
IF(ErfassungMDQ!CG104="c",3,
IF(ErfassungMDQ!CG104="d",2,
IF(ErfassungMDQ!CG104="e",1))))),
IF(MDQ_S2!$W44=1,
IF(ErfassungMDQ!CG104="a",1,
IF(ErfassungMDQ!CG104="b",2,
IF(ErfassungMDQ!CG104="c",3,
IF(ErfassungMDQ!CG104="d",4,
IF(ErfassungMDQ!CG104="e",5))))),0))</f>
        <v>0</v>
      </c>
      <c r="CH104" s="277" t="b">
        <f>IF(MDQ_S2!$W44=5,
IF(ErfassungMDQ!CH104="a",5,
IF(ErfassungMDQ!CH104="b",4,
IF(ErfassungMDQ!CH104="c",3,
IF(ErfassungMDQ!CH104="d",2,
IF(ErfassungMDQ!CH104="e",1))))),
IF(MDQ_S2!$W44=1,
IF(ErfassungMDQ!CH104="a",1,
IF(ErfassungMDQ!CH104="b",2,
IF(ErfassungMDQ!CH104="c",3,
IF(ErfassungMDQ!CH104="d",4,
IF(ErfassungMDQ!CH104="e",5))))),0))</f>
        <v>0</v>
      </c>
      <c r="CI104" s="278" t="b">
        <f>IF(MDQ_S2!$W44=5,
IF(ErfassungMDQ!CI104="a",5,
IF(ErfassungMDQ!CI104="b",4,
IF(ErfassungMDQ!CI104="c",3,
IF(ErfassungMDQ!CI104="d",2,
IF(ErfassungMDQ!CI104="e",1))))),
IF(MDQ_S2!$W44=1,
IF(ErfassungMDQ!CI104="a",1,
IF(ErfassungMDQ!CI104="b",2,
IF(ErfassungMDQ!CI104="c",3,
IF(ErfassungMDQ!CI104="d",4,
IF(ErfassungMDQ!CI104="e",5))))),0))</f>
        <v>0</v>
      </c>
      <c r="CJ104" s="277" t="b">
        <f>IF(MDQ_S2!$W44=5,
IF(ErfassungMDQ!CJ104="a",5,
IF(ErfassungMDQ!CJ104="b",4,
IF(ErfassungMDQ!CJ104="c",3,
IF(ErfassungMDQ!CJ104="d",2,
IF(ErfassungMDQ!CJ104="e",1))))),
IF(MDQ_S2!$W44=1,
IF(ErfassungMDQ!CJ104="a",1,
IF(ErfassungMDQ!CJ104="b",2,
IF(ErfassungMDQ!CJ104="c",3,
IF(ErfassungMDQ!CJ104="d",4,
IF(ErfassungMDQ!CJ104="e",5))))),0))</f>
        <v>0</v>
      </c>
      <c r="CK104" s="278" t="b">
        <f>IF(MDQ_S2!$W44=5,
IF(ErfassungMDQ!CK104="a",5,
IF(ErfassungMDQ!CK104="b",4,
IF(ErfassungMDQ!CK104="c",3,
IF(ErfassungMDQ!CK104="d",2,
IF(ErfassungMDQ!CK104="e",1))))),
IF(MDQ_S2!$W44=1,
IF(ErfassungMDQ!CK104="a",1,
IF(ErfassungMDQ!CK104="b",2,
IF(ErfassungMDQ!CK104="c",3,
IF(ErfassungMDQ!CK104="d",4,
IF(ErfassungMDQ!CK104="e",5))))),0))</f>
        <v>0</v>
      </c>
      <c r="CL104" s="277" t="b">
        <f>IF(MDQ_S2!$W44=5,
IF(ErfassungMDQ!CL104="a",5,
IF(ErfassungMDQ!CL104="b",4,
IF(ErfassungMDQ!CL104="c",3,
IF(ErfassungMDQ!CL104="d",2,
IF(ErfassungMDQ!CL104="e",1))))),
IF(MDQ_S2!$W44=1,
IF(ErfassungMDQ!CL104="a",1,
IF(ErfassungMDQ!CL104="b",2,
IF(ErfassungMDQ!CL104="c",3,
IF(ErfassungMDQ!CL104="d",4,
IF(ErfassungMDQ!CL104="e",5))))),0))</f>
        <v>0</v>
      </c>
      <c r="CM104" s="278" t="b">
        <f>IF(MDQ_S2!$W44=5,
IF(ErfassungMDQ!CM104="a",5,
IF(ErfassungMDQ!CM104="b",4,
IF(ErfassungMDQ!CM104="c",3,
IF(ErfassungMDQ!CM104="d",2,
IF(ErfassungMDQ!CM104="e",1))))),
IF(MDQ_S2!$W44=1,
IF(ErfassungMDQ!CM104="a",1,
IF(ErfassungMDQ!CM104="b",2,
IF(ErfassungMDQ!CM104="c",3,
IF(ErfassungMDQ!CM104="d",4,
IF(ErfassungMDQ!CM104="e",5))))),0))</f>
        <v>0</v>
      </c>
      <c r="CN104" s="277" t="b">
        <f>IF(MDQ_S2!$W44=5,
IF(ErfassungMDQ!CN104="a",5,
IF(ErfassungMDQ!CN104="b",4,
IF(ErfassungMDQ!CN104="c",3,
IF(ErfassungMDQ!CN104="d",2,
IF(ErfassungMDQ!CN104="e",1))))),
IF(MDQ_S2!$W44=1,
IF(ErfassungMDQ!CN104="a",1,
IF(ErfassungMDQ!CN104="b",2,
IF(ErfassungMDQ!CN104="c",3,
IF(ErfassungMDQ!CN104="d",4,
IF(ErfassungMDQ!CN104="e",5))))),0))</f>
        <v>0</v>
      </c>
      <c r="CO104" s="278" t="b">
        <f>IF(MDQ_S2!$W44=5,
IF(ErfassungMDQ!CO104="a",5,
IF(ErfassungMDQ!CO104="b",4,
IF(ErfassungMDQ!CO104="c",3,
IF(ErfassungMDQ!CO104="d",2,
IF(ErfassungMDQ!CO104="e",1))))),
IF(MDQ_S2!$W44=1,
IF(ErfassungMDQ!CO104="a",1,
IF(ErfassungMDQ!CO104="b",2,
IF(ErfassungMDQ!CO104="c",3,
IF(ErfassungMDQ!CO104="d",4,
IF(ErfassungMDQ!CO104="e",5))))),0))</f>
        <v>0</v>
      </c>
      <c r="CP104" s="277" t="b">
        <f>IF(MDQ_S2!$W44=5,
IF(ErfassungMDQ!CP104="a",5,
IF(ErfassungMDQ!CP104="b",4,
IF(ErfassungMDQ!CP104="c",3,
IF(ErfassungMDQ!CP104="d",2,
IF(ErfassungMDQ!CP104="e",1))))),
IF(MDQ_S2!$W44=1,
IF(ErfassungMDQ!CP104="a",1,
IF(ErfassungMDQ!CP104="b",2,
IF(ErfassungMDQ!CP104="c",3,
IF(ErfassungMDQ!CP104="d",4,
IF(ErfassungMDQ!CP104="e",5))))),0))</f>
        <v>0</v>
      </c>
      <c r="CQ104" s="278" t="b">
        <f>IF(MDQ_S2!$W44=5,
IF(ErfassungMDQ!CQ104="a",5,
IF(ErfassungMDQ!CQ104="b",4,
IF(ErfassungMDQ!CQ104="c",3,
IF(ErfassungMDQ!CQ104="d",2,
IF(ErfassungMDQ!CQ104="e",1))))),
IF(MDQ_S2!$W44=1,
IF(ErfassungMDQ!CQ104="a",1,
IF(ErfassungMDQ!CQ104="b",2,
IF(ErfassungMDQ!CQ104="c",3,
IF(ErfassungMDQ!CQ104="d",4,
IF(ErfassungMDQ!CQ104="e",5))))),0))</f>
        <v>0</v>
      </c>
      <c r="CR104" s="277" t="b">
        <f>IF(MDQ_S2!$W44=5,
IF(ErfassungMDQ!CR104="a",5,
IF(ErfassungMDQ!CR104="b",4,
IF(ErfassungMDQ!CR104="c",3,
IF(ErfassungMDQ!CR104="d",2,
IF(ErfassungMDQ!CR104="e",1))))),
IF(MDQ_S2!$W44=1,
IF(ErfassungMDQ!CR104="a",1,
IF(ErfassungMDQ!CR104="b",2,
IF(ErfassungMDQ!CR104="c",3,
IF(ErfassungMDQ!CR104="d",4,
IF(ErfassungMDQ!CR104="e",5))))),0))</f>
        <v>0</v>
      </c>
      <c r="CS104" s="278" t="b">
        <f>IF(MDQ_S2!$W44=5,
IF(ErfassungMDQ!CS104="a",5,
IF(ErfassungMDQ!CS104="b",4,
IF(ErfassungMDQ!CS104="c",3,
IF(ErfassungMDQ!CS104="d",2,
IF(ErfassungMDQ!CS104="e",1))))),
IF(MDQ_S2!$W44=1,
IF(ErfassungMDQ!CS104="a",1,
IF(ErfassungMDQ!CS104="b",2,
IF(ErfassungMDQ!CS104="c",3,
IF(ErfassungMDQ!CS104="d",4,
IF(ErfassungMDQ!CS104="e",5))))),0))</f>
        <v>0</v>
      </c>
      <c r="CT104" s="277" t="b">
        <f>IF(MDQ_S2!$W44=5,
IF(ErfassungMDQ!CT104="a",5,
IF(ErfassungMDQ!CT104="b",4,
IF(ErfassungMDQ!CT104="c",3,
IF(ErfassungMDQ!CT104="d",2,
IF(ErfassungMDQ!CT104="e",1))))),
IF(MDQ_S2!$W44=1,
IF(ErfassungMDQ!CT104="a",1,
IF(ErfassungMDQ!CT104="b",2,
IF(ErfassungMDQ!CT104="c",3,
IF(ErfassungMDQ!CT104="d",4,
IF(ErfassungMDQ!CT104="e",5))))),0))</f>
        <v>0</v>
      </c>
      <c r="CU104" s="278" t="b">
        <f>IF(MDQ_S2!$W44=5,
IF(ErfassungMDQ!CU104="a",5,
IF(ErfassungMDQ!CU104="b",4,
IF(ErfassungMDQ!CU104="c",3,
IF(ErfassungMDQ!CU104="d",2,
IF(ErfassungMDQ!CU104="e",1))))),
IF(MDQ_S2!$W44=1,
IF(ErfassungMDQ!CU104="a",1,
IF(ErfassungMDQ!CU104="b",2,
IF(ErfassungMDQ!CU104="c",3,
IF(ErfassungMDQ!CU104="d",4,
IF(ErfassungMDQ!CU104="e",5))))),0))</f>
        <v>0</v>
      </c>
      <c r="CV104" s="277" t="b">
        <f>IF(MDQ_S2!$W44=5,
IF(ErfassungMDQ!CV104="a",5,
IF(ErfassungMDQ!CV104="b",4,
IF(ErfassungMDQ!CV104="c",3,
IF(ErfassungMDQ!CV104="d",2,
IF(ErfassungMDQ!CV104="e",1))))),
IF(MDQ_S2!$W44=1,
IF(ErfassungMDQ!CV104="a",1,
IF(ErfassungMDQ!CV104="b",2,
IF(ErfassungMDQ!CV104="c",3,
IF(ErfassungMDQ!CV104="d",4,
IF(ErfassungMDQ!CV104="e",5))))),0))</f>
        <v>0</v>
      </c>
      <c r="CW104" s="278" t="b">
        <f>IF(MDQ_S2!$W44=5,
IF(ErfassungMDQ!CW104="a",5,
IF(ErfassungMDQ!CW104="b",4,
IF(ErfassungMDQ!CW104="c",3,
IF(ErfassungMDQ!CW104="d",2,
IF(ErfassungMDQ!CW104="e",1))))),
IF(MDQ_S2!$W44=1,
IF(ErfassungMDQ!CW104="a",1,
IF(ErfassungMDQ!CW104="b",2,
IF(ErfassungMDQ!CW104="c",3,
IF(ErfassungMDQ!CW104="d",4,
IF(ErfassungMDQ!CW104="e",5))))),0))</f>
        <v>0</v>
      </c>
      <c r="CX104" s="277" t="b">
        <f>IF(MDQ_S2!$W44=5,
IF(ErfassungMDQ!CX104="a",5,
IF(ErfassungMDQ!CX104="b",4,
IF(ErfassungMDQ!CX104="c",3,
IF(ErfassungMDQ!CX104="d",2,
IF(ErfassungMDQ!CX104="e",1))))),
IF(MDQ_S2!$W44=1,
IF(ErfassungMDQ!CX104="a",1,
IF(ErfassungMDQ!CX104="b",2,
IF(ErfassungMDQ!CX104="c",3,
IF(ErfassungMDQ!CX104="d",4,
IF(ErfassungMDQ!CX104="e",5))))),0))</f>
        <v>0</v>
      </c>
      <c r="CY104" s="278" t="b">
        <f>IF(MDQ_S2!$W44=5,
IF(ErfassungMDQ!CY104="a",5,
IF(ErfassungMDQ!CY104="b",4,
IF(ErfassungMDQ!CY104="c",3,
IF(ErfassungMDQ!CY104="d",2,
IF(ErfassungMDQ!CY104="e",1))))),
IF(MDQ_S2!$W44=1,
IF(ErfassungMDQ!CY104="a",1,
IF(ErfassungMDQ!CY104="b",2,
IF(ErfassungMDQ!CY104="c",3,
IF(ErfassungMDQ!CY104="d",4,
IF(ErfassungMDQ!CY104="e",5))))),0))</f>
        <v>0</v>
      </c>
      <c r="CZ104" s="277" t="b">
        <f>IF(MDQ_S2!$W44=5,
IF(ErfassungMDQ!CZ104="a",5,
IF(ErfassungMDQ!CZ104="b",4,
IF(ErfassungMDQ!CZ104="c",3,
IF(ErfassungMDQ!CZ104="d",2,
IF(ErfassungMDQ!CZ104="e",1))))),
IF(MDQ_S2!$W44=1,
IF(ErfassungMDQ!CZ104="a",1,
IF(ErfassungMDQ!CZ104="b",2,
IF(ErfassungMDQ!CZ104="c",3,
IF(ErfassungMDQ!CZ104="d",4,
IF(ErfassungMDQ!CZ104="e",5))))),0))</f>
        <v>0</v>
      </c>
      <c r="DA104" s="278" t="b">
        <f>IF(MDQ_S2!$W44=5,
IF(ErfassungMDQ!DA104="a",5,
IF(ErfassungMDQ!DA104="b",4,
IF(ErfassungMDQ!DA104="c",3,
IF(ErfassungMDQ!DA104="d",2,
IF(ErfassungMDQ!DA104="e",1))))),
IF(MDQ_S2!$W44=1,
IF(ErfassungMDQ!DA104="a",1,
IF(ErfassungMDQ!DA104="b",2,
IF(ErfassungMDQ!DA104="c",3,
IF(ErfassungMDQ!DA104="d",4,
IF(ErfassungMDQ!DA104="e",5))))),0))</f>
        <v>0</v>
      </c>
      <c r="DB104" s="277" t="b">
        <f>IF(MDQ_S2!$W44=5,
IF(ErfassungMDQ!DB104="a",5,
IF(ErfassungMDQ!DB104="b",4,
IF(ErfassungMDQ!DB104="c",3,
IF(ErfassungMDQ!DB104="d",2,
IF(ErfassungMDQ!DB104="e",1))))),
IF(MDQ_S2!$W44=1,
IF(ErfassungMDQ!DB104="a",1,
IF(ErfassungMDQ!DB104="b",2,
IF(ErfassungMDQ!DB104="c",3,
IF(ErfassungMDQ!DB104="d",4,
IF(ErfassungMDQ!DB104="e",5))))),0))</f>
        <v>0</v>
      </c>
      <c r="DC104" s="278" t="b">
        <f>IF(MDQ_S2!$W44=5,
IF(ErfassungMDQ!DC104="a",5,
IF(ErfassungMDQ!DC104="b",4,
IF(ErfassungMDQ!DC104="c",3,
IF(ErfassungMDQ!DC104="d",2,
IF(ErfassungMDQ!DC104="e",1))))),
IF(MDQ_S2!$W44=1,
IF(ErfassungMDQ!DC104="a",1,
IF(ErfassungMDQ!DC104="b",2,
IF(ErfassungMDQ!DC104="c",3,
IF(ErfassungMDQ!DC104="d",4,
IF(ErfassungMDQ!DC104="e",5))))),0))</f>
        <v>0</v>
      </c>
      <c r="DD104" s="277" t="b">
        <f>IF(MDQ_S2!$W44=5,
IF(ErfassungMDQ!DD104="a",5,
IF(ErfassungMDQ!DD104="b",4,
IF(ErfassungMDQ!DD104="c",3,
IF(ErfassungMDQ!DD104="d",2,
IF(ErfassungMDQ!DD104="e",1))))),
IF(MDQ_S2!$W44=1,
IF(ErfassungMDQ!DD104="a",1,
IF(ErfassungMDQ!DD104="b",2,
IF(ErfassungMDQ!DD104="c",3,
IF(ErfassungMDQ!DD104="d",4,
IF(ErfassungMDQ!DD104="e",5))))),0))</f>
        <v>0</v>
      </c>
      <c r="DE104" s="278" t="b">
        <f>IF(MDQ_S2!$W44=5,
IF(ErfassungMDQ!DE104="a",5,
IF(ErfassungMDQ!DE104="b",4,
IF(ErfassungMDQ!DE104="c",3,
IF(ErfassungMDQ!DE104="d",2,
IF(ErfassungMDQ!DE104="e",1))))),
IF(MDQ_S2!$W44=1,
IF(ErfassungMDQ!DE104="a",1,
IF(ErfassungMDQ!DE104="b",2,
IF(ErfassungMDQ!DE104="c",3,
IF(ErfassungMDQ!DE104="d",4,
IF(ErfassungMDQ!DE104="e",5))))),0))</f>
        <v>0</v>
      </c>
      <c r="DF104" s="277" t="b">
        <f>IF(MDQ_S2!$W44=5,
IF(ErfassungMDQ!DF104="a",5,
IF(ErfassungMDQ!DF104="b",4,
IF(ErfassungMDQ!DF104="c",3,
IF(ErfassungMDQ!DF104="d",2,
IF(ErfassungMDQ!DF104="e",1))))),
IF(MDQ_S2!$W44=1,
IF(ErfassungMDQ!DF104="a",1,
IF(ErfassungMDQ!DF104="b",2,
IF(ErfassungMDQ!DF104="c",3,
IF(ErfassungMDQ!DF104="d",4,
IF(ErfassungMDQ!DF104="e",5))))),0))</f>
        <v>0</v>
      </c>
      <c r="DG104" s="278" t="b">
        <f>IF(MDQ_S2!$W44=5,
IF(ErfassungMDQ!DG104="a",5,
IF(ErfassungMDQ!DG104="b",4,
IF(ErfassungMDQ!DG104="c",3,
IF(ErfassungMDQ!DG104="d",2,
IF(ErfassungMDQ!DG104="e",1))))),
IF(MDQ_S2!$W44=1,
IF(ErfassungMDQ!DG104="a",1,
IF(ErfassungMDQ!DG104="b",2,
IF(ErfassungMDQ!DG104="c",3,
IF(ErfassungMDQ!DG104="d",4,
IF(ErfassungMDQ!DG104="e",5))))),0))</f>
        <v>0</v>
      </c>
      <c r="DH104" s="277" t="b">
        <f>IF(MDQ_S2!$W44=5,
IF(ErfassungMDQ!DH104="a",5,
IF(ErfassungMDQ!DH104="b",4,
IF(ErfassungMDQ!DH104="c",3,
IF(ErfassungMDQ!DH104="d",2,
IF(ErfassungMDQ!DH104="e",1))))),
IF(MDQ_S2!$W44=1,
IF(ErfassungMDQ!DH104="a",1,
IF(ErfassungMDQ!DH104="b",2,
IF(ErfassungMDQ!DH104="c",3,
IF(ErfassungMDQ!DH104="d",4,
IF(ErfassungMDQ!DH104="e",5))))),0))</f>
        <v>0</v>
      </c>
      <c r="DI104" s="278" t="b">
        <f>IF(MDQ_S2!$W44=5,
IF(ErfassungMDQ!DI104="a",5,
IF(ErfassungMDQ!DI104="b",4,
IF(ErfassungMDQ!DI104="c",3,
IF(ErfassungMDQ!DI104="d",2,
IF(ErfassungMDQ!DI104="e",1))))),
IF(MDQ_S2!$W44=1,
IF(ErfassungMDQ!DI104="a",1,
IF(ErfassungMDQ!DI104="b",2,
IF(ErfassungMDQ!DI104="c",3,
IF(ErfassungMDQ!DI104="d",4,
IF(ErfassungMDQ!DI104="e",5))))),0))</f>
        <v>0</v>
      </c>
      <c r="DJ104" s="277" t="b">
        <f>IF(MDQ_S2!$W44=5,
IF(ErfassungMDQ!DJ104="a",5,
IF(ErfassungMDQ!DJ104="b",4,
IF(ErfassungMDQ!DJ104="c",3,
IF(ErfassungMDQ!DJ104="d",2,
IF(ErfassungMDQ!DJ104="e",1))))),
IF(MDQ_S2!$W44=1,
IF(ErfassungMDQ!DJ104="a",1,
IF(ErfassungMDQ!DJ104="b",2,
IF(ErfassungMDQ!DJ104="c",3,
IF(ErfassungMDQ!DJ104="d",4,
IF(ErfassungMDQ!DJ104="e",5))))),0))</f>
        <v>0</v>
      </c>
      <c r="DK104" s="278" t="b">
        <f>IF(MDQ_S2!$W44=5,
IF(ErfassungMDQ!DK104="a",5,
IF(ErfassungMDQ!DK104="b",4,
IF(ErfassungMDQ!DK104="c",3,
IF(ErfassungMDQ!DK104="d",2,
IF(ErfassungMDQ!DK104="e",1))))),
IF(MDQ_S2!$W44=1,
IF(ErfassungMDQ!DK104="a",1,
IF(ErfassungMDQ!DK104="b",2,
IF(ErfassungMDQ!DK104="c",3,
IF(ErfassungMDQ!DK104="d",4,
IF(ErfassungMDQ!DK104="e",5))))),0))</f>
        <v>0</v>
      </c>
      <c r="DL104" s="277" t="b">
        <f>IF(MDQ_S2!$W44=5,
IF(ErfassungMDQ!DL104="a",5,
IF(ErfassungMDQ!DL104="b",4,
IF(ErfassungMDQ!DL104="c",3,
IF(ErfassungMDQ!DL104="d",2,
IF(ErfassungMDQ!DL104="e",1))))),
IF(MDQ_S2!$W44=1,
IF(ErfassungMDQ!DL104="a",1,
IF(ErfassungMDQ!DL104="b",2,
IF(ErfassungMDQ!DL104="c",3,
IF(ErfassungMDQ!DL104="d",4,
IF(ErfassungMDQ!DL104="e",5))))),0))</f>
        <v>0</v>
      </c>
      <c r="DM104" s="278" t="b">
        <f>IF(MDQ_S2!$W44=5,
IF(ErfassungMDQ!DM104="a",5,
IF(ErfassungMDQ!DM104="b",4,
IF(ErfassungMDQ!DM104="c",3,
IF(ErfassungMDQ!DM104="d",2,
IF(ErfassungMDQ!DM104="e",1))))),
IF(MDQ_S2!$W44=1,
IF(ErfassungMDQ!DM104="a",1,
IF(ErfassungMDQ!DM104="b",2,
IF(ErfassungMDQ!DM104="c",3,
IF(ErfassungMDQ!DM104="d",4,
IF(ErfassungMDQ!DM104="e",5))))),0))</f>
        <v>0</v>
      </c>
      <c r="DN104" s="277" t="b">
        <f>IF(MDQ_S2!$W44=5,
IF(ErfassungMDQ!DN104="a",5,
IF(ErfassungMDQ!DN104="b",4,
IF(ErfassungMDQ!DN104="c",3,
IF(ErfassungMDQ!DN104="d",2,
IF(ErfassungMDQ!DN104="e",1))))),
IF(MDQ_S2!$W44=1,
IF(ErfassungMDQ!DN104="a",1,
IF(ErfassungMDQ!DN104="b",2,
IF(ErfassungMDQ!DN104="c",3,
IF(ErfassungMDQ!DN104="d",4,
IF(ErfassungMDQ!DN104="e",5))))),0))</f>
        <v>0</v>
      </c>
      <c r="DO104" s="278" t="b">
        <f>IF(MDQ_S2!$W44=5,
IF(ErfassungMDQ!DO104="a",5,
IF(ErfassungMDQ!DO104="b",4,
IF(ErfassungMDQ!DO104="c",3,
IF(ErfassungMDQ!DO104="d",2,
IF(ErfassungMDQ!DO104="e",1))))),
IF(MDQ_S2!$W44=1,
IF(ErfassungMDQ!DO104="a",1,
IF(ErfassungMDQ!DO104="b",2,
IF(ErfassungMDQ!DO104="c",3,
IF(ErfassungMDQ!DO104="d",4,
IF(ErfassungMDQ!DO104="e",5))))),0))</f>
        <v>0</v>
      </c>
      <c r="DP104" s="277" t="b">
        <f>IF(MDQ_S2!$W44=5,
IF(ErfassungMDQ!DP104="a",5,
IF(ErfassungMDQ!DP104="b",4,
IF(ErfassungMDQ!DP104="c",3,
IF(ErfassungMDQ!DP104="d",2,
IF(ErfassungMDQ!DP104="e",1))))),
IF(MDQ_S2!$W44=1,
IF(ErfassungMDQ!DP104="a",1,
IF(ErfassungMDQ!DP104="b",2,
IF(ErfassungMDQ!DP104="c",3,
IF(ErfassungMDQ!DP104="d",4,
IF(ErfassungMDQ!DP104="e",5))))),0))</f>
        <v>0</v>
      </c>
      <c r="DQ104" s="278" t="b">
        <f>IF(MDQ_S2!$W44=5,
IF(ErfassungMDQ!DQ104="a",5,
IF(ErfassungMDQ!DQ104="b",4,
IF(ErfassungMDQ!DQ104="c",3,
IF(ErfassungMDQ!DQ104="d",2,
IF(ErfassungMDQ!DQ104="e",1))))),
IF(MDQ_S2!$W44=1,
IF(ErfassungMDQ!DQ104="a",1,
IF(ErfassungMDQ!DQ104="b",2,
IF(ErfassungMDQ!DQ104="c",3,
IF(ErfassungMDQ!DQ104="d",4,
IF(ErfassungMDQ!DQ104="e",5))))),0))</f>
        <v>0</v>
      </c>
      <c r="DR104" s="277" t="b">
        <f>IF(MDQ_S2!$W44=5,
IF(ErfassungMDQ!DR104="a",5,
IF(ErfassungMDQ!DR104="b",4,
IF(ErfassungMDQ!DR104="c",3,
IF(ErfassungMDQ!DR104="d",2,
IF(ErfassungMDQ!DR104="e",1))))),
IF(MDQ_S2!$W44=1,
IF(ErfassungMDQ!DR104="a",1,
IF(ErfassungMDQ!DR104="b",2,
IF(ErfassungMDQ!DR104="c",3,
IF(ErfassungMDQ!DR104="d",4,
IF(ErfassungMDQ!DR104="e",5))))),0))</f>
        <v>0</v>
      </c>
      <c r="DS104" s="278" t="b">
        <f>IF(MDQ_S2!$W44=5,
IF(ErfassungMDQ!DS104="a",5,
IF(ErfassungMDQ!DS104="b",4,
IF(ErfassungMDQ!DS104="c",3,
IF(ErfassungMDQ!DS104="d",2,
IF(ErfassungMDQ!DS104="e",1))))),
IF(MDQ_S2!$W44=1,
IF(ErfassungMDQ!DS104="a",1,
IF(ErfassungMDQ!DS104="b",2,
IF(ErfassungMDQ!DS104="c",3,
IF(ErfassungMDQ!DS104="d",4,
IF(ErfassungMDQ!DS104="e",5))))),0))</f>
        <v>0</v>
      </c>
      <c r="DT104" s="277" t="b">
        <f>IF(MDQ_S2!$W44=5,
IF(ErfassungMDQ!DT104="a",5,
IF(ErfassungMDQ!DT104="b",4,
IF(ErfassungMDQ!DT104="c",3,
IF(ErfassungMDQ!DT104="d",2,
IF(ErfassungMDQ!DT104="e",1))))),
IF(MDQ_S2!$W44=1,
IF(ErfassungMDQ!DT104="a",1,
IF(ErfassungMDQ!DT104="b",2,
IF(ErfassungMDQ!DT104="c",3,
IF(ErfassungMDQ!DT104="d",4,
IF(ErfassungMDQ!DT104="e",5))))),0))</f>
        <v>0</v>
      </c>
      <c r="DU104" s="278" t="b">
        <f>IF(MDQ_S2!$W44=5,
IF(ErfassungMDQ!DU104="a",5,
IF(ErfassungMDQ!DU104="b",4,
IF(ErfassungMDQ!DU104="c",3,
IF(ErfassungMDQ!DU104="d",2,
IF(ErfassungMDQ!DU104="e",1))))),
IF(MDQ_S2!$W44=1,
IF(ErfassungMDQ!DU104="a",1,
IF(ErfassungMDQ!DU104="b",2,
IF(ErfassungMDQ!DU104="c",3,
IF(ErfassungMDQ!DU104="d",4,
IF(ErfassungMDQ!DU104="e",5))))),0))</f>
        <v>0</v>
      </c>
      <c r="DV104" s="277" t="b">
        <f>IF(MDQ_S2!$W44=5,
IF(ErfassungMDQ!DV104="a",5,
IF(ErfassungMDQ!DV104="b",4,
IF(ErfassungMDQ!DV104="c",3,
IF(ErfassungMDQ!DV104="d",2,
IF(ErfassungMDQ!DV104="e",1))))),
IF(MDQ_S2!$W44=1,
IF(ErfassungMDQ!DV104="a",1,
IF(ErfassungMDQ!DV104="b",2,
IF(ErfassungMDQ!DV104="c",3,
IF(ErfassungMDQ!DV104="d",4,
IF(ErfassungMDQ!DV104="e",5))))),0))</f>
        <v>0</v>
      </c>
      <c r="DW104" s="278" t="b">
        <f>IF(MDQ_S2!$W44=5,
IF(ErfassungMDQ!DW104="a",5,
IF(ErfassungMDQ!DW104="b",4,
IF(ErfassungMDQ!DW104="c",3,
IF(ErfassungMDQ!DW104="d",2,
IF(ErfassungMDQ!DW104="e",1))))),
IF(MDQ_S2!$W44=1,
IF(ErfassungMDQ!DW104="a",1,
IF(ErfassungMDQ!DW104="b",2,
IF(ErfassungMDQ!DW104="c",3,
IF(ErfassungMDQ!DW104="d",4,
IF(ErfassungMDQ!DW104="e",5))))),0))</f>
        <v>0</v>
      </c>
      <c r="DX104" s="277" t="b">
        <f>IF(MDQ_S2!$W44=5,
IF(ErfassungMDQ!DX104="a",5,
IF(ErfassungMDQ!DX104="b",4,
IF(ErfassungMDQ!DX104="c",3,
IF(ErfassungMDQ!DX104="d",2,
IF(ErfassungMDQ!DX104="e",1))))),
IF(MDQ_S2!$W44=1,
IF(ErfassungMDQ!DX104="a",1,
IF(ErfassungMDQ!DX104="b",2,
IF(ErfassungMDQ!DX104="c",3,
IF(ErfassungMDQ!DX104="d",4,
IF(ErfassungMDQ!DX104="e",5))))),0))</f>
        <v>0</v>
      </c>
      <c r="DY104" s="278" t="b">
        <f>IF(MDQ_S2!$W44=5,
IF(ErfassungMDQ!DY104="a",5,
IF(ErfassungMDQ!DY104="b",4,
IF(ErfassungMDQ!DY104="c",3,
IF(ErfassungMDQ!DY104="d",2,
IF(ErfassungMDQ!DY104="e",1))))),
IF(MDQ_S2!$W44=1,
IF(ErfassungMDQ!DY104="a",1,
IF(ErfassungMDQ!DY104="b",2,
IF(ErfassungMDQ!DY104="c",3,
IF(ErfassungMDQ!DY104="d",4,
IF(ErfassungMDQ!DY104="e",5))))),0))</f>
        <v>0</v>
      </c>
      <c r="DZ104" s="277" t="b">
        <f>IF(MDQ_S2!$W44=5,
IF(ErfassungMDQ!DZ104="a",5,
IF(ErfassungMDQ!DZ104="b",4,
IF(ErfassungMDQ!DZ104="c",3,
IF(ErfassungMDQ!DZ104="d",2,
IF(ErfassungMDQ!DZ104="e",1))))),
IF(MDQ_S2!$W44=1,
IF(ErfassungMDQ!DZ104="a",1,
IF(ErfassungMDQ!DZ104="b",2,
IF(ErfassungMDQ!DZ104="c",3,
IF(ErfassungMDQ!DZ104="d",4,
IF(ErfassungMDQ!DZ104="e",5))))),0))</f>
        <v>0</v>
      </c>
      <c r="EA104" s="278" t="b">
        <f>IF(MDQ_S2!$W44=5,
IF(ErfassungMDQ!EA104="a",5,
IF(ErfassungMDQ!EA104="b",4,
IF(ErfassungMDQ!EA104="c",3,
IF(ErfassungMDQ!EA104="d",2,
IF(ErfassungMDQ!EA104="e",1))))),
IF(MDQ_S2!$W44=1,
IF(ErfassungMDQ!EA104="a",1,
IF(ErfassungMDQ!EA104="b",2,
IF(ErfassungMDQ!EA104="c",3,
IF(ErfassungMDQ!EA104="d",4,
IF(ErfassungMDQ!EA104="e",5))))),0))</f>
        <v>0</v>
      </c>
      <c r="EB104" s="116"/>
      <c r="EC104" s="116"/>
      <c r="ED104" s="116"/>
      <c r="EE104" s="116"/>
      <c r="EF104" s="116"/>
      <c r="EG104" s="116"/>
      <c r="EH104" s="116"/>
      <c r="EI104" s="116"/>
      <c r="EJ104" s="116"/>
      <c r="EK104" s="116"/>
      <c r="EL104" s="116"/>
      <c r="EM104" s="116"/>
      <c r="EN104" s="116"/>
      <c r="EO104" s="116"/>
      <c r="EP104" s="116"/>
      <c r="EQ104" s="116"/>
      <c r="ER104" s="116"/>
      <c r="ES104" s="116"/>
      <c r="ET104" s="116"/>
      <c r="EU104" s="116"/>
      <c r="EV104" s="116"/>
      <c r="EW104" s="116"/>
      <c r="EX104" s="116"/>
      <c r="EY104" s="116"/>
    </row>
    <row r="105" spans="1:155" ht="12.75" customHeight="1">
      <c r="A105" s="276">
        <v>98</v>
      </c>
      <c r="B105" s="277" t="b">
        <f>IF(MDQ_S2!$W45=5,
IF(ErfassungMDQ!B105="a",5,
IF(ErfassungMDQ!B105="b",4,
IF(ErfassungMDQ!B105="c",3,
IF(ErfassungMDQ!B105="d",2,
IF(ErfassungMDQ!B105="e",1))))),
IF(MDQ_S2!$W45=1,
IF(ErfassungMDQ!B105="a",1,
IF(ErfassungMDQ!B105="b",2,
IF(ErfassungMDQ!B105="c",3,
IF(ErfassungMDQ!B105="d",4,
IF(ErfassungMDQ!B105="e",5))))),0))</f>
        <v>0</v>
      </c>
      <c r="C105" s="278" t="b">
        <f>IF(MDQ_S2!$W45=5,
IF(ErfassungMDQ!C105="a",5,
IF(ErfassungMDQ!C105="b",4,
IF(ErfassungMDQ!C105="c",3,
IF(ErfassungMDQ!C105="d",2,
IF(ErfassungMDQ!C105="e",1))))),
IF(MDQ_S2!$W45=1,
IF(ErfassungMDQ!C105="a",1,
IF(ErfassungMDQ!C105="b",2,
IF(ErfassungMDQ!C105="c",3,
IF(ErfassungMDQ!C105="d",4,
IF(ErfassungMDQ!C105="e",5))))),0))</f>
        <v>0</v>
      </c>
      <c r="D105" s="277" t="b">
        <f>IF(MDQ_S2!$W45=5,
IF(ErfassungMDQ!D105="a",5,
IF(ErfassungMDQ!D105="b",4,
IF(ErfassungMDQ!D105="c",3,
IF(ErfassungMDQ!D105="d",2,
IF(ErfassungMDQ!D105="e",1))))),
IF(MDQ_S2!$W45=1,
IF(ErfassungMDQ!D105="a",1,
IF(ErfassungMDQ!D105="b",2,
IF(ErfassungMDQ!D105="c",3,
IF(ErfassungMDQ!D105="d",4,
IF(ErfassungMDQ!D105="e",5))))),0))</f>
        <v>0</v>
      </c>
      <c r="E105" s="278" t="b">
        <f>IF(MDQ_S2!$W45=5,
IF(ErfassungMDQ!E105="a",5,
IF(ErfassungMDQ!E105="b",4,
IF(ErfassungMDQ!E105="c",3,
IF(ErfassungMDQ!E105="d",2,
IF(ErfassungMDQ!E105="e",1))))),
IF(MDQ_S2!$W45=1,
IF(ErfassungMDQ!E105="a",1,
IF(ErfassungMDQ!E105="b",2,
IF(ErfassungMDQ!E105="c",3,
IF(ErfassungMDQ!E105="d",4,
IF(ErfassungMDQ!E105="e",5))))),0))</f>
        <v>0</v>
      </c>
      <c r="F105" s="277" t="b">
        <f>IF(MDQ_S2!$W45=5,
IF(ErfassungMDQ!F105="a",5,
IF(ErfassungMDQ!F105="b",4,
IF(ErfassungMDQ!F105="c",3,
IF(ErfassungMDQ!F105="d",2,
IF(ErfassungMDQ!F105="e",1))))),
IF(MDQ_S2!$W45=1,
IF(ErfassungMDQ!F105="a",1,
IF(ErfassungMDQ!F105="b",2,
IF(ErfassungMDQ!F105="c",3,
IF(ErfassungMDQ!F105="d",4,
IF(ErfassungMDQ!F105="e",5))))),0))</f>
        <v>0</v>
      </c>
      <c r="G105" s="278" t="b">
        <f>IF(MDQ_S2!$W45=5,
IF(ErfassungMDQ!G105="a",5,
IF(ErfassungMDQ!G105="b",4,
IF(ErfassungMDQ!G105="c",3,
IF(ErfassungMDQ!G105="d",2,
IF(ErfassungMDQ!G105="e",1))))),
IF(MDQ_S2!$W45=1,
IF(ErfassungMDQ!G105="a",1,
IF(ErfassungMDQ!G105="b",2,
IF(ErfassungMDQ!G105="c",3,
IF(ErfassungMDQ!G105="d",4,
IF(ErfassungMDQ!G105="e",5))))),0))</f>
        <v>0</v>
      </c>
      <c r="H105" s="277" t="b">
        <f>IF(MDQ_S2!$W45=5,
IF(ErfassungMDQ!H105="a",5,
IF(ErfassungMDQ!H105="b",4,
IF(ErfassungMDQ!H105="c",3,
IF(ErfassungMDQ!H105="d",2,
IF(ErfassungMDQ!H105="e",1))))),
IF(MDQ_S2!$W45=1,
IF(ErfassungMDQ!H105="a",1,
IF(ErfassungMDQ!H105="b",2,
IF(ErfassungMDQ!H105="c",3,
IF(ErfassungMDQ!H105="d",4,
IF(ErfassungMDQ!H105="e",5))))),0))</f>
        <v>0</v>
      </c>
      <c r="I105" s="278" t="b">
        <f>IF(MDQ_S2!$W45=5,
IF(ErfassungMDQ!I105="a",5,
IF(ErfassungMDQ!I105="b",4,
IF(ErfassungMDQ!I105="c",3,
IF(ErfassungMDQ!I105="d",2,
IF(ErfassungMDQ!I105="e",1))))),
IF(MDQ_S2!$W45=1,
IF(ErfassungMDQ!I105="a",1,
IF(ErfassungMDQ!I105="b",2,
IF(ErfassungMDQ!I105="c",3,
IF(ErfassungMDQ!I105="d",4,
IF(ErfassungMDQ!I105="e",5))))),0))</f>
        <v>0</v>
      </c>
      <c r="J105" s="277" t="b">
        <f>IF(MDQ_S2!$W45=5,
IF(ErfassungMDQ!J105="a",5,
IF(ErfassungMDQ!J105="b",4,
IF(ErfassungMDQ!J105="c",3,
IF(ErfassungMDQ!J105="d",2,
IF(ErfassungMDQ!J105="e",1))))),
IF(MDQ_S2!$W45=1,
IF(ErfassungMDQ!J105="a",1,
IF(ErfassungMDQ!J105="b",2,
IF(ErfassungMDQ!J105="c",3,
IF(ErfassungMDQ!J105="d",4,
IF(ErfassungMDQ!J105="e",5))))),0))</f>
        <v>0</v>
      </c>
      <c r="K105" s="278" t="b">
        <f>IF(MDQ_S2!$W45=5,
IF(ErfassungMDQ!K105="a",5,
IF(ErfassungMDQ!K105="b",4,
IF(ErfassungMDQ!K105="c",3,
IF(ErfassungMDQ!K105="d",2,
IF(ErfassungMDQ!K105="e",1))))),
IF(MDQ_S2!$W45=1,
IF(ErfassungMDQ!K105="a",1,
IF(ErfassungMDQ!K105="b",2,
IF(ErfassungMDQ!K105="c",3,
IF(ErfassungMDQ!K105="d",4,
IF(ErfassungMDQ!K105="e",5))))),0))</f>
        <v>0</v>
      </c>
      <c r="L105" s="277" t="b">
        <f>IF(MDQ_S2!$W45=5,
IF(ErfassungMDQ!L105="a",5,
IF(ErfassungMDQ!L105="b",4,
IF(ErfassungMDQ!L105="c",3,
IF(ErfassungMDQ!L105="d",2,
IF(ErfassungMDQ!L105="e",1))))),
IF(MDQ_S2!$W45=1,
IF(ErfassungMDQ!L105="a",1,
IF(ErfassungMDQ!L105="b",2,
IF(ErfassungMDQ!L105="c",3,
IF(ErfassungMDQ!L105="d",4,
IF(ErfassungMDQ!L105="e",5))))),0))</f>
        <v>0</v>
      </c>
      <c r="M105" s="278" t="b">
        <f>IF(MDQ_S2!$W45=5,
IF(ErfassungMDQ!M105="a",5,
IF(ErfassungMDQ!M105="b",4,
IF(ErfassungMDQ!M105="c",3,
IF(ErfassungMDQ!M105="d",2,
IF(ErfassungMDQ!M105="e",1))))),
IF(MDQ_S2!$W45=1,
IF(ErfassungMDQ!M105="a",1,
IF(ErfassungMDQ!M105="b",2,
IF(ErfassungMDQ!M105="c",3,
IF(ErfassungMDQ!M105="d",4,
IF(ErfassungMDQ!M105="e",5))))),0))</f>
        <v>0</v>
      </c>
      <c r="N105" s="277" t="b">
        <f>IF(MDQ_S2!$W45=5,
IF(ErfassungMDQ!N105="a",5,
IF(ErfassungMDQ!N105="b",4,
IF(ErfassungMDQ!N105="c",3,
IF(ErfassungMDQ!N105="d",2,
IF(ErfassungMDQ!N105="e",1))))),
IF(MDQ_S2!$W45=1,
IF(ErfassungMDQ!N105="a",1,
IF(ErfassungMDQ!N105="b",2,
IF(ErfassungMDQ!N105="c",3,
IF(ErfassungMDQ!N105="d",4,
IF(ErfassungMDQ!N105="e",5))))),0))</f>
        <v>0</v>
      </c>
      <c r="O105" s="278" t="b">
        <f>IF(MDQ_S2!$W45=5,
IF(ErfassungMDQ!O105="a",5,
IF(ErfassungMDQ!O105="b",4,
IF(ErfassungMDQ!O105="c",3,
IF(ErfassungMDQ!O105="d",2,
IF(ErfassungMDQ!O105="e",1))))),
IF(MDQ_S2!$W45=1,
IF(ErfassungMDQ!O105="a",1,
IF(ErfassungMDQ!O105="b",2,
IF(ErfassungMDQ!O105="c",3,
IF(ErfassungMDQ!O105="d",4,
IF(ErfassungMDQ!O105="e",5))))),0))</f>
        <v>0</v>
      </c>
      <c r="P105" s="277" t="b">
        <f>IF(MDQ_S2!$W45=5,
IF(ErfassungMDQ!P105="a",5,
IF(ErfassungMDQ!P105="b",4,
IF(ErfassungMDQ!P105="c",3,
IF(ErfassungMDQ!P105="d",2,
IF(ErfassungMDQ!P105="e",1))))),
IF(MDQ_S2!$W45=1,
IF(ErfassungMDQ!P105="a",1,
IF(ErfassungMDQ!P105="b",2,
IF(ErfassungMDQ!P105="c",3,
IF(ErfassungMDQ!P105="d",4,
IF(ErfassungMDQ!P105="e",5))))),0))</f>
        <v>0</v>
      </c>
      <c r="Q105" s="278" t="b">
        <f>IF(MDQ_S2!$W45=5,
IF(ErfassungMDQ!Q105="a",5,
IF(ErfassungMDQ!Q105="b",4,
IF(ErfassungMDQ!Q105="c",3,
IF(ErfassungMDQ!Q105="d",2,
IF(ErfassungMDQ!Q105="e",1))))),
IF(MDQ_S2!$W45=1,
IF(ErfassungMDQ!Q105="a",1,
IF(ErfassungMDQ!Q105="b",2,
IF(ErfassungMDQ!Q105="c",3,
IF(ErfassungMDQ!Q105="d",4,
IF(ErfassungMDQ!Q105="e",5))))),0))</f>
        <v>0</v>
      </c>
      <c r="R105" s="277" t="b">
        <f>IF(MDQ_S2!$W45=5,
IF(ErfassungMDQ!R105="a",5,
IF(ErfassungMDQ!R105="b",4,
IF(ErfassungMDQ!R105="c",3,
IF(ErfassungMDQ!R105="d",2,
IF(ErfassungMDQ!R105="e",1))))),
IF(MDQ_S2!$W45=1,
IF(ErfassungMDQ!R105="a",1,
IF(ErfassungMDQ!R105="b",2,
IF(ErfassungMDQ!R105="c",3,
IF(ErfassungMDQ!R105="d",4,
IF(ErfassungMDQ!R105="e",5))))),0))</f>
        <v>0</v>
      </c>
      <c r="S105" s="278" t="b">
        <f>IF(MDQ_S2!$W45=5,
IF(ErfassungMDQ!S105="a",5,
IF(ErfassungMDQ!S105="b",4,
IF(ErfassungMDQ!S105="c",3,
IF(ErfassungMDQ!S105="d",2,
IF(ErfassungMDQ!S105="e",1))))),
IF(MDQ_S2!$W45=1,
IF(ErfassungMDQ!S105="a",1,
IF(ErfassungMDQ!S105="b",2,
IF(ErfassungMDQ!S105="c",3,
IF(ErfassungMDQ!S105="d",4,
IF(ErfassungMDQ!S105="e",5))))),0))</f>
        <v>0</v>
      </c>
      <c r="T105" s="277" t="b">
        <f>IF(MDQ_S2!$W45=5,
IF(ErfassungMDQ!T105="a",5,
IF(ErfassungMDQ!T105="b",4,
IF(ErfassungMDQ!T105="c",3,
IF(ErfassungMDQ!T105="d",2,
IF(ErfassungMDQ!T105="e",1))))),
IF(MDQ_S2!$W45=1,
IF(ErfassungMDQ!T105="a",1,
IF(ErfassungMDQ!T105="b",2,
IF(ErfassungMDQ!T105="c",3,
IF(ErfassungMDQ!T105="d",4,
IF(ErfassungMDQ!T105="e",5))))),0))</f>
        <v>0</v>
      </c>
      <c r="U105" s="278" t="b">
        <f>IF(MDQ_S2!$W45=5,
IF(ErfassungMDQ!U105="a",5,
IF(ErfassungMDQ!U105="b",4,
IF(ErfassungMDQ!U105="c",3,
IF(ErfassungMDQ!U105="d",2,
IF(ErfassungMDQ!U105="e",1))))),
IF(MDQ_S2!$W45=1,
IF(ErfassungMDQ!U105="a",1,
IF(ErfassungMDQ!U105="b",2,
IF(ErfassungMDQ!U105="c",3,
IF(ErfassungMDQ!U105="d",4,
IF(ErfassungMDQ!U105="e",5))))),0))</f>
        <v>0</v>
      </c>
      <c r="V105" s="277" t="b">
        <f>IF(MDQ_S2!$W45=5,
IF(ErfassungMDQ!V105="a",5,
IF(ErfassungMDQ!V105="b",4,
IF(ErfassungMDQ!V105="c",3,
IF(ErfassungMDQ!V105="d",2,
IF(ErfassungMDQ!V105="e",1))))),
IF(MDQ_S2!$W45=1,
IF(ErfassungMDQ!V105="a",1,
IF(ErfassungMDQ!V105="b",2,
IF(ErfassungMDQ!V105="c",3,
IF(ErfassungMDQ!V105="d",4,
IF(ErfassungMDQ!V105="e",5))))),0))</f>
        <v>0</v>
      </c>
      <c r="W105" s="278" t="b">
        <f>IF(MDQ_S2!$W45=5,
IF(ErfassungMDQ!W105="a",5,
IF(ErfassungMDQ!W105="b",4,
IF(ErfassungMDQ!W105="c",3,
IF(ErfassungMDQ!W105="d",2,
IF(ErfassungMDQ!W105="e",1))))),
IF(MDQ_S2!$W45=1,
IF(ErfassungMDQ!W105="a",1,
IF(ErfassungMDQ!W105="b",2,
IF(ErfassungMDQ!W105="c",3,
IF(ErfassungMDQ!W105="d",4,
IF(ErfassungMDQ!W105="e",5))))),0))</f>
        <v>0</v>
      </c>
      <c r="X105" s="277" t="b">
        <f>IF(MDQ_S2!$W45=5,
IF(ErfassungMDQ!X105="a",5,
IF(ErfassungMDQ!X105="b",4,
IF(ErfassungMDQ!X105="c",3,
IF(ErfassungMDQ!X105="d",2,
IF(ErfassungMDQ!X105="e",1))))),
IF(MDQ_S2!$W45=1,
IF(ErfassungMDQ!X105="a",1,
IF(ErfassungMDQ!X105="b",2,
IF(ErfassungMDQ!X105="c",3,
IF(ErfassungMDQ!X105="d",4,
IF(ErfassungMDQ!X105="e",5))))),0))</f>
        <v>0</v>
      </c>
      <c r="Y105" s="278" t="b">
        <f>IF(MDQ_S2!$W45=5,
IF(ErfassungMDQ!Y105="a",5,
IF(ErfassungMDQ!Y105="b",4,
IF(ErfassungMDQ!Y105="c",3,
IF(ErfassungMDQ!Y105="d",2,
IF(ErfassungMDQ!Y105="e",1))))),
IF(MDQ_S2!$W45=1,
IF(ErfassungMDQ!Y105="a",1,
IF(ErfassungMDQ!Y105="b",2,
IF(ErfassungMDQ!Y105="c",3,
IF(ErfassungMDQ!Y105="d",4,
IF(ErfassungMDQ!Y105="e",5))))),0))</f>
        <v>0</v>
      </c>
      <c r="Z105" s="277" t="b">
        <f>IF(MDQ_S2!$W45=5,
IF(ErfassungMDQ!Z105="a",5,
IF(ErfassungMDQ!Z105="b",4,
IF(ErfassungMDQ!Z105="c",3,
IF(ErfassungMDQ!Z105="d",2,
IF(ErfassungMDQ!Z105="e",1))))),
IF(MDQ_S2!$W45=1,
IF(ErfassungMDQ!Z105="a",1,
IF(ErfassungMDQ!Z105="b",2,
IF(ErfassungMDQ!Z105="c",3,
IF(ErfassungMDQ!Z105="d",4,
IF(ErfassungMDQ!Z105="e",5))))),0))</f>
        <v>0</v>
      </c>
      <c r="AA105" s="278" t="b">
        <f>IF(MDQ_S2!$W45=5,
IF(ErfassungMDQ!AA105="a",5,
IF(ErfassungMDQ!AA105="b",4,
IF(ErfassungMDQ!AA105="c",3,
IF(ErfassungMDQ!AA105="d",2,
IF(ErfassungMDQ!AA105="e",1))))),
IF(MDQ_S2!$W45=1,
IF(ErfassungMDQ!AA105="a",1,
IF(ErfassungMDQ!AA105="b",2,
IF(ErfassungMDQ!AA105="c",3,
IF(ErfassungMDQ!AA105="d",4,
IF(ErfassungMDQ!AA105="e",5))))),0))</f>
        <v>0</v>
      </c>
      <c r="AB105" s="277" t="b">
        <f>IF(MDQ_S2!$W45=5,
IF(ErfassungMDQ!AB105="a",5,
IF(ErfassungMDQ!AB105="b",4,
IF(ErfassungMDQ!AB105="c",3,
IF(ErfassungMDQ!AB105="d",2,
IF(ErfassungMDQ!AB105="e",1))))),
IF(MDQ_S2!$W45=1,
IF(ErfassungMDQ!AB105="a",1,
IF(ErfassungMDQ!AB105="b",2,
IF(ErfassungMDQ!AB105="c",3,
IF(ErfassungMDQ!AB105="d",4,
IF(ErfassungMDQ!AB105="e",5))))),0))</f>
        <v>0</v>
      </c>
      <c r="AC105" s="278" t="b">
        <f>IF(MDQ_S2!$W45=5,
IF(ErfassungMDQ!AC105="a",5,
IF(ErfassungMDQ!AC105="b",4,
IF(ErfassungMDQ!AC105="c",3,
IF(ErfassungMDQ!AC105="d",2,
IF(ErfassungMDQ!AC105="e",1))))),
IF(MDQ_S2!$W45=1,
IF(ErfassungMDQ!AC105="a",1,
IF(ErfassungMDQ!AC105="b",2,
IF(ErfassungMDQ!AC105="c",3,
IF(ErfassungMDQ!AC105="d",4,
IF(ErfassungMDQ!AC105="e",5))))),0))</f>
        <v>0</v>
      </c>
      <c r="AD105" s="277" t="b">
        <f>IF(MDQ_S2!$W45=5,
IF(ErfassungMDQ!AD105="a",5,
IF(ErfassungMDQ!AD105="b",4,
IF(ErfassungMDQ!AD105="c",3,
IF(ErfassungMDQ!AD105="d",2,
IF(ErfassungMDQ!AD105="e",1))))),
IF(MDQ_S2!$W45=1,
IF(ErfassungMDQ!AD105="a",1,
IF(ErfassungMDQ!AD105="b",2,
IF(ErfassungMDQ!AD105="c",3,
IF(ErfassungMDQ!AD105="d",4,
IF(ErfassungMDQ!AD105="e",5))))),0))</f>
        <v>0</v>
      </c>
      <c r="AE105" s="278" t="b">
        <f>IF(MDQ_S2!$W45=5,
IF(ErfassungMDQ!AE105="a",5,
IF(ErfassungMDQ!AE105="b",4,
IF(ErfassungMDQ!AE105="c",3,
IF(ErfassungMDQ!AE105="d",2,
IF(ErfassungMDQ!AE105="e",1))))),
IF(MDQ_S2!$W45=1,
IF(ErfassungMDQ!AE105="a",1,
IF(ErfassungMDQ!AE105="b",2,
IF(ErfassungMDQ!AE105="c",3,
IF(ErfassungMDQ!AE105="d",4,
IF(ErfassungMDQ!AE105="e",5))))),0))</f>
        <v>0</v>
      </c>
      <c r="AF105" s="277" t="b">
        <f>IF(MDQ_S2!$W45=5,
IF(ErfassungMDQ!AF105="a",5,
IF(ErfassungMDQ!AF105="b",4,
IF(ErfassungMDQ!AF105="c",3,
IF(ErfassungMDQ!AF105="d",2,
IF(ErfassungMDQ!AF105="e",1))))),
IF(MDQ_S2!$W45=1,
IF(ErfassungMDQ!AF105="a",1,
IF(ErfassungMDQ!AF105="b",2,
IF(ErfassungMDQ!AF105="c",3,
IF(ErfassungMDQ!AF105="d",4,
IF(ErfassungMDQ!AF105="e",5))))),0))</f>
        <v>0</v>
      </c>
      <c r="AG105" s="278" t="b">
        <f>IF(MDQ_S2!$W45=5,
IF(ErfassungMDQ!AG105="a",5,
IF(ErfassungMDQ!AG105="b",4,
IF(ErfassungMDQ!AG105="c",3,
IF(ErfassungMDQ!AG105="d",2,
IF(ErfassungMDQ!AG105="e",1))))),
IF(MDQ_S2!$W45=1,
IF(ErfassungMDQ!AG105="a",1,
IF(ErfassungMDQ!AG105="b",2,
IF(ErfassungMDQ!AG105="c",3,
IF(ErfassungMDQ!AG105="d",4,
IF(ErfassungMDQ!AG105="e",5))))),0))</f>
        <v>0</v>
      </c>
      <c r="AH105" s="277" t="b">
        <f>IF(MDQ_S2!$W45=5,
IF(ErfassungMDQ!AH105="a",5,
IF(ErfassungMDQ!AH105="b",4,
IF(ErfassungMDQ!AH105="c",3,
IF(ErfassungMDQ!AH105="d",2,
IF(ErfassungMDQ!AH105="e",1))))),
IF(MDQ_S2!$W45=1,
IF(ErfassungMDQ!AH105="a",1,
IF(ErfassungMDQ!AH105="b",2,
IF(ErfassungMDQ!AH105="c",3,
IF(ErfassungMDQ!AH105="d",4,
IF(ErfassungMDQ!AH105="e",5))))),0))</f>
        <v>0</v>
      </c>
      <c r="AI105" s="278" t="b">
        <f>IF(MDQ_S2!$W45=5,
IF(ErfassungMDQ!AI105="a",5,
IF(ErfassungMDQ!AI105="b",4,
IF(ErfassungMDQ!AI105="c",3,
IF(ErfassungMDQ!AI105="d",2,
IF(ErfassungMDQ!AI105="e",1))))),
IF(MDQ_S2!$W45=1,
IF(ErfassungMDQ!AI105="a",1,
IF(ErfassungMDQ!AI105="b",2,
IF(ErfassungMDQ!AI105="c",3,
IF(ErfassungMDQ!AI105="d",4,
IF(ErfassungMDQ!AI105="e",5))))),0))</f>
        <v>0</v>
      </c>
      <c r="AJ105" s="277" t="b">
        <f>IF(MDQ_S2!$W45=5,
IF(ErfassungMDQ!AJ105="a",5,
IF(ErfassungMDQ!AJ105="b",4,
IF(ErfassungMDQ!AJ105="c",3,
IF(ErfassungMDQ!AJ105="d",2,
IF(ErfassungMDQ!AJ105="e",1))))),
IF(MDQ_S2!$W45=1,
IF(ErfassungMDQ!AJ105="a",1,
IF(ErfassungMDQ!AJ105="b",2,
IF(ErfassungMDQ!AJ105="c",3,
IF(ErfassungMDQ!AJ105="d",4,
IF(ErfassungMDQ!AJ105="e",5))))),0))</f>
        <v>0</v>
      </c>
      <c r="AK105" s="278" t="b">
        <f>IF(MDQ_S2!$W45=5,
IF(ErfassungMDQ!AK105="a",5,
IF(ErfassungMDQ!AK105="b",4,
IF(ErfassungMDQ!AK105="c",3,
IF(ErfassungMDQ!AK105="d",2,
IF(ErfassungMDQ!AK105="e",1))))),
IF(MDQ_S2!$W45=1,
IF(ErfassungMDQ!AK105="a",1,
IF(ErfassungMDQ!AK105="b",2,
IF(ErfassungMDQ!AK105="c",3,
IF(ErfassungMDQ!AK105="d",4,
IF(ErfassungMDQ!AK105="e",5))))),0))</f>
        <v>0</v>
      </c>
      <c r="AL105" s="277" t="b">
        <f>IF(MDQ_S2!$W45=5,
IF(ErfassungMDQ!AL105="a",5,
IF(ErfassungMDQ!AL105="b",4,
IF(ErfassungMDQ!AL105="c",3,
IF(ErfassungMDQ!AL105="d",2,
IF(ErfassungMDQ!AL105="e",1))))),
IF(MDQ_S2!$W45=1,
IF(ErfassungMDQ!AL105="a",1,
IF(ErfassungMDQ!AL105="b",2,
IF(ErfassungMDQ!AL105="c",3,
IF(ErfassungMDQ!AL105="d",4,
IF(ErfassungMDQ!AL105="e",5))))),0))</f>
        <v>0</v>
      </c>
      <c r="AM105" s="278" t="b">
        <f>IF(MDQ_S2!$W45=5,
IF(ErfassungMDQ!AM105="a",5,
IF(ErfassungMDQ!AM105="b",4,
IF(ErfassungMDQ!AM105="c",3,
IF(ErfassungMDQ!AM105="d",2,
IF(ErfassungMDQ!AM105="e",1))))),
IF(MDQ_S2!$W45=1,
IF(ErfassungMDQ!AM105="a",1,
IF(ErfassungMDQ!AM105="b",2,
IF(ErfassungMDQ!AM105="c",3,
IF(ErfassungMDQ!AM105="d",4,
IF(ErfassungMDQ!AM105="e",5))))),0))</f>
        <v>0</v>
      </c>
      <c r="AN105" s="277" t="b">
        <f>IF(MDQ_S2!$W45=5,
IF(ErfassungMDQ!AN105="a",5,
IF(ErfassungMDQ!AN105="b",4,
IF(ErfassungMDQ!AN105="c",3,
IF(ErfassungMDQ!AN105="d",2,
IF(ErfassungMDQ!AN105="e",1))))),
IF(MDQ_S2!$W45=1,
IF(ErfassungMDQ!AN105="a",1,
IF(ErfassungMDQ!AN105="b",2,
IF(ErfassungMDQ!AN105="c",3,
IF(ErfassungMDQ!AN105="d",4,
IF(ErfassungMDQ!AN105="e",5))))),0))</f>
        <v>0</v>
      </c>
      <c r="AO105" s="278" t="b">
        <f>IF(MDQ_S2!$W45=5,
IF(ErfassungMDQ!AO105="a",5,
IF(ErfassungMDQ!AO105="b",4,
IF(ErfassungMDQ!AO105="c",3,
IF(ErfassungMDQ!AO105="d",2,
IF(ErfassungMDQ!AO105="e",1))))),
IF(MDQ_S2!$W45=1,
IF(ErfassungMDQ!AO105="a",1,
IF(ErfassungMDQ!AO105="b",2,
IF(ErfassungMDQ!AO105="c",3,
IF(ErfassungMDQ!AO105="d",4,
IF(ErfassungMDQ!AO105="e",5))))),0))</f>
        <v>0</v>
      </c>
      <c r="AP105" s="277" t="b">
        <f>IF(MDQ_S2!$W45=5,
IF(ErfassungMDQ!AP105="a",5,
IF(ErfassungMDQ!AP105="b",4,
IF(ErfassungMDQ!AP105="c",3,
IF(ErfassungMDQ!AP105="d",2,
IF(ErfassungMDQ!AP105="e",1))))),
IF(MDQ_S2!$W45=1,
IF(ErfassungMDQ!AP105="a",1,
IF(ErfassungMDQ!AP105="b",2,
IF(ErfassungMDQ!AP105="c",3,
IF(ErfassungMDQ!AP105="d",4,
IF(ErfassungMDQ!AP105="e",5))))),0))</f>
        <v>0</v>
      </c>
      <c r="AQ105" s="278" t="b">
        <f>IF(MDQ_S2!$W45=5,
IF(ErfassungMDQ!AQ105="a",5,
IF(ErfassungMDQ!AQ105="b",4,
IF(ErfassungMDQ!AQ105="c",3,
IF(ErfassungMDQ!AQ105="d",2,
IF(ErfassungMDQ!AQ105="e",1))))),
IF(MDQ_S2!$W45=1,
IF(ErfassungMDQ!AQ105="a",1,
IF(ErfassungMDQ!AQ105="b",2,
IF(ErfassungMDQ!AQ105="c",3,
IF(ErfassungMDQ!AQ105="d",4,
IF(ErfassungMDQ!AQ105="e",5))))),0))</f>
        <v>0</v>
      </c>
      <c r="AR105" s="277" t="b">
        <f>IF(MDQ_S2!$W45=5,
IF(ErfassungMDQ!AR105="a",5,
IF(ErfassungMDQ!AR105="b",4,
IF(ErfassungMDQ!AR105="c",3,
IF(ErfassungMDQ!AR105="d",2,
IF(ErfassungMDQ!AR105="e",1))))),
IF(MDQ_S2!$W45=1,
IF(ErfassungMDQ!AR105="a",1,
IF(ErfassungMDQ!AR105="b",2,
IF(ErfassungMDQ!AR105="c",3,
IF(ErfassungMDQ!AR105="d",4,
IF(ErfassungMDQ!AR105="e",5))))),0))</f>
        <v>0</v>
      </c>
      <c r="AS105" s="278" t="b">
        <f>IF(MDQ_S2!$W45=5,
IF(ErfassungMDQ!AS105="a",5,
IF(ErfassungMDQ!AS105="b",4,
IF(ErfassungMDQ!AS105="c",3,
IF(ErfassungMDQ!AS105="d",2,
IF(ErfassungMDQ!AS105="e",1))))),
IF(MDQ_S2!$W45=1,
IF(ErfassungMDQ!AS105="a",1,
IF(ErfassungMDQ!AS105="b",2,
IF(ErfassungMDQ!AS105="c",3,
IF(ErfassungMDQ!AS105="d",4,
IF(ErfassungMDQ!AS105="e",5))))),0))</f>
        <v>0</v>
      </c>
      <c r="AT105" s="277" t="b">
        <f>IF(MDQ_S2!$W45=5,
IF(ErfassungMDQ!AT105="a",5,
IF(ErfassungMDQ!AT105="b",4,
IF(ErfassungMDQ!AT105="c",3,
IF(ErfassungMDQ!AT105="d",2,
IF(ErfassungMDQ!AT105="e",1))))),
IF(MDQ_S2!$W45=1,
IF(ErfassungMDQ!AT105="a",1,
IF(ErfassungMDQ!AT105="b",2,
IF(ErfassungMDQ!AT105="c",3,
IF(ErfassungMDQ!AT105="d",4,
IF(ErfassungMDQ!AT105="e",5))))),0))</f>
        <v>0</v>
      </c>
      <c r="AU105" s="278" t="b">
        <f>IF(MDQ_S2!$W45=5,
IF(ErfassungMDQ!AU105="a",5,
IF(ErfassungMDQ!AU105="b",4,
IF(ErfassungMDQ!AU105="c",3,
IF(ErfassungMDQ!AU105="d",2,
IF(ErfassungMDQ!AU105="e",1))))),
IF(MDQ_S2!$W45=1,
IF(ErfassungMDQ!AU105="a",1,
IF(ErfassungMDQ!AU105="b",2,
IF(ErfassungMDQ!AU105="c",3,
IF(ErfassungMDQ!AU105="d",4,
IF(ErfassungMDQ!AU105="e",5))))),0))</f>
        <v>0</v>
      </c>
      <c r="AV105" s="277" t="b">
        <f>IF(MDQ_S2!$W45=5,
IF(ErfassungMDQ!AV105="a",5,
IF(ErfassungMDQ!AV105="b",4,
IF(ErfassungMDQ!AV105="c",3,
IF(ErfassungMDQ!AV105="d",2,
IF(ErfassungMDQ!AV105="e",1))))),
IF(MDQ_S2!$W45=1,
IF(ErfassungMDQ!AV105="a",1,
IF(ErfassungMDQ!AV105="b",2,
IF(ErfassungMDQ!AV105="c",3,
IF(ErfassungMDQ!AV105="d",4,
IF(ErfassungMDQ!AV105="e",5))))),0))</f>
        <v>0</v>
      </c>
      <c r="AW105" s="278" t="b">
        <f>IF(MDQ_S2!$W45=5,
IF(ErfassungMDQ!AW105="a",5,
IF(ErfassungMDQ!AW105="b",4,
IF(ErfassungMDQ!AW105="c",3,
IF(ErfassungMDQ!AW105="d",2,
IF(ErfassungMDQ!AW105="e",1))))),
IF(MDQ_S2!$W45=1,
IF(ErfassungMDQ!AW105="a",1,
IF(ErfassungMDQ!AW105="b",2,
IF(ErfassungMDQ!AW105="c",3,
IF(ErfassungMDQ!AW105="d",4,
IF(ErfassungMDQ!AW105="e",5))))),0))</f>
        <v>0</v>
      </c>
      <c r="AX105" s="277" t="b">
        <f>IF(MDQ_S2!$W45=5,
IF(ErfassungMDQ!AX105="a",5,
IF(ErfassungMDQ!AX105="b",4,
IF(ErfassungMDQ!AX105="c",3,
IF(ErfassungMDQ!AX105="d",2,
IF(ErfassungMDQ!AX105="e",1))))),
IF(MDQ_S2!$W45=1,
IF(ErfassungMDQ!AX105="a",1,
IF(ErfassungMDQ!AX105="b",2,
IF(ErfassungMDQ!AX105="c",3,
IF(ErfassungMDQ!AX105="d",4,
IF(ErfassungMDQ!AX105="e",5))))),0))</f>
        <v>0</v>
      </c>
      <c r="AY105" s="278" t="b">
        <f>IF(MDQ_S2!$W45=5,
IF(ErfassungMDQ!AY105="a",5,
IF(ErfassungMDQ!AY105="b",4,
IF(ErfassungMDQ!AY105="c",3,
IF(ErfassungMDQ!AY105="d",2,
IF(ErfassungMDQ!AY105="e",1))))),
IF(MDQ_S2!$W45=1,
IF(ErfassungMDQ!AY105="a",1,
IF(ErfassungMDQ!AY105="b",2,
IF(ErfassungMDQ!AY105="c",3,
IF(ErfassungMDQ!AY105="d",4,
IF(ErfassungMDQ!AY105="e",5))))),0))</f>
        <v>0</v>
      </c>
      <c r="AZ105" s="277" t="b">
        <f>IF(MDQ_S2!$W45=5,
IF(ErfassungMDQ!AZ105="a",5,
IF(ErfassungMDQ!AZ105="b",4,
IF(ErfassungMDQ!AZ105="c",3,
IF(ErfassungMDQ!AZ105="d",2,
IF(ErfassungMDQ!AZ105="e",1))))),
IF(MDQ_S2!$W45=1,
IF(ErfassungMDQ!AZ105="a",1,
IF(ErfassungMDQ!AZ105="b",2,
IF(ErfassungMDQ!AZ105="c",3,
IF(ErfassungMDQ!AZ105="d",4,
IF(ErfassungMDQ!AZ105="e",5))))),0))</f>
        <v>0</v>
      </c>
      <c r="BA105" s="278" t="b">
        <f>IF(MDQ_S2!$W45=5,
IF(ErfassungMDQ!BA105="a",5,
IF(ErfassungMDQ!BA105="b",4,
IF(ErfassungMDQ!BA105="c",3,
IF(ErfassungMDQ!BA105="d",2,
IF(ErfassungMDQ!BA105="e",1))))),
IF(MDQ_S2!$W45=1,
IF(ErfassungMDQ!BA105="a",1,
IF(ErfassungMDQ!BA105="b",2,
IF(ErfassungMDQ!BA105="c",3,
IF(ErfassungMDQ!BA105="d",4,
IF(ErfassungMDQ!BA105="e",5))))),0))</f>
        <v>0</v>
      </c>
      <c r="BB105" s="277" t="b">
        <f>IF(MDQ_S2!$W45=5,
IF(ErfassungMDQ!BB105="a",5,
IF(ErfassungMDQ!BB105="b",4,
IF(ErfassungMDQ!BB105="c",3,
IF(ErfassungMDQ!BB105="d",2,
IF(ErfassungMDQ!BB105="e",1))))),
IF(MDQ_S2!$W45=1,
IF(ErfassungMDQ!BB105="a",1,
IF(ErfassungMDQ!BB105="b",2,
IF(ErfassungMDQ!BB105="c",3,
IF(ErfassungMDQ!BB105="d",4,
IF(ErfassungMDQ!BB105="e",5))))),0))</f>
        <v>0</v>
      </c>
      <c r="BC105" s="278" t="b">
        <f>IF(MDQ_S2!$W45=5,
IF(ErfassungMDQ!BC105="a",5,
IF(ErfassungMDQ!BC105="b",4,
IF(ErfassungMDQ!BC105="c",3,
IF(ErfassungMDQ!BC105="d",2,
IF(ErfassungMDQ!BC105="e",1))))),
IF(MDQ_S2!$W45=1,
IF(ErfassungMDQ!BC105="a",1,
IF(ErfassungMDQ!BC105="b",2,
IF(ErfassungMDQ!BC105="c",3,
IF(ErfassungMDQ!BC105="d",4,
IF(ErfassungMDQ!BC105="e",5))))),0))</f>
        <v>0</v>
      </c>
      <c r="BD105" s="277" t="b">
        <f>IF(MDQ_S2!$W45=5,
IF(ErfassungMDQ!BD105="a",5,
IF(ErfassungMDQ!BD105="b",4,
IF(ErfassungMDQ!BD105="c",3,
IF(ErfassungMDQ!BD105="d",2,
IF(ErfassungMDQ!BD105="e",1))))),
IF(MDQ_S2!$W45=1,
IF(ErfassungMDQ!BD105="a",1,
IF(ErfassungMDQ!BD105="b",2,
IF(ErfassungMDQ!BD105="c",3,
IF(ErfassungMDQ!BD105="d",4,
IF(ErfassungMDQ!BD105="e",5))))),0))</f>
        <v>0</v>
      </c>
      <c r="BE105" s="278" t="b">
        <f>IF(MDQ_S2!$W45=5,
IF(ErfassungMDQ!BE105="a",5,
IF(ErfassungMDQ!BE105="b",4,
IF(ErfassungMDQ!BE105="c",3,
IF(ErfassungMDQ!BE105="d",2,
IF(ErfassungMDQ!BE105="e",1))))),
IF(MDQ_S2!$W45=1,
IF(ErfassungMDQ!BE105="a",1,
IF(ErfassungMDQ!BE105="b",2,
IF(ErfassungMDQ!BE105="c",3,
IF(ErfassungMDQ!BE105="d",4,
IF(ErfassungMDQ!BE105="e",5))))),0))</f>
        <v>0</v>
      </c>
      <c r="BF105" s="277" t="b">
        <f>IF(MDQ_S2!$W45=5,
IF(ErfassungMDQ!BF105="a",5,
IF(ErfassungMDQ!BF105="b",4,
IF(ErfassungMDQ!BF105="c",3,
IF(ErfassungMDQ!BF105="d",2,
IF(ErfassungMDQ!BF105="e",1))))),
IF(MDQ_S2!$W45=1,
IF(ErfassungMDQ!BF105="a",1,
IF(ErfassungMDQ!BF105="b",2,
IF(ErfassungMDQ!BF105="c",3,
IF(ErfassungMDQ!BF105="d",4,
IF(ErfassungMDQ!BF105="e",5))))),0))</f>
        <v>0</v>
      </c>
      <c r="BG105" s="278" t="b">
        <f>IF(MDQ_S2!$W45=5,
IF(ErfassungMDQ!BG105="a",5,
IF(ErfassungMDQ!BG105="b",4,
IF(ErfassungMDQ!BG105="c",3,
IF(ErfassungMDQ!BG105="d",2,
IF(ErfassungMDQ!BG105="e",1))))),
IF(MDQ_S2!$W45=1,
IF(ErfassungMDQ!BG105="a",1,
IF(ErfassungMDQ!BG105="b",2,
IF(ErfassungMDQ!BG105="c",3,
IF(ErfassungMDQ!BG105="d",4,
IF(ErfassungMDQ!BG105="e",5))))),0))</f>
        <v>0</v>
      </c>
      <c r="BH105" s="277" t="b">
        <f>IF(MDQ_S2!$W45=5,
IF(ErfassungMDQ!BH105="a",5,
IF(ErfassungMDQ!BH105="b",4,
IF(ErfassungMDQ!BH105="c",3,
IF(ErfassungMDQ!BH105="d",2,
IF(ErfassungMDQ!BH105="e",1))))),
IF(MDQ_S2!$W45=1,
IF(ErfassungMDQ!BH105="a",1,
IF(ErfassungMDQ!BH105="b",2,
IF(ErfassungMDQ!BH105="c",3,
IF(ErfassungMDQ!BH105="d",4,
IF(ErfassungMDQ!BH105="e",5))))),0))</f>
        <v>0</v>
      </c>
      <c r="BI105" s="278" t="b">
        <f>IF(MDQ_S2!$W45=5,
IF(ErfassungMDQ!BI105="a",5,
IF(ErfassungMDQ!BI105="b",4,
IF(ErfassungMDQ!BI105="c",3,
IF(ErfassungMDQ!BI105="d",2,
IF(ErfassungMDQ!BI105="e",1))))),
IF(MDQ_S2!$W45=1,
IF(ErfassungMDQ!BI105="a",1,
IF(ErfassungMDQ!BI105="b",2,
IF(ErfassungMDQ!BI105="c",3,
IF(ErfassungMDQ!BI105="d",4,
IF(ErfassungMDQ!BI105="e",5))))),0))</f>
        <v>0</v>
      </c>
      <c r="BJ105" s="277" t="b">
        <f>IF(MDQ_S2!$W45=5,
IF(ErfassungMDQ!BJ105="a",5,
IF(ErfassungMDQ!BJ105="b",4,
IF(ErfassungMDQ!BJ105="c",3,
IF(ErfassungMDQ!BJ105="d",2,
IF(ErfassungMDQ!BJ105="e",1))))),
IF(MDQ_S2!$W45=1,
IF(ErfassungMDQ!BJ105="a",1,
IF(ErfassungMDQ!BJ105="b",2,
IF(ErfassungMDQ!BJ105="c",3,
IF(ErfassungMDQ!BJ105="d",4,
IF(ErfassungMDQ!BJ105="e",5))))),0))</f>
        <v>0</v>
      </c>
      <c r="BK105" s="278" t="b">
        <f>IF(MDQ_S2!$W45=5,
IF(ErfassungMDQ!BK105="a",5,
IF(ErfassungMDQ!BK105="b",4,
IF(ErfassungMDQ!BK105="c",3,
IF(ErfassungMDQ!BK105="d",2,
IF(ErfassungMDQ!BK105="e",1))))),
IF(MDQ_S2!$W45=1,
IF(ErfassungMDQ!BK105="a",1,
IF(ErfassungMDQ!BK105="b",2,
IF(ErfassungMDQ!BK105="c",3,
IF(ErfassungMDQ!BK105="d",4,
IF(ErfassungMDQ!BK105="e",5))))),0))</f>
        <v>0</v>
      </c>
      <c r="BL105" s="277" t="b">
        <f>IF(MDQ_S2!$W45=5,
IF(ErfassungMDQ!BL105="a",5,
IF(ErfassungMDQ!BL105="b",4,
IF(ErfassungMDQ!BL105="c",3,
IF(ErfassungMDQ!BL105="d",2,
IF(ErfassungMDQ!BL105="e",1))))),
IF(MDQ_S2!$W45=1,
IF(ErfassungMDQ!BL105="a",1,
IF(ErfassungMDQ!BL105="b",2,
IF(ErfassungMDQ!BL105="c",3,
IF(ErfassungMDQ!BL105="d",4,
IF(ErfassungMDQ!BL105="e",5))))),0))</f>
        <v>0</v>
      </c>
      <c r="BM105" s="278" t="b">
        <f>IF(MDQ_S2!$W45=5,
IF(ErfassungMDQ!BM105="a",5,
IF(ErfassungMDQ!BM105="b",4,
IF(ErfassungMDQ!BM105="c",3,
IF(ErfassungMDQ!BM105="d",2,
IF(ErfassungMDQ!BM105="e",1))))),
IF(MDQ_S2!$W45=1,
IF(ErfassungMDQ!BM105="a",1,
IF(ErfassungMDQ!BM105="b",2,
IF(ErfassungMDQ!BM105="c",3,
IF(ErfassungMDQ!BM105="d",4,
IF(ErfassungMDQ!BM105="e",5))))),0))</f>
        <v>0</v>
      </c>
      <c r="BN105" s="277" t="b">
        <f>IF(MDQ_S2!$W45=5,
IF(ErfassungMDQ!BN105="a",5,
IF(ErfassungMDQ!BN105="b",4,
IF(ErfassungMDQ!BN105="c",3,
IF(ErfassungMDQ!BN105="d",2,
IF(ErfassungMDQ!BN105="e",1))))),
IF(MDQ_S2!$W45=1,
IF(ErfassungMDQ!BN105="a",1,
IF(ErfassungMDQ!BN105="b",2,
IF(ErfassungMDQ!BN105="c",3,
IF(ErfassungMDQ!BN105="d",4,
IF(ErfassungMDQ!BN105="e",5))))),0))</f>
        <v>0</v>
      </c>
      <c r="BO105" s="278" t="b">
        <f>IF(MDQ_S2!$W45=5,
IF(ErfassungMDQ!BO105="a",5,
IF(ErfassungMDQ!BO105="b",4,
IF(ErfassungMDQ!BO105="c",3,
IF(ErfassungMDQ!BO105="d",2,
IF(ErfassungMDQ!BO105="e",1))))),
IF(MDQ_S2!$W45=1,
IF(ErfassungMDQ!BO105="a",1,
IF(ErfassungMDQ!BO105="b",2,
IF(ErfassungMDQ!BO105="c",3,
IF(ErfassungMDQ!BO105="d",4,
IF(ErfassungMDQ!BO105="e",5))))),0))</f>
        <v>0</v>
      </c>
      <c r="BP105" s="277" t="b">
        <f>IF(MDQ_S2!$W45=5,
IF(ErfassungMDQ!BP105="a",5,
IF(ErfassungMDQ!BP105="b",4,
IF(ErfassungMDQ!BP105="c",3,
IF(ErfassungMDQ!BP105="d",2,
IF(ErfassungMDQ!BP105="e",1))))),
IF(MDQ_S2!$W45=1,
IF(ErfassungMDQ!BP105="a",1,
IF(ErfassungMDQ!BP105="b",2,
IF(ErfassungMDQ!BP105="c",3,
IF(ErfassungMDQ!BP105="d",4,
IF(ErfassungMDQ!BP105="e",5))))),0))</f>
        <v>0</v>
      </c>
      <c r="BQ105" s="278" t="b">
        <f>IF(MDQ_S2!$W45=5,
IF(ErfassungMDQ!BQ105="a",5,
IF(ErfassungMDQ!BQ105="b",4,
IF(ErfassungMDQ!BQ105="c",3,
IF(ErfassungMDQ!BQ105="d",2,
IF(ErfassungMDQ!BQ105="e",1))))),
IF(MDQ_S2!$W45=1,
IF(ErfassungMDQ!BQ105="a",1,
IF(ErfassungMDQ!BQ105="b",2,
IF(ErfassungMDQ!BQ105="c",3,
IF(ErfassungMDQ!BQ105="d",4,
IF(ErfassungMDQ!BQ105="e",5))))),0))</f>
        <v>0</v>
      </c>
      <c r="BR105" s="277" t="b">
        <f>IF(MDQ_S2!$W45=5,
IF(ErfassungMDQ!BR105="a",5,
IF(ErfassungMDQ!BR105="b",4,
IF(ErfassungMDQ!BR105="c",3,
IF(ErfassungMDQ!BR105="d",2,
IF(ErfassungMDQ!BR105="e",1))))),
IF(MDQ_S2!$W45=1,
IF(ErfassungMDQ!BR105="a",1,
IF(ErfassungMDQ!BR105="b",2,
IF(ErfassungMDQ!BR105="c",3,
IF(ErfassungMDQ!BR105="d",4,
IF(ErfassungMDQ!BR105="e",5))))),0))</f>
        <v>0</v>
      </c>
      <c r="BS105" s="278" t="b">
        <f>IF(MDQ_S2!$W45=5,
IF(ErfassungMDQ!BS105="a",5,
IF(ErfassungMDQ!BS105="b",4,
IF(ErfassungMDQ!BS105="c",3,
IF(ErfassungMDQ!BS105="d",2,
IF(ErfassungMDQ!BS105="e",1))))),
IF(MDQ_S2!$W45=1,
IF(ErfassungMDQ!BS105="a",1,
IF(ErfassungMDQ!BS105="b",2,
IF(ErfassungMDQ!BS105="c",3,
IF(ErfassungMDQ!BS105="d",4,
IF(ErfassungMDQ!BS105="e",5))))),0))</f>
        <v>0</v>
      </c>
      <c r="BT105" s="277" t="b">
        <f>IF(MDQ_S2!$W45=5,
IF(ErfassungMDQ!BT105="a",5,
IF(ErfassungMDQ!BT105="b",4,
IF(ErfassungMDQ!BT105="c",3,
IF(ErfassungMDQ!BT105="d",2,
IF(ErfassungMDQ!BT105="e",1))))),
IF(MDQ_S2!$W45=1,
IF(ErfassungMDQ!BT105="a",1,
IF(ErfassungMDQ!BT105="b",2,
IF(ErfassungMDQ!BT105="c",3,
IF(ErfassungMDQ!BT105="d",4,
IF(ErfassungMDQ!BT105="e",5))))),0))</f>
        <v>0</v>
      </c>
      <c r="BU105" s="278" t="b">
        <f>IF(MDQ_S2!$W45=5,
IF(ErfassungMDQ!BU105="a",5,
IF(ErfassungMDQ!BU105="b",4,
IF(ErfassungMDQ!BU105="c",3,
IF(ErfassungMDQ!BU105="d",2,
IF(ErfassungMDQ!BU105="e",1))))),
IF(MDQ_S2!$W45=1,
IF(ErfassungMDQ!BU105="a",1,
IF(ErfassungMDQ!BU105="b",2,
IF(ErfassungMDQ!BU105="c",3,
IF(ErfassungMDQ!BU105="d",4,
IF(ErfassungMDQ!BU105="e",5))))),0))</f>
        <v>0</v>
      </c>
      <c r="BV105" s="277" t="b">
        <f>IF(MDQ_S2!$W45=5,
IF(ErfassungMDQ!BV105="a",5,
IF(ErfassungMDQ!BV105="b",4,
IF(ErfassungMDQ!BV105="c",3,
IF(ErfassungMDQ!BV105="d",2,
IF(ErfassungMDQ!BV105="e",1))))),
IF(MDQ_S2!$W45=1,
IF(ErfassungMDQ!BV105="a",1,
IF(ErfassungMDQ!BV105="b",2,
IF(ErfassungMDQ!BV105="c",3,
IF(ErfassungMDQ!BV105="d",4,
IF(ErfassungMDQ!BV105="e",5))))),0))</f>
        <v>0</v>
      </c>
      <c r="BW105" s="278" t="b">
        <f>IF(MDQ_S2!$W45=5,
IF(ErfassungMDQ!BW105="a",5,
IF(ErfassungMDQ!BW105="b",4,
IF(ErfassungMDQ!BW105="c",3,
IF(ErfassungMDQ!BW105="d",2,
IF(ErfassungMDQ!BW105="e",1))))),
IF(MDQ_S2!$W45=1,
IF(ErfassungMDQ!BW105="a",1,
IF(ErfassungMDQ!BW105="b",2,
IF(ErfassungMDQ!BW105="c",3,
IF(ErfassungMDQ!BW105="d",4,
IF(ErfassungMDQ!BW105="e",5))))),0))</f>
        <v>0</v>
      </c>
      <c r="BX105" s="277" t="b">
        <f>IF(MDQ_S2!$W45=5,
IF(ErfassungMDQ!BX105="a",5,
IF(ErfassungMDQ!BX105="b",4,
IF(ErfassungMDQ!BX105="c",3,
IF(ErfassungMDQ!BX105="d",2,
IF(ErfassungMDQ!BX105="e",1))))),
IF(MDQ_S2!$W45=1,
IF(ErfassungMDQ!BX105="a",1,
IF(ErfassungMDQ!BX105="b",2,
IF(ErfassungMDQ!BX105="c",3,
IF(ErfassungMDQ!BX105="d",4,
IF(ErfassungMDQ!BX105="e",5))))),0))</f>
        <v>0</v>
      </c>
      <c r="BY105" s="278" t="b">
        <f>IF(MDQ_S2!$W45=5,
IF(ErfassungMDQ!BY105="a",5,
IF(ErfassungMDQ!BY105="b",4,
IF(ErfassungMDQ!BY105="c",3,
IF(ErfassungMDQ!BY105="d",2,
IF(ErfassungMDQ!BY105="e",1))))),
IF(MDQ_S2!$W45=1,
IF(ErfassungMDQ!BY105="a",1,
IF(ErfassungMDQ!BY105="b",2,
IF(ErfassungMDQ!BY105="c",3,
IF(ErfassungMDQ!BY105="d",4,
IF(ErfassungMDQ!BY105="e",5))))),0))</f>
        <v>0</v>
      </c>
      <c r="BZ105" s="277" t="b">
        <f>IF(MDQ_S2!$W45=5,
IF(ErfassungMDQ!BZ105="a",5,
IF(ErfassungMDQ!BZ105="b",4,
IF(ErfassungMDQ!BZ105="c",3,
IF(ErfassungMDQ!BZ105="d",2,
IF(ErfassungMDQ!BZ105="e",1))))),
IF(MDQ_S2!$W45=1,
IF(ErfassungMDQ!BZ105="a",1,
IF(ErfassungMDQ!BZ105="b",2,
IF(ErfassungMDQ!BZ105="c",3,
IF(ErfassungMDQ!BZ105="d",4,
IF(ErfassungMDQ!BZ105="e",5))))),0))</f>
        <v>0</v>
      </c>
      <c r="CA105" s="278" t="b">
        <f>IF(MDQ_S2!$W45=5,
IF(ErfassungMDQ!CA105="a",5,
IF(ErfassungMDQ!CA105="b",4,
IF(ErfassungMDQ!CA105="c",3,
IF(ErfassungMDQ!CA105="d",2,
IF(ErfassungMDQ!CA105="e",1))))),
IF(MDQ_S2!$W45=1,
IF(ErfassungMDQ!CA105="a",1,
IF(ErfassungMDQ!CA105="b",2,
IF(ErfassungMDQ!CA105="c",3,
IF(ErfassungMDQ!CA105="d",4,
IF(ErfassungMDQ!CA105="e",5))))),0))</f>
        <v>0</v>
      </c>
      <c r="CB105" s="277" t="b">
        <f>IF(MDQ_S2!$W45=5,
IF(ErfassungMDQ!CB105="a",5,
IF(ErfassungMDQ!CB105="b",4,
IF(ErfassungMDQ!CB105="c",3,
IF(ErfassungMDQ!CB105="d",2,
IF(ErfassungMDQ!CB105="e",1))))),
IF(MDQ_S2!$W45=1,
IF(ErfassungMDQ!CB105="a",1,
IF(ErfassungMDQ!CB105="b",2,
IF(ErfassungMDQ!CB105="c",3,
IF(ErfassungMDQ!CB105="d",4,
IF(ErfassungMDQ!CB105="e",5))))),0))</f>
        <v>0</v>
      </c>
      <c r="CC105" s="278" t="b">
        <f>IF(MDQ_S2!$W45=5,
IF(ErfassungMDQ!CC105="a",5,
IF(ErfassungMDQ!CC105="b",4,
IF(ErfassungMDQ!CC105="c",3,
IF(ErfassungMDQ!CC105="d",2,
IF(ErfassungMDQ!CC105="e",1))))),
IF(MDQ_S2!$W45=1,
IF(ErfassungMDQ!CC105="a",1,
IF(ErfassungMDQ!CC105="b",2,
IF(ErfassungMDQ!CC105="c",3,
IF(ErfassungMDQ!CC105="d",4,
IF(ErfassungMDQ!CC105="e",5))))),0))</f>
        <v>0</v>
      </c>
      <c r="CD105" s="277" t="b">
        <f>IF(MDQ_S2!$W45=5,
IF(ErfassungMDQ!CD105="a",5,
IF(ErfassungMDQ!CD105="b",4,
IF(ErfassungMDQ!CD105="c",3,
IF(ErfassungMDQ!CD105="d",2,
IF(ErfassungMDQ!CD105="e",1))))),
IF(MDQ_S2!$W45=1,
IF(ErfassungMDQ!CD105="a",1,
IF(ErfassungMDQ!CD105="b",2,
IF(ErfassungMDQ!CD105="c",3,
IF(ErfassungMDQ!CD105="d",4,
IF(ErfassungMDQ!CD105="e",5))))),0))</f>
        <v>0</v>
      </c>
      <c r="CE105" s="278" t="b">
        <f>IF(MDQ_S2!$W45=5,
IF(ErfassungMDQ!CE105="a",5,
IF(ErfassungMDQ!CE105="b",4,
IF(ErfassungMDQ!CE105="c",3,
IF(ErfassungMDQ!CE105="d",2,
IF(ErfassungMDQ!CE105="e",1))))),
IF(MDQ_S2!$W45=1,
IF(ErfassungMDQ!CE105="a",1,
IF(ErfassungMDQ!CE105="b",2,
IF(ErfassungMDQ!CE105="c",3,
IF(ErfassungMDQ!CE105="d",4,
IF(ErfassungMDQ!CE105="e",5))))),0))</f>
        <v>0</v>
      </c>
      <c r="CF105" s="277" t="b">
        <f>IF(MDQ_S2!$W45=5,
IF(ErfassungMDQ!CF105="a",5,
IF(ErfassungMDQ!CF105="b",4,
IF(ErfassungMDQ!CF105="c",3,
IF(ErfassungMDQ!CF105="d",2,
IF(ErfassungMDQ!CF105="e",1))))),
IF(MDQ_S2!$W45=1,
IF(ErfassungMDQ!CF105="a",1,
IF(ErfassungMDQ!CF105="b",2,
IF(ErfassungMDQ!CF105="c",3,
IF(ErfassungMDQ!CF105="d",4,
IF(ErfassungMDQ!CF105="e",5))))),0))</f>
        <v>0</v>
      </c>
      <c r="CG105" s="278" t="b">
        <f>IF(MDQ_S2!$W45=5,
IF(ErfassungMDQ!CG105="a",5,
IF(ErfassungMDQ!CG105="b",4,
IF(ErfassungMDQ!CG105="c",3,
IF(ErfassungMDQ!CG105="d",2,
IF(ErfassungMDQ!CG105="e",1))))),
IF(MDQ_S2!$W45=1,
IF(ErfassungMDQ!CG105="a",1,
IF(ErfassungMDQ!CG105="b",2,
IF(ErfassungMDQ!CG105="c",3,
IF(ErfassungMDQ!CG105="d",4,
IF(ErfassungMDQ!CG105="e",5))))),0))</f>
        <v>0</v>
      </c>
      <c r="CH105" s="277" t="b">
        <f>IF(MDQ_S2!$W45=5,
IF(ErfassungMDQ!CH105="a",5,
IF(ErfassungMDQ!CH105="b",4,
IF(ErfassungMDQ!CH105="c",3,
IF(ErfassungMDQ!CH105="d",2,
IF(ErfassungMDQ!CH105="e",1))))),
IF(MDQ_S2!$W45=1,
IF(ErfassungMDQ!CH105="a",1,
IF(ErfassungMDQ!CH105="b",2,
IF(ErfassungMDQ!CH105="c",3,
IF(ErfassungMDQ!CH105="d",4,
IF(ErfassungMDQ!CH105="e",5))))),0))</f>
        <v>0</v>
      </c>
      <c r="CI105" s="278" t="b">
        <f>IF(MDQ_S2!$W45=5,
IF(ErfassungMDQ!CI105="a",5,
IF(ErfassungMDQ!CI105="b",4,
IF(ErfassungMDQ!CI105="c",3,
IF(ErfassungMDQ!CI105="d",2,
IF(ErfassungMDQ!CI105="e",1))))),
IF(MDQ_S2!$W45=1,
IF(ErfassungMDQ!CI105="a",1,
IF(ErfassungMDQ!CI105="b",2,
IF(ErfassungMDQ!CI105="c",3,
IF(ErfassungMDQ!CI105="d",4,
IF(ErfassungMDQ!CI105="e",5))))),0))</f>
        <v>0</v>
      </c>
      <c r="CJ105" s="277" t="b">
        <f>IF(MDQ_S2!$W45=5,
IF(ErfassungMDQ!CJ105="a",5,
IF(ErfassungMDQ!CJ105="b",4,
IF(ErfassungMDQ!CJ105="c",3,
IF(ErfassungMDQ!CJ105="d",2,
IF(ErfassungMDQ!CJ105="e",1))))),
IF(MDQ_S2!$W45=1,
IF(ErfassungMDQ!CJ105="a",1,
IF(ErfassungMDQ!CJ105="b",2,
IF(ErfassungMDQ!CJ105="c",3,
IF(ErfassungMDQ!CJ105="d",4,
IF(ErfassungMDQ!CJ105="e",5))))),0))</f>
        <v>0</v>
      </c>
      <c r="CK105" s="278" t="b">
        <f>IF(MDQ_S2!$W45=5,
IF(ErfassungMDQ!CK105="a",5,
IF(ErfassungMDQ!CK105="b",4,
IF(ErfassungMDQ!CK105="c",3,
IF(ErfassungMDQ!CK105="d",2,
IF(ErfassungMDQ!CK105="e",1))))),
IF(MDQ_S2!$W45=1,
IF(ErfassungMDQ!CK105="a",1,
IF(ErfassungMDQ!CK105="b",2,
IF(ErfassungMDQ!CK105="c",3,
IF(ErfassungMDQ!CK105="d",4,
IF(ErfassungMDQ!CK105="e",5))))),0))</f>
        <v>0</v>
      </c>
      <c r="CL105" s="277" t="b">
        <f>IF(MDQ_S2!$W45=5,
IF(ErfassungMDQ!CL105="a",5,
IF(ErfassungMDQ!CL105="b",4,
IF(ErfassungMDQ!CL105="c",3,
IF(ErfassungMDQ!CL105="d",2,
IF(ErfassungMDQ!CL105="e",1))))),
IF(MDQ_S2!$W45=1,
IF(ErfassungMDQ!CL105="a",1,
IF(ErfassungMDQ!CL105="b",2,
IF(ErfassungMDQ!CL105="c",3,
IF(ErfassungMDQ!CL105="d",4,
IF(ErfassungMDQ!CL105="e",5))))),0))</f>
        <v>0</v>
      </c>
      <c r="CM105" s="278" t="b">
        <f>IF(MDQ_S2!$W45=5,
IF(ErfassungMDQ!CM105="a",5,
IF(ErfassungMDQ!CM105="b",4,
IF(ErfassungMDQ!CM105="c",3,
IF(ErfassungMDQ!CM105="d",2,
IF(ErfassungMDQ!CM105="e",1))))),
IF(MDQ_S2!$W45=1,
IF(ErfassungMDQ!CM105="a",1,
IF(ErfassungMDQ!CM105="b",2,
IF(ErfassungMDQ!CM105="c",3,
IF(ErfassungMDQ!CM105="d",4,
IF(ErfassungMDQ!CM105="e",5))))),0))</f>
        <v>0</v>
      </c>
      <c r="CN105" s="277" t="b">
        <f>IF(MDQ_S2!$W45=5,
IF(ErfassungMDQ!CN105="a",5,
IF(ErfassungMDQ!CN105="b",4,
IF(ErfassungMDQ!CN105="c",3,
IF(ErfassungMDQ!CN105="d",2,
IF(ErfassungMDQ!CN105="e",1))))),
IF(MDQ_S2!$W45=1,
IF(ErfassungMDQ!CN105="a",1,
IF(ErfassungMDQ!CN105="b",2,
IF(ErfassungMDQ!CN105="c",3,
IF(ErfassungMDQ!CN105="d",4,
IF(ErfassungMDQ!CN105="e",5))))),0))</f>
        <v>0</v>
      </c>
      <c r="CO105" s="278" t="b">
        <f>IF(MDQ_S2!$W45=5,
IF(ErfassungMDQ!CO105="a",5,
IF(ErfassungMDQ!CO105="b",4,
IF(ErfassungMDQ!CO105="c",3,
IF(ErfassungMDQ!CO105="d",2,
IF(ErfassungMDQ!CO105="e",1))))),
IF(MDQ_S2!$W45=1,
IF(ErfassungMDQ!CO105="a",1,
IF(ErfassungMDQ!CO105="b",2,
IF(ErfassungMDQ!CO105="c",3,
IF(ErfassungMDQ!CO105="d",4,
IF(ErfassungMDQ!CO105="e",5))))),0))</f>
        <v>0</v>
      </c>
      <c r="CP105" s="277" t="b">
        <f>IF(MDQ_S2!$W45=5,
IF(ErfassungMDQ!CP105="a",5,
IF(ErfassungMDQ!CP105="b",4,
IF(ErfassungMDQ!CP105="c",3,
IF(ErfassungMDQ!CP105="d",2,
IF(ErfassungMDQ!CP105="e",1))))),
IF(MDQ_S2!$W45=1,
IF(ErfassungMDQ!CP105="a",1,
IF(ErfassungMDQ!CP105="b",2,
IF(ErfassungMDQ!CP105="c",3,
IF(ErfassungMDQ!CP105="d",4,
IF(ErfassungMDQ!CP105="e",5))))),0))</f>
        <v>0</v>
      </c>
      <c r="CQ105" s="278" t="b">
        <f>IF(MDQ_S2!$W45=5,
IF(ErfassungMDQ!CQ105="a",5,
IF(ErfassungMDQ!CQ105="b",4,
IF(ErfassungMDQ!CQ105="c",3,
IF(ErfassungMDQ!CQ105="d",2,
IF(ErfassungMDQ!CQ105="e",1))))),
IF(MDQ_S2!$W45=1,
IF(ErfassungMDQ!CQ105="a",1,
IF(ErfassungMDQ!CQ105="b",2,
IF(ErfassungMDQ!CQ105="c",3,
IF(ErfassungMDQ!CQ105="d",4,
IF(ErfassungMDQ!CQ105="e",5))))),0))</f>
        <v>0</v>
      </c>
      <c r="CR105" s="277" t="b">
        <f>IF(MDQ_S2!$W45=5,
IF(ErfassungMDQ!CR105="a",5,
IF(ErfassungMDQ!CR105="b",4,
IF(ErfassungMDQ!CR105="c",3,
IF(ErfassungMDQ!CR105="d",2,
IF(ErfassungMDQ!CR105="e",1))))),
IF(MDQ_S2!$W45=1,
IF(ErfassungMDQ!CR105="a",1,
IF(ErfassungMDQ!CR105="b",2,
IF(ErfassungMDQ!CR105="c",3,
IF(ErfassungMDQ!CR105="d",4,
IF(ErfassungMDQ!CR105="e",5))))),0))</f>
        <v>0</v>
      </c>
      <c r="CS105" s="278" t="b">
        <f>IF(MDQ_S2!$W45=5,
IF(ErfassungMDQ!CS105="a",5,
IF(ErfassungMDQ!CS105="b",4,
IF(ErfassungMDQ!CS105="c",3,
IF(ErfassungMDQ!CS105="d",2,
IF(ErfassungMDQ!CS105="e",1))))),
IF(MDQ_S2!$W45=1,
IF(ErfassungMDQ!CS105="a",1,
IF(ErfassungMDQ!CS105="b",2,
IF(ErfassungMDQ!CS105="c",3,
IF(ErfassungMDQ!CS105="d",4,
IF(ErfassungMDQ!CS105="e",5))))),0))</f>
        <v>0</v>
      </c>
      <c r="CT105" s="277" t="b">
        <f>IF(MDQ_S2!$W45=5,
IF(ErfassungMDQ!CT105="a",5,
IF(ErfassungMDQ!CT105="b",4,
IF(ErfassungMDQ!CT105="c",3,
IF(ErfassungMDQ!CT105="d",2,
IF(ErfassungMDQ!CT105="e",1))))),
IF(MDQ_S2!$W45=1,
IF(ErfassungMDQ!CT105="a",1,
IF(ErfassungMDQ!CT105="b",2,
IF(ErfassungMDQ!CT105="c",3,
IF(ErfassungMDQ!CT105="d",4,
IF(ErfassungMDQ!CT105="e",5))))),0))</f>
        <v>0</v>
      </c>
      <c r="CU105" s="278" t="b">
        <f>IF(MDQ_S2!$W45=5,
IF(ErfassungMDQ!CU105="a",5,
IF(ErfassungMDQ!CU105="b",4,
IF(ErfassungMDQ!CU105="c",3,
IF(ErfassungMDQ!CU105="d",2,
IF(ErfassungMDQ!CU105="e",1))))),
IF(MDQ_S2!$W45=1,
IF(ErfassungMDQ!CU105="a",1,
IF(ErfassungMDQ!CU105="b",2,
IF(ErfassungMDQ!CU105="c",3,
IF(ErfassungMDQ!CU105="d",4,
IF(ErfassungMDQ!CU105="e",5))))),0))</f>
        <v>0</v>
      </c>
      <c r="CV105" s="277" t="b">
        <f>IF(MDQ_S2!$W45=5,
IF(ErfassungMDQ!CV105="a",5,
IF(ErfassungMDQ!CV105="b",4,
IF(ErfassungMDQ!CV105="c",3,
IF(ErfassungMDQ!CV105="d",2,
IF(ErfassungMDQ!CV105="e",1))))),
IF(MDQ_S2!$W45=1,
IF(ErfassungMDQ!CV105="a",1,
IF(ErfassungMDQ!CV105="b",2,
IF(ErfassungMDQ!CV105="c",3,
IF(ErfassungMDQ!CV105="d",4,
IF(ErfassungMDQ!CV105="e",5))))),0))</f>
        <v>0</v>
      </c>
      <c r="CW105" s="278" t="b">
        <f>IF(MDQ_S2!$W45=5,
IF(ErfassungMDQ!CW105="a",5,
IF(ErfassungMDQ!CW105="b",4,
IF(ErfassungMDQ!CW105="c",3,
IF(ErfassungMDQ!CW105="d",2,
IF(ErfassungMDQ!CW105="e",1))))),
IF(MDQ_S2!$W45=1,
IF(ErfassungMDQ!CW105="a",1,
IF(ErfassungMDQ!CW105="b",2,
IF(ErfassungMDQ!CW105="c",3,
IF(ErfassungMDQ!CW105="d",4,
IF(ErfassungMDQ!CW105="e",5))))),0))</f>
        <v>0</v>
      </c>
      <c r="CX105" s="277" t="b">
        <f>IF(MDQ_S2!$W45=5,
IF(ErfassungMDQ!CX105="a",5,
IF(ErfassungMDQ!CX105="b",4,
IF(ErfassungMDQ!CX105="c",3,
IF(ErfassungMDQ!CX105="d",2,
IF(ErfassungMDQ!CX105="e",1))))),
IF(MDQ_S2!$W45=1,
IF(ErfassungMDQ!CX105="a",1,
IF(ErfassungMDQ!CX105="b",2,
IF(ErfassungMDQ!CX105="c",3,
IF(ErfassungMDQ!CX105="d",4,
IF(ErfassungMDQ!CX105="e",5))))),0))</f>
        <v>0</v>
      </c>
      <c r="CY105" s="278" t="b">
        <f>IF(MDQ_S2!$W45=5,
IF(ErfassungMDQ!CY105="a",5,
IF(ErfassungMDQ!CY105="b",4,
IF(ErfassungMDQ!CY105="c",3,
IF(ErfassungMDQ!CY105="d",2,
IF(ErfassungMDQ!CY105="e",1))))),
IF(MDQ_S2!$W45=1,
IF(ErfassungMDQ!CY105="a",1,
IF(ErfassungMDQ!CY105="b",2,
IF(ErfassungMDQ!CY105="c",3,
IF(ErfassungMDQ!CY105="d",4,
IF(ErfassungMDQ!CY105="e",5))))),0))</f>
        <v>0</v>
      </c>
      <c r="CZ105" s="277" t="b">
        <f>IF(MDQ_S2!$W45=5,
IF(ErfassungMDQ!CZ105="a",5,
IF(ErfassungMDQ!CZ105="b",4,
IF(ErfassungMDQ!CZ105="c",3,
IF(ErfassungMDQ!CZ105="d",2,
IF(ErfassungMDQ!CZ105="e",1))))),
IF(MDQ_S2!$W45=1,
IF(ErfassungMDQ!CZ105="a",1,
IF(ErfassungMDQ!CZ105="b",2,
IF(ErfassungMDQ!CZ105="c",3,
IF(ErfassungMDQ!CZ105="d",4,
IF(ErfassungMDQ!CZ105="e",5))))),0))</f>
        <v>0</v>
      </c>
      <c r="DA105" s="278" t="b">
        <f>IF(MDQ_S2!$W45=5,
IF(ErfassungMDQ!DA105="a",5,
IF(ErfassungMDQ!DA105="b",4,
IF(ErfassungMDQ!DA105="c",3,
IF(ErfassungMDQ!DA105="d",2,
IF(ErfassungMDQ!DA105="e",1))))),
IF(MDQ_S2!$W45=1,
IF(ErfassungMDQ!DA105="a",1,
IF(ErfassungMDQ!DA105="b",2,
IF(ErfassungMDQ!DA105="c",3,
IF(ErfassungMDQ!DA105="d",4,
IF(ErfassungMDQ!DA105="e",5))))),0))</f>
        <v>0</v>
      </c>
      <c r="DB105" s="277" t="b">
        <f>IF(MDQ_S2!$W45=5,
IF(ErfassungMDQ!DB105="a",5,
IF(ErfassungMDQ!DB105="b",4,
IF(ErfassungMDQ!DB105="c",3,
IF(ErfassungMDQ!DB105="d",2,
IF(ErfassungMDQ!DB105="e",1))))),
IF(MDQ_S2!$W45=1,
IF(ErfassungMDQ!DB105="a",1,
IF(ErfassungMDQ!DB105="b",2,
IF(ErfassungMDQ!DB105="c",3,
IF(ErfassungMDQ!DB105="d",4,
IF(ErfassungMDQ!DB105="e",5))))),0))</f>
        <v>0</v>
      </c>
      <c r="DC105" s="278" t="b">
        <f>IF(MDQ_S2!$W45=5,
IF(ErfassungMDQ!DC105="a",5,
IF(ErfassungMDQ!DC105="b",4,
IF(ErfassungMDQ!DC105="c",3,
IF(ErfassungMDQ!DC105="d",2,
IF(ErfassungMDQ!DC105="e",1))))),
IF(MDQ_S2!$W45=1,
IF(ErfassungMDQ!DC105="a",1,
IF(ErfassungMDQ!DC105="b",2,
IF(ErfassungMDQ!DC105="c",3,
IF(ErfassungMDQ!DC105="d",4,
IF(ErfassungMDQ!DC105="e",5))))),0))</f>
        <v>0</v>
      </c>
      <c r="DD105" s="277" t="b">
        <f>IF(MDQ_S2!$W45=5,
IF(ErfassungMDQ!DD105="a",5,
IF(ErfassungMDQ!DD105="b",4,
IF(ErfassungMDQ!DD105="c",3,
IF(ErfassungMDQ!DD105="d",2,
IF(ErfassungMDQ!DD105="e",1))))),
IF(MDQ_S2!$W45=1,
IF(ErfassungMDQ!DD105="a",1,
IF(ErfassungMDQ!DD105="b",2,
IF(ErfassungMDQ!DD105="c",3,
IF(ErfassungMDQ!DD105="d",4,
IF(ErfassungMDQ!DD105="e",5))))),0))</f>
        <v>0</v>
      </c>
      <c r="DE105" s="278" t="b">
        <f>IF(MDQ_S2!$W45=5,
IF(ErfassungMDQ!DE105="a",5,
IF(ErfassungMDQ!DE105="b",4,
IF(ErfassungMDQ!DE105="c",3,
IF(ErfassungMDQ!DE105="d",2,
IF(ErfassungMDQ!DE105="e",1))))),
IF(MDQ_S2!$W45=1,
IF(ErfassungMDQ!DE105="a",1,
IF(ErfassungMDQ!DE105="b",2,
IF(ErfassungMDQ!DE105="c",3,
IF(ErfassungMDQ!DE105="d",4,
IF(ErfassungMDQ!DE105="e",5))))),0))</f>
        <v>0</v>
      </c>
      <c r="DF105" s="277" t="b">
        <f>IF(MDQ_S2!$W45=5,
IF(ErfassungMDQ!DF105="a",5,
IF(ErfassungMDQ!DF105="b",4,
IF(ErfassungMDQ!DF105="c",3,
IF(ErfassungMDQ!DF105="d",2,
IF(ErfassungMDQ!DF105="e",1))))),
IF(MDQ_S2!$W45=1,
IF(ErfassungMDQ!DF105="a",1,
IF(ErfassungMDQ!DF105="b",2,
IF(ErfassungMDQ!DF105="c",3,
IF(ErfassungMDQ!DF105="d",4,
IF(ErfassungMDQ!DF105="e",5))))),0))</f>
        <v>0</v>
      </c>
      <c r="DG105" s="278" t="b">
        <f>IF(MDQ_S2!$W45=5,
IF(ErfassungMDQ!DG105="a",5,
IF(ErfassungMDQ!DG105="b",4,
IF(ErfassungMDQ!DG105="c",3,
IF(ErfassungMDQ!DG105="d",2,
IF(ErfassungMDQ!DG105="e",1))))),
IF(MDQ_S2!$W45=1,
IF(ErfassungMDQ!DG105="a",1,
IF(ErfassungMDQ!DG105="b",2,
IF(ErfassungMDQ!DG105="c",3,
IF(ErfassungMDQ!DG105="d",4,
IF(ErfassungMDQ!DG105="e",5))))),0))</f>
        <v>0</v>
      </c>
      <c r="DH105" s="277" t="b">
        <f>IF(MDQ_S2!$W45=5,
IF(ErfassungMDQ!DH105="a",5,
IF(ErfassungMDQ!DH105="b",4,
IF(ErfassungMDQ!DH105="c",3,
IF(ErfassungMDQ!DH105="d",2,
IF(ErfassungMDQ!DH105="e",1))))),
IF(MDQ_S2!$W45=1,
IF(ErfassungMDQ!DH105="a",1,
IF(ErfassungMDQ!DH105="b",2,
IF(ErfassungMDQ!DH105="c",3,
IF(ErfassungMDQ!DH105="d",4,
IF(ErfassungMDQ!DH105="e",5))))),0))</f>
        <v>0</v>
      </c>
      <c r="DI105" s="278" t="b">
        <f>IF(MDQ_S2!$W45=5,
IF(ErfassungMDQ!DI105="a",5,
IF(ErfassungMDQ!DI105="b",4,
IF(ErfassungMDQ!DI105="c",3,
IF(ErfassungMDQ!DI105="d",2,
IF(ErfassungMDQ!DI105="e",1))))),
IF(MDQ_S2!$W45=1,
IF(ErfassungMDQ!DI105="a",1,
IF(ErfassungMDQ!DI105="b",2,
IF(ErfassungMDQ!DI105="c",3,
IF(ErfassungMDQ!DI105="d",4,
IF(ErfassungMDQ!DI105="e",5))))),0))</f>
        <v>0</v>
      </c>
      <c r="DJ105" s="277" t="b">
        <f>IF(MDQ_S2!$W45=5,
IF(ErfassungMDQ!DJ105="a",5,
IF(ErfassungMDQ!DJ105="b",4,
IF(ErfassungMDQ!DJ105="c",3,
IF(ErfassungMDQ!DJ105="d",2,
IF(ErfassungMDQ!DJ105="e",1))))),
IF(MDQ_S2!$W45=1,
IF(ErfassungMDQ!DJ105="a",1,
IF(ErfassungMDQ!DJ105="b",2,
IF(ErfassungMDQ!DJ105="c",3,
IF(ErfassungMDQ!DJ105="d",4,
IF(ErfassungMDQ!DJ105="e",5))))),0))</f>
        <v>0</v>
      </c>
      <c r="DK105" s="278" t="b">
        <f>IF(MDQ_S2!$W45=5,
IF(ErfassungMDQ!DK105="a",5,
IF(ErfassungMDQ!DK105="b",4,
IF(ErfassungMDQ!DK105="c",3,
IF(ErfassungMDQ!DK105="d",2,
IF(ErfassungMDQ!DK105="e",1))))),
IF(MDQ_S2!$W45=1,
IF(ErfassungMDQ!DK105="a",1,
IF(ErfassungMDQ!DK105="b",2,
IF(ErfassungMDQ!DK105="c",3,
IF(ErfassungMDQ!DK105="d",4,
IF(ErfassungMDQ!DK105="e",5))))),0))</f>
        <v>0</v>
      </c>
      <c r="DL105" s="277" t="b">
        <f>IF(MDQ_S2!$W45=5,
IF(ErfassungMDQ!DL105="a",5,
IF(ErfassungMDQ!DL105="b",4,
IF(ErfassungMDQ!DL105="c",3,
IF(ErfassungMDQ!DL105="d",2,
IF(ErfassungMDQ!DL105="e",1))))),
IF(MDQ_S2!$W45=1,
IF(ErfassungMDQ!DL105="a",1,
IF(ErfassungMDQ!DL105="b",2,
IF(ErfassungMDQ!DL105="c",3,
IF(ErfassungMDQ!DL105="d",4,
IF(ErfassungMDQ!DL105="e",5))))),0))</f>
        <v>0</v>
      </c>
      <c r="DM105" s="278" t="b">
        <f>IF(MDQ_S2!$W45=5,
IF(ErfassungMDQ!DM105="a",5,
IF(ErfassungMDQ!DM105="b",4,
IF(ErfassungMDQ!DM105="c",3,
IF(ErfassungMDQ!DM105="d",2,
IF(ErfassungMDQ!DM105="e",1))))),
IF(MDQ_S2!$W45=1,
IF(ErfassungMDQ!DM105="a",1,
IF(ErfassungMDQ!DM105="b",2,
IF(ErfassungMDQ!DM105="c",3,
IF(ErfassungMDQ!DM105="d",4,
IF(ErfassungMDQ!DM105="e",5))))),0))</f>
        <v>0</v>
      </c>
      <c r="DN105" s="277" t="b">
        <f>IF(MDQ_S2!$W45=5,
IF(ErfassungMDQ!DN105="a",5,
IF(ErfassungMDQ!DN105="b",4,
IF(ErfassungMDQ!DN105="c",3,
IF(ErfassungMDQ!DN105="d",2,
IF(ErfassungMDQ!DN105="e",1))))),
IF(MDQ_S2!$W45=1,
IF(ErfassungMDQ!DN105="a",1,
IF(ErfassungMDQ!DN105="b",2,
IF(ErfassungMDQ!DN105="c",3,
IF(ErfassungMDQ!DN105="d",4,
IF(ErfassungMDQ!DN105="e",5))))),0))</f>
        <v>0</v>
      </c>
      <c r="DO105" s="278" t="b">
        <f>IF(MDQ_S2!$W45=5,
IF(ErfassungMDQ!DO105="a",5,
IF(ErfassungMDQ!DO105="b",4,
IF(ErfassungMDQ!DO105="c",3,
IF(ErfassungMDQ!DO105="d",2,
IF(ErfassungMDQ!DO105="e",1))))),
IF(MDQ_S2!$W45=1,
IF(ErfassungMDQ!DO105="a",1,
IF(ErfassungMDQ!DO105="b",2,
IF(ErfassungMDQ!DO105="c",3,
IF(ErfassungMDQ!DO105="d",4,
IF(ErfassungMDQ!DO105="e",5))))),0))</f>
        <v>0</v>
      </c>
      <c r="DP105" s="277" t="b">
        <f>IF(MDQ_S2!$W45=5,
IF(ErfassungMDQ!DP105="a",5,
IF(ErfassungMDQ!DP105="b",4,
IF(ErfassungMDQ!DP105="c",3,
IF(ErfassungMDQ!DP105="d",2,
IF(ErfassungMDQ!DP105="e",1))))),
IF(MDQ_S2!$W45=1,
IF(ErfassungMDQ!DP105="a",1,
IF(ErfassungMDQ!DP105="b",2,
IF(ErfassungMDQ!DP105="c",3,
IF(ErfassungMDQ!DP105="d",4,
IF(ErfassungMDQ!DP105="e",5))))),0))</f>
        <v>0</v>
      </c>
      <c r="DQ105" s="278" t="b">
        <f>IF(MDQ_S2!$W45=5,
IF(ErfassungMDQ!DQ105="a",5,
IF(ErfassungMDQ!DQ105="b",4,
IF(ErfassungMDQ!DQ105="c",3,
IF(ErfassungMDQ!DQ105="d",2,
IF(ErfassungMDQ!DQ105="e",1))))),
IF(MDQ_S2!$W45=1,
IF(ErfassungMDQ!DQ105="a",1,
IF(ErfassungMDQ!DQ105="b",2,
IF(ErfassungMDQ!DQ105="c",3,
IF(ErfassungMDQ!DQ105="d",4,
IF(ErfassungMDQ!DQ105="e",5))))),0))</f>
        <v>0</v>
      </c>
      <c r="DR105" s="277" t="b">
        <f>IF(MDQ_S2!$W45=5,
IF(ErfassungMDQ!DR105="a",5,
IF(ErfassungMDQ!DR105="b",4,
IF(ErfassungMDQ!DR105="c",3,
IF(ErfassungMDQ!DR105="d",2,
IF(ErfassungMDQ!DR105="e",1))))),
IF(MDQ_S2!$W45=1,
IF(ErfassungMDQ!DR105="a",1,
IF(ErfassungMDQ!DR105="b",2,
IF(ErfassungMDQ!DR105="c",3,
IF(ErfassungMDQ!DR105="d",4,
IF(ErfassungMDQ!DR105="e",5))))),0))</f>
        <v>0</v>
      </c>
      <c r="DS105" s="278" t="b">
        <f>IF(MDQ_S2!$W45=5,
IF(ErfassungMDQ!DS105="a",5,
IF(ErfassungMDQ!DS105="b",4,
IF(ErfassungMDQ!DS105="c",3,
IF(ErfassungMDQ!DS105="d",2,
IF(ErfassungMDQ!DS105="e",1))))),
IF(MDQ_S2!$W45=1,
IF(ErfassungMDQ!DS105="a",1,
IF(ErfassungMDQ!DS105="b",2,
IF(ErfassungMDQ!DS105="c",3,
IF(ErfassungMDQ!DS105="d",4,
IF(ErfassungMDQ!DS105="e",5))))),0))</f>
        <v>0</v>
      </c>
      <c r="DT105" s="277" t="b">
        <f>IF(MDQ_S2!$W45=5,
IF(ErfassungMDQ!DT105="a",5,
IF(ErfassungMDQ!DT105="b",4,
IF(ErfassungMDQ!DT105="c",3,
IF(ErfassungMDQ!DT105="d",2,
IF(ErfassungMDQ!DT105="e",1))))),
IF(MDQ_S2!$W45=1,
IF(ErfassungMDQ!DT105="a",1,
IF(ErfassungMDQ!DT105="b",2,
IF(ErfassungMDQ!DT105="c",3,
IF(ErfassungMDQ!DT105="d",4,
IF(ErfassungMDQ!DT105="e",5))))),0))</f>
        <v>0</v>
      </c>
      <c r="DU105" s="278" t="b">
        <f>IF(MDQ_S2!$W45=5,
IF(ErfassungMDQ!DU105="a",5,
IF(ErfassungMDQ!DU105="b",4,
IF(ErfassungMDQ!DU105="c",3,
IF(ErfassungMDQ!DU105="d",2,
IF(ErfassungMDQ!DU105="e",1))))),
IF(MDQ_S2!$W45=1,
IF(ErfassungMDQ!DU105="a",1,
IF(ErfassungMDQ!DU105="b",2,
IF(ErfassungMDQ!DU105="c",3,
IF(ErfassungMDQ!DU105="d",4,
IF(ErfassungMDQ!DU105="e",5))))),0))</f>
        <v>0</v>
      </c>
      <c r="DV105" s="277" t="b">
        <f>IF(MDQ_S2!$W45=5,
IF(ErfassungMDQ!DV105="a",5,
IF(ErfassungMDQ!DV105="b",4,
IF(ErfassungMDQ!DV105="c",3,
IF(ErfassungMDQ!DV105="d",2,
IF(ErfassungMDQ!DV105="e",1))))),
IF(MDQ_S2!$W45=1,
IF(ErfassungMDQ!DV105="a",1,
IF(ErfassungMDQ!DV105="b",2,
IF(ErfassungMDQ!DV105="c",3,
IF(ErfassungMDQ!DV105="d",4,
IF(ErfassungMDQ!DV105="e",5))))),0))</f>
        <v>0</v>
      </c>
      <c r="DW105" s="278" t="b">
        <f>IF(MDQ_S2!$W45=5,
IF(ErfassungMDQ!DW105="a",5,
IF(ErfassungMDQ!DW105="b",4,
IF(ErfassungMDQ!DW105="c",3,
IF(ErfassungMDQ!DW105="d",2,
IF(ErfassungMDQ!DW105="e",1))))),
IF(MDQ_S2!$W45=1,
IF(ErfassungMDQ!DW105="a",1,
IF(ErfassungMDQ!DW105="b",2,
IF(ErfassungMDQ!DW105="c",3,
IF(ErfassungMDQ!DW105="d",4,
IF(ErfassungMDQ!DW105="e",5))))),0))</f>
        <v>0</v>
      </c>
      <c r="DX105" s="277" t="b">
        <f>IF(MDQ_S2!$W45=5,
IF(ErfassungMDQ!DX105="a",5,
IF(ErfassungMDQ!DX105="b",4,
IF(ErfassungMDQ!DX105="c",3,
IF(ErfassungMDQ!DX105="d",2,
IF(ErfassungMDQ!DX105="e",1))))),
IF(MDQ_S2!$W45=1,
IF(ErfassungMDQ!DX105="a",1,
IF(ErfassungMDQ!DX105="b",2,
IF(ErfassungMDQ!DX105="c",3,
IF(ErfassungMDQ!DX105="d",4,
IF(ErfassungMDQ!DX105="e",5))))),0))</f>
        <v>0</v>
      </c>
      <c r="DY105" s="278" t="b">
        <f>IF(MDQ_S2!$W45=5,
IF(ErfassungMDQ!DY105="a",5,
IF(ErfassungMDQ!DY105="b",4,
IF(ErfassungMDQ!DY105="c",3,
IF(ErfassungMDQ!DY105="d",2,
IF(ErfassungMDQ!DY105="e",1))))),
IF(MDQ_S2!$W45=1,
IF(ErfassungMDQ!DY105="a",1,
IF(ErfassungMDQ!DY105="b",2,
IF(ErfassungMDQ!DY105="c",3,
IF(ErfassungMDQ!DY105="d",4,
IF(ErfassungMDQ!DY105="e",5))))),0))</f>
        <v>0</v>
      </c>
      <c r="DZ105" s="277" t="b">
        <f>IF(MDQ_S2!$W45=5,
IF(ErfassungMDQ!DZ105="a",5,
IF(ErfassungMDQ!DZ105="b",4,
IF(ErfassungMDQ!DZ105="c",3,
IF(ErfassungMDQ!DZ105="d",2,
IF(ErfassungMDQ!DZ105="e",1))))),
IF(MDQ_S2!$W45=1,
IF(ErfassungMDQ!DZ105="a",1,
IF(ErfassungMDQ!DZ105="b",2,
IF(ErfassungMDQ!DZ105="c",3,
IF(ErfassungMDQ!DZ105="d",4,
IF(ErfassungMDQ!DZ105="e",5))))),0))</f>
        <v>0</v>
      </c>
      <c r="EA105" s="278" t="b">
        <f>IF(MDQ_S2!$W45=5,
IF(ErfassungMDQ!EA105="a",5,
IF(ErfassungMDQ!EA105="b",4,
IF(ErfassungMDQ!EA105="c",3,
IF(ErfassungMDQ!EA105="d",2,
IF(ErfassungMDQ!EA105="e",1))))),
IF(MDQ_S2!$W45=1,
IF(ErfassungMDQ!EA105="a",1,
IF(ErfassungMDQ!EA105="b",2,
IF(ErfassungMDQ!EA105="c",3,
IF(ErfassungMDQ!EA105="d",4,
IF(ErfassungMDQ!EA105="e",5))))),0))</f>
        <v>0</v>
      </c>
      <c r="EB105" s="116"/>
      <c r="EC105" s="116"/>
      <c r="ED105" s="116"/>
      <c r="EE105" s="116"/>
      <c r="EF105" s="116"/>
      <c r="EG105" s="116"/>
      <c r="EH105" s="116"/>
      <c r="EI105" s="116"/>
      <c r="EJ105" s="116"/>
      <c r="EK105" s="116"/>
      <c r="EL105" s="116"/>
      <c r="EM105" s="116"/>
      <c r="EN105" s="116"/>
      <c r="EO105" s="116"/>
      <c r="EP105" s="116"/>
      <c r="EQ105" s="116"/>
      <c r="ER105" s="116"/>
      <c r="ES105" s="116"/>
      <c r="ET105" s="116"/>
      <c r="EU105" s="116"/>
      <c r="EV105" s="116"/>
      <c r="EW105" s="116"/>
      <c r="EX105" s="116"/>
      <c r="EY105" s="116"/>
    </row>
    <row r="106" spans="1:155" ht="12.75" customHeight="1">
      <c r="A106" s="276">
        <v>99</v>
      </c>
      <c r="B106" s="277" t="b">
        <f>IF(MDQ_S2!$W46=5,
IF(ErfassungMDQ!B106="a",5,
IF(ErfassungMDQ!B106="b",4,
IF(ErfassungMDQ!B106="c",3,
IF(ErfassungMDQ!B106="d",2,
IF(ErfassungMDQ!B106="e",1))))),
IF(MDQ_S2!$W46=1,
IF(ErfassungMDQ!B106="a",1,
IF(ErfassungMDQ!B106="b",2,
IF(ErfassungMDQ!B106="c",3,
IF(ErfassungMDQ!B106="d",4,
IF(ErfassungMDQ!B106="e",5))))),0))</f>
        <v>0</v>
      </c>
      <c r="C106" s="278" t="b">
        <f>IF(MDQ_S2!$W46=5,
IF(ErfassungMDQ!C106="a",5,
IF(ErfassungMDQ!C106="b",4,
IF(ErfassungMDQ!C106="c",3,
IF(ErfassungMDQ!C106="d",2,
IF(ErfassungMDQ!C106="e",1))))),
IF(MDQ_S2!$W46=1,
IF(ErfassungMDQ!C106="a",1,
IF(ErfassungMDQ!C106="b",2,
IF(ErfassungMDQ!C106="c",3,
IF(ErfassungMDQ!C106="d",4,
IF(ErfassungMDQ!C106="e",5))))),0))</f>
        <v>0</v>
      </c>
      <c r="D106" s="277" t="b">
        <f>IF(MDQ_S2!$W46=5,
IF(ErfassungMDQ!D106="a",5,
IF(ErfassungMDQ!D106="b",4,
IF(ErfassungMDQ!D106="c",3,
IF(ErfassungMDQ!D106="d",2,
IF(ErfassungMDQ!D106="e",1))))),
IF(MDQ_S2!$W46=1,
IF(ErfassungMDQ!D106="a",1,
IF(ErfassungMDQ!D106="b",2,
IF(ErfassungMDQ!D106="c",3,
IF(ErfassungMDQ!D106="d",4,
IF(ErfassungMDQ!D106="e",5))))),0))</f>
        <v>0</v>
      </c>
      <c r="E106" s="278" t="b">
        <f>IF(MDQ_S2!$W46=5,
IF(ErfassungMDQ!E106="a",5,
IF(ErfassungMDQ!E106="b",4,
IF(ErfassungMDQ!E106="c",3,
IF(ErfassungMDQ!E106="d",2,
IF(ErfassungMDQ!E106="e",1))))),
IF(MDQ_S2!$W46=1,
IF(ErfassungMDQ!E106="a",1,
IF(ErfassungMDQ!E106="b",2,
IF(ErfassungMDQ!E106="c",3,
IF(ErfassungMDQ!E106="d",4,
IF(ErfassungMDQ!E106="e",5))))),0))</f>
        <v>0</v>
      </c>
      <c r="F106" s="277" t="b">
        <f>IF(MDQ_S2!$W46=5,
IF(ErfassungMDQ!F106="a",5,
IF(ErfassungMDQ!F106="b",4,
IF(ErfassungMDQ!F106="c",3,
IF(ErfassungMDQ!F106="d",2,
IF(ErfassungMDQ!F106="e",1))))),
IF(MDQ_S2!$W46=1,
IF(ErfassungMDQ!F106="a",1,
IF(ErfassungMDQ!F106="b",2,
IF(ErfassungMDQ!F106="c",3,
IF(ErfassungMDQ!F106="d",4,
IF(ErfassungMDQ!F106="e",5))))),0))</f>
        <v>0</v>
      </c>
      <c r="G106" s="278" t="b">
        <f>IF(MDQ_S2!$W46=5,
IF(ErfassungMDQ!G106="a",5,
IF(ErfassungMDQ!G106="b",4,
IF(ErfassungMDQ!G106="c",3,
IF(ErfassungMDQ!G106="d",2,
IF(ErfassungMDQ!G106="e",1))))),
IF(MDQ_S2!$W46=1,
IF(ErfassungMDQ!G106="a",1,
IF(ErfassungMDQ!G106="b",2,
IF(ErfassungMDQ!G106="c",3,
IF(ErfassungMDQ!G106="d",4,
IF(ErfassungMDQ!G106="e",5))))),0))</f>
        <v>0</v>
      </c>
      <c r="H106" s="277" t="b">
        <f>IF(MDQ_S2!$W46=5,
IF(ErfassungMDQ!H106="a",5,
IF(ErfassungMDQ!H106="b",4,
IF(ErfassungMDQ!H106="c",3,
IF(ErfassungMDQ!H106="d",2,
IF(ErfassungMDQ!H106="e",1))))),
IF(MDQ_S2!$W46=1,
IF(ErfassungMDQ!H106="a",1,
IF(ErfassungMDQ!H106="b",2,
IF(ErfassungMDQ!H106="c",3,
IF(ErfassungMDQ!H106="d",4,
IF(ErfassungMDQ!H106="e",5))))),0))</f>
        <v>0</v>
      </c>
      <c r="I106" s="278" t="b">
        <f>IF(MDQ_S2!$W46=5,
IF(ErfassungMDQ!I106="a",5,
IF(ErfassungMDQ!I106="b",4,
IF(ErfassungMDQ!I106="c",3,
IF(ErfassungMDQ!I106="d",2,
IF(ErfassungMDQ!I106="e",1))))),
IF(MDQ_S2!$W46=1,
IF(ErfassungMDQ!I106="a",1,
IF(ErfassungMDQ!I106="b",2,
IF(ErfassungMDQ!I106="c",3,
IF(ErfassungMDQ!I106="d",4,
IF(ErfassungMDQ!I106="e",5))))),0))</f>
        <v>0</v>
      </c>
      <c r="J106" s="277" t="b">
        <f>IF(MDQ_S2!$W46=5,
IF(ErfassungMDQ!J106="a",5,
IF(ErfassungMDQ!J106="b",4,
IF(ErfassungMDQ!J106="c",3,
IF(ErfassungMDQ!J106="d",2,
IF(ErfassungMDQ!J106="e",1))))),
IF(MDQ_S2!$W46=1,
IF(ErfassungMDQ!J106="a",1,
IF(ErfassungMDQ!J106="b",2,
IF(ErfassungMDQ!J106="c",3,
IF(ErfassungMDQ!J106="d",4,
IF(ErfassungMDQ!J106="e",5))))),0))</f>
        <v>0</v>
      </c>
      <c r="K106" s="278" t="b">
        <f>IF(MDQ_S2!$W46=5,
IF(ErfassungMDQ!K106="a",5,
IF(ErfassungMDQ!K106="b",4,
IF(ErfassungMDQ!K106="c",3,
IF(ErfassungMDQ!K106="d",2,
IF(ErfassungMDQ!K106="e",1))))),
IF(MDQ_S2!$W46=1,
IF(ErfassungMDQ!K106="a",1,
IF(ErfassungMDQ!K106="b",2,
IF(ErfassungMDQ!K106="c",3,
IF(ErfassungMDQ!K106="d",4,
IF(ErfassungMDQ!K106="e",5))))),0))</f>
        <v>0</v>
      </c>
      <c r="L106" s="277" t="b">
        <f>IF(MDQ_S2!$W46=5,
IF(ErfassungMDQ!L106="a",5,
IF(ErfassungMDQ!L106="b",4,
IF(ErfassungMDQ!L106="c",3,
IF(ErfassungMDQ!L106="d",2,
IF(ErfassungMDQ!L106="e",1))))),
IF(MDQ_S2!$W46=1,
IF(ErfassungMDQ!L106="a",1,
IF(ErfassungMDQ!L106="b",2,
IF(ErfassungMDQ!L106="c",3,
IF(ErfassungMDQ!L106="d",4,
IF(ErfassungMDQ!L106="e",5))))),0))</f>
        <v>0</v>
      </c>
      <c r="M106" s="278" t="b">
        <f>IF(MDQ_S2!$W46=5,
IF(ErfassungMDQ!M106="a",5,
IF(ErfassungMDQ!M106="b",4,
IF(ErfassungMDQ!M106="c",3,
IF(ErfassungMDQ!M106="d",2,
IF(ErfassungMDQ!M106="e",1))))),
IF(MDQ_S2!$W46=1,
IF(ErfassungMDQ!M106="a",1,
IF(ErfassungMDQ!M106="b",2,
IF(ErfassungMDQ!M106="c",3,
IF(ErfassungMDQ!M106="d",4,
IF(ErfassungMDQ!M106="e",5))))),0))</f>
        <v>0</v>
      </c>
      <c r="N106" s="277" t="b">
        <f>IF(MDQ_S2!$W46=5,
IF(ErfassungMDQ!N106="a",5,
IF(ErfassungMDQ!N106="b",4,
IF(ErfassungMDQ!N106="c",3,
IF(ErfassungMDQ!N106="d",2,
IF(ErfassungMDQ!N106="e",1))))),
IF(MDQ_S2!$W46=1,
IF(ErfassungMDQ!N106="a",1,
IF(ErfassungMDQ!N106="b",2,
IF(ErfassungMDQ!N106="c",3,
IF(ErfassungMDQ!N106="d",4,
IF(ErfassungMDQ!N106="e",5))))),0))</f>
        <v>0</v>
      </c>
      <c r="O106" s="278" t="b">
        <f>IF(MDQ_S2!$W46=5,
IF(ErfassungMDQ!O106="a",5,
IF(ErfassungMDQ!O106="b",4,
IF(ErfassungMDQ!O106="c",3,
IF(ErfassungMDQ!O106="d",2,
IF(ErfassungMDQ!O106="e",1))))),
IF(MDQ_S2!$W46=1,
IF(ErfassungMDQ!O106="a",1,
IF(ErfassungMDQ!O106="b",2,
IF(ErfassungMDQ!O106="c",3,
IF(ErfassungMDQ!O106="d",4,
IF(ErfassungMDQ!O106="e",5))))),0))</f>
        <v>0</v>
      </c>
      <c r="P106" s="277" t="b">
        <f>IF(MDQ_S2!$W46=5,
IF(ErfassungMDQ!P106="a",5,
IF(ErfassungMDQ!P106="b",4,
IF(ErfassungMDQ!P106="c",3,
IF(ErfassungMDQ!P106="d",2,
IF(ErfassungMDQ!P106="e",1))))),
IF(MDQ_S2!$W46=1,
IF(ErfassungMDQ!P106="a",1,
IF(ErfassungMDQ!P106="b",2,
IF(ErfassungMDQ!P106="c",3,
IF(ErfassungMDQ!P106="d",4,
IF(ErfassungMDQ!P106="e",5))))),0))</f>
        <v>0</v>
      </c>
      <c r="Q106" s="278" t="b">
        <f>IF(MDQ_S2!$W46=5,
IF(ErfassungMDQ!Q106="a",5,
IF(ErfassungMDQ!Q106="b",4,
IF(ErfassungMDQ!Q106="c",3,
IF(ErfassungMDQ!Q106="d",2,
IF(ErfassungMDQ!Q106="e",1))))),
IF(MDQ_S2!$W46=1,
IF(ErfassungMDQ!Q106="a",1,
IF(ErfassungMDQ!Q106="b",2,
IF(ErfassungMDQ!Q106="c",3,
IF(ErfassungMDQ!Q106="d",4,
IF(ErfassungMDQ!Q106="e",5))))),0))</f>
        <v>0</v>
      </c>
      <c r="R106" s="277" t="b">
        <f>IF(MDQ_S2!$W46=5,
IF(ErfassungMDQ!R106="a",5,
IF(ErfassungMDQ!R106="b",4,
IF(ErfassungMDQ!R106="c",3,
IF(ErfassungMDQ!R106="d",2,
IF(ErfassungMDQ!R106="e",1))))),
IF(MDQ_S2!$W46=1,
IF(ErfassungMDQ!R106="a",1,
IF(ErfassungMDQ!R106="b",2,
IF(ErfassungMDQ!R106="c",3,
IF(ErfassungMDQ!R106="d",4,
IF(ErfassungMDQ!R106="e",5))))),0))</f>
        <v>0</v>
      </c>
      <c r="S106" s="278" t="b">
        <f>IF(MDQ_S2!$W46=5,
IF(ErfassungMDQ!S106="a",5,
IF(ErfassungMDQ!S106="b",4,
IF(ErfassungMDQ!S106="c",3,
IF(ErfassungMDQ!S106="d",2,
IF(ErfassungMDQ!S106="e",1))))),
IF(MDQ_S2!$W46=1,
IF(ErfassungMDQ!S106="a",1,
IF(ErfassungMDQ!S106="b",2,
IF(ErfassungMDQ!S106="c",3,
IF(ErfassungMDQ!S106="d",4,
IF(ErfassungMDQ!S106="e",5))))),0))</f>
        <v>0</v>
      </c>
      <c r="T106" s="277" t="b">
        <f>IF(MDQ_S2!$W46=5,
IF(ErfassungMDQ!T106="a",5,
IF(ErfassungMDQ!T106="b",4,
IF(ErfassungMDQ!T106="c",3,
IF(ErfassungMDQ!T106="d",2,
IF(ErfassungMDQ!T106="e",1))))),
IF(MDQ_S2!$W46=1,
IF(ErfassungMDQ!T106="a",1,
IF(ErfassungMDQ!T106="b",2,
IF(ErfassungMDQ!T106="c",3,
IF(ErfassungMDQ!T106="d",4,
IF(ErfassungMDQ!T106="e",5))))),0))</f>
        <v>0</v>
      </c>
      <c r="U106" s="278" t="b">
        <f>IF(MDQ_S2!$W46=5,
IF(ErfassungMDQ!U106="a",5,
IF(ErfassungMDQ!U106="b",4,
IF(ErfassungMDQ!U106="c",3,
IF(ErfassungMDQ!U106="d",2,
IF(ErfassungMDQ!U106="e",1))))),
IF(MDQ_S2!$W46=1,
IF(ErfassungMDQ!U106="a",1,
IF(ErfassungMDQ!U106="b",2,
IF(ErfassungMDQ!U106="c",3,
IF(ErfassungMDQ!U106="d",4,
IF(ErfassungMDQ!U106="e",5))))),0))</f>
        <v>0</v>
      </c>
      <c r="V106" s="277" t="b">
        <f>IF(MDQ_S2!$W46=5,
IF(ErfassungMDQ!V106="a",5,
IF(ErfassungMDQ!V106="b",4,
IF(ErfassungMDQ!V106="c",3,
IF(ErfassungMDQ!V106="d",2,
IF(ErfassungMDQ!V106="e",1))))),
IF(MDQ_S2!$W46=1,
IF(ErfassungMDQ!V106="a",1,
IF(ErfassungMDQ!V106="b",2,
IF(ErfassungMDQ!V106="c",3,
IF(ErfassungMDQ!V106="d",4,
IF(ErfassungMDQ!V106="e",5))))),0))</f>
        <v>0</v>
      </c>
      <c r="W106" s="278" t="b">
        <f>IF(MDQ_S2!$W46=5,
IF(ErfassungMDQ!W106="a",5,
IF(ErfassungMDQ!W106="b",4,
IF(ErfassungMDQ!W106="c",3,
IF(ErfassungMDQ!W106="d",2,
IF(ErfassungMDQ!W106="e",1))))),
IF(MDQ_S2!$W46=1,
IF(ErfassungMDQ!W106="a",1,
IF(ErfassungMDQ!W106="b",2,
IF(ErfassungMDQ!W106="c",3,
IF(ErfassungMDQ!W106="d",4,
IF(ErfassungMDQ!W106="e",5))))),0))</f>
        <v>0</v>
      </c>
      <c r="X106" s="277" t="b">
        <f>IF(MDQ_S2!$W46=5,
IF(ErfassungMDQ!X106="a",5,
IF(ErfassungMDQ!X106="b",4,
IF(ErfassungMDQ!X106="c",3,
IF(ErfassungMDQ!X106="d",2,
IF(ErfassungMDQ!X106="e",1))))),
IF(MDQ_S2!$W46=1,
IF(ErfassungMDQ!X106="a",1,
IF(ErfassungMDQ!X106="b",2,
IF(ErfassungMDQ!X106="c",3,
IF(ErfassungMDQ!X106="d",4,
IF(ErfassungMDQ!X106="e",5))))),0))</f>
        <v>0</v>
      </c>
      <c r="Y106" s="278" t="b">
        <f>IF(MDQ_S2!$W46=5,
IF(ErfassungMDQ!Y106="a",5,
IF(ErfassungMDQ!Y106="b",4,
IF(ErfassungMDQ!Y106="c",3,
IF(ErfassungMDQ!Y106="d",2,
IF(ErfassungMDQ!Y106="e",1))))),
IF(MDQ_S2!$W46=1,
IF(ErfassungMDQ!Y106="a",1,
IF(ErfassungMDQ!Y106="b",2,
IF(ErfassungMDQ!Y106="c",3,
IF(ErfassungMDQ!Y106="d",4,
IF(ErfassungMDQ!Y106="e",5))))),0))</f>
        <v>0</v>
      </c>
      <c r="Z106" s="277" t="b">
        <f>IF(MDQ_S2!$W46=5,
IF(ErfassungMDQ!Z106="a",5,
IF(ErfassungMDQ!Z106="b",4,
IF(ErfassungMDQ!Z106="c",3,
IF(ErfassungMDQ!Z106="d",2,
IF(ErfassungMDQ!Z106="e",1))))),
IF(MDQ_S2!$W46=1,
IF(ErfassungMDQ!Z106="a",1,
IF(ErfassungMDQ!Z106="b",2,
IF(ErfassungMDQ!Z106="c",3,
IF(ErfassungMDQ!Z106="d",4,
IF(ErfassungMDQ!Z106="e",5))))),0))</f>
        <v>0</v>
      </c>
      <c r="AA106" s="278" t="b">
        <f>IF(MDQ_S2!$W46=5,
IF(ErfassungMDQ!AA106="a",5,
IF(ErfassungMDQ!AA106="b",4,
IF(ErfassungMDQ!AA106="c",3,
IF(ErfassungMDQ!AA106="d",2,
IF(ErfassungMDQ!AA106="e",1))))),
IF(MDQ_S2!$W46=1,
IF(ErfassungMDQ!AA106="a",1,
IF(ErfassungMDQ!AA106="b",2,
IF(ErfassungMDQ!AA106="c",3,
IF(ErfassungMDQ!AA106="d",4,
IF(ErfassungMDQ!AA106="e",5))))),0))</f>
        <v>0</v>
      </c>
      <c r="AB106" s="277" t="b">
        <f>IF(MDQ_S2!$W46=5,
IF(ErfassungMDQ!AB106="a",5,
IF(ErfassungMDQ!AB106="b",4,
IF(ErfassungMDQ!AB106="c",3,
IF(ErfassungMDQ!AB106="d",2,
IF(ErfassungMDQ!AB106="e",1))))),
IF(MDQ_S2!$W46=1,
IF(ErfassungMDQ!AB106="a",1,
IF(ErfassungMDQ!AB106="b",2,
IF(ErfassungMDQ!AB106="c",3,
IF(ErfassungMDQ!AB106="d",4,
IF(ErfassungMDQ!AB106="e",5))))),0))</f>
        <v>0</v>
      </c>
      <c r="AC106" s="278" t="b">
        <f>IF(MDQ_S2!$W46=5,
IF(ErfassungMDQ!AC106="a",5,
IF(ErfassungMDQ!AC106="b",4,
IF(ErfassungMDQ!AC106="c",3,
IF(ErfassungMDQ!AC106="d",2,
IF(ErfassungMDQ!AC106="e",1))))),
IF(MDQ_S2!$W46=1,
IF(ErfassungMDQ!AC106="a",1,
IF(ErfassungMDQ!AC106="b",2,
IF(ErfassungMDQ!AC106="c",3,
IF(ErfassungMDQ!AC106="d",4,
IF(ErfassungMDQ!AC106="e",5))))),0))</f>
        <v>0</v>
      </c>
      <c r="AD106" s="277" t="b">
        <f>IF(MDQ_S2!$W46=5,
IF(ErfassungMDQ!AD106="a",5,
IF(ErfassungMDQ!AD106="b",4,
IF(ErfassungMDQ!AD106="c",3,
IF(ErfassungMDQ!AD106="d",2,
IF(ErfassungMDQ!AD106="e",1))))),
IF(MDQ_S2!$W46=1,
IF(ErfassungMDQ!AD106="a",1,
IF(ErfassungMDQ!AD106="b",2,
IF(ErfassungMDQ!AD106="c",3,
IF(ErfassungMDQ!AD106="d",4,
IF(ErfassungMDQ!AD106="e",5))))),0))</f>
        <v>0</v>
      </c>
      <c r="AE106" s="278" t="b">
        <f>IF(MDQ_S2!$W46=5,
IF(ErfassungMDQ!AE106="a",5,
IF(ErfassungMDQ!AE106="b",4,
IF(ErfassungMDQ!AE106="c",3,
IF(ErfassungMDQ!AE106="d",2,
IF(ErfassungMDQ!AE106="e",1))))),
IF(MDQ_S2!$W46=1,
IF(ErfassungMDQ!AE106="a",1,
IF(ErfassungMDQ!AE106="b",2,
IF(ErfassungMDQ!AE106="c",3,
IF(ErfassungMDQ!AE106="d",4,
IF(ErfassungMDQ!AE106="e",5))))),0))</f>
        <v>0</v>
      </c>
      <c r="AF106" s="277" t="b">
        <f>IF(MDQ_S2!$W46=5,
IF(ErfassungMDQ!AF106="a",5,
IF(ErfassungMDQ!AF106="b",4,
IF(ErfassungMDQ!AF106="c",3,
IF(ErfassungMDQ!AF106="d",2,
IF(ErfassungMDQ!AF106="e",1))))),
IF(MDQ_S2!$W46=1,
IF(ErfassungMDQ!AF106="a",1,
IF(ErfassungMDQ!AF106="b",2,
IF(ErfassungMDQ!AF106="c",3,
IF(ErfassungMDQ!AF106="d",4,
IF(ErfassungMDQ!AF106="e",5))))),0))</f>
        <v>0</v>
      </c>
      <c r="AG106" s="278" t="b">
        <f>IF(MDQ_S2!$W46=5,
IF(ErfassungMDQ!AG106="a",5,
IF(ErfassungMDQ!AG106="b",4,
IF(ErfassungMDQ!AG106="c",3,
IF(ErfassungMDQ!AG106="d",2,
IF(ErfassungMDQ!AG106="e",1))))),
IF(MDQ_S2!$W46=1,
IF(ErfassungMDQ!AG106="a",1,
IF(ErfassungMDQ!AG106="b",2,
IF(ErfassungMDQ!AG106="c",3,
IF(ErfassungMDQ!AG106="d",4,
IF(ErfassungMDQ!AG106="e",5))))),0))</f>
        <v>0</v>
      </c>
      <c r="AH106" s="277" t="b">
        <f>IF(MDQ_S2!$W46=5,
IF(ErfassungMDQ!AH106="a",5,
IF(ErfassungMDQ!AH106="b",4,
IF(ErfassungMDQ!AH106="c",3,
IF(ErfassungMDQ!AH106="d",2,
IF(ErfassungMDQ!AH106="e",1))))),
IF(MDQ_S2!$W46=1,
IF(ErfassungMDQ!AH106="a",1,
IF(ErfassungMDQ!AH106="b",2,
IF(ErfassungMDQ!AH106="c",3,
IF(ErfassungMDQ!AH106="d",4,
IF(ErfassungMDQ!AH106="e",5))))),0))</f>
        <v>0</v>
      </c>
      <c r="AI106" s="278" t="b">
        <f>IF(MDQ_S2!$W46=5,
IF(ErfassungMDQ!AI106="a",5,
IF(ErfassungMDQ!AI106="b",4,
IF(ErfassungMDQ!AI106="c",3,
IF(ErfassungMDQ!AI106="d",2,
IF(ErfassungMDQ!AI106="e",1))))),
IF(MDQ_S2!$W46=1,
IF(ErfassungMDQ!AI106="a",1,
IF(ErfassungMDQ!AI106="b",2,
IF(ErfassungMDQ!AI106="c",3,
IF(ErfassungMDQ!AI106="d",4,
IF(ErfassungMDQ!AI106="e",5))))),0))</f>
        <v>0</v>
      </c>
      <c r="AJ106" s="277" t="b">
        <f>IF(MDQ_S2!$W46=5,
IF(ErfassungMDQ!AJ106="a",5,
IF(ErfassungMDQ!AJ106="b",4,
IF(ErfassungMDQ!AJ106="c",3,
IF(ErfassungMDQ!AJ106="d",2,
IF(ErfassungMDQ!AJ106="e",1))))),
IF(MDQ_S2!$W46=1,
IF(ErfassungMDQ!AJ106="a",1,
IF(ErfassungMDQ!AJ106="b",2,
IF(ErfassungMDQ!AJ106="c",3,
IF(ErfassungMDQ!AJ106="d",4,
IF(ErfassungMDQ!AJ106="e",5))))),0))</f>
        <v>0</v>
      </c>
      <c r="AK106" s="278" t="b">
        <f>IF(MDQ_S2!$W46=5,
IF(ErfassungMDQ!AK106="a",5,
IF(ErfassungMDQ!AK106="b",4,
IF(ErfassungMDQ!AK106="c",3,
IF(ErfassungMDQ!AK106="d",2,
IF(ErfassungMDQ!AK106="e",1))))),
IF(MDQ_S2!$W46=1,
IF(ErfassungMDQ!AK106="a",1,
IF(ErfassungMDQ!AK106="b",2,
IF(ErfassungMDQ!AK106="c",3,
IF(ErfassungMDQ!AK106="d",4,
IF(ErfassungMDQ!AK106="e",5))))),0))</f>
        <v>0</v>
      </c>
      <c r="AL106" s="277" t="b">
        <f>IF(MDQ_S2!$W46=5,
IF(ErfassungMDQ!AL106="a",5,
IF(ErfassungMDQ!AL106="b",4,
IF(ErfassungMDQ!AL106="c",3,
IF(ErfassungMDQ!AL106="d",2,
IF(ErfassungMDQ!AL106="e",1))))),
IF(MDQ_S2!$W46=1,
IF(ErfassungMDQ!AL106="a",1,
IF(ErfassungMDQ!AL106="b",2,
IF(ErfassungMDQ!AL106="c",3,
IF(ErfassungMDQ!AL106="d",4,
IF(ErfassungMDQ!AL106="e",5))))),0))</f>
        <v>0</v>
      </c>
      <c r="AM106" s="278" t="b">
        <f>IF(MDQ_S2!$W46=5,
IF(ErfassungMDQ!AM106="a",5,
IF(ErfassungMDQ!AM106="b",4,
IF(ErfassungMDQ!AM106="c",3,
IF(ErfassungMDQ!AM106="d",2,
IF(ErfassungMDQ!AM106="e",1))))),
IF(MDQ_S2!$W46=1,
IF(ErfassungMDQ!AM106="a",1,
IF(ErfassungMDQ!AM106="b",2,
IF(ErfassungMDQ!AM106="c",3,
IF(ErfassungMDQ!AM106="d",4,
IF(ErfassungMDQ!AM106="e",5))))),0))</f>
        <v>0</v>
      </c>
      <c r="AN106" s="277" t="b">
        <f>IF(MDQ_S2!$W46=5,
IF(ErfassungMDQ!AN106="a",5,
IF(ErfassungMDQ!AN106="b",4,
IF(ErfassungMDQ!AN106="c",3,
IF(ErfassungMDQ!AN106="d",2,
IF(ErfassungMDQ!AN106="e",1))))),
IF(MDQ_S2!$W46=1,
IF(ErfassungMDQ!AN106="a",1,
IF(ErfassungMDQ!AN106="b",2,
IF(ErfassungMDQ!AN106="c",3,
IF(ErfassungMDQ!AN106="d",4,
IF(ErfassungMDQ!AN106="e",5))))),0))</f>
        <v>0</v>
      </c>
      <c r="AO106" s="278" t="b">
        <f>IF(MDQ_S2!$W46=5,
IF(ErfassungMDQ!AO106="a",5,
IF(ErfassungMDQ!AO106="b",4,
IF(ErfassungMDQ!AO106="c",3,
IF(ErfassungMDQ!AO106="d",2,
IF(ErfassungMDQ!AO106="e",1))))),
IF(MDQ_S2!$W46=1,
IF(ErfassungMDQ!AO106="a",1,
IF(ErfassungMDQ!AO106="b",2,
IF(ErfassungMDQ!AO106="c",3,
IF(ErfassungMDQ!AO106="d",4,
IF(ErfassungMDQ!AO106="e",5))))),0))</f>
        <v>0</v>
      </c>
      <c r="AP106" s="277" t="b">
        <f>IF(MDQ_S2!$W46=5,
IF(ErfassungMDQ!AP106="a",5,
IF(ErfassungMDQ!AP106="b",4,
IF(ErfassungMDQ!AP106="c",3,
IF(ErfassungMDQ!AP106="d",2,
IF(ErfassungMDQ!AP106="e",1))))),
IF(MDQ_S2!$W46=1,
IF(ErfassungMDQ!AP106="a",1,
IF(ErfassungMDQ!AP106="b",2,
IF(ErfassungMDQ!AP106="c",3,
IF(ErfassungMDQ!AP106="d",4,
IF(ErfassungMDQ!AP106="e",5))))),0))</f>
        <v>0</v>
      </c>
      <c r="AQ106" s="278" t="b">
        <f>IF(MDQ_S2!$W46=5,
IF(ErfassungMDQ!AQ106="a",5,
IF(ErfassungMDQ!AQ106="b",4,
IF(ErfassungMDQ!AQ106="c",3,
IF(ErfassungMDQ!AQ106="d",2,
IF(ErfassungMDQ!AQ106="e",1))))),
IF(MDQ_S2!$W46=1,
IF(ErfassungMDQ!AQ106="a",1,
IF(ErfassungMDQ!AQ106="b",2,
IF(ErfassungMDQ!AQ106="c",3,
IF(ErfassungMDQ!AQ106="d",4,
IF(ErfassungMDQ!AQ106="e",5))))),0))</f>
        <v>0</v>
      </c>
      <c r="AR106" s="277" t="b">
        <f>IF(MDQ_S2!$W46=5,
IF(ErfassungMDQ!AR106="a",5,
IF(ErfassungMDQ!AR106="b",4,
IF(ErfassungMDQ!AR106="c",3,
IF(ErfassungMDQ!AR106="d",2,
IF(ErfassungMDQ!AR106="e",1))))),
IF(MDQ_S2!$W46=1,
IF(ErfassungMDQ!AR106="a",1,
IF(ErfassungMDQ!AR106="b",2,
IF(ErfassungMDQ!AR106="c",3,
IF(ErfassungMDQ!AR106="d",4,
IF(ErfassungMDQ!AR106="e",5))))),0))</f>
        <v>0</v>
      </c>
      <c r="AS106" s="278" t="b">
        <f>IF(MDQ_S2!$W46=5,
IF(ErfassungMDQ!AS106="a",5,
IF(ErfassungMDQ!AS106="b",4,
IF(ErfassungMDQ!AS106="c",3,
IF(ErfassungMDQ!AS106="d",2,
IF(ErfassungMDQ!AS106="e",1))))),
IF(MDQ_S2!$W46=1,
IF(ErfassungMDQ!AS106="a",1,
IF(ErfassungMDQ!AS106="b",2,
IF(ErfassungMDQ!AS106="c",3,
IF(ErfassungMDQ!AS106="d",4,
IF(ErfassungMDQ!AS106="e",5))))),0))</f>
        <v>0</v>
      </c>
      <c r="AT106" s="277" t="b">
        <f>IF(MDQ_S2!$W46=5,
IF(ErfassungMDQ!AT106="a",5,
IF(ErfassungMDQ!AT106="b",4,
IF(ErfassungMDQ!AT106="c",3,
IF(ErfassungMDQ!AT106="d",2,
IF(ErfassungMDQ!AT106="e",1))))),
IF(MDQ_S2!$W46=1,
IF(ErfassungMDQ!AT106="a",1,
IF(ErfassungMDQ!AT106="b",2,
IF(ErfassungMDQ!AT106="c",3,
IF(ErfassungMDQ!AT106="d",4,
IF(ErfassungMDQ!AT106="e",5))))),0))</f>
        <v>0</v>
      </c>
      <c r="AU106" s="278" t="b">
        <f>IF(MDQ_S2!$W46=5,
IF(ErfassungMDQ!AU106="a",5,
IF(ErfassungMDQ!AU106="b",4,
IF(ErfassungMDQ!AU106="c",3,
IF(ErfassungMDQ!AU106="d",2,
IF(ErfassungMDQ!AU106="e",1))))),
IF(MDQ_S2!$W46=1,
IF(ErfassungMDQ!AU106="a",1,
IF(ErfassungMDQ!AU106="b",2,
IF(ErfassungMDQ!AU106="c",3,
IF(ErfassungMDQ!AU106="d",4,
IF(ErfassungMDQ!AU106="e",5))))),0))</f>
        <v>0</v>
      </c>
      <c r="AV106" s="277" t="b">
        <f>IF(MDQ_S2!$W46=5,
IF(ErfassungMDQ!AV106="a",5,
IF(ErfassungMDQ!AV106="b",4,
IF(ErfassungMDQ!AV106="c",3,
IF(ErfassungMDQ!AV106="d",2,
IF(ErfassungMDQ!AV106="e",1))))),
IF(MDQ_S2!$W46=1,
IF(ErfassungMDQ!AV106="a",1,
IF(ErfassungMDQ!AV106="b",2,
IF(ErfassungMDQ!AV106="c",3,
IF(ErfassungMDQ!AV106="d",4,
IF(ErfassungMDQ!AV106="e",5))))),0))</f>
        <v>0</v>
      </c>
      <c r="AW106" s="278" t="b">
        <f>IF(MDQ_S2!$W46=5,
IF(ErfassungMDQ!AW106="a",5,
IF(ErfassungMDQ!AW106="b",4,
IF(ErfassungMDQ!AW106="c",3,
IF(ErfassungMDQ!AW106="d",2,
IF(ErfassungMDQ!AW106="e",1))))),
IF(MDQ_S2!$W46=1,
IF(ErfassungMDQ!AW106="a",1,
IF(ErfassungMDQ!AW106="b",2,
IF(ErfassungMDQ!AW106="c",3,
IF(ErfassungMDQ!AW106="d",4,
IF(ErfassungMDQ!AW106="e",5))))),0))</f>
        <v>0</v>
      </c>
      <c r="AX106" s="277" t="b">
        <f>IF(MDQ_S2!$W46=5,
IF(ErfassungMDQ!AX106="a",5,
IF(ErfassungMDQ!AX106="b",4,
IF(ErfassungMDQ!AX106="c",3,
IF(ErfassungMDQ!AX106="d",2,
IF(ErfassungMDQ!AX106="e",1))))),
IF(MDQ_S2!$W46=1,
IF(ErfassungMDQ!AX106="a",1,
IF(ErfassungMDQ!AX106="b",2,
IF(ErfassungMDQ!AX106="c",3,
IF(ErfassungMDQ!AX106="d",4,
IF(ErfassungMDQ!AX106="e",5))))),0))</f>
        <v>0</v>
      </c>
      <c r="AY106" s="278" t="b">
        <f>IF(MDQ_S2!$W46=5,
IF(ErfassungMDQ!AY106="a",5,
IF(ErfassungMDQ!AY106="b",4,
IF(ErfassungMDQ!AY106="c",3,
IF(ErfassungMDQ!AY106="d",2,
IF(ErfassungMDQ!AY106="e",1))))),
IF(MDQ_S2!$W46=1,
IF(ErfassungMDQ!AY106="a",1,
IF(ErfassungMDQ!AY106="b",2,
IF(ErfassungMDQ!AY106="c",3,
IF(ErfassungMDQ!AY106="d",4,
IF(ErfassungMDQ!AY106="e",5))))),0))</f>
        <v>0</v>
      </c>
      <c r="AZ106" s="277" t="b">
        <f>IF(MDQ_S2!$W46=5,
IF(ErfassungMDQ!AZ106="a",5,
IF(ErfassungMDQ!AZ106="b",4,
IF(ErfassungMDQ!AZ106="c",3,
IF(ErfassungMDQ!AZ106="d",2,
IF(ErfassungMDQ!AZ106="e",1))))),
IF(MDQ_S2!$W46=1,
IF(ErfassungMDQ!AZ106="a",1,
IF(ErfassungMDQ!AZ106="b",2,
IF(ErfassungMDQ!AZ106="c",3,
IF(ErfassungMDQ!AZ106="d",4,
IF(ErfassungMDQ!AZ106="e",5))))),0))</f>
        <v>0</v>
      </c>
      <c r="BA106" s="278" t="b">
        <f>IF(MDQ_S2!$W46=5,
IF(ErfassungMDQ!BA106="a",5,
IF(ErfassungMDQ!BA106="b",4,
IF(ErfassungMDQ!BA106="c",3,
IF(ErfassungMDQ!BA106="d",2,
IF(ErfassungMDQ!BA106="e",1))))),
IF(MDQ_S2!$W46=1,
IF(ErfassungMDQ!BA106="a",1,
IF(ErfassungMDQ!BA106="b",2,
IF(ErfassungMDQ!BA106="c",3,
IF(ErfassungMDQ!BA106="d",4,
IF(ErfassungMDQ!BA106="e",5))))),0))</f>
        <v>0</v>
      </c>
      <c r="BB106" s="277" t="b">
        <f>IF(MDQ_S2!$W46=5,
IF(ErfassungMDQ!BB106="a",5,
IF(ErfassungMDQ!BB106="b",4,
IF(ErfassungMDQ!BB106="c",3,
IF(ErfassungMDQ!BB106="d",2,
IF(ErfassungMDQ!BB106="e",1))))),
IF(MDQ_S2!$W46=1,
IF(ErfassungMDQ!BB106="a",1,
IF(ErfassungMDQ!BB106="b",2,
IF(ErfassungMDQ!BB106="c",3,
IF(ErfassungMDQ!BB106="d",4,
IF(ErfassungMDQ!BB106="e",5))))),0))</f>
        <v>0</v>
      </c>
      <c r="BC106" s="278" t="b">
        <f>IF(MDQ_S2!$W46=5,
IF(ErfassungMDQ!BC106="a",5,
IF(ErfassungMDQ!BC106="b",4,
IF(ErfassungMDQ!BC106="c",3,
IF(ErfassungMDQ!BC106="d",2,
IF(ErfassungMDQ!BC106="e",1))))),
IF(MDQ_S2!$W46=1,
IF(ErfassungMDQ!BC106="a",1,
IF(ErfassungMDQ!BC106="b",2,
IF(ErfassungMDQ!BC106="c",3,
IF(ErfassungMDQ!BC106="d",4,
IF(ErfassungMDQ!BC106="e",5))))),0))</f>
        <v>0</v>
      </c>
      <c r="BD106" s="277" t="b">
        <f>IF(MDQ_S2!$W46=5,
IF(ErfassungMDQ!BD106="a",5,
IF(ErfassungMDQ!BD106="b",4,
IF(ErfassungMDQ!BD106="c",3,
IF(ErfassungMDQ!BD106="d",2,
IF(ErfassungMDQ!BD106="e",1))))),
IF(MDQ_S2!$W46=1,
IF(ErfassungMDQ!BD106="a",1,
IF(ErfassungMDQ!BD106="b",2,
IF(ErfassungMDQ!BD106="c",3,
IF(ErfassungMDQ!BD106="d",4,
IF(ErfassungMDQ!BD106="e",5))))),0))</f>
        <v>0</v>
      </c>
      <c r="BE106" s="278" t="b">
        <f>IF(MDQ_S2!$W46=5,
IF(ErfassungMDQ!BE106="a",5,
IF(ErfassungMDQ!BE106="b",4,
IF(ErfassungMDQ!BE106="c",3,
IF(ErfassungMDQ!BE106="d",2,
IF(ErfassungMDQ!BE106="e",1))))),
IF(MDQ_S2!$W46=1,
IF(ErfassungMDQ!BE106="a",1,
IF(ErfassungMDQ!BE106="b",2,
IF(ErfassungMDQ!BE106="c",3,
IF(ErfassungMDQ!BE106="d",4,
IF(ErfassungMDQ!BE106="e",5))))),0))</f>
        <v>0</v>
      </c>
      <c r="BF106" s="277" t="b">
        <f>IF(MDQ_S2!$W46=5,
IF(ErfassungMDQ!BF106="a",5,
IF(ErfassungMDQ!BF106="b",4,
IF(ErfassungMDQ!BF106="c",3,
IF(ErfassungMDQ!BF106="d",2,
IF(ErfassungMDQ!BF106="e",1))))),
IF(MDQ_S2!$W46=1,
IF(ErfassungMDQ!BF106="a",1,
IF(ErfassungMDQ!BF106="b",2,
IF(ErfassungMDQ!BF106="c",3,
IF(ErfassungMDQ!BF106="d",4,
IF(ErfassungMDQ!BF106="e",5))))),0))</f>
        <v>0</v>
      </c>
      <c r="BG106" s="278" t="b">
        <f>IF(MDQ_S2!$W46=5,
IF(ErfassungMDQ!BG106="a",5,
IF(ErfassungMDQ!BG106="b",4,
IF(ErfassungMDQ!BG106="c",3,
IF(ErfassungMDQ!BG106="d",2,
IF(ErfassungMDQ!BG106="e",1))))),
IF(MDQ_S2!$W46=1,
IF(ErfassungMDQ!BG106="a",1,
IF(ErfassungMDQ!BG106="b",2,
IF(ErfassungMDQ!BG106="c",3,
IF(ErfassungMDQ!BG106="d",4,
IF(ErfassungMDQ!BG106="e",5))))),0))</f>
        <v>0</v>
      </c>
      <c r="BH106" s="277" t="b">
        <f>IF(MDQ_S2!$W46=5,
IF(ErfassungMDQ!BH106="a",5,
IF(ErfassungMDQ!BH106="b",4,
IF(ErfassungMDQ!BH106="c",3,
IF(ErfassungMDQ!BH106="d",2,
IF(ErfassungMDQ!BH106="e",1))))),
IF(MDQ_S2!$W46=1,
IF(ErfassungMDQ!BH106="a",1,
IF(ErfassungMDQ!BH106="b",2,
IF(ErfassungMDQ!BH106="c",3,
IF(ErfassungMDQ!BH106="d",4,
IF(ErfassungMDQ!BH106="e",5))))),0))</f>
        <v>0</v>
      </c>
      <c r="BI106" s="278" t="b">
        <f>IF(MDQ_S2!$W46=5,
IF(ErfassungMDQ!BI106="a",5,
IF(ErfassungMDQ!BI106="b",4,
IF(ErfassungMDQ!BI106="c",3,
IF(ErfassungMDQ!BI106="d",2,
IF(ErfassungMDQ!BI106="e",1))))),
IF(MDQ_S2!$W46=1,
IF(ErfassungMDQ!BI106="a",1,
IF(ErfassungMDQ!BI106="b",2,
IF(ErfassungMDQ!BI106="c",3,
IF(ErfassungMDQ!BI106="d",4,
IF(ErfassungMDQ!BI106="e",5))))),0))</f>
        <v>0</v>
      </c>
      <c r="BJ106" s="277" t="b">
        <f>IF(MDQ_S2!$W46=5,
IF(ErfassungMDQ!BJ106="a",5,
IF(ErfassungMDQ!BJ106="b",4,
IF(ErfassungMDQ!BJ106="c",3,
IF(ErfassungMDQ!BJ106="d",2,
IF(ErfassungMDQ!BJ106="e",1))))),
IF(MDQ_S2!$W46=1,
IF(ErfassungMDQ!BJ106="a",1,
IF(ErfassungMDQ!BJ106="b",2,
IF(ErfassungMDQ!BJ106="c",3,
IF(ErfassungMDQ!BJ106="d",4,
IF(ErfassungMDQ!BJ106="e",5))))),0))</f>
        <v>0</v>
      </c>
      <c r="BK106" s="278" t="b">
        <f>IF(MDQ_S2!$W46=5,
IF(ErfassungMDQ!BK106="a",5,
IF(ErfassungMDQ!BK106="b",4,
IF(ErfassungMDQ!BK106="c",3,
IF(ErfassungMDQ!BK106="d",2,
IF(ErfassungMDQ!BK106="e",1))))),
IF(MDQ_S2!$W46=1,
IF(ErfassungMDQ!BK106="a",1,
IF(ErfassungMDQ!BK106="b",2,
IF(ErfassungMDQ!BK106="c",3,
IF(ErfassungMDQ!BK106="d",4,
IF(ErfassungMDQ!BK106="e",5))))),0))</f>
        <v>0</v>
      </c>
      <c r="BL106" s="277" t="b">
        <f>IF(MDQ_S2!$W46=5,
IF(ErfassungMDQ!BL106="a",5,
IF(ErfassungMDQ!BL106="b",4,
IF(ErfassungMDQ!BL106="c",3,
IF(ErfassungMDQ!BL106="d",2,
IF(ErfassungMDQ!BL106="e",1))))),
IF(MDQ_S2!$W46=1,
IF(ErfassungMDQ!BL106="a",1,
IF(ErfassungMDQ!BL106="b",2,
IF(ErfassungMDQ!BL106="c",3,
IF(ErfassungMDQ!BL106="d",4,
IF(ErfassungMDQ!BL106="e",5))))),0))</f>
        <v>0</v>
      </c>
      <c r="BM106" s="278" t="b">
        <f>IF(MDQ_S2!$W46=5,
IF(ErfassungMDQ!BM106="a",5,
IF(ErfassungMDQ!BM106="b",4,
IF(ErfassungMDQ!BM106="c",3,
IF(ErfassungMDQ!BM106="d",2,
IF(ErfassungMDQ!BM106="e",1))))),
IF(MDQ_S2!$W46=1,
IF(ErfassungMDQ!BM106="a",1,
IF(ErfassungMDQ!BM106="b",2,
IF(ErfassungMDQ!BM106="c",3,
IF(ErfassungMDQ!BM106="d",4,
IF(ErfassungMDQ!BM106="e",5))))),0))</f>
        <v>0</v>
      </c>
      <c r="BN106" s="277" t="b">
        <f>IF(MDQ_S2!$W46=5,
IF(ErfassungMDQ!BN106="a",5,
IF(ErfassungMDQ!BN106="b",4,
IF(ErfassungMDQ!BN106="c",3,
IF(ErfassungMDQ!BN106="d",2,
IF(ErfassungMDQ!BN106="e",1))))),
IF(MDQ_S2!$W46=1,
IF(ErfassungMDQ!BN106="a",1,
IF(ErfassungMDQ!BN106="b",2,
IF(ErfassungMDQ!BN106="c",3,
IF(ErfassungMDQ!BN106="d",4,
IF(ErfassungMDQ!BN106="e",5))))),0))</f>
        <v>0</v>
      </c>
      <c r="BO106" s="278" t="b">
        <f>IF(MDQ_S2!$W46=5,
IF(ErfassungMDQ!BO106="a",5,
IF(ErfassungMDQ!BO106="b",4,
IF(ErfassungMDQ!BO106="c",3,
IF(ErfassungMDQ!BO106="d",2,
IF(ErfassungMDQ!BO106="e",1))))),
IF(MDQ_S2!$W46=1,
IF(ErfassungMDQ!BO106="a",1,
IF(ErfassungMDQ!BO106="b",2,
IF(ErfassungMDQ!BO106="c",3,
IF(ErfassungMDQ!BO106="d",4,
IF(ErfassungMDQ!BO106="e",5))))),0))</f>
        <v>0</v>
      </c>
      <c r="BP106" s="277" t="b">
        <f>IF(MDQ_S2!$W46=5,
IF(ErfassungMDQ!BP106="a",5,
IF(ErfassungMDQ!BP106="b",4,
IF(ErfassungMDQ!BP106="c",3,
IF(ErfassungMDQ!BP106="d",2,
IF(ErfassungMDQ!BP106="e",1))))),
IF(MDQ_S2!$W46=1,
IF(ErfassungMDQ!BP106="a",1,
IF(ErfassungMDQ!BP106="b",2,
IF(ErfassungMDQ!BP106="c",3,
IF(ErfassungMDQ!BP106="d",4,
IF(ErfassungMDQ!BP106="e",5))))),0))</f>
        <v>0</v>
      </c>
      <c r="BQ106" s="278" t="b">
        <f>IF(MDQ_S2!$W46=5,
IF(ErfassungMDQ!BQ106="a",5,
IF(ErfassungMDQ!BQ106="b",4,
IF(ErfassungMDQ!BQ106="c",3,
IF(ErfassungMDQ!BQ106="d",2,
IF(ErfassungMDQ!BQ106="e",1))))),
IF(MDQ_S2!$W46=1,
IF(ErfassungMDQ!BQ106="a",1,
IF(ErfassungMDQ!BQ106="b",2,
IF(ErfassungMDQ!BQ106="c",3,
IF(ErfassungMDQ!BQ106="d",4,
IF(ErfassungMDQ!BQ106="e",5))))),0))</f>
        <v>0</v>
      </c>
      <c r="BR106" s="277" t="b">
        <f>IF(MDQ_S2!$W46=5,
IF(ErfassungMDQ!BR106="a",5,
IF(ErfassungMDQ!BR106="b",4,
IF(ErfassungMDQ!BR106="c",3,
IF(ErfassungMDQ!BR106="d",2,
IF(ErfassungMDQ!BR106="e",1))))),
IF(MDQ_S2!$W46=1,
IF(ErfassungMDQ!BR106="a",1,
IF(ErfassungMDQ!BR106="b",2,
IF(ErfassungMDQ!BR106="c",3,
IF(ErfassungMDQ!BR106="d",4,
IF(ErfassungMDQ!BR106="e",5))))),0))</f>
        <v>0</v>
      </c>
      <c r="BS106" s="278" t="b">
        <f>IF(MDQ_S2!$W46=5,
IF(ErfassungMDQ!BS106="a",5,
IF(ErfassungMDQ!BS106="b",4,
IF(ErfassungMDQ!BS106="c",3,
IF(ErfassungMDQ!BS106="d",2,
IF(ErfassungMDQ!BS106="e",1))))),
IF(MDQ_S2!$W46=1,
IF(ErfassungMDQ!BS106="a",1,
IF(ErfassungMDQ!BS106="b",2,
IF(ErfassungMDQ!BS106="c",3,
IF(ErfassungMDQ!BS106="d",4,
IF(ErfassungMDQ!BS106="e",5))))),0))</f>
        <v>0</v>
      </c>
      <c r="BT106" s="277" t="b">
        <f>IF(MDQ_S2!$W46=5,
IF(ErfassungMDQ!BT106="a",5,
IF(ErfassungMDQ!BT106="b",4,
IF(ErfassungMDQ!BT106="c",3,
IF(ErfassungMDQ!BT106="d",2,
IF(ErfassungMDQ!BT106="e",1))))),
IF(MDQ_S2!$W46=1,
IF(ErfassungMDQ!BT106="a",1,
IF(ErfassungMDQ!BT106="b",2,
IF(ErfassungMDQ!BT106="c",3,
IF(ErfassungMDQ!BT106="d",4,
IF(ErfassungMDQ!BT106="e",5))))),0))</f>
        <v>0</v>
      </c>
      <c r="BU106" s="278" t="b">
        <f>IF(MDQ_S2!$W46=5,
IF(ErfassungMDQ!BU106="a",5,
IF(ErfassungMDQ!BU106="b",4,
IF(ErfassungMDQ!BU106="c",3,
IF(ErfassungMDQ!BU106="d",2,
IF(ErfassungMDQ!BU106="e",1))))),
IF(MDQ_S2!$W46=1,
IF(ErfassungMDQ!BU106="a",1,
IF(ErfassungMDQ!BU106="b",2,
IF(ErfassungMDQ!BU106="c",3,
IF(ErfassungMDQ!BU106="d",4,
IF(ErfassungMDQ!BU106="e",5))))),0))</f>
        <v>0</v>
      </c>
      <c r="BV106" s="277" t="b">
        <f>IF(MDQ_S2!$W46=5,
IF(ErfassungMDQ!BV106="a",5,
IF(ErfassungMDQ!BV106="b",4,
IF(ErfassungMDQ!BV106="c",3,
IF(ErfassungMDQ!BV106="d",2,
IF(ErfassungMDQ!BV106="e",1))))),
IF(MDQ_S2!$W46=1,
IF(ErfassungMDQ!BV106="a",1,
IF(ErfassungMDQ!BV106="b",2,
IF(ErfassungMDQ!BV106="c",3,
IF(ErfassungMDQ!BV106="d",4,
IF(ErfassungMDQ!BV106="e",5))))),0))</f>
        <v>0</v>
      </c>
      <c r="BW106" s="278" t="b">
        <f>IF(MDQ_S2!$W46=5,
IF(ErfassungMDQ!BW106="a",5,
IF(ErfassungMDQ!BW106="b",4,
IF(ErfassungMDQ!BW106="c",3,
IF(ErfassungMDQ!BW106="d",2,
IF(ErfassungMDQ!BW106="e",1))))),
IF(MDQ_S2!$W46=1,
IF(ErfassungMDQ!BW106="a",1,
IF(ErfassungMDQ!BW106="b",2,
IF(ErfassungMDQ!BW106="c",3,
IF(ErfassungMDQ!BW106="d",4,
IF(ErfassungMDQ!BW106="e",5))))),0))</f>
        <v>0</v>
      </c>
      <c r="BX106" s="277" t="b">
        <f>IF(MDQ_S2!$W46=5,
IF(ErfassungMDQ!BX106="a",5,
IF(ErfassungMDQ!BX106="b",4,
IF(ErfassungMDQ!BX106="c",3,
IF(ErfassungMDQ!BX106="d",2,
IF(ErfassungMDQ!BX106="e",1))))),
IF(MDQ_S2!$W46=1,
IF(ErfassungMDQ!BX106="a",1,
IF(ErfassungMDQ!BX106="b",2,
IF(ErfassungMDQ!BX106="c",3,
IF(ErfassungMDQ!BX106="d",4,
IF(ErfassungMDQ!BX106="e",5))))),0))</f>
        <v>0</v>
      </c>
      <c r="BY106" s="278" t="b">
        <f>IF(MDQ_S2!$W46=5,
IF(ErfassungMDQ!BY106="a",5,
IF(ErfassungMDQ!BY106="b",4,
IF(ErfassungMDQ!BY106="c",3,
IF(ErfassungMDQ!BY106="d",2,
IF(ErfassungMDQ!BY106="e",1))))),
IF(MDQ_S2!$W46=1,
IF(ErfassungMDQ!BY106="a",1,
IF(ErfassungMDQ!BY106="b",2,
IF(ErfassungMDQ!BY106="c",3,
IF(ErfassungMDQ!BY106="d",4,
IF(ErfassungMDQ!BY106="e",5))))),0))</f>
        <v>0</v>
      </c>
      <c r="BZ106" s="277" t="b">
        <f>IF(MDQ_S2!$W46=5,
IF(ErfassungMDQ!BZ106="a",5,
IF(ErfassungMDQ!BZ106="b",4,
IF(ErfassungMDQ!BZ106="c",3,
IF(ErfassungMDQ!BZ106="d",2,
IF(ErfassungMDQ!BZ106="e",1))))),
IF(MDQ_S2!$W46=1,
IF(ErfassungMDQ!BZ106="a",1,
IF(ErfassungMDQ!BZ106="b",2,
IF(ErfassungMDQ!BZ106="c",3,
IF(ErfassungMDQ!BZ106="d",4,
IF(ErfassungMDQ!BZ106="e",5))))),0))</f>
        <v>0</v>
      </c>
      <c r="CA106" s="278" t="b">
        <f>IF(MDQ_S2!$W46=5,
IF(ErfassungMDQ!CA106="a",5,
IF(ErfassungMDQ!CA106="b",4,
IF(ErfassungMDQ!CA106="c",3,
IF(ErfassungMDQ!CA106="d",2,
IF(ErfassungMDQ!CA106="e",1))))),
IF(MDQ_S2!$W46=1,
IF(ErfassungMDQ!CA106="a",1,
IF(ErfassungMDQ!CA106="b",2,
IF(ErfassungMDQ!CA106="c",3,
IF(ErfassungMDQ!CA106="d",4,
IF(ErfassungMDQ!CA106="e",5))))),0))</f>
        <v>0</v>
      </c>
      <c r="CB106" s="277" t="b">
        <f>IF(MDQ_S2!$W46=5,
IF(ErfassungMDQ!CB106="a",5,
IF(ErfassungMDQ!CB106="b",4,
IF(ErfassungMDQ!CB106="c",3,
IF(ErfassungMDQ!CB106="d",2,
IF(ErfassungMDQ!CB106="e",1))))),
IF(MDQ_S2!$W46=1,
IF(ErfassungMDQ!CB106="a",1,
IF(ErfassungMDQ!CB106="b",2,
IF(ErfassungMDQ!CB106="c",3,
IF(ErfassungMDQ!CB106="d",4,
IF(ErfassungMDQ!CB106="e",5))))),0))</f>
        <v>0</v>
      </c>
      <c r="CC106" s="278" t="b">
        <f>IF(MDQ_S2!$W46=5,
IF(ErfassungMDQ!CC106="a",5,
IF(ErfassungMDQ!CC106="b",4,
IF(ErfassungMDQ!CC106="c",3,
IF(ErfassungMDQ!CC106="d",2,
IF(ErfassungMDQ!CC106="e",1))))),
IF(MDQ_S2!$W46=1,
IF(ErfassungMDQ!CC106="a",1,
IF(ErfassungMDQ!CC106="b",2,
IF(ErfassungMDQ!CC106="c",3,
IF(ErfassungMDQ!CC106="d",4,
IF(ErfassungMDQ!CC106="e",5))))),0))</f>
        <v>0</v>
      </c>
      <c r="CD106" s="277" t="b">
        <f>IF(MDQ_S2!$W46=5,
IF(ErfassungMDQ!CD106="a",5,
IF(ErfassungMDQ!CD106="b",4,
IF(ErfassungMDQ!CD106="c",3,
IF(ErfassungMDQ!CD106="d",2,
IF(ErfassungMDQ!CD106="e",1))))),
IF(MDQ_S2!$W46=1,
IF(ErfassungMDQ!CD106="a",1,
IF(ErfassungMDQ!CD106="b",2,
IF(ErfassungMDQ!CD106="c",3,
IF(ErfassungMDQ!CD106="d",4,
IF(ErfassungMDQ!CD106="e",5))))),0))</f>
        <v>0</v>
      </c>
      <c r="CE106" s="278" t="b">
        <f>IF(MDQ_S2!$W46=5,
IF(ErfassungMDQ!CE106="a",5,
IF(ErfassungMDQ!CE106="b",4,
IF(ErfassungMDQ!CE106="c",3,
IF(ErfassungMDQ!CE106="d",2,
IF(ErfassungMDQ!CE106="e",1))))),
IF(MDQ_S2!$W46=1,
IF(ErfassungMDQ!CE106="a",1,
IF(ErfassungMDQ!CE106="b",2,
IF(ErfassungMDQ!CE106="c",3,
IF(ErfassungMDQ!CE106="d",4,
IF(ErfassungMDQ!CE106="e",5))))),0))</f>
        <v>0</v>
      </c>
      <c r="CF106" s="277" t="b">
        <f>IF(MDQ_S2!$W46=5,
IF(ErfassungMDQ!CF106="a",5,
IF(ErfassungMDQ!CF106="b",4,
IF(ErfassungMDQ!CF106="c",3,
IF(ErfassungMDQ!CF106="d",2,
IF(ErfassungMDQ!CF106="e",1))))),
IF(MDQ_S2!$W46=1,
IF(ErfassungMDQ!CF106="a",1,
IF(ErfassungMDQ!CF106="b",2,
IF(ErfassungMDQ!CF106="c",3,
IF(ErfassungMDQ!CF106="d",4,
IF(ErfassungMDQ!CF106="e",5))))),0))</f>
        <v>0</v>
      </c>
      <c r="CG106" s="278" t="b">
        <f>IF(MDQ_S2!$W46=5,
IF(ErfassungMDQ!CG106="a",5,
IF(ErfassungMDQ!CG106="b",4,
IF(ErfassungMDQ!CG106="c",3,
IF(ErfassungMDQ!CG106="d",2,
IF(ErfassungMDQ!CG106="e",1))))),
IF(MDQ_S2!$W46=1,
IF(ErfassungMDQ!CG106="a",1,
IF(ErfassungMDQ!CG106="b",2,
IF(ErfassungMDQ!CG106="c",3,
IF(ErfassungMDQ!CG106="d",4,
IF(ErfassungMDQ!CG106="e",5))))),0))</f>
        <v>0</v>
      </c>
      <c r="CH106" s="277" t="b">
        <f>IF(MDQ_S2!$W46=5,
IF(ErfassungMDQ!CH106="a",5,
IF(ErfassungMDQ!CH106="b",4,
IF(ErfassungMDQ!CH106="c",3,
IF(ErfassungMDQ!CH106="d",2,
IF(ErfassungMDQ!CH106="e",1))))),
IF(MDQ_S2!$W46=1,
IF(ErfassungMDQ!CH106="a",1,
IF(ErfassungMDQ!CH106="b",2,
IF(ErfassungMDQ!CH106="c",3,
IF(ErfassungMDQ!CH106="d",4,
IF(ErfassungMDQ!CH106="e",5))))),0))</f>
        <v>0</v>
      </c>
      <c r="CI106" s="278" t="b">
        <f>IF(MDQ_S2!$W46=5,
IF(ErfassungMDQ!CI106="a",5,
IF(ErfassungMDQ!CI106="b",4,
IF(ErfassungMDQ!CI106="c",3,
IF(ErfassungMDQ!CI106="d",2,
IF(ErfassungMDQ!CI106="e",1))))),
IF(MDQ_S2!$W46=1,
IF(ErfassungMDQ!CI106="a",1,
IF(ErfassungMDQ!CI106="b",2,
IF(ErfassungMDQ!CI106="c",3,
IF(ErfassungMDQ!CI106="d",4,
IF(ErfassungMDQ!CI106="e",5))))),0))</f>
        <v>0</v>
      </c>
      <c r="CJ106" s="277" t="b">
        <f>IF(MDQ_S2!$W46=5,
IF(ErfassungMDQ!CJ106="a",5,
IF(ErfassungMDQ!CJ106="b",4,
IF(ErfassungMDQ!CJ106="c",3,
IF(ErfassungMDQ!CJ106="d",2,
IF(ErfassungMDQ!CJ106="e",1))))),
IF(MDQ_S2!$W46=1,
IF(ErfassungMDQ!CJ106="a",1,
IF(ErfassungMDQ!CJ106="b",2,
IF(ErfassungMDQ!CJ106="c",3,
IF(ErfassungMDQ!CJ106="d",4,
IF(ErfassungMDQ!CJ106="e",5))))),0))</f>
        <v>0</v>
      </c>
      <c r="CK106" s="278" t="b">
        <f>IF(MDQ_S2!$W46=5,
IF(ErfassungMDQ!CK106="a",5,
IF(ErfassungMDQ!CK106="b",4,
IF(ErfassungMDQ!CK106="c",3,
IF(ErfassungMDQ!CK106="d",2,
IF(ErfassungMDQ!CK106="e",1))))),
IF(MDQ_S2!$W46=1,
IF(ErfassungMDQ!CK106="a",1,
IF(ErfassungMDQ!CK106="b",2,
IF(ErfassungMDQ!CK106="c",3,
IF(ErfassungMDQ!CK106="d",4,
IF(ErfassungMDQ!CK106="e",5))))),0))</f>
        <v>0</v>
      </c>
      <c r="CL106" s="277" t="b">
        <f>IF(MDQ_S2!$W46=5,
IF(ErfassungMDQ!CL106="a",5,
IF(ErfassungMDQ!CL106="b",4,
IF(ErfassungMDQ!CL106="c",3,
IF(ErfassungMDQ!CL106="d",2,
IF(ErfassungMDQ!CL106="e",1))))),
IF(MDQ_S2!$W46=1,
IF(ErfassungMDQ!CL106="a",1,
IF(ErfassungMDQ!CL106="b",2,
IF(ErfassungMDQ!CL106="c",3,
IF(ErfassungMDQ!CL106="d",4,
IF(ErfassungMDQ!CL106="e",5))))),0))</f>
        <v>0</v>
      </c>
      <c r="CM106" s="278" t="b">
        <f>IF(MDQ_S2!$W46=5,
IF(ErfassungMDQ!CM106="a",5,
IF(ErfassungMDQ!CM106="b",4,
IF(ErfassungMDQ!CM106="c",3,
IF(ErfassungMDQ!CM106="d",2,
IF(ErfassungMDQ!CM106="e",1))))),
IF(MDQ_S2!$W46=1,
IF(ErfassungMDQ!CM106="a",1,
IF(ErfassungMDQ!CM106="b",2,
IF(ErfassungMDQ!CM106="c",3,
IF(ErfassungMDQ!CM106="d",4,
IF(ErfassungMDQ!CM106="e",5))))),0))</f>
        <v>0</v>
      </c>
      <c r="CN106" s="277" t="b">
        <f>IF(MDQ_S2!$W46=5,
IF(ErfassungMDQ!CN106="a",5,
IF(ErfassungMDQ!CN106="b",4,
IF(ErfassungMDQ!CN106="c",3,
IF(ErfassungMDQ!CN106="d",2,
IF(ErfassungMDQ!CN106="e",1))))),
IF(MDQ_S2!$W46=1,
IF(ErfassungMDQ!CN106="a",1,
IF(ErfassungMDQ!CN106="b",2,
IF(ErfassungMDQ!CN106="c",3,
IF(ErfassungMDQ!CN106="d",4,
IF(ErfassungMDQ!CN106="e",5))))),0))</f>
        <v>0</v>
      </c>
      <c r="CO106" s="278" t="b">
        <f>IF(MDQ_S2!$W46=5,
IF(ErfassungMDQ!CO106="a",5,
IF(ErfassungMDQ!CO106="b",4,
IF(ErfassungMDQ!CO106="c",3,
IF(ErfassungMDQ!CO106="d",2,
IF(ErfassungMDQ!CO106="e",1))))),
IF(MDQ_S2!$W46=1,
IF(ErfassungMDQ!CO106="a",1,
IF(ErfassungMDQ!CO106="b",2,
IF(ErfassungMDQ!CO106="c",3,
IF(ErfassungMDQ!CO106="d",4,
IF(ErfassungMDQ!CO106="e",5))))),0))</f>
        <v>0</v>
      </c>
      <c r="CP106" s="277" t="b">
        <f>IF(MDQ_S2!$W46=5,
IF(ErfassungMDQ!CP106="a",5,
IF(ErfassungMDQ!CP106="b",4,
IF(ErfassungMDQ!CP106="c",3,
IF(ErfassungMDQ!CP106="d",2,
IF(ErfassungMDQ!CP106="e",1))))),
IF(MDQ_S2!$W46=1,
IF(ErfassungMDQ!CP106="a",1,
IF(ErfassungMDQ!CP106="b",2,
IF(ErfassungMDQ!CP106="c",3,
IF(ErfassungMDQ!CP106="d",4,
IF(ErfassungMDQ!CP106="e",5))))),0))</f>
        <v>0</v>
      </c>
      <c r="CQ106" s="278" t="b">
        <f>IF(MDQ_S2!$W46=5,
IF(ErfassungMDQ!CQ106="a",5,
IF(ErfassungMDQ!CQ106="b",4,
IF(ErfassungMDQ!CQ106="c",3,
IF(ErfassungMDQ!CQ106="d",2,
IF(ErfassungMDQ!CQ106="e",1))))),
IF(MDQ_S2!$W46=1,
IF(ErfassungMDQ!CQ106="a",1,
IF(ErfassungMDQ!CQ106="b",2,
IF(ErfassungMDQ!CQ106="c",3,
IF(ErfassungMDQ!CQ106="d",4,
IF(ErfassungMDQ!CQ106="e",5))))),0))</f>
        <v>0</v>
      </c>
      <c r="CR106" s="277" t="b">
        <f>IF(MDQ_S2!$W46=5,
IF(ErfassungMDQ!CR106="a",5,
IF(ErfassungMDQ!CR106="b",4,
IF(ErfassungMDQ!CR106="c",3,
IF(ErfassungMDQ!CR106="d",2,
IF(ErfassungMDQ!CR106="e",1))))),
IF(MDQ_S2!$W46=1,
IF(ErfassungMDQ!CR106="a",1,
IF(ErfassungMDQ!CR106="b",2,
IF(ErfassungMDQ!CR106="c",3,
IF(ErfassungMDQ!CR106="d",4,
IF(ErfassungMDQ!CR106="e",5))))),0))</f>
        <v>0</v>
      </c>
      <c r="CS106" s="278" t="b">
        <f>IF(MDQ_S2!$W46=5,
IF(ErfassungMDQ!CS106="a",5,
IF(ErfassungMDQ!CS106="b",4,
IF(ErfassungMDQ!CS106="c",3,
IF(ErfassungMDQ!CS106="d",2,
IF(ErfassungMDQ!CS106="e",1))))),
IF(MDQ_S2!$W46=1,
IF(ErfassungMDQ!CS106="a",1,
IF(ErfassungMDQ!CS106="b",2,
IF(ErfassungMDQ!CS106="c",3,
IF(ErfassungMDQ!CS106="d",4,
IF(ErfassungMDQ!CS106="e",5))))),0))</f>
        <v>0</v>
      </c>
      <c r="CT106" s="277" t="b">
        <f>IF(MDQ_S2!$W46=5,
IF(ErfassungMDQ!CT106="a",5,
IF(ErfassungMDQ!CT106="b",4,
IF(ErfassungMDQ!CT106="c",3,
IF(ErfassungMDQ!CT106="d",2,
IF(ErfassungMDQ!CT106="e",1))))),
IF(MDQ_S2!$W46=1,
IF(ErfassungMDQ!CT106="a",1,
IF(ErfassungMDQ!CT106="b",2,
IF(ErfassungMDQ!CT106="c",3,
IF(ErfassungMDQ!CT106="d",4,
IF(ErfassungMDQ!CT106="e",5))))),0))</f>
        <v>0</v>
      </c>
      <c r="CU106" s="278" t="b">
        <f>IF(MDQ_S2!$W46=5,
IF(ErfassungMDQ!CU106="a",5,
IF(ErfassungMDQ!CU106="b",4,
IF(ErfassungMDQ!CU106="c",3,
IF(ErfassungMDQ!CU106="d",2,
IF(ErfassungMDQ!CU106="e",1))))),
IF(MDQ_S2!$W46=1,
IF(ErfassungMDQ!CU106="a",1,
IF(ErfassungMDQ!CU106="b",2,
IF(ErfassungMDQ!CU106="c",3,
IF(ErfassungMDQ!CU106="d",4,
IF(ErfassungMDQ!CU106="e",5))))),0))</f>
        <v>0</v>
      </c>
      <c r="CV106" s="277" t="b">
        <f>IF(MDQ_S2!$W46=5,
IF(ErfassungMDQ!CV106="a",5,
IF(ErfassungMDQ!CV106="b",4,
IF(ErfassungMDQ!CV106="c",3,
IF(ErfassungMDQ!CV106="d",2,
IF(ErfassungMDQ!CV106="e",1))))),
IF(MDQ_S2!$W46=1,
IF(ErfassungMDQ!CV106="a",1,
IF(ErfassungMDQ!CV106="b",2,
IF(ErfassungMDQ!CV106="c",3,
IF(ErfassungMDQ!CV106="d",4,
IF(ErfassungMDQ!CV106="e",5))))),0))</f>
        <v>0</v>
      </c>
      <c r="CW106" s="278" t="b">
        <f>IF(MDQ_S2!$W46=5,
IF(ErfassungMDQ!CW106="a",5,
IF(ErfassungMDQ!CW106="b",4,
IF(ErfassungMDQ!CW106="c",3,
IF(ErfassungMDQ!CW106="d",2,
IF(ErfassungMDQ!CW106="e",1))))),
IF(MDQ_S2!$W46=1,
IF(ErfassungMDQ!CW106="a",1,
IF(ErfassungMDQ!CW106="b",2,
IF(ErfassungMDQ!CW106="c",3,
IF(ErfassungMDQ!CW106="d",4,
IF(ErfassungMDQ!CW106="e",5))))),0))</f>
        <v>0</v>
      </c>
      <c r="CX106" s="277" t="b">
        <f>IF(MDQ_S2!$W46=5,
IF(ErfassungMDQ!CX106="a",5,
IF(ErfassungMDQ!CX106="b",4,
IF(ErfassungMDQ!CX106="c",3,
IF(ErfassungMDQ!CX106="d",2,
IF(ErfassungMDQ!CX106="e",1))))),
IF(MDQ_S2!$W46=1,
IF(ErfassungMDQ!CX106="a",1,
IF(ErfassungMDQ!CX106="b",2,
IF(ErfassungMDQ!CX106="c",3,
IF(ErfassungMDQ!CX106="d",4,
IF(ErfassungMDQ!CX106="e",5))))),0))</f>
        <v>0</v>
      </c>
      <c r="CY106" s="278" t="b">
        <f>IF(MDQ_S2!$W46=5,
IF(ErfassungMDQ!CY106="a",5,
IF(ErfassungMDQ!CY106="b",4,
IF(ErfassungMDQ!CY106="c",3,
IF(ErfassungMDQ!CY106="d",2,
IF(ErfassungMDQ!CY106="e",1))))),
IF(MDQ_S2!$W46=1,
IF(ErfassungMDQ!CY106="a",1,
IF(ErfassungMDQ!CY106="b",2,
IF(ErfassungMDQ!CY106="c",3,
IF(ErfassungMDQ!CY106="d",4,
IF(ErfassungMDQ!CY106="e",5))))),0))</f>
        <v>0</v>
      </c>
      <c r="CZ106" s="277" t="b">
        <f>IF(MDQ_S2!$W46=5,
IF(ErfassungMDQ!CZ106="a",5,
IF(ErfassungMDQ!CZ106="b",4,
IF(ErfassungMDQ!CZ106="c",3,
IF(ErfassungMDQ!CZ106="d",2,
IF(ErfassungMDQ!CZ106="e",1))))),
IF(MDQ_S2!$W46=1,
IF(ErfassungMDQ!CZ106="a",1,
IF(ErfassungMDQ!CZ106="b",2,
IF(ErfassungMDQ!CZ106="c",3,
IF(ErfassungMDQ!CZ106="d",4,
IF(ErfassungMDQ!CZ106="e",5))))),0))</f>
        <v>0</v>
      </c>
      <c r="DA106" s="278" t="b">
        <f>IF(MDQ_S2!$W46=5,
IF(ErfassungMDQ!DA106="a",5,
IF(ErfassungMDQ!DA106="b",4,
IF(ErfassungMDQ!DA106="c",3,
IF(ErfassungMDQ!DA106="d",2,
IF(ErfassungMDQ!DA106="e",1))))),
IF(MDQ_S2!$W46=1,
IF(ErfassungMDQ!DA106="a",1,
IF(ErfassungMDQ!DA106="b",2,
IF(ErfassungMDQ!DA106="c",3,
IF(ErfassungMDQ!DA106="d",4,
IF(ErfassungMDQ!DA106="e",5))))),0))</f>
        <v>0</v>
      </c>
      <c r="DB106" s="277" t="b">
        <f>IF(MDQ_S2!$W46=5,
IF(ErfassungMDQ!DB106="a",5,
IF(ErfassungMDQ!DB106="b",4,
IF(ErfassungMDQ!DB106="c",3,
IF(ErfassungMDQ!DB106="d",2,
IF(ErfassungMDQ!DB106="e",1))))),
IF(MDQ_S2!$W46=1,
IF(ErfassungMDQ!DB106="a",1,
IF(ErfassungMDQ!DB106="b",2,
IF(ErfassungMDQ!DB106="c",3,
IF(ErfassungMDQ!DB106="d",4,
IF(ErfassungMDQ!DB106="e",5))))),0))</f>
        <v>0</v>
      </c>
      <c r="DC106" s="278" t="b">
        <f>IF(MDQ_S2!$W46=5,
IF(ErfassungMDQ!DC106="a",5,
IF(ErfassungMDQ!DC106="b",4,
IF(ErfassungMDQ!DC106="c",3,
IF(ErfassungMDQ!DC106="d",2,
IF(ErfassungMDQ!DC106="e",1))))),
IF(MDQ_S2!$W46=1,
IF(ErfassungMDQ!DC106="a",1,
IF(ErfassungMDQ!DC106="b",2,
IF(ErfassungMDQ!DC106="c",3,
IF(ErfassungMDQ!DC106="d",4,
IF(ErfassungMDQ!DC106="e",5))))),0))</f>
        <v>0</v>
      </c>
      <c r="DD106" s="277" t="b">
        <f>IF(MDQ_S2!$W46=5,
IF(ErfassungMDQ!DD106="a",5,
IF(ErfassungMDQ!DD106="b",4,
IF(ErfassungMDQ!DD106="c",3,
IF(ErfassungMDQ!DD106="d",2,
IF(ErfassungMDQ!DD106="e",1))))),
IF(MDQ_S2!$W46=1,
IF(ErfassungMDQ!DD106="a",1,
IF(ErfassungMDQ!DD106="b",2,
IF(ErfassungMDQ!DD106="c",3,
IF(ErfassungMDQ!DD106="d",4,
IF(ErfassungMDQ!DD106="e",5))))),0))</f>
        <v>0</v>
      </c>
      <c r="DE106" s="278" t="b">
        <f>IF(MDQ_S2!$W46=5,
IF(ErfassungMDQ!DE106="a",5,
IF(ErfassungMDQ!DE106="b",4,
IF(ErfassungMDQ!DE106="c",3,
IF(ErfassungMDQ!DE106="d",2,
IF(ErfassungMDQ!DE106="e",1))))),
IF(MDQ_S2!$W46=1,
IF(ErfassungMDQ!DE106="a",1,
IF(ErfassungMDQ!DE106="b",2,
IF(ErfassungMDQ!DE106="c",3,
IF(ErfassungMDQ!DE106="d",4,
IF(ErfassungMDQ!DE106="e",5))))),0))</f>
        <v>0</v>
      </c>
      <c r="DF106" s="277" t="b">
        <f>IF(MDQ_S2!$W46=5,
IF(ErfassungMDQ!DF106="a",5,
IF(ErfassungMDQ!DF106="b",4,
IF(ErfassungMDQ!DF106="c",3,
IF(ErfassungMDQ!DF106="d",2,
IF(ErfassungMDQ!DF106="e",1))))),
IF(MDQ_S2!$W46=1,
IF(ErfassungMDQ!DF106="a",1,
IF(ErfassungMDQ!DF106="b",2,
IF(ErfassungMDQ!DF106="c",3,
IF(ErfassungMDQ!DF106="d",4,
IF(ErfassungMDQ!DF106="e",5))))),0))</f>
        <v>0</v>
      </c>
      <c r="DG106" s="278" t="b">
        <f>IF(MDQ_S2!$W46=5,
IF(ErfassungMDQ!DG106="a",5,
IF(ErfassungMDQ!DG106="b",4,
IF(ErfassungMDQ!DG106="c",3,
IF(ErfassungMDQ!DG106="d",2,
IF(ErfassungMDQ!DG106="e",1))))),
IF(MDQ_S2!$W46=1,
IF(ErfassungMDQ!DG106="a",1,
IF(ErfassungMDQ!DG106="b",2,
IF(ErfassungMDQ!DG106="c",3,
IF(ErfassungMDQ!DG106="d",4,
IF(ErfassungMDQ!DG106="e",5))))),0))</f>
        <v>0</v>
      </c>
      <c r="DH106" s="277" t="b">
        <f>IF(MDQ_S2!$W46=5,
IF(ErfassungMDQ!DH106="a",5,
IF(ErfassungMDQ!DH106="b",4,
IF(ErfassungMDQ!DH106="c",3,
IF(ErfassungMDQ!DH106="d",2,
IF(ErfassungMDQ!DH106="e",1))))),
IF(MDQ_S2!$W46=1,
IF(ErfassungMDQ!DH106="a",1,
IF(ErfassungMDQ!DH106="b",2,
IF(ErfassungMDQ!DH106="c",3,
IF(ErfassungMDQ!DH106="d",4,
IF(ErfassungMDQ!DH106="e",5))))),0))</f>
        <v>0</v>
      </c>
      <c r="DI106" s="278" t="b">
        <f>IF(MDQ_S2!$W46=5,
IF(ErfassungMDQ!DI106="a",5,
IF(ErfassungMDQ!DI106="b",4,
IF(ErfassungMDQ!DI106="c",3,
IF(ErfassungMDQ!DI106="d",2,
IF(ErfassungMDQ!DI106="e",1))))),
IF(MDQ_S2!$W46=1,
IF(ErfassungMDQ!DI106="a",1,
IF(ErfassungMDQ!DI106="b",2,
IF(ErfassungMDQ!DI106="c",3,
IF(ErfassungMDQ!DI106="d",4,
IF(ErfassungMDQ!DI106="e",5))))),0))</f>
        <v>0</v>
      </c>
      <c r="DJ106" s="277" t="b">
        <f>IF(MDQ_S2!$W46=5,
IF(ErfassungMDQ!DJ106="a",5,
IF(ErfassungMDQ!DJ106="b",4,
IF(ErfassungMDQ!DJ106="c",3,
IF(ErfassungMDQ!DJ106="d",2,
IF(ErfassungMDQ!DJ106="e",1))))),
IF(MDQ_S2!$W46=1,
IF(ErfassungMDQ!DJ106="a",1,
IF(ErfassungMDQ!DJ106="b",2,
IF(ErfassungMDQ!DJ106="c",3,
IF(ErfassungMDQ!DJ106="d",4,
IF(ErfassungMDQ!DJ106="e",5))))),0))</f>
        <v>0</v>
      </c>
      <c r="DK106" s="278" t="b">
        <f>IF(MDQ_S2!$W46=5,
IF(ErfassungMDQ!DK106="a",5,
IF(ErfassungMDQ!DK106="b",4,
IF(ErfassungMDQ!DK106="c",3,
IF(ErfassungMDQ!DK106="d",2,
IF(ErfassungMDQ!DK106="e",1))))),
IF(MDQ_S2!$W46=1,
IF(ErfassungMDQ!DK106="a",1,
IF(ErfassungMDQ!DK106="b",2,
IF(ErfassungMDQ!DK106="c",3,
IF(ErfassungMDQ!DK106="d",4,
IF(ErfassungMDQ!DK106="e",5))))),0))</f>
        <v>0</v>
      </c>
      <c r="DL106" s="277" t="b">
        <f>IF(MDQ_S2!$W46=5,
IF(ErfassungMDQ!DL106="a",5,
IF(ErfassungMDQ!DL106="b",4,
IF(ErfassungMDQ!DL106="c",3,
IF(ErfassungMDQ!DL106="d",2,
IF(ErfassungMDQ!DL106="e",1))))),
IF(MDQ_S2!$W46=1,
IF(ErfassungMDQ!DL106="a",1,
IF(ErfassungMDQ!DL106="b",2,
IF(ErfassungMDQ!DL106="c",3,
IF(ErfassungMDQ!DL106="d",4,
IF(ErfassungMDQ!DL106="e",5))))),0))</f>
        <v>0</v>
      </c>
      <c r="DM106" s="278" t="b">
        <f>IF(MDQ_S2!$W46=5,
IF(ErfassungMDQ!DM106="a",5,
IF(ErfassungMDQ!DM106="b",4,
IF(ErfassungMDQ!DM106="c",3,
IF(ErfassungMDQ!DM106="d",2,
IF(ErfassungMDQ!DM106="e",1))))),
IF(MDQ_S2!$W46=1,
IF(ErfassungMDQ!DM106="a",1,
IF(ErfassungMDQ!DM106="b",2,
IF(ErfassungMDQ!DM106="c",3,
IF(ErfassungMDQ!DM106="d",4,
IF(ErfassungMDQ!DM106="e",5))))),0))</f>
        <v>0</v>
      </c>
      <c r="DN106" s="277" t="b">
        <f>IF(MDQ_S2!$W46=5,
IF(ErfassungMDQ!DN106="a",5,
IF(ErfassungMDQ!DN106="b",4,
IF(ErfassungMDQ!DN106="c",3,
IF(ErfassungMDQ!DN106="d",2,
IF(ErfassungMDQ!DN106="e",1))))),
IF(MDQ_S2!$W46=1,
IF(ErfassungMDQ!DN106="a",1,
IF(ErfassungMDQ!DN106="b",2,
IF(ErfassungMDQ!DN106="c",3,
IF(ErfassungMDQ!DN106="d",4,
IF(ErfassungMDQ!DN106="e",5))))),0))</f>
        <v>0</v>
      </c>
      <c r="DO106" s="278" t="b">
        <f>IF(MDQ_S2!$W46=5,
IF(ErfassungMDQ!DO106="a",5,
IF(ErfassungMDQ!DO106="b",4,
IF(ErfassungMDQ!DO106="c",3,
IF(ErfassungMDQ!DO106="d",2,
IF(ErfassungMDQ!DO106="e",1))))),
IF(MDQ_S2!$W46=1,
IF(ErfassungMDQ!DO106="a",1,
IF(ErfassungMDQ!DO106="b",2,
IF(ErfassungMDQ!DO106="c",3,
IF(ErfassungMDQ!DO106="d",4,
IF(ErfassungMDQ!DO106="e",5))))),0))</f>
        <v>0</v>
      </c>
      <c r="DP106" s="277" t="b">
        <f>IF(MDQ_S2!$W46=5,
IF(ErfassungMDQ!DP106="a",5,
IF(ErfassungMDQ!DP106="b",4,
IF(ErfassungMDQ!DP106="c",3,
IF(ErfassungMDQ!DP106="d",2,
IF(ErfassungMDQ!DP106="e",1))))),
IF(MDQ_S2!$W46=1,
IF(ErfassungMDQ!DP106="a",1,
IF(ErfassungMDQ!DP106="b",2,
IF(ErfassungMDQ!DP106="c",3,
IF(ErfassungMDQ!DP106="d",4,
IF(ErfassungMDQ!DP106="e",5))))),0))</f>
        <v>0</v>
      </c>
      <c r="DQ106" s="278" t="b">
        <f>IF(MDQ_S2!$W46=5,
IF(ErfassungMDQ!DQ106="a",5,
IF(ErfassungMDQ!DQ106="b",4,
IF(ErfassungMDQ!DQ106="c",3,
IF(ErfassungMDQ!DQ106="d",2,
IF(ErfassungMDQ!DQ106="e",1))))),
IF(MDQ_S2!$W46=1,
IF(ErfassungMDQ!DQ106="a",1,
IF(ErfassungMDQ!DQ106="b",2,
IF(ErfassungMDQ!DQ106="c",3,
IF(ErfassungMDQ!DQ106="d",4,
IF(ErfassungMDQ!DQ106="e",5))))),0))</f>
        <v>0</v>
      </c>
      <c r="DR106" s="277" t="b">
        <f>IF(MDQ_S2!$W46=5,
IF(ErfassungMDQ!DR106="a",5,
IF(ErfassungMDQ!DR106="b",4,
IF(ErfassungMDQ!DR106="c",3,
IF(ErfassungMDQ!DR106="d",2,
IF(ErfassungMDQ!DR106="e",1))))),
IF(MDQ_S2!$W46=1,
IF(ErfassungMDQ!DR106="a",1,
IF(ErfassungMDQ!DR106="b",2,
IF(ErfassungMDQ!DR106="c",3,
IF(ErfassungMDQ!DR106="d",4,
IF(ErfassungMDQ!DR106="e",5))))),0))</f>
        <v>0</v>
      </c>
      <c r="DS106" s="278" t="b">
        <f>IF(MDQ_S2!$W46=5,
IF(ErfassungMDQ!DS106="a",5,
IF(ErfassungMDQ!DS106="b",4,
IF(ErfassungMDQ!DS106="c",3,
IF(ErfassungMDQ!DS106="d",2,
IF(ErfassungMDQ!DS106="e",1))))),
IF(MDQ_S2!$W46=1,
IF(ErfassungMDQ!DS106="a",1,
IF(ErfassungMDQ!DS106="b",2,
IF(ErfassungMDQ!DS106="c",3,
IF(ErfassungMDQ!DS106="d",4,
IF(ErfassungMDQ!DS106="e",5))))),0))</f>
        <v>0</v>
      </c>
      <c r="DT106" s="277" t="b">
        <f>IF(MDQ_S2!$W46=5,
IF(ErfassungMDQ!DT106="a",5,
IF(ErfassungMDQ!DT106="b",4,
IF(ErfassungMDQ!DT106="c",3,
IF(ErfassungMDQ!DT106="d",2,
IF(ErfassungMDQ!DT106="e",1))))),
IF(MDQ_S2!$W46=1,
IF(ErfassungMDQ!DT106="a",1,
IF(ErfassungMDQ!DT106="b",2,
IF(ErfassungMDQ!DT106="c",3,
IF(ErfassungMDQ!DT106="d",4,
IF(ErfassungMDQ!DT106="e",5))))),0))</f>
        <v>0</v>
      </c>
      <c r="DU106" s="278" t="b">
        <f>IF(MDQ_S2!$W46=5,
IF(ErfassungMDQ!DU106="a",5,
IF(ErfassungMDQ!DU106="b",4,
IF(ErfassungMDQ!DU106="c",3,
IF(ErfassungMDQ!DU106="d",2,
IF(ErfassungMDQ!DU106="e",1))))),
IF(MDQ_S2!$W46=1,
IF(ErfassungMDQ!DU106="a",1,
IF(ErfassungMDQ!DU106="b",2,
IF(ErfassungMDQ!DU106="c",3,
IF(ErfassungMDQ!DU106="d",4,
IF(ErfassungMDQ!DU106="e",5))))),0))</f>
        <v>0</v>
      </c>
      <c r="DV106" s="277" t="b">
        <f>IF(MDQ_S2!$W46=5,
IF(ErfassungMDQ!DV106="a",5,
IF(ErfassungMDQ!DV106="b",4,
IF(ErfassungMDQ!DV106="c",3,
IF(ErfassungMDQ!DV106="d",2,
IF(ErfassungMDQ!DV106="e",1))))),
IF(MDQ_S2!$W46=1,
IF(ErfassungMDQ!DV106="a",1,
IF(ErfassungMDQ!DV106="b",2,
IF(ErfassungMDQ!DV106="c",3,
IF(ErfassungMDQ!DV106="d",4,
IF(ErfassungMDQ!DV106="e",5))))),0))</f>
        <v>0</v>
      </c>
      <c r="DW106" s="278" t="b">
        <f>IF(MDQ_S2!$W46=5,
IF(ErfassungMDQ!DW106="a",5,
IF(ErfassungMDQ!DW106="b",4,
IF(ErfassungMDQ!DW106="c",3,
IF(ErfassungMDQ!DW106="d",2,
IF(ErfassungMDQ!DW106="e",1))))),
IF(MDQ_S2!$W46=1,
IF(ErfassungMDQ!DW106="a",1,
IF(ErfassungMDQ!DW106="b",2,
IF(ErfassungMDQ!DW106="c",3,
IF(ErfassungMDQ!DW106="d",4,
IF(ErfassungMDQ!DW106="e",5))))),0))</f>
        <v>0</v>
      </c>
      <c r="DX106" s="277" t="b">
        <f>IF(MDQ_S2!$W46=5,
IF(ErfassungMDQ!DX106="a",5,
IF(ErfassungMDQ!DX106="b",4,
IF(ErfassungMDQ!DX106="c",3,
IF(ErfassungMDQ!DX106="d",2,
IF(ErfassungMDQ!DX106="e",1))))),
IF(MDQ_S2!$W46=1,
IF(ErfassungMDQ!DX106="a",1,
IF(ErfassungMDQ!DX106="b",2,
IF(ErfassungMDQ!DX106="c",3,
IF(ErfassungMDQ!DX106="d",4,
IF(ErfassungMDQ!DX106="e",5))))),0))</f>
        <v>0</v>
      </c>
      <c r="DY106" s="278" t="b">
        <f>IF(MDQ_S2!$W46=5,
IF(ErfassungMDQ!DY106="a",5,
IF(ErfassungMDQ!DY106="b",4,
IF(ErfassungMDQ!DY106="c",3,
IF(ErfassungMDQ!DY106="d",2,
IF(ErfassungMDQ!DY106="e",1))))),
IF(MDQ_S2!$W46=1,
IF(ErfassungMDQ!DY106="a",1,
IF(ErfassungMDQ!DY106="b",2,
IF(ErfassungMDQ!DY106="c",3,
IF(ErfassungMDQ!DY106="d",4,
IF(ErfassungMDQ!DY106="e",5))))),0))</f>
        <v>0</v>
      </c>
      <c r="DZ106" s="277" t="b">
        <f>IF(MDQ_S2!$W46=5,
IF(ErfassungMDQ!DZ106="a",5,
IF(ErfassungMDQ!DZ106="b",4,
IF(ErfassungMDQ!DZ106="c",3,
IF(ErfassungMDQ!DZ106="d",2,
IF(ErfassungMDQ!DZ106="e",1))))),
IF(MDQ_S2!$W46=1,
IF(ErfassungMDQ!DZ106="a",1,
IF(ErfassungMDQ!DZ106="b",2,
IF(ErfassungMDQ!DZ106="c",3,
IF(ErfassungMDQ!DZ106="d",4,
IF(ErfassungMDQ!DZ106="e",5))))),0))</f>
        <v>0</v>
      </c>
      <c r="EA106" s="278" t="b">
        <f>IF(MDQ_S2!$W46=5,
IF(ErfassungMDQ!EA106="a",5,
IF(ErfassungMDQ!EA106="b",4,
IF(ErfassungMDQ!EA106="c",3,
IF(ErfassungMDQ!EA106="d",2,
IF(ErfassungMDQ!EA106="e",1))))),
IF(MDQ_S2!$W46=1,
IF(ErfassungMDQ!EA106="a",1,
IF(ErfassungMDQ!EA106="b",2,
IF(ErfassungMDQ!EA106="c",3,
IF(ErfassungMDQ!EA106="d",4,
IF(ErfassungMDQ!EA106="e",5))))),0))</f>
        <v>0</v>
      </c>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row>
    <row r="107" spans="1:155" ht="12.75" customHeight="1">
      <c r="A107" s="276">
        <v>100</v>
      </c>
      <c r="B107" s="277" t="b">
        <f>IF(MDQ_S2!$W47=5,
IF(ErfassungMDQ!B107="a",5,
IF(ErfassungMDQ!B107="b",4,
IF(ErfassungMDQ!B107="c",3,
IF(ErfassungMDQ!B107="d",2,
IF(ErfassungMDQ!B107="e",1))))),
IF(MDQ_S2!$W47=1,
IF(ErfassungMDQ!B107="a",1,
IF(ErfassungMDQ!B107="b",2,
IF(ErfassungMDQ!B107="c",3,
IF(ErfassungMDQ!B107="d",4,
IF(ErfassungMDQ!B107="e",5))))),0))</f>
        <v>0</v>
      </c>
      <c r="C107" s="278" t="b">
        <f>IF(MDQ_S2!$W47=5,
IF(ErfassungMDQ!C107="a",5,
IF(ErfassungMDQ!C107="b",4,
IF(ErfassungMDQ!C107="c",3,
IF(ErfassungMDQ!C107="d",2,
IF(ErfassungMDQ!C107="e",1))))),
IF(MDQ_S2!$W47=1,
IF(ErfassungMDQ!C107="a",1,
IF(ErfassungMDQ!C107="b",2,
IF(ErfassungMDQ!C107="c",3,
IF(ErfassungMDQ!C107="d",4,
IF(ErfassungMDQ!C107="e",5))))),0))</f>
        <v>0</v>
      </c>
      <c r="D107" s="277" t="b">
        <f>IF(MDQ_S2!$W47=5,
IF(ErfassungMDQ!D107="a",5,
IF(ErfassungMDQ!D107="b",4,
IF(ErfassungMDQ!D107="c",3,
IF(ErfassungMDQ!D107="d",2,
IF(ErfassungMDQ!D107="e",1))))),
IF(MDQ_S2!$W47=1,
IF(ErfassungMDQ!D107="a",1,
IF(ErfassungMDQ!D107="b",2,
IF(ErfassungMDQ!D107="c",3,
IF(ErfassungMDQ!D107="d",4,
IF(ErfassungMDQ!D107="e",5))))),0))</f>
        <v>0</v>
      </c>
      <c r="E107" s="278" t="b">
        <f>IF(MDQ_S2!$W47=5,
IF(ErfassungMDQ!E107="a",5,
IF(ErfassungMDQ!E107="b",4,
IF(ErfassungMDQ!E107="c",3,
IF(ErfassungMDQ!E107="d",2,
IF(ErfassungMDQ!E107="e",1))))),
IF(MDQ_S2!$W47=1,
IF(ErfassungMDQ!E107="a",1,
IF(ErfassungMDQ!E107="b",2,
IF(ErfassungMDQ!E107="c",3,
IF(ErfassungMDQ!E107="d",4,
IF(ErfassungMDQ!E107="e",5))))),0))</f>
        <v>0</v>
      </c>
      <c r="F107" s="277" t="b">
        <f>IF(MDQ_S2!$W47=5,
IF(ErfassungMDQ!F107="a",5,
IF(ErfassungMDQ!F107="b",4,
IF(ErfassungMDQ!F107="c",3,
IF(ErfassungMDQ!F107="d",2,
IF(ErfassungMDQ!F107="e",1))))),
IF(MDQ_S2!$W47=1,
IF(ErfassungMDQ!F107="a",1,
IF(ErfassungMDQ!F107="b",2,
IF(ErfassungMDQ!F107="c",3,
IF(ErfassungMDQ!F107="d",4,
IF(ErfassungMDQ!F107="e",5))))),0))</f>
        <v>0</v>
      </c>
      <c r="G107" s="278" t="b">
        <f>IF(MDQ_S2!$W47=5,
IF(ErfassungMDQ!G107="a",5,
IF(ErfassungMDQ!G107="b",4,
IF(ErfassungMDQ!G107="c",3,
IF(ErfassungMDQ!G107="d",2,
IF(ErfassungMDQ!G107="e",1))))),
IF(MDQ_S2!$W47=1,
IF(ErfassungMDQ!G107="a",1,
IF(ErfassungMDQ!G107="b",2,
IF(ErfassungMDQ!G107="c",3,
IF(ErfassungMDQ!G107="d",4,
IF(ErfassungMDQ!G107="e",5))))),0))</f>
        <v>0</v>
      </c>
      <c r="H107" s="277" t="b">
        <f>IF(MDQ_S2!$W47=5,
IF(ErfassungMDQ!H107="a",5,
IF(ErfassungMDQ!H107="b",4,
IF(ErfassungMDQ!H107="c",3,
IF(ErfassungMDQ!H107="d",2,
IF(ErfassungMDQ!H107="e",1))))),
IF(MDQ_S2!$W47=1,
IF(ErfassungMDQ!H107="a",1,
IF(ErfassungMDQ!H107="b",2,
IF(ErfassungMDQ!H107="c",3,
IF(ErfassungMDQ!H107="d",4,
IF(ErfassungMDQ!H107="e",5))))),0))</f>
        <v>0</v>
      </c>
      <c r="I107" s="278" t="b">
        <f>IF(MDQ_S2!$W47=5,
IF(ErfassungMDQ!I107="a",5,
IF(ErfassungMDQ!I107="b",4,
IF(ErfassungMDQ!I107="c",3,
IF(ErfassungMDQ!I107="d",2,
IF(ErfassungMDQ!I107="e",1))))),
IF(MDQ_S2!$W47=1,
IF(ErfassungMDQ!I107="a",1,
IF(ErfassungMDQ!I107="b",2,
IF(ErfassungMDQ!I107="c",3,
IF(ErfassungMDQ!I107="d",4,
IF(ErfassungMDQ!I107="e",5))))),0))</f>
        <v>0</v>
      </c>
      <c r="J107" s="277" t="b">
        <f>IF(MDQ_S2!$W47=5,
IF(ErfassungMDQ!J107="a",5,
IF(ErfassungMDQ!J107="b",4,
IF(ErfassungMDQ!J107="c",3,
IF(ErfassungMDQ!J107="d",2,
IF(ErfassungMDQ!J107="e",1))))),
IF(MDQ_S2!$W47=1,
IF(ErfassungMDQ!J107="a",1,
IF(ErfassungMDQ!J107="b",2,
IF(ErfassungMDQ!J107="c",3,
IF(ErfassungMDQ!J107="d",4,
IF(ErfassungMDQ!J107="e",5))))),0))</f>
        <v>0</v>
      </c>
      <c r="K107" s="278" t="b">
        <f>IF(MDQ_S2!$W47=5,
IF(ErfassungMDQ!K107="a",5,
IF(ErfassungMDQ!K107="b",4,
IF(ErfassungMDQ!K107="c",3,
IF(ErfassungMDQ!K107="d",2,
IF(ErfassungMDQ!K107="e",1))))),
IF(MDQ_S2!$W47=1,
IF(ErfassungMDQ!K107="a",1,
IF(ErfassungMDQ!K107="b",2,
IF(ErfassungMDQ!K107="c",3,
IF(ErfassungMDQ!K107="d",4,
IF(ErfassungMDQ!K107="e",5))))),0))</f>
        <v>0</v>
      </c>
      <c r="L107" s="277" t="b">
        <f>IF(MDQ_S2!$W47=5,
IF(ErfassungMDQ!L107="a",5,
IF(ErfassungMDQ!L107="b",4,
IF(ErfassungMDQ!L107="c",3,
IF(ErfassungMDQ!L107="d",2,
IF(ErfassungMDQ!L107="e",1))))),
IF(MDQ_S2!$W47=1,
IF(ErfassungMDQ!L107="a",1,
IF(ErfassungMDQ!L107="b",2,
IF(ErfassungMDQ!L107="c",3,
IF(ErfassungMDQ!L107="d",4,
IF(ErfassungMDQ!L107="e",5))))),0))</f>
        <v>0</v>
      </c>
      <c r="M107" s="278" t="b">
        <f>IF(MDQ_S2!$W47=5,
IF(ErfassungMDQ!M107="a",5,
IF(ErfassungMDQ!M107="b",4,
IF(ErfassungMDQ!M107="c",3,
IF(ErfassungMDQ!M107="d",2,
IF(ErfassungMDQ!M107="e",1))))),
IF(MDQ_S2!$W47=1,
IF(ErfassungMDQ!M107="a",1,
IF(ErfassungMDQ!M107="b",2,
IF(ErfassungMDQ!M107="c",3,
IF(ErfassungMDQ!M107="d",4,
IF(ErfassungMDQ!M107="e",5))))),0))</f>
        <v>0</v>
      </c>
      <c r="N107" s="277" t="b">
        <f>IF(MDQ_S2!$W47=5,
IF(ErfassungMDQ!N107="a",5,
IF(ErfassungMDQ!N107="b",4,
IF(ErfassungMDQ!N107="c",3,
IF(ErfassungMDQ!N107="d",2,
IF(ErfassungMDQ!N107="e",1))))),
IF(MDQ_S2!$W47=1,
IF(ErfassungMDQ!N107="a",1,
IF(ErfassungMDQ!N107="b",2,
IF(ErfassungMDQ!N107="c",3,
IF(ErfassungMDQ!N107="d",4,
IF(ErfassungMDQ!N107="e",5))))),0))</f>
        <v>0</v>
      </c>
      <c r="O107" s="278" t="b">
        <f>IF(MDQ_S2!$W47=5,
IF(ErfassungMDQ!O107="a",5,
IF(ErfassungMDQ!O107="b",4,
IF(ErfassungMDQ!O107="c",3,
IF(ErfassungMDQ!O107="d",2,
IF(ErfassungMDQ!O107="e",1))))),
IF(MDQ_S2!$W47=1,
IF(ErfassungMDQ!O107="a",1,
IF(ErfassungMDQ!O107="b",2,
IF(ErfassungMDQ!O107="c",3,
IF(ErfassungMDQ!O107="d",4,
IF(ErfassungMDQ!O107="e",5))))),0))</f>
        <v>0</v>
      </c>
      <c r="P107" s="277" t="b">
        <f>IF(MDQ_S2!$W47=5,
IF(ErfassungMDQ!P107="a",5,
IF(ErfassungMDQ!P107="b",4,
IF(ErfassungMDQ!P107="c",3,
IF(ErfassungMDQ!P107="d",2,
IF(ErfassungMDQ!P107="e",1))))),
IF(MDQ_S2!$W47=1,
IF(ErfassungMDQ!P107="a",1,
IF(ErfassungMDQ!P107="b",2,
IF(ErfassungMDQ!P107="c",3,
IF(ErfassungMDQ!P107="d",4,
IF(ErfassungMDQ!P107="e",5))))),0))</f>
        <v>0</v>
      </c>
      <c r="Q107" s="278" t="b">
        <f>IF(MDQ_S2!$W47=5,
IF(ErfassungMDQ!Q107="a",5,
IF(ErfassungMDQ!Q107="b",4,
IF(ErfassungMDQ!Q107="c",3,
IF(ErfassungMDQ!Q107="d",2,
IF(ErfassungMDQ!Q107="e",1))))),
IF(MDQ_S2!$W47=1,
IF(ErfassungMDQ!Q107="a",1,
IF(ErfassungMDQ!Q107="b",2,
IF(ErfassungMDQ!Q107="c",3,
IF(ErfassungMDQ!Q107="d",4,
IF(ErfassungMDQ!Q107="e",5))))),0))</f>
        <v>0</v>
      </c>
      <c r="R107" s="277" t="b">
        <f>IF(MDQ_S2!$W47=5,
IF(ErfassungMDQ!R107="a",5,
IF(ErfassungMDQ!R107="b",4,
IF(ErfassungMDQ!R107="c",3,
IF(ErfassungMDQ!R107="d",2,
IF(ErfassungMDQ!R107="e",1))))),
IF(MDQ_S2!$W47=1,
IF(ErfassungMDQ!R107="a",1,
IF(ErfassungMDQ!R107="b",2,
IF(ErfassungMDQ!R107="c",3,
IF(ErfassungMDQ!R107="d",4,
IF(ErfassungMDQ!R107="e",5))))),0))</f>
        <v>0</v>
      </c>
      <c r="S107" s="278" t="b">
        <f>IF(MDQ_S2!$W47=5,
IF(ErfassungMDQ!S107="a",5,
IF(ErfassungMDQ!S107="b",4,
IF(ErfassungMDQ!S107="c",3,
IF(ErfassungMDQ!S107="d",2,
IF(ErfassungMDQ!S107="e",1))))),
IF(MDQ_S2!$W47=1,
IF(ErfassungMDQ!S107="a",1,
IF(ErfassungMDQ!S107="b",2,
IF(ErfassungMDQ!S107="c",3,
IF(ErfassungMDQ!S107="d",4,
IF(ErfassungMDQ!S107="e",5))))),0))</f>
        <v>0</v>
      </c>
      <c r="T107" s="277" t="b">
        <f>IF(MDQ_S2!$W47=5,
IF(ErfassungMDQ!T107="a",5,
IF(ErfassungMDQ!T107="b",4,
IF(ErfassungMDQ!T107="c",3,
IF(ErfassungMDQ!T107="d",2,
IF(ErfassungMDQ!T107="e",1))))),
IF(MDQ_S2!$W47=1,
IF(ErfassungMDQ!T107="a",1,
IF(ErfassungMDQ!T107="b",2,
IF(ErfassungMDQ!T107="c",3,
IF(ErfassungMDQ!T107="d",4,
IF(ErfassungMDQ!T107="e",5))))),0))</f>
        <v>0</v>
      </c>
      <c r="U107" s="278" t="b">
        <f>IF(MDQ_S2!$W47=5,
IF(ErfassungMDQ!U107="a",5,
IF(ErfassungMDQ!U107="b",4,
IF(ErfassungMDQ!U107="c",3,
IF(ErfassungMDQ!U107="d",2,
IF(ErfassungMDQ!U107="e",1))))),
IF(MDQ_S2!$W47=1,
IF(ErfassungMDQ!U107="a",1,
IF(ErfassungMDQ!U107="b",2,
IF(ErfassungMDQ!U107="c",3,
IF(ErfassungMDQ!U107="d",4,
IF(ErfassungMDQ!U107="e",5))))),0))</f>
        <v>0</v>
      </c>
      <c r="V107" s="277" t="b">
        <f>IF(MDQ_S2!$W47=5,
IF(ErfassungMDQ!V107="a",5,
IF(ErfassungMDQ!V107="b",4,
IF(ErfassungMDQ!V107="c",3,
IF(ErfassungMDQ!V107="d",2,
IF(ErfassungMDQ!V107="e",1))))),
IF(MDQ_S2!$W47=1,
IF(ErfassungMDQ!V107="a",1,
IF(ErfassungMDQ!V107="b",2,
IF(ErfassungMDQ!V107="c",3,
IF(ErfassungMDQ!V107="d",4,
IF(ErfassungMDQ!V107="e",5))))),0))</f>
        <v>0</v>
      </c>
      <c r="W107" s="278" t="b">
        <f>IF(MDQ_S2!$W47=5,
IF(ErfassungMDQ!W107="a",5,
IF(ErfassungMDQ!W107="b",4,
IF(ErfassungMDQ!W107="c",3,
IF(ErfassungMDQ!W107="d",2,
IF(ErfassungMDQ!W107="e",1))))),
IF(MDQ_S2!$W47=1,
IF(ErfassungMDQ!W107="a",1,
IF(ErfassungMDQ!W107="b",2,
IF(ErfassungMDQ!W107="c",3,
IF(ErfassungMDQ!W107="d",4,
IF(ErfassungMDQ!W107="e",5))))),0))</f>
        <v>0</v>
      </c>
      <c r="X107" s="277" t="b">
        <f>IF(MDQ_S2!$W47=5,
IF(ErfassungMDQ!X107="a",5,
IF(ErfassungMDQ!X107="b",4,
IF(ErfassungMDQ!X107="c",3,
IF(ErfassungMDQ!X107="d",2,
IF(ErfassungMDQ!X107="e",1))))),
IF(MDQ_S2!$W47=1,
IF(ErfassungMDQ!X107="a",1,
IF(ErfassungMDQ!X107="b",2,
IF(ErfassungMDQ!X107="c",3,
IF(ErfassungMDQ!X107="d",4,
IF(ErfassungMDQ!X107="e",5))))),0))</f>
        <v>0</v>
      </c>
      <c r="Y107" s="278" t="b">
        <f>IF(MDQ_S2!$W47=5,
IF(ErfassungMDQ!Y107="a",5,
IF(ErfassungMDQ!Y107="b",4,
IF(ErfassungMDQ!Y107="c",3,
IF(ErfassungMDQ!Y107="d",2,
IF(ErfassungMDQ!Y107="e",1))))),
IF(MDQ_S2!$W47=1,
IF(ErfassungMDQ!Y107="a",1,
IF(ErfassungMDQ!Y107="b",2,
IF(ErfassungMDQ!Y107="c",3,
IF(ErfassungMDQ!Y107="d",4,
IF(ErfassungMDQ!Y107="e",5))))),0))</f>
        <v>0</v>
      </c>
      <c r="Z107" s="277" t="b">
        <f>IF(MDQ_S2!$W47=5,
IF(ErfassungMDQ!Z107="a",5,
IF(ErfassungMDQ!Z107="b",4,
IF(ErfassungMDQ!Z107="c",3,
IF(ErfassungMDQ!Z107="d",2,
IF(ErfassungMDQ!Z107="e",1))))),
IF(MDQ_S2!$W47=1,
IF(ErfassungMDQ!Z107="a",1,
IF(ErfassungMDQ!Z107="b",2,
IF(ErfassungMDQ!Z107="c",3,
IF(ErfassungMDQ!Z107="d",4,
IF(ErfassungMDQ!Z107="e",5))))),0))</f>
        <v>0</v>
      </c>
      <c r="AA107" s="278" t="b">
        <f>IF(MDQ_S2!$W47=5,
IF(ErfassungMDQ!AA107="a",5,
IF(ErfassungMDQ!AA107="b",4,
IF(ErfassungMDQ!AA107="c",3,
IF(ErfassungMDQ!AA107="d",2,
IF(ErfassungMDQ!AA107="e",1))))),
IF(MDQ_S2!$W47=1,
IF(ErfassungMDQ!AA107="a",1,
IF(ErfassungMDQ!AA107="b",2,
IF(ErfassungMDQ!AA107="c",3,
IF(ErfassungMDQ!AA107="d",4,
IF(ErfassungMDQ!AA107="e",5))))),0))</f>
        <v>0</v>
      </c>
      <c r="AB107" s="277" t="b">
        <f>IF(MDQ_S2!$W47=5,
IF(ErfassungMDQ!AB107="a",5,
IF(ErfassungMDQ!AB107="b",4,
IF(ErfassungMDQ!AB107="c",3,
IF(ErfassungMDQ!AB107="d",2,
IF(ErfassungMDQ!AB107="e",1))))),
IF(MDQ_S2!$W47=1,
IF(ErfassungMDQ!AB107="a",1,
IF(ErfassungMDQ!AB107="b",2,
IF(ErfassungMDQ!AB107="c",3,
IF(ErfassungMDQ!AB107="d",4,
IF(ErfassungMDQ!AB107="e",5))))),0))</f>
        <v>0</v>
      </c>
      <c r="AC107" s="278" t="b">
        <f>IF(MDQ_S2!$W47=5,
IF(ErfassungMDQ!AC107="a",5,
IF(ErfassungMDQ!AC107="b",4,
IF(ErfassungMDQ!AC107="c",3,
IF(ErfassungMDQ!AC107="d",2,
IF(ErfassungMDQ!AC107="e",1))))),
IF(MDQ_S2!$W47=1,
IF(ErfassungMDQ!AC107="a",1,
IF(ErfassungMDQ!AC107="b",2,
IF(ErfassungMDQ!AC107="c",3,
IF(ErfassungMDQ!AC107="d",4,
IF(ErfassungMDQ!AC107="e",5))))),0))</f>
        <v>0</v>
      </c>
      <c r="AD107" s="277" t="b">
        <f>IF(MDQ_S2!$W47=5,
IF(ErfassungMDQ!AD107="a",5,
IF(ErfassungMDQ!AD107="b",4,
IF(ErfassungMDQ!AD107="c",3,
IF(ErfassungMDQ!AD107="d",2,
IF(ErfassungMDQ!AD107="e",1))))),
IF(MDQ_S2!$W47=1,
IF(ErfassungMDQ!AD107="a",1,
IF(ErfassungMDQ!AD107="b",2,
IF(ErfassungMDQ!AD107="c",3,
IF(ErfassungMDQ!AD107="d",4,
IF(ErfassungMDQ!AD107="e",5))))),0))</f>
        <v>0</v>
      </c>
      <c r="AE107" s="278" t="b">
        <f>IF(MDQ_S2!$W47=5,
IF(ErfassungMDQ!AE107="a",5,
IF(ErfassungMDQ!AE107="b",4,
IF(ErfassungMDQ!AE107="c",3,
IF(ErfassungMDQ!AE107="d",2,
IF(ErfassungMDQ!AE107="e",1))))),
IF(MDQ_S2!$W47=1,
IF(ErfassungMDQ!AE107="a",1,
IF(ErfassungMDQ!AE107="b",2,
IF(ErfassungMDQ!AE107="c",3,
IF(ErfassungMDQ!AE107="d",4,
IF(ErfassungMDQ!AE107="e",5))))),0))</f>
        <v>0</v>
      </c>
      <c r="AF107" s="277" t="b">
        <f>IF(MDQ_S2!$W47=5,
IF(ErfassungMDQ!AF107="a",5,
IF(ErfassungMDQ!AF107="b",4,
IF(ErfassungMDQ!AF107="c",3,
IF(ErfassungMDQ!AF107="d",2,
IF(ErfassungMDQ!AF107="e",1))))),
IF(MDQ_S2!$W47=1,
IF(ErfassungMDQ!AF107="a",1,
IF(ErfassungMDQ!AF107="b",2,
IF(ErfassungMDQ!AF107="c",3,
IF(ErfassungMDQ!AF107="d",4,
IF(ErfassungMDQ!AF107="e",5))))),0))</f>
        <v>0</v>
      </c>
      <c r="AG107" s="278" t="b">
        <f>IF(MDQ_S2!$W47=5,
IF(ErfassungMDQ!AG107="a",5,
IF(ErfassungMDQ!AG107="b",4,
IF(ErfassungMDQ!AG107="c",3,
IF(ErfassungMDQ!AG107="d",2,
IF(ErfassungMDQ!AG107="e",1))))),
IF(MDQ_S2!$W47=1,
IF(ErfassungMDQ!AG107="a",1,
IF(ErfassungMDQ!AG107="b",2,
IF(ErfassungMDQ!AG107="c",3,
IF(ErfassungMDQ!AG107="d",4,
IF(ErfassungMDQ!AG107="e",5))))),0))</f>
        <v>0</v>
      </c>
      <c r="AH107" s="277" t="b">
        <f>IF(MDQ_S2!$W47=5,
IF(ErfassungMDQ!AH107="a",5,
IF(ErfassungMDQ!AH107="b",4,
IF(ErfassungMDQ!AH107="c",3,
IF(ErfassungMDQ!AH107="d",2,
IF(ErfassungMDQ!AH107="e",1))))),
IF(MDQ_S2!$W47=1,
IF(ErfassungMDQ!AH107="a",1,
IF(ErfassungMDQ!AH107="b",2,
IF(ErfassungMDQ!AH107="c",3,
IF(ErfassungMDQ!AH107="d",4,
IF(ErfassungMDQ!AH107="e",5))))),0))</f>
        <v>0</v>
      </c>
      <c r="AI107" s="278" t="b">
        <f>IF(MDQ_S2!$W47=5,
IF(ErfassungMDQ!AI107="a",5,
IF(ErfassungMDQ!AI107="b",4,
IF(ErfassungMDQ!AI107="c",3,
IF(ErfassungMDQ!AI107="d",2,
IF(ErfassungMDQ!AI107="e",1))))),
IF(MDQ_S2!$W47=1,
IF(ErfassungMDQ!AI107="a",1,
IF(ErfassungMDQ!AI107="b",2,
IF(ErfassungMDQ!AI107="c",3,
IF(ErfassungMDQ!AI107="d",4,
IF(ErfassungMDQ!AI107="e",5))))),0))</f>
        <v>0</v>
      </c>
      <c r="AJ107" s="277" t="b">
        <f>IF(MDQ_S2!$W47=5,
IF(ErfassungMDQ!AJ107="a",5,
IF(ErfassungMDQ!AJ107="b",4,
IF(ErfassungMDQ!AJ107="c",3,
IF(ErfassungMDQ!AJ107="d",2,
IF(ErfassungMDQ!AJ107="e",1))))),
IF(MDQ_S2!$W47=1,
IF(ErfassungMDQ!AJ107="a",1,
IF(ErfassungMDQ!AJ107="b",2,
IF(ErfassungMDQ!AJ107="c",3,
IF(ErfassungMDQ!AJ107="d",4,
IF(ErfassungMDQ!AJ107="e",5))))),0))</f>
        <v>0</v>
      </c>
      <c r="AK107" s="278" t="b">
        <f>IF(MDQ_S2!$W47=5,
IF(ErfassungMDQ!AK107="a",5,
IF(ErfassungMDQ!AK107="b",4,
IF(ErfassungMDQ!AK107="c",3,
IF(ErfassungMDQ!AK107="d",2,
IF(ErfassungMDQ!AK107="e",1))))),
IF(MDQ_S2!$W47=1,
IF(ErfassungMDQ!AK107="a",1,
IF(ErfassungMDQ!AK107="b",2,
IF(ErfassungMDQ!AK107="c",3,
IF(ErfassungMDQ!AK107="d",4,
IF(ErfassungMDQ!AK107="e",5))))),0))</f>
        <v>0</v>
      </c>
      <c r="AL107" s="277" t="b">
        <f>IF(MDQ_S2!$W47=5,
IF(ErfassungMDQ!AL107="a",5,
IF(ErfassungMDQ!AL107="b",4,
IF(ErfassungMDQ!AL107="c",3,
IF(ErfassungMDQ!AL107="d",2,
IF(ErfassungMDQ!AL107="e",1))))),
IF(MDQ_S2!$W47=1,
IF(ErfassungMDQ!AL107="a",1,
IF(ErfassungMDQ!AL107="b",2,
IF(ErfassungMDQ!AL107="c",3,
IF(ErfassungMDQ!AL107="d",4,
IF(ErfassungMDQ!AL107="e",5))))),0))</f>
        <v>0</v>
      </c>
      <c r="AM107" s="278" t="b">
        <f>IF(MDQ_S2!$W47=5,
IF(ErfassungMDQ!AM107="a",5,
IF(ErfassungMDQ!AM107="b",4,
IF(ErfassungMDQ!AM107="c",3,
IF(ErfassungMDQ!AM107="d",2,
IF(ErfassungMDQ!AM107="e",1))))),
IF(MDQ_S2!$W47=1,
IF(ErfassungMDQ!AM107="a",1,
IF(ErfassungMDQ!AM107="b",2,
IF(ErfassungMDQ!AM107="c",3,
IF(ErfassungMDQ!AM107="d",4,
IF(ErfassungMDQ!AM107="e",5))))),0))</f>
        <v>0</v>
      </c>
      <c r="AN107" s="277" t="b">
        <f>IF(MDQ_S2!$W47=5,
IF(ErfassungMDQ!AN107="a",5,
IF(ErfassungMDQ!AN107="b",4,
IF(ErfassungMDQ!AN107="c",3,
IF(ErfassungMDQ!AN107="d",2,
IF(ErfassungMDQ!AN107="e",1))))),
IF(MDQ_S2!$W47=1,
IF(ErfassungMDQ!AN107="a",1,
IF(ErfassungMDQ!AN107="b",2,
IF(ErfassungMDQ!AN107="c",3,
IF(ErfassungMDQ!AN107="d",4,
IF(ErfassungMDQ!AN107="e",5))))),0))</f>
        <v>0</v>
      </c>
      <c r="AO107" s="278" t="b">
        <f>IF(MDQ_S2!$W47=5,
IF(ErfassungMDQ!AO107="a",5,
IF(ErfassungMDQ!AO107="b",4,
IF(ErfassungMDQ!AO107="c",3,
IF(ErfassungMDQ!AO107="d",2,
IF(ErfassungMDQ!AO107="e",1))))),
IF(MDQ_S2!$W47=1,
IF(ErfassungMDQ!AO107="a",1,
IF(ErfassungMDQ!AO107="b",2,
IF(ErfassungMDQ!AO107="c",3,
IF(ErfassungMDQ!AO107="d",4,
IF(ErfassungMDQ!AO107="e",5))))),0))</f>
        <v>0</v>
      </c>
      <c r="AP107" s="277" t="b">
        <f>IF(MDQ_S2!$W47=5,
IF(ErfassungMDQ!AP107="a",5,
IF(ErfassungMDQ!AP107="b",4,
IF(ErfassungMDQ!AP107="c",3,
IF(ErfassungMDQ!AP107="d",2,
IF(ErfassungMDQ!AP107="e",1))))),
IF(MDQ_S2!$W47=1,
IF(ErfassungMDQ!AP107="a",1,
IF(ErfassungMDQ!AP107="b",2,
IF(ErfassungMDQ!AP107="c",3,
IF(ErfassungMDQ!AP107="d",4,
IF(ErfassungMDQ!AP107="e",5))))),0))</f>
        <v>0</v>
      </c>
      <c r="AQ107" s="278" t="b">
        <f>IF(MDQ_S2!$W47=5,
IF(ErfassungMDQ!AQ107="a",5,
IF(ErfassungMDQ!AQ107="b",4,
IF(ErfassungMDQ!AQ107="c",3,
IF(ErfassungMDQ!AQ107="d",2,
IF(ErfassungMDQ!AQ107="e",1))))),
IF(MDQ_S2!$W47=1,
IF(ErfassungMDQ!AQ107="a",1,
IF(ErfassungMDQ!AQ107="b",2,
IF(ErfassungMDQ!AQ107="c",3,
IF(ErfassungMDQ!AQ107="d",4,
IF(ErfassungMDQ!AQ107="e",5))))),0))</f>
        <v>0</v>
      </c>
      <c r="AR107" s="277" t="b">
        <f>IF(MDQ_S2!$W47=5,
IF(ErfassungMDQ!AR107="a",5,
IF(ErfassungMDQ!AR107="b",4,
IF(ErfassungMDQ!AR107="c",3,
IF(ErfassungMDQ!AR107="d",2,
IF(ErfassungMDQ!AR107="e",1))))),
IF(MDQ_S2!$W47=1,
IF(ErfassungMDQ!AR107="a",1,
IF(ErfassungMDQ!AR107="b",2,
IF(ErfassungMDQ!AR107="c",3,
IF(ErfassungMDQ!AR107="d",4,
IF(ErfassungMDQ!AR107="e",5))))),0))</f>
        <v>0</v>
      </c>
      <c r="AS107" s="278" t="b">
        <f>IF(MDQ_S2!$W47=5,
IF(ErfassungMDQ!AS107="a",5,
IF(ErfassungMDQ!AS107="b",4,
IF(ErfassungMDQ!AS107="c",3,
IF(ErfassungMDQ!AS107="d",2,
IF(ErfassungMDQ!AS107="e",1))))),
IF(MDQ_S2!$W47=1,
IF(ErfassungMDQ!AS107="a",1,
IF(ErfassungMDQ!AS107="b",2,
IF(ErfassungMDQ!AS107="c",3,
IF(ErfassungMDQ!AS107="d",4,
IF(ErfassungMDQ!AS107="e",5))))),0))</f>
        <v>0</v>
      </c>
      <c r="AT107" s="277" t="b">
        <f>IF(MDQ_S2!$W47=5,
IF(ErfassungMDQ!AT107="a",5,
IF(ErfassungMDQ!AT107="b",4,
IF(ErfassungMDQ!AT107="c",3,
IF(ErfassungMDQ!AT107="d",2,
IF(ErfassungMDQ!AT107="e",1))))),
IF(MDQ_S2!$W47=1,
IF(ErfassungMDQ!AT107="a",1,
IF(ErfassungMDQ!AT107="b",2,
IF(ErfassungMDQ!AT107="c",3,
IF(ErfassungMDQ!AT107="d",4,
IF(ErfassungMDQ!AT107="e",5))))),0))</f>
        <v>0</v>
      </c>
      <c r="AU107" s="278" t="b">
        <f>IF(MDQ_S2!$W47=5,
IF(ErfassungMDQ!AU107="a",5,
IF(ErfassungMDQ!AU107="b",4,
IF(ErfassungMDQ!AU107="c",3,
IF(ErfassungMDQ!AU107="d",2,
IF(ErfassungMDQ!AU107="e",1))))),
IF(MDQ_S2!$W47=1,
IF(ErfassungMDQ!AU107="a",1,
IF(ErfassungMDQ!AU107="b",2,
IF(ErfassungMDQ!AU107="c",3,
IF(ErfassungMDQ!AU107="d",4,
IF(ErfassungMDQ!AU107="e",5))))),0))</f>
        <v>0</v>
      </c>
      <c r="AV107" s="277" t="b">
        <f>IF(MDQ_S2!$W47=5,
IF(ErfassungMDQ!AV107="a",5,
IF(ErfassungMDQ!AV107="b",4,
IF(ErfassungMDQ!AV107="c",3,
IF(ErfassungMDQ!AV107="d",2,
IF(ErfassungMDQ!AV107="e",1))))),
IF(MDQ_S2!$W47=1,
IF(ErfassungMDQ!AV107="a",1,
IF(ErfassungMDQ!AV107="b",2,
IF(ErfassungMDQ!AV107="c",3,
IF(ErfassungMDQ!AV107="d",4,
IF(ErfassungMDQ!AV107="e",5))))),0))</f>
        <v>0</v>
      </c>
      <c r="AW107" s="278" t="b">
        <f>IF(MDQ_S2!$W47=5,
IF(ErfassungMDQ!AW107="a",5,
IF(ErfassungMDQ!AW107="b",4,
IF(ErfassungMDQ!AW107="c",3,
IF(ErfassungMDQ!AW107="d",2,
IF(ErfassungMDQ!AW107="e",1))))),
IF(MDQ_S2!$W47=1,
IF(ErfassungMDQ!AW107="a",1,
IF(ErfassungMDQ!AW107="b",2,
IF(ErfassungMDQ!AW107="c",3,
IF(ErfassungMDQ!AW107="d",4,
IF(ErfassungMDQ!AW107="e",5))))),0))</f>
        <v>0</v>
      </c>
      <c r="AX107" s="277" t="b">
        <f>IF(MDQ_S2!$W47=5,
IF(ErfassungMDQ!AX107="a",5,
IF(ErfassungMDQ!AX107="b",4,
IF(ErfassungMDQ!AX107="c",3,
IF(ErfassungMDQ!AX107="d",2,
IF(ErfassungMDQ!AX107="e",1))))),
IF(MDQ_S2!$W47=1,
IF(ErfassungMDQ!AX107="a",1,
IF(ErfassungMDQ!AX107="b",2,
IF(ErfassungMDQ!AX107="c",3,
IF(ErfassungMDQ!AX107="d",4,
IF(ErfassungMDQ!AX107="e",5))))),0))</f>
        <v>0</v>
      </c>
      <c r="AY107" s="278" t="b">
        <f>IF(MDQ_S2!$W47=5,
IF(ErfassungMDQ!AY107="a",5,
IF(ErfassungMDQ!AY107="b",4,
IF(ErfassungMDQ!AY107="c",3,
IF(ErfassungMDQ!AY107="d",2,
IF(ErfassungMDQ!AY107="e",1))))),
IF(MDQ_S2!$W47=1,
IF(ErfassungMDQ!AY107="a",1,
IF(ErfassungMDQ!AY107="b",2,
IF(ErfassungMDQ!AY107="c",3,
IF(ErfassungMDQ!AY107="d",4,
IF(ErfassungMDQ!AY107="e",5))))),0))</f>
        <v>0</v>
      </c>
      <c r="AZ107" s="277" t="b">
        <f>IF(MDQ_S2!$W47=5,
IF(ErfassungMDQ!AZ107="a",5,
IF(ErfassungMDQ!AZ107="b",4,
IF(ErfassungMDQ!AZ107="c",3,
IF(ErfassungMDQ!AZ107="d",2,
IF(ErfassungMDQ!AZ107="e",1))))),
IF(MDQ_S2!$W47=1,
IF(ErfassungMDQ!AZ107="a",1,
IF(ErfassungMDQ!AZ107="b",2,
IF(ErfassungMDQ!AZ107="c",3,
IF(ErfassungMDQ!AZ107="d",4,
IF(ErfassungMDQ!AZ107="e",5))))),0))</f>
        <v>0</v>
      </c>
      <c r="BA107" s="278" t="b">
        <f>IF(MDQ_S2!$W47=5,
IF(ErfassungMDQ!BA107="a",5,
IF(ErfassungMDQ!BA107="b",4,
IF(ErfassungMDQ!BA107="c",3,
IF(ErfassungMDQ!BA107="d",2,
IF(ErfassungMDQ!BA107="e",1))))),
IF(MDQ_S2!$W47=1,
IF(ErfassungMDQ!BA107="a",1,
IF(ErfassungMDQ!BA107="b",2,
IF(ErfassungMDQ!BA107="c",3,
IF(ErfassungMDQ!BA107="d",4,
IF(ErfassungMDQ!BA107="e",5))))),0))</f>
        <v>0</v>
      </c>
      <c r="BB107" s="277" t="b">
        <f>IF(MDQ_S2!$W47=5,
IF(ErfassungMDQ!BB107="a",5,
IF(ErfassungMDQ!BB107="b",4,
IF(ErfassungMDQ!BB107="c",3,
IF(ErfassungMDQ!BB107="d",2,
IF(ErfassungMDQ!BB107="e",1))))),
IF(MDQ_S2!$W47=1,
IF(ErfassungMDQ!BB107="a",1,
IF(ErfassungMDQ!BB107="b",2,
IF(ErfassungMDQ!BB107="c",3,
IF(ErfassungMDQ!BB107="d",4,
IF(ErfassungMDQ!BB107="e",5))))),0))</f>
        <v>0</v>
      </c>
      <c r="BC107" s="278" t="b">
        <f>IF(MDQ_S2!$W47=5,
IF(ErfassungMDQ!BC107="a",5,
IF(ErfassungMDQ!BC107="b",4,
IF(ErfassungMDQ!BC107="c",3,
IF(ErfassungMDQ!BC107="d",2,
IF(ErfassungMDQ!BC107="e",1))))),
IF(MDQ_S2!$W47=1,
IF(ErfassungMDQ!BC107="a",1,
IF(ErfassungMDQ!BC107="b",2,
IF(ErfassungMDQ!BC107="c",3,
IF(ErfassungMDQ!BC107="d",4,
IF(ErfassungMDQ!BC107="e",5))))),0))</f>
        <v>0</v>
      </c>
      <c r="BD107" s="277" t="b">
        <f>IF(MDQ_S2!$W47=5,
IF(ErfassungMDQ!BD107="a",5,
IF(ErfassungMDQ!BD107="b",4,
IF(ErfassungMDQ!BD107="c",3,
IF(ErfassungMDQ!BD107="d",2,
IF(ErfassungMDQ!BD107="e",1))))),
IF(MDQ_S2!$W47=1,
IF(ErfassungMDQ!BD107="a",1,
IF(ErfassungMDQ!BD107="b",2,
IF(ErfassungMDQ!BD107="c",3,
IF(ErfassungMDQ!BD107="d",4,
IF(ErfassungMDQ!BD107="e",5))))),0))</f>
        <v>0</v>
      </c>
      <c r="BE107" s="278" t="b">
        <f>IF(MDQ_S2!$W47=5,
IF(ErfassungMDQ!BE107="a",5,
IF(ErfassungMDQ!BE107="b",4,
IF(ErfassungMDQ!BE107="c",3,
IF(ErfassungMDQ!BE107="d",2,
IF(ErfassungMDQ!BE107="e",1))))),
IF(MDQ_S2!$W47=1,
IF(ErfassungMDQ!BE107="a",1,
IF(ErfassungMDQ!BE107="b",2,
IF(ErfassungMDQ!BE107="c",3,
IF(ErfassungMDQ!BE107="d",4,
IF(ErfassungMDQ!BE107="e",5))))),0))</f>
        <v>0</v>
      </c>
      <c r="BF107" s="277" t="b">
        <f>IF(MDQ_S2!$W47=5,
IF(ErfassungMDQ!BF107="a",5,
IF(ErfassungMDQ!BF107="b",4,
IF(ErfassungMDQ!BF107="c",3,
IF(ErfassungMDQ!BF107="d",2,
IF(ErfassungMDQ!BF107="e",1))))),
IF(MDQ_S2!$W47=1,
IF(ErfassungMDQ!BF107="a",1,
IF(ErfassungMDQ!BF107="b",2,
IF(ErfassungMDQ!BF107="c",3,
IF(ErfassungMDQ!BF107="d",4,
IF(ErfassungMDQ!BF107="e",5))))),0))</f>
        <v>0</v>
      </c>
      <c r="BG107" s="278" t="b">
        <f>IF(MDQ_S2!$W47=5,
IF(ErfassungMDQ!BG107="a",5,
IF(ErfassungMDQ!BG107="b",4,
IF(ErfassungMDQ!BG107="c",3,
IF(ErfassungMDQ!BG107="d",2,
IF(ErfassungMDQ!BG107="e",1))))),
IF(MDQ_S2!$W47=1,
IF(ErfassungMDQ!BG107="a",1,
IF(ErfassungMDQ!BG107="b",2,
IF(ErfassungMDQ!BG107="c",3,
IF(ErfassungMDQ!BG107="d",4,
IF(ErfassungMDQ!BG107="e",5))))),0))</f>
        <v>0</v>
      </c>
      <c r="BH107" s="277" t="b">
        <f>IF(MDQ_S2!$W47=5,
IF(ErfassungMDQ!BH107="a",5,
IF(ErfassungMDQ!BH107="b",4,
IF(ErfassungMDQ!BH107="c",3,
IF(ErfassungMDQ!BH107="d",2,
IF(ErfassungMDQ!BH107="e",1))))),
IF(MDQ_S2!$W47=1,
IF(ErfassungMDQ!BH107="a",1,
IF(ErfassungMDQ!BH107="b",2,
IF(ErfassungMDQ!BH107="c",3,
IF(ErfassungMDQ!BH107="d",4,
IF(ErfassungMDQ!BH107="e",5))))),0))</f>
        <v>0</v>
      </c>
      <c r="BI107" s="278" t="b">
        <f>IF(MDQ_S2!$W47=5,
IF(ErfassungMDQ!BI107="a",5,
IF(ErfassungMDQ!BI107="b",4,
IF(ErfassungMDQ!BI107="c",3,
IF(ErfassungMDQ!BI107="d",2,
IF(ErfassungMDQ!BI107="e",1))))),
IF(MDQ_S2!$W47=1,
IF(ErfassungMDQ!BI107="a",1,
IF(ErfassungMDQ!BI107="b",2,
IF(ErfassungMDQ!BI107="c",3,
IF(ErfassungMDQ!BI107="d",4,
IF(ErfassungMDQ!BI107="e",5))))),0))</f>
        <v>0</v>
      </c>
      <c r="BJ107" s="277" t="b">
        <f>IF(MDQ_S2!$W47=5,
IF(ErfassungMDQ!BJ107="a",5,
IF(ErfassungMDQ!BJ107="b",4,
IF(ErfassungMDQ!BJ107="c",3,
IF(ErfassungMDQ!BJ107="d",2,
IF(ErfassungMDQ!BJ107="e",1))))),
IF(MDQ_S2!$W47=1,
IF(ErfassungMDQ!BJ107="a",1,
IF(ErfassungMDQ!BJ107="b",2,
IF(ErfassungMDQ!BJ107="c",3,
IF(ErfassungMDQ!BJ107="d",4,
IF(ErfassungMDQ!BJ107="e",5))))),0))</f>
        <v>0</v>
      </c>
      <c r="BK107" s="278" t="b">
        <f>IF(MDQ_S2!$W47=5,
IF(ErfassungMDQ!BK107="a",5,
IF(ErfassungMDQ!BK107="b",4,
IF(ErfassungMDQ!BK107="c",3,
IF(ErfassungMDQ!BK107="d",2,
IF(ErfassungMDQ!BK107="e",1))))),
IF(MDQ_S2!$W47=1,
IF(ErfassungMDQ!BK107="a",1,
IF(ErfassungMDQ!BK107="b",2,
IF(ErfassungMDQ!BK107="c",3,
IF(ErfassungMDQ!BK107="d",4,
IF(ErfassungMDQ!BK107="e",5))))),0))</f>
        <v>0</v>
      </c>
      <c r="BL107" s="277" t="b">
        <f>IF(MDQ_S2!$W47=5,
IF(ErfassungMDQ!BL107="a",5,
IF(ErfassungMDQ!BL107="b",4,
IF(ErfassungMDQ!BL107="c",3,
IF(ErfassungMDQ!BL107="d",2,
IF(ErfassungMDQ!BL107="e",1))))),
IF(MDQ_S2!$W47=1,
IF(ErfassungMDQ!BL107="a",1,
IF(ErfassungMDQ!BL107="b",2,
IF(ErfassungMDQ!BL107="c",3,
IF(ErfassungMDQ!BL107="d",4,
IF(ErfassungMDQ!BL107="e",5))))),0))</f>
        <v>0</v>
      </c>
      <c r="BM107" s="278" t="b">
        <f>IF(MDQ_S2!$W47=5,
IF(ErfassungMDQ!BM107="a",5,
IF(ErfassungMDQ!BM107="b",4,
IF(ErfassungMDQ!BM107="c",3,
IF(ErfassungMDQ!BM107="d",2,
IF(ErfassungMDQ!BM107="e",1))))),
IF(MDQ_S2!$W47=1,
IF(ErfassungMDQ!BM107="a",1,
IF(ErfassungMDQ!BM107="b",2,
IF(ErfassungMDQ!BM107="c",3,
IF(ErfassungMDQ!BM107="d",4,
IF(ErfassungMDQ!BM107="e",5))))),0))</f>
        <v>0</v>
      </c>
      <c r="BN107" s="277" t="b">
        <f>IF(MDQ_S2!$W47=5,
IF(ErfassungMDQ!BN107="a",5,
IF(ErfassungMDQ!BN107="b",4,
IF(ErfassungMDQ!BN107="c",3,
IF(ErfassungMDQ!BN107="d",2,
IF(ErfassungMDQ!BN107="e",1))))),
IF(MDQ_S2!$W47=1,
IF(ErfassungMDQ!BN107="a",1,
IF(ErfassungMDQ!BN107="b",2,
IF(ErfassungMDQ!BN107="c",3,
IF(ErfassungMDQ!BN107="d",4,
IF(ErfassungMDQ!BN107="e",5))))),0))</f>
        <v>0</v>
      </c>
      <c r="BO107" s="278" t="b">
        <f>IF(MDQ_S2!$W47=5,
IF(ErfassungMDQ!BO107="a",5,
IF(ErfassungMDQ!BO107="b",4,
IF(ErfassungMDQ!BO107="c",3,
IF(ErfassungMDQ!BO107="d",2,
IF(ErfassungMDQ!BO107="e",1))))),
IF(MDQ_S2!$W47=1,
IF(ErfassungMDQ!BO107="a",1,
IF(ErfassungMDQ!BO107="b",2,
IF(ErfassungMDQ!BO107="c",3,
IF(ErfassungMDQ!BO107="d",4,
IF(ErfassungMDQ!BO107="e",5))))),0))</f>
        <v>0</v>
      </c>
      <c r="BP107" s="277" t="b">
        <f>IF(MDQ_S2!$W47=5,
IF(ErfassungMDQ!BP107="a",5,
IF(ErfassungMDQ!BP107="b",4,
IF(ErfassungMDQ!BP107="c",3,
IF(ErfassungMDQ!BP107="d",2,
IF(ErfassungMDQ!BP107="e",1))))),
IF(MDQ_S2!$W47=1,
IF(ErfassungMDQ!BP107="a",1,
IF(ErfassungMDQ!BP107="b",2,
IF(ErfassungMDQ!BP107="c",3,
IF(ErfassungMDQ!BP107="d",4,
IF(ErfassungMDQ!BP107="e",5))))),0))</f>
        <v>0</v>
      </c>
      <c r="BQ107" s="278" t="b">
        <f>IF(MDQ_S2!$W47=5,
IF(ErfassungMDQ!BQ107="a",5,
IF(ErfassungMDQ!BQ107="b",4,
IF(ErfassungMDQ!BQ107="c",3,
IF(ErfassungMDQ!BQ107="d",2,
IF(ErfassungMDQ!BQ107="e",1))))),
IF(MDQ_S2!$W47=1,
IF(ErfassungMDQ!BQ107="a",1,
IF(ErfassungMDQ!BQ107="b",2,
IF(ErfassungMDQ!BQ107="c",3,
IF(ErfassungMDQ!BQ107="d",4,
IF(ErfassungMDQ!BQ107="e",5))))),0))</f>
        <v>0</v>
      </c>
      <c r="BR107" s="277" t="b">
        <f>IF(MDQ_S2!$W47=5,
IF(ErfassungMDQ!BR107="a",5,
IF(ErfassungMDQ!BR107="b",4,
IF(ErfassungMDQ!BR107="c",3,
IF(ErfassungMDQ!BR107="d",2,
IF(ErfassungMDQ!BR107="e",1))))),
IF(MDQ_S2!$W47=1,
IF(ErfassungMDQ!BR107="a",1,
IF(ErfassungMDQ!BR107="b",2,
IF(ErfassungMDQ!BR107="c",3,
IF(ErfassungMDQ!BR107="d",4,
IF(ErfassungMDQ!BR107="e",5))))),0))</f>
        <v>0</v>
      </c>
      <c r="BS107" s="278" t="b">
        <f>IF(MDQ_S2!$W47=5,
IF(ErfassungMDQ!BS107="a",5,
IF(ErfassungMDQ!BS107="b",4,
IF(ErfassungMDQ!BS107="c",3,
IF(ErfassungMDQ!BS107="d",2,
IF(ErfassungMDQ!BS107="e",1))))),
IF(MDQ_S2!$W47=1,
IF(ErfassungMDQ!BS107="a",1,
IF(ErfassungMDQ!BS107="b",2,
IF(ErfassungMDQ!BS107="c",3,
IF(ErfassungMDQ!BS107="d",4,
IF(ErfassungMDQ!BS107="e",5))))),0))</f>
        <v>0</v>
      </c>
      <c r="BT107" s="277" t="b">
        <f>IF(MDQ_S2!$W47=5,
IF(ErfassungMDQ!BT107="a",5,
IF(ErfassungMDQ!BT107="b",4,
IF(ErfassungMDQ!BT107="c",3,
IF(ErfassungMDQ!BT107="d",2,
IF(ErfassungMDQ!BT107="e",1))))),
IF(MDQ_S2!$W47=1,
IF(ErfassungMDQ!BT107="a",1,
IF(ErfassungMDQ!BT107="b",2,
IF(ErfassungMDQ!BT107="c",3,
IF(ErfassungMDQ!BT107="d",4,
IF(ErfassungMDQ!BT107="e",5))))),0))</f>
        <v>0</v>
      </c>
      <c r="BU107" s="278" t="b">
        <f>IF(MDQ_S2!$W47=5,
IF(ErfassungMDQ!BU107="a",5,
IF(ErfassungMDQ!BU107="b",4,
IF(ErfassungMDQ!BU107="c",3,
IF(ErfassungMDQ!BU107="d",2,
IF(ErfassungMDQ!BU107="e",1))))),
IF(MDQ_S2!$W47=1,
IF(ErfassungMDQ!BU107="a",1,
IF(ErfassungMDQ!BU107="b",2,
IF(ErfassungMDQ!BU107="c",3,
IF(ErfassungMDQ!BU107="d",4,
IF(ErfassungMDQ!BU107="e",5))))),0))</f>
        <v>0</v>
      </c>
      <c r="BV107" s="277" t="b">
        <f>IF(MDQ_S2!$W47=5,
IF(ErfassungMDQ!BV107="a",5,
IF(ErfassungMDQ!BV107="b",4,
IF(ErfassungMDQ!BV107="c",3,
IF(ErfassungMDQ!BV107="d",2,
IF(ErfassungMDQ!BV107="e",1))))),
IF(MDQ_S2!$W47=1,
IF(ErfassungMDQ!BV107="a",1,
IF(ErfassungMDQ!BV107="b",2,
IF(ErfassungMDQ!BV107="c",3,
IF(ErfassungMDQ!BV107="d",4,
IF(ErfassungMDQ!BV107="e",5))))),0))</f>
        <v>0</v>
      </c>
      <c r="BW107" s="278" t="b">
        <f>IF(MDQ_S2!$W47=5,
IF(ErfassungMDQ!BW107="a",5,
IF(ErfassungMDQ!BW107="b",4,
IF(ErfassungMDQ!BW107="c",3,
IF(ErfassungMDQ!BW107="d",2,
IF(ErfassungMDQ!BW107="e",1))))),
IF(MDQ_S2!$W47=1,
IF(ErfassungMDQ!BW107="a",1,
IF(ErfassungMDQ!BW107="b",2,
IF(ErfassungMDQ!BW107="c",3,
IF(ErfassungMDQ!BW107="d",4,
IF(ErfassungMDQ!BW107="e",5))))),0))</f>
        <v>0</v>
      </c>
      <c r="BX107" s="277" t="b">
        <f>IF(MDQ_S2!$W47=5,
IF(ErfassungMDQ!BX107="a",5,
IF(ErfassungMDQ!BX107="b",4,
IF(ErfassungMDQ!BX107="c",3,
IF(ErfassungMDQ!BX107="d",2,
IF(ErfassungMDQ!BX107="e",1))))),
IF(MDQ_S2!$W47=1,
IF(ErfassungMDQ!BX107="a",1,
IF(ErfassungMDQ!BX107="b",2,
IF(ErfassungMDQ!BX107="c",3,
IF(ErfassungMDQ!BX107="d",4,
IF(ErfassungMDQ!BX107="e",5))))),0))</f>
        <v>0</v>
      </c>
      <c r="BY107" s="278" t="b">
        <f>IF(MDQ_S2!$W47=5,
IF(ErfassungMDQ!BY107="a",5,
IF(ErfassungMDQ!BY107="b",4,
IF(ErfassungMDQ!BY107="c",3,
IF(ErfassungMDQ!BY107="d",2,
IF(ErfassungMDQ!BY107="e",1))))),
IF(MDQ_S2!$W47=1,
IF(ErfassungMDQ!BY107="a",1,
IF(ErfassungMDQ!BY107="b",2,
IF(ErfassungMDQ!BY107="c",3,
IF(ErfassungMDQ!BY107="d",4,
IF(ErfassungMDQ!BY107="e",5))))),0))</f>
        <v>0</v>
      </c>
      <c r="BZ107" s="277" t="b">
        <f>IF(MDQ_S2!$W47=5,
IF(ErfassungMDQ!BZ107="a",5,
IF(ErfassungMDQ!BZ107="b",4,
IF(ErfassungMDQ!BZ107="c",3,
IF(ErfassungMDQ!BZ107="d",2,
IF(ErfassungMDQ!BZ107="e",1))))),
IF(MDQ_S2!$W47=1,
IF(ErfassungMDQ!BZ107="a",1,
IF(ErfassungMDQ!BZ107="b",2,
IF(ErfassungMDQ!BZ107="c",3,
IF(ErfassungMDQ!BZ107="d",4,
IF(ErfassungMDQ!BZ107="e",5))))),0))</f>
        <v>0</v>
      </c>
      <c r="CA107" s="278" t="b">
        <f>IF(MDQ_S2!$W47=5,
IF(ErfassungMDQ!CA107="a",5,
IF(ErfassungMDQ!CA107="b",4,
IF(ErfassungMDQ!CA107="c",3,
IF(ErfassungMDQ!CA107="d",2,
IF(ErfassungMDQ!CA107="e",1))))),
IF(MDQ_S2!$W47=1,
IF(ErfassungMDQ!CA107="a",1,
IF(ErfassungMDQ!CA107="b",2,
IF(ErfassungMDQ!CA107="c",3,
IF(ErfassungMDQ!CA107="d",4,
IF(ErfassungMDQ!CA107="e",5))))),0))</f>
        <v>0</v>
      </c>
      <c r="CB107" s="277" t="b">
        <f>IF(MDQ_S2!$W47=5,
IF(ErfassungMDQ!CB107="a",5,
IF(ErfassungMDQ!CB107="b",4,
IF(ErfassungMDQ!CB107="c",3,
IF(ErfassungMDQ!CB107="d",2,
IF(ErfassungMDQ!CB107="e",1))))),
IF(MDQ_S2!$W47=1,
IF(ErfassungMDQ!CB107="a",1,
IF(ErfassungMDQ!CB107="b",2,
IF(ErfassungMDQ!CB107="c",3,
IF(ErfassungMDQ!CB107="d",4,
IF(ErfassungMDQ!CB107="e",5))))),0))</f>
        <v>0</v>
      </c>
      <c r="CC107" s="278" t="b">
        <f>IF(MDQ_S2!$W47=5,
IF(ErfassungMDQ!CC107="a",5,
IF(ErfassungMDQ!CC107="b",4,
IF(ErfassungMDQ!CC107="c",3,
IF(ErfassungMDQ!CC107="d",2,
IF(ErfassungMDQ!CC107="e",1))))),
IF(MDQ_S2!$W47=1,
IF(ErfassungMDQ!CC107="a",1,
IF(ErfassungMDQ!CC107="b",2,
IF(ErfassungMDQ!CC107="c",3,
IF(ErfassungMDQ!CC107="d",4,
IF(ErfassungMDQ!CC107="e",5))))),0))</f>
        <v>0</v>
      </c>
      <c r="CD107" s="277" t="b">
        <f>IF(MDQ_S2!$W47=5,
IF(ErfassungMDQ!CD107="a",5,
IF(ErfassungMDQ!CD107="b",4,
IF(ErfassungMDQ!CD107="c",3,
IF(ErfassungMDQ!CD107="d",2,
IF(ErfassungMDQ!CD107="e",1))))),
IF(MDQ_S2!$W47=1,
IF(ErfassungMDQ!CD107="a",1,
IF(ErfassungMDQ!CD107="b",2,
IF(ErfassungMDQ!CD107="c",3,
IF(ErfassungMDQ!CD107="d",4,
IF(ErfassungMDQ!CD107="e",5))))),0))</f>
        <v>0</v>
      </c>
      <c r="CE107" s="278" t="b">
        <f>IF(MDQ_S2!$W47=5,
IF(ErfassungMDQ!CE107="a",5,
IF(ErfassungMDQ!CE107="b",4,
IF(ErfassungMDQ!CE107="c",3,
IF(ErfassungMDQ!CE107="d",2,
IF(ErfassungMDQ!CE107="e",1))))),
IF(MDQ_S2!$W47=1,
IF(ErfassungMDQ!CE107="a",1,
IF(ErfassungMDQ!CE107="b",2,
IF(ErfassungMDQ!CE107="c",3,
IF(ErfassungMDQ!CE107="d",4,
IF(ErfassungMDQ!CE107="e",5))))),0))</f>
        <v>0</v>
      </c>
      <c r="CF107" s="277" t="b">
        <f>IF(MDQ_S2!$W47=5,
IF(ErfassungMDQ!CF107="a",5,
IF(ErfassungMDQ!CF107="b",4,
IF(ErfassungMDQ!CF107="c",3,
IF(ErfassungMDQ!CF107="d",2,
IF(ErfassungMDQ!CF107="e",1))))),
IF(MDQ_S2!$W47=1,
IF(ErfassungMDQ!CF107="a",1,
IF(ErfassungMDQ!CF107="b",2,
IF(ErfassungMDQ!CF107="c",3,
IF(ErfassungMDQ!CF107="d",4,
IF(ErfassungMDQ!CF107="e",5))))),0))</f>
        <v>0</v>
      </c>
      <c r="CG107" s="278" t="b">
        <f>IF(MDQ_S2!$W47=5,
IF(ErfassungMDQ!CG107="a",5,
IF(ErfassungMDQ!CG107="b",4,
IF(ErfassungMDQ!CG107="c",3,
IF(ErfassungMDQ!CG107="d",2,
IF(ErfassungMDQ!CG107="e",1))))),
IF(MDQ_S2!$W47=1,
IF(ErfassungMDQ!CG107="a",1,
IF(ErfassungMDQ!CG107="b",2,
IF(ErfassungMDQ!CG107="c",3,
IF(ErfassungMDQ!CG107="d",4,
IF(ErfassungMDQ!CG107="e",5))))),0))</f>
        <v>0</v>
      </c>
      <c r="CH107" s="277" t="b">
        <f>IF(MDQ_S2!$W47=5,
IF(ErfassungMDQ!CH107="a",5,
IF(ErfassungMDQ!CH107="b",4,
IF(ErfassungMDQ!CH107="c",3,
IF(ErfassungMDQ!CH107="d",2,
IF(ErfassungMDQ!CH107="e",1))))),
IF(MDQ_S2!$W47=1,
IF(ErfassungMDQ!CH107="a",1,
IF(ErfassungMDQ!CH107="b",2,
IF(ErfassungMDQ!CH107="c",3,
IF(ErfassungMDQ!CH107="d",4,
IF(ErfassungMDQ!CH107="e",5))))),0))</f>
        <v>0</v>
      </c>
      <c r="CI107" s="278" t="b">
        <f>IF(MDQ_S2!$W47=5,
IF(ErfassungMDQ!CI107="a",5,
IF(ErfassungMDQ!CI107="b",4,
IF(ErfassungMDQ!CI107="c",3,
IF(ErfassungMDQ!CI107="d",2,
IF(ErfassungMDQ!CI107="e",1))))),
IF(MDQ_S2!$W47=1,
IF(ErfassungMDQ!CI107="a",1,
IF(ErfassungMDQ!CI107="b",2,
IF(ErfassungMDQ!CI107="c",3,
IF(ErfassungMDQ!CI107="d",4,
IF(ErfassungMDQ!CI107="e",5))))),0))</f>
        <v>0</v>
      </c>
      <c r="CJ107" s="277" t="b">
        <f>IF(MDQ_S2!$W47=5,
IF(ErfassungMDQ!CJ107="a",5,
IF(ErfassungMDQ!CJ107="b",4,
IF(ErfassungMDQ!CJ107="c",3,
IF(ErfassungMDQ!CJ107="d",2,
IF(ErfassungMDQ!CJ107="e",1))))),
IF(MDQ_S2!$W47=1,
IF(ErfassungMDQ!CJ107="a",1,
IF(ErfassungMDQ!CJ107="b",2,
IF(ErfassungMDQ!CJ107="c",3,
IF(ErfassungMDQ!CJ107="d",4,
IF(ErfassungMDQ!CJ107="e",5))))),0))</f>
        <v>0</v>
      </c>
      <c r="CK107" s="278" t="b">
        <f>IF(MDQ_S2!$W47=5,
IF(ErfassungMDQ!CK107="a",5,
IF(ErfassungMDQ!CK107="b",4,
IF(ErfassungMDQ!CK107="c",3,
IF(ErfassungMDQ!CK107="d",2,
IF(ErfassungMDQ!CK107="e",1))))),
IF(MDQ_S2!$W47=1,
IF(ErfassungMDQ!CK107="a",1,
IF(ErfassungMDQ!CK107="b",2,
IF(ErfassungMDQ!CK107="c",3,
IF(ErfassungMDQ!CK107="d",4,
IF(ErfassungMDQ!CK107="e",5))))),0))</f>
        <v>0</v>
      </c>
      <c r="CL107" s="277" t="b">
        <f>IF(MDQ_S2!$W47=5,
IF(ErfassungMDQ!CL107="a",5,
IF(ErfassungMDQ!CL107="b",4,
IF(ErfassungMDQ!CL107="c",3,
IF(ErfassungMDQ!CL107="d",2,
IF(ErfassungMDQ!CL107="e",1))))),
IF(MDQ_S2!$W47=1,
IF(ErfassungMDQ!CL107="a",1,
IF(ErfassungMDQ!CL107="b",2,
IF(ErfassungMDQ!CL107="c",3,
IF(ErfassungMDQ!CL107="d",4,
IF(ErfassungMDQ!CL107="e",5))))),0))</f>
        <v>0</v>
      </c>
      <c r="CM107" s="278" t="b">
        <f>IF(MDQ_S2!$W47=5,
IF(ErfassungMDQ!CM107="a",5,
IF(ErfassungMDQ!CM107="b",4,
IF(ErfassungMDQ!CM107="c",3,
IF(ErfassungMDQ!CM107="d",2,
IF(ErfassungMDQ!CM107="e",1))))),
IF(MDQ_S2!$W47=1,
IF(ErfassungMDQ!CM107="a",1,
IF(ErfassungMDQ!CM107="b",2,
IF(ErfassungMDQ!CM107="c",3,
IF(ErfassungMDQ!CM107="d",4,
IF(ErfassungMDQ!CM107="e",5))))),0))</f>
        <v>0</v>
      </c>
      <c r="CN107" s="277" t="b">
        <f>IF(MDQ_S2!$W47=5,
IF(ErfassungMDQ!CN107="a",5,
IF(ErfassungMDQ!CN107="b",4,
IF(ErfassungMDQ!CN107="c",3,
IF(ErfassungMDQ!CN107="d",2,
IF(ErfassungMDQ!CN107="e",1))))),
IF(MDQ_S2!$W47=1,
IF(ErfassungMDQ!CN107="a",1,
IF(ErfassungMDQ!CN107="b",2,
IF(ErfassungMDQ!CN107="c",3,
IF(ErfassungMDQ!CN107="d",4,
IF(ErfassungMDQ!CN107="e",5))))),0))</f>
        <v>0</v>
      </c>
      <c r="CO107" s="278" t="b">
        <f>IF(MDQ_S2!$W47=5,
IF(ErfassungMDQ!CO107="a",5,
IF(ErfassungMDQ!CO107="b",4,
IF(ErfassungMDQ!CO107="c",3,
IF(ErfassungMDQ!CO107="d",2,
IF(ErfassungMDQ!CO107="e",1))))),
IF(MDQ_S2!$W47=1,
IF(ErfassungMDQ!CO107="a",1,
IF(ErfassungMDQ!CO107="b",2,
IF(ErfassungMDQ!CO107="c",3,
IF(ErfassungMDQ!CO107="d",4,
IF(ErfassungMDQ!CO107="e",5))))),0))</f>
        <v>0</v>
      </c>
      <c r="CP107" s="277" t="b">
        <f>IF(MDQ_S2!$W47=5,
IF(ErfassungMDQ!CP107="a",5,
IF(ErfassungMDQ!CP107="b",4,
IF(ErfassungMDQ!CP107="c",3,
IF(ErfassungMDQ!CP107="d",2,
IF(ErfassungMDQ!CP107="e",1))))),
IF(MDQ_S2!$W47=1,
IF(ErfassungMDQ!CP107="a",1,
IF(ErfassungMDQ!CP107="b",2,
IF(ErfassungMDQ!CP107="c",3,
IF(ErfassungMDQ!CP107="d",4,
IF(ErfassungMDQ!CP107="e",5))))),0))</f>
        <v>0</v>
      </c>
      <c r="CQ107" s="278" t="b">
        <f>IF(MDQ_S2!$W47=5,
IF(ErfassungMDQ!CQ107="a",5,
IF(ErfassungMDQ!CQ107="b",4,
IF(ErfassungMDQ!CQ107="c",3,
IF(ErfassungMDQ!CQ107="d",2,
IF(ErfassungMDQ!CQ107="e",1))))),
IF(MDQ_S2!$W47=1,
IF(ErfassungMDQ!CQ107="a",1,
IF(ErfassungMDQ!CQ107="b",2,
IF(ErfassungMDQ!CQ107="c",3,
IF(ErfassungMDQ!CQ107="d",4,
IF(ErfassungMDQ!CQ107="e",5))))),0))</f>
        <v>0</v>
      </c>
      <c r="CR107" s="277" t="b">
        <f>IF(MDQ_S2!$W47=5,
IF(ErfassungMDQ!CR107="a",5,
IF(ErfassungMDQ!CR107="b",4,
IF(ErfassungMDQ!CR107="c",3,
IF(ErfassungMDQ!CR107="d",2,
IF(ErfassungMDQ!CR107="e",1))))),
IF(MDQ_S2!$W47=1,
IF(ErfassungMDQ!CR107="a",1,
IF(ErfassungMDQ!CR107="b",2,
IF(ErfassungMDQ!CR107="c",3,
IF(ErfassungMDQ!CR107="d",4,
IF(ErfassungMDQ!CR107="e",5))))),0))</f>
        <v>0</v>
      </c>
      <c r="CS107" s="278" t="b">
        <f>IF(MDQ_S2!$W47=5,
IF(ErfassungMDQ!CS107="a",5,
IF(ErfassungMDQ!CS107="b",4,
IF(ErfassungMDQ!CS107="c",3,
IF(ErfassungMDQ!CS107="d",2,
IF(ErfassungMDQ!CS107="e",1))))),
IF(MDQ_S2!$W47=1,
IF(ErfassungMDQ!CS107="a",1,
IF(ErfassungMDQ!CS107="b",2,
IF(ErfassungMDQ!CS107="c",3,
IF(ErfassungMDQ!CS107="d",4,
IF(ErfassungMDQ!CS107="e",5))))),0))</f>
        <v>0</v>
      </c>
      <c r="CT107" s="277" t="b">
        <f>IF(MDQ_S2!$W47=5,
IF(ErfassungMDQ!CT107="a",5,
IF(ErfassungMDQ!CT107="b",4,
IF(ErfassungMDQ!CT107="c",3,
IF(ErfassungMDQ!CT107="d",2,
IF(ErfassungMDQ!CT107="e",1))))),
IF(MDQ_S2!$W47=1,
IF(ErfassungMDQ!CT107="a",1,
IF(ErfassungMDQ!CT107="b",2,
IF(ErfassungMDQ!CT107="c",3,
IF(ErfassungMDQ!CT107="d",4,
IF(ErfassungMDQ!CT107="e",5))))),0))</f>
        <v>0</v>
      </c>
      <c r="CU107" s="278" t="b">
        <f>IF(MDQ_S2!$W47=5,
IF(ErfassungMDQ!CU107="a",5,
IF(ErfassungMDQ!CU107="b",4,
IF(ErfassungMDQ!CU107="c",3,
IF(ErfassungMDQ!CU107="d",2,
IF(ErfassungMDQ!CU107="e",1))))),
IF(MDQ_S2!$W47=1,
IF(ErfassungMDQ!CU107="a",1,
IF(ErfassungMDQ!CU107="b",2,
IF(ErfassungMDQ!CU107="c",3,
IF(ErfassungMDQ!CU107="d",4,
IF(ErfassungMDQ!CU107="e",5))))),0))</f>
        <v>0</v>
      </c>
      <c r="CV107" s="277" t="b">
        <f>IF(MDQ_S2!$W47=5,
IF(ErfassungMDQ!CV107="a",5,
IF(ErfassungMDQ!CV107="b",4,
IF(ErfassungMDQ!CV107="c",3,
IF(ErfassungMDQ!CV107="d",2,
IF(ErfassungMDQ!CV107="e",1))))),
IF(MDQ_S2!$W47=1,
IF(ErfassungMDQ!CV107="a",1,
IF(ErfassungMDQ!CV107="b",2,
IF(ErfassungMDQ!CV107="c",3,
IF(ErfassungMDQ!CV107="d",4,
IF(ErfassungMDQ!CV107="e",5))))),0))</f>
        <v>0</v>
      </c>
      <c r="CW107" s="278" t="b">
        <f>IF(MDQ_S2!$W47=5,
IF(ErfassungMDQ!CW107="a",5,
IF(ErfassungMDQ!CW107="b",4,
IF(ErfassungMDQ!CW107="c",3,
IF(ErfassungMDQ!CW107="d",2,
IF(ErfassungMDQ!CW107="e",1))))),
IF(MDQ_S2!$W47=1,
IF(ErfassungMDQ!CW107="a",1,
IF(ErfassungMDQ!CW107="b",2,
IF(ErfassungMDQ!CW107="c",3,
IF(ErfassungMDQ!CW107="d",4,
IF(ErfassungMDQ!CW107="e",5))))),0))</f>
        <v>0</v>
      </c>
      <c r="CX107" s="277" t="b">
        <f>IF(MDQ_S2!$W47=5,
IF(ErfassungMDQ!CX107="a",5,
IF(ErfassungMDQ!CX107="b",4,
IF(ErfassungMDQ!CX107="c",3,
IF(ErfassungMDQ!CX107="d",2,
IF(ErfassungMDQ!CX107="e",1))))),
IF(MDQ_S2!$W47=1,
IF(ErfassungMDQ!CX107="a",1,
IF(ErfassungMDQ!CX107="b",2,
IF(ErfassungMDQ!CX107="c",3,
IF(ErfassungMDQ!CX107="d",4,
IF(ErfassungMDQ!CX107="e",5))))),0))</f>
        <v>0</v>
      </c>
      <c r="CY107" s="278" t="b">
        <f>IF(MDQ_S2!$W47=5,
IF(ErfassungMDQ!CY107="a",5,
IF(ErfassungMDQ!CY107="b",4,
IF(ErfassungMDQ!CY107="c",3,
IF(ErfassungMDQ!CY107="d",2,
IF(ErfassungMDQ!CY107="e",1))))),
IF(MDQ_S2!$W47=1,
IF(ErfassungMDQ!CY107="a",1,
IF(ErfassungMDQ!CY107="b",2,
IF(ErfassungMDQ!CY107="c",3,
IF(ErfassungMDQ!CY107="d",4,
IF(ErfassungMDQ!CY107="e",5))))),0))</f>
        <v>0</v>
      </c>
      <c r="CZ107" s="277" t="b">
        <f>IF(MDQ_S2!$W47=5,
IF(ErfassungMDQ!CZ107="a",5,
IF(ErfassungMDQ!CZ107="b",4,
IF(ErfassungMDQ!CZ107="c",3,
IF(ErfassungMDQ!CZ107="d",2,
IF(ErfassungMDQ!CZ107="e",1))))),
IF(MDQ_S2!$W47=1,
IF(ErfassungMDQ!CZ107="a",1,
IF(ErfassungMDQ!CZ107="b",2,
IF(ErfassungMDQ!CZ107="c",3,
IF(ErfassungMDQ!CZ107="d",4,
IF(ErfassungMDQ!CZ107="e",5))))),0))</f>
        <v>0</v>
      </c>
      <c r="DA107" s="278" t="b">
        <f>IF(MDQ_S2!$W47=5,
IF(ErfassungMDQ!DA107="a",5,
IF(ErfassungMDQ!DA107="b",4,
IF(ErfassungMDQ!DA107="c",3,
IF(ErfassungMDQ!DA107="d",2,
IF(ErfassungMDQ!DA107="e",1))))),
IF(MDQ_S2!$W47=1,
IF(ErfassungMDQ!DA107="a",1,
IF(ErfassungMDQ!DA107="b",2,
IF(ErfassungMDQ!DA107="c",3,
IF(ErfassungMDQ!DA107="d",4,
IF(ErfassungMDQ!DA107="e",5))))),0))</f>
        <v>0</v>
      </c>
      <c r="DB107" s="277" t="b">
        <f>IF(MDQ_S2!$W47=5,
IF(ErfassungMDQ!DB107="a",5,
IF(ErfassungMDQ!DB107="b",4,
IF(ErfassungMDQ!DB107="c",3,
IF(ErfassungMDQ!DB107="d",2,
IF(ErfassungMDQ!DB107="e",1))))),
IF(MDQ_S2!$W47=1,
IF(ErfassungMDQ!DB107="a",1,
IF(ErfassungMDQ!DB107="b",2,
IF(ErfassungMDQ!DB107="c",3,
IF(ErfassungMDQ!DB107="d",4,
IF(ErfassungMDQ!DB107="e",5))))),0))</f>
        <v>0</v>
      </c>
      <c r="DC107" s="278" t="b">
        <f>IF(MDQ_S2!$W47=5,
IF(ErfassungMDQ!DC107="a",5,
IF(ErfassungMDQ!DC107="b",4,
IF(ErfassungMDQ!DC107="c",3,
IF(ErfassungMDQ!DC107="d",2,
IF(ErfassungMDQ!DC107="e",1))))),
IF(MDQ_S2!$W47=1,
IF(ErfassungMDQ!DC107="a",1,
IF(ErfassungMDQ!DC107="b",2,
IF(ErfassungMDQ!DC107="c",3,
IF(ErfassungMDQ!DC107="d",4,
IF(ErfassungMDQ!DC107="e",5))))),0))</f>
        <v>0</v>
      </c>
      <c r="DD107" s="277" t="b">
        <f>IF(MDQ_S2!$W47=5,
IF(ErfassungMDQ!DD107="a",5,
IF(ErfassungMDQ!DD107="b",4,
IF(ErfassungMDQ!DD107="c",3,
IF(ErfassungMDQ!DD107="d",2,
IF(ErfassungMDQ!DD107="e",1))))),
IF(MDQ_S2!$W47=1,
IF(ErfassungMDQ!DD107="a",1,
IF(ErfassungMDQ!DD107="b",2,
IF(ErfassungMDQ!DD107="c",3,
IF(ErfassungMDQ!DD107="d",4,
IF(ErfassungMDQ!DD107="e",5))))),0))</f>
        <v>0</v>
      </c>
      <c r="DE107" s="278" t="b">
        <f>IF(MDQ_S2!$W47=5,
IF(ErfassungMDQ!DE107="a",5,
IF(ErfassungMDQ!DE107="b",4,
IF(ErfassungMDQ!DE107="c",3,
IF(ErfassungMDQ!DE107="d",2,
IF(ErfassungMDQ!DE107="e",1))))),
IF(MDQ_S2!$W47=1,
IF(ErfassungMDQ!DE107="a",1,
IF(ErfassungMDQ!DE107="b",2,
IF(ErfassungMDQ!DE107="c",3,
IF(ErfassungMDQ!DE107="d",4,
IF(ErfassungMDQ!DE107="e",5))))),0))</f>
        <v>0</v>
      </c>
      <c r="DF107" s="277" t="b">
        <f>IF(MDQ_S2!$W47=5,
IF(ErfassungMDQ!DF107="a",5,
IF(ErfassungMDQ!DF107="b",4,
IF(ErfassungMDQ!DF107="c",3,
IF(ErfassungMDQ!DF107="d",2,
IF(ErfassungMDQ!DF107="e",1))))),
IF(MDQ_S2!$W47=1,
IF(ErfassungMDQ!DF107="a",1,
IF(ErfassungMDQ!DF107="b",2,
IF(ErfassungMDQ!DF107="c",3,
IF(ErfassungMDQ!DF107="d",4,
IF(ErfassungMDQ!DF107="e",5))))),0))</f>
        <v>0</v>
      </c>
      <c r="DG107" s="278" t="b">
        <f>IF(MDQ_S2!$W47=5,
IF(ErfassungMDQ!DG107="a",5,
IF(ErfassungMDQ!DG107="b",4,
IF(ErfassungMDQ!DG107="c",3,
IF(ErfassungMDQ!DG107="d",2,
IF(ErfassungMDQ!DG107="e",1))))),
IF(MDQ_S2!$W47=1,
IF(ErfassungMDQ!DG107="a",1,
IF(ErfassungMDQ!DG107="b",2,
IF(ErfassungMDQ!DG107="c",3,
IF(ErfassungMDQ!DG107="d",4,
IF(ErfassungMDQ!DG107="e",5))))),0))</f>
        <v>0</v>
      </c>
      <c r="DH107" s="277" t="b">
        <f>IF(MDQ_S2!$W47=5,
IF(ErfassungMDQ!DH107="a",5,
IF(ErfassungMDQ!DH107="b",4,
IF(ErfassungMDQ!DH107="c",3,
IF(ErfassungMDQ!DH107="d",2,
IF(ErfassungMDQ!DH107="e",1))))),
IF(MDQ_S2!$W47=1,
IF(ErfassungMDQ!DH107="a",1,
IF(ErfassungMDQ!DH107="b",2,
IF(ErfassungMDQ!DH107="c",3,
IF(ErfassungMDQ!DH107="d",4,
IF(ErfassungMDQ!DH107="e",5))))),0))</f>
        <v>0</v>
      </c>
      <c r="DI107" s="278" t="b">
        <f>IF(MDQ_S2!$W47=5,
IF(ErfassungMDQ!DI107="a",5,
IF(ErfassungMDQ!DI107="b",4,
IF(ErfassungMDQ!DI107="c",3,
IF(ErfassungMDQ!DI107="d",2,
IF(ErfassungMDQ!DI107="e",1))))),
IF(MDQ_S2!$W47=1,
IF(ErfassungMDQ!DI107="a",1,
IF(ErfassungMDQ!DI107="b",2,
IF(ErfassungMDQ!DI107="c",3,
IF(ErfassungMDQ!DI107="d",4,
IF(ErfassungMDQ!DI107="e",5))))),0))</f>
        <v>0</v>
      </c>
      <c r="DJ107" s="277" t="b">
        <f>IF(MDQ_S2!$W47=5,
IF(ErfassungMDQ!DJ107="a",5,
IF(ErfassungMDQ!DJ107="b",4,
IF(ErfassungMDQ!DJ107="c",3,
IF(ErfassungMDQ!DJ107="d",2,
IF(ErfassungMDQ!DJ107="e",1))))),
IF(MDQ_S2!$W47=1,
IF(ErfassungMDQ!DJ107="a",1,
IF(ErfassungMDQ!DJ107="b",2,
IF(ErfassungMDQ!DJ107="c",3,
IF(ErfassungMDQ!DJ107="d",4,
IF(ErfassungMDQ!DJ107="e",5))))),0))</f>
        <v>0</v>
      </c>
      <c r="DK107" s="278" t="b">
        <f>IF(MDQ_S2!$W47=5,
IF(ErfassungMDQ!DK107="a",5,
IF(ErfassungMDQ!DK107="b",4,
IF(ErfassungMDQ!DK107="c",3,
IF(ErfassungMDQ!DK107="d",2,
IF(ErfassungMDQ!DK107="e",1))))),
IF(MDQ_S2!$W47=1,
IF(ErfassungMDQ!DK107="a",1,
IF(ErfassungMDQ!DK107="b",2,
IF(ErfassungMDQ!DK107="c",3,
IF(ErfassungMDQ!DK107="d",4,
IF(ErfassungMDQ!DK107="e",5))))),0))</f>
        <v>0</v>
      </c>
      <c r="DL107" s="277" t="b">
        <f>IF(MDQ_S2!$W47=5,
IF(ErfassungMDQ!DL107="a",5,
IF(ErfassungMDQ!DL107="b",4,
IF(ErfassungMDQ!DL107="c",3,
IF(ErfassungMDQ!DL107="d",2,
IF(ErfassungMDQ!DL107="e",1))))),
IF(MDQ_S2!$W47=1,
IF(ErfassungMDQ!DL107="a",1,
IF(ErfassungMDQ!DL107="b",2,
IF(ErfassungMDQ!DL107="c",3,
IF(ErfassungMDQ!DL107="d",4,
IF(ErfassungMDQ!DL107="e",5))))),0))</f>
        <v>0</v>
      </c>
      <c r="DM107" s="278" t="b">
        <f>IF(MDQ_S2!$W47=5,
IF(ErfassungMDQ!DM107="a",5,
IF(ErfassungMDQ!DM107="b",4,
IF(ErfassungMDQ!DM107="c",3,
IF(ErfassungMDQ!DM107="d",2,
IF(ErfassungMDQ!DM107="e",1))))),
IF(MDQ_S2!$W47=1,
IF(ErfassungMDQ!DM107="a",1,
IF(ErfassungMDQ!DM107="b",2,
IF(ErfassungMDQ!DM107="c",3,
IF(ErfassungMDQ!DM107="d",4,
IF(ErfassungMDQ!DM107="e",5))))),0))</f>
        <v>0</v>
      </c>
      <c r="DN107" s="277" t="b">
        <f>IF(MDQ_S2!$W47=5,
IF(ErfassungMDQ!DN107="a",5,
IF(ErfassungMDQ!DN107="b",4,
IF(ErfassungMDQ!DN107="c",3,
IF(ErfassungMDQ!DN107="d",2,
IF(ErfassungMDQ!DN107="e",1))))),
IF(MDQ_S2!$W47=1,
IF(ErfassungMDQ!DN107="a",1,
IF(ErfassungMDQ!DN107="b",2,
IF(ErfassungMDQ!DN107="c",3,
IF(ErfassungMDQ!DN107="d",4,
IF(ErfassungMDQ!DN107="e",5))))),0))</f>
        <v>0</v>
      </c>
      <c r="DO107" s="278" t="b">
        <f>IF(MDQ_S2!$W47=5,
IF(ErfassungMDQ!DO107="a",5,
IF(ErfassungMDQ!DO107="b",4,
IF(ErfassungMDQ!DO107="c",3,
IF(ErfassungMDQ!DO107="d",2,
IF(ErfassungMDQ!DO107="e",1))))),
IF(MDQ_S2!$W47=1,
IF(ErfassungMDQ!DO107="a",1,
IF(ErfassungMDQ!DO107="b",2,
IF(ErfassungMDQ!DO107="c",3,
IF(ErfassungMDQ!DO107="d",4,
IF(ErfassungMDQ!DO107="e",5))))),0))</f>
        <v>0</v>
      </c>
      <c r="DP107" s="277" t="b">
        <f>IF(MDQ_S2!$W47=5,
IF(ErfassungMDQ!DP107="a",5,
IF(ErfassungMDQ!DP107="b",4,
IF(ErfassungMDQ!DP107="c",3,
IF(ErfassungMDQ!DP107="d",2,
IF(ErfassungMDQ!DP107="e",1))))),
IF(MDQ_S2!$W47=1,
IF(ErfassungMDQ!DP107="a",1,
IF(ErfassungMDQ!DP107="b",2,
IF(ErfassungMDQ!DP107="c",3,
IF(ErfassungMDQ!DP107="d",4,
IF(ErfassungMDQ!DP107="e",5))))),0))</f>
        <v>0</v>
      </c>
      <c r="DQ107" s="278" t="b">
        <f>IF(MDQ_S2!$W47=5,
IF(ErfassungMDQ!DQ107="a",5,
IF(ErfassungMDQ!DQ107="b",4,
IF(ErfassungMDQ!DQ107="c",3,
IF(ErfassungMDQ!DQ107="d",2,
IF(ErfassungMDQ!DQ107="e",1))))),
IF(MDQ_S2!$W47=1,
IF(ErfassungMDQ!DQ107="a",1,
IF(ErfassungMDQ!DQ107="b",2,
IF(ErfassungMDQ!DQ107="c",3,
IF(ErfassungMDQ!DQ107="d",4,
IF(ErfassungMDQ!DQ107="e",5))))),0))</f>
        <v>0</v>
      </c>
      <c r="DR107" s="277" t="b">
        <f>IF(MDQ_S2!$W47=5,
IF(ErfassungMDQ!DR107="a",5,
IF(ErfassungMDQ!DR107="b",4,
IF(ErfassungMDQ!DR107="c",3,
IF(ErfassungMDQ!DR107="d",2,
IF(ErfassungMDQ!DR107="e",1))))),
IF(MDQ_S2!$W47=1,
IF(ErfassungMDQ!DR107="a",1,
IF(ErfassungMDQ!DR107="b",2,
IF(ErfassungMDQ!DR107="c",3,
IF(ErfassungMDQ!DR107="d",4,
IF(ErfassungMDQ!DR107="e",5))))),0))</f>
        <v>0</v>
      </c>
      <c r="DS107" s="278" t="b">
        <f>IF(MDQ_S2!$W47=5,
IF(ErfassungMDQ!DS107="a",5,
IF(ErfassungMDQ!DS107="b",4,
IF(ErfassungMDQ!DS107="c",3,
IF(ErfassungMDQ!DS107="d",2,
IF(ErfassungMDQ!DS107="e",1))))),
IF(MDQ_S2!$W47=1,
IF(ErfassungMDQ!DS107="a",1,
IF(ErfassungMDQ!DS107="b",2,
IF(ErfassungMDQ!DS107="c",3,
IF(ErfassungMDQ!DS107="d",4,
IF(ErfassungMDQ!DS107="e",5))))),0))</f>
        <v>0</v>
      </c>
      <c r="DT107" s="277" t="b">
        <f>IF(MDQ_S2!$W47=5,
IF(ErfassungMDQ!DT107="a",5,
IF(ErfassungMDQ!DT107="b",4,
IF(ErfassungMDQ!DT107="c",3,
IF(ErfassungMDQ!DT107="d",2,
IF(ErfassungMDQ!DT107="e",1))))),
IF(MDQ_S2!$W47=1,
IF(ErfassungMDQ!DT107="a",1,
IF(ErfassungMDQ!DT107="b",2,
IF(ErfassungMDQ!DT107="c",3,
IF(ErfassungMDQ!DT107="d",4,
IF(ErfassungMDQ!DT107="e",5))))),0))</f>
        <v>0</v>
      </c>
      <c r="DU107" s="278" t="b">
        <f>IF(MDQ_S2!$W47=5,
IF(ErfassungMDQ!DU107="a",5,
IF(ErfassungMDQ!DU107="b",4,
IF(ErfassungMDQ!DU107="c",3,
IF(ErfassungMDQ!DU107="d",2,
IF(ErfassungMDQ!DU107="e",1))))),
IF(MDQ_S2!$W47=1,
IF(ErfassungMDQ!DU107="a",1,
IF(ErfassungMDQ!DU107="b",2,
IF(ErfassungMDQ!DU107="c",3,
IF(ErfassungMDQ!DU107="d",4,
IF(ErfassungMDQ!DU107="e",5))))),0))</f>
        <v>0</v>
      </c>
      <c r="DV107" s="277" t="b">
        <f>IF(MDQ_S2!$W47=5,
IF(ErfassungMDQ!DV107="a",5,
IF(ErfassungMDQ!DV107="b",4,
IF(ErfassungMDQ!DV107="c",3,
IF(ErfassungMDQ!DV107="d",2,
IF(ErfassungMDQ!DV107="e",1))))),
IF(MDQ_S2!$W47=1,
IF(ErfassungMDQ!DV107="a",1,
IF(ErfassungMDQ!DV107="b",2,
IF(ErfassungMDQ!DV107="c",3,
IF(ErfassungMDQ!DV107="d",4,
IF(ErfassungMDQ!DV107="e",5))))),0))</f>
        <v>0</v>
      </c>
      <c r="DW107" s="278" t="b">
        <f>IF(MDQ_S2!$W47=5,
IF(ErfassungMDQ!DW107="a",5,
IF(ErfassungMDQ!DW107="b",4,
IF(ErfassungMDQ!DW107="c",3,
IF(ErfassungMDQ!DW107="d",2,
IF(ErfassungMDQ!DW107="e",1))))),
IF(MDQ_S2!$W47=1,
IF(ErfassungMDQ!DW107="a",1,
IF(ErfassungMDQ!DW107="b",2,
IF(ErfassungMDQ!DW107="c",3,
IF(ErfassungMDQ!DW107="d",4,
IF(ErfassungMDQ!DW107="e",5))))),0))</f>
        <v>0</v>
      </c>
      <c r="DX107" s="277" t="b">
        <f>IF(MDQ_S2!$W47=5,
IF(ErfassungMDQ!DX107="a",5,
IF(ErfassungMDQ!DX107="b",4,
IF(ErfassungMDQ!DX107="c",3,
IF(ErfassungMDQ!DX107="d",2,
IF(ErfassungMDQ!DX107="e",1))))),
IF(MDQ_S2!$W47=1,
IF(ErfassungMDQ!DX107="a",1,
IF(ErfassungMDQ!DX107="b",2,
IF(ErfassungMDQ!DX107="c",3,
IF(ErfassungMDQ!DX107="d",4,
IF(ErfassungMDQ!DX107="e",5))))),0))</f>
        <v>0</v>
      </c>
      <c r="DY107" s="278" t="b">
        <f>IF(MDQ_S2!$W47=5,
IF(ErfassungMDQ!DY107="a",5,
IF(ErfassungMDQ!DY107="b",4,
IF(ErfassungMDQ!DY107="c",3,
IF(ErfassungMDQ!DY107="d",2,
IF(ErfassungMDQ!DY107="e",1))))),
IF(MDQ_S2!$W47=1,
IF(ErfassungMDQ!DY107="a",1,
IF(ErfassungMDQ!DY107="b",2,
IF(ErfassungMDQ!DY107="c",3,
IF(ErfassungMDQ!DY107="d",4,
IF(ErfassungMDQ!DY107="e",5))))),0))</f>
        <v>0</v>
      </c>
      <c r="DZ107" s="277" t="b">
        <f>IF(MDQ_S2!$W47=5,
IF(ErfassungMDQ!DZ107="a",5,
IF(ErfassungMDQ!DZ107="b",4,
IF(ErfassungMDQ!DZ107="c",3,
IF(ErfassungMDQ!DZ107="d",2,
IF(ErfassungMDQ!DZ107="e",1))))),
IF(MDQ_S2!$W47=1,
IF(ErfassungMDQ!DZ107="a",1,
IF(ErfassungMDQ!DZ107="b",2,
IF(ErfassungMDQ!DZ107="c",3,
IF(ErfassungMDQ!DZ107="d",4,
IF(ErfassungMDQ!DZ107="e",5))))),0))</f>
        <v>0</v>
      </c>
      <c r="EA107" s="278" t="b">
        <f>IF(MDQ_S2!$W47=5,
IF(ErfassungMDQ!EA107="a",5,
IF(ErfassungMDQ!EA107="b",4,
IF(ErfassungMDQ!EA107="c",3,
IF(ErfassungMDQ!EA107="d",2,
IF(ErfassungMDQ!EA107="e",1))))),
IF(MDQ_S2!$W47=1,
IF(ErfassungMDQ!EA107="a",1,
IF(ErfassungMDQ!EA107="b",2,
IF(ErfassungMDQ!EA107="c",3,
IF(ErfassungMDQ!EA107="d",4,
IF(ErfassungMDQ!EA107="e",5))))),0))</f>
        <v>0</v>
      </c>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row>
    <row r="108" spans="1:155" ht="12.75" customHeight="1">
      <c r="A108" s="276">
        <v>101</v>
      </c>
      <c r="B108" s="277" t="b">
        <f>IF(MDQ_S2!$W48=5,
IF(ErfassungMDQ!B108="a",5,
IF(ErfassungMDQ!B108="b",4,
IF(ErfassungMDQ!B108="c",3,
IF(ErfassungMDQ!B108="d",2,
IF(ErfassungMDQ!B108="e",1))))),
IF(MDQ_S2!$W48=1,
IF(ErfassungMDQ!B108="a",1,
IF(ErfassungMDQ!B108="b",2,
IF(ErfassungMDQ!B108="c",3,
IF(ErfassungMDQ!B108="d",4,
IF(ErfassungMDQ!B108="e",5))))),0))</f>
        <v>0</v>
      </c>
      <c r="C108" s="278" t="b">
        <f>IF(MDQ_S2!$W48=5,
IF(ErfassungMDQ!C108="a",5,
IF(ErfassungMDQ!C108="b",4,
IF(ErfassungMDQ!C108="c",3,
IF(ErfassungMDQ!C108="d",2,
IF(ErfassungMDQ!C108="e",1))))),
IF(MDQ_S2!$W48=1,
IF(ErfassungMDQ!C108="a",1,
IF(ErfassungMDQ!C108="b",2,
IF(ErfassungMDQ!C108="c",3,
IF(ErfassungMDQ!C108="d",4,
IF(ErfassungMDQ!C108="e",5))))),0))</f>
        <v>0</v>
      </c>
      <c r="D108" s="277" t="b">
        <f>IF(MDQ_S2!$W48=5,
IF(ErfassungMDQ!D108="a",5,
IF(ErfassungMDQ!D108="b",4,
IF(ErfassungMDQ!D108="c",3,
IF(ErfassungMDQ!D108="d",2,
IF(ErfassungMDQ!D108="e",1))))),
IF(MDQ_S2!$W48=1,
IF(ErfassungMDQ!D108="a",1,
IF(ErfassungMDQ!D108="b",2,
IF(ErfassungMDQ!D108="c",3,
IF(ErfassungMDQ!D108="d",4,
IF(ErfassungMDQ!D108="e",5))))),0))</f>
        <v>0</v>
      </c>
      <c r="E108" s="278" t="b">
        <f>IF(MDQ_S2!$W48=5,
IF(ErfassungMDQ!E108="a",5,
IF(ErfassungMDQ!E108="b",4,
IF(ErfassungMDQ!E108="c",3,
IF(ErfassungMDQ!E108="d",2,
IF(ErfassungMDQ!E108="e",1))))),
IF(MDQ_S2!$W48=1,
IF(ErfassungMDQ!E108="a",1,
IF(ErfassungMDQ!E108="b",2,
IF(ErfassungMDQ!E108="c",3,
IF(ErfassungMDQ!E108="d",4,
IF(ErfassungMDQ!E108="e",5))))),0))</f>
        <v>0</v>
      </c>
      <c r="F108" s="277" t="b">
        <f>IF(MDQ_S2!$W48=5,
IF(ErfassungMDQ!F108="a",5,
IF(ErfassungMDQ!F108="b",4,
IF(ErfassungMDQ!F108="c",3,
IF(ErfassungMDQ!F108="d",2,
IF(ErfassungMDQ!F108="e",1))))),
IF(MDQ_S2!$W48=1,
IF(ErfassungMDQ!F108="a",1,
IF(ErfassungMDQ!F108="b",2,
IF(ErfassungMDQ!F108="c",3,
IF(ErfassungMDQ!F108="d",4,
IF(ErfassungMDQ!F108="e",5))))),0))</f>
        <v>0</v>
      </c>
      <c r="G108" s="278" t="b">
        <f>IF(MDQ_S2!$W48=5,
IF(ErfassungMDQ!G108="a",5,
IF(ErfassungMDQ!G108="b",4,
IF(ErfassungMDQ!G108="c",3,
IF(ErfassungMDQ!G108="d",2,
IF(ErfassungMDQ!G108="e",1))))),
IF(MDQ_S2!$W48=1,
IF(ErfassungMDQ!G108="a",1,
IF(ErfassungMDQ!G108="b",2,
IF(ErfassungMDQ!G108="c",3,
IF(ErfassungMDQ!G108="d",4,
IF(ErfassungMDQ!G108="e",5))))),0))</f>
        <v>0</v>
      </c>
      <c r="H108" s="277" t="b">
        <f>IF(MDQ_S2!$W48=5,
IF(ErfassungMDQ!H108="a",5,
IF(ErfassungMDQ!H108="b",4,
IF(ErfassungMDQ!H108="c",3,
IF(ErfassungMDQ!H108="d",2,
IF(ErfassungMDQ!H108="e",1))))),
IF(MDQ_S2!$W48=1,
IF(ErfassungMDQ!H108="a",1,
IF(ErfassungMDQ!H108="b",2,
IF(ErfassungMDQ!H108="c",3,
IF(ErfassungMDQ!H108="d",4,
IF(ErfassungMDQ!H108="e",5))))),0))</f>
        <v>0</v>
      </c>
      <c r="I108" s="278" t="b">
        <f>IF(MDQ_S2!$W48=5,
IF(ErfassungMDQ!I108="a",5,
IF(ErfassungMDQ!I108="b",4,
IF(ErfassungMDQ!I108="c",3,
IF(ErfassungMDQ!I108="d",2,
IF(ErfassungMDQ!I108="e",1))))),
IF(MDQ_S2!$W48=1,
IF(ErfassungMDQ!I108="a",1,
IF(ErfassungMDQ!I108="b",2,
IF(ErfassungMDQ!I108="c",3,
IF(ErfassungMDQ!I108="d",4,
IF(ErfassungMDQ!I108="e",5))))),0))</f>
        <v>0</v>
      </c>
      <c r="J108" s="277" t="b">
        <f>IF(MDQ_S2!$W48=5,
IF(ErfassungMDQ!J108="a",5,
IF(ErfassungMDQ!J108="b",4,
IF(ErfassungMDQ!J108="c",3,
IF(ErfassungMDQ!J108="d",2,
IF(ErfassungMDQ!J108="e",1))))),
IF(MDQ_S2!$W48=1,
IF(ErfassungMDQ!J108="a",1,
IF(ErfassungMDQ!J108="b",2,
IF(ErfassungMDQ!J108="c",3,
IF(ErfassungMDQ!J108="d",4,
IF(ErfassungMDQ!J108="e",5))))),0))</f>
        <v>0</v>
      </c>
      <c r="K108" s="278" t="b">
        <f>IF(MDQ_S2!$W48=5,
IF(ErfassungMDQ!K108="a",5,
IF(ErfassungMDQ!K108="b",4,
IF(ErfassungMDQ!K108="c",3,
IF(ErfassungMDQ!K108="d",2,
IF(ErfassungMDQ!K108="e",1))))),
IF(MDQ_S2!$W48=1,
IF(ErfassungMDQ!K108="a",1,
IF(ErfassungMDQ!K108="b",2,
IF(ErfassungMDQ!K108="c",3,
IF(ErfassungMDQ!K108="d",4,
IF(ErfassungMDQ!K108="e",5))))),0))</f>
        <v>0</v>
      </c>
      <c r="L108" s="277" t="b">
        <f>IF(MDQ_S2!$W48=5,
IF(ErfassungMDQ!L108="a",5,
IF(ErfassungMDQ!L108="b",4,
IF(ErfassungMDQ!L108="c",3,
IF(ErfassungMDQ!L108="d",2,
IF(ErfassungMDQ!L108="e",1))))),
IF(MDQ_S2!$W48=1,
IF(ErfassungMDQ!L108="a",1,
IF(ErfassungMDQ!L108="b",2,
IF(ErfassungMDQ!L108="c",3,
IF(ErfassungMDQ!L108="d",4,
IF(ErfassungMDQ!L108="e",5))))),0))</f>
        <v>0</v>
      </c>
      <c r="M108" s="278" t="b">
        <f>IF(MDQ_S2!$W48=5,
IF(ErfassungMDQ!M108="a",5,
IF(ErfassungMDQ!M108="b",4,
IF(ErfassungMDQ!M108="c",3,
IF(ErfassungMDQ!M108="d",2,
IF(ErfassungMDQ!M108="e",1))))),
IF(MDQ_S2!$W48=1,
IF(ErfassungMDQ!M108="a",1,
IF(ErfassungMDQ!M108="b",2,
IF(ErfassungMDQ!M108="c",3,
IF(ErfassungMDQ!M108="d",4,
IF(ErfassungMDQ!M108="e",5))))),0))</f>
        <v>0</v>
      </c>
      <c r="N108" s="277" t="b">
        <f>IF(MDQ_S2!$W48=5,
IF(ErfassungMDQ!N108="a",5,
IF(ErfassungMDQ!N108="b",4,
IF(ErfassungMDQ!N108="c",3,
IF(ErfassungMDQ!N108="d",2,
IF(ErfassungMDQ!N108="e",1))))),
IF(MDQ_S2!$W48=1,
IF(ErfassungMDQ!N108="a",1,
IF(ErfassungMDQ!N108="b",2,
IF(ErfassungMDQ!N108="c",3,
IF(ErfassungMDQ!N108="d",4,
IF(ErfassungMDQ!N108="e",5))))),0))</f>
        <v>0</v>
      </c>
      <c r="O108" s="278" t="b">
        <f>IF(MDQ_S2!$W48=5,
IF(ErfassungMDQ!O108="a",5,
IF(ErfassungMDQ!O108="b",4,
IF(ErfassungMDQ!O108="c",3,
IF(ErfassungMDQ!O108="d",2,
IF(ErfassungMDQ!O108="e",1))))),
IF(MDQ_S2!$W48=1,
IF(ErfassungMDQ!O108="a",1,
IF(ErfassungMDQ!O108="b",2,
IF(ErfassungMDQ!O108="c",3,
IF(ErfassungMDQ!O108="d",4,
IF(ErfassungMDQ!O108="e",5))))),0))</f>
        <v>0</v>
      </c>
      <c r="P108" s="277" t="b">
        <f>IF(MDQ_S2!$W48=5,
IF(ErfassungMDQ!P108="a",5,
IF(ErfassungMDQ!P108="b",4,
IF(ErfassungMDQ!P108="c",3,
IF(ErfassungMDQ!P108="d",2,
IF(ErfassungMDQ!P108="e",1))))),
IF(MDQ_S2!$W48=1,
IF(ErfassungMDQ!P108="a",1,
IF(ErfassungMDQ!P108="b",2,
IF(ErfassungMDQ!P108="c",3,
IF(ErfassungMDQ!P108="d",4,
IF(ErfassungMDQ!P108="e",5))))),0))</f>
        <v>0</v>
      </c>
      <c r="Q108" s="278" t="b">
        <f>IF(MDQ_S2!$W48=5,
IF(ErfassungMDQ!Q108="a",5,
IF(ErfassungMDQ!Q108="b",4,
IF(ErfassungMDQ!Q108="c",3,
IF(ErfassungMDQ!Q108="d",2,
IF(ErfassungMDQ!Q108="e",1))))),
IF(MDQ_S2!$W48=1,
IF(ErfassungMDQ!Q108="a",1,
IF(ErfassungMDQ!Q108="b",2,
IF(ErfassungMDQ!Q108="c",3,
IF(ErfassungMDQ!Q108="d",4,
IF(ErfassungMDQ!Q108="e",5))))),0))</f>
        <v>0</v>
      </c>
      <c r="R108" s="277" t="b">
        <f>IF(MDQ_S2!$W48=5,
IF(ErfassungMDQ!R108="a",5,
IF(ErfassungMDQ!R108="b",4,
IF(ErfassungMDQ!R108="c",3,
IF(ErfassungMDQ!R108="d",2,
IF(ErfassungMDQ!R108="e",1))))),
IF(MDQ_S2!$W48=1,
IF(ErfassungMDQ!R108="a",1,
IF(ErfassungMDQ!R108="b",2,
IF(ErfassungMDQ!R108="c",3,
IF(ErfassungMDQ!R108="d",4,
IF(ErfassungMDQ!R108="e",5))))),0))</f>
        <v>0</v>
      </c>
      <c r="S108" s="278" t="b">
        <f>IF(MDQ_S2!$W48=5,
IF(ErfassungMDQ!S108="a",5,
IF(ErfassungMDQ!S108="b",4,
IF(ErfassungMDQ!S108="c",3,
IF(ErfassungMDQ!S108="d",2,
IF(ErfassungMDQ!S108="e",1))))),
IF(MDQ_S2!$W48=1,
IF(ErfassungMDQ!S108="a",1,
IF(ErfassungMDQ!S108="b",2,
IF(ErfassungMDQ!S108="c",3,
IF(ErfassungMDQ!S108="d",4,
IF(ErfassungMDQ!S108="e",5))))),0))</f>
        <v>0</v>
      </c>
      <c r="T108" s="277" t="b">
        <f>IF(MDQ_S2!$W48=5,
IF(ErfassungMDQ!T108="a",5,
IF(ErfassungMDQ!T108="b",4,
IF(ErfassungMDQ!T108="c",3,
IF(ErfassungMDQ!T108="d",2,
IF(ErfassungMDQ!T108="e",1))))),
IF(MDQ_S2!$W48=1,
IF(ErfassungMDQ!T108="a",1,
IF(ErfassungMDQ!T108="b",2,
IF(ErfassungMDQ!T108="c",3,
IF(ErfassungMDQ!T108="d",4,
IF(ErfassungMDQ!T108="e",5))))),0))</f>
        <v>0</v>
      </c>
      <c r="U108" s="278" t="b">
        <f>IF(MDQ_S2!$W48=5,
IF(ErfassungMDQ!U108="a",5,
IF(ErfassungMDQ!U108="b",4,
IF(ErfassungMDQ!U108="c",3,
IF(ErfassungMDQ!U108="d",2,
IF(ErfassungMDQ!U108="e",1))))),
IF(MDQ_S2!$W48=1,
IF(ErfassungMDQ!U108="a",1,
IF(ErfassungMDQ!U108="b",2,
IF(ErfassungMDQ!U108="c",3,
IF(ErfassungMDQ!U108="d",4,
IF(ErfassungMDQ!U108="e",5))))),0))</f>
        <v>0</v>
      </c>
      <c r="V108" s="277" t="b">
        <f>IF(MDQ_S2!$W48=5,
IF(ErfassungMDQ!V108="a",5,
IF(ErfassungMDQ!V108="b",4,
IF(ErfassungMDQ!V108="c",3,
IF(ErfassungMDQ!V108="d",2,
IF(ErfassungMDQ!V108="e",1))))),
IF(MDQ_S2!$W48=1,
IF(ErfassungMDQ!V108="a",1,
IF(ErfassungMDQ!V108="b",2,
IF(ErfassungMDQ!V108="c",3,
IF(ErfassungMDQ!V108="d",4,
IF(ErfassungMDQ!V108="e",5))))),0))</f>
        <v>0</v>
      </c>
      <c r="W108" s="278" t="b">
        <f>IF(MDQ_S2!$W48=5,
IF(ErfassungMDQ!W108="a",5,
IF(ErfassungMDQ!W108="b",4,
IF(ErfassungMDQ!W108="c",3,
IF(ErfassungMDQ!W108="d",2,
IF(ErfassungMDQ!W108="e",1))))),
IF(MDQ_S2!$W48=1,
IF(ErfassungMDQ!W108="a",1,
IF(ErfassungMDQ!W108="b",2,
IF(ErfassungMDQ!W108="c",3,
IF(ErfassungMDQ!W108="d",4,
IF(ErfassungMDQ!W108="e",5))))),0))</f>
        <v>0</v>
      </c>
      <c r="X108" s="277" t="b">
        <f>IF(MDQ_S2!$W48=5,
IF(ErfassungMDQ!X108="a",5,
IF(ErfassungMDQ!X108="b",4,
IF(ErfassungMDQ!X108="c",3,
IF(ErfassungMDQ!X108="d",2,
IF(ErfassungMDQ!X108="e",1))))),
IF(MDQ_S2!$W48=1,
IF(ErfassungMDQ!X108="a",1,
IF(ErfassungMDQ!X108="b",2,
IF(ErfassungMDQ!X108="c",3,
IF(ErfassungMDQ!X108="d",4,
IF(ErfassungMDQ!X108="e",5))))),0))</f>
        <v>0</v>
      </c>
      <c r="Y108" s="278" t="b">
        <f>IF(MDQ_S2!$W48=5,
IF(ErfassungMDQ!Y108="a",5,
IF(ErfassungMDQ!Y108="b",4,
IF(ErfassungMDQ!Y108="c",3,
IF(ErfassungMDQ!Y108="d",2,
IF(ErfassungMDQ!Y108="e",1))))),
IF(MDQ_S2!$W48=1,
IF(ErfassungMDQ!Y108="a",1,
IF(ErfassungMDQ!Y108="b",2,
IF(ErfassungMDQ!Y108="c",3,
IF(ErfassungMDQ!Y108="d",4,
IF(ErfassungMDQ!Y108="e",5))))),0))</f>
        <v>0</v>
      </c>
      <c r="Z108" s="277" t="b">
        <f>IF(MDQ_S2!$W48=5,
IF(ErfassungMDQ!Z108="a",5,
IF(ErfassungMDQ!Z108="b",4,
IF(ErfassungMDQ!Z108="c",3,
IF(ErfassungMDQ!Z108="d",2,
IF(ErfassungMDQ!Z108="e",1))))),
IF(MDQ_S2!$W48=1,
IF(ErfassungMDQ!Z108="a",1,
IF(ErfassungMDQ!Z108="b",2,
IF(ErfassungMDQ!Z108="c",3,
IF(ErfassungMDQ!Z108="d",4,
IF(ErfassungMDQ!Z108="e",5))))),0))</f>
        <v>0</v>
      </c>
      <c r="AA108" s="278" t="b">
        <f>IF(MDQ_S2!$W48=5,
IF(ErfassungMDQ!AA108="a",5,
IF(ErfassungMDQ!AA108="b",4,
IF(ErfassungMDQ!AA108="c",3,
IF(ErfassungMDQ!AA108="d",2,
IF(ErfassungMDQ!AA108="e",1))))),
IF(MDQ_S2!$W48=1,
IF(ErfassungMDQ!AA108="a",1,
IF(ErfassungMDQ!AA108="b",2,
IF(ErfassungMDQ!AA108="c",3,
IF(ErfassungMDQ!AA108="d",4,
IF(ErfassungMDQ!AA108="e",5))))),0))</f>
        <v>0</v>
      </c>
      <c r="AB108" s="277" t="b">
        <f>IF(MDQ_S2!$W48=5,
IF(ErfassungMDQ!AB108="a",5,
IF(ErfassungMDQ!AB108="b",4,
IF(ErfassungMDQ!AB108="c",3,
IF(ErfassungMDQ!AB108="d",2,
IF(ErfassungMDQ!AB108="e",1))))),
IF(MDQ_S2!$W48=1,
IF(ErfassungMDQ!AB108="a",1,
IF(ErfassungMDQ!AB108="b",2,
IF(ErfassungMDQ!AB108="c",3,
IF(ErfassungMDQ!AB108="d",4,
IF(ErfassungMDQ!AB108="e",5))))),0))</f>
        <v>0</v>
      </c>
      <c r="AC108" s="278" t="b">
        <f>IF(MDQ_S2!$W48=5,
IF(ErfassungMDQ!AC108="a",5,
IF(ErfassungMDQ!AC108="b",4,
IF(ErfassungMDQ!AC108="c",3,
IF(ErfassungMDQ!AC108="d",2,
IF(ErfassungMDQ!AC108="e",1))))),
IF(MDQ_S2!$W48=1,
IF(ErfassungMDQ!AC108="a",1,
IF(ErfassungMDQ!AC108="b",2,
IF(ErfassungMDQ!AC108="c",3,
IF(ErfassungMDQ!AC108="d",4,
IF(ErfassungMDQ!AC108="e",5))))),0))</f>
        <v>0</v>
      </c>
      <c r="AD108" s="277" t="b">
        <f>IF(MDQ_S2!$W48=5,
IF(ErfassungMDQ!AD108="a",5,
IF(ErfassungMDQ!AD108="b",4,
IF(ErfassungMDQ!AD108="c",3,
IF(ErfassungMDQ!AD108="d",2,
IF(ErfassungMDQ!AD108="e",1))))),
IF(MDQ_S2!$W48=1,
IF(ErfassungMDQ!AD108="a",1,
IF(ErfassungMDQ!AD108="b",2,
IF(ErfassungMDQ!AD108="c",3,
IF(ErfassungMDQ!AD108="d",4,
IF(ErfassungMDQ!AD108="e",5))))),0))</f>
        <v>0</v>
      </c>
      <c r="AE108" s="278" t="b">
        <f>IF(MDQ_S2!$W48=5,
IF(ErfassungMDQ!AE108="a",5,
IF(ErfassungMDQ!AE108="b",4,
IF(ErfassungMDQ!AE108="c",3,
IF(ErfassungMDQ!AE108="d",2,
IF(ErfassungMDQ!AE108="e",1))))),
IF(MDQ_S2!$W48=1,
IF(ErfassungMDQ!AE108="a",1,
IF(ErfassungMDQ!AE108="b",2,
IF(ErfassungMDQ!AE108="c",3,
IF(ErfassungMDQ!AE108="d",4,
IF(ErfassungMDQ!AE108="e",5))))),0))</f>
        <v>0</v>
      </c>
      <c r="AF108" s="277" t="b">
        <f>IF(MDQ_S2!$W48=5,
IF(ErfassungMDQ!AF108="a",5,
IF(ErfassungMDQ!AF108="b",4,
IF(ErfassungMDQ!AF108="c",3,
IF(ErfassungMDQ!AF108="d",2,
IF(ErfassungMDQ!AF108="e",1))))),
IF(MDQ_S2!$W48=1,
IF(ErfassungMDQ!AF108="a",1,
IF(ErfassungMDQ!AF108="b",2,
IF(ErfassungMDQ!AF108="c",3,
IF(ErfassungMDQ!AF108="d",4,
IF(ErfassungMDQ!AF108="e",5))))),0))</f>
        <v>0</v>
      </c>
      <c r="AG108" s="278" t="b">
        <f>IF(MDQ_S2!$W48=5,
IF(ErfassungMDQ!AG108="a",5,
IF(ErfassungMDQ!AG108="b",4,
IF(ErfassungMDQ!AG108="c",3,
IF(ErfassungMDQ!AG108="d",2,
IF(ErfassungMDQ!AG108="e",1))))),
IF(MDQ_S2!$W48=1,
IF(ErfassungMDQ!AG108="a",1,
IF(ErfassungMDQ!AG108="b",2,
IF(ErfassungMDQ!AG108="c",3,
IF(ErfassungMDQ!AG108="d",4,
IF(ErfassungMDQ!AG108="e",5))))),0))</f>
        <v>0</v>
      </c>
      <c r="AH108" s="277" t="b">
        <f>IF(MDQ_S2!$W48=5,
IF(ErfassungMDQ!AH108="a",5,
IF(ErfassungMDQ!AH108="b",4,
IF(ErfassungMDQ!AH108="c",3,
IF(ErfassungMDQ!AH108="d",2,
IF(ErfassungMDQ!AH108="e",1))))),
IF(MDQ_S2!$W48=1,
IF(ErfassungMDQ!AH108="a",1,
IF(ErfassungMDQ!AH108="b",2,
IF(ErfassungMDQ!AH108="c",3,
IF(ErfassungMDQ!AH108="d",4,
IF(ErfassungMDQ!AH108="e",5))))),0))</f>
        <v>0</v>
      </c>
      <c r="AI108" s="278" t="b">
        <f>IF(MDQ_S2!$W48=5,
IF(ErfassungMDQ!AI108="a",5,
IF(ErfassungMDQ!AI108="b",4,
IF(ErfassungMDQ!AI108="c",3,
IF(ErfassungMDQ!AI108="d",2,
IF(ErfassungMDQ!AI108="e",1))))),
IF(MDQ_S2!$W48=1,
IF(ErfassungMDQ!AI108="a",1,
IF(ErfassungMDQ!AI108="b",2,
IF(ErfassungMDQ!AI108="c",3,
IF(ErfassungMDQ!AI108="d",4,
IF(ErfassungMDQ!AI108="e",5))))),0))</f>
        <v>0</v>
      </c>
      <c r="AJ108" s="277" t="b">
        <f>IF(MDQ_S2!$W48=5,
IF(ErfassungMDQ!AJ108="a",5,
IF(ErfassungMDQ!AJ108="b",4,
IF(ErfassungMDQ!AJ108="c",3,
IF(ErfassungMDQ!AJ108="d",2,
IF(ErfassungMDQ!AJ108="e",1))))),
IF(MDQ_S2!$W48=1,
IF(ErfassungMDQ!AJ108="a",1,
IF(ErfassungMDQ!AJ108="b",2,
IF(ErfassungMDQ!AJ108="c",3,
IF(ErfassungMDQ!AJ108="d",4,
IF(ErfassungMDQ!AJ108="e",5))))),0))</f>
        <v>0</v>
      </c>
      <c r="AK108" s="278" t="b">
        <f>IF(MDQ_S2!$W48=5,
IF(ErfassungMDQ!AK108="a",5,
IF(ErfassungMDQ!AK108="b",4,
IF(ErfassungMDQ!AK108="c",3,
IF(ErfassungMDQ!AK108="d",2,
IF(ErfassungMDQ!AK108="e",1))))),
IF(MDQ_S2!$W48=1,
IF(ErfassungMDQ!AK108="a",1,
IF(ErfassungMDQ!AK108="b",2,
IF(ErfassungMDQ!AK108="c",3,
IF(ErfassungMDQ!AK108="d",4,
IF(ErfassungMDQ!AK108="e",5))))),0))</f>
        <v>0</v>
      </c>
      <c r="AL108" s="277" t="b">
        <f>IF(MDQ_S2!$W48=5,
IF(ErfassungMDQ!AL108="a",5,
IF(ErfassungMDQ!AL108="b",4,
IF(ErfassungMDQ!AL108="c",3,
IF(ErfassungMDQ!AL108="d",2,
IF(ErfassungMDQ!AL108="e",1))))),
IF(MDQ_S2!$W48=1,
IF(ErfassungMDQ!AL108="a",1,
IF(ErfassungMDQ!AL108="b",2,
IF(ErfassungMDQ!AL108="c",3,
IF(ErfassungMDQ!AL108="d",4,
IF(ErfassungMDQ!AL108="e",5))))),0))</f>
        <v>0</v>
      </c>
      <c r="AM108" s="278" t="b">
        <f>IF(MDQ_S2!$W48=5,
IF(ErfassungMDQ!AM108="a",5,
IF(ErfassungMDQ!AM108="b",4,
IF(ErfassungMDQ!AM108="c",3,
IF(ErfassungMDQ!AM108="d",2,
IF(ErfassungMDQ!AM108="e",1))))),
IF(MDQ_S2!$W48=1,
IF(ErfassungMDQ!AM108="a",1,
IF(ErfassungMDQ!AM108="b",2,
IF(ErfassungMDQ!AM108="c",3,
IF(ErfassungMDQ!AM108="d",4,
IF(ErfassungMDQ!AM108="e",5))))),0))</f>
        <v>0</v>
      </c>
      <c r="AN108" s="277" t="b">
        <f>IF(MDQ_S2!$W48=5,
IF(ErfassungMDQ!AN108="a",5,
IF(ErfassungMDQ!AN108="b",4,
IF(ErfassungMDQ!AN108="c",3,
IF(ErfassungMDQ!AN108="d",2,
IF(ErfassungMDQ!AN108="e",1))))),
IF(MDQ_S2!$W48=1,
IF(ErfassungMDQ!AN108="a",1,
IF(ErfassungMDQ!AN108="b",2,
IF(ErfassungMDQ!AN108="c",3,
IF(ErfassungMDQ!AN108="d",4,
IF(ErfassungMDQ!AN108="e",5))))),0))</f>
        <v>0</v>
      </c>
      <c r="AO108" s="278" t="b">
        <f>IF(MDQ_S2!$W48=5,
IF(ErfassungMDQ!AO108="a",5,
IF(ErfassungMDQ!AO108="b",4,
IF(ErfassungMDQ!AO108="c",3,
IF(ErfassungMDQ!AO108="d",2,
IF(ErfassungMDQ!AO108="e",1))))),
IF(MDQ_S2!$W48=1,
IF(ErfassungMDQ!AO108="a",1,
IF(ErfassungMDQ!AO108="b",2,
IF(ErfassungMDQ!AO108="c",3,
IF(ErfassungMDQ!AO108="d",4,
IF(ErfassungMDQ!AO108="e",5))))),0))</f>
        <v>0</v>
      </c>
      <c r="AP108" s="277" t="b">
        <f>IF(MDQ_S2!$W48=5,
IF(ErfassungMDQ!AP108="a",5,
IF(ErfassungMDQ!AP108="b",4,
IF(ErfassungMDQ!AP108="c",3,
IF(ErfassungMDQ!AP108="d",2,
IF(ErfassungMDQ!AP108="e",1))))),
IF(MDQ_S2!$W48=1,
IF(ErfassungMDQ!AP108="a",1,
IF(ErfassungMDQ!AP108="b",2,
IF(ErfassungMDQ!AP108="c",3,
IF(ErfassungMDQ!AP108="d",4,
IF(ErfassungMDQ!AP108="e",5))))),0))</f>
        <v>0</v>
      </c>
      <c r="AQ108" s="278" t="b">
        <f>IF(MDQ_S2!$W48=5,
IF(ErfassungMDQ!AQ108="a",5,
IF(ErfassungMDQ!AQ108="b",4,
IF(ErfassungMDQ!AQ108="c",3,
IF(ErfassungMDQ!AQ108="d",2,
IF(ErfassungMDQ!AQ108="e",1))))),
IF(MDQ_S2!$W48=1,
IF(ErfassungMDQ!AQ108="a",1,
IF(ErfassungMDQ!AQ108="b",2,
IF(ErfassungMDQ!AQ108="c",3,
IF(ErfassungMDQ!AQ108="d",4,
IF(ErfassungMDQ!AQ108="e",5))))),0))</f>
        <v>0</v>
      </c>
      <c r="AR108" s="277" t="b">
        <f>IF(MDQ_S2!$W48=5,
IF(ErfassungMDQ!AR108="a",5,
IF(ErfassungMDQ!AR108="b",4,
IF(ErfassungMDQ!AR108="c",3,
IF(ErfassungMDQ!AR108="d",2,
IF(ErfassungMDQ!AR108="e",1))))),
IF(MDQ_S2!$W48=1,
IF(ErfassungMDQ!AR108="a",1,
IF(ErfassungMDQ!AR108="b",2,
IF(ErfassungMDQ!AR108="c",3,
IF(ErfassungMDQ!AR108="d",4,
IF(ErfassungMDQ!AR108="e",5))))),0))</f>
        <v>0</v>
      </c>
      <c r="AS108" s="278" t="b">
        <f>IF(MDQ_S2!$W48=5,
IF(ErfassungMDQ!AS108="a",5,
IF(ErfassungMDQ!AS108="b",4,
IF(ErfassungMDQ!AS108="c",3,
IF(ErfassungMDQ!AS108="d",2,
IF(ErfassungMDQ!AS108="e",1))))),
IF(MDQ_S2!$W48=1,
IF(ErfassungMDQ!AS108="a",1,
IF(ErfassungMDQ!AS108="b",2,
IF(ErfassungMDQ!AS108="c",3,
IF(ErfassungMDQ!AS108="d",4,
IF(ErfassungMDQ!AS108="e",5))))),0))</f>
        <v>0</v>
      </c>
      <c r="AT108" s="277" t="b">
        <f>IF(MDQ_S2!$W48=5,
IF(ErfassungMDQ!AT108="a",5,
IF(ErfassungMDQ!AT108="b",4,
IF(ErfassungMDQ!AT108="c",3,
IF(ErfassungMDQ!AT108="d",2,
IF(ErfassungMDQ!AT108="e",1))))),
IF(MDQ_S2!$W48=1,
IF(ErfassungMDQ!AT108="a",1,
IF(ErfassungMDQ!AT108="b",2,
IF(ErfassungMDQ!AT108="c",3,
IF(ErfassungMDQ!AT108="d",4,
IF(ErfassungMDQ!AT108="e",5))))),0))</f>
        <v>0</v>
      </c>
      <c r="AU108" s="278" t="b">
        <f>IF(MDQ_S2!$W48=5,
IF(ErfassungMDQ!AU108="a",5,
IF(ErfassungMDQ!AU108="b",4,
IF(ErfassungMDQ!AU108="c",3,
IF(ErfassungMDQ!AU108="d",2,
IF(ErfassungMDQ!AU108="e",1))))),
IF(MDQ_S2!$W48=1,
IF(ErfassungMDQ!AU108="a",1,
IF(ErfassungMDQ!AU108="b",2,
IF(ErfassungMDQ!AU108="c",3,
IF(ErfassungMDQ!AU108="d",4,
IF(ErfassungMDQ!AU108="e",5))))),0))</f>
        <v>0</v>
      </c>
      <c r="AV108" s="277" t="b">
        <f>IF(MDQ_S2!$W48=5,
IF(ErfassungMDQ!AV108="a",5,
IF(ErfassungMDQ!AV108="b",4,
IF(ErfassungMDQ!AV108="c",3,
IF(ErfassungMDQ!AV108="d",2,
IF(ErfassungMDQ!AV108="e",1))))),
IF(MDQ_S2!$W48=1,
IF(ErfassungMDQ!AV108="a",1,
IF(ErfassungMDQ!AV108="b",2,
IF(ErfassungMDQ!AV108="c",3,
IF(ErfassungMDQ!AV108="d",4,
IF(ErfassungMDQ!AV108="e",5))))),0))</f>
        <v>0</v>
      </c>
      <c r="AW108" s="278" t="b">
        <f>IF(MDQ_S2!$W48=5,
IF(ErfassungMDQ!AW108="a",5,
IF(ErfassungMDQ!AW108="b",4,
IF(ErfassungMDQ!AW108="c",3,
IF(ErfassungMDQ!AW108="d",2,
IF(ErfassungMDQ!AW108="e",1))))),
IF(MDQ_S2!$W48=1,
IF(ErfassungMDQ!AW108="a",1,
IF(ErfassungMDQ!AW108="b",2,
IF(ErfassungMDQ!AW108="c",3,
IF(ErfassungMDQ!AW108="d",4,
IF(ErfassungMDQ!AW108="e",5))))),0))</f>
        <v>0</v>
      </c>
      <c r="AX108" s="277" t="b">
        <f>IF(MDQ_S2!$W48=5,
IF(ErfassungMDQ!AX108="a",5,
IF(ErfassungMDQ!AX108="b",4,
IF(ErfassungMDQ!AX108="c",3,
IF(ErfassungMDQ!AX108="d",2,
IF(ErfassungMDQ!AX108="e",1))))),
IF(MDQ_S2!$W48=1,
IF(ErfassungMDQ!AX108="a",1,
IF(ErfassungMDQ!AX108="b",2,
IF(ErfassungMDQ!AX108="c",3,
IF(ErfassungMDQ!AX108="d",4,
IF(ErfassungMDQ!AX108="e",5))))),0))</f>
        <v>0</v>
      </c>
      <c r="AY108" s="278" t="b">
        <f>IF(MDQ_S2!$W48=5,
IF(ErfassungMDQ!AY108="a",5,
IF(ErfassungMDQ!AY108="b",4,
IF(ErfassungMDQ!AY108="c",3,
IF(ErfassungMDQ!AY108="d",2,
IF(ErfassungMDQ!AY108="e",1))))),
IF(MDQ_S2!$W48=1,
IF(ErfassungMDQ!AY108="a",1,
IF(ErfassungMDQ!AY108="b",2,
IF(ErfassungMDQ!AY108="c",3,
IF(ErfassungMDQ!AY108="d",4,
IF(ErfassungMDQ!AY108="e",5))))),0))</f>
        <v>0</v>
      </c>
      <c r="AZ108" s="277" t="b">
        <f>IF(MDQ_S2!$W48=5,
IF(ErfassungMDQ!AZ108="a",5,
IF(ErfassungMDQ!AZ108="b",4,
IF(ErfassungMDQ!AZ108="c",3,
IF(ErfassungMDQ!AZ108="d",2,
IF(ErfassungMDQ!AZ108="e",1))))),
IF(MDQ_S2!$W48=1,
IF(ErfassungMDQ!AZ108="a",1,
IF(ErfassungMDQ!AZ108="b",2,
IF(ErfassungMDQ!AZ108="c",3,
IF(ErfassungMDQ!AZ108="d",4,
IF(ErfassungMDQ!AZ108="e",5))))),0))</f>
        <v>0</v>
      </c>
      <c r="BA108" s="278" t="b">
        <f>IF(MDQ_S2!$W48=5,
IF(ErfassungMDQ!BA108="a",5,
IF(ErfassungMDQ!BA108="b",4,
IF(ErfassungMDQ!BA108="c",3,
IF(ErfassungMDQ!BA108="d",2,
IF(ErfassungMDQ!BA108="e",1))))),
IF(MDQ_S2!$W48=1,
IF(ErfassungMDQ!BA108="a",1,
IF(ErfassungMDQ!BA108="b",2,
IF(ErfassungMDQ!BA108="c",3,
IF(ErfassungMDQ!BA108="d",4,
IF(ErfassungMDQ!BA108="e",5))))),0))</f>
        <v>0</v>
      </c>
      <c r="BB108" s="277" t="b">
        <f>IF(MDQ_S2!$W48=5,
IF(ErfassungMDQ!BB108="a",5,
IF(ErfassungMDQ!BB108="b",4,
IF(ErfassungMDQ!BB108="c",3,
IF(ErfassungMDQ!BB108="d",2,
IF(ErfassungMDQ!BB108="e",1))))),
IF(MDQ_S2!$W48=1,
IF(ErfassungMDQ!BB108="a",1,
IF(ErfassungMDQ!BB108="b",2,
IF(ErfassungMDQ!BB108="c",3,
IF(ErfassungMDQ!BB108="d",4,
IF(ErfassungMDQ!BB108="e",5))))),0))</f>
        <v>0</v>
      </c>
      <c r="BC108" s="278" t="b">
        <f>IF(MDQ_S2!$W48=5,
IF(ErfassungMDQ!BC108="a",5,
IF(ErfassungMDQ!BC108="b",4,
IF(ErfassungMDQ!BC108="c",3,
IF(ErfassungMDQ!BC108="d",2,
IF(ErfassungMDQ!BC108="e",1))))),
IF(MDQ_S2!$W48=1,
IF(ErfassungMDQ!BC108="a",1,
IF(ErfassungMDQ!BC108="b",2,
IF(ErfassungMDQ!BC108="c",3,
IF(ErfassungMDQ!BC108="d",4,
IF(ErfassungMDQ!BC108="e",5))))),0))</f>
        <v>0</v>
      </c>
      <c r="BD108" s="277" t="b">
        <f>IF(MDQ_S2!$W48=5,
IF(ErfassungMDQ!BD108="a",5,
IF(ErfassungMDQ!BD108="b",4,
IF(ErfassungMDQ!BD108="c",3,
IF(ErfassungMDQ!BD108="d",2,
IF(ErfassungMDQ!BD108="e",1))))),
IF(MDQ_S2!$W48=1,
IF(ErfassungMDQ!BD108="a",1,
IF(ErfassungMDQ!BD108="b",2,
IF(ErfassungMDQ!BD108="c",3,
IF(ErfassungMDQ!BD108="d",4,
IF(ErfassungMDQ!BD108="e",5))))),0))</f>
        <v>0</v>
      </c>
      <c r="BE108" s="278" t="b">
        <f>IF(MDQ_S2!$W48=5,
IF(ErfassungMDQ!BE108="a",5,
IF(ErfassungMDQ!BE108="b",4,
IF(ErfassungMDQ!BE108="c",3,
IF(ErfassungMDQ!BE108="d",2,
IF(ErfassungMDQ!BE108="e",1))))),
IF(MDQ_S2!$W48=1,
IF(ErfassungMDQ!BE108="a",1,
IF(ErfassungMDQ!BE108="b",2,
IF(ErfassungMDQ!BE108="c",3,
IF(ErfassungMDQ!BE108="d",4,
IF(ErfassungMDQ!BE108="e",5))))),0))</f>
        <v>0</v>
      </c>
      <c r="BF108" s="277" t="b">
        <f>IF(MDQ_S2!$W48=5,
IF(ErfassungMDQ!BF108="a",5,
IF(ErfassungMDQ!BF108="b",4,
IF(ErfassungMDQ!BF108="c",3,
IF(ErfassungMDQ!BF108="d",2,
IF(ErfassungMDQ!BF108="e",1))))),
IF(MDQ_S2!$W48=1,
IF(ErfassungMDQ!BF108="a",1,
IF(ErfassungMDQ!BF108="b",2,
IF(ErfassungMDQ!BF108="c",3,
IF(ErfassungMDQ!BF108="d",4,
IF(ErfassungMDQ!BF108="e",5))))),0))</f>
        <v>0</v>
      </c>
      <c r="BG108" s="278" t="b">
        <f>IF(MDQ_S2!$W48=5,
IF(ErfassungMDQ!BG108="a",5,
IF(ErfassungMDQ!BG108="b",4,
IF(ErfassungMDQ!BG108="c",3,
IF(ErfassungMDQ!BG108="d",2,
IF(ErfassungMDQ!BG108="e",1))))),
IF(MDQ_S2!$W48=1,
IF(ErfassungMDQ!BG108="a",1,
IF(ErfassungMDQ!BG108="b",2,
IF(ErfassungMDQ!BG108="c",3,
IF(ErfassungMDQ!BG108="d",4,
IF(ErfassungMDQ!BG108="e",5))))),0))</f>
        <v>0</v>
      </c>
      <c r="BH108" s="277" t="b">
        <f>IF(MDQ_S2!$W48=5,
IF(ErfassungMDQ!BH108="a",5,
IF(ErfassungMDQ!BH108="b",4,
IF(ErfassungMDQ!BH108="c",3,
IF(ErfassungMDQ!BH108="d",2,
IF(ErfassungMDQ!BH108="e",1))))),
IF(MDQ_S2!$W48=1,
IF(ErfassungMDQ!BH108="a",1,
IF(ErfassungMDQ!BH108="b",2,
IF(ErfassungMDQ!BH108="c",3,
IF(ErfassungMDQ!BH108="d",4,
IF(ErfassungMDQ!BH108="e",5))))),0))</f>
        <v>0</v>
      </c>
      <c r="BI108" s="278" t="b">
        <f>IF(MDQ_S2!$W48=5,
IF(ErfassungMDQ!BI108="a",5,
IF(ErfassungMDQ!BI108="b",4,
IF(ErfassungMDQ!BI108="c",3,
IF(ErfassungMDQ!BI108="d",2,
IF(ErfassungMDQ!BI108="e",1))))),
IF(MDQ_S2!$W48=1,
IF(ErfassungMDQ!BI108="a",1,
IF(ErfassungMDQ!BI108="b",2,
IF(ErfassungMDQ!BI108="c",3,
IF(ErfassungMDQ!BI108="d",4,
IF(ErfassungMDQ!BI108="e",5))))),0))</f>
        <v>0</v>
      </c>
      <c r="BJ108" s="277" t="b">
        <f>IF(MDQ_S2!$W48=5,
IF(ErfassungMDQ!BJ108="a",5,
IF(ErfassungMDQ!BJ108="b",4,
IF(ErfassungMDQ!BJ108="c",3,
IF(ErfassungMDQ!BJ108="d",2,
IF(ErfassungMDQ!BJ108="e",1))))),
IF(MDQ_S2!$W48=1,
IF(ErfassungMDQ!BJ108="a",1,
IF(ErfassungMDQ!BJ108="b",2,
IF(ErfassungMDQ!BJ108="c",3,
IF(ErfassungMDQ!BJ108="d",4,
IF(ErfassungMDQ!BJ108="e",5))))),0))</f>
        <v>0</v>
      </c>
      <c r="BK108" s="278" t="b">
        <f>IF(MDQ_S2!$W48=5,
IF(ErfassungMDQ!BK108="a",5,
IF(ErfassungMDQ!BK108="b",4,
IF(ErfassungMDQ!BK108="c",3,
IF(ErfassungMDQ!BK108="d",2,
IF(ErfassungMDQ!BK108="e",1))))),
IF(MDQ_S2!$W48=1,
IF(ErfassungMDQ!BK108="a",1,
IF(ErfassungMDQ!BK108="b",2,
IF(ErfassungMDQ!BK108="c",3,
IF(ErfassungMDQ!BK108="d",4,
IF(ErfassungMDQ!BK108="e",5))))),0))</f>
        <v>0</v>
      </c>
      <c r="BL108" s="277" t="b">
        <f>IF(MDQ_S2!$W48=5,
IF(ErfassungMDQ!BL108="a",5,
IF(ErfassungMDQ!BL108="b",4,
IF(ErfassungMDQ!BL108="c",3,
IF(ErfassungMDQ!BL108="d",2,
IF(ErfassungMDQ!BL108="e",1))))),
IF(MDQ_S2!$W48=1,
IF(ErfassungMDQ!BL108="a",1,
IF(ErfassungMDQ!BL108="b",2,
IF(ErfassungMDQ!BL108="c",3,
IF(ErfassungMDQ!BL108="d",4,
IF(ErfassungMDQ!BL108="e",5))))),0))</f>
        <v>0</v>
      </c>
      <c r="BM108" s="278" t="b">
        <f>IF(MDQ_S2!$W48=5,
IF(ErfassungMDQ!BM108="a",5,
IF(ErfassungMDQ!BM108="b",4,
IF(ErfassungMDQ!BM108="c",3,
IF(ErfassungMDQ!BM108="d",2,
IF(ErfassungMDQ!BM108="e",1))))),
IF(MDQ_S2!$W48=1,
IF(ErfassungMDQ!BM108="a",1,
IF(ErfassungMDQ!BM108="b",2,
IF(ErfassungMDQ!BM108="c",3,
IF(ErfassungMDQ!BM108="d",4,
IF(ErfassungMDQ!BM108="e",5))))),0))</f>
        <v>0</v>
      </c>
      <c r="BN108" s="277" t="b">
        <f>IF(MDQ_S2!$W48=5,
IF(ErfassungMDQ!BN108="a",5,
IF(ErfassungMDQ!BN108="b",4,
IF(ErfassungMDQ!BN108="c",3,
IF(ErfassungMDQ!BN108="d",2,
IF(ErfassungMDQ!BN108="e",1))))),
IF(MDQ_S2!$W48=1,
IF(ErfassungMDQ!BN108="a",1,
IF(ErfassungMDQ!BN108="b",2,
IF(ErfassungMDQ!BN108="c",3,
IF(ErfassungMDQ!BN108="d",4,
IF(ErfassungMDQ!BN108="e",5))))),0))</f>
        <v>0</v>
      </c>
      <c r="BO108" s="278" t="b">
        <f>IF(MDQ_S2!$W48=5,
IF(ErfassungMDQ!BO108="a",5,
IF(ErfassungMDQ!BO108="b",4,
IF(ErfassungMDQ!BO108="c",3,
IF(ErfassungMDQ!BO108="d",2,
IF(ErfassungMDQ!BO108="e",1))))),
IF(MDQ_S2!$W48=1,
IF(ErfassungMDQ!BO108="a",1,
IF(ErfassungMDQ!BO108="b",2,
IF(ErfassungMDQ!BO108="c",3,
IF(ErfassungMDQ!BO108="d",4,
IF(ErfassungMDQ!BO108="e",5))))),0))</f>
        <v>0</v>
      </c>
      <c r="BP108" s="277" t="b">
        <f>IF(MDQ_S2!$W48=5,
IF(ErfassungMDQ!BP108="a",5,
IF(ErfassungMDQ!BP108="b",4,
IF(ErfassungMDQ!BP108="c",3,
IF(ErfassungMDQ!BP108="d",2,
IF(ErfassungMDQ!BP108="e",1))))),
IF(MDQ_S2!$W48=1,
IF(ErfassungMDQ!BP108="a",1,
IF(ErfassungMDQ!BP108="b",2,
IF(ErfassungMDQ!BP108="c",3,
IF(ErfassungMDQ!BP108="d",4,
IF(ErfassungMDQ!BP108="e",5))))),0))</f>
        <v>0</v>
      </c>
      <c r="BQ108" s="278" t="b">
        <f>IF(MDQ_S2!$W48=5,
IF(ErfassungMDQ!BQ108="a",5,
IF(ErfassungMDQ!BQ108="b",4,
IF(ErfassungMDQ!BQ108="c",3,
IF(ErfassungMDQ!BQ108="d",2,
IF(ErfassungMDQ!BQ108="e",1))))),
IF(MDQ_S2!$W48=1,
IF(ErfassungMDQ!BQ108="a",1,
IF(ErfassungMDQ!BQ108="b",2,
IF(ErfassungMDQ!BQ108="c",3,
IF(ErfassungMDQ!BQ108="d",4,
IF(ErfassungMDQ!BQ108="e",5))))),0))</f>
        <v>0</v>
      </c>
      <c r="BR108" s="277" t="b">
        <f>IF(MDQ_S2!$W48=5,
IF(ErfassungMDQ!BR108="a",5,
IF(ErfassungMDQ!BR108="b",4,
IF(ErfassungMDQ!BR108="c",3,
IF(ErfassungMDQ!BR108="d",2,
IF(ErfassungMDQ!BR108="e",1))))),
IF(MDQ_S2!$W48=1,
IF(ErfassungMDQ!BR108="a",1,
IF(ErfassungMDQ!BR108="b",2,
IF(ErfassungMDQ!BR108="c",3,
IF(ErfassungMDQ!BR108="d",4,
IF(ErfassungMDQ!BR108="e",5))))),0))</f>
        <v>0</v>
      </c>
      <c r="BS108" s="278" t="b">
        <f>IF(MDQ_S2!$W48=5,
IF(ErfassungMDQ!BS108="a",5,
IF(ErfassungMDQ!BS108="b",4,
IF(ErfassungMDQ!BS108="c",3,
IF(ErfassungMDQ!BS108="d",2,
IF(ErfassungMDQ!BS108="e",1))))),
IF(MDQ_S2!$W48=1,
IF(ErfassungMDQ!BS108="a",1,
IF(ErfassungMDQ!BS108="b",2,
IF(ErfassungMDQ!BS108="c",3,
IF(ErfassungMDQ!BS108="d",4,
IF(ErfassungMDQ!BS108="e",5))))),0))</f>
        <v>0</v>
      </c>
      <c r="BT108" s="277" t="b">
        <f>IF(MDQ_S2!$W48=5,
IF(ErfassungMDQ!BT108="a",5,
IF(ErfassungMDQ!BT108="b",4,
IF(ErfassungMDQ!BT108="c",3,
IF(ErfassungMDQ!BT108="d",2,
IF(ErfassungMDQ!BT108="e",1))))),
IF(MDQ_S2!$W48=1,
IF(ErfassungMDQ!BT108="a",1,
IF(ErfassungMDQ!BT108="b",2,
IF(ErfassungMDQ!BT108="c",3,
IF(ErfassungMDQ!BT108="d",4,
IF(ErfassungMDQ!BT108="e",5))))),0))</f>
        <v>0</v>
      </c>
      <c r="BU108" s="278" t="b">
        <f>IF(MDQ_S2!$W48=5,
IF(ErfassungMDQ!BU108="a",5,
IF(ErfassungMDQ!BU108="b",4,
IF(ErfassungMDQ!BU108="c",3,
IF(ErfassungMDQ!BU108="d",2,
IF(ErfassungMDQ!BU108="e",1))))),
IF(MDQ_S2!$W48=1,
IF(ErfassungMDQ!BU108="a",1,
IF(ErfassungMDQ!BU108="b",2,
IF(ErfassungMDQ!BU108="c",3,
IF(ErfassungMDQ!BU108="d",4,
IF(ErfassungMDQ!BU108="e",5))))),0))</f>
        <v>0</v>
      </c>
      <c r="BV108" s="277" t="b">
        <f>IF(MDQ_S2!$W48=5,
IF(ErfassungMDQ!BV108="a",5,
IF(ErfassungMDQ!BV108="b",4,
IF(ErfassungMDQ!BV108="c",3,
IF(ErfassungMDQ!BV108="d",2,
IF(ErfassungMDQ!BV108="e",1))))),
IF(MDQ_S2!$W48=1,
IF(ErfassungMDQ!BV108="a",1,
IF(ErfassungMDQ!BV108="b",2,
IF(ErfassungMDQ!BV108="c",3,
IF(ErfassungMDQ!BV108="d",4,
IF(ErfassungMDQ!BV108="e",5))))),0))</f>
        <v>0</v>
      </c>
      <c r="BW108" s="278" t="b">
        <f>IF(MDQ_S2!$W48=5,
IF(ErfassungMDQ!BW108="a",5,
IF(ErfassungMDQ!BW108="b",4,
IF(ErfassungMDQ!BW108="c",3,
IF(ErfassungMDQ!BW108="d",2,
IF(ErfassungMDQ!BW108="e",1))))),
IF(MDQ_S2!$W48=1,
IF(ErfassungMDQ!BW108="a",1,
IF(ErfassungMDQ!BW108="b",2,
IF(ErfassungMDQ!BW108="c",3,
IF(ErfassungMDQ!BW108="d",4,
IF(ErfassungMDQ!BW108="e",5))))),0))</f>
        <v>0</v>
      </c>
      <c r="BX108" s="277" t="b">
        <f>IF(MDQ_S2!$W48=5,
IF(ErfassungMDQ!BX108="a",5,
IF(ErfassungMDQ!BX108="b",4,
IF(ErfassungMDQ!BX108="c",3,
IF(ErfassungMDQ!BX108="d",2,
IF(ErfassungMDQ!BX108="e",1))))),
IF(MDQ_S2!$W48=1,
IF(ErfassungMDQ!BX108="a",1,
IF(ErfassungMDQ!BX108="b",2,
IF(ErfassungMDQ!BX108="c",3,
IF(ErfassungMDQ!BX108="d",4,
IF(ErfassungMDQ!BX108="e",5))))),0))</f>
        <v>0</v>
      </c>
      <c r="BY108" s="278" t="b">
        <f>IF(MDQ_S2!$W48=5,
IF(ErfassungMDQ!BY108="a",5,
IF(ErfassungMDQ!BY108="b",4,
IF(ErfassungMDQ!BY108="c",3,
IF(ErfassungMDQ!BY108="d",2,
IF(ErfassungMDQ!BY108="e",1))))),
IF(MDQ_S2!$W48=1,
IF(ErfassungMDQ!BY108="a",1,
IF(ErfassungMDQ!BY108="b",2,
IF(ErfassungMDQ!BY108="c",3,
IF(ErfassungMDQ!BY108="d",4,
IF(ErfassungMDQ!BY108="e",5))))),0))</f>
        <v>0</v>
      </c>
      <c r="BZ108" s="277" t="b">
        <f>IF(MDQ_S2!$W48=5,
IF(ErfassungMDQ!BZ108="a",5,
IF(ErfassungMDQ!BZ108="b",4,
IF(ErfassungMDQ!BZ108="c",3,
IF(ErfassungMDQ!BZ108="d",2,
IF(ErfassungMDQ!BZ108="e",1))))),
IF(MDQ_S2!$W48=1,
IF(ErfassungMDQ!BZ108="a",1,
IF(ErfassungMDQ!BZ108="b",2,
IF(ErfassungMDQ!BZ108="c",3,
IF(ErfassungMDQ!BZ108="d",4,
IF(ErfassungMDQ!BZ108="e",5))))),0))</f>
        <v>0</v>
      </c>
      <c r="CA108" s="278" t="b">
        <f>IF(MDQ_S2!$W48=5,
IF(ErfassungMDQ!CA108="a",5,
IF(ErfassungMDQ!CA108="b",4,
IF(ErfassungMDQ!CA108="c",3,
IF(ErfassungMDQ!CA108="d",2,
IF(ErfassungMDQ!CA108="e",1))))),
IF(MDQ_S2!$W48=1,
IF(ErfassungMDQ!CA108="a",1,
IF(ErfassungMDQ!CA108="b",2,
IF(ErfassungMDQ!CA108="c",3,
IF(ErfassungMDQ!CA108="d",4,
IF(ErfassungMDQ!CA108="e",5))))),0))</f>
        <v>0</v>
      </c>
      <c r="CB108" s="277" t="b">
        <f>IF(MDQ_S2!$W48=5,
IF(ErfassungMDQ!CB108="a",5,
IF(ErfassungMDQ!CB108="b",4,
IF(ErfassungMDQ!CB108="c",3,
IF(ErfassungMDQ!CB108="d",2,
IF(ErfassungMDQ!CB108="e",1))))),
IF(MDQ_S2!$W48=1,
IF(ErfassungMDQ!CB108="a",1,
IF(ErfassungMDQ!CB108="b",2,
IF(ErfassungMDQ!CB108="c",3,
IF(ErfassungMDQ!CB108="d",4,
IF(ErfassungMDQ!CB108="e",5))))),0))</f>
        <v>0</v>
      </c>
      <c r="CC108" s="278" t="b">
        <f>IF(MDQ_S2!$W48=5,
IF(ErfassungMDQ!CC108="a",5,
IF(ErfassungMDQ!CC108="b",4,
IF(ErfassungMDQ!CC108="c",3,
IF(ErfassungMDQ!CC108="d",2,
IF(ErfassungMDQ!CC108="e",1))))),
IF(MDQ_S2!$W48=1,
IF(ErfassungMDQ!CC108="a",1,
IF(ErfassungMDQ!CC108="b",2,
IF(ErfassungMDQ!CC108="c",3,
IF(ErfassungMDQ!CC108="d",4,
IF(ErfassungMDQ!CC108="e",5))))),0))</f>
        <v>0</v>
      </c>
      <c r="CD108" s="277" t="b">
        <f>IF(MDQ_S2!$W48=5,
IF(ErfassungMDQ!CD108="a",5,
IF(ErfassungMDQ!CD108="b",4,
IF(ErfassungMDQ!CD108="c",3,
IF(ErfassungMDQ!CD108="d",2,
IF(ErfassungMDQ!CD108="e",1))))),
IF(MDQ_S2!$W48=1,
IF(ErfassungMDQ!CD108="a",1,
IF(ErfassungMDQ!CD108="b",2,
IF(ErfassungMDQ!CD108="c",3,
IF(ErfassungMDQ!CD108="d",4,
IF(ErfassungMDQ!CD108="e",5))))),0))</f>
        <v>0</v>
      </c>
      <c r="CE108" s="278" t="b">
        <f>IF(MDQ_S2!$W48=5,
IF(ErfassungMDQ!CE108="a",5,
IF(ErfassungMDQ!CE108="b",4,
IF(ErfassungMDQ!CE108="c",3,
IF(ErfassungMDQ!CE108="d",2,
IF(ErfassungMDQ!CE108="e",1))))),
IF(MDQ_S2!$W48=1,
IF(ErfassungMDQ!CE108="a",1,
IF(ErfassungMDQ!CE108="b",2,
IF(ErfassungMDQ!CE108="c",3,
IF(ErfassungMDQ!CE108="d",4,
IF(ErfassungMDQ!CE108="e",5))))),0))</f>
        <v>0</v>
      </c>
      <c r="CF108" s="277" t="b">
        <f>IF(MDQ_S2!$W48=5,
IF(ErfassungMDQ!CF108="a",5,
IF(ErfassungMDQ!CF108="b",4,
IF(ErfassungMDQ!CF108="c",3,
IF(ErfassungMDQ!CF108="d",2,
IF(ErfassungMDQ!CF108="e",1))))),
IF(MDQ_S2!$W48=1,
IF(ErfassungMDQ!CF108="a",1,
IF(ErfassungMDQ!CF108="b",2,
IF(ErfassungMDQ!CF108="c",3,
IF(ErfassungMDQ!CF108="d",4,
IF(ErfassungMDQ!CF108="e",5))))),0))</f>
        <v>0</v>
      </c>
      <c r="CG108" s="278" t="b">
        <f>IF(MDQ_S2!$W48=5,
IF(ErfassungMDQ!CG108="a",5,
IF(ErfassungMDQ!CG108="b",4,
IF(ErfassungMDQ!CG108="c",3,
IF(ErfassungMDQ!CG108="d",2,
IF(ErfassungMDQ!CG108="e",1))))),
IF(MDQ_S2!$W48=1,
IF(ErfassungMDQ!CG108="a",1,
IF(ErfassungMDQ!CG108="b",2,
IF(ErfassungMDQ!CG108="c",3,
IF(ErfassungMDQ!CG108="d",4,
IF(ErfassungMDQ!CG108="e",5))))),0))</f>
        <v>0</v>
      </c>
      <c r="CH108" s="277" t="b">
        <f>IF(MDQ_S2!$W48=5,
IF(ErfassungMDQ!CH108="a",5,
IF(ErfassungMDQ!CH108="b",4,
IF(ErfassungMDQ!CH108="c",3,
IF(ErfassungMDQ!CH108="d",2,
IF(ErfassungMDQ!CH108="e",1))))),
IF(MDQ_S2!$W48=1,
IF(ErfassungMDQ!CH108="a",1,
IF(ErfassungMDQ!CH108="b",2,
IF(ErfassungMDQ!CH108="c",3,
IF(ErfassungMDQ!CH108="d",4,
IF(ErfassungMDQ!CH108="e",5))))),0))</f>
        <v>0</v>
      </c>
      <c r="CI108" s="278" t="b">
        <f>IF(MDQ_S2!$W48=5,
IF(ErfassungMDQ!CI108="a",5,
IF(ErfassungMDQ!CI108="b",4,
IF(ErfassungMDQ!CI108="c",3,
IF(ErfassungMDQ!CI108="d",2,
IF(ErfassungMDQ!CI108="e",1))))),
IF(MDQ_S2!$W48=1,
IF(ErfassungMDQ!CI108="a",1,
IF(ErfassungMDQ!CI108="b",2,
IF(ErfassungMDQ!CI108="c",3,
IF(ErfassungMDQ!CI108="d",4,
IF(ErfassungMDQ!CI108="e",5))))),0))</f>
        <v>0</v>
      </c>
      <c r="CJ108" s="277" t="b">
        <f>IF(MDQ_S2!$W48=5,
IF(ErfassungMDQ!CJ108="a",5,
IF(ErfassungMDQ!CJ108="b",4,
IF(ErfassungMDQ!CJ108="c",3,
IF(ErfassungMDQ!CJ108="d",2,
IF(ErfassungMDQ!CJ108="e",1))))),
IF(MDQ_S2!$W48=1,
IF(ErfassungMDQ!CJ108="a",1,
IF(ErfassungMDQ!CJ108="b",2,
IF(ErfassungMDQ!CJ108="c",3,
IF(ErfassungMDQ!CJ108="d",4,
IF(ErfassungMDQ!CJ108="e",5))))),0))</f>
        <v>0</v>
      </c>
      <c r="CK108" s="278" t="b">
        <f>IF(MDQ_S2!$W48=5,
IF(ErfassungMDQ!CK108="a",5,
IF(ErfassungMDQ!CK108="b",4,
IF(ErfassungMDQ!CK108="c",3,
IF(ErfassungMDQ!CK108="d",2,
IF(ErfassungMDQ!CK108="e",1))))),
IF(MDQ_S2!$W48=1,
IF(ErfassungMDQ!CK108="a",1,
IF(ErfassungMDQ!CK108="b",2,
IF(ErfassungMDQ!CK108="c",3,
IF(ErfassungMDQ!CK108="d",4,
IF(ErfassungMDQ!CK108="e",5))))),0))</f>
        <v>0</v>
      </c>
      <c r="CL108" s="277" t="b">
        <f>IF(MDQ_S2!$W48=5,
IF(ErfassungMDQ!CL108="a",5,
IF(ErfassungMDQ!CL108="b",4,
IF(ErfassungMDQ!CL108="c",3,
IF(ErfassungMDQ!CL108="d",2,
IF(ErfassungMDQ!CL108="e",1))))),
IF(MDQ_S2!$W48=1,
IF(ErfassungMDQ!CL108="a",1,
IF(ErfassungMDQ!CL108="b",2,
IF(ErfassungMDQ!CL108="c",3,
IF(ErfassungMDQ!CL108="d",4,
IF(ErfassungMDQ!CL108="e",5))))),0))</f>
        <v>0</v>
      </c>
      <c r="CM108" s="278" t="b">
        <f>IF(MDQ_S2!$W48=5,
IF(ErfassungMDQ!CM108="a",5,
IF(ErfassungMDQ!CM108="b",4,
IF(ErfassungMDQ!CM108="c",3,
IF(ErfassungMDQ!CM108="d",2,
IF(ErfassungMDQ!CM108="e",1))))),
IF(MDQ_S2!$W48=1,
IF(ErfassungMDQ!CM108="a",1,
IF(ErfassungMDQ!CM108="b",2,
IF(ErfassungMDQ!CM108="c",3,
IF(ErfassungMDQ!CM108="d",4,
IF(ErfassungMDQ!CM108="e",5))))),0))</f>
        <v>0</v>
      </c>
      <c r="CN108" s="277" t="b">
        <f>IF(MDQ_S2!$W48=5,
IF(ErfassungMDQ!CN108="a",5,
IF(ErfassungMDQ!CN108="b",4,
IF(ErfassungMDQ!CN108="c",3,
IF(ErfassungMDQ!CN108="d",2,
IF(ErfassungMDQ!CN108="e",1))))),
IF(MDQ_S2!$W48=1,
IF(ErfassungMDQ!CN108="a",1,
IF(ErfassungMDQ!CN108="b",2,
IF(ErfassungMDQ!CN108="c",3,
IF(ErfassungMDQ!CN108="d",4,
IF(ErfassungMDQ!CN108="e",5))))),0))</f>
        <v>0</v>
      </c>
      <c r="CO108" s="278" t="b">
        <f>IF(MDQ_S2!$W48=5,
IF(ErfassungMDQ!CO108="a",5,
IF(ErfassungMDQ!CO108="b",4,
IF(ErfassungMDQ!CO108="c",3,
IF(ErfassungMDQ!CO108="d",2,
IF(ErfassungMDQ!CO108="e",1))))),
IF(MDQ_S2!$W48=1,
IF(ErfassungMDQ!CO108="a",1,
IF(ErfassungMDQ!CO108="b",2,
IF(ErfassungMDQ!CO108="c",3,
IF(ErfassungMDQ!CO108="d",4,
IF(ErfassungMDQ!CO108="e",5))))),0))</f>
        <v>0</v>
      </c>
      <c r="CP108" s="277" t="b">
        <f>IF(MDQ_S2!$W48=5,
IF(ErfassungMDQ!CP108="a",5,
IF(ErfassungMDQ!CP108="b",4,
IF(ErfassungMDQ!CP108="c",3,
IF(ErfassungMDQ!CP108="d",2,
IF(ErfassungMDQ!CP108="e",1))))),
IF(MDQ_S2!$W48=1,
IF(ErfassungMDQ!CP108="a",1,
IF(ErfassungMDQ!CP108="b",2,
IF(ErfassungMDQ!CP108="c",3,
IF(ErfassungMDQ!CP108="d",4,
IF(ErfassungMDQ!CP108="e",5))))),0))</f>
        <v>0</v>
      </c>
      <c r="CQ108" s="278" t="b">
        <f>IF(MDQ_S2!$W48=5,
IF(ErfassungMDQ!CQ108="a",5,
IF(ErfassungMDQ!CQ108="b",4,
IF(ErfassungMDQ!CQ108="c",3,
IF(ErfassungMDQ!CQ108="d",2,
IF(ErfassungMDQ!CQ108="e",1))))),
IF(MDQ_S2!$W48=1,
IF(ErfassungMDQ!CQ108="a",1,
IF(ErfassungMDQ!CQ108="b",2,
IF(ErfassungMDQ!CQ108="c",3,
IF(ErfassungMDQ!CQ108="d",4,
IF(ErfassungMDQ!CQ108="e",5))))),0))</f>
        <v>0</v>
      </c>
      <c r="CR108" s="277" t="b">
        <f>IF(MDQ_S2!$W48=5,
IF(ErfassungMDQ!CR108="a",5,
IF(ErfassungMDQ!CR108="b",4,
IF(ErfassungMDQ!CR108="c",3,
IF(ErfassungMDQ!CR108="d",2,
IF(ErfassungMDQ!CR108="e",1))))),
IF(MDQ_S2!$W48=1,
IF(ErfassungMDQ!CR108="a",1,
IF(ErfassungMDQ!CR108="b",2,
IF(ErfassungMDQ!CR108="c",3,
IF(ErfassungMDQ!CR108="d",4,
IF(ErfassungMDQ!CR108="e",5))))),0))</f>
        <v>0</v>
      </c>
      <c r="CS108" s="278" t="b">
        <f>IF(MDQ_S2!$W48=5,
IF(ErfassungMDQ!CS108="a",5,
IF(ErfassungMDQ!CS108="b",4,
IF(ErfassungMDQ!CS108="c",3,
IF(ErfassungMDQ!CS108="d",2,
IF(ErfassungMDQ!CS108="e",1))))),
IF(MDQ_S2!$W48=1,
IF(ErfassungMDQ!CS108="a",1,
IF(ErfassungMDQ!CS108="b",2,
IF(ErfassungMDQ!CS108="c",3,
IF(ErfassungMDQ!CS108="d",4,
IF(ErfassungMDQ!CS108="e",5))))),0))</f>
        <v>0</v>
      </c>
      <c r="CT108" s="277" t="b">
        <f>IF(MDQ_S2!$W48=5,
IF(ErfassungMDQ!CT108="a",5,
IF(ErfassungMDQ!CT108="b",4,
IF(ErfassungMDQ!CT108="c",3,
IF(ErfassungMDQ!CT108="d",2,
IF(ErfassungMDQ!CT108="e",1))))),
IF(MDQ_S2!$W48=1,
IF(ErfassungMDQ!CT108="a",1,
IF(ErfassungMDQ!CT108="b",2,
IF(ErfassungMDQ!CT108="c",3,
IF(ErfassungMDQ!CT108="d",4,
IF(ErfassungMDQ!CT108="e",5))))),0))</f>
        <v>0</v>
      </c>
      <c r="CU108" s="278" t="b">
        <f>IF(MDQ_S2!$W48=5,
IF(ErfassungMDQ!CU108="a",5,
IF(ErfassungMDQ!CU108="b",4,
IF(ErfassungMDQ!CU108="c",3,
IF(ErfassungMDQ!CU108="d",2,
IF(ErfassungMDQ!CU108="e",1))))),
IF(MDQ_S2!$W48=1,
IF(ErfassungMDQ!CU108="a",1,
IF(ErfassungMDQ!CU108="b",2,
IF(ErfassungMDQ!CU108="c",3,
IF(ErfassungMDQ!CU108="d",4,
IF(ErfassungMDQ!CU108="e",5))))),0))</f>
        <v>0</v>
      </c>
      <c r="CV108" s="277" t="b">
        <f>IF(MDQ_S2!$W48=5,
IF(ErfassungMDQ!CV108="a",5,
IF(ErfassungMDQ!CV108="b",4,
IF(ErfassungMDQ!CV108="c",3,
IF(ErfassungMDQ!CV108="d",2,
IF(ErfassungMDQ!CV108="e",1))))),
IF(MDQ_S2!$W48=1,
IF(ErfassungMDQ!CV108="a",1,
IF(ErfassungMDQ!CV108="b",2,
IF(ErfassungMDQ!CV108="c",3,
IF(ErfassungMDQ!CV108="d",4,
IF(ErfassungMDQ!CV108="e",5))))),0))</f>
        <v>0</v>
      </c>
      <c r="CW108" s="278" t="b">
        <f>IF(MDQ_S2!$W48=5,
IF(ErfassungMDQ!CW108="a",5,
IF(ErfassungMDQ!CW108="b",4,
IF(ErfassungMDQ!CW108="c",3,
IF(ErfassungMDQ!CW108="d",2,
IF(ErfassungMDQ!CW108="e",1))))),
IF(MDQ_S2!$W48=1,
IF(ErfassungMDQ!CW108="a",1,
IF(ErfassungMDQ!CW108="b",2,
IF(ErfassungMDQ!CW108="c",3,
IF(ErfassungMDQ!CW108="d",4,
IF(ErfassungMDQ!CW108="e",5))))),0))</f>
        <v>0</v>
      </c>
      <c r="CX108" s="277" t="b">
        <f>IF(MDQ_S2!$W48=5,
IF(ErfassungMDQ!CX108="a",5,
IF(ErfassungMDQ!CX108="b",4,
IF(ErfassungMDQ!CX108="c",3,
IF(ErfassungMDQ!CX108="d",2,
IF(ErfassungMDQ!CX108="e",1))))),
IF(MDQ_S2!$W48=1,
IF(ErfassungMDQ!CX108="a",1,
IF(ErfassungMDQ!CX108="b",2,
IF(ErfassungMDQ!CX108="c",3,
IF(ErfassungMDQ!CX108="d",4,
IF(ErfassungMDQ!CX108="e",5))))),0))</f>
        <v>0</v>
      </c>
      <c r="CY108" s="278" t="b">
        <f>IF(MDQ_S2!$W48=5,
IF(ErfassungMDQ!CY108="a",5,
IF(ErfassungMDQ!CY108="b",4,
IF(ErfassungMDQ!CY108="c",3,
IF(ErfassungMDQ!CY108="d",2,
IF(ErfassungMDQ!CY108="e",1))))),
IF(MDQ_S2!$W48=1,
IF(ErfassungMDQ!CY108="a",1,
IF(ErfassungMDQ!CY108="b",2,
IF(ErfassungMDQ!CY108="c",3,
IF(ErfassungMDQ!CY108="d",4,
IF(ErfassungMDQ!CY108="e",5))))),0))</f>
        <v>0</v>
      </c>
      <c r="CZ108" s="277" t="b">
        <f>IF(MDQ_S2!$W48=5,
IF(ErfassungMDQ!CZ108="a",5,
IF(ErfassungMDQ!CZ108="b",4,
IF(ErfassungMDQ!CZ108="c",3,
IF(ErfassungMDQ!CZ108="d",2,
IF(ErfassungMDQ!CZ108="e",1))))),
IF(MDQ_S2!$W48=1,
IF(ErfassungMDQ!CZ108="a",1,
IF(ErfassungMDQ!CZ108="b",2,
IF(ErfassungMDQ!CZ108="c",3,
IF(ErfassungMDQ!CZ108="d",4,
IF(ErfassungMDQ!CZ108="e",5))))),0))</f>
        <v>0</v>
      </c>
      <c r="DA108" s="278" t="b">
        <f>IF(MDQ_S2!$W48=5,
IF(ErfassungMDQ!DA108="a",5,
IF(ErfassungMDQ!DA108="b",4,
IF(ErfassungMDQ!DA108="c",3,
IF(ErfassungMDQ!DA108="d",2,
IF(ErfassungMDQ!DA108="e",1))))),
IF(MDQ_S2!$W48=1,
IF(ErfassungMDQ!DA108="a",1,
IF(ErfassungMDQ!DA108="b",2,
IF(ErfassungMDQ!DA108="c",3,
IF(ErfassungMDQ!DA108="d",4,
IF(ErfassungMDQ!DA108="e",5))))),0))</f>
        <v>0</v>
      </c>
      <c r="DB108" s="277" t="b">
        <f>IF(MDQ_S2!$W48=5,
IF(ErfassungMDQ!DB108="a",5,
IF(ErfassungMDQ!DB108="b",4,
IF(ErfassungMDQ!DB108="c",3,
IF(ErfassungMDQ!DB108="d",2,
IF(ErfassungMDQ!DB108="e",1))))),
IF(MDQ_S2!$W48=1,
IF(ErfassungMDQ!DB108="a",1,
IF(ErfassungMDQ!DB108="b",2,
IF(ErfassungMDQ!DB108="c",3,
IF(ErfassungMDQ!DB108="d",4,
IF(ErfassungMDQ!DB108="e",5))))),0))</f>
        <v>0</v>
      </c>
      <c r="DC108" s="278" t="b">
        <f>IF(MDQ_S2!$W48=5,
IF(ErfassungMDQ!DC108="a",5,
IF(ErfassungMDQ!DC108="b",4,
IF(ErfassungMDQ!DC108="c",3,
IF(ErfassungMDQ!DC108="d",2,
IF(ErfassungMDQ!DC108="e",1))))),
IF(MDQ_S2!$W48=1,
IF(ErfassungMDQ!DC108="a",1,
IF(ErfassungMDQ!DC108="b",2,
IF(ErfassungMDQ!DC108="c",3,
IF(ErfassungMDQ!DC108="d",4,
IF(ErfassungMDQ!DC108="e",5))))),0))</f>
        <v>0</v>
      </c>
      <c r="DD108" s="277" t="b">
        <f>IF(MDQ_S2!$W48=5,
IF(ErfassungMDQ!DD108="a",5,
IF(ErfassungMDQ!DD108="b",4,
IF(ErfassungMDQ!DD108="c",3,
IF(ErfassungMDQ!DD108="d",2,
IF(ErfassungMDQ!DD108="e",1))))),
IF(MDQ_S2!$W48=1,
IF(ErfassungMDQ!DD108="a",1,
IF(ErfassungMDQ!DD108="b",2,
IF(ErfassungMDQ!DD108="c",3,
IF(ErfassungMDQ!DD108="d",4,
IF(ErfassungMDQ!DD108="e",5))))),0))</f>
        <v>0</v>
      </c>
      <c r="DE108" s="278" t="b">
        <f>IF(MDQ_S2!$W48=5,
IF(ErfassungMDQ!DE108="a",5,
IF(ErfassungMDQ!DE108="b",4,
IF(ErfassungMDQ!DE108="c",3,
IF(ErfassungMDQ!DE108="d",2,
IF(ErfassungMDQ!DE108="e",1))))),
IF(MDQ_S2!$W48=1,
IF(ErfassungMDQ!DE108="a",1,
IF(ErfassungMDQ!DE108="b",2,
IF(ErfassungMDQ!DE108="c",3,
IF(ErfassungMDQ!DE108="d",4,
IF(ErfassungMDQ!DE108="e",5))))),0))</f>
        <v>0</v>
      </c>
      <c r="DF108" s="277" t="b">
        <f>IF(MDQ_S2!$W48=5,
IF(ErfassungMDQ!DF108="a",5,
IF(ErfassungMDQ!DF108="b",4,
IF(ErfassungMDQ!DF108="c",3,
IF(ErfassungMDQ!DF108="d",2,
IF(ErfassungMDQ!DF108="e",1))))),
IF(MDQ_S2!$W48=1,
IF(ErfassungMDQ!DF108="a",1,
IF(ErfassungMDQ!DF108="b",2,
IF(ErfassungMDQ!DF108="c",3,
IF(ErfassungMDQ!DF108="d",4,
IF(ErfassungMDQ!DF108="e",5))))),0))</f>
        <v>0</v>
      </c>
      <c r="DG108" s="278" t="b">
        <f>IF(MDQ_S2!$W48=5,
IF(ErfassungMDQ!DG108="a",5,
IF(ErfassungMDQ!DG108="b",4,
IF(ErfassungMDQ!DG108="c",3,
IF(ErfassungMDQ!DG108="d",2,
IF(ErfassungMDQ!DG108="e",1))))),
IF(MDQ_S2!$W48=1,
IF(ErfassungMDQ!DG108="a",1,
IF(ErfassungMDQ!DG108="b",2,
IF(ErfassungMDQ!DG108="c",3,
IF(ErfassungMDQ!DG108="d",4,
IF(ErfassungMDQ!DG108="e",5))))),0))</f>
        <v>0</v>
      </c>
      <c r="DH108" s="277" t="b">
        <f>IF(MDQ_S2!$W48=5,
IF(ErfassungMDQ!DH108="a",5,
IF(ErfassungMDQ!DH108="b",4,
IF(ErfassungMDQ!DH108="c",3,
IF(ErfassungMDQ!DH108="d",2,
IF(ErfassungMDQ!DH108="e",1))))),
IF(MDQ_S2!$W48=1,
IF(ErfassungMDQ!DH108="a",1,
IF(ErfassungMDQ!DH108="b",2,
IF(ErfassungMDQ!DH108="c",3,
IF(ErfassungMDQ!DH108="d",4,
IF(ErfassungMDQ!DH108="e",5))))),0))</f>
        <v>0</v>
      </c>
      <c r="DI108" s="278" t="b">
        <f>IF(MDQ_S2!$W48=5,
IF(ErfassungMDQ!DI108="a",5,
IF(ErfassungMDQ!DI108="b",4,
IF(ErfassungMDQ!DI108="c",3,
IF(ErfassungMDQ!DI108="d",2,
IF(ErfassungMDQ!DI108="e",1))))),
IF(MDQ_S2!$W48=1,
IF(ErfassungMDQ!DI108="a",1,
IF(ErfassungMDQ!DI108="b",2,
IF(ErfassungMDQ!DI108="c",3,
IF(ErfassungMDQ!DI108="d",4,
IF(ErfassungMDQ!DI108="e",5))))),0))</f>
        <v>0</v>
      </c>
      <c r="DJ108" s="277" t="b">
        <f>IF(MDQ_S2!$W48=5,
IF(ErfassungMDQ!DJ108="a",5,
IF(ErfassungMDQ!DJ108="b",4,
IF(ErfassungMDQ!DJ108="c",3,
IF(ErfassungMDQ!DJ108="d",2,
IF(ErfassungMDQ!DJ108="e",1))))),
IF(MDQ_S2!$W48=1,
IF(ErfassungMDQ!DJ108="a",1,
IF(ErfassungMDQ!DJ108="b",2,
IF(ErfassungMDQ!DJ108="c",3,
IF(ErfassungMDQ!DJ108="d",4,
IF(ErfassungMDQ!DJ108="e",5))))),0))</f>
        <v>0</v>
      </c>
      <c r="DK108" s="278" t="b">
        <f>IF(MDQ_S2!$W48=5,
IF(ErfassungMDQ!DK108="a",5,
IF(ErfassungMDQ!DK108="b",4,
IF(ErfassungMDQ!DK108="c",3,
IF(ErfassungMDQ!DK108="d",2,
IF(ErfassungMDQ!DK108="e",1))))),
IF(MDQ_S2!$W48=1,
IF(ErfassungMDQ!DK108="a",1,
IF(ErfassungMDQ!DK108="b",2,
IF(ErfassungMDQ!DK108="c",3,
IF(ErfassungMDQ!DK108="d",4,
IF(ErfassungMDQ!DK108="e",5))))),0))</f>
        <v>0</v>
      </c>
      <c r="DL108" s="277" t="b">
        <f>IF(MDQ_S2!$W48=5,
IF(ErfassungMDQ!DL108="a",5,
IF(ErfassungMDQ!DL108="b",4,
IF(ErfassungMDQ!DL108="c",3,
IF(ErfassungMDQ!DL108="d",2,
IF(ErfassungMDQ!DL108="e",1))))),
IF(MDQ_S2!$W48=1,
IF(ErfassungMDQ!DL108="a",1,
IF(ErfassungMDQ!DL108="b",2,
IF(ErfassungMDQ!DL108="c",3,
IF(ErfassungMDQ!DL108="d",4,
IF(ErfassungMDQ!DL108="e",5))))),0))</f>
        <v>0</v>
      </c>
      <c r="DM108" s="278" t="b">
        <f>IF(MDQ_S2!$W48=5,
IF(ErfassungMDQ!DM108="a",5,
IF(ErfassungMDQ!DM108="b",4,
IF(ErfassungMDQ!DM108="c",3,
IF(ErfassungMDQ!DM108="d",2,
IF(ErfassungMDQ!DM108="e",1))))),
IF(MDQ_S2!$W48=1,
IF(ErfassungMDQ!DM108="a",1,
IF(ErfassungMDQ!DM108="b",2,
IF(ErfassungMDQ!DM108="c",3,
IF(ErfassungMDQ!DM108="d",4,
IF(ErfassungMDQ!DM108="e",5))))),0))</f>
        <v>0</v>
      </c>
      <c r="DN108" s="277" t="b">
        <f>IF(MDQ_S2!$W48=5,
IF(ErfassungMDQ!DN108="a",5,
IF(ErfassungMDQ!DN108="b",4,
IF(ErfassungMDQ!DN108="c",3,
IF(ErfassungMDQ!DN108="d",2,
IF(ErfassungMDQ!DN108="e",1))))),
IF(MDQ_S2!$W48=1,
IF(ErfassungMDQ!DN108="a",1,
IF(ErfassungMDQ!DN108="b",2,
IF(ErfassungMDQ!DN108="c",3,
IF(ErfassungMDQ!DN108="d",4,
IF(ErfassungMDQ!DN108="e",5))))),0))</f>
        <v>0</v>
      </c>
      <c r="DO108" s="278" t="b">
        <f>IF(MDQ_S2!$W48=5,
IF(ErfassungMDQ!DO108="a",5,
IF(ErfassungMDQ!DO108="b",4,
IF(ErfassungMDQ!DO108="c",3,
IF(ErfassungMDQ!DO108="d",2,
IF(ErfassungMDQ!DO108="e",1))))),
IF(MDQ_S2!$W48=1,
IF(ErfassungMDQ!DO108="a",1,
IF(ErfassungMDQ!DO108="b",2,
IF(ErfassungMDQ!DO108="c",3,
IF(ErfassungMDQ!DO108="d",4,
IF(ErfassungMDQ!DO108="e",5))))),0))</f>
        <v>0</v>
      </c>
      <c r="DP108" s="277" t="b">
        <f>IF(MDQ_S2!$W48=5,
IF(ErfassungMDQ!DP108="a",5,
IF(ErfassungMDQ!DP108="b",4,
IF(ErfassungMDQ!DP108="c",3,
IF(ErfassungMDQ!DP108="d",2,
IF(ErfassungMDQ!DP108="e",1))))),
IF(MDQ_S2!$W48=1,
IF(ErfassungMDQ!DP108="a",1,
IF(ErfassungMDQ!DP108="b",2,
IF(ErfassungMDQ!DP108="c",3,
IF(ErfassungMDQ!DP108="d",4,
IF(ErfassungMDQ!DP108="e",5))))),0))</f>
        <v>0</v>
      </c>
      <c r="DQ108" s="278" t="b">
        <f>IF(MDQ_S2!$W48=5,
IF(ErfassungMDQ!DQ108="a",5,
IF(ErfassungMDQ!DQ108="b",4,
IF(ErfassungMDQ!DQ108="c",3,
IF(ErfassungMDQ!DQ108="d",2,
IF(ErfassungMDQ!DQ108="e",1))))),
IF(MDQ_S2!$W48=1,
IF(ErfassungMDQ!DQ108="a",1,
IF(ErfassungMDQ!DQ108="b",2,
IF(ErfassungMDQ!DQ108="c",3,
IF(ErfassungMDQ!DQ108="d",4,
IF(ErfassungMDQ!DQ108="e",5))))),0))</f>
        <v>0</v>
      </c>
      <c r="DR108" s="277" t="b">
        <f>IF(MDQ_S2!$W48=5,
IF(ErfassungMDQ!DR108="a",5,
IF(ErfassungMDQ!DR108="b",4,
IF(ErfassungMDQ!DR108="c",3,
IF(ErfassungMDQ!DR108="d",2,
IF(ErfassungMDQ!DR108="e",1))))),
IF(MDQ_S2!$W48=1,
IF(ErfassungMDQ!DR108="a",1,
IF(ErfassungMDQ!DR108="b",2,
IF(ErfassungMDQ!DR108="c",3,
IF(ErfassungMDQ!DR108="d",4,
IF(ErfassungMDQ!DR108="e",5))))),0))</f>
        <v>0</v>
      </c>
      <c r="DS108" s="278" t="b">
        <f>IF(MDQ_S2!$W48=5,
IF(ErfassungMDQ!DS108="a",5,
IF(ErfassungMDQ!DS108="b",4,
IF(ErfassungMDQ!DS108="c",3,
IF(ErfassungMDQ!DS108="d",2,
IF(ErfassungMDQ!DS108="e",1))))),
IF(MDQ_S2!$W48=1,
IF(ErfassungMDQ!DS108="a",1,
IF(ErfassungMDQ!DS108="b",2,
IF(ErfassungMDQ!DS108="c",3,
IF(ErfassungMDQ!DS108="d",4,
IF(ErfassungMDQ!DS108="e",5))))),0))</f>
        <v>0</v>
      </c>
      <c r="DT108" s="277" t="b">
        <f>IF(MDQ_S2!$W48=5,
IF(ErfassungMDQ!DT108="a",5,
IF(ErfassungMDQ!DT108="b",4,
IF(ErfassungMDQ!DT108="c",3,
IF(ErfassungMDQ!DT108="d",2,
IF(ErfassungMDQ!DT108="e",1))))),
IF(MDQ_S2!$W48=1,
IF(ErfassungMDQ!DT108="a",1,
IF(ErfassungMDQ!DT108="b",2,
IF(ErfassungMDQ!DT108="c",3,
IF(ErfassungMDQ!DT108="d",4,
IF(ErfassungMDQ!DT108="e",5))))),0))</f>
        <v>0</v>
      </c>
      <c r="DU108" s="278" t="b">
        <f>IF(MDQ_S2!$W48=5,
IF(ErfassungMDQ!DU108="a",5,
IF(ErfassungMDQ!DU108="b",4,
IF(ErfassungMDQ!DU108="c",3,
IF(ErfassungMDQ!DU108="d",2,
IF(ErfassungMDQ!DU108="e",1))))),
IF(MDQ_S2!$W48=1,
IF(ErfassungMDQ!DU108="a",1,
IF(ErfassungMDQ!DU108="b",2,
IF(ErfassungMDQ!DU108="c",3,
IF(ErfassungMDQ!DU108="d",4,
IF(ErfassungMDQ!DU108="e",5))))),0))</f>
        <v>0</v>
      </c>
      <c r="DV108" s="277" t="b">
        <f>IF(MDQ_S2!$W48=5,
IF(ErfassungMDQ!DV108="a",5,
IF(ErfassungMDQ!DV108="b",4,
IF(ErfassungMDQ!DV108="c",3,
IF(ErfassungMDQ!DV108="d",2,
IF(ErfassungMDQ!DV108="e",1))))),
IF(MDQ_S2!$W48=1,
IF(ErfassungMDQ!DV108="a",1,
IF(ErfassungMDQ!DV108="b",2,
IF(ErfassungMDQ!DV108="c",3,
IF(ErfassungMDQ!DV108="d",4,
IF(ErfassungMDQ!DV108="e",5))))),0))</f>
        <v>0</v>
      </c>
      <c r="DW108" s="278" t="b">
        <f>IF(MDQ_S2!$W48=5,
IF(ErfassungMDQ!DW108="a",5,
IF(ErfassungMDQ!DW108="b",4,
IF(ErfassungMDQ!DW108="c",3,
IF(ErfassungMDQ!DW108="d",2,
IF(ErfassungMDQ!DW108="e",1))))),
IF(MDQ_S2!$W48=1,
IF(ErfassungMDQ!DW108="a",1,
IF(ErfassungMDQ!DW108="b",2,
IF(ErfassungMDQ!DW108="c",3,
IF(ErfassungMDQ!DW108="d",4,
IF(ErfassungMDQ!DW108="e",5))))),0))</f>
        <v>0</v>
      </c>
      <c r="DX108" s="277" t="b">
        <f>IF(MDQ_S2!$W48=5,
IF(ErfassungMDQ!DX108="a",5,
IF(ErfassungMDQ!DX108="b",4,
IF(ErfassungMDQ!DX108="c",3,
IF(ErfassungMDQ!DX108="d",2,
IF(ErfassungMDQ!DX108="e",1))))),
IF(MDQ_S2!$W48=1,
IF(ErfassungMDQ!DX108="a",1,
IF(ErfassungMDQ!DX108="b",2,
IF(ErfassungMDQ!DX108="c",3,
IF(ErfassungMDQ!DX108="d",4,
IF(ErfassungMDQ!DX108="e",5))))),0))</f>
        <v>0</v>
      </c>
      <c r="DY108" s="278" t="b">
        <f>IF(MDQ_S2!$W48=5,
IF(ErfassungMDQ!DY108="a",5,
IF(ErfassungMDQ!DY108="b",4,
IF(ErfassungMDQ!DY108="c",3,
IF(ErfassungMDQ!DY108="d",2,
IF(ErfassungMDQ!DY108="e",1))))),
IF(MDQ_S2!$W48=1,
IF(ErfassungMDQ!DY108="a",1,
IF(ErfassungMDQ!DY108="b",2,
IF(ErfassungMDQ!DY108="c",3,
IF(ErfassungMDQ!DY108="d",4,
IF(ErfassungMDQ!DY108="e",5))))),0))</f>
        <v>0</v>
      </c>
      <c r="DZ108" s="277" t="b">
        <f>IF(MDQ_S2!$W48=5,
IF(ErfassungMDQ!DZ108="a",5,
IF(ErfassungMDQ!DZ108="b",4,
IF(ErfassungMDQ!DZ108="c",3,
IF(ErfassungMDQ!DZ108="d",2,
IF(ErfassungMDQ!DZ108="e",1))))),
IF(MDQ_S2!$W48=1,
IF(ErfassungMDQ!DZ108="a",1,
IF(ErfassungMDQ!DZ108="b",2,
IF(ErfassungMDQ!DZ108="c",3,
IF(ErfassungMDQ!DZ108="d",4,
IF(ErfassungMDQ!DZ108="e",5))))),0))</f>
        <v>0</v>
      </c>
      <c r="EA108" s="278" t="b">
        <f>IF(MDQ_S2!$W48=5,
IF(ErfassungMDQ!EA108="a",5,
IF(ErfassungMDQ!EA108="b",4,
IF(ErfassungMDQ!EA108="c",3,
IF(ErfassungMDQ!EA108="d",2,
IF(ErfassungMDQ!EA108="e",1))))),
IF(MDQ_S2!$W48=1,
IF(ErfassungMDQ!EA108="a",1,
IF(ErfassungMDQ!EA108="b",2,
IF(ErfassungMDQ!EA108="c",3,
IF(ErfassungMDQ!EA108="d",4,
IF(ErfassungMDQ!EA108="e",5))))),0))</f>
        <v>0</v>
      </c>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row>
    <row r="109" spans="1:155" ht="12.75" customHeight="1">
      <c r="A109" s="276">
        <v>102</v>
      </c>
      <c r="B109" s="277" t="b">
        <f>IF(MDQ_S2!$W49=5,
IF(ErfassungMDQ!B109="a",5,
IF(ErfassungMDQ!B109="b",4,
IF(ErfassungMDQ!B109="c",3,
IF(ErfassungMDQ!B109="d",2,
IF(ErfassungMDQ!B109="e",1))))),
IF(MDQ_S2!$W49=1,
IF(ErfassungMDQ!B109="a",1,
IF(ErfassungMDQ!B109="b",2,
IF(ErfassungMDQ!B109="c",3,
IF(ErfassungMDQ!B109="d",4,
IF(ErfassungMDQ!B109="e",5))))),0))</f>
        <v>0</v>
      </c>
      <c r="C109" s="278" t="b">
        <f>IF(MDQ_S2!$W49=5,
IF(ErfassungMDQ!C109="a",5,
IF(ErfassungMDQ!C109="b",4,
IF(ErfassungMDQ!C109="c",3,
IF(ErfassungMDQ!C109="d",2,
IF(ErfassungMDQ!C109="e",1))))),
IF(MDQ_S2!$W49=1,
IF(ErfassungMDQ!C109="a",1,
IF(ErfassungMDQ!C109="b",2,
IF(ErfassungMDQ!C109="c",3,
IF(ErfassungMDQ!C109="d",4,
IF(ErfassungMDQ!C109="e",5))))),0))</f>
        <v>0</v>
      </c>
      <c r="D109" s="277" t="b">
        <f>IF(MDQ_S2!$W49=5,
IF(ErfassungMDQ!D109="a",5,
IF(ErfassungMDQ!D109="b",4,
IF(ErfassungMDQ!D109="c",3,
IF(ErfassungMDQ!D109="d",2,
IF(ErfassungMDQ!D109="e",1))))),
IF(MDQ_S2!$W49=1,
IF(ErfassungMDQ!D109="a",1,
IF(ErfassungMDQ!D109="b",2,
IF(ErfassungMDQ!D109="c",3,
IF(ErfassungMDQ!D109="d",4,
IF(ErfassungMDQ!D109="e",5))))),0))</f>
        <v>0</v>
      </c>
      <c r="E109" s="278" t="b">
        <f>IF(MDQ_S2!$W49=5,
IF(ErfassungMDQ!E109="a",5,
IF(ErfassungMDQ!E109="b",4,
IF(ErfassungMDQ!E109="c",3,
IF(ErfassungMDQ!E109="d",2,
IF(ErfassungMDQ!E109="e",1))))),
IF(MDQ_S2!$W49=1,
IF(ErfassungMDQ!E109="a",1,
IF(ErfassungMDQ!E109="b",2,
IF(ErfassungMDQ!E109="c",3,
IF(ErfassungMDQ!E109="d",4,
IF(ErfassungMDQ!E109="e",5))))),0))</f>
        <v>0</v>
      </c>
      <c r="F109" s="277" t="b">
        <f>IF(MDQ_S2!$W49=5,
IF(ErfassungMDQ!F109="a",5,
IF(ErfassungMDQ!F109="b",4,
IF(ErfassungMDQ!F109="c",3,
IF(ErfassungMDQ!F109="d",2,
IF(ErfassungMDQ!F109="e",1))))),
IF(MDQ_S2!$W49=1,
IF(ErfassungMDQ!F109="a",1,
IF(ErfassungMDQ!F109="b",2,
IF(ErfassungMDQ!F109="c",3,
IF(ErfassungMDQ!F109="d",4,
IF(ErfassungMDQ!F109="e",5))))),0))</f>
        <v>0</v>
      </c>
      <c r="G109" s="278" t="b">
        <f>IF(MDQ_S2!$W49=5,
IF(ErfassungMDQ!G109="a",5,
IF(ErfassungMDQ!G109="b",4,
IF(ErfassungMDQ!G109="c",3,
IF(ErfassungMDQ!G109="d",2,
IF(ErfassungMDQ!G109="e",1))))),
IF(MDQ_S2!$W49=1,
IF(ErfassungMDQ!G109="a",1,
IF(ErfassungMDQ!G109="b",2,
IF(ErfassungMDQ!G109="c",3,
IF(ErfassungMDQ!G109="d",4,
IF(ErfassungMDQ!G109="e",5))))),0))</f>
        <v>0</v>
      </c>
      <c r="H109" s="277" t="b">
        <f>IF(MDQ_S2!$W49=5,
IF(ErfassungMDQ!H109="a",5,
IF(ErfassungMDQ!H109="b",4,
IF(ErfassungMDQ!H109="c",3,
IF(ErfassungMDQ!H109="d",2,
IF(ErfassungMDQ!H109="e",1))))),
IF(MDQ_S2!$W49=1,
IF(ErfassungMDQ!H109="a",1,
IF(ErfassungMDQ!H109="b",2,
IF(ErfassungMDQ!H109="c",3,
IF(ErfassungMDQ!H109="d",4,
IF(ErfassungMDQ!H109="e",5))))),0))</f>
        <v>0</v>
      </c>
      <c r="I109" s="278" t="b">
        <f>IF(MDQ_S2!$W49=5,
IF(ErfassungMDQ!I109="a",5,
IF(ErfassungMDQ!I109="b",4,
IF(ErfassungMDQ!I109="c",3,
IF(ErfassungMDQ!I109="d",2,
IF(ErfassungMDQ!I109="e",1))))),
IF(MDQ_S2!$W49=1,
IF(ErfassungMDQ!I109="a",1,
IF(ErfassungMDQ!I109="b",2,
IF(ErfassungMDQ!I109="c",3,
IF(ErfassungMDQ!I109="d",4,
IF(ErfassungMDQ!I109="e",5))))),0))</f>
        <v>0</v>
      </c>
      <c r="J109" s="277" t="b">
        <f>IF(MDQ_S2!$W49=5,
IF(ErfassungMDQ!J109="a",5,
IF(ErfassungMDQ!J109="b",4,
IF(ErfassungMDQ!J109="c",3,
IF(ErfassungMDQ!J109="d",2,
IF(ErfassungMDQ!J109="e",1))))),
IF(MDQ_S2!$W49=1,
IF(ErfassungMDQ!J109="a",1,
IF(ErfassungMDQ!J109="b",2,
IF(ErfassungMDQ!J109="c",3,
IF(ErfassungMDQ!J109="d",4,
IF(ErfassungMDQ!J109="e",5))))),0))</f>
        <v>0</v>
      </c>
      <c r="K109" s="278" t="b">
        <f>IF(MDQ_S2!$W49=5,
IF(ErfassungMDQ!K109="a",5,
IF(ErfassungMDQ!K109="b",4,
IF(ErfassungMDQ!K109="c",3,
IF(ErfassungMDQ!K109="d",2,
IF(ErfassungMDQ!K109="e",1))))),
IF(MDQ_S2!$W49=1,
IF(ErfassungMDQ!K109="a",1,
IF(ErfassungMDQ!K109="b",2,
IF(ErfassungMDQ!K109="c",3,
IF(ErfassungMDQ!K109="d",4,
IF(ErfassungMDQ!K109="e",5))))),0))</f>
        <v>0</v>
      </c>
      <c r="L109" s="277" t="b">
        <f>IF(MDQ_S2!$W49=5,
IF(ErfassungMDQ!L109="a",5,
IF(ErfassungMDQ!L109="b",4,
IF(ErfassungMDQ!L109="c",3,
IF(ErfassungMDQ!L109="d",2,
IF(ErfassungMDQ!L109="e",1))))),
IF(MDQ_S2!$W49=1,
IF(ErfassungMDQ!L109="a",1,
IF(ErfassungMDQ!L109="b",2,
IF(ErfassungMDQ!L109="c",3,
IF(ErfassungMDQ!L109="d",4,
IF(ErfassungMDQ!L109="e",5))))),0))</f>
        <v>0</v>
      </c>
      <c r="M109" s="278" t="b">
        <f>IF(MDQ_S2!$W49=5,
IF(ErfassungMDQ!M109="a",5,
IF(ErfassungMDQ!M109="b",4,
IF(ErfassungMDQ!M109="c",3,
IF(ErfassungMDQ!M109="d",2,
IF(ErfassungMDQ!M109="e",1))))),
IF(MDQ_S2!$W49=1,
IF(ErfassungMDQ!M109="a",1,
IF(ErfassungMDQ!M109="b",2,
IF(ErfassungMDQ!M109="c",3,
IF(ErfassungMDQ!M109="d",4,
IF(ErfassungMDQ!M109="e",5))))),0))</f>
        <v>0</v>
      </c>
      <c r="N109" s="277" t="b">
        <f>IF(MDQ_S2!$W49=5,
IF(ErfassungMDQ!N109="a",5,
IF(ErfassungMDQ!N109="b",4,
IF(ErfassungMDQ!N109="c",3,
IF(ErfassungMDQ!N109="d",2,
IF(ErfassungMDQ!N109="e",1))))),
IF(MDQ_S2!$W49=1,
IF(ErfassungMDQ!N109="a",1,
IF(ErfassungMDQ!N109="b",2,
IF(ErfassungMDQ!N109="c",3,
IF(ErfassungMDQ!N109="d",4,
IF(ErfassungMDQ!N109="e",5))))),0))</f>
        <v>0</v>
      </c>
      <c r="O109" s="278" t="b">
        <f>IF(MDQ_S2!$W49=5,
IF(ErfassungMDQ!O109="a",5,
IF(ErfassungMDQ!O109="b",4,
IF(ErfassungMDQ!O109="c",3,
IF(ErfassungMDQ!O109="d",2,
IF(ErfassungMDQ!O109="e",1))))),
IF(MDQ_S2!$W49=1,
IF(ErfassungMDQ!O109="a",1,
IF(ErfassungMDQ!O109="b",2,
IF(ErfassungMDQ!O109="c",3,
IF(ErfassungMDQ!O109="d",4,
IF(ErfassungMDQ!O109="e",5))))),0))</f>
        <v>0</v>
      </c>
      <c r="P109" s="277" t="b">
        <f>IF(MDQ_S2!$W49=5,
IF(ErfassungMDQ!P109="a",5,
IF(ErfassungMDQ!P109="b",4,
IF(ErfassungMDQ!P109="c",3,
IF(ErfassungMDQ!P109="d",2,
IF(ErfassungMDQ!P109="e",1))))),
IF(MDQ_S2!$W49=1,
IF(ErfassungMDQ!P109="a",1,
IF(ErfassungMDQ!P109="b",2,
IF(ErfassungMDQ!P109="c",3,
IF(ErfassungMDQ!P109="d",4,
IF(ErfassungMDQ!P109="e",5))))),0))</f>
        <v>0</v>
      </c>
      <c r="Q109" s="278" t="b">
        <f>IF(MDQ_S2!$W49=5,
IF(ErfassungMDQ!Q109="a",5,
IF(ErfassungMDQ!Q109="b",4,
IF(ErfassungMDQ!Q109="c",3,
IF(ErfassungMDQ!Q109="d",2,
IF(ErfassungMDQ!Q109="e",1))))),
IF(MDQ_S2!$W49=1,
IF(ErfassungMDQ!Q109="a",1,
IF(ErfassungMDQ!Q109="b",2,
IF(ErfassungMDQ!Q109="c",3,
IF(ErfassungMDQ!Q109="d",4,
IF(ErfassungMDQ!Q109="e",5))))),0))</f>
        <v>0</v>
      </c>
      <c r="R109" s="277" t="b">
        <f>IF(MDQ_S2!$W49=5,
IF(ErfassungMDQ!R109="a",5,
IF(ErfassungMDQ!R109="b",4,
IF(ErfassungMDQ!R109="c",3,
IF(ErfassungMDQ!R109="d",2,
IF(ErfassungMDQ!R109="e",1))))),
IF(MDQ_S2!$W49=1,
IF(ErfassungMDQ!R109="a",1,
IF(ErfassungMDQ!R109="b",2,
IF(ErfassungMDQ!R109="c",3,
IF(ErfassungMDQ!R109="d",4,
IF(ErfassungMDQ!R109="e",5))))),0))</f>
        <v>0</v>
      </c>
      <c r="S109" s="278" t="b">
        <f>IF(MDQ_S2!$W49=5,
IF(ErfassungMDQ!S109="a",5,
IF(ErfassungMDQ!S109="b",4,
IF(ErfassungMDQ!S109="c",3,
IF(ErfassungMDQ!S109="d",2,
IF(ErfassungMDQ!S109="e",1))))),
IF(MDQ_S2!$W49=1,
IF(ErfassungMDQ!S109="a",1,
IF(ErfassungMDQ!S109="b",2,
IF(ErfassungMDQ!S109="c",3,
IF(ErfassungMDQ!S109="d",4,
IF(ErfassungMDQ!S109="e",5))))),0))</f>
        <v>0</v>
      </c>
      <c r="T109" s="277" t="b">
        <f>IF(MDQ_S2!$W49=5,
IF(ErfassungMDQ!T109="a",5,
IF(ErfassungMDQ!T109="b",4,
IF(ErfassungMDQ!T109="c",3,
IF(ErfassungMDQ!T109="d",2,
IF(ErfassungMDQ!T109="e",1))))),
IF(MDQ_S2!$W49=1,
IF(ErfassungMDQ!T109="a",1,
IF(ErfassungMDQ!T109="b",2,
IF(ErfassungMDQ!T109="c",3,
IF(ErfassungMDQ!T109="d",4,
IF(ErfassungMDQ!T109="e",5))))),0))</f>
        <v>0</v>
      </c>
      <c r="U109" s="278" t="b">
        <f>IF(MDQ_S2!$W49=5,
IF(ErfassungMDQ!U109="a",5,
IF(ErfassungMDQ!U109="b",4,
IF(ErfassungMDQ!U109="c",3,
IF(ErfassungMDQ!U109="d",2,
IF(ErfassungMDQ!U109="e",1))))),
IF(MDQ_S2!$W49=1,
IF(ErfassungMDQ!U109="a",1,
IF(ErfassungMDQ!U109="b",2,
IF(ErfassungMDQ!U109="c",3,
IF(ErfassungMDQ!U109="d",4,
IF(ErfassungMDQ!U109="e",5))))),0))</f>
        <v>0</v>
      </c>
      <c r="V109" s="277" t="b">
        <f>IF(MDQ_S2!$W49=5,
IF(ErfassungMDQ!V109="a",5,
IF(ErfassungMDQ!V109="b",4,
IF(ErfassungMDQ!V109="c",3,
IF(ErfassungMDQ!V109="d",2,
IF(ErfassungMDQ!V109="e",1))))),
IF(MDQ_S2!$W49=1,
IF(ErfassungMDQ!V109="a",1,
IF(ErfassungMDQ!V109="b",2,
IF(ErfassungMDQ!V109="c",3,
IF(ErfassungMDQ!V109="d",4,
IF(ErfassungMDQ!V109="e",5))))),0))</f>
        <v>0</v>
      </c>
      <c r="W109" s="278" t="b">
        <f>IF(MDQ_S2!$W49=5,
IF(ErfassungMDQ!W109="a",5,
IF(ErfassungMDQ!W109="b",4,
IF(ErfassungMDQ!W109="c",3,
IF(ErfassungMDQ!W109="d",2,
IF(ErfassungMDQ!W109="e",1))))),
IF(MDQ_S2!$W49=1,
IF(ErfassungMDQ!W109="a",1,
IF(ErfassungMDQ!W109="b",2,
IF(ErfassungMDQ!W109="c",3,
IF(ErfassungMDQ!W109="d",4,
IF(ErfassungMDQ!W109="e",5))))),0))</f>
        <v>0</v>
      </c>
      <c r="X109" s="277" t="b">
        <f>IF(MDQ_S2!$W49=5,
IF(ErfassungMDQ!X109="a",5,
IF(ErfassungMDQ!X109="b",4,
IF(ErfassungMDQ!X109="c",3,
IF(ErfassungMDQ!X109="d",2,
IF(ErfassungMDQ!X109="e",1))))),
IF(MDQ_S2!$W49=1,
IF(ErfassungMDQ!X109="a",1,
IF(ErfassungMDQ!X109="b",2,
IF(ErfassungMDQ!X109="c",3,
IF(ErfassungMDQ!X109="d",4,
IF(ErfassungMDQ!X109="e",5))))),0))</f>
        <v>0</v>
      </c>
      <c r="Y109" s="278" t="b">
        <f>IF(MDQ_S2!$W49=5,
IF(ErfassungMDQ!Y109="a",5,
IF(ErfassungMDQ!Y109="b",4,
IF(ErfassungMDQ!Y109="c",3,
IF(ErfassungMDQ!Y109="d",2,
IF(ErfassungMDQ!Y109="e",1))))),
IF(MDQ_S2!$W49=1,
IF(ErfassungMDQ!Y109="a",1,
IF(ErfassungMDQ!Y109="b",2,
IF(ErfassungMDQ!Y109="c",3,
IF(ErfassungMDQ!Y109="d",4,
IF(ErfassungMDQ!Y109="e",5))))),0))</f>
        <v>0</v>
      </c>
      <c r="Z109" s="277" t="b">
        <f>IF(MDQ_S2!$W49=5,
IF(ErfassungMDQ!Z109="a",5,
IF(ErfassungMDQ!Z109="b",4,
IF(ErfassungMDQ!Z109="c",3,
IF(ErfassungMDQ!Z109="d",2,
IF(ErfassungMDQ!Z109="e",1))))),
IF(MDQ_S2!$W49=1,
IF(ErfassungMDQ!Z109="a",1,
IF(ErfassungMDQ!Z109="b",2,
IF(ErfassungMDQ!Z109="c",3,
IF(ErfassungMDQ!Z109="d",4,
IF(ErfassungMDQ!Z109="e",5))))),0))</f>
        <v>0</v>
      </c>
      <c r="AA109" s="278" t="b">
        <f>IF(MDQ_S2!$W49=5,
IF(ErfassungMDQ!AA109="a",5,
IF(ErfassungMDQ!AA109="b",4,
IF(ErfassungMDQ!AA109="c",3,
IF(ErfassungMDQ!AA109="d",2,
IF(ErfassungMDQ!AA109="e",1))))),
IF(MDQ_S2!$W49=1,
IF(ErfassungMDQ!AA109="a",1,
IF(ErfassungMDQ!AA109="b",2,
IF(ErfassungMDQ!AA109="c",3,
IF(ErfassungMDQ!AA109="d",4,
IF(ErfassungMDQ!AA109="e",5))))),0))</f>
        <v>0</v>
      </c>
      <c r="AB109" s="277" t="b">
        <f>IF(MDQ_S2!$W49=5,
IF(ErfassungMDQ!AB109="a",5,
IF(ErfassungMDQ!AB109="b",4,
IF(ErfassungMDQ!AB109="c",3,
IF(ErfassungMDQ!AB109="d",2,
IF(ErfassungMDQ!AB109="e",1))))),
IF(MDQ_S2!$W49=1,
IF(ErfassungMDQ!AB109="a",1,
IF(ErfassungMDQ!AB109="b",2,
IF(ErfassungMDQ!AB109="c",3,
IF(ErfassungMDQ!AB109="d",4,
IF(ErfassungMDQ!AB109="e",5))))),0))</f>
        <v>0</v>
      </c>
      <c r="AC109" s="278" t="b">
        <f>IF(MDQ_S2!$W49=5,
IF(ErfassungMDQ!AC109="a",5,
IF(ErfassungMDQ!AC109="b",4,
IF(ErfassungMDQ!AC109="c",3,
IF(ErfassungMDQ!AC109="d",2,
IF(ErfassungMDQ!AC109="e",1))))),
IF(MDQ_S2!$W49=1,
IF(ErfassungMDQ!AC109="a",1,
IF(ErfassungMDQ!AC109="b",2,
IF(ErfassungMDQ!AC109="c",3,
IF(ErfassungMDQ!AC109="d",4,
IF(ErfassungMDQ!AC109="e",5))))),0))</f>
        <v>0</v>
      </c>
      <c r="AD109" s="277" t="b">
        <f>IF(MDQ_S2!$W49=5,
IF(ErfassungMDQ!AD109="a",5,
IF(ErfassungMDQ!AD109="b",4,
IF(ErfassungMDQ!AD109="c",3,
IF(ErfassungMDQ!AD109="d",2,
IF(ErfassungMDQ!AD109="e",1))))),
IF(MDQ_S2!$W49=1,
IF(ErfassungMDQ!AD109="a",1,
IF(ErfassungMDQ!AD109="b",2,
IF(ErfassungMDQ!AD109="c",3,
IF(ErfassungMDQ!AD109="d",4,
IF(ErfassungMDQ!AD109="e",5))))),0))</f>
        <v>0</v>
      </c>
      <c r="AE109" s="278" t="b">
        <f>IF(MDQ_S2!$W49=5,
IF(ErfassungMDQ!AE109="a",5,
IF(ErfassungMDQ!AE109="b",4,
IF(ErfassungMDQ!AE109="c",3,
IF(ErfassungMDQ!AE109="d",2,
IF(ErfassungMDQ!AE109="e",1))))),
IF(MDQ_S2!$W49=1,
IF(ErfassungMDQ!AE109="a",1,
IF(ErfassungMDQ!AE109="b",2,
IF(ErfassungMDQ!AE109="c",3,
IF(ErfassungMDQ!AE109="d",4,
IF(ErfassungMDQ!AE109="e",5))))),0))</f>
        <v>0</v>
      </c>
      <c r="AF109" s="277" t="b">
        <f>IF(MDQ_S2!$W49=5,
IF(ErfassungMDQ!AF109="a",5,
IF(ErfassungMDQ!AF109="b",4,
IF(ErfassungMDQ!AF109="c",3,
IF(ErfassungMDQ!AF109="d",2,
IF(ErfassungMDQ!AF109="e",1))))),
IF(MDQ_S2!$W49=1,
IF(ErfassungMDQ!AF109="a",1,
IF(ErfassungMDQ!AF109="b",2,
IF(ErfassungMDQ!AF109="c",3,
IF(ErfassungMDQ!AF109="d",4,
IF(ErfassungMDQ!AF109="e",5))))),0))</f>
        <v>0</v>
      </c>
      <c r="AG109" s="278" t="b">
        <f>IF(MDQ_S2!$W49=5,
IF(ErfassungMDQ!AG109="a",5,
IF(ErfassungMDQ!AG109="b",4,
IF(ErfassungMDQ!AG109="c",3,
IF(ErfassungMDQ!AG109="d",2,
IF(ErfassungMDQ!AG109="e",1))))),
IF(MDQ_S2!$W49=1,
IF(ErfassungMDQ!AG109="a",1,
IF(ErfassungMDQ!AG109="b",2,
IF(ErfassungMDQ!AG109="c",3,
IF(ErfassungMDQ!AG109="d",4,
IF(ErfassungMDQ!AG109="e",5))))),0))</f>
        <v>0</v>
      </c>
      <c r="AH109" s="277" t="b">
        <f>IF(MDQ_S2!$W49=5,
IF(ErfassungMDQ!AH109="a",5,
IF(ErfassungMDQ!AH109="b",4,
IF(ErfassungMDQ!AH109="c",3,
IF(ErfassungMDQ!AH109="d",2,
IF(ErfassungMDQ!AH109="e",1))))),
IF(MDQ_S2!$W49=1,
IF(ErfassungMDQ!AH109="a",1,
IF(ErfassungMDQ!AH109="b",2,
IF(ErfassungMDQ!AH109="c",3,
IF(ErfassungMDQ!AH109="d",4,
IF(ErfassungMDQ!AH109="e",5))))),0))</f>
        <v>0</v>
      </c>
      <c r="AI109" s="278" t="b">
        <f>IF(MDQ_S2!$W49=5,
IF(ErfassungMDQ!AI109="a",5,
IF(ErfassungMDQ!AI109="b",4,
IF(ErfassungMDQ!AI109="c",3,
IF(ErfassungMDQ!AI109="d",2,
IF(ErfassungMDQ!AI109="e",1))))),
IF(MDQ_S2!$W49=1,
IF(ErfassungMDQ!AI109="a",1,
IF(ErfassungMDQ!AI109="b",2,
IF(ErfassungMDQ!AI109="c",3,
IF(ErfassungMDQ!AI109="d",4,
IF(ErfassungMDQ!AI109="e",5))))),0))</f>
        <v>0</v>
      </c>
      <c r="AJ109" s="277" t="b">
        <f>IF(MDQ_S2!$W49=5,
IF(ErfassungMDQ!AJ109="a",5,
IF(ErfassungMDQ!AJ109="b",4,
IF(ErfassungMDQ!AJ109="c",3,
IF(ErfassungMDQ!AJ109="d",2,
IF(ErfassungMDQ!AJ109="e",1))))),
IF(MDQ_S2!$W49=1,
IF(ErfassungMDQ!AJ109="a",1,
IF(ErfassungMDQ!AJ109="b",2,
IF(ErfassungMDQ!AJ109="c",3,
IF(ErfassungMDQ!AJ109="d",4,
IF(ErfassungMDQ!AJ109="e",5))))),0))</f>
        <v>0</v>
      </c>
      <c r="AK109" s="278" t="b">
        <f>IF(MDQ_S2!$W49=5,
IF(ErfassungMDQ!AK109="a",5,
IF(ErfassungMDQ!AK109="b",4,
IF(ErfassungMDQ!AK109="c",3,
IF(ErfassungMDQ!AK109="d",2,
IF(ErfassungMDQ!AK109="e",1))))),
IF(MDQ_S2!$W49=1,
IF(ErfassungMDQ!AK109="a",1,
IF(ErfassungMDQ!AK109="b",2,
IF(ErfassungMDQ!AK109="c",3,
IF(ErfassungMDQ!AK109="d",4,
IF(ErfassungMDQ!AK109="e",5))))),0))</f>
        <v>0</v>
      </c>
      <c r="AL109" s="277" t="b">
        <f>IF(MDQ_S2!$W49=5,
IF(ErfassungMDQ!AL109="a",5,
IF(ErfassungMDQ!AL109="b",4,
IF(ErfassungMDQ!AL109="c",3,
IF(ErfassungMDQ!AL109="d",2,
IF(ErfassungMDQ!AL109="e",1))))),
IF(MDQ_S2!$W49=1,
IF(ErfassungMDQ!AL109="a",1,
IF(ErfassungMDQ!AL109="b",2,
IF(ErfassungMDQ!AL109="c",3,
IF(ErfassungMDQ!AL109="d",4,
IF(ErfassungMDQ!AL109="e",5))))),0))</f>
        <v>0</v>
      </c>
      <c r="AM109" s="278" t="b">
        <f>IF(MDQ_S2!$W49=5,
IF(ErfassungMDQ!AM109="a",5,
IF(ErfassungMDQ!AM109="b",4,
IF(ErfassungMDQ!AM109="c",3,
IF(ErfassungMDQ!AM109="d",2,
IF(ErfassungMDQ!AM109="e",1))))),
IF(MDQ_S2!$W49=1,
IF(ErfassungMDQ!AM109="a",1,
IF(ErfassungMDQ!AM109="b",2,
IF(ErfassungMDQ!AM109="c",3,
IF(ErfassungMDQ!AM109="d",4,
IF(ErfassungMDQ!AM109="e",5))))),0))</f>
        <v>0</v>
      </c>
      <c r="AN109" s="277" t="b">
        <f>IF(MDQ_S2!$W49=5,
IF(ErfassungMDQ!AN109="a",5,
IF(ErfassungMDQ!AN109="b",4,
IF(ErfassungMDQ!AN109="c",3,
IF(ErfassungMDQ!AN109="d",2,
IF(ErfassungMDQ!AN109="e",1))))),
IF(MDQ_S2!$W49=1,
IF(ErfassungMDQ!AN109="a",1,
IF(ErfassungMDQ!AN109="b",2,
IF(ErfassungMDQ!AN109="c",3,
IF(ErfassungMDQ!AN109="d",4,
IF(ErfassungMDQ!AN109="e",5))))),0))</f>
        <v>0</v>
      </c>
      <c r="AO109" s="278" t="b">
        <f>IF(MDQ_S2!$W49=5,
IF(ErfassungMDQ!AO109="a",5,
IF(ErfassungMDQ!AO109="b",4,
IF(ErfassungMDQ!AO109="c",3,
IF(ErfassungMDQ!AO109="d",2,
IF(ErfassungMDQ!AO109="e",1))))),
IF(MDQ_S2!$W49=1,
IF(ErfassungMDQ!AO109="a",1,
IF(ErfassungMDQ!AO109="b",2,
IF(ErfassungMDQ!AO109="c",3,
IF(ErfassungMDQ!AO109="d",4,
IF(ErfassungMDQ!AO109="e",5))))),0))</f>
        <v>0</v>
      </c>
      <c r="AP109" s="277" t="b">
        <f>IF(MDQ_S2!$W49=5,
IF(ErfassungMDQ!AP109="a",5,
IF(ErfassungMDQ!AP109="b",4,
IF(ErfassungMDQ!AP109="c",3,
IF(ErfassungMDQ!AP109="d",2,
IF(ErfassungMDQ!AP109="e",1))))),
IF(MDQ_S2!$W49=1,
IF(ErfassungMDQ!AP109="a",1,
IF(ErfassungMDQ!AP109="b",2,
IF(ErfassungMDQ!AP109="c",3,
IF(ErfassungMDQ!AP109="d",4,
IF(ErfassungMDQ!AP109="e",5))))),0))</f>
        <v>0</v>
      </c>
      <c r="AQ109" s="278" t="b">
        <f>IF(MDQ_S2!$W49=5,
IF(ErfassungMDQ!AQ109="a",5,
IF(ErfassungMDQ!AQ109="b",4,
IF(ErfassungMDQ!AQ109="c",3,
IF(ErfassungMDQ!AQ109="d",2,
IF(ErfassungMDQ!AQ109="e",1))))),
IF(MDQ_S2!$W49=1,
IF(ErfassungMDQ!AQ109="a",1,
IF(ErfassungMDQ!AQ109="b",2,
IF(ErfassungMDQ!AQ109="c",3,
IF(ErfassungMDQ!AQ109="d",4,
IF(ErfassungMDQ!AQ109="e",5))))),0))</f>
        <v>0</v>
      </c>
      <c r="AR109" s="277" t="b">
        <f>IF(MDQ_S2!$W49=5,
IF(ErfassungMDQ!AR109="a",5,
IF(ErfassungMDQ!AR109="b",4,
IF(ErfassungMDQ!AR109="c",3,
IF(ErfassungMDQ!AR109="d",2,
IF(ErfassungMDQ!AR109="e",1))))),
IF(MDQ_S2!$W49=1,
IF(ErfassungMDQ!AR109="a",1,
IF(ErfassungMDQ!AR109="b",2,
IF(ErfassungMDQ!AR109="c",3,
IF(ErfassungMDQ!AR109="d",4,
IF(ErfassungMDQ!AR109="e",5))))),0))</f>
        <v>0</v>
      </c>
      <c r="AS109" s="278" t="b">
        <f>IF(MDQ_S2!$W49=5,
IF(ErfassungMDQ!AS109="a",5,
IF(ErfassungMDQ!AS109="b",4,
IF(ErfassungMDQ!AS109="c",3,
IF(ErfassungMDQ!AS109="d",2,
IF(ErfassungMDQ!AS109="e",1))))),
IF(MDQ_S2!$W49=1,
IF(ErfassungMDQ!AS109="a",1,
IF(ErfassungMDQ!AS109="b",2,
IF(ErfassungMDQ!AS109="c",3,
IF(ErfassungMDQ!AS109="d",4,
IF(ErfassungMDQ!AS109="e",5))))),0))</f>
        <v>0</v>
      </c>
      <c r="AT109" s="277" t="b">
        <f>IF(MDQ_S2!$W49=5,
IF(ErfassungMDQ!AT109="a",5,
IF(ErfassungMDQ!AT109="b",4,
IF(ErfassungMDQ!AT109="c",3,
IF(ErfassungMDQ!AT109="d",2,
IF(ErfassungMDQ!AT109="e",1))))),
IF(MDQ_S2!$W49=1,
IF(ErfassungMDQ!AT109="a",1,
IF(ErfassungMDQ!AT109="b",2,
IF(ErfassungMDQ!AT109="c",3,
IF(ErfassungMDQ!AT109="d",4,
IF(ErfassungMDQ!AT109="e",5))))),0))</f>
        <v>0</v>
      </c>
      <c r="AU109" s="278" t="b">
        <f>IF(MDQ_S2!$W49=5,
IF(ErfassungMDQ!AU109="a",5,
IF(ErfassungMDQ!AU109="b",4,
IF(ErfassungMDQ!AU109="c",3,
IF(ErfassungMDQ!AU109="d",2,
IF(ErfassungMDQ!AU109="e",1))))),
IF(MDQ_S2!$W49=1,
IF(ErfassungMDQ!AU109="a",1,
IF(ErfassungMDQ!AU109="b",2,
IF(ErfassungMDQ!AU109="c",3,
IF(ErfassungMDQ!AU109="d",4,
IF(ErfassungMDQ!AU109="e",5))))),0))</f>
        <v>0</v>
      </c>
      <c r="AV109" s="277" t="b">
        <f>IF(MDQ_S2!$W49=5,
IF(ErfassungMDQ!AV109="a",5,
IF(ErfassungMDQ!AV109="b",4,
IF(ErfassungMDQ!AV109="c",3,
IF(ErfassungMDQ!AV109="d",2,
IF(ErfassungMDQ!AV109="e",1))))),
IF(MDQ_S2!$W49=1,
IF(ErfassungMDQ!AV109="a",1,
IF(ErfassungMDQ!AV109="b",2,
IF(ErfassungMDQ!AV109="c",3,
IF(ErfassungMDQ!AV109="d",4,
IF(ErfassungMDQ!AV109="e",5))))),0))</f>
        <v>0</v>
      </c>
      <c r="AW109" s="278" t="b">
        <f>IF(MDQ_S2!$W49=5,
IF(ErfassungMDQ!AW109="a",5,
IF(ErfassungMDQ!AW109="b",4,
IF(ErfassungMDQ!AW109="c",3,
IF(ErfassungMDQ!AW109="d",2,
IF(ErfassungMDQ!AW109="e",1))))),
IF(MDQ_S2!$W49=1,
IF(ErfassungMDQ!AW109="a",1,
IF(ErfassungMDQ!AW109="b",2,
IF(ErfassungMDQ!AW109="c",3,
IF(ErfassungMDQ!AW109="d",4,
IF(ErfassungMDQ!AW109="e",5))))),0))</f>
        <v>0</v>
      </c>
      <c r="AX109" s="277" t="b">
        <f>IF(MDQ_S2!$W49=5,
IF(ErfassungMDQ!AX109="a",5,
IF(ErfassungMDQ!AX109="b",4,
IF(ErfassungMDQ!AX109="c",3,
IF(ErfassungMDQ!AX109="d",2,
IF(ErfassungMDQ!AX109="e",1))))),
IF(MDQ_S2!$W49=1,
IF(ErfassungMDQ!AX109="a",1,
IF(ErfassungMDQ!AX109="b",2,
IF(ErfassungMDQ!AX109="c",3,
IF(ErfassungMDQ!AX109="d",4,
IF(ErfassungMDQ!AX109="e",5))))),0))</f>
        <v>0</v>
      </c>
      <c r="AY109" s="278" t="b">
        <f>IF(MDQ_S2!$W49=5,
IF(ErfassungMDQ!AY109="a",5,
IF(ErfassungMDQ!AY109="b",4,
IF(ErfassungMDQ!AY109="c",3,
IF(ErfassungMDQ!AY109="d",2,
IF(ErfassungMDQ!AY109="e",1))))),
IF(MDQ_S2!$W49=1,
IF(ErfassungMDQ!AY109="a",1,
IF(ErfassungMDQ!AY109="b",2,
IF(ErfassungMDQ!AY109="c",3,
IF(ErfassungMDQ!AY109="d",4,
IF(ErfassungMDQ!AY109="e",5))))),0))</f>
        <v>0</v>
      </c>
      <c r="AZ109" s="277" t="b">
        <f>IF(MDQ_S2!$W49=5,
IF(ErfassungMDQ!AZ109="a",5,
IF(ErfassungMDQ!AZ109="b",4,
IF(ErfassungMDQ!AZ109="c",3,
IF(ErfassungMDQ!AZ109="d",2,
IF(ErfassungMDQ!AZ109="e",1))))),
IF(MDQ_S2!$W49=1,
IF(ErfassungMDQ!AZ109="a",1,
IF(ErfassungMDQ!AZ109="b",2,
IF(ErfassungMDQ!AZ109="c",3,
IF(ErfassungMDQ!AZ109="d",4,
IF(ErfassungMDQ!AZ109="e",5))))),0))</f>
        <v>0</v>
      </c>
      <c r="BA109" s="278" t="b">
        <f>IF(MDQ_S2!$W49=5,
IF(ErfassungMDQ!BA109="a",5,
IF(ErfassungMDQ!BA109="b",4,
IF(ErfassungMDQ!BA109="c",3,
IF(ErfassungMDQ!BA109="d",2,
IF(ErfassungMDQ!BA109="e",1))))),
IF(MDQ_S2!$W49=1,
IF(ErfassungMDQ!BA109="a",1,
IF(ErfassungMDQ!BA109="b",2,
IF(ErfassungMDQ!BA109="c",3,
IF(ErfassungMDQ!BA109="d",4,
IF(ErfassungMDQ!BA109="e",5))))),0))</f>
        <v>0</v>
      </c>
      <c r="BB109" s="277" t="b">
        <f>IF(MDQ_S2!$W49=5,
IF(ErfassungMDQ!BB109="a",5,
IF(ErfassungMDQ!BB109="b",4,
IF(ErfassungMDQ!BB109="c",3,
IF(ErfassungMDQ!BB109="d",2,
IF(ErfassungMDQ!BB109="e",1))))),
IF(MDQ_S2!$W49=1,
IF(ErfassungMDQ!BB109="a",1,
IF(ErfassungMDQ!BB109="b",2,
IF(ErfassungMDQ!BB109="c",3,
IF(ErfassungMDQ!BB109="d",4,
IF(ErfassungMDQ!BB109="e",5))))),0))</f>
        <v>0</v>
      </c>
      <c r="BC109" s="278" t="b">
        <f>IF(MDQ_S2!$W49=5,
IF(ErfassungMDQ!BC109="a",5,
IF(ErfassungMDQ!BC109="b",4,
IF(ErfassungMDQ!BC109="c",3,
IF(ErfassungMDQ!BC109="d",2,
IF(ErfassungMDQ!BC109="e",1))))),
IF(MDQ_S2!$W49=1,
IF(ErfassungMDQ!BC109="a",1,
IF(ErfassungMDQ!BC109="b",2,
IF(ErfassungMDQ!BC109="c",3,
IF(ErfassungMDQ!BC109="d",4,
IF(ErfassungMDQ!BC109="e",5))))),0))</f>
        <v>0</v>
      </c>
      <c r="BD109" s="277" t="b">
        <f>IF(MDQ_S2!$W49=5,
IF(ErfassungMDQ!BD109="a",5,
IF(ErfassungMDQ!BD109="b",4,
IF(ErfassungMDQ!BD109="c",3,
IF(ErfassungMDQ!BD109="d",2,
IF(ErfassungMDQ!BD109="e",1))))),
IF(MDQ_S2!$W49=1,
IF(ErfassungMDQ!BD109="a",1,
IF(ErfassungMDQ!BD109="b",2,
IF(ErfassungMDQ!BD109="c",3,
IF(ErfassungMDQ!BD109="d",4,
IF(ErfassungMDQ!BD109="e",5))))),0))</f>
        <v>0</v>
      </c>
      <c r="BE109" s="278" t="b">
        <f>IF(MDQ_S2!$W49=5,
IF(ErfassungMDQ!BE109="a",5,
IF(ErfassungMDQ!BE109="b",4,
IF(ErfassungMDQ!BE109="c",3,
IF(ErfassungMDQ!BE109="d",2,
IF(ErfassungMDQ!BE109="e",1))))),
IF(MDQ_S2!$W49=1,
IF(ErfassungMDQ!BE109="a",1,
IF(ErfassungMDQ!BE109="b",2,
IF(ErfassungMDQ!BE109="c",3,
IF(ErfassungMDQ!BE109="d",4,
IF(ErfassungMDQ!BE109="e",5))))),0))</f>
        <v>0</v>
      </c>
      <c r="BF109" s="277" t="b">
        <f>IF(MDQ_S2!$W49=5,
IF(ErfassungMDQ!BF109="a",5,
IF(ErfassungMDQ!BF109="b",4,
IF(ErfassungMDQ!BF109="c",3,
IF(ErfassungMDQ!BF109="d",2,
IF(ErfassungMDQ!BF109="e",1))))),
IF(MDQ_S2!$W49=1,
IF(ErfassungMDQ!BF109="a",1,
IF(ErfassungMDQ!BF109="b",2,
IF(ErfassungMDQ!BF109="c",3,
IF(ErfassungMDQ!BF109="d",4,
IF(ErfassungMDQ!BF109="e",5))))),0))</f>
        <v>0</v>
      </c>
      <c r="BG109" s="278" t="b">
        <f>IF(MDQ_S2!$W49=5,
IF(ErfassungMDQ!BG109="a",5,
IF(ErfassungMDQ!BG109="b",4,
IF(ErfassungMDQ!BG109="c",3,
IF(ErfassungMDQ!BG109="d",2,
IF(ErfassungMDQ!BG109="e",1))))),
IF(MDQ_S2!$W49=1,
IF(ErfassungMDQ!BG109="a",1,
IF(ErfassungMDQ!BG109="b",2,
IF(ErfassungMDQ!BG109="c",3,
IF(ErfassungMDQ!BG109="d",4,
IF(ErfassungMDQ!BG109="e",5))))),0))</f>
        <v>0</v>
      </c>
      <c r="BH109" s="277" t="b">
        <f>IF(MDQ_S2!$W49=5,
IF(ErfassungMDQ!BH109="a",5,
IF(ErfassungMDQ!BH109="b",4,
IF(ErfassungMDQ!BH109="c",3,
IF(ErfassungMDQ!BH109="d",2,
IF(ErfassungMDQ!BH109="e",1))))),
IF(MDQ_S2!$W49=1,
IF(ErfassungMDQ!BH109="a",1,
IF(ErfassungMDQ!BH109="b",2,
IF(ErfassungMDQ!BH109="c",3,
IF(ErfassungMDQ!BH109="d",4,
IF(ErfassungMDQ!BH109="e",5))))),0))</f>
        <v>0</v>
      </c>
      <c r="BI109" s="278" t="b">
        <f>IF(MDQ_S2!$W49=5,
IF(ErfassungMDQ!BI109="a",5,
IF(ErfassungMDQ!BI109="b",4,
IF(ErfassungMDQ!BI109="c",3,
IF(ErfassungMDQ!BI109="d",2,
IF(ErfassungMDQ!BI109="e",1))))),
IF(MDQ_S2!$W49=1,
IF(ErfassungMDQ!BI109="a",1,
IF(ErfassungMDQ!BI109="b",2,
IF(ErfassungMDQ!BI109="c",3,
IF(ErfassungMDQ!BI109="d",4,
IF(ErfassungMDQ!BI109="e",5))))),0))</f>
        <v>0</v>
      </c>
      <c r="BJ109" s="277" t="b">
        <f>IF(MDQ_S2!$W49=5,
IF(ErfassungMDQ!BJ109="a",5,
IF(ErfassungMDQ!BJ109="b",4,
IF(ErfassungMDQ!BJ109="c",3,
IF(ErfassungMDQ!BJ109="d",2,
IF(ErfassungMDQ!BJ109="e",1))))),
IF(MDQ_S2!$W49=1,
IF(ErfassungMDQ!BJ109="a",1,
IF(ErfassungMDQ!BJ109="b",2,
IF(ErfassungMDQ!BJ109="c",3,
IF(ErfassungMDQ!BJ109="d",4,
IF(ErfassungMDQ!BJ109="e",5))))),0))</f>
        <v>0</v>
      </c>
      <c r="BK109" s="278" t="b">
        <f>IF(MDQ_S2!$W49=5,
IF(ErfassungMDQ!BK109="a",5,
IF(ErfassungMDQ!BK109="b",4,
IF(ErfassungMDQ!BK109="c",3,
IF(ErfassungMDQ!BK109="d",2,
IF(ErfassungMDQ!BK109="e",1))))),
IF(MDQ_S2!$W49=1,
IF(ErfassungMDQ!BK109="a",1,
IF(ErfassungMDQ!BK109="b",2,
IF(ErfassungMDQ!BK109="c",3,
IF(ErfassungMDQ!BK109="d",4,
IF(ErfassungMDQ!BK109="e",5))))),0))</f>
        <v>0</v>
      </c>
      <c r="BL109" s="277" t="b">
        <f>IF(MDQ_S2!$W49=5,
IF(ErfassungMDQ!BL109="a",5,
IF(ErfassungMDQ!BL109="b",4,
IF(ErfassungMDQ!BL109="c",3,
IF(ErfassungMDQ!BL109="d",2,
IF(ErfassungMDQ!BL109="e",1))))),
IF(MDQ_S2!$W49=1,
IF(ErfassungMDQ!BL109="a",1,
IF(ErfassungMDQ!BL109="b",2,
IF(ErfassungMDQ!BL109="c",3,
IF(ErfassungMDQ!BL109="d",4,
IF(ErfassungMDQ!BL109="e",5))))),0))</f>
        <v>0</v>
      </c>
      <c r="BM109" s="278" t="b">
        <f>IF(MDQ_S2!$W49=5,
IF(ErfassungMDQ!BM109="a",5,
IF(ErfassungMDQ!BM109="b",4,
IF(ErfassungMDQ!BM109="c",3,
IF(ErfassungMDQ!BM109="d",2,
IF(ErfassungMDQ!BM109="e",1))))),
IF(MDQ_S2!$W49=1,
IF(ErfassungMDQ!BM109="a",1,
IF(ErfassungMDQ!BM109="b",2,
IF(ErfassungMDQ!BM109="c",3,
IF(ErfassungMDQ!BM109="d",4,
IF(ErfassungMDQ!BM109="e",5))))),0))</f>
        <v>0</v>
      </c>
      <c r="BN109" s="277" t="b">
        <f>IF(MDQ_S2!$W49=5,
IF(ErfassungMDQ!BN109="a",5,
IF(ErfassungMDQ!BN109="b",4,
IF(ErfassungMDQ!BN109="c",3,
IF(ErfassungMDQ!BN109="d",2,
IF(ErfassungMDQ!BN109="e",1))))),
IF(MDQ_S2!$W49=1,
IF(ErfassungMDQ!BN109="a",1,
IF(ErfassungMDQ!BN109="b",2,
IF(ErfassungMDQ!BN109="c",3,
IF(ErfassungMDQ!BN109="d",4,
IF(ErfassungMDQ!BN109="e",5))))),0))</f>
        <v>0</v>
      </c>
      <c r="BO109" s="278" t="b">
        <f>IF(MDQ_S2!$W49=5,
IF(ErfassungMDQ!BO109="a",5,
IF(ErfassungMDQ!BO109="b",4,
IF(ErfassungMDQ!BO109="c",3,
IF(ErfassungMDQ!BO109="d",2,
IF(ErfassungMDQ!BO109="e",1))))),
IF(MDQ_S2!$W49=1,
IF(ErfassungMDQ!BO109="a",1,
IF(ErfassungMDQ!BO109="b",2,
IF(ErfassungMDQ!BO109="c",3,
IF(ErfassungMDQ!BO109="d",4,
IF(ErfassungMDQ!BO109="e",5))))),0))</f>
        <v>0</v>
      </c>
      <c r="BP109" s="277" t="b">
        <f>IF(MDQ_S2!$W49=5,
IF(ErfassungMDQ!BP109="a",5,
IF(ErfassungMDQ!BP109="b",4,
IF(ErfassungMDQ!BP109="c",3,
IF(ErfassungMDQ!BP109="d",2,
IF(ErfassungMDQ!BP109="e",1))))),
IF(MDQ_S2!$W49=1,
IF(ErfassungMDQ!BP109="a",1,
IF(ErfassungMDQ!BP109="b",2,
IF(ErfassungMDQ!BP109="c",3,
IF(ErfassungMDQ!BP109="d",4,
IF(ErfassungMDQ!BP109="e",5))))),0))</f>
        <v>0</v>
      </c>
      <c r="BQ109" s="278" t="b">
        <f>IF(MDQ_S2!$W49=5,
IF(ErfassungMDQ!BQ109="a",5,
IF(ErfassungMDQ!BQ109="b",4,
IF(ErfassungMDQ!BQ109="c",3,
IF(ErfassungMDQ!BQ109="d",2,
IF(ErfassungMDQ!BQ109="e",1))))),
IF(MDQ_S2!$W49=1,
IF(ErfassungMDQ!BQ109="a",1,
IF(ErfassungMDQ!BQ109="b",2,
IF(ErfassungMDQ!BQ109="c",3,
IF(ErfassungMDQ!BQ109="d",4,
IF(ErfassungMDQ!BQ109="e",5))))),0))</f>
        <v>0</v>
      </c>
      <c r="BR109" s="277" t="b">
        <f>IF(MDQ_S2!$W49=5,
IF(ErfassungMDQ!BR109="a",5,
IF(ErfassungMDQ!BR109="b",4,
IF(ErfassungMDQ!BR109="c",3,
IF(ErfassungMDQ!BR109="d",2,
IF(ErfassungMDQ!BR109="e",1))))),
IF(MDQ_S2!$W49=1,
IF(ErfassungMDQ!BR109="a",1,
IF(ErfassungMDQ!BR109="b",2,
IF(ErfassungMDQ!BR109="c",3,
IF(ErfassungMDQ!BR109="d",4,
IF(ErfassungMDQ!BR109="e",5))))),0))</f>
        <v>0</v>
      </c>
      <c r="BS109" s="278" t="b">
        <f>IF(MDQ_S2!$W49=5,
IF(ErfassungMDQ!BS109="a",5,
IF(ErfassungMDQ!BS109="b",4,
IF(ErfassungMDQ!BS109="c",3,
IF(ErfassungMDQ!BS109="d",2,
IF(ErfassungMDQ!BS109="e",1))))),
IF(MDQ_S2!$W49=1,
IF(ErfassungMDQ!BS109="a",1,
IF(ErfassungMDQ!BS109="b",2,
IF(ErfassungMDQ!BS109="c",3,
IF(ErfassungMDQ!BS109="d",4,
IF(ErfassungMDQ!BS109="e",5))))),0))</f>
        <v>0</v>
      </c>
      <c r="BT109" s="277" t="b">
        <f>IF(MDQ_S2!$W49=5,
IF(ErfassungMDQ!BT109="a",5,
IF(ErfassungMDQ!BT109="b",4,
IF(ErfassungMDQ!BT109="c",3,
IF(ErfassungMDQ!BT109="d",2,
IF(ErfassungMDQ!BT109="e",1))))),
IF(MDQ_S2!$W49=1,
IF(ErfassungMDQ!BT109="a",1,
IF(ErfassungMDQ!BT109="b",2,
IF(ErfassungMDQ!BT109="c",3,
IF(ErfassungMDQ!BT109="d",4,
IF(ErfassungMDQ!BT109="e",5))))),0))</f>
        <v>0</v>
      </c>
      <c r="BU109" s="278" t="b">
        <f>IF(MDQ_S2!$W49=5,
IF(ErfassungMDQ!BU109="a",5,
IF(ErfassungMDQ!BU109="b",4,
IF(ErfassungMDQ!BU109="c",3,
IF(ErfassungMDQ!BU109="d",2,
IF(ErfassungMDQ!BU109="e",1))))),
IF(MDQ_S2!$W49=1,
IF(ErfassungMDQ!BU109="a",1,
IF(ErfassungMDQ!BU109="b",2,
IF(ErfassungMDQ!BU109="c",3,
IF(ErfassungMDQ!BU109="d",4,
IF(ErfassungMDQ!BU109="e",5))))),0))</f>
        <v>0</v>
      </c>
      <c r="BV109" s="277" t="b">
        <f>IF(MDQ_S2!$W49=5,
IF(ErfassungMDQ!BV109="a",5,
IF(ErfassungMDQ!BV109="b",4,
IF(ErfassungMDQ!BV109="c",3,
IF(ErfassungMDQ!BV109="d",2,
IF(ErfassungMDQ!BV109="e",1))))),
IF(MDQ_S2!$W49=1,
IF(ErfassungMDQ!BV109="a",1,
IF(ErfassungMDQ!BV109="b",2,
IF(ErfassungMDQ!BV109="c",3,
IF(ErfassungMDQ!BV109="d",4,
IF(ErfassungMDQ!BV109="e",5))))),0))</f>
        <v>0</v>
      </c>
      <c r="BW109" s="278" t="b">
        <f>IF(MDQ_S2!$W49=5,
IF(ErfassungMDQ!BW109="a",5,
IF(ErfassungMDQ!BW109="b",4,
IF(ErfassungMDQ!BW109="c",3,
IF(ErfassungMDQ!BW109="d",2,
IF(ErfassungMDQ!BW109="e",1))))),
IF(MDQ_S2!$W49=1,
IF(ErfassungMDQ!BW109="a",1,
IF(ErfassungMDQ!BW109="b",2,
IF(ErfassungMDQ!BW109="c",3,
IF(ErfassungMDQ!BW109="d",4,
IF(ErfassungMDQ!BW109="e",5))))),0))</f>
        <v>0</v>
      </c>
      <c r="BX109" s="277" t="b">
        <f>IF(MDQ_S2!$W49=5,
IF(ErfassungMDQ!BX109="a",5,
IF(ErfassungMDQ!BX109="b",4,
IF(ErfassungMDQ!BX109="c",3,
IF(ErfassungMDQ!BX109="d",2,
IF(ErfassungMDQ!BX109="e",1))))),
IF(MDQ_S2!$W49=1,
IF(ErfassungMDQ!BX109="a",1,
IF(ErfassungMDQ!BX109="b",2,
IF(ErfassungMDQ!BX109="c",3,
IF(ErfassungMDQ!BX109="d",4,
IF(ErfassungMDQ!BX109="e",5))))),0))</f>
        <v>0</v>
      </c>
      <c r="BY109" s="278" t="b">
        <f>IF(MDQ_S2!$W49=5,
IF(ErfassungMDQ!BY109="a",5,
IF(ErfassungMDQ!BY109="b",4,
IF(ErfassungMDQ!BY109="c",3,
IF(ErfassungMDQ!BY109="d",2,
IF(ErfassungMDQ!BY109="e",1))))),
IF(MDQ_S2!$W49=1,
IF(ErfassungMDQ!BY109="a",1,
IF(ErfassungMDQ!BY109="b",2,
IF(ErfassungMDQ!BY109="c",3,
IF(ErfassungMDQ!BY109="d",4,
IF(ErfassungMDQ!BY109="e",5))))),0))</f>
        <v>0</v>
      </c>
      <c r="BZ109" s="277" t="b">
        <f>IF(MDQ_S2!$W49=5,
IF(ErfassungMDQ!BZ109="a",5,
IF(ErfassungMDQ!BZ109="b",4,
IF(ErfassungMDQ!BZ109="c",3,
IF(ErfassungMDQ!BZ109="d",2,
IF(ErfassungMDQ!BZ109="e",1))))),
IF(MDQ_S2!$W49=1,
IF(ErfassungMDQ!BZ109="a",1,
IF(ErfassungMDQ!BZ109="b",2,
IF(ErfassungMDQ!BZ109="c",3,
IF(ErfassungMDQ!BZ109="d",4,
IF(ErfassungMDQ!BZ109="e",5))))),0))</f>
        <v>0</v>
      </c>
      <c r="CA109" s="278" t="b">
        <f>IF(MDQ_S2!$W49=5,
IF(ErfassungMDQ!CA109="a",5,
IF(ErfassungMDQ!CA109="b",4,
IF(ErfassungMDQ!CA109="c",3,
IF(ErfassungMDQ!CA109="d",2,
IF(ErfassungMDQ!CA109="e",1))))),
IF(MDQ_S2!$W49=1,
IF(ErfassungMDQ!CA109="a",1,
IF(ErfassungMDQ!CA109="b",2,
IF(ErfassungMDQ!CA109="c",3,
IF(ErfassungMDQ!CA109="d",4,
IF(ErfassungMDQ!CA109="e",5))))),0))</f>
        <v>0</v>
      </c>
      <c r="CB109" s="277" t="b">
        <f>IF(MDQ_S2!$W49=5,
IF(ErfassungMDQ!CB109="a",5,
IF(ErfassungMDQ!CB109="b",4,
IF(ErfassungMDQ!CB109="c",3,
IF(ErfassungMDQ!CB109="d",2,
IF(ErfassungMDQ!CB109="e",1))))),
IF(MDQ_S2!$W49=1,
IF(ErfassungMDQ!CB109="a",1,
IF(ErfassungMDQ!CB109="b",2,
IF(ErfassungMDQ!CB109="c",3,
IF(ErfassungMDQ!CB109="d",4,
IF(ErfassungMDQ!CB109="e",5))))),0))</f>
        <v>0</v>
      </c>
      <c r="CC109" s="278" t="b">
        <f>IF(MDQ_S2!$W49=5,
IF(ErfassungMDQ!CC109="a",5,
IF(ErfassungMDQ!CC109="b",4,
IF(ErfassungMDQ!CC109="c",3,
IF(ErfassungMDQ!CC109="d",2,
IF(ErfassungMDQ!CC109="e",1))))),
IF(MDQ_S2!$W49=1,
IF(ErfassungMDQ!CC109="a",1,
IF(ErfassungMDQ!CC109="b",2,
IF(ErfassungMDQ!CC109="c",3,
IF(ErfassungMDQ!CC109="d",4,
IF(ErfassungMDQ!CC109="e",5))))),0))</f>
        <v>0</v>
      </c>
      <c r="CD109" s="277" t="b">
        <f>IF(MDQ_S2!$W49=5,
IF(ErfassungMDQ!CD109="a",5,
IF(ErfassungMDQ!CD109="b",4,
IF(ErfassungMDQ!CD109="c",3,
IF(ErfassungMDQ!CD109="d",2,
IF(ErfassungMDQ!CD109="e",1))))),
IF(MDQ_S2!$W49=1,
IF(ErfassungMDQ!CD109="a",1,
IF(ErfassungMDQ!CD109="b",2,
IF(ErfassungMDQ!CD109="c",3,
IF(ErfassungMDQ!CD109="d",4,
IF(ErfassungMDQ!CD109="e",5))))),0))</f>
        <v>0</v>
      </c>
      <c r="CE109" s="278" t="b">
        <f>IF(MDQ_S2!$W49=5,
IF(ErfassungMDQ!CE109="a",5,
IF(ErfassungMDQ!CE109="b",4,
IF(ErfassungMDQ!CE109="c",3,
IF(ErfassungMDQ!CE109="d",2,
IF(ErfassungMDQ!CE109="e",1))))),
IF(MDQ_S2!$W49=1,
IF(ErfassungMDQ!CE109="a",1,
IF(ErfassungMDQ!CE109="b",2,
IF(ErfassungMDQ!CE109="c",3,
IF(ErfassungMDQ!CE109="d",4,
IF(ErfassungMDQ!CE109="e",5))))),0))</f>
        <v>0</v>
      </c>
      <c r="CF109" s="277" t="b">
        <f>IF(MDQ_S2!$W49=5,
IF(ErfassungMDQ!CF109="a",5,
IF(ErfassungMDQ!CF109="b",4,
IF(ErfassungMDQ!CF109="c",3,
IF(ErfassungMDQ!CF109="d",2,
IF(ErfassungMDQ!CF109="e",1))))),
IF(MDQ_S2!$W49=1,
IF(ErfassungMDQ!CF109="a",1,
IF(ErfassungMDQ!CF109="b",2,
IF(ErfassungMDQ!CF109="c",3,
IF(ErfassungMDQ!CF109="d",4,
IF(ErfassungMDQ!CF109="e",5))))),0))</f>
        <v>0</v>
      </c>
      <c r="CG109" s="278" t="b">
        <f>IF(MDQ_S2!$W49=5,
IF(ErfassungMDQ!CG109="a",5,
IF(ErfassungMDQ!CG109="b",4,
IF(ErfassungMDQ!CG109="c",3,
IF(ErfassungMDQ!CG109="d",2,
IF(ErfassungMDQ!CG109="e",1))))),
IF(MDQ_S2!$W49=1,
IF(ErfassungMDQ!CG109="a",1,
IF(ErfassungMDQ!CG109="b",2,
IF(ErfassungMDQ!CG109="c",3,
IF(ErfassungMDQ!CG109="d",4,
IF(ErfassungMDQ!CG109="e",5))))),0))</f>
        <v>0</v>
      </c>
      <c r="CH109" s="277" t="b">
        <f>IF(MDQ_S2!$W49=5,
IF(ErfassungMDQ!CH109="a",5,
IF(ErfassungMDQ!CH109="b",4,
IF(ErfassungMDQ!CH109="c",3,
IF(ErfassungMDQ!CH109="d",2,
IF(ErfassungMDQ!CH109="e",1))))),
IF(MDQ_S2!$W49=1,
IF(ErfassungMDQ!CH109="a",1,
IF(ErfassungMDQ!CH109="b",2,
IF(ErfassungMDQ!CH109="c",3,
IF(ErfassungMDQ!CH109="d",4,
IF(ErfassungMDQ!CH109="e",5))))),0))</f>
        <v>0</v>
      </c>
      <c r="CI109" s="278" t="b">
        <f>IF(MDQ_S2!$W49=5,
IF(ErfassungMDQ!CI109="a",5,
IF(ErfassungMDQ!CI109="b",4,
IF(ErfassungMDQ!CI109="c",3,
IF(ErfassungMDQ!CI109="d",2,
IF(ErfassungMDQ!CI109="e",1))))),
IF(MDQ_S2!$W49=1,
IF(ErfassungMDQ!CI109="a",1,
IF(ErfassungMDQ!CI109="b",2,
IF(ErfassungMDQ!CI109="c",3,
IF(ErfassungMDQ!CI109="d",4,
IF(ErfassungMDQ!CI109="e",5))))),0))</f>
        <v>0</v>
      </c>
      <c r="CJ109" s="277" t="b">
        <f>IF(MDQ_S2!$W49=5,
IF(ErfassungMDQ!CJ109="a",5,
IF(ErfassungMDQ!CJ109="b",4,
IF(ErfassungMDQ!CJ109="c",3,
IF(ErfassungMDQ!CJ109="d",2,
IF(ErfassungMDQ!CJ109="e",1))))),
IF(MDQ_S2!$W49=1,
IF(ErfassungMDQ!CJ109="a",1,
IF(ErfassungMDQ!CJ109="b",2,
IF(ErfassungMDQ!CJ109="c",3,
IF(ErfassungMDQ!CJ109="d",4,
IF(ErfassungMDQ!CJ109="e",5))))),0))</f>
        <v>0</v>
      </c>
      <c r="CK109" s="278" t="b">
        <f>IF(MDQ_S2!$W49=5,
IF(ErfassungMDQ!CK109="a",5,
IF(ErfassungMDQ!CK109="b",4,
IF(ErfassungMDQ!CK109="c",3,
IF(ErfassungMDQ!CK109="d",2,
IF(ErfassungMDQ!CK109="e",1))))),
IF(MDQ_S2!$W49=1,
IF(ErfassungMDQ!CK109="a",1,
IF(ErfassungMDQ!CK109="b",2,
IF(ErfassungMDQ!CK109="c",3,
IF(ErfassungMDQ!CK109="d",4,
IF(ErfassungMDQ!CK109="e",5))))),0))</f>
        <v>0</v>
      </c>
      <c r="CL109" s="277" t="b">
        <f>IF(MDQ_S2!$W49=5,
IF(ErfassungMDQ!CL109="a",5,
IF(ErfassungMDQ!CL109="b",4,
IF(ErfassungMDQ!CL109="c",3,
IF(ErfassungMDQ!CL109="d",2,
IF(ErfassungMDQ!CL109="e",1))))),
IF(MDQ_S2!$W49=1,
IF(ErfassungMDQ!CL109="a",1,
IF(ErfassungMDQ!CL109="b",2,
IF(ErfassungMDQ!CL109="c",3,
IF(ErfassungMDQ!CL109="d",4,
IF(ErfassungMDQ!CL109="e",5))))),0))</f>
        <v>0</v>
      </c>
      <c r="CM109" s="278" t="b">
        <f>IF(MDQ_S2!$W49=5,
IF(ErfassungMDQ!CM109="a",5,
IF(ErfassungMDQ!CM109="b",4,
IF(ErfassungMDQ!CM109="c",3,
IF(ErfassungMDQ!CM109="d",2,
IF(ErfassungMDQ!CM109="e",1))))),
IF(MDQ_S2!$W49=1,
IF(ErfassungMDQ!CM109="a",1,
IF(ErfassungMDQ!CM109="b",2,
IF(ErfassungMDQ!CM109="c",3,
IF(ErfassungMDQ!CM109="d",4,
IF(ErfassungMDQ!CM109="e",5))))),0))</f>
        <v>0</v>
      </c>
      <c r="CN109" s="277" t="b">
        <f>IF(MDQ_S2!$W49=5,
IF(ErfassungMDQ!CN109="a",5,
IF(ErfassungMDQ!CN109="b",4,
IF(ErfassungMDQ!CN109="c",3,
IF(ErfassungMDQ!CN109="d",2,
IF(ErfassungMDQ!CN109="e",1))))),
IF(MDQ_S2!$W49=1,
IF(ErfassungMDQ!CN109="a",1,
IF(ErfassungMDQ!CN109="b",2,
IF(ErfassungMDQ!CN109="c",3,
IF(ErfassungMDQ!CN109="d",4,
IF(ErfassungMDQ!CN109="e",5))))),0))</f>
        <v>0</v>
      </c>
      <c r="CO109" s="278" t="b">
        <f>IF(MDQ_S2!$W49=5,
IF(ErfassungMDQ!CO109="a",5,
IF(ErfassungMDQ!CO109="b",4,
IF(ErfassungMDQ!CO109="c",3,
IF(ErfassungMDQ!CO109="d",2,
IF(ErfassungMDQ!CO109="e",1))))),
IF(MDQ_S2!$W49=1,
IF(ErfassungMDQ!CO109="a",1,
IF(ErfassungMDQ!CO109="b",2,
IF(ErfassungMDQ!CO109="c",3,
IF(ErfassungMDQ!CO109="d",4,
IF(ErfassungMDQ!CO109="e",5))))),0))</f>
        <v>0</v>
      </c>
      <c r="CP109" s="277" t="b">
        <f>IF(MDQ_S2!$W49=5,
IF(ErfassungMDQ!CP109="a",5,
IF(ErfassungMDQ!CP109="b",4,
IF(ErfassungMDQ!CP109="c",3,
IF(ErfassungMDQ!CP109="d",2,
IF(ErfassungMDQ!CP109="e",1))))),
IF(MDQ_S2!$W49=1,
IF(ErfassungMDQ!CP109="a",1,
IF(ErfassungMDQ!CP109="b",2,
IF(ErfassungMDQ!CP109="c",3,
IF(ErfassungMDQ!CP109="d",4,
IF(ErfassungMDQ!CP109="e",5))))),0))</f>
        <v>0</v>
      </c>
      <c r="CQ109" s="278" t="b">
        <f>IF(MDQ_S2!$W49=5,
IF(ErfassungMDQ!CQ109="a",5,
IF(ErfassungMDQ!CQ109="b",4,
IF(ErfassungMDQ!CQ109="c",3,
IF(ErfassungMDQ!CQ109="d",2,
IF(ErfassungMDQ!CQ109="e",1))))),
IF(MDQ_S2!$W49=1,
IF(ErfassungMDQ!CQ109="a",1,
IF(ErfassungMDQ!CQ109="b",2,
IF(ErfassungMDQ!CQ109="c",3,
IF(ErfassungMDQ!CQ109="d",4,
IF(ErfassungMDQ!CQ109="e",5))))),0))</f>
        <v>0</v>
      </c>
      <c r="CR109" s="277" t="b">
        <f>IF(MDQ_S2!$W49=5,
IF(ErfassungMDQ!CR109="a",5,
IF(ErfassungMDQ!CR109="b",4,
IF(ErfassungMDQ!CR109="c",3,
IF(ErfassungMDQ!CR109="d",2,
IF(ErfassungMDQ!CR109="e",1))))),
IF(MDQ_S2!$W49=1,
IF(ErfassungMDQ!CR109="a",1,
IF(ErfassungMDQ!CR109="b",2,
IF(ErfassungMDQ!CR109="c",3,
IF(ErfassungMDQ!CR109="d",4,
IF(ErfassungMDQ!CR109="e",5))))),0))</f>
        <v>0</v>
      </c>
      <c r="CS109" s="278" t="b">
        <f>IF(MDQ_S2!$W49=5,
IF(ErfassungMDQ!CS109="a",5,
IF(ErfassungMDQ!CS109="b",4,
IF(ErfassungMDQ!CS109="c",3,
IF(ErfassungMDQ!CS109="d",2,
IF(ErfassungMDQ!CS109="e",1))))),
IF(MDQ_S2!$W49=1,
IF(ErfassungMDQ!CS109="a",1,
IF(ErfassungMDQ!CS109="b",2,
IF(ErfassungMDQ!CS109="c",3,
IF(ErfassungMDQ!CS109="d",4,
IF(ErfassungMDQ!CS109="e",5))))),0))</f>
        <v>0</v>
      </c>
      <c r="CT109" s="277" t="b">
        <f>IF(MDQ_S2!$W49=5,
IF(ErfassungMDQ!CT109="a",5,
IF(ErfassungMDQ!CT109="b",4,
IF(ErfassungMDQ!CT109="c",3,
IF(ErfassungMDQ!CT109="d",2,
IF(ErfassungMDQ!CT109="e",1))))),
IF(MDQ_S2!$W49=1,
IF(ErfassungMDQ!CT109="a",1,
IF(ErfassungMDQ!CT109="b",2,
IF(ErfassungMDQ!CT109="c",3,
IF(ErfassungMDQ!CT109="d",4,
IF(ErfassungMDQ!CT109="e",5))))),0))</f>
        <v>0</v>
      </c>
      <c r="CU109" s="278" t="b">
        <f>IF(MDQ_S2!$W49=5,
IF(ErfassungMDQ!CU109="a",5,
IF(ErfassungMDQ!CU109="b",4,
IF(ErfassungMDQ!CU109="c",3,
IF(ErfassungMDQ!CU109="d",2,
IF(ErfassungMDQ!CU109="e",1))))),
IF(MDQ_S2!$W49=1,
IF(ErfassungMDQ!CU109="a",1,
IF(ErfassungMDQ!CU109="b",2,
IF(ErfassungMDQ!CU109="c",3,
IF(ErfassungMDQ!CU109="d",4,
IF(ErfassungMDQ!CU109="e",5))))),0))</f>
        <v>0</v>
      </c>
      <c r="CV109" s="277" t="b">
        <f>IF(MDQ_S2!$W49=5,
IF(ErfassungMDQ!CV109="a",5,
IF(ErfassungMDQ!CV109="b",4,
IF(ErfassungMDQ!CV109="c",3,
IF(ErfassungMDQ!CV109="d",2,
IF(ErfassungMDQ!CV109="e",1))))),
IF(MDQ_S2!$W49=1,
IF(ErfassungMDQ!CV109="a",1,
IF(ErfassungMDQ!CV109="b",2,
IF(ErfassungMDQ!CV109="c",3,
IF(ErfassungMDQ!CV109="d",4,
IF(ErfassungMDQ!CV109="e",5))))),0))</f>
        <v>0</v>
      </c>
      <c r="CW109" s="278" t="b">
        <f>IF(MDQ_S2!$W49=5,
IF(ErfassungMDQ!CW109="a",5,
IF(ErfassungMDQ!CW109="b",4,
IF(ErfassungMDQ!CW109="c",3,
IF(ErfassungMDQ!CW109="d",2,
IF(ErfassungMDQ!CW109="e",1))))),
IF(MDQ_S2!$W49=1,
IF(ErfassungMDQ!CW109="a",1,
IF(ErfassungMDQ!CW109="b",2,
IF(ErfassungMDQ!CW109="c",3,
IF(ErfassungMDQ!CW109="d",4,
IF(ErfassungMDQ!CW109="e",5))))),0))</f>
        <v>0</v>
      </c>
      <c r="CX109" s="277" t="b">
        <f>IF(MDQ_S2!$W49=5,
IF(ErfassungMDQ!CX109="a",5,
IF(ErfassungMDQ!CX109="b",4,
IF(ErfassungMDQ!CX109="c",3,
IF(ErfassungMDQ!CX109="d",2,
IF(ErfassungMDQ!CX109="e",1))))),
IF(MDQ_S2!$W49=1,
IF(ErfassungMDQ!CX109="a",1,
IF(ErfassungMDQ!CX109="b",2,
IF(ErfassungMDQ!CX109="c",3,
IF(ErfassungMDQ!CX109="d",4,
IF(ErfassungMDQ!CX109="e",5))))),0))</f>
        <v>0</v>
      </c>
      <c r="CY109" s="278" t="b">
        <f>IF(MDQ_S2!$W49=5,
IF(ErfassungMDQ!CY109="a",5,
IF(ErfassungMDQ!CY109="b",4,
IF(ErfassungMDQ!CY109="c",3,
IF(ErfassungMDQ!CY109="d",2,
IF(ErfassungMDQ!CY109="e",1))))),
IF(MDQ_S2!$W49=1,
IF(ErfassungMDQ!CY109="a",1,
IF(ErfassungMDQ!CY109="b",2,
IF(ErfassungMDQ!CY109="c",3,
IF(ErfassungMDQ!CY109="d",4,
IF(ErfassungMDQ!CY109="e",5))))),0))</f>
        <v>0</v>
      </c>
      <c r="CZ109" s="277" t="b">
        <f>IF(MDQ_S2!$W49=5,
IF(ErfassungMDQ!CZ109="a",5,
IF(ErfassungMDQ!CZ109="b",4,
IF(ErfassungMDQ!CZ109="c",3,
IF(ErfassungMDQ!CZ109="d",2,
IF(ErfassungMDQ!CZ109="e",1))))),
IF(MDQ_S2!$W49=1,
IF(ErfassungMDQ!CZ109="a",1,
IF(ErfassungMDQ!CZ109="b",2,
IF(ErfassungMDQ!CZ109="c",3,
IF(ErfassungMDQ!CZ109="d",4,
IF(ErfassungMDQ!CZ109="e",5))))),0))</f>
        <v>0</v>
      </c>
      <c r="DA109" s="278" t="b">
        <f>IF(MDQ_S2!$W49=5,
IF(ErfassungMDQ!DA109="a",5,
IF(ErfassungMDQ!DA109="b",4,
IF(ErfassungMDQ!DA109="c",3,
IF(ErfassungMDQ!DA109="d",2,
IF(ErfassungMDQ!DA109="e",1))))),
IF(MDQ_S2!$W49=1,
IF(ErfassungMDQ!DA109="a",1,
IF(ErfassungMDQ!DA109="b",2,
IF(ErfassungMDQ!DA109="c",3,
IF(ErfassungMDQ!DA109="d",4,
IF(ErfassungMDQ!DA109="e",5))))),0))</f>
        <v>0</v>
      </c>
      <c r="DB109" s="277" t="b">
        <f>IF(MDQ_S2!$W49=5,
IF(ErfassungMDQ!DB109="a",5,
IF(ErfassungMDQ!DB109="b",4,
IF(ErfassungMDQ!DB109="c",3,
IF(ErfassungMDQ!DB109="d",2,
IF(ErfassungMDQ!DB109="e",1))))),
IF(MDQ_S2!$W49=1,
IF(ErfassungMDQ!DB109="a",1,
IF(ErfassungMDQ!DB109="b",2,
IF(ErfassungMDQ!DB109="c",3,
IF(ErfassungMDQ!DB109="d",4,
IF(ErfassungMDQ!DB109="e",5))))),0))</f>
        <v>0</v>
      </c>
      <c r="DC109" s="278" t="b">
        <f>IF(MDQ_S2!$W49=5,
IF(ErfassungMDQ!DC109="a",5,
IF(ErfassungMDQ!DC109="b",4,
IF(ErfassungMDQ!DC109="c",3,
IF(ErfassungMDQ!DC109="d",2,
IF(ErfassungMDQ!DC109="e",1))))),
IF(MDQ_S2!$W49=1,
IF(ErfassungMDQ!DC109="a",1,
IF(ErfassungMDQ!DC109="b",2,
IF(ErfassungMDQ!DC109="c",3,
IF(ErfassungMDQ!DC109="d",4,
IF(ErfassungMDQ!DC109="e",5))))),0))</f>
        <v>0</v>
      </c>
      <c r="DD109" s="277" t="b">
        <f>IF(MDQ_S2!$W49=5,
IF(ErfassungMDQ!DD109="a",5,
IF(ErfassungMDQ!DD109="b",4,
IF(ErfassungMDQ!DD109="c",3,
IF(ErfassungMDQ!DD109="d",2,
IF(ErfassungMDQ!DD109="e",1))))),
IF(MDQ_S2!$W49=1,
IF(ErfassungMDQ!DD109="a",1,
IF(ErfassungMDQ!DD109="b",2,
IF(ErfassungMDQ!DD109="c",3,
IF(ErfassungMDQ!DD109="d",4,
IF(ErfassungMDQ!DD109="e",5))))),0))</f>
        <v>0</v>
      </c>
      <c r="DE109" s="278" t="b">
        <f>IF(MDQ_S2!$W49=5,
IF(ErfassungMDQ!DE109="a",5,
IF(ErfassungMDQ!DE109="b",4,
IF(ErfassungMDQ!DE109="c",3,
IF(ErfassungMDQ!DE109="d",2,
IF(ErfassungMDQ!DE109="e",1))))),
IF(MDQ_S2!$W49=1,
IF(ErfassungMDQ!DE109="a",1,
IF(ErfassungMDQ!DE109="b",2,
IF(ErfassungMDQ!DE109="c",3,
IF(ErfassungMDQ!DE109="d",4,
IF(ErfassungMDQ!DE109="e",5))))),0))</f>
        <v>0</v>
      </c>
      <c r="DF109" s="277" t="b">
        <f>IF(MDQ_S2!$W49=5,
IF(ErfassungMDQ!DF109="a",5,
IF(ErfassungMDQ!DF109="b",4,
IF(ErfassungMDQ!DF109="c",3,
IF(ErfassungMDQ!DF109="d",2,
IF(ErfassungMDQ!DF109="e",1))))),
IF(MDQ_S2!$W49=1,
IF(ErfassungMDQ!DF109="a",1,
IF(ErfassungMDQ!DF109="b",2,
IF(ErfassungMDQ!DF109="c",3,
IF(ErfassungMDQ!DF109="d",4,
IF(ErfassungMDQ!DF109="e",5))))),0))</f>
        <v>0</v>
      </c>
      <c r="DG109" s="278" t="b">
        <f>IF(MDQ_S2!$W49=5,
IF(ErfassungMDQ!DG109="a",5,
IF(ErfassungMDQ!DG109="b",4,
IF(ErfassungMDQ!DG109="c",3,
IF(ErfassungMDQ!DG109="d",2,
IF(ErfassungMDQ!DG109="e",1))))),
IF(MDQ_S2!$W49=1,
IF(ErfassungMDQ!DG109="a",1,
IF(ErfassungMDQ!DG109="b",2,
IF(ErfassungMDQ!DG109="c",3,
IF(ErfassungMDQ!DG109="d",4,
IF(ErfassungMDQ!DG109="e",5))))),0))</f>
        <v>0</v>
      </c>
      <c r="DH109" s="277" t="b">
        <f>IF(MDQ_S2!$W49=5,
IF(ErfassungMDQ!DH109="a",5,
IF(ErfassungMDQ!DH109="b",4,
IF(ErfassungMDQ!DH109="c",3,
IF(ErfassungMDQ!DH109="d",2,
IF(ErfassungMDQ!DH109="e",1))))),
IF(MDQ_S2!$W49=1,
IF(ErfassungMDQ!DH109="a",1,
IF(ErfassungMDQ!DH109="b",2,
IF(ErfassungMDQ!DH109="c",3,
IF(ErfassungMDQ!DH109="d",4,
IF(ErfassungMDQ!DH109="e",5))))),0))</f>
        <v>0</v>
      </c>
      <c r="DI109" s="278" t="b">
        <f>IF(MDQ_S2!$W49=5,
IF(ErfassungMDQ!DI109="a",5,
IF(ErfassungMDQ!DI109="b",4,
IF(ErfassungMDQ!DI109="c",3,
IF(ErfassungMDQ!DI109="d",2,
IF(ErfassungMDQ!DI109="e",1))))),
IF(MDQ_S2!$W49=1,
IF(ErfassungMDQ!DI109="a",1,
IF(ErfassungMDQ!DI109="b",2,
IF(ErfassungMDQ!DI109="c",3,
IF(ErfassungMDQ!DI109="d",4,
IF(ErfassungMDQ!DI109="e",5))))),0))</f>
        <v>0</v>
      </c>
      <c r="DJ109" s="277" t="b">
        <f>IF(MDQ_S2!$W49=5,
IF(ErfassungMDQ!DJ109="a",5,
IF(ErfassungMDQ!DJ109="b",4,
IF(ErfassungMDQ!DJ109="c",3,
IF(ErfassungMDQ!DJ109="d",2,
IF(ErfassungMDQ!DJ109="e",1))))),
IF(MDQ_S2!$W49=1,
IF(ErfassungMDQ!DJ109="a",1,
IF(ErfassungMDQ!DJ109="b",2,
IF(ErfassungMDQ!DJ109="c",3,
IF(ErfassungMDQ!DJ109="d",4,
IF(ErfassungMDQ!DJ109="e",5))))),0))</f>
        <v>0</v>
      </c>
      <c r="DK109" s="278" t="b">
        <f>IF(MDQ_S2!$W49=5,
IF(ErfassungMDQ!DK109="a",5,
IF(ErfassungMDQ!DK109="b",4,
IF(ErfassungMDQ!DK109="c",3,
IF(ErfassungMDQ!DK109="d",2,
IF(ErfassungMDQ!DK109="e",1))))),
IF(MDQ_S2!$W49=1,
IF(ErfassungMDQ!DK109="a",1,
IF(ErfassungMDQ!DK109="b",2,
IF(ErfassungMDQ!DK109="c",3,
IF(ErfassungMDQ!DK109="d",4,
IF(ErfassungMDQ!DK109="e",5))))),0))</f>
        <v>0</v>
      </c>
      <c r="DL109" s="277" t="b">
        <f>IF(MDQ_S2!$W49=5,
IF(ErfassungMDQ!DL109="a",5,
IF(ErfassungMDQ!DL109="b",4,
IF(ErfassungMDQ!DL109="c",3,
IF(ErfassungMDQ!DL109="d",2,
IF(ErfassungMDQ!DL109="e",1))))),
IF(MDQ_S2!$W49=1,
IF(ErfassungMDQ!DL109="a",1,
IF(ErfassungMDQ!DL109="b",2,
IF(ErfassungMDQ!DL109="c",3,
IF(ErfassungMDQ!DL109="d",4,
IF(ErfassungMDQ!DL109="e",5))))),0))</f>
        <v>0</v>
      </c>
      <c r="DM109" s="278" t="b">
        <f>IF(MDQ_S2!$W49=5,
IF(ErfassungMDQ!DM109="a",5,
IF(ErfassungMDQ!DM109="b",4,
IF(ErfassungMDQ!DM109="c",3,
IF(ErfassungMDQ!DM109="d",2,
IF(ErfassungMDQ!DM109="e",1))))),
IF(MDQ_S2!$W49=1,
IF(ErfassungMDQ!DM109="a",1,
IF(ErfassungMDQ!DM109="b",2,
IF(ErfassungMDQ!DM109="c",3,
IF(ErfassungMDQ!DM109="d",4,
IF(ErfassungMDQ!DM109="e",5))))),0))</f>
        <v>0</v>
      </c>
      <c r="DN109" s="277" t="b">
        <f>IF(MDQ_S2!$W49=5,
IF(ErfassungMDQ!DN109="a",5,
IF(ErfassungMDQ!DN109="b",4,
IF(ErfassungMDQ!DN109="c",3,
IF(ErfassungMDQ!DN109="d",2,
IF(ErfassungMDQ!DN109="e",1))))),
IF(MDQ_S2!$W49=1,
IF(ErfassungMDQ!DN109="a",1,
IF(ErfassungMDQ!DN109="b",2,
IF(ErfassungMDQ!DN109="c",3,
IF(ErfassungMDQ!DN109="d",4,
IF(ErfassungMDQ!DN109="e",5))))),0))</f>
        <v>0</v>
      </c>
      <c r="DO109" s="278" t="b">
        <f>IF(MDQ_S2!$W49=5,
IF(ErfassungMDQ!DO109="a",5,
IF(ErfassungMDQ!DO109="b",4,
IF(ErfassungMDQ!DO109="c",3,
IF(ErfassungMDQ!DO109="d",2,
IF(ErfassungMDQ!DO109="e",1))))),
IF(MDQ_S2!$W49=1,
IF(ErfassungMDQ!DO109="a",1,
IF(ErfassungMDQ!DO109="b",2,
IF(ErfassungMDQ!DO109="c",3,
IF(ErfassungMDQ!DO109="d",4,
IF(ErfassungMDQ!DO109="e",5))))),0))</f>
        <v>0</v>
      </c>
      <c r="DP109" s="277" t="b">
        <f>IF(MDQ_S2!$W49=5,
IF(ErfassungMDQ!DP109="a",5,
IF(ErfassungMDQ!DP109="b",4,
IF(ErfassungMDQ!DP109="c",3,
IF(ErfassungMDQ!DP109="d",2,
IF(ErfassungMDQ!DP109="e",1))))),
IF(MDQ_S2!$W49=1,
IF(ErfassungMDQ!DP109="a",1,
IF(ErfassungMDQ!DP109="b",2,
IF(ErfassungMDQ!DP109="c",3,
IF(ErfassungMDQ!DP109="d",4,
IF(ErfassungMDQ!DP109="e",5))))),0))</f>
        <v>0</v>
      </c>
      <c r="DQ109" s="278" t="b">
        <f>IF(MDQ_S2!$W49=5,
IF(ErfassungMDQ!DQ109="a",5,
IF(ErfassungMDQ!DQ109="b",4,
IF(ErfassungMDQ!DQ109="c",3,
IF(ErfassungMDQ!DQ109="d",2,
IF(ErfassungMDQ!DQ109="e",1))))),
IF(MDQ_S2!$W49=1,
IF(ErfassungMDQ!DQ109="a",1,
IF(ErfassungMDQ!DQ109="b",2,
IF(ErfassungMDQ!DQ109="c",3,
IF(ErfassungMDQ!DQ109="d",4,
IF(ErfassungMDQ!DQ109="e",5))))),0))</f>
        <v>0</v>
      </c>
      <c r="DR109" s="277" t="b">
        <f>IF(MDQ_S2!$W49=5,
IF(ErfassungMDQ!DR109="a",5,
IF(ErfassungMDQ!DR109="b",4,
IF(ErfassungMDQ!DR109="c",3,
IF(ErfassungMDQ!DR109="d",2,
IF(ErfassungMDQ!DR109="e",1))))),
IF(MDQ_S2!$W49=1,
IF(ErfassungMDQ!DR109="a",1,
IF(ErfassungMDQ!DR109="b",2,
IF(ErfassungMDQ!DR109="c",3,
IF(ErfassungMDQ!DR109="d",4,
IF(ErfassungMDQ!DR109="e",5))))),0))</f>
        <v>0</v>
      </c>
      <c r="DS109" s="278" t="b">
        <f>IF(MDQ_S2!$W49=5,
IF(ErfassungMDQ!DS109="a",5,
IF(ErfassungMDQ!DS109="b",4,
IF(ErfassungMDQ!DS109="c",3,
IF(ErfassungMDQ!DS109="d",2,
IF(ErfassungMDQ!DS109="e",1))))),
IF(MDQ_S2!$W49=1,
IF(ErfassungMDQ!DS109="a",1,
IF(ErfassungMDQ!DS109="b",2,
IF(ErfassungMDQ!DS109="c",3,
IF(ErfassungMDQ!DS109="d",4,
IF(ErfassungMDQ!DS109="e",5))))),0))</f>
        <v>0</v>
      </c>
      <c r="DT109" s="277" t="b">
        <f>IF(MDQ_S2!$W49=5,
IF(ErfassungMDQ!DT109="a",5,
IF(ErfassungMDQ!DT109="b",4,
IF(ErfassungMDQ!DT109="c",3,
IF(ErfassungMDQ!DT109="d",2,
IF(ErfassungMDQ!DT109="e",1))))),
IF(MDQ_S2!$W49=1,
IF(ErfassungMDQ!DT109="a",1,
IF(ErfassungMDQ!DT109="b",2,
IF(ErfassungMDQ!DT109="c",3,
IF(ErfassungMDQ!DT109="d",4,
IF(ErfassungMDQ!DT109="e",5))))),0))</f>
        <v>0</v>
      </c>
      <c r="DU109" s="278" t="b">
        <f>IF(MDQ_S2!$W49=5,
IF(ErfassungMDQ!DU109="a",5,
IF(ErfassungMDQ!DU109="b",4,
IF(ErfassungMDQ!DU109="c",3,
IF(ErfassungMDQ!DU109="d",2,
IF(ErfassungMDQ!DU109="e",1))))),
IF(MDQ_S2!$W49=1,
IF(ErfassungMDQ!DU109="a",1,
IF(ErfassungMDQ!DU109="b",2,
IF(ErfassungMDQ!DU109="c",3,
IF(ErfassungMDQ!DU109="d",4,
IF(ErfassungMDQ!DU109="e",5))))),0))</f>
        <v>0</v>
      </c>
      <c r="DV109" s="277" t="b">
        <f>IF(MDQ_S2!$W49=5,
IF(ErfassungMDQ!DV109="a",5,
IF(ErfassungMDQ!DV109="b",4,
IF(ErfassungMDQ!DV109="c",3,
IF(ErfassungMDQ!DV109="d",2,
IF(ErfassungMDQ!DV109="e",1))))),
IF(MDQ_S2!$W49=1,
IF(ErfassungMDQ!DV109="a",1,
IF(ErfassungMDQ!DV109="b",2,
IF(ErfassungMDQ!DV109="c",3,
IF(ErfassungMDQ!DV109="d",4,
IF(ErfassungMDQ!DV109="e",5))))),0))</f>
        <v>0</v>
      </c>
      <c r="DW109" s="278" t="b">
        <f>IF(MDQ_S2!$W49=5,
IF(ErfassungMDQ!DW109="a",5,
IF(ErfassungMDQ!DW109="b",4,
IF(ErfassungMDQ!DW109="c",3,
IF(ErfassungMDQ!DW109="d",2,
IF(ErfassungMDQ!DW109="e",1))))),
IF(MDQ_S2!$W49=1,
IF(ErfassungMDQ!DW109="a",1,
IF(ErfassungMDQ!DW109="b",2,
IF(ErfassungMDQ!DW109="c",3,
IF(ErfassungMDQ!DW109="d",4,
IF(ErfassungMDQ!DW109="e",5))))),0))</f>
        <v>0</v>
      </c>
      <c r="DX109" s="277" t="b">
        <f>IF(MDQ_S2!$W49=5,
IF(ErfassungMDQ!DX109="a",5,
IF(ErfassungMDQ!DX109="b",4,
IF(ErfassungMDQ!DX109="c",3,
IF(ErfassungMDQ!DX109="d",2,
IF(ErfassungMDQ!DX109="e",1))))),
IF(MDQ_S2!$W49=1,
IF(ErfassungMDQ!DX109="a",1,
IF(ErfassungMDQ!DX109="b",2,
IF(ErfassungMDQ!DX109="c",3,
IF(ErfassungMDQ!DX109="d",4,
IF(ErfassungMDQ!DX109="e",5))))),0))</f>
        <v>0</v>
      </c>
      <c r="DY109" s="278" t="b">
        <f>IF(MDQ_S2!$W49=5,
IF(ErfassungMDQ!DY109="a",5,
IF(ErfassungMDQ!DY109="b",4,
IF(ErfassungMDQ!DY109="c",3,
IF(ErfassungMDQ!DY109="d",2,
IF(ErfassungMDQ!DY109="e",1))))),
IF(MDQ_S2!$W49=1,
IF(ErfassungMDQ!DY109="a",1,
IF(ErfassungMDQ!DY109="b",2,
IF(ErfassungMDQ!DY109="c",3,
IF(ErfassungMDQ!DY109="d",4,
IF(ErfassungMDQ!DY109="e",5))))),0))</f>
        <v>0</v>
      </c>
      <c r="DZ109" s="277" t="b">
        <f>IF(MDQ_S2!$W49=5,
IF(ErfassungMDQ!DZ109="a",5,
IF(ErfassungMDQ!DZ109="b",4,
IF(ErfassungMDQ!DZ109="c",3,
IF(ErfassungMDQ!DZ109="d",2,
IF(ErfassungMDQ!DZ109="e",1))))),
IF(MDQ_S2!$W49=1,
IF(ErfassungMDQ!DZ109="a",1,
IF(ErfassungMDQ!DZ109="b",2,
IF(ErfassungMDQ!DZ109="c",3,
IF(ErfassungMDQ!DZ109="d",4,
IF(ErfassungMDQ!DZ109="e",5))))),0))</f>
        <v>0</v>
      </c>
      <c r="EA109" s="278" t="b">
        <f>IF(MDQ_S2!$W49=5,
IF(ErfassungMDQ!EA109="a",5,
IF(ErfassungMDQ!EA109="b",4,
IF(ErfassungMDQ!EA109="c",3,
IF(ErfassungMDQ!EA109="d",2,
IF(ErfassungMDQ!EA109="e",1))))),
IF(MDQ_S2!$W49=1,
IF(ErfassungMDQ!EA109="a",1,
IF(ErfassungMDQ!EA109="b",2,
IF(ErfassungMDQ!EA109="c",3,
IF(ErfassungMDQ!EA109="d",4,
IF(ErfassungMDQ!EA109="e",5))))),0))</f>
        <v>0</v>
      </c>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row>
    <row r="110" spans="1:155" ht="12.75" customHeight="1">
      <c r="A110" s="276">
        <v>103</v>
      </c>
      <c r="B110" s="277" t="b">
        <f>IF(MDQ_S2!$W50=5,
IF(ErfassungMDQ!B110="a",5,
IF(ErfassungMDQ!B110="b",4,
IF(ErfassungMDQ!B110="c",3,
IF(ErfassungMDQ!B110="d",2,
IF(ErfassungMDQ!B110="e",1))))),
IF(MDQ_S2!$W50=1,
IF(ErfassungMDQ!B110="a",1,
IF(ErfassungMDQ!B110="b",2,
IF(ErfassungMDQ!B110="c",3,
IF(ErfassungMDQ!B110="d",4,
IF(ErfassungMDQ!B110="e",5))))),0))</f>
        <v>0</v>
      </c>
      <c r="C110" s="278" t="b">
        <f>IF(MDQ_S2!$W50=5,
IF(ErfassungMDQ!C110="a",5,
IF(ErfassungMDQ!C110="b",4,
IF(ErfassungMDQ!C110="c",3,
IF(ErfassungMDQ!C110="d",2,
IF(ErfassungMDQ!C110="e",1))))),
IF(MDQ_S2!$W50=1,
IF(ErfassungMDQ!C110="a",1,
IF(ErfassungMDQ!C110="b",2,
IF(ErfassungMDQ!C110="c",3,
IF(ErfassungMDQ!C110="d",4,
IF(ErfassungMDQ!C110="e",5))))),0))</f>
        <v>0</v>
      </c>
      <c r="D110" s="277" t="b">
        <f>IF(MDQ_S2!$W50=5,
IF(ErfassungMDQ!D110="a",5,
IF(ErfassungMDQ!D110="b",4,
IF(ErfassungMDQ!D110="c",3,
IF(ErfassungMDQ!D110="d",2,
IF(ErfassungMDQ!D110="e",1))))),
IF(MDQ_S2!$W50=1,
IF(ErfassungMDQ!D110="a",1,
IF(ErfassungMDQ!D110="b",2,
IF(ErfassungMDQ!D110="c",3,
IF(ErfassungMDQ!D110="d",4,
IF(ErfassungMDQ!D110="e",5))))),0))</f>
        <v>0</v>
      </c>
      <c r="E110" s="278" t="b">
        <f>IF(MDQ_S2!$W50=5,
IF(ErfassungMDQ!E110="a",5,
IF(ErfassungMDQ!E110="b",4,
IF(ErfassungMDQ!E110="c",3,
IF(ErfassungMDQ!E110="d",2,
IF(ErfassungMDQ!E110="e",1))))),
IF(MDQ_S2!$W50=1,
IF(ErfassungMDQ!E110="a",1,
IF(ErfassungMDQ!E110="b",2,
IF(ErfassungMDQ!E110="c",3,
IF(ErfassungMDQ!E110="d",4,
IF(ErfassungMDQ!E110="e",5))))),0))</f>
        <v>0</v>
      </c>
      <c r="F110" s="277" t="b">
        <f>IF(MDQ_S2!$W50=5,
IF(ErfassungMDQ!F110="a",5,
IF(ErfassungMDQ!F110="b",4,
IF(ErfassungMDQ!F110="c",3,
IF(ErfassungMDQ!F110="d",2,
IF(ErfassungMDQ!F110="e",1))))),
IF(MDQ_S2!$W50=1,
IF(ErfassungMDQ!F110="a",1,
IF(ErfassungMDQ!F110="b",2,
IF(ErfassungMDQ!F110="c",3,
IF(ErfassungMDQ!F110="d",4,
IF(ErfassungMDQ!F110="e",5))))),0))</f>
        <v>0</v>
      </c>
      <c r="G110" s="278" t="b">
        <f>IF(MDQ_S2!$W50=5,
IF(ErfassungMDQ!G110="a",5,
IF(ErfassungMDQ!G110="b",4,
IF(ErfassungMDQ!G110="c",3,
IF(ErfassungMDQ!G110="d",2,
IF(ErfassungMDQ!G110="e",1))))),
IF(MDQ_S2!$W50=1,
IF(ErfassungMDQ!G110="a",1,
IF(ErfassungMDQ!G110="b",2,
IF(ErfassungMDQ!G110="c",3,
IF(ErfassungMDQ!G110="d",4,
IF(ErfassungMDQ!G110="e",5))))),0))</f>
        <v>0</v>
      </c>
      <c r="H110" s="277" t="b">
        <f>IF(MDQ_S2!$W50=5,
IF(ErfassungMDQ!H110="a",5,
IF(ErfassungMDQ!H110="b",4,
IF(ErfassungMDQ!H110="c",3,
IF(ErfassungMDQ!H110="d",2,
IF(ErfassungMDQ!H110="e",1))))),
IF(MDQ_S2!$W50=1,
IF(ErfassungMDQ!H110="a",1,
IF(ErfassungMDQ!H110="b",2,
IF(ErfassungMDQ!H110="c",3,
IF(ErfassungMDQ!H110="d",4,
IF(ErfassungMDQ!H110="e",5))))),0))</f>
        <v>0</v>
      </c>
      <c r="I110" s="278" t="b">
        <f>IF(MDQ_S2!$W50=5,
IF(ErfassungMDQ!I110="a",5,
IF(ErfassungMDQ!I110="b",4,
IF(ErfassungMDQ!I110="c",3,
IF(ErfassungMDQ!I110="d",2,
IF(ErfassungMDQ!I110="e",1))))),
IF(MDQ_S2!$W50=1,
IF(ErfassungMDQ!I110="a",1,
IF(ErfassungMDQ!I110="b",2,
IF(ErfassungMDQ!I110="c",3,
IF(ErfassungMDQ!I110="d",4,
IF(ErfassungMDQ!I110="e",5))))),0))</f>
        <v>0</v>
      </c>
      <c r="J110" s="277" t="b">
        <f>IF(MDQ_S2!$W50=5,
IF(ErfassungMDQ!J110="a",5,
IF(ErfassungMDQ!J110="b",4,
IF(ErfassungMDQ!J110="c",3,
IF(ErfassungMDQ!J110="d",2,
IF(ErfassungMDQ!J110="e",1))))),
IF(MDQ_S2!$W50=1,
IF(ErfassungMDQ!J110="a",1,
IF(ErfassungMDQ!J110="b",2,
IF(ErfassungMDQ!J110="c",3,
IF(ErfassungMDQ!J110="d",4,
IF(ErfassungMDQ!J110="e",5))))),0))</f>
        <v>0</v>
      </c>
      <c r="K110" s="278" t="b">
        <f>IF(MDQ_S2!$W50=5,
IF(ErfassungMDQ!K110="a",5,
IF(ErfassungMDQ!K110="b",4,
IF(ErfassungMDQ!K110="c",3,
IF(ErfassungMDQ!K110="d",2,
IF(ErfassungMDQ!K110="e",1))))),
IF(MDQ_S2!$W50=1,
IF(ErfassungMDQ!K110="a",1,
IF(ErfassungMDQ!K110="b",2,
IF(ErfassungMDQ!K110="c",3,
IF(ErfassungMDQ!K110="d",4,
IF(ErfassungMDQ!K110="e",5))))),0))</f>
        <v>0</v>
      </c>
      <c r="L110" s="277" t="b">
        <f>IF(MDQ_S2!$W50=5,
IF(ErfassungMDQ!L110="a",5,
IF(ErfassungMDQ!L110="b",4,
IF(ErfassungMDQ!L110="c",3,
IF(ErfassungMDQ!L110="d",2,
IF(ErfassungMDQ!L110="e",1))))),
IF(MDQ_S2!$W50=1,
IF(ErfassungMDQ!L110="a",1,
IF(ErfassungMDQ!L110="b",2,
IF(ErfassungMDQ!L110="c",3,
IF(ErfassungMDQ!L110="d",4,
IF(ErfassungMDQ!L110="e",5))))),0))</f>
        <v>0</v>
      </c>
      <c r="M110" s="278" t="b">
        <f>IF(MDQ_S2!$W50=5,
IF(ErfassungMDQ!M110="a",5,
IF(ErfassungMDQ!M110="b",4,
IF(ErfassungMDQ!M110="c",3,
IF(ErfassungMDQ!M110="d",2,
IF(ErfassungMDQ!M110="e",1))))),
IF(MDQ_S2!$W50=1,
IF(ErfassungMDQ!M110="a",1,
IF(ErfassungMDQ!M110="b",2,
IF(ErfassungMDQ!M110="c",3,
IF(ErfassungMDQ!M110="d",4,
IF(ErfassungMDQ!M110="e",5))))),0))</f>
        <v>0</v>
      </c>
      <c r="N110" s="277" t="b">
        <f>IF(MDQ_S2!$W50=5,
IF(ErfassungMDQ!N110="a",5,
IF(ErfassungMDQ!N110="b",4,
IF(ErfassungMDQ!N110="c",3,
IF(ErfassungMDQ!N110="d",2,
IF(ErfassungMDQ!N110="e",1))))),
IF(MDQ_S2!$W50=1,
IF(ErfassungMDQ!N110="a",1,
IF(ErfassungMDQ!N110="b",2,
IF(ErfassungMDQ!N110="c",3,
IF(ErfassungMDQ!N110="d",4,
IF(ErfassungMDQ!N110="e",5))))),0))</f>
        <v>0</v>
      </c>
      <c r="O110" s="278" t="b">
        <f>IF(MDQ_S2!$W50=5,
IF(ErfassungMDQ!O110="a",5,
IF(ErfassungMDQ!O110="b",4,
IF(ErfassungMDQ!O110="c",3,
IF(ErfassungMDQ!O110="d",2,
IF(ErfassungMDQ!O110="e",1))))),
IF(MDQ_S2!$W50=1,
IF(ErfassungMDQ!O110="a",1,
IF(ErfassungMDQ!O110="b",2,
IF(ErfassungMDQ!O110="c",3,
IF(ErfassungMDQ!O110="d",4,
IF(ErfassungMDQ!O110="e",5))))),0))</f>
        <v>0</v>
      </c>
      <c r="P110" s="277" t="b">
        <f>IF(MDQ_S2!$W50=5,
IF(ErfassungMDQ!P110="a",5,
IF(ErfassungMDQ!P110="b",4,
IF(ErfassungMDQ!P110="c",3,
IF(ErfassungMDQ!P110="d",2,
IF(ErfassungMDQ!P110="e",1))))),
IF(MDQ_S2!$W50=1,
IF(ErfassungMDQ!P110="a",1,
IF(ErfassungMDQ!P110="b",2,
IF(ErfassungMDQ!P110="c",3,
IF(ErfassungMDQ!P110="d",4,
IF(ErfassungMDQ!P110="e",5))))),0))</f>
        <v>0</v>
      </c>
      <c r="Q110" s="278" t="b">
        <f>IF(MDQ_S2!$W50=5,
IF(ErfassungMDQ!Q110="a",5,
IF(ErfassungMDQ!Q110="b",4,
IF(ErfassungMDQ!Q110="c",3,
IF(ErfassungMDQ!Q110="d",2,
IF(ErfassungMDQ!Q110="e",1))))),
IF(MDQ_S2!$W50=1,
IF(ErfassungMDQ!Q110="a",1,
IF(ErfassungMDQ!Q110="b",2,
IF(ErfassungMDQ!Q110="c",3,
IF(ErfassungMDQ!Q110="d",4,
IF(ErfassungMDQ!Q110="e",5))))),0))</f>
        <v>0</v>
      </c>
      <c r="R110" s="277" t="b">
        <f>IF(MDQ_S2!$W50=5,
IF(ErfassungMDQ!R110="a",5,
IF(ErfassungMDQ!R110="b",4,
IF(ErfassungMDQ!R110="c",3,
IF(ErfassungMDQ!R110="d",2,
IF(ErfassungMDQ!R110="e",1))))),
IF(MDQ_S2!$W50=1,
IF(ErfassungMDQ!R110="a",1,
IF(ErfassungMDQ!R110="b",2,
IF(ErfassungMDQ!R110="c",3,
IF(ErfassungMDQ!R110="d",4,
IF(ErfassungMDQ!R110="e",5))))),0))</f>
        <v>0</v>
      </c>
      <c r="S110" s="278" t="b">
        <f>IF(MDQ_S2!$W50=5,
IF(ErfassungMDQ!S110="a",5,
IF(ErfassungMDQ!S110="b",4,
IF(ErfassungMDQ!S110="c",3,
IF(ErfassungMDQ!S110="d",2,
IF(ErfassungMDQ!S110="e",1))))),
IF(MDQ_S2!$W50=1,
IF(ErfassungMDQ!S110="a",1,
IF(ErfassungMDQ!S110="b",2,
IF(ErfassungMDQ!S110="c",3,
IF(ErfassungMDQ!S110="d",4,
IF(ErfassungMDQ!S110="e",5))))),0))</f>
        <v>0</v>
      </c>
      <c r="T110" s="277" t="b">
        <f>IF(MDQ_S2!$W50=5,
IF(ErfassungMDQ!T110="a",5,
IF(ErfassungMDQ!T110="b",4,
IF(ErfassungMDQ!T110="c",3,
IF(ErfassungMDQ!T110="d",2,
IF(ErfassungMDQ!T110="e",1))))),
IF(MDQ_S2!$W50=1,
IF(ErfassungMDQ!T110="a",1,
IF(ErfassungMDQ!T110="b",2,
IF(ErfassungMDQ!T110="c",3,
IF(ErfassungMDQ!T110="d",4,
IF(ErfassungMDQ!T110="e",5))))),0))</f>
        <v>0</v>
      </c>
      <c r="U110" s="278" t="b">
        <f>IF(MDQ_S2!$W50=5,
IF(ErfassungMDQ!U110="a",5,
IF(ErfassungMDQ!U110="b",4,
IF(ErfassungMDQ!U110="c",3,
IF(ErfassungMDQ!U110="d",2,
IF(ErfassungMDQ!U110="e",1))))),
IF(MDQ_S2!$W50=1,
IF(ErfassungMDQ!U110="a",1,
IF(ErfassungMDQ!U110="b",2,
IF(ErfassungMDQ!U110="c",3,
IF(ErfassungMDQ!U110="d",4,
IF(ErfassungMDQ!U110="e",5))))),0))</f>
        <v>0</v>
      </c>
      <c r="V110" s="277" t="b">
        <f>IF(MDQ_S2!$W50=5,
IF(ErfassungMDQ!V110="a",5,
IF(ErfassungMDQ!V110="b",4,
IF(ErfassungMDQ!V110="c",3,
IF(ErfassungMDQ!V110="d",2,
IF(ErfassungMDQ!V110="e",1))))),
IF(MDQ_S2!$W50=1,
IF(ErfassungMDQ!V110="a",1,
IF(ErfassungMDQ!V110="b",2,
IF(ErfassungMDQ!V110="c",3,
IF(ErfassungMDQ!V110="d",4,
IF(ErfassungMDQ!V110="e",5))))),0))</f>
        <v>0</v>
      </c>
      <c r="W110" s="278" t="b">
        <f>IF(MDQ_S2!$W50=5,
IF(ErfassungMDQ!W110="a",5,
IF(ErfassungMDQ!W110="b",4,
IF(ErfassungMDQ!W110="c",3,
IF(ErfassungMDQ!W110="d",2,
IF(ErfassungMDQ!W110="e",1))))),
IF(MDQ_S2!$W50=1,
IF(ErfassungMDQ!W110="a",1,
IF(ErfassungMDQ!W110="b",2,
IF(ErfassungMDQ!W110="c",3,
IF(ErfassungMDQ!W110="d",4,
IF(ErfassungMDQ!W110="e",5))))),0))</f>
        <v>0</v>
      </c>
      <c r="X110" s="277" t="b">
        <f>IF(MDQ_S2!$W50=5,
IF(ErfassungMDQ!X110="a",5,
IF(ErfassungMDQ!X110="b",4,
IF(ErfassungMDQ!X110="c",3,
IF(ErfassungMDQ!X110="d",2,
IF(ErfassungMDQ!X110="e",1))))),
IF(MDQ_S2!$W50=1,
IF(ErfassungMDQ!X110="a",1,
IF(ErfassungMDQ!X110="b",2,
IF(ErfassungMDQ!X110="c",3,
IF(ErfassungMDQ!X110="d",4,
IF(ErfassungMDQ!X110="e",5))))),0))</f>
        <v>0</v>
      </c>
      <c r="Y110" s="278" t="b">
        <f>IF(MDQ_S2!$W50=5,
IF(ErfassungMDQ!Y110="a",5,
IF(ErfassungMDQ!Y110="b",4,
IF(ErfassungMDQ!Y110="c",3,
IF(ErfassungMDQ!Y110="d",2,
IF(ErfassungMDQ!Y110="e",1))))),
IF(MDQ_S2!$W50=1,
IF(ErfassungMDQ!Y110="a",1,
IF(ErfassungMDQ!Y110="b",2,
IF(ErfassungMDQ!Y110="c",3,
IF(ErfassungMDQ!Y110="d",4,
IF(ErfassungMDQ!Y110="e",5))))),0))</f>
        <v>0</v>
      </c>
      <c r="Z110" s="277" t="b">
        <f>IF(MDQ_S2!$W50=5,
IF(ErfassungMDQ!Z110="a",5,
IF(ErfassungMDQ!Z110="b",4,
IF(ErfassungMDQ!Z110="c",3,
IF(ErfassungMDQ!Z110="d",2,
IF(ErfassungMDQ!Z110="e",1))))),
IF(MDQ_S2!$W50=1,
IF(ErfassungMDQ!Z110="a",1,
IF(ErfassungMDQ!Z110="b",2,
IF(ErfassungMDQ!Z110="c",3,
IF(ErfassungMDQ!Z110="d",4,
IF(ErfassungMDQ!Z110="e",5))))),0))</f>
        <v>0</v>
      </c>
      <c r="AA110" s="278" t="b">
        <f>IF(MDQ_S2!$W50=5,
IF(ErfassungMDQ!AA110="a",5,
IF(ErfassungMDQ!AA110="b",4,
IF(ErfassungMDQ!AA110="c",3,
IF(ErfassungMDQ!AA110="d",2,
IF(ErfassungMDQ!AA110="e",1))))),
IF(MDQ_S2!$W50=1,
IF(ErfassungMDQ!AA110="a",1,
IF(ErfassungMDQ!AA110="b",2,
IF(ErfassungMDQ!AA110="c",3,
IF(ErfassungMDQ!AA110="d",4,
IF(ErfassungMDQ!AA110="e",5))))),0))</f>
        <v>0</v>
      </c>
      <c r="AB110" s="277" t="b">
        <f>IF(MDQ_S2!$W50=5,
IF(ErfassungMDQ!AB110="a",5,
IF(ErfassungMDQ!AB110="b",4,
IF(ErfassungMDQ!AB110="c",3,
IF(ErfassungMDQ!AB110="d",2,
IF(ErfassungMDQ!AB110="e",1))))),
IF(MDQ_S2!$W50=1,
IF(ErfassungMDQ!AB110="a",1,
IF(ErfassungMDQ!AB110="b",2,
IF(ErfassungMDQ!AB110="c",3,
IF(ErfassungMDQ!AB110="d",4,
IF(ErfassungMDQ!AB110="e",5))))),0))</f>
        <v>0</v>
      </c>
      <c r="AC110" s="278" t="b">
        <f>IF(MDQ_S2!$W50=5,
IF(ErfassungMDQ!AC110="a",5,
IF(ErfassungMDQ!AC110="b",4,
IF(ErfassungMDQ!AC110="c",3,
IF(ErfassungMDQ!AC110="d",2,
IF(ErfassungMDQ!AC110="e",1))))),
IF(MDQ_S2!$W50=1,
IF(ErfassungMDQ!AC110="a",1,
IF(ErfassungMDQ!AC110="b",2,
IF(ErfassungMDQ!AC110="c",3,
IF(ErfassungMDQ!AC110="d",4,
IF(ErfassungMDQ!AC110="e",5))))),0))</f>
        <v>0</v>
      </c>
      <c r="AD110" s="277" t="b">
        <f>IF(MDQ_S2!$W50=5,
IF(ErfassungMDQ!AD110="a",5,
IF(ErfassungMDQ!AD110="b",4,
IF(ErfassungMDQ!AD110="c",3,
IF(ErfassungMDQ!AD110="d",2,
IF(ErfassungMDQ!AD110="e",1))))),
IF(MDQ_S2!$W50=1,
IF(ErfassungMDQ!AD110="a",1,
IF(ErfassungMDQ!AD110="b",2,
IF(ErfassungMDQ!AD110="c",3,
IF(ErfassungMDQ!AD110="d",4,
IF(ErfassungMDQ!AD110="e",5))))),0))</f>
        <v>0</v>
      </c>
      <c r="AE110" s="278" t="b">
        <f>IF(MDQ_S2!$W50=5,
IF(ErfassungMDQ!AE110="a",5,
IF(ErfassungMDQ!AE110="b",4,
IF(ErfassungMDQ!AE110="c",3,
IF(ErfassungMDQ!AE110="d",2,
IF(ErfassungMDQ!AE110="e",1))))),
IF(MDQ_S2!$W50=1,
IF(ErfassungMDQ!AE110="a",1,
IF(ErfassungMDQ!AE110="b",2,
IF(ErfassungMDQ!AE110="c",3,
IF(ErfassungMDQ!AE110="d",4,
IF(ErfassungMDQ!AE110="e",5))))),0))</f>
        <v>0</v>
      </c>
      <c r="AF110" s="277" t="b">
        <f>IF(MDQ_S2!$W50=5,
IF(ErfassungMDQ!AF110="a",5,
IF(ErfassungMDQ!AF110="b",4,
IF(ErfassungMDQ!AF110="c",3,
IF(ErfassungMDQ!AF110="d",2,
IF(ErfassungMDQ!AF110="e",1))))),
IF(MDQ_S2!$W50=1,
IF(ErfassungMDQ!AF110="a",1,
IF(ErfassungMDQ!AF110="b",2,
IF(ErfassungMDQ!AF110="c",3,
IF(ErfassungMDQ!AF110="d",4,
IF(ErfassungMDQ!AF110="e",5))))),0))</f>
        <v>0</v>
      </c>
      <c r="AG110" s="278" t="b">
        <f>IF(MDQ_S2!$W50=5,
IF(ErfassungMDQ!AG110="a",5,
IF(ErfassungMDQ!AG110="b",4,
IF(ErfassungMDQ!AG110="c",3,
IF(ErfassungMDQ!AG110="d",2,
IF(ErfassungMDQ!AG110="e",1))))),
IF(MDQ_S2!$W50=1,
IF(ErfassungMDQ!AG110="a",1,
IF(ErfassungMDQ!AG110="b",2,
IF(ErfassungMDQ!AG110="c",3,
IF(ErfassungMDQ!AG110="d",4,
IF(ErfassungMDQ!AG110="e",5))))),0))</f>
        <v>0</v>
      </c>
      <c r="AH110" s="277" t="b">
        <f>IF(MDQ_S2!$W50=5,
IF(ErfassungMDQ!AH110="a",5,
IF(ErfassungMDQ!AH110="b",4,
IF(ErfassungMDQ!AH110="c",3,
IF(ErfassungMDQ!AH110="d",2,
IF(ErfassungMDQ!AH110="e",1))))),
IF(MDQ_S2!$W50=1,
IF(ErfassungMDQ!AH110="a",1,
IF(ErfassungMDQ!AH110="b",2,
IF(ErfassungMDQ!AH110="c",3,
IF(ErfassungMDQ!AH110="d",4,
IF(ErfassungMDQ!AH110="e",5))))),0))</f>
        <v>0</v>
      </c>
      <c r="AI110" s="278" t="b">
        <f>IF(MDQ_S2!$W50=5,
IF(ErfassungMDQ!AI110="a",5,
IF(ErfassungMDQ!AI110="b",4,
IF(ErfassungMDQ!AI110="c",3,
IF(ErfassungMDQ!AI110="d",2,
IF(ErfassungMDQ!AI110="e",1))))),
IF(MDQ_S2!$W50=1,
IF(ErfassungMDQ!AI110="a",1,
IF(ErfassungMDQ!AI110="b",2,
IF(ErfassungMDQ!AI110="c",3,
IF(ErfassungMDQ!AI110="d",4,
IF(ErfassungMDQ!AI110="e",5))))),0))</f>
        <v>0</v>
      </c>
      <c r="AJ110" s="277" t="b">
        <f>IF(MDQ_S2!$W50=5,
IF(ErfassungMDQ!AJ110="a",5,
IF(ErfassungMDQ!AJ110="b",4,
IF(ErfassungMDQ!AJ110="c",3,
IF(ErfassungMDQ!AJ110="d",2,
IF(ErfassungMDQ!AJ110="e",1))))),
IF(MDQ_S2!$W50=1,
IF(ErfassungMDQ!AJ110="a",1,
IF(ErfassungMDQ!AJ110="b",2,
IF(ErfassungMDQ!AJ110="c",3,
IF(ErfassungMDQ!AJ110="d",4,
IF(ErfassungMDQ!AJ110="e",5))))),0))</f>
        <v>0</v>
      </c>
      <c r="AK110" s="278" t="b">
        <f>IF(MDQ_S2!$W50=5,
IF(ErfassungMDQ!AK110="a",5,
IF(ErfassungMDQ!AK110="b",4,
IF(ErfassungMDQ!AK110="c",3,
IF(ErfassungMDQ!AK110="d",2,
IF(ErfassungMDQ!AK110="e",1))))),
IF(MDQ_S2!$W50=1,
IF(ErfassungMDQ!AK110="a",1,
IF(ErfassungMDQ!AK110="b",2,
IF(ErfassungMDQ!AK110="c",3,
IF(ErfassungMDQ!AK110="d",4,
IF(ErfassungMDQ!AK110="e",5))))),0))</f>
        <v>0</v>
      </c>
      <c r="AL110" s="277" t="b">
        <f>IF(MDQ_S2!$W50=5,
IF(ErfassungMDQ!AL110="a",5,
IF(ErfassungMDQ!AL110="b",4,
IF(ErfassungMDQ!AL110="c",3,
IF(ErfassungMDQ!AL110="d",2,
IF(ErfassungMDQ!AL110="e",1))))),
IF(MDQ_S2!$W50=1,
IF(ErfassungMDQ!AL110="a",1,
IF(ErfassungMDQ!AL110="b",2,
IF(ErfassungMDQ!AL110="c",3,
IF(ErfassungMDQ!AL110="d",4,
IF(ErfassungMDQ!AL110="e",5))))),0))</f>
        <v>0</v>
      </c>
      <c r="AM110" s="278" t="b">
        <f>IF(MDQ_S2!$W50=5,
IF(ErfassungMDQ!AM110="a",5,
IF(ErfassungMDQ!AM110="b",4,
IF(ErfassungMDQ!AM110="c",3,
IF(ErfassungMDQ!AM110="d",2,
IF(ErfassungMDQ!AM110="e",1))))),
IF(MDQ_S2!$W50=1,
IF(ErfassungMDQ!AM110="a",1,
IF(ErfassungMDQ!AM110="b",2,
IF(ErfassungMDQ!AM110="c",3,
IF(ErfassungMDQ!AM110="d",4,
IF(ErfassungMDQ!AM110="e",5))))),0))</f>
        <v>0</v>
      </c>
      <c r="AN110" s="277" t="b">
        <f>IF(MDQ_S2!$W50=5,
IF(ErfassungMDQ!AN110="a",5,
IF(ErfassungMDQ!AN110="b",4,
IF(ErfassungMDQ!AN110="c",3,
IF(ErfassungMDQ!AN110="d",2,
IF(ErfassungMDQ!AN110="e",1))))),
IF(MDQ_S2!$W50=1,
IF(ErfassungMDQ!AN110="a",1,
IF(ErfassungMDQ!AN110="b",2,
IF(ErfassungMDQ!AN110="c",3,
IF(ErfassungMDQ!AN110="d",4,
IF(ErfassungMDQ!AN110="e",5))))),0))</f>
        <v>0</v>
      </c>
      <c r="AO110" s="278" t="b">
        <f>IF(MDQ_S2!$W50=5,
IF(ErfassungMDQ!AO110="a",5,
IF(ErfassungMDQ!AO110="b",4,
IF(ErfassungMDQ!AO110="c",3,
IF(ErfassungMDQ!AO110="d",2,
IF(ErfassungMDQ!AO110="e",1))))),
IF(MDQ_S2!$W50=1,
IF(ErfassungMDQ!AO110="a",1,
IF(ErfassungMDQ!AO110="b",2,
IF(ErfassungMDQ!AO110="c",3,
IF(ErfassungMDQ!AO110="d",4,
IF(ErfassungMDQ!AO110="e",5))))),0))</f>
        <v>0</v>
      </c>
      <c r="AP110" s="277" t="b">
        <f>IF(MDQ_S2!$W50=5,
IF(ErfassungMDQ!AP110="a",5,
IF(ErfassungMDQ!AP110="b",4,
IF(ErfassungMDQ!AP110="c",3,
IF(ErfassungMDQ!AP110="d",2,
IF(ErfassungMDQ!AP110="e",1))))),
IF(MDQ_S2!$W50=1,
IF(ErfassungMDQ!AP110="a",1,
IF(ErfassungMDQ!AP110="b",2,
IF(ErfassungMDQ!AP110="c",3,
IF(ErfassungMDQ!AP110="d",4,
IF(ErfassungMDQ!AP110="e",5))))),0))</f>
        <v>0</v>
      </c>
      <c r="AQ110" s="278" t="b">
        <f>IF(MDQ_S2!$W50=5,
IF(ErfassungMDQ!AQ110="a",5,
IF(ErfassungMDQ!AQ110="b",4,
IF(ErfassungMDQ!AQ110="c",3,
IF(ErfassungMDQ!AQ110="d",2,
IF(ErfassungMDQ!AQ110="e",1))))),
IF(MDQ_S2!$W50=1,
IF(ErfassungMDQ!AQ110="a",1,
IF(ErfassungMDQ!AQ110="b",2,
IF(ErfassungMDQ!AQ110="c",3,
IF(ErfassungMDQ!AQ110="d",4,
IF(ErfassungMDQ!AQ110="e",5))))),0))</f>
        <v>0</v>
      </c>
      <c r="AR110" s="277" t="b">
        <f>IF(MDQ_S2!$W50=5,
IF(ErfassungMDQ!AR110="a",5,
IF(ErfassungMDQ!AR110="b",4,
IF(ErfassungMDQ!AR110="c",3,
IF(ErfassungMDQ!AR110="d",2,
IF(ErfassungMDQ!AR110="e",1))))),
IF(MDQ_S2!$W50=1,
IF(ErfassungMDQ!AR110="a",1,
IF(ErfassungMDQ!AR110="b",2,
IF(ErfassungMDQ!AR110="c",3,
IF(ErfassungMDQ!AR110="d",4,
IF(ErfassungMDQ!AR110="e",5))))),0))</f>
        <v>0</v>
      </c>
      <c r="AS110" s="278" t="b">
        <f>IF(MDQ_S2!$W50=5,
IF(ErfassungMDQ!AS110="a",5,
IF(ErfassungMDQ!AS110="b",4,
IF(ErfassungMDQ!AS110="c",3,
IF(ErfassungMDQ!AS110="d",2,
IF(ErfassungMDQ!AS110="e",1))))),
IF(MDQ_S2!$W50=1,
IF(ErfassungMDQ!AS110="a",1,
IF(ErfassungMDQ!AS110="b",2,
IF(ErfassungMDQ!AS110="c",3,
IF(ErfassungMDQ!AS110="d",4,
IF(ErfassungMDQ!AS110="e",5))))),0))</f>
        <v>0</v>
      </c>
      <c r="AT110" s="277" t="b">
        <f>IF(MDQ_S2!$W50=5,
IF(ErfassungMDQ!AT110="a",5,
IF(ErfassungMDQ!AT110="b",4,
IF(ErfassungMDQ!AT110="c",3,
IF(ErfassungMDQ!AT110="d",2,
IF(ErfassungMDQ!AT110="e",1))))),
IF(MDQ_S2!$W50=1,
IF(ErfassungMDQ!AT110="a",1,
IF(ErfassungMDQ!AT110="b",2,
IF(ErfassungMDQ!AT110="c",3,
IF(ErfassungMDQ!AT110="d",4,
IF(ErfassungMDQ!AT110="e",5))))),0))</f>
        <v>0</v>
      </c>
      <c r="AU110" s="278" t="b">
        <f>IF(MDQ_S2!$W50=5,
IF(ErfassungMDQ!AU110="a",5,
IF(ErfassungMDQ!AU110="b",4,
IF(ErfassungMDQ!AU110="c",3,
IF(ErfassungMDQ!AU110="d",2,
IF(ErfassungMDQ!AU110="e",1))))),
IF(MDQ_S2!$W50=1,
IF(ErfassungMDQ!AU110="a",1,
IF(ErfassungMDQ!AU110="b",2,
IF(ErfassungMDQ!AU110="c",3,
IF(ErfassungMDQ!AU110="d",4,
IF(ErfassungMDQ!AU110="e",5))))),0))</f>
        <v>0</v>
      </c>
      <c r="AV110" s="277" t="b">
        <f>IF(MDQ_S2!$W50=5,
IF(ErfassungMDQ!AV110="a",5,
IF(ErfassungMDQ!AV110="b",4,
IF(ErfassungMDQ!AV110="c",3,
IF(ErfassungMDQ!AV110="d",2,
IF(ErfassungMDQ!AV110="e",1))))),
IF(MDQ_S2!$W50=1,
IF(ErfassungMDQ!AV110="a",1,
IF(ErfassungMDQ!AV110="b",2,
IF(ErfassungMDQ!AV110="c",3,
IF(ErfassungMDQ!AV110="d",4,
IF(ErfassungMDQ!AV110="e",5))))),0))</f>
        <v>0</v>
      </c>
      <c r="AW110" s="278" t="b">
        <f>IF(MDQ_S2!$W50=5,
IF(ErfassungMDQ!AW110="a",5,
IF(ErfassungMDQ!AW110="b",4,
IF(ErfassungMDQ!AW110="c",3,
IF(ErfassungMDQ!AW110="d",2,
IF(ErfassungMDQ!AW110="e",1))))),
IF(MDQ_S2!$W50=1,
IF(ErfassungMDQ!AW110="a",1,
IF(ErfassungMDQ!AW110="b",2,
IF(ErfassungMDQ!AW110="c",3,
IF(ErfassungMDQ!AW110="d",4,
IF(ErfassungMDQ!AW110="e",5))))),0))</f>
        <v>0</v>
      </c>
      <c r="AX110" s="277" t="b">
        <f>IF(MDQ_S2!$W50=5,
IF(ErfassungMDQ!AX110="a",5,
IF(ErfassungMDQ!AX110="b",4,
IF(ErfassungMDQ!AX110="c",3,
IF(ErfassungMDQ!AX110="d",2,
IF(ErfassungMDQ!AX110="e",1))))),
IF(MDQ_S2!$W50=1,
IF(ErfassungMDQ!AX110="a",1,
IF(ErfassungMDQ!AX110="b",2,
IF(ErfassungMDQ!AX110="c",3,
IF(ErfassungMDQ!AX110="d",4,
IF(ErfassungMDQ!AX110="e",5))))),0))</f>
        <v>0</v>
      </c>
      <c r="AY110" s="278" t="b">
        <f>IF(MDQ_S2!$W50=5,
IF(ErfassungMDQ!AY110="a",5,
IF(ErfassungMDQ!AY110="b",4,
IF(ErfassungMDQ!AY110="c",3,
IF(ErfassungMDQ!AY110="d",2,
IF(ErfassungMDQ!AY110="e",1))))),
IF(MDQ_S2!$W50=1,
IF(ErfassungMDQ!AY110="a",1,
IF(ErfassungMDQ!AY110="b",2,
IF(ErfassungMDQ!AY110="c",3,
IF(ErfassungMDQ!AY110="d",4,
IF(ErfassungMDQ!AY110="e",5))))),0))</f>
        <v>0</v>
      </c>
      <c r="AZ110" s="277" t="b">
        <f>IF(MDQ_S2!$W50=5,
IF(ErfassungMDQ!AZ110="a",5,
IF(ErfassungMDQ!AZ110="b",4,
IF(ErfassungMDQ!AZ110="c",3,
IF(ErfassungMDQ!AZ110="d",2,
IF(ErfassungMDQ!AZ110="e",1))))),
IF(MDQ_S2!$W50=1,
IF(ErfassungMDQ!AZ110="a",1,
IF(ErfassungMDQ!AZ110="b",2,
IF(ErfassungMDQ!AZ110="c",3,
IF(ErfassungMDQ!AZ110="d",4,
IF(ErfassungMDQ!AZ110="e",5))))),0))</f>
        <v>0</v>
      </c>
      <c r="BA110" s="278" t="b">
        <f>IF(MDQ_S2!$W50=5,
IF(ErfassungMDQ!BA110="a",5,
IF(ErfassungMDQ!BA110="b",4,
IF(ErfassungMDQ!BA110="c",3,
IF(ErfassungMDQ!BA110="d",2,
IF(ErfassungMDQ!BA110="e",1))))),
IF(MDQ_S2!$W50=1,
IF(ErfassungMDQ!BA110="a",1,
IF(ErfassungMDQ!BA110="b",2,
IF(ErfassungMDQ!BA110="c",3,
IF(ErfassungMDQ!BA110="d",4,
IF(ErfassungMDQ!BA110="e",5))))),0))</f>
        <v>0</v>
      </c>
      <c r="BB110" s="277" t="b">
        <f>IF(MDQ_S2!$W50=5,
IF(ErfassungMDQ!BB110="a",5,
IF(ErfassungMDQ!BB110="b",4,
IF(ErfassungMDQ!BB110="c",3,
IF(ErfassungMDQ!BB110="d",2,
IF(ErfassungMDQ!BB110="e",1))))),
IF(MDQ_S2!$W50=1,
IF(ErfassungMDQ!BB110="a",1,
IF(ErfassungMDQ!BB110="b",2,
IF(ErfassungMDQ!BB110="c",3,
IF(ErfassungMDQ!BB110="d",4,
IF(ErfassungMDQ!BB110="e",5))))),0))</f>
        <v>0</v>
      </c>
      <c r="BC110" s="278" t="b">
        <f>IF(MDQ_S2!$W50=5,
IF(ErfassungMDQ!BC110="a",5,
IF(ErfassungMDQ!BC110="b",4,
IF(ErfassungMDQ!BC110="c",3,
IF(ErfassungMDQ!BC110="d",2,
IF(ErfassungMDQ!BC110="e",1))))),
IF(MDQ_S2!$W50=1,
IF(ErfassungMDQ!BC110="a",1,
IF(ErfassungMDQ!BC110="b",2,
IF(ErfassungMDQ!BC110="c",3,
IF(ErfassungMDQ!BC110="d",4,
IF(ErfassungMDQ!BC110="e",5))))),0))</f>
        <v>0</v>
      </c>
      <c r="BD110" s="277" t="b">
        <f>IF(MDQ_S2!$W50=5,
IF(ErfassungMDQ!BD110="a",5,
IF(ErfassungMDQ!BD110="b",4,
IF(ErfassungMDQ!BD110="c",3,
IF(ErfassungMDQ!BD110="d",2,
IF(ErfassungMDQ!BD110="e",1))))),
IF(MDQ_S2!$W50=1,
IF(ErfassungMDQ!BD110="a",1,
IF(ErfassungMDQ!BD110="b",2,
IF(ErfassungMDQ!BD110="c",3,
IF(ErfassungMDQ!BD110="d",4,
IF(ErfassungMDQ!BD110="e",5))))),0))</f>
        <v>0</v>
      </c>
      <c r="BE110" s="278" t="b">
        <f>IF(MDQ_S2!$W50=5,
IF(ErfassungMDQ!BE110="a",5,
IF(ErfassungMDQ!BE110="b",4,
IF(ErfassungMDQ!BE110="c",3,
IF(ErfassungMDQ!BE110="d",2,
IF(ErfassungMDQ!BE110="e",1))))),
IF(MDQ_S2!$W50=1,
IF(ErfassungMDQ!BE110="a",1,
IF(ErfassungMDQ!BE110="b",2,
IF(ErfassungMDQ!BE110="c",3,
IF(ErfassungMDQ!BE110="d",4,
IF(ErfassungMDQ!BE110="e",5))))),0))</f>
        <v>0</v>
      </c>
      <c r="BF110" s="277" t="b">
        <f>IF(MDQ_S2!$W50=5,
IF(ErfassungMDQ!BF110="a",5,
IF(ErfassungMDQ!BF110="b",4,
IF(ErfassungMDQ!BF110="c",3,
IF(ErfassungMDQ!BF110="d",2,
IF(ErfassungMDQ!BF110="e",1))))),
IF(MDQ_S2!$W50=1,
IF(ErfassungMDQ!BF110="a",1,
IF(ErfassungMDQ!BF110="b",2,
IF(ErfassungMDQ!BF110="c",3,
IF(ErfassungMDQ!BF110="d",4,
IF(ErfassungMDQ!BF110="e",5))))),0))</f>
        <v>0</v>
      </c>
      <c r="BG110" s="278" t="b">
        <f>IF(MDQ_S2!$W50=5,
IF(ErfassungMDQ!BG110="a",5,
IF(ErfassungMDQ!BG110="b",4,
IF(ErfassungMDQ!BG110="c",3,
IF(ErfassungMDQ!BG110="d",2,
IF(ErfassungMDQ!BG110="e",1))))),
IF(MDQ_S2!$W50=1,
IF(ErfassungMDQ!BG110="a",1,
IF(ErfassungMDQ!BG110="b",2,
IF(ErfassungMDQ!BG110="c",3,
IF(ErfassungMDQ!BG110="d",4,
IF(ErfassungMDQ!BG110="e",5))))),0))</f>
        <v>0</v>
      </c>
      <c r="BH110" s="277" t="b">
        <f>IF(MDQ_S2!$W50=5,
IF(ErfassungMDQ!BH110="a",5,
IF(ErfassungMDQ!BH110="b",4,
IF(ErfassungMDQ!BH110="c",3,
IF(ErfassungMDQ!BH110="d",2,
IF(ErfassungMDQ!BH110="e",1))))),
IF(MDQ_S2!$W50=1,
IF(ErfassungMDQ!BH110="a",1,
IF(ErfassungMDQ!BH110="b",2,
IF(ErfassungMDQ!BH110="c",3,
IF(ErfassungMDQ!BH110="d",4,
IF(ErfassungMDQ!BH110="e",5))))),0))</f>
        <v>0</v>
      </c>
      <c r="BI110" s="278" t="b">
        <f>IF(MDQ_S2!$W50=5,
IF(ErfassungMDQ!BI110="a",5,
IF(ErfassungMDQ!BI110="b",4,
IF(ErfassungMDQ!BI110="c",3,
IF(ErfassungMDQ!BI110="d",2,
IF(ErfassungMDQ!BI110="e",1))))),
IF(MDQ_S2!$W50=1,
IF(ErfassungMDQ!BI110="a",1,
IF(ErfassungMDQ!BI110="b",2,
IF(ErfassungMDQ!BI110="c",3,
IF(ErfassungMDQ!BI110="d",4,
IF(ErfassungMDQ!BI110="e",5))))),0))</f>
        <v>0</v>
      </c>
      <c r="BJ110" s="277" t="b">
        <f>IF(MDQ_S2!$W50=5,
IF(ErfassungMDQ!BJ110="a",5,
IF(ErfassungMDQ!BJ110="b",4,
IF(ErfassungMDQ!BJ110="c",3,
IF(ErfassungMDQ!BJ110="d",2,
IF(ErfassungMDQ!BJ110="e",1))))),
IF(MDQ_S2!$W50=1,
IF(ErfassungMDQ!BJ110="a",1,
IF(ErfassungMDQ!BJ110="b",2,
IF(ErfassungMDQ!BJ110="c",3,
IF(ErfassungMDQ!BJ110="d",4,
IF(ErfassungMDQ!BJ110="e",5))))),0))</f>
        <v>0</v>
      </c>
      <c r="BK110" s="278" t="b">
        <f>IF(MDQ_S2!$W50=5,
IF(ErfassungMDQ!BK110="a",5,
IF(ErfassungMDQ!BK110="b",4,
IF(ErfassungMDQ!BK110="c",3,
IF(ErfassungMDQ!BK110="d",2,
IF(ErfassungMDQ!BK110="e",1))))),
IF(MDQ_S2!$W50=1,
IF(ErfassungMDQ!BK110="a",1,
IF(ErfassungMDQ!BK110="b",2,
IF(ErfassungMDQ!BK110="c",3,
IF(ErfassungMDQ!BK110="d",4,
IF(ErfassungMDQ!BK110="e",5))))),0))</f>
        <v>0</v>
      </c>
      <c r="BL110" s="277" t="b">
        <f>IF(MDQ_S2!$W50=5,
IF(ErfassungMDQ!BL110="a",5,
IF(ErfassungMDQ!BL110="b",4,
IF(ErfassungMDQ!BL110="c",3,
IF(ErfassungMDQ!BL110="d",2,
IF(ErfassungMDQ!BL110="e",1))))),
IF(MDQ_S2!$W50=1,
IF(ErfassungMDQ!BL110="a",1,
IF(ErfassungMDQ!BL110="b",2,
IF(ErfassungMDQ!BL110="c",3,
IF(ErfassungMDQ!BL110="d",4,
IF(ErfassungMDQ!BL110="e",5))))),0))</f>
        <v>0</v>
      </c>
      <c r="BM110" s="278" t="b">
        <f>IF(MDQ_S2!$W50=5,
IF(ErfassungMDQ!BM110="a",5,
IF(ErfassungMDQ!BM110="b",4,
IF(ErfassungMDQ!BM110="c",3,
IF(ErfassungMDQ!BM110="d",2,
IF(ErfassungMDQ!BM110="e",1))))),
IF(MDQ_S2!$W50=1,
IF(ErfassungMDQ!BM110="a",1,
IF(ErfassungMDQ!BM110="b",2,
IF(ErfassungMDQ!BM110="c",3,
IF(ErfassungMDQ!BM110="d",4,
IF(ErfassungMDQ!BM110="e",5))))),0))</f>
        <v>0</v>
      </c>
      <c r="BN110" s="277" t="b">
        <f>IF(MDQ_S2!$W50=5,
IF(ErfassungMDQ!BN110="a",5,
IF(ErfassungMDQ!BN110="b",4,
IF(ErfassungMDQ!BN110="c",3,
IF(ErfassungMDQ!BN110="d",2,
IF(ErfassungMDQ!BN110="e",1))))),
IF(MDQ_S2!$W50=1,
IF(ErfassungMDQ!BN110="a",1,
IF(ErfassungMDQ!BN110="b",2,
IF(ErfassungMDQ!BN110="c",3,
IF(ErfassungMDQ!BN110="d",4,
IF(ErfassungMDQ!BN110="e",5))))),0))</f>
        <v>0</v>
      </c>
      <c r="BO110" s="278" t="b">
        <f>IF(MDQ_S2!$W50=5,
IF(ErfassungMDQ!BO110="a",5,
IF(ErfassungMDQ!BO110="b",4,
IF(ErfassungMDQ!BO110="c",3,
IF(ErfassungMDQ!BO110="d",2,
IF(ErfassungMDQ!BO110="e",1))))),
IF(MDQ_S2!$W50=1,
IF(ErfassungMDQ!BO110="a",1,
IF(ErfassungMDQ!BO110="b",2,
IF(ErfassungMDQ!BO110="c",3,
IF(ErfassungMDQ!BO110="d",4,
IF(ErfassungMDQ!BO110="e",5))))),0))</f>
        <v>0</v>
      </c>
      <c r="BP110" s="277" t="b">
        <f>IF(MDQ_S2!$W50=5,
IF(ErfassungMDQ!BP110="a",5,
IF(ErfassungMDQ!BP110="b",4,
IF(ErfassungMDQ!BP110="c",3,
IF(ErfassungMDQ!BP110="d",2,
IF(ErfassungMDQ!BP110="e",1))))),
IF(MDQ_S2!$W50=1,
IF(ErfassungMDQ!BP110="a",1,
IF(ErfassungMDQ!BP110="b",2,
IF(ErfassungMDQ!BP110="c",3,
IF(ErfassungMDQ!BP110="d",4,
IF(ErfassungMDQ!BP110="e",5))))),0))</f>
        <v>0</v>
      </c>
      <c r="BQ110" s="278" t="b">
        <f>IF(MDQ_S2!$W50=5,
IF(ErfassungMDQ!BQ110="a",5,
IF(ErfassungMDQ!BQ110="b",4,
IF(ErfassungMDQ!BQ110="c",3,
IF(ErfassungMDQ!BQ110="d",2,
IF(ErfassungMDQ!BQ110="e",1))))),
IF(MDQ_S2!$W50=1,
IF(ErfassungMDQ!BQ110="a",1,
IF(ErfassungMDQ!BQ110="b",2,
IF(ErfassungMDQ!BQ110="c",3,
IF(ErfassungMDQ!BQ110="d",4,
IF(ErfassungMDQ!BQ110="e",5))))),0))</f>
        <v>0</v>
      </c>
      <c r="BR110" s="277" t="b">
        <f>IF(MDQ_S2!$W50=5,
IF(ErfassungMDQ!BR110="a",5,
IF(ErfassungMDQ!BR110="b",4,
IF(ErfassungMDQ!BR110="c",3,
IF(ErfassungMDQ!BR110="d",2,
IF(ErfassungMDQ!BR110="e",1))))),
IF(MDQ_S2!$W50=1,
IF(ErfassungMDQ!BR110="a",1,
IF(ErfassungMDQ!BR110="b",2,
IF(ErfassungMDQ!BR110="c",3,
IF(ErfassungMDQ!BR110="d",4,
IF(ErfassungMDQ!BR110="e",5))))),0))</f>
        <v>0</v>
      </c>
      <c r="BS110" s="278" t="b">
        <f>IF(MDQ_S2!$W50=5,
IF(ErfassungMDQ!BS110="a",5,
IF(ErfassungMDQ!BS110="b",4,
IF(ErfassungMDQ!BS110="c",3,
IF(ErfassungMDQ!BS110="d",2,
IF(ErfassungMDQ!BS110="e",1))))),
IF(MDQ_S2!$W50=1,
IF(ErfassungMDQ!BS110="a",1,
IF(ErfassungMDQ!BS110="b",2,
IF(ErfassungMDQ!BS110="c",3,
IF(ErfassungMDQ!BS110="d",4,
IF(ErfassungMDQ!BS110="e",5))))),0))</f>
        <v>0</v>
      </c>
      <c r="BT110" s="277" t="b">
        <f>IF(MDQ_S2!$W50=5,
IF(ErfassungMDQ!BT110="a",5,
IF(ErfassungMDQ!BT110="b",4,
IF(ErfassungMDQ!BT110="c",3,
IF(ErfassungMDQ!BT110="d",2,
IF(ErfassungMDQ!BT110="e",1))))),
IF(MDQ_S2!$W50=1,
IF(ErfassungMDQ!BT110="a",1,
IF(ErfassungMDQ!BT110="b",2,
IF(ErfassungMDQ!BT110="c",3,
IF(ErfassungMDQ!BT110="d",4,
IF(ErfassungMDQ!BT110="e",5))))),0))</f>
        <v>0</v>
      </c>
      <c r="BU110" s="278" t="b">
        <f>IF(MDQ_S2!$W50=5,
IF(ErfassungMDQ!BU110="a",5,
IF(ErfassungMDQ!BU110="b",4,
IF(ErfassungMDQ!BU110="c",3,
IF(ErfassungMDQ!BU110="d",2,
IF(ErfassungMDQ!BU110="e",1))))),
IF(MDQ_S2!$W50=1,
IF(ErfassungMDQ!BU110="a",1,
IF(ErfassungMDQ!BU110="b",2,
IF(ErfassungMDQ!BU110="c",3,
IF(ErfassungMDQ!BU110="d",4,
IF(ErfassungMDQ!BU110="e",5))))),0))</f>
        <v>0</v>
      </c>
      <c r="BV110" s="277" t="b">
        <f>IF(MDQ_S2!$W50=5,
IF(ErfassungMDQ!BV110="a",5,
IF(ErfassungMDQ!BV110="b",4,
IF(ErfassungMDQ!BV110="c",3,
IF(ErfassungMDQ!BV110="d",2,
IF(ErfassungMDQ!BV110="e",1))))),
IF(MDQ_S2!$W50=1,
IF(ErfassungMDQ!BV110="a",1,
IF(ErfassungMDQ!BV110="b",2,
IF(ErfassungMDQ!BV110="c",3,
IF(ErfassungMDQ!BV110="d",4,
IF(ErfassungMDQ!BV110="e",5))))),0))</f>
        <v>0</v>
      </c>
      <c r="BW110" s="278" t="b">
        <f>IF(MDQ_S2!$W50=5,
IF(ErfassungMDQ!BW110="a",5,
IF(ErfassungMDQ!BW110="b",4,
IF(ErfassungMDQ!BW110="c",3,
IF(ErfassungMDQ!BW110="d",2,
IF(ErfassungMDQ!BW110="e",1))))),
IF(MDQ_S2!$W50=1,
IF(ErfassungMDQ!BW110="a",1,
IF(ErfassungMDQ!BW110="b",2,
IF(ErfassungMDQ!BW110="c",3,
IF(ErfassungMDQ!BW110="d",4,
IF(ErfassungMDQ!BW110="e",5))))),0))</f>
        <v>0</v>
      </c>
      <c r="BX110" s="277" t="b">
        <f>IF(MDQ_S2!$W50=5,
IF(ErfassungMDQ!BX110="a",5,
IF(ErfassungMDQ!BX110="b",4,
IF(ErfassungMDQ!BX110="c",3,
IF(ErfassungMDQ!BX110="d",2,
IF(ErfassungMDQ!BX110="e",1))))),
IF(MDQ_S2!$W50=1,
IF(ErfassungMDQ!BX110="a",1,
IF(ErfassungMDQ!BX110="b",2,
IF(ErfassungMDQ!BX110="c",3,
IF(ErfassungMDQ!BX110="d",4,
IF(ErfassungMDQ!BX110="e",5))))),0))</f>
        <v>0</v>
      </c>
      <c r="BY110" s="278" t="b">
        <f>IF(MDQ_S2!$W50=5,
IF(ErfassungMDQ!BY110="a",5,
IF(ErfassungMDQ!BY110="b",4,
IF(ErfassungMDQ!BY110="c",3,
IF(ErfassungMDQ!BY110="d",2,
IF(ErfassungMDQ!BY110="e",1))))),
IF(MDQ_S2!$W50=1,
IF(ErfassungMDQ!BY110="a",1,
IF(ErfassungMDQ!BY110="b",2,
IF(ErfassungMDQ!BY110="c",3,
IF(ErfassungMDQ!BY110="d",4,
IF(ErfassungMDQ!BY110="e",5))))),0))</f>
        <v>0</v>
      </c>
      <c r="BZ110" s="277" t="b">
        <f>IF(MDQ_S2!$W50=5,
IF(ErfassungMDQ!BZ110="a",5,
IF(ErfassungMDQ!BZ110="b",4,
IF(ErfassungMDQ!BZ110="c",3,
IF(ErfassungMDQ!BZ110="d",2,
IF(ErfassungMDQ!BZ110="e",1))))),
IF(MDQ_S2!$W50=1,
IF(ErfassungMDQ!BZ110="a",1,
IF(ErfassungMDQ!BZ110="b",2,
IF(ErfassungMDQ!BZ110="c",3,
IF(ErfassungMDQ!BZ110="d",4,
IF(ErfassungMDQ!BZ110="e",5))))),0))</f>
        <v>0</v>
      </c>
      <c r="CA110" s="278" t="b">
        <f>IF(MDQ_S2!$W50=5,
IF(ErfassungMDQ!CA110="a",5,
IF(ErfassungMDQ!CA110="b",4,
IF(ErfassungMDQ!CA110="c",3,
IF(ErfassungMDQ!CA110="d",2,
IF(ErfassungMDQ!CA110="e",1))))),
IF(MDQ_S2!$W50=1,
IF(ErfassungMDQ!CA110="a",1,
IF(ErfassungMDQ!CA110="b",2,
IF(ErfassungMDQ!CA110="c",3,
IF(ErfassungMDQ!CA110="d",4,
IF(ErfassungMDQ!CA110="e",5))))),0))</f>
        <v>0</v>
      </c>
      <c r="CB110" s="277" t="b">
        <f>IF(MDQ_S2!$W50=5,
IF(ErfassungMDQ!CB110="a",5,
IF(ErfassungMDQ!CB110="b",4,
IF(ErfassungMDQ!CB110="c",3,
IF(ErfassungMDQ!CB110="d",2,
IF(ErfassungMDQ!CB110="e",1))))),
IF(MDQ_S2!$W50=1,
IF(ErfassungMDQ!CB110="a",1,
IF(ErfassungMDQ!CB110="b",2,
IF(ErfassungMDQ!CB110="c",3,
IF(ErfassungMDQ!CB110="d",4,
IF(ErfassungMDQ!CB110="e",5))))),0))</f>
        <v>0</v>
      </c>
      <c r="CC110" s="278" t="b">
        <f>IF(MDQ_S2!$W50=5,
IF(ErfassungMDQ!CC110="a",5,
IF(ErfassungMDQ!CC110="b",4,
IF(ErfassungMDQ!CC110="c",3,
IF(ErfassungMDQ!CC110="d",2,
IF(ErfassungMDQ!CC110="e",1))))),
IF(MDQ_S2!$W50=1,
IF(ErfassungMDQ!CC110="a",1,
IF(ErfassungMDQ!CC110="b",2,
IF(ErfassungMDQ!CC110="c",3,
IF(ErfassungMDQ!CC110="d",4,
IF(ErfassungMDQ!CC110="e",5))))),0))</f>
        <v>0</v>
      </c>
      <c r="CD110" s="277" t="b">
        <f>IF(MDQ_S2!$W50=5,
IF(ErfassungMDQ!CD110="a",5,
IF(ErfassungMDQ!CD110="b",4,
IF(ErfassungMDQ!CD110="c",3,
IF(ErfassungMDQ!CD110="d",2,
IF(ErfassungMDQ!CD110="e",1))))),
IF(MDQ_S2!$W50=1,
IF(ErfassungMDQ!CD110="a",1,
IF(ErfassungMDQ!CD110="b",2,
IF(ErfassungMDQ!CD110="c",3,
IF(ErfassungMDQ!CD110="d",4,
IF(ErfassungMDQ!CD110="e",5))))),0))</f>
        <v>0</v>
      </c>
      <c r="CE110" s="278" t="b">
        <f>IF(MDQ_S2!$W50=5,
IF(ErfassungMDQ!CE110="a",5,
IF(ErfassungMDQ!CE110="b",4,
IF(ErfassungMDQ!CE110="c",3,
IF(ErfassungMDQ!CE110="d",2,
IF(ErfassungMDQ!CE110="e",1))))),
IF(MDQ_S2!$W50=1,
IF(ErfassungMDQ!CE110="a",1,
IF(ErfassungMDQ!CE110="b",2,
IF(ErfassungMDQ!CE110="c",3,
IF(ErfassungMDQ!CE110="d",4,
IF(ErfassungMDQ!CE110="e",5))))),0))</f>
        <v>0</v>
      </c>
      <c r="CF110" s="277" t="b">
        <f>IF(MDQ_S2!$W50=5,
IF(ErfassungMDQ!CF110="a",5,
IF(ErfassungMDQ!CF110="b",4,
IF(ErfassungMDQ!CF110="c",3,
IF(ErfassungMDQ!CF110="d",2,
IF(ErfassungMDQ!CF110="e",1))))),
IF(MDQ_S2!$W50=1,
IF(ErfassungMDQ!CF110="a",1,
IF(ErfassungMDQ!CF110="b",2,
IF(ErfassungMDQ!CF110="c",3,
IF(ErfassungMDQ!CF110="d",4,
IF(ErfassungMDQ!CF110="e",5))))),0))</f>
        <v>0</v>
      </c>
      <c r="CG110" s="278" t="b">
        <f>IF(MDQ_S2!$W50=5,
IF(ErfassungMDQ!CG110="a",5,
IF(ErfassungMDQ!CG110="b",4,
IF(ErfassungMDQ!CG110="c",3,
IF(ErfassungMDQ!CG110="d",2,
IF(ErfassungMDQ!CG110="e",1))))),
IF(MDQ_S2!$W50=1,
IF(ErfassungMDQ!CG110="a",1,
IF(ErfassungMDQ!CG110="b",2,
IF(ErfassungMDQ!CG110="c",3,
IF(ErfassungMDQ!CG110="d",4,
IF(ErfassungMDQ!CG110="e",5))))),0))</f>
        <v>0</v>
      </c>
      <c r="CH110" s="277" t="b">
        <f>IF(MDQ_S2!$W50=5,
IF(ErfassungMDQ!CH110="a",5,
IF(ErfassungMDQ!CH110="b",4,
IF(ErfassungMDQ!CH110="c",3,
IF(ErfassungMDQ!CH110="d",2,
IF(ErfassungMDQ!CH110="e",1))))),
IF(MDQ_S2!$W50=1,
IF(ErfassungMDQ!CH110="a",1,
IF(ErfassungMDQ!CH110="b",2,
IF(ErfassungMDQ!CH110="c",3,
IF(ErfassungMDQ!CH110="d",4,
IF(ErfassungMDQ!CH110="e",5))))),0))</f>
        <v>0</v>
      </c>
      <c r="CI110" s="278" t="b">
        <f>IF(MDQ_S2!$W50=5,
IF(ErfassungMDQ!CI110="a",5,
IF(ErfassungMDQ!CI110="b",4,
IF(ErfassungMDQ!CI110="c",3,
IF(ErfassungMDQ!CI110="d",2,
IF(ErfassungMDQ!CI110="e",1))))),
IF(MDQ_S2!$W50=1,
IF(ErfassungMDQ!CI110="a",1,
IF(ErfassungMDQ!CI110="b",2,
IF(ErfassungMDQ!CI110="c",3,
IF(ErfassungMDQ!CI110="d",4,
IF(ErfassungMDQ!CI110="e",5))))),0))</f>
        <v>0</v>
      </c>
      <c r="CJ110" s="277" t="b">
        <f>IF(MDQ_S2!$W50=5,
IF(ErfassungMDQ!CJ110="a",5,
IF(ErfassungMDQ!CJ110="b",4,
IF(ErfassungMDQ!CJ110="c",3,
IF(ErfassungMDQ!CJ110="d",2,
IF(ErfassungMDQ!CJ110="e",1))))),
IF(MDQ_S2!$W50=1,
IF(ErfassungMDQ!CJ110="a",1,
IF(ErfassungMDQ!CJ110="b",2,
IF(ErfassungMDQ!CJ110="c",3,
IF(ErfassungMDQ!CJ110="d",4,
IF(ErfassungMDQ!CJ110="e",5))))),0))</f>
        <v>0</v>
      </c>
      <c r="CK110" s="278" t="b">
        <f>IF(MDQ_S2!$W50=5,
IF(ErfassungMDQ!CK110="a",5,
IF(ErfassungMDQ!CK110="b",4,
IF(ErfassungMDQ!CK110="c",3,
IF(ErfassungMDQ!CK110="d",2,
IF(ErfassungMDQ!CK110="e",1))))),
IF(MDQ_S2!$W50=1,
IF(ErfassungMDQ!CK110="a",1,
IF(ErfassungMDQ!CK110="b",2,
IF(ErfassungMDQ!CK110="c",3,
IF(ErfassungMDQ!CK110="d",4,
IF(ErfassungMDQ!CK110="e",5))))),0))</f>
        <v>0</v>
      </c>
      <c r="CL110" s="277" t="b">
        <f>IF(MDQ_S2!$W50=5,
IF(ErfassungMDQ!CL110="a",5,
IF(ErfassungMDQ!CL110="b",4,
IF(ErfassungMDQ!CL110="c",3,
IF(ErfassungMDQ!CL110="d",2,
IF(ErfassungMDQ!CL110="e",1))))),
IF(MDQ_S2!$W50=1,
IF(ErfassungMDQ!CL110="a",1,
IF(ErfassungMDQ!CL110="b",2,
IF(ErfassungMDQ!CL110="c",3,
IF(ErfassungMDQ!CL110="d",4,
IF(ErfassungMDQ!CL110="e",5))))),0))</f>
        <v>0</v>
      </c>
      <c r="CM110" s="278" t="b">
        <f>IF(MDQ_S2!$W50=5,
IF(ErfassungMDQ!CM110="a",5,
IF(ErfassungMDQ!CM110="b",4,
IF(ErfassungMDQ!CM110="c",3,
IF(ErfassungMDQ!CM110="d",2,
IF(ErfassungMDQ!CM110="e",1))))),
IF(MDQ_S2!$W50=1,
IF(ErfassungMDQ!CM110="a",1,
IF(ErfassungMDQ!CM110="b",2,
IF(ErfassungMDQ!CM110="c",3,
IF(ErfassungMDQ!CM110="d",4,
IF(ErfassungMDQ!CM110="e",5))))),0))</f>
        <v>0</v>
      </c>
      <c r="CN110" s="277" t="b">
        <f>IF(MDQ_S2!$W50=5,
IF(ErfassungMDQ!CN110="a",5,
IF(ErfassungMDQ!CN110="b",4,
IF(ErfassungMDQ!CN110="c",3,
IF(ErfassungMDQ!CN110="d",2,
IF(ErfassungMDQ!CN110="e",1))))),
IF(MDQ_S2!$W50=1,
IF(ErfassungMDQ!CN110="a",1,
IF(ErfassungMDQ!CN110="b",2,
IF(ErfassungMDQ!CN110="c",3,
IF(ErfassungMDQ!CN110="d",4,
IF(ErfassungMDQ!CN110="e",5))))),0))</f>
        <v>0</v>
      </c>
      <c r="CO110" s="278" t="b">
        <f>IF(MDQ_S2!$W50=5,
IF(ErfassungMDQ!CO110="a",5,
IF(ErfassungMDQ!CO110="b",4,
IF(ErfassungMDQ!CO110="c",3,
IF(ErfassungMDQ!CO110="d",2,
IF(ErfassungMDQ!CO110="e",1))))),
IF(MDQ_S2!$W50=1,
IF(ErfassungMDQ!CO110="a",1,
IF(ErfassungMDQ!CO110="b",2,
IF(ErfassungMDQ!CO110="c",3,
IF(ErfassungMDQ!CO110="d",4,
IF(ErfassungMDQ!CO110="e",5))))),0))</f>
        <v>0</v>
      </c>
      <c r="CP110" s="277" t="b">
        <f>IF(MDQ_S2!$W50=5,
IF(ErfassungMDQ!CP110="a",5,
IF(ErfassungMDQ!CP110="b",4,
IF(ErfassungMDQ!CP110="c",3,
IF(ErfassungMDQ!CP110="d",2,
IF(ErfassungMDQ!CP110="e",1))))),
IF(MDQ_S2!$W50=1,
IF(ErfassungMDQ!CP110="a",1,
IF(ErfassungMDQ!CP110="b",2,
IF(ErfassungMDQ!CP110="c",3,
IF(ErfassungMDQ!CP110="d",4,
IF(ErfassungMDQ!CP110="e",5))))),0))</f>
        <v>0</v>
      </c>
      <c r="CQ110" s="278" t="b">
        <f>IF(MDQ_S2!$W50=5,
IF(ErfassungMDQ!CQ110="a",5,
IF(ErfassungMDQ!CQ110="b",4,
IF(ErfassungMDQ!CQ110="c",3,
IF(ErfassungMDQ!CQ110="d",2,
IF(ErfassungMDQ!CQ110="e",1))))),
IF(MDQ_S2!$W50=1,
IF(ErfassungMDQ!CQ110="a",1,
IF(ErfassungMDQ!CQ110="b",2,
IF(ErfassungMDQ!CQ110="c",3,
IF(ErfassungMDQ!CQ110="d",4,
IF(ErfassungMDQ!CQ110="e",5))))),0))</f>
        <v>0</v>
      </c>
      <c r="CR110" s="277" t="b">
        <f>IF(MDQ_S2!$W50=5,
IF(ErfassungMDQ!CR110="a",5,
IF(ErfassungMDQ!CR110="b",4,
IF(ErfassungMDQ!CR110="c",3,
IF(ErfassungMDQ!CR110="d",2,
IF(ErfassungMDQ!CR110="e",1))))),
IF(MDQ_S2!$W50=1,
IF(ErfassungMDQ!CR110="a",1,
IF(ErfassungMDQ!CR110="b",2,
IF(ErfassungMDQ!CR110="c",3,
IF(ErfassungMDQ!CR110="d",4,
IF(ErfassungMDQ!CR110="e",5))))),0))</f>
        <v>0</v>
      </c>
      <c r="CS110" s="278" t="b">
        <f>IF(MDQ_S2!$W50=5,
IF(ErfassungMDQ!CS110="a",5,
IF(ErfassungMDQ!CS110="b",4,
IF(ErfassungMDQ!CS110="c",3,
IF(ErfassungMDQ!CS110="d",2,
IF(ErfassungMDQ!CS110="e",1))))),
IF(MDQ_S2!$W50=1,
IF(ErfassungMDQ!CS110="a",1,
IF(ErfassungMDQ!CS110="b",2,
IF(ErfassungMDQ!CS110="c",3,
IF(ErfassungMDQ!CS110="d",4,
IF(ErfassungMDQ!CS110="e",5))))),0))</f>
        <v>0</v>
      </c>
      <c r="CT110" s="277" t="b">
        <f>IF(MDQ_S2!$W50=5,
IF(ErfassungMDQ!CT110="a",5,
IF(ErfassungMDQ!CT110="b",4,
IF(ErfassungMDQ!CT110="c",3,
IF(ErfassungMDQ!CT110="d",2,
IF(ErfassungMDQ!CT110="e",1))))),
IF(MDQ_S2!$W50=1,
IF(ErfassungMDQ!CT110="a",1,
IF(ErfassungMDQ!CT110="b",2,
IF(ErfassungMDQ!CT110="c",3,
IF(ErfassungMDQ!CT110="d",4,
IF(ErfassungMDQ!CT110="e",5))))),0))</f>
        <v>0</v>
      </c>
      <c r="CU110" s="278" t="b">
        <f>IF(MDQ_S2!$W50=5,
IF(ErfassungMDQ!CU110="a",5,
IF(ErfassungMDQ!CU110="b",4,
IF(ErfassungMDQ!CU110="c",3,
IF(ErfassungMDQ!CU110="d",2,
IF(ErfassungMDQ!CU110="e",1))))),
IF(MDQ_S2!$W50=1,
IF(ErfassungMDQ!CU110="a",1,
IF(ErfassungMDQ!CU110="b",2,
IF(ErfassungMDQ!CU110="c",3,
IF(ErfassungMDQ!CU110="d",4,
IF(ErfassungMDQ!CU110="e",5))))),0))</f>
        <v>0</v>
      </c>
      <c r="CV110" s="277" t="b">
        <f>IF(MDQ_S2!$W50=5,
IF(ErfassungMDQ!CV110="a",5,
IF(ErfassungMDQ!CV110="b",4,
IF(ErfassungMDQ!CV110="c",3,
IF(ErfassungMDQ!CV110="d",2,
IF(ErfassungMDQ!CV110="e",1))))),
IF(MDQ_S2!$W50=1,
IF(ErfassungMDQ!CV110="a",1,
IF(ErfassungMDQ!CV110="b",2,
IF(ErfassungMDQ!CV110="c",3,
IF(ErfassungMDQ!CV110="d",4,
IF(ErfassungMDQ!CV110="e",5))))),0))</f>
        <v>0</v>
      </c>
      <c r="CW110" s="278" t="b">
        <f>IF(MDQ_S2!$W50=5,
IF(ErfassungMDQ!CW110="a",5,
IF(ErfassungMDQ!CW110="b",4,
IF(ErfassungMDQ!CW110="c",3,
IF(ErfassungMDQ!CW110="d",2,
IF(ErfassungMDQ!CW110="e",1))))),
IF(MDQ_S2!$W50=1,
IF(ErfassungMDQ!CW110="a",1,
IF(ErfassungMDQ!CW110="b",2,
IF(ErfassungMDQ!CW110="c",3,
IF(ErfassungMDQ!CW110="d",4,
IF(ErfassungMDQ!CW110="e",5))))),0))</f>
        <v>0</v>
      </c>
      <c r="CX110" s="277" t="b">
        <f>IF(MDQ_S2!$W50=5,
IF(ErfassungMDQ!CX110="a",5,
IF(ErfassungMDQ!CX110="b",4,
IF(ErfassungMDQ!CX110="c",3,
IF(ErfassungMDQ!CX110="d",2,
IF(ErfassungMDQ!CX110="e",1))))),
IF(MDQ_S2!$W50=1,
IF(ErfassungMDQ!CX110="a",1,
IF(ErfassungMDQ!CX110="b",2,
IF(ErfassungMDQ!CX110="c",3,
IF(ErfassungMDQ!CX110="d",4,
IF(ErfassungMDQ!CX110="e",5))))),0))</f>
        <v>0</v>
      </c>
      <c r="CY110" s="278" t="b">
        <f>IF(MDQ_S2!$W50=5,
IF(ErfassungMDQ!CY110="a",5,
IF(ErfassungMDQ!CY110="b",4,
IF(ErfassungMDQ!CY110="c",3,
IF(ErfassungMDQ!CY110="d",2,
IF(ErfassungMDQ!CY110="e",1))))),
IF(MDQ_S2!$W50=1,
IF(ErfassungMDQ!CY110="a",1,
IF(ErfassungMDQ!CY110="b",2,
IF(ErfassungMDQ!CY110="c",3,
IF(ErfassungMDQ!CY110="d",4,
IF(ErfassungMDQ!CY110="e",5))))),0))</f>
        <v>0</v>
      </c>
      <c r="CZ110" s="277" t="b">
        <f>IF(MDQ_S2!$W50=5,
IF(ErfassungMDQ!CZ110="a",5,
IF(ErfassungMDQ!CZ110="b",4,
IF(ErfassungMDQ!CZ110="c",3,
IF(ErfassungMDQ!CZ110="d",2,
IF(ErfassungMDQ!CZ110="e",1))))),
IF(MDQ_S2!$W50=1,
IF(ErfassungMDQ!CZ110="a",1,
IF(ErfassungMDQ!CZ110="b",2,
IF(ErfassungMDQ!CZ110="c",3,
IF(ErfassungMDQ!CZ110="d",4,
IF(ErfassungMDQ!CZ110="e",5))))),0))</f>
        <v>0</v>
      </c>
      <c r="DA110" s="278" t="b">
        <f>IF(MDQ_S2!$W50=5,
IF(ErfassungMDQ!DA110="a",5,
IF(ErfassungMDQ!DA110="b",4,
IF(ErfassungMDQ!DA110="c",3,
IF(ErfassungMDQ!DA110="d",2,
IF(ErfassungMDQ!DA110="e",1))))),
IF(MDQ_S2!$W50=1,
IF(ErfassungMDQ!DA110="a",1,
IF(ErfassungMDQ!DA110="b",2,
IF(ErfassungMDQ!DA110="c",3,
IF(ErfassungMDQ!DA110="d",4,
IF(ErfassungMDQ!DA110="e",5))))),0))</f>
        <v>0</v>
      </c>
      <c r="DB110" s="277" t="b">
        <f>IF(MDQ_S2!$W50=5,
IF(ErfassungMDQ!DB110="a",5,
IF(ErfassungMDQ!DB110="b",4,
IF(ErfassungMDQ!DB110="c",3,
IF(ErfassungMDQ!DB110="d",2,
IF(ErfassungMDQ!DB110="e",1))))),
IF(MDQ_S2!$W50=1,
IF(ErfassungMDQ!DB110="a",1,
IF(ErfassungMDQ!DB110="b",2,
IF(ErfassungMDQ!DB110="c",3,
IF(ErfassungMDQ!DB110="d",4,
IF(ErfassungMDQ!DB110="e",5))))),0))</f>
        <v>0</v>
      </c>
      <c r="DC110" s="278" t="b">
        <f>IF(MDQ_S2!$W50=5,
IF(ErfassungMDQ!DC110="a",5,
IF(ErfassungMDQ!DC110="b",4,
IF(ErfassungMDQ!DC110="c",3,
IF(ErfassungMDQ!DC110="d",2,
IF(ErfassungMDQ!DC110="e",1))))),
IF(MDQ_S2!$W50=1,
IF(ErfassungMDQ!DC110="a",1,
IF(ErfassungMDQ!DC110="b",2,
IF(ErfassungMDQ!DC110="c",3,
IF(ErfassungMDQ!DC110="d",4,
IF(ErfassungMDQ!DC110="e",5))))),0))</f>
        <v>0</v>
      </c>
      <c r="DD110" s="277" t="b">
        <f>IF(MDQ_S2!$W50=5,
IF(ErfassungMDQ!DD110="a",5,
IF(ErfassungMDQ!DD110="b",4,
IF(ErfassungMDQ!DD110="c",3,
IF(ErfassungMDQ!DD110="d",2,
IF(ErfassungMDQ!DD110="e",1))))),
IF(MDQ_S2!$W50=1,
IF(ErfassungMDQ!DD110="a",1,
IF(ErfassungMDQ!DD110="b",2,
IF(ErfassungMDQ!DD110="c",3,
IF(ErfassungMDQ!DD110="d",4,
IF(ErfassungMDQ!DD110="e",5))))),0))</f>
        <v>0</v>
      </c>
      <c r="DE110" s="278" t="b">
        <f>IF(MDQ_S2!$W50=5,
IF(ErfassungMDQ!DE110="a",5,
IF(ErfassungMDQ!DE110="b",4,
IF(ErfassungMDQ!DE110="c",3,
IF(ErfassungMDQ!DE110="d",2,
IF(ErfassungMDQ!DE110="e",1))))),
IF(MDQ_S2!$W50=1,
IF(ErfassungMDQ!DE110="a",1,
IF(ErfassungMDQ!DE110="b",2,
IF(ErfassungMDQ!DE110="c",3,
IF(ErfassungMDQ!DE110="d",4,
IF(ErfassungMDQ!DE110="e",5))))),0))</f>
        <v>0</v>
      </c>
      <c r="DF110" s="277" t="b">
        <f>IF(MDQ_S2!$W50=5,
IF(ErfassungMDQ!DF110="a",5,
IF(ErfassungMDQ!DF110="b",4,
IF(ErfassungMDQ!DF110="c",3,
IF(ErfassungMDQ!DF110="d",2,
IF(ErfassungMDQ!DF110="e",1))))),
IF(MDQ_S2!$W50=1,
IF(ErfassungMDQ!DF110="a",1,
IF(ErfassungMDQ!DF110="b",2,
IF(ErfassungMDQ!DF110="c",3,
IF(ErfassungMDQ!DF110="d",4,
IF(ErfassungMDQ!DF110="e",5))))),0))</f>
        <v>0</v>
      </c>
      <c r="DG110" s="278" t="b">
        <f>IF(MDQ_S2!$W50=5,
IF(ErfassungMDQ!DG110="a",5,
IF(ErfassungMDQ!DG110="b",4,
IF(ErfassungMDQ!DG110="c",3,
IF(ErfassungMDQ!DG110="d",2,
IF(ErfassungMDQ!DG110="e",1))))),
IF(MDQ_S2!$W50=1,
IF(ErfassungMDQ!DG110="a",1,
IF(ErfassungMDQ!DG110="b",2,
IF(ErfassungMDQ!DG110="c",3,
IF(ErfassungMDQ!DG110="d",4,
IF(ErfassungMDQ!DG110="e",5))))),0))</f>
        <v>0</v>
      </c>
      <c r="DH110" s="277" t="b">
        <f>IF(MDQ_S2!$W50=5,
IF(ErfassungMDQ!DH110="a",5,
IF(ErfassungMDQ!DH110="b",4,
IF(ErfassungMDQ!DH110="c",3,
IF(ErfassungMDQ!DH110="d",2,
IF(ErfassungMDQ!DH110="e",1))))),
IF(MDQ_S2!$W50=1,
IF(ErfassungMDQ!DH110="a",1,
IF(ErfassungMDQ!DH110="b",2,
IF(ErfassungMDQ!DH110="c",3,
IF(ErfassungMDQ!DH110="d",4,
IF(ErfassungMDQ!DH110="e",5))))),0))</f>
        <v>0</v>
      </c>
      <c r="DI110" s="278" t="b">
        <f>IF(MDQ_S2!$W50=5,
IF(ErfassungMDQ!DI110="a",5,
IF(ErfassungMDQ!DI110="b",4,
IF(ErfassungMDQ!DI110="c",3,
IF(ErfassungMDQ!DI110="d",2,
IF(ErfassungMDQ!DI110="e",1))))),
IF(MDQ_S2!$W50=1,
IF(ErfassungMDQ!DI110="a",1,
IF(ErfassungMDQ!DI110="b",2,
IF(ErfassungMDQ!DI110="c",3,
IF(ErfassungMDQ!DI110="d",4,
IF(ErfassungMDQ!DI110="e",5))))),0))</f>
        <v>0</v>
      </c>
      <c r="DJ110" s="277" t="b">
        <f>IF(MDQ_S2!$W50=5,
IF(ErfassungMDQ!DJ110="a",5,
IF(ErfassungMDQ!DJ110="b",4,
IF(ErfassungMDQ!DJ110="c",3,
IF(ErfassungMDQ!DJ110="d",2,
IF(ErfassungMDQ!DJ110="e",1))))),
IF(MDQ_S2!$W50=1,
IF(ErfassungMDQ!DJ110="a",1,
IF(ErfassungMDQ!DJ110="b",2,
IF(ErfassungMDQ!DJ110="c",3,
IF(ErfassungMDQ!DJ110="d",4,
IF(ErfassungMDQ!DJ110="e",5))))),0))</f>
        <v>0</v>
      </c>
      <c r="DK110" s="278" t="b">
        <f>IF(MDQ_S2!$W50=5,
IF(ErfassungMDQ!DK110="a",5,
IF(ErfassungMDQ!DK110="b",4,
IF(ErfassungMDQ!DK110="c",3,
IF(ErfassungMDQ!DK110="d",2,
IF(ErfassungMDQ!DK110="e",1))))),
IF(MDQ_S2!$W50=1,
IF(ErfassungMDQ!DK110="a",1,
IF(ErfassungMDQ!DK110="b",2,
IF(ErfassungMDQ!DK110="c",3,
IF(ErfassungMDQ!DK110="d",4,
IF(ErfassungMDQ!DK110="e",5))))),0))</f>
        <v>0</v>
      </c>
      <c r="DL110" s="277" t="b">
        <f>IF(MDQ_S2!$W50=5,
IF(ErfassungMDQ!DL110="a",5,
IF(ErfassungMDQ!DL110="b",4,
IF(ErfassungMDQ!DL110="c",3,
IF(ErfassungMDQ!DL110="d",2,
IF(ErfassungMDQ!DL110="e",1))))),
IF(MDQ_S2!$W50=1,
IF(ErfassungMDQ!DL110="a",1,
IF(ErfassungMDQ!DL110="b",2,
IF(ErfassungMDQ!DL110="c",3,
IF(ErfassungMDQ!DL110="d",4,
IF(ErfassungMDQ!DL110="e",5))))),0))</f>
        <v>0</v>
      </c>
      <c r="DM110" s="278" t="b">
        <f>IF(MDQ_S2!$W50=5,
IF(ErfassungMDQ!DM110="a",5,
IF(ErfassungMDQ!DM110="b",4,
IF(ErfassungMDQ!DM110="c",3,
IF(ErfassungMDQ!DM110="d",2,
IF(ErfassungMDQ!DM110="e",1))))),
IF(MDQ_S2!$W50=1,
IF(ErfassungMDQ!DM110="a",1,
IF(ErfassungMDQ!DM110="b",2,
IF(ErfassungMDQ!DM110="c",3,
IF(ErfassungMDQ!DM110="d",4,
IF(ErfassungMDQ!DM110="e",5))))),0))</f>
        <v>0</v>
      </c>
      <c r="DN110" s="277" t="b">
        <f>IF(MDQ_S2!$W50=5,
IF(ErfassungMDQ!DN110="a",5,
IF(ErfassungMDQ!DN110="b",4,
IF(ErfassungMDQ!DN110="c",3,
IF(ErfassungMDQ!DN110="d",2,
IF(ErfassungMDQ!DN110="e",1))))),
IF(MDQ_S2!$W50=1,
IF(ErfassungMDQ!DN110="a",1,
IF(ErfassungMDQ!DN110="b",2,
IF(ErfassungMDQ!DN110="c",3,
IF(ErfassungMDQ!DN110="d",4,
IF(ErfassungMDQ!DN110="e",5))))),0))</f>
        <v>0</v>
      </c>
      <c r="DO110" s="278" t="b">
        <f>IF(MDQ_S2!$W50=5,
IF(ErfassungMDQ!DO110="a",5,
IF(ErfassungMDQ!DO110="b",4,
IF(ErfassungMDQ!DO110="c",3,
IF(ErfassungMDQ!DO110="d",2,
IF(ErfassungMDQ!DO110="e",1))))),
IF(MDQ_S2!$W50=1,
IF(ErfassungMDQ!DO110="a",1,
IF(ErfassungMDQ!DO110="b",2,
IF(ErfassungMDQ!DO110="c",3,
IF(ErfassungMDQ!DO110="d",4,
IF(ErfassungMDQ!DO110="e",5))))),0))</f>
        <v>0</v>
      </c>
      <c r="DP110" s="277" t="b">
        <f>IF(MDQ_S2!$W50=5,
IF(ErfassungMDQ!DP110="a",5,
IF(ErfassungMDQ!DP110="b",4,
IF(ErfassungMDQ!DP110="c",3,
IF(ErfassungMDQ!DP110="d",2,
IF(ErfassungMDQ!DP110="e",1))))),
IF(MDQ_S2!$W50=1,
IF(ErfassungMDQ!DP110="a",1,
IF(ErfassungMDQ!DP110="b",2,
IF(ErfassungMDQ!DP110="c",3,
IF(ErfassungMDQ!DP110="d",4,
IF(ErfassungMDQ!DP110="e",5))))),0))</f>
        <v>0</v>
      </c>
      <c r="DQ110" s="278" t="b">
        <f>IF(MDQ_S2!$W50=5,
IF(ErfassungMDQ!DQ110="a",5,
IF(ErfassungMDQ!DQ110="b",4,
IF(ErfassungMDQ!DQ110="c",3,
IF(ErfassungMDQ!DQ110="d",2,
IF(ErfassungMDQ!DQ110="e",1))))),
IF(MDQ_S2!$W50=1,
IF(ErfassungMDQ!DQ110="a",1,
IF(ErfassungMDQ!DQ110="b",2,
IF(ErfassungMDQ!DQ110="c",3,
IF(ErfassungMDQ!DQ110="d",4,
IF(ErfassungMDQ!DQ110="e",5))))),0))</f>
        <v>0</v>
      </c>
      <c r="DR110" s="277" t="b">
        <f>IF(MDQ_S2!$W50=5,
IF(ErfassungMDQ!DR110="a",5,
IF(ErfassungMDQ!DR110="b",4,
IF(ErfassungMDQ!DR110="c",3,
IF(ErfassungMDQ!DR110="d",2,
IF(ErfassungMDQ!DR110="e",1))))),
IF(MDQ_S2!$W50=1,
IF(ErfassungMDQ!DR110="a",1,
IF(ErfassungMDQ!DR110="b",2,
IF(ErfassungMDQ!DR110="c",3,
IF(ErfassungMDQ!DR110="d",4,
IF(ErfassungMDQ!DR110="e",5))))),0))</f>
        <v>0</v>
      </c>
      <c r="DS110" s="278" t="b">
        <f>IF(MDQ_S2!$W50=5,
IF(ErfassungMDQ!DS110="a",5,
IF(ErfassungMDQ!DS110="b",4,
IF(ErfassungMDQ!DS110="c",3,
IF(ErfassungMDQ!DS110="d",2,
IF(ErfassungMDQ!DS110="e",1))))),
IF(MDQ_S2!$W50=1,
IF(ErfassungMDQ!DS110="a",1,
IF(ErfassungMDQ!DS110="b",2,
IF(ErfassungMDQ!DS110="c",3,
IF(ErfassungMDQ!DS110="d",4,
IF(ErfassungMDQ!DS110="e",5))))),0))</f>
        <v>0</v>
      </c>
      <c r="DT110" s="277" t="b">
        <f>IF(MDQ_S2!$W50=5,
IF(ErfassungMDQ!DT110="a",5,
IF(ErfassungMDQ!DT110="b",4,
IF(ErfassungMDQ!DT110="c",3,
IF(ErfassungMDQ!DT110="d",2,
IF(ErfassungMDQ!DT110="e",1))))),
IF(MDQ_S2!$W50=1,
IF(ErfassungMDQ!DT110="a",1,
IF(ErfassungMDQ!DT110="b",2,
IF(ErfassungMDQ!DT110="c",3,
IF(ErfassungMDQ!DT110="d",4,
IF(ErfassungMDQ!DT110="e",5))))),0))</f>
        <v>0</v>
      </c>
      <c r="DU110" s="278" t="b">
        <f>IF(MDQ_S2!$W50=5,
IF(ErfassungMDQ!DU110="a",5,
IF(ErfassungMDQ!DU110="b",4,
IF(ErfassungMDQ!DU110="c",3,
IF(ErfassungMDQ!DU110="d",2,
IF(ErfassungMDQ!DU110="e",1))))),
IF(MDQ_S2!$W50=1,
IF(ErfassungMDQ!DU110="a",1,
IF(ErfassungMDQ!DU110="b",2,
IF(ErfassungMDQ!DU110="c",3,
IF(ErfassungMDQ!DU110="d",4,
IF(ErfassungMDQ!DU110="e",5))))),0))</f>
        <v>0</v>
      </c>
      <c r="DV110" s="277" t="b">
        <f>IF(MDQ_S2!$W50=5,
IF(ErfassungMDQ!DV110="a",5,
IF(ErfassungMDQ!DV110="b",4,
IF(ErfassungMDQ!DV110="c",3,
IF(ErfassungMDQ!DV110="d",2,
IF(ErfassungMDQ!DV110="e",1))))),
IF(MDQ_S2!$W50=1,
IF(ErfassungMDQ!DV110="a",1,
IF(ErfassungMDQ!DV110="b",2,
IF(ErfassungMDQ!DV110="c",3,
IF(ErfassungMDQ!DV110="d",4,
IF(ErfassungMDQ!DV110="e",5))))),0))</f>
        <v>0</v>
      </c>
      <c r="DW110" s="278" t="b">
        <f>IF(MDQ_S2!$W50=5,
IF(ErfassungMDQ!DW110="a",5,
IF(ErfassungMDQ!DW110="b",4,
IF(ErfassungMDQ!DW110="c",3,
IF(ErfassungMDQ!DW110="d",2,
IF(ErfassungMDQ!DW110="e",1))))),
IF(MDQ_S2!$W50=1,
IF(ErfassungMDQ!DW110="a",1,
IF(ErfassungMDQ!DW110="b",2,
IF(ErfassungMDQ!DW110="c",3,
IF(ErfassungMDQ!DW110="d",4,
IF(ErfassungMDQ!DW110="e",5))))),0))</f>
        <v>0</v>
      </c>
      <c r="DX110" s="277" t="b">
        <f>IF(MDQ_S2!$W50=5,
IF(ErfassungMDQ!DX110="a",5,
IF(ErfassungMDQ!DX110="b",4,
IF(ErfassungMDQ!DX110="c",3,
IF(ErfassungMDQ!DX110="d",2,
IF(ErfassungMDQ!DX110="e",1))))),
IF(MDQ_S2!$W50=1,
IF(ErfassungMDQ!DX110="a",1,
IF(ErfassungMDQ!DX110="b",2,
IF(ErfassungMDQ!DX110="c",3,
IF(ErfassungMDQ!DX110="d",4,
IF(ErfassungMDQ!DX110="e",5))))),0))</f>
        <v>0</v>
      </c>
      <c r="DY110" s="278" t="b">
        <f>IF(MDQ_S2!$W50=5,
IF(ErfassungMDQ!DY110="a",5,
IF(ErfassungMDQ!DY110="b",4,
IF(ErfassungMDQ!DY110="c",3,
IF(ErfassungMDQ!DY110="d",2,
IF(ErfassungMDQ!DY110="e",1))))),
IF(MDQ_S2!$W50=1,
IF(ErfassungMDQ!DY110="a",1,
IF(ErfassungMDQ!DY110="b",2,
IF(ErfassungMDQ!DY110="c",3,
IF(ErfassungMDQ!DY110="d",4,
IF(ErfassungMDQ!DY110="e",5))))),0))</f>
        <v>0</v>
      </c>
      <c r="DZ110" s="277" t="b">
        <f>IF(MDQ_S2!$W50=5,
IF(ErfassungMDQ!DZ110="a",5,
IF(ErfassungMDQ!DZ110="b",4,
IF(ErfassungMDQ!DZ110="c",3,
IF(ErfassungMDQ!DZ110="d",2,
IF(ErfassungMDQ!DZ110="e",1))))),
IF(MDQ_S2!$W50=1,
IF(ErfassungMDQ!DZ110="a",1,
IF(ErfassungMDQ!DZ110="b",2,
IF(ErfassungMDQ!DZ110="c",3,
IF(ErfassungMDQ!DZ110="d",4,
IF(ErfassungMDQ!DZ110="e",5))))),0))</f>
        <v>0</v>
      </c>
      <c r="EA110" s="278" t="b">
        <f>IF(MDQ_S2!$W50=5,
IF(ErfassungMDQ!EA110="a",5,
IF(ErfassungMDQ!EA110="b",4,
IF(ErfassungMDQ!EA110="c",3,
IF(ErfassungMDQ!EA110="d",2,
IF(ErfassungMDQ!EA110="e",1))))),
IF(MDQ_S2!$W50=1,
IF(ErfassungMDQ!EA110="a",1,
IF(ErfassungMDQ!EA110="b",2,
IF(ErfassungMDQ!EA110="c",3,
IF(ErfassungMDQ!EA110="d",4,
IF(ErfassungMDQ!EA110="e",5))))),0))</f>
        <v>0</v>
      </c>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row>
    <row r="111" spans="1:155" ht="12.75" customHeight="1">
      <c r="A111" s="276">
        <v>104</v>
      </c>
      <c r="B111" s="277" t="b">
        <f>IF(MDQ_S2!$W51=5,
IF(ErfassungMDQ!B111="a",5,
IF(ErfassungMDQ!B111="b",4,
IF(ErfassungMDQ!B111="c",3,
IF(ErfassungMDQ!B111="d",2,
IF(ErfassungMDQ!B111="e",1))))),
IF(MDQ_S2!$W51=1,
IF(ErfassungMDQ!B111="a",1,
IF(ErfassungMDQ!B111="b",2,
IF(ErfassungMDQ!B111="c",3,
IF(ErfassungMDQ!B111="d",4,
IF(ErfassungMDQ!B111="e",5))))),0))</f>
        <v>0</v>
      </c>
      <c r="C111" s="278" t="b">
        <f>IF(MDQ_S2!$W51=5,
IF(ErfassungMDQ!C111="a",5,
IF(ErfassungMDQ!C111="b",4,
IF(ErfassungMDQ!C111="c",3,
IF(ErfassungMDQ!C111="d",2,
IF(ErfassungMDQ!C111="e",1))))),
IF(MDQ_S2!$W51=1,
IF(ErfassungMDQ!C111="a",1,
IF(ErfassungMDQ!C111="b",2,
IF(ErfassungMDQ!C111="c",3,
IF(ErfassungMDQ!C111="d",4,
IF(ErfassungMDQ!C111="e",5))))),0))</f>
        <v>0</v>
      </c>
      <c r="D111" s="277" t="b">
        <f>IF(MDQ_S2!$W51=5,
IF(ErfassungMDQ!D111="a",5,
IF(ErfassungMDQ!D111="b",4,
IF(ErfassungMDQ!D111="c",3,
IF(ErfassungMDQ!D111="d",2,
IF(ErfassungMDQ!D111="e",1))))),
IF(MDQ_S2!$W51=1,
IF(ErfassungMDQ!D111="a",1,
IF(ErfassungMDQ!D111="b",2,
IF(ErfassungMDQ!D111="c",3,
IF(ErfassungMDQ!D111="d",4,
IF(ErfassungMDQ!D111="e",5))))),0))</f>
        <v>0</v>
      </c>
      <c r="E111" s="278" t="b">
        <f>IF(MDQ_S2!$W51=5,
IF(ErfassungMDQ!E111="a",5,
IF(ErfassungMDQ!E111="b",4,
IF(ErfassungMDQ!E111="c",3,
IF(ErfassungMDQ!E111="d",2,
IF(ErfassungMDQ!E111="e",1))))),
IF(MDQ_S2!$W51=1,
IF(ErfassungMDQ!E111="a",1,
IF(ErfassungMDQ!E111="b",2,
IF(ErfassungMDQ!E111="c",3,
IF(ErfassungMDQ!E111="d",4,
IF(ErfassungMDQ!E111="e",5))))),0))</f>
        <v>0</v>
      </c>
      <c r="F111" s="277" t="b">
        <f>IF(MDQ_S2!$W51=5,
IF(ErfassungMDQ!F111="a",5,
IF(ErfassungMDQ!F111="b",4,
IF(ErfassungMDQ!F111="c",3,
IF(ErfassungMDQ!F111="d",2,
IF(ErfassungMDQ!F111="e",1))))),
IF(MDQ_S2!$W51=1,
IF(ErfassungMDQ!F111="a",1,
IF(ErfassungMDQ!F111="b",2,
IF(ErfassungMDQ!F111="c",3,
IF(ErfassungMDQ!F111="d",4,
IF(ErfassungMDQ!F111="e",5))))),0))</f>
        <v>0</v>
      </c>
      <c r="G111" s="278" t="b">
        <f>IF(MDQ_S2!$W51=5,
IF(ErfassungMDQ!G111="a",5,
IF(ErfassungMDQ!G111="b",4,
IF(ErfassungMDQ!G111="c",3,
IF(ErfassungMDQ!G111="d",2,
IF(ErfassungMDQ!G111="e",1))))),
IF(MDQ_S2!$W51=1,
IF(ErfassungMDQ!G111="a",1,
IF(ErfassungMDQ!G111="b",2,
IF(ErfassungMDQ!G111="c",3,
IF(ErfassungMDQ!G111="d",4,
IF(ErfassungMDQ!G111="e",5))))),0))</f>
        <v>0</v>
      </c>
      <c r="H111" s="277" t="b">
        <f>IF(MDQ_S2!$W51=5,
IF(ErfassungMDQ!H111="a",5,
IF(ErfassungMDQ!H111="b",4,
IF(ErfassungMDQ!H111="c",3,
IF(ErfassungMDQ!H111="d",2,
IF(ErfassungMDQ!H111="e",1))))),
IF(MDQ_S2!$W51=1,
IF(ErfassungMDQ!H111="a",1,
IF(ErfassungMDQ!H111="b",2,
IF(ErfassungMDQ!H111="c",3,
IF(ErfassungMDQ!H111="d",4,
IF(ErfassungMDQ!H111="e",5))))),0))</f>
        <v>0</v>
      </c>
      <c r="I111" s="278" t="b">
        <f>IF(MDQ_S2!$W51=5,
IF(ErfassungMDQ!I111="a",5,
IF(ErfassungMDQ!I111="b",4,
IF(ErfassungMDQ!I111="c",3,
IF(ErfassungMDQ!I111="d",2,
IF(ErfassungMDQ!I111="e",1))))),
IF(MDQ_S2!$W51=1,
IF(ErfassungMDQ!I111="a",1,
IF(ErfassungMDQ!I111="b",2,
IF(ErfassungMDQ!I111="c",3,
IF(ErfassungMDQ!I111="d",4,
IF(ErfassungMDQ!I111="e",5))))),0))</f>
        <v>0</v>
      </c>
      <c r="J111" s="277" t="b">
        <f>IF(MDQ_S2!$W51=5,
IF(ErfassungMDQ!J111="a",5,
IF(ErfassungMDQ!J111="b",4,
IF(ErfassungMDQ!J111="c",3,
IF(ErfassungMDQ!J111="d",2,
IF(ErfassungMDQ!J111="e",1))))),
IF(MDQ_S2!$W51=1,
IF(ErfassungMDQ!J111="a",1,
IF(ErfassungMDQ!J111="b",2,
IF(ErfassungMDQ!J111="c",3,
IF(ErfassungMDQ!J111="d",4,
IF(ErfassungMDQ!J111="e",5))))),0))</f>
        <v>0</v>
      </c>
      <c r="K111" s="278" t="b">
        <f>IF(MDQ_S2!$W51=5,
IF(ErfassungMDQ!K111="a",5,
IF(ErfassungMDQ!K111="b",4,
IF(ErfassungMDQ!K111="c",3,
IF(ErfassungMDQ!K111="d",2,
IF(ErfassungMDQ!K111="e",1))))),
IF(MDQ_S2!$W51=1,
IF(ErfassungMDQ!K111="a",1,
IF(ErfassungMDQ!K111="b",2,
IF(ErfassungMDQ!K111="c",3,
IF(ErfassungMDQ!K111="d",4,
IF(ErfassungMDQ!K111="e",5))))),0))</f>
        <v>0</v>
      </c>
      <c r="L111" s="277" t="b">
        <f>IF(MDQ_S2!$W51=5,
IF(ErfassungMDQ!L111="a",5,
IF(ErfassungMDQ!L111="b",4,
IF(ErfassungMDQ!L111="c",3,
IF(ErfassungMDQ!L111="d",2,
IF(ErfassungMDQ!L111="e",1))))),
IF(MDQ_S2!$W51=1,
IF(ErfassungMDQ!L111="a",1,
IF(ErfassungMDQ!L111="b",2,
IF(ErfassungMDQ!L111="c",3,
IF(ErfassungMDQ!L111="d",4,
IF(ErfassungMDQ!L111="e",5))))),0))</f>
        <v>0</v>
      </c>
      <c r="M111" s="278" t="b">
        <f>IF(MDQ_S2!$W51=5,
IF(ErfassungMDQ!M111="a",5,
IF(ErfassungMDQ!M111="b",4,
IF(ErfassungMDQ!M111="c",3,
IF(ErfassungMDQ!M111="d",2,
IF(ErfassungMDQ!M111="e",1))))),
IF(MDQ_S2!$W51=1,
IF(ErfassungMDQ!M111="a",1,
IF(ErfassungMDQ!M111="b",2,
IF(ErfassungMDQ!M111="c",3,
IF(ErfassungMDQ!M111="d",4,
IF(ErfassungMDQ!M111="e",5))))),0))</f>
        <v>0</v>
      </c>
      <c r="N111" s="277" t="b">
        <f>IF(MDQ_S2!$W51=5,
IF(ErfassungMDQ!N111="a",5,
IF(ErfassungMDQ!N111="b",4,
IF(ErfassungMDQ!N111="c",3,
IF(ErfassungMDQ!N111="d",2,
IF(ErfassungMDQ!N111="e",1))))),
IF(MDQ_S2!$W51=1,
IF(ErfassungMDQ!N111="a",1,
IF(ErfassungMDQ!N111="b",2,
IF(ErfassungMDQ!N111="c",3,
IF(ErfassungMDQ!N111="d",4,
IF(ErfassungMDQ!N111="e",5))))),0))</f>
        <v>0</v>
      </c>
      <c r="O111" s="278" t="b">
        <f>IF(MDQ_S2!$W51=5,
IF(ErfassungMDQ!O111="a",5,
IF(ErfassungMDQ!O111="b",4,
IF(ErfassungMDQ!O111="c",3,
IF(ErfassungMDQ!O111="d",2,
IF(ErfassungMDQ!O111="e",1))))),
IF(MDQ_S2!$W51=1,
IF(ErfassungMDQ!O111="a",1,
IF(ErfassungMDQ!O111="b",2,
IF(ErfassungMDQ!O111="c",3,
IF(ErfassungMDQ!O111="d",4,
IF(ErfassungMDQ!O111="e",5))))),0))</f>
        <v>0</v>
      </c>
      <c r="P111" s="277" t="b">
        <f>IF(MDQ_S2!$W51=5,
IF(ErfassungMDQ!P111="a",5,
IF(ErfassungMDQ!P111="b",4,
IF(ErfassungMDQ!P111="c",3,
IF(ErfassungMDQ!P111="d",2,
IF(ErfassungMDQ!P111="e",1))))),
IF(MDQ_S2!$W51=1,
IF(ErfassungMDQ!P111="a",1,
IF(ErfassungMDQ!P111="b",2,
IF(ErfassungMDQ!P111="c",3,
IF(ErfassungMDQ!P111="d",4,
IF(ErfassungMDQ!P111="e",5))))),0))</f>
        <v>0</v>
      </c>
      <c r="Q111" s="278" t="b">
        <f>IF(MDQ_S2!$W51=5,
IF(ErfassungMDQ!Q111="a",5,
IF(ErfassungMDQ!Q111="b",4,
IF(ErfassungMDQ!Q111="c",3,
IF(ErfassungMDQ!Q111="d",2,
IF(ErfassungMDQ!Q111="e",1))))),
IF(MDQ_S2!$W51=1,
IF(ErfassungMDQ!Q111="a",1,
IF(ErfassungMDQ!Q111="b",2,
IF(ErfassungMDQ!Q111="c",3,
IF(ErfassungMDQ!Q111="d",4,
IF(ErfassungMDQ!Q111="e",5))))),0))</f>
        <v>0</v>
      </c>
      <c r="R111" s="277" t="b">
        <f>IF(MDQ_S2!$W51=5,
IF(ErfassungMDQ!R111="a",5,
IF(ErfassungMDQ!R111="b",4,
IF(ErfassungMDQ!R111="c",3,
IF(ErfassungMDQ!R111="d",2,
IF(ErfassungMDQ!R111="e",1))))),
IF(MDQ_S2!$W51=1,
IF(ErfassungMDQ!R111="a",1,
IF(ErfassungMDQ!R111="b",2,
IF(ErfassungMDQ!R111="c",3,
IF(ErfassungMDQ!R111="d",4,
IF(ErfassungMDQ!R111="e",5))))),0))</f>
        <v>0</v>
      </c>
      <c r="S111" s="278" t="b">
        <f>IF(MDQ_S2!$W51=5,
IF(ErfassungMDQ!S111="a",5,
IF(ErfassungMDQ!S111="b",4,
IF(ErfassungMDQ!S111="c",3,
IF(ErfassungMDQ!S111="d",2,
IF(ErfassungMDQ!S111="e",1))))),
IF(MDQ_S2!$W51=1,
IF(ErfassungMDQ!S111="a",1,
IF(ErfassungMDQ!S111="b",2,
IF(ErfassungMDQ!S111="c",3,
IF(ErfassungMDQ!S111="d",4,
IF(ErfassungMDQ!S111="e",5))))),0))</f>
        <v>0</v>
      </c>
      <c r="T111" s="277" t="b">
        <f>IF(MDQ_S2!$W51=5,
IF(ErfassungMDQ!T111="a",5,
IF(ErfassungMDQ!T111="b",4,
IF(ErfassungMDQ!T111="c",3,
IF(ErfassungMDQ!T111="d",2,
IF(ErfassungMDQ!T111="e",1))))),
IF(MDQ_S2!$W51=1,
IF(ErfassungMDQ!T111="a",1,
IF(ErfassungMDQ!T111="b",2,
IF(ErfassungMDQ!T111="c",3,
IF(ErfassungMDQ!T111="d",4,
IF(ErfassungMDQ!T111="e",5))))),0))</f>
        <v>0</v>
      </c>
      <c r="U111" s="278" t="b">
        <f>IF(MDQ_S2!$W51=5,
IF(ErfassungMDQ!U111="a",5,
IF(ErfassungMDQ!U111="b",4,
IF(ErfassungMDQ!U111="c",3,
IF(ErfassungMDQ!U111="d",2,
IF(ErfassungMDQ!U111="e",1))))),
IF(MDQ_S2!$W51=1,
IF(ErfassungMDQ!U111="a",1,
IF(ErfassungMDQ!U111="b",2,
IF(ErfassungMDQ!U111="c",3,
IF(ErfassungMDQ!U111="d",4,
IF(ErfassungMDQ!U111="e",5))))),0))</f>
        <v>0</v>
      </c>
      <c r="V111" s="277" t="b">
        <f>IF(MDQ_S2!$W51=5,
IF(ErfassungMDQ!V111="a",5,
IF(ErfassungMDQ!V111="b",4,
IF(ErfassungMDQ!V111="c",3,
IF(ErfassungMDQ!V111="d",2,
IF(ErfassungMDQ!V111="e",1))))),
IF(MDQ_S2!$W51=1,
IF(ErfassungMDQ!V111="a",1,
IF(ErfassungMDQ!V111="b",2,
IF(ErfassungMDQ!V111="c",3,
IF(ErfassungMDQ!V111="d",4,
IF(ErfassungMDQ!V111="e",5))))),0))</f>
        <v>0</v>
      </c>
      <c r="W111" s="278" t="b">
        <f>IF(MDQ_S2!$W51=5,
IF(ErfassungMDQ!W111="a",5,
IF(ErfassungMDQ!W111="b",4,
IF(ErfassungMDQ!W111="c",3,
IF(ErfassungMDQ!W111="d",2,
IF(ErfassungMDQ!W111="e",1))))),
IF(MDQ_S2!$W51=1,
IF(ErfassungMDQ!W111="a",1,
IF(ErfassungMDQ!W111="b",2,
IF(ErfassungMDQ!W111="c",3,
IF(ErfassungMDQ!W111="d",4,
IF(ErfassungMDQ!W111="e",5))))),0))</f>
        <v>0</v>
      </c>
      <c r="X111" s="277" t="b">
        <f>IF(MDQ_S2!$W51=5,
IF(ErfassungMDQ!X111="a",5,
IF(ErfassungMDQ!X111="b",4,
IF(ErfassungMDQ!X111="c",3,
IF(ErfassungMDQ!X111="d",2,
IF(ErfassungMDQ!X111="e",1))))),
IF(MDQ_S2!$W51=1,
IF(ErfassungMDQ!X111="a",1,
IF(ErfassungMDQ!X111="b",2,
IF(ErfassungMDQ!X111="c",3,
IF(ErfassungMDQ!X111="d",4,
IF(ErfassungMDQ!X111="e",5))))),0))</f>
        <v>0</v>
      </c>
      <c r="Y111" s="278" t="b">
        <f>IF(MDQ_S2!$W51=5,
IF(ErfassungMDQ!Y111="a",5,
IF(ErfassungMDQ!Y111="b",4,
IF(ErfassungMDQ!Y111="c",3,
IF(ErfassungMDQ!Y111="d",2,
IF(ErfassungMDQ!Y111="e",1))))),
IF(MDQ_S2!$W51=1,
IF(ErfassungMDQ!Y111="a",1,
IF(ErfassungMDQ!Y111="b",2,
IF(ErfassungMDQ!Y111="c",3,
IF(ErfassungMDQ!Y111="d",4,
IF(ErfassungMDQ!Y111="e",5))))),0))</f>
        <v>0</v>
      </c>
      <c r="Z111" s="277" t="b">
        <f>IF(MDQ_S2!$W51=5,
IF(ErfassungMDQ!Z111="a",5,
IF(ErfassungMDQ!Z111="b",4,
IF(ErfassungMDQ!Z111="c",3,
IF(ErfassungMDQ!Z111="d",2,
IF(ErfassungMDQ!Z111="e",1))))),
IF(MDQ_S2!$W51=1,
IF(ErfassungMDQ!Z111="a",1,
IF(ErfassungMDQ!Z111="b",2,
IF(ErfassungMDQ!Z111="c",3,
IF(ErfassungMDQ!Z111="d",4,
IF(ErfassungMDQ!Z111="e",5))))),0))</f>
        <v>0</v>
      </c>
      <c r="AA111" s="278" t="b">
        <f>IF(MDQ_S2!$W51=5,
IF(ErfassungMDQ!AA111="a",5,
IF(ErfassungMDQ!AA111="b",4,
IF(ErfassungMDQ!AA111="c",3,
IF(ErfassungMDQ!AA111="d",2,
IF(ErfassungMDQ!AA111="e",1))))),
IF(MDQ_S2!$W51=1,
IF(ErfassungMDQ!AA111="a",1,
IF(ErfassungMDQ!AA111="b",2,
IF(ErfassungMDQ!AA111="c",3,
IF(ErfassungMDQ!AA111="d",4,
IF(ErfassungMDQ!AA111="e",5))))),0))</f>
        <v>0</v>
      </c>
      <c r="AB111" s="277" t="b">
        <f>IF(MDQ_S2!$W51=5,
IF(ErfassungMDQ!AB111="a",5,
IF(ErfassungMDQ!AB111="b",4,
IF(ErfassungMDQ!AB111="c",3,
IF(ErfassungMDQ!AB111="d",2,
IF(ErfassungMDQ!AB111="e",1))))),
IF(MDQ_S2!$W51=1,
IF(ErfassungMDQ!AB111="a",1,
IF(ErfassungMDQ!AB111="b",2,
IF(ErfassungMDQ!AB111="c",3,
IF(ErfassungMDQ!AB111="d",4,
IF(ErfassungMDQ!AB111="e",5))))),0))</f>
        <v>0</v>
      </c>
      <c r="AC111" s="278" t="b">
        <f>IF(MDQ_S2!$W51=5,
IF(ErfassungMDQ!AC111="a",5,
IF(ErfassungMDQ!AC111="b",4,
IF(ErfassungMDQ!AC111="c",3,
IF(ErfassungMDQ!AC111="d",2,
IF(ErfassungMDQ!AC111="e",1))))),
IF(MDQ_S2!$W51=1,
IF(ErfassungMDQ!AC111="a",1,
IF(ErfassungMDQ!AC111="b",2,
IF(ErfassungMDQ!AC111="c",3,
IF(ErfassungMDQ!AC111="d",4,
IF(ErfassungMDQ!AC111="e",5))))),0))</f>
        <v>0</v>
      </c>
      <c r="AD111" s="277" t="b">
        <f>IF(MDQ_S2!$W51=5,
IF(ErfassungMDQ!AD111="a",5,
IF(ErfassungMDQ!AD111="b",4,
IF(ErfassungMDQ!AD111="c",3,
IF(ErfassungMDQ!AD111="d",2,
IF(ErfassungMDQ!AD111="e",1))))),
IF(MDQ_S2!$W51=1,
IF(ErfassungMDQ!AD111="a",1,
IF(ErfassungMDQ!AD111="b",2,
IF(ErfassungMDQ!AD111="c",3,
IF(ErfassungMDQ!AD111="d",4,
IF(ErfassungMDQ!AD111="e",5))))),0))</f>
        <v>0</v>
      </c>
      <c r="AE111" s="278" t="b">
        <f>IF(MDQ_S2!$W51=5,
IF(ErfassungMDQ!AE111="a",5,
IF(ErfassungMDQ!AE111="b",4,
IF(ErfassungMDQ!AE111="c",3,
IF(ErfassungMDQ!AE111="d",2,
IF(ErfassungMDQ!AE111="e",1))))),
IF(MDQ_S2!$W51=1,
IF(ErfassungMDQ!AE111="a",1,
IF(ErfassungMDQ!AE111="b",2,
IF(ErfassungMDQ!AE111="c",3,
IF(ErfassungMDQ!AE111="d",4,
IF(ErfassungMDQ!AE111="e",5))))),0))</f>
        <v>0</v>
      </c>
      <c r="AF111" s="277" t="b">
        <f>IF(MDQ_S2!$W51=5,
IF(ErfassungMDQ!AF111="a",5,
IF(ErfassungMDQ!AF111="b",4,
IF(ErfassungMDQ!AF111="c",3,
IF(ErfassungMDQ!AF111="d",2,
IF(ErfassungMDQ!AF111="e",1))))),
IF(MDQ_S2!$W51=1,
IF(ErfassungMDQ!AF111="a",1,
IF(ErfassungMDQ!AF111="b",2,
IF(ErfassungMDQ!AF111="c",3,
IF(ErfassungMDQ!AF111="d",4,
IF(ErfassungMDQ!AF111="e",5))))),0))</f>
        <v>0</v>
      </c>
      <c r="AG111" s="278" t="b">
        <f>IF(MDQ_S2!$W51=5,
IF(ErfassungMDQ!AG111="a",5,
IF(ErfassungMDQ!AG111="b",4,
IF(ErfassungMDQ!AG111="c",3,
IF(ErfassungMDQ!AG111="d",2,
IF(ErfassungMDQ!AG111="e",1))))),
IF(MDQ_S2!$W51=1,
IF(ErfassungMDQ!AG111="a",1,
IF(ErfassungMDQ!AG111="b",2,
IF(ErfassungMDQ!AG111="c",3,
IF(ErfassungMDQ!AG111="d",4,
IF(ErfassungMDQ!AG111="e",5))))),0))</f>
        <v>0</v>
      </c>
      <c r="AH111" s="277" t="b">
        <f>IF(MDQ_S2!$W51=5,
IF(ErfassungMDQ!AH111="a",5,
IF(ErfassungMDQ!AH111="b",4,
IF(ErfassungMDQ!AH111="c",3,
IF(ErfassungMDQ!AH111="d",2,
IF(ErfassungMDQ!AH111="e",1))))),
IF(MDQ_S2!$W51=1,
IF(ErfassungMDQ!AH111="a",1,
IF(ErfassungMDQ!AH111="b",2,
IF(ErfassungMDQ!AH111="c",3,
IF(ErfassungMDQ!AH111="d",4,
IF(ErfassungMDQ!AH111="e",5))))),0))</f>
        <v>0</v>
      </c>
      <c r="AI111" s="278" t="b">
        <f>IF(MDQ_S2!$W51=5,
IF(ErfassungMDQ!AI111="a",5,
IF(ErfassungMDQ!AI111="b",4,
IF(ErfassungMDQ!AI111="c",3,
IF(ErfassungMDQ!AI111="d",2,
IF(ErfassungMDQ!AI111="e",1))))),
IF(MDQ_S2!$W51=1,
IF(ErfassungMDQ!AI111="a",1,
IF(ErfassungMDQ!AI111="b",2,
IF(ErfassungMDQ!AI111="c",3,
IF(ErfassungMDQ!AI111="d",4,
IF(ErfassungMDQ!AI111="e",5))))),0))</f>
        <v>0</v>
      </c>
      <c r="AJ111" s="277" t="b">
        <f>IF(MDQ_S2!$W51=5,
IF(ErfassungMDQ!AJ111="a",5,
IF(ErfassungMDQ!AJ111="b",4,
IF(ErfassungMDQ!AJ111="c",3,
IF(ErfassungMDQ!AJ111="d",2,
IF(ErfassungMDQ!AJ111="e",1))))),
IF(MDQ_S2!$W51=1,
IF(ErfassungMDQ!AJ111="a",1,
IF(ErfassungMDQ!AJ111="b",2,
IF(ErfassungMDQ!AJ111="c",3,
IF(ErfassungMDQ!AJ111="d",4,
IF(ErfassungMDQ!AJ111="e",5))))),0))</f>
        <v>0</v>
      </c>
      <c r="AK111" s="278" t="b">
        <f>IF(MDQ_S2!$W51=5,
IF(ErfassungMDQ!AK111="a",5,
IF(ErfassungMDQ!AK111="b",4,
IF(ErfassungMDQ!AK111="c",3,
IF(ErfassungMDQ!AK111="d",2,
IF(ErfassungMDQ!AK111="e",1))))),
IF(MDQ_S2!$W51=1,
IF(ErfassungMDQ!AK111="a",1,
IF(ErfassungMDQ!AK111="b",2,
IF(ErfassungMDQ!AK111="c",3,
IF(ErfassungMDQ!AK111="d",4,
IF(ErfassungMDQ!AK111="e",5))))),0))</f>
        <v>0</v>
      </c>
      <c r="AL111" s="277" t="b">
        <f>IF(MDQ_S2!$W51=5,
IF(ErfassungMDQ!AL111="a",5,
IF(ErfassungMDQ!AL111="b",4,
IF(ErfassungMDQ!AL111="c",3,
IF(ErfassungMDQ!AL111="d",2,
IF(ErfassungMDQ!AL111="e",1))))),
IF(MDQ_S2!$W51=1,
IF(ErfassungMDQ!AL111="a",1,
IF(ErfassungMDQ!AL111="b",2,
IF(ErfassungMDQ!AL111="c",3,
IF(ErfassungMDQ!AL111="d",4,
IF(ErfassungMDQ!AL111="e",5))))),0))</f>
        <v>0</v>
      </c>
      <c r="AM111" s="278" t="b">
        <f>IF(MDQ_S2!$W51=5,
IF(ErfassungMDQ!AM111="a",5,
IF(ErfassungMDQ!AM111="b",4,
IF(ErfassungMDQ!AM111="c",3,
IF(ErfassungMDQ!AM111="d",2,
IF(ErfassungMDQ!AM111="e",1))))),
IF(MDQ_S2!$W51=1,
IF(ErfassungMDQ!AM111="a",1,
IF(ErfassungMDQ!AM111="b",2,
IF(ErfassungMDQ!AM111="c",3,
IF(ErfassungMDQ!AM111="d",4,
IF(ErfassungMDQ!AM111="e",5))))),0))</f>
        <v>0</v>
      </c>
      <c r="AN111" s="277" t="b">
        <f>IF(MDQ_S2!$W51=5,
IF(ErfassungMDQ!AN111="a",5,
IF(ErfassungMDQ!AN111="b",4,
IF(ErfassungMDQ!AN111="c",3,
IF(ErfassungMDQ!AN111="d",2,
IF(ErfassungMDQ!AN111="e",1))))),
IF(MDQ_S2!$W51=1,
IF(ErfassungMDQ!AN111="a",1,
IF(ErfassungMDQ!AN111="b",2,
IF(ErfassungMDQ!AN111="c",3,
IF(ErfassungMDQ!AN111="d",4,
IF(ErfassungMDQ!AN111="e",5))))),0))</f>
        <v>0</v>
      </c>
      <c r="AO111" s="278" t="b">
        <f>IF(MDQ_S2!$W51=5,
IF(ErfassungMDQ!AO111="a",5,
IF(ErfassungMDQ!AO111="b",4,
IF(ErfassungMDQ!AO111="c",3,
IF(ErfassungMDQ!AO111="d",2,
IF(ErfassungMDQ!AO111="e",1))))),
IF(MDQ_S2!$W51=1,
IF(ErfassungMDQ!AO111="a",1,
IF(ErfassungMDQ!AO111="b",2,
IF(ErfassungMDQ!AO111="c",3,
IF(ErfassungMDQ!AO111="d",4,
IF(ErfassungMDQ!AO111="e",5))))),0))</f>
        <v>0</v>
      </c>
      <c r="AP111" s="277" t="b">
        <f>IF(MDQ_S2!$W51=5,
IF(ErfassungMDQ!AP111="a",5,
IF(ErfassungMDQ!AP111="b",4,
IF(ErfassungMDQ!AP111="c",3,
IF(ErfassungMDQ!AP111="d",2,
IF(ErfassungMDQ!AP111="e",1))))),
IF(MDQ_S2!$W51=1,
IF(ErfassungMDQ!AP111="a",1,
IF(ErfassungMDQ!AP111="b",2,
IF(ErfassungMDQ!AP111="c",3,
IF(ErfassungMDQ!AP111="d",4,
IF(ErfassungMDQ!AP111="e",5))))),0))</f>
        <v>0</v>
      </c>
      <c r="AQ111" s="278" t="b">
        <f>IF(MDQ_S2!$W51=5,
IF(ErfassungMDQ!AQ111="a",5,
IF(ErfassungMDQ!AQ111="b",4,
IF(ErfassungMDQ!AQ111="c",3,
IF(ErfassungMDQ!AQ111="d",2,
IF(ErfassungMDQ!AQ111="e",1))))),
IF(MDQ_S2!$W51=1,
IF(ErfassungMDQ!AQ111="a",1,
IF(ErfassungMDQ!AQ111="b",2,
IF(ErfassungMDQ!AQ111="c",3,
IF(ErfassungMDQ!AQ111="d",4,
IF(ErfassungMDQ!AQ111="e",5))))),0))</f>
        <v>0</v>
      </c>
      <c r="AR111" s="277" t="b">
        <f>IF(MDQ_S2!$W51=5,
IF(ErfassungMDQ!AR111="a",5,
IF(ErfassungMDQ!AR111="b",4,
IF(ErfassungMDQ!AR111="c",3,
IF(ErfassungMDQ!AR111="d",2,
IF(ErfassungMDQ!AR111="e",1))))),
IF(MDQ_S2!$W51=1,
IF(ErfassungMDQ!AR111="a",1,
IF(ErfassungMDQ!AR111="b",2,
IF(ErfassungMDQ!AR111="c",3,
IF(ErfassungMDQ!AR111="d",4,
IF(ErfassungMDQ!AR111="e",5))))),0))</f>
        <v>0</v>
      </c>
      <c r="AS111" s="278" t="b">
        <f>IF(MDQ_S2!$W51=5,
IF(ErfassungMDQ!AS111="a",5,
IF(ErfassungMDQ!AS111="b",4,
IF(ErfassungMDQ!AS111="c",3,
IF(ErfassungMDQ!AS111="d",2,
IF(ErfassungMDQ!AS111="e",1))))),
IF(MDQ_S2!$W51=1,
IF(ErfassungMDQ!AS111="a",1,
IF(ErfassungMDQ!AS111="b",2,
IF(ErfassungMDQ!AS111="c",3,
IF(ErfassungMDQ!AS111="d",4,
IF(ErfassungMDQ!AS111="e",5))))),0))</f>
        <v>0</v>
      </c>
      <c r="AT111" s="277" t="b">
        <f>IF(MDQ_S2!$W51=5,
IF(ErfassungMDQ!AT111="a",5,
IF(ErfassungMDQ!AT111="b",4,
IF(ErfassungMDQ!AT111="c",3,
IF(ErfassungMDQ!AT111="d",2,
IF(ErfassungMDQ!AT111="e",1))))),
IF(MDQ_S2!$W51=1,
IF(ErfassungMDQ!AT111="a",1,
IF(ErfassungMDQ!AT111="b",2,
IF(ErfassungMDQ!AT111="c",3,
IF(ErfassungMDQ!AT111="d",4,
IF(ErfassungMDQ!AT111="e",5))))),0))</f>
        <v>0</v>
      </c>
      <c r="AU111" s="278" t="b">
        <f>IF(MDQ_S2!$W51=5,
IF(ErfassungMDQ!AU111="a",5,
IF(ErfassungMDQ!AU111="b",4,
IF(ErfassungMDQ!AU111="c",3,
IF(ErfassungMDQ!AU111="d",2,
IF(ErfassungMDQ!AU111="e",1))))),
IF(MDQ_S2!$W51=1,
IF(ErfassungMDQ!AU111="a",1,
IF(ErfassungMDQ!AU111="b",2,
IF(ErfassungMDQ!AU111="c",3,
IF(ErfassungMDQ!AU111="d",4,
IF(ErfassungMDQ!AU111="e",5))))),0))</f>
        <v>0</v>
      </c>
      <c r="AV111" s="277" t="b">
        <f>IF(MDQ_S2!$W51=5,
IF(ErfassungMDQ!AV111="a",5,
IF(ErfassungMDQ!AV111="b",4,
IF(ErfassungMDQ!AV111="c",3,
IF(ErfassungMDQ!AV111="d",2,
IF(ErfassungMDQ!AV111="e",1))))),
IF(MDQ_S2!$W51=1,
IF(ErfassungMDQ!AV111="a",1,
IF(ErfassungMDQ!AV111="b",2,
IF(ErfassungMDQ!AV111="c",3,
IF(ErfassungMDQ!AV111="d",4,
IF(ErfassungMDQ!AV111="e",5))))),0))</f>
        <v>0</v>
      </c>
      <c r="AW111" s="278" t="b">
        <f>IF(MDQ_S2!$W51=5,
IF(ErfassungMDQ!AW111="a",5,
IF(ErfassungMDQ!AW111="b",4,
IF(ErfassungMDQ!AW111="c",3,
IF(ErfassungMDQ!AW111="d",2,
IF(ErfassungMDQ!AW111="e",1))))),
IF(MDQ_S2!$W51=1,
IF(ErfassungMDQ!AW111="a",1,
IF(ErfassungMDQ!AW111="b",2,
IF(ErfassungMDQ!AW111="c",3,
IF(ErfassungMDQ!AW111="d",4,
IF(ErfassungMDQ!AW111="e",5))))),0))</f>
        <v>0</v>
      </c>
      <c r="AX111" s="277" t="b">
        <f>IF(MDQ_S2!$W51=5,
IF(ErfassungMDQ!AX111="a",5,
IF(ErfassungMDQ!AX111="b",4,
IF(ErfassungMDQ!AX111="c",3,
IF(ErfassungMDQ!AX111="d",2,
IF(ErfassungMDQ!AX111="e",1))))),
IF(MDQ_S2!$W51=1,
IF(ErfassungMDQ!AX111="a",1,
IF(ErfassungMDQ!AX111="b",2,
IF(ErfassungMDQ!AX111="c",3,
IF(ErfassungMDQ!AX111="d",4,
IF(ErfassungMDQ!AX111="e",5))))),0))</f>
        <v>0</v>
      </c>
      <c r="AY111" s="278" t="b">
        <f>IF(MDQ_S2!$W51=5,
IF(ErfassungMDQ!AY111="a",5,
IF(ErfassungMDQ!AY111="b",4,
IF(ErfassungMDQ!AY111="c",3,
IF(ErfassungMDQ!AY111="d",2,
IF(ErfassungMDQ!AY111="e",1))))),
IF(MDQ_S2!$W51=1,
IF(ErfassungMDQ!AY111="a",1,
IF(ErfassungMDQ!AY111="b",2,
IF(ErfassungMDQ!AY111="c",3,
IF(ErfassungMDQ!AY111="d",4,
IF(ErfassungMDQ!AY111="e",5))))),0))</f>
        <v>0</v>
      </c>
      <c r="AZ111" s="277" t="b">
        <f>IF(MDQ_S2!$W51=5,
IF(ErfassungMDQ!AZ111="a",5,
IF(ErfassungMDQ!AZ111="b",4,
IF(ErfassungMDQ!AZ111="c",3,
IF(ErfassungMDQ!AZ111="d",2,
IF(ErfassungMDQ!AZ111="e",1))))),
IF(MDQ_S2!$W51=1,
IF(ErfassungMDQ!AZ111="a",1,
IF(ErfassungMDQ!AZ111="b",2,
IF(ErfassungMDQ!AZ111="c",3,
IF(ErfassungMDQ!AZ111="d",4,
IF(ErfassungMDQ!AZ111="e",5))))),0))</f>
        <v>0</v>
      </c>
      <c r="BA111" s="278" t="b">
        <f>IF(MDQ_S2!$W51=5,
IF(ErfassungMDQ!BA111="a",5,
IF(ErfassungMDQ!BA111="b",4,
IF(ErfassungMDQ!BA111="c",3,
IF(ErfassungMDQ!BA111="d",2,
IF(ErfassungMDQ!BA111="e",1))))),
IF(MDQ_S2!$W51=1,
IF(ErfassungMDQ!BA111="a",1,
IF(ErfassungMDQ!BA111="b",2,
IF(ErfassungMDQ!BA111="c",3,
IF(ErfassungMDQ!BA111="d",4,
IF(ErfassungMDQ!BA111="e",5))))),0))</f>
        <v>0</v>
      </c>
      <c r="BB111" s="277" t="b">
        <f>IF(MDQ_S2!$W51=5,
IF(ErfassungMDQ!BB111="a",5,
IF(ErfassungMDQ!BB111="b",4,
IF(ErfassungMDQ!BB111="c",3,
IF(ErfassungMDQ!BB111="d",2,
IF(ErfassungMDQ!BB111="e",1))))),
IF(MDQ_S2!$W51=1,
IF(ErfassungMDQ!BB111="a",1,
IF(ErfassungMDQ!BB111="b",2,
IF(ErfassungMDQ!BB111="c",3,
IF(ErfassungMDQ!BB111="d",4,
IF(ErfassungMDQ!BB111="e",5))))),0))</f>
        <v>0</v>
      </c>
      <c r="BC111" s="278" t="b">
        <f>IF(MDQ_S2!$W51=5,
IF(ErfassungMDQ!BC111="a",5,
IF(ErfassungMDQ!BC111="b",4,
IF(ErfassungMDQ!BC111="c",3,
IF(ErfassungMDQ!BC111="d",2,
IF(ErfassungMDQ!BC111="e",1))))),
IF(MDQ_S2!$W51=1,
IF(ErfassungMDQ!BC111="a",1,
IF(ErfassungMDQ!BC111="b",2,
IF(ErfassungMDQ!BC111="c",3,
IF(ErfassungMDQ!BC111="d",4,
IF(ErfassungMDQ!BC111="e",5))))),0))</f>
        <v>0</v>
      </c>
      <c r="BD111" s="277" t="b">
        <f>IF(MDQ_S2!$W51=5,
IF(ErfassungMDQ!BD111="a",5,
IF(ErfassungMDQ!BD111="b",4,
IF(ErfassungMDQ!BD111="c",3,
IF(ErfassungMDQ!BD111="d",2,
IF(ErfassungMDQ!BD111="e",1))))),
IF(MDQ_S2!$W51=1,
IF(ErfassungMDQ!BD111="a",1,
IF(ErfassungMDQ!BD111="b",2,
IF(ErfassungMDQ!BD111="c",3,
IF(ErfassungMDQ!BD111="d",4,
IF(ErfassungMDQ!BD111="e",5))))),0))</f>
        <v>0</v>
      </c>
      <c r="BE111" s="278" t="b">
        <f>IF(MDQ_S2!$W51=5,
IF(ErfassungMDQ!BE111="a",5,
IF(ErfassungMDQ!BE111="b",4,
IF(ErfassungMDQ!BE111="c",3,
IF(ErfassungMDQ!BE111="d",2,
IF(ErfassungMDQ!BE111="e",1))))),
IF(MDQ_S2!$W51=1,
IF(ErfassungMDQ!BE111="a",1,
IF(ErfassungMDQ!BE111="b",2,
IF(ErfassungMDQ!BE111="c",3,
IF(ErfassungMDQ!BE111="d",4,
IF(ErfassungMDQ!BE111="e",5))))),0))</f>
        <v>0</v>
      </c>
      <c r="BF111" s="277" t="b">
        <f>IF(MDQ_S2!$W51=5,
IF(ErfassungMDQ!BF111="a",5,
IF(ErfassungMDQ!BF111="b",4,
IF(ErfassungMDQ!BF111="c",3,
IF(ErfassungMDQ!BF111="d",2,
IF(ErfassungMDQ!BF111="e",1))))),
IF(MDQ_S2!$W51=1,
IF(ErfassungMDQ!BF111="a",1,
IF(ErfassungMDQ!BF111="b",2,
IF(ErfassungMDQ!BF111="c",3,
IF(ErfassungMDQ!BF111="d",4,
IF(ErfassungMDQ!BF111="e",5))))),0))</f>
        <v>0</v>
      </c>
      <c r="BG111" s="278" t="b">
        <f>IF(MDQ_S2!$W51=5,
IF(ErfassungMDQ!BG111="a",5,
IF(ErfassungMDQ!BG111="b",4,
IF(ErfassungMDQ!BG111="c",3,
IF(ErfassungMDQ!BG111="d",2,
IF(ErfassungMDQ!BG111="e",1))))),
IF(MDQ_S2!$W51=1,
IF(ErfassungMDQ!BG111="a",1,
IF(ErfassungMDQ!BG111="b",2,
IF(ErfassungMDQ!BG111="c",3,
IF(ErfassungMDQ!BG111="d",4,
IF(ErfassungMDQ!BG111="e",5))))),0))</f>
        <v>0</v>
      </c>
      <c r="BH111" s="277" t="b">
        <f>IF(MDQ_S2!$W51=5,
IF(ErfassungMDQ!BH111="a",5,
IF(ErfassungMDQ!BH111="b",4,
IF(ErfassungMDQ!BH111="c",3,
IF(ErfassungMDQ!BH111="d",2,
IF(ErfassungMDQ!BH111="e",1))))),
IF(MDQ_S2!$W51=1,
IF(ErfassungMDQ!BH111="a",1,
IF(ErfassungMDQ!BH111="b",2,
IF(ErfassungMDQ!BH111="c",3,
IF(ErfassungMDQ!BH111="d",4,
IF(ErfassungMDQ!BH111="e",5))))),0))</f>
        <v>0</v>
      </c>
      <c r="BI111" s="278" t="b">
        <f>IF(MDQ_S2!$W51=5,
IF(ErfassungMDQ!BI111="a",5,
IF(ErfassungMDQ!BI111="b",4,
IF(ErfassungMDQ!BI111="c",3,
IF(ErfassungMDQ!BI111="d",2,
IF(ErfassungMDQ!BI111="e",1))))),
IF(MDQ_S2!$W51=1,
IF(ErfassungMDQ!BI111="a",1,
IF(ErfassungMDQ!BI111="b",2,
IF(ErfassungMDQ!BI111="c",3,
IF(ErfassungMDQ!BI111="d",4,
IF(ErfassungMDQ!BI111="e",5))))),0))</f>
        <v>0</v>
      </c>
      <c r="BJ111" s="277" t="b">
        <f>IF(MDQ_S2!$W51=5,
IF(ErfassungMDQ!BJ111="a",5,
IF(ErfassungMDQ!BJ111="b",4,
IF(ErfassungMDQ!BJ111="c",3,
IF(ErfassungMDQ!BJ111="d",2,
IF(ErfassungMDQ!BJ111="e",1))))),
IF(MDQ_S2!$W51=1,
IF(ErfassungMDQ!BJ111="a",1,
IF(ErfassungMDQ!BJ111="b",2,
IF(ErfassungMDQ!BJ111="c",3,
IF(ErfassungMDQ!BJ111="d",4,
IF(ErfassungMDQ!BJ111="e",5))))),0))</f>
        <v>0</v>
      </c>
      <c r="BK111" s="278" t="b">
        <f>IF(MDQ_S2!$W51=5,
IF(ErfassungMDQ!BK111="a",5,
IF(ErfassungMDQ!BK111="b",4,
IF(ErfassungMDQ!BK111="c",3,
IF(ErfassungMDQ!BK111="d",2,
IF(ErfassungMDQ!BK111="e",1))))),
IF(MDQ_S2!$W51=1,
IF(ErfassungMDQ!BK111="a",1,
IF(ErfassungMDQ!BK111="b",2,
IF(ErfassungMDQ!BK111="c",3,
IF(ErfassungMDQ!BK111="d",4,
IF(ErfassungMDQ!BK111="e",5))))),0))</f>
        <v>0</v>
      </c>
      <c r="BL111" s="277" t="b">
        <f>IF(MDQ_S2!$W51=5,
IF(ErfassungMDQ!BL111="a",5,
IF(ErfassungMDQ!BL111="b",4,
IF(ErfassungMDQ!BL111="c",3,
IF(ErfassungMDQ!BL111="d",2,
IF(ErfassungMDQ!BL111="e",1))))),
IF(MDQ_S2!$W51=1,
IF(ErfassungMDQ!BL111="a",1,
IF(ErfassungMDQ!BL111="b",2,
IF(ErfassungMDQ!BL111="c",3,
IF(ErfassungMDQ!BL111="d",4,
IF(ErfassungMDQ!BL111="e",5))))),0))</f>
        <v>0</v>
      </c>
      <c r="BM111" s="278" t="b">
        <f>IF(MDQ_S2!$W51=5,
IF(ErfassungMDQ!BM111="a",5,
IF(ErfassungMDQ!BM111="b",4,
IF(ErfassungMDQ!BM111="c",3,
IF(ErfassungMDQ!BM111="d",2,
IF(ErfassungMDQ!BM111="e",1))))),
IF(MDQ_S2!$W51=1,
IF(ErfassungMDQ!BM111="a",1,
IF(ErfassungMDQ!BM111="b",2,
IF(ErfassungMDQ!BM111="c",3,
IF(ErfassungMDQ!BM111="d",4,
IF(ErfassungMDQ!BM111="e",5))))),0))</f>
        <v>0</v>
      </c>
      <c r="BN111" s="277" t="b">
        <f>IF(MDQ_S2!$W51=5,
IF(ErfassungMDQ!BN111="a",5,
IF(ErfassungMDQ!BN111="b",4,
IF(ErfassungMDQ!BN111="c",3,
IF(ErfassungMDQ!BN111="d",2,
IF(ErfassungMDQ!BN111="e",1))))),
IF(MDQ_S2!$W51=1,
IF(ErfassungMDQ!BN111="a",1,
IF(ErfassungMDQ!BN111="b",2,
IF(ErfassungMDQ!BN111="c",3,
IF(ErfassungMDQ!BN111="d",4,
IF(ErfassungMDQ!BN111="e",5))))),0))</f>
        <v>0</v>
      </c>
      <c r="BO111" s="278" t="b">
        <f>IF(MDQ_S2!$W51=5,
IF(ErfassungMDQ!BO111="a",5,
IF(ErfassungMDQ!BO111="b",4,
IF(ErfassungMDQ!BO111="c",3,
IF(ErfassungMDQ!BO111="d",2,
IF(ErfassungMDQ!BO111="e",1))))),
IF(MDQ_S2!$W51=1,
IF(ErfassungMDQ!BO111="a",1,
IF(ErfassungMDQ!BO111="b",2,
IF(ErfassungMDQ!BO111="c",3,
IF(ErfassungMDQ!BO111="d",4,
IF(ErfassungMDQ!BO111="e",5))))),0))</f>
        <v>0</v>
      </c>
      <c r="BP111" s="277" t="b">
        <f>IF(MDQ_S2!$W51=5,
IF(ErfassungMDQ!BP111="a",5,
IF(ErfassungMDQ!BP111="b",4,
IF(ErfassungMDQ!BP111="c",3,
IF(ErfassungMDQ!BP111="d",2,
IF(ErfassungMDQ!BP111="e",1))))),
IF(MDQ_S2!$W51=1,
IF(ErfassungMDQ!BP111="a",1,
IF(ErfassungMDQ!BP111="b",2,
IF(ErfassungMDQ!BP111="c",3,
IF(ErfassungMDQ!BP111="d",4,
IF(ErfassungMDQ!BP111="e",5))))),0))</f>
        <v>0</v>
      </c>
      <c r="BQ111" s="278" t="b">
        <f>IF(MDQ_S2!$W51=5,
IF(ErfassungMDQ!BQ111="a",5,
IF(ErfassungMDQ!BQ111="b",4,
IF(ErfassungMDQ!BQ111="c",3,
IF(ErfassungMDQ!BQ111="d",2,
IF(ErfassungMDQ!BQ111="e",1))))),
IF(MDQ_S2!$W51=1,
IF(ErfassungMDQ!BQ111="a",1,
IF(ErfassungMDQ!BQ111="b",2,
IF(ErfassungMDQ!BQ111="c",3,
IF(ErfassungMDQ!BQ111="d",4,
IF(ErfassungMDQ!BQ111="e",5))))),0))</f>
        <v>0</v>
      </c>
      <c r="BR111" s="277" t="b">
        <f>IF(MDQ_S2!$W51=5,
IF(ErfassungMDQ!BR111="a",5,
IF(ErfassungMDQ!BR111="b",4,
IF(ErfassungMDQ!BR111="c",3,
IF(ErfassungMDQ!BR111="d",2,
IF(ErfassungMDQ!BR111="e",1))))),
IF(MDQ_S2!$W51=1,
IF(ErfassungMDQ!BR111="a",1,
IF(ErfassungMDQ!BR111="b",2,
IF(ErfassungMDQ!BR111="c",3,
IF(ErfassungMDQ!BR111="d",4,
IF(ErfassungMDQ!BR111="e",5))))),0))</f>
        <v>0</v>
      </c>
      <c r="BS111" s="278" t="b">
        <f>IF(MDQ_S2!$W51=5,
IF(ErfassungMDQ!BS111="a",5,
IF(ErfassungMDQ!BS111="b",4,
IF(ErfassungMDQ!BS111="c",3,
IF(ErfassungMDQ!BS111="d",2,
IF(ErfassungMDQ!BS111="e",1))))),
IF(MDQ_S2!$W51=1,
IF(ErfassungMDQ!BS111="a",1,
IF(ErfassungMDQ!BS111="b",2,
IF(ErfassungMDQ!BS111="c",3,
IF(ErfassungMDQ!BS111="d",4,
IF(ErfassungMDQ!BS111="e",5))))),0))</f>
        <v>0</v>
      </c>
      <c r="BT111" s="277" t="b">
        <f>IF(MDQ_S2!$W51=5,
IF(ErfassungMDQ!BT111="a",5,
IF(ErfassungMDQ!BT111="b",4,
IF(ErfassungMDQ!BT111="c",3,
IF(ErfassungMDQ!BT111="d",2,
IF(ErfassungMDQ!BT111="e",1))))),
IF(MDQ_S2!$W51=1,
IF(ErfassungMDQ!BT111="a",1,
IF(ErfassungMDQ!BT111="b",2,
IF(ErfassungMDQ!BT111="c",3,
IF(ErfassungMDQ!BT111="d",4,
IF(ErfassungMDQ!BT111="e",5))))),0))</f>
        <v>0</v>
      </c>
      <c r="BU111" s="278" t="b">
        <f>IF(MDQ_S2!$W51=5,
IF(ErfassungMDQ!BU111="a",5,
IF(ErfassungMDQ!BU111="b",4,
IF(ErfassungMDQ!BU111="c",3,
IF(ErfassungMDQ!BU111="d",2,
IF(ErfassungMDQ!BU111="e",1))))),
IF(MDQ_S2!$W51=1,
IF(ErfassungMDQ!BU111="a",1,
IF(ErfassungMDQ!BU111="b",2,
IF(ErfassungMDQ!BU111="c",3,
IF(ErfassungMDQ!BU111="d",4,
IF(ErfassungMDQ!BU111="e",5))))),0))</f>
        <v>0</v>
      </c>
      <c r="BV111" s="277" t="b">
        <f>IF(MDQ_S2!$W51=5,
IF(ErfassungMDQ!BV111="a",5,
IF(ErfassungMDQ!BV111="b",4,
IF(ErfassungMDQ!BV111="c",3,
IF(ErfassungMDQ!BV111="d",2,
IF(ErfassungMDQ!BV111="e",1))))),
IF(MDQ_S2!$W51=1,
IF(ErfassungMDQ!BV111="a",1,
IF(ErfassungMDQ!BV111="b",2,
IF(ErfassungMDQ!BV111="c",3,
IF(ErfassungMDQ!BV111="d",4,
IF(ErfassungMDQ!BV111="e",5))))),0))</f>
        <v>0</v>
      </c>
      <c r="BW111" s="278" t="b">
        <f>IF(MDQ_S2!$W51=5,
IF(ErfassungMDQ!BW111="a",5,
IF(ErfassungMDQ!BW111="b",4,
IF(ErfassungMDQ!BW111="c",3,
IF(ErfassungMDQ!BW111="d",2,
IF(ErfassungMDQ!BW111="e",1))))),
IF(MDQ_S2!$W51=1,
IF(ErfassungMDQ!BW111="a",1,
IF(ErfassungMDQ!BW111="b",2,
IF(ErfassungMDQ!BW111="c",3,
IF(ErfassungMDQ!BW111="d",4,
IF(ErfassungMDQ!BW111="e",5))))),0))</f>
        <v>0</v>
      </c>
      <c r="BX111" s="277" t="b">
        <f>IF(MDQ_S2!$W51=5,
IF(ErfassungMDQ!BX111="a",5,
IF(ErfassungMDQ!BX111="b",4,
IF(ErfassungMDQ!BX111="c",3,
IF(ErfassungMDQ!BX111="d",2,
IF(ErfassungMDQ!BX111="e",1))))),
IF(MDQ_S2!$W51=1,
IF(ErfassungMDQ!BX111="a",1,
IF(ErfassungMDQ!BX111="b",2,
IF(ErfassungMDQ!BX111="c",3,
IF(ErfassungMDQ!BX111="d",4,
IF(ErfassungMDQ!BX111="e",5))))),0))</f>
        <v>0</v>
      </c>
      <c r="BY111" s="278" t="b">
        <f>IF(MDQ_S2!$W51=5,
IF(ErfassungMDQ!BY111="a",5,
IF(ErfassungMDQ!BY111="b",4,
IF(ErfassungMDQ!BY111="c",3,
IF(ErfassungMDQ!BY111="d",2,
IF(ErfassungMDQ!BY111="e",1))))),
IF(MDQ_S2!$W51=1,
IF(ErfassungMDQ!BY111="a",1,
IF(ErfassungMDQ!BY111="b",2,
IF(ErfassungMDQ!BY111="c",3,
IF(ErfassungMDQ!BY111="d",4,
IF(ErfassungMDQ!BY111="e",5))))),0))</f>
        <v>0</v>
      </c>
      <c r="BZ111" s="277" t="b">
        <f>IF(MDQ_S2!$W51=5,
IF(ErfassungMDQ!BZ111="a",5,
IF(ErfassungMDQ!BZ111="b",4,
IF(ErfassungMDQ!BZ111="c",3,
IF(ErfassungMDQ!BZ111="d",2,
IF(ErfassungMDQ!BZ111="e",1))))),
IF(MDQ_S2!$W51=1,
IF(ErfassungMDQ!BZ111="a",1,
IF(ErfassungMDQ!BZ111="b",2,
IF(ErfassungMDQ!BZ111="c",3,
IF(ErfassungMDQ!BZ111="d",4,
IF(ErfassungMDQ!BZ111="e",5))))),0))</f>
        <v>0</v>
      </c>
      <c r="CA111" s="278" t="b">
        <f>IF(MDQ_S2!$W51=5,
IF(ErfassungMDQ!CA111="a",5,
IF(ErfassungMDQ!CA111="b",4,
IF(ErfassungMDQ!CA111="c",3,
IF(ErfassungMDQ!CA111="d",2,
IF(ErfassungMDQ!CA111="e",1))))),
IF(MDQ_S2!$W51=1,
IF(ErfassungMDQ!CA111="a",1,
IF(ErfassungMDQ!CA111="b",2,
IF(ErfassungMDQ!CA111="c",3,
IF(ErfassungMDQ!CA111="d",4,
IF(ErfassungMDQ!CA111="e",5))))),0))</f>
        <v>0</v>
      </c>
      <c r="CB111" s="277" t="b">
        <f>IF(MDQ_S2!$W51=5,
IF(ErfassungMDQ!CB111="a",5,
IF(ErfassungMDQ!CB111="b",4,
IF(ErfassungMDQ!CB111="c",3,
IF(ErfassungMDQ!CB111="d",2,
IF(ErfassungMDQ!CB111="e",1))))),
IF(MDQ_S2!$W51=1,
IF(ErfassungMDQ!CB111="a",1,
IF(ErfassungMDQ!CB111="b",2,
IF(ErfassungMDQ!CB111="c",3,
IF(ErfassungMDQ!CB111="d",4,
IF(ErfassungMDQ!CB111="e",5))))),0))</f>
        <v>0</v>
      </c>
      <c r="CC111" s="278" t="b">
        <f>IF(MDQ_S2!$W51=5,
IF(ErfassungMDQ!CC111="a",5,
IF(ErfassungMDQ!CC111="b",4,
IF(ErfassungMDQ!CC111="c",3,
IF(ErfassungMDQ!CC111="d",2,
IF(ErfassungMDQ!CC111="e",1))))),
IF(MDQ_S2!$W51=1,
IF(ErfassungMDQ!CC111="a",1,
IF(ErfassungMDQ!CC111="b",2,
IF(ErfassungMDQ!CC111="c",3,
IF(ErfassungMDQ!CC111="d",4,
IF(ErfassungMDQ!CC111="e",5))))),0))</f>
        <v>0</v>
      </c>
      <c r="CD111" s="277" t="b">
        <f>IF(MDQ_S2!$W51=5,
IF(ErfassungMDQ!CD111="a",5,
IF(ErfassungMDQ!CD111="b",4,
IF(ErfassungMDQ!CD111="c",3,
IF(ErfassungMDQ!CD111="d",2,
IF(ErfassungMDQ!CD111="e",1))))),
IF(MDQ_S2!$W51=1,
IF(ErfassungMDQ!CD111="a",1,
IF(ErfassungMDQ!CD111="b",2,
IF(ErfassungMDQ!CD111="c",3,
IF(ErfassungMDQ!CD111="d",4,
IF(ErfassungMDQ!CD111="e",5))))),0))</f>
        <v>0</v>
      </c>
      <c r="CE111" s="278" t="b">
        <f>IF(MDQ_S2!$W51=5,
IF(ErfassungMDQ!CE111="a",5,
IF(ErfassungMDQ!CE111="b",4,
IF(ErfassungMDQ!CE111="c",3,
IF(ErfassungMDQ!CE111="d",2,
IF(ErfassungMDQ!CE111="e",1))))),
IF(MDQ_S2!$W51=1,
IF(ErfassungMDQ!CE111="a",1,
IF(ErfassungMDQ!CE111="b",2,
IF(ErfassungMDQ!CE111="c",3,
IF(ErfassungMDQ!CE111="d",4,
IF(ErfassungMDQ!CE111="e",5))))),0))</f>
        <v>0</v>
      </c>
      <c r="CF111" s="277" t="b">
        <f>IF(MDQ_S2!$W51=5,
IF(ErfassungMDQ!CF111="a",5,
IF(ErfassungMDQ!CF111="b",4,
IF(ErfassungMDQ!CF111="c",3,
IF(ErfassungMDQ!CF111="d",2,
IF(ErfassungMDQ!CF111="e",1))))),
IF(MDQ_S2!$W51=1,
IF(ErfassungMDQ!CF111="a",1,
IF(ErfassungMDQ!CF111="b",2,
IF(ErfassungMDQ!CF111="c",3,
IF(ErfassungMDQ!CF111="d",4,
IF(ErfassungMDQ!CF111="e",5))))),0))</f>
        <v>0</v>
      </c>
      <c r="CG111" s="278" t="b">
        <f>IF(MDQ_S2!$W51=5,
IF(ErfassungMDQ!CG111="a",5,
IF(ErfassungMDQ!CG111="b",4,
IF(ErfassungMDQ!CG111="c",3,
IF(ErfassungMDQ!CG111="d",2,
IF(ErfassungMDQ!CG111="e",1))))),
IF(MDQ_S2!$W51=1,
IF(ErfassungMDQ!CG111="a",1,
IF(ErfassungMDQ!CG111="b",2,
IF(ErfassungMDQ!CG111="c",3,
IF(ErfassungMDQ!CG111="d",4,
IF(ErfassungMDQ!CG111="e",5))))),0))</f>
        <v>0</v>
      </c>
      <c r="CH111" s="277" t="b">
        <f>IF(MDQ_S2!$W51=5,
IF(ErfassungMDQ!CH111="a",5,
IF(ErfassungMDQ!CH111="b",4,
IF(ErfassungMDQ!CH111="c",3,
IF(ErfassungMDQ!CH111="d",2,
IF(ErfassungMDQ!CH111="e",1))))),
IF(MDQ_S2!$W51=1,
IF(ErfassungMDQ!CH111="a",1,
IF(ErfassungMDQ!CH111="b",2,
IF(ErfassungMDQ!CH111="c",3,
IF(ErfassungMDQ!CH111="d",4,
IF(ErfassungMDQ!CH111="e",5))))),0))</f>
        <v>0</v>
      </c>
      <c r="CI111" s="278" t="b">
        <f>IF(MDQ_S2!$W51=5,
IF(ErfassungMDQ!CI111="a",5,
IF(ErfassungMDQ!CI111="b",4,
IF(ErfassungMDQ!CI111="c",3,
IF(ErfassungMDQ!CI111="d",2,
IF(ErfassungMDQ!CI111="e",1))))),
IF(MDQ_S2!$W51=1,
IF(ErfassungMDQ!CI111="a",1,
IF(ErfassungMDQ!CI111="b",2,
IF(ErfassungMDQ!CI111="c",3,
IF(ErfassungMDQ!CI111="d",4,
IF(ErfassungMDQ!CI111="e",5))))),0))</f>
        <v>0</v>
      </c>
      <c r="CJ111" s="277" t="b">
        <f>IF(MDQ_S2!$W51=5,
IF(ErfassungMDQ!CJ111="a",5,
IF(ErfassungMDQ!CJ111="b",4,
IF(ErfassungMDQ!CJ111="c",3,
IF(ErfassungMDQ!CJ111="d",2,
IF(ErfassungMDQ!CJ111="e",1))))),
IF(MDQ_S2!$W51=1,
IF(ErfassungMDQ!CJ111="a",1,
IF(ErfassungMDQ!CJ111="b",2,
IF(ErfassungMDQ!CJ111="c",3,
IF(ErfassungMDQ!CJ111="d",4,
IF(ErfassungMDQ!CJ111="e",5))))),0))</f>
        <v>0</v>
      </c>
      <c r="CK111" s="278" t="b">
        <f>IF(MDQ_S2!$W51=5,
IF(ErfassungMDQ!CK111="a",5,
IF(ErfassungMDQ!CK111="b",4,
IF(ErfassungMDQ!CK111="c",3,
IF(ErfassungMDQ!CK111="d",2,
IF(ErfassungMDQ!CK111="e",1))))),
IF(MDQ_S2!$W51=1,
IF(ErfassungMDQ!CK111="a",1,
IF(ErfassungMDQ!CK111="b",2,
IF(ErfassungMDQ!CK111="c",3,
IF(ErfassungMDQ!CK111="d",4,
IF(ErfassungMDQ!CK111="e",5))))),0))</f>
        <v>0</v>
      </c>
      <c r="CL111" s="277" t="b">
        <f>IF(MDQ_S2!$W51=5,
IF(ErfassungMDQ!CL111="a",5,
IF(ErfassungMDQ!CL111="b",4,
IF(ErfassungMDQ!CL111="c",3,
IF(ErfassungMDQ!CL111="d",2,
IF(ErfassungMDQ!CL111="e",1))))),
IF(MDQ_S2!$W51=1,
IF(ErfassungMDQ!CL111="a",1,
IF(ErfassungMDQ!CL111="b",2,
IF(ErfassungMDQ!CL111="c",3,
IF(ErfassungMDQ!CL111="d",4,
IF(ErfassungMDQ!CL111="e",5))))),0))</f>
        <v>0</v>
      </c>
      <c r="CM111" s="278" t="b">
        <f>IF(MDQ_S2!$W51=5,
IF(ErfassungMDQ!CM111="a",5,
IF(ErfassungMDQ!CM111="b",4,
IF(ErfassungMDQ!CM111="c",3,
IF(ErfassungMDQ!CM111="d",2,
IF(ErfassungMDQ!CM111="e",1))))),
IF(MDQ_S2!$W51=1,
IF(ErfassungMDQ!CM111="a",1,
IF(ErfassungMDQ!CM111="b",2,
IF(ErfassungMDQ!CM111="c",3,
IF(ErfassungMDQ!CM111="d",4,
IF(ErfassungMDQ!CM111="e",5))))),0))</f>
        <v>0</v>
      </c>
      <c r="CN111" s="277" t="b">
        <f>IF(MDQ_S2!$W51=5,
IF(ErfassungMDQ!CN111="a",5,
IF(ErfassungMDQ!CN111="b",4,
IF(ErfassungMDQ!CN111="c",3,
IF(ErfassungMDQ!CN111="d",2,
IF(ErfassungMDQ!CN111="e",1))))),
IF(MDQ_S2!$W51=1,
IF(ErfassungMDQ!CN111="a",1,
IF(ErfassungMDQ!CN111="b",2,
IF(ErfassungMDQ!CN111="c",3,
IF(ErfassungMDQ!CN111="d",4,
IF(ErfassungMDQ!CN111="e",5))))),0))</f>
        <v>0</v>
      </c>
      <c r="CO111" s="278" t="b">
        <f>IF(MDQ_S2!$W51=5,
IF(ErfassungMDQ!CO111="a",5,
IF(ErfassungMDQ!CO111="b",4,
IF(ErfassungMDQ!CO111="c",3,
IF(ErfassungMDQ!CO111="d",2,
IF(ErfassungMDQ!CO111="e",1))))),
IF(MDQ_S2!$W51=1,
IF(ErfassungMDQ!CO111="a",1,
IF(ErfassungMDQ!CO111="b",2,
IF(ErfassungMDQ!CO111="c",3,
IF(ErfassungMDQ!CO111="d",4,
IF(ErfassungMDQ!CO111="e",5))))),0))</f>
        <v>0</v>
      </c>
      <c r="CP111" s="277" t="b">
        <f>IF(MDQ_S2!$W51=5,
IF(ErfassungMDQ!CP111="a",5,
IF(ErfassungMDQ!CP111="b",4,
IF(ErfassungMDQ!CP111="c",3,
IF(ErfassungMDQ!CP111="d",2,
IF(ErfassungMDQ!CP111="e",1))))),
IF(MDQ_S2!$W51=1,
IF(ErfassungMDQ!CP111="a",1,
IF(ErfassungMDQ!CP111="b",2,
IF(ErfassungMDQ!CP111="c",3,
IF(ErfassungMDQ!CP111="d",4,
IF(ErfassungMDQ!CP111="e",5))))),0))</f>
        <v>0</v>
      </c>
      <c r="CQ111" s="278" t="b">
        <f>IF(MDQ_S2!$W51=5,
IF(ErfassungMDQ!CQ111="a",5,
IF(ErfassungMDQ!CQ111="b",4,
IF(ErfassungMDQ!CQ111="c",3,
IF(ErfassungMDQ!CQ111="d",2,
IF(ErfassungMDQ!CQ111="e",1))))),
IF(MDQ_S2!$W51=1,
IF(ErfassungMDQ!CQ111="a",1,
IF(ErfassungMDQ!CQ111="b",2,
IF(ErfassungMDQ!CQ111="c",3,
IF(ErfassungMDQ!CQ111="d",4,
IF(ErfassungMDQ!CQ111="e",5))))),0))</f>
        <v>0</v>
      </c>
      <c r="CR111" s="277" t="b">
        <f>IF(MDQ_S2!$W51=5,
IF(ErfassungMDQ!CR111="a",5,
IF(ErfassungMDQ!CR111="b",4,
IF(ErfassungMDQ!CR111="c",3,
IF(ErfassungMDQ!CR111="d",2,
IF(ErfassungMDQ!CR111="e",1))))),
IF(MDQ_S2!$W51=1,
IF(ErfassungMDQ!CR111="a",1,
IF(ErfassungMDQ!CR111="b",2,
IF(ErfassungMDQ!CR111="c",3,
IF(ErfassungMDQ!CR111="d",4,
IF(ErfassungMDQ!CR111="e",5))))),0))</f>
        <v>0</v>
      </c>
      <c r="CS111" s="278" t="b">
        <f>IF(MDQ_S2!$W51=5,
IF(ErfassungMDQ!CS111="a",5,
IF(ErfassungMDQ!CS111="b",4,
IF(ErfassungMDQ!CS111="c",3,
IF(ErfassungMDQ!CS111="d",2,
IF(ErfassungMDQ!CS111="e",1))))),
IF(MDQ_S2!$W51=1,
IF(ErfassungMDQ!CS111="a",1,
IF(ErfassungMDQ!CS111="b",2,
IF(ErfassungMDQ!CS111="c",3,
IF(ErfassungMDQ!CS111="d",4,
IF(ErfassungMDQ!CS111="e",5))))),0))</f>
        <v>0</v>
      </c>
      <c r="CT111" s="277" t="b">
        <f>IF(MDQ_S2!$W51=5,
IF(ErfassungMDQ!CT111="a",5,
IF(ErfassungMDQ!CT111="b",4,
IF(ErfassungMDQ!CT111="c",3,
IF(ErfassungMDQ!CT111="d",2,
IF(ErfassungMDQ!CT111="e",1))))),
IF(MDQ_S2!$W51=1,
IF(ErfassungMDQ!CT111="a",1,
IF(ErfassungMDQ!CT111="b",2,
IF(ErfassungMDQ!CT111="c",3,
IF(ErfassungMDQ!CT111="d",4,
IF(ErfassungMDQ!CT111="e",5))))),0))</f>
        <v>0</v>
      </c>
      <c r="CU111" s="278" t="b">
        <f>IF(MDQ_S2!$W51=5,
IF(ErfassungMDQ!CU111="a",5,
IF(ErfassungMDQ!CU111="b",4,
IF(ErfassungMDQ!CU111="c",3,
IF(ErfassungMDQ!CU111="d",2,
IF(ErfassungMDQ!CU111="e",1))))),
IF(MDQ_S2!$W51=1,
IF(ErfassungMDQ!CU111="a",1,
IF(ErfassungMDQ!CU111="b",2,
IF(ErfassungMDQ!CU111="c",3,
IF(ErfassungMDQ!CU111="d",4,
IF(ErfassungMDQ!CU111="e",5))))),0))</f>
        <v>0</v>
      </c>
      <c r="CV111" s="277" t="b">
        <f>IF(MDQ_S2!$W51=5,
IF(ErfassungMDQ!CV111="a",5,
IF(ErfassungMDQ!CV111="b",4,
IF(ErfassungMDQ!CV111="c",3,
IF(ErfassungMDQ!CV111="d",2,
IF(ErfassungMDQ!CV111="e",1))))),
IF(MDQ_S2!$W51=1,
IF(ErfassungMDQ!CV111="a",1,
IF(ErfassungMDQ!CV111="b",2,
IF(ErfassungMDQ!CV111="c",3,
IF(ErfassungMDQ!CV111="d",4,
IF(ErfassungMDQ!CV111="e",5))))),0))</f>
        <v>0</v>
      </c>
      <c r="CW111" s="278" t="b">
        <f>IF(MDQ_S2!$W51=5,
IF(ErfassungMDQ!CW111="a",5,
IF(ErfassungMDQ!CW111="b",4,
IF(ErfassungMDQ!CW111="c",3,
IF(ErfassungMDQ!CW111="d",2,
IF(ErfassungMDQ!CW111="e",1))))),
IF(MDQ_S2!$W51=1,
IF(ErfassungMDQ!CW111="a",1,
IF(ErfassungMDQ!CW111="b",2,
IF(ErfassungMDQ!CW111="c",3,
IF(ErfassungMDQ!CW111="d",4,
IF(ErfassungMDQ!CW111="e",5))))),0))</f>
        <v>0</v>
      </c>
      <c r="CX111" s="277" t="b">
        <f>IF(MDQ_S2!$W51=5,
IF(ErfassungMDQ!CX111="a",5,
IF(ErfassungMDQ!CX111="b",4,
IF(ErfassungMDQ!CX111="c",3,
IF(ErfassungMDQ!CX111="d",2,
IF(ErfassungMDQ!CX111="e",1))))),
IF(MDQ_S2!$W51=1,
IF(ErfassungMDQ!CX111="a",1,
IF(ErfassungMDQ!CX111="b",2,
IF(ErfassungMDQ!CX111="c",3,
IF(ErfassungMDQ!CX111="d",4,
IF(ErfassungMDQ!CX111="e",5))))),0))</f>
        <v>0</v>
      </c>
      <c r="CY111" s="278" t="b">
        <f>IF(MDQ_S2!$W51=5,
IF(ErfassungMDQ!CY111="a",5,
IF(ErfassungMDQ!CY111="b",4,
IF(ErfassungMDQ!CY111="c",3,
IF(ErfassungMDQ!CY111="d",2,
IF(ErfassungMDQ!CY111="e",1))))),
IF(MDQ_S2!$W51=1,
IF(ErfassungMDQ!CY111="a",1,
IF(ErfassungMDQ!CY111="b",2,
IF(ErfassungMDQ!CY111="c",3,
IF(ErfassungMDQ!CY111="d",4,
IF(ErfassungMDQ!CY111="e",5))))),0))</f>
        <v>0</v>
      </c>
      <c r="CZ111" s="277" t="b">
        <f>IF(MDQ_S2!$W51=5,
IF(ErfassungMDQ!CZ111="a",5,
IF(ErfassungMDQ!CZ111="b",4,
IF(ErfassungMDQ!CZ111="c",3,
IF(ErfassungMDQ!CZ111="d",2,
IF(ErfassungMDQ!CZ111="e",1))))),
IF(MDQ_S2!$W51=1,
IF(ErfassungMDQ!CZ111="a",1,
IF(ErfassungMDQ!CZ111="b",2,
IF(ErfassungMDQ!CZ111="c",3,
IF(ErfassungMDQ!CZ111="d",4,
IF(ErfassungMDQ!CZ111="e",5))))),0))</f>
        <v>0</v>
      </c>
      <c r="DA111" s="278" t="b">
        <f>IF(MDQ_S2!$W51=5,
IF(ErfassungMDQ!DA111="a",5,
IF(ErfassungMDQ!DA111="b",4,
IF(ErfassungMDQ!DA111="c",3,
IF(ErfassungMDQ!DA111="d",2,
IF(ErfassungMDQ!DA111="e",1))))),
IF(MDQ_S2!$W51=1,
IF(ErfassungMDQ!DA111="a",1,
IF(ErfassungMDQ!DA111="b",2,
IF(ErfassungMDQ!DA111="c",3,
IF(ErfassungMDQ!DA111="d",4,
IF(ErfassungMDQ!DA111="e",5))))),0))</f>
        <v>0</v>
      </c>
      <c r="DB111" s="277" t="b">
        <f>IF(MDQ_S2!$W51=5,
IF(ErfassungMDQ!DB111="a",5,
IF(ErfassungMDQ!DB111="b",4,
IF(ErfassungMDQ!DB111="c",3,
IF(ErfassungMDQ!DB111="d",2,
IF(ErfassungMDQ!DB111="e",1))))),
IF(MDQ_S2!$W51=1,
IF(ErfassungMDQ!DB111="a",1,
IF(ErfassungMDQ!DB111="b",2,
IF(ErfassungMDQ!DB111="c",3,
IF(ErfassungMDQ!DB111="d",4,
IF(ErfassungMDQ!DB111="e",5))))),0))</f>
        <v>0</v>
      </c>
      <c r="DC111" s="278" t="b">
        <f>IF(MDQ_S2!$W51=5,
IF(ErfassungMDQ!DC111="a",5,
IF(ErfassungMDQ!DC111="b",4,
IF(ErfassungMDQ!DC111="c",3,
IF(ErfassungMDQ!DC111="d",2,
IF(ErfassungMDQ!DC111="e",1))))),
IF(MDQ_S2!$W51=1,
IF(ErfassungMDQ!DC111="a",1,
IF(ErfassungMDQ!DC111="b",2,
IF(ErfassungMDQ!DC111="c",3,
IF(ErfassungMDQ!DC111="d",4,
IF(ErfassungMDQ!DC111="e",5))))),0))</f>
        <v>0</v>
      </c>
      <c r="DD111" s="277" t="b">
        <f>IF(MDQ_S2!$W51=5,
IF(ErfassungMDQ!DD111="a",5,
IF(ErfassungMDQ!DD111="b",4,
IF(ErfassungMDQ!DD111="c",3,
IF(ErfassungMDQ!DD111="d",2,
IF(ErfassungMDQ!DD111="e",1))))),
IF(MDQ_S2!$W51=1,
IF(ErfassungMDQ!DD111="a",1,
IF(ErfassungMDQ!DD111="b",2,
IF(ErfassungMDQ!DD111="c",3,
IF(ErfassungMDQ!DD111="d",4,
IF(ErfassungMDQ!DD111="e",5))))),0))</f>
        <v>0</v>
      </c>
      <c r="DE111" s="278" t="b">
        <f>IF(MDQ_S2!$W51=5,
IF(ErfassungMDQ!DE111="a",5,
IF(ErfassungMDQ!DE111="b",4,
IF(ErfassungMDQ!DE111="c",3,
IF(ErfassungMDQ!DE111="d",2,
IF(ErfassungMDQ!DE111="e",1))))),
IF(MDQ_S2!$W51=1,
IF(ErfassungMDQ!DE111="a",1,
IF(ErfassungMDQ!DE111="b",2,
IF(ErfassungMDQ!DE111="c",3,
IF(ErfassungMDQ!DE111="d",4,
IF(ErfassungMDQ!DE111="e",5))))),0))</f>
        <v>0</v>
      </c>
      <c r="DF111" s="277" t="b">
        <f>IF(MDQ_S2!$W51=5,
IF(ErfassungMDQ!DF111="a",5,
IF(ErfassungMDQ!DF111="b",4,
IF(ErfassungMDQ!DF111="c",3,
IF(ErfassungMDQ!DF111="d",2,
IF(ErfassungMDQ!DF111="e",1))))),
IF(MDQ_S2!$W51=1,
IF(ErfassungMDQ!DF111="a",1,
IF(ErfassungMDQ!DF111="b",2,
IF(ErfassungMDQ!DF111="c",3,
IF(ErfassungMDQ!DF111="d",4,
IF(ErfassungMDQ!DF111="e",5))))),0))</f>
        <v>0</v>
      </c>
      <c r="DG111" s="278" t="b">
        <f>IF(MDQ_S2!$W51=5,
IF(ErfassungMDQ!DG111="a",5,
IF(ErfassungMDQ!DG111="b",4,
IF(ErfassungMDQ!DG111="c",3,
IF(ErfassungMDQ!DG111="d",2,
IF(ErfassungMDQ!DG111="e",1))))),
IF(MDQ_S2!$W51=1,
IF(ErfassungMDQ!DG111="a",1,
IF(ErfassungMDQ!DG111="b",2,
IF(ErfassungMDQ!DG111="c",3,
IF(ErfassungMDQ!DG111="d",4,
IF(ErfassungMDQ!DG111="e",5))))),0))</f>
        <v>0</v>
      </c>
      <c r="DH111" s="277" t="b">
        <f>IF(MDQ_S2!$W51=5,
IF(ErfassungMDQ!DH111="a",5,
IF(ErfassungMDQ!DH111="b",4,
IF(ErfassungMDQ!DH111="c",3,
IF(ErfassungMDQ!DH111="d",2,
IF(ErfassungMDQ!DH111="e",1))))),
IF(MDQ_S2!$W51=1,
IF(ErfassungMDQ!DH111="a",1,
IF(ErfassungMDQ!DH111="b",2,
IF(ErfassungMDQ!DH111="c",3,
IF(ErfassungMDQ!DH111="d",4,
IF(ErfassungMDQ!DH111="e",5))))),0))</f>
        <v>0</v>
      </c>
      <c r="DI111" s="278" t="b">
        <f>IF(MDQ_S2!$W51=5,
IF(ErfassungMDQ!DI111="a",5,
IF(ErfassungMDQ!DI111="b",4,
IF(ErfassungMDQ!DI111="c",3,
IF(ErfassungMDQ!DI111="d",2,
IF(ErfassungMDQ!DI111="e",1))))),
IF(MDQ_S2!$W51=1,
IF(ErfassungMDQ!DI111="a",1,
IF(ErfassungMDQ!DI111="b",2,
IF(ErfassungMDQ!DI111="c",3,
IF(ErfassungMDQ!DI111="d",4,
IF(ErfassungMDQ!DI111="e",5))))),0))</f>
        <v>0</v>
      </c>
      <c r="DJ111" s="277" t="b">
        <f>IF(MDQ_S2!$W51=5,
IF(ErfassungMDQ!DJ111="a",5,
IF(ErfassungMDQ!DJ111="b",4,
IF(ErfassungMDQ!DJ111="c",3,
IF(ErfassungMDQ!DJ111="d",2,
IF(ErfassungMDQ!DJ111="e",1))))),
IF(MDQ_S2!$W51=1,
IF(ErfassungMDQ!DJ111="a",1,
IF(ErfassungMDQ!DJ111="b",2,
IF(ErfassungMDQ!DJ111="c",3,
IF(ErfassungMDQ!DJ111="d",4,
IF(ErfassungMDQ!DJ111="e",5))))),0))</f>
        <v>0</v>
      </c>
      <c r="DK111" s="278" t="b">
        <f>IF(MDQ_S2!$W51=5,
IF(ErfassungMDQ!DK111="a",5,
IF(ErfassungMDQ!DK111="b",4,
IF(ErfassungMDQ!DK111="c",3,
IF(ErfassungMDQ!DK111="d",2,
IF(ErfassungMDQ!DK111="e",1))))),
IF(MDQ_S2!$W51=1,
IF(ErfassungMDQ!DK111="a",1,
IF(ErfassungMDQ!DK111="b",2,
IF(ErfassungMDQ!DK111="c",3,
IF(ErfassungMDQ!DK111="d",4,
IF(ErfassungMDQ!DK111="e",5))))),0))</f>
        <v>0</v>
      </c>
      <c r="DL111" s="277" t="b">
        <f>IF(MDQ_S2!$W51=5,
IF(ErfassungMDQ!DL111="a",5,
IF(ErfassungMDQ!DL111="b",4,
IF(ErfassungMDQ!DL111="c",3,
IF(ErfassungMDQ!DL111="d",2,
IF(ErfassungMDQ!DL111="e",1))))),
IF(MDQ_S2!$W51=1,
IF(ErfassungMDQ!DL111="a",1,
IF(ErfassungMDQ!DL111="b",2,
IF(ErfassungMDQ!DL111="c",3,
IF(ErfassungMDQ!DL111="d",4,
IF(ErfassungMDQ!DL111="e",5))))),0))</f>
        <v>0</v>
      </c>
      <c r="DM111" s="278" t="b">
        <f>IF(MDQ_S2!$W51=5,
IF(ErfassungMDQ!DM111="a",5,
IF(ErfassungMDQ!DM111="b",4,
IF(ErfassungMDQ!DM111="c",3,
IF(ErfassungMDQ!DM111="d",2,
IF(ErfassungMDQ!DM111="e",1))))),
IF(MDQ_S2!$W51=1,
IF(ErfassungMDQ!DM111="a",1,
IF(ErfassungMDQ!DM111="b",2,
IF(ErfassungMDQ!DM111="c",3,
IF(ErfassungMDQ!DM111="d",4,
IF(ErfassungMDQ!DM111="e",5))))),0))</f>
        <v>0</v>
      </c>
      <c r="DN111" s="277" t="b">
        <f>IF(MDQ_S2!$W51=5,
IF(ErfassungMDQ!DN111="a",5,
IF(ErfassungMDQ!DN111="b",4,
IF(ErfassungMDQ!DN111="c",3,
IF(ErfassungMDQ!DN111="d",2,
IF(ErfassungMDQ!DN111="e",1))))),
IF(MDQ_S2!$W51=1,
IF(ErfassungMDQ!DN111="a",1,
IF(ErfassungMDQ!DN111="b",2,
IF(ErfassungMDQ!DN111="c",3,
IF(ErfassungMDQ!DN111="d",4,
IF(ErfassungMDQ!DN111="e",5))))),0))</f>
        <v>0</v>
      </c>
      <c r="DO111" s="278" t="b">
        <f>IF(MDQ_S2!$W51=5,
IF(ErfassungMDQ!DO111="a",5,
IF(ErfassungMDQ!DO111="b",4,
IF(ErfassungMDQ!DO111="c",3,
IF(ErfassungMDQ!DO111="d",2,
IF(ErfassungMDQ!DO111="e",1))))),
IF(MDQ_S2!$W51=1,
IF(ErfassungMDQ!DO111="a",1,
IF(ErfassungMDQ!DO111="b",2,
IF(ErfassungMDQ!DO111="c",3,
IF(ErfassungMDQ!DO111="d",4,
IF(ErfassungMDQ!DO111="e",5))))),0))</f>
        <v>0</v>
      </c>
      <c r="DP111" s="277" t="b">
        <f>IF(MDQ_S2!$W51=5,
IF(ErfassungMDQ!DP111="a",5,
IF(ErfassungMDQ!DP111="b",4,
IF(ErfassungMDQ!DP111="c",3,
IF(ErfassungMDQ!DP111="d",2,
IF(ErfassungMDQ!DP111="e",1))))),
IF(MDQ_S2!$W51=1,
IF(ErfassungMDQ!DP111="a",1,
IF(ErfassungMDQ!DP111="b",2,
IF(ErfassungMDQ!DP111="c",3,
IF(ErfassungMDQ!DP111="d",4,
IF(ErfassungMDQ!DP111="e",5))))),0))</f>
        <v>0</v>
      </c>
      <c r="DQ111" s="278" t="b">
        <f>IF(MDQ_S2!$W51=5,
IF(ErfassungMDQ!DQ111="a",5,
IF(ErfassungMDQ!DQ111="b",4,
IF(ErfassungMDQ!DQ111="c",3,
IF(ErfassungMDQ!DQ111="d",2,
IF(ErfassungMDQ!DQ111="e",1))))),
IF(MDQ_S2!$W51=1,
IF(ErfassungMDQ!DQ111="a",1,
IF(ErfassungMDQ!DQ111="b",2,
IF(ErfassungMDQ!DQ111="c",3,
IF(ErfassungMDQ!DQ111="d",4,
IF(ErfassungMDQ!DQ111="e",5))))),0))</f>
        <v>0</v>
      </c>
      <c r="DR111" s="277" t="b">
        <f>IF(MDQ_S2!$W51=5,
IF(ErfassungMDQ!DR111="a",5,
IF(ErfassungMDQ!DR111="b",4,
IF(ErfassungMDQ!DR111="c",3,
IF(ErfassungMDQ!DR111="d",2,
IF(ErfassungMDQ!DR111="e",1))))),
IF(MDQ_S2!$W51=1,
IF(ErfassungMDQ!DR111="a",1,
IF(ErfassungMDQ!DR111="b",2,
IF(ErfassungMDQ!DR111="c",3,
IF(ErfassungMDQ!DR111="d",4,
IF(ErfassungMDQ!DR111="e",5))))),0))</f>
        <v>0</v>
      </c>
      <c r="DS111" s="278" t="b">
        <f>IF(MDQ_S2!$W51=5,
IF(ErfassungMDQ!DS111="a",5,
IF(ErfassungMDQ!DS111="b",4,
IF(ErfassungMDQ!DS111="c",3,
IF(ErfassungMDQ!DS111="d",2,
IF(ErfassungMDQ!DS111="e",1))))),
IF(MDQ_S2!$W51=1,
IF(ErfassungMDQ!DS111="a",1,
IF(ErfassungMDQ!DS111="b",2,
IF(ErfassungMDQ!DS111="c",3,
IF(ErfassungMDQ!DS111="d",4,
IF(ErfassungMDQ!DS111="e",5))))),0))</f>
        <v>0</v>
      </c>
      <c r="DT111" s="277" t="b">
        <f>IF(MDQ_S2!$W51=5,
IF(ErfassungMDQ!DT111="a",5,
IF(ErfassungMDQ!DT111="b",4,
IF(ErfassungMDQ!DT111="c",3,
IF(ErfassungMDQ!DT111="d",2,
IF(ErfassungMDQ!DT111="e",1))))),
IF(MDQ_S2!$W51=1,
IF(ErfassungMDQ!DT111="a",1,
IF(ErfassungMDQ!DT111="b",2,
IF(ErfassungMDQ!DT111="c",3,
IF(ErfassungMDQ!DT111="d",4,
IF(ErfassungMDQ!DT111="e",5))))),0))</f>
        <v>0</v>
      </c>
      <c r="DU111" s="278" t="b">
        <f>IF(MDQ_S2!$W51=5,
IF(ErfassungMDQ!DU111="a",5,
IF(ErfassungMDQ!DU111="b",4,
IF(ErfassungMDQ!DU111="c",3,
IF(ErfassungMDQ!DU111="d",2,
IF(ErfassungMDQ!DU111="e",1))))),
IF(MDQ_S2!$W51=1,
IF(ErfassungMDQ!DU111="a",1,
IF(ErfassungMDQ!DU111="b",2,
IF(ErfassungMDQ!DU111="c",3,
IF(ErfassungMDQ!DU111="d",4,
IF(ErfassungMDQ!DU111="e",5))))),0))</f>
        <v>0</v>
      </c>
      <c r="DV111" s="277" t="b">
        <f>IF(MDQ_S2!$W51=5,
IF(ErfassungMDQ!DV111="a",5,
IF(ErfassungMDQ!DV111="b",4,
IF(ErfassungMDQ!DV111="c",3,
IF(ErfassungMDQ!DV111="d",2,
IF(ErfassungMDQ!DV111="e",1))))),
IF(MDQ_S2!$W51=1,
IF(ErfassungMDQ!DV111="a",1,
IF(ErfassungMDQ!DV111="b",2,
IF(ErfassungMDQ!DV111="c",3,
IF(ErfassungMDQ!DV111="d",4,
IF(ErfassungMDQ!DV111="e",5))))),0))</f>
        <v>0</v>
      </c>
      <c r="DW111" s="278" t="b">
        <f>IF(MDQ_S2!$W51=5,
IF(ErfassungMDQ!DW111="a",5,
IF(ErfassungMDQ!DW111="b",4,
IF(ErfassungMDQ!DW111="c",3,
IF(ErfassungMDQ!DW111="d",2,
IF(ErfassungMDQ!DW111="e",1))))),
IF(MDQ_S2!$W51=1,
IF(ErfassungMDQ!DW111="a",1,
IF(ErfassungMDQ!DW111="b",2,
IF(ErfassungMDQ!DW111="c",3,
IF(ErfassungMDQ!DW111="d",4,
IF(ErfassungMDQ!DW111="e",5))))),0))</f>
        <v>0</v>
      </c>
      <c r="DX111" s="277" t="b">
        <f>IF(MDQ_S2!$W51=5,
IF(ErfassungMDQ!DX111="a",5,
IF(ErfassungMDQ!DX111="b",4,
IF(ErfassungMDQ!DX111="c",3,
IF(ErfassungMDQ!DX111="d",2,
IF(ErfassungMDQ!DX111="e",1))))),
IF(MDQ_S2!$W51=1,
IF(ErfassungMDQ!DX111="a",1,
IF(ErfassungMDQ!DX111="b",2,
IF(ErfassungMDQ!DX111="c",3,
IF(ErfassungMDQ!DX111="d",4,
IF(ErfassungMDQ!DX111="e",5))))),0))</f>
        <v>0</v>
      </c>
      <c r="DY111" s="278" t="b">
        <f>IF(MDQ_S2!$W51=5,
IF(ErfassungMDQ!DY111="a",5,
IF(ErfassungMDQ!DY111="b",4,
IF(ErfassungMDQ!DY111="c",3,
IF(ErfassungMDQ!DY111="d",2,
IF(ErfassungMDQ!DY111="e",1))))),
IF(MDQ_S2!$W51=1,
IF(ErfassungMDQ!DY111="a",1,
IF(ErfassungMDQ!DY111="b",2,
IF(ErfassungMDQ!DY111="c",3,
IF(ErfassungMDQ!DY111="d",4,
IF(ErfassungMDQ!DY111="e",5))))),0))</f>
        <v>0</v>
      </c>
      <c r="DZ111" s="277" t="b">
        <f>IF(MDQ_S2!$W51=5,
IF(ErfassungMDQ!DZ111="a",5,
IF(ErfassungMDQ!DZ111="b",4,
IF(ErfassungMDQ!DZ111="c",3,
IF(ErfassungMDQ!DZ111="d",2,
IF(ErfassungMDQ!DZ111="e",1))))),
IF(MDQ_S2!$W51=1,
IF(ErfassungMDQ!DZ111="a",1,
IF(ErfassungMDQ!DZ111="b",2,
IF(ErfassungMDQ!DZ111="c",3,
IF(ErfassungMDQ!DZ111="d",4,
IF(ErfassungMDQ!DZ111="e",5))))),0))</f>
        <v>0</v>
      </c>
      <c r="EA111" s="278" t="b">
        <f>IF(MDQ_S2!$W51=5,
IF(ErfassungMDQ!EA111="a",5,
IF(ErfassungMDQ!EA111="b",4,
IF(ErfassungMDQ!EA111="c",3,
IF(ErfassungMDQ!EA111="d",2,
IF(ErfassungMDQ!EA111="e",1))))),
IF(MDQ_S2!$W51=1,
IF(ErfassungMDQ!EA111="a",1,
IF(ErfassungMDQ!EA111="b",2,
IF(ErfassungMDQ!EA111="c",3,
IF(ErfassungMDQ!EA111="d",4,
IF(ErfassungMDQ!EA111="e",5))))),0))</f>
        <v>0</v>
      </c>
      <c r="EB111" s="116"/>
      <c r="EC111" s="116"/>
      <c r="ED111" s="116"/>
      <c r="EE111" s="116"/>
      <c r="EF111" s="116"/>
      <c r="EG111" s="116"/>
      <c r="EH111" s="116"/>
      <c r="EI111" s="116"/>
      <c r="EJ111" s="116"/>
      <c r="EK111" s="116"/>
      <c r="EL111" s="116"/>
      <c r="EM111" s="116"/>
      <c r="EN111" s="116"/>
      <c r="EO111" s="116"/>
      <c r="EP111" s="116"/>
      <c r="EQ111" s="116"/>
      <c r="ER111" s="116"/>
      <c r="ES111" s="116"/>
      <c r="ET111" s="116"/>
      <c r="EU111" s="116"/>
      <c r="EV111" s="116"/>
      <c r="EW111" s="116"/>
      <c r="EX111" s="116"/>
      <c r="EY111" s="116"/>
    </row>
    <row r="112" spans="1:155" ht="12.75" customHeight="1">
      <c r="A112" s="276">
        <v>105</v>
      </c>
      <c r="B112" s="277" t="b">
        <f>IF(MDQ_S2!$W52=5,
IF(ErfassungMDQ!B112="a",5,
IF(ErfassungMDQ!B112="b",4,
IF(ErfassungMDQ!B112="c",3,
IF(ErfassungMDQ!B112="d",2,
IF(ErfassungMDQ!B112="e",1))))),
IF(MDQ_S2!$W52=1,
IF(ErfassungMDQ!B112="a",1,
IF(ErfassungMDQ!B112="b",2,
IF(ErfassungMDQ!B112="c",3,
IF(ErfassungMDQ!B112="d",4,
IF(ErfassungMDQ!B112="e",5))))),0))</f>
        <v>0</v>
      </c>
      <c r="C112" s="278" t="b">
        <f>IF(MDQ_S2!$W52=5,
IF(ErfassungMDQ!C112="a",5,
IF(ErfassungMDQ!C112="b",4,
IF(ErfassungMDQ!C112="c",3,
IF(ErfassungMDQ!C112="d",2,
IF(ErfassungMDQ!C112="e",1))))),
IF(MDQ_S2!$W52=1,
IF(ErfassungMDQ!C112="a",1,
IF(ErfassungMDQ!C112="b",2,
IF(ErfassungMDQ!C112="c",3,
IF(ErfassungMDQ!C112="d",4,
IF(ErfassungMDQ!C112="e",5))))),0))</f>
        <v>0</v>
      </c>
      <c r="D112" s="277" t="b">
        <f>IF(MDQ_S2!$W52=5,
IF(ErfassungMDQ!D112="a",5,
IF(ErfassungMDQ!D112="b",4,
IF(ErfassungMDQ!D112="c",3,
IF(ErfassungMDQ!D112="d",2,
IF(ErfassungMDQ!D112="e",1))))),
IF(MDQ_S2!$W52=1,
IF(ErfassungMDQ!D112="a",1,
IF(ErfassungMDQ!D112="b",2,
IF(ErfassungMDQ!D112="c",3,
IF(ErfassungMDQ!D112="d",4,
IF(ErfassungMDQ!D112="e",5))))),0))</f>
        <v>0</v>
      </c>
      <c r="E112" s="278" t="b">
        <f>IF(MDQ_S2!$W52=5,
IF(ErfassungMDQ!E112="a",5,
IF(ErfassungMDQ!E112="b",4,
IF(ErfassungMDQ!E112="c",3,
IF(ErfassungMDQ!E112="d",2,
IF(ErfassungMDQ!E112="e",1))))),
IF(MDQ_S2!$W52=1,
IF(ErfassungMDQ!E112="a",1,
IF(ErfassungMDQ!E112="b",2,
IF(ErfassungMDQ!E112="c",3,
IF(ErfassungMDQ!E112="d",4,
IF(ErfassungMDQ!E112="e",5))))),0))</f>
        <v>0</v>
      </c>
      <c r="F112" s="277" t="b">
        <f>IF(MDQ_S2!$W52=5,
IF(ErfassungMDQ!F112="a",5,
IF(ErfassungMDQ!F112="b",4,
IF(ErfassungMDQ!F112="c",3,
IF(ErfassungMDQ!F112="d",2,
IF(ErfassungMDQ!F112="e",1))))),
IF(MDQ_S2!$W52=1,
IF(ErfassungMDQ!F112="a",1,
IF(ErfassungMDQ!F112="b",2,
IF(ErfassungMDQ!F112="c",3,
IF(ErfassungMDQ!F112="d",4,
IF(ErfassungMDQ!F112="e",5))))),0))</f>
        <v>0</v>
      </c>
      <c r="G112" s="278" t="b">
        <f>IF(MDQ_S2!$W52=5,
IF(ErfassungMDQ!G112="a",5,
IF(ErfassungMDQ!G112="b",4,
IF(ErfassungMDQ!G112="c",3,
IF(ErfassungMDQ!G112="d",2,
IF(ErfassungMDQ!G112="e",1))))),
IF(MDQ_S2!$W52=1,
IF(ErfassungMDQ!G112="a",1,
IF(ErfassungMDQ!G112="b",2,
IF(ErfassungMDQ!G112="c",3,
IF(ErfassungMDQ!G112="d",4,
IF(ErfassungMDQ!G112="e",5))))),0))</f>
        <v>0</v>
      </c>
      <c r="H112" s="277" t="b">
        <f>IF(MDQ_S2!$W52=5,
IF(ErfassungMDQ!H112="a",5,
IF(ErfassungMDQ!H112="b",4,
IF(ErfassungMDQ!H112="c",3,
IF(ErfassungMDQ!H112="d",2,
IF(ErfassungMDQ!H112="e",1))))),
IF(MDQ_S2!$W52=1,
IF(ErfassungMDQ!H112="a",1,
IF(ErfassungMDQ!H112="b",2,
IF(ErfassungMDQ!H112="c",3,
IF(ErfassungMDQ!H112="d",4,
IF(ErfassungMDQ!H112="e",5))))),0))</f>
        <v>0</v>
      </c>
      <c r="I112" s="278" t="b">
        <f>IF(MDQ_S2!$W52=5,
IF(ErfassungMDQ!I112="a",5,
IF(ErfassungMDQ!I112="b",4,
IF(ErfassungMDQ!I112="c",3,
IF(ErfassungMDQ!I112="d",2,
IF(ErfassungMDQ!I112="e",1))))),
IF(MDQ_S2!$W52=1,
IF(ErfassungMDQ!I112="a",1,
IF(ErfassungMDQ!I112="b",2,
IF(ErfassungMDQ!I112="c",3,
IF(ErfassungMDQ!I112="d",4,
IF(ErfassungMDQ!I112="e",5))))),0))</f>
        <v>0</v>
      </c>
      <c r="J112" s="277" t="b">
        <f>IF(MDQ_S2!$W52=5,
IF(ErfassungMDQ!J112="a",5,
IF(ErfassungMDQ!J112="b",4,
IF(ErfassungMDQ!J112="c",3,
IF(ErfassungMDQ!J112="d",2,
IF(ErfassungMDQ!J112="e",1))))),
IF(MDQ_S2!$W52=1,
IF(ErfassungMDQ!J112="a",1,
IF(ErfassungMDQ!J112="b",2,
IF(ErfassungMDQ!J112="c",3,
IF(ErfassungMDQ!J112="d",4,
IF(ErfassungMDQ!J112="e",5))))),0))</f>
        <v>0</v>
      </c>
      <c r="K112" s="278" t="b">
        <f>IF(MDQ_S2!$W52=5,
IF(ErfassungMDQ!K112="a",5,
IF(ErfassungMDQ!K112="b",4,
IF(ErfassungMDQ!K112="c",3,
IF(ErfassungMDQ!K112="d",2,
IF(ErfassungMDQ!K112="e",1))))),
IF(MDQ_S2!$W52=1,
IF(ErfassungMDQ!K112="a",1,
IF(ErfassungMDQ!K112="b",2,
IF(ErfassungMDQ!K112="c",3,
IF(ErfassungMDQ!K112="d",4,
IF(ErfassungMDQ!K112="e",5))))),0))</f>
        <v>0</v>
      </c>
      <c r="L112" s="277" t="b">
        <f>IF(MDQ_S2!$W52=5,
IF(ErfassungMDQ!L112="a",5,
IF(ErfassungMDQ!L112="b",4,
IF(ErfassungMDQ!L112="c",3,
IF(ErfassungMDQ!L112="d",2,
IF(ErfassungMDQ!L112="e",1))))),
IF(MDQ_S2!$W52=1,
IF(ErfassungMDQ!L112="a",1,
IF(ErfassungMDQ!L112="b",2,
IF(ErfassungMDQ!L112="c",3,
IF(ErfassungMDQ!L112="d",4,
IF(ErfassungMDQ!L112="e",5))))),0))</f>
        <v>0</v>
      </c>
      <c r="M112" s="278" t="b">
        <f>IF(MDQ_S2!$W52=5,
IF(ErfassungMDQ!M112="a",5,
IF(ErfassungMDQ!M112="b",4,
IF(ErfassungMDQ!M112="c",3,
IF(ErfassungMDQ!M112="d",2,
IF(ErfassungMDQ!M112="e",1))))),
IF(MDQ_S2!$W52=1,
IF(ErfassungMDQ!M112="a",1,
IF(ErfassungMDQ!M112="b",2,
IF(ErfassungMDQ!M112="c",3,
IF(ErfassungMDQ!M112="d",4,
IF(ErfassungMDQ!M112="e",5))))),0))</f>
        <v>0</v>
      </c>
      <c r="N112" s="277" t="b">
        <f>IF(MDQ_S2!$W52=5,
IF(ErfassungMDQ!N112="a",5,
IF(ErfassungMDQ!N112="b",4,
IF(ErfassungMDQ!N112="c",3,
IF(ErfassungMDQ!N112="d",2,
IF(ErfassungMDQ!N112="e",1))))),
IF(MDQ_S2!$W52=1,
IF(ErfassungMDQ!N112="a",1,
IF(ErfassungMDQ!N112="b",2,
IF(ErfassungMDQ!N112="c",3,
IF(ErfassungMDQ!N112="d",4,
IF(ErfassungMDQ!N112="e",5))))),0))</f>
        <v>0</v>
      </c>
      <c r="O112" s="278" t="b">
        <f>IF(MDQ_S2!$W52=5,
IF(ErfassungMDQ!O112="a",5,
IF(ErfassungMDQ!O112="b",4,
IF(ErfassungMDQ!O112="c",3,
IF(ErfassungMDQ!O112="d",2,
IF(ErfassungMDQ!O112="e",1))))),
IF(MDQ_S2!$W52=1,
IF(ErfassungMDQ!O112="a",1,
IF(ErfassungMDQ!O112="b",2,
IF(ErfassungMDQ!O112="c",3,
IF(ErfassungMDQ!O112="d",4,
IF(ErfassungMDQ!O112="e",5))))),0))</f>
        <v>0</v>
      </c>
      <c r="P112" s="277" t="b">
        <f>IF(MDQ_S2!$W52=5,
IF(ErfassungMDQ!P112="a",5,
IF(ErfassungMDQ!P112="b",4,
IF(ErfassungMDQ!P112="c",3,
IF(ErfassungMDQ!P112="d",2,
IF(ErfassungMDQ!P112="e",1))))),
IF(MDQ_S2!$W52=1,
IF(ErfassungMDQ!P112="a",1,
IF(ErfassungMDQ!P112="b",2,
IF(ErfassungMDQ!P112="c",3,
IF(ErfassungMDQ!P112="d",4,
IF(ErfassungMDQ!P112="e",5))))),0))</f>
        <v>0</v>
      </c>
      <c r="Q112" s="278" t="b">
        <f>IF(MDQ_S2!$W52=5,
IF(ErfassungMDQ!Q112="a",5,
IF(ErfassungMDQ!Q112="b",4,
IF(ErfassungMDQ!Q112="c",3,
IF(ErfassungMDQ!Q112="d",2,
IF(ErfassungMDQ!Q112="e",1))))),
IF(MDQ_S2!$W52=1,
IF(ErfassungMDQ!Q112="a",1,
IF(ErfassungMDQ!Q112="b",2,
IF(ErfassungMDQ!Q112="c",3,
IF(ErfassungMDQ!Q112="d",4,
IF(ErfassungMDQ!Q112="e",5))))),0))</f>
        <v>0</v>
      </c>
      <c r="R112" s="277" t="b">
        <f>IF(MDQ_S2!$W52=5,
IF(ErfassungMDQ!R112="a",5,
IF(ErfassungMDQ!R112="b",4,
IF(ErfassungMDQ!R112="c",3,
IF(ErfassungMDQ!R112="d",2,
IF(ErfassungMDQ!R112="e",1))))),
IF(MDQ_S2!$W52=1,
IF(ErfassungMDQ!R112="a",1,
IF(ErfassungMDQ!R112="b",2,
IF(ErfassungMDQ!R112="c",3,
IF(ErfassungMDQ!R112="d",4,
IF(ErfassungMDQ!R112="e",5))))),0))</f>
        <v>0</v>
      </c>
      <c r="S112" s="278" t="b">
        <f>IF(MDQ_S2!$W52=5,
IF(ErfassungMDQ!S112="a",5,
IF(ErfassungMDQ!S112="b",4,
IF(ErfassungMDQ!S112="c",3,
IF(ErfassungMDQ!S112="d",2,
IF(ErfassungMDQ!S112="e",1))))),
IF(MDQ_S2!$W52=1,
IF(ErfassungMDQ!S112="a",1,
IF(ErfassungMDQ!S112="b",2,
IF(ErfassungMDQ!S112="c",3,
IF(ErfassungMDQ!S112="d",4,
IF(ErfassungMDQ!S112="e",5))))),0))</f>
        <v>0</v>
      </c>
      <c r="T112" s="277" t="b">
        <f>IF(MDQ_S2!$W52=5,
IF(ErfassungMDQ!T112="a",5,
IF(ErfassungMDQ!T112="b",4,
IF(ErfassungMDQ!T112="c",3,
IF(ErfassungMDQ!T112="d",2,
IF(ErfassungMDQ!T112="e",1))))),
IF(MDQ_S2!$W52=1,
IF(ErfassungMDQ!T112="a",1,
IF(ErfassungMDQ!T112="b",2,
IF(ErfassungMDQ!T112="c",3,
IF(ErfassungMDQ!T112="d",4,
IF(ErfassungMDQ!T112="e",5))))),0))</f>
        <v>0</v>
      </c>
      <c r="U112" s="278" t="b">
        <f>IF(MDQ_S2!$W52=5,
IF(ErfassungMDQ!U112="a",5,
IF(ErfassungMDQ!U112="b",4,
IF(ErfassungMDQ!U112="c",3,
IF(ErfassungMDQ!U112="d",2,
IF(ErfassungMDQ!U112="e",1))))),
IF(MDQ_S2!$W52=1,
IF(ErfassungMDQ!U112="a",1,
IF(ErfassungMDQ!U112="b",2,
IF(ErfassungMDQ!U112="c",3,
IF(ErfassungMDQ!U112="d",4,
IF(ErfassungMDQ!U112="e",5))))),0))</f>
        <v>0</v>
      </c>
      <c r="V112" s="277" t="b">
        <f>IF(MDQ_S2!$W52=5,
IF(ErfassungMDQ!V112="a",5,
IF(ErfassungMDQ!V112="b",4,
IF(ErfassungMDQ!V112="c",3,
IF(ErfassungMDQ!V112="d",2,
IF(ErfassungMDQ!V112="e",1))))),
IF(MDQ_S2!$W52=1,
IF(ErfassungMDQ!V112="a",1,
IF(ErfassungMDQ!V112="b",2,
IF(ErfassungMDQ!V112="c",3,
IF(ErfassungMDQ!V112="d",4,
IF(ErfassungMDQ!V112="e",5))))),0))</f>
        <v>0</v>
      </c>
      <c r="W112" s="278" t="b">
        <f>IF(MDQ_S2!$W52=5,
IF(ErfassungMDQ!W112="a",5,
IF(ErfassungMDQ!W112="b",4,
IF(ErfassungMDQ!W112="c",3,
IF(ErfassungMDQ!W112="d",2,
IF(ErfassungMDQ!W112="e",1))))),
IF(MDQ_S2!$W52=1,
IF(ErfassungMDQ!W112="a",1,
IF(ErfassungMDQ!W112="b",2,
IF(ErfassungMDQ!W112="c",3,
IF(ErfassungMDQ!W112="d",4,
IF(ErfassungMDQ!W112="e",5))))),0))</f>
        <v>0</v>
      </c>
      <c r="X112" s="277" t="b">
        <f>IF(MDQ_S2!$W52=5,
IF(ErfassungMDQ!X112="a",5,
IF(ErfassungMDQ!X112="b",4,
IF(ErfassungMDQ!X112="c",3,
IF(ErfassungMDQ!X112="d",2,
IF(ErfassungMDQ!X112="e",1))))),
IF(MDQ_S2!$W52=1,
IF(ErfassungMDQ!X112="a",1,
IF(ErfassungMDQ!X112="b",2,
IF(ErfassungMDQ!X112="c",3,
IF(ErfassungMDQ!X112="d",4,
IF(ErfassungMDQ!X112="e",5))))),0))</f>
        <v>0</v>
      </c>
      <c r="Y112" s="278" t="b">
        <f>IF(MDQ_S2!$W52=5,
IF(ErfassungMDQ!Y112="a",5,
IF(ErfassungMDQ!Y112="b",4,
IF(ErfassungMDQ!Y112="c",3,
IF(ErfassungMDQ!Y112="d",2,
IF(ErfassungMDQ!Y112="e",1))))),
IF(MDQ_S2!$W52=1,
IF(ErfassungMDQ!Y112="a",1,
IF(ErfassungMDQ!Y112="b",2,
IF(ErfassungMDQ!Y112="c",3,
IF(ErfassungMDQ!Y112="d",4,
IF(ErfassungMDQ!Y112="e",5))))),0))</f>
        <v>0</v>
      </c>
      <c r="Z112" s="277" t="b">
        <f>IF(MDQ_S2!$W52=5,
IF(ErfassungMDQ!Z112="a",5,
IF(ErfassungMDQ!Z112="b",4,
IF(ErfassungMDQ!Z112="c",3,
IF(ErfassungMDQ!Z112="d",2,
IF(ErfassungMDQ!Z112="e",1))))),
IF(MDQ_S2!$W52=1,
IF(ErfassungMDQ!Z112="a",1,
IF(ErfassungMDQ!Z112="b",2,
IF(ErfassungMDQ!Z112="c",3,
IF(ErfassungMDQ!Z112="d",4,
IF(ErfassungMDQ!Z112="e",5))))),0))</f>
        <v>0</v>
      </c>
      <c r="AA112" s="278" t="b">
        <f>IF(MDQ_S2!$W52=5,
IF(ErfassungMDQ!AA112="a",5,
IF(ErfassungMDQ!AA112="b",4,
IF(ErfassungMDQ!AA112="c",3,
IF(ErfassungMDQ!AA112="d",2,
IF(ErfassungMDQ!AA112="e",1))))),
IF(MDQ_S2!$W52=1,
IF(ErfassungMDQ!AA112="a",1,
IF(ErfassungMDQ!AA112="b",2,
IF(ErfassungMDQ!AA112="c",3,
IF(ErfassungMDQ!AA112="d",4,
IF(ErfassungMDQ!AA112="e",5))))),0))</f>
        <v>0</v>
      </c>
      <c r="AB112" s="277" t="b">
        <f>IF(MDQ_S2!$W52=5,
IF(ErfassungMDQ!AB112="a",5,
IF(ErfassungMDQ!AB112="b",4,
IF(ErfassungMDQ!AB112="c",3,
IF(ErfassungMDQ!AB112="d",2,
IF(ErfassungMDQ!AB112="e",1))))),
IF(MDQ_S2!$W52=1,
IF(ErfassungMDQ!AB112="a",1,
IF(ErfassungMDQ!AB112="b",2,
IF(ErfassungMDQ!AB112="c",3,
IF(ErfassungMDQ!AB112="d",4,
IF(ErfassungMDQ!AB112="e",5))))),0))</f>
        <v>0</v>
      </c>
      <c r="AC112" s="278" t="b">
        <f>IF(MDQ_S2!$W52=5,
IF(ErfassungMDQ!AC112="a",5,
IF(ErfassungMDQ!AC112="b",4,
IF(ErfassungMDQ!AC112="c",3,
IF(ErfassungMDQ!AC112="d",2,
IF(ErfassungMDQ!AC112="e",1))))),
IF(MDQ_S2!$W52=1,
IF(ErfassungMDQ!AC112="a",1,
IF(ErfassungMDQ!AC112="b",2,
IF(ErfassungMDQ!AC112="c",3,
IF(ErfassungMDQ!AC112="d",4,
IF(ErfassungMDQ!AC112="e",5))))),0))</f>
        <v>0</v>
      </c>
      <c r="AD112" s="277" t="b">
        <f>IF(MDQ_S2!$W52=5,
IF(ErfassungMDQ!AD112="a",5,
IF(ErfassungMDQ!AD112="b",4,
IF(ErfassungMDQ!AD112="c",3,
IF(ErfassungMDQ!AD112="d",2,
IF(ErfassungMDQ!AD112="e",1))))),
IF(MDQ_S2!$W52=1,
IF(ErfassungMDQ!AD112="a",1,
IF(ErfassungMDQ!AD112="b",2,
IF(ErfassungMDQ!AD112="c",3,
IF(ErfassungMDQ!AD112="d",4,
IF(ErfassungMDQ!AD112="e",5))))),0))</f>
        <v>0</v>
      </c>
      <c r="AE112" s="278" t="b">
        <f>IF(MDQ_S2!$W52=5,
IF(ErfassungMDQ!AE112="a",5,
IF(ErfassungMDQ!AE112="b",4,
IF(ErfassungMDQ!AE112="c",3,
IF(ErfassungMDQ!AE112="d",2,
IF(ErfassungMDQ!AE112="e",1))))),
IF(MDQ_S2!$W52=1,
IF(ErfassungMDQ!AE112="a",1,
IF(ErfassungMDQ!AE112="b",2,
IF(ErfassungMDQ!AE112="c",3,
IF(ErfassungMDQ!AE112="d",4,
IF(ErfassungMDQ!AE112="e",5))))),0))</f>
        <v>0</v>
      </c>
      <c r="AF112" s="277" t="b">
        <f>IF(MDQ_S2!$W52=5,
IF(ErfassungMDQ!AF112="a",5,
IF(ErfassungMDQ!AF112="b",4,
IF(ErfassungMDQ!AF112="c",3,
IF(ErfassungMDQ!AF112="d",2,
IF(ErfassungMDQ!AF112="e",1))))),
IF(MDQ_S2!$W52=1,
IF(ErfassungMDQ!AF112="a",1,
IF(ErfassungMDQ!AF112="b",2,
IF(ErfassungMDQ!AF112="c",3,
IF(ErfassungMDQ!AF112="d",4,
IF(ErfassungMDQ!AF112="e",5))))),0))</f>
        <v>0</v>
      </c>
      <c r="AG112" s="278" t="b">
        <f>IF(MDQ_S2!$W52=5,
IF(ErfassungMDQ!AG112="a",5,
IF(ErfassungMDQ!AG112="b",4,
IF(ErfassungMDQ!AG112="c",3,
IF(ErfassungMDQ!AG112="d",2,
IF(ErfassungMDQ!AG112="e",1))))),
IF(MDQ_S2!$W52=1,
IF(ErfassungMDQ!AG112="a",1,
IF(ErfassungMDQ!AG112="b",2,
IF(ErfassungMDQ!AG112="c",3,
IF(ErfassungMDQ!AG112="d",4,
IF(ErfassungMDQ!AG112="e",5))))),0))</f>
        <v>0</v>
      </c>
      <c r="AH112" s="277" t="b">
        <f>IF(MDQ_S2!$W52=5,
IF(ErfassungMDQ!AH112="a",5,
IF(ErfassungMDQ!AH112="b",4,
IF(ErfassungMDQ!AH112="c",3,
IF(ErfassungMDQ!AH112="d",2,
IF(ErfassungMDQ!AH112="e",1))))),
IF(MDQ_S2!$W52=1,
IF(ErfassungMDQ!AH112="a",1,
IF(ErfassungMDQ!AH112="b",2,
IF(ErfassungMDQ!AH112="c",3,
IF(ErfassungMDQ!AH112="d",4,
IF(ErfassungMDQ!AH112="e",5))))),0))</f>
        <v>0</v>
      </c>
      <c r="AI112" s="278" t="b">
        <f>IF(MDQ_S2!$W52=5,
IF(ErfassungMDQ!AI112="a",5,
IF(ErfassungMDQ!AI112="b",4,
IF(ErfassungMDQ!AI112="c",3,
IF(ErfassungMDQ!AI112="d",2,
IF(ErfassungMDQ!AI112="e",1))))),
IF(MDQ_S2!$W52=1,
IF(ErfassungMDQ!AI112="a",1,
IF(ErfassungMDQ!AI112="b",2,
IF(ErfassungMDQ!AI112="c",3,
IF(ErfassungMDQ!AI112="d",4,
IF(ErfassungMDQ!AI112="e",5))))),0))</f>
        <v>0</v>
      </c>
      <c r="AJ112" s="277" t="b">
        <f>IF(MDQ_S2!$W52=5,
IF(ErfassungMDQ!AJ112="a",5,
IF(ErfassungMDQ!AJ112="b",4,
IF(ErfassungMDQ!AJ112="c",3,
IF(ErfassungMDQ!AJ112="d",2,
IF(ErfassungMDQ!AJ112="e",1))))),
IF(MDQ_S2!$W52=1,
IF(ErfassungMDQ!AJ112="a",1,
IF(ErfassungMDQ!AJ112="b",2,
IF(ErfassungMDQ!AJ112="c",3,
IF(ErfassungMDQ!AJ112="d",4,
IF(ErfassungMDQ!AJ112="e",5))))),0))</f>
        <v>0</v>
      </c>
      <c r="AK112" s="278" t="b">
        <f>IF(MDQ_S2!$W52=5,
IF(ErfassungMDQ!AK112="a",5,
IF(ErfassungMDQ!AK112="b",4,
IF(ErfassungMDQ!AK112="c",3,
IF(ErfassungMDQ!AK112="d",2,
IF(ErfassungMDQ!AK112="e",1))))),
IF(MDQ_S2!$W52=1,
IF(ErfassungMDQ!AK112="a",1,
IF(ErfassungMDQ!AK112="b",2,
IF(ErfassungMDQ!AK112="c",3,
IF(ErfassungMDQ!AK112="d",4,
IF(ErfassungMDQ!AK112="e",5))))),0))</f>
        <v>0</v>
      </c>
      <c r="AL112" s="277" t="b">
        <f>IF(MDQ_S2!$W52=5,
IF(ErfassungMDQ!AL112="a",5,
IF(ErfassungMDQ!AL112="b",4,
IF(ErfassungMDQ!AL112="c",3,
IF(ErfassungMDQ!AL112="d",2,
IF(ErfassungMDQ!AL112="e",1))))),
IF(MDQ_S2!$W52=1,
IF(ErfassungMDQ!AL112="a",1,
IF(ErfassungMDQ!AL112="b",2,
IF(ErfassungMDQ!AL112="c",3,
IF(ErfassungMDQ!AL112="d",4,
IF(ErfassungMDQ!AL112="e",5))))),0))</f>
        <v>0</v>
      </c>
      <c r="AM112" s="278" t="b">
        <f>IF(MDQ_S2!$W52=5,
IF(ErfassungMDQ!AM112="a",5,
IF(ErfassungMDQ!AM112="b",4,
IF(ErfassungMDQ!AM112="c",3,
IF(ErfassungMDQ!AM112="d",2,
IF(ErfassungMDQ!AM112="e",1))))),
IF(MDQ_S2!$W52=1,
IF(ErfassungMDQ!AM112="a",1,
IF(ErfassungMDQ!AM112="b",2,
IF(ErfassungMDQ!AM112="c",3,
IF(ErfassungMDQ!AM112="d",4,
IF(ErfassungMDQ!AM112="e",5))))),0))</f>
        <v>0</v>
      </c>
      <c r="AN112" s="277" t="b">
        <f>IF(MDQ_S2!$W52=5,
IF(ErfassungMDQ!AN112="a",5,
IF(ErfassungMDQ!AN112="b",4,
IF(ErfassungMDQ!AN112="c",3,
IF(ErfassungMDQ!AN112="d",2,
IF(ErfassungMDQ!AN112="e",1))))),
IF(MDQ_S2!$W52=1,
IF(ErfassungMDQ!AN112="a",1,
IF(ErfassungMDQ!AN112="b",2,
IF(ErfassungMDQ!AN112="c",3,
IF(ErfassungMDQ!AN112="d",4,
IF(ErfassungMDQ!AN112="e",5))))),0))</f>
        <v>0</v>
      </c>
      <c r="AO112" s="278" t="b">
        <f>IF(MDQ_S2!$W52=5,
IF(ErfassungMDQ!AO112="a",5,
IF(ErfassungMDQ!AO112="b",4,
IF(ErfassungMDQ!AO112="c",3,
IF(ErfassungMDQ!AO112="d",2,
IF(ErfassungMDQ!AO112="e",1))))),
IF(MDQ_S2!$W52=1,
IF(ErfassungMDQ!AO112="a",1,
IF(ErfassungMDQ!AO112="b",2,
IF(ErfassungMDQ!AO112="c",3,
IF(ErfassungMDQ!AO112="d",4,
IF(ErfassungMDQ!AO112="e",5))))),0))</f>
        <v>0</v>
      </c>
      <c r="AP112" s="277" t="b">
        <f>IF(MDQ_S2!$W52=5,
IF(ErfassungMDQ!AP112="a",5,
IF(ErfassungMDQ!AP112="b",4,
IF(ErfassungMDQ!AP112="c",3,
IF(ErfassungMDQ!AP112="d",2,
IF(ErfassungMDQ!AP112="e",1))))),
IF(MDQ_S2!$W52=1,
IF(ErfassungMDQ!AP112="a",1,
IF(ErfassungMDQ!AP112="b",2,
IF(ErfassungMDQ!AP112="c",3,
IF(ErfassungMDQ!AP112="d",4,
IF(ErfassungMDQ!AP112="e",5))))),0))</f>
        <v>0</v>
      </c>
      <c r="AQ112" s="278" t="b">
        <f>IF(MDQ_S2!$W52=5,
IF(ErfassungMDQ!AQ112="a",5,
IF(ErfassungMDQ!AQ112="b",4,
IF(ErfassungMDQ!AQ112="c",3,
IF(ErfassungMDQ!AQ112="d",2,
IF(ErfassungMDQ!AQ112="e",1))))),
IF(MDQ_S2!$W52=1,
IF(ErfassungMDQ!AQ112="a",1,
IF(ErfassungMDQ!AQ112="b",2,
IF(ErfassungMDQ!AQ112="c",3,
IF(ErfassungMDQ!AQ112="d",4,
IF(ErfassungMDQ!AQ112="e",5))))),0))</f>
        <v>0</v>
      </c>
      <c r="AR112" s="277" t="b">
        <f>IF(MDQ_S2!$W52=5,
IF(ErfassungMDQ!AR112="a",5,
IF(ErfassungMDQ!AR112="b",4,
IF(ErfassungMDQ!AR112="c",3,
IF(ErfassungMDQ!AR112="d",2,
IF(ErfassungMDQ!AR112="e",1))))),
IF(MDQ_S2!$W52=1,
IF(ErfassungMDQ!AR112="a",1,
IF(ErfassungMDQ!AR112="b",2,
IF(ErfassungMDQ!AR112="c",3,
IF(ErfassungMDQ!AR112="d",4,
IF(ErfassungMDQ!AR112="e",5))))),0))</f>
        <v>0</v>
      </c>
      <c r="AS112" s="278" t="b">
        <f>IF(MDQ_S2!$W52=5,
IF(ErfassungMDQ!AS112="a",5,
IF(ErfassungMDQ!AS112="b",4,
IF(ErfassungMDQ!AS112="c",3,
IF(ErfassungMDQ!AS112="d",2,
IF(ErfassungMDQ!AS112="e",1))))),
IF(MDQ_S2!$W52=1,
IF(ErfassungMDQ!AS112="a",1,
IF(ErfassungMDQ!AS112="b",2,
IF(ErfassungMDQ!AS112="c",3,
IF(ErfassungMDQ!AS112="d",4,
IF(ErfassungMDQ!AS112="e",5))))),0))</f>
        <v>0</v>
      </c>
      <c r="AT112" s="277" t="b">
        <f>IF(MDQ_S2!$W52=5,
IF(ErfassungMDQ!AT112="a",5,
IF(ErfassungMDQ!AT112="b",4,
IF(ErfassungMDQ!AT112="c",3,
IF(ErfassungMDQ!AT112="d",2,
IF(ErfassungMDQ!AT112="e",1))))),
IF(MDQ_S2!$W52=1,
IF(ErfassungMDQ!AT112="a",1,
IF(ErfassungMDQ!AT112="b",2,
IF(ErfassungMDQ!AT112="c",3,
IF(ErfassungMDQ!AT112="d",4,
IF(ErfassungMDQ!AT112="e",5))))),0))</f>
        <v>0</v>
      </c>
      <c r="AU112" s="278" t="b">
        <f>IF(MDQ_S2!$W52=5,
IF(ErfassungMDQ!AU112="a",5,
IF(ErfassungMDQ!AU112="b",4,
IF(ErfassungMDQ!AU112="c",3,
IF(ErfassungMDQ!AU112="d",2,
IF(ErfassungMDQ!AU112="e",1))))),
IF(MDQ_S2!$W52=1,
IF(ErfassungMDQ!AU112="a",1,
IF(ErfassungMDQ!AU112="b",2,
IF(ErfassungMDQ!AU112="c",3,
IF(ErfassungMDQ!AU112="d",4,
IF(ErfassungMDQ!AU112="e",5))))),0))</f>
        <v>0</v>
      </c>
      <c r="AV112" s="277" t="b">
        <f>IF(MDQ_S2!$W52=5,
IF(ErfassungMDQ!AV112="a",5,
IF(ErfassungMDQ!AV112="b",4,
IF(ErfassungMDQ!AV112="c",3,
IF(ErfassungMDQ!AV112="d",2,
IF(ErfassungMDQ!AV112="e",1))))),
IF(MDQ_S2!$W52=1,
IF(ErfassungMDQ!AV112="a",1,
IF(ErfassungMDQ!AV112="b",2,
IF(ErfassungMDQ!AV112="c",3,
IF(ErfassungMDQ!AV112="d",4,
IF(ErfassungMDQ!AV112="e",5))))),0))</f>
        <v>0</v>
      </c>
      <c r="AW112" s="278" t="b">
        <f>IF(MDQ_S2!$W52=5,
IF(ErfassungMDQ!AW112="a",5,
IF(ErfassungMDQ!AW112="b",4,
IF(ErfassungMDQ!AW112="c",3,
IF(ErfassungMDQ!AW112="d",2,
IF(ErfassungMDQ!AW112="e",1))))),
IF(MDQ_S2!$W52=1,
IF(ErfassungMDQ!AW112="a",1,
IF(ErfassungMDQ!AW112="b",2,
IF(ErfassungMDQ!AW112="c",3,
IF(ErfassungMDQ!AW112="d",4,
IF(ErfassungMDQ!AW112="e",5))))),0))</f>
        <v>0</v>
      </c>
      <c r="AX112" s="277" t="b">
        <f>IF(MDQ_S2!$W52=5,
IF(ErfassungMDQ!AX112="a",5,
IF(ErfassungMDQ!AX112="b",4,
IF(ErfassungMDQ!AX112="c",3,
IF(ErfassungMDQ!AX112="d",2,
IF(ErfassungMDQ!AX112="e",1))))),
IF(MDQ_S2!$W52=1,
IF(ErfassungMDQ!AX112="a",1,
IF(ErfassungMDQ!AX112="b",2,
IF(ErfassungMDQ!AX112="c",3,
IF(ErfassungMDQ!AX112="d",4,
IF(ErfassungMDQ!AX112="e",5))))),0))</f>
        <v>0</v>
      </c>
      <c r="AY112" s="278" t="b">
        <f>IF(MDQ_S2!$W52=5,
IF(ErfassungMDQ!AY112="a",5,
IF(ErfassungMDQ!AY112="b",4,
IF(ErfassungMDQ!AY112="c",3,
IF(ErfassungMDQ!AY112="d",2,
IF(ErfassungMDQ!AY112="e",1))))),
IF(MDQ_S2!$W52=1,
IF(ErfassungMDQ!AY112="a",1,
IF(ErfassungMDQ!AY112="b",2,
IF(ErfassungMDQ!AY112="c",3,
IF(ErfassungMDQ!AY112="d",4,
IF(ErfassungMDQ!AY112="e",5))))),0))</f>
        <v>0</v>
      </c>
      <c r="AZ112" s="277" t="b">
        <f>IF(MDQ_S2!$W52=5,
IF(ErfassungMDQ!AZ112="a",5,
IF(ErfassungMDQ!AZ112="b",4,
IF(ErfassungMDQ!AZ112="c",3,
IF(ErfassungMDQ!AZ112="d",2,
IF(ErfassungMDQ!AZ112="e",1))))),
IF(MDQ_S2!$W52=1,
IF(ErfassungMDQ!AZ112="a",1,
IF(ErfassungMDQ!AZ112="b",2,
IF(ErfassungMDQ!AZ112="c",3,
IF(ErfassungMDQ!AZ112="d",4,
IF(ErfassungMDQ!AZ112="e",5))))),0))</f>
        <v>0</v>
      </c>
      <c r="BA112" s="278" t="b">
        <f>IF(MDQ_S2!$W52=5,
IF(ErfassungMDQ!BA112="a",5,
IF(ErfassungMDQ!BA112="b",4,
IF(ErfassungMDQ!BA112="c",3,
IF(ErfassungMDQ!BA112="d",2,
IF(ErfassungMDQ!BA112="e",1))))),
IF(MDQ_S2!$W52=1,
IF(ErfassungMDQ!BA112="a",1,
IF(ErfassungMDQ!BA112="b",2,
IF(ErfassungMDQ!BA112="c",3,
IF(ErfassungMDQ!BA112="d",4,
IF(ErfassungMDQ!BA112="e",5))))),0))</f>
        <v>0</v>
      </c>
      <c r="BB112" s="277" t="b">
        <f>IF(MDQ_S2!$W52=5,
IF(ErfassungMDQ!BB112="a",5,
IF(ErfassungMDQ!BB112="b",4,
IF(ErfassungMDQ!BB112="c",3,
IF(ErfassungMDQ!BB112="d",2,
IF(ErfassungMDQ!BB112="e",1))))),
IF(MDQ_S2!$W52=1,
IF(ErfassungMDQ!BB112="a",1,
IF(ErfassungMDQ!BB112="b",2,
IF(ErfassungMDQ!BB112="c",3,
IF(ErfassungMDQ!BB112="d",4,
IF(ErfassungMDQ!BB112="e",5))))),0))</f>
        <v>0</v>
      </c>
      <c r="BC112" s="278" t="b">
        <f>IF(MDQ_S2!$W52=5,
IF(ErfassungMDQ!BC112="a",5,
IF(ErfassungMDQ!BC112="b",4,
IF(ErfassungMDQ!BC112="c",3,
IF(ErfassungMDQ!BC112="d",2,
IF(ErfassungMDQ!BC112="e",1))))),
IF(MDQ_S2!$W52=1,
IF(ErfassungMDQ!BC112="a",1,
IF(ErfassungMDQ!BC112="b",2,
IF(ErfassungMDQ!BC112="c",3,
IF(ErfassungMDQ!BC112="d",4,
IF(ErfassungMDQ!BC112="e",5))))),0))</f>
        <v>0</v>
      </c>
      <c r="BD112" s="277" t="b">
        <f>IF(MDQ_S2!$W52=5,
IF(ErfassungMDQ!BD112="a",5,
IF(ErfassungMDQ!BD112="b",4,
IF(ErfassungMDQ!BD112="c",3,
IF(ErfassungMDQ!BD112="d",2,
IF(ErfassungMDQ!BD112="e",1))))),
IF(MDQ_S2!$W52=1,
IF(ErfassungMDQ!BD112="a",1,
IF(ErfassungMDQ!BD112="b",2,
IF(ErfassungMDQ!BD112="c",3,
IF(ErfassungMDQ!BD112="d",4,
IF(ErfassungMDQ!BD112="e",5))))),0))</f>
        <v>0</v>
      </c>
      <c r="BE112" s="278" t="b">
        <f>IF(MDQ_S2!$W52=5,
IF(ErfassungMDQ!BE112="a",5,
IF(ErfassungMDQ!BE112="b",4,
IF(ErfassungMDQ!BE112="c",3,
IF(ErfassungMDQ!BE112="d",2,
IF(ErfassungMDQ!BE112="e",1))))),
IF(MDQ_S2!$W52=1,
IF(ErfassungMDQ!BE112="a",1,
IF(ErfassungMDQ!BE112="b",2,
IF(ErfassungMDQ!BE112="c",3,
IF(ErfassungMDQ!BE112="d",4,
IF(ErfassungMDQ!BE112="e",5))))),0))</f>
        <v>0</v>
      </c>
      <c r="BF112" s="277" t="b">
        <f>IF(MDQ_S2!$W52=5,
IF(ErfassungMDQ!BF112="a",5,
IF(ErfassungMDQ!BF112="b",4,
IF(ErfassungMDQ!BF112="c",3,
IF(ErfassungMDQ!BF112="d",2,
IF(ErfassungMDQ!BF112="e",1))))),
IF(MDQ_S2!$W52=1,
IF(ErfassungMDQ!BF112="a",1,
IF(ErfassungMDQ!BF112="b",2,
IF(ErfassungMDQ!BF112="c",3,
IF(ErfassungMDQ!BF112="d",4,
IF(ErfassungMDQ!BF112="e",5))))),0))</f>
        <v>0</v>
      </c>
      <c r="BG112" s="278" t="b">
        <f>IF(MDQ_S2!$W52=5,
IF(ErfassungMDQ!BG112="a",5,
IF(ErfassungMDQ!BG112="b",4,
IF(ErfassungMDQ!BG112="c",3,
IF(ErfassungMDQ!BG112="d",2,
IF(ErfassungMDQ!BG112="e",1))))),
IF(MDQ_S2!$W52=1,
IF(ErfassungMDQ!BG112="a",1,
IF(ErfassungMDQ!BG112="b",2,
IF(ErfassungMDQ!BG112="c",3,
IF(ErfassungMDQ!BG112="d",4,
IF(ErfassungMDQ!BG112="e",5))))),0))</f>
        <v>0</v>
      </c>
      <c r="BH112" s="277" t="b">
        <f>IF(MDQ_S2!$W52=5,
IF(ErfassungMDQ!BH112="a",5,
IF(ErfassungMDQ!BH112="b",4,
IF(ErfassungMDQ!BH112="c",3,
IF(ErfassungMDQ!BH112="d",2,
IF(ErfassungMDQ!BH112="e",1))))),
IF(MDQ_S2!$W52=1,
IF(ErfassungMDQ!BH112="a",1,
IF(ErfassungMDQ!BH112="b",2,
IF(ErfassungMDQ!BH112="c",3,
IF(ErfassungMDQ!BH112="d",4,
IF(ErfassungMDQ!BH112="e",5))))),0))</f>
        <v>0</v>
      </c>
      <c r="BI112" s="278" t="b">
        <f>IF(MDQ_S2!$W52=5,
IF(ErfassungMDQ!BI112="a",5,
IF(ErfassungMDQ!BI112="b",4,
IF(ErfassungMDQ!BI112="c",3,
IF(ErfassungMDQ!BI112="d",2,
IF(ErfassungMDQ!BI112="e",1))))),
IF(MDQ_S2!$W52=1,
IF(ErfassungMDQ!BI112="a",1,
IF(ErfassungMDQ!BI112="b",2,
IF(ErfassungMDQ!BI112="c",3,
IF(ErfassungMDQ!BI112="d",4,
IF(ErfassungMDQ!BI112="e",5))))),0))</f>
        <v>0</v>
      </c>
      <c r="BJ112" s="277" t="b">
        <f>IF(MDQ_S2!$W52=5,
IF(ErfassungMDQ!BJ112="a",5,
IF(ErfassungMDQ!BJ112="b",4,
IF(ErfassungMDQ!BJ112="c",3,
IF(ErfassungMDQ!BJ112="d",2,
IF(ErfassungMDQ!BJ112="e",1))))),
IF(MDQ_S2!$W52=1,
IF(ErfassungMDQ!BJ112="a",1,
IF(ErfassungMDQ!BJ112="b",2,
IF(ErfassungMDQ!BJ112="c",3,
IF(ErfassungMDQ!BJ112="d",4,
IF(ErfassungMDQ!BJ112="e",5))))),0))</f>
        <v>0</v>
      </c>
      <c r="BK112" s="278" t="b">
        <f>IF(MDQ_S2!$W52=5,
IF(ErfassungMDQ!BK112="a",5,
IF(ErfassungMDQ!BK112="b",4,
IF(ErfassungMDQ!BK112="c",3,
IF(ErfassungMDQ!BK112="d",2,
IF(ErfassungMDQ!BK112="e",1))))),
IF(MDQ_S2!$W52=1,
IF(ErfassungMDQ!BK112="a",1,
IF(ErfassungMDQ!BK112="b",2,
IF(ErfassungMDQ!BK112="c",3,
IF(ErfassungMDQ!BK112="d",4,
IF(ErfassungMDQ!BK112="e",5))))),0))</f>
        <v>0</v>
      </c>
      <c r="BL112" s="277" t="b">
        <f>IF(MDQ_S2!$W52=5,
IF(ErfassungMDQ!BL112="a",5,
IF(ErfassungMDQ!BL112="b",4,
IF(ErfassungMDQ!BL112="c",3,
IF(ErfassungMDQ!BL112="d",2,
IF(ErfassungMDQ!BL112="e",1))))),
IF(MDQ_S2!$W52=1,
IF(ErfassungMDQ!BL112="a",1,
IF(ErfassungMDQ!BL112="b",2,
IF(ErfassungMDQ!BL112="c",3,
IF(ErfassungMDQ!BL112="d",4,
IF(ErfassungMDQ!BL112="e",5))))),0))</f>
        <v>0</v>
      </c>
      <c r="BM112" s="278" t="b">
        <f>IF(MDQ_S2!$W52=5,
IF(ErfassungMDQ!BM112="a",5,
IF(ErfassungMDQ!BM112="b",4,
IF(ErfassungMDQ!BM112="c",3,
IF(ErfassungMDQ!BM112="d",2,
IF(ErfassungMDQ!BM112="e",1))))),
IF(MDQ_S2!$W52=1,
IF(ErfassungMDQ!BM112="a",1,
IF(ErfassungMDQ!BM112="b",2,
IF(ErfassungMDQ!BM112="c",3,
IF(ErfassungMDQ!BM112="d",4,
IF(ErfassungMDQ!BM112="e",5))))),0))</f>
        <v>0</v>
      </c>
      <c r="BN112" s="277" t="b">
        <f>IF(MDQ_S2!$W52=5,
IF(ErfassungMDQ!BN112="a",5,
IF(ErfassungMDQ!BN112="b",4,
IF(ErfassungMDQ!BN112="c",3,
IF(ErfassungMDQ!BN112="d",2,
IF(ErfassungMDQ!BN112="e",1))))),
IF(MDQ_S2!$W52=1,
IF(ErfassungMDQ!BN112="a",1,
IF(ErfassungMDQ!BN112="b",2,
IF(ErfassungMDQ!BN112="c",3,
IF(ErfassungMDQ!BN112="d",4,
IF(ErfassungMDQ!BN112="e",5))))),0))</f>
        <v>0</v>
      </c>
      <c r="BO112" s="278" t="b">
        <f>IF(MDQ_S2!$W52=5,
IF(ErfassungMDQ!BO112="a",5,
IF(ErfassungMDQ!BO112="b",4,
IF(ErfassungMDQ!BO112="c",3,
IF(ErfassungMDQ!BO112="d",2,
IF(ErfassungMDQ!BO112="e",1))))),
IF(MDQ_S2!$W52=1,
IF(ErfassungMDQ!BO112="a",1,
IF(ErfassungMDQ!BO112="b",2,
IF(ErfassungMDQ!BO112="c",3,
IF(ErfassungMDQ!BO112="d",4,
IF(ErfassungMDQ!BO112="e",5))))),0))</f>
        <v>0</v>
      </c>
      <c r="BP112" s="277" t="b">
        <f>IF(MDQ_S2!$W52=5,
IF(ErfassungMDQ!BP112="a",5,
IF(ErfassungMDQ!BP112="b",4,
IF(ErfassungMDQ!BP112="c",3,
IF(ErfassungMDQ!BP112="d",2,
IF(ErfassungMDQ!BP112="e",1))))),
IF(MDQ_S2!$W52=1,
IF(ErfassungMDQ!BP112="a",1,
IF(ErfassungMDQ!BP112="b",2,
IF(ErfassungMDQ!BP112="c",3,
IF(ErfassungMDQ!BP112="d",4,
IF(ErfassungMDQ!BP112="e",5))))),0))</f>
        <v>0</v>
      </c>
      <c r="BQ112" s="278" t="b">
        <f>IF(MDQ_S2!$W52=5,
IF(ErfassungMDQ!BQ112="a",5,
IF(ErfassungMDQ!BQ112="b",4,
IF(ErfassungMDQ!BQ112="c",3,
IF(ErfassungMDQ!BQ112="d",2,
IF(ErfassungMDQ!BQ112="e",1))))),
IF(MDQ_S2!$W52=1,
IF(ErfassungMDQ!BQ112="a",1,
IF(ErfassungMDQ!BQ112="b",2,
IF(ErfassungMDQ!BQ112="c",3,
IF(ErfassungMDQ!BQ112="d",4,
IF(ErfassungMDQ!BQ112="e",5))))),0))</f>
        <v>0</v>
      </c>
      <c r="BR112" s="277" t="b">
        <f>IF(MDQ_S2!$W52=5,
IF(ErfassungMDQ!BR112="a",5,
IF(ErfassungMDQ!BR112="b",4,
IF(ErfassungMDQ!BR112="c",3,
IF(ErfassungMDQ!BR112="d",2,
IF(ErfassungMDQ!BR112="e",1))))),
IF(MDQ_S2!$W52=1,
IF(ErfassungMDQ!BR112="a",1,
IF(ErfassungMDQ!BR112="b",2,
IF(ErfassungMDQ!BR112="c",3,
IF(ErfassungMDQ!BR112="d",4,
IF(ErfassungMDQ!BR112="e",5))))),0))</f>
        <v>0</v>
      </c>
      <c r="BS112" s="278" t="b">
        <f>IF(MDQ_S2!$W52=5,
IF(ErfassungMDQ!BS112="a",5,
IF(ErfassungMDQ!BS112="b",4,
IF(ErfassungMDQ!BS112="c",3,
IF(ErfassungMDQ!BS112="d",2,
IF(ErfassungMDQ!BS112="e",1))))),
IF(MDQ_S2!$W52=1,
IF(ErfassungMDQ!BS112="a",1,
IF(ErfassungMDQ!BS112="b",2,
IF(ErfassungMDQ!BS112="c",3,
IF(ErfassungMDQ!BS112="d",4,
IF(ErfassungMDQ!BS112="e",5))))),0))</f>
        <v>0</v>
      </c>
      <c r="BT112" s="277" t="b">
        <f>IF(MDQ_S2!$W52=5,
IF(ErfassungMDQ!BT112="a",5,
IF(ErfassungMDQ!BT112="b",4,
IF(ErfassungMDQ!BT112="c",3,
IF(ErfassungMDQ!BT112="d",2,
IF(ErfassungMDQ!BT112="e",1))))),
IF(MDQ_S2!$W52=1,
IF(ErfassungMDQ!BT112="a",1,
IF(ErfassungMDQ!BT112="b",2,
IF(ErfassungMDQ!BT112="c",3,
IF(ErfassungMDQ!BT112="d",4,
IF(ErfassungMDQ!BT112="e",5))))),0))</f>
        <v>0</v>
      </c>
      <c r="BU112" s="278" t="b">
        <f>IF(MDQ_S2!$W52=5,
IF(ErfassungMDQ!BU112="a",5,
IF(ErfassungMDQ!BU112="b",4,
IF(ErfassungMDQ!BU112="c",3,
IF(ErfassungMDQ!BU112="d",2,
IF(ErfassungMDQ!BU112="e",1))))),
IF(MDQ_S2!$W52=1,
IF(ErfassungMDQ!BU112="a",1,
IF(ErfassungMDQ!BU112="b",2,
IF(ErfassungMDQ!BU112="c",3,
IF(ErfassungMDQ!BU112="d",4,
IF(ErfassungMDQ!BU112="e",5))))),0))</f>
        <v>0</v>
      </c>
      <c r="BV112" s="277" t="b">
        <f>IF(MDQ_S2!$W52=5,
IF(ErfassungMDQ!BV112="a",5,
IF(ErfassungMDQ!BV112="b",4,
IF(ErfassungMDQ!BV112="c",3,
IF(ErfassungMDQ!BV112="d",2,
IF(ErfassungMDQ!BV112="e",1))))),
IF(MDQ_S2!$W52=1,
IF(ErfassungMDQ!BV112="a",1,
IF(ErfassungMDQ!BV112="b",2,
IF(ErfassungMDQ!BV112="c",3,
IF(ErfassungMDQ!BV112="d",4,
IF(ErfassungMDQ!BV112="e",5))))),0))</f>
        <v>0</v>
      </c>
      <c r="BW112" s="278" t="b">
        <f>IF(MDQ_S2!$W52=5,
IF(ErfassungMDQ!BW112="a",5,
IF(ErfassungMDQ!BW112="b",4,
IF(ErfassungMDQ!BW112="c",3,
IF(ErfassungMDQ!BW112="d",2,
IF(ErfassungMDQ!BW112="e",1))))),
IF(MDQ_S2!$W52=1,
IF(ErfassungMDQ!BW112="a",1,
IF(ErfassungMDQ!BW112="b",2,
IF(ErfassungMDQ!BW112="c",3,
IF(ErfassungMDQ!BW112="d",4,
IF(ErfassungMDQ!BW112="e",5))))),0))</f>
        <v>0</v>
      </c>
      <c r="BX112" s="277" t="b">
        <f>IF(MDQ_S2!$W52=5,
IF(ErfassungMDQ!BX112="a",5,
IF(ErfassungMDQ!BX112="b",4,
IF(ErfassungMDQ!BX112="c",3,
IF(ErfassungMDQ!BX112="d",2,
IF(ErfassungMDQ!BX112="e",1))))),
IF(MDQ_S2!$W52=1,
IF(ErfassungMDQ!BX112="a",1,
IF(ErfassungMDQ!BX112="b",2,
IF(ErfassungMDQ!BX112="c",3,
IF(ErfassungMDQ!BX112="d",4,
IF(ErfassungMDQ!BX112="e",5))))),0))</f>
        <v>0</v>
      </c>
      <c r="BY112" s="278" t="b">
        <f>IF(MDQ_S2!$W52=5,
IF(ErfassungMDQ!BY112="a",5,
IF(ErfassungMDQ!BY112="b",4,
IF(ErfassungMDQ!BY112="c",3,
IF(ErfassungMDQ!BY112="d",2,
IF(ErfassungMDQ!BY112="e",1))))),
IF(MDQ_S2!$W52=1,
IF(ErfassungMDQ!BY112="a",1,
IF(ErfassungMDQ!BY112="b",2,
IF(ErfassungMDQ!BY112="c",3,
IF(ErfassungMDQ!BY112="d",4,
IF(ErfassungMDQ!BY112="e",5))))),0))</f>
        <v>0</v>
      </c>
      <c r="BZ112" s="277" t="b">
        <f>IF(MDQ_S2!$W52=5,
IF(ErfassungMDQ!BZ112="a",5,
IF(ErfassungMDQ!BZ112="b",4,
IF(ErfassungMDQ!BZ112="c",3,
IF(ErfassungMDQ!BZ112="d",2,
IF(ErfassungMDQ!BZ112="e",1))))),
IF(MDQ_S2!$W52=1,
IF(ErfassungMDQ!BZ112="a",1,
IF(ErfassungMDQ!BZ112="b",2,
IF(ErfassungMDQ!BZ112="c",3,
IF(ErfassungMDQ!BZ112="d",4,
IF(ErfassungMDQ!BZ112="e",5))))),0))</f>
        <v>0</v>
      </c>
      <c r="CA112" s="278" t="b">
        <f>IF(MDQ_S2!$W52=5,
IF(ErfassungMDQ!CA112="a",5,
IF(ErfassungMDQ!CA112="b",4,
IF(ErfassungMDQ!CA112="c",3,
IF(ErfassungMDQ!CA112="d",2,
IF(ErfassungMDQ!CA112="e",1))))),
IF(MDQ_S2!$W52=1,
IF(ErfassungMDQ!CA112="a",1,
IF(ErfassungMDQ!CA112="b",2,
IF(ErfassungMDQ!CA112="c",3,
IF(ErfassungMDQ!CA112="d",4,
IF(ErfassungMDQ!CA112="e",5))))),0))</f>
        <v>0</v>
      </c>
      <c r="CB112" s="277" t="b">
        <f>IF(MDQ_S2!$W52=5,
IF(ErfassungMDQ!CB112="a",5,
IF(ErfassungMDQ!CB112="b",4,
IF(ErfassungMDQ!CB112="c",3,
IF(ErfassungMDQ!CB112="d",2,
IF(ErfassungMDQ!CB112="e",1))))),
IF(MDQ_S2!$W52=1,
IF(ErfassungMDQ!CB112="a",1,
IF(ErfassungMDQ!CB112="b",2,
IF(ErfassungMDQ!CB112="c",3,
IF(ErfassungMDQ!CB112="d",4,
IF(ErfassungMDQ!CB112="e",5))))),0))</f>
        <v>0</v>
      </c>
      <c r="CC112" s="278" t="b">
        <f>IF(MDQ_S2!$W52=5,
IF(ErfassungMDQ!CC112="a",5,
IF(ErfassungMDQ!CC112="b",4,
IF(ErfassungMDQ!CC112="c",3,
IF(ErfassungMDQ!CC112="d",2,
IF(ErfassungMDQ!CC112="e",1))))),
IF(MDQ_S2!$W52=1,
IF(ErfassungMDQ!CC112="a",1,
IF(ErfassungMDQ!CC112="b",2,
IF(ErfassungMDQ!CC112="c",3,
IF(ErfassungMDQ!CC112="d",4,
IF(ErfassungMDQ!CC112="e",5))))),0))</f>
        <v>0</v>
      </c>
      <c r="CD112" s="277" t="b">
        <f>IF(MDQ_S2!$W52=5,
IF(ErfassungMDQ!CD112="a",5,
IF(ErfassungMDQ!CD112="b",4,
IF(ErfassungMDQ!CD112="c",3,
IF(ErfassungMDQ!CD112="d",2,
IF(ErfassungMDQ!CD112="e",1))))),
IF(MDQ_S2!$W52=1,
IF(ErfassungMDQ!CD112="a",1,
IF(ErfassungMDQ!CD112="b",2,
IF(ErfassungMDQ!CD112="c",3,
IF(ErfassungMDQ!CD112="d",4,
IF(ErfassungMDQ!CD112="e",5))))),0))</f>
        <v>0</v>
      </c>
      <c r="CE112" s="278" t="b">
        <f>IF(MDQ_S2!$W52=5,
IF(ErfassungMDQ!CE112="a",5,
IF(ErfassungMDQ!CE112="b",4,
IF(ErfassungMDQ!CE112="c",3,
IF(ErfassungMDQ!CE112="d",2,
IF(ErfassungMDQ!CE112="e",1))))),
IF(MDQ_S2!$W52=1,
IF(ErfassungMDQ!CE112="a",1,
IF(ErfassungMDQ!CE112="b",2,
IF(ErfassungMDQ!CE112="c",3,
IF(ErfassungMDQ!CE112="d",4,
IF(ErfassungMDQ!CE112="e",5))))),0))</f>
        <v>0</v>
      </c>
      <c r="CF112" s="277" t="b">
        <f>IF(MDQ_S2!$W52=5,
IF(ErfassungMDQ!CF112="a",5,
IF(ErfassungMDQ!CF112="b",4,
IF(ErfassungMDQ!CF112="c",3,
IF(ErfassungMDQ!CF112="d",2,
IF(ErfassungMDQ!CF112="e",1))))),
IF(MDQ_S2!$W52=1,
IF(ErfassungMDQ!CF112="a",1,
IF(ErfassungMDQ!CF112="b",2,
IF(ErfassungMDQ!CF112="c",3,
IF(ErfassungMDQ!CF112="d",4,
IF(ErfassungMDQ!CF112="e",5))))),0))</f>
        <v>0</v>
      </c>
      <c r="CG112" s="278" t="b">
        <f>IF(MDQ_S2!$W52=5,
IF(ErfassungMDQ!CG112="a",5,
IF(ErfassungMDQ!CG112="b",4,
IF(ErfassungMDQ!CG112="c",3,
IF(ErfassungMDQ!CG112="d",2,
IF(ErfassungMDQ!CG112="e",1))))),
IF(MDQ_S2!$W52=1,
IF(ErfassungMDQ!CG112="a",1,
IF(ErfassungMDQ!CG112="b",2,
IF(ErfassungMDQ!CG112="c",3,
IF(ErfassungMDQ!CG112="d",4,
IF(ErfassungMDQ!CG112="e",5))))),0))</f>
        <v>0</v>
      </c>
      <c r="CH112" s="277" t="b">
        <f>IF(MDQ_S2!$W52=5,
IF(ErfassungMDQ!CH112="a",5,
IF(ErfassungMDQ!CH112="b",4,
IF(ErfassungMDQ!CH112="c",3,
IF(ErfassungMDQ!CH112="d",2,
IF(ErfassungMDQ!CH112="e",1))))),
IF(MDQ_S2!$W52=1,
IF(ErfassungMDQ!CH112="a",1,
IF(ErfassungMDQ!CH112="b",2,
IF(ErfassungMDQ!CH112="c",3,
IF(ErfassungMDQ!CH112="d",4,
IF(ErfassungMDQ!CH112="e",5))))),0))</f>
        <v>0</v>
      </c>
      <c r="CI112" s="278" t="b">
        <f>IF(MDQ_S2!$W52=5,
IF(ErfassungMDQ!CI112="a",5,
IF(ErfassungMDQ!CI112="b",4,
IF(ErfassungMDQ!CI112="c",3,
IF(ErfassungMDQ!CI112="d",2,
IF(ErfassungMDQ!CI112="e",1))))),
IF(MDQ_S2!$W52=1,
IF(ErfassungMDQ!CI112="a",1,
IF(ErfassungMDQ!CI112="b",2,
IF(ErfassungMDQ!CI112="c",3,
IF(ErfassungMDQ!CI112="d",4,
IF(ErfassungMDQ!CI112="e",5))))),0))</f>
        <v>0</v>
      </c>
      <c r="CJ112" s="277" t="b">
        <f>IF(MDQ_S2!$W52=5,
IF(ErfassungMDQ!CJ112="a",5,
IF(ErfassungMDQ!CJ112="b",4,
IF(ErfassungMDQ!CJ112="c",3,
IF(ErfassungMDQ!CJ112="d",2,
IF(ErfassungMDQ!CJ112="e",1))))),
IF(MDQ_S2!$W52=1,
IF(ErfassungMDQ!CJ112="a",1,
IF(ErfassungMDQ!CJ112="b",2,
IF(ErfassungMDQ!CJ112="c",3,
IF(ErfassungMDQ!CJ112="d",4,
IF(ErfassungMDQ!CJ112="e",5))))),0))</f>
        <v>0</v>
      </c>
      <c r="CK112" s="278" t="b">
        <f>IF(MDQ_S2!$W52=5,
IF(ErfassungMDQ!CK112="a",5,
IF(ErfassungMDQ!CK112="b",4,
IF(ErfassungMDQ!CK112="c",3,
IF(ErfassungMDQ!CK112="d",2,
IF(ErfassungMDQ!CK112="e",1))))),
IF(MDQ_S2!$W52=1,
IF(ErfassungMDQ!CK112="a",1,
IF(ErfassungMDQ!CK112="b",2,
IF(ErfassungMDQ!CK112="c",3,
IF(ErfassungMDQ!CK112="d",4,
IF(ErfassungMDQ!CK112="e",5))))),0))</f>
        <v>0</v>
      </c>
      <c r="CL112" s="277" t="b">
        <f>IF(MDQ_S2!$W52=5,
IF(ErfassungMDQ!CL112="a",5,
IF(ErfassungMDQ!CL112="b",4,
IF(ErfassungMDQ!CL112="c",3,
IF(ErfassungMDQ!CL112="d",2,
IF(ErfassungMDQ!CL112="e",1))))),
IF(MDQ_S2!$W52=1,
IF(ErfassungMDQ!CL112="a",1,
IF(ErfassungMDQ!CL112="b",2,
IF(ErfassungMDQ!CL112="c",3,
IF(ErfassungMDQ!CL112="d",4,
IF(ErfassungMDQ!CL112="e",5))))),0))</f>
        <v>0</v>
      </c>
      <c r="CM112" s="278" t="b">
        <f>IF(MDQ_S2!$W52=5,
IF(ErfassungMDQ!CM112="a",5,
IF(ErfassungMDQ!CM112="b",4,
IF(ErfassungMDQ!CM112="c",3,
IF(ErfassungMDQ!CM112="d",2,
IF(ErfassungMDQ!CM112="e",1))))),
IF(MDQ_S2!$W52=1,
IF(ErfassungMDQ!CM112="a",1,
IF(ErfassungMDQ!CM112="b",2,
IF(ErfassungMDQ!CM112="c",3,
IF(ErfassungMDQ!CM112="d",4,
IF(ErfassungMDQ!CM112="e",5))))),0))</f>
        <v>0</v>
      </c>
      <c r="CN112" s="277" t="b">
        <f>IF(MDQ_S2!$W52=5,
IF(ErfassungMDQ!CN112="a",5,
IF(ErfassungMDQ!CN112="b",4,
IF(ErfassungMDQ!CN112="c",3,
IF(ErfassungMDQ!CN112="d",2,
IF(ErfassungMDQ!CN112="e",1))))),
IF(MDQ_S2!$W52=1,
IF(ErfassungMDQ!CN112="a",1,
IF(ErfassungMDQ!CN112="b",2,
IF(ErfassungMDQ!CN112="c",3,
IF(ErfassungMDQ!CN112="d",4,
IF(ErfassungMDQ!CN112="e",5))))),0))</f>
        <v>0</v>
      </c>
      <c r="CO112" s="278" t="b">
        <f>IF(MDQ_S2!$W52=5,
IF(ErfassungMDQ!CO112="a",5,
IF(ErfassungMDQ!CO112="b",4,
IF(ErfassungMDQ!CO112="c",3,
IF(ErfassungMDQ!CO112="d",2,
IF(ErfassungMDQ!CO112="e",1))))),
IF(MDQ_S2!$W52=1,
IF(ErfassungMDQ!CO112="a",1,
IF(ErfassungMDQ!CO112="b",2,
IF(ErfassungMDQ!CO112="c",3,
IF(ErfassungMDQ!CO112="d",4,
IF(ErfassungMDQ!CO112="e",5))))),0))</f>
        <v>0</v>
      </c>
      <c r="CP112" s="277" t="b">
        <f>IF(MDQ_S2!$W52=5,
IF(ErfassungMDQ!CP112="a",5,
IF(ErfassungMDQ!CP112="b",4,
IF(ErfassungMDQ!CP112="c",3,
IF(ErfassungMDQ!CP112="d",2,
IF(ErfassungMDQ!CP112="e",1))))),
IF(MDQ_S2!$W52=1,
IF(ErfassungMDQ!CP112="a",1,
IF(ErfassungMDQ!CP112="b",2,
IF(ErfassungMDQ!CP112="c",3,
IF(ErfassungMDQ!CP112="d",4,
IF(ErfassungMDQ!CP112="e",5))))),0))</f>
        <v>0</v>
      </c>
      <c r="CQ112" s="278" t="b">
        <f>IF(MDQ_S2!$W52=5,
IF(ErfassungMDQ!CQ112="a",5,
IF(ErfassungMDQ!CQ112="b",4,
IF(ErfassungMDQ!CQ112="c",3,
IF(ErfassungMDQ!CQ112="d",2,
IF(ErfassungMDQ!CQ112="e",1))))),
IF(MDQ_S2!$W52=1,
IF(ErfassungMDQ!CQ112="a",1,
IF(ErfassungMDQ!CQ112="b",2,
IF(ErfassungMDQ!CQ112="c",3,
IF(ErfassungMDQ!CQ112="d",4,
IF(ErfassungMDQ!CQ112="e",5))))),0))</f>
        <v>0</v>
      </c>
      <c r="CR112" s="277" t="b">
        <f>IF(MDQ_S2!$W52=5,
IF(ErfassungMDQ!CR112="a",5,
IF(ErfassungMDQ!CR112="b",4,
IF(ErfassungMDQ!CR112="c",3,
IF(ErfassungMDQ!CR112="d",2,
IF(ErfassungMDQ!CR112="e",1))))),
IF(MDQ_S2!$W52=1,
IF(ErfassungMDQ!CR112="a",1,
IF(ErfassungMDQ!CR112="b",2,
IF(ErfassungMDQ!CR112="c",3,
IF(ErfassungMDQ!CR112="d",4,
IF(ErfassungMDQ!CR112="e",5))))),0))</f>
        <v>0</v>
      </c>
      <c r="CS112" s="278" t="b">
        <f>IF(MDQ_S2!$W52=5,
IF(ErfassungMDQ!CS112="a",5,
IF(ErfassungMDQ!CS112="b",4,
IF(ErfassungMDQ!CS112="c",3,
IF(ErfassungMDQ!CS112="d",2,
IF(ErfassungMDQ!CS112="e",1))))),
IF(MDQ_S2!$W52=1,
IF(ErfassungMDQ!CS112="a",1,
IF(ErfassungMDQ!CS112="b",2,
IF(ErfassungMDQ!CS112="c",3,
IF(ErfassungMDQ!CS112="d",4,
IF(ErfassungMDQ!CS112="e",5))))),0))</f>
        <v>0</v>
      </c>
      <c r="CT112" s="277" t="b">
        <f>IF(MDQ_S2!$W52=5,
IF(ErfassungMDQ!CT112="a",5,
IF(ErfassungMDQ!CT112="b",4,
IF(ErfassungMDQ!CT112="c",3,
IF(ErfassungMDQ!CT112="d",2,
IF(ErfassungMDQ!CT112="e",1))))),
IF(MDQ_S2!$W52=1,
IF(ErfassungMDQ!CT112="a",1,
IF(ErfassungMDQ!CT112="b",2,
IF(ErfassungMDQ!CT112="c",3,
IF(ErfassungMDQ!CT112="d",4,
IF(ErfassungMDQ!CT112="e",5))))),0))</f>
        <v>0</v>
      </c>
      <c r="CU112" s="278" t="b">
        <f>IF(MDQ_S2!$W52=5,
IF(ErfassungMDQ!CU112="a",5,
IF(ErfassungMDQ!CU112="b",4,
IF(ErfassungMDQ!CU112="c",3,
IF(ErfassungMDQ!CU112="d",2,
IF(ErfassungMDQ!CU112="e",1))))),
IF(MDQ_S2!$W52=1,
IF(ErfassungMDQ!CU112="a",1,
IF(ErfassungMDQ!CU112="b",2,
IF(ErfassungMDQ!CU112="c",3,
IF(ErfassungMDQ!CU112="d",4,
IF(ErfassungMDQ!CU112="e",5))))),0))</f>
        <v>0</v>
      </c>
      <c r="CV112" s="277" t="b">
        <f>IF(MDQ_S2!$W52=5,
IF(ErfassungMDQ!CV112="a",5,
IF(ErfassungMDQ!CV112="b",4,
IF(ErfassungMDQ!CV112="c",3,
IF(ErfassungMDQ!CV112="d",2,
IF(ErfassungMDQ!CV112="e",1))))),
IF(MDQ_S2!$W52=1,
IF(ErfassungMDQ!CV112="a",1,
IF(ErfassungMDQ!CV112="b",2,
IF(ErfassungMDQ!CV112="c",3,
IF(ErfassungMDQ!CV112="d",4,
IF(ErfassungMDQ!CV112="e",5))))),0))</f>
        <v>0</v>
      </c>
      <c r="CW112" s="278" t="b">
        <f>IF(MDQ_S2!$W52=5,
IF(ErfassungMDQ!CW112="a",5,
IF(ErfassungMDQ!CW112="b",4,
IF(ErfassungMDQ!CW112="c",3,
IF(ErfassungMDQ!CW112="d",2,
IF(ErfassungMDQ!CW112="e",1))))),
IF(MDQ_S2!$W52=1,
IF(ErfassungMDQ!CW112="a",1,
IF(ErfassungMDQ!CW112="b",2,
IF(ErfassungMDQ!CW112="c",3,
IF(ErfassungMDQ!CW112="d",4,
IF(ErfassungMDQ!CW112="e",5))))),0))</f>
        <v>0</v>
      </c>
      <c r="CX112" s="277" t="b">
        <f>IF(MDQ_S2!$W52=5,
IF(ErfassungMDQ!CX112="a",5,
IF(ErfassungMDQ!CX112="b",4,
IF(ErfassungMDQ!CX112="c",3,
IF(ErfassungMDQ!CX112="d",2,
IF(ErfassungMDQ!CX112="e",1))))),
IF(MDQ_S2!$W52=1,
IF(ErfassungMDQ!CX112="a",1,
IF(ErfassungMDQ!CX112="b",2,
IF(ErfassungMDQ!CX112="c",3,
IF(ErfassungMDQ!CX112="d",4,
IF(ErfassungMDQ!CX112="e",5))))),0))</f>
        <v>0</v>
      </c>
      <c r="CY112" s="278" t="b">
        <f>IF(MDQ_S2!$W52=5,
IF(ErfassungMDQ!CY112="a",5,
IF(ErfassungMDQ!CY112="b",4,
IF(ErfassungMDQ!CY112="c",3,
IF(ErfassungMDQ!CY112="d",2,
IF(ErfassungMDQ!CY112="e",1))))),
IF(MDQ_S2!$W52=1,
IF(ErfassungMDQ!CY112="a",1,
IF(ErfassungMDQ!CY112="b",2,
IF(ErfassungMDQ!CY112="c",3,
IF(ErfassungMDQ!CY112="d",4,
IF(ErfassungMDQ!CY112="e",5))))),0))</f>
        <v>0</v>
      </c>
      <c r="CZ112" s="277" t="b">
        <f>IF(MDQ_S2!$W52=5,
IF(ErfassungMDQ!CZ112="a",5,
IF(ErfassungMDQ!CZ112="b",4,
IF(ErfassungMDQ!CZ112="c",3,
IF(ErfassungMDQ!CZ112="d",2,
IF(ErfassungMDQ!CZ112="e",1))))),
IF(MDQ_S2!$W52=1,
IF(ErfassungMDQ!CZ112="a",1,
IF(ErfassungMDQ!CZ112="b",2,
IF(ErfassungMDQ!CZ112="c",3,
IF(ErfassungMDQ!CZ112="d",4,
IF(ErfassungMDQ!CZ112="e",5))))),0))</f>
        <v>0</v>
      </c>
      <c r="DA112" s="278" t="b">
        <f>IF(MDQ_S2!$W52=5,
IF(ErfassungMDQ!DA112="a",5,
IF(ErfassungMDQ!DA112="b",4,
IF(ErfassungMDQ!DA112="c",3,
IF(ErfassungMDQ!DA112="d",2,
IF(ErfassungMDQ!DA112="e",1))))),
IF(MDQ_S2!$W52=1,
IF(ErfassungMDQ!DA112="a",1,
IF(ErfassungMDQ!DA112="b",2,
IF(ErfassungMDQ!DA112="c",3,
IF(ErfassungMDQ!DA112="d",4,
IF(ErfassungMDQ!DA112="e",5))))),0))</f>
        <v>0</v>
      </c>
      <c r="DB112" s="277" t="b">
        <f>IF(MDQ_S2!$W52=5,
IF(ErfassungMDQ!DB112="a",5,
IF(ErfassungMDQ!DB112="b",4,
IF(ErfassungMDQ!DB112="c",3,
IF(ErfassungMDQ!DB112="d",2,
IF(ErfassungMDQ!DB112="e",1))))),
IF(MDQ_S2!$W52=1,
IF(ErfassungMDQ!DB112="a",1,
IF(ErfassungMDQ!DB112="b",2,
IF(ErfassungMDQ!DB112="c",3,
IF(ErfassungMDQ!DB112="d",4,
IF(ErfassungMDQ!DB112="e",5))))),0))</f>
        <v>0</v>
      </c>
      <c r="DC112" s="278" t="b">
        <f>IF(MDQ_S2!$W52=5,
IF(ErfassungMDQ!DC112="a",5,
IF(ErfassungMDQ!DC112="b",4,
IF(ErfassungMDQ!DC112="c",3,
IF(ErfassungMDQ!DC112="d",2,
IF(ErfassungMDQ!DC112="e",1))))),
IF(MDQ_S2!$W52=1,
IF(ErfassungMDQ!DC112="a",1,
IF(ErfassungMDQ!DC112="b",2,
IF(ErfassungMDQ!DC112="c",3,
IF(ErfassungMDQ!DC112="d",4,
IF(ErfassungMDQ!DC112="e",5))))),0))</f>
        <v>0</v>
      </c>
      <c r="DD112" s="277" t="b">
        <f>IF(MDQ_S2!$W52=5,
IF(ErfassungMDQ!DD112="a",5,
IF(ErfassungMDQ!DD112="b",4,
IF(ErfassungMDQ!DD112="c",3,
IF(ErfassungMDQ!DD112="d",2,
IF(ErfassungMDQ!DD112="e",1))))),
IF(MDQ_S2!$W52=1,
IF(ErfassungMDQ!DD112="a",1,
IF(ErfassungMDQ!DD112="b",2,
IF(ErfassungMDQ!DD112="c",3,
IF(ErfassungMDQ!DD112="d",4,
IF(ErfassungMDQ!DD112="e",5))))),0))</f>
        <v>0</v>
      </c>
      <c r="DE112" s="278" t="b">
        <f>IF(MDQ_S2!$W52=5,
IF(ErfassungMDQ!DE112="a",5,
IF(ErfassungMDQ!DE112="b",4,
IF(ErfassungMDQ!DE112="c",3,
IF(ErfassungMDQ!DE112="d",2,
IF(ErfassungMDQ!DE112="e",1))))),
IF(MDQ_S2!$W52=1,
IF(ErfassungMDQ!DE112="a",1,
IF(ErfassungMDQ!DE112="b",2,
IF(ErfassungMDQ!DE112="c",3,
IF(ErfassungMDQ!DE112="d",4,
IF(ErfassungMDQ!DE112="e",5))))),0))</f>
        <v>0</v>
      </c>
      <c r="DF112" s="277" t="b">
        <f>IF(MDQ_S2!$W52=5,
IF(ErfassungMDQ!DF112="a",5,
IF(ErfassungMDQ!DF112="b",4,
IF(ErfassungMDQ!DF112="c",3,
IF(ErfassungMDQ!DF112="d",2,
IF(ErfassungMDQ!DF112="e",1))))),
IF(MDQ_S2!$W52=1,
IF(ErfassungMDQ!DF112="a",1,
IF(ErfassungMDQ!DF112="b",2,
IF(ErfassungMDQ!DF112="c",3,
IF(ErfassungMDQ!DF112="d",4,
IF(ErfassungMDQ!DF112="e",5))))),0))</f>
        <v>0</v>
      </c>
      <c r="DG112" s="278" t="b">
        <f>IF(MDQ_S2!$W52=5,
IF(ErfassungMDQ!DG112="a",5,
IF(ErfassungMDQ!DG112="b",4,
IF(ErfassungMDQ!DG112="c",3,
IF(ErfassungMDQ!DG112="d",2,
IF(ErfassungMDQ!DG112="e",1))))),
IF(MDQ_S2!$W52=1,
IF(ErfassungMDQ!DG112="a",1,
IF(ErfassungMDQ!DG112="b",2,
IF(ErfassungMDQ!DG112="c",3,
IF(ErfassungMDQ!DG112="d",4,
IF(ErfassungMDQ!DG112="e",5))))),0))</f>
        <v>0</v>
      </c>
      <c r="DH112" s="277" t="b">
        <f>IF(MDQ_S2!$W52=5,
IF(ErfassungMDQ!DH112="a",5,
IF(ErfassungMDQ!DH112="b",4,
IF(ErfassungMDQ!DH112="c",3,
IF(ErfassungMDQ!DH112="d",2,
IF(ErfassungMDQ!DH112="e",1))))),
IF(MDQ_S2!$W52=1,
IF(ErfassungMDQ!DH112="a",1,
IF(ErfassungMDQ!DH112="b",2,
IF(ErfassungMDQ!DH112="c",3,
IF(ErfassungMDQ!DH112="d",4,
IF(ErfassungMDQ!DH112="e",5))))),0))</f>
        <v>0</v>
      </c>
      <c r="DI112" s="278" t="b">
        <f>IF(MDQ_S2!$W52=5,
IF(ErfassungMDQ!DI112="a",5,
IF(ErfassungMDQ!DI112="b",4,
IF(ErfassungMDQ!DI112="c",3,
IF(ErfassungMDQ!DI112="d",2,
IF(ErfassungMDQ!DI112="e",1))))),
IF(MDQ_S2!$W52=1,
IF(ErfassungMDQ!DI112="a",1,
IF(ErfassungMDQ!DI112="b",2,
IF(ErfassungMDQ!DI112="c",3,
IF(ErfassungMDQ!DI112="d",4,
IF(ErfassungMDQ!DI112="e",5))))),0))</f>
        <v>0</v>
      </c>
      <c r="DJ112" s="277" t="b">
        <f>IF(MDQ_S2!$W52=5,
IF(ErfassungMDQ!DJ112="a",5,
IF(ErfassungMDQ!DJ112="b",4,
IF(ErfassungMDQ!DJ112="c",3,
IF(ErfassungMDQ!DJ112="d",2,
IF(ErfassungMDQ!DJ112="e",1))))),
IF(MDQ_S2!$W52=1,
IF(ErfassungMDQ!DJ112="a",1,
IF(ErfassungMDQ!DJ112="b",2,
IF(ErfassungMDQ!DJ112="c",3,
IF(ErfassungMDQ!DJ112="d",4,
IF(ErfassungMDQ!DJ112="e",5))))),0))</f>
        <v>0</v>
      </c>
      <c r="DK112" s="278" t="b">
        <f>IF(MDQ_S2!$W52=5,
IF(ErfassungMDQ!DK112="a",5,
IF(ErfassungMDQ!DK112="b",4,
IF(ErfassungMDQ!DK112="c",3,
IF(ErfassungMDQ!DK112="d",2,
IF(ErfassungMDQ!DK112="e",1))))),
IF(MDQ_S2!$W52=1,
IF(ErfassungMDQ!DK112="a",1,
IF(ErfassungMDQ!DK112="b",2,
IF(ErfassungMDQ!DK112="c",3,
IF(ErfassungMDQ!DK112="d",4,
IF(ErfassungMDQ!DK112="e",5))))),0))</f>
        <v>0</v>
      </c>
      <c r="DL112" s="277" t="b">
        <f>IF(MDQ_S2!$W52=5,
IF(ErfassungMDQ!DL112="a",5,
IF(ErfassungMDQ!DL112="b",4,
IF(ErfassungMDQ!DL112="c",3,
IF(ErfassungMDQ!DL112="d",2,
IF(ErfassungMDQ!DL112="e",1))))),
IF(MDQ_S2!$W52=1,
IF(ErfassungMDQ!DL112="a",1,
IF(ErfassungMDQ!DL112="b",2,
IF(ErfassungMDQ!DL112="c",3,
IF(ErfassungMDQ!DL112="d",4,
IF(ErfassungMDQ!DL112="e",5))))),0))</f>
        <v>0</v>
      </c>
      <c r="DM112" s="278" t="b">
        <f>IF(MDQ_S2!$W52=5,
IF(ErfassungMDQ!DM112="a",5,
IF(ErfassungMDQ!DM112="b",4,
IF(ErfassungMDQ!DM112="c",3,
IF(ErfassungMDQ!DM112="d",2,
IF(ErfassungMDQ!DM112="e",1))))),
IF(MDQ_S2!$W52=1,
IF(ErfassungMDQ!DM112="a",1,
IF(ErfassungMDQ!DM112="b",2,
IF(ErfassungMDQ!DM112="c",3,
IF(ErfassungMDQ!DM112="d",4,
IF(ErfassungMDQ!DM112="e",5))))),0))</f>
        <v>0</v>
      </c>
      <c r="DN112" s="277" t="b">
        <f>IF(MDQ_S2!$W52=5,
IF(ErfassungMDQ!DN112="a",5,
IF(ErfassungMDQ!DN112="b",4,
IF(ErfassungMDQ!DN112="c",3,
IF(ErfassungMDQ!DN112="d",2,
IF(ErfassungMDQ!DN112="e",1))))),
IF(MDQ_S2!$W52=1,
IF(ErfassungMDQ!DN112="a",1,
IF(ErfassungMDQ!DN112="b",2,
IF(ErfassungMDQ!DN112="c",3,
IF(ErfassungMDQ!DN112="d",4,
IF(ErfassungMDQ!DN112="e",5))))),0))</f>
        <v>0</v>
      </c>
      <c r="DO112" s="278" t="b">
        <f>IF(MDQ_S2!$W52=5,
IF(ErfassungMDQ!DO112="a",5,
IF(ErfassungMDQ!DO112="b",4,
IF(ErfassungMDQ!DO112="c",3,
IF(ErfassungMDQ!DO112="d",2,
IF(ErfassungMDQ!DO112="e",1))))),
IF(MDQ_S2!$W52=1,
IF(ErfassungMDQ!DO112="a",1,
IF(ErfassungMDQ!DO112="b",2,
IF(ErfassungMDQ!DO112="c",3,
IF(ErfassungMDQ!DO112="d",4,
IF(ErfassungMDQ!DO112="e",5))))),0))</f>
        <v>0</v>
      </c>
      <c r="DP112" s="277" t="b">
        <f>IF(MDQ_S2!$W52=5,
IF(ErfassungMDQ!DP112="a",5,
IF(ErfassungMDQ!DP112="b",4,
IF(ErfassungMDQ!DP112="c",3,
IF(ErfassungMDQ!DP112="d",2,
IF(ErfassungMDQ!DP112="e",1))))),
IF(MDQ_S2!$W52=1,
IF(ErfassungMDQ!DP112="a",1,
IF(ErfassungMDQ!DP112="b",2,
IF(ErfassungMDQ!DP112="c",3,
IF(ErfassungMDQ!DP112="d",4,
IF(ErfassungMDQ!DP112="e",5))))),0))</f>
        <v>0</v>
      </c>
      <c r="DQ112" s="278" t="b">
        <f>IF(MDQ_S2!$W52=5,
IF(ErfassungMDQ!DQ112="a",5,
IF(ErfassungMDQ!DQ112="b",4,
IF(ErfassungMDQ!DQ112="c",3,
IF(ErfassungMDQ!DQ112="d",2,
IF(ErfassungMDQ!DQ112="e",1))))),
IF(MDQ_S2!$W52=1,
IF(ErfassungMDQ!DQ112="a",1,
IF(ErfassungMDQ!DQ112="b",2,
IF(ErfassungMDQ!DQ112="c",3,
IF(ErfassungMDQ!DQ112="d",4,
IF(ErfassungMDQ!DQ112="e",5))))),0))</f>
        <v>0</v>
      </c>
      <c r="DR112" s="277" t="b">
        <f>IF(MDQ_S2!$W52=5,
IF(ErfassungMDQ!DR112="a",5,
IF(ErfassungMDQ!DR112="b",4,
IF(ErfassungMDQ!DR112="c",3,
IF(ErfassungMDQ!DR112="d",2,
IF(ErfassungMDQ!DR112="e",1))))),
IF(MDQ_S2!$W52=1,
IF(ErfassungMDQ!DR112="a",1,
IF(ErfassungMDQ!DR112="b",2,
IF(ErfassungMDQ!DR112="c",3,
IF(ErfassungMDQ!DR112="d",4,
IF(ErfassungMDQ!DR112="e",5))))),0))</f>
        <v>0</v>
      </c>
      <c r="DS112" s="278" t="b">
        <f>IF(MDQ_S2!$W52=5,
IF(ErfassungMDQ!DS112="a",5,
IF(ErfassungMDQ!DS112="b",4,
IF(ErfassungMDQ!DS112="c",3,
IF(ErfassungMDQ!DS112="d",2,
IF(ErfassungMDQ!DS112="e",1))))),
IF(MDQ_S2!$W52=1,
IF(ErfassungMDQ!DS112="a",1,
IF(ErfassungMDQ!DS112="b",2,
IF(ErfassungMDQ!DS112="c",3,
IF(ErfassungMDQ!DS112="d",4,
IF(ErfassungMDQ!DS112="e",5))))),0))</f>
        <v>0</v>
      </c>
      <c r="DT112" s="277" t="b">
        <f>IF(MDQ_S2!$W52=5,
IF(ErfassungMDQ!DT112="a",5,
IF(ErfassungMDQ!DT112="b",4,
IF(ErfassungMDQ!DT112="c",3,
IF(ErfassungMDQ!DT112="d",2,
IF(ErfassungMDQ!DT112="e",1))))),
IF(MDQ_S2!$W52=1,
IF(ErfassungMDQ!DT112="a",1,
IF(ErfassungMDQ!DT112="b",2,
IF(ErfassungMDQ!DT112="c",3,
IF(ErfassungMDQ!DT112="d",4,
IF(ErfassungMDQ!DT112="e",5))))),0))</f>
        <v>0</v>
      </c>
      <c r="DU112" s="278" t="b">
        <f>IF(MDQ_S2!$W52=5,
IF(ErfassungMDQ!DU112="a",5,
IF(ErfassungMDQ!DU112="b",4,
IF(ErfassungMDQ!DU112="c",3,
IF(ErfassungMDQ!DU112="d",2,
IF(ErfassungMDQ!DU112="e",1))))),
IF(MDQ_S2!$W52=1,
IF(ErfassungMDQ!DU112="a",1,
IF(ErfassungMDQ!DU112="b",2,
IF(ErfassungMDQ!DU112="c",3,
IF(ErfassungMDQ!DU112="d",4,
IF(ErfassungMDQ!DU112="e",5))))),0))</f>
        <v>0</v>
      </c>
      <c r="DV112" s="277" t="b">
        <f>IF(MDQ_S2!$W52=5,
IF(ErfassungMDQ!DV112="a",5,
IF(ErfassungMDQ!DV112="b",4,
IF(ErfassungMDQ!DV112="c",3,
IF(ErfassungMDQ!DV112="d",2,
IF(ErfassungMDQ!DV112="e",1))))),
IF(MDQ_S2!$W52=1,
IF(ErfassungMDQ!DV112="a",1,
IF(ErfassungMDQ!DV112="b",2,
IF(ErfassungMDQ!DV112="c",3,
IF(ErfassungMDQ!DV112="d",4,
IF(ErfassungMDQ!DV112="e",5))))),0))</f>
        <v>0</v>
      </c>
      <c r="DW112" s="278" t="b">
        <f>IF(MDQ_S2!$W52=5,
IF(ErfassungMDQ!DW112="a",5,
IF(ErfassungMDQ!DW112="b",4,
IF(ErfassungMDQ!DW112="c",3,
IF(ErfassungMDQ!DW112="d",2,
IF(ErfassungMDQ!DW112="e",1))))),
IF(MDQ_S2!$W52=1,
IF(ErfassungMDQ!DW112="a",1,
IF(ErfassungMDQ!DW112="b",2,
IF(ErfassungMDQ!DW112="c",3,
IF(ErfassungMDQ!DW112="d",4,
IF(ErfassungMDQ!DW112="e",5))))),0))</f>
        <v>0</v>
      </c>
      <c r="DX112" s="277" t="b">
        <f>IF(MDQ_S2!$W52=5,
IF(ErfassungMDQ!DX112="a",5,
IF(ErfassungMDQ!DX112="b",4,
IF(ErfassungMDQ!DX112="c",3,
IF(ErfassungMDQ!DX112="d",2,
IF(ErfassungMDQ!DX112="e",1))))),
IF(MDQ_S2!$W52=1,
IF(ErfassungMDQ!DX112="a",1,
IF(ErfassungMDQ!DX112="b",2,
IF(ErfassungMDQ!DX112="c",3,
IF(ErfassungMDQ!DX112="d",4,
IF(ErfassungMDQ!DX112="e",5))))),0))</f>
        <v>0</v>
      </c>
      <c r="DY112" s="278" t="b">
        <f>IF(MDQ_S2!$W52=5,
IF(ErfassungMDQ!DY112="a",5,
IF(ErfassungMDQ!DY112="b",4,
IF(ErfassungMDQ!DY112="c",3,
IF(ErfassungMDQ!DY112="d",2,
IF(ErfassungMDQ!DY112="e",1))))),
IF(MDQ_S2!$W52=1,
IF(ErfassungMDQ!DY112="a",1,
IF(ErfassungMDQ!DY112="b",2,
IF(ErfassungMDQ!DY112="c",3,
IF(ErfassungMDQ!DY112="d",4,
IF(ErfassungMDQ!DY112="e",5))))),0))</f>
        <v>0</v>
      </c>
      <c r="DZ112" s="277" t="b">
        <f>IF(MDQ_S2!$W52=5,
IF(ErfassungMDQ!DZ112="a",5,
IF(ErfassungMDQ!DZ112="b",4,
IF(ErfassungMDQ!DZ112="c",3,
IF(ErfassungMDQ!DZ112="d",2,
IF(ErfassungMDQ!DZ112="e",1))))),
IF(MDQ_S2!$W52=1,
IF(ErfassungMDQ!DZ112="a",1,
IF(ErfassungMDQ!DZ112="b",2,
IF(ErfassungMDQ!DZ112="c",3,
IF(ErfassungMDQ!DZ112="d",4,
IF(ErfassungMDQ!DZ112="e",5))))),0))</f>
        <v>0</v>
      </c>
      <c r="EA112" s="278" t="b">
        <f>IF(MDQ_S2!$W52=5,
IF(ErfassungMDQ!EA112="a",5,
IF(ErfassungMDQ!EA112="b",4,
IF(ErfassungMDQ!EA112="c",3,
IF(ErfassungMDQ!EA112="d",2,
IF(ErfassungMDQ!EA112="e",1))))),
IF(MDQ_S2!$W52=1,
IF(ErfassungMDQ!EA112="a",1,
IF(ErfassungMDQ!EA112="b",2,
IF(ErfassungMDQ!EA112="c",3,
IF(ErfassungMDQ!EA112="d",4,
IF(ErfassungMDQ!EA112="e",5))))),0))</f>
        <v>0</v>
      </c>
      <c r="EB112" s="116"/>
      <c r="EC112" s="116"/>
      <c r="ED112" s="116"/>
      <c r="EE112" s="116"/>
      <c r="EF112" s="116"/>
      <c r="EG112" s="116"/>
      <c r="EH112" s="116"/>
      <c r="EI112" s="116"/>
      <c r="EJ112" s="116"/>
      <c r="EK112" s="116"/>
      <c r="EL112" s="116"/>
      <c r="EM112" s="116"/>
      <c r="EN112" s="116"/>
      <c r="EO112" s="116"/>
      <c r="EP112" s="116"/>
      <c r="EQ112" s="116"/>
      <c r="ER112" s="116"/>
      <c r="ES112" s="116"/>
      <c r="ET112" s="116"/>
      <c r="EU112" s="116"/>
      <c r="EV112" s="116"/>
      <c r="EW112" s="116"/>
      <c r="EX112" s="116"/>
      <c r="EY112" s="116"/>
    </row>
    <row r="113" spans="1:155" ht="12.75" customHeight="1">
      <c r="A113" s="276">
        <v>106</v>
      </c>
      <c r="B113" s="277" t="b">
        <f>IF(MDQ_S2!$W53=5,
IF(ErfassungMDQ!B113="a",5,
IF(ErfassungMDQ!B113="b",4,
IF(ErfassungMDQ!B113="c",3,
IF(ErfassungMDQ!B113="d",2,
IF(ErfassungMDQ!B113="e",1))))),
IF(MDQ_S2!$W53=1,
IF(ErfassungMDQ!B113="a",1,
IF(ErfassungMDQ!B113="b",2,
IF(ErfassungMDQ!B113="c",3,
IF(ErfassungMDQ!B113="d",4,
IF(ErfassungMDQ!B113="e",5))))),0))</f>
        <v>0</v>
      </c>
      <c r="C113" s="278" t="b">
        <f>IF(MDQ_S2!$W53=5,
IF(ErfassungMDQ!C113="a",5,
IF(ErfassungMDQ!C113="b",4,
IF(ErfassungMDQ!C113="c",3,
IF(ErfassungMDQ!C113="d",2,
IF(ErfassungMDQ!C113="e",1))))),
IF(MDQ_S2!$W53=1,
IF(ErfassungMDQ!C113="a",1,
IF(ErfassungMDQ!C113="b",2,
IF(ErfassungMDQ!C113="c",3,
IF(ErfassungMDQ!C113="d",4,
IF(ErfassungMDQ!C113="e",5))))),0))</f>
        <v>0</v>
      </c>
      <c r="D113" s="277" t="b">
        <f>IF(MDQ_S2!$W53=5,
IF(ErfassungMDQ!D113="a",5,
IF(ErfassungMDQ!D113="b",4,
IF(ErfassungMDQ!D113="c",3,
IF(ErfassungMDQ!D113="d",2,
IF(ErfassungMDQ!D113="e",1))))),
IF(MDQ_S2!$W53=1,
IF(ErfassungMDQ!D113="a",1,
IF(ErfassungMDQ!D113="b",2,
IF(ErfassungMDQ!D113="c",3,
IF(ErfassungMDQ!D113="d",4,
IF(ErfassungMDQ!D113="e",5))))),0))</f>
        <v>0</v>
      </c>
      <c r="E113" s="278" t="b">
        <f>IF(MDQ_S2!$W53=5,
IF(ErfassungMDQ!E113="a",5,
IF(ErfassungMDQ!E113="b",4,
IF(ErfassungMDQ!E113="c",3,
IF(ErfassungMDQ!E113="d",2,
IF(ErfassungMDQ!E113="e",1))))),
IF(MDQ_S2!$W53=1,
IF(ErfassungMDQ!E113="a",1,
IF(ErfassungMDQ!E113="b",2,
IF(ErfassungMDQ!E113="c",3,
IF(ErfassungMDQ!E113="d",4,
IF(ErfassungMDQ!E113="e",5))))),0))</f>
        <v>0</v>
      </c>
      <c r="F113" s="277" t="b">
        <f>IF(MDQ_S2!$W53=5,
IF(ErfassungMDQ!F113="a",5,
IF(ErfassungMDQ!F113="b",4,
IF(ErfassungMDQ!F113="c",3,
IF(ErfassungMDQ!F113="d",2,
IF(ErfassungMDQ!F113="e",1))))),
IF(MDQ_S2!$W53=1,
IF(ErfassungMDQ!F113="a",1,
IF(ErfassungMDQ!F113="b",2,
IF(ErfassungMDQ!F113="c",3,
IF(ErfassungMDQ!F113="d",4,
IF(ErfassungMDQ!F113="e",5))))),0))</f>
        <v>0</v>
      </c>
      <c r="G113" s="278" t="b">
        <f>IF(MDQ_S2!$W53=5,
IF(ErfassungMDQ!G113="a",5,
IF(ErfassungMDQ!G113="b",4,
IF(ErfassungMDQ!G113="c",3,
IF(ErfassungMDQ!G113="d",2,
IF(ErfassungMDQ!G113="e",1))))),
IF(MDQ_S2!$W53=1,
IF(ErfassungMDQ!G113="a",1,
IF(ErfassungMDQ!G113="b",2,
IF(ErfassungMDQ!G113="c",3,
IF(ErfassungMDQ!G113="d",4,
IF(ErfassungMDQ!G113="e",5))))),0))</f>
        <v>0</v>
      </c>
      <c r="H113" s="277" t="b">
        <f>IF(MDQ_S2!$W53=5,
IF(ErfassungMDQ!H113="a",5,
IF(ErfassungMDQ!H113="b",4,
IF(ErfassungMDQ!H113="c",3,
IF(ErfassungMDQ!H113="d",2,
IF(ErfassungMDQ!H113="e",1))))),
IF(MDQ_S2!$W53=1,
IF(ErfassungMDQ!H113="a",1,
IF(ErfassungMDQ!H113="b",2,
IF(ErfassungMDQ!H113="c",3,
IF(ErfassungMDQ!H113="d",4,
IF(ErfassungMDQ!H113="e",5))))),0))</f>
        <v>0</v>
      </c>
      <c r="I113" s="278" t="b">
        <f>IF(MDQ_S2!$W53=5,
IF(ErfassungMDQ!I113="a",5,
IF(ErfassungMDQ!I113="b",4,
IF(ErfassungMDQ!I113="c",3,
IF(ErfassungMDQ!I113="d",2,
IF(ErfassungMDQ!I113="e",1))))),
IF(MDQ_S2!$W53=1,
IF(ErfassungMDQ!I113="a",1,
IF(ErfassungMDQ!I113="b",2,
IF(ErfassungMDQ!I113="c",3,
IF(ErfassungMDQ!I113="d",4,
IF(ErfassungMDQ!I113="e",5))))),0))</f>
        <v>0</v>
      </c>
      <c r="J113" s="277" t="b">
        <f>IF(MDQ_S2!$W53=5,
IF(ErfassungMDQ!J113="a",5,
IF(ErfassungMDQ!J113="b",4,
IF(ErfassungMDQ!J113="c",3,
IF(ErfassungMDQ!J113="d",2,
IF(ErfassungMDQ!J113="e",1))))),
IF(MDQ_S2!$W53=1,
IF(ErfassungMDQ!J113="a",1,
IF(ErfassungMDQ!J113="b",2,
IF(ErfassungMDQ!J113="c",3,
IF(ErfassungMDQ!J113="d",4,
IF(ErfassungMDQ!J113="e",5))))),0))</f>
        <v>0</v>
      </c>
      <c r="K113" s="278" t="b">
        <f>IF(MDQ_S2!$W53=5,
IF(ErfassungMDQ!K113="a",5,
IF(ErfassungMDQ!K113="b",4,
IF(ErfassungMDQ!K113="c",3,
IF(ErfassungMDQ!K113="d",2,
IF(ErfassungMDQ!K113="e",1))))),
IF(MDQ_S2!$W53=1,
IF(ErfassungMDQ!K113="a",1,
IF(ErfassungMDQ!K113="b",2,
IF(ErfassungMDQ!K113="c",3,
IF(ErfassungMDQ!K113="d",4,
IF(ErfassungMDQ!K113="e",5))))),0))</f>
        <v>0</v>
      </c>
      <c r="L113" s="277" t="b">
        <f>IF(MDQ_S2!$W53=5,
IF(ErfassungMDQ!L113="a",5,
IF(ErfassungMDQ!L113="b",4,
IF(ErfassungMDQ!L113="c",3,
IF(ErfassungMDQ!L113="d",2,
IF(ErfassungMDQ!L113="e",1))))),
IF(MDQ_S2!$W53=1,
IF(ErfassungMDQ!L113="a",1,
IF(ErfassungMDQ!L113="b",2,
IF(ErfassungMDQ!L113="c",3,
IF(ErfassungMDQ!L113="d",4,
IF(ErfassungMDQ!L113="e",5))))),0))</f>
        <v>0</v>
      </c>
      <c r="M113" s="278" t="b">
        <f>IF(MDQ_S2!$W53=5,
IF(ErfassungMDQ!M113="a",5,
IF(ErfassungMDQ!M113="b",4,
IF(ErfassungMDQ!M113="c",3,
IF(ErfassungMDQ!M113="d",2,
IF(ErfassungMDQ!M113="e",1))))),
IF(MDQ_S2!$W53=1,
IF(ErfassungMDQ!M113="a",1,
IF(ErfassungMDQ!M113="b",2,
IF(ErfassungMDQ!M113="c",3,
IF(ErfassungMDQ!M113="d",4,
IF(ErfassungMDQ!M113="e",5))))),0))</f>
        <v>0</v>
      </c>
      <c r="N113" s="277" t="b">
        <f>IF(MDQ_S2!$W53=5,
IF(ErfassungMDQ!N113="a",5,
IF(ErfassungMDQ!N113="b",4,
IF(ErfassungMDQ!N113="c",3,
IF(ErfassungMDQ!N113="d",2,
IF(ErfassungMDQ!N113="e",1))))),
IF(MDQ_S2!$W53=1,
IF(ErfassungMDQ!N113="a",1,
IF(ErfassungMDQ!N113="b",2,
IF(ErfassungMDQ!N113="c",3,
IF(ErfassungMDQ!N113="d",4,
IF(ErfassungMDQ!N113="e",5))))),0))</f>
        <v>0</v>
      </c>
      <c r="O113" s="278" t="b">
        <f>IF(MDQ_S2!$W53=5,
IF(ErfassungMDQ!O113="a",5,
IF(ErfassungMDQ!O113="b",4,
IF(ErfassungMDQ!O113="c",3,
IF(ErfassungMDQ!O113="d",2,
IF(ErfassungMDQ!O113="e",1))))),
IF(MDQ_S2!$W53=1,
IF(ErfassungMDQ!O113="a",1,
IF(ErfassungMDQ!O113="b",2,
IF(ErfassungMDQ!O113="c",3,
IF(ErfassungMDQ!O113="d",4,
IF(ErfassungMDQ!O113="e",5))))),0))</f>
        <v>0</v>
      </c>
      <c r="P113" s="277" t="b">
        <f>IF(MDQ_S2!$W53=5,
IF(ErfassungMDQ!P113="a",5,
IF(ErfassungMDQ!P113="b",4,
IF(ErfassungMDQ!P113="c",3,
IF(ErfassungMDQ!P113="d",2,
IF(ErfassungMDQ!P113="e",1))))),
IF(MDQ_S2!$W53=1,
IF(ErfassungMDQ!P113="a",1,
IF(ErfassungMDQ!P113="b",2,
IF(ErfassungMDQ!P113="c",3,
IF(ErfassungMDQ!P113="d",4,
IF(ErfassungMDQ!P113="e",5))))),0))</f>
        <v>0</v>
      </c>
      <c r="Q113" s="278" t="b">
        <f>IF(MDQ_S2!$W53=5,
IF(ErfassungMDQ!Q113="a",5,
IF(ErfassungMDQ!Q113="b",4,
IF(ErfassungMDQ!Q113="c",3,
IF(ErfassungMDQ!Q113="d",2,
IF(ErfassungMDQ!Q113="e",1))))),
IF(MDQ_S2!$W53=1,
IF(ErfassungMDQ!Q113="a",1,
IF(ErfassungMDQ!Q113="b",2,
IF(ErfassungMDQ!Q113="c",3,
IF(ErfassungMDQ!Q113="d",4,
IF(ErfassungMDQ!Q113="e",5))))),0))</f>
        <v>0</v>
      </c>
      <c r="R113" s="277" t="b">
        <f>IF(MDQ_S2!$W53=5,
IF(ErfassungMDQ!R113="a",5,
IF(ErfassungMDQ!R113="b",4,
IF(ErfassungMDQ!R113="c",3,
IF(ErfassungMDQ!R113="d",2,
IF(ErfassungMDQ!R113="e",1))))),
IF(MDQ_S2!$W53=1,
IF(ErfassungMDQ!R113="a",1,
IF(ErfassungMDQ!R113="b",2,
IF(ErfassungMDQ!R113="c",3,
IF(ErfassungMDQ!R113="d",4,
IF(ErfassungMDQ!R113="e",5))))),0))</f>
        <v>0</v>
      </c>
      <c r="S113" s="278" t="b">
        <f>IF(MDQ_S2!$W53=5,
IF(ErfassungMDQ!S113="a",5,
IF(ErfassungMDQ!S113="b",4,
IF(ErfassungMDQ!S113="c",3,
IF(ErfassungMDQ!S113="d",2,
IF(ErfassungMDQ!S113="e",1))))),
IF(MDQ_S2!$W53=1,
IF(ErfassungMDQ!S113="a",1,
IF(ErfassungMDQ!S113="b",2,
IF(ErfassungMDQ!S113="c",3,
IF(ErfassungMDQ!S113="d",4,
IF(ErfassungMDQ!S113="e",5))))),0))</f>
        <v>0</v>
      </c>
      <c r="T113" s="277" t="b">
        <f>IF(MDQ_S2!$W53=5,
IF(ErfassungMDQ!T113="a",5,
IF(ErfassungMDQ!T113="b",4,
IF(ErfassungMDQ!T113="c",3,
IF(ErfassungMDQ!T113="d",2,
IF(ErfassungMDQ!T113="e",1))))),
IF(MDQ_S2!$W53=1,
IF(ErfassungMDQ!T113="a",1,
IF(ErfassungMDQ!T113="b",2,
IF(ErfassungMDQ!T113="c",3,
IF(ErfassungMDQ!T113="d",4,
IF(ErfassungMDQ!T113="e",5))))),0))</f>
        <v>0</v>
      </c>
      <c r="U113" s="278" t="b">
        <f>IF(MDQ_S2!$W53=5,
IF(ErfassungMDQ!U113="a",5,
IF(ErfassungMDQ!U113="b",4,
IF(ErfassungMDQ!U113="c",3,
IF(ErfassungMDQ!U113="d",2,
IF(ErfassungMDQ!U113="e",1))))),
IF(MDQ_S2!$W53=1,
IF(ErfassungMDQ!U113="a",1,
IF(ErfassungMDQ!U113="b",2,
IF(ErfassungMDQ!U113="c",3,
IF(ErfassungMDQ!U113="d",4,
IF(ErfassungMDQ!U113="e",5))))),0))</f>
        <v>0</v>
      </c>
      <c r="V113" s="277" t="b">
        <f>IF(MDQ_S2!$W53=5,
IF(ErfassungMDQ!V113="a",5,
IF(ErfassungMDQ!V113="b",4,
IF(ErfassungMDQ!V113="c",3,
IF(ErfassungMDQ!V113="d",2,
IF(ErfassungMDQ!V113="e",1))))),
IF(MDQ_S2!$W53=1,
IF(ErfassungMDQ!V113="a",1,
IF(ErfassungMDQ!V113="b",2,
IF(ErfassungMDQ!V113="c",3,
IF(ErfassungMDQ!V113="d",4,
IF(ErfassungMDQ!V113="e",5))))),0))</f>
        <v>0</v>
      </c>
      <c r="W113" s="278" t="b">
        <f>IF(MDQ_S2!$W53=5,
IF(ErfassungMDQ!W113="a",5,
IF(ErfassungMDQ!W113="b",4,
IF(ErfassungMDQ!W113="c",3,
IF(ErfassungMDQ!W113="d",2,
IF(ErfassungMDQ!W113="e",1))))),
IF(MDQ_S2!$W53=1,
IF(ErfassungMDQ!W113="a",1,
IF(ErfassungMDQ!W113="b",2,
IF(ErfassungMDQ!W113="c",3,
IF(ErfassungMDQ!W113="d",4,
IF(ErfassungMDQ!W113="e",5))))),0))</f>
        <v>0</v>
      </c>
      <c r="X113" s="277" t="b">
        <f>IF(MDQ_S2!$W53=5,
IF(ErfassungMDQ!X113="a",5,
IF(ErfassungMDQ!X113="b",4,
IF(ErfassungMDQ!X113="c",3,
IF(ErfassungMDQ!X113="d",2,
IF(ErfassungMDQ!X113="e",1))))),
IF(MDQ_S2!$W53=1,
IF(ErfassungMDQ!X113="a",1,
IF(ErfassungMDQ!X113="b",2,
IF(ErfassungMDQ!X113="c",3,
IF(ErfassungMDQ!X113="d",4,
IF(ErfassungMDQ!X113="e",5))))),0))</f>
        <v>0</v>
      </c>
      <c r="Y113" s="278" t="b">
        <f>IF(MDQ_S2!$W53=5,
IF(ErfassungMDQ!Y113="a",5,
IF(ErfassungMDQ!Y113="b",4,
IF(ErfassungMDQ!Y113="c",3,
IF(ErfassungMDQ!Y113="d",2,
IF(ErfassungMDQ!Y113="e",1))))),
IF(MDQ_S2!$W53=1,
IF(ErfassungMDQ!Y113="a",1,
IF(ErfassungMDQ!Y113="b",2,
IF(ErfassungMDQ!Y113="c",3,
IF(ErfassungMDQ!Y113="d",4,
IF(ErfassungMDQ!Y113="e",5))))),0))</f>
        <v>0</v>
      </c>
      <c r="Z113" s="277" t="b">
        <f>IF(MDQ_S2!$W53=5,
IF(ErfassungMDQ!Z113="a",5,
IF(ErfassungMDQ!Z113="b",4,
IF(ErfassungMDQ!Z113="c",3,
IF(ErfassungMDQ!Z113="d",2,
IF(ErfassungMDQ!Z113="e",1))))),
IF(MDQ_S2!$W53=1,
IF(ErfassungMDQ!Z113="a",1,
IF(ErfassungMDQ!Z113="b",2,
IF(ErfassungMDQ!Z113="c",3,
IF(ErfassungMDQ!Z113="d",4,
IF(ErfassungMDQ!Z113="e",5))))),0))</f>
        <v>0</v>
      </c>
      <c r="AA113" s="278" t="b">
        <f>IF(MDQ_S2!$W53=5,
IF(ErfassungMDQ!AA113="a",5,
IF(ErfassungMDQ!AA113="b",4,
IF(ErfassungMDQ!AA113="c",3,
IF(ErfassungMDQ!AA113="d",2,
IF(ErfassungMDQ!AA113="e",1))))),
IF(MDQ_S2!$W53=1,
IF(ErfassungMDQ!AA113="a",1,
IF(ErfassungMDQ!AA113="b",2,
IF(ErfassungMDQ!AA113="c",3,
IF(ErfassungMDQ!AA113="d",4,
IF(ErfassungMDQ!AA113="e",5))))),0))</f>
        <v>0</v>
      </c>
      <c r="AB113" s="277" t="b">
        <f>IF(MDQ_S2!$W53=5,
IF(ErfassungMDQ!AB113="a",5,
IF(ErfassungMDQ!AB113="b",4,
IF(ErfassungMDQ!AB113="c",3,
IF(ErfassungMDQ!AB113="d",2,
IF(ErfassungMDQ!AB113="e",1))))),
IF(MDQ_S2!$W53=1,
IF(ErfassungMDQ!AB113="a",1,
IF(ErfassungMDQ!AB113="b",2,
IF(ErfassungMDQ!AB113="c",3,
IF(ErfassungMDQ!AB113="d",4,
IF(ErfassungMDQ!AB113="e",5))))),0))</f>
        <v>0</v>
      </c>
      <c r="AC113" s="278" t="b">
        <f>IF(MDQ_S2!$W53=5,
IF(ErfassungMDQ!AC113="a",5,
IF(ErfassungMDQ!AC113="b",4,
IF(ErfassungMDQ!AC113="c",3,
IF(ErfassungMDQ!AC113="d",2,
IF(ErfassungMDQ!AC113="e",1))))),
IF(MDQ_S2!$W53=1,
IF(ErfassungMDQ!AC113="a",1,
IF(ErfassungMDQ!AC113="b",2,
IF(ErfassungMDQ!AC113="c",3,
IF(ErfassungMDQ!AC113="d",4,
IF(ErfassungMDQ!AC113="e",5))))),0))</f>
        <v>0</v>
      </c>
      <c r="AD113" s="277" t="b">
        <f>IF(MDQ_S2!$W53=5,
IF(ErfassungMDQ!AD113="a",5,
IF(ErfassungMDQ!AD113="b",4,
IF(ErfassungMDQ!AD113="c",3,
IF(ErfassungMDQ!AD113="d",2,
IF(ErfassungMDQ!AD113="e",1))))),
IF(MDQ_S2!$W53=1,
IF(ErfassungMDQ!AD113="a",1,
IF(ErfassungMDQ!AD113="b",2,
IF(ErfassungMDQ!AD113="c",3,
IF(ErfassungMDQ!AD113="d",4,
IF(ErfassungMDQ!AD113="e",5))))),0))</f>
        <v>0</v>
      </c>
      <c r="AE113" s="278" t="b">
        <f>IF(MDQ_S2!$W53=5,
IF(ErfassungMDQ!AE113="a",5,
IF(ErfassungMDQ!AE113="b",4,
IF(ErfassungMDQ!AE113="c",3,
IF(ErfassungMDQ!AE113="d",2,
IF(ErfassungMDQ!AE113="e",1))))),
IF(MDQ_S2!$W53=1,
IF(ErfassungMDQ!AE113="a",1,
IF(ErfassungMDQ!AE113="b",2,
IF(ErfassungMDQ!AE113="c",3,
IF(ErfassungMDQ!AE113="d",4,
IF(ErfassungMDQ!AE113="e",5))))),0))</f>
        <v>0</v>
      </c>
      <c r="AF113" s="277" t="b">
        <f>IF(MDQ_S2!$W53=5,
IF(ErfassungMDQ!AF113="a",5,
IF(ErfassungMDQ!AF113="b",4,
IF(ErfassungMDQ!AF113="c",3,
IF(ErfassungMDQ!AF113="d",2,
IF(ErfassungMDQ!AF113="e",1))))),
IF(MDQ_S2!$W53=1,
IF(ErfassungMDQ!AF113="a",1,
IF(ErfassungMDQ!AF113="b",2,
IF(ErfassungMDQ!AF113="c",3,
IF(ErfassungMDQ!AF113="d",4,
IF(ErfassungMDQ!AF113="e",5))))),0))</f>
        <v>0</v>
      </c>
      <c r="AG113" s="278" t="b">
        <f>IF(MDQ_S2!$W53=5,
IF(ErfassungMDQ!AG113="a",5,
IF(ErfassungMDQ!AG113="b",4,
IF(ErfassungMDQ!AG113="c",3,
IF(ErfassungMDQ!AG113="d",2,
IF(ErfassungMDQ!AG113="e",1))))),
IF(MDQ_S2!$W53=1,
IF(ErfassungMDQ!AG113="a",1,
IF(ErfassungMDQ!AG113="b",2,
IF(ErfassungMDQ!AG113="c",3,
IF(ErfassungMDQ!AG113="d",4,
IF(ErfassungMDQ!AG113="e",5))))),0))</f>
        <v>0</v>
      </c>
      <c r="AH113" s="277" t="b">
        <f>IF(MDQ_S2!$W53=5,
IF(ErfassungMDQ!AH113="a",5,
IF(ErfassungMDQ!AH113="b",4,
IF(ErfassungMDQ!AH113="c",3,
IF(ErfassungMDQ!AH113="d",2,
IF(ErfassungMDQ!AH113="e",1))))),
IF(MDQ_S2!$W53=1,
IF(ErfassungMDQ!AH113="a",1,
IF(ErfassungMDQ!AH113="b",2,
IF(ErfassungMDQ!AH113="c",3,
IF(ErfassungMDQ!AH113="d",4,
IF(ErfassungMDQ!AH113="e",5))))),0))</f>
        <v>0</v>
      </c>
      <c r="AI113" s="278" t="b">
        <f>IF(MDQ_S2!$W53=5,
IF(ErfassungMDQ!AI113="a",5,
IF(ErfassungMDQ!AI113="b",4,
IF(ErfassungMDQ!AI113="c",3,
IF(ErfassungMDQ!AI113="d",2,
IF(ErfassungMDQ!AI113="e",1))))),
IF(MDQ_S2!$W53=1,
IF(ErfassungMDQ!AI113="a",1,
IF(ErfassungMDQ!AI113="b",2,
IF(ErfassungMDQ!AI113="c",3,
IF(ErfassungMDQ!AI113="d",4,
IF(ErfassungMDQ!AI113="e",5))))),0))</f>
        <v>0</v>
      </c>
      <c r="AJ113" s="277" t="b">
        <f>IF(MDQ_S2!$W53=5,
IF(ErfassungMDQ!AJ113="a",5,
IF(ErfassungMDQ!AJ113="b",4,
IF(ErfassungMDQ!AJ113="c",3,
IF(ErfassungMDQ!AJ113="d",2,
IF(ErfassungMDQ!AJ113="e",1))))),
IF(MDQ_S2!$W53=1,
IF(ErfassungMDQ!AJ113="a",1,
IF(ErfassungMDQ!AJ113="b",2,
IF(ErfassungMDQ!AJ113="c",3,
IF(ErfassungMDQ!AJ113="d",4,
IF(ErfassungMDQ!AJ113="e",5))))),0))</f>
        <v>0</v>
      </c>
      <c r="AK113" s="278" t="b">
        <f>IF(MDQ_S2!$W53=5,
IF(ErfassungMDQ!AK113="a",5,
IF(ErfassungMDQ!AK113="b",4,
IF(ErfassungMDQ!AK113="c",3,
IF(ErfassungMDQ!AK113="d",2,
IF(ErfassungMDQ!AK113="e",1))))),
IF(MDQ_S2!$W53=1,
IF(ErfassungMDQ!AK113="a",1,
IF(ErfassungMDQ!AK113="b",2,
IF(ErfassungMDQ!AK113="c",3,
IF(ErfassungMDQ!AK113="d",4,
IF(ErfassungMDQ!AK113="e",5))))),0))</f>
        <v>0</v>
      </c>
      <c r="AL113" s="277" t="b">
        <f>IF(MDQ_S2!$W53=5,
IF(ErfassungMDQ!AL113="a",5,
IF(ErfassungMDQ!AL113="b",4,
IF(ErfassungMDQ!AL113="c",3,
IF(ErfassungMDQ!AL113="d",2,
IF(ErfassungMDQ!AL113="e",1))))),
IF(MDQ_S2!$W53=1,
IF(ErfassungMDQ!AL113="a",1,
IF(ErfassungMDQ!AL113="b",2,
IF(ErfassungMDQ!AL113="c",3,
IF(ErfassungMDQ!AL113="d",4,
IF(ErfassungMDQ!AL113="e",5))))),0))</f>
        <v>0</v>
      </c>
      <c r="AM113" s="278" t="b">
        <f>IF(MDQ_S2!$W53=5,
IF(ErfassungMDQ!AM113="a",5,
IF(ErfassungMDQ!AM113="b",4,
IF(ErfassungMDQ!AM113="c",3,
IF(ErfassungMDQ!AM113="d",2,
IF(ErfassungMDQ!AM113="e",1))))),
IF(MDQ_S2!$W53=1,
IF(ErfassungMDQ!AM113="a",1,
IF(ErfassungMDQ!AM113="b",2,
IF(ErfassungMDQ!AM113="c",3,
IF(ErfassungMDQ!AM113="d",4,
IF(ErfassungMDQ!AM113="e",5))))),0))</f>
        <v>0</v>
      </c>
      <c r="AN113" s="277" t="b">
        <f>IF(MDQ_S2!$W53=5,
IF(ErfassungMDQ!AN113="a",5,
IF(ErfassungMDQ!AN113="b",4,
IF(ErfassungMDQ!AN113="c",3,
IF(ErfassungMDQ!AN113="d",2,
IF(ErfassungMDQ!AN113="e",1))))),
IF(MDQ_S2!$W53=1,
IF(ErfassungMDQ!AN113="a",1,
IF(ErfassungMDQ!AN113="b",2,
IF(ErfassungMDQ!AN113="c",3,
IF(ErfassungMDQ!AN113="d",4,
IF(ErfassungMDQ!AN113="e",5))))),0))</f>
        <v>0</v>
      </c>
      <c r="AO113" s="278" t="b">
        <f>IF(MDQ_S2!$W53=5,
IF(ErfassungMDQ!AO113="a",5,
IF(ErfassungMDQ!AO113="b",4,
IF(ErfassungMDQ!AO113="c",3,
IF(ErfassungMDQ!AO113="d",2,
IF(ErfassungMDQ!AO113="e",1))))),
IF(MDQ_S2!$W53=1,
IF(ErfassungMDQ!AO113="a",1,
IF(ErfassungMDQ!AO113="b",2,
IF(ErfassungMDQ!AO113="c",3,
IF(ErfassungMDQ!AO113="d",4,
IF(ErfassungMDQ!AO113="e",5))))),0))</f>
        <v>0</v>
      </c>
      <c r="AP113" s="277" t="b">
        <f>IF(MDQ_S2!$W53=5,
IF(ErfassungMDQ!AP113="a",5,
IF(ErfassungMDQ!AP113="b",4,
IF(ErfassungMDQ!AP113="c",3,
IF(ErfassungMDQ!AP113="d",2,
IF(ErfassungMDQ!AP113="e",1))))),
IF(MDQ_S2!$W53=1,
IF(ErfassungMDQ!AP113="a",1,
IF(ErfassungMDQ!AP113="b",2,
IF(ErfassungMDQ!AP113="c",3,
IF(ErfassungMDQ!AP113="d",4,
IF(ErfassungMDQ!AP113="e",5))))),0))</f>
        <v>0</v>
      </c>
      <c r="AQ113" s="278" t="b">
        <f>IF(MDQ_S2!$W53=5,
IF(ErfassungMDQ!AQ113="a",5,
IF(ErfassungMDQ!AQ113="b",4,
IF(ErfassungMDQ!AQ113="c",3,
IF(ErfassungMDQ!AQ113="d",2,
IF(ErfassungMDQ!AQ113="e",1))))),
IF(MDQ_S2!$W53=1,
IF(ErfassungMDQ!AQ113="a",1,
IF(ErfassungMDQ!AQ113="b",2,
IF(ErfassungMDQ!AQ113="c",3,
IF(ErfassungMDQ!AQ113="d",4,
IF(ErfassungMDQ!AQ113="e",5))))),0))</f>
        <v>0</v>
      </c>
      <c r="AR113" s="277" t="b">
        <f>IF(MDQ_S2!$W53=5,
IF(ErfassungMDQ!AR113="a",5,
IF(ErfassungMDQ!AR113="b",4,
IF(ErfassungMDQ!AR113="c",3,
IF(ErfassungMDQ!AR113="d",2,
IF(ErfassungMDQ!AR113="e",1))))),
IF(MDQ_S2!$W53=1,
IF(ErfassungMDQ!AR113="a",1,
IF(ErfassungMDQ!AR113="b",2,
IF(ErfassungMDQ!AR113="c",3,
IF(ErfassungMDQ!AR113="d",4,
IF(ErfassungMDQ!AR113="e",5))))),0))</f>
        <v>0</v>
      </c>
      <c r="AS113" s="278" t="b">
        <f>IF(MDQ_S2!$W53=5,
IF(ErfassungMDQ!AS113="a",5,
IF(ErfassungMDQ!AS113="b",4,
IF(ErfassungMDQ!AS113="c",3,
IF(ErfassungMDQ!AS113="d",2,
IF(ErfassungMDQ!AS113="e",1))))),
IF(MDQ_S2!$W53=1,
IF(ErfassungMDQ!AS113="a",1,
IF(ErfassungMDQ!AS113="b",2,
IF(ErfassungMDQ!AS113="c",3,
IF(ErfassungMDQ!AS113="d",4,
IF(ErfassungMDQ!AS113="e",5))))),0))</f>
        <v>0</v>
      </c>
      <c r="AT113" s="277" t="b">
        <f>IF(MDQ_S2!$W53=5,
IF(ErfassungMDQ!AT113="a",5,
IF(ErfassungMDQ!AT113="b",4,
IF(ErfassungMDQ!AT113="c",3,
IF(ErfassungMDQ!AT113="d",2,
IF(ErfassungMDQ!AT113="e",1))))),
IF(MDQ_S2!$W53=1,
IF(ErfassungMDQ!AT113="a",1,
IF(ErfassungMDQ!AT113="b",2,
IF(ErfassungMDQ!AT113="c",3,
IF(ErfassungMDQ!AT113="d",4,
IF(ErfassungMDQ!AT113="e",5))))),0))</f>
        <v>0</v>
      </c>
      <c r="AU113" s="278" t="b">
        <f>IF(MDQ_S2!$W53=5,
IF(ErfassungMDQ!AU113="a",5,
IF(ErfassungMDQ!AU113="b",4,
IF(ErfassungMDQ!AU113="c",3,
IF(ErfassungMDQ!AU113="d",2,
IF(ErfassungMDQ!AU113="e",1))))),
IF(MDQ_S2!$W53=1,
IF(ErfassungMDQ!AU113="a",1,
IF(ErfassungMDQ!AU113="b",2,
IF(ErfassungMDQ!AU113="c",3,
IF(ErfassungMDQ!AU113="d",4,
IF(ErfassungMDQ!AU113="e",5))))),0))</f>
        <v>0</v>
      </c>
      <c r="AV113" s="277" t="b">
        <f>IF(MDQ_S2!$W53=5,
IF(ErfassungMDQ!AV113="a",5,
IF(ErfassungMDQ!AV113="b",4,
IF(ErfassungMDQ!AV113="c",3,
IF(ErfassungMDQ!AV113="d",2,
IF(ErfassungMDQ!AV113="e",1))))),
IF(MDQ_S2!$W53=1,
IF(ErfassungMDQ!AV113="a",1,
IF(ErfassungMDQ!AV113="b",2,
IF(ErfassungMDQ!AV113="c",3,
IF(ErfassungMDQ!AV113="d",4,
IF(ErfassungMDQ!AV113="e",5))))),0))</f>
        <v>0</v>
      </c>
      <c r="AW113" s="278" t="b">
        <f>IF(MDQ_S2!$W53=5,
IF(ErfassungMDQ!AW113="a",5,
IF(ErfassungMDQ!AW113="b",4,
IF(ErfassungMDQ!AW113="c",3,
IF(ErfassungMDQ!AW113="d",2,
IF(ErfassungMDQ!AW113="e",1))))),
IF(MDQ_S2!$W53=1,
IF(ErfassungMDQ!AW113="a",1,
IF(ErfassungMDQ!AW113="b",2,
IF(ErfassungMDQ!AW113="c",3,
IF(ErfassungMDQ!AW113="d",4,
IF(ErfassungMDQ!AW113="e",5))))),0))</f>
        <v>0</v>
      </c>
      <c r="AX113" s="277" t="b">
        <f>IF(MDQ_S2!$W53=5,
IF(ErfassungMDQ!AX113="a",5,
IF(ErfassungMDQ!AX113="b",4,
IF(ErfassungMDQ!AX113="c",3,
IF(ErfassungMDQ!AX113="d",2,
IF(ErfassungMDQ!AX113="e",1))))),
IF(MDQ_S2!$W53=1,
IF(ErfassungMDQ!AX113="a",1,
IF(ErfassungMDQ!AX113="b",2,
IF(ErfassungMDQ!AX113="c",3,
IF(ErfassungMDQ!AX113="d",4,
IF(ErfassungMDQ!AX113="e",5))))),0))</f>
        <v>0</v>
      </c>
      <c r="AY113" s="278" t="b">
        <f>IF(MDQ_S2!$W53=5,
IF(ErfassungMDQ!AY113="a",5,
IF(ErfassungMDQ!AY113="b",4,
IF(ErfassungMDQ!AY113="c",3,
IF(ErfassungMDQ!AY113="d",2,
IF(ErfassungMDQ!AY113="e",1))))),
IF(MDQ_S2!$W53=1,
IF(ErfassungMDQ!AY113="a",1,
IF(ErfassungMDQ!AY113="b",2,
IF(ErfassungMDQ!AY113="c",3,
IF(ErfassungMDQ!AY113="d",4,
IF(ErfassungMDQ!AY113="e",5))))),0))</f>
        <v>0</v>
      </c>
      <c r="AZ113" s="277" t="b">
        <f>IF(MDQ_S2!$W53=5,
IF(ErfassungMDQ!AZ113="a",5,
IF(ErfassungMDQ!AZ113="b",4,
IF(ErfassungMDQ!AZ113="c",3,
IF(ErfassungMDQ!AZ113="d",2,
IF(ErfassungMDQ!AZ113="e",1))))),
IF(MDQ_S2!$W53=1,
IF(ErfassungMDQ!AZ113="a",1,
IF(ErfassungMDQ!AZ113="b",2,
IF(ErfassungMDQ!AZ113="c",3,
IF(ErfassungMDQ!AZ113="d",4,
IF(ErfassungMDQ!AZ113="e",5))))),0))</f>
        <v>0</v>
      </c>
      <c r="BA113" s="278" t="b">
        <f>IF(MDQ_S2!$W53=5,
IF(ErfassungMDQ!BA113="a",5,
IF(ErfassungMDQ!BA113="b",4,
IF(ErfassungMDQ!BA113="c",3,
IF(ErfassungMDQ!BA113="d",2,
IF(ErfassungMDQ!BA113="e",1))))),
IF(MDQ_S2!$W53=1,
IF(ErfassungMDQ!BA113="a",1,
IF(ErfassungMDQ!BA113="b",2,
IF(ErfassungMDQ!BA113="c",3,
IF(ErfassungMDQ!BA113="d",4,
IF(ErfassungMDQ!BA113="e",5))))),0))</f>
        <v>0</v>
      </c>
      <c r="BB113" s="277" t="b">
        <f>IF(MDQ_S2!$W53=5,
IF(ErfassungMDQ!BB113="a",5,
IF(ErfassungMDQ!BB113="b",4,
IF(ErfassungMDQ!BB113="c",3,
IF(ErfassungMDQ!BB113="d",2,
IF(ErfassungMDQ!BB113="e",1))))),
IF(MDQ_S2!$W53=1,
IF(ErfassungMDQ!BB113="a",1,
IF(ErfassungMDQ!BB113="b",2,
IF(ErfassungMDQ!BB113="c",3,
IF(ErfassungMDQ!BB113="d",4,
IF(ErfassungMDQ!BB113="e",5))))),0))</f>
        <v>0</v>
      </c>
      <c r="BC113" s="278" t="b">
        <f>IF(MDQ_S2!$W53=5,
IF(ErfassungMDQ!BC113="a",5,
IF(ErfassungMDQ!BC113="b",4,
IF(ErfassungMDQ!BC113="c",3,
IF(ErfassungMDQ!BC113="d",2,
IF(ErfassungMDQ!BC113="e",1))))),
IF(MDQ_S2!$W53=1,
IF(ErfassungMDQ!BC113="a",1,
IF(ErfassungMDQ!BC113="b",2,
IF(ErfassungMDQ!BC113="c",3,
IF(ErfassungMDQ!BC113="d",4,
IF(ErfassungMDQ!BC113="e",5))))),0))</f>
        <v>0</v>
      </c>
      <c r="BD113" s="277" t="b">
        <f>IF(MDQ_S2!$W53=5,
IF(ErfassungMDQ!BD113="a",5,
IF(ErfassungMDQ!BD113="b",4,
IF(ErfassungMDQ!BD113="c",3,
IF(ErfassungMDQ!BD113="d",2,
IF(ErfassungMDQ!BD113="e",1))))),
IF(MDQ_S2!$W53=1,
IF(ErfassungMDQ!BD113="a",1,
IF(ErfassungMDQ!BD113="b",2,
IF(ErfassungMDQ!BD113="c",3,
IF(ErfassungMDQ!BD113="d",4,
IF(ErfassungMDQ!BD113="e",5))))),0))</f>
        <v>0</v>
      </c>
      <c r="BE113" s="278" t="b">
        <f>IF(MDQ_S2!$W53=5,
IF(ErfassungMDQ!BE113="a",5,
IF(ErfassungMDQ!BE113="b",4,
IF(ErfassungMDQ!BE113="c",3,
IF(ErfassungMDQ!BE113="d",2,
IF(ErfassungMDQ!BE113="e",1))))),
IF(MDQ_S2!$W53=1,
IF(ErfassungMDQ!BE113="a",1,
IF(ErfassungMDQ!BE113="b",2,
IF(ErfassungMDQ!BE113="c",3,
IF(ErfassungMDQ!BE113="d",4,
IF(ErfassungMDQ!BE113="e",5))))),0))</f>
        <v>0</v>
      </c>
      <c r="BF113" s="277" t="b">
        <f>IF(MDQ_S2!$W53=5,
IF(ErfassungMDQ!BF113="a",5,
IF(ErfassungMDQ!BF113="b",4,
IF(ErfassungMDQ!BF113="c",3,
IF(ErfassungMDQ!BF113="d",2,
IF(ErfassungMDQ!BF113="e",1))))),
IF(MDQ_S2!$W53=1,
IF(ErfassungMDQ!BF113="a",1,
IF(ErfassungMDQ!BF113="b",2,
IF(ErfassungMDQ!BF113="c",3,
IF(ErfassungMDQ!BF113="d",4,
IF(ErfassungMDQ!BF113="e",5))))),0))</f>
        <v>0</v>
      </c>
      <c r="BG113" s="278" t="b">
        <f>IF(MDQ_S2!$W53=5,
IF(ErfassungMDQ!BG113="a",5,
IF(ErfassungMDQ!BG113="b",4,
IF(ErfassungMDQ!BG113="c",3,
IF(ErfassungMDQ!BG113="d",2,
IF(ErfassungMDQ!BG113="e",1))))),
IF(MDQ_S2!$W53=1,
IF(ErfassungMDQ!BG113="a",1,
IF(ErfassungMDQ!BG113="b",2,
IF(ErfassungMDQ!BG113="c",3,
IF(ErfassungMDQ!BG113="d",4,
IF(ErfassungMDQ!BG113="e",5))))),0))</f>
        <v>0</v>
      </c>
      <c r="BH113" s="277" t="b">
        <f>IF(MDQ_S2!$W53=5,
IF(ErfassungMDQ!BH113="a",5,
IF(ErfassungMDQ!BH113="b",4,
IF(ErfassungMDQ!BH113="c",3,
IF(ErfassungMDQ!BH113="d",2,
IF(ErfassungMDQ!BH113="e",1))))),
IF(MDQ_S2!$W53=1,
IF(ErfassungMDQ!BH113="a",1,
IF(ErfassungMDQ!BH113="b",2,
IF(ErfassungMDQ!BH113="c",3,
IF(ErfassungMDQ!BH113="d",4,
IF(ErfassungMDQ!BH113="e",5))))),0))</f>
        <v>0</v>
      </c>
      <c r="BI113" s="278" t="b">
        <f>IF(MDQ_S2!$W53=5,
IF(ErfassungMDQ!BI113="a",5,
IF(ErfassungMDQ!BI113="b",4,
IF(ErfassungMDQ!BI113="c",3,
IF(ErfassungMDQ!BI113="d",2,
IF(ErfassungMDQ!BI113="e",1))))),
IF(MDQ_S2!$W53=1,
IF(ErfassungMDQ!BI113="a",1,
IF(ErfassungMDQ!BI113="b",2,
IF(ErfassungMDQ!BI113="c",3,
IF(ErfassungMDQ!BI113="d",4,
IF(ErfassungMDQ!BI113="e",5))))),0))</f>
        <v>0</v>
      </c>
      <c r="BJ113" s="277" t="b">
        <f>IF(MDQ_S2!$W53=5,
IF(ErfassungMDQ!BJ113="a",5,
IF(ErfassungMDQ!BJ113="b",4,
IF(ErfassungMDQ!BJ113="c",3,
IF(ErfassungMDQ!BJ113="d",2,
IF(ErfassungMDQ!BJ113="e",1))))),
IF(MDQ_S2!$W53=1,
IF(ErfassungMDQ!BJ113="a",1,
IF(ErfassungMDQ!BJ113="b",2,
IF(ErfassungMDQ!BJ113="c",3,
IF(ErfassungMDQ!BJ113="d",4,
IF(ErfassungMDQ!BJ113="e",5))))),0))</f>
        <v>0</v>
      </c>
      <c r="BK113" s="278" t="b">
        <f>IF(MDQ_S2!$W53=5,
IF(ErfassungMDQ!BK113="a",5,
IF(ErfassungMDQ!BK113="b",4,
IF(ErfassungMDQ!BK113="c",3,
IF(ErfassungMDQ!BK113="d",2,
IF(ErfassungMDQ!BK113="e",1))))),
IF(MDQ_S2!$W53=1,
IF(ErfassungMDQ!BK113="a",1,
IF(ErfassungMDQ!BK113="b",2,
IF(ErfassungMDQ!BK113="c",3,
IF(ErfassungMDQ!BK113="d",4,
IF(ErfassungMDQ!BK113="e",5))))),0))</f>
        <v>0</v>
      </c>
      <c r="BL113" s="277" t="b">
        <f>IF(MDQ_S2!$W53=5,
IF(ErfassungMDQ!BL113="a",5,
IF(ErfassungMDQ!BL113="b",4,
IF(ErfassungMDQ!BL113="c",3,
IF(ErfassungMDQ!BL113="d",2,
IF(ErfassungMDQ!BL113="e",1))))),
IF(MDQ_S2!$W53=1,
IF(ErfassungMDQ!BL113="a",1,
IF(ErfassungMDQ!BL113="b",2,
IF(ErfassungMDQ!BL113="c",3,
IF(ErfassungMDQ!BL113="d",4,
IF(ErfassungMDQ!BL113="e",5))))),0))</f>
        <v>0</v>
      </c>
      <c r="BM113" s="278" t="b">
        <f>IF(MDQ_S2!$W53=5,
IF(ErfassungMDQ!BM113="a",5,
IF(ErfassungMDQ!BM113="b",4,
IF(ErfassungMDQ!BM113="c",3,
IF(ErfassungMDQ!BM113="d",2,
IF(ErfassungMDQ!BM113="e",1))))),
IF(MDQ_S2!$W53=1,
IF(ErfassungMDQ!BM113="a",1,
IF(ErfassungMDQ!BM113="b",2,
IF(ErfassungMDQ!BM113="c",3,
IF(ErfassungMDQ!BM113="d",4,
IF(ErfassungMDQ!BM113="e",5))))),0))</f>
        <v>0</v>
      </c>
      <c r="BN113" s="277" t="b">
        <f>IF(MDQ_S2!$W53=5,
IF(ErfassungMDQ!BN113="a",5,
IF(ErfassungMDQ!BN113="b",4,
IF(ErfassungMDQ!BN113="c",3,
IF(ErfassungMDQ!BN113="d",2,
IF(ErfassungMDQ!BN113="e",1))))),
IF(MDQ_S2!$W53=1,
IF(ErfassungMDQ!BN113="a",1,
IF(ErfassungMDQ!BN113="b",2,
IF(ErfassungMDQ!BN113="c",3,
IF(ErfassungMDQ!BN113="d",4,
IF(ErfassungMDQ!BN113="e",5))))),0))</f>
        <v>0</v>
      </c>
      <c r="BO113" s="278" t="b">
        <f>IF(MDQ_S2!$W53=5,
IF(ErfassungMDQ!BO113="a",5,
IF(ErfassungMDQ!BO113="b",4,
IF(ErfassungMDQ!BO113="c",3,
IF(ErfassungMDQ!BO113="d",2,
IF(ErfassungMDQ!BO113="e",1))))),
IF(MDQ_S2!$W53=1,
IF(ErfassungMDQ!BO113="a",1,
IF(ErfassungMDQ!BO113="b",2,
IF(ErfassungMDQ!BO113="c",3,
IF(ErfassungMDQ!BO113="d",4,
IF(ErfassungMDQ!BO113="e",5))))),0))</f>
        <v>0</v>
      </c>
      <c r="BP113" s="277" t="b">
        <f>IF(MDQ_S2!$W53=5,
IF(ErfassungMDQ!BP113="a",5,
IF(ErfassungMDQ!BP113="b",4,
IF(ErfassungMDQ!BP113="c",3,
IF(ErfassungMDQ!BP113="d",2,
IF(ErfassungMDQ!BP113="e",1))))),
IF(MDQ_S2!$W53=1,
IF(ErfassungMDQ!BP113="a",1,
IF(ErfassungMDQ!BP113="b",2,
IF(ErfassungMDQ!BP113="c",3,
IF(ErfassungMDQ!BP113="d",4,
IF(ErfassungMDQ!BP113="e",5))))),0))</f>
        <v>0</v>
      </c>
      <c r="BQ113" s="278" t="b">
        <f>IF(MDQ_S2!$W53=5,
IF(ErfassungMDQ!BQ113="a",5,
IF(ErfassungMDQ!BQ113="b",4,
IF(ErfassungMDQ!BQ113="c",3,
IF(ErfassungMDQ!BQ113="d",2,
IF(ErfassungMDQ!BQ113="e",1))))),
IF(MDQ_S2!$W53=1,
IF(ErfassungMDQ!BQ113="a",1,
IF(ErfassungMDQ!BQ113="b",2,
IF(ErfassungMDQ!BQ113="c",3,
IF(ErfassungMDQ!BQ113="d",4,
IF(ErfassungMDQ!BQ113="e",5))))),0))</f>
        <v>0</v>
      </c>
      <c r="BR113" s="277" t="b">
        <f>IF(MDQ_S2!$W53=5,
IF(ErfassungMDQ!BR113="a",5,
IF(ErfassungMDQ!BR113="b",4,
IF(ErfassungMDQ!BR113="c",3,
IF(ErfassungMDQ!BR113="d",2,
IF(ErfassungMDQ!BR113="e",1))))),
IF(MDQ_S2!$W53=1,
IF(ErfassungMDQ!BR113="a",1,
IF(ErfassungMDQ!BR113="b",2,
IF(ErfassungMDQ!BR113="c",3,
IF(ErfassungMDQ!BR113="d",4,
IF(ErfassungMDQ!BR113="e",5))))),0))</f>
        <v>0</v>
      </c>
      <c r="BS113" s="278" t="b">
        <f>IF(MDQ_S2!$W53=5,
IF(ErfassungMDQ!BS113="a",5,
IF(ErfassungMDQ!BS113="b",4,
IF(ErfassungMDQ!BS113="c",3,
IF(ErfassungMDQ!BS113="d",2,
IF(ErfassungMDQ!BS113="e",1))))),
IF(MDQ_S2!$W53=1,
IF(ErfassungMDQ!BS113="a",1,
IF(ErfassungMDQ!BS113="b",2,
IF(ErfassungMDQ!BS113="c",3,
IF(ErfassungMDQ!BS113="d",4,
IF(ErfassungMDQ!BS113="e",5))))),0))</f>
        <v>0</v>
      </c>
      <c r="BT113" s="277" t="b">
        <f>IF(MDQ_S2!$W53=5,
IF(ErfassungMDQ!BT113="a",5,
IF(ErfassungMDQ!BT113="b",4,
IF(ErfassungMDQ!BT113="c",3,
IF(ErfassungMDQ!BT113="d",2,
IF(ErfassungMDQ!BT113="e",1))))),
IF(MDQ_S2!$W53=1,
IF(ErfassungMDQ!BT113="a",1,
IF(ErfassungMDQ!BT113="b",2,
IF(ErfassungMDQ!BT113="c",3,
IF(ErfassungMDQ!BT113="d",4,
IF(ErfassungMDQ!BT113="e",5))))),0))</f>
        <v>0</v>
      </c>
      <c r="BU113" s="278" t="b">
        <f>IF(MDQ_S2!$W53=5,
IF(ErfassungMDQ!BU113="a",5,
IF(ErfassungMDQ!BU113="b",4,
IF(ErfassungMDQ!BU113="c",3,
IF(ErfassungMDQ!BU113="d",2,
IF(ErfassungMDQ!BU113="e",1))))),
IF(MDQ_S2!$W53=1,
IF(ErfassungMDQ!BU113="a",1,
IF(ErfassungMDQ!BU113="b",2,
IF(ErfassungMDQ!BU113="c",3,
IF(ErfassungMDQ!BU113="d",4,
IF(ErfassungMDQ!BU113="e",5))))),0))</f>
        <v>0</v>
      </c>
      <c r="BV113" s="277" t="b">
        <f>IF(MDQ_S2!$W53=5,
IF(ErfassungMDQ!BV113="a",5,
IF(ErfassungMDQ!BV113="b",4,
IF(ErfassungMDQ!BV113="c",3,
IF(ErfassungMDQ!BV113="d",2,
IF(ErfassungMDQ!BV113="e",1))))),
IF(MDQ_S2!$W53=1,
IF(ErfassungMDQ!BV113="a",1,
IF(ErfassungMDQ!BV113="b",2,
IF(ErfassungMDQ!BV113="c",3,
IF(ErfassungMDQ!BV113="d",4,
IF(ErfassungMDQ!BV113="e",5))))),0))</f>
        <v>0</v>
      </c>
      <c r="BW113" s="278" t="b">
        <f>IF(MDQ_S2!$W53=5,
IF(ErfassungMDQ!BW113="a",5,
IF(ErfassungMDQ!BW113="b",4,
IF(ErfassungMDQ!BW113="c",3,
IF(ErfassungMDQ!BW113="d",2,
IF(ErfassungMDQ!BW113="e",1))))),
IF(MDQ_S2!$W53=1,
IF(ErfassungMDQ!BW113="a",1,
IF(ErfassungMDQ!BW113="b",2,
IF(ErfassungMDQ!BW113="c",3,
IF(ErfassungMDQ!BW113="d",4,
IF(ErfassungMDQ!BW113="e",5))))),0))</f>
        <v>0</v>
      </c>
      <c r="BX113" s="277" t="b">
        <f>IF(MDQ_S2!$W53=5,
IF(ErfassungMDQ!BX113="a",5,
IF(ErfassungMDQ!BX113="b",4,
IF(ErfassungMDQ!BX113="c",3,
IF(ErfassungMDQ!BX113="d",2,
IF(ErfassungMDQ!BX113="e",1))))),
IF(MDQ_S2!$W53=1,
IF(ErfassungMDQ!BX113="a",1,
IF(ErfassungMDQ!BX113="b",2,
IF(ErfassungMDQ!BX113="c",3,
IF(ErfassungMDQ!BX113="d",4,
IF(ErfassungMDQ!BX113="e",5))))),0))</f>
        <v>0</v>
      </c>
      <c r="BY113" s="278" t="b">
        <f>IF(MDQ_S2!$W53=5,
IF(ErfassungMDQ!BY113="a",5,
IF(ErfassungMDQ!BY113="b",4,
IF(ErfassungMDQ!BY113="c",3,
IF(ErfassungMDQ!BY113="d",2,
IF(ErfassungMDQ!BY113="e",1))))),
IF(MDQ_S2!$W53=1,
IF(ErfassungMDQ!BY113="a",1,
IF(ErfassungMDQ!BY113="b",2,
IF(ErfassungMDQ!BY113="c",3,
IF(ErfassungMDQ!BY113="d",4,
IF(ErfassungMDQ!BY113="e",5))))),0))</f>
        <v>0</v>
      </c>
      <c r="BZ113" s="277" t="b">
        <f>IF(MDQ_S2!$W53=5,
IF(ErfassungMDQ!BZ113="a",5,
IF(ErfassungMDQ!BZ113="b",4,
IF(ErfassungMDQ!BZ113="c",3,
IF(ErfassungMDQ!BZ113="d",2,
IF(ErfassungMDQ!BZ113="e",1))))),
IF(MDQ_S2!$W53=1,
IF(ErfassungMDQ!BZ113="a",1,
IF(ErfassungMDQ!BZ113="b",2,
IF(ErfassungMDQ!BZ113="c",3,
IF(ErfassungMDQ!BZ113="d",4,
IF(ErfassungMDQ!BZ113="e",5))))),0))</f>
        <v>0</v>
      </c>
      <c r="CA113" s="278" t="b">
        <f>IF(MDQ_S2!$W53=5,
IF(ErfassungMDQ!CA113="a",5,
IF(ErfassungMDQ!CA113="b",4,
IF(ErfassungMDQ!CA113="c",3,
IF(ErfassungMDQ!CA113="d",2,
IF(ErfassungMDQ!CA113="e",1))))),
IF(MDQ_S2!$W53=1,
IF(ErfassungMDQ!CA113="a",1,
IF(ErfassungMDQ!CA113="b",2,
IF(ErfassungMDQ!CA113="c",3,
IF(ErfassungMDQ!CA113="d",4,
IF(ErfassungMDQ!CA113="e",5))))),0))</f>
        <v>0</v>
      </c>
      <c r="CB113" s="277" t="b">
        <f>IF(MDQ_S2!$W53=5,
IF(ErfassungMDQ!CB113="a",5,
IF(ErfassungMDQ!CB113="b",4,
IF(ErfassungMDQ!CB113="c",3,
IF(ErfassungMDQ!CB113="d",2,
IF(ErfassungMDQ!CB113="e",1))))),
IF(MDQ_S2!$W53=1,
IF(ErfassungMDQ!CB113="a",1,
IF(ErfassungMDQ!CB113="b",2,
IF(ErfassungMDQ!CB113="c",3,
IF(ErfassungMDQ!CB113="d",4,
IF(ErfassungMDQ!CB113="e",5))))),0))</f>
        <v>0</v>
      </c>
      <c r="CC113" s="278" t="b">
        <f>IF(MDQ_S2!$W53=5,
IF(ErfassungMDQ!CC113="a",5,
IF(ErfassungMDQ!CC113="b",4,
IF(ErfassungMDQ!CC113="c",3,
IF(ErfassungMDQ!CC113="d",2,
IF(ErfassungMDQ!CC113="e",1))))),
IF(MDQ_S2!$W53=1,
IF(ErfassungMDQ!CC113="a",1,
IF(ErfassungMDQ!CC113="b",2,
IF(ErfassungMDQ!CC113="c",3,
IF(ErfassungMDQ!CC113="d",4,
IF(ErfassungMDQ!CC113="e",5))))),0))</f>
        <v>0</v>
      </c>
      <c r="CD113" s="277" t="b">
        <f>IF(MDQ_S2!$W53=5,
IF(ErfassungMDQ!CD113="a",5,
IF(ErfassungMDQ!CD113="b",4,
IF(ErfassungMDQ!CD113="c",3,
IF(ErfassungMDQ!CD113="d",2,
IF(ErfassungMDQ!CD113="e",1))))),
IF(MDQ_S2!$W53=1,
IF(ErfassungMDQ!CD113="a",1,
IF(ErfassungMDQ!CD113="b",2,
IF(ErfassungMDQ!CD113="c",3,
IF(ErfassungMDQ!CD113="d",4,
IF(ErfassungMDQ!CD113="e",5))))),0))</f>
        <v>0</v>
      </c>
      <c r="CE113" s="278" t="b">
        <f>IF(MDQ_S2!$W53=5,
IF(ErfassungMDQ!CE113="a",5,
IF(ErfassungMDQ!CE113="b",4,
IF(ErfassungMDQ!CE113="c",3,
IF(ErfassungMDQ!CE113="d",2,
IF(ErfassungMDQ!CE113="e",1))))),
IF(MDQ_S2!$W53=1,
IF(ErfassungMDQ!CE113="a",1,
IF(ErfassungMDQ!CE113="b",2,
IF(ErfassungMDQ!CE113="c",3,
IF(ErfassungMDQ!CE113="d",4,
IF(ErfassungMDQ!CE113="e",5))))),0))</f>
        <v>0</v>
      </c>
      <c r="CF113" s="277" t="b">
        <f>IF(MDQ_S2!$W53=5,
IF(ErfassungMDQ!CF113="a",5,
IF(ErfassungMDQ!CF113="b",4,
IF(ErfassungMDQ!CF113="c",3,
IF(ErfassungMDQ!CF113="d",2,
IF(ErfassungMDQ!CF113="e",1))))),
IF(MDQ_S2!$W53=1,
IF(ErfassungMDQ!CF113="a",1,
IF(ErfassungMDQ!CF113="b",2,
IF(ErfassungMDQ!CF113="c",3,
IF(ErfassungMDQ!CF113="d",4,
IF(ErfassungMDQ!CF113="e",5))))),0))</f>
        <v>0</v>
      </c>
      <c r="CG113" s="278" t="b">
        <f>IF(MDQ_S2!$W53=5,
IF(ErfassungMDQ!CG113="a",5,
IF(ErfassungMDQ!CG113="b",4,
IF(ErfassungMDQ!CG113="c",3,
IF(ErfassungMDQ!CG113="d",2,
IF(ErfassungMDQ!CG113="e",1))))),
IF(MDQ_S2!$W53=1,
IF(ErfassungMDQ!CG113="a",1,
IF(ErfassungMDQ!CG113="b",2,
IF(ErfassungMDQ!CG113="c",3,
IF(ErfassungMDQ!CG113="d",4,
IF(ErfassungMDQ!CG113="e",5))))),0))</f>
        <v>0</v>
      </c>
      <c r="CH113" s="277" t="b">
        <f>IF(MDQ_S2!$W53=5,
IF(ErfassungMDQ!CH113="a",5,
IF(ErfassungMDQ!CH113="b",4,
IF(ErfassungMDQ!CH113="c",3,
IF(ErfassungMDQ!CH113="d",2,
IF(ErfassungMDQ!CH113="e",1))))),
IF(MDQ_S2!$W53=1,
IF(ErfassungMDQ!CH113="a",1,
IF(ErfassungMDQ!CH113="b",2,
IF(ErfassungMDQ!CH113="c",3,
IF(ErfassungMDQ!CH113="d",4,
IF(ErfassungMDQ!CH113="e",5))))),0))</f>
        <v>0</v>
      </c>
      <c r="CI113" s="278" t="b">
        <f>IF(MDQ_S2!$W53=5,
IF(ErfassungMDQ!CI113="a",5,
IF(ErfassungMDQ!CI113="b",4,
IF(ErfassungMDQ!CI113="c",3,
IF(ErfassungMDQ!CI113="d",2,
IF(ErfassungMDQ!CI113="e",1))))),
IF(MDQ_S2!$W53=1,
IF(ErfassungMDQ!CI113="a",1,
IF(ErfassungMDQ!CI113="b",2,
IF(ErfassungMDQ!CI113="c",3,
IF(ErfassungMDQ!CI113="d",4,
IF(ErfassungMDQ!CI113="e",5))))),0))</f>
        <v>0</v>
      </c>
      <c r="CJ113" s="277" t="b">
        <f>IF(MDQ_S2!$W53=5,
IF(ErfassungMDQ!CJ113="a",5,
IF(ErfassungMDQ!CJ113="b",4,
IF(ErfassungMDQ!CJ113="c",3,
IF(ErfassungMDQ!CJ113="d",2,
IF(ErfassungMDQ!CJ113="e",1))))),
IF(MDQ_S2!$W53=1,
IF(ErfassungMDQ!CJ113="a",1,
IF(ErfassungMDQ!CJ113="b",2,
IF(ErfassungMDQ!CJ113="c",3,
IF(ErfassungMDQ!CJ113="d",4,
IF(ErfassungMDQ!CJ113="e",5))))),0))</f>
        <v>0</v>
      </c>
      <c r="CK113" s="278" t="b">
        <f>IF(MDQ_S2!$W53=5,
IF(ErfassungMDQ!CK113="a",5,
IF(ErfassungMDQ!CK113="b",4,
IF(ErfassungMDQ!CK113="c",3,
IF(ErfassungMDQ!CK113="d",2,
IF(ErfassungMDQ!CK113="e",1))))),
IF(MDQ_S2!$W53=1,
IF(ErfassungMDQ!CK113="a",1,
IF(ErfassungMDQ!CK113="b",2,
IF(ErfassungMDQ!CK113="c",3,
IF(ErfassungMDQ!CK113="d",4,
IF(ErfassungMDQ!CK113="e",5))))),0))</f>
        <v>0</v>
      </c>
      <c r="CL113" s="277" t="b">
        <f>IF(MDQ_S2!$W53=5,
IF(ErfassungMDQ!CL113="a",5,
IF(ErfassungMDQ!CL113="b",4,
IF(ErfassungMDQ!CL113="c",3,
IF(ErfassungMDQ!CL113="d",2,
IF(ErfassungMDQ!CL113="e",1))))),
IF(MDQ_S2!$W53=1,
IF(ErfassungMDQ!CL113="a",1,
IF(ErfassungMDQ!CL113="b",2,
IF(ErfassungMDQ!CL113="c",3,
IF(ErfassungMDQ!CL113="d",4,
IF(ErfassungMDQ!CL113="e",5))))),0))</f>
        <v>0</v>
      </c>
      <c r="CM113" s="278" t="b">
        <f>IF(MDQ_S2!$W53=5,
IF(ErfassungMDQ!CM113="a",5,
IF(ErfassungMDQ!CM113="b",4,
IF(ErfassungMDQ!CM113="c",3,
IF(ErfassungMDQ!CM113="d",2,
IF(ErfassungMDQ!CM113="e",1))))),
IF(MDQ_S2!$W53=1,
IF(ErfassungMDQ!CM113="a",1,
IF(ErfassungMDQ!CM113="b",2,
IF(ErfassungMDQ!CM113="c",3,
IF(ErfassungMDQ!CM113="d",4,
IF(ErfassungMDQ!CM113="e",5))))),0))</f>
        <v>0</v>
      </c>
      <c r="CN113" s="277" t="b">
        <f>IF(MDQ_S2!$W53=5,
IF(ErfassungMDQ!CN113="a",5,
IF(ErfassungMDQ!CN113="b",4,
IF(ErfassungMDQ!CN113="c",3,
IF(ErfassungMDQ!CN113="d",2,
IF(ErfassungMDQ!CN113="e",1))))),
IF(MDQ_S2!$W53=1,
IF(ErfassungMDQ!CN113="a",1,
IF(ErfassungMDQ!CN113="b",2,
IF(ErfassungMDQ!CN113="c",3,
IF(ErfassungMDQ!CN113="d",4,
IF(ErfassungMDQ!CN113="e",5))))),0))</f>
        <v>0</v>
      </c>
      <c r="CO113" s="278" t="b">
        <f>IF(MDQ_S2!$W53=5,
IF(ErfassungMDQ!CO113="a",5,
IF(ErfassungMDQ!CO113="b",4,
IF(ErfassungMDQ!CO113="c",3,
IF(ErfassungMDQ!CO113="d",2,
IF(ErfassungMDQ!CO113="e",1))))),
IF(MDQ_S2!$W53=1,
IF(ErfassungMDQ!CO113="a",1,
IF(ErfassungMDQ!CO113="b",2,
IF(ErfassungMDQ!CO113="c",3,
IF(ErfassungMDQ!CO113="d",4,
IF(ErfassungMDQ!CO113="e",5))))),0))</f>
        <v>0</v>
      </c>
      <c r="CP113" s="277" t="b">
        <f>IF(MDQ_S2!$W53=5,
IF(ErfassungMDQ!CP113="a",5,
IF(ErfassungMDQ!CP113="b",4,
IF(ErfassungMDQ!CP113="c",3,
IF(ErfassungMDQ!CP113="d",2,
IF(ErfassungMDQ!CP113="e",1))))),
IF(MDQ_S2!$W53=1,
IF(ErfassungMDQ!CP113="a",1,
IF(ErfassungMDQ!CP113="b",2,
IF(ErfassungMDQ!CP113="c",3,
IF(ErfassungMDQ!CP113="d",4,
IF(ErfassungMDQ!CP113="e",5))))),0))</f>
        <v>0</v>
      </c>
      <c r="CQ113" s="278" t="b">
        <f>IF(MDQ_S2!$W53=5,
IF(ErfassungMDQ!CQ113="a",5,
IF(ErfassungMDQ!CQ113="b",4,
IF(ErfassungMDQ!CQ113="c",3,
IF(ErfassungMDQ!CQ113="d",2,
IF(ErfassungMDQ!CQ113="e",1))))),
IF(MDQ_S2!$W53=1,
IF(ErfassungMDQ!CQ113="a",1,
IF(ErfassungMDQ!CQ113="b",2,
IF(ErfassungMDQ!CQ113="c",3,
IF(ErfassungMDQ!CQ113="d",4,
IF(ErfassungMDQ!CQ113="e",5))))),0))</f>
        <v>0</v>
      </c>
      <c r="CR113" s="277" t="b">
        <f>IF(MDQ_S2!$W53=5,
IF(ErfassungMDQ!CR113="a",5,
IF(ErfassungMDQ!CR113="b",4,
IF(ErfassungMDQ!CR113="c",3,
IF(ErfassungMDQ!CR113="d",2,
IF(ErfassungMDQ!CR113="e",1))))),
IF(MDQ_S2!$W53=1,
IF(ErfassungMDQ!CR113="a",1,
IF(ErfassungMDQ!CR113="b",2,
IF(ErfassungMDQ!CR113="c",3,
IF(ErfassungMDQ!CR113="d",4,
IF(ErfassungMDQ!CR113="e",5))))),0))</f>
        <v>0</v>
      </c>
      <c r="CS113" s="278" t="b">
        <f>IF(MDQ_S2!$W53=5,
IF(ErfassungMDQ!CS113="a",5,
IF(ErfassungMDQ!CS113="b",4,
IF(ErfassungMDQ!CS113="c",3,
IF(ErfassungMDQ!CS113="d",2,
IF(ErfassungMDQ!CS113="e",1))))),
IF(MDQ_S2!$W53=1,
IF(ErfassungMDQ!CS113="a",1,
IF(ErfassungMDQ!CS113="b",2,
IF(ErfassungMDQ!CS113="c",3,
IF(ErfassungMDQ!CS113="d",4,
IF(ErfassungMDQ!CS113="e",5))))),0))</f>
        <v>0</v>
      </c>
      <c r="CT113" s="277" t="b">
        <f>IF(MDQ_S2!$W53=5,
IF(ErfassungMDQ!CT113="a",5,
IF(ErfassungMDQ!CT113="b",4,
IF(ErfassungMDQ!CT113="c",3,
IF(ErfassungMDQ!CT113="d",2,
IF(ErfassungMDQ!CT113="e",1))))),
IF(MDQ_S2!$W53=1,
IF(ErfassungMDQ!CT113="a",1,
IF(ErfassungMDQ!CT113="b",2,
IF(ErfassungMDQ!CT113="c",3,
IF(ErfassungMDQ!CT113="d",4,
IF(ErfassungMDQ!CT113="e",5))))),0))</f>
        <v>0</v>
      </c>
      <c r="CU113" s="278" t="b">
        <f>IF(MDQ_S2!$W53=5,
IF(ErfassungMDQ!CU113="a",5,
IF(ErfassungMDQ!CU113="b",4,
IF(ErfassungMDQ!CU113="c",3,
IF(ErfassungMDQ!CU113="d",2,
IF(ErfassungMDQ!CU113="e",1))))),
IF(MDQ_S2!$W53=1,
IF(ErfassungMDQ!CU113="a",1,
IF(ErfassungMDQ!CU113="b",2,
IF(ErfassungMDQ!CU113="c",3,
IF(ErfassungMDQ!CU113="d",4,
IF(ErfassungMDQ!CU113="e",5))))),0))</f>
        <v>0</v>
      </c>
      <c r="CV113" s="277" t="b">
        <f>IF(MDQ_S2!$W53=5,
IF(ErfassungMDQ!CV113="a",5,
IF(ErfassungMDQ!CV113="b",4,
IF(ErfassungMDQ!CV113="c",3,
IF(ErfassungMDQ!CV113="d",2,
IF(ErfassungMDQ!CV113="e",1))))),
IF(MDQ_S2!$W53=1,
IF(ErfassungMDQ!CV113="a",1,
IF(ErfassungMDQ!CV113="b",2,
IF(ErfassungMDQ!CV113="c",3,
IF(ErfassungMDQ!CV113="d",4,
IF(ErfassungMDQ!CV113="e",5))))),0))</f>
        <v>0</v>
      </c>
      <c r="CW113" s="278" t="b">
        <f>IF(MDQ_S2!$W53=5,
IF(ErfassungMDQ!CW113="a",5,
IF(ErfassungMDQ!CW113="b",4,
IF(ErfassungMDQ!CW113="c",3,
IF(ErfassungMDQ!CW113="d",2,
IF(ErfassungMDQ!CW113="e",1))))),
IF(MDQ_S2!$W53=1,
IF(ErfassungMDQ!CW113="a",1,
IF(ErfassungMDQ!CW113="b",2,
IF(ErfassungMDQ!CW113="c",3,
IF(ErfassungMDQ!CW113="d",4,
IF(ErfassungMDQ!CW113="e",5))))),0))</f>
        <v>0</v>
      </c>
      <c r="CX113" s="277" t="b">
        <f>IF(MDQ_S2!$W53=5,
IF(ErfassungMDQ!CX113="a",5,
IF(ErfassungMDQ!CX113="b",4,
IF(ErfassungMDQ!CX113="c",3,
IF(ErfassungMDQ!CX113="d",2,
IF(ErfassungMDQ!CX113="e",1))))),
IF(MDQ_S2!$W53=1,
IF(ErfassungMDQ!CX113="a",1,
IF(ErfassungMDQ!CX113="b",2,
IF(ErfassungMDQ!CX113="c",3,
IF(ErfassungMDQ!CX113="d",4,
IF(ErfassungMDQ!CX113="e",5))))),0))</f>
        <v>0</v>
      </c>
      <c r="CY113" s="278" t="b">
        <f>IF(MDQ_S2!$W53=5,
IF(ErfassungMDQ!CY113="a",5,
IF(ErfassungMDQ!CY113="b",4,
IF(ErfassungMDQ!CY113="c",3,
IF(ErfassungMDQ!CY113="d",2,
IF(ErfassungMDQ!CY113="e",1))))),
IF(MDQ_S2!$W53=1,
IF(ErfassungMDQ!CY113="a",1,
IF(ErfassungMDQ!CY113="b",2,
IF(ErfassungMDQ!CY113="c",3,
IF(ErfassungMDQ!CY113="d",4,
IF(ErfassungMDQ!CY113="e",5))))),0))</f>
        <v>0</v>
      </c>
      <c r="CZ113" s="277" t="b">
        <f>IF(MDQ_S2!$W53=5,
IF(ErfassungMDQ!CZ113="a",5,
IF(ErfassungMDQ!CZ113="b",4,
IF(ErfassungMDQ!CZ113="c",3,
IF(ErfassungMDQ!CZ113="d",2,
IF(ErfassungMDQ!CZ113="e",1))))),
IF(MDQ_S2!$W53=1,
IF(ErfassungMDQ!CZ113="a",1,
IF(ErfassungMDQ!CZ113="b",2,
IF(ErfassungMDQ!CZ113="c",3,
IF(ErfassungMDQ!CZ113="d",4,
IF(ErfassungMDQ!CZ113="e",5))))),0))</f>
        <v>0</v>
      </c>
      <c r="DA113" s="278" t="b">
        <f>IF(MDQ_S2!$W53=5,
IF(ErfassungMDQ!DA113="a",5,
IF(ErfassungMDQ!DA113="b",4,
IF(ErfassungMDQ!DA113="c",3,
IF(ErfassungMDQ!DA113="d",2,
IF(ErfassungMDQ!DA113="e",1))))),
IF(MDQ_S2!$W53=1,
IF(ErfassungMDQ!DA113="a",1,
IF(ErfassungMDQ!DA113="b",2,
IF(ErfassungMDQ!DA113="c",3,
IF(ErfassungMDQ!DA113="d",4,
IF(ErfassungMDQ!DA113="e",5))))),0))</f>
        <v>0</v>
      </c>
      <c r="DB113" s="277" t="b">
        <f>IF(MDQ_S2!$W53=5,
IF(ErfassungMDQ!DB113="a",5,
IF(ErfassungMDQ!DB113="b",4,
IF(ErfassungMDQ!DB113="c",3,
IF(ErfassungMDQ!DB113="d",2,
IF(ErfassungMDQ!DB113="e",1))))),
IF(MDQ_S2!$W53=1,
IF(ErfassungMDQ!DB113="a",1,
IF(ErfassungMDQ!DB113="b",2,
IF(ErfassungMDQ!DB113="c",3,
IF(ErfassungMDQ!DB113="d",4,
IF(ErfassungMDQ!DB113="e",5))))),0))</f>
        <v>0</v>
      </c>
      <c r="DC113" s="278" t="b">
        <f>IF(MDQ_S2!$W53=5,
IF(ErfassungMDQ!DC113="a",5,
IF(ErfassungMDQ!DC113="b",4,
IF(ErfassungMDQ!DC113="c",3,
IF(ErfassungMDQ!DC113="d",2,
IF(ErfassungMDQ!DC113="e",1))))),
IF(MDQ_S2!$W53=1,
IF(ErfassungMDQ!DC113="a",1,
IF(ErfassungMDQ!DC113="b",2,
IF(ErfassungMDQ!DC113="c",3,
IF(ErfassungMDQ!DC113="d",4,
IF(ErfassungMDQ!DC113="e",5))))),0))</f>
        <v>0</v>
      </c>
      <c r="DD113" s="277" t="b">
        <f>IF(MDQ_S2!$W53=5,
IF(ErfassungMDQ!DD113="a",5,
IF(ErfassungMDQ!DD113="b",4,
IF(ErfassungMDQ!DD113="c",3,
IF(ErfassungMDQ!DD113="d",2,
IF(ErfassungMDQ!DD113="e",1))))),
IF(MDQ_S2!$W53=1,
IF(ErfassungMDQ!DD113="a",1,
IF(ErfassungMDQ!DD113="b",2,
IF(ErfassungMDQ!DD113="c",3,
IF(ErfassungMDQ!DD113="d",4,
IF(ErfassungMDQ!DD113="e",5))))),0))</f>
        <v>0</v>
      </c>
      <c r="DE113" s="278" t="b">
        <f>IF(MDQ_S2!$W53=5,
IF(ErfassungMDQ!DE113="a",5,
IF(ErfassungMDQ!DE113="b",4,
IF(ErfassungMDQ!DE113="c",3,
IF(ErfassungMDQ!DE113="d",2,
IF(ErfassungMDQ!DE113="e",1))))),
IF(MDQ_S2!$W53=1,
IF(ErfassungMDQ!DE113="a",1,
IF(ErfassungMDQ!DE113="b",2,
IF(ErfassungMDQ!DE113="c",3,
IF(ErfassungMDQ!DE113="d",4,
IF(ErfassungMDQ!DE113="e",5))))),0))</f>
        <v>0</v>
      </c>
      <c r="DF113" s="277" t="b">
        <f>IF(MDQ_S2!$W53=5,
IF(ErfassungMDQ!DF113="a",5,
IF(ErfassungMDQ!DF113="b",4,
IF(ErfassungMDQ!DF113="c",3,
IF(ErfassungMDQ!DF113="d",2,
IF(ErfassungMDQ!DF113="e",1))))),
IF(MDQ_S2!$W53=1,
IF(ErfassungMDQ!DF113="a",1,
IF(ErfassungMDQ!DF113="b",2,
IF(ErfassungMDQ!DF113="c",3,
IF(ErfassungMDQ!DF113="d",4,
IF(ErfassungMDQ!DF113="e",5))))),0))</f>
        <v>0</v>
      </c>
      <c r="DG113" s="278" t="b">
        <f>IF(MDQ_S2!$W53=5,
IF(ErfassungMDQ!DG113="a",5,
IF(ErfassungMDQ!DG113="b",4,
IF(ErfassungMDQ!DG113="c",3,
IF(ErfassungMDQ!DG113="d",2,
IF(ErfassungMDQ!DG113="e",1))))),
IF(MDQ_S2!$W53=1,
IF(ErfassungMDQ!DG113="a",1,
IF(ErfassungMDQ!DG113="b",2,
IF(ErfassungMDQ!DG113="c",3,
IF(ErfassungMDQ!DG113="d",4,
IF(ErfassungMDQ!DG113="e",5))))),0))</f>
        <v>0</v>
      </c>
      <c r="DH113" s="277" t="b">
        <f>IF(MDQ_S2!$W53=5,
IF(ErfassungMDQ!DH113="a",5,
IF(ErfassungMDQ!DH113="b",4,
IF(ErfassungMDQ!DH113="c",3,
IF(ErfassungMDQ!DH113="d",2,
IF(ErfassungMDQ!DH113="e",1))))),
IF(MDQ_S2!$W53=1,
IF(ErfassungMDQ!DH113="a",1,
IF(ErfassungMDQ!DH113="b",2,
IF(ErfassungMDQ!DH113="c",3,
IF(ErfassungMDQ!DH113="d",4,
IF(ErfassungMDQ!DH113="e",5))))),0))</f>
        <v>0</v>
      </c>
      <c r="DI113" s="278" t="b">
        <f>IF(MDQ_S2!$W53=5,
IF(ErfassungMDQ!DI113="a",5,
IF(ErfassungMDQ!DI113="b",4,
IF(ErfassungMDQ!DI113="c",3,
IF(ErfassungMDQ!DI113="d",2,
IF(ErfassungMDQ!DI113="e",1))))),
IF(MDQ_S2!$W53=1,
IF(ErfassungMDQ!DI113="a",1,
IF(ErfassungMDQ!DI113="b",2,
IF(ErfassungMDQ!DI113="c",3,
IF(ErfassungMDQ!DI113="d",4,
IF(ErfassungMDQ!DI113="e",5))))),0))</f>
        <v>0</v>
      </c>
      <c r="DJ113" s="277" t="b">
        <f>IF(MDQ_S2!$W53=5,
IF(ErfassungMDQ!DJ113="a",5,
IF(ErfassungMDQ!DJ113="b",4,
IF(ErfassungMDQ!DJ113="c",3,
IF(ErfassungMDQ!DJ113="d",2,
IF(ErfassungMDQ!DJ113="e",1))))),
IF(MDQ_S2!$W53=1,
IF(ErfassungMDQ!DJ113="a",1,
IF(ErfassungMDQ!DJ113="b",2,
IF(ErfassungMDQ!DJ113="c",3,
IF(ErfassungMDQ!DJ113="d",4,
IF(ErfassungMDQ!DJ113="e",5))))),0))</f>
        <v>0</v>
      </c>
      <c r="DK113" s="278" t="b">
        <f>IF(MDQ_S2!$W53=5,
IF(ErfassungMDQ!DK113="a",5,
IF(ErfassungMDQ!DK113="b",4,
IF(ErfassungMDQ!DK113="c",3,
IF(ErfassungMDQ!DK113="d",2,
IF(ErfassungMDQ!DK113="e",1))))),
IF(MDQ_S2!$W53=1,
IF(ErfassungMDQ!DK113="a",1,
IF(ErfassungMDQ!DK113="b",2,
IF(ErfassungMDQ!DK113="c",3,
IF(ErfassungMDQ!DK113="d",4,
IF(ErfassungMDQ!DK113="e",5))))),0))</f>
        <v>0</v>
      </c>
      <c r="DL113" s="277" t="b">
        <f>IF(MDQ_S2!$W53=5,
IF(ErfassungMDQ!DL113="a",5,
IF(ErfassungMDQ!DL113="b",4,
IF(ErfassungMDQ!DL113="c",3,
IF(ErfassungMDQ!DL113="d",2,
IF(ErfassungMDQ!DL113="e",1))))),
IF(MDQ_S2!$W53=1,
IF(ErfassungMDQ!DL113="a",1,
IF(ErfassungMDQ!DL113="b",2,
IF(ErfassungMDQ!DL113="c",3,
IF(ErfassungMDQ!DL113="d",4,
IF(ErfassungMDQ!DL113="e",5))))),0))</f>
        <v>0</v>
      </c>
      <c r="DM113" s="278" t="b">
        <f>IF(MDQ_S2!$W53=5,
IF(ErfassungMDQ!DM113="a",5,
IF(ErfassungMDQ!DM113="b",4,
IF(ErfassungMDQ!DM113="c",3,
IF(ErfassungMDQ!DM113="d",2,
IF(ErfassungMDQ!DM113="e",1))))),
IF(MDQ_S2!$W53=1,
IF(ErfassungMDQ!DM113="a",1,
IF(ErfassungMDQ!DM113="b",2,
IF(ErfassungMDQ!DM113="c",3,
IF(ErfassungMDQ!DM113="d",4,
IF(ErfassungMDQ!DM113="e",5))))),0))</f>
        <v>0</v>
      </c>
      <c r="DN113" s="277" t="b">
        <f>IF(MDQ_S2!$W53=5,
IF(ErfassungMDQ!DN113="a",5,
IF(ErfassungMDQ!DN113="b",4,
IF(ErfassungMDQ!DN113="c",3,
IF(ErfassungMDQ!DN113="d",2,
IF(ErfassungMDQ!DN113="e",1))))),
IF(MDQ_S2!$W53=1,
IF(ErfassungMDQ!DN113="a",1,
IF(ErfassungMDQ!DN113="b",2,
IF(ErfassungMDQ!DN113="c",3,
IF(ErfassungMDQ!DN113="d",4,
IF(ErfassungMDQ!DN113="e",5))))),0))</f>
        <v>0</v>
      </c>
      <c r="DO113" s="278" t="b">
        <f>IF(MDQ_S2!$W53=5,
IF(ErfassungMDQ!DO113="a",5,
IF(ErfassungMDQ!DO113="b",4,
IF(ErfassungMDQ!DO113="c",3,
IF(ErfassungMDQ!DO113="d",2,
IF(ErfassungMDQ!DO113="e",1))))),
IF(MDQ_S2!$W53=1,
IF(ErfassungMDQ!DO113="a",1,
IF(ErfassungMDQ!DO113="b",2,
IF(ErfassungMDQ!DO113="c",3,
IF(ErfassungMDQ!DO113="d",4,
IF(ErfassungMDQ!DO113="e",5))))),0))</f>
        <v>0</v>
      </c>
      <c r="DP113" s="277" t="b">
        <f>IF(MDQ_S2!$W53=5,
IF(ErfassungMDQ!DP113="a",5,
IF(ErfassungMDQ!DP113="b",4,
IF(ErfassungMDQ!DP113="c",3,
IF(ErfassungMDQ!DP113="d",2,
IF(ErfassungMDQ!DP113="e",1))))),
IF(MDQ_S2!$W53=1,
IF(ErfassungMDQ!DP113="a",1,
IF(ErfassungMDQ!DP113="b",2,
IF(ErfassungMDQ!DP113="c",3,
IF(ErfassungMDQ!DP113="d",4,
IF(ErfassungMDQ!DP113="e",5))))),0))</f>
        <v>0</v>
      </c>
      <c r="DQ113" s="278" t="b">
        <f>IF(MDQ_S2!$W53=5,
IF(ErfassungMDQ!DQ113="a",5,
IF(ErfassungMDQ!DQ113="b",4,
IF(ErfassungMDQ!DQ113="c",3,
IF(ErfassungMDQ!DQ113="d",2,
IF(ErfassungMDQ!DQ113="e",1))))),
IF(MDQ_S2!$W53=1,
IF(ErfassungMDQ!DQ113="a",1,
IF(ErfassungMDQ!DQ113="b",2,
IF(ErfassungMDQ!DQ113="c",3,
IF(ErfassungMDQ!DQ113="d",4,
IF(ErfassungMDQ!DQ113="e",5))))),0))</f>
        <v>0</v>
      </c>
      <c r="DR113" s="277" t="b">
        <f>IF(MDQ_S2!$W53=5,
IF(ErfassungMDQ!DR113="a",5,
IF(ErfassungMDQ!DR113="b",4,
IF(ErfassungMDQ!DR113="c",3,
IF(ErfassungMDQ!DR113="d",2,
IF(ErfassungMDQ!DR113="e",1))))),
IF(MDQ_S2!$W53=1,
IF(ErfassungMDQ!DR113="a",1,
IF(ErfassungMDQ!DR113="b",2,
IF(ErfassungMDQ!DR113="c",3,
IF(ErfassungMDQ!DR113="d",4,
IF(ErfassungMDQ!DR113="e",5))))),0))</f>
        <v>0</v>
      </c>
      <c r="DS113" s="278" t="b">
        <f>IF(MDQ_S2!$W53=5,
IF(ErfassungMDQ!DS113="a",5,
IF(ErfassungMDQ!DS113="b",4,
IF(ErfassungMDQ!DS113="c",3,
IF(ErfassungMDQ!DS113="d",2,
IF(ErfassungMDQ!DS113="e",1))))),
IF(MDQ_S2!$W53=1,
IF(ErfassungMDQ!DS113="a",1,
IF(ErfassungMDQ!DS113="b",2,
IF(ErfassungMDQ!DS113="c",3,
IF(ErfassungMDQ!DS113="d",4,
IF(ErfassungMDQ!DS113="e",5))))),0))</f>
        <v>0</v>
      </c>
      <c r="DT113" s="277" t="b">
        <f>IF(MDQ_S2!$W53=5,
IF(ErfassungMDQ!DT113="a",5,
IF(ErfassungMDQ!DT113="b",4,
IF(ErfassungMDQ!DT113="c",3,
IF(ErfassungMDQ!DT113="d",2,
IF(ErfassungMDQ!DT113="e",1))))),
IF(MDQ_S2!$W53=1,
IF(ErfassungMDQ!DT113="a",1,
IF(ErfassungMDQ!DT113="b",2,
IF(ErfassungMDQ!DT113="c",3,
IF(ErfassungMDQ!DT113="d",4,
IF(ErfassungMDQ!DT113="e",5))))),0))</f>
        <v>0</v>
      </c>
      <c r="DU113" s="278" t="b">
        <f>IF(MDQ_S2!$W53=5,
IF(ErfassungMDQ!DU113="a",5,
IF(ErfassungMDQ!DU113="b",4,
IF(ErfassungMDQ!DU113="c",3,
IF(ErfassungMDQ!DU113="d",2,
IF(ErfassungMDQ!DU113="e",1))))),
IF(MDQ_S2!$W53=1,
IF(ErfassungMDQ!DU113="a",1,
IF(ErfassungMDQ!DU113="b",2,
IF(ErfassungMDQ!DU113="c",3,
IF(ErfassungMDQ!DU113="d",4,
IF(ErfassungMDQ!DU113="e",5))))),0))</f>
        <v>0</v>
      </c>
      <c r="DV113" s="277" t="b">
        <f>IF(MDQ_S2!$W53=5,
IF(ErfassungMDQ!DV113="a",5,
IF(ErfassungMDQ!DV113="b",4,
IF(ErfassungMDQ!DV113="c",3,
IF(ErfassungMDQ!DV113="d",2,
IF(ErfassungMDQ!DV113="e",1))))),
IF(MDQ_S2!$W53=1,
IF(ErfassungMDQ!DV113="a",1,
IF(ErfassungMDQ!DV113="b",2,
IF(ErfassungMDQ!DV113="c",3,
IF(ErfassungMDQ!DV113="d",4,
IF(ErfassungMDQ!DV113="e",5))))),0))</f>
        <v>0</v>
      </c>
      <c r="DW113" s="278" t="b">
        <f>IF(MDQ_S2!$W53=5,
IF(ErfassungMDQ!DW113="a",5,
IF(ErfassungMDQ!DW113="b",4,
IF(ErfassungMDQ!DW113="c",3,
IF(ErfassungMDQ!DW113="d",2,
IF(ErfassungMDQ!DW113="e",1))))),
IF(MDQ_S2!$W53=1,
IF(ErfassungMDQ!DW113="a",1,
IF(ErfassungMDQ!DW113="b",2,
IF(ErfassungMDQ!DW113="c",3,
IF(ErfassungMDQ!DW113="d",4,
IF(ErfassungMDQ!DW113="e",5))))),0))</f>
        <v>0</v>
      </c>
      <c r="DX113" s="277" t="b">
        <f>IF(MDQ_S2!$W53=5,
IF(ErfassungMDQ!DX113="a",5,
IF(ErfassungMDQ!DX113="b",4,
IF(ErfassungMDQ!DX113="c",3,
IF(ErfassungMDQ!DX113="d",2,
IF(ErfassungMDQ!DX113="e",1))))),
IF(MDQ_S2!$W53=1,
IF(ErfassungMDQ!DX113="a",1,
IF(ErfassungMDQ!DX113="b",2,
IF(ErfassungMDQ!DX113="c",3,
IF(ErfassungMDQ!DX113="d",4,
IF(ErfassungMDQ!DX113="e",5))))),0))</f>
        <v>0</v>
      </c>
      <c r="DY113" s="278" t="b">
        <f>IF(MDQ_S2!$W53=5,
IF(ErfassungMDQ!DY113="a",5,
IF(ErfassungMDQ!DY113="b",4,
IF(ErfassungMDQ!DY113="c",3,
IF(ErfassungMDQ!DY113="d",2,
IF(ErfassungMDQ!DY113="e",1))))),
IF(MDQ_S2!$W53=1,
IF(ErfassungMDQ!DY113="a",1,
IF(ErfassungMDQ!DY113="b",2,
IF(ErfassungMDQ!DY113="c",3,
IF(ErfassungMDQ!DY113="d",4,
IF(ErfassungMDQ!DY113="e",5))))),0))</f>
        <v>0</v>
      </c>
      <c r="DZ113" s="277" t="b">
        <f>IF(MDQ_S2!$W53=5,
IF(ErfassungMDQ!DZ113="a",5,
IF(ErfassungMDQ!DZ113="b",4,
IF(ErfassungMDQ!DZ113="c",3,
IF(ErfassungMDQ!DZ113="d",2,
IF(ErfassungMDQ!DZ113="e",1))))),
IF(MDQ_S2!$W53=1,
IF(ErfassungMDQ!DZ113="a",1,
IF(ErfassungMDQ!DZ113="b",2,
IF(ErfassungMDQ!DZ113="c",3,
IF(ErfassungMDQ!DZ113="d",4,
IF(ErfassungMDQ!DZ113="e",5))))),0))</f>
        <v>0</v>
      </c>
      <c r="EA113" s="278" t="b">
        <f>IF(MDQ_S2!$W53=5,
IF(ErfassungMDQ!EA113="a",5,
IF(ErfassungMDQ!EA113="b",4,
IF(ErfassungMDQ!EA113="c",3,
IF(ErfassungMDQ!EA113="d",2,
IF(ErfassungMDQ!EA113="e",1))))),
IF(MDQ_S2!$W53=1,
IF(ErfassungMDQ!EA113="a",1,
IF(ErfassungMDQ!EA113="b",2,
IF(ErfassungMDQ!EA113="c",3,
IF(ErfassungMDQ!EA113="d",4,
IF(ErfassungMDQ!EA113="e",5))))),0))</f>
        <v>0</v>
      </c>
      <c r="EB113" s="116"/>
      <c r="EC113" s="116"/>
      <c r="ED113" s="116"/>
      <c r="EE113" s="116"/>
      <c r="EF113" s="116"/>
      <c r="EG113" s="116"/>
      <c r="EH113" s="116"/>
      <c r="EI113" s="116"/>
      <c r="EJ113" s="116"/>
      <c r="EK113" s="116"/>
      <c r="EL113" s="116"/>
      <c r="EM113" s="116"/>
      <c r="EN113" s="116"/>
      <c r="EO113" s="116"/>
      <c r="EP113" s="116"/>
      <c r="EQ113" s="116"/>
      <c r="ER113" s="116"/>
      <c r="ES113" s="116"/>
      <c r="ET113" s="116"/>
      <c r="EU113" s="116"/>
      <c r="EV113" s="116"/>
      <c r="EW113" s="116"/>
      <c r="EX113" s="116"/>
      <c r="EY113" s="116"/>
    </row>
    <row r="114" spans="1:155" ht="12.75" customHeight="1">
      <c r="A114" s="276">
        <v>107</v>
      </c>
      <c r="B114" s="277" t="b">
        <f>IF(MDQ_S2!$W54=5,
IF(ErfassungMDQ!B114="a",5,
IF(ErfassungMDQ!B114="b",4,
IF(ErfassungMDQ!B114="c",3,
IF(ErfassungMDQ!B114="d",2,
IF(ErfassungMDQ!B114="e",1))))),
IF(MDQ_S2!$W54=1,
IF(ErfassungMDQ!B114="a",1,
IF(ErfassungMDQ!B114="b",2,
IF(ErfassungMDQ!B114="c",3,
IF(ErfassungMDQ!B114="d",4,
IF(ErfassungMDQ!B114="e",5))))),0))</f>
        <v>0</v>
      </c>
      <c r="C114" s="278" t="b">
        <f>IF(MDQ_S2!$W54=5,
IF(ErfassungMDQ!C114="a",5,
IF(ErfassungMDQ!C114="b",4,
IF(ErfassungMDQ!C114="c",3,
IF(ErfassungMDQ!C114="d",2,
IF(ErfassungMDQ!C114="e",1))))),
IF(MDQ_S2!$W54=1,
IF(ErfassungMDQ!C114="a",1,
IF(ErfassungMDQ!C114="b",2,
IF(ErfassungMDQ!C114="c",3,
IF(ErfassungMDQ!C114="d",4,
IF(ErfassungMDQ!C114="e",5))))),0))</f>
        <v>0</v>
      </c>
      <c r="D114" s="277" t="b">
        <f>IF(MDQ_S2!$W54=5,
IF(ErfassungMDQ!D114="a",5,
IF(ErfassungMDQ!D114="b",4,
IF(ErfassungMDQ!D114="c",3,
IF(ErfassungMDQ!D114="d",2,
IF(ErfassungMDQ!D114="e",1))))),
IF(MDQ_S2!$W54=1,
IF(ErfassungMDQ!D114="a",1,
IF(ErfassungMDQ!D114="b",2,
IF(ErfassungMDQ!D114="c",3,
IF(ErfassungMDQ!D114="d",4,
IF(ErfassungMDQ!D114="e",5))))),0))</f>
        <v>0</v>
      </c>
      <c r="E114" s="278" t="b">
        <f>IF(MDQ_S2!$W54=5,
IF(ErfassungMDQ!E114="a",5,
IF(ErfassungMDQ!E114="b",4,
IF(ErfassungMDQ!E114="c",3,
IF(ErfassungMDQ!E114="d",2,
IF(ErfassungMDQ!E114="e",1))))),
IF(MDQ_S2!$W54=1,
IF(ErfassungMDQ!E114="a",1,
IF(ErfassungMDQ!E114="b",2,
IF(ErfassungMDQ!E114="c",3,
IF(ErfassungMDQ!E114="d",4,
IF(ErfassungMDQ!E114="e",5))))),0))</f>
        <v>0</v>
      </c>
      <c r="F114" s="277" t="b">
        <f>IF(MDQ_S2!$W54=5,
IF(ErfassungMDQ!F114="a",5,
IF(ErfassungMDQ!F114="b",4,
IF(ErfassungMDQ!F114="c",3,
IF(ErfassungMDQ!F114="d",2,
IF(ErfassungMDQ!F114="e",1))))),
IF(MDQ_S2!$W54=1,
IF(ErfassungMDQ!F114="a",1,
IF(ErfassungMDQ!F114="b",2,
IF(ErfassungMDQ!F114="c",3,
IF(ErfassungMDQ!F114="d",4,
IF(ErfassungMDQ!F114="e",5))))),0))</f>
        <v>0</v>
      </c>
      <c r="G114" s="278" t="b">
        <f>IF(MDQ_S2!$W54=5,
IF(ErfassungMDQ!G114="a",5,
IF(ErfassungMDQ!G114="b",4,
IF(ErfassungMDQ!G114="c",3,
IF(ErfassungMDQ!G114="d",2,
IF(ErfassungMDQ!G114="e",1))))),
IF(MDQ_S2!$W54=1,
IF(ErfassungMDQ!G114="a",1,
IF(ErfassungMDQ!G114="b",2,
IF(ErfassungMDQ!G114="c",3,
IF(ErfassungMDQ!G114="d",4,
IF(ErfassungMDQ!G114="e",5))))),0))</f>
        <v>0</v>
      </c>
      <c r="H114" s="277" t="b">
        <f>IF(MDQ_S2!$W54=5,
IF(ErfassungMDQ!H114="a",5,
IF(ErfassungMDQ!H114="b",4,
IF(ErfassungMDQ!H114="c",3,
IF(ErfassungMDQ!H114="d",2,
IF(ErfassungMDQ!H114="e",1))))),
IF(MDQ_S2!$W54=1,
IF(ErfassungMDQ!H114="a",1,
IF(ErfassungMDQ!H114="b",2,
IF(ErfassungMDQ!H114="c",3,
IF(ErfassungMDQ!H114="d",4,
IF(ErfassungMDQ!H114="e",5))))),0))</f>
        <v>0</v>
      </c>
      <c r="I114" s="278" t="b">
        <f>IF(MDQ_S2!$W54=5,
IF(ErfassungMDQ!I114="a",5,
IF(ErfassungMDQ!I114="b",4,
IF(ErfassungMDQ!I114="c",3,
IF(ErfassungMDQ!I114="d",2,
IF(ErfassungMDQ!I114="e",1))))),
IF(MDQ_S2!$W54=1,
IF(ErfassungMDQ!I114="a",1,
IF(ErfassungMDQ!I114="b",2,
IF(ErfassungMDQ!I114="c",3,
IF(ErfassungMDQ!I114="d",4,
IF(ErfassungMDQ!I114="e",5))))),0))</f>
        <v>0</v>
      </c>
      <c r="J114" s="277" t="b">
        <f>IF(MDQ_S2!$W54=5,
IF(ErfassungMDQ!J114="a",5,
IF(ErfassungMDQ!J114="b",4,
IF(ErfassungMDQ!J114="c",3,
IF(ErfassungMDQ!J114="d",2,
IF(ErfassungMDQ!J114="e",1))))),
IF(MDQ_S2!$W54=1,
IF(ErfassungMDQ!J114="a",1,
IF(ErfassungMDQ!J114="b",2,
IF(ErfassungMDQ!J114="c",3,
IF(ErfassungMDQ!J114="d",4,
IF(ErfassungMDQ!J114="e",5))))),0))</f>
        <v>0</v>
      </c>
      <c r="K114" s="278" t="b">
        <f>IF(MDQ_S2!$W54=5,
IF(ErfassungMDQ!K114="a",5,
IF(ErfassungMDQ!K114="b",4,
IF(ErfassungMDQ!K114="c",3,
IF(ErfassungMDQ!K114="d",2,
IF(ErfassungMDQ!K114="e",1))))),
IF(MDQ_S2!$W54=1,
IF(ErfassungMDQ!K114="a",1,
IF(ErfassungMDQ!K114="b",2,
IF(ErfassungMDQ!K114="c",3,
IF(ErfassungMDQ!K114="d",4,
IF(ErfassungMDQ!K114="e",5))))),0))</f>
        <v>0</v>
      </c>
      <c r="L114" s="277" t="b">
        <f>IF(MDQ_S2!$W54=5,
IF(ErfassungMDQ!L114="a",5,
IF(ErfassungMDQ!L114="b",4,
IF(ErfassungMDQ!L114="c",3,
IF(ErfassungMDQ!L114="d",2,
IF(ErfassungMDQ!L114="e",1))))),
IF(MDQ_S2!$W54=1,
IF(ErfassungMDQ!L114="a",1,
IF(ErfassungMDQ!L114="b",2,
IF(ErfassungMDQ!L114="c",3,
IF(ErfassungMDQ!L114="d",4,
IF(ErfassungMDQ!L114="e",5))))),0))</f>
        <v>0</v>
      </c>
      <c r="M114" s="278" t="b">
        <f>IF(MDQ_S2!$W54=5,
IF(ErfassungMDQ!M114="a",5,
IF(ErfassungMDQ!M114="b",4,
IF(ErfassungMDQ!M114="c",3,
IF(ErfassungMDQ!M114="d",2,
IF(ErfassungMDQ!M114="e",1))))),
IF(MDQ_S2!$W54=1,
IF(ErfassungMDQ!M114="a",1,
IF(ErfassungMDQ!M114="b",2,
IF(ErfassungMDQ!M114="c",3,
IF(ErfassungMDQ!M114="d",4,
IF(ErfassungMDQ!M114="e",5))))),0))</f>
        <v>0</v>
      </c>
      <c r="N114" s="277" t="b">
        <f>IF(MDQ_S2!$W54=5,
IF(ErfassungMDQ!N114="a",5,
IF(ErfassungMDQ!N114="b",4,
IF(ErfassungMDQ!N114="c",3,
IF(ErfassungMDQ!N114="d",2,
IF(ErfassungMDQ!N114="e",1))))),
IF(MDQ_S2!$W54=1,
IF(ErfassungMDQ!N114="a",1,
IF(ErfassungMDQ!N114="b",2,
IF(ErfassungMDQ!N114="c",3,
IF(ErfassungMDQ!N114="d",4,
IF(ErfassungMDQ!N114="e",5))))),0))</f>
        <v>0</v>
      </c>
      <c r="O114" s="278" t="b">
        <f>IF(MDQ_S2!$W54=5,
IF(ErfassungMDQ!O114="a",5,
IF(ErfassungMDQ!O114="b",4,
IF(ErfassungMDQ!O114="c",3,
IF(ErfassungMDQ!O114="d",2,
IF(ErfassungMDQ!O114="e",1))))),
IF(MDQ_S2!$W54=1,
IF(ErfassungMDQ!O114="a",1,
IF(ErfassungMDQ!O114="b",2,
IF(ErfassungMDQ!O114="c",3,
IF(ErfassungMDQ!O114="d",4,
IF(ErfassungMDQ!O114="e",5))))),0))</f>
        <v>0</v>
      </c>
      <c r="P114" s="277" t="b">
        <f>IF(MDQ_S2!$W54=5,
IF(ErfassungMDQ!P114="a",5,
IF(ErfassungMDQ!P114="b",4,
IF(ErfassungMDQ!P114="c",3,
IF(ErfassungMDQ!P114="d",2,
IF(ErfassungMDQ!P114="e",1))))),
IF(MDQ_S2!$W54=1,
IF(ErfassungMDQ!P114="a",1,
IF(ErfassungMDQ!P114="b",2,
IF(ErfassungMDQ!P114="c",3,
IF(ErfassungMDQ!P114="d",4,
IF(ErfassungMDQ!P114="e",5))))),0))</f>
        <v>0</v>
      </c>
      <c r="Q114" s="278" t="b">
        <f>IF(MDQ_S2!$W54=5,
IF(ErfassungMDQ!Q114="a",5,
IF(ErfassungMDQ!Q114="b",4,
IF(ErfassungMDQ!Q114="c",3,
IF(ErfassungMDQ!Q114="d",2,
IF(ErfassungMDQ!Q114="e",1))))),
IF(MDQ_S2!$W54=1,
IF(ErfassungMDQ!Q114="a",1,
IF(ErfassungMDQ!Q114="b",2,
IF(ErfassungMDQ!Q114="c",3,
IF(ErfassungMDQ!Q114="d",4,
IF(ErfassungMDQ!Q114="e",5))))),0))</f>
        <v>0</v>
      </c>
      <c r="R114" s="277" t="b">
        <f>IF(MDQ_S2!$W54=5,
IF(ErfassungMDQ!R114="a",5,
IF(ErfassungMDQ!R114="b",4,
IF(ErfassungMDQ!R114="c",3,
IF(ErfassungMDQ!R114="d",2,
IF(ErfassungMDQ!R114="e",1))))),
IF(MDQ_S2!$W54=1,
IF(ErfassungMDQ!R114="a",1,
IF(ErfassungMDQ!R114="b",2,
IF(ErfassungMDQ!R114="c",3,
IF(ErfassungMDQ!R114="d",4,
IF(ErfassungMDQ!R114="e",5))))),0))</f>
        <v>0</v>
      </c>
      <c r="S114" s="278" t="b">
        <f>IF(MDQ_S2!$W54=5,
IF(ErfassungMDQ!S114="a",5,
IF(ErfassungMDQ!S114="b",4,
IF(ErfassungMDQ!S114="c",3,
IF(ErfassungMDQ!S114="d",2,
IF(ErfassungMDQ!S114="e",1))))),
IF(MDQ_S2!$W54=1,
IF(ErfassungMDQ!S114="a",1,
IF(ErfassungMDQ!S114="b",2,
IF(ErfassungMDQ!S114="c",3,
IF(ErfassungMDQ!S114="d",4,
IF(ErfassungMDQ!S114="e",5))))),0))</f>
        <v>0</v>
      </c>
      <c r="T114" s="277" t="b">
        <f>IF(MDQ_S2!$W54=5,
IF(ErfassungMDQ!T114="a",5,
IF(ErfassungMDQ!T114="b",4,
IF(ErfassungMDQ!T114="c",3,
IF(ErfassungMDQ!T114="d",2,
IF(ErfassungMDQ!T114="e",1))))),
IF(MDQ_S2!$W54=1,
IF(ErfassungMDQ!T114="a",1,
IF(ErfassungMDQ!T114="b",2,
IF(ErfassungMDQ!T114="c",3,
IF(ErfassungMDQ!T114="d",4,
IF(ErfassungMDQ!T114="e",5))))),0))</f>
        <v>0</v>
      </c>
      <c r="U114" s="278" t="b">
        <f>IF(MDQ_S2!$W54=5,
IF(ErfassungMDQ!U114="a",5,
IF(ErfassungMDQ!U114="b",4,
IF(ErfassungMDQ!U114="c",3,
IF(ErfassungMDQ!U114="d",2,
IF(ErfassungMDQ!U114="e",1))))),
IF(MDQ_S2!$W54=1,
IF(ErfassungMDQ!U114="a",1,
IF(ErfassungMDQ!U114="b",2,
IF(ErfassungMDQ!U114="c",3,
IF(ErfassungMDQ!U114="d",4,
IF(ErfassungMDQ!U114="e",5))))),0))</f>
        <v>0</v>
      </c>
      <c r="V114" s="277" t="b">
        <f>IF(MDQ_S2!$W54=5,
IF(ErfassungMDQ!V114="a",5,
IF(ErfassungMDQ!V114="b",4,
IF(ErfassungMDQ!V114="c",3,
IF(ErfassungMDQ!V114="d",2,
IF(ErfassungMDQ!V114="e",1))))),
IF(MDQ_S2!$W54=1,
IF(ErfassungMDQ!V114="a",1,
IF(ErfassungMDQ!V114="b",2,
IF(ErfassungMDQ!V114="c",3,
IF(ErfassungMDQ!V114="d",4,
IF(ErfassungMDQ!V114="e",5))))),0))</f>
        <v>0</v>
      </c>
      <c r="W114" s="278" t="b">
        <f>IF(MDQ_S2!$W54=5,
IF(ErfassungMDQ!W114="a",5,
IF(ErfassungMDQ!W114="b",4,
IF(ErfassungMDQ!W114="c",3,
IF(ErfassungMDQ!W114="d",2,
IF(ErfassungMDQ!W114="e",1))))),
IF(MDQ_S2!$W54=1,
IF(ErfassungMDQ!W114="a",1,
IF(ErfassungMDQ!W114="b",2,
IF(ErfassungMDQ!W114="c",3,
IF(ErfassungMDQ!W114="d",4,
IF(ErfassungMDQ!W114="e",5))))),0))</f>
        <v>0</v>
      </c>
      <c r="X114" s="277" t="b">
        <f>IF(MDQ_S2!$W54=5,
IF(ErfassungMDQ!X114="a",5,
IF(ErfassungMDQ!X114="b",4,
IF(ErfassungMDQ!X114="c",3,
IF(ErfassungMDQ!X114="d",2,
IF(ErfassungMDQ!X114="e",1))))),
IF(MDQ_S2!$W54=1,
IF(ErfassungMDQ!X114="a",1,
IF(ErfassungMDQ!X114="b",2,
IF(ErfassungMDQ!X114="c",3,
IF(ErfassungMDQ!X114="d",4,
IF(ErfassungMDQ!X114="e",5))))),0))</f>
        <v>0</v>
      </c>
      <c r="Y114" s="278" t="b">
        <f>IF(MDQ_S2!$W54=5,
IF(ErfassungMDQ!Y114="a",5,
IF(ErfassungMDQ!Y114="b",4,
IF(ErfassungMDQ!Y114="c",3,
IF(ErfassungMDQ!Y114="d",2,
IF(ErfassungMDQ!Y114="e",1))))),
IF(MDQ_S2!$W54=1,
IF(ErfassungMDQ!Y114="a",1,
IF(ErfassungMDQ!Y114="b",2,
IF(ErfassungMDQ!Y114="c",3,
IF(ErfassungMDQ!Y114="d",4,
IF(ErfassungMDQ!Y114="e",5))))),0))</f>
        <v>0</v>
      </c>
      <c r="Z114" s="277" t="b">
        <f>IF(MDQ_S2!$W54=5,
IF(ErfassungMDQ!Z114="a",5,
IF(ErfassungMDQ!Z114="b",4,
IF(ErfassungMDQ!Z114="c",3,
IF(ErfassungMDQ!Z114="d",2,
IF(ErfassungMDQ!Z114="e",1))))),
IF(MDQ_S2!$W54=1,
IF(ErfassungMDQ!Z114="a",1,
IF(ErfassungMDQ!Z114="b",2,
IF(ErfassungMDQ!Z114="c",3,
IF(ErfassungMDQ!Z114="d",4,
IF(ErfassungMDQ!Z114="e",5))))),0))</f>
        <v>0</v>
      </c>
      <c r="AA114" s="278" t="b">
        <f>IF(MDQ_S2!$W54=5,
IF(ErfassungMDQ!AA114="a",5,
IF(ErfassungMDQ!AA114="b",4,
IF(ErfassungMDQ!AA114="c",3,
IF(ErfassungMDQ!AA114="d",2,
IF(ErfassungMDQ!AA114="e",1))))),
IF(MDQ_S2!$W54=1,
IF(ErfassungMDQ!AA114="a",1,
IF(ErfassungMDQ!AA114="b",2,
IF(ErfassungMDQ!AA114="c",3,
IF(ErfassungMDQ!AA114="d",4,
IF(ErfassungMDQ!AA114="e",5))))),0))</f>
        <v>0</v>
      </c>
      <c r="AB114" s="277" t="b">
        <f>IF(MDQ_S2!$W54=5,
IF(ErfassungMDQ!AB114="a",5,
IF(ErfassungMDQ!AB114="b",4,
IF(ErfassungMDQ!AB114="c",3,
IF(ErfassungMDQ!AB114="d",2,
IF(ErfassungMDQ!AB114="e",1))))),
IF(MDQ_S2!$W54=1,
IF(ErfassungMDQ!AB114="a",1,
IF(ErfassungMDQ!AB114="b",2,
IF(ErfassungMDQ!AB114="c",3,
IF(ErfassungMDQ!AB114="d",4,
IF(ErfassungMDQ!AB114="e",5))))),0))</f>
        <v>0</v>
      </c>
      <c r="AC114" s="278" t="b">
        <f>IF(MDQ_S2!$W54=5,
IF(ErfassungMDQ!AC114="a",5,
IF(ErfassungMDQ!AC114="b",4,
IF(ErfassungMDQ!AC114="c",3,
IF(ErfassungMDQ!AC114="d",2,
IF(ErfassungMDQ!AC114="e",1))))),
IF(MDQ_S2!$W54=1,
IF(ErfassungMDQ!AC114="a",1,
IF(ErfassungMDQ!AC114="b",2,
IF(ErfassungMDQ!AC114="c",3,
IF(ErfassungMDQ!AC114="d",4,
IF(ErfassungMDQ!AC114="e",5))))),0))</f>
        <v>0</v>
      </c>
      <c r="AD114" s="277" t="b">
        <f>IF(MDQ_S2!$W54=5,
IF(ErfassungMDQ!AD114="a",5,
IF(ErfassungMDQ!AD114="b",4,
IF(ErfassungMDQ!AD114="c",3,
IF(ErfassungMDQ!AD114="d",2,
IF(ErfassungMDQ!AD114="e",1))))),
IF(MDQ_S2!$W54=1,
IF(ErfassungMDQ!AD114="a",1,
IF(ErfassungMDQ!AD114="b",2,
IF(ErfassungMDQ!AD114="c",3,
IF(ErfassungMDQ!AD114="d",4,
IF(ErfassungMDQ!AD114="e",5))))),0))</f>
        <v>0</v>
      </c>
      <c r="AE114" s="278" t="b">
        <f>IF(MDQ_S2!$W54=5,
IF(ErfassungMDQ!AE114="a",5,
IF(ErfassungMDQ!AE114="b",4,
IF(ErfassungMDQ!AE114="c",3,
IF(ErfassungMDQ!AE114="d",2,
IF(ErfassungMDQ!AE114="e",1))))),
IF(MDQ_S2!$W54=1,
IF(ErfassungMDQ!AE114="a",1,
IF(ErfassungMDQ!AE114="b",2,
IF(ErfassungMDQ!AE114="c",3,
IF(ErfassungMDQ!AE114="d",4,
IF(ErfassungMDQ!AE114="e",5))))),0))</f>
        <v>0</v>
      </c>
      <c r="AF114" s="277" t="b">
        <f>IF(MDQ_S2!$W54=5,
IF(ErfassungMDQ!AF114="a",5,
IF(ErfassungMDQ!AF114="b",4,
IF(ErfassungMDQ!AF114="c",3,
IF(ErfassungMDQ!AF114="d",2,
IF(ErfassungMDQ!AF114="e",1))))),
IF(MDQ_S2!$W54=1,
IF(ErfassungMDQ!AF114="a",1,
IF(ErfassungMDQ!AF114="b",2,
IF(ErfassungMDQ!AF114="c",3,
IF(ErfassungMDQ!AF114="d",4,
IF(ErfassungMDQ!AF114="e",5))))),0))</f>
        <v>0</v>
      </c>
      <c r="AG114" s="278" t="b">
        <f>IF(MDQ_S2!$W54=5,
IF(ErfassungMDQ!AG114="a",5,
IF(ErfassungMDQ!AG114="b",4,
IF(ErfassungMDQ!AG114="c",3,
IF(ErfassungMDQ!AG114="d",2,
IF(ErfassungMDQ!AG114="e",1))))),
IF(MDQ_S2!$W54=1,
IF(ErfassungMDQ!AG114="a",1,
IF(ErfassungMDQ!AG114="b",2,
IF(ErfassungMDQ!AG114="c",3,
IF(ErfassungMDQ!AG114="d",4,
IF(ErfassungMDQ!AG114="e",5))))),0))</f>
        <v>0</v>
      </c>
      <c r="AH114" s="277" t="b">
        <f>IF(MDQ_S2!$W54=5,
IF(ErfassungMDQ!AH114="a",5,
IF(ErfassungMDQ!AH114="b",4,
IF(ErfassungMDQ!AH114="c",3,
IF(ErfassungMDQ!AH114="d",2,
IF(ErfassungMDQ!AH114="e",1))))),
IF(MDQ_S2!$W54=1,
IF(ErfassungMDQ!AH114="a",1,
IF(ErfassungMDQ!AH114="b",2,
IF(ErfassungMDQ!AH114="c",3,
IF(ErfassungMDQ!AH114="d",4,
IF(ErfassungMDQ!AH114="e",5))))),0))</f>
        <v>0</v>
      </c>
      <c r="AI114" s="278" t="b">
        <f>IF(MDQ_S2!$W54=5,
IF(ErfassungMDQ!AI114="a",5,
IF(ErfassungMDQ!AI114="b",4,
IF(ErfassungMDQ!AI114="c",3,
IF(ErfassungMDQ!AI114="d",2,
IF(ErfassungMDQ!AI114="e",1))))),
IF(MDQ_S2!$W54=1,
IF(ErfassungMDQ!AI114="a",1,
IF(ErfassungMDQ!AI114="b",2,
IF(ErfassungMDQ!AI114="c",3,
IF(ErfassungMDQ!AI114="d",4,
IF(ErfassungMDQ!AI114="e",5))))),0))</f>
        <v>0</v>
      </c>
      <c r="AJ114" s="277" t="b">
        <f>IF(MDQ_S2!$W54=5,
IF(ErfassungMDQ!AJ114="a",5,
IF(ErfassungMDQ!AJ114="b",4,
IF(ErfassungMDQ!AJ114="c",3,
IF(ErfassungMDQ!AJ114="d",2,
IF(ErfassungMDQ!AJ114="e",1))))),
IF(MDQ_S2!$W54=1,
IF(ErfassungMDQ!AJ114="a",1,
IF(ErfassungMDQ!AJ114="b",2,
IF(ErfassungMDQ!AJ114="c",3,
IF(ErfassungMDQ!AJ114="d",4,
IF(ErfassungMDQ!AJ114="e",5))))),0))</f>
        <v>0</v>
      </c>
      <c r="AK114" s="278" t="b">
        <f>IF(MDQ_S2!$W54=5,
IF(ErfassungMDQ!AK114="a",5,
IF(ErfassungMDQ!AK114="b",4,
IF(ErfassungMDQ!AK114="c",3,
IF(ErfassungMDQ!AK114="d",2,
IF(ErfassungMDQ!AK114="e",1))))),
IF(MDQ_S2!$W54=1,
IF(ErfassungMDQ!AK114="a",1,
IF(ErfassungMDQ!AK114="b",2,
IF(ErfassungMDQ!AK114="c",3,
IF(ErfassungMDQ!AK114="d",4,
IF(ErfassungMDQ!AK114="e",5))))),0))</f>
        <v>0</v>
      </c>
      <c r="AL114" s="277" t="b">
        <f>IF(MDQ_S2!$W54=5,
IF(ErfassungMDQ!AL114="a",5,
IF(ErfassungMDQ!AL114="b",4,
IF(ErfassungMDQ!AL114="c",3,
IF(ErfassungMDQ!AL114="d",2,
IF(ErfassungMDQ!AL114="e",1))))),
IF(MDQ_S2!$W54=1,
IF(ErfassungMDQ!AL114="a",1,
IF(ErfassungMDQ!AL114="b",2,
IF(ErfassungMDQ!AL114="c",3,
IF(ErfassungMDQ!AL114="d",4,
IF(ErfassungMDQ!AL114="e",5))))),0))</f>
        <v>0</v>
      </c>
      <c r="AM114" s="278" t="b">
        <f>IF(MDQ_S2!$W54=5,
IF(ErfassungMDQ!AM114="a",5,
IF(ErfassungMDQ!AM114="b",4,
IF(ErfassungMDQ!AM114="c",3,
IF(ErfassungMDQ!AM114="d",2,
IF(ErfassungMDQ!AM114="e",1))))),
IF(MDQ_S2!$W54=1,
IF(ErfassungMDQ!AM114="a",1,
IF(ErfassungMDQ!AM114="b",2,
IF(ErfassungMDQ!AM114="c",3,
IF(ErfassungMDQ!AM114="d",4,
IF(ErfassungMDQ!AM114="e",5))))),0))</f>
        <v>0</v>
      </c>
      <c r="AN114" s="277" t="b">
        <f>IF(MDQ_S2!$W54=5,
IF(ErfassungMDQ!AN114="a",5,
IF(ErfassungMDQ!AN114="b",4,
IF(ErfassungMDQ!AN114="c",3,
IF(ErfassungMDQ!AN114="d",2,
IF(ErfassungMDQ!AN114="e",1))))),
IF(MDQ_S2!$W54=1,
IF(ErfassungMDQ!AN114="a",1,
IF(ErfassungMDQ!AN114="b",2,
IF(ErfassungMDQ!AN114="c",3,
IF(ErfassungMDQ!AN114="d",4,
IF(ErfassungMDQ!AN114="e",5))))),0))</f>
        <v>0</v>
      </c>
      <c r="AO114" s="278" t="b">
        <f>IF(MDQ_S2!$W54=5,
IF(ErfassungMDQ!AO114="a",5,
IF(ErfassungMDQ!AO114="b",4,
IF(ErfassungMDQ!AO114="c",3,
IF(ErfassungMDQ!AO114="d",2,
IF(ErfassungMDQ!AO114="e",1))))),
IF(MDQ_S2!$W54=1,
IF(ErfassungMDQ!AO114="a",1,
IF(ErfassungMDQ!AO114="b",2,
IF(ErfassungMDQ!AO114="c",3,
IF(ErfassungMDQ!AO114="d",4,
IF(ErfassungMDQ!AO114="e",5))))),0))</f>
        <v>0</v>
      </c>
      <c r="AP114" s="277" t="b">
        <f>IF(MDQ_S2!$W54=5,
IF(ErfassungMDQ!AP114="a",5,
IF(ErfassungMDQ!AP114="b",4,
IF(ErfassungMDQ!AP114="c",3,
IF(ErfassungMDQ!AP114="d",2,
IF(ErfassungMDQ!AP114="e",1))))),
IF(MDQ_S2!$W54=1,
IF(ErfassungMDQ!AP114="a",1,
IF(ErfassungMDQ!AP114="b",2,
IF(ErfassungMDQ!AP114="c",3,
IF(ErfassungMDQ!AP114="d",4,
IF(ErfassungMDQ!AP114="e",5))))),0))</f>
        <v>0</v>
      </c>
      <c r="AQ114" s="278" t="b">
        <f>IF(MDQ_S2!$W54=5,
IF(ErfassungMDQ!AQ114="a",5,
IF(ErfassungMDQ!AQ114="b",4,
IF(ErfassungMDQ!AQ114="c",3,
IF(ErfassungMDQ!AQ114="d",2,
IF(ErfassungMDQ!AQ114="e",1))))),
IF(MDQ_S2!$W54=1,
IF(ErfassungMDQ!AQ114="a",1,
IF(ErfassungMDQ!AQ114="b",2,
IF(ErfassungMDQ!AQ114="c",3,
IF(ErfassungMDQ!AQ114="d",4,
IF(ErfassungMDQ!AQ114="e",5))))),0))</f>
        <v>0</v>
      </c>
      <c r="AR114" s="277" t="b">
        <f>IF(MDQ_S2!$W54=5,
IF(ErfassungMDQ!AR114="a",5,
IF(ErfassungMDQ!AR114="b",4,
IF(ErfassungMDQ!AR114="c",3,
IF(ErfassungMDQ!AR114="d",2,
IF(ErfassungMDQ!AR114="e",1))))),
IF(MDQ_S2!$W54=1,
IF(ErfassungMDQ!AR114="a",1,
IF(ErfassungMDQ!AR114="b",2,
IF(ErfassungMDQ!AR114="c",3,
IF(ErfassungMDQ!AR114="d",4,
IF(ErfassungMDQ!AR114="e",5))))),0))</f>
        <v>0</v>
      </c>
      <c r="AS114" s="278" t="b">
        <f>IF(MDQ_S2!$W54=5,
IF(ErfassungMDQ!AS114="a",5,
IF(ErfassungMDQ!AS114="b",4,
IF(ErfassungMDQ!AS114="c",3,
IF(ErfassungMDQ!AS114="d",2,
IF(ErfassungMDQ!AS114="e",1))))),
IF(MDQ_S2!$W54=1,
IF(ErfassungMDQ!AS114="a",1,
IF(ErfassungMDQ!AS114="b",2,
IF(ErfassungMDQ!AS114="c",3,
IF(ErfassungMDQ!AS114="d",4,
IF(ErfassungMDQ!AS114="e",5))))),0))</f>
        <v>0</v>
      </c>
      <c r="AT114" s="277" t="b">
        <f>IF(MDQ_S2!$W54=5,
IF(ErfassungMDQ!AT114="a",5,
IF(ErfassungMDQ!AT114="b",4,
IF(ErfassungMDQ!AT114="c",3,
IF(ErfassungMDQ!AT114="d",2,
IF(ErfassungMDQ!AT114="e",1))))),
IF(MDQ_S2!$W54=1,
IF(ErfassungMDQ!AT114="a",1,
IF(ErfassungMDQ!AT114="b",2,
IF(ErfassungMDQ!AT114="c",3,
IF(ErfassungMDQ!AT114="d",4,
IF(ErfassungMDQ!AT114="e",5))))),0))</f>
        <v>0</v>
      </c>
      <c r="AU114" s="278" t="b">
        <f>IF(MDQ_S2!$W54=5,
IF(ErfassungMDQ!AU114="a",5,
IF(ErfassungMDQ!AU114="b",4,
IF(ErfassungMDQ!AU114="c",3,
IF(ErfassungMDQ!AU114="d",2,
IF(ErfassungMDQ!AU114="e",1))))),
IF(MDQ_S2!$W54=1,
IF(ErfassungMDQ!AU114="a",1,
IF(ErfassungMDQ!AU114="b",2,
IF(ErfassungMDQ!AU114="c",3,
IF(ErfassungMDQ!AU114="d",4,
IF(ErfassungMDQ!AU114="e",5))))),0))</f>
        <v>0</v>
      </c>
      <c r="AV114" s="277" t="b">
        <f>IF(MDQ_S2!$W54=5,
IF(ErfassungMDQ!AV114="a",5,
IF(ErfassungMDQ!AV114="b",4,
IF(ErfassungMDQ!AV114="c",3,
IF(ErfassungMDQ!AV114="d",2,
IF(ErfassungMDQ!AV114="e",1))))),
IF(MDQ_S2!$W54=1,
IF(ErfassungMDQ!AV114="a",1,
IF(ErfassungMDQ!AV114="b",2,
IF(ErfassungMDQ!AV114="c",3,
IF(ErfassungMDQ!AV114="d",4,
IF(ErfassungMDQ!AV114="e",5))))),0))</f>
        <v>0</v>
      </c>
      <c r="AW114" s="278" t="b">
        <f>IF(MDQ_S2!$W54=5,
IF(ErfassungMDQ!AW114="a",5,
IF(ErfassungMDQ!AW114="b",4,
IF(ErfassungMDQ!AW114="c",3,
IF(ErfassungMDQ!AW114="d",2,
IF(ErfassungMDQ!AW114="e",1))))),
IF(MDQ_S2!$W54=1,
IF(ErfassungMDQ!AW114="a",1,
IF(ErfassungMDQ!AW114="b",2,
IF(ErfassungMDQ!AW114="c",3,
IF(ErfassungMDQ!AW114="d",4,
IF(ErfassungMDQ!AW114="e",5))))),0))</f>
        <v>0</v>
      </c>
      <c r="AX114" s="277" t="b">
        <f>IF(MDQ_S2!$W54=5,
IF(ErfassungMDQ!AX114="a",5,
IF(ErfassungMDQ!AX114="b",4,
IF(ErfassungMDQ!AX114="c",3,
IF(ErfassungMDQ!AX114="d",2,
IF(ErfassungMDQ!AX114="e",1))))),
IF(MDQ_S2!$W54=1,
IF(ErfassungMDQ!AX114="a",1,
IF(ErfassungMDQ!AX114="b",2,
IF(ErfassungMDQ!AX114="c",3,
IF(ErfassungMDQ!AX114="d",4,
IF(ErfassungMDQ!AX114="e",5))))),0))</f>
        <v>0</v>
      </c>
      <c r="AY114" s="278" t="b">
        <f>IF(MDQ_S2!$W54=5,
IF(ErfassungMDQ!AY114="a",5,
IF(ErfassungMDQ!AY114="b",4,
IF(ErfassungMDQ!AY114="c",3,
IF(ErfassungMDQ!AY114="d",2,
IF(ErfassungMDQ!AY114="e",1))))),
IF(MDQ_S2!$W54=1,
IF(ErfassungMDQ!AY114="a",1,
IF(ErfassungMDQ!AY114="b",2,
IF(ErfassungMDQ!AY114="c",3,
IF(ErfassungMDQ!AY114="d",4,
IF(ErfassungMDQ!AY114="e",5))))),0))</f>
        <v>0</v>
      </c>
      <c r="AZ114" s="277" t="b">
        <f>IF(MDQ_S2!$W54=5,
IF(ErfassungMDQ!AZ114="a",5,
IF(ErfassungMDQ!AZ114="b",4,
IF(ErfassungMDQ!AZ114="c",3,
IF(ErfassungMDQ!AZ114="d",2,
IF(ErfassungMDQ!AZ114="e",1))))),
IF(MDQ_S2!$W54=1,
IF(ErfassungMDQ!AZ114="a",1,
IF(ErfassungMDQ!AZ114="b",2,
IF(ErfassungMDQ!AZ114="c",3,
IF(ErfassungMDQ!AZ114="d",4,
IF(ErfassungMDQ!AZ114="e",5))))),0))</f>
        <v>0</v>
      </c>
      <c r="BA114" s="278" t="b">
        <f>IF(MDQ_S2!$W54=5,
IF(ErfassungMDQ!BA114="a",5,
IF(ErfassungMDQ!BA114="b",4,
IF(ErfassungMDQ!BA114="c",3,
IF(ErfassungMDQ!BA114="d",2,
IF(ErfassungMDQ!BA114="e",1))))),
IF(MDQ_S2!$W54=1,
IF(ErfassungMDQ!BA114="a",1,
IF(ErfassungMDQ!BA114="b",2,
IF(ErfassungMDQ!BA114="c",3,
IF(ErfassungMDQ!BA114="d",4,
IF(ErfassungMDQ!BA114="e",5))))),0))</f>
        <v>0</v>
      </c>
      <c r="BB114" s="277" t="b">
        <f>IF(MDQ_S2!$W54=5,
IF(ErfassungMDQ!BB114="a",5,
IF(ErfassungMDQ!BB114="b",4,
IF(ErfassungMDQ!BB114="c",3,
IF(ErfassungMDQ!BB114="d",2,
IF(ErfassungMDQ!BB114="e",1))))),
IF(MDQ_S2!$W54=1,
IF(ErfassungMDQ!BB114="a",1,
IF(ErfassungMDQ!BB114="b",2,
IF(ErfassungMDQ!BB114="c",3,
IF(ErfassungMDQ!BB114="d",4,
IF(ErfassungMDQ!BB114="e",5))))),0))</f>
        <v>0</v>
      </c>
      <c r="BC114" s="278" t="b">
        <f>IF(MDQ_S2!$W54=5,
IF(ErfassungMDQ!BC114="a",5,
IF(ErfassungMDQ!BC114="b",4,
IF(ErfassungMDQ!BC114="c",3,
IF(ErfassungMDQ!BC114="d",2,
IF(ErfassungMDQ!BC114="e",1))))),
IF(MDQ_S2!$W54=1,
IF(ErfassungMDQ!BC114="a",1,
IF(ErfassungMDQ!BC114="b",2,
IF(ErfassungMDQ!BC114="c",3,
IF(ErfassungMDQ!BC114="d",4,
IF(ErfassungMDQ!BC114="e",5))))),0))</f>
        <v>0</v>
      </c>
      <c r="BD114" s="277" t="b">
        <f>IF(MDQ_S2!$W54=5,
IF(ErfassungMDQ!BD114="a",5,
IF(ErfassungMDQ!BD114="b",4,
IF(ErfassungMDQ!BD114="c",3,
IF(ErfassungMDQ!BD114="d",2,
IF(ErfassungMDQ!BD114="e",1))))),
IF(MDQ_S2!$W54=1,
IF(ErfassungMDQ!BD114="a",1,
IF(ErfassungMDQ!BD114="b",2,
IF(ErfassungMDQ!BD114="c",3,
IF(ErfassungMDQ!BD114="d",4,
IF(ErfassungMDQ!BD114="e",5))))),0))</f>
        <v>0</v>
      </c>
      <c r="BE114" s="278" t="b">
        <f>IF(MDQ_S2!$W54=5,
IF(ErfassungMDQ!BE114="a",5,
IF(ErfassungMDQ!BE114="b",4,
IF(ErfassungMDQ!BE114="c",3,
IF(ErfassungMDQ!BE114="d",2,
IF(ErfassungMDQ!BE114="e",1))))),
IF(MDQ_S2!$W54=1,
IF(ErfassungMDQ!BE114="a",1,
IF(ErfassungMDQ!BE114="b",2,
IF(ErfassungMDQ!BE114="c",3,
IF(ErfassungMDQ!BE114="d",4,
IF(ErfassungMDQ!BE114="e",5))))),0))</f>
        <v>0</v>
      </c>
      <c r="BF114" s="277" t="b">
        <f>IF(MDQ_S2!$W54=5,
IF(ErfassungMDQ!BF114="a",5,
IF(ErfassungMDQ!BF114="b",4,
IF(ErfassungMDQ!BF114="c",3,
IF(ErfassungMDQ!BF114="d",2,
IF(ErfassungMDQ!BF114="e",1))))),
IF(MDQ_S2!$W54=1,
IF(ErfassungMDQ!BF114="a",1,
IF(ErfassungMDQ!BF114="b",2,
IF(ErfassungMDQ!BF114="c",3,
IF(ErfassungMDQ!BF114="d",4,
IF(ErfassungMDQ!BF114="e",5))))),0))</f>
        <v>0</v>
      </c>
      <c r="BG114" s="278" t="b">
        <f>IF(MDQ_S2!$W54=5,
IF(ErfassungMDQ!BG114="a",5,
IF(ErfassungMDQ!BG114="b",4,
IF(ErfassungMDQ!BG114="c",3,
IF(ErfassungMDQ!BG114="d",2,
IF(ErfassungMDQ!BG114="e",1))))),
IF(MDQ_S2!$W54=1,
IF(ErfassungMDQ!BG114="a",1,
IF(ErfassungMDQ!BG114="b",2,
IF(ErfassungMDQ!BG114="c",3,
IF(ErfassungMDQ!BG114="d",4,
IF(ErfassungMDQ!BG114="e",5))))),0))</f>
        <v>0</v>
      </c>
      <c r="BH114" s="277" t="b">
        <f>IF(MDQ_S2!$W54=5,
IF(ErfassungMDQ!BH114="a",5,
IF(ErfassungMDQ!BH114="b",4,
IF(ErfassungMDQ!BH114="c",3,
IF(ErfassungMDQ!BH114="d",2,
IF(ErfassungMDQ!BH114="e",1))))),
IF(MDQ_S2!$W54=1,
IF(ErfassungMDQ!BH114="a",1,
IF(ErfassungMDQ!BH114="b",2,
IF(ErfassungMDQ!BH114="c",3,
IF(ErfassungMDQ!BH114="d",4,
IF(ErfassungMDQ!BH114="e",5))))),0))</f>
        <v>0</v>
      </c>
      <c r="BI114" s="278" t="b">
        <f>IF(MDQ_S2!$W54=5,
IF(ErfassungMDQ!BI114="a",5,
IF(ErfassungMDQ!BI114="b",4,
IF(ErfassungMDQ!BI114="c",3,
IF(ErfassungMDQ!BI114="d",2,
IF(ErfassungMDQ!BI114="e",1))))),
IF(MDQ_S2!$W54=1,
IF(ErfassungMDQ!BI114="a",1,
IF(ErfassungMDQ!BI114="b",2,
IF(ErfassungMDQ!BI114="c",3,
IF(ErfassungMDQ!BI114="d",4,
IF(ErfassungMDQ!BI114="e",5))))),0))</f>
        <v>0</v>
      </c>
      <c r="BJ114" s="277" t="b">
        <f>IF(MDQ_S2!$W54=5,
IF(ErfassungMDQ!BJ114="a",5,
IF(ErfassungMDQ!BJ114="b",4,
IF(ErfassungMDQ!BJ114="c",3,
IF(ErfassungMDQ!BJ114="d",2,
IF(ErfassungMDQ!BJ114="e",1))))),
IF(MDQ_S2!$W54=1,
IF(ErfassungMDQ!BJ114="a",1,
IF(ErfassungMDQ!BJ114="b",2,
IF(ErfassungMDQ!BJ114="c",3,
IF(ErfassungMDQ!BJ114="d",4,
IF(ErfassungMDQ!BJ114="e",5))))),0))</f>
        <v>0</v>
      </c>
      <c r="BK114" s="278" t="b">
        <f>IF(MDQ_S2!$W54=5,
IF(ErfassungMDQ!BK114="a",5,
IF(ErfassungMDQ!BK114="b",4,
IF(ErfassungMDQ!BK114="c",3,
IF(ErfassungMDQ!BK114="d",2,
IF(ErfassungMDQ!BK114="e",1))))),
IF(MDQ_S2!$W54=1,
IF(ErfassungMDQ!BK114="a",1,
IF(ErfassungMDQ!BK114="b",2,
IF(ErfassungMDQ!BK114="c",3,
IF(ErfassungMDQ!BK114="d",4,
IF(ErfassungMDQ!BK114="e",5))))),0))</f>
        <v>0</v>
      </c>
      <c r="BL114" s="277" t="b">
        <f>IF(MDQ_S2!$W54=5,
IF(ErfassungMDQ!BL114="a",5,
IF(ErfassungMDQ!BL114="b",4,
IF(ErfassungMDQ!BL114="c",3,
IF(ErfassungMDQ!BL114="d",2,
IF(ErfassungMDQ!BL114="e",1))))),
IF(MDQ_S2!$W54=1,
IF(ErfassungMDQ!BL114="a",1,
IF(ErfassungMDQ!BL114="b",2,
IF(ErfassungMDQ!BL114="c",3,
IF(ErfassungMDQ!BL114="d",4,
IF(ErfassungMDQ!BL114="e",5))))),0))</f>
        <v>0</v>
      </c>
      <c r="BM114" s="278" t="b">
        <f>IF(MDQ_S2!$W54=5,
IF(ErfassungMDQ!BM114="a",5,
IF(ErfassungMDQ!BM114="b",4,
IF(ErfassungMDQ!BM114="c",3,
IF(ErfassungMDQ!BM114="d",2,
IF(ErfassungMDQ!BM114="e",1))))),
IF(MDQ_S2!$W54=1,
IF(ErfassungMDQ!BM114="a",1,
IF(ErfassungMDQ!BM114="b",2,
IF(ErfassungMDQ!BM114="c",3,
IF(ErfassungMDQ!BM114="d",4,
IF(ErfassungMDQ!BM114="e",5))))),0))</f>
        <v>0</v>
      </c>
      <c r="BN114" s="277" t="b">
        <f>IF(MDQ_S2!$W54=5,
IF(ErfassungMDQ!BN114="a",5,
IF(ErfassungMDQ!BN114="b",4,
IF(ErfassungMDQ!BN114="c",3,
IF(ErfassungMDQ!BN114="d",2,
IF(ErfassungMDQ!BN114="e",1))))),
IF(MDQ_S2!$W54=1,
IF(ErfassungMDQ!BN114="a",1,
IF(ErfassungMDQ!BN114="b",2,
IF(ErfassungMDQ!BN114="c",3,
IF(ErfassungMDQ!BN114="d",4,
IF(ErfassungMDQ!BN114="e",5))))),0))</f>
        <v>0</v>
      </c>
      <c r="BO114" s="278" t="b">
        <f>IF(MDQ_S2!$W54=5,
IF(ErfassungMDQ!BO114="a",5,
IF(ErfassungMDQ!BO114="b",4,
IF(ErfassungMDQ!BO114="c",3,
IF(ErfassungMDQ!BO114="d",2,
IF(ErfassungMDQ!BO114="e",1))))),
IF(MDQ_S2!$W54=1,
IF(ErfassungMDQ!BO114="a",1,
IF(ErfassungMDQ!BO114="b",2,
IF(ErfassungMDQ!BO114="c",3,
IF(ErfassungMDQ!BO114="d",4,
IF(ErfassungMDQ!BO114="e",5))))),0))</f>
        <v>0</v>
      </c>
      <c r="BP114" s="277" t="b">
        <f>IF(MDQ_S2!$W54=5,
IF(ErfassungMDQ!BP114="a",5,
IF(ErfassungMDQ!BP114="b",4,
IF(ErfassungMDQ!BP114="c",3,
IF(ErfassungMDQ!BP114="d",2,
IF(ErfassungMDQ!BP114="e",1))))),
IF(MDQ_S2!$W54=1,
IF(ErfassungMDQ!BP114="a",1,
IF(ErfassungMDQ!BP114="b",2,
IF(ErfassungMDQ!BP114="c",3,
IF(ErfassungMDQ!BP114="d",4,
IF(ErfassungMDQ!BP114="e",5))))),0))</f>
        <v>0</v>
      </c>
      <c r="BQ114" s="278" t="b">
        <f>IF(MDQ_S2!$W54=5,
IF(ErfassungMDQ!BQ114="a",5,
IF(ErfassungMDQ!BQ114="b",4,
IF(ErfassungMDQ!BQ114="c",3,
IF(ErfassungMDQ!BQ114="d",2,
IF(ErfassungMDQ!BQ114="e",1))))),
IF(MDQ_S2!$W54=1,
IF(ErfassungMDQ!BQ114="a",1,
IF(ErfassungMDQ!BQ114="b",2,
IF(ErfassungMDQ!BQ114="c",3,
IF(ErfassungMDQ!BQ114="d",4,
IF(ErfassungMDQ!BQ114="e",5))))),0))</f>
        <v>0</v>
      </c>
      <c r="BR114" s="277" t="b">
        <f>IF(MDQ_S2!$W54=5,
IF(ErfassungMDQ!BR114="a",5,
IF(ErfassungMDQ!BR114="b",4,
IF(ErfassungMDQ!BR114="c",3,
IF(ErfassungMDQ!BR114="d",2,
IF(ErfassungMDQ!BR114="e",1))))),
IF(MDQ_S2!$W54=1,
IF(ErfassungMDQ!BR114="a",1,
IF(ErfassungMDQ!BR114="b",2,
IF(ErfassungMDQ!BR114="c",3,
IF(ErfassungMDQ!BR114="d",4,
IF(ErfassungMDQ!BR114="e",5))))),0))</f>
        <v>0</v>
      </c>
      <c r="BS114" s="278" t="b">
        <f>IF(MDQ_S2!$W54=5,
IF(ErfassungMDQ!BS114="a",5,
IF(ErfassungMDQ!BS114="b",4,
IF(ErfassungMDQ!BS114="c",3,
IF(ErfassungMDQ!BS114="d",2,
IF(ErfassungMDQ!BS114="e",1))))),
IF(MDQ_S2!$W54=1,
IF(ErfassungMDQ!BS114="a",1,
IF(ErfassungMDQ!BS114="b",2,
IF(ErfassungMDQ!BS114="c",3,
IF(ErfassungMDQ!BS114="d",4,
IF(ErfassungMDQ!BS114="e",5))))),0))</f>
        <v>0</v>
      </c>
      <c r="BT114" s="277" t="b">
        <f>IF(MDQ_S2!$W54=5,
IF(ErfassungMDQ!BT114="a",5,
IF(ErfassungMDQ!BT114="b",4,
IF(ErfassungMDQ!BT114="c",3,
IF(ErfassungMDQ!BT114="d",2,
IF(ErfassungMDQ!BT114="e",1))))),
IF(MDQ_S2!$W54=1,
IF(ErfassungMDQ!BT114="a",1,
IF(ErfassungMDQ!BT114="b",2,
IF(ErfassungMDQ!BT114="c",3,
IF(ErfassungMDQ!BT114="d",4,
IF(ErfassungMDQ!BT114="e",5))))),0))</f>
        <v>0</v>
      </c>
      <c r="BU114" s="278" t="b">
        <f>IF(MDQ_S2!$W54=5,
IF(ErfassungMDQ!BU114="a",5,
IF(ErfassungMDQ!BU114="b",4,
IF(ErfassungMDQ!BU114="c",3,
IF(ErfassungMDQ!BU114="d",2,
IF(ErfassungMDQ!BU114="e",1))))),
IF(MDQ_S2!$W54=1,
IF(ErfassungMDQ!BU114="a",1,
IF(ErfassungMDQ!BU114="b",2,
IF(ErfassungMDQ!BU114="c",3,
IF(ErfassungMDQ!BU114="d",4,
IF(ErfassungMDQ!BU114="e",5))))),0))</f>
        <v>0</v>
      </c>
      <c r="BV114" s="277" t="b">
        <f>IF(MDQ_S2!$W54=5,
IF(ErfassungMDQ!BV114="a",5,
IF(ErfassungMDQ!BV114="b",4,
IF(ErfassungMDQ!BV114="c",3,
IF(ErfassungMDQ!BV114="d",2,
IF(ErfassungMDQ!BV114="e",1))))),
IF(MDQ_S2!$W54=1,
IF(ErfassungMDQ!BV114="a",1,
IF(ErfassungMDQ!BV114="b",2,
IF(ErfassungMDQ!BV114="c",3,
IF(ErfassungMDQ!BV114="d",4,
IF(ErfassungMDQ!BV114="e",5))))),0))</f>
        <v>0</v>
      </c>
      <c r="BW114" s="278" t="b">
        <f>IF(MDQ_S2!$W54=5,
IF(ErfassungMDQ!BW114="a",5,
IF(ErfassungMDQ!BW114="b",4,
IF(ErfassungMDQ!BW114="c",3,
IF(ErfassungMDQ!BW114="d",2,
IF(ErfassungMDQ!BW114="e",1))))),
IF(MDQ_S2!$W54=1,
IF(ErfassungMDQ!BW114="a",1,
IF(ErfassungMDQ!BW114="b",2,
IF(ErfassungMDQ!BW114="c",3,
IF(ErfassungMDQ!BW114="d",4,
IF(ErfassungMDQ!BW114="e",5))))),0))</f>
        <v>0</v>
      </c>
      <c r="BX114" s="277" t="b">
        <f>IF(MDQ_S2!$W54=5,
IF(ErfassungMDQ!BX114="a",5,
IF(ErfassungMDQ!BX114="b",4,
IF(ErfassungMDQ!BX114="c",3,
IF(ErfassungMDQ!BX114="d",2,
IF(ErfassungMDQ!BX114="e",1))))),
IF(MDQ_S2!$W54=1,
IF(ErfassungMDQ!BX114="a",1,
IF(ErfassungMDQ!BX114="b",2,
IF(ErfassungMDQ!BX114="c",3,
IF(ErfassungMDQ!BX114="d",4,
IF(ErfassungMDQ!BX114="e",5))))),0))</f>
        <v>0</v>
      </c>
      <c r="BY114" s="278" t="b">
        <f>IF(MDQ_S2!$W54=5,
IF(ErfassungMDQ!BY114="a",5,
IF(ErfassungMDQ!BY114="b",4,
IF(ErfassungMDQ!BY114="c",3,
IF(ErfassungMDQ!BY114="d",2,
IF(ErfassungMDQ!BY114="e",1))))),
IF(MDQ_S2!$W54=1,
IF(ErfassungMDQ!BY114="a",1,
IF(ErfassungMDQ!BY114="b",2,
IF(ErfassungMDQ!BY114="c",3,
IF(ErfassungMDQ!BY114="d",4,
IF(ErfassungMDQ!BY114="e",5))))),0))</f>
        <v>0</v>
      </c>
      <c r="BZ114" s="277" t="b">
        <f>IF(MDQ_S2!$W54=5,
IF(ErfassungMDQ!BZ114="a",5,
IF(ErfassungMDQ!BZ114="b",4,
IF(ErfassungMDQ!BZ114="c",3,
IF(ErfassungMDQ!BZ114="d",2,
IF(ErfassungMDQ!BZ114="e",1))))),
IF(MDQ_S2!$W54=1,
IF(ErfassungMDQ!BZ114="a",1,
IF(ErfassungMDQ!BZ114="b",2,
IF(ErfassungMDQ!BZ114="c",3,
IF(ErfassungMDQ!BZ114="d",4,
IF(ErfassungMDQ!BZ114="e",5))))),0))</f>
        <v>0</v>
      </c>
      <c r="CA114" s="278" t="b">
        <f>IF(MDQ_S2!$W54=5,
IF(ErfassungMDQ!CA114="a",5,
IF(ErfassungMDQ!CA114="b",4,
IF(ErfassungMDQ!CA114="c",3,
IF(ErfassungMDQ!CA114="d",2,
IF(ErfassungMDQ!CA114="e",1))))),
IF(MDQ_S2!$W54=1,
IF(ErfassungMDQ!CA114="a",1,
IF(ErfassungMDQ!CA114="b",2,
IF(ErfassungMDQ!CA114="c",3,
IF(ErfassungMDQ!CA114="d",4,
IF(ErfassungMDQ!CA114="e",5))))),0))</f>
        <v>0</v>
      </c>
      <c r="CB114" s="277" t="b">
        <f>IF(MDQ_S2!$W54=5,
IF(ErfassungMDQ!CB114="a",5,
IF(ErfassungMDQ!CB114="b",4,
IF(ErfassungMDQ!CB114="c",3,
IF(ErfassungMDQ!CB114="d",2,
IF(ErfassungMDQ!CB114="e",1))))),
IF(MDQ_S2!$W54=1,
IF(ErfassungMDQ!CB114="a",1,
IF(ErfassungMDQ!CB114="b",2,
IF(ErfassungMDQ!CB114="c",3,
IF(ErfassungMDQ!CB114="d",4,
IF(ErfassungMDQ!CB114="e",5))))),0))</f>
        <v>0</v>
      </c>
      <c r="CC114" s="278" t="b">
        <f>IF(MDQ_S2!$W54=5,
IF(ErfassungMDQ!CC114="a",5,
IF(ErfassungMDQ!CC114="b",4,
IF(ErfassungMDQ!CC114="c",3,
IF(ErfassungMDQ!CC114="d",2,
IF(ErfassungMDQ!CC114="e",1))))),
IF(MDQ_S2!$W54=1,
IF(ErfassungMDQ!CC114="a",1,
IF(ErfassungMDQ!CC114="b",2,
IF(ErfassungMDQ!CC114="c",3,
IF(ErfassungMDQ!CC114="d",4,
IF(ErfassungMDQ!CC114="e",5))))),0))</f>
        <v>0</v>
      </c>
      <c r="CD114" s="277" t="b">
        <f>IF(MDQ_S2!$W54=5,
IF(ErfassungMDQ!CD114="a",5,
IF(ErfassungMDQ!CD114="b",4,
IF(ErfassungMDQ!CD114="c",3,
IF(ErfassungMDQ!CD114="d",2,
IF(ErfassungMDQ!CD114="e",1))))),
IF(MDQ_S2!$W54=1,
IF(ErfassungMDQ!CD114="a",1,
IF(ErfassungMDQ!CD114="b",2,
IF(ErfassungMDQ!CD114="c",3,
IF(ErfassungMDQ!CD114="d",4,
IF(ErfassungMDQ!CD114="e",5))))),0))</f>
        <v>0</v>
      </c>
      <c r="CE114" s="278" t="b">
        <f>IF(MDQ_S2!$W54=5,
IF(ErfassungMDQ!CE114="a",5,
IF(ErfassungMDQ!CE114="b",4,
IF(ErfassungMDQ!CE114="c",3,
IF(ErfassungMDQ!CE114="d",2,
IF(ErfassungMDQ!CE114="e",1))))),
IF(MDQ_S2!$W54=1,
IF(ErfassungMDQ!CE114="a",1,
IF(ErfassungMDQ!CE114="b",2,
IF(ErfassungMDQ!CE114="c",3,
IF(ErfassungMDQ!CE114="d",4,
IF(ErfassungMDQ!CE114="e",5))))),0))</f>
        <v>0</v>
      </c>
      <c r="CF114" s="277" t="b">
        <f>IF(MDQ_S2!$W54=5,
IF(ErfassungMDQ!CF114="a",5,
IF(ErfassungMDQ!CF114="b",4,
IF(ErfassungMDQ!CF114="c",3,
IF(ErfassungMDQ!CF114="d",2,
IF(ErfassungMDQ!CF114="e",1))))),
IF(MDQ_S2!$W54=1,
IF(ErfassungMDQ!CF114="a",1,
IF(ErfassungMDQ!CF114="b",2,
IF(ErfassungMDQ!CF114="c",3,
IF(ErfassungMDQ!CF114="d",4,
IF(ErfassungMDQ!CF114="e",5))))),0))</f>
        <v>0</v>
      </c>
      <c r="CG114" s="278" t="b">
        <f>IF(MDQ_S2!$W54=5,
IF(ErfassungMDQ!CG114="a",5,
IF(ErfassungMDQ!CG114="b",4,
IF(ErfassungMDQ!CG114="c",3,
IF(ErfassungMDQ!CG114="d",2,
IF(ErfassungMDQ!CG114="e",1))))),
IF(MDQ_S2!$W54=1,
IF(ErfassungMDQ!CG114="a",1,
IF(ErfassungMDQ!CG114="b",2,
IF(ErfassungMDQ!CG114="c",3,
IF(ErfassungMDQ!CG114="d",4,
IF(ErfassungMDQ!CG114="e",5))))),0))</f>
        <v>0</v>
      </c>
      <c r="CH114" s="277" t="b">
        <f>IF(MDQ_S2!$W54=5,
IF(ErfassungMDQ!CH114="a",5,
IF(ErfassungMDQ!CH114="b",4,
IF(ErfassungMDQ!CH114="c",3,
IF(ErfassungMDQ!CH114="d",2,
IF(ErfassungMDQ!CH114="e",1))))),
IF(MDQ_S2!$W54=1,
IF(ErfassungMDQ!CH114="a",1,
IF(ErfassungMDQ!CH114="b",2,
IF(ErfassungMDQ!CH114="c",3,
IF(ErfassungMDQ!CH114="d",4,
IF(ErfassungMDQ!CH114="e",5))))),0))</f>
        <v>0</v>
      </c>
      <c r="CI114" s="278" t="b">
        <f>IF(MDQ_S2!$W54=5,
IF(ErfassungMDQ!CI114="a",5,
IF(ErfassungMDQ!CI114="b",4,
IF(ErfassungMDQ!CI114="c",3,
IF(ErfassungMDQ!CI114="d",2,
IF(ErfassungMDQ!CI114="e",1))))),
IF(MDQ_S2!$W54=1,
IF(ErfassungMDQ!CI114="a",1,
IF(ErfassungMDQ!CI114="b",2,
IF(ErfassungMDQ!CI114="c",3,
IF(ErfassungMDQ!CI114="d",4,
IF(ErfassungMDQ!CI114="e",5))))),0))</f>
        <v>0</v>
      </c>
      <c r="CJ114" s="277" t="b">
        <f>IF(MDQ_S2!$W54=5,
IF(ErfassungMDQ!CJ114="a",5,
IF(ErfassungMDQ!CJ114="b",4,
IF(ErfassungMDQ!CJ114="c",3,
IF(ErfassungMDQ!CJ114="d",2,
IF(ErfassungMDQ!CJ114="e",1))))),
IF(MDQ_S2!$W54=1,
IF(ErfassungMDQ!CJ114="a",1,
IF(ErfassungMDQ!CJ114="b",2,
IF(ErfassungMDQ!CJ114="c",3,
IF(ErfassungMDQ!CJ114="d",4,
IF(ErfassungMDQ!CJ114="e",5))))),0))</f>
        <v>0</v>
      </c>
      <c r="CK114" s="278" t="b">
        <f>IF(MDQ_S2!$W54=5,
IF(ErfassungMDQ!CK114="a",5,
IF(ErfassungMDQ!CK114="b",4,
IF(ErfassungMDQ!CK114="c",3,
IF(ErfassungMDQ!CK114="d",2,
IF(ErfassungMDQ!CK114="e",1))))),
IF(MDQ_S2!$W54=1,
IF(ErfassungMDQ!CK114="a",1,
IF(ErfassungMDQ!CK114="b",2,
IF(ErfassungMDQ!CK114="c",3,
IF(ErfassungMDQ!CK114="d",4,
IF(ErfassungMDQ!CK114="e",5))))),0))</f>
        <v>0</v>
      </c>
      <c r="CL114" s="277" t="b">
        <f>IF(MDQ_S2!$W54=5,
IF(ErfassungMDQ!CL114="a",5,
IF(ErfassungMDQ!CL114="b",4,
IF(ErfassungMDQ!CL114="c",3,
IF(ErfassungMDQ!CL114="d",2,
IF(ErfassungMDQ!CL114="e",1))))),
IF(MDQ_S2!$W54=1,
IF(ErfassungMDQ!CL114="a",1,
IF(ErfassungMDQ!CL114="b",2,
IF(ErfassungMDQ!CL114="c",3,
IF(ErfassungMDQ!CL114="d",4,
IF(ErfassungMDQ!CL114="e",5))))),0))</f>
        <v>0</v>
      </c>
      <c r="CM114" s="278" t="b">
        <f>IF(MDQ_S2!$W54=5,
IF(ErfassungMDQ!CM114="a",5,
IF(ErfassungMDQ!CM114="b",4,
IF(ErfassungMDQ!CM114="c",3,
IF(ErfassungMDQ!CM114="d",2,
IF(ErfassungMDQ!CM114="e",1))))),
IF(MDQ_S2!$W54=1,
IF(ErfassungMDQ!CM114="a",1,
IF(ErfassungMDQ!CM114="b",2,
IF(ErfassungMDQ!CM114="c",3,
IF(ErfassungMDQ!CM114="d",4,
IF(ErfassungMDQ!CM114="e",5))))),0))</f>
        <v>0</v>
      </c>
      <c r="CN114" s="277" t="b">
        <f>IF(MDQ_S2!$W54=5,
IF(ErfassungMDQ!CN114="a",5,
IF(ErfassungMDQ!CN114="b",4,
IF(ErfassungMDQ!CN114="c",3,
IF(ErfassungMDQ!CN114="d",2,
IF(ErfassungMDQ!CN114="e",1))))),
IF(MDQ_S2!$W54=1,
IF(ErfassungMDQ!CN114="a",1,
IF(ErfassungMDQ!CN114="b",2,
IF(ErfassungMDQ!CN114="c",3,
IF(ErfassungMDQ!CN114="d",4,
IF(ErfassungMDQ!CN114="e",5))))),0))</f>
        <v>0</v>
      </c>
      <c r="CO114" s="278" t="b">
        <f>IF(MDQ_S2!$W54=5,
IF(ErfassungMDQ!CO114="a",5,
IF(ErfassungMDQ!CO114="b",4,
IF(ErfassungMDQ!CO114="c",3,
IF(ErfassungMDQ!CO114="d",2,
IF(ErfassungMDQ!CO114="e",1))))),
IF(MDQ_S2!$W54=1,
IF(ErfassungMDQ!CO114="a",1,
IF(ErfassungMDQ!CO114="b",2,
IF(ErfassungMDQ!CO114="c",3,
IF(ErfassungMDQ!CO114="d",4,
IF(ErfassungMDQ!CO114="e",5))))),0))</f>
        <v>0</v>
      </c>
      <c r="CP114" s="277" t="b">
        <f>IF(MDQ_S2!$W54=5,
IF(ErfassungMDQ!CP114="a",5,
IF(ErfassungMDQ!CP114="b",4,
IF(ErfassungMDQ!CP114="c",3,
IF(ErfassungMDQ!CP114="d",2,
IF(ErfassungMDQ!CP114="e",1))))),
IF(MDQ_S2!$W54=1,
IF(ErfassungMDQ!CP114="a",1,
IF(ErfassungMDQ!CP114="b",2,
IF(ErfassungMDQ!CP114="c",3,
IF(ErfassungMDQ!CP114="d",4,
IF(ErfassungMDQ!CP114="e",5))))),0))</f>
        <v>0</v>
      </c>
      <c r="CQ114" s="278" t="b">
        <f>IF(MDQ_S2!$W54=5,
IF(ErfassungMDQ!CQ114="a",5,
IF(ErfassungMDQ!CQ114="b",4,
IF(ErfassungMDQ!CQ114="c",3,
IF(ErfassungMDQ!CQ114="d",2,
IF(ErfassungMDQ!CQ114="e",1))))),
IF(MDQ_S2!$W54=1,
IF(ErfassungMDQ!CQ114="a",1,
IF(ErfassungMDQ!CQ114="b",2,
IF(ErfassungMDQ!CQ114="c",3,
IF(ErfassungMDQ!CQ114="d",4,
IF(ErfassungMDQ!CQ114="e",5))))),0))</f>
        <v>0</v>
      </c>
      <c r="CR114" s="277" t="b">
        <f>IF(MDQ_S2!$W54=5,
IF(ErfassungMDQ!CR114="a",5,
IF(ErfassungMDQ!CR114="b",4,
IF(ErfassungMDQ!CR114="c",3,
IF(ErfassungMDQ!CR114="d",2,
IF(ErfassungMDQ!CR114="e",1))))),
IF(MDQ_S2!$W54=1,
IF(ErfassungMDQ!CR114="a",1,
IF(ErfassungMDQ!CR114="b",2,
IF(ErfassungMDQ!CR114="c",3,
IF(ErfassungMDQ!CR114="d",4,
IF(ErfassungMDQ!CR114="e",5))))),0))</f>
        <v>0</v>
      </c>
      <c r="CS114" s="278" t="b">
        <f>IF(MDQ_S2!$W54=5,
IF(ErfassungMDQ!CS114="a",5,
IF(ErfassungMDQ!CS114="b",4,
IF(ErfassungMDQ!CS114="c",3,
IF(ErfassungMDQ!CS114="d",2,
IF(ErfassungMDQ!CS114="e",1))))),
IF(MDQ_S2!$W54=1,
IF(ErfassungMDQ!CS114="a",1,
IF(ErfassungMDQ!CS114="b",2,
IF(ErfassungMDQ!CS114="c",3,
IF(ErfassungMDQ!CS114="d",4,
IF(ErfassungMDQ!CS114="e",5))))),0))</f>
        <v>0</v>
      </c>
      <c r="CT114" s="277" t="b">
        <f>IF(MDQ_S2!$W54=5,
IF(ErfassungMDQ!CT114="a",5,
IF(ErfassungMDQ!CT114="b",4,
IF(ErfassungMDQ!CT114="c",3,
IF(ErfassungMDQ!CT114="d",2,
IF(ErfassungMDQ!CT114="e",1))))),
IF(MDQ_S2!$W54=1,
IF(ErfassungMDQ!CT114="a",1,
IF(ErfassungMDQ!CT114="b",2,
IF(ErfassungMDQ!CT114="c",3,
IF(ErfassungMDQ!CT114="d",4,
IF(ErfassungMDQ!CT114="e",5))))),0))</f>
        <v>0</v>
      </c>
      <c r="CU114" s="278" t="b">
        <f>IF(MDQ_S2!$W54=5,
IF(ErfassungMDQ!CU114="a",5,
IF(ErfassungMDQ!CU114="b",4,
IF(ErfassungMDQ!CU114="c",3,
IF(ErfassungMDQ!CU114="d",2,
IF(ErfassungMDQ!CU114="e",1))))),
IF(MDQ_S2!$W54=1,
IF(ErfassungMDQ!CU114="a",1,
IF(ErfassungMDQ!CU114="b",2,
IF(ErfassungMDQ!CU114="c",3,
IF(ErfassungMDQ!CU114="d",4,
IF(ErfassungMDQ!CU114="e",5))))),0))</f>
        <v>0</v>
      </c>
      <c r="CV114" s="277" t="b">
        <f>IF(MDQ_S2!$W54=5,
IF(ErfassungMDQ!CV114="a",5,
IF(ErfassungMDQ!CV114="b",4,
IF(ErfassungMDQ!CV114="c",3,
IF(ErfassungMDQ!CV114="d",2,
IF(ErfassungMDQ!CV114="e",1))))),
IF(MDQ_S2!$W54=1,
IF(ErfassungMDQ!CV114="a",1,
IF(ErfassungMDQ!CV114="b",2,
IF(ErfassungMDQ!CV114="c",3,
IF(ErfassungMDQ!CV114="d",4,
IF(ErfassungMDQ!CV114="e",5))))),0))</f>
        <v>0</v>
      </c>
      <c r="CW114" s="278" t="b">
        <f>IF(MDQ_S2!$W54=5,
IF(ErfassungMDQ!CW114="a",5,
IF(ErfassungMDQ!CW114="b",4,
IF(ErfassungMDQ!CW114="c",3,
IF(ErfassungMDQ!CW114="d",2,
IF(ErfassungMDQ!CW114="e",1))))),
IF(MDQ_S2!$W54=1,
IF(ErfassungMDQ!CW114="a",1,
IF(ErfassungMDQ!CW114="b",2,
IF(ErfassungMDQ!CW114="c",3,
IF(ErfassungMDQ!CW114="d",4,
IF(ErfassungMDQ!CW114="e",5))))),0))</f>
        <v>0</v>
      </c>
      <c r="CX114" s="277" t="b">
        <f>IF(MDQ_S2!$W54=5,
IF(ErfassungMDQ!CX114="a",5,
IF(ErfassungMDQ!CX114="b",4,
IF(ErfassungMDQ!CX114="c",3,
IF(ErfassungMDQ!CX114="d",2,
IF(ErfassungMDQ!CX114="e",1))))),
IF(MDQ_S2!$W54=1,
IF(ErfassungMDQ!CX114="a",1,
IF(ErfassungMDQ!CX114="b",2,
IF(ErfassungMDQ!CX114="c",3,
IF(ErfassungMDQ!CX114="d",4,
IF(ErfassungMDQ!CX114="e",5))))),0))</f>
        <v>0</v>
      </c>
      <c r="CY114" s="278" t="b">
        <f>IF(MDQ_S2!$W54=5,
IF(ErfassungMDQ!CY114="a",5,
IF(ErfassungMDQ!CY114="b",4,
IF(ErfassungMDQ!CY114="c",3,
IF(ErfassungMDQ!CY114="d",2,
IF(ErfassungMDQ!CY114="e",1))))),
IF(MDQ_S2!$W54=1,
IF(ErfassungMDQ!CY114="a",1,
IF(ErfassungMDQ!CY114="b",2,
IF(ErfassungMDQ!CY114="c",3,
IF(ErfassungMDQ!CY114="d",4,
IF(ErfassungMDQ!CY114="e",5))))),0))</f>
        <v>0</v>
      </c>
      <c r="CZ114" s="277" t="b">
        <f>IF(MDQ_S2!$W54=5,
IF(ErfassungMDQ!CZ114="a",5,
IF(ErfassungMDQ!CZ114="b",4,
IF(ErfassungMDQ!CZ114="c",3,
IF(ErfassungMDQ!CZ114="d",2,
IF(ErfassungMDQ!CZ114="e",1))))),
IF(MDQ_S2!$W54=1,
IF(ErfassungMDQ!CZ114="a",1,
IF(ErfassungMDQ!CZ114="b",2,
IF(ErfassungMDQ!CZ114="c",3,
IF(ErfassungMDQ!CZ114="d",4,
IF(ErfassungMDQ!CZ114="e",5))))),0))</f>
        <v>0</v>
      </c>
      <c r="DA114" s="278" t="b">
        <f>IF(MDQ_S2!$W54=5,
IF(ErfassungMDQ!DA114="a",5,
IF(ErfassungMDQ!DA114="b",4,
IF(ErfassungMDQ!DA114="c",3,
IF(ErfassungMDQ!DA114="d",2,
IF(ErfassungMDQ!DA114="e",1))))),
IF(MDQ_S2!$W54=1,
IF(ErfassungMDQ!DA114="a",1,
IF(ErfassungMDQ!DA114="b",2,
IF(ErfassungMDQ!DA114="c",3,
IF(ErfassungMDQ!DA114="d",4,
IF(ErfassungMDQ!DA114="e",5))))),0))</f>
        <v>0</v>
      </c>
      <c r="DB114" s="277" t="b">
        <f>IF(MDQ_S2!$W54=5,
IF(ErfassungMDQ!DB114="a",5,
IF(ErfassungMDQ!DB114="b",4,
IF(ErfassungMDQ!DB114="c",3,
IF(ErfassungMDQ!DB114="d",2,
IF(ErfassungMDQ!DB114="e",1))))),
IF(MDQ_S2!$W54=1,
IF(ErfassungMDQ!DB114="a",1,
IF(ErfassungMDQ!DB114="b",2,
IF(ErfassungMDQ!DB114="c",3,
IF(ErfassungMDQ!DB114="d",4,
IF(ErfassungMDQ!DB114="e",5))))),0))</f>
        <v>0</v>
      </c>
      <c r="DC114" s="278" t="b">
        <f>IF(MDQ_S2!$W54=5,
IF(ErfassungMDQ!DC114="a",5,
IF(ErfassungMDQ!DC114="b",4,
IF(ErfassungMDQ!DC114="c",3,
IF(ErfassungMDQ!DC114="d",2,
IF(ErfassungMDQ!DC114="e",1))))),
IF(MDQ_S2!$W54=1,
IF(ErfassungMDQ!DC114="a",1,
IF(ErfassungMDQ!DC114="b",2,
IF(ErfassungMDQ!DC114="c",3,
IF(ErfassungMDQ!DC114="d",4,
IF(ErfassungMDQ!DC114="e",5))))),0))</f>
        <v>0</v>
      </c>
      <c r="DD114" s="277" t="b">
        <f>IF(MDQ_S2!$W54=5,
IF(ErfassungMDQ!DD114="a",5,
IF(ErfassungMDQ!DD114="b",4,
IF(ErfassungMDQ!DD114="c",3,
IF(ErfassungMDQ!DD114="d",2,
IF(ErfassungMDQ!DD114="e",1))))),
IF(MDQ_S2!$W54=1,
IF(ErfassungMDQ!DD114="a",1,
IF(ErfassungMDQ!DD114="b",2,
IF(ErfassungMDQ!DD114="c",3,
IF(ErfassungMDQ!DD114="d",4,
IF(ErfassungMDQ!DD114="e",5))))),0))</f>
        <v>0</v>
      </c>
      <c r="DE114" s="278" t="b">
        <f>IF(MDQ_S2!$W54=5,
IF(ErfassungMDQ!DE114="a",5,
IF(ErfassungMDQ!DE114="b",4,
IF(ErfassungMDQ!DE114="c",3,
IF(ErfassungMDQ!DE114="d",2,
IF(ErfassungMDQ!DE114="e",1))))),
IF(MDQ_S2!$W54=1,
IF(ErfassungMDQ!DE114="a",1,
IF(ErfassungMDQ!DE114="b",2,
IF(ErfassungMDQ!DE114="c",3,
IF(ErfassungMDQ!DE114="d",4,
IF(ErfassungMDQ!DE114="e",5))))),0))</f>
        <v>0</v>
      </c>
      <c r="DF114" s="277" t="b">
        <f>IF(MDQ_S2!$W54=5,
IF(ErfassungMDQ!DF114="a",5,
IF(ErfassungMDQ!DF114="b",4,
IF(ErfassungMDQ!DF114="c",3,
IF(ErfassungMDQ!DF114="d",2,
IF(ErfassungMDQ!DF114="e",1))))),
IF(MDQ_S2!$W54=1,
IF(ErfassungMDQ!DF114="a",1,
IF(ErfassungMDQ!DF114="b",2,
IF(ErfassungMDQ!DF114="c",3,
IF(ErfassungMDQ!DF114="d",4,
IF(ErfassungMDQ!DF114="e",5))))),0))</f>
        <v>0</v>
      </c>
      <c r="DG114" s="278" t="b">
        <f>IF(MDQ_S2!$W54=5,
IF(ErfassungMDQ!DG114="a",5,
IF(ErfassungMDQ!DG114="b",4,
IF(ErfassungMDQ!DG114="c",3,
IF(ErfassungMDQ!DG114="d",2,
IF(ErfassungMDQ!DG114="e",1))))),
IF(MDQ_S2!$W54=1,
IF(ErfassungMDQ!DG114="a",1,
IF(ErfassungMDQ!DG114="b",2,
IF(ErfassungMDQ!DG114="c",3,
IF(ErfassungMDQ!DG114="d",4,
IF(ErfassungMDQ!DG114="e",5))))),0))</f>
        <v>0</v>
      </c>
      <c r="DH114" s="277" t="b">
        <f>IF(MDQ_S2!$W54=5,
IF(ErfassungMDQ!DH114="a",5,
IF(ErfassungMDQ!DH114="b",4,
IF(ErfassungMDQ!DH114="c",3,
IF(ErfassungMDQ!DH114="d",2,
IF(ErfassungMDQ!DH114="e",1))))),
IF(MDQ_S2!$W54=1,
IF(ErfassungMDQ!DH114="a",1,
IF(ErfassungMDQ!DH114="b",2,
IF(ErfassungMDQ!DH114="c",3,
IF(ErfassungMDQ!DH114="d",4,
IF(ErfassungMDQ!DH114="e",5))))),0))</f>
        <v>0</v>
      </c>
      <c r="DI114" s="278" t="b">
        <f>IF(MDQ_S2!$W54=5,
IF(ErfassungMDQ!DI114="a",5,
IF(ErfassungMDQ!DI114="b",4,
IF(ErfassungMDQ!DI114="c",3,
IF(ErfassungMDQ!DI114="d",2,
IF(ErfassungMDQ!DI114="e",1))))),
IF(MDQ_S2!$W54=1,
IF(ErfassungMDQ!DI114="a",1,
IF(ErfassungMDQ!DI114="b",2,
IF(ErfassungMDQ!DI114="c",3,
IF(ErfassungMDQ!DI114="d",4,
IF(ErfassungMDQ!DI114="e",5))))),0))</f>
        <v>0</v>
      </c>
      <c r="DJ114" s="277" t="b">
        <f>IF(MDQ_S2!$W54=5,
IF(ErfassungMDQ!DJ114="a",5,
IF(ErfassungMDQ!DJ114="b",4,
IF(ErfassungMDQ!DJ114="c",3,
IF(ErfassungMDQ!DJ114="d",2,
IF(ErfassungMDQ!DJ114="e",1))))),
IF(MDQ_S2!$W54=1,
IF(ErfassungMDQ!DJ114="a",1,
IF(ErfassungMDQ!DJ114="b",2,
IF(ErfassungMDQ!DJ114="c",3,
IF(ErfassungMDQ!DJ114="d",4,
IF(ErfassungMDQ!DJ114="e",5))))),0))</f>
        <v>0</v>
      </c>
      <c r="DK114" s="278" t="b">
        <f>IF(MDQ_S2!$W54=5,
IF(ErfassungMDQ!DK114="a",5,
IF(ErfassungMDQ!DK114="b",4,
IF(ErfassungMDQ!DK114="c",3,
IF(ErfassungMDQ!DK114="d",2,
IF(ErfassungMDQ!DK114="e",1))))),
IF(MDQ_S2!$W54=1,
IF(ErfassungMDQ!DK114="a",1,
IF(ErfassungMDQ!DK114="b",2,
IF(ErfassungMDQ!DK114="c",3,
IF(ErfassungMDQ!DK114="d",4,
IF(ErfassungMDQ!DK114="e",5))))),0))</f>
        <v>0</v>
      </c>
      <c r="DL114" s="277" t="b">
        <f>IF(MDQ_S2!$W54=5,
IF(ErfassungMDQ!DL114="a",5,
IF(ErfassungMDQ!DL114="b",4,
IF(ErfassungMDQ!DL114="c",3,
IF(ErfassungMDQ!DL114="d",2,
IF(ErfassungMDQ!DL114="e",1))))),
IF(MDQ_S2!$W54=1,
IF(ErfassungMDQ!DL114="a",1,
IF(ErfassungMDQ!DL114="b",2,
IF(ErfassungMDQ!DL114="c",3,
IF(ErfassungMDQ!DL114="d",4,
IF(ErfassungMDQ!DL114="e",5))))),0))</f>
        <v>0</v>
      </c>
      <c r="DM114" s="278" t="b">
        <f>IF(MDQ_S2!$W54=5,
IF(ErfassungMDQ!DM114="a",5,
IF(ErfassungMDQ!DM114="b",4,
IF(ErfassungMDQ!DM114="c",3,
IF(ErfassungMDQ!DM114="d",2,
IF(ErfassungMDQ!DM114="e",1))))),
IF(MDQ_S2!$W54=1,
IF(ErfassungMDQ!DM114="a",1,
IF(ErfassungMDQ!DM114="b",2,
IF(ErfassungMDQ!DM114="c",3,
IF(ErfassungMDQ!DM114="d",4,
IF(ErfassungMDQ!DM114="e",5))))),0))</f>
        <v>0</v>
      </c>
      <c r="DN114" s="277" t="b">
        <f>IF(MDQ_S2!$W54=5,
IF(ErfassungMDQ!DN114="a",5,
IF(ErfassungMDQ!DN114="b",4,
IF(ErfassungMDQ!DN114="c",3,
IF(ErfassungMDQ!DN114="d",2,
IF(ErfassungMDQ!DN114="e",1))))),
IF(MDQ_S2!$W54=1,
IF(ErfassungMDQ!DN114="a",1,
IF(ErfassungMDQ!DN114="b",2,
IF(ErfassungMDQ!DN114="c",3,
IF(ErfassungMDQ!DN114="d",4,
IF(ErfassungMDQ!DN114="e",5))))),0))</f>
        <v>0</v>
      </c>
      <c r="DO114" s="278" t="b">
        <f>IF(MDQ_S2!$W54=5,
IF(ErfassungMDQ!DO114="a",5,
IF(ErfassungMDQ!DO114="b",4,
IF(ErfassungMDQ!DO114="c",3,
IF(ErfassungMDQ!DO114="d",2,
IF(ErfassungMDQ!DO114="e",1))))),
IF(MDQ_S2!$W54=1,
IF(ErfassungMDQ!DO114="a",1,
IF(ErfassungMDQ!DO114="b",2,
IF(ErfassungMDQ!DO114="c",3,
IF(ErfassungMDQ!DO114="d",4,
IF(ErfassungMDQ!DO114="e",5))))),0))</f>
        <v>0</v>
      </c>
      <c r="DP114" s="277" t="b">
        <f>IF(MDQ_S2!$W54=5,
IF(ErfassungMDQ!DP114="a",5,
IF(ErfassungMDQ!DP114="b",4,
IF(ErfassungMDQ!DP114="c",3,
IF(ErfassungMDQ!DP114="d",2,
IF(ErfassungMDQ!DP114="e",1))))),
IF(MDQ_S2!$W54=1,
IF(ErfassungMDQ!DP114="a",1,
IF(ErfassungMDQ!DP114="b",2,
IF(ErfassungMDQ!DP114="c",3,
IF(ErfassungMDQ!DP114="d",4,
IF(ErfassungMDQ!DP114="e",5))))),0))</f>
        <v>0</v>
      </c>
      <c r="DQ114" s="278" t="b">
        <f>IF(MDQ_S2!$W54=5,
IF(ErfassungMDQ!DQ114="a",5,
IF(ErfassungMDQ!DQ114="b",4,
IF(ErfassungMDQ!DQ114="c",3,
IF(ErfassungMDQ!DQ114="d",2,
IF(ErfassungMDQ!DQ114="e",1))))),
IF(MDQ_S2!$W54=1,
IF(ErfassungMDQ!DQ114="a",1,
IF(ErfassungMDQ!DQ114="b",2,
IF(ErfassungMDQ!DQ114="c",3,
IF(ErfassungMDQ!DQ114="d",4,
IF(ErfassungMDQ!DQ114="e",5))))),0))</f>
        <v>0</v>
      </c>
      <c r="DR114" s="277" t="b">
        <f>IF(MDQ_S2!$W54=5,
IF(ErfassungMDQ!DR114="a",5,
IF(ErfassungMDQ!DR114="b",4,
IF(ErfassungMDQ!DR114="c",3,
IF(ErfassungMDQ!DR114="d",2,
IF(ErfassungMDQ!DR114="e",1))))),
IF(MDQ_S2!$W54=1,
IF(ErfassungMDQ!DR114="a",1,
IF(ErfassungMDQ!DR114="b",2,
IF(ErfassungMDQ!DR114="c",3,
IF(ErfassungMDQ!DR114="d",4,
IF(ErfassungMDQ!DR114="e",5))))),0))</f>
        <v>0</v>
      </c>
      <c r="DS114" s="278" t="b">
        <f>IF(MDQ_S2!$W54=5,
IF(ErfassungMDQ!DS114="a",5,
IF(ErfassungMDQ!DS114="b",4,
IF(ErfassungMDQ!DS114="c",3,
IF(ErfassungMDQ!DS114="d",2,
IF(ErfassungMDQ!DS114="e",1))))),
IF(MDQ_S2!$W54=1,
IF(ErfassungMDQ!DS114="a",1,
IF(ErfassungMDQ!DS114="b",2,
IF(ErfassungMDQ!DS114="c",3,
IF(ErfassungMDQ!DS114="d",4,
IF(ErfassungMDQ!DS114="e",5))))),0))</f>
        <v>0</v>
      </c>
      <c r="DT114" s="277" t="b">
        <f>IF(MDQ_S2!$W54=5,
IF(ErfassungMDQ!DT114="a",5,
IF(ErfassungMDQ!DT114="b",4,
IF(ErfassungMDQ!DT114="c",3,
IF(ErfassungMDQ!DT114="d",2,
IF(ErfassungMDQ!DT114="e",1))))),
IF(MDQ_S2!$W54=1,
IF(ErfassungMDQ!DT114="a",1,
IF(ErfassungMDQ!DT114="b",2,
IF(ErfassungMDQ!DT114="c",3,
IF(ErfassungMDQ!DT114="d",4,
IF(ErfassungMDQ!DT114="e",5))))),0))</f>
        <v>0</v>
      </c>
      <c r="DU114" s="278" t="b">
        <f>IF(MDQ_S2!$W54=5,
IF(ErfassungMDQ!DU114="a",5,
IF(ErfassungMDQ!DU114="b",4,
IF(ErfassungMDQ!DU114="c",3,
IF(ErfassungMDQ!DU114="d",2,
IF(ErfassungMDQ!DU114="e",1))))),
IF(MDQ_S2!$W54=1,
IF(ErfassungMDQ!DU114="a",1,
IF(ErfassungMDQ!DU114="b",2,
IF(ErfassungMDQ!DU114="c",3,
IF(ErfassungMDQ!DU114="d",4,
IF(ErfassungMDQ!DU114="e",5))))),0))</f>
        <v>0</v>
      </c>
      <c r="DV114" s="277" t="b">
        <f>IF(MDQ_S2!$W54=5,
IF(ErfassungMDQ!DV114="a",5,
IF(ErfassungMDQ!DV114="b",4,
IF(ErfassungMDQ!DV114="c",3,
IF(ErfassungMDQ!DV114="d",2,
IF(ErfassungMDQ!DV114="e",1))))),
IF(MDQ_S2!$W54=1,
IF(ErfassungMDQ!DV114="a",1,
IF(ErfassungMDQ!DV114="b",2,
IF(ErfassungMDQ!DV114="c",3,
IF(ErfassungMDQ!DV114="d",4,
IF(ErfassungMDQ!DV114="e",5))))),0))</f>
        <v>0</v>
      </c>
      <c r="DW114" s="278" t="b">
        <f>IF(MDQ_S2!$W54=5,
IF(ErfassungMDQ!DW114="a",5,
IF(ErfassungMDQ!DW114="b",4,
IF(ErfassungMDQ!DW114="c",3,
IF(ErfassungMDQ!DW114="d",2,
IF(ErfassungMDQ!DW114="e",1))))),
IF(MDQ_S2!$W54=1,
IF(ErfassungMDQ!DW114="a",1,
IF(ErfassungMDQ!DW114="b",2,
IF(ErfassungMDQ!DW114="c",3,
IF(ErfassungMDQ!DW114="d",4,
IF(ErfassungMDQ!DW114="e",5))))),0))</f>
        <v>0</v>
      </c>
      <c r="DX114" s="277" t="b">
        <f>IF(MDQ_S2!$W54=5,
IF(ErfassungMDQ!DX114="a",5,
IF(ErfassungMDQ!DX114="b",4,
IF(ErfassungMDQ!DX114="c",3,
IF(ErfassungMDQ!DX114="d",2,
IF(ErfassungMDQ!DX114="e",1))))),
IF(MDQ_S2!$W54=1,
IF(ErfassungMDQ!DX114="a",1,
IF(ErfassungMDQ!DX114="b",2,
IF(ErfassungMDQ!DX114="c",3,
IF(ErfassungMDQ!DX114="d",4,
IF(ErfassungMDQ!DX114="e",5))))),0))</f>
        <v>0</v>
      </c>
      <c r="DY114" s="278" t="b">
        <f>IF(MDQ_S2!$W54=5,
IF(ErfassungMDQ!DY114="a",5,
IF(ErfassungMDQ!DY114="b",4,
IF(ErfassungMDQ!DY114="c",3,
IF(ErfassungMDQ!DY114="d",2,
IF(ErfassungMDQ!DY114="e",1))))),
IF(MDQ_S2!$W54=1,
IF(ErfassungMDQ!DY114="a",1,
IF(ErfassungMDQ!DY114="b",2,
IF(ErfassungMDQ!DY114="c",3,
IF(ErfassungMDQ!DY114="d",4,
IF(ErfassungMDQ!DY114="e",5))))),0))</f>
        <v>0</v>
      </c>
      <c r="DZ114" s="277" t="b">
        <f>IF(MDQ_S2!$W54=5,
IF(ErfassungMDQ!DZ114="a",5,
IF(ErfassungMDQ!DZ114="b",4,
IF(ErfassungMDQ!DZ114="c",3,
IF(ErfassungMDQ!DZ114="d",2,
IF(ErfassungMDQ!DZ114="e",1))))),
IF(MDQ_S2!$W54=1,
IF(ErfassungMDQ!DZ114="a",1,
IF(ErfassungMDQ!DZ114="b",2,
IF(ErfassungMDQ!DZ114="c",3,
IF(ErfassungMDQ!DZ114="d",4,
IF(ErfassungMDQ!DZ114="e",5))))),0))</f>
        <v>0</v>
      </c>
      <c r="EA114" s="278" t="b">
        <f>IF(MDQ_S2!$W54=5,
IF(ErfassungMDQ!EA114="a",5,
IF(ErfassungMDQ!EA114="b",4,
IF(ErfassungMDQ!EA114="c",3,
IF(ErfassungMDQ!EA114="d",2,
IF(ErfassungMDQ!EA114="e",1))))),
IF(MDQ_S2!$W54=1,
IF(ErfassungMDQ!EA114="a",1,
IF(ErfassungMDQ!EA114="b",2,
IF(ErfassungMDQ!EA114="c",3,
IF(ErfassungMDQ!EA114="d",4,
IF(ErfassungMDQ!EA114="e",5))))),0))</f>
        <v>0</v>
      </c>
      <c r="EB114" s="116"/>
      <c r="EC114" s="116"/>
      <c r="ED114" s="116"/>
      <c r="EE114" s="116"/>
      <c r="EF114" s="116"/>
      <c r="EG114" s="116"/>
      <c r="EH114" s="116"/>
      <c r="EI114" s="116"/>
      <c r="EJ114" s="116"/>
      <c r="EK114" s="116"/>
      <c r="EL114" s="116"/>
      <c r="EM114" s="116"/>
      <c r="EN114" s="116"/>
      <c r="EO114" s="116"/>
      <c r="EP114" s="116"/>
      <c r="EQ114" s="116"/>
      <c r="ER114" s="116"/>
      <c r="ES114" s="116"/>
      <c r="ET114" s="116"/>
      <c r="EU114" s="116"/>
      <c r="EV114" s="116"/>
      <c r="EW114" s="116"/>
      <c r="EX114" s="116"/>
      <c r="EY114" s="116"/>
    </row>
    <row r="115" spans="1:155" ht="12.75" customHeight="1">
      <c r="A115" s="276">
        <v>108</v>
      </c>
      <c r="B115" s="277" t="b">
        <f>IF(MDQ_S2!$W55=5,
IF(ErfassungMDQ!B115="a",5,
IF(ErfassungMDQ!B115="b",4,
IF(ErfassungMDQ!B115="c",3,
IF(ErfassungMDQ!B115="d",2,
IF(ErfassungMDQ!B115="e",1))))),
IF(MDQ_S2!$W55=1,
IF(ErfassungMDQ!B115="a",1,
IF(ErfassungMDQ!B115="b",2,
IF(ErfassungMDQ!B115="c",3,
IF(ErfassungMDQ!B115="d",4,
IF(ErfassungMDQ!B115="e",5))))),0))</f>
        <v>0</v>
      </c>
      <c r="C115" s="278" t="b">
        <f>IF(MDQ_S2!$W55=5,
IF(ErfassungMDQ!C115="a",5,
IF(ErfassungMDQ!C115="b",4,
IF(ErfassungMDQ!C115="c",3,
IF(ErfassungMDQ!C115="d",2,
IF(ErfassungMDQ!C115="e",1))))),
IF(MDQ_S2!$W55=1,
IF(ErfassungMDQ!C115="a",1,
IF(ErfassungMDQ!C115="b",2,
IF(ErfassungMDQ!C115="c",3,
IF(ErfassungMDQ!C115="d",4,
IF(ErfassungMDQ!C115="e",5))))),0))</f>
        <v>0</v>
      </c>
      <c r="D115" s="277" t="b">
        <f>IF(MDQ_S2!$W55=5,
IF(ErfassungMDQ!D115="a",5,
IF(ErfassungMDQ!D115="b",4,
IF(ErfassungMDQ!D115="c",3,
IF(ErfassungMDQ!D115="d",2,
IF(ErfassungMDQ!D115="e",1))))),
IF(MDQ_S2!$W55=1,
IF(ErfassungMDQ!D115="a",1,
IF(ErfassungMDQ!D115="b",2,
IF(ErfassungMDQ!D115="c",3,
IF(ErfassungMDQ!D115="d",4,
IF(ErfassungMDQ!D115="e",5))))),0))</f>
        <v>0</v>
      </c>
      <c r="E115" s="278" t="b">
        <f>IF(MDQ_S2!$W55=5,
IF(ErfassungMDQ!E115="a",5,
IF(ErfassungMDQ!E115="b",4,
IF(ErfassungMDQ!E115="c",3,
IF(ErfassungMDQ!E115="d",2,
IF(ErfassungMDQ!E115="e",1))))),
IF(MDQ_S2!$W55=1,
IF(ErfassungMDQ!E115="a",1,
IF(ErfassungMDQ!E115="b",2,
IF(ErfassungMDQ!E115="c",3,
IF(ErfassungMDQ!E115="d",4,
IF(ErfassungMDQ!E115="e",5))))),0))</f>
        <v>0</v>
      </c>
      <c r="F115" s="277" t="b">
        <f>IF(MDQ_S2!$W55=5,
IF(ErfassungMDQ!F115="a",5,
IF(ErfassungMDQ!F115="b",4,
IF(ErfassungMDQ!F115="c",3,
IF(ErfassungMDQ!F115="d",2,
IF(ErfassungMDQ!F115="e",1))))),
IF(MDQ_S2!$W55=1,
IF(ErfassungMDQ!F115="a",1,
IF(ErfassungMDQ!F115="b",2,
IF(ErfassungMDQ!F115="c",3,
IF(ErfassungMDQ!F115="d",4,
IF(ErfassungMDQ!F115="e",5))))),0))</f>
        <v>0</v>
      </c>
      <c r="G115" s="278" t="b">
        <f>IF(MDQ_S2!$W55=5,
IF(ErfassungMDQ!G115="a",5,
IF(ErfassungMDQ!G115="b",4,
IF(ErfassungMDQ!G115="c",3,
IF(ErfassungMDQ!G115="d",2,
IF(ErfassungMDQ!G115="e",1))))),
IF(MDQ_S2!$W55=1,
IF(ErfassungMDQ!G115="a",1,
IF(ErfassungMDQ!G115="b",2,
IF(ErfassungMDQ!G115="c",3,
IF(ErfassungMDQ!G115="d",4,
IF(ErfassungMDQ!G115="e",5))))),0))</f>
        <v>0</v>
      </c>
      <c r="H115" s="277" t="b">
        <f>IF(MDQ_S2!$W55=5,
IF(ErfassungMDQ!H115="a",5,
IF(ErfassungMDQ!H115="b",4,
IF(ErfassungMDQ!H115="c",3,
IF(ErfassungMDQ!H115="d",2,
IF(ErfassungMDQ!H115="e",1))))),
IF(MDQ_S2!$W55=1,
IF(ErfassungMDQ!H115="a",1,
IF(ErfassungMDQ!H115="b",2,
IF(ErfassungMDQ!H115="c",3,
IF(ErfassungMDQ!H115="d",4,
IF(ErfassungMDQ!H115="e",5))))),0))</f>
        <v>0</v>
      </c>
      <c r="I115" s="278" t="b">
        <f>IF(MDQ_S2!$W55=5,
IF(ErfassungMDQ!I115="a",5,
IF(ErfassungMDQ!I115="b",4,
IF(ErfassungMDQ!I115="c",3,
IF(ErfassungMDQ!I115="d",2,
IF(ErfassungMDQ!I115="e",1))))),
IF(MDQ_S2!$W55=1,
IF(ErfassungMDQ!I115="a",1,
IF(ErfassungMDQ!I115="b",2,
IF(ErfassungMDQ!I115="c",3,
IF(ErfassungMDQ!I115="d",4,
IF(ErfassungMDQ!I115="e",5))))),0))</f>
        <v>0</v>
      </c>
      <c r="J115" s="277" t="b">
        <f>IF(MDQ_S2!$W55=5,
IF(ErfassungMDQ!J115="a",5,
IF(ErfassungMDQ!J115="b",4,
IF(ErfassungMDQ!J115="c",3,
IF(ErfassungMDQ!J115="d",2,
IF(ErfassungMDQ!J115="e",1))))),
IF(MDQ_S2!$W55=1,
IF(ErfassungMDQ!J115="a",1,
IF(ErfassungMDQ!J115="b",2,
IF(ErfassungMDQ!J115="c",3,
IF(ErfassungMDQ!J115="d",4,
IF(ErfassungMDQ!J115="e",5))))),0))</f>
        <v>0</v>
      </c>
      <c r="K115" s="278" t="b">
        <f>IF(MDQ_S2!$W55=5,
IF(ErfassungMDQ!K115="a",5,
IF(ErfassungMDQ!K115="b",4,
IF(ErfassungMDQ!K115="c",3,
IF(ErfassungMDQ!K115="d",2,
IF(ErfassungMDQ!K115="e",1))))),
IF(MDQ_S2!$W55=1,
IF(ErfassungMDQ!K115="a",1,
IF(ErfassungMDQ!K115="b",2,
IF(ErfassungMDQ!K115="c",3,
IF(ErfassungMDQ!K115="d",4,
IF(ErfassungMDQ!K115="e",5))))),0))</f>
        <v>0</v>
      </c>
      <c r="L115" s="277" t="b">
        <f>IF(MDQ_S2!$W55=5,
IF(ErfassungMDQ!L115="a",5,
IF(ErfassungMDQ!L115="b",4,
IF(ErfassungMDQ!L115="c",3,
IF(ErfassungMDQ!L115="d",2,
IF(ErfassungMDQ!L115="e",1))))),
IF(MDQ_S2!$W55=1,
IF(ErfassungMDQ!L115="a",1,
IF(ErfassungMDQ!L115="b",2,
IF(ErfassungMDQ!L115="c",3,
IF(ErfassungMDQ!L115="d",4,
IF(ErfassungMDQ!L115="e",5))))),0))</f>
        <v>0</v>
      </c>
      <c r="M115" s="278" t="b">
        <f>IF(MDQ_S2!$W55=5,
IF(ErfassungMDQ!M115="a",5,
IF(ErfassungMDQ!M115="b",4,
IF(ErfassungMDQ!M115="c",3,
IF(ErfassungMDQ!M115="d",2,
IF(ErfassungMDQ!M115="e",1))))),
IF(MDQ_S2!$W55=1,
IF(ErfassungMDQ!M115="a",1,
IF(ErfassungMDQ!M115="b",2,
IF(ErfassungMDQ!M115="c",3,
IF(ErfassungMDQ!M115="d",4,
IF(ErfassungMDQ!M115="e",5))))),0))</f>
        <v>0</v>
      </c>
      <c r="N115" s="277" t="b">
        <f>IF(MDQ_S2!$W55=5,
IF(ErfassungMDQ!N115="a",5,
IF(ErfassungMDQ!N115="b",4,
IF(ErfassungMDQ!N115="c",3,
IF(ErfassungMDQ!N115="d",2,
IF(ErfassungMDQ!N115="e",1))))),
IF(MDQ_S2!$W55=1,
IF(ErfassungMDQ!N115="a",1,
IF(ErfassungMDQ!N115="b",2,
IF(ErfassungMDQ!N115="c",3,
IF(ErfassungMDQ!N115="d",4,
IF(ErfassungMDQ!N115="e",5))))),0))</f>
        <v>0</v>
      </c>
      <c r="O115" s="278" t="b">
        <f>IF(MDQ_S2!$W55=5,
IF(ErfassungMDQ!O115="a",5,
IF(ErfassungMDQ!O115="b",4,
IF(ErfassungMDQ!O115="c",3,
IF(ErfassungMDQ!O115="d",2,
IF(ErfassungMDQ!O115="e",1))))),
IF(MDQ_S2!$W55=1,
IF(ErfassungMDQ!O115="a",1,
IF(ErfassungMDQ!O115="b",2,
IF(ErfassungMDQ!O115="c",3,
IF(ErfassungMDQ!O115="d",4,
IF(ErfassungMDQ!O115="e",5))))),0))</f>
        <v>0</v>
      </c>
      <c r="P115" s="277" t="b">
        <f>IF(MDQ_S2!$W55=5,
IF(ErfassungMDQ!P115="a",5,
IF(ErfassungMDQ!P115="b",4,
IF(ErfassungMDQ!P115="c",3,
IF(ErfassungMDQ!P115="d",2,
IF(ErfassungMDQ!P115="e",1))))),
IF(MDQ_S2!$W55=1,
IF(ErfassungMDQ!P115="a",1,
IF(ErfassungMDQ!P115="b",2,
IF(ErfassungMDQ!P115="c",3,
IF(ErfassungMDQ!P115="d",4,
IF(ErfassungMDQ!P115="e",5))))),0))</f>
        <v>0</v>
      </c>
      <c r="Q115" s="278" t="b">
        <f>IF(MDQ_S2!$W55=5,
IF(ErfassungMDQ!Q115="a",5,
IF(ErfassungMDQ!Q115="b",4,
IF(ErfassungMDQ!Q115="c",3,
IF(ErfassungMDQ!Q115="d",2,
IF(ErfassungMDQ!Q115="e",1))))),
IF(MDQ_S2!$W55=1,
IF(ErfassungMDQ!Q115="a",1,
IF(ErfassungMDQ!Q115="b",2,
IF(ErfassungMDQ!Q115="c",3,
IF(ErfassungMDQ!Q115="d",4,
IF(ErfassungMDQ!Q115="e",5))))),0))</f>
        <v>0</v>
      </c>
      <c r="R115" s="277" t="b">
        <f>IF(MDQ_S2!$W55=5,
IF(ErfassungMDQ!R115="a",5,
IF(ErfassungMDQ!R115="b",4,
IF(ErfassungMDQ!R115="c",3,
IF(ErfassungMDQ!R115="d",2,
IF(ErfassungMDQ!R115="e",1))))),
IF(MDQ_S2!$W55=1,
IF(ErfassungMDQ!R115="a",1,
IF(ErfassungMDQ!R115="b",2,
IF(ErfassungMDQ!R115="c",3,
IF(ErfassungMDQ!R115="d",4,
IF(ErfassungMDQ!R115="e",5))))),0))</f>
        <v>0</v>
      </c>
      <c r="S115" s="278" t="b">
        <f>IF(MDQ_S2!$W55=5,
IF(ErfassungMDQ!S115="a",5,
IF(ErfassungMDQ!S115="b",4,
IF(ErfassungMDQ!S115="c",3,
IF(ErfassungMDQ!S115="d",2,
IF(ErfassungMDQ!S115="e",1))))),
IF(MDQ_S2!$W55=1,
IF(ErfassungMDQ!S115="a",1,
IF(ErfassungMDQ!S115="b",2,
IF(ErfassungMDQ!S115="c",3,
IF(ErfassungMDQ!S115="d",4,
IF(ErfassungMDQ!S115="e",5))))),0))</f>
        <v>0</v>
      </c>
      <c r="T115" s="277" t="b">
        <f>IF(MDQ_S2!$W55=5,
IF(ErfassungMDQ!T115="a",5,
IF(ErfassungMDQ!T115="b",4,
IF(ErfassungMDQ!T115="c",3,
IF(ErfassungMDQ!T115="d",2,
IF(ErfassungMDQ!T115="e",1))))),
IF(MDQ_S2!$W55=1,
IF(ErfassungMDQ!T115="a",1,
IF(ErfassungMDQ!T115="b",2,
IF(ErfassungMDQ!T115="c",3,
IF(ErfassungMDQ!T115="d",4,
IF(ErfassungMDQ!T115="e",5))))),0))</f>
        <v>0</v>
      </c>
      <c r="U115" s="278" t="b">
        <f>IF(MDQ_S2!$W55=5,
IF(ErfassungMDQ!U115="a",5,
IF(ErfassungMDQ!U115="b",4,
IF(ErfassungMDQ!U115="c",3,
IF(ErfassungMDQ!U115="d",2,
IF(ErfassungMDQ!U115="e",1))))),
IF(MDQ_S2!$W55=1,
IF(ErfassungMDQ!U115="a",1,
IF(ErfassungMDQ!U115="b",2,
IF(ErfassungMDQ!U115="c",3,
IF(ErfassungMDQ!U115="d",4,
IF(ErfassungMDQ!U115="e",5))))),0))</f>
        <v>0</v>
      </c>
      <c r="V115" s="277" t="b">
        <f>IF(MDQ_S2!$W55=5,
IF(ErfassungMDQ!V115="a",5,
IF(ErfassungMDQ!V115="b",4,
IF(ErfassungMDQ!V115="c",3,
IF(ErfassungMDQ!V115="d",2,
IF(ErfassungMDQ!V115="e",1))))),
IF(MDQ_S2!$W55=1,
IF(ErfassungMDQ!V115="a",1,
IF(ErfassungMDQ!V115="b",2,
IF(ErfassungMDQ!V115="c",3,
IF(ErfassungMDQ!V115="d",4,
IF(ErfassungMDQ!V115="e",5))))),0))</f>
        <v>0</v>
      </c>
      <c r="W115" s="278" t="b">
        <f>IF(MDQ_S2!$W55=5,
IF(ErfassungMDQ!W115="a",5,
IF(ErfassungMDQ!W115="b",4,
IF(ErfassungMDQ!W115="c",3,
IF(ErfassungMDQ!W115="d",2,
IF(ErfassungMDQ!W115="e",1))))),
IF(MDQ_S2!$W55=1,
IF(ErfassungMDQ!W115="a",1,
IF(ErfassungMDQ!W115="b",2,
IF(ErfassungMDQ!W115="c",3,
IF(ErfassungMDQ!W115="d",4,
IF(ErfassungMDQ!W115="e",5))))),0))</f>
        <v>0</v>
      </c>
      <c r="X115" s="277" t="b">
        <f>IF(MDQ_S2!$W55=5,
IF(ErfassungMDQ!X115="a",5,
IF(ErfassungMDQ!X115="b",4,
IF(ErfassungMDQ!X115="c",3,
IF(ErfassungMDQ!X115="d",2,
IF(ErfassungMDQ!X115="e",1))))),
IF(MDQ_S2!$W55=1,
IF(ErfassungMDQ!X115="a",1,
IF(ErfassungMDQ!X115="b",2,
IF(ErfassungMDQ!X115="c",3,
IF(ErfassungMDQ!X115="d",4,
IF(ErfassungMDQ!X115="e",5))))),0))</f>
        <v>0</v>
      </c>
      <c r="Y115" s="278" t="b">
        <f>IF(MDQ_S2!$W55=5,
IF(ErfassungMDQ!Y115="a",5,
IF(ErfassungMDQ!Y115="b",4,
IF(ErfassungMDQ!Y115="c",3,
IF(ErfassungMDQ!Y115="d",2,
IF(ErfassungMDQ!Y115="e",1))))),
IF(MDQ_S2!$W55=1,
IF(ErfassungMDQ!Y115="a",1,
IF(ErfassungMDQ!Y115="b",2,
IF(ErfassungMDQ!Y115="c",3,
IF(ErfassungMDQ!Y115="d",4,
IF(ErfassungMDQ!Y115="e",5))))),0))</f>
        <v>0</v>
      </c>
      <c r="Z115" s="277" t="b">
        <f>IF(MDQ_S2!$W55=5,
IF(ErfassungMDQ!Z115="a",5,
IF(ErfassungMDQ!Z115="b",4,
IF(ErfassungMDQ!Z115="c",3,
IF(ErfassungMDQ!Z115="d",2,
IF(ErfassungMDQ!Z115="e",1))))),
IF(MDQ_S2!$W55=1,
IF(ErfassungMDQ!Z115="a",1,
IF(ErfassungMDQ!Z115="b",2,
IF(ErfassungMDQ!Z115="c",3,
IF(ErfassungMDQ!Z115="d",4,
IF(ErfassungMDQ!Z115="e",5))))),0))</f>
        <v>0</v>
      </c>
      <c r="AA115" s="278" t="b">
        <f>IF(MDQ_S2!$W55=5,
IF(ErfassungMDQ!AA115="a",5,
IF(ErfassungMDQ!AA115="b",4,
IF(ErfassungMDQ!AA115="c",3,
IF(ErfassungMDQ!AA115="d",2,
IF(ErfassungMDQ!AA115="e",1))))),
IF(MDQ_S2!$W55=1,
IF(ErfassungMDQ!AA115="a",1,
IF(ErfassungMDQ!AA115="b",2,
IF(ErfassungMDQ!AA115="c",3,
IF(ErfassungMDQ!AA115="d",4,
IF(ErfassungMDQ!AA115="e",5))))),0))</f>
        <v>0</v>
      </c>
      <c r="AB115" s="277" t="b">
        <f>IF(MDQ_S2!$W55=5,
IF(ErfassungMDQ!AB115="a",5,
IF(ErfassungMDQ!AB115="b",4,
IF(ErfassungMDQ!AB115="c",3,
IF(ErfassungMDQ!AB115="d",2,
IF(ErfassungMDQ!AB115="e",1))))),
IF(MDQ_S2!$W55=1,
IF(ErfassungMDQ!AB115="a",1,
IF(ErfassungMDQ!AB115="b",2,
IF(ErfassungMDQ!AB115="c",3,
IF(ErfassungMDQ!AB115="d",4,
IF(ErfassungMDQ!AB115="e",5))))),0))</f>
        <v>0</v>
      </c>
      <c r="AC115" s="278" t="b">
        <f>IF(MDQ_S2!$W55=5,
IF(ErfassungMDQ!AC115="a",5,
IF(ErfassungMDQ!AC115="b",4,
IF(ErfassungMDQ!AC115="c",3,
IF(ErfassungMDQ!AC115="d",2,
IF(ErfassungMDQ!AC115="e",1))))),
IF(MDQ_S2!$W55=1,
IF(ErfassungMDQ!AC115="a",1,
IF(ErfassungMDQ!AC115="b",2,
IF(ErfassungMDQ!AC115="c",3,
IF(ErfassungMDQ!AC115="d",4,
IF(ErfassungMDQ!AC115="e",5))))),0))</f>
        <v>0</v>
      </c>
      <c r="AD115" s="277" t="b">
        <f>IF(MDQ_S2!$W55=5,
IF(ErfassungMDQ!AD115="a",5,
IF(ErfassungMDQ!AD115="b",4,
IF(ErfassungMDQ!AD115="c",3,
IF(ErfassungMDQ!AD115="d",2,
IF(ErfassungMDQ!AD115="e",1))))),
IF(MDQ_S2!$W55=1,
IF(ErfassungMDQ!AD115="a",1,
IF(ErfassungMDQ!AD115="b",2,
IF(ErfassungMDQ!AD115="c",3,
IF(ErfassungMDQ!AD115="d",4,
IF(ErfassungMDQ!AD115="e",5))))),0))</f>
        <v>0</v>
      </c>
      <c r="AE115" s="278" t="b">
        <f>IF(MDQ_S2!$W55=5,
IF(ErfassungMDQ!AE115="a",5,
IF(ErfassungMDQ!AE115="b",4,
IF(ErfassungMDQ!AE115="c",3,
IF(ErfassungMDQ!AE115="d",2,
IF(ErfassungMDQ!AE115="e",1))))),
IF(MDQ_S2!$W55=1,
IF(ErfassungMDQ!AE115="a",1,
IF(ErfassungMDQ!AE115="b",2,
IF(ErfassungMDQ!AE115="c",3,
IF(ErfassungMDQ!AE115="d",4,
IF(ErfassungMDQ!AE115="e",5))))),0))</f>
        <v>0</v>
      </c>
      <c r="AF115" s="277" t="b">
        <f>IF(MDQ_S2!$W55=5,
IF(ErfassungMDQ!AF115="a",5,
IF(ErfassungMDQ!AF115="b",4,
IF(ErfassungMDQ!AF115="c",3,
IF(ErfassungMDQ!AF115="d",2,
IF(ErfassungMDQ!AF115="e",1))))),
IF(MDQ_S2!$W55=1,
IF(ErfassungMDQ!AF115="a",1,
IF(ErfassungMDQ!AF115="b",2,
IF(ErfassungMDQ!AF115="c",3,
IF(ErfassungMDQ!AF115="d",4,
IF(ErfassungMDQ!AF115="e",5))))),0))</f>
        <v>0</v>
      </c>
      <c r="AG115" s="278" t="b">
        <f>IF(MDQ_S2!$W55=5,
IF(ErfassungMDQ!AG115="a",5,
IF(ErfassungMDQ!AG115="b",4,
IF(ErfassungMDQ!AG115="c",3,
IF(ErfassungMDQ!AG115="d",2,
IF(ErfassungMDQ!AG115="e",1))))),
IF(MDQ_S2!$W55=1,
IF(ErfassungMDQ!AG115="a",1,
IF(ErfassungMDQ!AG115="b",2,
IF(ErfassungMDQ!AG115="c",3,
IF(ErfassungMDQ!AG115="d",4,
IF(ErfassungMDQ!AG115="e",5))))),0))</f>
        <v>0</v>
      </c>
      <c r="AH115" s="277" t="b">
        <f>IF(MDQ_S2!$W55=5,
IF(ErfassungMDQ!AH115="a",5,
IF(ErfassungMDQ!AH115="b",4,
IF(ErfassungMDQ!AH115="c",3,
IF(ErfassungMDQ!AH115="d",2,
IF(ErfassungMDQ!AH115="e",1))))),
IF(MDQ_S2!$W55=1,
IF(ErfassungMDQ!AH115="a",1,
IF(ErfassungMDQ!AH115="b",2,
IF(ErfassungMDQ!AH115="c",3,
IF(ErfassungMDQ!AH115="d",4,
IF(ErfassungMDQ!AH115="e",5))))),0))</f>
        <v>0</v>
      </c>
      <c r="AI115" s="278" t="b">
        <f>IF(MDQ_S2!$W55=5,
IF(ErfassungMDQ!AI115="a",5,
IF(ErfassungMDQ!AI115="b",4,
IF(ErfassungMDQ!AI115="c",3,
IF(ErfassungMDQ!AI115="d",2,
IF(ErfassungMDQ!AI115="e",1))))),
IF(MDQ_S2!$W55=1,
IF(ErfassungMDQ!AI115="a",1,
IF(ErfassungMDQ!AI115="b",2,
IF(ErfassungMDQ!AI115="c",3,
IF(ErfassungMDQ!AI115="d",4,
IF(ErfassungMDQ!AI115="e",5))))),0))</f>
        <v>0</v>
      </c>
      <c r="AJ115" s="277" t="b">
        <f>IF(MDQ_S2!$W55=5,
IF(ErfassungMDQ!AJ115="a",5,
IF(ErfassungMDQ!AJ115="b",4,
IF(ErfassungMDQ!AJ115="c",3,
IF(ErfassungMDQ!AJ115="d",2,
IF(ErfassungMDQ!AJ115="e",1))))),
IF(MDQ_S2!$W55=1,
IF(ErfassungMDQ!AJ115="a",1,
IF(ErfassungMDQ!AJ115="b",2,
IF(ErfassungMDQ!AJ115="c",3,
IF(ErfassungMDQ!AJ115="d",4,
IF(ErfassungMDQ!AJ115="e",5))))),0))</f>
        <v>0</v>
      </c>
      <c r="AK115" s="278" t="b">
        <f>IF(MDQ_S2!$W55=5,
IF(ErfassungMDQ!AK115="a",5,
IF(ErfassungMDQ!AK115="b",4,
IF(ErfassungMDQ!AK115="c",3,
IF(ErfassungMDQ!AK115="d",2,
IF(ErfassungMDQ!AK115="e",1))))),
IF(MDQ_S2!$W55=1,
IF(ErfassungMDQ!AK115="a",1,
IF(ErfassungMDQ!AK115="b",2,
IF(ErfassungMDQ!AK115="c",3,
IF(ErfassungMDQ!AK115="d",4,
IF(ErfassungMDQ!AK115="e",5))))),0))</f>
        <v>0</v>
      </c>
      <c r="AL115" s="277" t="b">
        <f>IF(MDQ_S2!$W55=5,
IF(ErfassungMDQ!AL115="a",5,
IF(ErfassungMDQ!AL115="b",4,
IF(ErfassungMDQ!AL115="c",3,
IF(ErfassungMDQ!AL115="d",2,
IF(ErfassungMDQ!AL115="e",1))))),
IF(MDQ_S2!$W55=1,
IF(ErfassungMDQ!AL115="a",1,
IF(ErfassungMDQ!AL115="b",2,
IF(ErfassungMDQ!AL115="c",3,
IF(ErfassungMDQ!AL115="d",4,
IF(ErfassungMDQ!AL115="e",5))))),0))</f>
        <v>0</v>
      </c>
      <c r="AM115" s="278" t="b">
        <f>IF(MDQ_S2!$W55=5,
IF(ErfassungMDQ!AM115="a",5,
IF(ErfassungMDQ!AM115="b",4,
IF(ErfassungMDQ!AM115="c",3,
IF(ErfassungMDQ!AM115="d",2,
IF(ErfassungMDQ!AM115="e",1))))),
IF(MDQ_S2!$W55=1,
IF(ErfassungMDQ!AM115="a",1,
IF(ErfassungMDQ!AM115="b",2,
IF(ErfassungMDQ!AM115="c",3,
IF(ErfassungMDQ!AM115="d",4,
IF(ErfassungMDQ!AM115="e",5))))),0))</f>
        <v>0</v>
      </c>
      <c r="AN115" s="277" t="b">
        <f>IF(MDQ_S2!$W55=5,
IF(ErfassungMDQ!AN115="a",5,
IF(ErfassungMDQ!AN115="b",4,
IF(ErfassungMDQ!AN115="c",3,
IF(ErfassungMDQ!AN115="d",2,
IF(ErfassungMDQ!AN115="e",1))))),
IF(MDQ_S2!$W55=1,
IF(ErfassungMDQ!AN115="a",1,
IF(ErfassungMDQ!AN115="b",2,
IF(ErfassungMDQ!AN115="c",3,
IF(ErfassungMDQ!AN115="d",4,
IF(ErfassungMDQ!AN115="e",5))))),0))</f>
        <v>0</v>
      </c>
      <c r="AO115" s="278" t="b">
        <f>IF(MDQ_S2!$W55=5,
IF(ErfassungMDQ!AO115="a",5,
IF(ErfassungMDQ!AO115="b",4,
IF(ErfassungMDQ!AO115="c",3,
IF(ErfassungMDQ!AO115="d",2,
IF(ErfassungMDQ!AO115="e",1))))),
IF(MDQ_S2!$W55=1,
IF(ErfassungMDQ!AO115="a",1,
IF(ErfassungMDQ!AO115="b",2,
IF(ErfassungMDQ!AO115="c",3,
IF(ErfassungMDQ!AO115="d",4,
IF(ErfassungMDQ!AO115="e",5))))),0))</f>
        <v>0</v>
      </c>
      <c r="AP115" s="277" t="b">
        <f>IF(MDQ_S2!$W55=5,
IF(ErfassungMDQ!AP115="a",5,
IF(ErfassungMDQ!AP115="b",4,
IF(ErfassungMDQ!AP115="c",3,
IF(ErfassungMDQ!AP115="d",2,
IF(ErfassungMDQ!AP115="e",1))))),
IF(MDQ_S2!$W55=1,
IF(ErfassungMDQ!AP115="a",1,
IF(ErfassungMDQ!AP115="b",2,
IF(ErfassungMDQ!AP115="c",3,
IF(ErfassungMDQ!AP115="d",4,
IF(ErfassungMDQ!AP115="e",5))))),0))</f>
        <v>0</v>
      </c>
      <c r="AQ115" s="278" t="b">
        <f>IF(MDQ_S2!$W55=5,
IF(ErfassungMDQ!AQ115="a",5,
IF(ErfassungMDQ!AQ115="b",4,
IF(ErfassungMDQ!AQ115="c",3,
IF(ErfassungMDQ!AQ115="d",2,
IF(ErfassungMDQ!AQ115="e",1))))),
IF(MDQ_S2!$W55=1,
IF(ErfassungMDQ!AQ115="a",1,
IF(ErfassungMDQ!AQ115="b",2,
IF(ErfassungMDQ!AQ115="c",3,
IF(ErfassungMDQ!AQ115="d",4,
IF(ErfassungMDQ!AQ115="e",5))))),0))</f>
        <v>0</v>
      </c>
      <c r="AR115" s="277" t="b">
        <f>IF(MDQ_S2!$W55=5,
IF(ErfassungMDQ!AR115="a",5,
IF(ErfassungMDQ!AR115="b",4,
IF(ErfassungMDQ!AR115="c",3,
IF(ErfassungMDQ!AR115="d",2,
IF(ErfassungMDQ!AR115="e",1))))),
IF(MDQ_S2!$W55=1,
IF(ErfassungMDQ!AR115="a",1,
IF(ErfassungMDQ!AR115="b",2,
IF(ErfassungMDQ!AR115="c",3,
IF(ErfassungMDQ!AR115="d",4,
IF(ErfassungMDQ!AR115="e",5))))),0))</f>
        <v>0</v>
      </c>
      <c r="AS115" s="278" t="b">
        <f>IF(MDQ_S2!$W55=5,
IF(ErfassungMDQ!AS115="a",5,
IF(ErfassungMDQ!AS115="b",4,
IF(ErfassungMDQ!AS115="c",3,
IF(ErfassungMDQ!AS115="d",2,
IF(ErfassungMDQ!AS115="e",1))))),
IF(MDQ_S2!$W55=1,
IF(ErfassungMDQ!AS115="a",1,
IF(ErfassungMDQ!AS115="b",2,
IF(ErfassungMDQ!AS115="c",3,
IF(ErfassungMDQ!AS115="d",4,
IF(ErfassungMDQ!AS115="e",5))))),0))</f>
        <v>0</v>
      </c>
      <c r="AT115" s="277" t="b">
        <f>IF(MDQ_S2!$W55=5,
IF(ErfassungMDQ!AT115="a",5,
IF(ErfassungMDQ!AT115="b",4,
IF(ErfassungMDQ!AT115="c",3,
IF(ErfassungMDQ!AT115="d",2,
IF(ErfassungMDQ!AT115="e",1))))),
IF(MDQ_S2!$W55=1,
IF(ErfassungMDQ!AT115="a",1,
IF(ErfassungMDQ!AT115="b",2,
IF(ErfassungMDQ!AT115="c",3,
IF(ErfassungMDQ!AT115="d",4,
IF(ErfassungMDQ!AT115="e",5))))),0))</f>
        <v>0</v>
      </c>
      <c r="AU115" s="278" t="b">
        <f>IF(MDQ_S2!$W55=5,
IF(ErfassungMDQ!AU115="a",5,
IF(ErfassungMDQ!AU115="b",4,
IF(ErfassungMDQ!AU115="c",3,
IF(ErfassungMDQ!AU115="d",2,
IF(ErfassungMDQ!AU115="e",1))))),
IF(MDQ_S2!$W55=1,
IF(ErfassungMDQ!AU115="a",1,
IF(ErfassungMDQ!AU115="b",2,
IF(ErfassungMDQ!AU115="c",3,
IF(ErfassungMDQ!AU115="d",4,
IF(ErfassungMDQ!AU115="e",5))))),0))</f>
        <v>0</v>
      </c>
      <c r="AV115" s="277" t="b">
        <f>IF(MDQ_S2!$W55=5,
IF(ErfassungMDQ!AV115="a",5,
IF(ErfassungMDQ!AV115="b",4,
IF(ErfassungMDQ!AV115="c",3,
IF(ErfassungMDQ!AV115="d",2,
IF(ErfassungMDQ!AV115="e",1))))),
IF(MDQ_S2!$W55=1,
IF(ErfassungMDQ!AV115="a",1,
IF(ErfassungMDQ!AV115="b",2,
IF(ErfassungMDQ!AV115="c",3,
IF(ErfassungMDQ!AV115="d",4,
IF(ErfassungMDQ!AV115="e",5))))),0))</f>
        <v>0</v>
      </c>
      <c r="AW115" s="278" t="b">
        <f>IF(MDQ_S2!$W55=5,
IF(ErfassungMDQ!AW115="a",5,
IF(ErfassungMDQ!AW115="b",4,
IF(ErfassungMDQ!AW115="c",3,
IF(ErfassungMDQ!AW115="d",2,
IF(ErfassungMDQ!AW115="e",1))))),
IF(MDQ_S2!$W55=1,
IF(ErfassungMDQ!AW115="a",1,
IF(ErfassungMDQ!AW115="b",2,
IF(ErfassungMDQ!AW115="c",3,
IF(ErfassungMDQ!AW115="d",4,
IF(ErfassungMDQ!AW115="e",5))))),0))</f>
        <v>0</v>
      </c>
      <c r="AX115" s="277" t="b">
        <f>IF(MDQ_S2!$W55=5,
IF(ErfassungMDQ!AX115="a",5,
IF(ErfassungMDQ!AX115="b",4,
IF(ErfassungMDQ!AX115="c",3,
IF(ErfassungMDQ!AX115="d",2,
IF(ErfassungMDQ!AX115="e",1))))),
IF(MDQ_S2!$W55=1,
IF(ErfassungMDQ!AX115="a",1,
IF(ErfassungMDQ!AX115="b",2,
IF(ErfassungMDQ!AX115="c",3,
IF(ErfassungMDQ!AX115="d",4,
IF(ErfassungMDQ!AX115="e",5))))),0))</f>
        <v>0</v>
      </c>
      <c r="AY115" s="278" t="b">
        <f>IF(MDQ_S2!$W55=5,
IF(ErfassungMDQ!AY115="a",5,
IF(ErfassungMDQ!AY115="b",4,
IF(ErfassungMDQ!AY115="c",3,
IF(ErfassungMDQ!AY115="d",2,
IF(ErfassungMDQ!AY115="e",1))))),
IF(MDQ_S2!$W55=1,
IF(ErfassungMDQ!AY115="a",1,
IF(ErfassungMDQ!AY115="b",2,
IF(ErfassungMDQ!AY115="c",3,
IF(ErfassungMDQ!AY115="d",4,
IF(ErfassungMDQ!AY115="e",5))))),0))</f>
        <v>0</v>
      </c>
      <c r="AZ115" s="277" t="b">
        <f>IF(MDQ_S2!$W55=5,
IF(ErfassungMDQ!AZ115="a",5,
IF(ErfassungMDQ!AZ115="b",4,
IF(ErfassungMDQ!AZ115="c",3,
IF(ErfassungMDQ!AZ115="d",2,
IF(ErfassungMDQ!AZ115="e",1))))),
IF(MDQ_S2!$W55=1,
IF(ErfassungMDQ!AZ115="a",1,
IF(ErfassungMDQ!AZ115="b",2,
IF(ErfassungMDQ!AZ115="c",3,
IF(ErfassungMDQ!AZ115="d",4,
IF(ErfassungMDQ!AZ115="e",5))))),0))</f>
        <v>0</v>
      </c>
      <c r="BA115" s="278" t="b">
        <f>IF(MDQ_S2!$W55=5,
IF(ErfassungMDQ!BA115="a",5,
IF(ErfassungMDQ!BA115="b",4,
IF(ErfassungMDQ!BA115="c",3,
IF(ErfassungMDQ!BA115="d",2,
IF(ErfassungMDQ!BA115="e",1))))),
IF(MDQ_S2!$W55=1,
IF(ErfassungMDQ!BA115="a",1,
IF(ErfassungMDQ!BA115="b",2,
IF(ErfassungMDQ!BA115="c",3,
IF(ErfassungMDQ!BA115="d",4,
IF(ErfassungMDQ!BA115="e",5))))),0))</f>
        <v>0</v>
      </c>
      <c r="BB115" s="277" t="b">
        <f>IF(MDQ_S2!$W55=5,
IF(ErfassungMDQ!BB115="a",5,
IF(ErfassungMDQ!BB115="b",4,
IF(ErfassungMDQ!BB115="c",3,
IF(ErfassungMDQ!BB115="d",2,
IF(ErfassungMDQ!BB115="e",1))))),
IF(MDQ_S2!$W55=1,
IF(ErfassungMDQ!BB115="a",1,
IF(ErfassungMDQ!BB115="b",2,
IF(ErfassungMDQ!BB115="c",3,
IF(ErfassungMDQ!BB115="d",4,
IF(ErfassungMDQ!BB115="e",5))))),0))</f>
        <v>0</v>
      </c>
      <c r="BC115" s="278" t="b">
        <f>IF(MDQ_S2!$W55=5,
IF(ErfassungMDQ!BC115="a",5,
IF(ErfassungMDQ!BC115="b",4,
IF(ErfassungMDQ!BC115="c",3,
IF(ErfassungMDQ!BC115="d",2,
IF(ErfassungMDQ!BC115="e",1))))),
IF(MDQ_S2!$W55=1,
IF(ErfassungMDQ!BC115="a",1,
IF(ErfassungMDQ!BC115="b",2,
IF(ErfassungMDQ!BC115="c",3,
IF(ErfassungMDQ!BC115="d",4,
IF(ErfassungMDQ!BC115="e",5))))),0))</f>
        <v>0</v>
      </c>
      <c r="BD115" s="277" t="b">
        <f>IF(MDQ_S2!$W55=5,
IF(ErfassungMDQ!BD115="a",5,
IF(ErfassungMDQ!BD115="b",4,
IF(ErfassungMDQ!BD115="c",3,
IF(ErfassungMDQ!BD115="d",2,
IF(ErfassungMDQ!BD115="e",1))))),
IF(MDQ_S2!$W55=1,
IF(ErfassungMDQ!BD115="a",1,
IF(ErfassungMDQ!BD115="b",2,
IF(ErfassungMDQ!BD115="c",3,
IF(ErfassungMDQ!BD115="d",4,
IF(ErfassungMDQ!BD115="e",5))))),0))</f>
        <v>0</v>
      </c>
      <c r="BE115" s="278" t="b">
        <f>IF(MDQ_S2!$W55=5,
IF(ErfassungMDQ!BE115="a",5,
IF(ErfassungMDQ!BE115="b",4,
IF(ErfassungMDQ!BE115="c",3,
IF(ErfassungMDQ!BE115="d",2,
IF(ErfassungMDQ!BE115="e",1))))),
IF(MDQ_S2!$W55=1,
IF(ErfassungMDQ!BE115="a",1,
IF(ErfassungMDQ!BE115="b",2,
IF(ErfassungMDQ!BE115="c",3,
IF(ErfassungMDQ!BE115="d",4,
IF(ErfassungMDQ!BE115="e",5))))),0))</f>
        <v>0</v>
      </c>
      <c r="BF115" s="277" t="b">
        <f>IF(MDQ_S2!$W55=5,
IF(ErfassungMDQ!BF115="a",5,
IF(ErfassungMDQ!BF115="b",4,
IF(ErfassungMDQ!BF115="c",3,
IF(ErfassungMDQ!BF115="d",2,
IF(ErfassungMDQ!BF115="e",1))))),
IF(MDQ_S2!$W55=1,
IF(ErfassungMDQ!BF115="a",1,
IF(ErfassungMDQ!BF115="b",2,
IF(ErfassungMDQ!BF115="c",3,
IF(ErfassungMDQ!BF115="d",4,
IF(ErfassungMDQ!BF115="e",5))))),0))</f>
        <v>0</v>
      </c>
      <c r="BG115" s="278" t="b">
        <f>IF(MDQ_S2!$W55=5,
IF(ErfassungMDQ!BG115="a",5,
IF(ErfassungMDQ!BG115="b",4,
IF(ErfassungMDQ!BG115="c",3,
IF(ErfassungMDQ!BG115="d",2,
IF(ErfassungMDQ!BG115="e",1))))),
IF(MDQ_S2!$W55=1,
IF(ErfassungMDQ!BG115="a",1,
IF(ErfassungMDQ!BG115="b",2,
IF(ErfassungMDQ!BG115="c",3,
IF(ErfassungMDQ!BG115="d",4,
IF(ErfassungMDQ!BG115="e",5))))),0))</f>
        <v>0</v>
      </c>
      <c r="BH115" s="277" t="b">
        <f>IF(MDQ_S2!$W55=5,
IF(ErfassungMDQ!BH115="a",5,
IF(ErfassungMDQ!BH115="b",4,
IF(ErfassungMDQ!BH115="c",3,
IF(ErfassungMDQ!BH115="d",2,
IF(ErfassungMDQ!BH115="e",1))))),
IF(MDQ_S2!$W55=1,
IF(ErfassungMDQ!BH115="a",1,
IF(ErfassungMDQ!BH115="b",2,
IF(ErfassungMDQ!BH115="c",3,
IF(ErfassungMDQ!BH115="d",4,
IF(ErfassungMDQ!BH115="e",5))))),0))</f>
        <v>0</v>
      </c>
      <c r="BI115" s="278" t="b">
        <f>IF(MDQ_S2!$W55=5,
IF(ErfassungMDQ!BI115="a",5,
IF(ErfassungMDQ!BI115="b",4,
IF(ErfassungMDQ!BI115="c",3,
IF(ErfassungMDQ!BI115="d",2,
IF(ErfassungMDQ!BI115="e",1))))),
IF(MDQ_S2!$W55=1,
IF(ErfassungMDQ!BI115="a",1,
IF(ErfassungMDQ!BI115="b",2,
IF(ErfassungMDQ!BI115="c",3,
IF(ErfassungMDQ!BI115="d",4,
IF(ErfassungMDQ!BI115="e",5))))),0))</f>
        <v>0</v>
      </c>
      <c r="BJ115" s="277" t="b">
        <f>IF(MDQ_S2!$W55=5,
IF(ErfassungMDQ!BJ115="a",5,
IF(ErfassungMDQ!BJ115="b",4,
IF(ErfassungMDQ!BJ115="c",3,
IF(ErfassungMDQ!BJ115="d",2,
IF(ErfassungMDQ!BJ115="e",1))))),
IF(MDQ_S2!$W55=1,
IF(ErfassungMDQ!BJ115="a",1,
IF(ErfassungMDQ!BJ115="b",2,
IF(ErfassungMDQ!BJ115="c",3,
IF(ErfassungMDQ!BJ115="d",4,
IF(ErfassungMDQ!BJ115="e",5))))),0))</f>
        <v>0</v>
      </c>
      <c r="BK115" s="278" t="b">
        <f>IF(MDQ_S2!$W55=5,
IF(ErfassungMDQ!BK115="a",5,
IF(ErfassungMDQ!BK115="b",4,
IF(ErfassungMDQ!BK115="c",3,
IF(ErfassungMDQ!BK115="d",2,
IF(ErfassungMDQ!BK115="e",1))))),
IF(MDQ_S2!$W55=1,
IF(ErfassungMDQ!BK115="a",1,
IF(ErfassungMDQ!BK115="b",2,
IF(ErfassungMDQ!BK115="c",3,
IF(ErfassungMDQ!BK115="d",4,
IF(ErfassungMDQ!BK115="e",5))))),0))</f>
        <v>0</v>
      </c>
      <c r="BL115" s="277" t="b">
        <f>IF(MDQ_S2!$W55=5,
IF(ErfassungMDQ!BL115="a",5,
IF(ErfassungMDQ!BL115="b",4,
IF(ErfassungMDQ!BL115="c",3,
IF(ErfassungMDQ!BL115="d",2,
IF(ErfassungMDQ!BL115="e",1))))),
IF(MDQ_S2!$W55=1,
IF(ErfassungMDQ!BL115="a",1,
IF(ErfassungMDQ!BL115="b",2,
IF(ErfassungMDQ!BL115="c",3,
IF(ErfassungMDQ!BL115="d",4,
IF(ErfassungMDQ!BL115="e",5))))),0))</f>
        <v>0</v>
      </c>
      <c r="BM115" s="278" t="b">
        <f>IF(MDQ_S2!$W55=5,
IF(ErfassungMDQ!BM115="a",5,
IF(ErfassungMDQ!BM115="b",4,
IF(ErfassungMDQ!BM115="c",3,
IF(ErfassungMDQ!BM115="d",2,
IF(ErfassungMDQ!BM115="e",1))))),
IF(MDQ_S2!$W55=1,
IF(ErfassungMDQ!BM115="a",1,
IF(ErfassungMDQ!BM115="b",2,
IF(ErfassungMDQ!BM115="c",3,
IF(ErfassungMDQ!BM115="d",4,
IF(ErfassungMDQ!BM115="e",5))))),0))</f>
        <v>0</v>
      </c>
      <c r="BN115" s="277" t="b">
        <f>IF(MDQ_S2!$W55=5,
IF(ErfassungMDQ!BN115="a",5,
IF(ErfassungMDQ!BN115="b",4,
IF(ErfassungMDQ!BN115="c",3,
IF(ErfassungMDQ!BN115="d",2,
IF(ErfassungMDQ!BN115="e",1))))),
IF(MDQ_S2!$W55=1,
IF(ErfassungMDQ!BN115="a",1,
IF(ErfassungMDQ!BN115="b",2,
IF(ErfassungMDQ!BN115="c",3,
IF(ErfassungMDQ!BN115="d",4,
IF(ErfassungMDQ!BN115="e",5))))),0))</f>
        <v>0</v>
      </c>
      <c r="BO115" s="278" t="b">
        <f>IF(MDQ_S2!$W55=5,
IF(ErfassungMDQ!BO115="a",5,
IF(ErfassungMDQ!BO115="b",4,
IF(ErfassungMDQ!BO115="c",3,
IF(ErfassungMDQ!BO115="d",2,
IF(ErfassungMDQ!BO115="e",1))))),
IF(MDQ_S2!$W55=1,
IF(ErfassungMDQ!BO115="a",1,
IF(ErfassungMDQ!BO115="b",2,
IF(ErfassungMDQ!BO115="c",3,
IF(ErfassungMDQ!BO115="d",4,
IF(ErfassungMDQ!BO115="e",5))))),0))</f>
        <v>0</v>
      </c>
      <c r="BP115" s="277" t="b">
        <f>IF(MDQ_S2!$W55=5,
IF(ErfassungMDQ!BP115="a",5,
IF(ErfassungMDQ!BP115="b",4,
IF(ErfassungMDQ!BP115="c",3,
IF(ErfassungMDQ!BP115="d",2,
IF(ErfassungMDQ!BP115="e",1))))),
IF(MDQ_S2!$W55=1,
IF(ErfassungMDQ!BP115="a",1,
IF(ErfassungMDQ!BP115="b",2,
IF(ErfassungMDQ!BP115="c",3,
IF(ErfassungMDQ!BP115="d",4,
IF(ErfassungMDQ!BP115="e",5))))),0))</f>
        <v>0</v>
      </c>
      <c r="BQ115" s="278" t="b">
        <f>IF(MDQ_S2!$W55=5,
IF(ErfassungMDQ!BQ115="a",5,
IF(ErfassungMDQ!BQ115="b",4,
IF(ErfassungMDQ!BQ115="c",3,
IF(ErfassungMDQ!BQ115="d",2,
IF(ErfassungMDQ!BQ115="e",1))))),
IF(MDQ_S2!$W55=1,
IF(ErfassungMDQ!BQ115="a",1,
IF(ErfassungMDQ!BQ115="b",2,
IF(ErfassungMDQ!BQ115="c",3,
IF(ErfassungMDQ!BQ115="d",4,
IF(ErfassungMDQ!BQ115="e",5))))),0))</f>
        <v>0</v>
      </c>
      <c r="BR115" s="277" t="b">
        <f>IF(MDQ_S2!$W55=5,
IF(ErfassungMDQ!BR115="a",5,
IF(ErfassungMDQ!BR115="b",4,
IF(ErfassungMDQ!BR115="c",3,
IF(ErfassungMDQ!BR115="d",2,
IF(ErfassungMDQ!BR115="e",1))))),
IF(MDQ_S2!$W55=1,
IF(ErfassungMDQ!BR115="a",1,
IF(ErfassungMDQ!BR115="b",2,
IF(ErfassungMDQ!BR115="c",3,
IF(ErfassungMDQ!BR115="d",4,
IF(ErfassungMDQ!BR115="e",5))))),0))</f>
        <v>0</v>
      </c>
      <c r="BS115" s="278" t="b">
        <f>IF(MDQ_S2!$W55=5,
IF(ErfassungMDQ!BS115="a",5,
IF(ErfassungMDQ!BS115="b",4,
IF(ErfassungMDQ!BS115="c",3,
IF(ErfassungMDQ!BS115="d",2,
IF(ErfassungMDQ!BS115="e",1))))),
IF(MDQ_S2!$W55=1,
IF(ErfassungMDQ!BS115="a",1,
IF(ErfassungMDQ!BS115="b",2,
IF(ErfassungMDQ!BS115="c",3,
IF(ErfassungMDQ!BS115="d",4,
IF(ErfassungMDQ!BS115="e",5))))),0))</f>
        <v>0</v>
      </c>
      <c r="BT115" s="277" t="b">
        <f>IF(MDQ_S2!$W55=5,
IF(ErfassungMDQ!BT115="a",5,
IF(ErfassungMDQ!BT115="b",4,
IF(ErfassungMDQ!BT115="c",3,
IF(ErfassungMDQ!BT115="d",2,
IF(ErfassungMDQ!BT115="e",1))))),
IF(MDQ_S2!$W55=1,
IF(ErfassungMDQ!BT115="a",1,
IF(ErfassungMDQ!BT115="b",2,
IF(ErfassungMDQ!BT115="c",3,
IF(ErfassungMDQ!BT115="d",4,
IF(ErfassungMDQ!BT115="e",5))))),0))</f>
        <v>0</v>
      </c>
      <c r="BU115" s="278" t="b">
        <f>IF(MDQ_S2!$W55=5,
IF(ErfassungMDQ!BU115="a",5,
IF(ErfassungMDQ!BU115="b",4,
IF(ErfassungMDQ!BU115="c",3,
IF(ErfassungMDQ!BU115="d",2,
IF(ErfassungMDQ!BU115="e",1))))),
IF(MDQ_S2!$W55=1,
IF(ErfassungMDQ!BU115="a",1,
IF(ErfassungMDQ!BU115="b",2,
IF(ErfassungMDQ!BU115="c",3,
IF(ErfassungMDQ!BU115="d",4,
IF(ErfassungMDQ!BU115="e",5))))),0))</f>
        <v>0</v>
      </c>
      <c r="BV115" s="277" t="b">
        <f>IF(MDQ_S2!$W55=5,
IF(ErfassungMDQ!BV115="a",5,
IF(ErfassungMDQ!BV115="b",4,
IF(ErfassungMDQ!BV115="c",3,
IF(ErfassungMDQ!BV115="d",2,
IF(ErfassungMDQ!BV115="e",1))))),
IF(MDQ_S2!$W55=1,
IF(ErfassungMDQ!BV115="a",1,
IF(ErfassungMDQ!BV115="b",2,
IF(ErfassungMDQ!BV115="c",3,
IF(ErfassungMDQ!BV115="d",4,
IF(ErfassungMDQ!BV115="e",5))))),0))</f>
        <v>0</v>
      </c>
      <c r="BW115" s="278" t="b">
        <f>IF(MDQ_S2!$W55=5,
IF(ErfassungMDQ!BW115="a",5,
IF(ErfassungMDQ!BW115="b",4,
IF(ErfassungMDQ!BW115="c",3,
IF(ErfassungMDQ!BW115="d",2,
IF(ErfassungMDQ!BW115="e",1))))),
IF(MDQ_S2!$W55=1,
IF(ErfassungMDQ!BW115="a",1,
IF(ErfassungMDQ!BW115="b",2,
IF(ErfassungMDQ!BW115="c",3,
IF(ErfassungMDQ!BW115="d",4,
IF(ErfassungMDQ!BW115="e",5))))),0))</f>
        <v>0</v>
      </c>
      <c r="BX115" s="277" t="b">
        <f>IF(MDQ_S2!$W55=5,
IF(ErfassungMDQ!BX115="a",5,
IF(ErfassungMDQ!BX115="b",4,
IF(ErfassungMDQ!BX115="c",3,
IF(ErfassungMDQ!BX115="d",2,
IF(ErfassungMDQ!BX115="e",1))))),
IF(MDQ_S2!$W55=1,
IF(ErfassungMDQ!BX115="a",1,
IF(ErfassungMDQ!BX115="b",2,
IF(ErfassungMDQ!BX115="c",3,
IF(ErfassungMDQ!BX115="d",4,
IF(ErfassungMDQ!BX115="e",5))))),0))</f>
        <v>0</v>
      </c>
      <c r="BY115" s="278" t="b">
        <f>IF(MDQ_S2!$W55=5,
IF(ErfassungMDQ!BY115="a",5,
IF(ErfassungMDQ!BY115="b",4,
IF(ErfassungMDQ!BY115="c",3,
IF(ErfassungMDQ!BY115="d",2,
IF(ErfassungMDQ!BY115="e",1))))),
IF(MDQ_S2!$W55=1,
IF(ErfassungMDQ!BY115="a",1,
IF(ErfassungMDQ!BY115="b",2,
IF(ErfassungMDQ!BY115="c",3,
IF(ErfassungMDQ!BY115="d",4,
IF(ErfassungMDQ!BY115="e",5))))),0))</f>
        <v>0</v>
      </c>
      <c r="BZ115" s="277" t="b">
        <f>IF(MDQ_S2!$W55=5,
IF(ErfassungMDQ!BZ115="a",5,
IF(ErfassungMDQ!BZ115="b",4,
IF(ErfassungMDQ!BZ115="c",3,
IF(ErfassungMDQ!BZ115="d",2,
IF(ErfassungMDQ!BZ115="e",1))))),
IF(MDQ_S2!$W55=1,
IF(ErfassungMDQ!BZ115="a",1,
IF(ErfassungMDQ!BZ115="b",2,
IF(ErfassungMDQ!BZ115="c",3,
IF(ErfassungMDQ!BZ115="d",4,
IF(ErfassungMDQ!BZ115="e",5))))),0))</f>
        <v>0</v>
      </c>
      <c r="CA115" s="278" t="b">
        <f>IF(MDQ_S2!$W55=5,
IF(ErfassungMDQ!CA115="a",5,
IF(ErfassungMDQ!CA115="b",4,
IF(ErfassungMDQ!CA115="c",3,
IF(ErfassungMDQ!CA115="d",2,
IF(ErfassungMDQ!CA115="e",1))))),
IF(MDQ_S2!$W55=1,
IF(ErfassungMDQ!CA115="a",1,
IF(ErfassungMDQ!CA115="b",2,
IF(ErfassungMDQ!CA115="c",3,
IF(ErfassungMDQ!CA115="d",4,
IF(ErfassungMDQ!CA115="e",5))))),0))</f>
        <v>0</v>
      </c>
      <c r="CB115" s="277" t="b">
        <f>IF(MDQ_S2!$W55=5,
IF(ErfassungMDQ!CB115="a",5,
IF(ErfassungMDQ!CB115="b",4,
IF(ErfassungMDQ!CB115="c",3,
IF(ErfassungMDQ!CB115="d",2,
IF(ErfassungMDQ!CB115="e",1))))),
IF(MDQ_S2!$W55=1,
IF(ErfassungMDQ!CB115="a",1,
IF(ErfassungMDQ!CB115="b",2,
IF(ErfassungMDQ!CB115="c",3,
IF(ErfassungMDQ!CB115="d",4,
IF(ErfassungMDQ!CB115="e",5))))),0))</f>
        <v>0</v>
      </c>
      <c r="CC115" s="278" t="b">
        <f>IF(MDQ_S2!$W55=5,
IF(ErfassungMDQ!CC115="a",5,
IF(ErfassungMDQ!CC115="b",4,
IF(ErfassungMDQ!CC115="c",3,
IF(ErfassungMDQ!CC115="d",2,
IF(ErfassungMDQ!CC115="e",1))))),
IF(MDQ_S2!$W55=1,
IF(ErfassungMDQ!CC115="a",1,
IF(ErfassungMDQ!CC115="b",2,
IF(ErfassungMDQ!CC115="c",3,
IF(ErfassungMDQ!CC115="d",4,
IF(ErfassungMDQ!CC115="e",5))))),0))</f>
        <v>0</v>
      </c>
      <c r="CD115" s="277" t="b">
        <f>IF(MDQ_S2!$W55=5,
IF(ErfassungMDQ!CD115="a",5,
IF(ErfassungMDQ!CD115="b",4,
IF(ErfassungMDQ!CD115="c",3,
IF(ErfassungMDQ!CD115="d",2,
IF(ErfassungMDQ!CD115="e",1))))),
IF(MDQ_S2!$W55=1,
IF(ErfassungMDQ!CD115="a",1,
IF(ErfassungMDQ!CD115="b",2,
IF(ErfassungMDQ!CD115="c",3,
IF(ErfassungMDQ!CD115="d",4,
IF(ErfassungMDQ!CD115="e",5))))),0))</f>
        <v>0</v>
      </c>
      <c r="CE115" s="278" t="b">
        <f>IF(MDQ_S2!$W55=5,
IF(ErfassungMDQ!CE115="a",5,
IF(ErfassungMDQ!CE115="b",4,
IF(ErfassungMDQ!CE115="c",3,
IF(ErfassungMDQ!CE115="d",2,
IF(ErfassungMDQ!CE115="e",1))))),
IF(MDQ_S2!$W55=1,
IF(ErfassungMDQ!CE115="a",1,
IF(ErfassungMDQ!CE115="b",2,
IF(ErfassungMDQ!CE115="c",3,
IF(ErfassungMDQ!CE115="d",4,
IF(ErfassungMDQ!CE115="e",5))))),0))</f>
        <v>0</v>
      </c>
      <c r="CF115" s="277" t="b">
        <f>IF(MDQ_S2!$W55=5,
IF(ErfassungMDQ!CF115="a",5,
IF(ErfassungMDQ!CF115="b",4,
IF(ErfassungMDQ!CF115="c",3,
IF(ErfassungMDQ!CF115="d",2,
IF(ErfassungMDQ!CF115="e",1))))),
IF(MDQ_S2!$W55=1,
IF(ErfassungMDQ!CF115="a",1,
IF(ErfassungMDQ!CF115="b",2,
IF(ErfassungMDQ!CF115="c",3,
IF(ErfassungMDQ!CF115="d",4,
IF(ErfassungMDQ!CF115="e",5))))),0))</f>
        <v>0</v>
      </c>
      <c r="CG115" s="278" t="b">
        <f>IF(MDQ_S2!$W55=5,
IF(ErfassungMDQ!CG115="a",5,
IF(ErfassungMDQ!CG115="b",4,
IF(ErfassungMDQ!CG115="c",3,
IF(ErfassungMDQ!CG115="d",2,
IF(ErfassungMDQ!CG115="e",1))))),
IF(MDQ_S2!$W55=1,
IF(ErfassungMDQ!CG115="a",1,
IF(ErfassungMDQ!CG115="b",2,
IF(ErfassungMDQ!CG115="c",3,
IF(ErfassungMDQ!CG115="d",4,
IF(ErfassungMDQ!CG115="e",5))))),0))</f>
        <v>0</v>
      </c>
      <c r="CH115" s="277" t="b">
        <f>IF(MDQ_S2!$W55=5,
IF(ErfassungMDQ!CH115="a",5,
IF(ErfassungMDQ!CH115="b",4,
IF(ErfassungMDQ!CH115="c",3,
IF(ErfassungMDQ!CH115="d",2,
IF(ErfassungMDQ!CH115="e",1))))),
IF(MDQ_S2!$W55=1,
IF(ErfassungMDQ!CH115="a",1,
IF(ErfassungMDQ!CH115="b",2,
IF(ErfassungMDQ!CH115="c",3,
IF(ErfassungMDQ!CH115="d",4,
IF(ErfassungMDQ!CH115="e",5))))),0))</f>
        <v>0</v>
      </c>
      <c r="CI115" s="278" t="b">
        <f>IF(MDQ_S2!$W55=5,
IF(ErfassungMDQ!CI115="a",5,
IF(ErfassungMDQ!CI115="b",4,
IF(ErfassungMDQ!CI115="c",3,
IF(ErfassungMDQ!CI115="d",2,
IF(ErfassungMDQ!CI115="e",1))))),
IF(MDQ_S2!$W55=1,
IF(ErfassungMDQ!CI115="a",1,
IF(ErfassungMDQ!CI115="b",2,
IF(ErfassungMDQ!CI115="c",3,
IF(ErfassungMDQ!CI115="d",4,
IF(ErfassungMDQ!CI115="e",5))))),0))</f>
        <v>0</v>
      </c>
      <c r="CJ115" s="277" t="b">
        <f>IF(MDQ_S2!$W55=5,
IF(ErfassungMDQ!CJ115="a",5,
IF(ErfassungMDQ!CJ115="b",4,
IF(ErfassungMDQ!CJ115="c",3,
IF(ErfassungMDQ!CJ115="d",2,
IF(ErfassungMDQ!CJ115="e",1))))),
IF(MDQ_S2!$W55=1,
IF(ErfassungMDQ!CJ115="a",1,
IF(ErfassungMDQ!CJ115="b",2,
IF(ErfassungMDQ!CJ115="c",3,
IF(ErfassungMDQ!CJ115="d",4,
IF(ErfassungMDQ!CJ115="e",5))))),0))</f>
        <v>0</v>
      </c>
      <c r="CK115" s="278" t="b">
        <f>IF(MDQ_S2!$W55=5,
IF(ErfassungMDQ!CK115="a",5,
IF(ErfassungMDQ!CK115="b",4,
IF(ErfassungMDQ!CK115="c",3,
IF(ErfassungMDQ!CK115="d",2,
IF(ErfassungMDQ!CK115="e",1))))),
IF(MDQ_S2!$W55=1,
IF(ErfassungMDQ!CK115="a",1,
IF(ErfassungMDQ!CK115="b",2,
IF(ErfassungMDQ!CK115="c",3,
IF(ErfassungMDQ!CK115="d",4,
IF(ErfassungMDQ!CK115="e",5))))),0))</f>
        <v>0</v>
      </c>
      <c r="CL115" s="277" t="b">
        <f>IF(MDQ_S2!$W55=5,
IF(ErfassungMDQ!CL115="a",5,
IF(ErfassungMDQ!CL115="b",4,
IF(ErfassungMDQ!CL115="c",3,
IF(ErfassungMDQ!CL115="d",2,
IF(ErfassungMDQ!CL115="e",1))))),
IF(MDQ_S2!$W55=1,
IF(ErfassungMDQ!CL115="a",1,
IF(ErfassungMDQ!CL115="b",2,
IF(ErfassungMDQ!CL115="c",3,
IF(ErfassungMDQ!CL115="d",4,
IF(ErfassungMDQ!CL115="e",5))))),0))</f>
        <v>0</v>
      </c>
      <c r="CM115" s="278" t="b">
        <f>IF(MDQ_S2!$W55=5,
IF(ErfassungMDQ!CM115="a",5,
IF(ErfassungMDQ!CM115="b",4,
IF(ErfassungMDQ!CM115="c",3,
IF(ErfassungMDQ!CM115="d",2,
IF(ErfassungMDQ!CM115="e",1))))),
IF(MDQ_S2!$W55=1,
IF(ErfassungMDQ!CM115="a",1,
IF(ErfassungMDQ!CM115="b",2,
IF(ErfassungMDQ!CM115="c",3,
IF(ErfassungMDQ!CM115="d",4,
IF(ErfassungMDQ!CM115="e",5))))),0))</f>
        <v>0</v>
      </c>
      <c r="CN115" s="277" t="b">
        <f>IF(MDQ_S2!$W55=5,
IF(ErfassungMDQ!CN115="a",5,
IF(ErfassungMDQ!CN115="b",4,
IF(ErfassungMDQ!CN115="c",3,
IF(ErfassungMDQ!CN115="d",2,
IF(ErfassungMDQ!CN115="e",1))))),
IF(MDQ_S2!$W55=1,
IF(ErfassungMDQ!CN115="a",1,
IF(ErfassungMDQ!CN115="b",2,
IF(ErfassungMDQ!CN115="c",3,
IF(ErfassungMDQ!CN115="d",4,
IF(ErfassungMDQ!CN115="e",5))))),0))</f>
        <v>0</v>
      </c>
      <c r="CO115" s="278" t="b">
        <f>IF(MDQ_S2!$W55=5,
IF(ErfassungMDQ!CO115="a",5,
IF(ErfassungMDQ!CO115="b",4,
IF(ErfassungMDQ!CO115="c",3,
IF(ErfassungMDQ!CO115="d",2,
IF(ErfassungMDQ!CO115="e",1))))),
IF(MDQ_S2!$W55=1,
IF(ErfassungMDQ!CO115="a",1,
IF(ErfassungMDQ!CO115="b",2,
IF(ErfassungMDQ!CO115="c",3,
IF(ErfassungMDQ!CO115="d",4,
IF(ErfassungMDQ!CO115="e",5))))),0))</f>
        <v>0</v>
      </c>
      <c r="CP115" s="277" t="b">
        <f>IF(MDQ_S2!$W55=5,
IF(ErfassungMDQ!CP115="a",5,
IF(ErfassungMDQ!CP115="b",4,
IF(ErfassungMDQ!CP115="c",3,
IF(ErfassungMDQ!CP115="d",2,
IF(ErfassungMDQ!CP115="e",1))))),
IF(MDQ_S2!$W55=1,
IF(ErfassungMDQ!CP115="a",1,
IF(ErfassungMDQ!CP115="b",2,
IF(ErfassungMDQ!CP115="c",3,
IF(ErfassungMDQ!CP115="d",4,
IF(ErfassungMDQ!CP115="e",5))))),0))</f>
        <v>0</v>
      </c>
      <c r="CQ115" s="278" t="b">
        <f>IF(MDQ_S2!$W55=5,
IF(ErfassungMDQ!CQ115="a",5,
IF(ErfassungMDQ!CQ115="b",4,
IF(ErfassungMDQ!CQ115="c",3,
IF(ErfassungMDQ!CQ115="d",2,
IF(ErfassungMDQ!CQ115="e",1))))),
IF(MDQ_S2!$W55=1,
IF(ErfassungMDQ!CQ115="a",1,
IF(ErfassungMDQ!CQ115="b",2,
IF(ErfassungMDQ!CQ115="c",3,
IF(ErfassungMDQ!CQ115="d",4,
IF(ErfassungMDQ!CQ115="e",5))))),0))</f>
        <v>0</v>
      </c>
      <c r="CR115" s="277" t="b">
        <f>IF(MDQ_S2!$W55=5,
IF(ErfassungMDQ!CR115="a",5,
IF(ErfassungMDQ!CR115="b",4,
IF(ErfassungMDQ!CR115="c",3,
IF(ErfassungMDQ!CR115="d",2,
IF(ErfassungMDQ!CR115="e",1))))),
IF(MDQ_S2!$W55=1,
IF(ErfassungMDQ!CR115="a",1,
IF(ErfassungMDQ!CR115="b",2,
IF(ErfassungMDQ!CR115="c",3,
IF(ErfassungMDQ!CR115="d",4,
IF(ErfassungMDQ!CR115="e",5))))),0))</f>
        <v>0</v>
      </c>
      <c r="CS115" s="278" t="b">
        <f>IF(MDQ_S2!$W55=5,
IF(ErfassungMDQ!CS115="a",5,
IF(ErfassungMDQ!CS115="b",4,
IF(ErfassungMDQ!CS115="c",3,
IF(ErfassungMDQ!CS115="d",2,
IF(ErfassungMDQ!CS115="e",1))))),
IF(MDQ_S2!$W55=1,
IF(ErfassungMDQ!CS115="a",1,
IF(ErfassungMDQ!CS115="b",2,
IF(ErfassungMDQ!CS115="c",3,
IF(ErfassungMDQ!CS115="d",4,
IF(ErfassungMDQ!CS115="e",5))))),0))</f>
        <v>0</v>
      </c>
      <c r="CT115" s="277" t="b">
        <f>IF(MDQ_S2!$W55=5,
IF(ErfassungMDQ!CT115="a",5,
IF(ErfassungMDQ!CT115="b",4,
IF(ErfassungMDQ!CT115="c",3,
IF(ErfassungMDQ!CT115="d",2,
IF(ErfassungMDQ!CT115="e",1))))),
IF(MDQ_S2!$W55=1,
IF(ErfassungMDQ!CT115="a",1,
IF(ErfassungMDQ!CT115="b",2,
IF(ErfassungMDQ!CT115="c",3,
IF(ErfassungMDQ!CT115="d",4,
IF(ErfassungMDQ!CT115="e",5))))),0))</f>
        <v>0</v>
      </c>
      <c r="CU115" s="278" t="b">
        <f>IF(MDQ_S2!$W55=5,
IF(ErfassungMDQ!CU115="a",5,
IF(ErfassungMDQ!CU115="b",4,
IF(ErfassungMDQ!CU115="c",3,
IF(ErfassungMDQ!CU115="d",2,
IF(ErfassungMDQ!CU115="e",1))))),
IF(MDQ_S2!$W55=1,
IF(ErfassungMDQ!CU115="a",1,
IF(ErfassungMDQ!CU115="b",2,
IF(ErfassungMDQ!CU115="c",3,
IF(ErfassungMDQ!CU115="d",4,
IF(ErfassungMDQ!CU115="e",5))))),0))</f>
        <v>0</v>
      </c>
      <c r="CV115" s="277" t="b">
        <f>IF(MDQ_S2!$W55=5,
IF(ErfassungMDQ!CV115="a",5,
IF(ErfassungMDQ!CV115="b",4,
IF(ErfassungMDQ!CV115="c",3,
IF(ErfassungMDQ!CV115="d",2,
IF(ErfassungMDQ!CV115="e",1))))),
IF(MDQ_S2!$W55=1,
IF(ErfassungMDQ!CV115="a",1,
IF(ErfassungMDQ!CV115="b",2,
IF(ErfassungMDQ!CV115="c",3,
IF(ErfassungMDQ!CV115="d",4,
IF(ErfassungMDQ!CV115="e",5))))),0))</f>
        <v>0</v>
      </c>
      <c r="CW115" s="278" t="b">
        <f>IF(MDQ_S2!$W55=5,
IF(ErfassungMDQ!CW115="a",5,
IF(ErfassungMDQ!CW115="b",4,
IF(ErfassungMDQ!CW115="c",3,
IF(ErfassungMDQ!CW115="d",2,
IF(ErfassungMDQ!CW115="e",1))))),
IF(MDQ_S2!$W55=1,
IF(ErfassungMDQ!CW115="a",1,
IF(ErfassungMDQ!CW115="b",2,
IF(ErfassungMDQ!CW115="c",3,
IF(ErfassungMDQ!CW115="d",4,
IF(ErfassungMDQ!CW115="e",5))))),0))</f>
        <v>0</v>
      </c>
      <c r="CX115" s="277" t="b">
        <f>IF(MDQ_S2!$W55=5,
IF(ErfassungMDQ!CX115="a",5,
IF(ErfassungMDQ!CX115="b",4,
IF(ErfassungMDQ!CX115="c",3,
IF(ErfassungMDQ!CX115="d",2,
IF(ErfassungMDQ!CX115="e",1))))),
IF(MDQ_S2!$W55=1,
IF(ErfassungMDQ!CX115="a",1,
IF(ErfassungMDQ!CX115="b",2,
IF(ErfassungMDQ!CX115="c",3,
IF(ErfassungMDQ!CX115="d",4,
IF(ErfassungMDQ!CX115="e",5))))),0))</f>
        <v>0</v>
      </c>
      <c r="CY115" s="278" t="b">
        <f>IF(MDQ_S2!$W55=5,
IF(ErfassungMDQ!CY115="a",5,
IF(ErfassungMDQ!CY115="b",4,
IF(ErfassungMDQ!CY115="c",3,
IF(ErfassungMDQ!CY115="d",2,
IF(ErfassungMDQ!CY115="e",1))))),
IF(MDQ_S2!$W55=1,
IF(ErfassungMDQ!CY115="a",1,
IF(ErfassungMDQ!CY115="b",2,
IF(ErfassungMDQ!CY115="c",3,
IF(ErfassungMDQ!CY115="d",4,
IF(ErfassungMDQ!CY115="e",5))))),0))</f>
        <v>0</v>
      </c>
      <c r="CZ115" s="277" t="b">
        <f>IF(MDQ_S2!$W55=5,
IF(ErfassungMDQ!CZ115="a",5,
IF(ErfassungMDQ!CZ115="b",4,
IF(ErfassungMDQ!CZ115="c",3,
IF(ErfassungMDQ!CZ115="d",2,
IF(ErfassungMDQ!CZ115="e",1))))),
IF(MDQ_S2!$W55=1,
IF(ErfassungMDQ!CZ115="a",1,
IF(ErfassungMDQ!CZ115="b",2,
IF(ErfassungMDQ!CZ115="c",3,
IF(ErfassungMDQ!CZ115="d",4,
IF(ErfassungMDQ!CZ115="e",5))))),0))</f>
        <v>0</v>
      </c>
      <c r="DA115" s="278" t="b">
        <f>IF(MDQ_S2!$W55=5,
IF(ErfassungMDQ!DA115="a",5,
IF(ErfassungMDQ!DA115="b",4,
IF(ErfassungMDQ!DA115="c",3,
IF(ErfassungMDQ!DA115="d",2,
IF(ErfassungMDQ!DA115="e",1))))),
IF(MDQ_S2!$W55=1,
IF(ErfassungMDQ!DA115="a",1,
IF(ErfassungMDQ!DA115="b",2,
IF(ErfassungMDQ!DA115="c",3,
IF(ErfassungMDQ!DA115="d",4,
IF(ErfassungMDQ!DA115="e",5))))),0))</f>
        <v>0</v>
      </c>
      <c r="DB115" s="277" t="b">
        <f>IF(MDQ_S2!$W55=5,
IF(ErfassungMDQ!DB115="a",5,
IF(ErfassungMDQ!DB115="b",4,
IF(ErfassungMDQ!DB115="c",3,
IF(ErfassungMDQ!DB115="d",2,
IF(ErfassungMDQ!DB115="e",1))))),
IF(MDQ_S2!$W55=1,
IF(ErfassungMDQ!DB115="a",1,
IF(ErfassungMDQ!DB115="b",2,
IF(ErfassungMDQ!DB115="c",3,
IF(ErfassungMDQ!DB115="d",4,
IF(ErfassungMDQ!DB115="e",5))))),0))</f>
        <v>0</v>
      </c>
      <c r="DC115" s="278" t="b">
        <f>IF(MDQ_S2!$W55=5,
IF(ErfassungMDQ!DC115="a",5,
IF(ErfassungMDQ!DC115="b",4,
IF(ErfassungMDQ!DC115="c",3,
IF(ErfassungMDQ!DC115="d",2,
IF(ErfassungMDQ!DC115="e",1))))),
IF(MDQ_S2!$W55=1,
IF(ErfassungMDQ!DC115="a",1,
IF(ErfassungMDQ!DC115="b",2,
IF(ErfassungMDQ!DC115="c",3,
IF(ErfassungMDQ!DC115="d",4,
IF(ErfassungMDQ!DC115="e",5))))),0))</f>
        <v>0</v>
      </c>
      <c r="DD115" s="277" t="b">
        <f>IF(MDQ_S2!$W55=5,
IF(ErfassungMDQ!DD115="a",5,
IF(ErfassungMDQ!DD115="b",4,
IF(ErfassungMDQ!DD115="c",3,
IF(ErfassungMDQ!DD115="d",2,
IF(ErfassungMDQ!DD115="e",1))))),
IF(MDQ_S2!$W55=1,
IF(ErfassungMDQ!DD115="a",1,
IF(ErfassungMDQ!DD115="b",2,
IF(ErfassungMDQ!DD115="c",3,
IF(ErfassungMDQ!DD115="d",4,
IF(ErfassungMDQ!DD115="e",5))))),0))</f>
        <v>0</v>
      </c>
      <c r="DE115" s="278" t="b">
        <f>IF(MDQ_S2!$W55=5,
IF(ErfassungMDQ!DE115="a",5,
IF(ErfassungMDQ!DE115="b",4,
IF(ErfassungMDQ!DE115="c",3,
IF(ErfassungMDQ!DE115="d",2,
IF(ErfassungMDQ!DE115="e",1))))),
IF(MDQ_S2!$W55=1,
IF(ErfassungMDQ!DE115="a",1,
IF(ErfassungMDQ!DE115="b",2,
IF(ErfassungMDQ!DE115="c",3,
IF(ErfassungMDQ!DE115="d",4,
IF(ErfassungMDQ!DE115="e",5))))),0))</f>
        <v>0</v>
      </c>
      <c r="DF115" s="277" t="b">
        <f>IF(MDQ_S2!$W55=5,
IF(ErfassungMDQ!DF115="a",5,
IF(ErfassungMDQ!DF115="b",4,
IF(ErfassungMDQ!DF115="c",3,
IF(ErfassungMDQ!DF115="d",2,
IF(ErfassungMDQ!DF115="e",1))))),
IF(MDQ_S2!$W55=1,
IF(ErfassungMDQ!DF115="a",1,
IF(ErfassungMDQ!DF115="b",2,
IF(ErfassungMDQ!DF115="c",3,
IF(ErfassungMDQ!DF115="d",4,
IF(ErfassungMDQ!DF115="e",5))))),0))</f>
        <v>0</v>
      </c>
      <c r="DG115" s="278" t="b">
        <f>IF(MDQ_S2!$W55=5,
IF(ErfassungMDQ!DG115="a",5,
IF(ErfassungMDQ!DG115="b",4,
IF(ErfassungMDQ!DG115="c",3,
IF(ErfassungMDQ!DG115="d",2,
IF(ErfassungMDQ!DG115="e",1))))),
IF(MDQ_S2!$W55=1,
IF(ErfassungMDQ!DG115="a",1,
IF(ErfassungMDQ!DG115="b",2,
IF(ErfassungMDQ!DG115="c",3,
IF(ErfassungMDQ!DG115="d",4,
IF(ErfassungMDQ!DG115="e",5))))),0))</f>
        <v>0</v>
      </c>
      <c r="DH115" s="277" t="b">
        <f>IF(MDQ_S2!$W55=5,
IF(ErfassungMDQ!DH115="a",5,
IF(ErfassungMDQ!DH115="b",4,
IF(ErfassungMDQ!DH115="c",3,
IF(ErfassungMDQ!DH115="d",2,
IF(ErfassungMDQ!DH115="e",1))))),
IF(MDQ_S2!$W55=1,
IF(ErfassungMDQ!DH115="a",1,
IF(ErfassungMDQ!DH115="b",2,
IF(ErfassungMDQ!DH115="c",3,
IF(ErfassungMDQ!DH115="d",4,
IF(ErfassungMDQ!DH115="e",5))))),0))</f>
        <v>0</v>
      </c>
      <c r="DI115" s="278" t="b">
        <f>IF(MDQ_S2!$W55=5,
IF(ErfassungMDQ!DI115="a",5,
IF(ErfassungMDQ!DI115="b",4,
IF(ErfassungMDQ!DI115="c",3,
IF(ErfassungMDQ!DI115="d",2,
IF(ErfassungMDQ!DI115="e",1))))),
IF(MDQ_S2!$W55=1,
IF(ErfassungMDQ!DI115="a",1,
IF(ErfassungMDQ!DI115="b",2,
IF(ErfassungMDQ!DI115="c",3,
IF(ErfassungMDQ!DI115="d",4,
IF(ErfassungMDQ!DI115="e",5))))),0))</f>
        <v>0</v>
      </c>
      <c r="DJ115" s="277" t="b">
        <f>IF(MDQ_S2!$W55=5,
IF(ErfassungMDQ!DJ115="a",5,
IF(ErfassungMDQ!DJ115="b",4,
IF(ErfassungMDQ!DJ115="c",3,
IF(ErfassungMDQ!DJ115="d",2,
IF(ErfassungMDQ!DJ115="e",1))))),
IF(MDQ_S2!$W55=1,
IF(ErfassungMDQ!DJ115="a",1,
IF(ErfassungMDQ!DJ115="b",2,
IF(ErfassungMDQ!DJ115="c",3,
IF(ErfassungMDQ!DJ115="d",4,
IF(ErfassungMDQ!DJ115="e",5))))),0))</f>
        <v>0</v>
      </c>
      <c r="DK115" s="278" t="b">
        <f>IF(MDQ_S2!$W55=5,
IF(ErfassungMDQ!DK115="a",5,
IF(ErfassungMDQ!DK115="b",4,
IF(ErfassungMDQ!DK115="c",3,
IF(ErfassungMDQ!DK115="d",2,
IF(ErfassungMDQ!DK115="e",1))))),
IF(MDQ_S2!$W55=1,
IF(ErfassungMDQ!DK115="a",1,
IF(ErfassungMDQ!DK115="b",2,
IF(ErfassungMDQ!DK115="c",3,
IF(ErfassungMDQ!DK115="d",4,
IF(ErfassungMDQ!DK115="e",5))))),0))</f>
        <v>0</v>
      </c>
      <c r="DL115" s="277" t="b">
        <f>IF(MDQ_S2!$W55=5,
IF(ErfassungMDQ!DL115="a",5,
IF(ErfassungMDQ!DL115="b",4,
IF(ErfassungMDQ!DL115="c",3,
IF(ErfassungMDQ!DL115="d",2,
IF(ErfassungMDQ!DL115="e",1))))),
IF(MDQ_S2!$W55=1,
IF(ErfassungMDQ!DL115="a",1,
IF(ErfassungMDQ!DL115="b",2,
IF(ErfassungMDQ!DL115="c",3,
IF(ErfassungMDQ!DL115="d",4,
IF(ErfassungMDQ!DL115="e",5))))),0))</f>
        <v>0</v>
      </c>
      <c r="DM115" s="278" t="b">
        <f>IF(MDQ_S2!$W55=5,
IF(ErfassungMDQ!DM115="a",5,
IF(ErfassungMDQ!DM115="b",4,
IF(ErfassungMDQ!DM115="c",3,
IF(ErfassungMDQ!DM115="d",2,
IF(ErfassungMDQ!DM115="e",1))))),
IF(MDQ_S2!$W55=1,
IF(ErfassungMDQ!DM115="a",1,
IF(ErfassungMDQ!DM115="b",2,
IF(ErfassungMDQ!DM115="c",3,
IF(ErfassungMDQ!DM115="d",4,
IF(ErfassungMDQ!DM115="e",5))))),0))</f>
        <v>0</v>
      </c>
      <c r="DN115" s="277" t="b">
        <f>IF(MDQ_S2!$W55=5,
IF(ErfassungMDQ!DN115="a",5,
IF(ErfassungMDQ!DN115="b",4,
IF(ErfassungMDQ!DN115="c",3,
IF(ErfassungMDQ!DN115="d",2,
IF(ErfassungMDQ!DN115="e",1))))),
IF(MDQ_S2!$W55=1,
IF(ErfassungMDQ!DN115="a",1,
IF(ErfassungMDQ!DN115="b",2,
IF(ErfassungMDQ!DN115="c",3,
IF(ErfassungMDQ!DN115="d",4,
IF(ErfassungMDQ!DN115="e",5))))),0))</f>
        <v>0</v>
      </c>
      <c r="DO115" s="278" t="b">
        <f>IF(MDQ_S2!$W55=5,
IF(ErfassungMDQ!DO115="a",5,
IF(ErfassungMDQ!DO115="b",4,
IF(ErfassungMDQ!DO115="c",3,
IF(ErfassungMDQ!DO115="d",2,
IF(ErfassungMDQ!DO115="e",1))))),
IF(MDQ_S2!$W55=1,
IF(ErfassungMDQ!DO115="a",1,
IF(ErfassungMDQ!DO115="b",2,
IF(ErfassungMDQ!DO115="c",3,
IF(ErfassungMDQ!DO115="d",4,
IF(ErfassungMDQ!DO115="e",5))))),0))</f>
        <v>0</v>
      </c>
      <c r="DP115" s="277" t="b">
        <f>IF(MDQ_S2!$W55=5,
IF(ErfassungMDQ!DP115="a",5,
IF(ErfassungMDQ!DP115="b",4,
IF(ErfassungMDQ!DP115="c",3,
IF(ErfassungMDQ!DP115="d",2,
IF(ErfassungMDQ!DP115="e",1))))),
IF(MDQ_S2!$W55=1,
IF(ErfassungMDQ!DP115="a",1,
IF(ErfassungMDQ!DP115="b",2,
IF(ErfassungMDQ!DP115="c",3,
IF(ErfassungMDQ!DP115="d",4,
IF(ErfassungMDQ!DP115="e",5))))),0))</f>
        <v>0</v>
      </c>
      <c r="DQ115" s="278" t="b">
        <f>IF(MDQ_S2!$W55=5,
IF(ErfassungMDQ!DQ115="a",5,
IF(ErfassungMDQ!DQ115="b",4,
IF(ErfassungMDQ!DQ115="c",3,
IF(ErfassungMDQ!DQ115="d",2,
IF(ErfassungMDQ!DQ115="e",1))))),
IF(MDQ_S2!$W55=1,
IF(ErfassungMDQ!DQ115="a",1,
IF(ErfassungMDQ!DQ115="b",2,
IF(ErfassungMDQ!DQ115="c",3,
IF(ErfassungMDQ!DQ115="d",4,
IF(ErfassungMDQ!DQ115="e",5))))),0))</f>
        <v>0</v>
      </c>
      <c r="DR115" s="277" t="b">
        <f>IF(MDQ_S2!$W55=5,
IF(ErfassungMDQ!DR115="a",5,
IF(ErfassungMDQ!DR115="b",4,
IF(ErfassungMDQ!DR115="c",3,
IF(ErfassungMDQ!DR115="d",2,
IF(ErfassungMDQ!DR115="e",1))))),
IF(MDQ_S2!$W55=1,
IF(ErfassungMDQ!DR115="a",1,
IF(ErfassungMDQ!DR115="b",2,
IF(ErfassungMDQ!DR115="c",3,
IF(ErfassungMDQ!DR115="d",4,
IF(ErfassungMDQ!DR115="e",5))))),0))</f>
        <v>0</v>
      </c>
      <c r="DS115" s="278" t="b">
        <f>IF(MDQ_S2!$W55=5,
IF(ErfassungMDQ!DS115="a",5,
IF(ErfassungMDQ!DS115="b",4,
IF(ErfassungMDQ!DS115="c",3,
IF(ErfassungMDQ!DS115="d",2,
IF(ErfassungMDQ!DS115="e",1))))),
IF(MDQ_S2!$W55=1,
IF(ErfassungMDQ!DS115="a",1,
IF(ErfassungMDQ!DS115="b",2,
IF(ErfassungMDQ!DS115="c",3,
IF(ErfassungMDQ!DS115="d",4,
IF(ErfassungMDQ!DS115="e",5))))),0))</f>
        <v>0</v>
      </c>
      <c r="DT115" s="277" t="b">
        <f>IF(MDQ_S2!$W55=5,
IF(ErfassungMDQ!DT115="a",5,
IF(ErfassungMDQ!DT115="b",4,
IF(ErfassungMDQ!DT115="c",3,
IF(ErfassungMDQ!DT115="d",2,
IF(ErfassungMDQ!DT115="e",1))))),
IF(MDQ_S2!$W55=1,
IF(ErfassungMDQ!DT115="a",1,
IF(ErfassungMDQ!DT115="b",2,
IF(ErfassungMDQ!DT115="c",3,
IF(ErfassungMDQ!DT115="d",4,
IF(ErfassungMDQ!DT115="e",5))))),0))</f>
        <v>0</v>
      </c>
      <c r="DU115" s="278" t="b">
        <f>IF(MDQ_S2!$W55=5,
IF(ErfassungMDQ!DU115="a",5,
IF(ErfassungMDQ!DU115="b",4,
IF(ErfassungMDQ!DU115="c",3,
IF(ErfassungMDQ!DU115="d",2,
IF(ErfassungMDQ!DU115="e",1))))),
IF(MDQ_S2!$W55=1,
IF(ErfassungMDQ!DU115="a",1,
IF(ErfassungMDQ!DU115="b",2,
IF(ErfassungMDQ!DU115="c",3,
IF(ErfassungMDQ!DU115="d",4,
IF(ErfassungMDQ!DU115="e",5))))),0))</f>
        <v>0</v>
      </c>
      <c r="DV115" s="277" t="b">
        <f>IF(MDQ_S2!$W55=5,
IF(ErfassungMDQ!DV115="a",5,
IF(ErfassungMDQ!DV115="b",4,
IF(ErfassungMDQ!DV115="c",3,
IF(ErfassungMDQ!DV115="d",2,
IF(ErfassungMDQ!DV115="e",1))))),
IF(MDQ_S2!$W55=1,
IF(ErfassungMDQ!DV115="a",1,
IF(ErfassungMDQ!DV115="b",2,
IF(ErfassungMDQ!DV115="c",3,
IF(ErfassungMDQ!DV115="d",4,
IF(ErfassungMDQ!DV115="e",5))))),0))</f>
        <v>0</v>
      </c>
      <c r="DW115" s="278" t="b">
        <f>IF(MDQ_S2!$W55=5,
IF(ErfassungMDQ!DW115="a",5,
IF(ErfassungMDQ!DW115="b",4,
IF(ErfassungMDQ!DW115="c",3,
IF(ErfassungMDQ!DW115="d",2,
IF(ErfassungMDQ!DW115="e",1))))),
IF(MDQ_S2!$W55=1,
IF(ErfassungMDQ!DW115="a",1,
IF(ErfassungMDQ!DW115="b",2,
IF(ErfassungMDQ!DW115="c",3,
IF(ErfassungMDQ!DW115="d",4,
IF(ErfassungMDQ!DW115="e",5))))),0))</f>
        <v>0</v>
      </c>
      <c r="DX115" s="277" t="b">
        <f>IF(MDQ_S2!$W55=5,
IF(ErfassungMDQ!DX115="a",5,
IF(ErfassungMDQ!DX115="b",4,
IF(ErfassungMDQ!DX115="c",3,
IF(ErfassungMDQ!DX115="d",2,
IF(ErfassungMDQ!DX115="e",1))))),
IF(MDQ_S2!$W55=1,
IF(ErfassungMDQ!DX115="a",1,
IF(ErfassungMDQ!DX115="b",2,
IF(ErfassungMDQ!DX115="c",3,
IF(ErfassungMDQ!DX115="d",4,
IF(ErfassungMDQ!DX115="e",5))))),0))</f>
        <v>0</v>
      </c>
      <c r="DY115" s="278" t="b">
        <f>IF(MDQ_S2!$W55=5,
IF(ErfassungMDQ!DY115="a",5,
IF(ErfassungMDQ!DY115="b",4,
IF(ErfassungMDQ!DY115="c",3,
IF(ErfassungMDQ!DY115="d",2,
IF(ErfassungMDQ!DY115="e",1))))),
IF(MDQ_S2!$W55=1,
IF(ErfassungMDQ!DY115="a",1,
IF(ErfassungMDQ!DY115="b",2,
IF(ErfassungMDQ!DY115="c",3,
IF(ErfassungMDQ!DY115="d",4,
IF(ErfassungMDQ!DY115="e",5))))),0))</f>
        <v>0</v>
      </c>
      <c r="DZ115" s="277" t="b">
        <f>IF(MDQ_S2!$W55=5,
IF(ErfassungMDQ!DZ115="a",5,
IF(ErfassungMDQ!DZ115="b",4,
IF(ErfassungMDQ!DZ115="c",3,
IF(ErfassungMDQ!DZ115="d",2,
IF(ErfassungMDQ!DZ115="e",1))))),
IF(MDQ_S2!$W55=1,
IF(ErfassungMDQ!DZ115="a",1,
IF(ErfassungMDQ!DZ115="b",2,
IF(ErfassungMDQ!DZ115="c",3,
IF(ErfassungMDQ!DZ115="d",4,
IF(ErfassungMDQ!DZ115="e",5))))),0))</f>
        <v>0</v>
      </c>
      <c r="EA115" s="278" t="b">
        <f>IF(MDQ_S2!$W55=5,
IF(ErfassungMDQ!EA115="a",5,
IF(ErfassungMDQ!EA115="b",4,
IF(ErfassungMDQ!EA115="c",3,
IF(ErfassungMDQ!EA115="d",2,
IF(ErfassungMDQ!EA115="e",1))))),
IF(MDQ_S2!$W55=1,
IF(ErfassungMDQ!EA115="a",1,
IF(ErfassungMDQ!EA115="b",2,
IF(ErfassungMDQ!EA115="c",3,
IF(ErfassungMDQ!EA115="d",4,
IF(ErfassungMDQ!EA115="e",5))))),0))</f>
        <v>0</v>
      </c>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row>
    <row r="116" spans="1:155" ht="12.75" customHeight="1">
      <c r="A116" s="276">
        <v>109</v>
      </c>
      <c r="B116" s="277" t="b">
        <f>IF(MDQ_S2!$W56=5,
IF(ErfassungMDQ!B116="a",5,
IF(ErfassungMDQ!B116="b",4,
IF(ErfassungMDQ!B116="c",3,
IF(ErfassungMDQ!B116="d",2,
IF(ErfassungMDQ!B116="e",1))))),
IF(MDQ_S2!$W56=1,
IF(ErfassungMDQ!B116="a",1,
IF(ErfassungMDQ!B116="b",2,
IF(ErfassungMDQ!B116="c",3,
IF(ErfassungMDQ!B116="d",4,
IF(ErfassungMDQ!B116="e",5))))),0))</f>
        <v>0</v>
      </c>
      <c r="C116" s="278" t="b">
        <f>IF(MDQ_S2!$W56=5,
IF(ErfassungMDQ!C116="a",5,
IF(ErfassungMDQ!C116="b",4,
IF(ErfassungMDQ!C116="c",3,
IF(ErfassungMDQ!C116="d",2,
IF(ErfassungMDQ!C116="e",1))))),
IF(MDQ_S2!$W56=1,
IF(ErfassungMDQ!C116="a",1,
IF(ErfassungMDQ!C116="b",2,
IF(ErfassungMDQ!C116="c",3,
IF(ErfassungMDQ!C116="d",4,
IF(ErfassungMDQ!C116="e",5))))),0))</f>
        <v>0</v>
      </c>
      <c r="D116" s="277" t="b">
        <f>IF(MDQ_S2!$W56=5,
IF(ErfassungMDQ!D116="a",5,
IF(ErfassungMDQ!D116="b",4,
IF(ErfassungMDQ!D116="c",3,
IF(ErfassungMDQ!D116="d",2,
IF(ErfassungMDQ!D116="e",1))))),
IF(MDQ_S2!$W56=1,
IF(ErfassungMDQ!D116="a",1,
IF(ErfassungMDQ!D116="b",2,
IF(ErfassungMDQ!D116="c",3,
IF(ErfassungMDQ!D116="d",4,
IF(ErfassungMDQ!D116="e",5))))),0))</f>
        <v>0</v>
      </c>
      <c r="E116" s="278" t="b">
        <f>IF(MDQ_S2!$W56=5,
IF(ErfassungMDQ!E116="a",5,
IF(ErfassungMDQ!E116="b",4,
IF(ErfassungMDQ!E116="c",3,
IF(ErfassungMDQ!E116="d",2,
IF(ErfassungMDQ!E116="e",1))))),
IF(MDQ_S2!$W56=1,
IF(ErfassungMDQ!E116="a",1,
IF(ErfassungMDQ!E116="b",2,
IF(ErfassungMDQ!E116="c",3,
IF(ErfassungMDQ!E116="d",4,
IF(ErfassungMDQ!E116="e",5))))),0))</f>
        <v>0</v>
      </c>
      <c r="F116" s="277" t="b">
        <f>IF(MDQ_S2!$W56=5,
IF(ErfassungMDQ!F116="a",5,
IF(ErfassungMDQ!F116="b",4,
IF(ErfassungMDQ!F116="c",3,
IF(ErfassungMDQ!F116="d",2,
IF(ErfassungMDQ!F116="e",1))))),
IF(MDQ_S2!$W56=1,
IF(ErfassungMDQ!F116="a",1,
IF(ErfassungMDQ!F116="b",2,
IF(ErfassungMDQ!F116="c",3,
IF(ErfassungMDQ!F116="d",4,
IF(ErfassungMDQ!F116="e",5))))),0))</f>
        <v>0</v>
      </c>
      <c r="G116" s="278" t="b">
        <f>IF(MDQ_S2!$W56=5,
IF(ErfassungMDQ!G116="a",5,
IF(ErfassungMDQ!G116="b",4,
IF(ErfassungMDQ!G116="c",3,
IF(ErfassungMDQ!G116="d",2,
IF(ErfassungMDQ!G116="e",1))))),
IF(MDQ_S2!$W56=1,
IF(ErfassungMDQ!G116="a",1,
IF(ErfassungMDQ!G116="b",2,
IF(ErfassungMDQ!G116="c",3,
IF(ErfassungMDQ!G116="d",4,
IF(ErfassungMDQ!G116="e",5))))),0))</f>
        <v>0</v>
      </c>
      <c r="H116" s="277" t="b">
        <f>IF(MDQ_S2!$W56=5,
IF(ErfassungMDQ!H116="a",5,
IF(ErfassungMDQ!H116="b",4,
IF(ErfassungMDQ!H116="c",3,
IF(ErfassungMDQ!H116="d",2,
IF(ErfassungMDQ!H116="e",1))))),
IF(MDQ_S2!$W56=1,
IF(ErfassungMDQ!H116="a",1,
IF(ErfassungMDQ!H116="b",2,
IF(ErfassungMDQ!H116="c",3,
IF(ErfassungMDQ!H116="d",4,
IF(ErfassungMDQ!H116="e",5))))),0))</f>
        <v>0</v>
      </c>
      <c r="I116" s="278" t="b">
        <f>IF(MDQ_S2!$W56=5,
IF(ErfassungMDQ!I116="a",5,
IF(ErfassungMDQ!I116="b",4,
IF(ErfassungMDQ!I116="c",3,
IF(ErfassungMDQ!I116="d",2,
IF(ErfassungMDQ!I116="e",1))))),
IF(MDQ_S2!$W56=1,
IF(ErfassungMDQ!I116="a",1,
IF(ErfassungMDQ!I116="b",2,
IF(ErfassungMDQ!I116="c",3,
IF(ErfassungMDQ!I116="d",4,
IF(ErfassungMDQ!I116="e",5))))),0))</f>
        <v>0</v>
      </c>
      <c r="J116" s="277" t="b">
        <f>IF(MDQ_S2!$W56=5,
IF(ErfassungMDQ!J116="a",5,
IF(ErfassungMDQ!J116="b",4,
IF(ErfassungMDQ!J116="c",3,
IF(ErfassungMDQ!J116="d",2,
IF(ErfassungMDQ!J116="e",1))))),
IF(MDQ_S2!$W56=1,
IF(ErfassungMDQ!J116="a",1,
IF(ErfassungMDQ!J116="b",2,
IF(ErfassungMDQ!J116="c",3,
IF(ErfassungMDQ!J116="d",4,
IF(ErfassungMDQ!J116="e",5))))),0))</f>
        <v>0</v>
      </c>
      <c r="K116" s="278" t="b">
        <f>IF(MDQ_S2!$W56=5,
IF(ErfassungMDQ!K116="a",5,
IF(ErfassungMDQ!K116="b",4,
IF(ErfassungMDQ!K116="c",3,
IF(ErfassungMDQ!K116="d",2,
IF(ErfassungMDQ!K116="e",1))))),
IF(MDQ_S2!$W56=1,
IF(ErfassungMDQ!K116="a",1,
IF(ErfassungMDQ!K116="b",2,
IF(ErfassungMDQ!K116="c",3,
IF(ErfassungMDQ!K116="d",4,
IF(ErfassungMDQ!K116="e",5))))),0))</f>
        <v>0</v>
      </c>
      <c r="L116" s="277" t="b">
        <f>IF(MDQ_S2!$W56=5,
IF(ErfassungMDQ!L116="a",5,
IF(ErfassungMDQ!L116="b",4,
IF(ErfassungMDQ!L116="c",3,
IF(ErfassungMDQ!L116="d",2,
IF(ErfassungMDQ!L116="e",1))))),
IF(MDQ_S2!$W56=1,
IF(ErfassungMDQ!L116="a",1,
IF(ErfassungMDQ!L116="b",2,
IF(ErfassungMDQ!L116="c",3,
IF(ErfassungMDQ!L116="d",4,
IF(ErfassungMDQ!L116="e",5))))),0))</f>
        <v>0</v>
      </c>
      <c r="M116" s="278" t="b">
        <f>IF(MDQ_S2!$W56=5,
IF(ErfassungMDQ!M116="a",5,
IF(ErfassungMDQ!M116="b",4,
IF(ErfassungMDQ!M116="c",3,
IF(ErfassungMDQ!M116="d",2,
IF(ErfassungMDQ!M116="e",1))))),
IF(MDQ_S2!$W56=1,
IF(ErfassungMDQ!M116="a",1,
IF(ErfassungMDQ!M116="b",2,
IF(ErfassungMDQ!M116="c",3,
IF(ErfassungMDQ!M116="d",4,
IF(ErfassungMDQ!M116="e",5))))),0))</f>
        <v>0</v>
      </c>
      <c r="N116" s="277" t="b">
        <f>IF(MDQ_S2!$W56=5,
IF(ErfassungMDQ!N116="a",5,
IF(ErfassungMDQ!N116="b",4,
IF(ErfassungMDQ!N116="c",3,
IF(ErfassungMDQ!N116="d",2,
IF(ErfassungMDQ!N116="e",1))))),
IF(MDQ_S2!$W56=1,
IF(ErfassungMDQ!N116="a",1,
IF(ErfassungMDQ!N116="b",2,
IF(ErfassungMDQ!N116="c",3,
IF(ErfassungMDQ!N116="d",4,
IF(ErfassungMDQ!N116="e",5))))),0))</f>
        <v>0</v>
      </c>
      <c r="O116" s="278" t="b">
        <f>IF(MDQ_S2!$W56=5,
IF(ErfassungMDQ!O116="a",5,
IF(ErfassungMDQ!O116="b",4,
IF(ErfassungMDQ!O116="c",3,
IF(ErfassungMDQ!O116="d",2,
IF(ErfassungMDQ!O116="e",1))))),
IF(MDQ_S2!$W56=1,
IF(ErfassungMDQ!O116="a",1,
IF(ErfassungMDQ!O116="b",2,
IF(ErfassungMDQ!O116="c",3,
IF(ErfassungMDQ!O116="d",4,
IF(ErfassungMDQ!O116="e",5))))),0))</f>
        <v>0</v>
      </c>
      <c r="P116" s="277" t="b">
        <f>IF(MDQ_S2!$W56=5,
IF(ErfassungMDQ!P116="a",5,
IF(ErfassungMDQ!P116="b",4,
IF(ErfassungMDQ!P116="c",3,
IF(ErfassungMDQ!P116="d",2,
IF(ErfassungMDQ!P116="e",1))))),
IF(MDQ_S2!$W56=1,
IF(ErfassungMDQ!P116="a",1,
IF(ErfassungMDQ!P116="b",2,
IF(ErfassungMDQ!P116="c",3,
IF(ErfassungMDQ!P116="d",4,
IF(ErfassungMDQ!P116="e",5))))),0))</f>
        <v>0</v>
      </c>
      <c r="Q116" s="278" t="b">
        <f>IF(MDQ_S2!$W56=5,
IF(ErfassungMDQ!Q116="a",5,
IF(ErfassungMDQ!Q116="b",4,
IF(ErfassungMDQ!Q116="c",3,
IF(ErfassungMDQ!Q116="d",2,
IF(ErfassungMDQ!Q116="e",1))))),
IF(MDQ_S2!$W56=1,
IF(ErfassungMDQ!Q116="a",1,
IF(ErfassungMDQ!Q116="b",2,
IF(ErfassungMDQ!Q116="c",3,
IF(ErfassungMDQ!Q116="d",4,
IF(ErfassungMDQ!Q116="e",5))))),0))</f>
        <v>0</v>
      </c>
      <c r="R116" s="277" t="b">
        <f>IF(MDQ_S2!$W56=5,
IF(ErfassungMDQ!R116="a",5,
IF(ErfassungMDQ!R116="b",4,
IF(ErfassungMDQ!R116="c",3,
IF(ErfassungMDQ!R116="d",2,
IF(ErfassungMDQ!R116="e",1))))),
IF(MDQ_S2!$W56=1,
IF(ErfassungMDQ!R116="a",1,
IF(ErfassungMDQ!R116="b",2,
IF(ErfassungMDQ!R116="c",3,
IF(ErfassungMDQ!R116="d",4,
IF(ErfassungMDQ!R116="e",5))))),0))</f>
        <v>0</v>
      </c>
      <c r="S116" s="278" t="b">
        <f>IF(MDQ_S2!$W56=5,
IF(ErfassungMDQ!S116="a",5,
IF(ErfassungMDQ!S116="b",4,
IF(ErfassungMDQ!S116="c",3,
IF(ErfassungMDQ!S116="d",2,
IF(ErfassungMDQ!S116="e",1))))),
IF(MDQ_S2!$W56=1,
IF(ErfassungMDQ!S116="a",1,
IF(ErfassungMDQ!S116="b",2,
IF(ErfassungMDQ!S116="c",3,
IF(ErfassungMDQ!S116="d",4,
IF(ErfassungMDQ!S116="e",5))))),0))</f>
        <v>0</v>
      </c>
      <c r="T116" s="277" t="b">
        <f>IF(MDQ_S2!$W56=5,
IF(ErfassungMDQ!T116="a",5,
IF(ErfassungMDQ!T116="b",4,
IF(ErfassungMDQ!T116="c",3,
IF(ErfassungMDQ!T116="d",2,
IF(ErfassungMDQ!T116="e",1))))),
IF(MDQ_S2!$W56=1,
IF(ErfassungMDQ!T116="a",1,
IF(ErfassungMDQ!T116="b",2,
IF(ErfassungMDQ!T116="c",3,
IF(ErfassungMDQ!T116="d",4,
IF(ErfassungMDQ!T116="e",5))))),0))</f>
        <v>0</v>
      </c>
      <c r="U116" s="278" t="b">
        <f>IF(MDQ_S2!$W56=5,
IF(ErfassungMDQ!U116="a",5,
IF(ErfassungMDQ!U116="b",4,
IF(ErfassungMDQ!U116="c",3,
IF(ErfassungMDQ!U116="d",2,
IF(ErfassungMDQ!U116="e",1))))),
IF(MDQ_S2!$W56=1,
IF(ErfassungMDQ!U116="a",1,
IF(ErfassungMDQ!U116="b",2,
IF(ErfassungMDQ!U116="c",3,
IF(ErfassungMDQ!U116="d",4,
IF(ErfassungMDQ!U116="e",5))))),0))</f>
        <v>0</v>
      </c>
      <c r="V116" s="277" t="b">
        <f>IF(MDQ_S2!$W56=5,
IF(ErfassungMDQ!V116="a",5,
IF(ErfassungMDQ!V116="b",4,
IF(ErfassungMDQ!V116="c",3,
IF(ErfassungMDQ!V116="d",2,
IF(ErfassungMDQ!V116="e",1))))),
IF(MDQ_S2!$W56=1,
IF(ErfassungMDQ!V116="a",1,
IF(ErfassungMDQ!V116="b",2,
IF(ErfassungMDQ!V116="c",3,
IF(ErfassungMDQ!V116="d",4,
IF(ErfassungMDQ!V116="e",5))))),0))</f>
        <v>0</v>
      </c>
      <c r="W116" s="278" t="b">
        <f>IF(MDQ_S2!$W56=5,
IF(ErfassungMDQ!W116="a",5,
IF(ErfassungMDQ!W116="b",4,
IF(ErfassungMDQ!W116="c",3,
IF(ErfassungMDQ!W116="d",2,
IF(ErfassungMDQ!W116="e",1))))),
IF(MDQ_S2!$W56=1,
IF(ErfassungMDQ!W116="a",1,
IF(ErfassungMDQ!W116="b",2,
IF(ErfassungMDQ!W116="c",3,
IF(ErfassungMDQ!W116="d",4,
IF(ErfassungMDQ!W116="e",5))))),0))</f>
        <v>0</v>
      </c>
      <c r="X116" s="277" t="b">
        <f>IF(MDQ_S2!$W56=5,
IF(ErfassungMDQ!X116="a",5,
IF(ErfassungMDQ!X116="b",4,
IF(ErfassungMDQ!X116="c",3,
IF(ErfassungMDQ!X116="d",2,
IF(ErfassungMDQ!X116="e",1))))),
IF(MDQ_S2!$W56=1,
IF(ErfassungMDQ!X116="a",1,
IF(ErfassungMDQ!X116="b",2,
IF(ErfassungMDQ!X116="c",3,
IF(ErfassungMDQ!X116="d",4,
IF(ErfassungMDQ!X116="e",5))))),0))</f>
        <v>0</v>
      </c>
      <c r="Y116" s="278" t="b">
        <f>IF(MDQ_S2!$W56=5,
IF(ErfassungMDQ!Y116="a",5,
IF(ErfassungMDQ!Y116="b",4,
IF(ErfassungMDQ!Y116="c",3,
IF(ErfassungMDQ!Y116="d",2,
IF(ErfassungMDQ!Y116="e",1))))),
IF(MDQ_S2!$W56=1,
IF(ErfassungMDQ!Y116="a",1,
IF(ErfassungMDQ!Y116="b",2,
IF(ErfassungMDQ!Y116="c",3,
IF(ErfassungMDQ!Y116="d",4,
IF(ErfassungMDQ!Y116="e",5))))),0))</f>
        <v>0</v>
      </c>
      <c r="Z116" s="277" t="b">
        <f>IF(MDQ_S2!$W56=5,
IF(ErfassungMDQ!Z116="a",5,
IF(ErfassungMDQ!Z116="b",4,
IF(ErfassungMDQ!Z116="c",3,
IF(ErfassungMDQ!Z116="d",2,
IF(ErfassungMDQ!Z116="e",1))))),
IF(MDQ_S2!$W56=1,
IF(ErfassungMDQ!Z116="a",1,
IF(ErfassungMDQ!Z116="b",2,
IF(ErfassungMDQ!Z116="c",3,
IF(ErfassungMDQ!Z116="d",4,
IF(ErfassungMDQ!Z116="e",5))))),0))</f>
        <v>0</v>
      </c>
      <c r="AA116" s="278" t="b">
        <f>IF(MDQ_S2!$W56=5,
IF(ErfassungMDQ!AA116="a",5,
IF(ErfassungMDQ!AA116="b",4,
IF(ErfassungMDQ!AA116="c",3,
IF(ErfassungMDQ!AA116="d",2,
IF(ErfassungMDQ!AA116="e",1))))),
IF(MDQ_S2!$W56=1,
IF(ErfassungMDQ!AA116="a",1,
IF(ErfassungMDQ!AA116="b",2,
IF(ErfassungMDQ!AA116="c",3,
IF(ErfassungMDQ!AA116="d",4,
IF(ErfassungMDQ!AA116="e",5))))),0))</f>
        <v>0</v>
      </c>
      <c r="AB116" s="277" t="b">
        <f>IF(MDQ_S2!$W56=5,
IF(ErfassungMDQ!AB116="a",5,
IF(ErfassungMDQ!AB116="b",4,
IF(ErfassungMDQ!AB116="c",3,
IF(ErfassungMDQ!AB116="d",2,
IF(ErfassungMDQ!AB116="e",1))))),
IF(MDQ_S2!$W56=1,
IF(ErfassungMDQ!AB116="a",1,
IF(ErfassungMDQ!AB116="b",2,
IF(ErfassungMDQ!AB116="c",3,
IF(ErfassungMDQ!AB116="d",4,
IF(ErfassungMDQ!AB116="e",5))))),0))</f>
        <v>0</v>
      </c>
      <c r="AC116" s="278" t="b">
        <f>IF(MDQ_S2!$W56=5,
IF(ErfassungMDQ!AC116="a",5,
IF(ErfassungMDQ!AC116="b",4,
IF(ErfassungMDQ!AC116="c",3,
IF(ErfassungMDQ!AC116="d",2,
IF(ErfassungMDQ!AC116="e",1))))),
IF(MDQ_S2!$W56=1,
IF(ErfassungMDQ!AC116="a",1,
IF(ErfassungMDQ!AC116="b",2,
IF(ErfassungMDQ!AC116="c",3,
IF(ErfassungMDQ!AC116="d",4,
IF(ErfassungMDQ!AC116="e",5))))),0))</f>
        <v>0</v>
      </c>
      <c r="AD116" s="277" t="b">
        <f>IF(MDQ_S2!$W56=5,
IF(ErfassungMDQ!AD116="a",5,
IF(ErfassungMDQ!AD116="b",4,
IF(ErfassungMDQ!AD116="c",3,
IF(ErfassungMDQ!AD116="d",2,
IF(ErfassungMDQ!AD116="e",1))))),
IF(MDQ_S2!$W56=1,
IF(ErfassungMDQ!AD116="a",1,
IF(ErfassungMDQ!AD116="b",2,
IF(ErfassungMDQ!AD116="c",3,
IF(ErfassungMDQ!AD116="d",4,
IF(ErfassungMDQ!AD116="e",5))))),0))</f>
        <v>0</v>
      </c>
      <c r="AE116" s="278" t="b">
        <f>IF(MDQ_S2!$W56=5,
IF(ErfassungMDQ!AE116="a",5,
IF(ErfassungMDQ!AE116="b",4,
IF(ErfassungMDQ!AE116="c",3,
IF(ErfassungMDQ!AE116="d",2,
IF(ErfassungMDQ!AE116="e",1))))),
IF(MDQ_S2!$W56=1,
IF(ErfassungMDQ!AE116="a",1,
IF(ErfassungMDQ!AE116="b",2,
IF(ErfassungMDQ!AE116="c",3,
IF(ErfassungMDQ!AE116="d",4,
IF(ErfassungMDQ!AE116="e",5))))),0))</f>
        <v>0</v>
      </c>
      <c r="AF116" s="277" t="b">
        <f>IF(MDQ_S2!$W56=5,
IF(ErfassungMDQ!AF116="a",5,
IF(ErfassungMDQ!AF116="b",4,
IF(ErfassungMDQ!AF116="c",3,
IF(ErfassungMDQ!AF116="d",2,
IF(ErfassungMDQ!AF116="e",1))))),
IF(MDQ_S2!$W56=1,
IF(ErfassungMDQ!AF116="a",1,
IF(ErfassungMDQ!AF116="b",2,
IF(ErfassungMDQ!AF116="c",3,
IF(ErfassungMDQ!AF116="d",4,
IF(ErfassungMDQ!AF116="e",5))))),0))</f>
        <v>0</v>
      </c>
      <c r="AG116" s="278" t="b">
        <f>IF(MDQ_S2!$W56=5,
IF(ErfassungMDQ!AG116="a",5,
IF(ErfassungMDQ!AG116="b",4,
IF(ErfassungMDQ!AG116="c",3,
IF(ErfassungMDQ!AG116="d",2,
IF(ErfassungMDQ!AG116="e",1))))),
IF(MDQ_S2!$W56=1,
IF(ErfassungMDQ!AG116="a",1,
IF(ErfassungMDQ!AG116="b",2,
IF(ErfassungMDQ!AG116="c",3,
IF(ErfassungMDQ!AG116="d",4,
IF(ErfassungMDQ!AG116="e",5))))),0))</f>
        <v>0</v>
      </c>
      <c r="AH116" s="277" t="b">
        <f>IF(MDQ_S2!$W56=5,
IF(ErfassungMDQ!AH116="a",5,
IF(ErfassungMDQ!AH116="b",4,
IF(ErfassungMDQ!AH116="c",3,
IF(ErfassungMDQ!AH116="d",2,
IF(ErfassungMDQ!AH116="e",1))))),
IF(MDQ_S2!$W56=1,
IF(ErfassungMDQ!AH116="a",1,
IF(ErfassungMDQ!AH116="b",2,
IF(ErfassungMDQ!AH116="c",3,
IF(ErfassungMDQ!AH116="d",4,
IF(ErfassungMDQ!AH116="e",5))))),0))</f>
        <v>0</v>
      </c>
      <c r="AI116" s="278" t="b">
        <f>IF(MDQ_S2!$W56=5,
IF(ErfassungMDQ!AI116="a",5,
IF(ErfassungMDQ!AI116="b",4,
IF(ErfassungMDQ!AI116="c",3,
IF(ErfassungMDQ!AI116="d",2,
IF(ErfassungMDQ!AI116="e",1))))),
IF(MDQ_S2!$W56=1,
IF(ErfassungMDQ!AI116="a",1,
IF(ErfassungMDQ!AI116="b",2,
IF(ErfassungMDQ!AI116="c",3,
IF(ErfassungMDQ!AI116="d",4,
IF(ErfassungMDQ!AI116="e",5))))),0))</f>
        <v>0</v>
      </c>
      <c r="AJ116" s="277" t="b">
        <f>IF(MDQ_S2!$W56=5,
IF(ErfassungMDQ!AJ116="a",5,
IF(ErfassungMDQ!AJ116="b",4,
IF(ErfassungMDQ!AJ116="c",3,
IF(ErfassungMDQ!AJ116="d",2,
IF(ErfassungMDQ!AJ116="e",1))))),
IF(MDQ_S2!$W56=1,
IF(ErfassungMDQ!AJ116="a",1,
IF(ErfassungMDQ!AJ116="b",2,
IF(ErfassungMDQ!AJ116="c",3,
IF(ErfassungMDQ!AJ116="d",4,
IF(ErfassungMDQ!AJ116="e",5))))),0))</f>
        <v>0</v>
      </c>
      <c r="AK116" s="278" t="b">
        <f>IF(MDQ_S2!$W56=5,
IF(ErfassungMDQ!AK116="a",5,
IF(ErfassungMDQ!AK116="b",4,
IF(ErfassungMDQ!AK116="c",3,
IF(ErfassungMDQ!AK116="d",2,
IF(ErfassungMDQ!AK116="e",1))))),
IF(MDQ_S2!$W56=1,
IF(ErfassungMDQ!AK116="a",1,
IF(ErfassungMDQ!AK116="b",2,
IF(ErfassungMDQ!AK116="c",3,
IF(ErfassungMDQ!AK116="d",4,
IF(ErfassungMDQ!AK116="e",5))))),0))</f>
        <v>0</v>
      </c>
      <c r="AL116" s="277" t="b">
        <f>IF(MDQ_S2!$W56=5,
IF(ErfassungMDQ!AL116="a",5,
IF(ErfassungMDQ!AL116="b",4,
IF(ErfassungMDQ!AL116="c",3,
IF(ErfassungMDQ!AL116="d",2,
IF(ErfassungMDQ!AL116="e",1))))),
IF(MDQ_S2!$W56=1,
IF(ErfassungMDQ!AL116="a",1,
IF(ErfassungMDQ!AL116="b",2,
IF(ErfassungMDQ!AL116="c",3,
IF(ErfassungMDQ!AL116="d",4,
IF(ErfassungMDQ!AL116="e",5))))),0))</f>
        <v>0</v>
      </c>
      <c r="AM116" s="278" t="b">
        <f>IF(MDQ_S2!$W56=5,
IF(ErfassungMDQ!AM116="a",5,
IF(ErfassungMDQ!AM116="b",4,
IF(ErfassungMDQ!AM116="c",3,
IF(ErfassungMDQ!AM116="d",2,
IF(ErfassungMDQ!AM116="e",1))))),
IF(MDQ_S2!$W56=1,
IF(ErfassungMDQ!AM116="a",1,
IF(ErfassungMDQ!AM116="b",2,
IF(ErfassungMDQ!AM116="c",3,
IF(ErfassungMDQ!AM116="d",4,
IF(ErfassungMDQ!AM116="e",5))))),0))</f>
        <v>0</v>
      </c>
      <c r="AN116" s="277" t="b">
        <f>IF(MDQ_S2!$W56=5,
IF(ErfassungMDQ!AN116="a",5,
IF(ErfassungMDQ!AN116="b",4,
IF(ErfassungMDQ!AN116="c",3,
IF(ErfassungMDQ!AN116="d",2,
IF(ErfassungMDQ!AN116="e",1))))),
IF(MDQ_S2!$W56=1,
IF(ErfassungMDQ!AN116="a",1,
IF(ErfassungMDQ!AN116="b",2,
IF(ErfassungMDQ!AN116="c",3,
IF(ErfassungMDQ!AN116="d",4,
IF(ErfassungMDQ!AN116="e",5))))),0))</f>
        <v>0</v>
      </c>
      <c r="AO116" s="278" t="b">
        <f>IF(MDQ_S2!$W56=5,
IF(ErfassungMDQ!AO116="a",5,
IF(ErfassungMDQ!AO116="b",4,
IF(ErfassungMDQ!AO116="c",3,
IF(ErfassungMDQ!AO116="d",2,
IF(ErfassungMDQ!AO116="e",1))))),
IF(MDQ_S2!$W56=1,
IF(ErfassungMDQ!AO116="a",1,
IF(ErfassungMDQ!AO116="b",2,
IF(ErfassungMDQ!AO116="c",3,
IF(ErfassungMDQ!AO116="d",4,
IF(ErfassungMDQ!AO116="e",5))))),0))</f>
        <v>0</v>
      </c>
      <c r="AP116" s="277" t="b">
        <f>IF(MDQ_S2!$W56=5,
IF(ErfassungMDQ!AP116="a",5,
IF(ErfassungMDQ!AP116="b",4,
IF(ErfassungMDQ!AP116="c",3,
IF(ErfassungMDQ!AP116="d",2,
IF(ErfassungMDQ!AP116="e",1))))),
IF(MDQ_S2!$W56=1,
IF(ErfassungMDQ!AP116="a",1,
IF(ErfassungMDQ!AP116="b",2,
IF(ErfassungMDQ!AP116="c",3,
IF(ErfassungMDQ!AP116="d",4,
IF(ErfassungMDQ!AP116="e",5))))),0))</f>
        <v>0</v>
      </c>
      <c r="AQ116" s="278" t="b">
        <f>IF(MDQ_S2!$W56=5,
IF(ErfassungMDQ!AQ116="a",5,
IF(ErfassungMDQ!AQ116="b",4,
IF(ErfassungMDQ!AQ116="c",3,
IF(ErfassungMDQ!AQ116="d",2,
IF(ErfassungMDQ!AQ116="e",1))))),
IF(MDQ_S2!$W56=1,
IF(ErfassungMDQ!AQ116="a",1,
IF(ErfassungMDQ!AQ116="b",2,
IF(ErfassungMDQ!AQ116="c",3,
IF(ErfassungMDQ!AQ116="d",4,
IF(ErfassungMDQ!AQ116="e",5))))),0))</f>
        <v>0</v>
      </c>
      <c r="AR116" s="277" t="b">
        <f>IF(MDQ_S2!$W56=5,
IF(ErfassungMDQ!AR116="a",5,
IF(ErfassungMDQ!AR116="b",4,
IF(ErfassungMDQ!AR116="c",3,
IF(ErfassungMDQ!AR116="d",2,
IF(ErfassungMDQ!AR116="e",1))))),
IF(MDQ_S2!$W56=1,
IF(ErfassungMDQ!AR116="a",1,
IF(ErfassungMDQ!AR116="b",2,
IF(ErfassungMDQ!AR116="c",3,
IF(ErfassungMDQ!AR116="d",4,
IF(ErfassungMDQ!AR116="e",5))))),0))</f>
        <v>0</v>
      </c>
      <c r="AS116" s="278" t="b">
        <f>IF(MDQ_S2!$W56=5,
IF(ErfassungMDQ!AS116="a",5,
IF(ErfassungMDQ!AS116="b",4,
IF(ErfassungMDQ!AS116="c",3,
IF(ErfassungMDQ!AS116="d",2,
IF(ErfassungMDQ!AS116="e",1))))),
IF(MDQ_S2!$W56=1,
IF(ErfassungMDQ!AS116="a",1,
IF(ErfassungMDQ!AS116="b",2,
IF(ErfassungMDQ!AS116="c",3,
IF(ErfassungMDQ!AS116="d",4,
IF(ErfassungMDQ!AS116="e",5))))),0))</f>
        <v>0</v>
      </c>
      <c r="AT116" s="277" t="b">
        <f>IF(MDQ_S2!$W56=5,
IF(ErfassungMDQ!AT116="a",5,
IF(ErfassungMDQ!AT116="b",4,
IF(ErfassungMDQ!AT116="c",3,
IF(ErfassungMDQ!AT116="d",2,
IF(ErfassungMDQ!AT116="e",1))))),
IF(MDQ_S2!$W56=1,
IF(ErfassungMDQ!AT116="a",1,
IF(ErfassungMDQ!AT116="b",2,
IF(ErfassungMDQ!AT116="c",3,
IF(ErfassungMDQ!AT116="d",4,
IF(ErfassungMDQ!AT116="e",5))))),0))</f>
        <v>0</v>
      </c>
      <c r="AU116" s="278" t="b">
        <f>IF(MDQ_S2!$W56=5,
IF(ErfassungMDQ!AU116="a",5,
IF(ErfassungMDQ!AU116="b",4,
IF(ErfassungMDQ!AU116="c",3,
IF(ErfassungMDQ!AU116="d",2,
IF(ErfassungMDQ!AU116="e",1))))),
IF(MDQ_S2!$W56=1,
IF(ErfassungMDQ!AU116="a",1,
IF(ErfassungMDQ!AU116="b",2,
IF(ErfassungMDQ!AU116="c",3,
IF(ErfassungMDQ!AU116="d",4,
IF(ErfassungMDQ!AU116="e",5))))),0))</f>
        <v>0</v>
      </c>
      <c r="AV116" s="277" t="b">
        <f>IF(MDQ_S2!$W56=5,
IF(ErfassungMDQ!AV116="a",5,
IF(ErfassungMDQ!AV116="b",4,
IF(ErfassungMDQ!AV116="c",3,
IF(ErfassungMDQ!AV116="d",2,
IF(ErfassungMDQ!AV116="e",1))))),
IF(MDQ_S2!$W56=1,
IF(ErfassungMDQ!AV116="a",1,
IF(ErfassungMDQ!AV116="b",2,
IF(ErfassungMDQ!AV116="c",3,
IF(ErfassungMDQ!AV116="d",4,
IF(ErfassungMDQ!AV116="e",5))))),0))</f>
        <v>0</v>
      </c>
      <c r="AW116" s="278" t="b">
        <f>IF(MDQ_S2!$W56=5,
IF(ErfassungMDQ!AW116="a",5,
IF(ErfassungMDQ!AW116="b",4,
IF(ErfassungMDQ!AW116="c",3,
IF(ErfassungMDQ!AW116="d",2,
IF(ErfassungMDQ!AW116="e",1))))),
IF(MDQ_S2!$W56=1,
IF(ErfassungMDQ!AW116="a",1,
IF(ErfassungMDQ!AW116="b",2,
IF(ErfassungMDQ!AW116="c",3,
IF(ErfassungMDQ!AW116="d",4,
IF(ErfassungMDQ!AW116="e",5))))),0))</f>
        <v>0</v>
      </c>
      <c r="AX116" s="277" t="b">
        <f>IF(MDQ_S2!$W56=5,
IF(ErfassungMDQ!AX116="a",5,
IF(ErfassungMDQ!AX116="b",4,
IF(ErfassungMDQ!AX116="c",3,
IF(ErfassungMDQ!AX116="d",2,
IF(ErfassungMDQ!AX116="e",1))))),
IF(MDQ_S2!$W56=1,
IF(ErfassungMDQ!AX116="a",1,
IF(ErfassungMDQ!AX116="b",2,
IF(ErfassungMDQ!AX116="c",3,
IF(ErfassungMDQ!AX116="d",4,
IF(ErfassungMDQ!AX116="e",5))))),0))</f>
        <v>0</v>
      </c>
      <c r="AY116" s="278" t="b">
        <f>IF(MDQ_S2!$W56=5,
IF(ErfassungMDQ!AY116="a",5,
IF(ErfassungMDQ!AY116="b",4,
IF(ErfassungMDQ!AY116="c",3,
IF(ErfassungMDQ!AY116="d",2,
IF(ErfassungMDQ!AY116="e",1))))),
IF(MDQ_S2!$W56=1,
IF(ErfassungMDQ!AY116="a",1,
IF(ErfassungMDQ!AY116="b",2,
IF(ErfassungMDQ!AY116="c",3,
IF(ErfassungMDQ!AY116="d",4,
IF(ErfassungMDQ!AY116="e",5))))),0))</f>
        <v>0</v>
      </c>
      <c r="AZ116" s="277" t="b">
        <f>IF(MDQ_S2!$W56=5,
IF(ErfassungMDQ!AZ116="a",5,
IF(ErfassungMDQ!AZ116="b",4,
IF(ErfassungMDQ!AZ116="c",3,
IF(ErfassungMDQ!AZ116="d",2,
IF(ErfassungMDQ!AZ116="e",1))))),
IF(MDQ_S2!$W56=1,
IF(ErfassungMDQ!AZ116="a",1,
IF(ErfassungMDQ!AZ116="b",2,
IF(ErfassungMDQ!AZ116="c",3,
IF(ErfassungMDQ!AZ116="d",4,
IF(ErfassungMDQ!AZ116="e",5))))),0))</f>
        <v>0</v>
      </c>
      <c r="BA116" s="278" t="b">
        <f>IF(MDQ_S2!$W56=5,
IF(ErfassungMDQ!BA116="a",5,
IF(ErfassungMDQ!BA116="b",4,
IF(ErfassungMDQ!BA116="c",3,
IF(ErfassungMDQ!BA116="d",2,
IF(ErfassungMDQ!BA116="e",1))))),
IF(MDQ_S2!$W56=1,
IF(ErfassungMDQ!BA116="a",1,
IF(ErfassungMDQ!BA116="b",2,
IF(ErfassungMDQ!BA116="c",3,
IF(ErfassungMDQ!BA116="d",4,
IF(ErfassungMDQ!BA116="e",5))))),0))</f>
        <v>0</v>
      </c>
      <c r="BB116" s="277" t="b">
        <f>IF(MDQ_S2!$W56=5,
IF(ErfassungMDQ!BB116="a",5,
IF(ErfassungMDQ!BB116="b",4,
IF(ErfassungMDQ!BB116="c",3,
IF(ErfassungMDQ!BB116="d",2,
IF(ErfassungMDQ!BB116="e",1))))),
IF(MDQ_S2!$W56=1,
IF(ErfassungMDQ!BB116="a",1,
IF(ErfassungMDQ!BB116="b",2,
IF(ErfassungMDQ!BB116="c",3,
IF(ErfassungMDQ!BB116="d",4,
IF(ErfassungMDQ!BB116="e",5))))),0))</f>
        <v>0</v>
      </c>
      <c r="BC116" s="278" t="b">
        <f>IF(MDQ_S2!$W56=5,
IF(ErfassungMDQ!BC116="a",5,
IF(ErfassungMDQ!BC116="b",4,
IF(ErfassungMDQ!BC116="c",3,
IF(ErfassungMDQ!BC116="d",2,
IF(ErfassungMDQ!BC116="e",1))))),
IF(MDQ_S2!$W56=1,
IF(ErfassungMDQ!BC116="a",1,
IF(ErfassungMDQ!BC116="b",2,
IF(ErfassungMDQ!BC116="c",3,
IF(ErfassungMDQ!BC116="d",4,
IF(ErfassungMDQ!BC116="e",5))))),0))</f>
        <v>0</v>
      </c>
      <c r="BD116" s="277" t="b">
        <f>IF(MDQ_S2!$W56=5,
IF(ErfassungMDQ!BD116="a",5,
IF(ErfassungMDQ!BD116="b",4,
IF(ErfassungMDQ!BD116="c",3,
IF(ErfassungMDQ!BD116="d",2,
IF(ErfassungMDQ!BD116="e",1))))),
IF(MDQ_S2!$W56=1,
IF(ErfassungMDQ!BD116="a",1,
IF(ErfassungMDQ!BD116="b",2,
IF(ErfassungMDQ!BD116="c",3,
IF(ErfassungMDQ!BD116="d",4,
IF(ErfassungMDQ!BD116="e",5))))),0))</f>
        <v>0</v>
      </c>
      <c r="BE116" s="278" t="b">
        <f>IF(MDQ_S2!$W56=5,
IF(ErfassungMDQ!BE116="a",5,
IF(ErfassungMDQ!BE116="b",4,
IF(ErfassungMDQ!BE116="c",3,
IF(ErfassungMDQ!BE116="d",2,
IF(ErfassungMDQ!BE116="e",1))))),
IF(MDQ_S2!$W56=1,
IF(ErfassungMDQ!BE116="a",1,
IF(ErfassungMDQ!BE116="b",2,
IF(ErfassungMDQ!BE116="c",3,
IF(ErfassungMDQ!BE116="d",4,
IF(ErfassungMDQ!BE116="e",5))))),0))</f>
        <v>0</v>
      </c>
      <c r="BF116" s="277" t="b">
        <f>IF(MDQ_S2!$W56=5,
IF(ErfassungMDQ!BF116="a",5,
IF(ErfassungMDQ!BF116="b",4,
IF(ErfassungMDQ!BF116="c",3,
IF(ErfassungMDQ!BF116="d",2,
IF(ErfassungMDQ!BF116="e",1))))),
IF(MDQ_S2!$W56=1,
IF(ErfassungMDQ!BF116="a",1,
IF(ErfassungMDQ!BF116="b",2,
IF(ErfassungMDQ!BF116="c",3,
IF(ErfassungMDQ!BF116="d",4,
IF(ErfassungMDQ!BF116="e",5))))),0))</f>
        <v>0</v>
      </c>
      <c r="BG116" s="278" t="b">
        <f>IF(MDQ_S2!$W56=5,
IF(ErfassungMDQ!BG116="a",5,
IF(ErfassungMDQ!BG116="b",4,
IF(ErfassungMDQ!BG116="c",3,
IF(ErfassungMDQ!BG116="d",2,
IF(ErfassungMDQ!BG116="e",1))))),
IF(MDQ_S2!$W56=1,
IF(ErfassungMDQ!BG116="a",1,
IF(ErfassungMDQ!BG116="b",2,
IF(ErfassungMDQ!BG116="c",3,
IF(ErfassungMDQ!BG116="d",4,
IF(ErfassungMDQ!BG116="e",5))))),0))</f>
        <v>0</v>
      </c>
      <c r="BH116" s="277" t="b">
        <f>IF(MDQ_S2!$W56=5,
IF(ErfassungMDQ!BH116="a",5,
IF(ErfassungMDQ!BH116="b",4,
IF(ErfassungMDQ!BH116="c",3,
IF(ErfassungMDQ!BH116="d",2,
IF(ErfassungMDQ!BH116="e",1))))),
IF(MDQ_S2!$W56=1,
IF(ErfassungMDQ!BH116="a",1,
IF(ErfassungMDQ!BH116="b",2,
IF(ErfassungMDQ!BH116="c",3,
IF(ErfassungMDQ!BH116="d",4,
IF(ErfassungMDQ!BH116="e",5))))),0))</f>
        <v>0</v>
      </c>
      <c r="BI116" s="278" t="b">
        <f>IF(MDQ_S2!$W56=5,
IF(ErfassungMDQ!BI116="a",5,
IF(ErfassungMDQ!BI116="b",4,
IF(ErfassungMDQ!BI116="c",3,
IF(ErfassungMDQ!BI116="d",2,
IF(ErfassungMDQ!BI116="e",1))))),
IF(MDQ_S2!$W56=1,
IF(ErfassungMDQ!BI116="a",1,
IF(ErfassungMDQ!BI116="b",2,
IF(ErfassungMDQ!BI116="c",3,
IF(ErfassungMDQ!BI116="d",4,
IF(ErfassungMDQ!BI116="e",5))))),0))</f>
        <v>0</v>
      </c>
      <c r="BJ116" s="277" t="b">
        <f>IF(MDQ_S2!$W56=5,
IF(ErfassungMDQ!BJ116="a",5,
IF(ErfassungMDQ!BJ116="b",4,
IF(ErfassungMDQ!BJ116="c",3,
IF(ErfassungMDQ!BJ116="d",2,
IF(ErfassungMDQ!BJ116="e",1))))),
IF(MDQ_S2!$W56=1,
IF(ErfassungMDQ!BJ116="a",1,
IF(ErfassungMDQ!BJ116="b",2,
IF(ErfassungMDQ!BJ116="c",3,
IF(ErfassungMDQ!BJ116="d",4,
IF(ErfassungMDQ!BJ116="e",5))))),0))</f>
        <v>0</v>
      </c>
      <c r="BK116" s="278" t="b">
        <f>IF(MDQ_S2!$W56=5,
IF(ErfassungMDQ!BK116="a",5,
IF(ErfassungMDQ!BK116="b",4,
IF(ErfassungMDQ!BK116="c",3,
IF(ErfassungMDQ!BK116="d",2,
IF(ErfassungMDQ!BK116="e",1))))),
IF(MDQ_S2!$W56=1,
IF(ErfassungMDQ!BK116="a",1,
IF(ErfassungMDQ!BK116="b",2,
IF(ErfassungMDQ!BK116="c",3,
IF(ErfassungMDQ!BK116="d",4,
IF(ErfassungMDQ!BK116="e",5))))),0))</f>
        <v>0</v>
      </c>
      <c r="BL116" s="277" t="b">
        <f>IF(MDQ_S2!$W56=5,
IF(ErfassungMDQ!BL116="a",5,
IF(ErfassungMDQ!BL116="b",4,
IF(ErfassungMDQ!BL116="c",3,
IF(ErfassungMDQ!BL116="d",2,
IF(ErfassungMDQ!BL116="e",1))))),
IF(MDQ_S2!$W56=1,
IF(ErfassungMDQ!BL116="a",1,
IF(ErfassungMDQ!BL116="b",2,
IF(ErfassungMDQ!BL116="c",3,
IF(ErfassungMDQ!BL116="d",4,
IF(ErfassungMDQ!BL116="e",5))))),0))</f>
        <v>0</v>
      </c>
      <c r="BM116" s="278" t="b">
        <f>IF(MDQ_S2!$W56=5,
IF(ErfassungMDQ!BM116="a",5,
IF(ErfassungMDQ!BM116="b",4,
IF(ErfassungMDQ!BM116="c",3,
IF(ErfassungMDQ!BM116="d",2,
IF(ErfassungMDQ!BM116="e",1))))),
IF(MDQ_S2!$W56=1,
IF(ErfassungMDQ!BM116="a",1,
IF(ErfassungMDQ!BM116="b",2,
IF(ErfassungMDQ!BM116="c",3,
IF(ErfassungMDQ!BM116="d",4,
IF(ErfassungMDQ!BM116="e",5))))),0))</f>
        <v>0</v>
      </c>
      <c r="BN116" s="277" t="b">
        <f>IF(MDQ_S2!$W56=5,
IF(ErfassungMDQ!BN116="a",5,
IF(ErfassungMDQ!BN116="b",4,
IF(ErfassungMDQ!BN116="c",3,
IF(ErfassungMDQ!BN116="d",2,
IF(ErfassungMDQ!BN116="e",1))))),
IF(MDQ_S2!$W56=1,
IF(ErfassungMDQ!BN116="a",1,
IF(ErfassungMDQ!BN116="b",2,
IF(ErfassungMDQ!BN116="c",3,
IF(ErfassungMDQ!BN116="d",4,
IF(ErfassungMDQ!BN116="e",5))))),0))</f>
        <v>0</v>
      </c>
      <c r="BO116" s="278" t="b">
        <f>IF(MDQ_S2!$W56=5,
IF(ErfassungMDQ!BO116="a",5,
IF(ErfassungMDQ!BO116="b",4,
IF(ErfassungMDQ!BO116="c",3,
IF(ErfassungMDQ!BO116="d",2,
IF(ErfassungMDQ!BO116="e",1))))),
IF(MDQ_S2!$W56=1,
IF(ErfassungMDQ!BO116="a",1,
IF(ErfassungMDQ!BO116="b",2,
IF(ErfassungMDQ!BO116="c",3,
IF(ErfassungMDQ!BO116="d",4,
IF(ErfassungMDQ!BO116="e",5))))),0))</f>
        <v>0</v>
      </c>
      <c r="BP116" s="277" t="b">
        <f>IF(MDQ_S2!$W56=5,
IF(ErfassungMDQ!BP116="a",5,
IF(ErfassungMDQ!BP116="b",4,
IF(ErfassungMDQ!BP116="c",3,
IF(ErfassungMDQ!BP116="d",2,
IF(ErfassungMDQ!BP116="e",1))))),
IF(MDQ_S2!$W56=1,
IF(ErfassungMDQ!BP116="a",1,
IF(ErfassungMDQ!BP116="b",2,
IF(ErfassungMDQ!BP116="c",3,
IF(ErfassungMDQ!BP116="d",4,
IF(ErfassungMDQ!BP116="e",5))))),0))</f>
        <v>0</v>
      </c>
      <c r="BQ116" s="278" t="b">
        <f>IF(MDQ_S2!$W56=5,
IF(ErfassungMDQ!BQ116="a",5,
IF(ErfassungMDQ!BQ116="b",4,
IF(ErfassungMDQ!BQ116="c",3,
IF(ErfassungMDQ!BQ116="d",2,
IF(ErfassungMDQ!BQ116="e",1))))),
IF(MDQ_S2!$W56=1,
IF(ErfassungMDQ!BQ116="a",1,
IF(ErfassungMDQ!BQ116="b",2,
IF(ErfassungMDQ!BQ116="c",3,
IF(ErfassungMDQ!BQ116="d",4,
IF(ErfassungMDQ!BQ116="e",5))))),0))</f>
        <v>0</v>
      </c>
      <c r="BR116" s="277" t="b">
        <f>IF(MDQ_S2!$W56=5,
IF(ErfassungMDQ!BR116="a",5,
IF(ErfassungMDQ!BR116="b",4,
IF(ErfassungMDQ!BR116="c",3,
IF(ErfassungMDQ!BR116="d",2,
IF(ErfassungMDQ!BR116="e",1))))),
IF(MDQ_S2!$W56=1,
IF(ErfassungMDQ!BR116="a",1,
IF(ErfassungMDQ!BR116="b",2,
IF(ErfassungMDQ!BR116="c",3,
IF(ErfassungMDQ!BR116="d",4,
IF(ErfassungMDQ!BR116="e",5))))),0))</f>
        <v>0</v>
      </c>
      <c r="BS116" s="278" t="b">
        <f>IF(MDQ_S2!$W56=5,
IF(ErfassungMDQ!BS116="a",5,
IF(ErfassungMDQ!BS116="b",4,
IF(ErfassungMDQ!BS116="c",3,
IF(ErfassungMDQ!BS116="d",2,
IF(ErfassungMDQ!BS116="e",1))))),
IF(MDQ_S2!$W56=1,
IF(ErfassungMDQ!BS116="a",1,
IF(ErfassungMDQ!BS116="b",2,
IF(ErfassungMDQ!BS116="c",3,
IF(ErfassungMDQ!BS116="d",4,
IF(ErfassungMDQ!BS116="e",5))))),0))</f>
        <v>0</v>
      </c>
      <c r="BT116" s="277" t="b">
        <f>IF(MDQ_S2!$W56=5,
IF(ErfassungMDQ!BT116="a",5,
IF(ErfassungMDQ!BT116="b",4,
IF(ErfassungMDQ!BT116="c",3,
IF(ErfassungMDQ!BT116="d",2,
IF(ErfassungMDQ!BT116="e",1))))),
IF(MDQ_S2!$W56=1,
IF(ErfassungMDQ!BT116="a",1,
IF(ErfassungMDQ!BT116="b",2,
IF(ErfassungMDQ!BT116="c",3,
IF(ErfassungMDQ!BT116="d",4,
IF(ErfassungMDQ!BT116="e",5))))),0))</f>
        <v>0</v>
      </c>
      <c r="BU116" s="278" t="b">
        <f>IF(MDQ_S2!$W56=5,
IF(ErfassungMDQ!BU116="a",5,
IF(ErfassungMDQ!BU116="b",4,
IF(ErfassungMDQ!BU116="c",3,
IF(ErfassungMDQ!BU116="d",2,
IF(ErfassungMDQ!BU116="e",1))))),
IF(MDQ_S2!$W56=1,
IF(ErfassungMDQ!BU116="a",1,
IF(ErfassungMDQ!BU116="b",2,
IF(ErfassungMDQ!BU116="c",3,
IF(ErfassungMDQ!BU116="d",4,
IF(ErfassungMDQ!BU116="e",5))))),0))</f>
        <v>0</v>
      </c>
      <c r="BV116" s="277" t="b">
        <f>IF(MDQ_S2!$W56=5,
IF(ErfassungMDQ!BV116="a",5,
IF(ErfassungMDQ!BV116="b",4,
IF(ErfassungMDQ!BV116="c",3,
IF(ErfassungMDQ!BV116="d",2,
IF(ErfassungMDQ!BV116="e",1))))),
IF(MDQ_S2!$W56=1,
IF(ErfassungMDQ!BV116="a",1,
IF(ErfassungMDQ!BV116="b",2,
IF(ErfassungMDQ!BV116="c",3,
IF(ErfassungMDQ!BV116="d",4,
IF(ErfassungMDQ!BV116="e",5))))),0))</f>
        <v>0</v>
      </c>
      <c r="BW116" s="278" t="b">
        <f>IF(MDQ_S2!$W56=5,
IF(ErfassungMDQ!BW116="a",5,
IF(ErfassungMDQ!BW116="b",4,
IF(ErfassungMDQ!BW116="c",3,
IF(ErfassungMDQ!BW116="d",2,
IF(ErfassungMDQ!BW116="e",1))))),
IF(MDQ_S2!$W56=1,
IF(ErfassungMDQ!BW116="a",1,
IF(ErfassungMDQ!BW116="b",2,
IF(ErfassungMDQ!BW116="c",3,
IF(ErfassungMDQ!BW116="d",4,
IF(ErfassungMDQ!BW116="e",5))))),0))</f>
        <v>0</v>
      </c>
      <c r="BX116" s="277" t="b">
        <f>IF(MDQ_S2!$W56=5,
IF(ErfassungMDQ!BX116="a",5,
IF(ErfassungMDQ!BX116="b",4,
IF(ErfassungMDQ!BX116="c",3,
IF(ErfassungMDQ!BX116="d",2,
IF(ErfassungMDQ!BX116="e",1))))),
IF(MDQ_S2!$W56=1,
IF(ErfassungMDQ!BX116="a",1,
IF(ErfassungMDQ!BX116="b",2,
IF(ErfassungMDQ!BX116="c",3,
IF(ErfassungMDQ!BX116="d",4,
IF(ErfassungMDQ!BX116="e",5))))),0))</f>
        <v>0</v>
      </c>
      <c r="BY116" s="278" t="b">
        <f>IF(MDQ_S2!$W56=5,
IF(ErfassungMDQ!BY116="a",5,
IF(ErfassungMDQ!BY116="b",4,
IF(ErfassungMDQ!BY116="c",3,
IF(ErfassungMDQ!BY116="d",2,
IF(ErfassungMDQ!BY116="e",1))))),
IF(MDQ_S2!$W56=1,
IF(ErfassungMDQ!BY116="a",1,
IF(ErfassungMDQ!BY116="b",2,
IF(ErfassungMDQ!BY116="c",3,
IF(ErfassungMDQ!BY116="d",4,
IF(ErfassungMDQ!BY116="e",5))))),0))</f>
        <v>0</v>
      </c>
      <c r="BZ116" s="277" t="b">
        <f>IF(MDQ_S2!$W56=5,
IF(ErfassungMDQ!BZ116="a",5,
IF(ErfassungMDQ!BZ116="b",4,
IF(ErfassungMDQ!BZ116="c",3,
IF(ErfassungMDQ!BZ116="d",2,
IF(ErfassungMDQ!BZ116="e",1))))),
IF(MDQ_S2!$W56=1,
IF(ErfassungMDQ!BZ116="a",1,
IF(ErfassungMDQ!BZ116="b",2,
IF(ErfassungMDQ!BZ116="c",3,
IF(ErfassungMDQ!BZ116="d",4,
IF(ErfassungMDQ!BZ116="e",5))))),0))</f>
        <v>0</v>
      </c>
      <c r="CA116" s="278" t="b">
        <f>IF(MDQ_S2!$W56=5,
IF(ErfassungMDQ!CA116="a",5,
IF(ErfassungMDQ!CA116="b",4,
IF(ErfassungMDQ!CA116="c",3,
IF(ErfassungMDQ!CA116="d",2,
IF(ErfassungMDQ!CA116="e",1))))),
IF(MDQ_S2!$W56=1,
IF(ErfassungMDQ!CA116="a",1,
IF(ErfassungMDQ!CA116="b",2,
IF(ErfassungMDQ!CA116="c",3,
IF(ErfassungMDQ!CA116="d",4,
IF(ErfassungMDQ!CA116="e",5))))),0))</f>
        <v>0</v>
      </c>
      <c r="CB116" s="277" t="b">
        <f>IF(MDQ_S2!$W56=5,
IF(ErfassungMDQ!CB116="a",5,
IF(ErfassungMDQ!CB116="b",4,
IF(ErfassungMDQ!CB116="c",3,
IF(ErfassungMDQ!CB116="d",2,
IF(ErfassungMDQ!CB116="e",1))))),
IF(MDQ_S2!$W56=1,
IF(ErfassungMDQ!CB116="a",1,
IF(ErfassungMDQ!CB116="b",2,
IF(ErfassungMDQ!CB116="c",3,
IF(ErfassungMDQ!CB116="d",4,
IF(ErfassungMDQ!CB116="e",5))))),0))</f>
        <v>0</v>
      </c>
      <c r="CC116" s="278" t="b">
        <f>IF(MDQ_S2!$W56=5,
IF(ErfassungMDQ!CC116="a",5,
IF(ErfassungMDQ!CC116="b",4,
IF(ErfassungMDQ!CC116="c",3,
IF(ErfassungMDQ!CC116="d",2,
IF(ErfassungMDQ!CC116="e",1))))),
IF(MDQ_S2!$W56=1,
IF(ErfassungMDQ!CC116="a",1,
IF(ErfassungMDQ!CC116="b",2,
IF(ErfassungMDQ!CC116="c",3,
IF(ErfassungMDQ!CC116="d",4,
IF(ErfassungMDQ!CC116="e",5))))),0))</f>
        <v>0</v>
      </c>
      <c r="CD116" s="277" t="b">
        <f>IF(MDQ_S2!$W56=5,
IF(ErfassungMDQ!CD116="a",5,
IF(ErfassungMDQ!CD116="b",4,
IF(ErfassungMDQ!CD116="c",3,
IF(ErfassungMDQ!CD116="d",2,
IF(ErfassungMDQ!CD116="e",1))))),
IF(MDQ_S2!$W56=1,
IF(ErfassungMDQ!CD116="a",1,
IF(ErfassungMDQ!CD116="b",2,
IF(ErfassungMDQ!CD116="c",3,
IF(ErfassungMDQ!CD116="d",4,
IF(ErfassungMDQ!CD116="e",5))))),0))</f>
        <v>0</v>
      </c>
      <c r="CE116" s="278" t="b">
        <f>IF(MDQ_S2!$W56=5,
IF(ErfassungMDQ!CE116="a",5,
IF(ErfassungMDQ!CE116="b",4,
IF(ErfassungMDQ!CE116="c",3,
IF(ErfassungMDQ!CE116="d",2,
IF(ErfassungMDQ!CE116="e",1))))),
IF(MDQ_S2!$W56=1,
IF(ErfassungMDQ!CE116="a",1,
IF(ErfassungMDQ!CE116="b",2,
IF(ErfassungMDQ!CE116="c",3,
IF(ErfassungMDQ!CE116="d",4,
IF(ErfassungMDQ!CE116="e",5))))),0))</f>
        <v>0</v>
      </c>
      <c r="CF116" s="277" t="b">
        <f>IF(MDQ_S2!$W56=5,
IF(ErfassungMDQ!CF116="a",5,
IF(ErfassungMDQ!CF116="b",4,
IF(ErfassungMDQ!CF116="c",3,
IF(ErfassungMDQ!CF116="d",2,
IF(ErfassungMDQ!CF116="e",1))))),
IF(MDQ_S2!$W56=1,
IF(ErfassungMDQ!CF116="a",1,
IF(ErfassungMDQ!CF116="b",2,
IF(ErfassungMDQ!CF116="c",3,
IF(ErfassungMDQ!CF116="d",4,
IF(ErfassungMDQ!CF116="e",5))))),0))</f>
        <v>0</v>
      </c>
      <c r="CG116" s="278" t="b">
        <f>IF(MDQ_S2!$W56=5,
IF(ErfassungMDQ!CG116="a",5,
IF(ErfassungMDQ!CG116="b",4,
IF(ErfassungMDQ!CG116="c",3,
IF(ErfassungMDQ!CG116="d",2,
IF(ErfassungMDQ!CG116="e",1))))),
IF(MDQ_S2!$W56=1,
IF(ErfassungMDQ!CG116="a",1,
IF(ErfassungMDQ!CG116="b",2,
IF(ErfassungMDQ!CG116="c",3,
IF(ErfassungMDQ!CG116="d",4,
IF(ErfassungMDQ!CG116="e",5))))),0))</f>
        <v>0</v>
      </c>
      <c r="CH116" s="277" t="b">
        <f>IF(MDQ_S2!$W56=5,
IF(ErfassungMDQ!CH116="a",5,
IF(ErfassungMDQ!CH116="b",4,
IF(ErfassungMDQ!CH116="c",3,
IF(ErfassungMDQ!CH116="d",2,
IF(ErfassungMDQ!CH116="e",1))))),
IF(MDQ_S2!$W56=1,
IF(ErfassungMDQ!CH116="a",1,
IF(ErfassungMDQ!CH116="b",2,
IF(ErfassungMDQ!CH116="c",3,
IF(ErfassungMDQ!CH116="d",4,
IF(ErfassungMDQ!CH116="e",5))))),0))</f>
        <v>0</v>
      </c>
      <c r="CI116" s="278" t="b">
        <f>IF(MDQ_S2!$W56=5,
IF(ErfassungMDQ!CI116="a",5,
IF(ErfassungMDQ!CI116="b",4,
IF(ErfassungMDQ!CI116="c",3,
IF(ErfassungMDQ!CI116="d",2,
IF(ErfassungMDQ!CI116="e",1))))),
IF(MDQ_S2!$W56=1,
IF(ErfassungMDQ!CI116="a",1,
IF(ErfassungMDQ!CI116="b",2,
IF(ErfassungMDQ!CI116="c",3,
IF(ErfassungMDQ!CI116="d",4,
IF(ErfassungMDQ!CI116="e",5))))),0))</f>
        <v>0</v>
      </c>
      <c r="CJ116" s="277" t="b">
        <f>IF(MDQ_S2!$W56=5,
IF(ErfassungMDQ!CJ116="a",5,
IF(ErfassungMDQ!CJ116="b",4,
IF(ErfassungMDQ!CJ116="c",3,
IF(ErfassungMDQ!CJ116="d",2,
IF(ErfassungMDQ!CJ116="e",1))))),
IF(MDQ_S2!$W56=1,
IF(ErfassungMDQ!CJ116="a",1,
IF(ErfassungMDQ!CJ116="b",2,
IF(ErfassungMDQ!CJ116="c",3,
IF(ErfassungMDQ!CJ116="d",4,
IF(ErfassungMDQ!CJ116="e",5))))),0))</f>
        <v>0</v>
      </c>
      <c r="CK116" s="278" t="b">
        <f>IF(MDQ_S2!$W56=5,
IF(ErfassungMDQ!CK116="a",5,
IF(ErfassungMDQ!CK116="b",4,
IF(ErfassungMDQ!CK116="c",3,
IF(ErfassungMDQ!CK116="d",2,
IF(ErfassungMDQ!CK116="e",1))))),
IF(MDQ_S2!$W56=1,
IF(ErfassungMDQ!CK116="a",1,
IF(ErfassungMDQ!CK116="b",2,
IF(ErfassungMDQ!CK116="c",3,
IF(ErfassungMDQ!CK116="d",4,
IF(ErfassungMDQ!CK116="e",5))))),0))</f>
        <v>0</v>
      </c>
      <c r="CL116" s="277" t="b">
        <f>IF(MDQ_S2!$W56=5,
IF(ErfassungMDQ!CL116="a",5,
IF(ErfassungMDQ!CL116="b",4,
IF(ErfassungMDQ!CL116="c",3,
IF(ErfassungMDQ!CL116="d",2,
IF(ErfassungMDQ!CL116="e",1))))),
IF(MDQ_S2!$W56=1,
IF(ErfassungMDQ!CL116="a",1,
IF(ErfassungMDQ!CL116="b",2,
IF(ErfassungMDQ!CL116="c",3,
IF(ErfassungMDQ!CL116="d",4,
IF(ErfassungMDQ!CL116="e",5))))),0))</f>
        <v>0</v>
      </c>
      <c r="CM116" s="278" t="b">
        <f>IF(MDQ_S2!$W56=5,
IF(ErfassungMDQ!CM116="a",5,
IF(ErfassungMDQ!CM116="b",4,
IF(ErfassungMDQ!CM116="c",3,
IF(ErfassungMDQ!CM116="d",2,
IF(ErfassungMDQ!CM116="e",1))))),
IF(MDQ_S2!$W56=1,
IF(ErfassungMDQ!CM116="a",1,
IF(ErfassungMDQ!CM116="b",2,
IF(ErfassungMDQ!CM116="c",3,
IF(ErfassungMDQ!CM116="d",4,
IF(ErfassungMDQ!CM116="e",5))))),0))</f>
        <v>0</v>
      </c>
      <c r="CN116" s="277" t="b">
        <f>IF(MDQ_S2!$W56=5,
IF(ErfassungMDQ!CN116="a",5,
IF(ErfassungMDQ!CN116="b",4,
IF(ErfassungMDQ!CN116="c",3,
IF(ErfassungMDQ!CN116="d",2,
IF(ErfassungMDQ!CN116="e",1))))),
IF(MDQ_S2!$W56=1,
IF(ErfassungMDQ!CN116="a",1,
IF(ErfassungMDQ!CN116="b",2,
IF(ErfassungMDQ!CN116="c",3,
IF(ErfassungMDQ!CN116="d",4,
IF(ErfassungMDQ!CN116="e",5))))),0))</f>
        <v>0</v>
      </c>
      <c r="CO116" s="278" t="b">
        <f>IF(MDQ_S2!$W56=5,
IF(ErfassungMDQ!CO116="a",5,
IF(ErfassungMDQ!CO116="b",4,
IF(ErfassungMDQ!CO116="c",3,
IF(ErfassungMDQ!CO116="d",2,
IF(ErfassungMDQ!CO116="e",1))))),
IF(MDQ_S2!$W56=1,
IF(ErfassungMDQ!CO116="a",1,
IF(ErfassungMDQ!CO116="b",2,
IF(ErfassungMDQ!CO116="c",3,
IF(ErfassungMDQ!CO116="d",4,
IF(ErfassungMDQ!CO116="e",5))))),0))</f>
        <v>0</v>
      </c>
      <c r="CP116" s="277" t="b">
        <f>IF(MDQ_S2!$W56=5,
IF(ErfassungMDQ!CP116="a",5,
IF(ErfassungMDQ!CP116="b",4,
IF(ErfassungMDQ!CP116="c",3,
IF(ErfassungMDQ!CP116="d",2,
IF(ErfassungMDQ!CP116="e",1))))),
IF(MDQ_S2!$W56=1,
IF(ErfassungMDQ!CP116="a",1,
IF(ErfassungMDQ!CP116="b",2,
IF(ErfassungMDQ!CP116="c",3,
IF(ErfassungMDQ!CP116="d",4,
IF(ErfassungMDQ!CP116="e",5))))),0))</f>
        <v>0</v>
      </c>
      <c r="CQ116" s="278" t="b">
        <f>IF(MDQ_S2!$W56=5,
IF(ErfassungMDQ!CQ116="a",5,
IF(ErfassungMDQ!CQ116="b",4,
IF(ErfassungMDQ!CQ116="c",3,
IF(ErfassungMDQ!CQ116="d",2,
IF(ErfassungMDQ!CQ116="e",1))))),
IF(MDQ_S2!$W56=1,
IF(ErfassungMDQ!CQ116="a",1,
IF(ErfassungMDQ!CQ116="b",2,
IF(ErfassungMDQ!CQ116="c",3,
IF(ErfassungMDQ!CQ116="d",4,
IF(ErfassungMDQ!CQ116="e",5))))),0))</f>
        <v>0</v>
      </c>
      <c r="CR116" s="277" t="b">
        <f>IF(MDQ_S2!$W56=5,
IF(ErfassungMDQ!CR116="a",5,
IF(ErfassungMDQ!CR116="b",4,
IF(ErfassungMDQ!CR116="c",3,
IF(ErfassungMDQ!CR116="d",2,
IF(ErfassungMDQ!CR116="e",1))))),
IF(MDQ_S2!$W56=1,
IF(ErfassungMDQ!CR116="a",1,
IF(ErfassungMDQ!CR116="b",2,
IF(ErfassungMDQ!CR116="c",3,
IF(ErfassungMDQ!CR116="d",4,
IF(ErfassungMDQ!CR116="e",5))))),0))</f>
        <v>0</v>
      </c>
      <c r="CS116" s="278" t="b">
        <f>IF(MDQ_S2!$W56=5,
IF(ErfassungMDQ!CS116="a",5,
IF(ErfassungMDQ!CS116="b",4,
IF(ErfassungMDQ!CS116="c",3,
IF(ErfassungMDQ!CS116="d",2,
IF(ErfassungMDQ!CS116="e",1))))),
IF(MDQ_S2!$W56=1,
IF(ErfassungMDQ!CS116="a",1,
IF(ErfassungMDQ!CS116="b",2,
IF(ErfassungMDQ!CS116="c",3,
IF(ErfassungMDQ!CS116="d",4,
IF(ErfassungMDQ!CS116="e",5))))),0))</f>
        <v>0</v>
      </c>
      <c r="CT116" s="277" t="b">
        <f>IF(MDQ_S2!$W56=5,
IF(ErfassungMDQ!CT116="a",5,
IF(ErfassungMDQ!CT116="b",4,
IF(ErfassungMDQ!CT116="c",3,
IF(ErfassungMDQ!CT116="d",2,
IF(ErfassungMDQ!CT116="e",1))))),
IF(MDQ_S2!$W56=1,
IF(ErfassungMDQ!CT116="a",1,
IF(ErfassungMDQ!CT116="b",2,
IF(ErfassungMDQ!CT116="c",3,
IF(ErfassungMDQ!CT116="d",4,
IF(ErfassungMDQ!CT116="e",5))))),0))</f>
        <v>0</v>
      </c>
      <c r="CU116" s="278" t="b">
        <f>IF(MDQ_S2!$W56=5,
IF(ErfassungMDQ!CU116="a",5,
IF(ErfassungMDQ!CU116="b",4,
IF(ErfassungMDQ!CU116="c",3,
IF(ErfassungMDQ!CU116="d",2,
IF(ErfassungMDQ!CU116="e",1))))),
IF(MDQ_S2!$W56=1,
IF(ErfassungMDQ!CU116="a",1,
IF(ErfassungMDQ!CU116="b",2,
IF(ErfassungMDQ!CU116="c",3,
IF(ErfassungMDQ!CU116="d",4,
IF(ErfassungMDQ!CU116="e",5))))),0))</f>
        <v>0</v>
      </c>
      <c r="CV116" s="277" t="b">
        <f>IF(MDQ_S2!$W56=5,
IF(ErfassungMDQ!CV116="a",5,
IF(ErfassungMDQ!CV116="b",4,
IF(ErfassungMDQ!CV116="c",3,
IF(ErfassungMDQ!CV116="d",2,
IF(ErfassungMDQ!CV116="e",1))))),
IF(MDQ_S2!$W56=1,
IF(ErfassungMDQ!CV116="a",1,
IF(ErfassungMDQ!CV116="b",2,
IF(ErfassungMDQ!CV116="c",3,
IF(ErfassungMDQ!CV116="d",4,
IF(ErfassungMDQ!CV116="e",5))))),0))</f>
        <v>0</v>
      </c>
      <c r="CW116" s="278" t="b">
        <f>IF(MDQ_S2!$W56=5,
IF(ErfassungMDQ!CW116="a",5,
IF(ErfassungMDQ!CW116="b",4,
IF(ErfassungMDQ!CW116="c",3,
IF(ErfassungMDQ!CW116="d",2,
IF(ErfassungMDQ!CW116="e",1))))),
IF(MDQ_S2!$W56=1,
IF(ErfassungMDQ!CW116="a",1,
IF(ErfassungMDQ!CW116="b",2,
IF(ErfassungMDQ!CW116="c",3,
IF(ErfassungMDQ!CW116="d",4,
IF(ErfassungMDQ!CW116="e",5))))),0))</f>
        <v>0</v>
      </c>
      <c r="CX116" s="277" t="b">
        <f>IF(MDQ_S2!$W56=5,
IF(ErfassungMDQ!CX116="a",5,
IF(ErfassungMDQ!CX116="b",4,
IF(ErfassungMDQ!CX116="c",3,
IF(ErfassungMDQ!CX116="d",2,
IF(ErfassungMDQ!CX116="e",1))))),
IF(MDQ_S2!$W56=1,
IF(ErfassungMDQ!CX116="a",1,
IF(ErfassungMDQ!CX116="b",2,
IF(ErfassungMDQ!CX116="c",3,
IF(ErfassungMDQ!CX116="d",4,
IF(ErfassungMDQ!CX116="e",5))))),0))</f>
        <v>0</v>
      </c>
      <c r="CY116" s="278" t="b">
        <f>IF(MDQ_S2!$W56=5,
IF(ErfassungMDQ!CY116="a",5,
IF(ErfassungMDQ!CY116="b",4,
IF(ErfassungMDQ!CY116="c",3,
IF(ErfassungMDQ!CY116="d",2,
IF(ErfassungMDQ!CY116="e",1))))),
IF(MDQ_S2!$W56=1,
IF(ErfassungMDQ!CY116="a",1,
IF(ErfassungMDQ!CY116="b",2,
IF(ErfassungMDQ!CY116="c",3,
IF(ErfassungMDQ!CY116="d",4,
IF(ErfassungMDQ!CY116="e",5))))),0))</f>
        <v>0</v>
      </c>
      <c r="CZ116" s="277" t="b">
        <f>IF(MDQ_S2!$W56=5,
IF(ErfassungMDQ!CZ116="a",5,
IF(ErfassungMDQ!CZ116="b",4,
IF(ErfassungMDQ!CZ116="c",3,
IF(ErfassungMDQ!CZ116="d",2,
IF(ErfassungMDQ!CZ116="e",1))))),
IF(MDQ_S2!$W56=1,
IF(ErfassungMDQ!CZ116="a",1,
IF(ErfassungMDQ!CZ116="b",2,
IF(ErfassungMDQ!CZ116="c",3,
IF(ErfassungMDQ!CZ116="d",4,
IF(ErfassungMDQ!CZ116="e",5))))),0))</f>
        <v>0</v>
      </c>
      <c r="DA116" s="278" t="b">
        <f>IF(MDQ_S2!$W56=5,
IF(ErfassungMDQ!DA116="a",5,
IF(ErfassungMDQ!DA116="b",4,
IF(ErfassungMDQ!DA116="c",3,
IF(ErfassungMDQ!DA116="d",2,
IF(ErfassungMDQ!DA116="e",1))))),
IF(MDQ_S2!$W56=1,
IF(ErfassungMDQ!DA116="a",1,
IF(ErfassungMDQ!DA116="b",2,
IF(ErfassungMDQ!DA116="c",3,
IF(ErfassungMDQ!DA116="d",4,
IF(ErfassungMDQ!DA116="e",5))))),0))</f>
        <v>0</v>
      </c>
      <c r="DB116" s="277" t="b">
        <f>IF(MDQ_S2!$W56=5,
IF(ErfassungMDQ!DB116="a",5,
IF(ErfassungMDQ!DB116="b",4,
IF(ErfassungMDQ!DB116="c",3,
IF(ErfassungMDQ!DB116="d",2,
IF(ErfassungMDQ!DB116="e",1))))),
IF(MDQ_S2!$W56=1,
IF(ErfassungMDQ!DB116="a",1,
IF(ErfassungMDQ!DB116="b",2,
IF(ErfassungMDQ!DB116="c",3,
IF(ErfassungMDQ!DB116="d",4,
IF(ErfassungMDQ!DB116="e",5))))),0))</f>
        <v>0</v>
      </c>
      <c r="DC116" s="278" t="b">
        <f>IF(MDQ_S2!$W56=5,
IF(ErfassungMDQ!DC116="a",5,
IF(ErfassungMDQ!DC116="b",4,
IF(ErfassungMDQ!DC116="c",3,
IF(ErfassungMDQ!DC116="d",2,
IF(ErfassungMDQ!DC116="e",1))))),
IF(MDQ_S2!$W56=1,
IF(ErfassungMDQ!DC116="a",1,
IF(ErfassungMDQ!DC116="b",2,
IF(ErfassungMDQ!DC116="c",3,
IF(ErfassungMDQ!DC116="d",4,
IF(ErfassungMDQ!DC116="e",5))))),0))</f>
        <v>0</v>
      </c>
      <c r="DD116" s="277" t="b">
        <f>IF(MDQ_S2!$W56=5,
IF(ErfassungMDQ!DD116="a",5,
IF(ErfassungMDQ!DD116="b",4,
IF(ErfassungMDQ!DD116="c",3,
IF(ErfassungMDQ!DD116="d",2,
IF(ErfassungMDQ!DD116="e",1))))),
IF(MDQ_S2!$W56=1,
IF(ErfassungMDQ!DD116="a",1,
IF(ErfassungMDQ!DD116="b",2,
IF(ErfassungMDQ!DD116="c",3,
IF(ErfassungMDQ!DD116="d",4,
IF(ErfassungMDQ!DD116="e",5))))),0))</f>
        <v>0</v>
      </c>
      <c r="DE116" s="278" t="b">
        <f>IF(MDQ_S2!$W56=5,
IF(ErfassungMDQ!DE116="a",5,
IF(ErfassungMDQ!DE116="b",4,
IF(ErfassungMDQ!DE116="c",3,
IF(ErfassungMDQ!DE116="d",2,
IF(ErfassungMDQ!DE116="e",1))))),
IF(MDQ_S2!$W56=1,
IF(ErfassungMDQ!DE116="a",1,
IF(ErfassungMDQ!DE116="b",2,
IF(ErfassungMDQ!DE116="c",3,
IF(ErfassungMDQ!DE116="d",4,
IF(ErfassungMDQ!DE116="e",5))))),0))</f>
        <v>0</v>
      </c>
      <c r="DF116" s="277" t="b">
        <f>IF(MDQ_S2!$W56=5,
IF(ErfassungMDQ!DF116="a",5,
IF(ErfassungMDQ!DF116="b",4,
IF(ErfassungMDQ!DF116="c",3,
IF(ErfassungMDQ!DF116="d",2,
IF(ErfassungMDQ!DF116="e",1))))),
IF(MDQ_S2!$W56=1,
IF(ErfassungMDQ!DF116="a",1,
IF(ErfassungMDQ!DF116="b",2,
IF(ErfassungMDQ!DF116="c",3,
IF(ErfassungMDQ!DF116="d",4,
IF(ErfassungMDQ!DF116="e",5))))),0))</f>
        <v>0</v>
      </c>
      <c r="DG116" s="278" t="b">
        <f>IF(MDQ_S2!$W56=5,
IF(ErfassungMDQ!DG116="a",5,
IF(ErfassungMDQ!DG116="b",4,
IF(ErfassungMDQ!DG116="c",3,
IF(ErfassungMDQ!DG116="d",2,
IF(ErfassungMDQ!DG116="e",1))))),
IF(MDQ_S2!$W56=1,
IF(ErfassungMDQ!DG116="a",1,
IF(ErfassungMDQ!DG116="b",2,
IF(ErfassungMDQ!DG116="c",3,
IF(ErfassungMDQ!DG116="d",4,
IF(ErfassungMDQ!DG116="e",5))))),0))</f>
        <v>0</v>
      </c>
      <c r="DH116" s="277" t="b">
        <f>IF(MDQ_S2!$W56=5,
IF(ErfassungMDQ!DH116="a",5,
IF(ErfassungMDQ!DH116="b",4,
IF(ErfassungMDQ!DH116="c",3,
IF(ErfassungMDQ!DH116="d",2,
IF(ErfassungMDQ!DH116="e",1))))),
IF(MDQ_S2!$W56=1,
IF(ErfassungMDQ!DH116="a",1,
IF(ErfassungMDQ!DH116="b",2,
IF(ErfassungMDQ!DH116="c",3,
IF(ErfassungMDQ!DH116="d",4,
IF(ErfassungMDQ!DH116="e",5))))),0))</f>
        <v>0</v>
      </c>
      <c r="DI116" s="278" t="b">
        <f>IF(MDQ_S2!$W56=5,
IF(ErfassungMDQ!DI116="a",5,
IF(ErfassungMDQ!DI116="b",4,
IF(ErfassungMDQ!DI116="c",3,
IF(ErfassungMDQ!DI116="d",2,
IF(ErfassungMDQ!DI116="e",1))))),
IF(MDQ_S2!$W56=1,
IF(ErfassungMDQ!DI116="a",1,
IF(ErfassungMDQ!DI116="b",2,
IF(ErfassungMDQ!DI116="c",3,
IF(ErfassungMDQ!DI116="d",4,
IF(ErfassungMDQ!DI116="e",5))))),0))</f>
        <v>0</v>
      </c>
      <c r="DJ116" s="277" t="b">
        <f>IF(MDQ_S2!$W56=5,
IF(ErfassungMDQ!DJ116="a",5,
IF(ErfassungMDQ!DJ116="b",4,
IF(ErfassungMDQ!DJ116="c",3,
IF(ErfassungMDQ!DJ116="d",2,
IF(ErfassungMDQ!DJ116="e",1))))),
IF(MDQ_S2!$W56=1,
IF(ErfassungMDQ!DJ116="a",1,
IF(ErfassungMDQ!DJ116="b",2,
IF(ErfassungMDQ!DJ116="c",3,
IF(ErfassungMDQ!DJ116="d",4,
IF(ErfassungMDQ!DJ116="e",5))))),0))</f>
        <v>0</v>
      </c>
      <c r="DK116" s="278" t="b">
        <f>IF(MDQ_S2!$W56=5,
IF(ErfassungMDQ!DK116="a",5,
IF(ErfassungMDQ!DK116="b",4,
IF(ErfassungMDQ!DK116="c",3,
IF(ErfassungMDQ!DK116="d",2,
IF(ErfassungMDQ!DK116="e",1))))),
IF(MDQ_S2!$W56=1,
IF(ErfassungMDQ!DK116="a",1,
IF(ErfassungMDQ!DK116="b",2,
IF(ErfassungMDQ!DK116="c",3,
IF(ErfassungMDQ!DK116="d",4,
IF(ErfassungMDQ!DK116="e",5))))),0))</f>
        <v>0</v>
      </c>
      <c r="DL116" s="277" t="b">
        <f>IF(MDQ_S2!$W56=5,
IF(ErfassungMDQ!DL116="a",5,
IF(ErfassungMDQ!DL116="b",4,
IF(ErfassungMDQ!DL116="c",3,
IF(ErfassungMDQ!DL116="d",2,
IF(ErfassungMDQ!DL116="e",1))))),
IF(MDQ_S2!$W56=1,
IF(ErfassungMDQ!DL116="a",1,
IF(ErfassungMDQ!DL116="b",2,
IF(ErfassungMDQ!DL116="c",3,
IF(ErfassungMDQ!DL116="d",4,
IF(ErfassungMDQ!DL116="e",5))))),0))</f>
        <v>0</v>
      </c>
      <c r="DM116" s="278" t="b">
        <f>IF(MDQ_S2!$W56=5,
IF(ErfassungMDQ!DM116="a",5,
IF(ErfassungMDQ!DM116="b",4,
IF(ErfassungMDQ!DM116="c",3,
IF(ErfassungMDQ!DM116="d",2,
IF(ErfassungMDQ!DM116="e",1))))),
IF(MDQ_S2!$W56=1,
IF(ErfassungMDQ!DM116="a",1,
IF(ErfassungMDQ!DM116="b",2,
IF(ErfassungMDQ!DM116="c",3,
IF(ErfassungMDQ!DM116="d",4,
IF(ErfassungMDQ!DM116="e",5))))),0))</f>
        <v>0</v>
      </c>
      <c r="DN116" s="277" t="b">
        <f>IF(MDQ_S2!$W56=5,
IF(ErfassungMDQ!DN116="a",5,
IF(ErfassungMDQ!DN116="b",4,
IF(ErfassungMDQ!DN116="c",3,
IF(ErfassungMDQ!DN116="d",2,
IF(ErfassungMDQ!DN116="e",1))))),
IF(MDQ_S2!$W56=1,
IF(ErfassungMDQ!DN116="a",1,
IF(ErfassungMDQ!DN116="b",2,
IF(ErfassungMDQ!DN116="c",3,
IF(ErfassungMDQ!DN116="d",4,
IF(ErfassungMDQ!DN116="e",5))))),0))</f>
        <v>0</v>
      </c>
      <c r="DO116" s="278" t="b">
        <f>IF(MDQ_S2!$W56=5,
IF(ErfassungMDQ!DO116="a",5,
IF(ErfassungMDQ!DO116="b",4,
IF(ErfassungMDQ!DO116="c",3,
IF(ErfassungMDQ!DO116="d",2,
IF(ErfassungMDQ!DO116="e",1))))),
IF(MDQ_S2!$W56=1,
IF(ErfassungMDQ!DO116="a",1,
IF(ErfassungMDQ!DO116="b",2,
IF(ErfassungMDQ!DO116="c",3,
IF(ErfassungMDQ!DO116="d",4,
IF(ErfassungMDQ!DO116="e",5))))),0))</f>
        <v>0</v>
      </c>
      <c r="DP116" s="277" t="b">
        <f>IF(MDQ_S2!$W56=5,
IF(ErfassungMDQ!DP116="a",5,
IF(ErfassungMDQ!DP116="b",4,
IF(ErfassungMDQ!DP116="c",3,
IF(ErfassungMDQ!DP116="d",2,
IF(ErfassungMDQ!DP116="e",1))))),
IF(MDQ_S2!$W56=1,
IF(ErfassungMDQ!DP116="a",1,
IF(ErfassungMDQ!DP116="b",2,
IF(ErfassungMDQ!DP116="c",3,
IF(ErfassungMDQ!DP116="d",4,
IF(ErfassungMDQ!DP116="e",5))))),0))</f>
        <v>0</v>
      </c>
      <c r="DQ116" s="278" t="b">
        <f>IF(MDQ_S2!$W56=5,
IF(ErfassungMDQ!DQ116="a",5,
IF(ErfassungMDQ!DQ116="b",4,
IF(ErfassungMDQ!DQ116="c",3,
IF(ErfassungMDQ!DQ116="d",2,
IF(ErfassungMDQ!DQ116="e",1))))),
IF(MDQ_S2!$W56=1,
IF(ErfassungMDQ!DQ116="a",1,
IF(ErfassungMDQ!DQ116="b",2,
IF(ErfassungMDQ!DQ116="c",3,
IF(ErfassungMDQ!DQ116="d",4,
IF(ErfassungMDQ!DQ116="e",5))))),0))</f>
        <v>0</v>
      </c>
      <c r="DR116" s="277" t="b">
        <f>IF(MDQ_S2!$W56=5,
IF(ErfassungMDQ!DR116="a",5,
IF(ErfassungMDQ!DR116="b",4,
IF(ErfassungMDQ!DR116="c",3,
IF(ErfassungMDQ!DR116="d",2,
IF(ErfassungMDQ!DR116="e",1))))),
IF(MDQ_S2!$W56=1,
IF(ErfassungMDQ!DR116="a",1,
IF(ErfassungMDQ!DR116="b",2,
IF(ErfassungMDQ!DR116="c",3,
IF(ErfassungMDQ!DR116="d",4,
IF(ErfassungMDQ!DR116="e",5))))),0))</f>
        <v>0</v>
      </c>
      <c r="DS116" s="278" t="b">
        <f>IF(MDQ_S2!$W56=5,
IF(ErfassungMDQ!DS116="a",5,
IF(ErfassungMDQ!DS116="b",4,
IF(ErfassungMDQ!DS116="c",3,
IF(ErfassungMDQ!DS116="d",2,
IF(ErfassungMDQ!DS116="e",1))))),
IF(MDQ_S2!$W56=1,
IF(ErfassungMDQ!DS116="a",1,
IF(ErfassungMDQ!DS116="b",2,
IF(ErfassungMDQ!DS116="c",3,
IF(ErfassungMDQ!DS116="d",4,
IF(ErfassungMDQ!DS116="e",5))))),0))</f>
        <v>0</v>
      </c>
      <c r="DT116" s="277" t="b">
        <f>IF(MDQ_S2!$W56=5,
IF(ErfassungMDQ!DT116="a",5,
IF(ErfassungMDQ!DT116="b",4,
IF(ErfassungMDQ!DT116="c",3,
IF(ErfassungMDQ!DT116="d",2,
IF(ErfassungMDQ!DT116="e",1))))),
IF(MDQ_S2!$W56=1,
IF(ErfassungMDQ!DT116="a",1,
IF(ErfassungMDQ!DT116="b",2,
IF(ErfassungMDQ!DT116="c",3,
IF(ErfassungMDQ!DT116="d",4,
IF(ErfassungMDQ!DT116="e",5))))),0))</f>
        <v>0</v>
      </c>
      <c r="DU116" s="278" t="b">
        <f>IF(MDQ_S2!$W56=5,
IF(ErfassungMDQ!DU116="a",5,
IF(ErfassungMDQ!DU116="b",4,
IF(ErfassungMDQ!DU116="c",3,
IF(ErfassungMDQ!DU116="d",2,
IF(ErfassungMDQ!DU116="e",1))))),
IF(MDQ_S2!$W56=1,
IF(ErfassungMDQ!DU116="a",1,
IF(ErfassungMDQ!DU116="b",2,
IF(ErfassungMDQ!DU116="c",3,
IF(ErfassungMDQ!DU116="d",4,
IF(ErfassungMDQ!DU116="e",5))))),0))</f>
        <v>0</v>
      </c>
      <c r="DV116" s="277" t="b">
        <f>IF(MDQ_S2!$W56=5,
IF(ErfassungMDQ!DV116="a",5,
IF(ErfassungMDQ!DV116="b",4,
IF(ErfassungMDQ!DV116="c",3,
IF(ErfassungMDQ!DV116="d",2,
IF(ErfassungMDQ!DV116="e",1))))),
IF(MDQ_S2!$W56=1,
IF(ErfassungMDQ!DV116="a",1,
IF(ErfassungMDQ!DV116="b",2,
IF(ErfassungMDQ!DV116="c",3,
IF(ErfassungMDQ!DV116="d",4,
IF(ErfassungMDQ!DV116="e",5))))),0))</f>
        <v>0</v>
      </c>
      <c r="DW116" s="278" t="b">
        <f>IF(MDQ_S2!$W56=5,
IF(ErfassungMDQ!DW116="a",5,
IF(ErfassungMDQ!DW116="b",4,
IF(ErfassungMDQ!DW116="c",3,
IF(ErfassungMDQ!DW116="d",2,
IF(ErfassungMDQ!DW116="e",1))))),
IF(MDQ_S2!$W56=1,
IF(ErfassungMDQ!DW116="a",1,
IF(ErfassungMDQ!DW116="b",2,
IF(ErfassungMDQ!DW116="c",3,
IF(ErfassungMDQ!DW116="d",4,
IF(ErfassungMDQ!DW116="e",5))))),0))</f>
        <v>0</v>
      </c>
      <c r="DX116" s="277" t="b">
        <f>IF(MDQ_S2!$W56=5,
IF(ErfassungMDQ!DX116="a",5,
IF(ErfassungMDQ!DX116="b",4,
IF(ErfassungMDQ!DX116="c",3,
IF(ErfassungMDQ!DX116="d",2,
IF(ErfassungMDQ!DX116="e",1))))),
IF(MDQ_S2!$W56=1,
IF(ErfassungMDQ!DX116="a",1,
IF(ErfassungMDQ!DX116="b",2,
IF(ErfassungMDQ!DX116="c",3,
IF(ErfassungMDQ!DX116="d",4,
IF(ErfassungMDQ!DX116="e",5))))),0))</f>
        <v>0</v>
      </c>
      <c r="DY116" s="278" t="b">
        <f>IF(MDQ_S2!$W56=5,
IF(ErfassungMDQ!DY116="a",5,
IF(ErfassungMDQ!DY116="b",4,
IF(ErfassungMDQ!DY116="c",3,
IF(ErfassungMDQ!DY116="d",2,
IF(ErfassungMDQ!DY116="e",1))))),
IF(MDQ_S2!$W56=1,
IF(ErfassungMDQ!DY116="a",1,
IF(ErfassungMDQ!DY116="b",2,
IF(ErfassungMDQ!DY116="c",3,
IF(ErfassungMDQ!DY116="d",4,
IF(ErfassungMDQ!DY116="e",5))))),0))</f>
        <v>0</v>
      </c>
      <c r="DZ116" s="277" t="b">
        <f>IF(MDQ_S2!$W56=5,
IF(ErfassungMDQ!DZ116="a",5,
IF(ErfassungMDQ!DZ116="b",4,
IF(ErfassungMDQ!DZ116="c",3,
IF(ErfassungMDQ!DZ116="d",2,
IF(ErfassungMDQ!DZ116="e",1))))),
IF(MDQ_S2!$W56=1,
IF(ErfassungMDQ!DZ116="a",1,
IF(ErfassungMDQ!DZ116="b",2,
IF(ErfassungMDQ!DZ116="c",3,
IF(ErfassungMDQ!DZ116="d",4,
IF(ErfassungMDQ!DZ116="e",5))))),0))</f>
        <v>0</v>
      </c>
      <c r="EA116" s="278" t="b">
        <f>IF(MDQ_S2!$W56=5,
IF(ErfassungMDQ!EA116="a",5,
IF(ErfassungMDQ!EA116="b",4,
IF(ErfassungMDQ!EA116="c",3,
IF(ErfassungMDQ!EA116="d",2,
IF(ErfassungMDQ!EA116="e",1))))),
IF(MDQ_S2!$W56=1,
IF(ErfassungMDQ!EA116="a",1,
IF(ErfassungMDQ!EA116="b",2,
IF(ErfassungMDQ!EA116="c",3,
IF(ErfassungMDQ!EA116="d",4,
IF(ErfassungMDQ!EA116="e",5))))),0))</f>
        <v>0</v>
      </c>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row>
    <row r="117" spans="1:155" ht="12.75" customHeight="1">
      <c r="A117" s="276">
        <v>110</v>
      </c>
      <c r="B117" s="277" t="b">
        <f>IF(MDQ_S2!$W57=5,
IF(ErfassungMDQ!B117="a",5,
IF(ErfassungMDQ!B117="b",4,
IF(ErfassungMDQ!B117="c",3,
IF(ErfassungMDQ!B117="d",2,
IF(ErfassungMDQ!B117="e",1))))),
IF(MDQ_S2!$W57=1,
IF(ErfassungMDQ!B117="a",1,
IF(ErfassungMDQ!B117="b",2,
IF(ErfassungMDQ!B117="c",3,
IF(ErfassungMDQ!B117="d",4,
IF(ErfassungMDQ!B117="e",5))))),0))</f>
        <v>0</v>
      </c>
      <c r="C117" s="278" t="b">
        <f>IF(MDQ_S2!$W57=5,
IF(ErfassungMDQ!C117="a",5,
IF(ErfassungMDQ!C117="b",4,
IF(ErfassungMDQ!C117="c",3,
IF(ErfassungMDQ!C117="d",2,
IF(ErfassungMDQ!C117="e",1))))),
IF(MDQ_S2!$W57=1,
IF(ErfassungMDQ!C117="a",1,
IF(ErfassungMDQ!C117="b",2,
IF(ErfassungMDQ!C117="c",3,
IF(ErfassungMDQ!C117="d",4,
IF(ErfassungMDQ!C117="e",5))))),0))</f>
        <v>0</v>
      </c>
      <c r="D117" s="277" t="b">
        <f>IF(MDQ_S2!$W57=5,
IF(ErfassungMDQ!D117="a",5,
IF(ErfassungMDQ!D117="b",4,
IF(ErfassungMDQ!D117="c",3,
IF(ErfassungMDQ!D117="d",2,
IF(ErfassungMDQ!D117="e",1))))),
IF(MDQ_S2!$W57=1,
IF(ErfassungMDQ!D117="a",1,
IF(ErfassungMDQ!D117="b",2,
IF(ErfassungMDQ!D117="c",3,
IF(ErfassungMDQ!D117="d",4,
IF(ErfassungMDQ!D117="e",5))))),0))</f>
        <v>0</v>
      </c>
      <c r="E117" s="278" t="b">
        <f>IF(MDQ_S2!$W57=5,
IF(ErfassungMDQ!E117="a",5,
IF(ErfassungMDQ!E117="b",4,
IF(ErfassungMDQ!E117="c",3,
IF(ErfassungMDQ!E117="d",2,
IF(ErfassungMDQ!E117="e",1))))),
IF(MDQ_S2!$W57=1,
IF(ErfassungMDQ!E117="a",1,
IF(ErfassungMDQ!E117="b",2,
IF(ErfassungMDQ!E117="c",3,
IF(ErfassungMDQ!E117="d",4,
IF(ErfassungMDQ!E117="e",5))))),0))</f>
        <v>0</v>
      </c>
      <c r="F117" s="277" t="b">
        <f>IF(MDQ_S2!$W57=5,
IF(ErfassungMDQ!F117="a",5,
IF(ErfassungMDQ!F117="b",4,
IF(ErfassungMDQ!F117="c",3,
IF(ErfassungMDQ!F117="d",2,
IF(ErfassungMDQ!F117="e",1))))),
IF(MDQ_S2!$W57=1,
IF(ErfassungMDQ!F117="a",1,
IF(ErfassungMDQ!F117="b",2,
IF(ErfassungMDQ!F117="c",3,
IF(ErfassungMDQ!F117="d",4,
IF(ErfassungMDQ!F117="e",5))))),0))</f>
        <v>0</v>
      </c>
      <c r="G117" s="278" t="b">
        <f>IF(MDQ_S2!$W57=5,
IF(ErfassungMDQ!G117="a",5,
IF(ErfassungMDQ!G117="b",4,
IF(ErfassungMDQ!G117="c",3,
IF(ErfassungMDQ!G117="d",2,
IF(ErfassungMDQ!G117="e",1))))),
IF(MDQ_S2!$W57=1,
IF(ErfassungMDQ!G117="a",1,
IF(ErfassungMDQ!G117="b",2,
IF(ErfassungMDQ!G117="c",3,
IF(ErfassungMDQ!G117="d",4,
IF(ErfassungMDQ!G117="e",5))))),0))</f>
        <v>0</v>
      </c>
      <c r="H117" s="277" t="b">
        <f>IF(MDQ_S2!$W57=5,
IF(ErfassungMDQ!H117="a",5,
IF(ErfassungMDQ!H117="b",4,
IF(ErfassungMDQ!H117="c",3,
IF(ErfassungMDQ!H117="d",2,
IF(ErfassungMDQ!H117="e",1))))),
IF(MDQ_S2!$W57=1,
IF(ErfassungMDQ!H117="a",1,
IF(ErfassungMDQ!H117="b",2,
IF(ErfassungMDQ!H117="c",3,
IF(ErfassungMDQ!H117="d",4,
IF(ErfassungMDQ!H117="e",5))))),0))</f>
        <v>0</v>
      </c>
      <c r="I117" s="278" t="b">
        <f>IF(MDQ_S2!$W57=5,
IF(ErfassungMDQ!I117="a",5,
IF(ErfassungMDQ!I117="b",4,
IF(ErfassungMDQ!I117="c",3,
IF(ErfassungMDQ!I117="d",2,
IF(ErfassungMDQ!I117="e",1))))),
IF(MDQ_S2!$W57=1,
IF(ErfassungMDQ!I117="a",1,
IF(ErfassungMDQ!I117="b",2,
IF(ErfassungMDQ!I117="c",3,
IF(ErfassungMDQ!I117="d",4,
IF(ErfassungMDQ!I117="e",5))))),0))</f>
        <v>0</v>
      </c>
      <c r="J117" s="277" t="b">
        <f>IF(MDQ_S2!$W57=5,
IF(ErfassungMDQ!J117="a",5,
IF(ErfassungMDQ!J117="b",4,
IF(ErfassungMDQ!J117="c",3,
IF(ErfassungMDQ!J117="d",2,
IF(ErfassungMDQ!J117="e",1))))),
IF(MDQ_S2!$W57=1,
IF(ErfassungMDQ!J117="a",1,
IF(ErfassungMDQ!J117="b",2,
IF(ErfassungMDQ!J117="c",3,
IF(ErfassungMDQ!J117="d",4,
IF(ErfassungMDQ!J117="e",5))))),0))</f>
        <v>0</v>
      </c>
      <c r="K117" s="278" t="b">
        <f>IF(MDQ_S2!$W57=5,
IF(ErfassungMDQ!K117="a",5,
IF(ErfassungMDQ!K117="b",4,
IF(ErfassungMDQ!K117="c",3,
IF(ErfassungMDQ!K117="d",2,
IF(ErfassungMDQ!K117="e",1))))),
IF(MDQ_S2!$W57=1,
IF(ErfassungMDQ!K117="a",1,
IF(ErfassungMDQ!K117="b",2,
IF(ErfassungMDQ!K117="c",3,
IF(ErfassungMDQ!K117="d",4,
IF(ErfassungMDQ!K117="e",5))))),0))</f>
        <v>0</v>
      </c>
      <c r="L117" s="277" t="b">
        <f>IF(MDQ_S2!$W57=5,
IF(ErfassungMDQ!L117="a",5,
IF(ErfassungMDQ!L117="b",4,
IF(ErfassungMDQ!L117="c",3,
IF(ErfassungMDQ!L117="d",2,
IF(ErfassungMDQ!L117="e",1))))),
IF(MDQ_S2!$W57=1,
IF(ErfassungMDQ!L117="a",1,
IF(ErfassungMDQ!L117="b",2,
IF(ErfassungMDQ!L117="c",3,
IF(ErfassungMDQ!L117="d",4,
IF(ErfassungMDQ!L117="e",5))))),0))</f>
        <v>0</v>
      </c>
      <c r="M117" s="278" t="b">
        <f>IF(MDQ_S2!$W57=5,
IF(ErfassungMDQ!M117="a",5,
IF(ErfassungMDQ!M117="b",4,
IF(ErfassungMDQ!M117="c",3,
IF(ErfassungMDQ!M117="d",2,
IF(ErfassungMDQ!M117="e",1))))),
IF(MDQ_S2!$W57=1,
IF(ErfassungMDQ!M117="a",1,
IF(ErfassungMDQ!M117="b",2,
IF(ErfassungMDQ!M117="c",3,
IF(ErfassungMDQ!M117="d",4,
IF(ErfassungMDQ!M117="e",5))))),0))</f>
        <v>0</v>
      </c>
      <c r="N117" s="277" t="b">
        <f>IF(MDQ_S2!$W57=5,
IF(ErfassungMDQ!N117="a",5,
IF(ErfassungMDQ!N117="b",4,
IF(ErfassungMDQ!N117="c",3,
IF(ErfassungMDQ!N117="d",2,
IF(ErfassungMDQ!N117="e",1))))),
IF(MDQ_S2!$W57=1,
IF(ErfassungMDQ!N117="a",1,
IF(ErfassungMDQ!N117="b",2,
IF(ErfassungMDQ!N117="c",3,
IF(ErfassungMDQ!N117="d",4,
IF(ErfassungMDQ!N117="e",5))))),0))</f>
        <v>0</v>
      </c>
      <c r="O117" s="278" t="b">
        <f>IF(MDQ_S2!$W57=5,
IF(ErfassungMDQ!O117="a",5,
IF(ErfassungMDQ!O117="b",4,
IF(ErfassungMDQ!O117="c",3,
IF(ErfassungMDQ!O117="d",2,
IF(ErfassungMDQ!O117="e",1))))),
IF(MDQ_S2!$W57=1,
IF(ErfassungMDQ!O117="a",1,
IF(ErfassungMDQ!O117="b",2,
IF(ErfassungMDQ!O117="c",3,
IF(ErfassungMDQ!O117="d",4,
IF(ErfassungMDQ!O117="e",5))))),0))</f>
        <v>0</v>
      </c>
      <c r="P117" s="277" t="b">
        <f>IF(MDQ_S2!$W57=5,
IF(ErfassungMDQ!P117="a",5,
IF(ErfassungMDQ!P117="b",4,
IF(ErfassungMDQ!P117="c",3,
IF(ErfassungMDQ!P117="d",2,
IF(ErfassungMDQ!P117="e",1))))),
IF(MDQ_S2!$W57=1,
IF(ErfassungMDQ!P117="a",1,
IF(ErfassungMDQ!P117="b",2,
IF(ErfassungMDQ!P117="c",3,
IF(ErfassungMDQ!P117="d",4,
IF(ErfassungMDQ!P117="e",5))))),0))</f>
        <v>0</v>
      </c>
      <c r="Q117" s="278" t="b">
        <f>IF(MDQ_S2!$W57=5,
IF(ErfassungMDQ!Q117="a",5,
IF(ErfassungMDQ!Q117="b",4,
IF(ErfassungMDQ!Q117="c",3,
IF(ErfassungMDQ!Q117="d",2,
IF(ErfassungMDQ!Q117="e",1))))),
IF(MDQ_S2!$W57=1,
IF(ErfassungMDQ!Q117="a",1,
IF(ErfassungMDQ!Q117="b",2,
IF(ErfassungMDQ!Q117="c",3,
IF(ErfassungMDQ!Q117="d",4,
IF(ErfassungMDQ!Q117="e",5))))),0))</f>
        <v>0</v>
      </c>
      <c r="R117" s="277" t="b">
        <f>IF(MDQ_S2!$W57=5,
IF(ErfassungMDQ!R117="a",5,
IF(ErfassungMDQ!R117="b",4,
IF(ErfassungMDQ!R117="c",3,
IF(ErfassungMDQ!R117="d",2,
IF(ErfassungMDQ!R117="e",1))))),
IF(MDQ_S2!$W57=1,
IF(ErfassungMDQ!R117="a",1,
IF(ErfassungMDQ!R117="b",2,
IF(ErfassungMDQ!R117="c",3,
IF(ErfassungMDQ!R117="d",4,
IF(ErfassungMDQ!R117="e",5))))),0))</f>
        <v>0</v>
      </c>
      <c r="S117" s="278" t="b">
        <f>IF(MDQ_S2!$W57=5,
IF(ErfassungMDQ!S117="a",5,
IF(ErfassungMDQ!S117="b",4,
IF(ErfassungMDQ!S117="c",3,
IF(ErfassungMDQ!S117="d",2,
IF(ErfassungMDQ!S117="e",1))))),
IF(MDQ_S2!$W57=1,
IF(ErfassungMDQ!S117="a",1,
IF(ErfassungMDQ!S117="b",2,
IF(ErfassungMDQ!S117="c",3,
IF(ErfassungMDQ!S117="d",4,
IF(ErfassungMDQ!S117="e",5))))),0))</f>
        <v>0</v>
      </c>
      <c r="T117" s="277" t="b">
        <f>IF(MDQ_S2!$W57=5,
IF(ErfassungMDQ!T117="a",5,
IF(ErfassungMDQ!T117="b",4,
IF(ErfassungMDQ!T117="c",3,
IF(ErfassungMDQ!T117="d",2,
IF(ErfassungMDQ!T117="e",1))))),
IF(MDQ_S2!$W57=1,
IF(ErfassungMDQ!T117="a",1,
IF(ErfassungMDQ!T117="b",2,
IF(ErfassungMDQ!T117="c",3,
IF(ErfassungMDQ!T117="d",4,
IF(ErfassungMDQ!T117="e",5))))),0))</f>
        <v>0</v>
      </c>
      <c r="U117" s="278" t="b">
        <f>IF(MDQ_S2!$W57=5,
IF(ErfassungMDQ!U117="a",5,
IF(ErfassungMDQ!U117="b",4,
IF(ErfassungMDQ!U117="c",3,
IF(ErfassungMDQ!U117="d",2,
IF(ErfassungMDQ!U117="e",1))))),
IF(MDQ_S2!$W57=1,
IF(ErfassungMDQ!U117="a",1,
IF(ErfassungMDQ!U117="b",2,
IF(ErfassungMDQ!U117="c",3,
IF(ErfassungMDQ!U117="d",4,
IF(ErfassungMDQ!U117="e",5))))),0))</f>
        <v>0</v>
      </c>
      <c r="V117" s="277" t="b">
        <f>IF(MDQ_S2!$W57=5,
IF(ErfassungMDQ!V117="a",5,
IF(ErfassungMDQ!V117="b",4,
IF(ErfassungMDQ!V117="c",3,
IF(ErfassungMDQ!V117="d",2,
IF(ErfassungMDQ!V117="e",1))))),
IF(MDQ_S2!$W57=1,
IF(ErfassungMDQ!V117="a",1,
IF(ErfassungMDQ!V117="b",2,
IF(ErfassungMDQ!V117="c",3,
IF(ErfassungMDQ!V117="d",4,
IF(ErfassungMDQ!V117="e",5))))),0))</f>
        <v>0</v>
      </c>
      <c r="W117" s="278" t="b">
        <f>IF(MDQ_S2!$W57=5,
IF(ErfassungMDQ!W117="a",5,
IF(ErfassungMDQ!W117="b",4,
IF(ErfassungMDQ!W117="c",3,
IF(ErfassungMDQ!W117="d",2,
IF(ErfassungMDQ!W117="e",1))))),
IF(MDQ_S2!$W57=1,
IF(ErfassungMDQ!W117="a",1,
IF(ErfassungMDQ!W117="b",2,
IF(ErfassungMDQ!W117="c",3,
IF(ErfassungMDQ!W117="d",4,
IF(ErfassungMDQ!W117="e",5))))),0))</f>
        <v>0</v>
      </c>
      <c r="X117" s="277" t="b">
        <f>IF(MDQ_S2!$W57=5,
IF(ErfassungMDQ!X117="a",5,
IF(ErfassungMDQ!X117="b",4,
IF(ErfassungMDQ!X117="c",3,
IF(ErfassungMDQ!X117="d",2,
IF(ErfassungMDQ!X117="e",1))))),
IF(MDQ_S2!$W57=1,
IF(ErfassungMDQ!X117="a",1,
IF(ErfassungMDQ!X117="b",2,
IF(ErfassungMDQ!X117="c",3,
IF(ErfassungMDQ!X117="d",4,
IF(ErfassungMDQ!X117="e",5))))),0))</f>
        <v>0</v>
      </c>
      <c r="Y117" s="278" t="b">
        <f>IF(MDQ_S2!$W57=5,
IF(ErfassungMDQ!Y117="a",5,
IF(ErfassungMDQ!Y117="b",4,
IF(ErfassungMDQ!Y117="c",3,
IF(ErfassungMDQ!Y117="d",2,
IF(ErfassungMDQ!Y117="e",1))))),
IF(MDQ_S2!$W57=1,
IF(ErfassungMDQ!Y117="a",1,
IF(ErfassungMDQ!Y117="b",2,
IF(ErfassungMDQ!Y117="c",3,
IF(ErfassungMDQ!Y117="d",4,
IF(ErfassungMDQ!Y117="e",5))))),0))</f>
        <v>0</v>
      </c>
      <c r="Z117" s="277" t="b">
        <f>IF(MDQ_S2!$W57=5,
IF(ErfassungMDQ!Z117="a",5,
IF(ErfassungMDQ!Z117="b",4,
IF(ErfassungMDQ!Z117="c",3,
IF(ErfassungMDQ!Z117="d",2,
IF(ErfassungMDQ!Z117="e",1))))),
IF(MDQ_S2!$W57=1,
IF(ErfassungMDQ!Z117="a",1,
IF(ErfassungMDQ!Z117="b",2,
IF(ErfassungMDQ!Z117="c",3,
IF(ErfassungMDQ!Z117="d",4,
IF(ErfassungMDQ!Z117="e",5))))),0))</f>
        <v>0</v>
      </c>
      <c r="AA117" s="278" t="b">
        <f>IF(MDQ_S2!$W57=5,
IF(ErfassungMDQ!AA117="a",5,
IF(ErfassungMDQ!AA117="b",4,
IF(ErfassungMDQ!AA117="c",3,
IF(ErfassungMDQ!AA117="d",2,
IF(ErfassungMDQ!AA117="e",1))))),
IF(MDQ_S2!$W57=1,
IF(ErfassungMDQ!AA117="a",1,
IF(ErfassungMDQ!AA117="b",2,
IF(ErfassungMDQ!AA117="c",3,
IF(ErfassungMDQ!AA117="d",4,
IF(ErfassungMDQ!AA117="e",5))))),0))</f>
        <v>0</v>
      </c>
      <c r="AB117" s="277" t="b">
        <f>IF(MDQ_S2!$W57=5,
IF(ErfassungMDQ!AB117="a",5,
IF(ErfassungMDQ!AB117="b",4,
IF(ErfassungMDQ!AB117="c",3,
IF(ErfassungMDQ!AB117="d",2,
IF(ErfassungMDQ!AB117="e",1))))),
IF(MDQ_S2!$W57=1,
IF(ErfassungMDQ!AB117="a",1,
IF(ErfassungMDQ!AB117="b",2,
IF(ErfassungMDQ!AB117="c",3,
IF(ErfassungMDQ!AB117="d",4,
IF(ErfassungMDQ!AB117="e",5))))),0))</f>
        <v>0</v>
      </c>
      <c r="AC117" s="278" t="b">
        <f>IF(MDQ_S2!$W57=5,
IF(ErfassungMDQ!AC117="a",5,
IF(ErfassungMDQ!AC117="b",4,
IF(ErfassungMDQ!AC117="c",3,
IF(ErfassungMDQ!AC117="d",2,
IF(ErfassungMDQ!AC117="e",1))))),
IF(MDQ_S2!$W57=1,
IF(ErfassungMDQ!AC117="a",1,
IF(ErfassungMDQ!AC117="b",2,
IF(ErfassungMDQ!AC117="c",3,
IF(ErfassungMDQ!AC117="d",4,
IF(ErfassungMDQ!AC117="e",5))))),0))</f>
        <v>0</v>
      </c>
      <c r="AD117" s="277" t="b">
        <f>IF(MDQ_S2!$W57=5,
IF(ErfassungMDQ!AD117="a",5,
IF(ErfassungMDQ!AD117="b",4,
IF(ErfassungMDQ!AD117="c",3,
IF(ErfassungMDQ!AD117="d",2,
IF(ErfassungMDQ!AD117="e",1))))),
IF(MDQ_S2!$W57=1,
IF(ErfassungMDQ!AD117="a",1,
IF(ErfassungMDQ!AD117="b",2,
IF(ErfassungMDQ!AD117="c",3,
IF(ErfassungMDQ!AD117="d",4,
IF(ErfassungMDQ!AD117="e",5))))),0))</f>
        <v>0</v>
      </c>
      <c r="AE117" s="278" t="b">
        <f>IF(MDQ_S2!$W57=5,
IF(ErfassungMDQ!AE117="a",5,
IF(ErfassungMDQ!AE117="b",4,
IF(ErfassungMDQ!AE117="c",3,
IF(ErfassungMDQ!AE117="d",2,
IF(ErfassungMDQ!AE117="e",1))))),
IF(MDQ_S2!$W57=1,
IF(ErfassungMDQ!AE117="a",1,
IF(ErfassungMDQ!AE117="b",2,
IF(ErfassungMDQ!AE117="c",3,
IF(ErfassungMDQ!AE117="d",4,
IF(ErfassungMDQ!AE117="e",5))))),0))</f>
        <v>0</v>
      </c>
      <c r="AF117" s="277" t="b">
        <f>IF(MDQ_S2!$W57=5,
IF(ErfassungMDQ!AF117="a",5,
IF(ErfassungMDQ!AF117="b",4,
IF(ErfassungMDQ!AF117="c",3,
IF(ErfassungMDQ!AF117="d",2,
IF(ErfassungMDQ!AF117="e",1))))),
IF(MDQ_S2!$W57=1,
IF(ErfassungMDQ!AF117="a",1,
IF(ErfassungMDQ!AF117="b",2,
IF(ErfassungMDQ!AF117="c",3,
IF(ErfassungMDQ!AF117="d",4,
IF(ErfassungMDQ!AF117="e",5))))),0))</f>
        <v>0</v>
      </c>
      <c r="AG117" s="278" t="b">
        <f>IF(MDQ_S2!$W57=5,
IF(ErfassungMDQ!AG117="a",5,
IF(ErfassungMDQ!AG117="b",4,
IF(ErfassungMDQ!AG117="c",3,
IF(ErfassungMDQ!AG117="d",2,
IF(ErfassungMDQ!AG117="e",1))))),
IF(MDQ_S2!$W57=1,
IF(ErfassungMDQ!AG117="a",1,
IF(ErfassungMDQ!AG117="b",2,
IF(ErfassungMDQ!AG117="c",3,
IF(ErfassungMDQ!AG117="d",4,
IF(ErfassungMDQ!AG117="e",5))))),0))</f>
        <v>0</v>
      </c>
      <c r="AH117" s="277" t="b">
        <f>IF(MDQ_S2!$W57=5,
IF(ErfassungMDQ!AH117="a",5,
IF(ErfassungMDQ!AH117="b",4,
IF(ErfassungMDQ!AH117="c",3,
IF(ErfassungMDQ!AH117="d",2,
IF(ErfassungMDQ!AH117="e",1))))),
IF(MDQ_S2!$W57=1,
IF(ErfassungMDQ!AH117="a",1,
IF(ErfassungMDQ!AH117="b",2,
IF(ErfassungMDQ!AH117="c",3,
IF(ErfassungMDQ!AH117="d",4,
IF(ErfassungMDQ!AH117="e",5))))),0))</f>
        <v>0</v>
      </c>
      <c r="AI117" s="278" t="b">
        <f>IF(MDQ_S2!$W57=5,
IF(ErfassungMDQ!AI117="a",5,
IF(ErfassungMDQ!AI117="b",4,
IF(ErfassungMDQ!AI117="c",3,
IF(ErfassungMDQ!AI117="d",2,
IF(ErfassungMDQ!AI117="e",1))))),
IF(MDQ_S2!$W57=1,
IF(ErfassungMDQ!AI117="a",1,
IF(ErfassungMDQ!AI117="b",2,
IF(ErfassungMDQ!AI117="c",3,
IF(ErfassungMDQ!AI117="d",4,
IF(ErfassungMDQ!AI117="e",5))))),0))</f>
        <v>0</v>
      </c>
      <c r="AJ117" s="277" t="b">
        <f>IF(MDQ_S2!$W57=5,
IF(ErfassungMDQ!AJ117="a",5,
IF(ErfassungMDQ!AJ117="b",4,
IF(ErfassungMDQ!AJ117="c",3,
IF(ErfassungMDQ!AJ117="d",2,
IF(ErfassungMDQ!AJ117="e",1))))),
IF(MDQ_S2!$W57=1,
IF(ErfassungMDQ!AJ117="a",1,
IF(ErfassungMDQ!AJ117="b",2,
IF(ErfassungMDQ!AJ117="c",3,
IF(ErfassungMDQ!AJ117="d",4,
IF(ErfassungMDQ!AJ117="e",5))))),0))</f>
        <v>0</v>
      </c>
      <c r="AK117" s="278" t="b">
        <f>IF(MDQ_S2!$W57=5,
IF(ErfassungMDQ!AK117="a",5,
IF(ErfassungMDQ!AK117="b",4,
IF(ErfassungMDQ!AK117="c",3,
IF(ErfassungMDQ!AK117="d",2,
IF(ErfassungMDQ!AK117="e",1))))),
IF(MDQ_S2!$W57=1,
IF(ErfassungMDQ!AK117="a",1,
IF(ErfassungMDQ!AK117="b",2,
IF(ErfassungMDQ!AK117="c",3,
IF(ErfassungMDQ!AK117="d",4,
IF(ErfassungMDQ!AK117="e",5))))),0))</f>
        <v>0</v>
      </c>
      <c r="AL117" s="277" t="b">
        <f>IF(MDQ_S2!$W57=5,
IF(ErfassungMDQ!AL117="a",5,
IF(ErfassungMDQ!AL117="b",4,
IF(ErfassungMDQ!AL117="c",3,
IF(ErfassungMDQ!AL117="d",2,
IF(ErfassungMDQ!AL117="e",1))))),
IF(MDQ_S2!$W57=1,
IF(ErfassungMDQ!AL117="a",1,
IF(ErfassungMDQ!AL117="b",2,
IF(ErfassungMDQ!AL117="c",3,
IF(ErfassungMDQ!AL117="d",4,
IF(ErfassungMDQ!AL117="e",5))))),0))</f>
        <v>0</v>
      </c>
      <c r="AM117" s="278" t="b">
        <f>IF(MDQ_S2!$W57=5,
IF(ErfassungMDQ!AM117="a",5,
IF(ErfassungMDQ!AM117="b",4,
IF(ErfassungMDQ!AM117="c",3,
IF(ErfassungMDQ!AM117="d",2,
IF(ErfassungMDQ!AM117="e",1))))),
IF(MDQ_S2!$W57=1,
IF(ErfassungMDQ!AM117="a",1,
IF(ErfassungMDQ!AM117="b",2,
IF(ErfassungMDQ!AM117="c",3,
IF(ErfassungMDQ!AM117="d",4,
IF(ErfassungMDQ!AM117="e",5))))),0))</f>
        <v>0</v>
      </c>
      <c r="AN117" s="277" t="b">
        <f>IF(MDQ_S2!$W57=5,
IF(ErfassungMDQ!AN117="a",5,
IF(ErfassungMDQ!AN117="b",4,
IF(ErfassungMDQ!AN117="c",3,
IF(ErfassungMDQ!AN117="d",2,
IF(ErfassungMDQ!AN117="e",1))))),
IF(MDQ_S2!$W57=1,
IF(ErfassungMDQ!AN117="a",1,
IF(ErfassungMDQ!AN117="b",2,
IF(ErfassungMDQ!AN117="c",3,
IF(ErfassungMDQ!AN117="d",4,
IF(ErfassungMDQ!AN117="e",5))))),0))</f>
        <v>0</v>
      </c>
      <c r="AO117" s="278" t="b">
        <f>IF(MDQ_S2!$W57=5,
IF(ErfassungMDQ!AO117="a",5,
IF(ErfassungMDQ!AO117="b",4,
IF(ErfassungMDQ!AO117="c",3,
IF(ErfassungMDQ!AO117="d",2,
IF(ErfassungMDQ!AO117="e",1))))),
IF(MDQ_S2!$W57=1,
IF(ErfassungMDQ!AO117="a",1,
IF(ErfassungMDQ!AO117="b",2,
IF(ErfassungMDQ!AO117="c",3,
IF(ErfassungMDQ!AO117="d",4,
IF(ErfassungMDQ!AO117="e",5))))),0))</f>
        <v>0</v>
      </c>
      <c r="AP117" s="277" t="b">
        <f>IF(MDQ_S2!$W57=5,
IF(ErfassungMDQ!AP117="a",5,
IF(ErfassungMDQ!AP117="b",4,
IF(ErfassungMDQ!AP117="c",3,
IF(ErfassungMDQ!AP117="d",2,
IF(ErfassungMDQ!AP117="e",1))))),
IF(MDQ_S2!$W57=1,
IF(ErfassungMDQ!AP117="a",1,
IF(ErfassungMDQ!AP117="b",2,
IF(ErfassungMDQ!AP117="c",3,
IF(ErfassungMDQ!AP117="d",4,
IF(ErfassungMDQ!AP117="e",5))))),0))</f>
        <v>0</v>
      </c>
      <c r="AQ117" s="278" t="b">
        <f>IF(MDQ_S2!$W57=5,
IF(ErfassungMDQ!AQ117="a",5,
IF(ErfassungMDQ!AQ117="b",4,
IF(ErfassungMDQ!AQ117="c",3,
IF(ErfassungMDQ!AQ117="d",2,
IF(ErfassungMDQ!AQ117="e",1))))),
IF(MDQ_S2!$W57=1,
IF(ErfassungMDQ!AQ117="a",1,
IF(ErfassungMDQ!AQ117="b",2,
IF(ErfassungMDQ!AQ117="c",3,
IF(ErfassungMDQ!AQ117="d",4,
IF(ErfassungMDQ!AQ117="e",5))))),0))</f>
        <v>0</v>
      </c>
      <c r="AR117" s="277" t="b">
        <f>IF(MDQ_S2!$W57=5,
IF(ErfassungMDQ!AR117="a",5,
IF(ErfassungMDQ!AR117="b",4,
IF(ErfassungMDQ!AR117="c",3,
IF(ErfassungMDQ!AR117="d",2,
IF(ErfassungMDQ!AR117="e",1))))),
IF(MDQ_S2!$W57=1,
IF(ErfassungMDQ!AR117="a",1,
IF(ErfassungMDQ!AR117="b",2,
IF(ErfassungMDQ!AR117="c",3,
IF(ErfassungMDQ!AR117="d",4,
IF(ErfassungMDQ!AR117="e",5))))),0))</f>
        <v>0</v>
      </c>
      <c r="AS117" s="278" t="b">
        <f>IF(MDQ_S2!$W57=5,
IF(ErfassungMDQ!AS117="a",5,
IF(ErfassungMDQ!AS117="b",4,
IF(ErfassungMDQ!AS117="c",3,
IF(ErfassungMDQ!AS117="d",2,
IF(ErfassungMDQ!AS117="e",1))))),
IF(MDQ_S2!$W57=1,
IF(ErfassungMDQ!AS117="a",1,
IF(ErfassungMDQ!AS117="b",2,
IF(ErfassungMDQ!AS117="c",3,
IF(ErfassungMDQ!AS117="d",4,
IF(ErfassungMDQ!AS117="e",5))))),0))</f>
        <v>0</v>
      </c>
      <c r="AT117" s="277" t="b">
        <f>IF(MDQ_S2!$W57=5,
IF(ErfassungMDQ!AT117="a",5,
IF(ErfassungMDQ!AT117="b",4,
IF(ErfassungMDQ!AT117="c",3,
IF(ErfassungMDQ!AT117="d",2,
IF(ErfassungMDQ!AT117="e",1))))),
IF(MDQ_S2!$W57=1,
IF(ErfassungMDQ!AT117="a",1,
IF(ErfassungMDQ!AT117="b",2,
IF(ErfassungMDQ!AT117="c",3,
IF(ErfassungMDQ!AT117="d",4,
IF(ErfassungMDQ!AT117="e",5))))),0))</f>
        <v>0</v>
      </c>
      <c r="AU117" s="278" t="b">
        <f>IF(MDQ_S2!$W57=5,
IF(ErfassungMDQ!AU117="a",5,
IF(ErfassungMDQ!AU117="b",4,
IF(ErfassungMDQ!AU117="c",3,
IF(ErfassungMDQ!AU117="d",2,
IF(ErfassungMDQ!AU117="e",1))))),
IF(MDQ_S2!$W57=1,
IF(ErfassungMDQ!AU117="a",1,
IF(ErfassungMDQ!AU117="b",2,
IF(ErfassungMDQ!AU117="c",3,
IF(ErfassungMDQ!AU117="d",4,
IF(ErfassungMDQ!AU117="e",5))))),0))</f>
        <v>0</v>
      </c>
      <c r="AV117" s="277" t="b">
        <f>IF(MDQ_S2!$W57=5,
IF(ErfassungMDQ!AV117="a",5,
IF(ErfassungMDQ!AV117="b",4,
IF(ErfassungMDQ!AV117="c",3,
IF(ErfassungMDQ!AV117="d",2,
IF(ErfassungMDQ!AV117="e",1))))),
IF(MDQ_S2!$W57=1,
IF(ErfassungMDQ!AV117="a",1,
IF(ErfassungMDQ!AV117="b",2,
IF(ErfassungMDQ!AV117="c",3,
IF(ErfassungMDQ!AV117="d",4,
IF(ErfassungMDQ!AV117="e",5))))),0))</f>
        <v>0</v>
      </c>
      <c r="AW117" s="278" t="b">
        <f>IF(MDQ_S2!$W57=5,
IF(ErfassungMDQ!AW117="a",5,
IF(ErfassungMDQ!AW117="b",4,
IF(ErfassungMDQ!AW117="c",3,
IF(ErfassungMDQ!AW117="d",2,
IF(ErfassungMDQ!AW117="e",1))))),
IF(MDQ_S2!$W57=1,
IF(ErfassungMDQ!AW117="a",1,
IF(ErfassungMDQ!AW117="b",2,
IF(ErfassungMDQ!AW117="c",3,
IF(ErfassungMDQ!AW117="d",4,
IF(ErfassungMDQ!AW117="e",5))))),0))</f>
        <v>0</v>
      </c>
      <c r="AX117" s="277" t="b">
        <f>IF(MDQ_S2!$W57=5,
IF(ErfassungMDQ!AX117="a",5,
IF(ErfassungMDQ!AX117="b",4,
IF(ErfassungMDQ!AX117="c",3,
IF(ErfassungMDQ!AX117="d",2,
IF(ErfassungMDQ!AX117="e",1))))),
IF(MDQ_S2!$W57=1,
IF(ErfassungMDQ!AX117="a",1,
IF(ErfassungMDQ!AX117="b",2,
IF(ErfassungMDQ!AX117="c",3,
IF(ErfassungMDQ!AX117="d",4,
IF(ErfassungMDQ!AX117="e",5))))),0))</f>
        <v>0</v>
      </c>
      <c r="AY117" s="278" t="b">
        <f>IF(MDQ_S2!$W57=5,
IF(ErfassungMDQ!AY117="a",5,
IF(ErfassungMDQ!AY117="b",4,
IF(ErfassungMDQ!AY117="c",3,
IF(ErfassungMDQ!AY117="d",2,
IF(ErfassungMDQ!AY117="e",1))))),
IF(MDQ_S2!$W57=1,
IF(ErfassungMDQ!AY117="a",1,
IF(ErfassungMDQ!AY117="b",2,
IF(ErfassungMDQ!AY117="c",3,
IF(ErfassungMDQ!AY117="d",4,
IF(ErfassungMDQ!AY117="e",5))))),0))</f>
        <v>0</v>
      </c>
      <c r="AZ117" s="277" t="b">
        <f>IF(MDQ_S2!$W57=5,
IF(ErfassungMDQ!AZ117="a",5,
IF(ErfassungMDQ!AZ117="b",4,
IF(ErfassungMDQ!AZ117="c",3,
IF(ErfassungMDQ!AZ117="d",2,
IF(ErfassungMDQ!AZ117="e",1))))),
IF(MDQ_S2!$W57=1,
IF(ErfassungMDQ!AZ117="a",1,
IF(ErfassungMDQ!AZ117="b",2,
IF(ErfassungMDQ!AZ117="c",3,
IF(ErfassungMDQ!AZ117="d",4,
IF(ErfassungMDQ!AZ117="e",5))))),0))</f>
        <v>0</v>
      </c>
      <c r="BA117" s="278" t="b">
        <f>IF(MDQ_S2!$W57=5,
IF(ErfassungMDQ!BA117="a",5,
IF(ErfassungMDQ!BA117="b",4,
IF(ErfassungMDQ!BA117="c",3,
IF(ErfassungMDQ!BA117="d",2,
IF(ErfassungMDQ!BA117="e",1))))),
IF(MDQ_S2!$W57=1,
IF(ErfassungMDQ!BA117="a",1,
IF(ErfassungMDQ!BA117="b",2,
IF(ErfassungMDQ!BA117="c",3,
IF(ErfassungMDQ!BA117="d",4,
IF(ErfassungMDQ!BA117="e",5))))),0))</f>
        <v>0</v>
      </c>
      <c r="BB117" s="277" t="b">
        <f>IF(MDQ_S2!$W57=5,
IF(ErfassungMDQ!BB117="a",5,
IF(ErfassungMDQ!BB117="b",4,
IF(ErfassungMDQ!BB117="c",3,
IF(ErfassungMDQ!BB117="d",2,
IF(ErfassungMDQ!BB117="e",1))))),
IF(MDQ_S2!$W57=1,
IF(ErfassungMDQ!BB117="a",1,
IF(ErfassungMDQ!BB117="b",2,
IF(ErfassungMDQ!BB117="c",3,
IF(ErfassungMDQ!BB117="d",4,
IF(ErfassungMDQ!BB117="e",5))))),0))</f>
        <v>0</v>
      </c>
      <c r="BC117" s="278" t="b">
        <f>IF(MDQ_S2!$W57=5,
IF(ErfassungMDQ!BC117="a",5,
IF(ErfassungMDQ!BC117="b",4,
IF(ErfassungMDQ!BC117="c",3,
IF(ErfassungMDQ!BC117="d",2,
IF(ErfassungMDQ!BC117="e",1))))),
IF(MDQ_S2!$W57=1,
IF(ErfassungMDQ!BC117="a",1,
IF(ErfassungMDQ!BC117="b",2,
IF(ErfassungMDQ!BC117="c",3,
IF(ErfassungMDQ!BC117="d",4,
IF(ErfassungMDQ!BC117="e",5))))),0))</f>
        <v>0</v>
      </c>
      <c r="BD117" s="277" t="b">
        <f>IF(MDQ_S2!$W57=5,
IF(ErfassungMDQ!BD117="a",5,
IF(ErfassungMDQ!BD117="b",4,
IF(ErfassungMDQ!BD117="c",3,
IF(ErfassungMDQ!BD117="d",2,
IF(ErfassungMDQ!BD117="e",1))))),
IF(MDQ_S2!$W57=1,
IF(ErfassungMDQ!BD117="a",1,
IF(ErfassungMDQ!BD117="b",2,
IF(ErfassungMDQ!BD117="c",3,
IF(ErfassungMDQ!BD117="d",4,
IF(ErfassungMDQ!BD117="e",5))))),0))</f>
        <v>0</v>
      </c>
      <c r="BE117" s="278" t="b">
        <f>IF(MDQ_S2!$W57=5,
IF(ErfassungMDQ!BE117="a",5,
IF(ErfassungMDQ!BE117="b",4,
IF(ErfassungMDQ!BE117="c",3,
IF(ErfassungMDQ!BE117="d",2,
IF(ErfassungMDQ!BE117="e",1))))),
IF(MDQ_S2!$W57=1,
IF(ErfassungMDQ!BE117="a",1,
IF(ErfassungMDQ!BE117="b",2,
IF(ErfassungMDQ!BE117="c",3,
IF(ErfassungMDQ!BE117="d",4,
IF(ErfassungMDQ!BE117="e",5))))),0))</f>
        <v>0</v>
      </c>
      <c r="BF117" s="277" t="b">
        <f>IF(MDQ_S2!$W57=5,
IF(ErfassungMDQ!BF117="a",5,
IF(ErfassungMDQ!BF117="b",4,
IF(ErfassungMDQ!BF117="c",3,
IF(ErfassungMDQ!BF117="d",2,
IF(ErfassungMDQ!BF117="e",1))))),
IF(MDQ_S2!$W57=1,
IF(ErfassungMDQ!BF117="a",1,
IF(ErfassungMDQ!BF117="b",2,
IF(ErfassungMDQ!BF117="c",3,
IF(ErfassungMDQ!BF117="d",4,
IF(ErfassungMDQ!BF117="e",5))))),0))</f>
        <v>0</v>
      </c>
      <c r="BG117" s="278" t="b">
        <f>IF(MDQ_S2!$W57=5,
IF(ErfassungMDQ!BG117="a",5,
IF(ErfassungMDQ!BG117="b",4,
IF(ErfassungMDQ!BG117="c",3,
IF(ErfassungMDQ!BG117="d",2,
IF(ErfassungMDQ!BG117="e",1))))),
IF(MDQ_S2!$W57=1,
IF(ErfassungMDQ!BG117="a",1,
IF(ErfassungMDQ!BG117="b",2,
IF(ErfassungMDQ!BG117="c",3,
IF(ErfassungMDQ!BG117="d",4,
IF(ErfassungMDQ!BG117="e",5))))),0))</f>
        <v>0</v>
      </c>
      <c r="BH117" s="277" t="b">
        <f>IF(MDQ_S2!$W57=5,
IF(ErfassungMDQ!BH117="a",5,
IF(ErfassungMDQ!BH117="b",4,
IF(ErfassungMDQ!BH117="c",3,
IF(ErfassungMDQ!BH117="d",2,
IF(ErfassungMDQ!BH117="e",1))))),
IF(MDQ_S2!$W57=1,
IF(ErfassungMDQ!BH117="a",1,
IF(ErfassungMDQ!BH117="b",2,
IF(ErfassungMDQ!BH117="c",3,
IF(ErfassungMDQ!BH117="d",4,
IF(ErfassungMDQ!BH117="e",5))))),0))</f>
        <v>0</v>
      </c>
      <c r="BI117" s="278" t="b">
        <f>IF(MDQ_S2!$W57=5,
IF(ErfassungMDQ!BI117="a",5,
IF(ErfassungMDQ!BI117="b",4,
IF(ErfassungMDQ!BI117="c",3,
IF(ErfassungMDQ!BI117="d",2,
IF(ErfassungMDQ!BI117="e",1))))),
IF(MDQ_S2!$W57=1,
IF(ErfassungMDQ!BI117="a",1,
IF(ErfassungMDQ!BI117="b",2,
IF(ErfassungMDQ!BI117="c",3,
IF(ErfassungMDQ!BI117="d",4,
IF(ErfassungMDQ!BI117="e",5))))),0))</f>
        <v>0</v>
      </c>
      <c r="BJ117" s="277" t="b">
        <f>IF(MDQ_S2!$W57=5,
IF(ErfassungMDQ!BJ117="a",5,
IF(ErfassungMDQ!BJ117="b",4,
IF(ErfassungMDQ!BJ117="c",3,
IF(ErfassungMDQ!BJ117="d",2,
IF(ErfassungMDQ!BJ117="e",1))))),
IF(MDQ_S2!$W57=1,
IF(ErfassungMDQ!BJ117="a",1,
IF(ErfassungMDQ!BJ117="b",2,
IF(ErfassungMDQ!BJ117="c",3,
IF(ErfassungMDQ!BJ117="d",4,
IF(ErfassungMDQ!BJ117="e",5))))),0))</f>
        <v>0</v>
      </c>
      <c r="BK117" s="278" t="b">
        <f>IF(MDQ_S2!$W57=5,
IF(ErfassungMDQ!BK117="a",5,
IF(ErfassungMDQ!BK117="b",4,
IF(ErfassungMDQ!BK117="c",3,
IF(ErfassungMDQ!BK117="d",2,
IF(ErfassungMDQ!BK117="e",1))))),
IF(MDQ_S2!$W57=1,
IF(ErfassungMDQ!BK117="a",1,
IF(ErfassungMDQ!BK117="b",2,
IF(ErfassungMDQ!BK117="c",3,
IF(ErfassungMDQ!BK117="d",4,
IF(ErfassungMDQ!BK117="e",5))))),0))</f>
        <v>0</v>
      </c>
      <c r="BL117" s="277" t="b">
        <f>IF(MDQ_S2!$W57=5,
IF(ErfassungMDQ!BL117="a",5,
IF(ErfassungMDQ!BL117="b",4,
IF(ErfassungMDQ!BL117="c",3,
IF(ErfassungMDQ!BL117="d",2,
IF(ErfassungMDQ!BL117="e",1))))),
IF(MDQ_S2!$W57=1,
IF(ErfassungMDQ!BL117="a",1,
IF(ErfassungMDQ!BL117="b",2,
IF(ErfassungMDQ!BL117="c",3,
IF(ErfassungMDQ!BL117="d",4,
IF(ErfassungMDQ!BL117="e",5))))),0))</f>
        <v>0</v>
      </c>
      <c r="BM117" s="278" t="b">
        <f>IF(MDQ_S2!$W57=5,
IF(ErfassungMDQ!BM117="a",5,
IF(ErfassungMDQ!BM117="b",4,
IF(ErfassungMDQ!BM117="c",3,
IF(ErfassungMDQ!BM117="d",2,
IF(ErfassungMDQ!BM117="e",1))))),
IF(MDQ_S2!$W57=1,
IF(ErfassungMDQ!BM117="a",1,
IF(ErfassungMDQ!BM117="b",2,
IF(ErfassungMDQ!BM117="c",3,
IF(ErfassungMDQ!BM117="d",4,
IF(ErfassungMDQ!BM117="e",5))))),0))</f>
        <v>0</v>
      </c>
      <c r="BN117" s="277" t="b">
        <f>IF(MDQ_S2!$W57=5,
IF(ErfassungMDQ!BN117="a",5,
IF(ErfassungMDQ!BN117="b",4,
IF(ErfassungMDQ!BN117="c",3,
IF(ErfassungMDQ!BN117="d",2,
IF(ErfassungMDQ!BN117="e",1))))),
IF(MDQ_S2!$W57=1,
IF(ErfassungMDQ!BN117="a",1,
IF(ErfassungMDQ!BN117="b",2,
IF(ErfassungMDQ!BN117="c",3,
IF(ErfassungMDQ!BN117="d",4,
IF(ErfassungMDQ!BN117="e",5))))),0))</f>
        <v>0</v>
      </c>
      <c r="BO117" s="278" t="b">
        <f>IF(MDQ_S2!$W57=5,
IF(ErfassungMDQ!BO117="a",5,
IF(ErfassungMDQ!BO117="b",4,
IF(ErfassungMDQ!BO117="c",3,
IF(ErfassungMDQ!BO117="d",2,
IF(ErfassungMDQ!BO117="e",1))))),
IF(MDQ_S2!$W57=1,
IF(ErfassungMDQ!BO117="a",1,
IF(ErfassungMDQ!BO117="b",2,
IF(ErfassungMDQ!BO117="c",3,
IF(ErfassungMDQ!BO117="d",4,
IF(ErfassungMDQ!BO117="e",5))))),0))</f>
        <v>0</v>
      </c>
      <c r="BP117" s="277" t="b">
        <f>IF(MDQ_S2!$W57=5,
IF(ErfassungMDQ!BP117="a",5,
IF(ErfassungMDQ!BP117="b",4,
IF(ErfassungMDQ!BP117="c",3,
IF(ErfassungMDQ!BP117="d",2,
IF(ErfassungMDQ!BP117="e",1))))),
IF(MDQ_S2!$W57=1,
IF(ErfassungMDQ!BP117="a",1,
IF(ErfassungMDQ!BP117="b",2,
IF(ErfassungMDQ!BP117="c",3,
IF(ErfassungMDQ!BP117="d",4,
IF(ErfassungMDQ!BP117="e",5))))),0))</f>
        <v>0</v>
      </c>
      <c r="BQ117" s="278" t="b">
        <f>IF(MDQ_S2!$W57=5,
IF(ErfassungMDQ!BQ117="a",5,
IF(ErfassungMDQ!BQ117="b",4,
IF(ErfassungMDQ!BQ117="c",3,
IF(ErfassungMDQ!BQ117="d",2,
IF(ErfassungMDQ!BQ117="e",1))))),
IF(MDQ_S2!$W57=1,
IF(ErfassungMDQ!BQ117="a",1,
IF(ErfassungMDQ!BQ117="b",2,
IF(ErfassungMDQ!BQ117="c",3,
IF(ErfassungMDQ!BQ117="d",4,
IF(ErfassungMDQ!BQ117="e",5))))),0))</f>
        <v>0</v>
      </c>
      <c r="BR117" s="277" t="b">
        <f>IF(MDQ_S2!$W57=5,
IF(ErfassungMDQ!BR117="a",5,
IF(ErfassungMDQ!BR117="b",4,
IF(ErfassungMDQ!BR117="c",3,
IF(ErfassungMDQ!BR117="d",2,
IF(ErfassungMDQ!BR117="e",1))))),
IF(MDQ_S2!$W57=1,
IF(ErfassungMDQ!BR117="a",1,
IF(ErfassungMDQ!BR117="b",2,
IF(ErfassungMDQ!BR117="c",3,
IF(ErfassungMDQ!BR117="d",4,
IF(ErfassungMDQ!BR117="e",5))))),0))</f>
        <v>0</v>
      </c>
      <c r="BS117" s="278" t="b">
        <f>IF(MDQ_S2!$W57=5,
IF(ErfassungMDQ!BS117="a",5,
IF(ErfassungMDQ!BS117="b",4,
IF(ErfassungMDQ!BS117="c",3,
IF(ErfassungMDQ!BS117="d",2,
IF(ErfassungMDQ!BS117="e",1))))),
IF(MDQ_S2!$W57=1,
IF(ErfassungMDQ!BS117="a",1,
IF(ErfassungMDQ!BS117="b",2,
IF(ErfassungMDQ!BS117="c",3,
IF(ErfassungMDQ!BS117="d",4,
IF(ErfassungMDQ!BS117="e",5))))),0))</f>
        <v>0</v>
      </c>
      <c r="BT117" s="277" t="b">
        <f>IF(MDQ_S2!$W57=5,
IF(ErfassungMDQ!BT117="a",5,
IF(ErfassungMDQ!BT117="b",4,
IF(ErfassungMDQ!BT117="c",3,
IF(ErfassungMDQ!BT117="d",2,
IF(ErfassungMDQ!BT117="e",1))))),
IF(MDQ_S2!$W57=1,
IF(ErfassungMDQ!BT117="a",1,
IF(ErfassungMDQ!BT117="b",2,
IF(ErfassungMDQ!BT117="c",3,
IF(ErfassungMDQ!BT117="d",4,
IF(ErfassungMDQ!BT117="e",5))))),0))</f>
        <v>0</v>
      </c>
      <c r="BU117" s="278" t="b">
        <f>IF(MDQ_S2!$W57=5,
IF(ErfassungMDQ!BU117="a",5,
IF(ErfassungMDQ!BU117="b",4,
IF(ErfassungMDQ!BU117="c",3,
IF(ErfassungMDQ!BU117="d",2,
IF(ErfassungMDQ!BU117="e",1))))),
IF(MDQ_S2!$W57=1,
IF(ErfassungMDQ!BU117="a",1,
IF(ErfassungMDQ!BU117="b",2,
IF(ErfassungMDQ!BU117="c",3,
IF(ErfassungMDQ!BU117="d",4,
IF(ErfassungMDQ!BU117="e",5))))),0))</f>
        <v>0</v>
      </c>
      <c r="BV117" s="277" t="b">
        <f>IF(MDQ_S2!$W57=5,
IF(ErfassungMDQ!BV117="a",5,
IF(ErfassungMDQ!BV117="b",4,
IF(ErfassungMDQ!BV117="c",3,
IF(ErfassungMDQ!BV117="d",2,
IF(ErfassungMDQ!BV117="e",1))))),
IF(MDQ_S2!$W57=1,
IF(ErfassungMDQ!BV117="a",1,
IF(ErfassungMDQ!BV117="b",2,
IF(ErfassungMDQ!BV117="c",3,
IF(ErfassungMDQ!BV117="d",4,
IF(ErfassungMDQ!BV117="e",5))))),0))</f>
        <v>0</v>
      </c>
      <c r="BW117" s="278" t="b">
        <f>IF(MDQ_S2!$W57=5,
IF(ErfassungMDQ!BW117="a",5,
IF(ErfassungMDQ!BW117="b",4,
IF(ErfassungMDQ!BW117="c",3,
IF(ErfassungMDQ!BW117="d",2,
IF(ErfassungMDQ!BW117="e",1))))),
IF(MDQ_S2!$W57=1,
IF(ErfassungMDQ!BW117="a",1,
IF(ErfassungMDQ!BW117="b",2,
IF(ErfassungMDQ!BW117="c",3,
IF(ErfassungMDQ!BW117="d",4,
IF(ErfassungMDQ!BW117="e",5))))),0))</f>
        <v>0</v>
      </c>
      <c r="BX117" s="277" t="b">
        <f>IF(MDQ_S2!$W57=5,
IF(ErfassungMDQ!BX117="a",5,
IF(ErfassungMDQ!BX117="b",4,
IF(ErfassungMDQ!BX117="c",3,
IF(ErfassungMDQ!BX117="d",2,
IF(ErfassungMDQ!BX117="e",1))))),
IF(MDQ_S2!$W57=1,
IF(ErfassungMDQ!BX117="a",1,
IF(ErfassungMDQ!BX117="b",2,
IF(ErfassungMDQ!BX117="c",3,
IF(ErfassungMDQ!BX117="d",4,
IF(ErfassungMDQ!BX117="e",5))))),0))</f>
        <v>0</v>
      </c>
      <c r="BY117" s="278" t="b">
        <f>IF(MDQ_S2!$W57=5,
IF(ErfassungMDQ!BY117="a",5,
IF(ErfassungMDQ!BY117="b",4,
IF(ErfassungMDQ!BY117="c",3,
IF(ErfassungMDQ!BY117="d",2,
IF(ErfassungMDQ!BY117="e",1))))),
IF(MDQ_S2!$W57=1,
IF(ErfassungMDQ!BY117="a",1,
IF(ErfassungMDQ!BY117="b",2,
IF(ErfassungMDQ!BY117="c",3,
IF(ErfassungMDQ!BY117="d",4,
IF(ErfassungMDQ!BY117="e",5))))),0))</f>
        <v>0</v>
      </c>
      <c r="BZ117" s="277" t="b">
        <f>IF(MDQ_S2!$W57=5,
IF(ErfassungMDQ!BZ117="a",5,
IF(ErfassungMDQ!BZ117="b",4,
IF(ErfassungMDQ!BZ117="c",3,
IF(ErfassungMDQ!BZ117="d",2,
IF(ErfassungMDQ!BZ117="e",1))))),
IF(MDQ_S2!$W57=1,
IF(ErfassungMDQ!BZ117="a",1,
IF(ErfassungMDQ!BZ117="b",2,
IF(ErfassungMDQ!BZ117="c",3,
IF(ErfassungMDQ!BZ117="d",4,
IF(ErfassungMDQ!BZ117="e",5))))),0))</f>
        <v>0</v>
      </c>
      <c r="CA117" s="278" t="b">
        <f>IF(MDQ_S2!$W57=5,
IF(ErfassungMDQ!CA117="a",5,
IF(ErfassungMDQ!CA117="b",4,
IF(ErfassungMDQ!CA117="c",3,
IF(ErfassungMDQ!CA117="d",2,
IF(ErfassungMDQ!CA117="e",1))))),
IF(MDQ_S2!$W57=1,
IF(ErfassungMDQ!CA117="a",1,
IF(ErfassungMDQ!CA117="b",2,
IF(ErfassungMDQ!CA117="c",3,
IF(ErfassungMDQ!CA117="d",4,
IF(ErfassungMDQ!CA117="e",5))))),0))</f>
        <v>0</v>
      </c>
      <c r="CB117" s="277" t="b">
        <f>IF(MDQ_S2!$W57=5,
IF(ErfassungMDQ!CB117="a",5,
IF(ErfassungMDQ!CB117="b",4,
IF(ErfassungMDQ!CB117="c",3,
IF(ErfassungMDQ!CB117="d",2,
IF(ErfassungMDQ!CB117="e",1))))),
IF(MDQ_S2!$W57=1,
IF(ErfassungMDQ!CB117="a",1,
IF(ErfassungMDQ!CB117="b",2,
IF(ErfassungMDQ!CB117="c",3,
IF(ErfassungMDQ!CB117="d",4,
IF(ErfassungMDQ!CB117="e",5))))),0))</f>
        <v>0</v>
      </c>
      <c r="CC117" s="278" t="b">
        <f>IF(MDQ_S2!$W57=5,
IF(ErfassungMDQ!CC117="a",5,
IF(ErfassungMDQ!CC117="b",4,
IF(ErfassungMDQ!CC117="c",3,
IF(ErfassungMDQ!CC117="d",2,
IF(ErfassungMDQ!CC117="e",1))))),
IF(MDQ_S2!$W57=1,
IF(ErfassungMDQ!CC117="a",1,
IF(ErfassungMDQ!CC117="b",2,
IF(ErfassungMDQ!CC117="c",3,
IF(ErfassungMDQ!CC117="d",4,
IF(ErfassungMDQ!CC117="e",5))))),0))</f>
        <v>0</v>
      </c>
      <c r="CD117" s="277" t="b">
        <f>IF(MDQ_S2!$W57=5,
IF(ErfassungMDQ!CD117="a",5,
IF(ErfassungMDQ!CD117="b",4,
IF(ErfassungMDQ!CD117="c",3,
IF(ErfassungMDQ!CD117="d",2,
IF(ErfassungMDQ!CD117="e",1))))),
IF(MDQ_S2!$W57=1,
IF(ErfassungMDQ!CD117="a",1,
IF(ErfassungMDQ!CD117="b",2,
IF(ErfassungMDQ!CD117="c",3,
IF(ErfassungMDQ!CD117="d",4,
IF(ErfassungMDQ!CD117="e",5))))),0))</f>
        <v>0</v>
      </c>
      <c r="CE117" s="278" t="b">
        <f>IF(MDQ_S2!$W57=5,
IF(ErfassungMDQ!CE117="a",5,
IF(ErfassungMDQ!CE117="b",4,
IF(ErfassungMDQ!CE117="c",3,
IF(ErfassungMDQ!CE117="d",2,
IF(ErfassungMDQ!CE117="e",1))))),
IF(MDQ_S2!$W57=1,
IF(ErfassungMDQ!CE117="a",1,
IF(ErfassungMDQ!CE117="b",2,
IF(ErfassungMDQ!CE117="c",3,
IF(ErfassungMDQ!CE117="d",4,
IF(ErfassungMDQ!CE117="e",5))))),0))</f>
        <v>0</v>
      </c>
      <c r="CF117" s="277" t="b">
        <f>IF(MDQ_S2!$W57=5,
IF(ErfassungMDQ!CF117="a",5,
IF(ErfassungMDQ!CF117="b",4,
IF(ErfassungMDQ!CF117="c",3,
IF(ErfassungMDQ!CF117="d",2,
IF(ErfassungMDQ!CF117="e",1))))),
IF(MDQ_S2!$W57=1,
IF(ErfassungMDQ!CF117="a",1,
IF(ErfassungMDQ!CF117="b",2,
IF(ErfassungMDQ!CF117="c",3,
IF(ErfassungMDQ!CF117="d",4,
IF(ErfassungMDQ!CF117="e",5))))),0))</f>
        <v>0</v>
      </c>
      <c r="CG117" s="278" t="b">
        <f>IF(MDQ_S2!$W57=5,
IF(ErfassungMDQ!CG117="a",5,
IF(ErfassungMDQ!CG117="b",4,
IF(ErfassungMDQ!CG117="c",3,
IF(ErfassungMDQ!CG117="d",2,
IF(ErfassungMDQ!CG117="e",1))))),
IF(MDQ_S2!$W57=1,
IF(ErfassungMDQ!CG117="a",1,
IF(ErfassungMDQ!CG117="b",2,
IF(ErfassungMDQ!CG117="c",3,
IF(ErfassungMDQ!CG117="d",4,
IF(ErfassungMDQ!CG117="e",5))))),0))</f>
        <v>0</v>
      </c>
      <c r="CH117" s="277" t="b">
        <f>IF(MDQ_S2!$W57=5,
IF(ErfassungMDQ!CH117="a",5,
IF(ErfassungMDQ!CH117="b",4,
IF(ErfassungMDQ!CH117="c",3,
IF(ErfassungMDQ!CH117="d",2,
IF(ErfassungMDQ!CH117="e",1))))),
IF(MDQ_S2!$W57=1,
IF(ErfassungMDQ!CH117="a",1,
IF(ErfassungMDQ!CH117="b",2,
IF(ErfassungMDQ!CH117="c",3,
IF(ErfassungMDQ!CH117="d",4,
IF(ErfassungMDQ!CH117="e",5))))),0))</f>
        <v>0</v>
      </c>
      <c r="CI117" s="278" t="b">
        <f>IF(MDQ_S2!$W57=5,
IF(ErfassungMDQ!CI117="a",5,
IF(ErfassungMDQ!CI117="b",4,
IF(ErfassungMDQ!CI117="c",3,
IF(ErfassungMDQ!CI117="d",2,
IF(ErfassungMDQ!CI117="e",1))))),
IF(MDQ_S2!$W57=1,
IF(ErfassungMDQ!CI117="a",1,
IF(ErfassungMDQ!CI117="b",2,
IF(ErfassungMDQ!CI117="c",3,
IF(ErfassungMDQ!CI117="d",4,
IF(ErfassungMDQ!CI117="e",5))))),0))</f>
        <v>0</v>
      </c>
      <c r="CJ117" s="277" t="b">
        <f>IF(MDQ_S2!$W57=5,
IF(ErfassungMDQ!CJ117="a",5,
IF(ErfassungMDQ!CJ117="b",4,
IF(ErfassungMDQ!CJ117="c",3,
IF(ErfassungMDQ!CJ117="d",2,
IF(ErfassungMDQ!CJ117="e",1))))),
IF(MDQ_S2!$W57=1,
IF(ErfassungMDQ!CJ117="a",1,
IF(ErfassungMDQ!CJ117="b",2,
IF(ErfassungMDQ!CJ117="c",3,
IF(ErfassungMDQ!CJ117="d",4,
IF(ErfassungMDQ!CJ117="e",5))))),0))</f>
        <v>0</v>
      </c>
      <c r="CK117" s="278" t="b">
        <f>IF(MDQ_S2!$W57=5,
IF(ErfassungMDQ!CK117="a",5,
IF(ErfassungMDQ!CK117="b",4,
IF(ErfassungMDQ!CK117="c",3,
IF(ErfassungMDQ!CK117="d",2,
IF(ErfassungMDQ!CK117="e",1))))),
IF(MDQ_S2!$W57=1,
IF(ErfassungMDQ!CK117="a",1,
IF(ErfassungMDQ!CK117="b",2,
IF(ErfassungMDQ!CK117="c",3,
IF(ErfassungMDQ!CK117="d",4,
IF(ErfassungMDQ!CK117="e",5))))),0))</f>
        <v>0</v>
      </c>
      <c r="CL117" s="277" t="b">
        <f>IF(MDQ_S2!$W57=5,
IF(ErfassungMDQ!CL117="a",5,
IF(ErfassungMDQ!CL117="b",4,
IF(ErfassungMDQ!CL117="c",3,
IF(ErfassungMDQ!CL117="d",2,
IF(ErfassungMDQ!CL117="e",1))))),
IF(MDQ_S2!$W57=1,
IF(ErfassungMDQ!CL117="a",1,
IF(ErfassungMDQ!CL117="b",2,
IF(ErfassungMDQ!CL117="c",3,
IF(ErfassungMDQ!CL117="d",4,
IF(ErfassungMDQ!CL117="e",5))))),0))</f>
        <v>0</v>
      </c>
      <c r="CM117" s="278" t="b">
        <f>IF(MDQ_S2!$W57=5,
IF(ErfassungMDQ!CM117="a",5,
IF(ErfassungMDQ!CM117="b",4,
IF(ErfassungMDQ!CM117="c",3,
IF(ErfassungMDQ!CM117="d",2,
IF(ErfassungMDQ!CM117="e",1))))),
IF(MDQ_S2!$W57=1,
IF(ErfassungMDQ!CM117="a",1,
IF(ErfassungMDQ!CM117="b",2,
IF(ErfassungMDQ!CM117="c",3,
IF(ErfassungMDQ!CM117="d",4,
IF(ErfassungMDQ!CM117="e",5))))),0))</f>
        <v>0</v>
      </c>
      <c r="CN117" s="277" t="b">
        <f>IF(MDQ_S2!$W57=5,
IF(ErfassungMDQ!CN117="a",5,
IF(ErfassungMDQ!CN117="b",4,
IF(ErfassungMDQ!CN117="c",3,
IF(ErfassungMDQ!CN117="d",2,
IF(ErfassungMDQ!CN117="e",1))))),
IF(MDQ_S2!$W57=1,
IF(ErfassungMDQ!CN117="a",1,
IF(ErfassungMDQ!CN117="b",2,
IF(ErfassungMDQ!CN117="c",3,
IF(ErfassungMDQ!CN117="d",4,
IF(ErfassungMDQ!CN117="e",5))))),0))</f>
        <v>0</v>
      </c>
      <c r="CO117" s="278" t="b">
        <f>IF(MDQ_S2!$W57=5,
IF(ErfassungMDQ!CO117="a",5,
IF(ErfassungMDQ!CO117="b",4,
IF(ErfassungMDQ!CO117="c",3,
IF(ErfassungMDQ!CO117="d",2,
IF(ErfassungMDQ!CO117="e",1))))),
IF(MDQ_S2!$W57=1,
IF(ErfassungMDQ!CO117="a",1,
IF(ErfassungMDQ!CO117="b",2,
IF(ErfassungMDQ!CO117="c",3,
IF(ErfassungMDQ!CO117="d",4,
IF(ErfassungMDQ!CO117="e",5))))),0))</f>
        <v>0</v>
      </c>
      <c r="CP117" s="277" t="b">
        <f>IF(MDQ_S2!$W57=5,
IF(ErfassungMDQ!CP117="a",5,
IF(ErfassungMDQ!CP117="b",4,
IF(ErfassungMDQ!CP117="c",3,
IF(ErfassungMDQ!CP117="d",2,
IF(ErfassungMDQ!CP117="e",1))))),
IF(MDQ_S2!$W57=1,
IF(ErfassungMDQ!CP117="a",1,
IF(ErfassungMDQ!CP117="b",2,
IF(ErfassungMDQ!CP117="c",3,
IF(ErfassungMDQ!CP117="d",4,
IF(ErfassungMDQ!CP117="e",5))))),0))</f>
        <v>0</v>
      </c>
      <c r="CQ117" s="278" t="b">
        <f>IF(MDQ_S2!$W57=5,
IF(ErfassungMDQ!CQ117="a",5,
IF(ErfassungMDQ!CQ117="b",4,
IF(ErfassungMDQ!CQ117="c",3,
IF(ErfassungMDQ!CQ117="d",2,
IF(ErfassungMDQ!CQ117="e",1))))),
IF(MDQ_S2!$W57=1,
IF(ErfassungMDQ!CQ117="a",1,
IF(ErfassungMDQ!CQ117="b",2,
IF(ErfassungMDQ!CQ117="c",3,
IF(ErfassungMDQ!CQ117="d",4,
IF(ErfassungMDQ!CQ117="e",5))))),0))</f>
        <v>0</v>
      </c>
      <c r="CR117" s="277" t="b">
        <f>IF(MDQ_S2!$W57=5,
IF(ErfassungMDQ!CR117="a",5,
IF(ErfassungMDQ!CR117="b",4,
IF(ErfassungMDQ!CR117="c",3,
IF(ErfassungMDQ!CR117="d",2,
IF(ErfassungMDQ!CR117="e",1))))),
IF(MDQ_S2!$W57=1,
IF(ErfassungMDQ!CR117="a",1,
IF(ErfassungMDQ!CR117="b",2,
IF(ErfassungMDQ!CR117="c",3,
IF(ErfassungMDQ!CR117="d",4,
IF(ErfassungMDQ!CR117="e",5))))),0))</f>
        <v>0</v>
      </c>
      <c r="CS117" s="278" t="b">
        <f>IF(MDQ_S2!$W57=5,
IF(ErfassungMDQ!CS117="a",5,
IF(ErfassungMDQ!CS117="b",4,
IF(ErfassungMDQ!CS117="c",3,
IF(ErfassungMDQ!CS117="d",2,
IF(ErfassungMDQ!CS117="e",1))))),
IF(MDQ_S2!$W57=1,
IF(ErfassungMDQ!CS117="a",1,
IF(ErfassungMDQ!CS117="b",2,
IF(ErfassungMDQ!CS117="c",3,
IF(ErfassungMDQ!CS117="d",4,
IF(ErfassungMDQ!CS117="e",5))))),0))</f>
        <v>0</v>
      </c>
      <c r="CT117" s="277" t="b">
        <f>IF(MDQ_S2!$W57=5,
IF(ErfassungMDQ!CT117="a",5,
IF(ErfassungMDQ!CT117="b",4,
IF(ErfassungMDQ!CT117="c",3,
IF(ErfassungMDQ!CT117="d",2,
IF(ErfassungMDQ!CT117="e",1))))),
IF(MDQ_S2!$W57=1,
IF(ErfassungMDQ!CT117="a",1,
IF(ErfassungMDQ!CT117="b",2,
IF(ErfassungMDQ!CT117="c",3,
IF(ErfassungMDQ!CT117="d",4,
IF(ErfassungMDQ!CT117="e",5))))),0))</f>
        <v>0</v>
      </c>
      <c r="CU117" s="278" t="b">
        <f>IF(MDQ_S2!$W57=5,
IF(ErfassungMDQ!CU117="a",5,
IF(ErfassungMDQ!CU117="b",4,
IF(ErfassungMDQ!CU117="c",3,
IF(ErfassungMDQ!CU117="d",2,
IF(ErfassungMDQ!CU117="e",1))))),
IF(MDQ_S2!$W57=1,
IF(ErfassungMDQ!CU117="a",1,
IF(ErfassungMDQ!CU117="b",2,
IF(ErfassungMDQ!CU117="c",3,
IF(ErfassungMDQ!CU117="d",4,
IF(ErfassungMDQ!CU117="e",5))))),0))</f>
        <v>0</v>
      </c>
      <c r="CV117" s="277" t="b">
        <f>IF(MDQ_S2!$W57=5,
IF(ErfassungMDQ!CV117="a",5,
IF(ErfassungMDQ!CV117="b",4,
IF(ErfassungMDQ!CV117="c",3,
IF(ErfassungMDQ!CV117="d",2,
IF(ErfassungMDQ!CV117="e",1))))),
IF(MDQ_S2!$W57=1,
IF(ErfassungMDQ!CV117="a",1,
IF(ErfassungMDQ!CV117="b",2,
IF(ErfassungMDQ!CV117="c",3,
IF(ErfassungMDQ!CV117="d",4,
IF(ErfassungMDQ!CV117="e",5))))),0))</f>
        <v>0</v>
      </c>
      <c r="CW117" s="278" t="b">
        <f>IF(MDQ_S2!$W57=5,
IF(ErfassungMDQ!CW117="a",5,
IF(ErfassungMDQ!CW117="b",4,
IF(ErfassungMDQ!CW117="c",3,
IF(ErfassungMDQ!CW117="d",2,
IF(ErfassungMDQ!CW117="e",1))))),
IF(MDQ_S2!$W57=1,
IF(ErfassungMDQ!CW117="a",1,
IF(ErfassungMDQ!CW117="b",2,
IF(ErfassungMDQ!CW117="c",3,
IF(ErfassungMDQ!CW117="d",4,
IF(ErfassungMDQ!CW117="e",5))))),0))</f>
        <v>0</v>
      </c>
      <c r="CX117" s="277" t="b">
        <f>IF(MDQ_S2!$W57=5,
IF(ErfassungMDQ!CX117="a",5,
IF(ErfassungMDQ!CX117="b",4,
IF(ErfassungMDQ!CX117="c",3,
IF(ErfassungMDQ!CX117="d",2,
IF(ErfassungMDQ!CX117="e",1))))),
IF(MDQ_S2!$W57=1,
IF(ErfassungMDQ!CX117="a",1,
IF(ErfassungMDQ!CX117="b",2,
IF(ErfassungMDQ!CX117="c",3,
IF(ErfassungMDQ!CX117="d",4,
IF(ErfassungMDQ!CX117="e",5))))),0))</f>
        <v>0</v>
      </c>
      <c r="CY117" s="278" t="b">
        <f>IF(MDQ_S2!$W57=5,
IF(ErfassungMDQ!CY117="a",5,
IF(ErfassungMDQ!CY117="b",4,
IF(ErfassungMDQ!CY117="c",3,
IF(ErfassungMDQ!CY117="d",2,
IF(ErfassungMDQ!CY117="e",1))))),
IF(MDQ_S2!$W57=1,
IF(ErfassungMDQ!CY117="a",1,
IF(ErfassungMDQ!CY117="b",2,
IF(ErfassungMDQ!CY117="c",3,
IF(ErfassungMDQ!CY117="d",4,
IF(ErfassungMDQ!CY117="e",5))))),0))</f>
        <v>0</v>
      </c>
      <c r="CZ117" s="277" t="b">
        <f>IF(MDQ_S2!$W57=5,
IF(ErfassungMDQ!CZ117="a",5,
IF(ErfassungMDQ!CZ117="b",4,
IF(ErfassungMDQ!CZ117="c",3,
IF(ErfassungMDQ!CZ117="d",2,
IF(ErfassungMDQ!CZ117="e",1))))),
IF(MDQ_S2!$W57=1,
IF(ErfassungMDQ!CZ117="a",1,
IF(ErfassungMDQ!CZ117="b",2,
IF(ErfassungMDQ!CZ117="c",3,
IF(ErfassungMDQ!CZ117="d",4,
IF(ErfassungMDQ!CZ117="e",5))))),0))</f>
        <v>0</v>
      </c>
      <c r="DA117" s="278" t="b">
        <f>IF(MDQ_S2!$W57=5,
IF(ErfassungMDQ!DA117="a",5,
IF(ErfassungMDQ!DA117="b",4,
IF(ErfassungMDQ!DA117="c",3,
IF(ErfassungMDQ!DA117="d",2,
IF(ErfassungMDQ!DA117="e",1))))),
IF(MDQ_S2!$W57=1,
IF(ErfassungMDQ!DA117="a",1,
IF(ErfassungMDQ!DA117="b",2,
IF(ErfassungMDQ!DA117="c",3,
IF(ErfassungMDQ!DA117="d",4,
IF(ErfassungMDQ!DA117="e",5))))),0))</f>
        <v>0</v>
      </c>
      <c r="DB117" s="277" t="b">
        <f>IF(MDQ_S2!$W57=5,
IF(ErfassungMDQ!DB117="a",5,
IF(ErfassungMDQ!DB117="b",4,
IF(ErfassungMDQ!DB117="c",3,
IF(ErfassungMDQ!DB117="d",2,
IF(ErfassungMDQ!DB117="e",1))))),
IF(MDQ_S2!$W57=1,
IF(ErfassungMDQ!DB117="a",1,
IF(ErfassungMDQ!DB117="b",2,
IF(ErfassungMDQ!DB117="c",3,
IF(ErfassungMDQ!DB117="d",4,
IF(ErfassungMDQ!DB117="e",5))))),0))</f>
        <v>0</v>
      </c>
      <c r="DC117" s="278" t="b">
        <f>IF(MDQ_S2!$W57=5,
IF(ErfassungMDQ!DC117="a",5,
IF(ErfassungMDQ!DC117="b",4,
IF(ErfassungMDQ!DC117="c",3,
IF(ErfassungMDQ!DC117="d",2,
IF(ErfassungMDQ!DC117="e",1))))),
IF(MDQ_S2!$W57=1,
IF(ErfassungMDQ!DC117="a",1,
IF(ErfassungMDQ!DC117="b",2,
IF(ErfassungMDQ!DC117="c",3,
IF(ErfassungMDQ!DC117="d",4,
IF(ErfassungMDQ!DC117="e",5))))),0))</f>
        <v>0</v>
      </c>
      <c r="DD117" s="277" t="b">
        <f>IF(MDQ_S2!$W57=5,
IF(ErfassungMDQ!DD117="a",5,
IF(ErfassungMDQ!DD117="b",4,
IF(ErfassungMDQ!DD117="c",3,
IF(ErfassungMDQ!DD117="d",2,
IF(ErfassungMDQ!DD117="e",1))))),
IF(MDQ_S2!$W57=1,
IF(ErfassungMDQ!DD117="a",1,
IF(ErfassungMDQ!DD117="b",2,
IF(ErfassungMDQ!DD117="c",3,
IF(ErfassungMDQ!DD117="d",4,
IF(ErfassungMDQ!DD117="e",5))))),0))</f>
        <v>0</v>
      </c>
      <c r="DE117" s="278" t="b">
        <f>IF(MDQ_S2!$W57=5,
IF(ErfassungMDQ!DE117="a",5,
IF(ErfassungMDQ!DE117="b",4,
IF(ErfassungMDQ!DE117="c",3,
IF(ErfassungMDQ!DE117="d",2,
IF(ErfassungMDQ!DE117="e",1))))),
IF(MDQ_S2!$W57=1,
IF(ErfassungMDQ!DE117="a",1,
IF(ErfassungMDQ!DE117="b",2,
IF(ErfassungMDQ!DE117="c",3,
IF(ErfassungMDQ!DE117="d",4,
IF(ErfassungMDQ!DE117="e",5))))),0))</f>
        <v>0</v>
      </c>
      <c r="DF117" s="277" t="b">
        <f>IF(MDQ_S2!$W57=5,
IF(ErfassungMDQ!DF117="a",5,
IF(ErfassungMDQ!DF117="b",4,
IF(ErfassungMDQ!DF117="c",3,
IF(ErfassungMDQ!DF117="d",2,
IF(ErfassungMDQ!DF117="e",1))))),
IF(MDQ_S2!$W57=1,
IF(ErfassungMDQ!DF117="a",1,
IF(ErfassungMDQ!DF117="b",2,
IF(ErfassungMDQ!DF117="c",3,
IF(ErfassungMDQ!DF117="d",4,
IF(ErfassungMDQ!DF117="e",5))))),0))</f>
        <v>0</v>
      </c>
      <c r="DG117" s="278" t="b">
        <f>IF(MDQ_S2!$W57=5,
IF(ErfassungMDQ!DG117="a",5,
IF(ErfassungMDQ!DG117="b",4,
IF(ErfassungMDQ!DG117="c",3,
IF(ErfassungMDQ!DG117="d",2,
IF(ErfassungMDQ!DG117="e",1))))),
IF(MDQ_S2!$W57=1,
IF(ErfassungMDQ!DG117="a",1,
IF(ErfassungMDQ!DG117="b",2,
IF(ErfassungMDQ!DG117="c",3,
IF(ErfassungMDQ!DG117="d",4,
IF(ErfassungMDQ!DG117="e",5))))),0))</f>
        <v>0</v>
      </c>
      <c r="DH117" s="277" t="b">
        <f>IF(MDQ_S2!$W57=5,
IF(ErfassungMDQ!DH117="a",5,
IF(ErfassungMDQ!DH117="b",4,
IF(ErfassungMDQ!DH117="c",3,
IF(ErfassungMDQ!DH117="d",2,
IF(ErfassungMDQ!DH117="e",1))))),
IF(MDQ_S2!$W57=1,
IF(ErfassungMDQ!DH117="a",1,
IF(ErfassungMDQ!DH117="b",2,
IF(ErfassungMDQ!DH117="c",3,
IF(ErfassungMDQ!DH117="d",4,
IF(ErfassungMDQ!DH117="e",5))))),0))</f>
        <v>0</v>
      </c>
      <c r="DI117" s="278" t="b">
        <f>IF(MDQ_S2!$W57=5,
IF(ErfassungMDQ!DI117="a",5,
IF(ErfassungMDQ!DI117="b",4,
IF(ErfassungMDQ!DI117="c",3,
IF(ErfassungMDQ!DI117="d",2,
IF(ErfassungMDQ!DI117="e",1))))),
IF(MDQ_S2!$W57=1,
IF(ErfassungMDQ!DI117="a",1,
IF(ErfassungMDQ!DI117="b",2,
IF(ErfassungMDQ!DI117="c",3,
IF(ErfassungMDQ!DI117="d",4,
IF(ErfassungMDQ!DI117="e",5))))),0))</f>
        <v>0</v>
      </c>
      <c r="DJ117" s="277" t="b">
        <f>IF(MDQ_S2!$W57=5,
IF(ErfassungMDQ!DJ117="a",5,
IF(ErfassungMDQ!DJ117="b",4,
IF(ErfassungMDQ!DJ117="c",3,
IF(ErfassungMDQ!DJ117="d",2,
IF(ErfassungMDQ!DJ117="e",1))))),
IF(MDQ_S2!$W57=1,
IF(ErfassungMDQ!DJ117="a",1,
IF(ErfassungMDQ!DJ117="b",2,
IF(ErfassungMDQ!DJ117="c",3,
IF(ErfassungMDQ!DJ117="d",4,
IF(ErfassungMDQ!DJ117="e",5))))),0))</f>
        <v>0</v>
      </c>
      <c r="DK117" s="278" t="b">
        <f>IF(MDQ_S2!$W57=5,
IF(ErfassungMDQ!DK117="a",5,
IF(ErfassungMDQ!DK117="b",4,
IF(ErfassungMDQ!DK117="c",3,
IF(ErfassungMDQ!DK117="d",2,
IF(ErfassungMDQ!DK117="e",1))))),
IF(MDQ_S2!$W57=1,
IF(ErfassungMDQ!DK117="a",1,
IF(ErfassungMDQ!DK117="b",2,
IF(ErfassungMDQ!DK117="c",3,
IF(ErfassungMDQ!DK117="d",4,
IF(ErfassungMDQ!DK117="e",5))))),0))</f>
        <v>0</v>
      </c>
      <c r="DL117" s="277" t="b">
        <f>IF(MDQ_S2!$W57=5,
IF(ErfassungMDQ!DL117="a",5,
IF(ErfassungMDQ!DL117="b",4,
IF(ErfassungMDQ!DL117="c",3,
IF(ErfassungMDQ!DL117="d",2,
IF(ErfassungMDQ!DL117="e",1))))),
IF(MDQ_S2!$W57=1,
IF(ErfassungMDQ!DL117="a",1,
IF(ErfassungMDQ!DL117="b",2,
IF(ErfassungMDQ!DL117="c",3,
IF(ErfassungMDQ!DL117="d",4,
IF(ErfassungMDQ!DL117="e",5))))),0))</f>
        <v>0</v>
      </c>
      <c r="DM117" s="278" t="b">
        <f>IF(MDQ_S2!$W57=5,
IF(ErfassungMDQ!DM117="a",5,
IF(ErfassungMDQ!DM117="b",4,
IF(ErfassungMDQ!DM117="c",3,
IF(ErfassungMDQ!DM117="d",2,
IF(ErfassungMDQ!DM117="e",1))))),
IF(MDQ_S2!$W57=1,
IF(ErfassungMDQ!DM117="a",1,
IF(ErfassungMDQ!DM117="b",2,
IF(ErfassungMDQ!DM117="c",3,
IF(ErfassungMDQ!DM117="d",4,
IF(ErfassungMDQ!DM117="e",5))))),0))</f>
        <v>0</v>
      </c>
      <c r="DN117" s="277" t="b">
        <f>IF(MDQ_S2!$W57=5,
IF(ErfassungMDQ!DN117="a",5,
IF(ErfassungMDQ!DN117="b",4,
IF(ErfassungMDQ!DN117="c",3,
IF(ErfassungMDQ!DN117="d",2,
IF(ErfassungMDQ!DN117="e",1))))),
IF(MDQ_S2!$W57=1,
IF(ErfassungMDQ!DN117="a",1,
IF(ErfassungMDQ!DN117="b",2,
IF(ErfassungMDQ!DN117="c",3,
IF(ErfassungMDQ!DN117="d",4,
IF(ErfassungMDQ!DN117="e",5))))),0))</f>
        <v>0</v>
      </c>
      <c r="DO117" s="278" t="b">
        <f>IF(MDQ_S2!$W57=5,
IF(ErfassungMDQ!DO117="a",5,
IF(ErfassungMDQ!DO117="b",4,
IF(ErfassungMDQ!DO117="c",3,
IF(ErfassungMDQ!DO117="d",2,
IF(ErfassungMDQ!DO117="e",1))))),
IF(MDQ_S2!$W57=1,
IF(ErfassungMDQ!DO117="a",1,
IF(ErfassungMDQ!DO117="b",2,
IF(ErfassungMDQ!DO117="c",3,
IF(ErfassungMDQ!DO117="d",4,
IF(ErfassungMDQ!DO117="e",5))))),0))</f>
        <v>0</v>
      </c>
      <c r="DP117" s="277" t="b">
        <f>IF(MDQ_S2!$W57=5,
IF(ErfassungMDQ!DP117="a",5,
IF(ErfassungMDQ!DP117="b",4,
IF(ErfassungMDQ!DP117="c",3,
IF(ErfassungMDQ!DP117="d",2,
IF(ErfassungMDQ!DP117="e",1))))),
IF(MDQ_S2!$W57=1,
IF(ErfassungMDQ!DP117="a",1,
IF(ErfassungMDQ!DP117="b",2,
IF(ErfassungMDQ!DP117="c",3,
IF(ErfassungMDQ!DP117="d",4,
IF(ErfassungMDQ!DP117="e",5))))),0))</f>
        <v>0</v>
      </c>
      <c r="DQ117" s="278" t="b">
        <f>IF(MDQ_S2!$W57=5,
IF(ErfassungMDQ!DQ117="a",5,
IF(ErfassungMDQ!DQ117="b",4,
IF(ErfassungMDQ!DQ117="c",3,
IF(ErfassungMDQ!DQ117="d",2,
IF(ErfassungMDQ!DQ117="e",1))))),
IF(MDQ_S2!$W57=1,
IF(ErfassungMDQ!DQ117="a",1,
IF(ErfassungMDQ!DQ117="b",2,
IF(ErfassungMDQ!DQ117="c",3,
IF(ErfassungMDQ!DQ117="d",4,
IF(ErfassungMDQ!DQ117="e",5))))),0))</f>
        <v>0</v>
      </c>
      <c r="DR117" s="277" t="b">
        <f>IF(MDQ_S2!$W57=5,
IF(ErfassungMDQ!DR117="a",5,
IF(ErfassungMDQ!DR117="b",4,
IF(ErfassungMDQ!DR117="c",3,
IF(ErfassungMDQ!DR117="d",2,
IF(ErfassungMDQ!DR117="e",1))))),
IF(MDQ_S2!$W57=1,
IF(ErfassungMDQ!DR117="a",1,
IF(ErfassungMDQ!DR117="b",2,
IF(ErfassungMDQ!DR117="c",3,
IF(ErfassungMDQ!DR117="d",4,
IF(ErfassungMDQ!DR117="e",5))))),0))</f>
        <v>0</v>
      </c>
      <c r="DS117" s="278" t="b">
        <f>IF(MDQ_S2!$W57=5,
IF(ErfassungMDQ!DS117="a",5,
IF(ErfassungMDQ!DS117="b",4,
IF(ErfassungMDQ!DS117="c",3,
IF(ErfassungMDQ!DS117="d",2,
IF(ErfassungMDQ!DS117="e",1))))),
IF(MDQ_S2!$W57=1,
IF(ErfassungMDQ!DS117="a",1,
IF(ErfassungMDQ!DS117="b",2,
IF(ErfassungMDQ!DS117="c",3,
IF(ErfassungMDQ!DS117="d",4,
IF(ErfassungMDQ!DS117="e",5))))),0))</f>
        <v>0</v>
      </c>
      <c r="DT117" s="277" t="b">
        <f>IF(MDQ_S2!$W57=5,
IF(ErfassungMDQ!DT117="a",5,
IF(ErfassungMDQ!DT117="b",4,
IF(ErfassungMDQ!DT117="c",3,
IF(ErfassungMDQ!DT117="d",2,
IF(ErfassungMDQ!DT117="e",1))))),
IF(MDQ_S2!$W57=1,
IF(ErfassungMDQ!DT117="a",1,
IF(ErfassungMDQ!DT117="b",2,
IF(ErfassungMDQ!DT117="c",3,
IF(ErfassungMDQ!DT117="d",4,
IF(ErfassungMDQ!DT117="e",5))))),0))</f>
        <v>0</v>
      </c>
      <c r="DU117" s="278" t="b">
        <f>IF(MDQ_S2!$W57=5,
IF(ErfassungMDQ!DU117="a",5,
IF(ErfassungMDQ!DU117="b",4,
IF(ErfassungMDQ!DU117="c",3,
IF(ErfassungMDQ!DU117="d",2,
IF(ErfassungMDQ!DU117="e",1))))),
IF(MDQ_S2!$W57=1,
IF(ErfassungMDQ!DU117="a",1,
IF(ErfassungMDQ!DU117="b",2,
IF(ErfassungMDQ!DU117="c",3,
IF(ErfassungMDQ!DU117="d",4,
IF(ErfassungMDQ!DU117="e",5))))),0))</f>
        <v>0</v>
      </c>
      <c r="DV117" s="277" t="b">
        <f>IF(MDQ_S2!$W57=5,
IF(ErfassungMDQ!DV117="a",5,
IF(ErfassungMDQ!DV117="b",4,
IF(ErfassungMDQ!DV117="c",3,
IF(ErfassungMDQ!DV117="d",2,
IF(ErfassungMDQ!DV117="e",1))))),
IF(MDQ_S2!$W57=1,
IF(ErfassungMDQ!DV117="a",1,
IF(ErfassungMDQ!DV117="b",2,
IF(ErfassungMDQ!DV117="c",3,
IF(ErfassungMDQ!DV117="d",4,
IF(ErfassungMDQ!DV117="e",5))))),0))</f>
        <v>0</v>
      </c>
      <c r="DW117" s="278" t="b">
        <f>IF(MDQ_S2!$W57=5,
IF(ErfassungMDQ!DW117="a",5,
IF(ErfassungMDQ!DW117="b",4,
IF(ErfassungMDQ!DW117="c",3,
IF(ErfassungMDQ!DW117="d",2,
IF(ErfassungMDQ!DW117="e",1))))),
IF(MDQ_S2!$W57=1,
IF(ErfassungMDQ!DW117="a",1,
IF(ErfassungMDQ!DW117="b",2,
IF(ErfassungMDQ!DW117="c",3,
IF(ErfassungMDQ!DW117="d",4,
IF(ErfassungMDQ!DW117="e",5))))),0))</f>
        <v>0</v>
      </c>
      <c r="DX117" s="277" t="b">
        <f>IF(MDQ_S2!$W57=5,
IF(ErfassungMDQ!DX117="a",5,
IF(ErfassungMDQ!DX117="b",4,
IF(ErfassungMDQ!DX117="c",3,
IF(ErfassungMDQ!DX117="d",2,
IF(ErfassungMDQ!DX117="e",1))))),
IF(MDQ_S2!$W57=1,
IF(ErfassungMDQ!DX117="a",1,
IF(ErfassungMDQ!DX117="b",2,
IF(ErfassungMDQ!DX117="c",3,
IF(ErfassungMDQ!DX117="d",4,
IF(ErfassungMDQ!DX117="e",5))))),0))</f>
        <v>0</v>
      </c>
      <c r="DY117" s="278" t="b">
        <f>IF(MDQ_S2!$W57=5,
IF(ErfassungMDQ!DY117="a",5,
IF(ErfassungMDQ!DY117="b",4,
IF(ErfassungMDQ!DY117="c",3,
IF(ErfassungMDQ!DY117="d",2,
IF(ErfassungMDQ!DY117="e",1))))),
IF(MDQ_S2!$W57=1,
IF(ErfassungMDQ!DY117="a",1,
IF(ErfassungMDQ!DY117="b",2,
IF(ErfassungMDQ!DY117="c",3,
IF(ErfassungMDQ!DY117="d",4,
IF(ErfassungMDQ!DY117="e",5))))),0))</f>
        <v>0</v>
      </c>
      <c r="DZ117" s="277" t="b">
        <f>IF(MDQ_S2!$W57=5,
IF(ErfassungMDQ!DZ117="a",5,
IF(ErfassungMDQ!DZ117="b",4,
IF(ErfassungMDQ!DZ117="c",3,
IF(ErfassungMDQ!DZ117="d",2,
IF(ErfassungMDQ!DZ117="e",1))))),
IF(MDQ_S2!$W57=1,
IF(ErfassungMDQ!DZ117="a",1,
IF(ErfassungMDQ!DZ117="b",2,
IF(ErfassungMDQ!DZ117="c",3,
IF(ErfassungMDQ!DZ117="d",4,
IF(ErfassungMDQ!DZ117="e",5))))),0))</f>
        <v>0</v>
      </c>
      <c r="EA117" s="278" t="b">
        <f>IF(MDQ_S2!$W57=5,
IF(ErfassungMDQ!EA117="a",5,
IF(ErfassungMDQ!EA117="b",4,
IF(ErfassungMDQ!EA117="c",3,
IF(ErfassungMDQ!EA117="d",2,
IF(ErfassungMDQ!EA117="e",1))))),
IF(MDQ_S2!$W57=1,
IF(ErfassungMDQ!EA117="a",1,
IF(ErfassungMDQ!EA117="b",2,
IF(ErfassungMDQ!EA117="c",3,
IF(ErfassungMDQ!EA117="d",4,
IF(ErfassungMDQ!EA117="e",5))))),0))</f>
        <v>0</v>
      </c>
      <c r="EB117" s="116"/>
      <c r="EC117" s="116"/>
      <c r="ED117" s="116"/>
      <c r="EE117" s="116"/>
      <c r="EF117" s="116"/>
      <c r="EG117" s="116"/>
      <c r="EH117" s="116"/>
      <c r="EI117" s="116"/>
      <c r="EJ117" s="116"/>
      <c r="EK117" s="116"/>
      <c r="EL117" s="116"/>
      <c r="EM117" s="116"/>
      <c r="EN117" s="116"/>
      <c r="EO117" s="116"/>
      <c r="EP117" s="116"/>
      <c r="EQ117" s="116"/>
      <c r="ER117" s="116"/>
      <c r="ES117" s="116"/>
      <c r="ET117" s="116"/>
      <c r="EU117" s="116"/>
      <c r="EV117" s="116"/>
      <c r="EW117" s="116"/>
      <c r="EX117" s="116"/>
      <c r="EY117" s="116"/>
    </row>
    <row r="118" spans="1:155" ht="12.75" customHeight="1">
      <c r="A118" s="276">
        <v>111</v>
      </c>
      <c r="B118" s="277" t="b">
        <f>IF(MDQ_S2!$W58=5,
IF(ErfassungMDQ!B118="a",5,
IF(ErfassungMDQ!B118="b",4,
IF(ErfassungMDQ!B118="c",3,
IF(ErfassungMDQ!B118="d",2,
IF(ErfassungMDQ!B118="e",1))))),
IF(MDQ_S2!$W58=1,
IF(ErfassungMDQ!B118="a",1,
IF(ErfassungMDQ!B118="b",2,
IF(ErfassungMDQ!B118="c",3,
IF(ErfassungMDQ!B118="d",4,
IF(ErfassungMDQ!B118="e",5))))),0))</f>
        <v>0</v>
      </c>
      <c r="C118" s="278" t="b">
        <f>IF(MDQ_S2!$W58=5,
IF(ErfassungMDQ!C118="a",5,
IF(ErfassungMDQ!C118="b",4,
IF(ErfassungMDQ!C118="c",3,
IF(ErfassungMDQ!C118="d",2,
IF(ErfassungMDQ!C118="e",1))))),
IF(MDQ_S2!$W58=1,
IF(ErfassungMDQ!C118="a",1,
IF(ErfassungMDQ!C118="b",2,
IF(ErfassungMDQ!C118="c",3,
IF(ErfassungMDQ!C118="d",4,
IF(ErfassungMDQ!C118="e",5))))),0))</f>
        <v>0</v>
      </c>
      <c r="D118" s="277" t="b">
        <f>IF(MDQ_S2!$W58=5,
IF(ErfassungMDQ!D118="a",5,
IF(ErfassungMDQ!D118="b",4,
IF(ErfassungMDQ!D118="c",3,
IF(ErfassungMDQ!D118="d",2,
IF(ErfassungMDQ!D118="e",1))))),
IF(MDQ_S2!$W58=1,
IF(ErfassungMDQ!D118="a",1,
IF(ErfassungMDQ!D118="b",2,
IF(ErfassungMDQ!D118="c",3,
IF(ErfassungMDQ!D118="d",4,
IF(ErfassungMDQ!D118="e",5))))),0))</f>
        <v>0</v>
      </c>
      <c r="E118" s="278" t="b">
        <f>IF(MDQ_S2!$W58=5,
IF(ErfassungMDQ!E118="a",5,
IF(ErfassungMDQ!E118="b",4,
IF(ErfassungMDQ!E118="c",3,
IF(ErfassungMDQ!E118="d",2,
IF(ErfassungMDQ!E118="e",1))))),
IF(MDQ_S2!$W58=1,
IF(ErfassungMDQ!E118="a",1,
IF(ErfassungMDQ!E118="b",2,
IF(ErfassungMDQ!E118="c",3,
IF(ErfassungMDQ!E118="d",4,
IF(ErfassungMDQ!E118="e",5))))),0))</f>
        <v>0</v>
      </c>
      <c r="F118" s="277" t="b">
        <f>IF(MDQ_S2!$W58=5,
IF(ErfassungMDQ!F118="a",5,
IF(ErfassungMDQ!F118="b",4,
IF(ErfassungMDQ!F118="c",3,
IF(ErfassungMDQ!F118="d",2,
IF(ErfassungMDQ!F118="e",1))))),
IF(MDQ_S2!$W58=1,
IF(ErfassungMDQ!F118="a",1,
IF(ErfassungMDQ!F118="b",2,
IF(ErfassungMDQ!F118="c",3,
IF(ErfassungMDQ!F118="d",4,
IF(ErfassungMDQ!F118="e",5))))),0))</f>
        <v>0</v>
      </c>
      <c r="G118" s="278" t="b">
        <f>IF(MDQ_S2!$W58=5,
IF(ErfassungMDQ!G118="a",5,
IF(ErfassungMDQ!G118="b",4,
IF(ErfassungMDQ!G118="c",3,
IF(ErfassungMDQ!G118="d",2,
IF(ErfassungMDQ!G118="e",1))))),
IF(MDQ_S2!$W58=1,
IF(ErfassungMDQ!G118="a",1,
IF(ErfassungMDQ!G118="b",2,
IF(ErfassungMDQ!G118="c",3,
IF(ErfassungMDQ!G118="d",4,
IF(ErfassungMDQ!G118="e",5))))),0))</f>
        <v>0</v>
      </c>
      <c r="H118" s="277" t="b">
        <f>IF(MDQ_S2!$W58=5,
IF(ErfassungMDQ!H118="a",5,
IF(ErfassungMDQ!H118="b",4,
IF(ErfassungMDQ!H118="c",3,
IF(ErfassungMDQ!H118="d",2,
IF(ErfassungMDQ!H118="e",1))))),
IF(MDQ_S2!$W58=1,
IF(ErfassungMDQ!H118="a",1,
IF(ErfassungMDQ!H118="b",2,
IF(ErfassungMDQ!H118="c",3,
IF(ErfassungMDQ!H118="d",4,
IF(ErfassungMDQ!H118="e",5))))),0))</f>
        <v>0</v>
      </c>
      <c r="I118" s="278" t="b">
        <f>IF(MDQ_S2!$W58=5,
IF(ErfassungMDQ!I118="a",5,
IF(ErfassungMDQ!I118="b",4,
IF(ErfassungMDQ!I118="c",3,
IF(ErfassungMDQ!I118="d",2,
IF(ErfassungMDQ!I118="e",1))))),
IF(MDQ_S2!$W58=1,
IF(ErfassungMDQ!I118="a",1,
IF(ErfassungMDQ!I118="b",2,
IF(ErfassungMDQ!I118="c",3,
IF(ErfassungMDQ!I118="d",4,
IF(ErfassungMDQ!I118="e",5))))),0))</f>
        <v>0</v>
      </c>
      <c r="J118" s="277" t="b">
        <f>IF(MDQ_S2!$W58=5,
IF(ErfassungMDQ!J118="a",5,
IF(ErfassungMDQ!J118="b",4,
IF(ErfassungMDQ!J118="c",3,
IF(ErfassungMDQ!J118="d",2,
IF(ErfassungMDQ!J118="e",1))))),
IF(MDQ_S2!$W58=1,
IF(ErfassungMDQ!J118="a",1,
IF(ErfassungMDQ!J118="b",2,
IF(ErfassungMDQ!J118="c",3,
IF(ErfassungMDQ!J118="d",4,
IF(ErfassungMDQ!J118="e",5))))),0))</f>
        <v>0</v>
      </c>
      <c r="K118" s="278" t="b">
        <f>IF(MDQ_S2!$W58=5,
IF(ErfassungMDQ!K118="a",5,
IF(ErfassungMDQ!K118="b",4,
IF(ErfassungMDQ!K118="c",3,
IF(ErfassungMDQ!K118="d",2,
IF(ErfassungMDQ!K118="e",1))))),
IF(MDQ_S2!$W58=1,
IF(ErfassungMDQ!K118="a",1,
IF(ErfassungMDQ!K118="b",2,
IF(ErfassungMDQ!K118="c",3,
IF(ErfassungMDQ!K118="d",4,
IF(ErfassungMDQ!K118="e",5))))),0))</f>
        <v>0</v>
      </c>
      <c r="L118" s="277" t="b">
        <f>IF(MDQ_S2!$W58=5,
IF(ErfassungMDQ!L118="a",5,
IF(ErfassungMDQ!L118="b",4,
IF(ErfassungMDQ!L118="c",3,
IF(ErfassungMDQ!L118="d",2,
IF(ErfassungMDQ!L118="e",1))))),
IF(MDQ_S2!$W58=1,
IF(ErfassungMDQ!L118="a",1,
IF(ErfassungMDQ!L118="b",2,
IF(ErfassungMDQ!L118="c",3,
IF(ErfassungMDQ!L118="d",4,
IF(ErfassungMDQ!L118="e",5))))),0))</f>
        <v>0</v>
      </c>
      <c r="M118" s="278" t="b">
        <f>IF(MDQ_S2!$W58=5,
IF(ErfassungMDQ!M118="a",5,
IF(ErfassungMDQ!M118="b",4,
IF(ErfassungMDQ!M118="c",3,
IF(ErfassungMDQ!M118="d",2,
IF(ErfassungMDQ!M118="e",1))))),
IF(MDQ_S2!$W58=1,
IF(ErfassungMDQ!M118="a",1,
IF(ErfassungMDQ!M118="b",2,
IF(ErfassungMDQ!M118="c",3,
IF(ErfassungMDQ!M118="d",4,
IF(ErfassungMDQ!M118="e",5))))),0))</f>
        <v>0</v>
      </c>
      <c r="N118" s="277" t="b">
        <f>IF(MDQ_S2!$W58=5,
IF(ErfassungMDQ!N118="a",5,
IF(ErfassungMDQ!N118="b",4,
IF(ErfassungMDQ!N118="c",3,
IF(ErfassungMDQ!N118="d",2,
IF(ErfassungMDQ!N118="e",1))))),
IF(MDQ_S2!$W58=1,
IF(ErfassungMDQ!N118="a",1,
IF(ErfassungMDQ!N118="b",2,
IF(ErfassungMDQ!N118="c",3,
IF(ErfassungMDQ!N118="d",4,
IF(ErfassungMDQ!N118="e",5))))),0))</f>
        <v>0</v>
      </c>
      <c r="O118" s="278" t="b">
        <f>IF(MDQ_S2!$W58=5,
IF(ErfassungMDQ!O118="a",5,
IF(ErfassungMDQ!O118="b",4,
IF(ErfassungMDQ!O118="c",3,
IF(ErfassungMDQ!O118="d",2,
IF(ErfassungMDQ!O118="e",1))))),
IF(MDQ_S2!$W58=1,
IF(ErfassungMDQ!O118="a",1,
IF(ErfassungMDQ!O118="b",2,
IF(ErfassungMDQ!O118="c",3,
IF(ErfassungMDQ!O118="d",4,
IF(ErfassungMDQ!O118="e",5))))),0))</f>
        <v>0</v>
      </c>
      <c r="P118" s="277" t="b">
        <f>IF(MDQ_S2!$W58=5,
IF(ErfassungMDQ!P118="a",5,
IF(ErfassungMDQ!P118="b",4,
IF(ErfassungMDQ!P118="c",3,
IF(ErfassungMDQ!P118="d",2,
IF(ErfassungMDQ!P118="e",1))))),
IF(MDQ_S2!$W58=1,
IF(ErfassungMDQ!P118="a",1,
IF(ErfassungMDQ!P118="b",2,
IF(ErfassungMDQ!P118="c",3,
IF(ErfassungMDQ!P118="d",4,
IF(ErfassungMDQ!P118="e",5))))),0))</f>
        <v>0</v>
      </c>
      <c r="Q118" s="278" t="b">
        <f>IF(MDQ_S2!$W58=5,
IF(ErfassungMDQ!Q118="a",5,
IF(ErfassungMDQ!Q118="b",4,
IF(ErfassungMDQ!Q118="c",3,
IF(ErfassungMDQ!Q118="d",2,
IF(ErfassungMDQ!Q118="e",1))))),
IF(MDQ_S2!$W58=1,
IF(ErfassungMDQ!Q118="a",1,
IF(ErfassungMDQ!Q118="b",2,
IF(ErfassungMDQ!Q118="c",3,
IF(ErfassungMDQ!Q118="d",4,
IF(ErfassungMDQ!Q118="e",5))))),0))</f>
        <v>0</v>
      </c>
      <c r="R118" s="277" t="b">
        <f>IF(MDQ_S2!$W58=5,
IF(ErfassungMDQ!R118="a",5,
IF(ErfassungMDQ!R118="b",4,
IF(ErfassungMDQ!R118="c",3,
IF(ErfassungMDQ!R118="d",2,
IF(ErfassungMDQ!R118="e",1))))),
IF(MDQ_S2!$W58=1,
IF(ErfassungMDQ!R118="a",1,
IF(ErfassungMDQ!R118="b",2,
IF(ErfassungMDQ!R118="c",3,
IF(ErfassungMDQ!R118="d",4,
IF(ErfassungMDQ!R118="e",5))))),0))</f>
        <v>0</v>
      </c>
      <c r="S118" s="278" t="b">
        <f>IF(MDQ_S2!$W58=5,
IF(ErfassungMDQ!S118="a",5,
IF(ErfassungMDQ!S118="b",4,
IF(ErfassungMDQ!S118="c",3,
IF(ErfassungMDQ!S118="d",2,
IF(ErfassungMDQ!S118="e",1))))),
IF(MDQ_S2!$W58=1,
IF(ErfassungMDQ!S118="a",1,
IF(ErfassungMDQ!S118="b",2,
IF(ErfassungMDQ!S118="c",3,
IF(ErfassungMDQ!S118="d",4,
IF(ErfassungMDQ!S118="e",5))))),0))</f>
        <v>0</v>
      </c>
      <c r="T118" s="277" t="b">
        <f>IF(MDQ_S2!$W58=5,
IF(ErfassungMDQ!T118="a",5,
IF(ErfassungMDQ!T118="b",4,
IF(ErfassungMDQ!T118="c",3,
IF(ErfassungMDQ!T118="d",2,
IF(ErfassungMDQ!T118="e",1))))),
IF(MDQ_S2!$W58=1,
IF(ErfassungMDQ!T118="a",1,
IF(ErfassungMDQ!T118="b",2,
IF(ErfassungMDQ!T118="c",3,
IF(ErfassungMDQ!T118="d",4,
IF(ErfassungMDQ!T118="e",5))))),0))</f>
        <v>0</v>
      </c>
      <c r="U118" s="278" t="b">
        <f>IF(MDQ_S2!$W58=5,
IF(ErfassungMDQ!U118="a",5,
IF(ErfassungMDQ!U118="b",4,
IF(ErfassungMDQ!U118="c",3,
IF(ErfassungMDQ!U118="d",2,
IF(ErfassungMDQ!U118="e",1))))),
IF(MDQ_S2!$W58=1,
IF(ErfassungMDQ!U118="a",1,
IF(ErfassungMDQ!U118="b",2,
IF(ErfassungMDQ!U118="c",3,
IF(ErfassungMDQ!U118="d",4,
IF(ErfassungMDQ!U118="e",5))))),0))</f>
        <v>0</v>
      </c>
      <c r="V118" s="277" t="b">
        <f>IF(MDQ_S2!$W58=5,
IF(ErfassungMDQ!V118="a",5,
IF(ErfassungMDQ!V118="b",4,
IF(ErfassungMDQ!V118="c",3,
IF(ErfassungMDQ!V118="d",2,
IF(ErfassungMDQ!V118="e",1))))),
IF(MDQ_S2!$W58=1,
IF(ErfassungMDQ!V118="a",1,
IF(ErfassungMDQ!V118="b",2,
IF(ErfassungMDQ!V118="c",3,
IF(ErfassungMDQ!V118="d",4,
IF(ErfassungMDQ!V118="e",5))))),0))</f>
        <v>0</v>
      </c>
      <c r="W118" s="278" t="b">
        <f>IF(MDQ_S2!$W58=5,
IF(ErfassungMDQ!W118="a",5,
IF(ErfassungMDQ!W118="b",4,
IF(ErfassungMDQ!W118="c",3,
IF(ErfassungMDQ!W118="d",2,
IF(ErfassungMDQ!W118="e",1))))),
IF(MDQ_S2!$W58=1,
IF(ErfassungMDQ!W118="a",1,
IF(ErfassungMDQ!W118="b",2,
IF(ErfassungMDQ!W118="c",3,
IF(ErfassungMDQ!W118="d",4,
IF(ErfassungMDQ!W118="e",5))))),0))</f>
        <v>0</v>
      </c>
      <c r="X118" s="277" t="b">
        <f>IF(MDQ_S2!$W58=5,
IF(ErfassungMDQ!X118="a",5,
IF(ErfassungMDQ!X118="b",4,
IF(ErfassungMDQ!X118="c",3,
IF(ErfassungMDQ!X118="d",2,
IF(ErfassungMDQ!X118="e",1))))),
IF(MDQ_S2!$W58=1,
IF(ErfassungMDQ!X118="a",1,
IF(ErfassungMDQ!X118="b",2,
IF(ErfassungMDQ!X118="c",3,
IF(ErfassungMDQ!X118="d",4,
IF(ErfassungMDQ!X118="e",5))))),0))</f>
        <v>0</v>
      </c>
      <c r="Y118" s="278" t="b">
        <f>IF(MDQ_S2!$W58=5,
IF(ErfassungMDQ!Y118="a",5,
IF(ErfassungMDQ!Y118="b",4,
IF(ErfassungMDQ!Y118="c",3,
IF(ErfassungMDQ!Y118="d",2,
IF(ErfassungMDQ!Y118="e",1))))),
IF(MDQ_S2!$W58=1,
IF(ErfassungMDQ!Y118="a",1,
IF(ErfassungMDQ!Y118="b",2,
IF(ErfassungMDQ!Y118="c",3,
IF(ErfassungMDQ!Y118="d",4,
IF(ErfassungMDQ!Y118="e",5))))),0))</f>
        <v>0</v>
      </c>
      <c r="Z118" s="277" t="b">
        <f>IF(MDQ_S2!$W58=5,
IF(ErfassungMDQ!Z118="a",5,
IF(ErfassungMDQ!Z118="b",4,
IF(ErfassungMDQ!Z118="c",3,
IF(ErfassungMDQ!Z118="d",2,
IF(ErfassungMDQ!Z118="e",1))))),
IF(MDQ_S2!$W58=1,
IF(ErfassungMDQ!Z118="a",1,
IF(ErfassungMDQ!Z118="b",2,
IF(ErfassungMDQ!Z118="c",3,
IF(ErfassungMDQ!Z118="d",4,
IF(ErfassungMDQ!Z118="e",5))))),0))</f>
        <v>0</v>
      </c>
      <c r="AA118" s="278" t="b">
        <f>IF(MDQ_S2!$W58=5,
IF(ErfassungMDQ!AA118="a",5,
IF(ErfassungMDQ!AA118="b",4,
IF(ErfassungMDQ!AA118="c",3,
IF(ErfassungMDQ!AA118="d",2,
IF(ErfassungMDQ!AA118="e",1))))),
IF(MDQ_S2!$W58=1,
IF(ErfassungMDQ!AA118="a",1,
IF(ErfassungMDQ!AA118="b",2,
IF(ErfassungMDQ!AA118="c",3,
IF(ErfassungMDQ!AA118="d",4,
IF(ErfassungMDQ!AA118="e",5))))),0))</f>
        <v>0</v>
      </c>
      <c r="AB118" s="277" t="b">
        <f>IF(MDQ_S2!$W58=5,
IF(ErfassungMDQ!AB118="a",5,
IF(ErfassungMDQ!AB118="b",4,
IF(ErfassungMDQ!AB118="c",3,
IF(ErfassungMDQ!AB118="d",2,
IF(ErfassungMDQ!AB118="e",1))))),
IF(MDQ_S2!$W58=1,
IF(ErfassungMDQ!AB118="a",1,
IF(ErfassungMDQ!AB118="b",2,
IF(ErfassungMDQ!AB118="c",3,
IF(ErfassungMDQ!AB118="d",4,
IF(ErfassungMDQ!AB118="e",5))))),0))</f>
        <v>0</v>
      </c>
      <c r="AC118" s="278" t="b">
        <f>IF(MDQ_S2!$W58=5,
IF(ErfassungMDQ!AC118="a",5,
IF(ErfassungMDQ!AC118="b",4,
IF(ErfassungMDQ!AC118="c",3,
IF(ErfassungMDQ!AC118="d",2,
IF(ErfassungMDQ!AC118="e",1))))),
IF(MDQ_S2!$W58=1,
IF(ErfassungMDQ!AC118="a",1,
IF(ErfassungMDQ!AC118="b",2,
IF(ErfassungMDQ!AC118="c",3,
IF(ErfassungMDQ!AC118="d",4,
IF(ErfassungMDQ!AC118="e",5))))),0))</f>
        <v>0</v>
      </c>
      <c r="AD118" s="277" t="b">
        <f>IF(MDQ_S2!$W58=5,
IF(ErfassungMDQ!AD118="a",5,
IF(ErfassungMDQ!AD118="b",4,
IF(ErfassungMDQ!AD118="c",3,
IF(ErfassungMDQ!AD118="d",2,
IF(ErfassungMDQ!AD118="e",1))))),
IF(MDQ_S2!$W58=1,
IF(ErfassungMDQ!AD118="a",1,
IF(ErfassungMDQ!AD118="b",2,
IF(ErfassungMDQ!AD118="c",3,
IF(ErfassungMDQ!AD118="d",4,
IF(ErfassungMDQ!AD118="e",5))))),0))</f>
        <v>0</v>
      </c>
      <c r="AE118" s="278" t="b">
        <f>IF(MDQ_S2!$W58=5,
IF(ErfassungMDQ!AE118="a",5,
IF(ErfassungMDQ!AE118="b",4,
IF(ErfassungMDQ!AE118="c",3,
IF(ErfassungMDQ!AE118="d",2,
IF(ErfassungMDQ!AE118="e",1))))),
IF(MDQ_S2!$W58=1,
IF(ErfassungMDQ!AE118="a",1,
IF(ErfassungMDQ!AE118="b",2,
IF(ErfassungMDQ!AE118="c",3,
IF(ErfassungMDQ!AE118="d",4,
IF(ErfassungMDQ!AE118="e",5))))),0))</f>
        <v>0</v>
      </c>
      <c r="AF118" s="277" t="b">
        <f>IF(MDQ_S2!$W58=5,
IF(ErfassungMDQ!AF118="a",5,
IF(ErfassungMDQ!AF118="b",4,
IF(ErfassungMDQ!AF118="c",3,
IF(ErfassungMDQ!AF118="d",2,
IF(ErfassungMDQ!AF118="e",1))))),
IF(MDQ_S2!$W58=1,
IF(ErfassungMDQ!AF118="a",1,
IF(ErfassungMDQ!AF118="b",2,
IF(ErfassungMDQ!AF118="c",3,
IF(ErfassungMDQ!AF118="d",4,
IF(ErfassungMDQ!AF118="e",5))))),0))</f>
        <v>0</v>
      </c>
      <c r="AG118" s="278" t="b">
        <f>IF(MDQ_S2!$W58=5,
IF(ErfassungMDQ!AG118="a",5,
IF(ErfassungMDQ!AG118="b",4,
IF(ErfassungMDQ!AG118="c",3,
IF(ErfassungMDQ!AG118="d",2,
IF(ErfassungMDQ!AG118="e",1))))),
IF(MDQ_S2!$W58=1,
IF(ErfassungMDQ!AG118="a",1,
IF(ErfassungMDQ!AG118="b",2,
IF(ErfassungMDQ!AG118="c",3,
IF(ErfassungMDQ!AG118="d",4,
IF(ErfassungMDQ!AG118="e",5))))),0))</f>
        <v>0</v>
      </c>
      <c r="AH118" s="277" t="b">
        <f>IF(MDQ_S2!$W58=5,
IF(ErfassungMDQ!AH118="a",5,
IF(ErfassungMDQ!AH118="b",4,
IF(ErfassungMDQ!AH118="c",3,
IF(ErfassungMDQ!AH118="d",2,
IF(ErfassungMDQ!AH118="e",1))))),
IF(MDQ_S2!$W58=1,
IF(ErfassungMDQ!AH118="a",1,
IF(ErfassungMDQ!AH118="b",2,
IF(ErfassungMDQ!AH118="c",3,
IF(ErfassungMDQ!AH118="d",4,
IF(ErfassungMDQ!AH118="e",5))))),0))</f>
        <v>0</v>
      </c>
      <c r="AI118" s="278" t="b">
        <f>IF(MDQ_S2!$W58=5,
IF(ErfassungMDQ!AI118="a",5,
IF(ErfassungMDQ!AI118="b",4,
IF(ErfassungMDQ!AI118="c",3,
IF(ErfassungMDQ!AI118="d",2,
IF(ErfassungMDQ!AI118="e",1))))),
IF(MDQ_S2!$W58=1,
IF(ErfassungMDQ!AI118="a",1,
IF(ErfassungMDQ!AI118="b",2,
IF(ErfassungMDQ!AI118="c",3,
IF(ErfassungMDQ!AI118="d",4,
IF(ErfassungMDQ!AI118="e",5))))),0))</f>
        <v>0</v>
      </c>
      <c r="AJ118" s="277" t="b">
        <f>IF(MDQ_S2!$W58=5,
IF(ErfassungMDQ!AJ118="a",5,
IF(ErfassungMDQ!AJ118="b",4,
IF(ErfassungMDQ!AJ118="c",3,
IF(ErfassungMDQ!AJ118="d",2,
IF(ErfassungMDQ!AJ118="e",1))))),
IF(MDQ_S2!$W58=1,
IF(ErfassungMDQ!AJ118="a",1,
IF(ErfassungMDQ!AJ118="b",2,
IF(ErfassungMDQ!AJ118="c",3,
IF(ErfassungMDQ!AJ118="d",4,
IF(ErfassungMDQ!AJ118="e",5))))),0))</f>
        <v>0</v>
      </c>
      <c r="AK118" s="278" t="b">
        <f>IF(MDQ_S2!$W58=5,
IF(ErfassungMDQ!AK118="a",5,
IF(ErfassungMDQ!AK118="b",4,
IF(ErfassungMDQ!AK118="c",3,
IF(ErfassungMDQ!AK118="d",2,
IF(ErfassungMDQ!AK118="e",1))))),
IF(MDQ_S2!$W58=1,
IF(ErfassungMDQ!AK118="a",1,
IF(ErfassungMDQ!AK118="b",2,
IF(ErfassungMDQ!AK118="c",3,
IF(ErfassungMDQ!AK118="d",4,
IF(ErfassungMDQ!AK118="e",5))))),0))</f>
        <v>0</v>
      </c>
      <c r="AL118" s="277" t="b">
        <f>IF(MDQ_S2!$W58=5,
IF(ErfassungMDQ!AL118="a",5,
IF(ErfassungMDQ!AL118="b",4,
IF(ErfassungMDQ!AL118="c",3,
IF(ErfassungMDQ!AL118="d",2,
IF(ErfassungMDQ!AL118="e",1))))),
IF(MDQ_S2!$W58=1,
IF(ErfassungMDQ!AL118="a",1,
IF(ErfassungMDQ!AL118="b",2,
IF(ErfassungMDQ!AL118="c",3,
IF(ErfassungMDQ!AL118="d",4,
IF(ErfassungMDQ!AL118="e",5))))),0))</f>
        <v>0</v>
      </c>
      <c r="AM118" s="278" t="b">
        <f>IF(MDQ_S2!$W58=5,
IF(ErfassungMDQ!AM118="a",5,
IF(ErfassungMDQ!AM118="b",4,
IF(ErfassungMDQ!AM118="c",3,
IF(ErfassungMDQ!AM118="d",2,
IF(ErfassungMDQ!AM118="e",1))))),
IF(MDQ_S2!$W58=1,
IF(ErfassungMDQ!AM118="a",1,
IF(ErfassungMDQ!AM118="b",2,
IF(ErfassungMDQ!AM118="c",3,
IF(ErfassungMDQ!AM118="d",4,
IF(ErfassungMDQ!AM118="e",5))))),0))</f>
        <v>0</v>
      </c>
      <c r="AN118" s="277" t="b">
        <f>IF(MDQ_S2!$W58=5,
IF(ErfassungMDQ!AN118="a",5,
IF(ErfassungMDQ!AN118="b",4,
IF(ErfassungMDQ!AN118="c",3,
IF(ErfassungMDQ!AN118="d",2,
IF(ErfassungMDQ!AN118="e",1))))),
IF(MDQ_S2!$W58=1,
IF(ErfassungMDQ!AN118="a",1,
IF(ErfassungMDQ!AN118="b",2,
IF(ErfassungMDQ!AN118="c",3,
IF(ErfassungMDQ!AN118="d",4,
IF(ErfassungMDQ!AN118="e",5))))),0))</f>
        <v>0</v>
      </c>
      <c r="AO118" s="278" t="b">
        <f>IF(MDQ_S2!$W58=5,
IF(ErfassungMDQ!AO118="a",5,
IF(ErfassungMDQ!AO118="b",4,
IF(ErfassungMDQ!AO118="c",3,
IF(ErfassungMDQ!AO118="d",2,
IF(ErfassungMDQ!AO118="e",1))))),
IF(MDQ_S2!$W58=1,
IF(ErfassungMDQ!AO118="a",1,
IF(ErfassungMDQ!AO118="b",2,
IF(ErfassungMDQ!AO118="c",3,
IF(ErfassungMDQ!AO118="d",4,
IF(ErfassungMDQ!AO118="e",5))))),0))</f>
        <v>0</v>
      </c>
      <c r="AP118" s="277" t="b">
        <f>IF(MDQ_S2!$W58=5,
IF(ErfassungMDQ!AP118="a",5,
IF(ErfassungMDQ!AP118="b",4,
IF(ErfassungMDQ!AP118="c",3,
IF(ErfassungMDQ!AP118="d",2,
IF(ErfassungMDQ!AP118="e",1))))),
IF(MDQ_S2!$W58=1,
IF(ErfassungMDQ!AP118="a",1,
IF(ErfassungMDQ!AP118="b",2,
IF(ErfassungMDQ!AP118="c",3,
IF(ErfassungMDQ!AP118="d",4,
IF(ErfassungMDQ!AP118="e",5))))),0))</f>
        <v>0</v>
      </c>
      <c r="AQ118" s="278" t="b">
        <f>IF(MDQ_S2!$W58=5,
IF(ErfassungMDQ!AQ118="a",5,
IF(ErfassungMDQ!AQ118="b",4,
IF(ErfassungMDQ!AQ118="c",3,
IF(ErfassungMDQ!AQ118="d",2,
IF(ErfassungMDQ!AQ118="e",1))))),
IF(MDQ_S2!$W58=1,
IF(ErfassungMDQ!AQ118="a",1,
IF(ErfassungMDQ!AQ118="b",2,
IF(ErfassungMDQ!AQ118="c",3,
IF(ErfassungMDQ!AQ118="d",4,
IF(ErfassungMDQ!AQ118="e",5))))),0))</f>
        <v>0</v>
      </c>
      <c r="AR118" s="277" t="b">
        <f>IF(MDQ_S2!$W58=5,
IF(ErfassungMDQ!AR118="a",5,
IF(ErfassungMDQ!AR118="b",4,
IF(ErfassungMDQ!AR118="c",3,
IF(ErfassungMDQ!AR118="d",2,
IF(ErfassungMDQ!AR118="e",1))))),
IF(MDQ_S2!$W58=1,
IF(ErfassungMDQ!AR118="a",1,
IF(ErfassungMDQ!AR118="b",2,
IF(ErfassungMDQ!AR118="c",3,
IF(ErfassungMDQ!AR118="d",4,
IF(ErfassungMDQ!AR118="e",5))))),0))</f>
        <v>0</v>
      </c>
      <c r="AS118" s="278" t="b">
        <f>IF(MDQ_S2!$W58=5,
IF(ErfassungMDQ!AS118="a",5,
IF(ErfassungMDQ!AS118="b",4,
IF(ErfassungMDQ!AS118="c",3,
IF(ErfassungMDQ!AS118="d",2,
IF(ErfassungMDQ!AS118="e",1))))),
IF(MDQ_S2!$W58=1,
IF(ErfassungMDQ!AS118="a",1,
IF(ErfassungMDQ!AS118="b",2,
IF(ErfassungMDQ!AS118="c",3,
IF(ErfassungMDQ!AS118="d",4,
IF(ErfassungMDQ!AS118="e",5))))),0))</f>
        <v>0</v>
      </c>
      <c r="AT118" s="277" t="b">
        <f>IF(MDQ_S2!$W58=5,
IF(ErfassungMDQ!AT118="a",5,
IF(ErfassungMDQ!AT118="b",4,
IF(ErfassungMDQ!AT118="c",3,
IF(ErfassungMDQ!AT118="d",2,
IF(ErfassungMDQ!AT118="e",1))))),
IF(MDQ_S2!$W58=1,
IF(ErfassungMDQ!AT118="a",1,
IF(ErfassungMDQ!AT118="b",2,
IF(ErfassungMDQ!AT118="c",3,
IF(ErfassungMDQ!AT118="d",4,
IF(ErfassungMDQ!AT118="e",5))))),0))</f>
        <v>0</v>
      </c>
      <c r="AU118" s="278" t="b">
        <f>IF(MDQ_S2!$W58=5,
IF(ErfassungMDQ!AU118="a",5,
IF(ErfassungMDQ!AU118="b",4,
IF(ErfassungMDQ!AU118="c",3,
IF(ErfassungMDQ!AU118="d",2,
IF(ErfassungMDQ!AU118="e",1))))),
IF(MDQ_S2!$W58=1,
IF(ErfassungMDQ!AU118="a",1,
IF(ErfassungMDQ!AU118="b",2,
IF(ErfassungMDQ!AU118="c",3,
IF(ErfassungMDQ!AU118="d",4,
IF(ErfassungMDQ!AU118="e",5))))),0))</f>
        <v>0</v>
      </c>
      <c r="AV118" s="277" t="b">
        <f>IF(MDQ_S2!$W58=5,
IF(ErfassungMDQ!AV118="a",5,
IF(ErfassungMDQ!AV118="b",4,
IF(ErfassungMDQ!AV118="c",3,
IF(ErfassungMDQ!AV118="d",2,
IF(ErfassungMDQ!AV118="e",1))))),
IF(MDQ_S2!$W58=1,
IF(ErfassungMDQ!AV118="a",1,
IF(ErfassungMDQ!AV118="b",2,
IF(ErfassungMDQ!AV118="c",3,
IF(ErfassungMDQ!AV118="d",4,
IF(ErfassungMDQ!AV118="e",5))))),0))</f>
        <v>0</v>
      </c>
      <c r="AW118" s="278" t="b">
        <f>IF(MDQ_S2!$W58=5,
IF(ErfassungMDQ!AW118="a",5,
IF(ErfassungMDQ!AW118="b",4,
IF(ErfassungMDQ!AW118="c",3,
IF(ErfassungMDQ!AW118="d",2,
IF(ErfassungMDQ!AW118="e",1))))),
IF(MDQ_S2!$W58=1,
IF(ErfassungMDQ!AW118="a",1,
IF(ErfassungMDQ!AW118="b",2,
IF(ErfassungMDQ!AW118="c",3,
IF(ErfassungMDQ!AW118="d",4,
IF(ErfassungMDQ!AW118="e",5))))),0))</f>
        <v>0</v>
      </c>
      <c r="AX118" s="277" t="b">
        <f>IF(MDQ_S2!$W58=5,
IF(ErfassungMDQ!AX118="a",5,
IF(ErfassungMDQ!AX118="b",4,
IF(ErfassungMDQ!AX118="c",3,
IF(ErfassungMDQ!AX118="d",2,
IF(ErfassungMDQ!AX118="e",1))))),
IF(MDQ_S2!$W58=1,
IF(ErfassungMDQ!AX118="a",1,
IF(ErfassungMDQ!AX118="b",2,
IF(ErfassungMDQ!AX118="c",3,
IF(ErfassungMDQ!AX118="d",4,
IF(ErfassungMDQ!AX118="e",5))))),0))</f>
        <v>0</v>
      </c>
      <c r="AY118" s="278" t="b">
        <f>IF(MDQ_S2!$W58=5,
IF(ErfassungMDQ!AY118="a",5,
IF(ErfassungMDQ!AY118="b",4,
IF(ErfassungMDQ!AY118="c",3,
IF(ErfassungMDQ!AY118="d",2,
IF(ErfassungMDQ!AY118="e",1))))),
IF(MDQ_S2!$W58=1,
IF(ErfassungMDQ!AY118="a",1,
IF(ErfassungMDQ!AY118="b",2,
IF(ErfassungMDQ!AY118="c",3,
IF(ErfassungMDQ!AY118="d",4,
IF(ErfassungMDQ!AY118="e",5))))),0))</f>
        <v>0</v>
      </c>
      <c r="AZ118" s="277" t="b">
        <f>IF(MDQ_S2!$W58=5,
IF(ErfassungMDQ!AZ118="a",5,
IF(ErfassungMDQ!AZ118="b",4,
IF(ErfassungMDQ!AZ118="c",3,
IF(ErfassungMDQ!AZ118="d",2,
IF(ErfassungMDQ!AZ118="e",1))))),
IF(MDQ_S2!$W58=1,
IF(ErfassungMDQ!AZ118="a",1,
IF(ErfassungMDQ!AZ118="b",2,
IF(ErfassungMDQ!AZ118="c",3,
IF(ErfassungMDQ!AZ118="d",4,
IF(ErfassungMDQ!AZ118="e",5))))),0))</f>
        <v>0</v>
      </c>
      <c r="BA118" s="278" t="b">
        <f>IF(MDQ_S2!$W58=5,
IF(ErfassungMDQ!BA118="a",5,
IF(ErfassungMDQ!BA118="b",4,
IF(ErfassungMDQ!BA118="c",3,
IF(ErfassungMDQ!BA118="d",2,
IF(ErfassungMDQ!BA118="e",1))))),
IF(MDQ_S2!$W58=1,
IF(ErfassungMDQ!BA118="a",1,
IF(ErfassungMDQ!BA118="b",2,
IF(ErfassungMDQ!BA118="c",3,
IF(ErfassungMDQ!BA118="d",4,
IF(ErfassungMDQ!BA118="e",5))))),0))</f>
        <v>0</v>
      </c>
      <c r="BB118" s="277" t="b">
        <f>IF(MDQ_S2!$W58=5,
IF(ErfassungMDQ!BB118="a",5,
IF(ErfassungMDQ!BB118="b",4,
IF(ErfassungMDQ!BB118="c",3,
IF(ErfassungMDQ!BB118="d",2,
IF(ErfassungMDQ!BB118="e",1))))),
IF(MDQ_S2!$W58=1,
IF(ErfassungMDQ!BB118="a",1,
IF(ErfassungMDQ!BB118="b",2,
IF(ErfassungMDQ!BB118="c",3,
IF(ErfassungMDQ!BB118="d",4,
IF(ErfassungMDQ!BB118="e",5))))),0))</f>
        <v>0</v>
      </c>
      <c r="BC118" s="278" t="b">
        <f>IF(MDQ_S2!$W58=5,
IF(ErfassungMDQ!BC118="a",5,
IF(ErfassungMDQ!BC118="b",4,
IF(ErfassungMDQ!BC118="c",3,
IF(ErfassungMDQ!BC118="d",2,
IF(ErfassungMDQ!BC118="e",1))))),
IF(MDQ_S2!$W58=1,
IF(ErfassungMDQ!BC118="a",1,
IF(ErfassungMDQ!BC118="b",2,
IF(ErfassungMDQ!BC118="c",3,
IF(ErfassungMDQ!BC118="d",4,
IF(ErfassungMDQ!BC118="e",5))))),0))</f>
        <v>0</v>
      </c>
      <c r="BD118" s="277" t="b">
        <f>IF(MDQ_S2!$W58=5,
IF(ErfassungMDQ!BD118="a",5,
IF(ErfassungMDQ!BD118="b",4,
IF(ErfassungMDQ!BD118="c",3,
IF(ErfassungMDQ!BD118="d",2,
IF(ErfassungMDQ!BD118="e",1))))),
IF(MDQ_S2!$W58=1,
IF(ErfassungMDQ!BD118="a",1,
IF(ErfassungMDQ!BD118="b",2,
IF(ErfassungMDQ!BD118="c",3,
IF(ErfassungMDQ!BD118="d",4,
IF(ErfassungMDQ!BD118="e",5))))),0))</f>
        <v>0</v>
      </c>
      <c r="BE118" s="278" t="b">
        <f>IF(MDQ_S2!$W58=5,
IF(ErfassungMDQ!BE118="a",5,
IF(ErfassungMDQ!BE118="b",4,
IF(ErfassungMDQ!BE118="c",3,
IF(ErfassungMDQ!BE118="d",2,
IF(ErfassungMDQ!BE118="e",1))))),
IF(MDQ_S2!$W58=1,
IF(ErfassungMDQ!BE118="a",1,
IF(ErfassungMDQ!BE118="b",2,
IF(ErfassungMDQ!BE118="c",3,
IF(ErfassungMDQ!BE118="d",4,
IF(ErfassungMDQ!BE118="e",5))))),0))</f>
        <v>0</v>
      </c>
      <c r="BF118" s="277" t="b">
        <f>IF(MDQ_S2!$W58=5,
IF(ErfassungMDQ!BF118="a",5,
IF(ErfassungMDQ!BF118="b",4,
IF(ErfassungMDQ!BF118="c",3,
IF(ErfassungMDQ!BF118="d",2,
IF(ErfassungMDQ!BF118="e",1))))),
IF(MDQ_S2!$W58=1,
IF(ErfassungMDQ!BF118="a",1,
IF(ErfassungMDQ!BF118="b",2,
IF(ErfassungMDQ!BF118="c",3,
IF(ErfassungMDQ!BF118="d",4,
IF(ErfassungMDQ!BF118="e",5))))),0))</f>
        <v>0</v>
      </c>
      <c r="BG118" s="278" t="b">
        <f>IF(MDQ_S2!$W58=5,
IF(ErfassungMDQ!BG118="a",5,
IF(ErfassungMDQ!BG118="b",4,
IF(ErfassungMDQ!BG118="c",3,
IF(ErfassungMDQ!BG118="d",2,
IF(ErfassungMDQ!BG118="e",1))))),
IF(MDQ_S2!$W58=1,
IF(ErfassungMDQ!BG118="a",1,
IF(ErfassungMDQ!BG118="b",2,
IF(ErfassungMDQ!BG118="c",3,
IF(ErfassungMDQ!BG118="d",4,
IF(ErfassungMDQ!BG118="e",5))))),0))</f>
        <v>0</v>
      </c>
      <c r="BH118" s="277" t="b">
        <f>IF(MDQ_S2!$W58=5,
IF(ErfassungMDQ!BH118="a",5,
IF(ErfassungMDQ!BH118="b",4,
IF(ErfassungMDQ!BH118="c",3,
IF(ErfassungMDQ!BH118="d",2,
IF(ErfassungMDQ!BH118="e",1))))),
IF(MDQ_S2!$W58=1,
IF(ErfassungMDQ!BH118="a",1,
IF(ErfassungMDQ!BH118="b",2,
IF(ErfassungMDQ!BH118="c",3,
IF(ErfassungMDQ!BH118="d",4,
IF(ErfassungMDQ!BH118="e",5))))),0))</f>
        <v>0</v>
      </c>
      <c r="BI118" s="278" t="b">
        <f>IF(MDQ_S2!$W58=5,
IF(ErfassungMDQ!BI118="a",5,
IF(ErfassungMDQ!BI118="b",4,
IF(ErfassungMDQ!BI118="c",3,
IF(ErfassungMDQ!BI118="d",2,
IF(ErfassungMDQ!BI118="e",1))))),
IF(MDQ_S2!$W58=1,
IF(ErfassungMDQ!BI118="a",1,
IF(ErfassungMDQ!BI118="b",2,
IF(ErfassungMDQ!BI118="c",3,
IF(ErfassungMDQ!BI118="d",4,
IF(ErfassungMDQ!BI118="e",5))))),0))</f>
        <v>0</v>
      </c>
      <c r="BJ118" s="277" t="b">
        <f>IF(MDQ_S2!$W58=5,
IF(ErfassungMDQ!BJ118="a",5,
IF(ErfassungMDQ!BJ118="b",4,
IF(ErfassungMDQ!BJ118="c",3,
IF(ErfassungMDQ!BJ118="d",2,
IF(ErfassungMDQ!BJ118="e",1))))),
IF(MDQ_S2!$W58=1,
IF(ErfassungMDQ!BJ118="a",1,
IF(ErfassungMDQ!BJ118="b",2,
IF(ErfassungMDQ!BJ118="c",3,
IF(ErfassungMDQ!BJ118="d",4,
IF(ErfassungMDQ!BJ118="e",5))))),0))</f>
        <v>0</v>
      </c>
      <c r="BK118" s="278" t="b">
        <f>IF(MDQ_S2!$W58=5,
IF(ErfassungMDQ!BK118="a",5,
IF(ErfassungMDQ!BK118="b",4,
IF(ErfassungMDQ!BK118="c",3,
IF(ErfassungMDQ!BK118="d",2,
IF(ErfassungMDQ!BK118="e",1))))),
IF(MDQ_S2!$W58=1,
IF(ErfassungMDQ!BK118="a",1,
IF(ErfassungMDQ!BK118="b",2,
IF(ErfassungMDQ!BK118="c",3,
IF(ErfassungMDQ!BK118="d",4,
IF(ErfassungMDQ!BK118="e",5))))),0))</f>
        <v>0</v>
      </c>
      <c r="BL118" s="277" t="b">
        <f>IF(MDQ_S2!$W58=5,
IF(ErfassungMDQ!BL118="a",5,
IF(ErfassungMDQ!BL118="b",4,
IF(ErfassungMDQ!BL118="c",3,
IF(ErfassungMDQ!BL118="d",2,
IF(ErfassungMDQ!BL118="e",1))))),
IF(MDQ_S2!$W58=1,
IF(ErfassungMDQ!BL118="a",1,
IF(ErfassungMDQ!BL118="b",2,
IF(ErfassungMDQ!BL118="c",3,
IF(ErfassungMDQ!BL118="d",4,
IF(ErfassungMDQ!BL118="e",5))))),0))</f>
        <v>0</v>
      </c>
      <c r="BM118" s="278" t="b">
        <f>IF(MDQ_S2!$W58=5,
IF(ErfassungMDQ!BM118="a",5,
IF(ErfassungMDQ!BM118="b",4,
IF(ErfassungMDQ!BM118="c",3,
IF(ErfassungMDQ!BM118="d",2,
IF(ErfassungMDQ!BM118="e",1))))),
IF(MDQ_S2!$W58=1,
IF(ErfassungMDQ!BM118="a",1,
IF(ErfassungMDQ!BM118="b",2,
IF(ErfassungMDQ!BM118="c",3,
IF(ErfassungMDQ!BM118="d",4,
IF(ErfassungMDQ!BM118="e",5))))),0))</f>
        <v>0</v>
      </c>
      <c r="BN118" s="277" t="b">
        <f>IF(MDQ_S2!$W58=5,
IF(ErfassungMDQ!BN118="a",5,
IF(ErfassungMDQ!BN118="b",4,
IF(ErfassungMDQ!BN118="c",3,
IF(ErfassungMDQ!BN118="d",2,
IF(ErfassungMDQ!BN118="e",1))))),
IF(MDQ_S2!$W58=1,
IF(ErfassungMDQ!BN118="a",1,
IF(ErfassungMDQ!BN118="b",2,
IF(ErfassungMDQ!BN118="c",3,
IF(ErfassungMDQ!BN118="d",4,
IF(ErfassungMDQ!BN118="e",5))))),0))</f>
        <v>0</v>
      </c>
      <c r="BO118" s="278" t="b">
        <f>IF(MDQ_S2!$W58=5,
IF(ErfassungMDQ!BO118="a",5,
IF(ErfassungMDQ!BO118="b",4,
IF(ErfassungMDQ!BO118="c",3,
IF(ErfassungMDQ!BO118="d",2,
IF(ErfassungMDQ!BO118="e",1))))),
IF(MDQ_S2!$W58=1,
IF(ErfassungMDQ!BO118="a",1,
IF(ErfassungMDQ!BO118="b",2,
IF(ErfassungMDQ!BO118="c",3,
IF(ErfassungMDQ!BO118="d",4,
IF(ErfassungMDQ!BO118="e",5))))),0))</f>
        <v>0</v>
      </c>
      <c r="BP118" s="277" t="b">
        <f>IF(MDQ_S2!$W58=5,
IF(ErfassungMDQ!BP118="a",5,
IF(ErfassungMDQ!BP118="b",4,
IF(ErfassungMDQ!BP118="c",3,
IF(ErfassungMDQ!BP118="d",2,
IF(ErfassungMDQ!BP118="e",1))))),
IF(MDQ_S2!$W58=1,
IF(ErfassungMDQ!BP118="a",1,
IF(ErfassungMDQ!BP118="b",2,
IF(ErfassungMDQ!BP118="c",3,
IF(ErfassungMDQ!BP118="d",4,
IF(ErfassungMDQ!BP118="e",5))))),0))</f>
        <v>0</v>
      </c>
      <c r="BQ118" s="278" t="b">
        <f>IF(MDQ_S2!$W58=5,
IF(ErfassungMDQ!BQ118="a",5,
IF(ErfassungMDQ!BQ118="b",4,
IF(ErfassungMDQ!BQ118="c",3,
IF(ErfassungMDQ!BQ118="d",2,
IF(ErfassungMDQ!BQ118="e",1))))),
IF(MDQ_S2!$W58=1,
IF(ErfassungMDQ!BQ118="a",1,
IF(ErfassungMDQ!BQ118="b",2,
IF(ErfassungMDQ!BQ118="c",3,
IF(ErfassungMDQ!BQ118="d",4,
IF(ErfassungMDQ!BQ118="e",5))))),0))</f>
        <v>0</v>
      </c>
      <c r="BR118" s="277" t="b">
        <f>IF(MDQ_S2!$W58=5,
IF(ErfassungMDQ!BR118="a",5,
IF(ErfassungMDQ!BR118="b",4,
IF(ErfassungMDQ!BR118="c",3,
IF(ErfassungMDQ!BR118="d",2,
IF(ErfassungMDQ!BR118="e",1))))),
IF(MDQ_S2!$W58=1,
IF(ErfassungMDQ!BR118="a",1,
IF(ErfassungMDQ!BR118="b",2,
IF(ErfassungMDQ!BR118="c",3,
IF(ErfassungMDQ!BR118="d",4,
IF(ErfassungMDQ!BR118="e",5))))),0))</f>
        <v>0</v>
      </c>
      <c r="BS118" s="278" t="b">
        <f>IF(MDQ_S2!$W58=5,
IF(ErfassungMDQ!BS118="a",5,
IF(ErfassungMDQ!BS118="b",4,
IF(ErfassungMDQ!BS118="c",3,
IF(ErfassungMDQ!BS118="d",2,
IF(ErfassungMDQ!BS118="e",1))))),
IF(MDQ_S2!$W58=1,
IF(ErfassungMDQ!BS118="a",1,
IF(ErfassungMDQ!BS118="b",2,
IF(ErfassungMDQ!BS118="c",3,
IF(ErfassungMDQ!BS118="d",4,
IF(ErfassungMDQ!BS118="e",5))))),0))</f>
        <v>0</v>
      </c>
      <c r="BT118" s="277" t="b">
        <f>IF(MDQ_S2!$W58=5,
IF(ErfassungMDQ!BT118="a",5,
IF(ErfassungMDQ!BT118="b",4,
IF(ErfassungMDQ!BT118="c",3,
IF(ErfassungMDQ!BT118="d",2,
IF(ErfassungMDQ!BT118="e",1))))),
IF(MDQ_S2!$W58=1,
IF(ErfassungMDQ!BT118="a",1,
IF(ErfassungMDQ!BT118="b",2,
IF(ErfassungMDQ!BT118="c",3,
IF(ErfassungMDQ!BT118="d",4,
IF(ErfassungMDQ!BT118="e",5))))),0))</f>
        <v>0</v>
      </c>
      <c r="BU118" s="278" t="b">
        <f>IF(MDQ_S2!$W58=5,
IF(ErfassungMDQ!BU118="a",5,
IF(ErfassungMDQ!BU118="b",4,
IF(ErfassungMDQ!BU118="c",3,
IF(ErfassungMDQ!BU118="d",2,
IF(ErfassungMDQ!BU118="e",1))))),
IF(MDQ_S2!$W58=1,
IF(ErfassungMDQ!BU118="a",1,
IF(ErfassungMDQ!BU118="b",2,
IF(ErfassungMDQ!BU118="c",3,
IF(ErfassungMDQ!BU118="d",4,
IF(ErfassungMDQ!BU118="e",5))))),0))</f>
        <v>0</v>
      </c>
      <c r="BV118" s="277" t="b">
        <f>IF(MDQ_S2!$W58=5,
IF(ErfassungMDQ!BV118="a",5,
IF(ErfassungMDQ!BV118="b",4,
IF(ErfassungMDQ!BV118="c",3,
IF(ErfassungMDQ!BV118="d",2,
IF(ErfassungMDQ!BV118="e",1))))),
IF(MDQ_S2!$W58=1,
IF(ErfassungMDQ!BV118="a",1,
IF(ErfassungMDQ!BV118="b",2,
IF(ErfassungMDQ!BV118="c",3,
IF(ErfassungMDQ!BV118="d",4,
IF(ErfassungMDQ!BV118="e",5))))),0))</f>
        <v>0</v>
      </c>
      <c r="BW118" s="278" t="b">
        <f>IF(MDQ_S2!$W58=5,
IF(ErfassungMDQ!BW118="a",5,
IF(ErfassungMDQ!BW118="b",4,
IF(ErfassungMDQ!BW118="c",3,
IF(ErfassungMDQ!BW118="d",2,
IF(ErfassungMDQ!BW118="e",1))))),
IF(MDQ_S2!$W58=1,
IF(ErfassungMDQ!BW118="a",1,
IF(ErfassungMDQ!BW118="b",2,
IF(ErfassungMDQ!BW118="c",3,
IF(ErfassungMDQ!BW118="d",4,
IF(ErfassungMDQ!BW118="e",5))))),0))</f>
        <v>0</v>
      </c>
      <c r="BX118" s="277" t="b">
        <f>IF(MDQ_S2!$W58=5,
IF(ErfassungMDQ!BX118="a",5,
IF(ErfassungMDQ!BX118="b",4,
IF(ErfassungMDQ!BX118="c",3,
IF(ErfassungMDQ!BX118="d",2,
IF(ErfassungMDQ!BX118="e",1))))),
IF(MDQ_S2!$W58=1,
IF(ErfassungMDQ!BX118="a",1,
IF(ErfassungMDQ!BX118="b",2,
IF(ErfassungMDQ!BX118="c",3,
IF(ErfassungMDQ!BX118="d",4,
IF(ErfassungMDQ!BX118="e",5))))),0))</f>
        <v>0</v>
      </c>
      <c r="BY118" s="278" t="b">
        <f>IF(MDQ_S2!$W58=5,
IF(ErfassungMDQ!BY118="a",5,
IF(ErfassungMDQ!BY118="b",4,
IF(ErfassungMDQ!BY118="c",3,
IF(ErfassungMDQ!BY118="d",2,
IF(ErfassungMDQ!BY118="e",1))))),
IF(MDQ_S2!$W58=1,
IF(ErfassungMDQ!BY118="a",1,
IF(ErfassungMDQ!BY118="b",2,
IF(ErfassungMDQ!BY118="c",3,
IF(ErfassungMDQ!BY118="d",4,
IF(ErfassungMDQ!BY118="e",5))))),0))</f>
        <v>0</v>
      </c>
      <c r="BZ118" s="277" t="b">
        <f>IF(MDQ_S2!$W58=5,
IF(ErfassungMDQ!BZ118="a",5,
IF(ErfassungMDQ!BZ118="b",4,
IF(ErfassungMDQ!BZ118="c",3,
IF(ErfassungMDQ!BZ118="d",2,
IF(ErfassungMDQ!BZ118="e",1))))),
IF(MDQ_S2!$W58=1,
IF(ErfassungMDQ!BZ118="a",1,
IF(ErfassungMDQ!BZ118="b",2,
IF(ErfassungMDQ!BZ118="c",3,
IF(ErfassungMDQ!BZ118="d",4,
IF(ErfassungMDQ!BZ118="e",5))))),0))</f>
        <v>0</v>
      </c>
      <c r="CA118" s="278" t="b">
        <f>IF(MDQ_S2!$W58=5,
IF(ErfassungMDQ!CA118="a",5,
IF(ErfassungMDQ!CA118="b",4,
IF(ErfassungMDQ!CA118="c",3,
IF(ErfassungMDQ!CA118="d",2,
IF(ErfassungMDQ!CA118="e",1))))),
IF(MDQ_S2!$W58=1,
IF(ErfassungMDQ!CA118="a",1,
IF(ErfassungMDQ!CA118="b",2,
IF(ErfassungMDQ!CA118="c",3,
IF(ErfassungMDQ!CA118="d",4,
IF(ErfassungMDQ!CA118="e",5))))),0))</f>
        <v>0</v>
      </c>
      <c r="CB118" s="277" t="b">
        <f>IF(MDQ_S2!$W58=5,
IF(ErfassungMDQ!CB118="a",5,
IF(ErfassungMDQ!CB118="b",4,
IF(ErfassungMDQ!CB118="c",3,
IF(ErfassungMDQ!CB118="d",2,
IF(ErfassungMDQ!CB118="e",1))))),
IF(MDQ_S2!$W58=1,
IF(ErfassungMDQ!CB118="a",1,
IF(ErfassungMDQ!CB118="b",2,
IF(ErfassungMDQ!CB118="c",3,
IF(ErfassungMDQ!CB118="d",4,
IF(ErfassungMDQ!CB118="e",5))))),0))</f>
        <v>0</v>
      </c>
      <c r="CC118" s="278" t="b">
        <f>IF(MDQ_S2!$W58=5,
IF(ErfassungMDQ!CC118="a",5,
IF(ErfassungMDQ!CC118="b",4,
IF(ErfassungMDQ!CC118="c",3,
IF(ErfassungMDQ!CC118="d",2,
IF(ErfassungMDQ!CC118="e",1))))),
IF(MDQ_S2!$W58=1,
IF(ErfassungMDQ!CC118="a",1,
IF(ErfassungMDQ!CC118="b",2,
IF(ErfassungMDQ!CC118="c",3,
IF(ErfassungMDQ!CC118="d",4,
IF(ErfassungMDQ!CC118="e",5))))),0))</f>
        <v>0</v>
      </c>
      <c r="CD118" s="277" t="b">
        <f>IF(MDQ_S2!$W58=5,
IF(ErfassungMDQ!CD118="a",5,
IF(ErfassungMDQ!CD118="b",4,
IF(ErfassungMDQ!CD118="c",3,
IF(ErfassungMDQ!CD118="d",2,
IF(ErfassungMDQ!CD118="e",1))))),
IF(MDQ_S2!$W58=1,
IF(ErfassungMDQ!CD118="a",1,
IF(ErfassungMDQ!CD118="b",2,
IF(ErfassungMDQ!CD118="c",3,
IF(ErfassungMDQ!CD118="d",4,
IF(ErfassungMDQ!CD118="e",5))))),0))</f>
        <v>0</v>
      </c>
      <c r="CE118" s="278" t="b">
        <f>IF(MDQ_S2!$W58=5,
IF(ErfassungMDQ!CE118="a",5,
IF(ErfassungMDQ!CE118="b",4,
IF(ErfassungMDQ!CE118="c",3,
IF(ErfassungMDQ!CE118="d",2,
IF(ErfassungMDQ!CE118="e",1))))),
IF(MDQ_S2!$W58=1,
IF(ErfassungMDQ!CE118="a",1,
IF(ErfassungMDQ!CE118="b",2,
IF(ErfassungMDQ!CE118="c",3,
IF(ErfassungMDQ!CE118="d",4,
IF(ErfassungMDQ!CE118="e",5))))),0))</f>
        <v>0</v>
      </c>
      <c r="CF118" s="277" t="b">
        <f>IF(MDQ_S2!$W58=5,
IF(ErfassungMDQ!CF118="a",5,
IF(ErfassungMDQ!CF118="b",4,
IF(ErfassungMDQ!CF118="c",3,
IF(ErfassungMDQ!CF118="d",2,
IF(ErfassungMDQ!CF118="e",1))))),
IF(MDQ_S2!$W58=1,
IF(ErfassungMDQ!CF118="a",1,
IF(ErfassungMDQ!CF118="b",2,
IF(ErfassungMDQ!CF118="c",3,
IF(ErfassungMDQ!CF118="d",4,
IF(ErfassungMDQ!CF118="e",5))))),0))</f>
        <v>0</v>
      </c>
      <c r="CG118" s="278" t="b">
        <f>IF(MDQ_S2!$W58=5,
IF(ErfassungMDQ!CG118="a",5,
IF(ErfassungMDQ!CG118="b",4,
IF(ErfassungMDQ!CG118="c",3,
IF(ErfassungMDQ!CG118="d",2,
IF(ErfassungMDQ!CG118="e",1))))),
IF(MDQ_S2!$W58=1,
IF(ErfassungMDQ!CG118="a",1,
IF(ErfassungMDQ!CG118="b",2,
IF(ErfassungMDQ!CG118="c",3,
IF(ErfassungMDQ!CG118="d",4,
IF(ErfassungMDQ!CG118="e",5))))),0))</f>
        <v>0</v>
      </c>
      <c r="CH118" s="277" t="b">
        <f>IF(MDQ_S2!$W58=5,
IF(ErfassungMDQ!CH118="a",5,
IF(ErfassungMDQ!CH118="b",4,
IF(ErfassungMDQ!CH118="c",3,
IF(ErfassungMDQ!CH118="d",2,
IF(ErfassungMDQ!CH118="e",1))))),
IF(MDQ_S2!$W58=1,
IF(ErfassungMDQ!CH118="a",1,
IF(ErfassungMDQ!CH118="b",2,
IF(ErfassungMDQ!CH118="c",3,
IF(ErfassungMDQ!CH118="d",4,
IF(ErfassungMDQ!CH118="e",5))))),0))</f>
        <v>0</v>
      </c>
      <c r="CI118" s="278" t="b">
        <f>IF(MDQ_S2!$W58=5,
IF(ErfassungMDQ!CI118="a",5,
IF(ErfassungMDQ!CI118="b",4,
IF(ErfassungMDQ!CI118="c",3,
IF(ErfassungMDQ!CI118="d",2,
IF(ErfassungMDQ!CI118="e",1))))),
IF(MDQ_S2!$W58=1,
IF(ErfassungMDQ!CI118="a",1,
IF(ErfassungMDQ!CI118="b",2,
IF(ErfassungMDQ!CI118="c",3,
IF(ErfassungMDQ!CI118="d",4,
IF(ErfassungMDQ!CI118="e",5))))),0))</f>
        <v>0</v>
      </c>
      <c r="CJ118" s="277" t="b">
        <f>IF(MDQ_S2!$W58=5,
IF(ErfassungMDQ!CJ118="a",5,
IF(ErfassungMDQ!CJ118="b",4,
IF(ErfassungMDQ!CJ118="c",3,
IF(ErfassungMDQ!CJ118="d",2,
IF(ErfassungMDQ!CJ118="e",1))))),
IF(MDQ_S2!$W58=1,
IF(ErfassungMDQ!CJ118="a",1,
IF(ErfassungMDQ!CJ118="b",2,
IF(ErfassungMDQ!CJ118="c",3,
IF(ErfassungMDQ!CJ118="d",4,
IF(ErfassungMDQ!CJ118="e",5))))),0))</f>
        <v>0</v>
      </c>
      <c r="CK118" s="278" t="b">
        <f>IF(MDQ_S2!$W58=5,
IF(ErfassungMDQ!CK118="a",5,
IF(ErfassungMDQ!CK118="b",4,
IF(ErfassungMDQ!CK118="c",3,
IF(ErfassungMDQ!CK118="d",2,
IF(ErfassungMDQ!CK118="e",1))))),
IF(MDQ_S2!$W58=1,
IF(ErfassungMDQ!CK118="a",1,
IF(ErfassungMDQ!CK118="b",2,
IF(ErfassungMDQ!CK118="c",3,
IF(ErfassungMDQ!CK118="d",4,
IF(ErfassungMDQ!CK118="e",5))))),0))</f>
        <v>0</v>
      </c>
      <c r="CL118" s="277" t="b">
        <f>IF(MDQ_S2!$W58=5,
IF(ErfassungMDQ!CL118="a",5,
IF(ErfassungMDQ!CL118="b",4,
IF(ErfassungMDQ!CL118="c",3,
IF(ErfassungMDQ!CL118="d",2,
IF(ErfassungMDQ!CL118="e",1))))),
IF(MDQ_S2!$W58=1,
IF(ErfassungMDQ!CL118="a",1,
IF(ErfassungMDQ!CL118="b",2,
IF(ErfassungMDQ!CL118="c",3,
IF(ErfassungMDQ!CL118="d",4,
IF(ErfassungMDQ!CL118="e",5))))),0))</f>
        <v>0</v>
      </c>
      <c r="CM118" s="278" t="b">
        <f>IF(MDQ_S2!$W58=5,
IF(ErfassungMDQ!CM118="a",5,
IF(ErfassungMDQ!CM118="b",4,
IF(ErfassungMDQ!CM118="c",3,
IF(ErfassungMDQ!CM118="d",2,
IF(ErfassungMDQ!CM118="e",1))))),
IF(MDQ_S2!$W58=1,
IF(ErfassungMDQ!CM118="a",1,
IF(ErfassungMDQ!CM118="b",2,
IF(ErfassungMDQ!CM118="c",3,
IF(ErfassungMDQ!CM118="d",4,
IF(ErfassungMDQ!CM118="e",5))))),0))</f>
        <v>0</v>
      </c>
      <c r="CN118" s="277" t="b">
        <f>IF(MDQ_S2!$W58=5,
IF(ErfassungMDQ!CN118="a",5,
IF(ErfassungMDQ!CN118="b",4,
IF(ErfassungMDQ!CN118="c",3,
IF(ErfassungMDQ!CN118="d",2,
IF(ErfassungMDQ!CN118="e",1))))),
IF(MDQ_S2!$W58=1,
IF(ErfassungMDQ!CN118="a",1,
IF(ErfassungMDQ!CN118="b",2,
IF(ErfassungMDQ!CN118="c",3,
IF(ErfassungMDQ!CN118="d",4,
IF(ErfassungMDQ!CN118="e",5))))),0))</f>
        <v>0</v>
      </c>
      <c r="CO118" s="278" t="b">
        <f>IF(MDQ_S2!$W58=5,
IF(ErfassungMDQ!CO118="a",5,
IF(ErfassungMDQ!CO118="b",4,
IF(ErfassungMDQ!CO118="c",3,
IF(ErfassungMDQ!CO118="d",2,
IF(ErfassungMDQ!CO118="e",1))))),
IF(MDQ_S2!$W58=1,
IF(ErfassungMDQ!CO118="a",1,
IF(ErfassungMDQ!CO118="b",2,
IF(ErfassungMDQ!CO118="c",3,
IF(ErfassungMDQ!CO118="d",4,
IF(ErfassungMDQ!CO118="e",5))))),0))</f>
        <v>0</v>
      </c>
      <c r="CP118" s="277" t="b">
        <f>IF(MDQ_S2!$W58=5,
IF(ErfassungMDQ!CP118="a",5,
IF(ErfassungMDQ!CP118="b",4,
IF(ErfassungMDQ!CP118="c",3,
IF(ErfassungMDQ!CP118="d",2,
IF(ErfassungMDQ!CP118="e",1))))),
IF(MDQ_S2!$W58=1,
IF(ErfassungMDQ!CP118="a",1,
IF(ErfassungMDQ!CP118="b",2,
IF(ErfassungMDQ!CP118="c",3,
IF(ErfassungMDQ!CP118="d",4,
IF(ErfassungMDQ!CP118="e",5))))),0))</f>
        <v>0</v>
      </c>
      <c r="CQ118" s="278" t="b">
        <f>IF(MDQ_S2!$W58=5,
IF(ErfassungMDQ!CQ118="a",5,
IF(ErfassungMDQ!CQ118="b",4,
IF(ErfassungMDQ!CQ118="c",3,
IF(ErfassungMDQ!CQ118="d",2,
IF(ErfassungMDQ!CQ118="e",1))))),
IF(MDQ_S2!$W58=1,
IF(ErfassungMDQ!CQ118="a",1,
IF(ErfassungMDQ!CQ118="b",2,
IF(ErfassungMDQ!CQ118="c",3,
IF(ErfassungMDQ!CQ118="d",4,
IF(ErfassungMDQ!CQ118="e",5))))),0))</f>
        <v>0</v>
      </c>
      <c r="CR118" s="277" t="b">
        <f>IF(MDQ_S2!$W58=5,
IF(ErfassungMDQ!CR118="a",5,
IF(ErfassungMDQ!CR118="b",4,
IF(ErfassungMDQ!CR118="c",3,
IF(ErfassungMDQ!CR118="d",2,
IF(ErfassungMDQ!CR118="e",1))))),
IF(MDQ_S2!$W58=1,
IF(ErfassungMDQ!CR118="a",1,
IF(ErfassungMDQ!CR118="b",2,
IF(ErfassungMDQ!CR118="c",3,
IF(ErfassungMDQ!CR118="d",4,
IF(ErfassungMDQ!CR118="e",5))))),0))</f>
        <v>0</v>
      </c>
      <c r="CS118" s="278" t="b">
        <f>IF(MDQ_S2!$W58=5,
IF(ErfassungMDQ!CS118="a",5,
IF(ErfassungMDQ!CS118="b",4,
IF(ErfassungMDQ!CS118="c",3,
IF(ErfassungMDQ!CS118="d",2,
IF(ErfassungMDQ!CS118="e",1))))),
IF(MDQ_S2!$W58=1,
IF(ErfassungMDQ!CS118="a",1,
IF(ErfassungMDQ!CS118="b",2,
IF(ErfassungMDQ!CS118="c",3,
IF(ErfassungMDQ!CS118="d",4,
IF(ErfassungMDQ!CS118="e",5))))),0))</f>
        <v>0</v>
      </c>
      <c r="CT118" s="277" t="b">
        <f>IF(MDQ_S2!$W58=5,
IF(ErfassungMDQ!CT118="a",5,
IF(ErfassungMDQ!CT118="b",4,
IF(ErfassungMDQ!CT118="c",3,
IF(ErfassungMDQ!CT118="d",2,
IF(ErfassungMDQ!CT118="e",1))))),
IF(MDQ_S2!$W58=1,
IF(ErfassungMDQ!CT118="a",1,
IF(ErfassungMDQ!CT118="b",2,
IF(ErfassungMDQ!CT118="c",3,
IF(ErfassungMDQ!CT118="d",4,
IF(ErfassungMDQ!CT118="e",5))))),0))</f>
        <v>0</v>
      </c>
      <c r="CU118" s="278" t="b">
        <f>IF(MDQ_S2!$W58=5,
IF(ErfassungMDQ!CU118="a",5,
IF(ErfassungMDQ!CU118="b",4,
IF(ErfassungMDQ!CU118="c",3,
IF(ErfassungMDQ!CU118="d",2,
IF(ErfassungMDQ!CU118="e",1))))),
IF(MDQ_S2!$W58=1,
IF(ErfassungMDQ!CU118="a",1,
IF(ErfassungMDQ!CU118="b",2,
IF(ErfassungMDQ!CU118="c",3,
IF(ErfassungMDQ!CU118="d",4,
IF(ErfassungMDQ!CU118="e",5))))),0))</f>
        <v>0</v>
      </c>
      <c r="CV118" s="277" t="b">
        <f>IF(MDQ_S2!$W58=5,
IF(ErfassungMDQ!CV118="a",5,
IF(ErfassungMDQ!CV118="b",4,
IF(ErfassungMDQ!CV118="c",3,
IF(ErfassungMDQ!CV118="d",2,
IF(ErfassungMDQ!CV118="e",1))))),
IF(MDQ_S2!$W58=1,
IF(ErfassungMDQ!CV118="a",1,
IF(ErfassungMDQ!CV118="b",2,
IF(ErfassungMDQ!CV118="c",3,
IF(ErfassungMDQ!CV118="d",4,
IF(ErfassungMDQ!CV118="e",5))))),0))</f>
        <v>0</v>
      </c>
      <c r="CW118" s="278" t="b">
        <f>IF(MDQ_S2!$W58=5,
IF(ErfassungMDQ!CW118="a",5,
IF(ErfassungMDQ!CW118="b",4,
IF(ErfassungMDQ!CW118="c",3,
IF(ErfassungMDQ!CW118="d",2,
IF(ErfassungMDQ!CW118="e",1))))),
IF(MDQ_S2!$W58=1,
IF(ErfassungMDQ!CW118="a",1,
IF(ErfassungMDQ!CW118="b",2,
IF(ErfassungMDQ!CW118="c",3,
IF(ErfassungMDQ!CW118="d",4,
IF(ErfassungMDQ!CW118="e",5))))),0))</f>
        <v>0</v>
      </c>
      <c r="CX118" s="277" t="b">
        <f>IF(MDQ_S2!$W58=5,
IF(ErfassungMDQ!CX118="a",5,
IF(ErfassungMDQ!CX118="b",4,
IF(ErfassungMDQ!CX118="c",3,
IF(ErfassungMDQ!CX118="d",2,
IF(ErfassungMDQ!CX118="e",1))))),
IF(MDQ_S2!$W58=1,
IF(ErfassungMDQ!CX118="a",1,
IF(ErfassungMDQ!CX118="b",2,
IF(ErfassungMDQ!CX118="c",3,
IF(ErfassungMDQ!CX118="d",4,
IF(ErfassungMDQ!CX118="e",5))))),0))</f>
        <v>0</v>
      </c>
      <c r="CY118" s="278" t="b">
        <f>IF(MDQ_S2!$W58=5,
IF(ErfassungMDQ!CY118="a",5,
IF(ErfassungMDQ!CY118="b",4,
IF(ErfassungMDQ!CY118="c",3,
IF(ErfassungMDQ!CY118="d",2,
IF(ErfassungMDQ!CY118="e",1))))),
IF(MDQ_S2!$W58=1,
IF(ErfassungMDQ!CY118="a",1,
IF(ErfassungMDQ!CY118="b",2,
IF(ErfassungMDQ!CY118="c",3,
IF(ErfassungMDQ!CY118="d",4,
IF(ErfassungMDQ!CY118="e",5))))),0))</f>
        <v>0</v>
      </c>
      <c r="CZ118" s="277" t="b">
        <f>IF(MDQ_S2!$W58=5,
IF(ErfassungMDQ!CZ118="a",5,
IF(ErfassungMDQ!CZ118="b",4,
IF(ErfassungMDQ!CZ118="c",3,
IF(ErfassungMDQ!CZ118="d",2,
IF(ErfassungMDQ!CZ118="e",1))))),
IF(MDQ_S2!$W58=1,
IF(ErfassungMDQ!CZ118="a",1,
IF(ErfassungMDQ!CZ118="b",2,
IF(ErfassungMDQ!CZ118="c",3,
IF(ErfassungMDQ!CZ118="d",4,
IF(ErfassungMDQ!CZ118="e",5))))),0))</f>
        <v>0</v>
      </c>
      <c r="DA118" s="278" t="b">
        <f>IF(MDQ_S2!$W58=5,
IF(ErfassungMDQ!DA118="a",5,
IF(ErfassungMDQ!DA118="b",4,
IF(ErfassungMDQ!DA118="c",3,
IF(ErfassungMDQ!DA118="d",2,
IF(ErfassungMDQ!DA118="e",1))))),
IF(MDQ_S2!$W58=1,
IF(ErfassungMDQ!DA118="a",1,
IF(ErfassungMDQ!DA118="b",2,
IF(ErfassungMDQ!DA118="c",3,
IF(ErfassungMDQ!DA118="d",4,
IF(ErfassungMDQ!DA118="e",5))))),0))</f>
        <v>0</v>
      </c>
      <c r="DB118" s="277" t="b">
        <f>IF(MDQ_S2!$W58=5,
IF(ErfassungMDQ!DB118="a",5,
IF(ErfassungMDQ!DB118="b",4,
IF(ErfassungMDQ!DB118="c",3,
IF(ErfassungMDQ!DB118="d",2,
IF(ErfassungMDQ!DB118="e",1))))),
IF(MDQ_S2!$W58=1,
IF(ErfassungMDQ!DB118="a",1,
IF(ErfassungMDQ!DB118="b",2,
IF(ErfassungMDQ!DB118="c",3,
IF(ErfassungMDQ!DB118="d",4,
IF(ErfassungMDQ!DB118="e",5))))),0))</f>
        <v>0</v>
      </c>
      <c r="DC118" s="278" t="b">
        <f>IF(MDQ_S2!$W58=5,
IF(ErfassungMDQ!DC118="a",5,
IF(ErfassungMDQ!DC118="b",4,
IF(ErfassungMDQ!DC118="c",3,
IF(ErfassungMDQ!DC118="d",2,
IF(ErfassungMDQ!DC118="e",1))))),
IF(MDQ_S2!$W58=1,
IF(ErfassungMDQ!DC118="a",1,
IF(ErfassungMDQ!DC118="b",2,
IF(ErfassungMDQ!DC118="c",3,
IF(ErfassungMDQ!DC118="d",4,
IF(ErfassungMDQ!DC118="e",5))))),0))</f>
        <v>0</v>
      </c>
      <c r="DD118" s="277" t="b">
        <f>IF(MDQ_S2!$W58=5,
IF(ErfassungMDQ!DD118="a",5,
IF(ErfassungMDQ!DD118="b",4,
IF(ErfassungMDQ!DD118="c",3,
IF(ErfassungMDQ!DD118="d",2,
IF(ErfassungMDQ!DD118="e",1))))),
IF(MDQ_S2!$W58=1,
IF(ErfassungMDQ!DD118="a",1,
IF(ErfassungMDQ!DD118="b",2,
IF(ErfassungMDQ!DD118="c",3,
IF(ErfassungMDQ!DD118="d",4,
IF(ErfassungMDQ!DD118="e",5))))),0))</f>
        <v>0</v>
      </c>
      <c r="DE118" s="278" t="b">
        <f>IF(MDQ_S2!$W58=5,
IF(ErfassungMDQ!DE118="a",5,
IF(ErfassungMDQ!DE118="b",4,
IF(ErfassungMDQ!DE118="c",3,
IF(ErfassungMDQ!DE118="d",2,
IF(ErfassungMDQ!DE118="e",1))))),
IF(MDQ_S2!$W58=1,
IF(ErfassungMDQ!DE118="a",1,
IF(ErfassungMDQ!DE118="b",2,
IF(ErfassungMDQ!DE118="c",3,
IF(ErfassungMDQ!DE118="d",4,
IF(ErfassungMDQ!DE118="e",5))))),0))</f>
        <v>0</v>
      </c>
      <c r="DF118" s="277" t="b">
        <f>IF(MDQ_S2!$W58=5,
IF(ErfassungMDQ!DF118="a",5,
IF(ErfassungMDQ!DF118="b",4,
IF(ErfassungMDQ!DF118="c",3,
IF(ErfassungMDQ!DF118="d",2,
IF(ErfassungMDQ!DF118="e",1))))),
IF(MDQ_S2!$W58=1,
IF(ErfassungMDQ!DF118="a",1,
IF(ErfassungMDQ!DF118="b",2,
IF(ErfassungMDQ!DF118="c",3,
IF(ErfassungMDQ!DF118="d",4,
IF(ErfassungMDQ!DF118="e",5))))),0))</f>
        <v>0</v>
      </c>
      <c r="DG118" s="278" t="b">
        <f>IF(MDQ_S2!$W58=5,
IF(ErfassungMDQ!DG118="a",5,
IF(ErfassungMDQ!DG118="b",4,
IF(ErfassungMDQ!DG118="c",3,
IF(ErfassungMDQ!DG118="d",2,
IF(ErfassungMDQ!DG118="e",1))))),
IF(MDQ_S2!$W58=1,
IF(ErfassungMDQ!DG118="a",1,
IF(ErfassungMDQ!DG118="b",2,
IF(ErfassungMDQ!DG118="c",3,
IF(ErfassungMDQ!DG118="d",4,
IF(ErfassungMDQ!DG118="e",5))))),0))</f>
        <v>0</v>
      </c>
      <c r="DH118" s="277" t="b">
        <f>IF(MDQ_S2!$W58=5,
IF(ErfassungMDQ!DH118="a",5,
IF(ErfassungMDQ!DH118="b",4,
IF(ErfassungMDQ!DH118="c",3,
IF(ErfassungMDQ!DH118="d",2,
IF(ErfassungMDQ!DH118="e",1))))),
IF(MDQ_S2!$W58=1,
IF(ErfassungMDQ!DH118="a",1,
IF(ErfassungMDQ!DH118="b",2,
IF(ErfassungMDQ!DH118="c",3,
IF(ErfassungMDQ!DH118="d",4,
IF(ErfassungMDQ!DH118="e",5))))),0))</f>
        <v>0</v>
      </c>
      <c r="DI118" s="278" t="b">
        <f>IF(MDQ_S2!$W58=5,
IF(ErfassungMDQ!DI118="a",5,
IF(ErfassungMDQ!DI118="b",4,
IF(ErfassungMDQ!DI118="c",3,
IF(ErfassungMDQ!DI118="d",2,
IF(ErfassungMDQ!DI118="e",1))))),
IF(MDQ_S2!$W58=1,
IF(ErfassungMDQ!DI118="a",1,
IF(ErfassungMDQ!DI118="b",2,
IF(ErfassungMDQ!DI118="c",3,
IF(ErfassungMDQ!DI118="d",4,
IF(ErfassungMDQ!DI118="e",5))))),0))</f>
        <v>0</v>
      </c>
      <c r="DJ118" s="277" t="b">
        <f>IF(MDQ_S2!$W58=5,
IF(ErfassungMDQ!DJ118="a",5,
IF(ErfassungMDQ!DJ118="b",4,
IF(ErfassungMDQ!DJ118="c",3,
IF(ErfassungMDQ!DJ118="d",2,
IF(ErfassungMDQ!DJ118="e",1))))),
IF(MDQ_S2!$W58=1,
IF(ErfassungMDQ!DJ118="a",1,
IF(ErfassungMDQ!DJ118="b",2,
IF(ErfassungMDQ!DJ118="c",3,
IF(ErfassungMDQ!DJ118="d",4,
IF(ErfassungMDQ!DJ118="e",5))))),0))</f>
        <v>0</v>
      </c>
      <c r="DK118" s="278" t="b">
        <f>IF(MDQ_S2!$W58=5,
IF(ErfassungMDQ!DK118="a",5,
IF(ErfassungMDQ!DK118="b",4,
IF(ErfassungMDQ!DK118="c",3,
IF(ErfassungMDQ!DK118="d",2,
IF(ErfassungMDQ!DK118="e",1))))),
IF(MDQ_S2!$W58=1,
IF(ErfassungMDQ!DK118="a",1,
IF(ErfassungMDQ!DK118="b",2,
IF(ErfassungMDQ!DK118="c",3,
IF(ErfassungMDQ!DK118="d",4,
IF(ErfassungMDQ!DK118="e",5))))),0))</f>
        <v>0</v>
      </c>
      <c r="DL118" s="277" t="b">
        <f>IF(MDQ_S2!$W58=5,
IF(ErfassungMDQ!DL118="a",5,
IF(ErfassungMDQ!DL118="b",4,
IF(ErfassungMDQ!DL118="c",3,
IF(ErfassungMDQ!DL118="d",2,
IF(ErfassungMDQ!DL118="e",1))))),
IF(MDQ_S2!$W58=1,
IF(ErfassungMDQ!DL118="a",1,
IF(ErfassungMDQ!DL118="b",2,
IF(ErfassungMDQ!DL118="c",3,
IF(ErfassungMDQ!DL118="d",4,
IF(ErfassungMDQ!DL118="e",5))))),0))</f>
        <v>0</v>
      </c>
      <c r="DM118" s="278" t="b">
        <f>IF(MDQ_S2!$W58=5,
IF(ErfassungMDQ!DM118="a",5,
IF(ErfassungMDQ!DM118="b",4,
IF(ErfassungMDQ!DM118="c",3,
IF(ErfassungMDQ!DM118="d",2,
IF(ErfassungMDQ!DM118="e",1))))),
IF(MDQ_S2!$W58=1,
IF(ErfassungMDQ!DM118="a",1,
IF(ErfassungMDQ!DM118="b",2,
IF(ErfassungMDQ!DM118="c",3,
IF(ErfassungMDQ!DM118="d",4,
IF(ErfassungMDQ!DM118="e",5))))),0))</f>
        <v>0</v>
      </c>
      <c r="DN118" s="277" t="b">
        <f>IF(MDQ_S2!$W58=5,
IF(ErfassungMDQ!DN118="a",5,
IF(ErfassungMDQ!DN118="b",4,
IF(ErfassungMDQ!DN118="c",3,
IF(ErfassungMDQ!DN118="d",2,
IF(ErfassungMDQ!DN118="e",1))))),
IF(MDQ_S2!$W58=1,
IF(ErfassungMDQ!DN118="a",1,
IF(ErfassungMDQ!DN118="b",2,
IF(ErfassungMDQ!DN118="c",3,
IF(ErfassungMDQ!DN118="d",4,
IF(ErfassungMDQ!DN118="e",5))))),0))</f>
        <v>0</v>
      </c>
      <c r="DO118" s="278" t="b">
        <f>IF(MDQ_S2!$W58=5,
IF(ErfassungMDQ!DO118="a",5,
IF(ErfassungMDQ!DO118="b",4,
IF(ErfassungMDQ!DO118="c",3,
IF(ErfassungMDQ!DO118="d",2,
IF(ErfassungMDQ!DO118="e",1))))),
IF(MDQ_S2!$W58=1,
IF(ErfassungMDQ!DO118="a",1,
IF(ErfassungMDQ!DO118="b",2,
IF(ErfassungMDQ!DO118="c",3,
IF(ErfassungMDQ!DO118="d",4,
IF(ErfassungMDQ!DO118="e",5))))),0))</f>
        <v>0</v>
      </c>
      <c r="DP118" s="277" t="b">
        <f>IF(MDQ_S2!$W58=5,
IF(ErfassungMDQ!DP118="a",5,
IF(ErfassungMDQ!DP118="b",4,
IF(ErfassungMDQ!DP118="c",3,
IF(ErfassungMDQ!DP118="d",2,
IF(ErfassungMDQ!DP118="e",1))))),
IF(MDQ_S2!$W58=1,
IF(ErfassungMDQ!DP118="a",1,
IF(ErfassungMDQ!DP118="b",2,
IF(ErfassungMDQ!DP118="c",3,
IF(ErfassungMDQ!DP118="d",4,
IF(ErfassungMDQ!DP118="e",5))))),0))</f>
        <v>0</v>
      </c>
      <c r="DQ118" s="278" t="b">
        <f>IF(MDQ_S2!$W58=5,
IF(ErfassungMDQ!DQ118="a",5,
IF(ErfassungMDQ!DQ118="b",4,
IF(ErfassungMDQ!DQ118="c",3,
IF(ErfassungMDQ!DQ118="d",2,
IF(ErfassungMDQ!DQ118="e",1))))),
IF(MDQ_S2!$W58=1,
IF(ErfassungMDQ!DQ118="a",1,
IF(ErfassungMDQ!DQ118="b",2,
IF(ErfassungMDQ!DQ118="c",3,
IF(ErfassungMDQ!DQ118="d",4,
IF(ErfassungMDQ!DQ118="e",5))))),0))</f>
        <v>0</v>
      </c>
      <c r="DR118" s="277" t="b">
        <f>IF(MDQ_S2!$W58=5,
IF(ErfassungMDQ!DR118="a",5,
IF(ErfassungMDQ!DR118="b",4,
IF(ErfassungMDQ!DR118="c",3,
IF(ErfassungMDQ!DR118="d",2,
IF(ErfassungMDQ!DR118="e",1))))),
IF(MDQ_S2!$W58=1,
IF(ErfassungMDQ!DR118="a",1,
IF(ErfassungMDQ!DR118="b",2,
IF(ErfassungMDQ!DR118="c",3,
IF(ErfassungMDQ!DR118="d",4,
IF(ErfassungMDQ!DR118="e",5))))),0))</f>
        <v>0</v>
      </c>
      <c r="DS118" s="278" t="b">
        <f>IF(MDQ_S2!$W58=5,
IF(ErfassungMDQ!DS118="a",5,
IF(ErfassungMDQ!DS118="b",4,
IF(ErfassungMDQ!DS118="c",3,
IF(ErfassungMDQ!DS118="d",2,
IF(ErfassungMDQ!DS118="e",1))))),
IF(MDQ_S2!$W58=1,
IF(ErfassungMDQ!DS118="a",1,
IF(ErfassungMDQ!DS118="b",2,
IF(ErfassungMDQ!DS118="c",3,
IF(ErfassungMDQ!DS118="d",4,
IF(ErfassungMDQ!DS118="e",5))))),0))</f>
        <v>0</v>
      </c>
      <c r="DT118" s="277" t="b">
        <f>IF(MDQ_S2!$W58=5,
IF(ErfassungMDQ!DT118="a",5,
IF(ErfassungMDQ!DT118="b",4,
IF(ErfassungMDQ!DT118="c",3,
IF(ErfassungMDQ!DT118="d",2,
IF(ErfassungMDQ!DT118="e",1))))),
IF(MDQ_S2!$W58=1,
IF(ErfassungMDQ!DT118="a",1,
IF(ErfassungMDQ!DT118="b",2,
IF(ErfassungMDQ!DT118="c",3,
IF(ErfassungMDQ!DT118="d",4,
IF(ErfassungMDQ!DT118="e",5))))),0))</f>
        <v>0</v>
      </c>
      <c r="DU118" s="278" t="b">
        <f>IF(MDQ_S2!$W58=5,
IF(ErfassungMDQ!DU118="a",5,
IF(ErfassungMDQ!DU118="b",4,
IF(ErfassungMDQ!DU118="c",3,
IF(ErfassungMDQ!DU118="d",2,
IF(ErfassungMDQ!DU118="e",1))))),
IF(MDQ_S2!$W58=1,
IF(ErfassungMDQ!DU118="a",1,
IF(ErfassungMDQ!DU118="b",2,
IF(ErfassungMDQ!DU118="c",3,
IF(ErfassungMDQ!DU118="d",4,
IF(ErfassungMDQ!DU118="e",5))))),0))</f>
        <v>0</v>
      </c>
      <c r="DV118" s="277" t="b">
        <f>IF(MDQ_S2!$W58=5,
IF(ErfassungMDQ!DV118="a",5,
IF(ErfassungMDQ!DV118="b",4,
IF(ErfassungMDQ!DV118="c",3,
IF(ErfassungMDQ!DV118="d",2,
IF(ErfassungMDQ!DV118="e",1))))),
IF(MDQ_S2!$W58=1,
IF(ErfassungMDQ!DV118="a",1,
IF(ErfassungMDQ!DV118="b",2,
IF(ErfassungMDQ!DV118="c",3,
IF(ErfassungMDQ!DV118="d",4,
IF(ErfassungMDQ!DV118="e",5))))),0))</f>
        <v>0</v>
      </c>
      <c r="DW118" s="278" t="b">
        <f>IF(MDQ_S2!$W58=5,
IF(ErfassungMDQ!DW118="a",5,
IF(ErfassungMDQ!DW118="b",4,
IF(ErfassungMDQ!DW118="c",3,
IF(ErfassungMDQ!DW118="d",2,
IF(ErfassungMDQ!DW118="e",1))))),
IF(MDQ_S2!$W58=1,
IF(ErfassungMDQ!DW118="a",1,
IF(ErfassungMDQ!DW118="b",2,
IF(ErfassungMDQ!DW118="c",3,
IF(ErfassungMDQ!DW118="d",4,
IF(ErfassungMDQ!DW118="e",5))))),0))</f>
        <v>0</v>
      </c>
      <c r="DX118" s="277" t="b">
        <f>IF(MDQ_S2!$W58=5,
IF(ErfassungMDQ!DX118="a",5,
IF(ErfassungMDQ!DX118="b",4,
IF(ErfassungMDQ!DX118="c",3,
IF(ErfassungMDQ!DX118="d",2,
IF(ErfassungMDQ!DX118="e",1))))),
IF(MDQ_S2!$W58=1,
IF(ErfassungMDQ!DX118="a",1,
IF(ErfassungMDQ!DX118="b",2,
IF(ErfassungMDQ!DX118="c",3,
IF(ErfassungMDQ!DX118="d",4,
IF(ErfassungMDQ!DX118="e",5))))),0))</f>
        <v>0</v>
      </c>
      <c r="DY118" s="278" t="b">
        <f>IF(MDQ_S2!$W58=5,
IF(ErfassungMDQ!DY118="a",5,
IF(ErfassungMDQ!DY118="b",4,
IF(ErfassungMDQ!DY118="c",3,
IF(ErfassungMDQ!DY118="d",2,
IF(ErfassungMDQ!DY118="e",1))))),
IF(MDQ_S2!$W58=1,
IF(ErfassungMDQ!DY118="a",1,
IF(ErfassungMDQ!DY118="b",2,
IF(ErfassungMDQ!DY118="c",3,
IF(ErfassungMDQ!DY118="d",4,
IF(ErfassungMDQ!DY118="e",5))))),0))</f>
        <v>0</v>
      </c>
      <c r="DZ118" s="277" t="b">
        <f>IF(MDQ_S2!$W58=5,
IF(ErfassungMDQ!DZ118="a",5,
IF(ErfassungMDQ!DZ118="b",4,
IF(ErfassungMDQ!DZ118="c",3,
IF(ErfassungMDQ!DZ118="d",2,
IF(ErfassungMDQ!DZ118="e",1))))),
IF(MDQ_S2!$W58=1,
IF(ErfassungMDQ!DZ118="a",1,
IF(ErfassungMDQ!DZ118="b",2,
IF(ErfassungMDQ!DZ118="c",3,
IF(ErfassungMDQ!DZ118="d",4,
IF(ErfassungMDQ!DZ118="e",5))))),0))</f>
        <v>0</v>
      </c>
      <c r="EA118" s="278" t="b">
        <f>IF(MDQ_S2!$W58=5,
IF(ErfassungMDQ!EA118="a",5,
IF(ErfassungMDQ!EA118="b",4,
IF(ErfassungMDQ!EA118="c",3,
IF(ErfassungMDQ!EA118="d",2,
IF(ErfassungMDQ!EA118="e",1))))),
IF(MDQ_S2!$W58=1,
IF(ErfassungMDQ!EA118="a",1,
IF(ErfassungMDQ!EA118="b",2,
IF(ErfassungMDQ!EA118="c",3,
IF(ErfassungMDQ!EA118="d",4,
IF(ErfassungMDQ!EA118="e",5))))),0))</f>
        <v>0</v>
      </c>
      <c r="EB118" s="116"/>
      <c r="EC118" s="116"/>
      <c r="ED118" s="116"/>
      <c r="EE118" s="116"/>
      <c r="EF118" s="116"/>
      <c r="EG118" s="116"/>
      <c r="EH118" s="116"/>
      <c r="EI118" s="116"/>
      <c r="EJ118" s="116"/>
      <c r="EK118" s="116"/>
      <c r="EL118" s="116"/>
      <c r="EM118" s="116"/>
      <c r="EN118" s="116"/>
      <c r="EO118" s="116"/>
      <c r="EP118" s="116"/>
      <c r="EQ118" s="116"/>
      <c r="ER118" s="116"/>
      <c r="ES118" s="116"/>
      <c r="ET118" s="116"/>
      <c r="EU118" s="116"/>
      <c r="EV118" s="116"/>
      <c r="EW118" s="116"/>
      <c r="EX118" s="116"/>
      <c r="EY118" s="116"/>
    </row>
    <row r="119" spans="1:155" ht="12.75" customHeight="1">
      <c r="A119" s="276">
        <v>112</v>
      </c>
      <c r="B119" s="277" t="b">
        <f>IF(MDQ_S2!$W59=5,
IF(ErfassungMDQ!B119="a",5,
IF(ErfassungMDQ!B119="b",4,
IF(ErfassungMDQ!B119="c",3,
IF(ErfassungMDQ!B119="d",2,
IF(ErfassungMDQ!B119="e",1))))),
IF(MDQ_S2!$W59=1,
IF(ErfassungMDQ!B119="a",1,
IF(ErfassungMDQ!B119="b",2,
IF(ErfassungMDQ!B119="c",3,
IF(ErfassungMDQ!B119="d",4,
IF(ErfassungMDQ!B119="e",5))))),0))</f>
        <v>0</v>
      </c>
      <c r="C119" s="278" t="b">
        <f>IF(MDQ_S2!$W59=5,
IF(ErfassungMDQ!C119="a",5,
IF(ErfassungMDQ!C119="b",4,
IF(ErfassungMDQ!C119="c",3,
IF(ErfassungMDQ!C119="d",2,
IF(ErfassungMDQ!C119="e",1))))),
IF(MDQ_S2!$W59=1,
IF(ErfassungMDQ!C119="a",1,
IF(ErfassungMDQ!C119="b",2,
IF(ErfassungMDQ!C119="c",3,
IF(ErfassungMDQ!C119="d",4,
IF(ErfassungMDQ!C119="e",5))))),0))</f>
        <v>0</v>
      </c>
      <c r="D119" s="277" t="b">
        <f>IF(MDQ_S2!$W59=5,
IF(ErfassungMDQ!D119="a",5,
IF(ErfassungMDQ!D119="b",4,
IF(ErfassungMDQ!D119="c",3,
IF(ErfassungMDQ!D119="d",2,
IF(ErfassungMDQ!D119="e",1))))),
IF(MDQ_S2!$W59=1,
IF(ErfassungMDQ!D119="a",1,
IF(ErfassungMDQ!D119="b",2,
IF(ErfassungMDQ!D119="c",3,
IF(ErfassungMDQ!D119="d",4,
IF(ErfassungMDQ!D119="e",5))))),0))</f>
        <v>0</v>
      </c>
      <c r="E119" s="278" t="b">
        <f>IF(MDQ_S2!$W59=5,
IF(ErfassungMDQ!E119="a",5,
IF(ErfassungMDQ!E119="b",4,
IF(ErfassungMDQ!E119="c",3,
IF(ErfassungMDQ!E119="d",2,
IF(ErfassungMDQ!E119="e",1))))),
IF(MDQ_S2!$W59=1,
IF(ErfassungMDQ!E119="a",1,
IF(ErfassungMDQ!E119="b",2,
IF(ErfassungMDQ!E119="c",3,
IF(ErfassungMDQ!E119="d",4,
IF(ErfassungMDQ!E119="e",5))))),0))</f>
        <v>0</v>
      </c>
      <c r="F119" s="277" t="b">
        <f>IF(MDQ_S2!$W59=5,
IF(ErfassungMDQ!F119="a",5,
IF(ErfassungMDQ!F119="b",4,
IF(ErfassungMDQ!F119="c",3,
IF(ErfassungMDQ!F119="d",2,
IF(ErfassungMDQ!F119="e",1))))),
IF(MDQ_S2!$W59=1,
IF(ErfassungMDQ!F119="a",1,
IF(ErfassungMDQ!F119="b",2,
IF(ErfassungMDQ!F119="c",3,
IF(ErfassungMDQ!F119="d",4,
IF(ErfassungMDQ!F119="e",5))))),0))</f>
        <v>0</v>
      </c>
      <c r="G119" s="278" t="b">
        <f>IF(MDQ_S2!$W59=5,
IF(ErfassungMDQ!G119="a",5,
IF(ErfassungMDQ!G119="b",4,
IF(ErfassungMDQ!G119="c",3,
IF(ErfassungMDQ!G119="d",2,
IF(ErfassungMDQ!G119="e",1))))),
IF(MDQ_S2!$W59=1,
IF(ErfassungMDQ!G119="a",1,
IF(ErfassungMDQ!G119="b",2,
IF(ErfassungMDQ!G119="c",3,
IF(ErfassungMDQ!G119="d",4,
IF(ErfassungMDQ!G119="e",5))))),0))</f>
        <v>0</v>
      </c>
      <c r="H119" s="277" t="b">
        <f>IF(MDQ_S2!$W59=5,
IF(ErfassungMDQ!H119="a",5,
IF(ErfassungMDQ!H119="b",4,
IF(ErfassungMDQ!H119="c",3,
IF(ErfassungMDQ!H119="d",2,
IF(ErfassungMDQ!H119="e",1))))),
IF(MDQ_S2!$W59=1,
IF(ErfassungMDQ!H119="a",1,
IF(ErfassungMDQ!H119="b",2,
IF(ErfassungMDQ!H119="c",3,
IF(ErfassungMDQ!H119="d",4,
IF(ErfassungMDQ!H119="e",5))))),0))</f>
        <v>0</v>
      </c>
      <c r="I119" s="278" t="b">
        <f>IF(MDQ_S2!$W59=5,
IF(ErfassungMDQ!I119="a",5,
IF(ErfassungMDQ!I119="b",4,
IF(ErfassungMDQ!I119="c",3,
IF(ErfassungMDQ!I119="d",2,
IF(ErfassungMDQ!I119="e",1))))),
IF(MDQ_S2!$W59=1,
IF(ErfassungMDQ!I119="a",1,
IF(ErfassungMDQ!I119="b",2,
IF(ErfassungMDQ!I119="c",3,
IF(ErfassungMDQ!I119="d",4,
IF(ErfassungMDQ!I119="e",5))))),0))</f>
        <v>0</v>
      </c>
      <c r="J119" s="277" t="b">
        <f>IF(MDQ_S2!$W59=5,
IF(ErfassungMDQ!J119="a",5,
IF(ErfassungMDQ!J119="b",4,
IF(ErfassungMDQ!J119="c",3,
IF(ErfassungMDQ!J119="d",2,
IF(ErfassungMDQ!J119="e",1))))),
IF(MDQ_S2!$W59=1,
IF(ErfassungMDQ!J119="a",1,
IF(ErfassungMDQ!J119="b",2,
IF(ErfassungMDQ!J119="c",3,
IF(ErfassungMDQ!J119="d",4,
IF(ErfassungMDQ!J119="e",5))))),0))</f>
        <v>0</v>
      </c>
      <c r="K119" s="278" t="b">
        <f>IF(MDQ_S2!$W59=5,
IF(ErfassungMDQ!K119="a",5,
IF(ErfassungMDQ!K119="b",4,
IF(ErfassungMDQ!K119="c",3,
IF(ErfassungMDQ!K119="d",2,
IF(ErfassungMDQ!K119="e",1))))),
IF(MDQ_S2!$W59=1,
IF(ErfassungMDQ!K119="a",1,
IF(ErfassungMDQ!K119="b",2,
IF(ErfassungMDQ!K119="c",3,
IF(ErfassungMDQ!K119="d",4,
IF(ErfassungMDQ!K119="e",5))))),0))</f>
        <v>0</v>
      </c>
      <c r="L119" s="277" t="b">
        <f>IF(MDQ_S2!$W59=5,
IF(ErfassungMDQ!L119="a",5,
IF(ErfassungMDQ!L119="b",4,
IF(ErfassungMDQ!L119="c",3,
IF(ErfassungMDQ!L119="d",2,
IF(ErfassungMDQ!L119="e",1))))),
IF(MDQ_S2!$W59=1,
IF(ErfassungMDQ!L119="a",1,
IF(ErfassungMDQ!L119="b",2,
IF(ErfassungMDQ!L119="c",3,
IF(ErfassungMDQ!L119="d",4,
IF(ErfassungMDQ!L119="e",5))))),0))</f>
        <v>0</v>
      </c>
      <c r="M119" s="278" t="b">
        <f>IF(MDQ_S2!$W59=5,
IF(ErfassungMDQ!M119="a",5,
IF(ErfassungMDQ!M119="b",4,
IF(ErfassungMDQ!M119="c",3,
IF(ErfassungMDQ!M119="d",2,
IF(ErfassungMDQ!M119="e",1))))),
IF(MDQ_S2!$W59=1,
IF(ErfassungMDQ!M119="a",1,
IF(ErfassungMDQ!M119="b",2,
IF(ErfassungMDQ!M119="c",3,
IF(ErfassungMDQ!M119="d",4,
IF(ErfassungMDQ!M119="e",5))))),0))</f>
        <v>0</v>
      </c>
      <c r="N119" s="277" t="b">
        <f>IF(MDQ_S2!$W59=5,
IF(ErfassungMDQ!N119="a",5,
IF(ErfassungMDQ!N119="b",4,
IF(ErfassungMDQ!N119="c",3,
IF(ErfassungMDQ!N119="d",2,
IF(ErfassungMDQ!N119="e",1))))),
IF(MDQ_S2!$W59=1,
IF(ErfassungMDQ!N119="a",1,
IF(ErfassungMDQ!N119="b",2,
IF(ErfassungMDQ!N119="c",3,
IF(ErfassungMDQ!N119="d",4,
IF(ErfassungMDQ!N119="e",5))))),0))</f>
        <v>0</v>
      </c>
      <c r="O119" s="278" t="b">
        <f>IF(MDQ_S2!$W59=5,
IF(ErfassungMDQ!O119="a",5,
IF(ErfassungMDQ!O119="b",4,
IF(ErfassungMDQ!O119="c",3,
IF(ErfassungMDQ!O119="d",2,
IF(ErfassungMDQ!O119="e",1))))),
IF(MDQ_S2!$W59=1,
IF(ErfassungMDQ!O119="a",1,
IF(ErfassungMDQ!O119="b",2,
IF(ErfassungMDQ!O119="c",3,
IF(ErfassungMDQ!O119="d",4,
IF(ErfassungMDQ!O119="e",5))))),0))</f>
        <v>0</v>
      </c>
      <c r="P119" s="277" t="b">
        <f>IF(MDQ_S2!$W59=5,
IF(ErfassungMDQ!P119="a",5,
IF(ErfassungMDQ!P119="b",4,
IF(ErfassungMDQ!P119="c",3,
IF(ErfassungMDQ!P119="d",2,
IF(ErfassungMDQ!P119="e",1))))),
IF(MDQ_S2!$W59=1,
IF(ErfassungMDQ!P119="a",1,
IF(ErfassungMDQ!P119="b",2,
IF(ErfassungMDQ!P119="c",3,
IF(ErfassungMDQ!P119="d",4,
IF(ErfassungMDQ!P119="e",5))))),0))</f>
        <v>0</v>
      </c>
      <c r="Q119" s="278" t="b">
        <f>IF(MDQ_S2!$W59=5,
IF(ErfassungMDQ!Q119="a",5,
IF(ErfassungMDQ!Q119="b",4,
IF(ErfassungMDQ!Q119="c",3,
IF(ErfassungMDQ!Q119="d",2,
IF(ErfassungMDQ!Q119="e",1))))),
IF(MDQ_S2!$W59=1,
IF(ErfassungMDQ!Q119="a",1,
IF(ErfassungMDQ!Q119="b",2,
IF(ErfassungMDQ!Q119="c",3,
IF(ErfassungMDQ!Q119="d",4,
IF(ErfassungMDQ!Q119="e",5))))),0))</f>
        <v>0</v>
      </c>
      <c r="R119" s="277" t="b">
        <f>IF(MDQ_S2!$W59=5,
IF(ErfassungMDQ!R119="a",5,
IF(ErfassungMDQ!R119="b",4,
IF(ErfassungMDQ!R119="c",3,
IF(ErfassungMDQ!R119="d",2,
IF(ErfassungMDQ!R119="e",1))))),
IF(MDQ_S2!$W59=1,
IF(ErfassungMDQ!R119="a",1,
IF(ErfassungMDQ!R119="b",2,
IF(ErfassungMDQ!R119="c",3,
IF(ErfassungMDQ!R119="d",4,
IF(ErfassungMDQ!R119="e",5))))),0))</f>
        <v>0</v>
      </c>
      <c r="S119" s="278" t="b">
        <f>IF(MDQ_S2!$W59=5,
IF(ErfassungMDQ!S119="a",5,
IF(ErfassungMDQ!S119="b",4,
IF(ErfassungMDQ!S119="c",3,
IF(ErfassungMDQ!S119="d",2,
IF(ErfassungMDQ!S119="e",1))))),
IF(MDQ_S2!$W59=1,
IF(ErfassungMDQ!S119="a",1,
IF(ErfassungMDQ!S119="b",2,
IF(ErfassungMDQ!S119="c",3,
IF(ErfassungMDQ!S119="d",4,
IF(ErfassungMDQ!S119="e",5))))),0))</f>
        <v>0</v>
      </c>
      <c r="T119" s="277" t="b">
        <f>IF(MDQ_S2!$W59=5,
IF(ErfassungMDQ!T119="a",5,
IF(ErfassungMDQ!T119="b",4,
IF(ErfassungMDQ!T119="c",3,
IF(ErfassungMDQ!T119="d",2,
IF(ErfassungMDQ!T119="e",1))))),
IF(MDQ_S2!$W59=1,
IF(ErfassungMDQ!T119="a",1,
IF(ErfassungMDQ!T119="b",2,
IF(ErfassungMDQ!T119="c",3,
IF(ErfassungMDQ!T119="d",4,
IF(ErfassungMDQ!T119="e",5))))),0))</f>
        <v>0</v>
      </c>
      <c r="U119" s="278" t="b">
        <f>IF(MDQ_S2!$W59=5,
IF(ErfassungMDQ!U119="a",5,
IF(ErfassungMDQ!U119="b",4,
IF(ErfassungMDQ!U119="c",3,
IF(ErfassungMDQ!U119="d",2,
IF(ErfassungMDQ!U119="e",1))))),
IF(MDQ_S2!$W59=1,
IF(ErfassungMDQ!U119="a",1,
IF(ErfassungMDQ!U119="b",2,
IF(ErfassungMDQ!U119="c",3,
IF(ErfassungMDQ!U119="d",4,
IF(ErfassungMDQ!U119="e",5))))),0))</f>
        <v>0</v>
      </c>
      <c r="V119" s="277" t="b">
        <f>IF(MDQ_S2!$W59=5,
IF(ErfassungMDQ!V119="a",5,
IF(ErfassungMDQ!V119="b",4,
IF(ErfassungMDQ!V119="c",3,
IF(ErfassungMDQ!V119="d",2,
IF(ErfassungMDQ!V119="e",1))))),
IF(MDQ_S2!$W59=1,
IF(ErfassungMDQ!V119="a",1,
IF(ErfassungMDQ!V119="b",2,
IF(ErfassungMDQ!V119="c",3,
IF(ErfassungMDQ!V119="d",4,
IF(ErfassungMDQ!V119="e",5))))),0))</f>
        <v>0</v>
      </c>
      <c r="W119" s="278" t="b">
        <f>IF(MDQ_S2!$W59=5,
IF(ErfassungMDQ!W119="a",5,
IF(ErfassungMDQ!W119="b",4,
IF(ErfassungMDQ!W119="c",3,
IF(ErfassungMDQ!W119="d",2,
IF(ErfassungMDQ!W119="e",1))))),
IF(MDQ_S2!$W59=1,
IF(ErfassungMDQ!W119="a",1,
IF(ErfassungMDQ!W119="b",2,
IF(ErfassungMDQ!W119="c",3,
IF(ErfassungMDQ!W119="d",4,
IF(ErfassungMDQ!W119="e",5))))),0))</f>
        <v>0</v>
      </c>
      <c r="X119" s="277" t="b">
        <f>IF(MDQ_S2!$W59=5,
IF(ErfassungMDQ!X119="a",5,
IF(ErfassungMDQ!X119="b",4,
IF(ErfassungMDQ!X119="c",3,
IF(ErfassungMDQ!X119="d",2,
IF(ErfassungMDQ!X119="e",1))))),
IF(MDQ_S2!$W59=1,
IF(ErfassungMDQ!X119="a",1,
IF(ErfassungMDQ!X119="b",2,
IF(ErfassungMDQ!X119="c",3,
IF(ErfassungMDQ!X119="d",4,
IF(ErfassungMDQ!X119="e",5))))),0))</f>
        <v>0</v>
      </c>
      <c r="Y119" s="278" t="b">
        <f>IF(MDQ_S2!$W59=5,
IF(ErfassungMDQ!Y119="a",5,
IF(ErfassungMDQ!Y119="b",4,
IF(ErfassungMDQ!Y119="c",3,
IF(ErfassungMDQ!Y119="d",2,
IF(ErfassungMDQ!Y119="e",1))))),
IF(MDQ_S2!$W59=1,
IF(ErfassungMDQ!Y119="a",1,
IF(ErfassungMDQ!Y119="b",2,
IF(ErfassungMDQ!Y119="c",3,
IF(ErfassungMDQ!Y119="d",4,
IF(ErfassungMDQ!Y119="e",5))))),0))</f>
        <v>0</v>
      </c>
      <c r="Z119" s="277" t="b">
        <f>IF(MDQ_S2!$W59=5,
IF(ErfassungMDQ!Z119="a",5,
IF(ErfassungMDQ!Z119="b",4,
IF(ErfassungMDQ!Z119="c",3,
IF(ErfassungMDQ!Z119="d",2,
IF(ErfassungMDQ!Z119="e",1))))),
IF(MDQ_S2!$W59=1,
IF(ErfassungMDQ!Z119="a",1,
IF(ErfassungMDQ!Z119="b",2,
IF(ErfassungMDQ!Z119="c",3,
IF(ErfassungMDQ!Z119="d",4,
IF(ErfassungMDQ!Z119="e",5))))),0))</f>
        <v>0</v>
      </c>
      <c r="AA119" s="278" t="b">
        <f>IF(MDQ_S2!$W59=5,
IF(ErfassungMDQ!AA119="a",5,
IF(ErfassungMDQ!AA119="b",4,
IF(ErfassungMDQ!AA119="c",3,
IF(ErfassungMDQ!AA119="d",2,
IF(ErfassungMDQ!AA119="e",1))))),
IF(MDQ_S2!$W59=1,
IF(ErfassungMDQ!AA119="a",1,
IF(ErfassungMDQ!AA119="b",2,
IF(ErfassungMDQ!AA119="c",3,
IF(ErfassungMDQ!AA119="d",4,
IF(ErfassungMDQ!AA119="e",5))))),0))</f>
        <v>0</v>
      </c>
      <c r="AB119" s="277" t="b">
        <f>IF(MDQ_S2!$W59=5,
IF(ErfassungMDQ!AB119="a",5,
IF(ErfassungMDQ!AB119="b",4,
IF(ErfassungMDQ!AB119="c",3,
IF(ErfassungMDQ!AB119="d",2,
IF(ErfassungMDQ!AB119="e",1))))),
IF(MDQ_S2!$W59=1,
IF(ErfassungMDQ!AB119="a",1,
IF(ErfassungMDQ!AB119="b",2,
IF(ErfassungMDQ!AB119="c",3,
IF(ErfassungMDQ!AB119="d",4,
IF(ErfassungMDQ!AB119="e",5))))),0))</f>
        <v>0</v>
      </c>
      <c r="AC119" s="278" t="b">
        <f>IF(MDQ_S2!$W59=5,
IF(ErfassungMDQ!AC119="a",5,
IF(ErfassungMDQ!AC119="b",4,
IF(ErfassungMDQ!AC119="c",3,
IF(ErfassungMDQ!AC119="d",2,
IF(ErfassungMDQ!AC119="e",1))))),
IF(MDQ_S2!$W59=1,
IF(ErfassungMDQ!AC119="a",1,
IF(ErfassungMDQ!AC119="b",2,
IF(ErfassungMDQ!AC119="c",3,
IF(ErfassungMDQ!AC119="d",4,
IF(ErfassungMDQ!AC119="e",5))))),0))</f>
        <v>0</v>
      </c>
      <c r="AD119" s="277" t="b">
        <f>IF(MDQ_S2!$W59=5,
IF(ErfassungMDQ!AD119="a",5,
IF(ErfassungMDQ!AD119="b",4,
IF(ErfassungMDQ!AD119="c",3,
IF(ErfassungMDQ!AD119="d",2,
IF(ErfassungMDQ!AD119="e",1))))),
IF(MDQ_S2!$W59=1,
IF(ErfassungMDQ!AD119="a",1,
IF(ErfassungMDQ!AD119="b",2,
IF(ErfassungMDQ!AD119="c",3,
IF(ErfassungMDQ!AD119="d",4,
IF(ErfassungMDQ!AD119="e",5))))),0))</f>
        <v>0</v>
      </c>
      <c r="AE119" s="278" t="b">
        <f>IF(MDQ_S2!$W59=5,
IF(ErfassungMDQ!AE119="a",5,
IF(ErfassungMDQ!AE119="b",4,
IF(ErfassungMDQ!AE119="c",3,
IF(ErfassungMDQ!AE119="d",2,
IF(ErfassungMDQ!AE119="e",1))))),
IF(MDQ_S2!$W59=1,
IF(ErfassungMDQ!AE119="a",1,
IF(ErfassungMDQ!AE119="b",2,
IF(ErfassungMDQ!AE119="c",3,
IF(ErfassungMDQ!AE119="d",4,
IF(ErfassungMDQ!AE119="e",5))))),0))</f>
        <v>0</v>
      </c>
      <c r="AF119" s="277" t="b">
        <f>IF(MDQ_S2!$W59=5,
IF(ErfassungMDQ!AF119="a",5,
IF(ErfassungMDQ!AF119="b",4,
IF(ErfassungMDQ!AF119="c",3,
IF(ErfassungMDQ!AF119="d",2,
IF(ErfassungMDQ!AF119="e",1))))),
IF(MDQ_S2!$W59=1,
IF(ErfassungMDQ!AF119="a",1,
IF(ErfassungMDQ!AF119="b",2,
IF(ErfassungMDQ!AF119="c",3,
IF(ErfassungMDQ!AF119="d",4,
IF(ErfassungMDQ!AF119="e",5))))),0))</f>
        <v>0</v>
      </c>
      <c r="AG119" s="278" t="b">
        <f>IF(MDQ_S2!$W59=5,
IF(ErfassungMDQ!AG119="a",5,
IF(ErfassungMDQ!AG119="b",4,
IF(ErfassungMDQ!AG119="c",3,
IF(ErfassungMDQ!AG119="d",2,
IF(ErfassungMDQ!AG119="e",1))))),
IF(MDQ_S2!$W59=1,
IF(ErfassungMDQ!AG119="a",1,
IF(ErfassungMDQ!AG119="b",2,
IF(ErfassungMDQ!AG119="c",3,
IF(ErfassungMDQ!AG119="d",4,
IF(ErfassungMDQ!AG119="e",5))))),0))</f>
        <v>0</v>
      </c>
      <c r="AH119" s="277" t="b">
        <f>IF(MDQ_S2!$W59=5,
IF(ErfassungMDQ!AH119="a",5,
IF(ErfassungMDQ!AH119="b",4,
IF(ErfassungMDQ!AH119="c",3,
IF(ErfassungMDQ!AH119="d",2,
IF(ErfassungMDQ!AH119="e",1))))),
IF(MDQ_S2!$W59=1,
IF(ErfassungMDQ!AH119="a",1,
IF(ErfassungMDQ!AH119="b",2,
IF(ErfassungMDQ!AH119="c",3,
IF(ErfassungMDQ!AH119="d",4,
IF(ErfassungMDQ!AH119="e",5))))),0))</f>
        <v>0</v>
      </c>
      <c r="AI119" s="278" t="b">
        <f>IF(MDQ_S2!$W59=5,
IF(ErfassungMDQ!AI119="a",5,
IF(ErfassungMDQ!AI119="b",4,
IF(ErfassungMDQ!AI119="c",3,
IF(ErfassungMDQ!AI119="d",2,
IF(ErfassungMDQ!AI119="e",1))))),
IF(MDQ_S2!$W59=1,
IF(ErfassungMDQ!AI119="a",1,
IF(ErfassungMDQ!AI119="b",2,
IF(ErfassungMDQ!AI119="c",3,
IF(ErfassungMDQ!AI119="d",4,
IF(ErfassungMDQ!AI119="e",5))))),0))</f>
        <v>0</v>
      </c>
      <c r="AJ119" s="277" t="b">
        <f>IF(MDQ_S2!$W59=5,
IF(ErfassungMDQ!AJ119="a",5,
IF(ErfassungMDQ!AJ119="b",4,
IF(ErfassungMDQ!AJ119="c",3,
IF(ErfassungMDQ!AJ119="d",2,
IF(ErfassungMDQ!AJ119="e",1))))),
IF(MDQ_S2!$W59=1,
IF(ErfassungMDQ!AJ119="a",1,
IF(ErfassungMDQ!AJ119="b",2,
IF(ErfassungMDQ!AJ119="c",3,
IF(ErfassungMDQ!AJ119="d",4,
IF(ErfassungMDQ!AJ119="e",5))))),0))</f>
        <v>0</v>
      </c>
      <c r="AK119" s="278" t="b">
        <f>IF(MDQ_S2!$W59=5,
IF(ErfassungMDQ!AK119="a",5,
IF(ErfassungMDQ!AK119="b",4,
IF(ErfassungMDQ!AK119="c",3,
IF(ErfassungMDQ!AK119="d",2,
IF(ErfassungMDQ!AK119="e",1))))),
IF(MDQ_S2!$W59=1,
IF(ErfassungMDQ!AK119="a",1,
IF(ErfassungMDQ!AK119="b",2,
IF(ErfassungMDQ!AK119="c",3,
IF(ErfassungMDQ!AK119="d",4,
IF(ErfassungMDQ!AK119="e",5))))),0))</f>
        <v>0</v>
      </c>
      <c r="AL119" s="277" t="b">
        <f>IF(MDQ_S2!$W59=5,
IF(ErfassungMDQ!AL119="a",5,
IF(ErfassungMDQ!AL119="b",4,
IF(ErfassungMDQ!AL119="c",3,
IF(ErfassungMDQ!AL119="d",2,
IF(ErfassungMDQ!AL119="e",1))))),
IF(MDQ_S2!$W59=1,
IF(ErfassungMDQ!AL119="a",1,
IF(ErfassungMDQ!AL119="b",2,
IF(ErfassungMDQ!AL119="c",3,
IF(ErfassungMDQ!AL119="d",4,
IF(ErfassungMDQ!AL119="e",5))))),0))</f>
        <v>0</v>
      </c>
      <c r="AM119" s="278" t="b">
        <f>IF(MDQ_S2!$W59=5,
IF(ErfassungMDQ!AM119="a",5,
IF(ErfassungMDQ!AM119="b",4,
IF(ErfassungMDQ!AM119="c",3,
IF(ErfassungMDQ!AM119="d",2,
IF(ErfassungMDQ!AM119="e",1))))),
IF(MDQ_S2!$W59=1,
IF(ErfassungMDQ!AM119="a",1,
IF(ErfassungMDQ!AM119="b",2,
IF(ErfassungMDQ!AM119="c",3,
IF(ErfassungMDQ!AM119="d",4,
IF(ErfassungMDQ!AM119="e",5))))),0))</f>
        <v>0</v>
      </c>
      <c r="AN119" s="277" t="b">
        <f>IF(MDQ_S2!$W59=5,
IF(ErfassungMDQ!AN119="a",5,
IF(ErfassungMDQ!AN119="b",4,
IF(ErfassungMDQ!AN119="c",3,
IF(ErfassungMDQ!AN119="d",2,
IF(ErfassungMDQ!AN119="e",1))))),
IF(MDQ_S2!$W59=1,
IF(ErfassungMDQ!AN119="a",1,
IF(ErfassungMDQ!AN119="b",2,
IF(ErfassungMDQ!AN119="c",3,
IF(ErfassungMDQ!AN119="d",4,
IF(ErfassungMDQ!AN119="e",5))))),0))</f>
        <v>0</v>
      </c>
      <c r="AO119" s="278" t="b">
        <f>IF(MDQ_S2!$W59=5,
IF(ErfassungMDQ!AO119="a",5,
IF(ErfassungMDQ!AO119="b",4,
IF(ErfassungMDQ!AO119="c",3,
IF(ErfassungMDQ!AO119="d",2,
IF(ErfassungMDQ!AO119="e",1))))),
IF(MDQ_S2!$W59=1,
IF(ErfassungMDQ!AO119="a",1,
IF(ErfassungMDQ!AO119="b",2,
IF(ErfassungMDQ!AO119="c",3,
IF(ErfassungMDQ!AO119="d",4,
IF(ErfassungMDQ!AO119="e",5))))),0))</f>
        <v>0</v>
      </c>
      <c r="AP119" s="277" t="b">
        <f>IF(MDQ_S2!$W59=5,
IF(ErfassungMDQ!AP119="a",5,
IF(ErfassungMDQ!AP119="b",4,
IF(ErfassungMDQ!AP119="c",3,
IF(ErfassungMDQ!AP119="d",2,
IF(ErfassungMDQ!AP119="e",1))))),
IF(MDQ_S2!$W59=1,
IF(ErfassungMDQ!AP119="a",1,
IF(ErfassungMDQ!AP119="b",2,
IF(ErfassungMDQ!AP119="c",3,
IF(ErfassungMDQ!AP119="d",4,
IF(ErfassungMDQ!AP119="e",5))))),0))</f>
        <v>0</v>
      </c>
      <c r="AQ119" s="278" t="b">
        <f>IF(MDQ_S2!$W59=5,
IF(ErfassungMDQ!AQ119="a",5,
IF(ErfassungMDQ!AQ119="b",4,
IF(ErfassungMDQ!AQ119="c",3,
IF(ErfassungMDQ!AQ119="d",2,
IF(ErfassungMDQ!AQ119="e",1))))),
IF(MDQ_S2!$W59=1,
IF(ErfassungMDQ!AQ119="a",1,
IF(ErfassungMDQ!AQ119="b",2,
IF(ErfassungMDQ!AQ119="c",3,
IF(ErfassungMDQ!AQ119="d",4,
IF(ErfassungMDQ!AQ119="e",5))))),0))</f>
        <v>0</v>
      </c>
      <c r="AR119" s="277" t="b">
        <f>IF(MDQ_S2!$W59=5,
IF(ErfassungMDQ!AR119="a",5,
IF(ErfassungMDQ!AR119="b",4,
IF(ErfassungMDQ!AR119="c",3,
IF(ErfassungMDQ!AR119="d",2,
IF(ErfassungMDQ!AR119="e",1))))),
IF(MDQ_S2!$W59=1,
IF(ErfassungMDQ!AR119="a",1,
IF(ErfassungMDQ!AR119="b",2,
IF(ErfassungMDQ!AR119="c",3,
IF(ErfassungMDQ!AR119="d",4,
IF(ErfassungMDQ!AR119="e",5))))),0))</f>
        <v>0</v>
      </c>
      <c r="AS119" s="278" t="b">
        <f>IF(MDQ_S2!$W59=5,
IF(ErfassungMDQ!AS119="a",5,
IF(ErfassungMDQ!AS119="b",4,
IF(ErfassungMDQ!AS119="c",3,
IF(ErfassungMDQ!AS119="d",2,
IF(ErfassungMDQ!AS119="e",1))))),
IF(MDQ_S2!$W59=1,
IF(ErfassungMDQ!AS119="a",1,
IF(ErfassungMDQ!AS119="b",2,
IF(ErfassungMDQ!AS119="c",3,
IF(ErfassungMDQ!AS119="d",4,
IF(ErfassungMDQ!AS119="e",5))))),0))</f>
        <v>0</v>
      </c>
      <c r="AT119" s="277" t="b">
        <f>IF(MDQ_S2!$W59=5,
IF(ErfassungMDQ!AT119="a",5,
IF(ErfassungMDQ!AT119="b",4,
IF(ErfassungMDQ!AT119="c",3,
IF(ErfassungMDQ!AT119="d",2,
IF(ErfassungMDQ!AT119="e",1))))),
IF(MDQ_S2!$W59=1,
IF(ErfassungMDQ!AT119="a",1,
IF(ErfassungMDQ!AT119="b",2,
IF(ErfassungMDQ!AT119="c",3,
IF(ErfassungMDQ!AT119="d",4,
IF(ErfassungMDQ!AT119="e",5))))),0))</f>
        <v>0</v>
      </c>
      <c r="AU119" s="278" t="b">
        <f>IF(MDQ_S2!$W59=5,
IF(ErfassungMDQ!AU119="a",5,
IF(ErfassungMDQ!AU119="b",4,
IF(ErfassungMDQ!AU119="c",3,
IF(ErfassungMDQ!AU119="d",2,
IF(ErfassungMDQ!AU119="e",1))))),
IF(MDQ_S2!$W59=1,
IF(ErfassungMDQ!AU119="a",1,
IF(ErfassungMDQ!AU119="b",2,
IF(ErfassungMDQ!AU119="c",3,
IF(ErfassungMDQ!AU119="d",4,
IF(ErfassungMDQ!AU119="e",5))))),0))</f>
        <v>0</v>
      </c>
      <c r="AV119" s="277" t="b">
        <f>IF(MDQ_S2!$W59=5,
IF(ErfassungMDQ!AV119="a",5,
IF(ErfassungMDQ!AV119="b",4,
IF(ErfassungMDQ!AV119="c",3,
IF(ErfassungMDQ!AV119="d",2,
IF(ErfassungMDQ!AV119="e",1))))),
IF(MDQ_S2!$W59=1,
IF(ErfassungMDQ!AV119="a",1,
IF(ErfassungMDQ!AV119="b",2,
IF(ErfassungMDQ!AV119="c",3,
IF(ErfassungMDQ!AV119="d",4,
IF(ErfassungMDQ!AV119="e",5))))),0))</f>
        <v>0</v>
      </c>
      <c r="AW119" s="278" t="b">
        <f>IF(MDQ_S2!$W59=5,
IF(ErfassungMDQ!AW119="a",5,
IF(ErfassungMDQ!AW119="b",4,
IF(ErfassungMDQ!AW119="c",3,
IF(ErfassungMDQ!AW119="d",2,
IF(ErfassungMDQ!AW119="e",1))))),
IF(MDQ_S2!$W59=1,
IF(ErfassungMDQ!AW119="a",1,
IF(ErfassungMDQ!AW119="b",2,
IF(ErfassungMDQ!AW119="c",3,
IF(ErfassungMDQ!AW119="d",4,
IF(ErfassungMDQ!AW119="e",5))))),0))</f>
        <v>0</v>
      </c>
      <c r="AX119" s="277" t="b">
        <f>IF(MDQ_S2!$W59=5,
IF(ErfassungMDQ!AX119="a",5,
IF(ErfassungMDQ!AX119="b",4,
IF(ErfassungMDQ!AX119="c",3,
IF(ErfassungMDQ!AX119="d",2,
IF(ErfassungMDQ!AX119="e",1))))),
IF(MDQ_S2!$W59=1,
IF(ErfassungMDQ!AX119="a",1,
IF(ErfassungMDQ!AX119="b",2,
IF(ErfassungMDQ!AX119="c",3,
IF(ErfassungMDQ!AX119="d",4,
IF(ErfassungMDQ!AX119="e",5))))),0))</f>
        <v>0</v>
      </c>
      <c r="AY119" s="278" t="b">
        <f>IF(MDQ_S2!$W59=5,
IF(ErfassungMDQ!AY119="a",5,
IF(ErfassungMDQ!AY119="b",4,
IF(ErfassungMDQ!AY119="c",3,
IF(ErfassungMDQ!AY119="d",2,
IF(ErfassungMDQ!AY119="e",1))))),
IF(MDQ_S2!$W59=1,
IF(ErfassungMDQ!AY119="a",1,
IF(ErfassungMDQ!AY119="b",2,
IF(ErfassungMDQ!AY119="c",3,
IF(ErfassungMDQ!AY119="d",4,
IF(ErfassungMDQ!AY119="e",5))))),0))</f>
        <v>0</v>
      </c>
      <c r="AZ119" s="277" t="b">
        <f>IF(MDQ_S2!$W59=5,
IF(ErfassungMDQ!AZ119="a",5,
IF(ErfassungMDQ!AZ119="b",4,
IF(ErfassungMDQ!AZ119="c",3,
IF(ErfassungMDQ!AZ119="d",2,
IF(ErfassungMDQ!AZ119="e",1))))),
IF(MDQ_S2!$W59=1,
IF(ErfassungMDQ!AZ119="a",1,
IF(ErfassungMDQ!AZ119="b",2,
IF(ErfassungMDQ!AZ119="c",3,
IF(ErfassungMDQ!AZ119="d",4,
IF(ErfassungMDQ!AZ119="e",5))))),0))</f>
        <v>0</v>
      </c>
      <c r="BA119" s="278" t="b">
        <f>IF(MDQ_S2!$W59=5,
IF(ErfassungMDQ!BA119="a",5,
IF(ErfassungMDQ!BA119="b",4,
IF(ErfassungMDQ!BA119="c",3,
IF(ErfassungMDQ!BA119="d",2,
IF(ErfassungMDQ!BA119="e",1))))),
IF(MDQ_S2!$W59=1,
IF(ErfassungMDQ!BA119="a",1,
IF(ErfassungMDQ!BA119="b",2,
IF(ErfassungMDQ!BA119="c",3,
IF(ErfassungMDQ!BA119="d",4,
IF(ErfassungMDQ!BA119="e",5))))),0))</f>
        <v>0</v>
      </c>
      <c r="BB119" s="277" t="b">
        <f>IF(MDQ_S2!$W59=5,
IF(ErfassungMDQ!BB119="a",5,
IF(ErfassungMDQ!BB119="b",4,
IF(ErfassungMDQ!BB119="c",3,
IF(ErfassungMDQ!BB119="d",2,
IF(ErfassungMDQ!BB119="e",1))))),
IF(MDQ_S2!$W59=1,
IF(ErfassungMDQ!BB119="a",1,
IF(ErfassungMDQ!BB119="b",2,
IF(ErfassungMDQ!BB119="c",3,
IF(ErfassungMDQ!BB119="d",4,
IF(ErfassungMDQ!BB119="e",5))))),0))</f>
        <v>0</v>
      </c>
      <c r="BC119" s="278" t="b">
        <f>IF(MDQ_S2!$W59=5,
IF(ErfassungMDQ!BC119="a",5,
IF(ErfassungMDQ!BC119="b",4,
IF(ErfassungMDQ!BC119="c",3,
IF(ErfassungMDQ!BC119="d",2,
IF(ErfassungMDQ!BC119="e",1))))),
IF(MDQ_S2!$W59=1,
IF(ErfassungMDQ!BC119="a",1,
IF(ErfassungMDQ!BC119="b",2,
IF(ErfassungMDQ!BC119="c",3,
IF(ErfassungMDQ!BC119="d",4,
IF(ErfassungMDQ!BC119="e",5))))),0))</f>
        <v>0</v>
      </c>
      <c r="BD119" s="277" t="b">
        <f>IF(MDQ_S2!$W59=5,
IF(ErfassungMDQ!BD119="a",5,
IF(ErfassungMDQ!BD119="b",4,
IF(ErfassungMDQ!BD119="c",3,
IF(ErfassungMDQ!BD119="d",2,
IF(ErfassungMDQ!BD119="e",1))))),
IF(MDQ_S2!$W59=1,
IF(ErfassungMDQ!BD119="a",1,
IF(ErfassungMDQ!BD119="b",2,
IF(ErfassungMDQ!BD119="c",3,
IF(ErfassungMDQ!BD119="d",4,
IF(ErfassungMDQ!BD119="e",5))))),0))</f>
        <v>0</v>
      </c>
      <c r="BE119" s="278" t="b">
        <f>IF(MDQ_S2!$W59=5,
IF(ErfassungMDQ!BE119="a",5,
IF(ErfassungMDQ!BE119="b",4,
IF(ErfassungMDQ!BE119="c",3,
IF(ErfassungMDQ!BE119="d",2,
IF(ErfassungMDQ!BE119="e",1))))),
IF(MDQ_S2!$W59=1,
IF(ErfassungMDQ!BE119="a",1,
IF(ErfassungMDQ!BE119="b",2,
IF(ErfassungMDQ!BE119="c",3,
IF(ErfassungMDQ!BE119="d",4,
IF(ErfassungMDQ!BE119="e",5))))),0))</f>
        <v>0</v>
      </c>
      <c r="BF119" s="277" t="b">
        <f>IF(MDQ_S2!$W59=5,
IF(ErfassungMDQ!BF119="a",5,
IF(ErfassungMDQ!BF119="b",4,
IF(ErfassungMDQ!BF119="c",3,
IF(ErfassungMDQ!BF119="d",2,
IF(ErfassungMDQ!BF119="e",1))))),
IF(MDQ_S2!$W59=1,
IF(ErfassungMDQ!BF119="a",1,
IF(ErfassungMDQ!BF119="b",2,
IF(ErfassungMDQ!BF119="c",3,
IF(ErfassungMDQ!BF119="d",4,
IF(ErfassungMDQ!BF119="e",5))))),0))</f>
        <v>0</v>
      </c>
      <c r="BG119" s="278" t="b">
        <f>IF(MDQ_S2!$W59=5,
IF(ErfassungMDQ!BG119="a",5,
IF(ErfassungMDQ!BG119="b",4,
IF(ErfassungMDQ!BG119="c",3,
IF(ErfassungMDQ!BG119="d",2,
IF(ErfassungMDQ!BG119="e",1))))),
IF(MDQ_S2!$W59=1,
IF(ErfassungMDQ!BG119="a",1,
IF(ErfassungMDQ!BG119="b",2,
IF(ErfassungMDQ!BG119="c",3,
IF(ErfassungMDQ!BG119="d",4,
IF(ErfassungMDQ!BG119="e",5))))),0))</f>
        <v>0</v>
      </c>
      <c r="BH119" s="277" t="b">
        <f>IF(MDQ_S2!$W59=5,
IF(ErfassungMDQ!BH119="a",5,
IF(ErfassungMDQ!BH119="b",4,
IF(ErfassungMDQ!BH119="c",3,
IF(ErfassungMDQ!BH119="d",2,
IF(ErfassungMDQ!BH119="e",1))))),
IF(MDQ_S2!$W59=1,
IF(ErfassungMDQ!BH119="a",1,
IF(ErfassungMDQ!BH119="b",2,
IF(ErfassungMDQ!BH119="c",3,
IF(ErfassungMDQ!BH119="d",4,
IF(ErfassungMDQ!BH119="e",5))))),0))</f>
        <v>0</v>
      </c>
      <c r="BI119" s="278" t="b">
        <f>IF(MDQ_S2!$W59=5,
IF(ErfassungMDQ!BI119="a",5,
IF(ErfassungMDQ!BI119="b",4,
IF(ErfassungMDQ!BI119="c",3,
IF(ErfassungMDQ!BI119="d",2,
IF(ErfassungMDQ!BI119="e",1))))),
IF(MDQ_S2!$W59=1,
IF(ErfassungMDQ!BI119="a",1,
IF(ErfassungMDQ!BI119="b",2,
IF(ErfassungMDQ!BI119="c",3,
IF(ErfassungMDQ!BI119="d",4,
IF(ErfassungMDQ!BI119="e",5))))),0))</f>
        <v>0</v>
      </c>
      <c r="BJ119" s="277" t="b">
        <f>IF(MDQ_S2!$W59=5,
IF(ErfassungMDQ!BJ119="a",5,
IF(ErfassungMDQ!BJ119="b",4,
IF(ErfassungMDQ!BJ119="c",3,
IF(ErfassungMDQ!BJ119="d",2,
IF(ErfassungMDQ!BJ119="e",1))))),
IF(MDQ_S2!$W59=1,
IF(ErfassungMDQ!BJ119="a",1,
IF(ErfassungMDQ!BJ119="b",2,
IF(ErfassungMDQ!BJ119="c",3,
IF(ErfassungMDQ!BJ119="d",4,
IF(ErfassungMDQ!BJ119="e",5))))),0))</f>
        <v>0</v>
      </c>
      <c r="BK119" s="278" t="b">
        <f>IF(MDQ_S2!$W59=5,
IF(ErfassungMDQ!BK119="a",5,
IF(ErfassungMDQ!BK119="b",4,
IF(ErfassungMDQ!BK119="c",3,
IF(ErfassungMDQ!BK119="d",2,
IF(ErfassungMDQ!BK119="e",1))))),
IF(MDQ_S2!$W59=1,
IF(ErfassungMDQ!BK119="a",1,
IF(ErfassungMDQ!BK119="b",2,
IF(ErfassungMDQ!BK119="c",3,
IF(ErfassungMDQ!BK119="d",4,
IF(ErfassungMDQ!BK119="e",5))))),0))</f>
        <v>0</v>
      </c>
      <c r="BL119" s="277" t="b">
        <f>IF(MDQ_S2!$W59=5,
IF(ErfassungMDQ!BL119="a",5,
IF(ErfassungMDQ!BL119="b",4,
IF(ErfassungMDQ!BL119="c",3,
IF(ErfassungMDQ!BL119="d",2,
IF(ErfassungMDQ!BL119="e",1))))),
IF(MDQ_S2!$W59=1,
IF(ErfassungMDQ!BL119="a",1,
IF(ErfassungMDQ!BL119="b",2,
IF(ErfassungMDQ!BL119="c",3,
IF(ErfassungMDQ!BL119="d",4,
IF(ErfassungMDQ!BL119="e",5))))),0))</f>
        <v>0</v>
      </c>
      <c r="BM119" s="278" t="b">
        <f>IF(MDQ_S2!$W59=5,
IF(ErfassungMDQ!BM119="a",5,
IF(ErfassungMDQ!BM119="b",4,
IF(ErfassungMDQ!BM119="c",3,
IF(ErfassungMDQ!BM119="d",2,
IF(ErfassungMDQ!BM119="e",1))))),
IF(MDQ_S2!$W59=1,
IF(ErfassungMDQ!BM119="a",1,
IF(ErfassungMDQ!BM119="b",2,
IF(ErfassungMDQ!BM119="c",3,
IF(ErfassungMDQ!BM119="d",4,
IF(ErfassungMDQ!BM119="e",5))))),0))</f>
        <v>0</v>
      </c>
      <c r="BN119" s="277" t="b">
        <f>IF(MDQ_S2!$W59=5,
IF(ErfassungMDQ!BN119="a",5,
IF(ErfassungMDQ!BN119="b",4,
IF(ErfassungMDQ!BN119="c",3,
IF(ErfassungMDQ!BN119="d",2,
IF(ErfassungMDQ!BN119="e",1))))),
IF(MDQ_S2!$W59=1,
IF(ErfassungMDQ!BN119="a",1,
IF(ErfassungMDQ!BN119="b",2,
IF(ErfassungMDQ!BN119="c",3,
IF(ErfassungMDQ!BN119="d",4,
IF(ErfassungMDQ!BN119="e",5))))),0))</f>
        <v>0</v>
      </c>
      <c r="BO119" s="278" t="b">
        <f>IF(MDQ_S2!$W59=5,
IF(ErfassungMDQ!BO119="a",5,
IF(ErfassungMDQ!BO119="b",4,
IF(ErfassungMDQ!BO119="c",3,
IF(ErfassungMDQ!BO119="d",2,
IF(ErfassungMDQ!BO119="e",1))))),
IF(MDQ_S2!$W59=1,
IF(ErfassungMDQ!BO119="a",1,
IF(ErfassungMDQ!BO119="b",2,
IF(ErfassungMDQ!BO119="c",3,
IF(ErfassungMDQ!BO119="d",4,
IF(ErfassungMDQ!BO119="e",5))))),0))</f>
        <v>0</v>
      </c>
      <c r="BP119" s="277" t="b">
        <f>IF(MDQ_S2!$W59=5,
IF(ErfassungMDQ!BP119="a",5,
IF(ErfassungMDQ!BP119="b",4,
IF(ErfassungMDQ!BP119="c",3,
IF(ErfassungMDQ!BP119="d",2,
IF(ErfassungMDQ!BP119="e",1))))),
IF(MDQ_S2!$W59=1,
IF(ErfassungMDQ!BP119="a",1,
IF(ErfassungMDQ!BP119="b",2,
IF(ErfassungMDQ!BP119="c",3,
IF(ErfassungMDQ!BP119="d",4,
IF(ErfassungMDQ!BP119="e",5))))),0))</f>
        <v>0</v>
      </c>
      <c r="BQ119" s="278" t="b">
        <f>IF(MDQ_S2!$W59=5,
IF(ErfassungMDQ!BQ119="a",5,
IF(ErfassungMDQ!BQ119="b",4,
IF(ErfassungMDQ!BQ119="c",3,
IF(ErfassungMDQ!BQ119="d",2,
IF(ErfassungMDQ!BQ119="e",1))))),
IF(MDQ_S2!$W59=1,
IF(ErfassungMDQ!BQ119="a",1,
IF(ErfassungMDQ!BQ119="b",2,
IF(ErfassungMDQ!BQ119="c",3,
IF(ErfassungMDQ!BQ119="d",4,
IF(ErfassungMDQ!BQ119="e",5))))),0))</f>
        <v>0</v>
      </c>
      <c r="BR119" s="277" t="b">
        <f>IF(MDQ_S2!$W59=5,
IF(ErfassungMDQ!BR119="a",5,
IF(ErfassungMDQ!BR119="b",4,
IF(ErfassungMDQ!BR119="c",3,
IF(ErfassungMDQ!BR119="d",2,
IF(ErfassungMDQ!BR119="e",1))))),
IF(MDQ_S2!$W59=1,
IF(ErfassungMDQ!BR119="a",1,
IF(ErfassungMDQ!BR119="b",2,
IF(ErfassungMDQ!BR119="c",3,
IF(ErfassungMDQ!BR119="d",4,
IF(ErfassungMDQ!BR119="e",5))))),0))</f>
        <v>0</v>
      </c>
      <c r="BS119" s="278" t="b">
        <f>IF(MDQ_S2!$W59=5,
IF(ErfassungMDQ!BS119="a",5,
IF(ErfassungMDQ!BS119="b",4,
IF(ErfassungMDQ!BS119="c",3,
IF(ErfassungMDQ!BS119="d",2,
IF(ErfassungMDQ!BS119="e",1))))),
IF(MDQ_S2!$W59=1,
IF(ErfassungMDQ!BS119="a",1,
IF(ErfassungMDQ!BS119="b",2,
IF(ErfassungMDQ!BS119="c",3,
IF(ErfassungMDQ!BS119="d",4,
IF(ErfassungMDQ!BS119="e",5))))),0))</f>
        <v>0</v>
      </c>
      <c r="BT119" s="277" t="b">
        <f>IF(MDQ_S2!$W59=5,
IF(ErfassungMDQ!BT119="a",5,
IF(ErfassungMDQ!BT119="b",4,
IF(ErfassungMDQ!BT119="c",3,
IF(ErfassungMDQ!BT119="d",2,
IF(ErfassungMDQ!BT119="e",1))))),
IF(MDQ_S2!$W59=1,
IF(ErfassungMDQ!BT119="a",1,
IF(ErfassungMDQ!BT119="b",2,
IF(ErfassungMDQ!BT119="c",3,
IF(ErfassungMDQ!BT119="d",4,
IF(ErfassungMDQ!BT119="e",5))))),0))</f>
        <v>0</v>
      </c>
      <c r="BU119" s="278" t="b">
        <f>IF(MDQ_S2!$W59=5,
IF(ErfassungMDQ!BU119="a",5,
IF(ErfassungMDQ!BU119="b",4,
IF(ErfassungMDQ!BU119="c",3,
IF(ErfassungMDQ!BU119="d",2,
IF(ErfassungMDQ!BU119="e",1))))),
IF(MDQ_S2!$W59=1,
IF(ErfassungMDQ!BU119="a",1,
IF(ErfassungMDQ!BU119="b",2,
IF(ErfassungMDQ!BU119="c",3,
IF(ErfassungMDQ!BU119="d",4,
IF(ErfassungMDQ!BU119="e",5))))),0))</f>
        <v>0</v>
      </c>
      <c r="BV119" s="277" t="b">
        <f>IF(MDQ_S2!$W59=5,
IF(ErfassungMDQ!BV119="a",5,
IF(ErfassungMDQ!BV119="b",4,
IF(ErfassungMDQ!BV119="c",3,
IF(ErfassungMDQ!BV119="d",2,
IF(ErfassungMDQ!BV119="e",1))))),
IF(MDQ_S2!$W59=1,
IF(ErfassungMDQ!BV119="a",1,
IF(ErfassungMDQ!BV119="b",2,
IF(ErfassungMDQ!BV119="c",3,
IF(ErfassungMDQ!BV119="d",4,
IF(ErfassungMDQ!BV119="e",5))))),0))</f>
        <v>0</v>
      </c>
      <c r="BW119" s="278" t="b">
        <f>IF(MDQ_S2!$W59=5,
IF(ErfassungMDQ!BW119="a",5,
IF(ErfassungMDQ!BW119="b",4,
IF(ErfassungMDQ!BW119="c",3,
IF(ErfassungMDQ!BW119="d",2,
IF(ErfassungMDQ!BW119="e",1))))),
IF(MDQ_S2!$W59=1,
IF(ErfassungMDQ!BW119="a",1,
IF(ErfassungMDQ!BW119="b",2,
IF(ErfassungMDQ!BW119="c",3,
IF(ErfassungMDQ!BW119="d",4,
IF(ErfassungMDQ!BW119="e",5))))),0))</f>
        <v>0</v>
      </c>
      <c r="BX119" s="277" t="b">
        <f>IF(MDQ_S2!$W59=5,
IF(ErfassungMDQ!BX119="a",5,
IF(ErfassungMDQ!BX119="b",4,
IF(ErfassungMDQ!BX119="c",3,
IF(ErfassungMDQ!BX119="d",2,
IF(ErfassungMDQ!BX119="e",1))))),
IF(MDQ_S2!$W59=1,
IF(ErfassungMDQ!BX119="a",1,
IF(ErfassungMDQ!BX119="b",2,
IF(ErfassungMDQ!BX119="c",3,
IF(ErfassungMDQ!BX119="d",4,
IF(ErfassungMDQ!BX119="e",5))))),0))</f>
        <v>0</v>
      </c>
      <c r="BY119" s="278" t="b">
        <f>IF(MDQ_S2!$W59=5,
IF(ErfassungMDQ!BY119="a",5,
IF(ErfassungMDQ!BY119="b",4,
IF(ErfassungMDQ!BY119="c",3,
IF(ErfassungMDQ!BY119="d",2,
IF(ErfassungMDQ!BY119="e",1))))),
IF(MDQ_S2!$W59=1,
IF(ErfassungMDQ!BY119="a",1,
IF(ErfassungMDQ!BY119="b",2,
IF(ErfassungMDQ!BY119="c",3,
IF(ErfassungMDQ!BY119="d",4,
IF(ErfassungMDQ!BY119="e",5))))),0))</f>
        <v>0</v>
      </c>
      <c r="BZ119" s="277" t="b">
        <f>IF(MDQ_S2!$W59=5,
IF(ErfassungMDQ!BZ119="a",5,
IF(ErfassungMDQ!BZ119="b",4,
IF(ErfassungMDQ!BZ119="c",3,
IF(ErfassungMDQ!BZ119="d",2,
IF(ErfassungMDQ!BZ119="e",1))))),
IF(MDQ_S2!$W59=1,
IF(ErfassungMDQ!BZ119="a",1,
IF(ErfassungMDQ!BZ119="b",2,
IF(ErfassungMDQ!BZ119="c",3,
IF(ErfassungMDQ!BZ119="d",4,
IF(ErfassungMDQ!BZ119="e",5))))),0))</f>
        <v>0</v>
      </c>
      <c r="CA119" s="278" t="b">
        <f>IF(MDQ_S2!$W59=5,
IF(ErfassungMDQ!CA119="a",5,
IF(ErfassungMDQ!CA119="b",4,
IF(ErfassungMDQ!CA119="c",3,
IF(ErfassungMDQ!CA119="d",2,
IF(ErfassungMDQ!CA119="e",1))))),
IF(MDQ_S2!$W59=1,
IF(ErfassungMDQ!CA119="a",1,
IF(ErfassungMDQ!CA119="b",2,
IF(ErfassungMDQ!CA119="c",3,
IF(ErfassungMDQ!CA119="d",4,
IF(ErfassungMDQ!CA119="e",5))))),0))</f>
        <v>0</v>
      </c>
      <c r="CB119" s="277" t="b">
        <f>IF(MDQ_S2!$W59=5,
IF(ErfassungMDQ!CB119="a",5,
IF(ErfassungMDQ!CB119="b",4,
IF(ErfassungMDQ!CB119="c",3,
IF(ErfassungMDQ!CB119="d",2,
IF(ErfassungMDQ!CB119="e",1))))),
IF(MDQ_S2!$W59=1,
IF(ErfassungMDQ!CB119="a",1,
IF(ErfassungMDQ!CB119="b",2,
IF(ErfassungMDQ!CB119="c",3,
IF(ErfassungMDQ!CB119="d",4,
IF(ErfassungMDQ!CB119="e",5))))),0))</f>
        <v>0</v>
      </c>
      <c r="CC119" s="278" t="b">
        <f>IF(MDQ_S2!$W59=5,
IF(ErfassungMDQ!CC119="a",5,
IF(ErfassungMDQ!CC119="b",4,
IF(ErfassungMDQ!CC119="c",3,
IF(ErfassungMDQ!CC119="d",2,
IF(ErfassungMDQ!CC119="e",1))))),
IF(MDQ_S2!$W59=1,
IF(ErfassungMDQ!CC119="a",1,
IF(ErfassungMDQ!CC119="b",2,
IF(ErfassungMDQ!CC119="c",3,
IF(ErfassungMDQ!CC119="d",4,
IF(ErfassungMDQ!CC119="e",5))))),0))</f>
        <v>0</v>
      </c>
      <c r="CD119" s="277" t="b">
        <f>IF(MDQ_S2!$W59=5,
IF(ErfassungMDQ!CD119="a",5,
IF(ErfassungMDQ!CD119="b",4,
IF(ErfassungMDQ!CD119="c",3,
IF(ErfassungMDQ!CD119="d",2,
IF(ErfassungMDQ!CD119="e",1))))),
IF(MDQ_S2!$W59=1,
IF(ErfassungMDQ!CD119="a",1,
IF(ErfassungMDQ!CD119="b",2,
IF(ErfassungMDQ!CD119="c",3,
IF(ErfassungMDQ!CD119="d",4,
IF(ErfassungMDQ!CD119="e",5))))),0))</f>
        <v>0</v>
      </c>
      <c r="CE119" s="278" t="b">
        <f>IF(MDQ_S2!$W59=5,
IF(ErfassungMDQ!CE119="a",5,
IF(ErfassungMDQ!CE119="b",4,
IF(ErfassungMDQ!CE119="c",3,
IF(ErfassungMDQ!CE119="d",2,
IF(ErfassungMDQ!CE119="e",1))))),
IF(MDQ_S2!$W59=1,
IF(ErfassungMDQ!CE119="a",1,
IF(ErfassungMDQ!CE119="b",2,
IF(ErfassungMDQ!CE119="c",3,
IF(ErfassungMDQ!CE119="d",4,
IF(ErfassungMDQ!CE119="e",5))))),0))</f>
        <v>0</v>
      </c>
      <c r="CF119" s="277" t="b">
        <f>IF(MDQ_S2!$W59=5,
IF(ErfassungMDQ!CF119="a",5,
IF(ErfassungMDQ!CF119="b",4,
IF(ErfassungMDQ!CF119="c",3,
IF(ErfassungMDQ!CF119="d",2,
IF(ErfassungMDQ!CF119="e",1))))),
IF(MDQ_S2!$W59=1,
IF(ErfassungMDQ!CF119="a",1,
IF(ErfassungMDQ!CF119="b",2,
IF(ErfassungMDQ!CF119="c",3,
IF(ErfassungMDQ!CF119="d",4,
IF(ErfassungMDQ!CF119="e",5))))),0))</f>
        <v>0</v>
      </c>
      <c r="CG119" s="278" t="b">
        <f>IF(MDQ_S2!$W59=5,
IF(ErfassungMDQ!CG119="a",5,
IF(ErfassungMDQ!CG119="b",4,
IF(ErfassungMDQ!CG119="c",3,
IF(ErfassungMDQ!CG119="d",2,
IF(ErfassungMDQ!CG119="e",1))))),
IF(MDQ_S2!$W59=1,
IF(ErfassungMDQ!CG119="a",1,
IF(ErfassungMDQ!CG119="b",2,
IF(ErfassungMDQ!CG119="c",3,
IF(ErfassungMDQ!CG119="d",4,
IF(ErfassungMDQ!CG119="e",5))))),0))</f>
        <v>0</v>
      </c>
      <c r="CH119" s="277" t="b">
        <f>IF(MDQ_S2!$W59=5,
IF(ErfassungMDQ!CH119="a",5,
IF(ErfassungMDQ!CH119="b",4,
IF(ErfassungMDQ!CH119="c",3,
IF(ErfassungMDQ!CH119="d",2,
IF(ErfassungMDQ!CH119="e",1))))),
IF(MDQ_S2!$W59=1,
IF(ErfassungMDQ!CH119="a",1,
IF(ErfassungMDQ!CH119="b",2,
IF(ErfassungMDQ!CH119="c",3,
IF(ErfassungMDQ!CH119="d",4,
IF(ErfassungMDQ!CH119="e",5))))),0))</f>
        <v>0</v>
      </c>
      <c r="CI119" s="278" t="b">
        <f>IF(MDQ_S2!$W59=5,
IF(ErfassungMDQ!CI119="a",5,
IF(ErfassungMDQ!CI119="b",4,
IF(ErfassungMDQ!CI119="c",3,
IF(ErfassungMDQ!CI119="d",2,
IF(ErfassungMDQ!CI119="e",1))))),
IF(MDQ_S2!$W59=1,
IF(ErfassungMDQ!CI119="a",1,
IF(ErfassungMDQ!CI119="b",2,
IF(ErfassungMDQ!CI119="c",3,
IF(ErfassungMDQ!CI119="d",4,
IF(ErfassungMDQ!CI119="e",5))))),0))</f>
        <v>0</v>
      </c>
      <c r="CJ119" s="277" t="b">
        <f>IF(MDQ_S2!$W59=5,
IF(ErfassungMDQ!CJ119="a",5,
IF(ErfassungMDQ!CJ119="b",4,
IF(ErfassungMDQ!CJ119="c",3,
IF(ErfassungMDQ!CJ119="d",2,
IF(ErfassungMDQ!CJ119="e",1))))),
IF(MDQ_S2!$W59=1,
IF(ErfassungMDQ!CJ119="a",1,
IF(ErfassungMDQ!CJ119="b",2,
IF(ErfassungMDQ!CJ119="c",3,
IF(ErfassungMDQ!CJ119="d",4,
IF(ErfassungMDQ!CJ119="e",5))))),0))</f>
        <v>0</v>
      </c>
      <c r="CK119" s="278" t="b">
        <f>IF(MDQ_S2!$W59=5,
IF(ErfassungMDQ!CK119="a",5,
IF(ErfassungMDQ!CK119="b",4,
IF(ErfassungMDQ!CK119="c",3,
IF(ErfassungMDQ!CK119="d",2,
IF(ErfassungMDQ!CK119="e",1))))),
IF(MDQ_S2!$W59=1,
IF(ErfassungMDQ!CK119="a",1,
IF(ErfassungMDQ!CK119="b",2,
IF(ErfassungMDQ!CK119="c",3,
IF(ErfassungMDQ!CK119="d",4,
IF(ErfassungMDQ!CK119="e",5))))),0))</f>
        <v>0</v>
      </c>
      <c r="CL119" s="277" t="b">
        <f>IF(MDQ_S2!$W59=5,
IF(ErfassungMDQ!CL119="a",5,
IF(ErfassungMDQ!CL119="b",4,
IF(ErfassungMDQ!CL119="c",3,
IF(ErfassungMDQ!CL119="d",2,
IF(ErfassungMDQ!CL119="e",1))))),
IF(MDQ_S2!$W59=1,
IF(ErfassungMDQ!CL119="a",1,
IF(ErfassungMDQ!CL119="b",2,
IF(ErfassungMDQ!CL119="c",3,
IF(ErfassungMDQ!CL119="d",4,
IF(ErfassungMDQ!CL119="e",5))))),0))</f>
        <v>0</v>
      </c>
      <c r="CM119" s="278" t="b">
        <f>IF(MDQ_S2!$W59=5,
IF(ErfassungMDQ!CM119="a",5,
IF(ErfassungMDQ!CM119="b",4,
IF(ErfassungMDQ!CM119="c",3,
IF(ErfassungMDQ!CM119="d",2,
IF(ErfassungMDQ!CM119="e",1))))),
IF(MDQ_S2!$W59=1,
IF(ErfassungMDQ!CM119="a",1,
IF(ErfassungMDQ!CM119="b",2,
IF(ErfassungMDQ!CM119="c",3,
IF(ErfassungMDQ!CM119="d",4,
IF(ErfassungMDQ!CM119="e",5))))),0))</f>
        <v>0</v>
      </c>
      <c r="CN119" s="277" t="b">
        <f>IF(MDQ_S2!$W59=5,
IF(ErfassungMDQ!CN119="a",5,
IF(ErfassungMDQ!CN119="b",4,
IF(ErfassungMDQ!CN119="c",3,
IF(ErfassungMDQ!CN119="d",2,
IF(ErfassungMDQ!CN119="e",1))))),
IF(MDQ_S2!$W59=1,
IF(ErfassungMDQ!CN119="a",1,
IF(ErfassungMDQ!CN119="b",2,
IF(ErfassungMDQ!CN119="c",3,
IF(ErfassungMDQ!CN119="d",4,
IF(ErfassungMDQ!CN119="e",5))))),0))</f>
        <v>0</v>
      </c>
      <c r="CO119" s="278" t="b">
        <f>IF(MDQ_S2!$W59=5,
IF(ErfassungMDQ!CO119="a",5,
IF(ErfassungMDQ!CO119="b",4,
IF(ErfassungMDQ!CO119="c",3,
IF(ErfassungMDQ!CO119="d",2,
IF(ErfassungMDQ!CO119="e",1))))),
IF(MDQ_S2!$W59=1,
IF(ErfassungMDQ!CO119="a",1,
IF(ErfassungMDQ!CO119="b",2,
IF(ErfassungMDQ!CO119="c",3,
IF(ErfassungMDQ!CO119="d",4,
IF(ErfassungMDQ!CO119="e",5))))),0))</f>
        <v>0</v>
      </c>
      <c r="CP119" s="277" t="b">
        <f>IF(MDQ_S2!$W59=5,
IF(ErfassungMDQ!CP119="a",5,
IF(ErfassungMDQ!CP119="b",4,
IF(ErfassungMDQ!CP119="c",3,
IF(ErfassungMDQ!CP119="d",2,
IF(ErfassungMDQ!CP119="e",1))))),
IF(MDQ_S2!$W59=1,
IF(ErfassungMDQ!CP119="a",1,
IF(ErfassungMDQ!CP119="b",2,
IF(ErfassungMDQ!CP119="c",3,
IF(ErfassungMDQ!CP119="d",4,
IF(ErfassungMDQ!CP119="e",5))))),0))</f>
        <v>0</v>
      </c>
      <c r="CQ119" s="278" t="b">
        <f>IF(MDQ_S2!$W59=5,
IF(ErfassungMDQ!CQ119="a",5,
IF(ErfassungMDQ!CQ119="b",4,
IF(ErfassungMDQ!CQ119="c",3,
IF(ErfassungMDQ!CQ119="d",2,
IF(ErfassungMDQ!CQ119="e",1))))),
IF(MDQ_S2!$W59=1,
IF(ErfassungMDQ!CQ119="a",1,
IF(ErfassungMDQ!CQ119="b",2,
IF(ErfassungMDQ!CQ119="c",3,
IF(ErfassungMDQ!CQ119="d",4,
IF(ErfassungMDQ!CQ119="e",5))))),0))</f>
        <v>0</v>
      </c>
      <c r="CR119" s="277" t="b">
        <f>IF(MDQ_S2!$W59=5,
IF(ErfassungMDQ!CR119="a",5,
IF(ErfassungMDQ!CR119="b",4,
IF(ErfassungMDQ!CR119="c",3,
IF(ErfassungMDQ!CR119="d",2,
IF(ErfassungMDQ!CR119="e",1))))),
IF(MDQ_S2!$W59=1,
IF(ErfassungMDQ!CR119="a",1,
IF(ErfassungMDQ!CR119="b",2,
IF(ErfassungMDQ!CR119="c",3,
IF(ErfassungMDQ!CR119="d",4,
IF(ErfassungMDQ!CR119="e",5))))),0))</f>
        <v>0</v>
      </c>
      <c r="CS119" s="278" t="b">
        <f>IF(MDQ_S2!$W59=5,
IF(ErfassungMDQ!CS119="a",5,
IF(ErfassungMDQ!CS119="b",4,
IF(ErfassungMDQ!CS119="c",3,
IF(ErfassungMDQ!CS119="d",2,
IF(ErfassungMDQ!CS119="e",1))))),
IF(MDQ_S2!$W59=1,
IF(ErfassungMDQ!CS119="a",1,
IF(ErfassungMDQ!CS119="b",2,
IF(ErfassungMDQ!CS119="c",3,
IF(ErfassungMDQ!CS119="d",4,
IF(ErfassungMDQ!CS119="e",5))))),0))</f>
        <v>0</v>
      </c>
      <c r="CT119" s="277" t="b">
        <f>IF(MDQ_S2!$W59=5,
IF(ErfassungMDQ!CT119="a",5,
IF(ErfassungMDQ!CT119="b",4,
IF(ErfassungMDQ!CT119="c",3,
IF(ErfassungMDQ!CT119="d",2,
IF(ErfassungMDQ!CT119="e",1))))),
IF(MDQ_S2!$W59=1,
IF(ErfassungMDQ!CT119="a",1,
IF(ErfassungMDQ!CT119="b",2,
IF(ErfassungMDQ!CT119="c",3,
IF(ErfassungMDQ!CT119="d",4,
IF(ErfassungMDQ!CT119="e",5))))),0))</f>
        <v>0</v>
      </c>
      <c r="CU119" s="278" t="b">
        <f>IF(MDQ_S2!$W59=5,
IF(ErfassungMDQ!CU119="a",5,
IF(ErfassungMDQ!CU119="b",4,
IF(ErfassungMDQ!CU119="c",3,
IF(ErfassungMDQ!CU119="d",2,
IF(ErfassungMDQ!CU119="e",1))))),
IF(MDQ_S2!$W59=1,
IF(ErfassungMDQ!CU119="a",1,
IF(ErfassungMDQ!CU119="b",2,
IF(ErfassungMDQ!CU119="c",3,
IF(ErfassungMDQ!CU119="d",4,
IF(ErfassungMDQ!CU119="e",5))))),0))</f>
        <v>0</v>
      </c>
      <c r="CV119" s="277" t="b">
        <f>IF(MDQ_S2!$W59=5,
IF(ErfassungMDQ!CV119="a",5,
IF(ErfassungMDQ!CV119="b",4,
IF(ErfassungMDQ!CV119="c",3,
IF(ErfassungMDQ!CV119="d",2,
IF(ErfassungMDQ!CV119="e",1))))),
IF(MDQ_S2!$W59=1,
IF(ErfassungMDQ!CV119="a",1,
IF(ErfassungMDQ!CV119="b",2,
IF(ErfassungMDQ!CV119="c",3,
IF(ErfassungMDQ!CV119="d",4,
IF(ErfassungMDQ!CV119="e",5))))),0))</f>
        <v>0</v>
      </c>
      <c r="CW119" s="278" t="b">
        <f>IF(MDQ_S2!$W59=5,
IF(ErfassungMDQ!CW119="a",5,
IF(ErfassungMDQ!CW119="b",4,
IF(ErfassungMDQ!CW119="c",3,
IF(ErfassungMDQ!CW119="d",2,
IF(ErfassungMDQ!CW119="e",1))))),
IF(MDQ_S2!$W59=1,
IF(ErfassungMDQ!CW119="a",1,
IF(ErfassungMDQ!CW119="b",2,
IF(ErfassungMDQ!CW119="c",3,
IF(ErfassungMDQ!CW119="d",4,
IF(ErfassungMDQ!CW119="e",5))))),0))</f>
        <v>0</v>
      </c>
      <c r="CX119" s="277" t="b">
        <f>IF(MDQ_S2!$W59=5,
IF(ErfassungMDQ!CX119="a",5,
IF(ErfassungMDQ!CX119="b",4,
IF(ErfassungMDQ!CX119="c",3,
IF(ErfassungMDQ!CX119="d",2,
IF(ErfassungMDQ!CX119="e",1))))),
IF(MDQ_S2!$W59=1,
IF(ErfassungMDQ!CX119="a",1,
IF(ErfassungMDQ!CX119="b",2,
IF(ErfassungMDQ!CX119="c",3,
IF(ErfassungMDQ!CX119="d",4,
IF(ErfassungMDQ!CX119="e",5))))),0))</f>
        <v>0</v>
      </c>
      <c r="CY119" s="278" t="b">
        <f>IF(MDQ_S2!$W59=5,
IF(ErfassungMDQ!CY119="a",5,
IF(ErfassungMDQ!CY119="b",4,
IF(ErfassungMDQ!CY119="c",3,
IF(ErfassungMDQ!CY119="d",2,
IF(ErfassungMDQ!CY119="e",1))))),
IF(MDQ_S2!$W59=1,
IF(ErfassungMDQ!CY119="a",1,
IF(ErfassungMDQ!CY119="b",2,
IF(ErfassungMDQ!CY119="c",3,
IF(ErfassungMDQ!CY119="d",4,
IF(ErfassungMDQ!CY119="e",5))))),0))</f>
        <v>0</v>
      </c>
      <c r="CZ119" s="277" t="b">
        <f>IF(MDQ_S2!$W59=5,
IF(ErfassungMDQ!CZ119="a",5,
IF(ErfassungMDQ!CZ119="b",4,
IF(ErfassungMDQ!CZ119="c",3,
IF(ErfassungMDQ!CZ119="d",2,
IF(ErfassungMDQ!CZ119="e",1))))),
IF(MDQ_S2!$W59=1,
IF(ErfassungMDQ!CZ119="a",1,
IF(ErfassungMDQ!CZ119="b",2,
IF(ErfassungMDQ!CZ119="c",3,
IF(ErfassungMDQ!CZ119="d",4,
IF(ErfassungMDQ!CZ119="e",5))))),0))</f>
        <v>0</v>
      </c>
      <c r="DA119" s="278" t="b">
        <f>IF(MDQ_S2!$W59=5,
IF(ErfassungMDQ!DA119="a",5,
IF(ErfassungMDQ!DA119="b",4,
IF(ErfassungMDQ!DA119="c",3,
IF(ErfassungMDQ!DA119="d",2,
IF(ErfassungMDQ!DA119="e",1))))),
IF(MDQ_S2!$W59=1,
IF(ErfassungMDQ!DA119="a",1,
IF(ErfassungMDQ!DA119="b",2,
IF(ErfassungMDQ!DA119="c",3,
IF(ErfassungMDQ!DA119="d",4,
IF(ErfassungMDQ!DA119="e",5))))),0))</f>
        <v>0</v>
      </c>
      <c r="DB119" s="277" t="b">
        <f>IF(MDQ_S2!$W59=5,
IF(ErfassungMDQ!DB119="a",5,
IF(ErfassungMDQ!DB119="b",4,
IF(ErfassungMDQ!DB119="c",3,
IF(ErfassungMDQ!DB119="d",2,
IF(ErfassungMDQ!DB119="e",1))))),
IF(MDQ_S2!$W59=1,
IF(ErfassungMDQ!DB119="a",1,
IF(ErfassungMDQ!DB119="b",2,
IF(ErfassungMDQ!DB119="c",3,
IF(ErfassungMDQ!DB119="d",4,
IF(ErfassungMDQ!DB119="e",5))))),0))</f>
        <v>0</v>
      </c>
      <c r="DC119" s="278" t="b">
        <f>IF(MDQ_S2!$W59=5,
IF(ErfassungMDQ!DC119="a",5,
IF(ErfassungMDQ!DC119="b",4,
IF(ErfassungMDQ!DC119="c",3,
IF(ErfassungMDQ!DC119="d",2,
IF(ErfassungMDQ!DC119="e",1))))),
IF(MDQ_S2!$W59=1,
IF(ErfassungMDQ!DC119="a",1,
IF(ErfassungMDQ!DC119="b",2,
IF(ErfassungMDQ!DC119="c",3,
IF(ErfassungMDQ!DC119="d",4,
IF(ErfassungMDQ!DC119="e",5))))),0))</f>
        <v>0</v>
      </c>
      <c r="DD119" s="277" t="b">
        <f>IF(MDQ_S2!$W59=5,
IF(ErfassungMDQ!DD119="a",5,
IF(ErfassungMDQ!DD119="b",4,
IF(ErfassungMDQ!DD119="c",3,
IF(ErfassungMDQ!DD119="d",2,
IF(ErfassungMDQ!DD119="e",1))))),
IF(MDQ_S2!$W59=1,
IF(ErfassungMDQ!DD119="a",1,
IF(ErfassungMDQ!DD119="b",2,
IF(ErfassungMDQ!DD119="c",3,
IF(ErfassungMDQ!DD119="d",4,
IF(ErfassungMDQ!DD119="e",5))))),0))</f>
        <v>0</v>
      </c>
      <c r="DE119" s="278" t="b">
        <f>IF(MDQ_S2!$W59=5,
IF(ErfassungMDQ!DE119="a",5,
IF(ErfassungMDQ!DE119="b",4,
IF(ErfassungMDQ!DE119="c",3,
IF(ErfassungMDQ!DE119="d",2,
IF(ErfassungMDQ!DE119="e",1))))),
IF(MDQ_S2!$W59=1,
IF(ErfassungMDQ!DE119="a",1,
IF(ErfassungMDQ!DE119="b",2,
IF(ErfassungMDQ!DE119="c",3,
IF(ErfassungMDQ!DE119="d",4,
IF(ErfassungMDQ!DE119="e",5))))),0))</f>
        <v>0</v>
      </c>
      <c r="DF119" s="277" t="b">
        <f>IF(MDQ_S2!$W59=5,
IF(ErfassungMDQ!DF119="a",5,
IF(ErfassungMDQ!DF119="b",4,
IF(ErfassungMDQ!DF119="c",3,
IF(ErfassungMDQ!DF119="d",2,
IF(ErfassungMDQ!DF119="e",1))))),
IF(MDQ_S2!$W59=1,
IF(ErfassungMDQ!DF119="a",1,
IF(ErfassungMDQ!DF119="b",2,
IF(ErfassungMDQ!DF119="c",3,
IF(ErfassungMDQ!DF119="d",4,
IF(ErfassungMDQ!DF119="e",5))))),0))</f>
        <v>0</v>
      </c>
      <c r="DG119" s="278" t="b">
        <f>IF(MDQ_S2!$W59=5,
IF(ErfassungMDQ!DG119="a",5,
IF(ErfassungMDQ!DG119="b",4,
IF(ErfassungMDQ!DG119="c",3,
IF(ErfassungMDQ!DG119="d",2,
IF(ErfassungMDQ!DG119="e",1))))),
IF(MDQ_S2!$W59=1,
IF(ErfassungMDQ!DG119="a",1,
IF(ErfassungMDQ!DG119="b",2,
IF(ErfassungMDQ!DG119="c",3,
IF(ErfassungMDQ!DG119="d",4,
IF(ErfassungMDQ!DG119="e",5))))),0))</f>
        <v>0</v>
      </c>
      <c r="DH119" s="277" t="b">
        <f>IF(MDQ_S2!$W59=5,
IF(ErfassungMDQ!DH119="a",5,
IF(ErfassungMDQ!DH119="b",4,
IF(ErfassungMDQ!DH119="c",3,
IF(ErfassungMDQ!DH119="d",2,
IF(ErfassungMDQ!DH119="e",1))))),
IF(MDQ_S2!$W59=1,
IF(ErfassungMDQ!DH119="a",1,
IF(ErfassungMDQ!DH119="b",2,
IF(ErfassungMDQ!DH119="c",3,
IF(ErfassungMDQ!DH119="d",4,
IF(ErfassungMDQ!DH119="e",5))))),0))</f>
        <v>0</v>
      </c>
      <c r="DI119" s="278" t="b">
        <f>IF(MDQ_S2!$W59=5,
IF(ErfassungMDQ!DI119="a",5,
IF(ErfassungMDQ!DI119="b",4,
IF(ErfassungMDQ!DI119="c",3,
IF(ErfassungMDQ!DI119="d",2,
IF(ErfassungMDQ!DI119="e",1))))),
IF(MDQ_S2!$W59=1,
IF(ErfassungMDQ!DI119="a",1,
IF(ErfassungMDQ!DI119="b",2,
IF(ErfassungMDQ!DI119="c",3,
IF(ErfassungMDQ!DI119="d",4,
IF(ErfassungMDQ!DI119="e",5))))),0))</f>
        <v>0</v>
      </c>
      <c r="DJ119" s="277" t="b">
        <f>IF(MDQ_S2!$W59=5,
IF(ErfassungMDQ!DJ119="a",5,
IF(ErfassungMDQ!DJ119="b",4,
IF(ErfassungMDQ!DJ119="c",3,
IF(ErfassungMDQ!DJ119="d",2,
IF(ErfassungMDQ!DJ119="e",1))))),
IF(MDQ_S2!$W59=1,
IF(ErfassungMDQ!DJ119="a",1,
IF(ErfassungMDQ!DJ119="b",2,
IF(ErfassungMDQ!DJ119="c",3,
IF(ErfassungMDQ!DJ119="d",4,
IF(ErfassungMDQ!DJ119="e",5))))),0))</f>
        <v>0</v>
      </c>
      <c r="DK119" s="278" t="b">
        <f>IF(MDQ_S2!$W59=5,
IF(ErfassungMDQ!DK119="a",5,
IF(ErfassungMDQ!DK119="b",4,
IF(ErfassungMDQ!DK119="c",3,
IF(ErfassungMDQ!DK119="d",2,
IF(ErfassungMDQ!DK119="e",1))))),
IF(MDQ_S2!$W59=1,
IF(ErfassungMDQ!DK119="a",1,
IF(ErfassungMDQ!DK119="b",2,
IF(ErfassungMDQ!DK119="c",3,
IF(ErfassungMDQ!DK119="d",4,
IF(ErfassungMDQ!DK119="e",5))))),0))</f>
        <v>0</v>
      </c>
      <c r="DL119" s="277" t="b">
        <f>IF(MDQ_S2!$W59=5,
IF(ErfassungMDQ!DL119="a",5,
IF(ErfassungMDQ!DL119="b",4,
IF(ErfassungMDQ!DL119="c",3,
IF(ErfassungMDQ!DL119="d",2,
IF(ErfassungMDQ!DL119="e",1))))),
IF(MDQ_S2!$W59=1,
IF(ErfassungMDQ!DL119="a",1,
IF(ErfassungMDQ!DL119="b",2,
IF(ErfassungMDQ!DL119="c",3,
IF(ErfassungMDQ!DL119="d",4,
IF(ErfassungMDQ!DL119="e",5))))),0))</f>
        <v>0</v>
      </c>
      <c r="DM119" s="278" t="b">
        <f>IF(MDQ_S2!$W59=5,
IF(ErfassungMDQ!DM119="a",5,
IF(ErfassungMDQ!DM119="b",4,
IF(ErfassungMDQ!DM119="c",3,
IF(ErfassungMDQ!DM119="d",2,
IF(ErfassungMDQ!DM119="e",1))))),
IF(MDQ_S2!$W59=1,
IF(ErfassungMDQ!DM119="a",1,
IF(ErfassungMDQ!DM119="b",2,
IF(ErfassungMDQ!DM119="c",3,
IF(ErfassungMDQ!DM119="d",4,
IF(ErfassungMDQ!DM119="e",5))))),0))</f>
        <v>0</v>
      </c>
      <c r="DN119" s="277" t="b">
        <f>IF(MDQ_S2!$W59=5,
IF(ErfassungMDQ!DN119="a",5,
IF(ErfassungMDQ!DN119="b",4,
IF(ErfassungMDQ!DN119="c",3,
IF(ErfassungMDQ!DN119="d",2,
IF(ErfassungMDQ!DN119="e",1))))),
IF(MDQ_S2!$W59=1,
IF(ErfassungMDQ!DN119="a",1,
IF(ErfassungMDQ!DN119="b",2,
IF(ErfassungMDQ!DN119="c",3,
IF(ErfassungMDQ!DN119="d",4,
IF(ErfassungMDQ!DN119="e",5))))),0))</f>
        <v>0</v>
      </c>
      <c r="DO119" s="278" t="b">
        <f>IF(MDQ_S2!$W59=5,
IF(ErfassungMDQ!DO119="a",5,
IF(ErfassungMDQ!DO119="b",4,
IF(ErfassungMDQ!DO119="c",3,
IF(ErfassungMDQ!DO119="d",2,
IF(ErfassungMDQ!DO119="e",1))))),
IF(MDQ_S2!$W59=1,
IF(ErfassungMDQ!DO119="a",1,
IF(ErfassungMDQ!DO119="b",2,
IF(ErfassungMDQ!DO119="c",3,
IF(ErfassungMDQ!DO119="d",4,
IF(ErfassungMDQ!DO119="e",5))))),0))</f>
        <v>0</v>
      </c>
      <c r="DP119" s="277" t="b">
        <f>IF(MDQ_S2!$W59=5,
IF(ErfassungMDQ!DP119="a",5,
IF(ErfassungMDQ!DP119="b",4,
IF(ErfassungMDQ!DP119="c",3,
IF(ErfassungMDQ!DP119="d",2,
IF(ErfassungMDQ!DP119="e",1))))),
IF(MDQ_S2!$W59=1,
IF(ErfassungMDQ!DP119="a",1,
IF(ErfassungMDQ!DP119="b",2,
IF(ErfassungMDQ!DP119="c",3,
IF(ErfassungMDQ!DP119="d",4,
IF(ErfassungMDQ!DP119="e",5))))),0))</f>
        <v>0</v>
      </c>
      <c r="DQ119" s="278" t="b">
        <f>IF(MDQ_S2!$W59=5,
IF(ErfassungMDQ!DQ119="a",5,
IF(ErfassungMDQ!DQ119="b",4,
IF(ErfassungMDQ!DQ119="c",3,
IF(ErfassungMDQ!DQ119="d",2,
IF(ErfassungMDQ!DQ119="e",1))))),
IF(MDQ_S2!$W59=1,
IF(ErfassungMDQ!DQ119="a",1,
IF(ErfassungMDQ!DQ119="b",2,
IF(ErfassungMDQ!DQ119="c",3,
IF(ErfassungMDQ!DQ119="d",4,
IF(ErfassungMDQ!DQ119="e",5))))),0))</f>
        <v>0</v>
      </c>
      <c r="DR119" s="277" t="b">
        <f>IF(MDQ_S2!$W59=5,
IF(ErfassungMDQ!DR119="a",5,
IF(ErfassungMDQ!DR119="b",4,
IF(ErfassungMDQ!DR119="c",3,
IF(ErfassungMDQ!DR119="d",2,
IF(ErfassungMDQ!DR119="e",1))))),
IF(MDQ_S2!$W59=1,
IF(ErfassungMDQ!DR119="a",1,
IF(ErfassungMDQ!DR119="b",2,
IF(ErfassungMDQ!DR119="c",3,
IF(ErfassungMDQ!DR119="d",4,
IF(ErfassungMDQ!DR119="e",5))))),0))</f>
        <v>0</v>
      </c>
      <c r="DS119" s="278" t="b">
        <f>IF(MDQ_S2!$W59=5,
IF(ErfassungMDQ!DS119="a",5,
IF(ErfassungMDQ!DS119="b",4,
IF(ErfassungMDQ!DS119="c",3,
IF(ErfassungMDQ!DS119="d",2,
IF(ErfassungMDQ!DS119="e",1))))),
IF(MDQ_S2!$W59=1,
IF(ErfassungMDQ!DS119="a",1,
IF(ErfassungMDQ!DS119="b",2,
IF(ErfassungMDQ!DS119="c",3,
IF(ErfassungMDQ!DS119="d",4,
IF(ErfassungMDQ!DS119="e",5))))),0))</f>
        <v>0</v>
      </c>
      <c r="DT119" s="277" t="b">
        <f>IF(MDQ_S2!$W59=5,
IF(ErfassungMDQ!DT119="a",5,
IF(ErfassungMDQ!DT119="b",4,
IF(ErfassungMDQ!DT119="c",3,
IF(ErfassungMDQ!DT119="d",2,
IF(ErfassungMDQ!DT119="e",1))))),
IF(MDQ_S2!$W59=1,
IF(ErfassungMDQ!DT119="a",1,
IF(ErfassungMDQ!DT119="b",2,
IF(ErfassungMDQ!DT119="c",3,
IF(ErfassungMDQ!DT119="d",4,
IF(ErfassungMDQ!DT119="e",5))))),0))</f>
        <v>0</v>
      </c>
      <c r="DU119" s="278" t="b">
        <f>IF(MDQ_S2!$W59=5,
IF(ErfassungMDQ!DU119="a",5,
IF(ErfassungMDQ!DU119="b",4,
IF(ErfassungMDQ!DU119="c",3,
IF(ErfassungMDQ!DU119="d",2,
IF(ErfassungMDQ!DU119="e",1))))),
IF(MDQ_S2!$W59=1,
IF(ErfassungMDQ!DU119="a",1,
IF(ErfassungMDQ!DU119="b",2,
IF(ErfassungMDQ!DU119="c",3,
IF(ErfassungMDQ!DU119="d",4,
IF(ErfassungMDQ!DU119="e",5))))),0))</f>
        <v>0</v>
      </c>
      <c r="DV119" s="277" t="b">
        <f>IF(MDQ_S2!$W59=5,
IF(ErfassungMDQ!DV119="a",5,
IF(ErfassungMDQ!DV119="b",4,
IF(ErfassungMDQ!DV119="c",3,
IF(ErfassungMDQ!DV119="d",2,
IF(ErfassungMDQ!DV119="e",1))))),
IF(MDQ_S2!$W59=1,
IF(ErfassungMDQ!DV119="a",1,
IF(ErfassungMDQ!DV119="b",2,
IF(ErfassungMDQ!DV119="c",3,
IF(ErfassungMDQ!DV119="d",4,
IF(ErfassungMDQ!DV119="e",5))))),0))</f>
        <v>0</v>
      </c>
      <c r="DW119" s="278" t="b">
        <f>IF(MDQ_S2!$W59=5,
IF(ErfassungMDQ!DW119="a",5,
IF(ErfassungMDQ!DW119="b",4,
IF(ErfassungMDQ!DW119="c",3,
IF(ErfassungMDQ!DW119="d",2,
IF(ErfassungMDQ!DW119="e",1))))),
IF(MDQ_S2!$W59=1,
IF(ErfassungMDQ!DW119="a",1,
IF(ErfassungMDQ!DW119="b",2,
IF(ErfassungMDQ!DW119="c",3,
IF(ErfassungMDQ!DW119="d",4,
IF(ErfassungMDQ!DW119="e",5))))),0))</f>
        <v>0</v>
      </c>
      <c r="DX119" s="277" t="b">
        <f>IF(MDQ_S2!$W59=5,
IF(ErfassungMDQ!DX119="a",5,
IF(ErfassungMDQ!DX119="b",4,
IF(ErfassungMDQ!DX119="c",3,
IF(ErfassungMDQ!DX119="d",2,
IF(ErfassungMDQ!DX119="e",1))))),
IF(MDQ_S2!$W59=1,
IF(ErfassungMDQ!DX119="a",1,
IF(ErfassungMDQ!DX119="b",2,
IF(ErfassungMDQ!DX119="c",3,
IF(ErfassungMDQ!DX119="d",4,
IF(ErfassungMDQ!DX119="e",5))))),0))</f>
        <v>0</v>
      </c>
      <c r="DY119" s="278" t="b">
        <f>IF(MDQ_S2!$W59=5,
IF(ErfassungMDQ!DY119="a",5,
IF(ErfassungMDQ!DY119="b",4,
IF(ErfassungMDQ!DY119="c",3,
IF(ErfassungMDQ!DY119="d",2,
IF(ErfassungMDQ!DY119="e",1))))),
IF(MDQ_S2!$W59=1,
IF(ErfassungMDQ!DY119="a",1,
IF(ErfassungMDQ!DY119="b",2,
IF(ErfassungMDQ!DY119="c",3,
IF(ErfassungMDQ!DY119="d",4,
IF(ErfassungMDQ!DY119="e",5))))),0))</f>
        <v>0</v>
      </c>
      <c r="DZ119" s="277" t="b">
        <f>IF(MDQ_S2!$W59=5,
IF(ErfassungMDQ!DZ119="a",5,
IF(ErfassungMDQ!DZ119="b",4,
IF(ErfassungMDQ!DZ119="c",3,
IF(ErfassungMDQ!DZ119="d",2,
IF(ErfassungMDQ!DZ119="e",1))))),
IF(MDQ_S2!$W59=1,
IF(ErfassungMDQ!DZ119="a",1,
IF(ErfassungMDQ!DZ119="b",2,
IF(ErfassungMDQ!DZ119="c",3,
IF(ErfassungMDQ!DZ119="d",4,
IF(ErfassungMDQ!DZ119="e",5))))),0))</f>
        <v>0</v>
      </c>
      <c r="EA119" s="278" t="b">
        <f>IF(MDQ_S2!$W59=5,
IF(ErfassungMDQ!EA119="a",5,
IF(ErfassungMDQ!EA119="b",4,
IF(ErfassungMDQ!EA119="c",3,
IF(ErfassungMDQ!EA119="d",2,
IF(ErfassungMDQ!EA119="e",1))))),
IF(MDQ_S2!$W59=1,
IF(ErfassungMDQ!EA119="a",1,
IF(ErfassungMDQ!EA119="b",2,
IF(ErfassungMDQ!EA119="c",3,
IF(ErfassungMDQ!EA119="d",4,
IF(ErfassungMDQ!EA119="e",5))))),0))</f>
        <v>0</v>
      </c>
      <c r="EB119" s="116"/>
      <c r="EC119" s="116"/>
      <c r="ED119" s="116"/>
      <c r="EE119" s="116"/>
      <c r="EF119" s="116"/>
      <c r="EG119" s="116"/>
      <c r="EH119" s="116"/>
      <c r="EI119" s="116"/>
      <c r="EJ119" s="116"/>
      <c r="EK119" s="116"/>
      <c r="EL119" s="116"/>
      <c r="EM119" s="116"/>
      <c r="EN119" s="116"/>
      <c r="EO119" s="116"/>
      <c r="EP119" s="116"/>
      <c r="EQ119" s="116"/>
      <c r="ER119" s="116"/>
      <c r="ES119" s="116"/>
      <c r="ET119" s="116"/>
      <c r="EU119" s="116"/>
      <c r="EV119" s="116"/>
      <c r="EW119" s="116"/>
      <c r="EX119" s="116"/>
      <c r="EY119" s="116"/>
    </row>
    <row r="120" spans="1:155" ht="12.75" customHeight="1">
      <c r="A120" s="276">
        <v>113</v>
      </c>
      <c r="B120" s="277" t="b">
        <f>IF(MDQ_S2!$W60=5,
IF(ErfassungMDQ!B120="a",5,
IF(ErfassungMDQ!B120="b",4,
IF(ErfassungMDQ!B120="c",3,
IF(ErfassungMDQ!B120="d",2,
IF(ErfassungMDQ!B120="e",1))))),
IF(MDQ_S2!$W60=1,
IF(ErfassungMDQ!B120="a",1,
IF(ErfassungMDQ!B120="b",2,
IF(ErfassungMDQ!B120="c",3,
IF(ErfassungMDQ!B120="d",4,
IF(ErfassungMDQ!B120="e",5))))),0))</f>
        <v>0</v>
      </c>
      <c r="C120" s="278" t="b">
        <f>IF(MDQ_S2!$W60=5,
IF(ErfassungMDQ!C120="a",5,
IF(ErfassungMDQ!C120="b",4,
IF(ErfassungMDQ!C120="c",3,
IF(ErfassungMDQ!C120="d",2,
IF(ErfassungMDQ!C120="e",1))))),
IF(MDQ_S2!$W60=1,
IF(ErfassungMDQ!C120="a",1,
IF(ErfassungMDQ!C120="b",2,
IF(ErfassungMDQ!C120="c",3,
IF(ErfassungMDQ!C120="d",4,
IF(ErfassungMDQ!C120="e",5))))),0))</f>
        <v>0</v>
      </c>
      <c r="D120" s="277" t="b">
        <f>IF(MDQ_S2!$W60=5,
IF(ErfassungMDQ!D120="a",5,
IF(ErfassungMDQ!D120="b",4,
IF(ErfassungMDQ!D120="c",3,
IF(ErfassungMDQ!D120="d",2,
IF(ErfassungMDQ!D120="e",1))))),
IF(MDQ_S2!$W60=1,
IF(ErfassungMDQ!D120="a",1,
IF(ErfassungMDQ!D120="b",2,
IF(ErfassungMDQ!D120="c",3,
IF(ErfassungMDQ!D120="d",4,
IF(ErfassungMDQ!D120="e",5))))),0))</f>
        <v>0</v>
      </c>
      <c r="E120" s="278" t="b">
        <f>IF(MDQ_S2!$W60=5,
IF(ErfassungMDQ!E120="a",5,
IF(ErfassungMDQ!E120="b",4,
IF(ErfassungMDQ!E120="c",3,
IF(ErfassungMDQ!E120="d",2,
IF(ErfassungMDQ!E120="e",1))))),
IF(MDQ_S2!$W60=1,
IF(ErfassungMDQ!E120="a",1,
IF(ErfassungMDQ!E120="b",2,
IF(ErfassungMDQ!E120="c",3,
IF(ErfassungMDQ!E120="d",4,
IF(ErfassungMDQ!E120="e",5))))),0))</f>
        <v>0</v>
      </c>
      <c r="F120" s="277" t="b">
        <f>IF(MDQ_S2!$W60=5,
IF(ErfassungMDQ!F120="a",5,
IF(ErfassungMDQ!F120="b",4,
IF(ErfassungMDQ!F120="c",3,
IF(ErfassungMDQ!F120="d",2,
IF(ErfassungMDQ!F120="e",1))))),
IF(MDQ_S2!$W60=1,
IF(ErfassungMDQ!F120="a",1,
IF(ErfassungMDQ!F120="b",2,
IF(ErfassungMDQ!F120="c",3,
IF(ErfassungMDQ!F120="d",4,
IF(ErfassungMDQ!F120="e",5))))),0))</f>
        <v>0</v>
      </c>
      <c r="G120" s="278" t="b">
        <f>IF(MDQ_S2!$W60=5,
IF(ErfassungMDQ!G120="a",5,
IF(ErfassungMDQ!G120="b",4,
IF(ErfassungMDQ!G120="c",3,
IF(ErfassungMDQ!G120="d",2,
IF(ErfassungMDQ!G120="e",1))))),
IF(MDQ_S2!$W60=1,
IF(ErfassungMDQ!G120="a",1,
IF(ErfassungMDQ!G120="b",2,
IF(ErfassungMDQ!G120="c",3,
IF(ErfassungMDQ!G120="d",4,
IF(ErfassungMDQ!G120="e",5))))),0))</f>
        <v>0</v>
      </c>
      <c r="H120" s="277" t="b">
        <f>IF(MDQ_S2!$W60=5,
IF(ErfassungMDQ!H120="a",5,
IF(ErfassungMDQ!H120="b",4,
IF(ErfassungMDQ!H120="c",3,
IF(ErfassungMDQ!H120="d",2,
IF(ErfassungMDQ!H120="e",1))))),
IF(MDQ_S2!$W60=1,
IF(ErfassungMDQ!H120="a",1,
IF(ErfassungMDQ!H120="b",2,
IF(ErfassungMDQ!H120="c",3,
IF(ErfassungMDQ!H120="d",4,
IF(ErfassungMDQ!H120="e",5))))),0))</f>
        <v>0</v>
      </c>
      <c r="I120" s="278" t="b">
        <f>IF(MDQ_S2!$W60=5,
IF(ErfassungMDQ!I120="a",5,
IF(ErfassungMDQ!I120="b",4,
IF(ErfassungMDQ!I120="c",3,
IF(ErfassungMDQ!I120="d",2,
IF(ErfassungMDQ!I120="e",1))))),
IF(MDQ_S2!$W60=1,
IF(ErfassungMDQ!I120="a",1,
IF(ErfassungMDQ!I120="b",2,
IF(ErfassungMDQ!I120="c",3,
IF(ErfassungMDQ!I120="d",4,
IF(ErfassungMDQ!I120="e",5))))),0))</f>
        <v>0</v>
      </c>
      <c r="J120" s="277" t="b">
        <f>IF(MDQ_S2!$W60=5,
IF(ErfassungMDQ!J120="a",5,
IF(ErfassungMDQ!J120="b",4,
IF(ErfassungMDQ!J120="c",3,
IF(ErfassungMDQ!J120="d",2,
IF(ErfassungMDQ!J120="e",1))))),
IF(MDQ_S2!$W60=1,
IF(ErfassungMDQ!J120="a",1,
IF(ErfassungMDQ!J120="b",2,
IF(ErfassungMDQ!J120="c",3,
IF(ErfassungMDQ!J120="d",4,
IF(ErfassungMDQ!J120="e",5))))),0))</f>
        <v>0</v>
      </c>
      <c r="K120" s="278" t="b">
        <f>IF(MDQ_S2!$W60=5,
IF(ErfassungMDQ!K120="a",5,
IF(ErfassungMDQ!K120="b",4,
IF(ErfassungMDQ!K120="c",3,
IF(ErfassungMDQ!K120="d",2,
IF(ErfassungMDQ!K120="e",1))))),
IF(MDQ_S2!$W60=1,
IF(ErfassungMDQ!K120="a",1,
IF(ErfassungMDQ!K120="b",2,
IF(ErfassungMDQ!K120="c",3,
IF(ErfassungMDQ!K120="d",4,
IF(ErfassungMDQ!K120="e",5))))),0))</f>
        <v>0</v>
      </c>
      <c r="L120" s="277" t="b">
        <f>IF(MDQ_S2!$W60=5,
IF(ErfassungMDQ!L120="a",5,
IF(ErfassungMDQ!L120="b",4,
IF(ErfassungMDQ!L120="c",3,
IF(ErfassungMDQ!L120="d",2,
IF(ErfassungMDQ!L120="e",1))))),
IF(MDQ_S2!$W60=1,
IF(ErfassungMDQ!L120="a",1,
IF(ErfassungMDQ!L120="b",2,
IF(ErfassungMDQ!L120="c",3,
IF(ErfassungMDQ!L120="d",4,
IF(ErfassungMDQ!L120="e",5))))),0))</f>
        <v>0</v>
      </c>
      <c r="M120" s="278" t="b">
        <f>IF(MDQ_S2!$W60=5,
IF(ErfassungMDQ!M120="a",5,
IF(ErfassungMDQ!M120="b",4,
IF(ErfassungMDQ!M120="c",3,
IF(ErfassungMDQ!M120="d",2,
IF(ErfassungMDQ!M120="e",1))))),
IF(MDQ_S2!$W60=1,
IF(ErfassungMDQ!M120="a",1,
IF(ErfassungMDQ!M120="b",2,
IF(ErfassungMDQ!M120="c",3,
IF(ErfassungMDQ!M120="d",4,
IF(ErfassungMDQ!M120="e",5))))),0))</f>
        <v>0</v>
      </c>
      <c r="N120" s="277" t="b">
        <f>IF(MDQ_S2!$W60=5,
IF(ErfassungMDQ!N120="a",5,
IF(ErfassungMDQ!N120="b",4,
IF(ErfassungMDQ!N120="c",3,
IF(ErfassungMDQ!N120="d",2,
IF(ErfassungMDQ!N120="e",1))))),
IF(MDQ_S2!$W60=1,
IF(ErfassungMDQ!N120="a",1,
IF(ErfassungMDQ!N120="b",2,
IF(ErfassungMDQ!N120="c",3,
IF(ErfassungMDQ!N120="d",4,
IF(ErfassungMDQ!N120="e",5))))),0))</f>
        <v>0</v>
      </c>
      <c r="O120" s="278" t="b">
        <f>IF(MDQ_S2!$W60=5,
IF(ErfassungMDQ!O120="a",5,
IF(ErfassungMDQ!O120="b",4,
IF(ErfassungMDQ!O120="c",3,
IF(ErfassungMDQ!O120="d",2,
IF(ErfassungMDQ!O120="e",1))))),
IF(MDQ_S2!$W60=1,
IF(ErfassungMDQ!O120="a",1,
IF(ErfassungMDQ!O120="b",2,
IF(ErfassungMDQ!O120="c",3,
IF(ErfassungMDQ!O120="d",4,
IF(ErfassungMDQ!O120="e",5))))),0))</f>
        <v>0</v>
      </c>
      <c r="P120" s="277" t="b">
        <f>IF(MDQ_S2!$W60=5,
IF(ErfassungMDQ!P120="a",5,
IF(ErfassungMDQ!P120="b",4,
IF(ErfassungMDQ!P120="c",3,
IF(ErfassungMDQ!P120="d",2,
IF(ErfassungMDQ!P120="e",1))))),
IF(MDQ_S2!$W60=1,
IF(ErfassungMDQ!P120="a",1,
IF(ErfassungMDQ!P120="b",2,
IF(ErfassungMDQ!P120="c",3,
IF(ErfassungMDQ!P120="d",4,
IF(ErfassungMDQ!P120="e",5))))),0))</f>
        <v>0</v>
      </c>
      <c r="Q120" s="278" t="b">
        <f>IF(MDQ_S2!$W60=5,
IF(ErfassungMDQ!Q120="a",5,
IF(ErfassungMDQ!Q120="b",4,
IF(ErfassungMDQ!Q120="c",3,
IF(ErfassungMDQ!Q120="d",2,
IF(ErfassungMDQ!Q120="e",1))))),
IF(MDQ_S2!$W60=1,
IF(ErfassungMDQ!Q120="a",1,
IF(ErfassungMDQ!Q120="b",2,
IF(ErfassungMDQ!Q120="c",3,
IF(ErfassungMDQ!Q120="d",4,
IF(ErfassungMDQ!Q120="e",5))))),0))</f>
        <v>0</v>
      </c>
      <c r="R120" s="277" t="b">
        <f>IF(MDQ_S2!$W60=5,
IF(ErfassungMDQ!R120="a",5,
IF(ErfassungMDQ!R120="b",4,
IF(ErfassungMDQ!R120="c",3,
IF(ErfassungMDQ!R120="d",2,
IF(ErfassungMDQ!R120="e",1))))),
IF(MDQ_S2!$W60=1,
IF(ErfassungMDQ!R120="a",1,
IF(ErfassungMDQ!R120="b",2,
IF(ErfassungMDQ!R120="c",3,
IF(ErfassungMDQ!R120="d",4,
IF(ErfassungMDQ!R120="e",5))))),0))</f>
        <v>0</v>
      </c>
      <c r="S120" s="278" t="b">
        <f>IF(MDQ_S2!$W60=5,
IF(ErfassungMDQ!S120="a",5,
IF(ErfassungMDQ!S120="b",4,
IF(ErfassungMDQ!S120="c",3,
IF(ErfassungMDQ!S120="d",2,
IF(ErfassungMDQ!S120="e",1))))),
IF(MDQ_S2!$W60=1,
IF(ErfassungMDQ!S120="a",1,
IF(ErfassungMDQ!S120="b",2,
IF(ErfassungMDQ!S120="c",3,
IF(ErfassungMDQ!S120="d",4,
IF(ErfassungMDQ!S120="e",5))))),0))</f>
        <v>0</v>
      </c>
      <c r="T120" s="277" t="b">
        <f>IF(MDQ_S2!$W60=5,
IF(ErfassungMDQ!T120="a",5,
IF(ErfassungMDQ!T120="b",4,
IF(ErfassungMDQ!T120="c",3,
IF(ErfassungMDQ!T120="d",2,
IF(ErfassungMDQ!T120="e",1))))),
IF(MDQ_S2!$W60=1,
IF(ErfassungMDQ!T120="a",1,
IF(ErfassungMDQ!T120="b",2,
IF(ErfassungMDQ!T120="c",3,
IF(ErfassungMDQ!T120="d",4,
IF(ErfassungMDQ!T120="e",5))))),0))</f>
        <v>0</v>
      </c>
      <c r="U120" s="278" t="b">
        <f>IF(MDQ_S2!$W60=5,
IF(ErfassungMDQ!U120="a",5,
IF(ErfassungMDQ!U120="b",4,
IF(ErfassungMDQ!U120="c",3,
IF(ErfassungMDQ!U120="d",2,
IF(ErfassungMDQ!U120="e",1))))),
IF(MDQ_S2!$W60=1,
IF(ErfassungMDQ!U120="a",1,
IF(ErfassungMDQ!U120="b",2,
IF(ErfassungMDQ!U120="c",3,
IF(ErfassungMDQ!U120="d",4,
IF(ErfassungMDQ!U120="e",5))))),0))</f>
        <v>0</v>
      </c>
      <c r="V120" s="277" t="b">
        <f>IF(MDQ_S2!$W60=5,
IF(ErfassungMDQ!V120="a",5,
IF(ErfassungMDQ!V120="b",4,
IF(ErfassungMDQ!V120="c",3,
IF(ErfassungMDQ!V120="d",2,
IF(ErfassungMDQ!V120="e",1))))),
IF(MDQ_S2!$W60=1,
IF(ErfassungMDQ!V120="a",1,
IF(ErfassungMDQ!V120="b",2,
IF(ErfassungMDQ!V120="c",3,
IF(ErfassungMDQ!V120="d",4,
IF(ErfassungMDQ!V120="e",5))))),0))</f>
        <v>0</v>
      </c>
      <c r="W120" s="278" t="b">
        <f>IF(MDQ_S2!$W60=5,
IF(ErfassungMDQ!W120="a",5,
IF(ErfassungMDQ!W120="b",4,
IF(ErfassungMDQ!W120="c",3,
IF(ErfassungMDQ!W120="d",2,
IF(ErfassungMDQ!W120="e",1))))),
IF(MDQ_S2!$W60=1,
IF(ErfassungMDQ!W120="a",1,
IF(ErfassungMDQ!W120="b",2,
IF(ErfassungMDQ!W120="c",3,
IF(ErfassungMDQ!W120="d",4,
IF(ErfassungMDQ!W120="e",5))))),0))</f>
        <v>0</v>
      </c>
      <c r="X120" s="277" t="b">
        <f>IF(MDQ_S2!$W60=5,
IF(ErfassungMDQ!X120="a",5,
IF(ErfassungMDQ!X120="b",4,
IF(ErfassungMDQ!X120="c",3,
IF(ErfassungMDQ!X120="d",2,
IF(ErfassungMDQ!X120="e",1))))),
IF(MDQ_S2!$W60=1,
IF(ErfassungMDQ!X120="a",1,
IF(ErfassungMDQ!X120="b",2,
IF(ErfassungMDQ!X120="c",3,
IF(ErfassungMDQ!X120="d",4,
IF(ErfassungMDQ!X120="e",5))))),0))</f>
        <v>0</v>
      </c>
      <c r="Y120" s="278" t="b">
        <f>IF(MDQ_S2!$W60=5,
IF(ErfassungMDQ!Y120="a",5,
IF(ErfassungMDQ!Y120="b",4,
IF(ErfassungMDQ!Y120="c",3,
IF(ErfassungMDQ!Y120="d",2,
IF(ErfassungMDQ!Y120="e",1))))),
IF(MDQ_S2!$W60=1,
IF(ErfassungMDQ!Y120="a",1,
IF(ErfassungMDQ!Y120="b",2,
IF(ErfassungMDQ!Y120="c",3,
IF(ErfassungMDQ!Y120="d",4,
IF(ErfassungMDQ!Y120="e",5))))),0))</f>
        <v>0</v>
      </c>
      <c r="Z120" s="277" t="b">
        <f>IF(MDQ_S2!$W60=5,
IF(ErfassungMDQ!Z120="a",5,
IF(ErfassungMDQ!Z120="b",4,
IF(ErfassungMDQ!Z120="c",3,
IF(ErfassungMDQ!Z120="d",2,
IF(ErfassungMDQ!Z120="e",1))))),
IF(MDQ_S2!$W60=1,
IF(ErfassungMDQ!Z120="a",1,
IF(ErfassungMDQ!Z120="b",2,
IF(ErfassungMDQ!Z120="c",3,
IF(ErfassungMDQ!Z120="d",4,
IF(ErfassungMDQ!Z120="e",5))))),0))</f>
        <v>0</v>
      </c>
      <c r="AA120" s="278" t="b">
        <f>IF(MDQ_S2!$W60=5,
IF(ErfassungMDQ!AA120="a",5,
IF(ErfassungMDQ!AA120="b",4,
IF(ErfassungMDQ!AA120="c",3,
IF(ErfassungMDQ!AA120="d",2,
IF(ErfassungMDQ!AA120="e",1))))),
IF(MDQ_S2!$W60=1,
IF(ErfassungMDQ!AA120="a",1,
IF(ErfassungMDQ!AA120="b",2,
IF(ErfassungMDQ!AA120="c",3,
IF(ErfassungMDQ!AA120="d",4,
IF(ErfassungMDQ!AA120="e",5))))),0))</f>
        <v>0</v>
      </c>
      <c r="AB120" s="277" t="b">
        <f>IF(MDQ_S2!$W60=5,
IF(ErfassungMDQ!AB120="a",5,
IF(ErfassungMDQ!AB120="b",4,
IF(ErfassungMDQ!AB120="c",3,
IF(ErfassungMDQ!AB120="d",2,
IF(ErfassungMDQ!AB120="e",1))))),
IF(MDQ_S2!$W60=1,
IF(ErfassungMDQ!AB120="a",1,
IF(ErfassungMDQ!AB120="b",2,
IF(ErfassungMDQ!AB120="c",3,
IF(ErfassungMDQ!AB120="d",4,
IF(ErfassungMDQ!AB120="e",5))))),0))</f>
        <v>0</v>
      </c>
      <c r="AC120" s="278" t="b">
        <f>IF(MDQ_S2!$W60=5,
IF(ErfassungMDQ!AC120="a",5,
IF(ErfassungMDQ!AC120="b",4,
IF(ErfassungMDQ!AC120="c",3,
IF(ErfassungMDQ!AC120="d",2,
IF(ErfassungMDQ!AC120="e",1))))),
IF(MDQ_S2!$W60=1,
IF(ErfassungMDQ!AC120="a",1,
IF(ErfassungMDQ!AC120="b",2,
IF(ErfassungMDQ!AC120="c",3,
IF(ErfassungMDQ!AC120="d",4,
IF(ErfassungMDQ!AC120="e",5))))),0))</f>
        <v>0</v>
      </c>
      <c r="AD120" s="277" t="b">
        <f>IF(MDQ_S2!$W60=5,
IF(ErfassungMDQ!AD120="a",5,
IF(ErfassungMDQ!AD120="b",4,
IF(ErfassungMDQ!AD120="c",3,
IF(ErfassungMDQ!AD120="d",2,
IF(ErfassungMDQ!AD120="e",1))))),
IF(MDQ_S2!$W60=1,
IF(ErfassungMDQ!AD120="a",1,
IF(ErfassungMDQ!AD120="b",2,
IF(ErfassungMDQ!AD120="c",3,
IF(ErfassungMDQ!AD120="d",4,
IF(ErfassungMDQ!AD120="e",5))))),0))</f>
        <v>0</v>
      </c>
      <c r="AE120" s="278" t="b">
        <f>IF(MDQ_S2!$W60=5,
IF(ErfassungMDQ!AE120="a",5,
IF(ErfassungMDQ!AE120="b",4,
IF(ErfassungMDQ!AE120="c",3,
IF(ErfassungMDQ!AE120="d",2,
IF(ErfassungMDQ!AE120="e",1))))),
IF(MDQ_S2!$W60=1,
IF(ErfassungMDQ!AE120="a",1,
IF(ErfassungMDQ!AE120="b",2,
IF(ErfassungMDQ!AE120="c",3,
IF(ErfassungMDQ!AE120="d",4,
IF(ErfassungMDQ!AE120="e",5))))),0))</f>
        <v>0</v>
      </c>
      <c r="AF120" s="277" t="b">
        <f>IF(MDQ_S2!$W60=5,
IF(ErfassungMDQ!AF120="a",5,
IF(ErfassungMDQ!AF120="b",4,
IF(ErfassungMDQ!AF120="c",3,
IF(ErfassungMDQ!AF120="d",2,
IF(ErfassungMDQ!AF120="e",1))))),
IF(MDQ_S2!$W60=1,
IF(ErfassungMDQ!AF120="a",1,
IF(ErfassungMDQ!AF120="b",2,
IF(ErfassungMDQ!AF120="c",3,
IF(ErfassungMDQ!AF120="d",4,
IF(ErfassungMDQ!AF120="e",5))))),0))</f>
        <v>0</v>
      </c>
      <c r="AG120" s="278" t="b">
        <f>IF(MDQ_S2!$W60=5,
IF(ErfassungMDQ!AG120="a",5,
IF(ErfassungMDQ!AG120="b",4,
IF(ErfassungMDQ!AG120="c",3,
IF(ErfassungMDQ!AG120="d",2,
IF(ErfassungMDQ!AG120="e",1))))),
IF(MDQ_S2!$W60=1,
IF(ErfassungMDQ!AG120="a",1,
IF(ErfassungMDQ!AG120="b",2,
IF(ErfassungMDQ!AG120="c",3,
IF(ErfassungMDQ!AG120="d",4,
IF(ErfassungMDQ!AG120="e",5))))),0))</f>
        <v>0</v>
      </c>
      <c r="AH120" s="277" t="b">
        <f>IF(MDQ_S2!$W60=5,
IF(ErfassungMDQ!AH120="a",5,
IF(ErfassungMDQ!AH120="b",4,
IF(ErfassungMDQ!AH120="c",3,
IF(ErfassungMDQ!AH120="d",2,
IF(ErfassungMDQ!AH120="e",1))))),
IF(MDQ_S2!$W60=1,
IF(ErfassungMDQ!AH120="a",1,
IF(ErfassungMDQ!AH120="b",2,
IF(ErfassungMDQ!AH120="c",3,
IF(ErfassungMDQ!AH120="d",4,
IF(ErfassungMDQ!AH120="e",5))))),0))</f>
        <v>0</v>
      </c>
      <c r="AI120" s="278" t="b">
        <f>IF(MDQ_S2!$W60=5,
IF(ErfassungMDQ!AI120="a",5,
IF(ErfassungMDQ!AI120="b",4,
IF(ErfassungMDQ!AI120="c",3,
IF(ErfassungMDQ!AI120="d",2,
IF(ErfassungMDQ!AI120="e",1))))),
IF(MDQ_S2!$W60=1,
IF(ErfassungMDQ!AI120="a",1,
IF(ErfassungMDQ!AI120="b",2,
IF(ErfassungMDQ!AI120="c",3,
IF(ErfassungMDQ!AI120="d",4,
IF(ErfassungMDQ!AI120="e",5))))),0))</f>
        <v>0</v>
      </c>
      <c r="AJ120" s="277" t="b">
        <f>IF(MDQ_S2!$W60=5,
IF(ErfassungMDQ!AJ120="a",5,
IF(ErfassungMDQ!AJ120="b",4,
IF(ErfassungMDQ!AJ120="c",3,
IF(ErfassungMDQ!AJ120="d",2,
IF(ErfassungMDQ!AJ120="e",1))))),
IF(MDQ_S2!$W60=1,
IF(ErfassungMDQ!AJ120="a",1,
IF(ErfassungMDQ!AJ120="b",2,
IF(ErfassungMDQ!AJ120="c",3,
IF(ErfassungMDQ!AJ120="d",4,
IF(ErfassungMDQ!AJ120="e",5))))),0))</f>
        <v>0</v>
      </c>
      <c r="AK120" s="278" t="b">
        <f>IF(MDQ_S2!$W60=5,
IF(ErfassungMDQ!AK120="a",5,
IF(ErfassungMDQ!AK120="b",4,
IF(ErfassungMDQ!AK120="c",3,
IF(ErfassungMDQ!AK120="d",2,
IF(ErfassungMDQ!AK120="e",1))))),
IF(MDQ_S2!$W60=1,
IF(ErfassungMDQ!AK120="a",1,
IF(ErfassungMDQ!AK120="b",2,
IF(ErfassungMDQ!AK120="c",3,
IF(ErfassungMDQ!AK120="d",4,
IF(ErfassungMDQ!AK120="e",5))))),0))</f>
        <v>0</v>
      </c>
      <c r="AL120" s="277" t="b">
        <f>IF(MDQ_S2!$W60=5,
IF(ErfassungMDQ!AL120="a",5,
IF(ErfassungMDQ!AL120="b",4,
IF(ErfassungMDQ!AL120="c",3,
IF(ErfassungMDQ!AL120="d",2,
IF(ErfassungMDQ!AL120="e",1))))),
IF(MDQ_S2!$W60=1,
IF(ErfassungMDQ!AL120="a",1,
IF(ErfassungMDQ!AL120="b",2,
IF(ErfassungMDQ!AL120="c",3,
IF(ErfassungMDQ!AL120="d",4,
IF(ErfassungMDQ!AL120="e",5))))),0))</f>
        <v>0</v>
      </c>
      <c r="AM120" s="278" t="b">
        <f>IF(MDQ_S2!$W60=5,
IF(ErfassungMDQ!AM120="a",5,
IF(ErfassungMDQ!AM120="b",4,
IF(ErfassungMDQ!AM120="c",3,
IF(ErfassungMDQ!AM120="d",2,
IF(ErfassungMDQ!AM120="e",1))))),
IF(MDQ_S2!$W60=1,
IF(ErfassungMDQ!AM120="a",1,
IF(ErfassungMDQ!AM120="b",2,
IF(ErfassungMDQ!AM120="c",3,
IF(ErfassungMDQ!AM120="d",4,
IF(ErfassungMDQ!AM120="e",5))))),0))</f>
        <v>0</v>
      </c>
      <c r="AN120" s="277" t="b">
        <f>IF(MDQ_S2!$W60=5,
IF(ErfassungMDQ!AN120="a",5,
IF(ErfassungMDQ!AN120="b",4,
IF(ErfassungMDQ!AN120="c",3,
IF(ErfassungMDQ!AN120="d",2,
IF(ErfassungMDQ!AN120="e",1))))),
IF(MDQ_S2!$W60=1,
IF(ErfassungMDQ!AN120="a",1,
IF(ErfassungMDQ!AN120="b",2,
IF(ErfassungMDQ!AN120="c",3,
IF(ErfassungMDQ!AN120="d",4,
IF(ErfassungMDQ!AN120="e",5))))),0))</f>
        <v>0</v>
      </c>
      <c r="AO120" s="278" t="b">
        <f>IF(MDQ_S2!$W60=5,
IF(ErfassungMDQ!AO120="a",5,
IF(ErfassungMDQ!AO120="b",4,
IF(ErfassungMDQ!AO120="c",3,
IF(ErfassungMDQ!AO120="d",2,
IF(ErfassungMDQ!AO120="e",1))))),
IF(MDQ_S2!$W60=1,
IF(ErfassungMDQ!AO120="a",1,
IF(ErfassungMDQ!AO120="b",2,
IF(ErfassungMDQ!AO120="c",3,
IF(ErfassungMDQ!AO120="d",4,
IF(ErfassungMDQ!AO120="e",5))))),0))</f>
        <v>0</v>
      </c>
      <c r="AP120" s="277" t="b">
        <f>IF(MDQ_S2!$W60=5,
IF(ErfassungMDQ!AP120="a",5,
IF(ErfassungMDQ!AP120="b",4,
IF(ErfassungMDQ!AP120="c",3,
IF(ErfassungMDQ!AP120="d",2,
IF(ErfassungMDQ!AP120="e",1))))),
IF(MDQ_S2!$W60=1,
IF(ErfassungMDQ!AP120="a",1,
IF(ErfassungMDQ!AP120="b",2,
IF(ErfassungMDQ!AP120="c",3,
IF(ErfassungMDQ!AP120="d",4,
IF(ErfassungMDQ!AP120="e",5))))),0))</f>
        <v>0</v>
      </c>
      <c r="AQ120" s="278" t="b">
        <f>IF(MDQ_S2!$W60=5,
IF(ErfassungMDQ!AQ120="a",5,
IF(ErfassungMDQ!AQ120="b",4,
IF(ErfassungMDQ!AQ120="c",3,
IF(ErfassungMDQ!AQ120="d",2,
IF(ErfassungMDQ!AQ120="e",1))))),
IF(MDQ_S2!$W60=1,
IF(ErfassungMDQ!AQ120="a",1,
IF(ErfassungMDQ!AQ120="b",2,
IF(ErfassungMDQ!AQ120="c",3,
IF(ErfassungMDQ!AQ120="d",4,
IF(ErfassungMDQ!AQ120="e",5))))),0))</f>
        <v>0</v>
      </c>
      <c r="AR120" s="277" t="b">
        <f>IF(MDQ_S2!$W60=5,
IF(ErfassungMDQ!AR120="a",5,
IF(ErfassungMDQ!AR120="b",4,
IF(ErfassungMDQ!AR120="c",3,
IF(ErfassungMDQ!AR120="d",2,
IF(ErfassungMDQ!AR120="e",1))))),
IF(MDQ_S2!$W60=1,
IF(ErfassungMDQ!AR120="a",1,
IF(ErfassungMDQ!AR120="b",2,
IF(ErfassungMDQ!AR120="c",3,
IF(ErfassungMDQ!AR120="d",4,
IF(ErfassungMDQ!AR120="e",5))))),0))</f>
        <v>0</v>
      </c>
      <c r="AS120" s="278" t="b">
        <f>IF(MDQ_S2!$W60=5,
IF(ErfassungMDQ!AS120="a",5,
IF(ErfassungMDQ!AS120="b",4,
IF(ErfassungMDQ!AS120="c",3,
IF(ErfassungMDQ!AS120="d",2,
IF(ErfassungMDQ!AS120="e",1))))),
IF(MDQ_S2!$W60=1,
IF(ErfassungMDQ!AS120="a",1,
IF(ErfassungMDQ!AS120="b",2,
IF(ErfassungMDQ!AS120="c",3,
IF(ErfassungMDQ!AS120="d",4,
IF(ErfassungMDQ!AS120="e",5))))),0))</f>
        <v>0</v>
      </c>
      <c r="AT120" s="277" t="b">
        <f>IF(MDQ_S2!$W60=5,
IF(ErfassungMDQ!AT120="a",5,
IF(ErfassungMDQ!AT120="b",4,
IF(ErfassungMDQ!AT120="c",3,
IF(ErfassungMDQ!AT120="d",2,
IF(ErfassungMDQ!AT120="e",1))))),
IF(MDQ_S2!$W60=1,
IF(ErfassungMDQ!AT120="a",1,
IF(ErfassungMDQ!AT120="b",2,
IF(ErfassungMDQ!AT120="c",3,
IF(ErfassungMDQ!AT120="d",4,
IF(ErfassungMDQ!AT120="e",5))))),0))</f>
        <v>0</v>
      </c>
      <c r="AU120" s="278" t="b">
        <f>IF(MDQ_S2!$W60=5,
IF(ErfassungMDQ!AU120="a",5,
IF(ErfassungMDQ!AU120="b",4,
IF(ErfassungMDQ!AU120="c",3,
IF(ErfassungMDQ!AU120="d",2,
IF(ErfassungMDQ!AU120="e",1))))),
IF(MDQ_S2!$W60=1,
IF(ErfassungMDQ!AU120="a",1,
IF(ErfassungMDQ!AU120="b",2,
IF(ErfassungMDQ!AU120="c",3,
IF(ErfassungMDQ!AU120="d",4,
IF(ErfassungMDQ!AU120="e",5))))),0))</f>
        <v>0</v>
      </c>
      <c r="AV120" s="277" t="b">
        <f>IF(MDQ_S2!$W60=5,
IF(ErfassungMDQ!AV120="a",5,
IF(ErfassungMDQ!AV120="b",4,
IF(ErfassungMDQ!AV120="c",3,
IF(ErfassungMDQ!AV120="d",2,
IF(ErfassungMDQ!AV120="e",1))))),
IF(MDQ_S2!$W60=1,
IF(ErfassungMDQ!AV120="a",1,
IF(ErfassungMDQ!AV120="b",2,
IF(ErfassungMDQ!AV120="c",3,
IF(ErfassungMDQ!AV120="d",4,
IF(ErfassungMDQ!AV120="e",5))))),0))</f>
        <v>0</v>
      </c>
      <c r="AW120" s="278" t="b">
        <f>IF(MDQ_S2!$W60=5,
IF(ErfassungMDQ!AW120="a",5,
IF(ErfassungMDQ!AW120="b",4,
IF(ErfassungMDQ!AW120="c",3,
IF(ErfassungMDQ!AW120="d",2,
IF(ErfassungMDQ!AW120="e",1))))),
IF(MDQ_S2!$W60=1,
IF(ErfassungMDQ!AW120="a",1,
IF(ErfassungMDQ!AW120="b",2,
IF(ErfassungMDQ!AW120="c",3,
IF(ErfassungMDQ!AW120="d",4,
IF(ErfassungMDQ!AW120="e",5))))),0))</f>
        <v>0</v>
      </c>
      <c r="AX120" s="277" t="b">
        <f>IF(MDQ_S2!$W60=5,
IF(ErfassungMDQ!AX120="a",5,
IF(ErfassungMDQ!AX120="b",4,
IF(ErfassungMDQ!AX120="c",3,
IF(ErfassungMDQ!AX120="d",2,
IF(ErfassungMDQ!AX120="e",1))))),
IF(MDQ_S2!$W60=1,
IF(ErfassungMDQ!AX120="a",1,
IF(ErfassungMDQ!AX120="b",2,
IF(ErfassungMDQ!AX120="c",3,
IF(ErfassungMDQ!AX120="d",4,
IF(ErfassungMDQ!AX120="e",5))))),0))</f>
        <v>0</v>
      </c>
      <c r="AY120" s="278" t="b">
        <f>IF(MDQ_S2!$W60=5,
IF(ErfassungMDQ!AY120="a",5,
IF(ErfassungMDQ!AY120="b",4,
IF(ErfassungMDQ!AY120="c",3,
IF(ErfassungMDQ!AY120="d",2,
IF(ErfassungMDQ!AY120="e",1))))),
IF(MDQ_S2!$W60=1,
IF(ErfassungMDQ!AY120="a",1,
IF(ErfassungMDQ!AY120="b",2,
IF(ErfassungMDQ!AY120="c",3,
IF(ErfassungMDQ!AY120="d",4,
IF(ErfassungMDQ!AY120="e",5))))),0))</f>
        <v>0</v>
      </c>
      <c r="AZ120" s="277" t="b">
        <f>IF(MDQ_S2!$W60=5,
IF(ErfassungMDQ!AZ120="a",5,
IF(ErfassungMDQ!AZ120="b",4,
IF(ErfassungMDQ!AZ120="c",3,
IF(ErfassungMDQ!AZ120="d",2,
IF(ErfassungMDQ!AZ120="e",1))))),
IF(MDQ_S2!$W60=1,
IF(ErfassungMDQ!AZ120="a",1,
IF(ErfassungMDQ!AZ120="b",2,
IF(ErfassungMDQ!AZ120="c",3,
IF(ErfassungMDQ!AZ120="d",4,
IF(ErfassungMDQ!AZ120="e",5))))),0))</f>
        <v>0</v>
      </c>
      <c r="BA120" s="278" t="b">
        <f>IF(MDQ_S2!$W60=5,
IF(ErfassungMDQ!BA120="a",5,
IF(ErfassungMDQ!BA120="b",4,
IF(ErfassungMDQ!BA120="c",3,
IF(ErfassungMDQ!BA120="d",2,
IF(ErfassungMDQ!BA120="e",1))))),
IF(MDQ_S2!$W60=1,
IF(ErfassungMDQ!BA120="a",1,
IF(ErfassungMDQ!BA120="b",2,
IF(ErfassungMDQ!BA120="c",3,
IF(ErfassungMDQ!BA120="d",4,
IF(ErfassungMDQ!BA120="e",5))))),0))</f>
        <v>0</v>
      </c>
      <c r="BB120" s="277" t="b">
        <f>IF(MDQ_S2!$W60=5,
IF(ErfassungMDQ!BB120="a",5,
IF(ErfassungMDQ!BB120="b",4,
IF(ErfassungMDQ!BB120="c",3,
IF(ErfassungMDQ!BB120="d",2,
IF(ErfassungMDQ!BB120="e",1))))),
IF(MDQ_S2!$W60=1,
IF(ErfassungMDQ!BB120="a",1,
IF(ErfassungMDQ!BB120="b",2,
IF(ErfassungMDQ!BB120="c",3,
IF(ErfassungMDQ!BB120="d",4,
IF(ErfassungMDQ!BB120="e",5))))),0))</f>
        <v>0</v>
      </c>
      <c r="BC120" s="278" t="b">
        <f>IF(MDQ_S2!$W60=5,
IF(ErfassungMDQ!BC120="a",5,
IF(ErfassungMDQ!BC120="b",4,
IF(ErfassungMDQ!BC120="c",3,
IF(ErfassungMDQ!BC120="d",2,
IF(ErfassungMDQ!BC120="e",1))))),
IF(MDQ_S2!$W60=1,
IF(ErfassungMDQ!BC120="a",1,
IF(ErfassungMDQ!BC120="b",2,
IF(ErfassungMDQ!BC120="c",3,
IF(ErfassungMDQ!BC120="d",4,
IF(ErfassungMDQ!BC120="e",5))))),0))</f>
        <v>0</v>
      </c>
      <c r="BD120" s="277" t="b">
        <f>IF(MDQ_S2!$W60=5,
IF(ErfassungMDQ!BD120="a",5,
IF(ErfassungMDQ!BD120="b",4,
IF(ErfassungMDQ!BD120="c",3,
IF(ErfassungMDQ!BD120="d",2,
IF(ErfassungMDQ!BD120="e",1))))),
IF(MDQ_S2!$W60=1,
IF(ErfassungMDQ!BD120="a",1,
IF(ErfassungMDQ!BD120="b",2,
IF(ErfassungMDQ!BD120="c",3,
IF(ErfassungMDQ!BD120="d",4,
IF(ErfassungMDQ!BD120="e",5))))),0))</f>
        <v>0</v>
      </c>
      <c r="BE120" s="278" t="b">
        <f>IF(MDQ_S2!$W60=5,
IF(ErfassungMDQ!BE120="a",5,
IF(ErfassungMDQ!BE120="b",4,
IF(ErfassungMDQ!BE120="c",3,
IF(ErfassungMDQ!BE120="d",2,
IF(ErfassungMDQ!BE120="e",1))))),
IF(MDQ_S2!$W60=1,
IF(ErfassungMDQ!BE120="a",1,
IF(ErfassungMDQ!BE120="b",2,
IF(ErfassungMDQ!BE120="c",3,
IF(ErfassungMDQ!BE120="d",4,
IF(ErfassungMDQ!BE120="e",5))))),0))</f>
        <v>0</v>
      </c>
      <c r="BF120" s="277" t="b">
        <f>IF(MDQ_S2!$W60=5,
IF(ErfassungMDQ!BF120="a",5,
IF(ErfassungMDQ!BF120="b",4,
IF(ErfassungMDQ!BF120="c",3,
IF(ErfassungMDQ!BF120="d",2,
IF(ErfassungMDQ!BF120="e",1))))),
IF(MDQ_S2!$W60=1,
IF(ErfassungMDQ!BF120="a",1,
IF(ErfassungMDQ!BF120="b",2,
IF(ErfassungMDQ!BF120="c",3,
IF(ErfassungMDQ!BF120="d",4,
IF(ErfassungMDQ!BF120="e",5))))),0))</f>
        <v>0</v>
      </c>
      <c r="BG120" s="278" t="b">
        <f>IF(MDQ_S2!$W60=5,
IF(ErfassungMDQ!BG120="a",5,
IF(ErfassungMDQ!BG120="b",4,
IF(ErfassungMDQ!BG120="c",3,
IF(ErfassungMDQ!BG120="d",2,
IF(ErfassungMDQ!BG120="e",1))))),
IF(MDQ_S2!$W60=1,
IF(ErfassungMDQ!BG120="a",1,
IF(ErfassungMDQ!BG120="b",2,
IF(ErfassungMDQ!BG120="c",3,
IF(ErfassungMDQ!BG120="d",4,
IF(ErfassungMDQ!BG120="e",5))))),0))</f>
        <v>0</v>
      </c>
      <c r="BH120" s="277" t="b">
        <f>IF(MDQ_S2!$W60=5,
IF(ErfassungMDQ!BH120="a",5,
IF(ErfassungMDQ!BH120="b",4,
IF(ErfassungMDQ!BH120="c",3,
IF(ErfassungMDQ!BH120="d",2,
IF(ErfassungMDQ!BH120="e",1))))),
IF(MDQ_S2!$W60=1,
IF(ErfassungMDQ!BH120="a",1,
IF(ErfassungMDQ!BH120="b",2,
IF(ErfassungMDQ!BH120="c",3,
IF(ErfassungMDQ!BH120="d",4,
IF(ErfassungMDQ!BH120="e",5))))),0))</f>
        <v>0</v>
      </c>
      <c r="BI120" s="278" t="b">
        <f>IF(MDQ_S2!$W60=5,
IF(ErfassungMDQ!BI120="a",5,
IF(ErfassungMDQ!BI120="b",4,
IF(ErfassungMDQ!BI120="c",3,
IF(ErfassungMDQ!BI120="d",2,
IF(ErfassungMDQ!BI120="e",1))))),
IF(MDQ_S2!$W60=1,
IF(ErfassungMDQ!BI120="a",1,
IF(ErfassungMDQ!BI120="b",2,
IF(ErfassungMDQ!BI120="c",3,
IF(ErfassungMDQ!BI120="d",4,
IF(ErfassungMDQ!BI120="e",5))))),0))</f>
        <v>0</v>
      </c>
      <c r="BJ120" s="277" t="b">
        <f>IF(MDQ_S2!$W60=5,
IF(ErfassungMDQ!BJ120="a",5,
IF(ErfassungMDQ!BJ120="b",4,
IF(ErfassungMDQ!BJ120="c",3,
IF(ErfassungMDQ!BJ120="d",2,
IF(ErfassungMDQ!BJ120="e",1))))),
IF(MDQ_S2!$W60=1,
IF(ErfassungMDQ!BJ120="a",1,
IF(ErfassungMDQ!BJ120="b",2,
IF(ErfassungMDQ!BJ120="c",3,
IF(ErfassungMDQ!BJ120="d",4,
IF(ErfassungMDQ!BJ120="e",5))))),0))</f>
        <v>0</v>
      </c>
      <c r="BK120" s="278" t="b">
        <f>IF(MDQ_S2!$W60=5,
IF(ErfassungMDQ!BK120="a",5,
IF(ErfassungMDQ!BK120="b",4,
IF(ErfassungMDQ!BK120="c",3,
IF(ErfassungMDQ!BK120="d",2,
IF(ErfassungMDQ!BK120="e",1))))),
IF(MDQ_S2!$W60=1,
IF(ErfassungMDQ!BK120="a",1,
IF(ErfassungMDQ!BK120="b",2,
IF(ErfassungMDQ!BK120="c",3,
IF(ErfassungMDQ!BK120="d",4,
IF(ErfassungMDQ!BK120="e",5))))),0))</f>
        <v>0</v>
      </c>
      <c r="BL120" s="277" t="b">
        <f>IF(MDQ_S2!$W60=5,
IF(ErfassungMDQ!BL120="a",5,
IF(ErfassungMDQ!BL120="b",4,
IF(ErfassungMDQ!BL120="c",3,
IF(ErfassungMDQ!BL120="d",2,
IF(ErfassungMDQ!BL120="e",1))))),
IF(MDQ_S2!$W60=1,
IF(ErfassungMDQ!BL120="a",1,
IF(ErfassungMDQ!BL120="b",2,
IF(ErfassungMDQ!BL120="c",3,
IF(ErfassungMDQ!BL120="d",4,
IF(ErfassungMDQ!BL120="e",5))))),0))</f>
        <v>0</v>
      </c>
      <c r="BM120" s="278" t="b">
        <f>IF(MDQ_S2!$W60=5,
IF(ErfassungMDQ!BM120="a",5,
IF(ErfassungMDQ!BM120="b",4,
IF(ErfassungMDQ!BM120="c",3,
IF(ErfassungMDQ!BM120="d",2,
IF(ErfassungMDQ!BM120="e",1))))),
IF(MDQ_S2!$W60=1,
IF(ErfassungMDQ!BM120="a",1,
IF(ErfassungMDQ!BM120="b",2,
IF(ErfassungMDQ!BM120="c",3,
IF(ErfassungMDQ!BM120="d",4,
IF(ErfassungMDQ!BM120="e",5))))),0))</f>
        <v>0</v>
      </c>
      <c r="BN120" s="277" t="b">
        <f>IF(MDQ_S2!$W60=5,
IF(ErfassungMDQ!BN120="a",5,
IF(ErfassungMDQ!BN120="b",4,
IF(ErfassungMDQ!BN120="c",3,
IF(ErfassungMDQ!BN120="d",2,
IF(ErfassungMDQ!BN120="e",1))))),
IF(MDQ_S2!$W60=1,
IF(ErfassungMDQ!BN120="a",1,
IF(ErfassungMDQ!BN120="b",2,
IF(ErfassungMDQ!BN120="c",3,
IF(ErfassungMDQ!BN120="d",4,
IF(ErfassungMDQ!BN120="e",5))))),0))</f>
        <v>0</v>
      </c>
      <c r="BO120" s="278" t="b">
        <f>IF(MDQ_S2!$W60=5,
IF(ErfassungMDQ!BO120="a",5,
IF(ErfassungMDQ!BO120="b",4,
IF(ErfassungMDQ!BO120="c",3,
IF(ErfassungMDQ!BO120="d",2,
IF(ErfassungMDQ!BO120="e",1))))),
IF(MDQ_S2!$W60=1,
IF(ErfassungMDQ!BO120="a",1,
IF(ErfassungMDQ!BO120="b",2,
IF(ErfassungMDQ!BO120="c",3,
IF(ErfassungMDQ!BO120="d",4,
IF(ErfassungMDQ!BO120="e",5))))),0))</f>
        <v>0</v>
      </c>
      <c r="BP120" s="277" t="b">
        <f>IF(MDQ_S2!$W60=5,
IF(ErfassungMDQ!BP120="a",5,
IF(ErfassungMDQ!BP120="b",4,
IF(ErfassungMDQ!BP120="c",3,
IF(ErfassungMDQ!BP120="d",2,
IF(ErfassungMDQ!BP120="e",1))))),
IF(MDQ_S2!$W60=1,
IF(ErfassungMDQ!BP120="a",1,
IF(ErfassungMDQ!BP120="b",2,
IF(ErfassungMDQ!BP120="c",3,
IF(ErfassungMDQ!BP120="d",4,
IF(ErfassungMDQ!BP120="e",5))))),0))</f>
        <v>0</v>
      </c>
      <c r="BQ120" s="278" t="b">
        <f>IF(MDQ_S2!$W60=5,
IF(ErfassungMDQ!BQ120="a",5,
IF(ErfassungMDQ!BQ120="b",4,
IF(ErfassungMDQ!BQ120="c",3,
IF(ErfassungMDQ!BQ120="d",2,
IF(ErfassungMDQ!BQ120="e",1))))),
IF(MDQ_S2!$W60=1,
IF(ErfassungMDQ!BQ120="a",1,
IF(ErfassungMDQ!BQ120="b",2,
IF(ErfassungMDQ!BQ120="c",3,
IF(ErfassungMDQ!BQ120="d",4,
IF(ErfassungMDQ!BQ120="e",5))))),0))</f>
        <v>0</v>
      </c>
      <c r="BR120" s="277" t="b">
        <f>IF(MDQ_S2!$W60=5,
IF(ErfassungMDQ!BR120="a",5,
IF(ErfassungMDQ!BR120="b",4,
IF(ErfassungMDQ!BR120="c",3,
IF(ErfassungMDQ!BR120="d",2,
IF(ErfassungMDQ!BR120="e",1))))),
IF(MDQ_S2!$W60=1,
IF(ErfassungMDQ!BR120="a",1,
IF(ErfassungMDQ!BR120="b",2,
IF(ErfassungMDQ!BR120="c",3,
IF(ErfassungMDQ!BR120="d",4,
IF(ErfassungMDQ!BR120="e",5))))),0))</f>
        <v>0</v>
      </c>
      <c r="BS120" s="278" t="b">
        <f>IF(MDQ_S2!$W60=5,
IF(ErfassungMDQ!BS120="a",5,
IF(ErfassungMDQ!BS120="b",4,
IF(ErfassungMDQ!BS120="c",3,
IF(ErfassungMDQ!BS120="d",2,
IF(ErfassungMDQ!BS120="e",1))))),
IF(MDQ_S2!$W60=1,
IF(ErfassungMDQ!BS120="a",1,
IF(ErfassungMDQ!BS120="b",2,
IF(ErfassungMDQ!BS120="c",3,
IF(ErfassungMDQ!BS120="d",4,
IF(ErfassungMDQ!BS120="e",5))))),0))</f>
        <v>0</v>
      </c>
      <c r="BT120" s="277" t="b">
        <f>IF(MDQ_S2!$W60=5,
IF(ErfassungMDQ!BT120="a",5,
IF(ErfassungMDQ!BT120="b",4,
IF(ErfassungMDQ!BT120="c",3,
IF(ErfassungMDQ!BT120="d",2,
IF(ErfassungMDQ!BT120="e",1))))),
IF(MDQ_S2!$W60=1,
IF(ErfassungMDQ!BT120="a",1,
IF(ErfassungMDQ!BT120="b",2,
IF(ErfassungMDQ!BT120="c",3,
IF(ErfassungMDQ!BT120="d",4,
IF(ErfassungMDQ!BT120="e",5))))),0))</f>
        <v>0</v>
      </c>
      <c r="BU120" s="278" t="b">
        <f>IF(MDQ_S2!$W60=5,
IF(ErfassungMDQ!BU120="a",5,
IF(ErfassungMDQ!BU120="b",4,
IF(ErfassungMDQ!BU120="c",3,
IF(ErfassungMDQ!BU120="d",2,
IF(ErfassungMDQ!BU120="e",1))))),
IF(MDQ_S2!$W60=1,
IF(ErfassungMDQ!BU120="a",1,
IF(ErfassungMDQ!BU120="b",2,
IF(ErfassungMDQ!BU120="c",3,
IF(ErfassungMDQ!BU120="d",4,
IF(ErfassungMDQ!BU120="e",5))))),0))</f>
        <v>0</v>
      </c>
      <c r="BV120" s="277" t="b">
        <f>IF(MDQ_S2!$W60=5,
IF(ErfassungMDQ!BV120="a",5,
IF(ErfassungMDQ!BV120="b",4,
IF(ErfassungMDQ!BV120="c",3,
IF(ErfassungMDQ!BV120="d",2,
IF(ErfassungMDQ!BV120="e",1))))),
IF(MDQ_S2!$W60=1,
IF(ErfassungMDQ!BV120="a",1,
IF(ErfassungMDQ!BV120="b",2,
IF(ErfassungMDQ!BV120="c",3,
IF(ErfassungMDQ!BV120="d",4,
IF(ErfassungMDQ!BV120="e",5))))),0))</f>
        <v>0</v>
      </c>
      <c r="BW120" s="278" t="b">
        <f>IF(MDQ_S2!$W60=5,
IF(ErfassungMDQ!BW120="a",5,
IF(ErfassungMDQ!BW120="b",4,
IF(ErfassungMDQ!BW120="c",3,
IF(ErfassungMDQ!BW120="d",2,
IF(ErfassungMDQ!BW120="e",1))))),
IF(MDQ_S2!$W60=1,
IF(ErfassungMDQ!BW120="a",1,
IF(ErfassungMDQ!BW120="b",2,
IF(ErfassungMDQ!BW120="c",3,
IF(ErfassungMDQ!BW120="d",4,
IF(ErfassungMDQ!BW120="e",5))))),0))</f>
        <v>0</v>
      </c>
      <c r="BX120" s="277" t="b">
        <f>IF(MDQ_S2!$W60=5,
IF(ErfassungMDQ!BX120="a",5,
IF(ErfassungMDQ!BX120="b",4,
IF(ErfassungMDQ!BX120="c",3,
IF(ErfassungMDQ!BX120="d",2,
IF(ErfassungMDQ!BX120="e",1))))),
IF(MDQ_S2!$W60=1,
IF(ErfassungMDQ!BX120="a",1,
IF(ErfassungMDQ!BX120="b",2,
IF(ErfassungMDQ!BX120="c",3,
IF(ErfassungMDQ!BX120="d",4,
IF(ErfassungMDQ!BX120="e",5))))),0))</f>
        <v>0</v>
      </c>
      <c r="BY120" s="278" t="b">
        <f>IF(MDQ_S2!$W60=5,
IF(ErfassungMDQ!BY120="a",5,
IF(ErfassungMDQ!BY120="b",4,
IF(ErfassungMDQ!BY120="c",3,
IF(ErfassungMDQ!BY120="d",2,
IF(ErfassungMDQ!BY120="e",1))))),
IF(MDQ_S2!$W60=1,
IF(ErfassungMDQ!BY120="a",1,
IF(ErfassungMDQ!BY120="b",2,
IF(ErfassungMDQ!BY120="c",3,
IF(ErfassungMDQ!BY120="d",4,
IF(ErfassungMDQ!BY120="e",5))))),0))</f>
        <v>0</v>
      </c>
      <c r="BZ120" s="277" t="b">
        <f>IF(MDQ_S2!$W60=5,
IF(ErfassungMDQ!BZ120="a",5,
IF(ErfassungMDQ!BZ120="b",4,
IF(ErfassungMDQ!BZ120="c",3,
IF(ErfassungMDQ!BZ120="d",2,
IF(ErfassungMDQ!BZ120="e",1))))),
IF(MDQ_S2!$W60=1,
IF(ErfassungMDQ!BZ120="a",1,
IF(ErfassungMDQ!BZ120="b",2,
IF(ErfassungMDQ!BZ120="c",3,
IF(ErfassungMDQ!BZ120="d",4,
IF(ErfassungMDQ!BZ120="e",5))))),0))</f>
        <v>0</v>
      </c>
      <c r="CA120" s="278" t="b">
        <f>IF(MDQ_S2!$W60=5,
IF(ErfassungMDQ!CA120="a",5,
IF(ErfassungMDQ!CA120="b",4,
IF(ErfassungMDQ!CA120="c",3,
IF(ErfassungMDQ!CA120="d",2,
IF(ErfassungMDQ!CA120="e",1))))),
IF(MDQ_S2!$W60=1,
IF(ErfassungMDQ!CA120="a",1,
IF(ErfassungMDQ!CA120="b",2,
IF(ErfassungMDQ!CA120="c",3,
IF(ErfassungMDQ!CA120="d",4,
IF(ErfassungMDQ!CA120="e",5))))),0))</f>
        <v>0</v>
      </c>
      <c r="CB120" s="277" t="b">
        <f>IF(MDQ_S2!$W60=5,
IF(ErfassungMDQ!CB120="a",5,
IF(ErfassungMDQ!CB120="b",4,
IF(ErfassungMDQ!CB120="c",3,
IF(ErfassungMDQ!CB120="d",2,
IF(ErfassungMDQ!CB120="e",1))))),
IF(MDQ_S2!$W60=1,
IF(ErfassungMDQ!CB120="a",1,
IF(ErfassungMDQ!CB120="b",2,
IF(ErfassungMDQ!CB120="c",3,
IF(ErfassungMDQ!CB120="d",4,
IF(ErfassungMDQ!CB120="e",5))))),0))</f>
        <v>0</v>
      </c>
      <c r="CC120" s="278" t="b">
        <f>IF(MDQ_S2!$W60=5,
IF(ErfassungMDQ!CC120="a",5,
IF(ErfassungMDQ!CC120="b",4,
IF(ErfassungMDQ!CC120="c",3,
IF(ErfassungMDQ!CC120="d",2,
IF(ErfassungMDQ!CC120="e",1))))),
IF(MDQ_S2!$W60=1,
IF(ErfassungMDQ!CC120="a",1,
IF(ErfassungMDQ!CC120="b",2,
IF(ErfassungMDQ!CC120="c",3,
IF(ErfassungMDQ!CC120="d",4,
IF(ErfassungMDQ!CC120="e",5))))),0))</f>
        <v>0</v>
      </c>
      <c r="CD120" s="277" t="b">
        <f>IF(MDQ_S2!$W60=5,
IF(ErfassungMDQ!CD120="a",5,
IF(ErfassungMDQ!CD120="b",4,
IF(ErfassungMDQ!CD120="c",3,
IF(ErfassungMDQ!CD120="d",2,
IF(ErfassungMDQ!CD120="e",1))))),
IF(MDQ_S2!$W60=1,
IF(ErfassungMDQ!CD120="a",1,
IF(ErfassungMDQ!CD120="b",2,
IF(ErfassungMDQ!CD120="c",3,
IF(ErfassungMDQ!CD120="d",4,
IF(ErfassungMDQ!CD120="e",5))))),0))</f>
        <v>0</v>
      </c>
      <c r="CE120" s="278" t="b">
        <f>IF(MDQ_S2!$W60=5,
IF(ErfassungMDQ!CE120="a",5,
IF(ErfassungMDQ!CE120="b",4,
IF(ErfassungMDQ!CE120="c",3,
IF(ErfassungMDQ!CE120="d",2,
IF(ErfassungMDQ!CE120="e",1))))),
IF(MDQ_S2!$W60=1,
IF(ErfassungMDQ!CE120="a",1,
IF(ErfassungMDQ!CE120="b",2,
IF(ErfassungMDQ!CE120="c",3,
IF(ErfassungMDQ!CE120="d",4,
IF(ErfassungMDQ!CE120="e",5))))),0))</f>
        <v>0</v>
      </c>
      <c r="CF120" s="277" t="b">
        <f>IF(MDQ_S2!$W60=5,
IF(ErfassungMDQ!CF120="a",5,
IF(ErfassungMDQ!CF120="b",4,
IF(ErfassungMDQ!CF120="c",3,
IF(ErfassungMDQ!CF120="d",2,
IF(ErfassungMDQ!CF120="e",1))))),
IF(MDQ_S2!$W60=1,
IF(ErfassungMDQ!CF120="a",1,
IF(ErfassungMDQ!CF120="b",2,
IF(ErfassungMDQ!CF120="c",3,
IF(ErfassungMDQ!CF120="d",4,
IF(ErfassungMDQ!CF120="e",5))))),0))</f>
        <v>0</v>
      </c>
      <c r="CG120" s="278" t="b">
        <f>IF(MDQ_S2!$W60=5,
IF(ErfassungMDQ!CG120="a",5,
IF(ErfassungMDQ!CG120="b",4,
IF(ErfassungMDQ!CG120="c",3,
IF(ErfassungMDQ!CG120="d",2,
IF(ErfassungMDQ!CG120="e",1))))),
IF(MDQ_S2!$W60=1,
IF(ErfassungMDQ!CG120="a",1,
IF(ErfassungMDQ!CG120="b",2,
IF(ErfassungMDQ!CG120="c",3,
IF(ErfassungMDQ!CG120="d",4,
IF(ErfassungMDQ!CG120="e",5))))),0))</f>
        <v>0</v>
      </c>
      <c r="CH120" s="277" t="b">
        <f>IF(MDQ_S2!$W60=5,
IF(ErfassungMDQ!CH120="a",5,
IF(ErfassungMDQ!CH120="b",4,
IF(ErfassungMDQ!CH120="c",3,
IF(ErfassungMDQ!CH120="d",2,
IF(ErfassungMDQ!CH120="e",1))))),
IF(MDQ_S2!$W60=1,
IF(ErfassungMDQ!CH120="a",1,
IF(ErfassungMDQ!CH120="b",2,
IF(ErfassungMDQ!CH120="c",3,
IF(ErfassungMDQ!CH120="d",4,
IF(ErfassungMDQ!CH120="e",5))))),0))</f>
        <v>0</v>
      </c>
      <c r="CI120" s="278" t="b">
        <f>IF(MDQ_S2!$W60=5,
IF(ErfassungMDQ!CI120="a",5,
IF(ErfassungMDQ!CI120="b",4,
IF(ErfassungMDQ!CI120="c",3,
IF(ErfassungMDQ!CI120="d",2,
IF(ErfassungMDQ!CI120="e",1))))),
IF(MDQ_S2!$W60=1,
IF(ErfassungMDQ!CI120="a",1,
IF(ErfassungMDQ!CI120="b",2,
IF(ErfassungMDQ!CI120="c",3,
IF(ErfassungMDQ!CI120="d",4,
IF(ErfassungMDQ!CI120="e",5))))),0))</f>
        <v>0</v>
      </c>
      <c r="CJ120" s="277" t="b">
        <f>IF(MDQ_S2!$W60=5,
IF(ErfassungMDQ!CJ120="a",5,
IF(ErfassungMDQ!CJ120="b",4,
IF(ErfassungMDQ!CJ120="c",3,
IF(ErfassungMDQ!CJ120="d",2,
IF(ErfassungMDQ!CJ120="e",1))))),
IF(MDQ_S2!$W60=1,
IF(ErfassungMDQ!CJ120="a",1,
IF(ErfassungMDQ!CJ120="b",2,
IF(ErfassungMDQ!CJ120="c",3,
IF(ErfassungMDQ!CJ120="d",4,
IF(ErfassungMDQ!CJ120="e",5))))),0))</f>
        <v>0</v>
      </c>
      <c r="CK120" s="278" t="b">
        <f>IF(MDQ_S2!$W60=5,
IF(ErfassungMDQ!CK120="a",5,
IF(ErfassungMDQ!CK120="b",4,
IF(ErfassungMDQ!CK120="c",3,
IF(ErfassungMDQ!CK120="d",2,
IF(ErfassungMDQ!CK120="e",1))))),
IF(MDQ_S2!$W60=1,
IF(ErfassungMDQ!CK120="a",1,
IF(ErfassungMDQ!CK120="b",2,
IF(ErfassungMDQ!CK120="c",3,
IF(ErfassungMDQ!CK120="d",4,
IF(ErfassungMDQ!CK120="e",5))))),0))</f>
        <v>0</v>
      </c>
      <c r="CL120" s="277" t="b">
        <f>IF(MDQ_S2!$W60=5,
IF(ErfassungMDQ!CL120="a",5,
IF(ErfassungMDQ!CL120="b",4,
IF(ErfassungMDQ!CL120="c",3,
IF(ErfassungMDQ!CL120="d",2,
IF(ErfassungMDQ!CL120="e",1))))),
IF(MDQ_S2!$W60=1,
IF(ErfassungMDQ!CL120="a",1,
IF(ErfassungMDQ!CL120="b",2,
IF(ErfassungMDQ!CL120="c",3,
IF(ErfassungMDQ!CL120="d",4,
IF(ErfassungMDQ!CL120="e",5))))),0))</f>
        <v>0</v>
      </c>
      <c r="CM120" s="278" t="b">
        <f>IF(MDQ_S2!$W60=5,
IF(ErfassungMDQ!CM120="a",5,
IF(ErfassungMDQ!CM120="b",4,
IF(ErfassungMDQ!CM120="c",3,
IF(ErfassungMDQ!CM120="d",2,
IF(ErfassungMDQ!CM120="e",1))))),
IF(MDQ_S2!$W60=1,
IF(ErfassungMDQ!CM120="a",1,
IF(ErfassungMDQ!CM120="b",2,
IF(ErfassungMDQ!CM120="c",3,
IF(ErfassungMDQ!CM120="d",4,
IF(ErfassungMDQ!CM120="e",5))))),0))</f>
        <v>0</v>
      </c>
      <c r="CN120" s="277" t="b">
        <f>IF(MDQ_S2!$W60=5,
IF(ErfassungMDQ!CN120="a",5,
IF(ErfassungMDQ!CN120="b",4,
IF(ErfassungMDQ!CN120="c",3,
IF(ErfassungMDQ!CN120="d",2,
IF(ErfassungMDQ!CN120="e",1))))),
IF(MDQ_S2!$W60=1,
IF(ErfassungMDQ!CN120="a",1,
IF(ErfassungMDQ!CN120="b",2,
IF(ErfassungMDQ!CN120="c",3,
IF(ErfassungMDQ!CN120="d",4,
IF(ErfassungMDQ!CN120="e",5))))),0))</f>
        <v>0</v>
      </c>
      <c r="CO120" s="278" t="b">
        <f>IF(MDQ_S2!$W60=5,
IF(ErfassungMDQ!CO120="a",5,
IF(ErfassungMDQ!CO120="b",4,
IF(ErfassungMDQ!CO120="c",3,
IF(ErfassungMDQ!CO120="d",2,
IF(ErfassungMDQ!CO120="e",1))))),
IF(MDQ_S2!$W60=1,
IF(ErfassungMDQ!CO120="a",1,
IF(ErfassungMDQ!CO120="b",2,
IF(ErfassungMDQ!CO120="c",3,
IF(ErfassungMDQ!CO120="d",4,
IF(ErfassungMDQ!CO120="e",5))))),0))</f>
        <v>0</v>
      </c>
      <c r="CP120" s="277" t="b">
        <f>IF(MDQ_S2!$W60=5,
IF(ErfassungMDQ!CP120="a",5,
IF(ErfassungMDQ!CP120="b",4,
IF(ErfassungMDQ!CP120="c",3,
IF(ErfassungMDQ!CP120="d",2,
IF(ErfassungMDQ!CP120="e",1))))),
IF(MDQ_S2!$W60=1,
IF(ErfassungMDQ!CP120="a",1,
IF(ErfassungMDQ!CP120="b",2,
IF(ErfassungMDQ!CP120="c",3,
IF(ErfassungMDQ!CP120="d",4,
IF(ErfassungMDQ!CP120="e",5))))),0))</f>
        <v>0</v>
      </c>
      <c r="CQ120" s="278" t="b">
        <f>IF(MDQ_S2!$W60=5,
IF(ErfassungMDQ!CQ120="a",5,
IF(ErfassungMDQ!CQ120="b",4,
IF(ErfassungMDQ!CQ120="c",3,
IF(ErfassungMDQ!CQ120="d",2,
IF(ErfassungMDQ!CQ120="e",1))))),
IF(MDQ_S2!$W60=1,
IF(ErfassungMDQ!CQ120="a",1,
IF(ErfassungMDQ!CQ120="b",2,
IF(ErfassungMDQ!CQ120="c",3,
IF(ErfassungMDQ!CQ120="d",4,
IF(ErfassungMDQ!CQ120="e",5))))),0))</f>
        <v>0</v>
      </c>
      <c r="CR120" s="277" t="b">
        <f>IF(MDQ_S2!$W60=5,
IF(ErfassungMDQ!CR120="a",5,
IF(ErfassungMDQ!CR120="b",4,
IF(ErfassungMDQ!CR120="c",3,
IF(ErfassungMDQ!CR120="d",2,
IF(ErfassungMDQ!CR120="e",1))))),
IF(MDQ_S2!$W60=1,
IF(ErfassungMDQ!CR120="a",1,
IF(ErfassungMDQ!CR120="b",2,
IF(ErfassungMDQ!CR120="c",3,
IF(ErfassungMDQ!CR120="d",4,
IF(ErfassungMDQ!CR120="e",5))))),0))</f>
        <v>0</v>
      </c>
      <c r="CS120" s="278" t="b">
        <f>IF(MDQ_S2!$W60=5,
IF(ErfassungMDQ!CS120="a",5,
IF(ErfassungMDQ!CS120="b",4,
IF(ErfassungMDQ!CS120="c",3,
IF(ErfassungMDQ!CS120="d",2,
IF(ErfassungMDQ!CS120="e",1))))),
IF(MDQ_S2!$W60=1,
IF(ErfassungMDQ!CS120="a",1,
IF(ErfassungMDQ!CS120="b",2,
IF(ErfassungMDQ!CS120="c",3,
IF(ErfassungMDQ!CS120="d",4,
IF(ErfassungMDQ!CS120="e",5))))),0))</f>
        <v>0</v>
      </c>
      <c r="CT120" s="277" t="b">
        <f>IF(MDQ_S2!$W60=5,
IF(ErfassungMDQ!CT120="a",5,
IF(ErfassungMDQ!CT120="b",4,
IF(ErfassungMDQ!CT120="c",3,
IF(ErfassungMDQ!CT120="d",2,
IF(ErfassungMDQ!CT120="e",1))))),
IF(MDQ_S2!$W60=1,
IF(ErfassungMDQ!CT120="a",1,
IF(ErfassungMDQ!CT120="b",2,
IF(ErfassungMDQ!CT120="c",3,
IF(ErfassungMDQ!CT120="d",4,
IF(ErfassungMDQ!CT120="e",5))))),0))</f>
        <v>0</v>
      </c>
      <c r="CU120" s="278" t="b">
        <f>IF(MDQ_S2!$W60=5,
IF(ErfassungMDQ!CU120="a",5,
IF(ErfassungMDQ!CU120="b",4,
IF(ErfassungMDQ!CU120="c",3,
IF(ErfassungMDQ!CU120="d",2,
IF(ErfassungMDQ!CU120="e",1))))),
IF(MDQ_S2!$W60=1,
IF(ErfassungMDQ!CU120="a",1,
IF(ErfassungMDQ!CU120="b",2,
IF(ErfassungMDQ!CU120="c",3,
IF(ErfassungMDQ!CU120="d",4,
IF(ErfassungMDQ!CU120="e",5))))),0))</f>
        <v>0</v>
      </c>
      <c r="CV120" s="277" t="b">
        <f>IF(MDQ_S2!$W60=5,
IF(ErfassungMDQ!CV120="a",5,
IF(ErfassungMDQ!CV120="b",4,
IF(ErfassungMDQ!CV120="c",3,
IF(ErfassungMDQ!CV120="d",2,
IF(ErfassungMDQ!CV120="e",1))))),
IF(MDQ_S2!$W60=1,
IF(ErfassungMDQ!CV120="a",1,
IF(ErfassungMDQ!CV120="b",2,
IF(ErfassungMDQ!CV120="c",3,
IF(ErfassungMDQ!CV120="d",4,
IF(ErfassungMDQ!CV120="e",5))))),0))</f>
        <v>0</v>
      </c>
      <c r="CW120" s="278" t="b">
        <f>IF(MDQ_S2!$W60=5,
IF(ErfassungMDQ!CW120="a",5,
IF(ErfassungMDQ!CW120="b",4,
IF(ErfassungMDQ!CW120="c",3,
IF(ErfassungMDQ!CW120="d",2,
IF(ErfassungMDQ!CW120="e",1))))),
IF(MDQ_S2!$W60=1,
IF(ErfassungMDQ!CW120="a",1,
IF(ErfassungMDQ!CW120="b",2,
IF(ErfassungMDQ!CW120="c",3,
IF(ErfassungMDQ!CW120="d",4,
IF(ErfassungMDQ!CW120="e",5))))),0))</f>
        <v>0</v>
      </c>
      <c r="CX120" s="277" t="b">
        <f>IF(MDQ_S2!$W60=5,
IF(ErfassungMDQ!CX120="a",5,
IF(ErfassungMDQ!CX120="b",4,
IF(ErfassungMDQ!CX120="c",3,
IF(ErfassungMDQ!CX120="d",2,
IF(ErfassungMDQ!CX120="e",1))))),
IF(MDQ_S2!$W60=1,
IF(ErfassungMDQ!CX120="a",1,
IF(ErfassungMDQ!CX120="b",2,
IF(ErfassungMDQ!CX120="c",3,
IF(ErfassungMDQ!CX120="d",4,
IF(ErfassungMDQ!CX120="e",5))))),0))</f>
        <v>0</v>
      </c>
      <c r="CY120" s="278" t="b">
        <f>IF(MDQ_S2!$W60=5,
IF(ErfassungMDQ!CY120="a",5,
IF(ErfassungMDQ!CY120="b",4,
IF(ErfassungMDQ!CY120="c",3,
IF(ErfassungMDQ!CY120="d",2,
IF(ErfassungMDQ!CY120="e",1))))),
IF(MDQ_S2!$W60=1,
IF(ErfassungMDQ!CY120="a",1,
IF(ErfassungMDQ!CY120="b",2,
IF(ErfassungMDQ!CY120="c",3,
IF(ErfassungMDQ!CY120="d",4,
IF(ErfassungMDQ!CY120="e",5))))),0))</f>
        <v>0</v>
      </c>
      <c r="CZ120" s="277" t="b">
        <f>IF(MDQ_S2!$W60=5,
IF(ErfassungMDQ!CZ120="a",5,
IF(ErfassungMDQ!CZ120="b",4,
IF(ErfassungMDQ!CZ120="c",3,
IF(ErfassungMDQ!CZ120="d",2,
IF(ErfassungMDQ!CZ120="e",1))))),
IF(MDQ_S2!$W60=1,
IF(ErfassungMDQ!CZ120="a",1,
IF(ErfassungMDQ!CZ120="b",2,
IF(ErfassungMDQ!CZ120="c",3,
IF(ErfassungMDQ!CZ120="d",4,
IF(ErfassungMDQ!CZ120="e",5))))),0))</f>
        <v>0</v>
      </c>
      <c r="DA120" s="278" t="b">
        <f>IF(MDQ_S2!$W60=5,
IF(ErfassungMDQ!DA120="a",5,
IF(ErfassungMDQ!DA120="b",4,
IF(ErfassungMDQ!DA120="c",3,
IF(ErfassungMDQ!DA120="d",2,
IF(ErfassungMDQ!DA120="e",1))))),
IF(MDQ_S2!$W60=1,
IF(ErfassungMDQ!DA120="a",1,
IF(ErfassungMDQ!DA120="b",2,
IF(ErfassungMDQ!DA120="c",3,
IF(ErfassungMDQ!DA120="d",4,
IF(ErfassungMDQ!DA120="e",5))))),0))</f>
        <v>0</v>
      </c>
      <c r="DB120" s="277" t="b">
        <f>IF(MDQ_S2!$W60=5,
IF(ErfassungMDQ!DB120="a",5,
IF(ErfassungMDQ!DB120="b",4,
IF(ErfassungMDQ!DB120="c",3,
IF(ErfassungMDQ!DB120="d",2,
IF(ErfassungMDQ!DB120="e",1))))),
IF(MDQ_S2!$W60=1,
IF(ErfassungMDQ!DB120="a",1,
IF(ErfassungMDQ!DB120="b",2,
IF(ErfassungMDQ!DB120="c",3,
IF(ErfassungMDQ!DB120="d",4,
IF(ErfassungMDQ!DB120="e",5))))),0))</f>
        <v>0</v>
      </c>
      <c r="DC120" s="278" t="b">
        <f>IF(MDQ_S2!$W60=5,
IF(ErfassungMDQ!DC120="a",5,
IF(ErfassungMDQ!DC120="b",4,
IF(ErfassungMDQ!DC120="c",3,
IF(ErfassungMDQ!DC120="d",2,
IF(ErfassungMDQ!DC120="e",1))))),
IF(MDQ_S2!$W60=1,
IF(ErfassungMDQ!DC120="a",1,
IF(ErfassungMDQ!DC120="b",2,
IF(ErfassungMDQ!DC120="c",3,
IF(ErfassungMDQ!DC120="d",4,
IF(ErfassungMDQ!DC120="e",5))))),0))</f>
        <v>0</v>
      </c>
      <c r="DD120" s="277" t="b">
        <f>IF(MDQ_S2!$W60=5,
IF(ErfassungMDQ!DD120="a",5,
IF(ErfassungMDQ!DD120="b",4,
IF(ErfassungMDQ!DD120="c",3,
IF(ErfassungMDQ!DD120="d",2,
IF(ErfassungMDQ!DD120="e",1))))),
IF(MDQ_S2!$W60=1,
IF(ErfassungMDQ!DD120="a",1,
IF(ErfassungMDQ!DD120="b",2,
IF(ErfassungMDQ!DD120="c",3,
IF(ErfassungMDQ!DD120="d",4,
IF(ErfassungMDQ!DD120="e",5))))),0))</f>
        <v>0</v>
      </c>
      <c r="DE120" s="278" t="b">
        <f>IF(MDQ_S2!$W60=5,
IF(ErfassungMDQ!DE120="a",5,
IF(ErfassungMDQ!DE120="b",4,
IF(ErfassungMDQ!DE120="c",3,
IF(ErfassungMDQ!DE120="d",2,
IF(ErfassungMDQ!DE120="e",1))))),
IF(MDQ_S2!$W60=1,
IF(ErfassungMDQ!DE120="a",1,
IF(ErfassungMDQ!DE120="b",2,
IF(ErfassungMDQ!DE120="c",3,
IF(ErfassungMDQ!DE120="d",4,
IF(ErfassungMDQ!DE120="e",5))))),0))</f>
        <v>0</v>
      </c>
      <c r="DF120" s="277" t="b">
        <f>IF(MDQ_S2!$W60=5,
IF(ErfassungMDQ!DF120="a",5,
IF(ErfassungMDQ!DF120="b",4,
IF(ErfassungMDQ!DF120="c",3,
IF(ErfassungMDQ!DF120="d",2,
IF(ErfassungMDQ!DF120="e",1))))),
IF(MDQ_S2!$W60=1,
IF(ErfassungMDQ!DF120="a",1,
IF(ErfassungMDQ!DF120="b",2,
IF(ErfassungMDQ!DF120="c",3,
IF(ErfassungMDQ!DF120="d",4,
IF(ErfassungMDQ!DF120="e",5))))),0))</f>
        <v>0</v>
      </c>
      <c r="DG120" s="278" t="b">
        <f>IF(MDQ_S2!$W60=5,
IF(ErfassungMDQ!DG120="a",5,
IF(ErfassungMDQ!DG120="b",4,
IF(ErfassungMDQ!DG120="c",3,
IF(ErfassungMDQ!DG120="d",2,
IF(ErfassungMDQ!DG120="e",1))))),
IF(MDQ_S2!$W60=1,
IF(ErfassungMDQ!DG120="a",1,
IF(ErfassungMDQ!DG120="b",2,
IF(ErfassungMDQ!DG120="c",3,
IF(ErfassungMDQ!DG120="d",4,
IF(ErfassungMDQ!DG120="e",5))))),0))</f>
        <v>0</v>
      </c>
      <c r="DH120" s="277" t="b">
        <f>IF(MDQ_S2!$W60=5,
IF(ErfassungMDQ!DH120="a",5,
IF(ErfassungMDQ!DH120="b",4,
IF(ErfassungMDQ!DH120="c",3,
IF(ErfassungMDQ!DH120="d",2,
IF(ErfassungMDQ!DH120="e",1))))),
IF(MDQ_S2!$W60=1,
IF(ErfassungMDQ!DH120="a",1,
IF(ErfassungMDQ!DH120="b",2,
IF(ErfassungMDQ!DH120="c",3,
IF(ErfassungMDQ!DH120="d",4,
IF(ErfassungMDQ!DH120="e",5))))),0))</f>
        <v>0</v>
      </c>
      <c r="DI120" s="278" t="b">
        <f>IF(MDQ_S2!$W60=5,
IF(ErfassungMDQ!DI120="a",5,
IF(ErfassungMDQ!DI120="b",4,
IF(ErfassungMDQ!DI120="c",3,
IF(ErfassungMDQ!DI120="d",2,
IF(ErfassungMDQ!DI120="e",1))))),
IF(MDQ_S2!$W60=1,
IF(ErfassungMDQ!DI120="a",1,
IF(ErfassungMDQ!DI120="b",2,
IF(ErfassungMDQ!DI120="c",3,
IF(ErfassungMDQ!DI120="d",4,
IF(ErfassungMDQ!DI120="e",5))))),0))</f>
        <v>0</v>
      </c>
      <c r="DJ120" s="277" t="b">
        <f>IF(MDQ_S2!$W60=5,
IF(ErfassungMDQ!DJ120="a",5,
IF(ErfassungMDQ!DJ120="b",4,
IF(ErfassungMDQ!DJ120="c",3,
IF(ErfassungMDQ!DJ120="d",2,
IF(ErfassungMDQ!DJ120="e",1))))),
IF(MDQ_S2!$W60=1,
IF(ErfassungMDQ!DJ120="a",1,
IF(ErfassungMDQ!DJ120="b",2,
IF(ErfassungMDQ!DJ120="c",3,
IF(ErfassungMDQ!DJ120="d",4,
IF(ErfassungMDQ!DJ120="e",5))))),0))</f>
        <v>0</v>
      </c>
      <c r="DK120" s="278" t="b">
        <f>IF(MDQ_S2!$W60=5,
IF(ErfassungMDQ!DK120="a",5,
IF(ErfassungMDQ!DK120="b",4,
IF(ErfassungMDQ!DK120="c",3,
IF(ErfassungMDQ!DK120="d",2,
IF(ErfassungMDQ!DK120="e",1))))),
IF(MDQ_S2!$W60=1,
IF(ErfassungMDQ!DK120="a",1,
IF(ErfassungMDQ!DK120="b",2,
IF(ErfassungMDQ!DK120="c",3,
IF(ErfassungMDQ!DK120="d",4,
IF(ErfassungMDQ!DK120="e",5))))),0))</f>
        <v>0</v>
      </c>
      <c r="DL120" s="277" t="b">
        <f>IF(MDQ_S2!$W60=5,
IF(ErfassungMDQ!DL120="a",5,
IF(ErfassungMDQ!DL120="b",4,
IF(ErfassungMDQ!DL120="c",3,
IF(ErfassungMDQ!DL120="d",2,
IF(ErfassungMDQ!DL120="e",1))))),
IF(MDQ_S2!$W60=1,
IF(ErfassungMDQ!DL120="a",1,
IF(ErfassungMDQ!DL120="b",2,
IF(ErfassungMDQ!DL120="c",3,
IF(ErfassungMDQ!DL120="d",4,
IF(ErfassungMDQ!DL120="e",5))))),0))</f>
        <v>0</v>
      </c>
      <c r="DM120" s="278" t="b">
        <f>IF(MDQ_S2!$W60=5,
IF(ErfassungMDQ!DM120="a",5,
IF(ErfassungMDQ!DM120="b",4,
IF(ErfassungMDQ!DM120="c",3,
IF(ErfassungMDQ!DM120="d",2,
IF(ErfassungMDQ!DM120="e",1))))),
IF(MDQ_S2!$W60=1,
IF(ErfassungMDQ!DM120="a",1,
IF(ErfassungMDQ!DM120="b",2,
IF(ErfassungMDQ!DM120="c",3,
IF(ErfassungMDQ!DM120="d",4,
IF(ErfassungMDQ!DM120="e",5))))),0))</f>
        <v>0</v>
      </c>
      <c r="DN120" s="277" t="b">
        <f>IF(MDQ_S2!$W60=5,
IF(ErfassungMDQ!DN120="a",5,
IF(ErfassungMDQ!DN120="b",4,
IF(ErfassungMDQ!DN120="c",3,
IF(ErfassungMDQ!DN120="d",2,
IF(ErfassungMDQ!DN120="e",1))))),
IF(MDQ_S2!$W60=1,
IF(ErfassungMDQ!DN120="a",1,
IF(ErfassungMDQ!DN120="b",2,
IF(ErfassungMDQ!DN120="c",3,
IF(ErfassungMDQ!DN120="d",4,
IF(ErfassungMDQ!DN120="e",5))))),0))</f>
        <v>0</v>
      </c>
      <c r="DO120" s="278" t="b">
        <f>IF(MDQ_S2!$W60=5,
IF(ErfassungMDQ!DO120="a",5,
IF(ErfassungMDQ!DO120="b",4,
IF(ErfassungMDQ!DO120="c",3,
IF(ErfassungMDQ!DO120="d",2,
IF(ErfassungMDQ!DO120="e",1))))),
IF(MDQ_S2!$W60=1,
IF(ErfassungMDQ!DO120="a",1,
IF(ErfassungMDQ!DO120="b",2,
IF(ErfassungMDQ!DO120="c",3,
IF(ErfassungMDQ!DO120="d",4,
IF(ErfassungMDQ!DO120="e",5))))),0))</f>
        <v>0</v>
      </c>
      <c r="DP120" s="277" t="b">
        <f>IF(MDQ_S2!$W60=5,
IF(ErfassungMDQ!DP120="a",5,
IF(ErfassungMDQ!DP120="b",4,
IF(ErfassungMDQ!DP120="c",3,
IF(ErfassungMDQ!DP120="d",2,
IF(ErfassungMDQ!DP120="e",1))))),
IF(MDQ_S2!$W60=1,
IF(ErfassungMDQ!DP120="a",1,
IF(ErfassungMDQ!DP120="b",2,
IF(ErfassungMDQ!DP120="c",3,
IF(ErfassungMDQ!DP120="d",4,
IF(ErfassungMDQ!DP120="e",5))))),0))</f>
        <v>0</v>
      </c>
      <c r="DQ120" s="278" t="b">
        <f>IF(MDQ_S2!$W60=5,
IF(ErfassungMDQ!DQ120="a",5,
IF(ErfassungMDQ!DQ120="b",4,
IF(ErfassungMDQ!DQ120="c",3,
IF(ErfassungMDQ!DQ120="d",2,
IF(ErfassungMDQ!DQ120="e",1))))),
IF(MDQ_S2!$W60=1,
IF(ErfassungMDQ!DQ120="a",1,
IF(ErfassungMDQ!DQ120="b",2,
IF(ErfassungMDQ!DQ120="c",3,
IF(ErfassungMDQ!DQ120="d",4,
IF(ErfassungMDQ!DQ120="e",5))))),0))</f>
        <v>0</v>
      </c>
      <c r="DR120" s="277" t="b">
        <f>IF(MDQ_S2!$W60=5,
IF(ErfassungMDQ!DR120="a",5,
IF(ErfassungMDQ!DR120="b",4,
IF(ErfassungMDQ!DR120="c",3,
IF(ErfassungMDQ!DR120="d",2,
IF(ErfassungMDQ!DR120="e",1))))),
IF(MDQ_S2!$W60=1,
IF(ErfassungMDQ!DR120="a",1,
IF(ErfassungMDQ!DR120="b",2,
IF(ErfassungMDQ!DR120="c",3,
IF(ErfassungMDQ!DR120="d",4,
IF(ErfassungMDQ!DR120="e",5))))),0))</f>
        <v>0</v>
      </c>
      <c r="DS120" s="278" t="b">
        <f>IF(MDQ_S2!$W60=5,
IF(ErfassungMDQ!DS120="a",5,
IF(ErfassungMDQ!DS120="b",4,
IF(ErfassungMDQ!DS120="c",3,
IF(ErfassungMDQ!DS120="d",2,
IF(ErfassungMDQ!DS120="e",1))))),
IF(MDQ_S2!$W60=1,
IF(ErfassungMDQ!DS120="a",1,
IF(ErfassungMDQ!DS120="b",2,
IF(ErfassungMDQ!DS120="c",3,
IF(ErfassungMDQ!DS120="d",4,
IF(ErfassungMDQ!DS120="e",5))))),0))</f>
        <v>0</v>
      </c>
      <c r="DT120" s="277" t="b">
        <f>IF(MDQ_S2!$W60=5,
IF(ErfassungMDQ!DT120="a",5,
IF(ErfassungMDQ!DT120="b",4,
IF(ErfassungMDQ!DT120="c",3,
IF(ErfassungMDQ!DT120="d",2,
IF(ErfassungMDQ!DT120="e",1))))),
IF(MDQ_S2!$W60=1,
IF(ErfassungMDQ!DT120="a",1,
IF(ErfassungMDQ!DT120="b",2,
IF(ErfassungMDQ!DT120="c",3,
IF(ErfassungMDQ!DT120="d",4,
IF(ErfassungMDQ!DT120="e",5))))),0))</f>
        <v>0</v>
      </c>
      <c r="DU120" s="278" t="b">
        <f>IF(MDQ_S2!$W60=5,
IF(ErfassungMDQ!DU120="a",5,
IF(ErfassungMDQ!DU120="b",4,
IF(ErfassungMDQ!DU120="c",3,
IF(ErfassungMDQ!DU120="d",2,
IF(ErfassungMDQ!DU120="e",1))))),
IF(MDQ_S2!$W60=1,
IF(ErfassungMDQ!DU120="a",1,
IF(ErfassungMDQ!DU120="b",2,
IF(ErfassungMDQ!DU120="c",3,
IF(ErfassungMDQ!DU120="d",4,
IF(ErfassungMDQ!DU120="e",5))))),0))</f>
        <v>0</v>
      </c>
      <c r="DV120" s="277" t="b">
        <f>IF(MDQ_S2!$W60=5,
IF(ErfassungMDQ!DV120="a",5,
IF(ErfassungMDQ!DV120="b",4,
IF(ErfassungMDQ!DV120="c",3,
IF(ErfassungMDQ!DV120="d",2,
IF(ErfassungMDQ!DV120="e",1))))),
IF(MDQ_S2!$W60=1,
IF(ErfassungMDQ!DV120="a",1,
IF(ErfassungMDQ!DV120="b",2,
IF(ErfassungMDQ!DV120="c",3,
IF(ErfassungMDQ!DV120="d",4,
IF(ErfassungMDQ!DV120="e",5))))),0))</f>
        <v>0</v>
      </c>
      <c r="DW120" s="278" t="b">
        <f>IF(MDQ_S2!$W60=5,
IF(ErfassungMDQ!DW120="a",5,
IF(ErfassungMDQ!DW120="b",4,
IF(ErfassungMDQ!DW120="c",3,
IF(ErfassungMDQ!DW120="d",2,
IF(ErfassungMDQ!DW120="e",1))))),
IF(MDQ_S2!$W60=1,
IF(ErfassungMDQ!DW120="a",1,
IF(ErfassungMDQ!DW120="b",2,
IF(ErfassungMDQ!DW120="c",3,
IF(ErfassungMDQ!DW120="d",4,
IF(ErfassungMDQ!DW120="e",5))))),0))</f>
        <v>0</v>
      </c>
      <c r="DX120" s="277" t="b">
        <f>IF(MDQ_S2!$W60=5,
IF(ErfassungMDQ!DX120="a",5,
IF(ErfassungMDQ!DX120="b",4,
IF(ErfassungMDQ!DX120="c",3,
IF(ErfassungMDQ!DX120="d",2,
IF(ErfassungMDQ!DX120="e",1))))),
IF(MDQ_S2!$W60=1,
IF(ErfassungMDQ!DX120="a",1,
IF(ErfassungMDQ!DX120="b",2,
IF(ErfassungMDQ!DX120="c",3,
IF(ErfassungMDQ!DX120="d",4,
IF(ErfassungMDQ!DX120="e",5))))),0))</f>
        <v>0</v>
      </c>
      <c r="DY120" s="278" t="b">
        <f>IF(MDQ_S2!$W60=5,
IF(ErfassungMDQ!DY120="a",5,
IF(ErfassungMDQ!DY120="b",4,
IF(ErfassungMDQ!DY120="c",3,
IF(ErfassungMDQ!DY120="d",2,
IF(ErfassungMDQ!DY120="e",1))))),
IF(MDQ_S2!$W60=1,
IF(ErfassungMDQ!DY120="a",1,
IF(ErfassungMDQ!DY120="b",2,
IF(ErfassungMDQ!DY120="c",3,
IF(ErfassungMDQ!DY120="d",4,
IF(ErfassungMDQ!DY120="e",5))))),0))</f>
        <v>0</v>
      </c>
      <c r="DZ120" s="277" t="b">
        <f>IF(MDQ_S2!$W60=5,
IF(ErfassungMDQ!DZ120="a",5,
IF(ErfassungMDQ!DZ120="b",4,
IF(ErfassungMDQ!DZ120="c",3,
IF(ErfassungMDQ!DZ120="d",2,
IF(ErfassungMDQ!DZ120="e",1))))),
IF(MDQ_S2!$W60=1,
IF(ErfassungMDQ!DZ120="a",1,
IF(ErfassungMDQ!DZ120="b",2,
IF(ErfassungMDQ!DZ120="c",3,
IF(ErfassungMDQ!DZ120="d",4,
IF(ErfassungMDQ!DZ120="e",5))))),0))</f>
        <v>0</v>
      </c>
      <c r="EA120" s="278" t="b">
        <f>IF(MDQ_S2!$W60=5,
IF(ErfassungMDQ!EA120="a",5,
IF(ErfassungMDQ!EA120="b",4,
IF(ErfassungMDQ!EA120="c",3,
IF(ErfassungMDQ!EA120="d",2,
IF(ErfassungMDQ!EA120="e",1))))),
IF(MDQ_S2!$W60=1,
IF(ErfassungMDQ!EA120="a",1,
IF(ErfassungMDQ!EA120="b",2,
IF(ErfassungMDQ!EA120="c",3,
IF(ErfassungMDQ!EA120="d",4,
IF(ErfassungMDQ!EA120="e",5))))),0))</f>
        <v>0</v>
      </c>
      <c r="EB120" s="116"/>
      <c r="EC120" s="116"/>
      <c r="ED120" s="116"/>
      <c r="EE120" s="116"/>
      <c r="EF120" s="116"/>
      <c r="EG120" s="116"/>
      <c r="EH120" s="116"/>
      <c r="EI120" s="116"/>
      <c r="EJ120" s="116"/>
      <c r="EK120" s="116"/>
      <c r="EL120" s="116"/>
      <c r="EM120" s="116"/>
      <c r="EN120" s="116"/>
      <c r="EO120" s="116"/>
      <c r="EP120" s="116"/>
      <c r="EQ120" s="116"/>
      <c r="ER120" s="116"/>
      <c r="ES120" s="116"/>
      <c r="ET120" s="116"/>
      <c r="EU120" s="116"/>
      <c r="EV120" s="116"/>
      <c r="EW120" s="116"/>
      <c r="EX120" s="116"/>
      <c r="EY120" s="116"/>
    </row>
    <row r="121" spans="1:155" ht="12.75" customHeight="1">
      <c r="A121" s="276">
        <v>114</v>
      </c>
      <c r="B121" s="277" t="b">
        <f>IF(MDQ_S2!$W61=5,
IF(ErfassungMDQ!B121="a",5,
IF(ErfassungMDQ!B121="b",4,
IF(ErfassungMDQ!B121="c",3,
IF(ErfassungMDQ!B121="d",2,
IF(ErfassungMDQ!B121="e",1))))),
IF(MDQ_S2!$W61=1,
IF(ErfassungMDQ!B121="a",1,
IF(ErfassungMDQ!B121="b",2,
IF(ErfassungMDQ!B121="c",3,
IF(ErfassungMDQ!B121="d",4,
IF(ErfassungMDQ!B121="e",5))))),0))</f>
        <v>0</v>
      </c>
      <c r="C121" s="278" t="b">
        <f>IF(MDQ_S2!$W61=5,
IF(ErfassungMDQ!C121="a",5,
IF(ErfassungMDQ!C121="b",4,
IF(ErfassungMDQ!C121="c",3,
IF(ErfassungMDQ!C121="d",2,
IF(ErfassungMDQ!C121="e",1))))),
IF(MDQ_S2!$W61=1,
IF(ErfassungMDQ!C121="a",1,
IF(ErfassungMDQ!C121="b",2,
IF(ErfassungMDQ!C121="c",3,
IF(ErfassungMDQ!C121="d",4,
IF(ErfassungMDQ!C121="e",5))))),0))</f>
        <v>0</v>
      </c>
      <c r="D121" s="277" t="b">
        <f>IF(MDQ_S2!$W61=5,
IF(ErfassungMDQ!D121="a",5,
IF(ErfassungMDQ!D121="b",4,
IF(ErfassungMDQ!D121="c",3,
IF(ErfassungMDQ!D121="d",2,
IF(ErfassungMDQ!D121="e",1))))),
IF(MDQ_S2!$W61=1,
IF(ErfassungMDQ!D121="a",1,
IF(ErfassungMDQ!D121="b",2,
IF(ErfassungMDQ!D121="c",3,
IF(ErfassungMDQ!D121="d",4,
IF(ErfassungMDQ!D121="e",5))))),0))</f>
        <v>0</v>
      </c>
      <c r="E121" s="278" t="b">
        <f>IF(MDQ_S2!$W61=5,
IF(ErfassungMDQ!E121="a",5,
IF(ErfassungMDQ!E121="b",4,
IF(ErfassungMDQ!E121="c",3,
IF(ErfassungMDQ!E121="d",2,
IF(ErfassungMDQ!E121="e",1))))),
IF(MDQ_S2!$W61=1,
IF(ErfassungMDQ!E121="a",1,
IF(ErfassungMDQ!E121="b",2,
IF(ErfassungMDQ!E121="c",3,
IF(ErfassungMDQ!E121="d",4,
IF(ErfassungMDQ!E121="e",5))))),0))</f>
        <v>0</v>
      </c>
      <c r="F121" s="277" t="b">
        <f>IF(MDQ_S2!$W61=5,
IF(ErfassungMDQ!F121="a",5,
IF(ErfassungMDQ!F121="b",4,
IF(ErfassungMDQ!F121="c",3,
IF(ErfassungMDQ!F121="d",2,
IF(ErfassungMDQ!F121="e",1))))),
IF(MDQ_S2!$W61=1,
IF(ErfassungMDQ!F121="a",1,
IF(ErfassungMDQ!F121="b",2,
IF(ErfassungMDQ!F121="c",3,
IF(ErfassungMDQ!F121="d",4,
IF(ErfassungMDQ!F121="e",5))))),0))</f>
        <v>0</v>
      </c>
      <c r="G121" s="278" t="b">
        <f>IF(MDQ_S2!$W61=5,
IF(ErfassungMDQ!G121="a",5,
IF(ErfassungMDQ!G121="b",4,
IF(ErfassungMDQ!G121="c",3,
IF(ErfassungMDQ!G121="d",2,
IF(ErfassungMDQ!G121="e",1))))),
IF(MDQ_S2!$W61=1,
IF(ErfassungMDQ!G121="a",1,
IF(ErfassungMDQ!G121="b",2,
IF(ErfassungMDQ!G121="c",3,
IF(ErfassungMDQ!G121="d",4,
IF(ErfassungMDQ!G121="e",5))))),0))</f>
        <v>0</v>
      </c>
      <c r="H121" s="277" t="b">
        <f>IF(MDQ_S2!$W61=5,
IF(ErfassungMDQ!H121="a",5,
IF(ErfassungMDQ!H121="b",4,
IF(ErfassungMDQ!H121="c",3,
IF(ErfassungMDQ!H121="d",2,
IF(ErfassungMDQ!H121="e",1))))),
IF(MDQ_S2!$W61=1,
IF(ErfassungMDQ!H121="a",1,
IF(ErfassungMDQ!H121="b",2,
IF(ErfassungMDQ!H121="c",3,
IF(ErfassungMDQ!H121="d",4,
IF(ErfassungMDQ!H121="e",5))))),0))</f>
        <v>0</v>
      </c>
      <c r="I121" s="278" t="b">
        <f>IF(MDQ_S2!$W61=5,
IF(ErfassungMDQ!I121="a",5,
IF(ErfassungMDQ!I121="b",4,
IF(ErfassungMDQ!I121="c",3,
IF(ErfassungMDQ!I121="d",2,
IF(ErfassungMDQ!I121="e",1))))),
IF(MDQ_S2!$W61=1,
IF(ErfassungMDQ!I121="a",1,
IF(ErfassungMDQ!I121="b",2,
IF(ErfassungMDQ!I121="c",3,
IF(ErfassungMDQ!I121="d",4,
IF(ErfassungMDQ!I121="e",5))))),0))</f>
        <v>0</v>
      </c>
      <c r="J121" s="277" t="b">
        <f>IF(MDQ_S2!$W61=5,
IF(ErfassungMDQ!J121="a",5,
IF(ErfassungMDQ!J121="b",4,
IF(ErfassungMDQ!J121="c",3,
IF(ErfassungMDQ!J121="d",2,
IF(ErfassungMDQ!J121="e",1))))),
IF(MDQ_S2!$W61=1,
IF(ErfassungMDQ!J121="a",1,
IF(ErfassungMDQ!J121="b",2,
IF(ErfassungMDQ!J121="c",3,
IF(ErfassungMDQ!J121="d",4,
IF(ErfassungMDQ!J121="e",5))))),0))</f>
        <v>0</v>
      </c>
      <c r="K121" s="278" t="b">
        <f>IF(MDQ_S2!$W61=5,
IF(ErfassungMDQ!K121="a",5,
IF(ErfassungMDQ!K121="b",4,
IF(ErfassungMDQ!K121="c",3,
IF(ErfassungMDQ!K121="d",2,
IF(ErfassungMDQ!K121="e",1))))),
IF(MDQ_S2!$W61=1,
IF(ErfassungMDQ!K121="a",1,
IF(ErfassungMDQ!K121="b",2,
IF(ErfassungMDQ!K121="c",3,
IF(ErfassungMDQ!K121="d",4,
IF(ErfassungMDQ!K121="e",5))))),0))</f>
        <v>0</v>
      </c>
      <c r="L121" s="277" t="b">
        <f>IF(MDQ_S2!$W61=5,
IF(ErfassungMDQ!L121="a",5,
IF(ErfassungMDQ!L121="b",4,
IF(ErfassungMDQ!L121="c",3,
IF(ErfassungMDQ!L121="d",2,
IF(ErfassungMDQ!L121="e",1))))),
IF(MDQ_S2!$W61=1,
IF(ErfassungMDQ!L121="a",1,
IF(ErfassungMDQ!L121="b",2,
IF(ErfassungMDQ!L121="c",3,
IF(ErfassungMDQ!L121="d",4,
IF(ErfassungMDQ!L121="e",5))))),0))</f>
        <v>0</v>
      </c>
      <c r="M121" s="278" t="b">
        <f>IF(MDQ_S2!$W61=5,
IF(ErfassungMDQ!M121="a",5,
IF(ErfassungMDQ!M121="b",4,
IF(ErfassungMDQ!M121="c",3,
IF(ErfassungMDQ!M121="d",2,
IF(ErfassungMDQ!M121="e",1))))),
IF(MDQ_S2!$W61=1,
IF(ErfassungMDQ!M121="a",1,
IF(ErfassungMDQ!M121="b",2,
IF(ErfassungMDQ!M121="c",3,
IF(ErfassungMDQ!M121="d",4,
IF(ErfassungMDQ!M121="e",5))))),0))</f>
        <v>0</v>
      </c>
      <c r="N121" s="277" t="b">
        <f>IF(MDQ_S2!$W61=5,
IF(ErfassungMDQ!N121="a",5,
IF(ErfassungMDQ!N121="b",4,
IF(ErfassungMDQ!N121="c",3,
IF(ErfassungMDQ!N121="d",2,
IF(ErfassungMDQ!N121="e",1))))),
IF(MDQ_S2!$W61=1,
IF(ErfassungMDQ!N121="a",1,
IF(ErfassungMDQ!N121="b",2,
IF(ErfassungMDQ!N121="c",3,
IF(ErfassungMDQ!N121="d",4,
IF(ErfassungMDQ!N121="e",5))))),0))</f>
        <v>0</v>
      </c>
      <c r="O121" s="278" t="b">
        <f>IF(MDQ_S2!$W61=5,
IF(ErfassungMDQ!O121="a",5,
IF(ErfassungMDQ!O121="b",4,
IF(ErfassungMDQ!O121="c",3,
IF(ErfassungMDQ!O121="d",2,
IF(ErfassungMDQ!O121="e",1))))),
IF(MDQ_S2!$W61=1,
IF(ErfassungMDQ!O121="a",1,
IF(ErfassungMDQ!O121="b",2,
IF(ErfassungMDQ!O121="c",3,
IF(ErfassungMDQ!O121="d",4,
IF(ErfassungMDQ!O121="e",5))))),0))</f>
        <v>0</v>
      </c>
      <c r="P121" s="277" t="b">
        <f>IF(MDQ_S2!$W61=5,
IF(ErfassungMDQ!P121="a",5,
IF(ErfassungMDQ!P121="b",4,
IF(ErfassungMDQ!P121="c",3,
IF(ErfassungMDQ!P121="d",2,
IF(ErfassungMDQ!P121="e",1))))),
IF(MDQ_S2!$W61=1,
IF(ErfassungMDQ!P121="a",1,
IF(ErfassungMDQ!P121="b",2,
IF(ErfassungMDQ!P121="c",3,
IF(ErfassungMDQ!P121="d",4,
IF(ErfassungMDQ!P121="e",5))))),0))</f>
        <v>0</v>
      </c>
      <c r="Q121" s="278" t="b">
        <f>IF(MDQ_S2!$W61=5,
IF(ErfassungMDQ!Q121="a",5,
IF(ErfassungMDQ!Q121="b",4,
IF(ErfassungMDQ!Q121="c",3,
IF(ErfassungMDQ!Q121="d",2,
IF(ErfassungMDQ!Q121="e",1))))),
IF(MDQ_S2!$W61=1,
IF(ErfassungMDQ!Q121="a",1,
IF(ErfassungMDQ!Q121="b",2,
IF(ErfassungMDQ!Q121="c",3,
IF(ErfassungMDQ!Q121="d",4,
IF(ErfassungMDQ!Q121="e",5))))),0))</f>
        <v>0</v>
      </c>
      <c r="R121" s="277" t="b">
        <f>IF(MDQ_S2!$W61=5,
IF(ErfassungMDQ!R121="a",5,
IF(ErfassungMDQ!R121="b",4,
IF(ErfassungMDQ!R121="c",3,
IF(ErfassungMDQ!R121="d",2,
IF(ErfassungMDQ!R121="e",1))))),
IF(MDQ_S2!$W61=1,
IF(ErfassungMDQ!R121="a",1,
IF(ErfassungMDQ!R121="b",2,
IF(ErfassungMDQ!R121="c",3,
IF(ErfassungMDQ!R121="d",4,
IF(ErfassungMDQ!R121="e",5))))),0))</f>
        <v>0</v>
      </c>
      <c r="S121" s="278" t="b">
        <f>IF(MDQ_S2!$W61=5,
IF(ErfassungMDQ!S121="a",5,
IF(ErfassungMDQ!S121="b",4,
IF(ErfassungMDQ!S121="c",3,
IF(ErfassungMDQ!S121="d",2,
IF(ErfassungMDQ!S121="e",1))))),
IF(MDQ_S2!$W61=1,
IF(ErfassungMDQ!S121="a",1,
IF(ErfassungMDQ!S121="b",2,
IF(ErfassungMDQ!S121="c",3,
IF(ErfassungMDQ!S121="d",4,
IF(ErfassungMDQ!S121="e",5))))),0))</f>
        <v>0</v>
      </c>
      <c r="T121" s="277" t="b">
        <f>IF(MDQ_S2!$W61=5,
IF(ErfassungMDQ!T121="a",5,
IF(ErfassungMDQ!T121="b",4,
IF(ErfassungMDQ!T121="c",3,
IF(ErfassungMDQ!T121="d",2,
IF(ErfassungMDQ!T121="e",1))))),
IF(MDQ_S2!$W61=1,
IF(ErfassungMDQ!T121="a",1,
IF(ErfassungMDQ!T121="b",2,
IF(ErfassungMDQ!T121="c",3,
IF(ErfassungMDQ!T121="d",4,
IF(ErfassungMDQ!T121="e",5))))),0))</f>
        <v>0</v>
      </c>
      <c r="U121" s="278" t="b">
        <f>IF(MDQ_S2!$W61=5,
IF(ErfassungMDQ!U121="a",5,
IF(ErfassungMDQ!U121="b",4,
IF(ErfassungMDQ!U121="c",3,
IF(ErfassungMDQ!U121="d",2,
IF(ErfassungMDQ!U121="e",1))))),
IF(MDQ_S2!$W61=1,
IF(ErfassungMDQ!U121="a",1,
IF(ErfassungMDQ!U121="b",2,
IF(ErfassungMDQ!U121="c",3,
IF(ErfassungMDQ!U121="d",4,
IF(ErfassungMDQ!U121="e",5))))),0))</f>
        <v>0</v>
      </c>
      <c r="V121" s="277" t="b">
        <f>IF(MDQ_S2!$W61=5,
IF(ErfassungMDQ!V121="a",5,
IF(ErfassungMDQ!V121="b",4,
IF(ErfassungMDQ!V121="c",3,
IF(ErfassungMDQ!V121="d",2,
IF(ErfassungMDQ!V121="e",1))))),
IF(MDQ_S2!$W61=1,
IF(ErfassungMDQ!V121="a",1,
IF(ErfassungMDQ!V121="b",2,
IF(ErfassungMDQ!V121="c",3,
IF(ErfassungMDQ!V121="d",4,
IF(ErfassungMDQ!V121="e",5))))),0))</f>
        <v>0</v>
      </c>
      <c r="W121" s="278" t="b">
        <f>IF(MDQ_S2!$W61=5,
IF(ErfassungMDQ!W121="a",5,
IF(ErfassungMDQ!W121="b",4,
IF(ErfassungMDQ!W121="c",3,
IF(ErfassungMDQ!W121="d",2,
IF(ErfassungMDQ!W121="e",1))))),
IF(MDQ_S2!$W61=1,
IF(ErfassungMDQ!W121="a",1,
IF(ErfassungMDQ!W121="b",2,
IF(ErfassungMDQ!W121="c",3,
IF(ErfassungMDQ!W121="d",4,
IF(ErfassungMDQ!W121="e",5))))),0))</f>
        <v>0</v>
      </c>
      <c r="X121" s="277" t="b">
        <f>IF(MDQ_S2!$W61=5,
IF(ErfassungMDQ!X121="a",5,
IF(ErfassungMDQ!X121="b",4,
IF(ErfassungMDQ!X121="c",3,
IF(ErfassungMDQ!X121="d",2,
IF(ErfassungMDQ!X121="e",1))))),
IF(MDQ_S2!$W61=1,
IF(ErfassungMDQ!X121="a",1,
IF(ErfassungMDQ!X121="b",2,
IF(ErfassungMDQ!X121="c",3,
IF(ErfassungMDQ!X121="d",4,
IF(ErfassungMDQ!X121="e",5))))),0))</f>
        <v>0</v>
      </c>
      <c r="Y121" s="278" t="b">
        <f>IF(MDQ_S2!$W61=5,
IF(ErfassungMDQ!Y121="a",5,
IF(ErfassungMDQ!Y121="b",4,
IF(ErfassungMDQ!Y121="c",3,
IF(ErfassungMDQ!Y121="d",2,
IF(ErfassungMDQ!Y121="e",1))))),
IF(MDQ_S2!$W61=1,
IF(ErfassungMDQ!Y121="a",1,
IF(ErfassungMDQ!Y121="b",2,
IF(ErfassungMDQ!Y121="c",3,
IF(ErfassungMDQ!Y121="d",4,
IF(ErfassungMDQ!Y121="e",5))))),0))</f>
        <v>0</v>
      </c>
      <c r="Z121" s="277" t="b">
        <f>IF(MDQ_S2!$W61=5,
IF(ErfassungMDQ!Z121="a",5,
IF(ErfassungMDQ!Z121="b",4,
IF(ErfassungMDQ!Z121="c",3,
IF(ErfassungMDQ!Z121="d",2,
IF(ErfassungMDQ!Z121="e",1))))),
IF(MDQ_S2!$W61=1,
IF(ErfassungMDQ!Z121="a",1,
IF(ErfassungMDQ!Z121="b",2,
IF(ErfassungMDQ!Z121="c",3,
IF(ErfassungMDQ!Z121="d",4,
IF(ErfassungMDQ!Z121="e",5))))),0))</f>
        <v>0</v>
      </c>
      <c r="AA121" s="278" t="b">
        <f>IF(MDQ_S2!$W61=5,
IF(ErfassungMDQ!AA121="a",5,
IF(ErfassungMDQ!AA121="b",4,
IF(ErfassungMDQ!AA121="c",3,
IF(ErfassungMDQ!AA121="d",2,
IF(ErfassungMDQ!AA121="e",1))))),
IF(MDQ_S2!$W61=1,
IF(ErfassungMDQ!AA121="a",1,
IF(ErfassungMDQ!AA121="b",2,
IF(ErfassungMDQ!AA121="c",3,
IF(ErfassungMDQ!AA121="d",4,
IF(ErfassungMDQ!AA121="e",5))))),0))</f>
        <v>0</v>
      </c>
      <c r="AB121" s="277" t="b">
        <f>IF(MDQ_S2!$W61=5,
IF(ErfassungMDQ!AB121="a",5,
IF(ErfassungMDQ!AB121="b",4,
IF(ErfassungMDQ!AB121="c",3,
IF(ErfassungMDQ!AB121="d",2,
IF(ErfassungMDQ!AB121="e",1))))),
IF(MDQ_S2!$W61=1,
IF(ErfassungMDQ!AB121="a",1,
IF(ErfassungMDQ!AB121="b",2,
IF(ErfassungMDQ!AB121="c",3,
IF(ErfassungMDQ!AB121="d",4,
IF(ErfassungMDQ!AB121="e",5))))),0))</f>
        <v>0</v>
      </c>
      <c r="AC121" s="278" t="b">
        <f>IF(MDQ_S2!$W61=5,
IF(ErfassungMDQ!AC121="a",5,
IF(ErfassungMDQ!AC121="b",4,
IF(ErfassungMDQ!AC121="c",3,
IF(ErfassungMDQ!AC121="d",2,
IF(ErfassungMDQ!AC121="e",1))))),
IF(MDQ_S2!$W61=1,
IF(ErfassungMDQ!AC121="a",1,
IF(ErfassungMDQ!AC121="b",2,
IF(ErfassungMDQ!AC121="c",3,
IF(ErfassungMDQ!AC121="d",4,
IF(ErfassungMDQ!AC121="e",5))))),0))</f>
        <v>0</v>
      </c>
      <c r="AD121" s="277" t="b">
        <f>IF(MDQ_S2!$W61=5,
IF(ErfassungMDQ!AD121="a",5,
IF(ErfassungMDQ!AD121="b",4,
IF(ErfassungMDQ!AD121="c",3,
IF(ErfassungMDQ!AD121="d",2,
IF(ErfassungMDQ!AD121="e",1))))),
IF(MDQ_S2!$W61=1,
IF(ErfassungMDQ!AD121="a",1,
IF(ErfassungMDQ!AD121="b",2,
IF(ErfassungMDQ!AD121="c",3,
IF(ErfassungMDQ!AD121="d",4,
IF(ErfassungMDQ!AD121="e",5))))),0))</f>
        <v>0</v>
      </c>
      <c r="AE121" s="278" t="b">
        <f>IF(MDQ_S2!$W61=5,
IF(ErfassungMDQ!AE121="a",5,
IF(ErfassungMDQ!AE121="b",4,
IF(ErfassungMDQ!AE121="c",3,
IF(ErfassungMDQ!AE121="d",2,
IF(ErfassungMDQ!AE121="e",1))))),
IF(MDQ_S2!$W61=1,
IF(ErfassungMDQ!AE121="a",1,
IF(ErfassungMDQ!AE121="b",2,
IF(ErfassungMDQ!AE121="c",3,
IF(ErfassungMDQ!AE121="d",4,
IF(ErfassungMDQ!AE121="e",5))))),0))</f>
        <v>0</v>
      </c>
      <c r="AF121" s="277" t="b">
        <f>IF(MDQ_S2!$W61=5,
IF(ErfassungMDQ!AF121="a",5,
IF(ErfassungMDQ!AF121="b",4,
IF(ErfassungMDQ!AF121="c",3,
IF(ErfassungMDQ!AF121="d",2,
IF(ErfassungMDQ!AF121="e",1))))),
IF(MDQ_S2!$W61=1,
IF(ErfassungMDQ!AF121="a",1,
IF(ErfassungMDQ!AF121="b",2,
IF(ErfassungMDQ!AF121="c",3,
IF(ErfassungMDQ!AF121="d",4,
IF(ErfassungMDQ!AF121="e",5))))),0))</f>
        <v>0</v>
      </c>
      <c r="AG121" s="278" t="b">
        <f>IF(MDQ_S2!$W61=5,
IF(ErfassungMDQ!AG121="a",5,
IF(ErfassungMDQ!AG121="b",4,
IF(ErfassungMDQ!AG121="c",3,
IF(ErfassungMDQ!AG121="d",2,
IF(ErfassungMDQ!AG121="e",1))))),
IF(MDQ_S2!$W61=1,
IF(ErfassungMDQ!AG121="a",1,
IF(ErfassungMDQ!AG121="b",2,
IF(ErfassungMDQ!AG121="c",3,
IF(ErfassungMDQ!AG121="d",4,
IF(ErfassungMDQ!AG121="e",5))))),0))</f>
        <v>0</v>
      </c>
      <c r="AH121" s="277" t="b">
        <f>IF(MDQ_S2!$W61=5,
IF(ErfassungMDQ!AH121="a",5,
IF(ErfassungMDQ!AH121="b",4,
IF(ErfassungMDQ!AH121="c",3,
IF(ErfassungMDQ!AH121="d",2,
IF(ErfassungMDQ!AH121="e",1))))),
IF(MDQ_S2!$W61=1,
IF(ErfassungMDQ!AH121="a",1,
IF(ErfassungMDQ!AH121="b",2,
IF(ErfassungMDQ!AH121="c",3,
IF(ErfassungMDQ!AH121="d",4,
IF(ErfassungMDQ!AH121="e",5))))),0))</f>
        <v>0</v>
      </c>
      <c r="AI121" s="278" t="b">
        <f>IF(MDQ_S2!$W61=5,
IF(ErfassungMDQ!AI121="a",5,
IF(ErfassungMDQ!AI121="b",4,
IF(ErfassungMDQ!AI121="c",3,
IF(ErfassungMDQ!AI121="d",2,
IF(ErfassungMDQ!AI121="e",1))))),
IF(MDQ_S2!$W61=1,
IF(ErfassungMDQ!AI121="a",1,
IF(ErfassungMDQ!AI121="b",2,
IF(ErfassungMDQ!AI121="c",3,
IF(ErfassungMDQ!AI121="d",4,
IF(ErfassungMDQ!AI121="e",5))))),0))</f>
        <v>0</v>
      </c>
      <c r="AJ121" s="277" t="b">
        <f>IF(MDQ_S2!$W61=5,
IF(ErfassungMDQ!AJ121="a",5,
IF(ErfassungMDQ!AJ121="b",4,
IF(ErfassungMDQ!AJ121="c",3,
IF(ErfassungMDQ!AJ121="d",2,
IF(ErfassungMDQ!AJ121="e",1))))),
IF(MDQ_S2!$W61=1,
IF(ErfassungMDQ!AJ121="a",1,
IF(ErfassungMDQ!AJ121="b",2,
IF(ErfassungMDQ!AJ121="c",3,
IF(ErfassungMDQ!AJ121="d",4,
IF(ErfassungMDQ!AJ121="e",5))))),0))</f>
        <v>0</v>
      </c>
      <c r="AK121" s="278" t="b">
        <f>IF(MDQ_S2!$W61=5,
IF(ErfassungMDQ!AK121="a",5,
IF(ErfassungMDQ!AK121="b",4,
IF(ErfassungMDQ!AK121="c",3,
IF(ErfassungMDQ!AK121="d",2,
IF(ErfassungMDQ!AK121="e",1))))),
IF(MDQ_S2!$W61=1,
IF(ErfassungMDQ!AK121="a",1,
IF(ErfassungMDQ!AK121="b",2,
IF(ErfassungMDQ!AK121="c",3,
IF(ErfassungMDQ!AK121="d",4,
IF(ErfassungMDQ!AK121="e",5))))),0))</f>
        <v>0</v>
      </c>
      <c r="AL121" s="277" t="b">
        <f>IF(MDQ_S2!$W61=5,
IF(ErfassungMDQ!AL121="a",5,
IF(ErfassungMDQ!AL121="b",4,
IF(ErfassungMDQ!AL121="c",3,
IF(ErfassungMDQ!AL121="d",2,
IF(ErfassungMDQ!AL121="e",1))))),
IF(MDQ_S2!$W61=1,
IF(ErfassungMDQ!AL121="a",1,
IF(ErfassungMDQ!AL121="b",2,
IF(ErfassungMDQ!AL121="c",3,
IF(ErfassungMDQ!AL121="d",4,
IF(ErfassungMDQ!AL121="e",5))))),0))</f>
        <v>0</v>
      </c>
      <c r="AM121" s="278" t="b">
        <f>IF(MDQ_S2!$W61=5,
IF(ErfassungMDQ!AM121="a",5,
IF(ErfassungMDQ!AM121="b",4,
IF(ErfassungMDQ!AM121="c",3,
IF(ErfassungMDQ!AM121="d",2,
IF(ErfassungMDQ!AM121="e",1))))),
IF(MDQ_S2!$W61=1,
IF(ErfassungMDQ!AM121="a",1,
IF(ErfassungMDQ!AM121="b",2,
IF(ErfassungMDQ!AM121="c",3,
IF(ErfassungMDQ!AM121="d",4,
IF(ErfassungMDQ!AM121="e",5))))),0))</f>
        <v>0</v>
      </c>
      <c r="AN121" s="277" t="b">
        <f>IF(MDQ_S2!$W61=5,
IF(ErfassungMDQ!AN121="a",5,
IF(ErfassungMDQ!AN121="b",4,
IF(ErfassungMDQ!AN121="c",3,
IF(ErfassungMDQ!AN121="d",2,
IF(ErfassungMDQ!AN121="e",1))))),
IF(MDQ_S2!$W61=1,
IF(ErfassungMDQ!AN121="a",1,
IF(ErfassungMDQ!AN121="b",2,
IF(ErfassungMDQ!AN121="c",3,
IF(ErfassungMDQ!AN121="d",4,
IF(ErfassungMDQ!AN121="e",5))))),0))</f>
        <v>0</v>
      </c>
      <c r="AO121" s="278" t="b">
        <f>IF(MDQ_S2!$W61=5,
IF(ErfassungMDQ!AO121="a",5,
IF(ErfassungMDQ!AO121="b",4,
IF(ErfassungMDQ!AO121="c",3,
IF(ErfassungMDQ!AO121="d",2,
IF(ErfassungMDQ!AO121="e",1))))),
IF(MDQ_S2!$W61=1,
IF(ErfassungMDQ!AO121="a",1,
IF(ErfassungMDQ!AO121="b",2,
IF(ErfassungMDQ!AO121="c",3,
IF(ErfassungMDQ!AO121="d",4,
IF(ErfassungMDQ!AO121="e",5))))),0))</f>
        <v>0</v>
      </c>
      <c r="AP121" s="277" t="b">
        <f>IF(MDQ_S2!$W61=5,
IF(ErfassungMDQ!AP121="a",5,
IF(ErfassungMDQ!AP121="b",4,
IF(ErfassungMDQ!AP121="c",3,
IF(ErfassungMDQ!AP121="d",2,
IF(ErfassungMDQ!AP121="e",1))))),
IF(MDQ_S2!$W61=1,
IF(ErfassungMDQ!AP121="a",1,
IF(ErfassungMDQ!AP121="b",2,
IF(ErfassungMDQ!AP121="c",3,
IF(ErfassungMDQ!AP121="d",4,
IF(ErfassungMDQ!AP121="e",5))))),0))</f>
        <v>0</v>
      </c>
      <c r="AQ121" s="278" t="b">
        <f>IF(MDQ_S2!$W61=5,
IF(ErfassungMDQ!AQ121="a",5,
IF(ErfassungMDQ!AQ121="b",4,
IF(ErfassungMDQ!AQ121="c",3,
IF(ErfassungMDQ!AQ121="d",2,
IF(ErfassungMDQ!AQ121="e",1))))),
IF(MDQ_S2!$W61=1,
IF(ErfassungMDQ!AQ121="a",1,
IF(ErfassungMDQ!AQ121="b",2,
IF(ErfassungMDQ!AQ121="c",3,
IF(ErfassungMDQ!AQ121="d",4,
IF(ErfassungMDQ!AQ121="e",5))))),0))</f>
        <v>0</v>
      </c>
      <c r="AR121" s="277" t="b">
        <f>IF(MDQ_S2!$W61=5,
IF(ErfassungMDQ!AR121="a",5,
IF(ErfassungMDQ!AR121="b",4,
IF(ErfassungMDQ!AR121="c",3,
IF(ErfassungMDQ!AR121="d",2,
IF(ErfassungMDQ!AR121="e",1))))),
IF(MDQ_S2!$W61=1,
IF(ErfassungMDQ!AR121="a",1,
IF(ErfassungMDQ!AR121="b",2,
IF(ErfassungMDQ!AR121="c",3,
IF(ErfassungMDQ!AR121="d",4,
IF(ErfassungMDQ!AR121="e",5))))),0))</f>
        <v>0</v>
      </c>
      <c r="AS121" s="278" t="b">
        <f>IF(MDQ_S2!$W61=5,
IF(ErfassungMDQ!AS121="a",5,
IF(ErfassungMDQ!AS121="b",4,
IF(ErfassungMDQ!AS121="c",3,
IF(ErfassungMDQ!AS121="d",2,
IF(ErfassungMDQ!AS121="e",1))))),
IF(MDQ_S2!$W61=1,
IF(ErfassungMDQ!AS121="a",1,
IF(ErfassungMDQ!AS121="b",2,
IF(ErfassungMDQ!AS121="c",3,
IF(ErfassungMDQ!AS121="d",4,
IF(ErfassungMDQ!AS121="e",5))))),0))</f>
        <v>0</v>
      </c>
      <c r="AT121" s="277" t="b">
        <f>IF(MDQ_S2!$W61=5,
IF(ErfassungMDQ!AT121="a",5,
IF(ErfassungMDQ!AT121="b",4,
IF(ErfassungMDQ!AT121="c",3,
IF(ErfassungMDQ!AT121="d",2,
IF(ErfassungMDQ!AT121="e",1))))),
IF(MDQ_S2!$W61=1,
IF(ErfassungMDQ!AT121="a",1,
IF(ErfassungMDQ!AT121="b",2,
IF(ErfassungMDQ!AT121="c",3,
IF(ErfassungMDQ!AT121="d",4,
IF(ErfassungMDQ!AT121="e",5))))),0))</f>
        <v>0</v>
      </c>
      <c r="AU121" s="278" t="b">
        <f>IF(MDQ_S2!$W61=5,
IF(ErfassungMDQ!AU121="a",5,
IF(ErfassungMDQ!AU121="b",4,
IF(ErfassungMDQ!AU121="c",3,
IF(ErfassungMDQ!AU121="d",2,
IF(ErfassungMDQ!AU121="e",1))))),
IF(MDQ_S2!$W61=1,
IF(ErfassungMDQ!AU121="a",1,
IF(ErfassungMDQ!AU121="b",2,
IF(ErfassungMDQ!AU121="c",3,
IF(ErfassungMDQ!AU121="d",4,
IF(ErfassungMDQ!AU121="e",5))))),0))</f>
        <v>0</v>
      </c>
      <c r="AV121" s="277" t="b">
        <f>IF(MDQ_S2!$W61=5,
IF(ErfassungMDQ!AV121="a",5,
IF(ErfassungMDQ!AV121="b",4,
IF(ErfassungMDQ!AV121="c",3,
IF(ErfassungMDQ!AV121="d",2,
IF(ErfassungMDQ!AV121="e",1))))),
IF(MDQ_S2!$W61=1,
IF(ErfassungMDQ!AV121="a",1,
IF(ErfassungMDQ!AV121="b",2,
IF(ErfassungMDQ!AV121="c",3,
IF(ErfassungMDQ!AV121="d",4,
IF(ErfassungMDQ!AV121="e",5))))),0))</f>
        <v>0</v>
      </c>
      <c r="AW121" s="278" t="b">
        <f>IF(MDQ_S2!$W61=5,
IF(ErfassungMDQ!AW121="a",5,
IF(ErfassungMDQ!AW121="b",4,
IF(ErfassungMDQ!AW121="c",3,
IF(ErfassungMDQ!AW121="d",2,
IF(ErfassungMDQ!AW121="e",1))))),
IF(MDQ_S2!$W61=1,
IF(ErfassungMDQ!AW121="a",1,
IF(ErfassungMDQ!AW121="b",2,
IF(ErfassungMDQ!AW121="c",3,
IF(ErfassungMDQ!AW121="d",4,
IF(ErfassungMDQ!AW121="e",5))))),0))</f>
        <v>0</v>
      </c>
      <c r="AX121" s="277" t="b">
        <f>IF(MDQ_S2!$W61=5,
IF(ErfassungMDQ!AX121="a",5,
IF(ErfassungMDQ!AX121="b",4,
IF(ErfassungMDQ!AX121="c",3,
IF(ErfassungMDQ!AX121="d",2,
IF(ErfassungMDQ!AX121="e",1))))),
IF(MDQ_S2!$W61=1,
IF(ErfassungMDQ!AX121="a",1,
IF(ErfassungMDQ!AX121="b",2,
IF(ErfassungMDQ!AX121="c",3,
IF(ErfassungMDQ!AX121="d",4,
IF(ErfassungMDQ!AX121="e",5))))),0))</f>
        <v>0</v>
      </c>
      <c r="AY121" s="278" t="b">
        <f>IF(MDQ_S2!$W61=5,
IF(ErfassungMDQ!AY121="a",5,
IF(ErfassungMDQ!AY121="b",4,
IF(ErfassungMDQ!AY121="c",3,
IF(ErfassungMDQ!AY121="d",2,
IF(ErfassungMDQ!AY121="e",1))))),
IF(MDQ_S2!$W61=1,
IF(ErfassungMDQ!AY121="a",1,
IF(ErfassungMDQ!AY121="b",2,
IF(ErfassungMDQ!AY121="c",3,
IF(ErfassungMDQ!AY121="d",4,
IF(ErfassungMDQ!AY121="e",5))))),0))</f>
        <v>0</v>
      </c>
      <c r="AZ121" s="277" t="b">
        <f>IF(MDQ_S2!$W61=5,
IF(ErfassungMDQ!AZ121="a",5,
IF(ErfassungMDQ!AZ121="b",4,
IF(ErfassungMDQ!AZ121="c",3,
IF(ErfassungMDQ!AZ121="d",2,
IF(ErfassungMDQ!AZ121="e",1))))),
IF(MDQ_S2!$W61=1,
IF(ErfassungMDQ!AZ121="a",1,
IF(ErfassungMDQ!AZ121="b",2,
IF(ErfassungMDQ!AZ121="c",3,
IF(ErfassungMDQ!AZ121="d",4,
IF(ErfassungMDQ!AZ121="e",5))))),0))</f>
        <v>0</v>
      </c>
      <c r="BA121" s="278" t="b">
        <f>IF(MDQ_S2!$W61=5,
IF(ErfassungMDQ!BA121="a",5,
IF(ErfassungMDQ!BA121="b",4,
IF(ErfassungMDQ!BA121="c",3,
IF(ErfassungMDQ!BA121="d",2,
IF(ErfassungMDQ!BA121="e",1))))),
IF(MDQ_S2!$W61=1,
IF(ErfassungMDQ!BA121="a",1,
IF(ErfassungMDQ!BA121="b",2,
IF(ErfassungMDQ!BA121="c",3,
IF(ErfassungMDQ!BA121="d",4,
IF(ErfassungMDQ!BA121="e",5))))),0))</f>
        <v>0</v>
      </c>
      <c r="BB121" s="277" t="b">
        <f>IF(MDQ_S2!$W61=5,
IF(ErfassungMDQ!BB121="a",5,
IF(ErfassungMDQ!BB121="b",4,
IF(ErfassungMDQ!BB121="c",3,
IF(ErfassungMDQ!BB121="d",2,
IF(ErfassungMDQ!BB121="e",1))))),
IF(MDQ_S2!$W61=1,
IF(ErfassungMDQ!BB121="a",1,
IF(ErfassungMDQ!BB121="b",2,
IF(ErfassungMDQ!BB121="c",3,
IF(ErfassungMDQ!BB121="d",4,
IF(ErfassungMDQ!BB121="e",5))))),0))</f>
        <v>0</v>
      </c>
      <c r="BC121" s="278" t="b">
        <f>IF(MDQ_S2!$W61=5,
IF(ErfassungMDQ!BC121="a",5,
IF(ErfassungMDQ!BC121="b",4,
IF(ErfassungMDQ!BC121="c",3,
IF(ErfassungMDQ!BC121="d",2,
IF(ErfassungMDQ!BC121="e",1))))),
IF(MDQ_S2!$W61=1,
IF(ErfassungMDQ!BC121="a",1,
IF(ErfassungMDQ!BC121="b",2,
IF(ErfassungMDQ!BC121="c",3,
IF(ErfassungMDQ!BC121="d",4,
IF(ErfassungMDQ!BC121="e",5))))),0))</f>
        <v>0</v>
      </c>
      <c r="BD121" s="277" t="b">
        <f>IF(MDQ_S2!$W61=5,
IF(ErfassungMDQ!BD121="a",5,
IF(ErfassungMDQ!BD121="b",4,
IF(ErfassungMDQ!BD121="c",3,
IF(ErfassungMDQ!BD121="d",2,
IF(ErfassungMDQ!BD121="e",1))))),
IF(MDQ_S2!$W61=1,
IF(ErfassungMDQ!BD121="a",1,
IF(ErfassungMDQ!BD121="b",2,
IF(ErfassungMDQ!BD121="c",3,
IF(ErfassungMDQ!BD121="d",4,
IF(ErfassungMDQ!BD121="e",5))))),0))</f>
        <v>0</v>
      </c>
      <c r="BE121" s="278" t="b">
        <f>IF(MDQ_S2!$W61=5,
IF(ErfassungMDQ!BE121="a",5,
IF(ErfassungMDQ!BE121="b",4,
IF(ErfassungMDQ!BE121="c",3,
IF(ErfassungMDQ!BE121="d",2,
IF(ErfassungMDQ!BE121="e",1))))),
IF(MDQ_S2!$W61=1,
IF(ErfassungMDQ!BE121="a",1,
IF(ErfassungMDQ!BE121="b",2,
IF(ErfassungMDQ!BE121="c",3,
IF(ErfassungMDQ!BE121="d",4,
IF(ErfassungMDQ!BE121="e",5))))),0))</f>
        <v>0</v>
      </c>
      <c r="BF121" s="277" t="b">
        <f>IF(MDQ_S2!$W61=5,
IF(ErfassungMDQ!BF121="a",5,
IF(ErfassungMDQ!BF121="b",4,
IF(ErfassungMDQ!BF121="c",3,
IF(ErfassungMDQ!BF121="d",2,
IF(ErfassungMDQ!BF121="e",1))))),
IF(MDQ_S2!$W61=1,
IF(ErfassungMDQ!BF121="a",1,
IF(ErfassungMDQ!BF121="b",2,
IF(ErfassungMDQ!BF121="c",3,
IF(ErfassungMDQ!BF121="d",4,
IF(ErfassungMDQ!BF121="e",5))))),0))</f>
        <v>0</v>
      </c>
      <c r="BG121" s="278" t="b">
        <f>IF(MDQ_S2!$W61=5,
IF(ErfassungMDQ!BG121="a",5,
IF(ErfassungMDQ!BG121="b",4,
IF(ErfassungMDQ!BG121="c",3,
IF(ErfassungMDQ!BG121="d",2,
IF(ErfassungMDQ!BG121="e",1))))),
IF(MDQ_S2!$W61=1,
IF(ErfassungMDQ!BG121="a",1,
IF(ErfassungMDQ!BG121="b",2,
IF(ErfassungMDQ!BG121="c",3,
IF(ErfassungMDQ!BG121="d",4,
IF(ErfassungMDQ!BG121="e",5))))),0))</f>
        <v>0</v>
      </c>
      <c r="BH121" s="277" t="b">
        <f>IF(MDQ_S2!$W61=5,
IF(ErfassungMDQ!BH121="a",5,
IF(ErfassungMDQ!BH121="b",4,
IF(ErfassungMDQ!BH121="c",3,
IF(ErfassungMDQ!BH121="d",2,
IF(ErfassungMDQ!BH121="e",1))))),
IF(MDQ_S2!$W61=1,
IF(ErfassungMDQ!BH121="a",1,
IF(ErfassungMDQ!BH121="b",2,
IF(ErfassungMDQ!BH121="c",3,
IF(ErfassungMDQ!BH121="d",4,
IF(ErfassungMDQ!BH121="e",5))))),0))</f>
        <v>0</v>
      </c>
      <c r="BI121" s="278" t="b">
        <f>IF(MDQ_S2!$W61=5,
IF(ErfassungMDQ!BI121="a",5,
IF(ErfassungMDQ!BI121="b",4,
IF(ErfassungMDQ!BI121="c",3,
IF(ErfassungMDQ!BI121="d",2,
IF(ErfassungMDQ!BI121="e",1))))),
IF(MDQ_S2!$W61=1,
IF(ErfassungMDQ!BI121="a",1,
IF(ErfassungMDQ!BI121="b",2,
IF(ErfassungMDQ!BI121="c",3,
IF(ErfassungMDQ!BI121="d",4,
IF(ErfassungMDQ!BI121="e",5))))),0))</f>
        <v>0</v>
      </c>
      <c r="BJ121" s="277" t="b">
        <f>IF(MDQ_S2!$W61=5,
IF(ErfassungMDQ!BJ121="a",5,
IF(ErfassungMDQ!BJ121="b",4,
IF(ErfassungMDQ!BJ121="c",3,
IF(ErfassungMDQ!BJ121="d",2,
IF(ErfassungMDQ!BJ121="e",1))))),
IF(MDQ_S2!$W61=1,
IF(ErfassungMDQ!BJ121="a",1,
IF(ErfassungMDQ!BJ121="b",2,
IF(ErfassungMDQ!BJ121="c",3,
IF(ErfassungMDQ!BJ121="d",4,
IF(ErfassungMDQ!BJ121="e",5))))),0))</f>
        <v>0</v>
      </c>
      <c r="BK121" s="278" t="b">
        <f>IF(MDQ_S2!$W61=5,
IF(ErfassungMDQ!BK121="a",5,
IF(ErfassungMDQ!BK121="b",4,
IF(ErfassungMDQ!BK121="c",3,
IF(ErfassungMDQ!BK121="d",2,
IF(ErfassungMDQ!BK121="e",1))))),
IF(MDQ_S2!$W61=1,
IF(ErfassungMDQ!BK121="a",1,
IF(ErfassungMDQ!BK121="b",2,
IF(ErfassungMDQ!BK121="c",3,
IF(ErfassungMDQ!BK121="d",4,
IF(ErfassungMDQ!BK121="e",5))))),0))</f>
        <v>0</v>
      </c>
      <c r="BL121" s="277" t="b">
        <f>IF(MDQ_S2!$W61=5,
IF(ErfassungMDQ!BL121="a",5,
IF(ErfassungMDQ!BL121="b",4,
IF(ErfassungMDQ!BL121="c",3,
IF(ErfassungMDQ!BL121="d",2,
IF(ErfassungMDQ!BL121="e",1))))),
IF(MDQ_S2!$W61=1,
IF(ErfassungMDQ!BL121="a",1,
IF(ErfassungMDQ!BL121="b",2,
IF(ErfassungMDQ!BL121="c",3,
IF(ErfassungMDQ!BL121="d",4,
IF(ErfassungMDQ!BL121="e",5))))),0))</f>
        <v>0</v>
      </c>
      <c r="BM121" s="278" t="b">
        <f>IF(MDQ_S2!$W61=5,
IF(ErfassungMDQ!BM121="a",5,
IF(ErfassungMDQ!BM121="b",4,
IF(ErfassungMDQ!BM121="c",3,
IF(ErfassungMDQ!BM121="d",2,
IF(ErfassungMDQ!BM121="e",1))))),
IF(MDQ_S2!$W61=1,
IF(ErfassungMDQ!BM121="a",1,
IF(ErfassungMDQ!BM121="b",2,
IF(ErfassungMDQ!BM121="c",3,
IF(ErfassungMDQ!BM121="d",4,
IF(ErfassungMDQ!BM121="e",5))))),0))</f>
        <v>0</v>
      </c>
      <c r="BN121" s="277" t="b">
        <f>IF(MDQ_S2!$W61=5,
IF(ErfassungMDQ!BN121="a",5,
IF(ErfassungMDQ!BN121="b",4,
IF(ErfassungMDQ!BN121="c",3,
IF(ErfassungMDQ!BN121="d",2,
IF(ErfassungMDQ!BN121="e",1))))),
IF(MDQ_S2!$W61=1,
IF(ErfassungMDQ!BN121="a",1,
IF(ErfassungMDQ!BN121="b",2,
IF(ErfassungMDQ!BN121="c",3,
IF(ErfassungMDQ!BN121="d",4,
IF(ErfassungMDQ!BN121="e",5))))),0))</f>
        <v>0</v>
      </c>
      <c r="BO121" s="278" t="b">
        <f>IF(MDQ_S2!$W61=5,
IF(ErfassungMDQ!BO121="a",5,
IF(ErfassungMDQ!BO121="b",4,
IF(ErfassungMDQ!BO121="c",3,
IF(ErfassungMDQ!BO121="d",2,
IF(ErfassungMDQ!BO121="e",1))))),
IF(MDQ_S2!$W61=1,
IF(ErfassungMDQ!BO121="a",1,
IF(ErfassungMDQ!BO121="b",2,
IF(ErfassungMDQ!BO121="c",3,
IF(ErfassungMDQ!BO121="d",4,
IF(ErfassungMDQ!BO121="e",5))))),0))</f>
        <v>0</v>
      </c>
      <c r="BP121" s="277" t="b">
        <f>IF(MDQ_S2!$W61=5,
IF(ErfassungMDQ!BP121="a",5,
IF(ErfassungMDQ!BP121="b",4,
IF(ErfassungMDQ!BP121="c",3,
IF(ErfassungMDQ!BP121="d",2,
IF(ErfassungMDQ!BP121="e",1))))),
IF(MDQ_S2!$W61=1,
IF(ErfassungMDQ!BP121="a",1,
IF(ErfassungMDQ!BP121="b",2,
IF(ErfassungMDQ!BP121="c",3,
IF(ErfassungMDQ!BP121="d",4,
IF(ErfassungMDQ!BP121="e",5))))),0))</f>
        <v>0</v>
      </c>
      <c r="BQ121" s="278" t="b">
        <f>IF(MDQ_S2!$W61=5,
IF(ErfassungMDQ!BQ121="a",5,
IF(ErfassungMDQ!BQ121="b",4,
IF(ErfassungMDQ!BQ121="c",3,
IF(ErfassungMDQ!BQ121="d",2,
IF(ErfassungMDQ!BQ121="e",1))))),
IF(MDQ_S2!$W61=1,
IF(ErfassungMDQ!BQ121="a",1,
IF(ErfassungMDQ!BQ121="b",2,
IF(ErfassungMDQ!BQ121="c",3,
IF(ErfassungMDQ!BQ121="d",4,
IF(ErfassungMDQ!BQ121="e",5))))),0))</f>
        <v>0</v>
      </c>
      <c r="BR121" s="277" t="b">
        <f>IF(MDQ_S2!$W61=5,
IF(ErfassungMDQ!BR121="a",5,
IF(ErfassungMDQ!BR121="b",4,
IF(ErfassungMDQ!BR121="c",3,
IF(ErfassungMDQ!BR121="d",2,
IF(ErfassungMDQ!BR121="e",1))))),
IF(MDQ_S2!$W61=1,
IF(ErfassungMDQ!BR121="a",1,
IF(ErfassungMDQ!BR121="b",2,
IF(ErfassungMDQ!BR121="c",3,
IF(ErfassungMDQ!BR121="d",4,
IF(ErfassungMDQ!BR121="e",5))))),0))</f>
        <v>0</v>
      </c>
      <c r="BS121" s="278" t="b">
        <f>IF(MDQ_S2!$W61=5,
IF(ErfassungMDQ!BS121="a",5,
IF(ErfassungMDQ!BS121="b",4,
IF(ErfassungMDQ!BS121="c",3,
IF(ErfassungMDQ!BS121="d",2,
IF(ErfassungMDQ!BS121="e",1))))),
IF(MDQ_S2!$W61=1,
IF(ErfassungMDQ!BS121="a",1,
IF(ErfassungMDQ!BS121="b",2,
IF(ErfassungMDQ!BS121="c",3,
IF(ErfassungMDQ!BS121="d",4,
IF(ErfassungMDQ!BS121="e",5))))),0))</f>
        <v>0</v>
      </c>
      <c r="BT121" s="277" t="b">
        <f>IF(MDQ_S2!$W61=5,
IF(ErfassungMDQ!BT121="a",5,
IF(ErfassungMDQ!BT121="b",4,
IF(ErfassungMDQ!BT121="c",3,
IF(ErfassungMDQ!BT121="d",2,
IF(ErfassungMDQ!BT121="e",1))))),
IF(MDQ_S2!$W61=1,
IF(ErfassungMDQ!BT121="a",1,
IF(ErfassungMDQ!BT121="b",2,
IF(ErfassungMDQ!BT121="c",3,
IF(ErfassungMDQ!BT121="d",4,
IF(ErfassungMDQ!BT121="e",5))))),0))</f>
        <v>0</v>
      </c>
      <c r="BU121" s="278" t="b">
        <f>IF(MDQ_S2!$W61=5,
IF(ErfassungMDQ!BU121="a",5,
IF(ErfassungMDQ!BU121="b",4,
IF(ErfassungMDQ!BU121="c",3,
IF(ErfassungMDQ!BU121="d",2,
IF(ErfassungMDQ!BU121="e",1))))),
IF(MDQ_S2!$W61=1,
IF(ErfassungMDQ!BU121="a",1,
IF(ErfassungMDQ!BU121="b",2,
IF(ErfassungMDQ!BU121="c",3,
IF(ErfassungMDQ!BU121="d",4,
IF(ErfassungMDQ!BU121="e",5))))),0))</f>
        <v>0</v>
      </c>
      <c r="BV121" s="277" t="b">
        <f>IF(MDQ_S2!$W61=5,
IF(ErfassungMDQ!BV121="a",5,
IF(ErfassungMDQ!BV121="b",4,
IF(ErfassungMDQ!BV121="c",3,
IF(ErfassungMDQ!BV121="d",2,
IF(ErfassungMDQ!BV121="e",1))))),
IF(MDQ_S2!$W61=1,
IF(ErfassungMDQ!BV121="a",1,
IF(ErfassungMDQ!BV121="b",2,
IF(ErfassungMDQ!BV121="c",3,
IF(ErfassungMDQ!BV121="d",4,
IF(ErfassungMDQ!BV121="e",5))))),0))</f>
        <v>0</v>
      </c>
      <c r="BW121" s="278" t="b">
        <f>IF(MDQ_S2!$W61=5,
IF(ErfassungMDQ!BW121="a",5,
IF(ErfassungMDQ!BW121="b",4,
IF(ErfassungMDQ!BW121="c",3,
IF(ErfassungMDQ!BW121="d",2,
IF(ErfassungMDQ!BW121="e",1))))),
IF(MDQ_S2!$W61=1,
IF(ErfassungMDQ!BW121="a",1,
IF(ErfassungMDQ!BW121="b",2,
IF(ErfassungMDQ!BW121="c",3,
IF(ErfassungMDQ!BW121="d",4,
IF(ErfassungMDQ!BW121="e",5))))),0))</f>
        <v>0</v>
      </c>
      <c r="BX121" s="277" t="b">
        <f>IF(MDQ_S2!$W61=5,
IF(ErfassungMDQ!BX121="a",5,
IF(ErfassungMDQ!BX121="b",4,
IF(ErfassungMDQ!BX121="c",3,
IF(ErfassungMDQ!BX121="d",2,
IF(ErfassungMDQ!BX121="e",1))))),
IF(MDQ_S2!$W61=1,
IF(ErfassungMDQ!BX121="a",1,
IF(ErfassungMDQ!BX121="b",2,
IF(ErfassungMDQ!BX121="c",3,
IF(ErfassungMDQ!BX121="d",4,
IF(ErfassungMDQ!BX121="e",5))))),0))</f>
        <v>0</v>
      </c>
      <c r="BY121" s="278" t="b">
        <f>IF(MDQ_S2!$W61=5,
IF(ErfassungMDQ!BY121="a",5,
IF(ErfassungMDQ!BY121="b",4,
IF(ErfassungMDQ!BY121="c",3,
IF(ErfassungMDQ!BY121="d",2,
IF(ErfassungMDQ!BY121="e",1))))),
IF(MDQ_S2!$W61=1,
IF(ErfassungMDQ!BY121="a",1,
IF(ErfassungMDQ!BY121="b",2,
IF(ErfassungMDQ!BY121="c",3,
IF(ErfassungMDQ!BY121="d",4,
IF(ErfassungMDQ!BY121="e",5))))),0))</f>
        <v>0</v>
      </c>
      <c r="BZ121" s="277" t="b">
        <f>IF(MDQ_S2!$W61=5,
IF(ErfassungMDQ!BZ121="a",5,
IF(ErfassungMDQ!BZ121="b",4,
IF(ErfassungMDQ!BZ121="c",3,
IF(ErfassungMDQ!BZ121="d",2,
IF(ErfassungMDQ!BZ121="e",1))))),
IF(MDQ_S2!$W61=1,
IF(ErfassungMDQ!BZ121="a",1,
IF(ErfassungMDQ!BZ121="b",2,
IF(ErfassungMDQ!BZ121="c",3,
IF(ErfassungMDQ!BZ121="d",4,
IF(ErfassungMDQ!BZ121="e",5))))),0))</f>
        <v>0</v>
      </c>
      <c r="CA121" s="278" t="b">
        <f>IF(MDQ_S2!$W61=5,
IF(ErfassungMDQ!CA121="a",5,
IF(ErfassungMDQ!CA121="b",4,
IF(ErfassungMDQ!CA121="c",3,
IF(ErfassungMDQ!CA121="d",2,
IF(ErfassungMDQ!CA121="e",1))))),
IF(MDQ_S2!$W61=1,
IF(ErfassungMDQ!CA121="a",1,
IF(ErfassungMDQ!CA121="b",2,
IF(ErfassungMDQ!CA121="c",3,
IF(ErfassungMDQ!CA121="d",4,
IF(ErfassungMDQ!CA121="e",5))))),0))</f>
        <v>0</v>
      </c>
      <c r="CB121" s="277" t="b">
        <f>IF(MDQ_S2!$W61=5,
IF(ErfassungMDQ!CB121="a",5,
IF(ErfassungMDQ!CB121="b",4,
IF(ErfassungMDQ!CB121="c",3,
IF(ErfassungMDQ!CB121="d",2,
IF(ErfassungMDQ!CB121="e",1))))),
IF(MDQ_S2!$W61=1,
IF(ErfassungMDQ!CB121="a",1,
IF(ErfassungMDQ!CB121="b",2,
IF(ErfassungMDQ!CB121="c",3,
IF(ErfassungMDQ!CB121="d",4,
IF(ErfassungMDQ!CB121="e",5))))),0))</f>
        <v>0</v>
      </c>
      <c r="CC121" s="278" t="b">
        <f>IF(MDQ_S2!$W61=5,
IF(ErfassungMDQ!CC121="a",5,
IF(ErfassungMDQ!CC121="b",4,
IF(ErfassungMDQ!CC121="c",3,
IF(ErfassungMDQ!CC121="d",2,
IF(ErfassungMDQ!CC121="e",1))))),
IF(MDQ_S2!$W61=1,
IF(ErfassungMDQ!CC121="a",1,
IF(ErfassungMDQ!CC121="b",2,
IF(ErfassungMDQ!CC121="c",3,
IF(ErfassungMDQ!CC121="d",4,
IF(ErfassungMDQ!CC121="e",5))))),0))</f>
        <v>0</v>
      </c>
      <c r="CD121" s="277" t="b">
        <f>IF(MDQ_S2!$W61=5,
IF(ErfassungMDQ!CD121="a",5,
IF(ErfassungMDQ!CD121="b",4,
IF(ErfassungMDQ!CD121="c",3,
IF(ErfassungMDQ!CD121="d",2,
IF(ErfassungMDQ!CD121="e",1))))),
IF(MDQ_S2!$W61=1,
IF(ErfassungMDQ!CD121="a",1,
IF(ErfassungMDQ!CD121="b",2,
IF(ErfassungMDQ!CD121="c",3,
IF(ErfassungMDQ!CD121="d",4,
IF(ErfassungMDQ!CD121="e",5))))),0))</f>
        <v>0</v>
      </c>
      <c r="CE121" s="278" t="b">
        <f>IF(MDQ_S2!$W61=5,
IF(ErfassungMDQ!CE121="a",5,
IF(ErfassungMDQ!CE121="b",4,
IF(ErfassungMDQ!CE121="c",3,
IF(ErfassungMDQ!CE121="d",2,
IF(ErfassungMDQ!CE121="e",1))))),
IF(MDQ_S2!$W61=1,
IF(ErfassungMDQ!CE121="a",1,
IF(ErfassungMDQ!CE121="b",2,
IF(ErfassungMDQ!CE121="c",3,
IF(ErfassungMDQ!CE121="d",4,
IF(ErfassungMDQ!CE121="e",5))))),0))</f>
        <v>0</v>
      </c>
      <c r="CF121" s="277" t="b">
        <f>IF(MDQ_S2!$W61=5,
IF(ErfassungMDQ!CF121="a",5,
IF(ErfassungMDQ!CF121="b",4,
IF(ErfassungMDQ!CF121="c",3,
IF(ErfassungMDQ!CF121="d",2,
IF(ErfassungMDQ!CF121="e",1))))),
IF(MDQ_S2!$W61=1,
IF(ErfassungMDQ!CF121="a",1,
IF(ErfassungMDQ!CF121="b",2,
IF(ErfassungMDQ!CF121="c",3,
IF(ErfassungMDQ!CF121="d",4,
IF(ErfassungMDQ!CF121="e",5))))),0))</f>
        <v>0</v>
      </c>
      <c r="CG121" s="278" t="b">
        <f>IF(MDQ_S2!$W61=5,
IF(ErfassungMDQ!CG121="a",5,
IF(ErfassungMDQ!CG121="b",4,
IF(ErfassungMDQ!CG121="c",3,
IF(ErfassungMDQ!CG121="d",2,
IF(ErfassungMDQ!CG121="e",1))))),
IF(MDQ_S2!$W61=1,
IF(ErfassungMDQ!CG121="a",1,
IF(ErfassungMDQ!CG121="b",2,
IF(ErfassungMDQ!CG121="c",3,
IF(ErfassungMDQ!CG121="d",4,
IF(ErfassungMDQ!CG121="e",5))))),0))</f>
        <v>0</v>
      </c>
      <c r="CH121" s="277" t="b">
        <f>IF(MDQ_S2!$W61=5,
IF(ErfassungMDQ!CH121="a",5,
IF(ErfassungMDQ!CH121="b",4,
IF(ErfassungMDQ!CH121="c",3,
IF(ErfassungMDQ!CH121="d",2,
IF(ErfassungMDQ!CH121="e",1))))),
IF(MDQ_S2!$W61=1,
IF(ErfassungMDQ!CH121="a",1,
IF(ErfassungMDQ!CH121="b",2,
IF(ErfassungMDQ!CH121="c",3,
IF(ErfassungMDQ!CH121="d",4,
IF(ErfassungMDQ!CH121="e",5))))),0))</f>
        <v>0</v>
      </c>
      <c r="CI121" s="278" t="b">
        <f>IF(MDQ_S2!$W61=5,
IF(ErfassungMDQ!CI121="a",5,
IF(ErfassungMDQ!CI121="b",4,
IF(ErfassungMDQ!CI121="c",3,
IF(ErfassungMDQ!CI121="d",2,
IF(ErfassungMDQ!CI121="e",1))))),
IF(MDQ_S2!$W61=1,
IF(ErfassungMDQ!CI121="a",1,
IF(ErfassungMDQ!CI121="b",2,
IF(ErfassungMDQ!CI121="c",3,
IF(ErfassungMDQ!CI121="d",4,
IF(ErfassungMDQ!CI121="e",5))))),0))</f>
        <v>0</v>
      </c>
      <c r="CJ121" s="277" t="b">
        <f>IF(MDQ_S2!$W61=5,
IF(ErfassungMDQ!CJ121="a",5,
IF(ErfassungMDQ!CJ121="b",4,
IF(ErfassungMDQ!CJ121="c",3,
IF(ErfassungMDQ!CJ121="d",2,
IF(ErfassungMDQ!CJ121="e",1))))),
IF(MDQ_S2!$W61=1,
IF(ErfassungMDQ!CJ121="a",1,
IF(ErfassungMDQ!CJ121="b",2,
IF(ErfassungMDQ!CJ121="c",3,
IF(ErfassungMDQ!CJ121="d",4,
IF(ErfassungMDQ!CJ121="e",5))))),0))</f>
        <v>0</v>
      </c>
      <c r="CK121" s="278" t="b">
        <f>IF(MDQ_S2!$W61=5,
IF(ErfassungMDQ!CK121="a",5,
IF(ErfassungMDQ!CK121="b",4,
IF(ErfassungMDQ!CK121="c",3,
IF(ErfassungMDQ!CK121="d",2,
IF(ErfassungMDQ!CK121="e",1))))),
IF(MDQ_S2!$W61=1,
IF(ErfassungMDQ!CK121="a",1,
IF(ErfassungMDQ!CK121="b",2,
IF(ErfassungMDQ!CK121="c",3,
IF(ErfassungMDQ!CK121="d",4,
IF(ErfassungMDQ!CK121="e",5))))),0))</f>
        <v>0</v>
      </c>
      <c r="CL121" s="277" t="b">
        <f>IF(MDQ_S2!$W61=5,
IF(ErfassungMDQ!CL121="a",5,
IF(ErfassungMDQ!CL121="b",4,
IF(ErfassungMDQ!CL121="c",3,
IF(ErfassungMDQ!CL121="d",2,
IF(ErfassungMDQ!CL121="e",1))))),
IF(MDQ_S2!$W61=1,
IF(ErfassungMDQ!CL121="a",1,
IF(ErfassungMDQ!CL121="b",2,
IF(ErfassungMDQ!CL121="c",3,
IF(ErfassungMDQ!CL121="d",4,
IF(ErfassungMDQ!CL121="e",5))))),0))</f>
        <v>0</v>
      </c>
      <c r="CM121" s="278" t="b">
        <f>IF(MDQ_S2!$W61=5,
IF(ErfassungMDQ!CM121="a",5,
IF(ErfassungMDQ!CM121="b",4,
IF(ErfassungMDQ!CM121="c",3,
IF(ErfassungMDQ!CM121="d",2,
IF(ErfassungMDQ!CM121="e",1))))),
IF(MDQ_S2!$W61=1,
IF(ErfassungMDQ!CM121="a",1,
IF(ErfassungMDQ!CM121="b",2,
IF(ErfassungMDQ!CM121="c",3,
IF(ErfassungMDQ!CM121="d",4,
IF(ErfassungMDQ!CM121="e",5))))),0))</f>
        <v>0</v>
      </c>
      <c r="CN121" s="277" t="b">
        <f>IF(MDQ_S2!$W61=5,
IF(ErfassungMDQ!CN121="a",5,
IF(ErfassungMDQ!CN121="b",4,
IF(ErfassungMDQ!CN121="c",3,
IF(ErfassungMDQ!CN121="d",2,
IF(ErfassungMDQ!CN121="e",1))))),
IF(MDQ_S2!$W61=1,
IF(ErfassungMDQ!CN121="a",1,
IF(ErfassungMDQ!CN121="b",2,
IF(ErfassungMDQ!CN121="c",3,
IF(ErfassungMDQ!CN121="d",4,
IF(ErfassungMDQ!CN121="e",5))))),0))</f>
        <v>0</v>
      </c>
      <c r="CO121" s="278" t="b">
        <f>IF(MDQ_S2!$W61=5,
IF(ErfassungMDQ!CO121="a",5,
IF(ErfassungMDQ!CO121="b",4,
IF(ErfassungMDQ!CO121="c",3,
IF(ErfassungMDQ!CO121="d",2,
IF(ErfassungMDQ!CO121="e",1))))),
IF(MDQ_S2!$W61=1,
IF(ErfassungMDQ!CO121="a",1,
IF(ErfassungMDQ!CO121="b",2,
IF(ErfassungMDQ!CO121="c",3,
IF(ErfassungMDQ!CO121="d",4,
IF(ErfassungMDQ!CO121="e",5))))),0))</f>
        <v>0</v>
      </c>
      <c r="CP121" s="277" t="b">
        <f>IF(MDQ_S2!$W61=5,
IF(ErfassungMDQ!CP121="a",5,
IF(ErfassungMDQ!CP121="b",4,
IF(ErfassungMDQ!CP121="c",3,
IF(ErfassungMDQ!CP121="d",2,
IF(ErfassungMDQ!CP121="e",1))))),
IF(MDQ_S2!$W61=1,
IF(ErfassungMDQ!CP121="a",1,
IF(ErfassungMDQ!CP121="b",2,
IF(ErfassungMDQ!CP121="c",3,
IF(ErfassungMDQ!CP121="d",4,
IF(ErfassungMDQ!CP121="e",5))))),0))</f>
        <v>0</v>
      </c>
      <c r="CQ121" s="278" t="b">
        <f>IF(MDQ_S2!$W61=5,
IF(ErfassungMDQ!CQ121="a",5,
IF(ErfassungMDQ!CQ121="b",4,
IF(ErfassungMDQ!CQ121="c",3,
IF(ErfassungMDQ!CQ121="d",2,
IF(ErfassungMDQ!CQ121="e",1))))),
IF(MDQ_S2!$W61=1,
IF(ErfassungMDQ!CQ121="a",1,
IF(ErfassungMDQ!CQ121="b",2,
IF(ErfassungMDQ!CQ121="c",3,
IF(ErfassungMDQ!CQ121="d",4,
IF(ErfassungMDQ!CQ121="e",5))))),0))</f>
        <v>0</v>
      </c>
      <c r="CR121" s="277" t="b">
        <f>IF(MDQ_S2!$W61=5,
IF(ErfassungMDQ!CR121="a",5,
IF(ErfassungMDQ!CR121="b",4,
IF(ErfassungMDQ!CR121="c",3,
IF(ErfassungMDQ!CR121="d",2,
IF(ErfassungMDQ!CR121="e",1))))),
IF(MDQ_S2!$W61=1,
IF(ErfassungMDQ!CR121="a",1,
IF(ErfassungMDQ!CR121="b",2,
IF(ErfassungMDQ!CR121="c",3,
IF(ErfassungMDQ!CR121="d",4,
IF(ErfassungMDQ!CR121="e",5))))),0))</f>
        <v>0</v>
      </c>
      <c r="CS121" s="278" t="b">
        <f>IF(MDQ_S2!$W61=5,
IF(ErfassungMDQ!CS121="a",5,
IF(ErfassungMDQ!CS121="b",4,
IF(ErfassungMDQ!CS121="c",3,
IF(ErfassungMDQ!CS121="d",2,
IF(ErfassungMDQ!CS121="e",1))))),
IF(MDQ_S2!$W61=1,
IF(ErfassungMDQ!CS121="a",1,
IF(ErfassungMDQ!CS121="b",2,
IF(ErfassungMDQ!CS121="c",3,
IF(ErfassungMDQ!CS121="d",4,
IF(ErfassungMDQ!CS121="e",5))))),0))</f>
        <v>0</v>
      </c>
      <c r="CT121" s="277" t="b">
        <f>IF(MDQ_S2!$W61=5,
IF(ErfassungMDQ!CT121="a",5,
IF(ErfassungMDQ!CT121="b",4,
IF(ErfassungMDQ!CT121="c",3,
IF(ErfassungMDQ!CT121="d",2,
IF(ErfassungMDQ!CT121="e",1))))),
IF(MDQ_S2!$W61=1,
IF(ErfassungMDQ!CT121="a",1,
IF(ErfassungMDQ!CT121="b",2,
IF(ErfassungMDQ!CT121="c",3,
IF(ErfassungMDQ!CT121="d",4,
IF(ErfassungMDQ!CT121="e",5))))),0))</f>
        <v>0</v>
      </c>
      <c r="CU121" s="278" t="b">
        <f>IF(MDQ_S2!$W61=5,
IF(ErfassungMDQ!CU121="a",5,
IF(ErfassungMDQ!CU121="b",4,
IF(ErfassungMDQ!CU121="c",3,
IF(ErfassungMDQ!CU121="d",2,
IF(ErfassungMDQ!CU121="e",1))))),
IF(MDQ_S2!$W61=1,
IF(ErfassungMDQ!CU121="a",1,
IF(ErfassungMDQ!CU121="b",2,
IF(ErfassungMDQ!CU121="c",3,
IF(ErfassungMDQ!CU121="d",4,
IF(ErfassungMDQ!CU121="e",5))))),0))</f>
        <v>0</v>
      </c>
      <c r="CV121" s="277" t="b">
        <f>IF(MDQ_S2!$W61=5,
IF(ErfassungMDQ!CV121="a",5,
IF(ErfassungMDQ!CV121="b",4,
IF(ErfassungMDQ!CV121="c",3,
IF(ErfassungMDQ!CV121="d",2,
IF(ErfassungMDQ!CV121="e",1))))),
IF(MDQ_S2!$W61=1,
IF(ErfassungMDQ!CV121="a",1,
IF(ErfassungMDQ!CV121="b",2,
IF(ErfassungMDQ!CV121="c",3,
IF(ErfassungMDQ!CV121="d",4,
IF(ErfassungMDQ!CV121="e",5))))),0))</f>
        <v>0</v>
      </c>
      <c r="CW121" s="278" t="b">
        <f>IF(MDQ_S2!$W61=5,
IF(ErfassungMDQ!CW121="a",5,
IF(ErfassungMDQ!CW121="b",4,
IF(ErfassungMDQ!CW121="c",3,
IF(ErfassungMDQ!CW121="d",2,
IF(ErfassungMDQ!CW121="e",1))))),
IF(MDQ_S2!$W61=1,
IF(ErfassungMDQ!CW121="a",1,
IF(ErfassungMDQ!CW121="b",2,
IF(ErfassungMDQ!CW121="c",3,
IF(ErfassungMDQ!CW121="d",4,
IF(ErfassungMDQ!CW121="e",5))))),0))</f>
        <v>0</v>
      </c>
      <c r="CX121" s="277" t="b">
        <f>IF(MDQ_S2!$W61=5,
IF(ErfassungMDQ!CX121="a",5,
IF(ErfassungMDQ!CX121="b",4,
IF(ErfassungMDQ!CX121="c",3,
IF(ErfassungMDQ!CX121="d",2,
IF(ErfassungMDQ!CX121="e",1))))),
IF(MDQ_S2!$W61=1,
IF(ErfassungMDQ!CX121="a",1,
IF(ErfassungMDQ!CX121="b",2,
IF(ErfassungMDQ!CX121="c",3,
IF(ErfassungMDQ!CX121="d",4,
IF(ErfassungMDQ!CX121="e",5))))),0))</f>
        <v>0</v>
      </c>
      <c r="CY121" s="278" t="b">
        <f>IF(MDQ_S2!$W61=5,
IF(ErfassungMDQ!CY121="a",5,
IF(ErfassungMDQ!CY121="b",4,
IF(ErfassungMDQ!CY121="c",3,
IF(ErfassungMDQ!CY121="d",2,
IF(ErfassungMDQ!CY121="e",1))))),
IF(MDQ_S2!$W61=1,
IF(ErfassungMDQ!CY121="a",1,
IF(ErfassungMDQ!CY121="b",2,
IF(ErfassungMDQ!CY121="c",3,
IF(ErfassungMDQ!CY121="d",4,
IF(ErfassungMDQ!CY121="e",5))))),0))</f>
        <v>0</v>
      </c>
      <c r="CZ121" s="277" t="b">
        <f>IF(MDQ_S2!$W61=5,
IF(ErfassungMDQ!CZ121="a",5,
IF(ErfassungMDQ!CZ121="b",4,
IF(ErfassungMDQ!CZ121="c",3,
IF(ErfassungMDQ!CZ121="d",2,
IF(ErfassungMDQ!CZ121="e",1))))),
IF(MDQ_S2!$W61=1,
IF(ErfassungMDQ!CZ121="a",1,
IF(ErfassungMDQ!CZ121="b",2,
IF(ErfassungMDQ!CZ121="c",3,
IF(ErfassungMDQ!CZ121="d",4,
IF(ErfassungMDQ!CZ121="e",5))))),0))</f>
        <v>0</v>
      </c>
      <c r="DA121" s="278" t="b">
        <f>IF(MDQ_S2!$W61=5,
IF(ErfassungMDQ!DA121="a",5,
IF(ErfassungMDQ!DA121="b",4,
IF(ErfassungMDQ!DA121="c",3,
IF(ErfassungMDQ!DA121="d",2,
IF(ErfassungMDQ!DA121="e",1))))),
IF(MDQ_S2!$W61=1,
IF(ErfassungMDQ!DA121="a",1,
IF(ErfassungMDQ!DA121="b",2,
IF(ErfassungMDQ!DA121="c",3,
IF(ErfassungMDQ!DA121="d",4,
IF(ErfassungMDQ!DA121="e",5))))),0))</f>
        <v>0</v>
      </c>
      <c r="DB121" s="277" t="b">
        <f>IF(MDQ_S2!$W61=5,
IF(ErfassungMDQ!DB121="a",5,
IF(ErfassungMDQ!DB121="b",4,
IF(ErfassungMDQ!DB121="c",3,
IF(ErfassungMDQ!DB121="d",2,
IF(ErfassungMDQ!DB121="e",1))))),
IF(MDQ_S2!$W61=1,
IF(ErfassungMDQ!DB121="a",1,
IF(ErfassungMDQ!DB121="b",2,
IF(ErfassungMDQ!DB121="c",3,
IF(ErfassungMDQ!DB121="d",4,
IF(ErfassungMDQ!DB121="e",5))))),0))</f>
        <v>0</v>
      </c>
      <c r="DC121" s="278" t="b">
        <f>IF(MDQ_S2!$W61=5,
IF(ErfassungMDQ!DC121="a",5,
IF(ErfassungMDQ!DC121="b",4,
IF(ErfassungMDQ!DC121="c",3,
IF(ErfassungMDQ!DC121="d",2,
IF(ErfassungMDQ!DC121="e",1))))),
IF(MDQ_S2!$W61=1,
IF(ErfassungMDQ!DC121="a",1,
IF(ErfassungMDQ!DC121="b",2,
IF(ErfassungMDQ!DC121="c",3,
IF(ErfassungMDQ!DC121="d",4,
IF(ErfassungMDQ!DC121="e",5))))),0))</f>
        <v>0</v>
      </c>
      <c r="DD121" s="277" t="b">
        <f>IF(MDQ_S2!$W61=5,
IF(ErfassungMDQ!DD121="a",5,
IF(ErfassungMDQ!DD121="b",4,
IF(ErfassungMDQ!DD121="c",3,
IF(ErfassungMDQ!DD121="d",2,
IF(ErfassungMDQ!DD121="e",1))))),
IF(MDQ_S2!$W61=1,
IF(ErfassungMDQ!DD121="a",1,
IF(ErfassungMDQ!DD121="b",2,
IF(ErfassungMDQ!DD121="c",3,
IF(ErfassungMDQ!DD121="d",4,
IF(ErfassungMDQ!DD121="e",5))))),0))</f>
        <v>0</v>
      </c>
      <c r="DE121" s="278" t="b">
        <f>IF(MDQ_S2!$W61=5,
IF(ErfassungMDQ!DE121="a",5,
IF(ErfassungMDQ!DE121="b",4,
IF(ErfassungMDQ!DE121="c",3,
IF(ErfassungMDQ!DE121="d",2,
IF(ErfassungMDQ!DE121="e",1))))),
IF(MDQ_S2!$W61=1,
IF(ErfassungMDQ!DE121="a",1,
IF(ErfassungMDQ!DE121="b",2,
IF(ErfassungMDQ!DE121="c",3,
IF(ErfassungMDQ!DE121="d",4,
IF(ErfassungMDQ!DE121="e",5))))),0))</f>
        <v>0</v>
      </c>
      <c r="DF121" s="277" t="b">
        <f>IF(MDQ_S2!$W61=5,
IF(ErfassungMDQ!DF121="a",5,
IF(ErfassungMDQ!DF121="b",4,
IF(ErfassungMDQ!DF121="c",3,
IF(ErfassungMDQ!DF121="d",2,
IF(ErfassungMDQ!DF121="e",1))))),
IF(MDQ_S2!$W61=1,
IF(ErfassungMDQ!DF121="a",1,
IF(ErfassungMDQ!DF121="b",2,
IF(ErfassungMDQ!DF121="c",3,
IF(ErfassungMDQ!DF121="d",4,
IF(ErfassungMDQ!DF121="e",5))))),0))</f>
        <v>0</v>
      </c>
      <c r="DG121" s="278" t="b">
        <f>IF(MDQ_S2!$W61=5,
IF(ErfassungMDQ!DG121="a",5,
IF(ErfassungMDQ!DG121="b",4,
IF(ErfassungMDQ!DG121="c",3,
IF(ErfassungMDQ!DG121="d",2,
IF(ErfassungMDQ!DG121="e",1))))),
IF(MDQ_S2!$W61=1,
IF(ErfassungMDQ!DG121="a",1,
IF(ErfassungMDQ!DG121="b",2,
IF(ErfassungMDQ!DG121="c",3,
IF(ErfassungMDQ!DG121="d",4,
IF(ErfassungMDQ!DG121="e",5))))),0))</f>
        <v>0</v>
      </c>
      <c r="DH121" s="277" t="b">
        <f>IF(MDQ_S2!$W61=5,
IF(ErfassungMDQ!DH121="a",5,
IF(ErfassungMDQ!DH121="b",4,
IF(ErfassungMDQ!DH121="c",3,
IF(ErfassungMDQ!DH121="d",2,
IF(ErfassungMDQ!DH121="e",1))))),
IF(MDQ_S2!$W61=1,
IF(ErfassungMDQ!DH121="a",1,
IF(ErfassungMDQ!DH121="b",2,
IF(ErfassungMDQ!DH121="c",3,
IF(ErfassungMDQ!DH121="d",4,
IF(ErfassungMDQ!DH121="e",5))))),0))</f>
        <v>0</v>
      </c>
      <c r="DI121" s="278" t="b">
        <f>IF(MDQ_S2!$W61=5,
IF(ErfassungMDQ!DI121="a",5,
IF(ErfassungMDQ!DI121="b",4,
IF(ErfassungMDQ!DI121="c",3,
IF(ErfassungMDQ!DI121="d",2,
IF(ErfassungMDQ!DI121="e",1))))),
IF(MDQ_S2!$W61=1,
IF(ErfassungMDQ!DI121="a",1,
IF(ErfassungMDQ!DI121="b",2,
IF(ErfassungMDQ!DI121="c",3,
IF(ErfassungMDQ!DI121="d",4,
IF(ErfassungMDQ!DI121="e",5))))),0))</f>
        <v>0</v>
      </c>
      <c r="DJ121" s="277" t="b">
        <f>IF(MDQ_S2!$W61=5,
IF(ErfassungMDQ!DJ121="a",5,
IF(ErfassungMDQ!DJ121="b",4,
IF(ErfassungMDQ!DJ121="c",3,
IF(ErfassungMDQ!DJ121="d",2,
IF(ErfassungMDQ!DJ121="e",1))))),
IF(MDQ_S2!$W61=1,
IF(ErfassungMDQ!DJ121="a",1,
IF(ErfassungMDQ!DJ121="b",2,
IF(ErfassungMDQ!DJ121="c",3,
IF(ErfassungMDQ!DJ121="d",4,
IF(ErfassungMDQ!DJ121="e",5))))),0))</f>
        <v>0</v>
      </c>
      <c r="DK121" s="278" t="b">
        <f>IF(MDQ_S2!$W61=5,
IF(ErfassungMDQ!DK121="a",5,
IF(ErfassungMDQ!DK121="b",4,
IF(ErfassungMDQ!DK121="c",3,
IF(ErfassungMDQ!DK121="d",2,
IF(ErfassungMDQ!DK121="e",1))))),
IF(MDQ_S2!$W61=1,
IF(ErfassungMDQ!DK121="a",1,
IF(ErfassungMDQ!DK121="b",2,
IF(ErfassungMDQ!DK121="c",3,
IF(ErfassungMDQ!DK121="d",4,
IF(ErfassungMDQ!DK121="e",5))))),0))</f>
        <v>0</v>
      </c>
      <c r="DL121" s="277" t="b">
        <f>IF(MDQ_S2!$W61=5,
IF(ErfassungMDQ!DL121="a",5,
IF(ErfassungMDQ!DL121="b",4,
IF(ErfassungMDQ!DL121="c",3,
IF(ErfassungMDQ!DL121="d",2,
IF(ErfassungMDQ!DL121="e",1))))),
IF(MDQ_S2!$W61=1,
IF(ErfassungMDQ!DL121="a",1,
IF(ErfassungMDQ!DL121="b",2,
IF(ErfassungMDQ!DL121="c",3,
IF(ErfassungMDQ!DL121="d",4,
IF(ErfassungMDQ!DL121="e",5))))),0))</f>
        <v>0</v>
      </c>
      <c r="DM121" s="278" t="b">
        <f>IF(MDQ_S2!$W61=5,
IF(ErfassungMDQ!DM121="a",5,
IF(ErfassungMDQ!DM121="b",4,
IF(ErfassungMDQ!DM121="c",3,
IF(ErfassungMDQ!DM121="d",2,
IF(ErfassungMDQ!DM121="e",1))))),
IF(MDQ_S2!$W61=1,
IF(ErfassungMDQ!DM121="a",1,
IF(ErfassungMDQ!DM121="b",2,
IF(ErfassungMDQ!DM121="c",3,
IF(ErfassungMDQ!DM121="d",4,
IF(ErfassungMDQ!DM121="e",5))))),0))</f>
        <v>0</v>
      </c>
      <c r="DN121" s="277" t="b">
        <f>IF(MDQ_S2!$W61=5,
IF(ErfassungMDQ!DN121="a",5,
IF(ErfassungMDQ!DN121="b",4,
IF(ErfassungMDQ!DN121="c",3,
IF(ErfassungMDQ!DN121="d",2,
IF(ErfassungMDQ!DN121="e",1))))),
IF(MDQ_S2!$W61=1,
IF(ErfassungMDQ!DN121="a",1,
IF(ErfassungMDQ!DN121="b",2,
IF(ErfassungMDQ!DN121="c",3,
IF(ErfassungMDQ!DN121="d",4,
IF(ErfassungMDQ!DN121="e",5))))),0))</f>
        <v>0</v>
      </c>
      <c r="DO121" s="278" t="b">
        <f>IF(MDQ_S2!$W61=5,
IF(ErfassungMDQ!DO121="a",5,
IF(ErfassungMDQ!DO121="b",4,
IF(ErfassungMDQ!DO121="c",3,
IF(ErfassungMDQ!DO121="d",2,
IF(ErfassungMDQ!DO121="e",1))))),
IF(MDQ_S2!$W61=1,
IF(ErfassungMDQ!DO121="a",1,
IF(ErfassungMDQ!DO121="b",2,
IF(ErfassungMDQ!DO121="c",3,
IF(ErfassungMDQ!DO121="d",4,
IF(ErfassungMDQ!DO121="e",5))))),0))</f>
        <v>0</v>
      </c>
      <c r="DP121" s="277" t="b">
        <f>IF(MDQ_S2!$W61=5,
IF(ErfassungMDQ!DP121="a",5,
IF(ErfassungMDQ!DP121="b",4,
IF(ErfassungMDQ!DP121="c",3,
IF(ErfassungMDQ!DP121="d",2,
IF(ErfassungMDQ!DP121="e",1))))),
IF(MDQ_S2!$W61=1,
IF(ErfassungMDQ!DP121="a",1,
IF(ErfassungMDQ!DP121="b",2,
IF(ErfassungMDQ!DP121="c",3,
IF(ErfassungMDQ!DP121="d",4,
IF(ErfassungMDQ!DP121="e",5))))),0))</f>
        <v>0</v>
      </c>
      <c r="DQ121" s="278" t="b">
        <f>IF(MDQ_S2!$W61=5,
IF(ErfassungMDQ!DQ121="a",5,
IF(ErfassungMDQ!DQ121="b",4,
IF(ErfassungMDQ!DQ121="c",3,
IF(ErfassungMDQ!DQ121="d",2,
IF(ErfassungMDQ!DQ121="e",1))))),
IF(MDQ_S2!$W61=1,
IF(ErfassungMDQ!DQ121="a",1,
IF(ErfassungMDQ!DQ121="b",2,
IF(ErfassungMDQ!DQ121="c",3,
IF(ErfassungMDQ!DQ121="d",4,
IF(ErfassungMDQ!DQ121="e",5))))),0))</f>
        <v>0</v>
      </c>
      <c r="DR121" s="277" t="b">
        <f>IF(MDQ_S2!$W61=5,
IF(ErfassungMDQ!DR121="a",5,
IF(ErfassungMDQ!DR121="b",4,
IF(ErfassungMDQ!DR121="c",3,
IF(ErfassungMDQ!DR121="d",2,
IF(ErfassungMDQ!DR121="e",1))))),
IF(MDQ_S2!$W61=1,
IF(ErfassungMDQ!DR121="a",1,
IF(ErfassungMDQ!DR121="b",2,
IF(ErfassungMDQ!DR121="c",3,
IF(ErfassungMDQ!DR121="d",4,
IF(ErfassungMDQ!DR121="e",5))))),0))</f>
        <v>0</v>
      </c>
      <c r="DS121" s="278" t="b">
        <f>IF(MDQ_S2!$W61=5,
IF(ErfassungMDQ!DS121="a",5,
IF(ErfassungMDQ!DS121="b",4,
IF(ErfassungMDQ!DS121="c",3,
IF(ErfassungMDQ!DS121="d",2,
IF(ErfassungMDQ!DS121="e",1))))),
IF(MDQ_S2!$W61=1,
IF(ErfassungMDQ!DS121="a",1,
IF(ErfassungMDQ!DS121="b",2,
IF(ErfassungMDQ!DS121="c",3,
IF(ErfassungMDQ!DS121="d",4,
IF(ErfassungMDQ!DS121="e",5))))),0))</f>
        <v>0</v>
      </c>
      <c r="DT121" s="277" t="b">
        <f>IF(MDQ_S2!$W61=5,
IF(ErfassungMDQ!DT121="a",5,
IF(ErfassungMDQ!DT121="b",4,
IF(ErfassungMDQ!DT121="c",3,
IF(ErfassungMDQ!DT121="d",2,
IF(ErfassungMDQ!DT121="e",1))))),
IF(MDQ_S2!$W61=1,
IF(ErfassungMDQ!DT121="a",1,
IF(ErfassungMDQ!DT121="b",2,
IF(ErfassungMDQ!DT121="c",3,
IF(ErfassungMDQ!DT121="d",4,
IF(ErfassungMDQ!DT121="e",5))))),0))</f>
        <v>0</v>
      </c>
      <c r="DU121" s="278" t="b">
        <f>IF(MDQ_S2!$W61=5,
IF(ErfassungMDQ!DU121="a",5,
IF(ErfassungMDQ!DU121="b",4,
IF(ErfassungMDQ!DU121="c",3,
IF(ErfassungMDQ!DU121="d",2,
IF(ErfassungMDQ!DU121="e",1))))),
IF(MDQ_S2!$W61=1,
IF(ErfassungMDQ!DU121="a",1,
IF(ErfassungMDQ!DU121="b",2,
IF(ErfassungMDQ!DU121="c",3,
IF(ErfassungMDQ!DU121="d",4,
IF(ErfassungMDQ!DU121="e",5))))),0))</f>
        <v>0</v>
      </c>
      <c r="DV121" s="277" t="b">
        <f>IF(MDQ_S2!$W61=5,
IF(ErfassungMDQ!DV121="a",5,
IF(ErfassungMDQ!DV121="b",4,
IF(ErfassungMDQ!DV121="c",3,
IF(ErfassungMDQ!DV121="d",2,
IF(ErfassungMDQ!DV121="e",1))))),
IF(MDQ_S2!$W61=1,
IF(ErfassungMDQ!DV121="a",1,
IF(ErfassungMDQ!DV121="b",2,
IF(ErfassungMDQ!DV121="c",3,
IF(ErfassungMDQ!DV121="d",4,
IF(ErfassungMDQ!DV121="e",5))))),0))</f>
        <v>0</v>
      </c>
      <c r="DW121" s="278" t="b">
        <f>IF(MDQ_S2!$W61=5,
IF(ErfassungMDQ!DW121="a",5,
IF(ErfassungMDQ!DW121="b",4,
IF(ErfassungMDQ!DW121="c",3,
IF(ErfassungMDQ!DW121="d",2,
IF(ErfassungMDQ!DW121="e",1))))),
IF(MDQ_S2!$W61=1,
IF(ErfassungMDQ!DW121="a",1,
IF(ErfassungMDQ!DW121="b",2,
IF(ErfassungMDQ!DW121="c",3,
IF(ErfassungMDQ!DW121="d",4,
IF(ErfassungMDQ!DW121="e",5))))),0))</f>
        <v>0</v>
      </c>
      <c r="DX121" s="277" t="b">
        <f>IF(MDQ_S2!$W61=5,
IF(ErfassungMDQ!DX121="a",5,
IF(ErfassungMDQ!DX121="b",4,
IF(ErfassungMDQ!DX121="c",3,
IF(ErfassungMDQ!DX121="d",2,
IF(ErfassungMDQ!DX121="e",1))))),
IF(MDQ_S2!$W61=1,
IF(ErfassungMDQ!DX121="a",1,
IF(ErfassungMDQ!DX121="b",2,
IF(ErfassungMDQ!DX121="c",3,
IF(ErfassungMDQ!DX121="d",4,
IF(ErfassungMDQ!DX121="e",5))))),0))</f>
        <v>0</v>
      </c>
      <c r="DY121" s="278" t="b">
        <f>IF(MDQ_S2!$W61=5,
IF(ErfassungMDQ!DY121="a",5,
IF(ErfassungMDQ!DY121="b",4,
IF(ErfassungMDQ!DY121="c",3,
IF(ErfassungMDQ!DY121="d",2,
IF(ErfassungMDQ!DY121="e",1))))),
IF(MDQ_S2!$W61=1,
IF(ErfassungMDQ!DY121="a",1,
IF(ErfassungMDQ!DY121="b",2,
IF(ErfassungMDQ!DY121="c",3,
IF(ErfassungMDQ!DY121="d",4,
IF(ErfassungMDQ!DY121="e",5))))),0))</f>
        <v>0</v>
      </c>
      <c r="DZ121" s="277" t="b">
        <f>IF(MDQ_S2!$W61=5,
IF(ErfassungMDQ!DZ121="a",5,
IF(ErfassungMDQ!DZ121="b",4,
IF(ErfassungMDQ!DZ121="c",3,
IF(ErfassungMDQ!DZ121="d",2,
IF(ErfassungMDQ!DZ121="e",1))))),
IF(MDQ_S2!$W61=1,
IF(ErfassungMDQ!DZ121="a",1,
IF(ErfassungMDQ!DZ121="b",2,
IF(ErfassungMDQ!DZ121="c",3,
IF(ErfassungMDQ!DZ121="d",4,
IF(ErfassungMDQ!DZ121="e",5))))),0))</f>
        <v>0</v>
      </c>
      <c r="EA121" s="278" t="b">
        <f>IF(MDQ_S2!$W61=5,
IF(ErfassungMDQ!EA121="a",5,
IF(ErfassungMDQ!EA121="b",4,
IF(ErfassungMDQ!EA121="c",3,
IF(ErfassungMDQ!EA121="d",2,
IF(ErfassungMDQ!EA121="e",1))))),
IF(MDQ_S2!$W61=1,
IF(ErfassungMDQ!EA121="a",1,
IF(ErfassungMDQ!EA121="b",2,
IF(ErfassungMDQ!EA121="c",3,
IF(ErfassungMDQ!EA121="d",4,
IF(ErfassungMDQ!EA121="e",5))))),0))</f>
        <v>0</v>
      </c>
      <c r="EB121" s="116"/>
      <c r="EC121" s="116"/>
      <c r="ED121" s="116"/>
      <c r="EE121" s="116"/>
      <c r="EF121" s="116"/>
      <c r="EG121" s="116"/>
      <c r="EH121" s="116"/>
      <c r="EI121" s="116"/>
      <c r="EJ121" s="116"/>
      <c r="EK121" s="116"/>
      <c r="EL121" s="116"/>
      <c r="EM121" s="116"/>
      <c r="EN121" s="116"/>
      <c r="EO121" s="116"/>
      <c r="EP121" s="116"/>
      <c r="EQ121" s="116"/>
      <c r="ER121" s="116"/>
      <c r="ES121" s="116"/>
      <c r="ET121" s="116"/>
      <c r="EU121" s="116"/>
      <c r="EV121" s="116"/>
      <c r="EW121" s="116"/>
      <c r="EX121" s="116"/>
      <c r="EY121" s="116"/>
    </row>
    <row r="122" spans="1:155" ht="12.75" customHeight="1">
      <c r="A122" s="276">
        <v>115</v>
      </c>
      <c r="B122" s="277" t="b">
        <f>IF(MDQ_S2!$W62=5,
IF(ErfassungMDQ!B122="a",5,
IF(ErfassungMDQ!B122="b",4,
IF(ErfassungMDQ!B122="c",3,
IF(ErfassungMDQ!B122="d",2,
IF(ErfassungMDQ!B122="e",1))))),
IF(MDQ_S2!$W62=1,
IF(ErfassungMDQ!B122="a",1,
IF(ErfassungMDQ!B122="b",2,
IF(ErfassungMDQ!B122="c",3,
IF(ErfassungMDQ!B122="d",4,
IF(ErfassungMDQ!B122="e",5))))),0))</f>
        <v>0</v>
      </c>
      <c r="C122" s="278" t="b">
        <f>IF(MDQ_S2!$W62=5,
IF(ErfassungMDQ!C122="a",5,
IF(ErfassungMDQ!C122="b",4,
IF(ErfassungMDQ!C122="c",3,
IF(ErfassungMDQ!C122="d",2,
IF(ErfassungMDQ!C122="e",1))))),
IF(MDQ_S2!$W62=1,
IF(ErfassungMDQ!C122="a",1,
IF(ErfassungMDQ!C122="b",2,
IF(ErfassungMDQ!C122="c",3,
IF(ErfassungMDQ!C122="d",4,
IF(ErfassungMDQ!C122="e",5))))),0))</f>
        <v>0</v>
      </c>
      <c r="D122" s="277" t="b">
        <f>IF(MDQ_S2!$W62=5,
IF(ErfassungMDQ!D122="a",5,
IF(ErfassungMDQ!D122="b",4,
IF(ErfassungMDQ!D122="c",3,
IF(ErfassungMDQ!D122="d",2,
IF(ErfassungMDQ!D122="e",1))))),
IF(MDQ_S2!$W62=1,
IF(ErfassungMDQ!D122="a",1,
IF(ErfassungMDQ!D122="b",2,
IF(ErfassungMDQ!D122="c",3,
IF(ErfassungMDQ!D122="d",4,
IF(ErfassungMDQ!D122="e",5))))),0))</f>
        <v>0</v>
      </c>
      <c r="E122" s="278" t="b">
        <f>IF(MDQ_S2!$W62=5,
IF(ErfassungMDQ!E122="a",5,
IF(ErfassungMDQ!E122="b",4,
IF(ErfassungMDQ!E122="c",3,
IF(ErfassungMDQ!E122="d",2,
IF(ErfassungMDQ!E122="e",1))))),
IF(MDQ_S2!$W62=1,
IF(ErfassungMDQ!E122="a",1,
IF(ErfassungMDQ!E122="b",2,
IF(ErfassungMDQ!E122="c",3,
IF(ErfassungMDQ!E122="d",4,
IF(ErfassungMDQ!E122="e",5))))),0))</f>
        <v>0</v>
      </c>
      <c r="F122" s="277" t="b">
        <f>IF(MDQ_S2!$W62=5,
IF(ErfassungMDQ!F122="a",5,
IF(ErfassungMDQ!F122="b",4,
IF(ErfassungMDQ!F122="c",3,
IF(ErfassungMDQ!F122="d",2,
IF(ErfassungMDQ!F122="e",1))))),
IF(MDQ_S2!$W62=1,
IF(ErfassungMDQ!F122="a",1,
IF(ErfassungMDQ!F122="b",2,
IF(ErfassungMDQ!F122="c",3,
IF(ErfassungMDQ!F122="d",4,
IF(ErfassungMDQ!F122="e",5))))),0))</f>
        <v>0</v>
      </c>
      <c r="G122" s="278" t="b">
        <f>IF(MDQ_S2!$W62=5,
IF(ErfassungMDQ!G122="a",5,
IF(ErfassungMDQ!G122="b",4,
IF(ErfassungMDQ!G122="c",3,
IF(ErfassungMDQ!G122="d",2,
IF(ErfassungMDQ!G122="e",1))))),
IF(MDQ_S2!$W62=1,
IF(ErfassungMDQ!G122="a",1,
IF(ErfassungMDQ!G122="b",2,
IF(ErfassungMDQ!G122="c",3,
IF(ErfassungMDQ!G122="d",4,
IF(ErfassungMDQ!G122="e",5))))),0))</f>
        <v>0</v>
      </c>
      <c r="H122" s="277" t="b">
        <f>IF(MDQ_S2!$W62=5,
IF(ErfassungMDQ!H122="a",5,
IF(ErfassungMDQ!H122="b",4,
IF(ErfassungMDQ!H122="c",3,
IF(ErfassungMDQ!H122="d",2,
IF(ErfassungMDQ!H122="e",1))))),
IF(MDQ_S2!$W62=1,
IF(ErfassungMDQ!H122="a",1,
IF(ErfassungMDQ!H122="b",2,
IF(ErfassungMDQ!H122="c",3,
IF(ErfassungMDQ!H122="d",4,
IF(ErfassungMDQ!H122="e",5))))),0))</f>
        <v>0</v>
      </c>
      <c r="I122" s="278" t="b">
        <f>IF(MDQ_S2!$W62=5,
IF(ErfassungMDQ!I122="a",5,
IF(ErfassungMDQ!I122="b",4,
IF(ErfassungMDQ!I122="c",3,
IF(ErfassungMDQ!I122="d",2,
IF(ErfassungMDQ!I122="e",1))))),
IF(MDQ_S2!$W62=1,
IF(ErfassungMDQ!I122="a",1,
IF(ErfassungMDQ!I122="b",2,
IF(ErfassungMDQ!I122="c",3,
IF(ErfassungMDQ!I122="d",4,
IF(ErfassungMDQ!I122="e",5))))),0))</f>
        <v>0</v>
      </c>
      <c r="J122" s="277" t="b">
        <f>IF(MDQ_S2!$W62=5,
IF(ErfassungMDQ!J122="a",5,
IF(ErfassungMDQ!J122="b",4,
IF(ErfassungMDQ!J122="c",3,
IF(ErfassungMDQ!J122="d",2,
IF(ErfassungMDQ!J122="e",1))))),
IF(MDQ_S2!$W62=1,
IF(ErfassungMDQ!J122="a",1,
IF(ErfassungMDQ!J122="b",2,
IF(ErfassungMDQ!J122="c",3,
IF(ErfassungMDQ!J122="d",4,
IF(ErfassungMDQ!J122="e",5))))),0))</f>
        <v>0</v>
      </c>
      <c r="K122" s="278" t="b">
        <f>IF(MDQ_S2!$W62=5,
IF(ErfassungMDQ!K122="a",5,
IF(ErfassungMDQ!K122="b",4,
IF(ErfassungMDQ!K122="c",3,
IF(ErfassungMDQ!K122="d",2,
IF(ErfassungMDQ!K122="e",1))))),
IF(MDQ_S2!$W62=1,
IF(ErfassungMDQ!K122="a",1,
IF(ErfassungMDQ!K122="b",2,
IF(ErfassungMDQ!K122="c",3,
IF(ErfassungMDQ!K122="d",4,
IF(ErfassungMDQ!K122="e",5))))),0))</f>
        <v>0</v>
      </c>
      <c r="L122" s="277" t="b">
        <f>IF(MDQ_S2!$W62=5,
IF(ErfassungMDQ!L122="a",5,
IF(ErfassungMDQ!L122="b",4,
IF(ErfassungMDQ!L122="c",3,
IF(ErfassungMDQ!L122="d",2,
IF(ErfassungMDQ!L122="e",1))))),
IF(MDQ_S2!$W62=1,
IF(ErfassungMDQ!L122="a",1,
IF(ErfassungMDQ!L122="b",2,
IF(ErfassungMDQ!L122="c",3,
IF(ErfassungMDQ!L122="d",4,
IF(ErfassungMDQ!L122="e",5))))),0))</f>
        <v>0</v>
      </c>
      <c r="M122" s="278" t="b">
        <f>IF(MDQ_S2!$W62=5,
IF(ErfassungMDQ!M122="a",5,
IF(ErfassungMDQ!M122="b",4,
IF(ErfassungMDQ!M122="c",3,
IF(ErfassungMDQ!M122="d",2,
IF(ErfassungMDQ!M122="e",1))))),
IF(MDQ_S2!$W62=1,
IF(ErfassungMDQ!M122="a",1,
IF(ErfassungMDQ!M122="b",2,
IF(ErfassungMDQ!M122="c",3,
IF(ErfassungMDQ!M122="d",4,
IF(ErfassungMDQ!M122="e",5))))),0))</f>
        <v>0</v>
      </c>
      <c r="N122" s="277" t="b">
        <f>IF(MDQ_S2!$W62=5,
IF(ErfassungMDQ!N122="a",5,
IF(ErfassungMDQ!N122="b",4,
IF(ErfassungMDQ!N122="c",3,
IF(ErfassungMDQ!N122="d",2,
IF(ErfassungMDQ!N122="e",1))))),
IF(MDQ_S2!$W62=1,
IF(ErfassungMDQ!N122="a",1,
IF(ErfassungMDQ!N122="b",2,
IF(ErfassungMDQ!N122="c",3,
IF(ErfassungMDQ!N122="d",4,
IF(ErfassungMDQ!N122="e",5))))),0))</f>
        <v>0</v>
      </c>
      <c r="O122" s="278" t="b">
        <f>IF(MDQ_S2!$W62=5,
IF(ErfassungMDQ!O122="a",5,
IF(ErfassungMDQ!O122="b",4,
IF(ErfassungMDQ!O122="c",3,
IF(ErfassungMDQ!O122="d",2,
IF(ErfassungMDQ!O122="e",1))))),
IF(MDQ_S2!$W62=1,
IF(ErfassungMDQ!O122="a",1,
IF(ErfassungMDQ!O122="b",2,
IF(ErfassungMDQ!O122="c",3,
IF(ErfassungMDQ!O122="d",4,
IF(ErfassungMDQ!O122="e",5))))),0))</f>
        <v>0</v>
      </c>
      <c r="P122" s="277" t="b">
        <f>IF(MDQ_S2!$W62=5,
IF(ErfassungMDQ!P122="a",5,
IF(ErfassungMDQ!P122="b",4,
IF(ErfassungMDQ!P122="c",3,
IF(ErfassungMDQ!P122="d",2,
IF(ErfassungMDQ!P122="e",1))))),
IF(MDQ_S2!$W62=1,
IF(ErfassungMDQ!P122="a",1,
IF(ErfassungMDQ!P122="b",2,
IF(ErfassungMDQ!P122="c",3,
IF(ErfassungMDQ!P122="d",4,
IF(ErfassungMDQ!P122="e",5))))),0))</f>
        <v>0</v>
      </c>
      <c r="Q122" s="278" t="b">
        <f>IF(MDQ_S2!$W62=5,
IF(ErfassungMDQ!Q122="a",5,
IF(ErfassungMDQ!Q122="b",4,
IF(ErfassungMDQ!Q122="c",3,
IF(ErfassungMDQ!Q122="d",2,
IF(ErfassungMDQ!Q122="e",1))))),
IF(MDQ_S2!$W62=1,
IF(ErfassungMDQ!Q122="a",1,
IF(ErfassungMDQ!Q122="b",2,
IF(ErfassungMDQ!Q122="c",3,
IF(ErfassungMDQ!Q122="d",4,
IF(ErfassungMDQ!Q122="e",5))))),0))</f>
        <v>0</v>
      </c>
      <c r="R122" s="277" t="b">
        <f>IF(MDQ_S2!$W62=5,
IF(ErfassungMDQ!R122="a",5,
IF(ErfassungMDQ!R122="b",4,
IF(ErfassungMDQ!R122="c",3,
IF(ErfassungMDQ!R122="d",2,
IF(ErfassungMDQ!R122="e",1))))),
IF(MDQ_S2!$W62=1,
IF(ErfassungMDQ!R122="a",1,
IF(ErfassungMDQ!R122="b",2,
IF(ErfassungMDQ!R122="c",3,
IF(ErfassungMDQ!R122="d",4,
IF(ErfassungMDQ!R122="e",5))))),0))</f>
        <v>0</v>
      </c>
      <c r="S122" s="278" t="b">
        <f>IF(MDQ_S2!$W62=5,
IF(ErfassungMDQ!S122="a",5,
IF(ErfassungMDQ!S122="b",4,
IF(ErfassungMDQ!S122="c",3,
IF(ErfassungMDQ!S122="d",2,
IF(ErfassungMDQ!S122="e",1))))),
IF(MDQ_S2!$W62=1,
IF(ErfassungMDQ!S122="a",1,
IF(ErfassungMDQ!S122="b",2,
IF(ErfassungMDQ!S122="c",3,
IF(ErfassungMDQ!S122="d",4,
IF(ErfassungMDQ!S122="e",5))))),0))</f>
        <v>0</v>
      </c>
      <c r="T122" s="277" t="b">
        <f>IF(MDQ_S2!$W62=5,
IF(ErfassungMDQ!T122="a",5,
IF(ErfassungMDQ!T122="b",4,
IF(ErfassungMDQ!T122="c",3,
IF(ErfassungMDQ!T122="d",2,
IF(ErfassungMDQ!T122="e",1))))),
IF(MDQ_S2!$W62=1,
IF(ErfassungMDQ!T122="a",1,
IF(ErfassungMDQ!T122="b",2,
IF(ErfassungMDQ!T122="c",3,
IF(ErfassungMDQ!T122="d",4,
IF(ErfassungMDQ!T122="e",5))))),0))</f>
        <v>0</v>
      </c>
      <c r="U122" s="278" t="b">
        <f>IF(MDQ_S2!$W62=5,
IF(ErfassungMDQ!U122="a",5,
IF(ErfassungMDQ!U122="b",4,
IF(ErfassungMDQ!U122="c",3,
IF(ErfassungMDQ!U122="d",2,
IF(ErfassungMDQ!U122="e",1))))),
IF(MDQ_S2!$W62=1,
IF(ErfassungMDQ!U122="a",1,
IF(ErfassungMDQ!U122="b",2,
IF(ErfassungMDQ!U122="c",3,
IF(ErfassungMDQ!U122="d",4,
IF(ErfassungMDQ!U122="e",5))))),0))</f>
        <v>0</v>
      </c>
      <c r="V122" s="277" t="b">
        <f>IF(MDQ_S2!$W62=5,
IF(ErfassungMDQ!V122="a",5,
IF(ErfassungMDQ!V122="b",4,
IF(ErfassungMDQ!V122="c",3,
IF(ErfassungMDQ!V122="d",2,
IF(ErfassungMDQ!V122="e",1))))),
IF(MDQ_S2!$W62=1,
IF(ErfassungMDQ!V122="a",1,
IF(ErfassungMDQ!V122="b",2,
IF(ErfassungMDQ!V122="c",3,
IF(ErfassungMDQ!V122="d",4,
IF(ErfassungMDQ!V122="e",5))))),0))</f>
        <v>0</v>
      </c>
      <c r="W122" s="278" t="b">
        <f>IF(MDQ_S2!$W62=5,
IF(ErfassungMDQ!W122="a",5,
IF(ErfassungMDQ!W122="b",4,
IF(ErfassungMDQ!W122="c",3,
IF(ErfassungMDQ!W122="d",2,
IF(ErfassungMDQ!W122="e",1))))),
IF(MDQ_S2!$W62=1,
IF(ErfassungMDQ!W122="a",1,
IF(ErfassungMDQ!W122="b",2,
IF(ErfassungMDQ!W122="c",3,
IF(ErfassungMDQ!W122="d",4,
IF(ErfassungMDQ!W122="e",5))))),0))</f>
        <v>0</v>
      </c>
      <c r="X122" s="277" t="b">
        <f>IF(MDQ_S2!$W62=5,
IF(ErfassungMDQ!X122="a",5,
IF(ErfassungMDQ!X122="b",4,
IF(ErfassungMDQ!X122="c",3,
IF(ErfassungMDQ!X122="d",2,
IF(ErfassungMDQ!X122="e",1))))),
IF(MDQ_S2!$W62=1,
IF(ErfassungMDQ!X122="a",1,
IF(ErfassungMDQ!X122="b",2,
IF(ErfassungMDQ!X122="c",3,
IF(ErfassungMDQ!X122="d",4,
IF(ErfassungMDQ!X122="e",5))))),0))</f>
        <v>0</v>
      </c>
      <c r="Y122" s="278" t="b">
        <f>IF(MDQ_S2!$W62=5,
IF(ErfassungMDQ!Y122="a",5,
IF(ErfassungMDQ!Y122="b",4,
IF(ErfassungMDQ!Y122="c",3,
IF(ErfassungMDQ!Y122="d",2,
IF(ErfassungMDQ!Y122="e",1))))),
IF(MDQ_S2!$W62=1,
IF(ErfassungMDQ!Y122="a",1,
IF(ErfassungMDQ!Y122="b",2,
IF(ErfassungMDQ!Y122="c",3,
IF(ErfassungMDQ!Y122="d",4,
IF(ErfassungMDQ!Y122="e",5))))),0))</f>
        <v>0</v>
      </c>
      <c r="Z122" s="277" t="b">
        <f>IF(MDQ_S2!$W62=5,
IF(ErfassungMDQ!Z122="a",5,
IF(ErfassungMDQ!Z122="b",4,
IF(ErfassungMDQ!Z122="c",3,
IF(ErfassungMDQ!Z122="d",2,
IF(ErfassungMDQ!Z122="e",1))))),
IF(MDQ_S2!$W62=1,
IF(ErfassungMDQ!Z122="a",1,
IF(ErfassungMDQ!Z122="b",2,
IF(ErfassungMDQ!Z122="c",3,
IF(ErfassungMDQ!Z122="d",4,
IF(ErfassungMDQ!Z122="e",5))))),0))</f>
        <v>0</v>
      </c>
      <c r="AA122" s="278" t="b">
        <f>IF(MDQ_S2!$W62=5,
IF(ErfassungMDQ!AA122="a",5,
IF(ErfassungMDQ!AA122="b",4,
IF(ErfassungMDQ!AA122="c",3,
IF(ErfassungMDQ!AA122="d",2,
IF(ErfassungMDQ!AA122="e",1))))),
IF(MDQ_S2!$W62=1,
IF(ErfassungMDQ!AA122="a",1,
IF(ErfassungMDQ!AA122="b",2,
IF(ErfassungMDQ!AA122="c",3,
IF(ErfassungMDQ!AA122="d",4,
IF(ErfassungMDQ!AA122="e",5))))),0))</f>
        <v>0</v>
      </c>
      <c r="AB122" s="277" t="b">
        <f>IF(MDQ_S2!$W62=5,
IF(ErfassungMDQ!AB122="a",5,
IF(ErfassungMDQ!AB122="b",4,
IF(ErfassungMDQ!AB122="c",3,
IF(ErfassungMDQ!AB122="d",2,
IF(ErfassungMDQ!AB122="e",1))))),
IF(MDQ_S2!$W62=1,
IF(ErfassungMDQ!AB122="a",1,
IF(ErfassungMDQ!AB122="b",2,
IF(ErfassungMDQ!AB122="c",3,
IF(ErfassungMDQ!AB122="d",4,
IF(ErfassungMDQ!AB122="e",5))))),0))</f>
        <v>0</v>
      </c>
      <c r="AC122" s="278" t="b">
        <f>IF(MDQ_S2!$W62=5,
IF(ErfassungMDQ!AC122="a",5,
IF(ErfassungMDQ!AC122="b",4,
IF(ErfassungMDQ!AC122="c",3,
IF(ErfassungMDQ!AC122="d",2,
IF(ErfassungMDQ!AC122="e",1))))),
IF(MDQ_S2!$W62=1,
IF(ErfassungMDQ!AC122="a",1,
IF(ErfassungMDQ!AC122="b",2,
IF(ErfassungMDQ!AC122="c",3,
IF(ErfassungMDQ!AC122="d",4,
IF(ErfassungMDQ!AC122="e",5))))),0))</f>
        <v>0</v>
      </c>
      <c r="AD122" s="277" t="b">
        <f>IF(MDQ_S2!$W62=5,
IF(ErfassungMDQ!AD122="a",5,
IF(ErfassungMDQ!AD122="b",4,
IF(ErfassungMDQ!AD122="c",3,
IF(ErfassungMDQ!AD122="d",2,
IF(ErfassungMDQ!AD122="e",1))))),
IF(MDQ_S2!$W62=1,
IF(ErfassungMDQ!AD122="a",1,
IF(ErfassungMDQ!AD122="b",2,
IF(ErfassungMDQ!AD122="c",3,
IF(ErfassungMDQ!AD122="d",4,
IF(ErfassungMDQ!AD122="e",5))))),0))</f>
        <v>0</v>
      </c>
      <c r="AE122" s="278" t="b">
        <f>IF(MDQ_S2!$W62=5,
IF(ErfassungMDQ!AE122="a",5,
IF(ErfassungMDQ!AE122="b",4,
IF(ErfassungMDQ!AE122="c",3,
IF(ErfassungMDQ!AE122="d",2,
IF(ErfassungMDQ!AE122="e",1))))),
IF(MDQ_S2!$W62=1,
IF(ErfassungMDQ!AE122="a",1,
IF(ErfassungMDQ!AE122="b",2,
IF(ErfassungMDQ!AE122="c",3,
IF(ErfassungMDQ!AE122="d",4,
IF(ErfassungMDQ!AE122="e",5))))),0))</f>
        <v>0</v>
      </c>
      <c r="AF122" s="277" t="b">
        <f>IF(MDQ_S2!$W62=5,
IF(ErfassungMDQ!AF122="a",5,
IF(ErfassungMDQ!AF122="b",4,
IF(ErfassungMDQ!AF122="c",3,
IF(ErfassungMDQ!AF122="d",2,
IF(ErfassungMDQ!AF122="e",1))))),
IF(MDQ_S2!$W62=1,
IF(ErfassungMDQ!AF122="a",1,
IF(ErfassungMDQ!AF122="b",2,
IF(ErfassungMDQ!AF122="c",3,
IF(ErfassungMDQ!AF122="d",4,
IF(ErfassungMDQ!AF122="e",5))))),0))</f>
        <v>0</v>
      </c>
      <c r="AG122" s="278" t="b">
        <f>IF(MDQ_S2!$W62=5,
IF(ErfassungMDQ!AG122="a",5,
IF(ErfassungMDQ!AG122="b",4,
IF(ErfassungMDQ!AG122="c",3,
IF(ErfassungMDQ!AG122="d",2,
IF(ErfassungMDQ!AG122="e",1))))),
IF(MDQ_S2!$W62=1,
IF(ErfassungMDQ!AG122="a",1,
IF(ErfassungMDQ!AG122="b",2,
IF(ErfassungMDQ!AG122="c",3,
IF(ErfassungMDQ!AG122="d",4,
IF(ErfassungMDQ!AG122="e",5))))),0))</f>
        <v>0</v>
      </c>
      <c r="AH122" s="277" t="b">
        <f>IF(MDQ_S2!$W62=5,
IF(ErfassungMDQ!AH122="a",5,
IF(ErfassungMDQ!AH122="b",4,
IF(ErfassungMDQ!AH122="c",3,
IF(ErfassungMDQ!AH122="d",2,
IF(ErfassungMDQ!AH122="e",1))))),
IF(MDQ_S2!$W62=1,
IF(ErfassungMDQ!AH122="a",1,
IF(ErfassungMDQ!AH122="b",2,
IF(ErfassungMDQ!AH122="c",3,
IF(ErfassungMDQ!AH122="d",4,
IF(ErfassungMDQ!AH122="e",5))))),0))</f>
        <v>0</v>
      </c>
      <c r="AI122" s="278" t="b">
        <f>IF(MDQ_S2!$W62=5,
IF(ErfassungMDQ!AI122="a",5,
IF(ErfassungMDQ!AI122="b",4,
IF(ErfassungMDQ!AI122="c",3,
IF(ErfassungMDQ!AI122="d",2,
IF(ErfassungMDQ!AI122="e",1))))),
IF(MDQ_S2!$W62=1,
IF(ErfassungMDQ!AI122="a",1,
IF(ErfassungMDQ!AI122="b",2,
IF(ErfassungMDQ!AI122="c",3,
IF(ErfassungMDQ!AI122="d",4,
IF(ErfassungMDQ!AI122="e",5))))),0))</f>
        <v>0</v>
      </c>
      <c r="AJ122" s="277" t="b">
        <f>IF(MDQ_S2!$W62=5,
IF(ErfassungMDQ!AJ122="a",5,
IF(ErfassungMDQ!AJ122="b",4,
IF(ErfassungMDQ!AJ122="c",3,
IF(ErfassungMDQ!AJ122="d",2,
IF(ErfassungMDQ!AJ122="e",1))))),
IF(MDQ_S2!$W62=1,
IF(ErfassungMDQ!AJ122="a",1,
IF(ErfassungMDQ!AJ122="b",2,
IF(ErfassungMDQ!AJ122="c",3,
IF(ErfassungMDQ!AJ122="d",4,
IF(ErfassungMDQ!AJ122="e",5))))),0))</f>
        <v>0</v>
      </c>
      <c r="AK122" s="278" t="b">
        <f>IF(MDQ_S2!$W62=5,
IF(ErfassungMDQ!AK122="a",5,
IF(ErfassungMDQ!AK122="b",4,
IF(ErfassungMDQ!AK122="c",3,
IF(ErfassungMDQ!AK122="d",2,
IF(ErfassungMDQ!AK122="e",1))))),
IF(MDQ_S2!$W62=1,
IF(ErfassungMDQ!AK122="a",1,
IF(ErfassungMDQ!AK122="b",2,
IF(ErfassungMDQ!AK122="c",3,
IF(ErfassungMDQ!AK122="d",4,
IF(ErfassungMDQ!AK122="e",5))))),0))</f>
        <v>0</v>
      </c>
      <c r="AL122" s="277" t="b">
        <f>IF(MDQ_S2!$W62=5,
IF(ErfassungMDQ!AL122="a",5,
IF(ErfassungMDQ!AL122="b",4,
IF(ErfassungMDQ!AL122="c",3,
IF(ErfassungMDQ!AL122="d",2,
IF(ErfassungMDQ!AL122="e",1))))),
IF(MDQ_S2!$W62=1,
IF(ErfassungMDQ!AL122="a",1,
IF(ErfassungMDQ!AL122="b",2,
IF(ErfassungMDQ!AL122="c",3,
IF(ErfassungMDQ!AL122="d",4,
IF(ErfassungMDQ!AL122="e",5))))),0))</f>
        <v>0</v>
      </c>
      <c r="AM122" s="278" t="b">
        <f>IF(MDQ_S2!$W62=5,
IF(ErfassungMDQ!AM122="a",5,
IF(ErfassungMDQ!AM122="b",4,
IF(ErfassungMDQ!AM122="c",3,
IF(ErfassungMDQ!AM122="d",2,
IF(ErfassungMDQ!AM122="e",1))))),
IF(MDQ_S2!$W62=1,
IF(ErfassungMDQ!AM122="a",1,
IF(ErfassungMDQ!AM122="b",2,
IF(ErfassungMDQ!AM122="c",3,
IF(ErfassungMDQ!AM122="d",4,
IF(ErfassungMDQ!AM122="e",5))))),0))</f>
        <v>0</v>
      </c>
      <c r="AN122" s="277" t="b">
        <f>IF(MDQ_S2!$W62=5,
IF(ErfassungMDQ!AN122="a",5,
IF(ErfassungMDQ!AN122="b",4,
IF(ErfassungMDQ!AN122="c",3,
IF(ErfassungMDQ!AN122="d",2,
IF(ErfassungMDQ!AN122="e",1))))),
IF(MDQ_S2!$W62=1,
IF(ErfassungMDQ!AN122="a",1,
IF(ErfassungMDQ!AN122="b",2,
IF(ErfassungMDQ!AN122="c",3,
IF(ErfassungMDQ!AN122="d",4,
IF(ErfassungMDQ!AN122="e",5))))),0))</f>
        <v>0</v>
      </c>
      <c r="AO122" s="278" t="b">
        <f>IF(MDQ_S2!$W62=5,
IF(ErfassungMDQ!AO122="a",5,
IF(ErfassungMDQ!AO122="b",4,
IF(ErfassungMDQ!AO122="c",3,
IF(ErfassungMDQ!AO122="d",2,
IF(ErfassungMDQ!AO122="e",1))))),
IF(MDQ_S2!$W62=1,
IF(ErfassungMDQ!AO122="a",1,
IF(ErfassungMDQ!AO122="b",2,
IF(ErfassungMDQ!AO122="c",3,
IF(ErfassungMDQ!AO122="d",4,
IF(ErfassungMDQ!AO122="e",5))))),0))</f>
        <v>0</v>
      </c>
      <c r="AP122" s="277" t="b">
        <f>IF(MDQ_S2!$W62=5,
IF(ErfassungMDQ!AP122="a",5,
IF(ErfassungMDQ!AP122="b",4,
IF(ErfassungMDQ!AP122="c",3,
IF(ErfassungMDQ!AP122="d",2,
IF(ErfassungMDQ!AP122="e",1))))),
IF(MDQ_S2!$W62=1,
IF(ErfassungMDQ!AP122="a",1,
IF(ErfassungMDQ!AP122="b",2,
IF(ErfassungMDQ!AP122="c",3,
IF(ErfassungMDQ!AP122="d",4,
IF(ErfassungMDQ!AP122="e",5))))),0))</f>
        <v>0</v>
      </c>
      <c r="AQ122" s="278" t="b">
        <f>IF(MDQ_S2!$W62=5,
IF(ErfassungMDQ!AQ122="a",5,
IF(ErfassungMDQ!AQ122="b",4,
IF(ErfassungMDQ!AQ122="c",3,
IF(ErfassungMDQ!AQ122="d",2,
IF(ErfassungMDQ!AQ122="e",1))))),
IF(MDQ_S2!$W62=1,
IF(ErfassungMDQ!AQ122="a",1,
IF(ErfassungMDQ!AQ122="b",2,
IF(ErfassungMDQ!AQ122="c",3,
IF(ErfassungMDQ!AQ122="d",4,
IF(ErfassungMDQ!AQ122="e",5))))),0))</f>
        <v>0</v>
      </c>
      <c r="AR122" s="277" t="b">
        <f>IF(MDQ_S2!$W62=5,
IF(ErfassungMDQ!AR122="a",5,
IF(ErfassungMDQ!AR122="b",4,
IF(ErfassungMDQ!AR122="c",3,
IF(ErfassungMDQ!AR122="d",2,
IF(ErfassungMDQ!AR122="e",1))))),
IF(MDQ_S2!$W62=1,
IF(ErfassungMDQ!AR122="a",1,
IF(ErfassungMDQ!AR122="b",2,
IF(ErfassungMDQ!AR122="c",3,
IF(ErfassungMDQ!AR122="d",4,
IF(ErfassungMDQ!AR122="e",5))))),0))</f>
        <v>0</v>
      </c>
      <c r="AS122" s="278" t="b">
        <f>IF(MDQ_S2!$W62=5,
IF(ErfassungMDQ!AS122="a",5,
IF(ErfassungMDQ!AS122="b",4,
IF(ErfassungMDQ!AS122="c",3,
IF(ErfassungMDQ!AS122="d",2,
IF(ErfassungMDQ!AS122="e",1))))),
IF(MDQ_S2!$W62=1,
IF(ErfassungMDQ!AS122="a",1,
IF(ErfassungMDQ!AS122="b",2,
IF(ErfassungMDQ!AS122="c",3,
IF(ErfassungMDQ!AS122="d",4,
IF(ErfassungMDQ!AS122="e",5))))),0))</f>
        <v>0</v>
      </c>
      <c r="AT122" s="277" t="b">
        <f>IF(MDQ_S2!$W62=5,
IF(ErfassungMDQ!AT122="a",5,
IF(ErfassungMDQ!AT122="b",4,
IF(ErfassungMDQ!AT122="c",3,
IF(ErfassungMDQ!AT122="d",2,
IF(ErfassungMDQ!AT122="e",1))))),
IF(MDQ_S2!$W62=1,
IF(ErfassungMDQ!AT122="a",1,
IF(ErfassungMDQ!AT122="b",2,
IF(ErfassungMDQ!AT122="c",3,
IF(ErfassungMDQ!AT122="d",4,
IF(ErfassungMDQ!AT122="e",5))))),0))</f>
        <v>0</v>
      </c>
      <c r="AU122" s="278" t="b">
        <f>IF(MDQ_S2!$W62=5,
IF(ErfassungMDQ!AU122="a",5,
IF(ErfassungMDQ!AU122="b",4,
IF(ErfassungMDQ!AU122="c",3,
IF(ErfassungMDQ!AU122="d",2,
IF(ErfassungMDQ!AU122="e",1))))),
IF(MDQ_S2!$W62=1,
IF(ErfassungMDQ!AU122="a",1,
IF(ErfassungMDQ!AU122="b",2,
IF(ErfassungMDQ!AU122="c",3,
IF(ErfassungMDQ!AU122="d",4,
IF(ErfassungMDQ!AU122="e",5))))),0))</f>
        <v>0</v>
      </c>
      <c r="AV122" s="277" t="b">
        <f>IF(MDQ_S2!$W62=5,
IF(ErfassungMDQ!AV122="a",5,
IF(ErfassungMDQ!AV122="b",4,
IF(ErfassungMDQ!AV122="c",3,
IF(ErfassungMDQ!AV122="d",2,
IF(ErfassungMDQ!AV122="e",1))))),
IF(MDQ_S2!$W62=1,
IF(ErfassungMDQ!AV122="a",1,
IF(ErfassungMDQ!AV122="b",2,
IF(ErfassungMDQ!AV122="c",3,
IF(ErfassungMDQ!AV122="d",4,
IF(ErfassungMDQ!AV122="e",5))))),0))</f>
        <v>0</v>
      </c>
      <c r="AW122" s="278" t="b">
        <f>IF(MDQ_S2!$W62=5,
IF(ErfassungMDQ!AW122="a",5,
IF(ErfassungMDQ!AW122="b",4,
IF(ErfassungMDQ!AW122="c",3,
IF(ErfassungMDQ!AW122="d",2,
IF(ErfassungMDQ!AW122="e",1))))),
IF(MDQ_S2!$W62=1,
IF(ErfassungMDQ!AW122="a",1,
IF(ErfassungMDQ!AW122="b",2,
IF(ErfassungMDQ!AW122="c",3,
IF(ErfassungMDQ!AW122="d",4,
IF(ErfassungMDQ!AW122="e",5))))),0))</f>
        <v>0</v>
      </c>
      <c r="AX122" s="277" t="b">
        <f>IF(MDQ_S2!$W62=5,
IF(ErfassungMDQ!AX122="a",5,
IF(ErfassungMDQ!AX122="b",4,
IF(ErfassungMDQ!AX122="c",3,
IF(ErfassungMDQ!AX122="d",2,
IF(ErfassungMDQ!AX122="e",1))))),
IF(MDQ_S2!$W62=1,
IF(ErfassungMDQ!AX122="a",1,
IF(ErfassungMDQ!AX122="b",2,
IF(ErfassungMDQ!AX122="c",3,
IF(ErfassungMDQ!AX122="d",4,
IF(ErfassungMDQ!AX122="e",5))))),0))</f>
        <v>0</v>
      </c>
      <c r="AY122" s="278" t="b">
        <f>IF(MDQ_S2!$W62=5,
IF(ErfassungMDQ!AY122="a",5,
IF(ErfassungMDQ!AY122="b",4,
IF(ErfassungMDQ!AY122="c",3,
IF(ErfassungMDQ!AY122="d",2,
IF(ErfassungMDQ!AY122="e",1))))),
IF(MDQ_S2!$W62=1,
IF(ErfassungMDQ!AY122="a",1,
IF(ErfassungMDQ!AY122="b",2,
IF(ErfassungMDQ!AY122="c",3,
IF(ErfassungMDQ!AY122="d",4,
IF(ErfassungMDQ!AY122="e",5))))),0))</f>
        <v>0</v>
      </c>
      <c r="AZ122" s="277" t="b">
        <f>IF(MDQ_S2!$W62=5,
IF(ErfassungMDQ!AZ122="a",5,
IF(ErfassungMDQ!AZ122="b",4,
IF(ErfassungMDQ!AZ122="c",3,
IF(ErfassungMDQ!AZ122="d",2,
IF(ErfassungMDQ!AZ122="e",1))))),
IF(MDQ_S2!$W62=1,
IF(ErfassungMDQ!AZ122="a",1,
IF(ErfassungMDQ!AZ122="b",2,
IF(ErfassungMDQ!AZ122="c",3,
IF(ErfassungMDQ!AZ122="d",4,
IF(ErfassungMDQ!AZ122="e",5))))),0))</f>
        <v>0</v>
      </c>
      <c r="BA122" s="278" t="b">
        <f>IF(MDQ_S2!$W62=5,
IF(ErfassungMDQ!BA122="a",5,
IF(ErfassungMDQ!BA122="b",4,
IF(ErfassungMDQ!BA122="c",3,
IF(ErfassungMDQ!BA122="d",2,
IF(ErfassungMDQ!BA122="e",1))))),
IF(MDQ_S2!$W62=1,
IF(ErfassungMDQ!BA122="a",1,
IF(ErfassungMDQ!BA122="b",2,
IF(ErfassungMDQ!BA122="c",3,
IF(ErfassungMDQ!BA122="d",4,
IF(ErfassungMDQ!BA122="e",5))))),0))</f>
        <v>0</v>
      </c>
      <c r="BB122" s="277" t="b">
        <f>IF(MDQ_S2!$W62=5,
IF(ErfassungMDQ!BB122="a",5,
IF(ErfassungMDQ!BB122="b",4,
IF(ErfassungMDQ!BB122="c",3,
IF(ErfassungMDQ!BB122="d",2,
IF(ErfassungMDQ!BB122="e",1))))),
IF(MDQ_S2!$W62=1,
IF(ErfassungMDQ!BB122="a",1,
IF(ErfassungMDQ!BB122="b",2,
IF(ErfassungMDQ!BB122="c",3,
IF(ErfassungMDQ!BB122="d",4,
IF(ErfassungMDQ!BB122="e",5))))),0))</f>
        <v>0</v>
      </c>
      <c r="BC122" s="278" t="b">
        <f>IF(MDQ_S2!$W62=5,
IF(ErfassungMDQ!BC122="a",5,
IF(ErfassungMDQ!BC122="b",4,
IF(ErfassungMDQ!BC122="c",3,
IF(ErfassungMDQ!BC122="d",2,
IF(ErfassungMDQ!BC122="e",1))))),
IF(MDQ_S2!$W62=1,
IF(ErfassungMDQ!BC122="a",1,
IF(ErfassungMDQ!BC122="b",2,
IF(ErfassungMDQ!BC122="c",3,
IF(ErfassungMDQ!BC122="d",4,
IF(ErfassungMDQ!BC122="e",5))))),0))</f>
        <v>0</v>
      </c>
      <c r="BD122" s="277" t="b">
        <f>IF(MDQ_S2!$W62=5,
IF(ErfassungMDQ!BD122="a",5,
IF(ErfassungMDQ!BD122="b",4,
IF(ErfassungMDQ!BD122="c",3,
IF(ErfassungMDQ!BD122="d",2,
IF(ErfassungMDQ!BD122="e",1))))),
IF(MDQ_S2!$W62=1,
IF(ErfassungMDQ!BD122="a",1,
IF(ErfassungMDQ!BD122="b",2,
IF(ErfassungMDQ!BD122="c",3,
IF(ErfassungMDQ!BD122="d",4,
IF(ErfassungMDQ!BD122="e",5))))),0))</f>
        <v>0</v>
      </c>
      <c r="BE122" s="278" t="b">
        <f>IF(MDQ_S2!$W62=5,
IF(ErfassungMDQ!BE122="a",5,
IF(ErfassungMDQ!BE122="b",4,
IF(ErfassungMDQ!BE122="c",3,
IF(ErfassungMDQ!BE122="d",2,
IF(ErfassungMDQ!BE122="e",1))))),
IF(MDQ_S2!$W62=1,
IF(ErfassungMDQ!BE122="a",1,
IF(ErfassungMDQ!BE122="b",2,
IF(ErfassungMDQ!BE122="c",3,
IF(ErfassungMDQ!BE122="d",4,
IF(ErfassungMDQ!BE122="e",5))))),0))</f>
        <v>0</v>
      </c>
      <c r="BF122" s="277" t="b">
        <f>IF(MDQ_S2!$W62=5,
IF(ErfassungMDQ!BF122="a",5,
IF(ErfassungMDQ!BF122="b",4,
IF(ErfassungMDQ!BF122="c",3,
IF(ErfassungMDQ!BF122="d",2,
IF(ErfassungMDQ!BF122="e",1))))),
IF(MDQ_S2!$W62=1,
IF(ErfassungMDQ!BF122="a",1,
IF(ErfassungMDQ!BF122="b",2,
IF(ErfassungMDQ!BF122="c",3,
IF(ErfassungMDQ!BF122="d",4,
IF(ErfassungMDQ!BF122="e",5))))),0))</f>
        <v>0</v>
      </c>
      <c r="BG122" s="278" t="b">
        <f>IF(MDQ_S2!$W62=5,
IF(ErfassungMDQ!BG122="a",5,
IF(ErfassungMDQ!BG122="b",4,
IF(ErfassungMDQ!BG122="c",3,
IF(ErfassungMDQ!BG122="d",2,
IF(ErfassungMDQ!BG122="e",1))))),
IF(MDQ_S2!$W62=1,
IF(ErfassungMDQ!BG122="a",1,
IF(ErfassungMDQ!BG122="b",2,
IF(ErfassungMDQ!BG122="c",3,
IF(ErfassungMDQ!BG122="d",4,
IF(ErfassungMDQ!BG122="e",5))))),0))</f>
        <v>0</v>
      </c>
      <c r="BH122" s="277" t="b">
        <f>IF(MDQ_S2!$W62=5,
IF(ErfassungMDQ!BH122="a",5,
IF(ErfassungMDQ!BH122="b",4,
IF(ErfassungMDQ!BH122="c",3,
IF(ErfassungMDQ!BH122="d",2,
IF(ErfassungMDQ!BH122="e",1))))),
IF(MDQ_S2!$W62=1,
IF(ErfassungMDQ!BH122="a",1,
IF(ErfassungMDQ!BH122="b",2,
IF(ErfassungMDQ!BH122="c",3,
IF(ErfassungMDQ!BH122="d",4,
IF(ErfassungMDQ!BH122="e",5))))),0))</f>
        <v>0</v>
      </c>
      <c r="BI122" s="278" t="b">
        <f>IF(MDQ_S2!$W62=5,
IF(ErfassungMDQ!BI122="a",5,
IF(ErfassungMDQ!BI122="b",4,
IF(ErfassungMDQ!BI122="c",3,
IF(ErfassungMDQ!BI122="d",2,
IF(ErfassungMDQ!BI122="e",1))))),
IF(MDQ_S2!$W62=1,
IF(ErfassungMDQ!BI122="a",1,
IF(ErfassungMDQ!BI122="b",2,
IF(ErfassungMDQ!BI122="c",3,
IF(ErfassungMDQ!BI122="d",4,
IF(ErfassungMDQ!BI122="e",5))))),0))</f>
        <v>0</v>
      </c>
      <c r="BJ122" s="277" t="b">
        <f>IF(MDQ_S2!$W62=5,
IF(ErfassungMDQ!BJ122="a",5,
IF(ErfassungMDQ!BJ122="b",4,
IF(ErfassungMDQ!BJ122="c",3,
IF(ErfassungMDQ!BJ122="d",2,
IF(ErfassungMDQ!BJ122="e",1))))),
IF(MDQ_S2!$W62=1,
IF(ErfassungMDQ!BJ122="a",1,
IF(ErfassungMDQ!BJ122="b",2,
IF(ErfassungMDQ!BJ122="c",3,
IF(ErfassungMDQ!BJ122="d",4,
IF(ErfassungMDQ!BJ122="e",5))))),0))</f>
        <v>0</v>
      </c>
      <c r="BK122" s="278" t="b">
        <f>IF(MDQ_S2!$W62=5,
IF(ErfassungMDQ!BK122="a",5,
IF(ErfassungMDQ!BK122="b",4,
IF(ErfassungMDQ!BK122="c",3,
IF(ErfassungMDQ!BK122="d",2,
IF(ErfassungMDQ!BK122="e",1))))),
IF(MDQ_S2!$W62=1,
IF(ErfassungMDQ!BK122="a",1,
IF(ErfassungMDQ!BK122="b",2,
IF(ErfassungMDQ!BK122="c",3,
IF(ErfassungMDQ!BK122="d",4,
IF(ErfassungMDQ!BK122="e",5))))),0))</f>
        <v>0</v>
      </c>
      <c r="BL122" s="277" t="b">
        <f>IF(MDQ_S2!$W62=5,
IF(ErfassungMDQ!BL122="a",5,
IF(ErfassungMDQ!BL122="b",4,
IF(ErfassungMDQ!BL122="c",3,
IF(ErfassungMDQ!BL122="d",2,
IF(ErfassungMDQ!BL122="e",1))))),
IF(MDQ_S2!$W62=1,
IF(ErfassungMDQ!BL122="a",1,
IF(ErfassungMDQ!BL122="b",2,
IF(ErfassungMDQ!BL122="c",3,
IF(ErfassungMDQ!BL122="d",4,
IF(ErfassungMDQ!BL122="e",5))))),0))</f>
        <v>0</v>
      </c>
      <c r="BM122" s="278" t="b">
        <f>IF(MDQ_S2!$W62=5,
IF(ErfassungMDQ!BM122="a",5,
IF(ErfassungMDQ!BM122="b",4,
IF(ErfassungMDQ!BM122="c",3,
IF(ErfassungMDQ!BM122="d",2,
IF(ErfassungMDQ!BM122="e",1))))),
IF(MDQ_S2!$W62=1,
IF(ErfassungMDQ!BM122="a",1,
IF(ErfassungMDQ!BM122="b",2,
IF(ErfassungMDQ!BM122="c",3,
IF(ErfassungMDQ!BM122="d",4,
IF(ErfassungMDQ!BM122="e",5))))),0))</f>
        <v>0</v>
      </c>
      <c r="BN122" s="277" t="b">
        <f>IF(MDQ_S2!$W62=5,
IF(ErfassungMDQ!BN122="a",5,
IF(ErfassungMDQ!BN122="b",4,
IF(ErfassungMDQ!BN122="c",3,
IF(ErfassungMDQ!BN122="d",2,
IF(ErfassungMDQ!BN122="e",1))))),
IF(MDQ_S2!$W62=1,
IF(ErfassungMDQ!BN122="a",1,
IF(ErfassungMDQ!BN122="b",2,
IF(ErfassungMDQ!BN122="c",3,
IF(ErfassungMDQ!BN122="d",4,
IF(ErfassungMDQ!BN122="e",5))))),0))</f>
        <v>0</v>
      </c>
      <c r="BO122" s="278" t="b">
        <f>IF(MDQ_S2!$W62=5,
IF(ErfassungMDQ!BO122="a",5,
IF(ErfassungMDQ!BO122="b",4,
IF(ErfassungMDQ!BO122="c",3,
IF(ErfassungMDQ!BO122="d",2,
IF(ErfassungMDQ!BO122="e",1))))),
IF(MDQ_S2!$W62=1,
IF(ErfassungMDQ!BO122="a",1,
IF(ErfassungMDQ!BO122="b",2,
IF(ErfassungMDQ!BO122="c",3,
IF(ErfassungMDQ!BO122="d",4,
IF(ErfassungMDQ!BO122="e",5))))),0))</f>
        <v>0</v>
      </c>
      <c r="BP122" s="277" t="b">
        <f>IF(MDQ_S2!$W62=5,
IF(ErfassungMDQ!BP122="a",5,
IF(ErfassungMDQ!BP122="b",4,
IF(ErfassungMDQ!BP122="c",3,
IF(ErfassungMDQ!BP122="d",2,
IF(ErfassungMDQ!BP122="e",1))))),
IF(MDQ_S2!$W62=1,
IF(ErfassungMDQ!BP122="a",1,
IF(ErfassungMDQ!BP122="b",2,
IF(ErfassungMDQ!BP122="c",3,
IF(ErfassungMDQ!BP122="d",4,
IF(ErfassungMDQ!BP122="e",5))))),0))</f>
        <v>0</v>
      </c>
      <c r="BQ122" s="278" t="b">
        <f>IF(MDQ_S2!$W62=5,
IF(ErfassungMDQ!BQ122="a",5,
IF(ErfassungMDQ!BQ122="b",4,
IF(ErfassungMDQ!BQ122="c",3,
IF(ErfassungMDQ!BQ122="d",2,
IF(ErfassungMDQ!BQ122="e",1))))),
IF(MDQ_S2!$W62=1,
IF(ErfassungMDQ!BQ122="a",1,
IF(ErfassungMDQ!BQ122="b",2,
IF(ErfassungMDQ!BQ122="c",3,
IF(ErfassungMDQ!BQ122="d",4,
IF(ErfassungMDQ!BQ122="e",5))))),0))</f>
        <v>0</v>
      </c>
      <c r="BR122" s="277" t="b">
        <f>IF(MDQ_S2!$W62=5,
IF(ErfassungMDQ!BR122="a",5,
IF(ErfassungMDQ!BR122="b",4,
IF(ErfassungMDQ!BR122="c",3,
IF(ErfassungMDQ!BR122="d",2,
IF(ErfassungMDQ!BR122="e",1))))),
IF(MDQ_S2!$W62=1,
IF(ErfassungMDQ!BR122="a",1,
IF(ErfassungMDQ!BR122="b",2,
IF(ErfassungMDQ!BR122="c",3,
IF(ErfassungMDQ!BR122="d",4,
IF(ErfassungMDQ!BR122="e",5))))),0))</f>
        <v>0</v>
      </c>
      <c r="BS122" s="278" t="b">
        <f>IF(MDQ_S2!$W62=5,
IF(ErfassungMDQ!BS122="a",5,
IF(ErfassungMDQ!BS122="b",4,
IF(ErfassungMDQ!BS122="c",3,
IF(ErfassungMDQ!BS122="d",2,
IF(ErfassungMDQ!BS122="e",1))))),
IF(MDQ_S2!$W62=1,
IF(ErfassungMDQ!BS122="a",1,
IF(ErfassungMDQ!BS122="b",2,
IF(ErfassungMDQ!BS122="c",3,
IF(ErfassungMDQ!BS122="d",4,
IF(ErfassungMDQ!BS122="e",5))))),0))</f>
        <v>0</v>
      </c>
      <c r="BT122" s="277" t="b">
        <f>IF(MDQ_S2!$W62=5,
IF(ErfassungMDQ!BT122="a",5,
IF(ErfassungMDQ!BT122="b",4,
IF(ErfassungMDQ!BT122="c",3,
IF(ErfassungMDQ!BT122="d",2,
IF(ErfassungMDQ!BT122="e",1))))),
IF(MDQ_S2!$W62=1,
IF(ErfassungMDQ!BT122="a",1,
IF(ErfassungMDQ!BT122="b",2,
IF(ErfassungMDQ!BT122="c",3,
IF(ErfassungMDQ!BT122="d",4,
IF(ErfassungMDQ!BT122="e",5))))),0))</f>
        <v>0</v>
      </c>
      <c r="BU122" s="278" t="b">
        <f>IF(MDQ_S2!$W62=5,
IF(ErfassungMDQ!BU122="a",5,
IF(ErfassungMDQ!BU122="b",4,
IF(ErfassungMDQ!BU122="c",3,
IF(ErfassungMDQ!BU122="d",2,
IF(ErfassungMDQ!BU122="e",1))))),
IF(MDQ_S2!$W62=1,
IF(ErfassungMDQ!BU122="a",1,
IF(ErfassungMDQ!BU122="b",2,
IF(ErfassungMDQ!BU122="c",3,
IF(ErfassungMDQ!BU122="d",4,
IF(ErfassungMDQ!BU122="e",5))))),0))</f>
        <v>0</v>
      </c>
      <c r="BV122" s="277" t="b">
        <f>IF(MDQ_S2!$W62=5,
IF(ErfassungMDQ!BV122="a",5,
IF(ErfassungMDQ!BV122="b",4,
IF(ErfassungMDQ!BV122="c",3,
IF(ErfassungMDQ!BV122="d",2,
IF(ErfassungMDQ!BV122="e",1))))),
IF(MDQ_S2!$W62=1,
IF(ErfassungMDQ!BV122="a",1,
IF(ErfassungMDQ!BV122="b",2,
IF(ErfassungMDQ!BV122="c",3,
IF(ErfassungMDQ!BV122="d",4,
IF(ErfassungMDQ!BV122="e",5))))),0))</f>
        <v>0</v>
      </c>
      <c r="BW122" s="278" t="b">
        <f>IF(MDQ_S2!$W62=5,
IF(ErfassungMDQ!BW122="a",5,
IF(ErfassungMDQ!BW122="b",4,
IF(ErfassungMDQ!BW122="c",3,
IF(ErfassungMDQ!BW122="d",2,
IF(ErfassungMDQ!BW122="e",1))))),
IF(MDQ_S2!$W62=1,
IF(ErfassungMDQ!BW122="a",1,
IF(ErfassungMDQ!BW122="b",2,
IF(ErfassungMDQ!BW122="c",3,
IF(ErfassungMDQ!BW122="d",4,
IF(ErfassungMDQ!BW122="e",5))))),0))</f>
        <v>0</v>
      </c>
      <c r="BX122" s="277" t="b">
        <f>IF(MDQ_S2!$W62=5,
IF(ErfassungMDQ!BX122="a",5,
IF(ErfassungMDQ!BX122="b",4,
IF(ErfassungMDQ!BX122="c",3,
IF(ErfassungMDQ!BX122="d",2,
IF(ErfassungMDQ!BX122="e",1))))),
IF(MDQ_S2!$W62=1,
IF(ErfassungMDQ!BX122="a",1,
IF(ErfassungMDQ!BX122="b",2,
IF(ErfassungMDQ!BX122="c",3,
IF(ErfassungMDQ!BX122="d",4,
IF(ErfassungMDQ!BX122="e",5))))),0))</f>
        <v>0</v>
      </c>
      <c r="BY122" s="278" t="b">
        <f>IF(MDQ_S2!$W62=5,
IF(ErfassungMDQ!BY122="a",5,
IF(ErfassungMDQ!BY122="b",4,
IF(ErfassungMDQ!BY122="c",3,
IF(ErfassungMDQ!BY122="d",2,
IF(ErfassungMDQ!BY122="e",1))))),
IF(MDQ_S2!$W62=1,
IF(ErfassungMDQ!BY122="a",1,
IF(ErfassungMDQ!BY122="b",2,
IF(ErfassungMDQ!BY122="c",3,
IF(ErfassungMDQ!BY122="d",4,
IF(ErfassungMDQ!BY122="e",5))))),0))</f>
        <v>0</v>
      </c>
      <c r="BZ122" s="277" t="b">
        <f>IF(MDQ_S2!$W62=5,
IF(ErfassungMDQ!BZ122="a",5,
IF(ErfassungMDQ!BZ122="b",4,
IF(ErfassungMDQ!BZ122="c",3,
IF(ErfassungMDQ!BZ122="d",2,
IF(ErfassungMDQ!BZ122="e",1))))),
IF(MDQ_S2!$W62=1,
IF(ErfassungMDQ!BZ122="a",1,
IF(ErfassungMDQ!BZ122="b",2,
IF(ErfassungMDQ!BZ122="c",3,
IF(ErfassungMDQ!BZ122="d",4,
IF(ErfassungMDQ!BZ122="e",5))))),0))</f>
        <v>0</v>
      </c>
      <c r="CA122" s="278" t="b">
        <f>IF(MDQ_S2!$W62=5,
IF(ErfassungMDQ!CA122="a",5,
IF(ErfassungMDQ!CA122="b",4,
IF(ErfassungMDQ!CA122="c",3,
IF(ErfassungMDQ!CA122="d",2,
IF(ErfassungMDQ!CA122="e",1))))),
IF(MDQ_S2!$W62=1,
IF(ErfassungMDQ!CA122="a",1,
IF(ErfassungMDQ!CA122="b",2,
IF(ErfassungMDQ!CA122="c",3,
IF(ErfassungMDQ!CA122="d",4,
IF(ErfassungMDQ!CA122="e",5))))),0))</f>
        <v>0</v>
      </c>
      <c r="CB122" s="277" t="b">
        <f>IF(MDQ_S2!$W62=5,
IF(ErfassungMDQ!CB122="a",5,
IF(ErfassungMDQ!CB122="b",4,
IF(ErfassungMDQ!CB122="c",3,
IF(ErfassungMDQ!CB122="d",2,
IF(ErfassungMDQ!CB122="e",1))))),
IF(MDQ_S2!$W62=1,
IF(ErfassungMDQ!CB122="a",1,
IF(ErfassungMDQ!CB122="b",2,
IF(ErfassungMDQ!CB122="c",3,
IF(ErfassungMDQ!CB122="d",4,
IF(ErfassungMDQ!CB122="e",5))))),0))</f>
        <v>0</v>
      </c>
      <c r="CC122" s="278" t="b">
        <f>IF(MDQ_S2!$W62=5,
IF(ErfassungMDQ!CC122="a",5,
IF(ErfassungMDQ!CC122="b",4,
IF(ErfassungMDQ!CC122="c",3,
IF(ErfassungMDQ!CC122="d",2,
IF(ErfassungMDQ!CC122="e",1))))),
IF(MDQ_S2!$W62=1,
IF(ErfassungMDQ!CC122="a",1,
IF(ErfassungMDQ!CC122="b",2,
IF(ErfassungMDQ!CC122="c",3,
IF(ErfassungMDQ!CC122="d",4,
IF(ErfassungMDQ!CC122="e",5))))),0))</f>
        <v>0</v>
      </c>
      <c r="CD122" s="277" t="b">
        <f>IF(MDQ_S2!$W62=5,
IF(ErfassungMDQ!CD122="a",5,
IF(ErfassungMDQ!CD122="b",4,
IF(ErfassungMDQ!CD122="c",3,
IF(ErfassungMDQ!CD122="d",2,
IF(ErfassungMDQ!CD122="e",1))))),
IF(MDQ_S2!$W62=1,
IF(ErfassungMDQ!CD122="a",1,
IF(ErfassungMDQ!CD122="b",2,
IF(ErfassungMDQ!CD122="c",3,
IF(ErfassungMDQ!CD122="d",4,
IF(ErfassungMDQ!CD122="e",5))))),0))</f>
        <v>0</v>
      </c>
      <c r="CE122" s="278" t="b">
        <f>IF(MDQ_S2!$W62=5,
IF(ErfassungMDQ!CE122="a",5,
IF(ErfassungMDQ!CE122="b",4,
IF(ErfassungMDQ!CE122="c",3,
IF(ErfassungMDQ!CE122="d",2,
IF(ErfassungMDQ!CE122="e",1))))),
IF(MDQ_S2!$W62=1,
IF(ErfassungMDQ!CE122="a",1,
IF(ErfassungMDQ!CE122="b",2,
IF(ErfassungMDQ!CE122="c",3,
IF(ErfassungMDQ!CE122="d",4,
IF(ErfassungMDQ!CE122="e",5))))),0))</f>
        <v>0</v>
      </c>
      <c r="CF122" s="277" t="b">
        <f>IF(MDQ_S2!$W62=5,
IF(ErfassungMDQ!CF122="a",5,
IF(ErfassungMDQ!CF122="b",4,
IF(ErfassungMDQ!CF122="c",3,
IF(ErfassungMDQ!CF122="d",2,
IF(ErfassungMDQ!CF122="e",1))))),
IF(MDQ_S2!$W62=1,
IF(ErfassungMDQ!CF122="a",1,
IF(ErfassungMDQ!CF122="b",2,
IF(ErfassungMDQ!CF122="c",3,
IF(ErfassungMDQ!CF122="d",4,
IF(ErfassungMDQ!CF122="e",5))))),0))</f>
        <v>0</v>
      </c>
      <c r="CG122" s="278" t="b">
        <f>IF(MDQ_S2!$W62=5,
IF(ErfassungMDQ!CG122="a",5,
IF(ErfassungMDQ!CG122="b",4,
IF(ErfassungMDQ!CG122="c",3,
IF(ErfassungMDQ!CG122="d",2,
IF(ErfassungMDQ!CG122="e",1))))),
IF(MDQ_S2!$W62=1,
IF(ErfassungMDQ!CG122="a",1,
IF(ErfassungMDQ!CG122="b",2,
IF(ErfassungMDQ!CG122="c",3,
IF(ErfassungMDQ!CG122="d",4,
IF(ErfassungMDQ!CG122="e",5))))),0))</f>
        <v>0</v>
      </c>
      <c r="CH122" s="277" t="b">
        <f>IF(MDQ_S2!$W62=5,
IF(ErfassungMDQ!CH122="a",5,
IF(ErfassungMDQ!CH122="b",4,
IF(ErfassungMDQ!CH122="c",3,
IF(ErfassungMDQ!CH122="d",2,
IF(ErfassungMDQ!CH122="e",1))))),
IF(MDQ_S2!$W62=1,
IF(ErfassungMDQ!CH122="a",1,
IF(ErfassungMDQ!CH122="b",2,
IF(ErfassungMDQ!CH122="c",3,
IF(ErfassungMDQ!CH122="d",4,
IF(ErfassungMDQ!CH122="e",5))))),0))</f>
        <v>0</v>
      </c>
      <c r="CI122" s="278" t="b">
        <f>IF(MDQ_S2!$W62=5,
IF(ErfassungMDQ!CI122="a",5,
IF(ErfassungMDQ!CI122="b",4,
IF(ErfassungMDQ!CI122="c",3,
IF(ErfassungMDQ!CI122="d",2,
IF(ErfassungMDQ!CI122="e",1))))),
IF(MDQ_S2!$W62=1,
IF(ErfassungMDQ!CI122="a",1,
IF(ErfassungMDQ!CI122="b",2,
IF(ErfassungMDQ!CI122="c",3,
IF(ErfassungMDQ!CI122="d",4,
IF(ErfassungMDQ!CI122="e",5))))),0))</f>
        <v>0</v>
      </c>
      <c r="CJ122" s="277" t="b">
        <f>IF(MDQ_S2!$W62=5,
IF(ErfassungMDQ!CJ122="a",5,
IF(ErfassungMDQ!CJ122="b",4,
IF(ErfassungMDQ!CJ122="c",3,
IF(ErfassungMDQ!CJ122="d",2,
IF(ErfassungMDQ!CJ122="e",1))))),
IF(MDQ_S2!$W62=1,
IF(ErfassungMDQ!CJ122="a",1,
IF(ErfassungMDQ!CJ122="b",2,
IF(ErfassungMDQ!CJ122="c",3,
IF(ErfassungMDQ!CJ122="d",4,
IF(ErfassungMDQ!CJ122="e",5))))),0))</f>
        <v>0</v>
      </c>
      <c r="CK122" s="278" t="b">
        <f>IF(MDQ_S2!$W62=5,
IF(ErfassungMDQ!CK122="a",5,
IF(ErfassungMDQ!CK122="b",4,
IF(ErfassungMDQ!CK122="c",3,
IF(ErfassungMDQ!CK122="d",2,
IF(ErfassungMDQ!CK122="e",1))))),
IF(MDQ_S2!$W62=1,
IF(ErfassungMDQ!CK122="a",1,
IF(ErfassungMDQ!CK122="b",2,
IF(ErfassungMDQ!CK122="c",3,
IF(ErfassungMDQ!CK122="d",4,
IF(ErfassungMDQ!CK122="e",5))))),0))</f>
        <v>0</v>
      </c>
      <c r="CL122" s="277" t="b">
        <f>IF(MDQ_S2!$W62=5,
IF(ErfassungMDQ!CL122="a",5,
IF(ErfassungMDQ!CL122="b",4,
IF(ErfassungMDQ!CL122="c",3,
IF(ErfassungMDQ!CL122="d",2,
IF(ErfassungMDQ!CL122="e",1))))),
IF(MDQ_S2!$W62=1,
IF(ErfassungMDQ!CL122="a",1,
IF(ErfassungMDQ!CL122="b",2,
IF(ErfassungMDQ!CL122="c",3,
IF(ErfassungMDQ!CL122="d",4,
IF(ErfassungMDQ!CL122="e",5))))),0))</f>
        <v>0</v>
      </c>
      <c r="CM122" s="278" t="b">
        <f>IF(MDQ_S2!$W62=5,
IF(ErfassungMDQ!CM122="a",5,
IF(ErfassungMDQ!CM122="b",4,
IF(ErfassungMDQ!CM122="c",3,
IF(ErfassungMDQ!CM122="d",2,
IF(ErfassungMDQ!CM122="e",1))))),
IF(MDQ_S2!$W62=1,
IF(ErfassungMDQ!CM122="a",1,
IF(ErfassungMDQ!CM122="b",2,
IF(ErfassungMDQ!CM122="c",3,
IF(ErfassungMDQ!CM122="d",4,
IF(ErfassungMDQ!CM122="e",5))))),0))</f>
        <v>0</v>
      </c>
      <c r="CN122" s="277" t="b">
        <f>IF(MDQ_S2!$W62=5,
IF(ErfassungMDQ!CN122="a",5,
IF(ErfassungMDQ!CN122="b",4,
IF(ErfassungMDQ!CN122="c",3,
IF(ErfassungMDQ!CN122="d",2,
IF(ErfassungMDQ!CN122="e",1))))),
IF(MDQ_S2!$W62=1,
IF(ErfassungMDQ!CN122="a",1,
IF(ErfassungMDQ!CN122="b",2,
IF(ErfassungMDQ!CN122="c",3,
IF(ErfassungMDQ!CN122="d",4,
IF(ErfassungMDQ!CN122="e",5))))),0))</f>
        <v>0</v>
      </c>
      <c r="CO122" s="278" t="b">
        <f>IF(MDQ_S2!$W62=5,
IF(ErfassungMDQ!CO122="a",5,
IF(ErfassungMDQ!CO122="b",4,
IF(ErfassungMDQ!CO122="c",3,
IF(ErfassungMDQ!CO122="d",2,
IF(ErfassungMDQ!CO122="e",1))))),
IF(MDQ_S2!$W62=1,
IF(ErfassungMDQ!CO122="a",1,
IF(ErfassungMDQ!CO122="b",2,
IF(ErfassungMDQ!CO122="c",3,
IF(ErfassungMDQ!CO122="d",4,
IF(ErfassungMDQ!CO122="e",5))))),0))</f>
        <v>0</v>
      </c>
      <c r="CP122" s="277" t="b">
        <f>IF(MDQ_S2!$W62=5,
IF(ErfassungMDQ!CP122="a",5,
IF(ErfassungMDQ!CP122="b",4,
IF(ErfassungMDQ!CP122="c",3,
IF(ErfassungMDQ!CP122="d",2,
IF(ErfassungMDQ!CP122="e",1))))),
IF(MDQ_S2!$W62=1,
IF(ErfassungMDQ!CP122="a",1,
IF(ErfassungMDQ!CP122="b",2,
IF(ErfassungMDQ!CP122="c",3,
IF(ErfassungMDQ!CP122="d",4,
IF(ErfassungMDQ!CP122="e",5))))),0))</f>
        <v>0</v>
      </c>
      <c r="CQ122" s="278" t="b">
        <f>IF(MDQ_S2!$W62=5,
IF(ErfassungMDQ!CQ122="a",5,
IF(ErfassungMDQ!CQ122="b",4,
IF(ErfassungMDQ!CQ122="c",3,
IF(ErfassungMDQ!CQ122="d",2,
IF(ErfassungMDQ!CQ122="e",1))))),
IF(MDQ_S2!$W62=1,
IF(ErfassungMDQ!CQ122="a",1,
IF(ErfassungMDQ!CQ122="b",2,
IF(ErfassungMDQ!CQ122="c",3,
IF(ErfassungMDQ!CQ122="d",4,
IF(ErfassungMDQ!CQ122="e",5))))),0))</f>
        <v>0</v>
      </c>
      <c r="CR122" s="277" t="b">
        <f>IF(MDQ_S2!$W62=5,
IF(ErfassungMDQ!CR122="a",5,
IF(ErfassungMDQ!CR122="b",4,
IF(ErfassungMDQ!CR122="c",3,
IF(ErfassungMDQ!CR122="d",2,
IF(ErfassungMDQ!CR122="e",1))))),
IF(MDQ_S2!$W62=1,
IF(ErfassungMDQ!CR122="a",1,
IF(ErfassungMDQ!CR122="b",2,
IF(ErfassungMDQ!CR122="c",3,
IF(ErfassungMDQ!CR122="d",4,
IF(ErfassungMDQ!CR122="e",5))))),0))</f>
        <v>0</v>
      </c>
      <c r="CS122" s="278" t="b">
        <f>IF(MDQ_S2!$W62=5,
IF(ErfassungMDQ!CS122="a",5,
IF(ErfassungMDQ!CS122="b",4,
IF(ErfassungMDQ!CS122="c",3,
IF(ErfassungMDQ!CS122="d",2,
IF(ErfassungMDQ!CS122="e",1))))),
IF(MDQ_S2!$W62=1,
IF(ErfassungMDQ!CS122="a",1,
IF(ErfassungMDQ!CS122="b",2,
IF(ErfassungMDQ!CS122="c",3,
IF(ErfassungMDQ!CS122="d",4,
IF(ErfassungMDQ!CS122="e",5))))),0))</f>
        <v>0</v>
      </c>
      <c r="CT122" s="277" t="b">
        <f>IF(MDQ_S2!$W62=5,
IF(ErfassungMDQ!CT122="a",5,
IF(ErfassungMDQ!CT122="b",4,
IF(ErfassungMDQ!CT122="c",3,
IF(ErfassungMDQ!CT122="d",2,
IF(ErfassungMDQ!CT122="e",1))))),
IF(MDQ_S2!$W62=1,
IF(ErfassungMDQ!CT122="a",1,
IF(ErfassungMDQ!CT122="b",2,
IF(ErfassungMDQ!CT122="c",3,
IF(ErfassungMDQ!CT122="d",4,
IF(ErfassungMDQ!CT122="e",5))))),0))</f>
        <v>0</v>
      </c>
      <c r="CU122" s="278" t="b">
        <f>IF(MDQ_S2!$W62=5,
IF(ErfassungMDQ!CU122="a",5,
IF(ErfassungMDQ!CU122="b",4,
IF(ErfassungMDQ!CU122="c",3,
IF(ErfassungMDQ!CU122="d",2,
IF(ErfassungMDQ!CU122="e",1))))),
IF(MDQ_S2!$W62=1,
IF(ErfassungMDQ!CU122="a",1,
IF(ErfassungMDQ!CU122="b",2,
IF(ErfassungMDQ!CU122="c",3,
IF(ErfassungMDQ!CU122="d",4,
IF(ErfassungMDQ!CU122="e",5))))),0))</f>
        <v>0</v>
      </c>
      <c r="CV122" s="277" t="b">
        <f>IF(MDQ_S2!$W62=5,
IF(ErfassungMDQ!CV122="a",5,
IF(ErfassungMDQ!CV122="b",4,
IF(ErfassungMDQ!CV122="c",3,
IF(ErfassungMDQ!CV122="d",2,
IF(ErfassungMDQ!CV122="e",1))))),
IF(MDQ_S2!$W62=1,
IF(ErfassungMDQ!CV122="a",1,
IF(ErfassungMDQ!CV122="b",2,
IF(ErfassungMDQ!CV122="c",3,
IF(ErfassungMDQ!CV122="d",4,
IF(ErfassungMDQ!CV122="e",5))))),0))</f>
        <v>0</v>
      </c>
      <c r="CW122" s="278" t="b">
        <f>IF(MDQ_S2!$W62=5,
IF(ErfassungMDQ!CW122="a",5,
IF(ErfassungMDQ!CW122="b",4,
IF(ErfassungMDQ!CW122="c",3,
IF(ErfassungMDQ!CW122="d",2,
IF(ErfassungMDQ!CW122="e",1))))),
IF(MDQ_S2!$W62=1,
IF(ErfassungMDQ!CW122="a",1,
IF(ErfassungMDQ!CW122="b",2,
IF(ErfassungMDQ!CW122="c",3,
IF(ErfassungMDQ!CW122="d",4,
IF(ErfassungMDQ!CW122="e",5))))),0))</f>
        <v>0</v>
      </c>
      <c r="CX122" s="277" t="b">
        <f>IF(MDQ_S2!$W62=5,
IF(ErfassungMDQ!CX122="a",5,
IF(ErfassungMDQ!CX122="b",4,
IF(ErfassungMDQ!CX122="c",3,
IF(ErfassungMDQ!CX122="d",2,
IF(ErfassungMDQ!CX122="e",1))))),
IF(MDQ_S2!$W62=1,
IF(ErfassungMDQ!CX122="a",1,
IF(ErfassungMDQ!CX122="b",2,
IF(ErfassungMDQ!CX122="c",3,
IF(ErfassungMDQ!CX122="d",4,
IF(ErfassungMDQ!CX122="e",5))))),0))</f>
        <v>0</v>
      </c>
      <c r="CY122" s="278" t="b">
        <f>IF(MDQ_S2!$W62=5,
IF(ErfassungMDQ!CY122="a",5,
IF(ErfassungMDQ!CY122="b",4,
IF(ErfassungMDQ!CY122="c",3,
IF(ErfassungMDQ!CY122="d",2,
IF(ErfassungMDQ!CY122="e",1))))),
IF(MDQ_S2!$W62=1,
IF(ErfassungMDQ!CY122="a",1,
IF(ErfassungMDQ!CY122="b",2,
IF(ErfassungMDQ!CY122="c",3,
IF(ErfassungMDQ!CY122="d",4,
IF(ErfassungMDQ!CY122="e",5))))),0))</f>
        <v>0</v>
      </c>
      <c r="CZ122" s="277" t="b">
        <f>IF(MDQ_S2!$W62=5,
IF(ErfassungMDQ!CZ122="a",5,
IF(ErfassungMDQ!CZ122="b",4,
IF(ErfassungMDQ!CZ122="c",3,
IF(ErfassungMDQ!CZ122="d",2,
IF(ErfassungMDQ!CZ122="e",1))))),
IF(MDQ_S2!$W62=1,
IF(ErfassungMDQ!CZ122="a",1,
IF(ErfassungMDQ!CZ122="b",2,
IF(ErfassungMDQ!CZ122="c",3,
IF(ErfassungMDQ!CZ122="d",4,
IF(ErfassungMDQ!CZ122="e",5))))),0))</f>
        <v>0</v>
      </c>
      <c r="DA122" s="278" t="b">
        <f>IF(MDQ_S2!$W62=5,
IF(ErfassungMDQ!DA122="a",5,
IF(ErfassungMDQ!DA122="b",4,
IF(ErfassungMDQ!DA122="c",3,
IF(ErfassungMDQ!DA122="d",2,
IF(ErfassungMDQ!DA122="e",1))))),
IF(MDQ_S2!$W62=1,
IF(ErfassungMDQ!DA122="a",1,
IF(ErfassungMDQ!DA122="b",2,
IF(ErfassungMDQ!DA122="c",3,
IF(ErfassungMDQ!DA122="d",4,
IF(ErfassungMDQ!DA122="e",5))))),0))</f>
        <v>0</v>
      </c>
      <c r="DB122" s="277" t="b">
        <f>IF(MDQ_S2!$W62=5,
IF(ErfassungMDQ!DB122="a",5,
IF(ErfassungMDQ!DB122="b",4,
IF(ErfassungMDQ!DB122="c",3,
IF(ErfassungMDQ!DB122="d",2,
IF(ErfassungMDQ!DB122="e",1))))),
IF(MDQ_S2!$W62=1,
IF(ErfassungMDQ!DB122="a",1,
IF(ErfassungMDQ!DB122="b",2,
IF(ErfassungMDQ!DB122="c",3,
IF(ErfassungMDQ!DB122="d",4,
IF(ErfassungMDQ!DB122="e",5))))),0))</f>
        <v>0</v>
      </c>
      <c r="DC122" s="278" t="b">
        <f>IF(MDQ_S2!$W62=5,
IF(ErfassungMDQ!DC122="a",5,
IF(ErfassungMDQ!DC122="b",4,
IF(ErfassungMDQ!DC122="c",3,
IF(ErfassungMDQ!DC122="d",2,
IF(ErfassungMDQ!DC122="e",1))))),
IF(MDQ_S2!$W62=1,
IF(ErfassungMDQ!DC122="a",1,
IF(ErfassungMDQ!DC122="b",2,
IF(ErfassungMDQ!DC122="c",3,
IF(ErfassungMDQ!DC122="d",4,
IF(ErfassungMDQ!DC122="e",5))))),0))</f>
        <v>0</v>
      </c>
      <c r="DD122" s="277" t="b">
        <f>IF(MDQ_S2!$W62=5,
IF(ErfassungMDQ!DD122="a",5,
IF(ErfassungMDQ!DD122="b",4,
IF(ErfassungMDQ!DD122="c",3,
IF(ErfassungMDQ!DD122="d",2,
IF(ErfassungMDQ!DD122="e",1))))),
IF(MDQ_S2!$W62=1,
IF(ErfassungMDQ!DD122="a",1,
IF(ErfassungMDQ!DD122="b",2,
IF(ErfassungMDQ!DD122="c",3,
IF(ErfassungMDQ!DD122="d",4,
IF(ErfassungMDQ!DD122="e",5))))),0))</f>
        <v>0</v>
      </c>
      <c r="DE122" s="278" t="b">
        <f>IF(MDQ_S2!$W62=5,
IF(ErfassungMDQ!DE122="a",5,
IF(ErfassungMDQ!DE122="b",4,
IF(ErfassungMDQ!DE122="c",3,
IF(ErfassungMDQ!DE122="d",2,
IF(ErfassungMDQ!DE122="e",1))))),
IF(MDQ_S2!$W62=1,
IF(ErfassungMDQ!DE122="a",1,
IF(ErfassungMDQ!DE122="b",2,
IF(ErfassungMDQ!DE122="c",3,
IF(ErfassungMDQ!DE122="d",4,
IF(ErfassungMDQ!DE122="e",5))))),0))</f>
        <v>0</v>
      </c>
      <c r="DF122" s="277" t="b">
        <f>IF(MDQ_S2!$W62=5,
IF(ErfassungMDQ!DF122="a",5,
IF(ErfassungMDQ!DF122="b",4,
IF(ErfassungMDQ!DF122="c",3,
IF(ErfassungMDQ!DF122="d",2,
IF(ErfassungMDQ!DF122="e",1))))),
IF(MDQ_S2!$W62=1,
IF(ErfassungMDQ!DF122="a",1,
IF(ErfassungMDQ!DF122="b",2,
IF(ErfassungMDQ!DF122="c",3,
IF(ErfassungMDQ!DF122="d",4,
IF(ErfassungMDQ!DF122="e",5))))),0))</f>
        <v>0</v>
      </c>
      <c r="DG122" s="278" t="b">
        <f>IF(MDQ_S2!$W62=5,
IF(ErfassungMDQ!DG122="a",5,
IF(ErfassungMDQ!DG122="b",4,
IF(ErfassungMDQ!DG122="c",3,
IF(ErfassungMDQ!DG122="d",2,
IF(ErfassungMDQ!DG122="e",1))))),
IF(MDQ_S2!$W62=1,
IF(ErfassungMDQ!DG122="a",1,
IF(ErfassungMDQ!DG122="b",2,
IF(ErfassungMDQ!DG122="c",3,
IF(ErfassungMDQ!DG122="d",4,
IF(ErfassungMDQ!DG122="e",5))))),0))</f>
        <v>0</v>
      </c>
      <c r="DH122" s="277" t="b">
        <f>IF(MDQ_S2!$W62=5,
IF(ErfassungMDQ!DH122="a",5,
IF(ErfassungMDQ!DH122="b",4,
IF(ErfassungMDQ!DH122="c",3,
IF(ErfassungMDQ!DH122="d",2,
IF(ErfassungMDQ!DH122="e",1))))),
IF(MDQ_S2!$W62=1,
IF(ErfassungMDQ!DH122="a",1,
IF(ErfassungMDQ!DH122="b",2,
IF(ErfassungMDQ!DH122="c",3,
IF(ErfassungMDQ!DH122="d",4,
IF(ErfassungMDQ!DH122="e",5))))),0))</f>
        <v>0</v>
      </c>
      <c r="DI122" s="278" t="b">
        <f>IF(MDQ_S2!$W62=5,
IF(ErfassungMDQ!DI122="a",5,
IF(ErfassungMDQ!DI122="b",4,
IF(ErfassungMDQ!DI122="c",3,
IF(ErfassungMDQ!DI122="d",2,
IF(ErfassungMDQ!DI122="e",1))))),
IF(MDQ_S2!$W62=1,
IF(ErfassungMDQ!DI122="a",1,
IF(ErfassungMDQ!DI122="b",2,
IF(ErfassungMDQ!DI122="c",3,
IF(ErfassungMDQ!DI122="d",4,
IF(ErfassungMDQ!DI122="e",5))))),0))</f>
        <v>0</v>
      </c>
      <c r="DJ122" s="277" t="b">
        <f>IF(MDQ_S2!$W62=5,
IF(ErfassungMDQ!DJ122="a",5,
IF(ErfassungMDQ!DJ122="b",4,
IF(ErfassungMDQ!DJ122="c",3,
IF(ErfassungMDQ!DJ122="d",2,
IF(ErfassungMDQ!DJ122="e",1))))),
IF(MDQ_S2!$W62=1,
IF(ErfassungMDQ!DJ122="a",1,
IF(ErfassungMDQ!DJ122="b",2,
IF(ErfassungMDQ!DJ122="c",3,
IF(ErfassungMDQ!DJ122="d",4,
IF(ErfassungMDQ!DJ122="e",5))))),0))</f>
        <v>0</v>
      </c>
      <c r="DK122" s="278" t="b">
        <f>IF(MDQ_S2!$W62=5,
IF(ErfassungMDQ!DK122="a",5,
IF(ErfassungMDQ!DK122="b",4,
IF(ErfassungMDQ!DK122="c",3,
IF(ErfassungMDQ!DK122="d",2,
IF(ErfassungMDQ!DK122="e",1))))),
IF(MDQ_S2!$W62=1,
IF(ErfassungMDQ!DK122="a",1,
IF(ErfassungMDQ!DK122="b",2,
IF(ErfassungMDQ!DK122="c",3,
IF(ErfassungMDQ!DK122="d",4,
IF(ErfassungMDQ!DK122="e",5))))),0))</f>
        <v>0</v>
      </c>
      <c r="DL122" s="277" t="b">
        <f>IF(MDQ_S2!$W62=5,
IF(ErfassungMDQ!DL122="a",5,
IF(ErfassungMDQ!DL122="b",4,
IF(ErfassungMDQ!DL122="c",3,
IF(ErfassungMDQ!DL122="d",2,
IF(ErfassungMDQ!DL122="e",1))))),
IF(MDQ_S2!$W62=1,
IF(ErfassungMDQ!DL122="a",1,
IF(ErfassungMDQ!DL122="b",2,
IF(ErfassungMDQ!DL122="c",3,
IF(ErfassungMDQ!DL122="d",4,
IF(ErfassungMDQ!DL122="e",5))))),0))</f>
        <v>0</v>
      </c>
      <c r="DM122" s="278" t="b">
        <f>IF(MDQ_S2!$W62=5,
IF(ErfassungMDQ!DM122="a",5,
IF(ErfassungMDQ!DM122="b",4,
IF(ErfassungMDQ!DM122="c",3,
IF(ErfassungMDQ!DM122="d",2,
IF(ErfassungMDQ!DM122="e",1))))),
IF(MDQ_S2!$W62=1,
IF(ErfassungMDQ!DM122="a",1,
IF(ErfassungMDQ!DM122="b",2,
IF(ErfassungMDQ!DM122="c",3,
IF(ErfassungMDQ!DM122="d",4,
IF(ErfassungMDQ!DM122="e",5))))),0))</f>
        <v>0</v>
      </c>
      <c r="DN122" s="277" t="b">
        <f>IF(MDQ_S2!$W62=5,
IF(ErfassungMDQ!DN122="a",5,
IF(ErfassungMDQ!DN122="b",4,
IF(ErfassungMDQ!DN122="c",3,
IF(ErfassungMDQ!DN122="d",2,
IF(ErfassungMDQ!DN122="e",1))))),
IF(MDQ_S2!$W62=1,
IF(ErfassungMDQ!DN122="a",1,
IF(ErfassungMDQ!DN122="b",2,
IF(ErfassungMDQ!DN122="c",3,
IF(ErfassungMDQ!DN122="d",4,
IF(ErfassungMDQ!DN122="e",5))))),0))</f>
        <v>0</v>
      </c>
      <c r="DO122" s="278" t="b">
        <f>IF(MDQ_S2!$W62=5,
IF(ErfassungMDQ!DO122="a",5,
IF(ErfassungMDQ!DO122="b",4,
IF(ErfassungMDQ!DO122="c",3,
IF(ErfassungMDQ!DO122="d",2,
IF(ErfassungMDQ!DO122="e",1))))),
IF(MDQ_S2!$W62=1,
IF(ErfassungMDQ!DO122="a",1,
IF(ErfassungMDQ!DO122="b",2,
IF(ErfassungMDQ!DO122="c",3,
IF(ErfassungMDQ!DO122="d",4,
IF(ErfassungMDQ!DO122="e",5))))),0))</f>
        <v>0</v>
      </c>
      <c r="DP122" s="277" t="b">
        <f>IF(MDQ_S2!$W62=5,
IF(ErfassungMDQ!DP122="a",5,
IF(ErfassungMDQ!DP122="b",4,
IF(ErfassungMDQ!DP122="c",3,
IF(ErfassungMDQ!DP122="d",2,
IF(ErfassungMDQ!DP122="e",1))))),
IF(MDQ_S2!$W62=1,
IF(ErfassungMDQ!DP122="a",1,
IF(ErfassungMDQ!DP122="b",2,
IF(ErfassungMDQ!DP122="c",3,
IF(ErfassungMDQ!DP122="d",4,
IF(ErfassungMDQ!DP122="e",5))))),0))</f>
        <v>0</v>
      </c>
      <c r="DQ122" s="278" t="b">
        <f>IF(MDQ_S2!$W62=5,
IF(ErfassungMDQ!DQ122="a",5,
IF(ErfassungMDQ!DQ122="b",4,
IF(ErfassungMDQ!DQ122="c",3,
IF(ErfassungMDQ!DQ122="d",2,
IF(ErfassungMDQ!DQ122="e",1))))),
IF(MDQ_S2!$W62=1,
IF(ErfassungMDQ!DQ122="a",1,
IF(ErfassungMDQ!DQ122="b",2,
IF(ErfassungMDQ!DQ122="c",3,
IF(ErfassungMDQ!DQ122="d",4,
IF(ErfassungMDQ!DQ122="e",5))))),0))</f>
        <v>0</v>
      </c>
      <c r="DR122" s="277" t="b">
        <f>IF(MDQ_S2!$W62=5,
IF(ErfassungMDQ!DR122="a",5,
IF(ErfassungMDQ!DR122="b",4,
IF(ErfassungMDQ!DR122="c",3,
IF(ErfassungMDQ!DR122="d",2,
IF(ErfassungMDQ!DR122="e",1))))),
IF(MDQ_S2!$W62=1,
IF(ErfassungMDQ!DR122="a",1,
IF(ErfassungMDQ!DR122="b",2,
IF(ErfassungMDQ!DR122="c",3,
IF(ErfassungMDQ!DR122="d",4,
IF(ErfassungMDQ!DR122="e",5))))),0))</f>
        <v>0</v>
      </c>
      <c r="DS122" s="278" t="b">
        <f>IF(MDQ_S2!$W62=5,
IF(ErfassungMDQ!DS122="a",5,
IF(ErfassungMDQ!DS122="b",4,
IF(ErfassungMDQ!DS122="c",3,
IF(ErfassungMDQ!DS122="d",2,
IF(ErfassungMDQ!DS122="e",1))))),
IF(MDQ_S2!$W62=1,
IF(ErfassungMDQ!DS122="a",1,
IF(ErfassungMDQ!DS122="b",2,
IF(ErfassungMDQ!DS122="c",3,
IF(ErfassungMDQ!DS122="d",4,
IF(ErfassungMDQ!DS122="e",5))))),0))</f>
        <v>0</v>
      </c>
      <c r="DT122" s="277" t="b">
        <f>IF(MDQ_S2!$W62=5,
IF(ErfassungMDQ!DT122="a",5,
IF(ErfassungMDQ!DT122="b",4,
IF(ErfassungMDQ!DT122="c",3,
IF(ErfassungMDQ!DT122="d",2,
IF(ErfassungMDQ!DT122="e",1))))),
IF(MDQ_S2!$W62=1,
IF(ErfassungMDQ!DT122="a",1,
IF(ErfassungMDQ!DT122="b",2,
IF(ErfassungMDQ!DT122="c",3,
IF(ErfassungMDQ!DT122="d",4,
IF(ErfassungMDQ!DT122="e",5))))),0))</f>
        <v>0</v>
      </c>
      <c r="DU122" s="278" t="b">
        <f>IF(MDQ_S2!$W62=5,
IF(ErfassungMDQ!DU122="a",5,
IF(ErfassungMDQ!DU122="b",4,
IF(ErfassungMDQ!DU122="c",3,
IF(ErfassungMDQ!DU122="d",2,
IF(ErfassungMDQ!DU122="e",1))))),
IF(MDQ_S2!$W62=1,
IF(ErfassungMDQ!DU122="a",1,
IF(ErfassungMDQ!DU122="b",2,
IF(ErfassungMDQ!DU122="c",3,
IF(ErfassungMDQ!DU122="d",4,
IF(ErfassungMDQ!DU122="e",5))))),0))</f>
        <v>0</v>
      </c>
      <c r="DV122" s="277" t="b">
        <f>IF(MDQ_S2!$W62=5,
IF(ErfassungMDQ!DV122="a",5,
IF(ErfassungMDQ!DV122="b",4,
IF(ErfassungMDQ!DV122="c",3,
IF(ErfassungMDQ!DV122="d",2,
IF(ErfassungMDQ!DV122="e",1))))),
IF(MDQ_S2!$W62=1,
IF(ErfassungMDQ!DV122="a",1,
IF(ErfassungMDQ!DV122="b",2,
IF(ErfassungMDQ!DV122="c",3,
IF(ErfassungMDQ!DV122="d",4,
IF(ErfassungMDQ!DV122="e",5))))),0))</f>
        <v>0</v>
      </c>
      <c r="DW122" s="278" t="b">
        <f>IF(MDQ_S2!$W62=5,
IF(ErfassungMDQ!DW122="a",5,
IF(ErfassungMDQ!DW122="b",4,
IF(ErfassungMDQ!DW122="c",3,
IF(ErfassungMDQ!DW122="d",2,
IF(ErfassungMDQ!DW122="e",1))))),
IF(MDQ_S2!$W62=1,
IF(ErfassungMDQ!DW122="a",1,
IF(ErfassungMDQ!DW122="b",2,
IF(ErfassungMDQ!DW122="c",3,
IF(ErfassungMDQ!DW122="d",4,
IF(ErfassungMDQ!DW122="e",5))))),0))</f>
        <v>0</v>
      </c>
      <c r="DX122" s="277" t="b">
        <f>IF(MDQ_S2!$W62=5,
IF(ErfassungMDQ!DX122="a",5,
IF(ErfassungMDQ!DX122="b",4,
IF(ErfassungMDQ!DX122="c",3,
IF(ErfassungMDQ!DX122="d",2,
IF(ErfassungMDQ!DX122="e",1))))),
IF(MDQ_S2!$W62=1,
IF(ErfassungMDQ!DX122="a",1,
IF(ErfassungMDQ!DX122="b",2,
IF(ErfassungMDQ!DX122="c",3,
IF(ErfassungMDQ!DX122="d",4,
IF(ErfassungMDQ!DX122="e",5))))),0))</f>
        <v>0</v>
      </c>
      <c r="DY122" s="278" t="b">
        <f>IF(MDQ_S2!$W62=5,
IF(ErfassungMDQ!DY122="a",5,
IF(ErfassungMDQ!DY122="b",4,
IF(ErfassungMDQ!DY122="c",3,
IF(ErfassungMDQ!DY122="d",2,
IF(ErfassungMDQ!DY122="e",1))))),
IF(MDQ_S2!$W62=1,
IF(ErfassungMDQ!DY122="a",1,
IF(ErfassungMDQ!DY122="b",2,
IF(ErfassungMDQ!DY122="c",3,
IF(ErfassungMDQ!DY122="d",4,
IF(ErfassungMDQ!DY122="e",5))))),0))</f>
        <v>0</v>
      </c>
      <c r="DZ122" s="277" t="b">
        <f>IF(MDQ_S2!$W62=5,
IF(ErfassungMDQ!DZ122="a",5,
IF(ErfassungMDQ!DZ122="b",4,
IF(ErfassungMDQ!DZ122="c",3,
IF(ErfassungMDQ!DZ122="d",2,
IF(ErfassungMDQ!DZ122="e",1))))),
IF(MDQ_S2!$W62=1,
IF(ErfassungMDQ!DZ122="a",1,
IF(ErfassungMDQ!DZ122="b",2,
IF(ErfassungMDQ!DZ122="c",3,
IF(ErfassungMDQ!DZ122="d",4,
IF(ErfassungMDQ!DZ122="e",5))))),0))</f>
        <v>0</v>
      </c>
      <c r="EA122" s="278" t="b">
        <f>IF(MDQ_S2!$W62=5,
IF(ErfassungMDQ!EA122="a",5,
IF(ErfassungMDQ!EA122="b",4,
IF(ErfassungMDQ!EA122="c",3,
IF(ErfassungMDQ!EA122="d",2,
IF(ErfassungMDQ!EA122="e",1))))),
IF(MDQ_S2!$W62=1,
IF(ErfassungMDQ!EA122="a",1,
IF(ErfassungMDQ!EA122="b",2,
IF(ErfassungMDQ!EA122="c",3,
IF(ErfassungMDQ!EA122="d",4,
IF(ErfassungMDQ!EA122="e",5))))),0))</f>
        <v>0</v>
      </c>
      <c r="EB122" s="116"/>
      <c r="EC122" s="116"/>
      <c r="ED122" s="116"/>
      <c r="EE122" s="116"/>
      <c r="EF122" s="116"/>
      <c r="EG122" s="116"/>
      <c r="EH122" s="116"/>
      <c r="EI122" s="116"/>
      <c r="EJ122" s="116"/>
      <c r="EK122" s="116"/>
      <c r="EL122" s="116"/>
      <c r="EM122" s="116"/>
      <c r="EN122" s="116"/>
      <c r="EO122" s="116"/>
      <c r="EP122" s="116"/>
      <c r="EQ122" s="116"/>
      <c r="ER122" s="116"/>
      <c r="ES122" s="116"/>
      <c r="ET122" s="116"/>
      <c r="EU122" s="116"/>
      <c r="EV122" s="116"/>
      <c r="EW122" s="116"/>
      <c r="EX122" s="116"/>
      <c r="EY122" s="116"/>
    </row>
    <row r="123" spans="1:155" ht="12.75" customHeight="1">
      <c r="A123" s="276">
        <v>116</v>
      </c>
      <c r="B123" s="277" t="b">
        <f>IF(MDQ_S2!$W63=5,
IF(ErfassungMDQ!B123="a",5,
IF(ErfassungMDQ!B123="b",4,
IF(ErfassungMDQ!B123="c",3,
IF(ErfassungMDQ!B123="d",2,
IF(ErfassungMDQ!B123="e",1))))),
IF(MDQ_S2!$W63=1,
IF(ErfassungMDQ!B123="a",1,
IF(ErfassungMDQ!B123="b",2,
IF(ErfassungMDQ!B123="c",3,
IF(ErfassungMDQ!B123="d",4,
IF(ErfassungMDQ!B123="e",5))))),0))</f>
        <v>0</v>
      </c>
      <c r="C123" s="278" t="b">
        <f>IF(MDQ_S2!$W63=5,
IF(ErfassungMDQ!C123="a",5,
IF(ErfassungMDQ!C123="b",4,
IF(ErfassungMDQ!C123="c",3,
IF(ErfassungMDQ!C123="d",2,
IF(ErfassungMDQ!C123="e",1))))),
IF(MDQ_S2!$W63=1,
IF(ErfassungMDQ!C123="a",1,
IF(ErfassungMDQ!C123="b",2,
IF(ErfassungMDQ!C123="c",3,
IF(ErfassungMDQ!C123="d",4,
IF(ErfassungMDQ!C123="e",5))))),0))</f>
        <v>0</v>
      </c>
      <c r="D123" s="277" t="b">
        <f>IF(MDQ_S2!$W63=5,
IF(ErfassungMDQ!D123="a",5,
IF(ErfassungMDQ!D123="b",4,
IF(ErfassungMDQ!D123="c",3,
IF(ErfassungMDQ!D123="d",2,
IF(ErfassungMDQ!D123="e",1))))),
IF(MDQ_S2!$W63=1,
IF(ErfassungMDQ!D123="a",1,
IF(ErfassungMDQ!D123="b",2,
IF(ErfassungMDQ!D123="c",3,
IF(ErfassungMDQ!D123="d",4,
IF(ErfassungMDQ!D123="e",5))))),0))</f>
        <v>0</v>
      </c>
      <c r="E123" s="278" t="b">
        <f>IF(MDQ_S2!$W63=5,
IF(ErfassungMDQ!E123="a",5,
IF(ErfassungMDQ!E123="b",4,
IF(ErfassungMDQ!E123="c",3,
IF(ErfassungMDQ!E123="d",2,
IF(ErfassungMDQ!E123="e",1))))),
IF(MDQ_S2!$W63=1,
IF(ErfassungMDQ!E123="a",1,
IF(ErfassungMDQ!E123="b",2,
IF(ErfassungMDQ!E123="c",3,
IF(ErfassungMDQ!E123="d",4,
IF(ErfassungMDQ!E123="e",5))))),0))</f>
        <v>0</v>
      </c>
      <c r="F123" s="277" t="b">
        <f>IF(MDQ_S2!$W63=5,
IF(ErfassungMDQ!F123="a",5,
IF(ErfassungMDQ!F123="b",4,
IF(ErfassungMDQ!F123="c",3,
IF(ErfassungMDQ!F123="d",2,
IF(ErfassungMDQ!F123="e",1))))),
IF(MDQ_S2!$W63=1,
IF(ErfassungMDQ!F123="a",1,
IF(ErfassungMDQ!F123="b",2,
IF(ErfassungMDQ!F123="c",3,
IF(ErfassungMDQ!F123="d",4,
IF(ErfassungMDQ!F123="e",5))))),0))</f>
        <v>0</v>
      </c>
      <c r="G123" s="278" t="b">
        <f>IF(MDQ_S2!$W63=5,
IF(ErfassungMDQ!G123="a",5,
IF(ErfassungMDQ!G123="b",4,
IF(ErfassungMDQ!G123="c",3,
IF(ErfassungMDQ!G123="d",2,
IF(ErfassungMDQ!G123="e",1))))),
IF(MDQ_S2!$W63=1,
IF(ErfassungMDQ!G123="a",1,
IF(ErfassungMDQ!G123="b",2,
IF(ErfassungMDQ!G123="c",3,
IF(ErfassungMDQ!G123="d",4,
IF(ErfassungMDQ!G123="e",5))))),0))</f>
        <v>0</v>
      </c>
      <c r="H123" s="277" t="b">
        <f>IF(MDQ_S2!$W63=5,
IF(ErfassungMDQ!H123="a",5,
IF(ErfassungMDQ!H123="b",4,
IF(ErfassungMDQ!H123="c",3,
IF(ErfassungMDQ!H123="d",2,
IF(ErfassungMDQ!H123="e",1))))),
IF(MDQ_S2!$W63=1,
IF(ErfassungMDQ!H123="a",1,
IF(ErfassungMDQ!H123="b",2,
IF(ErfassungMDQ!H123="c",3,
IF(ErfassungMDQ!H123="d",4,
IF(ErfassungMDQ!H123="e",5))))),0))</f>
        <v>0</v>
      </c>
      <c r="I123" s="278" t="b">
        <f>IF(MDQ_S2!$W63=5,
IF(ErfassungMDQ!I123="a",5,
IF(ErfassungMDQ!I123="b",4,
IF(ErfassungMDQ!I123="c",3,
IF(ErfassungMDQ!I123="d",2,
IF(ErfassungMDQ!I123="e",1))))),
IF(MDQ_S2!$W63=1,
IF(ErfassungMDQ!I123="a",1,
IF(ErfassungMDQ!I123="b",2,
IF(ErfassungMDQ!I123="c",3,
IF(ErfassungMDQ!I123="d",4,
IF(ErfassungMDQ!I123="e",5))))),0))</f>
        <v>0</v>
      </c>
      <c r="J123" s="277" t="b">
        <f>IF(MDQ_S2!$W63=5,
IF(ErfassungMDQ!J123="a",5,
IF(ErfassungMDQ!J123="b",4,
IF(ErfassungMDQ!J123="c",3,
IF(ErfassungMDQ!J123="d",2,
IF(ErfassungMDQ!J123="e",1))))),
IF(MDQ_S2!$W63=1,
IF(ErfassungMDQ!J123="a",1,
IF(ErfassungMDQ!J123="b",2,
IF(ErfassungMDQ!J123="c",3,
IF(ErfassungMDQ!J123="d",4,
IF(ErfassungMDQ!J123="e",5))))),0))</f>
        <v>0</v>
      </c>
      <c r="K123" s="278" t="b">
        <f>IF(MDQ_S2!$W63=5,
IF(ErfassungMDQ!K123="a",5,
IF(ErfassungMDQ!K123="b",4,
IF(ErfassungMDQ!K123="c",3,
IF(ErfassungMDQ!K123="d",2,
IF(ErfassungMDQ!K123="e",1))))),
IF(MDQ_S2!$W63=1,
IF(ErfassungMDQ!K123="a",1,
IF(ErfassungMDQ!K123="b",2,
IF(ErfassungMDQ!K123="c",3,
IF(ErfassungMDQ!K123="d",4,
IF(ErfassungMDQ!K123="e",5))))),0))</f>
        <v>0</v>
      </c>
      <c r="L123" s="277" t="b">
        <f>IF(MDQ_S2!$W63=5,
IF(ErfassungMDQ!L123="a",5,
IF(ErfassungMDQ!L123="b",4,
IF(ErfassungMDQ!L123="c",3,
IF(ErfassungMDQ!L123="d",2,
IF(ErfassungMDQ!L123="e",1))))),
IF(MDQ_S2!$W63=1,
IF(ErfassungMDQ!L123="a",1,
IF(ErfassungMDQ!L123="b",2,
IF(ErfassungMDQ!L123="c",3,
IF(ErfassungMDQ!L123="d",4,
IF(ErfassungMDQ!L123="e",5))))),0))</f>
        <v>0</v>
      </c>
      <c r="M123" s="278" t="b">
        <f>IF(MDQ_S2!$W63=5,
IF(ErfassungMDQ!M123="a",5,
IF(ErfassungMDQ!M123="b",4,
IF(ErfassungMDQ!M123="c",3,
IF(ErfassungMDQ!M123="d",2,
IF(ErfassungMDQ!M123="e",1))))),
IF(MDQ_S2!$W63=1,
IF(ErfassungMDQ!M123="a",1,
IF(ErfassungMDQ!M123="b",2,
IF(ErfassungMDQ!M123="c",3,
IF(ErfassungMDQ!M123="d",4,
IF(ErfassungMDQ!M123="e",5))))),0))</f>
        <v>0</v>
      </c>
      <c r="N123" s="277" t="b">
        <f>IF(MDQ_S2!$W63=5,
IF(ErfassungMDQ!N123="a",5,
IF(ErfassungMDQ!N123="b",4,
IF(ErfassungMDQ!N123="c",3,
IF(ErfassungMDQ!N123="d",2,
IF(ErfassungMDQ!N123="e",1))))),
IF(MDQ_S2!$W63=1,
IF(ErfassungMDQ!N123="a",1,
IF(ErfassungMDQ!N123="b",2,
IF(ErfassungMDQ!N123="c",3,
IF(ErfassungMDQ!N123="d",4,
IF(ErfassungMDQ!N123="e",5))))),0))</f>
        <v>0</v>
      </c>
      <c r="O123" s="278" t="b">
        <f>IF(MDQ_S2!$W63=5,
IF(ErfassungMDQ!O123="a",5,
IF(ErfassungMDQ!O123="b",4,
IF(ErfassungMDQ!O123="c",3,
IF(ErfassungMDQ!O123="d",2,
IF(ErfassungMDQ!O123="e",1))))),
IF(MDQ_S2!$W63=1,
IF(ErfassungMDQ!O123="a",1,
IF(ErfassungMDQ!O123="b",2,
IF(ErfassungMDQ!O123="c",3,
IF(ErfassungMDQ!O123="d",4,
IF(ErfassungMDQ!O123="e",5))))),0))</f>
        <v>0</v>
      </c>
      <c r="P123" s="277" t="b">
        <f>IF(MDQ_S2!$W63=5,
IF(ErfassungMDQ!P123="a",5,
IF(ErfassungMDQ!P123="b",4,
IF(ErfassungMDQ!P123="c",3,
IF(ErfassungMDQ!P123="d",2,
IF(ErfassungMDQ!P123="e",1))))),
IF(MDQ_S2!$W63=1,
IF(ErfassungMDQ!P123="a",1,
IF(ErfassungMDQ!P123="b",2,
IF(ErfassungMDQ!P123="c",3,
IF(ErfassungMDQ!P123="d",4,
IF(ErfassungMDQ!P123="e",5))))),0))</f>
        <v>0</v>
      </c>
      <c r="Q123" s="278" t="b">
        <f>IF(MDQ_S2!$W63=5,
IF(ErfassungMDQ!Q123="a",5,
IF(ErfassungMDQ!Q123="b",4,
IF(ErfassungMDQ!Q123="c",3,
IF(ErfassungMDQ!Q123="d",2,
IF(ErfassungMDQ!Q123="e",1))))),
IF(MDQ_S2!$W63=1,
IF(ErfassungMDQ!Q123="a",1,
IF(ErfassungMDQ!Q123="b",2,
IF(ErfassungMDQ!Q123="c",3,
IF(ErfassungMDQ!Q123="d",4,
IF(ErfassungMDQ!Q123="e",5))))),0))</f>
        <v>0</v>
      </c>
      <c r="R123" s="277" t="b">
        <f>IF(MDQ_S2!$W63=5,
IF(ErfassungMDQ!R123="a",5,
IF(ErfassungMDQ!R123="b",4,
IF(ErfassungMDQ!R123="c",3,
IF(ErfassungMDQ!R123="d",2,
IF(ErfassungMDQ!R123="e",1))))),
IF(MDQ_S2!$W63=1,
IF(ErfassungMDQ!R123="a",1,
IF(ErfassungMDQ!R123="b",2,
IF(ErfassungMDQ!R123="c",3,
IF(ErfassungMDQ!R123="d",4,
IF(ErfassungMDQ!R123="e",5))))),0))</f>
        <v>0</v>
      </c>
      <c r="S123" s="278" t="b">
        <f>IF(MDQ_S2!$W63=5,
IF(ErfassungMDQ!S123="a",5,
IF(ErfassungMDQ!S123="b",4,
IF(ErfassungMDQ!S123="c",3,
IF(ErfassungMDQ!S123="d",2,
IF(ErfassungMDQ!S123="e",1))))),
IF(MDQ_S2!$W63=1,
IF(ErfassungMDQ!S123="a",1,
IF(ErfassungMDQ!S123="b",2,
IF(ErfassungMDQ!S123="c",3,
IF(ErfassungMDQ!S123="d",4,
IF(ErfassungMDQ!S123="e",5))))),0))</f>
        <v>0</v>
      </c>
      <c r="T123" s="277" t="b">
        <f>IF(MDQ_S2!$W63=5,
IF(ErfassungMDQ!T123="a",5,
IF(ErfassungMDQ!T123="b",4,
IF(ErfassungMDQ!T123="c",3,
IF(ErfassungMDQ!T123="d",2,
IF(ErfassungMDQ!T123="e",1))))),
IF(MDQ_S2!$W63=1,
IF(ErfassungMDQ!T123="a",1,
IF(ErfassungMDQ!T123="b",2,
IF(ErfassungMDQ!T123="c",3,
IF(ErfassungMDQ!T123="d",4,
IF(ErfassungMDQ!T123="e",5))))),0))</f>
        <v>0</v>
      </c>
      <c r="U123" s="278" t="b">
        <f>IF(MDQ_S2!$W63=5,
IF(ErfassungMDQ!U123="a",5,
IF(ErfassungMDQ!U123="b",4,
IF(ErfassungMDQ!U123="c",3,
IF(ErfassungMDQ!U123="d",2,
IF(ErfassungMDQ!U123="e",1))))),
IF(MDQ_S2!$W63=1,
IF(ErfassungMDQ!U123="a",1,
IF(ErfassungMDQ!U123="b",2,
IF(ErfassungMDQ!U123="c",3,
IF(ErfassungMDQ!U123="d",4,
IF(ErfassungMDQ!U123="e",5))))),0))</f>
        <v>0</v>
      </c>
      <c r="V123" s="277" t="b">
        <f>IF(MDQ_S2!$W63=5,
IF(ErfassungMDQ!V123="a",5,
IF(ErfassungMDQ!V123="b",4,
IF(ErfassungMDQ!V123="c",3,
IF(ErfassungMDQ!V123="d",2,
IF(ErfassungMDQ!V123="e",1))))),
IF(MDQ_S2!$W63=1,
IF(ErfassungMDQ!V123="a",1,
IF(ErfassungMDQ!V123="b",2,
IF(ErfassungMDQ!V123="c",3,
IF(ErfassungMDQ!V123="d",4,
IF(ErfassungMDQ!V123="e",5))))),0))</f>
        <v>0</v>
      </c>
      <c r="W123" s="278" t="b">
        <f>IF(MDQ_S2!$W63=5,
IF(ErfassungMDQ!W123="a",5,
IF(ErfassungMDQ!W123="b",4,
IF(ErfassungMDQ!W123="c",3,
IF(ErfassungMDQ!W123="d",2,
IF(ErfassungMDQ!W123="e",1))))),
IF(MDQ_S2!$W63=1,
IF(ErfassungMDQ!W123="a",1,
IF(ErfassungMDQ!W123="b",2,
IF(ErfassungMDQ!W123="c",3,
IF(ErfassungMDQ!W123="d",4,
IF(ErfassungMDQ!W123="e",5))))),0))</f>
        <v>0</v>
      </c>
      <c r="X123" s="277" t="b">
        <f>IF(MDQ_S2!$W63=5,
IF(ErfassungMDQ!X123="a",5,
IF(ErfassungMDQ!X123="b",4,
IF(ErfassungMDQ!X123="c",3,
IF(ErfassungMDQ!X123="d",2,
IF(ErfassungMDQ!X123="e",1))))),
IF(MDQ_S2!$W63=1,
IF(ErfassungMDQ!X123="a",1,
IF(ErfassungMDQ!X123="b",2,
IF(ErfassungMDQ!X123="c",3,
IF(ErfassungMDQ!X123="d",4,
IF(ErfassungMDQ!X123="e",5))))),0))</f>
        <v>0</v>
      </c>
      <c r="Y123" s="278" t="b">
        <f>IF(MDQ_S2!$W63=5,
IF(ErfassungMDQ!Y123="a",5,
IF(ErfassungMDQ!Y123="b",4,
IF(ErfassungMDQ!Y123="c",3,
IF(ErfassungMDQ!Y123="d",2,
IF(ErfassungMDQ!Y123="e",1))))),
IF(MDQ_S2!$W63=1,
IF(ErfassungMDQ!Y123="a",1,
IF(ErfassungMDQ!Y123="b",2,
IF(ErfassungMDQ!Y123="c",3,
IF(ErfassungMDQ!Y123="d",4,
IF(ErfassungMDQ!Y123="e",5))))),0))</f>
        <v>0</v>
      </c>
      <c r="Z123" s="277" t="b">
        <f>IF(MDQ_S2!$W63=5,
IF(ErfassungMDQ!Z123="a",5,
IF(ErfassungMDQ!Z123="b",4,
IF(ErfassungMDQ!Z123="c",3,
IF(ErfassungMDQ!Z123="d",2,
IF(ErfassungMDQ!Z123="e",1))))),
IF(MDQ_S2!$W63=1,
IF(ErfassungMDQ!Z123="a",1,
IF(ErfassungMDQ!Z123="b",2,
IF(ErfassungMDQ!Z123="c",3,
IF(ErfassungMDQ!Z123="d",4,
IF(ErfassungMDQ!Z123="e",5))))),0))</f>
        <v>0</v>
      </c>
      <c r="AA123" s="278" t="b">
        <f>IF(MDQ_S2!$W63=5,
IF(ErfassungMDQ!AA123="a",5,
IF(ErfassungMDQ!AA123="b",4,
IF(ErfassungMDQ!AA123="c",3,
IF(ErfassungMDQ!AA123="d",2,
IF(ErfassungMDQ!AA123="e",1))))),
IF(MDQ_S2!$W63=1,
IF(ErfassungMDQ!AA123="a",1,
IF(ErfassungMDQ!AA123="b",2,
IF(ErfassungMDQ!AA123="c",3,
IF(ErfassungMDQ!AA123="d",4,
IF(ErfassungMDQ!AA123="e",5))))),0))</f>
        <v>0</v>
      </c>
      <c r="AB123" s="277" t="b">
        <f>IF(MDQ_S2!$W63=5,
IF(ErfassungMDQ!AB123="a",5,
IF(ErfassungMDQ!AB123="b",4,
IF(ErfassungMDQ!AB123="c",3,
IF(ErfassungMDQ!AB123="d",2,
IF(ErfassungMDQ!AB123="e",1))))),
IF(MDQ_S2!$W63=1,
IF(ErfassungMDQ!AB123="a",1,
IF(ErfassungMDQ!AB123="b",2,
IF(ErfassungMDQ!AB123="c",3,
IF(ErfassungMDQ!AB123="d",4,
IF(ErfassungMDQ!AB123="e",5))))),0))</f>
        <v>0</v>
      </c>
      <c r="AC123" s="278" t="b">
        <f>IF(MDQ_S2!$W63=5,
IF(ErfassungMDQ!AC123="a",5,
IF(ErfassungMDQ!AC123="b",4,
IF(ErfassungMDQ!AC123="c",3,
IF(ErfassungMDQ!AC123="d",2,
IF(ErfassungMDQ!AC123="e",1))))),
IF(MDQ_S2!$W63=1,
IF(ErfassungMDQ!AC123="a",1,
IF(ErfassungMDQ!AC123="b",2,
IF(ErfassungMDQ!AC123="c",3,
IF(ErfassungMDQ!AC123="d",4,
IF(ErfassungMDQ!AC123="e",5))))),0))</f>
        <v>0</v>
      </c>
      <c r="AD123" s="277" t="b">
        <f>IF(MDQ_S2!$W63=5,
IF(ErfassungMDQ!AD123="a",5,
IF(ErfassungMDQ!AD123="b",4,
IF(ErfassungMDQ!AD123="c",3,
IF(ErfassungMDQ!AD123="d",2,
IF(ErfassungMDQ!AD123="e",1))))),
IF(MDQ_S2!$W63=1,
IF(ErfassungMDQ!AD123="a",1,
IF(ErfassungMDQ!AD123="b",2,
IF(ErfassungMDQ!AD123="c",3,
IF(ErfassungMDQ!AD123="d",4,
IF(ErfassungMDQ!AD123="e",5))))),0))</f>
        <v>0</v>
      </c>
      <c r="AE123" s="278" t="b">
        <f>IF(MDQ_S2!$W63=5,
IF(ErfassungMDQ!AE123="a",5,
IF(ErfassungMDQ!AE123="b",4,
IF(ErfassungMDQ!AE123="c",3,
IF(ErfassungMDQ!AE123="d",2,
IF(ErfassungMDQ!AE123="e",1))))),
IF(MDQ_S2!$W63=1,
IF(ErfassungMDQ!AE123="a",1,
IF(ErfassungMDQ!AE123="b",2,
IF(ErfassungMDQ!AE123="c",3,
IF(ErfassungMDQ!AE123="d",4,
IF(ErfassungMDQ!AE123="e",5))))),0))</f>
        <v>0</v>
      </c>
      <c r="AF123" s="277" t="b">
        <f>IF(MDQ_S2!$W63=5,
IF(ErfassungMDQ!AF123="a",5,
IF(ErfassungMDQ!AF123="b",4,
IF(ErfassungMDQ!AF123="c",3,
IF(ErfassungMDQ!AF123="d",2,
IF(ErfassungMDQ!AF123="e",1))))),
IF(MDQ_S2!$W63=1,
IF(ErfassungMDQ!AF123="a",1,
IF(ErfassungMDQ!AF123="b",2,
IF(ErfassungMDQ!AF123="c",3,
IF(ErfassungMDQ!AF123="d",4,
IF(ErfassungMDQ!AF123="e",5))))),0))</f>
        <v>0</v>
      </c>
      <c r="AG123" s="278" t="b">
        <f>IF(MDQ_S2!$W63=5,
IF(ErfassungMDQ!AG123="a",5,
IF(ErfassungMDQ!AG123="b",4,
IF(ErfassungMDQ!AG123="c",3,
IF(ErfassungMDQ!AG123="d",2,
IF(ErfassungMDQ!AG123="e",1))))),
IF(MDQ_S2!$W63=1,
IF(ErfassungMDQ!AG123="a",1,
IF(ErfassungMDQ!AG123="b",2,
IF(ErfassungMDQ!AG123="c",3,
IF(ErfassungMDQ!AG123="d",4,
IF(ErfassungMDQ!AG123="e",5))))),0))</f>
        <v>0</v>
      </c>
      <c r="AH123" s="277" t="b">
        <f>IF(MDQ_S2!$W63=5,
IF(ErfassungMDQ!AH123="a",5,
IF(ErfassungMDQ!AH123="b",4,
IF(ErfassungMDQ!AH123="c",3,
IF(ErfassungMDQ!AH123="d",2,
IF(ErfassungMDQ!AH123="e",1))))),
IF(MDQ_S2!$W63=1,
IF(ErfassungMDQ!AH123="a",1,
IF(ErfassungMDQ!AH123="b",2,
IF(ErfassungMDQ!AH123="c",3,
IF(ErfassungMDQ!AH123="d",4,
IF(ErfassungMDQ!AH123="e",5))))),0))</f>
        <v>0</v>
      </c>
      <c r="AI123" s="278" t="b">
        <f>IF(MDQ_S2!$W63=5,
IF(ErfassungMDQ!AI123="a",5,
IF(ErfassungMDQ!AI123="b",4,
IF(ErfassungMDQ!AI123="c",3,
IF(ErfassungMDQ!AI123="d",2,
IF(ErfassungMDQ!AI123="e",1))))),
IF(MDQ_S2!$W63=1,
IF(ErfassungMDQ!AI123="a",1,
IF(ErfassungMDQ!AI123="b",2,
IF(ErfassungMDQ!AI123="c",3,
IF(ErfassungMDQ!AI123="d",4,
IF(ErfassungMDQ!AI123="e",5))))),0))</f>
        <v>0</v>
      </c>
      <c r="AJ123" s="277" t="b">
        <f>IF(MDQ_S2!$W63=5,
IF(ErfassungMDQ!AJ123="a",5,
IF(ErfassungMDQ!AJ123="b",4,
IF(ErfassungMDQ!AJ123="c",3,
IF(ErfassungMDQ!AJ123="d",2,
IF(ErfassungMDQ!AJ123="e",1))))),
IF(MDQ_S2!$W63=1,
IF(ErfassungMDQ!AJ123="a",1,
IF(ErfassungMDQ!AJ123="b",2,
IF(ErfassungMDQ!AJ123="c",3,
IF(ErfassungMDQ!AJ123="d",4,
IF(ErfassungMDQ!AJ123="e",5))))),0))</f>
        <v>0</v>
      </c>
      <c r="AK123" s="278" t="b">
        <f>IF(MDQ_S2!$W63=5,
IF(ErfassungMDQ!AK123="a",5,
IF(ErfassungMDQ!AK123="b",4,
IF(ErfassungMDQ!AK123="c",3,
IF(ErfassungMDQ!AK123="d",2,
IF(ErfassungMDQ!AK123="e",1))))),
IF(MDQ_S2!$W63=1,
IF(ErfassungMDQ!AK123="a",1,
IF(ErfassungMDQ!AK123="b",2,
IF(ErfassungMDQ!AK123="c",3,
IF(ErfassungMDQ!AK123="d",4,
IF(ErfassungMDQ!AK123="e",5))))),0))</f>
        <v>0</v>
      </c>
      <c r="AL123" s="277" t="b">
        <f>IF(MDQ_S2!$W63=5,
IF(ErfassungMDQ!AL123="a",5,
IF(ErfassungMDQ!AL123="b",4,
IF(ErfassungMDQ!AL123="c",3,
IF(ErfassungMDQ!AL123="d",2,
IF(ErfassungMDQ!AL123="e",1))))),
IF(MDQ_S2!$W63=1,
IF(ErfassungMDQ!AL123="a",1,
IF(ErfassungMDQ!AL123="b",2,
IF(ErfassungMDQ!AL123="c",3,
IF(ErfassungMDQ!AL123="d",4,
IF(ErfassungMDQ!AL123="e",5))))),0))</f>
        <v>0</v>
      </c>
      <c r="AM123" s="278" t="b">
        <f>IF(MDQ_S2!$W63=5,
IF(ErfassungMDQ!AM123="a",5,
IF(ErfassungMDQ!AM123="b",4,
IF(ErfassungMDQ!AM123="c",3,
IF(ErfassungMDQ!AM123="d",2,
IF(ErfassungMDQ!AM123="e",1))))),
IF(MDQ_S2!$W63=1,
IF(ErfassungMDQ!AM123="a",1,
IF(ErfassungMDQ!AM123="b",2,
IF(ErfassungMDQ!AM123="c",3,
IF(ErfassungMDQ!AM123="d",4,
IF(ErfassungMDQ!AM123="e",5))))),0))</f>
        <v>0</v>
      </c>
      <c r="AN123" s="277" t="b">
        <f>IF(MDQ_S2!$W63=5,
IF(ErfassungMDQ!AN123="a",5,
IF(ErfassungMDQ!AN123="b",4,
IF(ErfassungMDQ!AN123="c",3,
IF(ErfassungMDQ!AN123="d",2,
IF(ErfassungMDQ!AN123="e",1))))),
IF(MDQ_S2!$W63=1,
IF(ErfassungMDQ!AN123="a",1,
IF(ErfassungMDQ!AN123="b",2,
IF(ErfassungMDQ!AN123="c",3,
IF(ErfassungMDQ!AN123="d",4,
IF(ErfassungMDQ!AN123="e",5))))),0))</f>
        <v>0</v>
      </c>
      <c r="AO123" s="278" t="b">
        <f>IF(MDQ_S2!$W63=5,
IF(ErfassungMDQ!AO123="a",5,
IF(ErfassungMDQ!AO123="b",4,
IF(ErfassungMDQ!AO123="c",3,
IF(ErfassungMDQ!AO123="d",2,
IF(ErfassungMDQ!AO123="e",1))))),
IF(MDQ_S2!$W63=1,
IF(ErfassungMDQ!AO123="a",1,
IF(ErfassungMDQ!AO123="b",2,
IF(ErfassungMDQ!AO123="c",3,
IF(ErfassungMDQ!AO123="d",4,
IF(ErfassungMDQ!AO123="e",5))))),0))</f>
        <v>0</v>
      </c>
      <c r="AP123" s="277" t="b">
        <f>IF(MDQ_S2!$W63=5,
IF(ErfassungMDQ!AP123="a",5,
IF(ErfassungMDQ!AP123="b",4,
IF(ErfassungMDQ!AP123="c",3,
IF(ErfassungMDQ!AP123="d",2,
IF(ErfassungMDQ!AP123="e",1))))),
IF(MDQ_S2!$W63=1,
IF(ErfassungMDQ!AP123="a",1,
IF(ErfassungMDQ!AP123="b",2,
IF(ErfassungMDQ!AP123="c",3,
IF(ErfassungMDQ!AP123="d",4,
IF(ErfassungMDQ!AP123="e",5))))),0))</f>
        <v>0</v>
      </c>
      <c r="AQ123" s="278" t="b">
        <f>IF(MDQ_S2!$W63=5,
IF(ErfassungMDQ!AQ123="a",5,
IF(ErfassungMDQ!AQ123="b",4,
IF(ErfassungMDQ!AQ123="c",3,
IF(ErfassungMDQ!AQ123="d",2,
IF(ErfassungMDQ!AQ123="e",1))))),
IF(MDQ_S2!$W63=1,
IF(ErfassungMDQ!AQ123="a",1,
IF(ErfassungMDQ!AQ123="b",2,
IF(ErfassungMDQ!AQ123="c",3,
IF(ErfassungMDQ!AQ123="d",4,
IF(ErfassungMDQ!AQ123="e",5))))),0))</f>
        <v>0</v>
      </c>
      <c r="AR123" s="277" t="b">
        <f>IF(MDQ_S2!$W63=5,
IF(ErfassungMDQ!AR123="a",5,
IF(ErfassungMDQ!AR123="b",4,
IF(ErfassungMDQ!AR123="c",3,
IF(ErfassungMDQ!AR123="d",2,
IF(ErfassungMDQ!AR123="e",1))))),
IF(MDQ_S2!$W63=1,
IF(ErfassungMDQ!AR123="a",1,
IF(ErfassungMDQ!AR123="b",2,
IF(ErfassungMDQ!AR123="c",3,
IF(ErfassungMDQ!AR123="d",4,
IF(ErfassungMDQ!AR123="e",5))))),0))</f>
        <v>0</v>
      </c>
      <c r="AS123" s="278" t="b">
        <f>IF(MDQ_S2!$W63=5,
IF(ErfassungMDQ!AS123="a",5,
IF(ErfassungMDQ!AS123="b",4,
IF(ErfassungMDQ!AS123="c",3,
IF(ErfassungMDQ!AS123="d",2,
IF(ErfassungMDQ!AS123="e",1))))),
IF(MDQ_S2!$W63=1,
IF(ErfassungMDQ!AS123="a",1,
IF(ErfassungMDQ!AS123="b",2,
IF(ErfassungMDQ!AS123="c",3,
IF(ErfassungMDQ!AS123="d",4,
IF(ErfassungMDQ!AS123="e",5))))),0))</f>
        <v>0</v>
      </c>
      <c r="AT123" s="277" t="b">
        <f>IF(MDQ_S2!$W63=5,
IF(ErfassungMDQ!AT123="a",5,
IF(ErfassungMDQ!AT123="b",4,
IF(ErfassungMDQ!AT123="c",3,
IF(ErfassungMDQ!AT123="d",2,
IF(ErfassungMDQ!AT123="e",1))))),
IF(MDQ_S2!$W63=1,
IF(ErfassungMDQ!AT123="a",1,
IF(ErfassungMDQ!AT123="b",2,
IF(ErfassungMDQ!AT123="c",3,
IF(ErfassungMDQ!AT123="d",4,
IF(ErfassungMDQ!AT123="e",5))))),0))</f>
        <v>0</v>
      </c>
      <c r="AU123" s="278" t="b">
        <f>IF(MDQ_S2!$W63=5,
IF(ErfassungMDQ!AU123="a",5,
IF(ErfassungMDQ!AU123="b",4,
IF(ErfassungMDQ!AU123="c",3,
IF(ErfassungMDQ!AU123="d",2,
IF(ErfassungMDQ!AU123="e",1))))),
IF(MDQ_S2!$W63=1,
IF(ErfassungMDQ!AU123="a",1,
IF(ErfassungMDQ!AU123="b",2,
IF(ErfassungMDQ!AU123="c",3,
IF(ErfassungMDQ!AU123="d",4,
IF(ErfassungMDQ!AU123="e",5))))),0))</f>
        <v>0</v>
      </c>
      <c r="AV123" s="277" t="b">
        <f>IF(MDQ_S2!$W63=5,
IF(ErfassungMDQ!AV123="a",5,
IF(ErfassungMDQ!AV123="b",4,
IF(ErfassungMDQ!AV123="c",3,
IF(ErfassungMDQ!AV123="d",2,
IF(ErfassungMDQ!AV123="e",1))))),
IF(MDQ_S2!$W63=1,
IF(ErfassungMDQ!AV123="a",1,
IF(ErfassungMDQ!AV123="b",2,
IF(ErfassungMDQ!AV123="c",3,
IF(ErfassungMDQ!AV123="d",4,
IF(ErfassungMDQ!AV123="e",5))))),0))</f>
        <v>0</v>
      </c>
      <c r="AW123" s="278" t="b">
        <f>IF(MDQ_S2!$W63=5,
IF(ErfassungMDQ!AW123="a",5,
IF(ErfassungMDQ!AW123="b",4,
IF(ErfassungMDQ!AW123="c",3,
IF(ErfassungMDQ!AW123="d",2,
IF(ErfassungMDQ!AW123="e",1))))),
IF(MDQ_S2!$W63=1,
IF(ErfassungMDQ!AW123="a",1,
IF(ErfassungMDQ!AW123="b",2,
IF(ErfassungMDQ!AW123="c",3,
IF(ErfassungMDQ!AW123="d",4,
IF(ErfassungMDQ!AW123="e",5))))),0))</f>
        <v>0</v>
      </c>
      <c r="AX123" s="277" t="b">
        <f>IF(MDQ_S2!$W63=5,
IF(ErfassungMDQ!AX123="a",5,
IF(ErfassungMDQ!AX123="b",4,
IF(ErfassungMDQ!AX123="c",3,
IF(ErfassungMDQ!AX123="d",2,
IF(ErfassungMDQ!AX123="e",1))))),
IF(MDQ_S2!$W63=1,
IF(ErfassungMDQ!AX123="a",1,
IF(ErfassungMDQ!AX123="b",2,
IF(ErfassungMDQ!AX123="c",3,
IF(ErfassungMDQ!AX123="d",4,
IF(ErfassungMDQ!AX123="e",5))))),0))</f>
        <v>0</v>
      </c>
      <c r="AY123" s="278" t="b">
        <f>IF(MDQ_S2!$W63=5,
IF(ErfassungMDQ!AY123="a",5,
IF(ErfassungMDQ!AY123="b",4,
IF(ErfassungMDQ!AY123="c",3,
IF(ErfassungMDQ!AY123="d",2,
IF(ErfassungMDQ!AY123="e",1))))),
IF(MDQ_S2!$W63=1,
IF(ErfassungMDQ!AY123="a",1,
IF(ErfassungMDQ!AY123="b",2,
IF(ErfassungMDQ!AY123="c",3,
IF(ErfassungMDQ!AY123="d",4,
IF(ErfassungMDQ!AY123="e",5))))),0))</f>
        <v>0</v>
      </c>
      <c r="AZ123" s="277" t="b">
        <f>IF(MDQ_S2!$W63=5,
IF(ErfassungMDQ!AZ123="a",5,
IF(ErfassungMDQ!AZ123="b",4,
IF(ErfassungMDQ!AZ123="c",3,
IF(ErfassungMDQ!AZ123="d",2,
IF(ErfassungMDQ!AZ123="e",1))))),
IF(MDQ_S2!$W63=1,
IF(ErfassungMDQ!AZ123="a",1,
IF(ErfassungMDQ!AZ123="b",2,
IF(ErfassungMDQ!AZ123="c",3,
IF(ErfassungMDQ!AZ123="d",4,
IF(ErfassungMDQ!AZ123="e",5))))),0))</f>
        <v>0</v>
      </c>
      <c r="BA123" s="278" t="b">
        <f>IF(MDQ_S2!$W63=5,
IF(ErfassungMDQ!BA123="a",5,
IF(ErfassungMDQ!BA123="b",4,
IF(ErfassungMDQ!BA123="c",3,
IF(ErfassungMDQ!BA123="d",2,
IF(ErfassungMDQ!BA123="e",1))))),
IF(MDQ_S2!$W63=1,
IF(ErfassungMDQ!BA123="a",1,
IF(ErfassungMDQ!BA123="b",2,
IF(ErfassungMDQ!BA123="c",3,
IF(ErfassungMDQ!BA123="d",4,
IF(ErfassungMDQ!BA123="e",5))))),0))</f>
        <v>0</v>
      </c>
      <c r="BB123" s="277" t="b">
        <f>IF(MDQ_S2!$W63=5,
IF(ErfassungMDQ!BB123="a",5,
IF(ErfassungMDQ!BB123="b",4,
IF(ErfassungMDQ!BB123="c",3,
IF(ErfassungMDQ!BB123="d",2,
IF(ErfassungMDQ!BB123="e",1))))),
IF(MDQ_S2!$W63=1,
IF(ErfassungMDQ!BB123="a",1,
IF(ErfassungMDQ!BB123="b",2,
IF(ErfassungMDQ!BB123="c",3,
IF(ErfassungMDQ!BB123="d",4,
IF(ErfassungMDQ!BB123="e",5))))),0))</f>
        <v>0</v>
      </c>
      <c r="BC123" s="278" t="b">
        <f>IF(MDQ_S2!$W63=5,
IF(ErfassungMDQ!BC123="a",5,
IF(ErfassungMDQ!BC123="b",4,
IF(ErfassungMDQ!BC123="c",3,
IF(ErfassungMDQ!BC123="d",2,
IF(ErfassungMDQ!BC123="e",1))))),
IF(MDQ_S2!$W63=1,
IF(ErfassungMDQ!BC123="a",1,
IF(ErfassungMDQ!BC123="b",2,
IF(ErfassungMDQ!BC123="c",3,
IF(ErfassungMDQ!BC123="d",4,
IF(ErfassungMDQ!BC123="e",5))))),0))</f>
        <v>0</v>
      </c>
      <c r="BD123" s="277" t="b">
        <f>IF(MDQ_S2!$W63=5,
IF(ErfassungMDQ!BD123="a",5,
IF(ErfassungMDQ!BD123="b",4,
IF(ErfassungMDQ!BD123="c",3,
IF(ErfassungMDQ!BD123="d",2,
IF(ErfassungMDQ!BD123="e",1))))),
IF(MDQ_S2!$W63=1,
IF(ErfassungMDQ!BD123="a",1,
IF(ErfassungMDQ!BD123="b",2,
IF(ErfassungMDQ!BD123="c",3,
IF(ErfassungMDQ!BD123="d",4,
IF(ErfassungMDQ!BD123="e",5))))),0))</f>
        <v>0</v>
      </c>
      <c r="BE123" s="278" t="b">
        <f>IF(MDQ_S2!$W63=5,
IF(ErfassungMDQ!BE123="a",5,
IF(ErfassungMDQ!BE123="b",4,
IF(ErfassungMDQ!BE123="c",3,
IF(ErfassungMDQ!BE123="d",2,
IF(ErfassungMDQ!BE123="e",1))))),
IF(MDQ_S2!$W63=1,
IF(ErfassungMDQ!BE123="a",1,
IF(ErfassungMDQ!BE123="b",2,
IF(ErfassungMDQ!BE123="c",3,
IF(ErfassungMDQ!BE123="d",4,
IF(ErfassungMDQ!BE123="e",5))))),0))</f>
        <v>0</v>
      </c>
      <c r="BF123" s="277" t="b">
        <f>IF(MDQ_S2!$W63=5,
IF(ErfassungMDQ!BF123="a",5,
IF(ErfassungMDQ!BF123="b",4,
IF(ErfassungMDQ!BF123="c",3,
IF(ErfassungMDQ!BF123="d",2,
IF(ErfassungMDQ!BF123="e",1))))),
IF(MDQ_S2!$W63=1,
IF(ErfassungMDQ!BF123="a",1,
IF(ErfassungMDQ!BF123="b",2,
IF(ErfassungMDQ!BF123="c",3,
IF(ErfassungMDQ!BF123="d",4,
IF(ErfassungMDQ!BF123="e",5))))),0))</f>
        <v>0</v>
      </c>
      <c r="BG123" s="278" t="b">
        <f>IF(MDQ_S2!$W63=5,
IF(ErfassungMDQ!BG123="a",5,
IF(ErfassungMDQ!BG123="b",4,
IF(ErfassungMDQ!BG123="c",3,
IF(ErfassungMDQ!BG123="d",2,
IF(ErfassungMDQ!BG123="e",1))))),
IF(MDQ_S2!$W63=1,
IF(ErfassungMDQ!BG123="a",1,
IF(ErfassungMDQ!BG123="b",2,
IF(ErfassungMDQ!BG123="c",3,
IF(ErfassungMDQ!BG123="d",4,
IF(ErfassungMDQ!BG123="e",5))))),0))</f>
        <v>0</v>
      </c>
      <c r="BH123" s="277" t="b">
        <f>IF(MDQ_S2!$W63=5,
IF(ErfassungMDQ!BH123="a",5,
IF(ErfassungMDQ!BH123="b",4,
IF(ErfassungMDQ!BH123="c",3,
IF(ErfassungMDQ!BH123="d",2,
IF(ErfassungMDQ!BH123="e",1))))),
IF(MDQ_S2!$W63=1,
IF(ErfassungMDQ!BH123="a",1,
IF(ErfassungMDQ!BH123="b",2,
IF(ErfassungMDQ!BH123="c",3,
IF(ErfassungMDQ!BH123="d",4,
IF(ErfassungMDQ!BH123="e",5))))),0))</f>
        <v>0</v>
      </c>
      <c r="BI123" s="278" t="b">
        <f>IF(MDQ_S2!$W63=5,
IF(ErfassungMDQ!BI123="a",5,
IF(ErfassungMDQ!BI123="b",4,
IF(ErfassungMDQ!BI123="c",3,
IF(ErfassungMDQ!BI123="d",2,
IF(ErfassungMDQ!BI123="e",1))))),
IF(MDQ_S2!$W63=1,
IF(ErfassungMDQ!BI123="a",1,
IF(ErfassungMDQ!BI123="b",2,
IF(ErfassungMDQ!BI123="c",3,
IF(ErfassungMDQ!BI123="d",4,
IF(ErfassungMDQ!BI123="e",5))))),0))</f>
        <v>0</v>
      </c>
      <c r="BJ123" s="277" t="b">
        <f>IF(MDQ_S2!$W63=5,
IF(ErfassungMDQ!BJ123="a",5,
IF(ErfassungMDQ!BJ123="b",4,
IF(ErfassungMDQ!BJ123="c",3,
IF(ErfassungMDQ!BJ123="d",2,
IF(ErfassungMDQ!BJ123="e",1))))),
IF(MDQ_S2!$W63=1,
IF(ErfassungMDQ!BJ123="a",1,
IF(ErfassungMDQ!BJ123="b",2,
IF(ErfassungMDQ!BJ123="c",3,
IF(ErfassungMDQ!BJ123="d",4,
IF(ErfassungMDQ!BJ123="e",5))))),0))</f>
        <v>0</v>
      </c>
      <c r="BK123" s="278" t="b">
        <f>IF(MDQ_S2!$W63=5,
IF(ErfassungMDQ!BK123="a",5,
IF(ErfassungMDQ!BK123="b",4,
IF(ErfassungMDQ!BK123="c",3,
IF(ErfassungMDQ!BK123="d",2,
IF(ErfassungMDQ!BK123="e",1))))),
IF(MDQ_S2!$W63=1,
IF(ErfassungMDQ!BK123="a",1,
IF(ErfassungMDQ!BK123="b",2,
IF(ErfassungMDQ!BK123="c",3,
IF(ErfassungMDQ!BK123="d",4,
IF(ErfassungMDQ!BK123="e",5))))),0))</f>
        <v>0</v>
      </c>
      <c r="BL123" s="277" t="b">
        <f>IF(MDQ_S2!$W63=5,
IF(ErfassungMDQ!BL123="a",5,
IF(ErfassungMDQ!BL123="b",4,
IF(ErfassungMDQ!BL123="c",3,
IF(ErfassungMDQ!BL123="d",2,
IF(ErfassungMDQ!BL123="e",1))))),
IF(MDQ_S2!$W63=1,
IF(ErfassungMDQ!BL123="a",1,
IF(ErfassungMDQ!BL123="b",2,
IF(ErfassungMDQ!BL123="c",3,
IF(ErfassungMDQ!BL123="d",4,
IF(ErfassungMDQ!BL123="e",5))))),0))</f>
        <v>0</v>
      </c>
      <c r="BM123" s="278" t="b">
        <f>IF(MDQ_S2!$W63=5,
IF(ErfassungMDQ!BM123="a",5,
IF(ErfassungMDQ!BM123="b",4,
IF(ErfassungMDQ!BM123="c",3,
IF(ErfassungMDQ!BM123="d",2,
IF(ErfassungMDQ!BM123="e",1))))),
IF(MDQ_S2!$W63=1,
IF(ErfassungMDQ!BM123="a",1,
IF(ErfassungMDQ!BM123="b",2,
IF(ErfassungMDQ!BM123="c",3,
IF(ErfassungMDQ!BM123="d",4,
IF(ErfassungMDQ!BM123="e",5))))),0))</f>
        <v>0</v>
      </c>
      <c r="BN123" s="277" t="b">
        <f>IF(MDQ_S2!$W63=5,
IF(ErfassungMDQ!BN123="a",5,
IF(ErfassungMDQ!BN123="b",4,
IF(ErfassungMDQ!BN123="c",3,
IF(ErfassungMDQ!BN123="d",2,
IF(ErfassungMDQ!BN123="e",1))))),
IF(MDQ_S2!$W63=1,
IF(ErfassungMDQ!BN123="a",1,
IF(ErfassungMDQ!BN123="b",2,
IF(ErfassungMDQ!BN123="c",3,
IF(ErfassungMDQ!BN123="d",4,
IF(ErfassungMDQ!BN123="e",5))))),0))</f>
        <v>0</v>
      </c>
      <c r="BO123" s="278" t="b">
        <f>IF(MDQ_S2!$W63=5,
IF(ErfassungMDQ!BO123="a",5,
IF(ErfassungMDQ!BO123="b",4,
IF(ErfassungMDQ!BO123="c",3,
IF(ErfassungMDQ!BO123="d",2,
IF(ErfassungMDQ!BO123="e",1))))),
IF(MDQ_S2!$W63=1,
IF(ErfassungMDQ!BO123="a",1,
IF(ErfassungMDQ!BO123="b",2,
IF(ErfassungMDQ!BO123="c",3,
IF(ErfassungMDQ!BO123="d",4,
IF(ErfassungMDQ!BO123="e",5))))),0))</f>
        <v>0</v>
      </c>
      <c r="BP123" s="277" t="b">
        <f>IF(MDQ_S2!$W63=5,
IF(ErfassungMDQ!BP123="a",5,
IF(ErfassungMDQ!BP123="b",4,
IF(ErfassungMDQ!BP123="c",3,
IF(ErfassungMDQ!BP123="d",2,
IF(ErfassungMDQ!BP123="e",1))))),
IF(MDQ_S2!$W63=1,
IF(ErfassungMDQ!BP123="a",1,
IF(ErfassungMDQ!BP123="b",2,
IF(ErfassungMDQ!BP123="c",3,
IF(ErfassungMDQ!BP123="d",4,
IF(ErfassungMDQ!BP123="e",5))))),0))</f>
        <v>0</v>
      </c>
      <c r="BQ123" s="278" t="b">
        <f>IF(MDQ_S2!$W63=5,
IF(ErfassungMDQ!BQ123="a",5,
IF(ErfassungMDQ!BQ123="b",4,
IF(ErfassungMDQ!BQ123="c",3,
IF(ErfassungMDQ!BQ123="d",2,
IF(ErfassungMDQ!BQ123="e",1))))),
IF(MDQ_S2!$W63=1,
IF(ErfassungMDQ!BQ123="a",1,
IF(ErfassungMDQ!BQ123="b",2,
IF(ErfassungMDQ!BQ123="c",3,
IF(ErfassungMDQ!BQ123="d",4,
IF(ErfassungMDQ!BQ123="e",5))))),0))</f>
        <v>0</v>
      </c>
      <c r="BR123" s="277" t="b">
        <f>IF(MDQ_S2!$W63=5,
IF(ErfassungMDQ!BR123="a",5,
IF(ErfassungMDQ!BR123="b",4,
IF(ErfassungMDQ!BR123="c",3,
IF(ErfassungMDQ!BR123="d",2,
IF(ErfassungMDQ!BR123="e",1))))),
IF(MDQ_S2!$W63=1,
IF(ErfassungMDQ!BR123="a",1,
IF(ErfassungMDQ!BR123="b",2,
IF(ErfassungMDQ!BR123="c",3,
IF(ErfassungMDQ!BR123="d",4,
IF(ErfassungMDQ!BR123="e",5))))),0))</f>
        <v>0</v>
      </c>
      <c r="BS123" s="278" t="b">
        <f>IF(MDQ_S2!$W63=5,
IF(ErfassungMDQ!BS123="a",5,
IF(ErfassungMDQ!BS123="b",4,
IF(ErfassungMDQ!BS123="c",3,
IF(ErfassungMDQ!BS123="d",2,
IF(ErfassungMDQ!BS123="e",1))))),
IF(MDQ_S2!$W63=1,
IF(ErfassungMDQ!BS123="a",1,
IF(ErfassungMDQ!BS123="b",2,
IF(ErfassungMDQ!BS123="c",3,
IF(ErfassungMDQ!BS123="d",4,
IF(ErfassungMDQ!BS123="e",5))))),0))</f>
        <v>0</v>
      </c>
      <c r="BT123" s="277" t="b">
        <f>IF(MDQ_S2!$W63=5,
IF(ErfassungMDQ!BT123="a",5,
IF(ErfassungMDQ!BT123="b",4,
IF(ErfassungMDQ!BT123="c",3,
IF(ErfassungMDQ!BT123="d",2,
IF(ErfassungMDQ!BT123="e",1))))),
IF(MDQ_S2!$W63=1,
IF(ErfassungMDQ!BT123="a",1,
IF(ErfassungMDQ!BT123="b",2,
IF(ErfassungMDQ!BT123="c",3,
IF(ErfassungMDQ!BT123="d",4,
IF(ErfassungMDQ!BT123="e",5))))),0))</f>
        <v>0</v>
      </c>
      <c r="BU123" s="278" t="b">
        <f>IF(MDQ_S2!$W63=5,
IF(ErfassungMDQ!BU123="a",5,
IF(ErfassungMDQ!BU123="b",4,
IF(ErfassungMDQ!BU123="c",3,
IF(ErfassungMDQ!BU123="d",2,
IF(ErfassungMDQ!BU123="e",1))))),
IF(MDQ_S2!$W63=1,
IF(ErfassungMDQ!BU123="a",1,
IF(ErfassungMDQ!BU123="b",2,
IF(ErfassungMDQ!BU123="c",3,
IF(ErfassungMDQ!BU123="d",4,
IF(ErfassungMDQ!BU123="e",5))))),0))</f>
        <v>0</v>
      </c>
      <c r="BV123" s="277" t="b">
        <f>IF(MDQ_S2!$W63=5,
IF(ErfassungMDQ!BV123="a",5,
IF(ErfassungMDQ!BV123="b",4,
IF(ErfassungMDQ!BV123="c",3,
IF(ErfassungMDQ!BV123="d",2,
IF(ErfassungMDQ!BV123="e",1))))),
IF(MDQ_S2!$W63=1,
IF(ErfassungMDQ!BV123="a",1,
IF(ErfassungMDQ!BV123="b",2,
IF(ErfassungMDQ!BV123="c",3,
IF(ErfassungMDQ!BV123="d",4,
IF(ErfassungMDQ!BV123="e",5))))),0))</f>
        <v>0</v>
      </c>
      <c r="BW123" s="278" t="b">
        <f>IF(MDQ_S2!$W63=5,
IF(ErfassungMDQ!BW123="a",5,
IF(ErfassungMDQ!BW123="b",4,
IF(ErfassungMDQ!BW123="c",3,
IF(ErfassungMDQ!BW123="d",2,
IF(ErfassungMDQ!BW123="e",1))))),
IF(MDQ_S2!$W63=1,
IF(ErfassungMDQ!BW123="a",1,
IF(ErfassungMDQ!BW123="b",2,
IF(ErfassungMDQ!BW123="c",3,
IF(ErfassungMDQ!BW123="d",4,
IF(ErfassungMDQ!BW123="e",5))))),0))</f>
        <v>0</v>
      </c>
      <c r="BX123" s="277" t="b">
        <f>IF(MDQ_S2!$W63=5,
IF(ErfassungMDQ!BX123="a",5,
IF(ErfassungMDQ!BX123="b",4,
IF(ErfassungMDQ!BX123="c",3,
IF(ErfassungMDQ!BX123="d",2,
IF(ErfassungMDQ!BX123="e",1))))),
IF(MDQ_S2!$W63=1,
IF(ErfassungMDQ!BX123="a",1,
IF(ErfassungMDQ!BX123="b",2,
IF(ErfassungMDQ!BX123="c",3,
IF(ErfassungMDQ!BX123="d",4,
IF(ErfassungMDQ!BX123="e",5))))),0))</f>
        <v>0</v>
      </c>
      <c r="BY123" s="278" t="b">
        <f>IF(MDQ_S2!$W63=5,
IF(ErfassungMDQ!BY123="a",5,
IF(ErfassungMDQ!BY123="b",4,
IF(ErfassungMDQ!BY123="c",3,
IF(ErfassungMDQ!BY123="d",2,
IF(ErfassungMDQ!BY123="e",1))))),
IF(MDQ_S2!$W63=1,
IF(ErfassungMDQ!BY123="a",1,
IF(ErfassungMDQ!BY123="b",2,
IF(ErfassungMDQ!BY123="c",3,
IF(ErfassungMDQ!BY123="d",4,
IF(ErfassungMDQ!BY123="e",5))))),0))</f>
        <v>0</v>
      </c>
      <c r="BZ123" s="277" t="b">
        <f>IF(MDQ_S2!$W63=5,
IF(ErfassungMDQ!BZ123="a",5,
IF(ErfassungMDQ!BZ123="b",4,
IF(ErfassungMDQ!BZ123="c",3,
IF(ErfassungMDQ!BZ123="d",2,
IF(ErfassungMDQ!BZ123="e",1))))),
IF(MDQ_S2!$W63=1,
IF(ErfassungMDQ!BZ123="a",1,
IF(ErfassungMDQ!BZ123="b",2,
IF(ErfassungMDQ!BZ123="c",3,
IF(ErfassungMDQ!BZ123="d",4,
IF(ErfassungMDQ!BZ123="e",5))))),0))</f>
        <v>0</v>
      </c>
      <c r="CA123" s="278" t="b">
        <f>IF(MDQ_S2!$W63=5,
IF(ErfassungMDQ!CA123="a",5,
IF(ErfassungMDQ!CA123="b",4,
IF(ErfassungMDQ!CA123="c",3,
IF(ErfassungMDQ!CA123="d",2,
IF(ErfassungMDQ!CA123="e",1))))),
IF(MDQ_S2!$W63=1,
IF(ErfassungMDQ!CA123="a",1,
IF(ErfassungMDQ!CA123="b",2,
IF(ErfassungMDQ!CA123="c",3,
IF(ErfassungMDQ!CA123="d",4,
IF(ErfassungMDQ!CA123="e",5))))),0))</f>
        <v>0</v>
      </c>
      <c r="CB123" s="277" t="b">
        <f>IF(MDQ_S2!$W63=5,
IF(ErfassungMDQ!CB123="a",5,
IF(ErfassungMDQ!CB123="b",4,
IF(ErfassungMDQ!CB123="c",3,
IF(ErfassungMDQ!CB123="d",2,
IF(ErfassungMDQ!CB123="e",1))))),
IF(MDQ_S2!$W63=1,
IF(ErfassungMDQ!CB123="a",1,
IF(ErfassungMDQ!CB123="b",2,
IF(ErfassungMDQ!CB123="c",3,
IF(ErfassungMDQ!CB123="d",4,
IF(ErfassungMDQ!CB123="e",5))))),0))</f>
        <v>0</v>
      </c>
      <c r="CC123" s="278" t="b">
        <f>IF(MDQ_S2!$W63=5,
IF(ErfassungMDQ!CC123="a",5,
IF(ErfassungMDQ!CC123="b",4,
IF(ErfassungMDQ!CC123="c",3,
IF(ErfassungMDQ!CC123="d",2,
IF(ErfassungMDQ!CC123="e",1))))),
IF(MDQ_S2!$W63=1,
IF(ErfassungMDQ!CC123="a",1,
IF(ErfassungMDQ!CC123="b",2,
IF(ErfassungMDQ!CC123="c",3,
IF(ErfassungMDQ!CC123="d",4,
IF(ErfassungMDQ!CC123="e",5))))),0))</f>
        <v>0</v>
      </c>
      <c r="CD123" s="277" t="b">
        <f>IF(MDQ_S2!$W63=5,
IF(ErfassungMDQ!CD123="a",5,
IF(ErfassungMDQ!CD123="b",4,
IF(ErfassungMDQ!CD123="c",3,
IF(ErfassungMDQ!CD123="d",2,
IF(ErfassungMDQ!CD123="e",1))))),
IF(MDQ_S2!$W63=1,
IF(ErfassungMDQ!CD123="a",1,
IF(ErfassungMDQ!CD123="b",2,
IF(ErfassungMDQ!CD123="c",3,
IF(ErfassungMDQ!CD123="d",4,
IF(ErfassungMDQ!CD123="e",5))))),0))</f>
        <v>0</v>
      </c>
      <c r="CE123" s="278" t="b">
        <f>IF(MDQ_S2!$W63=5,
IF(ErfassungMDQ!CE123="a",5,
IF(ErfassungMDQ!CE123="b",4,
IF(ErfassungMDQ!CE123="c",3,
IF(ErfassungMDQ!CE123="d",2,
IF(ErfassungMDQ!CE123="e",1))))),
IF(MDQ_S2!$W63=1,
IF(ErfassungMDQ!CE123="a",1,
IF(ErfassungMDQ!CE123="b",2,
IF(ErfassungMDQ!CE123="c",3,
IF(ErfassungMDQ!CE123="d",4,
IF(ErfassungMDQ!CE123="e",5))))),0))</f>
        <v>0</v>
      </c>
      <c r="CF123" s="277" t="b">
        <f>IF(MDQ_S2!$W63=5,
IF(ErfassungMDQ!CF123="a",5,
IF(ErfassungMDQ!CF123="b",4,
IF(ErfassungMDQ!CF123="c",3,
IF(ErfassungMDQ!CF123="d",2,
IF(ErfassungMDQ!CF123="e",1))))),
IF(MDQ_S2!$W63=1,
IF(ErfassungMDQ!CF123="a",1,
IF(ErfassungMDQ!CF123="b",2,
IF(ErfassungMDQ!CF123="c",3,
IF(ErfassungMDQ!CF123="d",4,
IF(ErfassungMDQ!CF123="e",5))))),0))</f>
        <v>0</v>
      </c>
      <c r="CG123" s="278" t="b">
        <f>IF(MDQ_S2!$W63=5,
IF(ErfassungMDQ!CG123="a",5,
IF(ErfassungMDQ!CG123="b",4,
IF(ErfassungMDQ!CG123="c",3,
IF(ErfassungMDQ!CG123="d",2,
IF(ErfassungMDQ!CG123="e",1))))),
IF(MDQ_S2!$W63=1,
IF(ErfassungMDQ!CG123="a",1,
IF(ErfassungMDQ!CG123="b",2,
IF(ErfassungMDQ!CG123="c",3,
IF(ErfassungMDQ!CG123="d",4,
IF(ErfassungMDQ!CG123="e",5))))),0))</f>
        <v>0</v>
      </c>
      <c r="CH123" s="277" t="b">
        <f>IF(MDQ_S2!$W63=5,
IF(ErfassungMDQ!CH123="a",5,
IF(ErfassungMDQ!CH123="b",4,
IF(ErfassungMDQ!CH123="c",3,
IF(ErfassungMDQ!CH123="d",2,
IF(ErfassungMDQ!CH123="e",1))))),
IF(MDQ_S2!$W63=1,
IF(ErfassungMDQ!CH123="a",1,
IF(ErfassungMDQ!CH123="b",2,
IF(ErfassungMDQ!CH123="c",3,
IF(ErfassungMDQ!CH123="d",4,
IF(ErfassungMDQ!CH123="e",5))))),0))</f>
        <v>0</v>
      </c>
      <c r="CI123" s="278" t="b">
        <f>IF(MDQ_S2!$W63=5,
IF(ErfassungMDQ!CI123="a",5,
IF(ErfassungMDQ!CI123="b",4,
IF(ErfassungMDQ!CI123="c",3,
IF(ErfassungMDQ!CI123="d",2,
IF(ErfassungMDQ!CI123="e",1))))),
IF(MDQ_S2!$W63=1,
IF(ErfassungMDQ!CI123="a",1,
IF(ErfassungMDQ!CI123="b",2,
IF(ErfassungMDQ!CI123="c",3,
IF(ErfassungMDQ!CI123="d",4,
IF(ErfassungMDQ!CI123="e",5))))),0))</f>
        <v>0</v>
      </c>
      <c r="CJ123" s="277" t="b">
        <f>IF(MDQ_S2!$W63=5,
IF(ErfassungMDQ!CJ123="a",5,
IF(ErfassungMDQ!CJ123="b",4,
IF(ErfassungMDQ!CJ123="c",3,
IF(ErfassungMDQ!CJ123="d",2,
IF(ErfassungMDQ!CJ123="e",1))))),
IF(MDQ_S2!$W63=1,
IF(ErfassungMDQ!CJ123="a",1,
IF(ErfassungMDQ!CJ123="b",2,
IF(ErfassungMDQ!CJ123="c",3,
IF(ErfassungMDQ!CJ123="d",4,
IF(ErfassungMDQ!CJ123="e",5))))),0))</f>
        <v>0</v>
      </c>
      <c r="CK123" s="278" t="b">
        <f>IF(MDQ_S2!$W63=5,
IF(ErfassungMDQ!CK123="a",5,
IF(ErfassungMDQ!CK123="b",4,
IF(ErfassungMDQ!CK123="c",3,
IF(ErfassungMDQ!CK123="d",2,
IF(ErfassungMDQ!CK123="e",1))))),
IF(MDQ_S2!$W63=1,
IF(ErfassungMDQ!CK123="a",1,
IF(ErfassungMDQ!CK123="b",2,
IF(ErfassungMDQ!CK123="c",3,
IF(ErfassungMDQ!CK123="d",4,
IF(ErfassungMDQ!CK123="e",5))))),0))</f>
        <v>0</v>
      </c>
      <c r="CL123" s="277" t="b">
        <f>IF(MDQ_S2!$W63=5,
IF(ErfassungMDQ!CL123="a",5,
IF(ErfassungMDQ!CL123="b",4,
IF(ErfassungMDQ!CL123="c",3,
IF(ErfassungMDQ!CL123="d",2,
IF(ErfassungMDQ!CL123="e",1))))),
IF(MDQ_S2!$W63=1,
IF(ErfassungMDQ!CL123="a",1,
IF(ErfassungMDQ!CL123="b",2,
IF(ErfassungMDQ!CL123="c",3,
IF(ErfassungMDQ!CL123="d",4,
IF(ErfassungMDQ!CL123="e",5))))),0))</f>
        <v>0</v>
      </c>
      <c r="CM123" s="278" t="b">
        <f>IF(MDQ_S2!$W63=5,
IF(ErfassungMDQ!CM123="a",5,
IF(ErfassungMDQ!CM123="b",4,
IF(ErfassungMDQ!CM123="c",3,
IF(ErfassungMDQ!CM123="d",2,
IF(ErfassungMDQ!CM123="e",1))))),
IF(MDQ_S2!$W63=1,
IF(ErfassungMDQ!CM123="a",1,
IF(ErfassungMDQ!CM123="b",2,
IF(ErfassungMDQ!CM123="c",3,
IF(ErfassungMDQ!CM123="d",4,
IF(ErfassungMDQ!CM123="e",5))))),0))</f>
        <v>0</v>
      </c>
      <c r="CN123" s="277" t="b">
        <f>IF(MDQ_S2!$W63=5,
IF(ErfassungMDQ!CN123="a",5,
IF(ErfassungMDQ!CN123="b",4,
IF(ErfassungMDQ!CN123="c",3,
IF(ErfassungMDQ!CN123="d",2,
IF(ErfassungMDQ!CN123="e",1))))),
IF(MDQ_S2!$W63=1,
IF(ErfassungMDQ!CN123="a",1,
IF(ErfassungMDQ!CN123="b",2,
IF(ErfassungMDQ!CN123="c",3,
IF(ErfassungMDQ!CN123="d",4,
IF(ErfassungMDQ!CN123="e",5))))),0))</f>
        <v>0</v>
      </c>
      <c r="CO123" s="278" t="b">
        <f>IF(MDQ_S2!$W63=5,
IF(ErfassungMDQ!CO123="a",5,
IF(ErfassungMDQ!CO123="b",4,
IF(ErfassungMDQ!CO123="c",3,
IF(ErfassungMDQ!CO123="d",2,
IF(ErfassungMDQ!CO123="e",1))))),
IF(MDQ_S2!$W63=1,
IF(ErfassungMDQ!CO123="a",1,
IF(ErfassungMDQ!CO123="b",2,
IF(ErfassungMDQ!CO123="c",3,
IF(ErfassungMDQ!CO123="d",4,
IF(ErfassungMDQ!CO123="e",5))))),0))</f>
        <v>0</v>
      </c>
      <c r="CP123" s="277" t="b">
        <f>IF(MDQ_S2!$W63=5,
IF(ErfassungMDQ!CP123="a",5,
IF(ErfassungMDQ!CP123="b",4,
IF(ErfassungMDQ!CP123="c",3,
IF(ErfassungMDQ!CP123="d",2,
IF(ErfassungMDQ!CP123="e",1))))),
IF(MDQ_S2!$W63=1,
IF(ErfassungMDQ!CP123="a",1,
IF(ErfassungMDQ!CP123="b",2,
IF(ErfassungMDQ!CP123="c",3,
IF(ErfassungMDQ!CP123="d",4,
IF(ErfassungMDQ!CP123="e",5))))),0))</f>
        <v>0</v>
      </c>
      <c r="CQ123" s="278" t="b">
        <f>IF(MDQ_S2!$W63=5,
IF(ErfassungMDQ!CQ123="a",5,
IF(ErfassungMDQ!CQ123="b",4,
IF(ErfassungMDQ!CQ123="c",3,
IF(ErfassungMDQ!CQ123="d",2,
IF(ErfassungMDQ!CQ123="e",1))))),
IF(MDQ_S2!$W63=1,
IF(ErfassungMDQ!CQ123="a",1,
IF(ErfassungMDQ!CQ123="b",2,
IF(ErfassungMDQ!CQ123="c",3,
IF(ErfassungMDQ!CQ123="d",4,
IF(ErfassungMDQ!CQ123="e",5))))),0))</f>
        <v>0</v>
      </c>
      <c r="CR123" s="277" t="b">
        <f>IF(MDQ_S2!$W63=5,
IF(ErfassungMDQ!CR123="a",5,
IF(ErfassungMDQ!CR123="b",4,
IF(ErfassungMDQ!CR123="c",3,
IF(ErfassungMDQ!CR123="d",2,
IF(ErfassungMDQ!CR123="e",1))))),
IF(MDQ_S2!$W63=1,
IF(ErfassungMDQ!CR123="a",1,
IF(ErfassungMDQ!CR123="b",2,
IF(ErfassungMDQ!CR123="c",3,
IF(ErfassungMDQ!CR123="d",4,
IF(ErfassungMDQ!CR123="e",5))))),0))</f>
        <v>0</v>
      </c>
      <c r="CS123" s="278" t="b">
        <f>IF(MDQ_S2!$W63=5,
IF(ErfassungMDQ!CS123="a",5,
IF(ErfassungMDQ!CS123="b",4,
IF(ErfassungMDQ!CS123="c",3,
IF(ErfassungMDQ!CS123="d",2,
IF(ErfassungMDQ!CS123="e",1))))),
IF(MDQ_S2!$W63=1,
IF(ErfassungMDQ!CS123="a",1,
IF(ErfassungMDQ!CS123="b",2,
IF(ErfassungMDQ!CS123="c",3,
IF(ErfassungMDQ!CS123="d",4,
IF(ErfassungMDQ!CS123="e",5))))),0))</f>
        <v>0</v>
      </c>
      <c r="CT123" s="277" t="b">
        <f>IF(MDQ_S2!$W63=5,
IF(ErfassungMDQ!CT123="a",5,
IF(ErfassungMDQ!CT123="b",4,
IF(ErfassungMDQ!CT123="c",3,
IF(ErfassungMDQ!CT123="d",2,
IF(ErfassungMDQ!CT123="e",1))))),
IF(MDQ_S2!$W63=1,
IF(ErfassungMDQ!CT123="a",1,
IF(ErfassungMDQ!CT123="b",2,
IF(ErfassungMDQ!CT123="c",3,
IF(ErfassungMDQ!CT123="d",4,
IF(ErfassungMDQ!CT123="e",5))))),0))</f>
        <v>0</v>
      </c>
      <c r="CU123" s="278" t="b">
        <f>IF(MDQ_S2!$W63=5,
IF(ErfassungMDQ!CU123="a",5,
IF(ErfassungMDQ!CU123="b",4,
IF(ErfassungMDQ!CU123="c",3,
IF(ErfassungMDQ!CU123="d",2,
IF(ErfassungMDQ!CU123="e",1))))),
IF(MDQ_S2!$W63=1,
IF(ErfassungMDQ!CU123="a",1,
IF(ErfassungMDQ!CU123="b",2,
IF(ErfassungMDQ!CU123="c",3,
IF(ErfassungMDQ!CU123="d",4,
IF(ErfassungMDQ!CU123="e",5))))),0))</f>
        <v>0</v>
      </c>
      <c r="CV123" s="277" t="b">
        <f>IF(MDQ_S2!$W63=5,
IF(ErfassungMDQ!CV123="a",5,
IF(ErfassungMDQ!CV123="b",4,
IF(ErfassungMDQ!CV123="c",3,
IF(ErfassungMDQ!CV123="d",2,
IF(ErfassungMDQ!CV123="e",1))))),
IF(MDQ_S2!$W63=1,
IF(ErfassungMDQ!CV123="a",1,
IF(ErfassungMDQ!CV123="b",2,
IF(ErfassungMDQ!CV123="c",3,
IF(ErfassungMDQ!CV123="d",4,
IF(ErfassungMDQ!CV123="e",5))))),0))</f>
        <v>0</v>
      </c>
      <c r="CW123" s="278" t="b">
        <f>IF(MDQ_S2!$W63=5,
IF(ErfassungMDQ!CW123="a",5,
IF(ErfassungMDQ!CW123="b",4,
IF(ErfassungMDQ!CW123="c",3,
IF(ErfassungMDQ!CW123="d",2,
IF(ErfassungMDQ!CW123="e",1))))),
IF(MDQ_S2!$W63=1,
IF(ErfassungMDQ!CW123="a",1,
IF(ErfassungMDQ!CW123="b",2,
IF(ErfassungMDQ!CW123="c",3,
IF(ErfassungMDQ!CW123="d",4,
IF(ErfassungMDQ!CW123="e",5))))),0))</f>
        <v>0</v>
      </c>
      <c r="CX123" s="277" t="b">
        <f>IF(MDQ_S2!$W63=5,
IF(ErfassungMDQ!CX123="a",5,
IF(ErfassungMDQ!CX123="b",4,
IF(ErfassungMDQ!CX123="c",3,
IF(ErfassungMDQ!CX123="d",2,
IF(ErfassungMDQ!CX123="e",1))))),
IF(MDQ_S2!$W63=1,
IF(ErfassungMDQ!CX123="a",1,
IF(ErfassungMDQ!CX123="b",2,
IF(ErfassungMDQ!CX123="c",3,
IF(ErfassungMDQ!CX123="d",4,
IF(ErfassungMDQ!CX123="e",5))))),0))</f>
        <v>0</v>
      </c>
      <c r="CY123" s="278" t="b">
        <f>IF(MDQ_S2!$W63=5,
IF(ErfassungMDQ!CY123="a",5,
IF(ErfassungMDQ!CY123="b",4,
IF(ErfassungMDQ!CY123="c",3,
IF(ErfassungMDQ!CY123="d",2,
IF(ErfassungMDQ!CY123="e",1))))),
IF(MDQ_S2!$W63=1,
IF(ErfassungMDQ!CY123="a",1,
IF(ErfassungMDQ!CY123="b",2,
IF(ErfassungMDQ!CY123="c",3,
IF(ErfassungMDQ!CY123="d",4,
IF(ErfassungMDQ!CY123="e",5))))),0))</f>
        <v>0</v>
      </c>
      <c r="CZ123" s="277" t="b">
        <f>IF(MDQ_S2!$W63=5,
IF(ErfassungMDQ!CZ123="a",5,
IF(ErfassungMDQ!CZ123="b",4,
IF(ErfassungMDQ!CZ123="c",3,
IF(ErfassungMDQ!CZ123="d",2,
IF(ErfassungMDQ!CZ123="e",1))))),
IF(MDQ_S2!$W63=1,
IF(ErfassungMDQ!CZ123="a",1,
IF(ErfassungMDQ!CZ123="b",2,
IF(ErfassungMDQ!CZ123="c",3,
IF(ErfassungMDQ!CZ123="d",4,
IF(ErfassungMDQ!CZ123="e",5))))),0))</f>
        <v>0</v>
      </c>
      <c r="DA123" s="278" t="b">
        <f>IF(MDQ_S2!$W63=5,
IF(ErfassungMDQ!DA123="a",5,
IF(ErfassungMDQ!DA123="b",4,
IF(ErfassungMDQ!DA123="c",3,
IF(ErfassungMDQ!DA123="d",2,
IF(ErfassungMDQ!DA123="e",1))))),
IF(MDQ_S2!$W63=1,
IF(ErfassungMDQ!DA123="a",1,
IF(ErfassungMDQ!DA123="b",2,
IF(ErfassungMDQ!DA123="c",3,
IF(ErfassungMDQ!DA123="d",4,
IF(ErfassungMDQ!DA123="e",5))))),0))</f>
        <v>0</v>
      </c>
      <c r="DB123" s="277" t="b">
        <f>IF(MDQ_S2!$W63=5,
IF(ErfassungMDQ!DB123="a",5,
IF(ErfassungMDQ!DB123="b",4,
IF(ErfassungMDQ!DB123="c",3,
IF(ErfassungMDQ!DB123="d",2,
IF(ErfassungMDQ!DB123="e",1))))),
IF(MDQ_S2!$W63=1,
IF(ErfassungMDQ!DB123="a",1,
IF(ErfassungMDQ!DB123="b",2,
IF(ErfassungMDQ!DB123="c",3,
IF(ErfassungMDQ!DB123="d",4,
IF(ErfassungMDQ!DB123="e",5))))),0))</f>
        <v>0</v>
      </c>
      <c r="DC123" s="278" t="b">
        <f>IF(MDQ_S2!$W63=5,
IF(ErfassungMDQ!DC123="a",5,
IF(ErfassungMDQ!DC123="b",4,
IF(ErfassungMDQ!DC123="c",3,
IF(ErfassungMDQ!DC123="d",2,
IF(ErfassungMDQ!DC123="e",1))))),
IF(MDQ_S2!$W63=1,
IF(ErfassungMDQ!DC123="a",1,
IF(ErfassungMDQ!DC123="b",2,
IF(ErfassungMDQ!DC123="c",3,
IF(ErfassungMDQ!DC123="d",4,
IF(ErfassungMDQ!DC123="e",5))))),0))</f>
        <v>0</v>
      </c>
      <c r="DD123" s="277" t="b">
        <f>IF(MDQ_S2!$W63=5,
IF(ErfassungMDQ!DD123="a",5,
IF(ErfassungMDQ!DD123="b",4,
IF(ErfassungMDQ!DD123="c",3,
IF(ErfassungMDQ!DD123="d",2,
IF(ErfassungMDQ!DD123="e",1))))),
IF(MDQ_S2!$W63=1,
IF(ErfassungMDQ!DD123="a",1,
IF(ErfassungMDQ!DD123="b",2,
IF(ErfassungMDQ!DD123="c",3,
IF(ErfassungMDQ!DD123="d",4,
IF(ErfassungMDQ!DD123="e",5))))),0))</f>
        <v>0</v>
      </c>
      <c r="DE123" s="278" t="b">
        <f>IF(MDQ_S2!$W63=5,
IF(ErfassungMDQ!DE123="a",5,
IF(ErfassungMDQ!DE123="b",4,
IF(ErfassungMDQ!DE123="c",3,
IF(ErfassungMDQ!DE123="d",2,
IF(ErfassungMDQ!DE123="e",1))))),
IF(MDQ_S2!$W63=1,
IF(ErfassungMDQ!DE123="a",1,
IF(ErfassungMDQ!DE123="b",2,
IF(ErfassungMDQ!DE123="c",3,
IF(ErfassungMDQ!DE123="d",4,
IF(ErfassungMDQ!DE123="e",5))))),0))</f>
        <v>0</v>
      </c>
      <c r="DF123" s="277" t="b">
        <f>IF(MDQ_S2!$W63=5,
IF(ErfassungMDQ!DF123="a",5,
IF(ErfassungMDQ!DF123="b",4,
IF(ErfassungMDQ!DF123="c",3,
IF(ErfassungMDQ!DF123="d",2,
IF(ErfassungMDQ!DF123="e",1))))),
IF(MDQ_S2!$W63=1,
IF(ErfassungMDQ!DF123="a",1,
IF(ErfassungMDQ!DF123="b",2,
IF(ErfassungMDQ!DF123="c",3,
IF(ErfassungMDQ!DF123="d",4,
IF(ErfassungMDQ!DF123="e",5))))),0))</f>
        <v>0</v>
      </c>
      <c r="DG123" s="278" t="b">
        <f>IF(MDQ_S2!$W63=5,
IF(ErfassungMDQ!DG123="a",5,
IF(ErfassungMDQ!DG123="b",4,
IF(ErfassungMDQ!DG123="c",3,
IF(ErfassungMDQ!DG123="d",2,
IF(ErfassungMDQ!DG123="e",1))))),
IF(MDQ_S2!$W63=1,
IF(ErfassungMDQ!DG123="a",1,
IF(ErfassungMDQ!DG123="b",2,
IF(ErfassungMDQ!DG123="c",3,
IF(ErfassungMDQ!DG123="d",4,
IF(ErfassungMDQ!DG123="e",5))))),0))</f>
        <v>0</v>
      </c>
      <c r="DH123" s="277" t="b">
        <f>IF(MDQ_S2!$W63=5,
IF(ErfassungMDQ!DH123="a",5,
IF(ErfassungMDQ!DH123="b",4,
IF(ErfassungMDQ!DH123="c",3,
IF(ErfassungMDQ!DH123="d",2,
IF(ErfassungMDQ!DH123="e",1))))),
IF(MDQ_S2!$W63=1,
IF(ErfassungMDQ!DH123="a",1,
IF(ErfassungMDQ!DH123="b",2,
IF(ErfassungMDQ!DH123="c",3,
IF(ErfassungMDQ!DH123="d",4,
IF(ErfassungMDQ!DH123="e",5))))),0))</f>
        <v>0</v>
      </c>
      <c r="DI123" s="278" t="b">
        <f>IF(MDQ_S2!$W63=5,
IF(ErfassungMDQ!DI123="a",5,
IF(ErfassungMDQ!DI123="b",4,
IF(ErfassungMDQ!DI123="c",3,
IF(ErfassungMDQ!DI123="d",2,
IF(ErfassungMDQ!DI123="e",1))))),
IF(MDQ_S2!$W63=1,
IF(ErfassungMDQ!DI123="a",1,
IF(ErfassungMDQ!DI123="b",2,
IF(ErfassungMDQ!DI123="c",3,
IF(ErfassungMDQ!DI123="d",4,
IF(ErfassungMDQ!DI123="e",5))))),0))</f>
        <v>0</v>
      </c>
      <c r="DJ123" s="277" t="b">
        <f>IF(MDQ_S2!$W63=5,
IF(ErfassungMDQ!DJ123="a",5,
IF(ErfassungMDQ!DJ123="b",4,
IF(ErfassungMDQ!DJ123="c",3,
IF(ErfassungMDQ!DJ123="d",2,
IF(ErfassungMDQ!DJ123="e",1))))),
IF(MDQ_S2!$W63=1,
IF(ErfassungMDQ!DJ123="a",1,
IF(ErfassungMDQ!DJ123="b",2,
IF(ErfassungMDQ!DJ123="c",3,
IF(ErfassungMDQ!DJ123="d",4,
IF(ErfassungMDQ!DJ123="e",5))))),0))</f>
        <v>0</v>
      </c>
      <c r="DK123" s="278" t="b">
        <f>IF(MDQ_S2!$W63=5,
IF(ErfassungMDQ!DK123="a",5,
IF(ErfassungMDQ!DK123="b",4,
IF(ErfassungMDQ!DK123="c",3,
IF(ErfassungMDQ!DK123="d",2,
IF(ErfassungMDQ!DK123="e",1))))),
IF(MDQ_S2!$W63=1,
IF(ErfassungMDQ!DK123="a",1,
IF(ErfassungMDQ!DK123="b",2,
IF(ErfassungMDQ!DK123="c",3,
IF(ErfassungMDQ!DK123="d",4,
IF(ErfassungMDQ!DK123="e",5))))),0))</f>
        <v>0</v>
      </c>
      <c r="DL123" s="277" t="b">
        <f>IF(MDQ_S2!$W63=5,
IF(ErfassungMDQ!DL123="a",5,
IF(ErfassungMDQ!DL123="b",4,
IF(ErfassungMDQ!DL123="c",3,
IF(ErfassungMDQ!DL123="d",2,
IF(ErfassungMDQ!DL123="e",1))))),
IF(MDQ_S2!$W63=1,
IF(ErfassungMDQ!DL123="a",1,
IF(ErfassungMDQ!DL123="b",2,
IF(ErfassungMDQ!DL123="c",3,
IF(ErfassungMDQ!DL123="d",4,
IF(ErfassungMDQ!DL123="e",5))))),0))</f>
        <v>0</v>
      </c>
      <c r="DM123" s="278" t="b">
        <f>IF(MDQ_S2!$W63=5,
IF(ErfassungMDQ!DM123="a",5,
IF(ErfassungMDQ!DM123="b",4,
IF(ErfassungMDQ!DM123="c",3,
IF(ErfassungMDQ!DM123="d",2,
IF(ErfassungMDQ!DM123="e",1))))),
IF(MDQ_S2!$W63=1,
IF(ErfassungMDQ!DM123="a",1,
IF(ErfassungMDQ!DM123="b",2,
IF(ErfassungMDQ!DM123="c",3,
IF(ErfassungMDQ!DM123="d",4,
IF(ErfassungMDQ!DM123="e",5))))),0))</f>
        <v>0</v>
      </c>
      <c r="DN123" s="277" t="b">
        <f>IF(MDQ_S2!$W63=5,
IF(ErfassungMDQ!DN123="a",5,
IF(ErfassungMDQ!DN123="b",4,
IF(ErfassungMDQ!DN123="c",3,
IF(ErfassungMDQ!DN123="d",2,
IF(ErfassungMDQ!DN123="e",1))))),
IF(MDQ_S2!$W63=1,
IF(ErfassungMDQ!DN123="a",1,
IF(ErfassungMDQ!DN123="b",2,
IF(ErfassungMDQ!DN123="c",3,
IF(ErfassungMDQ!DN123="d",4,
IF(ErfassungMDQ!DN123="e",5))))),0))</f>
        <v>0</v>
      </c>
      <c r="DO123" s="278" t="b">
        <f>IF(MDQ_S2!$W63=5,
IF(ErfassungMDQ!DO123="a",5,
IF(ErfassungMDQ!DO123="b",4,
IF(ErfassungMDQ!DO123="c",3,
IF(ErfassungMDQ!DO123="d",2,
IF(ErfassungMDQ!DO123="e",1))))),
IF(MDQ_S2!$W63=1,
IF(ErfassungMDQ!DO123="a",1,
IF(ErfassungMDQ!DO123="b",2,
IF(ErfassungMDQ!DO123="c",3,
IF(ErfassungMDQ!DO123="d",4,
IF(ErfassungMDQ!DO123="e",5))))),0))</f>
        <v>0</v>
      </c>
      <c r="DP123" s="277" t="b">
        <f>IF(MDQ_S2!$W63=5,
IF(ErfassungMDQ!DP123="a",5,
IF(ErfassungMDQ!DP123="b",4,
IF(ErfassungMDQ!DP123="c",3,
IF(ErfassungMDQ!DP123="d",2,
IF(ErfassungMDQ!DP123="e",1))))),
IF(MDQ_S2!$W63=1,
IF(ErfassungMDQ!DP123="a",1,
IF(ErfassungMDQ!DP123="b",2,
IF(ErfassungMDQ!DP123="c",3,
IF(ErfassungMDQ!DP123="d",4,
IF(ErfassungMDQ!DP123="e",5))))),0))</f>
        <v>0</v>
      </c>
      <c r="DQ123" s="278" t="b">
        <f>IF(MDQ_S2!$W63=5,
IF(ErfassungMDQ!DQ123="a",5,
IF(ErfassungMDQ!DQ123="b",4,
IF(ErfassungMDQ!DQ123="c",3,
IF(ErfassungMDQ!DQ123="d",2,
IF(ErfassungMDQ!DQ123="e",1))))),
IF(MDQ_S2!$W63=1,
IF(ErfassungMDQ!DQ123="a",1,
IF(ErfassungMDQ!DQ123="b",2,
IF(ErfassungMDQ!DQ123="c",3,
IF(ErfassungMDQ!DQ123="d",4,
IF(ErfassungMDQ!DQ123="e",5))))),0))</f>
        <v>0</v>
      </c>
      <c r="DR123" s="277" t="b">
        <f>IF(MDQ_S2!$W63=5,
IF(ErfassungMDQ!DR123="a",5,
IF(ErfassungMDQ!DR123="b",4,
IF(ErfassungMDQ!DR123="c",3,
IF(ErfassungMDQ!DR123="d",2,
IF(ErfassungMDQ!DR123="e",1))))),
IF(MDQ_S2!$W63=1,
IF(ErfassungMDQ!DR123="a",1,
IF(ErfassungMDQ!DR123="b",2,
IF(ErfassungMDQ!DR123="c",3,
IF(ErfassungMDQ!DR123="d",4,
IF(ErfassungMDQ!DR123="e",5))))),0))</f>
        <v>0</v>
      </c>
      <c r="DS123" s="278" t="b">
        <f>IF(MDQ_S2!$W63=5,
IF(ErfassungMDQ!DS123="a",5,
IF(ErfassungMDQ!DS123="b",4,
IF(ErfassungMDQ!DS123="c",3,
IF(ErfassungMDQ!DS123="d",2,
IF(ErfassungMDQ!DS123="e",1))))),
IF(MDQ_S2!$W63=1,
IF(ErfassungMDQ!DS123="a",1,
IF(ErfassungMDQ!DS123="b",2,
IF(ErfassungMDQ!DS123="c",3,
IF(ErfassungMDQ!DS123="d",4,
IF(ErfassungMDQ!DS123="e",5))))),0))</f>
        <v>0</v>
      </c>
      <c r="DT123" s="277" t="b">
        <f>IF(MDQ_S2!$W63=5,
IF(ErfassungMDQ!DT123="a",5,
IF(ErfassungMDQ!DT123="b",4,
IF(ErfassungMDQ!DT123="c",3,
IF(ErfassungMDQ!DT123="d",2,
IF(ErfassungMDQ!DT123="e",1))))),
IF(MDQ_S2!$W63=1,
IF(ErfassungMDQ!DT123="a",1,
IF(ErfassungMDQ!DT123="b",2,
IF(ErfassungMDQ!DT123="c",3,
IF(ErfassungMDQ!DT123="d",4,
IF(ErfassungMDQ!DT123="e",5))))),0))</f>
        <v>0</v>
      </c>
      <c r="DU123" s="278" t="b">
        <f>IF(MDQ_S2!$W63=5,
IF(ErfassungMDQ!DU123="a",5,
IF(ErfassungMDQ!DU123="b",4,
IF(ErfassungMDQ!DU123="c",3,
IF(ErfassungMDQ!DU123="d",2,
IF(ErfassungMDQ!DU123="e",1))))),
IF(MDQ_S2!$W63=1,
IF(ErfassungMDQ!DU123="a",1,
IF(ErfassungMDQ!DU123="b",2,
IF(ErfassungMDQ!DU123="c",3,
IF(ErfassungMDQ!DU123="d",4,
IF(ErfassungMDQ!DU123="e",5))))),0))</f>
        <v>0</v>
      </c>
      <c r="DV123" s="277" t="b">
        <f>IF(MDQ_S2!$W63=5,
IF(ErfassungMDQ!DV123="a",5,
IF(ErfassungMDQ!DV123="b",4,
IF(ErfassungMDQ!DV123="c",3,
IF(ErfassungMDQ!DV123="d",2,
IF(ErfassungMDQ!DV123="e",1))))),
IF(MDQ_S2!$W63=1,
IF(ErfassungMDQ!DV123="a",1,
IF(ErfassungMDQ!DV123="b",2,
IF(ErfassungMDQ!DV123="c",3,
IF(ErfassungMDQ!DV123="d",4,
IF(ErfassungMDQ!DV123="e",5))))),0))</f>
        <v>0</v>
      </c>
      <c r="DW123" s="278" t="b">
        <f>IF(MDQ_S2!$W63=5,
IF(ErfassungMDQ!DW123="a",5,
IF(ErfassungMDQ!DW123="b",4,
IF(ErfassungMDQ!DW123="c",3,
IF(ErfassungMDQ!DW123="d",2,
IF(ErfassungMDQ!DW123="e",1))))),
IF(MDQ_S2!$W63=1,
IF(ErfassungMDQ!DW123="a",1,
IF(ErfassungMDQ!DW123="b",2,
IF(ErfassungMDQ!DW123="c",3,
IF(ErfassungMDQ!DW123="d",4,
IF(ErfassungMDQ!DW123="e",5))))),0))</f>
        <v>0</v>
      </c>
      <c r="DX123" s="277" t="b">
        <f>IF(MDQ_S2!$W63=5,
IF(ErfassungMDQ!DX123="a",5,
IF(ErfassungMDQ!DX123="b",4,
IF(ErfassungMDQ!DX123="c",3,
IF(ErfassungMDQ!DX123="d",2,
IF(ErfassungMDQ!DX123="e",1))))),
IF(MDQ_S2!$W63=1,
IF(ErfassungMDQ!DX123="a",1,
IF(ErfassungMDQ!DX123="b",2,
IF(ErfassungMDQ!DX123="c",3,
IF(ErfassungMDQ!DX123="d",4,
IF(ErfassungMDQ!DX123="e",5))))),0))</f>
        <v>0</v>
      </c>
      <c r="DY123" s="278" t="b">
        <f>IF(MDQ_S2!$W63=5,
IF(ErfassungMDQ!DY123="a",5,
IF(ErfassungMDQ!DY123="b",4,
IF(ErfassungMDQ!DY123="c",3,
IF(ErfassungMDQ!DY123="d",2,
IF(ErfassungMDQ!DY123="e",1))))),
IF(MDQ_S2!$W63=1,
IF(ErfassungMDQ!DY123="a",1,
IF(ErfassungMDQ!DY123="b",2,
IF(ErfassungMDQ!DY123="c",3,
IF(ErfassungMDQ!DY123="d",4,
IF(ErfassungMDQ!DY123="e",5))))),0))</f>
        <v>0</v>
      </c>
      <c r="DZ123" s="277" t="b">
        <f>IF(MDQ_S2!$W63=5,
IF(ErfassungMDQ!DZ123="a",5,
IF(ErfassungMDQ!DZ123="b",4,
IF(ErfassungMDQ!DZ123="c",3,
IF(ErfassungMDQ!DZ123="d",2,
IF(ErfassungMDQ!DZ123="e",1))))),
IF(MDQ_S2!$W63=1,
IF(ErfassungMDQ!DZ123="a",1,
IF(ErfassungMDQ!DZ123="b",2,
IF(ErfassungMDQ!DZ123="c",3,
IF(ErfassungMDQ!DZ123="d",4,
IF(ErfassungMDQ!DZ123="e",5))))),0))</f>
        <v>0</v>
      </c>
      <c r="EA123" s="278" t="b">
        <f>IF(MDQ_S2!$W63=5,
IF(ErfassungMDQ!EA123="a",5,
IF(ErfassungMDQ!EA123="b",4,
IF(ErfassungMDQ!EA123="c",3,
IF(ErfassungMDQ!EA123="d",2,
IF(ErfassungMDQ!EA123="e",1))))),
IF(MDQ_S2!$W63=1,
IF(ErfassungMDQ!EA123="a",1,
IF(ErfassungMDQ!EA123="b",2,
IF(ErfassungMDQ!EA123="c",3,
IF(ErfassungMDQ!EA123="d",4,
IF(ErfassungMDQ!EA123="e",5))))),0))</f>
        <v>0</v>
      </c>
      <c r="EB123" s="116"/>
      <c r="EC123" s="116"/>
      <c r="ED123" s="116"/>
      <c r="EE123" s="116"/>
      <c r="EF123" s="116"/>
      <c r="EG123" s="116"/>
      <c r="EH123" s="116"/>
      <c r="EI123" s="116"/>
      <c r="EJ123" s="116"/>
      <c r="EK123" s="116"/>
      <c r="EL123" s="116"/>
      <c r="EM123" s="116"/>
      <c r="EN123" s="116"/>
      <c r="EO123" s="116"/>
      <c r="EP123" s="116"/>
      <c r="EQ123" s="116"/>
      <c r="ER123" s="116"/>
      <c r="ES123" s="116"/>
      <c r="ET123" s="116"/>
      <c r="EU123" s="116"/>
      <c r="EV123" s="116"/>
      <c r="EW123" s="116"/>
      <c r="EX123" s="116"/>
      <c r="EY123" s="116"/>
    </row>
    <row r="124" spans="1:155" ht="12.75" customHeight="1">
      <c r="A124" s="276">
        <v>117</v>
      </c>
      <c r="B124" s="277" t="b">
        <f>IF(MDQ_S2!$W64=5,
IF(ErfassungMDQ!B124="a",5,
IF(ErfassungMDQ!B124="b",4,
IF(ErfassungMDQ!B124="c",3,
IF(ErfassungMDQ!B124="d",2,
IF(ErfassungMDQ!B124="e",1))))),
IF(MDQ_S2!$W64=1,
IF(ErfassungMDQ!B124="a",1,
IF(ErfassungMDQ!B124="b",2,
IF(ErfassungMDQ!B124="c",3,
IF(ErfassungMDQ!B124="d",4,
IF(ErfassungMDQ!B124="e",5))))),0))</f>
        <v>0</v>
      </c>
      <c r="C124" s="278" t="b">
        <f>IF(MDQ_S2!$W64=5,
IF(ErfassungMDQ!C124="a",5,
IF(ErfassungMDQ!C124="b",4,
IF(ErfassungMDQ!C124="c",3,
IF(ErfassungMDQ!C124="d",2,
IF(ErfassungMDQ!C124="e",1))))),
IF(MDQ_S2!$W64=1,
IF(ErfassungMDQ!C124="a",1,
IF(ErfassungMDQ!C124="b",2,
IF(ErfassungMDQ!C124="c",3,
IF(ErfassungMDQ!C124="d",4,
IF(ErfassungMDQ!C124="e",5))))),0))</f>
        <v>0</v>
      </c>
      <c r="D124" s="277" t="b">
        <f>IF(MDQ_S2!$W64=5,
IF(ErfassungMDQ!D124="a",5,
IF(ErfassungMDQ!D124="b",4,
IF(ErfassungMDQ!D124="c",3,
IF(ErfassungMDQ!D124="d",2,
IF(ErfassungMDQ!D124="e",1))))),
IF(MDQ_S2!$W64=1,
IF(ErfassungMDQ!D124="a",1,
IF(ErfassungMDQ!D124="b",2,
IF(ErfassungMDQ!D124="c",3,
IF(ErfassungMDQ!D124="d",4,
IF(ErfassungMDQ!D124="e",5))))),0))</f>
        <v>0</v>
      </c>
      <c r="E124" s="278" t="b">
        <f>IF(MDQ_S2!$W64=5,
IF(ErfassungMDQ!E124="a",5,
IF(ErfassungMDQ!E124="b",4,
IF(ErfassungMDQ!E124="c",3,
IF(ErfassungMDQ!E124="d",2,
IF(ErfassungMDQ!E124="e",1))))),
IF(MDQ_S2!$W64=1,
IF(ErfassungMDQ!E124="a",1,
IF(ErfassungMDQ!E124="b",2,
IF(ErfassungMDQ!E124="c",3,
IF(ErfassungMDQ!E124="d",4,
IF(ErfassungMDQ!E124="e",5))))),0))</f>
        <v>0</v>
      </c>
      <c r="F124" s="277" t="b">
        <f>IF(MDQ_S2!$W64=5,
IF(ErfassungMDQ!F124="a",5,
IF(ErfassungMDQ!F124="b",4,
IF(ErfassungMDQ!F124="c",3,
IF(ErfassungMDQ!F124="d",2,
IF(ErfassungMDQ!F124="e",1))))),
IF(MDQ_S2!$W64=1,
IF(ErfassungMDQ!F124="a",1,
IF(ErfassungMDQ!F124="b",2,
IF(ErfassungMDQ!F124="c",3,
IF(ErfassungMDQ!F124="d",4,
IF(ErfassungMDQ!F124="e",5))))),0))</f>
        <v>0</v>
      </c>
      <c r="G124" s="278" t="b">
        <f>IF(MDQ_S2!$W64=5,
IF(ErfassungMDQ!G124="a",5,
IF(ErfassungMDQ!G124="b",4,
IF(ErfassungMDQ!G124="c",3,
IF(ErfassungMDQ!G124="d",2,
IF(ErfassungMDQ!G124="e",1))))),
IF(MDQ_S2!$W64=1,
IF(ErfassungMDQ!G124="a",1,
IF(ErfassungMDQ!G124="b",2,
IF(ErfassungMDQ!G124="c",3,
IF(ErfassungMDQ!G124="d",4,
IF(ErfassungMDQ!G124="e",5))))),0))</f>
        <v>0</v>
      </c>
      <c r="H124" s="277" t="b">
        <f>IF(MDQ_S2!$W64=5,
IF(ErfassungMDQ!H124="a",5,
IF(ErfassungMDQ!H124="b",4,
IF(ErfassungMDQ!H124="c",3,
IF(ErfassungMDQ!H124="d",2,
IF(ErfassungMDQ!H124="e",1))))),
IF(MDQ_S2!$W64=1,
IF(ErfassungMDQ!H124="a",1,
IF(ErfassungMDQ!H124="b",2,
IF(ErfassungMDQ!H124="c",3,
IF(ErfassungMDQ!H124="d",4,
IF(ErfassungMDQ!H124="e",5))))),0))</f>
        <v>0</v>
      </c>
      <c r="I124" s="278" t="b">
        <f>IF(MDQ_S2!$W64=5,
IF(ErfassungMDQ!I124="a",5,
IF(ErfassungMDQ!I124="b",4,
IF(ErfassungMDQ!I124="c",3,
IF(ErfassungMDQ!I124="d",2,
IF(ErfassungMDQ!I124="e",1))))),
IF(MDQ_S2!$W64=1,
IF(ErfassungMDQ!I124="a",1,
IF(ErfassungMDQ!I124="b",2,
IF(ErfassungMDQ!I124="c",3,
IF(ErfassungMDQ!I124="d",4,
IF(ErfassungMDQ!I124="e",5))))),0))</f>
        <v>0</v>
      </c>
      <c r="J124" s="277" t="b">
        <f>IF(MDQ_S2!$W64=5,
IF(ErfassungMDQ!J124="a",5,
IF(ErfassungMDQ!J124="b",4,
IF(ErfassungMDQ!J124="c",3,
IF(ErfassungMDQ!J124="d",2,
IF(ErfassungMDQ!J124="e",1))))),
IF(MDQ_S2!$W64=1,
IF(ErfassungMDQ!J124="a",1,
IF(ErfassungMDQ!J124="b",2,
IF(ErfassungMDQ!J124="c",3,
IF(ErfassungMDQ!J124="d",4,
IF(ErfassungMDQ!J124="e",5))))),0))</f>
        <v>0</v>
      </c>
      <c r="K124" s="278" t="b">
        <f>IF(MDQ_S2!$W64=5,
IF(ErfassungMDQ!K124="a",5,
IF(ErfassungMDQ!K124="b",4,
IF(ErfassungMDQ!K124="c",3,
IF(ErfassungMDQ!K124="d",2,
IF(ErfassungMDQ!K124="e",1))))),
IF(MDQ_S2!$W64=1,
IF(ErfassungMDQ!K124="a",1,
IF(ErfassungMDQ!K124="b",2,
IF(ErfassungMDQ!K124="c",3,
IF(ErfassungMDQ!K124="d",4,
IF(ErfassungMDQ!K124="e",5))))),0))</f>
        <v>0</v>
      </c>
      <c r="L124" s="277" t="b">
        <f>IF(MDQ_S2!$W64=5,
IF(ErfassungMDQ!L124="a",5,
IF(ErfassungMDQ!L124="b",4,
IF(ErfassungMDQ!L124="c",3,
IF(ErfassungMDQ!L124="d",2,
IF(ErfassungMDQ!L124="e",1))))),
IF(MDQ_S2!$W64=1,
IF(ErfassungMDQ!L124="a",1,
IF(ErfassungMDQ!L124="b",2,
IF(ErfassungMDQ!L124="c",3,
IF(ErfassungMDQ!L124="d",4,
IF(ErfassungMDQ!L124="e",5))))),0))</f>
        <v>0</v>
      </c>
      <c r="M124" s="278" t="b">
        <f>IF(MDQ_S2!$W64=5,
IF(ErfassungMDQ!M124="a",5,
IF(ErfassungMDQ!M124="b",4,
IF(ErfassungMDQ!M124="c",3,
IF(ErfassungMDQ!M124="d",2,
IF(ErfassungMDQ!M124="e",1))))),
IF(MDQ_S2!$W64=1,
IF(ErfassungMDQ!M124="a",1,
IF(ErfassungMDQ!M124="b",2,
IF(ErfassungMDQ!M124="c",3,
IF(ErfassungMDQ!M124="d",4,
IF(ErfassungMDQ!M124="e",5))))),0))</f>
        <v>0</v>
      </c>
      <c r="N124" s="277" t="b">
        <f>IF(MDQ_S2!$W64=5,
IF(ErfassungMDQ!N124="a",5,
IF(ErfassungMDQ!N124="b",4,
IF(ErfassungMDQ!N124="c",3,
IF(ErfassungMDQ!N124="d",2,
IF(ErfassungMDQ!N124="e",1))))),
IF(MDQ_S2!$W64=1,
IF(ErfassungMDQ!N124="a",1,
IF(ErfassungMDQ!N124="b",2,
IF(ErfassungMDQ!N124="c",3,
IF(ErfassungMDQ!N124="d",4,
IF(ErfassungMDQ!N124="e",5))))),0))</f>
        <v>0</v>
      </c>
      <c r="O124" s="278" t="b">
        <f>IF(MDQ_S2!$W64=5,
IF(ErfassungMDQ!O124="a",5,
IF(ErfassungMDQ!O124="b",4,
IF(ErfassungMDQ!O124="c",3,
IF(ErfassungMDQ!O124="d",2,
IF(ErfassungMDQ!O124="e",1))))),
IF(MDQ_S2!$W64=1,
IF(ErfassungMDQ!O124="a",1,
IF(ErfassungMDQ!O124="b",2,
IF(ErfassungMDQ!O124="c",3,
IF(ErfassungMDQ!O124="d",4,
IF(ErfassungMDQ!O124="e",5))))),0))</f>
        <v>0</v>
      </c>
      <c r="P124" s="277" t="b">
        <f>IF(MDQ_S2!$W64=5,
IF(ErfassungMDQ!P124="a",5,
IF(ErfassungMDQ!P124="b",4,
IF(ErfassungMDQ!P124="c",3,
IF(ErfassungMDQ!P124="d",2,
IF(ErfassungMDQ!P124="e",1))))),
IF(MDQ_S2!$W64=1,
IF(ErfassungMDQ!P124="a",1,
IF(ErfassungMDQ!P124="b",2,
IF(ErfassungMDQ!P124="c",3,
IF(ErfassungMDQ!P124="d",4,
IF(ErfassungMDQ!P124="e",5))))),0))</f>
        <v>0</v>
      </c>
      <c r="Q124" s="278" t="b">
        <f>IF(MDQ_S2!$W64=5,
IF(ErfassungMDQ!Q124="a",5,
IF(ErfassungMDQ!Q124="b",4,
IF(ErfassungMDQ!Q124="c",3,
IF(ErfassungMDQ!Q124="d",2,
IF(ErfassungMDQ!Q124="e",1))))),
IF(MDQ_S2!$W64=1,
IF(ErfassungMDQ!Q124="a",1,
IF(ErfassungMDQ!Q124="b",2,
IF(ErfassungMDQ!Q124="c",3,
IF(ErfassungMDQ!Q124="d",4,
IF(ErfassungMDQ!Q124="e",5))))),0))</f>
        <v>0</v>
      </c>
      <c r="R124" s="277" t="b">
        <f>IF(MDQ_S2!$W64=5,
IF(ErfassungMDQ!R124="a",5,
IF(ErfassungMDQ!R124="b",4,
IF(ErfassungMDQ!R124="c",3,
IF(ErfassungMDQ!R124="d",2,
IF(ErfassungMDQ!R124="e",1))))),
IF(MDQ_S2!$W64=1,
IF(ErfassungMDQ!R124="a",1,
IF(ErfassungMDQ!R124="b",2,
IF(ErfassungMDQ!R124="c",3,
IF(ErfassungMDQ!R124="d",4,
IF(ErfassungMDQ!R124="e",5))))),0))</f>
        <v>0</v>
      </c>
      <c r="S124" s="278" t="b">
        <f>IF(MDQ_S2!$W64=5,
IF(ErfassungMDQ!S124="a",5,
IF(ErfassungMDQ!S124="b",4,
IF(ErfassungMDQ!S124="c",3,
IF(ErfassungMDQ!S124="d",2,
IF(ErfassungMDQ!S124="e",1))))),
IF(MDQ_S2!$W64=1,
IF(ErfassungMDQ!S124="a",1,
IF(ErfassungMDQ!S124="b",2,
IF(ErfassungMDQ!S124="c",3,
IF(ErfassungMDQ!S124="d",4,
IF(ErfassungMDQ!S124="e",5))))),0))</f>
        <v>0</v>
      </c>
      <c r="T124" s="277" t="b">
        <f>IF(MDQ_S2!$W64=5,
IF(ErfassungMDQ!T124="a",5,
IF(ErfassungMDQ!T124="b",4,
IF(ErfassungMDQ!T124="c",3,
IF(ErfassungMDQ!T124="d",2,
IF(ErfassungMDQ!T124="e",1))))),
IF(MDQ_S2!$W64=1,
IF(ErfassungMDQ!T124="a",1,
IF(ErfassungMDQ!T124="b",2,
IF(ErfassungMDQ!T124="c",3,
IF(ErfassungMDQ!T124="d",4,
IF(ErfassungMDQ!T124="e",5))))),0))</f>
        <v>0</v>
      </c>
      <c r="U124" s="278" t="b">
        <f>IF(MDQ_S2!$W64=5,
IF(ErfassungMDQ!U124="a",5,
IF(ErfassungMDQ!U124="b",4,
IF(ErfassungMDQ!U124="c",3,
IF(ErfassungMDQ!U124="d",2,
IF(ErfassungMDQ!U124="e",1))))),
IF(MDQ_S2!$W64=1,
IF(ErfassungMDQ!U124="a",1,
IF(ErfassungMDQ!U124="b",2,
IF(ErfassungMDQ!U124="c",3,
IF(ErfassungMDQ!U124="d",4,
IF(ErfassungMDQ!U124="e",5))))),0))</f>
        <v>0</v>
      </c>
      <c r="V124" s="277" t="b">
        <f>IF(MDQ_S2!$W64=5,
IF(ErfassungMDQ!V124="a",5,
IF(ErfassungMDQ!V124="b",4,
IF(ErfassungMDQ!V124="c",3,
IF(ErfassungMDQ!V124="d",2,
IF(ErfassungMDQ!V124="e",1))))),
IF(MDQ_S2!$W64=1,
IF(ErfassungMDQ!V124="a",1,
IF(ErfassungMDQ!V124="b",2,
IF(ErfassungMDQ!V124="c",3,
IF(ErfassungMDQ!V124="d",4,
IF(ErfassungMDQ!V124="e",5))))),0))</f>
        <v>0</v>
      </c>
      <c r="W124" s="278" t="b">
        <f>IF(MDQ_S2!$W64=5,
IF(ErfassungMDQ!W124="a",5,
IF(ErfassungMDQ!W124="b",4,
IF(ErfassungMDQ!W124="c",3,
IF(ErfassungMDQ!W124="d",2,
IF(ErfassungMDQ!W124="e",1))))),
IF(MDQ_S2!$W64=1,
IF(ErfassungMDQ!W124="a",1,
IF(ErfassungMDQ!W124="b",2,
IF(ErfassungMDQ!W124="c",3,
IF(ErfassungMDQ!W124="d",4,
IF(ErfassungMDQ!W124="e",5))))),0))</f>
        <v>0</v>
      </c>
      <c r="X124" s="277" t="b">
        <f>IF(MDQ_S2!$W64=5,
IF(ErfassungMDQ!X124="a",5,
IF(ErfassungMDQ!X124="b",4,
IF(ErfassungMDQ!X124="c",3,
IF(ErfassungMDQ!X124="d",2,
IF(ErfassungMDQ!X124="e",1))))),
IF(MDQ_S2!$W64=1,
IF(ErfassungMDQ!X124="a",1,
IF(ErfassungMDQ!X124="b",2,
IF(ErfassungMDQ!X124="c",3,
IF(ErfassungMDQ!X124="d",4,
IF(ErfassungMDQ!X124="e",5))))),0))</f>
        <v>0</v>
      </c>
      <c r="Y124" s="278" t="b">
        <f>IF(MDQ_S2!$W64=5,
IF(ErfassungMDQ!Y124="a",5,
IF(ErfassungMDQ!Y124="b",4,
IF(ErfassungMDQ!Y124="c",3,
IF(ErfassungMDQ!Y124="d",2,
IF(ErfassungMDQ!Y124="e",1))))),
IF(MDQ_S2!$W64=1,
IF(ErfassungMDQ!Y124="a",1,
IF(ErfassungMDQ!Y124="b",2,
IF(ErfassungMDQ!Y124="c",3,
IF(ErfassungMDQ!Y124="d",4,
IF(ErfassungMDQ!Y124="e",5))))),0))</f>
        <v>0</v>
      </c>
      <c r="Z124" s="277" t="b">
        <f>IF(MDQ_S2!$W64=5,
IF(ErfassungMDQ!Z124="a",5,
IF(ErfassungMDQ!Z124="b",4,
IF(ErfassungMDQ!Z124="c",3,
IF(ErfassungMDQ!Z124="d",2,
IF(ErfassungMDQ!Z124="e",1))))),
IF(MDQ_S2!$W64=1,
IF(ErfassungMDQ!Z124="a",1,
IF(ErfassungMDQ!Z124="b",2,
IF(ErfassungMDQ!Z124="c",3,
IF(ErfassungMDQ!Z124="d",4,
IF(ErfassungMDQ!Z124="e",5))))),0))</f>
        <v>0</v>
      </c>
      <c r="AA124" s="278" t="b">
        <f>IF(MDQ_S2!$W64=5,
IF(ErfassungMDQ!AA124="a",5,
IF(ErfassungMDQ!AA124="b",4,
IF(ErfassungMDQ!AA124="c",3,
IF(ErfassungMDQ!AA124="d",2,
IF(ErfassungMDQ!AA124="e",1))))),
IF(MDQ_S2!$W64=1,
IF(ErfassungMDQ!AA124="a",1,
IF(ErfassungMDQ!AA124="b",2,
IF(ErfassungMDQ!AA124="c",3,
IF(ErfassungMDQ!AA124="d",4,
IF(ErfassungMDQ!AA124="e",5))))),0))</f>
        <v>0</v>
      </c>
      <c r="AB124" s="277" t="b">
        <f>IF(MDQ_S2!$W64=5,
IF(ErfassungMDQ!AB124="a",5,
IF(ErfassungMDQ!AB124="b",4,
IF(ErfassungMDQ!AB124="c",3,
IF(ErfassungMDQ!AB124="d",2,
IF(ErfassungMDQ!AB124="e",1))))),
IF(MDQ_S2!$W64=1,
IF(ErfassungMDQ!AB124="a",1,
IF(ErfassungMDQ!AB124="b",2,
IF(ErfassungMDQ!AB124="c",3,
IF(ErfassungMDQ!AB124="d",4,
IF(ErfassungMDQ!AB124="e",5))))),0))</f>
        <v>0</v>
      </c>
      <c r="AC124" s="278" t="b">
        <f>IF(MDQ_S2!$W64=5,
IF(ErfassungMDQ!AC124="a",5,
IF(ErfassungMDQ!AC124="b",4,
IF(ErfassungMDQ!AC124="c",3,
IF(ErfassungMDQ!AC124="d",2,
IF(ErfassungMDQ!AC124="e",1))))),
IF(MDQ_S2!$W64=1,
IF(ErfassungMDQ!AC124="a",1,
IF(ErfassungMDQ!AC124="b",2,
IF(ErfassungMDQ!AC124="c",3,
IF(ErfassungMDQ!AC124="d",4,
IF(ErfassungMDQ!AC124="e",5))))),0))</f>
        <v>0</v>
      </c>
      <c r="AD124" s="277" t="b">
        <f>IF(MDQ_S2!$W64=5,
IF(ErfassungMDQ!AD124="a",5,
IF(ErfassungMDQ!AD124="b",4,
IF(ErfassungMDQ!AD124="c",3,
IF(ErfassungMDQ!AD124="d",2,
IF(ErfassungMDQ!AD124="e",1))))),
IF(MDQ_S2!$W64=1,
IF(ErfassungMDQ!AD124="a",1,
IF(ErfassungMDQ!AD124="b",2,
IF(ErfassungMDQ!AD124="c",3,
IF(ErfassungMDQ!AD124="d",4,
IF(ErfassungMDQ!AD124="e",5))))),0))</f>
        <v>0</v>
      </c>
      <c r="AE124" s="278" t="b">
        <f>IF(MDQ_S2!$W64=5,
IF(ErfassungMDQ!AE124="a",5,
IF(ErfassungMDQ!AE124="b",4,
IF(ErfassungMDQ!AE124="c",3,
IF(ErfassungMDQ!AE124="d",2,
IF(ErfassungMDQ!AE124="e",1))))),
IF(MDQ_S2!$W64=1,
IF(ErfassungMDQ!AE124="a",1,
IF(ErfassungMDQ!AE124="b",2,
IF(ErfassungMDQ!AE124="c",3,
IF(ErfassungMDQ!AE124="d",4,
IF(ErfassungMDQ!AE124="e",5))))),0))</f>
        <v>0</v>
      </c>
      <c r="AF124" s="277" t="b">
        <f>IF(MDQ_S2!$W64=5,
IF(ErfassungMDQ!AF124="a",5,
IF(ErfassungMDQ!AF124="b",4,
IF(ErfassungMDQ!AF124="c",3,
IF(ErfassungMDQ!AF124="d",2,
IF(ErfassungMDQ!AF124="e",1))))),
IF(MDQ_S2!$W64=1,
IF(ErfassungMDQ!AF124="a",1,
IF(ErfassungMDQ!AF124="b",2,
IF(ErfassungMDQ!AF124="c",3,
IF(ErfassungMDQ!AF124="d",4,
IF(ErfassungMDQ!AF124="e",5))))),0))</f>
        <v>0</v>
      </c>
      <c r="AG124" s="278" t="b">
        <f>IF(MDQ_S2!$W64=5,
IF(ErfassungMDQ!AG124="a",5,
IF(ErfassungMDQ!AG124="b",4,
IF(ErfassungMDQ!AG124="c",3,
IF(ErfassungMDQ!AG124="d",2,
IF(ErfassungMDQ!AG124="e",1))))),
IF(MDQ_S2!$W64=1,
IF(ErfassungMDQ!AG124="a",1,
IF(ErfassungMDQ!AG124="b",2,
IF(ErfassungMDQ!AG124="c",3,
IF(ErfassungMDQ!AG124="d",4,
IF(ErfassungMDQ!AG124="e",5))))),0))</f>
        <v>0</v>
      </c>
      <c r="AH124" s="277" t="b">
        <f>IF(MDQ_S2!$W64=5,
IF(ErfassungMDQ!AH124="a",5,
IF(ErfassungMDQ!AH124="b",4,
IF(ErfassungMDQ!AH124="c",3,
IF(ErfassungMDQ!AH124="d",2,
IF(ErfassungMDQ!AH124="e",1))))),
IF(MDQ_S2!$W64=1,
IF(ErfassungMDQ!AH124="a",1,
IF(ErfassungMDQ!AH124="b",2,
IF(ErfassungMDQ!AH124="c",3,
IF(ErfassungMDQ!AH124="d",4,
IF(ErfassungMDQ!AH124="e",5))))),0))</f>
        <v>0</v>
      </c>
      <c r="AI124" s="278" t="b">
        <f>IF(MDQ_S2!$W64=5,
IF(ErfassungMDQ!AI124="a",5,
IF(ErfassungMDQ!AI124="b",4,
IF(ErfassungMDQ!AI124="c",3,
IF(ErfassungMDQ!AI124="d",2,
IF(ErfassungMDQ!AI124="e",1))))),
IF(MDQ_S2!$W64=1,
IF(ErfassungMDQ!AI124="a",1,
IF(ErfassungMDQ!AI124="b",2,
IF(ErfassungMDQ!AI124="c",3,
IF(ErfassungMDQ!AI124="d",4,
IF(ErfassungMDQ!AI124="e",5))))),0))</f>
        <v>0</v>
      </c>
      <c r="AJ124" s="277" t="b">
        <f>IF(MDQ_S2!$W64=5,
IF(ErfassungMDQ!AJ124="a",5,
IF(ErfassungMDQ!AJ124="b",4,
IF(ErfassungMDQ!AJ124="c",3,
IF(ErfassungMDQ!AJ124="d",2,
IF(ErfassungMDQ!AJ124="e",1))))),
IF(MDQ_S2!$W64=1,
IF(ErfassungMDQ!AJ124="a",1,
IF(ErfassungMDQ!AJ124="b",2,
IF(ErfassungMDQ!AJ124="c",3,
IF(ErfassungMDQ!AJ124="d",4,
IF(ErfassungMDQ!AJ124="e",5))))),0))</f>
        <v>0</v>
      </c>
      <c r="AK124" s="278" t="b">
        <f>IF(MDQ_S2!$W64=5,
IF(ErfassungMDQ!AK124="a",5,
IF(ErfassungMDQ!AK124="b",4,
IF(ErfassungMDQ!AK124="c",3,
IF(ErfassungMDQ!AK124="d",2,
IF(ErfassungMDQ!AK124="e",1))))),
IF(MDQ_S2!$W64=1,
IF(ErfassungMDQ!AK124="a",1,
IF(ErfassungMDQ!AK124="b",2,
IF(ErfassungMDQ!AK124="c",3,
IF(ErfassungMDQ!AK124="d",4,
IF(ErfassungMDQ!AK124="e",5))))),0))</f>
        <v>0</v>
      </c>
      <c r="AL124" s="277" t="b">
        <f>IF(MDQ_S2!$W64=5,
IF(ErfassungMDQ!AL124="a",5,
IF(ErfassungMDQ!AL124="b",4,
IF(ErfassungMDQ!AL124="c",3,
IF(ErfassungMDQ!AL124="d",2,
IF(ErfassungMDQ!AL124="e",1))))),
IF(MDQ_S2!$W64=1,
IF(ErfassungMDQ!AL124="a",1,
IF(ErfassungMDQ!AL124="b",2,
IF(ErfassungMDQ!AL124="c",3,
IF(ErfassungMDQ!AL124="d",4,
IF(ErfassungMDQ!AL124="e",5))))),0))</f>
        <v>0</v>
      </c>
      <c r="AM124" s="278" t="b">
        <f>IF(MDQ_S2!$W64=5,
IF(ErfassungMDQ!AM124="a",5,
IF(ErfassungMDQ!AM124="b",4,
IF(ErfassungMDQ!AM124="c",3,
IF(ErfassungMDQ!AM124="d",2,
IF(ErfassungMDQ!AM124="e",1))))),
IF(MDQ_S2!$W64=1,
IF(ErfassungMDQ!AM124="a",1,
IF(ErfassungMDQ!AM124="b",2,
IF(ErfassungMDQ!AM124="c",3,
IF(ErfassungMDQ!AM124="d",4,
IF(ErfassungMDQ!AM124="e",5))))),0))</f>
        <v>0</v>
      </c>
      <c r="AN124" s="277" t="b">
        <f>IF(MDQ_S2!$W64=5,
IF(ErfassungMDQ!AN124="a",5,
IF(ErfassungMDQ!AN124="b",4,
IF(ErfassungMDQ!AN124="c",3,
IF(ErfassungMDQ!AN124="d",2,
IF(ErfassungMDQ!AN124="e",1))))),
IF(MDQ_S2!$W64=1,
IF(ErfassungMDQ!AN124="a",1,
IF(ErfassungMDQ!AN124="b",2,
IF(ErfassungMDQ!AN124="c",3,
IF(ErfassungMDQ!AN124="d",4,
IF(ErfassungMDQ!AN124="e",5))))),0))</f>
        <v>0</v>
      </c>
      <c r="AO124" s="278" t="b">
        <f>IF(MDQ_S2!$W64=5,
IF(ErfassungMDQ!AO124="a",5,
IF(ErfassungMDQ!AO124="b",4,
IF(ErfassungMDQ!AO124="c",3,
IF(ErfassungMDQ!AO124="d",2,
IF(ErfassungMDQ!AO124="e",1))))),
IF(MDQ_S2!$W64=1,
IF(ErfassungMDQ!AO124="a",1,
IF(ErfassungMDQ!AO124="b",2,
IF(ErfassungMDQ!AO124="c",3,
IF(ErfassungMDQ!AO124="d",4,
IF(ErfassungMDQ!AO124="e",5))))),0))</f>
        <v>0</v>
      </c>
      <c r="AP124" s="277" t="b">
        <f>IF(MDQ_S2!$W64=5,
IF(ErfassungMDQ!AP124="a",5,
IF(ErfassungMDQ!AP124="b",4,
IF(ErfassungMDQ!AP124="c",3,
IF(ErfassungMDQ!AP124="d",2,
IF(ErfassungMDQ!AP124="e",1))))),
IF(MDQ_S2!$W64=1,
IF(ErfassungMDQ!AP124="a",1,
IF(ErfassungMDQ!AP124="b",2,
IF(ErfassungMDQ!AP124="c",3,
IF(ErfassungMDQ!AP124="d",4,
IF(ErfassungMDQ!AP124="e",5))))),0))</f>
        <v>0</v>
      </c>
      <c r="AQ124" s="278" t="b">
        <f>IF(MDQ_S2!$W64=5,
IF(ErfassungMDQ!AQ124="a",5,
IF(ErfassungMDQ!AQ124="b",4,
IF(ErfassungMDQ!AQ124="c",3,
IF(ErfassungMDQ!AQ124="d",2,
IF(ErfassungMDQ!AQ124="e",1))))),
IF(MDQ_S2!$W64=1,
IF(ErfassungMDQ!AQ124="a",1,
IF(ErfassungMDQ!AQ124="b",2,
IF(ErfassungMDQ!AQ124="c",3,
IF(ErfassungMDQ!AQ124="d",4,
IF(ErfassungMDQ!AQ124="e",5))))),0))</f>
        <v>0</v>
      </c>
      <c r="AR124" s="277" t="b">
        <f>IF(MDQ_S2!$W64=5,
IF(ErfassungMDQ!AR124="a",5,
IF(ErfassungMDQ!AR124="b",4,
IF(ErfassungMDQ!AR124="c",3,
IF(ErfassungMDQ!AR124="d",2,
IF(ErfassungMDQ!AR124="e",1))))),
IF(MDQ_S2!$W64=1,
IF(ErfassungMDQ!AR124="a",1,
IF(ErfassungMDQ!AR124="b",2,
IF(ErfassungMDQ!AR124="c",3,
IF(ErfassungMDQ!AR124="d",4,
IF(ErfassungMDQ!AR124="e",5))))),0))</f>
        <v>0</v>
      </c>
      <c r="AS124" s="278" t="b">
        <f>IF(MDQ_S2!$W64=5,
IF(ErfassungMDQ!AS124="a",5,
IF(ErfassungMDQ!AS124="b",4,
IF(ErfassungMDQ!AS124="c",3,
IF(ErfassungMDQ!AS124="d",2,
IF(ErfassungMDQ!AS124="e",1))))),
IF(MDQ_S2!$W64=1,
IF(ErfassungMDQ!AS124="a",1,
IF(ErfassungMDQ!AS124="b",2,
IF(ErfassungMDQ!AS124="c",3,
IF(ErfassungMDQ!AS124="d",4,
IF(ErfassungMDQ!AS124="e",5))))),0))</f>
        <v>0</v>
      </c>
      <c r="AT124" s="277" t="b">
        <f>IF(MDQ_S2!$W64=5,
IF(ErfassungMDQ!AT124="a",5,
IF(ErfassungMDQ!AT124="b",4,
IF(ErfassungMDQ!AT124="c",3,
IF(ErfassungMDQ!AT124="d",2,
IF(ErfassungMDQ!AT124="e",1))))),
IF(MDQ_S2!$W64=1,
IF(ErfassungMDQ!AT124="a",1,
IF(ErfassungMDQ!AT124="b",2,
IF(ErfassungMDQ!AT124="c",3,
IF(ErfassungMDQ!AT124="d",4,
IF(ErfassungMDQ!AT124="e",5))))),0))</f>
        <v>0</v>
      </c>
      <c r="AU124" s="278" t="b">
        <f>IF(MDQ_S2!$W64=5,
IF(ErfassungMDQ!AU124="a",5,
IF(ErfassungMDQ!AU124="b",4,
IF(ErfassungMDQ!AU124="c",3,
IF(ErfassungMDQ!AU124="d",2,
IF(ErfassungMDQ!AU124="e",1))))),
IF(MDQ_S2!$W64=1,
IF(ErfassungMDQ!AU124="a",1,
IF(ErfassungMDQ!AU124="b",2,
IF(ErfassungMDQ!AU124="c",3,
IF(ErfassungMDQ!AU124="d",4,
IF(ErfassungMDQ!AU124="e",5))))),0))</f>
        <v>0</v>
      </c>
      <c r="AV124" s="277" t="b">
        <f>IF(MDQ_S2!$W64=5,
IF(ErfassungMDQ!AV124="a",5,
IF(ErfassungMDQ!AV124="b",4,
IF(ErfassungMDQ!AV124="c",3,
IF(ErfassungMDQ!AV124="d",2,
IF(ErfassungMDQ!AV124="e",1))))),
IF(MDQ_S2!$W64=1,
IF(ErfassungMDQ!AV124="a",1,
IF(ErfassungMDQ!AV124="b",2,
IF(ErfassungMDQ!AV124="c",3,
IF(ErfassungMDQ!AV124="d",4,
IF(ErfassungMDQ!AV124="e",5))))),0))</f>
        <v>0</v>
      </c>
      <c r="AW124" s="278" t="b">
        <f>IF(MDQ_S2!$W64=5,
IF(ErfassungMDQ!AW124="a",5,
IF(ErfassungMDQ!AW124="b",4,
IF(ErfassungMDQ!AW124="c",3,
IF(ErfassungMDQ!AW124="d",2,
IF(ErfassungMDQ!AW124="e",1))))),
IF(MDQ_S2!$W64=1,
IF(ErfassungMDQ!AW124="a",1,
IF(ErfassungMDQ!AW124="b",2,
IF(ErfassungMDQ!AW124="c",3,
IF(ErfassungMDQ!AW124="d",4,
IF(ErfassungMDQ!AW124="e",5))))),0))</f>
        <v>0</v>
      </c>
      <c r="AX124" s="277" t="b">
        <f>IF(MDQ_S2!$W64=5,
IF(ErfassungMDQ!AX124="a",5,
IF(ErfassungMDQ!AX124="b",4,
IF(ErfassungMDQ!AX124="c",3,
IF(ErfassungMDQ!AX124="d",2,
IF(ErfassungMDQ!AX124="e",1))))),
IF(MDQ_S2!$W64=1,
IF(ErfassungMDQ!AX124="a",1,
IF(ErfassungMDQ!AX124="b",2,
IF(ErfassungMDQ!AX124="c",3,
IF(ErfassungMDQ!AX124="d",4,
IF(ErfassungMDQ!AX124="e",5))))),0))</f>
        <v>0</v>
      </c>
      <c r="AY124" s="278" t="b">
        <f>IF(MDQ_S2!$W64=5,
IF(ErfassungMDQ!AY124="a",5,
IF(ErfassungMDQ!AY124="b",4,
IF(ErfassungMDQ!AY124="c",3,
IF(ErfassungMDQ!AY124="d",2,
IF(ErfassungMDQ!AY124="e",1))))),
IF(MDQ_S2!$W64=1,
IF(ErfassungMDQ!AY124="a",1,
IF(ErfassungMDQ!AY124="b",2,
IF(ErfassungMDQ!AY124="c",3,
IF(ErfassungMDQ!AY124="d",4,
IF(ErfassungMDQ!AY124="e",5))))),0))</f>
        <v>0</v>
      </c>
      <c r="AZ124" s="277" t="b">
        <f>IF(MDQ_S2!$W64=5,
IF(ErfassungMDQ!AZ124="a",5,
IF(ErfassungMDQ!AZ124="b",4,
IF(ErfassungMDQ!AZ124="c",3,
IF(ErfassungMDQ!AZ124="d",2,
IF(ErfassungMDQ!AZ124="e",1))))),
IF(MDQ_S2!$W64=1,
IF(ErfassungMDQ!AZ124="a",1,
IF(ErfassungMDQ!AZ124="b",2,
IF(ErfassungMDQ!AZ124="c",3,
IF(ErfassungMDQ!AZ124="d",4,
IF(ErfassungMDQ!AZ124="e",5))))),0))</f>
        <v>0</v>
      </c>
      <c r="BA124" s="278" t="b">
        <f>IF(MDQ_S2!$W64=5,
IF(ErfassungMDQ!BA124="a",5,
IF(ErfassungMDQ!BA124="b",4,
IF(ErfassungMDQ!BA124="c",3,
IF(ErfassungMDQ!BA124="d",2,
IF(ErfassungMDQ!BA124="e",1))))),
IF(MDQ_S2!$W64=1,
IF(ErfassungMDQ!BA124="a",1,
IF(ErfassungMDQ!BA124="b",2,
IF(ErfassungMDQ!BA124="c",3,
IF(ErfassungMDQ!BA124="d",4,
IF(ErfassungMDQ!BA124="e",5))))),0))</f>
        <v>0</v>
      </c>
      <c r="BB124" s="277" t="b">
        <f>IF(MDQ_S2!$W64=5,
IF(ErfassungMDQ!BB124="a",5,
IF(ErfassungMDQ!BB124="b",4,
IF(ErfassungMDQ!BB124="c",3,
IF(ErfassungMDQ!BB124="d",2,
IF(ErfassungMDQ!BB124="e",1))))),
IF(MDQ_S2!$W64=1,
IF(ErfassungMDQ!BB124="a",1,
IF(ErfassungMDQ!BB124="b",2,
IF(ErfassungMDQ!BB124="c",3,
IF(ErfassungMDQ!BB124="d",4,
IF(ErfassungMDQ!BB124="e",5))))),0))</f>
        <v>0</v>
      </c>
      <c r="BC124" s="278" t="b">
        <f>IF(MDQ_S2!$W64=5,
IF(ErfassungMDQ!BC124="a",5,
IF(ErfassungMDQ!BC124="b",4,
IF(ErfassungMDQ!BC124="c",3,
IF(ErfassungMDQ!BC124="d",2,
IF(ErfassungMDQ!BC124="e",1))))),
IF(MDQ_S2!$W64=1,
IF(ErfassungMDQ!BC124="a",1,
IF(ErfassungMDQ!BC124="b",2,
IF(ErfassungMDQ!BC124="c",3,
IF(ErfassungMDQ!BC124="d",4,
IF(ErfassungMDQ!BC124="e",5))))),0))</f>
        <v>0</v>
      </c>
      <c r="BD124" s="277" t="b">
        <f>IF(MDQ_S2!$W64=5,
IF(ErfassungMDQ!BD124="a",5,
IF(ErfassungMDQ!BD124="b",4,
IF(ErfassungMDQ!BD124="c",3,
IF(ErfassungMDQ!BD124="d",2,
IF(ErfassungMDQ!BD124="e",1))))),
IF(MDQ_S2!$W64=1,
IF(ErfassungMDQ!BD124="a",1,
IF(ErfassungMDQ!BD124="b",2,
IF(ErfassungMDQ!BD124="c",3,
IF(ErfassungMDQ!BD124="d",4,
IF(ErfassungMDQ!BD124="e",5))))),0))</f>
        <v>0</v>
      </c>
      <c r="BE124" s="278" t="b">
        <f>IF(MDQ_S2!$W64=5,
IF(ErfassungMDQ!BE124="a",5,
IF(ErfassungMDQ!BE124="b",4,
IF(ErfassungMDQ!BE124="c",3,
IF(ErfassungMDQ!BE124="d",2,
IF(ErfassungMDQ!BE124="e",1))))),
IF(MDQ_S2!$W64=1,
IF(ErfassungMDQ!BE124="a",1,
IF(ErfassungMDQ!BE124="b",2,
IF(ErfassungMDQ!BE124="c",3,
IF(ErfassungMDQ!BE124="d",4,
IF(ErfassungMDQ!BE124="e",5))))),0))</f>
        <v>0</v>
      </c>
      <c r="BF124" s="277" t="b">
        <f>IF(MDQ_S2!$W64=5,
IF(ErfassungMDQ!BF124="a",5,
IF(ErfassungMDQ!BF124="b",4,
IF(ErfassungMDQ!BF124="c",3,
IF(ErfassungMDQ!BF124="d",2,
IF(ErfassungMDQ!BF124="e",1))))),
IF(MDQ_S2!$W64=1,
IF(ErfassungMDQ!BF124="a",1,
IF(ErfassungMDQ!BF124="b",2,
IF(ErfassungMDQ!BF124="c",3,
IF(ErfassungMDQ!BF124="d",4,
IF(ErfassungMDQ!BF124="e",5))))),0))</f>
        <v>0</v>
      </c>
      <c r="BG124" s="278" t="b">
        <f>IF(MDQ_S2!$W64=5,
IF(ErfassungMDQ!BG124="a",5,
IF(ErfassungMDQ!BG124="b",4,
IF(ErfassungMDQ!BG124="c",3,
IF(ErfassungMDQ!BG124="d",2,
IF(ErfassungMDQ!BG124="e",1))))),
IF(MDQ_S2!$W64=1,
IF(ErfassungMDQ!BG124="a",1,
IF(ErfassungMDQ!BG124="b",2,
IF(ErfassungMDQ!BG124="c",3,
IF(ErfassungMDQ!BG124="d",4,
IF(ErfassungMDQ!BG124="e",5))))),0))</f>
        <v>0</v>
      </c>
      <c r="BH124" s="277" t="b">
        <f>IF(MDQ_S2!$W64=5,
IF(ErfassungMDQ!BH124="a",5,
IF(ErfassungMDQ!BH124="b",4,
IF(ErfassungMDQ!BH124="c",3,
IF(ErfassungMDQ!BH124="d",2,
IF(ErfassungMDQ!BH124="e",1))))),
IF(MDQ_S2!$W64=1,
IF(ErfassungMDQ!BH124="a",1,
IF(ErfassungMDQ!BH124="b",2,
IF(ErfassungMDQ!BH124="c",3,
IF(ErfassungMDQ!BH124="d",4,
IF(ErfassungMDQ!BH124="e",5))))),0))</f>
        <v>0</v>
      </c>
      <c r="BI124" s="278" t="b">
        <f>IF(MDQ_S2!$W64=5,
IF(ErfassungMDQ!BI124="a",5,
IF(ErfassungMDQ!BI124="b",4,
IF(ErfassungMDQ!BI124="c",3,
IF(ErfassungMDQ!BI124="d",2,
IF(ErfassungMDQ!BI124="e",1))))),
IF(MDQ_S2!$W64=1,
IF(ErfassungMDQ!BI124="a",1,
IF(ErfassungMDQ!BI124="b",2,
IF(ErfassungMDQ!BI124="c",3,
IF(ErfassungMDQ!BI124="d",4,
IF(ErfassungMDQ!BI124="e",5))))),0))</f>
        <v>0</v>
      </c>
      <c r="BJ124" s="277" t="b">
        <f>IF(MDQ_S2!$W64=5,
IF(ErfassungMDQ!BJ124="a",5,
IF(ErfassungMDQ!BJ124="b",4,
IF(ErfassungMDQ!BJ124="c",3,
IF(ErfassungMDQ!BJ124="d",2,
IF(ErfassungMDQ!BJ124="e",1))))),
IF(MDQ_S2!$W64=1,
IF(ErfassungMDQ!BJ124="a",1,
IF(ErfassungMDQ!BJ124="b",2,
IF(ErfassungMDQ!BJ124="c",3,
IF(ErfassungMDQ!BJ124="d",4,
IF(ErfassungMDQ!BJ124="e",5))))),0))</f>
        <v>0</v>
      </c>
      <c r="BK124" s="278" t="b">
        <f>IF(MDQ_S2!$W64=5,
IF(ErfassungMDQ!BK124="a",5,
IF(ErfassungMDQ!BK124="b",4,
IF(ErfassungMDQ!BK124="c",3,
IF(ErfassungMDQ!BK124="d",2,
IF(ErfassungMDQ!BK124="e",1))))),
IF(MDQ_S2!$W64=1,
IF(ErfassungMDQ!BK124="a",1,
IF(ErfassungMDQ!BK124="b",2,
IF(ErfassungMDQ!BK124="c",3,
IF(ErfassungMDQ!BK124="d",4,
IF(ErfassungMDQ!BK124="e",5))))),0))</f>
        <v>0</v>
      </c>
      <c r="BL124" s="277" t="b">
        <f>IF(MDQ_S2!$W64=5,
IF(ErfassungMDQ!BL124="a",5,
IF(ErfassungMDQ!BL124="b",4,
IF(ErfassungMDQ!BL124="c",3,
IF(ErfassungMDQ!BL124="d",2,
IF(ErfassungMDQ!BL124="e",1))))),
IF(MDQ_S2!$W64=1,
IF(ErfassungMDQ!BL124="a",1,
IF(ErfassungMDQ!BL124="b",2,
IF(ErfassungMDQ!BL124="c",3,
IF(ErfassungMDQ!BL124="d",4,
IF(ErfassungMDQ!BL124="e",5))))),0))</f>
        <v>0</v>
      </c>
      <c r="BM124" s="278" t="b">
        <f>IF(MDQ_S2!$W64=5,
IF(ErfassungMDQ!BM124="a",5,
IF(ErfassungMDQ!BM124="b",4,
IF(ErfassungMDQ!BM124="c",3,
IF(ErfassungMDQ!BM124="d",2,
IF(ErfassungMDQ!BM124="e",1))))),
IF(MDQ_S2!$W64=1,
IF(ErfassungMDQ!BM124="a",1,
IF(ErfassungMDQ!BM124="b",2,
IF(ErfassungMDQ!BM124="c",3,
IF(ErfassungMDQ!BM124="d",4,
IF(ErfassungMDQ!BM124="e",5))))),0))</f>
        <v>0</v>
      </c>
      <c r="BN124" s="277" t="b">
        <f>IF(MDQ_S2!$W64=5,
IF(ErfassungMDQ!BN124="a",5,
IF(ErfassungMDQ!BN124="b",4,
IF(ErfassungMDQ!BN124="c",3,
IF(ErfassungMDQ!BN124="d",2,
IF(ErfassungMDQ!BN124="e",1))))),
IF(MDQ_S2!$W64=1,
IF(ErfassungMDQ!BN124="a",1,
IF(ErfassungMDQ!BN124="b",2,
IF(ErfassungMDQ!BN124="c",3,
IF(ErfassungMDQ!BN124="d",4,
IF(ErfassungMDQ!BN124="e",5))))),0))</f>
        <v>0</v>
      </c>
      <c r="BO124" s="278" t="b">
        <f>IF(MDQ_S2!$W64=5,
IF(ErfassungMDQ!BO124="a",5,
IF(ErfassungMDQ!BO124="b",4,
IF(ErfassungMDQ!BO124="c",3,
IF(ErfassungMDQ!BO124="d",2,
IF(ErfassungMDQ!BO124="e",1))))),
IF(MDQ_S2!$W64=1,
IF(ErfassungMDQ!BO124="a",1,
IF(ErfassungMDQ!BO124="b",2,
IF(ErfassungMDQ!BO124="c",3,
IF(ErfassungMDQ!BO124="d",4,
IF(ErfassungMDQ!BO124="e",5))))),0))</f>
        <v>0</v>
      </c>
      <c r="BP124" s="277" t="b">
        <f>IF(MDQ_S2!$W64=5,
IF(ErfassungMDQ!BP124="a",5,
IF(ErfassungMDQ!BP124="b",4,
IF(ErfassungMDQ!BP124="c",3,
IF(ErfassungMDQ!BP124="d",2,
IF(ErfassungMDQ!BP124="e",1))))),
IF(MDQ_S2!$W64=1,
IF(ErfassungMDQ!BP124="a",1,
IF(ErfassungMDQ!BP124="b",2,
IF(ErfassungMDQ!BP124="c",3,
IF(ErfassungMDQ!BP124="d",4,
IF(ErfassungMDQ!BP124="e",5))))),0))</f>
        <v>0</v>
      </c>
      <c r="BQ124" s="278" t="b">
        <f>IF(MDQ_S2!$W64=5,
IF(ErfassungMDQ!BQ124="a",5,
IF(ErfassungMDQ!BQ124="b",4,
IF(ErfassungMDQ!BQ124="c",3,
IF(ErfassungMDQ!BQ124="d",2,
IF(ErfassungMDQ!BQ124="e",1))))),
IF(MDQ_S2!$W64=1,
IF(ErfassungMDQ!BQ124="a",1,
IF(ErfassungMDQ!BQ124="b",2,
IF(ErfassungMDQ!BQ124="c",3,
IF(ErfassungMDQ!BQ124="d",4,
IF(ErfassungMDQ!BQ124="e",5))))),0))</f>
        <v>0</v>
      </c>
      <c r="BR124" s="277" t="b">
        <f>IF(MDQ_S2!$W64=5,
IF(ErfassungMDQ!BR124="a",5,
IF(ErfassungMDQ!BR124="b",4,
IF(ErfassungMDQ!BR124="c",3,
IF(ErfassungMDQ!BR124="d",2,
IF(ErfassungMDQ!BR124="e",1))))),
IF(MDQ_S2!$W64=1,
IF(ErfassungMDQ!BR124="a",1,
IF(ErfassungMDQ!BR124="b",2,
IF(ErfassungMDQ!BR124="c",3,
IF(ErfassungMDQ!BR124="d",4,
IF(ErfassungMDQ!BR124="e",5))))),0))</f>
        <v>0</v>
      </c>
      <c r="BS124" s="278" t="b">
        <f>IF(MDQ_S2!$W64=5,
IF(ErfassungMDQ!BS124="a",5,
IF(ErfassungMDQ!BS124="b",4,
IF(ErfassungMDQ!BS124="c",3,
IF(ErfassungMDQ!BS124="d",2,
IF(ErfassungMDQ!BS124="e",1))))),
IF(MDQ_S2!$W64=1,
IF(ErfassungMDQ!BS124="a",1,
IF(ErfassungMDQ!BS124="b",2,
IF(ErfassungMDQ!BS124="c",3,
IF(ErfassungMDQ!BS124="d",4,
IF(ErfassungMDQ!BS124="e",5))))),0))</f>
        <v>0</v>
      </c>
      <c r="BT124" s="277" t="b">
        <f>IF(MDQ_S2!$W64=5,
IF(ErfassungMDQ!BT124="a",5,
IF(ErfassungMDQ!BT124="b",4,
IF(ErfassungMDQ!BT124="c",3,
IF(ErfassungMDQ!BT124="d",2,
IF(ErfassungMDQ!BT124="e",1))))),
IF(MDQ_S2!$W64=1,
IF(ErfassungMDQ!BT124="a",1,
IF(ErfassungMDQ!BT124="b",2,
IF(ErfassungMDQ!BT124="c",3,
IF(ErfassungMDQ!BT124="d",4,
IF(ErfassungMDQ!BT124="e",5))))),0))</f>
        <v>0</v>
      </c>
      <c r="BU124" s="278" t="b">
        <f>IF(MDQ_S2!$W64=5,
IF(ErfassungMDQ!BU124="a",5,
IF(ErfassungMDQ!BU124="b",4,
IF(ErfassungMDQ!BU124="c",3,
IF(ErfassungMDQ!BU124="d",2,
IF(ErfassungMDQ!BU124="e",1))))),
IF(MDQ_S2!$W64=1,
IF(ErfassungMDQ!BU124="a",1,
IF(ErfassungMDQ!BU124="b",2,
IF(ErfassungMDQ!BU124="c",3,
IF(ErfassungMDQ!BU124="d",4,
IF(ErfassungMDQ!BU124="e",5))))),0))</f>
        <v>0</v>
      </c>
      <c r="BV124" s="277" t="b">
        <f>IF(MDQ_S2!$W64=5,
IF(ErfassungMDQ!BV124="a",5,
IF(ErfassungMDQ!BV124="b",4,
IF(ErfassungMDQ!BV124="c",3,
IF(ErfassungMDQ!BV124="d",2,
IF(ErfassungMDQ!BV124="e",1))))),
IF(MDQ_S2!$W64=1,
IF(ErfassungMDQ!BV124="a",1,
IF(ErfassungMDQ!BV124="b",2,
IF(ErfassungMDQ!BV124="c",3,
IF(ErfassungMDQ!BV124="d",4,
IF(ErfassungMDQ!BV124="e",5))))),0))</f>
        <v>0</v>
      </c>
      <c r="BW124" s="278" t="b">
        <f>IF(MDQ_S2!$W64=5,
IF(ErfassungMDQ!BW124="a",5,
IF(ErfassungMDQ!BW124="b",4,
IF(ErfassungMDQ!BW124="c",3,
IF(ErfassungMDQ!BW124="d",2,
IF(ErfassungMDQ!BW124="e",1))))),
IF(MDQ_S2!$W64=1,
IF(ErfassungMDQ!BW124="a",1,
IF(ErfassungMDQ!BW124="b",2,
IF(ErfassungMDQ!BW124="c",3,
IF(ErfassungMDQ!BW124="d",4,
IF(ErfassungMDQ!BW124="e",5))))),0))</f>
        <v>0</v>
      </c>
      <c r="BX124" s="277" t="b">
        <f>IF(MDQ_S2!$W64=5,
IF(ErfassungMDQ!BX124="a",5,
IF(ErfassungMDQ!BX124="b",4,
IF(ErfassungMDQ!BX124="c",3,
IF(ErfassungMDQ!BX124="d",2,
IF(ErfassungMDQ!BX124="e",1))))),
IF(MDQ_S2!$W64=1,
IF(ErfassungMDQ!BX124="a",1,
IF(ErfassungMDQ!BX124="b",2,
IF(ErfassungMDQ!BX124="c",3,
IF(ErfassungMDQ!BX124="d",4,
IF(ErfassungMDQ!BX124="e",5))))),0))</f>
        <v>0</v>
      </c>
      <c r="BY124" s="278" t="b">
        <f>IF(MDQ_S2!$W64=5,
IF(ErfassungMDQ!BY124="a",5,
IF(ErfassungMDQ!BY124="b",4,
IF(ErfassungMDQ!BY124="c",3,
IF(ErfassungMDQ!BY124="d",2,
IF(ErfassungMDQ!BY124="e",1))))),
IF(MDQ_S2!$W64=1,
IF(ErfassungMDQ!BY124="a",1,
IF(ErfassungMDQ!BY124="b",2,
IF(ErfassungMDQ!BY124="c",3,
IF(ErfassungMDQ!BY124="d",4,
IF(ErfassungMDQ!BY124="e",5))))),0))</f>
        <v>0</v>
      </c>
      <c r="BZ124" s="277" t="b">
        <f>IF(MDQ_S2!$W64=5,
IF(ErfassungMDQ!BZ124="a",5,
IF(ErfassungMDQ!BZ124="b",4,
IF(ErfassungMDQ!BZ124="c",3,
IF(ErfassungMDQ!BZ124="d",2,
IF(ErfassungMDQ!BZ124="e",1))))),
IF(MDQ_S2!$W64=1,
IF(ErfassungMDQ!BZ124="a",1,
IF(ErfassungMDQ!BZ124="b",2,
IF(ErfassungMDQ!BZ124="c",3,
IF(ErfassungMDQ!BZ124="d",4,
IF(ErfassungMDQ!BZ124="e",5))))),0))</f>
        <v>0</v>
      </c>
      <c r="CA124" s="278" t="b">
        <f>IF(MDQ_S2!$W64=5,
IF(ErfassungMDQ!CA124="a",5,
IF(ErfassungMDQ!CA124="b",4,
IF(ErfassungMDQ!CA124="c",3,
IF(ErfassungMDQ!CA124="d",2,
IF(ErfassungMDQ!CA124="e",1))))),
IF(MDQ_S2!$W64=1,
IF(ErfassungMDQ!CA124="a",1,
IF(ErfassungMDQ!CA124="b",2,
IF(ErfassungMDQ!CA124="c",3,
IF(ErfassungMDQ!CA124="d",4,
IF(ErfassungMDQ!CA124="e",5))))),0))</f>
        <v>0</v>
      </c>
      <c r="CB124" s="277" t="b">
        <f>IF(MDQ_S2!$W64=5,
IF(ErfassungMDQ!CB124="a",5,
IF(ErfassungMDQ!CB124="b",4,
IF(ErfassungMDQ!CB124="c",3,
IF(ErfassungMDQ!CB124="d",2,
IF(ErfassungMDQ!CB124="e",1))))),
IF(MDQ_S2!$W64=1,
IF(ErfassungMDQ!CB124="a",1,
IF(ErfassungMDQ!CB124="b",2,
IF(ErfassungMDQ!CB124="c",3,
IF(ErfassungMDQ!CB124="d",4,
IF(ErfassungMDQ!CB124="e",5))))),0))</f>
        <v>0</v>
      </c>
      <c r="CC124" s="278" t="b">
        <f>IF(MDQ_S2!$W64=5,
IF(ErfassungMDQ!CC124="a",5,
IF(ErfassungMDQ!CC124="b",4,
IF(ErfassungMDQ!CC124="c",3,
IF(ErfassungMDQ!CC124="d",2,
IF(ErfassungMDQ!CC124="e",1))))),
IF(MDQ_S2!$W64=1,
IF(ErfassungMDQ!CC124="a",1,
IF(ErfassungMDQ!CC124="b",2,
IF(ErfassungMDQ!CC124="c",3,
IF(ErfassungMDQ!CC124="d",4,
IF(ErfassungMDQ!CC124="e",5))))),0))</f>
        <v>0</v>
      </c>
      <c r="CD124" s="277" t="b">
        <f>IF(MDQ_S2!$W64=5,
IF(ErfassungMDQ!CD124="a",5,
IF(ErfassungMDQ!CD124="b",4,
IF(ErfassungMDQ!CD124="c",3,
IF(ErfassungMDQ!CD124="d",2,
IF(ErfassungMDQ!CD124="e",1))))),
IF(MDQ_S2!$W64=1,
IF(ErfassungMDQ!CD124="a",1,
IF(ErfassungMDQ!CD124="b",2,
IF(ErfassungMDQ!CD124="c",3,
IF(ErfassungMDQ!CD124="d",4,
IF(ErfassungMDQ!CD124="e",5))))),0))</f>
        <v>0</v>
      </c>
      <c r="CE124" s="278" t="b">
        <f>IF(MDQ_S2!$W64=5,
IF(ErfassungMDQ!CE124="a",5,
IF(ErfassungMDQ!CE124="b",4,
IF(ErfassungMDQ!CE124="c",3,
IF(ErfassungMDQ!CE124="d",2,
IF(ErfassungMDQ!CE124="e",1))))),
IF(MDQ_S2!$W64=1,
IF(ErfassungMDQ!CE124="a",1,
IF(ErfassungMDQ!CE124="b",2,
IF(ErfassungMDQ!CE124="c",3,
IF(ErfassungMDQ!CE124="d",4,
IF(ErfassungMDQ!CE124="e",5))))),0))</f>
        <v>0</v>
      </c>
      <c r="CF124" s="277" t="b">
        <f>IF(MDQ_S2!$W64=5,
IF(ErfassungMDQ!CF124="a",5,
IF(ErfassungMDQ!CF124="b",4,
IF(ErfassungMDQ!CF124="c",3,
IF(ErfassungMDQ!CF124="d",2,
IF(ErfassungMDQ!CF124="e",1))))),
IF(MDQ_S2!$W64=1,
IF(ErfassungMDQ!CF124="a",1,
IF(ErfassungMDQ!CF124="b",2,
IF(ErfassungMDQ!CF124="c",3,
IF(ErfassungMDQ!CF124="d",4,
IF(ErfassungMDQ!CF124="e",5))))),0))</f>
        <v>0</v>
      </c>
      <c r="CG124" s="278" t="b">
        <f>IF(MDQ_S2!$W64=5,
IF(ErfassungMDQ!CG124="a",5,
IF(ErfassungMDQ!CG124="b",4,
IF(ErfassungMDQ!CG124="c",3,
IF(ErfassungMDQ!CG124="d",2,
IF(ErfassungMDQ!CG124="e",1))))),
IF(MDQ_S2!$W64=1,
IF(ErfassungMDQ!CG124="a",1,
IF(ErfassungMDQ!CG124="b",2,
IF(ErfassungMDQ!CG124="c",3,
IF(ErfassungMDQ!CG124="d",4,
IF(ErfassungMDQ!CG124="e",5))))),0))</f>
        <v>0</v>
      </c>
      <c r="CH124" s="277" t="b">
        <f>IF(MDQ_S2!$W64=5,
IF(ErfassungMDQ!CH124="a",5,
IF(ErfassungMDQ!CH124="b",4,
IF(ErfassungMDQ!CH124="c",3,
IF(ErfassungMDQ!CH124="d",2,
IF(ErfassungMDQ!CH124="e",1))))),
IF(MDQ_S2!$W64=1,
IF(ErfassungMDQ!CH124="a",1,
IF(ErfassungMDQ!CH124="b",2,
IF(ErfassungMDQ!CH124="c",3,
IF(ErfassungMDQ!CH124="d",4,
IF(ErfassungMDQ!CH124="e",5))))),0))</f>
        <v>0</v>
      </c>
      <c r="CI124" s="278" t="b">
        <f>IF(MDQ_S2!$W64=5,
IF(ErfassungMDQ!CI124="a",5,
IF(ErfassungMDQ!CI124="b",4,
IF(ErfassungMDQ!CI124="c",3,
IF(ErfassungMDQ!CI124="d",2,
IF(ErfassungMDQ!CI124="e",1))))),
IF(MDQ_S2!$W64=1,
IF(ErfassungMDQ!CI124="a",1,
IF(ErfassungMDQ!CI124="b",2,
IF(ErfassungMDQ!CI124="c",3,
IF(ErfassungMDQ!CI124="d",4,
IF(ErfassungMDQ!CI124="e",5))))),0))</f>
        <v>0</v>
      </c>
      <c r="CJ124" s="277" t="b">
        <f>IF(MDQ_S2!$W64=5,
IF(ErfassungMDQ!CJ124="a",5,
IF(ErfassungMDQ!CJ124="b",4,
IF(ErfassungMDQ!CJ124="c",3,
IF(ErfassungMDQ!CJ124="d",2,
IF(ErfassungMDQ!CJ124="e",1))))),
IF(MDQ_S2!$W64=1,
IF(ErfassungMDQ!CJ124="a",1,
IF(ErfassungMDQ!CJ124="b",2,
IF(ErfassungMDQ!CJ124="c",3,
IF(ErfassungMDQ!CJ124="d",4,
IF(ErfassungMDQ!CJ124="e",5))))),0))</f>
        <v>0</v>
      </c>
      <c r="CK124" s="278" t="b">
        <f>IF(MDQ_S2!$W64=5,
IF(ErfassungMDQ!CK124="a",5,
IF(ErfassungMDQ!CK124="b",4,
IF(ErfassungMDQ!CK124="c",3,
IF(ErfassungMDQ!CK124="d",2,
IF(ErfassungMDQ!CK124="e",1))))),
IF(MDQ_S2!$W64=1,
IF(ErfassungMDQ!CK124="a",1,
IF(ErfassungMDQ!CK124="b",2,
IF(ErfassungMDQ!CK124="c",3,
IF(ErfassungMDQ!CK124="d",4,
IF(ErfassungMDQ!CK124="e",5))))),0))</f>
        <v>0</v>
      </c>
      <c r="CL124" s="277" t="b">
        <f>IF(MDQ_S2!$W64=5,
IF(ErfassungMDQ!CL124="a",5,
IF(ErfassungMDQ!CL124="b",4,
IF(ErfassungMDQ!CL124="c",3,
IF(ErfassungMDQ!CL124="d",2,
IF(ErfassungMDQ!CL124="e",1))))),
IF(MDQ_S2!$W64=1,
IF(ErfassungMDQ!CL124="a",1,
IF(ErfassungMDQ!CL124="b",2,
IF(ErfassungMDQ!CL124="c",3,
IF(ErfassungMDQ!CL124="d",4,
IF(ErfassungMDQ!CL124="e",5))))),0))</f>
        <v>0</v>
      </c>
      <c r="CM124" s="278" t="b">
        <f>IF(MDQ_S2!$W64=5,
IF(ErfassungMDQ!CM124="a",5,
IF(ErfassungMDQ!CM124="b",4,
IF(ErfassungMDQ!CM124="c",3,
IF(ErfassungMDQ!CM124="d",2,
IF(ErfassungMDQ!CM124="e",1))))),
IF(MDQ_S2!$W64=1,
IF(ErfassungMDQ!CM124="a",1,
IF(ErfassungMDQ!CM124="b",2,
IF(ErfassungMDQ!CM124="c",3,
IF(ErfassungMDQ!CM124="d",4,
IF(ErfassungMDQ!CM124="e",5))))),0))</f>
        <v>0</v>
      </c>
      <c r="CN124" s="277" t="b">
        <f>IF(MDQ_S2!$W64=5,
IF(ErfassungMDQ!CN124="a",5,
IF(ErfassungMDQ!CN124="b",4,
IF(ErfassungMDQ!CN124="c",3,
IF(ErfassungMDQ!CN124="d",2,
IF(ErfassungMDQ!CN124="e",1))))),
IF(MDQ_S2!$W64=1,
IF(ErfassungMDQ!CN124="a",1,
IF(ErfassungMDQ!CN124="b",2,
IF(ErfassungMDQ!CN124="c",3,
IF(ErfassungMDQ!CN124="d",4,
IF(ErfassungMDQ!CN124="e",5))))),0))</f>
        <v>0</v>
      </c>
      <c r="CO124" s="278" t="b">
        <f>IF(MDQ_S2!$W64=5,
IF(ErfassungMDQ!CO124="a",5,
IF(ErfassungMDQ!CO124="b",4,
IF(ErfassungMDQ!CO124="c",3,
IF(ErfassungMDQ!CO124="d",2,
IF(ErfassungMDQ!CO124="e",1))))),
IF(MDQ_S2!$W64=1,
IF(ErfassungMDQ!CO124="a",1,
IF(ErfassungMDQ!CO124="b",2,
IF(ErfassungMDQ!CO124="c",3,
IF(ErfassungMDQ!CO124="d",4,
IF(ErfassungMDQ!CO124="e",5))))),0))</f>
        <v>0</v>
      </c>
      <c r="CP124" s="277" t="b">
        <f>IF(MDQ_S2!$W64=5,
IF(ErfassungMDQ!CP124="a",5,
IF(ErfassungMDQ!CP124="b",4,
IF(ErfassungMDQ!CP124="c",3,
IF(ErfassungMDQ!CP124="d",2,
IF(ErfassungMDQ!CP124="e",1))))),
IF(MDQ_S2!$W64=1,
IF(ErfassungMDQ!CP124="a",1,
IF(ErfassungMDQ!CP124="b",2,
IF(ErfassungMDQ!CP124="c",3,
IF(ErfassungMDQ!CP124="d",4,
IF(ErfassungMDQ!CP124="e",5))))),0))</f>
        <v>0</v>
      </c>
      <c r="CQ124" s="278" t="b">
        <f>IF(MDQ_S2!$W64=5,
IF(ErfassungMDQ!CQ124="a",5,
IF(ErfassungMDQ!CQ124="b",4,
IF(ErfassungMDQ!CQ124="c",3,
IF(ErfassungMDQ!CQ124="d",2,
IF(ErfassungMDQ!CQ124="e",1))))),
IF(MDQ_S2!$W64=1,
IF(ErfassungMDQ!CQ124="a",1,
IF(ErfassungMDQ!CQ124="b",2,
IF(ErfassungMDQ!CQ124="c",3,
IF(ErfassungMDQ!CQ124="d",4,
IF(ErfassungMDQ!CQ124="e",5))))),0))</f>
        <v>0</v>
      </c>
      <c r="CR124" s="277" t="b">
        <f>IF(MDQ_S2!$W64=5,
IF(ErfassungMDQ!CR124="a",5,
IF(ErfassungMDQ!CR124="b",4,
IF(ErfassungMDQ!CR124="c",3,
IF(ErfassungMDQ!CR124="d",2,
IF(ErfassungMDQ!CR124="e",1))))),
IF(MDQ_S2!$W64=1,
IF(ErfassungMDQ!CR124="a",1,
IF(ErfassungMDQ!CR124="b",2,
IF(ErfassungMDQ!CR124="c",3,
IF(ErfassungMDQ!CR124="d",4,
IF(ErfassungMDQ!CR124="e",5))))),0))</f>
        <v>0</v>
      </c>
      <c r="CS124" s="278" t="b">
        <f>IF(MDQ_S2!$W64=5,
IF(ErfassungMDQ!CS124="a",5,
IF(ErfassungMDQ!CS124="b",4,
IF(ErfassungMDQ!CS124="c",3,
IF(ErfassungMDQ!CS124="d",2,
IF(ErfassungMDQ!CS124="e",1))))),
IF(MDQ_S2!$W64=1,
IF(ErfassungMDQ!CS124="a",1,
IF(ErfassungMDQ!CS124="b",2,
IF(ErfassungMDQ!CS124="c",3,
IF(ErfassungMDQ!CS124="d",4,
IF(ErfassungMDQ!CS124="e",5))))),0))</f>
        <v>0</v>
      </c>
      <c r="CT124" s="277" t="b">
        <f>IF(MDQ_S2!$W64=5,
IF(ErfassungMDQ!CT124="a",5,
IF(ErfassungMDQ!CT124="b",4,
IF(ErfassungMDQ!CT124="c",3,
IF(ErfassungMDQ!CT124="d",2,
IF(ErfassungMDQ!CT124="e",1))))),
IF(MDQ_S2!$W64=1,
IF(ErfassungMDQ!CT124="a",1,
IF(ErfassungMDQ!CT124="b",2,
IF(ErfassungMDQ!CT124="c",3,
IF(ErfassungMDQ!CT124="d",4,
IF(ErfassungMDQ!CT124="e",5))))),0))</f>
        <v>0</v>
      </c>
      <c r="CU124" s="278" t="b">
        <f>IF(MDQ_S2!$W64=5,
IF(ErfassungMDQ!CU124="a",5,
IF(ErfassungMDQ!CU124="b",4,
IF(ErfassungMDQ!CU124="c",3,
IF(ErfassungMDQ!CU124="d",2,
IF(ErfassungMDQ!CU124="e",1))))),
IF(MDQ_S2!$W64=1,
IF(ErfassungMDQ!CU124="a",1,
IF(ErfassungMDQ!CU124="b",2,
IF(ErfassungMDQ!CU124="c",3,
IF(ErfassungMDQ!CU124="d",4,
IF(ErfassungMDQ!CU124="e",5))))),0))</f>
        <v>0</v>
      </c>
      <c r="CV124" s="277" t="b">
        <f>IF(MDQ_S2!$W64=5,
IF(ErfassungMDQ!CV124="a",5,
IF(ErfassungMDQ!CV124="b",4,
IF(ErfassungMDQ!CV124="c",3,
IF(ErfassungMDQ!CV124="d",2,
IF(ErfassungMDQ!CV124="e",1))))),
IF(MDQ_S2!$W64=1,
IF(ErfassungMDQ!CV124="a",1,
IF(ErfassungMDQ!CV124="b",2,
IF(ErfassungMDQ!CV124="c",3,
IF(ErfassungMDQ!CV124="d",4,
IF(ErfassungMDQ!CV124="e",5))))),0))</f>
        <v>0</v>
      </c>
      <c r="CW124" s="278" t="b">
        <f>IF(MDQ_S2!$W64=5,
IF(ErfassungMDQ!CW124="a",5,
IF(ErfassungMDQ!CW124="b",4,
IF(ErfassungMDQ!CW124="c",3,
IF(ErfassungMDQ!CW124="d",2,
IF(ErfassungMDQ!CW124="e",1))))),
IF(MDQ_S2!$W64=1,
IF(ErfassungMDQ!CW124="a",1,
IF(ErfassungMDQ!CW124="b",2,
IF(ErfassungMDQ!CW124="c",3,
IF(ErfassungMDQ!CW124="d",4,
IF(ErfassungMDQ!CW124="e",5))))),0))</f>
        <v>0</v>
      </c>
      <c r="CX124" s="277" t="b">
        <f>IF(MDQ_S2!$W64=5,
IF(ErfassungMDQ!CX124="a",5,
IF(ErfassungMDQ!CX124="b",4,
IF(ErfassungMDQ!CX124="c",3,
IF(ErfassungMDQ!CX124="d",2,
IF(ErfassungMDQ!CX124="e",1))))),
IF(MDQ_S2!$W64=1,
IF(ErfassungMDQ!CX124="a",1,
IF(ErfassungMDQ!CX124="b",2,
IF(ErfassungMDQ!CX124="c",3,
IF(ErfassungMDQ!CX124="d",4,
IF(ErfassungMDQ!CX124="e",5))))),0))</f>
        <v>0</v>
      </c>
      <c r="CY124" s="278" t="b">
        <f>IF(MDQ_S2!$W64=5,
IF(ErfassungMDQ!CY124="a",5,
IF(ErfassungMDQ!CY124="b",4,
IF(ErfassungMDQ!CY124="c",3,
IF(ErfassungMDQ!CY124="d",2,
IF(ErfassungMDQ!CY124="e",1))))),
IF(MDQ_S2!$W64=1,
IF(ErfassungMDQ!CY124="a",1,
IF(ErfassungMDQ!CY124="b",2,
IF(ErfassungMDQ!CY124="c",3,
IF(ErfassungMDQ!CY124="d",4,
IF(ErfassungMDQ!CY124="e",5))))),0))</f>
        <v>0</v>
      </c>
      <c r="CZ124" s="277" t="b">
        <f>IF(MDQ_S2!$W64=5,
IF(ErfassungMDQ!CZ124="a",5,
IF(ErfassungMDQ!CZ124="b",4,
IF(ErfassungMDQ!CZ124="c",3,
IF(ErfassungMDQ!CZ124="d",2,
IF(ErfassungMDQ!CZ124="e",1))))),
IF(MDQ_S2!$W64=1,
IF(ErfassungMDQ!CZ124="a",1,
IF(ErfassungMDQ!CZ124="b",2,
IF(ErfassungMDQ!CZ124="c",3,
IF(ErfassungMDQ!CZ124="d",4,
IF(ErfassungMDQ!CZ124="e",5))))),0))</f>
        <v>0</v>
      </c>
      <c r="DA124" s="278" t="b">
        <f>IF(MDQ_S2!$W64=5,
IF(ErfassungMDQ!DA124="a",5,
IF(ErfassungMDQ!DA124="b",4,
IF(ErfassungMDQ!DA124="c",3,
IF(ErfassungMDQ!DA124="d",2,
IF(ErfassungMDQ!DA124="e",1))))),
IF(MDQ_S2!$W64=1,
IF(ErfassungMDQ!DA124="a",1,
IF(ErfassungMDQ!DA124="b",2,
IF(ErfassungMDQ!DA124="c",3,
IF(ErfassungMDQ!DA124="d",4,
IF(ErfassungMDQ!DA124="e",5))))),0))</f>
        <v>0</v>
      </c>
      <c r="DB124" s="277" t="b">
        <f>IF(MDQ_S2!$W64=5,
IF(ErfassungMDQ!DB124="a",5,
IF(ErfassungMDQ!DB124="b",4,
IF(ErfassungMDQ!DB124="c",3,
IF(ErfassungMDQ!DB124="d",2,
IF(ErfassungMDQ!DB124="e",1))))),
IF(MDQ_S2!$W64=1,
IF(ErfassungMDQ!DB124="a",1,
IF(ErfassungMDQ!DB124="b",2,
IF(ErfassungMDQ!DB124="c",3,
IF(ErfassungMDQ!DB124="d",4,
IF(ErfassungMDQ!DB124="e",5))))),0))</f>
        <v>0</v>
      </c>
      <c r="DC124" s="278" t="b">
        <f>IF(MDQ_S2!$W64=5,
IF(ErfassungMDQ!DC124="a",5,
IF(ErfassungMDQ!DC124="b",4,
IF(ErfassungMDQ!DC124="c",3,
IF(ErfassungMDQ!DC124="d",2,
IF(ErfassungMDQ!DC124="e",1))))),
IF(MDQ_S2!$W64=1,
IF(ErfassungMDQ!DC124="a",1,
IF(ErfassungMDQ!DC124="b",2,
IF(ErfassungMDQ!DC124="c",3,
IF(ErfassungMDQ!DC124="d",4,
IF(ErfassungMDQ!DC124="e",5))))),0))</f>
        <v>0</v>
      </c>
      <c r="DD124" s="277" t="b">
        <f>IF(MDQ_S2!$W64=5,
IF(ErfassungMDQ!DD124="a",5,
IF(ErfassungMDQ!DD124="b",4,
IF(ErfassungMDQ!DD124="c",3,
IF(ErfassungMDQ!DD124="d",2,
IF(ErfassungMDQ!DD124="e",1))))),
IF(MDQ_S2!$W64=1,
IF(ErfassungMDQ!DD124="a",1,
IF(ErfassungMDQ!DD124="b",2,
IF(ErfassungMDQ!DD124="c",3,
IF(ErfassungMDQ!DD124="d",4,
IF(ErfassungMDQ!DD124="e",5))))),0))</f>
        <v>0</v>
      </c>
      <c r="DE124" s="278" t="b">
        <f>IF(MDQ_S2!$W64=5,
IF(ErfassungMDQ!DE124="a",5,
IF(ErfassungMDQ!DE124="b",4,
IF(ErfassungMDQ!DE124="c",3,
IF(ErfassungMDQ!DE124="d",2,
IF(ErfassungMDQ!DE124="e",1))))),
IF(MDQ_S2!$W64=1,
IF(ErfassungMDQ!DE124="a",1,
IF(ErfassungMDQ!DE124="b",2,
IF(ErfassungMDQ!DE124="c",3,
IF(ErfassungMDQ!DE124="d",4,
IF(ErfassungMDQ!DE124="e",5))))),0))</f>
        <v>0</v>
      </c>
      <c r="DF124" s="277" t="b">
        <f>IF(MDQ_S2!$W64=5,
IF(ErfassungMDQ!DF124="a",5,
IF(ErfassungMDQ!DF124="b",4,
IF(ErfassungMDQ!DF124="c",3,
IF(ErfassungMDQ!DF124="d",2,
IF(ErfassungMDQ!DF124="e",1))))),
IF(MDQ_S2!$W64=1,
IF(ErfassungMDQ!DF124="a",1,
IF(ErfassungMDQ!DF124="b",2,
IF(ErfassungMDQ!DF124="c",3,
IF(ErfassungMDQ!DF124="d",4,
IF(ErfassungMDQ!DF124="e",5))))),0))</f>
        <v>0</v>
      </c>
      <c r="DG124" s="278" t="b">
        <f>IF(MDQ_S2!$W64=5,
IF(ErfassungMDQ!DG124="a",5,
IF(ErfassungMDQ!DG124="b",4,
IF(ErfassungMDQ!DG124="c",3,
IF(ErfassungMDQ!DG124="d",2,
IF(ErfassungMDQ!DG124="e",1))))),
IF(MDQ_S2!$W64=1,
IF(ErfassungMDQ!DG124="a",1,
IF(ErfassungMDQ!DG124="b",2,
IF(ErfassungMDQ!DG124="c",3,
IF(ErfassungMDQ!DG124="d",4,
IF(ErfassungMDQ!DG124="e",5))))),0))</f>
        <v>0</v>
      </c>
      <c r="DH124" s="277" t="b">
        <f>IF(MDQ_S2!$W64=5,
IF(ErfassungMDQ!DH124="a",5,
IF(ErfassungMDQ!DH124="b",4,
IF(ErfassungMDQ!DH124="c",3,
IF(ErfassungMDQ!DH124="d",2,
IF(ErfassungMDQ!DH124="e",1))))),
IF(MDQ_S2!$W64=1,
IF(ErfassungMDQ!DH124="a",1,
IF(ErfassungMDQ!DH124="b",2,
IF(ErfassungMDQ!DH124="c",3,
IF(ErfassungMDQ!DH124="d",4,
IF(ErfassungMDQ!DH124="e",5))))),0))</f>
        <v>0</v>
      </c>
      <c r="DI124" s="278" t="b">
        <f>IF(MDQ_S2!$W64=5,
IF(ErfassungMDQ!DI124="a",5,
IF(ErfassungMDQ!DI124="b",4,
IF(ErfassungMDQ!DI124="c",3,
IF(ErfassungMDQ!DI124="d",2,
IF(ErfassungMDQ!DI124="e",1))))),
IF(MDQ_S2!$W64=1,
IF(ErfassungMDQ!DI124="a",1,
IF(ErfassungMDQ!DI124="b",2,
IF(ErfassungMDQ!DI124="c",3,
IF(ErfassungMDQ!DI124="d",4,
IF(ErfassungMDQ!DI124="e",5))))),0))</f>
        <v>0</v>
      </c>
      <c r="DJ124" s="277" t="b">
        <f>IF(MDQ_S2!$W64=5,
IF(ErfassungMDQ!DJ124="a",5,
IF(ErfassungMDQ!DJ124="b",4,
IF(ErfassungMDQ!DJ124="c",3,
IF(ErfassungMDQ!DJ124="d",2,
IF(ErfassungMDQ!DJ124="e",1))))),
IF(MDQ_S2!$W64=1,
IF(ErfassungMDQ!DJ124="a",1,
IF(ErfassungMDQ!DJ124="b",2,
IF(ErfassungMDQ!DJ124="c",3,
IF(ErfassungMDQ!DJ124="d",4,
IF(ErfassungMDQ!DJ124="e",5))))),0))</f>
        <v>0</v>
      </c>
      <c r="DK124" s="278" t="b">
        <f>IF(MDQ_S2!$W64=5,
IF(ErfassungMDQ!DK124="a",5,
IF(ErfassungMDQ!DK124="b",4,
IF(ErfassungMDQ!DK124="c",3,
IF(ErfassungMDQ!DK124="d",2,
IF(ErfassungMDQ!DK124="e",1))))),
IF(MDQ_S2!$W64=1,
IF(ErfassungMDQ!DK124="a",1,
IF(ErfassungMDQ!DK124="b",2,
IF(ErfassungMDQ!DK124="c",3,
IF(ErfassungMDQ!DK124="d",4,
IF(ErfassungMDQ!DK124="e",5))))),0))</f>
        <v>0</v>
      </c>
      <c r="DL124" s="277" t="b">
        <f>IF(MDQ_S2!$W64=5,
IF(ErfassungMDQ!DL124="a",5,
IF(ErfassungMDQ!DL124="b",4,
IF(ErfassungMDQ!DL124="c",3,
IF(ErfassungMDQ!DL124="d",2,
IF(ErfassungMDQ!DL124="e",1))))),
IF(MDQ_S2!$W64=1,
IF(ErfassungMDQ!DL124="a",1,
IF(ErfassungMDQ!DL124="b",2,
IF(ErfassungMDQ!DL124="c",3,
IF(ErfassungMDQ!DL124="d",4,
IF(ErfassungMDQ!DL124="e",5))))),0))</f>
        <v>0</v>
      </c>
      <c r="DM124" s="278" t="b">
        <f>IF(MDQ_S2!$W64=5,
IF(ErfassungMDQ!DM124="a",5,
IF(ErfassungMDQ!DM124="b",4,
IF(ErfassungMDQ!DM124="c",3,
IF(ErfassungMDQ!DM124="d",2,
IF(ErfassungMDQ!DM124="e",1))))),
IF(MDQ_S2!$W64=1,
IF(ErfassungMDQ!DM124="a",1,
IF(ErfassungMDQ!DM124="b",2,
IF(ErfassungMDQ!DM124="c",3,
IF(ErfassungMDQ!DM124="d",4,
IF(ErfassungMDQ!DM124="e",5))))),0))</f>
        <v>0</v>
      </c>
      <c r="DN124" s="277" t="b">
        <f>IF(MDQ_S2!$W64=5,
IF(ErfassungMDQ!DN124="a",5,
IF(ErfassungMDQ!DN124="b",4,
IF(ErfassungMDQ!DN124="c",3,
IF(ErfassungMDQ!DN124="d",2,
IF(ErfassungMDQ!DN124="e",1))))),
IF(MDQ_S2!$W64=1,
IF(ErfassungMDQ!DN124="a",1,
IF(ErfassungMDQ!DN124="b",2,
IF(ErfassungMDQ!DN124="c",3,
IF(ErfassungMDQ!DN124="d",4,
IF(ErfassungMDQ!DN124="e",5))))),0))</f>
        <v>0</v>
      </c>
      <c r="DO124" s="278" t="b">
        <f>IF(MDQ_S2!$W64=5,
IF(ErfassungMDQ!DO124="a",5,
IF(ErfassungMDQ!DO124="b",4,
IF(ErfassungMDQ!DO124="c",3,
IF(ErfassungMDQ!DO124="d",2,
IF(ErfassungMDQ!DO124="e",1))))),
IF(MDQ_S2!$W64=1,
IF(ErfassungMDQ!DO124="a",1,
IF(ErfassungMDQ!DO124="b",2,
IF(ErfassungMDQ!DO124="c",3,
IF(ErfassungMDQ!DO124="d",4,
IF(ErfassungMDQ!DO124="e",5))))),0))</f>
        <v>0</v>
      </c>
      <c r="DP124" s="277" t="b">
        <f>IF(MDQ_S2!$W64=5,
IF(ErfassungMDQ!DP124="a",5,
IF(ErfassungMDQ!DP124="b",4,
IF(ErfassungMDQ!DP124="c",3,
IF(ErfassungMDQ!DP124="d",2,
IF(ErfassungMDQ!DP124="e",1))))),
IF(MDQ_S2!$W64=1,
IF(ErfassungMDQ!DP124="a",1,
IF(ErfassungMDQ!DP124="b",2,
IF(ErfassungMDQ!DP124="c",3,
IF(ErfassungMDQ!DP124="d",4,
IF(ErfassungMDQ!DP124="e",5))))),0))</f>
        <v>0</v>
      </c>
      <c r="DQ124" s="278" t="b">
        <f>IF(MDQ_S2!$W64=5,
IF(ErfassungMDQ!DQ124="a",5,
IF(ErfassungMDQ!DQ124="b",4,
IF(ErfassungMDQ!DQ124="c",3,
IF(ErfassungMDQ!DQ124="d",2,
IF(ErfassungMDQ!DQ124="e",1))))),
IF(MDQ_S2!$W64=1,
IF(ErfassungMDQ!DQ124="a",1,
IF(ErfassungMDQ!DQ124="b",2,
IF(ErfassungMDQ!DQ124="c",3,
IF(ErfassungMDQ!DQ124="d",4,
IF(ErfassungMDQ!DQ124="e",5))))),0))</f>
        <v>0</v>
      </c>
      <c r="DR124" s="277" t="b">
        <f>IF(MDQ_S2!$W64=5,
IF(ErfassungMDQ!DR124="a",5,
IF(ErfassungMDQ!DR124="b",4,
IF(ErfassungMDQ!DR124="c",3,
IF(ErfassungMDQ!DR124="d",2,
IF(ErfassungMDQ!DR124="e",1))))),
IF(MDQ_S2!$W64=1,
IF(ErfassungMDQ!DR124="a",1,
IF(ErfassungMDQ!DR124="b",2,
IF(ErfassungMDQ!DR124="c",3,
IF(ErfassungMDQ!DR124="d",4,
IF(ErfassungMDQ!DR124="e",5))))),0))</f>
        <v>0</v>
      </c>
      <c r="DS124" s="278" t="b">
        <f>IF(MDQ_S2!$W64=5,
IF(ErfassungMDQ!DS124="a",5,
IF(ErfassungMDQ!DS124="b",4,
IF(ErfassungMDQ!DS124="c",3,
IF(ErfassungMDQ!DS124="d",2,
IF(ErfassungMDQ!DS124="e",1))))),
IF(MDQ_S2!$W64=1,
IF(ErfassungMDQ!DS124="a",1,
IF(ErfassungMDQ!DS124="b",2,
IF(ErfassungMDQ!DS124="c",3,
IF(ErfassungMDQ!DS124="d",4,
IF(ErfassungMDQ!DS124="e",5))))),0))</f>
        <v>0</v>
      </c>
      <c r="DT124" s="277" t="b">
        <f>IF(MDQ_S2!$W64=5,
IF(ErfassungMDQ!DT124="a",5,
IF(ErfassungMDQ!DT124="b",4,
IF(ErfassungMDQ!DT124="c",3,
IF(ErfassungMDQ!DT124="d",2,
IF(ErfassungMDQ!DT124="e",1))))),
IF(MDQ_S2!$W64=1,
IF(ErfassungMDQ!DT124="a",1,
IF(ErfassungMDQ!DT124="b",2,
IF(ErfassungMDQ!DT124="c",3,
IF(ErfassungMDQ!DT124="d",4,
IF(ErfassungMDQ!DT124="e",5))))),0))</f>
        <v>0</v>
      </c>
      <c r="DU124" s="278" t="b">
        <f>IF(MDQ_S2!$W64=5,
IF(ErfassungMDQ!DU124="a",5,
IF(ErfassungMDQ!DU124="b",4,
IF(ErfassungMDQ!DU124="c",3,
IF(ErfassungMDQ!DU124="d",2,
IF(ErfassungMDQ!DU124="e",1))))),
IF(MDQ_S2!$W64=1,
IF(ErfassungMDQ!DU124="a",1,
IF(ErfassungMDQ!DU124="b",2,
IF(ErfassungMDQ!DU124="c",3,
IF(ErfassungMDQ!DU124="d",4,
IF(ErfassungMDQ!DU124="e",5))))),0))</f>
        <v>0</v>
      </c>
      <c r="DV124" s="277" t="b">
        <f>IF(MDQ_S2!$W64=5,
IF(ErfassungMDQ!DV124="a",5,
IF(ErfassungMDQ!DV124="b",4,
IF(ErfassungMDQ!DV124="c",3,
IF(ErfassungMDQ!DV124="d",2,
IF(ErfassungMDQ!DV124="e",1))))),
IF(MDQ_S2!$W64=1,
IF(ErfassungMDQ!DV124="a",1,
IF(ErfassungMDQ!DV124="b",2,
IF(ErfassungMDQ!DV124="c",3,
IF(ErfassungMDQ!DV124="d",4,
IF(ErfassungMDQ!DV124="e",5))))),0))</f>
        <v>0</v>
      </c>
      <c r="DW124" s="278" t="b">
        <f>IF(MDQ_S2!$W64=5,
IF(ErfassungMDQ!DW124="a",5,
IF(ErfassungMDQ!DW124="b",4,
IF(ErfassungMDQ!DW124="c",3,
IF(ErfassungMDQ!DW124="d",2,
IF(ErfassungMDQ!DW124="e",1))))),
IF(MDQ_S2!$W64=1,
IF(ErfassungMDQ!DW124="a",1,
IF(ErfassungMDQ!DW124="b",2,
IF(ErfassungMDQ!DW124="c",3,
IF(ErfassungMDQ!DW124="d",4,
IF(ErfassungMDQ!DW124="e",5))))),0))</f>
        <v>0</v>
      </c>
      <c r="DX124" s="277" t="b">
        <f>IF(MDQ_S2!$W64=5,
IF(ErfassungMDQ!DX124="a",5,
IF(ErfassungMDQ!DX124="b",4,
IF(ErfassungMDQ!DX124="c",3,
IF(ErfassungMDQ!DX124="d",2,
IF(ErfassungMDQ!DX124="e",1))))),
IF(MDQ_S2!$W64=1,
IF(ErfassungMDQ!DX124="a",1,
IF(ErfassungMDQ!DX124="b",2,
IF(ErfassungMDQ!DX124="c",3,
IF(ErfassungMDQ!DX124="d",4,
IF(ErfassungMDQ!DX124="e",5))))),0))</f>
        <v>0</v>
      </c>
      <c r="DY124" s="278" t="b">
        <f>IF(MDQ_S2!$W64=5,
IF(ErfassungMDQ!DY124="a",5,
IF(ErfassungMDQ!DY124="b",4,
IF(ErfassungMDQ!DY124="c",3,
IF(ErfassungMDQ!DY124="d",2,
IF(ErfassungMDQ!DY124="e",1))))),
IF(MDQ_S2!$W64=1,
IF(ErfassungMDQ!DY124="a",1,
IF(ErfassungMDQ!DY124="b",2,
IF(ErfassungMDQ!DY124="c",3,
IF(ErfassungMDQ!DY124="d",4,
IF(ErfassungMDQ!DY124="e",5))))),0))</f>
        <v>0</v>
      </c>
      <c r="DZ124" s="277" t="b">
        <f>IF(MDQ_S2!$W64=5,
IF(ErfassungMDQ!DZ124="a",5,
IF(ErfassungMDQ!DZ124="b",4,
IF(ErfassungMDQ!DZ124="c",3,
IF(ErfassungMDQ!DZ124="d",2,
IF(ErfassungMDQ!DZ124="e",1))))),
IF(MDQ_S2!$W64=1,
IF(ErfassungMDQ!DZ124="a",1,
IF(ErfassungMDQ!DZ124="b",2,
IF(ErfassungMDQ!DZ124="c",3,
IF(ErfassungMDQ!DZ124="d",4,
IF(ErfassungMDQ!DZ124="e",5))))),0))</f>
        <v>0</v>
      </c>
      <c r="EA124" s="278" t="b">
        <f>IF(MDQ_S2!$W64=5,
IF(ErfassungMDQ!EA124="a",5,
IF(ErfassungMDQ!EA124="b",4,
IF(ErfassungMDQ!EA124="c",3,
IF(ErfassungMDQ!EA124="d",2,
IF(ErfassungMDQ!EA124="e",1))))),
IF(MDQ_S2!$W64=1,
IF(ErfassungMDQ!EA124="a",1,
IF(ErfassungMDQ!EA124="b",2,
IF(ErfassungMDQ!EA124="c",3,
IF(ErfassungMDQ!EA124="d",4,
IF(ErfassungMDQ!EA124="e",5))))),0))</f>
        <v>0</v>
      </c>
      <c r="EB124" s="116"/>
      <c r="EC124" s="116"/>
      <c r="ED124" s="116"/>
      <c r="EE124" s="116"/>
      <c r="EF124" s="116"/>
      <c r="EG124" s="116"/>
      <c r="EH124" s="116"/>
      <c r="EI124" s="116"/>
      <c r="EJ124" s="116"/>
      <c r="EK124" s="116"/>
      <c r="EL124" s="116"/>
      <c r="EM124" s="116"/>
      <c r="EN124" s="116"/>
      <c r="EO124" s="116"/>
      <c r="EP124" s="116"/>
      <c r="EQ124" s="116"/>
      <c r="ER124" s="116"/>
      <c r="ES124" s="116"/>
      <c r="ET124" s="116"/>
      <c r="EU124" s="116"/>
      <c r="EV124" s="116"/>
      <c r="EW124" s="116"/>
      <c r="EX124" s="116"/>
      <c r="EY124" s="116"/>
    </row>
    <row r="125" spans="1:155" ht="12.75" customHeight="1">
      <c r="A125" s="276">
        <v>118</v>
      </c>
      <c r="B125" s="277" t="b">
        <f>IF(MDQ_S2!$W65=5,
IF(ErfassungMDQ!B125="a",5,
IF(ErfassungMDQ!B125="b",4,
IF(ErfassungMDQ!B125="c",3,
IF(ErfassungMDQ!B125="d",2,
IF(ErfassungMDQ!B125="e",1))))),
IF(MDQ_S2!$W65=1,
IF(ErfassungMDQ!B125="a",1,
IF(ErfassungMDQ!B125="b",2,
IF(ErfassungMDQ!B125="c",3,
IF(ErfassungMDQ!B125="d",4,
IF(ErfassungMDQ!B125="e",5))))),0))</f>
        <v>0</v>
      </c>
      <c r="C125" s="278" t="b">
        <f>IF(MDQ_S2!$W65=5,
IF(ErfassungMDQ!C125="a",5,
IF(ErfassungMDQ!C125="b",4,
IF(ErfassungMDQ!C125="c",3,
IF(ErfassungMDQ!C125="d",2,
IF(ErfassungMDQ!C125="e",1))))),
IF(MDQ_S2!$W65=1,
IF(ErfassungMDQ!C125="a",1,
IF(ErfassungMDQ!C125="b",2,
IF(ErfassungMDQ!C125="c",3,
IF(ErfassungMDQ!C125="d",4,
IF(ErfassungMDQ!C125="e",5))))),0))</f>
        <v>0</v>
      </c>
      <c r="D125" s="277" t="b">
        <f>IF(MDQ_S2!$W65=5,
IF(ErfassungMDQ!D125="a",5,
IF(ErfassungMDQ!D125="b",4,
IF(ErfassungMDQ!D125="c",3,
IF(ErfassungMDQ!D125="d",2,
IF(ErfassungMDQ!D125="e",1))))),
IF(MDQ_S2!$W65=1,
IF(ErfassungMDQ!D125="a",1,
IF(ErfassungMDQ!D125="b",2,
IF(ErfassungMDQ!D125="c",3,
IF(ErfassungMDQ!D125="d",4,
IF(ErfassungMDQ!D125="e",5))))),0))</f>
        <v>0</v>
      </c>
      <c r="E125" s="278" t="b">
        <f>IF(MDQ_S2!$W65=5,
IF(ErfassungMDQ!E125="a",5,
IF(ErfassungMDQ!E125="b",4,
IF(ErfassungMDQ!E125="c",3,
IF(ErfassungMDQ!E125="d",2,
IF(ErfassungMDQ!E125="e",1))))),
IF(MDQ_S2!$W65=1,
IF(ErfassungMDQ!E125="a",1,
IF(ErfassungMDQ!E125="b",2,
IF(ErfassungMDQ!E125="c",3,
IF(ErfassungMDQ!E125="d",4,
IF(ErfassungMDQ!E125="e",5))))),0))</f>
        <v>0</v>
      </c>
      <c r="F125" s="277" t="b">
        <f>IF(MDQ_S2!$W65=5,
IF(ErfassungMDQ!F125="a",5,
IF(ErfassungMDQ!F125="b",4,
IF(ErfassungMDQ!F125="c",3,
IF(ErfassungMDQ!F125="d",2,
IF(ErfassungMDQ!F125="e",1))))),
IF(MDQ_S2!$W65=1,
IF(ErfassungMDQ!F125="a",1,
IF(ErfassungMDQ!F125="b",2,
IF(ErfassungMDQ!F125="c",3,
IF(ErfassungMDQ!F125="d",4,
IF(ErfassungMDQ!F125="e",5))))),0))</f>
        <v>0</v>
      </c>
      <c r="G125" s="278" t="b">
        <f>IF(MDQ_S2!$W65=5,
IF(ErfassungMDQ!G125="a",5,
IF(ErfassungMDQ!G125="b",4,
IF(ErfassungMDQ!G125="c",3,
IF(ErfassungMDQ!G125="d",2,
IF(ErfassungMDQ!G125="e",1))))),
IF(MDQ_S2!$W65=1,
IF(ErfassungMDQ!G125="a",1,
IF(ErfassungMDQ!G125="b",2,
IF(ErfassungMDQ!G125="c",3,
IF(ErfassungMDQ!G125="d",4,
IF(ErfassungMDQ!G125="e",5))))),0))</f>
        <v>0</v>
      </c>
      <c r="H125" s="277" t="b">
        <f>IF(MDQ_S2!$W65=5,
IF(ErfassungMDQ!H125="a",5,
IF(ErfassungMDQ!H125="b",4,
IF(ErfassungMDQ!H125="c",3,
IF(ErfassungMDQ!H125="d",2,
IF(ErfassungMDQ!H125="e",1))))),
IF(MDQ_S2!$W65=1,
IF(ErfassungMDQ!H125="a",1,
IF(ErfassungMDQ!H125="b",2,
IF(ErfassungMDQ!H125="c",3,
IF(ErfassungMDQ!H125="d",4,
IF(ErfassungMDQ!H125="e",5))))),0))</f>
        <v>0</v>
      </c>
      <c r="I125" s="278" t="b">
        <f>IF(MDQ_S2!$W65=5,
IF(ErfassungMDQ!I125="a",5,
IF(ErfassungMDQ!I125="b",4,
IF(ErfassungMDQ!I125="c",3,
IF(ErfassungMDQ!I125="d",2,
IF(ErfassungMDQ!I125="e",1))))),
IF(MDQ_S2!$W65=1,
IF(ErfassungMDQ!I125="a",1,
IF(ErfassungMDQ!I125="b",2,
IF(ErfassungMDQ!I125="c",3,
IF(ErfassungMDQ!I125="d",4,
IF(ErfassungMDQ!I125="e",5))))),0))</f>
        <v>0</v>
      </c>
      <c r="J125" s="277" t="b">
        <f>IF(MDQ_S2!$W65=5,
IF(ErfassungMDQ!J125="a",5,
IF(ErfassungMDQ!J125="b",4,
IF(ErfassungMDQ!J125="c",3,
IF(ErfassungMDQ!J125="d",2,
IF(ErfassungMDQ!J125="e",1))))),
IF(MDQ_S2!$W65=1,
IF(ErfassungMDQ!J125="a",1,
IF(ErfassungMDQ!J125="b",2,
IF(ErfassungMDQ!J125="c",3,
IF(ErfassungMDQ!J125="d",4,
IF(ErfassungMDQ!J125="e",5))))),0))</f>
        <v>0</v>
      </c>
      <c r="K125" s="278" t="b">
        <f>IF(MDQ_S2!$W65=5,
IF(ErfassungMDQ!K125="a",5,
IF(ErfassungMDQ!K125="b",4,
IF(ErfassungMDQ!K125="c",3,
IF(ErfassungMDQ!K125="d",2,
IF(ErfassungMDQ!K125="e",1))))),
IF(MDQ_S2!$W65=1,
IF(ErfassungMDQ!K125="a",1,
IF(ErfassungMDQ!K125="b",2,
IF(ErfassungMDQ!K125="c",3,
IF(ErfassungMDQ!K125="d",4,
IF(ErfassungMDQ!K125="e",5))))),0))</f>
        <v>0</v>
      </c>
      <c r="L125" s="277" t="b">
        <f>IF(MDQ_S2!$W65=5,
IF(ErfassungMDQ!L125="a",5,
IF(ErfassungMDQ!L125="b",4,
IF(ErfassungMDQ!L125="c",3,
IF(ErfassungMDQ!L125="d",2,
IF(ErfassungMDQ!L125="e",1))))),
IF(MDQ_S2!$W65=1,
IF(ErfassungMDQ!L125="a",1,
IF(ErfassungMDQ!L125="b",2,
IF(ErfassungMDQ!L125="c",3,
IF(ErfassungMDQ!L125="d",4,
IF(ErfassungMDQ!L125="e",5))))),0))</f>
        <v>0</v>
      </c>
      <c r="M125" s="278" t="b">
        <f>IF(MDQ_S2!$W65=5,
IF(ErfassungMDQ!M125="a",5,
IF(ErfassungMDQ!M125="b",4,
IF(ErfassungMDQ!M125="c",3,
IF(ErfassungMDQ!M125="d",2,
IF(ErfassungMDQ!M125="e",1))))),
IF(MDQ_S2!$W65=1,
IF(ErfassungMDQ!M125="a",1,
IF(ErfassungMDQ!M125="b",2,
IF(ErfassungMDQ!M125="c",3,
IF(ErfassungMDQ!M125="d",4,
IF(ErfassungMDQ!M125="e",5))))),0))</f>
        <v>0</v>
      </c>
      <c r="N125" s="277" t="b">
        <f>IF(MDQ_S2!$W65=5,
IF(ErfassungMDQ!N125="a",5,
IF(ErfassungMDQ!N125="b",4,
IF(ErfassungMDQ!N125="c",3,
IF(ErfassungMDQ!N125="d",2,
IF(ErfassungMDQ!N125="e",1))))),
IF(MDQ_S2!$W65=1,
IF(ErfassungMDQ!N125="a",1,
IF(ErfassungMDQ!N125="b",2,
IF(ErfassungMDQ!N125="c",3,
IF(ErfassungMDQ!N125="d",4,
IF(ErfassungMDQ!N125="e",5))))),0))</f>
        <v>0</v>
      </c>
      <c r="O125" s="278" t="b">
        <f>IF(MDQ_S2!$W65=5,
IF(ErfassungMDQ!O125="a",5,
IF(ErfassungMDQ!O125="b",4,
IF(ErfassungMDQ!O125="c",3,
IF(ErfassungMDQ!O125="d",2,
IF(ErfassungMDQ!O125="e",1))))),
IF(MDQ_S2!$W65=1,
IF(ErfassungMDQ!O125="a",1,
IF(ErfassungMDQ!O125="b",2,
IF(ErfassungMDQ!O125="c",3,
IF(ErfassungMDQ!O125="d",4,
IF(ErfassungMDQ!O125="e",5))))),0))</f>
        <v>0</v>
      </c>
      <c r="P125" s="277" t="b">
        <f>IF(MDQ_S2!$W65=5,
IF(ErfassungMDQ!P125="a",5,
IF(ErfassungMDQ!P125="b",4,
IF(ErfassungMDQ!P125="c",3,
IF(ErfassungMDQ!P125="d",2,
IF(ErfassungMDQ!P125="e",1))))),
IF(MDQ_S2!$W65=1,
IF(ErfassungMDQ!P125="a",1,
IF(ErfassungMDQ!P125="b",2,
IF(ErfassungMDQ!P125="c",3,
IF(ErfassungMDQ!P125="d",4,
IF(ErfassungMDQ!P125="e",5))))),0))</f>
        <v>0</v>
      </c>
      <c r="Q125" s="278" t="b">
        <f>IF(MDQ_S2!$W65=5,
IF(ErfassungMDQ!Q125="a",5,
IF(ErfassungMDQ!Q125="b",4,
IF(ErfassungMDQ!Q125="c",3,
IF(ErfassungMDQ!Q125="d",2,
IF(ErfassungMDQ!Q125="e",1))))),
IF(MDQ_S2!$W65=1,
IF(ErfassungMDQ!Q125="a",1,
IF(ErfassungMDQ!Q125="b",2,
IF(ErfassungMDQ!Q125="c",3,
IF(ErfassungMDQ!Q125="d",4,
IF(ErfassungMDQ!Q125="e",5))))),0))</f>
        <v>0</v>
      </c>
      <c r="R125" s="277" t="b">
        <f>IF(MDQ_S2!$W65=5,
IF(ErfassungMDQ!R125="a",5,
IF(ErfassungMDQ!R125="b",4,
IF(ErfassungMDQ!R125="c",3,
IF(ErfassungMDQ!R125="d",2,
IF(ErfassungMDQ!R125="e",1))))),
IF(MDQ_S2!$W65=1,
IF(ErfassungMDQ!R125="a",1,
IF(ErfassungMDQ!R125="b",2,
IF(ErfassungMDQ!R125="c",3,
IF(ErfassungMDQ!R125="d",4,
IF(ErfassungMDQ!R125="e",5))))),0))</f>
        <v>0</v>
      </c>
      <c r="S125" s="278" t="b">
        <f>IF(MDQ_S2!$W65=5,
IF(ErfassungMDQ!S125="a",5,
IF(ErfassungMDQ!S125="b",4,
IF(ErfassungMDQ!S125="c",3,
IF(ErfassungMDQ!S125="d",2,
IF(ErfassungMDQ!S125="e",1))))),
IF(MDQ_S2!$W65=1,
IF(ErfassungMDQ!S125="a",1,
IF(ErfassungMDQ!S125="b",2,
IF(ErfassungMDQ!S125="c",3,
IF(ErfassungMDQ!S125="d",4,
IF(ErfassungMDQ!S125="e",5))))),0))</f>
        <v>0</v>
      </c>
      <c r="T125" s="277" t="b">
        <f>IF(MDQ_S2!$W65=5,
IF(ErfassungMDQ!T125="a",5,
IF(ErfassungMDQ!T125="b",4,
IF(ErfassungMDQ!T125="c",3,
IF(ErfassungMDQ!T125="d",2,
IF(ErfassungMDQ!T125="e",1))))),
IF(MDQ_S2!$W65=1,
IF(ErfassungMDQ!T125="a",1,
IF(ErfassungMDQ!T125="b",2,
IF(ErfassungMDQ!T125="c",3,
IF(ErfassungMDQ!T125="d",4,
IF(ErfassungMDQ!T125="e",5))))),0))</f>
        <v>0</v>
      </c>
      <c r="U125" s="278" t="b">
        <f>IF(MDQ_S2!$W65=5,
IF(ErfassungMDQ!U125="a",5,
IF(ErfassungMDQ!U125="b",4,
IF(ErfassungMDQ!U125="c",3,
IF(ErfassungMDQ!U125="d",2,
IF(ErfassungMDQ!U125="e",1))))),
IF(MDQ_S2!$W65=1,
IF(ErfassungMDQ!U125="a",1,
IF(ErfassungMDQ!U125="b",2,
IF(ErfassungMDQ!U125="c",3,
IF(ErfassungMDQ!U125="d",4,
IF(ErfassungMDQ!U125="e",5))))),0))</f>
        <v>0</v>
      </c>
      <c r="V125" s="277" t="b">
        <f>IF(MDQ_S2!$W65=5,
IF(ErfassungMDQ!V125="a",5,
IF(ErfassungMDQ!V125="b",4,
IF(ErfassungMDQ!V125="c",3,
IF(ErfassungMDQ!V125="d",2,
IF(ErfassungMDQ!V125="e",1))))),
IF(MDQ_S2!$W65=1,
IF(ErfassungMDQ!V125="a",1,
IF(ErfassungMDQ!V125="b",2,
IF(ErfassungMDQ!V125="c",3,
IF(ErfassungMDQ!V125="d",4,
IF(ErfassungMDQ!V125="e",5))))),0))</f>
        <v>0</v>
      </c>
      <c r="W125" s="278" t="b">
        <f>IF(MDQ_S2!$W65=5,
IF(ErfassungMDQ!W125="a",5,
IF(ErfassungMDQ!W125="b",4,
IF(ErfassungMDQ!W125="c",3,
IF(ErfassungMDQ!W125="d",2,
IF(ErfassungMDQ!W125="e",1))))),
IF(MDQ_S2!$W65=1,
IF(ErfassungMDQ!W125="a",1,
IF(ErfassungMDQ!W125="b",2,
IF(ErfassungMDQ!W125="c",3,
IF(ErfassungMDQ!W125="d",4,
IF(ErfassungMDQ!W125="e",5))))),0))</f>
        <v>0</v>
      </c>
      <c r="X125" s="277" t="b">
        <f>IF(MDQ_S2!$W65=5,
IF(ErfassungMDQ!X125="a",5,
IF(ErfassungMDQ!X125="b",4,
IF(ErfassungMDQ!X125="c",3,
IF(ErfassungMDQ!X125="d",2,
IF(ErfassungMDQ!X125="e",1))))),
IF(MDQ_S2!$W65=1,
IF(ErfassungMDQ!X125="a",1,
IF(ErfassungMDQ!X125="b",2,
IF(ErfassungMDQ!X125="c",3,
IF(ErfassungMDQ!X125="d",4,
IF(ErfassungMDQ!X125="e",5))))),0))</f>
        <v>0</v>
      </c>
      <c r="Y125" s="278" t="b">
        <f>IF(MDQ_S2!$W65=5,
IF(ErfassungMDQ!Y125="a",5,
IF(ErfassungMDQ!Y125="b",4,
IF(ErfassungMDQ!Y125="c",3,
IF(ErfassungMDQ!Y125="d",2,
IF(ErfassungMDQ!Y125="e",1))))),
IF(MDQ_S2!$W65=1,
IF(ErfassungMDQ!Y125="a",1,
IF(ErfassungMDQ!Y125="b",2,
IF(ErfassungMDQ!Y125="c",3,
IF(ErfassungMDQ!Y125="d",4,
IF(ErfassungMDQ!Y125="e",5))))),0))</f>
        <v>0</v>
      </c>
      <c r="Z125" s="277" t="b">
        <f>IF(MDQ_S2!$W65=5,
IF(ErfassungMDQ!Z125="a",5,
IF(ErfassungMDQ!Z125="b",4,
IF(ErfassungMDQ!Z125="c",3,
IF(ErfassungMDQ!Z125="d",2,
IF(ErfassungMDQ!Z125="e",1))))),
IF(MDQ_S2!$W65=1,
IF(ErfassungMDQ!Z125="a",1,
IF(ErfassungMDQ!Z125="b",2,
IF(ErfassungMDQ!Z125="c",3,
IF(ErfassungMDQ!Z125="d",4,
IF(ErfassungMDQ!Z125="e",5))))),0))</f>
        <v>0</v>
      </c>
      <c r="AA125" s="278" t="b">
        <f>IF(MDQ_S2!$W65=5,
IF(ErfassungMDQ!AA125="a",5,
IF(ErfassungMDQ!AA125="b",4,
IF(ErfassungMDQ!AA125="c",3,
IF(ErfassungMDQ!AA125="d",2,
IF(ErfassungMDQ!AA125="e",1))))),
IF(MDQ_S2!$W65=1,
IF(ErfassungMDQ!AA125="a",1,
IF(ErfassungMDQ!AA125="b",2,
IF(ErfassungMDQ!AA125="c",3,
IF(ErfassungMDQ!AA125="d",4,
IF(ErfassungMDQ!AA125="e",5))))),0))</f>
        <v>0</v>
      </c>
      <c r="AB125" s="277" t="b">
        <f>IF(MDQ_S2!$W65=5,
IF(ErfassungMDQ!AB125="a",5,
IF(ErfassungMDQ!AB125="b",4,
IF(ErfassungMDQ!AB125="c",3,
IF(ErfassungMDQ!AB125="d",2,
IF(ErfassungMDQ!AB125="e",1))))),
IF(MDQ_S2!$W65=1,
IF(ErfassungMDQ!AB125="a",1,
IF(ErfassungMDQ!AB125="b",2,
IF(ErfassungMDQ!AB125="c",3,
IF(ErfassungMDQ!AB125="d",4,
IF(ErfassungMDQ!AB125="e",5))))),0))</f>
        <v>0</v>
      </c>
      <c r="AC125" s="278" t="b">
        <f>IF(MDQ_S2!$W65=5,
IF(ErfassungMDQ!AC125="a",5,
IF(ErfassungMDQ!AC125="b",4,
IF(ErfassungMDQ!AC125="c",3,
IF(ErfassungMDQ!AC125="d",2,
IF(ErfassungMDQ!AC125="e",1))))),
IF(MDQ_S2!$W65=1,
IF(ErfassungMDQ!AC125="a",1,
IF(ErfassungMDQ!AC125="b",2,
IF(ErfassungMDQ!AC125="c",3,
IF(ErfassungMDQ!AC125="d",4,
IF(ErfassungMDQ!AC125="e",5))))),0))</f>
        <v>0</v>
      </c>
      <c r="AD125" s="277" t="b">
        <f>IF(MDQ_S2!$W65=5,
IF(ErfassungMDQ!AD125="a",5,
IF(ErfassungMDQ!AD125="b",4,
IF(ErfassungMDQ!AD125="c",3,
IF(ErfassungMDQ!AD125="d",2,
IF(ErfassungMDQ!AD125="e",1))))),
IF(MDQ_S2!$W65=1,
IF(ErfassungMDQ!AD125="a",1,
IF(ErfassungMDQ!AD125="b",2,
IF(ErfassungMDQ!AD125="c",3,
IF(ErfassungMDQ!AD125="d",4,
IF(ErfassungMDQ!AD125="e",5))))),0))</f>
        <v>0</v>
      </c>
      <c r="AE125" s="278" t="b">
        <f>IF(MDQ_S2!$W65=5,
IF(ErfassungMDQ!AE125="a",5,
IF(ErfassungMDQ!AE125="b",4,
IF(ErfassungMDQ!AE125="c",3,
IF(ErfassungMDQ!AE125="d",2,
IF(ErfassungMDQ!AE125="e",1))))),
IF(MDQ_S2!$W65=1,
IF(ErfassungMDQ!AE125="a",1,
IF(ErfassungMDQ!AE125="b",2,
IF(ErfassungMDQ!AE125="c",3,
IF(ErfassungMDQ!AE125="d",4,
IF(ErfassungMDQ!AE125="e",5))))),0))</f>
        <v>0</v>
      </c>
      <c r="AF125" s="277" t="b">
        <f>IF(MDQ_S2!$W65=5,
IF(ErfassungMDQ!AF125="a",5,
IF(ErfassungMDQ!AF125="b",4,
IF(ErfassungMDQ!AF125="c",3,
IF(ErfassungMDQ!AF125="d",2,
IF(ErfassungMDQ!AF125="e",1))))),
IF(MDQ_S2!$W65=1,
IF(ErfassungMDQ!AF125="a",1,
IF(ErfassungMDQ!AF125="b",2,
IF(ErfassungMDQ!AF125="c",3,
IF(ErfassungMDQ!AF125="d",4,
IF(ErfassungMDQ!AF125="e",5))))),0))</f>
        <v>0</v>
      </c>
      <c r="AG125" s="278" t="b">
        <f>IF(MDQ_S2!$W65=5,
IF(ErfassungMDQ!AG125="a",5,
IF(ErfassungMDQ!AG125="b",4,
IF(ErfassungMDQ!AG125="c",3,
IF(ErfassungMDQ!AG125="d",2,
IF(ErfassungMDQ!AG125="e",1))))),
IF(MDQ_S2!$W65=1,
IF(ErfassungMDQ!AG125="a",1,
IF(ErfassungMDQ!AG125="b",2,
IF(ErfassungMDQ!AG125="c",3,
IF(ErfassungMDQ!AG125="d",4,
IF(ErfassungMDQ!AG125="e",5))))),0))</f>
        <v>0</v>
      </c>
      <c r="AH125" s="277" t="b">
        <f>IF(MDQ_S2!$W65=5,
IF(ErfassungMDQ!AH125="a",5,
IF(ErfassungMDQ!AH125="b",4,
IF(ErfassungMDQ!AH125="c",3,
IF(ErfassungMDQ!AH125="d",2,
IF(ErfassungMDQ!AH125="e",1))))),
IF(MDQ_S2!$W65=1,
IF(ErfassungMDQ!AH125="a",1,
IF(ErfassungMDQ!AH125="b",2,
IF(ErfassungMDQ!AH125="c",3,
IF(ErfassungMDQ!AH125="d",4,
IF(ErfassungMDQ!AH125="e",5))))),0))</f>
        <v>0</v>
      </c>
      <c r="AI125" s="278" t="b">
        <f>IF(MDQ_S2!$W65=5,
IF(ErfassungMDQ!AI125="a",5,
IF(ErfassungMDQ!AI125="b",4,
IF(ErfassungMDQ!AI125="c",3,
IF(ErfassungMDQ!AI125="d",2,
IF(ErfassungMDQ!AI125="e",1))))),
IF(MDQ_S2!$W65=1,
IF(ErfassungMDQ!AI125="a",1,
IF(ErfassungMDQ!AI125="b",2,
IF(ErfassungMDQ!AI125="c",3,
IF(ErfassungMDQ!AI125="d",4,
IF(ErfassungMDQ!AI125="e",5))))),0))</f>
        <v>0</v>
      </c>
      <c r="AJ125" s="277" t="b">
        <f>IF(MDQ_S2!$W65=5,
IF(ErfassungMDQ!AJ125="a",5,
IF(ErfassungMDQ!AJ125="b",4,
IF(ErfassungMDQ!AJ125="c",3,
IF(ErfassungMDQ!AJ125="d",2,
IF(ErfassungMDQ!AJ125="e",1))))),
IF(MDQ_S2!$W65=1,
IF(ErfassungMDQ!AJ125="a",1,
IF(ErfassungMDQ!AJ125="b",2,
IF(ErfassungMDQ!AJ125="c",3,
IF(ErfassungMDQ!AJ125="d",4,
IF(ErfassungMDQ!AJ125="e",5))))),0))</f>
        <v>0</v>
      </c>
      <c r="AK125" s="278" t="b">
        <f>IF(MDQ_S2!$W65=5,
IF(ErfassungMDQ!AK125="a",5,
IF(ErfassungMDQ!AK125="b",4,
IF(ErfassungMDQ!AK125="c",3,
IF(ErfassungMDQ!AK125="d",2,
IF(ErfassungMDQ!AK125="e",1))))),
IF(MDQ_S2!$W65=1,
IF(ErfassungMDQ!AK125="a",1,
IF(ErfassungMDQ!AK125="b",2,
IF(ErfassungMDQ!AK125="c",3,
IF(ErfassungMDQ!AK125="d",4,
IF(ErfassungMDQ!AK125="e",5))))),0))</f>
        <v>0</v>
      </c>
      <c r="AL125" s="277" t="b">
        <f>IF(MDQ_S2!$W65=5,
IF(ErfassungMDQ!AL125="a",5,
IF(ErfassungMDQ!AL125="b",4,
IF(ErfassungMDQ!AL125="c",3,
IF(ErfassungMDQ!AL125="d",2,
IF(ErfassungMDQ!AL125="e",1))))),
IF(MDQ_S2!$W65=1,
IF(ErfassungMDQ!AL125="a",1,
IF(ErfassungMDQ!AL125="b",2,
IF(ErfassungMDQ!AL125="c",3,
IF(ErfassungMDQ!AL125="d",4,
IF(ErfassungMDQ!AL125="e",5))))),0))</f>
        <v>0</v>
      </c>
      <c r="AM125" s="278" t="b">
        <f>IF(MDQ_S2!$W65=5,
IF(ErfassungMDQ!AM125="a",5,
IF(ErfassungMDQ!AM125="b",4,
IF(ErfassungMDQ!AM125="c",3,
IF(ErfassungMDQ!AM125="d",2,
IF(ErfassungMDQ!AM125="e",1))))),
IF(MDQ_S2!$W65=1,
IF(ErfassungMDQ!AM125="a",1,
IF(ErfassungMDQ!AM125="b",2,
IF(ErfassungMDQ!AM125="c",3,
IF(ErfassungMDQ!AM125="d",4,
IF(ErfassungMDQ!AM125="e",5))))),0))</f>
        <v>0</v>
      </c>
      <c r="AN125" s="277" t="b">
        <f>IF(MDQ_S2!$W65=5,
IF(ErfassungMDQ!AN125="a",5,
IF(ErfassungMDQ!AN125="b",4,
IF(ErfassungMDQ!AN125="c",3,
IF(ErfassungMDQ!AN125="d",2,
IF(ErfassungMDQ!AN125="e",1))))),
IF(MDQ_S2!$W65=1,
IF(ErfassungMDQ!AN125="a",1,
IF(ErfassungMDQ!AN125="b",2,
IF(ErfassungMDQ!AN125="c",3,
IF(ErfassungMDQ!AN125="d",4,
IF(ErfassungMDQ!AN125="e",5))))),0))</f>
        <v>0</v>
      </c>
      <c r="AO125" s="278" t="b">
        <f>IF(MDQ_S2!$W65=5,
IF(ErfassungMDQ!AO125="a",5,
IF(ErfassungMDQ!AO125="b",4,
IF(ErfassungMDQ!AO125="c",3,
IF(ErfassungMDQ!AO125="d",2,
IF(ErfassungMDQ!AO125="e",1))))),
IF(MDQ_S2!$W65=1,
IF(ErfassungMDQ!AO125="a",1,
IF(ErfassungMDQ!AO125="b",2,
IF(ErfassungMDQ!AO125="c",3,
IF(ErfassungMDQ!AO125="d",4,
IF(ErfassungMDQ!AO125="e",5))))),0))</f>
        <v>0</v>
      </c>
      <c r="AP125" s="277" t="b">
        <f>IF(MDQ_S2!$W65=5,
IF(ErfassungMDQ!AP125="a",5,
IF(ErfassungMDQ!AP125="b",4,
IF(ErfassungMDQ!AP125="c",3,
IF(ErfassungMDQ!AP125="d",2,
IF(ErfassungMDQ!AP125="e",1))))),
IF(MDQ_S2!$W65=1,
IF(ErfassungMDQ!AP125="a",1,
IF(ErfassungMDQ!AP125="b",2,
IF(ErfassungMDQ!AP125="c",3,
IF(ErfassungMDQ!AP125="d",4,
IF(ErfassungMDQ!AP125="e",5))))),0))</f>
        <v>0</v>
      </c>
      <c r="AQ125" s="278" t="b">
        <f>IF(MDQ_S2!$W65=5,
IF(ErfassungMDQ!AQ125="a",5,
IF(ErfassungMDQ!AQ125="b",4,
IF(ErfassungMDQ!AQ125="c",3,
IF(ErfassungMDQ!AQ125="d",2,
IF(ErfassungMDQ!AQ125="e",1))))),
IF(MDQ_S2!$W65=1,
IF(ErfassungMDQ!AQ125="a",1,
IF(ErfassungMDQ!AQ125="b",2,
IF(ErfassungMDQ!AQ125="c",3,
IF(ErfassungMDQ!AQ125="d",4,
IF(ErfassungMDQ!AQ125="e",5))))),0))</f>
        <v>0</v>
      </c>
      <c r="AR125" s="277" t="b">
        <f>IF(MDQ_S2!$W65=5,
IF(ErfassungMDQ!AR125="a",5,
IF(ErfassungMDQ!AR125="b",4,
IF(ErfassungMDQ!AR125="c",3,
IF(ErfassungMDQ!AR125="d",2,
IF(ErfassungMDQ!AR125="e",1))))),
IF(MDQ_S2!$W65=1,
IF(ErfassungMDQ!AR125="a",1,
IF(ErfassungMDQ!AR125="b",2,
IF(ErfassungMDQ!AR125="c",3,
IF(ErfassungMDQ!AR125="d",4,
IF(ErfassungMDQ!AR125="e",5))))),0))</f>
        <v>0</v>
      </c>
      <c r="AS125" s="278" t="b">
        <f>IF(MDQ_S2!$W65=5,
IF(ErfassungMDQ!AS125="a",5,
IF(ErfassungMDQ!AS125="b",4,
IF(ErfassungMDQ!AS125="c",3,
IF(ErfassungMDQ!AS125="d",2,
IF(ErfassungMDQ!AS125="e",1))))),
IF(MDQ_S2!$W65=1,
IF(ErfassungMDQ!AS125="a",1,
IF(ErfassungMDQ!AS125="b",2,
IF(ErfassungMDQ!AS125="c",3,
IF(ErfassungMDQ!AS125="d",4,
IF(ErfassungMDQ!AS125="e",5))))),0))</f>
        <v>0</v>
      </c>
      <c r="AT125" s="277" t="b">
        <f>IF(MDQ_S2!$W65=5,
IF(ErfassungMDQ!AT125="a",5,
IF(ErfassungMDQ!AT125="b",4,
IF(ErfassungMDQ!AT125="c",3,
IF(ErfassungMDQ!AT125="d",2,
IF(ErfassungMDQ!AT125="e",1))))),
IF(MDQ_S2!$W65=1,
IF(ErfassungMDQ!AT125="a",1,
IF(ErfassungMDQ!AT125="b",2,
IF(ErfassungMDQ!AT125="c",3,
IF(ErfassungMDQ!AT125="d",4,
IF(ErfassungMDQ!AT125="e",5))))),0))</f>
        <v>0</v>
      </c>
      <c r="AU125" s="278" t="b">
        <f>IF(MDQ_S2!$W65=5,
IF(ErfassungMDQ!AU125="a",5,
IF(ErfassungMDQ!AU125="b",4,
IF(ErfassungMDQ!AU125="c",3,
IF(ErfassungMDQ!AU125="d",2,
IF(ErfassungMDQ!AU125="e",1))))),
IF(MDQ_S2!$W65=1,
IF(ErfassungMDQ!AU125="a",1,
IF(ErfassungMDQ!AU125="b",2,
IF(ErfassungMDQ!AU125="c",3,
IF(ErfassungMDQ!AU125="d",4,
IF(ErfassungMDQ!AU125="e",5))))),0))</f>
        <v>0</v>
      </c>
      <c r="AV125" s="277" t="b">
        <f>IF(MDQ_S2!$W65=5,
IF(ErfassungMDQ!AV125="a",5,
IF(ErfassungMDQ!AV125="b",4,
IF(ErfassungMDQ!AV125="c",3,
IF(ErfassungMDQ!AV125="d",2,
IF(ErfassungMDQ!AV125="e",1))))),
IF(MDQ_S2!$W65=1,
IF(ErfassungMDQ!AV125="a",1,
IF(ErfassungMDQ!AV125="b",2,
IF(ErfassungMDQ!AV125="c",3,
IF(ErfassungMDQ!AV125="d",4,
IF(ErfassungMDQ!AV125="e",5))))),0))</f>
        <v>0</v>
      </c>
      <c r="AW125" s="278" t="b">
        <f>IF(MDQ_S2!$W65=5,
IF(ErfassungMDQ!AW125="a",5,
IF(ErfassungMDQ!AW125="b",4,
IF(ErfassungMDQ!AW125="c",3,
IF(ErfassungMDQ!AW125="d",2,
IF(ErfassungMDQ!AW125="e",1))))),
IF(MDQ_S2!$W65=1,
IF(ErfassungMDQ!AW125="a",1,
IF(ErfassungMDQ!AW125="b",2,
IF(ErfassungMDQ!AW125="c",3,
IF(ErfassungMDQ!AW125="d",4,
IF(ErfassungMDQ!AW125="e",5))))),0))</f>
        <v>0</v>
      </c>
      <c r="AX125" s="277" t="b">
        <f>IF(MDQ_S2!$W65=5,
IF(ErfassungMDQ!AX125="a",5,
IF(ErfassungMDQ!AX125="b",4,
IF(ErfassungMDQ!AX125="c",3,
IF(ErfassungMDQ!AX125="d",2,
IF(ErfassungMDQ!AX125="e",1))))),
IF(MDQ_S2!$W65=1,
IF(ErfassungMDQ!AX125="a",1,
IF(ErfassungMDQ!AX125="b",2,
IF(ErfassungMDQ!AX125="c",3,
IF(ErfassungMDQ!AX125="d",4,
IF(ErfassungMDQ!AX125="e",5))))),0))</f>
        <v>0</v>
      </c>
      <c r="AY125" s="278" t="b">
        <f>IF(MDQ_S2!$W65=5,
IF(ErfassungMDQ!AY125="a",5,
IF(ErfassungMDQ!AY125="b",4,
IF(ErfassungMDQ!AY125="c",3,
IF(ErfassungMDQ!AY125="d",2,
IF(ErfassungMDQ!AY125="e",1))))),
IF(MDQ_S2!$W65=1,
IF(ErfassungMDQ!AY125="a",1,
IF(ErfassungMDQ!AY125="b",2,
IF(ErfassungMDQ!AY125="c",3,
IF(ErfassungMDQ!AY125="d",4,
IF(ErfassungMDQ!AY125="e",5))))),0))</f>
        <v>0</v>
      </c>
      <c r="AZ125" s="277" t="b">
        <f>IF(MDQ_S2!$W65=5,
IF(ErfassungMDQ!AZ125="a",5,
IF(ErfassungMDQ!AZ125="b",4,
IF(ErfassungMDQ!AZ125="c",3,
IF(ErfassungMDQ!AZ125="d",2,
IF(ErfassungMDQ!AZ125="e",1))))),
IF(MDQ_S2!$W65=1,
IF(ErfassungMDQ!AZ125="a",1,
IF(ErfassungMDQ!AZ125="b",2,
IF(ErfassungMDQ!AZ125="c",3,
IF(ErfassungMDQ!AZ125="d",4,
IF(ErfassungMDQ!AZ125="e",5))))),0))</f>
        <v>0</v>
      </c>
      <c r="BA125" s="278" t="b">
        <f>IF(MDQ_S2!$W65=5,
IF(ErfassungMDQ!BA125="a",5,
IF(ErfassungMDQ!BA125="b",4,
IF(ErfassungMDQ!BA125="c",3,
IF(ErfassungMDQ!BA125="d",2,
IF(ErfassungMDQ!BA125="e",1))))),
IF(MDQ_S2!$W65=1,
IF(ErfassungMDQ!BA125="a",1,
IF(ErfassungMDQ!BA125="b",2,
IF(ErfassungMDQ!BA125="c",3,
IF(ErfassungMDQ!BA125="d",4,
IF(ErfassungMDQ!BA125="e",5))))),0))</f>
        <v>0</v>
      </c>
      <c r="BB125" s="277" t="b">
        <f>IF(MDQ_S2!$W65=5,
IF(ErfassungMDQ!BB125="a",5,
IF(ErfassungMDQ!BB125="b",4,
IF(ErfassungMDQ!BB125="c",3,
IF(ErfassungMDQ!BB125="d",2,
IF(ErfassungMDQ!BB125="e",1))))),
IF(MDQ_S2!$W65=1,
IF(ErfassungMDQ!BB125="a",1,
IF(ErfassungMDQ!BB125="b",2,
IF(ErfassungMDQ!BB125="c",3,
IF(ErfassungMDQ!BB125="d",4,
IF(ErfassungMDQ!BB125="e",5))))),0))</f>
        <v>0</v>
      </c>
      <c r="BC125" s="278" t="b">
        <f>IF(MDQ_S2!$W65=5,
IF(ErfassungMDQ!BC125="a",5,
IF(ErfassungMDQ!BC125="b",4,
IF(ErfassungMDQ!BC125="c",3,
IF(ErfassungMDQ!BC125="d",2,
IF(ErfassungMDQ!BC125="e",1))))),
IF(MDQ_S2!$W65=1,
IF(ErfassungMDQ!BC125="a",1,
IF(ErfassungMDQ!BC125="b",2,
IF(ErfassungMDQ!BC125="c",3,
IF(ErfassungMDQ!BC125="d",4,
IF(ErfassungMDQ!BC125="e",5))))),0))</f>
        <v>0</v>
      </c>
      <c r="BD125" s="277" t="b">
        <f>IF(MDQ_S2!$W65=5,
IF(ErfassungMDQ!BD125="a",5,
IF(ErfassungMDQ!BD125="b",4,
IF(ErfassungMDQ!BD125="c",3,
IF(ErfassungMDQ!BD125="d",2,
IF(ErfassungMDQ!BD125="e",1))))),
IF(MDQ_S2!$W65=1,
IF(ErfassungMDQ!BD125="a",1,
IF(ErfassungMDQ!BD125="b",2,
IF(ErfassungMDQ!BD125="c",3,
IF(ErfassungMDQ!BD125="d",4,
IF(ErfassungMDQ!BD125="e",5))))),0))</f>
        <v>0</v>
      </c>
      <c r="BE125" s="278" t="b">
        <f>IF(MDQ_S2!$W65=5,
IF(ErfassungMDQ!BE125="a",5,
IF(ErfassungMDQ!BE125="b",4,
IF(ErfassungMDQ!BE125="c",3,
IF(ErfassungMDQ!BE125="d",2,
IF(ErfassungMDQ!BE125="e",1))))),
IF(MDQ_S2!$W65=1,
IF(ErfassungMDQ!BE125="a",1,
IF(ErfassungMDQ!BE125="b",2,
IF(ErfassungMDQ!BE125="c",3,
IF(ErfassungMDQ!BE125="d",4,
IF(ErfassungMDQ!BE125="e",5))))),0))</f>
        <v>0</v>
      </c>
      <c r="BF125" s="277" t="b">
        <f>IF(MDQ_S2!$W65=5,
IF(ErfassungMDQ!BF125="a",5,
IF(ErfassungMDQ!BF125="b",4,
IF(ErfassungMDQ!BF125="c",3,
IF(ErfassungMDQ!BF125="d",2,
IF(ErfassungMDQ!BF125="e",1))))),
IF(MDQ_S2!$W65=1,
IF(ErfassungMDQ!BF125="a",1,
IF(ErfassungMDQ!BF125="b",2,
IF(ErfassungMDQ!BF125="c",3,
IF(ErfassungMDQ!BF125="d",4,
IF(ErfassungMDQ!BF125="e",5))))),0))</f>
        <v>0</v>
      </c>
      <c r="BG125" s="278" t="b">
        <f>IF(MDQ_S2!$W65=5,
IF(ErfassungMDQ!BG125="a",5,
IF(ErfassungMDQ!BG125="b",4,
IF(ErfassungMDQ!BG125="c",3,
IF(ErfassungMDQ!BG125="d",2,
IF(ErfassungMDQ!BG125="e",1))))),
IF(MDQ_S2!$W65=1,
IF(ErfassungMDQ!BG125="a",1,
IF(ErfassungMDQ!BG125="b",2,
IF(ErfassungMDQ!BG125="c",3,
IF(ErfassungMDQ!BG125="d",4,
IF(ErfassungMDQ!BG125="e",5))))),0))</f>
        <v>0</v>
      </c>
      <c r="BH125" s="277" t="b">
        <f>IF(MDQ_S2!$W65=5,
IF(ErfassungMDQ!BH125="a",5,
IF(ErfassungMDQ!BH125="b",4,
IF(ErfassungMDQ!BH125="c",3,
IF(ErfassungMDQ!BH125="d",2,
IF(ErfassungMDQ!BH125="e",1))))),
IF(MDQ_S2!$W65=1,
IF(ErfassungMDQ!BH125="a",1,
IF(ErfassungMDQ!BH125="b",2,
IF(ErfassungMDQ!BH125="c",3,
IF(ErfassungMDQ!BH125="d",4,
IF(ErfassungMDQ!BH125="e",5))))),0))</f>
        <v>0</v>
      </c>
      <c r="BI125" s="278" t="b">
        <f>IF(MDQ_S2!$W65=5,
IF(ErfassungMDQ!BI125="a",5,
IF(ErfassungMDQ!BI125="b",4,
IF(ErfassungMDQ!BI125="c",3,
IF(ErfassungMDQ!BI125="d",2,
IF(ErfassungMDQ!BI125="e",1))))),
IF(MDQ_S2!$W65=1,
IF(ErfassungMDQ!BI125="a",1,
IF(ErfassungMDQ!BI125="b",2,
IF(ErfassungMDQ!BI125="c",3,
IF(ErfassungMDQ!BI125="d",4,
IF(ErfassungMDQ!BI125="e",5))))),0))</f>
        <v>0</v>
      </c>
      <c r="BJ125" s="277" t="b">
        <f>IF(MDQ_S2!$W65=5,
IF(ErfassungMDQ!BJ125="a",5,
IF(ErfassungMDQ!BJ125="b",4,
IF(ErfassungMDQ!BJ125="c",3,
IF(ErfassungMDQ!BJ125="d",2,
IF(ErfassungMDQ!BJ125="e",1))))),
IF(MDQ_S2!$W65=1,
IF(ErfassungMDQ!BJ125="a",1,
IF(ErfassungMDQ!BJ125="b",2,
IF(ErfassungMDQ!BJ125="c",3,
IF(ErfassungMDQ!BJ125="d",4,
IF(ErfassungMDQ!BJ125="e",5))))),0))</f>
        <v>0</v>
      </c>
      <c r="BK125" s="278" t="b">
        <f>IF(MDQ_S2!$W65=5,
IF(ErfassungMDQ!BK125="a",5,
IF(ErfassungMDQ!BK125="b",4,
IF(ErfassungMDQ!BK125="c",3,
IF(ErfassungMDQ!BK125="d",2,
IF(ErfassungMDQ!BK125="e",1))))),
IF(MDQ_S2!$W65=1,
IF(ErfassungMDQ!BK125="a",1,
IF(ErfassungMDQ!BK125="b",2,
IF(ErfassungMDQ!BK125="c",3,
IF(ErfassungMDQ!BK125="d",4,
IF(ErfassungMDQ!BK125="e",5))))),0))</f>
        <v>0</v>
      </c>
      <c r="BL125" s="277" t="b">
        <f>IF(MDQ_S2!$W65=5,
IF(ErfassungMDQ!BL125="a",5,
IF(ErfassungMDQ!BL125="b",4,
IF(ErfassungMDQ!BL125="c",3,
IF(ErfassungMDQ!BL125="d",2,
IF(ErfassungMDQ!BL125="e",1))))),
IF(MDQ_S2!$W65=1,
IF(ErfassungMDQ!BL125="a",1,
IF(ErfassungMDQ!BL125="b",2,
IF(ErfassungMDQ!BL125="c",3,
IF(ErfassungMDQ!BL125="d",4,
IF(ErfassungMDQ!BL125="e",5))))),0))</f>
        <v>0</v>
      </c>
      <c r="BM125" s="278" t="b">
        <f>IF(MDQ_S2!$W65=5,
IF(ErfassungMDQ!BM125="a",5,
IF(ErfassungMDQ!BM125="b",4,
IF(ErfassungMDQ!BM125="c",3,
IF(ErfassungMDQ!BM125="d",2,
IF(ErfassungMDQ!BM125="e",1))))),
IF(MDQ_S2!$W65=1,
IF(ErfassungMDQ!BM125="a",1,
IF(ErfassungMDQ!BM125="b",2,
IF(ErfassungMDQ!BM125="c",3,
IF(ErfassungMDQ!BM125="d",4,
IF(ErfassungMDQ!BM125="e",5))))),0))</f>
        <v>0</v>
      </c>
      <c r="BN125" s="277" t="b">
        <f>IF(MDQ_S2!$W65=5,
IF(ErfassungMDQ!BN125="a",5,
IF(ErfassungMDQ!BN125="b",4,
IF(ErfassungMDQ!BN125="c",3,
IF(ErfassungMDQ!BN125="d",2,
IF(ErfassungMDQ!BN125="e",1))))),
IF(MDQ_S2!$W65=1,
IF(ErfassungMDQ!BN125="a",1,
IF(ErfassungMDQ!BN125="b",2,
IF(ErfassungMDQ!BN125="c",3,
IF(ErfassungMDQ!BN125="d",4,
IF(ErfassungMDQ!BN125="e",5))))),0))</f>
        <v>0</v>
      </c>
      <c r="BO125" s="278" t="b">
        <f>IF(MDQ_S2!$W65=5,
IF(ErfassungMDQ!BO125="a",5,
IF(ErfassungMDQ!BO125="b",4,
IF(ErfassungMDQ!BO125="c",3,
IF(ErfassungMDQ!BO125="d",2,
IF(ErfassungMDQ!BO125="e",1))))),
IF(MDQ_S2!$W65=1,
IF(ErfassungMDQ!BO125="a",1,
IF(ErfassungMDQ!BO125="b",2,
IF(ErfassungMDQ!BO125="c",3,
IF(ErfassungMDQ!BO125="d",4,
IF(ErfassungMDQ!BO125="e",5))))),0))</f>
        <v>0</v>
      </c>
      <c r="BP125" s="277" t="b">
        <f>IF(MDQ_S2!$W65=5,
IF(ErfassungMDQ!BP125="a",5,
IF(ErfassungMDQ!BP125="b",4,
IF(ErfassungMDQ!BP125="c",3,
IF(ErfassungMDQ!BP125="d",2,
IF(ErfassungMDQ!BP125="e",1))))),
IF(MDQ_S2!$W65=1,
IF(ErfassungMDQ!BP125="a",1,
IF(ErfassungMDQ!BP125="b",2,
IF(ErfassungMDQ!BP125="c",3,
IF(ErfassungMDQ!BP125="d",4,
IF(ErfassungMDQ!BP125="e",5))))),0))</f>
        <v>0</v>
      </c>
      <c r="BQ125" s="278" t="b">
        <f>IF(MDQ_S2!$W65=5,
IF(ErfassungMDQ!BQ125="a",5,
IF(ErfassungMDQ!BQ125="b",4,
IF(ErfassungMDQ!BQ125="c",3,
IF(ErfassungMDQ!BQ125="d",2,
IF(ErfassungMDQ!BQ125="e",1))))),
IF(MDQ_S2!$W65=1,
IF(ErfassungMDQ!BQ125="a",1,
IF(ErfassungMDQ!BQ125="b",2,
IF(ErfassungMDQ!BQ125="c",3,
IF(ErfassungMDQ!BQ125="d",4,
IF(ErfassungMDQ!BQ125="e",5))))),0))</f>
        <v>0</v>
      </c>
      <c r="BR125" s="277" t="b">
        <f>IF(MDQ_S2!$W65=5,
IF(ErfassungMDQ!BR125="a",5,
IF(ErfassungMDQ!BR125="b",4,
IF(ErfassungMDQ!BR125="c",3,
IF(ErfassungMDQ!BR125="d",2,
IF(ErfassungMDQ!BR125="e",1))))),
IF(MDQ_S2!$W65=1,
IF(ErfassungMDQ!BR125="a",1,
IF(ErfassungMDQ!BR125="b",2,
IF(ErfassungMDQ!BR125="c",3,
IF(ErfassungMDQ!BR125="d",4,
IF(ErfassungMDQ!BR125="e",5))))),0))</f>
        <v>0</v>
      </c>
      <c r="BS125" s="278" t="b">
        <f>IF(MDQ_S2!$W65=5,
IF(ErfassungMDQ!BS125="a",5,
IF(ErfassungMDQ!BS125="b",4,
IF(ErfassungMDQ!BS125="c",3,
IF(ErfassungMDQ!BS125="d",2,
IF(ErfassungMDQ!BS125="e",1))))),
IF(MDQ_S2!$W65=1,
IF(ErfassungMDQ!BS125="a",1,
IF(ErfassungMDQ!BS125="b",2,
IF(ErfassungMDQ!BS125="c",3,
IF(ErfassungMDQ!BS125="d",4,
IF(ErfassungMDQ!BS125="e",5))))),0))</f>
        <v>0</v>
      </c>
      <c r="BT125" s="277" t="b">
        <f>IF(MDQ_S2!$W65=5,
IF(ErfassungMDQ!BT125="a",5,
IF(ErfassungMDQ!BT125="b",4,
IF(ErfassungMDQ!BT125="c",3,
IF(ErfassungMDQ!BT125="d",2,
IF(ErfassungMDQ!BT125="e",1))))),
IF(MDQ_S2!$W65=1,
IF(ErfassungMDQ!BT125="a",1,
IF(ErfassungMDQ!BT125="b",2,
IF(ErfassungMDQ!BT125="c",3,
IF(ErfassungMDQ!BT125="d",4,
IF(ErfassungMDQ!BT125="e",5))))),0))</f>
        <v>0</v>
      </c>
      <c r="BU125" s="278" t="b">
        <f>IF(MDQ_S2!$W65=5,
IF(ErfassungMDQ!BU125="a",5,
IF(ErfassungMDQ!BU125="b",4,
IF(ErfassungMDQ!BU125="c",3,
IF(ErfassungMDQ!BU125="d",2,
IF(ErfassungMDQ!BU125="e",1))))),
IF(MDQ_S2!$W65=1,
IF(ErfassungMDQ!BU125="a",1,
IF(ErfassungMDQ!BU125="b",2,
IF(ErfassungMDQ!BU125="c",3,
IF(ErfassungMDQ!BU125="d",4,
IF(ErfassungMDQ!BU125="e",5))))),0))</f>
        <v>0</v>
      </c>
      <c r="BV125" s="277" t="b">
        <f>IF(MDQ_S2!$W65=5,
IF(ErfassungMDQ!BV125="a",5,
IF(ErfassungMDQ!BV125="b",4,
IF(ErfassungMDQ!BV125="c",3,
IF(ErfassungMDQ!BV125="d",2,
IF(ErfassungMDQ!BV125="e",1))))),
IF(MDQ_S2!$W65=1,
IF(ErfassungMDQ!BV125="a",1,
IF(ErfassungMDQ!BV125="b",2,
IF(ErfassungMDQ!BV125="c",3,
IF(ErfassungMDQ!BV125="d",4,
IF(ErfassungMDQ!BV125="e",5))))),0))</f>
        <v>0</v>
      </c>
      <c r="BW125" s="278" t="b">
        <f>IF(MDQ_S2!$W65=5,
IF(ErfassungMDQ!BW125="a",5,
IF(ErfassungMDQ!BW125="b",4,
IF(ErfassungMDQ!BW125="c",3,
IF(ErfassungMDQ!BW125="d",2,
IF(ErfassungMDQ!BW125="e",1))))),
IF(MDQ_S2!$W65=1,
IF(ErfassungMDQ!BW125="a",1,
IF(ErfassungMDQ!BW125="b",2,
IF(ErfassungMDQ!BW125="c",3,
IF(ErfassungMDQ!BW125="d",4,
IF(ErfassungMDQ!BW125="e",5))))),0))</f>
        <v>0</v>
      </c>
      <c r="BX125" s="277" t="b">
        <f>IF(MDQ_S2!$W65=5,
IF(ErfassungMDQ!BX125="a",5,
IF(ErfassungMDQ!BX125="b",4,
IF(ErfassungMDQ!BX125="c",3,
IF(ErfassungMDQ!BX125="d",2,
IF(ErfassungMDQ!BX125="e",1))))),
IF(MDQ_S2!$W65=1,
IF(ErfassungMDQ!BX125="a",1,
IF(ErfassungMDQ!BX125="b",2,
IF(ErfassungMDQ!BX125="c",3,
IF(ErfassungMDQ!BX125="d",4,
IF(ErfassungMDQ!BX125="e",5))))),0))</f>
        <v>0</v>
      </c>
      <c r="BY125" s="278" t="b">
        <f>IF(MDQ_S2!$W65=5,
IF(ErfassungMDQ!BY125="a",5,
IF(ErfassungMDQ!BY125="b",4,
IF(ErfassungMDQ!BY125="c",3,
IF(ErfassungMDQ!BY125="d",2,
IF(ErfassungMDQ!BY125="e",1))))),
IF(MDQ_S2!$W65=1,
IF(ErfassungMDQ!BY125="a",1,
IF(ErfassungMDQ!BY125="b",2,
IF(ErfassungMDQ!BY125="c",3,
IF(ErfassungMDQ!BY125="d",4,
IF(ErfassungMDQ!BY125="e",5))))),0))</f>
        <v>0</v>
      </c>
      <c r="BZ125" s="277" t="b">
        <f>IF(MDQ_S2!$W65=5,
IF(ErfassungMDQ!BZ125="a",5,
IF(ErfassungMDQ!BZ125="b",4,
IF(ErfassungMDQ!BZ125="c",3,
IF(ErfassungMDQ!BZ125="d",2,
IF(ErfassungMDQ!BZ125="e",1))))),
IF(MDQ_S2!$W65=1,
IF(ErfassungMDQ!BZ125="a",1,
IF(ErfassungMDQ!BZ125="b",2,
IF(ErfassungMDQ!BZ125="c",3,
IF(ErfassungMDQ!BZ125="d",4,
IF(ErfassungMDQ!BZ125="e",5))))),0))</f>
        <v>0</v>
      </c>
      <c r="CA125" s="278" t="b">
        <f>IF(MDQ_S2!$W65=5,
IF(ErfassungMDQ!CA125="a",5,
IF(ErfassungMDQ!CA125="b",4,
IF(ErfassungMDQ!CA125="c",3,
IF(ErfassungMDQ!CA125="d",2,
IF(ErfassungMDQ!CA125="e",1))))),
IF(MDQ_S2!$W65=1,
IF(ErfassungMDQ!CA125="a",1,
IF(ErfassungMDQ!CA125="b",2,
IF(ErfassungMDQ!CA125="c",3,
IF(ErfassungMDQ!CA125="d",4,
IF(ErfassungMDQ!CA125="e",5))))),0))</f>
        <v>0</v>
      </c>
      <c r="CB125" s="277" t="b">
        <f>IF(MDQ_S2!$W65=5,
IF(ErfassungMDQ!CB125="a",5,
IF(ErfassungMDQ!CB125="b",4,
IF(ErfassungMDQ!CB125="c",3,
IF(ErfassungMDQ!CB125="d",2,
IF(ErfassungMDQ!CB125="e",1))))),
IF(MDQ_S2!$W65=1,
IF(ErfassungMDQ!CB125="a",1,
IF(ErfassungMDQ!CB125="b",2,
IF(ErfassungMDQ!CB125="c",3,
IF(ErfassungMDQ!CB125="d",4,
IF(ErfassungMDQ!CB125="e",5))))),0))</f>
        <v>0</v>
      </c>
      <c r="CC125" s="278" t="b">
        <f>IF(MDQ_S2!$W65=5,
IF(ErfassungMDQ!CC125="a",5,
IF(ErfassungMDQ!CC125="b",4,
IF(ErfassungMDQ!CC125="c",3,
IF(ErfassungMDQ!CC125="d",2,
IF(ErfassungMDQ!CC125="e",1))))),
IF(MDQ_S2!$W65=1,
IF(ErfassungMDQ!CC125="a",1,
IF(ErfassungMDQ!CC125="b",2,
IF(ErfassungMDQ!CC125="c",3,
IF(ErfassungMDQ!CC125="d",4,
IF(ErfassungMDQ!CC125="e",5))))),0))</f>
        <v>0</v>
      </c>
      <c r="CD125" s="277" t="b">
        <f>IF(MDQ_S2!$W65=5,
IF(ErfassungMDQ!CD125="a",5,
IF(ErfassungMDQ!CD125="b",4,
IF(ErfassungMDQ!CD125="c",3,
IF(ErfassungMDQ!CD125="d",2,
IF(ErfassungMDQ!CD125="e",1))))),
IF(MDQ_S2!$W65=1,
IF(ErfassungMDQ!CD125="a",1,
IF(ErfassungMDQ!CD125="b",2,
IF(ErfassungMDQ!CD125="c",3,
IF(ErfassungMDQ!CD125="d",4,
IF(ErfassungMDQ!CD125="e",5))))),0))</f>
        <v>0</v>
      </c>
      <c r="CE125" s="278" t="b">
        <f>IF(MDQ_S2!$W65=5,
IF(ErfassungMDQ!CE125="a",5,
IF(ErfassungMDQ!CE125="b",4,
IF(ErfassungMDQ!CE125="c",3,
IF(ErfassungMDQ!CE125="d",2,
IF(ErfassungMDQ!CE125="e",1))))),
IF(MDQ_S2!$W65=1,
IF(ErfassungMDQ!CE125="a",1,
IF(ErfassungMDQ!CE125="b",2,
IF(ErfassungMDQ!CE125="c",3,
IF(ErfassungMDQ!CE125="d",4,
IF(ErfassungMDQ!CE125="e",5))))),0))</f>
        <v>0</v>
      </c>
      <c r="CF125" s="277" t="b">
        <f>IF(MDQ_S2!$W65=5,
IF(ErfassungMDQ!CF125="a",5,
IF(ErfassungMDQ!CF125="b",4,
IF(ErfassungMDQ!CF125="c",3,
IF(ErfassungMDQ!CF125="d",2,
IF(ErfassungMDQ!CF125="e",1))))),
IF(MDQ_S2!$W65=1,
IF(ErfassungMDQ!CF125="a",1,
IF(ErfassungMDQ!CF125="b",2,
IF(ErfassungMDQ!CF125="c",3,
IF(ErfassungMDQ!CF125="d",4,
IF(ErfassungMDQ!CF125="e",5))))),0))</f>
        <v>0</v>
      </c>
      <c r="CG125" s="278" t="b">
        <f>IF(MDQ_S2!$W65=5,
IF(ErfassungMDQ!CG125="a",5,
IF(ErfassungMDQ!CG125="b",4,
IF(ErfassungMDQ!CG125="c",3,
IF(ErfassungMDQ!CG125="d",2,
IF(ErfassungMDQ!CG125="e",1))))),
IF(MDQ_S2!$W65=1,
IF(ErfassungMDQ!CG125="a",1,
IF(ErfassungMDQ!CG125="b",2,
IF(ErfassungMDQ!CG125="c",3,
IF(ErfassungMDQ!CG125="d",4,
IF(ErfassungMDQ!CG125="e",5))))),0))</f>
        <v>0</v>
      </c>
      <c r="CH125" s="277" t="b">
        <f>IF(MDQ_S2!$W65=5,
IF(ErfassungMDQ!CH125="a",5,
IF(ErfassungMDQ!CH125="b",4,
IF(ErfassungMDQ!CH125="c",3,
IF(ErfassungMDQ!CH125="d",2,
IF(ErfassungMDQ!CH125="e",1))))),
IF(MDQ_S2!$W65=1,
IF(ErfassungMDQ!CH125="a",1,
IF(ErfassungMDQ!CH125="b",2,
IF(ErfassungMDQ!CH125="c",3,
IF(ErfassungMDQ!CH125="d",4,
IF(ErfassungMDQ!CH125="e",5))))),0))</f>
        <v>0</v>
      </c>
      <c r="CI125" s="278" t="b">
        <f>IF(MDQ_S2!$W65=5,
IF(ErfassungMDQ!CI125="a",5,
IF(ErfassungMDQ!CI125="b",4,
IF(ErfassungMDQ!CI125="c",3,
IF(ErfassungMDQ!CI125="d",2,
IF(ErfassungMDQ!CI125="e",1))))),
IF(MDQ_S2!$W65=1,
IF(ErfassungMDQ!CI125="a",1,
IF(ErfassungMDQ!CI125="b",2,
IF(ErfassungMDQ!CI125="c",3,
IF(ErfassungMDQ!CI125="d",4,
IF(ErfassungMDQ!CI125="e",5))))),0))</f>
        <v>0</v>
      </c>
      <c r="CJ125" s="277" t="b">
        <f>IF(MDQ_S2!$W65=5,
IF(ErfassungMDQ!CJ125="a",5,
IF(ErfassungMDQ!CJ125="b",4,
IF(ErfassungMDQ!CJ125="c",3,
IF(ErfassungMDQ!CJ125="d",2,
IF(ErfassungMDQ!CJ125="e",1))))),
IF(MDQ_S2!$W65=1,
IF(ErfassungMDQ!CJ125="a",1,
IF(ErfassungMDQ!CJ125="b",2,
IF(ErfassungMDQ!CJ125="c",3,
IF(ErfassungMDQ!CJ125="d",4,
IF(ErfassungMDQ!CJ125="e",5))))),0))</f>
        <v>0</v>
      </c>
      <c r="CK125" s="278" t="b">
        <f>IF(MDQ_S2!$W65=5,
IF(ErfassungMDQ!CK125="a",5,
IF(ErfassungMDQ!CK125="b",4,
IF(ErfassungMDQ!CK125="c",3,
IF(ErfassungMDQ!CK125="d",2,
IF(ErfassungMDQ!CK125="e",1))))),
IF(MDQ_S2!$W65=1,
IF(ErfassungMDQ!CK125="a",1,
IF(ErfassungMDQ!CK125="b",2,
IF(ErfassungMDQ!CK125="c",3,
IF(ErfassungMDQ!CK125="d",4,
IF(ErfassungMDQ!CK125="e",5))))),0))</f>
        <v>0</v>
      </c>
      <c r="CL125" s="277" t="b">
        <f>IF(MDQ_S2!$W65=5,
IF(ErfassungMDQ!CL125="a",5,
IF(ErfassungMDQ!CL125="b",4,
IF(ErfassungMDQ!CL125="c",3,
IF(ErfassungMDQ!CL125="d",2,
IF(ErfassungMDQ!CL125="e",1))))),
IF(MDQ_S2!$W65=1,
IF(ErfassungMDQ!CL125="a",1,
IF(ErfassungMDQ!CL125="b",2,
IF(ErfassungMDQ!CL125="c",3,
IF(ErfassungMDQ!CL125="d",4,
IF(ErfassungMDQ!CL125="e",5))))),0))</f>
        <v>0</v>
      </c>
      <c r="CM125" s="278" t="b">
        <f>IF(MDQ_S2!$W65=5,
IF(ErfassungMDQ!CM125="a",5,
IF(ErfassungMDQ!CM125="b",4,
IF(ErfassungMDQ!CM125="c",3,
IF(ErfassungMDQ!CM125="d",2,
IF(ErfassungMDQ!CM125="e",1))))),
IF(MDQ_S2!$W65=1,
IF(ErfassungMDQ!CM125="a",1,
IF(ErfassungMDQ!CM125="b",2,
IF(ErfassungMDQ!CM125="c",3,
IF(ErfassungMDQ!CM125="d",4,
IF(ErfassungMDQ!CM125="e",5))))),0))</f>
        <v>0</v>
      </c>
      <c r="CN125" s="277" t="b">
        <f>IF(MDQ_S2!$W65=5,
IF(ErfassungMDQ!CN125="a",5,
IF(ErfassungMDQ!CN125="b",4,
IF(ErfassungMDQ!CN125="c",3,
IF(ErfassungMDQ!CN125="d",2,
IF(ErfassungMDQ!CN125="e",1))))),
IF(MDQ_S2!$W65=1,
IF(ErfassungMDQ!CN125="a",1,
IF(ErfassungMDQ!CN125="b",2,
IF(ErfassungMDQ!CN125="c",3,
IF(ErfassungMDQ!CN125="d",4,
IF(ErfassungMDQ!CN125="e",5))))),0))</f>
        <v>0</v>
      </c>
      <c r="CO125" s="278" t="b">
        <f>IF(MDQ_S2!$W65=5,
IF(ErfassungMDQ!CO125="a",5,
IF(ErfassungMDQ!CO125="b",4,
IF(ErfassungMDQ!CO125="c",3,
IF(ErfassungMDQ!CO125="d",2,
IF(ErfassungMDQ!CO125="e",1))))),
IF(MDQ_S2!$W65=1,
IF(ErfassungMDQ!CO125="a",1,
IF(ErfassungMDQ!CO125="b",2,
IF(ErfassungMDQ!CO125="c",3,
IF(ErfassungMDQ!CO125="d",4,
IF(ErfassungMDQ!CO125="e",5))))),0))</f>
        <v>0</v>
      </c>
      <c r="CP125" s="277" t="b">
        <f>IF(MDQ_S2!$W65=5,
IF(ErfassungMDQ!CP125="a",5,
IF(ErfassungMDQ!CP125="b",4,
IF(ErfassungMDQ!CP125="c",3,
IF(ErfassungMDQ!CP125="d",2,
IF(ErfassungMDQ!CP125="e",1))))),
IF(MDQ_S2!$W65=1,
IF(ErfassungMDQ!CP125="a",1,
IF(ErfassungMDQ!CP125="b",2,
IF(ErfassungMDQ!CP125="c",3,
IF(ErfassungMDQ!CP125="d",4,
IF(ErfassungMDQ!CP125="e",5))))),0))</f>
        <v>0</v>
      </c>
      <c r="CQ125" s="278" t="b">
        <f>IF(MDQ_S2!$W65=5,
IF(ErfassungMDQ!CQ125="a",5,
IF(ErfassungMDQ!CQ125="b",4,
IF(ErfassungMDQ!CQ125="c",3,
IF(ErfassungMDQ!CQ125="d",2,
IF(ErfassungMDQ!CQ125="e",1))))),
IF(MDQ_S2!$W65=1,
IF(ErfassungMDQ!CQ125="a",1,
IF(ErfassungMDQ!CQ125="b",2,
IF(ErfassungMDQ!CQ125="c",3,
IF(ErfassungMDQ!CQ125="d",4,
IF(ErfassungMDQ!CQ125="e",5))))),0))</f>
        <v>0</v>
      </c>
      <c r="CR125" s="277" t="b">
        <f>IF(MDQ_S2!$W65=5,
IF(ErfassungMDQ!CR125="a",5,
IF(ErfassungMDQ!CR125="b",4,
IF(ErfassungMDQ!CR125="c",3,
IF(ErfassungMDQ!CR125="d",2,
IF(ErfassungMDQ!CR125="e",1))))),
IF(MDQ_S2!$W65=1,
IF(ErfassungMDQ!CR125="a",1,
IF(ErfassungMDQ!CR125="b",2,
IF(ErfassungMDQ!CR125="c",3,
IF(ErfassungMDQ!CR125="d",4,
IF(ErfassungMDQ!CR125="e",5))))),0))</f>
        <v>0</v>
      </c>
      <c r="CS125" s="278" t="b">
        <f>IF(MDQ_S2!$W65=5,
IF(ErfassungMDQ!CS125="a",5,
IF(ErfassungMDQ!CS125="b",4,
IF(ErfassungMDQ!CS125="c",3,
IF(ErfassungMDQ!CS125="d",2,
IF(ErfassungMDQ!CS125="e",1))))),
IF(MDQ_S2!$W65=1,
IF(ErfassungMDQ!CS125="a",1,
IF(ErfassungMDQ!CS125="b",2,
IF(ErfassungMDQ!CS125="c",3,
IF(ErfassungMDQ!CS125="d",4,
IF(ErfassungMDQ!CS125="e",5))))),0))</f>
        <v>0</v>
      </c>
      <c r="CT125" s="277" t="b">
        <f>IF(MDQ_S2!$W65=5,
IF(ErfassungMDQ!CT125="a",5,
IF(ErfassungMDQ!CT125="b",4,
IF(ErfassungMDQ!CT125="c",3,
IF(ErfassungMDQ!CT125="d",2,
IF(ErfassungMDQ!CT125="e",1))))),
IF(MDQ_S2!$W65=1,
IF(ErfassungMDQ!CT125="a",1,
IF(ErfassungMDQ!CT125="b",2,
IF(ErfassungMDQ!CT125="c",3,
IF(ErfassungMDQ!CT125="d",4,
IF(ErfassungMDQ!CT125="e",5))))),0))</f>
        <v>0</v>
      </c>
      <c r="CU125" s="278" t="b">
        <f>IF(MDQ_S2!$W65=5,
IF(ErfassungMDQ!CU125="a",5,
IF(ErfassungMDQ!CU125="b",4,
IF(ErfassungMDQ!CU125="c",3,
IF(ErfassungMDQ!CU125="d",2,
IF(ErfassungMDQ!CU125="e",1))))),
IF(MDQ_S2!$W65=1,
IF(ErfassungMDQ!CU125="a",1,
IF(ErfassungMDQ!CU125="b",2,
IF(ErfassungMDQ!CU125="c",3,
IF(ErfassungMDQ!CU125="d",4,
IF(ErfassungMDQ!CU125="e",5))))),0))</f>
        <v>0</v>
      </c>
      <c r="CV125" s="277" t="b">
        <f>IF(MDQ_S2!$W65=5,
IF(ErfassungMDQ!CV125="a",5,
IF(ErfassungMDQ!CV125="b",4,
IF(ErfassungMDQ!CV125="c",3,
IF(ErfassungMDQ!CV125="d",2,
IF(ErfassungMDQ!CV125="e",1))))),
IF(MDQ_S2!$W65=1,
IF(ErfassungMDQ!CV125="a",1,
IF(ErfassungMDQ!CV125="b",2,
IF(ErfassungMDQ!CV125="c",3,
IF(ErfassungMDQ!CV125="d",4,
IF(ErfassungMDQ!CV125="e",5))))),0))</f>
        <v>0</v>
      </c>
      <c r="CW125" s="278" t="b">
        <f>IF(MDQ_S2!$W65=5,
IF(ErfassungMDQ!CW125="a",5,
IF(ErfassungMDQ!CW125="b",4,
IF(ErfassungMDQ!CW125="c",3,
IF(ErfassungMDQ!CW125="d",2,
IF(ErfassungMDQ!CW125="e",1))))),
IF(MDQ_S2!$W65=1,
IF(ErfassungMDQ!CW125="a",1,
IF(ErfassungMDQ!CW125="b",2,
IF(ErfassungMDQ!CW125="c",3,
IF(ErfassungMDQ!CW125="d",4,
IF(ErfassungMDQ!CW125="e",5))))),0))</f>
        <v>0</v>
      </c>
      <c r="CX125" s="277" t="b">
        <f>IF(MDQ_S2!$W65=5,
IF(ErfassungMDQ!CX125="a",5,
IF(ErfassungMDQ!CX125="b",4,
IF(ErfassungMDQ!CX125="c",3,
IF(ErfassungMDQ!CX125="d",2,
IF(ErfassungMDQ!CX125="e",1))))),
IF(MDQ_S2!$W65=1,
IF(ErfassungMDQ!CX125="a",1,
IF(ErfassungMDQ!CX125="b",2,
IF(ErfassungMDQ!CX125="c",3,
IF(ErfassungMDQ!CX125="d",4,
IF(ErfassungMDQ!CX125="e",5))))),0))</f>
        <v>0</v>
      </c>
      <c r="CY125" s="278" t="b">
        <f>IF(MDQ_S2!$W65=5,
IF(ErfassungMDQ!CY125="a",5,
IF(ErfassungMDQ!CY125="b",4,
IF(ErfassungMDQ!CY125="c",3,
IF(ErfassungMDQ!CY125="d",2,
IF(ErfassungMDQ!CY125="e",1))))),
IF(MDQ_S2!$W65=1,
IF(ErfassungMDQ!CY125="a",1,
IF(ErfassungMDQ!CY125="b",2,
IF(ErfassungMDQ!CY125="c",3,
IF(ErfassungMDQ!CY125="d",4,
IF(ErfassungMDQ!CY125="e",5))))),0))</f>
        <v>0</v>
      </c>
      <c r="CZ125" s="277" t="b">
        <f>IF(MDQ_S2!$W65=5,
IF(ErfassungMDQ!CZ125="a",5,
IF(ErfassungMDQ!CZ125="b",4,
IF(ErfassungMDQ!CZ125="c",3,
IF(ErfassungMDQ!CZ125="d",2,
IF(ErfassungMDQ!CZ125="e",1))))),
IF(MDQ_S2!$W65=1,
IF(ErfassungMDQ!CZ125="a",1,
IF(ErfassungMDQ!CZ125="b",2,
IF(ErfassungMDQ!CZ125="c",3,
IF(ErfassungMDQ!CZ125="d",4,
IF(ErfassungMDQ!CZ125="e",5))))),0))</f>
        <v>0</v>
      </c>
      <c r="DA125" s="278" t="b">
        <f>IF(MDQ_S2!$W65=5,
IF(ErfassungMDQ!DA125="a",5,
IF(ErfassungMDQ!DA125="b",4,
IF(ErfassungMDQ!DA125="c",3,
IF(ErfassungMDQ!DA125="d",2,
IF(ErfassungMDQ!DA125="e",1))))),
IF(MDQ_S2!$W65=1,
IF(ErfassungMDQ!DA125="a",1,
IF(ErfassungMDQ!DA125="b",2,
IF(ErfassungMDQ!DA125="c",3,
IF(ErfassungMDQ!DA125="d",4,
IF(ErfassungMDQ!DA125="e",5))))),0))</f>
        <v>0</v>
      </c>
      <c r="DB125" s="277" t="b">
        <f>IF(MDQ_S2!$W65=5,
IF(ErfassungMDQ!DB125="a",5,
IF(ErfassungMDQ!DB125="b",4,
IF(ErfassungMDQ!DB125="c",3,
IF(ErfassungMDQ!DB125="d",2,
IF(ErfassungMDQ!DB125="e",1))))),
IF(MDQ_S2!$W65=1,
IF(ErfassungMDQ!DB125="a",1,
IF(ErfassungMDQ!DB125="b",2,
IF(ErfassungMDQ!DB125="c",3,
IF(ErfassungMDQ!DB125="d",4,
IF(ErfassungMDQ!DB125="e",5))))),0))</f>
        <v>0</v>
      </c>
      <c r="DC125" s="278" t="b">
        <f>IF(MDQ_S2!$W65=5,
IF(ErfassungMDQ!DC125="a",5,
IF(ErfassungMDQ!DC125="b",4,
IF(ErfassungMDQ!DC125="c",3,
IF(ErfassungMDQ!DC125="d",2,
IF(ErfassungMDQ!DC125="e",1))))),
IF(MDQ_S2!$W65=1,
IF(ErfassungMDQ!DC125="a",1,
IF(ErfassungMDQ!DC125="b",2,
IF(ErfassungMDQ!DC125="c",3,
IF(ErfassungMDQ!DC125="d",4,
IF(ErfassungMDQ!DC125="e",5))))),0))</f>
        <v>0</v>
      </c>
      <c r="DD125" s="277" t="b">
        <f>IF(MDQ_S2!$W65=5,
IF(ErfassungMDQ!DD125="a",5,
IF(ErfassungMDQ!DD125="b",4,
IF(ErfassungMDQ!DD125="c",3,
IF(ErfassungMDQ!DD125="d",2,
IF(ErfassungMDQ!DD125="e",1))))),
IF(MDQ_S2!$W65=1,
IF(ErfassungMDQ!DD125="a",1,
IF(ErfassungMDQ!DD125="b",2,
IF(ErfassungMDQ!DD125="c",3,
IF(ErfassungMDQ!DD125="d",4,
IF(ErfassungMDQ!DD125="e",5))))),0))</f>
        <v>0</v>
      </c>
      <c r="DE125" s="278" t="b">
        <f>IF(MDQ_S2!$W65=5,
IF(ErfassungMDQ!DE125="a",5,
IF(ErfassungMDQ!DE125="b",4,
IF(ErfassungMDQ!DE125="c",3,
IF(ErfassungMDQ!DE125="d",2,
IF(ErfassungMDQ!DE125="e",1))))),
IF(MDQ_S2!$W65=1,
IF(ErfassungMDQ!DE125="a",1,
IF(ErfassungMDQ!DE125="b",2,
IF(ErfassungMDQ!DE125="c",3,
IF(ErfassungMDQ!DE125="d",4,
IF(ErfassungMDQ!DE125="e",5))))),0))</f>
        <v>0</v>
      </c>
      <c r="DF125" s="277" t="b">
        <f>IF(MDQ_S2!$W65=5,
IF(ErfassungMDQ!DF125="a",5,
IF(ErfassungMDQ!DF125="b",4,
IF(ErfassungMDQ!DF125="c",3,
IF(ErfassungMDQ!DF125="d",2,
IF(ErfassungMDQ!DF125="e",1))))),
IF(MDQ_S2!$W65=1,
IF(ErfassungMDQ!DF125="a",1,
IF(ErfassungMDQ!DF125="b",2,
IF(ErfassungMDQ!DF125="c",3,
IF(ErfassungMDQ!DF125="d",4,
IF(ErfassungMDQ!DF125="e",5))))),0))</f>
        <v>0</v>
      </c>
      <c r="DG125" s="278" t="b">
        <f>IF(MDQ_S2!$W65=5,
IF(ErfassungMDQ!DG125="a",5,
IF(ErfassungMDQ!DG125="b",4,
IF(ErfassungMDQ!DG125="c",3,
IF(ErfassungMDQ!DG125="d",2,
IF(ErfassungMDQ!DG125="e",1))))),
IF(MDQ_S2!$W65=1,
IF(ErfassungMDQ!DG125="a",1,
IF(ErfassungMDQ!DG125="b",2,
IF(ErfassungMDQ!DG125="c",3,
IF(ErfassungMDQ!DG125="d",4,
IF(ErfassungMDQ!DG125="e",5))))),0))</f>
        <v>0</v>
      </c>
      <c r="DH125" s="277" t="b">
        <f>IF(MDQ_S2!$W65=5,
IF(ErfassungMDQ!DH125="a",5,
IF(ErfassungMDQ!DH125="b",4,
IF(ErfassungMDQ!DH125="c",3,
IF(ErfassungMDQ!DH125="d",2,
IF(ErfassungMDQ!DH125="e",1))))),
IF(MDQ_S2!$W65=1,
IF(ErfassungMDQ!DH125="a",1,
IF(ErfassungMDQ!DH125="b",2,
IF(ErfassungMDQ!DH125="c",3,
IF(ErfassungMDQ!DH125="d",4,
IF(ErfassungMDQ!DH125="e",5))))),0))</f>
        <v>0</v>
      </c>
      <c r="DI125" s="278" t="b">
        <f>IF(MDQ_S2!$W65=5,
IF(ErfassungMDQ!DI125="a",5,
IF(ErfassungMDQ!DI125="b",4,
IF(ErfassungMDQ!DI125="c",3,
IF(ErfassungMDQ!DI125="d",2,
IF(ErfassungMDQ!DI125="e",1))))),
IF(MDQ_S2!$W65=1,
IF(ErfassungMDQ!DI125="a",1,
IF(ErfassungMDQ!DI125="b",2,
IF(ErfassungMDQ!DI125="c",3,
IF(ErfassungMDQ!DI125="d",4,
IF(ErfassungMDQ!DI125="e",5))))),0))</f>
        <v>0</v>
      </c>
      <c r="DJ125" s="277" t="b">
        <f>IF(MDQ_S2!$W65=5,
IF(ErfassungMDQ!DJ125="a",5,
IF(ErfassungMDQ!DJ125="b",4,
IF(ErfassungMDQ!DJ125="c",3,
IF(ErfassungMDQ!DJ125="d",2,
IF(ErfassungMDQ!DJ125="e",1))))),
IF(MDQ_S2!$W65=1,
IF(ErfassungMDQ!DJ125="a",1,
IF(ErfassungMDQ!DJ125="b",2,
IF(ErfassungMDQ!DJ125="c",3,
IF(ErfassungMDQ!DJ125="d",4,
IF(ErfassungMDQ!DJ125="e",5))))),0))</f>
        <v>0</v>
      </c>
      <c r="DK125" s="278" t="b">
        <f>IF(MDQ_S2!$W65=5,
IF(ErfassungMDQ!DK125="a",5,
IF(ErfassungMDQ!DK125="b",4,
IF(ErfassungMDQ!DK125="c",3,
IF(ErfassungMDQ!DK125="d",2,
IF(ErfassungMDQ!DK125="e",1))))),
IF(MDQ_S2!$W65=1,
IF(ErfassungMDQ!DK125="a",1,
IF(ErfassungMDQ!DK125="b",2,
IF(ErfassungMDQ!DK125="c",3,
IF(ErfassungMDQ!DK125="d",4,
IF(ErfassungMDQ!DK125="e",5))))),0))</f>
        <v>0</v>
      </c>
      <c r="DL125" s="277" t="b">
        <f>IF(MDQ_S2!$W65=5,
IF(ErfassungMDQ!DL125="a",5,
IF(ErfassungMDQ!DL125="b",4,
IF(ErfassungMDQ!DL125="c",3,
IF(ErfassungMDQ!DL125="d",2,
IF(ErfassungMDQ!DL125="e",1))))),
IF(MDQ_S2!$W65=1,
IF(ErfassungMDQ!DL125="a",1,
IF(ErfassungMDQ!DL125="b",2,
IF(ErfassungMDQ!DL125="c",3,
IF(ErfassungMDQ!DL125="d",4,
IF(ErfassungMDQ!DL125="e",5))))),0))</f>
        <v>0</v>
      </c>
      <c r="DM125" s="278" t="b">
        <f>IF(MDQ_S2!$W65=5,
IF(ErfassungMDQ!DM125="a",5,
IF(ErfassungMDQ!DM125="b",4,
IF(ErfassungMDQ!DM125="c",3,
IF(ErfassungMDQ!DM125="d",2,
IF(ErfassungMDQ!DM125="e",1))))),
IF(MDQ_S2!$W65=1,
IF(ErfassungMDQ!DM125="a",1,
IF(ErfassungMDQ!DM125="b",2,
IF(ErfassungMDQ!DM125="c",3,
IF(ErfassungMDQ!DM125="d",4,
IF(ErfassungMDQ!DM125="e",5))))),0))</f>
        <v>0</v>
      </c>
      <c r="DN125" s="277" t="b">
        <f>IF(MDQ_S2!$W65=5,
IF(ErfassungMDQ!DN125="a",5,
IF(ErfassungMDQ!DN125="b",4,
IF(ErfassungMDQ!DN125="c",3,
IF(ErfassungMDQ!DN125="d",2,
IF(ErfassungMDQ!DN125="e",1))))),
IF(MDQ_S2!$W65=1,
IF(ErfassungMDQ!DN125="a",1,
IF(ErfassungMDQ!DN125="b",2,
IF(ErfassungMDQ!DN125="c",3,
IF(ErfassungMDQ!DN125="d",4,
IF(ErfassungMDQ!DN125="e",5))))),0))</f>
        <v>0</v>
      </c>
      <c r="DO125" s="278" t="b">
        <f>IF(MDQ_S2!$W65=5,
IF(ErfassungMDQ!DO125="a",5,
IF(ErfassungMDQ!DO125="b",4,
IF(ErfassungMDQ!DO125="c",3,
IF(ErfassungMDQ!DO125="d",2,
IF(ErfassungMDQ!DO125="e",1))))),
IF(MDQ_S2!$W65=1,
IF(ErfassungMDQ!DO125="a",1,
IF(ErfassungMDQ!DO125="b",2,
IF(ErfassungMDQ!DO125="c",3,
IF(ErfassungMDQ!DO125="d",4,
IF(ErfassungMDQ!DO125="e",5))))),0))</f>
        <v>0</v>
      </c>
      <c r="DP125" s="277" t="b">
        <f>IF(MDQ_S2!$W65=5,
IF(ErfassungMDQ!DP125="a",5,
IF(ErfassungMDQ!DP125="b",4,
IF(ErfassungMDQ!DP125="c",3,
IF(ErfassungMDQ!DP125="d",2,
IF(ErfassungMDQ!DP125="e",1))))),
IF(MDQ_S2!$W65=1,
IF(ErfassungMDQ!DP125="a",1,
IF(ErfassungMDQ!DP125="b",2,
IF(ErfassungMDQ!DP125="c",3,
IF(ErfassungMDQ!DP125="d",4,
IF(ErfassungMDQ!DP125="e",5))))),0))</f>
        <v>0</v>
      </c>
      <c r="DQ125" s="278" t="b">
        <f>IF(MDQ_S2!$W65=5,
IF(ErfassungMDQ!DQ125="a",5,
IF(ErfassungMDQ!DQ125="b",4,
IF(ErfassungMDQ!DQ125="c",3,
IF(ErfassungMDQ!DQ125="d",2,
IF(ErfassungMDQ!DQ125="e",1))))),
IF(MDQ_S2!$W65=1,
IF(ErfassungMDQ!DQ125="a",1,
IF(ErfassungMDQ!DQ125="b",2,
IF(ErfassungMDQ!DQ125="c",3,
IF(ErfassungMDQ!DQ125="d",4,
IF(ErfassungMDQ!DQ125="e",5))))),0))</f>
        <v>0</v>
      </c>
      <c r="DR125" s="277" t="b">
        <f>IF(MDQ_S2!$W65=5,
IF(ErfassungMDQ!DR125="a",5,
IF(ErfassungMDQ!DR125="b",4,
IF(ErfassungMDQ!DR125="c",3,
IF(ErfassungMDQ!DR125="d",2,
IF(ErfassungMDQ!DR125="e",1))))),
IF(MDQ_S2!$W65=1,
IF(ErfassungMDQ!DR125="a",1,
IF(ErfassungMDQ!DR125="b",2,
IF(ErfassungMDQ!DR125="c",3,
IF(ErfassungMDQ!DR125="d",4,
IF(ErfassungMDQ!DR125="e",5))))),0))</f>
        <v>0</v>
      </c>
      <c r="DS125" s="278" t="b">
        <f>IF(MDQ_S2!$W65=5,
IF(ErfassungMDQ!DS125="a",5,
IF(ErfassungMDQ!DS125="b",4,
IF(ErfassungMDQ!DS125="c",3,
IF(ErfassungMDQ!DS125="d",2,
IF(ErfassungMDQ!DS125="e",1))))),
IF(MDQ_S2!$W65=1,
IF(ErfassungMDQ!DS125="a",1,
IF(ErfassungMDQ!DS125="b",2,
IF(ErfassungMDQ!DS125="c",3,
IF(ErfassungMDQ!DS125="d",4,
IF(ErfassungMDQ!DS125="e",5))))),0))</f>
        <v>0</v>
      </c>
      <c r="DT125" s="277" t="b">
        <f>IF(MDQ_S2!$W65=5,
IF(ErfassungMDQ!DT125="a",5,
IF(ErfassungMDQ!DT125="b",4,
IF(ErfassungMDQ!DT125="c",3,
IF(ErfassungMDQ!DT125="d",2,
IF(ErfassungMDQ!DT125="e",1))))),
IF(MDQ_S2!$W65=1,
IF(ErfassungMDQ!DT125="a",1,
IF(ErfassungMDQ!DT125="b",2,
IF(ErfassungMDQ!DT125="c",3,
IF(ErfassungMDQ!DT125="d",4,
IF(ErfassungMDQ!DT125="e",5))))),0))</f>
        <v>0</v>
      </c>
      <c r="DU125" s="278" t="b">
        <f>IF(MDQ_S2!$W65=5,
IF(ErfassungMDQ!DU125="a",5,
IF(ErfassungMDQ!DU125="b",4,
IF(ErfassungMDQ!DU125="c",3,
IF(ErfassungMDQ!DU125="d",2,
IF(ErfassungMDQ!DU125="e",1))))),
IF(MDQ_S2!$W65=1,
IF(ErfassungMDQ!DU125="a",1,
IF(ErfassungMDQ!DU125="b",2,
IF(ErfassungMDQ!DU125="c",3,
IF(ErfassungMDQ!DU125="d",4,
IF(ErfassungMDQ!DU125="e",5))))),0))</f>
        <v>0</v>
      </c>
      <c r="DV125" s="277" t="b">
        <f>IF(MDQ_S2!$W65=5,
IF(ErfassungMDQ!DV125="a",5,
IF(ErfassungMDQ!DV125="b",4,
IF(ErfassungMDQ!DV125="c",3,
IF(ErfassungMDQ!DV125="d",2,
IF(ErfassungMDQ!DV125="e",1))))),
IF(MDQ_S2!$W65=1,
IF(ErfassungMDQ!DV125="a",1,
IF(ErfassungMDQ!DV125="b",2,
IF(ErfassungMDQ!DV125="c",3,
IF(ErfassungMDQ!DV125="d",4,
IF(ErfassungMDQ!DV125="e",5))))),0))</f>
        <v>0</v>
      </c>
      <c r="DW125" s="278" t="b">
        <f>IF(MDQ_S2!$W65=5,
IF(ErfassungMDQ!DW125="a",5,
IF(ErfassungMDQ!DW125="b",4,
IF(ErfassungMDQ!DW125="c",3,
IF(ErfassungMDQ!DW125="d",2,
IF(ErfassungMDQ!DW125="e",1))))),
IF(MDQ_S2!$W65=1,
IF(ErfassungMDQ!DW125="a",1,
IF(ErfassungMDQ!DW125="b",2,
IF(ErfassungMDQ!DW125="c",3,
IF(ErfassungMDQ!DW125="d",4,
IF(ErfassungMDQ!DW125="e",5))))),0))</f>
        <v>0</v>
      </c>
      <c r="DX125" s="277" t="b">
        <f>IF(MDQ_S2!$W65=5,
IF(ErfassungMDQ!DX125="a",5,
IF(ErfassungMDQ!DX125="b",4,
IF(ErfassungMDQ!DX125="c",3,
IF(ErfassungMDQ!DX125="d",2,
IF(ErfassungMDQ!DX125="e",1))))),
IF(MDQ_S2!$W65=1,
IF(ErfassungMDQ!DX125="a",1,
IF(ErfassungMDQ!DX125="b",2,
IF(ErfassungMDQ!DX125="c",3,
IF(ErfassungMDQ!DX125="d",4,
IF(ErfassungMDQ!DX125="e",5))))),0))</f>
        <v>0</v>
      </c>
      <c r="DY125" s="278" t="b">
        <f>IF(MDQ_S2!$W65=5,
IF(ErfassungMDQ!DY125="a",5,
IF(ErfassungMDQ!DY125="b",4,
IF(ErfassungMDQ!DY125="c",3,
IF(ErfassungMDQ!DY125="d",2,
IF(ErfassungMDQ!DY125="e",1))))),
IF(MDQ_S2!$W65=1,
IF(ErfassungMDQ!DY125="a",1,
IF(ErfassungMDQ!DY125="b",2,
IF(ErfassungMDQ!DY125="c",3,
IF(ErfassungMDQ!DY125="d",4,
IF(ErfassungMDQ!DY125="e",5))))),0))</f>
        <v>0</v>
      </c>
      <c r="DZ125" s="277" t="b">
        <f>IF(MDQ_S2!$W65=5,
IF(ErfassungMDQ!DZ125="a",5,
IF(ErfassungMDQ!DZ125="b",4,
IF(ErfassungMDQ!DZ125="c",3,
IF(ErfassungMDQ!DZ125="d",2,
IF(ErfassungMDQ!DZ125="e",1))))),
IF(MDQ_S2!$W65=1,
IF(ErfassungMDQ!DZ125="a",1,
IF(ErfassungMDQ!DZ125="b",2,
IF(ErfassungMDQ!DZ125="c",3,
IF(ErfassungMDQ!DZ125="d",4,
IF(ErfassungMDQ!DZ125="e",5))))),0))</f>
        <v>0</v>
      </c>
      <c r="EA125" s="278" t="b">
        <f>IF(MDQ_S2!$W65=5,
IF(ErfassungMDQ!EA125="a",5,
IF(ErfassungMDQ!EA125="b",4,
IF(ErfassungMDQ!EA125="c",3,
IF(ErfassungMDQ!EA125="d",2,
IF(ErfassungMDQ!EA125="e",1))))),
IF(MDQ_S2!$W65=1,
IF(ErfassungMDQ!EA125="a",1,
IF(ErfassungMDQ!EA125="b",2,
IF(ErfassungMDQ!EA125="c",3,
IF(ErfassungMDQ!EA125="d",4,
IF(ErfassungMDQ!EA125="e",5))))),0))</f>
        <v>0</v>
      </c>
      <c r="EB125" s="116"/>
      <c r="EC125" s="116"/>
      <c r="ED125" s="116"/>
      <c r="EE125" s="116"/>
      <c r="EF125" s="116"/>
      <c r="EG125" s="116"/>
      <c r="EH125" s="116"/>
      <c r="EI125" s="116"/>
      <c r="EJ125" s="116"/>
      <c r="EK125" s="116"/>
      <c r="EL125" s="116"/>
      <c r="EM125" s="116"/>
      <c r="EN125" s="116"/>
      <c r="EO125" s="116"/>
      <c r="EP125" s="116"/>
      <c r="EQ125" s="116"/>
      <c r="ER125" s="116"/>
      <c r="ES125" s="116"/>
      <c r="ET125" s="116"/>
      <c r="EU125" s="116"/>
      <c r="EV125" s="116"/>
      <c r="EW125" s="116"/>
      <c r="EX125" s="116"/>
      <c r="EY125" s="116"/>
    </row>
    <row r="126" spans="1:155" ht="12.75" customHeight="1">
      <c r="A126" s="276">
        <v>119</v>
      </c>
      <c r="B126" s="277" t="b">
        <f>IF(MDQ_S2!$W66=5,
IF(ErfassungMDQ!B126="a",5,
IF(ErfassungMDQ!B126="b",4,
IF(ErfassungMDQ!B126="c",3,
IF(ErfassungMDQ!B126="d",2,
IF(ErfassungMDQ!B126="e",1))))),
IF(MDQ_S2!$W66=1,
IF(ErfassungMDQ!B126="a",1,
IF(ErfassungMDQ!B126="b",2,
IF(ErfassungMDQ!B126="c",3,
IF(ErfassungMDQ!B126="d",4,
IF(ErfassungMDQ!B126="e",5))))),0))</f>
        <v>0</v>
      </c>
      <c r="C126" s="278" t="b">
        <f>IF(MDQ_S2!$W66=5,
IF(ErfassungMDQ!C126="a",5,
IF(ErfassungMDQ!C126="b",4,
IF(ErfassungMDQ!C126="c",3,
IF(ErfassungMDQ!C126="d",2,
IF(ErfassungMDQ!C126="e",1))))),
IF(MDQ_S2!$W66=1,
IF(ErfassungMDQ!C126="a",1,
IF(ErfassungMDQ!C126="b",2,
IF(ErfassungMDQ!C126="c",3,
IF(ErfassungMDQ!C126="d",4,
IF(ErfassungMDQ!C126="e",5))))),0))</f>
        <v>0</v>
      </c>
      <c r="D126" s="277" t="b">
        <f>IF(MDQ_S2!$W66=5,
IF(ErfassungMDQ!D126="a",5,
IF(ErfassungMDQ!D126="b",4,
IF(ErfassungMDQ!D126="c",3,
IF(ErfassungMDQ!D126="d",2,
IF(ErfassungMDQ!D126="e",1))))),
IF(MDQ_S2!$W66=1,
IF(ErfassungMDQ!D126="a",1,
IF(ErfassungMDQ!D126="b",2,
IF(ErfassungMDQ!D126="c",3,
IF(ErfassungMDQ!D126="d",4,
IF(ErfassungMDQ!D126="e",5))))),0))</f>
        <v>0</v>
      </c>
      <c r="E126" s="278" t="b">
        <f>IF(MDQ_S2!$W66=5,
IF(ErfassungMDQ!E126="a",5,
IF(ErfassungMDQ!E126="b",4,
IF(ErfassungMDQ!E126="c",3,
IF(ErfassungMDQ!E126="d",2,
IF(ErfassungMDQ!E126="e",1))))),
IF(MDQ_S2!$W66=1,
IF(ErfassungMDQ!E126="a",1,
IF(ErfassungMDQ!E126="b",2,
IF(ErfassungMDQ!E126="c",3,
IF(ErfassungMDQ!E126="d",4,
IF(ErfassungMDQ!E126="e",5))))),0))</f>
        <v>0</v>
      </c>
      <c r="F126" s="277" t="b">
        <f>IF(MDQ_S2!$W66=5,
IF(ErfassungMDQ!F126="a",5,
IF(ErfassungMDQ!F126="b",4,
IF(ErfassungMDQ!F126="c",3,
IF(ErfassungMDQ!F126="d",2,
IF(ErfassungMDQ!F126="e",1))))),
IF(MDQ_S2!$W66=1,
IF(ErfassungMDQ!F126="a",1,
IF(ErfassungMDQ!F126="b",2,
IF(ErfassungMDQ!F126="c",3,
IF(ErfassungMDQ!F126="d",4,
IF(ErfassungMDQ!F126="e",5))))),0))</f>
        <v>0</v>
      </c>
      <c r="G126" s="278" t="b">
        <f>IF(MDQ_S2!$W66=5,
IF(ErfassungMDQ!G126="a",5,
IF(ErfassungMDQ!G126="b",4,
IF(ErfassungMDQ!G126="c",3,
IF(ErfassungMDQ!G126="d",2,
IF(ErfassungMDQ!G126="e",1))))),
IF(MDQ_S2!$W66=1,
IF(ErfassungMDQ!G126="a",1,
IF(ErfassungMDQ!G126="b",2,
IF(ErfassungMDQ!G126="c",3,
IF(ErfassungMDQ!G126="d",4,
IF(ErfassungMDQ!G126="e",5))))),0))</f>
        <v>0</v>
      </c>
      <c r="H126" s="277" t="b">
        <f>IF(MDQ_S2!$W66=5,
IF(ErfassungMDQ!H126="a",5,
IF(ErfassungMDQ!H126="b",4,
IF(ErfassungMDQ!H126="c",3,
IF(ErfassungMDQ!H126="d",2,
IF(ErfassungMDQ!H126="e",1))))),
IF(MDQ_S2!$W66=1,
IF(ErfassungMDQ!H126="a",1,
IF(ErfassungMDQ!H126="b",2,
IF(ErfassungMDQ!H126="c",3,
IF(ErfassungMDQ!H126="d",4,
IF(ErfassungMDQ!H126="e",5))))),0))</f>
        <v>0</v>
      </c>
      <c r="I126" s="278" t="b">
        <f>IF(MDQ_S2!$W66=5,
IF(ErfassungMDQ!I126="a",5,
IF(ErfassungMDQ!I126="b",4,
IF(ErfassungMDQ!I126="c",3,
IF(ErfassungMDQ!I126="d",2,
IF(ErfassungMDQ!I126="e",1))))),
IF(MDQ_S2!$W66=1,
IF(ErfassungMDQ!I126="a",1,
IF(ErfassungMDQ!I126="b",2,
IF(ErfassungMDQ!I126="c",3,
IF(ErfassungMDQ!I126="d",4,
IF(ErfassungMDQ!I126="e",5))))),0))</f>
        <v>0</v>
      </c>
      <c r="J126" s="277" t="b">
        <f>IF(MDQ_S2!$W66=5,
IF(ErfassungMDQ!J126="a",5,
IF(ErfassungMDQ!J126="b",4,
IF(ErfassungMDQ!J126="c",3,
IF(ErfassungMDQ!J126="d",2,
IF(ErfassungMDQ!J126="e",1))))),
IF(MDQ_S2!$W66=1,
IF(ErfassungMDQ!J126="a",1,
IF(ErfassungMDQ!J126="b",2,
IF(ErfassungMDQ!J126="c",3,
IF(ErfassungMDQ!J126="d",4,
IF(ErfassungMDQ!J126="e",5))))),0))</f>
        <v>0</v>
      </c>
      <c r="K126" s="278" t="b">
        <f>IF(MDQ_S2!$W66=5,
IF(ErfassungMDQ!K126="a",5,
IF(ErfassungMDQ!K126="b",4,
IF(ErfassungMDQ!K126="c",3,
IF(ErfassungMDQ!K126="d",2,
IF(ErfassungMDQ!K126="e",1))))),
IF(MDQ_S2!$W66=1,
IF(ErfassungMDQ!K126="a",1,
IF(ErfassungMDQ!K126="b",2,
IF(ErfassungMDQ!K126="c",3,
IF(ErfassungMDQ!K126="d",4,
IF(ErfassungMDQ!K126="e",5))))),0))</f>
        <v>0</v>
      </c>
      <c r="L126" s="277" t="b">
        <f>IF(MDQ_S2!$W66=5,
IF(ErfassungMDQ!L126="a",5,
IF(ErfassungMDQ!L126="b",4,
IF(ErfassungMDQ!L126="c",3,
IF(ErfassungMDQ!L126="d",2,
IF(ErfassungMDQ!L126="e",1))))),
IF(MDQ_S2!$W66=1,
IF(ErfassungMDQ!L126="a",1,
IF(ErfassungMDQ!L126="b",2,
IF(ErfassungMDQ!L126="c",3,
IF(ErfassungMDQ!L126="d",4,
IF(ErfassungMDQ!L126="e",5))))),0))</f>
        <v>0</v>
      </c>
      <c r="M126" s="278" t="b">
        <f>IF(MDQ_S2!$W66=5,
IF(ErfassungMDQ!M126="a",5,
IF(ErfassungMDQ!M126="b",4,
IF(ErfassungMDQ!M126="c",3,
IF(ErfassungMDQ!M126="d",2,
IF(ErfassungMDQ!M126="e",1))))),
IF(MDQ_S2!$W66=1,
IF(ErfassungMDQ!M126="a",1,
IF(ErfassungMDQ!M126="b",2,
IF(ErfassungMDQ!M126="c",3,
IF(ErfassungMDQ!M126="d",4,
IF(ErfassungMDQ!M126="e",5))))),0))</f>
        <v>0</v>
      </c>
      <c r="N126" s="277" t="b">
        <f>IF(MDQ_S2!$W66=5,
IF(ErfassungMDQ!N126="a",5,
IF(ErfassungMDQ!N126="b",4,
IF(ErfassungMDQ!N126="c",3,
IF(ErfassungMDQ!N126="d",2,
IF(ErfassungMDQ!N126="e",1))))),
IF(MDQ_S2!$W66=1,
IF(ErfassungMDQ!N126="a",1,
IF(ErfassungMDQ!N126="b",2,
IF(ErfassungMDQ!N126="c",3,
IF(ErfassungMDQ!N126="d",4,
IF(ErfassungMDQ!N126="e",5))))),0))</f>
        <v>0</v>
      </c>
      <c r="O126" s="278" t="b">
        <f>IF(MDQ_S2!$W66=5,
IF(ErfassungMDQ!O126="a",5,
IF(ErfassungMDQ!O126="b",4,
IF(ErfassungMDQ!O126="c",3,
IF(ErfassungMDQ!O126="d",2,
IF(ErfassungMDQ!O126="e",1))))),
IF(MDQ_S2!$W66=1,
IF(ErfassungMDQ!O126="a",1,
IF(ErfassungMDQ!O126="b",2,
IF(ErfassungMDQ!O126="c",3,
IF(ErfassungMDQ!O126="d",4,
IF(ErfassungMDQ!O126="e",5))))),0))</f>
        <v>0</v>
      </c>
      <c r="P126" s="277" t="b">
        <f>IF(MDQ_S2!$W66=5,
IF(ErfassungMDQ!P126="a",5,
IF(ErfassungMDQ!P126="b",4,
IF(ErfassungMDQ!P126="c",3,
IF(ErfassungMDQ!P126="d",2,
IF(ErfassungMDQ!P126="e",1))))),
IF(MDQ_S2!$W66=1,
IF(ErfassungMDQ!P126="a",1,
IF(ErfassungMDQ!P126="b",2,
IF(ErfassungMDQ!P126="c",3,
IF(ErfassungMDQ!P126="d",4,
IF(ErfassungMDQ!P126="e",5))))),0))</f>
        <v>0</v>
      </c>
      <c r="Q126" s="278" t="b">
        <f>IF(MDQ_S2!$W66=5,
IF(ErfassungMDQ!Q126="a",5,
IF(ErfassungMDQ!Q126="b",4,
IF(ErfassungMDQ!Q126="c",3,
IF(ErfassungMDQ!Q126="d",2,
IF(ErfassungMDQ!Q126="e",1))))),
IF(MDQ_S2!$W66=1,
IF(ErfassungMDQ!Q126="a",1,
IF(ErfassungMDQ!Q126="b",2,
IF(ErfassungMDQ!Q126="c",3,
IF(ErfassungMDQ!Q126="d",4,
IF(ErfassungMDQ!Q126="e",5))))),0))</f>
        <v>0</v>
      </c>
      <c r="R126" s="277" t="b">
        <f>IF(MDQ_S2!$W66=5,
IF(ErfassungMDQ!R126="a",5,
IF(ErfassungMDQ!R126="b",4,
IF(ErfassungMDQ!R126="c",3,
IF(ErfassungMDQ!R126="d",2,
IF(ErfassungMDQ!R126="e",1))))),
IF(MDQ_S2!$W66=1,
IF(ErfassungMDQ!R126="a",1,
IF(ErfassungMDQ!R126="b",2,
IF(ErfassungMDQ!R126="c",3,
IF(ErfassungMDQ!R126="d",4,
IF(ErfassungMDQ!R126="e",5))))),0))</f>
        <v>0</v>
      </c>
      <c r="S126" s="278" t="b">
        <f>IF(MDQ_S2!$W66=5,
IF(ErfassungMDQ!S126="a",5,
IF(ErfassungMDQ!S126="b",4,
IF(ErfassungMDQ!S126="c",3,
IF(ErfassungMDQ!S126="d",2,
IF(ErfassungMDQ!S126="e",1))))),
IF(MDQ_S2!$W66=1,
IF(ErfassungMDQ!S126="a",1,
IF(ErfassungMDQ!S126="b",2,
IF(ErfassungMDQ!S126="c",3,
IF(ErfassungMDQ!S126="d",4,
IF(ErfassungMDQ!S126="e",5))))),0))</f>
        <v>0</v>
      </c>
      <c r="T126" s="277" t="b">
        <f>IF(MDQ_S2!$W66=5,
IF(ErfassungMDQ!T126="a",5,
IF(ErfassungMDQ!T126="b",4,
IF(ErfassungMDQ!T126="c",3,
IF(ErfassungMDQ!T126="d",2,
IF(ErfassungMDQ!T126="e",1))))),
IF(MDQ_S2!$W66=1,
IF(ErfassungMDQ!T126="a",1,
IF(ErfassungMDQ!T126="b",2,
IF(ErfassungMDQ!T126="c",3,
IF(ErfassungMDQ!T126="d",4,
IF(ErfassungMDQ!T126="e",5))))),0))</f>
        <v>0</v>
      </c>
      <c r="U126" s="278" t="b">
        <f>IF(MDQ_S2!$W66=5,
IF(ErfassungMDQ!U126="a",5,
IF(ErfassungMDQ!U126="b",4,
IF(ErfassungMDQ!U126="c",3,
IF(ErfassungMDQ!U126="d",2,
IF(ErfassungMDQ!U126="e",1))))),
IF(MDQ_S2!$W66=1,
IF(ErfassungMDQ!U126="a",1,
IF(ErfassungMDQ!U126="b",2,
IF(ErfassungMDQ!U126="c",3,
IF(ErfassungMDQ!U126="d",4,
IF(ErfassungMDQ!U126="e",5))))),0))</f>
        <v>0</v>
      </c>
      <c r="V126" s="277" t="b">
        <f>IF(MDQ_S2!$W66=5,
IF(ErfassungMDQ!V126="a",5,
IF(ErfassungMDQ!V126="b",4,
IF(ErfassungMDQ!V126="c",3,
IF(ErfassungMDQ!V126="d",2,
IF(ErfassungMDQ!V126="e",1))))),
IF(MDQ_S2!$W66=1,
IF(ErfassungMDQ!V126="a",1,
IF(ErfassungMDQ!V126="b",2,
IF(ErfassungMDQ!V126="c",3,
IF(ErfassungMDQ!V126="d",4,
IF(ErfassungMDQ!V126="e",5))))),0))</f>
        <v>0</v>
      </c>
      <c r="W126" s="278" t="b">
        <f>IF(MDQ_S2!$W66=5,
IF(ErfassungMDQ!W126="a",5,
IF(ErfassungMDQ!W126="b",4,
IF(ErfassungMDQ!W126="c",3,
IF(ErfassungMDQ!W126="d",2,
IF(ErfassungMDQ!W126="e",1))))),
IF(MDQ_S2!$W66=1,
IF(ErfassungMDQ!W126="a",1,
IF(ErfassungMDQ!W126="b",2,
IF(ErfassungMDQ!W126="c",3,
IF(ErfassungMDQ!W126="d",4,
IF(ErfassungMDQ!W126="e",5))))),0))</f>
        <v>0</v>
      </c>
      <c r="X126" s="277" t="b">
        <f>IF(MDQ_S2!$W66=5,
IF(ErfassungMDQ!X126="a",5,
IF(ErfassungMDQ!X126="b",4,
IF(ErfassungMDQ!X126="c",3,
IF(ErfassungMDQ!X126="d",2,
IF(ErfassungMDQ!X126="e",1))))),
IF(MDQ_S2!$W66=1,
IF(ErfassungMDQ!X126="a",1,
IF(ErfassungMDQ!X126="b",2,
IF(ErfassungMDQ!X126="c",3,
IF(ErfassungMDQ!X126="d",4,
IF(ErfassungMDQ!X126="e",5))))),0))</f>
        <v>0</v>
      </c>
      <c r="Y126" s="278" t="b">
        <f>IF(MDQ_S2!$W66=5,
IF(ErfassungMDQ!Y126="a",5,
IF(ErfassungMDQ!Y126="b",4,
IF(ErfassungMDQ!Y126="c",3,
IF(ErfassungMDQ!Y126="d",2,
IF(ErfassungMDQ!Y126="e",1))))),
IF(MDQ_S2!$W66=1,
IF(ErfassungMDQ!Y126="a",1,
IF(ErfassungMDQ!Y126="b",2,
IF(ErfassungMDQ!Y126="c",3,
IF(ErfassungMDQ!Y126="d",4,
IF(ErfassungMDQ!Y126="e",5))))),0))</f>
        <v>0</v>
      </c>
      <c r="Z126" s="277" t="b">
        <f>IF(MDQ_S2!$W66=5,
IF(ErfassungMDQ!Z126="a",5,
IF(ErfassungMDQ!Z126="b",4,
IF(ErfassungMDQ!Z126="c",3,
IF(ErfassungMDQ!Z126="d",2,
IF(ErfassungMDQ!Z126="e",1))))),
IF(MDQ_S2!$W66=1,
IF(ErfassungMDQ!Z126="a",1,
IF(ErfassungMDQ!Z126="b",2,
IF(ErfassungMDQ!Z126="c",3,
IF(ErfassungMDQ!Z126="d",4,
IF(ErfassungMDQ!Z126="e",5))))),0))</f>
        <v>0</v>
      </c>
      <c r="AA126" s="278" t="b">
        <f>IF(MDQ_S2!$W66=5,
IF(ErfassungMDQ!AA126="a",5,
IF(ErfassungMDQ!AA126="b",4,
IF(ErfassungMDQ!AA126="c",3,
IF(ErfassungMDQ!AA126="d",2,
IF(ErfassungMDQ!AA126="e",1))))),
IF(MDQ_S2!$W66=1,
IF(ErfassungMDQ!AA126="a",1,
IF(ErfassungMDQ!AA126="b",2,
IF(ErfassungMDQ!AA126="c",3,
IF(ErfassungMDQ!AA126="d",4,
IF(ErfassungMDQ!AA126="e",5))))),0))</f>
        <v>0</v>
      </c>
      <c r="AB126" s="277" t="b">
        <f>IF(MDQ_S2!$W66=5,
IF(ErfassungMDQ!AB126="a",5,
IF(ErfassungMDQ!AB126="b",4,
IF(ErfassungMDQ!AB126="c",3,
IF(ErfassungMDQ!AB126="d",2,
IF(ErfassungMDQ!AB126="e",1))))),
IF(MDQ_S2!$W66=1,
IF(ErfassungMDQ!AB126="a",1,
IF(ErfassungMDQ!AB126="b",2,
IF(ErfassungMDQ!AB126="c",3,
IF(ErfassungMDQ!AB126="d",4,
IF(ErfassungMDQ!AB126="e",5))))),0))</f>
        <v>0</v>
      </c>
      <c r="AC126" s="278" t="b">
        <f>IF(MDQ_S2!$W66=5,
IF(ErfassungMDQ!AC126="a",5,
IF(ErfassungMDQ!AC126="b",4,
IF(ErfassungMDQ!AC126="c",3,
IF(ErfassungMDQ!AC126="d",2,
IF(ErfassungMDQ!AC126="e",1))))),
IF(MDQ_S2!$W66=1,
IF(ErfassungMDQ!AC126="a",1,
IF(ErfassungMDQ!AC126="b",2,
IF(ErfassungMDQ!AC126="c",3,
IF(ErfassungMDQ!AC126="d",4,
IF(ErfassungMDQ!AC126="e",5))))),0))</f>
        <v>0</v>
      </c>
      <c r="AD126" s="277" t="b">
        <f>IF(MDQ_S2!$W66=5,
IF(ErfassungMDQ!AD126="a",5,
IF(ErfassungMDQ!AD126="b",4,
IF(ErfassungMDQ!AD126="c",3,
IF(ErfassungMDQ!AD126="d",2,
IF(ErfassungMDQ!AD126="e",1))))),
IF(MDQ_S2!$W66=1,
IF(ErfassungMDQ!AD126="a",1,
IF(ErfassungMDQ!AD126="b",2,
IF(ErfassungMDQ!AD126="c",3,
IF(ErfassungMDQ!AD126="d",4,
IF(ErfassungMDQ!AD126="e",5))))),0))</f>
        <v>0</v>
      </c>
      <c r="AE126" s="278" t="b">
        <f>IF(MDQ_S2!$W66=5,
IF(ErfassungMDQ!AE126="a",5,
IF(ErfassungMDQ!AE126="b",4,
IF(ErfassungMDQ!AE126="c",3,
IF(ErfassungMDQ!AE126="d",2,
IF(ErfassungMDQ!AE126="e",1))))),
IF(MDQ_S2!$W66=1,
IF(ErfassungMDQ!AE126="a",1,
IF(ErfassungMDQ!AE126="b",2,
IF(ErfassungMDQ!AE126="c",3,
IF(ErfassungMDQ!AE126="d",4,
IF(ErfassungMDQ!AE126="e",5))))),0))</f>
        <v>0</v>
      </c>
      <c r="AF126" s="277" t="b">
        <f>IF(MDQ_S2!$W66=5,
IF(ErfassungMDQ!AF126="a",5,
IF(ErfassungMDQ!AF126="b",4,
IF(ErfassungMDQ!AF126="c",3,
IF(ErfassungMDQ!AF126="d",2,
IF(ErfassungMDQ!AF126="e",1))))),
IF(MDQ_S2!$W66=1,
IF(ErfassungMDQ!AF126="a",1,
IF(ErfassungMDQ!AF126="b",2,
IF(ErfassungMDQ!AF126="c",3,
IF(ErfassungMDQ!AF126="d",4,
IF(ErfassungMDQ!AF126="e",5))))),0))</f>
        <v>0</v>
      </c>
      <c r="AG126" s="278" t="b">
        <f>IF(MDQ_S2!$W66=5,
IF(ErfassungMDQ!AG126="a",5,
IF(ErfassungMDQ!AG126="b",4,
IF(ErfassungMDQ!AG126="c",3,
IF(ErfassungMDQ!AG126="d",2,
IF(ErfassungMDQ!AG126="e",1))))),
IF(MDQ_S2!$W66=1,
IF(ErfassungMDQ!AG126="a",1,
IF(ErfassungMDQ!AG126="b",2,
IF(ErfassungMDQ!AG126="c",3,
IF(ErfassungMDQ!AG126="d",4,
IF(ErfassungMDQ!AG126="e",5))))),0))</f>
        <v>0</v>
      </c>
      <c r="AH126" s="277" t="b">
        <f>IF(MDQ_S2!$W66=5,
IF(ErfassungMDQ!AH126="a",5,
IF(ErfassungMDQ!AH126="b",4,
IF(ErfassungMDQ!AH126="c",3,
IF(ErfassungMDQ!AH126="d",2,
IF(ErfassungMDQ!AH126="e",1))))),
IF(MDQ_S2!$W66=1,
IF(ErfassungMDQ!AH126="a",1,
IF(ErfassungMDQ!AH126="b",2,
IF(ErfassungMDQ!AH126="c",3,
IF(ErfassungMDQ!AH126="d",4,
IF(ErfassungMDQ!AH126="e",5))))),0))</f>
        <v>0</v>
      </c>
      <c r="AI126" s="278" t="b">
        <f>IF(MDQ_S2!$W66=5,
IF(ErfassungMDQ!AI126="a",5,
IF(ErfassungMDQ!AI126="b",4,
IF(ErfassungMDQ!AI126="c",3,
IF(ErfassungMDQ!AI126="d",2,
IF(ErfassungMDQ!AI126="e",1))))),
IF(MDQ_S2!$W66=1,
IF(ErfassungMDQ!AI126="a",1,
IF(ErfassungMDQ!AI126="b",2,
IF(ErfassungMDQ!AI126="c",3,
IF(ErfassungMDQ!AI126="d",4,
IF(ErfassungMDQ!AI126="e",5))))),0))</f>
        <v>0</v>
      </c>
      <c r="AJ126" s="277" t="b">
        <f>IF(MDQ_S2!$W66=5,
IF(ErfassungMDQ!AJ126="a",5,
IF(ErfassungMDQ!AJ126="b",4,
IF(ErfassungMDQ!AJ126="c",3,
IF(ErfassungMDQ!AJ126="d",2,
IF(ErfassungMDQ!AJ126="e",1))))),
IF(MDQ_S2!$W66=1,
IF(ErfassungMDQ!AJ126="a",1,
IF(ErfassungMDQ!AJ126="b",2,
IF(ErfassungMDQ!AJ126="c",3,
IF(ErfassungMDQ!AJ126="d",4,
IF(ErfassungMDQ!AJ126="e",5))))),0))</f>
        <v>0</v>
      </c>
      <c r="AK126" s="278" t="b">
        <f>IF(MDQ_S2!$W66=5,
IF(ErfassungMDQ!AK126="a",5,
IF(ErfassungMDQ!AK126="b",4,
IF(ErfassungMDQ!AK126="c",3,
IF(ErfassungMDQ!AK126="d",2,
IF(ErfassungMDQ!AK126="e",1))))),
IF(MDQ_S2!$W66=1,
IF(ErfassungMDQ!AK126="a",1,
IF(ErfassungMDQ!AK126="b",2,
IF(ErfassungMDQ!AK126="c",3,
IF(ErfassungMDQ!AK126="d",4,
IF(ErfassungMDQ!AK126="e",5))))),0))</f>
        <v>0</v>
      </c>
      <c r="AL126" s="277" t="b">
        <f>IF(MDQ_S2!$W66=5,
IF(ErfassungMDQ!AL126="a",5,
IF(ErfassungMDQ!AL126="b",4,
IF(ErfassungMDQ!AL126="c",3,
IF(ErfassungMDQ!AL126="d",2,
IF(ErfassungMDQ!AL126="e",1))))),
IF(MDQ_S2!$W66=1,
IF(ErfassungMDQ!AL126="a",1,
IF(ErfassungMDQ!AL126="b",2,
IF(ErfassungMDQ!AL126="c",3,
IF(ErfassungMDQ!AL126="d",4,
IF(ErfassungMDQ!AL126="e",5))))),0))</f>
        <v>0</v>
      </c>
      <c r="AM126" s="278" t="b">
        <f>IF(MDQ_S2!$W66=5,
IF(ErfassungMDQ!AM126="a",5,
IF(ErfassungMDQ!AM126="b",4,
IF(ErfassungMDQ!AM126="c",3,
IF(ErfassungMDQ!AM126="d",2,
IF(ErfassungMDQ!AM126="e",1))))),
IF(MDQ_S2!$W66=1,
IF(ErfassungMDQ!AM126="a",1,
IF(ErfassungMDQ!AM126="b",2,
IF(ErfassungMDQ!AM126="c",3,
IF(ErfassungMDQ!AM126="d",4,
IF(ErfassungMDQ!AM126="e",5))))),0))</f>
        <v>0</v>
      </c>
      <c r="AN126" s="277" t="b">
        <f>IF(MDQ_S2!$W66=5,
IF(ErfassungMDQ!AN126="a",5,
IF(ErfassungMDQ!AN126="b",4,
IF(ErfassungMDQ!AN126="c",3,
IF(ErfassungMDQ!AN126="d",2,
IF(ErfassungMDQ!AN126="e",1))))),
IF(MDQ_S2!$W66=1,
IF(ErfassungMDQ!AN126="a",1,
IF(ErfassungMDQ!AN126="b",2,
IF(ErfassungMDQ!AN126="c",3,
IF(ErfassungMDQ!AN126="d",4,
IF(ErfassungMDQ!AN126="e",5))))),0))</f>
        <v>0</v>
      </c>
      <c r="AO126" s="278" t="b">
        <f>IF(MDQ_S2!$W66=5,
IF(ErfassungMDQ!AO126="a",5,
IF(ErfassungMDQ!AO126="b",4,
IF(ErfassungMDQ!AO126="c",3,
IF(ErfassungMDQ!AO126="d",2,
IF(ErfassungMDQ!AO126="e",1))))),
IF(MDQ_S2!$W66=1,
IF(ErfassungMDQ!AO126="a",1,
IF(ErfassungMDQ!AO126="b",2,
IF(ErfassungMDQ!AO126="c",3,
IF(ErfassungMDQ!AO126="d",4,
IF(ErfassungMDQ!AO126="e",5))))),0))</f>
        <v>0</v>
      </c>
      <c r="AP126" s="277" t="b">
        <f>IF(MDQ_S2!$W66=5,
IF(ErfassungMDQ!AP126="a",5,
IF(ErfassungMDQ!AP126="b",4,
IF(ErfassungMDQ!AP126="c",3,
IF(ErfassungMDQ!AP126="d",2,
IF(ErfassungMDQ!AP126="e",1))))),
IF(MDQ_S2!$W66=1,
IF(ErfassungMDQ!AP126="a",1,
IF(ErfassungMDQ!AP126="b",2,
IF(ErfassungMDQ!AP126="c",3,
IF(ErfassungMDQ!AP126="d",4,
IF(ErfassungMDQ!AP126="e",5))))),0))</f>
        <v>0</v>
      </c>
      <c r="AQ126" s="278" t="b">
        <f>IF(MDQ_S2!$W66=5,
IF(ErfassungMDQ!AQ126="a",5,
IF(ErfassungMDQ!AQ126="b",4,
IF(ErfassungMDQ!AQ126="c",3,
IF(ErfassungMDQ!AQ126="d",2,
IF(ErfassungMDQ!AQ126="e",1))))),
IF(MDQ_S2!$W66=1,
IF(ErfassungMDQ!AQ126="a",1,
IF(ErfassungMDQ!AQ126="b",2,
IF(ErfassungMDQ!AQ126="c",3,
IF(ErfassungMDQ!AQ126="d",4,
IF(ErfassungMDQ!AQ126="e",5))))),0))</f>
        <v>0</v>
      </c>
      <c r="AR126" s="277" t="b">
        <f>IF(MDQ_S2!$W66=5,
IF(ErfassungMDQ!AR126="a",5,
IF(ErfassungMDQ!AR126="b",4,
IF(ErfassungMDQ!AR126="c",3,
IF(ErfassungMDQ!AR126="d",2,
IF(ErfassungMDQ!AR126="e",1))))),
IF(MDQ_S2!$W66=1,
IF(ErfassungMDQ!AR126="a",1,
IF(ErfassungMDQ!AR126="b",2,
IF(ErfassungMDQ!AR126="c",3,
IF(ErfassungMDQ!AR126="d",4,
IF(ErfassungMDQ!AR126="e",5))))),0))</f>
        <v>0</v>
      </c>
      <c r="AS126" s="278" t="b">
        <f>IF(MDQ_S2!$W66=5,
IF(ErfassungMDQ!AS126="a",5,
IF(ErfassungMDQ!AS126="b",4,
IF(ErfassungMDQ!AS126="c",3,
IF(ErfassungMDQ!AS126="d",2,
IF(ErfassungMDQ!AS126="e",1))))),
IF(MDQ_S2!$W66=1,
IF(ErfassungMDQ!AS126="a",1,
IF(ErfassungMDQ!AS126="b",2,
IF(ErfassungMDQ!AS126="c",3,
IF(ErfassungMDQ!AS126="d",4,
IF(ErfassungMDQ!AS126="e",5))))),0))</f>
        <v>0</v>
      </c>
      <c r="AT126" s="277" t="b">
        <f>IF(MDQ_S2!$W66=5,
IF(ErfassungMDQ!AT126="a",5,
IF(ErfassungMDQ!AT126="b",4,
IF(ErfassungMDQ!AT126="c",3,
IF(ErfassungMDQ!AT126="d",2,
IF(ErfassungMDQ!AT126="e",1))))),
IF(MDQ_S2!$W66=1,
IF(ErfassungMDQ!AT126="a",1,
IF(ErfassungMDQ!AT126="b",2,
IF(ErfassungMDQ!AT126="c",3,
IF(ErfassungMDQ!AT126="d",4,
IF(ErfassungMDQ!AT126="e",5))))),0))</f>
        <v>0</v>
      </c>
      <c r="AU126" s="278" t="b">
        <f>IF(MDQ_S2!$W66=5,
IF(ErfassungMDQ!AU126="a",5,
IF(ErfassungMDQ!AU126="b",4,
IF(ErfassungMDQ!AU126="c",3,
IF(ErfassungMDQ!AU126="d",2,
IF(ErfassungMDQ!AU126="e",1))))),
IF(MDQ_S2!$W66=1,
IF(ErfassungMDQ!AU126="a",1,
IF(ErfassungMDQ!AU126="b",2,
IF(ErfassungMDQ!AU126="c",3,
IF(ErfassungMDQ!AU126="d",4,
IF(ErfassungMDQ!AU126="e",5))))),0))</f>
        <v>0</v>
      </c>
      <c r="AV126" s="277" t="b">
        <f>IF(MDQ_S2!$W66=5,
IF(ErfassungMDQ!AV126="a",5,
IF(ErfassungMDQ!AV126="b",4,
IF(ErfassungMDQ!AV126="c",3,
IF(ErfassungMDQ!AV126="d",2,
IF(ErfassungMDQ!AV126="e",1))))),
IF(MDQ_S2!$W66=1,
IF(ErfassungMDQ!AV126="a",1,
IF(ErfassungMDQ!AV126="b",2,
IF(ErfassungMDQ!AV126="c",3,
IF(ErfassungMDQ!AV126="d",4,
IF(ErfassungMDQ!AV126="e",5))))),0))</f>
        <v>0</v>
      </c>
      <c r="AW126" s="278" t="b">
        <f>IF(MDQ_S2!$W66=5,
IF(ErfassungMDQ!AW126="a",5,
IF(ErfassungMDQ!AW126="b",4,
IF(ErfassungMDQ!AW126="c",3,
IF(ErfassungMDQ!AW126="d",2,
IF(ErfassungMDQ!AW126="e",1))))),
IF(MDQ_S2!$W66=1,
IF(ErfassungMDQ!AW126="a",1,
IF(ErfassungMDQ!AW126="b",2,
IF(ErfassungMDQ!AW126="c",3,
IF(ErfassungMDQ!AW126="d",4,
IF(ErfassungMDQ!AW126="e",5))))),0))</f>
        <v>0</v>
      </c>
      <c r="AX126" s="277" t="b">
        <f>IF(MDQ_S2!$W66=5,
IF(ErfassungMDQ!AX126="a",5,
IF(ErfassungMDQ!AX126="b",4,
IF(ErfassungMDQ!AX126="c",3,
IF(ErfassungMDQ!AX126="d",2,
IF(ErfassungMDQ!AX126="e",1))))),
IF(MDQ_S2!$W66=1,
IF(ErfassungMDQ!AX126="a",1,
IF(ErfassungMDQ!AX126="b",2,
IF(ErfassungMDQ!AX126="c",3,
IF(ErfassungMDQ!AX126="d",4,
IF(ErfassungMDQ!AX126="e",5))))),0))</f>
        <v>0</v>
      </c>
      <c r="AY126" s="278" t="b">
        <f>IF(MDQ_S2!$W66=5,
IF(ErfassungMDQ!AY126="a",5,
IF(ErfassungMDQ!AY126="b",4,
IF(ErfassungMDQ!AY126="c",3,
IF(ErfassungMDQ!AY126="d",2,
IF(ErfassungMDQ!AY126="e",1))))),
IF(MDQ_S2!$W66=1,
IF(ErfassungMDQ!AY126="a",1,
IF(ErfassungMDQ!AY126="b",2,
IF(ErfassungMDQ!AY126="c",3,
IF(ErfassungMDQ!AY126="d",4,
IF(ErfassungMDQ!AY126="e",5))))),0))</f>
        <v>0</v>
      </c>
      <c r="AZ126" s="277" t="b">
        <f>IF(MDQ_S2!$W66=5,
IF(ErfassungMDQ!AZ126="a",5,
IF(ErfassungMDQ!AZ126="b",4,
IF(ErfassungMDQ!AZ126="c",3,
IF(ErfassungMDQ!AZ126="d",2,
IF(ErfassungMDQ!AZ126="e",1))))),
IF(MDQ_S2!$W66=1,
IF(ErfassungMDQ!AZ126="a",1,
IF(ErfassungMDQ!AZ126="b",2,
IF(ErfassungMDQ!AZ126="c",3,
IF(ErfassungMDQ!AZ126="d",4,
IF(ErfassungMDQ!AZ126="e",5))))),0))</f>
        <v>0</v>
      </c>
      <c r="BA126" s="278" t="b">
        <f>IF(MDQ_S2!$W66=5,
IF(ErfassungMDQ!BA126="a",5,
IF(ErfassungMDQ!BA126="b",4,
IF(ErfassungMDQ!BA126="c",3,
IF(ErfassungMDQ!BA126="d",2,
IF(ErfassungMDQ!BA126="e",1))))),
IF(MDQ_S2!$W66=1,
IF(ErfassungMDQ!BA126="a",1,
IF(ErfassungMDQ!BA126="b",2,
IF(ErfassungMDQ!BA126="c",3,
IF(ErfassungMDQ!BA126="d",4,
IF(ErfassungMDQ!BA126="e",5))))),0))</f>
        <v>0</v>
      </c>
      <c r="BB126" s="277" t="b">
        <f>IF(MDQ_S2!$W66=5,
IF(ErfassungMDQ!BB126="a",5,
IF(ErfassungMDQ!BB126="b",4,
IF(ErfassungMDQ!BB126="c",3,
IF(ErfassungMDQ!BB126="d",2,
IF(ErfassungMDQ!BB126="e",1))))),
IF(MDQ_S2!$W66=1,
IF(ErfassungMDQ!BB126="a",1,
IF(ErfassungMDQ!BB126="b",2,
IF(ErfassungMDQ!BB126="c",3,
IF(ErfassungMDQ!BB126="d",4,
IF(ErfassungMDQ!BB126="e",5))))),0))</f>
        <v>0</v>
      </c>
      <c r="BC126" s="278" t="b">
        <f>IF(MDQ_S2!$W66=5,
IF(ErfassungMDQ!BC126="a",5,
IF(ErfassungMDQ!BC126="b",4,
IF(ErfassungMDQ!BC126="c",3,
IF(ErfassungMDQ!BC126="d",2,
IF(ErfassungMDQ!BC126="e",1))))),
IF(MDQ_S2!$W66=1,
IF(ErfassungMDQ!BC126="a",1,
IF(ErfassungMDQ!BC126="b",2,
IF(ErfassungMDQ!BC126="c",3,
IF(ErfassungMDQ!BC126="d",4,
IF(ErfassungMDQ!BC126="e",5))))),0))</f>
        <v>0</v>
      </c>
      <c r="BD126" s="277" t="b">
        <f>IF(MDQ_S2!$W66=5,
IF(ErfassungMDQ!BD126="a",5,
IF(ErfassungMDQ!BD126="b",4,
IF(ErfassungMDQ!BD126="c",3,
IF(ErfassungMDQ!BD126="d",2,
IF(ErfassungMDQ!BD126="e",1))))),
IF(MDQ_S2!$W66=1,
IF(ErfassungMDQ!BD126="a",1,
IF(ErfassungMDQ!BD126="b",2,
IF(ErfassungMDQ!BD126="c",3,
IF(ErfassungMDQ!BD126="d",4,
IF(ErfassungMDQ!BD126="e",5))))),0))</f>
        <v>0</v>
      </c>
      <c r="BE126" s="278" t="b">
        <f>IF(MDQ_S2!$W66=5,
IF(ErfassungMDQ!BE126="a",5,
IF(ErfassungMDQ!BE126="b",4,
IF(ErfassungMDQ!BE126="c",3,
IF(ErfassungMDQ!BE126="d",2,
IF(ErfassungMDQ!BE126="e",1))))),
IF(MDQ_S2!$W66=1,
IF(ErfassungMDQ!BE126="a",1,
IF(ErfassungMDQ!BE126="b",2,
IF(ErfassungMDQ!BE126="c",3,
IF(ErfassungMDQ!BE126="d",4,
IF(ErfassungMDQ!BE126="e",5))))),0))</f>
        <v>0</v>
      </c>
      <c r="BF126" s="277" t="b">
        <f>IF(MDQ_S2!$W66=5,
IF(ErfassungMDQ!BF126="a",5,
IF(ErfassungMDQ!BF126="b",4,
IF(ErfassungMDQ!BF126="c",3,
IF(ErfassungMDQ!BF126="d",2,
IF(ErfassungMDQ!BF126="e",1))))),
IF(MDQ_S2!$W66=1,
IF(ErfassungMDQ!BF126="a",1,
IF(ErfassungMDQ!BF126="b",2,
IF(ErfassungMDQ!BF126="c",3,
IF(ErfassungMDQ!BF126="d",4,
IF(ErfassungMDQ!BF126="e",5))))),0))</f>
        <v>0</v>
      </c>
      <c r="BG126" s="278" t="b">
        <f>IF(MDQ_S2!$W66=5,
IF(ErfassungMDQ!BG126="a",5,
IF(ErfassungMDQ!BG126="b",4,
IF(ErfassungMDQ!BG126="c",3,
IF(ErfassungMDQ!BG126="d",2,
IF(ErfassungMDQ!BG126="e",1))))),
IF(MDQ_S2!$W66=1,
IF(ErfassungMDQ!BG126="a",1,
IF(ErfassungMDQ!BG126="b",2,
IF(ErfassungMDQ!BG126="c",3,
IF(ErfassungMDQ!BG126="d",4,
IF(ErfassungMDQ!BG126="e",5))))),0))</f>
        <v>0</v>
      </c>
      <c r="BH126" s="277" t="b">
        <f>IF(MDQ_S2!$W66=5,
IF(ErfassungMDQ!BH126="a",5,
IF(ErfassungMDQ!BH126="b",4,
IF(ErfassungMDQ!BH126="c",3,
IF(ErfassungMDQ!BH126="d",2,
IF(ErfassungMDQ!BH126="e",1))))),
IF(MDQ_S2!$W66=1,
IF(ErfassungMDQ!BH126="a",1,
IF(ErfassungMDQ!BH126="b",2,
IF(ErfassungMDQ!BH126="c",3,
IF(ErfassungMDQ!BH126="d",4,
IF(ErfassungMDQ!BH126="e",5))))),0))</f>
        <v>0</v>
      </c>
      <c r="BI126" s="278" t="b">
        <f>IF(MDQ_S2!$W66=5,
IF(ErfassungMDQ!BI126="a",5,
IF(ErfassungMDQ!BI126="b",4,
IF(ErfassungMDQ!BI126="c",3,
IF(ErfassungMDQ!BI126="d",2,
IF(ErfassungMDQ!BI126="e",1))))),
IF(MDQ_S2!$W66=1,
IF(ErfassungMDQ!BI126="a",1,
IF(ErfassungMDQ!BI126="b",2,
IF(ErfassungMDQ!BI126="c",3,
IF(ErfassungMDQ!BI126="d",4,
IF(ErfassungMDQ!BI126="e",5))))),0))</f>
        <v>0</v>
      </c>
      <c r="BJ126" s="277" t="b">
        <f>IF(MDQ_S2!$W66=5,
IF(ErfassungMDQ!BJ126="a",5,
IF(ErfassungMDQ!BJ126="b",4,
IF(ErfassungMDQ!BJ126="c",3,
IF(ErfassungMDQ!BJ126="d",2,
IF(ErfassungMDQ!BJ126="e",1))))),
IF(MDQ_S2!$W66=1,
IF(ErfassungMDQ!BJ126="a",1,
IF(ErfassungMDQ!BJ126="b",2,
IF(ErfassungMDQ!BJ126="c",3,
IF(ErfassungMDQ!BJ126="d",4,
IF(ErfassungMDQ!BJ126="e",5))))),0))</f>
        <v>0</v>
      </c>
      <c r="BK126" s="278" t="b">
        <f>IF(MDQ_S2!$W66=5,
IF(ErfassungMDQ!BK126="a",5,
IF(ErfassungMDQ!BK126="b",4,
IF(ErfassungMDQ!BK126="c",3,
IF(ErfassungMDQ!BK126="d",2,
IF(ErfassungMDQ!BK126="e",1))))),
IF(MDQ_S2!$W66=1,
IF(ErfassungMDQ!BK126="a",1,
IF(ErfassungMDQ!BK126="b",2,
IF(ErfassungMDQ!BK126="c",3,
IF(ErfassungMDQ!BK126="d",4,
IF(ErfassungMDQ!BK126="e",5))))),0))</f>
        <v>0</v>
      </c>
      <c r="BL126" s="277" t="b">
        <f>IF(MDQ_S2!$W66=5,
IF(ErfassungMDQ!BL126="a",5,
IF(ErfassungMDQ!BL126="b",4,
IF(ErfassungMDQ!BL126="c",3,
IF(ErfassungMDQ!BL126="d",2,
IF(ErfassungMDQ!BL126="e",1))))),
IF(MDQ_S2!$W66=1,
IF(ErfassungMDQ!BL126="a",1,
IF(ErfassungMDQ!BL126="b",2,
IF(ErfassungMDQ!BL126="c",3,
IF(ErfassungMDQ!BL126="d",4,
IF(ErfassungMDQ!BL126="e",5))))),0))</f>
        <v>0</v>
      </c>
      <c r="BM126" s="278" t="b">
        <f>IF(MDQ_S2!$W66=5,
IF(ErfassungMDQ!BM126="a",5,
IF(ErfassungMDQ!BM126="b",4,
IF(ErfassungMDQ!BM126="c",3,
IF(ErfassungMDQ!BM126="d",2,
IF(ErfassungMDQ!BM126="e",1))))),
IF(MDQ_S2!$W66=1,
IF(ErfassungMDQ!BM126="a",1,
IF(ErfassungMDQ!BM126="b",2,
IF(ErfassungMDQ!BM126="c",3,
IF(ErfassungMDQ!BM126="d",4,
IF(ErfassungMDQ!BM126="e",5))))),0))</f>
        <v>0</v>
      </c>
      <c r="BN126" s="277" t="b">
        <f>IF(MDQ_S2!$W66=5,
IF(ErfassungMDQ!BN126="a",5,
IF(ErfassungMDQ!BN126="b",4,
IF(ErfassungMDQ!BN126="c",3,
IF(ErfassungMDQ!BN126="d",2,
IF(ErfassungMDQ!BN126="e",1))))),
IF(MDQ_S2!$W66=1,
IF(ErfassungMDQ!BN126="a",1,
IF(ErfassungMDQ!BN126="b",2,
IF(ErfassungMDQ!BN126="c",3,
IF(ErfassungMDQ!BN126="d",4,
IF(ErfassungMDQ!BN126="e",5))))),0))</f>
        <v>0</v>
      </c>
      <c r="BO126" s="278" t="b">
        <f>IF(MDQ_S2!$W66=5,
IF(ErfassungMDQ!BO126="a",5,
IF(ErfassungMDQ!BO126="b",4,
IF(ErfassungMDQ!BO126="c",3,
IF(ErfassungMDQ!BO126="d",2,
IF(ErfassungMDQ!BO126="e",1))))),
IF(MDQ_S2!$W66=1,
IF(ErfassungMDQ!BO126="a",1,
IF(ErfassungMDQ!BO126="b",2,
IF(ErfassungMDQ!BO126="c",3,
IF(ErfassungMDQ!BO126="d",4,
IF(ErfassungMDQ!BO126="e",5))))),0))</f>
        <v>0</v>
      </c>
      <c r="BP126" s="277" t="b">
        <f>IF(MDQ_S2!$W66=5,
IF(ErfassungMDQ!BP126="a",5,
IF(ErfassungMDQ!BP126="b",4,
IF(ErfassungMDQ!BP126="c",3,
IF(ErfassungMDQ!BP126="d",2,
IF(ErfassungMDQ!BP126="e",1))))),
IF(MDQ_S2!$W66=1,
IF(ErfassungMDQ!BP126="a",1,
IF(ErfassungMDQ!BP126="b",2,
IF(ErfassungMDQ!BP126="c",3,
IF(ErfassungMDQ!BP126="d",4,
IF(ErfassungMDQ!BP126="e",5))))),0))</f>
        <v>0</v>
      </c>
      <c r="BQ126" s="278" t="b">
        <f>IF(MDQ_S2!$W66=5,
IF(ErfassungMDQ!BQ126="a",5,
IF(ErfassungMDQ!BQ126="b",4,
IF(ErfassungMDQ!BQ126="c",3,
IF(ErfassungMDQ!BQ126="d",2,
IF(ErfassungMDQ!BQ126="e",1))))),
IF(MDQ_S2!$W66=1,
IF(ErfassungMDQ!BQ126="a",1,
IF(ErfassungMDQ!BQ126="b",2,
IF(ErfassungMDQ!BQ126="c",3,
IF(ErfassungMDQ!BQ126="d",4,
IF(ErfassungMDQ!BQ126="e",5))))),0))</f>
        <v>0</v>
      </c>
      <c r="BR126" s="277" t="b">
        <f>IF(MDQ_S2!$W66=5,
IF(ErfassungMDQ!BR126="a",5,
IF(ErfassungMDQ!BR126="b",4,
IF(ErfassungMDQ!BR126="c",3,
IF(ErfassungMDQ!BR126="d",2,
IF(ErfassungMDQ!BR126="e",1))))),
IF(MDQ_S2!$W66=1,
IF(ErfassungMDQ!BR126="a",1,
IF(ErfassungMDQ!BR126="b",2,
IF(ErfassungMDQ!BR126="c",3,
IF(ErfassungMDQ!BR126="d",4,
IF(ErfassungMDQ!BR126="e",5))))),0))</f>
        <v>0</v>
      </c>
      <c r="BS126" s="278" t="b">
        <f>IF(MDQ_S2!$W66=5,
IF(ErfassungMDQ!BS126="a",5,
IF(ErfassungMDQ!BS126="b",4,
IF(ErfassungMDQ!BS126="c",3,
IF(ErfassungMDQ!BS126="d",2,
IF(ErfassungMDQ!BS126="e",1))))),
IF(MDQ_S2!$W66=1,
IF(ErfassungMDQ!BS126="a",1,
IF(ErfassungMDQ!BS126="b",2,
IF(ErfassungMDQ!BS126="c",3,
IF(ErfassungMDQ!BS126="d",4,
IF(ErfassungMDQ!BS126="e",5))))),0))</f>
        <v>0</v>
      </c>
      <c r="BT126" s="277" t="b">
        <f>IF(MDQ_S2!$W66=5,
IF(ErfassungMDQ!BT126="a",5,
IF(ErfassungMDQ!BT126="b",4,
IF(ErfassungMDQ!BT126="c",3,
IF(ErfassungMDQ!BT126="d",2,
IF(ErfassungMDQ!BT126="e",1))))),
IF(MDQ_S2!$W66=1,
IF(ErfassungMDQ!BT126="a",1,
IF(ErfassungMDQ!BT126="b",2,
IF(ErfassungMDQ!BT126="c",3,
IF(ErfassungMDQ!BT126="d",4,
IF(ErfassungMDQ!BT126="e",5))))),0))</f>
        <v>0</v>
      </c>
      <c r="BU126" s="278" t="b">
        <f>IF(MDQ_S2!$W66=5,
IF(ErfassungMDQ!BU126="a",5,
IF(ErfassungMDQ!BU126="b",4,
IF(ErfassungMDQ!BU126="c",3,
IF(ErfassungMDQ!BU126="d",2,
IF(ErfassungMDQ!BU126="e",1))))),
IF(MDQ_S2!$W66=1,
IF(ErfassungMDQ!BU126="a",1,
IF(ErfassungMDQ!BU126="b",2,
IF(ErfassungMDQ!BU126="c",3,
IF(ErfassungMDQ!BU126="d",4,
IF(ErfassungMDQ!BU126="e",5))))),0))</f>
        <v>0</v>
      </c>
      <c r="BV126" s="277" t="b">
        <f>IF(MDQ_S2!$W66=5,
IF(ErfassungMDQ!BV126="a",5,
IF(ErfassungMDQ!BV126="b",4,
IF(ErfassungMDQ!BV126="c",3,
IF(ErfassungMDQ!BV126="d",2,
IF(ErfassungMDQ!BV126="e",1))))),
IF(MDQ_S2!$W66=1,
IF(ErfassungMDQ!BV126="a",1,
IF(ErfassungMDQ!BV126="b",2,
IF(ErfassungMDQ!BV126="c",3,
IF(ErfassungMDQ!BV126="d",4,
IF(ErfassungMDQ!BV126="e",5))))),0))</f>
        <v>0</v>
      </c>
      <c r="BW126" s="278" t="b">
        <f>IF(MDQ_S2!$W66=5,
IF(ErfassungMDQ!BW126="a",5,
IF(ErfassungMDQ!BW126="b",4,
IF(ErfassungMDQ!BW126="c",3,
IF(ErfassungMDQ!BW126="d",2,
IF(ErfassungMDQ!BW126="e",1))))),
IF(MDQ_S2!$W66=1,
IF(ErfassungMDQ!BW126="a",1,
IF(ErfassungMDQ!BW126="b",2,
IF(ErfassungMDQ!BW126="c",3,
IF(ErfassungMDQ!BW126="d",4,
IF(ErfassungMDQ!BW126="e",5))))),0))</f>
        <v>0</v>
      </c>
      <c r="BX126" s="277" t="b">
        <f>IF(MDQ_S2!$W66=5,
IF(ErfassungMDQ!BX126="a",5,
IF(ErfassungMDQ!BX126="b",4,
IF(ErfassungMDQ!BX126="c",3,
IF(ErfassungMDQ!BX126="d",2,
IF(ErfassungMDQ!BX126="e",1))))),
IF(MDQ_S2!$W66=1,
IF(ErfassungMDQ!BX126="a",1,
IF(ErfassungMDQ!BX126="b",2,
IF(ErfassungMDQ!BX126="c",3,
IF(ErfassungMDQ!BX126="d",4,
IF(ErfassungMDQ!BX126="e",5))))),0))</f>
        <v>0</v>
      </c>
      <c r="BY126" s="278" t="b">
        <f>IF(MDQ_S2!$W66=5,
IF(ErfassungMDQ!BY126="a",5,
IF(ErfassungMDQ!BY126="b",4,
IF(ErfassungMDQ!BY126="c",3,
IF(ErfassungMDQ!BY126="d",2,
IF(ErfassungMDQ!BY126="e",1))))),
IF(MDQ_S2!$W66=1,
IF(ErfassungMDQ!BY126="a",1,
IF(ErfassungMDQ!BY126="b",2,
IF(ErfassungMDQ!BY126="c",3,
IF(ErfassungMDQ!BY126="d",4,
IF(ErfassungMDQ!BY126="e",5))))),0))</f>
        <v>0</v>
      </c>
      <c r="BZ126" s="277" t="b">
        <f>IF(MDQ_S2!$W66=5,
IF(ErfassungMDQ!BZ126="a",5,
IF(ErfassungMDQ!BZ126="b",4,
IF(ErfassungMDQ!BZ126="c",3,
IF(ErfassungMDQ!BZ126="d",2,
IF(ErfassungMDQ!BZ126="e",1))))),
IF(MDQ_S2!$W66=1,
IF(ErfassungMDQ!BZ126="a",1,
IF(ErfassungMDQ!BZ126="b",2,
IF(ErfassungMDQ!BZ126="c",3,
IF(ErfassungMDQ!BZ126="d",4,
IF(ErfassungMDQ!BZ126="e",5))))),0))</f>
        <v>0</v>
      </c>
      <c r="CA126" s="278" t="b">
        <f>IF(MDQ_S2!$W66=5,
IF(ErfassungMDQ!CA126="a",5,
IF(ErfassungMDQ!CA126="b",4,
IF(ErfassungMDQ!CA126="c",3,
IF(ErfassungMDQ!CA126="d",2,
IF(ErfassungMDQ!CA126="e",1))))),
IF(MDQ_S2!$W66=1,
IF(ErfassungMDQ!CA126="a",1,
IF(ErfassungMDQ!CA126="b",2,
IF(ErfassungMDQ!CA126="c",3,
IF(ErfassungMDQ!CA126="d",4,
IF(ErfassungMDQ!CA126="e",5))))),0))</f>
        <v>0</v>
      </c>
      <c r="CB126" s="277" t="b">
        <f>IF(MDQ_S2!$W66=5,
IF(ErfassungMDQ!CB126="a",5,
IF(ErfassungMDQ!CB126="b",4,
IF(ErfassungMDQ!CB126="c",3,
IF(ErfassungMDQ!CB126="d",2,
IF(ErfassungMDQ!CB126="e",1))))),
IF(MDQ_S2!$W66=1,
IF(ErfassungMDQ!CB126="a",1,
IF(ErfassungMDQ!CB126="b",2,
IF(ErfassungMDQ!CB126="c",3,
IF(ErfassungMDQ!CB126="d",4,
IF(ErfassungMDQ!CB126="e",5))))),0))</f>
        <v>0</v>
      </c>
      <c r="CC126" s="278" t="b">
        <f>IF(MDQ_S2!$W66=5,
IF(ErfassungMDQ!CC126="a",5,
IF(ErfassungMDQ!CC126="b",4,
IF(ErfassungMDQ!CC126="c",3,
IF(ErfassungMDQ!CC126="d",2,
IF(ErfassungMDQ!CC126="e",1))))),
IF(MDQ_S2!$W66=1,
IF(ErfassungMDQ!CC126="a",1,
IF(ErfassungMDQ!CC126="b",2,
IF(ErfassungMDQ!CC126="c",3,
IF(ErfassungMDQ!CC126="d",4,
IF(ErfassungMDQ!CC126="e",5))))),0))</f>
        <v>0</v>
      </c>
      <c r="CD126" s="277" t="b">
        <f>IF(MDQ_S2!$W66=5,
IF(ErfassungMDQ!CD126="a",5,
IF(ErfassungMDQ!CD126="b",4,
IF(ErfassungMDQ!CD126="c",3,
IF(ErfassungMDQ!CD126="d",2,
IF(ErfassungMDQ!CD126="e",1))))),
IF(MDQ_S2!$W66=1,
IF(ErfassungMDQ!CD126="a",1,
IF(ErfassungMDQ!CD126="b",2,
IF(ErfassungMDQ!CD126="c",3,
IF(ErfassungMDQ!CD126="d",4,
IF(ErfassungMDQ!CD126="e",5))))),0))</f>
        <v>0</v>
      </c>
      <c r="CE126" s="278" t="b">
        <f>IF(MDQ_S2!$W66=5,
IF(ErfassungMDQ!CE126="a",5,
IF(ErfassungMDQ!CE126="b",4,
IF(ErfassungMDQ!CE126="c",3,
IF(ErfassungMDQ!CE126="d",2,
IF(ErfassungMDQ!CE126="e",1))))),
IF(MDQ_S2!$W66=1,
IF(ErfassungMDQ!CE126="a",1,
IF(ErfassungMDQ!CE126="b",2,
IF(ErfassungMDQ!CE126="c",3,
IF(ErfassungMDQ!CE126="d",4,
IF(ErfassungMDQ!CE126="e",5))))),0))</f>
        <v>0</v>
      </c>
      <c r="CF126" s="277" t="b">
        <f>IF(MDQ_S2!$W66=5,
IF(ErfassungMDQ!CF126="a",5,
IF(ErfassungMDQ!CF126="b",4,
IF(ErfassungMDQ!CF126="c",3,
IF(ErfassungMDQ!CF126="d",2,
IF(ErfassungMDQ!CF126="e",1))))),
IF(MDQ_S2!$W66=1,
IF(ErfassungMDQ!CF126="a",1,
IF(ErfassungMDQ!CF126="b",2,
IF(ErfassungMDQ!CF126="c",3,
IF(ErfassungMDQ!CF126="d",4,
IF(ErfassungMDQ!CF126="e",5))))),0))</f>
        <v>0</v>
      </c>
      <c r="CG126" s="278" t="b">
        <f>IF(MDQ_S2!$W66=5,
IF(ErfassungMDQ!CG126="a",5,
IF(ErfassungMDQ!CG126="b",4,
IF(ErfassungMDQ!CG126="c",3,
IF(ErfassungMDQ!CG126="d",2,
IF(ErfassungMDQ!CG126="e",1))))),
IF(MDQ_S2!$W66=1,
IF(ErfassungMDQ!CG126="a",1,
IF(ErfassungMDQ!CG126="b",2,
IF(ErfassungMDQ!CG126="c",3,
IF(ErfassungMDQ!CG126="d",4,
IF(ErfassungMDQ!CG126="e",5))))),0))</f>
        <v>0</v>
      </c>
      <c r="CH126" s="277" t="b">
        <f>IF(MDQ_S2!$W66=5,
IF(ErfassungMDQ!CH126="a",5,
IF(ErfassungMDQ!CH126="b",4,
IF(ErfassungMDQ!CH126="c",3,
IF(ErfassungMDQ!CH126="d",2,
IF(ErfassungMDQ!CH126="e",1))))),
IF(MDQ_S2!$W66=1,
IF(ErfassungMDQ!CH126="a",1,
IF(ErfassungMDQ!CH126="b",2,
IF(ErfassungMDQ!CH126="c",3,
IF(ErfassungMDQ!CH126="d",4,
IF(ErfassungMDQ!CH126="e",5))))),0))</f>
        <v>0</v>
      </c>
      <c r="CI126" s="278" t="b">
        <f>IF(MDQ_S2!$W66=5,
IF(ErfassungMDQ!CI126="a",5,
IF(ErfassungMDQ!CI126="b",4,
IF(ErfassungMDQ!CI126="c",3,
IF(ErfassungMDQ!CI126="d",2,
IF(ErfassungMDQ!CI126="e",1))))),
IF(MDQ_S2!$W66=1,
IF(ErfassungMDQ!CI126="a",1,
IF(ErfassungMDQ!CI126="b",2,
IF(ErfassungMDQ!CI126="c",3,
IF(ErfassungMDQ!CI126="d",4,
IF(ErfassungMDQ!CI126="e",5))))),0))</f>
        <v>0</v>
      </c>
      <c r="CJ126" s="277" t="b">
        <f>IF(MDQ_S2!$W66=5,
IF(ErfassungMDQ!CJ126="a",5,
IF(ErfassungMDQ!CJ126="b",4,
IF(ErfassungMDQ!CJ126="c",3,
IF(ErfassungMDQ!CJ126="d",2,
IF(ErfassungMDQ!CJ126="e",1))))),
IF(MDQ_S2!$W66=1,
IF(ErfassungMDQ!CJ126="a",1,
IF(ErfassungMDQ!CJ126="b",2,
IF(ErfassungMDQ!CJ126="c",3,
IF(ErfassungMDQ!CJ126="d",4,
IF(ErfassungMDQ!CJ126="e",5))))),0))</f>
        <v>0</v>
      </c>
      <c r="CK126" s="278" t="b">
        <f>IF(MDQ_S2!$W66=5,
IF(ErfassungMDQ!CK126="a",5,
IF(ErfassungMDQ!CK126="b",4,
IF(ErfassungMDQ!CK126="c",3,
IF(ErfassungMDQ!CK126="d",2,
IF(ErfassungMDQ!CK126="e",1))))),
IF(MDQ_S2!$W66=1,
IF(ErfassungMDQ!CK126="a",1,
IF(ErfassungMDQ!CK126="b",2,
IF(ErfassungMDQ!CK126="c",3,
IF(ErfassungMDQ!CK126="d",4,
IF(ErfassungMDQ!CK126="e",5))))),0))</f>
        <v>0</v>
      </c>
      <c r="CL126" s="277" t="b">
        <f>IF(MDQ_S2!$W66=5,
IF(ErfassungMDQ!CL126="a",5,
IF(ErfassungMDQ!CL126="b",4,
IF(ErfassungMDQ!CL126="c",3,
IF(ErfassungMDQ!CL126="d",2,
IF(ErfassungMDQ!CL126="e",1))))),
IF(MDQ_S2!$W66=1,
IF(ErfassungMDQ!CL126="a",1,
IF(ErfassungMDQ!CL126="b",2,
IF(ErfassungMDQ!CL126="c",3,
IF(ErfassungMDQ!CL126="d",4,
IF(ErfassungMDQ!CL126="e",5))))),0))</f>
        <v>0</v>
      </c>
      <c r="CM126" s="278" t="b">
        <f>IF(MDQ_S2!$W66=5,
IF(ErfassungMDQ!CM126="a",5,
IF(ErfassungMDQ!CM126="b",4,
IF(ErfassungMDQ!CM126="c",3,
IF(ErfassungMDQ!CM126="d",2,
IF(ErfassungMDQ!CM126="e",1))))),
IF(MDQ_S2!$W66=1,
IF(ErfassungMDQ!CM126="a",1,
IF(ErfassungMDQ!CM126="b",2,
IF(ErfassungMDQ!CM126="c",3,
IF(ErfassungMDQ!CM126="d",4,
IF(ErfassungMDQ!CM126="e",5))))),0))</f>
        <v>0</v>
      </c>
      <c r="CN126" s="277" t="b">
        <f>IF(MDQ_S2!$W66=5,
IF(ErfassungMDQ!CN126="a",5,
IF(ErfassungMDQ!CN126="b",4,
IF(ErfassungMDQ!CN126="c",3,
IF(ErfassungMDQ!CN126="d",2,
IF(ErfassungMDQ!CN126="e",1))))),
IF(MDQ_S2!$W66=1,
IF(ErfassungMDQ!CN126="a",1,
IF(ErfassungMDQ!CN126="b",2,
IF(ErfassungMDQ!CN126="c",3,
IF(ErfassungMDQ!CN126="d",4,
IF(ErfassungMDQ!CN126="e",5))))),0))</f>
        <v>0</v>
      </c>
      <c r="CO126" s="278" t="b">
        <f>IF(MDQ_S2!$W66=5,
IF(ErfassungMDQ!CO126="a",5,
IF(ErfassungMDQ!CO126="b",4,
IF(ErfassungMDQ!CO126="c",3,
IF(ErfassungMDQ!CO126="d",2,
IF(ErfassungMDQ!CO126="e",1))))),
IF(MDQ_S2!$W66=1,
IF(ErfassungMDQ!CO126="a",1,
IF(ErfassungMDQ!CO126="b",2,
IF(ErfassungMDQ!CO126="c",3,
IF(ErfassungMDQ!CO126="d",4,
IF(ErfassungMDQ!CO126="e",5))))),0))</f>
        <v>0</v>
      </c>
      <c r="CP126" s="277" t="b">
        <f>IF(MDQ_S2!$W66=5,
IF(ErfassungMDQ!CP126="a",5,
IF(ErfassungMDQ!CP126="b",4,
IF(ErfassungMDQ!CP126="c",3,
IF(ErfassungMDQ!CP126="d",2,
IF(ErfassungMDQ!CP126="e",1))))),
IF(MDQ_S2!$W66=1,
IF(ErfassungMDQ!CP126="a",1,
IF(ErfassungMDQ!CP126="b",2,
IF(ErfassungMDQ!CP126="c",3,
IF(ErfassungMDQ!CP126="d",4,
IF(ErfassungMDQ!CP126="e",5))))),0))</f>
        <v>0</v>
      </c>
      <c r="CQ126" s="278" t="b">
        <f>IF(MDQ_S2!$W66=5,
IF(ErfassungMDQ!CQ126="a",5,
IF(ErfassungMDQ!CQ126="b",4,
IF(ErfassungMDQ!CQ126="c",3,
IF(ErfassungMDQ!CQ126="d",2,
IF(ErfassungMDQ!CQ126="e",1))))),
IF(MDQ_S2!$W66=1,
IF(ErfassungMDQ!CQ126="a",1,
IF(ErfassungMDQ!CQ126="b",2,
IF(ErfassungMDQ!CQ126="c",3,
IF(ErfassungMDQ!CQ126="d",4,
IF(ErfassungMDQ!CQ126="e",5))))),0))</f>
        <v>0</v>
      </c>
      <c r="CR126" s="277" t="b">
        <f>IF(MDQ_S2!$W66=5,
IF(ErfassungMDQ!CR126="a",5,
IF(ErfassungMDQ!CR126="b",4,
IF(ErfassungMDQ!CR126="c",3,
IF(ErfassungMDQ!CR126="d",2,
IF(ErfassungMDQ!CR126="e",1))))),
IF(MDQ_S2!$W66=1,
IF(ErfassungMDQ!CR126="a",1,
IF(ErfassungMDQ!CR126="b",2,
IF(ErfassungMDQ!CR126="c",3,
IF(ErfassungMDQ!CR126="d",4,
IF(ErfassungMDQ!CR126="e",5))))),0))</f>
        <v>0</v>
      </c>
      <c r="CS126" s="278" t="b">
        <f>IF(MDQ_S2!$W66=5,
IF(ErfassungMDQ!CS126="a",5,
IF(ErfassungMDQ!CS126="b",4,
IF(ErfassungMDQ!CS126="c",3,
IF(ErfassungMDQ!CS126="d",2,
IF(ErfassungMDQ!CS126="e",1))))),
IF(MDQ_S2!$W66=1,
IF(ErfassungMDQ!CS126="a",1,
IF(ErfassungMDQ!CS126="b",2,
IF(ErfassungMDQ!CS126="c",3,
IF(ErfassungMDQ!CS126="d",4,
IF(ErfassungMDQ!CS126="e",5))))),0))</f>
        <v>0</v>
      </c>
      <c r="CT126" s="277" t="b">
        <f>IF(MDQ_S2!$W66=5,
IF(ErfassungMDQ!CT126="a",5,
IF(ErfassungMDQ!CT126="b",4,
IF(ErfassungMDQ!CT126="c",3,
IF(ErfassungMDQ!CT126="d",2,
IF(ErfassungMDQ!CT126="e",1))))),
IF(MDQ_S2!$W66=1,
IF(ErfassungMDQ!CT126="a",1,
IF(ErfassungMDQ!CT126="b",2,
IF(ErfassungMDQ!CT126="c",3,
IF(ErfassungMDQ!CT126="d",4,
IF(ErfassungMDQ!CT126="e",5))))),0))</f>
        <v>0</v>
      </c>
      <c r="CU126" s="278" t="b">
        <f>IF(MDQ_S2!$W66=5,
IF(ErfassungMDQ!CU126="a",5,
IF(ErfassungMDQ!CU126="b",4,
IF(ErfassungMDQ!CU126="c",3,
IF(ErfassungMDQ!CU126="d",2,
IF(ErfassungMDQ!CU126="e",1))))),
IF(MDQ_S2!$W66=1,
IF(ErfassungMDQ!CU126="a",1,
IF(ErfassungMDQ!CU126="b",2,
IF(ErfassungMDQ!CU126="c",3,
IF(ErfassungMDQ!CU126="d",4,
IF(ErfassungMDQ!CU126="e",5))))),0))</f>
        <v>0</v>
      </c>
      <c r="CV126" s="277" t="b">
        <f>IF(MDQ_S2!$W66=5,
IF(ErfassungMDQ!CV126="a",5,
IF(ErfassungMDQ!CV126="b",4,
IF(ErfassungMDQ!CV126="c",3,
IF(ErfassungMDQ!CV126="d",2,
IF(ErfassungMDQ!CV126="e",1))))),
IF(MDQ_S2!$W66=1,
IF(ErfassungMDQ!CV126="a",1,
IF(ErfassungMDQ!CV126="b",2,
IF(ErfassungMDQ!CV126="c",3,
IF(ErfassungMDQ!CV126="d",4,
IF(ErfassungMDQ!CV126="e",5))))),0))</f>
        <v>0</v>
      </c>
      <c r="CW126" s="278" t="b">
        <f>IF(MDQ_S2!$W66=5,
IF(ErfassungMDQ!CW126="a",5,
IF(ErfassungMDQ!CW126="b",4,
IF(ErfassungMDQ!CW126="c",3,
IF(ErfassungMDQ!CW126="d",2,
IF(ErfassungMDQ!CW126="e",1))))),
IF(MDQ_S2!$W66=1,
IF(ErfassungMDQ!CW126="a",1,
IF(ErfassungMDQ!CW126="b",2,
IF(ErfassungMDQ!CW126="c",3,
IF(ErfassungMDQ!CW126="d",4,
IF(ErfassungMDQ!CW126="e",5))))),0))</f>
        <v>0</v>
      </c>
      <c r="CX126" s="277" t="b">
        <f>IF(MDQ_S2!$W66=5,
IF(ErfassungMDQ!CX126="a",5,
IF(ErfassungMDQ!CX126="b",4,
IF(ErfassungMDQ!CX126="c",3,
IF(ErfassungMDQ!CX126="d",2,
IF(ErfassungMDQ!CX126="e",1))))),
IF(MDQ_S2!$W66=1,
IF(ErfassungMDQ!CX126="a",1,
IF(ErfassungMDQ!CX126="b",2,
IF(ErfassungMDQ!CX126="c",3,
IF(ErfassungMDQ!CX126="d",4,
IF(ErfassungMDQ!CX126="e",5))))),0))</f>
        <v>0</v>
      </c>
      <c r="CY126" s="278" t="b">
        <f>IF(MDQ_S2!$W66=5,
IF(ErfassungMDQ!CY126="a",5,
IF(ErfassungMDQ!CY126="b",4,
IF(ErfassungMDQ!CY126="c",3,
IF(ErfassungMDQ!CY126="d",2,
IF(ErfassungMDQ!CY126="e",1))))),
IF(MDQ_S2!$W66=1,
IF(ErfassungMDQ!CY126="a",1,
IF(ErfassungMDQ!CY126="b",2,
IF(ErfassungMDQ!CY126="c",3,
IF(ErfassungMDQ!CY126="d",4,
IF(ErfassungMDQ!CY126="e",5))))),0))</f>
        <v>0</v>
      </c>
      <c r="CZ126" s="277" t="b">
        <f>IF(MDQ_S2!$W66=5,
IF(ErfassungMDQ!CZ126="a",5,
IF(ErfassungMDQ!CZ126="b",4,
IF(ErfassungMDQ!CZ126="c",3,
IF(ErfassungMDQ!CZ126="d",2,
IF(ErfassungMDQ!CZ126="e",1))))),
IF(MDQ_S2!$W66=1,
IF(ErfassungMDQ!CZ126="a",1,
IF(ErfassungMDQ!CZ126="b",2,
IF(ErfassungMDQ!CZ126="c",3,
IF(ErfassungMDQ!CZ126="d",4,
IF(ErfassungMDQ!CZ126="e",5))))),0))</f>
        <v>0</v>
      </c>
      <c r="DA126" s="278" t="b">
        <f>IF(MDQ_S2!$W66=5,
IF(ErfassungMDQ!DA126="a",5,
IF(ErfassungMDQ!DA126="b",4,
IF(ErfassungMDQ!DA126="c",3,
IF(ErfassungMDQ!DA126="d",2,
IF(ErfassungMDQ!DA126="e",1))))),
IF(MDQ_S2!$W66=1,
IF(ErfassungMDQ!DA126="a",1,
IF(ErfassungMDQ!DA126="b",2,
IF(ErfassungMDQ!DA126="c",3,
IF(ErfassungMDQ!DA126="d",4,
IF(ErfassungMDQ!DA126="e",5))))),0))</f>
        <v>0</v>
      </c>
      <c r="DB126" s="277" t="b">
        <f>IF(MDQ_S2!$W66=5,
IF(ErfassungMDQ!DB126="a",5,
IF(ErfassungMDQ!DB126="b",4,
IF(ErfassungMDQ!DB126="c",3,
IF(ErfassungMDQ!DB126="d",2,
IF(ErfassungMDQ!DB126="e",1))))),
IF(MDQ_S2!$W66=1,
IF(ErfassungMDQ!DB126="a",1,
IF(ErfassungMDQ!DB126="b",2,
IF(ErfassungMDQ!DB126="c",3,
IF(ErfassungMDQ!DB126="d",4,
IF(ErfassungMDQ!DB126="e",5))))),0))</f>
        <v>0</v>
      </c>
      <c r="DC126" s="278" t="b">
        <f>IF(MDQ_S2!$W66=5,
IF(ErfassungMDQ!DC126="a",5,
IF(ErfassungMDQ!DC126="b",4,
IF(ErfassungMDQ!DC126="c",3,
IF(ErfassungMDQ!DC126="d",2,
IF(ErfassungMDQ!DC126="e",1))))),
IF(MDQ_S2!$W66=1,
IF(ErfassungMDQ!DC126="a",1,
IF(ErfassungMDQ!DC126="b",2,
IF(ErfassungMDQ!DC126="c",3,
IF(ErfassungMDQ!DC126="d",4,
IF(ErfassungMDQ!DC126="e",5))))),0))</f>
        <v>0</v>
      </c>
      <c r="DD126" s="277" t="b">
        <f>IF(MDQ_S2!$W66=5,
IF(ErfassungMDQ!DD126="a",5,
IF(ErfassungMDQ!DD126="b",4,
IF(ErfassungMDQ!DD126="c",3,
IF(ErfassungMDQ!DD126="d",2,
IF(ErfassungMDQ!DD126="e",1))))),
IF(MDQ_S2!$W66=1,
IF(ErfassungMDQ!DD126="a",1,
IF(ErfassungMDQ!DD126="b",2,
IF(ErfassungMDQ!DD126="c",3,
IF(ErfassungMDQ!DD126="d",4,
IF(ErfassungMDQ!DD126="e",5))))),0))</f>
        <v>0</v>
      </c>
      <c r="DE126" s="278" t="b">
        <f>IF(MDQ_S2!$W66=5,
IF(ErfassungMDQ!DE126="a",5,
IF(ErfassungMDQ!DE126="b",4,
IF(ErfassungMDQ!DE126="c",3,
IF(ErfassungMDQ!DE126="d",2,
IF(ErfassungMDQ!DE126="e",1))))),
IF(MDQ_S2!$W66=1,
IF(ErfassungMDQ!DE126="a",1,
IF(ErfassungMDQ!DE126="b",2,
IF(ErfassungMDQ!DE126="c",3,
IF(ErfassungMDQ!DE126="d",4,
IF(ErfassungMDQ!DE126="e",5))))),0))</f>
        <v>0</v>
      </c>
      <c r="DF126" s="277" t="b">
        <f>IF(MDQ_S2!$W66=5,
IF(ErfassungMDQ!DF126="a",5,
IF(ErfassungMDQ!DF126="b",4,
IF(ErfassungMDQ!DF126="c",3,
IF(ErfassungMDQ!DF126="d",2,
IF(ErfassungMDQ!DF126="e",1))))),
IF(MDQ_S2!$W66=1,
IF(ErfassungMDQ!DF126="a",1,
IF(ErfassungMDQ!DF126="b",2,
IF(ErfassungMDQ!DF126="c",3,
IF(ErfassungMDQ!DF126="d",4,
IF(ErfassungMDQ!DF126="e",5))))),0))</f>
        <v>0</v>
      </c>
      <c r="DG126" s="278" t="b">
        <f>IF(MDQ_S2!$W66=5,
IF(ErfassungMDQ!DG126="a",5,
IF(ErfassungMDQ!DG126="b",4,
IF(ErfassungMDQ!DG126="c",3,
IF(ErfassungMDQ!DG126="d",2,
IF(ErfassungMDQ!DG126="e",1))))),
IF(MDQ_S2!$W66=1,
IF(ErfassungMDQ!DG126="a",1,
IF(ErfassungMDQ!DG126="b",2,
IF(ErfassungMDQ!DG126="c",3,
IF(ErfassungMDQ!DG126="d",4,
IF(ErfassungMDQ!DG126="e",5))))),0))</f>
        <v>0</v>
      </c>
      <c r="DH126" s="277" t="b">
        <f>IF(MDQ_S2!$W66=5,
IF(ErfassungMDQ!DH126="a",5,
IF(ErfassungMDQ!DH126="b",4,
IF(ErfassungMDQ!DH126="c",3,
IF(ErfassungMDQ!DH126="d",2,
IF(ErfassungMDQ!DH126="e",1))))),
IF(MDQ_S2!$W66=1,
IF(ErfassungMDQ!DH126="a",1,
IF(ErfassungMDQ!DH126="b",2,
IF(ErfassungMDQ!DH126="c",3,
IF(ErfassungMDQ!DH126="d",4,
IF(ErfassungMDQ!DH126="e",5))))),0))</f>
        <v>0</v>
      </c>
      <c r="DI126" s="278" t="b">
        <f>IF(MDQ_S2!$W66=5,
IF(ErfassungMDQ!DI126="a",5,
IF(ErfassungMDQ!DI126="b",4,
IF(ErfassungMDQ!DI126="c",3,
IF(ErfassungMDQ!DI126="d",2,
IF(ErfassungMDQ!DI126="e",1))))),
IF(MDQ_S2!$W66=1,
IF(ErfassungMDQ!DI126="a",1,
IF(ErfassungMDQ!DI126="b",2,
IF(ErfassungMDQ!DI126="c",3,
IF(ErfassungMDQ!DI126="d",4,
IF(ErfassungMDQ!DI126="e",5))))),0))</f>
        <v>0</v>
      </c>
      <c r="DJ126" s="277" t="b">
        <f>IF(MDQ_S2!$W66=5,
IF(ErfassungMDQ!DJ126="a",5,
IF(ErfassungMDQ!DJ126="b",4,
IF(ErfassungMDQ!DJ126="c",3,
IF(ErfassungMDQ!DJ126="d",2,
IF(ErfassungMDQ!DJ126="e",1))))),
IF(MDQ_S2!$W66=1,
IF(ErfassungMDQ!DJ126="a",1,
IF(ErfassungMDQ!DJ126="b",2,
IF(ErfassungMDQ!DJ126="c",3,
IF(ErfassungMDQ!DJ126="d",4,
IF(ErfassungMDQ!DJ126="e",5))))),0))</f>
        <v>0</v>
      </c>
      <c r="DK126" s="278" t="b">
        <f>IF(MDQ_S2!$W66=5,
IF(ErfassungMDQ!DK126="a",5,
IF(ErfassungMDQ!DK126="b",4,
IF(ErfassungMDQ!DK126="c",3,
IF(ErfassungMDQ!DK126="d",2,
IF(ErfassungMDQ!DK126="e",1))))),
IF(MDQ_S2!$W66=1,
IF(ErfassungMDQ!DK126="a",1,
IF(ErfassungMDQ!DK126="b",2,
IF(ErfassungMDQ!DK126="c",3,
IF(ErfassungMDQ!DK126="d",4,
IF(ErfassungMDQ!DK126="e",5))))),0))</f>
        <v>0</v>
      </c>
      <c r="DL126" s="277" t="b">
        <f>IF(MDQ_S2!$W66=5,
IF(ErfassungMDQ!DL126="a",5,
IF(ErfassungMDQ!DL126="b",4,
IF(ErfassungMDQ!DL126="c",3,
IF(ErfassungMDQ!DL126="d",2,
IF(ErfassungMDQ!DL126="e",1))))),
IF(MDQ_S2!$W66=1,
IF(ErfassungMDQ!DL126="a",1,
IF(ErfassungMDQ!DL126="b",2,
IF(ErfassungMDQ!DL126="c",3,
IF(ErfassungMDQ!DL126="d",4,
IF(ErfassungMDQ!DL126="e",5))))),0))</f>
        <v>0</v>
      </c>
      <c r="DM126" s="278" t="b">
        <f>IF(MDQ_S2!$W66=5,
IF(ErfassungMDQ!DM126="a",5,
IF(ErfassungMDQ!DM126="b",4,
IF(ErfassungMDQ!DM126="c",3,
IF(ErfassungMDQ!DM126="d",2,
IF(ErfassungMDQ!DM126="e",1))))),
IF(MDQ_S2!$W66=1,
IF(ErfassungMDQ!DM126="a",1,
IF(ErfassungMDQ!DM126="b",2,
IF(ErfassungMDQ!DM126="c",3,
IF(ErfassungMDQ!DM126="d",4,
IF(ErfassungMDQ!DM126="e",5))))),0))</f>
        <v>0</v>
      </c>
      <c r="DN126" s="277" t="b">
        <f>IF(MDQ_S2!$W66=5,
IF(ErfassungMDQ!DN126="a",5,
IF(ErfassungMDQ!DN126="b",4,
IF(ErfassungMDQ!DN126="c",3,
IF(ErfassungMDQ!DN126="d",2,
IF(ErfassungMDQ!DN126="e",1))))),
IF(MDQ_S2!$W66=1,
IF(ErfassungMDQ!DN126="a",1,
IF(ErfassungMDQ!DN126="b",2,
IF(ErfassungMDQ!DN126="c",3,
IF(ErfassungMDQ!DN126="d",4,
IF(ErfassungMDQ!DN126="e",5))))),0))</f>
        <v>0</v>
      </c>
      <c r="DO126" s="278" t="b">
        <f>IF(MDQ_S2!$W66=5,
IF(ErfassungMDQ!DO126="a",5,
IF(ErfassungMDQ!DO126="b",4,
IF(ErfassungMDQ!DO126="c",3,
IF(ErfassungMDQ!DO126="d",2,
IF(ErfassungMDQ!DO126="e",1))))),
IF(MDQ_S2!$W66=1,
IF(ErfassungMDQ!DO126="a",1,
IF(ErfassungMDQ!DO126="b",2,
IF(ErfassungMDQ!DO126="c",3,
IF(ErfassungMDQ!DO126="d",4,
IF(ErfassungMDQ!DO126="e",5))))),0))</f>
        <v>0</v>
      </c>
      <c r="DP126" s="277" t="b">
        <f>IF(MDQ_S2!$W66=5,
IF(ErfassungMDQ!DP126="a",5,
IF(ErfassungMDQ!DP126="b",4,
IF(ErfassungMDQ!DP126="c",3,
IF(ErfassungMDQ!DP126="d",2,
IF(ErfassungMDQ!DP126="e",1))))),
IF(MDQ_S2!$W66=1,
IF(ErfassungMDQ!DP126="a",1,
IF(ErfassungMDQ!DP126="b",2,
IF(ErfassungMDQ!DP126="c",3,
IF(ErfassungMDQ!DP126="d",4,
IF(ErfassungMDQ!DP126="e",5))))),0))</f>
        <v>0</v>
      </c>
      <c r="DQ126" s="278" t="b">
        <f>IF(MDQ_S2!$W66=5,
IF(ErfassungMDQ!DQ126="a",5,
IF(ErfassungMDQ!DQ126="b",4,
IF(ErfassungMDQ!DQ126="c",3,
IF(ErfassungMDQ!DQ126="d",2,
IF(ErfassungMDQ!DQ126="e",1))))),
IF(MDQ_S2!$W66=1,
IF(ErfassungMDQ!DQ126="a",1,
IF(ErfassungMDQ!DQ126="b",2,
IF(ErfassungMDQ!DQ126="c",3,
IF(ErfassungMDQ!DQ126="d",4,
IF(ErfassungMDQ!DQ126="e",5))))),0))</f>
        <v>0</v>
      </c>
      <c r="DR126" s="277" t="b">
        <f>IF(MDQ_S2!$W66=5,
IF(ErfassungMDQ!DR126="a",5,
IF(ErfassungMDQ!DR126="b",4,
IF(ErfassungMDQ!DR126="c",3,
IF(ErfassungMDQ!DR126="d",2,
IF(ErfassungMDQ!DR126="e",1))))),
IF(MDQ_S2!$W66=1,
IF(ErfassungMDQ!DR126="a",1,
IF(ErfassungMDQ!DR126="b",2,
IF(ErfassungMDQ!DR126="c",3,
IF(ErfassungMDQ!DR126="d",4,
IF(ErfassungMDQ!DR126="e",5))))),0))</f>
        <v>0</v>
      </c>
      <c r="DS126" s="278" t="b">
        <f>IF(MDQ_S2!$W66=5,
IF(ErfassungMDQ!DS126="a",5,
IF(ErfassungMDQ!DS126="b",4,
IF(ErfassungMDQ!DS126="c",3,
IF(ErfassungMDQ!DS126="d",2,
IF(ErfassungMDQ!DS126="e",1))))),
IF(MDQ_S2!$W66=1,
IF(ErfassungMDQ!DS126="a",1,
IF(ErfassungMDQ!DS126="b",2,
IF(ErfassungMDQ!DS126="c",3,
IF(ErfassungMDQ!DS126="d",4,
IF(ErfassungMDQ!DS126="e",5))))),0))</f>
        <v>0</v>
      </c>
      <c r="DT126" s="277" t="b">
        <f>IF(MDQ_S2!$W66=5,
IF(ErfassungMDQ!DT126="a",5,
IF(ErfassungMDQ!DT126="b",4,
IF(ErfassungMDQ!DT126="c",3,
IF(ErfassungMDQ!DT126="d",2,
IF(ErfassungMDQ!DT126="e",1))))),
IF(MDQ_S2!$W66=1,
IF(ErfassungMDQ!DT126="a",1,
IF(ErfassungMDQ!DT126="b",2,
IF(ErfassungMDQ!DT126="c",3,
IF(ErfassungMDQ!DT126="d",4,
IF(ErfassungMDQ!DT126="e",5))))),0))</f>
        <v>0</v>
      </c>
      <c r="DU126" s="278" t="b">
        <f>IF(MDQ_S2!$W66=5,
IF(ErfassungMDQ!DU126="a",5,
IF(ErfassungMDQ!DU126="b",4,
IF(ErfassungMDQ!DU126="c",3,
IF(ErfassungMDQ!DU126="d",2,
IF(ErfassungMDQ!DU126="e",1))))),
IF(MDQ_S2!$W66=1,
IF(ErfassungMDQ!DU126="a",1,
IF(ErfassungMDQ!DU126="b",2,
IF(ErfassungMDQ!DU126="c",3,
IF(ErfassungMDQ!DU126="d",4,
IF(ErfassungMDQ!DU126="e",5))))),0))</f>
        <v>0</v>
      </c>
      <c r="DV126" s="277" t="b">
        <f>IF(MDQ_S2!$W66=5,
IF(ErfassungMDQ!DV126="a",5,
IF(ErfassungMDQ!DV126="b",4,
IF(ErfassungMDQ!DV126="c",3,
IF(ErfassungMDQ!DV126="d",2,
IF(ErfassungMDQ!DV126="e",1))))),
IF(MDQ_S2!$W66=1,
IF(ErfassungMDQ!DV126="a",1,
IF(ErfassungMDQ!DV126="b",2,
IF(ErfassungMDQ!DV126="c",3,
IF(ErfassungMDQ!DV126="d",4,
IF(ErfassungMDQ!DV126="e",5))))),0))</f>
        <v>0</v>
      </c>
      <c r="DW126" s="278" t="b">
        <f>IF(MDQ_S2!$W66=5,
IF(ErfassungMDQ!DW126="a",5,
IF(ErfassungMDQ!DW126="b",4,
IF(ErfassungMDQ!DW126="c",3,
IF(ErfassungMDQ!DW126="d",2,
IF(ErfassungMDQ!DW126="e",1))))),
IF(MDQ_S2!$W66=1,
IF(ErfassungMDQ!DW126="a",1,
IF(ErfassungMDQ!DW126="b",2,
IF(ErfassungMDQ!DW126="c",3,
IF(ErfassungMDQ!DW126="d",4,
IF(ErfassungMDQ!DW126="e",5))))),0))</f>
        <v>0</v>
      </c>
      <c r="DX126" s="277" t="b">
        <f>IF(MDQ_S2!$W66=5,
IF(ErfassungMDQ!DX126="a",5,
IF(ErfassungMDQ!DX126="b",4,
IF(ErfassungMDQ!DX126="c",3,
IF(ErfassungMDQ!DX126="d",2,
IF(ErfassungMDQ!DX126="e",1))))),
IF(MDQ_S2!$W66=1,
IF(ErfassungMDQ!DX126="a",1,
IF(ErfassungMDQ!DX126="b",2,
IF(ErfassungMDQ!DX126="c",3,
IF(ErfassungMDQ!DX126="d",4,
IF(ErfassungMDQ!DX126="e",5))))),0))</f>
        <v>0</v>
      </c>
      <c r="DY126" s="278" t="b">
        <f>IF(MDQ_S2!$W66=5,
IF(ErfassungMDQ!DY126="a",5,
IF(ErfassungMDQ!DY126="b",4,
IF(ErfassungMDQ!DY126="c",3,
IF(ErfassungMDQ!DY126="d",2,
IF(ErfassungMDQ!DY126="e",1))))),
IF(MDQ_S2!$W66=1,
IF(ErfassungMDQ!DY126="a",1,
IF(ErfassungMDQ!DY126="b",2,
IF(ErfassungMDQ!DY126="c",3,
IF(ErfassungMDQ!DY126="d",4,
IF(ErfassungMDQ!DY126="e",5))))),0))</f>
        <v>0</v>
      </c>
      <c r="DZ126" s="277" t="b">
        <f>IF(MDQ_S2!$W66=5,
IF(ErfassungMDQ!DZ126="a",5,
IF(ErfassungMDQ!DZ126="b",4,
IF(ErfassungMDQ!DZ126="c",3,
IF(ErfassungMDQ!DZ126="d",2,
IF(ErfassungMDQ!DZ126="e",1))))),
IF(MDQ_S2!$W66=1,
IF(ErfassungMDQ!DZ126="a",1,
IF(ErfassungMDQ!DZ126="b",2,
IF(ErfassungMDQ!DZ126="c",3,
IF(ErfassungMDQ!DZ126="d",4,
IF(ErfassungMDQ!DZ126="e",5))))),0))</f>
        <v>0</v>
      </c>
      <c r="EA126" s="278" t="b">
        <f>IF(MDQ_S2!$W66=5,
IF(ErfassungMDQ!EA126="a",5,
IF(ErfassungMDQ!EA126="b",4,
IF(ErfassungMDQ!EA126="c",3,
IF(ErfassungMDQ!EA126="d",2,
IF(ErfassungMDQ!EA126="e",1))))),
IF(MDQ_S2!$W66=1,
IF(ErfassungMDQ!EA126="a",1,
IF(ErfassungMDQ!EA126="b",2,
IF(ErfassungMDQ!EA126="c",3,
IF(ErfassungMDQ!EA126="d",4,
IF(ErfassungMDQ!EA126="e",5))))),0))</f>
        <v>0</v>
      </c>
      <c r="EB126" s="116"/>
      <c r="EC126" s="116"/>
      <c r="ED126" s="116"/>
      <c r="EE126" s="116"/>
      <c r="EF126" s="116"/>
      <c r="EG126" s="116"/>
      <c r="EH126" s="116"/>
      <c r="EI126" s="116"/>
      <c r="EJ126" s="116"/>
      <c r="EK126" s="116"/>
      <c r="EL126" s="116"/>
      <c r="EM126" s="116"/>
      <c r="EN126" s="116"/>
      <c r="EO126" s="116"/>
      <c r="EP126" s="116"/>
      <c r="EQ126" s="116"/>
      <c r="ER126" s="116"/>
      <c r="ES126" s="116"/>
      <c r="ET126" s="116"/>
      <c r="EU126" s="116"/>
      <c r="EV126" s="116"/>
      <c r="EW126" s="116"/>
      <c r="EX126" s="116"/>
      <c r="EY126" s="116"/>
    </row>
    <row r="127" spans="1:155" ht="12.75" customHeight="1">
      <c r="A127" s="276">
        <v>120</v>
      </c>
      <c r="B127" s="277" t="b">
        <f>IF(MDQ_S2!$W67=5,
IF(ErfassungMDQ!B127="a",5,
IF(ErfassungMDQ!B127="b",4,
IF(ErfassungMDQ!B127="c",3,
IF(ErfassungMDQ!B127="d",2,
IF(ErfassungMDQ!B127="e",1))))),
IF(MDQ_S2!$W67=1,
IF(ErfassungMDQ!B127="a",1,
IF(ErfassungMDQ!B127="b",2,
IF(ErfassungMDQ!B127="c",3,
IF(ErfassungMDQ!B127="d",4,
IF(ErfassungMDQ!B127="e",5))))),0))</f>
        <v>0</v>
      </c>
      <c r="C127" s="278" t="b">
        <f>IF(MDQ_S2!$W67=5,
IF(ErfassungMDQ!C127="a",5,
IF(ErfassungMDQ!C127="b",4,
IF(ErfassungMDQ!C127="c",3,
IF(ErfassungMDQ!C127="d",2,
IF(ErfassungMDQ!C127="e",1))))),
IF(MDQ_S2!$W67=1,
IF(ErfassungMDQ!C127="a",1,
IF(ErfassungMDQ!C127="b",2,
IF(ErfassungMDQ!C127="c",3,
IF(ErfassungMDQ!C127="d",4,
IF(ErfassungMDQ!C127="e",5))))),0))</f>
        <v>0</v>
      </c>
      <c r="D127" s="277" t="b">
        <f>IF(MDQ_S2!$W67=5,
IF(ErfassungMDQ!D127="a",5,
IF(ErfassungMDQ!D127="b",4,
IF(ErfassungMDQ!D127="c",3,
IF(ErfassungMDQ!D127="d",2,
IF(ErfassungMDQ!D127="e",1))))),
IF(MDQ_S2!$W67=1,
IF(ErfassungMDQ!D127="a",1,
IF(ErfassungMDQ!D127="b",2,
IF(ErfassungMDQ!D127="c",3,
IF(ErfassungMDQ!D127="d",4,
IF(ErfassungMDQ!D127="e",5))))),0))</f>
        <v>0</v>
      </c>
      <c r="E127" s="278" t="b">
        <f>IF(MDQ_S2!$W67=5,
IF(ErfassungMDQ!E127="a",5,
IF(ErfassungMDQ!E127="b",4,
IF(ErfassungMDQ!E127="c",3,
IF(ErfassungMDQ!E127="d",2,
IF(ErfassungMDQ!E127="e",1))))),
IF(MDQ_S2!$W67=1,
IF(ErfassungMDQ!E127="a",1,
IF(ErfassungMDQ!E127="b",2,
IF(ErfassungMDQ!E127="c",3,
IF(ErfassungMDQ!E127="d",4,
IF(ErfassungMDQ!E127="e",5))))),0))</f>
        <v>0</v>
      </c>
      <c r="F127" s="277" t="b">
        <f>IF(MDQ_S2!$W67=5,
IF(ErfassungMDQ!F127="a",5,
IF(ErfassungMDQ!F127="b",4,
IF(ErfassungMDQ!F127="c",3,
IF(ErfassungMDQ!F127="d",2,
IF(ErfassungMDQ!F127="e",1))))),
IF(MDQ_S2!$W67=1,
IF(ErfassungMDQ!F127="a",1,
IF(ErfassungMDQ!F127="b",2,
IF(ErfassungMDQ!F127="c",3,
IF(ErfassungMDQ!F127="d",4,
IF(ErfassungMDQ!F127="e",5))))),0))</f>
        <v>0</v>
      </c>
      <c r="G127" s="278" t="b">
        <f>IF(MDQ_S2!$W67=5,
IF(ErfassungMDQ!G127="a",5,
IF(ErfassungMDQ!G127="b",4,
IF(ErfassungMDQ!G127="c",3,
IF(ErfassungMDQ!G127="d",2,
IF(ErfassungMDQ!G127="e",1))))),
IF(MDQ_S2!$W67=1,
IF(ErfassungMDQ!G127="a",1,
IF(ErfassungMDQ!G127="b",2,
IF(ErfassungMDQ!G127="c",3,
IF(ErfassungMDQ!G127="d",4,
IF(ErfassungMDQ!G127="e",5))))),0))</f>
        <v>0</v>
      </c>
      <c r="H127" s="277" t="b">
        <f>IF(MDQ_S2!$W67=5,
IF(ErfassungMDQ!H127="a",5,
IF(ErfassungMDQ!H127="b",4,
IF(ErfassungMDQ!H127="c",3,
IF(ErfassungMDQ!H127="d",2,
IF(ErfassungMDQ!H127="e",1))))),
IF(MDQ_S2!$W67=1,
IF(ErfassungMDQ!H127="a",1,
IF(ErfassungMDQ!H127="b",2,
IF(ErfassungMDQ!H127="c",3,
IF(ErfassungMDQ!H127="d",4,
IF(ErfassungMDQ!H127="e",5))))),0))</f>
        <v>0</v>
      </c>
      <c r="I127" s="278" t="b">
        <f>IF(MDQ_S2!$W67=5,
IF(ErfassungMDQ!I127="a",5,
IF(ErfassungMDQ!I127="b",4,
IF(ErfassungMDQ!I127="c",3,
IF(ErfassungMDQ!I127="d",2,
IF(ErfassungMDQ!I127="e",1))))),
IF(MDQ_S2!$W67=1,
IF(ErfassungMDQ!I127="a",1,
IF(ErfassungMDQ!I127="b",2,
IF(ErfassungMDQ!I127="c",3,
IF(ErfassungMDQ!I127="d",4,
IF(ErfassungMDQ!I127="e",5))))),0))</f>
        <v>0</v>
      </c>
      <c r="J127" s="277" t="b">
        <f>IF(MDQ_S2!$W67=5,
IF(ErfassungMDQ!J127="a",5,
IF(ErfassungMDQ!J127="b",4,
IF(ErfassungMDQ!J127="c",3,
IF(ErfassungMDQ!J127="d",2,
IF(ErfassungMDQ!J127="e",1))))),
IF(MDQ_S2!$W67=1,
IF(ErfassungMDQ!J127="a",1,
IF(ErfassungMDQ!J127="b",2,
IF(ErfassungMDQ!J127="c",3,
IF(ErfassungMDQ!J127="d",4,
IF(ErfassungMDQ!J127="e",5))))),0))</f>
        <v>0</v>
      </c>
      <c r="K127" s="278" t="b">
        <f>IF(MDQ_S2!$W67=5,
IF(ErfassungMDQ!K127="a",5,
IF(ErfassungMDQ!K127="b",4,
IF(ErfassungMDQ!K127="c",3,
IF(ErfassungMDQ!K127="d",2,
IF(ErfassungMDQ!K127="e",1))))),
IF(MDQ_S2!$W67=1,
IF(ErfassungMDQ!K127="a",1,
IF(ErfassungMDQ!K127="b",2,
IF(ErfassungMDQ!K127="c",3,
IF(ErfassungMDQ!K127="d",4,
IF(ErfassungMDQ!K127="e",5))))),0))</f>
        <v>0</v>
      </c>
      <c r="L127" s="277" t="b">
        <f>IF(MDQ_S2!$W67=5,
IF(ErfassungMDQ!L127="a",5,
IF(ErfassungMDQ!L127="b",4,
IF(ErfassungMDQ!L127="c",3,
IF(ErfassungMDQ!L127="d",2,
IF(ErfassungMDQ!L127="e",1))))),
IF(MDQ_S2!$W67=1,
IF(ErfassungMDQ!L127="a",1,
IF(ErfassungMDQ!L127="b",2,
IF(ErfassungMDQ!L127="c",3,
IF(ErfassungMDQ!L127="d",4,
IF(ErfassungMDQ!L127="e",5))))),0))</f>
        <v>0</v>
      </c>
      <c r="M127" s="278" t="b">
        <f>IF(MDQ_S2!$W67=5,
IF(ErfassungMDQ!M127="a",5,
IF(ErfassungMDQ!M127="b",4,
IF(ErfassungMDQ!M127="c",3,
IF(ErfassungMDQ!M127="d",2,
IF(ErfassungMDQ!M127="e",1))))),
IF(MDQ_S2!$W67=1,
IF(ErfassungMDQ!M127="a",1,
IF(ErfassungMDQ!M127="b",2,
IF(ErfassungMDQ!M127="c",3,
IF(ErfassungMDQ!M127="d",4,
IF(ErfassungMDQ!M127="e",5))))),0))</f>
        <v>0</v>
      </c>
      <c r="N127" s="277" t="b">
        <f>IF(MDQ_S2!$W67=5,
IF(ErfassungMDQ!N127="a",5,
IF(ErfassungMDQ!N127="b",4,
IF(ErfassungMDQ!N127="c",3,
IF(ErfassungMDQ!N127="d",2,
IF(ErfassungMDQ!N127="e",1))))),
IF(MDQ_S2!$W67=1,
IF(ErfassungMDQ!N127="a",1,
IF(ErfassungMDQ!N127="b",2,
IF(ErfassungMDQ!N127="c",3,
IF(ErfassungMDQ!N127="d",4,
IF(ErfassungMDQ!N127="e",5))))),0))</f>
        <v>0</v>
      </c>
      <c r="O127" s="278" t="b">
        <f>IF(MDQ_S2!$W67=5,
IF(ErfassungMDQ!O127="a",5,
IF(ErfassungMDQ!O127="b",4,
IF(ErfassungMDQ!O127="c",3,
IF(ErfassungMDQ!O127="d",2,
IF(ErfassungMDQ!O127="e",1))))),
IF(MDQ_S2!$W67=1,
IF(ErfassungMDQ!O127="a",1,
IF(ErfassungMDQ!O127="b",2,
IF(ErfassungMDQ!O127="c",3,
IF(ErfassungMDQ!O127="d",4,
IF(ErfassungMDQ!O127="e",5))))),0))</f>
        <v>0</v>
      </c>
      <c r="P127" s="277" t="b">
        <f>IF(MDQ_S2!$W67=5,
IF(ErfassungMDQ!P127="a",5,
IF(ErfassungMDQ!P127="b",4,
IF(ErfassungMDQ!P127="c",3,
IF(ErfassungMDQ!P127="d",2,
IF(ErfassungMDQ!P127="e",1))))),
IF(MDQ_S2!$W67=1,
IF(ErfassungMDQ!P127="a",1,
IF(ErfassungMDQ!P127="b",2,
IF(ErfassungMDQ!P127="c",3,
IF(ErfassungMDQ!P127="d",4,
IF(ErfassungMDQ!P127="e",5))))),0))</f>
        <v>0</v>
      </c>
      <c r="Q127" s="278" t="b">
        <f>IF(MDQ_S2!$W67=5,
IF(ErfassungMDQ!Q127="a",5,
IF(ErfassungMDQ!Q127="b",4,
IF(ErfassungMDQ!Q127="c",3,
IF(ErfassungMDQ!Q127="d",2,
IF(ErfassungMDQ!Q127="e",1))))),
IF(MDQ_S2!$W67=1,
IF(ErfassungMDQ!Q127="a",1,
IF(ErfassungMDQ!Q127="b",2,
IF(ErfassungMDQ!Q127="c",3,
IF(ErfassungMDQ!Q127="d",4,
IF(ErfassungMDQ!Q127="e",5))))),0))</f>
        <v>0</v>
      </c>
      <c r="R127" s="277" t="b">
        <f>IF(MDQ_S2!$W67=5,
IF(ErfassungMDQ!R127="a",5,
IF(ErfassungMDQ!R127="b",4,
IF(ErfassungMDQ!R127="c",3,
IF(ErfassungMDQ!R127="d",2,
IF(ErfassungMDQ!R127="e",1))))),
IF(MDQ_S2!$W67=1,
IF(ErfassungMDQ!R127="a",1,
IF(ErfassungMDQ!R127="b",2,
IF(ErfassungMDQ!R127="c",3,
IF(ErfassungMDQ!R127="d",4,
IF(ErfassungMDQ!R127="e",5))))),0))</f>
        <v>0</v>
      </c>
      <c r="S127" s="278" t="b">
        <f>IF(MDQ_S2!$W67=5,
IF(ErfassungMDQ!S127="a",5,
IF(ErfassungMDQ!S127="b",4,
IF(ErfassungMDQ!S127="c",3,
IF(ErfassungMDQ!S127="d",2,
IF(ErfassungMDQ!S127="e",1))))),
IF(MDQ_S2!$W67=1,
IF(ErfassungMDQ!S127="a",1,
IF(ErfassungMDQ!S127="b",2,
IF(ErfassungMDQ!S127="c",3,
IF(ErfassungMDQ!S127="d",4,
IF(ErfassungMDQ!S127="e",5))))),0))</f>
        <v>0</v>
      </c>
      <c r="T127" s="277" t="b">
        <f>IF(MDQ_S2!$W67=5,
IF(ErfassungMDQ!T127="a",5,
IF(ErfassungMDQ!T127="b",4,
IF(ErfassungMDQ!T127="c",3,
IF(ErfassungMDQ!T127="d",2,
IF(ErfassungMDQ!T127="e",1))))),
IF(MDQ_S2!$W67=1,
IF(ErfassungMDQ!T127="a",1,
IF(ErfassungMDQ!T127="b",2,
IF(ErfassungMDQ!T127="c",3,
IF(ErfassungMDQ!T127="d",4,
IF(ErfassungMDQ!T127="e",5))))),0))</f>
        <v>0</v>
      </c>
      <c r="U127" s="278" t="b">
        <f>IF(MDQ_S2!$W67=5,
IF(ErfassungMDQ!U127="a",5,
IF(ErfassungMDQ!U127="b",4,
IF(ErfassungMDQ!U127="c",3,
IF(ErfassungMDQ!U127="d",2,
IF(ErfassungMDQ!U127="e",1))))),
IF(MDQ_S2!$W67=1,
IF(ErfassungMDQ!U127="a",1,
IF(ErfassungMDQ!U127="b",2,
IF(ErfassungMDQ!U127="c",3,
IF(ErfassungMDQ!U127="d",4,
IF(ErfassungMDQ!U127="e",5))))),0))</f>
        <v>0</v>
      </c>
      <c r="V127" s="277" t="b">
        <f>IF(MDQ_S2!$W67=5,
IF(ErfassungMDQ!V127="a",5,
IF(ErfassungMDQ!V127="b",4,
IF(ErfassungMDQ!V127="c",3,
IF(ErfassungMDQ!V127="d",2,
IF(ErfassungMDQ!V127="e",1))))),
IF(MDQ_S2!$W67=1,
IF(ErfassungMDQ!V127="a",1,
IF(ErfassungMDQ!V127="b",2,
IF(ErfassungMDQ!V127="c",3,
IF(ErfassungMDQ!V127="d",4,
IF(ErfassungMDQ!V127="e",5))))),0))</f>
        <v>0</v>
      </c>
      <c r="W127" s="278" t="b">
        <f>IF(MDQ_S2!$W67=5,
IF(ErfassungMDQ!W127="a",5,
IF(ErfassungMDQ!W127="b",4,
IF(ErfassungMDQ!W127="c",3,
IF(ErfassungMDQ!W127="d",2,
IF(ErfassungMDQ!W127="e",1))))),
IF(MDQ_S2!$W67=1,
IF(ErfassungMDQ!W127="a",1,
IF(ErfassungMDQ!W127="b",2,
IF(ErfassungMDQ!W127="c",3,
IF(ErfassungMDQ!W127="d",4,
IF(ErfassungMDQ!W127="e",5))))),0))</f>
        <v>0</v>
      </c>
      <c r="X127" s="277" t="b">
        <f>IF(MDQ_S2!$W67=5,
IF(ErfassungMDQ!X127="a",5,
IF(ErfassungMDQ!X127="b",4,
IF(ErfassungMDQ!X127="c",3,
IF(ErfassungMDQ!X127="d",2,
IF(ErfassungMDQ!X127="e",1))))),
IF(MDQ_S2!$W67=1,
IF(ErfassungMDQ!X127="a",1,
IF(ErfassungMDQ!X127="b",2,
IF(ErfassungMDQ!X127="c",3,
IF(ErfassungMDQ!X127="d",4,
IF(ErfassungMDQ!X127="e",5))))),0))</f>
        <v>0</v>
      </c>
      <c r="Y127" s="278" t="b">
        <f>IF(MDQ_S2!$W67=5,
IF(ErfassungMDQ!Y127="a",5,
IF(ErfassungMDQ!Y127="b",4,
IF(ErfassungMDQ!Y127="c",3,
IF(ErfassungMDQ!Y127="d",2,
IF(ErfassungMDQ!Y127="e",1))))),
IF(MDQ_S2!$W67=1,
IF(ErfassungMDQ!Y127="a",1,
IF(ErfassungMDQ!Y127="b",2,
IF(ErfassungMDQ!Y127="c",3,
IF(ErfassungMDQ!Y127="d",4,
IF(ErfassungMDQ!Y127="e",5))))),0))</f>
        <v>0</v>
      </c>
      <c r="Z127" s="277" t="b">
        <f>IF(MDQ_S2!$W67=5,
IF(ErfassungMDQ!Z127="a",5,
IF(ErfassungMDQ!Z127="b",4,
IF(ErfassungMDQ!Z127="c",3,
IF(ErfassungMDQ!Z127="d",2,
IF(ErfassungMDQ!Z127="e",1))))),
IF(MDQ_S2!$W67=1,
IF(ErfassungMDQ!Z127="a",1,
IF(ErfassungMDQ!Z127="b",2,
IF(ErfassungMDQ!Z127="c",3,
IF(ErfassungMDQ!Z127="d",4,
IF(ErfassungMDQ!Z127="e",5))))),0))</f>
        <v>0</v>
      </c>
      <c r="AA127" s="278" t="b">
        <f>IF(MDQ_S2!$W67=5,
IF(ErfassungMDQ!AA127="a",5,
IF(ErfassungMDQ!AA127="b",4,
IF(ErfassungMDQ!AA127="c",3,
IF(ErfassungMDQ!AA127="d",2,
IF(ErfassungMDQ!AA127="e",1))))),
IF(MDQ_S2!$W67=1,
IF(ErfassungMDQ!AA127="a",1,
IF(ErfassungMDQ!AA127="b",2,
IF(ErfassungMDQ!AA127="c",3,
IF(ErfassungMDQ!AA127="d",4,
IF(ErfassungMDQ!AA127="e",5))))),0))</f>
        <v>0</v>
      </c>
      <c r="AB127" s="277" t="b">
        <f>IF(MDQ_S2!$W67=5,
IF(ErfassungMDQ!AB127="a",5,
IF(ErfassungMDQ!AB127="b",4,
IF(ErfassungMDQ!AB127="c",3,
IF(ErfassungMDQ!AB127="d",2,
IF(ErfassungMDQ!AB127="e",1))))),
IF(MDQ_S2!$W67=1,
IF(ErfassungMDQ!AB127="a",1,
IF(ErfassungMDQ!AB127="b",2,
IF(ErfassungMDQ!AB127="c",3,
IF(ErfassungMDQ!AB127="d",4,
IF(ErfassungMDQ!AB127="e",5))))),0))</f>
        <v>0</v>
      </c>
      <c r="AC127" s="278" t="b">
        <f>IF(MDQ_S2!$W67=5,
IF(ErfassungMDQ!AC127="a",5,
IF(ErfassungMDQ!AC127="b",4,
IF(ErfassungMDQ!AC127="c",3,
IF(ErfassungMDQ!AC127="d",2,
IF(ErfassungMDQ!AC127="e",1))))),
IF(MDQ_S2!$W67=1,
IF(ErfassungMDQ!AC127="a",1,
IF(ErfassungMDQ!AC127="b",2,
IF(ErfassungMDQ!AC127="c",3,
IF(ErfassungMDQ!AC127="d",4,
IF(ErfassungMDQ!AC127="e",5))))),0))</f>
        <v>0</v>
      </c>
      <c r="AD127" s="277" t="b">
        <f>IF(MDQ_S2!$W67=5,
IF(ErfassungMDQ!AD127="a",5,
IF(ErfassungMDQ!AD127="b",4,
IF(ErfassungMDQ!AD127="c",3,
IF(ErfassungMDQ!AD127="d",2,
IF(ErfassungMDQ!AD127="e",1))))),
IF(MDQ_S2!$W67=1,
IF(ErfassungMDQ!AD127="a",1,
IF(ErfassungMDQ!AD127="b",2,
IF(ErfassungMDQ!AD127="c",3,
IF(ErfassungMDQ!AD127="d",4,
IF(ErfassungMDQ!AD127="e",5))))),0))</f>
        <v>0</v>
      </c>
      <c r="AE127" s="278" t="b">
        <f>IF(MDQ_S2!$W67=5,
IF(ErfassungMDQ!AE127="a",5,
IF(ErfassungMDQ!AE127="b",4,
IF(ErfassungMDQ!AE127="c",3,
IF(ErfassungMDQ!AE127="d",2,
IF(ErfassungMDQ!AE127="e",1))))),
IF(MDQ_S2!$W67=1,
IF(ErfassungMDQ!AE127="a",1,
IF(ErfassungMDQ!AE127="b",2,
IF(ErfassungMDQ!AE127="c",3,
IF(ErfassungMDQ!AE127="d",4,
IF(ErfassungMDQ!AE127="e",5))))),0))</f>
        <v>0</v>
      </c>
      <c r="AF127" s="277" t="b">
        <f>IF(MDQ_S2!$W67=5,
IF(ErfassungMDQ!AF127="a",5,
IF(ErfassungMDQ!AF127="b",4,
IF(ErfassungMDQ!AF127="c",3,
IF(ErfassungMDQ!AF127="d",2,
IF(ErfassungMDQ!AF127="e",1))))),
IF(MDQ_S2!$W67=1,
IF(ErfassungMDQ!AF127="a",1,
IF(ErfassungMDQ!AF127="b",2,
IF(ErfassungMDQ!AF127="c",3,
IF(ErfassungMDQ!AF127="d",4,
IF(ErfassungMDQ!AF127="e",5))))),0))</f>
        <v>0</v>
      </c>
      <c r="AG127" s="278" t="b">
        <f>IF(MDQ_S2!$W67=5,
IF(ErfassungMDQ!AG127="a",5,
IF(ErfassungMDQ!AG127="b",4,
IF(ErfassungMDQ!AG127="c",3,
IF(ErfassungMDQ!AG127="d",2,
IF(ErfassungMDQ!AG127="e",1))))),
IF(MDQ_S2!$W67=1,
IF(ErfassungMDQ!AG127="a",1,
IF(ErfassungMDQ!AG127="b",2,
IF(ErfassungMDQ!AG127="c",3,
IF(ErfassungMDQ!AG127="d",4,
IF(ErfassungMDQ!AG127="e",5))))),0))</f>
        <v>0</v>
      </c>
      <c r="AH127" s="277" t="b">
        <f>IF(MDQ_S2!$W67=5,
IF(ErfassungMDQ!AH127="a",5,
IF(ErfassungMDQ!AH127="b",4,
IF(ErfassungMDQ!AH127="c",3,
IF(ErfassungMDQ!AH127="d",2,
IF(ErfassungMDQ!AH127="e",1))))),
IF(MDQ_S2!$W67=1,
IF(ErfassungMDQ!AH127="a",1,
IF(ErfassungMDQ!AH127="b",2,
IF(ErfassungMDQ!AH127="c",3,
IF(ErfassungMDQ!AH127="d",4,
IF(ErfassungMDQ!AH127="e",5))))),0))</f>
        <v>0</v>
      </c>
      <c r="AI127" s="278" t="b">
        <f>IF(MDQ_S2!$W67=5,
IF(ErfassungMDQ!AI127="a",5,
IF(ErfassungMDQ!AI127="b",4,
IF(ErfassungMDQ!AI127="c",3,
IF(ErfassungMDQ!AI127="d",2,
IF(ErfassungMDQ!AI127="e",1))))),
IF(MDQ_S2!$W67=1,
IF(ErfassungMDQ!AI127="a",1,
IF(ErfassungMDQ!AI127="b",2,
IF(ErfassungMDQ!AI127="c",3,
IF(ErfassungMDQ!AI127="d",4,
IF(ErfassungMDQ!AI127="e",5))))),0))</f>
        <v>0</v>
      </c>
      <c r="AJ127" s="277" t="b">
        <f>IF(MDQ_S2!$W67=5,
IF(ErfassungMDQ!AJ127="a",5,
IF(ErfassungMDQ!AJ127="b",4,
IF(ErfassungMDQ!AJ127="c",3,
IF(ErfassungMDQ!AJ127="d",2,
IF(ErfassungMDQ!AJ127="e",1))))),
IF(MDQ_S2!$W67=1,
IF(ErfassungMDQ!AJ127="a",1,
IF(ErfassungMDQ!AJ127="b",2,
IF(ErfassungMDQ!AJ127="c",3,
IF(ErfassungMDQ!AJ127="d",4,
IF(ErfassungMDQ!AJ127="e",5))))),0))</f>
        <v>0</v>
      </c>
      <c r="AK127" s="278" t="b">
        <f>IF(MDQ_S2!$W67=5,
IF(ErfassungMDQ!AK127="a",5,
IF(ErfassungMDQ!AK127="b",4,
IF(ErfassungMDQ!AK127="c",3,
IF(ErfassungMDQ!AK127="d",2,
IF(ErfassungMDQ!AK127="e",1))))),
IF(MDQ_S2!$W67=1,
IF(ErfassungMDQ!AK127="a",1,
IF(ErfassungMDQ!AK127="b",2,
IF(ErfassungMDQ!AK127="c",3,
IF(ErfassungMDQ!AK127="d",4,
IF(ErfassungMDQ!AK127="e",5))))),0))</f>
        <v>0</v>
      </c>
      <c r="AL127" s="277" t="b">
        <f>IF(MDQ_S2!$W67=5,
IF(ErfassungMDQ!AL127="a",5,
IF(ErfassungMDQ!AL127="b",4,
IF(ErfassungMDQ!AL127="c",3,
IF(ErfassungMDQ!AL127="d",2,
IF(ErfassungMDQ!AL127="e",1))))),
IF(MDQ_S2!$W67=1,
IF(ErfassungMDQ!AL127="a",1,
IF(ErfassungMDQ!AL127="b",2,
IF(ErfassungMDQ!AL127="c",3,
IF(ErfassungMDQ!AL127="d",4,
IF(ErfassungMDQ!AL127="e",5))))),0))</f>
        <v>0</v>
      </c>
      <c r="AM127" s="278" t="b">
        <f>IF(MDQ_S2!$W67=5,
IF(ErfassungMDQ!AM127="a",5,
IF(ErfassungMDQ!AM127="b",4,
IF(ErfassungMDQ!AM127="c",3,
IF(ErfassungMDQ!AM127="d",2,
IF(ErfassungMDQ!AM127="e",1))))),
IF(MDQ_S2!$W67=1,
IF(ErfassungMDQ!AM127="a",1,
IF(ErfassungMDQ!AM127="b",2,
IF(ErfassungMDQ!AM127="c",3,
IF(ErfassungMDQ!AM127="d",4,
IF(ErfassungMDQ!AM127="e",5))))),0))</f>
        <v>0</v>
      </c>
      <c r="AN127" s="277" t="b">
        <f>IF(MDQ_S2!$W67=5,
IF(ErfassungMDQ!AN127="a",5,
IF(ErfassungMDQ!AN127="b",4,
IF(ErfassungMDQ!AN127="c",3,
IF(ErfassungMDQ!AN127="d",2,
IF(ErfassungMDQ!AN127="e",1))))),
IF(MDQ_S2!$W67=1,
IF(ErfassungMDQ!AN127="a",1,
IF(ErfassungMDQ!AN127="b",2,
IF(ErfassungMDQ!AN127="c",3,
IF(ErfassungMDQ!AN127="d",4,
IF(ErfassungMDQ!AN127="e",5))))),0))</f>
        <v>0</v>
      </c>
      <c r="AO127" s="278" t="b">
        <f>IF(MDQ_S2!$W67=5,
IF(ErfassungMDQ!AO127="a",5,
IF(ErfassungMDQ!AO127="b",4,
IF(ErfassungMDQ!AO127="c",3,
IF(ErfassungMDQ!AO127="d",2,
IF(ErfassungMDQ!AO127="e",1))))),
IF(MDQ_S2!$W67=1,
IF(ErfassungMDQ!AO127="a",1,
IF(ErfassungMDQ!AO127="b",2,
IF(ErfassungMDQ!AO127="c",3,
IF(ErfassungMDQ!AO127="d",4,
IF(ErfassungMDQ!AO127="e",5))))),0))</f>
        <v>0</v>
      </c>
      <c r="AP127" s="277" t="b">
        <f>IF(MDQ_S2!$W67=5,
IF(ErfassungMDQ!AP127="a",5,
IF(ErfassungMDQ!AP127="b",4,
IF(ErfassungMDQ!AP127="c",3,
IF(ErfassungMDQ!AP127="d",2,
IF(ErfassungMDQ!AP127="e",1))))),
IF(MDQ_S2!$W67=1,
IF(ErfassungMDQ!AP127="a",1,
IF(ErfassungMDQ!AP127="b",2,
IF(ErfassungMDQ!AP127="c",3,
IF(ErfassungMDQ!AP127="d",4,
IF(ErfassungMDQ!AP127="e",5))))),0))</f>
        <v>0</v>
      </c>
      <c r="AQ127" s="278" t="b">
        <f>IF(MDQ_S2!$W67=5,
IF(ErfassungMDQ!AQ127="a",5,
IF(ErfassungMDQ!AQ127="b",4,
IF(ErfassungMDQ!AQ127="c",3,
IF(ErfassungMDQ!AQ127="d",2,
IF(ErfassungMDQ!AQ127="e",1))))),
IF(MDQ_S2!$W67=1,
IF(ErfassungMDQ!AQ127="a",1,
IF(ErfassungMDQ!AQ127="b",2,
IF(ErfassungMDQ!AQ127="c",3,
IF(ErfassungMDQ!AQ127="d",4,
IF(ErfassungMDQ!AQ127="e",5))))),0))</f>
        <v>0</v>
      </c>
      <c r="AR127" s="277" t="b">
        <f>IF(MDQ_S2!$W67=5,
IF(ErfassungMDQ!AR127="a",5,
IF(ErfassungMDQ!AR127="b",4,
IF(ErfassungMDQ!AR127="c",3,
IF(ErfassungMDQ!AR127="d",2,
IF(ErfassungMDQ!AR127="e",1))))),
IF(MDQ_S2!$W67=1,
IF(ErfassungMDQ!AR127="a",1,
IF(ErfassungMDQ!AR127="b",2,
IF(ErfassungMDQ!AR127="c",3,
IF(ErfassungMDQ!AR127="d",4,
IF(ErfassungMDQ!AR127="e",5))))),0))</f>
        <v>0</v>
      </c>
      <c r="AS127" s="278" t="b">
        <f>IF(MDQ_S2!$W67=5,
IF(ErfassungMDQ!AS127="a",5,
IF(ErfassungMDQ!AS127="b",4,
IF(ErfassungMDQ!AS127="c",3,
IF(ErfassungMDQ!AS127="d",2,
IF(ErfassungMDQ!AS127="e",1))))),
IF(MDQ_S2!$W67=1,
IF(ErfassungMDQ!AS127="a",1,
IF(ErfassungMDQ!AS127="b",2,
IF(ErfassungMDQ!AS127="c",3,
IF(ErfassungMDQ!AS127="d",4,
IF(ErfassungMDQ!AS127="e",5))))),0))</f>
        <v>0</v>
      </c>
      <c r="AT127" s="277" t="b">
        <f>IF(MDQ_S2!$W67=5,
IF(ErfassungMDQ!AT127="a",5,
IF(ErfassungMDQ!AT127="b",4,
IF(ErfassungMDQ!AT127="c",3,
IF(ErfassungMDQ!AT127="d",2,
IF(ErfassungMDQ!AT127="e",1))))),
IF(MDQ_S2!$W67=1,
IF(ErfassungMDQ!AT127="a",1,
IF(ErfassungMDQ!AT127="b",2,
IF(ErfassungMDQ!AT127="c",3,
IF(ErfassungMDQ!AT127="d",4,
IF(ErfassungMDQ!AT127="e",5))))),0))</f>
        <v>0</v>
      </c>
      <c r="AU127" s="278" t="b">
        <f>IF(MDQ_S2!$W67=5,
IF(ErfassungMDQ!AU127="a",5,
IF(ErfassungMDQ!AU127="b",4,
IF(ErfassungMDQ!AU127="c",3,
IF(ErfassungMDQ!AU127="d",2,
IF(ErfassungMDQ!AU127="e",1))))),
IF(MDQ_S2!$W67=1,
IF(ErfassungMDQ!AU127="a",1,
IF(ErfassungMDQ!AU127="b",2,
IF(ErfassungMDQ!AU127="c",3,
IF(ErfassungMDQ!AU127="d",4,
IF(ErfassungMDQ!AU127="e",5))))),0))</f>
        <v>0</v>
      </c>
      <c r="AV127" s="277" t="b">
        <f>IF(MDQ_S2!$W67=5,
IF(ErfassungMDQ!AV127="a",5,
IF(ErfassungMDQ!AV127="b",4,
IF(ErfassungMDQ!AV127="c",3,
IF(ErfassungMDQ!AV127="d",2,
IF(ErfassungMDQ!AV127="e",1))))),
IF(MDQ_S2!$W67=1,
IF(ErfassungMDQ!AV127="a",1,
IF(ErfassungMDQ!AV127="b",2,
IF(ErfassungMDQ!AV127="c",3,
IF(ErfassungMDQ!AV127="d",4,
IF(ErfassungMDQ!AV127="e",5))))),0))</f>
        <v>0</v>
      </c>
      <c r="AW127" s="278" t="b">
        <f>IF(MDQ_S2!$W67=5,
IF(ErfassungMDQ!AW127="a",5,
IF(ErfassungMDQ!AW127="b",4,
IF(ErfassungMDQ!AW127="c",3,
IF(ErfassungMDQ!AW127="d",2,
IF(ErfassungMDQ!AW127="e",1))))),
IF(MDQ_S2!$W67=1,
IF(ErfassungMDQ!AW127="a",1,
IF(ErfassungMDQ!AW127="b",2,
IF(ErfassungMDQ!AW127="c",3,
IF(ErfassungMDQ!AW127="d",4,
IF(ErfassungMDQ!AW127="e",5))))),0))</f>
        <v>0</v>
      </c>
      <c r="AX127" s="277" t="b">
        <f>IF(MDQ_S2!$W67=5,
IF(ErfassungMDQ!AX127="a",5,
IF(ErfassungMDQ!AX127="b",4,
IF(ErfassungMDQ!AX127="c",3,
IF(ErfassungMDQ!AX127="d",2,
IF(ErfassungMDQ!AX127="e",1))))),
IF(MDQ_S2!$W67=1,
IF(ErfassungMDQ!AX127="a",1,
IF(ErfassungMDQ!AX127="b",2,
IF(ErfassungMDQ!AX127="c",3,
IF(ErfassungMDQ!AX127="d",4,
IF(ErfassungMDQ!AX127="e",5))))),0))</f>
        <v>0</v>
      </c>
      <c r="AY127" s="278" t="b">
        <f>IF(MDQ_S2!$W67=5,
IF(ErfassungMDQ!AY127="a",5,
IF(ErfassungMDQ!AY127="b",4,
IF(ErfassungMDQ!AY127="c",3,
IF(ErfassungMDQ!AY127="d",2,
IF(ErfassungMDQ!AY127="e",1))))),
IF(MDQ_S2!$W67=1,
IF(ErfassungMDQ!AY127="a",1,
IF(ErfassungMDQ!AY127="b",2,
IF(ErfassungMDQ!AY127="c",3,
IF(ErfassungMDQ!AY127="d",4,
IF(ErfassungMDQ!AY127="e",5))))),0))</f>
        <v>0</v>
      </c>
      <c r="AZ127" s="277" t="b">
        <f>IF(MDQ_S2!$W67=5,
IF(ErfassungMDQ!AZ127="a",5,
IF(ErfassungMDQ!AZ127="b",4,
IF(ErfassungMDQ!AZ127="c",3,
IF(ErfassungMDQ!AZ127="d",2,
IF(ErfassungMDQ!AZ127="e",1))))),
IF(MDQ_S2!$W67=1,
IF(ErfassungMDQ!AZ127="a",1,
IF(ErfassungMDQ!AZ127="b",2,
IF(ErfassungMDQ!AZ127="c",3,
IF(ErfassungMDQ!AZ127="d",4,
IF(ErfassungMDQ!AZ127="e",5))))),0))</f>
        <v>0</v>
      </c>
      <c r="BA127" s="278" t="b">
        <f>IF(MDQ_S2!$W67=5,
IF(ErfassungMDQ!BA127="a",5,
IF(ErfassungMDQ!BA127="b",4,
IF(ErfassungMDQ!BA127="c",3,
IF(ErfassungMDQ!BA127="d",2,
IF(ErfassungMDQ!BA127="e",1))))),
IF(MDQ_S2!$W67=1,
IF(ErfassungMDQ!BA127="a",1,
IF(ErfassungMDQ!BA127="b",2,
IF(ErfassungMDQ!BA127="c",3,
IF(ErfassungMDQ!BA127="d",4,
IF(ErfassungMDQ!BA127="e",5))))),0))</f>
        <v>0</v>
      </c>
      <c r="BB127" s="277" t="b">
        <f>IF(MDQ_S2!$W67=5,
IF(ErfassungMDQ!BB127="a",5,
IF(ErfassungMDQ!BB127="b",4,
IF(ErfassungMDQ!BB127="c",3,
IF(ErfassungMDQ!BB127="d",2,
IF(ErfassungMDQ!BB127="e",1))))),
IF(MDQ_S2!$W67=1,
IF(ErfassungMDQ!BB127="a",1,
IF(ErfassungMDQ!BB127="b",2,
IF(ErfassungMDQ!BB127="c",3,
IF(ErfassungMDQ!BB127="d",4,
IF(ErfassungMDQ!BB127="e",5))))),0))</f>
        <v>0</v>
      </c>
      <c r="BC127" s="278" t="b">
        <f>IF(MDQ_S2!$W67=5,
IF(ErfassungMDQ!BC127="a",5,
IF(ErfassungMDQ!BC127="b",4,
IF(ErfassungMDQ!BC127="c",3,
IF(ErfassungMDQ!BC127="d",2,
IF(ErfassungMDQ!BC127="e",1))))),
IF(MDQ_S2!$W67=1,
IF(ErfassungMDQ!BC127="a",1,
IF(ErfassungMDQ!BC127="b",2,
IF(ErfassungMDQ!BC127="c",3,
IF(ErfassungMDQ!BC127="d",4,
IF(ErfassungMDQ!BC127="e",5))))),0))</f>
        <v>0</v>
      </c>
      <c r="BD127" s="277" t="b">
        <f>IF(MDQ_S2!$W67=5,
IF(ErfassungMDQ!BD127="a",5,
IF(ErfassungMDQ!BD127="b",4,
IF(ErfassungMDQ!BD127="c",3,
IF(ErfassungMDQ!BD127="d",2,
IF(ErfassungMDQ!BD127="e",1))))),
IF(MDQ_S2!$W67=1,
IF(ErfassungMDQ!BD127="a",1,
IF(ErfassungMDQ!BD127="b",2,
IF(ErfassungMDQ!BD127="c",3,
IF(ErfassungMDQ!BD127="d",4,
IF(ErfassungMDQ!BD127="e",5))))),0))</f>
        <v>0</v>
      </c>
      <c r="BE127" s="278" t="b">
        <f>IF(MDQ_S2!$W67=5,
IF(ErfassungMDQ!BE127="a",5,
IF(ErfassungMDQ!BE127="b",4,
IF(ErfassungMDQ!BE127="c",3,
IF(ErfassungMDQ!BE127="d",2,
IF(ErfassungMDQ!BE127="e",1))))),
IF(MDQ_S2!$W67=1,
IF(ErfassungMDQ!BE127="a",1,
IF(ErfassungMDQ!BE127="b",2,
IF(ErfassungMDQ!BE127="c",3,
IF(ErfassungMDQ!BE127="d",4,
IF(ErfassungMDQ!BE127="e",5))))),0))</f>
        <v>0</v>
      </c>
      <c r="BF127" s="277" t="b">
        <f>IF(MDQ_S2!$W67=5,
IF(ErfassungMDQ!BF127="a",5,
IF(ErfassungMDQ!BF127="b",4,
IF(ErfassungMDQ!BF127="c",3,
IF(ErfassungMDQ!BF127="d",2,
IF(ErfassungMDQ!BF127="e",1))))),
IF(MDQ_S2!$W67=1,
IF(ErfassungMDQ!BF127="a",1,
IF(ErfassungMDQ!BF127="b",2,
IF(ErfassungMDQ!BF127="c",3,
IF(ErfassungMDQ!BF127="d",4,
IF(ErfassungMDQ!BF127="e",5))))),0))</f>
        <v>0</v>
      </c>
      <c r="BG127" s="278" t="b">
        <f>IF(MDQ_S2!$W67=5,
IF(ErfassungMDQ!BG127="a",5,
IF(ErfassungMDQ!BG127="b",4,
IF(ErfassungMDQ!BG127="c",3,
IF(ErfassungMDQ!BG127="d",2,
IF(ErfassungMDQ!BG127="e",1))))),
IF(MDQ_S2!$W67=1,
IF(ErfassungMDQ!BG127="a",1,
IF(ErfassungMDQ!BG127="b",2,
IF(ErfassungMDQ!BG127="c",3,
IF(ErfassungMDQ!BG127="d",4,
IF(ErfassungMDQ!BG127="e",5))))),0))</f>
        <v>0</v>
      </c>
      <c r="BH127" s="277" t="b">
        <f>IF(MDQ_S2!$W67=5,
IF(ErfassungMDQ!BH127="a",5,
IF(ErfassungMDQ!BH127="b",4,
IF(ErfassungMDQ!BH127="c",3,
IF(ErfassungMDQ!BH127="d",2,
IF(ErfassungMDQ!BH127="e",1))))),
IF(MDQ_S2!$W67=1,
IF(ErfassungMDQ!BH127="a",1,
IF(ErfassungMDQ!BH127="b",2,
IF(ErfassungMDQ!BH127="c",3,
IF(ErfassungMDQ!BH127="d",4,
IF(ErfassungMDQ!BH127="e",5))))),0))</f>
        <v>0</v>
      </c>
      <c r="BI127" s="278" t="b">
        <f>IF(MDQ_S2!$W67=5,
IF(ErfassungMDQ!BI127="a",5,
IF(ErfassungMDQ!BI127="b",4,
IF(ErfassungMDQ!BI127="c",3,
IF(ErfassungMDQ!BI127="d",2,
IF(ErfassungMDQ!BI127="e",1))))),
IF(MDQ_S2!$W67=1,
IF(ErfassungMDQ!BI127="a",1,
IF(ErfassungMDQ!BI127="b",2,
IF(ErfassungMDQ!BI127="c",3,
IF(ErfassungMDQ!BI127="d",4,
IF(ErfassungMDQ!BI127="e",5))))),0))</f>
        <v>0</v>
      </c>
      <c r="BJ127" s="277" t="b">
        <f>IF(MDQ_S2!$W67=5,
IF(ErfassungMDQ!BJ127="a",5,
IF(ErfassungMDQ!BJ127="b",4,
IF(ErfassungMDQ!BJ127="c",3,
IF(ErfassungMDQ!BJ127="d",2,
IF(ErfassungMDQ!BJ127="e",1))))),
IF(MDQ_S2!$W67=1,
IF(ErfassungMDQ!BJ127="a",1,
IF(ErfassungMDQ!BJ127="b",2,
IF(ErfassungMDQ!BJ127="c",3,
IF(ErfassungMDQ!BJ127="d",4,
IF(ErfassungMDQ!BJ127="e",5))))),0))</f>
        <v>0</v>
      </c>
      <c r="BK127" s="278" t="b">
        <f>IF(MDQ_S2!$W67=5,
IF(ErfassungMDQ!BK127="a",5,
IF(ErfassungMDQ!BK127="b",4,
IF(ErfassungMDQ!BK127="c",3,
IF(ErfassungMDQ!BK127="d",2,
IF(ErfassungMDQ!BK127="e",1))))),
IF(MDQ_S2!$W67=1,
IF(ErfassungMDQ!BK127="a",1,
IF(ErfassungMDQ!BK127="b",2,
IF(ErfassungMDQ!BK127="c",3,
IF(ErfassungMDQ!BK127="d",4,
IF(ErfassungMDQ!BK127="e",5))))),0))</f>
        <v>0</v>
      </c>
      <c r="BL127" s="277" t="b">
        <f>IF(MDQ_S2!$W67=5,
IF(ErfassungMDQ!BL127="a",5,
IF(ErfassungMDQ!BL127="b",4,
IF(ErfassungMDQ!BL127="c",3,
IF(ErfassungMDQ!BL127="d",2,
IF(ErfassungMDQ!BL127="e",1))))),
IF(MDQ_S2!$W67=1,
IF(ErfassungMDQ!BL127="a",1,
IF(ErfassungMDQ!BL127="b",2,
IF(ErfassungMDQ!BL127="c",3,
IF(ErfassungMDQ!BL127="d",4,
IF(ErfassungMDQ!BL127="e",5))))),0))</f>
        <v>0</v>
      </c>
      <c r="BM127" s="278" t="b">
        <f>IF(MDQ_S2!$W67=5,
IF(ErfassungMDQ!BM127="a",5,
IF(ErfassungMDQ!BM127="b",4,
IF(ErfassungMDQ!BM127="c",3,
IF(ErfassungMDQ!BM127="d",2,
IF(ErfassungMDQ!BM127="e",1))))),
IF(MDQ_S2!$W67=1,
IF(ErfassungMDQ!BM127="a",1,
IF(ErfassungMDQ!BM127="b",2,
IF(ErfassungMDQ!BM127="c",3,
IF(ErfassungMDQ!BM127="d",4,
IF(ErfassungMDQ!BM127="e",5))))),0))</f>
        <v>0</v>
      </c>
      <c r="BN127" s="277" t="b">
        <f>IF(MDQ_S2!$W67=5,
IF(ErfassungMDQ!BN127="a",5,
IF(ErfassungMDQ!BN127="b",4,
IF(ErfassungMDQ!BN127="c",3,
IF(ErfassungMDQ!BN127="d",2,
IF(ErfassungMDQ!BN127="e",1))))),
IF(MDQ_S2!$W67=1,
IF(ErfassungMDQ!BN127="a",1,
IF(ErfassungMDQ!BN127="b",2,
IF(ErfassungMDQ!BN127="c",3,
IF(ErfassungMDQ!BN127="d",4,
IF(ErfassungMDQ!BN127="e",5))))),0))</f>
        <v>0</v>
      </c>
      <c r="BO127" s="278" t="b">
        <f>IF(MDQ_S2!$W67=5,
IF(ErfassungMDQ!BO127="a",5,
IF(ErfassungMDQ!BO127="b",4,
IF(ErfassungMDQ!BO127="c",3,
IF(ErfassungMDQ!BO127="d",2,
IF(ErfassungMDQ!BO127="e",1))))),
IF(MDQ_S2!$W67=1,
IF(ErfassungMDQ!BO127="a",1,
IF(ErfassungMDQ!BO127="b",2,
IF(ErfassungMDQ!BO127="c",3,
IF(ErfassungMDQ!BO127="d",4,
IF(ErfassungMDQ!BO127="e",5))))),0))</f>
        <v>0</v>
      </c>
      <c r="BP127" s="277" t="b">
        <f>IF(MDQ_S2!$W67=5,
IF(ErfassungMDQ!BP127="a",5,
IF(ErfassungMDQ!BP127="b",4,
IF(ErfassungMDQ!BP127="c",3,
IF(ErfassungMDQ!BP127="d",2,
IF(ErfassungMDQ!BP127="e",1))))),
IF(MDQ_S2!$W67=1,
IF(ErfassungMDQ!BP127="a",1,
IF(ErfassungMDQ!BP127="b",2,
IF(ErfassungMDQ!BP127="c",3,
IF(ErfassungMDQ!BP127="d",4,
IF(ErfassungMDQ!BP127="e",5))))),0))</f>
        <v>0</v>
      </c>
      <c r="BQ127" s="278" t="b">
        <f>IF(MDQ_S2!$W67=5,
IF(ErfassungMDQ!BQ127="a",5,
IF(ErfassungMDQ!BQ127="b",4,
IF(ErfassungMDQ!BQ127="c",3,
IF(ErfassungMDQ!BQ127="d",2,
IF(ErfassungMDQ!BQ127="e",1))))),
IF(MDQ_S2!$W67=1,
IF(ErfassungMDQ!BQ127="a",1,
IF(ErfassungMDQ!BQ127="b",2,
IF(ErfassungMDQ!BQ127="c",3,
IF(ErfassungMDQ!BQ127="d",4,
IF(ErfassungMDQ!BQ127="e",5))))),0))</f>
        <v>0</v>
      </c>
      <c r="BR127" s="277" t="b">
        <f>IF(MDQ_S2!$W67=5,
IF(ErfassungMDQ!BR127="a",5,
IF(ErfassungMDQ!BR127="b",4,
IF(ErfassungMDQ!BR127="c",3,
IF(ErfassungMDQ!BR127="d",2,
IF(ErfassungMDQ!BR127="e",1))))),
IF(MDQ_S2!$W67=1,
IF(ErfassungMDQ!BR127="a",1,
IF(ErfassungMDQ!BR127="b",2,
IF(ErfassungMDQ!BR127="c",3,
IF(ErfassungMDQ!BR127="d",4,
IF(ErfassungMDQ!BR127="e",5))))),0))</f>
        <v>0</v>
      </c>
      <c r="BS127" s="278" t="b">
        <f>IF(MDQ_S2!$W67=5,
IF(ErfassungMDQ!BS127="a",5,
IF(ErfassungMDQ!BS127="b",4,
IF(ErfassungMDQ!BS127="c",3,
IF(ErfassungMDQ!BS127="d",2,
IF(ErfassungMDQ!BS127="e",1))))),
IF(MDQ_S2!$W67=1,
IF(ErfassungMDQ!BS127="a",1,
IF(ErfassungMDQ!BS127="b",2,
IF(ErfassungMDQ!BS127="c",3,
IF(ErfassungMDQ!BS127="d",4,
IF(ErfassungMDQ!BS127="e",5))))),0))</f>
        <v>0</v>
      </c>
      <c r="BT127" s="277" t="b">
        <f>IF(MDQ_S2!$W67=5,
IF(ErfassungMDQ!BT127="a",5,
IF(ErfassungMDQ!BT127="b",4,
IF(ErfassungMDQ!BT127="c",3,
IF(ErfassungMDQ!BT127="d",2,
IF(ErfassungMDQ!BT127="e",1))))),
IF(MDQ_S2!$W67=1,
IF(ErfassungMDQ!BT127="a",1,
IF(ErfassungMDQ!BT127="b",2,
IF(ErfassungMDQ!BT127="c",3,
IF(ErfassungMDQ!BT127="d",4,
IF(ErfassungMDQ!BT127="e",5))))),0))</f>
        <v>0</v>
      </c>
      <c r="BU127" s="278" t="b">
        <f>IF(MDQ_S2!$W67=5,
IF(ErfassungMDQ!BU127="a",5,
IF(ErfassungMDQ!BU127="b",4,
IF(ErfassungMDQ!BU127="c",3,
IF(ErfassungMDQ!BU127="d",2,
IF(ErfassungMDQ!BU127="e",1))))),
IF(MDQ_S2!$W67=1,
IF(ErfassungMDQ!BU127="a",1,
IF(ErfassungMDQ!BU127="b",2,
IF(ErfassungMDQ!BU127="c",3,
IF(ErfassungMDQ!BU127="d",4,
IF(ErfassungMDQ!BU127="e",5))))),0))</f>
        <v>0</v>
      </c>
      <c r="BV127" s="277" t="b">
        <f>IF(MDQ_S2!$W67=5,
IF(ErfassungMDQ!BV127="a",5,
IF(ErfassungMDQ!BV127="b",4,
IF(ErfassungMDQ!BV127="c",3,
IF(ErfassungMDQ!BV127="d",2,
IF(ErfassungMDQ!BV127="e",1))))),
IF(MDQ_S2!$W67=1,
IF(ErfassungMDQ!BV127="a",1,
IF(ErfassungMDQ!BV127="b",2,
IF(ErfassungMDQ!BV127="c",3,
IF(ErfassungMDQ!BV127="d",4,
IF(ErfassungMDQ!BV127="e",5))))),0))</f>
        <v>0</v>
      </c>
      <c r="BW127" s="278" t="b">
        <f>IF(MDQ_S2!$W67=5,
IF(ErfassungMDQ!BW127="a",5,
IF(ErfassungMDQ!BW127="b",4,
IF(ErfassungMDQ!BW127="c",3,
IF(ErfassungMDQ!BW127="d",2,
IF(ErfassungMDQ!BW127="e",1))))),
IF(MDQ_S2!$W67=1,
IF(ErfassungMDQ!BW127="a",1,
IF(ErfassungMDQ!BW127="b",2,
IF(ErfassungMDQ!BW127="c",3,
IF(ErfassungMDQ!BW127="d",4,
IF(ErfassungMDQ!BW127="e",5))))),0))</f>
        <v>0</v>
      </c>
      <c r="BX127" s="277" t="b">
        <f>IF(MDQ_S2!$W67=5,
IF(ErfassungMDQ!BX127="a",5,
IF(ErfassungMDQ!BX127="b",4,
IF(ErfassungMDQ!BX127="c",3,
IF(ErfassungMDQ!BX127="d",2,
IF(ErfassungMDQ!BX127="e",1))))),
IF(MDQ_S2!$W67=1,
IF(ErfassungMDQ!BX127="a",1,
IF(ErfassungMDQ!BX127="b",2,
IF(ErfassungMDQ!BX127="c",3,
IF(ErfassungMDQ!BX127="d",4,
IF(ErfassungMDQ!BX127="e",5))))),0))</f>
        <v>0</v>
      </c>
      <c r="BY127" s="278" t="b">
        <f>IF(MDQ_S2!$W67=5,
IF(ErfassungMDQ!BY127="a",5,
IF(ErfassungMDQ!BY127="b",4,
IF(ErfassungMDQ!BY127="c",3,
IF(ErfassungMDQ!BY127="d",2,
IF(ErfassungMDQ!BY127="e",1))))),
IF(MDQ_S2!$W67=1,
IF(ErfassungMDQ!BY127="a",1,
IF(ErfassungMDQ!BY127="b",2,
IF(ErfassungMDQ!BY127="c",3,
IF(ErfassungMDQ!BY127="d",4,
IF(ErfassungMDQ!BY127="e",5))))),0))</f>
        <v>0</v>
      </c>
      <c r="BZ127" s="277" t="b">
        <f>IF(MDQ_S2!$W67=5,
IF(ErfassungMDQ!BZ127="a",5,
IF(ErfassungMDQ!BZ127="b",4,
IF(ErfassungMDQ!BZ127="c",3,
IF(ErfassungMDQ!BZ127="d",2,
IF(ErfassungMDQ!BZ127="e",1))))),
IF(MDQ_S2!$W67=1,
IF(ErfassungMDQ!BZ127="a",1,
IF(ErfassungMDQ!BZ127="b",2,
IF(ErfassungMDQ!BZ127="c",3,
IF(ErfassungMDQ!BZ127="d",4,
IF(ErfassungMDQ!BZ127="e",5))))),0))</f>
        <v>0</v>
      </c>
      <c r="CA127" s="278" t="b">
        <f>IF(MDQ_S2!$W67=5,
IF(ErfassungMDQ!CA127="a",5,
IF(ErfassungMDQ!CA127="b",4,
IF(ErfassungMDQ!CA127="c",3,
IF(ErfassungMDQ!CA127="d",2,
IF(ErfassungMDQ!CA127="e",1))))),
IF(MDQ_S2!$W67=1,
IF(ErfassungMDQ!CA127="a",1,
IF(ErfassungMDQ!CA127="b",2,
IF(ErfassungMDQ!CA127="c",3,
IF(ErfassungMDQ!CA127="d",4,
IF(ErfassungMDQ!CA127="e",5))))),0))</f>
        <v>0</v>
      </c>
      <c r="CB127" s="277" t="b">
        <f>IF(MDQ_S2!$W67=5,
IF(ErfassungMDQ!CB127="a",5,
IF(ErfassungMDQ!CB127="b",4,
IF(ErfassungMDQ!CB127="c",3,
IF(ErfassungMDQ!CB127="d",2,
IF(ErfassungMDQ!CB127="e",1))))),
IF(MDQ_S2!$W67=1,
IF(ErfassungMDQ!CB127="a",1,
IF(ErfassungMDQ!CB127="b",2,
IF(ErfassungMDQ!CB127="c",3,
IF(ErfassungMDQ!CB127="d",4,
IF(ErfassungMDQ!CB127="e",5))))),0))</f>
        <v>0</v>
      </c>
      <c r="CC127" s="278" t="b">
        <f>IF(MDQ_S2!$W67=5,
IF(ErfassungMDQ!CC127="a",5,
IF(ErfassungMDQ!CC127="b",4,
IF(ErfassungMDQ!CC127="c",3,
IF(ErfassungMDQ!CC127="d",2,
IF(ErfassungMDQ!CC127="e",1))))),
IF(MDQ_S2!$W67=1,
IF(ErfassungMDQ!CC127="a",1,
IF(ErfassungMDQ!CC127="b",2,
IF(ErfassungMDQ!CC127="c",3,
IF(ErfassungMDQ!CC127="d",4,
IF(ErfassungMDQ!CC127="e",5))))),0))</f>
        <v>0</v>
      </c>
      <c r="CD127" s="277" t="b">
        <f>IF(MDQ_S2!$W67=5,
IF(ErfassungMDQ!CD127="a",5,
IF(ErfassungMDQ!CD127="b",4,
IF(ErfassungMDQ!CD127="c",3,
IF(ErfassungMDQ!CD127="d",2,
IF(ErfassungMDQ!CD127="e",1))))),
IF(MDQ_S2!$W67=1,
IF(ErfassungMDQ!CD127="a",1,
IF(ErfassungMDQ!CD127="b",2,
IF(ErfassungMDQ!CD127="c",3,
IF(ErfassungMDQ!CD127="d",4,
IF(ErfassungMDQ!CD127="e",5))))),0))</f>
        <v>0</v>
      </c>
      <c r="CE127" s="278" t="b">
        <f>IF(MDQ_S2!$W67=5,
IF(ErfassungMDQ!CE127="a",5,
IF(ErfassungMDQ!CE127="b",4,
IF(ErfassungMDQ!CE127="c",3,
IF(ErfassungMDQ!CE127="d",2,
IF(ErfassungMDQ!CE127="e",1))))),
IF(MDQ_S2!$W67=1,
IF(ErfassungMDQ!CE127="a",1,
IF(ErfassungMDQ!CE127="b",2,
IF(ErfassungMDQ!CE127="c",3,
IF(ErfassungMDQ!CE127="d",4,
IF(ErfassungMDQ!CE127="e",5))))),0))</f>
        <v>0</v>
      </c>
      <c r="CF127" s="277" t="b">
        <f>IF(MDQ_S2!$W67=5,
IF(ErfassungMDQ!CF127="a",5,
IF(ErfassungMDQ!CF127="b",4,
IF(ErfassungMDQ!CF127="c",3,
IF(ErfassungMDQ!CF127="d",2,
IF(ErfassungMDQ!CF127="e",1))))),
IF(MDQ_S2!$W67=1,
IF(ErfassungMDQ!CF127="a",1,
IF(ErfassungMDQ!CF127="b",2,
IF(ErfassungMDQ!CF127="c",3,
IF(ErfassungMDQ!CF127="d",4,
IF(ErfassungMDQ!CF127="e",5))))),0))</f>
        <v>0</v>
      </c>
      <c r="CG127" s="278" t="b">
        <f>IF(MDQ_S2!$W67=5,
IF(ErfassungMDQ!CG127="a",5,
IF(ErfassungMDQ!CG127="b",4,
IF(ErfassungMDQ!CG127="c",3,
IF(ErfassungMDQ!CG127="d",2,
IF(ErfassungMDQ!CG127="e",1))))),
IF(MDQ_S2!$W67=1,
IF(ErfassungMDQ!CG127="a",1,
IF(ErfassungMDQ!CG127="b",2,
IF(ErfassungMDQ!CG127="c",3,
IF(ErfassungMDQ!CG127="d",4,
IF(ErfassungMDQ!CG127="e",5))))),0))</f>
        <v>0</v>
      </c>
      <c r="CH127" s="277" t="b">
        <f>IF(MDQ_S2!$W67=5,
IF(ErfassungMDQ!CH127="a",5,
IF(ErfassungMDQ!CH127="b",4,
IF(ErfassungMDQ!CH127="c",3,
IF(ErfassungMDQ!CH127="d",2,
IF(ErfassungMDQ!CH127="e",1))))),
IF(MDQ_S2!$W67=1,
IF(ErfassungMDQ!CH127="a",1,
IF(ErfassungMDQ!CH127="b",2,
IF(ErfassungMDQ!CH127="c",3,
IF(ErfassungMDQ!CH127="d",4,
IF(ErfassungMDQ!CH127="e",5))))),0))</f>
        <v>0</v>
      </c>
      <c r="CI127" s="278" t="b">
        <f>IF(MDQ_S2!$W67=5,
IF(ErfassungMDQ!CI127="a",5,
IF(ErfassungMDQ!CI127="b",4,
IF(ErfassungMDQ!CI127="c",3,
IF(ErfassungMDQ!CI127="d",2,
IF(ErfassungMDQ!CI127="e",1))))),
IF(MDQ_S2!$W67=1,
IF(ErfassungMDQ!CI127="a",1,
IF(ErfassungMDQ!CI127="b",2,
IF(ErfassungMDQ!CI127="c",3,
IF(ErfassungMDQ!CI127="d",4,
IF(ErfassungMDQ!CI127="e",5))))),0))</f>
        <v>0</v>
      </c>
      <c r="CJ127" s="277" t="b">
        <f>IF(MDQ_S2!$W67=5,
IF(ErfassungMDQ!CJ127="a",5,
IF(ErfassungMDQ!CJ127="b",4,
IF(ErfassungMDQ!CJ127="c",3,
IF(ErfassungMDQ!CJ127="d",2,
IF(ErfassungMDQ!CJ127="e",1))))),
IF(MDQ_S2!$W67=1,
IF(ErfassungMDQ!CJ127="a",1,
IF(ErfassungMDQ!CJ127="b",2,
IF(ErfassungMDQ!CJ127="c",3,
IF(ErfassungMDQ!CJ127="d",4,
IF(ErfassungMDQ!CJ127="e",5))))),0))</f>
        <v>0</v>
      </c>
      <c r="CK127" s="278" t="b">
        <f>IF(MDQ_S2!$W67=5,
IF(ErfassungMDQ!CK127="a",5,
IF(ErfassungMDQ!CK127="b",4,
IF(ErfassungMDQ!CK127="c",3,
IF(ErfassungMDQ!CK127="d",2,
IF(ErfassungMDQ!CK127="e",1))))),
IF(MDQ_S2!$W67=1,
IF(ErfassungMDQ!CK127="a",1,
IF(ErfassungMDQ!CK127="b",2,
IF(ErfassungMDQ!CK127="c",3,
IF(ErfassungMDQ!CK127="d",4,
IF(ErfassungMDQ!CK127="e",5))))),0))</f>
        <v>0</v>
      </c>
      <c r="CL127" s="277" t="b">
        <f>IF(MDQ_S2!$W67=5,
IF(ErfassungMDQ!CL127="a",5,
IF(ErfassungMDQ!CL127="b",4,
IF(ErfassungMDQ!CL127="c",3,
IF(ErfassungMDQ!CL127="d",2,
IF(ErfassungMDQ!CL127="e",1))))),
IF(MDQ_S2!$W67=1,
IF(ErfassungMDQ!CL127="a",1,
IF(ErfassungMDQ!CL127="b",2,
IF(ErfassungMDQ!CL127="c",3,
IF(ErfassungMDQ!CL127="d",4,
IF(ErfassungMDQ!CL127="e",5))))),0))</f>
        <v>0</v>
      </c>
      <c r="CM127" s="278" t="b">
        <f>IF(MDQ_S2!$W67=5,
IF(ErfassungMDQ!CM127="a",5,
IF(ErfassungMDQ!CM127="b",4,
IF(ErfassungMDQ!CM127="c",3,
IF(ErfassungMDQ!CM127="d",2,
IF(ErfassungMDQ!CM127="e",1))))),
IF(MDQ_S2!$W67=1,
IF(ErfassungMDQ!CM127="a",1,
IF(ErfassungMDQ!CM127="b",2,
IF(ErfassungMDQ!CM127="c",3,
IF(ErfassungMDQ!CM127="d",4,
IF(ErfassungMDQ!CM127="e",5))))),0))</f>
        <v>0</v>
      </c>
      <c r="CN127" s="277" t="b">
        <f>IF(MDQ_S2!$W67=5,
IF(ErfassungMDQ!CN127="a",5,
IF(ErfassungMDQ!CN127="b",4,
IF(ErfassungMDQ!CN127="c",3,
IF(ErfassungMDQ!CN127="d",2,
IF(ErfassungMDQ!CN127="e",1))))),
IF(MDQ_S2!$W67=1,
IF(ErfassungMDQ!CN127="a",1,
IF(ErfassungMDQ!CN127="b",2,
IF(ErfassungMDQ!CN127="c",3,
IF(ErfassungMDQ!CN127="d",4,
IF(ErfassungMDQ!CN127="e",5))))),0))</f>
        <v>0</v>
      </c>
      <c r="CO127" s="278" t="b">
        <f>IF(MDQ_S2!$W67=5,
IF(ErfassungMDQ!CO127="a",5,
IF(ErfassungMDQ!CO127="b",4,
IF(ErfassungMDQ!CO127="c",3,
IF(ErfassungMDQ!CO127="d",2,
IF(ErfassungMDQ!CO127="e",1))))),
IF(MDQ_S2!$W67=1,
IF(ErfassungMDQ!CO127="a",1,
IF(ErfassungMDQ!CO127="b",2,
IF(ErfassungMDQ!CO127="c",3,
IF(ErfassungMDQ!CO127="d",4,
IF(ErfassungMDQ!CO127="e",5))))),0))</f>
        <v>0</v>
      </c>
      <c r="CP127" s="277" t="b">
        <f>IF(MDQ_S2!$W67=5,
IF(ErfassungMDQ!CP127="a",5,
IF(ErfassungMDQ!CP127="b",4,
IF(ErfassungMDQ!CP127="c",3,
IF(ErfassungMDQ!CP127="d",2,
IF(ErfassungMDQ!CP127="e",1))))),
IF(MDQ_S2!$W67=1,
IF(ErfassungMDQ!CP127="a",1,
IF(ErfassungMDQ!CP127="b",2,
IF(ErfassungMDQ!CP127="c",3,
IF(ErfassungMDQ!CP127="d",4,
IF(ErfassungMDQ!CP127="e",5))))),0))</f>
        <v>0</v>
      </c>
      <c r="CQ127" s="278" t="b">
        <f>IF(MDQ_S2!$W67=5,
IF(ErfassungMDQ!CQ127="a",5,
IF(ErfassungMDQ!CQ127="b",4,
IF(ErfassungMDQ!CQ127="c",3,
IF(ErfassungMDQ!CQ127="d",2,
IF(ErfassungMDQ!CQ127="e",1))))),
IF(MDQ_S2!$W67=1,
IF(ErfassungMDQ!CQ127="a",1,
IF(ErfassungMDQ!CQ127="b",2,
IF(ErfassungMDQ!CQ127="c",3,
IF(ErfassungMDQ!CQ127="d",4,
IF(ErfassungMDQ!CQ127="e",5))))),0))</f>
        <v>0</v>
      </c>
      <c r="CR127" s="277" t="b">
        <f>IF(MDQ_S2!$W67=5,
IF(ErfassungMDQ!CR127="a",5,
IF(ErfassungMDQ!CR127="b",4,
IF(ErfassungMDQ!CR127="c",3,
IF(ErfassungMDQ!CR127="d",2,
IF(ErfassungMDQ!CR127="e",1))))),
IF(MDQ_S2!$W67=1,
IF(ErfassungMDQ!CR127="a",1,
IF(ErfassungMDQ!CR127="b",2,
IF(ErfassungMDQ!CR127="c",3,
IF(ErfassungMDQ!CR127="d",4,
IF(ErfassungMDQ!CR127="e",5))))),0))</f>
        <v>0</v>
      </c>
      <c r="CS127" s="278" t="b">
        <f>IF(MDQ_S2!$W67=5,
IF(ErfassungMDQ!CS127="a",5,
IF(ErfassungMDQ!CS127="b",4,
IF(ErfassungMDQ!CS127="c",3,
IF(ErfassungMDQ!CS127="d",2,
IF(ErfassungMDQ!CS127="e",1))))),
IF(MDQ_S2!$W67=1,
IF(ErfassungMDQ!CS127="a",1,
IF(ErfassungMDQ!CS127="b",2,
IF(ErfassungMDQ!CS127="c",3,
IF(ErfassungMDQ!CS127="d",4,
IF(ErfassungMDQ!CS127="e",5))))),0))</f>
        <v>0</v>
      </c>
      <c r="CT127" s="277" t="b">
        <f>IF(MDQ_S2!$W67=5,
IF(ErfassungMDQ!CT127="a",5,
IF(ErfassungMDQ!CT127="b",4,
IF(ErfassungMDQ!CT127="c",3,
IF(ErfassungMDQ!CT127="d",2,
IF(ErfassungMDQ!CT127="e",1))))),
IF(MDQ_S2!$W67=1,
IF(ErfassungMDQ!CT127="a",1,
IF(ErfassungMDQ!CT127="b",2,
IF(ErfassungMDQ!CT127="c",3,
IF(ErfassungMDQ!CT127="d",4,
IF(ErfassungMDQ!CT127="e",5))))),0))</f>
        <v>0</v>
      </c>
      <c r="CU127" s="278" t="b">
        <f>IF(MDQ_S2!$W67=5,
IF(ErfassungMDQ!CU127="a",5,
IF(ErfassungMDQ!CU127="b",4,
IF(ErfassungMDQ!CU127="c",3,
IF(ErfassungMDQ!CU127="d",2,
IF(ErfassungMDQ!CU127="e",1))))),
IF(MDQ_S2!$W67=1,
IF(ErfassungMDQ!CU127="a",1,
IF(ErfassungMDQ!CU127="b",2,
IF(ErfassungMDQ!CU127="c",3,
IF(ErfassungMDQ!CU127="d",4,
IF(ErfassungMDQ!CU127="e",5))))),0))</f>
        <v>0</v>
      </c>
      <c r="CV127" s="277" t="b">
        <f>IF(MDQ_S2!$W67=5,
IF(ErfassungMDQ!CV127="a",5,
IF(ErfassungMDQ!CV127="b",4,
IF(ErfassungMDQ!CV127="c",3,
IF(ErfassungMDQ!CV127="d",2,
IF(ErfassungMDQ!CV127="e",1))))),
IF(MDQ_S2!$W67=1,
IF(ErfassungMDQ!CV127="a",1,
IF(ErfassungMDQ!CV127="b",2,
IF(ErfassungMDQ!CV127="c",3,
IF(ErfassungMDQ!CV127="d",4,
IF(ErfassungMDQ!CV127="e",5))))),0))</f>
        <v>0</v>
      </c>
      <c r="CW127" s="278" t="b">
        <f>IF(MDQ_S2!$W67=5,
IF(ErfassungMDQ!CW127="a",5,
IF(ErfassungMDQ!CW127="b",4,
IF(ErfassungMDQ!CW127="c",3,
IF(ErfassungMDQ!CW127="d",2,
IF(ErfassungMDQ!CW127="e",1))))),
IF(MDQ_S2!$W67=1,
IF(ErfassungMDQ!CW127="a",1,
IF(ErfassungMDQ!CW127="b",2,
IF(ErfassungMDQ!CW127="c",3,
IF(ErfassungMDQ!CW127="d",4,
IF(ErfassungMDQ!CW127="e",5))))),0))</f>
        <v>0</v>
      </c>
      <c r="CX127" s="277" t="b">
        <f>IF(MDQ_S2!$W67=5,
IF(ErfassungMDQ!CX127="a",5,
IF(ErfassungMDQ!CX127="b",4,
IF(ErfassungMDQ!CX127="c",3,
IF(ErfassungMDQ!CX127="d",2,
IF(ErfassungMDQ!CX127="e",1))))),
IF(MDQ_S2!$W67=1,
IF(ErfassungMDQ!CX127="a",1,
IF(ErfassungMDQ!CX127="b",2,
IF(ErfassungMDQ!CX127="c",3,
IF(ErfassungMDQ!CX127="d",4,
IF(ErfassungMDQ!CX127="e",5))))),0))</f>
        <v>0</v>
      </c>
      <c r="CY127" s="278" t="b">
        <f>IF(MDQ_S2!$W67=5,
IF(ErfassungMDQ!CY127="a",5,
IF(ErfassungMDQ!CY127="b",4,
IF(ErfassungMDQ!CY127="c",3,
IF(ErfassungMDQ!CY127="d",2,
IF(ErfassungMDQ!CY127="e",1))))),
IF(MDQ_S2!$W67=1,
IF(ErfassungMDQ!CY127="a",1,
IF(ErfassungMDQ!CY127="b",2,
IF(ErfassungMDQ!CY127="c",3,
IF(ErfassungMDQ!CY127="d",4,
IF(ErfassungMDQ!CY127="e",5))))),0))</f>
        <v>0</v>
      </c>
      <c r="CZ127" s="277" t="b">
        <f>IF(MDQ_S2!$W67=5,
IF(ErfassungMDQ!CZ127="a",5,
IF(ErfassungMDQ!CZ127="b",4,
IF(ErfassungMDQ!CZ127="c",3,
IF(ErfassungMDQ!CZ127="d",2,
IF(ErfassungMDQ!CZ127="e",1))))),
IF(MDQ_S2!$W67=1,
IF(ErfassungMDQ!CZ127="a",1,
IF(ErfassungMDQ!CZ127="b",2,
IF(ErfassungMDQ!CZ127="c",3,
IF(ErfassungMDQ!CZ127="d",4,
IF(ErfassungMDQ!CZ127="e",5))))),0))</f>
        <v>0</v>
      </c>
      <c r="DA127" s="278" t="b">
        <f>IF(MDQ_S2!$W67=5,
IF(ErfassungMDQ!DA127="a",5,
IF(ErfassungMDQ!DA127="b",4,
IF(ErfassungMDQ!DA127="c",3,
IF(ErfassungMDQ!DA127="d",2,
IF(ErfassungMDQ!DA127="e",1))))),
IF(MDQ_S2!$W67=1,
IF(ErfassungMDQ!DA127="a",1,
IF(ErfassungMDQ!DA127="b",2,
IF(ErfassungMDQ!DA127="c",3,
IF(ErfassungMDQ!DA127="d",4,
IF(ErfassungMDQ!DA127="e",5))))),0))</f>
        <v>0</v>
      </c>
      <c r="DB127" s="277" t="b">
        <f>IF(MDQ_S2!$W67=5,
IF(ErfassungMDQ!DB127="a",5,
IF(ErfassungMDQ!DB127="b",4,
IF(ErfassungMDQ!DB127="c",3,
IF(ErfassungMDQ!DB127="d",2,
IF(ErfassungMDQ!DB127="e",1))))),
IF(MDQ_S2!$W67=1,
IF(ErfassungMDQ!DB127="a",1,
IF(ErfassungMDQ!DB127="b",2,
IF(ErfassungMDQ!DB127="c",3,
IF(ErfassungMDQ!DB127="d",4,
IF(ErfassungMDQ!DB127="e",5))))),0))</f>
        <v>0</v>
      </c>
      <c r="DC127" s="278" t="b">
        <f>IF(MDQ_S2!$W67=5,
IF(ErfassungMDQ!DC127="a",5,
IF(ErfassungMDQ!DC127="b",4,
IF(ErfassungMDQ!DC127="c",3,
IF(ErfassungMDQ!DC127="d",2,
IF(ErfassungMDQ!DC127="e",1))))),
IF(MDQ_S2!$W67=1,
IF(ErfassungMDQ!DC127="a",1,
IF(ErfassungMDQ!DC127="b",2,
IF(ErfassungMDQ!DC127="c",3,
IF(ErfassungMDQ!DC127="d",4,
IF(ErfassungMDQ!DC127="e",5))))),0))</f>
        <v>0</v>
      </c>
      <c r="DD127" s="277" t="b">
        <f>IF(MDQ_S2!$W67=5,
IF(ErfassungMDQ!DD127="a",5,
IF(ErfassungMDQ!DD127="b",4,
IF(ErfassungMDQ!DD127="c",3,
IF(ErfassungMDQ!DD127="d",2,
IF(ErfassungMDQ!DD127="e",1))))),
IF(MDQ_S2!$W67=1,
IF(ErfassungMDQ!DD127="a",1,
IF(ErfassungMDQ!DD127="b",2,
IF(ErfassungMDQ!DD127="c",3,
IF(ErfassungMDQ!DD127="d",4,
IF(ErfassungMDQ!DD127="e",5))))),0))</f>
        <v>0</v>
      </c>
      <c r="DE127" s="278" t="b">
        <f>IF(MDQ_S2!$W67=5,
IF(ErfassungMDQ!DE127="a",5,
IF(ErfassungMDQ!DE127="b",4,
IF(ErfassungMDQ!DE127="c",3,
IF(ErfassungMDQ!DE127="d",2,
IF(ErfassungMDQ!DE127="e",1))))),
IF(MDQ_S2!$W67=1,
IF(ErfassungMDQ!DE127="a",1,
IF(ErfassungMDQ!DE127="b",2,
IF(ErfassungMDQ!DE127="c",3,
IF(ErfassungMDQ!DE127="d",4,
IF(ErfassungMDQ!DE127="e",5))))),0))</f>
        <v>0</v>
      </c>
      <c r="DF127" s="277" t="b">
        <f>IF(MDQ_S2!$W67=5,
IF(ErfassungMDQ!DF127="a",5,
IF(ErfassungMDQ!DF127="b",4,
IF(ErfassungMDQ!DF127="c",3,
IF(ErfassungMDQ!DF127="d",2,
IF(ErfassungMDQ!DF127="e",1))))),
IF(MDQ_S2!$W67=1,
IF(ErfassungMDQ!DF127="a",1,
IF(ErfassungMDQ!DF127="b",2,
IF(ErfassungMDQ!DF127="c",3,
IF(ErfassungMDQ!DF127="d",4,
IF(ErfassungMDQ!DF127="e",5))))),0))</f>
        <v>0</v>
      </c>
      <c r="DG127" s="278" t="b">
        <f>IF(MDQ_S2!$W67=5,
IF(ErfassungMDQ!DG127="a",5,
IF(ErfassungMDQ!DG127="b",4,
IF(ErfassungMDQ!DG127="c",3,
IF(ErfassungMDQ!DG127="d",2,
IF(ErfassungMDQ!DG127="e",1))))),
IF(MDQ_S2!$W67=1,
IF(ErfassungMDQ!DG127="a",1,
IF(ErfassungMDQ!DG127="b",2,
IF(ErfassungMDQ!DG127="c",3,
IF(ErfassungMDQ!DG127="d",4,
IF(ErfassungMDQ!DG127="e",5))))),0))</f>
        <v>0</v>
      </c>
      <c r="DH127" s="277" t="b">
        <f>IF(MDQ_S2!$W67=5,
IF(ErfassungMDQ!DH127="a",5,
IF(ErfassungMDQ!DH127="b",4,
IF(ErfassungMDQ!DH127="c",3,
IF(ErfassungMDQ!DH127="d",2,
IF(ErfassungMDQ!DH127="e",1))))),
IF(MDQ_S2!$W67=1,
IF(ErfassungMDQ!DH127="a",1,
IF(ErfassungMDQ!DH127="b",2,
IF(ErfassungMDQ!DH127="c",3,
IF(ErfassungMDQ!DH127="d",4,
IF(ErfassungMDQ!DH127="e",5))))),0))</f>
        <v>0</v>
      </c>
      <c r="DI127" s="278" t="b">
        <f>IF(MDQ_S2!$W67=5,
IF(ErfassungMDQ!DI127="a",5,
IF(ErfassungMDQ!DI127="b",4,
IF(ErfassungMDQ!DI127="c",3,
IF(ErfassungMDQ!DI127="d",2,
IF(ErfassungMDQ!DI127="e",1))))),
IF(MDQ_S2!$W67=1,
IF(ErfassungMDQ!DI127="a",1,
IF(ErfassungMDQ!DI127="b",2,
IF(ErfassungMDQ!DI127="c",3,
IF(ErfassungMDQ!DI127="d",4,
IF(ErfassungMDQ!DI127="e",5))))),0))</f>
        <v>0</v>
      </c>
      <c r="DJ127" s="277" t="b">
        <f>IF(MDQ_S2!$W67=5,
IF(ErfassungMDQ!DJ127="a",5,
IF(ErfassungMDQ!DJ127="b",4,
IF(ErfassungMDQ!DJ127="c",3,
IF(ErfassungMDQ!DJ127="d",2,
IF(ErfassungMDQ!DJ127="e",1))))),
IF(MDQ_S2!$W67=1,
IF(ErfassungMDQ!DJ127="a",1,
IF(ErfassungMDQ!DJ127="b",2,
IF(ErfassungMDQ!DJ127="c",3,
IF(ErfassungMDQ!DJ127="d",4,
IF(ErfassungMDQ!DJ127="e",5))))),0))</f>
        <v>0</v>
      </c>
      <c r="DK127" s="278" t="b">
        <f>IF(MDQ_S2!$W67=5,
IF(ErfassungMDQ!DK127="a",5,
IF(ErfassungMDQ!DK127="b",4,
IF(ErfassungMDQ!DK127="c",3,
IF(ErfassungMDQ!DK127="d",2,
IF(ErfassungMDQ!DK127="e",1))))),
IF(MDQ_S2!$W67=1,
IF(ErfassungMDQ!DK127="a",1,
IF(ErfassungMDQ!DK127="b",2,
IF(ErfassungMDQ!DK127="c",3,
IF(ErfassungMDQ!DK127="d",4,
IF(ErfassungMDQ!DK127="e",5))))),0))</f>
        <v>0</v>
      </c>
      <c r="DL127" s="277" t="b">
        <f>IF(MDQ_S2!$W67=5,
IF(ErfassungMDQ!DL127="a",5,
IF(ErfassungMDQ!DL127="b",4,
IF(ErfassungMDQ!DL127="c",3,
IF(ErfassungMDQ!DL127="d",2,
IF(ErfassungMDQ!DL127="e",1))))),
IF(MDQ_S2!$W67=1,
IF(ErfassungMDQ!DL127="a",1,
IF(ErfassungMDQ!DL127="b",2,
IF(ErfassungMDQ!DL127="c",3,
IF(ErfassungMDQ!DL127="d",4,
IF(ErfassungMDQ!DL127="e",5))))),0))</f>
        <v>0</v>
      </c>
      <c r="DM127" s="278" t="b">
        <f>IF(MDQ_S2!$W67=5,
IF(ErfassungMDQ!DM127="a",5,
IF(ErfassungMDQ!DM127="b",4,
IF(ErfassungMDQ!DM127="c",3,
IF(ErfassungMDQ!DM127="d",2,
IF(ErfassungMDQ!DM127="e",1))))),
IF(MDQ_S2!$W67=1,
IF(ErfassungMDQ!DM127="a",1,
IF(ErfassungMDQ!DM127="b",2,
IF(ErfassungMDQ!DM127="c",3,
IF(ErfassungMDQ!DM127="d",4,
IF(ErfassungMDQ!DM127="e",5))))),0))</f>
        <v>0</v>
      </c>
      <c r="DN127" s="277" t="b">
        <f>IF(MDQ_S2!$W67=5,
IF(ErfassungMDQ!DN127="a",5,
IF(ErfassungMDQ!DN127="b",4,
IF(ErfassungMDQ!DN127="c",3,
IF(ErfassungMDQ!DN127="d",2,
IF(ErfassungMDQ!DN127="e",1))))),
IF(MDQ_S2!$W67=1,
IF(ErfassungMDQ!DN127="a",1,
IF(ErfassungMDQ!DN127="b",2,
IF(ErfassungMDQ!DN127="c",3,
IF(ErfassungMDQ!DN127="d",4,
IF(ErfassungMDQ!DN127="e",5))))),0))</f>
        <v>0</v>
      </c>
      <c r="DO127" s="278" t="b">
        <f>IF(MDQ_S2!$W67=5,
IF(ErfassungMDQ!DO127="a",5,
IF(ErfassungMDQ!DO127="b",4,
IF(ErfassungMDQ!DO127="c",3,
IF(ErfassungMDQ!DO127="d",2,
IF(ErfassungMDQ!DO127="e",1))))),
IF(MDQ_S2!$W67=1,
IF(ErfassungMDQ!DO127="a",1,
IF(ErfassungMDQ!DO127="b",2,
IF(ErfassungMDQ!DO127="c",3,
IF(ErfassungMDQ!DO127="d",4,
IF(ErfassungMDQ!DO127="e",5))))),0))</f>
        <v>0</v>
      </c>
      <c r="DP127" s="277" t="b">
        <f>IF(MDQ_S2!$W67=5,
IF(ErfassungMDQ!DP127="a",5,
IF(ErfassungMDQ!DP127="b",4,
IF(ErfassungMDQ!DP127="c",3,
IF(ErfassungMDQ!DP127="d",2,
IF(ErfassungMDQ!DP127="e",1))))),
IF(MDQ_S2!$W67=1,
IF(ErfassungMDQ!DP127="a",1,
IF(ErfassungMDQ!DP127="b",2,
IF(ErfassungMDQ!DP127="c",3,
IF(ErfassungMDQ!DP127="d",4,
IF(ErfassungMDQ!DP127="e",5))))),0))</f>
        <v>0</v>
      </c>
      <c r="DQ127" s="278" t="b">
        <f>IF(MDQ_S2!$W67=5,
IF(ErfassungMDQ!DQ127="a",5,
IF(ErfassungMDQ!DQ127="b",4,
IF(ErfassungMDQ!DQ127="c",3,
IF(ErfassungMDQ!DQ127="d",2,
IF(ErfassungMDQ!DQ127="e",1))))),
IF(MDQ_S2!$W67=1,
IF(ErfassungMDQ!DQ127="a",1,
IF(ErfassungMDQ!DQ127="b",2,
IF(ErfassungMDQ!DQ127="c",3,
IF(ErfassungMDQ!DQ127="d",4,
IF(ErfassungMDQ!DQ127="e",5))))),0))</f>
        <v>0</v>
      </c>
      <c r="DR127" s="277" t="b">
        <f>IF(MDQ_S2!$W67=5,
IF(ErfassungMDQ!DR127="a",5,
IF(ErfassungMDQ!DR127="b",4,
IF(ErfassungMDQ!DR127="c",3,
IF(ErfassungMDQ!DR127="d",2,
IF(ErfassungMDQ!DR127="e",1))))),
IF(MDQ_S2!$W67=1,
IF(ErfassungMDQ!DR127="a",1,
IF(ErfassungMDQ!DR127="b",2,
IF(ErfassungMDQ!DR127="c",3,
IF(ErfassungMDQ!DR127="d",4,
IF(ErfassungMDQ!DR127="e",5))))),0))</f>
        <v>0</v>
      </c>
      <c r="DS127" s="278" t="b">
        <f>IF(MDQ_S2!$W67=5,
IF(ErfassungMDQ!DS127="a",5,
IF(ErfassungMDQ!DS127="b",4,
IF(ErfassungMDQ!DS127="c",3,
IF(ErfassungMDQ!DS127="d",2,
IF(ErfassungMDQ!DS127="e",1))))),
IF(MDQ_S2!$W67=1,
IF(ErfassungMDQ!DS127="a",1,
IF(ErfassungMDQ!DS127="b",2,
IF(ErfassungMDQ!DS127="c",3,
IF(ErfassungMDQ!DS127="d",4,
IF(ErfassungMDQ!DS127="e",5))))),0))</f>
        <v>0</v>
      </c>
      <c r="DT127" s="277" t="b">
        <f>IF(MDQ_S2!$W67=5,
IF(ErfassungMDQ!DT127="a",5,
IF(ErfassungMDQ!DT127="b",4,
IF(ErfassungMDQ!DT127="c",3,
IF(ErfassungMDQ!DT127="d",2,
IF(ErfassungMDQ!DT127="e",1))))),
IF(MDQ_S2!$W67=1,
IF(ErfassungMDQ!DT127="a",1,
IF(ErfassungMDQ!DT127="b",2,
IF(ErfassungMDQ!DT127="c",3,
IF(ErfassungMDQ!DT127="d",4,
IF(ErfassungMDQ!DT127="e",5))))),0))</f>
        <v>0</v>
      </c>
      <c r="DU127" s="278" t="b">
        <f>IF(MDQ_S2!$W67=5,
IF(ErfassungMDQ!DU127="a",5,
IF(ErfassungMDQ!DU127="b",4,
IF(ErfassungMDQ!DU127="c",3,
IF(ErfassungMDQ!DU127="d",2,
IF(ErfassungMDQ!DU127="e",1))))),
IF(MDQ_S2!$W67=1,
IF(ErfassungMDQ!DU127="a",1,
IF(ErfassungMDQ!DU127="b",2,
IF(ErfassungMDQ!DU127="c",3,
IF(ErfassungMDQ!DU127="d",4,
IF(ErfassungMDQ!DU127="e",5))))),0))</f>
        <v>0</v>
      </c>
      <c r="DV127" s="277" t="b">
        <f>IF(MDQ_S2!$W67=5,
IF(ErfassungMDQ!DV127="a",5,
IF(ErfassungMDQ!DV127="b",4,
IF(ErfassungMDQ!DV127="c",3,
IF(ErfassungMDQ!DV127="d",2,
IF(ErfassungMDQ!DV127="e",1))))),
IF(MDQ_S2!$W67=1,
IF(ErfassungMDQ!DV127="a",1,
IF(ErfassungMDQ!DV127="b",2,
IF(ErfassungMDQ!DV127="c",3,
IF(ErfassungMDQ!DV127="d",4,
IF(ErfassungMDQ!DV127="e",5))))),0))</f>
        <v>0</v>
      </c>
      <c r="DW127" s="278" t="b">
        <f>IF(MDQ_S2!$W67=5,
IF(ErfassungMDQ!DW127="a",5,
IF(ErfassungMDQ!DW127="b",4,
IF(ErfassungMDQ!DW127="c",3,
IF(ErfassungMDQ!DW127="d",2,
IF(ErfassungMDQ!DW127="e",1))))),
IF(MDQ_S2!$W67=1,
IF(ErfassungMDQ!DW127="a",1,
IF(ErfassungMDQ!DW127="b",2,
IF(ErfassungMDQ!DW127="c",3,
IF(ErfassungMDQ!DW127="d",4,
IF(ErfassungMDQ!DW127="e",5))))),0))</f>
        <v>0</v>
      </c>
      <c r="DX127" s="277" t="b">
        <f>IF(MDQ_S2!$W67=5,
IF(ErfassungMDQ!DX127="a",5,
IF(ErfassungMDQ!DX127="b",4,
IF(ErfassungMDQ!DX127="c",3,
IF(ErfassungMDQ!DX127="d",2,
IF(ErfassungMDQ!DX127="e",1))))),
IF(MDQ_S2!$W67=1,
IF(ErfassungMDQ!DX127="a",1,
IF(ErfassungMDQ!DX127="b",2,
IF(ErfassungMDQ!DX127="c",3,
IF(ErfassungMDQ!DX127="d",4,
IF(ErfassungMDQ!DX127="e",5))))),0))</f>
        <v>0</v>
      </c>
      <c r="DY127" s="278" t="b">
        <f>IF(MDQ_S2!$W67=5,
IF(ErfassungMDQ!DY127="a",5,
IF(ErfassungMDQ!DY127="b",4,
IF(ErfassungMDQ!DY127="c",3,
IF(ErfassungMDQ!DY127="d",2,
IF(ErfassungMDQ!DY127="e",1))))),
IF(MDQ_S2!$W67=1,
IF(ErfassungMDQ!DY127="a",1,
IF(ErfassungMDQ!DY127="b",2,
IF(ErfassungMDQ!DY127="c",3,
IF(ErfassungMDQ!DY127="d",4,
IF(ErfassungMDQ!DY127="e",5))))),0))</f>
        <v>0</v>
      </c>
      <c r="DZ127" s="277" t="b">
        <f>IF(MDQ_S2!$W67=5,
IF(ErfassungMDQ!DZ127="a",5,
IF(ErfassungMDQ!DZ127="b",4,
IF(ErfassungMDQ!DZ127="c",3,
IF(ErfassungMDQ!DZ127="d",2,
IF(ErfassungMDQ!DZ127="e",1))))),
IF(MDQ_S2!$W67=1,
IF(ErfassungMDQ!DZ127="a",1,
IF(ErfassungMDQ!DZ127="b",2,
IF(ErfassungMDQ!DZ127="c",3,
IF(ErfassungMDQ!DZ127="d",4,
IF(ErfassungMDQ!DZ127="e",5))))),0))</f>
        <v>0</v>
      </c>
      <c r="EA127" s="278" t="b">
        <f>IF(MDQ_S2!$W67=5,
IF(ErfassungMDQ!EA127="a",5,
IF(ErfassungMDQ!EA127="b",4,
IF(ErfassungMDQ!EA127="c",3,
IF(ErfassungMDQ!EA127="d",2,
IF(ErfassungMDQ!EA127="e",1))))),
IF(MDQ_S2!$W67=1,
IF(ErfassungMDQ!EA127="a",1,
IF(ErfassungMDQ!EA127="b",2,
IF(ErfassungMDQ!EA127="c",3,
IF(ErfassungMDQ!EA127="d",4,
IF(ErfassungMDQ!EA127="e",5))))),0))</f>
        <v>0</v>
      </c>
      <c r="EB127" s="116"/>
      <c r="EC127" s="116"/>
      <c r="ED127" s="116"/>
      <c r="EE127" s="116"/>
      <c r="EF127" s="116"/>
      <c r="EG127" s="116"/>
      <c r="EH127" s="116"/>
      <c r="EI127" s="116"/>
      <c r="EJ127" s="116"/>
      <c r="EK127" s="116"/>
      <c r="EL127" s="116"/>
      <c r="EM127" s="116"/>
      <c r="EN127" s="116"/>
      <c r="EO127" s="116"/>
      <c r="EP127" s="116"/>
      <c r="EQ127" s="116"/>
      <c r="ER127" s="116"/>
      <c r="ES127" s="116"/>
      <c r="ET127" s="116"/>
      <c r="EU127" s="116"/>
      <c r="EV127" s="116"/>
      <c r="EW127" s="116"/>
      <c r="EX127" s="116"/>
      <c r="EY127" s="116"/>
    </row>
    <row r="128" spans="1:155" ht="12.75" customHeight="1">
      <c r="A128" s="276">
        <v>121</v>
      </c>
      <c r="B128" s="277" t="b">
        <f>IF(MDQ_S2!$W68=5,
IF(ErfassungMDQ!B128="a",5,
IF(ErfassungMDQ!B128="b",4,
IF(ErfassungMDQ!B128="c",3,
IF(ErfassungMDQ!B128="d",2,
IF(ErfassungMDQ!B128="e",1))))),
IF(MDQ_S2!$W68=1,
IF(ErfassungMDQ!B128="a",1,
IF(ErfassungMDQ!B128="b",2,
IF(ErfassungMDQ!B128="c",3,
IF(ErfassungMDQ!B128="d",4,
IF(ErfassungMDQ!B128="e",5))))),0))</f>
        <v>0</v>
      </c>
      <c r="C128" s="278" t="b">
        <f>IF(MDQ_S2!$W68=5,
IF(ErfassungMDQ!C128="a",5,
IF(ErfassungMDQ!C128="b",4,
IF(ErfassungMDQ!C128="c",3,
IF(ErfassungMDQ!C128="d",2,
IF(ErfassungMDQ!C128="e",1))))),
IF(MDQ_S2!$W68=1,
IF(ErfassungMDQ!C128="a",1,
IF(ErfassungMDQ!C128="b",2,
IF(ErfassungMDQ!C128="c",3,
IF(ErfassungMDQ!C128="d",4,
IF(ErfassungMDQ!C128="e",5))))),0))</f>
        <v>0</v>
      </c>
      <c r="D128" s="277" t="b">
        <f>IF(MDQ_S2!$W68=5,
IF(ErfassungMDQ!D128="a",5,
IF(ErfassungMDQ!D128="b",4,
IF(ErfassungMDQ!D128="c",3,
IF(ErfassungMDQ!D128="d",2,
IF(ErfassungMDQ!D128="e",1))))),
IF(MDQ_S2!$W68=1,
IF(ErfassungMDQ!D128="a",1,
IF(ErfassungMDQ!D128="b",2,
IF(ErfassungMDQ!D128="c",3,
IF(ErfassungMDQ!D128="d",4,
IF(ErfassungMDQ!D128="e",5))))),0))</f>
        <v>0</v>
      </c>
      <c r="E128" s="278" t="b">
        <f>IF(MDQ_S2!$W68=5,
IF(ErfassungMDQ!E128="a",5,
IF(ErfassungMDQ!E128="b",4,
IF(ErfassungMDQ!E128="c",3,
IF(ErfassungMDQ!E128="d",2,
IF(ErfassungMDQ!E128="e",1))))),
IF(MDQ_S2!$W68=1,
IF(ErfassungMDQ!E128="a",1,
IF(ErfassungMDQ!E128="b",2,
IF(ErfassungMDQ!E128="c",3,
IF(ErfassungMDQ!E128="d",4,
IF(ErfassungMDQ!E128="e",5))))),0))</f>
        <v>0</v>
      </c>
      <c r="F128" s="277" t="b">
        <f>IF(MDQ_S2!$W68=5,
IF(ErfassungMDQ!F128="a",5,
IF(ErfassungMDQ!F128="b",4,
IF(ErfassungMDQ!F128="c",3,
IF(ErfassungMDQ!F128="d",2,
IF(ErfassungMDQ!F128="e",1))))),
IF(MDQ_S2!$W68=1,
IF(ErfassungMDQ!F128="a",1,
IF(ErfassungMDQ!F128="b",2,
IF(ErfassungMDQ!F128="c",3,
IF(ErfassungMDQ!F128="d",4,
IF(ErfassungMDQ!F128="e",5))))),0))</f>
        <v>0</v>
      </c>
      <c r="G128" s="278" t="b">
        <f>IF(MDQ_S2!$W68=5,
IF(ErfassungMDQ!G128="a",5,
IF(ErfassungMDQ!G128="b",4,
IF(ErfassungMDQ!G128="c",3,
IF(ErfassungMDQ!G128="d",2,
IF(ErfassungMDQ!G128="e",1))))),
IF(MDQ_S2!$W68=1,
IF(ErfassungMDQ!G128="a",1,
IF(ErfassungMDQ!G128="b",2,
IF(ErfassungMDQ!G128="c",3,
IF(ErfassungMDQ!G128="d",4,
IF(ErfassungMDQ!G128="e",5))))),0))</f>
        <v>0</v>
      </c>
      <c r="H128" s="277" t="b">
        <f>IF(MDQ_S2!$W68=5,
IF(ErfassungMDQ!H128="a",5,
IF(ErfassungMDQ!H128="b",4,
IF(ErfassungMDQ!H128="c",3,
IF(ErfassungMDQ!H128="d",2,
IF(ErfassungMDQ!H128="e",1))))),
IF(MDQ_S2!$W68=1,
IF(ErfassungMDQ!H128="a",1,
IF(ErfassungMDQ!H128="b",2,
IF(ErfassungMDQ!H128="c",3,
IF(ErfassungMDQ!H128="d",4,
IF(ErfassungMDQ!H128="e",5))))),0))</f>
        <v>0</v>
      </c>
      <c r="I128" s="278" t="b">
        <f>IF(MDQ_S2!$W68=5,
IF(ErfassungMDQ!I128="a",5,
IF(ErfassungMDQ!I128="b",4,
IF(ErfassungMDQ!I128="c",3,
IF(ErfassungMDQ!I128="d",2,
IF(ErfassungMDQ!I128="e",1))))),
IF(MDQ_S2!$W68=1,
IF(ErfassungMDQ!I128="a",1,
IF(ErfassungMDQ!I128="b",2,
IF(ErfassungMDQ!I128="c",3,
IF(ErfassungMDQ!I128="d",4,
IF(ErfassungMDQ!I128="e",5))))),0))</f>
        <v>0</v>
      </c>
      <c r="J128" s="277" t="b">
        <f>IF(MDQ_S2!$W68=5,
IF(ErfassungMDQ!J128="a",5,
IF(ErfassungMDQ!J128="b",4,
IF(ErfassungMDQ!J128="c",3,
IF(ErfassungMDQ!J128="d",2,
IF(ErfassungMDQ!J128="e",1))))),
IF(MDQ_S2!$W68=1,
IF(ErfassungMDQ!J128="a",1,
IF(ErfassungMDQ!J128="b",2,
IF(ErfassungMDQ!J128="c",3,
IF(ErfassungMDQ!J128="d",4,
IF(ErfassungMDQ!J128="e",5))))),0))</f>
        <v>0</v>
      </c>
      <c r="K128" s="278" t="b">
        <f>IF(MDQ_S2!$W68=5,
IF(ErfassungMDQ!K128="a",5,
IF(ErfassungMDQ!K128="b",4,
IF(ErfassungMDQ!K128="c",3,
IF(ErfassungMDQ!K128="d",2,
IF(ErfassungMDQ!K128="e",1))))),
IF(MDQ_S2!$W68=1,
IF(ErfassungMDQ!K128="a",1,
IF(ErfassungMDQ!K128="b",2,
IF(ErfassungMDQ!K128="c",3,
IF(ErfassungMDQ!K128="d",4,
IF(ErfassungMDQ!K128="e",5))))),0))</f>
        <v>0</v>
      </c>
      <c r="L128" s="277" t="b">
        <f>IF(MDQ_S2!$W68=5,
IF(ErfassungMDQ!L128="a",5,
IF(ErfassungMDQ!L128="b",4,
IF(ErfassungMDQ!L128="c",3,
IF(ErfassungMDQ!L128="d",2,
IF(ErfassungMDQ!L128="e",1))))),
IF(MDQ_S2!$W68=1,
IF(ErfassungMDQ!L128="a",1,
IF(ErfassungMDQ!L128="b",2,
IF(ErfassungMDQ!L128="c",3,
IF(ErfassungMDQ!L128="d",4,
IF(ErfassungMDQ!L128="e",5))))),0))</f>
        <v>0</v>
      </c>
      <c r="M128" s="278" t="b">
        <f>IF(MDQ_S2!$W68=5,
IF(ErfassungMDQ!M128="a",5,
IF(ErfassungMDQ!M128="b",4,
IF(ErfassungMDQ!M128="c",3,
IF(ErfassungMDQ!M128="d",2,
IF(ErfassungMDQ!M128="e",1))))),
IF(MDQ_S2!$W68=1,
IF(ErfassungMDQ!M128="a",1,
IF(ErfassungMDQ!M128="b",2,
IF(ErfassungMDQ!M128="c",3,
IF(ErfassungMDQ!M128="d",4,
IF(ErfassungMDQ!M128="e",5))))),0))</f>
        <v>0</v>
      </c>
      <c r="N128" s="277" t="b">
        <f>IF(MDQ_S2!$W68=5,
IF(ErfassungMDQ!N128="a",5,
IF(ErfassungMDQ!N128="b",4,
IF(ErfassungMDQ!N128="c",3,
IF(ErfassungMDQ!N128="d",2,
IF(ErfassungMDQ!N128="e",1))))),
IF(MDQ_S2!$W68=1,
IF(ErfassungMDQ!N128="a",1,
IF(ErfassungMDQ!N128="b",2,
IF(ErfassungMDQ!N128="c",3,
IF(ErfassungMDQ!N128="d",4,
IF(ErfassungMDQ!N128="e",5))))),0))</f>
        <v>0</v>
      </c>
      <c r="O128" s="278" t="b">
        <f>IF(MDQ_S2!$W68=5,
IF(ErfassungMDQ!O128="a",5,
IF(ErfassungMDQ!O128="b",4,
IF(ErfassungMDQ!O128="c",3,
IF(ErfassungMDQ!O128="d",2,
IF(ErfassungMDQ!O128="e",1))))),
IF(MDQ_S2!$W68=1,
IF(ErfassungMDQ!O128="a",1,
IF(ErfassungMDQ!O128="b",2,
IF(ErfassungMDQ!O128="c",3,
IF(ErfassungMDQ!O128="d",4,
IF(ErfassungMDQ!O128="e",5))))),0))</f>
        <v>0</v>
      </c>
      <c r="P128" s="277" t="b">
        <f>IF(MDQ_S2!$W68=5,
IF(ErfassungMDQ!P128="a",5,
IF(ErfassungMDQ!P128="b",4,
IF(ErfassungMDQ!P128="c",3,
IF(ErfassungMDQ!P128="d",2,
IF(ErfassungMDQ!P128="e",1))))),
IF(MDQ_S2!$W68=1,
IF(ErfassungMDQ!P128="a",1,
IF(ErfassungMDQ!P128="b",2,
IF(ErfassungMDQ!P128="c",3,
IF(ErfassungMDQ!P128="d",4,
IF(ErfassungMDQ!P128="e",5))))),0))</f>
        <v>0</v>
      </c>
      <c r="Q128" s="278" t="b">
        <f>IF(MDQ_S2!$W68=5,
IF(ErfassungMDQ!Q128="a",5,
IF(ErfassungMDQ!Q128="b",4,
IF(ErfassungMDQ!Q128="c",3,
IF(ErfassungMDQ!Q128="d",2,
IF(ErfassungMDQ!Q128="e",1))))),
IF(MDQ_S2!$W68=1,
IF(ErfassungMDQ!Q128="a",1,
IF(ErfassungMDQ!Q128="b",2,
IF(ErfassungMDQ!Q128="c",3,
IF(ErfassungMDQ!Q128="d",4,
IF(ErfassungMDQ!Q128="e",5))))),0))</f>
        <v>0</v>
      </c>
      <c r="R128" s="277" t="b">
        <f>IF(MDQ_S2!$W68=5,
IF(ErfassungMDQ!R128="a",5,
IF(ErfassungMDQ!R128="b",4,
IF(ErfassungMDQ!R128="c",3,
IF(ErfassungMDQ!R128="d",2,
IF(ErfassungMDQ!R128="e",1))))),
IF(MDQ_S2!$W68=1,
IF(ErfassungMDQ!R128="a",1,
IF(ErfassungMDQ!R128="b",2,
IF(ErfassungMDQ!R128="c",3,
IF(ErfassungMDQ!R128="d",4,
IF(ErfassungMDQ!R128="e",5))))),0))</f>
        <v>0</v>
      </c>
      <c r="S128" s="278" t="b">
        <f>IF(MDQ_S2!$W68=5,
IF(ErfassungMDQ!S128="a",5,
IF(ErfassungMDQ!S128="b",4,
IF(ErfassungMDQ!S128="c",3,
IF(ErfassungMDQ!S128="d",2,
IF(ErfassungMDQ!S128="e",1))))),
IF(MDQ_S2!$W68=1,
IF(ErfassungMDQ!S128="a",1,
IF(ErfassungMDQ!S128="b",2,
IF(ErfassungMDQ!S128="c",3,
IF(ErfassungMDQ!S128="d",4,
IF(ErfassungMDQ!S128="e",5))))),0))</f>
        <v>0</v>
      </c>
      <c r="T128" s="277" t="b">
        <f>IF(MDQ_S2!$W68=5,
IF(ErfassungMDQ!T128="a",5,
IF(ErfassungMDQ!T128="b",4,
IF(ErfassungMDQ!T128="c",3,
IF(ErfassungMDQ!T128="d",2,
IF(ErfassungMDQ!T128="e",1))))),
IF(MDQ_S2!$W68=1,
IF(ErfassungMDQ!T128="a",1,
IF(ErfassungMDQ!T128="b",2,
IF(ErfassungMDQ!T128="c",3,
IF(ErfassungMDQ!T128="d",4,
IF(ErfassungMDQ!T128="e",5))))),0))</f>
        <v>0</v>
      </c>
      <c r="U128" s="278" t="b">
        <f>IF(MDQ_S2!$W68=5,
IF(ErfassungMDQ!U128="a",5,
IF(ErfassungMDQ!U128="b",4,
IF(ErfassungMDQ!U128="c",3,
IF(ErfassungMDQ!U128="d",2,
IF(ErfassungMDQ!U128="e",1))))),
IF(MDQ_S2!$W68=1,
IF(ErfassungMDQ!U128="a",1,
IF(ErfassungMDQ!U128="b",2,
IF(ErfassungMDQ!U128="c",3,
IF(ErfassungMDQ!U128="d",4,
IF(ErfassungMDQ!U128="e",5))))),0))</f>
        <v>0</v>
      </c>
      <c r="V128" s="277" t="b">
        <f>IF(MDQ_S2!$W68=5,
IF(ErfassungMDQ!V128="a",5,
IF(ErfassungMDQ!V128="b",4,
IF(ErfassungMDQ!V128="c",3,
IF(ErfassungMDQ!V128="d",2,
IF(ErfassungMDQ!V128="e",1))))),
IF(MDQ_S2!$W68=1,
IF(ErfassungMDQ!V128="a",1,
IF(ErfassungMDQ!V128="b",2,
IF(ErfassungMDQ!V128="c",3,
IF(ErfassungMDQ!V128="d",4,
IF(ErfassungMDQ!V128="e",5))))),0))</f>
        <v>0</v>
      </c>
      <c r="W128" s="278" t="b">
        <f>IF(MDQ_S2!$W68=5,
IF(ErfassungMDQ!W128="a",5,
IF(ErfassungMDQ!W128="b",4,
IF(ErfassungMDQ!W128="c",3,
IF(ErfassungMDQ!W128="d",2,
IF(ErfassungMDQ!W128="e",1))))),
IF(MDQ_S2!$W68=1,
IF(ErfassungMDQ!W128="a",1,
IF(ErfassungMDQ!W128="b",2,
IF(ErfassungMDQ!W128="c",3,
IF(ErfassungMDQ!W128="d",4,
IF(ErfassungMDQ!W128="e",5))))),0))</f>
        <v>0</v>
      </c>
      <c r="X128" s="277" t="b">
        <f>IF(MDQ_S2!$W68=5,
IF(ErfassungMDQ!X128="a",5,
IF(ErfassungMDQ!X128="b",4,
IF(ErfassungMDQ!X128="c",3,
IF(ErfassungMDQ!X128="d",2,
IF(ErfassungMDQ!X128="e",1))))),
IF(MDQ_S2!$W68=1,
IF(ErfassungMDQ!X128="a",1,
IF(ErfassungMDQ!X128="b",2,
IF(ErfassungMDQ!X128="c",3,
IF(ErfassungMDQ!X128="d",4,
IF(ErfassungMDQ!X128="e",5))))),0))</f>
        <v>0</v>
      </c>
      <c r="Y128" s="278" t="b">
        <f>IF(MDQ_S2!$W68=5,
IF(ErfassungMDQ!Y128="a",5,
IF(ErfassungMDQ!Y128="b",4,
IF(ErfassungMDQ!Y128="c",3,
IF(ErfassungMDQ!Y128="d",2,
IF(ErfassungMDQ!Y128="e",1))))),
IF(MDQ_S2!$W68=1,
IF(ErfassungMDQ!Y128="a",1,
IF(ErfassungMDQ!Y128="b",2,
IF(ErfassungMDQ!Y128="c",3,
IF(ErfassungMDQ!Y128="d",4,
IF(ErfassungMDQ!Y128="e",5))))),0))</f>
        <v>0</v>
      </c>
      <c r="Z128" s="277" t="b">
        <f>IF(MDQ_S2!$W68=5,
IF(ErfassungMDQ!Z128="a",5,
IF(ErfassungMDQ!Z128="b",4,
IF(ErfassungMDQ!Z128="c",3,
IF(ErfassungMDQ!Z128="d",2,
IF(ErfassungMDQ!Z128="e",1))))),
IF(MDQ_S2!$W68=1,
IF(ErfassungMDQ!Z128="a",1,
IF(ErfassungMDQ!Z128="b",2,
IF(ErfassungMDQ!Z128="c",3,
IF(ErfassungMDQ!Z128="d",4,
IF(ErfassungMDQ!Z128="e",5))))),0))</f>
        <v>0</v>
      </c>
      <c r="AA128" s="278" t="b">
        <f>IF(MDQ_S2!$W68=5,
IF(ErfassungMDQ!AA128="a",5,
IF(ErfassungMDQ!AA128="b",4,
IF(ErfassungMDQ!AA128="c",3,
IF(ErfassungMDQ!AA128="d",2,
IF(ErfassungMDQ!AA128="e",1))))),
IF(MDQ_S2!$W68=1,
IF(ErfassungMDQ!AA128="a",1,
IF(ErfassungMDQ!AA128="b",2,
IF(ErfassungMDQ!AA128="c",3,
IF(ErfassungMDQ!AA128="d",4,
IF(ErfassungMDQ!AA128="e",5))))),0))</f>
        <v>0</v>
      </c>
      <c r="AB128" s="277" t="b">
        <f>IF(MDQ_S2!$W68=5,
IF(ErfassungMDQ!AB128="a",5,
IF(ErfassungMDQ!AB128="b",4,
IF(ErfassungMDQ!AB128="c",3,
IF(ErfassungMDQ!AB128="d",2,
IF(ErfassungMDQ!AB128="e",1))))),
IF(MDQ_S2!$W68=1,
IF(ErfassungMDQ!AB128="a",1,
IF(ErfassungMDQ!AB128="b",2,
IF(ErfassungMDQ!AB128="c",3,
IF(ErfassungMDQ!AB128="d",4,
IF(ErfassungMDQ!AB128="e",5))))),0))</f>
        <v>0</v>
      </c>
      <c r="AC128" s="278" t="b">
        <f>IF(MDQ_S2!$W68=5,
IF(ErfassungMDQ!AC128="a",5,
IF(ErfassungMDQ!AC128="b",4,
IF(ErfassungMDQ!AC128="c",3,
IF(ErfassungMDQ!AC128="d",2,
IF(ErfassungMDQ!AC128="e",1))))),
IF(MDQ_S2!$W68=1,
IF(ErfassungMDQ!AC128="a",1,
IF(ErfassungMDQ!AC128="b",2,
IF(ErfassungMDQ!AC128="c",3,
IF(ErfassungMDQ!AC128="d",4,
IF(ErfassungMDQ!AC128="e",5))))),0))</f>
        <v>0</v>
      </c>
      <c r="AD128" s="277" t="b">
        <f>IF(MDQ_S2!$W68=5,
IF(ErfassungMDQ!AD128="a",5,
IF(ErfassungMDQ!AD128="b",4,
IF(ErfassungMDQ!AD128="c",3,
IF(ErfassungMDQ!AD128="d",2,
IF(ErfassungMDQ!AD128="e",1))))),
IF(MDQ_S2!$W68=1,
IF(ErfassungMDQ!AD128="a",1,
IF(ErfassungMDQ!AD128="b",2,
IF(ErfassungMDQ!AD128="c",3,
IF(ErfassungMDQ!AD128="d",4,
IF(ErfassungMDQ!AD128="e",5))))),0))</f>
        <v>0</v>
      </c>
      <c r="AE128" s="278" t="b">
        <f>IF(MDQ_S2!$W68=5,
IF(ErfassungMDQ!AE128="a",5,
IF(ErfassungMDQ!AE128="b",4,
IF(ErfassungMDQ!AE128="c",3,
IF(ErfassungMDQ!AE128="d",2,
IF(ErfassungMDQ!AE128="e",1))))),
IF(MDQ_S2!$W68=1,
IF(ErfassungMDQ!AE128="a",1,
IF(ErfassungMDQ!AE128="b",2,
IF(ErfassungMDQ!AE128="c",3,
IF(ErfassungMDQ!AE128="d",4,
IF(ErfassungMDQ!AE128="e",5))))),0))</f>
        <v>0</v>
      </c>
      <c r="AF128" s="277" t="b">
        <f>IF(MDQ_S2!$W68=5,
IF(ErfassungMDQ!AF128="a",5,
IF(ErfassungMDQ!AF128="b",4,
IF(ErfassungMDQ!AF128="c",3,
IF(ErfassungMDQ!AF128="d",2,
IF(ErfassungMDQ!AF128="e",1))))),
IF(MDQ_S2!$W68=1,
IF(ErfassungMDQ!AF128="a",1,
IF(ErfassungMDQ!AF128="b",2,
IF(ErfassungMDQ!AF128="c",3,
IF(ErfassungMDQ!AF128="d",4,
IF(ErfassungMDQ!AF128="e",5))))),0))</f>
        <v>0</v>
      </c>
      <c r="AG128" s="278" t="b">
        <f>IF(MDQ_S2!$W68=5,
IF(ErfassungMDQ!AG128="a",5,
IF(ErfassungMDQ!AG128="b",4,
IF(ErfassungMDQ!AG128="c",3,
IF(ErfassungMDQ!AG128="d",2,
IF(ErfassungMDQ!AG128="e",1))))),
IF(MDQ_S2!$W68=1,
IF(ErfassungMDQ!AG128="a",1,
IF(ErfassungMDQ!AG128="b",2,
IF(ErfassungMDQ!AG128="c",3,
IF(ErfassungMDQ!AG128="d",4,
IF(ErfassungMDQ!AG128="e",5))))),0))</f>
        <v>0</v>
      </c>
      <c r="AH128" s="277" t="b">
        <f>IF(MDQ_S2!$W68=5,
IF(ErfassungMDQ!AH128="a",5,
IF(ErfassungMDQ!AH128="b",4,
IF(ErfassungMDQ!AH128="c",3,
IF(ErfassungMDQ!AH128="d",2,
IF(ErfassungMDQ!AH128="e",1))))),
IF(MDQ_S2!$W68=1,
IF(ErfassungMDQ!AH128="a",1,
IF(ErfassungMDQ!AH128="b",2,
IF(ErfassungMDQ!AH128="c",3,
IF(ErfassungMDQ!AH128="d",4,
IF(ErfassungMDQ!AH128="e",5))))),0))</f>
        <v>0</v>
      </c>
      <c r="AI128" s="278" t="b">
        <f>IF(MDQ_S2!$W68=5,
IF(ErfassungMDQ!AI128="a",5,
IF(ErfassungMDQ!AI128="b",4,
IF(ErfassungMDQ!AI128="c",3,
IF(ErfassungMDQ!AI128="d",2,
IF(ErfassungMDQ!AI128="e",1))))),
IF(MDQ_S2!$W68=1,
IF(ErfassungMDQ!AI128="a",1,
IF(ErfassungMDQ!AI128="b",2,
IF(ErfassungMDQ!AI128="c",3,
IF(ErfassungMDQ!AI128="d",4,
IF(ErfassungMDQ!AI128="e",5))))),0))</f>
        <v>0</v>
      </c>
      <c r="AJ128" s="277" t="b">
        <f>IF(MDQ_S2!$W68=5,
IF(ErfassungMDQ!AJ128="a",5,
IF(ErfassungMDQ!AJ128="b",4,
IF(ErfassungMDQ!AJ128="c",3,
IF(ErfassungMDQ!AJ128="d",2,
IF(ErfassungMDQ!AJ128="e",1))))),
IF(MDQ_S2!$W68=1,
IF(ErfassungMDQ!AJ128="a",1,
IF(ErfassungMDQ!AJ128="b",2,
IF(ErfassungMDQ!AJ128="c",3,
IF(ErfassungMDQ!AJ128="d",4,
IF(ErfassungMDQ!AJ128="e",5))))),0))</f>
        <v>0</v>
      </c>
      <c r="AK128" s="278" t="b">
        <f>IF(MDQ_S2!$W68=5,
IF(ErfassungMDQ!AK128="a",5,
IF(ErfassungMDQ!AK128="b",4,
IF(ErfassungMDQ!AK128="c",3,
IF(ErfassungMDQ!AK128="d",2,
IF(ErfassungMDQ!AK128="e",1))))),
IF(MDQ_S2!$W68=1,
IF(ErfassungMDQ!AK128="a",1,
IF(ErfassungMDQ!AK128="b",2,
IF(ErfassungMDQ!AK128="c",3,
IF(ErfassungMDQ!AK128="d",4,
IF(ErfassungMDQ!AK128="e",5))))),0))</f>
        <v>0</v>
      </c>
      <c r="AL128" s="277" t="b">
        <f>IF(MDQ_S2!$W68=5,
IF(ErfassungMDQ!AL128="a",5,
IF(ErfassungMDQ!AL128="b",4,
IF(ErfassungMDQ!AL128="c",3,
IF(ErfassungMDQ!AL128="d",2,
IF(ErfassungMDQ!AL128="e",1))))),
IF(MDQ_S2!$W68=1,
IF(ErfassungMDQ!AL128="a",1,
IF(ErfassungMDQ!AL128="b",2,
IF(ErfassungMDQ!AL128="c",3,
IF(ErfassungMDQ!AL128="d",4,
IF(ErfassungMDQ!AL128="e",5))))),0))</f>
        <v>0</v>
      </c>
      <c r="AM128" s="278" t="b">
        <f>IF(MDQ_S2!$W68=5,
IF(ErfassungMDQ!AM128="a",5,
IF(ErfassungMDQ!AM128="b",4,
IF(ErfassungMDQ!AM128="c",3,
IF(ErfassungMDQ!AM128="d",2,
IF(ErfassungMDQ!AM128="e",1))))),
IF(MDQ_S2!$W68=1,
IF(ErfassungMDQ!AM128="a",1,
IF(ErfassungMDQ!AM128="b",2,
IF(ErfassungMDQ!AM128="c",3,
IF(ErfassungMDQ!AM128="d",4,
IF(ErfassungMDQ!AM128="e",5))))),0))</f>
        <v>0</v>
      </c>
      <c r="AN128" s="277" t="b">
        <f>IF(MDQ_S2!$W68=5,
IF(ErfassungMDQ!AN128="a",5,
IF(ErfassungMDQ!AN128="b",4,
IF(ErfassungMDQ!AN128="c",3,
IF(ErfassungMDQ!AN128="d",2,
IF(ErfassungMDQ!AN128="e",1))))),
IF(MDQ_S2!$W68=1,
IF(ErfassungMDQ!AN128="a",1,
IF(ErfassungMDQ!AN128="b",2,
IF(ErfassungMDQ!AN128="c",3,
IF(ErfassungMDQ!AN128="d",4,
IF(ErfassungMDQ!AN128="e",5))))),0))</f>
        <v>0</v>
      </c>
      <c r="AO128" s="278" t="b">
        <f>IF(MDQ_S2!$W68=5,
IF(ErfassungMDQ!AO128="a",5,
IF(ErfassungMDQ!AO128="b",4,
IF(ErfassungMDQ!AO128="c",3,
IF(ErfassungMDQ!AO128="d",2,
IF(ErfassungMDQ!AO128="e",1))))),
IF(MDQ_S2!$W68=1,
IF(ErfassungMDQ!AO128="a",1,
IF(ErfassungMDQ!AO128="b",2,
IF(ErfassungMDQ!AO128="c",3,
IF(ErfassungMDQ!AO128="d",4,
IF(ErfassungMDQ!AO128="e",5))))),0))</f>
        <v>0</v>
      </c>
      <c r="AP128" s="277" t="b">
        <f>IF(MDQ_S2!$W68=5,
IF(ErfassungMDQ!AP128="a",5,
IF(ErfassungMDQ!AP128="b",4,
IF(ErfassungMDQ!AP128="c",3,
IF(ErfassungMDQ!AP128="d",2,
IF(ErfassungMDQ!AP128="e",1))))),
IF(MDQ_S2!$W68=1,
IF(ErfassungMDQ!AP128="a",1,
IF(ErfassungMDQ!AP128="b",2,
IF(ErfassungMDQ!AP128="c",3,
IF(ErfassungMDQ!AP128="d",4,
IF(ErfassungMDQ!AP128="e",5))))),0))</f>
        <v>0</v>
      </c>
      <c r="AQ128" s="278" t="b">
        <f>IF(MDQ_S2!$W68=5,
IF(ErfassungMDQ!AQ128="a",5,
IF(ErfassungMDQ!AQ128="b",4,
IF(ErfassungMDQ!AQ128="c",3,
IF(ErfassungMDQ!AQ128="d",2,
IF(ErfassungMDQ!AQ128="e",1))))),
IF(MDQ_S2!$W68=1,
IF(ErfassungMDQ!AQ128="a",1,
IF(ErfassungMDQ!AQ128="b",2,
IF(ErfassungMDQ!AQ128="c",3,
IF(ErfassungMDQ!AQ128="d",4,
IF(ErfassungMDQ!AQ128="e",5))))),0))</f>
        <v>0</v>
      </c>
      <c r="AR128" s="277" t="b">
        <f>IF(MDQ_S2!$W68=5,
IF(ErfassungMDQ!AR128="a",5,
IF(ErfassungMDQ!AR128="b",4,
IF(ErfassungMDQ!AR128="c",3,
IF(ErfassungMDQ!AR128="d",2,
IF(ErfassungMDQ!AR128="e",1))))),
IF(MDQ_S2!$W68=1,
IF(ErfassungMDQ!AR128="a",1,
IF(ErfassungMDQ!AR128="b",2,
IF(ErfassungMDQ!AR128="c",3,
IF(ErfassungMDQ!AR128="d",4,
IF(ErfassungMDQ!AR128="e",5))))),0))</f>
        <v>0</v>
      </c>
      <c r="AS128" s="278" t="b">
        <f>IF(MDQ_S2!$W68=5,
IF(ErfassungMDQ!AS128="a",5,
IF(ErfassungMDQ!AS128="b",4,
IF(ErfassungMDQ!AS128="c",3,
IF(ErfassungMDQ!AS128="d",2,
IF(ErfassungMDQ!AS128="e",1))))),
IF(MDQ_S2!$W68=1,
IF(ErfassungMDQ!AS128="a",1,
IF(ErfassungMDQ!AS128="b",2,
IF(ErfassungMDQ!AS128="c",3,
IF(ErfassungMDQ!AS128="d",4,
IF(ErfassungMDQ!AS128="e",5))))),0))</f>
        <v>0</v>
      </c>
      <c r="AT128" s="277" t="b">
        <f>IF(MDQ_S2!$W68=5,
IF(ErfassungMDQ!AT128="a",5,
IF(ErfassungMDQ!AT128="b",4,
IF(ErfassungMDQ!AT128="c",3,
IF(ErfassungMDQ!AT128="d",2,
IF(ErfassungMDQ!AT128="e",1))))),
IF(MDQ_S2!$W68=1,
IF(ErfassungMDQ!AT128="a",1,
IF(ErfassungMDQ!AT128="b",2,
IF(ErfassungMDQ!AT128="c",3,
IF(ErfassungMDQ!AT128="d",4,
IF(ErfassungMDQ!AT128="e",5))))),0))</f>
        <v>0</v>
      </c>
      <c r="AU128" s="278" t="b">
        <f>IF(MDQ_S2!$W68=5,
IF(ErfassungMDQ!AU128="a",5,
IF(ErfassungMDQ!AU128="b",4,
IF(ErfassungMDQ!AU128="c",3,
IF(ErfassungMDQ!AU128="d",2,
IF(ErfassungMDQ!AU128="e",1))))),
IF(MDQ_S2!$W68=1,
IF(ErfassungMDQ!AU128="a",1,
IF(ErfassungMDQ!AU128="b",2,
IF(ErfassungMDQ!AU128="c",3,
IF(ErfassungMDQ!AU128="d",4,
IF(ErfassungMDQ!AU128="e",5))))),0))</f>
        <v>0</v>
      </c>
      <c r="AV128" s="277" t="b">
        <f>IF(MDQ_S2!$W68=5,
IF(ErfassungMDQ!AV128="a",5,
IF(ErfassungMDQ!AV128="b",4,
IF(ErfassungMDQ!AV128="c",3,
IF(ErfassungMDQ!AV128="d",2,
IF(ErfassungMDQ!AV128="e",1))))),
IF(MDQ_S2!$W68=1,
IF(ErfassungMDQ!AV128="a",1,
IF(ErfassungMDQ!AV128="b",2,
IF(ErfassungMDQ!AV128="c",3,
IF(ErfassungMDQ!AV128="d",4,
IF(ErfassungMDQ!AV128="e",5))))),0))</f>
        <v>0</v>
      </c>
      <c r="AW128" s="278" t="b">
        <f>IF(MDQ_S2!$W68=5,
IF(ErfassungMDQ!AW128="a",5,
IF(ErfassungMDQ!AW128="b",4,
IF(ErfassungMDQ!AW128="c",3,
IF(ErfassungMDQ!AW128="d",2,
IF(ErfassungMDQ!AW128="e",1))))),
IF(MDQ_S2!$W68=1,
IF(ErfassungMDQ!AW128="a",1,
IF(ErfassungMDQ!AW128="b",2,
IF(ErfassungMDQ!AW128="c",3,
IF(ErfassungMDQ!AW128="d",4,
IF(ErfassungMDQ!AW128="e",5))))),0))</f>
        <v>0</v>
      </c>
      <c r="AX128" s="277" t="b">
        <f>IF(MDQ_S2!$W68=5,
IF(ErfassungMDQ!AX128="a",5,
IF(ErfassungMDQ!AX128="b",4,
IF(ErfassungMDQ!AX128="c",3,
IF(ErfassungMDQ!AX128="d",2,
IF(ErfassungMDQ!AX128="e",1))))),
IF(MDQ_S2!$W68=1,
IF(ErfassungMDQ!AX128="a",1,
IF(ErfassungMDQ!AX128="b",2,
IF(ErfassungMDQ!AX128="c",3,
IF(ErfassungMDQ!AX128="d",4,
IF(ErfassungMDQ!AX128="e",5))))),0))</f>
        <v>0</v>
      </c>
      <c r="AY128" s="278" t="b">
        <f>IF(MDQ_S2!$W68=5,
IF(ErfassungMDQ!AY128="a",5,
IF(ErfassungMDQ!AY128="b",4,
IF(ErfassungMDQ!AY128="c",3,
IF(ErfassungMDQ!AY128="d",2,
IF(ErfassungMDQ!AY128="e",1))))),
IF(MDQ_S2!$W68=1,
IF(ErfassungMDQ!AY128="a",1,
IF(ErfassungMDQ!AY128="b",2,
IF(ErfassungMDQ!AY128="c",3,
IF(ErfassungMDQ!AY128="d",4,
IF(ErfassungMDQ!AY128="e",5))))),0))</f>
        <v>0</v>
      </c>
      <c r="AZ128" s="277" t="b">
        <f>IF(MDQ_S2!$W68=5,
IF(ErfassungMDQ!AZ128="a",5,
IF(ErfassungMDQ!AZ128="b",4,
IF(ErfassungMDQ!AZ128="c",3,
IF(ErfassungMDQ!AZ128="d",2,
IF(ErfassungMDQ!AZ128="e",1))))),
IF(MDQ_S2!$W68=1,
IF(ErfassungMDQ!AZ128="a",1,
IF(ErfassungMDQ!AZ128="b",2,
IF(ErfassungMDQ!AZ128="c",3,
IF(ErfassungMDQ!AZ128="d",4,
IF(ErfassungMDQ!AZ128="e",5))))),0))</f>
        <v>0</v>
      </c>
      <c r="BA128" s="278" t="b">
        <f>IF(MDQ_S2!$W68=5,
IF(ErfassungMDQ!BA128="a",5,
IF(ErfassungMDQ!BA128="b",4,
IF(ErfassungMDQ!BA128="c",3,
IF(ErfassungMDQ!BA128="d",2,
IF(ErfassungMDQ!BA128="e",1))))),
IF(MDQ_S2!$W68=1,
IF(ErfassungMDQ!BA128="a",1,
IF(ErfassungMDQ!BA128="b",2,
IF(ErfassungMDQ!BA128="c",3,
IF(ErfassungMDQ!BA128="d",4,
IF(ErfassungMDQ!BA128="e",5))))),0))</f>
        <v>0</v>
      </c>
      <c r="BB128" s="277" t="b">
        <f>IF(MDQ_S2!$W68=5,
IF(ErfassungMDQ!BB128="a",5,
IF(ErfassungMDQ!BB128="b",4,
IF(ErfassungMDQ!BB128="c",3,
IF(ErfassungMDQ!BB128="d",2,
IF(ErfassungMDQ!BB128="e",1))))),
IF(MDQ_S2!$W68=1,
IF(ErfassungMDQ!BB128="a",1,
IF(ErfassungMDQ!BB128="b",2,
IF(ErfassungMDQ!BB128="c",3,
IF(ErfassungMDQ!BB128="d",4,
IF(ErfassungMDQ!BB128="e",5))))),0))</f>
        <v>0</v>
      </c>
      <c r="BC128" s="278" t="b">
        <f>IF(MDQ_S2!$W68=5,
IF(ErfassungMDQ!BC128="a",5,
IF(ErfassungMDQ!BC128="b",4,
IF(ErfassungMDQ!BC128="c",3,
IF(ErfassungMDQ!BC128="d",2,
IF(ErfassungMDQ!BC128="e",1))))),
IF(MDQ_S2!$W68=1,
IF(ErfassungMDQ!BC128="a",1,
IF(ErfassungMDQ!BC128="b",2,
IF(ErfassungMDQ!BC128="c",3,
IF(ErfassungMDQ!BC128="d",4,
IF(ErfassungMDQ!BC128="e",5))))),0))</f>
        <v>0</v>
      </c>
      <c r="BD128" s="277" t="b">
        <f>IF(MDQ_S2!$W68=5,
IF(ErfassungMDQ!BD128="a",5,
IF(ErfassungMDQ!BD128="b",4,
IF(ErfassungMDQ!BD128="c",3,
IF(ErfassungMDQ!BD128="d",2,
IF(ErfassungMDQ!BD128="e",1))))),
IF(MDQ_S2!$W68=1,
IF(ErfassungMDQ!BD128="a",1,
IF(ErfassungMDQ!BD128="b",2,
IF(ErfassungMDQ!BD128="c",3,
IF(ErfassungMDQ!BD128="d",4,
IF(ErfassungMDQ!BD128="e",5))))),0))</f>
        <v>0</v>
      </c>
      <c r="BE128" s="278" t="b">
        <f>IF(MDQ_S2!$W68=5,
IF(ErfassungMDQ!BE128="a",5,
IF(ErfassungMDQ!BE128="b",4,
IF(ErfassungMDQ!BE128="c",3,
IF(ErfassungMDQ!BE128="d",2,
IF(ErfassungMDQ!BE128="e",1))))),
IF(MDQ_S2!$W68=1,
IF(ErfassungMDQ!BE128="a",1,
IF(ErfassungMDQ!BE128="b",2,
IF(ErfassungMDQ!BE128="c",3,
IF(ErfassungMDQ!BE128="d",4,
IF(ErfassungMDQ!BE128="e",5))))),0))</f>
        <v>0</v>
      </c>
      <c r="BF128" s="277" t="b">
        <f>IF(MDQ_S2!$W68=5,
IF(ErfassungMDQ!BF128="a",5,
IF(ErfassungMDQ!BF128="b",4,
IF(ErfassungMDQ!BF128="c",3,
IF(ErfassungMDQ!BF128="d",2,
IF(ErfassungMDQ!BF128="e",1))))),
IF(MDQ_S2!$W68=1,
IF(ErfassungMDQ!BF128="a",1,
IF(ErfassungMDQ!BF128="b",2,
IF(ErfassungMDQ!BF128="c",3,
IF(ErfassungMDQ!BF128="d",4,
IF(ErfassungMDQ!BF128="e",5))))),0))</f>
        <v>0</v>
      </c>
      <c r="BG128" s="278" t="b">
        <f>IF(MDQ_S2!$W68=5,
IF(ErfassungMDQ!BG128="a",5,
IF(ErfassungMDQ!BG128="b",4,
IF(ErfassungMDQ!BG128="c",3,
IF(ErfassungMDQ!BG128="d",2,
IF(ErfassungMDQ!BG128="e",1))))),
IF(MDQ_S2!$W68=1,
IF(ErfassungMDQ!BG128="a",1,
IF(ErfassungMDQ!BG128="b",2,
IF(ErfassungMDQ!BG128="c",3,
IF(ErfassungMDQ!BG128="d",4,
IF(ErfassungMDQ!BG128="e",5))))),0))</f>
        <v>0</v>
      </c>
      <c r="BH128" s="277" t="b">
        <f>IF(MDQ_S2!$W68=5,
IF(ErfassungMDQ!BH128="a",5,
IF(ErfassungMDQ!BH128="b",4,
IF(ErfassungMDQ!BH128="c",3,
IF(ErfassungMDQ!BH128="d",2,
IF(ErfassungMDQ!BH128="e",1))))),
IF(MDQ_S2!$W68=1,
IF(ErfassungMDQ!BH128="a",1,
IF(ErfassungMDQ!BH128="b",2,
IF(ErfassungMDQ!BH128="c",3,
IF(ErfassungMDQ!BH128="d",4,
IF(ErfassungMDQ!BH128="e",5))))),0))</f>
        <v>0</v>
      </c>
      <c r="BI128" s="278" t="b">
        <f>IF(MDQ_S2!$W68=5,
IF(ErfassungMDQ!BI128="a",5,
IF(ErfassungMDQ!BI128="b",4,
IF(ErfassungMDQ!BI128="c",3,
IF(ErfassungMDQ!BI128="d",2,
IF(ErfassungMDQ!BI128="e",1))))),
IF(MDQ_S2!$W68=1,
IF(ErfassungMDQ!BI128="a",1,
IF(ErfassungMDQ!BI128="b",2,
IF(ErfassungMDQ!BI128="c",3,
IF(ErfassungMDQ!BI128="d",4,
IF(ErfassungMDQ!BI128="e",5))))),0))</f>
        <v>0</v>
      </c>
      <c r="BJ128" s="277" t="b">
        <f>IF(MDQ_S2!$W68=5,
IF(ErfassungMDQ!BJ128="a",5,
IF(ErfassungMDQ!BJ128="b",4,
IF(ErfassungMDQ!BJ128="c",3,
IF(ErfassungMDQ!BJ128="d",2,
IF(ErfassungMDQ!BJ128="e",1))))),
IF(MDQ_S2!$W68=1,
IF(ErfassungMDQ!BJ128="a",1,
IF(ErfassungMDQ!BJ128="b",2,
IF(ErfassungMDQ!BJ128="c",3,
IF(ErfassungMDQ!BJ128="d",4,
IF(ErfassungMDQ!BJ128="e",5))))),0))</f>
        <v>0</v>
      </c>
      <c r="BK128" s="278" t="b">
        <f>IF(MDQ_S2!$W68=5,
IF(ErfassungMDQ!BK128="a",5,
IF(ErfassungMDQ!BK128="b",4,
IF(ErfassungMDQ!BK128="c",3,
IF(ErfassungMDQ!BK128="d",2,
IF(ErfassungMDQ!BK128="e",1))))),
IF(MDQ_S2!$W68=1,
IF(ErfassungMDQ!BK128="a",1,
IF(ErfassungMDQ!BK128="b",2,
IF(ErfassungMDQ!BK128="c",3,
IF(ErfassungMDQ!BK128="d",4,
IF(ErfassungMDQ!BK128="e",5))))),0))</f>
        <v>0</v>
      </c>
      <c r="BL128" s="277" t="b">
        <f>IF(MDQ_S2!$W68=5,
IF(ErfassungMDQ!BL128="a",5,
IF(ErfassungMDQ!BL128="b",4,
IF(ErfassungMDQ!BL128="c",3,
IF(ErfassungMDQ!BL128="d",2,
IF(ErfassungMDQ!BL128="e",1))))),
IF(MDQ_S2!$W68=1,
IF(ErfassungMDQ!BL128="a",1,
IF(ErfassungMDQ!BL128="b",2,
IF(ErfassungMDQ!BL128="c",3,
IF(ErfassungMDQ!BL128="d",4,
IF(ErfassungMDQ!BL128="e",5))))),0))</f>
        <v>0</v>
      </c>
      <c r="BM128" s="278" t="b">
        <f>IF(MDQ_S2!$W68=5,
IF(ErfassungMDQ!BM128="a",5,
IF(ErfassungMDQ!BM128="b",4,
IF(ErfassungMDQ!BM128="c",3,
IF(ErfassungMDQ!BM128="d",2,
IF(ErfassungMDQ!BM128="e",1))))),
IF(MDQ_S2!$W68=1,
IF(ErfassungMDQ!BM128="a",1,
IF(ErfassungMDQ!BM128="b",2,
IF(ErfassungMDQ!BM128="c",3,
IF(ErfassungMDQ!BM128="d",4,
IF(ErfassungMDQ!BM128="e",5))))),0))</f>
        <v>0</v>
      </c>
      <c r="BN128" s="277" t="b">
        <f>IF(MDQ_S2!$W68=5,
IF(ErfassungMDQ!BN128="a",5,
IF(ErfassungMDQ!BN128="b",4,
IF(ErfassungMDQ!BN128="c",3,
IF(ErfassungMDQ!BN128="d",2,
IF(ErfassungMDQ!BN128="e",1))))),
IF(MDQ_S2!$W68=1,
IF(ErfassungMDQ!BN128="a",1,
IF(ErfassungMDQ!BN128="b",2,
IF(ErfassungMDQ!BN128="c",3,
IF(ErfassungMDQ!BN128="d",4,
IF(ErfassungMDQ!BN128="e",5))))),0))</f>
        <v>0</v>
      </c>
      <c r="BO128" s="278" t="b">
        <f>IF(MDQ_S2!$W68=5,
IF(ErfassungMDQ!BO128="a",5,
IF(ErfassungMDQ!BO128="b",4,
IF(ErfassungMDQ!BO128="c",3,
IF(ErfassungMDQ!BO128="d",2,
IF(ErfassungMDQ!BO128="e",1))))),
IF(MDQ_S2!$W68=1,
IF(ErfassungMDQ!BO128="a",1,
IF(ErfassungMDQ!BO128="b",2,
IF(ErfassungMDQ!BO128="c",3,
IF(ErfassungMDQ!BO128="d",4,
IF(ErfassungMDQ!BO128="e",5))))),0))</f>
        <v>0</v>
      </c>
      <c r="BP128" s="277" t="b">
        <f>IF(MDQ_S2!$W68=5,
IF(ErfassungMDQ!BP128="a",5,
IF(ErfassungMDQ!BP128="b",4,
IF(ErfassungMDQ!BP128="c",3,
IF(ErfassungMDQ!BP128="d",2,
IF(ErfassungMDQ!BP128="e",1))))),
IF(MDQ_S2!$W68=1,
IF(ErfassungMDQ!BP128="a",1,
IF(ErfassungMDQ!BP128="b",2,
IF(ErfassungMDQ!BP128="c",3,
IF(ErfassungMDQ!BP128="d",4,
IF(ErfassungMDQ!BP128="e",5))))),0))</f>
        <v>0</v>
      </c>
      <c r="BQ128" s="278" t="b">
        <f>IF(MDQ_S2!$W68=5,
IF(ErfassungMDQ!BQ128="a",5,
IF(ErfassungMDQ!BQ128="b",4,
IF(ErfassungMDQ!BQ128="c",3,
IF(ErfassungMDQ!BQ128="d",2,
IF(ErfassungMDQ!BQ128="e",1))))),
IF(MDQ_S2!$W68=1,
IF(ErfassungMDQ!BQ128="a",1,
IF(ErfassungMDQ!BQ128="b",2,
IF(ErfassungMDQ!BQ128="c",3,
IF(ErfassungMDQ!BQ128="d",4,
IF(ErfassungMDQ!BQ128="e",5))))),0))</f>
        <v>0</v>
      </c>
      <c r="BR128" s="277" t="b">
        <f>IF(MDQ_S2!$W68=5,
IF(ErfassungMDQ!BR128="a",5,
IF(ErfassungMDQ!BR128="b",4,
IF(ErfassungMDQ!BR128="c",3,
IF(ErfassungMDQ!BR128="d",2,
IF(ErfassungMDQ!BR128="e",1))))),
IF(MDQ_S2!$W68=1,
IF(ErfassungMDQ!BR128="a",1,
IF(ErfassungMDQ!BR128="b",2,
IF(ErfassungMDQ!BR128="c",3,
IF(ErfassungMDQ!BR128="d",4,
IF(ErfassungMDQ!BR128="e",5))))),0))</f>
        <v>0</v>
      </c>
      <c r="BS128" s="278" t="b">
        <f>IF(MDQ_S2!$W68=5,
IF(ErfassungMDQ!BS128="a",5,
IF(ErfassungMDQ!BS128="b",4,
IF(ErfassungMDQ!BS128="c",3,
IF(ErfassungMDQ!BS128="d",2,
IF(ErfassungMDQ!BS128="e",1))))),
IF(MDQ_S2!$W68=1,
IF(ErfassungMDQ!BS128="a",1,
IF(ErfassungMDQ!BS128="b",2,
IF(ErfassungMDQ!BS128="c",3,
IF(ErfassungMDQ!BS128="d",4,
IF(ErfassungMDQ!BS128="e",5))))),0))</f>
        <v>0</v>
      </c>
      <c r="BT128" s="277" t="b">
        <f>IF(MDQ_S2!$W68=5,
IF(ErfassungMDQ!BT128="a",5,
IF(ErfassungMDQ!BT128="b",4,
IF(ErfassungMDQ!BT128="c",3,
IF(ErfassungMDQ!BT128="d",2,
IF(ErfassungMDQ!BT128="e",1))))),
IF(MDQ_S2!$W68=1,
IF(ErfassungMDQ!BT128="a",1,
IF(ErfassungMDQ!BT128="b",2,
IF(ErfassungMDQ!BT128="c",3,
IF(ErfassungMDQ!BT128="d",4,
IF(ErfassungMDQ!BT128="e",5))))),0))</f>
        <v>0</v>
      </c>
      <c r="BU128" s="278" t="b">
        <f>IF(MDQ_S2!$W68=5,
IF(ErfassungMDQ!BU128="a",5,
IF(ErfassungMDQ!BU128="b",4,
IF(ErfassungMDQ!BU128="c",3,
IF(ErfassungMDQ!BU128="d",2,
IF(ErfassungMDQ!BU128="e",1))))),
IF(MDQ_S2!$W68=1,
IF(ErfassungMDQ!BU128="a",1,
IF(ErfassungMDQ!BU128="b",2,
IF(ErfassungMDQ!BU128="c",3,
IF(ErfassungMDQ!BU128="d",4,
IF(ErfassungMDQ!BU128="e",5))))),0))</f>
        <v>0</v>
      </c>
      <c r="BV128" s="277" t="b">
        <f>IF(MDQ_S2!$W68=5,
IF(ErfassungMDQ!BV128="a",5,
IF(ErfassungMDQ!BV128="b",4,
IF(ErfassungMDQ!BV128="c",3,
IF(ErfassungMDQ!BV128="d",2,
IF(ErfassungMDQ!BV128="e",1))))),
IF(MDQ_S2!$W68=1,
IF(ErfassungMDQ!BV128="a",1,
IF(ErfassungMDQ!BV128="b",2,
IF(ErfassungMDQ!BV128="c",3,
IF(ErfassungMDQ!BV128="d",4,
IF(ErfassungMDQ!BV128="e",5))))),0))</f>
        <v>0</v>
      </c>
      <c r="BW128" s="278" t="b">
        <f>IF(MDQ_S2!$W68=5,
IF(ErfassungMDQ!BW128="a",5,
IF(ErfassungMDQ!BW128="b",4,
IF(ErfassungMDQ!BW128="c",3,
IF(ErfassungMDQ!BW128="d",2,
IF(ErfassungMDQ!BW128="e",1))))),
IF(MDQ_S2!$W68=1,
IF(ErfassungMDQ!BW128="a",1,
IF(ErfassungMDQ!BW128="b",2,
IF(ErfassungMDQ!BW128="c",3,
IF(ErfassungMDQ!BW128="d",4,
IF(ErfassungMDQ!BW128="e",5))))),0))</f>
        <v>0</v>
      </c>
      <c r="BX128" s="277" t="b">
        <f>IF(MDQ_S2!$W68=5,
IF(ErfassungMDQ!BX128="a",5,
IF(ErfassungMDQ!BX128="b",4,
IF(ErfassungMDQ!BX128="c",3,
IF(ErfassungMDQ!BX128="d",2,
IF(ErfassungMDQ!BX128="e",1))))),
IF(MDQ_S2!$W68=1,
IF(ErfassungMDQ!BX128="a",1,
IF(ErfassungMDQ!BX128="b",2,
IF(ErfassungMDQ!BX128="c",3,
IF(ErfassungMDQ!BX128="d",4,
IF(ErfassungMDQ!BX128="e",5))))),0))</f>
        <v>0</v>
      </c>
      <c r="BY128" s="278" t="b">
        <f>IF(MDQ_S2!$W68=5,
IF(ErfassungMDQ!BY128="a",5,
IF(ErfassungMDQ!BY128="b",4,
IF(ErfassungMDQ!BY128="c",3,
IF(ErfassungMDQ!BY128="d",2,
IF(ErfassungMDQ!BY128="e",1))))),
IF(MDQ_S2!$W68=1,
IF(ErfassungMDQ!BY128="a",1,
IF(ErfassungMDQ!BY128="b",2,
IF(ErfassungMDQ!BY128="c",3,
IF(ErfassungMDQ!BY128="d",4,
IF(ErfassungMDQ!BY128="e",5))))),0))</f>
        <v>0</v>
      </c>
      <c r="BZ128" s="277" t="b">
        <f>IF(MDQ_S2!$W68=5,
IF(ErfassungMDQ!BZ128="a",5,
IF(ErfassungMDQ!BZ128="b",4,
IF(ErfassungMDQ!BZ128="c",3,
IF(ErfassungMDQ!BZ128="d",2,
IF(ErfassungMDQ!BZ128="e",1))))),
IF(MDQ_S2!$W68=1,
IF(ErfassungMDQ!BZ128="a",1,
IF(ErfassungMDQ!BZ128="b",2,
IF(ErfassungMDQ!BZ128="c",3,
IF(ErfassungMDQ!BZ128="d",4,
IF(ErfassungMDQ!BZ128="e",5))))),0))</f>
        <v>0</v>
      </c>
      <c r="CA128" s="278" t="b">
        <f>IF(MDQ_S2!$W68=5,
IF(ErfassungMDQ!CA128="a",5,
IF(ErfassungMDQ!CA128="b",4,
IF(ErfassungMDQ!CA128="c",3,
IF(ErfassungMDQ!CA128="d",2,
IF(ErfassungMDQ!CA128="e",1))))),
IF(MDQ_S2!$W68=1,
IF(ErfassungMDQ!CA128="a",1,
IF(ErfassungMDQ!CA128="b",2,
IF(ErfassungMDQ!CA128="c",3,
IF(ErfassungMDQ!CA128="d",4,
IF(ErfassungMDQ!CA128="e",5))))),0))</f>
        <v>0</v>
      </c>
      <c r="CB128" s="277" t="b">
        <f>IF(MDQ_S2!$W68=5,
IF(ErfassungMDQ!CB128="a",5,
IF(ErfassungMDQ!CB128="b",4,
IF(ErfassungMDQ!CB128="c",3,
IF(ErfassungMDQ!CB128="d",2,
IF(ErfassungMDQ!CB128="e",1))))),
IF(MDQ_S2!$W68=1,
IF(ErfassungMDQ!CB128="a",1,
IF(ErfassungMDQ!CB128="b",2,
IF(ErfassungMDQ!CB128="c",3,
IF(ErfassungMDQ!CB128="d",4,
IF(ErfassungMDQ!CB128="e",5))))),0))</f>
        <v>0</v>
      </c>
      <c r="CC128" s="278" t="b">
        <f>IF(MDQ_S2!$W68=5,
IF(ErfassungMDQ!CC128="a",5,
IF(ErfassungMDQ!CC128="b",4,
IF(ErfassungMDQ!CC128="c",3,
IF(ErfassungMDQ!CC128="d",2,
IF(ErfassungMDQ!CC128="e",1))))),
IF(MDQ_S2!$W68=1,
IF(ErfassungMDQ!CC128="a",1,
IF(ErfassungMDQ!CC128="b",2,
IF(ErfassungMDQ!CC128="c",3,
IF(ErfassungMDQ!CC128="d",4,
IF(ErfassungMDQ!CC128="e",5))))),0))</f>
        <v>0</v>
      </c>
      <c r="CD128" s="277" t="b">
        <f>IF(MDQ_S2!$W68=5,
IF(ErfassungMDQ!CD128="a",5,
IF(ErfassungMDQ!CD128="b",4,
IF(ErfassungMDQ!CD128="c",3,
IF(ErfassungMDQ!CD128="d",2,
IF(ErfassungMDQ!CD128="e",1))))),
IF(MDQ_S2!$W68=1,
IF(ErfassungMDQ!CD128="a",1,
IF(ErfassungMDQ!CD128="b",2,
IF(ErfassungMDQ!CD128="c",3,
IF(ErfassungMDQ!CD128="d",4,
IF(ErfassungMDQ!CD128="e",5))))),0))</f>
        <v>0</v>
      </c>
      <c r="CE128" s="278" t="b">
        <f>IF(MDQ_S2!$W68=5,
IF(ErfassungMDQ!CE128="a",5,
IF(ErfassungMDQ!CE128="b",4,
IF(ErfassungMDQ!CE128="c",3,
IF(ErfassungMDQ!CE128="d",2,
IF(ErfassungMDQ!CE128="e",1))))),
IF(MDQ_S2!$W68=1,
IF(ErfassungMDQ!CE128="a",1,
IF(ErfassungMDQ!CE128="b",2,
IF(ErfassungMDQ!CE128="c",3,
IF(ErfassungMDQ!CE128="d",4,
IF(ErfassungMDQ!CE128="e",5))))),0))</f>
        <v>0</v>
      </c>
      <c r="CF128" s="277" t="b">
        <f>IF(MDQ_S2!$W68=5,
IF(ErfassungMDQ!CF128="a",5,
IF(ErfassungMDQ!CF128="b",4,
IF(ErfassungMDQ!CF128="c",3,
IF(ErfassungMDQ!CF128="d",2,
IF(ErfassungMDQ!CF128="e",1))))),
IF(MDQ_S2!$W68=1,
IF(ErfassungMDQ!CF128="a",1,
IF(ErfassungMDQ!CF128="b",2,
IF(ErfassungMDQ!CF128="c",3,
IF(ErfassungMDQ!CF128="d",4,
IF(ErfassungMDQ!CF128="e",5))))),0))</f>
        <v>0</v>
      </c>
      <c r="CG128" s="278" t="b">
        <f>IF(MDQ_S2!$W68=5,
IF(ErfassungMDQ!CG128="a",5,
IF(ErfassungMDQ!CG128="b",4,
IF(ErfassungMDQ!CG128="c",3,
IF(ErfassungMDQ!CG128="d",2,
IF(ErfassungMDQ!CG128="e",1))))),
IF(MDQ_S2!$W68=1,
IF(ErfassungMDQ!CG128="a",1,
IF(ErfassungMDQ!CG128="b",2,
IF(ErfassungMDQ!CG128="c",3,
IF(ErfassungMDQ!CG128="d",4,
IF(ErfassungMDQ!CG128="e",5))))),0))</f>
        <v>0</v>
      </c>
      <c r="CH128" s="277" t="b">
        <f>IF(MDQ_S2!$W68=5,
IF(ErfassungMDQ!CH128="a",5,
IF(ErfassungMDQ!CH128="b",4,
IF(ErfassungMDQ!CH128="c",3,
IF(ErfassungMDQ!CH128="d",2,
IF(ErfassungMDQ!CH128="e",1))))),
IF(MDQ_S2!$W68=1,
IF(ErfassungMDQ!CH128="a",1,
IF(ErfassungMDQ!CH128="b",2,
IF(ErfassungMDQ!CH128="c",3,
IF(ErfassungMDQ!CH128="d",4,
IF(ErfassungMDQ!CH128="e",5))))),0))</f>
        <v>0</v>
      </c>
      <c r="CI128" s="278" t="b">
        <f>IF(MDQ_S2!$W68=5,
IF(ErfassungMDQ!CI128="a",5,
IF(ErfassungMDQ!CI128="b",4,
IF(ErfassungMDQ!CI128="c",3,
IF(ErfassungMDQ!CI128="d",2,
IF(ErfassungMDQ!CI128="e",1))))),
IF(MDQ_S2!$W68=1,
IF(ErfassungMDQ!CI128="a",1,
IF(ErfassungMDQ!CI128="b",2,
IF(ErfassungMDQ!CI128="c",3,
IF(ErfassungMDQ!CI128="d",4,
IF(ErfassungMDQ!CI128="e",5))))),0))</f>
        <v>0</v>
      </c>
      <c r="CJ128" s="277" t="b">
        <f>IF(MDQ_S2!$W68=5,
IF(ErfassungMDQ!CJ128="a",5,
IF(ErfassungMDQ!CJ128="b",4,
IF(ErfassungMDQ!CJ128="c",3,
IF(ErfassungMDQ!CJ128="d",2,
IF(ErfassungMDQ!CJ128="e",1))))),
IF(MDQ_S2!$W68=1,
IF(ErfassungMDQ!CJ128="a",1,
IF(ErfassungMDQ!CJ128="b",2,
IF(ErfassungMDQ!CJ128="c",3,
IF(ErfassungMDQ!CJ128="d",4,
IF(ErfassungMDQ!CJ128="e",5))))),0))</f>
        <v>0</v>
      </c>
      <c r="CK128" s="278" t="b">
        <f>IF(MDQ_S2!$W68=5,
IF(ErfassungMDQ!CK128="a",5,
IF(ErfassungMDQ!CK128="b",4,
IF(ErfassungMDQ!CK128="c",3,
IF(ErfassungMDQ!CK128="d",2,
IF(ErfassungMDQ!CK128="e",1))))),
IF(MDQ_S2!$W68=1,
IF(ErfassungMDQ!CK128="a",1,
IF(ErfassungMDQ!CK128="b",2,
IF(ErfassungMDQ!CK128="c",3,
IF(ErfassungMDQ!CK128="d",4,
IF(ErfassungMDQ!CK128="e",5))))),0))</f>
        <v>0</v>
      </c>
      <c r="CL128" s="277" t="b">
        <f>IF(MDQ_S2!$W68=5,
IF(ErfassungMDQ!CL128="a",5,
IF(ErfassungMDQ!CL128="b",4,
IF(ErfassungMDQ!CL128="c",3,
IF(ErfassungMDQ!CL128="d",2,
IF(ErfassungMDQ!CL128="e",1))))),
IF(MDQ_S2!$W68=1,
IF(ErfassungMDQ!CL128="a",1,
IF(ErfassungMDQ!CL128="b",2,
IF(ErfassungMDQ!CL128="c",3,
IF(ErfassungMDQ!CL128="d",4,
IF(ErfassungMDQ!CL128="e",5))))),0))</f>
        <v>0</v>
      </c>
      <c r="CM128" s="278" t="b">
        <f>IF(MDQ_S2!$W68=5,
IF(ErfassungMDQ!CM128="a",5,
IF(ErfassungMDQ!CM128="b",4,
IF(ErfassungMDQ!CM128="c",3,
IF(ErfassungMDQ!CM128="d",2,
IF(ErfassungMDQ!CM128="e",1))))),
IF(MDQ_S2!$W68=1,
IF(ErfassungMDQ!CM128="a",1,
IF(ErfassungMDQ!CM128="b",2,
IF(ErfassungMDQ!CM128="c",3,
IF(ErfassungMDQ!CM128="d",4,
IF(ErfassungMDQ!CM128="e",5))))),0))</f>
        <v>0</v>
      </c>
      <c r="CN128" s="277" t="b">
        <f>IF(MDQ_S2!$W68=5,
IF(ErfassungMDQ!CN128="a",5,
IF(ErfassungMDQ!CN128="b",4,
IF(ErfassungMDQ!CN128="c",3,
IF(ErfassungMDQ!CN128="d",2,
IF(ErfassungMDQ!CN128="e",1))))),
IF(MDQ_S2!$W68=1,
IF(ErfassungMDQ!CN128="a",1,
IF(ErfassungMDQ!CN128="b",2,
IF(ErfassungMDQ!CN128="c",3,
IF(ErfassungMDQ!CN128="d",4,
IF(ErfassungMDQ!CN128="e",5))))),0))</f>
        <v>0</v>
      </c>
      <c r="CO128" s="278" t="b">
        <f>IF(MDQ_S2!$W68=5,
IF(ErfassungMDQ!CO128="a",5,
IF(ErfassungMDQ!CO128="b",4,
IF(ErfassungMDQ!CO128="c",3,
IF(ErfassungMDQ!CO128="d",2,
IF(ErfassungMDQ!CO128="e",1))))),
IF(MDQ_S2!$W68=1,
IF(ErfassungMDQ!CO128="a",1,
IF(ErfassungMDQ!CO128="b",2,
IF(ErfassungMDQ!CO128="c",3,
IF(ErfassungMDQ!CO128="d",4,
IF(ErfassungMDQ!CO128="e",5))))),0))</f>
        <v>0</v>
      </c>
      <c r="CP128" s="277" t="b">
        <f>IF(MDQ_S2!$W68=5,
IF(ErfassungMDQ!CP128="a",5,
IF(ErfassungMDQ!CP128="b",4,
IF(ErfassungMDQ!CP128="c",3,
IF(ErfassungMDQ!CP128="d",2,
IF(ErfassungMDQ!CP128="e",1))))),
IF(MDQ_S2!$W68=1,
IF(ErfassungMDQ!CP128="a",1,
IF(ErfassungMDQ!CP128="b",2,
IF(ErfassungMDQ!CP128="c",3,
IF(ErfassungMDQ!CP128="d",4,
IF(ErfassungMDQ!CP128="e",5))))),0))</f>
        <v>0</v>
      </c>
      <c r="CQ128" s="278" t="b">
        <f>IF(MDQ_S2!$W68=5,
IF(ErfassungMDQ!CQ128="a",5,
IF(ErfassungMDQ!CQ128="b",4,
IF(ErfassungMDQ!CQ128="c",3,
IF(ErfassungMDQ!CQ128="d",2,
IF(ErfassungMDQ!CQ128="e",1))))),
IF(MDQ_S2!$W68=1,
IF(ErfassungMDQ!CQ128="a",1,
IF(ErfassungMDQ!CQ128="b",2,
IF(ErfassungMDQ!CQ128="c",3,
IF(ErfassungMDQ!CQ128="d",4,
IF(ErfassungMDQ!CQ128="e",5))))),0))</f>
        <v>0</v>
      </c>
      <c r="CR128" s="277" t="b">
        <f>IF(MDQ_S2!$W68=5,
IF(ErfassungMDQ!CR128="a",5,
IF(ErfassungMDQ!CR128="b",4,
IF(ErfassungMDQ!CR128="c",3,
IF(ErfassungMDQ!CR128="d",2,
IF(ErfassungMDQ!CR128="e",1))))),
IF(MDQ_S2!$W68=1,
IF(ErfassungMDQ!CR128="a",1,
IF(ErfassungMDQ!CR128="b",2,
IF(ErfassungMDQ!CR128="c",3,
IF(ErfassungMDQ!CR128="d",4,
IF(ErfassungMDQ!CR128="e",5))))),0))</f>
        <v>0</v>
      </c>
      <c r="CS128" s="278" t="b">
        <f>IF(MDQ_S2!$W68=5,
IF(ErfassungMDQ!CS128="a",5,
IF(ErfassungMDQ!CS128="b",4,
IF(ErfassungMDQ!CS128="c",3,
IF(ErfassungMDQ!CS128="d",2,
IF(ErfassungMDQ!CS128="e",1))))),
IF(MDQ_S2!$W68=1,
IF(ErfassungMDQ!CS128="a",1,
IF(ErfassungMDQ!CS128="b",2,
IF(ErfassungMDQ!CS128="c",3,
IF(ErfassungMDQ!CS128="d",4,
IF(ErfassungMDQ!CS128="e",5))))),0))</f>
        <v>0</v>
      </c>
      <c r="CT128" s="277" t="b">
        <f>IF(MDQ_S2!$W68=5,
IF(ErfassungMDQ!CT128="a",5,
IF(ErfassungMDQ!CT128="b",4,
IF(ErfassungMDQ!CT128="c",3,
IF(ErfassungMDQ!CT128="d",2,
IF(ErfassungMDQ!CT128="e",1))))),
IF(MDQ_S2!$W68=1,
IF(ErfassungMDQ!CT128="a",1,
IF(ErfassungMDQ!CT128="b",2,
IF(ErfassungMDQ!CT128="c",3,
IF(ErfassungMDQ!CT128="d",4,
IF(ErfassungMDQ!CT128="e",5))))),0))</f>
        <v>0</v>
      </c>
      <c r="CU128" s="278" t="b">
        <f>IF(MDQ_S2!$W68=5,
IF(ErfassungMDQ!CU128="a",5,
IF(ErfassungMDQ!CU128="b",4,
IF(ErfassungMDQ!CU128="c",3,
IF(ErfassungMDQ!CU128="d",2,
IF(ErfassungMDQ!CU128="e",1))))),
IF(MDQ_S2!$W68=1,
IF(ErfassungMDQ!CU128="a",1,
IF(ErfassungMDQ!CU128="b",2,
IF(ErfassungMDQ!CU128="c",3,
IF(ErfassungMDQ!CU128="d",4,
IF(ErfassungMDQ!CU128="e",5))))),0))</f>
        <v>0</v>
      </c>
      <c r="CV128" s="277" t="b">
        <f>IF(MDQ_S2!$W68=5,
IF(ErfassungMDQ!CV128="a",5,
IF(ErfassungMDQ!CV128="b",4,
IF(ErfassungMDQ!CV128="c",3,
IF(ErfassungMDQ!CV128="d",2,
IF(ErfassungMDQ!CV128="e",1))))),
IF(MDQ_S2!$W68=1,
IF(ErfassungMDQ!CV128="a",1,
IF(ErfassungMDQ!CV128="b",2,
IF(ErfassungMDQ!CV128="c",3,
IF(ErfassungMDQ!CV128="d",4,
IF(ErfassungMDQ!CV128="e",5))))),0))</f>
        <v>0</v>
      </c>
      <c r="CW128" s="278" t="b">
        <f>IF(MDQ_S2!$W68=5,
IF(ErfassungMDQ!CW128="a",5,
IF(ErfassungMDQ!CW128="b",4,
IF(ErfassungMDQ!CW128="c",3,
IF(ErfassungMDQ!CW128="d",2,
IF(ErfassungMDQ!CW128="e",1))))),
IF(MDQ_S2!$W68=1,
IF(ErfassungMDQ!CW128="a",1,
IF(ErfassungMDQ!CW128="b",2,
IF(ErfassungMDQ!CW128="c",3,
IF(ErfassungMDQ!CW128="d",4,
IF(ErfassungMDQ!CW128="e",5))))),0))</f>
        <v>0</v>
      </c>
      <c r="CX128" s="277" t="b">
        <f>IF(MDQ_S2!$W68=5,
IF(ErfassungMDQ!CX128="a",5,
IF(ErfassungMDQ!CX128="b",4,
IF(ErfassungMDQ!CX128="c",3,
IF(ErfassungMDQ!CX128="d",2,
IF(ErfassungMDQ!CX128="e",1))))),
IF(MDQ_S2!$W68=1,
IF(ErfassungMDQ!CX128="a",1,
IF(ErfassungMDQ!CX128="b",2,
IF(ErfassungMDQ!CX128="c",3,
IF(ErfassungMDQ!CX128="d",4,
IF(ErfassungMDQ!CX128="e",5))))),0))</f>
        <v>0</v>
      </c>
      <c r="CY128" s="278" t="b">
        <f>IF(MDQ_S2!$W68=5,
IF(ErfassungMDQ!CY128="a",5,
IF(ErfassungMDQ!CY128="b",4,
IF(ErfassungMDQ!CY128="c",3,
IF(ErfassungMDQ!CY128="d",2,
IF(ErfassungMDQ!CY128="e",1))))),
IF(MDQ_S2!$W68=1,
IF(ErfassungMDQ!CY128="a",1,
IF(ErfassungMDQ!CY128="b",2,
IF(ErfassungMDQ!CY128="c",3,
IF(ErfassungMDQ!CY128="d",4,
IF(ErfassungMDQ!CY128="e",5))))),0))</f>
        <v>0</v>
      </c>
      <c r="CZ128" s="277" t="b">
        <f>IF(MDQ_S2!$W68=5,
IF(ErfassungMDQ!CZ128="a",5,
IF(ErfassungMDQ!CZ128="b",4,
IF(ErfassungMDQ!CZ128="c",3,
IF(ErfassungMDQ!CZ128="d",2,
IF(ErfassungMDQ!CZ128="e",1))))),
IF(MDQ_S2!$W68=1,
IF(ErfassungMDQ!CZ128="a",1,
IF(ErfassungMDQ!CZ128="b",2,
IF(ErfassungMDQ!CZ128="c",3,
IF(ErfassungMDQ!CZ128="d",4,
IF(ErfassungMDQ!CZ128="e",5))))),0))</f>
        <v>0</v>
      </c>
      <c r="DA128" s="278" t="b">
        <f>IF(MDQ_S2!$W68=5,
IF(ErfassungMDQ!DA128="a",5,
IF(ErfassungMDQ!DA128="b",4,
IF(ErfassungMDQ!DA128="c",3,
IF(ErfassungMDQ!DA128="d",2,
IF(ErfassungMDQ!DA128="e",1))))),
IF(MDQ_S2!$W68=1,
IF(ErfassungMDQ!DA128="a",1,
IF(ErfassungMDQ!DA128="b",2,
IF(ErfassungMDQ!DA128="c",3,
IF(ErfassungMDQ!DA128="d",4,
IF(ErfassungMDQ!DA128="e",5))))),0))</f>
        <v>0</v>
      </c>
      <c r="DB128" s="277" t="b">
        <f>IF(MDQ_S2!$W68=5,
IF(ErfassungMDQ!DB128="a",5,
IF(ErfassungMDQ!DB128="b",4,
IF(ErfassungMDQ!DB128="c",3,
IF(ErfassungMDQ!DB128="d",2,
IF(ErfassungMDQ!DB128="e",1))))),
IF(MDQ_S2!$W68=1,
IF(ErfassungMDQ!DB128="a",1,
IF(ErfassungMDQ!DB128="b",2,
IF(ErfassungMDQ!DB128="c",3,
IF(ErfassungMDQ!DB128="d",4,
IF(ErfassungMDQ!DB128="e",5))))),0))</f>
        <v>0</v>
      </c>
      <c r="DC128" s="278" t="b">
        <f>IF(MDQ_S2!$W68=5,
IF(ErfassungMDQ!DC128="a",5,
IF(ErfassungMDQ!DC128="b",4,
IF(ErfassungMDQ!DC128="c",3,
IF(ErfassungMDQ!DC128="d",2,
IF(ErfassungMDQ!DC128="e",1))))),
IF(MDQ_S2!$W68=1,
IF(ErfassungMDQ!DC128="a",1,
IF(ErfassungMDQ!DC128="b",2,
IF(ErfassungMDQ!DC128="c",3,
IF(ErfassungMDQ!DC128="d",4,
IF(ErfassungMDQ!DC128="e",5))))),0))</f>
        <v>0</v>
      </c>
      <c r="DD128" s="277" t="b">
        <f>IF(MDQ_S2!$W68=5,
IF(ErfassungMDQ!DD128="a",5,
IF(ErfassungMDQ!DD128="b",4,
IF(ErfassungMDQ!DD128="c",3,
IF(ErfassungMDQ!DD128="d",2,
IF(ErfassungMDQ!DD128="e",1))))),
IF(MDQ_S2!$W68=1,
IF(ErfassungMDQ!DD128="a",1,
IF(ErfassungMDQ!DD128="b",2,
IF(ErfassungMDQ!DD128="c",3,
IF(ErfassungMDQ!DD128="d",4,
IF(ErfassungMDQ!DD128="e",5))))),0))</f>
        <v>0</v>
      </c>
      <c r="DE128" s="278" t="b">
        <f>IF(MDQ_S2!$W68=5,
IF(ErfassungMDQ!DE128="a",5,
IF(ErfassungMDQ!DE128="b",4,
IF(ErfassungMDQ!DE128="c",3,
IF(ErfassungMDQ!DE128="d",2,
IF(ErfassungMDQ!DE128="e",1))))),
IF(MDQ_S2!$W68=1,
IF(ErfassungMDQ!DE128="a",1,
IF(ErfassungMDQ!DE128="b",2,
IF(ErfassungMDQ!DE128="c",3,
IF(ErfassungMDQ!DE128="d",4,
IF(ErfassungMDQ!DE128="e",5))))),0))</f>
        <v>0</v>
      </c>
      <c r="DF128" s="277" t="b">
        <f>IF(MDQ_S2!$W68=5,
IF(ErfassungMDQ!DF128="a",5,
IF(ErfassungMDQ!DF128="b",4,
IF(ErfassungMDQ!DF128="c",3,
IF(ErfassungMDQ!DF128="d",2,
IF(ErfassungMDQ!DF128="e",1))))),
IF(MDQ_S2!$W68=1,
IF(ErfassungMDQ!DF128="a",1,
IF(ErfassungMDQ!DF128="b",2,
IF(ErfassungMDQ!DF128="c",3,
IF(ErfassungMDQ!DF128="d",4,
IF(ErfassungMDQ!DF128="e",5))))),0))</f>
        <v>0</v>
      </c>
      <c r="DG128" s="278" t="b">
        <f>IF(MDQ_S2!$W68=5,
IF(ErfassungMDQ!DG128="a",5,
IF(ErfassungMDQ!DG128="b",4,
IF(ErfassungMDQ!DG128="c",3,
IF(ErfassungMDQ!DG128="d",2,
IF(ErfassungMDQ!DG128="e",1))))),
IF(MDQ_S2!$W68=1,
IF(ErfassungMDQ!DG128="a",1,
IF(ErfassungMDQ!DG128="b",2,
IF(ErfassungMDQ!DG128="c",3,
IF(ErfassungMDQ!DG128="d",4,
IF(ErfassungMDQ!DG128="e",5))))),0))</f>
        <v>0</v>
      </c>
      <c r="DH128" s="277" t="b">
        <f>IF(MDQ_S2!$W68=5,
IF(ErfassungMDQ!DH128="a",5,
IF(ErfassungMDQ!DH128="b",4,
IF(ErfassungMDQ!DH128="c",3,
IF(ErfassungMDQ!DH128="d",2,
IF(ErfassungMDQ!DH128="e",1))))),
IF(MDQ_S2!$W68=1,
IF(ErfassungMDQ!DH128="a",1,
IF(ErfassungMDQ!DH128="b",2,
IF(ErfassungMDQ!DH128="c",3,
IF(ErfassungMDQ!DH128="d",4,
IF(ErfassungMDQ!DH128="e",5))))),0))</f>
        <v>0</v>
      </c>
      <c r="DI128" s="278" t="b">
        <f>IF(MDQ_S2!$W68=5,
IF(ErfassungMDQ!DI128="a",5,
IF(ErfassungMDQ!DI128="b",4,
IF(ErfassungMDQ!DI128="c",3,
IF(ErfassungMDQ!DI128="d",2,
IF(ErfassungMDQ!DI128="e",1))))),
IF(MDQ_S2!$W68=1,
IF(ErfassungMDQ!DI128="a",1,
IF(ErfassungMDQ!DI128="b",2,
IF(ErfassungMDQ!DI128="c",3,
IF(ErfassungMDQ!DI128="d",4,
IF(ErfassungMDQ!DI128="e",5))))),0))</f>
        <v>0</v>
      </c>
      <c r="DJ128" s="277" t="b">
        <f>IF(MDQ_S2!$W68=5,
IF(ErfassungMDQ!DJ128="a",5,
IF(ErfassungMDQ!DJ128="b",4,
IF(ErfassungMDQ!DJ128="c",3,
IF(ErfassungMDQ!DJ128="d",2,
IF(ErfassungMDQ!DJ128="e",1))))),
IF(MDQ_S2!$W68=1,
IF(ErfassungMDQ!DJ128="a",1,
IF(ErfassungMDQ!DJ128="b",2,
IF(ErfassungMDQ!DJ128="c",3,
IF(ErfassungMDQ!DJ128="d",4,
IF(ErfassungMDQ!DJ128="e",5))))),0))</f>
        <v>0</v>
      </c>
      <c r="DK128" s="278" t="b">
        <f>IF(MDQ_S2!$W68=5,
IF(ErfassungMDQ!DK128="a",5,
IF(ErfassungMDQ!DK128="b",4,
IF(ErfassungMDQ!DK128="c",3,
IF(ErfassungMDQ!DK128="d",2,
IF(ErfassungMDQ!DK128="e",1))))),
IF(MDQ_S2!$W68=1,
IF(ErfassungMDQ!DK128="a",1,
IF(ErfassungMDQ!DK128="b",2,
IF(ErfassungMDQ!DK128="c",3,
IF(ErfassungMDQ!DK128="d",4,
IF(ErfassungMDQ!DK128="e",5))))),0))</f>
        <v>0</v>
      </c>
      <c r="DL128" s="277" t="b">
        <f>IF(MDQ_S2!$W68=5,
IF(ErfassungMDQ!DL128="a",5,
IF(ErfassungMDQ!DL128="b",4,
IF(ErfassungMDQ!DL128="c",3,
IF(ErfassungMDQ!DL128="d",2,
IF(ErfassungMDQ!DL128="e",1))))),
IF(MDQ_S2!$W68=1,
IF(ErfassungMDQ!DL128="a",1,
IF(ErfassungMDQ!DL128="b",2,
IF(ErfassungMDQ!DL128="c",3,
IF(ErfassungMDQ!DL128="d",4,
IF(ErfassungMDQ!DL128="e",5))))),0))</f>
        <v>0</v>
      </c>
      <c r="DM128" s="278" t="b">
        <f>IF(MDQ_S2!$W68=5,
IF(ErfassungMDQ!DM128="a",5,
IF(ErfassungMDQ!DM128="b",4,
IF(ErfassungMDQ!DM128="c",3,
IF(ErfassungMDQ!DM128="d",2,
IF(ErfassungMDQ!DM128="e",1))))),
IF(MDQ_S2!$W68=1,
IF(ErfassungMDQ!DM128="a",1,
IF(ErfassungMDQ!DM128="b",2,
IF(ErfassungMDQ!DM128="c",3,
IF(ErfassungMDQ!DM128="d",4,
IF(ErfassungMDQ!DM128="e",5))))),0))</f>
        <v>0</v>
      </c>
      <c r="DN128" s="277" t="b">
        <f>IF(MDQ_S2!$W68=5,
IF(ErfassungMDQ!DN128="a",5,
IF(ErfassungMDQ!DN128="b",4,
IF(ErfassungMDQ!DN128="c",3,
IF(ErfassungMDQ!DN128="d",2,
IF(ErfassungMDQ!DN128="e",1))))),
IF(MDQ_S2!$W68=1,
IF(ErfassungMDQ!DN128="a",1,
IF(ErfassungMDQ!DN128="b",2,
IF(ErfassungMDQ!DN128="c",3,
IF(ErfassungMDQ!DN128="d",4,
IF(ErfassungMDQ!DN128="e",5))))),0))</f>
        <v>0</v>
      </c>
      <c r="DO128" s="278" t="b">
        <f>IF(MDQ_S2!$W68=5,
IF(ErfassungMDQ!DO128="a",5,
IF(ErfassungMDQ!DO128="b",4,
IF(ErfassungMDQ!DO128="c",3,
IF(ErfassungMDQ!DO128="d",2,
IF(ErfassungMDQ!DO128="e",1))))),
IF(MDQ_S2!$W68=1,
IF(ErfassungMDQ!DO128="a",1,
IF(ErfassungMDQ!DO128="b",2,
IF(ErfassungMDQ!DO128="c",3,
IF(ErfassungMDQ!DO128="d",4,
IF(ErfassungMDQ!DO128="e",5))))),0))</f>
        <v>0</v>
      </c>
      <c r="DP128" s="277" t="b">
        <f>IF(MDQ_S2!$W68=5,
IF(ErfassungMDQ!DP128="a",5,
IF(ErfassungMDQ!DP128="b",4,
IF(ErfassungMDQ!DP128="c",3,
IF(ErfassungMDQ!DP128="d",2,
IF(ErfassungMDQ!DP128="e",1))))),
IF(MDQ_S2!$W68=1,
IF(ErfassungMDQ!DP128="a",1,
IF(ErfassungMDQ!DP128="b",2,
IF(ErfassungMDQ!DP128="c",3,
IF(ErfassungMDQ!DP128="d",4,
IF(ErfassungMDQ!DP128="e",5))))),0))</f>
        <v>0</v>
      </c>
      <c r="DQ128" s="278" t="b">
        <f>IF(MDQ_S2!$W68=5,
IF(ErfassungMDQ!DQ128="a",5,
IF(ErfassungMDQ!DQ128="b",4,
IF(ErfassungMDQ!DQ128="c",3,
IF(ErfassungMDQ!DQ128="d",2,
IF(ErfassungMDQ!DQ128="e",1))))),
IF(MDQ_S2!$W68=1,
IF(ErfassungMDQ!DQ128="a",1,
IF(ErfassungMDQ!DQ128="b",2,
IF(ErfassungMDQ!DQ128="c",3,
IF(ErfassungMDQ!DQ128="d",4,
IF(ErfassungMDQ!DQ128="e",5))))),0))</f>
        <v>0</v>
      </c>
      <c r="DR128" s="277" t="b">
        <f>IF(MDQ_S2!$W68=5,
IF(ErfassungMDQ!DR128="a",5,
IF(ErfassungMDQ!DR128="b",4,
IF(ErfassungMDQ!DR128="c",3,
IF(ErfassungMDQ!DR128="d",2,
IF(ErfassungMDQ!DR128="e",1))))),
IF(MDQ_S2!$W68=1,
IF(ErfassungMDQ!DR128="a",1,
IF(ErfassungMDQ!DR128="b",2,
IF(ErfassungMDQ!DR128="c",3,
IF(ErfassungMDQ!DR128="d",4,
IF(ErfassungMDQ!DR128="e",5))))),0))</f>
        <v>0</v>
      </c>
      <c r="DS128" s="278" t="b">
        <f>IF(MDQ_S2!$W68=5,
IF(ErfassungMDQ!DS128="a",5,
IF(ErfassungMDQ!DS128="b",4,
IF(ErfassungMDQ!DS128="c",3,
IF(ErfassungMDQ!DS128="d",2,
IF(ErfassungMDQ!DS128="e",1))))),
IF(MDQ_S2!$W68=1,
IF(ErfassungMDQ!DS128="a",1,
IF(ErfassungMDQ!DS128="b",2,
IF(ErfassungMDQ!DS128="c",3,
IF(ErfassungMDQ!DS128="d",4,
IF(ErfassungMDQ!DS128="e",5))))),0))</f>
        <v>0</v>
      </c>
      <c r="DT128" s="277" t="b">
        <f>IF(MDQ_S2!$W68=5,
IF(ErfassungMDQ!DT128="a",5,
IF(ErfassungMDQ!DT128="b",4,
IF(ErfassungMDQ!DT128="c",3,
IF(ErfassungMDQ!DT128="d",2,
IF(ErfassungMDQ!DT128="e",1))))),
IF(MDQ_S2!$W68=1,
IF(ErfassungMDQ!DT128="a",1,
IF(ErfassungMDQ!DT128="b",2,
IF(ErfassungMDQ!DT128="c",3,
IF(ErfassungMDQ!DT128="d",4,
IF(ErfassungMDQ!DT128="e",5))))),0))</f>
        <v>0</v>
      </c>
      <c r="DU128" s="278" t="b">
        <f>IF(MDQ_S2!$W68=5,
IF(ErfassungMDQ!DU128="a",5,
IF(ErfassungMDQ!DU128="b",4,
IF(ErfassungMDQ!DU128="c",3,
IF(ErfassungMDQ!DU128="d",2,
IF(ErfassungMDQ!DU128="e",1))))),
IF(MDQ_S2!$W68=1,
IF(ErfassungMDQ!DU128="a",1,
IF(ErfassungMDQ!DU128="b",2,
IF(ErfassungMDQ!DU128="c",3,
IF(ErfassungMDQ!DU128="d",4,
IF(ErfassungMDQ!DU128="e",5))))),0))</f>
        <v>0</v>
      </c>
      <c r="DV128" s="277" t="b">
        <f>IF(MDQ_S2!$W68=5,
IF(ErfassungMDQ!DV128="a",5,
IF(ErfassungMDQ!DV128="b",4,
IF(ErfassungMDQ!DV128="c",3,
IF(ErfassungMDQ!DV128="d",2,
IF(ErfassungMDQ!DV128="e",1))))),
IF(MDQ_S2!$W68=1,
IF(ErfassungMDQ!DV128="a",1,
IF(ErfassungMDQ!DV128="b",2,
IF(ErfassungMDQ!DV128="c",3,
IF(ErfassungMDQ!DV128="d",4,
IF(ErfassungMDQ!DV128="e",5))))),0))</f>
        <v>0</v>
      </c>
      <c r="DW128" s="278" t="b">
        <f>IF(MDQ_S2!$W68=5,
IF(ErfassungMDQ!DW128="a",5,
IF(ErfassungMDQ!DW128="b",4,
IF(ErfassungMDQ!DW128="c",3,
IF(ErfassungMDQ!DW128="d",2,
IF(ErfassungMDQ!DW128="e",1))))),
IF(MDQ_S2!$W68=1,
IF(ErfassungMDQ!DW128="a",1,
IF(ErfassungMDQ!DW128="b",2,
IF(ErfassungMDQ!DW128="c",3,
IF(ErfassungMDQ!DW128="d",4,
IF(ErfassungMDQ!DW128="e",5))))),0))</f>
        <v>0</v>
      </c>
      <c r="DX128" s="277" t="b">
        <f>IF(MDQ_S2!$W68=5,
IF(ErfassungMDQ!DX128="a",5,
IF(ErfassungMDQ!DX128="b",4,
IF(ErfassungMDQ!DX128="c",3,
IF(ErfassungMDQ!DX128="d",2,
IF(ErfassungMDQ!DX128="e",1))))),
IF(MDQ_S2!$W68=1,
IF(ErfassungMDQ!DX128="a",1,
IF(ErfassungMDQ!DX128="b",2,
IF(ErfassungMDQ!DX128="c",3,
IF(ErfassungMDQ!DX128="d",4,
IF(ErfassungMDQ!DX128="e",5))))),0))</f>
        <v>0</v>
      </c>
      <c r="DY128" s="278" t="b">
        <f>IF(MDQ_S2!$W68=5,
IF(ErfassungMDQ!DY128="a",5,
IF(ErfassungMDQ!DY128="b",4,
IF(ErfassungMDQ!DY128="c",3,
IF(ErfassungMDQ!DY128="d",2,
IF(ErfassungMDQ!DY128="e",1))))),
IF(MDQ_S2!$W68=1,
IF(ErfassungMDQ!DY128="a",1,
IF(ErfassungMDQ!DY128="b",2,
IF(ErfassungMDQ!DY128="c",3,
IF(ErfassungMDQ!DY128="d",4,
IF(ErfassungMDQ!DY128="e",5))))),0))</f>
        <v>0</v>
      </c>
      <c r="DZ128" s="277" t="b">
        <f>IF(MDQ_S2!$W68=5,
IF(ErfassungMDQ!DZ128="a",5,
IF(ErfassungMDQ!DZ128="b",4,
IF(ErfassungMDQ!DZ128="c",3,
IF(ErfassungMDQ!DZ128="d",2,
IF(ErfassungMDQ!DZ128="e",1))))),
IF(MDQ_S2!$W68=1,
IF(ErfassungMDQ!DZ128="a",1,
IF(ErfassungMDQ!DZ128="b",2,
IF(ErfassungMDQ!DZ128="c",3,
IF(ErfassungMDQ!DZ128="d",4,
IF(ErfassungMDQ!DZ128="e",5))))),0))</f>
        <v>0</v>
      </c>
      <c r="EA128" s="278" t="b">
        <f>IF(MDQ_S2!$W68=5,
IF(ErfassungMDQ!EA128="a",5,
IF(ErfassungMDQ!EA128="b",4,
IF(ErfassungMDQ!EA128="c",3,
IF(ErfassungMDQ!EA128="d",2,
IF(ErfassungMDQ!EA128="e",1))))),
IF(MDQ_S2!$W68=1,
IF(ErfassungMDQ!EA128="a",1,
IF(ErfassungMDQ!EA128="b",2,
IF(ErfassungMDQ!EA128="c",3,
IF(ErfassungMDQ!EA128="d",4,
IF(ErfassungMDQ!EA128="e",5))))),0))</f>
        <v>0</v>
      </c>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row>
    <row r="129" spans="1:155" ht="12.75" customHeight="1">
      <c r="A129" s="276">
        <v>122</v>
      </c>
      <c r="B129" s="277" t="b">
        <f>IF(MDQ_S2!$W69=5,
IF(ErfassungMDQ!B129="a",5,
IF(ErfassungMDQ!B129="b",4,
IF(ErfassungMDQ!B129="c",3,
IF(ErfassungMDQ!B129="d",2,
IF(ErfassungMDQ!B129="e",1))))),
IF(MDQ_S2!$W69=1,
IF(ErfassungMDQ!B129="a",1,
IF(ErfassungMDQ!B129="b",2,
IF(ErfassungMDQ!B129="c",3,
IF(ErfassungMDQ!B129="d",4,
IF(ErfassungMDQ!B129="e",5))))),0))</f>
        <v>0</v>
      </c>
      <c r="C129" s="278" t="b">
        <f>IF(MDQ_S2!$W69=5,
IF(ErfassungMDQ!C129="a",5,
IF(ErfassungMDQ!C129="b",4,
IF(ErfassungMDQ!C129="c",3,
IF(ErfassungMDQ!C129="d",2,
IF(ErfassungMDQ!C129="e",1))))),
IF(MDQ_S2!$W69=1,
IF(ErfassungMDQ!C129="a",1,
IF(ErfassungMDQ!C129="b",2,
IF(ErfassungMDQ!C129="c",3,
IF(ErfassungMDQ!C129="d",4,
IF(ErfassungMDQ!C129="e",5))))),0))</f>
        <v>0</v>
      </c>
      <c r="D129" s="277" t="b">
        <f>IF(MDQ_S2!$W69=5,
IF(ErfassungMDQ!D129="a",5,
IF(ErfassungMDQ!D129="b",4,
IF(ErfassungMDQ!D129="c",3,
IF(ErfassungMDQ!D129="d",2,
IF(ErfassungMDQ!D129="e",1))))),
IF(MDQ_S2!$W69=1,
IF(ErfassungMDQ!D129="a",1,
IF(ErfassungMDQ!D129="b",2,
IF(ErfassungMDQ!D129="c",3,
IF(ErfassungMDQ!D129="d",4,
IF(ErfassungMDQ!D129="e",5))))),0))</f>
        <v>0</v>
      </c>
      <c r="E129" s="278" t="b">
        <f>IF(MDQ_S2!$W69=5,
IF(ErfassungMDQ!E129="a",5,
IF(ErfassungMDQ!E129="b",4,
IF(ErfassungMDQ!E129="c",3,
IF(ErfassungMDQ!E129="d",2,
IF(ErfassungMDQ!E129="e",1))))),
IF(MDQ_S2!$W69=1,
IF(ErfassungMDQ!E129="a",1,
IF(ErfassungMDQ!E129="b",2,
IF(ErfassungMDQ!E129="c",3,
IF(ErfassungMDQ!E129="d",4,
IF(ErfassungMDQ!E129="e",5))))),0))</f>
        <v>0</v>
      </c>
      <c r="F129" s="277" t="b">
        <f>IF(MDQ_S2!$W69=5,
IF(ErfassungMDQ!F129="a",5,
IF(ErfassungMDQ!F129="b",4,
IF(ErfassungMDQ!F129="c",3,
IF(ErfassungMDQ!F129="d",2,
IF(ErfassungMDQ!F129="e",1))))),
IF(MDQ_S2!$W69=1,
IF(ErfassungMDQ!F129="a",1,
IF(ErfassungMDQ!F129="b",2,
IF(ErfassungMDQ!F129="c",3,
IF(ErfassungMDQ!F129="d",4,
IF(ErfassungMDQ!F129="e",5))))),0))</f>
        <v>0</v>
      </c>
      <c r="G129" s="278" t="b">
        <f>IF(MDQ_S2!$W69=5,
IF(ErfassungMDQ!G129="a",5,
IF(ErfassungMDQ!G129="b",4,
IF(ErfassungMDQ!G129="c",3,
IF(ErfassungMDQ!G129="d",2,
IF(ErfassungMDQ!G129="e",1))))),
IF(MDQ_S2!$W69=1,
IF(ErfassungMDQ!G129="a",1,
IF(ErfassungMDQ!G129="b",2,
IF(ErfassungMDQ!G129="c",3,
IF(ErfassungMDQ!G129="d",4,
IF(ErfassungMDQ!G129="e",5))))),0))</f>
        <v>0</v>
      </c>
      <c r="H129" s="277" t="b">
        <f>IF(MDQ_S2!$W69=5,
IF(ErfassungMDQ!H129="a",5,
IF(ErfassungMDQ!H129="b",4,
IF(ErfassungMDQ!H129="c",3,
IF(ErfassungMDQ!H129="d",2,
IF(ErfassungMDQ!H129="e",1))))),
IF(MDQ_S2!$W69=1,
IF(ErfassungMDQ!H129="a",1,
IF(ErfassungMDQ!H129="b",2,
IF(ErfassungMDQ!H129="c",3,
IF(ErfassungMDQ!H129="d",4,
IF(ErfassungMDQ!H129="e",5))))),0))</f>
        <v>0</v>
      </c>
      <c r="I129" s="278" t="b">
        <f>IF(MDQ_S2!$W69=5,
IF(ErfassungMDQ!I129="a",5,
IF(ErfassungMDQ!I129="b",4,
IF(ErfassungMDQ!I129="c",3,
IF(ErfassungMDQ!I129="d",2,
IF(ErfassungMDQ!I129="e",1))))),
IF(MDQ_S2!$W69=1,
IF(ErfassungMDQ!I129="a",1,
IF(ErfassungMDQ!I129="b",2,
IF(ErfassungMDQ!I129="c",3,
IF(ErfassungMDQ!I129="d",4,
IF(ErfassungMDQ!I129="e",5))))),0))</f>
        <v>0</v>
      </c>
      <c r="J129" s="277" t="b">
        <f>IF(MDQ_S2!$W69=5,
IF(ErfassungMDQ!J129="a",5,
IF(ErfassungMDQ!J129="b",4,
IF(ErfassungMDQ!J129="c",3,
IF(ErfassungMDQ!J129="d",2,
IF(ErfassungMDQ!J129="e",1))))),
IF(MDQ_S2!$W69=1,
IF(ErfassungMDQ!J129="a",1,
IF(ErfassungMDQ!J129="b",2,
IF(ErfassungMDQ!J129="c",3,
IF(ErfassungMDQ!J129="d",4,
IF(ErfassungMDQ!J129="e",5))))),0))</f>
        <v>0</v>
      </c>
      <c r="K129" s="278" t="b">
        <f>IF(MDQ_S2!$W69=5,
IF(ErfassungMDQ!K129="a",5,
IF(ErfassungMDQ!K129="b",4,
IF(ErfassungMDQ!K129="c",3,
IF(ErfassungMDQ!K129="d",2,
IF(ErfassungMDQ!K129="e",1))))),
IF(MDQ_S2!$W69=1,
IF(ErfassungMDQ!K129="a",1,
IF(ErfassungMDQ!K129="b",2,
IF(ErfassungMDQ!K129="c",3,
IF(ErfassungMDQ!K129="d",4,
IF(ErfassungMDQ!K129="e",5))))),0))</f>
        <v>0</v>
      </c>
      <c r="L129" s="277" t="b">
        <f>IF(MDQ_S2!$W69=5,
IF(ErfassungMDQ!L129="a",5,
IF(ErfassungMDQ!L129="b",4,
IF(ErfassungMDQ!L129="c",3,
IF(ErfassungMDQ!L129="d",2,
IF(ErfassungMDQ!L129="e",1))))),
IF(MDQ_S2!$W69=1,
IF(ErfassungMDQ!L129="a",1,
IF(ErfassungMDQ!L129="b",2,
IF(ErfassungMDQ!L129="c",3,
IF(ErfassungMDQ!L129="d",4,
IF(ErfassungMDQ!L129="e",5))))),0))</f>
        <v>0</v>
      </c>
      <c r="M129" s="278" t="b">
        <f>IF(MDQ_S2!$W69=5,
IF(ErfassungMDQ!M129="a",5,
IF(ErfassungMDQ!M129="b",4,
IF(ErfassungMDQ!M129="c",3,
IF(ErfassungMDQ!M129="d",2,
IF(ErfassungMDQ!M129="e",1))))),
IF(MDQ_S2!$W69=1,
IF(ErfassungMDQ!M129="a",1,
IF(ErfassungMDQ!M129="b",2,
IF(ErfassungMDQ!M129="c",3,
IF(ErfassungMDQ!M129="d",4,
IF(ErfassungMDQ!M129="e",5))))),0))</f>
        <v>0</v>
      </c>
      <c r="N129" s="277" t="b">
        <f>IF(MDQ_S2!$W69=5,
IF(ErfassungMDQ!N129="a",5,
IF(ErfassungMDQ!N129="b",4,
IF(ErfassungMDQ!N129="c",3,
IF(ErfassungMDQ!N129="d",2,
IF(ErfassungMDQ!N129="e",1))))),
IF(MDQ_S2!$W69=1,
IF(ErfassungMDQ!N129="a",1,
IF(ErfassungMDQ!N129="b",2,
IF(ErfassungMDQ!N129="c",3,
IF(ErfassungMDQ!N129="d",4,
IF(ErfassungMDQ!N129="e",5))))),0))</f>
        <v>0</v>
      </c>
      <c r="O129" s="278" t="b">
        <f>IF(MDQ_S2!$W69=5,
IF(ErfassungMDQ!O129="a",5,
IF(ErfassungMDQ!O129="b",4,
IF(ErfassungMDQ!O129="c",3,
IF(ErfassungMDQ!O129="d",2,
IF(ErfassungMDQ!O129="e",1))))),
IF(MDQ_S2!$W69=1,
IF(ErfassungMDQ!O129="a",1,
IF(ErfassungMDQ!O129="b",2,
IF(ErfassungMDQ!O129="c",3,
IF(ErfassungMDQ!O129="d",4,
IF(ErfassungMDQ!O129="e",5))))),0))</f>
        <v>0</v>
      </c>
      <c r="P129" s="277" t="b">
        <f>IF(MDQ_S2!$W69=5,
IF(ErfassungMDQ!P129="a",5,
IF(ErfassungMDQ!P129="b",4,
IF(ErfassungMDQ!P129="c",3,
IF(ErfassungMDQ!P129="d",2,
IF(ErfassungMDQ!P129="e",1))))),
IF(MDQ_S2!$W69=1,
IF(ErfassungMDQ!P129="a",1,
IF(ErfassungMDQ!P129="b",2,
IF(ErfassungMDQ!P129="c",3,
IF(ErfassungMDQ!P129="d",4,
IF(ErfassungMDQ!P129="e",5))))),0))</f>
        <v>0</v>
      </c>
      <c r="Q129" s="278" t="b">
        <f>IF(MDQ_S2!$W69=5,
IF(ErfassungMDQ!Q129="a",5,
IF(ErfassungMDQ!Q129="b",4,
IF(ErfassungMDQ!Q129="c",3,
IF(ErfassungMDQ!Q129="d",2,
IF(ErfassungMDQ!Q129="e",1))))),
IF(MDQ_S2!$W69=1,
IF(ErfassungMDQ!Q129="a",1,
IF(ErfassungMDQ!Q129="b",2,
IF(ErfassungMDQ!Q129="c",3,
IF(ErfassungMDQ!Q129="d",4,
IF(ErfassungMDQ!Q129="e",5))))),0))</f>
        <v>0</v>
      </c>
      <c r="R129" s="277" t="b">
        <f>IF(MDQ_S2!$W69=5,
IF(ErfassungMDQ!R129="a",5,
IF(ErfassungMDQ!R129="b",4,
IF(ErfassungMDQ!R129="c",3,
IF(ErfassungMDQ!R129="d",2,
IF(ErfassungMDQ!R129="e",1))))),
IF(MDQ_S2!$W69=1,
IF(ErfassungMDQ!R129="a",1,
IF(ErfassungMDQ!R129="b",2,
IF(ErfassungMDQ!R129="c",3,
IF(ErfassungMDQ!R129="d",4,
IF(ErfassungMDQ!R129="e",5))))),0))</f>
        <v>0</v>
      </c>
      <c r="S129" s="278" t="b">
        <f>IF(MDQ_S2!$W69=5,
IF(ErfassungMDQ!S129="a",5,
IF(ErfassungMDQ!S129="b",4,
IF(ErfassungMDQ!S129="c",3,
IF(ErfassungMDQ!S129="d",2,
IF(ErfassungMDQ!S129="e",1))))),
IF(MDQ_S2!$W69=1,
IF(ErfassungMDQ!S129="a",1,
IF(ErfassungMDQ!S129="b",2,
IF(ErfassungMDQ!S129="c",3,
IF(ErfassungMDQ!S129="d",4,
IF(ErfassungMDQ!S129="e",5))))),0))</f>
        <v>0</v>
      </c>
      <c r="T129" s="277" t="b">
        <f>IF(MDQ_S2!$W69=5,
IF(ErfassungMDQ!T129="a",5,
IF(ErfassungMDQ!T129="b",4,
IF(ErfassungMDQ!T129="c",3,
IF(ErfassungMDQ!T129="d",2,
IF(ErfassungMDQ!T129="e",1))))),
IF(MDQ_S2!$W69=1,
IF(ErfassungMDQ!T129="a",1,
IF(ErfassungMDQ!T129="b",2,
IF(ErfassungMDQ!T129="c",3,
IF(ErfassungMDQ!T129="d",4,
IF(ErfassungMDQ!T129="e",5))))),0))</f>
        <v>0</v>
      </c>
      <c r="U129" s="278" t="b">
        <f>IF(MDQ_S2!$W69=5,
IF(ErfassungMDQ!U129="a",5,
IF(ErfassungMDQ!U129="b",4,
IF(ErfassungMDQ!U129="c",3,
IF(ErfassungMDQ!U129="d",2,
IF(ErfassungMDQ!U129="e",1))))),
IF(MDQ_S2!$W69=1,
IF(ErfassungMDQ!U129="a",1,
IF(ErfassungMDQ!U129="b",2,
IF(ErfassungMDQ!U129="c",3,
IF(ErfassungMDQ!U129="d",4,
IF(ErfassungMDQ!U129="e",5))))),0))</f>
        <v>0</v>
      </c>
      <c r="V129" s="277" t="b">
        <f>IF(MDQ_S2!$W69=5,
IF(ErfassungMDQ!V129="a",5,
IF(ErfassungMDQ!V129="b",4,
IF(ErfassungMDQ!V129="c",3,
IF(ErfassungMDQ!V129="d",2,
IF(ErfassungMDQ!V129="e",1))))),
IF(MDQ_S2!$W69=1,
IF(ErfassungMDQ!V129="a",1,
IF(ErfassungMDQ!V129="b",2,
IF(ErfassungMDQ!V129="c",3,
IF(ErfassungMDQ!V129="d",4,
IF(ErfassungMDQ!V129="e",5))))),0))</f>
        <v>0</v>
      </c>
      <c r="W129" s="278" t="b">
        <f>IF(MDQ_S2!$W69=5,
IF(ErfassungMDQ!W129="a",5,
IF(ErfassungMDQ!W129="b",4,
IF(ErfassungMDQ!W129="c",3,
IF(ErfassungMDQ!W129="d",2,
IF(ErfassungMDQ!W129="e",1))))),
IF(MDQ_S2!$W69=1,
IF(ErfassungMDQ!W129="a",1,
IF(ErfassungMDQ!W129="b",2,
IF(ErfassungMDQ!W129="c",3,
IF(ErfassungMDQ!W129="d",4,
IF(ErfassungMDQ!W129="e",5))))),0))</f>
        <v>0</v>
      </c>
      <c r="X129" s="277" t="b">
        <f>IF(MDQ_S2!$W69=5,
IF(ErfassungMDQ!X129="a",5,
IF(ErfassungMDQ!X129="b",4,
IF(ErfassungMDQ!X129="c",3,
IF(ErfassungMDQ!X129="d",2,
IF(ErfassungMDQ!X129="e",1))))),
IF(MDQ_S2!$W69=1,
IF(ErfassungMDQ!X129="a",1,
IF(ErfassungMDQ!X129="b",2,
IF(ErfassungMDQ!X129="c",3,
IF(ErfassungMDQ!X129="d",4,
IF(ErfassungMDQ!X129="e",5))))),0))</f>
        <v>0</v>
      </c>
      <c r="Y129" s="278" t="b">
        <f>IF(MDQ_S2!$W69=5,
IF(ErfassungMDQ!Y129="a",5,
IF(ErfassungMDQ!Y129="b",4,
IF(ErfassungMDQ!Y129="c",3,
IF(ErfassungMDQ!Y129="d",2,
IF(ErfassungMDQ!Y129="e",1))))),
IF(MDQ_S2!$W69=1,
IF(ErfassungMDQ!Y129="a",1,
IF(ErfassungMDQ!Y129="b",2,
IF(ErfassungMDQ!Y129="c",3,
IF(ErfassungMDQ!Y129="d",4,
IF(ErfassungMDQ!Y129="e",5))))),0))</f>
        <v>0</v>
      </c>
      <c r="Z129" s="277" t="b">
        <f>IF(MDQ_S2!$W69=5,
IF(ErfassungMDQ!Z129="a",5,
IF(ErfassungMDQ!Z129="b",4,
IF(ErfassungMDQ!Z129="c",3,
IF(ErfassungMDQ!Z129="d",2,
IF(ErfassungMDQ!Z129="e",1))))),
IF(MDQ_S2!$W69=1,
IF(ErfassungMDQ!Z129="a",1,
IF(ErfassungMDQ!Z129="b",2,
IF(ErfassungMDQ!Z129="c",3,
IF(ErfassungMDQ!Z129="d",4,
IF(ErfassungMDQ!Z129="e",5))))),0))</f>
        <v>0</v>
      </c>
      <c r="AA129" s="278" t="b">
        <f>IF(MDQ_S2!$W69=5,
IF(ErfassungMDQ!AA129="a",5,
IF(ErfassungMDQ!AA129="b",4,
IF(ErfassungMDQ!AA129="c",3,
IF(ErfassungMDQ!AA129="d",2,
IF(ErfassungMDQ!AA129="e",1))))),
IF(MDQ_S2!$W69=1,
IF(ErfassungMDQ!AA129="a",1,
IF(ErfassungMDQ!AA129="b",2,
IF(ErfassungMDQ!AA129="c",3,
IF(ErfassungMDQ!AA129="d",4,
IF(ErfassungMDQ!AA129="e",5))))),0))</f>
        <v>0</v>
      </c>
      <c r="AB129" s="277" t="b">
        <f>IF(MDQ_S2!$W69=5,
IF(ErfassungMDQ!AB129="a",5,
IF(ErfassungMDQ!AB129="b",4,
IF(ErfassungMDQ!AB129="c",3,
IF(ErfassungMDQ!AB129="d",2,
IF(ErfassungMDQ!AB129="e",1))))),
IF(MDQ_S2!$W69=1,
IF(ErfassungMDQ!AB129="a",1,
IF(ErfassungMDQ!AB129="b",2,
IF(ErfassungMDQ!AB129="c",3,
IF(ErfassungMDQ!AB129="d",4,
IF(ErfassungMDQ!AB129="e",5))))),0))</f>
        <v>0</v>
      </c>
      <c r="AC129" s="278" t="b">
        <f>IF(MDQ_S2!$W69=5,
IF(ErfassungMDQ!AC129="a",5,
IF(ErfassungMDQ!AC129="b",4,
IF(ErfassungMDQ!AC129="c",3,
IF(ErfassungMDQ!AC129="d",2,
IF(ErfassungMDQ!AC129="e",1))))),
IF(MDQ_S2!$W69=1,
IF(ErfassungMDQ!AC129="a",1,
IF(ErfassungMDQ!AC129="b",2,
IF(ErfassungMDQ!AC129="c",3,
IF(ErfassungMDQ!AC129="d",4,
IF(ErfassungMDQ!AC129="e",5))))),0))</f>
        <v>0</v>
      </c>
      <c r="AD129" s="277" t="b">
        <f>IF(MDQ_S2!$W69=5,
IF(ErfassungMDQ!AD129="a",5,
IF(ErfassungMDQ!AD129="b",4,
IF(ErfassungMDQ!AD129="c",3,
IF(ErfassungMDQ!AD129="d",2,
IF(ErfassungMDQ!AD129="e",1))))),
IF(MDQ_S2!$W69=1,
IF(ErfassungMDQ!AD129="a",1,
IF(ErfassungMDQ!AD129="b",2,
IF(ErfassungMDQ!AD129="c",3,
IF(ErfassungMDQ!AD129="d",4,
IF(ErfassungMDQ!AD129="e",5))))),0))</f>
        <v>0</v>
      </c>
      <c r="AE129" s="278" t="b">
        <f>IF(MDQ_S2!$W69=5,
IF(ErfassungMDQ!AE129="a",5,
IF(ErfassungMDQ!AE129="b",4,
IF(ErfassungMDQ!AE129="c",3,
IF(ErfassungMDQ!AE129="d",2,
IF(ErfassungMDQ!AE129="e",1))))),
IF(MDQ_S2!$W69=1,
IF(ErfassungMDQ!AE129="a",1,
IF(ErfassungMDQ!AE129="b",2,
IF(ErfassungMDQ!AE129="c",3,
IF(ErfassungMDQ!AE129="d",4,
IF(ErfassungMDQ!AE129="e",5))))),0))</f>
        <v>0</v>
      </c>
      <c r="AF129" s="277" t="b">
        <f>IF(MDQ_S2!$W69=5,
IF(ErfassungMDQ!AF129="a",5,
IF(ErfassungMDQ!AF129="b",4,
IF(ErfassungMDQ!AF129="c",3,
IF(ErfassungMDQ!AF129="d",2,
IF(ErfassungMDQ!AF129="e",1))))),
IF(MDQ_S2!$W69=1,
IF(ErfassungMDQ!AF129="a",1,
IF(ErfassungMDQ!AF129="b",2,
IF(ErfassungMDQ!AF129="c",3,
IF(ErfassungMDQ!AF129="d",4,
IF(ErfassungMDQ!AF129="e",5))))),0))</f>
        <v>0</v>
      </c>
      <c r="AG129" s="278" t="b">
        <f>IF(MDQ_S2!$W69=5,
IF(ErfassungMDQ!AG129="a",5,
IF(ErfassungMDQ!AG129="b",4,
IF(ErfassungMDQ!AG129="c",3,
IF(ErfassungMDQ!AG129="d",2,
IF(ErfassungMDQ!AG129="e",1))))),
IF(MDQ_S2!$W69=1,
IF(ErfassungMDQ!AG129="a",1,
IF(ErfassungMDQ!AG129="b",2,
IF(ErfassungMDQ!AG129="c",3,
IF(ErfassungMDQ!AG129="d",4,
IF(ErfassungMDQ!AG129="e",5))))),0))</f>
        <v>0</v>
      </c>
      <c r="AH129" s="277" t="b">
        <f>IF(MDQ_S2!$W69=5,
IF(ErfassungMDQ!AH129="a",5,
IF(ErfassungMDQ!AH129="b",4,
IF(ErfassungMDQ!AH129="c",3,
IF(ErfassungMDQ!AH129="d",2,
IF(ErfassungMDQ!AH129="e",1))))),
IF(MDQ_S2!$W69=1,
IF(ErfassungMDQ!AH129="a",1,
IF(ErfassungMDQ!AH129="b",2,
IF(ErfassungMDQ!AH129="c",3,
IF(ErfassungMDQ!AH129="d",4,
IF(ErfassungMDQ!AH129="e",5))))),0))</f>
        <v>0</v>
      </c>
      <c r="AI129" s="278" t="b">
        <f>IF(MDQ_S2!$W69=5,
IF(ErfassungMDQ!AI129="a",5,
IF(ErfassungMDQ!AI129="b",4,
IF(ErfassungMDQ!AI129="c",3,
IF(ErfassungMDQ!AI129="d",2,
IF(ErfassungMDQ!AI129="e",1))))),
IF(MDQ_S2!$W69=1,
IF(ErfassungMDQ!AI129="a",1,
IF(ErfassungMDQ!AI129="b",2,
IF(ErfassungMDQ!AI129="c",3,
IF(ErfassungMDQ!AI129="d",4,
IF(ErfassungMDQ!AI129="e",5))))),0))</f>
        <v>0</v>
      </c>
      <c r="AJ129" s="277" t="b">
        <f>IF(MDQ_S2!$W69=5,
IF(ErfassungMDQ!AJ129="a",5,
IF(ErfassungMDQ!AJ129="b",4,
IF(ErfassungMDQ!AJ129="c",3,
IF(ErfassungMDQ!AJ129="d",2,
IF(ErfassungMDQ!AJ129="e",1))))),
IF(MDQ_S2!$W69=1,
IF(ErfassungMDQ!AJ129="a",1,
IF(ErfassungMDQ!AJ129="b",2,
IF(ErfassungMDQ!AJ129="c",3,
IF(ErfassungMDQ!AJ129="d",4,
IF(ErfassungMDQ!AJ129="e",5))))),0))</f>
        <v>0</v>
      </c>
      <c r="AK129" s="278" t="b">
        <f>IF(MDQ_S2!$W69=5,
IF(ErfassungMDQ!AK129="a",5,
IF(ErfassungMDQ!AK129="b",4,
IF(ErfassungMDQ!AK129="c",3,
IF(ErfassungMDQ!AK129="d",2,
IF(ErfassungMDQ!AK129="e",1))))),
IF(MDQ_S2!$W69=1,
IF(ErfassungMDQ!AK129="a",1,
IF(ErfassungMDQ!AK129="b",2,
IF(ErfassungMDQ!AK129="c",3,
IF(ErfassungMDQ!AK129="d",4,
IF(ErfassungMDQ!AK129="e",5))))),0))</f>
        <v>0</v>
      </c>
      <c r="AL129" s="277" t="b">
        <f>IF(MDQ_S2!$W69=5,
IF(ErfassungMDQ!AL129="a",5,
IF(ErfassungMDQ!AL129="b",4,
IF(ErfassungMDQ!AL129="c",3,
IF(ErfassungMDQ!AL129="d",2,
IF(ErfassungMDQ!AL129="e",1))))),
IF(MDQ_S2!$W69=1,
IF(ErfassungMDQ!AL129="a",1,
IF(ErfassungMDQ!AL129="b",2,
IF(ErfassungMDQ!AL129="c",3,
IF(ErfassungMDQ!AL129="d",4,
IF(ErfassungMDQ!AL129="e",5))))),0))</f>
        <v>0</v>
      </c>
      <c r="AM129" s="278" t="b">
        <f>IF(MDQ_S2!$W69=5,
IF(ErfassungMDQ!AM129="a",5,
IF(ErfassungMDQ!AM129="b",4,
IF(ErfassungMDQ!AM129="c",3,
IF(ErfassungMDQ!AM129="d",2,
IF(ErfassungMDQ!AM129="e",1))))),
IF(MDQ_S2!$W69=1,
IF(ErfassungMDQ!AM129="a",1,
IF(ErfassungMDQ!AM129="b",2,
IF(ErfassungMDQ!AM129="c",3,
IF(ErfassungMDQ!AM129="d",4,
IF(ErfassungMDQ!AM129="e",5))))),0))</f>
        <v>0</v>
      </c>
      <c r="AN129" s="277" t="b">
        <f>IF(MDQ_S2!$W69=5,
IF(ErfassungMDQ!AN129="a",5,
IF(ErfassungMDQ!AN129="b",4,
IF(ErfassungMDQ!AN129="c",3,
IF(ErfassungMDQ!AN129="d",2,
IF(ErfassungMDQ!AN129="e",1))))),
IF(MDQ_S2!$W69=1,
IF(ErfassungMDQ!AN129="a",1,
IF(ErfassungMDQ!AN129="b",2,
IF(ErfassungMDQ!AN129="c",3,
IF(ErfassungMDQ!AN129="d",4,
IF(ErfassungMDQ!AN129="e",5))))),0))</f>
        <v>0</v>
      </c>
      <c r="AO129" s="278" t="b">
        <f>IF(MDQ_S2!$W69=5,
IF(ErfassungMDQ!AO129="a",5,
IF(ErfassungMDQ!AO129="b",4,
IF(ErfassungMDQ!AO129="c",3,
IF(ErfassungMDQ!AO129="d",2,
IF(ErfassungMDQ!AO129="e",1))))),
IF(MDQ_S2!$W69=1,
IF(ErfassungMDQ!AO129="a",1,
IF(ErfassungMDQ!AO129="b",2,
IF(ErfassungMDQ!AO129="c",3,
IF(ErfassungMDQ!AO129="d",4,
IF(ErfassungMDQ!AO129="e",5))))),0))</f>
        <v>0</v>
      </c>
      <c r="AP129" s="277" t="b">
        <f>IF(MDQ_S2!$W69=5,
IF(ErfassungMDQ!AP129="a",5,
IF(ErfassungMDQ!AP129="b",4,
IF(ErfassungMDQ!AP129="c",3,
IF(ErfassungMDQ!AP129="d",2,
IF(ErfassungMDQ!AP129="e",1))))),
IF(MDQ_S2!$W69=1,
IF(ErfassungMDQ!AP129="a",1,
IF(ErfassungMDQ!AP129="b",2,
IF(ErfassungMDQ!AP129="c",3,
IF(ErfassungMDQ!AP129="d",4,
IF(ErfassungMDQ!AP129="e",5))))),0))</f>
        <v>0</v>
      </c>
      <c r="AQ129" s="278" t="b">
        <f>IF(MDQ_S2!$W69=5,
IF(ErfassungMDQ!AQ129="a",5,
IF(ErfassungMDQ!AQ129="b",4,
IF(ErfassungMDQ!AQ129="c",3,
IF(ErfassungMDQ!AQ129="d",2,
IF(ErfassungMDQ!AQ129="e",1))))),
IF(MDQ_S2!$W69=1,
IF(ErfassungMDQ!AQ129="a",1,
IF(ErfassungMDQ!AQ129="b",2,
IF(ErfassungMDQ!AQ129="c",3,
IF(ErfassungMDQ!AQ129="d",4,
IF(ErfassungMDQ!AQ129="e",5))))),0))</f>
        <v>0</v>
      </c>
      <c r="AR129" s="277" t="b">
        <f>IF(MDQ_S2!$W69=5,
IF(ErfassungMDQ!AR129="a",5,
IF(ErfassungMDQ!AR129="b",4,
IF(ErfassungMDQ!AR129="c",3,
IF(ErfassungMDQ!AR129="d",2,
IF(ErfassungMDQ!AR129="e",1))))),
IF(MDQ_S2!$W69=1,
IF(ErfassungMDQ!AR129="a",1,
IF(ErfassungMDQ!AR129="b",2,
IF(ErfassungMDQ!AR129="c",3,
IF(ErfassungMDQ!AR129="d",4,
IF(ErfassungMDQ!AR129="e",5))))),0))</f>
        <v>0</v>
      </c>
      <c r="AS129" s="278" t="b">
        <f>IF(MDQ_S2!$W69=5,
IF(ErfassungMDQ!AS129="a",5,
IF(ErfassungMDQ!AS129="b",4,
IF(ErfassungMDQ!AS129="c",3,
IF(ErfassungMDQ!AS129="d",2,
IF(ErfassungMDQ!AS129="e",1))))),
IF(MDQ_S2!$W69=1,
IF(ErfassungMDQ!AS129="a",1,
IF(ErfassungMDQ!AS129="b",2,
IF(ErfassungMDQ!AS129="c",3,
IF(ErfassungMDQ!AS129="d",4,
IF(ErfassungMDQ!AS129="e",5))))),0))</f>
        <v>0</v>
      </c>
      <c r="AT129" s="277" t="b">
        <f>IF(MDQ_S2!$W69=5,
IF(ErfassungMDQ!AT129="a",5,
IF(ErfassungMDQ!AT129="b",4,
IF(ErfassungMDQ!AT129="c",3,
IF(ErfassungMDQ!AT129="d",2,
IF(ErfassungMDQ!AT129="e",1))))),
IF(MDQ_S2!$W69=1,
IF(ErfassungMDQ!AT129="a",1,
IF(ErfassungMDQ!AT129="b",2,
IF(ErfassungMDQ!AT129="c",3,
IF(ErfassungMDQ!AT129="d",4,
IF(ErfassungMDQ!AT129="e",5))))),0))</f>
        <v>0</v>
      </c>
      <c r="AU129" s="278" t="b">
        <f>IF(MDQ_S2!$W69=5,
IF(ErfassungMDQ!AU129="a",5,
IF(ErfassungMDQ!AU129="b",4,
IF(ErfassungMDQ!AU129="c",3,
IF(ErfassungMDQ!AU129="d",2,
IF(ErfassungMDQ!AU129="e",1))))),
IF(MDQ_S2!$W69=1,
IF(ErfassungMDQ!AU129="a",1,
IF(ErfassungMDQ!AU129="b",2,
IF(ErfassungMDQ!AU129="c",3,
IF(ErfassungMDQ!AU129="d",4,
IF(ErfassungMDQ!AU129="e",5))))),0))</f>
        <v>0</v>
      </c>
      <c r="AV129" s="277" t="b">
        <f>IF(MDQ_S2!$W69=5,
IF(ErfassungMDQ!AV129="a",5,
IF(ErfassungMDQ!AV129="b",4,
IF(ErfassungMDQ!AV129="c",3,
IF(ErfassungMDQ!AV129="d",2,
IF(ErfassungMDQ!AV129="e",1))))),
IF(MDQ_S2!$W69=1,
IF(ErfassungMDQ!AV129="a",1,
IF(ErfassungMDQ!AV129="b",2,
IF(ErfassungMDQ!AV129="c",3,
IF(ErfassungMDQ!AV129="d",4,
IF(ErfassungMDQ!AV129="e",5))))),0))</f>
        <v>0</v>
      </c>
      <c r="AW129" s="278" t="b">
        <f>IF(MDQ_S2!$W69=5,
IF(ErfassungMDQ!AW129="a",5,
IF(ErfassungMDQ!AW129="b",4,
IF(ErfassungMDQ!AW129="c",3,
IF(ErfassungMDQ!AW129="d",2,
IF(ErfassungMDQ!AW129="e",1))))),
IF(MDQ_S2!$W69=1,
IF(ErfassungMDQ!AW129="a",1,
IF(ErfassungMDQ!AW129="b",2,
IF(ErfassungMDQ!AW129="c",3,
IF(ErfassungMDQ!AW129="d",4,
IF(ErfassungMDQ!AW129="e",5))))),0))</f>
        <v>0</v>
      </c>
      <c r="AX129" s="277" t="b">
        <f>IF(MDQ_S2!$W69=5,
IF(ErfassungMDQ!AX129="a",5,
IF(ErfassungMDQ!AX129="b",4,
IF(ErfassungMDQ!AX129="c",3,
IF(ErfassungMDQ!AX129="d",2,
IF(ErfassungMDQ!AX129="e",1))))),
IF(MDQ_S2!$W69=1,
IF(ErfassungMDQ!AX129="a",1,
IF(ErfassungMDQ!AX129="b",2,
IF(ErfassungMDQ!AX129="c",3,
IF(ErfassungMDQ!AX129="d",4,
IF(ErfassungMDQ!AX129="e",5))))),0))</f>
        <v>0</v>
      </c>
      <c r="AY129" s="278" t="b">
        <f>IF(MDQ_S2!$W69=5,
IF(ErfassungMDQ!AY129="a",5,
IF(ErfassungMDQ!AY129="b",4,
IF(ErfassungMDQ!AY129="c",3,
IF(ErfassungMDQ!AY129="d",2,
IF(ErfassungMDQ!AY129="e",1))))),
IF(MDQ_S2!$W69=1,
IF(ErfassungMDQ!AY129="a",1,
IF(ErfassungMDQ!AY129="b",2,
IF(ErfassungMDQ!AY129="c",3,
IF(ErfassungMDQ!AY129="d",4,
IF(ErfassungMDQ!AY129="e",5))))),0))</f>
        <v>0</v>
      </c>
      <c r="AZ129" s="277" t="b">
        <f>IF(MDQ_S2!$W69=5,
IF(ErfassungMDQ!AZ129="a",5,
IF(ErfassungMDQ!AZ129="b",4,
IF(ErfassungMDQ!AZ129="c",3,
IF(ErfassungMDQ!AZ129="d",2,
IF(ErfassungMDQ!AZ129="e",1))))),
IF(MDQ_S2!$W69=1,
IF(ErfassungMDQ!AZ129="a",1,
IF(ErfassungMDQ!AZ129="b",2,
IF(ErfassungMDQ!AZ129="c",3,
IF(ErfassungMDQ!AZ129="d",4,
IF(ErfassungMDQ!AZ129="e",5))))),0))</f>
        <v>0</v>
      </c>
      <c r="BA129" s="278" t="b">
        <f>IF(MDQ_S2!$W69=5,
IF(ErfassungMDQ!BA129="a",5,
IF(ErfassungMDQ!BA129="b",4,
IF(ErfassungMDQ!BA129="c",3,
IF(ErfassungMDQ!BA129="d",2,
IF(ErfassungMDQ!BA129="e",1))))),
IF(MDQ_S2!$W69=1,
IF(ErfassungMDQ!BA129="a",1,
IF(ErfassungMDQ!BA129="b",2,
IF(ErfassungMDQ!BA129="c",3,
IF(ErfassungMDQ!BA129="d",4,
IF(ErfassungMDQ!BA129="e",5))))),0))</f>
        <v>0</v>
      </c>
      <c r="BB129" s="277" t="b">
        <f>IF(MDQ_S2!$W69=5,
IF(ErfassungMDQ!BB129="a",5,
IF(ErfassungMDQ!BB129="b",4,
IF(ErfassungMDQ!BB129="c",3,
IF(ErfassungMDQ!BB129="d",2,
IF(ErfassungMDQ!BB129="e",1))))),
IF(MDQ_S2!$W69=1,
IF(ErfassungMDQ!BB129="a",1,
IF(ErfassungMDQ!BB129="b",2,
IF(ErfassungMDQ!BB129="c",3,
IF(ErfassungMDQ!BB129="d",4,
IF(ErfassungMDQ!BB129="e",5))))),0))</f>
        <v>0</v>
      </c>
      <c r="BC129" s="278" t="b">
        <f>IF(MDQ_S2!$W69=5,
IF(ErfassungMDQ!BC129="a",5,
IF(ErfassungMDQ!BC129="b",4,
IF(ErfassungMDQ!BC129="c",3,
IF(ErfassungMDQ!BC129="d",2,
IF(ErfassungMDQ!BC129="e",1))))),
IF(MDQ_S2!$W69=1,
IF(ErfassungMDQ!BC129="a",1,
IF(ErfassungMDQ!BC129="b",2,
IF(ErfassungMDQ!BC129="c",3,
IF(ErfassungMDQ!BC129="d",4,
IF(ErfassungMDQ!BC129="e",5))))),0))</f>
        <v>0</v>
      </c>
      <c r="BD129" s="277" t="b">
        <f>IF(MDQ_S2!$W69=5,
IF(ErfassungMDQ!BD129="a",5,
IF(ErfassungMDQ!BD129="b",4,
IF(ErfassungMDQ!BD129="c",3,
IF(ErfassungMDQ!BD129="d",2,
IF(ErfassungMDQ!BD129="e",1))))),
IF(MDQ_S2!$W69=1,
IF(ErfassungMDQ!BD129="a",1,
IF(ErfassungMDQ!BD129="b",2,
IF(ErfassungMDQ!BD129="c",3,
IF(ErfassungMDQ!BD129="d",4,
IF(ErfassungMDQ!BD129="e",5))))),0))</f>
        <v>0</v>
      </c>
      <c r="BE129" s="278" t="b">
        <f>IF(MDQ_S2!$W69=5,
IF(ErfassungMDQ!BE129="a",5,
IF(ErfassungMDQ!BE129="b",4,
IF(ErfassungMDQ!BE129="c",3,
IF(ErfassungMDQ!BE129="d",2,
IF(ErfassungMDQ!BE129="e",1))))),
IF(MDQ_S2!$W69=1,
IF(ErfassungMDQ!BE129="a",1,
IF(ErfassungMDQ!BE129="b",2,
IF(ErfassungMDQ!BE129="c",3,
IF(ErfassungMDQ!BE129="d",4,
IF(ErfassungMDQ!BE129="e",5))))),0))</f>
        <v>0</v>
      </c>
      <c r="BF129" s="277" t="b">
        <f>IF(MDQ_S2!$W69=5,
IF(ErfassungMDQ!BF129="a",5,
IF(ErfassungMDQ!BF129="b",4,
IF(ErfassungMDQ!BF129="c",3,
IF(ErfassungMDQ!BF129="d",2,
IF(ErfassungMDQ!BF129="e",1))))),
IF(MDQ_S2!$W69=1,
IF(ErfassungMDQ!BF129="a",1,
IF(ErfassungMDQ!BF129="b",2,
IF(ErfassungMDQ!BF129="c",3,
IF(ErfassungMDQ!BF129="d",4,
IF(ErfassungMDQ!BF129="e",5))))),0))</f>
        <v>0</v>
      </c>
      <c r="BG129" s="278" t="b">
        <f>IF(MDQ_S2!$W69=5,
IF(ErfassungMDQ!BG129="a",5,
IF(ErfassungMDQ!BG129="b",4,
IF(ErfassungMDQ!BG129="c",3,
IF(ErfassungMDQ!BG129="d",2,
IF(ErfassungMDQ!BG129="e",1))))),
IF(MDQ_S2!$W69=1,
IF(ErfassungMDQ!BG129="a",1,
IF(ErfassungMDQ!BG129="b",2,
IF(ErfassungMDQ!BG129="c",3,
IF(ErfassungMDQ!BG129="d",4,
IF(ErfassungMDQ!BG129="e",5))))),0))</f>
        <v>0</v>
      </c>
      <c r="BH129" s="277" t="b">
        <f>IF(MDQ_S2!$W69=5,
IF(ErfassungMDQ!BH129="a",5,
IF(ErfassungMDQ!BH129="b",4,
IF(ErfassungMDQ!BH129="c",3,
IF(ErfassungMDQ!BH129="d",2,
IF(ErfassungMDQ!BH129="e",1))))),
IF(MDQ_S2!$W69=1,
IF(ErfassungMDQ!BH129="a",1,
IF(ErfassungMDQ!BH129="b",2,
IF(ErfassungMDQ!BH129="c",3,
IF(ErfassungMDQ!BH129="d",4,
IF(ErfassungMDQ!BH129="e",5))))),0))</f>
        <v>0</v>
      </c>
      <c r="BI129" s="278" t="b">
        <f>IF(MDQ_S2!$W69=5,
IF(ErfassungMDQ!BI129="a",5,
IF(ErfassungMDQ!BI129="b",4,
IF(ErfassungMDQ!BI129="c",3,
IF(ErfassungMDQ!BI129="d",2,
IF(ErfassungMDQ!BI129="e",1))))),
IF(MDQ_S2!$W69=1,
IF(ErfassungMDQ!BI129="a",1,
IF(ErfassungMDQ!BI129="b",2,
IF(ErfassungMDQ!BI129="c",3,
IF(ErfassungMDQ!BI129="d",4,
IF(ErfassungMDQ!BI129="e",5))))),0))</f>
        <v>0</v>
      </c>
      <c r="BJ129" s="277" t="b">
        <f>IF(MDQ_S2!$W69=5,
IF(ErfassungMDQ!BJ129="a",5,
IF(ErfassungMDQ!BJ129="b",4,
IF(ErfassungMDQ!BJ129="c",3,
IF(ErfassungMDQ!BJ129="d",2,
IF(ErfassungMDQ!BJ129="e",1))))),
IF(MDQ_S2!$W69=1,
IF(ErfassungMDQ!BJ129="a",1,
IF(ErfassungMDQ!BJ129="b",2,
IF(ErfassungMDQ!BJ129="c",3,
IF(ErfassungMDQ!BJ129="d",4,
IF(ErfassungMDQ!BJ129="e",5))))),0))</f>
        <v>0</v>
      </c>
      <c r="BK129" s="278" t="b">
        <f>IF(MDQ_S2!$W69=5,
IF(ErfassungMDQ!BK129="a",5,
IF(ErfassungMDQ!BK129="b",4,
IF(ErfassungMDQ!BK129="c",3,
IF(ErfassungMDQ!BK129="d",2,
IF(ErfassungMDQ!BK129="e",1))))),
IF(MDQ_S2!$W69=1,
IF(ErfassungMDQ!BK129="a",1,
IF(ErfassungMDQ!BK129="b",2,
IF(ErfassungMDQ!BK129="c",3,
IF(ErfassungMDQ!BK129="d",4,
IF(ErfassungMDQ!BK129="e",5))))),0))</f>
        <v>0</v>
      </c>
      <c r="BL129" s="277" t="b">
        <f>IF(MDQ_S2!$W69=5,
IF(ErfassungMDQ!BL129="a",5,
IF(ErfassungMDQ!BL129="b",4,
IF(ErfassungMDQ!BL129="c",3,
IF(ErfassungMDQ!BL129="d",2,
IF(ErfassungMDQ!BL129="e",1))))),
IF(MDQ_S2!$W69=1,
IF(ErfassungMDQ!BL129="a",1,
IF(ErfassungMDQ!BL129="b",2,
IF(ErfassungMDQ!BL129="c",3,
IF(ErfassungMDQ!BL129="d",4,
IF(ErfassungMDQ!BL129="e",5))))),0))</f>
        <v>0</v>
      </c>
      <c r="BM129" s="278" t="b">
        <f>IF(MDQ_S2!$W69=5,
IF(ErfassungMDQ!BM129="a",5,
IF(ErfassungMDQ!BM129="b",4,
IF(ErfassungMDQ!BM129="c",3,
IF(ErfassungMDQ!BM129="d",2,
IF(ErfassungMDQ!BM129="e",1))))),
IF(MDQ_S2!$W69=1,
IF(ErfassungMDQ!BM129="a",1,
IF(ErfassungMDQ!BM129="b",2,
IF(ErfassungMDQ!BM129="c",3,
IF(ErfassungMDQ!BM129="d",4,
IF(ErfassungMDQ!BM129="e",5))))),0))</f>
        <v>0</v>
      </c>
      <c r="BN129" s="277" t="b">
        <f>IF(MDQ_S2!$W69=5,
IF(ErfassungMDQ!BN129="a",5,
IF(ErfassungMDQ!BN129="b",4,
IF(ErfassungMDQ!BN129="c",3,
IF(ErfassungMDQ!BN129="d",2,
IF(ErfassungMDQ!BN129="e",1))))),
IF(MDQ_S2!$W69=1,
IF(ErfassungMDQ!BN129="a",1,
IF(ErfassungMDQ!BN129="b",2,
IF(ErfassungMDQ!BN129="c",3,
IF(ErfassungMDQ!BN129="d",4,
IF(ErfassungMDQ!BN129="e",5))))),0))</f>
        <v>0</v>
      </c>
      <c r="BO129" s="278" t="b">
        <f>IF(MDQ_S2!$W69=5,
IF(ErfassungMDQ!BO129="a",5,
IF(ErfassungMDQ!BO129="b",4,
IF(ErfassungMDQ!BO129="c",3,
IF(ErfassungMDQ!BO129="d",2,
IF(ErfassungMDQ!BO129="e",1))))),
IF(MDQ_S2!$W69=1,
IF(ErfassungMDQ!BO129="a",1,
IF(ErfassungMDQ!BO129="b",2,
IF(ErfassungMDQ!BO129="c",3,
IF(ErfassungMDQ!BO129="d",4,
IF(ErfassungMDQ!BO129="e",5))))),0))</f>
        <v>0</v>
      </c>
      <c r="BP129" s="277" t="b">
        <f>IF(MDQ_S2!$W69=5,
IF(ErfassungMDQ!BP129="a",5,
IF(ErfassungMDQ!BP129="b",4,
IF(ErfassungMDQ!BP129="c",3,
IF(ErfassungMDQ!BP129="d",2,
IF(ErfassungMDQ!BP129="e",1))))),
IF(MDQ_S2!$W69=1,
IF(ErfassungMDQ!BP129="a",1,
IF(ErfassungMDQ!BP129="b",2,
IF(ErfassungMDQ!BP129="c",3,
IF(ErfassungMDQ!BP129="d",4,
IF(ErfassungMDQ!BP129="e",5))))),0))</f>
        <v>0</v>
      </c>
      <c r="BQ129" s="278" t="b">
        <f>IF(MDQ_S2!$W69=5,
IF(ErfassungMDQ!BQ129="a",5,
IF(ErfassungMDQ!BQ129="b",4,
IF(ErfassungMDQ!BQ129="c",3,
IF(ErfassungMDQ!BQ129="d",2,
IF(ErfassungMDQ!BQ129="e",1))))),
IF(MDQ_S2!$W69=1,
IF(ErfassungMDQ!BQ129="a",1,
IF(ErfassungMDQ!BQ129="b",2,
IF(ErfassungMDQ!BQ129="c",3,
IF(ErfassungMDQ!BQ129="d",4,
IF(ErfassungMDQ!BQ129="e",5))))),0))</f>
        <v>0</v>
      </c>
      <c r="BR129" s="277" t="b">
        <f>IF(MDQ_S2!$W69=5,
IF(ErfassungMDQ!BR129="a",5,
IF(ErfassungMDQ!BR129="b",4,
IF(ErfassungMDQ!BR129="c",3,
IF(ErfassungMDQ!BR129="d",2,
IF(ErfassungMDQ!BR129="e",1))))),
IF(MDQ_S2!$W69=1,
IF(ErfassungMDQ!BR129="a",1,
IF(ErfassungMDQ!BR129="b",2,
IF(ErfassungMDQ!BR129="c",3,
IF(ErfassungMDQ!BR129="d",4,
IF(ErfassungMDQ!BR129="e",5))))),0))</f>
        <v>0</v>
      </c>
      <c r="BS129" s="278" t="b">
        <f>IF(MDQ_S2!$W69=5,
IF(ErfassungMDQ!BS129="a",5,
IF(ErfassungMDQ!BS129="b",4,
IF(ErfassungMDQ!BS129="c",3,
IF(ErfassungMDQ!BS129="d",2,
IF(ErfassungMDQ!BS129="e",1))))),
IF(MDQ_S2!$W69=1,
IF(ErfassungMDQ!BS129="a",1,
IF(ErfassungMDQ!BS129="b",2,
IF(ErfassungMDQ!BS129="c",3,
IF(ErfassungMDQ!BS129="d",4,
IF(ErfassungMDQ!BS129="e",5))))),0))</f>
        <v>0</v>
      </c>
      <c r="BT129" s="277" t="b">
        <f>IF(MDQ_S2!$W69=5,
IF(ErfassungMDQ!BT129="a",5,
IF(ErfassungMDQ!BT129="b",4,
IF(ErfassungMDQ!BT129="c",3,
IF(ErfassungMDQ!BT129="d",2,
IF(ErfassungMDQ!BT129="e",1))))),
IF(MDQ_S2!$W69=1,
IF(ErfassungMDQ!BT129="a",1,
IF(ErfassungMDQ!BT129="b",2,
IF(ErfassungMDQ!BT129="c",3,
IF(ErfassungMDQ!BT129="d",4,
IF(ErfassungMDQ!BT129="e",5))))),0))</f>
        <v>0</v>
      </c>
      <c r="BU129" s="278" t="b">
        <f>IF(MDQ_S2!$W69=5,
IF(ErfassungMDQ!BU129="a",5,
IF(ErfassungMDQ!BU129="b",4,
IF(ErfassungMDQ!BU129="c",3,
IF(ErfassungMDQ!BU129="d",2,
IF(ErfassungMDQ!BU129="e",1))))),
IF(MDQ_S2!$W69=1,
IF(ErfassungMDQ!BU129="a",1,
IF(ErfassungMDQ!BU129="b",2,
IF(ErfassungMDQ!BU129="c",3,
IF(ErfassungMDQ!BU129="d",4,
IF(ErfassungMDQ!BU129="e",5))))),0))</f>
        <v>0</v>
      </c>
      <c r="BV129" s="277" t="b">
        <f>IF(MDQ_S2!$W69=5,
IF(ErfassungMDQ!BV129="a",5,
IF(ErfassungMDQ!BV129="b",4,
IF(ErfassungMDQ!BV129="c",3,
IF(ErfassungMDQ!BV129="d",2,
IF(ErfassungMDQ!BV129="e",1))))),
IF(MDQ_S2!$W69=1,
IF(ErfassungMDQ!BV129="a",1,
IF(ErfassungMDQ!BV129="b",2,
IF(ErfassungMDQ!BV129="c",3,
IF(ErfassungMDQ!BV129="d",4,
IF(ErfassungMDQ!BV129="e",5))))),0))</f>
        <v>0</v>
      </c>
      <c r="BW129" s="278" t="b">
        <f>IF(MDQ_S2!$W69=5,
IF(ErfassungMDQ!BW129="a",5,
IF(ErfassungMDQ!BW129="b",4,
IF(ErfassungMDQ!BW129="c",3,
IF(ErfassungMDQ!BW129="d",2,
IF(ErfassungMDQ!BW129="e",1))))),
IF(MDQ_S2!$W69=1,
IF(ErfassungMDQ!BW129="a",1,
IF(ErfassungMDQ!BW129="b",2,
IF(ErfassungMDQ!BW129="c",3,
IF(ErfassungMDQ!BW129="d",4,
IF(ErfassungMDQ!BW129="e",5))))),0))</f>
        <v>0</v>
      </c>
      <c r="BX129" s="277" t="b">
        <f>IF(MDQ_S2!$W69=5,
IF(ErfassungMDQ!BX129="a",5,
IF(ErfassungMDQ!BX129="b",4,
IF(ErfassungMDQ!BX129="c",3,
IF(ErfassungMDQ!BX129="d",2,
IF(ErfassungMDQ!BX129="e",1))))),
IF(MDQ_S2!$W69=1,
IF(ErfassungMDQ!BX129="a",1,
IF(ErfassungMDQ!BX129="b",2,
IF(ErfassungMDQ!BX129="c",3,
IF(ErfassungMDQ!BX129="d",4,
IF(ErfassungMDQ!BX129="e",5))))),0))</f>
        <v>0</v>
      </c>
      <c r="BY129" s="278" t="b">
        <f>IF(MDQ_S2!$W69=5,
IF(ErfassungMDQ!BY129="a",5,
IF(ErfassungMDQ!BY129="b",4,
IF(ErfassungMDQ!BY129="c",3,
IF(ErfassungMDQ!BY129="d",2,
IF(ErfassungMDQ!BY129="e",1))))),
IF(MDQ_S2!$W69=1,
IF(ErfassungMDQ!BY129="a",1,
IF(ErfassungMDQ!BY129="b",2,
IF(ErfassungMDQ!BY129="c",3,
IF(ErfassungMDQ!BY129="d",4,
IF(ErfassungMDQ!BY129="e",5))))),0))</f>
        <v>0</v>
      </c>
      <c r="BZ129" s="277" t="b">
        <f>IF(MDQ_S2!$W69=5,
IF(ErfassungMDQ!BZ129="a",5,
IF(ErfassungMDQ!BZ129="b",4,
IF(ErfassungMDQ!BZ129="c",3,
IF(ErfassungMDQ!BZ129="d",2,
IF(ErfassungMDQ!BZ129="e",1))))),
IF(MDQ_S2!$W69=1,
IF(ErfassungMDQ!BZ129="a",1,
IF(ErfassungMDQ!BZ129="b",2,
IF(ErfassungMDQ!BZ129="c",3,
IF(ErfassungMDQ!BZ129="d",4,
IF(ErfassungMDQ!BZ129="e",5))))),0))</f>
        <v>0</v>
      </c>
      <c r="CA129" s="278" t="b">
        <f>IF(MDQ_S2!$W69=5,
IF(ErfassungMDQ!CA129="a",5,
IF(ErfassungMDQ!CA129="b",4,
IF(ErfassungMDQ!CA129="c",3,
IF(ErfassungMDQ!CA129="d",2,
IF(ErfassungMDQ!CA129="e",1))))),
IF(MDQ_S2!$W69=1,
IF(ErfassungMDQ!CA129="a",1,
IF(ErfassungMDQ!CA129="b",2,
IF(ErfassungMDQ!CA129="c",3,
IF(ErfassungMDQ!CA129="d",4,
IF(ErfassungMDQ!CA129="e",5))))),0))</f>
        <v>0</v>
      </c>
      <c r="CB129" s="277" t="b">
        <f>IF(MDQ_S2!$W69=5,
IF(ErfassungMDQ!CB129="a",5,
IF(ErfassungMDQ!CB129="b",4,
IF(ErfassungMDQ!CB129="c",3,
IF(ErfassungMDQ!CB129="d",2,
IF(ErfassungMDQ!CB129="e",1))))),
IF(MDQ_S2!$W69=1,
IF(ErfassungMDQ!CB129="a",1,
IF(ErfassungMDQ!CB129="b",2,
IF(ErfassungMDQ!CB129="c",3,
IF(ErfassungMDQ!CB129="d",4,
IF(ErfassungMDQ!CB129="e",5))))),0))</f>
        <v>0</v>
      </c>
      <c r="CC129" s="278" t="b">
        <f>IF(MDQ_S2!$W69=5,
IF(ErfassungMDQ!CC129="a",5,
IF(ErfassungMDQ!CC129="b",4,
IF(ErfassungMDQ!CC129="c",3,
IF(ErfassungMDQ!CC129="d",2,
IF(ErfassungMDQ!CC129="e",1))))),
IF(MDQ_S2!$W69=1,
IF(ErfassungMDQ!CC129="a",1,
IF(ErfassungMDQ!CC129="b",2,
IF(ErfassungMDQ!CC129="c",3,
IF(ErfassungMDQ!CC129="d",4,
IF(ErfassungMDQ!CC129="e",5))))),0))</f>
        <v>0</v>
      </c>
      <c r="CD129" s="277" t="b">
        <f>IF(MDQ_S2!$W69=5,
IF(ErfassungMDQ!CD129="a",5,
IF(ErfassungMDQ!CD129="b",4,
IF(ErfassungMDQ!CD129="c",3,
IF(ErfassungMDQ!CD129="d",2,
IF(ErfassungMDQ!CD129="e",1))))),
IF(MDQ_S2!$W69=1,
IF(ErfassungMDQ!CD129="a",1,
IF(ErfassungMDQ!CD129="b",2,
IF(ErfassungMDQ!CD129="c",3,
IF(ErfassungMDQ!CD129="d",4,
IF(ErfassungMDQ!CD129="e",5))))),0))</f>
        <v>0</v>
      </c>
      <c r="CE129" s="278" t="b">
        <f>IF(MDQ_S2!$W69=5,
IF(ErfassungMDQ!CE129="a",5,
IF(ErfassungMDQ!CE129="b",4,
IF(ErfassungMDQ!CE129="c",3,
IF(ErfassungMDQ!CE129="d",2,
IF(ErfassungMDQ!CE129="e",1))))),
IF(MDQ_S2!$W69=1,
IF(ErfassungMDQ!CE129="a",1,
IF(ErfassungMDQ!CE129="b",2,
IF(ErfassungMDQ!CE129="c",3,
IF(ErfassungMDQ!CE129="d",4,
IF(ErfassungMDQ!CE129="e",5))))),0))</f>
        <v>0</v>
      </c>
      <c r="CF129" s="277" t="b">
        <f>IF(MDQ_S2!$W69=5,
IF(ErfassungMDQ!CF129="a",5,
IF(ErfassungMDQ!CF129="b",4,
IF(ErfassungMDQ!CF129="c",3,
IF(ErfassungMDQ!CF129="d",2,
IF(ErfassungMDQ!CF129="e",1))))),
IF(MDQ_S2!$W69=1,
IF(ErfassungMDQ!CF129="a",1,
IF(ErfassungMDQ!CF129="b",2,
IF(ErfassungMDQ!CF129="c",3,
IF(ErfassungMDQ!CF129="d",4,
IF(ErfassungMDQ!CF129="e",5))))),0))</f>
        <v>0</v>
      </c>
      <c r="CG129" s="278" t="b">
        <f>IF(MDQ_S2!$W69=5,
IF(ErfassungMDQ!CG129="a",5,
IF(ErfassungMDQ!CG129="b",4,
IF(ErfassungMDQ!CG129="c",3,
IF(ErfassungMDQ!CG129="d",2,
IF(ErfassungMDQ!CG129="e",1))))),
IF(MDQ_S2!$W69=1,
IF(ErfassungMDQ!CG129="a",1,
IF(ErfassungMDQ!CG129="b",2,
IF(ErfassungMDQ!CG129="c",3,
IF(ErfassungMDQ!CG129="d",4,
IF(ErfassungMDQ!CG129="e",5))))),0))</f>
        <v>0</v>
      </c>
      <c r="CH129" s="277" t="b">
        <f>IF(MDQ_S2!$W69=5,
IF(ErfassungMDQ!CH129="a",5,
IF(ErfassungMDQ!CH129="b",4,
IF(ErfassungMDQ!CH129="c",3,
IF(ErfassungMDQ!CH129="d",2,
IF(ErfassungMDQ!CH129="e",1))))),
IF(MDQ_S2!$W69=1,
IF(ErfassungMDQ!CH129="a",1,
IF(ErfassungMDQ!CH129="b",2,
IF(ErfassungMDQ!CH129="c",3,
IF(ErfassungMDQ!CH129="d",4,
IF(ErfassungMDQ!CH129="e",5))))),0))</f>
        <v>0</v>
      </c>
      <c r="CI129" s="278" t="b">
        <f>IF(MDQ_S2!$W69=5,
IF(ErfassungMDQ!CI129="a",5,
IF(ErfassungMDQ!CI129="b",4,
IF(ErfassungMDQ!CI129="c",3,
IF(ErfassungMDQ!CI129="d",2,
IF(ErfassungMDQ!CI129="e",1))))),
IF(MDQ_S2!$W69=1,
IF(ErfassungMDQ!CI129="a",1,
IF(ErfassungMDQ!CI129="b",2,
IF(ErfassungMDQ!CI129="c",3,
IF(ErfassungMDQ!CI129="d",4,
IF(ErfassungMDQ!CI129="e",5))))),0))</f>
        <v>0</v>
      </c>
      <c r="CJ129" s="277" t="b">
        <f>IF(MDQ_S2!$W69=5,
IF(ErfassungMDQ!CJ129="a",5,
IF(ErfassungMDQ!CJ129="b",4,
IF(ErfassungMDQ!CJ129="c",3,
IF(ErfassungMDQ!CJ129="d",2,
IF(ErfassungMDQ!CJ129="e",1))))),
IF(MDQ_S2!$W69=1,
IF(ErfassungMDQ!CJ129="a",1,
IF(ErfassungMDQ!CJ129="b",2,
IF(ErfassungMDQ!CJ129="c",3,
IF(ErfassungMDQ!CJ129="d",4,
IF(ErfassungMDQ!CJ129="e",5))))),0))</f>
        <v>0</v>
      </c>
      <c r="CK129" s="278" t="b">
        <f>IF(MDQ_S2!$W69=5,
IF(ErfassungMDQ!CK129="a",5,
IF(ErfassungMDQ!CK129="b",4,
IF(ErfassungMDQ!CK129="c",3,
IF(ErfassungMDQ!CK129="d",2,
IF(ErfassungMDQ!CK129="e",1))))),
IF(MDQ_S2!$W69=1,
IF(ErfassungMDQ!CK129="a",1,
IF(ErfassungMDQ!CK129="b",2,
IF(ErfassungMDQ!CK129="c",3,
IF(ErfassungMDQ!CK129="d",4,
IF(ErfassungMDQ!CK129="e",5))))),0))</f>
        <v>0</v>
      </c>
      <c r="CL129" s="277" t="b">
        <f>IF(MDQ_S2!$W69=5,
IF(ErfassungMDQ!CL129="a",5,
IF(ErfassungMDQ!CL129="b",4,
IF(ErfassungMDQ!CL129="c",3,
IF(ErfassungMDQ!CL129="d",2,
IF(ErfassungMDQ!CL129="e",1))))),
IF(MDQ_S2!$W69=1,
IF(ErfassungMDQ!CL129="a",1,
IF(ErfassungMDQ!CL129="b",2,
IF(ErfassungMDQ!CL129="c",3,
IF(ErfassungMDQ!CL129="d",4,
IF(ErfassungMDQ!CL129="e",5))))),0))</f>
        <v>0</v>
      </c>
      <c r="CM129" s="278" t="b">
        <f>IF(MDQ_S2!$W69=5,
IF(ErfassungMDQ!CM129="a",5,
IF(ErfassungMDQ!CM129="b",4,
IF(ErfassungMDQ!CM129="c",3,
IF(ErfassungMDQ!CM129="d",2,
IF(ErfassungMDQ!CM129="e",1))))),
IF(MDQ_S2!$W69=1,
IF(ErfassungMDQ!CM129="a",1,
IF(ErfassungMDQ!CM129="b",2,
IF(ErfassungMDQ!CM129="c",3,
IF(ErfassungMDQ!CM129="d",4,
IF(ErfassungMDQ!CM129="e",5))))),0))</f>
        <v>0</v>
      </c>
      <c r="CN129" s="277" t="b">
        <f>IF(MDQ_S2!$W69=5,
IF(ErfassungMDQ!CN129="a",5,
IF(ErfassungMDQ!CN129="b",4,
IF(ErfassungMDQ!CN129="c",3,
IF(ErfassungMDQ!CN129="d",2,
IF(ErfassungMDQ!CN129="e",1))))),
IF(MDQ_S2!$W69=1,
IF(ErfassungMDQ!CN129="a",1,
IF(ErfassungMDQ!CN129="b",2,
IF(ErfassungMDQ!CN129="c",3,
IF(ErfassungMDQ!CN129="d",4,
IF(ErfassungMDQ!CN129="e",5))))),0))</f>
        <v>0</v>
      </c>
      <c r="CO129" s="278" t="b">
        <f>IF(MDQ_S2!$W69=5,
IF(ErfassungMDQ!CO129="a",5,
IF(ErfassungMDQ!CO129="b",4,
IF(ErfassungMDQ!CO129="c",3,
IF(ErfassungMDQ!CO129="d",2,
IF(ErfassungMDQ!CO129="e",1))))),
IF(MDQ_S2!$W69=1,
IF(ErfassungMDQ!CO129="a",1,
IF(ErfassungMDQ!CO129="b",2,
IF(ErfassungMDQ!CO129="c",3,
IF(ErfassungMDQ!CO129="d",4,
IF(ErfassungMDQ!CO129="e",5))))),0))</f>
        <v>0</v>
      </c>
      <c r="CP129" s="277" t="b">
        <f>IF(MDQ_S2!$W69=5,
IF(ErfassungMDQ!CP129="a",5,
IF(ErfassungMDQ!CP129="b",4,
IF(ErfassungMDQ!CP129="c",3,
IF(ErfassungMDQ!CP129="d",2,
IF(ErfassungMDQ!CP129="e",1))))),
IF(MDQ_S2!$W69=1,
IF(ErfassungMDQ!CP129="a",1,
IF(ErfassungMDQ!CP129="b",2,
IF(ErfassungMDQ!CP129="c",3,
IF(ErfassungMDQ!CP129="d",4,
IF(ErfassungMDQ!CP129="e",5))))),0))</f>
        <v>0</v>
      </c>
      <c r="CQ129" s="278" t="b">
        <f>IF(MDQ_S2!$W69=5,
IF(ErfassungMDQ!CQ129="a",5,
IF(ErfassungMDQ!CQ129="b",4,
IF(ErfassungMDQ!CQ129="c",3,
IF(ErfassungMDQ!CQ129="d",2,
IF(ErfassungMDQ!CQ129="e",1))))),
IF(MDQ_S2!$W69=1,
IF(ErfassungMDQ!CQ129="a",1,
IF(ErfassungMDQ!CQ129="b",2,
IF(ErfassungMDQ!CQ129="c",3,
IF(ErfassungMDQ!CQ129="d",4,
IF(ErfassungMDQ!CQ129="e",5))))),0))</f>
        <v>0</v>
      </c>
      <c r="CR129" s="277" t="b">
        <f>IF(MDQ_S2!$W69=5,
IF(ErfassungMDQ!CR129="a",5,
IF(ErfassungMDQ!CR129="b",4,
IF(ErfassungMDQ!CR129="c",3,
IF(ErfassungMDQ!CR129="d",2,
IF(ErfassungMDQ!CR129="e",1))))),
IF(MDQ_S2!$W69=1,
IF(ErfassungMDQ!CR129="a",1,
IF(ErfassungMDQ!CR129="b",2,
IF(ErfassungMDQ!CR129="c",3,
IF(ErfassungMDQ!CR129="d",4,
IF(ErfassungMDQ!CR129="e",5))))),0))</f>
        <v>0</v>
      </c>
      <c r="CS129" s="278" t="b">
        <f>IF(MDQ_S2!$W69=5,
IF(ErfassungMDQ!CS129="a",5,
IF(ErfassungMDQ!CS129="b",4,
IF(ErfassungMDQ!CS129="c",3,
IF(ErfassungMDQ!CS129="d",2,
IF(ErfassungMDQ!CS129="e",1))))),
IF(MDQ_S2!$W69=1,
IF(ErfassungMDQ!CS129="a",1,
IF(ErfassungMDQ!CS129="b",2,
IF(ErfassungMDQ!CS129="c",3,
IF(ErfassungMDQ!CS129="d",4,
IF(ErfassungMDQ!CS129="e",5))))),0))</f>
        <v>0</v>
      </c>
      <c r="CT129" s="277" t="b">
        <f>IF(MDQ_S2!$W69=5,
IF(ErfassungMDQ!CT129="a",5,
IF(ErfassungMDQ!CT129="b",4,
IF(ErfassungMDQ!CT129="c",3,
IF(ErfassungMDQ!CT129="d",2,
IF(ErfassungMDQ!CT129="e",1))))),
IF(MDQ_S2!$W69=1,
IF(ErfassungMDQ!CT129="a",1,
IF(ErfassungMDQ!CT129="b",2,
IF(ErfassungMDQ!CT129="c",3,
IF(ErfassungMDQ!CT129="d",4,
IF(ErfassungMDQ!CT129="e",5))))),0))</f>
        <v>0</v>
      </c>
      <c r="CU129" s="278" t="b">
        <f>IF(MDQ_S2!$W69=5,
IF(ErfassungMDQ!CU129="a",5,
IF(ErfassungMDQ!CU129="b",4,
IF(ErfassungMDQ!CU129="c",3,
IF(ErfassungMDQ!CU129="d",2,
IF(ErfassungMDQ!CU129="e",1))))),
IF(MDQ_S2!$W69=1,
IF(ErfassungMDQ!CU129="a",1,
IF(ErfassungMDQ!CU129="b",2,
IF(ErfassungMDQ!CU129="c",3,
IF(ErfassungMDQ!CU129="d",4,
IF(ErfassungMDQ!CU129="e",5))))),0))</f>
        <v>0</v>
      </c>
      <c r="CV129" s="277" t="b">
        <f>IF(MDQ_S2!$W69=5,
IF(ErfassungMDQ!CV129="a",5,
IF(ErfassungMDQ!CV129="b",4,
IF(ErfassungMDQ!CV129="c",3,
IF(ErfassungMDQ!CV129="d",2,
IF(ErfassungMDQ!CV129="e",1))))),
IF(MDQ_S2!$W69=1,
IF(ErfassungMDQ!CV129="a",1,
IF(ErfassungMDQ!CV129="b",2,
IF(ErfassungMDQ!CV129="c",3,
IF(ErfassungMDQ!CV129="d",4,
IF(ErfassungMDQ!CV129="e",5))))),0))</f>
        <v>0</v>
      </c>
      <c r="CW129" s="278" t="b">
        <f>IF(MDQ_S2!$W69=5,
IF(ErfassungMDQ!CW129="a",5,
IF(ErfassungMDQ!CW129="b",4,
IF(ErfassungMDQ!CW129="c",3,
IF(ErfassungMDQ!CW129="d",2,
IF(ErfassungMDQ!CW129="e",1))))),
IF(MDQ_S2!$W69=1,
IF(ErfassungMDQ!CW129="a",1,
IF(ErfassungMDQ!CW129="b",2,
IF(ErfassungMDQ!CW129="c",3,
IF(ErfassungMDQ!CW129="d",4,
IF(ErfassungMDQ!CW129="e",5))))),0))</f>
        <v>0</v>
      </c>
      <c r="CX129" s="277" t="b">
        <f>IF(MDQ_S2!$W69=5,
IF(ErfassungMDQ!CX129="a",5,
IF(ErfassungMDQ!CX129="b",4,
IF(ErfassungMDQ!CX129="c",3,
IF(ErfassungMDQ!CX129="d",2,
IF(ErfassungMDQ!CX129="e",1))))),
IF(MDQ_S2!$W69=1,
IF(ErfassungMDQ!CX129="a",1,
IF(ErfassungMDQ!CX129="b",2,
IF(ErfassungMDQ!CX129="c",3,
IF(ErfassungMDQ!CX129="d",4,
IF(ErfassungMDQ!CX129="e",5))))),0))</f>
        <v>0</v>
      </c>
      <c r="CY129" s="278" t="b">
        <f>IF(MDQ_S2!$W69=5,
IF(ErfassungMDQ!CY129="a",5,
IF(ErfassungMDQ!CY129="b",4,
IF(ErfassungMDQ!CY129="c",3,
IF(ErfassungMDQ!CY129="d",2,
IF(ErfassungMDQ!CY129="e",1))))),
IF(MDQ_S2!$W69=1,
IF(ErfassungMDQ!CY129="a",1,
IF(ErfassungMDQ!CY129="b",2,
IF(ErfassungMDQ!CY129="c",3,
IF(ErfassungMDQ!CY129="d",4,
IF(ErfassungMDQ!CY129="e",5))))),0))</f>
        <v>0</v>
      </c>
      <c r="CZ129" s="277" t="b">
        <f>IF(MDQ_S2!$W69=5,
IF(ErfassungMDQ!CZ129="a",5,
IF(ErfassungMDQ!CZ129="b",4,
IF(ErfassungMDQ!CZ129="c",3,
IF(ErfassungMDQ!CZ129="d",2,
IF(ErfassungMDQ!CZ129="e",1))))),
IF(MDQ_S2!$W69=1,
IF(ErfassungMDQ!CZ129="a",1,
IF(ErfassungMDQ!CZ129="b",2,
IF(ErfassungMDQ!CZ129="c",3,
IF(ErfassungMDQ!CZ129="d",4,
IF(ErfassungMDQ!CZ129="e",5))))),0))</f>
        <v>0</v>
      </c>
      <c r="DA129" s="278" t="b">
        <f>IF(MDQ_S2!$W69=5,
IF(ErfassungMDQ!DA129="a",5,
IF(ErfassungMDQ!DA129="b",4,
IF(ErfassungMDQ!DA129="c",3,
IF(ErfassungMDQ!DA129="d",2,
IF(ErfassungMDQ!DA129="e",1))))),
IF(MDQ_S2!$W69=1,
IF(ErfassungMDQ!DA129="a",1,
IF(ErfassungMDQ!DA129="b",2,
IF(ErfassungMDQ!DA129="c",3,
IF(ErfassungMDQ!DA129="d",4,
IF(ErfassungMDQ!DA129="e",5))))),0))</f>
        <v>0</v>
      </c>
      <c r="DB129" s="277" t="b">
        <f>IF(MDQ_S2!$W69=5,
IF(ErfassungMDQ!DB129="a",5,
IF(ErfassungMDQ!DB129="b",4,
IF(ErfassungMDQ!DB129="c",3,
IF(ErfassungMDQ!DB129="d",2,
IF(ErfassungMDQ!DB129="e",1))))),
IF(MDQ_S2!$W69=1,
IF(ErfassungMDQ!DB129="a",1,
IF(ErfassungMDQ!DB129="b",2,
IF(ErfassungMDQ!DB129="c",3,
IF(ErfassungMDQ!DB129="d",4,
IF(ErfassungMDQ!DB129="e",5))))),0))</f>
        <v>0</v>
      </c>
      <c r="DC129" s="278" t="b">
        <f>IF(MDQ_S2!$W69=5,
IF(ErfassungMDQ!DC129="a",5,
IF(ErfassungMDQ!DC129="b",4,
IF(ErfassungMDQ!DC129="c",3,
IF(ErfassungMDQ!DC129="d",2,
IF(ErfassungMDQ!DC129="e",1))))),
IF(MDQ_S2!$W69=1,
IF(ErfassungMDQ!DC129="a",1,
IF(ErfassungMDQ!DC129="b",2,
IF(ErfassungMDQ!DC129="c",3,
IF(ErfassungMDQ!DC129="d",4,
IF(ErfassungMDQ!DC129="e",5))))),0))</f>
        <v>0</v>
      </c>
      <c r="DD129" s="277" t="b">
        <f>IF(MDQ_S2!$W69=5,
IF(ErfassungMDQ!DD129="a",5,
IF(ErfassungMDQ!DD129="b",4,
IF(ErfassungMDQ!DD129="c",3,
IF(ErfassungMDQ!DD129="d",2,
IF(ErfassungMDQ!DD129="e",1))))),
IF(MDQ_S2!$W69=1,
IF(ErfassungMDQ!DD129="a",1,
IF(ErfassungMDQ!DD129="b",2,
IF(ErfassungMDQ!DD129="c",3,
IF(ErfassungMDQ!DD129="d",4,
IF(ErfassungMDQ!DD129="e",5))))),0))</f>
        <v>0</v>
      </c>
      <c r="DE129" s="278" t="b">
        <f>IF(MDQ_S2!$W69=5,
IF(ErfassungMDQ!DE129="a",5,
IF(ErfassungMDQ!DE129="b",4,
IF(ErfassungMDQ!DE129="c",3,
IF(ErfassungMDQ!DE129="d",2,
IF(ErfassungMDQ!DE129="e",1))))),
IF(MDQ_S2!$W69=1,
IF(ErfassungMDQ!DE129="a",1,
IF(ErfassungMDQ!DE129="b",2,
IF(ErfassungMDQ!DE129="c",3,
IF(ErfassungMDQ!DE129="d",4,
IF(ErfassungMDQ!DE129="e",5))))),0))</f>
        <v>0</v>
      </c>
      <c r="DF129" s="277" t="b">
        <f>IF(MDQ_S2!$W69=5,
IF(ErfassungMDQ!DF129="a",5,
IF(ErfassungMDQ!DF129="b",4,
IF(ErfassungMDQ!DF129="c",3,
IF(ErfassungMDQ!DF129="d",2,
IF(ErfassungMDQ!DF129="e",1))))),
IF(MDQ_S2!$W69=1,
IF(ErfassungMDQ!DF129="a",1,
IF(ErfassungMDQ!DF129="b",2,
IF(ErfassungMDQ!DF129="c",3,
IF(ErfassungMDQ!DF129="d",4,
IF(ErfassungMDQ!DF129="e",5))))),0))</f>
        <v>0</v>
      </c>
      <c r="DG129" s="278" t="b">
        <f>IF(MDQ_S2!$W69=5,
IF(ErfassungMDQ!DG129="a",5,
IF(ErfassungMDQ!DG129="b",4,
IF(ErfassungMDQ!DG129="c",3,
IF(ErfassungMDQ!DG129="d",2,
IF(ErfassungMDQ!DG129="e",1))))),
IF(MDQ_S2!$W69=1,
IF(ErfassungMDQ!DG129="a",1,
IF(ErfassungMDQ!DG129="b",2,
IF(ErfassungMDQ!DG129="c",3,
IF(ErfassungMDQ!DG129="d",4,
IF(ErfassungMDQ!DG129="e",5))))),0))</f>
        <v>0</v>
      </c>
      <c r="DH129" s="277" t="b">
        <f>IF(MDQ_S2!$W69=5,
IF(ErfassungMDQ!DH129="a",5,
IF(ErfassungMDQ!DH129="b",4,
IF(ErfassungMDQ!DH129="c",3,
IF(ErfassungMDQ!DH129="d",2,
IF(ErfassungMDQ!DH129="e",1))))),
IF(MDQ_S2!$W69=1,
IF(ErfassungMDQ!DH129="a",1,
IF(ErfassungMDQ!DH129="b",2,
IF(ErfassungMDQ!DH129="c",3,
IF(ErfassungMDQ!DH129="d",4,
IF(ErfassungMDQ!DH129="e",5))))),0))</f>
        <v>0</v>
      </c>
      <c r="DI129" s="278" t="b">
        <f>IF(MDQ_S2!$W69=5,
IF(ErfassungMDQ!DI129="a",5,
IF(ErfassungMDQ!DI129="b",4,
IF(ErfassungMDQ!DI129="c",3,
IF(ErfassungMDQ!DI129="d",2,
IF(ErfassungMDQ!DI129="e",1))))),
IF(MDQ_S2!$W69=1,
IF(ErfassungMDQ!DI129="a",1,
IF(ErfassungMDQ!DI129="b",2,
IF(ErfassungMDQ!DI129="c",3,
IF(ErfassungMDQ!DI129="d",4,
IF(ErfassungMDQ!DI129="e",5))))),0))</f>
        <v>0</v>
      </c>
      <c r="DJ129" s="277" t="b">
        <f>IF(MDQ_S2!$W69=5,
IF(ErfassungMDQ!DJ129="a",5,
IF(ErfassungMDQ!DJ129="b",4,
IF(ErfassungMDQ!DJ129="c",3,
IF(ErfassungMDQ!DJ129="d",2,
IF(ErfassungMDQ!DJ129="e",1))))),
IF(MDQ_S2!$W69=1,
IF(ErfassungMDQ!DJ129="a",1,
IF(ErfassungMDQ!DJ129="b",2,
IF(ErfassungMDQ!DJ129="c",3,
IF(ErfassungMDQ!DJ129="d",4,
IF(ErfassungMDQ!DJ129="e",5))))),0))</f>
        <v>0</v>
      </c>
      <c r="DK129" s="278" t="b">
        <f>IF(MDQ_S2!$W69=5,
IF(ErfassungMDQ!DK129="a",5,
IF(ErfassungMDQ!DK129="b",4,
IF(ErfassungMDQ!DK129="c",3,
IF(ErfassungMDQ!DK129="d",2,
IF(ErfassungMDQ!DK129="e",1))))),
IF(MDQ_S2!$W69=1,
IF(ErfassungMDQ!DK129="a",1,
IF(ErfassungMDQ!DK129="b",2,
IF(ErfassungMDQ!DK129="c",3,
IF(ErfassungMDQ!DK129="d",4,
IF(ErfassungMDQ!DK129="e",5))))),0))</f>
        <v>0</v>
      </c>
      <c r="DL129" s="277" t="b">
        <f>IF(MDQ_S2!$W69=5,
IF(ErfassungMDQ!DL129="a",5,
IF(ErfassungMDQ!DL129="b",4,
IF(ErfassungMDQ!DL129="c",3,
IF(ErfassungMDQ!DL129="d",2,
IF(ErfassungMDQ!DL129="e",1))))),
IF(MDQ_S2!$W69=1,
IF(ErfassungMDQ!DL129="a",1,
IF(ErfassungMDQ!DL129="b",2,
IF(ErfassungMDQ!DL129="c",3,
IF(ErfassungMDQ!DL129="d",4,
IF(ErfassungMDQ!DL129="e",5))))),0))</f>
        <v>0</v>
      </c>
      <c r="DM129" s="278" t="b">
        <f>IF(MDQ_S2!$W69=5,
IF(ErfassungMDQ!DM129="a",5,
IF(ErfassungMDQ!DM129="b",4,
IF(ErfassungMDQ!DM129="c",3,
IF(ErfassungMDQ!DM129="d",2,
IF(ErfassungMDQ!DM129="e",1))))),
IF(MDQ_S2!$W69=1,
IF(ErfassungMDQ!DM129="a",1,
IF(ErfassungMDQ!DM129="b",2,
IF(ErfassungMDQ!DM129="c",3,
IF(ErfassungMDQ!DM129="d",4,
IF(ErfassungMDQ!DM129="e",5))))),0))</f>
        <v>0</v>
      </c>
      <c r="DN129" s="277" t="b">
        <f>IF(MDQ_S2!$W69=5,
IF(ErfassungMDQ!DN129="a",5,
IF(ErfassungMDQ!DN129="b",4,
IF(ErfassungMDQ!DN129="c",3,
IF(ErfassungMDQ!DN129="d",2,
IF(ErfassungMDQ!DN129="e",1))))),
IF(MDQ_S2!$W69=1,
IF(ErfassungMDQ!DN129="a",1,
IF(ErfassungMDQ!DN129="b",2,
IF(ErfassungMDQ!DN129="c",3,
IF(ErfassungMDQ!DN129="d",4,
IF(ErfassungMDQ!DN129="e",5))))),0))</f>
        <v>0</v>
      </c>
      <c r="DO129" s="278" t="b">
        <f>IF(MDQ_S2!$W69=5,
IF(ErfassungMDQ!DO129="a",5,
IF(ErfassungMDQ!DO129="b",4,
IF(ErfassungMDQ!DO129="c",3,
IF(ErfassungMDQ!DO129="d",2,
IF(ErfassungMDQ!DO129="e",1))))),
IF(MDQ_S2!$W69=1,
IF(ErfassungMDQ!DO129="a",1,
IF(ErfassungMDQ!DO129="b",2,
IF(ErfassungMDQ!DO129="c",3,
IF(ErfassungMDQ!DO129="d",4,
IF(ErfassungMDQ!DO129="e",5))))),0))</f>
        <v>0</v>
      </c>
      <c r="DP129" s="277" t="b">
        <f>IF(MDQ_S2!$W69=5,
IF(ErfassungMDQ!DP129="a",5,
IF(ErfassungMDQ!DP129="b",4,
IF(ErfassungMDQ!DP129="c",3,
IF(ErfassungMDQ!DP129="d",2,
IF(ErfassungMDQ!DP129="e",1))))),
IF(MDQ_S2!$W69=1,
IF(ErfassungMDQ!DP129="a",1,
IF(ErfassungMDQ!DP129="b",2,
IF(ErfassungMDQ!DP129="c",3,
IF(ErfassungMDQ!DP129="d",4,
IF(ErfassungMDQ!DP129="e",5))))),0))</f>
        <v>0</v>
      </c>
      <c r="DQ129" s="278" t="b">
        <f>IF(MDQ_S2!$W69=5,
IF(ErfassungMDQ!DQ129="a",5,
IF(ErfassungMDQ!DQ129="b",4,
IF(ErfassungMDQ!DQ129="c",3,
IF(ErfassungMDQ!DQ129="d",2,
IF(ErfassungMDQ!DQ129="e",1))))),
IF(MDQ_S2!$W69=1,
IF(ErfassungMDQ!DQ129="a",1,
IF(ErfassungMDQ!DQ129="b",2,
IF(ErfassungMDQ!DQ129="c",3,
IF(ErfassungMDQ!DQ129="d",4,
IF(ErfassungMDQ!DQ129="e",5))))),0))</f>
        <v>0</v>
      </c>
      <c r="DR129" s="277" t="b">
        <f>IF(MDQ_S2!$W69=5,
IF(ErfassungMDQ!DR129="a",5,
IF(ErfassungMDQ!DR129="b",4,
IF(ErfassungMDQ!DR129="c",3,
IF(ErfassungMDQ!DR129="d",2,
IF(ErfassungMDQ!DR129="e",1))))),
IF(MDQ_S2!$W69=1,
IF(ErfassungMDQ!DR129="a",1,
IF(ErfassungMDQ!DR129="b",2,
IF(ErfassungMDQ!DR129="c",3,
IF(ErfassungMDQ!DR129="d",4,
IF(ErfassungMDQ!DR129="e",5))))),0))</f>
        <v>0</v>
      </c>
      <c r="DS129" s="278" t="b">
        <f>IF(MDQ_S2!$W69=5,
IF(ErfassungMDQ!DS129="a",5,
IF(ErfassungMDQ!DS129="b",4,
IF(ErfassungMDQ!DS129="c",3,
IF(ErfassungMDQ!DS129="d",2,
IF(ErfassungMDQ!DS129="e",1))))),
IF(MDQ_S2!$W69=1,
IF(ErfassungMDQ!DS129="a",1,
IF(ErfassungMDQ!DS129="b",2,
IF(ErfassungMDQ!DS129="c",3,
IF(ErfassungMDQ!DS129="d",4,
IF(ErfassungMDQ!DS129="e",5))))),0))</f>
        <v>0</v>
      </c>
      <c r="DT129" s="277" t="b">
        <f>IF(MDQ_S2!$W69=5,
IF(ErfassungMDQ!DT129="a",5,
IF(ErfassungMDQ!DT129="b",4,
IF(ErfassungMDQ!DT129="c",3,
IF(ErfassungMDQ!DT129="d",2,
IF(ErfassungMDQ!DT129="e",1))))),
IF(MDQ_S2!$W69=1,
IF(ErfassungMDQ!DT129="a",1,
IF(ErfassungMDQ!DT129="b",2,
IF(ErfassungMDQ!DT129="c",3,
IF(ErfassungMDQ!DT129="d",4,
IF(ErfassungMDQ!DT129="e",5))))),0))</f>
        <v>0</v>
      </c>
      <c r="DU129" s="278" t="b">
        <f>IF(MDQ_S2!$W69=5,
IF(ErfassungMDQ!DU129="a",5,
IF(ErfassungMDQ!DU129="b",4,
IF(ErfassungMDQ!DU129="c",3,
IF(ErfassungMDQ!DU129="d",2,
IF(ErfassungMDQ!DU129="e",1))))),
IF(MDQ_S2!$W69=1,
IF(ErfassungMDQ!DU129="a",1,
IF(ErfassungMDQ!DU129="b",2,
IF(ErfassungMDQ!DU129="c",3,
IF(ErfassungMDQ!DU129="d",4,
IF(ErfassungMDQ!DU129="e",5))))),0))</f>
        <v>0</v>
      </c>
      <c r="DV129" s="277" t="b">
        <f>IF(MDQ_S2!$W69=5,
IF(ErfassungMDQ!DV129="a",5,
IF(ErfassungMDQ!DV129="b",4,
IF(ErfassungMDQ!DV129="c",3,
IF(ErfassungMDQ!DV129="d",2,
IF(ErfassungMDQ!DV129="e",1))))),
IF(MDQ_S2!$W69=1,
IF(ErfassungMDQ!DV129="a",1,
IF(ErfassungMDQ!DV129="b",2,
IF(ErfassungMDQ!DV129="c",3,
IF(ErfassungMDQ!DV129="d",4,
IF(ErfassungMDQ!DV129="e",5))))),0))</f>
        <v>0</v>
      </c>
      <c r="DW129" s="278" t="b">
        <f>IF(MDQ_S2!$W69=5,
IF(ErfassungMDQ!DW129="a",5,
IF(ErfassungMDQ!DW129="b",4,
IF(ErfassungMDQ!DW129="c",3,
IF(ErfassungMDQ!DW129="d",2,
IF(ErfassungMDQ!DW129="e",1))))),
IF(MDQ_S2!$W69=1,
IF(ErfassungMDQ!DW129="a",1,
IF(ErfassungMDQ!DW129="b",2,
IF(ErfassungMDQ!DW129="c",3,
IF(ErfassungMDQ!DW129="d",4,
IF(ErfassungMDQ!DW129="e",5))))),0))</f>
        <v>0</v>
      </c>
      <c r="DX129" s="277" t="b">
        <f>IF(MDQ_S2!$W69=5,
IF(ErfassungMDQ!DX129="a",5,
IF(ErfassungMDQ!DX129="b",4,
IF(ErfassungMDQ!DX129="c",3,
IF(ErfassungMDQ!DX129="d",2,
IF(ErfassungMDQ!DX129="e",1))))),
IF(MDQ_S2!$W69=1,
IF(ErfassungMDQ!DX129="a",1,
IF(ErfassungMDQ!DX129="b",2,
IF(ErfassungMDQ!DX129="c",3,
IF(ErfassungMDQ!DX129="d",4,
IF(ErfassungMDQ!DX129="e",5))))),0))</f>
        <v>0</v>
      </c>
      <c r="DY129" s="278" t="b">
        <f>IF(MDQ_S2!$W69=5,
IF(ErfassungMDQ!DY129="a",5,
IF(ErfassungMDQ!DY129="b",4,
IF(ErfassungMDQ!DY129="c",3,
IF(ErfassungMDQ!DY129="d",2,
IF(ErfassungMDQ!DY129="e",1))))),
IF(MDQ_S2!$W69=1,
IF(ErfassungMDQ!DY129="a",1,
IF(ErfassungMDQ!DY129="b",2,
IF(ErfassungMDQ!DY129="c",3,
IF(ErfassungMDQ!DY129="d",4,
IF(ErfassungMDQ!DY129="e",5))))),0))</f>
        <v>0</v>
      </c>
      <c r="DZ129" s="277" t="b">
        <f>IF(MDQ_S2!$W69=5,
IF(ErfassungMDQ!DZ129="a",5,
IF(ErfassungMDQ!DZ129="b",4,
IF(ErfassungMDQ!DZ129="c",3,
IF(ErfassungMDQ!DZ129="d",2,
IF(ErfassungMDQ!DZ129="e",1))))),
IF(MDQ_S2!$W69=1,
IF(ErfassungMDQ!DZ129="a",1,
IF(ErfassungMDQ!DZ129="b",2,
IF(ErfassungMDQ!DZ129="c",3,
IF(ErfassungMDQ!DZ129="d",4,
IF(ErfassungMDQ!DZ129="e",5))))),0))</f>
        <v>0</v>
      </c>
      <c r="EA129" s="278" t="b">
        <f>IF(MDQ_S2!$W69=5,
IF(ErfassungMDQ!EA129="a",5,
IF(ErfassungMDQ!EA129="b",4,
IF(ErfassungMDQ!EA129="c",3,
IF(ErfassungMDQ!EA129="d",2,
IF(ErfassungMDQ!EA129="e",1))))),
IF(MDQ_S2!$W69=1,
IF(ErfassungMDQ!EA129="a",1,
IF(ErfassungMDQ!EA129="b",2,
IF(ErfassungMDQ!EA129="c",3,
IF(ErfassungMDQ!EA129="d",4,
IF(ErfassungMDQ!EA129="e",5))))),0))</f>
        <v>0</v>
      </c>
      <c r="EB129" s="116"/>
      <c r="EC129" s="116"/>
      <c r="ED129" s="116"/>
      <c r="EE129" s="116"/>
      <c r="EF129" s="116"/>
      <c r="EG129" s="116"/>
      <c r="EH129" s="116"/>
      <c r="EI129" s="116"/>
      <c r="EJ129" s="116"/>
      <c r="EK129" s="116"/>
      <c r="EL129" s="116"/>
      <c r="EM129" s="116"/>
      <c r="EN129" s="116"/>
      <c r="EO129" s="116"/>
      <c r="EP129" s="116"/>
      <c r="EQ129" s="116"/>
      <c r="ER129" s="116"/>
      <c r="ES129" s="116"/>
      <c r="ET129" s="116"/>
      <c r="EU129" s="116"/>
      <c r="EV129" s="116"/>
      <c r="EW129" s="116"/>
      <c r="EX129" s="116"/>
      <c r="EY129" s="116"/>
    </row>
    <row r="130" spans="1:155" ht="12.75" customHeight="1">
      <c r="A130" s="276">
        <v>123</v>
      </c>
      <c r="B130" s="277" t="b">
        <f>IF(MDQ_S2!$W70=5,
IF(ErfassungMDQ!B130="a",5,
IF(ErfassungMDQ!B130="b",4,
IF(ErfassungMDQ!B130="c",3,
IF(ErfassungMDQ!B130="d",2,
IF(ErfassungMDQ!B130="e",1))))),
IF(MDQ_S2!$W70=1,
IF(ErfassungMDQ!B130="a",1,
IF(ErfassungMDQ!B130="b",2,
IF(ErfassungMDQ!B130="c",3,
IF(ErfassungMDQ!B130="d",4,
IF(ErfassungMDQ!B130="e",5))))),0))</f>
        <v>0</v>
      </c>
      <c r="C130" s="278" t="b">
        <f>IF(MDQ_S2!$W70=5,
IF(ErfassungMDQ!C130="a",5,
IF(ErfassungMDQ!C130="b",4,
IF(ErfassungMDQ!C130="c",3,
IF(ErfassungMDQ!C130="d",2,
IF(ErfassungMDQ!C130="e",1))))),
IF(MDQ_S2!$W70=1,
IF(ErfassungMDQ!C130="a",1,
IF(ErfassungMDQ!C130="b",2,
IF(ErfassungMDQ!C130="c",3,
IF(ErfassungMDQ!C130="d",4,
IF(ErfassungMDQ!C130="e",5))))),0))</f>
        <v>0</v>
      </c>
      <c r="D130" s="277" t="b">
        <f>IF(MDQ_S2!$W70=5,
IF(ErfassungMDQ!D130="a",5,
IF(ErfassungMDQ!D130="b",4,
IF(ErfassungMDQ!D130="c",3,
IF(ErfassungMDQ!D130="d",2,
IF(ErfassungMDQ!D130="e",1))))),
IF(MDQ_S2!$W70=1,
IF(ErfassungMDQ!D130="a",1,
IF(ErfassungMDQ!D130="b",2,
IF(ErfassungMDQ!D130="c",3,
IF(ErfassungMDQ!D130="d",4,
IF(ErfassungMDQ!D130="e",5))))),0))</f>
        <v>0</v>
      </c>
      <c r="E130" s="278" t="b">
        <f>IF(MDQ_S2!$W70=5,
IF(ErfassungMDQ!E130="a",5,
IF(ErfassungMDQ!E130="b",4,
IF(ErfassungMDQ!E130="c",3,
IF(ErfassungMDQ!E130="d",2,
IF(ErfassungMDQ!E130="e",1))))),
IF(MDQ_S2!$W70=1,
IF(ErfassungMDQ!E130="a",1,
IF(ErfassungMDQ!E130="b",2,
IF(ErfassungMDQ!E130="c",3,
IF(ErfassungMDQ!E130="d",4,
IF(ErfassungMDQ!E130="e",5))))),0))</f>
        <v>0</v>
      </c>
      <c r="F130" s="277" t="b">
        <f>IF(MDQ_S2!$W70=5,
IF(ErfassungMDQ!F130="a",5,
IF(ErfassungMDQ!F130="b",4,
IF(ErfassungMDQ!F130="c",3,
IF(ErfassungMDQ!F130="d",2,
IF(ErfassungMDQ!F130="e",1))))),
IF(MDQ_S2!$W70=1,
IF(ErfassungMDQ!F130="a",1,
IF(ErfassungMDQ!F130="b",2,
IF(ErfassungMDQ!F130="c",3,
IF(ErfassungMDQ!F130="d",4,
IF(ErfassungMDQ!F130="e",5))))),0))</f>
        <v>0</v>
      </c>
      <c r="G130" s="278" t="b">
        <f>IF(MDQ_S2!$W70=5,
IF(ErfassungMDQ!G130="a",5,
IF(ErfassungMDQ!G130="b",4,
IF(ErfassungMDQ!G130="c",3,
IF(ErfassungMDQ!G130="d",2,
IF(ErfassungMDQ!G130="e",1))))),
IF(MDQ_S2!$W70=1,
IF(ErfassungMDQ!G130="a",1,
IF(ErfassungMDQ!G130="b",2,
IF(ErfassungMDQ!G130="c",3,
IF(ErfassungMDQ!G130="d",4,
IF(ErfassungMDQ!G130="e",5))))),0))</f>
        <v>0</v>
      </c>
      <c r="H130" s="277" t="b">
        <f>IF(MDQ_S2!$W70=5,
IF(ErfassungMDQ!H130="a",5,
IF(ErfassungMDQ!H130="b",4,
IF(ErfassungMDQ!H130="c",3,
IF(ErfassungMDQ!H130="d",2,
IF(ErfassungMDQ!H130="e",1))))),
IF(MDQ_S2!$W70=1,
IF(ErfassungMDQ!H130="a",1,
IF(ErfassungMDQ!H130="b",2,
IF(ErfassungMDQ!H130="c",3,
IF(ErfassungMDQ!H130="d",4,
IF(ErfassungMDQ!H130="e",5))))),0))</f>
        <v>0</v>
      </c>
      <c r="I130" s="278" t="b">
        <f>IF(MDQ_S2!$W70=5,
IF(ErfassungMDQ!I130="a",5,
IF(ErfassungMDQ!I130="b",4,
IF(ErfassungMDQ!I130="c",3,
IF(ErfassungMDQ!I130="d",2,
IF(ErfassungMDQ!I130="e",1))))),
IF(MDQ_S2!$W70=1,
IF(ErfassungMDQ!I130="a",1,
IF(ErfassungMDQ!I130="b",2,
IF(ErfassungMDQ!I130="c",3,
IF(ErfassungMDQ!I130="d",4,
IF(ErfassungMDQ!I130="e",5))))),0))</f>
        <v>0</v>
      </c>
      <c r="J130" s="277" t="b">
        <f>IF(MDQ_S2!$W70=5,
IF(ErfassungMDQ!J130="a",5,
IF(ErfassungMDQ!J130="b",4,
IF(ErfassungMDQ!J130="c",3,
IF(ErfassungMDQ!J130="d",2,
IF(ErfassungMDQ!J130="e",1))))),
IF(MDQ_S2!$W70=1,
IF(ErfassungMDQ!J130="a",1,
IF(ErfassungMDQ!J130="b",2,
IF(ErfassungMDQ!J130="c",3,
IF(ErfassungMDQ!J130="d",4,
IF(ErfassungMDQ!J130="e",5))))),0))</f>
        <v>0</v>
      </c>
      <c r="K130" s="278" t="b">
        <f>IF(MDQ_S2!$W70=5,
IF(ErfassungMDQ!K130="a",5,
IF(ErfassungMDQ!K130="b",4,
IF(ErfassungMDQ!K130="c",3,
IF(ErfassungMDQ!K130="d",2,
IF(ErfassungMDQ!K130="e",1))))),
IF(MDQ_S2!$W70=1,
IF(ErfassungMDQ!K130="a",1,
IF(ErfassungMDQ!K130="b",2,
IF(ErfassungMDQ!K130="c",3,
IF(ErfassungMDQ!K130="d",4,
IF(ErfassungMDQ!K130="e",5))))),0))</f>
        <v>0</v>
      </c>
      <c r="L130" s="277" t="b">
        <f>IF(MDQ_S2!$W70=5,
IF(ErfassungMDQ!L130="a",5,
IF(ErfassungMDQ!L130="b",4,
IF(ErfassungMDQ!L130="c",3,
IF(ErfassungMDQ!L130="d",2,
IF(ErfassungMDQ!L130="e",1))))),
IF(MDQ_S2!$W70=1,
IF(ErfassungMDQ!L130="a",1,
IF(ErfassungMDQ!L130="b",2,
IF(ErfassungMDQ!L130="c",3,
IF(ErfassungMDQ!L130="d",4,
IF(ErfassungMDQ!L130="e",5))))),0))</f>
        <v>0</v>
      </c>
      <c r="M130" s="278" t="b">
        <f>IF(MDQ_S2!$W70=5,
IF(ErfassungMDQ!M130="a",5,
IF(ErfassungMDQ!M130="b",4,
IF(ErfassungMDQ!M130="c",3,
IF(ErfassungMDQ!M130="d",2,
IF(ErfassungMDQ!M130="e",1))))),
IF(MDQ_S2!$W70=1,
IF(ErfassungMDQ!M130="a",1,
IF(ErfassungMDQ!M130="b",2,
IF(ErfassungMDQ!M130="c",3,
IF(ErfassungMDQ!M130="d",4,
IF(ErfassungMDQ!M130="e",5))))),0))</f>
        <v>0</v>
      </c>
      <c r="N130" s="277" t="b">
        <f>IF(MDQ_S2!$W70=5,
IF(ErfassungMDQ!N130="a",5,
IF(ErfassungMDQ!N130="b",4,
IF(ErfassungMDQ!N130="c",3,
IF(ErfassungMDQ!N130="d",2,
IF(ErfassungMDQ!N130="e",1))))),
IF(MDQ_S2!$W70=1,
IF(ErfassungMDQ!N130="a",1,
IF(ErfassungMDQ!N130="b",2,
IF(ErfassungMDQ!N130="c",3,
IF(ErfassungMDQ!N130="d",4,
IF(ErfassungMDQ!N130="e",5))))),0))</f>
        <v>0</v>
      </c>
      <c r="O130" s="278" t="b">
        <f>IF(MDQ_S2!$W70=5,
IF(ErfassungMDQ!O130="a",5,
IF(ErfassungMDQ!O130="b",4,
IF(ErfassungMDQ!O130="c",3,
IF(ErfassungMDQ!O130="d",2,
IF(ErfassungMDQ!O130="e",1))))),
IF(MDQ_S2!$W70=1,
IF(ErfassungMDQ!O130="a",1,
IF(ErfassungMDQ!O130="b",2,
IF(ErfassungMDQ!O130="c",3,
IF(ErfassungMDQ!O130="d",4,
IF(ErfassungMDQ!O130="e",5))))),0))</f>
        <v>0</v>
      </c>
      <c r="P130" s="277" t="b">
        <f>IF(MDQ_S2!$W70=5,
IF(ErfassungMDQ!P130="a",5,
IF(ErfassungMDQ!P130="b",4,
IF(ErfassungMDQ!P130="c",3,
IF(ErfassungMDQ!P130="d",2,
IF(ErfassungMDQ!P130="e",1))))),
IF(MDQ_S2!$W70=1,
IF(ErfassungMDQ!P130="a",1,
IF(ErfassungMDQ!P130="b",2,
IF(ErfassungMDQ!P130="c",3,
IF(ErfassungMDQ!P130="d",4,
IF(ErfassungMDQ!P130="e",5))))),0))</f>
        <v>0</v>
      </c>
      <c r="Q130" s="278" t="b">
        <f>IF(MDQ_S2!$W70=5,
IF(ErfassungMDQ!Q130="a",5,
IF(ErfassungMDQ!Q130="b",4,
IF(ErfassungMDQ!Q130="c",3,
IF(ErfassungMDQ!Q130="d",2,
IF(ErfassungMDQ!Q130="e",1))))),
IF(MDQ_S2!$W70=1,
IF(ErfassungMDQ!Q130="a",1,
IF(ErfassungMDQ!Q130="b",2,
IF(ErfassungMDQ!Q130="c",3,
IF(ErfassungMDQ!Q130="d",4,
IF(ErfassungMDQ!Q130="e",5))))),0))</f>
        <v>0</v>
      </c>
      <c r="R130" s="277" t="b">
        <f>IF(MDQ_S2!$W70=5,
IF(ErfassungMDQ!R130="a",5,
IF(ErfassungMDQ!R130="b",4,
IF(ErfassungMDQ!R130="c",3,
IF(ErfassungMDQ!R130="d",2,
IF(ErfassungMDQ!R130="e",1))))),
IF(MDQ_S2!$W70=1,
IF(ErfassungMDQ!R130="a",1,
IF(ErfassungMDQ!R130="b",2,
IF(ErfassungMDQ!R130="c",3,
IF(ErfassungMDQ!R130="d",4,
IF(ErfassungMDQ!R130="e",5))))),0))</f>
        <v>0</v>
      </c>
      <c r="S130" s="278" t="b">
        <f>IF(MDQ_S2!$W70=5,
IF(ErfassungMDQ!S130="a",5,
IF(ErfassungMDQ!S130="b",4,
IF(ErfassungMDQ!S130="c",3,
IF(ErfassungMDQ!S130="d",2,
IF(ErfassungMDQ!S130="e",1))))),
IF(MDQ_S2!$W70=1,
IF(ErfassungMDQ!S130="a",1,
IF(ErfassungMDQ!S130="b",2,
IF(ErfassungMDQ!S130="c",3,
IF(ErfassungMDQ!S130="d",4,
IF(ErfassungMDQ!S130="e",5))))),0))</f>
        <v>0</v>
      </c>
      <c r="T130" s="277" t="b">
        <f>IF(MDQ_S2!$W70=5,
IF(ErfassungMDQ!T130="a",5,
IF(ErfassungMDQ!T130="b",4,
IF(ErfassungMDQ!T130="c",3,
IF(ErfassungMDQ!T130="d",2,
IF(ErfassungMDQ!T130="e",1))))),
IF(MDQ_S2!$W70=1,
IF(ErfassungMDQ!T130="a",1,
IF(ErfassungMDQ!T130="b",2,
IF(ErfassungMDQ!T130="c",3,
IF(ErfassungMDQ!T130="d",4,
IF(ErfassungMDQ!T130="e",5))))),0))</f>
        <v>0</v>
      </c>
      <c r="U130" s="278" t="b">
        <f>IF(MDQ_S2!$W70=5,
IF(ErfassungMDQ!U130="a",5,
IF(ErfassungMDQ!U130="b",4,
IF(ErfassungMDQ!U130="c",3,
IF(ErfassungMDQ!U130="d",2,
IF(ErfassungMDQ!U130="e",1))))),
IF(MDQ_S2!$W70=1,
IF(ErfassungMDQ!U130="a",1,
IF(ErfassungMDQ!U130="b",2,
IF(ErfassungMDQ!U130="c",3,
IF(ErfassungMDQ!U130="d",4,
IF(ErfassungMDQ!U130="e",5))))),0))</f>
        <v>0</v>
      </c>
      <c r="V130" s="277" t="b">
        <f>IF(MDQ_S2!$W70=5,
IF(ErfassungMDQ!V130="a",5,
IF(ErfassungMDQ!V130="b",4,
IF(ErfassungMDQ!V130="c",3,
IF(ErfassungMDQ!V130="d",2,
IF(ErfassungMDQ!V130="e",1))))),
IF(MDQ_S2!$W70=1,
IF(ErfassungMDQ!V130="a",1,
IF(ErfassungMDQ!V130="b",2,
IF(ErfassungMDQ!V130="c",3,
IF(ErfassungMDQ!V130="d",4,
IF(ErfassungMDQ!V130="e",5))))),0))</f>
        <v>0</v>
      </c>
      <c r="W130" s="278" t="b">
        <f>IF(MDQ_S2!$W70=5,
IF(ErfassungMDQ!W130="a",5,
IF(ErfassungMDQ!W130="b",4,
IF(ErfassungMDQ!W130="c",3,
IF(ErfassungMDQ!W130="d",2,
IF(ErfassungMDQ!W130="e",1))))),
IF(MDQ_S2!$W70=1,
IF(ErfassungMDQ!W130="a",1,
IF(ErfassungMDQ!W130="b",2,
IF(ErfassungMDQ!W130="c",3,
IF(ErfassungMDQ!W130="d",4,
IF(ErfassungMDQ!W130="e",5))))),0))</f>
        <v>0</v>
      </c>
      <c r="X130" s="277" t="b">
        <f>IF(MDQ_S2!$W70=5,
IF(ErfassungMDQ!X130="a",5,
IF(ErfassungMDQ!X130="b",4,
IF(ErfassungMDQ!X130="c",3,
IF(ErfassungMDQ!X130="d",2,
IF(ErfassungMDQ!X130="e",1))))),
IF(MDQ_S2!$W70=1,
IF(ErfassungMDQ!X130="a",1,
IF(ErfassungMDQ!X130="b",2,
IF(ErfassungMDQ!X130="c",3,
IF(ErfassungMDQ!X130="d",4,
IF(ErfassungMDQ!X130="e",5))))),0))</f>
        <v>0</v>
      </c>
      <c r="Y130" s="278" t="b">
        <f>IF(MDQ_S2!$W70=5,
IF(ErfassungMDQ!Y130="a",5,
IF(ErfassungMDQ!Y130="b",4,
IF(ErfassungMDQ!Y130="c",3,
IF(ErfassungMDQ!Y130="d",2,
IF(ErfassungMDQ!Y130="e",1))))),
IF(MDQ_S2!$W70=1,
IF(ErfassungMDQ!Y130="a",1,
IF(ErfassungMDQ!Y130="b",2,
IF(ErfassungMDQ!Y130="c",3,
IF(ErfassungMDQ!Y130="d",4,
IF(ErfassungMDQ!Y130="e",5))))),0))</f>
        <v>0</v>
      </c>
      <c r="Z130" s="277" t="b">
        <f>IF(MDQ_S2!$W70=5,
IF(ErfassungMDQ!Z130="a",5,
IF(ErfassungMDQ!Z130="b",4,
IF(ErfassungMDQ!Z130="c",3,
IF(ErfassungMDQ!Z130="d",2,
IF(ErfassungMDQ!Z130="e",1))))),
IF(MDQ_S2!$W70=1,
IF(ErfassungMDQ!Z130="a",1,
IF(ErfassungMDQ!Z130="b",2,
IF(ErfassungMDQ!Z130="c",3,
IF(ErfassungMDQ!Z130="d",4,
IF(ErfassungMDQ!Z130="e",5))))),0))</f>
        <v>0</v>
      </c>
      <c r="AA130" s="278" t="b">
        <f>IF(MDQ_S2!$W70=5,
IF(ErfassungMDQ!AA130="a",5,
IF(ErfassungMDQ!AA130="b",4,
IF(ErfassungMDQ!AA130="c",3,
IF(ErfassungMDQ!AA130="d",2,
IF(ErfassungMDQ!AA130="e",1))))),
IF(MDQ_S2!$W70=1,
IF(ErfassungMDQ!AA130="a",1,
IF(ErfassungMDQ!AA130="b",2,
IF(ErfassungMDQ!AA130="c",3,
IF(ErfassungMDQ!AA130="d",4,
IF(ErfassungMDQ!AA130="e",5))))),0))</f>
        <v>0</v>
      </c>
      <c r="AB130" s="277" t="b">
        <f>IF(MDQ_S2!$W70=5,
IF(ErfassungMDQ!AB130="a",5,
IF(ErfassungMDQ!AB130="b",4,
IF(ErfassungMDQ!AB130="c",3,
IF(ErfassungMDQ!AB130="d",2,
IF(ErfassungMDQ!AB130="e",1))))),
IF(MDQ_S2!$W70=1,
IF(ErfassungMDQ!AB130="a",1,
IF(ErfassungMDQ!AB130="b",2,
IF(ErfassungMDQ!AB130="c",3,
IF(ErfassungMDQ!AB130="d",4,
IF(ErfassungMDQ!AB130="e",5))))),0))</f>
        <v>0</v>
      </c>
      <c r="AC130" s="278" t="b">
        <f>IF(MDQ_S2!$W70=5,
IF(ErfassungMDQ!AC130="a",5,
IF(ErfassungMDQ!AC130="b",4,
IF(ErfassungMDQ!AC130="c",3,
IF(ErfassungMDQ!AC130="d",2,
IF(ErfassungMDQ!AC130="e",1))))),
IF(MDQ_S2!$W70=1,
IF(ErfassungMDQ!AC130="a",1,
IF(ErfassungMDQ!AC130="b",2,
IF(ErfassungMDQ!AC130="c",3,
IF(ErfassungMDQ!AC130="d",4,
IF(ErfassungMDQ!AC130="e",5))))),0))</f>
        <v>0</v>
      </c>
      <c r="AD130" s="277" t="b">
        <f>IF(MDQ_S2!$W70=5,
IF(ErfassungMDQ!AD130="a",5,
IF(ErfassungMDQ!AD130="b",4,
IF(ErfassungMDQ!AD130="c",3,
IF(ErfassungMDQ!AD130="d",2,
IF(ErfassungMDQ!AD130="e",1))))),
IF(MDQ_S2!$W70=1,
IF(ErfassungMDQ!AD130="a",1,
IF(ErfassungMDQ!AD130="b",2,
IF(ErfassungMDQ!AD130="c",3,
IF(ErfassungMDQ!AD130="d",4,
IF(ErfassungMDQ!AD130="e",5))))),0))</f>
        <v>0</v>
      </c>
      <c r="AE130" s="278" t="b">
        <f>IF(MDQ_S2!$W70=5,
IF(ErfassungMDQ!AE130="a",5,
IF(ErfassungMDQ!AE130="b",4,
IF(ErfassungMDQ!AE130="c",3,
IF(ErfassungMDQ!AE130="d",2,
IF(ErfassungMDQ!AE130="e",1))))),
IF(MDQ_S2!$W70=1,
IF(ErfassungMDQ!AE130="a",1,
IF(ErfassungMDQ!AE130="b",2,
IF(ErfassungMDQ!AE130="c",3,
IF(ErfassungMDQ!AE130="d",4,
IF(ErfassungMDQ!AE130="e",5))))),0))</f>
        <v>0</v>
      </c>
      <c r="AF130" s="277" t="b">
        <f>IF(MDQ_S2!$W70=5,
IF(ErfassungMDQ!AF130="a",5,
IF(ErfassungMDQ!AF130="b",4,
IF(ErfassungMDQ!AF130="c",3,
IF(ErfassungMDQ!AF130="d",2,
IF(ErfassungMDQ!AF130="e",1))))),
IF(MDQ_S2!$W70=1,
IF(ErfassungMDQ!AF130="a",1,
IF(ErfassungMDQ!AF130="b",2,
IF(ErfassungMDQ!AF130="c",3,
IF(ErfassungMDQ!AF130="d",4,
IF(ErfassungMDQ!AF130="e",5))))),0))</f>
        <v>0</v>
      </c>
      <c r="AG130" s="278" t="b">
        <f>IF(MDQ_S2!$W70=5,
IF(ErfassungMDQ!AG130="a",5,
IF(ErfassungMDQ!AG130="b",4,
IF(ErfassungMDQ!AG130="c",3,
IF(ErfassungMDQ!AG130="d",2,
IF(ErfassungMDQ!AG130="e",1))))),
IF(MDQ_S2!$W70=1,
IF(ErfassungMDQ!AG130="a",1,
IF(ErfassungMDQ!AG130="b",2,
IF(ErfassungMDQ!AG130="c",3,
IF(ErfassungMDQ!AG130="d",4,
IF(ErfassungMDQ!AG130="e",5))))),0))</f>
        <v>0</v>
      </c>
      <c r="AH130" s="277" t="b">
        <f>IF(MDQ_S2!$W70=5,
IF(ErfassungMDQ!AH130="a",5,
IF(ErfassungMDQ!AH130="b",4,
IF(ErfassungMDQ!AH130="c",3,
IF(ErfassungMDQ!AH130="d",2,
IF(ErfassungMDQ!AH130="e",1))))),
IF(MDQ_S2!$W70=1,
IF(ErfassungMDQ!AH130="a",1,
IF(ErfassungMDQ!AH130="b",2,
IF(ErfassungMDQ!AH130="c",3,
IF(ErfassungMDQ!AH130="d",4,
IF(ErfassungMDQ!AH130="e",5))))),0))</f>
        <v>0</v>
      </c>
      <c r="AI130" s="278" t="b">
        <f>IF(MDQ_S2!$W70=5,
IF(ErfassungMDQ!AI130="a",5,
IF(ErfassungMDQ!AI130="b",4,
IF(ErfassungMDQ!AI130="c",3,
IF(ErfassungMDQ!AI130="d",2,
IF(ErfassungMDQ!AI130="e",1))))),
IF(MDQ_S2!$W70=1,
IF(ErfassungMDQ!AI130="a",1,
IF(ErfassungMDQ!AI130="b",2,
IF(ErfassungMDQ!AI130="c",3,
IF(ErfassungMDQ!AI130="d",4,
IF(ErfassungMDQ!AI130="e",5))))),0))</f>
        <v>0</v>
      </c>
      <c r="AJ130" s="277" t="b">
        <f>IF(MDQ_S2!$W70=5,
IF(ErfassungMDQ!AJ130="a",5,
IF(ErfassungMDQ!AJ130="b",4,
IF(ErfassungMDQ!AJ130="c",3,
IF(ErfassungMDQ!AJ130="d",2,
IF(ErfassungMDQ!AJ130="e",1))))),
IF(MDQ_S2!$W70=1,
IF(ErfassungMDQ!AJ130="a",1,
IF(ErfassungMDQ!AJ130="b",2,
IF(ErfassungMDQ!AJ130="c",3,
IF(ErfassungMDQ!AJ130="d",4,
IF(ErfassungMDQ!AJ130="e",5))))),0))</f>
        <v>0</v>
      </c>
      <c r="AK130" s="278" t="b">
        <f>IF(MDQ_S2!$W70=5,
IF(ErfassungMDQ!AK130="a",5,
IF(ErfassungMDQ!AK130="b",4,
IF(ErfassungMDQ!AK130="c",3,
IF(ErfassungMDQ!AK130="d",2,
IF(ErfassungMDQ!AK130="e",1))))),
IF(MDQ_S2!$W70=1,
IF(ErfassungMDQ!AK130="a",1,
IF(ErfassungMDQ!AK130="b",2,
IF(ErfassungMDQ!AK130="c",3,
IF(ErfassungMDQ!AK130="d",4,
IF(ErfassungMDQ!AK130="e",5))))),0))</f>
        <v>0</v>
      </c>
      <c r="AL130" s="277" t="b">
        <f>IF(MDQ_S2!$W70=5,
IF(ErfassungMDQ!AL130="a",5,
IF(ErfassungMDQ!AL130="b",4,
IF(ErfassungMDQ!AL130="c",3,
IF(ErfassungMDQ!AL130="d",2,
IF(ErfassungMDQ!AL130="e",1))))),
IF(MDQ_S2!$W70=1,
IF(ErfassungMDQ!AL130="a",1,
IF(ErfassungMDQ!AL130="b",2,
IF(ErfassungMDQ!AL130="c",3,
IF(ErfassungMDQ!AL130="d",4,
IF(ErfassungMDQ!AL130="e",5))))),0))</f>
        <v>0</v>
      </c>
      <c r="AM130" s="278" t="b">
        <f>IF(MDQ_S2!$W70=5,
IF(ErfassungMDQ!AM130="a",5,
IF(ErfassungMDQ!AM130="b",4,
IF(ErfassungMDQ!AM130="c",3,
IF(ErfassungMDQ!AM130="d",2,
IF(ErfassungMDQ!AM130="e",1))))),
IF(MDQ_S2!$W70=1,
IF(ErfassungMDQ!AM130="a",1,
IF(ErfassungMDQ!AM130="b",2,
IF(ErfassungMDQ!AM130="c",3,
IF(ErfassungMDQ!AM130="d",4,
IF(ErfassungMDQ!AM130="e",5))))),0))</f>
        <v>0</v>
      </c>
      <c r="AN130" s="277" t="b">
        <f>IF(MDQ_S2!$W70=5,
IF(ErfassungMDQ!AN130="a",5,
IF(ErfassungMDQ!AN130="b",4,
IF(ErfassungMDQ!AN130="c",3,
IF(ErfassungMDQ!AN130="d",2,
IF(ErfassungMDQ!AN130="e",1))))),
IF(MDQ_S2!$W70=1,
IF(ErfassungMDQ!AN130="a",1,
IF(ErfassungMDQ!AN130="b",2,
IF(ErfassungMDQ!AN130="c",3,
IF(ErfassungMDQ!AN130="d",4,
IF(ErfassungMDQ!AN130="e",5))))),0))</f>
        <v>0</v>
      </c>
      <c r="AO130" s="278" t="b">
        <f>IF(MDQ_S2!$W70=5,
IF(ErfassungMDQ!AO130="a",5,
IF(ErfassungMDQ!AO130="b",4,
IF(ErfassungMDQ!AO130="c",3,
IF(ErfassungMDQ!AO130="d",2,
IF(ErfassungMDQ!AO130="e",1))))),
IF(MDQ_S2!$W70=1,
IF(ErfassungMDQ!AO130="a",1,
IF(ErfassungMDQ!AO130="b",2,
IF(ErfassungMDQ!AO130="c",3,
IF(ErfassungMDQ!AO130="d",4,
IF(ErfassungMDQ!AO130="e",5))))),0))</f>
        <v>0</v>
      </c>
      <c r="AP130" s="277" t="b">
        <f>IF(MDQ_S2!$W70=5,
IF(ErfassungMDQ!AP130="a",5,
IF(ErfassungMDQ!AP130="b",4,
IF(ErfassungMDQ!AP130="c",3,
IF(ErfassungMDQ!AP130="d",2,
IF(ErfassungMDQ!AP130="e",1))))),
IF(MDQ_S2!$W70=1,
IF(ErfassungMDQ!AP130="a",1,
IF(ErfassungMDQ!AP130="b",2,
IF(ErfassungMDQ!AP130="c",3,
IF(ErfassungMDQ!AP130="d",4,
IF(ErfassungMDQ!AP130="e",5))))),0))</f>
        <v>0</v>
      </c>
      <c r="AQ130" s="278" t="b">
        <f>IF(MDQ_S2!$W70=5,
IF(ErfassungMDQ!AQ130="a",5,
IF(ErfassungMDQ!AQ130="b",4,
IF(ErfassungMDQ!AQ130="c",3,
IF(ErfassungMDQ!AQ130="d",2,
IF(ErfassungMDQ!AQ130="e",1))))),
IF(MDQ_S2!$W70=1,
IF(ErfassungMDQ!AQ130="a",1,
IF(ErfassungMDQ!AQ130="b",2,
IF(ErfassungMDQ!AQ130="c",3,
IF(ErfassungMDQ!AQ130="d",4,
IF(ErfassungMDQ!AQ130="e",5))))),0))</f>
        <v>0</v>
      </c>
      <c r="AR130" s="277" t="b">
        <f>IF(MDQ_S2!$W70=5,
IF(ErfassungMDQ!AR130="a",5,
IF(ErfassungMDQ!AR130="b",4,
IF(ErfassungMDQ!AR130="c",3,
IF(ErfassungMDQ!AR130="d",2,
IF(ErfassungMDQ!AR130="e",1))))),
IF(MDQ_S2!$W70=1,
IF(ErfassungMDQ!AR130="a",1,
IF(ErfassungMDQ!AR130="b",2,
IF(ErfassungMDQ!AR130="c",3,
IF(ErfassungMDQ!AR130="d",4,
IF(ErfassungMDQ!AR130="e",5))))),0))</f>
        <v>0</v>
      </c>
      <c r="AS130" s="278" t="b">
        <f>IF(MDQ_S2!$W70=5,
IF(ErfassungMDQ!AS130="a",5,
IF(ErfassungMDQ!AS130="b",4,
IF(ErfassungMDQ!AS130="c",3,
IF(ErfassungMDQ!AS130="d",2,
IF(ErfassungMDQ!AS130="e",1))))),
IF(MDQ_S2!$W70=1,
IF(ErfassungMDQ!AS130="a",1,
IF(ErfassungMDQ!AS130="b",2,
IF(ErfassungMDQ!AS130="c",3,
IF(ErfassungMDQ!AS130="d",4,
IF(ErfassungMDQ!AS130="e",5))))),0))</f>
        <v>0</v>
      </c>
      <c r="AT130" s="277" t="b">
        <f>IF(MDQ_S2!$W70=5,
IF(ErfassungMDQ!AT130="a",5,
IF(ErfassungMDQ!AT130="b",4,
IF(ErfassungMDQ!AT130="c",3,
IF(ErfassungMDQ!AT130="d",2,
IF(ErfassungMDQ!AT130="e",1))))),
IF(MDQ_S2!$W70=1,
IF(ErfassungMDQ!AT130="a",1,
IF(ErfassungMDQ!AT130="b",2,
IF(ErfassungMDQ!AT130="c",3,
IF(ErfassungMDQ!AT130="d",4,
IF(ErfassungMDQ!AT130="e",5))))),0))</f>
        <v>0</v>
      </c>
      <c r="AU130" s="278" t="b">
        <f>IF(MDQ_S2!$W70=5,
IF(ErfassungMDQ!AU130="a",5,
IF(ErfassungMDQ!AU130="b",4,
IF(ErfassungMDQ!AU130="c",3,
IF(ErfassungMDQ!AU130="d",2,
IF(ErfassungMDQ!AU130="e",1))))),
IF(MDQ_S2!$W70=1,
IF(ErfassungMDQ!AU130="a",1,
IF(ErfassungMDQ!AU130="b",2,
IF(ErfassungMDQ!AU130="c",3,
IF(ErfassungMDQ!AU130="d",4,
IF(ErfassungMDQ!AU130="e",5))))),0))</f>
        <v>0</v>
      </c>
      <c r="AV130" s="277" t="b">
        <f>IF(MDQ_S2!$W70=5,
IF(ErfassungMDQ!AV130="a",5,
IF(ErfassungMDQ!AV130="b",4,
IF(ErfassungMDQ!AV130="c",3,
IF(ErfassungMDQ!AV130="d",2,
IF(ErfassungMDQ!AV130="e",1))))),
IF(MDQ_S2!$W70=1,
IF(ErfassungMDQ!AV130="a",1,
IF(ErfassungMDQ!AV130="b",2,
IF(ErfassungMDQ!AV130="c",3,
IF(ErfassungMDQ!AV130="d",4,
IF(ErfassungMDQ!AV130="e",5))))),0))</f>
        <v>0</v>
      </c>
      <c r="AW130" s="278" t="b">
        <f>IF(MDQ_S2!$W70=5,
IF(ErfassungMDQ!AW130="a",5,
IF(ErfassungMDQ!AW130="b",4,
IF(ErfassungMDQ!AW130="c",3,
IF(ErfassungMDQ!AW130="d",2,
IF(ErfassungMDQ!AW130="e",1))))),
IF(MDQ_S2!$W70=1,
IF(ErfassungMDQ!AW130="a",1,
IF(ErfassungMDQ!AW130="b",2,
IF(ErfassungMDQ!AW130="c",3,
IF(ErfassungMDQ!AW130="d",4,
IF(ErfassungMDQ!AW130="e",5))))),0))</f>
        <v>0</v>
      </c>
      <c r="AX130" s="277" t="b">
        <f>IF(MDQ_S2!$W70=5,
IF(ErfassungMDQ!AX130="a",5,
IF(ErfassungMDQ!AX130="b",4,
IF(ErfassungMDQ!AX130="c",3,
IF(ErfassungMDQ!AX130="d",2,
IF(ErfassungMDQ!AX130="e",1))))),
IF(MDQ_S2!$W70=1,
IF(ErfassungMDQ!AX130="a",1,
IF(ErfassungMDQ!AX130="b",2,
IF(ErfassungMDQ!AX130="c",3,
IF(ErfassungMDQ!AX130="d",4,
IF(ErfassungMDQ!AX130="e",5))))),0))</f>
        <v>0</v>
      </c>
      <c r="AY130" s="278" t="b">
        <f>IF(MDQ_S2!$W70=5,
IF(ErfassungMDQ!AY130="a",5,
IF(ErfassungMDQ!AY130="b",4,
IF(ErfassungMDQ!AY130="c",3,
IF(ErfassungMDQ!AY130="d",2,
IF(ErfassungMDQ!AY130="e",1))))),
IF(MDQ_S2!$W70=1,
IF(ErfassungMDQ!AY130="a",1,
IF(ErfassungMDQ!AY130="b",2,
IF(ErfassungMDQ!AY130="c",3,
IF(ErfassungMDQ!AY130="d",4,
IF(ErfassungMDQ!AY130="e",5))))),0))</f>
        <v>0</v>
      </c>
      <c r="AZ130" s="277" t="b">
        <f>IF(MDQ_S2!$W70=5,
IF(ErfassungMDQ!AZ130="a",5,
IF(ErfassungMDQ!AZ130="b",4,
IF(ErfassungMDQ!AZ130="c",3,
IF(ErfassungMDQ!AZ130="d",2,
IF(ErfassungMDQ!AZ130="e",1))))),
IF(MDQ_S2!$W70=1,
IF(ErfassungMDQ!AZ130="a",1,
IF(ErfassungMDQ!AZ130="b",2,
IF(ErfassungMDQ!AZ130="c",3,
IF(ErfassungMDQ!AZ130="d",4,
IF(ErfassungMDQ!AZ130="e",5))))),0))</f>
        <v>0</v>
      </c>
      <c r="BA130" s="278" t="b">
        <f>IF(MDQ_S2!$W70=5,
IF(ErfassungMDQ!BA130="a",5,
IF(ErfassungMDQ!BA130="b",4,
IF(ErfassungMDQ!BA130="c",3,
IF(ErfassungMDQ!BA130="d",2,
IF(ErfassungMDQ!BA130="e",1))))),
IF(MDQ_S2!$W70=1,
IF(ErfassungMDQ!BA130="a",1,
IF(ErfassungMDQ!BA130="b",2,
IF(ErfassungMDQ!BA130="c",3,
IF(ErfassungMDQ!BA130="d",4,
IF(ErfassungMDQ!BA130="e",5))))),0))</f>
        <v>0</v>
      </c>
      <c r="BB130" s="277" t="b">
        <f>IF(MDQ_S2!$W70=5,
IF(ErfassungMDQ!BB130="a",5,
IF(ErfassungMDQ!BB130="b",4,
IF(ErfassungMDQ!BB130="c",3,
IF(ErfassungMDQ!BB130="d",2,
IF(ErfassungMDQ!BB130="e",1))))),
IF(MDQ_S2!$W70=1,
IF(ErfassungMDQ!BB130="a",1,
IF(ErfassungMDQ!BB130="b",2,
IF(ErfassungMDQ!BB130="c",3,
IF(ErfassungMDQ!BB130="d",4,
IF(ErfassungMDQ!BB130="e",5))))),0))</f>
        <v>0</v>
      </c>
      <c r="BC130" s="278" t="b">
        <f>IF(MDQ_S2!$W70=5,
IF(ErfassungMDQ!BC130="a",5,
IF(ErfassungMDQ!BC130="b",4,
IF(ErfassungMDQ!BC130="c",3,
IF(ErfassungMDQ!BC130="d",2,
IF(ErfassungMDQ!BC130="e",1))))),
IF(MDQ_S2!$W70=1,
IF(ErfassungMDQ!BC130="a",1,
IF(ErfassungMDQ!BC130="b",2,
IF(ErfassungMDQ!BC130="c",3,
IF(ErfassungMDQ!BC130="d",4,
IF(ErfassungMDQ!BC130="e",5))))),0))</f>
        <v>0</v>
      </c>
      <c r="BD130" s="277" t="b">
        <f>IF(MDQ_S2!$W70=5,
IF(ErfassungMDQ!BD130="a",5,
IF(ErfassungMDQ!BD130="b",4,
IF(ErfassungMDQ!BD130="c",3,
IF(ErfassungMDQ!BD130="d",2,
IF(ErfassungMDQ!BD130="e",1))))),
IF(MDQ_S2!$W70=1,
IF(ErfassungMDQ!BD130="a",1,
IF(ErfassungMDQ!BD130="b",2,
IF(ErfassungMDQ!BD130="c",3,
IF(ErfassungMDQ!BD130="d",4,
IF(ErfassungMDQ!BD130="e",5))))),0))</f>
        <v>0</v>
      </c>
      <c r="BE130" s="278" t="b">
        <f>IF(MDQ_S2!$W70=5,
IF(ErfassungMDQ!BE130="a",5,
IF(ErfassungMDQ!BE130="b",4,
IF(ErfassungMDQ!BE130="c",3,
IF(ErfassungMDQ!BE130="d",2,
IF(ErfassungMDQ!BE130="e",1))))),
IF(MDQ_S2!$W70=1,
IF(ErfassungMDQ!BE130="a",1,
IF(ErfassungMDQ!BE130="b",2,
IF(ErfassungMDQ!BE130="c",3,
IF(ErfassungMDQ!BE130="d",4,
IF(ErfassungMDQ!BE130="e",5))))),0))</f>
        <v>0</v>
      </c>
      <c r="BF130" s="277" t="b">
        <f>IF(MDQ_S2!$W70=5,
IF(ErfassungMDQ!BF130="a",5,
IF(ErfassungMDQ!BF130="b",4,
IF(ErfassungMDQ!BF130="c",3,
IF(ErfassungMDQ!BF130="d",2,
IF(ErfassungMDQ!BF130="e",1))))),
IF(MDQ_S2!$W70=1,
IF(ErfassungMDQ!BF130="a",1,
IF(ErfassungMDQ!BF130="b",2,
IF(ErfassungMDQ!BF130="c",3,
IF(ErfassungMDQ!BF130="d",4,
IF(ErfassungMDQ!BF130="e",5))))),0))</f>
        <v>0</v>
      </c>
      <c r="BG130" s="278" t="b">
        <f>IF(MDQ_S2!$W70=5,
IF(ErfassungMDQ!BG130="a",5,
IF(ErfassungMDQ!BG130="b",4,
IF(ErfassungMDQ!BG130="c",3,
IF(ErfassungMDQ!BG130="d",2,
IF(ErfassungMDQ!BG130="e",1))))),
IF(MDQ_S2!$W70=1,
IF(ErfassungMDQ!BG130="a",1,
IF(ErfassungMDQ!BG130="b",2,
IF(ErfassungMDQ!BG130="c",3,
IF(ErfassungMDQ!BG130="d",4,
IF(ErfassungMDQ!BG130="e",5))))),0))</f>
        <v>0</v>
      </c>
      <c r="BH130" s="277" t="b">
        <f>IF(MDQ_S2!$W70=5,
IF(ErfassungMDQ!BH130="a",5,
IF(ErfassungMDQ!BH130="b",4,
IF(ErfassungMDQ!BH130="c",3,
IF(ErfassungMDQ!BH130="d",2,
IF(ErfassungMDQ!BH130="e",1))))),
IF(MDQ_S2!$W70=1,
IF(ErfassungMDQ!BH130="a",1,
IF(ErfassungMDQ!BH130="b",2,
IF(ErfassungMDQ!BH130="c",3,
IF(ErfassungMDQ!BH130="d",4,
IF(ErfassungMDQ!BH130="e",5))))),0))</f>
        <v>0</v>
      </c>
      <c r="BI130" s="278" t="b">
        <f>IF(MDQ_S2!$W70=5,
IF(ErfassungMDQ!BI130="a",5,
IF(ErfassungMDQ!BI130="b",4,
IF(ErfassungMDQ!BI130="c",3,
IF(ErfassungMDQ!BI130="d",2,
IF(ErfassungMDQ!BI130="e",1))))),
IF(MDQ_S2!$W70=1,
IF(ErfassungMDQ!BI130="a",1,
IF(ErfassungMDQ!BI130="b",2,
IF(ErfassungMDQ!BI130="c",3,
IF(ErfassungMDQ!BI130="d",4,
IF(ErfassungMDQ!BI130="e",5))))),0))</f>
        <v>0</v>
      </c>
      <c r="BJ130" s="277" t="b">
        <f>IF(MDQ_S2!$W70=5,
IF(ErfassungMDQ!BJ130="a",5,
IF(ErfassungMDQ!BJ130="b",4,
IF(ErfassungMDQ!BJ130="c",3,
IF(ErfassungMDQ!BJ130="d",2,
IF(ErfassungMDQ!BJ130="e",1))))),
IF(MDQ_S2!$W70=1,
IF(ErfassungMDQ!BJ130="a",1,
IF(ErfassungMDQ!BJ130="b",2,
IF(ErfassungMDQ!BJ130="c",3,
IF(ErfassungMDQ!BJ130="d",4,
IF(ErfassungMDQ!BJ130="e",5))))),0))</f>
        <v>0</v>
      </c>
      <c r="BK130" s="278" t="b">
        <f>IF(MDQ_S2!$W70=5,
IF(ErfassungMDQ!BK130="a",5,
IF(ErfassungMDQ!BK130="b",4,
IF(ErfassungMDQ!BK130="c",3,
IF(ErfassungMDQ!BK130="d",2,
IF(ErfassungMDQ!BK130="e",1))))),
IF(MDQ_S2!$W70=1,
IF(ErfassungMDQ!BK130="a",1,
IF(ErfassungMDQ!BK130="b",2,
IF(ErfassungMDQ!BK130="c",3,
IF(ErfassungMDQ!BK130="d",4,
IF(ErfassungMDQ!BK130="e",5))))),0))</f>
        <v>0</v>
      </c>
      <c r="BL130" s="277" t="b">
        <f>IF(MDQ_S2!$W70=5,
IF(ErfassungMDQ!BL130="a",5,
IF(ErfassungMDQ!BL130="b",4,
IF(ErfassungMDQ!BL130="c",3,
IF(ErfassungMDQ!BL130="d",2,
IF(ErfassungMDQ!BL130="e",1))))),
IF(MDQ_S2!$W70=1,
IF(ErfassungMDQ!BL130="a",1,
IF(ErfassungMDQ!BL130="b",2,
IF(ErfassungMDQ!BL130="c",3,
IF(ErfassungMDQ!BL130="d",4,
IF(ErfassungMDQ!BL130="e",5))))),0))</f>
        <v>0</v>
      </c>
      <c r="BM130" s="278" t="b">
        <f>IF(MDQ_S2!$W70=5,
IF(ErfassungMDQ!BM130="a",5,
IF(ErfassungMDQ!BM130="b",4,
IF(ErfassungMDQ!BM130="c",3,
IF(ErfassungMDQ!BM130="d",2,
IF(ErfassungMDQ!BM130="e",1))))),
IF(MDQ_S2!$W70=1,
IF(ErfassungMDQ!BM130="a",1,
IF(ErfassungMDQ!BM130="b",2,
IF(ErfassungMDQ!BM130="c",3,
IF(ErfassungMDQ!BM130="d",4,
IF(ErfassungMDQ!BM130="e",5))))),0))</f>
        <v>0</v>
      </c>
      <c r="BN130" s="277" t="b">
        <f>IF(MDQ_S2!$W70=5,
IF(ErfassungMDQ!BN130="a",5,
IF(ErfassungMDQ!BN130="b",4,
IF(ErfassungMDQ!BN130="c",3,
IF(ErfassungMDQ!BN130="d",2,
IF(ErfassungMDQ!BN130="e",1))))),
IF(MDQ_S2!$W70=1,
IF(ErfassungMDQ!BN130="a",1,
IF(ErfassungMDQ!BN130="b",2,
IF(ErfassungMDQ!BN130="c",3,
IF(ErfassungMDQ!BN130="d",4,
IF(ErfassungMDQ!BN130="e",5))))),0))</f>
        <v>0</v>
      </c>
      <c r="BO130" s="278" t="b">
        <f>IF(MDQ_S2!$W70=5,
IF(ErfassungMDQ!BO130="a",5,
IF(ErfassungMDQ!BO130="b",4,
IF(ErfassungMDQ!BO130="c",3,
IF(ErfassungMDQ!BO130="d",2,
IF(ErfassungMDQ!BO130="e",1))))),
IF(MDQ_S2!$W70=1,
IF(ErfassungMDQ!BO130="a",1,
IF(ErfassungMDQ!BO130="b",2,
IF(ErfassungMDQ!BO130="c",3,
IF(ErfassungMDQ!BO130="d",4,
IF(ErfassungMDQ!BO130="e",5))))),0))</f>
        <v>0</v>
      </c>
      <c r="BP130" s="277" t="b">
        <f>IF(MDQ_S2!$W70=5,
IF(ErfassungMDQ!BP130="a",5,
IF(ErfassungMDQ!BP130="b",4,
IF(ErfassungMDQ!BP130="c",3,
IF(ErfassungMDQ!BP130="d",2,
IF(ErfassungMDQ!BP130="e",1))))),
IF(MDQ_S2!$W70=1,
IF(ErfassungMDQ!BP130="a",1,
IF(ErfassungMDQ!BP130="b",2,
IF(ErfassungMDQ!BP130="c",3,
IF(ErfassungMDQ!BP130="d",4,
IF(ErfassungMDQ!BP130="e",5))))),0))</f>
        <v>0</v>
      </c>
      <c r="BQ130" s="278" t="b">
        <f>IF(MDQ_S2!$W70=5,
IF(ErfassungMDQ!BQ130="a",5,
IF(ErfassungMDQ!BQ130="b",4,
IF(ErfassungMDQ!BQ130="c",3,
IF(ErfassungMDQ!BQ130="d",2,
IF(ErfassungMDQ!BQ130="e",1))))),
IF(MDQ_S2!$W70=1,
IF(ErfassungMDQ!BQ130="a",1,
IF(ErfassungMDQ!BQ130="b",2,
IF(ErfassungMDQ!BQ130="c",3,
IF(ErfassungMDQ!BQ130="d",4,
IF(ErfassungMDQ!BQ130="e",5))))),0))</f>
        <v>0</v>
      </c>
      <c r="BR130" s="277" t="b">
        <f>IF(MDQ_S2!$W70=5,
IF(ErfassungMDQ!BR130="a",5,
IF(ErfassungMDQ!BR130="b",4,
IF(ErfassungMDQ!BR130="c",3,
IF(ErfassungMDQ!BR130="d",2,
IF(ErfassungMDQ!BR130="e",1))))),
IF(MDQ_S2!$W70=1,
IF(ErfassungMDQ!BR130="a",1,
IF(ErfassungMDQ!BR130="b",2,
IF(ErfassungMDQ!BR130="c",3,
IF(ErfassungMDQ!BR130="d",4,
IF(ErfassungMDQ!BR130="e",5))))),0))</f>
        <v>0</v>
      </c>
      <c r="BS130" s="278" t="b">
        <f>IF(MDQ_S2!$W70=5,
IF(ErfassungMDQ!BS130="a",5,
IF(ErfassungMDQ!BS130="b",4,
IF(ErfassungMDQ!BS130="c",3,
IF(ErfassungMDQ!BS130="d",2,
IF(ErfassungMDQ!BS130="e",1))))),
IF(MDQ_S2!$W70=1,
IF(ErfassungMDQ!BS130="a",1,
IF(ErfassungMDQ!BS130="b",2,
IF(ErfassungMDQ!BS130="c",3,
IF(ErfassungMDQ!BS130="d",4,
IF(ErfassungMDQ!BS130="e",5))))),0))</f>
        <v>0</v>
      </c>
      <c r="BT130" s="277" t="b">
        <f>IF(MDQ_S2!$W70=5,
IF(ErfassungMDQ!BT130="a",5,
IF(ErfassungMDQ!BT130="b",4,
IF(ErfassungMDQ!BT130="c",3,
IF(ErfassungMDQ!BT130="d",2,
IF(ErfassungMDQ!BT130="e",1))))),
IF(MDQ_S2!$W70=1,
IF(ErfassungMDQ!BT130="a",1,
IF(ErfassungMDQ!BT130="b",2,
IF(ErfassungMDQ!BT130="c",3,
IF(ErfassungMDQ!BT130="d",4,
IF(ErfassungMDQ!BT130="e",5))))),0))</f>
        <v>0</v>
      </c>
      <c r="BU130" s="278" t="b">
        <f>IF(MDQ_S2!$W70=5,
IF(ErfassungMDQ!BU130="a",5,
IF(ErfassungMDQ!BU130="b",4,
IF(ErfassungMDQ!BU130="c",3,
IF(ErfassungMDQ!BU130="d",2,
IF(ErfassungMDQ!BU130="e",1))))),
IF(MDQ_S2!$W70=1,
IF(ErfassungMDQ!BU130="a",1,
IF(ErfassungMDQ!BU130="b",2,
IF(ErfassungMDQ!BU130="c",3,
IF(ErfassungMDQ!BU130="d",4,
IF(ErfassungMDQ!BU130="e",5))))),0))</f>
        <v>0</v>
      </c>
      <c r="BV130" s="277" t="b">
        <f>IF(MDQ_S2!$W70=5,
IF(ErfassungMDQ!BV130="a",5,
IF(ErfassungMDQ!BV130="b",4,
IF(ErfassungMDQ!BV130="c",3,
IF(ErfassungMDQ!BV130="d",2,
IF(ErfassungMDQ!BV130="e",1))))),
IF(MDQ_S2!$W70=1,
IF(ErfassungMDQ!BV130="a",1,
IF(ErfassungMDQ!BV130="b",2,
IF(ErfassungMDQ!BV130="c",3,
IF(ErfassungMDQ!BV130="d",4,
IF(ErfassungMDQ!BV130="e",5))))),0))</f>
        <v>0</v>
      </c>
      <c r="BW130" s="278" t="b">
        <f>IF(MDQ_S2!$W70=5,
IF(ErfassungMDQ!BW130="a",5,
IF(ErfassungMDQ!BW130="b",4,
IF(ErfassungMDQ!BW130="c",3,
IF(ErfassungMDQ!BW130="d",2,
IF(ErfassungMDQ!BW130="e",1))))),
IF(MDQ_S2!$W70=1,
IF(ErfassungMDQ!BW130="a",1,
IF(ErfassungMDQ!BW130="b",2,
IF(ErfassungMDQ!BW130="c",3,
IF(ErfassungMDQ!BW130="d",4,
IF(ErfassungMDQ!BW130="e",5))))),0))</f>
        <v>0</v>
      </c>
      <c r="BX130" s="277" t="b">
        <f>IF(MDQ_S2!$W70=5,
IF(ErfassungMDQ!BX130="a",5,
IF(ErfassungMDQ!BX130="b",4,
IF(ErfassungMDQ!BX130="c",3,
IF(ErfassungMDQ!BX130="d",2,
IF(ErfassungMDQ!BX130="e",1))))),
IF(MDQ_S2!$W70=1,
IF(ErfassungMDQ!BX130="a",1,
IF(ErfassungMDQ!BX130="b",2,
IF(ErfassungMDQ!BX130="c",3,
IF(ErfassungMDQ!BX130="d",4,
IF(ErfassungMDQ!BX130="e",5))))),0))</f>
        <v>0</v>
      </c>
      <c r="BY130" s="278" t="b">
        <f>IF(MDQ_S2!$W70=5,
IF(ErfassungMDQ!BY130="a",5,
IF(ErfassungMDQ!BY130="b",4,
IF(ErfassungMDQ!BY130="c",3,
IF(ErfassungMDQ!BY130="d",2,
IF(ErfassungMDQ!BY130="e",1))))),
IF(MDQ_S2!$W70=1,
IF(ErfassungMDQ!BY130="a",1,
IF(ErfassungMDQ!BY130="b",2,
IF(ErfassungMDQ!BY130="c",3,
IF(ErfassungMDQ!BY130="d",4,
IF(ErfassungMDQ!BY130="e",5))))),0))</f>
        <v>0</v>
      </c>
      <c r="BZ130" s="277" t="b">
        <f>IF(MDQ_S2!$W70=5,
IF(ErfassungMDQ!BZ130="a",5,
IF(ErfassungMDQ!BZ130="b",4,
IF(ErfassungMDQ!BZ130="c",3,
IF(ErfassungMDQ!BZ130="d",2,
IF(ErfassungMDQ!BZ130="e",1))))),
IF(MDQ_S2!$W70=1,
IF(ErfassungMDQ!BZ130="a",1,
IF(ErfassungMDQ!BZ130="b",2,
IF(ErfassungMDQ!BZ130="c",3,
IF(ErfassungMDQ!BZ130="d",4,
IF(ErfassungMDQ!BZ130="e",5))))),0))</f>
        <v>0</v>
      </c>
      <c r="CA130" s="278" t="b">
        <f>IF(MDQ_S2!$W70=5,
IF(ErfassungMDQ!CA130="a",5,
IF(ErfassungMDQ!CA130="b",4,
IF(ErfassungMDQ!CA130="c",3,
IF(ErfassungMDQ!CA130="d",2,
IF(ErfassungMDQ!CA130="e",1))))),
IF(MDQ_S2!$W70=1,
IF(ErfassungMDQ!CA130="a",1,
IF(ErfassungMDQ!CA130="b",2,
IF(ErfassungMDQ!CA130="c",3,
IF(ErfassungMDQ!CA130="d",4,
IF(ErfassungMDQ!CA130="e",5))))),0))</f>
        <v>0</v>
      </c>
      <c r="CB130" s="277" t="b">
        <f>IF(MDQ_S2!$W70=5,
IF(ErfassungMDQ!CB130="a",5,
IF(ErfassungMDQ!CB130="b",4,
IF(ErfassungMDQ!CB130="c",3,
IF(ErfassungMDQ!CB130="d",2,
IF(ErfassungMDQ!CB130="e",1))))),
IF(MDQ_S2!$W70=1,
IF(ErfassungMDQ!CB130="a",1,
IF(ErfassungMDQ!CB130="b",2,
IF(ErfassungMDQ!CB130="c",3,
IF(ErfassungMDQ!CB130="d",4,
IF(ErfassungMDQ!CB130="e",5))))),0))</f>
        <v>0</v>
      </c>
      <c r="CC130" s="278" t="b">
        <f>IF(MDQ_S2!$W70=5,
IF(ErfassungMDQ!CC130="a",5,
IF(ErfassungMDQ!CC130="b",4,
IF(ErfassungMDQ!CC130="c",3,
IF(ErfassungMDQ!CC130="d",2,
IF(ErfassungMDQ!CC130="e",1))))),
IF(MDQ_S2!$W70=1,
IF(ErfassungMDQ!CC130="a",1,
IF(ErfassungMDQ!CC130="b",2,
IF(ErfassungMDQ!CC130="c",3,
IF(ErfassungMDQ!CC130="d",4,
IF(ErfassungMDQ!CC130="e",5))))),0))</f>
        <v>0</v>
      </c>
      <c r="CD130" s="277" t="b">
        <f>IF(MDQ_S2!$W70=5,
IF(ErfassungMDQ!CD130="a",5,
IF(ErfassungMDQ!CD130="b",4,
IF(ErfassungMDQ!CD130="c",3,
IF(ErfassungMDQ!CD130="d",2,
IF(ErfassungMDQ!CD130="e",1))))),
IF(MDQ_S2!$W70=1,
IF(ErfassungMDQ!CD130="a",1,
IF(ErfassungMDQ!CD130="b",2,
IF(ErfassungMDQ!CD130="c",3,
IF(ErfassungMDQ!CD130="d",4,
IF(ErfassungMDQ!CD130="e",5))))),0))</f>
        <v>0</v>
      </c>
      <c r="CE130" s="278" t="b">
        <f>IF(MDQ_S2!$W70=5,
IF(ErfassungMDQ!CE130="a",5,
IF(ErfassungMDQ!CE130="b",4,
IF(ErfassungMDQ!CE130="c",3,
IF(ErfassungMDQ!CE130="d",2,
IF(ErfassungMDQ!CE130="e",1))))),
IF(MDQ_S2!$W70=1,
IF(ErfassungMDQ!CE130="a",1,
IF(ErfassungMDQ!CE130="b",2,
IF(ErfassungMDQ!CE130="c",3,
IF(ErfassungMDQ!CE130="d",4,
IF(ErfassungMDQ!CE130="e",5))))),0))</f>
        <v>0</v>
      </c>
      <c r="CF130" s="277" t="b">
        <f>IF(MDQ_S2!$W70=5,
IF(ErfassungMDQ!CF130="a",5,
IF(ErfassungMDQ!CF130="b",4,
IF(ErfassungMDQ!CF130="c",3,
IF(ErfassungMDQ!CF130="d",2,
IF(ErfassungMDQ!CF130="e",1))))),
IF(MDQ_S2!$W70=1,
IF(ErfassungMDQ!CF130="a",1,
IF(ErfassungMDQ!CF130="b",2,
IF(ErfassungMDQ!CF130="c",3,
IF(ErfassungMDQ!CF130="d",4,
IF(ErfassungMDQ!CF130="e",5))))),0))</f>
        <v>0</v>
      </c>
      <c r="CG130" s="278" t="b">
        <f>IF(MDQ_S2!$W70=5,
IF(ErfassungMDQ!CG130="a",5,
IF(ErfassungMDQ!CG130="b",4,
IF(ErfassungMDQ!CG130="c",3,
IF(ErfassungMDQ!CG130="d",2,
IF(ErfassungMDQ!CG130="e",1))))),
IF(MDQ_S2!$W70=1,
IF(ErfassungMDQ!CG130="a",1,
IF(ErfassungMDQ!CG130="b",2,
IF(ErfassungMDQ!CG130="c",3,
IF(ErfassungMDQ!CG130="d",4,
IF(ErfassungMDQ!CG130="e",5))))),0))</f>
        <v>0</v>
      </c>
      <c r="CH130" s="277" t="b">
        <f>IF(MDQ_S2!$W70=5,
IF(ErfassungMDQ!CH130="a",5,
IF(ErfassungMDQ!CH130="b",4,
IF(ErfassungMDQ!CH130="c",3,
IF(ErfassungMDQ!CH130="d",2,
IF(ErfassungMDQ!CH130="e",1))))),
IF(MDQ_S2!$W70=1,
IF(ErfassungMDQ!CH130="a",1,
IF(ErfassungMDQ!CH130="b",2,
IF(ErfassungMDQ!CH130="c",3,
IF(ErfassungMDQ!CH130="d",4,
IF(ErfassungMDQ!CH130="e",5))))),0))</f>
        <v>0</v>
      </c>
      <c r="CI130" s="278" t="b">
        <f>IF(MDQ_S2!$W70=5,
IF(ErfassungMDQ!CI130="a",5,
IF(ErfassungMDQ!CI130="b",4,
IF(ErfassungMDQ!CI130="c",3,
IF(ErfassungMDQ!CI130="d",2,
IF(ErfassungMDQ!CI130="e",1))))),
IF(MDQ_S2!$W70=1,
IF(ErfassungMDQ!CI130="a",1,
IF(ErfassungMDQ!CI130="b",2,
IF(ErfassungMDQ!CI130="c",3,
IF(ErfassungMDQ!CI130="d",4,
IF(ErfassungMDQ!CI130="e",5))))),0))</f>
        <v>0</v>
      </c>
      <c r="CJ130" s="277" t="b">
        <f>IF(MDQ_S2!$W70=5,
IF(ErfassungMDQ!CJ130="a",5,
IF(ErfassungMDQ!CJ130="b",4,
IF(ErfassungMDQ!CJ130="c",3,
IF(ErfassungMDQ!CJ130="d",2,
IF(ErfassungMDQ!CJ130="e",1))))),
IF(MDQ_S2!$W70=1,
IF(ErfassungMDQ!CJ130="a",1,
IF(ErfassungMDQ!CJ130="b",2,
IF(ErfassungMDQ!CJ130="c",3,
IF(ErfassungMDQ!CJ130="d",4,
IF(ErfassungMDQ!CJ130="e",5))))),0))</f>
        <v>0</v>
      </c>
      <c r="CK130" s="278" t="b">
        <f>IF(MDQ_S2!$W70=5,
IF(ErfassungMDQ!CK130="a",5,
IF(ErfassungMDQ!CK130="b",4,
IF(ErfassungMDQ!CK130="c",3,
IF(ErfassungMDQ!CK130="d",2,
IF(ErfassungMDQ!CK130="e",1))))),
IF(MDQ_S2!$W70=1,
IF(ErfassungMDQ!CK130="a",1,
IF(ErfassungMDQ!CK130="b",2,
IF(ErfassungMDQ!CK130="c",3,
IF(ErfassungMDQ!CK130="d",4,
IF(ErfassungMDQ!CK130="e",5))))),0))</f>
        <v>0</v>
      </c>
      <c r="CL130" s="277" t="b">
        <f>IF(MDQ_S2!$W70=5,
IF(ErfassungMDQ!CL130="a",5,
IF(ErfassungMDQ!CL130="b",4,
IF(ErfassungMDQ!CL130="c",3,
IF(ErfassungMDQ!CL130="d",2,
IF(ErfassungMDQ!CL130="e",1))))),
IF(MDQ_S2!$W70=1,
IF(ErfassungMDQ!CL130="a",1,
IF(ErfassungMDQ!CL130="b",2,
IF(ErfassungMDQ!CL130="c",3,
IF(ErfassungMDQ!CL130="d",4,
IF(ErfassungMDQ!CL130="e",5))))),0))</f>
        <v>0</v>
      </c>
      <c r="CM130" s="278" t="b">
        <f>IF(MDQ_S2!$W70=5,
IF(ErfassungMDQ!CM130="a",5,
IF(ErfassungMDQ!CM130="b",4,
IF(ErfassungMDQ!CM130="c",3,
IF(ErfassungMDQ!CM130="d",2,
IF(ErfassungMDQ!CM130="e",1))))),
IF(MDQ_S2!$W70=1,
IF(ErfassungMDQ!CM130="a",1,
IF(ErfassungMDQ!CM130="b",2,
IF(ErfassungMDQ!CM130="c",3,
IF(ErfassungMDQ!CM130="d",4,
IF(ErfassungMDQ!CM130="e",5))))),0))</f>
        <v>0</v>
      </c>
      <c r="CN130" s="277" t="b">
        <f>IF(MDQ_S2!$W70=5,
IF(ErfassungMDQ!CN130="a",5,
IF(ErfassungMDQ!CN130="b",4,
IF(ErfassungMDQ!CN130="c",3,
IF(ErfassungMDQ!CN130="d",2,
IF(ErfassungMDQ!CN130="e",1))))),
IF(MDQ_S2!$W70=1,
IF(ErfassungMDQ!CN130="a",1,
IF(ErfassungMDQ!CN130="b",2,
IF(ErfassungMDQ!CN130="c",3,
IF(ErfassungMDQ!CN130="d",4,
IF(ErfassungMDQ!CN130="e",5))))),0))</f>
        <v>0</v>
      </c>
      <c r="CO130" s="278" t="b">
        <f>IF(MDQ_S2!$W70=5,
IF(ErfassungMDQ!CO130="a",5,
IF(ErfassungMDQ!CO130="b",4,
IF(ErfassungMDQ!CO130="c",3,
IF(ErfassungMDQ!CO130="d",2,
IF(ErfassungMDQ!CO130="e",1))))),
IF(MDQ_S2!$W70=1,
IF(ErfassungMDQ!CO130="a",1,
IF(ErfassungMDQ!CO130="b",2,
IF(ErfassungMDQ!CO130="c",3,
IF(ErfassungMDQ!CO130="d",4,
IF(ErfassungMDQ!CO130="e",5))))),0))</f>
        <v>0</v>
      </c>
      <c r="CP130" s="277" t="b">
        <f>IF(MDQ_S2!$W70=5,
IF(ErfassungMDQ!CP130="a",5,
IF(ErfassungMDQ!CP130="b",4,
IF(ErfassungMDQ!CP130="c",3,
IF(ErfassungMDQ!CP130="d",2,
IF(ErfassungMDQ!CP130="e",1))))),
IF(MDQ_S2!$W70=1,
IF(ErfassungMDQ!CP130="a",1,
IF(ErfassungMDQ!CP130="b",2,
IF(ErfassungMDQ!CP130="c",3,
IF(ErfassungMDQ!CP130="d",4,
IF(ErfassungMDQ!CP130="e",5))))),0))</f>
        <v>0</v>
      </c>
      <c r="CQ130" s="278" t="b">
        <f>IF(MDQ_S2!$W70=5,
IF(ErfassungMDQ!CQ130="a",5,
IF(ErfassungMDQ!CQ130="b",4,
IF(ErfassungMDQ!CQ130="c",3,
IF(ErfassungMDQ!CQ130="d",2,
IF(ErfassungMDQ!CQ130="e",1))))),
IF(MDQ_S2!$W70=1,
IF(ErfassungMDQ!CQ130="a",1,
IF(ErfassungMDQ!CQ130="b",2,
IF(ErfassungMDQ!CQ130="c",3,
IF(ErfassungMDQ!CQ130="d",4,
IF(ErfassungMDQ!CQ130="e",5))))),0))</f>
        <v>0</v>
      </c>
      <c r="CR130" s="277" t="b">
        <f>IF(MDQ_S2!$W70=5,
IF(ErfassungMDQ!CR130="a",5,
IF(ErfassungMDQ!CR130="b",4,
IF(ErfassungMDQ!CR130="c",3,
IF(ErfassungMDQ!CR130="d",2,
IF(ErfassungMDQ!CR130="e",1))))),
IF(MDQ_S2!$W70=1,
IF(ErfassungMDQ!CR130="a",1,
IF(ErfassungMDQ!CR130="b",2,
IF(ErfassungMDQ!CR130="c",3,
IF(ErfassungMDQ!CR130="d",4,
IF(ErfassungMDQ!CR130="e",5))))),0))</f>
        <v>0</v>
      </c>
      <c r="CS130" s="278" t="b">
        <f>IF(MDQ_S2!$W70=5,
IF(ErfassungMDQ!CS130="a",5,
IF(ErfassungMDQ!CS130="b",4,
IF(ErfassungMDQ!CS130="c",3,
IF(ErfassungMDQ!CS130="d",2,
IF(ErfassungMDQ!CS130="e",1))))),
IF(MDQ_S2!$W70=1,
IF(ErfassungMDQ!CS130="a",1,
IF(ErfassungMDQ!CS130="b",2,
IF(ErfassungMDQ!CS130="c",3,
IF(ErfassungMDQ!CS130="d",4,
IF(ErfassungMDQ!CS130="e",5))))),0))</f>
        <v>0</v>
      </c>
      <c r="CT130" s="277" t="b">
        <f>IF(MDQ_S2!$W70=5,
IF(ErfassungMDQ!CT130="a",5,
IF(ErfassungMDQ!CT130="b",4,
IF(ErfassungMDQ!CT130="c",3,
IF(ErfassungMDQ!CT130="d",2,
IF(ErfassungMDQ!CT130="e",1))))),
IF(MDQ_S2!$W70=1,
IF(ErfassungMDQ!CT130="a",1,
IF(ErfassungMDQ!CT130="b",2,
IF(ErfassungMDQ!CT130="c",3,
IF(ErfassungMDQ!CT130="d",4,
IF(ErfassungMDQ!CT130="e",5))))),0))</f>
        <v>0</v>
      </c>
      <c r="CU130" s="278" t="b">
        <f>IF(MDQ_S2!$W70=5,
IF(ErfassungMDQ!CU130="a",5,
IF(ErfassungMDQ!CU130="b",4,
IF(ErfassungMDQ!CU130="c",3,
IF(ErfassungMDQ!CU130="d",2,
IF(ErfassungMDQ!CU130="e",1))))),
IF(MDQ_S2!$W70=1,
IF(ErfassungMDQ!CU130="a",1,
IF(ErfassungMDQ!CU130="b",2,
IF(ErfassungMDQ!CU130="c",3,
IF(ErfassungMDQ!CU130="d",4,
IF(ErfassungMDQ!CU130="e",5))))),0))</f>
        <v>0</v>
      </c>
      <c r="CV130" s="277" t="b">
        <f>IF(MDQ_S2!$W70=5,
IF(ErfassungMDQ!CV130="a",5,
IF(ErfassungMDQ!CV130="b",4,
IF(ErfassungMDQ!CV130="c",3,
IF(ErfassungMDQ!CV130="d",2,
IF(ErfassungMDQ!CV130="e",1))))),
IF(MDQ_S2!$W70=1,
IF(ErfassungMDQ!CV130="a",1,
IF(ErfassungMDQ!CV130="b",2,
IF(ErfassungMDQ!CV130="c",3,
IF(ErfassungMDQ!CV130="d",4,
IF(ErfassungMDQ!CV130="e",5))))),0))</f>
        <v>0</v>
      </c>
      <c r="CW130" s="278" t="b">
        <f>IF(MDQ_S2!$W70=5,
IF(ErfassungMDQ!CW130="a",5,
IF(ErfassungMDQ!CW130="b",4,
IF(ErfassungMDQ!CW130="c",3,
IF(ErfassungMDQ!CW130="d",2,
IF(ErfassungMDQ!CW130="e",1))))),
IF(MDQ_S2!$W70=1,
IF(ErfassungMDQ!CW130="a",1,
IF(ErfassungMDQ!CW130="b",2,
IF(ErfassungMDQ!CW130="c",3,
IF(ErfassungMDQ!CW130="d",4,
IF(ErfassungMDQ!CW130="e",5))))),0))</f>
        <v>0</v>
      </c>
      <c r="CX130" s="277" t="b">
        <f>IF(MDQ_S2!$W70=5,
IF(ErfassungMDQ!CX130="a",5,
IF(ErfassungMDQ!CX130="b",4,
IF(ErfassungMDQ!CX130="c",3,
IF(ErfassungMDQ!CX130="d",2,
IF(ErfassungMDQ!CX130="e",1))))),
IF(MDQ_S2!$W70=1,
IF(ErfassungMDQ!CX130="a",1,
IF(ErfassungMDQ!CX130="b",2,
IF(ErfassungMDQ!CX130="c",3,
IF(ErfassungMDQ!CX130="d",4,
IF(ErfassungMDQ!CX130="e",5))))),0))</f>
        <v>0</v>
      </c>
      <c r="CY130" s="278" t="b">
        <f>IF(MDQ_S2!$W70=5,
IF(ErfassungMDQ!CY130="a",5,
IF(ErfassungMDQ!CY130="b",4,
IF(ErfassungMDQ!CY130="c",3,
IF(ErfassungMDQ!CY130="d",2,
IF(ErfassungMDQ!CY130="e",1))))),
IF(MDQ_S2!$W70=1,
IF(ErfassungMDQ!CY130="a",1,
IF(ErfassungMDQ!CY130="b",2,
IF(ErfassungMDQ!CY130="c",3,
IF(ErfassungMDQ!CY130="d",4,
IF(ErfassungMDQ!CY130="e",5))))),0))</f>
        <v>0</v>
      </c>
      <c r="CZ130" s="277" t="b">
        <f>IF(MDQ_S2!$W70=5,
IF(ErfassungMDQ!CZ130="a",5,
IF(ErfassungMDQ!CZ130="b",4,
IF(ErfassungMDQ!CZ130="c",3,
IF(ErfassungMDQ!CZ130="d",2,
IF(ErfassungMDQ!CZ130="e",1))))),
IF(MDQ_S2!$W70=1,
IF(ErfassungMDQ!CZ130="a",1,
IF(ErfassungMDQ!CZ130="b",2,
IF(ErfassungMDQ!CZ130="c",3,
IF(ErfassungMDQ!CZ130="d",4,
IF(ErfassungMDQ!CZ130="e",5))))),0))</f>
        <v>0</v>
      </c>
      <c r="DA130" s="278" t="b">
        <f>IF(MDQ_S2!$W70=5,
IF(ErfassungMDQ!DA130="a",5,
IF(ErfassungMDQ!DA130="b",4,
IF(ErfassungMDQ!DA130="c",3,
IF(ErfassungMDQ!DA130="d",2,
IF(ErfassungMDQ!DA130="e",1))))),
IF(MDQ_S2!$W70=1,
IF(ErfassungMDQ!DA130="a",1,
IF(ErfassungMDQ!DA130="b",2,
IF(ErfassungMDQ!DA130="c",3,
IF(ErfassungMDQ!DA130="d",4,
IF(ErfassungMDQ!DA130="e",5))))),0))</f>
        <v>0</v>
      </c>
      <c r="DB130" s="277" t="b">
        <f>IF(MDQ_S2!$W70=5,
IF(ErfassungMDQ!DB130="a",5,
IF(ErfassungMDQ!DB130="b",4,
IF(ErfassungMDQ!DB130="c",3,
IF(ErfassungMDQ!DB130="d",2,
IF(ErfassungMDQ!DB130="e",1))))),
IF(MDQ_S2!$W70=1,
IF(ErfassungMDQ!DB130="a",1,
IF(ErfassungMDQ!DB130="b",2,
IF(ErfassungMDQ!DB130="c",3,
IF(ErfassungMDQ!DB130="d",4,
IF(ErfassungMDQ!DB130="e",5))))),0))</f>
        <v>0</v>
      </c>
      <c r="DC130" s="278" t="b">
        <f>IF(MDQ_S2!$W70=5,
IF(ErfassungMDQ!DC130="a",5,
IF(ErfassungMDQ!DC130="b",4,
IF(ErfassungMDQ!DC130="c",3,
IF(ErfassungMDQ!DC130="d",2,
IF(ErfassungMDQ!DC130="e",1))))),
IF(MDQ_S2!$W70=1,
IF(ErfassungMDQ!DC130="a",1,
IF(ErfassungMDQ!DC130="b",2,
IF(ErfassungMDQ!DC130="c",3,
IF(ErfassungMDQ!DC130="d",4,
IF(ErfassungMDQ!DC130="e",5))))),0))</f>
        <v>0</v>
      </c>
      <c r="DD130" s="277" t="b">
        <f>IF(MDQ_S2!$W70=5,
IF(ErfassungMDQ!DD130="a",5,
IF(ErfassungMDQ!DD130="b",4,
IF(ErfassungMDQ!DD130="c",3,
IF(ErfassungMDQ!DD130="d",2,
IF(ErfassungMDQ!DD130="e",1))))),
IF(MDQ_S2!$W70=1,
IF(ErfassungMDQ!DD130="a",1,
IF(ErfassungMDQ!DD130="b",2,
IF(ErfassungMDQ!DD130="c",3,
IF(ErfassungMDQ!DD130="d",4,
IF(ErfassungMDQ!DD130="e",5))))),0))</f>
        <v>0</v>
      </c>
      <c r="DE130" s="278" t="b">
        <f>IF(MDQ_S2!$W70=5,
IF(ErfassungMDQ!DE130="a",5,
IF(ErfassungMDQ!DE130="b",4,
IF(ErfassungMDQ!DE130="c",3,
IF(ErfassungMDQ!DE130="d",2,
IF(ErfassungMDQ!DE130="e",1))))),
IF(MDQ_S2!$W70=1,
IF(ErfassungMDQ!DE130="a",1,
IF(ErfassungMDQ!DE130="b",2,
IF(ErfassungMDQ!DE130="c",3,
IF(ErfassungMDQ!DE130="d",4,
IF(ErfassungMDQ!DE130="e",5))))),0))</f>
        <v>0</v>
      </c>
      <c r="DF130" s="277" t="b">
        <f>IF(MDQ_S2!$W70=5,
IF(ErfassungMDQ!DF130="a",5,
IF(ErfassungMDQ!DF130="b",4,
IF(ErfassungMDQ!DF130="c",3,
IF(ErfassungMDQ!DF130="d",2,
IF(ErfassungMDQ!DF130="e",1))))),
IF(MDQ_S2!$W70=1,
IF(ErfassungMDQ!DF130="a",1,
IF(ErfassungMDQ!DF130="b",2,
IF(ErfassungMDQ!DF130="c",3,
IF(ErfassungMDQ!DF130="d",4,
IF(ErfassungMDQ!DF130="e",5))))),0))</f>
        <v>0</v>
      </c>
      <c r="DG130" s="278" t="b">
        <f>IF(MDQ_S2!$W70=5,
IF(ErfassungMDQ!DG130="a",5,
IF(ErfassungMDQ!DG130="b",4,
IF(ErfassungMDQ!DG130="c",3,
IF(ErfassungMDQ!DG130="d",2,
IF(ErfassungMDQ!DG130="e",1))))),
IF(MDQ_S2!$W70=1,
IF(ErfassungMDQ!DG130="a",1,
IF(ErfassungMDQ!DG130="b",2,
IF(ErfassungMDQ!DG130="c",3,
IF(ErfassungMDQ!DG130="d",4,
IF(ErfassungMDQ!DG130="e",5))))),0))</f>
        <v>0</v>
      </c>
      <c r="DH130" s="277" t="b">
        <f>IF(MDQ_S2!$W70=5,
IF(ErfassungMDQ!DH130="a",5,
IF(ErfassungMDQ!DH130="b",4,
IF(ErfassungMDQ!DH130="c",3,
IF(ErfassungMDQ!DH130="d",2,
IF(ErfassungMDQ!DH130="e",1))))),
IF(MDQ_S2!$W70=1,
IF(ErfassungMDQ!DH130="a",1,
IF(ErfassungMDQ!DH130="b",2,
IF(ErfassungMDQ!DH130="c",3,
IF(ErfassungMDQ!DH130="d",4,
IF(ErfassungMDQ!DH130="e",5))))),0))</f>
        <v>0</v>
      </c>
      <c r="DI130" s="278" t="b">
        <f>IF(MDQ_S2!$W70=5,
IF(ErfassungMDQ!DI130="a",5,
IF(ErfassungMDQ!DI130="b",4,
IF(ErfassungMDQ!DI130="c",3,
IF(ErfassungMDQ!DI130="d",2,
IF(ErfassungMDQ!DI130="e",1))))),
IF(MDQ_S2!$W70=1,
IF(ErfassungMDQ!DI130="a",1,
IF(ErfassungMDQ!DI130="b",2,
IF(ErfassungMDQ!DI130="c",3,
IF(ErfassungMDQ!DI130="d",4,
IF(ErfassungMDQ!DI130="e",5))))),0))</f>
        <v>0</v>
      </c>
      <c r="DJ130" s="277" t="b">
        <f>IF(MDQ_S2!$W70=5,
IF(ErfassungMDQ!DJ130="a",5,
IF(ErfassungMDQ!DJ130="b",4,
IF(ErfassungMDQ!DJ130="c",3,
IF(ErfassungMDQ!DJ130="d",2,
IF(ErfassungMDQ!DJ130="e",1))))),
IF(MDQ_S2!$W70=1,
IF(ErfassungMDQ!DJ130="a",1,
IF(ErfassungMDQ!DJ130="b",2,
IF(ErfassungMDQ!DJ130="c",3,
IF(ErfassungMDQ!DJ130="d",4,
IF(ErfassungMDQ!DJ130="e",5))))),0))</f>
        <v>0</v>
      </c>
      <c r="DK130" s="278" t="b">
        <f>IF(MDQ_S2!$W70=5,
IF(ErfassungMDQ!DK130="a",5,
IF(ErfassungMDQ!DK130="b",4,
IF(ErfassungMDQ!DK130="c",3,
IF(ErfassungMDQ!DK130="d",2,
IF(ErfassungMDQ!DK130="e",1))))),
IF(MDQ_S2!$W70=1,
IF(ErfassungMDQ!DK130="a",1,
IF(ErfassungMDQ!DK130="b",2,
IF(ErfassungMDQ!DK130="c",3,
IF(ErfassungMDQ!DK130="d",4,
IF(ErfassungMDQ!DK130="e",5))))),0))</f>
        <v>0</v>
      </c>
      <c r="DL130" s="277" t="b">
        <f>IF(MDQ_S2!$W70=5,
IF(ErfassungMDQ!DL130="a",5,
IF(ErfassungMDQ!DL130="b",4,
IF(ErfassungMDQ!DL130="c",3,
IF(ErfassungMDQ!DL130="d",2,
IF(ErfassungMDQ!DL130="e",1))))),
IF(MDQ_S2!$W70=1,
IF(ErfassungMDQ!DL130="a",1,
IF(ErfassungMDQ!DL130="b",2,
IF(ErfassungMDQ!DL130="c",3,
IF(ErfassungMDQ!DL130="d",4,
IF(ErfassungMDQ!DL130="e",5))))),0))</f>
        <v>0</v>
      </c>
      <c r="DM130" s="278" t="b">
        <f>IF(MDQ_S2!$W70=5,
IF(ErfassungMDQ!DM130="a",5,
IF(ErfassungMDQ!DM130="b",4,
IF(ErfassungMDQ!DM130="c",3,
IF(ErfassungMDQ!DM130="d",2,
IF(ErfassungMDQ!DM130="e",1))))),
IF(MDQ_S2!$W70=1,
IF(ErfassungMDQ!DM130="a",1,
IF(ErfassungMDQ!DM130="b",2,
IF(ErfassungMDQ!DM130="c",3,
IF(ErfassungMDQ!DM130="d",4,
IF(ErfassungMDQ!DM130="e",5))))),0))</f>
        <v>0</v>
      </c>
      <c r="DN130" s="277" t="b">
        <f>IF(MDQ_S2!$W70=5,
IF(ErfassungMDQ!DN130="a",5,
IF(ErfassungMDQ!DN130="b",4,
IF(ErfassungMDQ!DN130="c",3,
IF(ErfassungMDQ!DN130="d",2,
IF(ErfassungMDQ!DN130="e",1))))),
IF(MDQ_S2!$W70=1,
IF(ErfassungMDQ!DN130="a",1,
IF(ErfassungMDQ!DN130="b",2,
IF(ErfassungMDQ!DN130="c",3,
IF(ErfassungMDQ!DN130="d",4,
IF(ErfassungMDQ!DN130="e",5))))),0))</f>
        <v>0</v>
      </c>
      <c r="DO130" s="278" t="b">
        <f>IF(MDQ_S2!$W70=5,
IF(ErfassungMDQ!DO130="a",5,
IF(ErfassungMDQ!DO130="b",4,
IF(ErfassungMDQ!DO130="c",3,
IF(ErfassungMDQ!DO130="d",2,
IF(ErfassungMDQ!DO130="e",1))))),
IF(MDQ_S2!$W70=1,
IF(ErfassungMDQ!DO130="a",1,
IF(ErfassungMDQ!DO130="b",2,
IF(ErfassungMDQ!DO130="c",3,
IF(ErfassungMDQ!DO130="d",4,
IF(ErfassungMDQ!DO130="e",5))))),0))</f>
        <v>0</v>
      </c>
      <c r="DP130" s="277" t="b">
        <f>IF(MDQ_S2!$W70=5,
IF(ErfassungMDQ!DP130="a",5,
IF(ErfassungMDQ!DP130="b",4,
IF(ErfassungMDQ!DP130="c",3,
IF(ErfassungMDQ!DP130="d",2,
IF(ErfassungMDQ!DP130="e",1))))),
IF(MDQ_S2!$W70=1,
IF(ErfassungMDQ!DP130="a",1,
IF(ErfassungMDQ!DP130="b",2,
IF(ErfassungMDQ!DP130="c",3,
IF(ErfassungMDQ!DP130="d",4,
IF(ErfassungMDQ!DP130="e",5))))),0))</f>
        <v>0</v>
      </c>
      <c r="DQ130" s="278" t="b">
        <f>IF(MDQ_S2!$W70=5,
IF(ErfassungMDQ!DQ130="a",5,
IF(ErfassungMDQ!DQ130="b",4,
IF(ErfassungMDQ!DQ130="c",3,
IF(ErfassungMDQ!DQ130="d",2,
IF(ErfassungMDQ!DQ130="e",1))))),
IF(MDQ_S2!$W70=1,
IF(ErfassungMDQ!DQ130="a",1,
IF(ErfassungMDQ!DQ130="b",2,
IF(ErfassungMDQ!DQ130="c",3,
IF(ErfassungMDQ!DQ130="d",4,
IF(ErfassungMDQ!DQ130="e",5))))),0))</f>
        <v>0</v>
      </c>
      <c r="DR130" s="277" t="b">
        <f>IF(MDQ_S2!$W70=5,
IF(ErfassungMDQ!DR130="a",5,
IF(ErfassungMDQ!DR130="b",4,
IF(ErfassungMDQ!DR130="c",3,
IF(ErfassungMDQ!DR130="d",2,
IF(ErfassungMDQ!DR130="e",1))))),
IF(MDQ_S2!$W70=1,
IF(ErfassungMDQ!DR130="a",1,
IF(ErfassungMDQ!DR130="b",2,
IF(ErfassungMDQ!DR130="c",3,
IF(ErfassungMDQ!DR130="d",4,
IF(ErfassungMDQ!DR130="e",5))))),0))</f>
        <v>0</v>
      </c>
      <c r="DS130" s="278" t="b">
        <f>IF(MDQ_S2!$W70=5,
IF(ErfassungMDQ!DS130="a",5,
IF(ErfassungMDQ!DS130="b",4,
IF(ErfassungMDQ!DS130="c",3,
IF(ErfassungMDQ!DS130="d",2,
IF(ErfassungMDQ!DS130="e",1))))),
IF(MDQ_S2!$W70=1,
IF(ErfassungMDQ!DS130="a",1,
IF(ErfassungMDQ!DS130="b",2,
IF(ErfassungMDQ!DS130="c",3,
IF(ErfassungMDQ!DS130="d",4,
IF(ErfassungMDQ!DS130="e",5))))),0))</f>
        <v>0</v>
      </c>
      <c r="DT130" s="277" t="b">
        <f>IF(MDQ_S2!$W70=5,
IF(ErfassungMDQ!DT130="a",5,
IF(ErfassungMDQ!DT130="b",4,
IF(ErfassungMDQ!DT130="c",3,
IF(ErfassungMDQ!DT130="d",2,
IF(ErfassungMDQ!DT130="e",1))))),
IF(MDQ_S2!$W70=1,
IF(ErfassungMDQ!DT130="a",1,
IF(ErfassungMDQ!DT130="b",2,
IF(ErfassungMDQ!DT130="c",3,
IF(ErfassungMDQ!DT130="d",4,
IF(ErfassungMDQ!DT130="e",5))))),0))</f>
        <v>0</v>
      </c>
      <c r="DU130" s="278" t="b">
        <f>IF(MDQ_S2!$W70=5,
IF(ErfassungMDQ!DU130="a",5,
IF(ErfassungMDQ!DU130="b",4,
IF(ErfassungMDQ!DU130="c",3,
IF(ErfassungMDQ!DU130="d",2,
IF(ErfassungMDQ!DU130="e",1))))),
IF(MDQ_S2!$W70=1,
IF(ErfassungMDQ!DU130="a",1,
IF(ErfassungMDQ!DU130="b",2,
IF(ErfassungMDQ!DU130="c",3,
IF(ErfassungMDQ!DU130="d",4,
IF(ErfassungMDQ!DU130="e",5))))),0))</f>
        <v>0</v>
      </c>
      <c r="DV130" s="277" t="b">
        <f>IF(MDQ_S2!$W70=5,
IF(ErfassungMDQ!DV130="a",5,
IF(ErfassungMDQ!DV130="b",4,
IF(ErfassungMDQ!DV130="c",3,
IF(ErfassungMDQ!DV130="d",2,
IF(ErfassungMDQ!DV130="e",1))))),
IF(MDQ_S2!$W70=1,
IF(ErfassungMDQ!DV130="a",1,
IF(ErfassungMDQ!DV130="b",2,
IF(ErfassungMDQ!DV130="c",3,
IF(ErfassungMDQ!DV130="d",4,
IF(ErfassungMDQ!DV130="e",5))))),0))</f>
        <v>0</v>
      </c>
      <c r="DW130" s="278" t="b">
        <f>IF(MDQ_S2!$W70=5,
IF(ErfassungMDQ!DW130="a",5,
IF(ErfassungMDQ!DW130="b",4,
IF(ErfassungMDQ!DW130="c",3,
IF(ErfassungMDQ!DW130="d",2,
IF(ErfassungMDQ!DW130="e",1))))),
IF(MDQ_S2!$W70=1,
IF(ErfassungMDQ!DW130="a",1,
IF(ErfassungMDQ!DW130="b",2,
IF(ErfassungMDQ!DW130="c",3,
IF(ErfassungMDQ!DW130="d",4,
IF(ErfassungMDQ!DW130="e",5))))),0))</f>
        <v>0</v>
      </c>
      <c r="DX130" s="277" t="b">
        <f>IF(MDQ_S2!$W70=5,
IF(ErfassungMDQ!DX130="a",5,
IF(ErfassungMDQ!DX130="b",4,
IF(ErfassungMDQ!DX130="c",3,
IF(ErfassungMDQ!DX130="d",2,
IF(ErfassungMDQ!DX130="e",1))))),
IF(MDQ_S2!$W70=1,
IF(ErfassungMDQ!DX130="a",1,
IF(ErfassungMDQ!DX130="b",2,
IF(ErfassungMDQ!DX130="c",3,
IF(ErfassungMDQ!DX130="d",4,
IF(ErfassungMDQ!DX130="e",5))))),0))</f>
        <v>0</v>
      </c>
      <c r="DY130" s="278" t="b">
        <f>IF(MDQ_S2!$W70=5,
IF(ErfassungMDQ!DY130="a",5,
IF(ErfassungMDQ!DY130="b",4,
IF(ErfassungMDQ!DY130="c",3,
IF(ErfassungMDQ!DY130="d",2,
IF(ErfassungMDQ!DY130="e",1))))),
IF(MDQ_S2!$W70=1,
IF(ErfassungMDQ!DY130="a",1,
IF(ErfassungMDQ!DY130="b",2,
IF(ErfassungMDQ!DY130="c",3,
IF(ErfassungMDQ!DY130="d",4,
IF(ErfassungMDQ!DY130="e",5))))),0))</f>
        <v>0</v>
      </c>
      <c r="DZ130" s="277" t="b">
        <f>IF(MDQ_S2!$W70=5,
IF(ErfassungMDQ!DZ130="a",5,
IF(ErfassungMDQ!DZ130="b",4,
IF(ErfassungMDQ!DZ130="c",3,
IF(ErfassungMDQ!DZ130="d",2,
IF(ErfassungMDQ!DZ130="e",1))))),
IF(MDQ_S2!$W70=1,
IF(ErfassungMDQ!DZ130="a",1,
IF(ErfassungMDQ!DZ130="b",2,
IF(ErfassungMDQ!DZ130="c",3,
IF(ErfassungMDQ!DZ130="d",4,
IF(ErfassungMDQ!DZ130="e",5))))),0))</f>
        <v>0</v>
      </c>
      <c r="EA130" s="278" t="b">
        <f>IF(MDQ_S2!$W70=5,
IF(ErfassungMDQ!EA130="a",5,
IF(ErfassungMDQ!EA130="b",4,
IF(ErfassungMDQ!EA130="c",3,
IF(ErfassungMDQ!EA130="d",2,
IF(ErfassungMDQ!EA130="e",1))))),
IF(MDQ_S2!$W70=1,
IF(ErfassungMDQ!EA130="a",1,
IF(ErfassungMDQ!EA130="b",2,
IF(ErfassungMDQ!EA130="c",3,
IF(ErfassungMDQ!EA130="d",4,
IF(ErfassungMDQ!EA130="e",5))))),0))</f>
        <v>0</v>
      </c>
      <c r="EB130" s="116"/>
      <c r="EC130" s="116"/>
      <c r="ED130" s="116"/>
      <c r="EE130" s="116"/>
      <c r="EF130" s="116"/>
      <c r="EG130" s="116"/>
      <c r="EH130" s="116"/>
      <c r="EI130" s="116"/>
      <c r="EJ130" s="116"/>
      <c r="EK130" s="116"/>
      <c r="EL130" s="116"/>
      <c r="EM130" s="116"/>
      <c r="EN130" s="116"/>
      <c r="EO130" s="116"/>
      <c r="EP130" s="116"/>
      <c r="EQ130" s="116"/>
      <c r="ER130" s="116"/>
      <c r="ES130" s="116"/>
      <c r="ET130" s="116"/>
      <c r="EU130" s="116"/>
      <c r="EV130" s="116"/>
      <c r="EW130" s="116"/>
      <c r="EX130" s="116"/>
      <c r="EY130" s="116"/>
    </row>
    <row r="131" spans="1:155" ht="12.75" customHeight="1">
      <c r="A131" s="276">
        <v>124</v>
      </c>
      <c r="B131" s="277" t="b">
        <f>IF(MDQ_S2!$W71=5,
IF(ErfassungMDQ!B131="a",5,
IF(ErfassungMDQ!B131="b",4,
IF(ErfassungMDQ!B131="c",3,
IF(ErfassungMDQ!B131="d",2,
IF(ErfassungMDQ!B131="e",1))))),
IF(MDQ_S2!$W71=1,
IF(ErfassungMDQ!B131="a",1,
IF(ErfassungMDQ!B131="b",2,
IF(ErfassungMDQ!B131="c",3,
IF(ErfassungMDQ!B131="d",4,
IF(ErfassungMDQ!B131="e",5))))),0))</f>
        <v>0</v>
      </c>
      <c r="C131" s="278" t="b">
        <f>IF(MDQ_S2!$W71=5,
IF(ErfassungMDQ!C131="a",5,
IF(ErfassungMDQ!C131="b",4,
IF(ErfassungMDQ!C131="c",3,
IF(ErfassungMDQ!C131="d",2,
IF(ErfassungMDQ!C131="e",1))))),
IF(MDQ_S2!$W71=1,
IF(ErfassungMDQ!C131="a",1,
IF(ErfassungMDQ!C131="b",2,
IF(ErfassungMDQ!C131="c",3,
IF(ErfassungMDQ!C131="d",4,
IF(ErfassungMDQ!C131="e",5))))),0))</f>
        <v>0</v>
      </c>
      <c r="D131" s="277" t="b">
        <f>IF(MDQ_S2!$W71=5,
IF(ErfassungMDQ!D131="a",5,
IF(ErfassungMDQ!D131="b",4,
IF(ErfassungMDQ!D131="c",3,
IF(ErfassungMDQ!D131="d",2,
IF(ErfassungMDQ!D131="e",1))))),
IF(MDQ_S2!$W71=1,
IF(ErfassungMDQ!D131="a",1,
IF(ErfassungMDQ!D131="b",2,
IF(ErfassungMDQ!D131="c",3,
IF(ErfassungMDQ!D131="d",4,
IF(ErfassungMDQ!D131="e",5))))),0))</f>
        <v>0</v>
      </c>
      <c r="E131" s="278" t="b">
        <f>IF(MDQ_S2!$W71=5,
IF(ErfassungMDQ!E131="a",5,
IF(ErfassungMDQ!E131="b",4,
IF(ErfassungMDQ!E131="c",3,
IF(ErfassungMDQ!E131="d",2,
IF(ErfassungMDQ!E131="e",1))))),
IF(MDQ_S2!$W71=1,
IF(ErfassungMDQ!E131="a",1,
IF(ErfassungMDQ!E131="b",2,
IF(ErfassungMDQ!E131="c",3,
IF(ErfassungMDQ!E131="d",4,
IF(ErfassungMDQ!E131="e",5))))),0))</f>
        <v>0</v>
      </c>
      <c r="F131" s="277" t="b">
        <f>IF(MDQ_S2!$W71=5,
IF(ErfassungMDQ!F131="a",5,
IF(ErfassungMDQ!F131="b",4,
IF(ErfassungMDQ!F131="c",3,
IF(ErfassungMDQ!F131="d",2,
IF(ErfassungMDQ!F131="e",1))))),
IF(MDQ_S2!$W71=1,
IF(ErfassungMDQ!F131="a",1,
IF(ErfassungMDQ!F131="b",2,
IF(ErfassungMDQ!F131="c",3,
IF(ErfassungMDQ!F131="d",4,
IF(ErfassungMDQ!F131="e",5))))),0))</f>
        <v>0</v>
      </c>
      <c r="G131" s="278" t="b">
        <f>IF(MDQ_S2!$W71=5,
IF(ErfassungMDQ!G131="a",5,
IF(ErfassungMDQ!G131="b",4,
IF(ErfassungMDQ!G131="c",3,
IF(ErfassungMDQ!G131="d",2,
IF(ErfassungMDQ!G131="e",1))))),
IF(MDQ_S2!$W71=1,
IF(ErfassungMDQ!G131="a",1,
IF(ErfassungMDQ!G131="b",2,
IF(ErfassungMDQ!G131="c",3,
IF(ErfassungMDQ!G131="d",4,
IF(ErfassungMDQ!G131="e",5))))),0))</f>
        <v>0</v>
      </c>
      <c r="H131" s="277" t="b">
        <f>IF(MDQ_S2!$W71=5,
IF(ErfassungMDQ!H131="a",5,
IF(ErfassungMDQ!H131="b",4,
IF(ErfassungMDQ!H131="c",3,
IF(ErfassungMDQ!H131="d",2,
IF(ErfassungMDQ!H131="e",1))))),
IF(MDQ_S2!$W71=1,
IF(ErfassungMDQ!H131="a",1,
IF(ErfassungMDQ!H131="b",2,
IF(ErfassungMDQ!H131="c",3,
IF(ErfassungMDQ!H131="d",4,
IF(ErfassungMDQ!H131="e",5))))),0))</f>
        <v>0</v>
      </c>
      <c r="I131" s="278" t="b">
        <f>IF(MDQ_S2!$W71=5,
IF(ErfassungMDQ!I131="a",5,
IF(ErfassungMDQ!I131="b",4,
IF(ErfassungMDQ!I131="c",3,
IF(ErfassungMDQ!I131="d",2,
IF(ErfassungMDQ!I131="e",1))))),
IF(MDQ_S2!$W71=1,
IF(ErfassungMDQ!I131="a",1,
IF(ErfassungMDQ!I131="b",2,
IF(ErfassungMDQ!I131="c",3,
IF(ErfassungMDQ!I131="d",4,
IF(ErfassungMDQ!I131="e",5))))),0))</f>
        <v>0</v>
      </c>
      <c r="J131" s="277" t="b">
        <f>IF(MDQ_S2!$W71=5,
IF(ErfassungMDQ!J131="a",5,
IF(ErfassungMDQ!J131="b",4,
IF(ErfassungMDQ!J131="c",3,
IF(ErfassungMDQ!J131="d",2,
IF(ErfassungMDQ!J131="e",1))))),
IF(MDQ_S2!$W71=1,
IF(ErfassungMDQ!J131="a",1,
IF(ErfassungMDQ!J131="b",2,
IF(ErfassungMDQ!J131="c",3,
IF(ErfassungMDQ!J131="d",4,
IF(ErfassungMDQ!J131="e",5))))),0))</f>
        <v>0</v>
      </c>
      <c r="K131" s="278" t="b">
        <f>IF(MDQ_S2!$W71=5,
IF(ErfassungMDQ!K131="a",5,
IF(ErfassungMDQ!K131="b",4,
IF(ErfassungMDQ!K131="c",3,
IF(ErfassungMDQ!K131="d",2,
IF(ErfassungMDQ!K131="e",1))))),
IF(MDQ_S2!$W71=1,
IF(ErfassungMDQ!K131="a",1,
IF(ErfassungMDQ!K131="b",2,
IF(ErfassungMDQ!K131="c",3,
IF(ErfassungMDQ!K131="d",4,
IF(ErfassungMDQ!K131="e",5))))),0))</f>
        <v>0</v>
      </c>
      <c r="L131" s="277" t="b">
        <f>IF(MDQ_S2!$W71=5,
IF(ErfassungMDQ!L131="a",5,
IF(ErfassungMDQ!L131="b",4,
IF(ErfassungMDQ!L131="c",3,
IF(ErfassungMDQ!L131="d",2,
IF(ErfassungMDQ!L131="e",1))))),
IF(MDQ_S2!$W71=1,
IF(ErfassungMDQ!L131="a",1,
IF(ErfassungMDQ!L131="b",2,
IF(ErfassungMDQ!L131="c",3,
IF(ErfassungMDQ!L131="d",4,
IF(ErfassungMDQ!L131="e",5))))),0))</f>
        <v>0</v>
      </c>
      <c r="M131" s="278" t="b">
        <f>IF(MDQ_S2!$W71=5,
IF(ErfassungMDQ!M131="a",5,
IF(ErfassungMDQ!M131="b",4,
IF(ErfassungMDQ!M131="c",3,
IF(ErfassungMDQ!M131="d",2,
IF(ErfassungMDQ!M131="e",1))))),
IF(MDQ_S2!$W71=1,
IF(ErfassungMDQ!M131="a",1,
IF(ErfassungMDQ!M131="b",2,
IF(ErfassungMDQ!M131="c",3,
IF(ErfassungMDQ!M131="d",4,
IF(ErfassungMDQ!M131="e",5))))),0))</f>
        <v>0</v>
      </c>
      <c r="N131" s="277" t="b">
        <f>IF(MDQ_S2!$W71=5,
IF(ErfassungMDQ!N131="a",5,
IF(ErfassungMDQ!N131="b",4,
IF(ErfassungMDQ!N131="c",3,
IF(ErfassungMDQ!N131="d",2,
IF(ErfassungMDQ!N131="e",1))))),
IF(MDQ_S2!$W71=1,
IF(ErfassungMDQ!N131="a",1,
IF(ErfassungMDQ!N131="b",2,
IF(ErfassungMDQ!N131="c",3,
IF(ErfassungMDQ!N131="d",4,
IF(ErfassungMDQ!N131="e",5))))),0))</f>
        <v>0</v>
      </c>
      <c r="O131" s="278" t="b">
        <f>IF(MDQ_S2!$W71=5,
IF(ErfassungMDQ!O131="a",5,
IF(ErfassungMDQ!O131="b",4,
IF(ErfassungMDQ!O131="c",3,
IF(ErfassungMDQ!O131="d",2,
IF(ErfassungMDQ!O131="e",1))))),
IF(MDQ_S2!$W71=1,
IF(ErfassungMDQ!O131="a",1,
IF(ErfassungMDQ!O131="b",2,
IF(ErfassungMDQ!O131="c",3,
IF(ErfassungMDQ!O131="d",4,
IF(ErfassungMDQ!O131="e",5))))),0))</f>
        <v>0</v>
      </c>
      <c r="P131" s="277" t="b">
        <f>IF(MDQ_S2!$W71=5,
IF(ErfassungMDQ!P131="a",5,
IF(ErfassungMDQ!P131="b",4,
IF(ErfassungMDQ!P131="c",3,
IF(ErfassungMDQ!P131="d",2,
IF(ErfassungMDQ!P131="e",1))))),
IF(MDQ_S2!$W71=1,
IF(ErfassungMDQ!P131="a",1,
IF(ErfassungMDQ!P131="b",2,
IF(ErfassungMDQ!P131="c",3,
IF(ErfassungMDQ!P131="d",4,
IF(ErfassungMDQ!P131="e",5))))),0))</f>
        <v>0</v>
      </c>
      <c r="Q131" s="278" t="b">
        <f>IF(MDQ_S2!$W71=5,
IF(ErfassungMDQ!Q131="a",5,
IF(ErfassungMDQ!Q131="b",4,
IF(ErfassungMDQ!Q131="c",3,
IF(ErfassungMDQ!Q131="d",2,
IF(ErfassungMDQ!Q131="e",1))))),
IF(MDQ_S2!$W71=1,
IF(ErfassungMDQ!Q131="a",1,
IF(ErfassungMDQ!Q131="b",2,
IF(ErfassungMDQ!Q131="c",3,
IF(ErfassungMDQ!Q131="d",4,
IF(ErfassungMDQ!Q131="e",5))))),0))</f>
        <v>0</v>
      </c>
      <c r="R131" s="277" t="b">
        <f>IF(MDQ_S2!$W71=5,
IF(ErfassungMDQ!R131="a",5,
IF(ErfassungMDQ!R131="b",4,
IF(ErfassungMDQ!R131="c",3,
IF(ErfassungMDQ!R131="d",2,
IF(ErfassungMDQ!R131="e",1))))),
IF(MDQ_S2!$W71=1,
IF(ErfassungMDQ!R131="a",1,
IF(ErfassungMDQ!R131="b",2,
IF(ErfassungMDQ!R131="c",3,
IF(ErfassungMDQ!R131="d",4,
IF(ErfassungMDQ!R131="e",5))))),0))</f>
        <v>0</v>
      </c>
      <c r="S131" s="278" t="b">
        <f>IF(MDQ_S2!$W71=5,
IF(ErfassungMDQ!S131="a",5,
IF(ErfassungMDQ!S131="b",4,
IF(ErfassungMDQ!S131="c",3,
IF(ErfassungMDQ!S131="d",2,
IF(ErfassungMDQ!S131="e",1))))),
IF(MDQ_S2!$W71=1,
IF(ErfassungMDQ!S131="a",1,
IF(ErfassungMDQ!S131="b",2,
IF(ErfassungMDQ!S131="c",3,
IF(ErfassungMDQ!S131="d",4,
IF(ErfassungMDQ!S131="e",5))))),0))</f>
        <v>0</v>
      </c>
      <c r="T131" s="277" t="b">
        <f>IF(MDQ_S2!$W71=5,
IF(ErfassungMDQ!T131="a",5,
IF(ErfassungMDQ!T131="b",4,
IF(ErfassungMDQ!T131="c",3,
IF(ErfassungMDQ!T131="d",2,
IF(ErfassungMDQ!T131="e",1))))),
IF(MDQ_S2!$W71=1,
IF(ErfassungMDQ!T131="a",1,
IF(ErfassungMDQ!T131="b",2,
IF(ErfassungMDQ!T131="c",3,
IF(ErfassungMDQ!T131="d",4,
IF(ErfassungMDQ!T131="e",5))))),0))</f>
        <v>0</v>
      </c>
      <c r="U131" s="278" t="b">
        <f>IF(MDQ_S2!$W71=5,
IF(ErfassungMDQ!U131="a",5,
IF(ErfassungMDQ!U131="b",4,
IF(ErfassungMDQ!U131="c",3,
IF(ErfassungMDQ!U131="d",2,
IF(ErfassungMDQ!U131="e",1))))),
IF(MDQ_S2!$W71=1,
IF(ErfassungMDQ!U131="a",1,
IF(ErfassungMDQ!U131="b",2,
IF(ErfassungMDQ!U131="c",3,
IF(ErfassungMDQ!U131="d",4,
IF(ErfassungMDQ!U131="e",5))))),0))</f>
        <v>0</v>
      </c>
      <c r="V131" s="277" t="b">
        <f>IF(MDQ_S2!$W71=5,
IF(ErfassungMDQ!V131="a",5,
IF(ErfassungMDQ!V131="b",4,
IF(ErfassungMDQ!V131="c",3,
IF(ErfassungMDQ!V131="d",2,
IF(ErfassungMDQ!V131="e",1))))),
IF(MDQ_S2!$W71=1,
IF(ErfassungMDQ!V131="a",1,
IF(ErfassungMDQ!V131="b",2,
IF(ErfassungMDQ!V131="c",3,
IF(ErfassungMDQ!V131="d",4,
IF(ErfassungMDQ!V131="e",5))))),0))</f>
        <v>0</v>
      </c>
      <c r="W131" s="278" t="b">
        <f>IF(MDQ_S2!$W71=5,
IF(ErfassungMDQ!W131="a",5,
IF(ErfassungMDQ!W131="b",4,
IF(ErfassungMDQ!W131="c",3,
IF(ErfassungMDQ!W131="d",2,
IF(ErfassungMDQ!W131="e",1))))),
IF(MDQ_S2!$W71=1,
IF(ErfassungMDQ!W131="a",1,
IF(ErfassungMDQ!W131="b",2,
IF(ErfassungMDQ!W131="c",3,
IF(ErfassungMDQ!W131="d",4,
IF(ErfassungMDQ!W131="e",5))))),0))</f>
        <v>0</v>
      </c>
      <c r="X131" s="277" t="b">
        <f>IF(MDQ_S2!$W71=5,
IF(ErfassungMDQ!X131="a",5,
IF(ErfassungMDQ!X131="b",4,
IF(ErfassungMDQ!X131="c",3,
IF(ErfassungMDQ!X131="d",2,
IF(ErfassungMDQ!X131="e",1))))),
IF(MDQ_S2!$W71=1,
IF(ErfassungMDQ!X131="a",1,
IF(ErfassungMDQ!X131="b",2,
IF(ErfassungMDQ!X131="c",3,
IF(ErfassungMDQ!X131="d",4,
IF(ErfassungMDQ!X131="e",5))))),0))</f>
        <v>0</v>
      </c>
      <c r="Y131" s="278" t="b">
        <f>IF(MDQ_S2!$W71=5,
IF(ErfassungMDQ!Y131="a",5,
IF(ErfassungMDQ!Y131="b",4,
IF(ErfassungMDQ!Y131="c",3,
IF(ErfassungMDQ!Y131="d",2,
IF(ErfassungMDQ!Y131="e",1))))),
IF(MDQ_S2!$W71=1,
IF(ErfassungMDQ!Y131="a",1,
IF(ErfassungMDQ!Y131="b",2,
IF(ErfassungMDQ!Y131="c",3,
IF(ErfassungMDQ!Y131="d",4,
IF(ErfassungMDQ!Y131="e",5))))),0))</f>
        <v>0</v>
      </c>
      <c r="Z131" s="277" t="b">
        <f>IF(MDQ_S2!$W71=5,
IF(ErfassungMDQ!Z131="a",5,
IF(ErfassungMDQ!Z131="b",4,
IF(ErfassungMDQ!Z131="c",3,
IF(ErfassungMDQ!Z131="d",2,
IF(ErfassungMDQ!Z131="e",1))))),
IF(MDQ_S2!$W71=1,
IF(ErfassungMDQ!Z131="a",1,
IF(ErfassungMDQ!Z131="b",2,
IF(ErfassungMDQ!Z131="c",3,
IF(ErfassungMDQ!Z131="d",4,
IF(ErfassungMDQ!Z131="e",5))))),0))</f>
        <v>0</v>
      </c>
      <c r="AA131" s="278" t="b">
        <f>IF(MDQ_S2!$W71=5,
IF(ErfassungMDQ!AA131="a",5,
IF(ErfassungMDQ!AA131="b",4,
IF(ErfassungMDQ!AA131="c",3,
IF(ErfassungMDQ!AA131="d",2,
IF(ErfassungMDQ!AA131="e",1))))),
IF(MDQ_S2!$W71=1,
IF(ErfassungMDQ!AA131="a",1,
IF(ErfassungMDQ!AA131="b",2,
IF(ErfassungMDQ!AA131="c",3,
IF(ErfassungMDQ!AA131="d",4,
IF(ErfassungMDQ!AA131="e",5))))),0))</f>
        <v>0</v>
      </c>
      <c r="AB131" s="277" t="b">
        <f>IF(MDQ_S2!$W71=5,
IF(ErfassungMDQ!AB131="a",5,
IF(ErfassungMDQ!AB131="b",4,
IF(ErfassungMDQ!AB131="c",3,
IF(ErfassungMDQ!AB131="d",2,
IF(ErfassungMDQ!AB131="e",1))))),
IF(MDQ_S2!$W71=1,
IF(ErfassungMDQ!AB131="a",1,
IF(ErfassungMDQ!AB131="b",2,
IF(ErfassungMDQ!AB131="c",3,
IF(ErfassungMDQ!AB131="d",4,
IF(ErfassungMDQ!AB131="e",5))))),0))</f>
        <v>0</v>
      </c>
      <c r="AC131" s="278" t="b">
        <f>IF(MDQ_S2!$W71=5,
IF(ErfassungMDQ!AC131="a",5,
IF(ErfassungMDQ!AC131="b",4,
IF(ErfassungMDQ!AC131="c",3,
IF(ErfassungMDQ!AC131="d",2,
IF(ErfassungMDQ!AC131="e",1))))),
IF(MDQ_S2!$W71=1,
IF(ErfassungMDQ!AC131="a",1,
IF(ErfassungMDQ!AC131="b",2,
IF(ErfassungMDQ!AC131="c",3,
IF(ErfassungMDQ!AC131="d",4,
IF(ErfassungMDQ!AC131="e",5))))),0))</f>
        <v>0</v>
      </c>
      <c r="AD131" s="277" t="b">
        <f>IF(MDQ_S2!$W71=5,
IF(ErfassungMDQ!AD131="a",5,
IF(ErfassungMDQ!AD131="b",4,
IF(ErfassungMDQ!AD131="c",3,
IF(ErfassungMDQ!AD131="d",2,
IF(ErfassungMDQ!AD131="e",1))))),
IF(MDQ_S2!$W71=1,
IF(ErfassungMDQ!AD131="a",1,
IF(ErfassungMDQ!AD131="b",2,
IF(ErfassungMDQ!AD131="c",3,
IF(ErfassungMDQ!AD131="d",4,
IF(ErfassungMDQ!AD131="e",5))))),0))</f>
        <v>0</v>
      </c>
      <c r="AE131" s="278" t="b">
        <f>IF(MDQ_S2!$W71=5,
IF(ErfassungMDQ!AE131="a",5,
IF(ErfassungMDQ!AE131="b",4,
IF(ErfassungMDQ!AE131="c",3,
IF(ErfassungMDQ!AE131="d",2,
IF(ErfassungMDQ!AE131="e",1))))),
IF(MDQ_S2!$W71=1,
IF(ErfassungMDQ!AE131="a",1,
IF(ErfassungMDQ!AE131="b",2,
IF(ErfassungMDQ!AE131="c",3,
IF(ErfassungMDQ!AE131="d",4,
IF(ErfassungMDQ!AE131="e",5))))),0))</f>
        <v>0</v>
      </c>
      <c r="AF131" s="277" t="b">
        <f>IF(MDQ_S2!$W71=5,
IF(ErfassungMDQ!AF131="a",5,
IF(ErfassungMDQ!AF131="b",4,
IF(ErfassungMDQ!AF131="c",3,
IF(ErfassungMDQ!AF131="d",2,
IF(ErfassungMDQ!AF131="e",1))))),
IF(MDQ_S2!$W71=1,
IF(ErfassungMDQ!AF131="a",1,
IF(ErfassungMDQ!AF131="b",2,
IF(ErfassungMDQ!AF131="c",3,
IF(ErfassungMDQ!AF131="d",4,
IF(ErfassungMDQ!AF131="e",5))))),0))</f>
        <v>0</v>
      </c>
      <c r="AG131" s="278" t="b">
        <f>IF(MDQ_S2!$W71=5,
IF(ErfassungMDQ!AG131="a",5,
IF(ErfassungMDQ!AG131="b",4,
IF(ErfassungMDQ!AG131="c",3,
IF(ErfassungMDQ!AG131="d",2,
IF(ErfassungMDQ!AG131="e",1))))),
IF(MDQ_S2!$W71=1,
IF(ErfassungMDQ!AG131="a",1,
IF(ErfassungMDQ!AG131="b",2,
IF(ErfassungMDQ!AG131="c",3,
IF(ErfassungMDQ!AG131="d",4,
IF(ErfassungMDQ!AG131="e",5))))),0))</f>
        <v>0</v>
      </c>
      <c r="AH131" s="277" t="b">
        <f>IF(MDQ_S2!$W71=5,
IF(ErfassungMDQ!AH131="a",5,
IF(ErfassungMDQ!AH131="b",4,
IF(ErfassungMDQ!AH131="c",3,
IF(ErfassungMDQ!AH131="d",2,
IF(ErfassungMDQ!AH131="e",1))))),
IF(MDQ_S2!$W71=1,
IF(ErfassungMDQ!AH131="a",1,
IF(ErfassungMDQ!AH131="b",2,
IF(ErfassungMDQ!AH131="c",3,
IF(ErfassungMDQ!AH131="d",4,
IF(ErfassungMDQ!AH131="e",5))))),0))</f>
        <v>0</v>
      </c>
      <c r="AI131" s="278" t="b">
        <f>IF(MDQ_S2!$W71=5,
IF(ErfassungMDQ!AI131="a",5,
IF(ErfassungMDQ!AI131="b",4,
IF(ErfassungMDQ!AI131="c",3,
IF(ErfassungMDQ!AI131="d",2,
IF(ErfassungMDQ!AI131="e",1))))),
IF(MDQ_S2!$W71=1,
IF(ErfassungMDQ!AI131="a",1,
IF(ErfassungMDQ!AI131="b",2,
IF(ErfassungMDQ!AI131="c",3,
IF(ErfassungMDQ!AI131="d",4,
IF(ErfassungMDQ!AI131="e",5))))),0))</f>
        <v>0</v>
      </c>
      <c r="AJ131" s="277" t="b">
        <f>IF(MDQ_S2!$W71=5,
IF(ErfassungMDQ!AJ131="a",5,
IF(ErfassungMDQ!AJ131="b",4,
IF(ErfassungMDQ!AJ131="c",3,
IF(ErfassungMDQ!AJ131="d",2,
IF(ErfassungMDQ!AJ131="e",1))))),
IF(MDQ_S2!$W71=1,
IF(ErfassungMDQ!AJ131="a",1,
IF(ErfassungMDQ!AJ131="b",2,
IF(ErfassungMDQ!AJ131="c",3,
IF(ErfassungMDQ!AJ131="d",4,
IF(ErfassungMDQ!AJ131="e",5))))),0))</f>
        <v>0</v>
      </c>
      <c r="AK131" s="278" t="b">
        <f>IF(MDQ_S2!$W71=5,
IF(ErfassungMDQ!AK131="a",5,
IF(ErfassungMDQ!AK131="b",4,
IF(ErfassungMDQ!AK131="c",3,
IF(ErfassungMDQ!AK131="d",2,
IF(ErfassungMDQ!AK131="e",1))))),
IF(MDQ_S2!$W71=1,
IF(ErfassungMDQ!AK131="a",1,
IF(ErfassungMDQ!AK131="b",2,
IF(ErfassungMDQ!AK131="c",3,
IF(ErfassungMDQ!AK131="d",4,
IF(ErfassungMDQ!AK131="e",5))))),0))</f>
        <v>0</v>
      </c>
      <c r="AL131" s="277" t="b">
        <f>IF(MDQ_S2!$W71=5,
IF(ErfassungMDQ!AL131="a",5,
IF(ErfassungMDQ!AL131="b",4,
IF(ErfassungMDQ!AL131="c",3,
IF(ErfassungMDQ!AL131="d",2,
IF(ErfassungMDQ!AL131="e",1))))),
IF(MDQ_S2!$W71=1,
IF(ErfassungMDQ!AL131="a",1,
IF(ErfassungMDQ!AL131="b",2,
IF(ErfassungMDQ!AL131="c",3,
IF(ErfassungMDQ!AL131="d",4,
IF(ErfassungMDQ!AL131="e",5))))),0))</f>
        <v>0</v>
      </c>
      <c r="AM131" s="278" t="b">
        <f>IF(MDQ_S2!$W71=5,
IF(ErfassungMDQ!AM131="a",5,
IF(ErfassungMDQ!AM131="b",4,
IF(ErfassungMDQ!AM131="c",3,
IF(ErfassungMDQ!AM131="d",2,
IF(ErfassungMDQ!AM131="e",1))))),
IF(MDQ_S2!$W71=1,
IF(ErfassungMDQ!AM131="a",1,
IF(ErfassungMDQ!AM131="b",2,
IF(ErfassungMDQ!AM131="c",3,
IF(ErfassungMDQ!AM131="d",4,
IF(ErfassungMDQ!AM131="e",5))))),0))</f>
        <v>0</v>
      </c>
      <c r="AN131" s="277" t="b">
        <f>IF(MDQ_S2!$W71=5,
IF(ErfassungMDQ!AN131="a",5,
IF(ErfassungMDQ!AN131="b",4,
IF(ErfassungMDQ!AN131="c",3,
IF(ErfassungMDQ!AN131="d",2,
IF(ErfassungMDQ!AN131="e",1))))),
IF(MDQ_S2!$W71=1,
IF(ErfassungMDQ!AN131="a",1,
IF(ErfassungMDQ!AN131="b",2,
IF(ErfassungMDQ!AN131="c",3,
IF(ErfassungMDQ!AN131="d",4,
IF(ErfassungMDQ!AN131="e",5))))),0))</f>
        <v>0</v>
      </c>
      <c r="AO131" s="278" t="b">
        <f>IF(MDQ_S2!$W71=5,
IF(ErfassungMDQ!AO131="a",5,
IF(ErfassungMDQ!AO131="b",4,
IF(ErfassungMDQ!AO131="c",3,
IF(ErfassungMDQ!AO131="d",2,
IF(ErfassungMDQ!AO131="e",1))))),
IF(MDQ_S2!$W71=1,
IF(ErfassungMDQ!AO131="a",1,
IF(ErfassungMDQ!AO131="b",2,
IF(ErfassungMDQ!AO131="c",3,
IF(ErfassungMDQ!AO131="d",4,
IF(ErfassungMDQ!AO131="e",5))))),0))</f>
        <v>0</v>
      </c>
      <c r="AP131" s="277" t="b">
        <f>IF(MDQ_S2!$W71=5,
IF(ErfassungMDQ!AP131="a",5,
IF(ErfassungMDQ!AP131="b",4,
IF(ErfassungMDQ!AP131="c",3,
IF(ErfassungMDQ!AP131="d",2,
IF(ErfassungMDQ!AP131="e",1))))),
IF(MDQ_S2!$W71=1,
IF(ErfassungMDQ!AP131="a",1,
IF(ErfassungMDQ!AP131="b",2,
IF(ErfassungMDQ!AP131="c",3,
IF(ErfassungMDQ!AP131="d",4,
IF(ErfassungMDQ!AP131="e",5))))),0))</f>
        <v>0</v>
      </c>
      <c r="AQ131" s="278" t="b">
        <f>IF(MDQ_S2!$W71=5,
IF(ErfassungMDQ!AQ131="a",5,
IF(ErfassungMDQ!AQ131="b",4,
IF(ErfassungMDQ!AQ131="c",3,
IF(ErfassungMDQ!AQ131="d",2,
IF(ErfassungMDQ!AQ131="e",1))))),
IF(MDQ_S2!$W71=1,
IF(ErfassungMDQ!AQ131="a",1,
IF(ErfassungMDQ!AQ131="b",2,
IF(ErfassungMDQ!AQ131="c",3,
IF(ErfassungMDQ!AQ131="d",4,
IF(ErfassungMDQ!AQ131="e",5))))),0))</f>
        <v>0</v>
      </c>
      <c r="AR131" s="277" t="b">
        <f>IF(MDQ_S2!$W71=5,
IF(ErfassungMDQ!AR131="a",5,
IF(ErfassungMDQ!AR131="b",4,
IF(ErfassungMDQ!AR131="c",3,
IF(ErfassungMDQ!AR131="d",2,
IF(ErfassungMDQ!AR131="e",1))))),
IF(MDQ_S2!$W71=1,
IF(ErfassungMDQ!AR131="a",1,
IF(ErfassungMDQ!AR131="b",2,
IF(ErfassungMDQ!AR131="c",3,
IF(ErfassungMDQ!AR131="d",4,
IF(ErfassungMDQ!AR131="e",5))))),0))</f>
        <v>0</v>
      </c>
      <c r="AS131" s="278" t="b">
        <f>IF(MDQ_S2!$W71=5,
IF(ErfassungMDQ!AS131="a",5,
IF(ErfassungMDQ!AS131="b",4,
IF(ErfassungMDQ!AS131="c",3,
IF(ErfassungMDQ!AS131="d",2,
IF(ErfassungMDQ!AS131="e",1))))),
IF(MDQ_S2!$W71=1,
IF(ErfassungMDQ!AS131="a",1,
IF(ErfassungMDQ!AS131="b",2,
IF(ErfassungMDQ!AS131="c",3,
IF(ErfassungMDQ!AS131="d",4,
IF(ErfassungMDQ!AS131="e",5))))),0))</f>
        <v>0</v>
      </c>
      <c r="AT131" s="277" t="b">
        <f>IF(MDQ_S2!$W71=5,
IF(ErfassungMDQ!AT131="a",5,
IF(ErfassungMDQ!AT131="b",4,
IF(ErfassungMDQ!AT131="c",3,
IF(ErfassungMDQ!AT131="d",2,
IF(ErfassungMDQ!AT131="e",1))))),
IF(MDQ_S2!$W71=1,
IF(ErfassungMDQ!AT131="a",1,
IF(ErfassungMDQ!AT131="b",2,
IF(ErfassungMDQ!AT131="c",3,
IF(ErfassungMDQ!AT131="d",4,
IF(ErfassungMDQ!AT131="e",5))))),0))</f>
        <v>0</v>
      </c>
      <c r="AU131" s="278" t="b">
        <f>IF(MDQ_S2!$W71=5,
IF(ErfassungMDQ!AU131="a",5,
IF(ErfassungMDQ!AU131="b",4,
IF(ErfassungMDQ!AU131="c",3,
IF(ErfassungMDQ!AU131="d",2,
IF(ErfassungMDQ!AU131="e",1))))),
IF(MDQ_S2!$W71=1,
IF(ErfassungMDQ!AU131="a",1,
IF(ErfassungMDQ!AU131="b",2,
IF(ErfassungMDQ!AU131="c",3,
IF(ErfassungMDQ!AU131="d",4,
IF(ErfassungMDQ!AU131="e",5))))),0))</f>
        <v>0</v>
      </c>
      <c r="AV131" s="277" t="b">
        <f>IF(MDQ_S2!$W71=5,
IF(ErfassungMDQ!AV131="a",5,
IF(ErfassungMDQ!AV131="b",4,
IF(ErfassungMDQ!AV131="c",3,
IF(ErfassungMDQ!AV131="d",2,
IF(ErfassungMDQ!AV131="e",1))))),
IF(MDQ_S2!$W71=1,
IF(ErfassungMDQ!AV131="a",1,
IF(ErfassungMDQ!AV131="b",2,
IF(ErfassungMDQ!AV131="c",3,
IF(ErfassungMDQ!AV131="d",4,
IF(ErfassungMDQ!AV131="e",5))))),0))</f>
        <v>0</v>
      </c>
      <c r="AW131" s="278" t="b">
        <f>IF(MDQ_S2!$W71=5,
IF(ErfassungMDQ!AW131="a",5,
IF(ErfassungMDQ!AW131="b",4,
IF(ErfassungMDQ!AW131="c",3,
IF(ErfassungMDQ!AW131="d",2,
IF(ErfassungMDQ!AW131="e",1))))),
IF(MDQ_S2!$W71=1,
IF(ErfassungMDQ!AW131="a",1,
IF(ErfassungMDQ!AW131="b",2,
IF(ErfassungMDQ!AW131="c",3,
IF(ErfassungMDQ!AW131="d",4,
IF(ErfassungMDQ!AW131="e",5))))),0))</f>
        <v>0</v>
      </c>
      <c r="AX131" s="277" t="b">
        <f>IF(MDQ_S2!$W71=5,
IF(ErfassungMDQ!AX131="a",5,
IF(ErfassungMDQ!AX131="b",4,
IF(ErfassungMDQ!AX131="c",3,
IF(ErfassungMDQ!AX131="d",2,
IF(ErfassungMDQ!AX131="e",1))))),
IF(MDQ_S2!$W71=1,
IF(ErfassungMDQ!AX131="a",1,
IF(ErfassungMDQ!AX131="b",2,
IF(ErfassungMDQ!AX131="c",3,
IF(ErfassungMDQ!AX131="d",4,
IF(ErfassungMDQ!AX131="e",5))))),0))</f>
        <v>0</v>
      </c>
      <c r="AY131" s="278" t="b">
        <f>IF(MDQ_S2!$W71=5,
IF(ErfassungMDQ!AY131="a",5,
IF(ErfassungMDQ!AY131="b",4,
IF(ErfassungMDQ!AY131="c",3,
IF(ErfassungMDQ!AY131="d",2,
IF(ErfassungMDQ!AY131="e",1))))),
IF(MDQ_S2!$W71=1,
IF(ErfassungMDQ!AY131="a",1,
IF(ErfassungMDQ!AY131="b",2,
IF(ErfassungMDQ!AY131="c",3,
IF(ErfassungMDQ!AY131="d",4,
IF(ErfassungMDQ!AY131="e",5))))),0))</f>
        <v>0</v>
      </c>
      <c r="AZ131" s="277" t="b">
        <f>IF(MDQ_S2!$W71=5,
IF(ErfassungMDQ!AZ131="a",5,
IF(ErfassungMDQ!AZ131="b",4,
IF(ErfassungMDQ!AZ131="c",3,
IF(ErfassungMDQ!AZ131="d",2,
IF(ErfassungMDQ!AZ131="e",1))))),
IF(MDQ_S2!$W71=1,
IF(ErfassungMDQ!AZ131="a",1,
IF(ErfassungMDQ!AZ131="b",2,
IF(ErfassungMDQ!AZ131="c",3,
IF(ErfassungMDQ!AZ131="d",4,
IF(ErfassungMDQ!AZ131="e",5))))),0))</f>
        <v>0</v>
      </c>
      <c r="BA131" s="278" t="b">
        <f>IF(MDQ_S2!$W71=5,
IF(ErfassungMDQ!BA131="a",5,
IF(ErfassungMDQ!BA131="b",4,
IF(ErfassungMDQ!BA131="c",3,
IF(ErfassungMDQ!BA131="d",2,
IF(ErfassungMDQ!BA131="e",1))))),
IF(MDQ_S2!$W71=1,
IF(ErfassungMDQ!BA131="a",1,
IF(ErfassungMDQ!BA131="b",2,
IF(ErfassungMDQ!BA131="c",3,
IF(ErfassungMDQ!BA131="d",4,
IF(ErfassungMDQ!BA131="e",5))))),0))</f>
        <v>0</v>
      </c>
      <c r="BB131" s="277" t="b">
        <f>IF(MDQ_S2!$W71=5,
IF(ErfassungMDQ!BB131="a",5,
IF(ErfassungMDQ!BB131="b",4,
IF(ErfassungMDQ!BB131="c",3,
IF(ErfassungMDQ!BB131="d",2,
IF(ErfassungMDQ!BB131="e",1))))),
IF(MDQ_S2!$W71=1,
IF(ErfassungMDQ!BB131="a",1,
IF(ErfassungMDQ!BB131="b",2,
IF(ErfassungMDQ!BB131="c",3,
IF(ErfassungMDQ!BB131="d",4,
IF(ErfassungMDQ!BB131="e",5))))),0))</f>
        <v>0</v>
      </c>
      <c r="BC131" s="278" t="b">
        <f>IF(MDQ_S2!$W71=5,
IF(ErfassungMDQ!BC131="a",5,
IF(ErfassungMDQ!BC131="b",4,
IF(ErfassungMDQ!BC131="c",3,
IF(ErfassungMDQ!BC131="d",2,
IF(ErfassungMDQ!BC131="e",1))))),
IF(MDQ_S2!$W71=1,
IF(ErfassungMDQ!BC131="a",1,
IF(ErfassungMDQ!BC131="b",2,
IF(ErfassungMDQ!BC131="c",3,
IF(ErfassungMDQ!BC131="d",4,
IF(ErfassungMDQ!BC131="e",5))))),0))</f>
        <v>0</v>
      </c>
      <c r="BD131" s="277" t="b">
        <f>IF(MDQ_S2!$W71=5,
IF(ErfassungMDQ!BD131="a",5,
IF(ErfassungMDQ!BD131="b",4,
IF(ErfassungMDQ!BD131="c",3,
IF(ErfassungMDQ!BD131="d",2,
IF(ErfassungMDQ!BD131="e",1))))),
IF(MDQ_S2!$W71=1,
IF(ErfassungMDQ!BD131="a",1,
IF(ErfassungMDQ!BD131="b",2,
IF(ErfassungMDQ!BD131="c",3,
IF(ErfassungMDQ!BD131="d",4,
IF(ErfassungMDQ!BD131="e",5))))),0))</f>
        <v>0</v>
      </c>
      <c r="BE131" s="278" t="b">
        <f>IF(MDQ_S2!$W71=5,
IF(ErfassungMDQ!BE131="a",5,
IF(ErfassungMDQ!BE131="b",4,
IF(ErfassungMDQ!BE131="c",3,
IF(ErfassungMDQ!BE131="d",2,
IF(ErfassungMDQ!BE131="e",1))))),
IF(MDQ_S2!$W71=1,
IF(ErfassungMDQ!BE131="a",1,
IF(ErfassungMDQ!BE131="b",2,
IF(ErfassungMDQ!BE131="c",3,
IF(ErfassungMDQ!BE131="d",4,
IF(ErfassungMDQ!BE131="e",5))))),0))</f>
        <v>0</v>
      </c>
      <c r="BF131" s="277" t="b">
        <f>IF(MDQ_S2!$W71=5,
IF(ErfassungMDQ!BF131="a",5,
IF(ErfassungMDQ!BF131="b",4,
IF(ErfassungMDQ!BF131="c",3,
IF(ErfassungMDQ!BF131="d",2,
IF(ErfassungMDQ!BF131="e",1))))),
IF(MDQ_S2!$W71=1,
IF(ErfassungMDQ!BF131="a",1,
IF(ErfassungMDQ!BF131="b",2,
IF(ErfassungMDQ!BF131="c",3,
IF(ErfassungMDQ!BF131="d",4,
IF(ErfassungMDQ!BF131="e",5))))),0))</f>
        <v>0</v>
      </c>
      <c r="BG131" s="278" t="b">
        <f>IF(MDQ_S2!$W71=5,
IF(ErfassungMDQ!BG131="a",5,
IF(ErfassungMDQ!BG131="b",4,
IF(ErfassungMDQ!BG131="c",3,
IF(ErfassungMDQ!BG131="d",2,
IF(ErfassungMDQ!BG131="e",1))))),
IF(MDQ_S2!$W71=1,
IF(ErfassungMDQ!BG131="a",1,
IF(ErfassungMDQ!BG131="b",2,
IF(ErfassungMDQ!BG131="c",3,
IF(ErfassungMDQ!BG131="d",4,
IF(ErfassungMDQ!BG131="e",5))))),0))</f>
        <v>0</v>
      </c>
      <c r="BH131" s="277" t="b">
        <f>IF(MDQ_S2!$W71=5,
IF(ErfassungMDQ!BH131="a",5,
IF(ErfassungMDQ!BH131="b",4,
IF(ErfassungMDQ!BH131="c",3,
IF(ErfassungMDQ!BH131="d",2,
IF(ErfassungMDQ!BH131="e",1))))),
IF(MDQ_S2!$W71=1,
IF(ErfassungMDQ!BH131="a",1,
IF(ErfassungMDQ!BH131="b",2,
IF(ErfassungMDQ!BH131="c",3,
IF(ErfassungMDQ!BH131="d",4,
IF(ErfassungMDQ!BH131="e",5))))),0))</f>
        <v>0</v>
      </c>
      <c r="BI131" s="278" t="b">
        <f>IF(MDQ_S2!$W71=5,
IF(ErfassungMDQ!BI131="a",5,
IF(ErfassungMDQ!BI131="b",4,
IF(ErfassungMDQ!BI131="c",3,
IF(ErfassungMDQ!BI131="d",2,
IF(ErfassungMDQ!BI131="e",1))))),
IF(MDQ_S2!$W71=1,
IF(ErfassungMDQ!BI131="a",1,
IF(ErfassungMDQ!BI131="b",2,
IF(ErfassungMDQ!BI131="c",3,
IF(ErfassungMDQ!BI131="d",4,
IF(ErfassungMDQ!BI131="e",5))))),0))</f>
        <v>0</v>
      </c>
      <c r="BJ131" s="277" t="b">
        <f>IF(MDQ_S2!$W71=5,
IF(ErfassungMDQ!BJ131="a",5,
IF(ErfassungMDQ!BJ131="b",4,
IF(ErfassungMDQ!BJ131="c",3,
IF(ErfassungMDQ!BJ131="d",2,
IF(ErfassungMDQ!BJ131="e",1))))),
IF(MDQ_S2!$W71=1,
IF(ErfassungMDQ!BJ131="a",1,
IF(ErfassungMDQ!BJ131="b",2,
IF(ErfassungMDQ!BJ131="c",3,
IF(ErfassungMDQ!BJ131="d",4,
IF(ErfassungMDQ!BJ131="e",5))))),0))</f>
        <v>0</v>
      </c>
      <c r="BK131" s="278" t="b">
        <f>IF(MDQ_S2!$W71=5,
IF(ErfassungMDQ!BK131="a",5,
IF(ErfassungMDQ!BK131="b",4,
IF(ErfassungMDQ!BK131="c",3,
IF(ErfassungMDQ!BK131="d",2,
IF(ErfassungMDQ!BK131="e",1))))),
IF(MDQ_S2!$W71=1,
IF(ErfassungMDQ!BK131="a",1,
IF(ErfassungMDQ!BK131="b",2,
IF(ErfassungMDQ!BK131="c",3,
IF(ErfassungMDQ!BK131="d",4,
IF(ErfassungMDQ!BK131="e",5))))),0))</f>
        <v>0</v>
      </c>
      <c r="BL131" s="277" t="b">
        <f>IF(MDQ_S2!$W71=5,
IF(ErfassungMDQ!BL131="a",5,
IF(ErfassungMDQ!BL131="b",4,
IF(ErfassungMDQ!BL131="c",3,
IF(ErfassungMDQ!BL131="d",2,
IF(ErfassungMDQ!BL131="e",1))))),
IF(MDQ_S2!$W71=1,
IF(ErfassungMDQ!BL131="a",1,
IF(ErfassungMDQ!BL131="b",2,
IF(ErfassungMDQ!BL131="c",3,
IF(ErfassungMDQ!BL131="d",4,
IF(ErfassungMDQ!BL131="e",5))))),0))</f>
        <v>0</v>
      </c>
      <c r="BM131" s="278" t="b">
        <f>IF(MDQ_S2!$W71=5,
IF(ErfassungMDQ!BM131="a",5,
IF(ErfassungMDQ!BM131="b",4,
IF(ErfassungMDQ!BM131="c",3,
IF(ErfassungMDQ!BM131="d",2,
IF(ErfassungMDQ!BM131="e",1))))),
IF(MDQ_S2!$W71=1,
IF(ErfassungMDQ!BM131="a",1,
IF(ErfassungMDQ!BM131="b",2,
IF(ErfassungMDQ!BM131="c",3,
IF(ErfassungMDQ!BM131="d",4,
IF(ErfassungMDQ!BM131="e",5))))),0))</f>
        <v>0</v>
      </c>
      <c r="BN131" s="277" t="b">
        <f>IF(MDQ_S2!$W71=5,
IF(ErfassungMDQ!BN131="a",5,
IF(ErfassungMDQ!BN131="b",4,
IF(ErfassungMDQ!BN131="c",3,
IF(ErfassungMDQ!BN131="d",2,
IF(ErfassungMDQ!BN131="e",1))))),
IF(MDQ_S2!$W71=1,
IF(ErfassungMDQ!BN131="a",1,
IF(ErfassungMDQ!BN131="b",2,
IF(ErfassungMDQ!BN131="c",3,
IF(ErfassungMDQ!BN131="d",4,
IF(ErfassungMDQ!BN131="e",5))))),0))</f>
        <v>0</v>
      </c>
      <c r="BO131" s="278" t="b">
        <f>IF(MDQ_S2!$W71=5,
IF(ErfassungMDQ!BO131="a",5,
IF(ErfassungMDQ!BO131="b",4,
IF(ErfassungMDQ!BO131="c",3,
IF(ErfassungMDQ!BO131="d",2,
IF(ErfassungMDQ!BO131="e",1))))),
IF(MDQ_S2!$W71=1,
IF(ErfassungMDQ!BO131="a",1,
IF(ErfassungMDQ!BO131="b",2,
IF(ErfassungMDQ!BO131="c",3,
IF(ErfassungMDQ!BO131="d",4,
IF(ErfassungMDQ!BO131="e",5))))),0))</f>
        <v>0</v>
      </c>
      <c r="BP131" s="277" t="b">
        <f>IF(MDQ_S2!$W71=5,
IF(ErfassungMDQ!BP131="a",5,
IF(ErfassungMDQ!BP131="b",4,
IF(ErfassungMDQ!BP131="c",3,
IF(ErfassungMDQ!BP131="d",2,
IF(ErfassungMDQ!BP131="e",1))))),
IF(MDQ_S2!$W71=1,
IF(ErfassungMDQ!BP131="a",1,
IF(ErfassungMDQ!BP131="b",2,
IF(ErfassungMDQ!BP131="c",3,
IF(ErfassungMDQ!BP131="d",4,
IF(ErfassungMDQ!BP131="e",5))))),0))</f>
        <v>0</v>
      </c>
      <c r="BQ131" s="278" t="b">
        <f>IF(MDQ_S2!$W71=5,
IF(ErfassungMDQ!BQ131="a",5,
IF(ErfassungMDQ!BQ131="b",4,
IF(ErfassungMDQ!BQ131="c",3,
IF(ErfassungMDQ!BQ131="d",2,
IF(ErfassungMDQ!BQ131="e",1))))),
IF(MDQ_S2!$W71=1,
IF(ErfassungMDQ!BQ131="a",1,
IF(ErfassungMDQ!BQ131="b",2,
IF(ErfassungMDQ!BQ131="c",3,
IF(ErfassungMDQ!BQ131="d",4,
IF(ErfassungMDQ!BQ131="e",5))))),0))</f>
        <v>0</v>
      </c>
      <c r="BR131" s="277" t="b">
        <f>IF(MDQ_S2!$W71=5,
IF(ErfassungMDQ!BR131="a",5,
IF(ErfassungMDQ!BR131="b",4,
IF(ErfassungMDQ!BR131="c",3,
IF(ErfassungMDQ!BR131="d",2,
IF(ErfassungMDQ!BR131="e",1))))),
IF(MDQ_S2!$W71=1,
IF(ErfassungMDQ!BR131="a",1,
IF(ErfassungMDQ!BR131="b",2,
IF(ErfassungMDQ!BR131="c",3,
IF(ErfassungMDQ!BR131="d",4,
IF(ErfassungMDQ!BR131="e",5))))),0))</f>
        <v>0</v>
      </c>
      <c r="BS131" s="278" t="b">
        <f>IF(MDQ_S2!$W71=5,
IF(ErfassungMDQ!BS131="a",5,
IF(ErfassungMDQ!BS131="b",4,
IF(ErfassungMDQ!BS131="c",3,
IF(ErfassungMDQ!BS131="d",2,
IF(ErfassungMDQ!BS131="e",1))))),
IF(MDQ_S2!$W71=1,
IF(ErfassungMDQ!BS131="a",1,
IF(ErfassungMDQ!BS131="b",2,
IF(ErfassungMDQ!BS131="c",3,
IF(ErfassungMDQ!BS131="d",4,
IF(ErfassungMDQ!BS131="e",5))))),0))</f>
        <v>0</v>
      </c>
      <c r="BT131" s="277" t="b">
        <f>IF(MDQ_S2!$W71=5,
IF(ErfassungMDQ!BT131="a",5,
IF(ErfassungMDQ!BT131="b",4,
IF(ErfassungMDQ!BT131="c",3,
IF(ErfassungMDQ!BT131="d",2,
IF(ErfassungMDQ!BT131="e",1))))),
IF(MDQ_S2!$W71=1,
IF(ErfassungMDQ!BT131="a",1,
IF(ErfassungMDQ!BT131="b",2,
IF(ErfassungMDQ!BT131="c",3,
IF(ErfassungMDQ!BT131="d",4,
IF(ErfassungMDQ!BT131="e",5))))),0))</f>
        <v>0</v>
      </c>
      <c r="BU131" s="278" t="b">
        <f>IF(MDQ_S2!$W71=5,
IF(ErfassungMDQ!BU131="a",5,
IF(ErfassungMDQ!BU131="b",4,
IF(ErfassungMDQ!BU131="c",3,
IF(ErfassungMDQ!BU131="d",2,
IF(ErfassungMDQ!BU131="e",1))))),
IF(MDQ_S2!$W71=1,
IF(ErfassungMDQ!BU131="a",1,
IF(ErfassungMDQ!BU131="b",2,
IF(ErfassungMDQ!BU131="c",3,
IF(ErfassungMDQ!BU131="d",4,
IF(ErfassungMDQ!BU131="e",5))))),0))</f>
        <v>0</v>
      </c>
      <c r="BV131" s="277" t="b">
        <f>IF(MDQ_S2!$W71=5,
IF(ErfassungMDQ!BV131="a",5,
IF(ErfassungMDQ!BV131="b",4,
IF(ErfassungMDQ!BV131="c",3,
IF(ErfassungMDQ!BV131="d",2,
IF(ErfassungMDQ!BV131="e",1))))),
IF(MDQ_S2!$W71=1,
IF(ErfassungMDQ!BV131="a",1,
IF(ErfassungMDQ!BV131="b",2,
IF(ErfassungMDQ!BV131="c",3,
IF(ErfassungMDQ!BV131="d",4,
IF(ErfassungMDQ!BV131="e",5))))),0))</f>
        <v>0</v>
      </c>
      <c r="BW131" s="278" t="b">
        <f>IF(MDQ_S2!$W71=5,
IF(ErfassungMDQ!BW131="a",5,
IF(ErfassungMDQ!BW131="b",4,
IF(ErfassungMDQ!BW131="c",3,
IF(ErfassungMDQ!BW131="d",2,
IF(ErfassungMDQ!BW131="e",1))))),
IF(MDQ_S2!$W71=1,
IF(ErfassungMDQ!BW131="a",1,
IF(ErfassungMDQ!BW131="b",2,
IF(ErfassungMDQ!BW131="c",3,
IF(ErfassungMDQ!BW131="d",4,
IF(ErfassungMDQ!BW131="e",5))))),0))</f>
        <v>0</v>
      </c>
      <c r="BX131" s="277" t="b">
        <f>IF(MDQ_S2!$W71=5,
IF(ErfassungMDQ!BX131="a",5,
IF(ErfassungMDQ!BX131="b",4,
IF(ErfassungMDQ!BX131="c",3,
IF(ErfassungMDQ!BX131="d",2,
IF(ErfassungMDQ!BX131="e",1))))),
IF(MDQ_S2!$W71=1,
IF(ErfassungMDQ!BX131="a",1,
IF(ErfassungMDQ!BX131="b",2,
IF(ErfassungMDQ!BX131="c",3,
IF(ErfassungMDQ!BX131="d",4,
IF(ErfassungMDQ!BX131="e",5))))),0))</f>
        <v>0</v>
      </c>
      <c r="BY131" s="278" t="b">
        <f>IF(MDQ_S2!$W71=5,
IF(ErfassungMDQ!BY131="a",5,
IF(ErfassungMDQ!BY131="b",4,
IF(ErfassungMDQ!BY131="c",3,
IF(ErfassungMDQ!BY131="d",2,
IF(ErfassungMDQ!BY131="e",1))))),
IF(MDQ_S2!$W71=1,
IF(ErfassungMDQ!BY131="a",1,
IF(ErfassungMDQ!BY131="b",2,
IF(ErfassungMDQ!BY131="c",3,
IF(ErfassungMDQ!BY131="d",4,
IF(ErfassungMDQ!BY131="e",5))))),0))</f>
        <v>0</v>
      </c>
      <c r="BZ131" s="277" t="b">
        <f>IF(MDQ_S2!$W71=5,
IF(ErfassungMDQ!BZ131="a",5,
IF(ErfassungMDQ!BZ131="b",4,
IF(ErfassungMDQ!BZ131="c",3,
IF(ErfassungMDQ!BZ131="d",2,
IF(ErfassungMDQ!BZ131="e",1))))),
IF(MDQ_S2!$W71=1,
IF(ErfassungMDQ!BZ131="a",1,
IF(ErfassungMDQ!BZ131="b",2,
IF(ErfassungMDQ!BZ131="c",3,
IF(ErfassungMDQ!BZ131="d",4,
IF(ErfassungMDQ!BZ131="e",5))))),0))</f>
        <v>0</v>
      </c>
      <c r="CA131" s="278" t="b">
        <f>IF(MDQ_S2!$W71=5,
IF(ErfassungMDQ!CA131="a",5,
IF(ErfassungMDQ!CA131="b",4,
IF(ErfassungMDQ!CA131="c",3,
IF(ErfassungMDQ!CA131="d",2,
IF(ErfassungMDQ!CA131="e",1))))),
IF(MDQ_S2!$W71=1,
IF(ErfassungMDQ!CA131="a",1,
IF(ErfassungMDQ!CA131="b",2,
IF(ErfassungMDQ!CA131="c",3,
IF(ErfassungMDQ!CA131="d",4,
IF(ErfassungMDQ!CA131="e",5))))),0))</f>
        <v>0</v>
      </c>
      <c r="CB131" s="277" t="b">
        <f>IF(MDQ_S2!$W71=5,
IF(ErfassungMDQ!CB131="a",5,
IF(ErfassungMDQ!CB131="b",4,
IF(ErfassungMDQ!CB131="c",3,
IF(ErfassungMDQ!CB131="d",2,
IF(ErfassungMDQ!CB131="e",1))))),
IF(MDQ_S2!$W71=1,
IF(ErfassungMDQ!CB131="a",1,
IF(ErfassungMDQ!CB131="b",2,
IF(ErfassungMDQ!CB131="c",3,
IF(ErfassungMDQ!CB131="d",4,
IF(ErfassungMDQ!CB131="e",5))))),0))</f>
        <v>0</v>
      </c>
      <c r="CC131" s="278" t="b">
        <f>IF(MDQ_S2!$W71=5,
IF(ErfassungMDQ!CC131="a",5,
IF(ErfassungMDQ!CC131="b",4,
IF(ErfassungMDQ!CC131="c",3,
IF(ErfassungMDQ!CC131="d",2,
IF(ErfassungMDQ!CC131="e",1))))),
IF(MDQ_S2!$W71=1,
IF(ErfassungMDQ!CC131="a",1,
IF(ErfassungMDQ!CC131="b",2,
IF(ErfassungMDQ!CC131="c",3,
IF(ErfassungMDQ!CC131="d",4,
IF(ErfassungMDQ!CC131="e",5))))),0))</f>
        <v>0</v>
      </c>
      <c r="CD131" s="277" t="b">
        <f>IF(MDQ_S2!$W71=5,
IF(ErfassungMDQ!CD131="a",5,
IF(ErfassungMDQ!CD131="b",4,
IF(ErfassungMDQ!CD131="c",3,
IF(ErfassungMDQ!CD131="d",2,
IF(ErfassungMDQ!CD131="e",1))))),
IF(MDQ_S2!$W71=1,
IF(ErfassungMDQ!CD131="a",1,
IF(ErfassungMDQ!CD131="b",2,
IF(ErfassungMDQ!CD131="c",3,
IF(ErfassungMDQ!CD131="d",4,
IF(ErfassungMDQ!CD131="e",5))))),0))</f>
        <v>0</v>
      </c>
      <c r="CE131" s="278" t="b">
        <f>IF(MDQ_S2!$W71=5,
IF(ErfassungMDQ!CE131="a",5,
IF(ErfassungMDQ!CE131="b",4,
IF(ErfassungMDQ!CE131="c",3,
IF(ErfassungMDQ!CE131="d",2,
IF(ErfassungMDQ!CE131="e",1))))),
IF(MDQ_S2!$W71=1,
IF(ErfassungMDQ!CE131="a",1,
IF(ErfassungMDQ!CE131="b",2,
IF(ErfassungMDQ!CE131="c",3,
IF(ErfassungMDQ!CE131="d",4,
IF(ErfassungMDQ!CE131="e",5))))),0))</f>
        <v>0</v>
      </c>
      <c r="CF131" s="277" t="b">
        <f>IF(MDQ_S2!$W71=5,
IF(ErfassungMDQ!CF131="a",5,
IF(ErfassungMDQ!CF131="b",4,
IF(ErfassungMDQ!CF131="c",3,
IF(ErfassungMDQ!CF131="d",2,
IF(ErfassungMDQ!CF131="e",1))))),
IF(MDQ_S2!$W71=1,
IF(ErfassungMDQ!CF131="a",1,
IF(ErfassungMDQ!CF131="b",2,
IF(ErfassungMDQ!CF131="c",3,
IF(ErfassungMDQ!CF131="d",4,
IF(ErfassungMDQ!CF131="e",5))))),0))</f>
        <v>0</v>
      </c>
      <c r="CG131" s="278" t="b">
        <f>IF(MDQ_S2!$W71=5,
IF(ErfassungMDQ!CG131="a",5,
IF(ErfassungMDQ!CG131="b",4,
IF(ErfassungMDQ!CG131="c",3,
IF(ErfassungMDQ!CG131="d",2,
IF(ErfassungMDQ!CG131="e",1))))),
IF(MDQ_S2!$W71=1,
IF(ErfassungMDQ!CG131="a",1,
IF(ErfassungMDQ!CG131="b",2,
IF(ErfassungMDQ!CG131="c",3,
IF(ErfassungMDQ!CG131="d",4,
IF(ErfassungMDQ!CG131="e",5))))),0))</f>
        <v>0</v>
      </c>
      <c r="CH131" s="277" t="b">
        <f>IF(MDQ_S2!$W71=5,
IF(ErfassungMDQ!CH131="a",5,
IF(ErfassungMDQ!CH131="b",4,
IF(ErfassungMDQ!CH131="c",3,
IF(ErfassungMDQ!CH131="d",2,
IF(ErfassungMDQ!CH131="e",1))))),
IF(MDQ_S2!$W71=1,
IF(ErfassungMDQ!CH131="a",1,
IF(ErfassungMDQ!CH131="b",2,
IF(ErfassungMDQ!CH131="c",3,
IF(ErfassungMDQ!CH131="d",4,
IF(ErfassungMDQ!CH131="e",5))))),0))</f>
        <v>0</v>
      </c>
      <c r="CI131" s="278" t="b">
        <f>IF(MDQ_S2!$W71=5,
IF(ErfassungMDQ!CI131="a",5,
IF(ErfassungMDQ!CI131="b",4,
IF(ErfassungMDQ!CI131="c",3,
IF(ErfassungMDQ!CI131="d",2,
IF(ErfassungMDQ!CI131="e",1))))),
IF(MDQ_S2!$W71=1,
IF(ErfassungMDQ!CI131="a",1,
IF(ErfassungMDQ!CI131="b",2,
IF(ErfassungMDQ!CI131="c",3,
IF(ErfassungMDQ!CI131="d",4,
IF(ErfassungMDQ!CI131="e",5))))),0))</f>
        <v>0</v>
      </c>
      <c r="CJ131" s="277" t="b">
        <f>IF(MDQ_S2!$W71=5,
IF(ErfassungMDQ!CJ131="a",5,
IF(ErfassungMDQ!CJ131="b",4,
IF(ErfassungMDQ!CJ131="c",3,
IF(ErfassungMDQ!CJ131="d",2,
IF(ErfassungMDQ!CJ131="e",1))))),
IF(MDQ_S2!$W71=1,
IF(ErfassungMDQ!CJ131="a",1,
IF(ErfassungMDQ!CJ131="b",2,
IF(ErfassungMDQ!CJ131="c",3,
IF(ErfassungMDQ!CJ131="d",4,
IF(ErfassungMDQ!CJ131="e",5))))),0))</f>
        <v>0</v>
      </c>
      <c r="CK131" s="278" t="b">
        <f>IF(MDQ_S2!$W71=5,
IF(ErfassungMDQ!CK131="a",5,
IF(ErfassungMDQ!CK131="b",4,
IF(ErfassungMDQ!CK131="c",3,
IF(ErfassungMDQ!CK131="d",2,
IF(ErfassungMDQ!CK131="e",1))))),
IF(MDQ_S2!$W71=1,
IF(ErfassungMDQ!CK131="a",1,
IF(ErfassungMDQ!CK131="b",2,
IF(ErfassungMDQ!CK131="c",3,
IF(ErfassungMDQ!CK131="d",4,
IF(ErfassungMDQ!CK131="e",5))))),0))</f>
        <v>0</v>
      </c>
      <c r="CL131" s="277" t="b">
        <f>IF(MDQ_S2!$W71=5,
IF(ErfassungMDQ!CL131="a",5,
IF(ErfassungMDQ!CL131="b",4,
IF(ErfassungMDQ!CL131="c",3,
IF(ErfassungMDQ!CL131="d",2,
IF(ErfassungMDQ!CL131="e",1))))),
IF(MDQ_S2!$W71=1,
IF(ErfassungMDQ!CL131="a",1,
IF(ErfassungMDQ!CL131="b",2,
IF(ErfassungMDQ!CL131="c",3,
IF(ErfassungMDQ!CL131="d",4,
IF(ErfassungMDQ!CL131="e",5))))),0))</f>
        <v>0</v>
      </c>
      <c r="CM131" s="278" t="b">
        <f>IF(MDQ_S2!$W71=5,
IF(ErfassungMDQ!CM131="a",5,
IF(ErfassungMDQ!CM131="b",4,
IF(ErfassungMDQ!CM131="c",3,
IF(ErfassungMDQ!CM131="d",2,
IF(ErfassungMDQ!CM131="e",1))))),
IF(MDQ_S2!$W71=1,
IF(ErfassungMDQ!CM131="a",1,
IF(ErfassungMDQ!CM131="b",2,
IF(ErfassungMDQ!CM131="c",3,
IF(ErfassungMDQ!CM131="d",4,
IF(ErfassungMDQ!CM131="e",5))))),0))</f>
        <v>0</v>
      </c>
      <c r="CN131" s="277" t="b">
        <f>IF(MDQ_S2!$W71=5,
IF(ErfassungMDQ!CN131="a",5,
IF(ErfassungMDQ!CN131="b",4,
IF(ErfassungMDQ!CN131="c",3,
IF(ErfassungMDQ!CN131="d",2,
IF(ErfassungMDQ!CN131="e",1))))),
IF(MDQ_S2!$W71=1,
IF(ErfassungMDQ!CN131="a",1,
IF(ErfassungMDQ!CN131="b",2,
IF(ErfassungMDQ!CN131="c",3,
IF(ErfassungMDQ!CN131="d",4,
IF(ErfassungMDQ!CN131="e",5))))),0))</f>
        <v>0</v>
      </c>
      <c r="CO131" s="278" t="b">
        <f>IF(MDQ_S2!$W71=5,
IF(ErfassungMDQ!CO131="a",5,
IF(ErfassungMDQ!CO131="b",4,
IF(ErfassungMDQ!CO131="c",3,
IF(ErfassungMDQ!CO131="d",2,
IF(ErfassungMDQ!CO131="e",1))))),
IF(MDQ_S2!$W71=1,
IF(ErfassungMDQ!CO131="a",1,
IF(ErfassungMDQ!CO131="b",2,
IF(ErfassungMDQ!CO131="c",3,
IF(ErfassungMDQ!CO131="d",4,
IF(ErfassungMDQ!CO131="e",5))))),0))</f>
        <v>0</v>
      </c>
      <c r="CP131" s="277" t="b">
        <f>IF(MDQ_S2!$W71=5,
IF(ErfassungMDQ!CP131="a",5,
IF(ErfassungMDQ!CP131="b",4,
IF(ErfassungMDQ!CP131="c",3,
IF(ErfassungMDQ!CP131="d",2,
IF(ErfassungMDQ!CP131="e",1))))),
IF(MDQ_S2!$W71=1,
IF(ErfassungMDQ!CP131="a",1,
IF(ErfassungMDQ!CP131="b",2,
IF(ErfassungMDQ!CP131="c",3,
IF(ErfassungMDQ!CP131="d",4,
IF(ErfassungMDQ!CP131="e",5))))),0))</f>
        <v>0</v>
      </c>
      <c r="CQ131" s="278" t="b">
        <f>IF(MDQ_S2!$W71=5,
IF(ErfassungMDQ!CQ131="a",5,
IF(ErfassungMDQ!CQ131="b",4,
IF(ErfassungMDQ!CQ131="c",3,
IF(ErfassungMDQ!CQ131="d",2,
IF(ErfassungMDQ!CQ131="e",1))))),
IF(MDQ_S2!$W71=1,
IF(ErfassungMDQ!CQ131="a",1,
IF(ErfassungMDQ!CQ131="b",2,
IF(ErfassungMDQ!CQ131="c",3,
IF(ErfassungMDQ!CQ131="d",4,
IF(ErfassungMDQ!CQ131="e",5))))),0))</f>
        <v>0</v>
      </c>
      <c r="CR131" s="277" t="b">
        <f>IF(MDQ_S2!$W71=5,
IF(ErfassungMDQ!CR131="a",5,
IF(ErfassungMDQ!CR131="b",4,
IF(ErfassungMDQ!CR131="c",3,
IF(ErfassungMDQ!CR131="d",2,
IF(ErfassungMDQ!CR131="e",1))))),
IF(MDQ_S2!$W71=1,
IF(ErfassungMDQ!CR131="a",1,
IF(ErfassungMDQ!CR131="b",2,
IF(ErfassungMDQ!CR131="c",3,
IF(ErfassungMDQ!CR131="d",4,
IF(ErfassungMDQ!CR131="e",5))))),0))</f>
        <v>0</v>
      </c>
      <c r="CS131" s="278" t="b">
        <f>IF(MDQ_S2!$W71=5,
IF(ErfassungMDQ!CS131="a",5,
IF(ErfassungMDQ!CS131="b",4,
IF(ErfassungMDQ!CS131="c",3,
IF(ErfassungMDQ!CS131="d",2,
IF(ErfassungMDQ!CS131="e",1))))),
IF(MDQ_S2!$W71=1,
IF(ErfassungMDQ!CS131="a",1,
IF(ErfassungMDQ!CS131="b",2,
IF(ErfassungMDQ!CS131="c",3,
IF(ErfassungMDQ!CS131="d",4,
IF(ErfassungMDQ!CS131="e",5))))),0))</f>
        <v>0</v>
      </c>
      <c r="CT131" s="277" t="b">
        <f>IF(MDQ_S2!$W71=5,
IF(ErfassungMDQ!CT131="a",5,
IF(ErfassungMDQ!CT131="b",4,
IF(ErfassungMDQ!CT131="c",3,
IF(ErfassungMDQ!CT131="d",2,
IF(ErfassungMDQ!CT131="e",1))))),
IF(MDQ_S2!$W71=1,
IF(ErfassungMDQ!CT131="a",1,
IF(ErfassungMDQ!CT131="b",2,
IF(ErfassungMDQ!CT131="c",3,
IF(ErfassungMDQ!CT131="d",4,
IF(ErfassungMDQ!CT131="e",5))))),0))</f>
        <v>0</v>
      </c>
      <c r="CU131" s="278" t="b">
        <f>IF(MDQ_S2!$W71=5,
IF(ErfassungMDQ!CU131="a",5,
IF(ErfassungMDQ!CU131="b",4,
IF(ErfassungMDQ!CU131="c",3,
IF(ErfassungMDQ!CU131="d",2,
IF(ErfassungMDQ!CU131="e",1))))),
IF(MDQ_S2!$W71=1,
IF(ErfassungMDQ!CU131="a",1,
IF(ErfassungMDQ!CU131="b",2,
IF(ErfassungMDQ!CU131="c",3,
IF(ErfassungMDQ!CU131="d",4,
IF(ErfassungMDQ!CU131="e",5))))),0))</f>
        <v>0</v>
      </c>
      <c r="CV131" s="277" t="b">
        <f>IF(MDQ_S2!$W71=5,
IF(ErfassungMDQ!CV131="a",5,
IF(ErfassungMDQ!CV131="b",4,
IF(ErfassungMDQ!CV131="c",3,
IF(ErfassungMDQ!CV131="d",2,
IF(ErfassungMDQ!CV131="e",1))))),
IF(MDQ_S2!$W71=1,
IF(ErfassungMDQ!CV131="a",1,
IF(ErfassungMDQ!CV131="b",2,
IF(ErfassungMDQ!CV131="c",3,
IF(ErfassungMDQ!CV131="d",4,
IF(ErfassungMDQ!CV131="e",5))))),0))</f>
        <v>0</v>
      </c>
      <c r="CW131" s="278" t="b">
        <f>IF(MDQ_S2!$W71=5,
IF(ErfassungMDQ!CW131="a",5,
IF(ErfassungMDQ!CW131="b",4,
IF(ErfassungMDQ!CW131="c",3,
IF(ErfassungMDQ!CW131="d",2,
IF(ErfassungMDQ!CW131="e",1))))),
IF(MDQ_S2!$W71=1,
IF(ErfassungMDQ!CW131="a",1,
IF(ErfassungMDQ!CW131="b",2,
IF(ErfassungMDQ!CW131="c",3,
IF(ErfassungMDQ!CW131="d",4,
IF(ErfassungMDQ!CW131="e",5))))),0))</f>
        <v>0</v>
      </c>
      <c r="CX131" s="277" t="b">
        <f>IF(MDQ_S2!$W71=5,
IF(ErfassungMDQ!CX131="a",5,
IF(ErfassungMDQ!CX131="b",4,
IF(ErfassungMDQ!CX131="c",3,
IF(ErfassungMDQ!CX131="d",2,
IF(ErfassungMDQ!CX131="e",1))))),
IF(MDQ_S2!$W71=1,
IF(ErfassungMDQ!CX131="a",1,
IF(ErfassungMDQ!CX131="b",2,
IF(ErfassungMDQ!CX131="c",3,
IF(ErfassungMDQ!CX131="d",4,
IF(ErfassungMDQ!CX131="e",5))))),0))</f>
        <v>0</v>
      </c>
      <c r="CY131" s="278" t="b">
        <f>IF(MDQ_S2!$W71=5,
IF(ErfassungMDQ!CY131="a",5,
IF(ErfassungMDQ!CY131="b",4,
IF(ErfassungMDQ!CY131="c",3,
IF(ErfassungMDQ!CY131="d",2,
IF(ErfassungMDQ!CY131="e",1))))),
IF(MDQ_S2!$W71=1,
IF(ErfassungMDQ!CY131="a",1,
IF(ErfassungMDQ!CY131="b",2,
IF(ErfassungMDQ!CY131="c",3,
IF(ErfassungMDQ!CY131="d",4,
IF(ErfassungMDQ!CY131="e",5))))),0))</f>
        <v>0</v>
      </c>
      <c r="CZ131" s="277" t="b">
        <f>IF(MDQ_S2!$W71=5,
IF(ErfassungMDQ!CZ131="a",5,
IF(ErfassungMDQ!CZ131="b",4,
IF(ErfassungMDQ!CZ131="c",3,
IF(ErfassungMDQ!CZ131="d",2,
IF(ErfassungMDQ!CZ131="e",1))))),
IF(MDQ_S2!$W71=1,
IF(ErfassungMDQ!CZ131="a",1,
IF(ErfassungMDQ!CZ131="b",2,
IF(ErfassungMDQ!CZ131="c",3,
IF(ErfassungMDQ!CZ131="d",4,
IF(ErfassungMDQ!CZ131="e",5))))),0))</f>
        <v>0</v>
      </c>
      <c r="DA131" s="278" t="b">
        <f>IF(MDQ_S2!$W71=5,
IF(ErfassungMDQ!DA131="a",5,
IF(ErfassungMDQ!DA131="b",4,
IF(ErfassungMDQ!DA131="c",3,
IF(ErfassungMDQ!DA131="d",2,
IF(ErfassungMDQ!DA131="e",1))))),
IF(MDQ_S2!$W71=1,
IF(ErfassungMDQ!DA131="a",1,
IF(ErfassungMDQ!DA131="b",2,
IF(ErfassungMDQ!DA131="c",3,
IF(ErfassungMDQ!DA131="d",4,
IF(ErfassungMDQ!DA131="e",5))))),0))</f>
        <v>0</v>
      </c>
      <c r="DB131" s="277" t="b">
        <f>IF(MDQ_S2!$W71=5,
IF(ErfassungMDQ!DB131="a",5,
IF(ErfassungMDQ!DB131="b",4,
IF(ErfassungMDQ!DB131="c",3,
IF(ErfassungMDQ!DB131="d",2,
IF(ErfassungMDQ!DB131="e",1))))),
IF(MDQ_S2!$W71=1,
IF(ErfassungMDQ!DB131="a",1,
IF(ErfassungMDQ!DB131="b",2,
IF(ErfassungMDQ!DB131="c",3,
IF(ErfassungMDQ!DB131="d",4,
IF(ErfassungMDQ!DB131="e",5))))),0))</f>
        <v>0</v>
      </c>
      <c r="DC131" s="278" t="b">
        <f>IF(MDQ_S2!$W71=5,
IF(ErfassungMDQ!DC131="a",5,
IF(ErfassungMDQ!DC131="b",4,
IF(ErfassungMDQ!DC131="c",3,
IF(ErfassungMDQ!DC131="d",2,
IF(ErfassungMDQ!DC131="e",1))))),
IF(MDQ_S2!$W71=1,
IF(ErfassungMDQ!DC131="a",1,
IF(ErfassungMDQ!DC131="b",2,
IF(ErfassungMDQ!DC131="c",3,
IF(ErfassungMDQ!DC131="d",4,
IF(ErfassungMDQ!DC131="e",5))))),0))</f>
        <v>0</v>
      </c>
      <c r="DD131" s="277" t="b">
        <f>IF(MDQ_S2!$W71=5,
IF(ErfassungMDQ!DD131="a",5,
IF(ErfassungMDQ!DD131="b",4,
IF(ErfassungMDQ!DD131="c",3,
IF(ErfassungMDQ!DD131="d",2,
IF(ErfassungMDQ!DD131="e",1))))),
IF(MDQ_S2!$W71=1,
IF(ErfassungMDQ!DD131="a",1,
IF(ErfassungMDQ!DD131="b",2,
IF(ErfassungMDQ!DD131="c",3,
IF(ErfassungMDQ!DD131="d",4,
IF(ErfassungMDQ!DD131="e",5))))),0))</f>
        <v>0</v>
      </c>
      <c r="DE131" s="278" t="b">
        <f>IF(MDQ_S2!$W71=5,
IF(ErfassungMDQ!DE131="a",5,
IF(ErfassungMDQ!DE131="b",4,
IF(ErfassungMDQ!DE131="c",3,
IF(ErfassungMDQ!DE131="d",2,
IF(ErfassungMDQ!DE131="e",1))))),
IF(MDQ_S2!$W71=1,
IF(ErfassungMDQ!DE131="a",1,
IF(ErfassungMDQ!DE131="b",2,
IF(ErfassungMDQ!DE131="c",3,
IF(ErfassungMDQ!DE131="d",4,
IF(ErfassungMDQ!DE131="e",5))))),0))</f>
        <v>0</v>
      </c>
      <c r="DF131" s="277" t="b">
        <f>IF(MDQ_S2!$W71=5,
IF(ErfassungMDQ!DF131="a",5,
IF(ErfassungMDQ!DF131="b",4,
IF(ErfassungMDQ!DF131="c",3,
IF(ErfassungMDQ!DF131="d",2,
IF(ErfassungMDQ!DF131="e",1))))),
IF(MDQ_S2!$W71=1,
IF(ErfassungMDQ!DF131="a",1,
IF(ErfassungMDQ!DF131="b",2,
IF(ErfassungMDQ!DF131="c",3,
IF(ErfassungMDQ!DF131="d",4,
IF(ErfassungMDQ!DF131="e",5))))),0))</f>
        <v>0</v>
      </c>
      <c r="DG131" s="278" t="b">
        <f>IF(MDQ_S2!$W71=5,
IF(ErfassungMDQ!DG131="a",5,
IF(ErfassungMDQ!DG131="b",4,
IF(ErfassungMDQ!DG131="c",3,
IF(ErfassungMDQ!DG131="d",2,
IF(ErfassungMDQ!DG131="e",1))))),
IF(MDQ_S2!$W71=1,
IF(ErfassungMDQ!DG131="a",1,
IF(ErfassungMDQ!DG131="b",2,
IF(ErfassungMDQ!DG131="c",3,
IF(ErfassungMDQ!DG131="d",4,
IF(ErfassungMDQ!DG131="e",5))))),0))</f>
        <v>0</v>
      </c>
      <c r="DH131" s="277" t="b">
        <f>IF(MDQ_S2!$W71=5,
IF(ErfassungMDQ!DH131="a",5,
IF(ErfassungMDQ!DH131="b",4,
IF(ErfassungMDQ!DH131="c",3,
IF(ErfassungMDQ!DH131="d",2,
IF(ErfassungMDQ!DH131="e",1))))),
IF(MDQ_S2!$W71=1,
IF(ErfassungMDQ!DH131="a",1,
IF(ErfassungMDQ!DH131="b",2,
IF(ErfassungMDQ!DH131="c",3,
IF(ErfassungMDQ!DH131="d",4,
IF(ErfassungMDQ!DH131="e",5))))),0))</f>
        <v>0</v>
      </c>
      <c r="DI131" s="278" t="b">
        <f>IF(MDQ_S2!$W71=5,
IF(ErfassungMDQ!DI131="a",5,
IF(ErfassungMDQ!DI131="b",4,
IF(ErfassungMDQ!DI131="c",3,
IF(ErfassungMDQ!DI131="d",2,
IF(ErfassungMDQ!DI131="e",1))))),
IF(MDQ_S2!$W71=1,
IF(ErfassungMDQ!DI131="a",1,
IF(ErfassungMDQ!DI131="b",2,
IF(ErfassungMDQ!DI131="c",3,
IF(ErfassungMDQ!DI131="d",4,
IF(ErfassungMDQ!DI131="e",5))))),0))</f>
        <v>0</v>
      </c>
      <c r="DJ131" s="277" t="b">
        <f>IF(MDQ_S2!$W71=5,
IF(ErfassungMDQ!DJ131="a",5,
IF(ErfassungMDQ!DJ131="b",4,
IF(ErfassungMDQ!DJ131="c",3,
IF(ErfassungMDQ!DJ131="d",2,
IF(ErfassungMDQ!DJ131="e",1))))),
IF(MDQ_S2!$W71=1,
IF(ErfassungMDQ!DJ131="a",1,
IF(ErfassungMDQ!DJ131="b",2,
IF(ErfassungMDQ!DJ131="c",3,
IF(ErfassungMDQ!DJ131="d",4,
IF(ErfassungMDQ!DJ131="e",5))))),0))</f>
        <v>0</v>
      </c>
      <c r="DK131" s="278" t="b">
        <f>IF(MDQ_S2!$W71=5,
IF(ErfassungMDQ!DK131="a",5,
IF(ErfassungMDQ!DK131="b",4,
IF(ErfassungMDQ!DK131="c",3,
IF(ErfassungMDQ!DK131="d",2,
IF(ErfassungMDQ!DK131="e",1))))),
IF(MDQ_S2!$W71=1,
IF(ErfassungMDQ!DK131="a",1,
IF(ErfassungMDQ!DK131="b",2,
IF(ErfassungMDQ!DK131="c",3,
IF(ErfassungMDQ!DK131="d",4,
IF(ErfassungMDQ!DK131="e",5))))),0))</f>
        <v>0</v>
      </c>
      <c r="DL131" s="277" t="b">
        <f>IF(MDQ_S2!$W71=5,
IF(ErfassungMDQ!DL131="a",5,
IF(ErfassungMDQ!DL131="b",4,
IF(ErfassungMDQ!DL131="c",3,
IF(ErfassungMDQ!DL131="d",2,
IF(ErfassungMDQ!DL131="e",1))))),
IF(MDQ_S2!$W71=1,
IF(ErfassungMDQ!DL131="a",1,
IF(ErfassungMDQ!DL131="b",2,
IF(ErfassungMDQ!DL131="c",3,
IF(ErfassungMDQ!DL131="d",4,
IF(ErfassungMDQ!DL131="e",5))))),0))</f>
        <v>0</v>
      </c>
      <c r="DM131" s="278" t="b">
        <f>IF(MDQ_S2!$W71=5,
IF(ErfassungMDQ!DM131="a",5,
IF(ErfassungMDQ!DM131="b",4,
IF(ErfassungMDQ!DM131="c",3,
IF(ErfassungMDQ!DM131="d",2,
IF(ErfassungMDQ!DM131="e",1))))),
IF(MDQ_S2!$W71=1,
IF(ErfassungMDQ!DM131="a",1,
IF(ErfassungMDQ!DM131="b",2,
IF(ErfassungMDQ!DM131="c",3,
IF(ErfassungMDQ!DM131="d",4,
IF(ErfassungMDQ!DM131="e",5))))),0))</f>
        <v>0</v>
      </c>
      <c r="DN131" s="277" t="b">
        <f>IF(MDQ_S2!$W71=5,
IF(ErfassungMDQ!DN131="a",5,
IF(ErfassungMDQ!DN131="b",4,
IF(ErfassungMDQ!DN131="c",3,
IF(ErfassungMDQ!DN131="d",2,
IF(ErfassungMDQ!DN131="e",1))))),
IF(MDQ_S2!$W71=1,
IF(ErfassungMDQ!DN131="a",1,
IF(ErfassungMDQ!DN131="b",2,
IF(ErfassungMDQ!DN131="c",3,
IF(ErfassungMDQ!DN131="d",4,
IF(ErfassungMDQ!DN131="e",5))))),0))</f>
        <v>0</v>
      </c>
      <c r="DO131" s="278" t="b">
        <f>IF(MDQ_S2!$W71=5,
IF(ErfassungMDQ!DO131="a",5,
IF(ErfassungMDQ!DO131="b",4,
IF(ErfassungMDQ!DO131="c",3,
IF(ErfassungMDQ!DO131="d",2,
IF(ErfassungMDQ!DO131="e",1))))),
IF(MDQ_S2!$W71=1,
IF(ErfassungMDQ!DO131="a",1,
IF(ErfassungMDQ!DO131="b",2,
IF(ErfassungMDQ!DO131="c",3,
IF(ErfassungMDQ!DO131="d",4,
IF(ErfassungMDQ!DO131="e",5))))),0))</f>
        <v>0</v>
      </c>
      <c r="DP131" s="277" t="b">
        <f>IF(MDQ_S2!$W71=5,
IF(ErfassungMDQ!DP131="a",5,
IF(ErfassungMDQ!DP131="b",4,
IF(ErfassungMDQ!DP131="c",3,
IF(ErfassungMDQ!DP131="d",2,
IF(ErfassungMDQ!DP131="e",1))))),
IF(MDQ_S2!$W71=1,
IF(ErfassungMDQ!DP131="a",1,
IF(ErfassungMDQ!DP131="b",2,
IF(ErfassungMDQ!DP131="c",3,
IF(ErfassungMDQ!DP131="d",4,
IF(ErfassungMDQ!DP131="e",5))))),0))</f>
        <v>0</v>
      </c>
      <c r="DQ131" s="278" t="b">
        <f>IF(MDQ_S2!$W71=5,
IF(ErfassungMDQ!DQ131="a",5,
IF(ErfassungMDQ!DQ131="b",4,
IF(ErfassungMDQ!DQ131="c",3,
IF(ErfassungMDQ!DQ131="d",2,
IF(ErfassungMDQ!DQ131="e",1))))),
IF(MDQ_S2!$W71=1,
IF(ErfassungMDQ!DQ131="a",1,
IF(ErfassungMDQ!DQ131="b",2,
IF(ErfassungMDQ!DQ131="c",3,
IF(ErfassungMDQ!DQ131="d",4,
IF(ErfassungMDQ!DQ131="e",5))))),0))</f>
        <v>0</v>
      </c>
      <c r="DR131" s="277" t="b">
        <f>IF(MDQ_S2!$W71=5,
IF(ErfassungMDQ!DR131="a",5,
IF(ErfassungMDQ!DR131="b",4,
IF(ErfassungMDQ!DR131="c",3,
IF(ErfassungMDQ!DR131="d",2,
IF(ErfassungMDQ!DR131="e",1))))),
IF(MDQ_S2!$W71=1,
IF(ErfassungMDQ!DR131="a",1,
IF(ErfassungMDQ!DR131="b",2,
IF(ErfassungMDQ!DR131="c",3,
IF(ErfassungMDQ!DR131="d",4,
IF(ErfassungMDQ!DR131="e",5))))),0))</f>
        <v>0</v>
      </c>
      <c r="DS131" s="278" t="b">
        <f>IF(MDQ_S2!$W71=5,
IF(ErfassungMDQ!DS131="a",5,
IF(ErfassungMDQ!DS131="b",4,
IF(ErfassungMDQ!DS131="c",3,
IF(ErfassungMDQ!DS131="d",2,
IF(ErfassungMDQ!DS131="e",1))))),
IF(MDQ_S2!$W71=1,
IF(ErfassungMDQ!DS131="a",1,
IF(ErfassungMDQ!DS131="b",2,
IF(ErfassungMDQ!DS131="c",3,
IF(ErfassungMDQ!DS131="d",4,
IF(ErfassungMDQ!DS131="e",5))))),0))</f>
        <v>0</v>
      </c>
      <c r="DT131" s="277" t="b">
        <f>IF(MDQ_S2!$W71=5,
IF(ErfassungMDQ!DT131="a",5,
IF(ErfassungMDQ!DT131="b",4,
IF(ErfassungMDQ!DT131="c",3,
IF(ErfassungMDQ!DT131="d",2,
IF(ErfassungMDQ!DT131="e",1))))),
IF(MDQ_S2!$W71=1,
IF(ErfassungMDQ!DT131="a",1,
IF(ErfassungMDQ!DT131="b",2,
IF(ErfassungMDQ!DT131="c",3,
IF(ErfassungMDQ!DT131="d",4,
IF(ErfassungMDQ!DT131="e",5))))),0))</f>
        <v>0</v>
      </c>
      <c r="DU131" s="278" t="b">
        <f>IF(MDQ_S2!$W71=5,
IF(ErfassungMDQ!DU131="a",5,
IF(ErfassungMDQ!DU131="b",4,
IF(ErfassungMDQ!DU131="c",3,
IF(ErfassungMDQ!DU131="d",2,
IF(ErfassungMDQ!DU131="e",1))))),
IF(MDQ_S2!$W71=1,
IF(ErfassungMDQ!DU131="a",1,
IF(ErfassungMDQ!DU131="b",2,
IF(ErfassungMDQ!DU131="c",3,
IF(ErfassungMDQ!DU131="d",4,
IF(ErfassungMDQ!DU131="e",5))))),0))</f>
        <v>0</v>
      </c>
      <c r="DV131" s="277" t="b">
        <f>IF(MDQ_S2!$W71=5,
IF(ErfassungMDQ!DV131="a",5,
IF(ErfassungMDQ!DV131="b",4,
IF(ErfassungMDQ!DV131="c",3,
IF(ErfassungMDQ!DV131="d",2,
IF(ErfassungMDQ!DV131="e",1))))),
IF(MDQ_S2!$W71=1,
IF(ErfassungMDQ!DV131="a",1,
IF(ErfassungMDQ!DV131="b",2,
IF(ErfassungMDQ!DV131="c",3,
IF(ErfassungMDQ!DV131="d",4,
IF(ErfassungMDQ!DV131="e",5))))),0))</f>
        <v>0</v>
      </c>
      <c r="DW131" s="278" t="b">
        <f>IF(MDQ_S2!$W71=5,
IF(ErfassungMDQ!DW131="a",5,
IF(ErfassungMDQ!DW131="b",4,
IF(ErfassungMDQ!DW131="c",3,
IF(ErfassungMDQ!DW131="d",2,
IF(ErfassungMDQ!DW131="e",1))))),
IF(MDQ_S2!$W71=1,
IF(ErfassungMDQ!DW131="a",1,
IF(ErfassungMDQ!DW131="b",2,
IF(ErfassungMDQ!DW131="c",3,
IF(ErfassungMDQ!DW131="d",4,
IF(ErfassungMDQ!DW131="e",5))))),0))</f>
        <v>0</v>
      </c>
      <c r="DX131" s="277" t="b">
        <f>IF(MDQ_S2!$W71=5,
IF(ErfassungMDQ!DX131="a",5,
IF(ErfassungMDQ!DX131="b",4,
IF(ErfassungMDQ!DX131="c",3,
IF(ErfassungMDQ!DX131="d",2,
IF(ErfassungMDQ!DX131="e",1))))),
IF(MDQ_S2!$W71=1,
IF(ErfassungMDQ!DX131="a",1,
IF(ErfassungMDQ!DX131="b",2,
IF(ErfassungMDQ!DX131="c",3,
IF(ErfassungMDQ!DX131="d",4,
IF(ErfassungMDQ!DX131="e",5))))),0))</f>
        <v>0</v>
      </c>
      <c r="DY131" s="278" t="b">
        <f>IF(MDQ_S2!$W71=5,
IF(ErfassungMDQ!DY131="a",5,
IF(ErfassungMDQ!DY131="b",4,
IF(ErfassungMDQ!DY131="c",3,
IF(ErfassungMDQ!DY131="d",2,
IF(ErfassungMDQ!DY131="e",1))))),
IF(MDQ_S2!$W71=1,
IF(ErfassungMDQ!DY131="a",1,
IF(ErfassungMDQ!DY131="b",2,
IF(ErfassungMDQ!DY131="c",3,
IF(ErfassungMDQ!DY131="d",4,
IF(ErfassungMDQ!DY131="e",5))))),0))</f>
        <v>0</v>
      </c>
      <c r="DZ131" s="277" t="b">
        <f>IF(MDQ_S2!$W71=5,
IF(ErfassungMDQ!DZ131="a",5,
IF(ErfassungMDQ!DZ131="b",4,
IF(ErfassungMDQ!DZ131="c",3,
IF(ErfassungMDQ!DZ131="d",2,
IF(ErfassungMDQ!DZ131="e",1))))),
IF(MDQ_S2!$W71=1,
IF(ErfassungMDQ!DZ131="a",1,
IF(ErfassungMDQ!DZ131="b",2,
IF(ErfassungMDQ!DZ131="c",3,
IF(ErfassungMDQ!DZ131="d",4,
IF(ErfassungMDQ!DZ131="e",5))))),0))</f>
        <v>0</v>
      </c>
      <c r="EA131" s="278" t="b">
        <f>IF(MDQ_S2!$W71=5,
IF(ErfassungMDQ!EA131="a",5,
IF(ErfassungMDQ!EA131="b",4,
IF(ErfassungMDQ!EA131="c",3,
IF(ErfassungMDQ!EA131="d",2,
IF(ErfassungMDQ!EA131="e",1))))),
IF(MDQ_S2!$W71=1,
IF(ErfassungMDQ!EA131="a",1,
IF(ErfassungMDQ!EA131="b",2,
IF(ErfassungMDQ!EA131="c",3,
IF(ErfassungMDQ!EA131="d",4,
IF(ErfassungMDQ!EA131="e",5))))),0))</f>
        <v>0</v>
      </c>
      <c r="EB131" s="116"/>
      <c r="EC131" s="116"/>
      <c r="ED131" s="116"/>
      <c r="EE131" s="116"/>
      <c r="EF131" s="116"/>
      <c r="EG131" s="116"/>
      <c r="EH131" s="116"/>
      <c r="EI131" s="116"/>
      <c r="EJ131" s="116"/>
      <c r="EK131" s="116"/>
      <c r="EL131" s="116"/>
      <c r="EM131" s="116"/>
      <c r="EN131" s="116"/>
      <c r="EO131" s="116"/>
      <c r="EP131" s="116"/>
      <c r="EQ131" s="116"/>
      <c r="ER131" s="116"/>
      <c r="ES131" s="116"/>
      <c r="ET131" s="116"/>
      <c r="EU131" s="116"/>
      <c r="EV131" s="116"/>
      <c r="EW131" s="116"/>
      <c r="EX131" s="116"/>
      <c r="EY131" s="116"/>
    </row>
    <row r="132" spans="1:155" ht="12.75" customHeight="1">
      <c r="A132" s="276">
        <v>125</v>
      </c>
      <c r="B132" s="277" t="b">
        <f>IF(MDQ_S2!$W72=5,
IF(ErfassungMDQ!B132="a",5,
IF(ErfassungMDQ!B132="b",4,
IF(ErfassungMDQ!B132="c",3,
IF(ErfassungMDQ!B132="d",2,
IF(ErfassungMDQ!B132="e",1))))),
IF(MDQ_S2!$W72=1,
IF(ErfassungMDQ!B132="a",1,
IF(ErfassungMDQ!B132="b",2,
IF(ErfassungMDQ!B132="c",3,
IF(ErfassungMDQ!B132="d",4,
IF(ErfassungMDQ!B132="e",5))))),0))</f>
        <v>0</v>
      </c>
      <c r="C132" s="278" t="b">
        <f>IF(MDQ_S2!$W72=5,
IF(ErfassungMDQ!C132="a",5,
IF(ErfassungMDQ!C132="b",4,
IF(ErfassungMDQ!C132="c",3,
IF(ErfassungMDQ!C132="d",2,
IF(ErfassungMDQ!C132="e",1))))),
IF(MDQ_S2!$W72=1,
IF(ErfassungMDQ!C132="a",1,
IF(ErfassungMDQ!C132="b",2,
IF(ErfassungMDQ!C132="c",3,
IF(ErfassungMDQ!C132="d",4,
IF(ErfassungMDQ!C132="e",5))))),0))</f>
        <v>0</v>
      </c>
      <c r="D132" s="277" t="b">
        <f>IF(MDQ_S2!$W72=5,
IF(ErfassungMDQ!D132="a",5,
IF(ErfassungMDQ!D132="b",4,
IF(ErfassungMDQ!D132="c",3,
IF(ErfassungMDQ!D132="d",2,
IF(ErfassungMDQ!D132="e",1))))),
IF(MDQ_S2!$W72=1,
IF(ErfassungMDQ!D132="a",1,
IF(ErfassungMDQ!D132="b",2,
IF(ErfassungMDQ!D132="c",3,
IF(ErfassungMDQ!D132="d",4,
IF(ErfassungMDQ!D132="e",5))))),0))</f>
        <v>0</v>
      </c>
      <c r="E132" s="278" t="b">
        <f>IF(MDQ_S2!$W72=5,
IF(ErfassungMDQ!E132="a",5,
IF(ErfassungMDQ!E132="b",4,
IF(ErfassungMDQ!E132="c",3,
IF(ErfassungMDQ!E132="d",2,
IF(ErfassungMDQ!E132="e",1))))),
IF(MDQ_S2!$W72=1,
IF(ErfassungMDQ!E132="a",1,
IF(ErfassungMDQ!E132="b",2,
IF(ErfassungMDQ!E132="c",3,
IF(ErfassungMDQ!E132="d",4,
IF(ErfassungMDQ!E132="e",5))))),0))</f>
        <v>0</v>
      </c>
      <c r="F132" s="277" t="b">
        <f>IF(MDQ_S2!$W72=5,
IF(ErfassungMDQ!F132="a",5,
IF(ErfassungMDQ!F132="b",4,
IF(ErfassungMDQ!F132="c",3,
IF(ErfassungMDQ!F132="d",2,
IF(ErfassungMDQ!F132="e",1))))),
IF(MDQ_S2!$W72=1,
IF(ErfassungMDQ!F132="a",1,
IF(ErfassungMDQ!F132="b",2,
IF(ErfassungMDQ!F132="c",3,
IF(ErfassungMDQ!F132="d",4,
IF(ErfassungMDQ!F132="e",5))))),0))</f>
        <v>0</v>
      </c>
      <c r="G132" s="278" t="b">
        <f>IF(MDQ_S2!$W72=5,
IF(ErfassungMDQ!G132="a",5,
IF(ErfassungMDQ!G132="b",4,
IF(ErfassungMDQ!G132="c",3,
IF(ErfassungMDQ!G132="d",2,
IF(ErfassungMDQ!G132="e",1))))),
IF(MDQ_S2!$W72=1,
IF(ErfassungMDQ!G132="a",1,
IF(ErfassungMDQ!G132="b",2,
IF(ErfassungMDQ!G132="c",3,
IF(ErfassungMDQ!G132="d",4,
IF(ErfassungMDQ!G132="e",5))))),0))</f>
        <v>0</v>
      </c>
      <c r="H132" s="277" t="b">
        <f>IF(MDQ_S2!$W72=5,
IF(ErfassungMDQ!H132="a",5,
IF(ErfassungMDQ!H132="b",4,
IF(ErfassungMDQ!H132="c",3,
IF(ErfassungMDQ!H132="d",2,
IF(ErfassungMDQ!H132="e",1))))),
IF(MDQ_S2!$W72=1,
IF(ErfassungMDQ!H132="a",1,
IF(ErfassungMDQ!H132="b",2,
IF(ErfassungMDQ!H132="c",3,
IF(ErfassungMDQ!H132="d",4,
IF(ErfassungMDQ!H132="e",5))))),0))</f>
        <v>0</v>
      </c>
      <c r="I132" s="278" t="b">
        <f>IF(MDQ_S2!$W72=5,
IF(ErfassungMDQ!I132="a",5,
IF(ErfassungMDQ!I132="b",4,
IF(ErfassungMDQ!I132="c",3,
IF(ErfassungMDQ!I132="d",2,
IF(ErfassungMDQ!I132="e",1))))),
IF(MDQ_S2!$W72=1,
IF(ErfassungMDQ!I132="a",1,
IF(ErfassungMDQ!I132="b",2,
IF(ErfassungMDQ!I132="c",3,
IF(ErfassungMDQ!I132="d",4,
IF(ErfassungMDQ!I132="e",5))))),0))</f>
        <v>0</v>
      </c>
      <c r="J132" s="277" t="b">
        <f>IF(MDQ_S2!$W72=5,
IF(ErfassungMDQ!J132="a",5,
IF(ErfassungMDQ!J132="b",4,
IF(ErfassungMDQ!J132="c",3,
IF(ErfassungMDQ!J132="d",2,
IF(ErfassungMDQ!J132="e",1))))),
IF(MDQ_S2!$W72=1,
IF(ErfassungMDQ!J132="a",1,
IF(ErfassungMDQ!J132="b",2,
IF(ErfassungMDQ!J132="c",3,
IF(ErfassungMDQ!J132="d",4,
IF(ErfassungMDQ!J132="e",5))))),0))</f>
        <v>0</v>
      </c>
      <c r="K132" s="278" t="b">
        <f>IF(MDQ_S2!$W72=5,
IF(ErfassungMDQ!K132="a",5,
IF(ErfassungMDQ!K132="b",4,
IF(ErfassungMDQ!K132="c",3,
IF(ErfassungMDQ!K132="d",2,
IF(ErfassungMDQ!K132="e",1))))),
IF(MDQ_S2!$W72=1,
IF(ErfassungMDQ!K132="a",1,
IF(ErfassungMDQ!K132="b",2,
IF(ErfassungMDQ!K132="c",3,
IF(ErfassungMDQ!K132="d",4,
IF(ErfassungMDQ!K132="e",5))))),0))</f>
        <v>0</v>
      </c>
      <c r="L132" s="277" t="b">
        <f>IF(MDQ_S2!$W72=5,
IF(ErfassungMDQ!L132="a",5,
IF(ErfassungMDQ!L132="b",4,
IF(ErfassungMDQ!L132="c",3,
IF(ErfassungMDQ!L132="d",2,
IF(ErfassungMDQ!L132="e",1))))),
IF(MDQ_S2!$W72=1,
IF(ErfassungMDQ!L132="a",1,
IF(ErfassungMDQ!L132="b",2,
IF(ErfassungMDQ!L132="c",3,
IF(ErfassungMDQ!L132="d",4,
IF(ErfassungMDQ!L132="e",5))))),0))</f>
        <v>0</v>
      </c>
      <c r="M132" s="278" t="b">
        <f>IF(MDQ_S2!$W72=5,
IF(ErfassungMDQ!M132="a",5,
IF(ErfassungMDQ!M132="b",4,
IF(ErfassungMDQ!M132="c",3,
IF(ErfassungMDQ!M132="d",2,
IF(ErfassungMDQ!M132="e",1))))),
IF(MDQ_S2!$W72=1,
IF(ErfassungMDQ!M132="a",1,
IF(ErfassungMDQ!M132="b",2,
IF(ErfassungMDQ!M132="c",3,
IF(ErfassungMDQ!M132="d",4,
IF(ErfassungMDQ!M132="e",5))))),0))</f>
        <v>0</v>
      </c>
      <c r="N132" s="277" t="b">
        <f>IF(MDQ_S2!$W72=5,
IF(ErfassungMDQ!N132="a",5,
IF(ErfassungMDQ!N132="b",4,
IF(ErfassungMDQ!N132="c",3,
IF(ErfassungMDQ!N132="d",2,
IF(ErfassungMDQ!N132="e",1))))),
IF(MDQ_S2!$W72=1,
IF(ErfassungMDQ!N132="a",1,
IF(ErfassungMDQ!N132="b",2,
IF(ErfassungMDQ!N132="c",3,
IF(ErfassungMDQ!N132="d",4,
IF(ErfassungMDQ!N132="e",5))))),0))</f>
        <v>0</v>
      </c>
      <c r="O132" s="278" t="b">
        <f>IF(MDQ_S2!$W72=5,
IF(ErfassungMDQ!O132="a",5,
IF(ErfassungMDQ!O132="b",4,
IF(ErfassungMDQ!O132="c",3,
IF(ErfassungMDQ!O132="d",2,
IF(ErfassungMDQ!O132="e",1))))),
IF(MDQ_S2!$W72=1,
IF(ErfassungMDQ!O132="a",1,
IF(ErfassungMDQ!O132="b",2,
IF(ErfassungMDQ!O132="c",3,
IF(ErfassungMDQ!O132="d",4,
IF(ErfassungMDQ!O132="e",5))))),0))</f>
        <v>0</v>
      </c>
      <c r="P132" s="277" t="b">
        <f>IF(MDQ_S2!$W72=5,
IF(ErfassungMDQ!P132="a",5,
IF(ErfassungMDQ!P132="b",4,
IF(ErfassungMDQ!P132="c",3,
IF(ErfassungMDQ!P132="d",2,
IF(ErfassungMDQ!P132="e",1))))),
IF(MDQ_S2!$W72=1,
IF(ErfassungMDQ!P132="a",1,
IF(ErfassungMDQ!P132="b",2,
IF(ErfassungMDQ!P132="c",3,
IF(ErfassungMDQ!P132="d",4,
IF(ErfassungMDQ!P132="e",5))))),0))</f>
        <v>0</v>
      </c>
      <c r="Q132" s="278" t="b">
        <f>IF(MDQ_S2!$W72=5,
IF(ErfassungMDQ!Q132="a",5,
IF(ErfassungMDQ!Q132="b",4,
IF(ErfassungMDQ!Q132="c",3,
IF(ErfassungMDQ!Q132="d",2,
IF(ErfassungMDQ!Q132="e",1))))),
IF(MDQ_S2!$W72=1,
IF(ErfassungMDQ!Q132="a",1,
IF(ErfassungMDQ!Q132="b",2,
IF(ErfassungMDQ!Q132="c",3,
IF(ErfassungMDQ!Q132="d",4,
IF(ErfassungMDQ!Q132="e",5))))),0))</f>
        <v>0</v>
      </c>
      <c r="R132" s="277" t="b">
        <f>IF(MDQ_S2!$W72=5,
IF(ErfassungMDQ!R132="a",5,
IF(ErfassungMDQ!R132="b",4,
IF(ErfassungMDQ!R132="c",3,
IF(ErfassungMDQ!R132="d",2,
IF(ErfassungMDQ!R132="e",1))))),
IF(MDQ_S2!$W72=1,
IF(ErfassungMDQ!R132="a",1,
IF(ErfassungMDQ!R132="b",2,
IF(ErfassungMDQ!R132="c",3,
IF(ErfassungMDQ!R132="d",4,
IF(ErfassungMDQ!R132="e",5))))),0))</f>
        <v>0</v>
      </c>
      <c r="S132" s="278" t="b">
        <f>IF(MDQ_S2!$W72=5,
IF(ErfassungMDQ!S132="a",5,
IF(ErfassungMDQ!S132="b",4,
IF(ErfassungMDQ!S132="c",3,
IF(ErfassungMDQ!S132="d",2,
IF(ErfassungMDQ!S132="e",1))))),
IF(MDQ_S2!$W72=1,
IF(ErfassungMDQ!S132="a",1,
IF(ErfassungMDQ!S132="b",2,
IF(ErfassungMDQ!S132="c",3,
IF(ErfassungMDQ!S132="d",4,
IF(ErfassungMDQ!S132="e",5))))),0))</f>
        <v>0</v>
      </c>
      <c r="T132" s="277" t="b">
        <f>IF(MDQ_S2!$W72=5,
IF(ErfassungMDQ!T132="a",5,
IF(ErfassungMDQ!T132="b",4,
IF(ErfassungMDQ!T132="c",3,
IF(ErfassungMDQ!T132="d",2,
IF(ErfassungMDQ!T132="e",1))))),
IF(MDQ_S2!$W72=1,
IF(ErfassungMDQ!T132="a",1,
IF(ErfassungMDQ!T132="b",2,
IF(ErfassungMDQ!T132="c",3,
IF(ErfassungMDQ!T132="d",4,
IF(ErfassungMDQ!T132="e",5))))),0))</f>
        <v>0</v>
      </c>
      <c r="U132" s="278" t="b">
        <f>IF(MDQ_S2!$W72=5,
IF(ErfassungMDQ!U132="a",5,
IF(ErfassungMDQ!U132="b",4,
IF(ErfassungMDQ!U132="c",3,
IF(ErfassungMDQ!U132="d",2,
IF(ErfassungMDQ!U132="e",1))))),
IF(MDQ_S2!$W72=1,
IF(ErfassungMDQ!U132="a",1,
IF(ErfassungMDQ!U132="b",2,
IF(ErfassungMDQ!U132="c",3,
IF(ErfassungMDQ!U132="d",4,
IF(ErfassungMDQ!U132="e",5))))),0))</f>
        <v>0</v>
      </c>
      <c r="V132" s="277" t="b">
        <f>IF(MDQ_S2!$W72=5,
IF(ErfassungMDQ!V132="a",5,
IF(ErfassungMDQ!V132="b",4,
IF(ErfassungMDQ!V132="c",3,
IF(ErfassungMDQ!V132="d",2,
IF(ErfassungMDQ!V132="e",1))))),
IF(MDQ_S2!$W72=1,
IF(ErfassungMDQ!V132="a",1,
IF(ErfassungMDQ!V132="b",2,
IF(ErfassungMDQ!V132="c",3,
IF(ErfassungMDQ!V132="d",4,
IF(ErfassungMDQ!V132="e",5))))),0))</f>
        <v>0</v>
      </c>
      <c r="W132" s="278" t="b">
        <f>IF(MDQ_S2!$W72=5,
IF(ErfassungMDQ!W132="a",5,
IF(ErfassungMDQ!W132="b",4,
IF(ErfassungMDQ!W132="c",3,
IF(ErfassungMDQ!W132="d",2,
IF(ErfassungMDQ!W132="e",1))))),
IF(MDQ_S2!$W72=1,
IF(ErfassungMDQ!W132="a",1,
IF(ErfassungMDQ!W132="b",2,
IF(ErfassungMDQ!W132="c",3,
IF(ErfassungMDQ!W132="d",4,
IF(ErfassungMDQ!W132="e",5))))),0))</f>
        <v>0</v>
      </c>
      <c r="X132" s="277" t="b">
        <f>IF(MDQ_S2!$W72=5,
IF(ErfassungMDQ!X132="a",5,
IF(ErfassungMDQ!X132="b",4,
IF(ErfassungMDQ!X132="c",3,
IF(ErfassungMDQ!X132="d",2,
IF(ErfassungMDQ!X132="e",1))))),
IF(MDQ_S2!$W72=1,
IF(ErfassungMDQ!X132="a",1,
IF(ErfassungMDQ!X132="b",2,
IF(ErfassungMDQ!X132="c",3,
IF(ErfassungMDQ!X132="d",4,
IF(ErfassungMDQ!X132="e",5))))),0))</f>
        <v>0</v>
      </c>
      <c r="Y132" s="278" t="b">
        <f>IF(MDQ_S2!$W72=5,
IF(ErfassungMDQ!Y132="a",5,
IF(ErfassungMDQ!Y132="b",4,
IF(ErfassungMDQ!Y132="c",3,
IF(ErfassungMDQ!Y132="d",2,
IF(ErfassungMDQ!Y132="e",1))))),
IF(MDQ_S2!$W72=1,
IF(ErfassungMDQ!Y132="a",1,
IF(ErfassungMDQ!Y132="b",2,
IF(ErfassungMDQ!Y132="c",3,
IF(ErfassungMDQ!Y132="d",4,
IF(ErfassungMDQ!Y132="e",5))))),0))</f>
        <v>0</v>
      </c>
      <c r="Z132" s="277" t="b">
        <f>IF(MDQ_S2!$W72=5,
IF(ErfassungMDQ!Z132="a",5,
IF(ErfassungMDQ!Z132="b",4,
IF(ErfassungMDQ!Z132="c",3,
IF(ErfassungMDQ!Z132="d",2,
IF(ErfassungMDQ!Z132="e",1))))),
IF(MDQ_S2!$W72=1,
IF(ErfassungMDQ!Z132="a",1,
IF(ErfassungMDQ!Z132="b",2,
IF(ErfassungMDQ!Z132="c",3,
IF(ErfassungMDQ!Z132="d",4,
IF(ErfassungMDQ!Z132="e",5))))),0))</f>
        <v>0</v>
      </c>
      <c r="AA132" s="278" t="b">
        <f>IF(MDQ_S2!$W72=5,
IF(ErfassungMDQ!AA132="a",5,
IF(ErfassungMDQ!AA132="b",4,
IF(ErfassungMDQ!AA132="c",3,
IF(ErfassungMDQ!AA132="d",2,
IF(ErfassungMDQ!AA132="e",1))))),
IF(MDQ_S2!$W72=1,
IF(ErfassungMDQ!AA132="a",1,
IF(ErfassungMDQ!AA132="b",2,
IF(ErfassungMDQ!AA132="c",3,
IF(ErfassungMDQ!AA132="d",4,
IF(ErfassungMDQ!AA132="e",5))))),0))</f>
        <v>0</v>
      </c>
      <c r="AB132" s="277" t="b">
        <f>IF(MDQ_S2!$W72=5,
IF(ErfassungMDQ!AB132="a",5,
IF(ErfassungMDQ!AB132="b",4,
IF(ErfassungMDQ!AB132="c",3,
IF(ErfassungMDQ!AB132="d",2,
IF(ErfassungMDQ!AB132="e",1))))),
IF(MDQ_S2!$W72=1,
IF(ErfassungMDQ!AB132="a",1,
IF(ErfassungMDQ!AB132="b",2,
IF(ErfassungMDQ!AB132="c",3,
IF(ErfassungMDQ!AB132="d",4,
IF(ErfassungMDQ!AB132="e",5))))),0))</f>
        <v>0</v>
      </c>
      <c r="AC132" s="278" t="b">
        <f>IF(MDQ_S2!$W72=5,
IF(ErfassungMDQ!AC132="a",5,
IF(ErfassungMDQ!AC132="b",4,
IF(ErfassungMDQ!AC132="c",3,
IF(ErfassungMDQ!AC132="d",2,
IF(ErfassungMDQ!AC132="e",1))))),
IF(MDQ_S2!$W72=1,
IF(ErfassungMDQ!AC132="a",1,
IF(ErfassungMDQ!AC132="b",2,
IF(ErfassungMDQ!AC132="c",3,
IF(ErfassungMDQ!AC132="d",4,
IF(ErfassungMDQ!AC132="e",5))))),0))</f>
        <v>0</v>
      </c>
      <c r="AD132" s="277" t="b">
        <f>IF(MDQ_S2!$W72=5,
IF(ErfassungMDQ!AD132="a",5,
IF(ErfassungMDQ!AD132="b",4,
IF(ErfassungMDQ!AD132="c",3,
IF(ErfassungMDQ!AD132="d",2,
IF(ErfassungMDQ!AD132="e",1))))),
IF(MDQ_S2!$W72=1,
IF(ErfassungMDQ!AD132="a",1,
IF(ErfassungMDQ!AD132="b",2,
IF(ErfassungMDQ!AD132="c",3,
IF(ErfassungMDQ!AD132="d",4,
IF(ErfassungMDQ!AD132="e",5))))),0))</f>
        <v>0</v>
      </c>
      <c r="AE132" s="278" t="b">
        <f>IF(MDQ_S2!$W72=5,
IF(ErfassungMDQ!AE132="a",5,
IF(ErfassungMDQ!AE132="b",4,
IF(ErfassungMDQ!AE132="c",3,
IF(ErfassungMDQ!AE132="d",2,
IF(ErfassungMDQ!AE132="e",1))))),
IF(MDQ_S2!$W72=1,
IF(ErfassungMDQ!AE132="a",1,
IF(ErfassungMDQ!AE132="b",2,
IF(ErfassungMDQ!AE132="c",3,
IF(ErfassungMDQ!AE132="d",4,
IF(ErfassungMDQ!AE132="e",5))))),0))</f>
        <v>0</v>
      </c>
      <c r="AF132" s="277" t="b">
        <f>IF(MDQ_S2!$W72=5,
IF(ErfassungMDQ!AF132="a",5,
IF(ErfassungMDQ!AF132="b",4,
IF(ErfassungMDQ!AF132="c",3,
IF(ErfassungMDQ!AF132="d",2,
IF(ErfassungMDQ!AF132="e",1))))),
IF(MDQ_S2!$W72=1,
IF(ErfassungMDQ!AF132="a",1,
IF(ErfassungMDQ!AF132="b",2,
IF(ErfassungMDQ!AF132="c",3,
IF(ErfassungMDQ!AF132="d",4,
IF(ErfassungMDQ!AF132="e",5))))),0))</f>
        <v>0</v>
      </c>
      <c r="AG132" s="278" t="b">
        <f>IF(MDQ_S2!$W72=5,
IF(ErfassungMDQ!AG132="a",5,
IF(ErfassungMDQ!AG132="b",4,
IF(ErfassungMDQ!AG132="c",3,
IF(ErfassungMDQ!AG132="d",2,
IF(ErfassungMDQ!AG132="e",1))))),
IF(MDQ_S2!$W72=1,
IF(ErfassungMDQ!AG132="a",1,
IF(ErfassungMDQ!AG132="b",2,
IF(ErfassungMDQ!AG132="c",3,
IF(ErfassungMDQ!AG132="d",4,
IF(ErfassungMDQ!AG132="e",5))))),0))</f>
        <v>0</v>
      </c>
      <c r="AH132" s="277" t="b">
        <f>IF(MDQ_S2!$W72=5,
IF(ErfassungMDQ!AH132="a",5,
IF(ErfassungMDQ!AH132="b",4,
IF(ErfassungMDQ!AH132="c",3,
IF(ErfassungMDQ!AH132="d",2,
IF(ErfassungMDQ!AH132="e",1))))),
IF(MDQ_S2!$W72=1,
IF(ErfassungMDQ!AH132="a",1,
IF(ErfassungMDQ!AH132="b",2,
IF(ErfassungMDQ!AH132="c",3,
IF(ErfassungMDQ!AH132="d",4,
IF(ErfassungMDQ!AH132="e",5))))),0))</f>
        <v>0</v>
      </c>
      <c r="AI132" s="278" t="b">
        <f>IF(MDQ_S2!$W72=5,
IF(ErfassungMDQ!AI132="a",5,
IF(ErfassungMDQ!AI132="b",4,
IF(ErfassungMDQ!AI132="c",3,
IF(ErfassungMDQ!AI132="d",2,
IF(ErfassungMDQ!AI132="e",1))))),
IF(MDQ_S2!$W72=1,
IF(ErfassungMDQ!AI132="a",1,
IF(ErfassungMDQ!AI132="b",2,
IF(ErfassungMDQ!AI132="c",3,
IF(ErfassungMDQ!AI132="d",4,
IF(ErfassungMDQ!AI132="e",5))))),0))</f>
        <v>0</v>
      </c>
      <c r="AJ132" s="277" t="b">
        <f>IF(MDQ_S2!$W72=5,
IF(ErfassungMDQ!AJ132="a",5,
IF(ErfassungMDQ!AJ132="b",4,
IF(ErfassungMDQ!AJ132="c",3,
IF(ErfassungMDQ!AJ132="d",2,
IF(ErfassungMDQ!AJ132="e",1))))),
IF(MDQ_S2!$W72=1,
IF(ErfassungMDQ!AJ132="a",1,
IF(ErfassungMDQ!AJ132="b",2,
IF(ErfassungMDQ!AJ132="c",3,
IF(ErfassungMDQ!AJ132="d",4,
IF(ErfassungMDQ!AJ132="e",5))))),0))</f>
        <v>0</v>
      </c>
      <c r="AK132" s="278" t="b">
        <f>IF(MDQ_S2!$W72=5,
IF(ErfassungMDQ!AK132="a",5,
IF(ErfassungMDQ!AK132="b",4,
IF(ErfassungMDQ!AK132="c",3,
IF(ErfassungMDQ!AK132="d",2,
IF(ErfassungMDQ!AK132="e",1))))),
IF(MDQ_S2!$W72=1,
IF(ErfassungMDQ!AK132="a",1,
IF(ErfassungMDQ!AK132="b",2,
IF(ErfassungMDQ!AK132="c",3,
IF(ErfassungMDQ!AK132="d",4,
IF(ErfassungMDQ!AK132="e",5))))),0))</f>
        <v>0</v>
      </c>
      <c r="AL132" s="277" t="b">
        <f>IF(MDQ_S2!$W72=5,
IF(ErfassungMDQ!AL132="a",5,
IF(ErfassungMDQ!AL132="b",4,
IF(ErfassungMDQ!AL132="c",3,
IF(ErfassungMDQ!AL132="d",2,
IF(ErfassungMDQ!AL132="e",1))))),
IF(MDQ_S2!$W72=1,
IF(ErfassungMDQ!AL132="a",1,
IF(ErfassungMDQ!AL132="b",2,
IF(ErfassungMDQ!AL132="c",3,
IF(ErfassungMDQ!AL132="d",4,
IF(ErfassungMDQ!AL132="e",5))))),0))</f>
        <v>0</v>
      </c>
      <c r="AM132" s="278" t="b">
        <f>IF(MDQ_S2!$W72=5,
IF(ErfassungMDQ!AM132="a",5,
IF(ErfassungMDQ!AM132="b",4,
IF(ErfassungMDQ!AM132="c",3,
IF(ErfassungMDQ!AM132="d",2,
IF(ErfassungMDQ!AM132="e",1))))),
IF(MDQ_S2!$W72=1,
IF(ErfassungMDQ!AM132="a",1,
IF(ErfassungMDQ!AM132="b",2,
IF(ErfassungMDQ!AM132="c",3,
IF(ErfassungMDQ!AM132="d",4,
IF(ErfassungMDQ!AM132="e",5))))),0))</f>
        <v>0</v>
      </c>
      <c r="AN132" s="277" t="b">
        <f>IF(MDQ_S2!$W72=5,
IF(ErfassungMDQ!AN132="a",5,
IF(ErfassungMDQ!AN132="b",4,
IF(ErfassungMDQ!AN132="c",3,
IF(ErfassungMDQ!AN132="d",2,
IF(ErfassungMDQ!AN132="e",1))))),
IF(MDQ_S2!$W72=1,
IF(ErfassungMDQ!AN132="a",1,
IF(ErfassungMDQ!AN132="b",2,
IF(ErfassungMDQ!AN132="c",3,
IF(ErfassungMDQ!AN132="d",4,
IF(ErfassungMDQ!AN132="e",5))))),0))</f>
        <v>0</v>
      </c>
      <c r="AO132" s="278" t="b">
        <f>IF(MDQ_S2!$W72=5,
IF(ErfassungMDQ!AO132="a",5,
IF(ErfassungMDQ!AO132="b",4,
IF(ErfassungMDQ!AO132="c",3,
IF(ErfassungMDQ!AO132="d",2,
IF(ErfassungMDQ!AO132="e",1))))),
IF(MDQ_S2!$W72=1,
IF(ErfassungMDQ!AO132="a",1,
IF(ErfassungMDQ!AO132="b",2,
IF(ErfassungMDQ!AO132="c",3,
IF(ErfassungMDQ!AO132="d",4,
IF(ErfassungMDQ!AO132="e",5))))),0))</f>
        <v>0</v>
      </c>
      <c r="AP132" s="277" t="b">
        <f>IF(MDQ_S2!$W72=5,
IF(ErfassungMDQ!AP132="a",5,
IF(ErfassungMDQ!AP132="b",4,
IF(ErfassungMDQ!AP132="c",3,
IF(ErfassungMDQ!AP132="d",2,
IF(ErfassungMDQ!AP132="e",1))))),
IF(MDQ_S2!$W72=1,
IF(ErfassungMDQ!AP132="a",1,
IF(ErfassungMDQ!AP132="b",2,
IF(ErfassungMDQ!AP132="c",3,
IF(ErfassungMDQ!AP132="d",4,
IF(ErfassungMDQ!AP132="e",5))))),0))</f>
        <v>0</v>
      </c>
      <c r="AQ132" s="278" t="b">
        <f>IF(MDQ_S2!$W72=5,
IF(ErfassungMDQ!AQ132="a",5,
IF(ErfassungMDQ!AQ132="b",4,
IF(ErfassungMDQ!AQ132="c",3,
IF(ErfassungMDQ!AQ132="d",2,
IF(ErfassungMDQ!AQ132="e",1))))),
IF(MDQ_S2!$W72=1,
IF(ErfassungMDQ!AQ132="a",1,
IF(ErfassungMDQ!AQ132="b",2,
IF(ErfassungMDQ!AQ132="c",3,
IF(ErfassungMDQ!AQ132="d",4,
IF(ErfassungMDQ!AQ132="e",5))))),0))</f>
        <v>0</v>
      </c>
      <c r="AR132" s="277" t="b">
        <f>IF(MDQ_S2!$W72=5,
IF(ErfassungMDQ!AR132="a",5,
IF(ErfassungMDQ!AR132="b",4,
IF(ErfassungMDQ!AR132="c",3,
IF(ErfassungMDQ!AR132="d",2,
IF(ErfassungMDQ!AR132="e",1))))),
IF(MDQ_S2!$W72=1,
IF(ErfassungMDQ!AR132="a",1,
IF(ErfassungMDQ!AR132="b",2,
IF(ErfassungMDQ!AR132="c",3,
IF(ErfassungMDQ!AR132="d",4,
IF(ErfassungMDQ!AR132="e",5))))),0))</f>
        <v>0</v>
      </c>
      <c r="AS132" s="278" t="b">
        <f>IF(MDQ_S2!$W72=5,
IF(ErfassungMDQ!AS132="a",5,
IF(ErfassungMDQ!AS132="b",4,
IF(ErfassungMDQ!AS132="c",3,
IF(ErfassungMDQ!AS132="d",2,
IF(ErfassungMDQ!AS132="e",1))))),
IF(MDQ_S2!$W72=1,
IF(ErfassungMDQ!AS132="a",1,
IF(ErfassungMDQ!AS132="b",2,
IF(ErfassungMDQ!AS132="c",3,
IF(ErfassungMDQ!AS132="d",4,
IF(ErfassungMDQ!AS132="e",5))))),0))</f>
        <v>0</v>
      </c>
      <c r="AT132" s="277" t="b">
        <f>IF(MDQ_S2!$W72=5,
IF(ErfassungMDQ!AT132="a",5,
IF(ErfassungMDQ!AT132="b",4,
IF(ErfassungMDQ!AT132="c",3,
IF(ErfassungMDQ!AT132="d",2,
IF(ErfassungMDQ!AT132="e",1))))),
IF(MDQ_S2!$W72=1,
IF(ErfassungMDQ!AT132="a",1,
IF(ErfassungMDQ!AT132="b",2,
IF(ErfassungMDQ!AT132="c",3,
IF(ErfassungMDQ!AT132="d",4,
IF(ErfassungMDQ!AT132="e",5))))),0))</f>
        <v>0</v>
      </c>
      <c r="AU132" s="278" t="b">
        <f>IF(MDQ_S2!$W72=5,
IF(ErfassungMDQ!AU132="a",5,
IF(ErfassungMDQ!AU132="b",4,
IF(ErfassungMDQ!AU132="c",3,
IF(ErfassungMDQ!AU132="d",2,
IF(ErfassungMDQ!AU132="e",1))))),
IF(MDQ_S2!$W72=1,
IF(ErfassungMDQ!AU132="a",1,
IF(ErfassungMDQ!AU132="b",2,
IF(ErfassungMDQ!AU132="c",3,
IF(ErfassungMDQ!AU132="d",4,
IF(ErfassungMDQ!AU132="e",5))))),0))</f>
        <v>0</v>
      </c>
      <c r="AV132" s="277" t="b">
        <f>IF(MDQ_S2!$W72=5,
IF(ErfassungMDQ!AV132="a",5,
IF(ErfassungMDQ!AV132="b",4,
IF(ErfassungMDQ!AV132="c",3,
IF(ErfassungMDQ!AV132="d",2,
IF(ErfassungMDQ!AV132="e",1))))),
IF(MDQ_S2!$W72=1,
IF(ErfassungMDQ!AV132="a",1,
IF(ErfassungMDQ!AV132="b",2,
IF(ErfassungMDQ!AV132="c",3,
IF(ErfassungMDQ!AV132="d",4,
IF(ErfassungMDQ!AV132="e",5))))),0))</f>
        <v>0</v>
      </c>
      <c r="AW132" s="278" t="b">
        <f>IF(MDQ_S2!$W72=5,
IF(ErfassungMDQ!AW132="a",5,
IF(ErfassungMDQ!AW132="b",4,
IF(ErfassungMDQ!AW132="c",3,
IF(ErfassungMDQ!AW132="d",2,
IF(ErfassungMDQ!AW132="e",1))))),
IF(MDQ_S2!$W72=1,
IF(ErfassungMDQ!AW132="a",1,
IF(ErfassungMDQ!AW132="b",2,
IF(ErfassungMDQ!AW132="c",3,
IF(ErfassungMDQ!AW132="d",4,
IF(ErfassungMDQ!AW132="e",5))))),0))</f>
        <v>0</v>
      </c>
      <c r="AX132" s="277" t="b">
        <f>IF(MDQ_S2!$W72=5,
IF(ErfassungMDQ!AX132="a",5,
IF(ErfassungMDQ!AX132="b",4,
IF(ErfassungMDQ!AX132="c",3,
IF(ErfassungMDQ!AX132="d",2,
IF(ErfassungMDQ!AX132="e",1))))),
IF(MDQ_S2!$W72=1,
IF(ErfassungMDQ!AX132="a",1,
IF(ErfassungMDQ!AX132="b",2,
IF(ErfassungMDQ!AX132="c",3,
IF(ErfassungMDQ!AX132="d",4,
IF(ErfassungMDQ!AX132="e",5))))),0))</f>
        <v>0</v>
      </c>
      <c r="AY132" s="278" t="b">
        <f>IF(MDQ_S2!$W72=5,
IF(ErfassungMDQ!AY132="a",5,
IF(ErfassungMDQ!AY132="b",4,
IF(ErfassungMDQ!AY132="c",3,
IF(ErfassungMDQ!AY132="d",2,
IF(ErfassungMDQ!AY132="e",1))))),
IF(MDQ_S2!$W72=1,
IF(ErfassungMDQ!AY132="a",1,
IF(ErfassungMDQ!AY132="b",2,
IF(ErfassungMDQ!AY132="c",3,
IF(ErfassungMDQ!AY132="d",4,
IF(ErfassungMDQ!AY132="e",5))))),0))</f>
        <v>0</v>
      </c>
      <c r="AZ132" s="277" t="b">
        <f>IF(MDQ_S2!$W72=5,
IF(ErfassungMDQ!AZ132="a",5,
IF(ErfassungMDQ!AZ132="b",4,
IF(ErfassungMDQ!AZ132="c",3,
IF(ErfassungMDQ!AZ132="d",2,
IF(ErfassungMDQ!AZ132="e",1))))),
IF(MDQ_S2!$W72=1,
IF(ErfassungMDQ!AZ132="a",1,
IF(ErfassungMDQ!AZ132="b",2,
IF(ErfassungMDQ!AZ132="c",3,
IF(ErfassungMDQ!AZ132="d",4,
IF(ErfassungMDQ!AZ132="e",5))))),0))</f>
        <v>0</v>
      </c>
      <c r="BA132" s="278" t="b">
        <f>IF(MDQ_S2!$W72=5,
IF(ErfassungMDQ!BA132="a",5,
IF(ErfassungMDQ!BA132="b",4,
IF(ErfassungMDQ!BA132="c",3,
IF(ErfassungMDQ!BA132="d",2,
IF(ErfassungMDQ!BA132="e",1))))),
IF(MDQ_S2!$W72=1,
IF(ErfassungMDQ!BA132="a",1,
IF(ErfassungMDQ!BA132="b",2,
IF(ErfassungMDQ!BA132="c",3,
IF(ErfassungMDQ!BA132="d",4,
IF(ErfassungMDQ!BA132="e",5))))),0))</f>
        <v>0</v>
      </c>
      <c r="BB132" s="277" t="b">
        <f>IF(MDQ_S2!$W72=5,
IF(ErfassungMDQ!BB132="a",5,
IF(ErfassungMDQ!BB132="b",4,
IF(ErfassungMDQ!BB132="c",3,
IF(ErfassungMDQ!BB132="d",2,
IF(ErfassungMDQ!BB132="e",1))))),
IF(MDQ_S2!$W72=1,
IF(ErfassungMDQ!BB132="a",1,
IF(ErfassungMDQ!BB132="b",2,
IF(ErfassungMDQ!BB132="c",3,
IF(ErfassungMDQ!BB132="d",4,
IF(ErfassungMDQ!BB132="e",5))))),0))</f>
        <v>0</v>
      </c>
      <c r="BC132" s="278" t="b">
        <f>IF(MDQ_S2!$W72=5,
IF(ErfassungMDQ!BC132="a",5,
IF(ErfassungMDQ!BC132="b",4,
IF(ErfassungMDQ!BC132="c",3,
IF(ErfassungMDQ!BC132="d",2,
IF(ErfassungMDQ!BC132="e",1))))),
IF(MDQ_S2!$W72=1,
IF(ErfassungMDQ!BC132="a",1,
IF(ErfassungMDQ!BC132="b",2,
IF(ErfassungMDQ!BC132="c",3,
IF(ErfassungMDQ!BC132="d",4,
IF(ErfassungMDQ!BC132="e",5))))),0))</f>
        <v>0</v>
      </c>
      <c r="BD132" s="277" t="b">
        <f>IF(MDQ_S2!$W72=5,
IF(ErfassungMDQ!BD132="a",5,
IF(ErfassungMDQ!BD132="b",4,
IF(ErfassungMDQ!BD132="c",3,
IF(ErfassungMDQ!BD132="d",2,
IF(ErfassungMDQ!BD132="e",1))))),
IF(MDQ_S2!$W72=1,
IF(ErfassungMDQ!BD132="a",1,
IF(ErfassungMDQ!BD132="b",2,
IF(ErfassungMDQ!BD132="c",3,
IF(ErfassungMDQ!BD132="d",4,
IF(ErfassungMDQ!BD132="e",5))))),0))</f>
        <v>0</v>
      </c>
      <c r="BE132" s="278" t="b">
        <f>IF(MDQ_S2!$W72=5,
IF(ErfassungMDQ!BE132="a",5,
IF(ErfassungMDQ!BE132="b",4,
IF(ErfassungMDQ!BE132="c",3,
IF(ErfassungMDQ!BE132="d",2,
IF(ErfassungMDQ!BE132="e",1))))),
IF(MDQ_S2!$W72=1,
IF(ErfassungMDQ!BE132="a",1,
IF(ErfassungMDQ!BE132="b",2,
IF(ErfassungMDQ!BE132="c",3,
IF(ErfassungMDQ!BE132="d",4,
IF(ErfassungMDQ!BE132="e",5))))),0))</f>
        <v>0</v>
      </c>
      <c r="BF132" s="277" t="b">
        <f>IF(MDQ_S2!$W72=5,
IF(ErfassungMDQ!BF132="a",5,
IF(ErfassungMDQ!BF132="b",4,
IF(ErfassungMDQ!BF132="c",3,
IF(ErfassungMDQ!BF132="d",2,
IF(ErfassungMDQ!BF132="e",1))))),
IF(MDQ_S2!$W72=1,
IF(ErfassungMDQ!BF132="a",1,
IF(ErfassungMDQ!BF132="b",2,
IF(ErfassungMDQ!BF132="c",3,
IF(ErfassungMDQ!BF132="d",4,
IF(ErfassungMDQ!BF132="e",5))))),0))</f>
        <v>0</v>
      </c>
      <c r="BG132" s="278" t="b">
        <f>IF(MDQ_S2!$W72=5,
IF(ErfassungMDQ!BG132="a",5,
IF(ErfassungMDQ!BG132="b",4,
IF(ErfassungMDQ!BG132="c",3,
IF(ErfassungMDQ!BG132="d",2,
IF(ErfassungMDQ!BG132="e",1))))),
IF(MDQ_S2!$W72=1,
IF(ErfassungMDQ!BG132="a",1,
IF(ErfassungMDQ!BG132="b",2,
IF(ErfassungMDQ!BG132="c",3,
IF(ErfassungMDQ!BG132="d",4,
IF(ErfassungMDQ!BG132="e",5))))),0))</f>
        <v>0</v>
      </c>
      <c r="BH132" s="277" t="b">
        <f>IF(MDQ_S2!$W72=5,
IF(ErfassungMDQ!BH132="a",5,
IF(ErfassungMDQ!BH132="b",4,
IF(ErfassungMDQ!BH132="c",3,
IF(ErfassungMDQ!BH132="d",2,
IF(ErfassungMDQ!BH132="e",1))))),
IF(MDQ_S2!$W72=1,
IF(ErfassungMDQ!BH132="a",1,
IF(ErfassungMDQ!BH132="b",2,
IF(ErfassungMDQ!BH132="c",3,
IF(ErfassungMDQ!BH132="d",4,
IF(ErfassungMDQ!BH132="e",5))))),0))</f>
        <v>0</v>
      </c>
      <c r="BI132" s="278" t="b">
        <f>IF(MDQ_S2!$W72=5,
IF(ErfassungMDQ!BI132="a",5,
IF(ErfassungMDQ!BI132="b",4,
IF(ErfassungMDQ!BI132="c",3,
IF(ErfassungMDQ!BI132="d",2,
IF(ErfassungMDQ!BI132="e",1))))),
IF(MDQ_S2!$W72=1,
IF(ErfassungMDQ!BI132="a",1,
IF(ErfassungMDQ!BI132="b",2,
IF(ErfassungMDQ!BI132="c",3,
IF(ErfassungMDQ!BI132="d",4,
IF(ErfassungMDQ!BI132="e",5))))),0))</f>
        <v>0</v>
      </c>
      <c r="BJ132" s="277" t="b">
        <f>IF(MDQ_S2!$W72=5,
IF(ErfassungMDQ!BJ132="a",5,
IF(ErfassungMDQ!BJ132="b",4,
IF(ErfassungMDQ!BJ132="c",3,
IF(ErfassungMDQ!BJ132="d",2,
IF(ErfassungMDQ!BJ132="e",1))))),
IF(MDQ_S2!$W72=1,
IF(ErfassungMDQ!BJ132="a",1,
IF(ErfassungMDQ!BJ132="b",2,
IF(ErfassungMDQ!BJ132="c",3,
IF(ErfassungMDQ!BJ132="d",4,
IF(ErfassungMDQ!BJ132="e",5))))),0))</f>
        <v>0</v>
      </c>
      <c r="BK132" s="278" t="b">
        <f>IF(MDQ_S2!$W72=5,
IF(ErfassungMDQ!BK132="a",5,
IF(ErfassungMDQ!BK132="b",4,
IF(ErfassungMDQ!BK132="c",3,
IF(ErfassungMDQ!BK132="d",2,
IF(ErfassungMDQ!BK132="e",1))))),
IF(MDQ_S2!$W72=1,
IF(ErfassungMDQ!BK132="a",1,
IF(ErfassungMDQ!BK132="b",2,
IF(ErfassungMDQ!BK132="c",3,
IF(ErfassungMDQ!BK132="d",4,
IF(ErfassungMDQ!BK132="e",5))))),0))</f>
        <v>0</v>
      </c>
      <c r="BL132" s="277" t="b">
        <f>IF(MDQ_S2!$W72=5,
IF(ErfassungMDQ!BL132="a",5,
IF(ErfassungMDQ!BL132="b",4,
IF(ErfassungMDQ!BL132="c",3,
IF(ErfassungMDQ!BL132="d",2,
IF(ErfassungMDQ!BL132="e",1))))),
IF(MDQ_S2!$W72=1,
IF(ErfassungMDQ!BL132="a",1,
IF(ErfassungMDQ!BL132="b",2,
IF(ErfassungMDQ!BL132="c",3,
IF(ErfassungMDQ!BL132="d",4,
IF(ErfassungMDQ!BL132="e",5))))),0))</f>
        <v>0</v>
      </c>
      <c r="BM132" s="278" t="b">
        <f>IF(MDQ_S2!$W72=5,
IF(ErfassungMDQ!BM132="a",5,
IF(ErfassungMDQ!BM132="b",4,
IF(ErfassungMDQ!BM132="c",3,
IF(ErfassungMDQ!BM132="d",2,
IF(ErfassungMDQ!BM132="e",1))))),
IF(MDQ_S2!$W72=1,
IF(ErfassungMDQ!BM132="a",1,
IF(ErfassungMDQ!BM132="b",2,
IF(ErfassungMDQ!BM132="c",3,
IF(ErfassungMDQ!BM132="d",4,
IF(ErfassungMDQ!BM132="e",5))))),0))</f>
        <v>0</v>
      </c>
      <c r="BN132" s="277" t="b">
        <f>IF(MDQ_S2!$W72=5,
IF(ErfassungMDQ!BN132="a",5,
IF(ErfassungMDQ!BN132="b",4,
IF(ErfassungMDQ!BN132="c",3,
IF(ErfassungMDQ!BN132="d",2,
IF(ErfassungMDQ!BN132="e",1))))),
IF(MDQ_S2!$W72=1,
IF(ErfassungMDQ!BN132="a",1,
IF(ErfassungMDQ!BN132="b",2,
IF(ErfassungMDQ!BN132="c",3,
IF(ErfassungMDQ!BN132="d",4,
IF(ErfassungMDQ!BN132="e",5))))),0))</f>
        <v>0</v>
      </c>
      <c r="BO132" s="278" t="b">
        <f>IF(MDQ_S2!$W72=5,
IF(ErfassungMDQ!BO132="a",5,
IF(ErfassungMDQ!BO132="b",4,
IF(ErfassungMDQ!BO132="c",3,
IF(ErfassungMDQ!BO132="d",2,
IF(ErfassungMDQ!BO132="e",1))))),
IF(MDQ_S2!$W72=1,
IF(ErfassungMDQ!BO132="a",1,
IF(ErfassungMDQ!BO132="b",2,
IF(ErfassungMDQ!BO132="c",3,
IF(ErfassungMDQ!BO132="d",4,
IF(ErfassungMDQ!BO132="e",5))))),0))</f>
        <v>0</v>
      </c>
      <c r="BP132" s="277" t="b">
        <f>IF(MDQ_S2!$W72=5,
IF(ErfassungMDQ!BP132="a",5,
IF(ErfassungMDQ!BP132="b",4,
IF(ErfassungMDQ!BP132="c",3,
IF(ErfassungMDQ!BP132="d",2,
IF(ErfassungMDQ!BP132="e",1))))),
IF(MDQ_S2!$W72=1,
IF(ErfassungMDQ!BP132="a",1,
IF(ErfassungMDQ!BP132="b",2,
IF(ErfassungMDQ!BP132="c",3,
IF(ErfassungMDQ!BP132="d",4,
IF(ErfassungMDQ!BP132="e",5))))),0))</f>
        <v>0</v>
      </c>
      <c r="BQ132" s="278" t="b">
        <f>IF(MDQ_S2!$W72=5,
IF(ErfassungMDQ!BQ132="a",5,
IF(ErfassungMDQ!BQ132="b",4,
IF(ErfassungMDQ!BQ132="c",3,
IF(ErfassungMDQ!BQ132="d",2,
IF(ErfassungMDQ!BQ132="e",1))))),
IF(MDQ_S2!$W72=1,
IF(ErfassungMDQ!BQ132="a",1,
IF(ErfassungMDQ!BQ132="b",2,
IF(ErfassungMDQ!BQ132="c",3,
IF(ErfassungMDQ!BQ132="d",4,
IF(ErfassungMDQ!BQ132="e",5))))),0))</f>
        <v>0</v>
      </c>
      <c r="BR132" s="277" t="b">
        <f>IF(MDQ_S2!$W72=5,
IF(ErfassungMDQ!BR132="a",5,
IF(ErfassungMDQ!BR132="b",4,
IF(ErfassungMDQ!BR132="c",3,
IF(ErfassungMDQ!BR132="d",2,
IF(ErfassungMDQ!BR132="e",1))))),
IF(MDQ_S2!$W72=1,
IF(ErfassungMDQ!BR132="a",1,
IF(ErfassungMDQ!BR132="b",2,
IF(ErfassungMDQ!BR132="c",3,
IF(ErfassungMDQ!BR132="d",4,
IF(ErfassungMDQ!BR132="e",5))))),0))</f>
        <v>0</v>
      </c>
      <c r="BS132" s="278" t="b">
        <f>IF(MDQ_S2!$W72=5,
IF(ErfassungMDQ!BS132="a",5,
IF(ErfassungMDQ!BS132="b",4,
IF(ErfassungMDQ!BS132="c",3,
IF(ErfassungMDQ!BS132="d",2,
IF(ErfassungMDQ!BS132="e",1))))),
IF(MDQ_S2!$W72=1,
IF(ErfassungMDQ!BS132="a",1,
IF(ErfassungMDQ!BS132="b",2,
IF(ErfassungMDQ!BS132="c",3,
IF(ErfassungMDQ!BS132="d",4,
IF(ErfassungMDQ!BS132="e",5))))),0))</f>
        <v>0</v>
      </c>
      <c r="BT132" s="277" t="b">
        <f>IF(MDQ_S2!$W72=5,
IF(ErfassungMDQ!BT132="a",5,
IF(ErfassungMDQ!BT132="b",4,
IF(ErfassungMDQ!BT132="c",3,
IF(ErfassungMDQ!BT132="d",2,
IF(ErfassungMDQ!BT132="e",1))))),
IF(MDQ_S2!$W72=1,
IF(ErfassungMDQ!BT132="a",1,
IF(ErfassungMDQ!BT132="b",2,
IF(ErfassungMDQ!BT132="c",3,
IF(ErfassungMDQ!BT132="d",4,
IF(ErfassungMDQ!BT132="e",5))))),0))</f>
        <v>0</v>
      </c>
      <c r="BU132" s="278" t="b">
        <f>IF(MDQ_S2!$W72=5,
IF(ErfassungMDQ!BU132="a",5,
IF(ErfassungMDQ!BU132="b",4,
IF(ErfassungMDQ!BU132="c",3,
IF(ErfassungMDQ!BU132="d",2,
IF(ErfassungMDQ!BU132="e",1))))),
IF(MDQ_S2!$W72=1,
IF(ErfassungMDQ!BU132="a",1,
IF(ErfassungMDQ!BU132="b",2,
IF(ErfassungMDQ!BU132="c",3,
IF(ErfassungMDQ!BU132="d",4,
IF(ErfassungMDQ!BU132="e",5))))),0))</f>
        <v>0</v>
      </c>
      <c r="BV132" s="277" t="b">
        <f>IF(MDQ_S2!$W72=5,
IF(ErfassungMDQ!BV132="a",5,
IF(ErfassungMDQ!BV132="b",4,
IF(ErfassungMDQ!BV132="c",3,
IF(ErfassungMDQ!BV132="d",2,
IF(ErfassungMDQ!BV132="e",1))))),
IF(MDQ_S2!$W72=1,
IF(ErfassungMDQ!BV132="a",1,
IF(ErfassungMDQ!BV132="b",2,
IF(ErfassungMDQ!BV132="c",3,
IF(ErfassungMDQ!BV132="d",4,
IF(ErfassungMDQ!BV132="e",5))))),0))</f>
        <v>0</v>
      </c>
      <c r="BW132" s="278" t="b">
        <f>IF(MDQ_S2!$W72=5,
IF(ErfassungMDQ!BW132="a",5,
IF(ErfassungMDQ!BW132="b",4,
IF(ErfassungMDQ!BW132="c",3,
IF(ErfassungMDQ!BW132="d",2,
IF(ErfassungMDQ!BW132="e",1))))),
IF(MDQ_S2!$W72=1,
IF(ErfassungMDQ!BW132="a",1,
IF(ErfassungMDQ!BW132="b",2,
IF(ErfassungMDQ!BW132="c",3,
IF(ErfassungMDQ!BW132="d",4,
IF(ErfassungMDQ!BW132="e",5))))),0))</f>
        <v>0</v>
      </c>
      <c r="BX132" s="277" t="b">
        <f>IF(MDQ_S2!$W72=5,
IF(ErfassungMDQ!BX132="a",5,
IF(ErfassungMDQ!BX132="b",4,
IF(ErfassungMDQ!BX132="c",3,
IF(ErfassungMDQ!BX132="d",2,
IF(ErfassungMDQ!BX132="e",1))))),
IF(MDQ_S2!$W72=1,
IF(ErfassungMDQ!BX132="a",1,
IF(ErfassungMDQ!BX132="b",2,
IF(ErfassungMDQ!BX132="c",3,
IF(ErfassungMDQ!BX132="d",4,
IF(ErfassungMDQ!BX132="e",5))))),0))</f>
        <v>0</v>
      </c>
      <c r="BY132" s="278" t="b">
        <f>IF(MDQ_S2!$W72=5,
IF(ErfassungMDQ!BY132="a",5,
IF(ErfassungMDQ!BY132="b",4,
IF(ErfassungMDQ!BY132="c",3,
IF(ErfassungMDQ!BY132="d",2,
IF(ErfassungMDQ!BY132="e",1))))),
IF(MDQ_S2!$W72=1,
IF(ErfassungMDQ!BY132="a",1,
IF(ErfassungMDQ!BY132="b",2,
IF(ErfassungMDQ!BY132="c",3,
IF(ErfassungMDQ!BY132="d",4,
IF(ErfassungMDQ!BY132="e",5))))),0))</f>
        <v>0</v>
      </c>
      <c r="BZ132" s="277" t="b">
        <f>IF(MDQ_S2!$W72=5,
IF(ErfassungMDQ!BZ132="a",5,
IF(ErfassungMDQ!BZ132="b",4,
IF(ErfassungMDQ!BZ132="c",3,
IF(ErfassungMDQ!BZ132="d",2,
IF(ErfassungMDQ!BZ132="e",1))))),
IF(MDQ_S2!$W72=1,
IF(ErfassungMDQ!BZ132="a",1,
IF(ErfassungMDQ!BZ132="b",2,
IF(ErfassungMDQ!BZ132="c",3,
IF(ErfassungMDQ!BZ132="d",4,
IF(ErfassungMDQ!BZ132="e",5))))),0))</f>
        <v>0</v>
      </c>
      <c r="CA132" s="278" t="b">
        <f>IF(MDQ_S2!$W72=5,
IF(ErfassungMDQ!CA132="a",5,
IF(ErfassungMDQ!CA132="b",4,
IF(ErfassungMDQ!CA132="c",3,
IF(ErfassungMDQ!CA132="d",2,
IF(ErfassungMDQ!CA132="e",1))))),
IF(MDQ_S2!$W72=1,
IF(ErfassungMDQ!CA132="a",1,
IF(ErfassungMDQ!CA132="b",2,
IF(ErfassungMDQ!CA132="c",3,
IF(ErfassungMDQ!CA132="d",4,
IF(ErfassungMDQ!CA132="e",5))))),0))</f>
        <v>0</v>
      </c>
      <c r="CB132" s="277" t="b">
        <f>IF(MDQ_S2!$W72=5,
IF(ErfassungMDQ!CB132="a",5,
IF(ErfassungMDQ!CB132="b",4,
IF(ErfassungMDQ!CB132="c",3,
IF(ErfassungMDQ!CB132="d",2,
IF(ErfassungMDQ!CB132="e",1))))),
IF(MDQ_S2!$W72=1,
IF(ErfassungMDQ!CB132="a",1,
IF(ErfassungMDQ!CB132="b",2,
IF(ErfassungMDQ!CB132="c",3,
IF(ErfassungMDQ!CB132="d",4,
IF(ErfassungMDQ!CB132="e",5))))),0))</f>
        <v>0</v>
      </c>
      <c r="CC132" s="278" t="b">
        <f>IF(MDQ_S2!$W72=5,
IF(ErfassungMDQ!CC132="a",5,
IF(ErfassungMDQ!CC132="b",4,
IF(ErfassungMDQ!CC132="c",3,
IF(ErfassungMDQ!CC132="d",2,
IF(ErfassungMDQ!CC132="e",1))))),
IF(MDQ_S2!$W72=1,
IF(ErfassungMDQ!CC132="a",1,
IF(ErfassungMDQ!CC132="b",2,
IF(ErfassungMDQ!CC132="c",3,
IF(ErfassungMDQ!CC132="d",4,
IF(ErfassungMDQ!CC132="e",5))))),0))</f>
        <v>0</v>
      </c>
      <c r="CD132" s="277" t="b">
        <f>IF(MDQ_S2!$W72=5,
IF(ErfassungMDQ!CD132="a",5,
IF(ErfassungMDQ!CD132="b",4,
IF(ErfassungMDQ!CD132="c",3,
IF(ErfassungMDQ!CD132="d",2,
IF(ErfassungMDQ!CD132="e",1))))),
IF(MDQ_S2!$W72=1,
IF(ErfassungMDQ!CD132="a",1,
IF(ErfassungMDQ!CD132="b",2,
IF(ErfassungMDQ!CD132="c",3,
IF(ErfassungMDQ!CD132="d",4,
IF(ErfassungMDQ!CD132="e",5))))),0))</f>
        <v>0</v>
      </c>
      <c r="CE132" s="278" t="b">
        <f>IF(MDQ_S2!$W72=5,
IF(ErfassungMDQ!CE132="a",5,
IF(ErfassungMDQ!CE132="b",4,
IF(ErfassungMDQ!CE132="c",3,
IF(ErfassungMDQ!CE132="d",2,
IF(ErfassungMDQ!CE132="e",1))))),
IF(MDQ_S2!$W72=1,
IF(ErfassungMDQ!CE132="a",1,
IF(ErfassungMDQ!CE132="b",2,
IF(ErfassungMDQ!CE132="c",3,
IF(ErfassungMDQ!CE132="d",4,
IF(ErfassungMDQ!CE132="e",5))))),0))</f>
        <v>0</v>
      </c>
      <c r="CF132" s="277" t="b">
        <f>IF(MDQ_S2!$W72=5,
IF(ErfassungMDQ!CF132="a",5,
IF(ErfassungMDQ!CF132="b",4,
IF(ErfassungMDQ!CF132="c",3,
IF(ErfassungMDQ!CF132="d",2,
IF(ErfassungMDQ!CF132="e",1))))),
IF(MDQ_S2!$W72=1,
IF(ErfassungMDQ!CF132="a",1,
IF(ErfassungMDQ!CF132="b",2,
IF(ErfassungMDQ!CF132="c",3,
IF(ErfassungMDQ!CF132="d",4,
IF(ErfassungMDQ!CF132="e",5))))),0))</f>
        <v>0</v>
      </c>
      <c r="CG132" s="278" t="b">
        <f>IF(MDQ_S2!$W72=5,
IF(ErfassungMDQ!CG132="a",5,
IF(ErfassungMDQ!CG132="b",4,
IF(ErfassungMDQ!CG132="c",3,
IF(ErfassungMDQ!CG132="d",2,
IF(ErfassungMDQ!CG132="e",1))))),
IF(MDQ_S2!$W72=1,
IF(ErfassungMDQ!CG132="a",1,
IF(ErfassungMDQ!CG132="b",2,
IF(ErfassungMDQ!CG132="c",3,
IF(ErfassungMDQ!CG132="d",4,
IF(ErfassungMDQ!CG132="e",5))))),0))</f>
        <v>0</v>
      </c>
      <c r="CH132" s="277" t="b">
        <f>IF(MDQ_S2!$W72=5,
IF(ErfassungMDQ!CH132="a",5,
IF(ErfassungMDQ!CH132="b",4,
IF(ErfassungMDQ!CH132="c",3,
IF(ErfassungMDQ!CH132="d",2,
IF(ErfassungMDQ!CH132="e",1))))),
IF(MDQ_S2!$W72=1,
IF(ErfassungMDQ!CH132="a",1,
IF(ErfassungMDQ!CH132="b",2,
IF(ErfassungMDQ!CH132="c",3,
IF(ErfassungMDQ!CH132="d",4,
IF(ErfassungMDQ!CH132="e",5))))),0))</f>
        <v>0</v>
      </c>
      <c r="CI132" s="278" t="b">
        <f>IF(MDQ_S2!$W72=5,
IF(ErfassungMDQ!CI132="a",5,
IF(ErfassungMDQ!CI132="b",4,
IF(ErfassungMDQ!CI132="c",3,
IF(ErfassungMDQ!CI132="d",2,
IF(ErfassungMDQ!CI132="e",1))))),
IF(MDQ_S2!$W72=1,
IF(ErfassungMDQ!CI132="a",1,
IF(ErfassungMDQ!CI132="b",2,
IF(ErfassungMDQ!CI132="c",3,
IF(ErfassungMDQ!CI132="d",4,
IF(ErfassungMDQ!CI132="e",5))))),0))</f>
        <v>0</v>
      </c>
      <c r="CJ132" s="277" t="b">
        <f>IF(MDQ_S2!$W72=5,
IF(ErfassungMDQ!CJ132="a",5,
IF(ErfassungMDQ!CJ132="b",4,
IF(ErfassungMDQ!CJ132="c",3,
IF(ErfassungMDQ!CJ132="d",2,
IF(ErfassungMDQ!CJ132="e",1))))),
IF(MDQ_S2!$W72=1,
IF(ErfassungMDQ!CJ132="a",1,
IF(ErfassungMDQ!CJ132="b",2,
IF(ErfassungMDQ!CJ132="c",3,
IF(ErfassungMDQ!CJ132="d",4,
IF(ErfassungMDQ!CJ132="e",5))))),0))</f>
        <v>0</v>
      </c>
      <c r="CK132" s="278" t="b">
        <f>IF(MDQ_S2!$W72=5,
IF(ErfassungMDQ!CK132="a",5,
IF(ErfassungMDQ!CK132="b",4,
IF(ErfassungMDQ!CK132="c",3,
IF(ErfassungMDQ!CK132="d",2,
IF(ErfassungMDQ!CK132="e",1))))),
IF(MDQ_S2!$W72=1,
IF(ErfassungMDQ!CK132="a",1,
IF(ErfassungMDQ!CK132="b",2,
IF(ErfassungMDQ!CK132="c",3,
IF(ErfassungMDQ!CK132="d",4,
IF(ErfassungMDQ!CK132="e",5))))),0))</f>
        <v>0</v>
      </c>
      <c r="CL132" s="277" t="b">
        <f>IF(MDQ_S2!$W72=5,
IF(ErfassungMDQ!CL132="a",5,
IF(ErfassungMDQ!CL132="b",4,
IF(ErfassungMDQ!CL132="c",3,
IF(ErfassungMDQ!CL132="d",2,
IF(ErfassungMDQ!CL132="e",1))))),
IF(MDQ_S2!$W72=1,
IF(ErfassungMDQ!CL132="a",1,
IF(ErfassungMDQ!CL132="b",2,
IF(ErfassungMDQ!CL132="c",3,
IF(ErfassungMDQ!CL132="d",4,
IF(ErfassungMDQ!CL132="e",5))))),0))</f>
        <v>0</v>
      </c>
      <c r="CM132" s="278" t="b">
        <f>IF(MDQ_S2!$W72=5,
IF(ErfassungMDQ!CM132="a",5,
IF(ErfassungMDQ!CM132="b",4,
IF(ErfassungMDQ!CM132="c",3,
IF(ErfassungMDQ!CM132="d",2,
IF(ErfassungMDQ!CM132="e",1))))),
IF(MDQ_S2!$W72=1,
IF(ErfassungMDQ!CM132="a",1,
IF(ErfassungMDQ!CM132="b",2,
IF(ErfassungMDQ!CM132="c",3,
IF(ErfassungMDQ!CM132="d",4,
IF(ErfassungMDQ!CM132="e",5))))),0))</f>
        <v>0</v>
      </c>
      <c r="CN132" s="277" t="b">
        <f>IF(MDQ_S2!$W72=5,
IF(ErfassungMDQ!CN132="a",5,
IF(ErfassungMDQ!CN132="b",4,
IF(ErfassungMDQ!CN132="c",3,
IF(ErfassungMDQ!CN132="d",2,
IF(ErfassungMDQ!CN132="e",1))))),
IF(MDQ_S2!$W72=1,
IF(ErfassungMDQ!CN132="a",1,
IF(ErfassungMDQ!CN132="b",2,
IF(ErfassungMDQ!CN132="c",3,
IF(ErfassungMDQ!CN132="d",4,
IF(ErfassungMDQ!CN132="e",5))))),0))</f>
        <v>0</v>
      </c>
      <c r="CO132" s="278" t="b">
        <f>IF(MDQ_S2!$W72=5,
IF(ErfassungMDQ!CO132="a",5,
IF(ErfassungMDQ!CO132="b",4,
IF(ErfassungMDQ!CO132="c",3,
IF(ErfassungMDQ!CO132="d",2,
IF(ErfassungMDQ!CO132="e",1))))),
IF(MDQ_S2!$W72=1,
IF(ErfassungMDQ!CO132="a",1,
IF(ErfassungMDQ!CO132="b",2,
IF(ErfassungMDQ!CO132="c",3,
IF(ErfassungMDQ!CO132="d",4,
IF(ErfassungMDQ!CO132="e",5))))),0))</f>
        <v>0</v>
      </c>
      <c r="CP132" s="277" t="b">
        <f>IF(MDQ_S2!$W72=5,
IF(ErfassungMDQ!CP132="a",5,
IF(ErfassungMDQ!CP132="b",4,
IF(ErfassungMDQ!CP132="c",3,
IF(ErfassungMDQ!CP132="d",2,
IF(ErfassungMDQ!CP132="e",1))))),
IF(MDQ_S2!$W72=1,
IF(ErfassungMDQ!CP132="a",1,
IF(ErfassungMDQ!CP132="b",2,
IF(ErfassungMDQ!CP132="c",3,
IF(ErfassungMDQ!CP132="d",4,
IF(ErfassungMDQ!CP132="e",5))))),0))</f>
        <v>0</v>
      </c>
      <c r="CQ132" s="278" t="b">
        <f>IF(MDQ_S2!$W72=5,
IF(ErfassungMDQ!CQ132="a",5,
IF(ErfassungMDQ!CQ132="b",4,
IF(ErfassungMDQ!CQ132="c",3,
IF(ErfassungMDQ!CQ132="d",2,
IF(ErfassungMDQ!CQ132="e",1))))),
IF(MDQ_S2!$W72=1,
IF(ErfassungMDQ!CQ132="a",1,
IF(ErfassungMDQ!CQ132="b",2,
IF(ErfassungMDQ!CQ132="c",3,
IF(ErfassungMDQ!CQ132="d",4,
IF(ErfassungMDQ!CQ132="e",5))))),0))</f>
        <v>0</v>
      </c>
      <c r="CR132" s="277" t="b">
        <f>IF(MDQ_S2!$W72=5,
IF(ErfassungMDQ!CR132="a",5,
IF(ErfassungMDQ!CR132="b",4,
IF(ErfassungMDQ!CR132="c",3,
IF(ErfassungMDQ!CR132="d",2,
IF(ErfassungMDQ!CR132="e",1))))),
IF(MDQ_S2!$W72=1,
IF(ErfassungMDQ!CR132="a",1,
IF(ErfassungMDQ!CR132="b",2,
IF(ErfassungMDQ!CR132="c",3,
IF(ErfassungMDQ!CR132="d",4,
IF(ErfassungMDQ!CR132="e",5))))),0))</f>
        <v>0</v>
      </c>
      <c r="CS132" s="278" t="b">
        <f>IF(MDQ_S2!$W72=5,
IF(ErfassungMDQ!CS132="a",5,
IF(ErfassungMDQ!CS132="b",4,
IF(ErfassungMDQ!CS132="c",3,
IF(ErfassungMDQ!CS132="d",2,
IF(ErfassungMDQ!CS132="e",1))))),
IF(MDQ_S2!$W72=1,
IF(ErfassungMDQ!CS132="a",1,
IF(ErfassungMDQ!CS132="b",2,
IF(ErfassungMDQ!CS132="c",3,
IF(ErfassungMDQ!CS132="d",4,
IF(ErfassungMDQ!CS132="e",5))))),0))</f>
        <v>0</v>
      </c>
      <c r="CT132" s="277" t="b">
        <f>IF(MDQ_S2!$W72=5,
IF(ErfassungMDQ!CT132="a",5,
IF(ErfassungMDQ!CT132="b",4,
IF(ErfassungMDQ!CT132="c",3,
IF(ErfassungMDQ!CT132="d",2,
IF(ErfassungMDQ!CT132="e",1))))),
IF(MDQ_S2!$W72=1,
IF(ErfassungMDQ!CT132="a",1,
IF(ErfassungMDQ!CT132="b",2,
IF(ErfassungMDQ!CT132="c",3,
IF(ErfassungMDQ!CT132="d",4,
IF(ErfassungMDQ!CT132="e",5))))),0))</f>
        <v>0</v>
      </c>
      <c r="CU132" s="278" t="b">
        <f>IF(MDQ_S2!$W72=5,
IF(ErfassungMDQ!CU132="a",5,
IF(ErfassungMDQ!CU132="b",4,
IF(ErfassungMDQ!CU132="c",3,
IF(ErfassungMDQ!CU132="d",2,
IF(ErfassungMDQ!CU132="e",1))))),
IF(MDQ_S2!$W72=1,
IF(ErfassungMDQ!CU132="a",1,
IF(ErfassungMDQ!CU132="b",2,
IF(ErfassungMDQ!CU132="c",3,
IF(ErfassungMDQ!CU132="d",4,
IF(ErfassungMDQ!CU132="e",5))))),0))</f>
        <v>0</v>
      </c>
      <c r="CV132" s="277" t="b">
        <f>IF(MDQ_S2!$W72=5,
IF(ErfassungMDQ!CV132="a",5,
IF(ErfassungMDQ!CV132="b",4,
IF(ErfassungMDQ!CV132="c",3,
IF(ErfassungMDQ!CV132="d",2,
IF(ErfassungMDQ!CV132="e",1))))),
IF(MDQ_S2!$W72=1,
IF(ErfassungMDQ!CV132="a",1,
IF(ErfassungMDQ!CV132="b",2,
IF(ErfassungMDQ!CV132="c",3,
IF(ErfassungMDQ!CV132="d",4,
IF(ErfassungMDQ!CV132="e",5))))),0))</f>
        <v>0</v>
      </c>
      <c r="CW132" s="278" t="b">
        <f>IF(MDQ_S2!$W72=5,
IF(ErfassungMDQ!CW132="a",5,
IF(ErfassungMDQ!CW132="b",4,
IF(ErfassungMDQ!CW132="c",3,
IF(ErfassungMDQ!CW132="d",2,
IF(ErfassungMDQ!CW132="e",1))))),
IF(MDQ_S2!$W72=1,
IF(ErfassungMDQ!CW132="a",1,
IF(ErfassungMDQ!CW132="b",2,
IF(ErfassungMDQ!CW132="c",3,
IF(ErfassungMDQ!CW132="d",4,
IF(ErfassungMDQ!CW132="e",5))))),0))</f>
        <v>0</v>
      </c>
      <c r="CX132" s="277" t="b">
        <f>IF(MDQ_S2!$W72=5,
IF(ErfassungMDQ!CX132="a",5,
IF(ErfassungMDQ!CX132="b",4,
IF(ErfassungMDQ!CX132="c",3,
IF(ErfassungMDQ!CX132="d",2,
IF(ErfassungMDQ!CX132="e",1))))),
IF(MDQ_S2!$W72=1,
IF(ErfassungMDQ!CX132="a",1,
IF(ErfassungMDQ!CX132="b",2,
IF(ErfassungMDQ!CX132="c",3,
IF(ErfassungMDQ!CX132="d",4,
IF(ErfassungMDQ!CX132="e",5))))),0))</f>
        <v>0</v>
      </c>
      <c r="CY132" s="278" t="b">
        <f>IF(MDQ_S2!$W72=5,
IF(ErfassungMDQ!CY132="a",5,
IF(ErfassungMDQ!CY132="b",4,
IF(ErfassungMDQ!CY132="c",3,
IF(ErfassungMDQ!CY132="d",2,
IF(ErfassungMDQ!CY132="e",1))))),
IF(MDQ_S2!$W72=1,
IF(ErfassungMDQ!CY132="a",1,
IF(ErfassungMDQ!CY132="b",2,
IF(ErfassungMDQ!CY132="c",3,
IF(ErfassungMDQ!CY132="d",4,
IF(ErfassungMDQ!CY132="e",5))))),0))</f>
        <v>0</v>
      </c>
      <c r="CZ132" s="277" t="b">
        <f>IF(MDQ_S2!$W72=5,
IF(ErfassungMDQ!CZ132="a",5,
IF(ErfassungMDQ!CZ132="b",4,
IF(ErfassungMDQ!CZ132="c",3,
IF(ErfassungMDQ!CZ132="d",2,
IF(ErfassungMDQ!CZ132="e",1))))),
IF(MDQ_S2!$W72=1,
IF(ErfassungMDQ!CZ132="a",1,
IF(ErfassungMDQ!CZ132="b",2,
IF(ErfassungMDQ!CZ132="c",3,
IF(ErfassungMDQ!CZ132="d",4,
IF(ErfassungMDQ!CZ132="e",5))))),0))</f>
        <v>0</v>
      </c>
      <c r="DA132" s="278" t="b">
        <f>IF(MDQ_S2!$W72=5,
IF(ErfassungMDQ!DA132="a",5,
IF(ErfassungMDQ!DA132="b",4,
IF(ErfassungMDQ!DA132="c",3,
IF(ErfassungMDQ!DA132="d",2,
IF(ErfassungMDQ!DA132="e",1))))),
IF(MDQ_S2!$W72=1,
IF(ErfassungMDQ!DA132="a",1,
IF(ErfassungMDQ!DA132="b",2,
IF(ErfassungMDQ!DA132="c",3,
IF(ErfassungMDQ!DA132="d",4,
IF(ErfassungMDQ!DA132="e",5))))),0))</f>
        <v>0</v>
      </c>
      <c r="DB132" s="277" t="b">
        <f>IF(MDQ_S2!$W72=5,
IF(ErfassungMDQ!DB132="a",5,
IF(ErfassungMDQ!DB132="b",4,
IF(ErfassungMDQ!DB132="c",3,
IF(ErfassungMDQ!DB132="d",2,
IF(ErfassungMDQ!DB132="e",1))))),
IF(MDQ_S2!$W72=1,
IF(ErfassungMDQ!DB132="a",1,
IF(ErfassungMDQ!DB132="b",2,
IF(ErfassungMDQ!DB132="c",3,
IF(ErfassungMDQ!DB132="d",4,
IF(ErfassungMDQ!DB132="e",5))))),0))</f>
        <v>0</v>
      </c>
      <c r="DC132" s="278" t="b">
        <f>IF(MDQ_S2!$W72=5,
IF(ErfassungMDQ!DC132="a",5,
IF(ErfassungMDQ!DC132="b",4,
IF(ErfassungMDQ!DC132="c",3,
IF(ErfassungMDQ!DC132="d",2,
IF(ErfassungMDQ!DC132="e",1))))),
IF(MDQ_S2!$W72=1,
IF(ErfassungMDQ!DC132="a",1,
IF(ErfassungMDQ!DC132="b",2,
IF(ErfassungMDQ!DC132="c",3,
IF(ErfassungMDQ!DC132="d",4,
IF(ErfassungMDQ!DC132="e",5))))),0))</f>
        <v>0</v>
      </c>
      <c r="DD132" s="277" t="b">
        <f>IF(MDQ_S2!$W72=5,
IF(ErfassungMDQ!DD132="a",5,
IF(ErfassungMDQ!DD132="b",4,
IF(ErfassungMDQ!DD132="c",3,
IF(ErfassungMDQ!DD132="d",2,
IF(ErfassungMDQ!DD132="e",1))))),
IF(MDQ_S2!$W72=1,
IF(ErfassungMDQ!DD132="a",1,
IF(ErfassungMDQ!DD132="b",2,
IF(ErfassungMDQ!DD132="c",3,
IF(ErfassungMDQ!DD132="d",4,
IF(ErfassungMDQ!DD132="e",5))))),0))</f>
        <v>0</v>
      </c>
      <c r="DE132" s="278" t="b">
        <f>IF(MDQ_S2!$W72=5,
IF(ErfassungMDQ!DE132="a",5,
IF(ErfassungMDQ!DE132="b",4,
IF(ErfassungMDQ!DE132="c",3,
IF(ErfassungMDQ!DE132="d",2,
IF(ErfassungMDQ!DE132="e",1))))),
IF(MDQ_S2!$W72=1,
IF(ErfassungMDQ!DE132="a",1,
IF(ErfassungMDQ!DE132="b",2,
IF(ErfassungMDQ!DE132="c",3,
IF(ErfassungMDQ!DE132="d",4,
IF(ErfassungMDQ!DE132="e",5))))),0))</f>
        <v>0</v>
      </c>
      <c r="DF132" s="277" t="b">
        <f>IF(MDQ_S2!$W72=5,
IF(ErfassungMDQ!DF132="a",5,
IF(ErfassungMDQ!DF132="b",4,
IF(ErfassungMDQ!DF132="c",3,
IF(ErfassungMDQ!DF132="d",2,
IF(ErfassungMDQ!DF132="e",1))))),
IF(MDQ_S2!$W72=1,
IF(ErfassungMDQ!DF132="a",1,
IF(ErfassungMDQ!DF132="b",2,
IF(ErfassungMDQ!DF132="c",3,
IF(ErfassungMDQ!DF132="d",4,
IF(ErfassungMDQ!DF132="e",5))))),0))</f>
        <v>0</v>
      </c>
      <c r="DG132" s="278" t="b">
        <f>IF(MDQ_S2!$W72=5,
IF(ErfassungMDQ!DG132="a",5,
IF(ErfassungMDQ!DG132="b",4,
IF(ErfassungMDQ!DG132="c",3,
IF(ErfassungMDQ!DG132="d",2,
IF(ErfassungMDQ!DG132="e",1))))),
IF(MDQ_S2!$W72=1,
IF(ErfassungMDQ!DG132="a",1,
IF(ErfassungMDQ!DG132="b",2,
IF(ErfassungMDQ!DG132="c",3,
IF(ErfassungMDQ!DG132="d",4,
IF(ErfassungMDQ!DG132="e",5))))),0))</f>
        <v>0</v>
      </c>
      <c r="DH132" s="277" t="b">
        <f>IF(MDQ_S2!$W72=5,
IF(ErfassungMDQ!DH132="a",5,
IF(ErfassungMDQ!DH132="b",4,
IF(ErfassungMDQ!DH132="c",3,
IF(ErfassungMDQ!DH132="d",2,
IF(ErfassungMDQ!DH132="e",1))))),
IF(MDQ_S2!$W72=1,
IF(ErfassungMDQ!DH132="a",1,
IF(ErfassungMDQ!DH132="b",2,
IF(ErfassungMDQ!DH132="c",3,
IF(ErfassungMDQ!DH132="d",4,
IF(ErfassungMDQ!DH132="e",5))))),0))</f>
        <v>0</v>
      </c>
      <c r="DI132" s="278" t="b">
        <f>IF(MDQ_S2!$W72=5,
IF(ErfassungMDQ!DI132="a",5,
IF(ErfassungMDQ!DI132="b",4,
IF(ErfassungMDQ!DI132="c",3,
IF(ErfassungMDQ!DI132="d",2,
IF(ErfassungMDQ!DI132="e",1))))),
IF(MDQ_S2!$W72=1,
IF(ErfassungMDQ!DI132="a",1,
IF(ErfassungMDQ!DI132="b",2,
IF(ErfassungMDQ!DI132="c",3,
IF(ErfassungMDQ!DI132="d",4,
IF(ErfassungMDQ!DI132="e",5))))),0))</f>
        <v>0</v>
      </c>
      <c r="DJ132" s="277" t="b">
        <f>IF(MDQ_S2!$W72=5,
IF(ErfassungMDQ!DJ132="a",5,
IF(ErfassungMDQ!DJ132="b",4,
IF(ErfassungMDQ!DJ132="c",3,
IF(ErfassungMDQ!DJ132="d",2,
IF(ErfassungMDQ!DJ132="e",1))))),
IF(MDQ_S2!$W72=1,
IF(ErfassungMDQ!DJ132="a",1,
IF(ErfassungMDQ!DJ132="b",2,
IF(ErfassungMDQ!DJ132="c",3,
IF(ErfassungMDQ!DJ132="d",4,
IF(ErfassungMDQ!DJ132="e",5))))),0))</f>
        <v>0</v>
      </c>
      <c r="DK132" s="278" t="b">
        <f>IF(MDQ_S2!$W72=5,
IF(ErfassungMDQ!DK132="a",5,
IF(ErfassungMDQ!DK132="b",4,
IF(ErfassungMDQ!DK132="c",3,
IF(ErfassungMDQ!DK132="d",2,
IF(ErfassungMDQ!DK132="e",1))))),
IF(MDQ_S2!$W72=1,
IF(ErfassungMDQ!DK132="a",1,
IF(ErfassungMDQ!DK132="b",2,
IF(ErfassungMDQ!DK132="c",3,
IF(ErfassungMDQ!DK132="d",4,
IF(ErfassungMDQ!DK132="e",5))))),0))</f>
        <v>0</v>
      </c>
      <c r="DL132" s="277" t="b">
        <f>IF(MDQ_S2!$W72=5,
IF(ErfassungMDQ!DL132="a",5,
IF(ErfassungMDQ!DL132="b",4,
IF(ErfassungMDQ!DL132="c",3,
IF(ErfassungMDQ!DL132="d",2,
IF(ErfassungMDQ!DL132="e",1))))),
IF(MDQ_S2!$W72=1,
IF(ErfassungMDQ!DL132="a",1,
IF(ErfassungMDQ!DL132="b",2,
IF(ErfassungMDQ!DL132="c",3,
IF(ErfassungMDQ!DL132="d",4,
IF(ErfassungMDQ!DL132="e",5))))),0))</f>
        <v>0</v>
      </c>
      <c r="DM132" s="278" t="b">
        <f>IF(MDQ_S2!$W72=5,
IF(ErfassungMDQ!DM132="a",5,
IF(ErfassungMDQ!DM132="b",4,
IF(ErfassungMDQ!DM132="c",3,
IF(ErfassungMDQ!DM132="d",2,
IF(ErfassungMDQ!DM132="e",1))))),
IF(MDQ_S2!$W72=1,
IF(ErfassungMDQ!DM132="a",1,
IF(ErfassungMDQ!DM132="b",2,
IF(ErfassungMDQ!DM132="c",3,
IF(ErfassungMDQ!DM132="d",4,
IF(ErfassungMDQ!DM132="e",5))))),0))</f>
        <v>0</v>
      </c>
      <c r="DN132" s="277" t="b">
        <f>IF(MDQ_S2!$W72=5,
IF(ErfassungMDQ!DN132="a",5,
IF(ErfassungMDQ!DN132="b",4,
IF(ErfassungMDQ!DN132="c",3,
IF(ErfassungMDQ!DN132="d",2,
IF(ErfassungMDQ!DN132="e",1))))),
IF(MDQ_S2!$W72=1,
IF(ErfassungMDQ!DN132="a",1,
IF(ErfassungMDQ!DN132="b",2,
IF(ErfassungMDQ!DN132="c",3,
IF(ErfassungMDQ!DN132="d",4,
IF(ErfassungMDQ!DN132="e",5))))),0))</f>
        <v>0</v>
      </c>
      <c r="DO132" s="278" t="b">
        <f>IF(MDQ_S2!$W72=5,
IF(ErfassungMDQ!DO132="a",5,
IF(ErfassungMDQ!DO132="b",4,
IF(ErfassungMDQ!DO132="c",3,
IF(ErfassungMDQ!DO132="d",2,
IF(ErfassungMDQ!DO132="e",1))))),
IF(MDQ_S2!$W72=1,
IF(ErfassungMDQ!DO132="a",1,
IF(ErfassungMDQ!DO132="b",2,
IF(ErfassungMDQ!DO132="c",3,
IF(ErfassungMDQ!DO132="d",4,
IF(ErfassungMDQ!DO132="e",5))))),0))</f>
        <v>0</v>
      </c>
      <c r="DP132" s="277" t="b">
        <f>IF(MDQ_S2!$W72=5,
IF(ErfassungMDQ!DP132="a",5,
IF(ErfassungMDQ!DP132="b",4,
IF(ErfassungMDQ!DP132="c",3,
IF(ErfassungMDQ!DP132="d",2,
IF(ErfassungMDQ!DP132="e",1))))),
IF(MDQ_S2!$W72=1,
IF(ErfassungMDQ!DP132="a",1,
IF(ErfassungMDQ!DP132="b",2,
IF(ErfassungMDQ!DP132="c",3,
IF(ErfassungMDQ!DP132="d",4,
IF(ErfassungMDQ!DP132="e",5))))),0))</f>
        <v>0</v>
      </c>
      <c r="DQ132" s="278" t="b">
        <f>IF(MDQ_S2!$W72=5,
IF(ErfassungMDQ!DQ132="a",5,
IF(ErfassungMDQ!DQ132="b",4,
IF(ErfassungMDQ!DQ132="c",3,
IF(ErfassungMDQ!DQ132="d",2,
IF(ErfassungMDQ!DQ132="e",1))))),
IF(MDQ_S2!$W72=1,
IF(ErfassungMDQ!DQ132="a",1,
IF(ErfassungMDQ!DQ132="b",2,
IF(ErfassungMDQ!DQ132="c",3,
IF(ErfassungMDQ!DQ132="d",4,
IF(ErfassungMDQ!DQ132="e",5))))),0))</f>
        <v>0</v>
      </c>
      <c r="DR132" s="277" t="b">
        <f>IF(MDQ_S2!$W72=5,
IF(ErfassungMDQ!DR132="a",5,
IF(ErfassungMDQ!DR132="b",4,
IF(ErfassungMDQ!DR132="c",3,
IF(ErfassungMDQ!DR132="d",2,
IF(ErfassungMDQ!DR132="e",1))))),
IF(MDQ_S2!$W72=1,
IF(ErfassungMDQ!DR132="a",1,
IF(ErfassungMDQ!DR132="b",2,
IF(ErfassungMDQ!DR132="c",3,
IF(ErfassungMDQ!DR132="d",4,
IF(ErfassungMDQ!DR132="e",5))))),0))</f>
        <v>0</v>
      </c>
      <c r="DS132" s="278" t="b">
        <f>IF(MDQ_S2!$W72=5,
IF(ErfassungMDQ!DS132="a",5,
IF(ErfassungMDQ!DS132="b",4,
IF(ErfassungMDQ!DS132="c",3,
IF(ErfassungMDQ!DS132="d",2,
IF(ErfassungMDQ!DS132="e",1))))),
IF(MDQ_S2!$W72=1,
IF(ErfassungMDQ!DS132="a",1,
IF(ErfassungMDQ!DS132="b",2,
IF(ErfassungMDQ!DS132="c",3,
IF(ErfassungMDQ!DS132="d",4,
IF(ErfassungMDQ!DS132="e",5))))),0))</f>
        <v>0</v>
      </c>
      <c r="DT132" s="277" t="b">
        <f>IF(MDQ_S2!$W72=5,
IF(ErfassungMDQ!DT132="a",5,
IF(ErfassungMDQ!DT132="b",4,
IF(ErfassungMDQ!DT132="c",3,
IF(ErfassungMDQ!DT132="d",2,
IF(ErfassungMDQ!DT132="e",1))))),
IF(MDQ_S2!$W72=1,
IF(ErfassungMDQ!DT132="a",1,
IF(ErfassungMDQ!DT132="b",2,
IF(ErfassungMDQ!DT132="c",3,
IF(ErfassungMDQ!DT132="d",4,
IF(ErfassungMDQ!DT132="e",5))))),0))</f>
        <v>0</v>
      </c>
      <c r="DU132" s="278" t="b">
        <f>IF(MDQ_S2!$W72=5,
IF(ErfassungMDQ!DU132="a",5,
IF(ErfassungMDQ!DU132="b",4,
IF(ErfassungMDQ!DU132="c",3,
IF(ErfassungMDQ!DU132="d",2,
IF(ErfassungMDQ!DU132="e",1))))),
IF(MDQ_S2!$W72=1,
IF(ErfassungMDQ!DU132="a",1,
IF(ErfassungMDQ!DU132="b",2,
IF(ErfassungMDQ!DU132="c",3,
IF(ErfassungMDQ!DU132="d",4,
IF(ErfassungMDQ!DU132="e",5))))),0))</f>
        <v>0</v>
      </c>
      <c r="DV132" s="277" t="b">
        <f>IF(MDQ_S2!$W72=5,
IF(ErfassungMDQ!DV132="a",5,
IF(ErfassungMDQ!DV132="b",4,
IF(ErfassungMDQ!DV132="c",3,
IF(ErfassungMDQ!DV132="d",2,
IF(ErfassungMDQ!DV132="e",1))))),
IF(MDQ_S2!$W72=1,
IF(ErfassungMDQ!DV132="a",1,
IF(ErfassungMDQ!DV132="b",2,
IF(ErfassungMDQ!DV132="c",3,
IF(ErfassungMDQ!DV132="d",4,
IF(ErfassungMDQ!DV132="e",5))))),0))</f>
        <v>0</v>
      </c>
      <c r="DW132" s="278" t="b">
        <f>IF(MDQ_S2!$W72=5,
IF(ErfassungMDQ!DW132="a",5,
IF(ErfassungMDQ!DW132="b",4,
IF(ErfassungMDQ!DW132="c",3,
IF(ErfassungMDQ!DW132="d",2,
IF(ErfassungMDQ!DW132="e",1))))),
IF(MDQ_S2!$W72=1,
IF(ErfassungMDQ!DW132="a",1,
IF(ErfassungMDQ!DW132="b",2,
IF(ErfassungMDQ!DW132="c",3,
IF(ErfassungMDQ!DW132="d",4,
IF(ErfassungMDQ!DW132="e",5))))),0))</f>
        <v>0</v>
      </c>
      <c r="DX132" s="277" t="b">
        <f>IF(MDQ_S2!$W72=5,
IF(ErfassungMDQ!DX132="a",5,
IF(ErfassungMDQ!DX132="b",4,
IF(ErfassungMDQ!DX132="c",3,
IF(ErfassungMDQ!DX132="d",2,
IF(ErfassungMDQ!DX132="e",1))))),
IF(MDQ_S2!$W72=1,
IF(ErfassungMDQ!DX132="a",1,
IF(ErfassungMDQ!DX132="b",2,
IF(ErfassungMDQ!DX132="c",3,
IF(ErfassungMDQ!DX132="d",4,
IF(ErfassungMDQ!DX132="e",5))))),0))</f>
        <v>0</v>
      </c>
      <c r="DY132" s="278" t="b">
        <f>IF(MDQ_S2!$W72=5,
IF(ErfassungMDQ!DY132="a",5,
IF(ErfassungMDQ!DY132="b",4,
IF(ErfassungMDQ!DY132="c",3,
IF(ErfassungMDQ!DY132="d",2,
IF(ErfassungMDQ!DY132="e",1))))),
IF(MDQ_S2!$W72=1,
IF(ErfassungMDQ!DY132="a",1,
IF(ErfassungMDQ!DY132="b",2,
IF(ErfassungMDQ!DY132="c",3,
IF(ErfassungMDQ!DY132="d",4,
IF(ErfassungMDQ!DY132="e",5))))),0))</f>
        <v>0</v>
      </c>
      <c r="DZ132" s="277" t="b">
        <f>IF(MDQ_S2!$W72=5,
IF(ErfassungMDQ!DZ132="a",5,
IF(ErfassungMDQ!DZ132="b",4,
IF(ErfassungMDQ!DZ132="c",3,
IF(ErfassungMDQ!DZ132="d",2,
IF(ErfassungMDQ!DZ132="e",1))))),
IF(MDQ_S2!$W72=1,
IF(ErfassungMDQ!DZ132="a",1,
IF(ErfassungMDQ!DZ132="b",2,
IF(ErfassungMDQ!DZ132="c",3,
IF(ErfassungMDQ!DZ132="d",4,
IF(ErfassungMDQ!DZ132="e",5))))),0))</f>
        <v>0</v>
      </c>
      <c r="EA132" s="278" t="b">
        <f>IF(MDQ_S2!$W72=5,
IF(ErfassungMDQ!EA132="a",5,
IF(ErfassungMDQ!EA132="b",4,
IF(ErfassungMDQ!EA132="c",3,
IF(ErfassungMDQ!EA132="d",2,
IF(ErfassungMDQ!EA132="e",1))))),
IF(MDQ_S2!$W72=1,
IF(ErfassungMDQ!EA132="a",1,
IF(ErfassungMDQ!EA132="b",2,
IF(ErfassungMDQ!EA132="c",3,
IF(ErfassungMDQ!EA132="d",4,
IF(ErfassungMDQ!EA132="e",5))))),0))</f>
        <v>0</v>
      </c>
      <c r="EB132" s="116"/>
      <c r="EC132" s="116"/>
      <c r="ED132" s="116"/>
      <c r="EE132" s="116"/>
      <c r="EF132" s="116"/>
      <c r="EG132" s="116"/>
      <c r="EH132" s="116"/>
      <c r="EI132" s="116"/>
      <c r="EJ132" s="116"/>
      <c r="EK132" s="116"/>
      <c r="EL132" s="116"/>
      <c r="EM132" s="116"/>
      <c r="EN132" s="116"/>
      <c r="EO132" s="116"/>
      <c r="EP132" s="116"/>
      <c r="EQ132" s="116"/>
      <c r="ER132" s="116"/>
      <c r="ES132" s="116"/>
      <c r="ET132" s="116"/>
      <c r="EU132" s="116"/>
      <c r="EV132" s="116"/>
      <c r="EW132" s="116"/>
      <c r="EX132" s="116"/>
      <c r="EY132" s="116"/>
    </row>
    <row r="133" spans="1:155" ht="12.75" customHeight="1">
      <c r="A133" s="276">
        <v>126</v>
      </c>
      <c r="B133" s="277" t="b">
        <f>IF(MDQ_S2!$W73=5,
IF(ErfassungMDQ!B133="a",5,
IF(ErfassungMDQ!B133="b",4,
IF(ErfassungMDQ!B133="c",3,
IF(ErfassungMDQ!B133="d",2,
IF(ErfassungMDQ!B133="e",1))))),
IF(MDQ_S2!$W73=1,
IF(ErfassungMDQ!B133="a",1,
IF(ErfassungMDQ!B133="b",2,
IF(ErfassungMDQ!B133="c",3,
IF(ErfassungMDQ!B133="d",4,
IF(ErfassungMDQ!B133="e",5))))),0))</f>
        <v>0</v>
      </c>
      <c r="C133" s="278" t="b">
        <f>IF(MDQ_S2!$W73=5,
IF(ErfassungMDQ!C133="a",5,
IF(ErfassungMDQ!C133="b",4,
IF(ErfassungMDQ!C133="c",3,
IF(ErfassungMDQ!C133="d",2,
IF(ErfassungMDQ!C133="e",1))))),
IF(MDQ_S2!$W73=1,
IF(ErfassungMDQ!C133="a",1,
IF(ErfassungMDQ!C133="b",2,
IF(ErfassungMDQ!C133="c",3,
IF(ErfassungMDQ!C133="d",4,
IF(ErfassungMDQ!C133="e",5))))),0))</f>
        <v>0</v>
      </c>
      <c r="D133" s="277" t="b">
        <f>IF(MDQ_S2!$W73=5,
IF(ErfassungMDQ!D133="a",5,
IF(ErfassungMDQ!D133="b",4,
IF(ErfassungMDQ!D133="c",3,
IF(ErfassungMDQ!D133="d",2,
IF(ErfassungMDQ!D133="e",1))))),
IF(MDQ_S2!$W73=1,
IF(ErfassungMDQ!D133="a",1,
IF(ErfassungMDQ!D133="b",2,
IF(ErfassungMDQ!D133="c",3,
IF(ErfassungMDQ!D133="d",4,
IF(ErfassungMDQ!D133="e",5))))),0))</f>
        <v>0</v>
      </c>
      <c r="E133" s="278" t="b">
        <f>IF(MDQ_S2!$W73=5,
IF(ErfassungMDQ!E133="a",5,
IF(ErfassungMDQ!E133="b",4,
IF(ErfassungMDQ!E133="c",3,
IF(ErfassungMDQ!E133="d",2,
IF(ErfassungMDQ!E133="e",1))))),
IF(MDQ_S2!$W73=1,
IF(ErfassungMDQ!E133="a",1,
IF(ErfassungMDQ!E133="b",2,
IF(ErfassungMDQ!E133="c",3,
IF(ErfassungMDQ!E133="d",4,
IF(ErfassungMDQ!E133="e",5))))),0))</f>
        <v>0</v>
      </c>
      <c r="F133" s="277" t="b">
        <f>IF(MDQ_S2!$W73=5,
IF(ErfassungMDQ!F133="a",5,
IF(ErfassungMDQ!F133="b",4,
IF(ErfassungMDQ!F133="c",3,
IF(ErfassungMDQ!F133="d",2,
IF(ErfassungMDQ!F133="e",1))))),
IF(MDQ_S2!$W73=1,
IF(ErfassungMDQ!F133="a",1,
IF(ErfassungMDQ!F133="b",2,
IF(ErfassungMDQ!F133="c",3,
IF(ErfassungMDQ!F133="d",4,
IF(ErfassungMDQ!F133="e",5))))),0))</f>
        <v>0</v>
      </c>
      <c r="G133" s="278" t="b">
        <f>IF(MDQ_S2!$W73=5,
IF(ErfassungMDQ!G133="a",5,
IF(ErfassungMDQ!G133="b",4,
IF(ErfassungMDQ!G133="c",3,
IF(ErfassungMDQ!G133="d",2,
IF(ErfassungMDQ!G133="e",1))))),
IF(MDQ_S2!$W73=1,
IF(ErfassungMDQ!G133="a",1,
IF(ErfassungMDQ!G133="b",2,
IF(ErfassungMDQ!G133="c",3,
IF(ErfassungMDQ!G133="d",4,
IF(ErfassungMDQ!G133="e",5))))),0))</f>
        <v>0</v>
      </c>
      <c r="H133" s="277" t="b">
        <f>IF(MDQ_S2!$W73=5,
IF(ErfassungMDQ!H133="a",5,
IF(ErfassungMDQ!H133="b",4,
IF(ErfassungMDQ!H133="c",3,
IF(ErfassungMDQ!H133="d",2,
IF(ErfassungMDQ!H133="e",1))))),
IF(MDQ_S2!$W73=1,
IF(ErfassungMDQ!H133="a",1,
IF(ErfassungMDQ!H133="b",2,
IF(ErfassungMDQ!H133="c",3,
IF(ErfassungMDQ!H133="d",4,
IF(ErfassungMDQ!H133="e",5))))),0))</f>
        <v>0</v>
      </c>
      <c r="I133" s="278" t="b">
        <f>IF(MDQ_S2!$W73=5,
IF(ErfassungMDQ!I133="a",5,
IF(ErfassungMDQ!I133="b",4,
IF(ErfassungMDQ!I133="c",3,
IF(ErfassungMDQ!I133="d",2,
IF(ErfassungMDQ!I133="e",1))))),
IF(MDQ_S2!$W73=1,
IF(ErfassungMDQ!I133="a",1,
IF(ErfassungMDQ!I133="b",2,
IF(ErfassungMDQ!I133="c",3,
IF(ErfassungMDQ!I133="d",4,
IF(ErfassungMDQ!I133="e",5))))),0))</f>
        <v>0</v>
      </c>
      <c r="J133" s="277" t="b">
        <f>IF(MDQ_S2!$W73=5,
IF(ErfassungMDQ!J133="a",5,
IF(ErfassungMDQ!J133="b",4,
IF(ErfassungMDQ!J133="c",3,
IF(ErfassungMDQ!J133="d",2,
IF(ErfassungMDQ!J133="e",1))))),
IF(MDQ_S2!$W73=1,
IF(ErfassungMDQ!J133="a",1,
IF(ErfassungMDQ!J133="b",2,
IF(ErfassungMDQ!J133="c",3,
IF(ErfassungMDQ!J133="d",4,
IF(ErfassungMDQ!J133="e",5))))),0))</f>
        <v>0</v>
      </c>
      <c r="K133" s="278" t="b">
        <f>IF(MDQ_S2!$W73=5,
IF(ErfassungMDQ!K133="a",5,
IF(ErfassungMDQ!K133="b",4,
IF(ErfassungMDQ!K133="c",3,
IF(ErfassungMDQ!K133="d",2,
IF(ErfassungMDQ!K133="e",1))))),
IF(MDQ_S2!$W73=1,
IF(ErfassungMDQ!K133="a",1,
IF(ErfassungMDQ!K133="b",2,
IF(ErfassungMDQ!K133="c",3,
IF(ErfassungMDQ!K133="d",4,
IF(ErfassungMDQ!K133="e",5))))),0))</f>
        <v>0</v>
      </c>
      <c r="L133" s="277" t="b">
        <f>IF(MDQ_S2!$W73=5,
IF(ErfassungMDQ!L133="a",5,
IF(ErfassungMDQ!L133="b",4,
IF(ErfassungMDQ!L133="c",3,
IF(ErfassungMDQ!L133="d",2,
IF(ErfassungMDQ!L133="e",1))))),
IF(MDQ_S2!$W73=1,
IF(ErfassungMDQ!L133="a",1,
IF(ErfassungMDQ!L133="b",2,
IF(ErfassungMDQ!L133="c",3,
IF(ErfassungMDQ!L133="d",4,
IF(ErfassungMDQ!L133="e",5))))),0))</f>
        <v>0</v>
      </c>
      <c r="M133" s="278" t="b">
        <f>IF(MDQ_S2!$W73=5,
IF(ErfassungMDQ!M133="a",5,
IF(ErfassungMDQ!M133="b",4,
IF(ErfassungMDQ!M133="c",3,
IF(ErfassungMDQ!M133="d",2,
IF(ErfassungMDQ!M133="e",1))))),
IF(MDQ_S2!$W73=1,
IF(ErfassungMDQ!M133="a",1,
IF(ErfassungMDQ!M133="b",2,
IF(ErfassungMDQ!M133="c",3,
IF(ErfassungMDQ!M133="d",4,
IF(ErfassungMDQ!M133="e",5))))),0))</f>
        <v>0</v>
      </c>
      <c r="N133" s="277" t="b">
        <f>IF(MDQ_S2!$W73=5,
IF(ErfassungMDQ!N133="a",5,
IF(ErfassungMDQ!N133="b",4,
IF(ErfassungMDQ!N133="c",3,
IF(ErfassungMDQ!N133="d",2,
IF(ErfassungMDQ!N133="e",1))))),
IF(MDQ_S2!$W73=1,
IF(ErfassungMDQ!N133="a",1,
IF(ErfassungMDQ!N133="b",2,
IF(ErfassungMDQ!N133="c",3,
IF(ErfassungMDQ!N133="d",4,
IF(ErfassungMDQ!N133="e",5))))),0))</f>
        <v>0</v>
      </c>
      <c r="O133" s="278" t="b">
        <f>IF(MDQ_S2!$W73=5,
IF(ErfassungMDQ!O133="a",5,
IF(ErfassungMDQ!O133="b",4,
IF(ErfassungMDQ!O133="c",3,
IF(ErfassungMDQ!O133="d",2,
IF(ErfassungMDQ!O133="e",1))))),
IF(MDQ_S2!$W73=1,
IF(ErfassungMDQ!O133="a",1,
IF(ErfassungMDQ!O133="b",2,
IF(ErfassungMDQ!O133="c",3,
IF(ErfassungMDQ!O133="d",4,
IF(ErfassungMDQ!O133="e",5))))),0))</f>
        <v>0</v>
      </c>
      <c r="P133" s="277" t="b">
        <f>IF(MDQ_S2!$W73=5,
IF(ErfassungMDQ!P133="a",5,
IF(ErfassungMDQ!P133="b",4,
IF(ErfassungMDQ!P133="c",3,
IF(ErfassungMDQ!P133="d",2,
IF(ErfassungMDQ!P133="e",1))))),
IF(MDQ_S2!$W73=1,
IF(ErfassungMDQ!P133="a",1,
IF(ErfassungMDQ!P133="b",2,
IF(ErfassungMDQ!P133="c",3,
IF(ErfassungMDQ!P133="d",4,
IF(ErfassungMDQ!P133="e",5))))),0))</f>
        <v>0</v>
      </c>
      <c r="Q133" s="278" t="b">
        <f>IF(MDQ_S2!$W73=5,
IF(ErfassungMDQ!Q133="a",5,
IF(ErfassungMDQ!Q133="b",4,
IF(ErfassungMDQ!Q133="c",3,
IF(ErfassungMDQ!Q133="d",2,
IF(ErfassungMDQ!Q133="e",1))))),
IF(MDQ_S2!$W73=1,
IF(ErfassungMDQ!Q133="a",1,
IF(ErfassungMDQ!Q133="b",2,
IF(ErfassungMDQ!Q133="c",3,
IF(ErfassungMDQ!Q133="d",4,
IF(ErfassungMDQ!Q133="e",5))))),0))</f>
        <v>0</v>
      </c>
      <c r="R133" s="277" t="b">
        <f>IF(MDQ_S2!$W73=5,
IF(ErfassungMDQ!R133="a",5,
IF(ErfassungMDQ!R133="b",4,
IF(ErfassungMDQ!R133="c",3,
IF(ErfassungMDQ!R133="d",2,
IF(ErfassungMDQ!R133="e",1))))),
IF(MDQ_S2!$W73=1,
IF(ErfassungMDQ!R133="a",1,
IF(ErfassungMDQ!R133="b",2,
IF(ErfassungMDQ!R133="c",3,
IF(ErfassungMDQ!R133="d",4,
IF(ErfassungMDQ!R133="e",5))))),0))</f>
        <v>0</v>
      </c>
      <c r="S133" s="278" t="b">
        <f>IF(MDQ_S2!$W73=5,
IF(ErfassungMDQ!S133="a",5,
IF(ErfassungMDQ!S133="b",4,
IF(ErfassungMDQ!S133="c",3,
IF(ErfassungMDQ!S133="d",2,
IF(ErfassungMDQ!S133="e",1))))),
IF(MDQ_S2!$W73=1,
IF(ErfassungMDQ!S133="a",1,
IF(ErfassungMDQ!S133="b",2,
IF(ErfassungMDQ!S133="c",3,
IF(ErfassungMDQ!S133="d",4,
IF(ErfassungMDQ!S133="e",5))))),0))</f>
        <v>0</v>
      </c>
      <c r="T133" s="277" t="b">
        <f>IF(MDQ_S2!$W73=5,
IF(ErfassungMDQ!T133="a",5,
IF(ErfassungMDQ!T133="b",4,
IF(ErfassungMDQ!T133="c",3,
IF(ErfassungMDQ!T133="d",2,
IF(ErfassungMDQ!T133="e",1))))),
IF(MDQ_S2!$W73=1,
IF(ErfassungMDQ!T133="a",1,
IF(ErfassungMDQ!T133="b",2,
IF(ErfassungMDQ!T133="c",3,
IF(ErfassungMDQ!T133="d",4,
IF(ErfassungMDQ!T133="e",5))))),0))</f>
        <v>0</v>
      </c>
      <c r="U133" s="278" t="b">
        <f>IF(MDQ_S2!$W73=5,
IF(ErfassungMDQ!U133="a",5,
IF(ErfassungMDQ!U133="b",4,
IF(ErfassungMDQ!U133="c",3,
IF(ErfassungMDQ!U133="d",2,
IF(ErfassungMDQ!U133="e",1))))),
IF(MDQ_S2!$W73=1,
IF(ErfassungMDQ!U133="a",1,
IF(ErfassungMDQ!U133="b",2,
IF(ErfassungMDQ!U133="c",3,
IF(ErfassungMDQ!U133="d",4,
IF(ErfassungMDQ!U133="e",5))))),0))</f>
        <v>0</v>
      </c>
      <c r="V133" s="277" t="b">
        <f>IF(MDQ_S2!$W73=5,
IF(ErfassungMDQ!V133="a",5,
IF(ErfassungMDQ!V133="b",4,
IF(ErfassungMDQ!V133="c",3,
IF(ErfassungMDQ!V133="d",2,
IF(ErfassungMDQ!V133="e",1))))),
IF(MDQ_S2!$W73=1,
IF(ErfassungMDQ!V133="a",1,
IF(ErfassungMDQ!V133="b",2,
IF(ErfassungMDQ!V133="c",3,
IF(ErfassungMDQ!V133="d",4,
IF(ErfassungMDQ!V133="e",5))))),0))</f>
        <v>0</v>
      </c>
      <c r="W133" s="278" t="b">
        <f>IF(MDQ_S2!$W73=5,
IF(ErfassungMDQ!W133="a",5,
IF(ErfassungMDQ!W133="b",4,
IF(ErfassungMDQ!W133="c",3,
IF(ErfassungMDQ!W133="d",2,
IF(ErfassungMDQ!W133="e",1))))),
IF(MDQ_S2!$W73=1,
IF(ErfassungMDQ!W133="a",1,
IF(ErfassungMDQ!W133="b",2,
IF(ErfassungMDQ!W133="c",3,
IF(ErfassungMDQ!W133="d",4,
IF(ErfassungMDQ!W133="e",5))))),0))</f>
        <v>0</v>
      </c>
      <c r="X133" s="277" t="b">
        <f>IF(MDQ_S2!$W73=5,
IF(ErfassungMDQ!X133="a",5,
IF(ErfassungMDQ!X133="b",4,
IF(ErfassungMDQ!X133="c",3,
IF(ErfassungMDQ!X133="d",2,
IF(ErfassungMDQ!X133="e",1))))),
IF(MDQ_S2!$W73=1,
IF(ErfassungMDQ!X133="a",1,
IF(ErfassungMDQ!X133="b",2,
IF(ErfassungMDQ!X133="c",3,
IF(ErfassungMDQ!X133="d",4,
IF(ErfassungMDQ!X133="e",5))))),0))</f>
        <v>0</v>
      </c>
      <c r="Y133" s="278" t="b">
        <f>IF(MDQ_S2!$W73=5,
IF(ErfassungMDQ!Y133="a",5,
IF(ErfassungMDQ!Y133="b",4,
IF(ErfassungMDQ!Y133="c",3,
IF(ErfassungMDQ!Y133="d",2,
IF(ErfassungMDQ!Y133="e",1))))),
IF(MDQ_S2!$W73=1,
IF(ErfassungMDQ!Y133="a",1,
IF(ErfassungMDQ!Y133="b",2,
IF(ErfassungMDQ!Y133="c",3,
IF(ErfassungMDQ!Y133="d",4,
IF(ErfassungMDQ!Y133="e",5))))),0))</f>
        <v>0</v>
      </c>
      <c r="Z133" s="277" t="b">
        <f>IF(MDQ_S2!$W73=5,
IF(ErfassungMDQ!Z133="a",5,
IF(ErfassungMDQ!Z133="b",4,
IF(ErfassungMDQ!Z133="c",3,
IF(ErfassungMDQ!Z133="d",2,
IF(ErfassungMDQ!Z133="e",1))))),
IF(MDQ_S2!$W73=1,
IF(ErfassungMDQ!Z133="a",1,
IF(ErfassungMDQ!Z133="b",2,
IF(ErfassungMDQ!Z133="c",3,
IF(ErfassungMDQ!Z133="d",4,
IF(ErfassungMDQ!Z133="e",5))))),0))</f>
        <v>0</v>
      </c>
      <c r="AA133" s="278" t="b">
        <f>IF(MDQ_S2!$W73=5,
IF(ErfassungMDQ!AA133="a",5,
IF(ErfassungMDQ!AA133="b",4,
IF(ErfassungMDQ!AA133="c",3,
IF(ErfassungMDQ!AA133="d",2,
IF(ErfassungMDQ!AA133="e",1))))),
IF(MDQ_S2!$W73=1,
IF(ErfassungMDQ!AA133="a",1,
IF(ErfassungMDQ!AA133="b",2,
IF(ErfassungMDQ!AA133="c",3,
IF(ErfassungMDQ!AA133="d",4,
IF(ErfassungMDQ!AA133="e",5))))),0))</f>
        <v>0</v>
      </c>
      <c r="AB133" s="277" t="b">
        <f>IF(MDQ_S2!$W73=5,
IF(ErfassungMDQ!AB133="a",5,
IF(ErfassungMDQ!AB133="b",4,
IF(ErfassungMDQ!AB133="c",3,
IF(ErfassungMDQ!AB133="d",2,
IF(ErfassungMDQ!AB133="e",1))))),
IF(MDQ_S2!$W73=1,
IF(ErfassungMDQ!AB133="a",1,
IF(ErfassungMDQ!AB133="b",2,
IF(ErfassungMDQ!AB133="c",3,
IF(ErfassungMDQ!AB133="d",4,
IF(ErfassungMDQ!AB133="e",5))))),0))</f>
        <v>0</v>
      </c>
      <c r="AC133" s="278" t="b">
        <f>IF(MDQ_S2!$W73=5,
IF(ErfassungMDQ!AC133="a",5,
IF(ErfassungMDQ!AC133="b",4,
IF(ErfassungMDQ!AC133="c",3,
IF(ErfassungMDQ!AC133="d",2,
IF(ErfassungMDQ!AC133="e",1))))),
IF(MDQ_S2!$W73=1,
IF(ErfassungMDQ!AC133="a",1,
IF(ErfassungMDQ!AC133="b",2,
IF(ErfassungMDQ!AC133="c",3,
IF(ErfassungMDQ!AC133="d",4,
IF(ErfassungMDQ!AC133="e",5))))),0))</f>
        <v>0</v>
      </c>
      <c r="AD133" s="277" t="b">
        <f>IF(MDQ_S2!$W73=5,
IF(ErfassungMDQ!AD133="a",5,
IF(ErfassungMDQ!AD133="b",4,
IF(ErfassungMDQ!AD133="c",3,
IF(ErfassungMDQ!AD133="d",2,
IF(ErfassungMDQ!AD133="e",1))))),
IF(MDQ_S2!$W73=1,
IF(ErfassungMDQ!AD133="a",1,
IF(ErfassungMDQ!AD133="b",2,
IF(ErfassungMDQ!AD133="c",3,
IF(ErfassungMDQ!AD133="d",4,
IF(ErfassungMDQ!AD133="e",5))))),0))</f>
        <v>0</v>
      </c>
      <c r="AE133" s="278" t="b">
        <f>IF(MDQ_S2!$W73=5,
IF(ErfassungMDQ!AE133="a",5,
IF(ErfassungMDQ!AE133="b",4,
IF(ErfassungMDQ!AE133="c",3,
IF(ErfassungMDQ!AE133="d",2,
IF(ErfassungMDQ!AE133="e",1))))),
IF(MDQ_S2!$W73=1,
IF(ErfassungMDQ!AE133="a",1,
IF(ErfassungMDQ!AE133="b",2,
IF(ErfassungMDQ!AE133="c",3,
IF(ErfassungMDQ!AE133="d",4,
IF(ErfassungMDQ!AE133="e",5))))),0))</f>
        <v>0</v>
      </c>
      <c r="AF133" s="277" t="b">
        <f>IF(MDQ_S2!$W73=5,
IF(ErfassungMDQ!AF133="a",5,
IF(ErfassungMDQ!AF133="b",4,
IF(ErfassungMDQ!AF133="c",3,
IF(ErfassungMDQ!AF133="d",2,
IF(ErfassungMDQ!AF133="e",1))))),
IF(MDQ_S2!$W73=1,
IF(ErfassungMDQ!AF133="a",1,
IF(ErfassungMDQ!AF133="b",2,
IF(ErfassungMDQ!AF133="c",3,
IF(ErfassungMDQ!AF133="d",4,
IF(ErfassungMDQ!AF133="e",5))))),0))</f>
        <v>0</v>
      </c>
      <c r="AG133" s="278" t="b">
        <f>IF(MDQ_S2!$W73=5,
IF(ErfassungMDQ!AG133="a",5,
IF(ErfassungMDQ!AG133="b",4,
IF(ErfassungMDQ!AG133="c",3,
IF(ErfassungMDQ!AG133="d",2,
IF(ErfassungMDQ!AG133="e",1))))),
IF(MDQ_S2!$W73=1,
IF(ErfassungMDQ!AG133="a",1,
IF(ErfassungMDQ!AG133="b",2,
IF(ErfassungMDQ!AG133="c",3,
IF(ErfassungMDQ!AG133="d",4,
IF(ErfassungMDQ!AG133="e",5))))),0))</f>
        <v>0</v>
      </c>
      <c r="AH133" s="277" t="b">
        <f>IF(MDQ_S2!$W73=5,
IF(ErfassungMDQ!AH133="a",5,
IF(ErfassungMDQ!AH133="b",4,
IF(ErfassungMDQ!AH133="c",3,
IF(ErfassungMDQ!AH133="d",2,
IF(ErfassungMDQ!AH133="e",1))))),
IF(MDQ_S2!$W73=1,
IF(ErfassungMDQ!AH133="a",1,
IF(ErfassungMDQ!AH133="b",2,
IF(ErfassungMDQ!AH133="c",3,
IF(ErfassungMDQ!AH133="d",4,
IF(ErfassungMDQ!AH133="e",5))))),0))</f>
        <v>0</v>
      </c>
      <c r="AI133" s="278" t="b">
        <f>IF(MDQ_S2!$W73=5,
IF(ErfassungMDQ!AI133="a",5,
IF(ErfassungMDQ!AI133="b",4,
IF(ErfassungMDQ!AI133="c",3,
IF(ErfassungMDQ!AI133="d",2,
IF(ErfassungMDQ!AI133="e",1))))),
IF(MDQ_S2!$W73=1,
IF(ErfassungMDQ!AI133="a",1,
IF(ErfassungMDQ!AI133="b",2,
IF(ErfassungMDQ!AI133="c",3,
IF(ErfassungMDQ!AI133="d",4,
IF(ErfassungMDQ!AI133="e",5))))),0))</f>
        <v>0</v>
      </c>
      <c r="AJ133" s="277" t="b">
        <f>IF(MDQ_S2!$W73=5,
IF(ErfassungMDQ!AJ133="a",5,
IF(ErfassungMDQ!AJ133="b",4,
IF(ErfassungMDQ!AJ133="c",3,
IF(ErfassungMDQ!AJ133="d",2,
IF(ErfassungMDQ!AJ133="e",1))))),
IF(MDQ_S2!$W73=1,
IF(ErfassungMDQ!AJ133="a",1,
IF(ErfassungMDQ!AJ133="b",2,
IF(ErfassungMDQ!AJ133="c",3,
IF(ErfassungMDQ!AJ133="d",4,
IF(ErfassungMDQ!AJ133="e",5))))),0))</f>
        <v>0</v>
      </c>
      <c r="AK133" s="278" t="b">
        <f>IF(MDQ_S2!$W73=5,
IF(ErfassungMDQ!AK133="a",5,
IF(ErfassungMDQ!AK133="b",4,
IF(ErfassungMDQ!AK133="c",3,
IF(ErfassungMDQ!AK133="d",2,
IF(ErfassungMDQ!AK133="e",1))))),
IF(MDQ_S2!$W73=1,
IF(ErfassungMDQ!AK133="a",1,
IF(ErfassungMDQ!AK133="b",2,
IF(ErfassungMDQ!AK133="c",3,
IF(ErfassungMDQ!AK133="d",4,
IF(ErfassungMDQ!AK133="e",5))))),0))</f>
        <v>0</v>
      </c>
      <c r="AL133" s="277" t="b">
        <f>IF(MDQ_S2!$W73=5,
IF(ErfassungMDQ!AL133="a",5,
IF(ErfassungMDQ!AL133="b",4,
IF(ErfassungMDQ!AL133="c",3,
IF(ErfassungMDQ!AL133="d",2,
IF(ErfassungMDQ!AL133="e",1))))),
IF(MDQ_S2!$W73=1,
IF(ErfassungMDQ!AL133="a",1,
IF(ErfassungMDQ!AL133="b",2,
IF(ErfassungMDQ!AL133="c",3,
IF(ErfassungMDQ!AL133="d",4,
IF(ErfassungMDQ!AL133="e",5))))),0))</f>
        <v>0</v>
      </c>
      <c r="AM133" s="278" t="b">
        <f>IF(MDQ_S2!$W73=5,
IF(ErfassungMDQ!AM133="a",5,
IF(ErfassungMDQ!AM133="b",4,
IF(ErfassungMDQ!AM133="c",3,
IF(ErfassungMDQ!AM133="d",2,
IF(ErfassungMDQ!AM133="e",1))))),
IF(MDQ_S2!$W73=1,
IF(ErfassungMDQ!AM133="a",1,
IF(ErfassungMDQ!AM133="b",2,
IF(ErfassungMDQ!AM133="c",3,
IF(ErfassungMDQ!AM133="d",4,
IF(ErfassungMDQ!AM133="e",5))))),0))</f>
        <v>0</v>
      </c>
      <c r="AN133" s="277" t="b">
        <f>IF(MDQ_S2!$W73=5,
IF(ErfassungMDQ!AN133="a",5,
IF(ErfassungMDQ!AN133="b",4,
IF(ErfassungMDQ!AN133="c",3,
IF(ErfassungMDQ!AN133="d",2,
IF(ErfassungMDQ!AN133="e",1))))),
IF(MDQ_S2!$W73=1,
IF(ErfassungMDQ!AN133="a",1,
IF(ErfassungMDQ!AN133="b",2,
IF(ErfassungMDQ!AN133="c",3,
IF(ErfassungMDQ!AN133="d",4,
IF(ErfassungMDQ!AN133="e",5))))),0))</f>
        <v>0</v>
      </c>
      <c r="AO133" s="278" t="b">
        <f>IF(MDQ_S2!$W73=5,
IF(ErfassungMDQ!AO133="a",5,
IF(ErfassungMDQ!AO133="b",4,
IF(ErfassungMDQ!AO133="c",3,
IF(ErfassungMDQ!AO133="d",2,
IF(ErfassungMDQ!AO133="e",1))))),
IF(MDQ_S2!$W73=1,
IF(ErfassungMDQ!AO133="a",1,
IF(ErfassungMDQ!AO133="b",2,
IF(ErfassungMDQ!AO133="c",3,
IF(ErfassungMDQ!AO133="d",4,
IF(ErfassungMDQ!AO133="e",5))))),0))</f>
        <v>0</v>
      </c>
      <c r="AP133" s="277" t="b">
        <f>IF(MDQ_S2!$W73=5,
IF(ErfassungMDQ!AP133="a",5,
IF(ErfassungMDQ!AP133="b",4,
IF(ErfassungMDQ!AP133="c",3,
IF(ErfassungMDQ!AP133="d",2,
IF(ErfassungMDQ!AP133="e",1))))),
IF(MDQ_S2!$W73=1,
IF(ErfassungMDQ!AP133="a",1,
IF(ErfassungMDQ!AP133="b",2,
IF(ErfassungMDQ!AP133="c",3,
IF(ErfassungMDQ!AP133="d",4,
IF(ErfassungMDQ!AP133="e",5))))),0))</f>
        <v>0</v>
      </c>
      <c r="AQ133" s="278" t="b">
        <f>IF(MDQ_S2!$W73=5,
IF(ErfassungMDQ!AQ133="a",5,
IF(ErfassungMDQ!AQ133="b",4,
IF(ErfassungMDQ!AQ133="c",3,
IF(ErfassungMDQ!AQ133="d",2,
IF(ErfassungMDQ!AQ133="e",1))))),
IF(MDQ_S2!$W73=1,
IF(ErfassungMDQ!AQ133="a",1,
IF(ErfassungMDQ!AQ133="b",2,
IF(ErfassungMDQ!AQ133="c",3,
IF(ErfassungMDQ!AQ133="d",4,
IF(ErfassungMDQ!AQ133="e",5))))),0))</f>
        <v>0</v>
      </c>
      <c r="AR133" s="277" t="b">
        <f>IF(MDQ_S2!$W73=5,
IF(ErfassungMDQ!AR133="a",5,
IF(ErfassungMDQ!AR133="b",4,
IF(ErfassungMDQ!AR133="c",3,
IF(ErfassungMDQ!AR133="d",2,
IF(ErfassungMDQ!AR133="e",1))))),
IF(MDQ_S2!$W73=1,
IF(ErfassungMDQ!AR133="a",1,
IF(ErfassungMDQ!AR133="b",2,
IF(ErfassungMDQ!AR133="c",3,
IF(ErfassungMDQ!AR133="d",4,
IF(ErfassungMDQ!AR133="e",5))))),0))</f>
        <v>0</v>
      </c>
      <c r="AS133" s="278" t="b">
        <f>IF(MDQ_S2!$W73=5,
IF(ErfassungMDQ!AS133="a",5,
IF(ErfassungMDQ!AS133="b",4,
IF(ErfassungMDQ!AS133="c",3,
IF(ErfassungMDQ!AS133="d",2,
IF(ErfassungMDQ!AS133="e",1))))),
IF(MDQ_S2!$W73=1,
IF(ErfassungMDQ!AS133="a",1,
IF(ErfassungMDQ!AS133="b",2,
IF(ErfassungMDQ!AS133="c",3,
IF(ErfassungMDQ!AS133="d",4,
IF(ErfassungMDQ!AS133="e",5))))),0))</f>
        <v>0</v>
      </c>
      <c r="AT133" s="277" t="b">
        <f>IF(MDQ_S2!$W73=5,
IF(ErfassungMDQ!AT133="a",5,
IF(ErfassungMDQ!AT133="b",4,
IF(ErfassungMDQ!AT133="c",3,
IF(ErfassungMDQ!AT133="d",2,
IF(ErfassungMDQ!AT133="e",1))))),
IF(MDQ_S2!$W73=1,
IF(ErfassungMDQ!AT133="a",1,
IF(ErfassungMDQ!AT133="b",2,
IF(ErfassungMDQ!AT133="c",3,
IF(ErfassungMDQ!AT133="d",4,
IF(ErfassungMDQ!AT133="e",5))))),0))</f>
        <v>0</v>
      </c>
      <c r="AU133" s="278" t="b">
        <f>IF(MDQ_S2!$W73=5,
IF(ErfassungMDQ!AU133="a",5,
IF(ErfassungMDQ!AU133="b",4,
IF(ErfassungMDQ!AU133="c",3,
IF(ErfassungMDQ!AU133="d",2,
IF(ErfassungMDQ!AU133="e",1))))),
IF(MDQ_S2!$W73=1,
IF(ErfassungMDQ!AU133="a",1,
IF(ErfassungMDQ!AU133="b",2,
IF(ErfassungMDQ!AU133="c",3,
IF(ErfassungMDQ!AU133="d",4,
IF(ErfassungMDQ!AU133="e",5))))),0))</f>
        <v>0</v>
      </c>
      <c r="AV133" s="277" t="b">
        <f>IF(MDQ_S2!$W73=5,
IF(ErfassungMDQ!AV133="a",5,
IF(ErfassungMDQ!AV133="b",4,
IF(ErfassungMDQ!AV133="c",3,
IF(ErfassungMDQ!AV133="d",2,
IF(ErfassungMDQ!AV133="e",1))))),
IF(MDQ_S2!$W73=1,
IF(ErfassungMDQ!AV133="a",1,
IF(ErfassungMDQ!AV133="b",2,
IF(ErfassungMDQ!AV133="c",3,
IF(ErfassungMDQ!AV133="d",4,
IF(ErfassungMDQ!AV133="e",5))))),0))</f>
        <v>0</v>
      </c>
      <c r="AW133" s="278" t="b">
        <f>IF(MDQ_S2!$W73=5,
IF(ErfassungMDQ!AW133="a",5,
IF(ErfassungMDQ!AW133="b",4,
IF(ErfassungMDQ!AW133="c",3,
IF(ErfassungMDQ!AW133="d",2,
IF(ErfassungMDQ!AW133="e",1))))),
IF(MDQ_S2!$W73=1,
IF(ErfassungMDQ!AW133="a",1,
IF(ErfassungMDQ!AW133="b",2,
IF(ErfassungMDQ!AW133="c",3,
IF(ErfassungMDQ!AW133="d",4,
IF(ErfassungMDQ!AW133="e",5))))),0))</f>
        <v>0</v>
      </c>
      <c r="AX133" s="277" t="b">
        <f>IF(MDQ_S2!$W73=5,
IF(ErfassungMDQ!AX133="a",5,
IF(ErfassungMDQ!AX133="b",4,
IF(ErfassungMDQ!AX133="c",3,
IF(ErfassungMDQ!AX133="d",2,
IF(ErfassungMDQ!AX133="e",1))))),
IF(MDQ_S2!$W73=1,
IF(ErfassungMDQ!AX133="a",1,
IF(ErfassungMDQ!AX133="b",2,
IF(ErfassungMDQ!AX133="c",3,
IF(ErfassungMDQ!AX133="d",4,
IF(ErfassungMDQ!AX133="e",5))))),0))</f>
        <v>0</v>
      </c>
      <c r="AY133" s="278" t="b">
        <f>IF(MDQ_S2!$W73=5,
IF(ErfassungMDQ!AY133="a",5,
IF(ErfassungMDQ!AY133="b",4,
IF(ErfassungMDQ!AY133="c",3,
IF(ErfassungMDQ!AY133="d",2,
IF(ErfassungMDQ!AY133="e",1))))),
IF(MDQ_S2!$W73=1,
IF(ErfassungMDQ!AY133="a",1,
IF(ErfassungMDQ!AY133="b",2,
IF(ErfassungMDQ!AY133="c",3,
IF(ErfassungMDQ!AY133="d",4,
IF(ErfassungMDQ!AY133="e",5))))),0))</f>
        <v>0</v>
      </c>
      <c r="AZ133" s="277" t="b">
        <f>IF(MDQ_S2!$W73=5,
IF(ErfassungMDQ!AZ133="a",5,
IF(ErfassungMDQ!AZ133="b",4,
IF(ErfassungMDQ!AZ133="c",3,
IF(ErfassungMDQ!AZ133="d",2,
IF(ErfassungMDQ!AZ133="e",1))))),
IF(MDQ_S2!$W73=1,
IF(ErfassungMDQ!AZ133="a",1,
IF(ErfassungMDQ!AZ133="b",2,
IF(ErfassungMDQ!AZ133="c",3,
IF(ErfassungMDQ!AZ133="d",4,
IF(ErfassungMDQ!AZ133="e",5))))),0))</f>
        <v>0</v>
      </c>
      <c r="BA133" s="278" t="b">
        <f>IF(MDQ_S2!$W73=5,
IF(ErfassungMDQ!BA133="a",5,
IF(ErfassungMDQ!BA133="b",4,
IF(ErfassungMDQ!BA133="c",3,
IF(ErfassungMDQ!BA133="d",2,
IF(ErfassungMDQ!BA133="e",1))))),
IF(MDQ_S2!$W73=1,
IF(ErfassungMDQ!BA133="a",1,
IF(ErfassungMDQ!BA133="b",2,
IF(ErfassungMDQ!BA133="c",3,
IF(ErfassungMDQ!BA133="d",4,
IF(ErfassungMDQ!BA133="e",5))))),0))</f>
        <v>0</v>
      </c>
      <c r="BB133" s="277" t="b">
        <f>IF(MDQ_S2!$W73=5,
IF(ErfassungMDQ!BB133="a",5,
IF(ErfassungMDQ!BB133="b",4,
IF(ErfassungMDQ!BB133="c",3,
IF(ErfassungMDQ!BB133="d",2,
IF(ErfassungMDQ!BB133="e",1))))),
IF(MDQ_S2!$W73=1,
IF(ErfassungMDQ!BB133="a",1,
IF(ErfassungMDQ!BB133="b",2,
IF(ErfassungMDQ!BB133="c",3,
IF(ErfassungMDQ!BB133="d",4,
IF(ErfassungMDQ!BB133="e",5))))),0))</f>
        <v>0</v>
      </c>
      <c r="BC133" s="278" t="b">
        <f>IF(MDQ_S2!$W73=5,
IF(ErfassungMDQ!BC133="a",5,
IF(ErfassungMDQ!BC133="b",4,
IF(ErfassungMDQ!BC133="c",3,
IF(ErfassungMDQ!BC133="d",2,
IF(ErfassungMDQ!BC133="e",1))))),
IF(MDQ_S2!$W73=1,
IF(ErfassungMDQ!BC133="a",1,
IF(ErfassungMDQ!BC133="b",2,
IF(ErfassungMDQ!BC133="c",3,
IF(ErfassungMDQ!BC133="d",4,
IF(ErfassungMDQ!BC133="e",5))))),0))</f>
        <v>0</v>
      </c>
      <c r="BD133" s="277" t="b">
        <f>IF(MDQ_S2!$W73=5,
IF(ErfassungMDQ!BD133="a",5,
IF(ErfassungMDQ!BD133="b",4,
IF(ErfassungMDQ!BD133="c",3,
IF(ErfassungMDQ!BD133="d",2,
IF(ErfassungMDQ!BD133="e",1))))),
IF(MDQ_S2!$W73=1,
IF(ErfassungMDQ!BD133="a",1,
IF(ErfassungMDQ!BD133="b",2,
IF(ErfassungMDQ!BD133="c",3,
IF(ErfassungMDQ!BD133="d",4,
IF(ErfassungMDQ!BD133="e",5))))),0))</f>
        <v>0</v>
      </c>
      <c r="BE133" s="278" t="b">
        <f>IF(MDQ_S2!$W73=5,
IF(ErfassungMDQ!BE133="a",5,
IF(ErfassungMDQ!BE133="b",4,
IF(ErfassungMDQ!BE133="c",3,
IF(ErfassungMDQ!BE133="d",2,
IF(ErfassungMDQ!BE133="e",1))))),
IF(MDQ_S2!$W73=1,
IF(ErfassungMDQ!BE133="a",1,
IF(ErfassungMDQ!BE133="b",2,
IF(ErfassungMDQ!BE133="c",3,
IF(ErfassungMDQ!BE133="d",4,
IF(ErfassungMDQ!BE133="e",5))))),0))</f>
        <v>0</v>
      </c>
      <c r="BF133" s="277" t="b">
        <f>IF(MDQ_S2!$W73=5,
IF(ErfassungMDQ!BF133="a",5,
IF(ErfassungMDQ!BF133="b",4,
IF(ErfassungMDQ!BF133="c",3,
IF(ErfassungMDQ!BF133="d",2,
IF(ErfassungMDQ!BF133="e",1))))),
IF(MDQ_S2!$W73=1,
IF(ErfassungMDQ!BF133="a",1,
IF(ErfassungMDQ!BF133="b",2,
IF(ErfassungMDQ!BF133="c",3,
IF(ErfassungMDQ!BF133="d",4,
IF(ErfassungMDQ!BF133="e",5))))),0))</f>
        <v>0</v>
      </c>
      <c r="BG133" s="278" t="b">
        <f>IF(MDQ_S2!$W73=5,
IF(ErfassungMDQ!BG133="a",5,
IF(ErfassungMDQ!BG133="b",4,
IF(ErfassungMDQ!BG133="c",3,
IF(ErfassungMDQ!BG133="d",2,
IF(ErfassungMDQ!BG133="e",1))))),
IF(MDQ_S2!$W73=1,
IF(ErfassungMDQ!BG133="a",1,
IF(ErfassungMDQ!BG133="b",2,
IF(ErfassungMDQ!BG133="c",3,
IF(ErfassungMDQ!BG133="d",4,
IF(ErfassungMDQ!BG133="e",5))))),0))</f>
        <v>0</v>
      </c>
      <c r="BH133" s="277" t="b">
        <f>IF(MDQ_S2!$W73=5,
IF(ErfassungMDQ!BH133="a",5,
IF(ErfassungMDQ!BH133="b",4,
IF(ErfassungMDQ!BH133="c",3,
IF(ErfassungMDQ!BH133="d",2,
IF(ErfassungMDQ!BH133="e",1))))),
IF(MDQ_S2!$W73=1,
IF(ErfassungMDQ!BH133="a",1,
IF(ErfassungMDQ!BH133="b",2,
IF(ErfassungMDQ!BH133="c",3,
IF(ErfassungMDQ!BH133="d",4,
IF(ErfassungMDQ!BH133="e",5))))),0))</f>
        <v>0</v>
      </c>
      <c r="BI133" s="278" t="b">
        <f>IF(MDQ_S2!$W73=5,
IF(ErfassungMDQ!BI133="a",5,
IF(ErfassungMDQ!BI133="b",4,
IF(ErfassungMDQ!BI133="c",3,
IF(ErfassungMDQ!BI133="d",2,
IF(ErfassungMDQ!BI133="e",1))))),
IF(MDQ_S2!$W73=1,
IF(ErfassungMDQ!BI133="a",1,
IF(ErfassungMDQ!BI133="b",2,
IF(ErfassungMDQ!BI133="c",3,
IF(ErfassungMDQ!BI133="d",4,
IF(ErfassungMDQ!BI133="e",5))))),0))</f>
        <v>0</v>
      </c>
      <c r="BJ133" s="277" t="b">
        <f>IF(MDQ_S2!$W73=5,
IF(ErfassungMDQ!BJ133="a",5,
IF(ErfassungMDQ!BJ133="b",4,
IF(ErfassungMDQ!BJ133="c",3,
IF(ErfassungMDQ!BJ133="d",2,
IF(ErfassungMDQ!BJ133="e",1))))),
IF(MDQ_S2!$W73=1,
IF(ErfassungMDQ!BJ133="a",1,
IF(ErfassungMDQ!BJ133="b",2,
IF(ErfassungMDQ!BJ133="c",3,
IF(ErfassungMDQ!BJ133="d",4,
IF(ErfassungMDQ!BJ133="e",5))))),0))</f>
        <v>0</v>
      </c>
      <c r="BK133" s="278" t="b">
        <f>IF(MDQ_S2!$W73=5,
IF(ErfassungMDQ!BK133="a",5,
IF(ErfassungMDQ!BK133="b",4,
IF(ErfassungMDQ!BK133="c",3,
IF(ErfassungMDQ!BK133="d",2,
IF(ErfassungMDQ!BK133="e",1))))),
IF(MDQ_S2!$W73=1,
IF(ErfassungMDQ!BK133="a",1,
IF(ErfassungMDQ!BK133="b",2,
IF(ErfassungMDQ!BK133="c",3,
IF(ErfassungMDQ!BK133="d",4,
IF(ErfassungMDQ!BK133="e",5))))),0))</f>
        <v>0</v>
      </c>
      <c r="BL133" s="277" t="b">
        <f>IF(MDQ_S2!$W73=5,
IF(ErfassungMDQ!BL133="a",5,
IF(ErfassungMDQ!BL133="b",4,
IF(ErfassungMDQ!BL133="c",3,
IF(ErfassungMDQ!BL133="d",2,
IF(ErfassungMDQ!BL133="e",1))))),
IF(MDQ_S2!$W73=1,
IF(ErfassungMDQ!BL133="a",1,
IF(ErfassungMDQ!BL133="b",2,
IF(ErfassungMDQ!BL133="c",3,
IF(ErfassungMDQ!BL133="d",4,
IF(ErfassungMDQ!BL133="e",5))))),0))</f>
        <v>0</v>
      </c>
      <c r="BM133" s="278" t="b">
        <f>IF(MDQ_S2!$W73=5,
IF(ErfassungMDQ!BM133="a",5,
IF(ErfassungMDQ!BM133="b",4,
IF(ErfassungMDQ!BM133="c",3,
IF(ErfassungMDQ!BM133="d",2,
IF(ErfassungMDQ!BM133="e",1))))),
IF(MDQ_S2!$W73=1,
IF(ErfassungMDQ!BM133="a",1,
IF(ErfassungMDQ!BM133="b",2,
IF(ErfassungMDQ!BM133="c",3,
IF(ErfassungMDQ!BM133="d",4,
IF(ErfassungMDQ!BM133="e",5))))),0))</f>
        <v>0</v>
      </c>
      <c r="BN133" s="277" t="b">
        <f>IF(MDQ_S2!$W73=5,
IF(ErfassungMDQ!BN133="a",5,
IF(ErfassungMDQ!BN133="b",4,
IF(ErfassungMDQ!BN133="c",3,
IF(ErfassungMDQ!BN133="d",2,
IF(ErfassungMDQ!BN133="e",1))))),
IF(MDQ_S2!$W73=1,
IF(ErfassungMDQ!BN133="a",1,
IF(ErfassungMDQ!BN133="b",2,
IF(ErfassungMDQ!BN133="c",3,
IF(ErfassungMDQ!BN133="d",4,
IF(ErfassungMDQ!BN133="e",5))))),0))</f>
        <v>0</v>
      </c>
      <c r="BO133" s="278" t="b">
        <f>IF(MDQ_S2!$W73=5,
IF(ErfassungMDQ!BO133="a",5,
IF(ErfassungMDQ!BO133="b",4,
IF(ErfassungMDQ!BO133="c",3,
IF(ErfassungMDQ!BO133="d",2,
IF(ErfassungMDQ!BO133="e",1))))),
IF(MDQ_S2!$W73=1,
IF(ErfassungMDQ!BO133="a",1,
IF(ErfassungMDQ!BO133="b",2,
IF(ErfassungMDQ!BO133="c",3,
IF(ErfassungMDQ!BO133="d",4,
IF(ErfassungMDQ!BO133="e",5))))),0))</f>
        <v>0</v>
      </c>
      <c r="BP133" s="277" t="b">
        <f>IF(MDQ_S2!$W73=5,
IF(ErfassungMDQ!BP133="a",5,
IF(ErfassungMDQ!BP133="b",4,
IF(ErfassungMDQ!BP133="c",3,
IF(ErfassungMDQ!BP133="d",2,
IF(ErfassungMDQ!BP133="e",1))))),
IF(MDQ_S2!$W73=1,
IF(ErfassungMDQ!BP133="a",1,
IF(ErfassungMDQ!BP133="b",2,
IF(ErfassungMDQ!BP133="c",3,
IF(ErfassungMDQ!BP133="d",4,
IF(ErfassungMDQ!BP133="e",5))))),0))</f>
        <v>0</v>
      </c>
      <c r="BQ133" s="278" t="b">
        <f>IF(MDQ_S2!$W73=5,
IF(ErfassungMDQ!BQ133="a",5,
IF(ErfassungMDQ!BQ133="b",4,
IF(ErfassungMDQ!BQ133="c",3,
IF(ErfassungMDQ!BQ133="d",2,
IF(ErfassungMDQ!BQ133="e",1))))),
IF(MDQ_S2!$W73=1,
IF(ErfassungMDQ!BQ133="a",1,
IF(ErfassungMDQ!BQ133="b",2,
IF(ErfassungMDQ!BQ133="c",3,
IF(ErfassungMDQ!BQ133="d",4,
IF(ErfassungMDQ!BQ133="e",5))))),0))</f>
        <v>0</v>
      </c>
      <c r="BR133" s="277" t="b">
        <f>IF(MDQ_S2!$W73=5,
IF(ErfassungMDQ!BR133="a",5,
IF(ErfassungMDQ!BR133="b",4,
IF(ErfassungMDQ!BR133="c",3,
IF(ErfassungMDQ!BR133="d",2,
IF(ErfassungMDQ!BR133="e",1))))),
IF(MDQ_S2!$W73=1,
IF(ErfassungMDQ!BR133="a",1,
IF(ErfassungMDQ!BR133="b",2,
IF(ErfassungMDQ!BR133="c",3,
IF(ErfassungMDQ!BR133="d",4,
IF(ErfassungMDQ!BR133="e",5))))),0))</f>
        <v>0</v>
      </c>
      <c r="BS133" s="278" t="b">
        <f>IF(MDQ_S2!$W73=5,
IF(ErfassungMDQ!BS133="a",5,
IF(ErfassungMDQ!BS133="b",4,
IF(ErfassungMDQ!BS133="c",3,
IF(ErfassungMDQ!BS133="d",2,
IF(ErfassungMDQ!BS133="e",1))))),
IF(MDQ_S2!$W73=1,
IF(ErfassungMDQ!BS133="a",1,
IF(ErfassungMDQ!BS133="b",2,
IF(ErfassungMDQ!BS133="c",3,
IF(ErfassungMDQ!BS133="d",4,
IF(ErfassungMDQ!BS133="e",5))))),0))</f>
        <v>0</v>
      </c>
      <c r="BT133" s="277" t="b">
        <f>IF(MDQ_S2!$W73=5,
IF(ErfassungMDQ!BT133="a",5,
IF(ErfassungMDQ!BT133="b",4,
IF(ErfassungMDQ!BT133="c",3,
IF(ErfassungMDQ!BT133="d",2,
IF(ErfassungMDQ!BT133="e",1))))),
IF(MDQ_S2!$W73=1,
IF(ErfassungMDQ!BT133="a",1,
IF(ErfassungMDQ!BT133="b",2,
IF(ErfassungMDQ!BT133="c",3,
IF(ErfassungMDQ!BT133="d",4,
IF(ErfassungMDQ!BT133="e",5))))),0))</f>
        <v>0</v>
      </c>
      <c r="BU133" s="278" t="b">
        <f>IF(MDQ_S2!$W73=5,
IF(ErfassungMDQ!BU133="a",5,
IF(ErfassungMDQ!BU133="b",4,
IF(ErfassungMDQ!BU133="c",3,
IF(ErfassungMDQ!BU133="d",2,
IF(ErfassungMDQ!BU133="e",1))))),
IF(MDQ_S2!$W73=1,
IF(ErfassungMDQ!BU133="a",1,
IF(ErfassungMDQ!BU133="b",2,
IF(ErfassungMDQ!BU133="c",3,
IF(ErfassungMDQ!BU133="d",4,
IF(ErfassungMDQ!BU133="e",5))))),0))</f>
        <v>0</v>
      </c>
      <c r="BV133" s="277" t="b">
        <f>IF(MDQ_S2!$W73=5,
IF(ErfassungMDQ!BV133="a",5,
IF(ErfassungMDQ!BV133="b",4,
IF(ErfassungMDQ!BV133="c",3,
IF(ErfassungMDQ!BV133="d",2,
IF(ErfassungMDQ!BV133="e",1))))),
IF(MDQ_S2!$W73=1,
IF(ErfassungMDQ!BV133="a",1,
IF(ErfassungMDQ!BV133="b",2,
IF(ErfassungMDQ!BV133="c",3,
IF(ErfassungMDQ!BV133="d",4,
IF(ErfassungMDQ!BV133="e",5))))),0))</f>
        <v>0</v>
      </c>
      <c r="BW133" s="278" t="b">
        <f>IF(MDQ_S2!$W73=5,
IF(ErfassungMDQ!BW133="a",5,
IF(ErfassungMDQ!BW133="b",4,
IF(ErfassungMDQ!BW133="c",3,
IF(ErfassungMDQ!BW133="d",2,
IF(ErfassungMDQ!BW133="e",1))))),
IF(MDQ_S2!$W73=1,
IF(ErfassungMDQ!BW133="a",1,
IF(ErfassungMDQ!BW133="b",2,
IF(ErfassungMDQ!BW133="c",3,
IF(ErfassungMDQ!BW133="d",4,
IF(ErfassungMDQ!BW133="e",5))))),0))</f>
        <v>0</v>
      </c>
      <c r="BX133" s="277" t="b">
        <f>IF(MDQ_S2!$W73=5,
IF(ErfassungMDQ!BX133="a",5,
IF(ErfassungMDQ!BX133="b",4,
IF(ErfassungMDQ!BX133="c",3,
IF(ErfassungMDQ!BX133="d",2,
IF(ErfassungMDQ!BX133="e",1))))),
IF(MDQ_S2!$W73=1,
IF(ErfassungMDQ!BX133="a",1,
IF(ErfassungMDQ!BX133="b",2,
IF(ErfassungMDQ!BX133="c",3,
IF(ErfassungMDQ!BX133="d",4,
IF(ErfassungMDQ!BX133="e",5))))),0))</f>
        <v>0</v>
      </c>
      <c r="BY133" s="278" t="b">
        <f>IF(MDQ_S2!$W73=5,
IF(ErfassungMDQ!BY133="a",5,
IF(ErfassungMDQ!BY133="b",4,
IF(ErfassungMDQ!BY133="c",3,
IF(ErfassungMDQ!BY133="d",2,
IF(ErfassungMDQ!BY133="e",1))))),
IF(MDQ_S2!$W73=1,
IF(ErfassungMDQ!BY133="a",1,
IF(ErfassungMDQ!BY133="b",2,
IF(ErfassungMDQ!BY133="c",3,
IF(ErfassungMDQ!BY133="d",4,
IF(ErfassungMDQ!BY133="e",5))))),0))</f>
        <v>0</v>
      </c>
      <c r="BZ133" s="277" t="b">
        <f>IF(MDQ_S2!$W73=5,
IF(ErfassungMDQ!BZ133="a",5,
IF(ErfassungMDQ!BZ133="b",4,
IF(ErfassungMDQ!BZ133="c",3,
IF(ErfassungMDQ!BZ133="d",2,
IF(ErfassungMDQ!BZ133="e",1))))),
IF(MDQ_S2!$W73=1,
IF(ErfassungMDQ!BZ133="a",1,
IF(ErfassungMDQ!BZ133="b",2,
IF(ErfassungMDQ!BZ133="c",3,
IF(ErfassungMDQ!BZ133="d",4,
IF(ErfassungMDQ!BZ133="e",5))))),0))</f>
        <v>0</v>
      </c>
      <c r="CA133" s="278" t="b">
        <f>IF(MDQ_S2!$W73=5,
IF(ErfassungMDQ!CA133="a",5,
IF(ErfassungMDQ!CA133="b",4,
IF(ErfassungMDQ!CA133="c",3,
IF(ErfassungMDQ!CA133="d",2,
IF(ErfassungMDQ!CA133="e",1))))),
IF(MDQ_S2!$W73=1,
IF(ErfassungMDQ!CA133="a",1,
IF(ErfassungMDQ!CA133="b",2,
IF(ErfassungMDQ!CA133="c",3,
IF(ErfassungMDQ!CA133="d",4,
IF(ErfassungMDQ!CA133="e",5))))),0))</f>
        <v>0</v>
      </c>
      <c r="CB133" s="277" t="b">
        <f>IF(MDQ_S2!$W73=5,
IF(ErfassungMDQ!CB133="a",5,
IF(ErfassungMDQ!CB133="b",4,
IF(ErfassungMDQ!CB133="c",3,
IF(ErfassungMDQ!CB133="d",2,
IF(ErfassungMDQ!CB133="e",1))))),
IF(MDQ_S2!$W73=1,
IF(ErfassungMDQ!CB133="a",1,
IF(ErfassungMDQ!CB133="b",2,
IF(ErfassungMDQ!CB133="c",3,
IF(ErfassungMDQ!CB133="d",4,
IF(ErfassungMDQ!CB133="e",5))))),0))</f>
        <v>0</v>
      </c>
      <c r="CC133" s="278" t="b">
        <f>IF(MDQ_S2!$W73=5,
IF(ErfassungMDQ!CC133="a",5,
IF(ErfassungMDQ!CC133="b",4,
IF(ErfassungMDQ!CC133="c",3,
IF(ErfassungMDQ!CC133="d",2,
IF(ErfassungMDQ!CC133="e",1))))),
IF(MDQ_S2!$W73=1,
IF(ErfassungMDQ!CC133="a",1,
IF(ErfassungMDQ!CC133="b",2,
IF(ErfassungMDQ!CC133="c",3,
IF(ErfassungMDQ!CC133="d",4,
IF(ErfassungMDQ!CC133="e",5))))),0))</f>
        <v>0</v>
      </c>
      <c r="CD133" s="277" t="b">
        <f>IF(MDQ_S2!$W73=5,
IF(ErfassungMDQ!CD133="a",5,
IF(ErfassungMDQ!CD133="b",4,
IF(ErfassungMDQ!CD133="c",3,
IF(ErfassungMDQ!CD133="d",2,
IF(ErfassungMDQ!CD133="e",1))))),
IF(MDQ_S2!$W73=1,
IF(ErfassungMDQ!CD133="a",1,
IF(ErfassungMDQ!CD133="b",2,
IF(ErfassungMDQ!CD133="c",3,
IF(ErfassungMDQ!CD133="d",4,
IF(ErfassungMDQ!CD133="e",5))))),0))</f>
        <v>0</v>
      </c>
      <c r="CE133" s="278" t="b">
        <f>IF(MDQ_S2!$W73=5,
IF(ErfassungMDQ!CE133="a",5,
IF(ErfassungMDQ!CE133="b",4,
IF(ErfassungMDQ!CE133="c",3,
IF(ErfassungMDQ!CE133="d",2,
IF(ErfassungMDQ!CE133="e",1))))),
IF(MDQ_S2!$W73=1,
IF(ErfassungMDQ!CE133="a",1,
IF(ErfassungMDQ!CE133="b",2,
IF(ErfassungMDQ!CE133="c",3,
IF(ErfassungMDQ!CE133="d",4,
IF(ErfassungMDQ!CE133="e",5))))),0))</f>
        <v>0</v>
      </c>
      <c r="CF133" s="277" t="b">
        <f>IF(MDQ_S2!$W73=5,
IF(ErfassungMDQ!CF133="a",5,
IF(ErfassungMDQ!CF133="b",4,
IF(ErfassungMDQ!CF133="c",3,
IF(ErfassungMDQ!CF133="d",2,
IF(ErfassungMDQ!CF133="e",1))))),
IF(MDQ_S2!$W73=1,
IF(ErfassungMDQ!CF133="a",1,
IF(ErfassungMDQ!CF133="b",2,
IF(ErfassungMDQ!CF133="c",3,
IF(ErfassungMDQ!CF133="d",4,
IF(ErfassungMDQ!CF133="e",5))))),0))</f>
        <v>0</v>
      </c>
      <c r="CG133" s="278" t="b">
        <f>IF(MDQ_S2!$W73=5,
IF(ErfassungMDQ!CG133="a",5,
IF(ErfassungMDQ!CG133="b",4,
IF(ErfassungMDQ!CG133="c",3,
IF(ErfassungMDQ!CG133="d",2,
IF(ErfassungMDQ!CG133="e",1))))),
IF(MDQ_S2!$W73=1,
IF(ErfassungMDQ!CG133="a",1,
IF(ErfassungMDQ!CG133="b",2,
IF(ErfassungMDQ!CG133="c",3,
IF(ErfassungMDQ!CG133="d",4,
IF(ErfassungMDQ!CG133="e",5))))),0))</f>
        <v>0</v>
      </c>
      <c r="CH133" s="277" t="b">
        <f>IF(MDQ_S2!$W73=5,
IF(ErfassungMDQ!CH133="a",5,
IF(ErfassungMDQ!CH133="b",4,
IF(ErfassungMDQ!CH133="c",3,
IF(ErfassungMDQ!CH133="d",2,
IF(ErfassungMDQ!CH133="e",1))))),
IF(MDQ_S2!$W73=1,
IF(ErfassungMDQ!CH133="a",1,
IF(ErfassungMDQ!CH133="b",2,
IF(ErfassungMDQ!CH133="c",3,
IF(ErfassungMDQ!CH133="d",4,
IF(ErfassungMDQ!CH133="e",5))))),0))</f>
        <v>0</v>
      </c>
      <c r="CI133" s="278" t="b">
        <f>IF(MDQ_S2!$W73=5,
IF(ErfassungMDQ!CI133="a",5,
IF(ErfassungMDQ!CI133="b",4,
IF(ErfassungMDQ!CI133="c",3,
IF(ErfassungMDQ!CI133="d",2,
IF(ErfassungMDQ!CI133="e",1))))),
IF(MDQ_S2!$W73=1,
IF(ErfassungMDQ!CI133="a",1,
IF(ErfassungMDQ!CI133="b",2,
IF(ErfassungMDQ!CI133="c",3,
IF(ErfassungMDQ!CI133="d",4,
IF(ErfassungMDQ!CI133="e",5))))),0))</f>
        <v>0</v>
      </c>
      <c r="CJ133" s="277" t="b">
        <f>IF(MDQ_S2!$W73=5,
IF(ErfassungMDQ!CJ133="a",5,
IF(ErfassungMDQ!CJ133="b",4,
IF(ErfassungMDQ!CJ133="c",3,
IF(ErfassungMDQ!CJ133="d",2,
IF(ErfassungMDQ!CJ133="e",1))))),
IF(MDQ_S2!$W73=1,
IF(ErfassungMDQ!CJ133="a",1,
IF(ErfassungMDQ!CJ133="b",2,
IF(ErfassungMDQ!CJ133="c",3,
IF(ErfassungMDQ!CJ133="d",4,
IF(ErfassungMDQ!CJ133="e",5))))),0))</f>
        <v>0</v>
      </c>
      <c r="CK133" s="278" t="b">
        <f>IF(MDQ_S2!$W73=5,
IF(ErfassungMDQ!CK133="a",5,
IF(ErfassungMDQ!CK133="b",4,
IF(ErfassungMDQ!CK133="c",3,
IF(ErfassungMDQ!CK133="d",2,
IF(ErfassungMDQ!CK133="e",1))))),
IF(MDQ_S2!$W73=1,
IF(ErfassungMDQ!CK133="a",1,
IF(ErfassungMDQ!CK133="b",2,
IF(ErfassungMDQ!CK133="c",3,
IF(ErfassungMDQ!CK133="d",4,
IF(ErfassungMDQ!CK133="e",5))))),0))</f>
        <v>0</v>
      </c>
      <c r="CL133" s="277" t="b">
        <f>IF(MDQ_S2!$W73=5,
IF(ErfassungMDQ!CL133="a",5,
IF(ErfassungMDQ!CL133="b",4,
IF(ErfassungMDQ!CL133="c",3,
IF(ErfassungMDQ!CL133="d",2,
IF(ErfassungMDQ!CL133="e",1))))),
IF(MDQ_S2!$W73=1,
IF(ErfassungMDQ!CL133="a",1,
IF(ErfassungMDQ!CL133="b",2,
IF(ErfassungMDQ!CL133="c",3,
IF(ErfassungMDQ!CL133="d",4,
IF(ErfassungMDQ!CL133="e",5))))),0))</f>
        <v>0</v>
      </c>
      <c r="CM133" s="278" t="b">
        <f>IF(MDQ_S2!$W73=5,
IF(ErfassungMDQ!CM133="a",5,
IF(ErfassungMDQ!CM133="b",4,
IF(ErfassungMDQ!CM133="c",3,
IF(ErfassungMDQ!CM133="d",2,
IF(ErfassungMDQ!CM133="e",1))))),
IF(MDQ_S2!$W73=1,
IF(ErfassungMDQ!CM133="a",1,
IF(ErfassungMDQ!CM133="b",2,
IF(ErfassungMDQ!CM133="c",3,
IF(ErfassungMDQ!CM133="d",4,
IF(ErfassungMDQ!CM133="e",5))))),0))</f>
        <v>0</v>
      </c>
      <c r="CN133" s="277" t="b">
        <f>IF(MDQ_S2!$W73=5,
IF(ErfassungMDQ!CN133="a",5,
IF(ErfassungMDQ!CN133="b",4,
IF(ErfassungMDQ!CN133="c",3,
IF(ErfassungMDQ!CN133="d",2,
IF(ErfassungMDQ!CN133="e",1))))),
IF(MDQ_S2!$W73=1,
IF(ErfassungMDQ!CN133="a",1,
IF(ErfassungMDQ!CN133="b",2,
IF(ErfassungMDQ!CN133="c",3,
IF(ErfassungMDQ!CN133="d",4,
IF(ErfassungMDQ!CN133="e",5))))),0))</f>
        <v>0</v>
      </c>
      <c r="CO133" s="278" t="b">
        <f>IF(MDQ_S2!$W73=5,
IF(ErfassungMDQ!CO133="a",5,
IF(ErfassungMDQ!CO133="b",4,
IF(ErfassungMDQ!CO133="c",3,
IF(ErfassungMDQ!CO133="d",2,
IF(ErfassungMDQ!CO133="e",1))))),
IF(MDQ_S2!$W73=1,
IF(ErfassungMDQ!CO133="a",1,
IF(ErfassungMDQ!CO133="b",2,
IF(ErfassungMDQ!CO133="c",3,
IF(ErfassungMDQ!CO133="d",4,
IF(ErfassungMDQ!CO133="e",5))))),0))</f>
        <v>0</v>
      </c>
      <c r="CP133" s="277" t="b">
        <f>IF(MDQ_S2!$W73=5,
IF(ErfassungMDQ!CP133="a",5,
IF(ErfassungMDQ!CP133="b",4,
IF(ErfassungMDQ!CP133="c",3,
IF(ErfassungMDQ!CP133="d",2,
IF(ErfassungMDQ!CP133="e",1))))),
IF(MDQ_S2!$W73=1,
IF(ErfassungMDQ!CP133="a",1,
IF(ErfassungMDQ!CP133="b",2,
IF(ErfassungMDQ!CP133="c",3,
IF(ErfassungMDQ!CP133="d",4,
IF(ErfassungMDQ!CP133="e",5))))),0))</f>
        <v>0</v>
      </c>
      <c r="CQ133" s="278" t="b">
        <f>IF(MDQ_S2!$W73=5,
IF(ErfassungMDQ!CQ133="a",5,
IF(ErfassungMDQ!CQ133="b",4,
IF(ErfassungMDQ!CQ133="c",3,
IF(ErfassungMDQ!CQ133="d",2,
IF(ErfassungMDQ!CQ133="e",1))))),
IF(MDQ_S2!$W73=1,
IF(ErfassungMDQ!CQ133="a",1,
IF(ErfassungMDQ!CQ133="b",2,
IF(ErfassungMDQ!CQ133="c",3,
IF(ErfassungMDQ!CQ133="d",4,
IF(ErfassungMDQ!CQ133="e",5))))),0))</f>
        <v>0</v>
      </c>
      <c r="CR133" s="277" t="b">
        <f>IF(MDQ_S2!$W73=5,
IF(ErfassungMDQ!CR133="a",5,
IF(ErfassungMDQ!CR133="b",4,
IF(ErfassungMDQ!CR133="c",3,
IF(ErfassungMDQ!CR133="d",2,
IF(ErfassungMDQ!CR133="e",1))))),
IF(MDQ_S2!$W73=1,
IF(ErfassungMDQ!CR133="a",1,
IF(ErfassungMDQ!CR133="b",2,
IF(ErfassungMDQ!CR133="c",3,
IF(ErfassungMDQ!CR133="d",4,
IF(ErfassungMDQ!CR133="e",5))))),0))</f>
        <v>0</v>
      </c>
      <c r="CS133" s="278" t="b">
        <f>IF(MDQ_S2!$W73=5,
IF(ErfassungMDQ!CS133="a",5,
IF(ErfassungMDQ!CS133="b",4,
IF(ErfassungMDQ!CS133="c",3,
IF(ErfassungMDQ!CS133="d",2,
IF(ErfassungMDQ!CS133="e",1))))),
IF(MDQ_S2!$W73=1,
IF(ErfassungMDQ!CS133="a",1,
IF(ErfassungMDQ!CS133="b",2,
IF(ErfassungMDQ!CS133="c",3,
IF(ErfassungMDQ!CS133="d",4,
IF(ErfassungMDQ!CS133="e",5))))),0))</f>
        <v>0</v>
      </c>
      <c r="CT133" s="277" t="b">
        <f>IF(MDQ_S2!$W73=5,
IF(ErfassungMDQ!CT133="a",5,
IF(ErfassungMDQ!CT133="b",4,
IF(ErfassungMDQ!CT133="c",3,
IF(ErfassungMDQ!CT133="d",2,
IF(ErfassungMDQ!CT133="e",1))))),
IF(MDQ_S2!$W73=1,
IF(ErfassungMDQ!CT133="a",1,
IF(ErfassungMDQ!CT133="b",2,
IF(ErfassungMDQ!CT133="c",3,
IF(ErfassungMDQ!CT133="d",4,
IF(ErfassungMDQ!CT133="e",5))))),0))</f>
        <v>0</v>
      </c>
      <c r="CU133" s="278" t="b">
        <f>IF(MDQ_S2!$W73=5,
IF(ErfassungMDQ!CU133="a",5,
IF(ErfassungMDQ!CU133="b",4,
IF(ErfassungMDQ!CU133="c",3,
IF(ErfassungMDQ!CU133="d",2,
IF(ErfassungMDQ!CU133="e",1))))),
IF(MDQ_S2!$W73=1,
IF(ErfassungMDQ!CU133="a",1,
IF(ErfassungMDQ!CU133="b",2,
IF(ErfassungMDQ!CU133="c",3,
IF(ErfassungMDQ!CU133="d",4,
IF(ErfassungMDQ!CU133="e",5))))),0))</f>
        <v>0</v>
      </c>
      <c r="CV133" s="277" t="b">
        <f>IF(MDQ_S2!$W73=5,
IF(ErfassungMDQ!CV133="a",5,
IF(ErfassungMDQ!CV133="b",4,
IF(ErfassungMDQ!CV133="c",3,
IF(ErfassungMDQ!CV133="d",2,
IF(ErfassungMDQ!CV133="e",1))))),
IF(MDQ_S2!$W73=1,
IF(ErfassungMDQ!CV133="a",1,
IF(ErfassungMDQ!CV133="b",2,
IF(ErfassungMDQ!CV133="c",3,
IF(ErfassungMDQ!CV133="d",4,
IF(ErfassungMDQ!CV133="e",5))))),0))</f>
        <v>0</v>
      </c>
      <c r="CW133" s="278" t="b">
        <f>IF(MDQ_S2!$W73=5,
IF(ErfassungMDQ!CW133="a",5,
IF(ErfassungMDQ!CW133="b",4,
IF(ErfassungMDQ!CW133="c",3,
IF(ErfassungMDQ!CW133="d",2,
IF(ErfassungMDQ!CW133="e",1))))),
IF(MDQ_S2!$W73=1,
IF(ErfassungMDQ!CW133="a",1,
IF(ErfassungMDQ!CW133="b",2,
IF(ErfassungMDQ!CW133="c",3,
IF(ErfassungMDQ!CW133="d",4,
IF(ErfassungMDQ!CW133="e",5))))),0))</f>
        <v>0</v>
      </c>
      <c r="CX133" s="277" t="b">
        <f>IF(MDQ_S2!$W73=5,
IF(ErfassungMDQ!CX133="a",5,
IF(ErfassungMDQ!CX133="b",4,
IF(ErfassungMDQ!CX133="c",3,
IF(ErfassungMDQ!CX133="d",2,
IF(ErfassungMDQ!CX133="e",1))))),
IF(MDQ_S2!$W73=1,
IF(ErfassungMDQ!CX133="a",1,
IF(ErfassungMDQ!CX133="b",2,
IF(ErfassungMDQ!CX133="c",3,
IF(ErfassungMDQ!CX133="d",4,
IF(ErfassungMDQ!CX133="e",5))))),0))</f>
        <v>0</v>
      </c>
      <c r="CY133" s="278" t="b">
        <f>IF(MDQ_S2!$W73=5,
IF(ErfassungMDQ!CY133="a",5,
IF(ErfassungMDQ!CY133="b",4,
IF(ErfassungMDQ!CY133="c",3,
IF(ErfassungMDQ!CY133="d",2,
IF(ErfassungMDQ!CY133="e",1))))),
IF(MDQ_S2!$W73=1,
IF(ErfassungMDQ!CY133="a",1,
IF(ErfassungMDQ!CY133="b",2,
IF(ErfassungMDQ!CY133="c",3,
IF(ErfassungMDQ!CY133="d",4,
IF(ErfassungMDQ!CY133="e",5))))),0))</f>
        <v>0</v>
      </c>
      <c r="CZ133" s="277" t="b">
        <f>IF(MDQ_S2!$W73=5,
IF(ErfassungMDQ!CZ133="a",5,
IF(ErfassungMDQ!CZ133="b",4,
IF(ErfassungMDQ!CZ133="c",3,
IF(ErfassungMDQ!CZ133="d",2,
IF(ErfassungMDQ!CZ133="e",1))))),
IF(MDQ_S2!$W73=1,
IF(ErfassungMDQ!CZ133="a",1,
IF(ErfassungMDQ!CZ133="b",2,
IF(ErfassungMDQ!CZ133="c",3,
IF(ErfassungMDQ!CZ133="d",4,
IF(ErfassungMDQ!CZ133="e",5))))),0))</f>
        <v>0</v>
      </c>
      <c r="DA133" s="278" t="b">
        <f>IF(MDQ_S2!$W73=5,
IF(ErfassungMDQ!DA133="a",5,
IF(ErfassungMDQ!DA133="b",4,
IF(ErfassungMDQ!DA133="c",3,
IF(ErfassungMDQ!DA133="d",2,
IF(ErfassungMDQ!DA133="e",1))))),
IF(MDQ_S2!$W73=1,
IF(ErfassungMDQ!DA133="a",1,
IF(ErfassungMDQ!DA133="b",2,
IF(ErfassungMDQ!DA133="c",3,
IF(ErfassungMDQ!DA133="d",4,
IF(ErfassungMDQ!DA133="e",5))))),0))</f>
        <v>0</v>
      </c>
      <c r="DB133" s="277" t="b">
        <f>IF(MDQ_S2!$W73=5,
IF(ErfassungMDQ!DB133="a",5,
IF(ErfassungMDQ!DB133="b",4,
IF(ErfassungMDQ!DB133="c",3,
IF(ErfassungMDQ!DB133="d",2,
IF(ErfassungMDQ!DB133="e",1))))),
IF(MDQ_S2!$W73=1,
IF(ErfassungMDQ!DB133="a",1,
IF(ErfassungMDQ!DB133="b",2,
IF(ErfassungMDQ!DB133="c",3,
IF(ErfassungMDQ!DB133="d",4,
IF(ErfassungMDQ!DB133="e",5))))),0))</f>
        <v>0</v>
      </c>
      <c r="DC133" s="278" t="b">
        <f>IF(MDQ_S2!$W73=5,
IF(ErfassungMDQ!DC133="a",5,
IF(ErfassungMDQ!DC133="b",4,
IF(ErfassungMDQ!DC133="c",3,
IF(ErfassungMDQ!DC133="d",2,
IF(ErfassungMDQ!DC133="e",1))))),
IF(MDQ_S2!$W73=1,
IF(ErfassungMDQ!DC133="a",1,
IF(ErfassungMDQ!DC133="b",2,
IF(ErfassungMDQ!DC133="c",3,
IF(ErfassungMDQ!DC133="d",4,
IF(ErfassungMDQ!DC133="e",5))))),0))</f>
        <v>0</v>
      </c>
      <c r="DD133" s="277" t="b">
        <f>IF(MDQ_S2!$W73=5,
IF(ErfassungMDQ!DD133="a",5,
IF(ErfassungMDQ!DD133="b",4,
IF(ErfassungMDQ!DD133="c",3,
IF(ErfassungMDQ!DD133="d",2,
IF(ErfassungMDQ!DD133="e",1))))),
IF(MDQ_S2!$W73=1,
IF(ErfassungMDQ!DD133="a",1,
IF(ErfassungMDQ!DD133="b",2,
IF(ErfassungMDQ!DD133="c",3,
IF(ErfassungMDQ!DD133="d",4,
IF(ErfassungMDQ!DD133="e",5))))),0))</f>
        <v>0</v>
      </c>
      <c r="DE133" s="278" t="b">
        <f>IF(MDQ_S2!$W73=5,
IF(ErfassungMDQ!DE133="a",5,
IF(ErfassungMDQ!DE133="b",4,
IF(ErfassungMDQ!DE133="c",3,
IF(ErfassungMDQ!DE133="d",2,
IF(ErfassungMDQ!DE133="e",1))))),
IF(MDQ_S2!$W73=1,
IF(ErfassungMDQ!DE133="a",1,
IF(ErfassungMDQ!DE133="b",2,
IF(ErfassungMDQ!DE133="c",3,
IF(ErfassungMDQ!DE133="d",4,
IF(ErfassungMDQ!DE133="e",5))))),0))</f>
        <v>0</v>
      </c>
      <c r="DF133" s="277" t="b">
        <f>IF(MDQ_S2!$W73=5,
IF(ErfassungMDQ!DF133="a",5,
IF(ErfassungMDQ!DF133="b",4,
IF(ErfassungMDQ!DF133="c",3,
IF(ErfassungMDQ!DF133="d",2,
IF(ErfassungMDQ!DF133="e",1))))),
IF(MDQ_S2!$W73=1,
IF(ErfassungMDQ!DF133="a",1,
IF(ErfassungMDQ!DF133="b",2,
IF(ErfassungMDQ!DF133="c",3,
IF(ErfassungMDQ!DF133="d",4,
IF(ErfassungMDQ!DF133="e",5))))),0))</f>
        <v>0</v>
      </c>
      <c r="DG133" s="278" t="b">
        <f>IF(MDQ_S2!$W73=5,
IF(ErfassungMDQ!DG133="a",5,
IF(ErfassungMDQ!DG133="b",4,
IF(ErfassungMDQ!DG133="c",3,
IF(ErfassungMDQ!DG133="d",2,
IF(ErfassungMDQ!DG133="e",1))))),
IF(MDQ_S2!$W73=1,
IF(ErfassungMDQ!DG133="a",1,
IF(ErfassungMDQ!DG133="b",2,
IF(ErfassungMDQ!DG133="c",3,
IF(ErfassungMDQ!DG133="d",4,
IF(ErfassungMDQ!DG133="e",5))))),0))</f>
        <v>0</v>
      </c>
      <c r="DH133" s="277" t="b">
        <f>IF(MDQ_S2!$W73=5,
IF(ErfassungMDQ!DH133="a",5,
IF(ErfassungMDQ!DH133="b",4,
IF(ErfassungMDQ!DH133="c",3,
IF(ErfassungMDQ!DH133="d",2,
IF(ErfassungMDQ!DH133="e",1))))),
IF(MDQ_S2!$W73=1,
IF(ErfassungMDQ!DH133="a",1,
IF(ErfassungMDQ!DH133="b",2,
IF(ErfassungMDQ!DH133="c",3,
IF(ErfassungMDQ!DH133="d",4,
IF(ErfassungMDQ!DH133="e",5))))),0))</f>
        <v>0</v>
      </c>
      <c r="DI133" s="278" t="b">
        <f>IF(MDQ_S2!$W73=5,
IF(ErfassungMDQ!DI133="a",5,
IF(ErfassungMDQ!DI133="b",4,
IF(ErfassungMDQ!DI133="c",3,
IF(ErfassungMDQ!DI133="d",2,
IF(ErfassungMDQ!DI133="e",1))))),
IF(MDQ_S2!$W73=1,
IF(ErfassungMDQ!DI133="a",1,
IF(ErfassungMDQ!DI133="b",2,
IF(ErfassungMDQ!DI133="c",3,
IF(ErfassungMDQ!DI133="d",4,
IF(ErfassungMDQ!DI133="e",5))))),0))</f>
        <v>0</v>
      </c>
      <c r="DJ133" s="277" t="b">
        <f>IF(MDQ_S2!$W73=5,
IF(ErfassungMDQ!DJ133="a",5,
IF(ErfassungMDQ!DJ133="b",4,
IF(ErfassungMDQ!DJ133="c",3,
IF(ErfassungMDQ!DJ133="d",2,
IF(ErfassungMDQ!DJ133="e",1))))),
IF(MDQ_S2!$W73=1,
IF(ErfassungMDQ!DJ133="a",1,
IF(ErfassungMDQ!DJ133="b",2,
IF(ErfassungMDQ!DJ133="c",3,
IF(ErfassungMDQ!DJ133="d",4,
IF(ErfassungMDQ!DJ133="e",5))))),0))</f>
        <v>0</v>
      </c>
      <c r="DK133" s="278" t="b">
        <f>IF(MDQ_S2!$W73=5,
IF(ErfassungMDQ!DK133="a",5,
IF(ErfassungMDQ!DK133="b",4,
IF(ErfassungMDQ!DK133="c",3,
IF(ErfassungMDQ!DK133="d",2,
IF(ErfassungMDQ!DK133="e",1))))),
IF(MDQ_S2!$W73=1,
IF(ErfassungMDQ!DK133="a",1,
IF(ErfassungMDQ!DK133="b",2,
IF(ErfassungMDQ!DK133="c",3,
IF(ErfassungMDQ!DK133="d",4,
IF(ErfassungMDQ!DK133="e",5))))),0))</f>
        <v>0</v>
      </c>
      <c r="DL133" s="277" t="b">
        <f>IF(MDQ_S2!$W73=5,
IF(ErfassungMDQ!DL133="a",5,
IF(ErfassungMDQ!DL133="b",4,
IF(ErfassungMDQ!DL133="c",3,
IF(ErfassungMDQ!DL133="d",2,
IF(ErfassungMDQ!DL133="e",1))))),
IF(MDQ_S2!$W73=1,
IF(ErfassungMDQ!DL133="a",1,
IF(ErfassungMDQ!DL133="b",2,
IF(ErfassungMDQ!DL133="c",3,
IF(ErfassungMDQ!DL133="d",4,
IF(ErfassungMDQ!DL133="e",5))))),0))</f>
        <v>0</v>
      </c>
      <c r="DM133" s="278" t="b">
        <f>IF(MDQ_S2!$W73=5,
IF(ErfassungMDQ!DM133="a",5,
IF(ErfassungMDQ!DM133="b",4,
IF(ErfassungMDQ!DM133="c",3,
IF(ErfassungMDQ!DM133="d",2,
IF(ErfassungMDQ!DM133="e",1))))),
IF(MDQ_S2!$W73=1,
IF(ErfassungMDQ!DM133="a",1,
IF(ErfassungMDQ!DM133="b",2,
IF(ErfassungMDQ!DM133="c",3,
IF(ErfassungMDQ!DM133="d",4,
IF(ErfassungMDQ!DM133="e",5))))),0))</f>
        <v>0</v>
      </c>
      <c r="DN133" s="277" t="b">
        <f>IF(MDQ_S2!$W73=5,
IF(ErfassungMDQ!DN133="a",5,
IF(ErfassungMDQ!DN133="b",4,
IF(ErfassungMDQ!DN133="c",3,
IF(ErfassungMDQ!DN133="d",2,
IF(ErfassungMDQ!DN133="e",1))))),
IF(MDQ_S2!$W73=1,
IF(ErfassungMDQ!DN133="a",1,
IF(ErfassungMDQ!DN133="b",2,
IF(ErfassungMDQ!DN133="c",3,
IF(ErfassungMDQ!DN133="d",4,
IF(ErfassungMDQ!DN133="e",5))))),0))</f>
        <v>0</v>
      </c>
      <c r="DO133" s="278" t="b">
        <f>IF(MDQ_S2!$W73=5,
IF(ErfassungMDQ!DO133="a",5,
IF(ErfassungMDQ!DO133="b",4,
IF(ErfassungMDQ!DO133="c",3,
IF(ErfassungMDQ!DO133="d",2,
IF(ErfassungMDQ!DO133="e",1))))),
IF(MDQ_S2!$W73=1,
IF(ErfassungMDQ!DO133="a",1,
IF(ErfassungMDQ!DO133="b",2,
IF(ErfassungMDQ!DO133="c",3,
IF(ErfassungMDQ!DO133="d",4,
IF(ErfassungMDQ!DO133="e",5))))),0))</f>
        <v>0</v>
      </c>
      <c r="DP133" s="277" t="b">
        <f>IF(MDQ_S2!$W73=5,
IF(ErfassungMDQ!DP133="a",5,
IF(ErfassungMDQ!DP133="b",4,
IF(ErfassungMDQ!DP133="c",3,
IF(ErfassungMDQ!DP133="d",2,
IF(ErfassungMDQ!DP133="e",1))))),
IF(MDQ_S2!$W73=1,
IF(ErfassungMDQ!DP133="a",1,
IF(ErfassungMDQ!DP133="b",2,
IF(ErfassungMDQ!DP133="c",3,
IF(ErfassungMDQ!DP133="d",4,
IF(ErfassungMDQ!DP133="e",5))))),0))</f>
        <v>0</v>
      </c>
      <c r="DQ133" s="278" t="b">
        <f>IF(MDQ_S2!$W73=5,
IF(ErfassungMDQ!DQ133="a",5,
IF(ErfassungMDQ!DQ133="b",4,
IF(ErfassungMDQ!DQ133="c",3,
IF(ErfassungMDQ!DQ133="d",2,
IF(ErfassungMDQ!DQ133="e",1))))),
IF(MDQ_S2!$W73=1,
IF(ErfassungMDQ!DQ133="a",1,
IF(ErfassungMDQ!DQ133="b",2,
IF(ErfassungMDQ!DQ133="c",3,
IF(ErfassungMDQ!DQ133="d",4,
IF(ErfassungMDQ!DQ133="e",5))))),0))</f>
        <v>0</v>
      </c>
      <c r="DR133" s="277" t="b">
        <f>IF(MDQ_S2!$W73=5,
IF(ErfassungMDQ!DR133="a",5,
IF(ErfassungMDQ!DR133="b",4,
IF(ErfassungMDQ!DR133="c",3,
IF(ErfassungMDQ!DR133="d",2,
IF(ErfassungMDQ!DR133="e",1))))),
IF(MDQ_S2!$W73=1,
IF(ErfassungMDQ!DR133="a",1,
IF(ErfassungMDQ!DR133="b",2,
IF(ErfassungMDQ!DR133="c",3,
IF(ErfassungMDQ!DR133="d",4,
IF(ErfassungMDQ!DR133="e",5))))),0))</f>
        <v>0</v>
      </c>
      <c r="DS133" s="278" t="b">
        <f>IF(MDQ_S2!$W73=5,
IF(ErfassungMDQ!DS133="a",5,
IF(ErfassungMDQ!DS133="b",4,
IF(ErfassungMDQ!DS133="c",3,
IF(ErfassungMDQ!DS133="d",2,
IF(ErfassungMDQ!DS133="e",1))))),
IF(MDQ_S2!$W73=1,
IF(ErfassungMDQ!DS133="a",1,
IF(ErfassungMDQ!DS133="b",2,
IF(ErfassungMDQ!DS133="c",3,
IF(ErfassungMDQ!DS133="d",4,
IF(ErfassungMDQ!DS133="e",5))))),0))</f>
        <v>0</v>
      </c>
      <c r="DT133" s="277" t="b">
        <f>IF(MDQ_S2!$W73=5,
IF(ErfassungMDQ!DT133="a",5,
IF(ErfassungMDQ!DT133="b",4,
IF(ErfassungMDQ!DT133="c",3,
IF(ErfassungMDQ!DT133="d",2,
IF(ErfassungMDQ!DT133="e",1))))),
IF(MDQ_S2!$W73=1,
IF(ErfassungMDQ!DT133="a",1,
IF(ErfassungMDQ!DT133="b",2,
IF(ErfassungMDQ!DT133="c",3,
IF(ErfassungMDQ!DT133="d",4,
IF(ErfassungMDQ!DT133="e",5))))),0))</f>
        <v>0</v>
      </c>
      <c r="DU133" s="278" t="b">
        <f>IF(MDQ_S2!$W73=5,
IF(ErfassungMDQ!DU133="a",5,
IF(ErfassungMDQ!DU133="b",4,
IF(ErfassungMDQ!DU133="c",3,
IF(ErfassungMDQ!DU133="d",2,
IF(ErfassungMDQ!DU133="e",1))))),
IF(MDQ_S2!$W73=1,
IF(ErfassungMDQ!DU133="a",1,
IF(ErfassungMDQ!DU133="b",2,
IF(ErfassungMDQ!DU133="c",3,
IF(ErfassungMDQ!DU133="d",4,
IF(ErfassungMDQ!DU133="e",5))))),0))</f>
        <v>0</v>
      </c>
      <c r="DV133" s="277" t="b">
        <f>IF(MDQ_S2!$W73=5,
IF(ErfassungMDQ!DV133="a",5,
IF(ErfassungMDQ!DV133="b",4,
IF(ErfassungMDQ!DV133="c",3,
IF(ErfassungMDQ!DV133="d",2,
IF(ErfassungMDQ!DV133="e",1))))),
IF(MDQ_S2!$W73=1,
IF(ErfassungMDQ!DV133="a",1,
IF(ErfassungMDQ!DV133="b",2,
IF(ErfassungMDQ!DV133="c",3,
IF(ErfassungMDQ!DV133="d",4,
IF(ErfassungMDQ!DV133="e",5))))),0))</f>
        <v>0</v>
      </c>
      <c r="DW133" s="278" t="b">
        <f>IF(MDQ_S2!$W73=5,
IF(ErfassungMDQ!DW133="a",5,
IF(ErfassungMDQ!DW133="b",4,
IF(ErfassungMDQ!DW133="c",3,
IF(ErfassungMDQ!DW133="d",2,
IF(ErfassungMDQ!DW133="e",1))))),
IF(MDQ_S2!$W73=1,
IF(ErfassungMDQ!DW133="a",1,
IF(ErfassungMDQ!DW133="b",2,
IF(ErfassungMDQ!DW133="c",3,
IF(ErfassungMDQ!DW133="d",4,
IF(ErfassungMDQ!DW133="e",5))))),0))</f>
        <v>0</v>
      </c>
      <c r="DX133" s="277" t="b">
        <f>IF(MDQ_S2!$W73=5,
IF(ErfassungMDQ!DX133="a",5,
IF(ErfassungMDQ!DX133="b",4,
IF(ErfassungMDQ!DX133="c",3,
IF(ErfassungMDQ!DX133="d",2,
IF(ErfassungMDQ!DX133="e",1))))),
IF(MDQ_S2!$W73=1,
IF(ErfassungMDQ!DX133="a",1,
IF(ErfassungMDQ!DX133="b",2,
IF(ErfassungMDQ!DX133="c",3,
IF(ErfassungMDQ!DX133="d",4,
IF(ErfassungMDQ!DX133="e",5))))),0))</f>
        <v>0</v>
      </c>
      <c r="DY133" s="278" t="b">
        <f>IF(MDQ_S2!$W73=5,
IF(ErfassungMDQ!DY133="a",5,
IF(ErfassungMDQ!DY133="b",4,
IF(ErfassungMDQ!DY133="c",3,
IF(ErfassungMDQ!DY133="d",2,
IF(ErfassungMDQ!DY133="e",1))))),
IF(MDQ_S2!$W73=1,
IF(ErfassungMDQ!DY133="a",1,
IF(ErfassungMDQ!DY133="b",2,
IF(ErfassungMDQ!DY133="c",3,
IF(ErfassungMDQ!DY133="d",4,
IF(ErfassungMDQ!DY133="e",5))))),0))</f>
        <v>0</v>
      </c>
      <c r="DZ133" s="277" t="b">
        <f>IF(MDQ_S2!$W73=5,
IF(ErfassungMDQ!DZ133="a",5,
IF(ErfassungMDQ!DZ133="b",4,
IF(ErfassungMDQ!DZ133="c",3,
IF(ErfassungMDQ!DZ133="d",2,
IF(ErfassungMDQ!DZ133="e",1))))),
IF(MDQ_S2!$W73=1,
IF(ErfassungMDQ!DZ133="a",1,
IF(ErfassungMDQ!DZ133="b",2,
IF(ErfassungMDQ!DZ133="c",3,
IF(ErfassungMDQ!DZ133="d",4,
IF(ErfassungMDQ!DZ133="e",5))))),0))</f>
        <v>0</v>
      </c>
      <c r="EA133" s="278" t="b">
        <f>IF(MDQ_S2!$W73=5,
IF(ErfassungMDQ!EA133="a",5,
IF(ErfassungMDQ!EA133="b",4,
IF(ErfassungMDQ!EA133="c",3,
IF(ErfassungMDQ!EA133="d",2,
IF(ErfassungMDQ!EA133="e",1))))),
IF(MDQ_S2!$W73=1,
IF(ErfassungMDQ!EA133="a",1,
IF(ErfassungMDQ!EA133="b",2,
IF(ErfassungMDQ!EA133="c",3,
IF(ErfassungMDQ!EA133="d",4,
IF(ErfassungMDQ!EA133="e",5))))),0))</f>
        <v>0</v>
      </c>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row>
    <row r="134" spans="1:155" ht="12.75" customHeight="1">
      <c r="A134" s="276">
        <v>127</v>
      </c>
      <c r="B134" s="277" t="b">
        <f>IF(MDQ_S3!$W11=5,
IF(ErfassungMDQ!B134="a",5,
IF(ErfassungMDQ!B134="b",4,
IF(ErfassungMDQ!B134="c",3,
IF(ErfassungMDQ!B134="d",2,
IF(ErfassungMDQ!B134="e",1))))),
IF(MDQ_S3!$W11=1,
IF(ErfassungMDQ!B134="a",1,
IF(ErfassungMDQ!B134="b",2,
IF(ErfassungMDQ!B134="c",3,
IF(ErfassungMDQ!B134="d",4,
IF(ErfassungMDQ!B134="e",5))))),0))</f>
        <v>0</v>
      </c>
      <c r="C134" s="278" t="b">
        <f>IF(MDQ_S3!$W11=5,
IF(ErfassungMDQ!C134="a",5,
IF(ErfassungMDQ!C134="b",4,
IF(ErfassungMDQ!C134="c",3,
IF(ErfassungMDQ!C134="d",2,
IF(ErfassungMDQ!C134="e",1))))),
IF(MDQ_S3!$W11=1,
IF(ErfassungMDQ!C134="a",1,
IF(ErfassungMDQ!C134="b",2,
IF(ErfassungMDQ!C134="c",3,
IF(ErfassungMDQ!C134="d",4,
IF(ErfassungMDQ!C134="e",5))))),0))</f>
        <v>0</v>
      </c>
      <c r="D134" s="277" t="b">
        <f>IF(MDQ_S3!$W11=5,
IF(ErfassungMDQ!D134="a",5,
IF(ErfassungMDQ!D134="b",4,
IF(ErfassungMDQ!D134="c",3,
IF(ErfassungMDQ!D134="d",2,
IF(ErfassungMDQ!D134="e",1))))),
IF(MDQ_S3!$W11=1,
IF(ErfassungMDQ!D134="a",1,
IF(ErfassungMDQ!D134="b",2,
IF(ErfassungMDQ!D134="c",3,
IF(ErfassungMDQ!D134="d",4,
IF(ErfassungMDQ!D134="e",5))))),0))</f>
        <v>0</v>
      </c>
      <c r="E134" s="278" t="b">
        <f>IF(MDQ_S3!$W11=5,
IF(ErfassungMDQ!E134="a",5,
IF(ErfassungMDQ!E134="b",4,
IF(ErfassungMDQ!E134="c",3,
IF(ErfassungMDQ!E134="d",2,
IF(ErfassungMDQ!E134="e",1))))),
IF(MDQ_S3!$W11=1,
IF(ErfassungMDQ!E134="a",1,
IF(ErfassungMDQ!E134="b",2,
IF(ErfassungMDQ!E134="c",3,
IF(ErfassungMDQ!E134="d",4,
IF(ErfassungMDQ!E134="e",5))))),0))</f>
        <v>0</v>
      </c>
      <c r="F134" s="277" t="b">
        <f>IF(MDQ_S3!$W11=5,
IF(ErfassungMDQ!F134="a",5,
IF(ErfassungMDQ!F134="b",4,
IF(ErfassungMDQ!F134="c",3,
IF(ErfassungMDQ!F134="d",2,
IF(ErfassungMDQ!F134="e",1))))),
IF(MDQ_S3!$W11=1,
IF(ErfassungMDQ!F134="a",1,
IF(ErfassungMDQ!F134="b",2,
IF(ErfassungMDQ!F134="c",3,
IF(ErfassungMDQ!F134="d",4,
IF(ErfassungMDQ!F134="e",5))))),0))</f>
        <v>0</v>
      </c>
      <c r="G134" s="278" t="b">
        <f>IF(MDQ_S3!$W11=5,
IF(ErfassungMDQ!G134="a",5,
IF(ErfassungMDQ!G134="b",4,
IF(ErfassungMDQ!G134="c",3,
IF(ErfassungMDQ!G134="d",2,
IF(ErfassungMDQ!G134="e",1))))),
IF(MDQ_S3!$W11=1,
IF(ErfassungMDQ!G134="a",1,
IF(ErfassungMDQ!G134="b",2,
IF(ErfassungMDQ!G134="c",3,
IF(ErfassungMDQ!G134="d",4,
IF(ErfassungMDQ!G134="e",5))))),0))</f>
        <v>0</v>
      </c>
      <c r="H134" s="277" t="b">
        <f>IF(MDQ_S3!$W11=5,
IF(ErfassungMDQ!H134="a",5,
IF(ErfassungMDQ!H134="b",4,
IF(ErfassungMDQ!H134="c",3,
IF(ErfassungMDQ!H134="d",2,
IF(ErfassungMDQ!H134="e",1))))),
IF(MDQ_S3!$W11=1,
IF(ErfassungMDQ!H134="a",1,
IF(ErfassungMDQ!H134="b",2,
IF(ErfassungMDQ!H134="c",3,
IF(ErfassungMDQ!H134="d",4,
IF(ErfassungMDQ!H134="e",5))))),0))</f>
        <v>0</v>
      </c>
      <c r="I134" s="278" t="b">
        <f>IF(MDQ_S3!$W11=5,
IF(ErfassungMDQ!I134="a",5,
IF(ErfassungMDQ!I134="b",4,
IF(ErfassungMDQ!I134="c",3,
IF(ErfassungMDQ!I134="d",2,
IF(ErfassungMDQ!I134="e",1))))),
IF(MDQ_S3!$W11=1,
IF(ErfassungMDQ!I134="a",1,
IF(ErfassungMDQ!I134="b",2,
IF(ErfassungMDQ!I134="c",3,
IF(ErfassungMDQ!I134="d",4,
IF(ErfassungMDQ!I134="e",5))))),0))</f>
        <v>0</v>
      </c>
      <c r="J134" s="277" t="b">
        <f>IF(MDQ_S3!$W11=5,
IF(ErfassungMDQ!J134="a",5,
IF(ErfassungMDQ!J134="b",4,
IF(ErfassungMDQ!J134="c",3,
IF(ErfassungMDQ!J134="d",2,
IF(ErfassungMDQ!J134="e",1))))),
IF(MDQ_S3!$W11=1,
IF(ErfassungMDQ!J134="a",1,
IF(ErfassungMDQ!J134="b",2,
IF(ErfassungMDQ!J134="c",3,
IF(ErfassungMDQ!J134="d",4,
IF(ErfassungMDQ!J134="e",5))))),0))</f>
        <v>0</v>
      </c>
      <c r="K134" s="278" t="b">
        <f>IF(MDQ_S3!$W11=5,
IF(ErfassungMDQ!K134="a",5,
IF(ErfassungMDQ!K134="b",4,
IF(ErfassungMDQ!K134="c",3,
IF(ErfassungMDQ!K134="d",2,
IF(ErfassungMDQ!K134="e",1))))),
IF(MDQ_S3!$W11=1,
IF(ErfassungMDQ!K134="a",1,
IF(ErfassungMDQ!K134="b",2,
IF(ErfassungMDQ!K134="c",3,
IF(ErfassungMDQ!K134="d",4,
IF(ErfassungMDQ!K134="e",5))))),0))</f>
        <v>0</v>
      </c>
      <c r="L134" s="277" t="b">
        <f>IF(MDQ_S3!$W11=5,
IF(ErfassungMDQ!L134="a",5,
IF(ErfassungMDQ!L134="b",4,
IF(ErfassungMDQ!L134="c",3,
IF(ErfassungMDQ!L134="d",2,
IF(ErfassungMDQ!L134="e",1))))),
IF(MDQ_S3!$W11=1,
IF(ErfassungMDQ!L134="a",1,
IF(ErfassungMDQ!L134="b",2,
IF(ErfassungMDQ!L134="c",3,
IF(ErfassungMDQ!L134="d",4,
IF(ErfassungMDQ!L134="e",5))))),0))</f>
        <v>0</v>
      </c>
      <c r="M134" s="278" t="b">
        <f>IF(MDQ_S3!$W11=5,
IF(ErfassungMDQ!M134="a",5,
IF(ErfassungMDQ!M134="b",4,
IF(ErfassungMDQ!M134="c",3,
IF(ErfassungMDQ!M134="d",2,
IF(ErfassungMDQ!M134="e",1))))),
IF(MDQ_S3!$W11=1,
IF(ErfassungMDQ!M134="a",1,
IF(ErfassungMDQ!M134="b",2,
IF(ErfassungMDQ!M134="c",3,
IF(ErfassungMDQ!M134="d",4,
IF(ErfassungMDQ!M134="e",5))))),0))</f>
        <v>0</v>
      </c>
      <c r="N134" s="277" t="b">
        <f>IF(MDQ_S3!$W11=5,
IF(ErfassungMDQ!N134="a",5,
IF(ErfassungMDQ!N134="b",4,
IF(ErfassungMDQ!N134="c",3,
IF(ErfassungMDQ!N134="d",2,
IF(ErfassungMDQ!N134="e",1))))),
IF(MDQ_S3!$W11=1,
IF(ErfassungMDQ!N134="a",1,
IF(ErfassungMDQ!N134="b",2,
IF(ErfassungMDQ!N134="c",3,
IF(ErfassungMDQ!N134="d",4,
IF(ErfassungMDQ!N134="e",5))))),0))</f>
        <v>0</v>
      </c>
      <c r="O134" s="278" t="b">
        <f>IF(MDQ_S3!$W11=5,
IF(ErfassungMDQ!O134="a",5,
IF(ErfassungMDQ!O134="b",4,
IF(ErfassungMDQ!O134="c",3,
IF(ErfassungMDQ!O134="d",2,
IF(ErfassungMDQ!O134="e",1))))),
IF(MDQ_S3!$W11=1,
IF(ErfassungMDQ!O134="a",1,
IF(ErfassungMDQ!O134="b",2,
IF(ErfassungMDQ!O134="c",3,
IF(ErfassungMDQ!O134="d",4,
IF(ErfassungMDQ!O134="e",5))))),0))</f>
        <v>0</v>
      </c>
      <c r="P134" s="277" t="b">
        <f>IF(MDQ_S3!$W11=5,
IF(ErfassungMDQ!P134="a",5,
IF(ErfassungMDQ!P134="b",4,
IF(ErfassungMDQ!P134="c",3,
IF(ErfassungMDQ!P134="d",2,
IF(ErfassungMDQ!P134="e",1))))),
IF(MDQ_S3!$W11=1,
IF(ErfassungMDQ!P134="a",1,
IF(ErfassungMDQ!P134="b",2,
IF(ErfassungMDQ!P134="c",3,
IF(ErfassungMDQ!P134="d",4,
IF(ErfassungMDQ!P134="e",5))))),0))</f>
        <v>0</v>
      </c>
      <c r="Q134" s="278" t="b">
        <f>IF(MDQ_S3!$W11=5,
IF(ErfassungMDQ!Q134="a",5,
IF(ErfassungMDQ!Q134="b",4,
IF(ErfassungMDQ!Q134="c",3,
IF(ErfassungMDQ!Q134="d",2,
IF(ErfassungMDQ!Q134="e",1))))),
IF(MDQ_S3!$W11=1,
IF(ErfassungMDQ!Q134="a",1,
IF(ErfassungMDQ!Q134="b",2,
IF(ErfassungMDQ!Q134="c",3,
IF(ErfassungMDQ!Q134="d",4,
IF(ErfassungMDQ!Q134="e",5))))),0))</f>
        <v>0</v>
      </c>
      <c r="R134" s="277" t="b">
        <f>IF(MDQ_S3!$W11=5,
IF(ErfassungMDQ!R134="a",5,
IF(ErfassungMDQ!R134="b",4,
IF(ErfassungMDQ!R134="c",3,
IF(ErfassungMDQ!R134="d",2,
IF(ErfassungMDQ!R134="e",1))))),
IF(MDQ_S3!$W11=1,
IF(ErfassungMDQ!R134="a",1,
IF(ErfassungMDQ!R134="b",2,
IF(ErfassungMDQ!R134="c",3,
IF(ErfassungMDQ!R134="d",4,
IF(ErfassungMDQ!R134="e",5))))),0))</f>
        <v>0</v>
      </c>
      <c r="S134" s="278" t="b">
        <f>IF(MDQ_S3!$W11=5,
IF(ErfassungMDQ!S134="a",5,
IF(ErfassungMDQ!S134="b",4,
IF(ErfassungMDQ!S134="c",3,
IF(ErfassungMDQ!S134="d",2,
IF(ErfassungMDQ!S134="e",1))))),
IF(MDQ_S3!$W11=1,
IF(ErfassungMDQ!S134="a",1,
IF(ErfassungMDQ!S134="b",2,
IF(ErfassungMDQ!S134="c",3,
IF(ErfassungMDQ!S134="d",4,
IF(ErfassungMDQ!S134="e",5))))),0))</f>
        <v>0</v>
      </c>
      <c r="T134" s="277" t="b">
        <f>IF(MDQ_S3!$W11=5,
IF(ErfassungMDQ!T134="a",5,
IF(ErfassungMDQ!T134="b",4,
IF(ErfassungMDQ!T134="c",3,
IF(ErfassungMDQ!T134="d",2,
IF(ErfassungMDQ!T134="e",1))))),
IF(MDQ_S3!$W11=1,
IF(ErfassungMDQ!T134="a",1,
IF(ErfassungMDQ!T134="b",2,
IF(ErfassungMDQ!T134="c",3,
IF(ErfassungMDQ!T134="d",4,
IF(ErfassungMDQ!T134="e",5))))),0))</f>
        <v>0</v>
      </c>
      <c r="U134" s="278" t="b">
        <f>IF(MDQ_S3!$W11=5,
IF(ErfassungMDQ!U134="a",5,
IF(ErfassungMDQ!U134="b",4,
IF(ErfassungMDQ!U134="c",3,
IF(ErfassungMDQ!U134="d",2,
IF(ErfassungMDQ!U134="e",1))))),
IF(MDQ_S3!$W11=1,
IF(ErfassungMDQ!U134="a",1,
IF(ErfassungMDQ!U134="b",2,
IF(ErfassungMDQ!U134="c",3,
IF(ErfassungMDQ!U134="d",4,
IF(ErfassungMDQ!U134="e",5))))),0))</f>
        <v>0</v>
      </c>
      <c r="V134" s="277" t="b">
        <f>IF(MDQ_S3!$W11=5,
IF(ErfassungMDQ!V134="a",5,
IF(ErfassungMDQ!V134="b",4,
IF(ErfassungMDQ!V134="c",3,
IF(ErfassungMDQ!V134="d",2,
IF(ErfassungMDQ!V134="e",1))))),
IF(MDQ_S3!$W11=1,
IF(ErfassungMDQ!V134="a",1,
IF(ErfassungMDQ!V134="b",2,
IF(ErfassungMDQ!V134="c",3,
IF(ErfassungMDQ!V134="d",4,
IF(ErfassungMDQ!V134="e",5))))),0))</f>
        <v>0</v>
      </c>
      <c r="W134" s="278" t="b">
        <f>IF(MDQ_S3!$W11=5,
IF(ErfassungMDQ!W134="a",5,
IF(ErfassungMDQ!W134="b",4,
IF(ErfassungMDQ!W134="c",3,
IF(ErfassungMDQ!W134="d",2,
IF(ErfassungMDQ!W134="e",1))))),
IF(MDQ_S3!$W11=1,
IF(ErfassungMDQ!W134="a",1,
IF(ErfassungMDQ!W134="b",2,
IF(ErfassungMDQ!W134="c",3,
IF(ErfassungMDQ!W134="d",4,
IF(ErfassungMDQ!W134="e",5))))),0))</f>
        <v>0</v>
      </c>
      <c r="X134" s="277" t="b">
        <f>IF(MDQ_S3!$W11=5,
IF(ErfassungMDQ!X134="a",5,
IF(ErfassungMDQ!X134="b",4,
IF(ErfassungMDQ!X134="c",3,
IF(ErfassungMDQ!X134="d",2,
IF(ErfassungMDQ!X134="e",1))))),
IF(MDQ_S3!$W11=1,
IF(ErfassungMDQ!X134="a",1,
IF(ErfassungMDQ!X134="b",2,
IF(ErfassungMDQ!X134="c",3,
IF(ErfassungMDQ!X134="d",4,
IF(ErfassungMDQ!X134="e",5))))),0))</f>
        <v>0</v>
      </c>
      <c r="Y134" s="278" t="b">
        <f>IF(MDQ_S3!$W11=5,
IF(ErfassungMDQ!Y134="a",5,
IF(ErfassungMDQ!Y134="b",4,
IF(ErfassungMDQ!Y134="c",3,
IF(ErfassungMDQ!Y134="d",2,
IF(ErfassungMDQ!Y134="e",1))))),
IF(MDQ_S3!$W11=1,
IF(ErfassungMDQ!Y134="a",1,
IF(ErfassungMDQ!Y134="b",2,
IF(ErfassungMDQ!Y134="c",3,
IF(ErfassungMDQ!Y134="d",4,
IF(ErfassungMDQ!Y134="e",5))))),0))</f>
        <v>0</v>
      </c>
      <c r="Z134" s="277" t="b">
        <f>IF(MDQ_S3!$W11=5,
IF(ErfassungMDQ!Z134="a",5,
IF(ErfassungMDQ!Z134="b",4,
IF(ErfassungMDQ!Z134="c",3,
IF(ErfassungMDQ!Z134="d",2,
IF(ErfassungMDQ!Z134="e",1))))),
IF(MDQ_S3!$W11=1,
IF(ErfassungMDQ!Z134="a",1,
IF(ErfassungMDQ!Z134="b",2,
IF(ErfassungMDQ!Z134="c",3,
IF(ErfassungMDQ!Z134="d",4,
IF(ErfassungMDQ!Z134="e",5))))),0))</f>
        <v>0</v>
      </c>
      <c r="AA134" s="278" t="b">
        <f>IF(MDQ_S3!$W11=5,
IF(ErfassungMDQ!AA134="a",5,
IF(ErfassungMDQ!AA134="b",4,
IF(ErfassungMDQ!AA134="c",3,
IF(ErfassungMDQ!AA134="d",2,
IF(ErfassungMDQ!AA134="e",1))))),
IF(MDQ_S3!$W11=1,
IF(ErfassungMDQ!AA134="a",1,
IF(ErfassungMDQ!AA134="b",2,
IF(ErfassungMDQ!AA134="c",3,
IF(ErfassungMDQ!AA134="d",4,
IF(ErfassungMDQ!AA134="e",5))))),0))</f>
        <v>0</v>
      </c>
      <c r="AB134" s="277" t="b">
        <f>IF(MDQ_S3!$W11=5,
IF(ErfassungMDQ!AB134="a",5,
IF(ErfassungMDQ!AB134="b",4,
IF(ErfassungMDQ!AB134="c",3,
IF(ErfassungMDQ!AB134="d",2,
IF(ErfassungMDQ!AB134="e",1))))),
IF(MDQ_S3!$W11=1,
IF(ErfassungMDQ!AB134="a",1,
IF(ErfassungMDQ!AB134="b",2,
IF(ErfassungMDQ!AB134="c",3,
IF(ErfassungMDQ!AB134="d",4,
IF(ErfassungMDQ!AB134="e",5))))),0))</f>
        <v>0</v>
      </c>
      <c r="AC134" s="278" t="b">
        <f>IF(MDQ_S3!$W11=5,
IF(ErfassungMDQ!AC134="a",5,
IF(ErfassungMDQ!AC134="b",4,
IF(ErfassungMDQ!AC134="c",3,
IF(ErfassungMDQ!AC134="d",2,
IF(ErfassungMDQ!AC134="e",1))))),
IF(MDQ_S3!$W11=1,
IF(ErfassungMDQ!AC134="a",1,
IF(ErfassungMDQ!AC134="b",2,
IF(ErfassungMDQ!AC134="c",3,
IF(ErfassungMDQ!AC134="d",4,
IF(ErfassungMDQ!AC134="e",5))))),0))</f>
        <v>0</v>
      </c>
      <c r="AD134" s="277" t="b">
        <f>IF(MDQ_S3!$W11=5,
IF(ErfassungMDQ!AD134="a",5,
IF(ErfassungMDQ!AD134="b",4,
IF(ErfassungMDQ!AD134="c",3,
IF(ErfassungMDQ!AD134="d",2,
IF(ErfassungMDQ!AD134="e",1))))),
IF(MDQ_S3!$W11=1,
IF(ErfassungMDQ!AD134="a",1,
IF(ErfassungMDQ!AD134="b",2,
IF(ErfassungMDQ!AD134="c",3,
IF(ErfassungMDQ!AD134="d",4,
IF(ErfassungMDQ!AD134="e",5))))),0))</f>
        <v>0</v>
      </c>
      <c r="AE134" s="278" t="b">
        <f>IF(MDQ_S3!$W11=5,
IF(ErfassungMDQ!AE134="a",5,
IF(ErfassungMDQ!AE134="b",4,
IF(ErfassungMDQ!AE134="c",3,
IF(ErfassungMDQ!AE134="d",2,
IF(ErfassungMDQ!AE134="e",1))))),
IF(MDQ_S3!$W11=1,
IF(ErfassungMDQ!AE134="a",1,
IF(ErfassungMDQ!AE134="b",2,
IF(ErfassungMDQ!AE134="c",3,
IF(ErfassungMDQ!AE134="d",4,
IF(ErfassungMDQ!AE134="e",5))))),0))</f>
        <v>0</v>
      </c>
      <c r="AF134" s="277" t="b">
        <f>IF(MDQ_S3!$W11=5,
IF(ErfassungMDQ!AF134="a",5,
IF(ErfassungMDQ!AF134="b",4,
IF(ErfassungMDQ!AF134="c",3,
IF(ErfassungMDQ!AF134="d",2,
IF(ErfassungMDQ!AF134="e",1))))),
IF(MDQ_S3!$W11=1,
IF(ErfassungMDQ!AF134="a",1,
IF(ErfassungMDQ!AF134="b",2,
IF(ErfassungMDQ!AF134="c",3,
IF(ErfassungMDQ!AF134="d",4,
IF(ErfassungMDQ!AF134="e",5))))),0))</f>
        <v>0</v>
      </c>
      <c r="AG134" s="278" t="b">
        <f>IF(MDQ_S3!$W11=5,
IF(ErfassungMDQ!AG134="a",5,
IF(ErfassungMDQ!AG134="b",4,
IF(ErfassungMDQ!AG134="c",3,
IF(ErfassungMDQ!AG134="d",2,
IF(ErfassungMDQ!AG134="e",1))))),
IF(MDQ_S3!$W11=1,
IF(ErfassungMDQ!AG134="a",1,
IF(ErfassungMDQ!AG134="b",2,
IF(ErfassungMDQ!AG134="c",3,
IF(ErfassungMDQ!AG134="d",4,
IF(ErfassungMDQ!AG134="e",5))))),0))</f>
        <v>0</v>
      </c>
      <c r="AH134" s="277" t="b">
        <f>IF(MDQ_S3!$W11=5,
IF(ErfassungMDQ!AH134="a",5,
IF(ErfassungMDQ!AH134="b",4,
IF(ErfassungMDQ!AH134="c",3,
IF(ErfassungMDQ!AH134="d",2,
IF(ErfassungMDQ!AH134="e",1))))),
IF(MDQ_S3!$W11=1,
IF(ErfassungMDQ!AH134="a",1,
IF(ErfassungMDQ!AH134="b",2,
IF(ErfassungMDQ!AH134="c",3,
IF(ErfassungMDQ!AH134="d",4,
IF(ErfassungMDQ!AH134="e",5))))),0))</f>
        <v>0</v>
      </c>
      <c r="AI134" s="278" t="b">
        <f>IF(MDQ_S3!$W11=5,
IF(ErfassungMDQ!AI134="a",5,
IF(ErfassungMDQ!AI134="b",4,
IF(ErfassungMDQ!AI134="c",3,
IF(ErfassungMDQ!AI134="d",2,
IF(ErfassungMDQ!AI134="e",1))))),
IF(MDQ_S3!$W11=1,
IF(ErfassungMDQ!AI134="a",1,
IF(ErfassungMDQ!AI134="b",2,
IF(ErfassungMDQ!AI134="c",3,
IF(ErfassungMDQ!AI134="d",4,
IF(ErfassungMDQ!AI134="e",5))))),0))</f>
        <v>0</v>
      </c>
      <c r="AJ134" s="277" t="b">
        <f>IF(MDQ_S3!$W11=5,
IF(ErfassungMDQ!AJ134="a",5,
IF(ErfassungMDQ!AJ134="b",4,
IF(ErfassungMDQ!AJ134="c",3,
IF(ErfassungMDQ!AJ134="d",2,
IF(ErfassungMDQ!AJ134="e",1))))),
IF(MDQ_S3!$W11=1,
IF(ErfassungMDQ!AJ134="a",1,
IF(ErfassungMDQ!AJ134="b",2,
IF(ErfassungMDQ!AJ134="c",3,
IF(ErfassungMDQ!AJ134="d",4,
IF(ErfassungMDQ!AJ134="e",5))))),0))</f>
        <v>0</v>
      </c>
      <c r="AK134" s="278" t="b">
        <f>IF(MDQ_S3!$W11=5,
IF(ErfassungMDQ!AK134="a",5,
IF(ErfassungMDQ!AK134="b",4,
IF(ErfassungMDQ!AK134="c",3,
IF(ErfassungMDQ!AK134="d",2,
IF(ErfassungMDQ!AK134="e",1))))),
IF(MDQ_S3!$W11=1,
IF(ErfassungMDQ!AK134="a",1,
IF(ErfassungMDQ!AK134="b",2,
IF(ErfassungMDQ!AK134="c",3,
IF(ErfassungMDQ!AK134="d",4,
IF(ErfassungMDQ!AK134="e",5))))),0))</f>
        <v>0</v>
      </c>
      <c r="AL134" s="277" t="b">
        <f>IF(MDQ_S3!$W11=5,
IF(ErfassungMDQ!AL134="a",5,
IF(ErfassungMDQ!AL134="b",4,
IF(ErfassungMDQ!AL134="c",3,
IF(ErfassungMDQ!AL134="d",2,
IF(ErfassungMDQ!AL134="e",1))))),
IF(MDQ_S3!$W11=1,
IF(ErfassungMDQ!AL134="a",1,
IF(ErfassungMDQ!AL134="b",2,
IF(ErfassungMDQ!AL134="c",3,
IF(ErfassungMDQ!AL134="d",4,
IF(ErfassungMDQ!AL134="e",5))))),0))</f>
        <v>0</v>
      </c>
      <c r="AM134" s="278" t="b">
        <f>IF(MDQ_S3!$W11=5,
IF(ErfassungMDQ!AM134="a",5,
IF(ErfassungMDQ!AM134="b",4,
IF(ErfassungMDQ!AM134="c",3,
IF(ErfassungMDQ!AM134="d",2,
IF(ErfassungMDQ!AM134="e",1))))),
IF(MDQ_S3!$W11=1,
IF(ErfassungMDQ!AM134="a",1,
IF(ErfassungMDQ!AM134="b",2,
IF(ErfassungMDQ!AM134="c",3,
IF(ErfassungMDQ!AM134="d",4,
IF(ErfassungMDQ!AM134="e",5))))),0))</f>
        <v>0</v>
      </c>
      <c r="AN134" s="277" t="b">
        <f>IF(MDQ_S3!$W11=5,
IF(ErfassungMDQ!AN134="a",5,
IF(ErfassungMDQ!AN134="b",4,
IF(ErfassungMDQ!AN134="c",3,
IF(ErfassungMDQ!AN134="d",2,
IF(ErfassungMDQ!AN134="e",1))))),
IF(MDQ_S3!$W11=1,
IF(ErfassungMDQ!AN134="a",1,
IF(ErfassungMDQ!AN134="b",2,
IF(ErfassungMDQ!AN134="c",3,
IF(ErfassungMDQ!AN134="d",4,
IF(ErfassungMDQ!AN134="e",5))))),0))</f>
        <v>0</v>
      </c>
      <c r="AO134" s="278" t="b">
        <f>IF(MDQ_S3!$W11=5,
IF(ErfassungMDQ!AO134="a",5,
IF(ErfassungMDQ!AO134="b",4,
IF(ErfassungMDQ!AO134="c",3,
IF(ErfassungMDQ!AO134="d",2,
IF(ErfassungMDQ!AO134="e",1))))),
IF(MDQ_S3!$W11=1,
IF(ErfassungMDQ!AO134="a",1,
IF(ErfassungMDQ!AO134="b",2,
IF(ErfassungMDQ!AO134="c",3,
IF(ErfassungMDQ!AO134="d",4,
IF(ErfassungMDQ!AO134="e",5))))),0))</f>
        <v>0</v>
      </c>
      <c r="AP134" s="277" t="b">
        <f>IF(MDQ_S3!$W11=5,
IF(ErfassungMDQ!AP134="a",5,
IF(ErfassungMDQ!AP134="b",4,
IF(ErfassungMDQ!AP134="c",3,
IF(ErfassungMDQ!AP134="d",2,
IF(ErfassungMDQ!AP134="e",1))))),
IF(MDQ_S3!$W11=1,
IF(ErfassungMDQ!AP134="a",1,
IF(ErfassungMDQ!AP134="b",2,
IF(ErfassungMDQ!AP134="c",3,
IF(ErfassungMDQ!AP134="d",4,
IF(ErfassungMDQ!AP134="e",5))))),0))</f>
        <v>0</v>
      </c>
      <c r="AQ134" s="278" t="b">
        <f>IF(MDQ_S3!$W11=5,
IF(ErfassungMDQ!AQ134="a",5,
IF(ErfassungMDQ!AQ134="b",4,
IF(ErfassungMDQ!AQ134="c",3,
IF(ErfassungMDQ!AQ134="d",2,
IF(ErfassungMDQ!AQ134="e",1))))),
IF(MDQ_S3!$W11=1,
IF(ErfassungMDQ!AQ134="a",1,
IF(ErfassungMDQ!AQ134="b",2,
IF(ErfassungMDQ!AQ134="c",3,
IF(ErfassungMDQ!AQ134="d",4,
IF(ErfassungMDQ!AQ134="e",5))))),0))</f>
        <v>0</v>
      </c>
      <c r="AR134" s="277" t="b">
        <f>IF(MDQ_S3!$W11=5,
IF(ErfassungMDQ!AR134="a",5,
IF(ErfassungMDQ!AR134="b",4,
IF(ErfassungMDQ!AR134="c",3,
IF(ErfassungMDQ!AR134="d",2,
IF(ErfassungMDQ!AR134="e",1))))),
IF(MDQ_S3!$W11=1,
IF(ErfassungMDQ!AR134="a",1,
IF(ErfassungMDQ!AR134="b",2,
IF(ErfassungMDQ!AR134="c",3,
IF(ErfassungMDQ!AR134="d",4,
IF(ErfassungMDQ!AR134="e",5))))),0))</f>
        <v>0</v>
      </c>
      <c r="AS134" s="278" t="b">
        <f>IF(MDQ_S3!$W11=5,
IF(ErfassungMDQ!AS134="a",5,
IF(ErfassungMDQ!AS134="b",4,
IF(ErfassungMDQ!AS134="c",3,
IF(ErfassungMDQ!AS134="d",2,
IF(ErfassungMDQ!AS134="e",1))))),
IF(MDQ_S3!$W11=1,
IF(ErfassungMDQ!AS134="a",1,
IF(ErfassungMDQ!AS134="b",2,
IF(ErfassungMDQ!AS134="c",3,
IF(ErfassungMDQ!AS134="d",4,
IF(ErfassungMDQ!AS134="e",5))))),0))</f>
        <v>0</v>
      </c>
      <c r="AT134" s="277" t="b">
        <f>IF(MDQ_S3!$W11=5,
IF(ErfassungMDQ!AT134="a",5,
IF(ErfassungMDQ!AT134="b",4,
IF(ErfassungMDQ!AT134="c",3,
IF(ErfassungMDQ!AT134="d",2,
IF(ErfassungMDQ!AT134="e",1))))),
IF(MDQ_S3!$W11=1,
IF(ErfassungMDQ!AT134="a",1,
IF(ErfassungMDQ!AT134="b",2,
IF(ErfassungMDQ!AT134="c",3,
IF(ErfassungMDQ!AT134="d",4,
IF(ErfassungMDQ!AT134="e",5))))),0))</f>
        <v>0</v>
      </c>
      <c r="AU134" s="278" t="b">
        <f>IF(MDQ_S3!$W11=5,
IF(ErfassungMDQ!AU134="a",5,
IF(ErfassungMDQ!AU134="b",4,
IF(ErfassungMDQ!AU134="c",3,
IF(ErfassungMDQ!AU134="d",2,
IF(ErfassungMDQ!AU134="e",1))))),
IF(MDQ_S3!$W11=1,
IF(ErfassungMDQ!AU134="a",1,
IF(ErfassungMDQ!AU134="b",2,
IF(ErfassungMDQ!AU134="c",3,
IF(ErfassungMDQ!AU134="d",4,
IF(ErfassungMDQ!AU134="e",5))))),0))</f>
        <v>0</v>
      </c>
      <c r="AV134" s="277" t="b">
        <f>IF(MDQ_S3!$W11=5,
IF(ErfassungMDQ!AV134="a",5,
IF(ErfassungMDQ!AV134="b",4,
IF(ErfassungMDQ!AV134="c",3,
IF(ErfassungMDQ!AV134="d",2,
IF(ErfassungMDQ!AV134="e",1))))),
IF(MDQ_S3!$W11=1,
IF(ErfassungMDQ!AV134="a",1,
IF(ErfassungMDQ!AV134="b",2,
IF(ErfassungMDQ!AV134="c",3,
IF(ErfassungMDQ!AV134="d",4,
IF(ErfassungMDQ!AV134="e",5))))),0))</f>
        <v>0</v>
      </c>
      <c r="AW134" s="278" t="b">
        <f>IF(MDQ_S3!$W11=5,
IF(ErfassungMDQ!AW134="a",5,
IF(ErfassungMDQ!AW134="b",4,
IF(ErfassungMDQ!AW134="c",3,
IF(ErfassungMDQ!AW134="d",2,
IF(ErfassungMDQ!AW134="e",1))))),
IF(MDQ_S3!$W11=1,
IF(ErfassungMDQ!AW134="a",1,
IF(ErfassungMDQ!AW134="b",2,
IF(ErfassungMDQ!AW134="c",3,
IF(ErfassungMDQ!AW134="d",4,
IF(ErfassungMDQ!AW134="e",5))))),0))</f>
        <v>0</v>
      </c>
      <c r="AX134" s="277" t="b">
        <f>IF(MDQ_S3!$W11=5,
IF(ErfassungMDQ!AX134="a",5,
IF(ErfassungMDQ!AX134="b",4,
IF(ErfassungMDQ!AX134="c",3,
IF(ErfassungMDQ!AX134="d",2,
IF(ErfassungMDQ!AX134="e",1))))),
IF(MDQ_S3!$W11=1,
IF(ErfassungMDQ!AX134="a",1,
IF(ErfassungMDQ!AX134="b",2,
IF(ErfassungMDQ!AX134="c",3,
IF(ErfassungMDQ!AX134="d",4,
IF(ErfassungMDQ!AX134="e",5))))),0))</f>
        <v>0</v>
      </c>
      <c r="AY134" s="278" t="b">
        <f>IF(MDQ_S3!$W11=5,
IF(ErfassungMDQ!AY134="a",5,
IF(ErfassungMDQ!AY134="b",4,
IF(ErfassungMDQ!AY134="c",3,
IF(ErfassungMDQ!AY134="d",2,
IF(ErfassungMDQ!AY134="e",1))))),
IF(MDQ_S3!$W11=1,
IF(ErfassungMDQ!AY134="a",1,
IF(ErfassungMDQ!AY134="b",2,
IF(ErfassungMDQ!AY134="c",3,
IF(ErfassungMDQ!AY134="d",4,
IF(ErfassungMDQ!AY134="e",5))))),0))</f>
        <v>0</v>
      </c>
      <c r="AZ134" s="277" t="b">
        <f>IF(MDQ_S3!$W11=5,
IF(ErfassungMDQ!AZ134="a",5,
IF(ErfassungMDQ!AZ134="b",4,
IF(ErfassungMDQ!AZ134="c",3,
IF(ErfassungMDQ!AZ134="d",2,
IF(ErfassungMDQ!AZ134="e",1))))),
IF(MDQ_S3!$W11=1,
IF(ErfassungMDQ!AZ134="a",1,
IF(ErfassungMDQ!AZ134="b",2,
IF(ErfassungMDQ!AZ134="c",3,
IF(ErfassungMDQ!AZ134="d",4,
IF(ErfassungMDQ!AZ134="e",5))))),0))</f>
        <v>0</v>
      </c>
      <c r="BA134" s="278" t="b">
        <f>IF(MDQ_S3!$W11=5,
IF(ErfassungMDQ!BA134="a",5,
IF(ErfassungMDQ!BA134="b",4,
IF(ErfassungMDQ!BA134="c",3,
IF(ErfassungMDQ!BA134="d",2,
IF(ErfassungMDQ!BA134="e",1))))),
IF(MDQ_S3!$W11=1,
IF(ErfassungMDQ!BA134="a",1,
IF(ErfassungMDQ!BA134="b",2,
IF(ErfassungMDQ!BA134="c",3,
IF(ErfassungMDQ!BA134="d",4,
IF(ErfassungMDQ!BA134="e",5))))),0))</f>
        <v>0</v>
      </c>
      <c r="BB134" s="277" t="b">
        <f>IF(MDQ_S3!$W11=5,
IF(ErfassungMDQ!BB134="a",5,
IF(ErfassungMDQ!BB134="b",4,
IF(ErfassungMDQ!BB134="c",3,
IF(ErfassungMDQ!BB134="d",2,
IF(ErfassungMDQ!BB134="e",1))))),
IF(MDQ_S3!$W11=1,
IF(ErfassungMDQ!BB134="a",1,
IF(ErfassungMDQ!BB134="b",2,
IF(ErfassungMDQ!BB134="c",3,
IF(ErfassungMDQ!BB134="d",4,
IF(ErfassungMDQ!BB134="e",5))))),0))</f>
        <v>0</v>
      </c>
      <c r="BC134" s="278" t="b">
        <f>IF(MDQ_S3!$W11=5,
IF(ErfassungMDQ!BC134="a",5,
IF(ErfassungMDQ!BC134="b",4,
IF(ErfassungMDQ!BC134="c",3,
IF(ErfassungMDQ!BC134="d",2,
IF(ErfassungMDQ!BC134="e",1))))),
IF(MDQ_S3!$W11=1,
IF(ErfassungMDQ!BC134="a",1,
IF(ErfassungMDQ!BC134="b",2,
IF(ErfassungMDQ!BC134="c",3,
IF(ErfassungMDQ!BC134="d",4,
IF(ErfassungMDQ!BC134="e",5))))),0))</f>
        <v>0</v>
      </c>
      <c r="BD134" s="277" t="b">
        <f>IF(MDQ_S3!$W11=5,
IF(ErfassungMDQ!BD134="a",5,
IF(ErfassungMDQ!BD134="b",4,
IF(ErfassungMDQ!BD134="c",3,
IF(ErfassungMDQ!BD134="d",2,
IF(ErfassungMDQ!BD134="e",1))))),
IF(MDQ_S3!$W11=1,
IF(ErfassungMDQ!BD134="a",1,
IF(ErfassungMDQ!BD134="b",2,
IF(ErfassungMDQ!BD134="c",3,
IF(ErfassungMDQ!BD134="d",4,
IF(ErfassungMDQ!BD134="e",5))))),0))</f>
        <v>0</v>
      </c>
      <c r="BE134" s="278" t="b">
        <f>IF(MDQ_S3!$W11=5,
IF(ErfassungMDQ!BE134="a",5,
IF(ErfassungMDQ!BE134="b",4,
IF(ErfassungMDQ!BE134="c",3,
IF(ErfassungMDQ!BE134="d",2,
IF(ErfassungMDQ!BE134="e",1))))),
IF(MDQ_S3!$W11=1,
IF(ErfassungMDQ!BE134="a",1,
IF(ErfassungMDQ!BE134="b",2,
IF(ErfassungMDQ!BE134="c",3,
IF(ErfassungMDQ!BE134="d",4,
IF(ErfassungMDQ!BE134="e",5))))),0))</f>
        <v>0</v>
      </c>
      <c r="BF134" s="277" t="b">
        <f>IF(MDQ_S3!$W11=5,
IF(ErfassungMDQ!BF134="a",5,
IF(ErfassungMDQ!BF134="b",4,
IF(ErfassungMDQ!BF134="c",3,
IF(ErfassungMDQ!BF134="d",2,
IF(ErfassungMDQ!BF134="e",1))))),
IF(MDQ_S3!$W11=1,
IF(ErfassungMDQ!BF134="a",1,
IF(ErfassungMDQ!BF134="b",2,
IF(ErfassungMDQ!BF134="c",3,
IF(ErfassungMDQ!BF134="d",4,
IF(ErfassungMDQ!BF134="e",5))))),0))</f>
        <v>0</v>
      </c>
      <c r="BG134" s="278" t="b">
        <f>IF(MDQ_S3!$W11=5,
IF(ErfassungMDQ!BG134="a",5,
IF(ErfassungMDQ!BG134="b",4,
IF(ErfassungMDQ!BG134="c",3,
IF(ErfassungMDQ!BG134="d",2,
IF(ErfassungMDQ!BG134="e",1))))),
IF(MDQ_S3!$W11=1,
IF(ErfassungMDQ!BG134="a",1,
IF(ErfassungMDQ!BG134="b",2,
IF(ErfassungMDQ!BG134="c",3,
IF(ErfassungMDQ!BG134="d",4,
IF(ErfassungMDQ!BG134="e",5))))),0))</f>
        <v>0</v>
      </c>
      <c r="BH134" s="277" t="b">
        <f>IF(MDQ_S3!$W11=5,
IF(ErfassungMDQ!BH134="a",5,
IF(ErfassungMDQ!BH134="b",4,
IF(ErfassungMDQ!BH134="c",3,
IF(ErfassungMDQ!BH134="d",2,
IF(ErfassungMDQ!BH134="e",1))))),
IF(MDQ_S3!$W11=1,
IF(ErfassungMDQ!BH134="a",1,
IF(ErfassungMDQ!BH134="b",2,
IF(ErfassungMDQ!BH134="c",3,
IF(ErfassungMDQ!BH134="d",4,
IF(ErfassungMDQ!BH134="e",5))))),0))</f>
        <v>0</v>
      </c>
      <c r="BI134" s="278" t="b">
        <f>IF(MDQ_S3!$W11=5,
IF(ErfassungMDQ!BI134="a",5,
IF(ErfassungMDQ!BI134="b",4,
IF(ErfassungMDQ!BI134="c",3,
IF(ErfassungMDQ!BI134="d",2,
IF(ErfassungMDQ!BI134="e",1))))),
IF(MDQ_S3!$W11=1,
IF(ErfassungMDQ!BI134="a",1,
IF(ErfassungMDQ!BI134="b",2,
IF(ErfassungMDQ!BI134="c",3,
IF(ErfassungMDQ!BI134="d",4,
IF(ErfassungMDQ!BI134="e",5))))),0))</f>
        <v>0</v>
      </c>
      <c r="BJ134" s="277" t="b">
        <f>IF(MDQ_S3!$W11=5,
IF(ErfassungMDQ!BJ134="a",5,
IF(ErfassungMDQ!BJ134="b",4,
IF(ErfassungMDQ!BJ134="c",3,
IF(ErfassungMDQ!BJ134="d",2,
IF(ErfassungMDQ!BJ134="e",1))))),
IF(MDQ_S3!$W11=1,
IF(ErfassungMDQ!BJ134="a",1,
IF(ErfassungMDQ!BJ134="b",2,
IF(ErfassungMDQ!BJ134="c",3,
IF(ErfassungMDQ!BJ134="d",4,
IF(ErfassungMDQ!BJ134="e",5))))),0))</f>
        <v>0</v>
      </c>
      <c r="BK134" s="278" t="b">
        <f>IF(MDQ_S3!$W11=5,
IF(ErfassungMDQ!BK134="a",5,
IF(ErfassungMDQ!BK134="b",4,
IF(ErfassungMDQ!BK134="c",3,
IF(ErfassungMDQ!BK134="d",2,
IF(ErfassungMDQ!BK134="e",1))))),
IF(MDQ_S3!$W11=1,
IF(ErfassungMDQ!BK134="a",1,
IF(ErfassungMDQ!BK134="b",2,
IF(ErfassungMDQ!BK134="c",3,
IF(ErfassungMDQ!BK134="d",4,
IF(ErfassungMDQ!BK134="e",5))))),0))</f>
        <v>0</v>
      </c>
      <c r="BL134" s="277" t="b">
        <f>IF(MDQ_S3!$W11=5,
IF(ErfassungMDQ!BL134="a",5,
IF(ErfassungMDQ!BL134="b",4,
IF(ErfassungMDQ!BL134="c",3,
IF(ErfassungMDQ!BL134="d",2,
IF(ErfassungMDQ!BL134="e",1))))),
IF(MDQ_S3!$W11=1,
IF(ErfassungMDQ!BL134="a",1,
IF(ErfassungMDQ!BL134="b",2,
IF(ErfassungMDQ!BL134="c",3,
IF(ErfassungMDQ!BL134="d",4,
IF(ErfassungMDQ!BL134="e",5))))),0))</f>
        <v>0</v>
      </c>
      <c r="BM134" s="278" t="b">
        <f>IF(MDQ_S3!$W11=5,
IF(ErfassungMDQ!BM134="a",5,
IF(ErfassungMDQ!BM134="b",4,
IF(ErfassungMDQ!BM134="c",3,
IF(ErfassungMDQ!BM134="d",2,
IF(ErfassungMDQ!BM134="e",1))))),
IF(MDQ_S3!$W11=1,
IF(ErfassungMDQ!BM134="a",1,
IF(ErfassungMDQ!BM134="b",2,
IF(ErfassungMDQ!BM134="c",3,
IF(ErfassungMDQ!BM134="d",4,
IF(ErfassungMDQ!BM134="e",5))))),0))</f>
        <v>0</v>
      </c>
      <c r="BN134" s="277" t="b">
        <f>IF(MDQ_S3!$W11=5,
IF(ErfassungMDQ!BN134="a",5,
IF(ErfassungMDQ!BN134="b",4,
IF(ErfassungMDQ!BN134="c",3,
IF(ErfassungMDQ!BN134="d",2,
IF(ErfassungMDQ!BN134="e",1))))),
IF(MDQ_S3!$W11=1,
IF(ErfassungMDQ!BN134="a",1,
IF(ErfassungMDQ!BN134="b",2,
IF(ErfassungMDQ!BN134="c",3,
IF(ErfassungMDQ!BN134="d",4,
IF(ErfassungMDQ!BN134="e",5))))),0))</f>
        <v>0</v>
      </c>
      <c r="BO134" s="278" t="b">
        <f>IF(MDQ_S3!$W11=5,
IF(ErfassungMDQ!BO134="a",5,
IF(ErfassungMDQ!BO134="b",4,
IF(ErfassungMDQ!BO134="c",3,
IF(ErfassungMDQ!BO134="d",2,
IF(ErfassungMDQ!BO134="e",1))))),
IF(MDQ_S3!$W11=1,
IF(ErfassungMDQ!BO134="a",1,
IF(ErfassungMDQ!BO134="b",2,
IF(ErfassungMDQ!BO134="c",3,
IF(ErfassungMDQ!BO134="d",4,
IF(ErfassungMDQ!BO134="e",5))))),0))</f>
        <v>0</v>
      </c>
      <c r="BP134" s="277" t="b">
        <f>IF(MDQ_S3!$W11=5,
IF(ErfassungMDQ!BP134="a",5,
IF(ErfassungMDQ!BP134="b",4,
IF(ErfassungMDQ!BP134="c",3,
IF(ErfassungMDQ!BP134="d",2,
IF(ErfassungMDQ!BP134="e",1))))),
IF(MDQ_S3!$W11=1,
IF(ErfassungMDQ!BP134="a",1,
IF(ErfassungMDQ!BP134="b",2,
IF(ErfassungMDQ!BP134="c",3,
IF(ErfassungMDQ!BP134="d",4,
IF(ErfassungMDQ!BP134="e",5))))),0))</f>
        <v>0</v>
      </c>
      <c r="BQ134" s="278" t="b">
        <f>IF(MDQ_S3!$W11=5,
IF(ErfassungMDQ!BQ134="a",5,
IF(ErfassungMDQ!BQ134="b",4,
IF(ErfassungMDQ!BQ134="c",3,
IF(ErfassungMDQ!BQ134="d",2,
IF(ErfassungMDQ!BQ134="e",1))))),
IF(MDQ_S3!$W11=1,
IF(ErfassungMDQ!BQ134="a",1,
IF(ErfassungMDQ!BQ134="b",2,
IF(ErfassungMDQ!BQ134="c",3,
IF(ErfassungMDQ!BQ134="d",4,
IF(ErfassungMDQ!BQ134="e",5))))),0))</f>
        <v>0</v>
      </c>
      <c r="BR134" s="277" t="b">
        <f>IF(MDQ_S3!$W11=5,
IF(ErfassungMDQ!BR134="a",5,
IF(ErfassungMDQ!BR134="b",4,
IF(ErfassungMDQ!BR134="c",3,
IF(ErfassungMDQ!BR134="d",2,
IF(ErfassungMDQ!BR134="e",1))))),
IF(MDQ_S3!$W11=1,
IF(ErfassungMDQ!BR134="a",1,
IF(ErfassungMDQ!BR134="b",2,
IF(ErfassungMDQ!BR134="c",3,
IF(ErfassungMDQ!BR134="d",4,
IF(ErfassungMDQ!BR134="e",5))))),0))</f>
        <v>0</v>
      </c>
      <c r="BS134" s="278" t="b">
        <f>IF(MDQ_S3!$W11=5,
IF(ErfassungMDQ!BS134="a",5,
IF(ErfassungMDQ!BS134="b",4,
IF(ErfassungMDQ!BS134="c",3,
IF(ErfassungMDQ!BS134="d",2,
IF(ErfassungMDQ!BS134="e",1))))),
IF(MDQ_S3!$W11=1,
IF(ErfassungMDQ!BS134="a",1,
IF(ErfassungMDQ!BS134="b",2,
IF(ErfassungMDQ!BS134="c",3,
IF(ErfassungMDQ!BS134="d",4,
IF(ErfassungMDQ!BS134="e",5))))),0))</f>
        <v>0</v>
      </c>
      <c r="BT134" s="277" t="b">
        <f>IF(MDQ_S3!$W11=5,
IF(ErfassungMDQ!BT134="a",5,
IF(ErfassungMDQ!BT134="b",4,
IF(ErfassungMDQ!BT134="c",3,
IF(ErfassungMDQ!BT134="d",2,
IF(ErfassungMDQ!BT134="e",1))))),
IF(MDQ_S3!$W11=1,
IF(ErfassungMDQ!BT134="a",1,
IF(ErfassungMDQ!BT134="b",2,
IF(ErfassungMDQ!BT134="c",3,
IF(ErfassungMDQ!BT134="d",4,
IF(ErfassungMDQ!BT134="e",5))))),0))</f>
        <v>0</v>
      </c>
      <c r="BU134" s="278" t="b">
        <f>IF(MDQ_S3!$W11=5,
IF(ErfassungMDQ!BU134="a",5,
IF(ErfassungMDQ!BU134="b",4,
IF(ErfassungMDQ!BU134="c",3,
IF(ErfassungMDQ!BU134="d",2,
IF(ErfassungMDQ!BU134="e",1))))),
IF(MDQ_S3!$W11=1,
IF(ErfassungMDQ!BU134="a",1,
IF(ErfassungMDQ!BU134="b",2,
IF(ErfassungMDQ!BU134="c",3,
IF(ErfassungMDQ!BU134="d",4,
IF(ErfassungMDQ!BU134="e",5))))),0))</f>
        <v>0</v>
      </c>
      <c r="BV134" s="277" t="b">
        <f>IF(MDQ_S3!$W11=5,
IF(ErfassungMDQ!BV134="a",5,
IF(ErfassungMDQ!BV134="b",4,
IF(ErfassungMDQ!BV134="c",3,
IF(ErfassungMDQ!BV134="d",2,
IF(ErfassungMDQ!BV134="e",1))))),
IF(MDQ_S3!$W11=1,
IF(ErfassungMDQ!BV134="a",1,
IF(ErfassungMDQ!BV134="b",2,
IF(ErfassungMDQ!BV134="c",3,
IF(ErfassungMDQ!BV134="d",4,
IF(ErfassungMDQ!BV134="e",5))))),0))</f>
        <v>0</v>
      </c>
      <c r="BW134" s="278" t="b">
        <f>IF(MDQ_S3!$W11=5,
IF(ErfassungMDQ!BW134="a",5,
IF(ErfassungMDQ!BW134="b",4,
IF(ErfassungMDQ!BW134="c",3,
IF(ErfassungMDQ!BW134="d",2,
IF(ErfassungMDQ!BW134="e",1))))),
IF(MDQ_S3!$W11=1,
IF(ErfassungMDQ!BW134="a",1,
IF(ErfassungMDQ!BW134="b",2,
IF(ErfassungMDQ!BW134="c",3,
IF(ErfassungMDQ!BW134="d",4,
IF(ErfassungMDQ!BW134="e",5))))),0))</f>
        <v>0</v>
      </c>
      <c r="BX134" s="277" t="b">
        <f>IF(MDQ_S3!$W11=5,
IF(ErfassungMDQ!BX134="a",5,
IF(ErfassungMDQ!BX134="b",4,
IF(ErfassungMDQ!BX134="c",3,
IF(ErfassungMDQ!BX134="d",2,
IF(ErfassungMDQ!BX134="e",1))))),
IF(MDQ_S3!$W11=1,
IF(ErfassungMDQ!BX134="a",1,
IF(ErfassungMDQ!BX134="b",2,
IF(ErfassungMDQ!BX134="c",3,
IF(ErfassungMDQ!BX134="d",4,
IF(ErfassungMDQ!BX134="e",5))))),0))</f>
        <v>0</v>
      </c>
      <c r="BY134" s="278" t="b">
        <f>IF(MDQ_S3!$W11=5,
IF(ErfassungMDQ!BY134="a",5,
IF(ErfassungMDQ!BY134="b",4,
IF(ErfassungMDQ!BY134="c",3,
IF(ErfassungMDQ!BY134="d",2,
IF(ErfassungMDQ!BY134="e",1))))),
IF(MDQ_S3!$W11=1,
IF(ErfassungMDQ!BY134="a",1,
IF(ErfassungMDQ!BY134="b",2,
IF(ErfassungMDQ!BY134="c",3,
IF(ErfassungMDQ!BY134="d",4,
IF(ErfassungMDQ!BY134="e",5))))),0))</f>
        <v>0</v>
      </c>
      <c r="BZ134" s="277" t="b">
        <f>IF(MDQ_S3!$W11=5,
IF(ErfassungMDQ!BZ134="a",5,
IF(ErfassungMDQ!BZ134="b",4,
IF(ErfassungMDQ!BZ134="c",3,
IF(ErfassungMDQ!BZ134="d",2,
IF(ErfassungMDQ!BZ134="e",1))))),
IF(MDQ_S3!$W11=1,
IF(ErfassungMDQ!BZ134="a",1,
IF(ErfassungMDQ!BZ134="b",2,
IF(ErfassungMDQ!BZ134="c",3,
IF(ErfassungMDQ!BZ134="d",4,
IF(ErfassungMDQ!BZ134="e",5))))),0))</f>
        <v>0</v>
      </c>
      <c r="CA134" s="278" t="b">
        <f>IF(MDQ_S3!$W11=5,
IF(ErfassungMDQ!CA134="a",5,
IF(ErfassungMDQ!CA134="b",4,
IF(ErfassungMDQ!CA134="c",3,
IF(ErfassungMDQ!CA134="d",2,
IF(ErfassungMDQ!CA134="e",1))))),
IF(MDQ_S3!$W11=1,
IF(ErfassungMDQ!CA134="a",1,
IF(ErfassungMDQ!CA134="b",2,
IF(ErfassungMDQ!CA134="c",3,
IF(ErfassungMDQ!CA134="d",4,
IF(ErfassungMDQ!CA134="e",5))))),0))</f>
        <v>0</v>
      </c>
      <c r="CB134" s="277" t="b">
        <f>IF(MDQ_S3!$W11=5,
IF(ErfassungMDQ!CB134="a",5,
IF(ErfassungMDQ!CB134="b",4,
IF(ErfassungMDQ!CB134="c",3,
IF(ErfassungMDQ!CB134="d",2,
IF(ErfassungMDQ!CB134="e",1))))),
IF(MDQ_S3!$W11=1,
IF(ErfassungMDQ!CB134="a",1,
IF(ErfassungMDQ!CB134="b",2,
IF(ErfassungMDQ!CB134="c",3,
IF(ErfassungMDQ!CB134="d",4,
IF(ErfassungMDQ!CB134="e",5))))),0))</f>
        <v>0</v>
      </c>
      <c r="CC134" s="278" t="b">
        <f>IF(MDQ_S3!$W11=5,
IF(ErfassungMDQ!CC134="a",5,
IF(ErfassungMDQ!CC134="b",4,
IF(ErfassungMDQ!CC134="c",3,
IF(ErfassungMDQ!CC134="d",2,
IF(ErfassungMDQ!CC134="e",1))))),
IF(MDQ_S3!$W11=1,
IF(ErfassungMDQ!CC134="a",1,
IF(ErfassungMDQ!CC134="b",2,
IF(ErfassungMDQ!CC134="c",3,
IF(ErfassungMDQ!CC134="d",4,
IF(ErfassungMDQ!CC134="e",5))))),0))</f>
        <v>0</v>
      </c>
      <c r="CD134" s="277" t="b">
        <f>IF(MDQ_S3!$W11=5,
IF(ErfassungMDQ!CD134="a",5,
IF(ErfassungMDQ!CD134="b",4,
IF(ErfassungMDQ!CD134="c",3,
IF(ErfassungMDQ!CD134="d",2,
IF(ErfassungMDQ!CD134="e",1))))),
IF(MDQ_S3!$W11=1,
IF(ErfassungMDQ!CD134="a",1,
IF(ErfassungMDQ!CD134="b",2,
IF(ErfassungMDQ!CD134="c",3,
IF(ErfassungMDQ!CD134="d",4,
IF(ErfassungMDQ!CD134="e",5))))),0))</f>
        <v>0</v>
      </c>
      <c r="CE134" s="278" t="b">
        <f>IF(MDQ_S3!$W11=5,
IF(ErfassungMDQ!CE134="a",5,
IF(ErfassungMDQ!CE134="b",4,
IF(ErfassungMDQ!CE134="c",3,
IF(ErfassungMDQ!CE134="d",2,
IF(ErfassungMDQ!CE134="e",1))))),
IF(MDQ_S3!$W11=1,
IF(ErfassungMDQ!CE134="a",1,
IF(ErfassungMDQ!CE134="b",2,
IF(ErfassungMDQ!CE134="c",3,
IF(ErfassungMDQ!CE134="d",4,
IF(ErfassungMDQ!CE134="e",5))))),0))</f>
        <v>0</v>
      </c>
      <c r="CF134" s="277" t="b">
        <f>IF(MDQ_S3!$W11=5,
IF(ErfassungMDQ!CF134="a",5,
IF(ErfassungMDQ!CF134="b",4,
IF(ErfassungMDQ!CF134="c",3,
IF(ErfassungMDQ!CF134="d",2,
IF(ErfassungMDQ!CF134="e",1))))),
IF(MDQ_S3!$W11=1,
IF(ErfassungMDQ!CF134="a",1,
IF(ErfassungMDQ!CF134="b",2,
IF(ErfassungMDQ!CF134="c",3,
IF(ErfassungMDQ!CF134="d",4,
IF(ErfassungMDQ!CF134="e",5))))),0))</f>
        <v>0</v>
      </c>
      <c r="CG134" s="278" t="b">
        <f>IF(MDQ_S3!$W11=5,
IF(ErfassungMDQ!CG134="a",5,
IF(ErfassungMDQ!CG134="b",4,
IF(ErfassungMDQ!CG134="c",3,
IF(ErfassungMDQ!CG134="d",2,
IF(ErfassungMDQ!CG134="e",1))))),
IF(MDQ_S3!$W11=1,
IF(ErfassungMDQ!CG134="a",1,
IF(ErfassungMDQ!CG134="b",2,
IF(ErfassungMDQ!CG134="c",3,
IF(ErfassungMDQ!CG134="d",4,
IF(ErfassungMDQ!CG134="e",5))))),0))</f>
        <v>0</v>
      </c>
      <c r="CH134" s="277" t="b">
        <f>IF(MDQ_S3!$W11=5,
IF(ErfassungMDQ!CH134="a",5,
IF(ErfassungMDQ!CH134="b",4,
IF(ErfassungMDQ!CH134="c",3,
IF(ErfassungMDQ!CH134="d",2,
IF(ErfassungMDQ!CH134="e",1))))),
IF(MDQ_S3!$W11=1,
IF(ErfassungMDQ!CH134="a",1,
IF(ErfassungMDQ!CH134="b",2,
IF(ErfassungMDQ!CH134="c",3,
IF(ErfassungMDQ!CH134="d",4,
IF(ErfassungMDQ!CH134="e",5))))),0))</f>
        <v>0</v>
      </c>
      <c r="CI134" s="278" t="b">
        <f>IF(MDQ_S3!$W11=5,
IF(ErfassungMDQ!CI134="a",5,
IF(ErfassungMDQ!CI134="b",4,
IF(ErfassungMDQ!CI134="c",3,
IF(ErfassungMDQ!CI134="d",2,
IF(ErfassungMDQ!CI134="e",1))))),
IF(MDQ_S3!$W11=1,
IF(ErfassungMDQ!CI134="a",1,
IF(ErfassungMDQ!CI134="b",2,
IF(ErfassungMDQ!CI134="c",3,
IF(ErfassungMDQ!CI134="d",4,
IF(ErfassungMDQ!CI134="e",5))))),0))</f>
        <v>0</v>
      </c>
      <c r="CJ134" s="277" t="b">
        <f>IF(MDQ_S3!$W11=5,
IF(ErfassungMDQ!CJ134="a",5,
IF(ErfassungMDQ!CJ134="b",4,
IF(ErfassungMDQ!CJ134="c",3,
IF(ErfassungMDQ!CJ134="d",2,
IF(ErfassungMDQ!CJ134="e",1))))),
IF(MDQ_S3!$W11=1,
IF(ErfassungMDQ!CJ134="a",1,
IF(ErfassungMDQ!CJ134="b",2,
IF(ErfassungMDQ!CJ134="c",3,
IF(ErfassungMDQ!CJ134="d",4,
IF(ErfassungMDQ!CJ134="e",5))))),0))</f>
        <v>0</v>
      </c>
      <c r="CK134" s="278" t="b">
        <f>IF(MDQ_S3!$W11=5,
IF(ErfassungMDQ!CK134="a",5,
IF(ErfassungMDQ!CK134="b",4,
IF(ErfassungMDQ!CK134="c",3,
IF(ErfassungMDQ!CK134="d",2,
IF(ErfassungMDQ!CK134="e",1))))),
IF(MDQ_S3!$W11=1,
IF(ErfassungMDQ!CK134="a",1,
IF(ErfassungMDQ!CK134="b",2,
IF(ErfassungMDQ!CK134="c",3,
IF(ErfassungMDQ!CK134="d",4,
IF(ErfassungMDQ!CK134="e",5))))),0))</f>
        <v>0</v>
      </c>
      <c r="CL134" s="277" t="b">
        <f>IF(MDQ_S3!$W11=5,
IF(ErfassungMDQ!CL134="a",5,
IF(ErfassungMDQ!CL134="b",4,
IF(ErfassungMDQ!CL134="c",3,
IF(ErfassungMDQ!CL134="d",2,
IF(ErfassungMDQ!CL134="e",1))))),
IF(MDQ_S3!$W11=1,
IF(ErfassungMDQ!CL134="a",1,
IF(ErfassungMDQ!CL134="b",2,
IF(ErfassungMDQ!CL134="c",3,
IF(ErfassungMDQ!CL134="d",4,
IF(ErfassungMDQ!CL134="e",5))))),0))</f>
        <v>0</v>
      </c>
      <c r="CM134" s="278" t="b">
        <f>IF(MDQ_S3!$W11=5,
IF(ErfassungMDQ!CM134="a",5,
IF(ErfassungMDQ!CM134="b",4,
IF(ErfassungMDQ!CM134="c",3,
IF(ErfassungMDQ!CM134="d",2,
IF(ErfassungMDQ!CM134="e",1))))),
IF(MDQ_S3!$W11=1,
IF(ErfassungMDQ!CM134="a",1,
IF(ErfassungMDQ!CM134="b",2,
IF(ErfassungMDQ!CM134="c",3,
IF(ErfassungMDQ!CM134="d",4,
IF(ErfassungMDQ!CM134="e",5))))),0))</f>
        <v>0</v>
      </c>
      <c r="CN134" s="277" t="b">
        <f>IF(MDQ_S3!$W11=5,
IF(ErfassungMDQ!CN134="a",5,
IF(ErfassungMDQ!CN134="b",4,
IF(ErfassungMDQ!CN134="c",3,
IF(ErfassungMDQ!CN134="d",2,
IF(ErfassungMDQ!CN134="e",1))))),
IF(MDQ_S3!$W11=1,
IF(ErfassungMDQ!CN134="a",1,
IF(ErfassungMDQ!CN134="b",2,
IF(ErfassungMDQ!CN134="c",3,
IF(ErfassungMDQ!CN134="d",4,
IF(ErfassungMDQ!CN134="e",5))))),0))</f>
        <v>0</v>
      </c>
      <c r="CO134" s="278" t="b">
        <f>IF(MDQ_S3!$W11=5,
IF(ErfassungMDQ!CO134="a",5,
IF(ErfassungMDQ!CO134="b",4,
IF(ErfassungMDQ!CO134="c",3,
IF(ErfassungMDQ!CO134="d",2,
IF(ErfassungMDQ!CO134="e",1))))),
IF(MDQ_S3!$W11=1,
IF(ErfassungMDQ!CO134="a",1,
IF(ErfassungMDQ!CO134="b",2,
IF(ErfassungMDQ!CO134="c",3,
IF(ErfassungMDQ!CO134="d",4,
IF(ErfassungMDQ!CO134="e",5))))),0))</f>
        <v>0</v>
      </c>
      <c r="CP134" s="277" t="b">
        <f>IF(MDQ_S3!$W11=5,
IF(ErfassungMDQ!CP134="a",5,
IF(ErfassungMDQ!CP134="b",4,
IF(ErfassungMDQ!CP134="c",3,
IF(ErfassungMDQ!CP134="d",2,
IF(ErfassungMDQ!CP134="e",1))))),
IF(MDQ_S3!$W11=1,
IF(ErfassungMDQ!CP134="a",1,
IF(ErfassungMDQ!CP134="b",2,
IF(ErfassungMDQ!CP134="c",3,
IF(ErfassungMDQ!CP134="d",4,
IF(ErfassungMDQ!CP134="e",5))))),0))</f>
        <v>0</v>
      </c>
      <c r="CQ134" s="278" t="b">
        <f>IF(MDQ_S3!$W11=5,
IF(ErfassungMDQ!CQ134="a",5,
IF(ErfassungMDQ!CQ134="b",4,
IF(ErfassungMDQ!CQ134="c",3,
IF(ErfassungMDQ!CQ134="d",2,
IF(ErfassungMDQ!CQ134="e",1))))),
IF(MDQ_S3!$W11=1,
IF(ErfassungMDQ!CQ134="a",1,
IF(ErfassungMDQ!CQ134="b",2,
IF(ErfassungMDQ!CQ134="c",3,
IF(ErfassungMDQ!CQ134="d",4,
IF(ErfassungMDQ!CQ134="e",5))))),0))</f>
        <v>0</v>
      </c>
      <c r="CR134" s="277" t="b">
        <f>IF(MDQ_S3!$W11=5,
IF(ErfassungMDQ!CR134="a",5,
IF(ErfassungMDQ!CR134="b",4,
IF(ErfassungMDQ!CR134="c",3,
IF(ErfassungMDQ!CR134="d",2,
IF(ErfassungMDQ!CR134="e",1))))),
IF(MDQ_S3!$W11=1,
IF(ErfassungMDQ!CR134="a",1,
IF(ErfassungMDQ!CR134="b",2,
IF(ErfassungMDQ!CR134="c",3,
IF(ErfassungMDQ!CR134="d",4,
IF(ErfassungMDQ!CR134="e",5))))),0))</f>
        <v>0</v>
      </c>
      <c r="CS134" s="278" t="b">
        <f>IF(MDQ_S3!$W11=5,
IF(ErfassungMDQ!CS134="a",5,
IF(ErfassungMDQ!CS134="b",4,
IF(ErfassungMDQ!CS134="c",3,
IF(ErfassungMDQ!CS134="d",2,
IF(ErfassungMDQ!CS134="e",1))))),
IF(MDQ_S3!$W11=1,
IF(ErfassungMDQ!CS134="a",1,
IF(ErfassungMDQ!CS134="b",2,
IF(ErfassungMDQ!CS134="c",3,
IF(ErfassungMDQ!CS134="d",4,
IF(ErfassungMDQ!CS134="e",5))))),0))</f>
        <v>0</v>
      </c>
      <c r="CT134" s="277" t="b">
        <f>IF(MDQ_S3!$W11=5,
IF(ErfassungMDQ!CT134="a",5,
IF(ErfassungMDQ!CT134="b",4,
IF(ErfassungMDQ!CT134="c",3,
IF(ErfassungMDQ!CT134="d",2,
IF(ErfassungMDQ!CT134="e",1))))),
IF(MDQ_S3!$W11=1,
IF(ErfassungMDQ!CT134="a",1,
IF(ErfassungMDQ!CT134="b",2,
IF(ErfassungMDQ!CT134="c",3,
IF(ErfassungMDQ!CT134="d",4,
IF(ErfassungMDQ!CT134="e",5))))),0))</f>
        <v>0</v>
      </c>
      <c r="CU134" s="278" t="b">
        <f>IF(MDQ_S3!$W11=5,
IF(ErfassungMDQ!CU134="a",5,
IF(ErfassungMDQ!CU134="b",4,
IF(ErfassungMDQ!CU134="c",3,
IF(ErfassungMDQ!CU134="d",2,
IF(ErfassungMDQ!CU134="e",1))))),
IF(MDQ_S3!$W11=1,
IF(ErfassungMDQ!CU134="a",1,
IF(ErfassungMDQ!CU134="b",2,
IF(ErfassungMDQ!CU134="c",3,
IF(ErfassungMDQ!CU134="d",4,
IF(ErfassungMDQ!CU134="e",5))))),0))</f>
        <v>0</v>
      </c>
      <c r="CV134" s="277" t="b">
        <f>IF(MDQ_S3!$W11=5,
IF(ErfassungMDQ!CV134="a",5,
IF(ErfassungMDQ!CV134="b",4,
IF(ErfassungMDQ!CV134="c",3,
IF(ErfassungMDQ!CV134="d",2,
IF(ErfassungMDQ!CV134="e",1))))),
IF(MDQ_S3!$W11=1,
IF(ErfassungMDQ!CV134="a",1,
IF(ErfassungMDQ!CV134="b",2,
IF(ErfassungMDQ!CV134="c",3,
IF(ErfassungMDQ!CV134="d",4,
IF(ErfassungMDQ!CV134="e",5))))),0))</f>
        <v>0</v>
      </c>
      <c r="CW134" s="278" t="b">
        <f>IF(MDQ_S3!$W11=5,
IF(ErfassungMDQ!CW134="a",5,
IF(ErfassungMDQ!CW134="b",4,
IF(ErfassungMDQ!CW134="c",3,
IF(ErfassungMDQ!CW134="d",2,
IF(ErfassungMDQ!CW134="e",1))))),
IF(MDQ_S3!$W11=1,
IF(ErfassungMDQ!CW134="a",1,
IF(ErfassungMDQ!CW134="b",2,
IF(ErfassungMDQ!CW134="c",3,
IF(ErfassungMDQ!CW134="d",4,
IF(ErfassungMDQ!CW134="e",5))))),0))</f>
        <v>0</v>
      </c>
      <c r="CX134" s="277" t="b">
        <f>IF(MDQ_S3!$W11=5,
IF(ErfassungMDQ!CX134="a",5,
IF(ErfassungMDQ!CX134="b",4,
IF(ErfassungMDQ!CX134="c",3,
IF(ErfassungMDQ!CX134="d",2,
IF(ErfassungMDQ!CX134="e",1))))),
IF(MDQ_S3!$W11=1,
IF(ErfassungMDQ!CX134="a",1,
IF(ErfassungMDQ!CX134="b",2,
IF(ErfassungMDQ!CX134="c",3,
IF(ErfassungMDQ!CX134="d",4,
IF(ErfassungMDQ!CX134="e",5))))),0))</f>
        <v>0</v>
      </c>
      <c r="CY134" s="278" t="b">
        <f>IF(MDQ_S3!$W11=5,
IF(ErfassungMDQ!CY134="a",5,
IF(ErfassungMDQ!CY134="b",4,
IF(ErfassungMDQ!CY134="c",3,
IF(ErfassungMDQ!CY134="d",2,
IF(ErfassungMDQ!CY134="e",1))))),
IF(MDQ_S3!$W11=1,
IF(ErfassungMDQ!CY134="a",1,
IF(ErfassungMDQ!CY134="b",2,
IF(ErfassungMDQ!CY134="c",3,
IF(ErfassungMDQ!CY134="d",4,
IF(ErfassungMDQ!CY134="e",5))))),0))</f>
        <v>0</v>
      </c>
      <c r="CZ134" s="277" t="b">
        <f>IF(MDQ_S3!$W11=5,
IF(ErfassungMDQ!CZ134="a",5,
IF(ErfassungMDQ!CZ134="b",4,
IF(ErfassungMDQ!CZ134="c",3,
IF(ErfassungMDQ!CZ134="d",2,
IF(ErfassungMDQ!CZ134="e",1))))),
IF(MDQ_S3!$W11=1,
IF(ErfassungMDQ!CZ134="a",1,
IF(ErfassungMDQ!CZ134="b",2,
IF(ErfassungMDQ!CZ134="c",3,
IF(ErfassungMDQ!CZ134="d",4,
IF(ErfassungMDQ!CZ134="e",5))))),0))</f>
        <v>0</v>
      </c>
      <c r="DA134" s="278" t="b">
        <f>IF(MDQ_S3!$W11=5,
IF(ErfassungMDQ!DA134="a",5,
IF(ErfassungMDQ!DA134="b",4,
IF(ErfassungMDQ!DA134="c",3,
IF(ErfassungMDQ!DA134="d",2,
IF(ErfassungMDQ!DA134="e",1))))),
IF(MDQ_S3!$W11=1,
IF(ErfassungMDQ!DA134="a",1,
IF(ErfassungMDQ!DA134="b",2,
IF(ErfassungMDQ!DA134="c",3,
IF(ErfassungMDQ!DA134="d",4,
IF(ErfassungMDQ!DA134="e",5))))),0))</f>
        <v>0</v>
      </c>
      <c r="DB134" s="277" t="b">
        <f>IF(MDQ_S3!$W11=5,
IF(ErfassungMDQ!DB134="a",5,
IF(ErfassungMDQ!DB134="b",4,
IF(ErfassungMDQ!DB134="c",3,
IF(ErfassungMDQ!DB134="d",2,
IF(ErfassungMDQ!DB134="e",1))))),
IF(MDQ_S3!$W11=1,
IF(ErfassungMDQ!DB134="a",1,
IF(ErfassungMDQ!DB134="b",2,
IF(ErfassungMDQ!DB134="c",3,
IF(ErfassungMDQ!DB134="d",4,
IF(ErfassungMDQ!DB134="e",5))))),0))</f>
        <v>0</v>
      </c>
      <c r="DC134" s="278" t="b">
        <f>IF(MDQ_S3!$W11=5,
IF(ErfassungMDQ!DC134="a",5,
IF(ErfassungMDQ!DC134="b",4,
IF(ErfassungMDQ!DC134="c",3,
IF(ErfassungMDQ!DC134="d",2,
IF(ErfassungMDQ!DC134="e",1))))),
IF(MDQ_S3!$W11=1,
IF(ErfassungMDQ!DC134="a",1,
IF(ErfassungMDQ!DC134="b",2,
IF(ErfassungMDQ!DC134="c",3,
IF(ErfassungMDQ!DC134="d",4,
IF(ErfassungMDQ!DC134="e",5))))),0))</f>
        <v>0</v>
      </c>
      <c r="DD134" s="277" t="b">
        <f>IF(MDQ_S3!$W11=5,
IF(ErfassungMDQ!DD134="a",5,
IF(ErfassungMDQ!DD134="b",4,
IF(ErfassungMDQ!DD134="c",3,
IF(ErfassungMDQ!DD134="d",2,
IF(ErfassungMDQ!DD134="e",1))))),
IF(MDQ_S3!$W11=1,
IF(ErfassungMDQ!DD134="a",1,
IF(ErfassungMDQ!DD134="b",2,
IF(ErfassungMDQ!DD134="c",3,
IF(ErfassungMDQ!DD134="d",4,
IF(ErfassungMDQ!DD134="e",5))))),0))</f>
        <v>0</v>
      </c>
      <c r="DE134" s="278" t="b">
        <f>IF(MDQ_S3!$W11=5,
IF(ErfassungMDQ!DE134="a",5,
IF(ErfassungMDQ!DE134="b",4,
IF(ErfassungMDQ!DE134="c",3,
IF(ErfassungMDQ!DE134="d",2,
IF(ErfassungMDQ!DE134="e",1))))),
IF(MDQ_S3!$W11=1,
IF(ErfassungMDQ!DE134="a",1,
IF(ErfassungMDQ!DE134="b",2,
IF(ErfassungMDQ!DE134="c",3,
IF(ErfassungMDQ!DE134="d",4,
IF(ErfassungMDQ!DE134="e",5))))),0))</f>
        <v>0</v>
      </c>
      <c r="DF134" s="277" t="b">
        <f>IF(MDQ_S3!$W11=5,
IF(ErfassungMDQ!DF134="a",5,
IF(ErfassungMDQ!DF134="b",4,
IF(ErfassungMDQ!DF134="c",3,
IF(ErfassungMDQ!DF134="d",2,
IF(ErfassungMDQ!DF134="e",1))))),
IF(MDQ_S3!$W11=1,
IF(ErfassungMDQ!DF134="a",1,
IF(ErfassungMDQ!DF134="b",2,
IF(ErfassungMDQ!DF134="c",3,
IF(ErfassungMDQ!DF134="d",4,
IF(ErfassungMDQ!DF134="e",5))))),0))</f>
        <v>0</v>
      </c>
      <c r="DG134" s="278" t="b">
        <f>IF(MDQ_S3!$W11=5,
IF(ErfassungMDQ!DG134="a",5,
IF(ErfassungMDQ!DG134="b",4,
IF(ErfassungMDQ!DG134="c",3,
IF(ErfassungMDQ!DG134="d",2,
IF(ErfassungMDQ!DG134="e",1))))),
IF(MDQ_S3!$W11=1,
IF(ErfassungMDQ!DG134="a",1,
IF(ErfassungMDQ!DG134="b",2,
IF(ErfassungMDQ!DG134="c",3,
IF(ErfassungMDQ!DG134="d",4,
IF(ErfassungMDQ!DG134="e",5))))),0))</f>
        <v>0</v>
      </c>
      <c r="DH134" s="277" t="b">
        <f>IF(MDQ_S3!$W11=5,
IF(ErfassungMDQ!DH134="a",5,
IF(ErfassungMDQ!DH134="b",4,
IF(ErfassungMDQ!DH134="c",3,
IF(ErfassungMDQ!DH134="d",2,
IF(ErfassungMDQ!DH134="e",1))))),
IF(MDQ_S3!$W11=1,
IF(ErfassungMDQ!DH134="a",1,
IF(ErfassungMDQ!DH134="b",2,
IF(ErfassungMDQ!DH134="c",3,
IF(ErfassungMDQ!DH134="d",4,
IF(ErfassungMDQ!DH134="e",5))))),0))</f>
        <v>0</v>
      </c>
      <c r="DI134" s="278" t="b">
        <f>IF(MDQ_S3!$W11=5,
IF(ErfassungMDQ!DI134="a",5,
IF(ErfassungMDQ!DI134="b",4,
IF(ErfassungMDQ!DI134="c",3,
IF(ErfassungMDQ!DI134="d",2,
IF(ErfassungMDQ!DI134="e",1))))),
IF(MDQ_S3!$W11=1,
IF(ErfassungMDQ!DI134="a",1,
IF(ErfassungMDQ!DI134="b",2,
IF(ErfassungMDQ!DI134="c",3,
IF(ErfassungMDQ!DI134="d",4,
IF(ErfassungMDQ!DI134="e",5))))),0))</f>
        <v>0</v>
      </c>
      <c r="DJ134" s="277" t="b">
        <f>IF(MDQ_S3!$W11=5,
IF(ErfassungMDQ!DJ134="a",5,
IF(ErfassungMDQ!DJ134="b",4,
IF(ErfassungMDQ!DJ134="c",3,
IF(ErfassungMDQ!DJ134="d",2,
IF(ErfassungMDQ!DJ134="e",1))))),
IF(MDQ_S3!$W11=1,
IF(ErfassungMDQ!DJ134="a",1,
IF(ErfassungMDQ!DJ134="b",2,
IF(ErfassungMDQ!DJ134="c",3,
IF(ErfassungMDQ!DJ134="d",4,
IF(ErfassungMDQ!DJ134="e",5))))),0))</f>
        <v>0</v>
      </c>
      <c r="DK134" s="278" t="b">
        <f>IF(MDQ_S3!$W11=5,
IF(ErfassungMDQ!DK134="a",5,
IF(ErfassungMDQ!DK134="b",4,
IF(ErfassungMDQ!DK134="c",3,
IF(ErfassungMDQ!DK134="d",2,
IF(ErfassungMDQ!DK134="e",1))))),
IF(MDQ_S3!$W11=1,
IF(ErfassungMDQ!DK134="a",1,
IF(ErfassungMDQ!DK134="b",2,
IF(ErfassungMDQ!DK134="c",3,
IF(ErfassungMDQ!DK134="d",4,
IF(ErfassungMDQ!DK134="e",5))))),0))</f>
        <v>0</v>
      </c>
      <c r="DL134" s="277" t="b">
        <f>IF(MDQ_S3!$W11=5,
IF(ErfassungMDQ!DL134="a",5,
IF(ErfassungMDQ!DL134="b",4,
IF(ErfassungMDQ!DL134="c",3,
IF(ErfassungMDQ!DL134="d",2,
IF(ErfassungMDQ!DL134="e",1))))),
IF(MDQ_S3!$W11=1,
IF(ErfassungMDQ!DL134="a",1,
IF(ErfassungMDQ!DL134="b",2,
IF(ErfassungMDQ!DL134="c",3,
IF(ErfassungMDQ!DL134="d",4,
IF(ErfassungMDQ!DL134="e",5))))),0))</f>
        <v>0</v>
      </c>
      <c r="DM134" s="278" t="b">
        <f>IF(MDQ_S3!$W11=5,
IF(ErfassungMDQ!DM134="a",5,
IF(ErfassungMDQ!DM134="b",4,
IF(ErfassungMDQ!DM134="c",3,
IF(ErfassungMDQ!DM134="d",2,
IF(ErfassungMDQ!DM134="e",1))))),
IF(MDQ_S3!$W11=1,
IF(ErfassungMDQ!DM134="a",1,
IF(ErfassungMDQ!DM134="b",2,
IF(ErfassungMDQ!DM134="c",3,
IF(ErfassungMDQ!DM134="d",4,
IF(ErfassungMDQ!DM134="e",5))))),0))</f>
        <v>0</v>
      </c>
      <c r="DN134" s="277" t="b">
        <f>IF(MDQ_S3!$W11=5,
IF(ErfassungMDQ!DN134="a",5,
IF(ErfassungMDQ!DN134="b",4,
IF(ErfassungMDQ!DN134="c",3,
IF(ErfassungMDQ!DN134="d",2,
IF(ErfassungMDQ!DN134="e",1))))),
IF(MDQ_S3!$W11=1,
IF(ErfassungMDQ!DN134="a",1,
IF(ErfassungMDQ!DN134="b",2,
IF(ErfassungMDQ!DN134="c",3,
IF(ErfassungMDQ!DN134="d",4,
IF(ErfassungMDQ!DN134="e",5))))),0))</f>
        <v>0</v>
      </c>
      <c r="DO134" s="278" t="b">
        <f>IF(MDQ_S3!$W11=5,
IF(ErfassungMDQ!DO134="a",5,
IF(ErfassungMDQ!DO134="b",4,
IF(ErfassungMDQ!DO134="c",3,
IF(ErfassungMDQ!DO134="d",2,
IF(ErfassungMDQ!DO134="e",1))))),
IF(MDQ_S3!$W11=1,
IF(ErfassungMDQ!DO134="a",1,
IF(ErfassungMDQ!DO134="b",2,
IF(ErfassungMDQ!DO134="c",3,
IF(ErfassungMDQ!DO134="d",4,
IF(ErfassungMDQ!DO134="e",5))))),0))</f>
        <v>0</v>
      </c>
      <c r="DP134" s="277" t="b">
        <f>IF(MDQ_S3!$W11=5,
IF(ErfassungMDQ!DP134="a",5,
IF(ErfassungMDQ!DP134="b",4,
IF(ErfassungMDQ!DP134="c",3,
IF(ErfassungMDQ!DP134="d",2,
IF(ErfassungMDQ!DP134="e",1))))),
IF(MDQ_S3!$W11=1,
IF(ErfassungMDQ!DP134="a",1,
IF(ErfassungMDQ!DP134="b",2,
IF(ErfassungMDQ!DP134="c",3,
IF(ErfassungMDQ!DP134="d",4,
IF(ErfassungMDQ!DP134="e",5))))),0))</f>
        <v>0</v>
      </c>
      <c r="DQ134" s="278" t="b">
        <f>IF(MDQ_S3!$W11=5,
IF(ErfassungMDQ!DQ134="a",5,
IF(ErfassungMDQ!DQ134="b",4,
IF(ErfassungMDQ!DQ134="c",3,
IF(ErfassungMDQ!DQ134="d",2,
IF(ErfassungMDQ!DQ134="e",1))))),
IF(MDQ_S3!$W11=1,
IF(ErfassungMDQ!DQ134="a",1,
IF(ErfassungMDQ!DQ134="b",2,
IF(ErfassungMDQ!DQ134="c",3,
IF(ErfassungMDQ!DQ134="d",4,
IF(ErfassungMDQ!DQ134="e",5))))),0))</f>
        <v>0</v>
      </c>
      <c r="DR134" s="277" t="b">
        <f>IF(MDQ_S3!$W11=5,
IF(ErfassungMDQ!DR134="a",5,
IF(ErfassungMDQ!DR134="b",4,
IF(ErfassungMDQ!DR134="c",3,
IF(ErfassungMDQ!DR134="d",2,
IF(ErfassungMDQ!DR134="e",1))))),
IF(MDQ_S3!$W11=1,
IF(ErfassungMDQ!DR134="a",1,
IF(ErfassungMDQ!DR134="b",2,
IF(ErfassungMDQ!DR134="c",3,
IF(ErfassungMDQ!DR134="d",4,
IF(ErfassungMDQ!DR134="e",5))))),0))</f>
        <v>0</v>
      </c>
      <c r="DS134" s="278" t="b">
        <f>IF(MDQ_S3!$W11=5,
IF(ErfassungMDQ!DS134="a",5,
IF(ErfassungMDQ!DS134="b",4,
IF(ErfassungMDQ!DS134="c",3,
IF(ErfassungMDQ!DS134="d",2,
IF(ErfassungMDQ!DS134="e",1))))),
IF(MDQ_S3!$W11=1,
IF(ErfassungMDQ!DS134="a",1,
IF(ErfassungMDQ!DS134="b",2,
IF(ErfassungMDQ!DS134="c",3,
IF(ErfassungMDQ!DS134="d",4,
IF(ErfassungMDQ!DS134="e",5))))),0))</f>
        <v>0</v>
      </c>
      <c r="DT134" s="277" t="b">
        <f>IF(MDQ_S3!$W11=5,
IF(ErfassungMDQ!DT134="a",5,
IF(ErfassungMDQ!DT134="b",4,
IF(ErfassungMDQ!DT134="c",3,
IF(ErfassungMDQ!DT134="d",2,
IF(ErfassungMDQ!DT134="e",1))))),
IF(MDQ_S3!$W11=1,
IF(ErfassungMDQ!DT134="a",1,
IF(ErfassungMDQ!DT134="b",2,
IF(ErfassungMDQ!DT134="c",3,
IF(ErfassungMDQ!DT134="d",4,
IF(ErfassungMDQ!DT134="e",5))))),0))</f>
        <v>0</v>
      </c>
      <c r="DU134" s="278" t="b">
        <f>IF(MDQ_S3!$W11=5,
IF(ErfassungMDQ!DU134="a",5,
IF(ErfassungMDQ!DU134="b",4,
IF(ErfassungMDQ!DU134="c",3,
IF(ErfassungMDQ!DU134="d",2,
IF(ErfassungMDQ!DU134="e",1))))),
IF(MDQ_S3!$W11=1,
IF(ErfassungMDQ!DU134="a",1,
IF(ErfassungMDQ!DU134="b",2,
IF(ErfassungMDQ!DU134="c",3,
IF(ErfassungMDQ!DU134="d",4,
IF(ErfassungMDQ!DU134="e",5))))),0))</f>
        <v>0</v>
      </c>
      <c r="DV134" s="277" t="b">
        <f>IF(MDQ_S3!$W11=5,
IF(ErfassungMDQ!DV134="a",5,
IF(ErfassungMDQ!DV134="b",4,
IF(ErfassungMDQ!DV134="c",3,
IF(ErfassungMDQ!DV134="d",2,
IF(ErfassungMDQ!DV134="e",1))))),
IF(MDQ_S3!$W11=1,
IF(ErfassungMDQ!DV134="a",1,
IF(ErfassungMDQ!DV134="b",2,
IF(ErfassungMDQ!DV134="c",3,
IF(ErfassungMDQ!DV134="d",4,
IF(ErfassungMDQ!DV134="e",5))))),0))</f>
        <v>0</v>
      </c>
      <c r="DW134" s="278" t="b">
        <f>IF(MDQ_S3!$W11=5,
IF(ErfassungMDQ!DW134="a",5,
IF(ErfassungMDQ!DW134="b",4,
IF(ErfassungMDQ!DW134="c",3,
IF(ErfassungMDQ!DW134="d",2,
IF(ErfassungMDQ!DW134="e",1))))),
IF(MDQ_S3!$W11=1,
IF(ErfassungMDQ!DW134="a",1,
IF(ErfassungMDQ!DW134="b",2,
IF(ErfassungMDQ!DW134="c",3,
IF(ErfassungMDQ!DW134="d",4,
IF(ErfassungMDQ!DW134="e",5))))),0))</f>
        <v>0</v>
      </c>
      <c r="DX134" s="277" t="b">
        <f>IF(MDQ_S3!$W11=5,
IF(ErfassungMDQ!DX134="a",5,
IF(ErfassungMDQ!DX134="b",4,
IF(ErfassungMDQ!DX134="c",3,
IF(ErfassungMDQ!DX134="d",2,
IF(ErfassungMDQ!DX134="e",1))))),
IF(MDQ_S3!$W11=1,
IF(ErfassungMDQ!DX134="a",1,
IF(ErfassungMDQ!DX134="b",2,
IF(ErfassungMDQ!DX134="c",3,
IF(ErfassungMDQ!DX134="d",4,
IF(ErfassungMDQ!DX134="e",5))))),0))</f>
        <v>0</v>
      </c>
      <c r="DY134" s="278" t="b">
        <f>IF(MDQ_S3!$W11=5,
IF(ErfassungMDQ!DY134="a",5,
IF(ErfassungMDQ!DY134="b",4,
IF(ErfassungMDQ!DY134="c",3,
IF(ErfassungMDQ!DY134="d",2,
IF(ErfassungMDQ!DY134="e",1))))),
IF(MDQ_S3!$W11=1,
IF(ErfassungMDQ!DY134="a",1,
IF(ErfassungMDQ!DY134="b",2,
IF(ErfassungMDQ!DY134="c",3,
IF(ErfassungMDQ!DY134="d",4,
IF(ErfassungMDQ!DY134="e",5))))),0))</f>
        <v>0</v>
      </c>
      <c r="DZ134" s="277" t="b">
        <f>IF(MDQ_S3!$W11=5,
IF(ErfassungMDQ!DZ134="a",5,
IF(ErfassungMDQ!DZ134="b",4,
IF(ErfassungMDQ!DZ134="c",3,
IF(ErfassungMDQ!DZ134="d",2,
IF(ErfassungMDQ!DZ134="e",1))))),
IF(MDQ_S3!$W11=1,
IF(ErfassungMDQ!DZ134="a",1,
IF(ErfassungMDQ!DZ134="b",2,
IF(ErfassungMDQ!DZ134="c",3,
IF(ErfassungMDQ!DZ134="d",4,
IF(ErfassungMDQ!DZ134="e",5))))),0))</f>
        <v>0</v>
      </c>
      <c r="EA134" s="278" t="b">
        <f>IF(MDQ_S3!$W11=5,
IF(ErfassungMDQ!EA134="a",5,
IF(ErfassungMDQ!EA134="b",4,
IF(ErfassungMDQ!EA134="c",3,
IF(ErfassungMDQ!EA134="d",2,
IF(ErfassungMDQ!EA134="e",1))))),
IF(MDQ_S3!$W11=1,
IF(ErfassungMDQ!EA134="a",1,
IF(ErfassungMDQ!EA134="b",2,
IF(ErfassungMDQ!EA134="c",3,
IF(ErfassungMDQ!EA134="d",4,
IF(ErfassungMDQ!EA134="e",5))))),0))</f>
        <v>0</v>
      </c>
      <c r="EB134" s="116"/>
      <c r="EC134" s="116"/>
      <c r="ED134" s="116"/>
      <c r="EE134" s="116"/>
      <c r="EF134" s="116"/>
      <c r="EG134" s="116"/>
      <c r="EH134" s="116"/>
      <c r="EI134" s="116"/>
      <c r="EJ134" s="116"/>
      <c r="EK134" s="116"/>
      <c r="EL134" s="116"/>
      <c r="EM134" s="116"/>
      <c r="EN134" s="116"/>
      <c r="EO134" s="116"/>
      <c r="EP134" s="116"/>
      <c r="EQ134" s="116"/>
      <c r="ER134" s="116"/>
      <c r="ES134" s="116"/>
      <c r="ET134" s="116"/>
      <c r="EU134" s="116"/>
      <c r="EV134" s="116"/>
      <c r="EW134" s="116"/>
      <c r="EX134" s="116"/>
      <c r="EY134" s="116"/>
    </row>
    <row r="135" spans="1:155" ht="12.75" customHeight="1">
      <c r="A135" s="276">
        <v>128</v>
      </c>
      <c r="B135" s="277" t="b">
        <f>IF(MDQ_S3!$W12=5,
IF(ErfassungMDQ!B135="a",5,
IF(ErfassungMDQ!B135="b",4,
IF(ErfassungMDQ!B135="c",3,
IF(ErfassungMDQ!B135="d",2,
IF(ErfassungMDQ!B135="e",1))))),
IF(MDQ_S3!$W12=1,
IF(ErfassungMDQ!B135="a",1,
IF(ErfassungMDQ!B135="b",2,
IF(ErfassungMDQ!B135="c",3,
IF(ErfassungMDQ!B135="d",4,
IF(ErfassungMDQ!B135="e",5))))),0))</f>
        <v>0</v>
      </c>
      <c r="C135" s="278" t="b">
        <f>IF(MDQ_S3!$W12=5,
IF(ErfassungMDQ!C135="a",5,
IF(ErfassungMDQ!C135="b",4,
IF(ErfassungMDQ!C135="c",3,
IF(ErfassungMDQ!C135="d",2,
IF(ErfassungMDQ!C135="e",1))))),
IF(MDQ_S3!$W12=1,
IF(ErfassungMDQ!C135="a",1,
IF(ErfassungMDQ!C135="b",2,
IF(ErfassungMDQ!C135="c",3,
IF(ErfassungMDQ!C135="d",4,
IF(ErfassungMDQ!C135="e",5))))),0))</f>
        <v>0</v>
      </c>
      <c r="D135" s="277" t="b">
        <f>IF(MDQ_S3!$W12=5,
IF(ErfassungMDQ!D135="a",5,
IF(ErfassungMDQ!D135="b",4,
IF(ErfassungMDQ!D135="c",3,
IF(ErfassungMDQ!D135="d",2,
IF(ErfassungMDQ!D135="e",1))))),
IF(MDQ_S3!$W12=1,
IF(ErfassungMDQ!D135="a",1,
IF(ErfassungMDQ!D135="b",2,
IF(ErfassungMDQ!D135="c",3,
IF(ErfassungMDQ!D135="d",4,
IF(ErfassungMDQ!D135="e",5))))),0))</f>
        <v>0</v>
      </c>
      <c r="E135" s="278" t="b">
        <f>IF(MDQ_S3!$W12=5,
IF(ErfassungMDQ!E135="a",5,
IF(ErfassungMDQ!E135="b",4,
IF(ErfassungMDQ!E135="c",3,
IF(ErfassungMDQ!E135="d",2,
IF(ErfassungMDQ!E135="e",1))))),
IF(MDQ_S3!$W12=1,
IF(ErfassungMDQ!E135="a",1,
IF(ErfassungMDQ!E135="b",2,
IF(ErfassungMDQ!E135="c",3,
IF(ErfassungMDQ!E135="d",4,
IF(ErfassungMDQ!E135="e",5))))),0))</f>
        <v>0</v>
      </c>
      <c r="F135" s="277" t="b">
        <f>IF(MDQ_S3!$W12=5,
IF(ErfassungMDQ!F135="a",5,
IF(ErfassungMDQ!F135="b",4,
IF(ErfassungMDQ!F135="c",3,
IF(ErfassungMDQ!F135="d",2,
IF(ErfassungMDQ!F135="e",1))))),
IF(MDQ_S3!$W12=1,
IF(ErfassungMDQ!F135="a",1,
IF(ErfassungMDQ!F135="b",2,
IF(ErfassungMDQ!F135="c",3,
IF(ErfassungMDQ!F135="d",4,
IF(ErfassungMDQ!F135="e",5))))),0))</f>
        <v>0</v>
      </c>
      <c r="G135" s="278" t="b">
        <f>IF(MDQ_S3!$W12=5,
IF(ErfassungMDQ!G135="a",5,
IF(ErfassungMDQ!G135="b",4,
IF(ErfassungMDQ!G135="c",3,
IF(ErfassungMDQ!G135="d",2,
IF(ErfassungMDQ!G135="e",1))))),
IF(MDQ_S3!$W12=1,
IF(ErfassungMDQ!G135="a",1,
IF(ErfassungMDQ!G135="b",2,
IF(ErfassungMDQ!G135="c",3,
IF(ErfassungMDQ!G135="d",4,
IF(ErfassungMDQ!G135="e",5))))),0))</f>
        <v>0</v>
      </c>
      <c r="H135" s="277" t="b">
        <f>IF(MDQ_S3!$W12=5,
IF(ErfassungMDQ!H135="a",5,
IF(ErfassungMDQ!H135="b",4,
IF(ErfassungMDQ!H135="c",3,
IF(ErfassungMDQ!H135="d",2,
IF(ErfassungMDQ!H135="e",1))))),
IF(MDQ_S3!$W12=1,
IF(ErfassungMDQ!H135="a",1,
IF(ErfassungMDQ!H135="b",2,
IF(ErfassungMDQ!H135="c",3,
IF(ErfassungMDQ!H135="d",4,
IF(ErfassungMDQ!H135="e",5))))),0))</f>
        <v>0</v>
      </c>
      <c r="I135" s="278" t="b">
        <f>IF(MDQ_S3!$W12=5,
IF(ErfassungMDQ!I135="a",5,
IF(ErfassungMDQ!I135="b",4,
IF(ErfassungMDQ!I135="c",3,
IF(ErfassungMDQ!I135="d",2,
IF(ErfassungMDQ!I135="e",1))))),
IF(MDQ_S3!$W12=1,
IF(ErfassungMDQ!I135="a",1,
IF(ErfassungMDQ!I135="b",2,
IF(ErfassungMDQ!I135="c",3,
IF(ErfassungMDQ!I135="d",4,
IF(ErfassungMDQ!I135="e",5))))),0))</f>
        <v>0</v>
      </c>
      <c r="J135" s="277" t="b">
        <f>IF(MDQ_S3!$W12=5,
IF(ErfassungMDQ!J135="a",5,
IF(ErfassungMDQ!J135="b",4,
IF(ErfassungMDQ!J135="c",3,
IF(ErfassungMDQ!J135="d",2,
IF(ErfassungMDQ!J135="e",1))))),
IF(MDQ_S3!$W12=1,
IF(ErfassungMDQ!J135="a",1,
IF(ErfassungMDQ!J135="b",2,
IF(ErfassungMDQ!J135="c",3,
IF(ErfassungMDQ!J135="d",4,
IF(ErfassungMDQ!J135="e",5))))),0))</f>
        <v>0</v>
      </c>
      <c r="K135" s="278" t="b">
        <f>IF(MDQ_S3!$W12=5,
IF(ErfassungMDQ!K135="a",5,
IF(ErfassungMDQ!K135="b",4,
IF(ErfassungMDQ!K135="c",3,
IF(ErfassungMDQ!K135="d",2,
IF(ErfassungMDQ!K135="e",1))))),
IF(MDQ_S3!$W12=1,
IF(ErfassungMDQ!K135="a",1,
IF(ErfassungMDQ!K135="b",2,
IF(ErfassungMDQ!K135="c",3,
IF(ErfassungMDQ!K135="d",4,
IF(ErfassungMDQ!K135="e",5))))),0))</f>
        <v>0</v>
      </c>
      <c r="L135" s="277" t="b">
        <f>IF(MDQ_S3!$W12=5,
IF(ErfassungMDQ!L135="a",5,
IF(ErfassungMDQ!L135="b",4,
IF(ErfassungMDQ!L135="c",3,
IF(ErfassungMDQ!L135="d",2,
IF(ErfassungMDQ!L135="e",1))))),
IF(MDQ_S3!$W12=1,
IF(ErfassungMDQ!L135="a",1,
IF(ErfassungMDQ!L135="b",2,
IF(ErfassungMDQ!L135="c",3,
IF(ErfassungMDQ!L135="d",4,
IF(ErfassungMDQ!L135="e",5))))),0))</f>
        <v>0</v>
      </c>
      <c r="M135" s="278" t="b">
        <f>IF(MDQ_S3!$W12=5,
IF(ErfassungMDQ!M135="a",5,
IF(ErfassungMDQ!M135="b",4,
IF(ErfassungMDQ!M135="c",3,
IF(ErfassungMDQ!M135="d",2,
IF(ErfassungMDQ!M135="e",1))))),
IF(MDQ_S3!$W12=1,
IF(ErfassungMDQ!M135="a",1,
IF(ErfassungMDQ!M135="b",2,
IF(ErfassungMDQ!M135="c",3,
IF(ErfassungMDQ!M135="d",4,
IF(ErfassungMDQ!M135="e",5))))),0))</f>
        <v>0</v>
      </c>
      <c r="N135" s="277" t="b">
        <f>IF(MDQ_S3!$W12=5,
IF(ErfassungMDQ!N135="a",5,
IF(ErfassungMDQ!N135="b",4,
IF(ErfassungMDQ!N135="c",3,
IF(ErfassungMDQ!N135="d",2,
IF(ErfassungMDQ!N135="e",1))))),
IF(MDQ_S3!$W12=1,
IF(ErfassungMDQ!N135="a",1,
IF(ErfassungMDQ!N135="b",2,
IF(ErfassungMDQ!N135="c",3,
IF(ErfassungMDQ!N135="d",4,
IF(ErfassungMDQ!N135="e",5))))),0))</f>
        <v>0</v>
      </c>
      <c r="O135" s="278" t="b">
        <f>IF(MDQ_S3!$W12=5,
IF(ErfassungMDQ!O135="a",5,
IF(ErfassungMDQ!O135="b",4,
IF(ErfassungMDQ!O135="c",3,
IF(ErfassungMDQ!O135="d",2,
IF(ErfassungMDQ!O135="e",1))))),
IF(MDQ_S3!$W12=1,
IF(ErfassungMDQ!O135="a",1,
IF(ErfassungMDQ!O135="b",2,
IF(ErfassungMDQ!O135="c",3,
IF(ErfassungMDQ!O135="d",4,
IF(ErfassungMDQ!O135="e",5))))),0))</f>
        <v>0</v>
      </c>
      <c r="P135" s="277" t="b">
        <f>IF(MDQ_S3!$W12=5,
IF(ErfassungMDQ!P135="a",5,
IF(ErfassungMDQ!P135="b",4,
IF(ErfassungMDQ!P135="c",3,
IF(ErfassungMDQ!P135="d",2,
IF(ErfassungMDQ!P135="e",1))))),
IF(MDQ_S3!$W12=1,
IF(ErfassungMDQ!P135="a",1,
IF(ErfassungMDQ!P135="b",2,
IF(ErfassungMDQ!P135="c",3,
IF(ErfassungMDQ!P135="d",4,
IF(ErfassungMDQ!P135="e",5))))),0))</f>
        <v>0</v>
      </c>
      <c r="Q135" s="278" t="b">
        <f>IF(MDQ_S3!$W12=5,
IF(ErfassungMDQ!Q135="a",5,
IF(ErfassungMDQ!Q135="b",4,
IF(ErfassungMDQ!Q135="c",3,
IF(ErfassungMDQ!Q135="d",2,
IF(ErfassungMDQ!Q135="e",1))))),
IF(MDQ_S3!$W12=1,
IF(ErfassungMDQ!Q135="a",1,
IF(ErfassungMDQ!Q135="b",2,
IF(ErfassungMDQ!Q135="c",3,
IF(ErfassungMDQ!Q135="d",4,
IF(ErfassungMDQ!Q135="e",5))))),0))</f>
        <v>0</v>
      </c>
      <c r="R135" s="277" t="b">
        <f>IF(MDQ_S3!$W12=5,
IF(ErfassungMDQ!R135="a",5,
IF(ErfassungMDQ!R135="b",4,
IF(ErfassungMDQ!R135="c",3,
IF(ErfassungMDQ!R135="d",2,
IF(ErfassungMDQ!R135="e",1))))),
IF(MDQ_S3!$W12=1,
IF(ErfassungMDQ!R135="a",1,
IF(ErfassungMDQ!R135="b",2,
IF(ErfassungMDQ!R135="c",3,
IF(ErfassungMDQ!R135="d",4,
IF(ErfassungMDQ!R135="e",5))))),0))</f>
        <v>0</v>
      </c>
      <c r="S135" s="278" t="b">
        <f>IF(MDQ_S3!$W12=5,
IF(ErfassungMDQ!S135="a",5,
IF(ErfassungMDQ!S135="b",4,
IF(ErfassungMDQ!S135="c",3,
IF(ErfassungMDQ!S135="d",2,
IF(ErfassungMDQ!S135="e",1))))),
IF(MDQ_S3!$W12=1,
IF(ErfassungMDQ!S135="a",1,
IF(ErfassungMDQ!S135="b",2,
IF(ErfassungMDQ!S135="c",3,
IF(ErfassungMDQ!S135="d",4,
IF(ErfassungMDQ!S135="e",5))))),0))</f>
        <v>0</v>
      </c>
      <c r="T135" s="277" t="b">
        <f>IF(MDQ_S3!$W12=5,
IF(ErfassungMDQ!T135="a",5,
IF(ErfassungMDQ!T135="b",4,
IF(ErfassungMDQ!T135="c",3,
IF(ErfassungMDQ!T135="d",2,
IF(ErfassungMDQ!T135="e",1))))),
IF(MDQ_S3!$W12=1,
IF(ErfassungMDQ!T135="a",1,
IF(ErfassungMDQ!T135="b",2,
IF(ErfassungMDQ!T135="c",3,
IF(ErfassungMDQ!T135="d",4,
IF(ErfassungMDQ!T135="e",5))))),0))</f>
        <v>0</v>
      </c>
      <c r="U135" s="278" t="b">
        <f>IF(MDQ_S3!$W12=5,
IF(ErfassungMDQ!U135="a",5,
IF(ErfassungMDQ!U135="b",4,
IF(ErfassungMDQ!U135="c",3,
IF(ErfassungMDQ!U135="d",2,
IF(ErfassungMDQ!U135="e",1))))),
IF(MDQ_S3!$W12=1,
IF(ErfassungMDQ!U135="a",1,
IF(ErfassungMDQ!U135="b",2,
IF(ErfassungMDQ!U135="c",3,
IF(ErfassungMDQ!U135="d",4,
IF(ErfassungMDQ!U135="e",5))))),0))</f>
        <v>0</v>
      </c>
      <c r="V135" s="277" t="b">
        <f>IF(MDQ_S3!$W12=5,
IF(ErfassungMDQ!V135="a",5,
IF(ErfassungMDQ!V135="b",4,
IF(ErfassungMDQ!V135="c",3,
IF(ErfassungMDQ!V135="d",2,
IF(ErfassungMDQ!V135="e",1))))),
IF(MDQ_S3!$W12=1,
IF(ErfassungMDQ!V135="a",1,
IF(ErfassungMDQ!V135="b",2,
IF(ErfassungMDQ!V135="c",3,
IF(ErfassungMDQ!V135="d",4,
IF(ErfassungMDQ!V135="e",5))))),0))</f>
        <v>0</v>
      </c>
      <c r="W135" s="278" t="b">
        <f>IF(MDQ_S3!$W12=5,
IF(ErfassungMDQ!W135="a",5,
IF(ErfassungMDQ!W135="b",4,
IF(ErfassungMDQ!W135="c",3,
IF(ErfassungMDQ!W135="d",2,
IF(ErfassungMDQ!W135="e",1))))),
IF(MDQ_S3!$W12=1,
IF(ErfassungMDQ!W135="a",1,
IF(ErfassungMDQ!W135="b",2,
IF(ErfassungMDQ!W135="c",3,
IF(ErfassungMDQ!W135="d",4,
IF(ErfassungMDQ!W135="e",5))))),0))</f>
        <v>0</v>
      </c>
      <c r="X135" s="277" t="b">
        <f>IF(MDQ_S3!$W12=5,
IF(ErfassungMDQ!X135="a",5,
IF(ErfassungMDQ!X135="b",4,
IF(ErfassungMDQ!X135="c",3,
IF(ErfassungMDQ!X135="d",2,
IF(ErfassungMDQ!X135="e",1))))),
IF(MDQ_S3!$W12=1,
IF(ErfassungMDQ!X135="a",1,
IF(ErfassungMDQ!X135="b",2,
IF(ErfassungMDQ!X135="c",3,
IF(ErfassungMDQ!X135="d",4,
IF(ErfassungMDQ!X135="e",5))))),0))</f>
        <v>0</v>
      </c>
      <c r="Y135" s="278" t="b">
        <f>IF(MDQ_S3!$W12=5,
IF(ErfassungMDQ!Y135="a",5,
IF(ErfassungMDQ!Y135="b",4,
IF(ErfassungMDQ!Y135="c",3,
IF(ErfassungMDQ!Y135="d",2,
IF(ErfassungMDQ!Y135="e",1))))),
IF(MDQ_S3!$W12=1,
IF(ErfassungMDQ!Y135="a",1,
IF(ErfassungMDQ!Y135="b",2,
IF(ErfassungMDQ!Y135="c",3,
IF(ErfassungMDQ!Y135="d",4,
IF(ErfassungMDQ!Y135="e",5))))),0))</f>
        <v>0</v>
      </c>
      <c r="Z135" s="277" t="b">
        <f>IF(MDQ_S3!$W12=5,
IF(ErfassungMDQ!Z135="a",5,
IF(ErfassungMDQ!Z135="b",4,
IF(ErfassungMDQ!Z135="c",3,
IF(ErfassungMDQ!Z135="d",2,
IF(ErfassungMDQ!Z135="e",1))))),
IF(MDQ_S3!$W12=1,
IF(ErfassungMDQ!Z135="a",1,
IF(ErfassungMDQ!Z135="b",2,
IF(ErfassungMDQ!Z135="c",3,
IF(ErfassungMDQ!Z135="d",4,
IF(ErfassungMDQ!Z135="e",5))))),0))</f>
        <v>0</v>
      </c>
      <c r="AA135" s="278" t="b">
        <f>IF(MDQ_S3!$W12=5,
IF(ErfassungMDQ!AA135="a",5,
IF(ErfassungMDQ!AA135="b",4,
IF(ErfassungMDQ!AA135="c",3,
IF(ErfassungMDQ!AA135="d",2,
IF(ErfassungMDQ!AA135="e",1))))),
IF(MDQ_S3!$W12=1,
IF(ErfassungMDQ!AA135="a",1,
IF(ErfassungMDQ!AA135="b",2,
IF(ErfassungMDQ!AA135="c",3,
IF(ErfassungMDQ!AA135="d",4,
IF(ErfassungMDQ!AA135="e",5))))),0))</f>
        <v>0</v>
      </c>
      <c r="AB135" s="277" t="b">
        <f>IF(MDQ_S3!$W12=5,
IF(ErfassungMDQ!AB135="a",5,
IF(ErfassungMDQ!AB135="b",4,
IF(ErfassungMDQ!AB135="c",3,
IF(ErfassungMDQ!AB135="d",2,
IF(ErfassungMDQ!AB135="e",1))))),
IF(MDQ_S3!$W12=1,
IF(ErfassungMDQ!AB135="a",1,
IF(ErfassungMDQ!AB135="b",2,
IF(ErfassungMDQ!AB135="c",3,
IF(ErfassungMDQ!AB135="d",4,
IF(ErfassungMDQ!AB135="e",5))))),0))</f>
        <v>0</v>
      </c>
      <c r="AC135" s="278" t="b">
        <f>IF(MDQ_S3!$W12=5,
IF(ErfassungMDQ!AC135="a",5,
IF(ErfassungMDQ!AC135="b",4,
IF(ErfassungMDQ!AC135="c",3,
IF(ErfassungMDQ!AC135="d",2,
IF(ErfassungMDQ!AC135="e",1))))),
IF(MDQ_S3!$W12=1,
IF(ErfassungMDQ!AC135="a",1,
IF(ErfassungMDQ!AC135="b",2,
IF(ErfassungMDQ!AC135="c",3,
IF(ErfassungMDQ!AC135="d",4,
IF(ErfassungMDQ!AC135="e",5))))),0))</f>
        <v>0</v>
      </c>
      <c r="AD135" s="277" t="b">
        <f>IF(MDQ_S3!$W12=5,
IF(ErfassungMDQ!AD135="a",5,
IF(ErfassungMDQ!AD135="b",4,
IF(ErfassungMDQ!AD135="c",3,
IF(ErfassungMDQ!AD135="d",2,
IF(ErfassungMDQ!AD135="e",1))))),
IF(MDQ_S3!$W12=1,
IF(ErfassungMDQ!AD135="a",1,
IF(ErfassungMDQ!AD135="b",2,
IF(ErfassungMDQ!AD135="c",3,
IF(ErfassungMDQ!AD135="d",4,
IF(ErfassungMDQ!AD135="e",5))))),0))</f>
        <v>0</v>
      </c>
      <c r="AE135" s="278" t="b">
        <f>IF(MDQ_S3!$W12=5,
IF(ErfassungMDQ!AE135="a",5,
IF(ErfassungMDQ!AE135="b",4,
IF(ErfassungMDQ!AE135="c",3,
IF(ErfassungMDQ!AE135="d",2,
IF(ErfassungMDQ!AE135="e",1))))),
IF(MDQ_S3!$W12=1,
IF(ErfassungMDQ!AE135="a",1,
IF(ErfassungMDQ!AE135="b",2,
IF(ErfassungMDQ!AE135="c",3,
IF(ErfassungMDQ!AE135="d",4,
IF(ErfassungMDQ!AE135="e",5))))),0))</f>
        <v>0</v>
      </c>
      <c r="AF135" s="277" t="b">
        <f>IF(MDQ_S3!$W12=5,
IF(ErfassungMDQ!AF135="a",5,
IF(ErfassungMDQ!AF135="b",4,
IF(ErfassungMDQ!AF135="c",3,
IF(ErfassungMDQ!AF135="d",2,
IF(ErfassungMDQ!AF135="e",1))))),
IF(MDQ_S3!$W12=1,
IF(ErfassungMDQ!AF135="a",1,
IF(ErfassungMDQ!AF135="b",2,
IF(ErfassungMDQ!AF135="c",3,
IF(ErfassungMDQ!AF135="d",4,
IF(ErfassungMDQ!AF135="e",5))))),0))</f>
        <v>0</v>
      </c>
      <c r="AG135" s="278" t="b">
        <f>IF(MDQ_S3!$W12=5,
IF(ErfassungMDQ!AG135="a",5,
IF(ErfassungMDQ!AG135="b",4,
IF(ErfassungMDQ!AG135="c",3,
IF(ErfassungMDQ!AG135="d",2,
IF(ErfassungMDQ!AG135="e",1))))),
IF(MDQ_S3!$W12=1,
IF(ErfassungMDQ!AG135="a",1,
IF(ErfassungMDQ!AG135="b",2,
IF(ErfassungMDQ!AG135="c",3,
IF(ErfassungMDQ!AG135="d",4,
IF(ErfassungMDQ!AG135="e",5))))),0))</f>
        <v>0</v>
      </c>
      <c r="AH135" s="277" t="b">
        <f>IF(MDQ_S3!$W12=5,
IF(ErfassungMDQ!AH135="a",5,
IF(ErfassungMDQ!AH135="b",4,
IF(ErfassungMDQ!AH135="c",3,
IF(ErfassungMDQ!AH135="d",2,
IF(ErfassungMDQ!AH135="e",1))))),
IF(MDQ_S3!$W12=1,
IF(ErfassungMDQ!AH135="a",1,
IF(ErfassungMDQ!AH135="b",2,
IF(ErfassungMDQ!AH135="c",3,
IF(ErfassungMDQ!AH135="d",4,
IF(ErfassungMDQ!AH135="e",5))))),0))</f>
        <v>0</v>
      </c>
      <c r="AI135" s="278" t="b">
        <f>IF(MDQ_S3!$W12=5,
IF(ErfassungMDQ!AI135="a",5,
IF(ErfassungMDQ!AI135="b",4,
IF(ErfassungMDQ!AI135="c",3,
IF(ErfassungMDQ!AI135="d",2,
IF(ErfassungMDQ!AI135="e",1))))),
IF(MDQ_S3!$W12=1,
IF(ErfassungMDQ!AI135="a",1,
IF(ErfassungMDQ!AI135="b",2,
IF(ErfassungMDQ!AI135="c",3,
IF(ErfassungMDQ!AI135="d",4,
IF(ErfassungMDQ!AI135="e",5))))),0))</f>
        <v>0</v>
      </c>
      <c r="AJ135" s="277" t="b">
        <f>IF(MDQ_S3!$W12=5,
IF(ErfassungMDQ!AJ135="a",5,
IF(ErfassungMDQ!AJ135="b",4,
IF(ErfassungMDQ!AJ135="c",3,
IF(ErfassungMDQ!AJ135="d",2,
IF(ErfassungMDQ!AJ135="e",1))))),
IF(MDQ_S3!$W12=1,
IF(ErfassungMDQ!AJ135="a",1,
IF(ErfassungMDQ!AJ135="b",2,
IF(ErfassungMDQ!AJ135="c",3,
IF(ErfassungMDQ!AJ135="d",4,
IF(ErfassungMDQ!AJ135="e",5))))),0))</f>
        <v>0</v>
      </c>
      <c r="AK135" s="278" t="b">
        <f>IF(MDQ_S3!$W12=5,
IF(ErfassungMDQ!AK135="a",5,
IF(ErfassungMDQ!AK135="b",4,
IF(ErfassungMDQ!AK135="c",3,
IF(ErfassungMDQ!AK135="d",2,
IF(ErfassungMDQ!AK135="e",1))))),
IF(MDQ_S3!$W12=1,
IF(ErfassungMDQ!AK135="a",1,
IF(ErfassungMDQ!AK135="b",2,
IF(ErfassungMDQ!AK135="c",3,
IF(ErfassungMDQ!AK135="d",4,
IF(ErfassungMDQ!AK135="e",5))))),0))</f>
        <v>0</v>
      </c>
      <c r="AL135" s="277" t="b">
        <f>IF(MDQ_S3!$W12=5,
IF(ErfassungMDQ!AL135="a",5,
IF(ErfassungMDQ!AL135="b",4,
IF(ErfassungMDQ!AL135="c",3,
IF(ErfassungMDQ!AL135="d",2,
IF(ErfassungMDQ!AL135="e",1))))),
IF(MDQ_S3!$W12=1,
IF(ErfassungMDQ!AL135="a",1,
IF(ErfassungMDQ!AL135="b",2,
IF(ErfassungMDQ!AL135="c",3,
IF(ErfassungMDQ!AL135="d",4,
IF(ErfassungMDQ!AL135="e",5))))),0))</f>
        <v>0</v>
      </c>
      <c r="AM135" s="278" t="b">
        <f>IF(MDQ_S3!$W12=5,
IF(ErfassungMDQ!AM135="a",5,
IF(ErfassungMDQ!AM135="b",4,
IF(ErfassungMDQ!AM135="c",3,
IF(ErfassungMDQ!AM135="d",2,
IF(ErfassungMDQ!AM135="e",1))))),
IF(MDQ_S3!$W12=1,
IF(ErfassungMDQ!AM135="a",1,
IF(ErfassungMDQ!AM135="b",2,
IF(ErfassungMDQ!AM135="c",3,
IF(ErfassungMDQ!AM135="d",4,
IF(ErfassungMDQ!AM135="e",5))))),0))</f>
        <v>0</v>
      </c>
      <c r="AN135" s="277" t="b">
        <f>IF(MDQ_S3!$W12=5,
IF(ErfassungMDQ!AN135="a",5,
IF(ErfassungMDQ!AN135="b",4,
IF(ErfassungMDQ!AN135="c",3,
IF(ErfassungMDQ!AN135="d",2,
IF(ErfassungMDQ!AN135="e",1))))),
IF(MDQ_S3!$W12=1,
IF(ErfassungMDQ!AN135="a",1,
IF(ErfassungMDQ!AN135="b",2,
IF(ErfassungMDQ!AN135="c",3,
IF(ErfassungMDQ!AN135="d",4,
IF(ErfassungMDQ!AN135="e",5))))),0))</f>
        <v>0</v>
      </c>
      <c r="AO135" s="278" t="b">
        <f>IF(MDQ_S3!$W12=5,
IF(ErfassungMDQ!AO135="a",5,
IF(ErfassungMDQ!AO135="b",4,
IF(ErfassungMDQ!AO135="c",3,
IF(ErfassungMDQ!AO135="d",2,
IF(ErfassungMDQ!AO135="e",1))))),
IF(MDQ_S3!$W12=1,
IF(ErfassungMDQ!AO135="a",1,
IF(ErfassungMDQ!AO135="b",2,
IF(ErfassungMDQ!AO135="c",3,
IF(ErfassungMDQ!AO135="d",4,
IF(ErfassungMDQ!AO135="e",5))))),0))</f>
        <v>0</v>
      </c>
      <c r="AP135" s="277" t="b">
        <f>IF(MDQ_S3!$W12=5,
IF(ErfassungMDQ!AP135="a",5,
IF(ErfassungMDQ!AP135="b",4,
IF(ErfassungMDQ!AP135="c",3,
IF(ErfassungMDQ!AP135="d",2,
IF(ErfassungMDQ!AP135="e",1))))),
IF(MDQ_S3!$W12=1,
IF(ErfassungMDQ!AP135="a",1,
IF(ErfassungMDQ!AP135="b",2,
IF(ErfassungMDQ!AP135="c",3,
IF(ErfassungMDQ!AP135="d",4,
IF(ErfassungMDQ!AP135="e",5))))),0))</f>
        <v>0</v>
      </c>
      <c r="AQ135" s="278" t="b">
        <f>IF(MDQ_S3!$W12=5,
IF(ErfassungMDQ!AQ135="a",5,
IF(ErfassungMDQ!AQ135="b",4,
IF(ErfassungMDQ!AQ135="c",3,
IF(ErfassungMDQ!AQ135="d",2,
IF(ErfassungMDQ!AQ135="e",1))))),
IF(MDQ_S3!$W12=1,
IF(ErfassungMDQ!AQ135="a",1,
IF(ErfassungMDQ!AQ135="b",2,
IF(ErfassungMDQ!AQ135="c",3,
IF(ErfassungMDQ!AQ135="d",4,
IF(ErfassungMDQ!AQ135="e",5))))),0))</f>
        <v>0</v>
      </c>
      <c r="AR135" s="277" t="b">
        <f>IF(MDQ_S3!$W12=5,
IF(ErfassungMDQ!AR135="a",5,
IF(ErfassungMDQ!AR135="b",4,
IF(ErfassungMDQ!AR135="c",3,
IF(ErfassungMDQ!AR135="d",2,
IF(ErfassungMDQ!AR135="e",1))))),
IF(MDQ_S3!$W12=1,
IF(ErfassungMDQ!AR135="a",1,
IF(ErfassungMDQ!AR135="b",2,
IF(ErfassungMDQ!AR135="c",3,
IF(ErfassungMDQ!AR135="d",4,
IF(ErfassungMDQ!AR135="e",5))))),0))</f>
        <v>0</v>
      </c>
      <c r="AS135" s="278" t="b">
        <f>IF(MDQ_S3!$W12=5,
IF(ErfassungMDQ!AS135="a",5,
IF(ErfassungMDQ!AS135="b",4,
IF(ErfassungMDQ!AS135="c",3,
IF(ErfassungMDQ!AS135="d",2,
IF(ErfassungMDQ!AS135="e",1))))),
IF(MDQ_S3!$W12=1,
IF(ErfassungMDQ!AS135="a",1,
IF(ErfassungMDQ!AS135="b",2,
IF(ErfassungMDQ!AS135="c",3,
IF(ErfassungMDQ!AS135="d",4,
IF(ErfassungMDQ!AS135="e",5))))),0))</f>
        <v>0</v>
      </c>
      <c r="AT135" s="277" t="b">
        <f>IF(MDQ_S3!$W12=5,
IF(ErfassungMDQ!AT135="a",5,
IF(ErfassungMDQ!AT135="b",4,
IF(ErfassungMDQ!AT135="c",3,
IF(ErfassungMDQ!AT135="d",2,
IF(ErfassungMDQ!AT135="e",1))))),
IF(MDQ_S3!$W12=1,
IF(ErfassungMDQ!AT135="a",1,
IF(ErfassungMDQ!AT135="b",2,
IF(ErfassungMDQ!AT135="c",3,
IF(ErfassungMDQ!AT135="d",4,
IF(ErfassungMDQ!AT135="e",5))))),0))</f>
        <v>0</v>
      </c>
      <c r="AU135" s="278" t="b">
        <f>IF(MDQ_S3!$W12=5,
IF(ErfassungMDQ!AU135="a",5,
IF(ErfassungMDQ!AU135="b",4,
IF(ErfassungMDQ!AU135="c",3,
IF(ErfassungMDQ!AU135="d",2,
IF(ErfassungMDQ!AU135="e",1))))),
IF(MDQ_S3!$W12=1,
IF(ErfassungMDQ!AU135="a",1,
IF(ErfassungMDQ!AU135="b",2,
IF(ErfassungMDQ!AU135="c",3,
IF(ErfassungMDQ!AU135="d",4,
IF(ErfassungMDQ!AU135="e",5))))),0))</f>
        <v>0</v>
      </c>
      <c r="AV135" s="277" t="b">
        <f>IF(MDQ_S3!$W12=5,
IF(ErfassungMDQ!AV135="a",5,
IF(ErfassungMDQ!AV135="b",4,
IF(ErfassungMDQ!AV135="c",3,
IF(ErfassungMDQ!AV135="d",2,
IF(ErfassungMDQ!AV135="e",1))))),
IF(MDQ_S3!$W12=1,
IF(ErfassungMDQ!AV135="a",1,
IF(ErfassungMDQ!AV135="b",2,
IF(ErfassungMDQ!AV135="c",3,
IF(ErfassungMDQ!AV135="d",4,
IF(ErfassungMDQ!AV135="e",5))))),0))</f>
        <v>0</v>
      </c>
      <c r="AW135" s="278" t="b">
        <f>IF(MDQ_S3!$W12=5,
IF(ErfassungMDQ!AW135="a",5,
IF(ErfassungMDQ!AW135="b",4,
IF(ErfassungMDQ!AW135="c",3,
IF(ErfassungMDQ!AW135="d",2,
IF(ErfassungMDQ!AW135="e",1))))),
IF(MDQ_S3!$W12=1,
IF(ErfassungMDQ!AW135="a",1,
IF(ErfassungMDQ!AW135="b",2,
IF(ErfassungMDQ!AW135="c",3,
IF(ErfassungMDQ!AW135="d",4,
IF(ErfassungMDQ!AW135="e",5))))),0))</f>
        <v>0</v>
      </c>
      <c r="AX135" s="277" t="b">
        <f>IF(MDQ_S3!$W12=5,
IF(ErfassungMDQ!AX135="a",5,
IF(ErfassungMDQ!AX135="b",4,
IF(ErfassungMDQ!AX135="c",3,
IF(ErfassungMDQ!AX135="d",2,
IF(ErfassungMDQ!AX135="e",1))))),
IF(MDQ_S3!$W12=1,
IF(ErfassungMDQ!AX135="a",1,
IF(ErfassungMDQ!AX135="b",2,
IF(ErfassungMDQ!AX135="c",3,
IF(ErfassungMDQ!AX135="d",4,
IF(ErfassungMDQ!AX135="e",5))))),0))</f>
        <v>0</v>
      </c>
      <c r="AY135" s="278" t="b">
        <f>IF(MDQ_S3!$W12=5,
IF(ErfassungMDQ!AY135="a",5,
IF(ErfassungMDQ!AY135="b",4,
IF(ErfassungMDQ!AY135="c",3,
IF(ErfassungMDQ!AY135="d",2,
IF(ErfassungMDQ!AY135="e",1))))),
IF(MDQ_S3!$W12=1,
IF(ErfassungMDQ!AY135="a",1,
IF(ErfassungMDQ!AY135="b",2,
IF(ErfassungMDQ!AY135="c",3,
IF(ErfassungMDQ!AY135="d",4,
IF(ErfassungMDQ!AY135="e",5))))),0))</f>
        <v>0</v>
      </c>
      <c r="AZ135" s="277" t="b">
        <f>IF(MDQ_S3!$W12=5,
IF(ErfassungMDQ!AZ135="a",5,
IF(ErfassungMDQ!AZ135="b",4,
IF(ErfassungMDQ!AZ135="c",3,
IF(ErfassungMDQ!AZ135="d",2,
IF(ErfassungMDQ!AZ135="e",1))))),
IF(MDQ_S3!$W12=1,
IF(ErfassungMDQ!AZ135="a",1,
IF(ErfassungMDQ!AZ135="b",2,
IF(ErfassungMDQ!AZ135="c",3,
IF(ErfassungMDQ!AZ135="d",4,
IF(ErfassungMDQ!AZ135="e",5))))),0))</f>
        <v>0</v>
      </c>
      <c r="BA135" s="278" t="b">
        <f>IF(MDQ_S3!$W12=5,
IF(ErfassungMDQ!BA135="a",5,
IF(ErfassungMDQ!BA135="b",4,
IF(ErfassungMDQ!BA135="c",3,
IF(ErfassungMDQ!BA135="d",2,
IF(ErfassungMDQ!BA135="e",1))))),
IF(MDQ_S3!$W12=1,
IF(ErfassungMDQ!BA135="a",1,
IF(ErfassungMDQ!BA135="b",2,
IF(ErfassungMDQ!BA135="c",3,
IF(ErfassungMDQ!BA135="d",4,
IF(ErfassungMDQ!BA135="e",5))))),0))</f>
        <v>0</v>
      </c>
      <c r="BB135" s="277" t="b">
        <f>IF(MDQ_S3!$W12=5,
IF(ErfassungMDQ!BB135="a",5,
IF(ErfassungMDQ!BB135="b",4,
IF(ErfassungMDQ!BB135="c",3,
IF(ErfassungMDQ!BB135="d",2,
IF(ErfassungMDQ!BB135="e",1))))),
IF(MDQ_S3!$W12=1,
IF(ErfassungMDQ!BB135="a",1,
IF(ErfassungMDQ!BB135="b",2,
IF(ErfassungMDQ!BB135="c",3,
IF(ErfassungMDQ!BB135="d",4,
IF(ErfassungMDQ!BB135="e",5))))),0))</f>
        <v>0</v>
      </c>
      <c r="BC135" s="278" t="b">
        <f>IF(MDQ_S3!$W12=5,
IF(ErfassungMDQ!BC135="a",5,
IF(ErfassungMDQ!BC135="b",4,
IF(ErfassungMDQ!BC135="c",3,
IF(ErfassungMDQ!BC135="d",2,
IF(ErfassungMDQ!BC135="e",1))))),
IF(MDQ_S3!$W12=1,
IF(ErfassungMDQ!BC135="a",1,
IF(ErfassungMDQ!BC135="b",2,
IF(ErfassungMDQ!BC135="c",3,
IF(ErfassungMDQ!BC135="d",4,
IF(ErfassungMDQ!BC135="e",5))))),0))</f>
        <v>0</v>
      </c>
      <c r="BD135" s="277" t="b">
        <f>IF(MDQ_S3!$W12=5,
IF(ErfassungMDQ!BD135="a",5,
IF(ErfassungMDQ!BD135="b",4,
IF(ErfassungMDQ!BD135="c",3,
IF(ErfassungMDQ!BD135="d",2,
IF(ErfassungMDQ!BD135="e",1))))),
IF(MDQ_S3!$W12=1,
IF(ErfassungMDQ!BD135="a",1,
IF(ErfassungMDQ!BD135="b",2,
IF(ErfassungMDQ!BD135="c",3,
IF(ErfassungMDQ!BD135="d",4,
IF(ErfassungMDQ!BD135="e",5))))),0))</f>
        <v>0</v>
      </c>
      <c r="BE135" s="278" t="b">
        <f>IF(MDQ_S3!$W12=5,
IF(ErfassungMDQ!BE135="a",5,
IF(ErfassungMDQ!BE135="b",4,
IF(ErfassungMDQ!BE135="c",3,
IF(ErfassungMDQ!BE135="d",2,
IF(ErfassungMDQ!BE135="e",1))))),
IF(MDQ_S3!$W12=1,
IF(ErfassungMDQ!BE135="a",1,
IF(ErfassungMDQ!BE135="b",2,
IF(ErfassungMDQ!BE135="c",3,
IF(ErfassungMDQ!BE135="d",4,
IF(ErfassungMDQ!BE135="e",5))))),0))</f>
        <v>0</v>
      </c>
      <c r="BF135" s="277" t="b">
        <f>IF(MDQ_S3!$W12=5,
IF(ErfassungMDQ!BF135="a",5,
IF(ErfassungMDQ!BF135="b",4,
IF(ErfassungMDQ!BF135="c",3,
IF(ErfassungMDQ!BF135="d",2,
IF(ErfassungMDQ!BF135="e",1))))),
IF(MDQ_S3!$W12=1,
IF(ErfassungMDQ!BF135="a",1,
IF(ErfassungMDQ!BF135="b",2,
IF(ErfassungMDQ!BF135="c",3,
IF(ErfassungMDQ!BF135="d",4,
IF(ErfassungMDQ!BF135="e",5))))),0))</f>
        <v>0</v>
      </c>
      <c r="BG135" s="278" t="b">
        <f>IF(MDQ_S3!$W12=5,
IF(ErfassungMDQ!BG135="a",5,
IF(ErfassungMDQ!BG135="b",4,
IF(ErfassungMDQ!BG135="c",3,
IF(ErfassungMDQ!BG135="d",2,
IF(ErfassungMDQ!BG135="e",1))))),
IF(MDQ_S3!$W12=1,
IF(ErfassungMDQ!BG135="a",1,
IF(ErfassungMDQ!BG135="b",2,
IF(ErfassungMDQ!BG135="c",3,
IF(ErfassungMDQ!BG135="d",4,
IF(ErfassungMDQ!BG135="e",5))))),0))</f>
        <v>0</v>
      </c>
      <c r="BH135" s="277" t="b">
        <f>IF(MDQ_S3!$W12=5,
IF(ErfassungMDQ!BH135="a",5,
IF(ErfassungMDQ!BH135="b",4,
IF(ErfassungMDQ!BH135="c",3,
IF(ErfassungMDQ!BH135="d",2,
IF(ErfassungMDQ!BH135="e",1))))),
IF(MDQ_S3!$W12=1,
IF(ErfassungMDQ!BH135="a",1,
IF(ErfassungMDQ!BH135="b",2,
IF(ErfassungMDQ!BH135="c",3,
IF(ErfassungMDQ!BH135="d",4,
IF(ErfassungMDQ!BH135="e",5))))),0))</f>
        <v>0</v>
      </c>
      <c r="BI135" s="278" t="b">
        <f>IF(MDQ_S3!$W12=5,
IF(ErfassungMDQ!BI135="a",5,
IF(ErfassungMDQ!BI135="b",4,
IF(ErfassungMDQ!BI135="c",3,
IF(ErfassungMDQ!BI135="d",2,
IF(ErfassungMDQ!BI135="e",1))))),
IF(MDQ_S3!$W12=1,
IF(ErfassungMDQ!BI135="a",1,
IF(ErfassungMDQ!BI135="b",2,
IF(ErfassungMDQ!BI135="c",3,
IF(ErfassungMDQ!BI135="d",4,
IF(ErfassungMDQ!BI135="e",5))))),0))</f>
        <v>0</v>
      </c>
      <c r="BJ135" s="277" t="b">
        <f>IF(MDQ_S3!$W12=5,
IF(ErfassungMDQ!BJ135="a",5,
IF(ErfassungMDQ!BJ135="b",4,
IF(ErfassungMDQ!BJ135="c",3,
IF(ErfassungMDQ!BJ135="d",2,
IF(ErfassungMDQ!BJ135="e",1))))),
IF(MDQ_S3!$W12=1,
IF(ErfassungMDQ!BJ135="a",1,
IF(ErfassungMDQ!BJ135="b",2,
IF(ErfassungMDQ!BJ135="c",3,
IF(ErfassungMDQ!BJ135="d",4,
IF(ErfassungMDQ!BJ135="e",5))))),0))</f>
        <v>0</v>
      </c>
      <c r="BK135" s="278" t="b">
        <f>IF(MDQ_S3!$W12=5,
IF(ErfassungMDQ!BK135="a",5,
IF(ErfassungMDQ!BK135="b",4,
IF(ErfassungMDQ!BK135="c",3,
IF(ErfassungMDQ!BK135="d",2,
IF(ErfassungMDQ!BK135="e",1))))),
IF(MDQ_S3!$W12=1,
IF(ErfassungMDQ!BK135="a",1,
IF(ErfassungMDQ!BK135="b",2,
IF(ErfassungMDQ!BK135="c",3,
IF(ErfassungMDQ!BK135="d",4,
IF(ErfassungMDQ!BK135="e",5))))),0))</f>
        <v>0</v>
      </c>
      <c r="BL135" s="277" t="b">
        <f>IF(MDQ_S3!$W12=5,
IF(ErfassungMDQ!BL135="a",5,
IF(ErfassungMDQ!BL135="b",4,
IF(ErfassungMDQ!BL135="c",3,
IF(ErfassungMDQ!BL135="d",2,
IF(ErfassungMDQ!BL135="e",1))))),
IF(MDQ_S3!$W12=1,
IF(ErfassungMDQ!BL135="a",1,
IF(ErfassungMDQ!BL135="b",2,
IF(ErfassungMDQ!BL135="c",3,
IF(ErfassungMDQ!BL135="d",4,
IF(ErfassungMDQ!BL135="e",5))))),0))</f>
        <v>0</v>
      </c>
      <c r="BM135" s="278" t="b">
        <f>IF(MDQ_S3!$W12=5,
IF(ErfassungMDQ!BM135="a",5,
IF(ErfassungMDQ!BM135="b",4,
IF(ErfassungMDQ!BM135="c",3,
IF(ErfassungMDQ!BM135="d",2,
IF(ErfassungMDQ!BM135="e",1))))),
IF(MDQ_S3!$W12=1,
IF(ErfassungMDQ!BM135="a",1,
IF(ErfassungMDQ!BM135="b",2,
IF(ErfassungMDQ!BM135="c",3,
IF(ErfassungMDQ!BM135="d",4,
IF(ErfassungMDQ!BM135="e",5))))),0))</f>
        <v>0</v>
      </c>
      <c r="BN135" s="277" t="b">
        <f>IF(MDQ_S3!$W12=5,
IF(ErfassungMDQ!BN135="a",5,
IF(ErfassungMDQ!BN135="b",4,
IF(ErfassungMDQ!BN135="c",3,
IF(ErfassungMDQ!BN135="d",2,
IF(ErfassungMDQ!BN135="e",1))))),
IF(MDQ_S3!$W12=1,
IF(ErfassungMDQ!BN135="a",1,
IF(ErfassungMDQ!BN135="b",2,
IF(ErfassungMDQ!BN135="c",3,
IF(ErfassungMDQ!BN135="d",4,
IF(ErfassungMDQ!BN135="e",5))))),0))</f>
        <v>0</v>
      </c>
      <c r="BO135" s="278" t="b">
        <f>IF(MDQ_S3!$W12=5,
IF(ErfassungMDQ!BO135="a",5,
IF(ErfassungMDQ!BO135="b",4,
IF(ErfassungMDQ!BO135="c",3,
IF(ErfassungMDQ!BO135="d",2,
IF(ErfassungMDQ!BO135="e",1))))),
IF(MDQ_S3!$W12=1,
IF(ErfassungMDQ!BO135="a",1,
IF(ErfassungMDQ!BO135="b",2,
IF(ErfassungMDQ!BO135="c",3,
IF(ErfassungMDQ!BO135="d",4,
IF(ErfassungMDQ!BO135="e",5))))),0))</f>
        <v>0</v>
      </c>
      <c r="BP135" s="277" t="b">
        <f>IF(MDQ_S3!$W12=5,
IF(ErfassungMDQ!BP135="a",5,
IF(ErfassungMDQ!BP135="b",4,
IF(ErfassungMDQ!BP135="c",3,
IF(ErfassungMDQ!BP135="d",2,
IF(ErfassungMDQ!BP135="e",1))))),
IF(MDQ_S3!$W12=1,
IF(ErfassungMDQ!BP135="a",1,
IF(ErfassungMDQ!BP135="b",2,
IF(ErfassungMDQ!BP135="c",3,
IF(ErfassungMDQ!BP135="d",4,
IF(ErfassungMDQ!BP135="e",5))))),0))</f>
        <v>0</v>
      </c>
      <c r="BQ135" s="278" t="b">
        <f>IF(MDQ_S3!$W12=5,
IF(ErfassungMDQ!BQ135="a",5,
IF(ErfassungMDQ!BQ135="b",4,
IF(ErfassungMDQ!BQ135="c",3,
IF(ErfassungMDQ!BQ135="d",2,
IF(ErfassungMDQ!BQ135="e",1))))),
IF(MDQ_S3!$W12=1,
IF(ErfassungMDQ!BQ135="a",1,
IF(ErfassungMDQ!BQ135="b",2,
IF(ErfassungMDQ!BQ135="c",3,
IF(ErfassungMDQ!BQ135="d",4,
IF(ErfassungMDQ!BQ135="e",5))))),0))</f>
        <v>0</v>
      </c>
      <c r="BR135" s="277" t="b">
        <f>IF(MDQ_S3!$W12=5,
IF(ErfassungMDQ!BR135="a",5,
IF(ErfassungMDQ!BR135="b",4,
IF(ErfassungMDQ!BR135="c",3,
IF(ErfassungMDQ!BR135="d",2,
IF(ErfassungMDQ!BR135="e",1))))),
IF(MDQ_S3!$W12=1,
IF(ErfassungMDQ!BR135="a",1,
IF(ErfassungMDQ!BR135="b",2,
IF(ErfassungMDQ!BR135="c",3,
IF(ErfassungMDQ!BR135="d",4,
IF(ErfassungMDQ!BR135="e",5))))),0))</f>
        <v>0</v>
      </c>
      <c r="BS135" s="278" t="b">
        <f>IF(MDQ_S3!$W12=5,
IF(ErfassungMDQ!BS135="a",5,
IF(ErfassungMDQ!BS135="b",4,
IF(ErfassungMDQ!BS135="c",3,
IF(ErfassungMDQ!BS135="d",2,
IF(ErfassungMDQ!BS135="e",1))))),
IF(MDQ_S3!$W12=1,
IF(ErfassungMDQ!BS135="a",1,
IF(ErfassungMDQ!BS135="b",2,
IF(ErfassungMDQ!BS135="c",3,
IF(ErfassungMDQ!BS135="d",4,
IF(ErfassungMDQ!BS135="e",5))))),0))</f>
        <v>0</v>
      </c>
      <c r="BT135" s="277" t="b">
        <f>IF(MDQ_S3!$W12=5,
IF(ErfassungMDQ!BT135="a",5,
IF(ErfassungMDQ!BT135="b",4,
IF(ErfassungMDQ!BT135="c",3,
IF(ErfassungMDQ!BT135="d",2,
IF(ErfassungMDQ!BT135="e",1))))),
IF(MDQ_S3!$W12=1,
IF(ErfassungMDQ!BT135="a",1,
IF(ErfassungMDQ!BT135="b",2,
IF(ErfassungMDQ!BT135="c",3,
IF(ErfassungMDQ!BT135="d",4,
IF(ErfassungMDQ!BT135="e",5))))),0))</f>
        <v>0</v>
      </c>
      <c r="BU135" s="278" t="b">
        <f>IF(MDQ_S3!$W12=5,
IF(ErfassungMDQ!BU135="a",5,
IF(ErfassungMDQ!BU135="b",4,
IF(ErfassungMDQ!BU135="c",3,
IF(ErfassungMDQ!BU135="d",2,
IF(ErfassungMDQ!BU135="e",1))))),
IF(MDQ_S3!$W12=1,
IF(ErfassungMDQ!BU135="a",1,
IF(ErfassungMDQ!BU135="b",2,
IF(ErfassungMDQ!BU135="c",3,
IF(ErfassungMDQ!BU135="d",4,
IF(ErfassungMDQ!BU135="e",5))))),0))</f>
        <v>0</v>
      </c>
      <c r="BV135" s="277" t="b">
        <f>IF(MDQ_S3!$W12=5,
IF(ErfassungMDQ!BV135="a",5,
IF(ErfassungMDQ!BV135="b",4,
IF(ErfassungMDQ!BV135="c",3,
IF(ErfassungMDQ!BV135="d",2,
IF(ErfassungMDQ!BV135="e",1))))),
IF(MDQ_S3!$W12=1,
IF(ErfassungMDQ!BV135="a",1,
IF(ErfassungMDQ!BV135="b",2,
IF(ErfassungMDQ!BV135="c",3,
IF(ErfassungMDQ!BV135="d",4,
IF(ErfassungMDQ!BV135="e",5))))),0))</f>
        <v>0</v>
      </c>
      <c r="BW135" s="278" t="b">
        <f>IF(MDQ_S3!$W12=5,
IF(ErfassungMDQ!BW135="a",5,
IF(ErfassungMDQ!BW135="b",4,
IF(ErfassungMDQ!BW135="c",3,
IF(ErfassungMDQ!BW135="d",2,
IF(ErfassungMDQ!BW135="e",1))))),
IF(MDQ_S3!$W12=1,
IF(ErfassungMDQ!BW135="a",1,
IF(ErfassungMDQ!BW135="b",2,
IF(ErfassungMDQ!BW135="c",3,
IF(ErfassungMDQ!BW135="d",4,
IF(ErfassungMDQ!BW135="e",5))))),0))</f>
        <v>0</v>
      </c>
      <c r="BX135" s="277" t="b">
        <f>IF(MDQ_S3!$W12=5,
IF(ErfassungMDQ!BX135="a",5,
IF(ErfassungMDQ!BX135="b",4,
IF(ErfassungMDQ!BX135="c",3,
IF(ErfassungMDQ!BX135="d",2,
IF(ErfassungMDQ!BX135="e",1))))),
IF(MDQ_S3!$W12=1,
IF(ErfassungMDQ!BX135="a",1,
IF(ErfassungMDQ!BX135="b",2,
IF(ErfassungMDQ!BX135="c",3,
IF(ErfassungMDQ!BX135="d",4,
IF(ErfassungMDQ!BX135="e",5))))),0))</f>
        <v>0</v>
      </c>
      <c r="BY135" s="278" t="b">
        <f>IF(MDQ_S3!$W12=5,
IF(ErfassungMDQ!BY135="a",5,
IF(ErfassungMDQ!BY135="b",4,
IF(ErfassungMDQ!BY135="c",3,
IF(ErfassungMDQ!BY135="d",2,
IF(ErfassungMDQ!BY135="e",1))))),
IF(MDQ_S3!$W12=1,
IF(ErfassungMDQ!BY135="a",1,
IF(ErfassungMDQ!BY135="b",2,
IF(ErfassungMDQ!BY135="c",3,
IF(ErfassungMDQ!BY135="d",4,
IF(ErfassungMDQ!BY135="e",5))))),0))</f>
        <v>0</v>
      </c>
      <c r="BZ135" s="277" t="b">
        <f>IF(MDQ_S3!$W12=5,
IF(ErfassungMDQ!BZ135="a",5,
IF(ErfassungMDQ!BZ135="b",4,
IF(ErfassungMDQ!BZ135="c",3,
IF(ErfassungMDQ!BZ135="d",2,
IF(ErfassungMDQ!BZ135="e",1))))),
IF(MDQ_S3!$W12=1,
IF(ErfassungMDQ!BZ135="a",1,
IF(ErfassungMDQ!BZ135="b",2,
IF(ErfassungMDQ!BZ135="c",3,
IF(ErfassungMDQ!BZ135="d",4,
IF(ErfassungMDQ!BZ135="e",5))))),0))</f>
        <v>0</v>
      </c>
      <c r="CA135" s="278" t="b">
        <f>IF(MDQ_S3!$W12=5,
IF(ErfassungMDQ!CA135="a",5,
IF(ErfassungMDQ!CA135="b",4,
IF(ErfassungMDQ!CA135="c",3,
IF(ErfassungMDQ!CA135="d",2,
IF(ErfassungMDQ!CA135="e",1))))),
IF(MDQ_S3!$W12=1,
IF(ErfassungMDQ!CA135="a",1,
IF(ErfassungMDQ!CA135="b",2,
IF(ErfassungMDQ!CA135="c",3,
IF(ErfassungMDQ!CA135="d",4,
IF(ErfassungMDQ!CA135="e",5))))),0))</f>
        <v>0</v>
      </c>
      <c r="CB135" s="277" t="b">
        <f>IF(MDQ_S3!$W12=5,
IF(ErfassungMDQ!CB135="a",5,
IF(ErfassungMDQ!CB135="b",4,
IF(ErfassungMDQ!CB135="c",3,
IF(ErfassungMDQ!CB135="d",2,
IF(ErfassungMDQ!CB135="e",1))))),
IF(MDQ_S3!$W12=1,
IF(ErfassungMDQ!CB135="a",1,
IF(ErfassungMDQ!CB135="b",2,
IF(ErfassungMDQ!CB135="c",3,
IF(ErfassungMDQ!CB135="d",4,
IF(ErfassungMDQ!CB135="e",5))))),0))</f>
        <v>0</v>
      </c>
      <c r="CC135" s="278" t="b">
        <f>IF(MDQ_S3!$W12=5,
IF(ErfassungMDQ!CC135="a",5,
IF(ErfassungMDQ!CC135="b",4,
IF(ErfassungMDQ!CC135="c",3,
IF(ErfassungMDQ!CC135="d",2,
IF(ErfassungMDQ!CC135="e",1))))),
IF(MDQ_S3!$W12=1,
IF(ErfassungMDQ!CC135="a",1,
IF(ErfassungMDQ!CC135="b",2,
IF(ErfassungMDQ!CC135="c",3,
IF(ErfassungMDQ!CC135="d",4,
IF(ErfassungMDQ!CC135="e",5))))),0))</f>
        <v>0</v>
      </c>
      <c r="CD135" s="277" t="b">
        <f>IF(MDQ_S3!$W12=5,
IF(ErfassungMDQ!CD135="a",5,
IF(ErfassungMDQ!CD135="b",4,
IF(ErfassungMDQ!CD135="c",3,
IF(ErfassungMDQ!CD135="d",2,
IF(ErfassungMDQ!CD135="e",1))))),
IF(MDQ_S3!$W12=1,
IF(ErfassungMDQ!CD135="a",1,
IF(ErfassungMDQ!CD135="b",2,
IF(ErfassungMDQ!CD135="c",3,
IF(ErfassungMDQ!CD135="d",4,
IF(ErfassungMDQ!CD135="e",5))))),0))</f>
        <v>0</v>
      </c>
      <c r="CE135" s="278" t="b">
        <f>IF(MDQ_S3!$W12=5,
IF(ErfassungMDQ!CE135="a",5,
IF(ErfassungMDQ!CE135="b",4,
IF(ErfassungMDQ!CE135="c",3,
IF(ErfassungMDQ!CE135="d",2,
IF(ErfassungMDQ!CE135="e",1))))),
IF(MDQ_S3!$W12=1,
IF(ErfassungMDQ!CE135="a",1,
IF(ErfassungMDQ!CE135="b",2,
IF(ErfassungMDQ!CE135="c",3,
IF(ErfassungMDQ!CE135="d",4,
IF(ErfassungMDQ!CE135="e",5))))),0))</f>
        <v>0</v>
      </c>
      <c r="CF135" s="277" t="b">
        <f>IF(MDQ_S3!$W12=5,
IF(ErfassungMDQ!CF135="a",5,
IF(ErfassungMDQ!CF135="b",4,
IF(ErfassungMDQ!CF135="c",3,
IF(ErfassungMDQ!CF135="d",2,
IF(ErfassungMDQ!CF135="e",1))))),
IF(MDQ_S3!$W12=1,
IF(ErfassungMDQ!CF135="a",1,
IF(ErfassungMDQ!CF135="b",2,
IF(ErfassungMDQ!CF135="c",3,
IF(ErfassungMDQ!CF135="d",4,
IF(ErfassungMDQ!CF135="e",5))))),0))</f>
        <v>0</v>
      </c>
      <c r="CG135" s="278" t="b">
        <f>IF(MDQ_S3!$W12=5,
IF(ErfassungMDQ!CG135="a",5,
IF(ErfassungMDQ!CG135="b",4,
IF(ErfassungMDQ!CG135="c",3,
IF(ErfassungMDQ!CG135="d",2,
IF(ErfassungMDQ!CG135="e",1))))),
IF(MDQ_S3!$W12=1,
IF(ErfassungMDQ!CG135="a",1,
IF(ErfassungMDQ!CG135="b",2,
IF(ErfassungMDQ!CG135="c",3,
IF(ErfassungMDQ!CG135="d",4,
IF(ErfassungMDQ!CG135="e",5))))),0))</f>
        <v>0</v>
      </c>
      <c r="CH135" s="277" t="b">
        <f>IF(MDQ_S3!$W12=5,
IF(ErfassungMDQ!CH135="a",5,
IF(ErfassungMDQ!CH135="b",4,
IF(ErfassungMDQ!CH135="c",3,
IF(ErfassungMDQ!CH135="d",2,
IF(ErfassungMDQ!CH135="e",1))))),
IF(MDQ_S3!$W12=1,
IF(ErfassungMDQ!CH135="a",1,
IF(ErfassungMDQ!CH135="b",2,
IF(ErfassungMDQ!CH135="c",3,
IF(ErfassungMDQ!CH135="d",4,
IF(ErfassungMDQ!CH135="e",5))))),0))</f>
        <v>0</v>
      </c>
      <c r="CI135" s="278" t="b">
        <f>IF(MDQ_S3!$W12=5,
IF(ErfassungMDQ!CI135="a",5,
IF(ErfassungMDQ!CI135="b",4,
IF(ErfassungMDQ!CI135="c",3,
IF(ErfassungMDQ!CI135="d",2,
IF(ErfassungMDQ!CI135="e",1))))),
IF(MDQ_S3!$W12=1,
IF(ErfassungMDQ!CI135="a",1,
IF(ErfassungMDQ!CI135="b",2,
IF(ErfassungMDQ!CI135="c",3,
IF(ErfassungMDQ!CI135="d",4,
IF(ErfassungMDQ!CI135="e",5))))),0))</f>
        <v>0</v>
      </c>
      <c r="CJ135" s="277" t="b">
        <f>IF(MDQ_S3!$W12=5,
IF(ErfassungMDQ!CJ135="a",5,
IF(ErfassungMDQ!CJ135="b",4,
IF(ErfassungMDQ!CJ135="c",3,
IF(ErfassungMDQ!CJ135="d",2,
IF(ErfassungMDQ!CJ135="e",1))))),
IF(MDQ_S3!$W12=1,
IF(ErfassungMDQ!CJ135="a",1,
IF(ErfassungMDQ!CJ135="b",2,
IF(ErfassungMDQ!CJ135="c",3,
IF(ErfassungMDQ!CJ135="d",4,
IF(ErfassungMDQ!CJ135="e",5))))),0))</f>
        <v>0</v>
      </c>
      <c r="CK135" s="278" t="b">
        <f>IF(MDQ_S3!$W12=5,
IF(ErfassungMDQ!CK135="a",5,
IF(ErfassungMDQ!CK135="b",4,
IF(ErfassungMDQ!CK135="c",3,
IF(ErfassungMDQ!CK135="d",2,
IF(ErfassungMDQ!CK135="e",1))))),
IF(MDQ_S3!$W12=1,
IF(ErfassungMDQ!CK135="a",1,
IF(ErfassungMDQ!CK135="b",2,
IF(ErfassungMDQ!CK135="c",3,
IF(ErfassungMDQ!CK135="d",4,
IF(ErfassungMDQ!CK135="e",5))))),0))</f>
        <v>0</v>
      </c>
      <c r="CL135" s="277" t="b">
        <f>IF(MDQ_S3!$W12=5,
IF(ErfassungMDQ!CL135="a",5,
IF(ErfassungMDQ!CL135="b",4,
IF(ErfassungMDQ!CL135="c",3,
IF(ErfassungMDQ!CL135="d",2,
IF(ErfassungMDQ!CL135="e",1))))),
IF(MDQ_S3!$W12=1,
IF(ErfassungMDQ!CL135="a",1,
IF(ErfassungMDQ!CL135="b",2,
IF(ErfassungMDQ!CL135="c",3,
IF(ErfassungMDQ!CL135="d",4,
IF(ErfassungMDQ!CL135="e",5))))),0))</f>
        <v>0</v>
      </c>
      <c r="CM135" s="278" t="b">
        <f>IF(MDQ_S3!$W12=5,
IF(ErfassungMDQ!CM135="a",5,
IF(ErfassungMDQ!CM135="b",4,
IF(ErfassungMDQ!CM135="c",3,
IF(ErfassungMDQ!CM135="d",2,
IF(ErfassungMDQ!CM135="e",1))))),
IF(MDQ_S3!$W12=1,
IF(ErfassungMDQ!CM135="a",1,
IF(ErfassungMDQ!CM135="b",2,
IF(ErfassungMDQ!CM135="c",3,
IF(ErfassungMDQ!CM135="d",4,
IF(ErfassungMDQ!CM135="e",5))))),0))</f>
        <v>0</v>
      </c>
      <c r="CN135" s="277" t="b">
        <f>IF(MDQ_S3!$W12=5,
IF(ErfassungMDQ!CN135="a",5,
IF(ErfassungMDQ!CN135="b",4,
IF(ErfassungMDQ!CN135="c",3,
IF(ErfassungMDQ!CN135="d",2,
IF(ErfassungMDQ!CN135="e",1))))),
IF(MDQ_S3!$W12=1,
IF(ErfassungMDQ!CN135="a",1,
IF(ErfassungMDQ!CN135="b",2,
IF(ErfassungMDQ!CN135="c",3,
IF(ErfassungMDQ!CN135="d",4,
IF(ErfassungMDQ!CN135="e",5))))),0))</f>
        <v>0</v>
      </c>
      <c r="CO135" s="278" t="b">
        <f>IF(MDQ_S3!$W12=5,
IF(ErfassungMDQ!CO135="a",5,
IF(ErfassungMDQ!CO135="b",4,
IF(ErfassungMDQ!CO135="c",3,
IF(ErfassungMDQ!CO135="d",2,
IF(ErfassungMDQ!CO135="e",1))))),
IF(MDQ_S3!$W12=1,
IF(ErfassungMDQ!CO135="a",1,
IF(ErfassungMDQ!CO135="b",2,
IF(ErfassungMDQ!CO135="c",3,
IF(ErfassungMDQ!CO135="d",4,
IF(ErfassungMDQ!CO135="e",5))))),0))</f>
        <v>0</v>
      </c>
      <c r="CP135" s="277" t="b">
        <f>IF(MDQ_S3!$W12=5,
IF(ErfassungMDQ!CP135="a",5,
IF(ErfassungMDQ!CP135="b",4,
IF(ErfassungMDQ!CP135="c",3,
IF(ErfassungMDQ!CP135="d",2,
IF(ErfassungMDQ!CP135="e",1))))),
IF(MDQ_S3!$W12=1,
IF(ErfassungMDQ!CP135="a",1,
IF(ErfassungMDQ!CP135="b",2,
IF(ErfassungMDQ!CP135="c",3,
IF(ErfassungMDQ!CP135="d",4,
IF(ErfassungMDQ!CP135="e",5))))),0))</f>
        <v>0</v>
      </c>
      <c r="CQ135" s="278" t="b">
        <f>IF(MDQ_S3!$W12=5,
IF(ErfassungMDQ!CQ135="a",5,
IF(ErfassungMDQ!CQ135="b",4,
IF(ErfassungMDQ!CQ135="c",3,
IF(ErfassungMDQ!CQ135="d",2,
IF(ErfassungMDQ!CQ135="e",1))))),
IF(MDQ_S3!$W12=1,
IF(ErfassungMDQ!CQ135="a",1,
IF(ErfassungMDQ!CQ135="b",2,
IF(ErfassungMDQ!CQ135="c",3,
IF(ErfassungMDQ!CQ135="d",4,
IF(ErfassungMDQ!CQ135="e",5))))),0))</f>
        <v>0</v>
      </c>
      <c r="CR135" s="277" t="b">
        <f>IF(MDQ_S3!$W12=5,
IF(ErfassungMDQ!CR135="a",5,
IF(ErfassungMDQ!CR135="b",4,
IF(ErfassungMDQ!CR135="c",3,
IF(ErfassungMDQ!CR135="d",2,
IF(ErfassungMDQ!CR135="e",1))))),
IF(MDQ_S3!$W12=1,
IF(ErfassungMDQ!CR135="a",1,
IF(ErfassungMDQ!CR135="b",2,
IF(ErfassungMDQ!CR135="c",3,
IF(ErfassungMDQ!CR135="d",4,
IF(ErfassungMDQ!CR135="e",5))))),0))</f>
        <v>0</v>
      </c>
      <c r="CS135" s="278" t="b">
        <f>IF(MDQ_S3!$W12=5,
IF(ErfassungMDQ!CS135="a",5,
IF(ErfassungMDQ!CS135="b",4,
IF(ErfassungMDQ!CS135="c",3,
IF(ErfassungMDQ!CS135="d",2,
IF(ErfassungMDQ!CS135="e",1))))),
IF(MDQ_S3!$W12=1,
IF(ErfassungMDQ!CS135="a",1,
IF(ErfassungMDQ!CS135="b",2,
IF(ErfassungMDQ!CS135="c",3,
IF(ErfassungMDQ!CS135="d",4,
IF(ErfassungMDQ!CS135="e",5))))),0))</f>
        <v>0</v>
      </c>
      <c r="CT135" s="277" t="b">
        <f>IF(MDQ_S3!$W12=5,
IF(ErfassungMDQ!CT135="a",5,
IF(ErfassungMDQ!CT135="b",4,
IF(ErfassungMDQ!CT135="c",3,
IF(ErfassungMDQ!CT135="d",2,
IF(ErfassungMDQ!CT135="e",1))))),
IF(MDQ_S3!$W12=1,
IF(ErfassungMDQ!CT135="a",1,
IF(ErfassungMDQ!CT135="b",2,
IF(ErfassungMDQ!CT135="c",3,
IF(ErfassungMDQ!CT135="d",4,
IF(ErfassungMDQ!CT135="e",5))))),0))</f>
        <v>0</v>
      </c>
      <c r="CU135" s="278" t="b">
        <f>IF(MDQ_S3!$W12=5,
IF(ErfassungMDQ!CU135="a",5,
IF(ErfassungMDQ!CU135="b",4,
IF(ErfassungMDQ!CU135="c",3,
IF(ErfassungMDQ!CU135="d",2,
IF(ErfassungMDQ!CU135="e",1))))),
IF(MDQ_S3!$W12=1,
IF(ErfassungMDQ!CU135="a",1,
IF(ErfassungMDQ!CU135="b",2,
IF(ErfassungMDQ!CU135="c",3,
IF(ErfassungMDQ!CU135="d",4,
IF(ErfassungMDQ!CU135="e",5))))),0))</f>
        <v>0</v>
      </c>
      <c r="CV135" s="277" t="b">
        <f>IF(MDQ_S3!$W12=5,
IF(ErfassungMDQ!CV135="a",5,
IF(ErfassungMDQ!CV135="b",4,
IF(ErfassungMDQ!CV135="c",3,
IF(ErfassungMDQ!CV135="d",2,
IF(ErfassungMDQ!CV135="e",1))))),
IF(MDQ_S3!$W12=1,
IF(ErfassungMDQ!CV135="a",1,
IF(ErfassungMDQ!CV135="b",2,
IF(ErfassungMDQ!CV135="c",3,
IF(ErfassungMDQ!CV135="d",4,
IF(ErfassungMDQ!CV135="e",5))))),0))</f>
        <v>0</v>
      </c>
      <c r="CW135" s="278" t="b">
        <f>IF(MDQ_S3!$W12=5,
IF(ErfassungMDQ!CW135="a",5,
IF(ErfassungMDQ!CW135="b",4,
IF(ErfassungMDQ!CW135="c",3,
IF(ErfassungMDQ!CW135="d",2,
IF(ErfassungMDQ!CW135="e",1))))),
IF(MDQ_S3!$W12=1,
IF(ErfassungMDQ!CW135="a",1,
IF(ErfassungMDQ!CW135="b",2,
IF(ErfassungMDQ!CW135="c",3,
IF(ErfassungMDQ!CW135="d",4,
IF(ErfassungMDQ!CW135="e",5))))),0))</f>
        <v>0</v>
      </c>
      <c r="CX135" s="277" t="b">
        <f>IF(MDQ_S3!$W12=5,
IF(ErfassungMDQ!CX135="a",5,
IF(ErfassungMDQ!CX135="b",4,
IF(ErfassungMDQ!CX135="c",3,
IF(ErfassungMDQ!CX135="d",2,
IF(ErfassungMDQ!CX135="e",1))))),
IF(MDQ_S3!$W12=1,
IF(ErfassungMDQ!CX135="a",1,
IF(ErfassungMDQ!CX135="b",2,
IF(ErfassungMDQ!CX135="c",3,
IF(ErfassungMDQ!CX135="d",4,
IF(ErfassungMDQ!CX135="e",5))))),0))</f>
        <v>0</v>
      </c>
      <c r="CY135" s="278" t="b">
        <f>IF(MDQ_S3!$W12=5,
IF(ErfassungMDQ!CY135="a",5,
IF(ErfassungMDQ!CY135="b",4,
IF(ErfassungMDQ!CY135="c",3,
IF(ErfassungMDQ!CY135="d",2,
IF(ErfassungMDQ!CY135="e",1))))),
IF(MDQ_S3!$W12=1,
IF(ErfassungMDQ!CY135="a",1,
IF(ErfassungMDQ!CY135="b",2,
IF(ErfassungMDQ!CY135="c",3,
IF(ErfassungMDQ!CY135="d",4,
IF(ErfassungMDQ!CY135="e",5))))),0))</f>
        <v>0</v>
      </c>
      <c r="CZ135" s="277" t="b">
        <f>IF(MDQ_S3!$W12=5,
IF(ErfassungMDQ!CZ135="a",5,
IF(ErfassungMDQ!CZ135="b",4,
IF(ErfassungMDQ!CZ135="c",3,
IF(ErfassungMDQ!CZ135="d",2,
IF(ErfassungMDQ!CZ135="e",1))))),
IF(MDQ_S3!$W12=1,
IF(ErfassungMDQ!CZ135="a",1,
IF(ErfassungMDQ!CZ135="b",2,
IF(ErfassungMDQ!CZ135="c",3,
IF(ErfassungMDQ!CZ135="d",4,
IF(ErfassungMDQ!CZ135="e",5))))),0))</f>
        <v>0</v>
      </c>
      <c r="DA135" s="278" t="b">
        <f>IF(MDQ_S3!$W12=5,
IF(ErfassungMDQ!DA135="a",5,
IF(ErfassungMDQ!DA135="b",4,
IF(ErfassungMDQ!DA135="c",3,
IF(ErfassungMDQ!DA135="d",2,
IF(ErfassungMDQ!DA135="e",1))))),
IF(MDQ_S3!$W12=1,
IF(ErfassungMDQ!DA135="a",1,
IF(ErfassungMDQ!DA135="b",2,
IF(ErfassungMDQ!DA135="c",3,
IF(ErfassungMDQ!DA135="d",4,
IF(ErfassungMDQ!DA135="e",5))))),0))</f>
        <v>0</v>
      </c>
      <c r="DB135" s="277" t="b">
        <f>IF(MDQ_S3!$W12=5,
IF(ErfassungMDQ!DB135="a",5,
IF(ErfassungMDQ!DB135="b",4,
IF(ErfassungMDQ!DB135="c",3,
IF(ErfassungMDQ!DB135="d",2,
IF(ErfassungMDQ!DB135="e",1))))),
IF(MDQ_S3!$W12=1,
IF(ErfassungMDQ!DB135="a",1,
IF(ErfassungMDQ!DB135="b",2,
IF(ErfassungMDQ!DB135="c",3,
IF(ErfassungMDQ!DB135="d",4,
IF(ErfassungMDQ!DB135="e",5))))),0))</f>
        <v>0</v>
      </c>
      <c r="DC135" s="278" t="b">
        <f>IF(MDQ_S3!$W12=5,
IF(ErfassungMDQ!DC135="a",5,
IF(ErfassungMDQ!DC135="b",4,
IF(ErfassungMDQ!DC135="c",3,
IF(ErfassungMDQ!DC135="d",2,
IF(ErfassungMDQ!DC135="e",1))))),
IF(MDQ_S3!$W12=1,
IF(ErfassungMDQ!DC135="a",1,
IF(ErfassungMDQ!DC135="b",2,
IF(ErfassungMDQ!DC135="c",3,
IF(ErfassungMDQ!DC135="d",4,
IF(ErfassungMDQ!DC135="e",5))))),0))</f>
        <v>0</v>
      </c>
      <c r="DD135" s="277" t="b">
        <f>IF(MDQ_S3!$W12=5,
IF(ErfassungMDQ!DD135="a",5,
IF(ErfassungMDQ!DD135="b",4,
IF(ErfassungMDQ!DD135="c",3,
IF(ErfassungMDQ!DD135="d",2,
IF(ErfassungMDQ!DD135="e",1))))),
IF(MDQ_S3!$W12=1,
IF(ErfassungMDQ!DD135="a",1,
IF(ErfassungMDQ!DD135="b",2,
IF(ErfassungMDQ!DD135="c",3,
IF(ErfassungMDQ!DD135="d",4,
IF(ErfassungMDQ!DD135="e",5))))),0))</f>
        <v>0</v>
      </c>
      <c r="DE135" s="278" t="b">
        <f>IF(MDQ_S3!$W12=5,
IF(ErfassungMDQ!DE135="a",5,
IF(ErfassungMDQ!DE135="b",4,
IF(ErfassungMDQ!DE135="c",3,
IF(ErfassungMDQ!DE135="d",2,
IF(ErfassungMDQ!DE135="e",1))))),
IF(MDQ_S3!$W12=1,
IF(ErfassungMDQ!DE135="a",1,
IF(ErfassungMDQ!DE135="b",2,
IF(ErfassungMDQ!DE135="c",3,
IF(ErfassungMDQ!DE135="d",4,
IF(ErfassungMDQ!DE135="e",5))))),0))</f>
        <v>0</v>
      </c>
      <c r="DF135" s="277" t="b">
        <f>IF(MDQ_S3!$W12=5,
IF(ErfassungMDQ!DF135="a",5,
IF(ErfassungMDQ!DF135="b",4,
IF(ErfassungMDQ!DF135="c",3,
IF(ErfassungMDQ!DF135="d",2,
IF(ErfassungMDQ!DF135="e",1))))),
IF(MDQ_S3!$W12=1,
IF(ErfassungMDQ!DF135="a",1,
IF(ErfassungMDQ!DF135="b",2,
IF(ErfassungMDQ!DF135="c",3,
IF(ErfassungMDQ!DF135="d",4,
IF(ErfassungMDQ!DF135="e",5))))),0))</f>
        <v>0</v>
      </c>
      <c r="DG135" s="278" t="b">
        <f>IF(MDQ_S3!$W12=5,
IF(ErfassungMDQ!DG135="a",5,
IF(ErfassungMDQ!DG135="b",4,
IF(ErfassungMDQ!DG135="c",3,
IF(ErfassungMDQ!DG135="d",2,
IF(ErfassungMDQ!DG135="e",1))))),
IF(MDQ_S3!$W12=1,
IF(ErfassungMDQ!DG135="a",1,
IF(ErfassungMDQ!DG135="b",2,
IF(ErfassungMDQ!DG135="c",3,
IF(ErfassungMDQ!DG135="d",4,
IF(ErfassungMDQ!DG135="e",5))))),0))</f>
        <v>0</v>
      </c>
      <c r="DH135" s="277" t="b">
        <f>IF(MDQ_S3!$W12=5,
IF(ErfassungMDQ!DH135="a",5,
IF(ErfassungMDQ!DH135="b",4,
IF(ErfassungMDQ!DH135="c",3,
IF(ErfassungMDQ!DH135="d",2,
IF(ErfassungMDQ!DH135="e",1))))),
IF(MDQ_S3!$W12=1,
IF(ErfassungMDQ!DH135="a",1,
IF(ErfassungMDQ!DH135="b",2,
IF(ErfassungMDQ!DH135="c",3,
IF(ErfassungMDQ!DH135="d",4,
IF(ErfassungMDQ!DH135="e",5))))),0))</f>
        <v>0</v>
      </c>
      <c r="DI135" s="278" t="b">
        <f>IF(MDQ_S3!$W12=5,
IF(ErfassungMDQ!DI135="a",5,
IF(ErfassungMDQ!DI135="b",4,
IF(ErfassungMDQ!DI135="c",3,
IF(ErfassungMDQ!DI135="d",2,
IF(ErfassungMDQ!DI135="e",1))))),
IF(MDQ_S3!$W12=1,
IF(ErfassungMDQ!DI135="a",1,
IF(ErfassungMDQ!DI135="b",2,
IF(ErfassungMDQ!DI135="c",3,
IF(ErfassungMDQ!DI135="d",4,
IF(ErfassungMDQ!DI135="e",5))))),0))</f>
        <v>0</v>
      </c>
      <c r="DJ135" s="277" t="b">
        <f>IF(MDQ_S3!$W12=5,
IF(ErfassungMDQ!DJ135="a",5,
IF(ErfassungMDQ!DJ135="b",4,
IF(ErfassungMDQ!DJ135="c",3,
IF(ErfassungMDQ!DJ135="d",2,
IF(ErfassungMDQ!DJ135="e",1))))),
IF(MDQ_S3!$W12=1,
IF(ErfassungMDQ!DJ135="a",1,
IF(ErfassungMDQ!DJ135="b",2,
IF(ErfassungMDQ!DJ135="c",3,
IF(ErfassungMDQ!DJ135="d",4,
IF(ErfassungMDQ!DJ135="e",5))))),0))</f>
        <v>0</v>
      </c>
      <c r="DK135" s="278" t="b">
        <f>IF(MDQ_S3!$W12=5,
IF(ErfassungMDQ!DK135="a",5,
IF(ErfassungMDQ!DK135="b",4,
IF(ErfassungMDQ!DK135="c",3,
IF(ErfassungMDQ!DK135="d",2,
IF(ErfassungMDQ!DK135="e",1))))),
IF(MDQ_S3!$W12=1,
IF(ErfassungMDQ!DK135="a",1,
IF(ErfassungMDQ!DK135="b",2,
IF(ErfassungMDQ!DK135="c",3,
IF(ErfassungMDQ!DK135="d",4,
IF(ErfassungMDQ!DK135="e",5))))),0))</f>
        <v>0</v>
      </c>
      <c r="DL135" s="277" t="b">
        <f>IF(MDQ_S3!$W12=5,
IF(ErfassungMDQ!DL135="a",5,
IF(ErfassungMDQ!DL135="b",4,
IF(ErfassungMDQ!DL135="c",3,
IF(ErfassungMDQ!DL135="d",2,
IF(ErfassungMDQ!DL135="e",1))))),
IF(MDQ_S3!$W12=1,
IF(ErfassungMDQ!DL135="a",1,
IF(ErfassungMDQ!DL135="b",2,
IF(ErfassungMDQ!DL135="c",3,
IF(ErfassungMDQ!DL135="d",4,
IF(ErfassungMDQ!DL135="e",5))))),0))</f>
        <v>0</v>
      </c>
      <c r="DM135" s="278" t="b">
        <f>IF(MDQ_S3!$W12=5,
IF(ErfassungMDQ!DM135="a",5,
IF(ErfassungMDQ!DM135="b",4,
IF(ErfassungMDQ!DM135="c",3,
IF(ErfassungMDQ!DM135="d",2,
IF(ErfassungMDQ!DM135="e",1))))),
IF(MDQ_S3!$W12=1,
IF(ErfassungMDQ!DM135="a",1,
IF(ErfassungMDQ!DM135="b",2,
IF(ErfassungMDQ!DM135="c",3,
IF(ErfassungMDQ!DM135="d",4,
IF(ErfassungMDQ!DM135="e",5))))),0))</f>
        <v>0</v>
      </c>
      <c r="DN135" s="277" t="b">
        <f>IF(MDQ_S3!$W12=5,
IF(ErfassungMDQ!DN135="a",5,
IF(ErfassungMDQ!DN135="b",4,
IF(ErfassungMDQ!DN135="c",3,
IF(ErfassungMDQ!DN135="d",2,
IF(ErfassungMDQ!DN135="e",1))))),
IF(MDQ_S3!$W12=1,
IF(ErfassungMDQ!DN135="a",1,
IF(ErfassungMDQ!DN135="b",2,
IF(ErfassungMDQ!DN135="c",3,
IF(ErfassungMDQ!DN135="d",4,
IF(ErfassungMDQ!DN135="e",5))))),0))</f>
        <v>0</v>
      </c>
      <c r="DO135" s="278" t="b">
        <f>IF(MDQ_S3!$W12=5,
IF(ErfassungMDQ!DO135="a",5,
IF(ErfassungMDQ!DO135="b",4,
IF(ErfassungMDQ!DO135="c",3,
IF(ErfassungMDQ!DO135="d",2,
IF(ErfassungMDQ!DO135="e",1))))),
IF(MDQ_S3!$W12=1,
IF(ErfassungMDQ!DO135="a",1,
IF(ErfassungMDQ!DO135="b",2,
IF(ErfassungMDQ!DO135="c",3,
IF(ErfassungMDQ!DO135="d",4,
IF(ErfassungMDQ!DO135="e",5))))),0))</f>
        <v>0</v>
      </c>
      <c r="DP135" s="277" t="b">
        <f>IF(MDQ_S3!$W12=5,
IF(ErfassungMDQ!DP135="a",5,
IF(ErfassungMDQ!DP135="b",4,
IF(ErfassungMDQ!DP135="c",3,
IF(ErfassungMDQ!DP135="d",2,
IF(ErfassungMDQ!DP135="e",1))))),
IF(MDQ_S3!$W12=1,
IF(ErfassungMDQ!DP135="a",1,
IF(ErfassungMDQ!DP135="b",2,
IF(ErfassungMDQ!DP135="c",3,
IF(ErfassungMDQ!DP135="d",4,
IF(ErfassungMDQ!DP135="e",5))))),0))</f>
        <v>0</v>
      </c>
      <c r="DQ135" s="278" t="b">
        <f>IF(MDQ_S3!$W12=5,
IF(ErfassungMDQ!DQ135="a",5,
IF(ErfassungMDQ!DQ135="b",4,
IF(ErfassungMDQ!DQ135="c",3,
IF(ErfassungMDQ!DQ135="d",2,
IF(ErfassungMDQ!DQ135="e",1))))),
IF(MDQ_S3!$W12=1,
IF(ErfassungMDQ!DQ135="a",1,
IF(ErfassungMDQ!DQ135="b",2,
IF(ErfassungMDQ!DQ135="c",3,
IF(ErfassungMDQ!DQ135="d",4,
IF(ErfassungMDQ!DQ135="e",5))))),0))</f>
        <v>0</v>
      </c>
      <c r="DR135" s="277" t="b">
        <f>IF(MDQ_S3!$W12=5,
IF(ErfassungMDQ!DR135="a",5,
IF(ErfassungMDQ!DR135="b",4,
IF(ErfassungMDQ!DR135="c",3,
IF(ErfassungMDQ!DR135="d",2,
IF(ErfassungMDQ!DR135="e",1))))),
IF(MDQ_S3!$W12=1,
IF(ErfassungMDQ!DR135="a",1,
IF(ErfassungMDQ!DR135="b",2,
IF(ErfassungMDQ!DR135="c",3,
IF(ErfassungMDQ!DR135="d",4,
IF(ErfassungMDQ!DR135="e",5))))),0))</f>
        <v>0</v>
      </c>
      <c r="DS135" s="278" t="b">
        <f>IF(MDQ_S3!$W12=5,
IF(ErfassungMDQ!DS135="a",5,
IF(ErfassungMDQ!DS135="b",4,
IF(ErfassungMDQ!DS135="c",3,
IF(ErfassungMDQ!DS135="d",2,
IF(ErfassungMDQ!DS135="e",1))))),
IF(MDQ_S3!$W12=1,
IF(ErfassungMDQ!DS135="a",1,
IF(ErfassungMDQ!DS135="b",2,
IF(ErfassungMDQ!DS135="c",3,
IF(ErfassungMDQ!DS135="d",4,
IF(ErfassungMDQ!DS135="e",5))))),0))</f>
        <v>0</v>
      </c>
      <c r="DT135" s="277" t="b">
        <f>IF(MDQ_S3!$W12=5,
IF(ErfassungMDQ!DT135="a",5,
IF(ErfassungMDQ!DT135="b",4,
IF(ErfassungMDQ!DT135="c",3,
IF(ErfassungMDQ!DT135="d",2,
IF(ErfassungMDQ!DT135="e",1))))),
IF(MDQ_S3!$W12=1,
IF(ErfassungMDQ!DT135="a",1,
IF(ErfassungMDQ!DT135="b",2,
IF(ErfassungMDQ!DT135="c",3,
IF(ErfassungMDQ!DT135="d",4,
IF(ErfassungMDQ!DT135="e",5))))),0))</f>
        <v>0</v>
      </c>
      <c r="DU135" s="278" t="b">
        <f>IF(MDQ_S3!$W12=5,
IF(ErfassungMDQ!DU135="a",5,
IF(ErfassungMDQ!DU135="b",4,
IF(ErfassungMDQ!DU135="c",3,
IF(ErfassungMDQ!DU135="d",2,
IF(ErfassungMDQ!DU135="e",1))))),
IF(MDQ_S3!$W12=1,
IF(ErfassungMDQ!DU135="a",1,
IF(ErfassungMDQ!DU135="b",2,
IF(ErfassungMDQ!DU135="c",3,
IF(ErfassungMDQ!DU135="d",4,
IF(ErfassungMDQ!DU135="e",5))))),0))</f>
        <v>0</v>
      </c>
      <c r="DV135" s="277" t="b">
        <f>IF(MDQ_S3!$W12=5,
IF(ErfassungMDQ!DV135="a",5,
IF(ErfassungMDQ!DV135="b",4,
IF(ErfassungMDQ!DV135="c",3,
IF(ErfassungMDQ!DV135="d",2,
IF(ErfassungMDQ!DV135="e",1))))),
IF(MDQ_S3!$W12=1,
IF(ErfassungMDQ!DV135="a",1,
IF(ErfassungMDQ!DV135="b",2,
IF(ErfassungMDQ!DV135="c",3,
IF(ErfassungMDQ!DV135="d",4,
IF(ErfassungMDQ!DV135="e",5))))),0))</f>
        <v>0</v>
      </c>
      <c r="DW135" s="278" t="b">
        <f>IF(MDQ_S3!$W12=5,
IF(ErfassungMDQ!DW135="a",5,
IF(ErfassungMDQ!DW135="b",4,
IF(ErfassungMDQ!DW135="c",3,
IF(ErfassungMDQ!DW135="d",2,
IF(ErfassungMDQ!DW135="e",1))))),
IF(MDQ_S3!$W12=1,
IF(ErfassungMDQ!DW135="a",1,
IF(ErfassungMDQ!DW135="b",2,
IF(ErfassungMDQ!DW135="c",3,
IF(ErfassungMDQ!DW135="d",4,
IF(ErfassungMDQ!DW135="e",5))))),0))</f>
        <v>0</v>
      </c>
      <c r="DX135" s="277" t="b">
        <f>IF(MDQ_S3!$W12=5,
IF(ErfassungMDQ!DX135="a",5,
IF(ErfassungMDQ!DX135="b",4,
IF(ErfassungMDQ!DX135="c",3,
IF(ErfassungMDQ!DX135="d",2,
IF(ErfassungMDQ!DX135="e",1))))),
IF(MDQ_S3!$W12=1,
IF(ErfassungMDQ!DX135="a",1,
IF(ErfassungMDQ!DX135="b",2,
IF(ErfassungMDQ!DX135="c",3,
IF(ErfassungMDQ!DX135="d",4,
IF(ErfassungMDQ!DX135="e",5))))),0))</f>
        <v>0</v>
      </c>
      <c r="DY135" s="278" t="b">
        <f>IF(MDQ_S3!$W12=5,
IF(ErfassungMDQ!DY135="a",5,
IF(ErfassungMDQ!DY135="b",4,
IF(ErfassungMDQ!DY135="c",3,
IF(ErfassungMDQ!DY135="d",2,
IF(ErfassungMDQ!DY135="e",1))))),
IF(MDQ_S3!$W12=1,
IF(ErfassungMDQ!DY135="a",1,
IF(ErfassungMDQ!DY135="b",2,
IF(ErfassungMDQ!DY135="c",3,
IF(ErfassungMDQ!DY135="d",4,
IF(ErfassungMDQ!DY135="e",5))))),0))</f>
        <v>0</v>
      </c>
      <c r="DZ135" s="277" t="b">
        <f>IF(MDQ_S3!$W12=5,
IF(ErfassungMDQ!DZ135="a",5,
IF(ErfassungMDQ!DZ135="b",4,
IF(ErfassungMDQ!DZ135="c",3,
IF(ErfassungMDQ!DZ135="d",2,
IF(ErfassungMDQ!DZ135="e",1))))),
IF(MDQ_S3!$W12=1,
IF(ErfassungMDQ!DZ135="a",1,
IF(ErfassungMDQ!DZ135="b",2,
IF(ErfassungMDQ!DZ135="c",3,
IF(ErfassungMDQ!DZ135="d",4,
IF(ErfassungMDQ!DZ135="e",5))))),0))</f>
        <v>0</v>
      </c>
      <c r="EA135" s="278" t="b">
        <f>IF(MDQ_S3!$W12=5,
IF(ErfassungMDQ!EA135="a",5,
IF(ErfassungMDQ!EA135="b",4,
IF(ErfassungMDQ!EA135="c",3,
IF(ErfassungMDQ!EA135="d",2,
IF(ErfassungMDQ!EA135="e",1))))),
IF(MDQ_S3!$W12=1,
IF(ErfassungMDQ!EA135="a",1,
IF(ErfassungMDQ!EA135="b",2,
IF(ErfassungMDQ!EA135="c",3,
IF(ErfassungMDQ!EA135="d",4,
IF(ErfassungMDQ!EA135="e",5))))),0))</f>
        <v>0</v>
      </c>
      <c r="EB135" s="116"/>
      <c r="EC135" s="116"/>
      <c r="ED135" s="116"/>
      <c r="EE135" s="116"/>
      <c r="EF135" s="116"/>
      <c r="EG135" s="116"/>
      <c r="EH135" s="116"/>
      <c r="EI135" s="116"/>
      <c r="EJ135" s="116"/>
      <c r="EK135" s="116"/>
      <c r="EL135" s="116"/>
      <c r="EM135" s="116"/>
      <c r="EN135" s="116"/>
      <c r="EO135" s="116"/>
      <c r="EP135" s="116"/>
      <c r="EQ135" s="116"/>
      <c r="ER135" s="116"/>
      <c r="ES135" s="116"/>
      <c r="ET135" s="116"/>
      <c r="EU135" s="116"/>
      <c r="EV135" s="116"/>
      <c r="EW135" s="116"/>
      <c r="EX135" s="116"/>
      <c r="EY135" s="116"/>
    </row>
    <row r="136" spans="1:155" ht="12.75" customHeight="1">
      <c r="A136" s="276">
        <v>129</v>
      </c>
      <c r="B136" s="277" t="b">
        <f>IF(MDQ_S3!$W13=5,
IF(ErfassungMDQ!B136="a",5,
IF(ErfassungMDQ!B136="b",4,
IF(ErfassungMDQ!B136="c",3,
IF(ErfassungMDQ!B136="d",2,
IF(ErfassungMDQ!B136="e",1))))),
IF(MDQ_S3!$W13=1,
IF(ErfassungMDQ!B136="a",1,
IF(ErfassungMDQ!B136="b",2,
IF(ErfassungMDQ!B136="c",3,
IF(ErfassungMDQ!B136="d",4,
IF(ErfassungMDQ!B136="e",5))))),0))</f>
        <v>0</v>
      </c>
      <c r="C136" s="278" t="b">
        <f>IF(MDQ_S3!$W13=5,
IF(ErfassungMDQ!C136="a",5,
IF(ErfassungMDQ!C136="b",4,
IF(ErfassungMDQ!C136="c",3,
IF(ErfassungMDQ!C136="d",2,
IF(ErfassungMDQ!C136="e",1))))),
IF(MDQ_S3!$W13=1,
IF(ErfassungMDQ!C136="a",1,
IF(ErfassungMDQ!C136="b",2,
IF(ErfassungMDQ!C136="c",3,
IF(ErfassungMDQ!C136="d",4,
IF(ErfassungMDQ!C136="e",5))))),0))</f>
        <v>0</v>
      </c>
      <c r="D136" s="277" t="b">
        <f>IF(MDQ_S3!$W13=5,
IF(ErfassungMDQ!D136="a",5,
IF(ErfassungMDQ!D136="b",4,
IF(ErfassungMDQ!D136="c",3,
IF(ErfassungMDQ!D136="d",2,
IF(ErfassungMDQ!D136="e",1))))),
IF(MDQ_S3!$W13=1,
IF(ErfassungMDQ!D136="a",1,
IF(ErfassungMDQ!D136="b",2,
IF(ErfassungMDQ!D136="c",3,
IF(ErfassungMDQ!D136="d",4,
IF(ErfassungMDQ!D136="e",5))))),0))</f>
        <v>0</v>
      </c>
      <c r="E136" s="278" t="b">
        <f>IF(MDQ_S3!$W13=5,
IF(ErfassungMDQ!E136="a",5,
IF(ErfassungMDQ!E136="b",4,
IF(ErfassungMDQ!E136="c",3,
IF(ErfassungMDQ!E136="d",2,
IF(ErfassungMDQ!E136="e",1))))),
IF(MDQ_S3!$W13=1,
IF(ErfassungMDQ!E136="a",1,
IF(ErfassungMDQ!E136="b",2,
IF(ErfassungMDQ!E136="c",3,
IF(ErfassungMDQ!E136="d",4,
IF(ErfassungMDQ!E136="e",5))))),0))</f>
        <v>0</v>
      </c>
      <c r="F136" s="277" t="b">
        <f>IF(MDQ_S3!$W13=5,
IF(ErfassungMDQ!F136="a",5,
IF(ErfassungMDQ!F136="b",4,
IF(ErfassungMDQ!F136="c",3,
IF(ErfassungMDQ!F136="d",2,
IF(ErfassungMDQ!F136="e",1))))),
IF(MDQ_S3!$W13=1,
IF(ErfassungMDQ!F136="a",1,
IF(ErfassungMDQ!F136="b",2,
IF(ErfassungMDQ!F136="c",3,
IF(ErfassungMDQ!F136="d",4,
IF(ErfassungMDQ!F136="e",5))))),0))</f>
        <v>0</v>
      </c>
      <c r="G136" s="278" t="b">
        <f>IF(MDQ_S3!$W13=5,
IF(ErfassungMDQ!G136="a",5,
IF(ErfassungMDQ!G136="b",4,
IF(ErfassungMDQ!G136="c",3,
IF(ErfassungMDQ!G136="d",2,
IF(ErfassungMDQ!G136="e",1))))),
IF(MDQ_S3!$W13=1,
IF(ErfassungMDQ!G136="a",1,
IF(ErfassungMDQ!G136="b",2,
IF(ErfassungMDQ!G136="c",3,
IF(ErfassungMDQ!G136="d",4,
IF(ErfassungMDQ!G136="e",5))))),0))</f>
        <v>0</v>
      </c>
      <c r="H136" s="277" t="b">
        <f>IF(MDQ_S3!$W13=5,
IF(ErfassungMDQ!H136="a",5,
IF(ErfassungMDQ!H136="b",4,
IF(ErfassungMDQ!H136="c",3,
IF(ErfassungMDQ!H136="d",2,
IF(ErfassungMDQ!H136="e",1))))),
IF(MDQ_S3!$W13=1,
IF(ErfassungMDQ!H136="a",1,
IF(ErfassungMDQ!H136="b",2,
IF(ErfassungMDQ!H136="c",3,
IF(ErfassungMDQ!H136="d",4,
IF(ErfassungMDQ!H136="e",5))))),0))</f>
        <v>0</v>
      </c>
      <c r="I136" s="278" t="b">
        <f>IF(MDQ_S3!$W13=5,
IF(ErfassungMDQ!I136="a",5,
IF(ErfassungMDQ!I136="b",4,
IF(ErfassungMDQ!I136="c",3,
IF(ErfassungMDQ!I136="d",2,
IF(ErfassungMDQ!I136="e",1))))),
IF(MDQ_S3!$W13=1,
IF(ErfassungMDQ!I136="a",1,
IF(ErfassungMDQ!I136="b",2,
IF(ErfassungMDQ!I136="c",3,
IF(ErfassungMDQ!I136="d",4,
IF(ErfassungMDQ!I136="e",5))))),0))</f>
        <v>0</v>
      </c>
      <c r="J136" s="277" t="b">
        <f>IF(MDQ_S3!$W13=5,
IF(ErfassungMDQ!J136="a",5,
IF(ErfassungMDQ!J136="b",4,
IF(ErfassungMDQ!J136="c",3,
IF(ErfassungMDQ!J136="d",2,
IF(ErfassungMDQ!J136="e",1))))),
IF(MDQ_S3!$W13=1,
IF(ErfassungMDQ!J136="a",1,
IF(ErfassungMDQ!J136="b",2,
IF(ErfassungMDQ!J136="c",3,
IF(ErfassungMDQ!J136="d",4,
IF(ErfassungMDQ!J136="e",5))))),0))</f>
        <v>0</v>
      </c>
      <c r="K136" s="278" t="b">
        <f>IF(MDQ_S3!$W13=5,
IF(ErfassungMDQ!K136="a",5,
IF(ErfassungMDQ!K136="b",4,
IF(ErfassungMDQ!K136="c",3,
IF(ErfassungMDQ!K136="d",2,
IF(ErfassungMDQ!K136="e",1))))),
IF(MDQ_S3!$W13=1,
IF(ErfassungMDQ!K136="a",1,
IF(ErfassungMDQ!K136="b",2,
IF(ErfassungMDQ!K136="c",3,
IF(ErfassungMDQ!K136="d",4,
IF(ErfassungMDQ!K136="e",5))))),0))</f>
        <v>0</v>
      </c>
      <c r="L136" s="277" t="b">
        <f>IF(MDQ_S3!$W13=5,
IF(ErfassungMDQ!L136="a",5,
IF(ErfassungMDQ!L136="b",4,
IF(ErfassungMDQ!L136="c",3,
IF(ErfassungMDQ!L136="d",2,
IF(ErfassungMDQ!L136="e",1))))),
IF(MDQ_S3!$W13=1,
IF(ErfassungMDQ!L136="a",1,
IF(ErfassungMDQ!L136="b",2,
IF(ErfassungMDQ!L136="c",3,
IF(ErfassungMDQ!L136="d",4,
IF(ErfassungMDQ!L136="e",5))))),0))</f>
        <v>0</v>
      </c>
      <c r="M136" s="278" t="b">
        <f>IF(MDQ_S3!$W13=5,
IF(ErfassungMDQ!M136="a",5,
IF(ErfassungMDQ!M136="b",4,
IF(ErfassungMDQ!M136="c",3,
IF(ErfassungMDQ!M136="d",2,
IF(ErfassungMDQ!M136="e",1))))),
IF(MDQ_S3!$W13=1,
IF(ErfassungMDQ!M136="a",1,
IF(ErfassungMDQ!M136="b",2,
IF(ErfassungMDQ!M136="c",3,
IF(ErfassungMDQ!M136="d",4,
IF(ErfassungMDQ!M136="e",5))))),0))</f>
        <v>0</v>
      </c>
      <c r="N136" s="277" t="b">
        <f>IF(MDQ_S3!$W13=5,
IF(ErfassungMDQ!N136="a",5,
IF(ErfassungMDQ!N136="b",4,
IF(ErfassungMDQ!N136="c",3,
IF(ErfassungMDQ!N136="d",2,
IF(ErfassungMDQ!N136="e",1))))),
IF(MDQ_S3!$W13=1,
IF(ErfassungMDQ!N136="a",1,
IF(ErfassungMDQ!N136="b",2,
IF(ErfassungMDQ!N136="c",3,
IF(ErfassungMDQ!N136="d",4,
IF(ErfassungMDQ!N136="e",5))))),0))</f>
        <v>0</v>
      </c>
      <c r="O136" s="278" t="b">
        <f>IF(MDQ_S3!$W13=5,
IF(ErfassungMDQ!O136="a",5,
IF(ErfassungMDQ!O136="b",4,
IF(ErfassungMDQ!O136="c",3,
IF(ErfassungMDQ!O136="d",2,
IF(ErfassungMDQ!O136="e",1))))),
IF(MDQ_S3!$W13=1,
IF(ErfassungMDQ!O136="a",1,
IF(ErfassungMDQ!O136="b",2,
IF(ErfassungMDQ!O136="c",3,
IF(ErfassungMDQ!O136="d",4,
IF(ErfassungMDQ!O136="e",5))))),0))</f>
        <v>0</v>
      </c>
      <c r="P136" s="277" t="b">
        <f>IF(MDQ_S3!$W13=5,
IF(ErfassungMDQ!P136="a",5,
IF(ErfassungMDQ!P136="b",4,
IF(ErfassungMDQ!P136="c",3,
IF(ErfassungMDQ!P136="d",2,
IF(ErfassungMDQ!P136="e",1))))),
IF(MDQ_S3!$W13=1,
IF(ErfassungMDQ!P136="a",1,
IF(ErfassungMDQ!P136="b",2,
IF(ErfassungMDQ!P136="c",3,
IF(ErfassungMDQ!P136="d",4,
IF(ErfassungMDQ!P136="e",5))))),0))</f>
        <v>0</v>
      </c>
      <c r="Q136" s="278" t="b">
        <f>IF(MDQ_S3!$W13=5,
IF(ErfassungMDQ!Q136="a",5,
IF(ErfassungMDQ!Q136="b",4,
IF(ErfassungMDQ!Q136="c",3,
IF(ErfassungMDQ!Q136="d",2,
IF(ErfassungMDQ!Q136="e",1))))),
IF(MDQ_S3!$W13=1,
IF(ErfassungMDQ!Q136="a",1,
IF(ErfassungMDQ!Q136="b",2,
IF(ErfassungMDQ!Q136="c",3,
IF(ErfassungMDQ!Q136="d",4,
IF(ErfassungMDQ!Q136="e",5))))),0))</f>
        <v>0</v>
      </c>
      <c r="R136" s="277" t="b">
        <f>IF(MDQ_S3!$W13=5,
IF(ErfassungMDQ!R136="a",5,
IF(ErfassungMDQ!R136="b",4,
IF(ErfassungMDQ!R136="c",3,
IF(ErfassungMDQ!R136="d",2,
IF(ErfassungMDQ!R136="e",1))))),
IF(MDQ_S3!$W13=1,
IF(ErfassungMDQ!R136="a",1,
IF(ErfassungMDQ!R136="b",2,
IF(ErfassungMDQ!R136="c",3,
IF(ErfassungMDQ!R136="d",4,
IF(ErfassungMDQ!R136="e",5))))),0))</f>
        <v>0</v>
      </c>
      <c r="S136" s="278" t="b">
        <f>IF(MDQ_S3!$W13=5,
IF(ErfassungMDQ!S136="a",5,
IF(ErfassungMDQ!S136="b",4,
IF(ErfassungMDQ!S136="c",3,
IF(ErfassungMDQ!S136="d",2,
IF(ErfassungMDQ!S136="e",1))))),
IF(MDQ_S3!$W13=1,
IF(ErfassungMDQ!S136="a",1,
IF(ErfassungMDQ!S136="b",2,
IF(ErfassungMDQ!S136="c",3,
IF(ErfassungMDQ!S136="d",4,
IF(ErfassungMDQ!S136="e",5))))),0))</f>
        <v>0</v>
      </c>
      <c r="T136" s="277" t="b">
        <f>IF(MDQ_S3!$W13=5,
IF(ErfassungMDQ!T136="a",5,
IF(ErfassungMDQ!T136="b",4,
IF(ErfassungMDQ!T136="c",3,
IF(ErfassungMDQ!T136="d",2,
IF(ErfassungMDQ!T136="e",1))))),
IF(MDQ_S3!$W13=1,
IF(ErfassungMDQ!T136="a",1,
IF(ErfassungMDQ!T136="b",2,
IF(ErfassungMDQ!T136="c",3,
IF(ErfassungMDQ!T136="d",4,
IF(ErfassungMDQ!T136="e",5))))),0))</f>
        <v>0</v>
      </c>
      <c r="U136" s="278" t="b">
        <f>IF(MDQ_S3!$W13=5,
IF(ErfassungMDQ!U136="a",5,
IF(ErfassungMDQ!U136="b",4,
IF(ErfassungMDQ!U136="c",3,
IF(ErfassungMDQ!U136="d",2,
IF(ErfassungMDQ!U136="e",1))))),
IF(MDQ_S3!$W13=1,
IF(ErfassungMDQ!U136="a",1,
IF(ErfassungMDQ!U136="b",2,
IF(ErfassungMDQ!U136="c",3,
IF(ErfassungMDQ!U136="d",4,
IF(ErfassungMDQ!U136="e",5))))),0))</f>
        <v>0</v>
      </c>
      <c r="V136" s="277" t="b">
        <f>IF(MDQ_S3!$W13=5,
IF(ErfassungMDQ!V136="a",5,
IF(ErfassungMDQ!V136="b",4,
IF(ErfassungMDQ!V136="c",3,
IF(ErfassungMDQ!V136="d",2,
IF(ErfassungMDQ!V136="e",1))))),
IF(MDQ_S3!$W13=1,
IF(ErfassungMDQ!V136="a",1,
IF(ErfassungMDQ!V136="b",2,
IF(ErfassungMDQ!V136="c",3,
IF(ErfassungMDQ!V136="d",4,
IF(ErfassungMDQ!V136="e",5))))),0))</f>
        <v>0</v>
      </c>
      <c r="W136" s="278" t="b">
        <f>IF(MDQ_S3!$W13=5,
IF(ErfassungMDQ!W136="a",5,
IF(ErfassungMDQ!W136="b",4,
IF(ErfassungMDQ!W136="c",3,
IF(ErfassungMDQ!W136="d",2,
IF(ErfassungMDQ!W136="e",1))))),
IF(MDQ_S3!$W13=1,
IF(ErfassungMDQ!W136="a",1,
IF(ErfassungMDQ!W136="b",2,
IF(ErfassungMDQ!W136="c",3,
IF(ErfassungMDQ!W136="d",4,
IF(ErfassungMDQ!W136="e",5))))),0))</f>
        <v>0</v>
      </c>
      <c r="X136" s="277" t="b">
        <f>IF(MDQ_S3!$W13=5,
IF(ErfassungMDQ!X136="a",5,
IF(ErfassungMDQ!X136="b",4,
IF(ErfassungMDQ!X136="c",3,
IF(ErfassungMDQ!X136="d",2,
IF(ErfassungMDQ!X136="e",1))))),
IF(MDQ_S3!$W13=1,
IF(ErfassungMDQ!X136="a",1,
IF(ErfassungMDQ!X136="b",2,
IF(ErfassungMDQ!X136="c",3,
IF(ErfassungMDQ!X136="d",4,
IF(ErfassungMDQ!X136="e",5))))),0))</f>
        <v>0</v>
      </c>
      <c r="Y136" s="278" t="b">
        <f>IF(MDQ_S3!$W13=5,
IF(ErfassungMDQ!Y136="a",5,
IF(ErfassungMDQ!Y136="b",4,
IF(ErfassungMDQ!Y136="c",3,
IF(ErfassungMDQ!Y136="d",2,
IF(ErfassungMDQ!Y136="e",1))))),
IF(MDQ_S3!$W13=1,
IF(ErfassungMDQ!Y136="a",1,
IF(ErfassungMDQ!Y136="b",2,
IF(ErfassungMDQ!Y136="c",3,
IF(ErfassungMDQ!Y136="d",4,
IF(ErfassungMDQ!Y136="e",5))))),0))</f>
        <v>0</v>
      </c>
      <c r="Z136" s="277" t="b">
        <f>IF(MDQ_S3!$W13=5,
IF(ErfassungMDQ!Z136="a",5,
IF(ErfassungMDQ!Z136="b",4,
IF(ErfassungMDQ!Z136="c",3,
IF(ErfassungMDQ!Z136="d",2,
IF(ErfassungMDQ!Z136="e",1))))),
IF(MDQ_S3!$W13=1,
IF(ErfassungMDQ!Z136="a",1,
IF(ErfassungMDQ!Z136="b",2,
IF(ErfassungMDQ!Z136="c",3,
IF(ErfassungMDQ!Z136="d",4,
IF(ErfassungMDQ!Z136="e",5))))),0))</f>
        <v>0</v>
      </c>
      <c r="AA136" s="278" t="b">
        <f>IF(MDQ_S3!$W13=5,
IF(ErfassungMDQ!AA136="a",5,
IF(ErfassungMDQ!AA136="b",4,
IF(ErfassungMDQ!AA136="c",3,
IF(ErfassungMDQ!AA136="d",2,
IF(ErfassungMDQ!AA136="e",1))))),
IF(MDQ_S3!$W13=1,
IF(ErfassungMDQ!AA136="a",1,
IF(ErfassungMDQ!AA136="b",2,
IF(ErfassungMDQ!AA136="c",3,
IF(ErfassungMDQ!AA136="d",4,
IF(ErfassungMDQ!AA136="e",5))))),0))</f>
        <v>0</v>
      </c>
      <c r="AB136" s="277" t="b">
        <f>IF(MDQ_S3!$W13=5,
IF(ErfassungMDQ!AB136="a",5,
IF(ErfassungMDQ!AB136="b",4,
IF(ErfassungMDQ!AB136="c",3,
IF(ErfassungMDQ!AB136="d",2,
IF(ErfassungMDQ!AB136="e",1))))),
IF(MDQ_S3!$W13=1,
IF(ErfassungMDQ!AB136="a",1,
IF(ErfassungMDQ!AB136="b",2,
IF(ErfassungMDQ!AB136="c",3,
IF(ErfassungMDQ!AB136="d",4,
IF(ErfassungMDQ!AB136="e",5))))),0))</f>
        <v>0</v>
      </c>
      <c r="AC136" s="278" t="b">
        <f>IF(MDQ_S3!$W13=5,
IF(ErfassungMDQ!AC136="a",5,
IF(ErfassungMDQ!AC136="b",4,
IF(ErfassungMDQ!AC136="c",3,
IF(ErfassungMDQ!AC136="d",2,
IF(ErfassungMDQ!AC136="e",1))))),
IF(MDQ_S3!$W13=1,
IF(ErfassungMDQ!AC136="a",1,
IF(ErfassungMDQ!AC136="b",2,
IF(ErfassungMDQ!AC136="c",3,
IF(ErfassungMDQ!AC136="d",4,
IF(ErfassungMDQ!AC136="e",5))))),0))</f>
        <v>0</v>
      </c>
      <c r="AD136" s="277" t="b">
        <f>IF(MDQ_S3!$W13=5,
IF(ErfassungMDQ!AD136="a",5,
IF(ErfassungMDQ!AD136="b",4,
IF(ErfassungMDQ!AD136="c",3,
IF(ErfassungMDQ!AD136="d",2,
IF(ErfassungMDQ!AD136="e",1))))),
IF(MDQ_S3!$W13=1,
IF(ErfassungMDQ!AD136="a",1,
IF(ErfassungMDQ!AD136="b",2,
IF(ErfassungMDQ!AD136="c",3,
IF(ErfassungMDQ!AD136="d",4,
IF(ErfassungMDQ!AD136="e",5))))),0))</f>
        <v>0</v>
      </c>
      <c r="AE136" s="278" t="b">
        <f>IF(MDQ_S3!$W13=5,
IF(ErfassungMDQ!AE136="a",5,
IF(ErfassungMDQ!AE136="b",4,
IF(ErfassungMDQ!AE136="c",3,
IF(ErfassungMDQ!AE136="d",2,
IF(ErfassungMDQ!AE136="e",1))))),
IF(MDQ_S3!$W13=1,
IF(ErfassungMDQ!AE136="a",1,
IF(ErfassungMDQ!AE136="b",2,
IF(ErfassungMDQ!AE136="c",3,
IF(ErfassungMDQ!AE136="d",4,
IF(ErfassungMDQ!AE136="e",5))))),0))</f>
        <v>0</v>
      </c>
      <c r="AF136" s="277" t="b">
        <f>IF(MDQ_S3!$W13=5,
IF(ErfassungMDQ!AF136="a",5,
IF(ErfassungMDQ!AF136="b",4,
IF(ErfassungMDQ!AF136="c",3,
IF(ErfassungMDQ!AF136="d",2,
IF(ErfassungMDQ!AF136="e",1))))),
IF(MDQ_S3!$W13=1,
IF(ErfassungMDQ!AF136="a",1,
IF(ErfassungMDQ!AF136="b",2,
IF(ErfassungMDQ!AF136="c",3,
IF(ErfassungMDQ!AF136="d",4,
IF(ErfassungMDQ!AF136="e",5))))),0))</f>
        <v>0</v>
      </c>
      <c r="AG136" s="278" t="b">
        <f>IF(MDQ_S3!$W13=5,
IF(ErfassungMDQ!AG136="a",5,
IF(ErfassungMDQ!AG136="b",4,
IF(ErfassungMDQ!AG136="c",3,
IF(ErfassungMDQ!AG136="d",2,
IF(ErfassungMDQ!AG136="e",1))))),
IF(MDQ_S3!$W13=1,
IF(ErfassungMDQ!AG136="a",1,
IF(ErfassungMDQ!AG136="b",2,
IF(ErfassungMDQ!AG136="c",3,
IF(ErfassungMDQ!AG136="d",4,
IF(ErfassungMDQ!AG136="e",5))))),0))</f>
        <v>0</v>
      </c>
      <c r="AH136" s="277" t="b">
        <f>IF(MDQ_S3!$W13=5,
IF(ErfassungMDQ!AH136="a",5,
IF(ErfassungMDQ!AH136="b",4,
IF(ErfassungMDQ!AH136="c",3,
IF(ErfassungMDQ!AH136="d",2,
IF(ErfassungMDQ!AH136="e",1))))),
IF(MDQ_S3!$W13=1,
IF(ErfassungMDQ!AH136="a",1,
IF(ErfassungMDQ!AH136="b",2,
IF(ErfassungMDQ!AH136="c",3,
IF(ErfassungMDQ!AH136="d",4,
IF(ErfassungMDQ!AH136="e",5))))),0))</f>
        <v>0</v>
      </c>
      <c r="AI136" s="278" t="b">
        <f>IF(MDQ_S3!$W13=5,
IF(ErfassungMDQ!AI136="a",5,
IF(ErfassungMDQ!AI136="b",4,
IF(ErfassungMDQ!AI136="c",3,
IF(ErfassungMDQ!AI136="d",2,
IF(ErfassungMDQ!AI136="e",1))))),
IF(MDQ_S3!$W13=1,
IF(ErfassungMDQ!AI136="a",1,
IF(ErfassungMDQ!AI136="b",2,
IF(ErfassungMDQ!AI136="c",3,
IF(ErfassungMDQ!AI136="d",4,
IF(ErfassungMDQ!AI136="e",5))))),0))</f>
        <v>0</v>
      </c>
      <c r="AJ136" s="277" t="b">
        <f>IF(MDQ_S3!$W13=5,
IF(ErfassungMDQ!AJ136="a",5,
IF(ErfassungMDQ!AJ136="b",4,
IF(ErfassungMDQ!AJ136="c",3,
IF(ErfassungMDQ!AJ136="d",2,
IF(ErfassungMDQ!AJ136="e",1))))),
IF(MDQ_S3!$W13=1,
IF(ErfassungMDQ!AJ136="a",1,
IF(ErfassungMDQ!AJ136="b",2,
IF(ErfassungMDQ!AJ136="c",3,
IF(ErfassungMDQ!AJ136="d",4,
IF(ErfassungMDQ!AJ136="e",5))))),0))</f>
        <v>0</v>
      </c>
      <c r="AK136" s="278" t="b">
        <f>IF(MDQ_S3!$W13=5,
IF(ErfassungMDQ!AK136="a",5,
IF(ErfassungMDQ!AK136="b",4,
IF(ErfassungMDQ!AK136="c",3,
IF(ErfassungMDQ!AK136="d",2,
IF(ErfassungMDQ!AK136="e",1))))),
IF(MDQ_S3!$W13=1,
IF(ErfassungMDQ!AK136="a",1,
IF(ErfassungMDQ!AK136="b",2,
IF(ErfassungMDQ!AK136="c",3,
IF(ErfassungMDQ!AK136="d",4,
IF(ErfassungMDQ!AK136="e",5))))),0))</f>
        <v>0</v>
      </c>
      <c r="AL136" s="277" t="b">
        <f>IF(MDQ_S3!$W13=5,
IF(ErfassungMDQ!AL136="a",5,
IF(ErfassungMDQ!AL136="b",4,
IF(ErfassungMDQ!AL136="c",3,
IF(ErfassungMDQ!AL136="d",2,
IF(ErfassungMDQ!AL136="e",1))))),
IF(MDQ_S3!$W13=1,
IF(ErfassungMDQ!AL136="a",1,
IF(ErfassungMDQ!AL136="b",2,
IF(ErfassungMDQ!AL136="c",3,
IF(ErfassungMDQ!AL136="d",4,
IF(ErfassungMDQ!AL136="e",5))))),0))</f>
        <v>0</v>
      </c>
      <c r="AM136" s="278" t="b">
        <f>IF(MDQ_S3!$W13=5,
IF(ErfassungMDQ!AM136="a",5,
IF(ErfassungMDQ!AM136="b",4,
IF(ErfassungMDQ!AM136="c",3,
IF(ErfassungMDQ!AM136="d",2,
IF(ErfassungMDQ!AM136="e",1))))),
IF(MDQ_S3!$W13=1,
IF(ErfassungMDQ!AM136="a",1,
IF(ErfassungMDQ!AM136="b",2,
IF(ErfassungMDQ!AM136="c",3,
IF(ErfassungMDQ!AM136="d",4,
IF(ErfassungMDQ!AM136="e",5))))),0))</f>
        <v>0</v>
      </c>
      <c r="AN136" s="277" t="b">
        <f>IF(MDQ_S3!$W13=5,
IF(ErfassungMDQ!AN136="a",5,
IF(ErfassungMDQ!AN136="b",4,
IF(ErfassungMDQ!AN136="c",3,
IF(ErfassungMDQ!AN136="d",2,
IF(ErfassungMDQ!AN136="e",1))))),
IF(MDQ_S3!$W13=1,
IF(ErfassungMDQ!AN136="a",1,
IF(ErfassungMDQ!AN136="b",2,
IF(ErfassungMDQ!AN136="c",3,
IF(ErfassungMDQ!AN136="d",4,
IF(ErfassungMDQ!AN136="e",5))))),0))</f>
        <v>0</v>
      </c>
      <c r="AO136" s="278" t="b">
        <f>IF(MDQ_S3!$W13=5,
IF(ErfassungMDQ!AO136="a",5,
IF(ErfassungMDQ!AO136="b",4,
IF(ErfassungMDQ!AO136="c",3,
IF(ErfassungMDQ!AO136="d",2,
IF(ErfassungMDQ!AO136="e",1))))),
IF(MDQ_S3!$W13=1,
IF(ErfassungMDQ!AO136="a",1,
IF(ErfassungMDQ!AO136="b",2,
IF(ErfassungMDQ!AO136="c",3,
IF(ErfassungMDQ!AO136="d",4,
IF(ErfassungMDQ!AO136="e",5))))),0))</f>
        <v>0</v>
      </c>
      <c r="AP136" s="277" t="b">
        <f>IF(MDQ_S3!$W13=5,
IF(ErfassungMDQ!AP136="a",5,
IF(ErfassungMDQ!AP136="b",4,
IF(ErfassungMDQ!AP136="c",3,
IF(ErfassungMDQ!AP136="d",2,
IF(ErfassungMDQ!AP136="e",1))))),
IF(MDQ_S3!$W13=1,
IF(ErfassungMDQ!AP136="a",1,
IF(ErfassungMDQ!AP136="b",2,
IF(ErfassungMDQ!AP136="c",3,
IF(ErfassungMDQ!AP136="d",4,
IF(ErfassungMDQ!AP136="e",5))))),0))</f>
        <v>0</v>
      </c>
      <c r="AQ136" s="278" t="b">
        <f>IF(MDQ_S3!$W13=5,
IF(ErfassungMDQ!AQ136="a",5,
IF(ErfassungMDQ!AQ136="b",4,
IF(ErfassungMDQ!AQ136="c",3,
IF(ErfassungMDQ!AQ136="d",2,
IF(ErfassungMDQ!AQ136="e",1))))),
IF(MDQ_S3!$W13=1,
IF(ErfassungMDQ!AQ136="a",1,
IF(ErfassungMDQ!AQ136="b",2,
IF(ErfassungMDQ!AQ136="c",3,
IF(ErfassungMDQ!AQ136="d",4,
IF(ErfassungMDQ!AQ136="e",5))))),0))</f>
        <v>0</v>
      </c>
      <c r="AR136" s="277" t="b">
        <f>IF(MDQ_S3!$W13=5,
IF(ErfassungMDQ!AR136="a",5,
IF(ErfassungMDQ!AR136="b",4,
IF(ErfassungMDQ!AR136="c",3,
IF(ErfassungMDQ!AR136="d",2,
IF(ErfassungMDQ!AR136="e",1))))),
IF(MDQ_S3!$W13=1,
IF(ErfassungMDQ!AR136="a",1,
IF(ErfassungMDQ!AR136="b",2,
IF(ErfassungMDQ!AR136="c",3,
IF(ErfassungMDQ!AR136="d",4,
IF(ErfassungMDQ!AR136="e",5))))),0))</f>
        <v>0</v>
      </c>
      <c r="AS136" s="278" t="b">
        <f>IF(MDQ_S3!$W13=5,
IF(ErfassungMDQ!AS136="a",5,
IF(ErfassungMDQ!AS136="b",4,
IF(ErfassungMDQ!AS136="c",3,
IF(ErfassungMDQ!AS136="d",2,
IF(ErfassungMDQ!AS136="e",1))))),
IF(MDQ_S3!$W13=1,
IF(ErfassungMDQ!AS136="a",1,
IF(ErfassungMDQ!AS136="b",2,
IF(ErfassungMDQ!AS136="c",3,
IF(ErfassungMDQ!AS136="d",4,
IF(ErfassungMDQ!AS136="e",5))))),0))</f>
        <v>0</v>
      </c>
      <c r="AT136" s="277" t="b">
        <f>IF(MDQ_S3!$W13=5,
IF(ErfassungMDQ!AT136="a",5,
IF(ErfassungMDQ!AT136="b",4,
IF(ErfassungMDQ!AT136="c",3,
IF(ErfassungMDQ!AT136="d",2,
IF(ErfassungMDQ!AT136="e",1))))),
IF(MDQ_S3!$W13=1,
IF(ErfassungMDQ!AT136="a",1,
IF(ErfassungMDQ!AT136="b",2,
IF(ErfassungMDQ!AT136="c",3,
IF(ErfassungMDQ!AT136="d",4,
IF(ErfassungMDQ!AT136="e",5))))),0))</f>
        <v>0</v>
      </c>
      <c r="AU136" s="278" t="b">
        <f>IF(MDQ_S3!$W13=5,
IF(ErfassungMDQ!AU136="a",5,
IF(ErfassungMDQ!AU136="b",4,
IF(ErfassungMDQ!AU136="c",3,
IF(ErfassungMDQ!AU136="d",2,
IF(ErfassungMDQ!AU136="e",1))))),
IF(MDQ_S3!$W13=1,
IF(ErfassungMDQ!AU136="a",1,
IF(ErfassungMDQ!AU136="b",2,
IF(ErfassungMDQ!AU136="c",3,
IF(ErfassungMDQ!AU136="d",4,
IF(ErfassungMDQ!AU136="e",5))))),0))</f>
        <v>0</v>
      </c>
      <c r="AV136" s="277" t="b">
        <f>IF(MDQ_S3!$W13=5,
IF(ErfassungMDQ!AV136="a",5,
IF(ErfassungMDQ!AV136="b",4,
IF(ErfassungMDQ!AV136="c",3,
IF(ErfassungMDQ!AV136="d",2,
IF(ErfassungMDQ!AV136="e",1))))),
IF(MDQ_S3!$W13=1,
IF(ErfassungMDQ!AV136="a",1,
IF(ErfassungMDQ!AV136="b",2,
IF(ErfassungMDQ!AV136="c",3,
IF(ErfassungMDQ!AV136="d",4,
IF(ErfassungMDQ!AV136="e",5))))),0))</f>
        <v>0</v>
      </c>
      <c r="AW136" s="278" t="b">
        <f>IF(MDQ_S3!$W13=5,
IF(ErfassungMDQ!AW136="a",5,
IF(ErfassungMDQ!AW136="b",4,
IF(ErfassungMDQ!AW136="c",3,
IF(ErfassungMDQ!AW136="d",2,
IF(ErfassungMDQ!AW136="e",1))))),
IF(MDQ_S3!$W13=1,
IF(ErfassungMDQ!AW136="a",1,
IF(ErfassungMDQ!AW136="b",2,
IF(ErfassungMDQ!AW136="c",3,
IF(ErfassungMDQ!AW136="d",4,
IF(ErfassungMDQ!AW136="e",5))))),0))</f>
        <v>0</v>
      </c>
      <c r="AX136" s="277" t="b">
        <f>IF(MDQ_S3!$W13=5,
IF(ErfassungMDQ!AX136="a",5,
IF(ErfassungMDQ!AX136="b",4,
IF(ErfassungMDQ!AX136="c",3,
IF(ErfassungMDQ!AX136="d",2,
IF(ErfassungMDQ!AX136="e",1))))),
IF(MDQ_S3!$W13=1,
IF(ErfassungMDQ!AX136="a",1,
IF(ErfassungMDQ!AX136="b",2,
IF(ErfassungMDQ!AX136="c",3,
IF(ErfassungMDQ!AX136="d",4,
IF(ErfassungMDQ!AX136="e",5))))),0))</f>
        <v>0</v>
      </c>
      <c r="AY136" s="278" t="b">
        <f>IF(MDQ_S3!$W13=5,
IF(ErfassungMDQ!AY136="a",5,
IF(ErfassungMDQ!AY136="b",4,
IF(ErfassungMDQ!AY136="c",3,
IF(ErfassungMDQ!AY136="d",2,
IF(ErfassungMDQ!AY136="e",1))))),
IF(MDQ_S3!$W13=1,
IF(ErfassungMDQ!AY136="a",1,
IF(ErfassungMDQ!AY136="b",2,
IF(ErfassungMDQ!AY136="c",3,
IF(ErfassungMDQ!AY136="d",4,
IF(ErfassungMDQ!AY136="e",5))))),0))</f>
        <v>0</v>
      </c>
      <c r="AZ136" s="277" t="b">
        <f>IF(MDQ_S3!$W13=5,
IF(ErfassungMDQ!AZ136="a",5,
IF(ErfassungMDQ!AZ136="b",4,
IF(ErfassungMDQ!AZ136="c",3,
IF(ErfassungMDQ!AZ136="d",2,
IF(ErfassungMDQ!AZ136="e",1))))),
IF(MDQ_S3!$W13=1,
IF(ErfassungMDQ!AZ136="a",1,
IF(ErfassungMDQ!AZ136="b",2,
IF(ErfassungMDQ!AZ136="c",3,
IF(ErfassungMDQ!AZ136="d",4,
IF(ErfassungMDQ!AZ136="e",5))))),0))</f>
        <v>0</v>
      </c>
      <c r="BA136" s="278" t="b">
        <f>IF(MDQ_S3!$W13=5,
IF(ErfassungMDQ!BA136="a",5,
IF(ErfassungMDQ!BA136="b",4,
IF(ErfassungMDQ!BA136="c",3,
IF(ErfassungMDQ!BA136="d",2,
IF(ErfassungMDQ!BA136="e",1))))),
IF(MDQ_S3!$W13=1,
IF(ErfassungMDQ!BA136="a",1,
IF(ErfassungMDQ!BA136="b",2,
IF(ErfassungMDQ!BA136="c",3,
IF(ErfassungMDQ!BA136="d",4,
IF(ErfassungMDQ!BA136="e",5))))),0))</f>
        <v>0</v>
      </c>
      <c r="BB136" s="277" t="b">
        <f>IF(MDQ_S3!$W13=5,
IF(ErfassungMDQ!BB136="a",5,
IF(ErfassungMDQ!BB136="b",4,
IF(ErfassungMDQ!BB136="c",3,
IF(ErfassungMDQ!BB136="d",2,
IF(ErfassungMDQ!BB136="e",1))))),
IF(MDQ_S3!$W13=1,
IF(ErfassungMDQ!BB136="a",1,
IF(ErfassungMDQ!BB136="b",2,
IF(ErfassungMDQ!BB136="c",3,
IF(ErfassungMDQ!BB136="d",4,
IF(ErfassungMDQ!BB136="e",5))))),0))</f>
        <v>0</v>
      </c>
      <c r="BC136" s="278" t="b">
        <f>IF(MDQ_S3!$W13=5,
IF(ErfassungMDQ!BC136="a",5,
IF(ErfassungMDQ!BC136="b",4,
IF(ErfassungMDQ!BC136="c",3,
IF(ErfassungMDQ!BC136="d",2,
IF(ErfassungMDQ!BC136="e",1))))),
IF(MDQ_S3!$W13=1,
IF(ErfassungMDQ!BC136="a",1,
IF(ErfassungMDQ!BC136="b",2,
IF(ErfassungMDQ!BC136="c",3,
IF(ErfassungMDQ!BC136="d",4,
IF(ErfassungMDQ!BC136="e",5))))),0))</f>
        <v>0</v>
      </c>
      <c r="BD136" s="277" t="b">
        <f>IF(MDQ_S3!$W13=5,
IF(ErfassungMDQ!BD136="a",5,
IF(ErfassungMDQ!BD136="b",4,
IF(ErfassungMDQ!BD136="c",3,
IF(ErfassungMDQ!BD136="d",2,
IF(ErfassungMDQ!BD136="e",1))))),
IF(MDQ_S3!$W13=1,
IF(ErfassungMDQ!BD136="a",1,
IF(ErfassungMDQ!BD136="b",2,
IF(ErfassungMDQ!BD136="c",3,
IF(ErfassungMDQ!BD136="d",4,
IF(ErfassungMDQ!BD136="e",5))))),0))</f>
        <v>0</v>
      </c>
      <c r="BE136" s="278" t="b">
        <f>IF(MDQ_S3!$W13=5,
IF(ErfassungMDQ!BE136="a",5,
IF(ErfassungMDQ!BE136="b",4,
IF(ErfassungMDQ!BE136="c",3,
IF(ErfassungMDQ!BE136="d",2,
IF(ErfassungMDQ!BE136="e",1))))),
IF(MDQ_S3!$W13=1,
IF(ErfassungMDQ!BE136="a",1,
IF(ErfassungMDQ!BE136="b",2,
IF(ErfassungMDQ!BE136="c",3,
IF(ErfassungMDQ!BE136="d",4,
IF(ErfassungMDQ!BE136="e",5))))),0))</f>
        <v>0</v>
      </c>
      <c r="BF136" s="277" t="b">
        <f>IF(MDQ_S3!$W13=5,
IF(ErfassungMDQ!BF136="a",5,
IF(ErfassungMDQ!BF136="b",4,
IF(ErfassungMDQ!BF136="c",3,
IF(ErfassungMDQ!BF136="d",2,
IF(ErfassungMDQ!BF136="e",1))))),
IF(MDQ_S3!$W13=1,
IF(ErfassungMDQ!BF136="a",1,
IF(ErfassungMDQ!BF136="b",2,
IF(ErfassungMDQ!BF136="c",3,
IF(ErfassungMDQ!BF136="d",4,
IF(ErfassungMDQ!BF136="e",5))))),0))</f>
        <v>0</v>
      </c>
      <c r="BG136" s="278" t="b">
        <f>IF(MDQ_S3!$W13=5,
IF(ErfassungMDQ!BG136="a",5,
IF(ErfassungMDQ!BG136="b",4,
IF(ErfassungMDQ!BG136="c",3,
IF(ErfassungMDQ!BG136="d",2,
IF(ErfassungMDQ!BG136="e",1))))),
IF(MDQ_S3!$W13=1,
IF(ErfassungMDQ!BG136="a",1,
IF(ErfassungMDQ!BG136="b",2,
IF(ErfassungMDQ!BG136="c",3,
IF(ErfassungMDQ!BG136="d",4,
IF(ErfassungMDQ!BG136="e",5))))),0))</f>
        <v>0</v>
      </c>
      <c r="BH136" s="277" t="b">
        <f>IF(MDQ_S3!$W13=5,
IF(ErfassungMDQ!BH136="a",5,
IF(ErfassungMDQ!BH136="b",4,
IF(ErfassungMDQ!BH136="c",3,
IF(ErfassungMDQ!BH136="d",2,
IF(ErfassungMDQ!BH136="e",1))))),
IF(MDQ_S3!$W13=1,
IF(ErfassungMDQ!BH136="a",1,
IF(ErfassungMDQ!BH136="b",2,
IF(ErfassungMDQ!BH136="c",3,
IF(ErfassungMDQ!BH136="d",4,
IF(ErfassungMDQ!BH136="e",5))))),0))</f>
        <v>0</v>
      </c>
      <c r="BI136" s="278" t="b">
        <f>IF(MDQ_S3!$W13=5,
IF(ErfassungMDQ!BI136="a",5,
IF(ErfassungMDQ!BI136="b",4,
IF(ErfassungMDQ!BI136="c",3,
IF(ErfassungMDQ!BI136="d",2,
IF(ErfassungMDQ!BI136="e",1))))),
IF(MDQ_S3!$W13=1,
IF(ErfassungMDQ!BI136="a",1,
IF(ErfassungMDQ!BI136="b",2,
IF(ErfassungMDQ!BI136="c",3,
IF(ErfassungMDQ!BI136="d",4,
IF(ErfassungMDQ!BI136="e",5))))),0))</f>
        <v>0</v>
      </c>
      <c r="BJ136" s="277" t="b">
        <f>IF(MDQ_S3!$W13=5,
IF(ErfassungMDQ!BJ136="a",5,
IF(ErfassungMDQ!BJ136="b",4,
IF(ErfassungMDQ!BJ136="c",3,
IF(ErfassungMDQ!BJ136="d",2,
IF(ErfassungMDQ!BJ136="e",1))))),
IF(MDQ_S3!$W13=1,
IF(ErfassungMDQ!BJ136="a",1,
IF(ErfassungMDQ!BJ136="b",2,
IF(ErfassungMDQ!BJ136="c",3,
IF(ErfassungMDQ!BJ136="d",4,
IF(ErfassungMDQ!BJ136="e",5))))),0))</f>
        <v>0</v>
      </c>
      <c r="BK136" s="278" t="b">
        <f>IF(MDQ_S3!$W13=5,
IF(ErfassungMDQ!BK136="a",5,
IF(ErfassungMDQ!BK136="b",4,
IF(ErfassungMDQ!BK136="c",3,
IF(ErfassungMDQ!BK136="d",2,
IF(ErfassungMDQ!BK136="e",1))))),
IF(MDQ_S3!$W13=1,
IF(ErfassungMDQ!BK136="a",1,
IF(ErfassungMDQ!BK136="b",2,
IF(ErfassungMDQ!BK136="c",3,
IF(ErfassungMDQ!BK136="d",4,
IF(ErfassungMDQ!BK136="e",5))))),0))</f>
        <v>0</v>
      </c>
      <c r="BL136" s="277" t="b">
        <f>IF(MDQ_S3!$W13=5,
IF(ErfassungMDQ!BL136="a",5,
IF(ErfassungMDQ!BL136="b",4,
IF(ErfassungMDQ!BL136="c",3,
IF(ErfassungMDQ!BL136="d",2,
IF(ErfassungMDQ!BL136="e",1))))),
IF(MDQ_S3!$W13=1,
IF(ErfassungMDQ!BL136="a",1,
IF(ErfassungMDQ!BL136="b",2,
IF(ErfassungMDQ!BL136="c",3,
IF(ErfassungMDQ!BL136="d",4,
IF(ErfassungMDQ!BL136="e",5))))),0))</f>
        <v>0</v>
      </c>
      <c r="BM136" s="278" t="b">
        <f>IF(MDQ_S3!$W13=5,
IF(ErfassungMDQ!BM136="a",5,
IF(ErfassungMDQ!BM136="b",4,
IF(ErfassungMDQ!BM136="c",3,
IF(ErfassungMDQ!BM136="d",2,
IF(ErfassungMDQ!BM136="e",1))))),
IF(MDQ_S3!$W13=1,
IF(ErfassungMDQ!BM136="a",1,
IF(ErfassungMDQ!BM136="b",2,
IF(ErfassungMDQ!BM136="c",3,
IF(ErfassungMDQ!BM136="d",4,
IF(ErfassungMDQ!BM136="e",5))))),0))</f>
        <v>0</v>
      </c>
      <c r="BN136" s="277" t="b">
        <f>IF(MDQ_S3!$W13=5,
IF(ErfassungMDQ!BN136="a",5,
IF(ErfassungMDQ!BN136="b",4,
IF(ErfassungMDQ!BN136="c",3,
IF(ErfassungMDQ!BN136="d",2,
IF(ErfassungMDQ!BN136="e",1))))),
IF(MDQ_S3!$W13=1,
IF(ErfassungMDQ!BN136="a",1,
IF(ErfassungMDQ!BN136="b",2,
IF(ErfassungMDQ!BN136="c",3,
IF(ErfassungMDQ!BN136="d",4,
IF(ErfassungMDQ!BN136="e",5))))),0))</f>
        <v>0</v>
      </c>
      <c r="BO136" s="278" t="b">
        <f>IF(MDQ_S3!$W13=5,
IF(ErfassungMDQ!BO136="a",5,
IF(ErfassungMDQ!BO136="b",4,
IF(ErfassungMDQ!BO136="c",3,
IF(ErfassungMDQ!BO136="d",2,
IF(ErfassungMDQ!BO136="e",1))))),
IF(MDQ_S3!$W13=1,
IF(ErfassungMDQ!BO136="a",1,
IF(ErfassungMDQ!BO136="b",2,
IF(ErfassungMDQ!BO136="c",3,
IF(ErfassungMDQ!BO136="d",4,
IF(ErfassungMDQ!BO136="e",5))))),0))</f>
        <v>0</v>
      </c>
      <c r="BP136" s="277" t="b">
        <f>IF(MDQ_S3!$W13=5,
IF(ErfassungMDQ!BP136="a",5,
IF(ErfassungMDQ!BP136="b",4,
IF(ErfassungMDQ!BP136="c",3,
IF(ErfassungMDQ!BP136="d",2,
IF(ErfassungMDQ!BP136="e",1))))),
IF(MDQ_S3!$W13=1,
IF(ErfassungMDQ!BP136="a",1,
IF(ErfassungMDQ!BP136="b",2,
IF(ErfassungMDQ!BP136="c",3,
IF(ErfassungMDQ!BP136="d",4,
IF(ErfassungMDQ!BP136="e",5))))),0))</f>
        <v>0</v>
      </c>
      <c r="BQ136" s="278" t="b">
        <f>IF(MDQ_S3!$W13=5,
IF(ErfassungMDQ!BQ136="a",5,
IF(ErfassungMDQ!BQ136="b",4,
IF(ErfassungMDQ!BQ136="c",3,
IF(ErfassungMDQ!BQ136="d",2,
IF(ErfassungMDQ!BQ136="e",1))))),
IF(MDQ_S3!$W13=1,
IF(ErfassungMDQ!BQ136="a",1,
IF(ErfassungMDQ!BQ136="b",2,
IF(ErfassungMDQ!BQ136="c",3,
IF(ErfassungMDQ!BQ136="d",4,
IF(ErfassungMDQ!BQ136="e",5))))),0))</f>
        <v>0</v>
      </c>
      <c r="BR136" s="277" t="b">
        <f>IF(MDQ_S3!$W13=5,
IF(ErfassungMDQ!BR136="a",5,
IF(ErfassungMDQ!BR136="b",4,
IF(ErfassungMDQ!BR136="c",3,
IF(ErfassungMDQ!BR136="d",2,
IF(ErfassungMDQ!BR136="e",1))))),
IF(MDQ_S3!$W13=1,
IF(ErfassungMDQ!BR136="a",1,
IF(ErfassungMDQ!BR136="b",2,
IF(ErfassungMDQ!BR136="c",3,
IF(ErfassungMDQ!BR136="d",4,
IF(ErfassungMDQ!BR136="e",5))))),0))</f>
        <v>0</v>
      </c>
      <c r="BS136" s="278" t="b">
        <f>IF(MDQ_S3!$W13=5,
IF(ErfassungMDQ!BS136="a",5,
IF(ErfassungMDQ!BS136="b",4,
IF(ErfassungMDQ!BS136="c",3,
IF(ErfassungMDQ!BS136="d",2,
IF(ErfassungMDQ!BS136="e",1))))),
IF(MDQ_S3!$W13=1,
IF(ErfassungMDQ!BS136="a",1,
IF(ErfassungMDQ!BS136="b",2,
IF(ErfassungMDQ!BS136="c",3,
IF(ErfassungMDQ!BS136="d",4,
IF(ErfassungMDQ!BS136="e",5))))),0))</f>
        <v>0</v>
      </c>
      <c r="BT136" s="277" t="b">
        <f>IF(MDQ_S3!$W13=5,
IF(ErfassungMDQ!BT136="a",5,
IF(ErfassungMDQ!BT136="b",4,
IF(ErfassungMDQ!BT136="c",3,
IF(ErfassungMDQ!BT136="d",2,
IF(ErfassungMDQ!BT136="e",1))))),
IF(MDQ_S3!$W13=1,
IF(ErfassungMDQ!BT136="a",1,
IF(ErfassungMDQ!BT136="b",2,
IF(ErfassungMDQ!BT136="c",3,
IF(ErfassungMDQ!BT136="d",4,
IF(ErfassungMDQ!BT136="e",5))))),0))</f>
        <v>0</v>
      </c>
      <c r="BU136" s="278" t="b">
        <f>IF(MDQ_S3!$W13=5,
IF(ErfassungMDQ!BU136="a",5,
IF(ErfassungMDQ!BU136="b",4,
IF(ErfassungMDQ!BU136="c",3,
IF(ErfassungMDQ!BU136="d",2,
IF(ErfassungMDQ!BU136="e",1))))),
IF(MDQ_S3!$W13=1,
IF(ErfassungMDQ!BU136="a",1,
IF(ErfassungMDQ!BU136="b",2,
IF(ErfassungMDQ!BU136="c",3,
IF(ErfassungMDQ!BU136="d",4,
IF(ErfassungMDQ!BU136="e",5))))),0))</f>
        <v>0</v>
      </c>
      <c r="BV136" s="277" t="b">
        <f>IF(MDQ_S3!$W13=5,
IF(ErfassungMDQ!BV136="a",5,
IF(ErfassungMDQ!BV136="b",4,
IF(ErfassungMDQ!BV136="c",3,
IF(ErfassungMDQ!BV136="d",2,
IF(ErfassungMDQ!BV136="e",1))))),
IF(MDQ_S3!$W13=1,
IF(ErfassungMDQ!BV136="a",1,
IF(ErfassungMDQ!BV136="b",2,
IF(ErfassungMDQ!BV136="c",3,
IF(ErfassungMDQ!BV136="d",4,
IF(ErfassungMDQ!BV136="e",5))))),0))</f>
        <v>0</v>
      </c>
      <c r="BW136" s="278" t="b">
        <f>IF(MDQ_S3!$W13=5,
IF(ErfassungMDQ!BW136="a",5,
IF(ErfassungMDQ!BW136="b",4,
IF(ErfassungMDQ!BW136="c",3,
IF(ErfassungMDQ!BW136="d",2,
IF(ErfassungMDQ!BW136="e",1))))),
IF(MDQ_S3!$W13=1,
IF(ErfassungMDQ!BW136="a",1,
IF(ErfassungMDQ!BW136="b",2,
IF(ErfassungMDQ!BW136="c",3,
IF(ErfassungMDQ!BW136="d",4,
IF(ErfassungMDQ!BW136="e",5))))),0))</f>
        <v>0</v>
      </c>
      <c r="BX136" s="277" t="b">
        <f>IF(MDQ_S3!$W13=5,
IF(ErfassungMDQ!BX136="a",5,
IF(ErfassungMDQ!BX136="b",4,
IF(ErfassungMDQ!BX136="c",3,
IF(ErfassungMDQ!BX136="d",2,
IF(ErfassungMDQ!BX136="e",1))))),
IF(MDQ_S3!$W13=1,
IF(ErfassungMDQ!BX136="a",1,
IF(ErfassungMDQ!BX136="b",2,
IF(ErfassungMDQ!BX136="c",3,
IF(ErfassungMDQ!BX136="d",4,
IF(ErfassungMDQ!BX136="e",5))))),0))</f>
        <v>0</v>
      </c>
      <c r="BY136" s="278" t="b">
        <f>IF(MDQ_S3!$W13=5,
IF(ErfassungMDQ!BY136="a",5,
IF(ErfassungMDQ!BY136="b",4,
IF(ErfassungMDQ!BY136="c",3,
IF(ErfassungMDQ!BY136="d",2,
IF(ErfassungMDQ!BY136="e",1))))),
IF(MDQ_S3!$W13=1,
IF(ErfassungMDQ!BY136="a",1,
IF(ErfassungMDQ!BY136="b",2,
IF(ErfassungMDQ!BY136="c",3,
IF(ErfassungMDQ!BY136="d",4,
IF(ErfassungMDQ!BY136="e",5))))),0))</f>
        <v>0</v>
      </c>
      <c r="BZ136" s="277" t="b">
        <f>IF(MDQ_S3!$W13=5,
IF(ErfassungMDQ!BZ136="a",5,
IF(ErfassungMDQ!BZ136="b",4,
IF(ErfassungMDQ!BZ136="c",3,
IF(ErfassungMDQ!BZ136="d",2,
IF(ErfassungMDQ!BZ136="e",1))))),
IF(MDQ_S3!$W13=1,
IF(ErfassungMDQ!BZ136="a",1,
IF(ErfassungMDQ!BZ136="b",2,
IF(ErfassungMDQ!BZ136="c",3,
IF(ErfassungMDQ!BZ136="d",4,
IF(ErfassungMDQ!BZ136="e",5))))),0))</f>
        <v>0</v>
      </c>
      <c r="CA136" s="278" t="b">
        <f>IF(MDQ_S3!$W13=5,
IF(ErfassungMDQ!CA136="a",5,
IF(ErfassungMDQ!CA136="b",4,
IF(ErfassungMDQ!CA136="c",3,
IF(ErfassungMDQ!CA136="d",2,
IF(ErfassungMDQ!CA136="e",1))))),
IF(MDQ_S3!$W13=1,
IF(ErfassungMDQ!CA136="a",1,
IF(ErfassungMDQ!CA136="b",2,
IF(ErfassungMDQ!CA136="c",3,
IF(ErfassungMDQ!CA136="d",4,
IF(ErfassungMDQ!CA136="e",5))))),0))</f>
        <v>0</v>
      </c>
      <c r="CB136" s="277" t="b">
        <f>IF(MDQ_S3!$W13=5,
IF(ErfassungMDQ!CB136="a",5,
IF(ErfassungMDQ!CB136="b",4,
IF(ErfassungMDQ!CB136="c",3,
IF(ErfassungMDQ!CB136="d",2,
IF(ErfassungMDQ!CB136="e",1))))),
IF(MDQ_S3!$W13=1,
IF(ErfassungMDQ!CB136="a",1,
IF(ErfassungMDQ!CB136="b",2,
IF(ErfassungMDQ!CB136="c",3,
IF(ErfassungMDQ!CB136="d",4,
IF(ErfassungMDQ!CB136="e",5))))),0))</f>
        <v>0</v>
      </c>
      <c r="CC136" s="278" t="b">
        <f>IF(MDQ_S3!$W13=5,
IF(ErfassungMDQ!CC136="a",5,
IF(ErfassungMDQ!CC136="b",4,
IF(ErfassungMDQ!CC136="c",3,
IF(ErfassungMDQ!CC136="d",2,
IF(ErfassungMDQ!CC136="e",1))))),
IF(MDQ_S3!$W13=1,
IF(ErfassungMDQ!CC136="a",1,
IF(ErfassungMDQ!CC136="b",2,
IF(ErfassungMDQ!CC136="c",3,
IF(ErfassungMDQ!CC136="d",4,
IF(ErfassungMDQ!CC136="e",5))))),0))</f>
        <v>0</v>
      </c>
      <c r="CD136" s="277" t="b">
        <f>IF(MDQ_S3!$W13=5,
IF(ErfassungMDQ!CD136="a",5,
IF(ErfassungMDQ!CD136="b",4,
IF(ErfassungMDQ!CD136="c",3,
IF(ErfassungMDQ!CD136="d",2,
IF(ErfassungMDQ!CD136="e",1))))),
IF(MDQ_S3!$W13=1,
IF(ErfassungMDQ!CD136="a",1,
IF(ErfassungMDQ!CD136="b",2,
IF(ErfassungMDQ!CD136="c",3,
IF(ErfassungMDQ!CD136="d",4,
IF(ErfassungMDQ!CD136="e",5))))),0))</f>
        <v>0</v>
      </c>
      <c r="CE136" s="278" t="b">
        <f>IF(MDQ_S3!$W13=5,
IF(ErfassungMDQ!CE136="a",5,
IF(ErfassungMDQ!CE136="b",4,
IF(ErfassungMDQ!CE136="c",3,
IF(ErfassungMDQ!CE136="d",2,
IF(ErfassungMDQ!CE136="e",1))))),
IF(MDQ_S3!$W13=1,
IF(ErfassungMDQ!CE136="a",1,
IF(ErfassungMDQ!CE136="b",2,
IF(ErfassungMDQ!CE136="c",3,
IF(ErfassungMDQ!CE136="d",4,
IF(ErfassungMDQ!CE136="e",5))))),0))</f>
        <v>0</v>
      </c>
      <c r="CF136" s="277" t="b">
        <f>IF(MDQ_S3!$W13=5,
IF(ErfassungMDQ!CF136="a",5,
IF(ErfassungMDQ!CF136="b",4,
IF(ErfassungMDQ!CF136="c",3,
IF(ErfassungMDQ!CF136="d",2,
IF(ErfassungMDQ!CF136="e",1))))),
IF(MDQ_S3!$W13=1,
IF(ErfassungMDQ!CF136="a",1,
IF(ErfassungMDQ!CF136="b",2,
IF(ErfassungMDQ!CF136="c",3,
IF(ErfassungMDQ!CF136="d",4,
IF(ErfassungMDQ!CF136="e",5))))),0))</f>
        <v>0</v>
      </c>
      <c r="CG136" s="278" t="b">
        <f>IF(MDQ_S3!$W13=5,
IF(ErfassungMDQ!CG136="a",5,
IF(ErfassungMDQ!CG136="b",4,
IF(ErfassungMDQ!CG136="c",3,
IF(ErfassungMDQ!CG136="d",2,
IF(ErfassungMDQ!CG136="e",1))))),
IF(MDQ_S3!$W13=1,
IF(ErfassungMDQ!CG136="a",1,
IF(ErfassungMDQ!CG136="b",2,
IF(ErfassungMDQ!CG136="c",3,
IF(ErfassungMDQ!CG136="d",4,
IF(ErfassungMDQ!CG136="e",5))))),0))</f>
        <v>0</v>
      </c>
      <c r="CH136" s="277" t="b">
        <f>IF(MDQ_S3!$W13=5,
IF(ErfassungMDQ!CH136="a",5,
IF(ErfassungMDQ!CH136="b",4,
IF(ErfassungMDQ!CH136="c",3,
IF(ErfassungMDQ!CH136="d",2,
IF(ErfassungMDQ!CH136="e",1))))),
IF(MDQ_S3!$W13=1,
IF(ErfassungMDQ!CH136="a",1,
IF(ErfassungMDQ!CH136="b",2,
IF(ErfassungMDQ!CH136="c",3,
IF(ErfassungMDQ!CH136="d",4,
IF(ErfassungMDQ!CH136="e",5))))),0))</f>
        <v>0</v>
      </c>
      <c r="CI136" s="278" t="b">
        <f>IF(MDQ_S3!$W13=5,
IF(ErfassungMDQ!CI136="a",5,
IF(ErfassungMDQ!CI136="b",4,
IF(ErfassungMDQ!CI136="c",3,
IF(ErfassungMDQ!CI136="d",2,
IF(ErfassungMDQ!CI136="e",1))))),
IF(MDQ_S3!$W13=1,
IF(ErfassungMDQ!CI136="a",1,
IF(ErfassungMDQ!CI136="b",2,
IF(ErfassungMDQ!CI136="c",3,
IF(ErfassungMDQ!CI136="d",4,
IF(ErfassungMDQ!CI136="e",5))))),0))</f>
        <v>0</v>
      </c>
      <c r="CJ136" s="277" t="b">
        <f>IF(MDQ_S3!$W13=5,
IF(ErfassungMDQ!CJ136="a",5,
IF(ErfassungMDQ!CJ136="b",4,
IF(ErfassungMDQ!CJ136="c",3,
IF(ErfassungMDQ!CJ136="d",2,
IF(ErfassungMDQ!CJ136="e",1))))),
IF(MDQ_S3!$W13=1,
IF(ErfassungMDQ!CJ136="a",1,
IF(ErfassungMDQ!CJ136="b",2,
IF(ErfassungMDQ!CJ136="c",3,
IF(ErfassungMDQ!CJ136="d",4,
IF(ErfassungMDQ!CJ136="e",5))))),0))</f>
        <v>0</v>
      </c>
      <c r="CK136" s="278" t="b">
        <f>IF(MDQ_S3!$W13=5,
IF(ErfassungMDQ!CK136="a",5,
IF(ErfassungMDQ!CK136="b",4,
IF(ErfassungMDQ!CK136="c",3,
IF(ErfassungMDQ!CK136="d",2,
IF(ErfassungMDQ!CK136="e",1))))),
IF(MDQ_S3!$W13=1,
IF(ErfassungMDQ!CK136="a",1,
IF(ErfassungMDQ!CK136="b",2,
IF(ErfassungMDQ!CK136="c",3,
IF(ErfassungMDQ!CK136="d",4,
IF(ErfassungMDQ!CK136="e",5))))),0))</f>
        <v>0</v>
      </c>
      <c r="CL136" s="277" t="b">
        <f>IF(MDQ_S3!$W13=5,
IF(ErfassungMDQ!CL136="a",5,
IF(ErfassungMDQ!CL136="b",4,
IF(ErfassungMDQ!CL136="c",3,
IF(ErfassungMDQ!CL136="d",2,
IF(ErfassungMDQ!CL136="e",1))))),
IF(MDQ_S3!$W13=1,
IF(ErfassungMDQ!CL136="a",1,
IF(ErfassungMDQ!CL136="b",2,
IF(ErfassungMDQ!CL136="c",3,
IF(ErfassungMDQ!CL136="d",4,
IF(ErfassungMDQ!CL136="e",5))))),0))</f>
        <v>0</v>
      </c>
      <c r="CM136" s="278" t="b">
        <f>IF(MDQ_S3!$W13=5,
IF(ErfassungMDQ!CM136="a",5,
IF(ErfassungMDQ!CM136="b",4,
IF(ErfassungMDQ!CM136="c",3,
IF(ErfassungMDQ!CM136="d",2,
IF(ErfassungMDQ!CM136="e",1))))),
IF(MDQ_S3!$W13=1,
IF(ErfassungMDQ!CM136="a",1,
IF(ErfassungMDQ!CM136="b",2,
IF(ErfassungMDQ!CM136="c",3,
IF(ErfassungMDQ!CM136="d",4,
IF(ErfassungMDQ!CM136="e",5))))),0))</f>
        <v>0</v>
      </c>
      <c r="CN136" s="277" t="b">
        <f>IF(MDQ_S3!$W13=5,
IF(ErfassungMDQ!CN136="a",5,
IF(ErfassungMDQ!CN136="b",4,
IF(ErfassungMDQ!CN136="c",3,
IF(ErfassungMDQ!CN136="d",2,
IF(ErfassungMDQ!CN136="e",1))))),
IF(MDQ_S3!$W13=1,
IF(ErfassungMDQ!CN136="a",1,
IF(ErfassungMDQ!CN136="b",2,
IF(ErfassungMDQ!CN136="c",3,
IF(ErfassungMDQ!CN136="d",4,
IF(ErfassungMDQ!CN136="e",5))))),0))</f>
        <v>0</v>
      </c>
      <c r="CO136" s="278" t="b">
        <f>IF(MDQ_S3!$W13=5,
IF(ErfassungMDQ!CO136="a",5,
IF(ErfassungMDQ!CO136="b",4,
IF(ErfassungMDQ!CO136="c",3,
IF(ErfassungMDQ!CO136="d",2,
IF(ErfassungMDQ!CO136="e",1))))),
IF(MDQ_S3!$W13=1,
IF(ErfassungMDQ!CO136="a",1,
IF(ErfassungMDQ!CO136="b",2,
IF(ErfassungMDQ!CO136="c",3,
IF(ErfassungMDQ!CO136="d",4,
IF(ErfassungMDQ!CO136="e",5))))),0))</f>
        <v>0</v>
      </c>
      <c r="CP136" s="277" t="b">
        <f>IF(MDQ_S3!$W13=5,
IF(ErfassungMDQ!CP136="a",5,
IF(ErfassungMDQ!CP136="b",4,
IF(ErfassungMDQ!CP136="c",3,
IF(ErfassungMDQ!CP136="d",2,
IF(ErfassungMDQ!CP136="e",1))))),
IF(MDQ_S3!$W13=1,
IF(ErfassungMDQ!CP136="a",1,
IF(ErfassungMDQ!CP136="b",2,
IF(ErfassungMDQ!CP136="c",3,
IF(ErfassungMDQ!CP136="d",4,
IF(ErfassungMDQ!CP136="e",5))))),0))</f>
        <v>0</v>
      </c>
      <c r="CQ136" s="278" t="b">
        <f>IF(MDQ_S3!$W13=5,
IF(ErfassungMDQ!CQ136="a",5,
IF(ErfassungMDQ!CQ136="b",4,
IF(ErfassungMDQ!CQ136="c",3,
IF(ErfassungMDQ!CQ136="d",2,
IF(ErfassungMDQ!CQ136="e",1))))),
IF(MDQ_S3!$W13=1,
IF(ErfassungMDQ!CQ136="a",1,
IF(ErfassungMDQ!CQ136="b",2,
IF(ErfassungMDQ!CQ136="c",3,
IF(ErfassungMDQ!CQ136="d",4,
IF(ErfassungMDQ!CQ136="e",5))))),0))</f>
        <v>0</v>
      </c>
      <c r="CR136" s="277" t="b">
        <f>IF(MDQ_S3!$W13=5,
IF(ErfassungMDQ!CR136="a",5,
IF(ErfassungMDQ!CR136="b",4,
IF(ErfassungMDQ!CR136="c",3,
IF(ErfassungMDQ!CR136="d",2,
IF(ErfassungMDQ!CR136="e",1))))),
IF(MDQ_S3!$W13=1,
IF(ErfassungMDQ!CR136="a",1,
IF(ErfassungMDQ!CR136="b",2,
IF(ErfassungMDQ!CR136="c",3,
IF(ErfassungMDQ!CR136="d",4,
IF(ErfassungMDQ!CR136="e",5))))),0))</f>
        <v>0</v>
      </c>
      <c r="CS136" s="278" t="b">
        <f>IF(MDQ_S3!$W13=5,
IF(ErfassungMDQ!CS136="a",5,
IF(ErfassungMDQ!CS136="b",4,
IF(ErfassungMDQ!CS136="c",3,
IF(ErfassungMDQ!CS136="d",2,
IF(ErfassungMDQ!CS136="e",1))))),
IF(MDQ_S3!$W13=1,
IF(ErfassungMDQ!CS136="a",1,
IF(ErfassungMDQ!CS136="b",2,
IF(ErfassungMDQ!CS136="c",3,
IF(ErfassungMDQ!CS136="d",4,
IF(ErfassungMDQ!CS136="e",5))))),0))</f>
        <v>0</v>
      </c>
      <c r="CT136" s="277" t="b">
        <f>IF(MDQ_S3!$W13=5,
IF(ErfassungMDQ!CT136="a",5,
IF(ErfassungMDQ!CT136="b",4,
IF(ErfassungMDQ!CT136="c",3,
IF(ErfassungMDQ!CT136="d",2,
IF(ErfassungMDQ!CT136="e",1))))),
IF(MDQ_S3!$W13=1,
IF(ErfassungMDQ!CT136="a",1,
IF(ErfassungMDQ!CT136="b",2,
IF(ErfassungMDQ!CT136="c",3,
IF(ErfassungMDQ!CT136="d",4,
IF(ErfassungMDQ!CT136="e",5))))),0))</f>
        <v>0</v>
      </c>
      <c r="CU136" s="278" t="b">
        <f>IF(MDQ_S3!$W13=5,
IF(ErfassungMDQ!CU136="a",5,
IF(ErfassungMDQ!CU136="b",4,
IF(ErfassungMDQ!CU136="c",3,
IF(ErfassungMDQ!CU136="d",2,
IF(ErfassungMDQ!CU136="e",1))))),
IF(MDQ_S3!$W13=1,
IF(ErfassungMDQ!CU136="a",1,
IF(ErfassungMDQ!CU136="b",2,
IF(ErfassungMDQ!CU136="c",3,
IF(ErfassungMDQ!CU136="d",4,
IF(ErfassungMDQ!CU136="e",5))))),0))</f>
        <v>0</v>
      </c>
      <c r="CV136" s="277" t="b">
        <f>IF(MDQ_S3!$W13=5,
IF(ErfassungMDQ!CV136="a",5,
IF(ErfassungMDQ!CV136="b",4,
IF(ErfassungMDQ!CV136="c",3,
IF(ErfassungMDQ!CV136="d",2,
IF(ErfassungMDQ!CV136="e",1))))),
IF(MDQ_S3!$W13=1,
IF(ErfassungMDQ!CV136="a",1,
IF(ErfassungMDQ!CV136="b",2,
IF(ErfassungMDQ!CV136="c",3,
IF(ErfassungMDQ!CV136="d",4,
IF(ErfassungMDQ!CV136="e",5))))),0))</f>
        <v>0</v>
      </c>
      <c r="CW136" s="278" t="b">
        <f>IF(MDQ_S3!$W13=5,
IF(ErfassungMDQ!CW136="a",5,
IF(ErfassungMDQ!CW136="b",4,
IF(ErfassungMDQ!CW136="c",3,
IF(ErfassungMDQ!CW136="d",2,
IF(ErfassungMDQ!CW136="e",1))))),
IF(MDQ_S3!$W13=1,
IF(ErfassungMDQ!CW136="a",1,
IF(ErfassungMDQ!CW136="b",2,
IF(ErfassungMDQ!CW136="c",3,
IF(ErfassungMDQ!CW136="d",4,
IF(ErfassungMDQ!CW136="e",5))))),0))</f>
        <v>0</v>
      </c>
      <c r="CX136" s="277" t="b">
        <f>IF(MDQ_S3!$W13=5,
IF(ErfassungMDQ!CX136="a",5,
IF(ErfassungMDQ!CX136="b",4,
IF(ErfassungMDQ!CX136="c",3,
IF(ErfassungMDQ!CX136="d",2,
IF(ErfassungMDQ!CX136="e",1))))),
IF(MDQ_S3!$W13=1,
IF(ErfassungMDQ!CX136="a",1,
IF(ErfassungMDQ!CX136="b",2,
IF(ErfassungMDQ!CX136="c",3,
IF(ErfassungMDQ!CX136="d",4,
IF(ErfassungMDQ!CX136="e",5))))),0))</f>
        <v>0</v>
      </c>
      <c r="CY136" s="278" t="b">
        <f>IF(MDQ_S3!$W13=5,
IF(ErfassungMDQ!CY136="a",5,
IF(ErfassungMDQ!CY136="b",4,
IF(ErfassungMDQ!CY136="c",3,
IF(ErfassungMDQ!CY136="d",2,
IF(ErfassungMDQ!CY136="e",1))))),
IF(MDQ_S3!$W13=1,
IF(ErfassungMDQ!CY136="a",1,
IF(ErfassungMDQ!CY136="b",2,
IF(ErfassungMDQ!CY136="c",3,
IF(ErfassungMDQ!CY136="d",4,
IF(ErfassungMDQ!CY136="e",5))))),0))</f>
        <v>0</v>
      </c>
      <c r="CZ136" s="277" t="b">
        <f>IF(MDQ_S3!$W13=5,
IF(ErfassungMDQ!CZ136="a",5,
IF(ErfassungMDQ!CZ136="b",4,
IF(ErfassungMDQ!CZ136="c",3,
IF(ErfassungMDQ!CZ136="d",2,
IF(ErfassungMDQ!CZ136="e",1))))),
IF(MDQ_S3!$W13=1,
IF(ErfassungMDQ!CZ136="a",1,
IF(ErfassungMDQ!CZ136="b",2,
IF(ErfassungMDQ!CZ136="c",3,
IF(ErfassungMDQ!CZ136="d",4,
IF(ErfassungMDQ!CZ136="e",5))))),0))</f>
        <v>0</v>
      </c>
      <c r="DA136" s="278" t="b">
        <f>IF(MDQ_S3!$W13=5,
IF(ErfassungMDQ!DA136="a",5,
IF(ErfassungMDQ!DA136="b",4,
IF(ErfassungMDQ!DA136="c",3,
IF(ErfassungMDQ!DA136="d",2,
IF(ErfassungMDQ!DA136="e",1))))),
IF(MDQ_S3!$W13=1,
IF(ErfassungMDQ!DA136="a",1,
IF(ErfassungMDQ!DA136="b",2,
IF(ErfassungMDQ!DA136="c",3,
IF(ErfassungMDQ!DA136="d",4,
IF(ErfassungMDQ!DA136="e",5))))),0))</f>
        <v>0</v>
      </c>
      <c r="DB136" s="277" t="b">
        <f>IF(MDQ_S3!$W13=5,
IF(ErfassungMDQ!DB136="a",5,
IF(ErfassungMDQ!DB136="b",4,
IF(ErfassungMDQ!DB136="c",3,
IF(ErfassungMDQ!DB136="d",2,
IF(ErfassungMDQ!DB136="e",1))))),
IF(MDQ_S3!$W13=1,
IF(ErfassungMDQ!DB136="a",1,
IF(ErfassungMDQ!DB136="b",2,
IF(ErfassungMDQ!DB136="c",3,
IF(ErfassungMDQ!DB136="d",4,
IF(ErfassungMDQ!DB136="e",5))))),0))</f>
        <v>0</v>
      </c>
      <c r="DC136" s="278" t="b">
        <f>IF(MDQ_S3!$W13=5,
IF(ErfassungMDQ!DC136="a",5,
IF(ErfassungMDQ!DC136="b",4,
IF(ErfassungMDQ!DC136="c",3,
IF(ErfassungMDQ!DC136="d",2,
IF(ErfassungMDQ!DC136="e",1))))),
IF(MDQ_S3!$W13=1,
IF(ErfassungMDQ!DC136="a",1,
IF(ErfassungMDQ!DC136="b",2,
IF(ErfassungMDQ!DC136="c",3,
IF(ErfassungMDQ!DC136="d",4,
IF(ErfassungMDQ!DC136="e",5))))),0))</f>
        <v>0</v>
      </c>
      <c r="DD136" s="277" t="b">
        <f>IF(MDQ_S3!$W13=5,
IF(ErfassungMDQ!DD136="a",5,
IF(ErfassungMDQ!DD136="b",4,
IF(ErfassungMDQ!DD136="c",3,
IF(ErfassungMDQ!DD136="d",2,
IF(ErfassungMDQ!DD136="e",1))))),
IF(MDQ_S3!$W13=1,
IF(ErfassungMDQ!DD136="a",1,
IF(ErfassungMDQ!DD136="b",2,
IF(ErfassungMDQ!DD136="c",3,
IF(ErfassungMDQ!DD136="d",4,
IF(ErfassungMDQ!DD136="e",5))))),0))</f>
        <v>0</v>
      </c>
      <c r="DE136" s="278" t="b">
        <f>IF(MDQ_S3!$W13=5,
IF(ErfassungMDQ!DE136="a",5,
IF(ErfassungMDQ!DE136="b",4,
IF(ErfassungMDQ!DE136="c",3,
IF(ErfassungMDQ!DE136="d",2,
IF(ErfassungMDQ!DE136="e",1))))),
IF(MDQ_S3!$W13=1,
IF(ErfassungMDQ!DE136="a",1,
IF(ErfassungMDQ!DE136="b",2,
IF(ErfassungMDQ!DE136="c",3,
IF(ErfassungMDQ!DE136="d",4,
IF(ErfassungMDQ!DE136="e",5))))),0))</f>
        <v>0</v>
      </c>
      <c r="DF136" s="277" t="b">
        <f>IF(MDQ_S3!$W13=5,
IF(ErfassungMDQ!DF136="a",5,
IF(ErfassungMDQ!DF136="b",4,
IF(ErfassungMDQ!DF136="c",3,
IF(ErfassungMDQ!DF136="d",2,
IF(ErfassungMDQ!DF136="e",1))))),
IF(MDQ_S3!$W13=1,
IF(ErfassungMDQ!DF136="a",1,
IF(ErfassungMDQ!DF136="b",2,
IF(ErfassungMDQ!DF136="c",3,
IF(ErfassungMDQ!DF136="d",4,
IF(ErfassungMDQ!DF136="e",5))))),0))</f>
        <v>0</v>
      </c>
      <c r="DG136" s="278" t="b">
        <f>IF(MDQ_S3!$W13=5,
IF(ErfassungMDQ!DG136="a",5,
IF(ErfassungMDQ!DG136="b",4,
IF(ErfassungMDQ!DG136="c",3,
IF(ErfassungMDQ!DG136="d",2,
IF(ErfassungMDQ!DG136="e",1))))),
IF(MDQ_S3!$W13=1,
IF(ErfassungMDQ!DG136="a",1,
IF(ErfassungMDQ!DG136="b",2,
IF(ErfassungMDQ!DG136="c",3,
IF(ErfassungMDQ!DG136="d",4,
IF(ErfassungMDQ!DG136="e",5))))),0))</f>
        <v>0</v>
      </c>
      <c r="DH136" s="277" t="b">
        <f>IF(MDQ_S3!$W13=5,
IF(ErfassungMDQ!DH136="a",5,
IF(ErfassungMDQ!DH136="b",4,
IF(ErfassungMDQ!DH136="c",3,
IF(ErfassungMDQ!DH136="d",2,
IF(ErfassungMDQ!DH136="e",1))))),
IF(MDQ_S3!$W13=1,
IF(ErfassungMDQ!DH136="a",1,
IF(ErfassungMDQ!DH136="b",2,
IF(ErfassungMDQ!DH136="c",3,
IF(ErfassungMDQ!DH136="d",4,
IF(ErfassungMDQ!DH136="e",5))))),0))</f>
        <v>0</v>
      </c>
      <c r="DI136" s="278" t="b">
        <f>IF(MDQ_S3!$W13=5,
IF(ErfassungMDQ!DI136="a",5,
IF(ErfassungMDQ!DI136="b",4,
IF(ErfassungMDQ!DI136="c",3,
IF(ErfassungMDQ!DI136="d",2,
IF(ErfassungMDQ!DI136="e",1))))),
IF(MDQ_S3!$W13=1,
IF(ErfassungMDQ!DI136="a",1,
IF(ErfassungMDQ!DI136="b",2,
IF(ErfassungMDQ!DI136="c",3,
IF(ErfassungMDQ!DI136="d",4,
IF(ErfassungMDQ!DI136="e",5))))),0))</f>
        <v>0</v>
      </c>
      <c r="DJ136" s="277" t="b">
        <f>IF(MDQ_S3!$W13=5,
IF(ErfassungMDQ!DJ136="a",5,
IF(ErfassungMDQ!DJ136="b",4,
IF(ErfassungMDQ!DJ136="c",3,
IF(ErfassungMDQ!DJ136="d",2,
IF(ErfassungMDQ!DJ136="e",1))))),
IF(MDQ_S3!$W13=1,
IF(ErfassungMDQ!DJ136="a",1,
IF(ErfassungMDQ!DJ136="b",2,
IF(ErfassungMDQ!DJ136="c",3,
IF(ErfassungMDQ!DJ136="d",4,
IF(ErfassungMDQ!DJ136="e",5))))),0))</f>
        <v>0</v>
      </c>
      <c r="DK136" s="278" t="b">
        <f>IF(MDQ_S3!$W13=5,
IF(ErfassungMDQ!DK136="a",5,
IF(ErfassungMDQ!DK136="b",4,
IF(ErfassungMDQ!DK136="c",3,
IF(ErfassungMDQ!DK136="d",2,
IF(ErfassungMDQ!DK136="e",1))))),
IF(MDQ_S3!$W13=1,
IF(ErfassungMDQ!DK136="a",1,
IF(ErfassungMDQ!DK136="b",2,
IF(ErfassungMDQ!DK136="c",3,
IF(ErfassungMDQ!DK136="d",4,
IF(ErfassungMDQ!DK136="e",5))))),0))</f>
        <v>0</v>
      </c>
      <c r="DL136" s="277" t="b">
        <f>IF(MDQ_S3!$W13=5,
IF(ErfassungMDQ!DL136="a",5,
IF(ErfassungMDQ!DL136="b",4,
IF(ErfassungMDQ!DL136="c",3,
IF(ErfassungMDQ!DL136="d",2,
IF(ErfassungMDQ!DL136="e",1))))),
IF(MDQ_S3!$W13=1,
IF(ErfassungMDQ!DL136="a",1,
IF(ErfassungMDQ!DL136="b",2,
IF(ErfassungMDQ!DL136="c",3,
IF(ErfassungMDQ!DL136="d",4,
IF(ErfassungMDQ!DL136="e",5))))),0))</f>
        <v>0</v>
      </c>
      <c r="DM136" s="278" t="b">
        <f>IF(MDQ_S3!$W13=5,
IF(ErfassungMDQ!DM136="a",5,
IF(ErfassungMDQ!DM136="b",4,
IF(ErfassungMDQ!DM136="c",3,
IF(ErfassungMDQ!DM136="d",2,
IF(ErfassungMDQ!DM136="e",1))))),
IF(MDQ_S3!$W13=1,
IF(ErfassungMDQ!DM136="a",1,
IF(ErfassungMDQ!DM136="b",2,
IF(ErfassungMDQ!DM136="c",3,
IF(ErfassungMDQ!DM136="d",4,
IF(ErfassungMDQ!DM136="e",5))))),0))</f>
        <v>0</v>
      </c>
      <c r="DN136" s="277" t="b">
        <f>IF(MDQ_S3!$W13=5,
IF(ErfassungMDQ!DN136="a",5,
IF(ErfassungMDQ!DN136="b",4,
IF(ErfassungMDQ!DN136="c",3,
IF(ErfassungMDQ!DN136="d",2,
IF(ErfassungMDQ!DN136="e",1))))),
IF(MDQ_S3!$W13=1,
IF(ErfassungMDQ!DN136="a",1,
IF(ErfassungMDQ!DN136="b",2,
IF(ErfassungMDQ!DN136="c",3,
IF(ErfassungMDQ!DN136="d",4,
IF(ErfassungMDQ!DN136="e",5))))),0))</f>
        <v>0</v>
      </c>
      <c r="DO136" s="278" t="b">
        <f>IF(MDQ_S3!$W13=5,
IF(ErfassungMDQ!DO136="a",5,
IF(ErfassungMDQ!DO136="b",4,
IF(ErfassungMDQ!DO136="c",3,
IF(ErfassungMDQ!DO136="d",2,
IF(ErfassungMDQ!DO136="e",1))))),
IF(MDQ_S3!$W13=1,
IF(ErfassungMDQ!DO136="a",1,
IF(ErfassungMDQ!DO136="b",2,
IF(ErfassungMDQ!DO136="c",3,
IF(ErfassungMDQ!DO136="d",4,
IF(ErfassungMDQ!DO136="e",5))))),0))</f>
        <v>0</v>
      </c>
      <c r="DP136" s="277" t="b">
        <f>IF(MDQ_S3!$W13=5,
IF(ErfassungMDQ!DP136="a",5,
IF(ErfassungMDQ!DP136="b",4,
IF(ErfassungMDQ!DP136="c",3,
IF(ErfassungMDQ!DP136="d",2,
IF(ErfassungMDQ!DP136="e",1))))),
IF(MDQ_S3!$W13=1,
IF(ErfassungMDQ!DP136="a",1,
IF(ErfassungMDQ!DP136="b",2,
IF(ErfassungMDQ!DP136="c",3,
IF(ErfassungMDQ!DP136="d",4,
IF(ErfassungMDQ!DP136="e",5))))),0))</f>
        <v>0</v>
      </c>
      <c r="DQ136" s="278" t="b">
        <f>IF(MDQ_S3!$W13=5,
IF(ErfassungMDQ!DQ136="a",5,
IF(ErfassungMDQ!DQ136="b",4,
IF(ErfassungMDQ!DQ136="c",3,
IF(ErfassungMDQ!DQ136="d",2,
IF(ErfassungMDQ!DQ136="e",1))))),
IF(MDQ_S3!$W13=1,
IF(ErfassungMDQ!DQ136="a",1,
IF(ErfassungMDQ!DQ136="b",2,
IF(ErfassungMDQ!DQ136="c",3,
IF(ErfassungMDQ!DQ136="d",4,
IF(ErfassungMDQ!DQ136="e",5))))),0))</f>
        <v>0</v>
      </c>
      <c r="DR136" s="277" t="b">
        <f>IF(MDQ_S3!$W13=5,
IF(ErfassungMDQ!DR136="a",5,
IF(ErfassungMDQ!DR136="b",4,
IF(ErfassungMDQ!DR136="c",3,
IF(ErfassungMDQ!DR136="d",2,
IF(ErfassungMDQ!DR136="e",1))))),
IF(MDQ_S3!$W13=1,
IF(ErfassungMDQ!DR136="a",1,
IF(ErfassungMDQ!DR136="b",2,
IF(ErfassungMDQ!DR136="c",3,
IF(ErfassungMDQ!DR136="d",4,
IF(ErfassungMDQ!DR136="e",5))))),0))</f>
        <v>0</v>
      </c>
      <c r="DS136" s="278" t="b">
        <f>IF(MDQ_S3!$W13=5,
IF(ErfassungMDQ!DS136="a",5,
IF(ErfassungMDQ!DS136="b",4,
IF(ErfassungMDQ!DS136="c",3,
IF(ErfassungMDQ!DS136="d",2,
IF(ErfassungMDQ!DS136="e",1))))),
IF(MDQ_S3!$W13=1,
IF(ErfassungMDQ!DS136="a",1,
IF(ErfassungMDQ!DS136="b",2,
IF(ErfassungMDQ!DS136="c",3,
IF(ErfassungMDQ!DS136="d",4,
IF(ErfassungMDQ!DS136="e",5))))),0))</f>
        <v>0</v>
      </c>
      <c r="DT136" s="277" t="b">
        <f>IF(MDQ_S3!$W13=5,
IF(ErfassungMDQ!DT136="a",5,
IF(ErfassungMDQ!DT136="b",4,
IF(ErfassungMDQ!DT136="c",3,
IF(ErfassungMDQ!DT136="d",2,
IF(ErfassungMDQ!DT136="e",1))))),
IF(MDQ_S3!$W13=1,
IF(ErfassungMDQ!DT136="a",1,
IF(ErfassungMDQ!DT136="b",2,
IF(ErfassungMDQ!DT136="c",3,
IF(ErfassungMDQ!DT136="d",4,
IF(ErfassungMDQ!DT136="e",5))))),0))</f>
        <v>0</v>
      </c>
      <c r="DU136" s="278" t="b">
        <f>IF(MDQ_S3!$W13=5,
IF(ErfassungMDQ!DU136="a",5,
IF(ErfassungMDQ!DU136="b",4,
IF(ErfassungMDQ!DU136="c",3,
IF(ErfassungMDQ!DU136="d",2,
IF(ErfassungMDQ!DU136="e",1))))),
IF(MDQ_S3!$W13=1,
IF(ErfassungMDQ!DU136="a",1,
IF(ErfassungMDQ!DU136="b",2,
IF(ErfassungMDQ!DU136="c",3,
IF(ErfassungMDQ!DU136="d",4,
IF(ErfassungMDQ!DU136="e",5))))),0))</f>
        <v>0</v>
      </c>
      <c r="DV136" s="277" t="b">
        <f>IF(MDQ_S3!$W13=5,
IF(ErfassungMDQ!DV136="a",5,
IF(ErfassungMDQ!DV136="b",4,
IF(ErfassungMDQ!DV136="c",3,
IF(ErfassungMDQ!DV136="d",2,
IF(ErfassungMDQ!DV136="e",1))))),
IF(MDQ_S3!$W13=1,
IF(ErfassungMDQ!DV136="a",1,
IF(ErfassungMDQ!DV136="b",2,
IF(ErfassungMDQ!DV136="c",3,
IF(ErfassungMDQ!DV136="d",4,
IF(ErfassungMDQ!DV136="e",5))))),0))</f>
        <v>0</v>
      </c>
      <c r="DW136" s="278" t="b">
        <f>IF(MDQ_S3!$W13=5,
IF(ErfassungMDQ!DW136="a",5,
IF(ErfassungMDQ!DW136="b",4,
IF(ErfassungMDQ!DW136="c",3,
IF(ErfassungMDQ!DW136="d",2,
IF(ErfassungMDQ!DW136="e",1))))),
IF(MDQ_S3!$W13=1,
IF(ErfassungMDQ!DW136="a",1,
IF(ErfassungMDQ!DW136="b",2,
IF(ErfassungMDQ!DW136="c",3,
IF(ErfassungMDQ!DW136="d",4,
IF(ErfassungMDQ!DW136="e",5))))),0))</f>
        <v>0</v>
      </c>
      <c r="DX136" s="277" t="b">
        <f>IF(MDQ_S3!$W13=5,
IF(ErfassungMDQ!DX136="a",5,
IF(ErfassungMDQ!DX136="b",4,
IF(ErfassungMDQ!DX136="c",3,
IF(ErfassungMDQ!DX136="d",2,
IF(ErfassungMDQ!DX136="e",1))))),
IF(MDQ_S3!$W13=1,
IF(ErfassungMDQ!DX136="a",1,
IF(ErfassungMDQ!DX136="b",2,
IF(ErfassungMDQ!DX136="c",3,
IF(ErfassungMDQ!DX136="d",4,
IF(ErfassungMDQ!DX136="e",5))))),0))</f>
        <v>0</v>
      </c>
      <c r="DY136" s="278" t="b">
        <f>IF(MDQ_S3!$W13=5,
IF(ErfassungMDQ!DY136="a",5,
IF(ErfassungMDQ!DY136="b",4,
IF(ErfassungMDQ!DY136="c",3,
IF(ErfassungMDQ!DY136="d",2,
IF(ErfassungMDQ!DY136="e",1))))),
IF(MDQ_S3!$W13=1,
IF(ErfassungMDQ!DY136="a",1,
IF(ErfassungMDQ!DY136="b",2,
IF(ErfassungMDQ!DY136="c",3,
IF(ErfassungMDQ!DY136="d",4,
IF(ErfassungMDQ!DY136="e",5))))),0))</f>
        <v>0</v>
      </c>
      <c r="DZ136" s="277" t="b">
        <f>IF(MDQ_S3!$W13=5,
IF(ErfassungMDQ!DZ136="a",5,
IF(ErfassungMDQ!DZ136="b",4,
IF(ErfassungMDQ!DZ136="c",3,
IF(ErfassungMDQ!DZ136="d",2,
IF(ErfassungMDQ!DZ136="e",1))))),
IF(MDQ_S3!$W13=1,
IF(ErfassungMDQ!DZ136="a",1,
IF(ErfassungMDQ!DZ136="b",2,
IF(ErfassungMDQ!DZ136="c",3,
IF(ErfassungMDQ!DZ136="d",4,
IF(ErfassungMDQ!DZ136="e",5))))),0))</f>
        <v>0</v>
      </c>
      <c r="EA136" s="278" t="b">
        <f>IF(MDQ_S3!$W13=5,
IF(ErfassungMDQ!EA136="a",5,
IF(ErfassungMDQ!EA136="b",4,
IF(ErfassungMDQ!EA136="c",3,
IF(ErfassungMDQ!EA136="d",2,
IF(ErfassungMDQ!EA136="e",1))))),
IF(MDQ_S3!$W13=1,
IF(ErfassungMDQ!EA136="a",1,
IF(ErfassungMDQ!EA136="b",2,
IF(ErfassungMDQ!EA136="c",3,
IF(ErfassungMDQ!EA136="d",4,
IF(ErfassungMDQ!EA136="e",5))))),0))</f>
        <v>0</v>
      </c>
      <c r="EB136" s="116"/>
      <c r="EC136" s="116"/>
      <c r="ED136" s="116"/>
      <c r="EE136" s="116"/>
      <c r="EF136" s="116"/>
      <c r="EG136" s="116"/>
      <c r="EH136" s="116"/>
      <c r="EI136" s="116"/>
      <c r="EJ136" s="116"/>
      <c r="EK136" s="116"/>
      <c r="EL136" s="116"/>
      <c r="EM136" s="116"/>
      <c r="EN136" s="116"/>
      <c r="EO136" s="116"/>
      <c r="EP136" s="116"/>
      <c r="EQ136" s="116"/>
      <c r="ER136" s="116"/>
      <c r="ES136" s="116"/>
      <c r="ET136" s="116"/>
      <c r="EU136" s="116"/>
      <c r="EV136" s="116"/>
      <c r="EW136" s="116"/>
      <c r="EX136" s="116"/>
      <c r="EY136" s="116"/>
    </row>
    <row r="137" spans="1:155" ht="12.75" customHeight="1">
      <c r="A137" s="276">
        <v>130</v>
      </c>
      <c r="B137" s="277" t="b">
        <f>IF(MDQ_S3!$W14=5,
IF(ErfassungMDQ!B137="a",5,
IF(ErfassungMDQ!B137="b",4,
IF(ErfassungMDQ!B137="c",3,
IF(ErfassungMDQ!B137="d",2,
IF(ErfassungMDQ!B137="e",1))))),
IF(MDQ_S3!$W14=1,
IF(ErfassungMDQ!B137="a",1,
IF(ErfassungMDQ!B137="b",2,
IF(ErfassungMDQ!B137="c",3,
IF(ErfassungMDQ!B137="d",4,
IF(ErfassungMDQ!B137="e",5))))),0))</f>
        <v>0</v>
      </c>
      <c r="C137" s="278" t="b">
        <f>IF(MDQ_S3!$W14=5,
IF(ErfassungMDQ!C137="a",5,
IF(ErfassungMDQ!C137="b",4,
IF(ErfassungMDQ!C137="c",3,
IF(ErfassungMDQ!C137="d",2,
IF(ErfassungMDQ!C137="e",1))))),
IF(MDQ_S3!$W14=1,
IF(ErfassungMDQ!C137="a",1,
IF(ErfassungMDQ!C137="b",2,
IF(ErfassungMDQ!C137="c",3,
IF(ErfassungMDQ!C137="d",4,
IF(ErfassungMDQ!C137="e",5))))),0))</f>
        <v>0</v>
      </c>
      <c r="D137" s="277" t="b">
        <f>IF(MDQ_S3!$W14=5,
IF(ErfassungMDQ!D137="a",5,
IF(ErfassungMDQ!D137="b",4,
IF(ErfassungMDQ!D137="c",3,
IF(ErfassungMDQ!D137="d",2,
IF(ErfassungMDQ!D137="e",1))))),
IF(MDQ_S3!$W14=1,
IF(ErfassungMDQ!D137="a",1,
IF(ErfassungMDQ!D137="b",2,
IF(ErfassungMDQ!D137="c",3,
IF(ErfassungMDQ!D137="d",4,
IF(ErfassungMDQ!D137="e",5))))),0))</f>
        <v>0</v>
      </c>
      <c r="E137" s="278" t="b">
        <f>IF(MDQ_S3!$W14=5,
IF(ErfassungMDQ!E137="a",5,
IF(ErfassungMDQ!E137="b",4,
IF(ErfassungMDQ!E137="c",3,
IF(ErfassungMDQ!E137="d",2,
IF(ErfassungMDQ!E137="e",1))))),
IF(MDQ_S3!$W14=1,
IF(ErfassungMDQ!E137="a",1,
IF(ErfassungMDQ!E137="b",2,
IF(ErfassungMDQ!E137="c",3,
IF(ErfassungMDQ!E137="d",4,
IF(ErfassungMDQ!E137="e",5))))),0))</f>
        <v>0</v>
      </c>
      <c r="F137" s="277" t="b">
        <f>IF(MDQ_S3!$W14=5,
IF(ErfassungMDQ!F137="a",5,
IF(ErfassungMDQ!F137="b",4,
IF(ErfassungMDQ!F137="c",3,
IF(ErfassungMDQ!F137="d",2,
IF(ErfassungMDQ!F137="e",1))))),
IF(MDQ_S3!$W14=1,
IF(ErfassungMDQ!F137="a",1,
IF(ErfassungMDQ!F137="b",2,
IF(ErfassungMDQ!F137="c",3,
IF(ErfassungMDQ!F137="d",4,
IF(ErfassungMDQ!F137="e",5))))),0))</f>
        <v>0</v>
      </c>
      <c r="G137" s="278" t="b">
        <f>IF(MDQ_S3!$W14=5,
IF(ErfassungMDQ!G137="a",5,
IF(ErfassungMDQ!G137="b",4,
IF(ErfassungMDQ!G137="c",3,
IF(ErfassungMDQ!G137="d",2,
IF(ErfassungMDQ!G137="e",1))))),
IF(MDQ_S3!$W14=1,
IF(ErfassungMDQ!G137="a",1,
IF(ErfassungMDQ!G137="b",2,
IF(ErfassungMDQ!G137="c",3,
IF(ErfassungMDQ!G137="d",4,
IF(ErfassungMDQ!G137="e",5))))),0))</f>
        <v>0</v>
      </c>
      <c r="H137" s="277" t="b">
        <f>IF(MDQ_S3!$W14=5,
IF(ErfassungMDQ!H137="a",5,
IF(ErfassungMDQ!H137="b",4,
IF(ErfassungMDQ!H137="c",3,
IF(ErfassungMDQ!H137="d",2,
IF(ErfassungMDQ!H137="e",1))))),
IF(MDQ_S3!$W14=1,
IF(ErfassungMDQ!H137="a",1,
IF(ErfassungMDQ!H137="b",2,
IF(ErfassungMDQ!H137="c",3,
IF(ErfassungMDQ!H137="d",4,
IF(ErfassungMDQ!H137="e",5))))),0))</f>
        <v>0</v>
      </c>
      <c r="I137" s="278" t="b">
        <f>IF(MDQ_S3!$W14=5,
IF(ErfassungMDQ!I137="a",5,
IF(ErfassungMDQ!I137="b",4,
IF(ErfassungMDQ!I137="c",3,
IF(ErfassungMDQ!I137="d",2,
IF(ErfassungMDQ!I137="e",1))))),
IF(MDQ_S3!$W14=1,
IF(ErfassungMDQ!I137="a",1,
IF(ErfassungMDQ!I137="b",2,
IF(ErfassungMDQ!I137="c",3,
IF(ErfassungMDQ!I137="d",4,
IF(ErfassungMDQ!I137="e",5))))),0))</f>
        <v>0</v>
      </c>
      <c r="J137" s="277" t="b">
        <f>IF(MDQ_S3!$W14=5,
IF(ErfassungMDQ!J137="a",5,
IF(ErfassungMDQ!J137="b",4,
IF(ErfassungMDQ!J137="c",3,
IF(ErfassungMDQ!J137="d",2,
IF(ErfassungMDQ!J137="e",1))))),
IF(MDQ_S3!$W14=1,
IF(ErfassungMDQ!J137="a",1,
IF(ErfassungMDQ!J137="b",2,
IF(ErfassungMDQ!J137="c",3,
IF(ErfassungMDQ!J137="d",4,
IF(ErfassungMDQ!J137="e",5))))),0))</f>
        <v>0</v>
      </c>
      <c r="K137" s="278" t="b">
        <f>IF(MDQ_S3!$W14=5,
IF(ErfassungMDQ!K137="a",5,
IF(ErfassungMDQ!K137="b",4,
IF(ErfassungMDQ!K137="c",3,
IF(ErfassungMDQ!K137="d",2,
IF(ErfassungMDQ!K137="e",1))))),
IF(MDQ_S3!$W14=1,
IF(ErfassungMDQ!K137="a",1,
IF(ErfassungMDQ!K137="b",2,
IF(ErfassungMDQ!K137="c",3,
IF(ErfassungMDQ!K137="d",4,
IF(ErfassungMDQ!K137="e",5))))),0))</f>
        <v>0</v>
      </c>
      <c r="L137" s="277" t="b">
        <f>IF(MDQ_S3!$W14=5,
IF(ErfassungMDQ!L137="a",5,
IF(ErfassungMDQ!L137="b",4,
IF(ErfassungMDQ!L137="c",3,
IF(ErfassungMDQ!L137="d",2,
IF(ErfassungMDQ!L137="e",1))))),
IF(MDQ_S3!$W14=1,
IF(ErfassungMDQ!L137="a",1,
IF(ErfassungMDQ!L137="b",2,
IF(ErfassungMDQ!L137="c",3,
IF(ErfassungMDQ!L137="d",4,
IF(ErfassungMDQ!L137="e",5))))),0))</f>
        <v>0</v>
      </c>
      <c r="M137" s="278" t="b">
        <f>IF(MDQ_S3!$W14=5,
IF(ErfassungMDQ!M137="a",5,
IF(ErfassungMDQ!M137="b",4,
IF(ErfassungMDQ!M137="c",3,
IF(ErfassungMDQ!M137="d",2,
IF(ErfassungMDQ!M137="e",1))))),
IF(MDQ_S3!$W14=1,
IF(ErfassungMDQ!M137="a",1,
IF(ErfassungMDQ!M137="b",2,
IF(ErfassungMDQ!M137="c",3,
IF(ErfassungMDQ!M137="d",4,
IF(ErfassungMDQ!M137="e",5))))),0))</f>
        <v>0</v>
      </c>
      <c r="N137" s="277" t="b">
        <f>IF(MDQ_S3!$W14=5,
IF(ErfassungMDQ!N137="a",5,
IF(ErfassungMDQ!N137="b",4,
IF(ErfassungMDQ!N137="c",3,
IF(ErfassungMDQ!N137="d",2,
IF(ErfassungMDQ!N137="e",1))))),
IF(MDQ_S3!$W14=1,
IF(ErfassungMDQ!N137="a",1,
IF(ErfassungMDQ!N137="b",2,
IF(ErfassungMDQ!N137="c",3,
IF(ErfassungMDQ!N137="d",4,
IF(ErfassungMDQ!N137="e",5))))),0))</f>
        <v>0</v>
      </c>
      <c r="O137" s="278" t="b">
        <f>IF(MDQ_S3!$W14=5,
IF(ErfassungMDQ!O137="a",5,
IF(ErfassungMDQ!O137="b",4,
IF(ErfassungMDQ!O137="c",3,
IF(ErfassungMDQ!O137="d",2,
IF(ErfassungMDQ!O137="e",1))))),
IF(MDQ_S3!$W14=1,
IF(ErfassungMDQ!O137="a",1,
IF(ErfassungMDQ!O137="b",2,
IF(ErfassungMDQ!O137="c",3,
IF(ErfassungMDQ!O137="d",4,
IF(ErfassungMDQ!O137="e",5))))),0))</f>
        <v>0</v>
      </c>
      <c r="P137" s="277" t="b">
        <f>IF(MDQ_S3!$W14=5,
IF(ErfassungMDQ!P137="a",5,
IF(ErfassungMDQ!P137="b",4,
IF(ErfassungMDQ!P137="c",3,
IF(ErfassungMDQ!P137="d",2,
IF(ErfassungMDQ!P137="e",1))))),
IF(MDQ_S3!$W14=1,
IF(ErfassungMDQ!P137="a",1,
IF(ErfassungMDQ!P137="b",2,
IF(ErfassungMDQ!P137="c",3,
IF(ErfassungMDQ!P137="d",4,
IF(ErfassungMDQ!P137="e",5))))),0))</f>
        <v>0</v>
      </c>
      <c r="Q137" s="278" t="b">
        <f>IF(MDQ_S3!$W14=5,
IF(ErfassungMDQ!Q137="a",5,
IF(ErfassungMDQ!Q137="b",4,
IF(ErfassungMDQ!Q137="c",3,
IF(ErfassungMDQ!Q137="d",2,
IF(ErfassungMDQ!Q137="e",1))))),
IF(MDQ_S3!$W14=1,
IF(ErfassungMDQ!Q137="a",1,
IF(ErfassungMDQ!Q137="b",2,
IF(ErfassungMDQ!Q137="c",3,
IF(ErfassungMDQ!Q137="d",4,
IF(ErfassungMDQ!Q137="e",5))))),0))</f>
        <v>0</v>
      </c>
      <c r="R137" s="277" t="b">
        <f>IF(MDQ_S3!$W14=5,
IF(ErfassungMDQ!R137="a",5,
IF(ErfassungMDQ!R137="b",4,
IF(ErfassungMDQ!R137="c",3,
IF(ErfassungMDQ!R137="d",2,
IF(ErfassungMDQ!R137="e",1))))),
IF(MDQ_S3!$W14=1,
IF(ErfassungMDQ!R137="a",1,
IF(ErfassungMDQ!R137="b",2,
IF(ErfassungMDQ!R137="c",3,
IF(ErfassungMDQ!R137="d",4,
IF(ErfassungMDQ!R137="e",5))))),0))</f>
        <v>0</v>
      </c>
      <c r="S137" s="278" t="b">
        <f>IF(MDQ_S3!$W14=5,
IF(ErfassungMDQ!S137="a",5,
IF(ErfassungMDQ!S137="b",4,
IF(ErfassungMDQ!S137="c",3,
IF(ErfassungMDQ!S137="d",2,
IF(ErfassungMDQ!S137="e",1))))),
IF(MDQ_S3!$W14=1,
IF(ErfassungMDQ!S137="a",1,
IF(ErfassungMDQ!S137="b",2,
IF(ErfassungMDQ!S137="c",3,
IF(ErfassungMDQ!S137="d",4,
IF(ErfassungMDQ!S137="e",5))))),0))</f>
        <v>0</v>
      </c>
      <c r="T137" s="277" t="b">
        <f>IF(MDQ_S3!$W14=5,
IF(ErfassungMDQ!T137="a",5,
IF(ErfassungMDQ!T137="b",4,
IF(ErfassungMDQ!T137="c",3,
IF(ErfassungMDQ!T137="d",2,
IF(ErfassungMDQ!T137="e",1))))),
IF(MDQ_S3!$W14=1,
IF(ErfassungMDQ!T137="a",1,
IF(ErfassungMDQ!T137="b",2,
IF(ErfassungMDQ!T137="c",3,
IF(ErfassungMDQ!T137="d",4,
IF(ErfassungMDQ!T137="e",5))))),0))</f>
        <v>0</v>
      </c>
      <c r="U137" s="278" t="b">
        <f>IF(MDQ_S3!$W14=5,
IF(ErfassungMDQ!U137="a",5,
IF(ErfassungMDQ!U137="b",4,
IF(ErfassungMDQ!U137="c",3,
IF(ErfassungMDQ!U137="d",2,
IF(ErfassungMDQ!U137="e",1))))),
IF(MDQ_S3!$W14=1,
IF(ErfassungMDQ!U137="a",1,
IF(ErfassungMDQ!U137="b",2,
IF(ErfassungMDQ!U137="c",3,
IF(ErfassungMDQ!U137="d",4,
IF(ErfassungMDQ!U137="e",5))))),0))</f>
        <v>0</v>
      </c>
      <c r="V137" s="277" t="b">
        <f>IF(MDQ_S3!$W14=5,
IF(ErfassungMDQ!V137="a",5,
IF(ErfassungMDQ!V137="b",4,
IF(ErfassungMDQ!V137="c",3,
IF(ErfassungMDQ!V137="d",2,
IF(ErfassungMDQ!V137="e",1))))),
IF(MDQ_S3!$W14=1,
IF(ErfassungMDQ!V137="a",1,
IF(ErfassungMDQ!V137="b",2,
IF(ErfassungMDQ!V137="c",3,
IF(ErfassungMDQ!V137="d",4,
IF(ErfassungMDQ!V137="e",5))))),0))</f>
        <v>0</v>
      </c>
      <c r="W137" s="278" t="b">
        <f>IF(MDQ_S3!$W14=5,
IF(ErfassungMDQ!W137="a",5,
IF(ErfassungMDQ!W137="b",4,
IF(ErfassungMDQ!W137="c",3,
IF(ErfassungMDQ!W137="d",2,
IF(ErfassungMDQ!W137="e",1))))),
IF(MDQ_S3!$W14=1,
IF(ErfassungMDQ!W137="a",1,
IF(ErfassungMDQ!W137="b",2,
IF(ErfassungMDQ!W137="c",3,
IF(ErfassungMDQ!W137="d",4,
IF(ErfassungMDQ!W137="e",5))))),0))</f>
        <v>0</v>
      </c>
      <c r="X137" s="277" t="b">
        <f>IF(MDQ_S3!$W14=5,
IF(ErfassungMDQ!X137="a",5,
IF(ErfassungMDQ!X137="b",4,
IF(ErfassungMDQ!X137="c",3,
IF(ErfassungMDQ!X137="d",2,
IF(ErfassungMDQ!X137="e",1))))),
IF(MDQ_S3!$W14=1,
IF(ErfassungMDQ!X137="a",1,
IF(ErfassungMDQ!X137="b",2,
IF(ErfassungMDQ!X137="c",3,
IF(ErfassungMDQ!X137="d",4,
IF(ErfassungMDQ!X137="e",5))))),0))</f>
        <v>0</v>
      </c>
      <c r="Y137" s="278" t="b">
        <f>IF(MDQ_S3!$W14=5,
IF(ErfassungMDQ!Y137="a",5,
IF(ErfassungMDQ!Y137="b",4,
IF(ErfassungMDQ!Y137="c",3,
IF(ErfassungMDQ!Y137="d",2,
IF(ErfassungMDQ!Y137="e",1))))),
IF(MDQ_S3!$W14=1,
IF(ErfassungMDQ!Y137="a",1,
IF(ErfassungMDQ!Y137="b",2,
IF(ErfassungMDQ!Y137="c",3,
IF(ErfassungMDQ!Y137="d",4,
IF(ErfassungMDQ!Y137="e",5))))),0))</f>
        <v>0</v>
      </c>
      <c r="Z137" s="277" t="b">
        <f>IF(MDQ_S3!$W14=5,
IF(ErfassungMDQ!Z137="a",5,
IF(ErfassungMDQ!Z137="b",4,
IF(ErfassungMDQ!Z137="c",3,
IF(ErfassungMDQ!Z137="d",2,
IF(ErfassungMDQ!Z137="e",1))))),
IF(MDQ_S3!$W14=1,
IF(ErfassungMDQ!Z137="a",1,
IF(ErfassungMDQ!Z137="b",2,
IF(ErfassungMDQ!Z137="c",3,
IF(ErfassungMDQ!Z137="d",4,
IF(ErfassungMDQ!Z137="e",5))))),0))</f>
        <v>0</v>
      </c>
      <c r="AA137" s="278" t="b">
        <f>IF(MDQ_S3!$W14=5,
IF(ErfassungMDQ!AA137="a",5,
IF(ErfassungMDQ!AA137="b",4,
IF(ErfassungMDQ!AA137="c",3,
IF(ErfassungMDQ!AA137="d",2,
IF(ErfassungMDQ!AA137="e",1))))),
IF(MDQ_S3!$W14=1,
IF(ErfassungMDQ!AA137="a",1,
IF(ErfassungMDQ!AA137="b",2,
IF(ErfassungMDQ!AA137="c",3,
IF(ErfassungMDQ!AA137="d",4,
IF(ErfassungMDQ!AA137="e",5))))),0))</f>
        <v>0</v>
      </c>
      <c r="AB137" s="277" t="b">
        <f>IF(MDQ_S3!$W14=5,
IF(ErfassungMDQ!AB137="a",5,
IF(ErfassungMDQ!AB137="b",4,
IF(ErfassungMDQ!AB137="c",3,
IF(ErfassungMDQ!AB137="d",2,
IF(ErfassungMDQ!AB137="e",1))))),
IF(MDQ_S3!$W14=1,
IF(ErfassungMDQ!AB137="a",1,
IF(ErfassungMDQ!AB137="b",2,
IF(ErfassungMDQ!AB137="c",3,
IF(ErfassungMDQ!AB137="d",4,
IF(ErfassungMDQ!AB137="e",5))))),0))</f>
        <v>0</v>
      </c>
      <c r="AC137" s="278" t="b">
        <f>IF(MDQ_S3!$W14=5,
IF(ErfassungMDQ!AC137="a",5,
IF(ErfassungMDQ!AC137="b",4,
IF(ErfassungMDQ!AC137="c",3,
IF(ErfassungMDQ!AC137="d",2,
IF(ErfassungMDQ!AC137="e",1))))),
IF(MDQ_S3!$W14=1,
IF(ErfassungMDQ!AC137="a",1,
IF(ErfassungMDQ!AC137="b",2,
IF(ErfassungMDQ!AC137="c",3,
IF(ErfassungMDQ!AC137="d",4,
IF(ErfassungMDQ!AC137="e",5))))),0))</f>
        <v>0</v>
      </c>
      <c r="AD137" s="277" t="b">
        <f>IF(MDQ_S3!$W14=5,
IF(ErfassungMDQ!AD137="a",5,
IF(ErfassungMDQ!AD137="b",4,
IF(ErfassungMDQ!AD137="c",3,
IF(ErfassungMDQ!AD137="d",2,
IF(ErfassungMDQ!AD137="e",1))))),
IF(MDQ_S3!$W14=1,
IF(ErfassungMDQ!AD137="a",1,
IF(ErfassungMDQ!AD137="b",2,
IF(ErfassungMDQ!AD137="c",3,
IF(ErfassungMDQ!AD137="d",4,
IF(ErfassungMDQ!AD137="e",5))))),0))</f>
        <v>0</v>
      </c>
      <c r="AE137" s="278" t="b">
        <f>IF(MDQ_S3!$W14=5,
IF(ErfassungMDQ!AE137="a",5,
IF(ErfassungMDQ!AE137="b",4,
IF(ErfassungMDQ!AE137="c",3,
IF(ErfassungMDQ!AE137="d",2,
IF(ErfassungMDQ!AE137="e",1))))),
IF(MDQ_S3!$W14=1,
IF(ErfassungMDQ!AE137="a",1,
IF(ErfassungMDQ!AE137="b",2,
IF(ErfassungMDQ!AE137="c",3,
IF(ErfassungMDQ!AE137="d",4,
IF(ErfassungMDQ!AE137="e",5))))),0))</f>
        <v>0</v>
      </c>
      <c r="AF137" s="277" t="b">
        <f>IF(MDQ_S3!$W14=5,
IF(ErfassungMDQ!AF137="a",5,
IF(ErfassungMDQ!AF137="b",4,
IF(ErfassungMDQ!AF137="c",3,
IF(ErfassungMDQ!AF137="d",2,
IF(ErfassungMDQ!AF137="e",1))))),
IF(MDQ_S3!$W14=1,
IF(ErfassungMDQ!AF137="a",1,
IF(ErfassungMDQ!AF137="b",2,
IF(ErfassungMDQ!AF137="c",3,
IF(ErfassungMDQ!AF137="d",4,
IF(ErfassungMDQ!AF137="e",5))))),0))</f>
        <v>0</v>
      </c>
      <c r="AG137" s="278" t="b">
        <f>IF(MDQ_S3!$W14=5,
IF(ErfassungMDQ!AG137="a",5,
IF(ErfassungMDQ!AG137="b",4,
IF(ErfassungMDQ!AG137="c",3,
IF(ErfassungMDQ!AG137="d",2,
IF(ErfassungMDQ!AG137="e",1))))),
IF(MDQ_S3!$W14=1,
IF(ErfassungMDQ!AG137="a",1,
IF(ErfassungMDQ!AG137="b",2,
IF(ErfassungMDQ!AG137="c",3,
IF(ErfassungMDQ!AG137="d",4,
IF(ErfassungMDQ!AG137="e",5))))),0))</f>
        <v>0</v>
      </c>
      <c r="AH137" s="277" t="b">
        <f>IF(MDQ_S3!$W14=5,
IF(ErfassungMDQ!AH137="a",5,
IF(ErfassungMDQ!AH137="b",4,
IF(ErfassungMDQ!AH137="c",3,
IF(ErfassungMDQ!AH137="d",2,
IF(ErfassungMDQ!AH137="e",1))))),
IF(MDQ_S3!$W14=1,
IF(ErfassungMDQ!AH137="a",1,
IF(ErfassungMDQ!AH137="b",2,
IF(ErfassungMDQ!AH137="c",3,
IF(ErfassungMDQ!AH137="d",4,
IF(ErfassungMDQ!AH137="e",5))))),0))</f>
        <v>0</v>
      </c>
      <c r="AI137" s="278" t="b">
        <f>IF(MDQ_S3!$W14=5,
IF(ErfassungMDQ!AI137="a",5,
IF(ErfassungMDQ!AI137="b",4,
IF(ErfassungMDQ!AI137="c",3,
IF(ErfassungMDQ!AI137="d",2,
IF(ErfassungMDQ!AI137="e",1))))),
IF(MDQ_S3!$W14=1,
IF(ErfassungMDQ!AI137="a",1,
IF(ErfassungMDQ!AI137="b",2,
IF(ErfassungMDQ!AI137="c",3,
IF(ErfassungMDQ!AI137="d",4,
IF(ErfassungMDQ!AI137="e",5))))),0))</f>
        <v>0</v>
      </c>
      <c r="AJ137" s="277" t="b">
        <f>IF(MDQ_S3!$W14=5,
IF(ErfassungMDQ!AJ137="a",5,
IF(ErfassungMDQ!AJ137="b",4,
IF(ErfassungMDQ!AJ137="c",3,
IF(ErfassungMDQ!AJ137="d",2,
IF(ErfassungMDQ!AJ137="e",1))))),
IF(MDQ_S3!$W14=1,
IF(ErfassungMDQ!AJ137="a",1,
IF(ErfassungMDQ!AJ137="b",2,
IF(ErfassungMDQ!AJ137="c",3,
IF(ErfassungMDQ!AJ137="d",4,
IF(ErfassungMDQ!AJ137="e",5))))),0))</f>
        <v>0</v>
      </c>
      <c r="AK137" s="278" t="b">
        <f>IF(MDQ_S3!$W14=5,
IF(ErfassungMDQ!AK137="a",5,
IF(ErfassungMDQ!AK137="b",4,
IF(ErfassungMDQ!AK137="c",3,
IF(ErfassungMDQ!AK137="d",2,
IF(ErfassungMDQ!AK137="e",1))))),
IF(MDQ_S3!$W14=1,
IF(ErfassungMDQ!AK137="a",1,
IF(ErfassungMDQ!AK137="b",2,
IF(ErfassungMDQ!AK137="c",3,
IF(ErfassungMDQ!AK137="d",4,
IF(ErfassungMDQ!AK137="e",5))))),0))</f>
        <v>0</v>
      </c>
      <c r="AL137" s="277" t="b">
        <f>IF(MDQ_S3!$W14=5,
IF(ErfassungMDQ!AL137="a",5,
IF(ErfassungMDQ!AL137="b",4,
IF(ErfassungMDQ!AL137="c",3,
IF(ErfassungMDQ!AL137="d",2,
IF(ErfassungMDQ!AL137="e",1))))),
IF(MDQ_S3!$W14=1,
IF(ErfassungMDQ!AL137="a",1,
IF(ErfassungMDQ!AL137="b",2,
IF(ErfassungMDQ!AL137="c",3,
IF(ErfassungMDQ!AL137="d",4,
IF(ErfassungMDQ!AL137="e",5))))),0))</f>
        <v>0</v>
      </c>
      <c r="AM137" s="278" t="b">
        <f>IF(MDQ_S3!$W14=5,
IF(ErfassungMDQ!AM137="a",5,
IF(ErfassungMDQ!AM137="b",4,
IF(ErfassungMDQ!AM137="c",3,
IF(ErfassungMDQ!AM137="d",2,
IF(ErfassungMDQ!AM137="e",1))))),
IF(MDQ_S3!$W14=1,
IF(ErfassungMDQ!AM137="a",1,
IF(ErfassungMDQ!AM137="b",2,
IF(ErfassungMDQ!AM137="c",3,
IF(ErfassungMDQ!AM137="d",4,
IF(ErfassungMDQ!AM137="e",5))))),0))</f>
        <v>0</v>
      </c>
      <c r="AN137" s="277" t="b">
        <f>IF(MDQ_S3!$W14=5,
IF(ErfassungMDQ!AN137="a",5,
IF(ErfassungMDQ!AN137="b",4,
IF(ErfassungMDQ!AN137="c",3,
IF(ErfassungMDQ!AN137="d",2,
IF(ErfassungMDQ!AN137="e",1))))),
IF(MDQ_S3!$W14=1,
IF(ErfassungMDQ!AN137="a",1,
IF(ErfassungMDQ!AN137="b",2,
IF(ErfassungMDQ!AN137="c",3,
IF(ErfassungMDQ!AN137="d",4,
IF(ErfassungMDQ!AN137="e",5))))),0))</f>
        <v>0</v>
      </c>
      <c r="AO137" s="278" t="b">
        <f>IF(MDQ_S3!$W14=5,
IF(ErfassungMDQ!AO137="a",5,
IF(ErfassungMDQ!AO137="b",4,
IF(ErfassungMDQ!AO137="c",3,
IF(ErfassungMDQ!AO137="d",2,
IF(ErfassungMDQ!AO137="e",1))))),
IF(MDQ_S3!$W14=1,
IF(ErfassungMDQ!AO137="a",1,
IF(ErfassungMDQ!AO137="b",2,
IF(ErfassungMDQ!AO137="c",3,
IF(ErfassungMDQ!AO137="d",4,
IF(ErfassungMDQ!AO137="e",5))))),0))</f>
        <v>0</v>
      </c>
      <c r="AP137" s="277" t="b">
        <f>IF(MDQ_S3!$W14=5,
IF(ErfassungMDQ!AP137="a",5,
IF(ErfassungMDQ!AP137="b",4,
IF(ErfassungMDQ!AP137="c",3,
IF(ErfassungMDQ!AP137="d",2,
IF(ErfassungMDQ!AP137="e",1))))),
IF(MDQ_S3!$W14=1,
IF(ErfassungMDQ!AP137="a",1,
IF(ErfassungMDQ!AP137="b",2,
IF(ErfassungMDQ!AP137="c",3,
IF(ErfassungMDQ!AP137="d",4,
IF(ErfassungMDQ!AP137="e",5))))),0))</f>
        <v>0</v>
      </c>
      <c r="AQ137" s="278" t="b">
        <f>IF(MDQ_S3!$W14=5,
IF(ErfassungMDQ!AQ137="a",5,
IF(ErfassungMDQ!AQ137="b",4,
IF(ErfassungMDQ!AQ137="c",3,
IF(ErfassungMDQ!AQ137="d",2,
IF(ErfassungMDQ!AQ137="e",1))))),
IF(MDQ_S3!$W14=1,
IF(ErfassungMDQ!AQ137="a",1,
IF(ErfassungMDQ!AQ137="b",2,
IF(ErfassungMDQ!AQ137="c",3,
IF(ErfassungMDQ!AQ137="d",4,
IF(ErfassungMDQ!AQ137="e",5))))),0))</f>
        <v>0</v>
      </c>
      <c r="AR137" s="277" t="b">
        <f>IF(MDQ_S3!$W14=5,
IF(ErfassungMDQ!AR137="a",5,
IF(ErfassungMDQ!AR137="b",4,
IF(ErfassungMDQ!AR137="c",3,
IF(ErfassungMDQ!AR137="d",2,
IF(ErfassungMDQ!AR137="e",1))))),
IF(MDQ_S3!$W14=1,
IF(ErfassungMDQ!AR137="a",1,
IF(ErfassungMDQ!AR137="b",2,
IF(ErfassungMDQ!AR137="c",3,
IF(ErfassungMDQ!AR137="d",4,
IF(ErfassungMDQ!AR137="e",5))))),0))</f>
        <v>0</v>
      </c>
      <c r="AS137" s="278" t="b">
        <f>IF(MDQ_S3!$W14=5,
IF(ErfassungMDQ!AS137="a",5,
IF(ErfassungMDQ!AS137="b",4,
IF(ErfassungMDQ!AS137="c",3,
IF(ErfassungMDQ!AS137="d",2,
IF(ErfassungMDQ!AS137="e",1))))),
IF(MDQ_S3!$W14=1,
IF(ErfassungMDQ!AS137="a",1,
IF(ErfassungMDQ!AS137="b",2,
IF(ErfassungMDQ!AS137="c",3,
IF(ErfassungMDQ!AS137="d",4,
IF(ErfassungMDQ!AS137="e",5))))),0))</f>
        <v>0</v>
      </c>
      <c r="AT137" s="277" t="b">
        <f>IF(MDQ_S3!$W14=5,
IF(ErfassungMDQ!AT137="a",5,
IF(ErfassungMDQ!AT137="b",4,
IF(ErfassungMDQ!AT137="c",3,
IF(ErfassungMDQ!AT137="d",2,
IF(ErfassungMDQ!AT137="e",1))))),
IF(MDQ_S3!$W14=1,
IF(ErfassungMDQ!AT137="a",1,
IF(ErfassungMDQ!AT137="b",2,
IF(ErfassungMDQ!AT137="c",3,
IF(ErfassungMDQ!AT137="d",4,
IF(ErfassungMDQ!AT137="e",5))))),0))</f>
        <v>0</v>
      </c>
      <c r="AU137" s="278" t="b">
        <f>IF(MDQ_S3!$W14=5,
IF(ErfassungMDQ!AU137="a",5,
IF(ErfassungMDQ!AU137="b",4,
IF(ErfassungMDQ!AU137="c",3,
IF(ErfassungMDQ!AU137="d",2,
IF(ErfassungMDQ!AU137="e",1))))),
IF(MDQ_S3!$W14=1,
IF(ErfassungMDQ!AU137="a",1,
IF(ErfassungMDQ!AU137="b",2,
IF(ErfassungMDQ!AU137="c",3,
IF(ErfassungMDQ!AU137="d",4,
IF(ErfassungMDQ!AU137="e",5))))),0))</f>
        <v>0</v>
      </c>
      <c r="AV137" s="277" t="b">
        <f>IF(MDQ_S3!$W14=5,
IF(ErfassungMDQ!AV137="a",5,
IF(ErfassungMDQ!AV137="b",4,
IF(ErfassungMDQ!AV137="c",3,
IF(ErfassungMDQ!AV137="d",2,
IF(ErfassungMDQ!AV137="e",1))))),
IF(MDQ_S3!$W14=1,
IF(ErfassungMDQ!AV137="a",1,
IF(ErfassungMDQ!AV137="b",2,
IF(ErfassungMDQ!AV137="c",3,
IF(ErfassungMDQ!AV137="d",4,
IF(ErfassungMDQ!AV137="e",5))))),0))</f>
        <v>0</v>
      </c>
      <c r="AW137" s="278" t="b">
        <f>IF(MDQ_S3!$W14=5,
IF(ErfassungMDQ!AW137="a",5,
IF(ErfassungMDQ!AW137="b",4,
IF(ErfassungMDQ!AW137="c",3,
IF(ErfassungMDQ!AW137="d",2,
IF(ErfassungMDQ!AW137="e",1))))),
IF(MDQ_S3!$W14=1,
IF(ErfassungMDQ!AW137="a",1,
IF(ErfassungMDQ!AW137="b",2,
IF(ErfassungMDQ!AW137="c",3,
IF(ErfassungMDQ!AW137="d",4,
IF(ErfassungMDQ!AW137="e",5))))),0))</f>
        <v>0</v>
      </c>
      <c r="AX137" s="277" t="b">
        <f>IF(MDQ_S3!$W14=5,
IF(ErfassungMDQ!AX137="a",5,
IF(ErfassungMDQ!AX137="b",4,
IF(ErfassungMDQ!AX137="c",3,
IF(ErfassungMDQ!AX137="d",2,
IF(ErfassungMDQ!AX137="e",1))))),
IF(MDQ_S3!$W14=1,
IF(ErfassungMDQ!AX137="a",1,
IF(ErfassungMDQ!AX137="b",2,
IF(ErfassungMDQ!AX137="c",3,
IF(ErfassungMDQ!AX137="d",4,
IF(ErfassungMDQ!AX137="e",5))))),0))</f>
        <v>0</v>
      </c>
      <c r="AY137" s="278" t="b">
        <f>IF(MDQ_S3!$W14=5,
IF(ErfassungMDQ!AY137="a",5,
IF(ErfassungMDQ!AY137="b",4,
IF(ErfassungMDQ!AY137="c",3,
IF(ErfassungMDQ!AY137="d",2,
IF(ErfassungMDQ!AY137="e",1))))),
IF(MDQ_S3!$W14=1,
IF(ErfassungMDQ!AY137="a",1,
IF(ErfassungMDQ!AY137="b",2,
IF(ErfassungMDQ!AY137="c",3,
IF(ErfassungMDQ!AY137="d",4,
IF(ErfassungMDQ!AY137="e",5))))),0))</f>
        <v>0</v>
      </c>
      <c r="AZ137" s="277" t="b">
        <f>IF(MDQ_S3!$W14=5,
IF(ErfassungMDQ!AZ137="a",5,
IF(ErfassungMDQ!AZ137="b",4,
IF(ErfassungMDQ!AZ137="c",3,
IF(ErfassungMDQ!AZ137="d",2,
IF(ErfassungMDQ!AZ137="e",1))))),
IF(MDQ_S3!$W14=1,
IF(ErfassungMDQ!AZ137="a",1,
IF(ErfassungMDQ!AZ137="b",2,
IF(ErfassungMDQ!AZ137="c",3,
IF(ErfassungMDQ!AZ137="d",4,
IF(ErfassungMDQ!AZ137="e",5))))),0))</f>
        <v>0</v>
      </c>
      <c r="BA137" s="278" t="b">
        <f>IF(MDQ_S3!$W14=5,
IF(ErfassungMDQ!BA137="a",5,
IF(ErfassungMDQ!BA137="b",4,
IF(ErfassungMDQ!BA137="c",3,
IF(ErfassungMDQ!BA137="d",2,
IF(ErfassungMDQ!BA137="e",1))))),
IF(MDQ_S3!$W14=1,
IF(ErfassungMDQ!BA137="a",1,
IF(ErfassungMDQ!BA137="b",2,
IF(ErfassungMDQ!BA137="c",3,
IF(ErfassungMDQ!BA137="d",4,
IF(ErfassungMDQ!BA137="e",5))))),0))</f>
        <v>0</v>
      </c>
      <c r="BB137" s="277" t="b">
        <f>IF(MDQ_S3!$W14=5,
IF(ErfassungMDQ!BB137="a",5,
IF(ErfassungMDQ!BB137="b",4,
IF(ErfassungMDQ!BB137="c",3,
IF(ErfassungMDQ!BB137="d",2,
IF(ErfassungMDQ!BB137="e",1))))),
IF(MDQ_S3!$W14=1,
IF(ErfassungMDQ!BB137="a",1,
IF(ErfassungMDQ!BB137="b",2,
IF(ErfassungMDQ!BB137="c",3,
IF(ErfassungMDQ!BB137="d",4,
IF(ErfassungMDQ!BB137="e",5))))),0))</f>
        <v>0</v>
      </c>
      <c r="BC137" s="278" t="b">
        <f>IF(MDQ_S3!$W14=5,
IF(ErfassungMDQ!BC137="a",5,
IF(ErfassungMDQ!BC137="b",4,
IF(ErfassungMDQ!BC137="c",3,
IF(ErfassungMDQ!BC137="d",2,
IF(ErfassungMDQ!BC137="e",1))))),
IF(MDQ_S3!$W14=1,
IF(ErfassungMDQ!BC137="a",1,
IF(ErfassungMDQ!BC137="b",2,
IF(ErfassungMDQ!BC137="c",3,
IF(ErfassungMDQ!BC137="d",4,
IF(ErfassungMDQ!BC137="e",5))))),0))</f>
        <v>0</v>
      </c>
      <c r="BD137" s="277" t="b">
        <f>IF(MDQ_S3!$W14=5,
IF(ErfassungMDQ!BD137="a",5,
IF(ErfassungMDQ!BD137="b",4,
IF(ErfassungMDQ!BD137="c",3,
IF(ErfassungMDQ!BD137="d",2,
IF(ErfassungMDQ!BD137="e",1))))),
IF(MDQ_S3!$W14=1,
IF(ErfassungMDQ!BD137="a",1,
IF(ErfassungMDQ!BD137="b",2,
IF(ErfassungMDQ!BD137="c",3,
IF(ErfassungMDQ!BD137="d",4,
IF(ErfassungMDQ!BD137="e",5))))),0))</f>
        <v>0</v>
      </c>
      <c r="BE137" s="278" t="b">
        <f>IF(MDQ_S3!$W14=5,
IF(ErfassungMDQ!BE137="a",5,
IF(ErfassungMDQ!BE137="b",4,
IF(ErfassungMDQ!BE137="c",3,
IF(ErfassungMDQ!BE137="d",2,
IF(ErfassungMDQ!BE137="e",1))))),
IF(MDQ_S3!$W14=1,
IF(ErfassungMDQ!BE137="a",1,
IF(ErfassungMDQ!BE137="b",2,
IF(ErfassungMDQ!BE137="c",3,
IF(ErfassungMDQ!BE137="d",4,
IF(ErfassungMDQ!BE137="e",5))))),0))</f>
        <v>0</v>
      </c>
      <c r="BF137" s="277" t="b">
        <f>IF(MDQ_S3!$W14=5,
IF(ErfassungMDQ!BF137="a",5,
IF(ErfassungMDQ!BF137="b",4,
IF(ErfassungMDQ!BF137="c",3,
IF(ErfassungMDQ!BF137="d",2,
IF(ErfassungMDQ!BF137="e",1))))),
IF(MDQ_S3!$W14=1,
IF(ErfassungMDQ!BF137="a",1,
IF(ErfassungMDQ!BF137="b",2,
IF(ErfassungMDQ!BF137="c",3,
IF(ErfassungMDQ!BF137="d",4,
IF(ErfassungMDQ!BF137="e",5))))),0))</f>
        <v>0</v>
      </c>
      <c r="BG137" s="278" t="b">
        <f>IF(MDQ_S3!$W14=5,
IF(ErfassungMDQ!BG137="a",5,
IF(ErfassungMDQ!BG137="b",4,
IF(ErfassungMDQ!BG137="c",3,
IF(ErfassungMDQ!BG137="d",2,
IF(ErfassungMDQ!BG137="e",1))))),
IF(MDQ_S3!$W14=1,
IF(ErfassungMDQ!BG137="a",1,
IF(ErfassungMDQ!BG137="b",2,
IF(ErfassungMDQ!BG137="c",3,
IF(ErfassungMDQ!BG137="d",4,
IF(ErfassungMDQ!BG137="e",5))))),0))</f>
        <v>0</v>
      </c>
      <c r="BH137" s="277" t="b">
        <f>IF(MDQ_S3!$W14=5,
IF(ErfassungMDQ!BH137="a",5,
IF(ErfassungMDQ!BH137="b",4,
IF(ErfassungMDQ!BH137="c",3,
IF(ErfassungMDQ!BH137="d",2,
IF(ErfassungMDQ!BH137="e",1))))),
IF(MDQ_S3!$W14=1,
IF(ErfassungMDQ!BH137="a",1,
IF(ErfassungMDQ!BH137="b",2,
IF(ErfassungMDQ!BH137="c",3,
IF(ErfassungMDQ!BH137="d",4,
IF(ErfassungMDQ!BH137="e",5))))),0))</f>
        <v>0</v>
      </c>
      <c r="BI137" s="278" t="b">
        <f>IF(MDQ_S3!$W14=5,
IF(ErfassungMDQ!BI137="a",5,
IF(ErfassungMDQ!BI137="b",4,
IF(ErfassungMDQ!BI137="c",3,
IF(ErfassungMDQ!BI137="d",2,
IF(ErfassungMDQ!BI137="e",1))))),
IF(MDQ_S3!$W14=1,
IF(ErfassungMDQ!BI137="a",1,
IF(ErfassungMDQ!BI137="b",2,
IF(ErfassungMDQ!BI137="c",3,
IF(ErfassungMDQ!BI137="d",4,
IF(ErfassungMDQ!BI137="e",5))))),0))</f>
        <v>0</v>
      </c>
      <c r="BJ137" s="277" t="b">
        <f>IF(MDQ_S3!$W14=5,
IF(ErfassungMDQ!BJ137="a",5,
IF(ErfassungMDQ!BJ137="b",4,
IF(ErfassungMDQ!BJ137="c",3,
IF(ErfassungMDQ!BJ137="d",2,
IF(ErfassungMDQ!BJ137="e",1))))),
IF(MDQ_S3!$W14=1,
IF(ErfassungMDQ!BJ137="a",1,
IF(ErfassungMDQ!BJ137="b",2,
IF(ErfassungMDQ!BJ137="c",3,
IF(ErfassungMDQ!BJ137="d",4,
IF(ErfassungMDQ!BJ137="e",5))))),0))</f>
        <v>0</v>
      </c>
      <c r="BK137" s="278" t="b">
        <f>IF(MDQ_S3!$W14=5,
IF(ErfassungMDQ!BK137="a",5,
IF(ErfassungMDQ!BK137="b",4,
IF(ErfassungMDQ!BK137="c",3,
IF(ErfassungMDQ!BK137="d",2,
IF(ErfassungMDQ!BK137="e",1))))),
IF(MDQ_S3!$W14=1,
IF(ErfassungMDQ!BK137="a",1,
IF(ErfassungMDQ!BK137="b",2,
IF(ErfassungMDQ!BK137="c",3,
IF(ErfassungMDQ!BK137="d",4,
IF(ErfassungMDQ!BK137="e",5))))),0))</f>
        <v>0</v>
      </c>
      <c r="BL137" s="277" t="b">
        <f>IF(MDQ_S3!$W14=5,
IF(ErfassungMDQ!BL137="a",5,
IF(ErfassungMDQ!BL137="b",4,
IF(ErfassungMDQ!BL137="c",3,
IF(ErfassungMDQ!BL137="d",2,
IF(ErfassungMDQ!BL137="e",1))))),
IF(MDQ_S3!$W14=1,
IF(ErfassungMDQ!BL137="a",1,
IF(ErfassungMDQ!BL137="b",2,
IF(ErfassungMDQ!BL137="c",3,
IF(ErfassungMDQ!BL137="d",4,
IF(ErfassungMDQ!BL137="e",5))))),0))</f>
        <v>0</v>
      </c>
      <c r="BM137" s="278" t="b">
        <f>IF(MDQ_S3!$W14=5,
IF(ErfassungMDQ!BM137="a",5,
IF(ErfassungMDQ!BM137="b",4,
IF(ErfassungMDQ!BM137="c",3,
IF(ErfassungMDQ!BM137="d",2,
IF(ErfassungMDQ!BM137="e",1))))),
IF(MDQ_S3!$W14=1,
IF(ErfassungMDQ!BM137="a",1,
IF(ErfassungMDQ!BM137="b",2,
IF(ErfassungMDQ!BM137="c",3,
IF(ErfassungMDQ!BM137="d",4,
IF(ErfassungMDQ!BM137="e",5))))),0))</f>
        <v>0</v>
      </c>
      <c r="BN137" s="277" t="b">
        <f>IF(MDQ_S3!$W14=5,
IF(ErfassungMDQ!BN137="a",5,
IF(ErfassungMDQ!BN137="b",4,
IF(ErfassungMDQ!BN137="c",3,
IF(ErfassungMDQ!BN137="d",2,
IF(ErfassungMDQ!BN137="e",1))))),
IF(MDQ_S3!$W14=1,
IF(ErfassungMDQ!BN137="a",1,
IF(ErfassungMDQ!BN137="b",2,
IF(ErfassungMDQ!BN137="c",3,
IF(ErfassungMDQ!BN137="d",4,
IF(ErfassungMDQ!BN137="e",5))))),0))</f>
        <v>0</v>
      </c>
      <c r="BO137" s="278" t="b">
        <f>IF(MDQ_S3!$W14=5,
IF(ErfassungMDQ!BO137="a",5,
IF(ErfassungMDQ!BO137="b",4,
IF(ErfassungMDQ!BO137="c",3,
IF(ErfassungMDQ!BO137="d",2,
IF(ErfassungMDQ!BO137="e",1))))),
IF(MDQ_S3!$W14=1,
IF(ErfassungMDQ!BO137="a",1,
IF(ErfassungMDQ!BO137="b",2,
IF(ErfassungMDQ!BO137="c",3,
IF(ErfassungMDQ!BO137="d",4,
IF(ErfassungMDQ!BO137="e",5))))),0))</f>
        <v>0</v>
      </c>
      <c r="BP137" s="277" t="b">
        <f>IF(MDQ_S3!$W14=5,
IF(ErfassungMDQ!BP137="a",5,
IF(ErfassungMDQ!BP137="b",4,
IF(ErfassungMDQ!BP137="c",3,
IF(ErfassungMDQ!BP137="d",2,
IF(ErfassungMDQ!BP137="e",1))))),
IF(MDQ_S3!$W14=1,
IF(ErfassungMDQ!BP137="a",1,
IF(ErfassungMDQ!BP137="b",2,
IF(ErfassungMDQ!BP137="c",3,
IF(ErfassungMDQ!BP137="d",4,
IF(ErfassungMDQ!BP137="e",5))))),0))</f>
        <v>0</v>
      </c>
      <c r="BQ137" s="278" t="b">
        <f>IF(MDQ_S3!$W14=5,
IF(ErfassungMDQ!BQ137="a",5,
IF(ErfassungMDQ!BQ137="b",4,
IF(ErfassungMDQ!BQ137="c",3,
IF(ErfassungMDQ!BQ137="d",2,
IF(ErfassungMDQ!BQ137="e",1))))),
IF(MDQ_S3!$W14=1,
IF(ErfassungMDQ!BQ137="a",1,
IF(ErfassungMDQ!BQ137="b",2,
IF(ErfassungMDQ!BQ137="c",3,
IF(ErfassungMDQ!BQ137="d",4,
IF(ErfassungMDQ!BQ137="e",5))))),0))</f>
        <v>0</v>
      </c>
      <c r="BR137" s="277" t="b">
        <f>IF(MDQ_S3!$W14=5,
IF(ErfassungMDQ!BR137="a",5,
IF(ErfassungMDQ!BR137="b",4,
IF(ErfassungMDQ!BR137="c",3,
IF(ErfassungMDQ!BR137="d",2,
IF(ErfassungMDQ!BR137="e",1))))),
IF(MDQ_S3!$W14=1,
IF(ErfassungMDQ!BR137="a",1,
IF(ErfassungMDQ!BR137="b",2,
IF(ErfassungMDQ!BR137="c",3,
IF(ErfassungMDQ!BR137="d",4,
IF(ErfassungMDQ!BR137="e",5))))),0))</f>
        <v>0</v>
      </c>
      <c r="BS137" s="278" t="b">
        <f>IF(MDQ_S3!$W14=5,
IF(ErfassungMDQ!BS137="a",5,
IF(ErfassungMDQ!BS137="b",4,
IF(ErfassungMDQ!BS137="c",3,
IF(ErfassungMDQ!BS137="d",2,
IF(ErfassungMDQ!BS137="e",1))))),
IF(MDQ_S3!$W14=1,
IF(ErfassungMDQ!BS137="a",1,
IF(ErfassungMDQ!BS137="b",2,
IF(ErfassungMDQ!BS137="c",3,
IF(ErfassungMDQ!BS137="d",4,
IF(ErfassungMDQ!BS137="e",5))))),0))</f>
        <v>0</v>
      </c>
      <c r="BT137" s="277" t="b">
        <f>IF(MDQ_S3!$W14=5,
IF(ErfassungMDQ!BT137="a",5,
IF(ErfassungMDQ!BT137="b",4,
IF(ErfassungMDQ!BT137="c",3,
IF(ErfassungMDQ!BT137="d",2,
IF(ErfassungMDQ!BT137="e",1))))),
IF(MDQ_S3!$W14=1,
IF(ErfassungMDQ!BT137="a",1,
IF(ErfassungMDQ!BT137="b",2,
IF(ErfassungMDQ!BT137="c",3,
IF(ErfassungMDQ!BT137="d",4,
IF(ErfassungMDQ!BT137="e",5))))),0))</f>
        <v>0</v>
      </c>
      <c r="BU137" s="278" t="b">
        <f>IF(MDQ_S3!$W14=5,
IF(ErfassungMDQ!BU137="a",5,
IF(ErfassungMDQ!BU137="b",4,
IF(ErfassungMDQ!BU137="c",3,
IF(ErfassungMDQ!BU137="d",2,
IF(ErfassungMDQ!BU137="e",1))))),
IF(MDQ_S3!$W14=1,
IF(ErfassungMDQ!BU137="a",1,
IF(ErfassungMDQ!BU137="b",2,
IF(ErfassungMDQ!BU137="c",3,
IF(ErfassungMDQ!BU137="d",4,
IF(ErfassungMDQ!BU137="e",5))))),0))</f>
        <v>0</v>
      </c>
      <c r="BV137" s="277" t="b">
        <f>IF(MDQ_S3!$W14=5,
IF(ErfassungMDQ!BV137="a",5,
IF(ErfassungMDQ!BV137="b",4,
IF(ErfassungMDQ!BV137="c",3,
IF(ErfassungMDQ!BV137="d",2,
IF(ErfassungMDQ!BV137="e",1))))),
IF(MDQ_S3!$W14=1,
IF(ErfassungMDQ!BV137="a",1,
IF(ErfassungMDQ!BV137="b",2,
IF(ErfassungMDQ!BV137="c",3,
IF(ErfassungMDQ!BV137="d",4,
IF(ErfassungMDQ!BV137="e",5))))),0))</f>
        <v>0</v>
      </c>
      <c r="BW137" s="278" t="b">
        <f>IF(MDQ_S3!$W14=5,
IF(ErfassungMDQ!BW137="a",5,
IF(ErfassungMDQ!BW137="b",4,
IF(ErfassungMDQ!BW137="c",3,
IF(ErfassungMDQ!BW137="d",2,
IF(ErfassungMDQ!BW137="e",1))))),
IF(MDQ_S3!$W14=1,
IF(ErfassungMDQ!BW137="a",1,
IF(ErfassungMDQ!BW137="b",2,
IF(ErfassungMDQ!BW137="c",3,
IF(ErfassungMDQ!BW137="d",4,
IF(ErfassungMDQ!BW137="e",5))))),0))</f>
        <v>0</v>
      </c>
      <c r="BX137" s="277" t="b">
        <f>IF(MDQ_S3!$W14=5,
IF(ErfassungMDQ!BX137="a",5,
IF(ErfassungMDQ!BX137="b",4,
IF(ErfassungMDQ!BX137="c",3,
IF(ErfassungMDQ!BX137="d",2,
IF(ErfassungMDQ!BX137="e",1))))),
IF(MDQ_S3!$W14=1,
IF(ErfassungMDQ!BX137="a",1,
IF(ErfassungMDQ!BX137="b",2,
IF(ErfassungMDQ!BX137="c",3,
IF(ErfassungMDQ!BX137="d",4,
IF(ErfassungMDQ!BX137="e",5))))),0))</f>
        <v>0</v>
      </c>
      <c r="BY137" s="278" t="b">
        <f>IF(MDQ_S3!$W14=5,
IF(ErfassungMDQ!BY137="a",5,
IF(ErfassungMDQ!BY137="b",4,
IF(ErfassungMDQ!BY137="c",3,
IF(ErfassungMDQ!BY137="d",2,
IF(ErfassungMDQ!BY137="e",1))))),
IF(MDQ_S3!$W14=1,
IF(ErfassungMDQ!BY137="a",1,
IF(ErfassungMDQ!BY137="b",2,
IF(ErfassungMDQ!BY137="c",3,
IF(ErfassungMDQ!BY137="d",4,
IF(ErfassungMDQ!BY137="e",5))))),0))</f>
        <v>0</v>
      </c>
      <c r="BZ137" s="277" t="b">
        <f>IF(MDQ_S3!$W14=5,
IF(ErfassungMDQ!BZ137="a",5,
IF(ErfassungMDQ!BZ137="b",4,
IF(ErfassungMDQ!BZ137="c",3,
IF(ErfassungMDQ!BZ137="d",2,
IF(ErfassungMDQ!BZ137="e",1))))),
IF(MDQ_S3!$W14=1,
IF(ErfassungMDQ!BZ137="a",1,
IF(ErfassungMDQ!BZ137="b",2,
IF(ErfassungMDQ!BZ137="c",3,
IF(ErfassungMDQ!BZ137="d",4,
IF(ErfassungMDQ!BZ137="e",5))))),0))</f>
        <v>0</v>
      </c>
      <c r="CA137" s="278" t="b">
        <f>IF(MDQ_S3!$W14=5,
IF(ErfassungMDQ!CA137="a",5,
IF(ErfassungMDQ!CA137="b",4,
IF(ErfassungMDQ!CA137="c",3,
IF(ErfassungMDQ!CA137="d",2,
IF(ErfassungMDQ!CA137="e",1))))),
IF(MDQ_S3!$W14=1,
IF(ErfassungMDQ!CA137="a",1,
IF(ErfassungMDQ!CA137="b",2,
IF(ErfassungMDQ!CA137="c",3,
IF(ErfassungMDQ!CA137="d",4,
IF(ErfassungMDQ!CA137="e",5))))),0))</f>
        <v>0</v>
      </c>
      <c r="CB137" s="277" t="b">
        <f>IF(MDQ_S3!$W14=5,
IF(ErfassungMDQ!CB137="a",5,
IF(ErfassungMDQ!CB137="b",4,
IF(ErfassungMDQ!CB137="c",3,
IF(ErfassungMDQ!CB137="d",2,
IF(ErfassungMDQ!CB137="e",1))))),
IF(MDQ_S3!$W14=1,
IF(ErfassungMDQ!CB137="a",1,
IF(ErfassungMDQ!CB137="b",2,
IF(ErfassungMDQ!CB137="c",3,
IF(ErfassungMDQ!CB137="d",4,
IF(ErfassungMDQ!CB137="e",5))))),0))</f>
        <v>0</v>
      </c>
      <c r="CC137" s="278" t="b">
        <f>IF(MDQ_S3!$W14=5,
IF(ErfassungMDQ!CC137="a",5,
IF(ErfassungMDQ!CC137="b",4,
IF(ErfassungMDQ!CC137="c",3,
IF(ErfassungMDQ!CC137="d",2,
IF(ErfassungMDQ!CC137="e",1))))),
IF(MDQ_S3!$W14=1,
IF(ErfassungMDQ!CC137="a",1,
IF(ErfassungMDQ!CC137="b",2,
IF(ErfassungMDQ!CC137="c",3,
IF(ErfassungMDQ!CC137="d",4,
IF(ErfassungMDQ!CC137="e",5))))),0))</f>
        <v>0</v>
      </c>
      <c r="CD137" s="277" t="b">
        <f>IF(MDQ_S3!$W14=5,
IF(ErfassungMDQ!CD137="a",5,
IF(ErfassungMDQ!CD137="b",4,
IF(ErfassungMDQ!CD137="c",3,
IF(ErfassungMDQ!CD137="d",2,
IF(ErfassungMDQ!CD137="e",1))))),
IF(MDQ_S3!$W14=1,
IF(ErfassungMDQ!CD137="a",1,
IF(ErfassungMDQ!CD137="b",2,
IF(ErfassungMDQ!CD137="c",3,
IF(ErfassungMDQ!CD137="d",4,
IF(ErfassungMDQ!CD137="e",5))))),0))</f>
        <v>0</v>
      </c>
      <c r="CE137" s="278" t="b">
        <f>IF(MDQ_S3!$W14=5,
IF(ErfassungMDQ!CE137="a",5,
IF(ErfassungMDQ!CE137="b",4,
IF(ErfassungMDQ!CE137="c",3,
IF(ErfassungMDQ!CE137="d",2,
IF(ErfassungMDQ!CE137="e",1))))),
IF(MDQ_S3!$W14=1,
IF(ErfassungMDQ!CE137="a",1,
IF(ErfassungMDQ!CE137="b",2,
IF(ErfassungMDQ!CE137="c",3,
IF(ErfassungMDQ!CE137="d",4,
IF(ErfassungMDQ!CE137="e",5))))),0))</f>
        <v>0</v>
      </c>
      <c r="CF137" s="277" t="b">
        <f>IF(MDQ_S3!$W14=5,
IF(ErfassungMDQ!CF137="a",5,
IF(ErfassungMDQ!CF137="b",4,
IF(ErfassungMDQ!CF137="c",3,
IF(ErfassungMDQ!CF137="d",2,
IF(ErfassungMDQ!CF137="e",1))))),
IF(MDQ_S3!$W14=1,
IF(ErfassungMDQ!CF137="a",1,
IF(ErfassungMDQ!CF137="b",2,
IF(ErfassungMDQ!CF137="c",3,
IF(ErfassungMDQ!CF137="d",4,
IF(ErfassungMDQ!CF137="e",5))))),0))</f>
        <v>0</v>
      </c>
      <c r="CG137" s="278" t="b">
        <f>IF(MDQ_S3!$W14=5,
IF(ErfassungMDQ!CG137="a",5,
IF(ErfassungMDQ!CG137="b",4,
IF(ErfassungMDQ!CG137="c",3,
IF(ErfassungMDQ!CG137="d",2,
IF(ErfassungMDQ!CG137="e",1))))),
IF(MDQ_S3!$W14=1,
IF(ErfassungMDQ!CG137="a",1,
IF(ErfassungMDQ!CG137="b",2,
IF(ErfassungMDQ!CG137="c",3,
IF(ErfassungMDQ!CG137="d",4,
IF(ErfassungMDQ!CG137="e",5))))),0))</f>
        <v>0</v>
      </c>
      <c r="CH137" s="277" t="b">
        <f>IF(MDQ_S3!$W14=5,
IF(ErfassungMDQ!CH137="a",5,
IF(ErfassungMDQ!CH137="b",4,
IF(ErfassungMDQ!CH137="c",3,
IF(ErfassungMDQ!CH137="d",2,
IF(ErfassungMDQ!CH137="e",1))))),
IF(MDQ_S3!$W14=1,
IF(ErfassungMDQ!CH137="a",1,
IF(ErfassungMDQ!CH137="b",2,
IF(ErfassungMDQ!CH137="c",3,
IF(ErfassungMDQ!CH137="d",4,
IF(ErfassungMDQ!CH137="e",5))))),0))</f>
        <v>0</v>
      </c>
      <c r="CI137" s="278" t="b">
        <f>IF(MDQ_S3!$W14=5,
IF(ErfassungMDQ!CI137="a",5,
IF(ErfassungMDQ!CI137="b",4,
IF(ErfassungMDQ!CI137="c",3,
IF(ErfassungMDQ!CI137="d",2,
IF(ErfassungMDQ!CI137="e",1))))),
IF(MDQ_S3!$W14=1,
IF(ErfassungMDQ!CI137="a",1,
IF(ErfassungMDQ!CI137="b",2,
IF(ErfassungMDQ!CI137="c",3,
IF(ErfassungMDQ!CI137="d",4,
IF(ErfassungMDQ!CI137="e",5))))),0))</f>
        <v>0</v>
      </c>
      <c r="CJ137" s="277" t="b">
        <f>IF(MDQ_S3!$W14=5,
IF(ErfassungMDQ!CJ137="a",5,
IF(ErfassungMDQ!CJ137="b",4,
IF(ErfassungMDQ!CJ137="c",3,
IF(ErfassungMDQ!CJ137="d",2,
IF(ErfassungMDQ!CJ137="e",1))))),
IF(MDQ_S3!$W14=1,
IF(ErfassungMDQ!CJ137="a",1,
IF(ErfassungMDQ!CJ137="b",2,
IF(ErfassungMDQ!CJ137="c",3,
IF(ErfassungMDQ!CJ137="d",4,
IF(ErfassungMDQ!CJ137="e",5))))),0))</f>
        <v>0</v>
      </c>
      <c r="CK137" s="278" t="b">
        <f>IF(MDQ_S3!$W14=5,
IF(ErfassungMDQ!CK137="a",5,
IF(ErfassungMDQ!CK137="b",4,
IF(ErfassungMDQ!CK137="c",3,
IF(ErfassungMDQ!CK137="d",2,
IF(ErfassungMDQ!CK137="e",1))))),
IF(MDQ_S3!$W14=1,
IF(ErfassungMDQ!CK137="a",1,
IF(ErfassungMDQ!CK137="b",2,
IF(ErfassungMDQ!CK137="c",3,
IF(ErfassungMDQ!CK137="d",4,
IF(ErfassungMDQ!CK137="e",5))))),0))</f>
        <v>0</v>
      </c>
      <c r="CL137" s="277" t="b">
        <f>IF(MDQ_S3!$W14=5,
IF(ErfassungMDQ!CL137="a",5,
IF(ErfassungMDQ!CL137="b",4,
IF(ErfassungMDQ!CL137="c",3,
IF(ErfassungMDQ!CL137="d",2,
IF(ErfassungMDQ!CL137="e",1))))),
IF(MDQ_S3!$W14=1,
IF(ErfassungMDQ!CL137="a",1,
IF(ErfassungMDQ!CL137="b",2,
IF(ErfassungMDQ!CL137="c",3,
IF(ErfassungMDQ!CL137="d",4,
IF(ErfassungMDQ!CL137="e",5))))),0))</f>
        <v>0</v>
      </c>
      <c r="CM137" s="278" t="b">
        <f>IF(MDQ_S3!$W14=5,
IF(ErfassungMDQ!CM137="a",5,
IF(ErfassungMDQ!CM137="b",4,
IF(ErfassungMDQ!CM137="c",3,
IF(ErfassungMDQ!CM137="d",2,
IF(ErfassungMDQ!CM137="e",1))))),
IF(MDQ_S3!$W14=1,
IF(ErfassungMDQ!CM137="a",1,
IF(ErfassungMDQ!CM137="b",2,
IF(ErfassungMDQ!CM137="c",3,
IF(ErfassungMDQ!CM137="d",4,
IF(ErfassungMDQ!CM137="e",5))))),0))</f>
        <v>0</v>
      </c>
      <c r="CN137" s="277" t="b">
        <f>IF(MDQ_S3!$W14=5,
IF(ErfassungMDQ!CN137="a",5,
IF(ErfassungMDQ!CN137="b",4,
IF(ErfassungMDQ!CN137="c",3,
IF(ErfassungMDQ!CN137="d",2,
IF(ErfassungMDQ!CN137="e",1))))),
IF(MDQ_S3!$W14=1,
IF(ErfassungMDQ!CN137="a",1,
IF(ErfassungMDQ!CN137="b",2,
IF(ErfassungMDQ!CN137="c",3,
IF(ErfassungMDQ!CN137="d",4,
IF(ErfassungMDQ!CN137="e",5))))),0))</f>
        <v>0</v>
      </c>
      <c r="CO137" s="278" t="b">
        <f>IF(MDQ_S3!$W14=5,
IF(ErfassungMDQ!CO137="a",5,
IF(ErfassungMDQ!CO137="b",4,
IF(ErfassungMDQ!CO137="c",3,
IF(ErfassungMDQ!CO137="d",2,
IF(ErfassungMDQ!CO137="e",1))))),
IF(MDQ_S3!$W14=1,
IF(ErfassungMDQ!CO137="a",1,
IF(ErfassungMDQ!CO137="b",2,
IF(ErfassungMDQ!CO137="c",3,
IF(ErfassungMDQ!CO137="d",4,
IF(ErfassungMDQ!CO137="e",5))))),0))</f>
        <v>0</v>
      </c>
      <c r="CP137" s="277" t="b">
        <f>IF(MDQ_S3!$W14=5,
IF(ErfassungMDQ!CP137="a",5,
IF(ErfassungMDQ!CP137="b",4,
IF(ErfassungMDQ!CP137="c",3,
IF(ErfassungMDQ!CP137="d",2,
IF(ErfassungMDQ!CP137="e",1))))),
IF(MDQ_S3!$W14=1,
IF(ErfassungMDQ!CP137="a",1,
IF(ErfassungMDQ!CP137="b",2,
IF(ErfassungMDQ!CP137="c",3,
IF(ErfassungMDQ!CP137="d",4,
IF(ErfassungMDQ!CP137="e",5))))),0))</f>
        <v>0</v>
      </c>
      <c r="CQ137" s="278" t="b">
        <f>IF(MDQ_S3!$W14=5,
IF(ErfassungMDQ!CQ137="a",5,
IF(ErfassungMDQ!CQ137="b",4,
IF(ErfassungMDQ!CQ137="c",3,
IF(ErfassungMDQ!CQ137="d",2,
IF(ErfassungMDQ!CQ137="e",1))))),
IF(MDQ_S3!$W14=1,
IF(ErfassungMDQ!CQ137="a",1,
IF(ErfassungMDQ!CQ137="b",2,
IF(ErfassungMDQ!CQ137="c",3,
IF(ErfassungMDQ!CQ137="d",4,
IF(ErfassungMDQ!CQ137="e",5))))),0))</f>
        <v>0</v>
      </c>
      <c r="CR137" s="277" t="b">
        <f>IF(MDQ_S3!$W14=5,
IF(ErfassungMDQ!CR137="a",5,
IF(ErfassungMDQ!CR137="b",4,
IF(ErfassungMDQ!CR137="c",3,
IF(ErfassungMDQ!CR137="d",2,
IF(ErfassungMDQ!CR137="e",1))))),
IF(MDQ_S3!$W14=1,
IF(ErfassungMDQ!CR137="a",1,
IF(ErfassungMDQ!CR137="b",2,
IF(ErfassungMDQ!CR137="c",3,
IF(ErfassungMDQ!CR137="d",4,
IF(ErfassungMDQ!CR137="e",5))))),0))</f>
        <v>0</v>
      </c>
      <c r="CS137" s="278" t="b">
        <f>IF(MDQ_S3!$W14=5,
IF(ErfassungMDQ!CS137="a",5,
IF(ErfassungMDQ!CS137="b",4,
IF(ErfassungMDQ!CS137="c",3,
IF(ErfassungMDQ!CS137="d",2,
IF(ErfassungMDQ!CS137="e",1))))),
IF(MDQ_S3!$W14=1,
IF(ErfassungMDQ!CS137="a",1,
IF(ErfassungMDQ!CS137="b",2,
IF(ErfassungMDQ!CS137="c",3,
IF(ErfassungMDQ!CS137="d",4,
IF(ErfassungMDQ!CS137="e",5))))),0))</f>
        <v>0</v>
      </c>
      <c r="CT137" s="277" t="b">
        <f>IF(MDQ_S3!$W14=5,
IF(ErfassungMDQ!CT137="a",5,
IF(ErfassungMDQ!CT137="b",4,
IF(ErfassungMDQ!CT137="c",3,
IF(ErfassungMDQ!CT137="d",2,
IF(ErfassungMDQ!CT137="e",1))))),
IF(MDQ_S3!$W14=1,
IF(ErfassungMDQ!CT137="a",1,
IF(ErfassungMDQ!CT137="b",2,
IF(ErfassungMDQ!CT137="c",3,
IF(ErfassungMDQ!CT137="d",4,
IF(ErfassungMDQ!CT137="e",5))))),0))</f>
        <v>0</v>
      </c>
      <c r="CU137" s="278" t="b">
        <f>IF(MDQ_S3!$W14=5,
IF(ErfassungMDQ!CU137="a",5,
IF(ErfassungMDQ!CU137="b",4,
IF(ErfassungMDQ!CU137="c",3,
IF(ErfassungMDQ!CU137="d",2,
IF(ErfassungMDQ!CU137="e",1))))),
IF(MDQ_S3!$W14=1,
IF(ErfassungMDQ!CU137="a",1,
IF(ErfassungMDQ!CU137="b",2,
IF(ErfassungMDQ!CU137="c",3,
IF(ErfassungMDQ!CU137="d",4,
IF(ErfassungMDQ!CU137="e",5))))),0))</f>
        <v>0</v>
      </c>
      <c r="CV137" s="277" t="b">
        <f>IF(MDQ_S3!$W14=5,
IF(ErfassungMDQ!CV137="a",5,
IF(ErfassungMDQ!CV137="b",4,
IF(ErfassungMDQ!CV137="c",3,
IF(ErfassungMDQ!CV137="d",2,
IF(ErfassungMDQ!CV137="e",1))))),
IF(MDQ_S3!$W14=1,
IF(ErfassungMDQ!CV137="a",1,
IF(ErfassungMDQ!CV137="b",2,
IF(ErfassungMDQ!CV137="c",3,
IF(ErfassungMDQ!CV137="d",4,
IF(ErfassungMDQ!CV137="e",5))))),0))</f>
        <v>0</v>
      </c>
      <c r="CW137" s="278" t="b">
        <f>IF(MDQ_S3!$W14=5,
IF(ErfassungMDQ!CW137="a",5,
IF(ErfassungMDQ!CW137="b",4,
IF(ErfassungMDQ!CW137="c",3,
IF(ErfassungMDQ!CW137="d",2,
IF(ErfassungMDQ!CW137="e",1))))),
IF(MDQ_S3!$W14=1,
IF(ErfassungMDQ!CW137="a",1,
IF(ErfassungMDQ!CW137="b",2,
IF(ErfassungMDQ!CW137="c",3,
IF(ErfassungMDQ!CW137="d",4,
IF(ErfassungMDQ!CW137="e",5))))),0))</f>
        <v>0</v>
      </c>
      <c r="CX137" s="277" t="b">
        <f>IF(MDQ_S3!$W14=5,
IF(ErfassungMDQ!CX137="a",5,
IF(ErfassungMDQ!CX137="b",4,
IF(ErfassungMDQ!CX137="c",3,
IF(ErfassungMDQ!CX137="d",2,
IF(ErfassungMDQ!CX137="e",1))))),
IF(MDQ_S3!$W14=1,
IF(ErfassungMDQ!CX137="a",1,
IF(ErfassungMDQ!CX137="b",2,
IF(ErfassungMDQ!CX137="c",3,
IF(ErfassungMDQ!CX137="d",4,
IF(ErfassungMDQ!CX137="e",5))))),0))</f>
        <v>0</v>
      </c>
      <c r="CY137" s="278" t="b">
        <f>IF(MDQ_S3!$W14=5,
IF(ErfassungMDQ!CY137="a",5,
IF(ErfassungMDQ!CY137="b",4,
IF(ErfassungMDQ!CY137="c",3,
IF(ErfassungMDQ!CY137="d",2,
IF(ErfassungMDQ!CY137="e",1))))),
IF(MDQ_S3!$W14=1,
IF(ErfassungMDQ!CY137="a",1,
IF(ErfassungMDQ!CY137="b",2,
IF(ErfassungMDQ!CY137="c",3,
IF(ErfassungMDQ!CY137="d",4,
IF(ErfassungMDQ!CY137="e",5))))),0))</f>
        <v>0</v>
      </c>
      <c r="CZ137" s="277" t="b">
        <f>IF(MDQ_S3!$W14=5,
IF(ErfassungMDQ!CZ137="a",5,
IF(ErfassungMDQ!CZ137="b",4,
IF(ErfassungMDQ!CZ137="c",3,
IF(ErfassungMDQ!CZ137="d",2,
IF(ErfassungMDQ!CZ137="e",1))))),
IF(MDQ_S3!$W14=1,
IF(ErfassungMDQ!CZ137="a",1,
IF(ErfassungMDQ!CZ137="b",2,
IF(ErfassungMDQ!CZ137="c",3,
IF(ErfassungMDQ!CZ137="d",4,
IF(ErfassungMDQ!CZ137="e",5))))),0))</f>
        <v>0</v>
      </c>
      <c r="DA137" s="278" t="b">
        <f>IF(MDQ_S3!$W14=5,
IF(ErfassungMDQ!DA137="a",5,
IF(ErfassungMDQ!DA137="b",4,
IF(ErfassungMDQ!DA137="c",3,
IF(ErfassungMDQ!DA137="d",2,
IF(ErfassungMDQ!DA137="e",1))))),
IF(MDQ_S3!$W14=1,
IF(ErfassungMDQ!DA137="a",1,
IF(ErfassungMDQ!DA137="b",2,
IF(ErfassungMDQ!DA137="c",3,
IF(ErfassungMDQ!DA137="d",4,
IF(ErfassungMDQ!DA137="e",5))))),0))</f>
        <v>0</v>
      </c>
      <c r="DB137" s="277" t="b">
        <f>IF(MDQ_S3!$W14=5,
IF(ErfassungMDQ!DB137="a",5,
IF(ErfassungMDQ!DB137="b",4,
IF(ErfassungMDQ!DB137="c",3,
IF(ErfassungMDQ!DB137="d",2,
IF(ErfassungMDQ!DB137="e",1))))),
IF(MDQ_S3!$W14=1,
IF(ErfassungMDQ!DB137="a",1,
IF(ErfassungMDQ!DB137="b",2,
IF(ErfassungMDQ!DB137="c",3,
IF(ErfassungMDQ!DB137="d",4,
IF(ErfassungMDQ!DB137="e",5))))),0))</f>
        <v>0</v>
      </c>
      <c r="DC137" s="278" t="b">
        <f>IF(MDQ_S3!$W14=5,
IF(ErfassungMDQ!DC137="a",5,
IF(ErfassungMDQ!DC137="b",4,
IF(ErfassungMDQ!DC137="c",3,
IF(ErfassungMDQ!DC137="d",2,
IF(ErfassungMDQ!DC137="e",1))))),
IF(MDQ_S3!$W14=1,
IF(ErfassungMDQ!DC137="a",1,
IF(ErfassungMDQ!DC137="b",2,
IF(ErfassungMDQ!DC137="c",3,
IF(ErfassungMDQ!DC137="d",4,
IF(ErfassungMDQ!DC137="e",5))))),0))</f>
        <v>0</v>
      </c>
      <c r="DD137" s="277" t="b">
        <f>IF(MDQ_S3!$W14=5,
IF(ErfassungMDQ!DD137="a",5,
IF(ErfassungMDQ!DD137="b",4,
IF(ErfassungMDQ!DD137="c",3,
IF(ErfassungMDQ!DD137="d",2,
IF(ErfassungMDQ!DD137="e",1))))),
IF(MDQ_S3!$W14=1,
IF(ErfassungMDQ!DD137="a",1,
IF(ErfassungMDQ!DD137="b",2,
IF(ErfassungMDQ!DD137="c",3,
IF(ErfassungMDQ!DD137="d",4,
IF(ErfassungMDQ!DD137="e",5))))),0))</f>
        <v>0</v>
      </c>
      <c r="DE137" s="278" t="b">
        <f>IF(MDQ_S3!$W14=5,
IF(ErfassungMDQ!DE137="a",5,
IF(ErfassungMDQ!DE137="b",4,
IF(ErfassungMDQ!DE137="c",3,
IF(ErfassungMDQ!DE137="d",2,
IF(ErfassungMDQ!DE137="e",1))))),
IF(MDQ_S3!$W14=1,
IF(ErfassungMDQ!DE137="a",1,
IF(ErfassungMDQ!DE137="b",2,
IF(ErfassungMDQ!DE137="c",3,
IF(ErfassungMDQ!DE137="d",4,
IF(ErfassungMDQ!DE137="e",5))))),0))</f>
        <v>0</v>
      </c>
      <c r="DF137" s="277" t="b">
        <f>IF(MDQ_S3!$W14=5,
IF(ErfassungMDQ!DF137="a",5,
IF(ErfassungMDQ!DF137="b",4,
IF(ErfassungMDQ!DF137="c",3,
IF(ErfassungMDQ!DF137="d",2,
IF(ErfassungMDQ!DF137="e",1))))),
IF(MDQ_S3!$W14=1,
IF(ErfassungMDQ!DF137="a",1,
IF(ErfassungMDQ!DF137="b",2,
IF(ErfassungMDQ!DF137="c",3,
IF(ErfassungMDQ!DF137="d",4,
IF(ErfassungMDQ!DF137="e",5))))),0))</f>
        <v>0</v>
      </c>
      <c r="DG137" s="278" t="b">
        <f>IF(MDQ_S3!$W14=5,
IF(ErfassungMDQ!DG137="a",5,
IF(ErfassungMDQ!DG137="b",4,
IF(ErfassungMDQ!DG137="c",3,
IF(ErfassungMDQ!DG137="d",2,
IF(ErfassungMDQ!DG137="e",1))))),
IF(MDQ_S3!$W14=1,
IF(ErfassungMDQ!DG137="a",1,
IF(ErfassungMDQ!DG137="b",2,
IF(ErfassungMDQ!DG137="c",3,
IF(ErfassungMDQ!DG137="d",4,
IF(ErfassungMDQ!DG137="e",5))))),0))</f>
        <v>0</v>
      </c>
      <c r="DH137" s="277" t="b">
        <f>IF(MDQ_S3!$W14=5,
IF(ErfassungMDQ!DH137="a",5,
IF(ErfassungMDQ!DH137="b",4,
IF(ErfassungMDQ!DH137="c",3,
IF(ErfassungMDQ!DH137="d",2,
IF(ErfassungMDQ!DH137="e",1))))),
IF(MDQ_S3!$W14=1,
IF(ErfassungMDQ!DH137="a",1,
IF(ErfassungMDQ!DH137="b",2,
IF(ErfassungMDQ!DH137="c",3,
IF(ErfassungMDQ!DH137="d",4,
IF(ErfassungMDQ!DH137="e",5))))),0))</f>
        <v>0</v>
      </c>
      <c r="DI137" s="278" t="b">
        <f>IF(MDQ_S3!$W14=5,
IF(ErfassungMDQ!DI137="a",5,
IF(ErfassungMDQ!DI137="b",4,
IF(ErfassungMDQ!DI137="c",3,
IF(ErfassungMDQ!DI137="d",2,
IF(ErfassungMDQ!DI137="e",1))))),
IF(MDQ_S3!$W14=1,
IF(ErfassungMDQ!DI137="a",1,
IF(ErfassungMDQ!DI137="b",2,
IF(ErfassungMDQ!DI137="c",3,
IF(ErfassungMDQ!DI137="d",4,
IF(ErfassungMDQ!DI137="e",5))))),0))</f>
        <v>0</v>
      </c>
      <c r="DJ137" s="277" t="b">
        <f>IF(MDQ_S3!$W14=5,
IF(ErfassungMDQ!DJ137="a",5,
IF(ErfassungMDQ!DJ137="b",4,
IF(ErfassungMDQ!DJ137="c",3,
IF(ErfassungMDQ!DJ137="d",2,
IF(ErfassungMDQ!DJ137="e",1))))),
IF(MDQ_S3!$W14=1,
IF(ErfassungMDQ!DJ137="a",1,
IF(ErfassungMDQ!DJ137="b",2,
IF(ErfassungMDQ!DJ137="c",3,
IF(ErfassungMDQ!DJ137="d",4,
IF(ErfassungMDQ!DJ137="e",5))))),0))</f>
        <v>0</v>
      </c>
      <c r="DK137" s="278" t="b">
        <f>IF(MDQ_S3!$W14=5,
IF(ErfassungMDQ!DK137="a",5,
IF(ErfassungMDQ!DK137="b",4,
IF(ErfassungMDQ!DK137="c",3,
IF(ErfassungMDQ!DK137="d",2,
IF(ErfassungMDQ!DK137="e",1))))),
IF(MDQ_S3!$W14=1,
IF(ErfassungMDQ!DK137="a",1,
IF(ErfassungMDQ!DK137="b",2,
IF(ErfassungMDQ!DK137="c",3,
IF(ErfassungMDQ!DK137="d",4,
IF(ErfassungMDQ!DK137="e",5))))),0))</f>
        <v>0</v>
      </c>
      <c r="DL137" s="277" t="b">
        <f>IF(MDQ_S3!$W14=5,
IF(ErfassungMDQ!DL137="a",5,
IF(ErfassungMDQ!DL137="b",4,
IF(ErfassungMDQ!DL137="c",3,
IF(ErfassungMDQ!DL137="d",2,
IF(ErfassungMDQ!DL137="e",1))))),
IF(MDQ_S3!$W14=1,
IF(ErfassungMDQ!DL137="a",1,
IF(ErfassungMDQ!DL137="b",2,
IF(ErfassungMDQ!DL137="c",3,
IF(ErfassungMDQ!DL137="d",4,
IF(ErfassungMDQ!DL137="e",5))))),0))</f>
        <v>0</v>
      </c>
      <c r="DM137" s="278" t="b">
        <f>IF(MDQ_S3!$W14=5,
IF(ErfassungMDQ!DM137="a",5,
IF(ErfassungMDQ!DM137="b",4,
IF(ErfassungMDQ!DM137="c",3,
IF(ErfassungMDQ!DM137="d",2,
IF(ErfassungMDQ!DM137="e",1))))),
IF(MDQ_S3!$W14=1,
IF(ErfassungMDQ!DM137="a",1,
IF(ErfassungMDQ!DM137="b",2,
IF(ErfassungMDQ!DM137="c",3,
IF(ErfassungMDQ!DM137="d",4,
IF(ErfassungMDQ!DM137="e",5))))),0))</f>
        <v>0</v>
      </c>
      <c r="DN137" s="277" t="b">
        <f>IF(MDQ_S3!$W14=5,
IF(ErfassungMDQ!DN137="a",5,
IF(ErfassungMDQ!DN137="b",4,
IF(ErfassungMDQ!DN137="c",3,
IF(ErfassungMDQ!DN137="d",2,
IF(ErfassungMDQ!DN137="e",1))))),
IF(MDQ_S3!$W14=1,
IF(ErfassungMDQ!DN137="a",1,
IF(ErfassungMDQ!DN137="b",2,
IF(ErfassungMDQ!DN137="c",3,
IF(ErfassungMDQ!DN137="d",4,
IF(ErfassungMDQ!DN137="e",5))))),0))</f>
        <v>0</v>
      </c>
      <c r="DO137" s="278" t="b">
        <f>IF(MDQ_S3!$W14=5,
IF(ErfassungMDQ!DO137="a",5,
IF(ErfassungMDQ!DO137="b",4,
IF(ErfassungMDQ!DO137="c",3,
IF(ErfassungMDQ!DO137="d",2,
IF(ErfassungMDQ!DO137="e",1))))),
IF(MDQ_S3!$W14=1,
IF(ErfassungMDQ!DO137="a",1,
IF(ErfassungMDQ!DO137="b",2,
IF(ErfassungMDQ!DO137="c",3,
IF(ErfassungMDQ!DO137="d",4,
IF(ErfassungMDQ!DO137="e",5))))),0))</f>
        <v>0</v>
      </c>
      <c r="DP137" s="277" t="b">
        <f>IF(MDQ_S3!$W14=5,
IF(ErfassungMDQ!DP137="a",5,
IF(ErfassungMDQ!DP137="b",4,
IF(ErfassungMDQ!DP137="c",3,
IF(ErfassungMDQ!DP137="d",2,
IF(ErfassungMDQ!DP137="e",1))))),
IF(MDQ_S3!$W14=1,
IF(ErfassungMDQ!DP137="a",1,
IF(ErfassungMDQ!DP137="b",2,
IF(ErfassungMDQ!DP137="c",3,
IF(ErfassungMDQ!DP137="d",4,
IF(ErfassungMDQ!DP137="e",5))))),0))</f>
        <v>0</v>
      </c>
      <c r="DQ137" s="278" t="b">
        <f>IF(MDQ_S3!$W14=5,
IF(ErfassungMDQ!DQ137="a",5,
IF(ErfassungMDQ!DQ137="b",4,
IF(ErfassungMDQ!DQ137="c",3,
IF(ErfassungMDQ!DQ137="d",2,
IF(ErfassungMDQ!DQ137="e",1))))),
IF(MDQ_S3!$W14=1,
IF(ErfassungMDQ!DQ137="a",1,
IF(ErfassungMDQ!DQ137="b",2,
IF(ErfassungMDQ!DQ137="c",3,
IF(ErfassungMDQ!DQ137="d",4,
IF(ErfassungMDQ!DQ137="e",5))))),0))</f>
        <v>0</v>
      </c>
      <c r="DR137" s="277" t="b">
        <f>IF(MDQ_S3!$W14=5,
IF(ErfassungMDQ!DR137="a",5,
IF(ErfassungMDQ!DR137="b",4,
IF(ErfassungMDQ!DR137="c",3,
IF(ErfassungMDQ!DR137="d",2,
IF(ErfassungMDQ!DR137="e",1))))),
IF(MDQ_S3!$W14=1,
IF(ErfassungMDQ!DR137="a",1,
IF(ErfassungMDQ!DR137="b",2,
IF(ErfassungMDQ!DR137="c",3,
IF(ErfassungMDQ!DR137="d",4,
IF(ErfassungMDQ!DR137="e",5))))),0))</f>
        <v>0</v>
      </c>
      <c r="DS137" s="278" t="b">
        <f>IF(MDQ_S3!$W14=5,
IF(ErfassungMDQ!DS137="a",5,
IF(ErfassungMDQ!DS137="b",4,
IF(ErfassungMDQ!DS137="c",3,
IF(ErfassungMDQ!DS137="d",2,
IF(ErfassungMDQ!DS137="e",1))))),
IF(MDQ_S3!$W14=1,
IF(ErfassungMDQ!DS137="a",1,
IF(ErfassungMDQ!DS137="b",2,
IF(ErfassungMDQ!DS137="c",3,
IF(ErfassungMDQ!DS137="d",4,
IF(ErfassungMDQ!DS137="e",5))))),0))</f>
        <v>0</v>
      </c>
      <c r="DT137" s="277" t="b">
        <f>IF(MDQ_S3!$W14=5,
IF(ErfassungMDQ!DT137="a",5,
IF(ErfassungMDQ!DT137="b",4,
IF(ErfassungMDQ!DT137="c",3,
IF(ErfassungMDQ!DT137="d",2,
IF(ErfassungMDQ!DT137="e",1))))),
IF(MDQ_S3!$W14=1,
IF(ErfassungMDQ!DT137="a",1,
IF(ErfassungMDQ!DT137="b",2,
IF(ErfassungMDQ!DT137="c",3,
IF(ErfassungMDQ!DT137="d",4,
IF(ErfassungMDQ!DT137="e",5))))),0))</f>
        <v>0</v>
      </c>
      <c r="DU137" s="278" t="b">
        <f>IF(MDQ_S3!$W14=5,
IF(ErfassungMDQ!DU137="a",5,
IF(ErfassungMDQ!DU137="b",4,
IF(ErfassungMDQ!DU137="c",3,
IF(ErfassungMDQ!DU137="d",2,
IF(ErfassungMDQ!DU137="e",1))))),
IF(MDQ_S3!$W14=1,
IF(ErfassungMDQ!DU137="a",1,
IF(ErfassungMDQ!DU137="b",2,
IF(ErfassungMDQ!DU137="c",3,
IF(ErfassungMDQ!DU137="d",4,
IF(ErfassungMDQ!DU137="e",5))))),0))</f>
        <v>0</v>
      </c>
      <c r="DV137" s="277" t="b">
        <f>IF(MDQ_S3!$W14=5,
IF(ErfassungMDQ!DV137="a",5,
IF(ErfassungMDQ!DV137="b",4,
IF(ErfassungMDQ!DV137="c",3,
IF(ErfassungMDQ!DV137="d",2,
IF(ErfassungMDQ!DV137="e",1))))),
IF(MDQ_S3!$W14=1,
IF(ErfassungMDQ!DV137="a",1,
IF(ErfassungMDQ!DV137="b",2,
IF(ErfassungMDQ!DV137="c",3,
IF(ErfassungMDQ!DV137="d",4,
IF(ErfassungMDQ!DV137="e",5))))),0))</f>
        <v>0</v>
      </c>
      <c r="DW137" s="278" t="b">
        <f>IF(MDQ_S3!$W14=5,
IF(ErfassungMDQ!DW137="a",5,
IF(ErfassungMDQ!DW137="b",4,
IF(ErfassungMDQ!DW137="c",3,
IF(ErfassungMDQ!DW137="d",2,
IF(ErfassungMDQ!DW137="e",1))))),
IF(MDQ_S3!$W14=1,
IF(ErfassungMDQ!DW137="a",1,
IF(ErfassungMDQ!DW137="b",2,
IF(ErfassungMDQ!DW137="c",3,
IF(ErfassungMDQ!DW137="d",4,
IF(ErfassungMDQ!DW137="e",5))))),0))</f>
        <v>0</v>
      </c>
      <c r="DX137" s="277" t="b">
        <f>IF(MDQ_S3!$W14=5,
IF(ErfassungMDQ!DX137="a",5,
IF(ErfassungMDQ!DX137="b",4,
IF(ErfassungMDQ!DX137="c",3,
IF(ErfassungMDQ!DX137="d",2,
IF(ErfassungMDQ!DX137="e",1))))),
IF(MDQ_S3!$W14=1,
IF(ErfassungMDQ!DX137="a",1,
IF(ErfassungMDQ!DX137="b",2,
IF(ErfassungMDQ!DX137="c",3,
IF(ErfassungMDQ!DX137="d",4,
IF(ErfassungMDQ!DX137="e",5))))),0))</f>
        <v>0</v>
      </c>
      <c r="DY137" s="278" t="b">
        <f>IF(MDQ_S3!$W14=5,
IF(ErfassungMDQ!DY137="a",5,
IF(ErfassungMDQ!DY137="b",4,
IF(ErfassungMDQ!DY137="c",3,
IF(ErfassungMDQ!DY137="d",2,
IF(ErfassungMDQ!DY137="e",1))))),
IF(MDQ_S3!$W14=1,
IF(ErfassungMDQ!DY137="a",1,
IF(ErfassungMDQ!DY137="b",2,
IF(ErfassungMDQ!DY137="c",3,
IF(ErfassungMDQ!DY137="d",4,
IF(ErfassungMDQ!DY137="e",5))))),0))</f>
        <v>0</v>
      </c>
      <c r="DZ137" s="277" t="b">
        <f>IF(MDQ_S3!$W14=5,
IF(ErfassungMDQ!DZ137="a",5,
IF(ErfassungMDQ!DZ137="b",4,
IF(ErfassungMDQ!DZ137="c",3,
IF(ErfassungMDQ!DZ137="d",2,
IF(ErfassungMDQ!DZ137="e",1))))),
IF(MDQ_S3!$W14=1,
IF(ErfassungMDQ!DZ137="a",1,
IF(ErfassungMDQ!DZ137="b",2,
IF(ErfassungMDQ!DZ137="c",3,
IF(ErfassungMDQ!DZ137="d",4,
IF(ErfassungMDQ!DZ137="e",5))))),0))</f>
        <v>0</v>
      </c>
      <c r="EA137" s="278" t="b">
        <f>IF(MDQ_S3!$W14=5,
IF(ErfassungMDQ!EA137="a",5,
IF(ErfassungMDQ!EA137="b",4,
IF(ErfassungMDQ!EA137="c",3,
IF(ErfassungMDQ!EA137="d",2,
IF(ErfassungMDQ!EA137="e",1))))),
IF(MDQ_S3!$W14=1,
IF(ErfassungMDQ!EA137="a",1,
IF(ErfassungMDQ!EA137="b",2,
IF(ErfassungMDQ!EA137="c",3,
IF(ErfassungMDQ!EA137="d",4,
IF(ErfassungMDQ!EA137="e",5))))),0))</f>
        <v>0</v>
      </c>
      <c r="EB137" s="116"/>
      <c r="EC137" s="116"/>
      <c r="ED137" s="116"/>
      <c r="EE137" s="116"/>
      <c r="EF137" s="116"/>
      <c r="EG137" s="116"/>
      <c r="EH137" s="116"/>
      <c r="EI137" s="116"/>
      <c r="EJ137" s="116"/>
      <c r="EK137" s="116"/>
      <c r="EL137" s="116"/>
      <c r="EM137" s="116"/>
      <c r="EN137" s="116"/>
      <c r="EO137" s="116"/>
      <c r="EP137" s="116"/>
      <c r="EQ137" s="116"/>
      <c r="ER137" s="116"/>
      <c r="ES137" s="116"/>
      <c r="ET137" s="116"/>
      <c r="EU137" s="116"/>
      <c r="EV137" s="116"/>
      <c r="EW137" s="116"/>
      <c r="EX137" s="116"/>
      <c r="EY137" s="116"/>
    </row>
    <row r="138" spans="1:155" ht="12.75" customHeight="1">
      <c r="A138" s="276">
        <v>131</v>
      </c>
      <c r="B138" s="277" t="b">
        <f>IF(MDQ_S3!$W15=5,
IF(ErfassungMDQ!B138="a",5,
IF(ErfassungMDQ!B138="b",4,
IF(ErfassungMDQ!B138="c",3,
IF(ErfassungMDQ!B138="d",2,
IF(ErfassungMDQ!B138="e",1))))),
IF(MDQ_S3!$W15=1,
IF(ErfassungMDQ!B138="a",1,
IF(ErfassungMDQ!B138="b",2,
IF(ErfassungMDQ!B138="c",3,
IF(ErfassungMDQ!B138="d",4,
IF(ErfassungMDQ!B138="e",5))))),0))</f>
        <v>0</v>
      </c>
      <c r="C138" s="278" t="b">
        <f>IF(MDQ_S3!$W15=5,
IF(ErfassungMDQ!C138="a",5,
IF(ErfassungMDQ!C138="b",4,
IF(ErfassungMDQ!C138="c",3,
IF(ErfassungMDQ!C138="d",2,
IF(ErfassungMDQ!C138="e",1))))),
IF(MDQ_S3!$W15=1,
IF(ErfassungMDQ!C138="a",1,
IF(ErfassungMDQ!C138="b",2,
IF(ErfassungMDQ!C138="c",3,
IF(ErfassungMDQ!C138="d",4,
IF(ErfassungMDQ!C138="e",5))))),0))</f>
        <v>0</v>
      </c>
      <c r="D138" s="277" t="b">
        <f>IF(MDQ_S3!$W15=5,
IF(ErfassungMDQ!D138="a",5,
IF(ErfassungMDQ!D138="b",4,
IF(ErfassungMDQ!D138="c",3,
IF(ErfassungMDQ!D138="d",2,
IF(ErfassungMDQ!D138="e",1))))),
IF(MDQ_S3!$W15=1,
IF(ErfassungMDQ!D138="a",1,
IF(ErfassungMDQ!D138="b",2,
IF(ErfassungMDQ!D138="c",3,
IF(ErfassungMDQ!D138="d",4,
IF(ErfassungMDQ!D138="e",5))))),0))</f>
        <v>0</v>
      </c>
      <c r="E138" s="278" t="b">
        <f>IF(MDQ_S3!$W15=5,
IF(ErfassungMDQ!E138="a",5,
IF(ErfassungMDQ!E138="b",4,
IF(ErfassungMDQ!E138="c",3,
IF(ErfassungMDQ!E138="d",2,
IF(ErfassungMDQ!E138="e",1))))),
IF(MDQ_S3!$W15=1,
IF(ErfassungMDQ!E138="a",1,
IF(ErfassungMDQ!E138="b",2,
IF(ErfassungMDQ!E138="c",3,
IF(ErfassungMDQ!E138="d",4,
IF(ErfassungMDQ!E138="e",5))))),0))</f>
        <v>0</v>
      </c>
      <c r="F138" s="277" t="b">
        <f>IF(MDQ_S3!$W15=5,
IF(ErfassungMDQ!F138="a",5,
IF(ErfassungMDQ!F138="b",4,
IF(ErfassungMDQ!F138="c",3,
IF(ErfassungMDQ!F138="d",2,
IF(ErfassungMDQ!F138="e",1))))),
IF(MDQ_S3!$W15=1,
IF(ErfassungMDQ!F138="a",1,
IF(ErfassungMDQ!F138="b",2,
IF(ErfassungMDQ!F138="c",3,
IF(ErfassungMDQ!F138="d",4,
IF(ErfassungMDQ!F138="e",5))))),0))</f>
        <v>0</v>
      </c>
      <c r="G138" s="278" t="b">
        <f>IF(MDQ_S3!$W15=5,
IF(ErfassungMDQ!G138="a",5,
IF(ErfassungMDQ!G138="b",4,
IF(ErfassungMDQ!G138="c",3,
IF(ErfassungMDQ!G138="d",2,
IF(ErfassungMDQ!G138="e",1))))),
IF(MDQ_S3!$W15=1,
IF(ErfassungMDQ!G138="a",1,
IF(ErfassungMDQ!G138="b",2,
IF(ErfassungMDQ!G138="c",3,
IF(ErfassungMDQ!G138="d",4,
IF(ErfassungMDQ!G138="e",5))))),0))</f>
        <v>0</v>
      </c>
      <c r="H138" s="277" t="b">
        <f>IF(MDQ_S3!$W15=5,
IF(ErfassungMDQ!H138="a",5,
IF(ErfassungMDQ!H138="b",4,
IF(ErfassungMDQ!H138="c",3,
IF(ErfassungMDQ!H138="d",2,
IF(ErfassungMDQ!H138="e",1))))),
IF(MDQ_S3!$W15=1,
IF(ErfassungMDQ!H138="a",1,
IF(ErfassungMDQ!H138="b",2,
IF(ErfassungMDQ!H138="c",3,
IF(ErfassungMDQ!H138="d",4,
IF(ErfassungMDQ!H138="e",5))))),0))</f>
        <v>0</v>
      </c>
      <c r="I138" s="278" t="b">
        <f>IF(MDQ_S3!$W15=5,
IF(ErfassungMDQ!I138="a",5,
IF(ErfassungMDQ!I138="b",4,
IF(ErfassungMDQ!I138="c",3,
IF(ErfassungMDQ!I138="d",2,
IF(ErfassungMDQ!I138="e",1))))),
IF(MDQ_S3!$W15=1,
IF(ErfassungMDQ!I138="a",1,
IF(ErfassungMDQ!I138="b",2,
IF(ErfassungMDQ!I138="c",3,
IF(ErfassungMDQ!I138="d",4,
IF(ErfassungMDQ!I138="e",5))))),0))</f>
        <v>0</v>
      </c>
      <c r="J138" s="277" t="b">
        <f>IF(MDQ_S3!$W15=5,
IF(ErfassungMDQ!J138="a",5,
IF(ErfassungMDQ!J138="b",4,
IF(ErfassungMDQ!J138="c",3,
IF(ErfassungMDQ!J138="d",2,
IF(ErfassungMDQ!J138="e",1))))),
IF(MDQ_S3!$W15=1,
IF(ErfassungMDQ!J138="a",1,
IF(ErfassungMDQ!J138="b",2,
IF(ErfassungMDQ!J138="c",3,
IF(ErfassungMDQ!J138="d",4,
IF(ErfassungMDQ!J138="e",5))))),0))</f>
        <v>0</v>
      </c>
      <c r="K138" s="278" t="b">
        <f>IF(MDQ_S3!$W15=5,
IF(ErfassungMDQ!K138="a",5,
IF(ErfassungMDQ!K138="b",4,
IF(ErfassungMDQ!K138="c",3,
IF(ErfassungMDQ!K138="d",2,
IF(ErfassungMDQ!K138="e",1))))),
IF(MDQ_S3!$W15=1,
IF(ErfassungMDQ!K138="a",1,
IF(ErfassungMDQ!K138="b",2,
IF(ErfassungMDQ!K138="c",3,
IF(ErfassungMDQ!K138="d",4,
IF(ErfassungMDQ!K138="e",5))))),0))</f>
        <v>0</v>
      </c>
      <c r="L138" s="277" t="b">
        <f>IF(MDQ_S3!$W15=5,
IF(ErfassungMDQ!L138="a",5,
IF(ErfassungMDQ!L138="b",4,
IF(ErfassungMDQ!L138="c",3,
IF(ErfassungMDQ!L138="d",2,
IF(ErfassungMDQ!L138="e",1))))),
IF(MDQ_S3!$W15=1,
IF(ErfassungMDQ!L138="a",1,
IF(ErfassungMDQ!L138="b",2,
IF(ErfassungMDQ!L138="c",3,
IF(ErfassungMDQ!L138="d",4,
IF(ErfassungMDQ!L138="e",5))))),0))</f>
        <v>0</v>
      </c>
      <c r="M138" s="278" t="b">
        <f>IF(MDQ_S3!$W15=5,
IF(ErfassungMDQ!M138="a",5,
IF(ErfassungMDQ!M138="b",4,
IF(ErfassungMDQ!M138="c",3,
IF(ErfassungMDQ!M138="d",2,
IF(ErfassungMDQ!M138="e",1))))),
IF(MDQ_S3!$W15=1,
IF(ErfassungMDQ!M138="a",1,
IF(ErfassungMDQ!M138="b",2,
IF(ErfassungMDQ!M138="c",3,
IF(ErfassungMDQ!M138="d",4,
IF(ErfassungMDQ!M138="e",5))))),0))</f>
        <v>0</v>
      </c>
      <c r="N138" s="277" t="b">
        <f>IF(MDQ_S3!$W15=5,
IF(ErfassungMDQ!N138="a",5,
IF(ErfassungMDQ!N138="b",4,
IF(ErfassungMDQ!N138="c",3,
IF(ErfassungMDQ!N138="d",2,
IF(ErfassungMDQ!N138="e",1))))),
IF(MDQ_S3!$W15=1,
IF(ErfassungMDQ!N138="a",1,
IF(ErfassungMDQ!N138="b",2,
IF(ErfassungMDQ!N138="c",3,
IF(ErfassungMDQ!N138="d",4,
IF(ErfassungMDQ!N138="e",5))))),0))</f>
        <v>0</v>
      </c>
      <c r="O138" s="278" t="b">
        <f>IF(MDQ_S3!$W15=5,
IF(ErfassungMDQ!O138="a",5,
IF(ErfassungMDQ!O138="b",4,
IF(ErfassungMDQ!O138="c",3,
IF(ErfassungMDQ!O138="d",2,
IF(ErfassungMDQ!O138="e",1))))),
IF(MDQ_S3!$W15=1,
IF(ErfassungMDQ!O138="a",1,
IF(ErfassungMDQ!O138="b",2,
IF(ErfassungMDQ!O138="c",3,
IF(ErfassungMDQ!O138="d",4,
IF(ErfassungMDQ!O138="e",5))))),0))</f>
        <v>0</v>
      </c>
      <c r="P138" s="277" t="b">
        <f>IF(MDQ_S3!$W15=5,
IF(ErfassungMDQ!P138="a",5,
IF(ErfassungMDQ!P138="b",4,
IF(ErfassungMDQ!P138="c",3,
IF(ErfassungMDQ!P138="d",2,
IF(ErfassungMDQ!P138="e",1))))),
IF(MDQ_S3!$W15=1,
IF(ErfassungMDQ!P138="a",1,
IF(ErfassungMDQ!P138="b",2,
IF(ErfassungMDQ!P138="c",3,
IF(ErfassungMDQ!P138="d",4,
IF(ErfassungMDQ!P138="e",5))))),0))</f>
        <v>0</v>
      </c>
      <c r="Q138" s="278" t="b">
        <f>IF(MDQ_S3!$W15=5,
IF(ErfassungMDQ!Q138="a",5,
IF(ErfassungMDQ!Q138="b",4,
IF(ErfassungMDQ!Q138="c",3,
IF(ErfassungMDQ!Q138="d",2,
IF(ErfassungMDQ!Q138="e",1))))),
IF(MDQ_S3!$W15=1,
IF(ErfassungMDQ!Q138="a",1,
IF(ErfassungMDQ!Q138="b",2,
IF(ErfassungMDQ!Q138="c",3,
IF(ErfassungMDQ!Q138="d",4,
IF(ErfassungMDQ!Q138="e",5))))),0))</f>
        <v>0</v>
      </c>
      <c r="R138" s="277" t="b">
        <f>IF(MDQ_S3!$W15=5,
IF(ErfassungMDQ!R138="a",5,
IF(ErfassungMDQ!R138="b",4,
IF(ErfassungMDQ!R138="c",3,
IF(ErfassungMDQ!R138="d",2,
IF(ErfassungMDQ!R138="e",1))))),
IF(MDQ_S3!$W15=1,
IF(ErfassungMDQ!R138="a",1,
IF(ErfassungMDQ!R138="b",2,
IF(ErfassungMDQ!R138="c",3,
IF(ErfassungMDQ!R138="d",4,
IF(ErfassungMDQ!R138="e",5))))),0))</f>
        <v>0</v>
      </c>
      <c r="S138" s="278" t="b">
        <f>IF(MDQ_S3!$W15=5,
IF(ErfassungMDQ!S138="a",5,
IF(ErfassungMDQ!S138="b",4,
IF(ErfassungMDQ!S138="c",3,
IF(ErfassungMDQ!S138="d",2,
IF(ErfassungMDQ!S138="e",1))))),
IF(MDQ_S3!$W15=1,
IF(ErfassungMDQ!S138="a",1,
IF(ErfassungMDQ!S138="b",2,
IF(ErfassungMDQ!S138="c",3,
IF(ErfassungMDQ!S138="d",4,
IF(ErfassungMDQ!S138="e",5))))),0))</f>
        <v>0</v>
      </c>
      <c r="T138" s="277" t="b">
        <f>IF(MDQ_S3!$W15=5,
IF(ErfassungMDQ!T138="a",5,
IF(ErfassungMDQ!T138="b",4,
IF(ErfassungMDQ!T138="c",3,
IF(ErfassungMDQ!T138="d",2,
IF(ErfassungMDQ!T138="e",1))))),
IF(MDQ_S3!$W15=1,
IF(ErfassungMDQ!T138="a",1,
IF(ErfassungMDQ!T138="b",2,
IF(ErfassungMDQ!T138="c",3,
IF(ErfassungMDQ!T138="d",4,
IF(ErfassungMDQ!T138="e",5))))),0))</f>
        <v>0</v>
      </c>
      <c r="U138" s="278" t="b">
        <f>IF(MDQ_S3!$W15=5,
IF(ErfassungMDQ!U138="a",5,
IF(ErfassungMDQ!U138="b",4,
IF(ErfassungMDQ!U138="c",3,
IF(ErfassungMDQ!U138="d",2,
IF(ErfassungMDQ!U138="e",1))))),
IF(MDQ_S3!$W15=1,
IF(ErfassungMDQ!U138="a",1,
IF(ErfassungMDQ!U138="b",2,
IF(ErfassungMDQ!U138="c",3,
IF(ErfassungMDQ!U138="d",4,
IF(ErfassungMDQ!U138="e",5))))),0))</f>
        <v>0</v>
      </c>
      <c r="V138" s="277" t="b">
        <f>IF(MDQ_S3!$W15=5,
IF(ErfassungMDQ!V138="a",5,
IF(ErfassungMDQ!V138="b",4,
IF(ErfassungMDQ!V138="c",3,
IF(ErfassungMDQ!V138="d",2,
IF(ErfassungMDQ!V138="e",1))))),
IF(MDQ_S3!$W15=1,
IF(ErfassungMDQ!V138="a",1,
IF(ErfassungMDQ!V138="b",2,
IF(ErfassungMDQ!V138="c",3,
IF(ErfassungMDQ!V138="d",4,
IF(ErfassungMDQ!V138="e",5))))),0))</f>
        <v>0</v>
      </c>
      <c r="W138" s="278" t="b">
        <f>IF(MDQ_S3!$W15=5,
IF(ErfassungMDQ!W138="a",5,
IF(ErfassungMDQ!W138="b",4,
IF(ErfassungMDQ!W138="c",3,
IF(ErfassungMDQ!W138="d",2,
IF(ErfassungMDQ!W138="e",1))))),
IF(MDQ_S3!$W15=1,
IF(ErfassungMDQ!W138="a",1,
IF(ErfassungMDQ!W138="b",2,
IF(ErfassungMDQ!W138="c",3,
IF(ErfassungMDQ!W138="d",4,
IF(ErfassungMDQ!W138="e",5))))),0))</f>
        <v>0</v>
      </c>
      <c r="X138" s="277" t="b">
        <f>IF(MDQ_S3!$W15=5,
IF(ErfassungMDQ!X138="a",5,
IF(ErfassungMDQ!X138="b",4,
IF(ErfassungMDQ!X138="c",3,
IF(ErfassungMDQ!X138="d",2,
IF(ErfassungMDQ!X138="e",1))))),
IF(MDQ_S3!$W15=1,
IF(ErfassungMDQ!X138="a",1,
IF(ErfassungMDQ!X138="b",2,
IF(ErfassungMDQ!X138="c",3,
IF(ErfassungMDQ!X138="d",4,
IF(ErfassungMDQ!X138="e",5))))),0))</f>
        <v>0</v>
      </c>
      <c r="Y138" s="278" t="b">
        <f>IF(MDQ_S3!$W15=5,
IF(ErfassungMDQ!Y138="a",5,
IF(ErfassungMDQ!Y138="b",4,
IF(ErfassungMDQ!Y138="c",3,
IF(ErfassungMDQ!Y138="d",2,
IF(ErfassungMDQ!Y138="e",1))))),
IF(MDQ_S3!$W15=1,
IF(ErfassungMDQ!Y138="a",1,
IF(ErfassungMDQ!Y138="b",2,
IF(ErfassungMDQ!Y138="c",3,
IF(ErfassungMDQ!Y138="d",4,
IF(ErfassungMDQ!Y138="e",5))))),0))</f>
        <v>0</v>
      </c>
      <c r="Z138" s="277" t="b">
        <f>IF(MDQ_S3!$W15=5,
IF(ErfassungMDQ!Z138="a",5,
IF(ErfassungMDQ!Z138="b",4,
IF(ErfassungMDQ!Z138="c",3,
IF(ErfassungMDQ!Z138="d",2,
IF(ErfassungMDQ!Z138="e",1))))),
IF(MDQ_S3!$W15=1,
IF(ErfassungMDQ!Z138="a",1,
IF(ErfassungMDQ!Z138="b",2,
IF(ErfassungMDQ!Z138="c",3,
IF(ErfassungMDQ!Z138="d",4,
IF(ErfassungMDQ!Z138="e",5))))),0))</f>
        <v>0</v>
      </c>
      <c r="AA138" s="278" t="b">
        <f>IF(MDQ_S3!$W15=5,
IF(ErfassungMDQ!AA138="a",5,
IF(ErfassungMDQ!AA138="b",4,
IF(ErfassungMDQ!AA138="c",3,
IF(ErfassungMDQ!AA138="d",2,
IF(ErfassungMDQ!AA138="e",1))))),
IF(MDQ_S3!$W15=1,
IF(ErfassungMDQ!AA138="a",1,
IF(ErfassungMDQ!AA138="b",2,
IF(ErfassungMDQ!AA138="c",3,
IF(ErfassungMDQ!AA138="d",4,
IF(ErfassungMDQ!AA138="e",5))))),0))</f>
        <v>0</v>
      </c>
      <c r="AB138" s="277" t="b">
        <f>IF(MDQ_S3!$W15=5,
IF(ErfassungMDQ!AB138="a",5,
IF(ErfassungMDQ!AB138="b",4,
IF(ErfassungMDQ!AB138="c",3,
IF(ErfassungMDQ!AB138="d",2,
IF(ErfassungMDQ!AB138="e",1))))),
IF(MDQ_S3!$W15=1,
IF(ErfassungMDQ!AB138="a",1,
IF(ErfassungMDQ!AB138="b",2,
IF(ErfassungMDQ!AB138="c",3,
IF(ErfassungMDQ!AB138="d",4,
IF(ErfassungMDQ!AB138="e",5))))),0))</f>
        <v>0</v>
      </c>
      <c r="AC138" s="278" t="b">
        <f>IF(MDQ_S3!$W15=5,
IF(ErfassungMDQ!AC138="a",5,
IF(ErfassungMDQ!AC138="b",4,
IF(ErfassungMDQ!AC138="c",3,
IF(ErfassungMDQ!AC138="d",2,
IF(ErfassungMDQ!AC138="e",1))))),
IF(MDQ_S3!$W15=1,
IF(ErfassungMDQ!AC138="a",1,
IF(ErfassungMDQ!AC138="b",2,
IF(ErfassungMDQ!AC138="c",3,
IF(ErfassungMDQ!AC138="d",4,
IF(ErfassungMDQ!AC138="e",5))))),0))</f>
        <v>0</v>
      </c>
      <c r="AD138" s="277" t="b">
        <f>IF(MDQ_S3!$W15=5,
IF(ErfassungMDQ!AD138="a",5,
IF(ErfassungMDQ!AD138="b",4,
IF(ErfassungMDQ!AD138="c",3,
IF(ErfassungMDQ!AD138="d",2,
IF(ErfassungMDQ!AD138="e",1))))),
IF(MDQ_S3!$W15=1,
IF(ErfassungMDQ!AD138="a",1,
IF(ErfassungMDQ!AD138="b",2,
IF(ErfassungMDQ!AD138="c",3,
IF(ErfassungMDQ!AD138="d",4,
IF(ErfassungMDQ!AD138="e",5))))),0))</f>
        <v>0</v>
      </c>
      <c r="AE138" s="278" t="b">
        <f>IF(MDQ_S3!$W15=5,
IF(ErfassungMDQ!AE138="a",5,
IF(ErfassungMDQ!AE138="b",4,
IF(ErfassungMDQ!AE138="c",3,
IF(ErfassungMDQ!AE138="d",2,
IF(ErfassungMDQ!AE138="e",1))))),
IF(MDQ_S3!$W15=1,
IF(ErfassungMDQ!AE138="a",1,
IF(ErfassungMDQ!AE138="b",2,
IF(ErfassungMDQ!AE138="c",3,
IF(ErfassungMDQ!AE138="d",4,
IF(ErfassungMDQ!AE138="e",5))))),0))</f>
        <v>0</v>
      </c>
      <c r="AF138" s="277" t="b">
        <f>IF(MDQ_S3!$W15=5,
IF(ErfassungMDQ!AF138="a",5,
IF(ErfassungMDQ!AF138="b",4,
IF(ErfassungMDQ!AF138="c",3,
IF(ErfassungMDQ!AF138="d",2,
IF(ErfassungMDQ!AF138="e",1))))),
IF(MDQ_S3!$W15=1,
IF(ErfassungMDQ!AF138="a",1,
IF(ErfassungMDQ!AF138="b",2,
IF(ErfassungMDQ!AF138="c",3,
IF(ErfassungMDQ!AF138="d",4,
IF(ErfassungMDQ!AF138="e",5))))),0))</f>
        <v>0</v>
      </c>
      <c r="AG138" s="278" t="b">
        <f>IF(MDQ_S3!$W15=5,
IF(ErfassungMDQ!AG138="a",5,
IF(ErfassungMDQ!AG138="b",4,
IF(ErfassungMDQ!AG138="c",3,
IF(ErfassungMDQ!AG138="d",2,
IF(ErfassungMDQ!AG138="e",1))))),
IF(MDQ_S3!$W15=1,
IF(ErfassungMDQ!AG138="a",1,
IF(ErfassungMDQ!AG138="b",2,
IF(ErfassungMDQ!AG138="c",3,
IF(ErfassungMDQ!AG138="d",4,
IF(ErfassungMDQ!AG138="e",5))))),0))</f>
        <v>0</v>
      </c>
      <c r="AH138" s="277" t="b">
        <f>IF(MDQ_S3!$W15=5,
IF(ErfassungMDQ!AH138="a",5,
IF(ErfassungMDQ!AH138="b",4,
IF(ErfassungMDQ!AH138="c",3,
IF(ErfassungMDQ!AH138="d",2,
IF(ErfassungMDQ!AH138="e",1))))),
IF(MDQ_S3!$W15=1,
IF(ErfassungMDQ!AH138="a",1,
IF(ErfassungMDQ!AH138="b",2,
IF(ErfassungMDQ!AH138="c",3,
IF(ErfassungMDQ!AH138="d",4,
IF(ErfassungMDQ!AH138="e",5))))),0))</f>
        <v>0</v>
      </c>
      <c r="AI138" s="278" t="b">
        <f>IF(MDQ_S3!$W15=5,
IF(ErfassungMDQ!AI138="a",5,
IF(ErfassungMDQ!AI138="b",4,
IF(ErfassungMDQ!AI138="c",3,
IF(ErfassungMDQ!AI138="d",2,
IF(ErfassungMDQ!AI138="e",1))))),
IF(MDQ_S3!$W15=1,
IF(ErfassungMDQ!AI138="a",1,
IF(ErfassungMDQ!AI138="b",2,
IF(ErfassungMDQ!AI138="c",3,
IF(ErfassungMDQ!AI138="d",4,
IF(ErfassungMDQ!AI138="e",5))))),0))</f>
        <v>0</v>
      </c>
      <c r="AJ138" s="277" t="b">
        <f>IF(MDQ_S3!$W15=5,
IF(ErfassungMDQ!AJ138="a",5,
IF(ErfassungMDQ!AJ138="b",4,
IF(ErfassungMDQ!AJ138="c",3,
IF(ErfassungMDQ!AJ138="d",2,
IF(ErfassungMDQ!AJ138="e",1))))),
IF(MDQ_S3!$W15=1,
IF(ErfassungMDQ!AJ138="a",1,
IF(ErfassungMDQ!AJ138="b",2,
IF(ErfassungMDQ!AJ138="c",3,
IF(ErfassungMDQ!AJ138="d",4,
IF(ErfassungMDQ!AJ138="e",5))))),0))</f>
        <v>0</v>
      </c>
      <c r="AK138" s="278" t="b">
        <f>IF(MDQ_S3!$W15=5,
IF(ErfassungMDQ!AK138="a",5,
IF(ErfassungMDQ!AK138="b",4,
IF(ErfassungMDQ!AK138="c",3,
IF(ErfassungMDQ!AK138="d",2,
IF(ErfassungMDQ!AK138="e",1))))),
IF(MDQ_S3!$W15=1,
IF(ErfassungMDQ!AK138="a",1,
IF(ErfassungMDQ!AK138="b",2,
IF(ErfassungMDQ!AK138="c",3,
IF(ErfassungMDQ!AK138="d",4,
IF(ErfassungMDQ!AK138="e",5))))),0))</f>
        <v>0</v>
      </c>
      <c r="AL138" s="277" t="b">
        <f>IF(MDQ_S3!$W15=5,
IF(ErfassungMDQ!AL138="a",5,
IF(ErfassungMDQ!AL138="b",4,
IF(ErfassungMDQ!AL138="c",3,
IF(ErfassungMDQ!AL138="d",2,
IF(ErfassungMDQ!AL138="e",1))))),
IF(MDQ_S3!$W15=1,
IF(ErfassungMDQ!AL138="a",1,
IF(ErfassungMDQ!AL138="b",2,
IF(ErfassungMDQ!AL138="c",3,
IF(ErfassungMDQ!AL138="d",4,
IF(ErfassungMDQ!AL138="e",5))))),0))</f>
        <v>0</v>
      </c>
      <c r="AM138" s="278" t="b">
        <f>IF(MDQ_S3!$W15=5,
IF(ErfassungMDQ!AM138="a",5,
IF(ErfassungMDQ!AM138="b",4,
IF(ErfassungMDQ!AM138="c",3,
IF(ErfassungMDQ!AM138="d",2,
IF(ErfassungMDQ!AM138="e",1))))),
IF(MDQ_S3!$W15=1,
IF(ErfassungMDQ!AM138="a",1,
IF(ErfassungMDQ!AM138="b",2,
IF(ErfassungMDQ!AM138="c",3,
IF(ErfassungMDQ!AM138="d",4,
IF(ErfassungMDQ!AM138="e",5))))),0))</f>
        <v>0</v>
      </c>
      <c r="AN138" s="277" t="b">
        <f>IF(MDQ_S3!$W15=5,
IF(ErfassungMDQ!AN138="a",5,
IF(ErfassungMDQ!AN138="b",4,
IF(ErfassungMDQ!AN138="c",3,
IF(ErfassungMDQ!AN138="d",2,
IF(ErfassungMDQ!AN138="e",1))))),
IF(MDQ_S3!$W15=1,
IF(ErfassungMDQ!AN138="a",1,
IF(ErfassungMDQ!AN138="b",2,
IF(ErfassungMDQ!AN138="c",3,
IF(ErfassungMDQ!AN138="d",4,
IF(ErfassungMDQ!AN138="e",5))))),0))</f>
        <v>0</v>
      </c>
      <c r="AO138" s="278" t="b">
        <f>IF(MDQ_S3!$W15=5,
IF(ErfassungMDQ!AO138="a",5,
IF(ErfassungMDQ!AO138="b",4,
IF(ErfassungMDQ!AO138="c",3,
IF(ErfassungMDQ!AO138="d",2,
IF(ErfassungMDQ!AO138="e",1))))),
IF(MDQ_S3!$W15=1,
IF(ErfassungMDQ!AO138="a",1,
IF(ErfassungMDQ!AO138="b",2,
IF(ErfassungMDQ!AO138="c",3,
IF(ErfassungMDQ!AO138="d",4,
IF(ErfassungMDQ!AO138="e",5))))),0))</f>
        <v>0</v>
      </c>
      <c r="AP138" s="277" t="b">
        <f>IF(MDQ_S3!$W15=5,
IF(ErfassungMDQ!AP138="a",5,
IF(ErfassungMDQ!AP138="b",4,
IF(ErfassungMDQ!AP138="c",3,
IF(ErfassungMDQ!AP138="d",2,
IF(ErfassungMDQ!AP138="e",1))))),
IF(MDQ_S3!$W15=1,
IF(ErfassungMDQ!AP138="a",1,
IF(ErfassungMDQ!AP138="b",2,
IF(ErfassungMDQ!AP138="c",3,
IF(ErfassungMDQ!AP138="d",4,
IF(ErfassungMDQ!AP138="e",5))))),0))</f>
        <v>0</v>
      </c>
      <c r="AQ138" s="278" t="b">
        <f>IF(MDQ_S3!$W15=5,
IF(ErfassungMDQ!AQ138="a",5,
IF(ErfassungMDQ!AQ138="b",4,
IF(ErfassungMDQ!AQ138="c",3,
IF(ErfassungMDQ!AQ138="d",2,
IF(ErfassungMDQ!AQ138="e",1))))),
IF(MDQ_S3!$W15=1,
IF(ErfassungMDQ!AQ138="a",1,
IF(ErfassungMDQ!AQ138="b",2,
IF(ErfassungMDQ!AQ138="c",3,
IF(ErfassungMDQ!AQ138="d",4,
IF(ErfassungMDQ!AQ138="e",5))))),0))</f>
        <v>0</v>
      </c>
      <c r="AR138" s="277" t="b">
        <f>IF(MDQ_S3!$W15=5,
IF(ErfassungMDQ!AR138="a",5,
IF(ErfassungMDQ!AR138="b",4,
IF(ErfassungMDQ!AR138="c",3,
IF(ErfassungMDQ!AR138="d",2,
IF(ErfassungMDQ!AR138="e",1))))),
IF(MDQ_S3!$W15=1,
IF(ErfassungMDQ!AR138="a",1,
IF(ErfassungMDQ!AR138="b",2,
IF(ErfassungMDQ!AR138="c",3,
IF(ErfassungMDQ!AR138="d",4,
IF(ErfassungMDQ!AR138="e",5))))),0))</f>
        <v>0</v>
      </c>
      <c r="AS138" s="278" t="b">
        <f>IF(MDQ_S3!$W15=5,
IF(ErfassungMDQ!AS138="a",5,
IF(ErfassungMDQ!AS138="b",4,
IF(ErfassungMDQ!AS138="c",3,
IF(ErfassungMDQ!AS138="d",2,
IF(ErfassungMDQ!AS138="e",1))))),
IF(MDQ_S3!$W15=1,
IF(ErfassungMDQ!AS138="a",1,
IF(ErfassungMDQ!AS138="b",2,
IF(ErfassungMDQ!AS138="c",3,
IF(ErfassungMDQ!AS138="d",4,
IF(ErfassungMDQ!AS138="e",5))))),0))</f>
        <v>0</v>
      </c>
      <c r="AT138" s="277" t="b">
        <f>IF(MDQ_S3!$W15=5,
IF(ErfassungMDQ!AT138="a",5,
IF(ErfassungMDQ!AT138="b",4,
IF(ErfassungMDQ!AT138="c",3,
IF(ErfassungMDQ!AT138="d",2,
IF(ErfassungMDQ!AT138="e",1))))),
IF(MDQ_S3!$W15=1,
IF(ErfassungMDQ!AT138="a",1,
IF(ErfassungMDQ!AT138="b",2,
IF(ErfassungMDQ!AT138="c",3,
IF(ErfassungMDQ!AT138="d",4,
IF(ErfassungMDQ!AT138="e",5))))),0))</f>
        <v>0</v>
      </c>
      <c r="AU138" s="278" t="b">
        <f>IF(MDQ_S3!$W15=5,
IF(ErfassungMDQ!AU138="a",5,
IF(ErfassungMDQ!AU138="b",4,
IF(ErfassungMDQ!AU138="c",3,
IF(ErfassungMDQ!AU138="d",2,
IF(ErfassungMDQ!AU138="e",1))))),
IF(MDQ_S3!$W15=1,
IF(ErfassungMDQ!AU138="a",1,
IF(ErfassungMDQ!AU138="b",2,
IF(ErfassungMDQ!AU138="c",3,
IF(ErfassungMDQ!AU138="d",4,
IF(ErfassungMDQ!AU138="e",5))))),0))</f>
        <v>0</v>
      </c>
      <c r="AV138" s="277" t="b">
        <f>IF(MDQ_S3!$W15=5,
IF(ErfassungMDQ!AV138="a",5,
IF(ErfassungMDQ!AV138="b",4,
IF(ErfassungMDQ!AV138="c",3,
IF(ErfassungMDQ!AV138="d",2,
IF(ErfassungMDQ!AV138="e",1))))),
IF(MDQ_S3!$W15=1,
IF(ErfassungMDQ!AV138="a",1,
IF(ErfassungMDQ!AV138="b",2,
IF(ErfassungMDQ!AV138="c",3,
IF(ErfassungMDQ!AV138="d",4,
IF(ErfassungMDQ!AV138="e",5))))),0))</f>
        <v>0</v>
      </c>
      <c r="AW138" s="278" t="b">
        <f>IF(MDQ_S3!$W15=5,
IF(ErfassungMDQ!AW138="a",5,
IF(ErfassungMDQ!AW138="b",4,
IF(ErfassungMDQ!AW138="c",3,
IF(ErfassungMDQ!AW138="d",2,
IF(ErfassungMDQ!AW138="e",1))))),
IF(MDQ_S3!$W15=1,
IF(ErfassungMDQ!AW138="a",1,
IF(ErfassungMDQ!AW138="b",2,
IF(ErfassungMDQ!AW138="c",3,
IF(ErfassungMDQ!AW138="d",4,
IF(ErfassungMDQ!AW138="e",5))))),0))</f>
        <v>0</v>
      </c>
      <c r="AX138" s="277" t="b">
        <f>IF(MDQ_S3!$W15=5,
IF(ErfassungMDQ!AX138="a",5,
IF(ErfassungMDQ!AX138="b",4,
IF(ErfassungMDQ!AX138="c",3,
IF(ErfassungMDQ!AX138="d",2,
IF(ErfassungMDQ!AX138="e",1))))),
IF(MDQ_S3!$W15=1,
IF(ErfassungMDQ!AX138="a",1,
IF(ErfassungMDQ!AX138="b",2,
IF(ErfassungMDQ!AX138="c",3,
IF(ErfassungMDQ!AX138="d",4,
IF(ErfassungMDQ!AX138="e",5))))),0))</f>
        <v>0</v>
      </c>
      <c r="AY138" s="278" t="b">
        <f>IF(MDQ_S3!$W15=5,
IF(ErfassungMDQ!AY138="a",5,
IF(ErfassungMDQ!AY138="b",4,
IF(ErfassungMDQ!AY138="c",3,
IF(ErfassungMDQ!AY138="d",2,
IF(ErfassungMDQ!AY138="e",1))))),
IF(MDQ_S3!$W15=1,
IF(ErfassungMDQ!AY138="a",1,
IF(ErfassungMDQ!AY138="b",2,
IF(ErfassungMDQ!AY138="c",3,
IF(ErfassungMDQ!AY138="d",4,
IF(ErfassungMDQ!AY138="e",5))))),0))</f>
        <v>0</v>
      </c>
      <c r="AZ138" s="277" t="b">
        <f>IF(MDQ_S3!$W15=5,
IF(ErfassungMDQ!AZ138="a",5,
IF(ErfassungMDQ!AZ138="b",4,
IF(ErfassungMDQ!AZ138="c",3,
IF(ErfassungMDQ!AZ138="d",2,
IF(ErfassungMDQ!AZ138="e",1))))),
IF(MDQ_S3!$W15=1,
IF(ErfassungMDQ!AZ138="a",1,
IF(ErfassungMDQ!AZ138="b",2,
IF(ErfassungMDQ!AZ138="c",3,
IF(ErfassungMDQ!AZ138="d",4,
IF(ErfassungMDQ!AZ138="e",5))))),0))</f>
        <v>0</v>
      </c>
      <c r="BA138" s="278" t="b">
        <f>IF(MDQ_S3!$W15=5,
IF(ErfassungMDQ!BA138="a",5,
IF(ErfassungMDQ!BA138="b",4,
IF(ErfassungMDQ!BA138="c",3,
IF(ErfassungMDQ!BA138="d",2,
IF(ErfassungMDQ!BA138="e",1))))),
IF(MDQ_S3!$W15=1,
IF(ErfassungMDQ!BA138="a",1,
IF(ErfassungMDQ!BA138="b",2,
IF(ErfassungMDQ!BA138="c",3,
IF(ErfassungMDQ!BA138="d",4,
IF(ErfassungMDQ!BA138="e",5))))),0))</f>
        <v>0</v>
      </c>
      <c r="BB138" s="277" t="b">
        <f>IF(MDQ_S3!$W15=5,
IF(ErfassungMDQ!BB138="a",5,
IF(ErfassungMDQ!BB138="b",4,
IF(ErfassungMDQ!BB138="c",3,
IF(ErfassungMDQ!BB138="d",2,
IF(ErfassungMDQ!BB138="e",1))))),
IF(MDQ_S3!$W15=1,
IF(ErfassungMDQ!BB138="a",1,
IF(ErfassungMDQ!BB138="b",2,
IF(ErfassungMDQ!BB138="c",3,
IF(ErfassungMDQ!BB138="d",4,
IF(ErfassungMDQ!BB138="e",5))))),0))</f>
        <v>0</v>
      </c>
      <c r="BC138" s="278" t="b">
        <f>IF(MDQ_S3!$W15=5,
IF(ErfassungMDQ!BC138="a",5,
IF(ErfassungMDQ!BC138="b",4,
IF(ErfassungMDQ!BC138="c",3,
IF(ErfassungMDQ!BC138="d",2,
IF(ErfassungMDQ!BC138="e",1))))),
IF(MDQ_S3!$W15=1,
IF(ErfassungMDQ!BC138="a",1,
IF(ErfassungMDQ!BC138="b",2,
IF(ErfassungMDQ!BC138="c",3,
IF(ErfassungMDQ!BC138="d",4,
IF(ErfassungMDQ!BC138="e",5))))),0))</f>
        <v>0</v>
      </c>
      <c r="BD138" s="277" t="b">
        <f>IF(MDQ_S3!$W15=5,
IF(ErfassungMDQ!BD138="a",5,
IF(ErfassungMDQ!BD138="b",4,
IF(ErfassungMDQ!BD138="c",3,
IF(ErfassungMDQ!BD138="d",2,
IF(ErfassungMDQ!BD138="e",1))))),
IF(MDQ_S3!$W15=1,
IF(ErfassungMDQ!BD138="a",1,
IF(ErfassungMDQ!BD138="b",2,
IF(ErfassungMDQ!BD138="c",3,
IF(ErfassungMDQ!BD138="d",4,
IF(ErfassungMDQ!BD138="e",5))))),0))</f>
        <v>0</v>
      </c>
      <c r="BE138" s="278" t="b">
        <f>IF(MDQ_S3!$W15=5,
IF(ErfassungMDQ!BE138="a",5,
IF(ErfassungMDQ!BE138="b",4,
IF(ErfassungMDQ!BE138="c",3,
IF(ErfassungMDQ!BE138="d",2,
IF(ErfassungMDQ!BE138="e",1))))),
IF(MDQ_S3!$W15=1,
IF(ErfassungMDQ!BE138="a",1,
IF(ErfassungMDQ!BE138="b",2,
IF(ErfassungMDQ!BE138="c",3,
IF(ErfassungMDQ!BE138="d",4,
IF(ErfassungMDQ!BE138="e",5))))),0))</f>
        <v>0</v>
      </c>
      <c r="BF138" s="277" t="b">
        <f>IF(MDQ_S3!$W15=5,
IF(ErfassungMDQ!BF138="a",5,
IF(ErfassungMDQ!BF138="b",4,
IF(ErfassungMDQ!BF138="c",3,
IF(ErfassungMDQ!BF138="d",2,
IF(ErfassungMDQ!BF138="e",1))))),
IF(MDQ_S3!$W15=1,
IF(ErfassungMDQ!BF138="a",1,
IF(ErfassungMDQ!BF138="b",2,
IF(ErfassungMDQ!BF138="c",3,
IF(ErfassungMDQ!BF138="d",4,
IF(ErfassungMDQ!BF138="e",5))))),0))</f>
        <v>0</v>
      </c>
      <c r="BG138" s="278" t="b">
        <f>IF(MDQ_S3!$W15=5,
IF(ErfassungMDQ!BG138="a",5,
IF(ErfassungMDQ!BG138="b",4,
IF(ErfassungMDQ!BG138="c",3,
IF(ErfassungMDQ!BG138="d",2,
IF(ErfassungMDQ!BG138="e",1))))),
IF(MDQ_S3!$W15=1,
IF(ErfassungMDQ!BG138="a",1,
IF(ErfassungMDQ!BG138="b",2,
IF(ErfassungMDQ!BG138="c",3,
IF(ErfassungMDQ!BG138="d",4,
IF(ErfassungMDQ!BG138="e",5))))),0))</f>
        <v>0</v>
      </c>
      <c r="BH138" s="277" t="b">
        <f>IF(MDQ_S3!$W15=5,
IF(ErfassungMDQ!BH138="a",5,
IF(ErfassungMDQ!BH138="b",4,
IF(ErfassungMDQ!BH138="c",3,
IF(ErfassungMDQ!BH138="d",2,
IF(ErfassungMDQ!BH138="e",1))))),
IF(MDQ_S3!$W15=1,
IF(ErfassungMDQ!BH138="a",1,
IF(ErfassungMDQ!BH138="b",2,
IF(ErfassungMDQ!BH138="c",3,
IF(ErfassungMDQ!BH138="d",4,
IF(ErfassungMDQ!BH138="e",5))))),0))</f>
        <v>0</v>
      </c>
      <c r="BI138" s="278" t="b">
        <f>IF(MDQ_S3!$W15=5,
IF(ErfassungMDQ!BI138="a",5,
IF(ErfassungMDQ!BI138="b",4,
IF(ErfassungMDQ!BI138="c",3,
IF(ErfassungMDQ!BI138="d",2,
IF(ErfassungMDQ!BI138="e",1))))),
IF(MDQ_S3!$W15=1,
IF(ErfassungMDQ!BI138="a",1,
IF(ErfassungMDQ!BI138="b",2,
IF(ErfassungMDQ!BI138="c",3,
IF(ErfassungMDQ!BI138="d",4,
IF(ErfassungMDQ!BI138="e",5))))),0))</f>
        <v>0</v>
      </c>
      <c r="BJ138" s="277" t="b">
        <f>IF(MDQ_S3!$W15=5,
IF(ErfassungMDQ!BJ138="a",5,
IF(ErfassungMDQ!BJ138="b",4,
IF(ErfassungMDQ!BJ138="c",3,
IF(ErfassungMDQ!BJ138="d",2,
IF(ErfassungMDQ!BJ138="e",1))))),
IF(MDQ_S3!$W15=1,
IF(ErfassungMDQ!BJ138="a",1,
IF(ErfassungMDQ!BJ138="b",2,
IF(ErfassungMDQ!BJ138="c",3,
IF(ErfassungMDQ!BJ138="d",4,
IF(ErfassungMDQ!BJ138="e",5))))),0))</f>
        <v>0</v>
      </c>
      <c r="BK138" s="278" t="b">
        <f>IF(MDQ_S3!$W15=5,
IF(ErfassungMDQ!BK138="a",5,
IF(ErfassungMDQ!BK138="b",4,
IF(ErfassungMDQ!BK138="c",3,
IF(ErfassungMDQ!BK138="d",2,
IF(ErfassungMDQ!BK138="e",1))))),
IF(MDQ_S3!$W15=1,
IF(ErfassungMDQ!BK138="a",1,
IF(ErfassungMDQ!BK138="b",2,
IF(ErfassungMDQ!BK138="c",3,
IF(ErfassungMDQ!BK138="d",4,
IF(ErfassungMDQ!BK138="e",5))))),0))</f>
        <v>0</v>
      </c>
      <c r="BL138" s="277" t="b">
        <f>IF(MDQ_S3!$W15=5,
IF(ErfassungMDQ!BL138="a",5,
IF(ErfassungMDQ!BL138="b",4,
IF(ErfassungMDQ!BL138="c",3,
IF(ErfassungMDQ!BL138="d",2,
IF(ErfassungMDQ!BL138="e",1))))),
IF(MDQ_S3!$W15=1,
IF(ErfassungMDQ!BL138="a",1,
IF(ErfassungMDQ!BL138="b",2,
IF(ErfassungMDQ!BL138="c",3,
IF(ErfassungMDQ!BL138="d",4,
IF(ErfassungMDQ!BL138="e",5))))),0))</f>
        <v>0</v>
      </c>
      <c r="BM138" s="278" t="b">
        <f>IF(MDQ_S3!$W15=5,
IF(ErfassungMDQ!BM138="a",5,
IF(ErfassungMDQ!BM138="b",4,
IF(ErfassungMDQ!BM138="c",3,
IF(ErfassungMDQ!BM138="d",2,
IF(ErfassungMDQ!BM138="e",1))))),
IF(MDQ_S3!$W15=1,
IF(ErfassungMDQ!BM138="a",1,
IF(ErfassungMDQ!BM138="b",2,
IF(ErfassungMDQ!BM138="c",3,
IF(ErfassungMDQ!BM138="d",4,
IF(ErfassungMDQ!BM138="e",5))))),0))</f>
        <v>0</v>
      </c>
      <c r="BN138" s="277" t="b">
        <f>IF(MDQ_S3!$W15=5,
IF(ErfassungMDQ!BN138="a",5,
IF(ErfassungMDQ!BN138="b",4,
IF(ErfassungMDQ!BN138="c",3,
IF(ErfassungMDQ!BN138="d",2,
IF(ErfassungMDQ!BN138="e",1))))),
IF(MDQ_S3!$W15=1,
IF(ErfassungMDQ!BN138="a",1,
IF(ErfassungMDQ!BN138="b",2,
IF(ErfassungMDQ!BN138="c",3,
IF(ErfassungMDQ!BN138="d",4,
IF(ErfassungMDQ!BN138="e",5))))),0))</f>
        <v>0</v>
      </c>
      <c r="BO138" s="278" t="b">
        <f>IF(MDQ_S3!$W15=5,
IF(ErfassungMDQ!BO138="a",5,
IF(ErfassungMDQ!BO138="b",4,
IF(ErfassungMDQ!BO138="c",3,
IF(ErfassungMDQ!BO138="d",2,
IF(ErfassungMDQ!BO138="e",1))))),
IF(MDQ_S3!$W15=1,
IF(ErfassungMDQ!BO138="a",1,
IF(ErfassungMDQ!BO138="b",2,
IF(ErfassungMDQ!BO138="c",3,
IF(ErfassungMDQ!BO138="d",4,
IF(ErfassungMDQ!BO138="e",5))))),0))</f>
        <v>0</v>
      </c>
      <c r="BP138" s="277" t="b">
        <f>IF(MDQ_S3!$W15=5,
IF(ErfassungMDQ!BP138="a",5,
IF(ErfassungMDQ!BP138="b",4,
IF(ErfassungMDQ!BP138="c",3,
IF(ErfassungMDQ!BP138="d",2,
IF(ErfassungMDQ!BP138="e",1))))),
IF(MDQ_S3!$W15=1,
IF(ErfassungMDQ!BP138="a",1,
IF(ErfassungMDQ!BP138="b",2,
IF(ErfassungMDQ!BP138="c",3,
IF(ErfassungMDQ!BP138="d",4,
IF(ErfassungMDQ!BP138="e",5))))),0))</f>
        <v>0</v>
      </c>
      <c r="BQ138" s="278" t="b">
        <f>IF(MDQ_S3!$W15=5,
IF(ErfassungMDQ!BQ138="a",5,
IF(ErfassungMDQ!BQ138="b",4,
IF(ErfassungMDQ!BQ138="c",3,
IF(ErfassungMDQ!BQ138="d",2,
IF(ErfassungMDQ!BQ138="e",1))))),
IF(MDQ_S3!$W15=1,
IF(ErfassungMDQ!BQ138="a",1,
IF(ErfassungMDQ!BQ138="b",2,
IF(ErfassungMDQ!BQ138="c",3,
IF(ErfassungMDQ!BQ138="d",4,
IF(ErfassungMDQ!BQ138="e",5))))),0))</f>
        <v>0</v>
      </c>
      <c r="BR138" s="277" t="b">
        <f>IF(MDQ_S3!$W15=5,
IF(ErfassungMDQ!BR138="a",5,
IF(ErfassungMDQ!BR138="b",4,
IF(ErfassungMDQ!BR138="c",3,
IF(ErfassungMDQ!BR138="d",2,
IF(ErfassungMDQ!BR138="e",1))))),
IF(MDQ_S3!$W15=1,
IF(ErfassungMDQ!BR138="a",1,
IF(ErfassungMDQ!BR138="b",2,
IF(ErfassungMDQ!BR138="c",3,
IF(ErfassungMDQ!BR138="d",4,
IF(ErfassungMDQ!BR138="e",5))))),0))</f>
        <v>0</v>
      </c>
      <c r="BS138" s="278" t="b">
        <f>IF(MDQ_S3!$W15=5,
IF(ErfassungMDQ!BS138="a",5,
IF(ErfassungMDQ!BS138="b",4,
IF(ErfassungMDQ!BS138="c",3,
IF(ErfassungMDQ!BS138="d",2,
IF(ErfassungMDQ!BS138="e",1))))),
IF(MDQ_S3!$W15=1,
IF(ErfassungMDQ!BS138="a",1,
IF(ErfassungMDQ!BS138="b",2,
IF(ErfassungMDQ!BS138="c",3,
IF(ErfassungMDQ!BS138="d",4,
IF(ErfassungMDQ!BS138="e",5))))),0))</f>
        <v>0</v>
      </c>
      <c r="BT138" s="277" t="b">
        <f>IF(MDQ_S3!$W15=5,
IF(ErfassungMDQ!BT138="a",5,
IF(ErfassungMDQ!BT138="b",4,
IF(ErfassungMDQ!BT138="c",3,
IF(ErfassungMDQ!BT138="d",2,
IF(ErfassungMDQ!BT138="e",1))))),
IF(MDQ_S3!$W15=1,
IF(ErfassungMDQ!BT138="a",1,
IF(ErfassungMDQ!BT138="b",2,
IF(ErfassungMDQ!BT138="c",3,
IF(ErfassungMDQ!BT138="d",4,
IF(ErfassungMDQ!BT138="e",5))))),0))</f>
        <v>0</v>
      </c>
      <c r="BU138" s="278" t="b">
        <f>IF(MDQ_S3!$W15=5,
IF(ErfassungMDQ!BU138="a",5,
IF(ErfassungMDQ!BU138="b",4,
IF(ErfassungMDQ!BU138="c",3,
IF(ErfassungMDQ!BU138="d",2,
IF(ErfassungMDQ!BU138="e",1))))),
IF(MDQ_S3!$W15=1,
IF(ErfassungMDQ!BU138="a",1,
IF(ErfassungMDQ!BU138="b",2,
IF(ErfassungMDQ!BU138="c",3,
IF(ErfassungMDQ!BU138="d",4,
IF(ErfassungMDQ!BU138="e",5))))),0))</f>
        <v>0</v>
      </c>
      <c r="BV138" s="277" t="b">
        <f>IF(MDQ_S3!$W15=5,
IF(ErfassungMDQ!BV138="a",5,
IF(ErfassungMDQ!BV138="b",4,
IF(ErfassungMDQ!BV138="c",3,
IF(ErfassungMDQ!BV138="d",2,
IF(ErfassungMDQ!BV138="e",1))))),
IF(MDQ_S3!$W15=1,
IF(ErfassungMDQ!BV138="a",1,
IF(ErfassungMDQ!BV138="b",2,
IF(ErfassungMDQ!BV138="c",3,
IF(ErfassungMDQ!BV138="d",4,
IF(ErfassungMDQ!BV138="e",5))))),0))</f>
        <v>0</v>
      </c>
      <c r="BW138" s="278" t="b">
        <f>IF(MDQ_S3!$W15=5,
IF(ErfassungMDQ!BW138="a",5,
IF(ErfassungMDQ!BW138="b",4,
IF(ErfassungMDQ!BW138="c",3,
IF(ErfassungMDQ!BW138="d",2,
IF(ErfassungMDQ!BW138="e",1))))),
IF(MDQ_S3!$W15=1,
IF(ErfassungMDQ!BW138="a",1,
IF(ErfassungMDQ!BW138="b",2,
IF(ErfassungMDQ!BW138="c",3,
IF(ErfassungMDQ!BW138="d",4,
IF(ErfassungMDQ!BW138="e",5))))),0))</f>
        <v>0</v>
      </c>
      <c r="BX138" s="277" t="b">
        <f>IF(MDQ_S3!$W15=5,
IF(ErfassungMDQ!BX138="a",5,
IF(ErfassungMDQ!BX138="b",4,
IF(ErfassungMDQ!BX138="c",3,
IF(ErfassungMDQ!BX138="d",2,
IF(ErfassungMDQ!BX138="e",1))))),
IF(MDQ_S3!$W15=1,
IF(ErfassungMDQ!BX138="a",1,
IF(ErfassungMDQ!BX138="b",2,
IF(ErfassungMDQ!BX138="c",3,
IF(ErfassungMDQ!BX138="d",4,
IF(ErfassungMDQ!BX138="e",5))))),0))</f>
        <v>0</v>
      </c>
      <c r="BY138" s="278" t="b">
        <f>IF(MDQ_S3!$W15=5,
IF(ErfassungMDQ!BY138="a",5,
IF(ErfassungMDQ!BY138="b",4,
IF(ErfassungMDQ!BY138="c",3,
IF(ErfassungMDQ!BY138="d",2,
IF(ErfassungMDQ!BY138="e",1))))),
IF(MDQ_S3!$W15=1,
IF(ErfassungMDQ!BY138="a",1,
IF(ErfassungMDQ!BY138="b",2,
IF(ErfassungMDQ!BY138="c",3,
IF(ErfassungMDQ!BY138="d",4,
IF(ErfassungMDQ!BY138="e",5))))),0))</f>
        <v>0</v>
      </c>
      <c r="BZ138" s="277" t="b">
        <f>IF(MDQ_S3!$W15=5,
IF(ErfassungMDQ!BZ138="a",5,
IF(ErfassungMDQ!BZ138="b",4,
IF(ErfassungMDQ!BZ138="c",3,
IF(ErfassungMDQ!BZ138="d",2,
IF(ErfassungMDQ!BZ138="e",1))))),
IF(MDQ_S3!$W15=1,
IF(ErfassungMDQ!BZ138="a",1,
IF(ErfassungMDQ!BZ138="b",2,
IF(ErfassungMDQ!BZ138="c",3,
IF(ErfassungMDQ!BZ138="d",4,
IF(ErfassungMDQ!BZ138="e",5))))),0))</f>
        <v>0</v>
      </c>
      <c r="CA138" s="278" t="b">
        <f>IF(MDQ_S3!$W15=5,
IF(ErfassungMDQ!CA138="a",5,
IF(ErfassungMDQ!CA138="b",4,
IF(ErfassungMDQ!CA138="c",3,
IF(ErfassungMDQ!CA138="d",2,
IF(ErfassungMDQ!CA138="e",1))))),
IF(MDQ_S3!$W15=1,
IF(ErfassungMDQ!CA138="a",1,
IF(ErfassungMDQ!CA138="b",2,
IF(ErfassungMDQ!CA138="c",3,
IF(ErfassungMDQ!CA138="d",4,
IF(ErfassungMDQ!CA138="e",5))))),0))</f>
        <v>0</v>
      </c>
      <c r="CB138" s="277" t="b">
        <f>IF(MDQ_S3!$W15=5,
IF(ErfassungMDQ!CB138="a",5,
IF(ErfassungMDQ!CB138="b",4,
IF(ErfassungMDQ!CB138="c",3,
IF(ErfassungMDQ!CB138="d",2,
IF(ErfassungMDQ!CB138="e",1))))),
IF(MDQ_S3!$W15=1,
IF(ErfassungMDQ!CB138="a",1,
IF(ErfassungMDQ!CB138="b",2,
IF(ErfassungMDQ!CB138="c",3,
IF(ErfassungMDQ!CB138="d",4,
IF(ErfassungMDQ!CB138="e",5))))),0))</f>
        <v>0</v>
      </c>
      <c r="CC138" s="278" t="b">
        <f>IF(MDQ_S3!$W15=5,
IF(ErfassungMDQ!CC138="a",5,
IF(ErfassungMDQ!CC138="b",4,
IF(ErfassungMDQ!CC138="c",3,
IF(ErfassungMDQ!CC138="d",2,
IF(ErfassungMDQ!CC138="e",1))))),
IF(MDQ_S3!$W15=1,
IF(ErfassungMDQ!CC138="a",1,
IF(ErfassungMDQ!CC138="b",2,
IF(ErfassungMDQ!CC138="c",3,
IF(ErfassungMDQ!CC138="d",4,
IF(ErfassungMDQ!CC138="e",5))))),0))</f>
        <v>0</v>
      </c>
      <c r="CD138" s="277" t="b">
        <f>IF(MDQ_S3!$W15=5,
IF(ErfassungMDQ!CD138="a",5,
IF(ErfassungMDQ!CD138="b",4,
IF(ErfassungMDQ!CD138="c",3,
IF(ErfassungMDQ!CD138="d",2,
IF(ErfassungMDQ!CD138="e",1))))),
IF(MDQ_S3!$W15=1,
IF(ErfassungMDQ!CD138="a",1,
IF(ErfassungMDQ!CD138="b",2,
IF(ErfassungMDQ!CD138="c",3,
IF(ErfassungMDQ!CD138="d",4,
IF(ErfassungMDQ!CD138="e",5))))),0))</f>
        <v>0</v>
      </c>
      <c r="CE138" s="278" t="b">
        <f>IF(MDQ_S3!$W15=5,
IF(ErfassungMDQ!CE138="a",5,
IF(ErfassungMDQ!CE138="b",4,
IF(ErfassungMDQ!CE138="c",3,
IF(ErfassungMDQ!CE138="d",2,
IF(ErfassungMDQ!CE138="e",1))))),
IF(MDQ_S3!$W15=1,
IF(ErfassungMDQ!CE138="a",1,
IF(ErfassungMDQ!CE138="b",2,
IF(ErfassungMDQ!CE138="c",3,
IF(ErfassungMDQ!CE138="d",4,
IF(ErfassungMDQ!CE138="e",5))))),0))</f>
        <v>0</v>
      </c>
      <c r="CF138" s="277" t="b">
        <f>IF(MDQ_S3!$W15=5,
IF(ErfassungMDQ!CF138="a",5,
IF(ErfassungMDQ!CF138="b",4,
IF(ErfassungMDQ!CF138="c",3,
IF(ErfassungMDQ!CF138="d",2,
IF(ErfassungMDQ!CF138="e",1))))),
IF(MDQ_S3!$W15=1,
IF(ErfassungMDQ!CF138="a",1,
IF(ErfassungMDQ!CF138="b",2,
IF(ErfassungMDQ!CF138="c",3,
IF(ErfassungMDQ!CF138="d",4,
IF(ErfassungMDQ!CF138="e",5))))),0))</f>
        <v>0</v>
      </c>
      <c r="CG138" s="278" t="b">
        <f>IF(MDQ_S3!$W15=5,
IF(ErfassungMDQ!CG138="a",5,
IF(ErfassungMDQ!CG138="b",4,
IF(ErfassungMDQ!CG138="c",3,
IF(ErfassungMDQ!CG138="d",2,
IF(ErfassungMDQ!CG138="e",1))))),
IF(MDQ_S3!$W15=1,
IF(ErfassungMDQ!CG138="a",1,
IF(ErfassungMDQ!CG138="b",2,
IF(ErfassungMDQ!CG138="c",3,
IF(ErfassungMDQ!CG138="d",4,
IF(ErfassungMDQ!CG138="e",5))))),0))</f>
        <v>0</v>
      </c>
      <c r="CH138" s="277" t="b">
        <f>IF(MDQ_S3!$W15=5,
IF(ErfassungMDQ!CH138="a",5,
IF(ErfassungMDQ!CH138="b",4,
IF(ErfassungMDQ!CH138="c",3,
IF(ErfassungMDQ!CH138="d",2,
IF(ErfassungMDQ!CH138="e",1))))),
IF(MDQ_S3!$W15=1,
IF(ErfassungMDQ!CH138="a",1,
IF(ErfassungMDQ!CH138="b",2,
IF(ErfassungMDQ!CH138="c",3,
IF(ErfassungMDQ!CH138="d",4,
IF(ErfassungMDQ!CH138="e",5))))),0))</f>
        <v>0</v>
      </c>
      <c r="CI138" s="278" t="b">
        <f>IF(MDQ_S3!$W15=5,
IF(ErfassungMDQ!CI138="a",5,
IF(ErfassungMDQ!CI138="b",4,
IF(ErfassungMDQ!CI138="c",3,
IF(ErfassungMDQ!CI138="d",2,
IF(ErfassungMDQ!CI138="e",1))))),
IF(MDQ_S3!$W15=1,
IF(ErfassungMDQ!CI138="a",1,
IF(ErfassungMDQ!CI138="b",2,
IF(ErfassungMDQ!CI138="c",3,
IF(ErfassungMDQ!CI138="d",4,
IF(ErfassungMDQ!CI138="e",5))))),0))</f>
        <v>0</v>
      </c>
      <c r="CJ138" s="277" t="b">
        <f>IF(MDQ_S3!$W15=5,
IF(ErfassungMDQ!CJ138="a",5,
IF(ErfassungMDQ!CJ138="b",4,
IF(ErfassungMDQ!CJ138="c",3,
IF(ErfassungMDQ!CJ138="d",2,
IF(ErfassungMDQ!CJ138="e",1))))),
IF(MDQ_S3!$W15=1,
IF(ErfassungMDQ!CJ138="a",1,
IF(ErfassungMDQ!CJ138="b",2,
IF(ErfassungMDQ!CJ138="c",3,
IF(ErfassungMDQ!CJ138="d",4,
IF(ErfassungMDQ!CJ138="e",5))))),0))</f>
        <v>0</v>
      </c>
      <c r="CK138" s="278" t="b">
        <f>IF(MDQ_S3!$W15=5,
IF(ErfassungMDQ!CK138="a",5,
IF(ErfassungMDQ!CK138="b",4,
IF(ErfassungMDQ!CK138="c",3,
IF(ErfassungMDQ!CK138="d",2,
IF(ErfassungMDQ!CK138="e",1))))),
IF(MDQ_S3!$W15=1,
IF(ErfassungMDQ!CK138="a",1,
IF(ErfassungMDQ!CK138="b",2,
IF(ErfassungMDQ!CK138="c",3,
IF(ErfassungMDQ!CK138="d",4,
IF(ErfassungMDQ!CK138="e",5))))),0))</f>
        <v>0</v>
      </c>
      <c r="CL138" s="277" t="b">
        <f>IF(MDQ_S3!$W15=5,
IF(ErfassungMDQ!CL138="a",5,
IF(ErfassungMDQ!CL138="b",4,
IF(ErfassungMDQ!CL138="c",3,
IF(ErfassungMDQ!CL138="d",2,
IF(ErfassungMDQ!CL138="e",1))))),
IF(MDQ_S3!$W15=1,
IF(ErfassungMDQ!CL138="a",1,
IF(ErfassungMDQ!CL138="b",2,
IF(ErfassungMDQ!CL138="c",3,
IF(ErfassungMDQ!CL138="d",4,
IF(ErfassungMDQ!CL138="e",5))))),0))</f>
        <v>0</v>
      </c>
      <c r="CM138" s="278" t="b">
        <f>IF(MDQ_S3!$W15=5,
IF(ErfassungMDQ!CM138="a",5,
IF(ErfassungMDQ!CM138="b",4,
IF(ErfassungMDQ!CM138="c",3,
IF(ErfassungMDQ!CM138="d",2,
IF(ErfassungMDQ!CM138="e",1))))),
IF(MDQ_S3!$W15=1,
IF(ErfassungMDQ!CM138="a",1,
IF(ErfassungMDQ!CM138="b",2,
IF(ErfassungMDQ!CM138="c",3,
IF(ErfassungMDQ!CM138="d",4,
IF(ErfassungMDQ!CM138="e",5))))),0))</f>
        <v>0</v>
      </c>
      <c r="CN138" s="277" t="b">
        <f>IF(MDQ_S3!$W15=5,
IF(ErfassungMDQ!CN138="a",5,
IF(ErfassungMDQ!CN138="b",4,
IF(ErfassungMDQ!CN138="c",3,
IF(ErfassungMDQ!CN138="d",2,
IF(ErfassungMDQ!CN138="e",1))))),
IF(MDQ_S3!$W15=1,
IF(ErfassungMDQ!CN138="a",1,
IF(ErfassungMDQ!CN138="b",2,
IF(ErfassungMDQ!CN138="c",3,
IF(ErfassungMDQ!CN138="d",4,
IF(ErfassungMDQ!CN138="e",5))))),0))</f>
        <v>0</v>
      </c>
      <c r="CO138" s="278" t="b">
        <f>IF(MDQ_S3!$W15=5,
IF(ErfassungMDQ!CO138="a",5,
IF(ErfassungMDQ!CO138="b",4,
IF(ErfassungMDQ!CO138="c",3,
IF(ErfassungMDQ!CO138="d",2,
IF(ErfassungMDQ!CO138="e",1))))),
IF(MDQ_S3!$W15=1,
IF(ErfassungMDQ!CO138="a",1,
IF(ErfassungMDQ!CO138="b",2,
IF(ErfassungMDQ!CO138="c",3,
IF(ErfassungMDQ!CO138="d",4,
IF(ErfassungMDQ!CO138="e",5))))),0))</f>
        <v>0</v>
      </c>
      <c r="CP138" s="277" t="b">
        <f>IF(MDQ_S3!$W15=5,
IF(ErfassungMDQ!CP138="a",5,
IF(ErfassungMDQ!CP138="b",4,
IF(ErfassungMDQ!CP138="c",3,
IF(ErfassungMDQ!CP138="d",2,
IF(ErfassungMDQ!CP138="e",1))))),
IF(MDQ_S3!$W15=1,
IF(ErfassungMDQ!CP138="a",1,
IF(ErfassungMDQ!CP138="b",2,
IF(ErfassungMDQ!CP138="c",3,
IF(ErfassungMDQ!CP138="d",4,
IF(ErfassungMDQ!CP138="e",5))))),0))</f>
        <v>0</v>
      </c>
      <c r="CQ138" s="278" t="b">
        <f>IF(MDQ_S3!$W15=5,
IF(ErfassungMDQ!CQ138="a",5,
IF(ErfassungMDQ!CQ138="b",4,
IF(ErfassungMDQ!CQ138="c",3,
IF(ErfassungMDQ!CQ138="d",2,
IF(ErfassungMDQ!CQ138="e",1))))),
IF(MDQ_S3!$W15=1,
IF(ErfassungMDQ!CQ138="a",1,
IF(ErfassungMDQ!CQ138="b",2,
IF(ErfassungMDQ!CQ138="c",3,
IF(ErfassungMDQ!CQ138="d",4,
IF(ErfassungMDQ!CQ138="e",5))))),0))</f>
        <v>0</v>
      </c>
      <c r="CR138" s="277" t="b">
        <f>IF(MDQ_S3!$W15=5,
IF(ErfassungMDQ!CR138="a",5,
IF(ErfassungMDQ!CR138="b",4,
IF(ErfassungMDQ!CR138="c",3,
IF(ErfassungMDQ!CR138="d",2,
IF(ErfassungMDQ!CR138="e",1))))),
IF(MDQ_S3!$W15=1,
IF(ErfassungMDQ!CR138="a",1,
IF(ErfassungMDQ!CR138="b",2,
IF(ErfassungMDQ!CR138="c",3,
IF(ErfassungMDQ!CR138="d",4,
IF(ErfassungMDQ!CR138="e",5))))),0))</f>
        <v>0</v>
      </c>
      <c r="CS138" s="278" t="b">
        <f>IF(MDQ_S3!$W15=5,
IF(ErfassungMDQ!CS138="a",5,
IF(ErfassungMDQ!CS138="b",4,
IF(ErfassungMDQ!CS138="c",3,
IF(ErfassungMDQ!CS138="d",2,
IF(ErfassungMDQ!CS138="e",1))))),
IF(MDQ_S3!$W15=1,
IF(ErfassungMDQ!CS138="a",1,
IF(ErfassungMDQ!CS138="b",2,
IF(ErfassungMDQ!CS138="c",3,
IF(ErfassungMDQ!CS138="d",4,
IF(ErfassungMDQ!CS138="e",5))))),0))</f>
        <v>0</v>
      </c>
      <c r="CT138" s="277" t="b">
        <f>IF(MDQ_S3!$W15=5,
IF(ErfassungMDQ!CT138="a",5,
IF(ErfassungMDQ!CT138="b",4,
IF(ErfassungMDQ!CT138="c",3,
IF(ErfassungMDQ!CT138="d",2,
IF(ErfassungMDQ!CT138="e",1))))),
IF(MDQ_S3!$W15=1,
IF(ErfassungMDQ!CT138="a",1,
IF(ErfassungMDQ!CT138="b",2,
IF(ErfassungMDQ!CT138="c",3,
IF(ErfassungMDQ!CT138="d",4,
IF(ErfassungMDQ!CT138="e",5))))),0))</f>
        <v>0</v>
      </c>
      <c r="CU138" s="278" t="b">
        <f>IF(MDQ_S3!$W15=5,
IF(ErfassungMDQ!CU138="a",5,
IF(ErfassungMDQ!CU138="b",4,
IF(ErfassungMDQ!CU138="c",3,
IF(ErfassungMDQ!CU138="d",2,
IF(ErfassungMDQ!CU138="e",1))))),
IF(MDQ_S3!$W15=1,
IF(ErfassungMDQ!CU138="a",1,
IF(ErfassungMDQ!CU138="b",2,
IF(ErfassungMDQ!CU138="c",3,
IF(ErfassungMDQ!CU138="d",4,
IF(ErfassungMDQ!CU138="e",5))))),0))</f>
        <v>0</v>
      </c>
      <c r="CV138" s="277" t="b">
        <f>IF(MDQ_S3!$W15=5,
IF(ErfassungMDQ!CV138="a",5,
IF(ErfassungMDQ!CV138="b",4,
IF(ErfassungMDQ!CV138="c",3,
IF(ErfassungMDQ!CV138="d",2,
IF(ErfassungMDQ!CV138="e",1))))),
IF(MDQ_S3!$W15=1,
IF(ErfassungMDQ!CV138="a",1,
IF(ErfassungMDQ!CV138="b",2,
IF(ErfassungMDQ!CV138="c",3,
IF(ErfassungMDQ!CV138="d",4,
IF(ErfassungMDQ!CV138="e",5))))),0))</f>
        <v>0</v>
      </c>
      <c r="CW138" s="278" t="b">
        <f>IF(MDQ_S3!$W15=5,
IF(ErfassungMDQ!CW138="a",5,
IF(ErfassungMDQ!CW138="b",4,
IF(ErfassungMDQ!CW138="c",3,
IF(ErfassungMDQ!CW138="d",2,
IF(ErfassungMDQ!CW138="e",1))))),
IF(MDQ_S3!$W15=1,
IF(ErfassungMDQ!CW138="a",1,
IF(ErfassungMDQ!CW138="b",2,
IF(ErfassungMDQ!CW138="c",3,
IF(ErfassungMDQ!CW138="d",4,
IF(ErfassungMDQ!CW138="e",5))))),0))</f>
        <v>0</v>
      </c>
      <c r="CX138" s="277" t="b">
        <f>IF(MDQ_S3!$W15=5,
IF(ErfassungMDQ!CX138="a",5,
IF(ErfassungMDQ!CX138="b",4,
IF(ErfassungMDQ!CX138="c",3,
IF(ErfassungMDQ!CX138="d",2,
IF(ErfassungMDQ!CX138="e",1))))),
IF(MDQ_S3!$W15=1,
IF(ErfassungMDQ!CX138="a",1,
IF(ErfassungMDQ!CX138="b",2,
IF(ErfassungMDQ!CX138="c",3,
IF(ErfassungMDQ!CX138="d",4,
IF(ErfassungMDQ!CX138="e",5))))),0))</f>
        <v>0</v>
      </c>
      <c r="CY138" s="278" t="b">
        <f>IF(MDQ_S3!$W15=5,
IF(ErfassungMDQ!CY138="a",5,
IF(ErfassungMDQ!CY138="b",4,
IF(ErfassungMDQ!CY138="c",3,
IF(ErfassungMDQ!CY138="d",2,
IF(ErfassungMDQ!CY138="e",1))))),
IF(MDQ_S3!$W15=1,
IF(ErfassungMDQ!CY138="a",1,
IF(ErfassungMDQ!CY138="b",2,
IF(ErfassungMDQ!CY138="c",3,
IF(ErfassungMDQ!CY138="d",4,
IF(ErfassungMDQ!CY138="e",5))))),0))</f>
        <v>0</v>
      </c>
      <c r="CZ138" s="277" t="b">
        <f>IF(MDQ_S3!$W15=5,
IF(ErfassungMDQ!CZ138="a",5,
IF(ErfassungMDQ!CZ138="b",4,
IF(ErfassungMDQ!CZ138="c",3,
IF(ErfassungMDQ!CZ138="d",2,
IF(ErfassungMDQ!CZ138="e",1))))),
IF(MDQ_S3!$W15=1,
IF(ErfassungMDQ!CZ138="a",1,
IF(ErfassungMDQ!CZ138="b",2,
IF(ErfassungMDQ!CZ138="c",3,
IF(ErfassungMDQ!CZ138="d",4,
IF(ErfassungMDQ!CZ138="e",5))))),0))</f>
        <v>0</v>
      </c>
      <c r="DA138" s="278" t="b">
        <f>IF(MDQ_S3!$W15=5,
IF(ErfassungMDQ!DA138="a",5,
IF(ErfassungMDQ!DA138="b",4,
IF(ErfassungMDQ!DA138="c",3,
IF(ErfassungMDQ!DA138="d",2,
IF(ErfassungMDQ!DA138="e",1))))),
IF(MDQ_S3!$W15=1,
IF(ErfassungMDQ!DA138="a",1,
IF(ErfassungMDQ!DA138="b",2,
IF(ErfassungMDQ!DA138="c",3,
IF(ErfassungMDQ!DA138="d",4,
IF(ErfassungMDQ!DA138="e",5))))),0))</f>
        <v>0</v>
      </c>
      <c r="DB138" s="277" t="b">
        <f>IF(MDQ_S3!$W15=5,
IF(ErfassungMDQ!DB138="a",5,
IF(ErfassungMDQ!DB138="b",4,
IF(ErfassungMDQ!DB138="c",3,
IF(ErfassungMDQ!DB138="d",2,
IF(ErfassungMDQ!DB138="e",1))))),
IF(MDQ_S3!$W15=1,
IF(ErfassungMDQ!DB138="a",1,
IF(ErfassungMDQ!DB138="b",2,
IF(ErfassungMDQ!DB138="c",3,
IF(ErfassungMDQ!DB138="d",4,
IF(ErfassungMDQ!DB138="e",5))))),0))</f>
        <v>0</v>
      </c>
      <c r="DC138" s="278" t="b">
        <f>IF(MDQ_S3!$W15=5,
IF(ErfassungMDQ!DC138="a",5,
IF(ErfassungMDQ!DC138="b",4,
IF(ErfassungMDQ!DC138="c",3,
IF(ErfassungMDQ!DC138="d",2,
IF(ErfassungMDQ!DC138="e",1))))),
IF(MDQ_S3!$W15=1,
IF(ErfassungMDQ!DC138="a",1,
IF(ErfassungMDQ!DC138="b",2,
IF(ErfassungMDQ!DC138="c",3,
IF(ErfassungMDQ!DC138="d",4,
IF(ErfassungMDQ!DC138="e",5))))),0))</f>
        <v>0</v>
      </c>
      <c r="DD138" s="277" t="b">
        <f>IF(MDQ_S3!$W15=5,
IF(ErfassungMDQ!DD138="a",5,
IF(ErfassungMDQ!DD138="b",4,
IF(ErfassungMDQ!DD138="c",3,
IF(ErfassungMDQ!DD138="d",2,
IF(ErfassungMDQ!DD138="e",1))))),
IF(MDQ_S3!$W15=1,
IF(ErfassungMDQ!DD138="a",1,
IF(ErfassungMDQ!DD138="b",2,
IF(ErfassungMDQ!DD138="c",3,
IF(ErfassungMDQ!DD138="d",4,
IF(ErfassungMDQ!DD138="e",5))))),0))</f>
        <v>0</v>
      </c>
      <c r="DE138" s="278" t="b">
        <f>IF(MDQ_S3!$W15=5,
IF(ErfassungMDQ!DE138="a",5,
IF(ErfassungMDQ!DE138="b",4,
IF(ErfassungMDQ!DE138="c",3,
IF(ErfassungMDQ!DE138="d",2,
IF(ErfassungMDQ!DE138="e",1))))),
IF(MDQ_S3!$W15=1,
IF(ErfassungMDQ!DE138="a",1,
IF(ErfassungMDQ!DE138="b",2,
IF(ErfassungMDQ!DE138="c",3,
IF(ErfassungMDQ!DE138="d",4,
IF(ErfassungMDQ!DE138="e",5))))),0))</f>
        <v>0</v>
      </c>
      <c r="DF138" s="277" t="b">
        <f>IF(MDQ_S3!$W15=5,
IF(ErfassungMDQ!DF138="a",5,
IF(ErfassungMDQ!DF138="b",4,
IF(ErfassungMDQ!DF138="c",3,
IF(ErfassungMDQ!DF138="d",2,
IF(ErfassungMDQ!DF138="e",1))))),
IF(MDQ_S3!$W15=1,
IF(ErfassungMDQ!DF138="a",1,
IF(ErfassungMDQ!DF138="b",2,
IF(ErfassungMDQ!DF138="c",3,
IF(ErfassungMDQ!DF138="d",4,
IF(ErfassungMDQ!DF138="e",5))))),0))</f>
        <v>0</v>
      </c>
      <c r="DG138" s="278" t="b">
        <f>IF(MDQ_S3!$W15=5,
IF(ErfassungMDQ!DG138="a",5,
IF(ErfassungMDQ!DG138="b",4,
IF(ErfassungMDQ!DG138="c",3,
IF(ErfassungMDQ!DG138="d",2,
IF(ErfassungMDQ!DG138="e",1))))),
IF(MDQ_S3!$W15=1,
IF(ErfassungMDQ!DG138="a",1,
IF(ErfassungMDQ!DG138="b",2,
IF(ErfassungMDQ!DG138="c",3,
IF(ErfassungMDQ!DG138="d",4,
IF(ErfassungMDQ!DG138="e",5))))),0))</f>
        <v>0</v>
      </c>
      <c r="DH138" s="277" t="b">
        <f>IF(MDQ_S3!$W15=5,
IF(ErfassungMDQ!DH138="a",5,
IF(ErfassungMDQ!DH138="b",4,
IF(ErfassungMDQ!DH138="c",3,
IF(ErfassungMDQ!DH138="d",2,
IF(ErfassungMDQ!DH138="e",1))))),
IF(MDQ_S3!$W15=1,
IF(ErfassungMDQ!DH138="a",1,
IF(ErfassungMDQ!DH138="b",2,
IF(ErfassungMDQ!DH138="c",3,
IF(ErfassungMDQ!DH138="d",4,
IF(ErfassungMDQ!DH138="e",5))))),0))</f>
        <v>0</v>
      </c>
      <c r="DI138" s="278" t="b">
        <f>IF(MDQ_S3!$W15=5,
IF(ErfassungMDQ!DI138="a",5,
IF(ErfassungMDQ!DI138="b",4,
IF(ErfassungMDQ!DI138="c",3,
IF(ErfassungMDQ!DI138="d",2,
IF(ErfassungMDQ!DI138="e",1))))),
IF(MDQ_S3!$W15=1,
IF(ErfassungMDQ!DI138="a",1,
IF(ErfassungMDQ!DI138="b",2,
IF(ErfassungMDQ!DI138="c",3,
IF(ErfassungMDQ!DI138="d",4,
IF(ErfassungMDQ!DI138="e",5))))),0))</f>
        <v>0</v>
      </c>
      <c r="DJ138" s="277" t="b">
        <f>IF(MDQ_S3!$W15=5,
IF(ErfassungMDQ!DJ138="a",5,
IF(ErfassungMDQ!DJ138="b",4,
IF(ErfassungMDQ!DJ138="c",3,
IF(ErfassungMDQ!DJ138="d",2,
IF(ErfassungMDQ!DJ138="e",1))))),
IF(MDQ_S3!$W15=1,
IF(ErfassungMDQ!DJ138="a",1,
IF(ErfassungMDQ!DJ138="b",2,
IF(ErfassungMDQ!DJ138="c",3,
IF(ErfassungMDQ!DJ138="d",4,
IF(ErfassungMDQ!DJ138="e",5))))),0))</f>
        <v>0</v>
      </c>
      <c r="DK138" s="278" t="b">
        <f>IF(MDQ_S3!$W15=5,
IF(ErfassungMDQ!DK138="a",5,
IF(ErfassungMDQ!DK138="b",4,
IF(ErfassungMDQ!DK138="c",3,
IF(ErfassungMDQ!DK138="d",2,
IF(ErfassungMDQ!DK138="e",1))))),
IF(MDQ_S3!$W15=1,
IF(ErfassungMDQ!DK138="a",1,
IF(ErfassungMDQ!DK138="b",2,
IF(ErfassungMDQ!DK138="c",3,
IF(ErfassungMDQ!DK138="d",4,
IF(ErfassungMDQ!DK138="e",5))))),0))</f>
        <v>0</v>
      </c>
      <c r="DL138" s="277" t="b">
        <f>IF(MDQ_S3!$W15=5,
IF(ErfassungMDQ!DL138="a",5,
IF(ErfassungMDQ!DL138="b",4,
IF(ErfassungMDQ!DL138="c",3,
IF(ErfassungMDQ!DL138="d",2,
IF(ErfassungMDQ!DL138="e",1))))),
IF(MDQ_S3!$W15=1,
IF(ErfassungMDQ!DL138="a",1,
IF(ErfassungMDQ!DL138="b",2,
IF(ErfassungMDQ!DL138="c",3,
IF(ErfassungMDQ!DL138="d",4,
IF(ErfassungMDQ!DL138="e",5))))),0))</f>
        <v>0</v>
      </c>
      <c r="DM138" s="278" t="b">
        <f>IF(MDQ_S3!$W15=5,
IF(ErfassungMDQ!DM138="a",5,
IF(ErfassungMDQ!DM138="b",4,
IF(ErfassungMDQ!DM138="c",3,
IF(ErfassungMDQ!DM138="d",2,
IF(ErfassungMDQ!DM138="e",1))))),
IF(MDQ_S3!$W15=1,
IF(ErfassungMDQ!DM138="a",1,
IF(ErfassungMDQ!DM138="b",2,
IF(ErfassungMDQ!DM138="c",3,
IF(ErfassungMDQ!DM138="d",4,
IF(ErfassungMDQ!DM138="e",5))))),0))</f>
        <v>0</v>
      </c>
      <c r="DN138" s="277" t="b">
        <f>IF(MDQ_S3!$W15=5,
IF(ErfassungMDQ!DN138="a",5,
IF(ErfassungMDQ!DN138="b",4,
IF(ErfassungMDQ!DN138="c",3,
IF(ErfassungMDQ!DN138="d",2,
IF(ErfassungMDQ!DN138="e",1))))),
IF(MDQ_S3!$W15=1,
IF(ErfassungMDQ!DN138="a",1,
IF(ErfassungMDQ!DN138="b",2,
IF(ErfassungMDQ!DN138="c",3,
IF(ErfassungMDQ!DN138="d",4,
IF(ErfassungMDQ!DN138="e",5))))),0))</f>
        <v>0</v>
      </c>
      <c r="DO138" s="278" t="b">
        <f>IF(MDQ_S3!$W15=5,
IF(ErfassungMDQ!DO138="a",5,
IF(ErfassungMDQ!DO138="b",4,
IF(ErfassungMDQ!DO138="c",3,
IF(ErfassungMDQ!DO138="d",2,
IF(ErfassungMDQ!DO138="e",1))))),
IF(MDQ_S3!$W15=1,
IF(ErfassungMDQ!DO138="a",1,
IF(ErfassungMDQ!DO138="b",2,
IF(ErfassungMDQ!DO138="c",3,
IF(ErfassungMDQ!DO138="d",4,
IF(ErfassungMDQ!DO138="e",5))))),0))</f>
        <v>0</v>
      </c>
      <c r="DP138" s="277" t="b">
        <f>IF(MDQ_S3!$W15=5,
IF(ErfassungMDQ!DP138="a",5,
IF(ErfassungMDQ!DP138="b",4,
IF(ErfassungMDQ!DP138="c",3,
IF(ErfassungMDQ!DP138="d",2,
IF(ErfassungMDQ!DP138="e",1))))),
IF(MDQ_S3!$W15=1,
IF(ErfassungMDQ!DP138="a",1,
IF(ErfassungMDQ!DP138="b",2,
IF(ErfassungMDQ!DP138="c",3,
IF(ErfassungMDQ!DP138="d",4,
IF(ErfassungMDQ!DP138="e",5))))),0))</f>
        <v>0</v>
      </c>
      <c r="DQ138" s="278" t="b">
        <f>IF(MDQ_S3!$W15=5,
IF(ErfassungMDQ!DQ138="a",5,
IF(ErfassungMDQ!DQ138="b",4,
IF(ErfassungMDQ!DQ138="c",3,
IF(ErfassungMDQ!DQ138="d",2,
IF(ErfassungMDQ!DQ138="e",1))))),
IF(MDQ_S3!$W15=1,
IF(ErfassungMDQ!DQ138="a",1,
IF(ErfassungMDQ!DQ138="b",2,
IF(ErfassungMDQ!DQ138="c",3,
IF(ErfassungMDQ!DQ138="d",4,
IF(ErfassungMDQ!DQ138="e",5))))),0))</f>
        <v>0</v>
      </c>
      <c r="DR138" s="277" t="b">
        <f>IF(MDQ_S3!$W15=5,
IF(ErfassungMDQ!DR138="a",5,
IF(ErfassungMDQ!DR138="b",4,
IF(ErfassungMDQ!DR138="c",3,
IF(ErfassungMDQ!DR138="d",2,
IF(ErfassungMDQ!DR138="e",1))))),
IF(MDQ_S3!$W15=1,
IF(ErfassungMDQ!DR138="a",1,
IF(ErfassungMDQ!DR138="b",2,
IF(ErfassungMDQ!DR138="c",3,
IF(ErfassungMDQ!DR138="d",4,
IF(ErfassungMDQ!DR138="e",5))))),0))</f>
        <v>0</v>
      </c>
      <c r="DS138" s="278" t="b">
        <f>IF(MDQ_S3!$W15=5,
IF(ErfassungMDQ!DS138="a",5,
IF(ErfassungMDQ!DS138="b",4,
IF(ErfassungMDQ!DS138="c",3,
IF(ErfassungMDQ!DS138="d",2,
IF(ErfassungMDQ!DS138="e",1))))),
IF(MDQ_S3!$W15=1,
IF(ErfassungMDQ!DS138="a",1,
IF(ErfassungMDQ!DS138="b",2,
IF(ErfassungMDQ!DS138="c",3,
IF(ErfassungMDQ!DS138="d",4,
IF(ErfassungMDQ!DS138="e",5))))),0))</f>
        <v>0</v>
      </c>
      <c r="DT138" s="277" t="b">
        <f>IF(MDQ_S3!$W15=5,
IF(ErfassungMDQ!DT138="a",5,
IF(ErfassungMDQ!DT138="b",4,
IF(ErfassungMDQ!DT138="c",3,
IF(ErfassungMDQ!DT138="d",2,
IF(ErfassungMDQ!DT138="e",1))))),
IF(MDQ_S3!$W15=1,
IF(ErfassungMDQ!DT138="a",1,
IF(ErfassungMDQ!DT138="b",2,
IF(ErfassungMDQ!DT138="c",3,
IF(ErfassungMDQ!DT138="d",4,
IF(ErfassungMDQ!DT138="e",5))))),0))</f>
        <v>0</v>
      </c>
      <c r="DU138" s="278" t="b">
        <f>IF(MDQ_S3!$W15=5,
IF(ErfassungMDQ!DU138="a",5,
IF(ErfassungMDQ!DU138="b",4,
IF(ErfassungMDQ!DU138="c",3,
IF(ErfassungMDQ!DU138="d",2,
IF(ErfassungMDQ!DU138="e",1))))),
IF(MDQ_S3!$W15=1,
IF(ErfassungMDQ!DU138="a",1,
IF(ErfassungMDQ!DU138="b",2,
IF(ErfassungMDQ!DU138="c",3,
IF(ErfassungMDQ!DU138="d",4,
IF(ErfassungMDQ!DU138="e",5))))),0))</f>
        <v>0</v>
      </c>
      <c r="DV138" s="277" t="b">
        <f>IF(MDQ_S3!$W15=5,
IF(ErfassungMDQ!DV138="a",5,
IF(ErfassungMDQ!DV138="b",4,
IF(ErfassungMDQ!DV138="c",3,
IF(ErfassungMDQ!DV138="d",2,
IF(ErfassungMDQ!DV138="e",1))))),
IF(MDQ_S3!$W15=1,
IF(ErfassungMDQ!DV138="a",1,
IF(ErfassungMDQ!DV138="b",2,
IF(ErfassungMDQ!DV138="c",3,
IF(ErfassungMDQ!DV138="d",4,
IF(ErfassungMDQ!DV138="e",5))))),0))</f>
        <v>0</v>
      </c>
      <c r="DW138" s="278" t="b">
        <f>IF(MDQ_S3!$W15=5,
IF(ErfassungMDQ!DW138="a",5,
IF(ErfassungMDQ!DW138="b",4,
IF(ErfassungMDQ!DW138="c",3,
IF(ErfassungMDQ!DW138="d",2,
IF(ErfassungMDQ!DW138="e",1))))),
IF(MDQ_S3!$W15=1,
IF(ErfassungMDQ!DW138="a",1,
IF(ErfassungMDQ!DW138="b",2,
IF(ErfassungMDQ!DW138="c",3,
IF(ErfassungMDQ!DW138="d",4,
IF(ErfassungMDQ!DW138="e",5))))),0))</f>
        <v>0</v>
      </c>
      <c r="DX138" s="277" t="b">
        <f>IF(MDQ_S3!$W15=5,
IF(ErfassungMDQ!DX138="a",5,
IF(ErfassungMDQ!DX138="b",4,
IF(ErfassungMDQ!DX138="c",3,
IF(ErfassungMDQ!DX138="d",2,
IF(ErfassungMDQ!DX138="e",1))))),
IF(MDQ_S3!$W15=1,
IF(ErfassungMDQ!DX138="a",1,
IF(ErfassungMDQ!DX138="b",2,
IF(ErfassungMDQ!DX138="c",3,
IF(ErfassungMDQ!DX138="d",4,
IF(ErfassungMDQ!DX138="e",5))))),0))</f>
        <v>0</v>
      </c>
      <c r="DY138" s="278" t="b">
        <f>IF(MDQ_S3!$W15=5,
IF(ErfassungMDQ!DY138="a",5,
IF(ErfassungMDQ!DY138="b",4,
IF(ErfassungMDQ!DY138="c",3,
IF(ErfassungMDQ!DY138="d",2,
IF(ErfassungMDQ!DY138="e",1))))),
IF(MDQ_S3!$W15=1,
IF(ErfassungMDQ!DY138="a",1,
IF(ErfassungMDQ!DY138="b",2,
IF(ErfassungMDQ!DY138="c",3,
IF(ErfassungMDQ!DY138="d",4,
IF(ErfassungMDQ!DY138="e",5))))),0))</f>
        <v>0</v>
      </c>
      <c r="DZ138" s="277" t="b">
        <f>IF(MDQ_S3!$W15=5,
IF(ErfassungMDQ!DZ138="a",5,
IF(ErfassungMDQ!DZ138="b",4,
IF(ErfassungMDQ!DZ138="c",3,
IF(ErfassungMDQ!DZ138="d",2,
IF(ErfassungMDQ!DZ138="e",1))))),
IF(MDQ_S3!$W15=1,
IF(ErfassungMDQ!DZ138="a",1,
IF(ErfassungMDQ!DZ138="b",2,
IF(ErfassungMDQ!DZ138="c",3,
IF(ErfassungMDQ!DZ138="d",4,
IF(ErfassungMDQ!DZ138="e",5))))),0))</f>
        <v>0</v>
      </c>
      <c r="EA138" s="278" t="b">
        <f>IF(MDQ_S3!$W15=5,
IF(ErfassungMDQ!EA138="a",5,
IF(ErfassungMDQ!EA138="b",4,
IF(ErfassungMDQ!EA138="c",3,
IF(ErfassungMDQ!EA138="d",2,
IF(ErfassungMDQ!EA138="e",1))))),
IF(MDQ_S3!$W15=1,
IF(ErfassungMDQ!EA138="a",1,
IF(ErfassungMDQ!EA138="b",2,
IF(ErfassungMDQ!EA138="c",3,
IF(ErfassungMDQ!EA138="d",4,
IF(ErfassungMDQ!EA138="e",5))))),0))</f>
        <v>0</v>
      </c>
      <c r="EB138" s="116"/>
      <c r="EC138" s="116"/>
      <c r="ED138" s="116"/>
      <c r="EE138" s="116"/>
      <c r="EF138" s="116"/>
      <c r="EG138" s="116"/>
      <c r="EH138" s="116"/>
      <c r="EI138" s="116"/>
      <c r="EJ138" s="116"/>
      <c r="EK138" s="116"/>
      <c r="EL138" s="116"/>
      <c r="EM138" s="116"/>
      <c r="EN138" s="116"/>
      <c r="EO138" s="116"/>
      <c r="EP138" s="116"/>
      <c r="EQ138" s="116"/>
      <c r="ER138" s="116"/>
      <c r="ES138" s="116"/>
      <c r="ET138" s="116"/>
      <c r="EU138" s="116"/>
      <c r="EV138" s="116"/>
      <c r="EW138" s="116"/>
      <c r="EX138" s="116"/>
      <c r="EY138" s="116"/>
    </row>
    <row r="139" spans="1:155" ht="12.75" customHeight="1">
      <c r="A139" s="276">
        <v>132</v>
      </c>
      <c r="B139" s="277" t="b">
        <f>IF(MDQ_S3!$W16=5,
IF(ErfassungMDQ!B139="a",5,
IF(ErfassungMDQ!B139="b",4,
IF(ErfassungMDQ!B139="c",3,
IF(ErfassungMDQ!B139="d",2,
IF(ErfassungMDQ!B139="e",1))))),
IF(MDQ_S3!$W16=1,
IF(ErfassungMDQ!B139="a",1,
IF(ErfassungMDQ!B139="b",2,
IF(ErfassungMDQ!B139="c",3,
IF(ErfassungMDQ!B139="d",4,
IF(ErfassungMDQ!B139="e",5))))),0))</f>
        <v>0</v>
      </c>
      <c r="C139" s="278" t="b">
        <f>IF(MDQ_S3!$W16=5,
IF(ErfassungMDQ!C139="a",5,
IF(ErfassungMDQ!C139="b",4,
IF(ErfassungMDQ!C139="c",3,
IF(ErfassungMDQ!C139="d",2,
IF(ErfassungMDQ!C139="e",1))))),
IF(MDQ_S3!$W16=1,
IF(ErfassungMDQ!C139="a",1,
IF(ErfassungMDQ!C139="b",2,
IF(ErfassungMDQ!C139="c",3,
IF(ErfassungMDQ!C139="d",4,
IF(ErfassungMDQ!C139="e",5))))),0))</f>
        <v>0</v>
      </c>
      <c r="D139" s="277" t="b">
        <f>IF(MDQ_S3!$W16=5,
IF(ErfassungMDQ!D139="a",5,
IF(ErfassungMDQ!D139="b",4,
IF(ErfassungMDQ!D139="c",3,
IF(ErfassungMDQ!D139="d",2,
IF(ErfassungMDQ!D139="e",1))))),
IF(MDQ_S3!$W16=1,
IF(ErfassungMDQ!D139="a",1,
IF(ErfassungMDQ!D139="b",2,
IF(ErfassungMDQ!D139="c",3,
IF(ErfassungMDQ!D139="d",4,
IF(ErfassungMDQ!D139="e",5))))),0))</f>
        <v>0</v>
      </c>
      <c r="E139" s="278" t="b">
        <f>IF(MDQ_S3!$W16=5,
IF(ErfassungMDQ!E139="a",5,
IF(ErfassungMDQ!E139="b",4,
IF(ErfassungMDQ!E139="c",3,
IF(ErfassungMDQ!E139="d",2,
IF(ErfassungMDQ!E139="e",1))))),
IF(MDQ_S3!$W16=1,
IF(ErfassungMDQ!E139="a",1,
IF(ErfassungMDQ!E139="b",2,
IF(ErfassungMDQ!E139="c",3,
IF(ErfassungMDQ!E139="d",4,
IF(ErfassungMDQ!E139="e",5))))),0))</f>
        <v>0</v>
      </c>
      <c r="F139" s="277" t="b">
        <f>IF(MDQ_S3!$W16=5,
IF(ErfassungMDQ!F139="a",5,
IF(ErfassungMDQ!F139="b",4,
IF(ErfassungMDQ!F139="c",3,
IF(ErfassungMDQ!F139="d",2,
IF(ErfassungMDQ!F139="e",1))))),
IF(MDQ_S3!$W16=1,
IF(ErfassungMDQ!F139="a",1,
IF(ErfassungMDQ!F139="b",2,
IF(ErfassungMDQ!F139="c",3,
IF(ErfassungMDQ!F139="d",4,
IF(ErfassungMDQ!F139="e",5))))),0))</f>
        <v>0</v>
      </c>
      <c r="G139" s="278" t="b">
        <f>IF(MDQ_S3!$W16=5,
IF(ErfassungMDQ!G139="a",5,
IF(ErfassungMDQ!G139="b",4,
IF(ErfassungMDQ!G139="c",3,
IF(ErfassungMDQ!G139="d",2,
IF(ErfassungMDQ!G139="e",1))))),
IF(MDQ_S3!$W16=1,
IF(ErfassungMDQ!G139="a",1,
IF(ErfassungMDQ!G139="b",2,
IF(ErfassungMDQ!G139="c",3,
IF(ErfassungMDQ!G139="d",4,
IF(ErfassungMDQ!G139="e",5))))),0))</f>
        <v>0</v>
      </c>
      <c r="H139" s="277" t="b">
        <f>IF(MDQ_S3!$W16=5,
IF(ErfassungMDQ!H139="a",5,
IF(ErfassungMDQ!H139="b",4,
IF(ErfassungMDQ!H139="c",3,
IF(ErfassungMDQ!H139="d",2,
IF(ErfassungMDQ!H139="e",1))))),
IF(MDQ_S3!$W16=1,
IF(ErfassungMDQ!H139="a",1,
IF(ErfassungMDQ!H139="b",2,
IF(ErfassungMDQ!H139="c",3,
IF(ErfassungMDQ!H139="d",4,
IF(ErfassungMDQ!H139="e",5))))),0))</f>
        <v>0</v>
      </c>
      <c r="I139" s="278" t="b">
        <f>IF(MDQ_S3!$W16=5,
IF(ErfassungMDQ!I139="a",5,
IF(ErfassungMDQ!I139="b",4,
IF(ErfassungMDQ!I139="c",3,
IF(ErfassungMDQ!I139="d",2,
IF(ErfassungMDQ!I139="e",1))))),
IF(MDQ_S3!$W16=1,
IF(ErfassungMDQ!I139="a",1,
IF(ErfassungMDQ!I139="b",2,
IF(ErfassungMDQ!I139="c",3,
IF(ErfassungMDQ!I139="d",4,
IF(ErfassungMDQ!I139="e",5))))),0))</f>
        <v>0</v>
      </c>
      <c r="J139" s="277" t="b">
        <f>IF(MDQ_S3!$W16=5,
IF(ErfassungMDQ!J139="a",5,
IF(ErfassungMDQ!J139="b",4,
IF(ErfassungMDQ!J139="c",3,
IF(ErfassungMDQ!J139="d",2,
IF(ErfassungMDQ!J139="e",1))))),
IF(MDQ_S3!$W16=1,
IF(ErfassungMDQ!J139="a",1,
IF(ErfassungMDQ!J139="b",2,
IF(ErfassungMDQ!J139="c",3,
IF(ErfassungMDQ!J139="d",4,
IF(ErfassungMDQ!J139="e",5))))),0))</f>
        <v>0</v>
      </c>
      <c r="K139" s="278" t="b">
        <f>IF(MDQ_S3!$W16=5,
IF(ErfassungMDQ!K139="a",5,
IF(ErfassungMDQ!K139="b",4,
IF(ErfassungMDQ!K139="c",3,
IF(ErfassungMDQ!K139="d",2,
IF(ErfassungMDQ!K139="e",1))))),
IF(MDQ_S3!$W16=1,
IF(ErfassungMDQ!K139="a",1,
IF(ErfassungMDQ!K139="b",2,
IF(ErfassungMDQ!K139="c",3,
IF(ErfassungMDQ!K139="d",4,
IF(ErfassungMDQ!K139="e",5))))),0))</f>
        <v>0</v>
      </c>
      <c r="L139" s="277" t="b">
        <f>IF(MDQ_S3!$W16=5,
IF(ErfassungMDQ!L139="a",5,
IF(ErfassungMDQ!L139="b",4,
IF(ErfassungMDQ!L139="c",3,
IF(ErfassungMDQ!L139="d",2,
IF(ErfassungMDQ!L139="e",1))))),
IF(MDQ_S3!$W16=1,
IF(ErfassungMDQ!L139="a",1,
IF(ErfassungMDQ!L139="b",2,
IF(ErfassungMDQ!L139="c",3,
IF(ErfassungMDQ!L139="d",4,
IF(ErfassungMDQ!L139="e",5))))),0))</f>
        <v>0</v>
      </c>
      <c r="M139" s="278" t="b">
        <f>IF(MDQ_S3!$W16=5,
IF(ErfassungMDQ!M139="a",5,
IF(ErfassungMDQ!M139="b",4,
IF(ErfassungMDQ!M139="c",3,
IF(ErfassungMDQ!M139="d",2,
IF(ErfassungMDQ!M139="e",1))))),
IF(MDQ_S3!$W16=1,
IF(ErfassungMDQ!M139="a",1,
IF(ErfassungMDQ!M139="b",2,
IF(ErfassungMDQ!M139="c",3,
IF(ErfassungMDQ!M139="d",4,
IF(ErfassungMDQ!M139="e",5))))),0))</f>
        <v>0</v>
      </c>
      <c r="N139" s="277" t="b">
        <f>IF(MDQ_S3!$W16=5,
IF(ErfassungMDQ!N139="a",5,
IF(ErfassungMDQ!N139="b",4,
IF(ErfassungMDQ!N139="c",3,
IF(ErfassungMDQ!N139="d",2,
IF(ErfassungMDQ!N139="e",1))))),
IF(MDQ_S3!$W16=1,
IF(ErfassungMDQ!N139="a",1,
IF(ErfassungMDQ!N139="b",2,
IF(ErfassungMDQ!N139="c",3,
IF(ErfassungMDQ!N139="d",4,
IF(ErfassungMDQ!N139="e",5))))),0))</f>
        <v>0</v>
      </c>
      <c r="O139" s="278" t="b">
        <f>IF(MDQ_S3!$W16=5,
IF(ErfassungMDQ!O139="a",5,
IF(ErfassungMDQ!O139="b",4,
IF(ErfassungMDQ!O139="c",3,
IF(ErfassungMDQ!O139="d",2,
IF(ErfassungMDQ!O139="e",1))))),
IF(MDQ_S3!$W16=1,
IF(ErfassungMDQ!O139="a",1,
IF(ErfassungMDQ!O139="b",2,
IF(ErfassungMDQ!O139="c",3,
IF(ErfassungMDQ!O139="d",4,
IF(ErfassungMDQ!O139="e",5))))),0))</f>
        <v>0</v>
      </c>
      <c r="P139" s="277" t="b">
        <f>IF(MDQ_S3!$W16=5,
IF(ErfassungMDQ!P139="a",5,
IF(ErfassungMDQ!P139="b",4,
IF(ErfassungMDQ!P139="c",3,
IF(ErfassungMDQ!P139="d",2,
IF(ErfassungMDQ!P139="e",1))))),
IF(MDQ_S3!$W16=1,
IF(ErfassungMDQ!P139="a",1,
IF(ErfassungMDQ!P139="b",2,
IF(ErfassungMDQ!P139="c",3,
IF(ErfassungMDQ!P139="d",4,
IF(ErfassungMDQ!P139="e",5))))),0))</f>
        <v>0</v>
      </c>
      <c r="Q139" s="278" t="b">
        <f>IF(MDQ_S3!$W16=5,
IF(ErfassungMDQ!Q139="a",5,
IF(ErfassungMDQ!Q139="b",4,
IF(ErfassungMDQ!Q139="c",3,
IF(ErfassungMDQ!Q139="d",2,
IF(ErfassungMDQ!Q139="e",1))))),
IF(MDQ_S3!$W16=1,
IF(ErfassungMDQ!Q139="a",1,
IF(ErfassungMDQ!Q139="b",2,
IF(ErfassungMDQ!Q139="c",3,
IF(ErfassungMDQ!Q139="d",4,
IF(ErfassungMDQ!Q139="e",5))))),0))</f>
        <v>0</v>
      </c>
      <c r="R139" s="277" t="b">
        <f>IF(MDQ_S3!$W16=5,
IF(ErfassungMDQ!R139="a",5,
IF(ErfassungMDQ!R139="b",4,
IF(ErfassungMDQ!R139="c",3,
IF(ErfassungMDQ!R139="d",2,
IF(ErfassungMDQ!R139="e",1))))),
IF(MDQ_S3!$W16=1,
IF(ErfassungMDQ!R139="a",1,
IF(ErfassungMDQ!R139="b",2,
IF(ErfassungMDQ!R139="c",3,
IF(ErfassungMDQ!R139="d",4,
IF(ErfassungMDQ!R139="e",5))))),0))</f>
        <v>0</v>
      </c>
      <c r="S139" s="278" t="b">
        <f>IF(MDQ_S3!$W16=5,
IF(ErfassungMDQ!S139="a",5,
IF(ErfassungMDQ!S139="b",4,
IF(ErfassungMDQ!S139="c",3,
IF(ErfassungMDQ!S139="d",2,
IF(ErfassungMDQ!S139="e",1))))),
IF(MDQ_S3!$W16=1,
IF(ErfassungMDQ!S139="a",1,
IF(ErfassungMDQ!S139="b",2,
IF(ErfassungMDQ!S139="c",3,
IF(ErfassungMDQ!S139="d",4,
IF(ErfassungMDQ!S139="e",5))))),0))</f>
        <v>0</v>
      </c>
      <c r="T139" s="277" t="b">
        <f>IF(MDQ_S3!$W16=5,
IF(ErfassungMDQ!T139="a",5,
IF(ErfassungMDQ!T139="b",4,
IF(ErfassungMDQ!T139="c",3,
IF(ErfassungMDQ!T139="d",2,
IF(ErfassungMDQ!T139="e",1))))),
IF(MDQ_S3!$W16=1,
IF(ErfassungMDQ!T139="a",1,
IF(ErfassungMDQ!T139="b",2,
IF(ErfassungMDQ!T139="c",3,
IF(ErfassungMDQ!T139="d",4,
IF(ErfassungMDQ!T139="e",5))))),0))</f>
        <v>0</v>
      </c>
      <c r="U139" s="278" t="b">
        <f>IF(MDQ_S3!$W16=5,
IF(ErfassungMDQ!U139="a",5,
IF(ErfassungMDQ!U139="b",4,
IF(ErfassungMDQ!U139="c",3,
IF(ErfassungMDQ!U139="d",2,
IF(ErfassungMDQ!U139="e",1))))),
IF(MDQ_S3!$W16=1,
IF(ErfassungMDQ!U139="a",1,
IF(ErfassungMDQ!U139="b",2,
IF(ErfassungMDQ!U139="c",3,
IF(ErfassungMDQ!U139="d",4,
IF(ErfassungMDQ!U139="e",5))))),0))</f>
        <v>0</v>
      </c>
      <c r="V139" s="277" t="b">
        <f>IF(MDQ_S3!$W16=5,
IF(ErfassungMDQ!V139="a",5,
IF(ErfassungMDQ!V139="b",4,
IF(ErfassungMDQ!V139="c",3,
IF(ErfassungMDQ!V139="d",2,
IF(ErfassungMDQ!V139="e",1))))),
IF(MDQ_S3!$W16=1,
IF(ErfassungMDQ!V139="a",1,
IF(ErfassungMDQ!V139="b",2,
IF(ErfassungMDQ!V139="c",3,
IF(ErfassungMDQ!V139="d",4,
IF(ErfassungMDQ!V139="e",5))))),0))</f>
        <v>0</v>
      </c>
      <c r="W139" s="278" t="b">
        <f>IF(MDQ_S3!$W16=5,
IF(ErfassungMDQ!W139="a",5,
IF(ErfassungMDQ!W139="b",4,
IF(ErfassungMDQ!W139="c",3,
IF(ErfassungMDQ!W139="d",2,
IF(ErfassungMDQ!W139="e",1))))),
IF(MDQ_S3!$W16=1,
IF(ErfassungMDQ!W139="a",1,
IF(ErfassungMDQ!W139="b",2,
IF(ErfassungMDQ!W139="c",3,
IF(ErfassungMDQ!W139="d",4,
IF(ErfassungMDQ!W139="e",5))))),0))</f>
        <v>0</v>
      </c>
      <c r="X139" s="277" t="b">
        <f>IF(MDQ_S3!$W16=5,
IF(ErfassungMDQ!X139="a",5,
IF(ErfassungMDQ!X139="b",4,
IF(ErfassungMDQ!X139="c",3,
IF(ErfassungMDQ!X139="d",2,
IF(ErfassungMDQ!X139="e",1))))),
IF(MDQ_S3!$W16=1,
IF(ErfassungMDQ!X139="a",1,
IF(ErfassungMDQ!X139="b",2,
IF(ErfassungMDQ!X139="c",3,
IF(ErfassungMDQ!X139="d",4,
IF(ErfassungMDQ!X139="e",5))))),0))</f>
        <v>0</v>
      </c>
      <c r="Y139" s="278" t="b">
        <f>IF(MDQ_S3!$W16=5,
IF(ErfassungMDQ!Y139="a",5,
IF(ErfassungMDQ!Y139="b",4,
IF(ErfassungMDQ!Y139="c",3,
IF(ErfassungMDQ!Y139="d",2,
IF(ErfassungMDQ!Y139="e",1))))),
IF(MDQ_S3!$W16=1,
IF(ErfassungMDQ!Y139="a",1,
IF(ErfassungMDQ!Y139="b",2,
IF(ErfassungMDQ!Y139="c",3,
IF(ErfassungMDQ!Y139="d",4,
IF(ErfassungMDQ!Y139="e",5))))),0))</f>
        <v>0</v>
      </c>
      <c r="Z139" s="277" t="b">
        <f>IF(MDQ_S3!$W16=5,
IF(ErfassungMDQ!Z139="a",5,
IF(ErfassungMDQ!Z139="b",4,
IF(ErfassungMDQ!Z139="c",3,
IF(ErfassungMDQ!Z139="d",2,
IF(ErfassungMDQ!Z139="e",1))))),
IF(MDQ_S3!$W16=1,
IF(ErfassungMDQ!Z139="a",1,
IF(ErfassungMDQ!Z139="b",2,
IF(ErfassungMDQ!Z139="c",3,
IF(ErfassungMDQ!Z139="d",4,
IF(ErfassungMDQ!Z139="e",5))))),0))</f>
        <v>0</v>
      </c>
      <c r="AA139" s="278" t="b">
        <f>IF(MDQ_S3!$W16=5,
IF(ErfassungMDQ!AA139="a",5,
IF(ErfassungMDQ!AA139="b",4,
IF(ErfassungMDQ!AA139="c",3,
IF(ErfassungMDQ!AA139="d",2,
IF(ErfassungMDQ!AA139="e",1))))),
IF(MDQ_S3!$W16=1,
IF(ErfassungMDQ!AA139="a",1,
IF(ErfassungMDQ!AA139="b",2,
IF(ErfassungMDQ!AA139="c",3,
IF(ErfassungMDQ!AA139="d",4,
IF(ErfassungMDQ!AA139="e",5))))),0))</f>
        <v>0</v>
      </c>
      <c r="AB139" s="277" t="b">
        <f>IF(MDQ_S3!$W16=5,
IF(ErfassungMDQ!AB139="a",5,
IF(ErfassungMDQ!AB139="b",4,
IF(ErfassungMDQ!AB139="c",3,
IF(ErfassungMDQ!AB139="d",2,
IF(ErfassungMDQ!AB139="e",1))))),
IF(MDQ_S3!$W16=1,
IF(ErfassungMDQ!AB139="a",1,
IF(ErfassungMDQ!AB139="b",2,
IF(ErfassungMDQ!AB139="c",3,
IF(ErfassungMDQ!AB139="d",4,
IF(ErfassungMDQ!AB139="e",5))))),0))</f>
        <v>0</v>
      </c>
      <c r="AC139" s="278" t="b">
        <f>IF(MDQ_S3!$W16=5,
IF(ErfassungMDQ!AC139="a",5,
IF(ErfassungMDQ!AC139="b",4,
IF(ErfassungMDQ!AC139="c",3,
IF(ErfassungMDQ!AC139="d",2,
IF(ErfassungMDQ!AC139="e",1))))),
IF(MDQ_S3!$W16=1,
IF(ErfassungMDQ!AC139="a",1,
IF(ErfassungMDQ!AC139="b",2,
IF(ErfassungMDQ!AC139="c",3,
IF(ErfassungMDQ!AC139="d",4,
IF(ErfassungMDQ!AC139="e",5))))),0))</f>
        <v>0</v>
      </c>
      <c r="AD139" s="277" t="b">
        <f>IF(MDQ_S3!$W16=5,
IF(ErfassungMDQ!AD139="a",5,
IF(ErfassungMDQ!AD139="b",4,
IF(ErfassungMDQ!AD139="c",3,
IF(ErfassungMDQ!AD139="d",2,
IF(ErfassungMDQ!AD139="e",1))))),
IF(MDQ_S3!$W16=1,
IF(ErfassungMDQ!AD139="a",1,
IF(ErfassungMDQ!AD139="b",2,
IF(ErfassungMDQ!AD139="c",3,
IF(ErfassungMDQ!AD139="d",4,
IF(ErfassungMDQ!AD139="e",5))))),0))</f>
        <v>0</v>
      </c>
      <c r="AE139" s="278" t="b">
        <f>IF(MDQ_S3!$W16=5,
IF(ErfassungMDQ!AE139="a",5,
IF(ErfassungMDQ!AE139="b",4,
IF(ErfassungMDQ!AE139="c",3,
IF(ErfassungMDQ!AE139="d",2,
IF(ErfassungMDQ!AE139="e",1))))),
IF(MDQ_S3!$W16=1,
IF(ErfassungMDQ!AE139="a",1,
IF(ErfassungMDQ!AE139="b",2,
IF(ErfassungMDQ!AE139="c",3,
IF(ErfassungMDQ!AE139="d",4,
IF(ErfassungMDQ!AE139="e",5))))),0))</f>
        <v>0</v>
      </c>
      <c r="AF139" s="277" t="b">
        <f>IF(MDQ_S3!$W16=5,
IF(ErfassungMDQ!AF139="a",5,
IF(ErfassungMDQ!AF139="b",4,
IF(ErfassungMDQ!AF139="c",3,
IF(ErfassungMDQ!AF139="d",2,
IF(ErfassungMDQ!AF139="e",1))))),
IF(MDQ_S3!$W16=1,
IF(ErfassungMDQ!AF139="a",1,
IF(ErfassungMDQ!AF139="b",2,
IF(ErfassungMDQ!AF139="c",3,
IF(ErfassungMDQ!AF139="d",4,
IF(ErfassungMDQ!AF139="e",5))))),0))</f>
        <v>0</v>
      </c>
      <c r="AG139" s="278" t="b">
        <f>IF(MDQ_S3!$W16=5,
IF(ErfassungMDQ!AG139="a",5,
IF(ErfassungMDQ!AG139="b",4,
IF(ErfassungMDQ!AG139="c",3,
IF(ErfassungMDQ!AG139="d",2,
IF(ErfassungMDQ!AG139="e",1))))),
IF(MDQ_S3!$W16=1,
IF(ErfassungMDQ!AG139="a",1,
IF(ErfassungMDQ!AG139="b",2,
IF(ErfassungMDQ!AG139="c",3,
IF(ErfassungMDQ!AG139="d",4,
IF(ErfassungMDQ!AG139="e",5))))),0))</f>
        <v>0</v>
      </c>
      <c r="AH139" s="277" t="b">
        <f>IF(MDQ_S3!$W16=5,
IF(ErfassungMDQ!AH139="a",5,
IF(ErfassungMDQ!AH139="b",4,
IF(ErfassungMDQ!AH139="c",3,
IF(ErfassungMDQ!AH139="d",2,
IF(ErfassungMDQ!AH139="e",1))))),
IF(MDQ_S3!$W16=1,
IF(ErfassungMDQ!AH139="a",1,
IF(ErfassungMDQ!AH139="b",2,
IF(ErfassungMDQ!AH139="c",3,
IF(ErfassungMDQ!AH139="d",4,
IF(ErfassungMDQ!AH139="e",5))))),0))</f>
        <v>0</v>
      </c>
      <c r="AI139" s="278" t="b">
        <f>IF(MDQ_S3!$W16=5,
IF(ErfassungMDQ!AI139="a",5,
IF(ErfassungMDQ!AI139="b",4,
IF(ErfassungMDQ!AI139="c",3,
IF(ErfassungMDQ!AI139="d",2,
IF(ErfassungMDQ!AI139="e",1))))),
IF(MDQ_S3!$W16=1,
IF(ErfassungMDQ!AI139="a",1,
IF(ErfassungMDQ!AI139="b",2,
IF(ErfassungMDQ!AI139="c",3,
IF(ErfassungMDQ!AI139="d",4,
IF(ErfassungMDQ!AI139="e",5))))),0))</f>
        <v>0</v>
      </c>
      <c r="AJ139" s="277" t="b">
        <f>IF(MDQ_S3!$W16=5,
IF(ErfassungMDQ!AJ139="a",5,
IF(ErfassungMDQ!AJ139="b",4,
IF(ErfassungMDQ!AJ139="c",3,
IF(ErfassungMDQ!AJ139="d",2,
IF(ErfassungMDQ!AJ139="e",1))))),
IF(MDQ_S3!$W16=1,
IF(ErfassungMDQ!AJ139="a",1,
IF(ErfassungMDQ!AJ139="b",2,
IF(ErfassungMDQ!AJ139="c",3,
IF(ErfassungMDQ!AJ139="d",4,
IF(ErfassungMDQ!AJ139="e",5))))),0))</f>
        <v>0</v>
      </c>
      <c r="AK139" s="278" t="b">
        <f>IF(MDQ_S3!$W16=5,
IF(ErfassungMDQ!AK139="a",5,
IF(ErfassungMDQ!AK139="b",4,
IF(ErfassungMDQ!AK139="c",3,
IF(ErfassungMDQ!AK139="d",2,
IF(ErfassungMDQ!AK139="e",1))))),
IF(MDQ_S3!$W16=1,
IF(ErfassungMDQ!AK139="a",1,
IF(ErfassungMDQ!AK139="b",2,
IF(ErfassungMDQ!AK139="c",3,
IF(ErfassungMDQ!AK139="d",4,
IF(ErfassungMDQ!AK139="e",5))))),0))</f>
        <v>0</v>
      </c>
      <c r="AL139" s="277" t="b">
        <f>IF(MDQ_S3!$W16=5,
IF(ErfassungMDQ!AL139="a",5,
IF(ErfassungMDQ!AL139="b",4,
IF(ErfassungMDQ!AL139="c",3,
IF(ErfassungMDQ!AL139="d",2,
IF(ErfassungMDQ!AL139="e",1))))),
IF(MDQ_S3!$W16=1,
IF(ErfassungMDQ!AL139="a",1,
IF(ErfassungMDQ!AL139="b",2,
IF(ErfassungMDQ!AL139="c",3,
IF(ErfassungMDQ!AL139="d",4,
IF(ErfassungMDQ!AL139="e",5))))),0))</f>
        <v>0</v>
      </c>
      <c r="AM139" s="278" t="b">
        <f>IF(MDQ_S3!$W16=5,
IF(ErfassungMDQ!AM139="a",5,
IF(ErfassungMDQ!AM139="b",4,
IF(ErfassungMDQ!AM139="c",3,
IF(ErfassungMDQ!AM139="d",2,
IF(ErfassungMDQ!AM139="e",1))))),
IF(MDQ_S3!$W16=1,
IF(ErfassungMDQ!AM139="a",1,
IF(ErfassungMDQ!AM139="b",2,
IF(ErfassungMDQ!AM139="c",3,
IF(ErfassungMDQ!AM139="d",4,
IF(ErfassungMDQ!AM139="e",5))))),0))</f>
        <v>0</v>
      </c>
      <c r="AN139" s="277" t="b">
        <f>IF(MDQ_S3!$W16=5,
IF(ErfassungMDQ!AN139="a",5,
IF(ErfassungMDQ!AN139="b",4,
IF(ErfassungMDQ!AN139="c",3,
IF(ErfassungMDQ!AN139="d",2,
IF(ErfassungMDQ!AN139="e",1))))),
IF(MDQ_S3!$W16=1,
IF(ErfassungMDQ!AN139="a",1,
IF(ErfassungMDQ!AN139="b",2,
IF(ErfassungMDQ!AN139="c",3,
IF(ErfassungMDQ!AN139="d",4,
IF(ErfassungMDQ!AN139="e",5))))),0))</f>
        <v>0</v>
      </c>
      <c r="AO139" s="278" t="b">
        <f>IF(MDQ_S3!$W16=5,
IF(ErfassungMDQ!AO139="a",5,
IF(ErfassungMDQ!AO139="b",4,
IF(ErfassungMDQ!AO139="c",3,
IF(ErfassungMDQ!AO139="d",2,
IF(ErfassungMDQ!AO139="e",1))))),
IF(MDQ_S3!$W16=1,
IF(ErfassungMDQ!AO139="a",1,
IF(ErfassungMDQ!AO139="b",2,
IF(ErfassungMDQ!AO139="c",3,
IF(ErfassungMDQ!AO139="d",4,
IF(ErfassungMDQ!AO139="e",5))))),0))</f>
        <v>0</v>
      </c>
      <c r="AP139" s="277" t="b">
        <f>IF(MDQ_S3!$W16=5,
IF(ErfassungMDQ!AP139="a",5,
IF(ErfassungMDQ!AP139="b",4,
IF(ErfassungMDQ!AP139="c",3,
IF(ErfassungMDQ!AP139="d",2,
IF(ErfassungMDQ!AP139="e",1))))),
IF(MDQ_S3!$W16=1,
IF(ErfassungMDQ!AP139="a",1,
IF(ErfassungMDQ!AP139="b",2,
IF(ErfassungMDQ!AP139="c",3,
IF(ErfassungMDQ!AP139="d",4,
IF(ErfassungMDQ!AP139="e",5))))),0))</f>
        <v>0</v>
      </c>
      <c r="AQ139" s="278" t="b">
        <f>IF(MDQ_S3!$W16=5,
IF(ErfassungMDQ!AQ139="a",5,
IF(ErfassungMDQ!AQ139="b",4,
IF(ErfassungMDQ!AQ139="c",3,
IF(ErfassungMDQ!AQ139="d",2,
IF(ErfassungMDQ!AQ139="e",1))))),
IF(MDQ_S3!$W16=1,
IF(ErfassungMDQ!AQ139="a",1,
IF(ErfassungMDQ!AQ139="b",2,
IF(ErfassungMDQ!AQ139="c",3,
IF(ErfassungMDQ!AQ139="d",4,
IF(ErfassungMDQ!AQ139="e",5))))),0))</f>
        <v>0</v>
      </c>
      <c r="AR139" s="277" t="b">
        <f>IF(MDQ_S3!$W16=5,
IF(ErfassungMDQ!AR139="a",5,
IF(ErfassungMDQ!AR139="b",4,
IF(ErfassungMDQ!AR139="c",3,
IF(ErfassungMDQ!AR139="d",2,
IF(ErfassungMDQ!AR139="e",1))))),
IF(MDQ_S3!$W16=1,
IF(ErfassungMDQ!AR139="a",1,
IF(ErfassungMDQ!AR139="b",2,
IF(ErfassungMDQ!AR139="c",3,
IF(ErfassungMDQ!AR139="d",4,
IF(ErfassungMDQ!AR139="e",5))))),0))</f>
        <v>0</v>
      </c>
      <c r="AS139" s="278" t="b">
        <f>IF(MDQ_S3!$W16=5,
IF(ErfassungMDQ!AS139="a",5,
IF(ErfassungMDQ!AS139="b",4,
IF(ErfassungMDQ!AS139="c",3,
IF(ErfassungMDQ!AS139="d",2,
IF(ErfassungMDQ!AS139="e",1))))),
IF(MDQ_S3!$W16=1,
IF(ErfassungMDQ!AS139="a",1,
IF(ErfassungMDQ!AS139="b",2,
IF(ErfassungMDQ!AS139="c",3,
IF(ErfassungMDQ!AS139="d",4,
IF(ErfassungMDQ!AS139="e",5))))),0))</f>
        <v>0</v>
      </c>
      <c r="AT139" s="277" t="b">
        <f>IF(MDQ_S3!$W16=5,
IF(ErfassungMDQ!AT139="a",5,
IF(ErfassungMDQ!AT139="b",4,
IF(ErfassungMDQ!AT139="c",3,
IF(ErfassungMDQ!AT139="d",2,
IF(ErfassungMDQ!AT139="e",1))))),
IF(MDQ_S3!$W16=1,
IF(ErfassungMDQ!AT139="a",1,
IF(ErfassungMDQ!AT139="b",2,
IF(ErfassungMDQ!AT139="c",3,
IF(ErfassungMDQ!AT139="d",4,
IF(ErfassungMDQ!AT139="e",5))))),0))</f>
        <v>0</v>
      </c>
      <c r="AU139" s="278" t="b">
        <f>IF(MDQ_S3!$W16=5,
IF(ErfassungMDQ!AU139="a",5,
IF(ErfassungMDQ!AU139="b",4,
IF(ErfassungMDQ!AU139="c",3,
IF(ErfassungMDQ!AU139="d",2,
IF(ErfassungMDQ!AU139="e",1))))),
IF(MDQ_S3!$W16=1,
IF(ErfassungMDQ!AU139="a",1,
IF(ErfassungMDQ!AU139="b",2,
IF(ErfassungMDQ!AU139="c",3,
IF(ErfassungMDQ!AU139="d",4,
IF(ErfassungMDQ!AU139="e",5))))),0))</f>
        <v>0</v>
      </c>
      <c r="AV139" s="277" t="b">
        <f>IF(MDQ_S3!$W16=5,
IF(ErfassungMDQ!AV139="a",5,
IF(ErfassungMDQ!AV139="b",4,
IF(ErfassungMDQ!AV139="c",3,
IF(ErfassungMDQ!AV139="d",2,
IF(ErfassungMDQ!AV139="e",1))))),
IF(MDQ_S3!$W16=1,
IF(ErfassungMDQ!AV139="a",1,
IF(ErfassungMDQ!AV139="b",2,
IF(ErfassungMDQ!AV139="c",3,
IF(ErfassungMDQ!AV139="d",4,
IF(ErfassungMDQ!AV139="e",5))))),0))</f>
        <v>0</v>
      </c>
      <c r="AW139" s="278" t="b">
        <f>IF(MDQ_S3!$W16=5,
IF(ErfassungMDQ!AW139="a",5,
IF(ErfassungMDQ!AW139="b",4,
IF(ErfassungMDQ!AW139="c",3,
IF(ErfassungMDQ!AW139="d",2,
IF(ErfassungMDQ!AW139="e",1))))),
IF(MDQ_S3!$W16=1,
IF(ErfassungMDQ!AW139="a",1,
IF(ErfassungMDQ!AW139="b",2,
IF(ErfassungMDQ!AW139="c",3,
IF(ErfassungMDQ!AW139="d",4,
IF(ErfassungMDQ!AW139="e",5))))),0))</f>
        <v>0</v>
      </c>
      <c r="AX139" s="277" t="b">
        <f>IF(MDQ_S3!$W16=5,
IF(ErfassungMDQ!AX139="a",5,
IF(ErfassungMDQ!AX139="b",4,
IF(ErfassungMDQ!AX139="c",3,
IF(ErfassungMDQ!AX139="d",2,
IF(ErfassungMDQ!AX139="e",1))))),
IF(MDQ_S3!$W16=1,
IF(ErfassungMDQ!AX139="a",1,
IF(ErfassungMDQ!AX139="b",2,
IF(ErfassungMDQ!AX139="c",3,
IF(ErfassungMDQ!AX139="d",4,
IF(ErfassungMDQ!AX139="e",5))))),0))</f>
        <v>0</v>
      </c>
      <c r="AY139" s="278" t="b">
        <f>IF(MDQ_S3!$W16=5,
IF(ErfassungMDQ!AY139="a",5,
IF(ErfassungMDQ!AY139="b",4,
IF(ErfassungMDQ!AY139="c",3,
IF(ErfassungMDQ!AY139="d",2,
IF(ErfassungMDQ!AY139="e",1))))),
IF(MDQ_S3!$W16=1,
IF(ErfassungMDQ!AY139="a",1,
IF(ErfassungMDQ!AY139="b",2,
IF(ErfassungMDQ!AY139="c",3,
IF(ErfassungMDQ!AY139="d",4,
IF(ErfassungMDQ!AY139="e",5))))),0))</f>
        <v>0</v>
      </c>
      <c r="AZ139" s="277" t="b">
        <f>IF(MDQ_S3!$W16=5,
IF(ErfassungMDQ!AZ139="a",5,
IF(ErfassungMDQ!AZ139="b",4,
IF(ErfassungMDQ!AZ139="c",3,
IF(ErfassungMDQ!AZ139="d",2,
IF(ErfassungMDQ!AZ139="e",1))))),
IF(MDQ_S3!$W16=1,
IF(ErfassungMDQ!AZ139="a",1,
IF(ErfassungMDQ!AZ139="b",2,
IF(ErfassungMDQ!AZ139="c",3,
IF(ErfassungMDQ!AZ139="d",4,
IF(ErfassungMDQ!AZ139="e",5))))),0))</f>
        <v>0</v>
      </c>
      <c r="BA139" s="278" t="b">
        <f>IF(MDQ_S3!$W16=5,
IF(ErfassungMDQ!BA139="a",5,
IF(ErfassungMDQ!BA139="b",4,
IF(ErfassungMDQ!BA139="c",3,
IF(ErfassungMDQ!BA139="d",2,
IF(ErfassungMDQ!BA139="e",1))))),
IF(MDQ_S3!$W16=1,
IF(ErfassungMDQ!BA139="a",1,
IF(ErfassungMDQ!BA139="b",2,
IF(ErfassungMDQ!BA139="c",3,
IF(ErfassungMDQ!BA139="d",4,
IF(ErfassungMDQ!BA139="e",5))))),0))</f>
        <v>0</v>
      </c>
      <c r="BB139" s="277" t="b">
        <f>IF(MDQ_S3!$W16=5,
IF(ErfassungMDQ!BB139="a",5,
IF(ErfassungMDQ!BB139="b",4,
IF(ErfassungMDQ!BB139="c",3,
IF(ErfassungMDQ!BB139="d",2,
IF(ErfassungMDQ!BB139="e",1))))),
IF(MDQ_S3!$W16=1,
IF(ErfassungMDQ!BB139="a",1,
IF(ErfassungMDQ!BB139="b",2,
IF(ErfassungMDQ!BB139="c",3,
IF(ErfassungMDQ!BB139="d",4,
IF(ErfassungMDQ!BB139="e",5))))),0))</f>
        <v>0</v>
      </c>
      <c r="BC139" s="278" t="b">
        <f>IF(MDQ_S3!$W16=5,
IF(ErfassungMDQ!BC139="a",5,
IF(ErfassungMDQ!BC139="b",4,
IF(ErfassungMDQ!BC139="c",3,
IF(ErfassungMDQ!BC139="d",2,
IF(ErfassungMDQ!BC139="e",1))))),
IF(MDQ_S3!$W16=1,
IF(ErfassungMDQ!BC139="a",1,
IF(ErfassungMDQ!BC139="b",2,
IF(ErfassungMDQ!BC139="c",3,
IF(ErfassungMDQ!BC139="d",4,
IF(ErfassungMDQ!BC139="e",5))))),0))</f>
        <v>0</v>
      </c>
      <c r="BD139" s="277" t="b">
        <f>IF(MDQ_S3!$W16=5,
IF(ErfassungMDQ!BD139="a",5,
IF(ErfassungMDQ!BD139="b",4,
IF(ErfassungMDQ!BD139="c",3,
IF(ErfassungMDQ!BD139="d",2,
IF(ErfassungMDQ!BD139="e",1))))),
IF(MDQ_S3!$W16=1,
IF(ErfassungMDQ!BD139="a",1,
IF(ErfassungMDQ!BD139="b",2,
IF(ErfassungMDQ!BD139="c",3,
IF(ErfassungMDQ!BD139="d",4,
IF(ErfassungMDQ!BD139="e",5))))),0))</f>
        <v>0</v>
      </c>
      <c r="BE139" s="278" t="b">
        <f>IF(MDQ_S3!$W16=5,
IF(ErfassungMDQ!BE139="a",5,
IF(ErfassungMDQ!BE139="b",4,
IF(ErfassungMDQ!BE139="c",3,
IF(ErfassungMDQ!BE139="d",2,
IF(ErfassungMDQ!BE139="e",1))))),
IF(MDQ_S3!$W16=1,
IF(ErfassungMDQ!BE139="a",1,
IF(ErfassungMDQ!BE139="b",2,
IF(ErfassungMDQ!BE139="c",3,
IF(ErfassungMDQ!BE139="d",4,
IF(ErfassungMDQ!BE139="e",5))))),0))</f>
        <v>0</v>
      </c>
      <c r="BF139" s="277" t="b">
        <f>IF(MDQ_S3!$W16=5,
IF(ErfassungMDQ!BF139="a",5,
IF(ErfassungMDQ!BF139="b",4,
IF(ErfassungMDQ!BF139="c",3,
IF(ErfassungMDQ!BF139="d",2,
IF(ErfassungMDQ!BF139="e",1))))),
IF(MDQ_S3!$W16=1,
IF(ErfassungMDQ!BF139="a",1,
IF(ErfassungMDQ!BF139="b",2,
IF(ErfassungMDQ!BF139="c",3,
IF(ErfassungMDQ!BF139="d",4,
IF(ErfassungMDQ!BF139="e",5))))),0))</f>
        <v>0</v>
      </c>
      <c r="BG139" s="278" t="b">
        <f>IF(MDQ_S3!$W16=5,
IF(ErfassungMDQ!BG139="a",5,
IF(ErfassungMDQ!BG139="b",4,
IF(ErfassungMDQ!BG139="c",3,
IF(ErfassungMDQ!BG139="d",2,
IF(ErfassungMDQ!BG139="e",1))))),
IF(MDQ_S3!$W16=1,
IF(ErfassungMDQ!BG139="a",1,
IF(ErfassungMDQ!BG139="b",2,
IF(ErfassungMDQ!BG139="c",3,
IF(ErfassungMDQ!BG139="d",4,
IF(ErfassungMDQ!BG139="e",5))))),0))</f>
        <v>0</v>
      </c>
      <c r="BH139" s="277" t="b">
        <f>IF(MDQ_S3!$W16=5,
IF(ErfassungMDQ!BH139="a",5,
IF(ErfassungMDQ!BH139="b",4,
IF(ErfassungMDQ!BH139="c",3,
IF(ErfassungMDQ!BH139="d",2,
IF(ErfassungMDQ!BH139="e",1))))),
IF(MDQ_S3!$W16=1,
IF(ErfassungMDQ!BH139="a",1,
IF(ErfassungMDQ!BH139="b",2,
IF(ErfassungMDQ!BH139="c",3,
IF(ErfassungMDQ!BH139="d",4,
IF(ErfassungMDQ!BH139="e",5))))),0))</f>
        <v>0</v>
      </c>
      <c r="BI139" s="278" t="b">
        <f>IF(MDQ_S3!$W16=5,
IF(ErfassungMDQ!BI139="a",5,
IF(ErfassungMDQ!BI139="b",4,
IF(ErfassungMDQ!BI139="c",3,
IF(ErfassungMDQ!BI139="d",2,
IF(ErfassungMDQ!BI139="e",1))))),
IF(MDQ_S3!$W16=1,
IF(ErfassungMDQ!BI139="a",1,
IF(ErfassungMDQ!BI139="b",2,
IF(ErfassungMDQ!BI139="c",3,
IF(ErfassungMDQ!BI139="d",4,
IF(ErfassungMDQ!BI139="e",5))))),0))</f>
        <v>0</v>
      </c>
      <c r="BJ139" s="277" t="b">
        <f>IF(MDQ_S3!$W16=5,
IF(ErfassungMDQ!BJ139="a",5,
IF(ErfassungMDQ!BJ139="b",4,
IF(ErfassungMDQ!BJ139="c",3,
IF(ErfassungMDQ!BJ139="d",2,
IF(ErfassungMDQ!BJ139="e",1))))),
IF(MDQ_S3!$W16=1,
IF(ErfassungMDQ!BJ139="a",1,
IF(ErfassungMDQ!BJ139="b",2,
IF(ErfassungMDQ!BJ139="c",3,
IF(ErfassungMDQ!BJ139="d",4,
IF(ErfassungMDQ!BJ139="e",5))))),0))</f>
        <v>0</v>
      </c>
      <c r="BK139" s="278" t="b">
        <f>IF(MDQ_S3!$W16=5,
IF(ErfassungMDQ!BK139="a",5,
IF(ErfassungMDQ!BK139="b",4,
IF(ErfassungMDQ!BK139="c",3,
IF(ErfassungMDQ!BK139="d",2,
IF(ErfassungMDQ!BK139="e",1))))),
IF(MDQ_S3!$W16=1,
IF(ErfassungMDQ!BK139="a",1,
IF(ErfassungMDQ!BK139="b",2,
IF(ErfassungMDQ!BK139="c",3,
IF(ErfassungMDQ!BK139="d",4,
IF(ErfassungMDQ!BK139="e",5))))),0))</f>
        <v>0</v>
      </c>
      <c r="BL139" s="277" t="b">
        <f>IF(MDQ_S3!$W16=5,
IF(ErfassungMDQ!BL139="a",5,
IF(ErfassungMDQ!BL139="b",4,
IF(ErfassungMDQ!BL139="c",3,
IF(ErfassungMDQ!BL139="d",2,
IF(ErfassungMDQ!BL139="e",1))))),
IF(MDQ_S3!$W16=1,
IF(ErfassungMDQ!BL139="a",1,
IF(ErfassungMDQ!BL139="b",2,
IF(ErfassungMDQ!BL139="c",3,
IF(ErfassungMDQ!BL139="d",4,
IF(ErfassungMDQ!BL139="e",5))))),0))</f>
        <v>0</v>
      </c>
      <c r="BM139" s="278" t="b">
        <f>IF(MDQ_S3!$W16=5,
IF(ErfassungMDQ!BM139="a",5,
IF(ErfassungMDQ!BM139="b",4,
IF(ErfassungMDQ!BM139="c",3,
IF(ErfassungMDQ!BM139="d",2,
IF(ErfassungMDQ!BM139="e",1))))),
IF(MDQ_S3!$W16=1,
IF(ErfassungMDQ!BM139="a",1,
IF(ErfassungMDQ!BM139="b",2,
IF(ErfassungMDQ!BM139="c",3,
IF(ErfassungMDQ!BM139="d",4,
IF(ErfassungMDQ!BM139="e",5))))),0))</f>
        <v>0</v>
      </c>
      <c r="BN139" s="277" t="b">
        <f>IF(MDQ_S3!$W16=5,
IF(ErfassungMDQ!BN139="a",5,
IF(ErfassungMDQ!BN139="b",4,
IF(ErfassungMDQ!BN139="c",3,
IF(ErfassungMDQ!BN139="d",2,
IF(ErfassungMDQ!BN139="e",1))))),
IF(MDQ_S3!$W16=1,
IF(ErfassungMDQ!BN139="a",1,
IF(ErfassungMDQ!BN139="b",2,
IF(ErfassungMDQ!BN139="c",3,
IF(ErfassungMDQ!BN139="d",4,
IF(ErfassungMDQ!BN139="e",5))))),0))</f>
        <v>0</v>
      </c>
      <c r="BO139" s="278" t="b">
        <f>IF(MDQ_S3!$W16=5,
IF(ErfassungMDQ!BO139="a",5,
IF(ErfassungMDQ!BO139="b",4,
IF(ErfassungMDQ!BO139="c",3,
IF(ErfassungMDQ!BO139="d",2,
IF(ErfassungMDQ!BO139="e",1))))),
IF(MDQ_S3!$W16=1,
IF(ErfassungMDQ!BO139="a",1,
IF(ErfassungMDQ!BO139="b",2,
IF(ErfassungMDQ!BO139="c",3,
IF(ErfassungMDQ!BO139="d",4,
IF(ErfassungMDQ!BO139="e",5))))),0))</f>
        <v>0</v>
      </c>
      <c r="BP139" s="277" t="b">
        <f>IF(MDQ_S3!$W16=5,
IF(ErfassungMDQ!BP139="a",5,
IF(ErfassungMDQ!BP139="b",4,
IF(ErfassungMDQ!BP139="c",3,
IF(ErfassungMDQ!BP139="d",2,
IF(ErfassungMDQ!BP139="e",1))))),
IF(MDQ_S3!$W16=1,
IF(ErfassungMDQ!BP139="a",1,
IF(ErfassungMDQ!BP139="b",2,
IF(ErfassungMDQ!BP139="c",3,
IF(ErfassungMDQ!BP139="d",4,
IF(ErfassungMDQ!BP139="e",5))))),0))</f>
        <v>0</v>
      </c>
      <c r="BQ139" s="278" t="b">
        <f>IF(MDQ_S3!$W16=5,
IF(ErfassungMDQ!BQ139="a",5,
IF(ErfassungMDQ!BQ139="b",4,
IF(ErfassungMDQ!BQ139="c",3,
IF(ErfassungMDQ!BQ139="d",2,
IF(ErfassungMDQ!BQ139="e",1))))),
IF(MDQ_S3!$W16=1,
IF(ErfassungMDQ!BQ139="a",1,
IF(ErfassungMDQ!BQ139="b",2,
IF(ErfassungMDQ!BQ139="c",3,
IF(ErfassungMDQ!BQ139="d",4,
IF(ErfassungMDQ!BQ139="e",5))))),0))</f>
        <v>0</v>
      </c>
      <c r="BR139" s="277" t="b">
        <f>IF(MDQ_S3!$W16=5,
IF(ErfassungMDQ!BR139="a",5,
IF(ErfassungMDQ!BR139="b",4,
IF(ErfassungMDQ!BR139="c",3,
IF(ErfassungMDQ!BR139="d",2,
IF(ErfassungMDQ!BR139="e",1))))),
IF(MDQ_S3!$W16=1,
IF(ErfassungMDQ!BR139="a",1,
IF(ErfassungMDQ!BR139="b",2,
IF(ErfassungMDQ!BR139="c",3,
IF(ErfassungMDQ!BR139="d",4,
IF(ErfassungMDQ!BR139="e",5))))),0))</f>
        <v>0</v>
      </c>
      <c r="BS139" s="278" t="b">
        <f>IF(MDQ_S3!$W16=5,
IF(ErfassungMDQ!BS139="a",5,
IF(ErfassungMDQ!BS139="b",4,
IF(ErfassungMDQ!BS139="c",3,
IF(ErfassungMDQ!BS139="d",2,
IF(ErfassungMDQ!BS139="e",1))))),
IF(MDQ_S3!$W16=1,
IF(ErfassungMDQ!BS139="a",1,
IF(ErfassungMDQ!BS139="b",2,
IF(ErfassungMDQ!BS139="c",3,
IF(ErfassungMDQ!BS139="d",4,
IF(ErfassungMDQ!BS139="e",5))))),0))</f>
        <v>0</v>
      </c>
      <c r="BT139" s="277" t="b">
        <f>IF(MDQ_S3!$W16=5,
IF(ErfassungMDQ!BT139="a",5,
IF(ErfassungMDQ!BT139="b",4,
IF(ErfassungMDQ!BT139="c",3,
IF(ErfassungMDQ!BT139="d",2,
IF(ErfassungMDQ!BT139="e",1))))),
IF(MDQ_S3!$W16=1,
IF(ErfassungMDQ!BT139="a",1,
IF(ErfassungMDQ!BT139="b",2,
IF(ErfassungMDQ!BT139="c",3,
IF(ErfassungMDQ!BT139="d",4,
IF(ErfassungMDQ!BT139="e",5))))),0))</f>
        <v>0</v>
      </c>
      <c r="BU139" s="278" t="b">
        <f>IF(MDQ_S3!$W16=5,
IF(ErfassungMDQ!BU139="a",5,
IF(ErfassungMDQ!BU139="b",4,
IF(ErfassungMDQ!BU139="c",3,
IF(ErfassungMDQ!BU139="d",2,
IF(ErfassungMDQ!BU139="e",1))))),
IF(MDQ_S3!$W16=1,
IF(ErfassungMDQ!BU139="a",1,
IF(ErfassungMDQ!BU139="b",2,
IF(ErfassungMDQ!BU139="c",3,
IF(ErfassungMDQ!BU139="d",4,
IF(ErfassungMDQ!BU139="e",5))))),0))</f>
        <v>0</v>
      </c>
      <c r="BV139" s="277" t="b">
        <f>IF(MDQ_S3!$W16=5,
IF(ErfassungMDQ!BV139="a",5,
IF(ErfassungMDQ!BV139="b",4,
IF(ErfassungMDQ!BV139="c",3,
IF(ErfassungMDQ!BV139="d",2,
IF(ErfassungMDQ!BV139="e",1))))),
IF(MDQ_S3!$W16=1,
IF(ErfassungMDQ!BV139="a",1,
IF(ErfassungMDQ!BV139="b",2,
IF(ErfassungMDQ!BV139="c",3,
IF(ErfassungMDQ!BV139="d",4,
IF(ErfassungMDQ!BV139="e",5))))),0))</f>
        <v>0</v>
      </c>
      <c r="BW139" s="278" t="b">
        <f>IF(MDQ_S3!$W16=5,
IF(ErfassungMDQ!BW139="a",5,
IF(ErfassungMDQ!BW139="b",4,
IF(ErfassungMDQ!BW139="c",3,
IF(ErfassungMDQ!BW139="d",2,
IF(ErfassungMDQ!BW139="e",1))))),
IF(MDQ_S3!$W16=1,
IF(ErfassungMDQ!BW139="a",1,
IF(ErfassungMDQ!BW139="b",2,
IF(ErfassungMDQ!BW139="c",3,
IF(ErfassungMDQ!BW139="d",4,
IF(ErfassungMDQ!BW139="e",5))))),0))</f>
        <v>0</v>
      </c>
      <c r="BX139" s="277" t="b">
        <f>IF(MDQ_S3!$W16=5,
IF(ErfassungMDQ!BX139="a",5,
IF(ErfassungMDQ!BX139="b",4,
IF(ErfassungMDQ!BX139="c",3,
IF(ErfassungMDQ!BX139="d",2,
IF(ErfassungMDQ!BX139="e",1))))),
IF(MDQ_S3!$W16=1,
IF(ErfassungMDQ!BX139="a",1,
IF(ErfassungMDQ!BX139="b",2,
IF(ErfassungMDQ!BX139="c",3,
IF(ErfassungMDQ!BX139="d",4,
IF(ErfassungMDQ!BX139="e",5))))),0))</f>
        <v>0</v>
      </c>
      <c r="BY139" s="278" t="b">
        <f>IF(MDQ_S3!$W16=5,
IF(ErfassungMDQ!BY139="a",5,
IF(ErfassungMDQ!BY139="b",4,
IF(ErfassungMDQ!BY139="c",3,
IF(ErfassungMDQ!BY139="d",2,
IF(ErfassungMDQ!BY139="e",1))))),
IF(MDQ_S3!$W16=1,
IF(ErfassungMDQ!BY139="a",1,
IF(ErfassungMDQ!BY139="b",2,
IF(ErfassungMDQ!BY139="c",3,
IF(ErfassungMDQ!BY139="d",4,
IF(ErfassungMDQ!BY139="e",5))))),0))</f>
        <v>0</v>
      </c>
      <c r="BZ139" s="277" t="b">
        <f>IF(MDQ_S3!$W16=5,
IF(ErfassungMDQ!BZ139="a",5,
IF(ErfassungMDQ!BZ139="b",4,
IF(ErfassungMDQ!BZ139="c",3,
IF(ErfassungMDQ!BZ139="d",2,
IF(ErfassungMDQ!BZ139="e",1))))),
IF(MDQ_S3!$W16=1,
IF(ErfassungMDQ!BZ139="a",1,
IF(ErfassungMDQ!BZ139="b",2,
IF(ErfassungMDQ!BZ139="c",3,
IF(ErfassungMDQ!BZ139="d",4,
IF(ErfassungMDQ!BZ139="e",5))))),0))</f>
        <v>0</v>
      </c>
      <c r="CA139" s="278" t="b">
        <f>IF(MDQ_S3!$W16=5,
IF(ErfassungMDQ!CA139="a",5,
IF(ErfassungMDQ!CA139="b",4,
IF(ErfassungMDQ!CA139="c",3,
IF(ErfassungMDQ!CA139="d",2,
IF(ErfassungMDQ!CA139="e",1))))),
IF(MDQ_S3!$W16=1,
IF(ErfassungMDQ!CA139="a",1,
IF(ErfassungMDQ!CA139="b",2,
IF(ErfassungMDQ!CA139="c",3,
IF(ErfassungMDQ!CA139="d",4,
IF(ErfassungMDQ!CA139="e",5))))),0))</f>
        <v>0</v>
      </c>
      <c r="CB139" s="277" t="b">
        <f>IF(MDQ_S3!$W16=5,
IF(ErfassungMDQ!CB139="a",5,
IF(ErfassungMDQ!CB139="b",4,
IF(ErfassungMDQ!CB139="c",3,
IF(ErfassungMDQ!CB139="d",2,
IF(ErfassungMDQ!CB139="e",1))))),
IF(MDQ_S3!$W16=1,
IF(ErfassungMDQ!CB139="a",1,
IF(ErfassungMDQ!CB139="b",2,
IF(ErfassungMDQ!CB139="c",3,
IF(ErfassungMDQ!CB139="d",4,
IF(ErfassungMDQ!CB139="e",5))))),0))</f>
        <v>0</v>
      </c>
      <c r="CC139" s="278" t="b">
        <f>IF(MDQ_S3!$W16=5,
IF(ErfassungMDQ!CC139="a",5,
IF(ErfassungMDQ!CC139="b",4,
IF(ErfassungMDQ!CC139="c",3,
IF(ErfassungMDQ!CC139="d",2,
IF(ErfassungMDQ!CC139="e",1))))),
IF(MDQ_S3!$W16=1,
IF(ErfassungMDQ!CC139="a",1,
IF(ErfassungMDQ!CC139="b",2,
IF(ErfassungMDQ!CC139="c",3,
IF(ErfassungMDQ!CC139="d",4,
IF(ErfassungMDQ!CC139="e",5))))),0))</f>
        <v>0</v>
      </c>
      <c r="CD139" s="277" t="b">
        <f>IF(MDQ_S3!$W16=5,
IF(ErfassungMDQ!CD139="a",5,
IF(ErfassungMDQ!CD139="b",4,
IF(ErfassungMDQ!CD139="c",3,
IF(ErfassungMDQ!CD139="d",2,
IF(ErfassungMDQ!CD139="e",1))))),
IF(MDQ_S3!$W16=1,
IF(ErfassungMDQ!CD139="a",1,
IF(ErfassungMDQ!CD139="b",2,
IF(ErfassungMDQ!CD139="c",3,
IF(ErfassungMDQ!CD139="d",4,
IF(ErfassungMDQ!CD139="e",5))))),0))</f>
        <v>0</v>
      </c>
      <c r="CE139" s="278" t="b">
        <f>IF(MDQ_S3!$W16=5,
IF(ErfassungMDQ!CE139="a",5,
IF(ErfassungMDQ!CE139="b",4,
IF(ErfassungMDQ!CE139="c",3,
IF(ErfassungMDQ!CE139="d",2,
IF(ErfassungMDQ!CE139="e",1))))),
IF(MDQ_S3!$W16=1,
IF(ErfassungMDQ!CE139="a",1,
IF(ErfassungMDQ!CE139="b",2,
IF(ErfassungMDQ!CE139="c",3,
IF(ErfassungMDQ!CE139="d",4,
IF(ErfassungMDQ!CE139="e",5))))),0))</f>
        <v>0</v>
      </c>
      <c r="CF139" s="277" t="b">
        <f>IF(MDQ_S3!$W16=5,
IF(ErfassungMDQ!CF139="a",5,
IF(ErfassungMDQ!CF139="b",4,
IF(ErfassungMDQ!CF139="c",3,
IF(ErfassungMDQ!CF139="d",2,
IF(ErfassungMDQ!CF139="e",1))))),
IF(MDQ_S3!$W16=1,
IF(ErfassungMDQ!CF139="a",1,
IF(ErfassungMDQ!CF139="b",2,
IF(ErfassungMDQ!CF139="c",3,
IF(ErfassungMDQ!CF139="d",4,
IF(ErfassungMDQ!CF139="e",5))))),0))</f>
        <v>0</v>
      </c>
      <c r="CG139" s="278" t="b">
        <f>IF(MDQ_S3!$W16=5,
IF(ErfassungMDQ!CG139="a",5,
IF(ErfassungMDQ!CG139="b",4,
IF(ErfassungMDQ!CG139="c",3,
IF(ErfassungMDQ!CG139="d",2,
IF(ErfassungMDQ!CG139="e",1))))),
IF(MDQ_S3!$W16=1,
IF(ErfassungMDQ!CG139="a",1,
IF(ErfassungMDQ!CG139="b",2,
IF(ErfassungMDQ!CG139="c",3,
IF(ErfassungMDQ!CG139="d",4,
IF(ErfassungMDQ!CG139="e",5))))),0))</f>
        <v>0</v>
      </c>
      <c r="CH139" s="277" t="b">
        <f>IF(MDQ_S3!$W16=5,
IF(ErfassungMDQ!CH139="a",5,
IF(ErfassungMDQ!CH139="b",4,
IF(ErfassungMDQ!CH139="c",3,
IF(ErfassungMDQ!CH139="d",2,
IF(ErfassungMDQ!CH139="e",1))))),
IF(MDQ_S3!$W16=1,
IF(ErfassungMDQ!CH139="a",1,
IF(ErfassungMDQ!CH139="b",2,
IF(ErfassungMDQ!CH139="c",3,
IF(ErfassungMDQ!CH139="d",4,
IF(ErfassungMDQ!CH139="e",5))))),0))</f>
        <v>0</v>
      </c>
      <c r="CI139" s="278" t="b">
        <f>IF(MDQ_S3!$W16=5,
IF(ErfassungMDQ!CI139="a",5,
IF(ErfassungMDQ!CI139="b",4,
IF(ErfassungMDQ!CI139="c",3,
IF(ErfassungMDQ!CI139="d",2,
IF(ErfassungMDQ!CI139="e",1))))),
IF(MDQ_S3!$W16=1,
IF(ErfassungMDQ!CI139="a",1,
IF(ErfassungMDQ!CI139="b",2,
IF(ErfassungMDQ!CI139="c",3,
IF(ErfassungMDQ!CI139="d",4,
IF(ErfassungMDQ!CI139="e",5))))),0))</f>
        <v>0</v>
      </c>
      <c r="CJ139" s="277" t="b">
        <f>IF(MDQ_S3!$W16=5,
IF(ErfassungMDQ!CJ139="a",5,
IF(ErfassungMDQ!CJ139="b",4,
IF(ErfassungMDQ!CJ139="c",3,
IF(ErfassungMDQ!CJ139="d",2,
IF(ErfassungMDQ!CJ139="e",1))))),
IF(MDQ_S3!$W16=1,
IF(ErfassungMDQ!CJ139="a",1,
IF(ErfassungMDQ!CJ139="b",2,
IF(ErfassungMDQ!CJ139="c",3,
IF(ErfassungMDQ!CJ139="d",4,
IF(ErfassungMDQ!CJ139="e",5))))),0))</f>
        <v>0</v>
      </c>
      <c r="CK139" s="278" t="b">
        <f>IF(MDQ_S3!$W16=5,
IF(ErfassungMDQ!CK139="a",5,
IF(ErfassungMDQ!CK139="b",4,
IF(ErfassungMDQ!CK139="c",3,
IF(ErfassungMDQ!CK139="d",2,
IF(ErfassungMDQ!CK139="e",1))))),
IF(MDQ_S3!$W16=1,
IF(ErfassungMDQ!CK139="a",1,
IF(ErfassungMDQ!CK139="b",2,
IF(ErfassungMDQ!CK139="c",3,
IF(ErfassungMDQ!CK139="d",4,
IF(ErfassungMDQ!CK139="e",5))))),0))</f>
        <v>0</v>
      </c>
      <c r="CL139" s="277" t="b">
        <f>IF(MDQ_S3!$W16=5,
IF(ErfassungMDQ!CL139="a",5,
IF(ErfassungMDQ!CL139="b",4,
IF(ErfassungMDQ!CL139="c",3,
IF(ErfassungMDQ!CL139="d",2,
IF(ErfassungMDQ!CL139="e",1))))),
IF(MDQ_S3!$W16=1,
IF(ErfassungMDQ!CL139="a",1,
IF(ErfassungMDQ!CL139="b",2,
IF(ErfassungMDQ!CL139="c",3,
IF(ErfassungMDQ!CL139="d",4,
IF(ErfassungMDQ!CL139="e",5))))),0))</f>
        <v>0</v>
      </c>
      <c r="CM139" s="278" t="b">
        <f>IF(MDQ_S3!$W16=5,
IF(ErfassungMDQ!CM139="a",5,
IF(ErfassungMDQ!CM139="b",4,
IF(ErfassungMDQ!CM139="c",3,
IF(ErfassungMDQ!CM139="d",2,
IF(ErfassungMDQ!CM139="e",1))))),
IF(MDQ_S3!$W16=1,
IF(ErfassungMDQ!CM139="a",1,
IF(ErfassungMDQ!CM139="b",2,
IF(ErfassungMDQ!CM139="c",3,
IF(ErfassungMDQ!CM139="d",4,
IF(ErfassungMDQ!CM139="e",5))))),0))</f>
        <v>0</v>
      </c>
      <c r="CN139" s="277" t="b">
        <f>IF(MDQ_S3!$W16=5,
IF(ErfassungMDQ!CN139="a",5,
IF(ErfassungMDQ!CN139="b",4,
IF(ErfassungMDQ!CN139="c",3,
IF(ErfassungMDQ!CN139="d",2,
IF(ErfassungMDQ!CN139="e",1))))),
IF(MDQ_S3!$W16=1,
IF(ErfassungMDQ!CN139="a",1,
IF(ErfassungMDQ!CN139="b",2,
IF(ErfassungMDQ!CN139="c",3,
IF(ErfassungMDQ!CN139="d",4,
IF(ErfassungMDQ!CN139="e",5))))),0))</f>
        <v>0</v>
      </c>
      <c r="CO139" s="278" t="b">
        <f>IF(MDQ_S3!$W16=5,
IF(ErfassungMDQ!CO139="a",5,
IF(ErfassungMDQ!CO139="b",4,
IF(ErfassungMDQ!CO139="c",3,
IF(ErfassungMDQ!CO139="d",2,
IF(ErfassungMDQ!CO139="e",1))))),
IF(MDQ_S3!$W16=1,
IF(ErfassungMDQ!CO139="a",1,
IF(ErfassungMDQ!CO139="b",2,
IF(ErfassungMDQ!CO139="c",3,
IF(ErfassungMDQ!CO139="d",4,
IF(ErfassungMDQ!CO139="e",5))))),0))</f>
        <v>0</v>
      </c>
      <c r="CP139" s="277" t="b">
        <f>IF(MDQ_S3!$W16=5,
IF(ErfassungMDQ!CP139="a",5,
IF(ErfassungMDQ!CP139="b",4,
IF(ErfassungMDQ!CP139="c",3,
IF(ErfassungMDQ!CP139="d",2,
IF(ErfassungMDQ!CP139="e",1))))),
IF(MDQ_S3!$W16=1,
IF(ErfassungMDQ!CP139="a",1,
IF(ErfassungMDQ!CP139="b",2,
IF(ErfassungMDQ!CP139="c",3,
IF(ErfassungMDQ!CP139="d",4,
IF(ErfassungMDQ!CP139="e",5))))),0))</f>
        <v>0</v>
      </c>
      <c r="CQ139" s="278" t="b">
        <f>IF(MDQ_S3!$W16=5,
IF(ErfassungMDQ!CQ139="a",5,
IF(ErfassungMDQ!CQ139="b",4,
IF(ErfassungMDQ!CQ139="c",3,
IF(ErfassungMDQ!CQ139="d",2,
IF(ErfassungMDQ!CQ139="e",1))))),
IF(MDQ_S3!$W16=1,
IF(ErfassungMDQ!CQ139="a",1,
IF(ErfassungMDQ!CQ139="b",2,
IF(ErfassungMDQ!CQ139="c",3,
IF(ErfassungMDQ!CQ139="d",4,
IF(ErfassungMDQ!CQ139="e",5))))),0))</f>
        <v>0</v>
      </c>
      <c r="CR139" s="277" t="b">
        <f>IF(MDQ_S3!$W16=5,
IF(ErfassungMDQ!CR139="a",5,
IF(ErfassungMDQ!CR139="b",4,
IF(ErfassungMDQ!CR139="c",3,
IF(ErfassungMDQ!CR139="d",2,
IF(ErfassungMDQ!CR139="e",1))))),
IF(MDQ_S3!$W16=1,
IF(ErfassungMDQ!CR139="a",1,
IF(ErfassungMDQ!CR139="b",2,
IF(ErfassungMDQ!CR139="c",3,
IF(ErfassungMDQ!CR139="d",4,
IF(ErfassungMDQ!CR139="e",5))))),0))</f>
        <v>0</v>
      </c>
      <c r="CS139" s="278" t="b">
        <f>IF(MDQ_S3!$W16=5,
IF(ErfassungMDQ!CS139="a",5,
IF(ErfassungMDQ!CS139="b",4,
IF(ErfassungMDQ!CS139="c",3,
IF(ErfassungMDQ!CS139="d",2,
IF(ErfassungMDQ!CS139="e",1))))),
IF(MDQ_S3!$W16=1,
IF(ErfassungMDQ!CS139="a",1,
IF(ErfassungMDQ!CS139="b",2,
IF(ErfassungMDQ!CS139="c",3,
IF(ErfassungMDQ!CS139="d",4,
IF(ErfassungMDQ!CS139="e",5))))),0))</f>
        <v>0</v>
      </c>
      <c r="CT139" s="277" t="b">
        <f>IF(MDQ_S3!$W16=5,
IF(ErfassungMDQ!CT139="a",5,
IF(ErfassungMDQ!CT139="b",4,
IF(ErfassungMDQ!CT139="c",3,
IF(ErfassungMDQ!CT139="d",2,
IF(ErfassungMDQ!CT139="e",1))))),
IF(MDQ_S3!$W16=1,
IF(ErfassungMDQ!CT139="a",1,
IF(ErfassungMDQ!CT139="b",2,
IF(ErfassungMDQ!CT139="c",3,
IF(ErfassungMDQ!CT139="d",4,
IF(ErfassungMDQ!CT139="e",5))))),0))</f>
        <v>0</v>
      </c>
      <c r="CU139" s="278" t="b">
        <f>IF(MDQ_S3!$W16=5,
IF(ErfassungMDQ!CU139="a",5,
IF(ErfassungMDQ!CU139="b",4,
IF(ErfassungMDQ!CU139="c",3,
IF(ErfassungMDQ!CU139="d",2,
IF(ErfassungMDQ!CU139="e",1))))),
IF(MDQ_S3!$W16=1,
IF(ErfassungMDQ!CU139="a",1,
IF(ErfassungMDQ!CU139="b",2,
IF(ErfassungMDQ!CU139="c",3,
IF(ErfassungMDQ!CU139="d",4,
IF(ErfassungMDQ!CU139="e",5))))),0))</f>
        <v>0</v>
      </c>
      <c r="CV139" s="277" t="b">
        <f>IF(MDQ_S3!$W16=5,
IF(ErfassungMDQ!CV139="a",5,
IF(ErfassungMDQ!CV139="b",4,
IF(ErfassungMDQ!CV139="c",3,
IF(ErfassungMDQ!CV139="d",2,
IF(ErfassungMDQ!CV139="e",1))))),
IF(MDQ_S3!$W16=1,
IF(ErfassungMDQ!CV139="a",1,
IF(ErfassungMDQ!CV139="b",2,
IF(ErfassungMDQ!CV139="c",3,
IF(ErfassungMDQ!CV139="d",4,
IF(ErfassungMDQ!CV139="e",5))))),0))</f>
        <v>0</v>
      </c>
      <c r="CW139" s="278" t="b">
        <f>IF(MDQ_S3!$W16=5,
IF(ErfassungMDQ!CW139="a",5,
IF(ErfassungMDQ!CW139="b",4,
IF(ErfassungMDQ!CW139="c",3,
IF(ErfassungMDQ!CW139="d",2,
IF(ErfassungMDQ!CW139="e",1))))),
IF(MDQ_S3!$W16=1,
IF(ErfassungMDQ!CW139="a",1,
IF(ErfassungMDQ!CW139="b",2,
IF(ErfassungMDQ!CW139="c",3,
IF(ErfassungMDQ!CW139="d",4,
IF(ErfassungMDQ!CW139="e",5))))),0))</f>
        <v>0</v>
      </c>
      <c r="CX139" s="277" t="b">
        <f>IF(MDQ_S3!$W16=5,
IF(ErfassungMDQ!CX139="a",5,
IF(ErfassungMDQ!CX139="b",4,
IF(ErfassungMDQ!CX139="c",3,
IF(ErfassungMDQ!CX139="d",2,
IF(ErfassungMDQ!CX139="e",1))))),
IF(MDQ_S3!$W16=1,
IF(ErfassungMDQ!CX139="a",1,
IF(ErfassungMDQ!CX139="b",2,
IF(ErfassungMDQ!CX139="c",3,
IF(ErfassungMDQ!CX139="d",4,
IF(ErfassungMDQ!CX139="e",5))))),0))</f>
        <v>0</v>
      </c>
      <c r="CY139" s="278" t="b">
        <f>IF(MDQ_S3!$W16=5,
IF(ErfassungMDQ!CY139="a",5,
IF(ErfassungMDQ!CY139="b",4,
IF(ErfassungMDQ!CY139="c",3,
IF(ErfassungMDQ!CY139="d",2,
IF(ErfassungMDQ!CY139="e",1))))),
IF(MDQ_S3!$W16=1,
IF(ErfassungMDQ!CY139="a",1,
IF(ErfassungMDQ!CY139="b",2,
IF(ErfassungMDQ!CY139="c",3,
IF(ErfassungMDQ!CY139="d",4,
IF(ErfassungMDQ!CY139="e",5))))),0))</f>
        <v>0</v>
      </c>
      <c r="CZ139" s="277" t="b">
        <f>IF(MDQ_S3!$W16=5,
IF(ErfassungMDQ!CZ139="a",5,
IF(ErfassungMDQ!CZ139="b",4,
IF(ErfassungMDQ!CZ139="c",3,
IF(ErfassungMDQ!CZ139="d",2,
IF(ErfassungMDQ!CZ139="e",1))))),
IF(MDQ_S3!$W16=1,
IF(ErfassungMDQ!CZ139="a",1,
IF(ErfassungMDQ!CZ139="b",2,
IF(ErfassungMDQ!CZ139="c",3,
IF(ErfassungMDQ!CZ139="d",4,
IF(ErfassungMDQ!CZ139="e",5))))),0))</f>
        <v>0</v>
      </c>
      <c r="DA139" s="278" t="b">
        <f>IF(MDQ_S3!$W16=5,
IF(ErfassungMDQ!DA139="a",5,
IF(ErfassungMDQ!DA139="b",4,
IF(ErfassungMDQ!DA139="c",3,
IF(ErfassungMDQ!DA139="d",2,
IF(ErfassungMDQ!DA139="e",1))))),
IF(MDQ_S3!$W16=1,
IF(ErfassungMDQ!DA139="a",1,
IF(ErfassungMDQ!DA139="b",2,
IF(ErfassungMDQ!DA139="c",3,
IF(ErfassungMDQ!DA139="d",4,
IF(ErfassungMDQ!DA139="e",5))))),0))</f>
        <v>0</v>
      </c>
      <c r="DB139" s="277" t="b">
        <f>IF(MDQ_S3!$W16=5,
IF(ErfassungMDQ!DB139="a",5,
IF(ErfassungMDQ!DB139="b",4,
IF(ErfassungMDQ!DB139="c",3,
IF(ErfassungMDQ!DB139="d",2,
IF(ErfassungMDQ!DB139="e",1))))),
IF(MDQ_S3!$W16=1,
IF(ErfassungMDQ!DB139="a",1,
IF(ErfassungMDQ!DB139="b",2,
IF(ErfassungMDQ!DB139="c",3,
IF(ErfassungMDQ!DB139="d",4,
IF(ErfassungMDQ!DB139="e",5))))),0))</f>
        <v>0</v>
      </c>
      <c r="DC139" s="278" t="b">
        <f>IF(MDQ_S3!$W16=5,
IF(ErfassungMDQ!DC139="a",5,
IF(ErfassungMDQ!DC139="b",4,
IF(ErfassungMDQ!DC139="c",3,
IF(ErfassungMDQ!DC139="d",2,
IF(ErfassungMDQ!DC139="e",1))))),
IF(MDQ_S3!$W16=1,
IF(ErfassungMDQ!DC139="a",1,
IF(ErfassungMDQ!DC139="b",2,
IF(ErfassungMDQ!DC139="c",3,
IF(ErfassungMDQ!DC139="d",4,
IF(ErfassungMDQ!DC139="e",5))))),0))</f>
        <v>0</v>
      </c>
      <c r="DD139" s="277" t="b">
        <f>IF(MDQ_S3!$W16=5,
IF(ErfassungMDQ!DD139="a",5,
IF(ErfassungMDQ!DD139="b",4,
IF(ErfassungMDQ!DD139="c",3,
IF(ErfassungMDQ!DD139="d",2,
IF(ErfassungMDQ!DD139="e",1))))),
IF(MDQ_S3!$W16=1,
IF(ErfassungMDQ!DD139="a",1,
IF(ErfassungMDQ!DD139="b",2,
IF(ErfassungMDQ!DD139="c",3,
IF(ErfassungMDQ!DD139="d",4,
IF(ErfassungMDQ!DD139="e",5))))),0))</f>
        <v>0</v>
      </c>
      <c r="DE139" s="278" t="b">
        <f>IF(MDQ_S3!$W16=5,
IF(ErfassungMDQ!DE139="a",5,
IF(ErfassungMDQ!DE139="b",4,
IF(ErfassungMDQ!DE139="c",3,
IF(ErfassungMDQ!DE139="d",2,
IF(ErfassungMDQ!DE139="e",1))))),
IF(MDQ_S3!$W16=1,
IF(ErfassungMDQ!DE139="a",1,
IF(ErfassungMDQ!DE139="b",2,
IF(ErfassungMDQ!DE139="c",3,
IF(ErfassungMDQ!DE139="d",4,
IF(ErfassungMDQ!DE139="e",5))))),0))</f>
        <v>0</v>
      </c>
      <c r="DF139" s="277" t="b">
        <f>IF(MDQ_S3!$W16=5,
IF(ErfassungMDQ!DF139="a",5,
IF(ErfassungMDQ!DF139="b",4,
IF(ErfassungMDQ!DF139="c",3,
IF(ErfassungMDQ!DF139="d",2,
IF(ErfassungMDQ!DF139="e",1))))),
IF(MDQ_S3!$W16=1,
IF(ErfassungMDQ!DF139="a",1,
IF(ErfassungMDQ!DF139="b",2,
IF(ErfassungMDQ!DF139="c",3,
IF(ErfassungMDQ!DF139="d",4,
IF(ErfassungMDQ!DF139="e",5))))),0))</f>
        <v>0</v>
      </c>
      <c r="DG139" s="278" t="b">
        <f>IF(MDQ_S3!$W16=5,
IF(ErfassungMDQ!DG139="a",5,
IF(ErfassungMDQ!DG139="b",4,
IF(ErfassungMDQ!DG139="c",3,
IF(ErfassungMDQ!DG139="d",2,
IF(ErfassungMDQ!DG139="e",1))))),
IF(MDQ_S3!$W16=1,
IF(ErfassungMDQ!DG139="a",1,
IF(ErfassungMDQ!DG139="b",2,
IF(ErfassungMDQ!DG139="c",3,
IF(ErfassungMDQ!DG139="d",4,
IF(ErfassungMDQ!DG139="e",5))))),0))</f>
        <v>0</v>
      </c>
      <c r="DH139" s="277" t="b">
        <f>IF(MDQ_S3!$W16=5,
IF(ErfassungMDQ!DH139="a",5,
IF(ErfassungMDQ!DH139="b",4,
IF(ErfassungMDQ!DH139="c",3,
IF(ErfassungMDQ!DH139="d",2,
IF(ErfassungMDQ!DH139="e",1))))),
IF(MDQ_S3!$W16=1,
IF(ErfassungMDQ!DH139="a",1,
IF(ErfassungMDQ!DH139="b",2,
IF(ErfassungMDQ!DH139="c",3,
IF(ErfassungMDQ!DH139="d",4,
IF(ErfassungMDQ!DH139="e",5))))),0))</f>
        <v>0</v>
      </c>
      <c r="DI139" s="278" t="b">
        <f>IF(MDQ_S3!$W16=5,
IF(ErfassungMDQ!DI139="a",5,
IF(ErfassungMDQ!DI139="b",4,
IF(ErfassungMDQ!DI139="c",3,
IF(ErfassungMDQ!DI139="d",2,
IF(ErfassungMDQ!DI139="e",1))))),
IF(MDQ_S3!$W16=1,
IF(ErfassungMDQ!DI139="a",1,
IF(ErfassungMDQ!DI139="b",2,
IF(ErfassungMDQ!DI139="c",3,
IF(ErfassungMDQ!DI139="d",4,
IF(ErfassungMDQ!DI139="e",5))))),0))</f>
        <v>0</v>
      </c>
      <c r="DJ139" s="277" t="b">
        <f>IF(MDQ_S3!$W16=5,
IF(ErfassungMDQ!DJ139="a",5,
IF(ErfassungMDQ!DJ139="b",4,
IF(ErfassungMDQ!DJ139="c",3,
IF(ErfassungMDQ!DJ139="d",2,
IF(ErfassungMDQ!DJ139="e",1))))),
IF(MDQ_S3!$W16=1,
IF(ErfassungMDQ!DJ139="a",1,
IF(ErfassungMDQ!DJ139="b",2,
IF(ErfassungMDQ!DJ139="c",3,
IF(ErfassungMDQ!DJ139="d",4,
IF(ErfassungMDQ!DJ139="e",5))))),0))</f>
        <v>0</v>
      </c>
      <c r="DK139" s="278" t="b">
        <f>IF(MDQ_S3!$W16=5,
IF(ErfassungMDQ!DK139="a",5,
IF(ErfassungMDQ!DK139="b",4,
IF(ErfassungMDQ!DK139="c",3,
IF(ErfassungMDQ!DK139="d",2,
IF(ErfassungMDQ!DK139="e",1))))),
IF(MDQ_S3!$W16=1,
IF(ErfassungMDQ!DK139="a",1,
IF(ErfassungMDQ!DK139="b",2,
IF(ErfassungMDQ!DK139="c",3,
IF(ErfassungMDQ!DK139="d",4,
IF(ErfassungMDQ!DK139="e",5))))),0))</f>
        <v>0</v>
      </c>
      <c r="DL139" s="277" t="b">
        <f>IF(MDQ_S3!$W16=5,
IF(ErfassungMDQ!DL139="a",5,
IF(ErfassungMDQ!DL139="b",4,
IF(ErfassungMDQ!DL139="c",3,
IF(ErfassungMDQ!DL139="d",2,
IF(ErfassungMDQ!DL139="e",1))))),
IF(MDQ_S3!$W16=1,
IF(ErfassungMDQ!DL139="a",1,
IF(ErfassungMDQ!DL139="b",2,
IF(ErfassungMDQ!DL139="c",3,
IF(ErfassungMDQ!DL139="d",4,
IF(ErfassungMDQ!DL139="e",5))))),0))</f>
        <v>0</v>
      </c>
      <c r="DM139" s="278" t="b">
        <f>IF(MDQ_S3!$W16=5,
IF(ErfassungMDQ!DM139="a",5,
IF(ErfassungMDQ!DM139="b",4,
IF(ErfassungMDQ!DM139="c",3,
IF(ErfassungMDQ!DM139="d",2,
IF(ErfassungMDQ!DM139="e",1))))),
IF(MDQ_S3!$W16=1,
IF(ErfassungMDQ!DM139="a",1,
IF(ErfassungMDQ!DM139="b",2,
IF(ErfassungMDQ!DM139="c",3,
IF(ErfassungMDQ!DM139="d",4,
IF(ErfassungMDQ!DM139="e",5))))),0))</f>
        <v>0</v>
      </c>
      <c r="DN139" s="277" t="b">
        <f>IF(MDQ_S3!$W16=5,
IF(ErfassungMDQ!DN139="a",5,
IF(ErfassungMDQ!DN139="b",4,
IF(ErfassungMDQ!DN139="c",3,
IF(ErfassungMDQ!DN139="d",2,
IF(ErfassungMDQ!DN139="e",1))))),
IF(MDQ_S3!$W16=1,
IF(ErfassungMDQ!DN139="a",1,
IF(ErfassungMDQ!DN139="b",2,
IF(ErfassungMDQ!DN139="c",3,
IF(ErfassungMDQ!DN139="d",4,
IF(ErfassungMDQ!DN139="e",5))))),0))</f>
        <v>0</v>
      </c>
      <c r="DO139" s="278" t="b">
        <f>IF(MDQ_S3!$W16=5,
IF(ErfassungMDQ!DO139="a",5,
IF(ErfassungMDQ!DO139="b",4,
IF(ErfassungMDQ!DO139="c",3,
IF(ErfassungMDQ!DO139="d",2,
IF(ErfassungMDQ!DO139="e",1))))),
IF(MDQ_S3!$W16=1,
IF(ErfassungMDQ!DO139="a",1,
IF(ErfassungMDQ!DO139="b",2,
IF(ErfassungMDQ!DO139="c",3,
IF(ErfassungMDQ!DO139="d",4,
IF(ErfassungMDQ!DO139="e",5))))),0))</f>
        <v>0</v>
      </c>
      <c r="DP139" s="277" t="b">
        <f>IF(MDQ_S3!$W16=5,
IF(ErfassungMDQ!DP139="a",5,
IF(ErfassungMDQ!DP139="b",4,
IF(ErfassungMDQ!DP139="c",3,
IF(ErfassungMDQ!DP139="d",2,
IF(ErfassungMDQ!DP139="e",1))))),
IF(MDQ_S3!$W16=1,
IF(ErfassungMDQ!DP139="a",1,
IF(ErfassungMDQ!DP139="b",2,
IF(ErfassungMDQ!DP139="c",3,
IF(ErfassungMDQ!DP139="d",4,
IF(ErfassungMDQ!DP139="e",5))))),0))</f>
        <v>0</v>
      </c>
      <c r="DQ139" s="278" t="b">
        <f>IF(MDQ_S3!$W16=5,
IF(ErfassungMDQ!DQ139="a",5,
IF(ErfassungMDQ!DQ139="b",4,
IF(ErfassungMDQ!DQ139="c",3,
IF(ErfassungMDQ!DQ139="d",2,
IF(ErfassungMDQ!DQ139="e",1))))),
IF(MDQ_S3!$W16=1,
IF(ErfassungMDQ!DQ139="a",1,
IF(ErfassungMDQ!DQ139="b",2,
IF(ErfassungMDQ!DQ139="c",3,
IF(ErfassungMDQ!DQ139="d",4,
IF(ErfassungMDQ!DQ139="e",5))))),0))</f>
        <v>0</v>
      </c>
      <c r="DR139" s="277" t="b">
        <f>IF(MDQ_S3!$W16=5,
IF(ErfassungMDQ!DR139="a",5,
IF(ErfassungMDQ!DR139="b",4,
IF(ErfassungMDQ!DR139="c",3,
IF(ErfassungMDQ!DR139="d",2,
IF(ErfassungMDQ!DR139="e",1))))),
IF(MDQ_S3!$W16=1,
IF(ErfassungMDQ!DR139="a",1,
IF(ErfassungMDQ!DR139="b",2,
IF(ErfassungMDQ!DR139="c",3,
IF(ErfassungMDQ!DR139="d",4,
IF(ErfassungMDQ!DR139="e",5))))),0))</f>
        <v>0</v>
      </c>
      <c r="DS139" s="278" t="b">
        <f>IF(MDQ_S3!$W16=5,
IF(ErfassungMDQ!DS139="a",5,
IF(ErfassungMDQ!DS139="b",4,
IF(ErfassungMDQ!DS139="c",3,
IF(ErfassungMDQ!DS139="d",2,
IF(ErfassungMDQ!DS139="e",1))))),
IF(MDQ_S3!$W16=1,
IF(ErfassungMDQ!DS139="a",1,
IF(ErfassungMDQ!DS139="b",2,
IF(ErfassungMDQ!DS139="c",3,
IF(ErfassungMDQ!DS139="d",4,
IF(ErfassungMDQ!DS139="e",5))))),0))</f>
        <v>0</v>
      </c>
      <c r="DT139" s="277" t="b">
        <f>IF(MDQ_S3!$W16=5,
IF(ErfassungMDQ!DT139="a",5,
IF(ErfassungMDQ!DT139="b",4,
IF(ErfassungMDQ!DT139="c",3,
IF(ErfassungMDQ!DT139="d",2,
IF(ErfassungMDQ!DT139="e",1))))),
IF(MDQ_S3!$W16=1,
IF(ErfassungMDQ!DT139="a",1,
IF(ErfassungMDQ!DT139="b",2,
IF(ErfassungMDQ!DT139="c",3,
IF(ErfassungMDQ!DT139="d",4,
IF(ErfassungMDQ!DT139="e",5))))),0))</f>
        <v>0</v>
      </c>
      <c r="DU139" s="278" t="b">
        <f>IF(MDQ_S3!$W16=5,
IF(ErfassungMDQ!DU139="a",5,
IF(ErfassungMDQ!DU139="b",4,
IF(ErfassungMDQ!DU139="c",3,
IF(ErfassungMDQ!DU139="d",2,
IF(ErfassungMDQ!DU139="e",1))))),
IF(MDQ_S3!$W16=1,
IF(ErfassungMDQ!DU139="a",1,
IF(ErfassungMDQ!DU139="b",2,
IF(ErfassungMDQ!DU139="c",3,
IF(ErfassungMDQ!DU139="d",4,
IF(ErfassungMDQ!DU139="e",5))))),0))</f>
        <v>0</v>
      </c>
      <c r="DV139" s="277" t="b">
        <f>IF(MDQ_S3!$W16=5,
IF(ErfassungMDQ!DV139="a",5,
IF(ErfassungMDQ!DV139="b",4,
IF(ErfassungMDQ!DV139="c",3,
IF(ErfassungMDQ!DV139="d",2,
IF(ErfassungMDQ!DV139="e",1))))),
IF(MDQ_S3!$W16=1,
IF(ErfassungMDQ!DV139="a",1,
IF(ErfassungMDQ!DV139="b",2,
IF(ErfassungMDQ!DV139="c",3,
IF(ErfassungMDQ!DV139="d",4,
IF(ErfassungMDQ!DV139="e",5))))),0))</f>
        <v>0</v>
      </c>
      <c r="DW139" s="278" t="b">
        <f>IF(MDQ_S3!$W16=5,
IF(ErfassungMDQ!DW139="a",5,
IF(ErfassungMDQ!DW139="b",4,
IF(ErfassungMDQ!DW139="c",3,
IF(ErfassungMDQ!DW139="d",2,
IF(ErfassungMDQ!DW139="e",1))))),
IF(MDQ_S3!$W16=1,
IF(ErfassungMDQ!DW139="a",1,
IF(ErfassungMDQ!DW139="b",2,
IF(ErfassungMDQ!DW139="c",3,
IF(ErfassungMDQ!DW139="d",4,
IF(ErfassungMDQ!DW139="e",5))))),0))</f>
        <v>0</v>
      </c>
      <c r="DX139" s="277" t="b">
        <f>IF(MDQ_S3!$W16=5,
IF(ErfassungMDQ!DX139="a",5,
IF(ErfassungMDQ!DX139="b",4,
IF(ErfassungMDQ!DX139="c",3,
IF(ErfassungMDQ!DX139="d",2,
IF(ErfassungMDQ!DX139="e",1))))),
IF(MDQ_S3!$W16=1,
IF(ErfassungMDQ!DX139="a",1,
IF(ErfassungMDQ!DX139="b",2,
IF(ErfassungMDQ!DX139="c",3,
IF(ErfassungMDQ!DX139="d",4,
IF(ErfassungMDQ!DX139="e",5))))),0))</f>
        <v>0</v>
      </c>
      <c r="DY139" s="278" t="b">
        <f>IF(MDQ_S3!$W16=5,
IF(ErfassungMDQ!DY139="a",5,
IF(ErfassungMDQ!DY139="b",4,
IF(ErfassungMDQ!DY139="c",3,
IF(ErfassungMDQ!DY139="d",2,
IF(ErfassungMDQ!DY139="e",1))))),
IF(MDQ_S3!$W16=1,
IF(ErfassungMDQ!DY139="a",1,
IF(ErfassungMDQ!DY139="b",2,
IF(ErfassungMDQ!DY139="c",3,
IF(ErfassungMDQ!DY139="d",4,
IF(ErfassungMDQ!DY139="e",5))))),0))</f>
        <v>0</v>
      </c>
      <c r="DZ139" s="277" t="b">
        <f>IF(MDQ_S3!$W16=5,
IF(ErfassungMDQ!DZ139="a",5,
IF(ErfassungMDQ!DZ139="b",4,
IF(ErfassungMDQ!DZ139="c",3,
IF(ErfassungMDQ!DZ139="d",2,
IF(ErfassungMDQ!DZ139="e",1))))),
IF(MDQ_S3!$W16=1,
IF(ErfassungMDQ!DZ139="a",1,
IF(ErfassungMDQ!DZ139="b",2,
IF(ErfassungMDQ!DZ139="c",3,
IF(ErfassungMDQ!DZ139="d",4,
IF(ErfassungMDQ!DZ139="e",5))))),0))</f>
        <v>0</v>
      </c>
      <c r="EA139" s="278" t="b">
        <f>IF(MDQ_S3!$W16=5,
IF(ErfassungMDQ!EA139="a",5,
IF(ErfassungMDQ!EA139="b",4,
IF(ErfassungMDQ!EA139="c",3,
IF(ErfassungMDQ!EA139="d",2,
IF(ErfassungMDQ!EA139="e",1))))),
IF(MDQ_S3!$W16=1,
IF(ErfassungMDQ!EA139="a",1,
IF(ErfassungMDQ!EA139="b",2,
IF(ErfassungMDQ!EA139="c",3,
IF(ErfassungMDQ!EA139="d",4,
IF(ErfassungMDQ!EA139="e",5))))),0))</f>
        <v>0</v>
      </c>
      <c r="EB139" s="116"/>
      <c r="EC139" s="116"/>
      <c r="ED139" s="116"/>
      <c r="EE139" s="116"/>
      <c r="EF139" s="116"/>
      <c r="EG139" s="116"/>
      <c r="EH139" s="116"/>
      <c r="EI139" s="116"/>
      <c r="EJ139" s="116"/>
      <c r="EK139" s="116"/>
      <c r="EL139" s="116"/>
      <c r="EM139" s="116"/>
      <c r="EN139" s="116"/>
      <c r="EO139" s="116"/>
      <c r="EP139" s="116"/>
      <c r="EQ139" s="116"/>
      <c r="ER139" s="116"/>
      <c r="ES139" s="116"/>
      <c r="ET139" s="116"/>
      <c r="EU139" s="116"/>
      <c r="EV139" s="116"/>
      <c r="EW139" s="116"/>
      <c r="EX139" s="116"/>
      <c r="EY139" s="116"/>
    </row>
    <row r="140" spans="1:155" ht="12.75" customHeight="1">
      <c r="A140" s="276">
        <v>133</v>
      </c>
      <c r="B140" s="277" t="b">
        <f>IF(MDQ_S3!$W17=5,
IF(ErfassungMDQ!B140="a",5,
IF(ErfassungMDQ!B140="b",4,
IF(ErfassungMDQ!B140="c",3,
IF(ErfassungMDQ!B140="d",2,
IF(ErfassungMDQ!B140="e",1))))),
IF(MDQ_S3!$W17=1,
IF(ErfassungMDQ!B140="a",1,
IF(ErfassungMDQ!B140="b",2,
IF(ErfassungMDQ!B140="c",3,
IF(ErfassungMDQ!B140="d",4,
IF(ErfassungMDQ!B140="e",5))))),0))</f>
        <v>0</v>
      </c>
      <c r="C140" s="278" t="b">
        <f>IF(MDQ_S3!$W17=5,
IF(ErfassungMDQ!C140="a",5,
IF(ErfassungMDQ!C140="b",4,
IF(ErfassungMDQ!C140="c",3,
IF(ErfassungMDQ!C140="d",2,
IF(ErfassungMDQ!C140="e",1))))),
IF(MDQ_S3!$W17=1,
IF(ErfassungMDQ!C140="a",1,
IF(ErfassungMDQ!C140="b",2,
IF(ErfassungMDQ!C140="c",3,
IF(ErfassungMDQ!C140="d",4,
IF(ErfassungMDQ!C140="e",5))))),0))</f>
        <v>0</v>
      </c>
      <c r="D140" s="277" t="b">
        <f>IF(MDQ_S3!$W17=5,
IF(ErfassungMDQ!D140="a",5,
IF(ErfassungMDQ!D140="b",4,
IF(ErfassungMDQ!D140="c",3,
IF(ErfassungMDQ!D140="d",2,
IF(ErfassungMDQ!D140="e",1))))),
IF(MDQ_S3!$W17=1,
IF(ErfassungMDQ!D140="a",1,
IF(ErfassungMDQ!D140="b",2,
IF(ErfassungMDQ!D140="c",3,
IF(ErfassungMDQ!D140="d",4,
IF(ErfassungMDQ!D140="e",5))))),0))</f>
        <v>0</v>
      </c>
      <c r="E140" s="278" t="b">
        <f>IF(MDQ_S3!$W17=5,
IF(ErfassungMDQ!E140="a",5,
IF(ErfassungMDQ!E140="b",4,
IF(ErfassungMDQ!E140="c",3,
IF(ErfassungMDQ!E140="d",2,
IF(ErfassungMDQ!E140="e",1))))),
IF(MDQ_S3!$W17=1,
IF(ErfassungMDQ!E140="a",1,
IF(ErfassungMDQ!E140="b",2,
IF(ErfassungMDQ!E140="c",3,
IF(ErfassungMDQ!E140="d",4,
IF(ErfassungMDQ!E140="e",5))))),0))</f>
        <v>0</v>
      </c>
      <c r="F140" s="277" t="b">
        <f>IF(MDQ_S3!$W17=5,
IF(ErfassungMDQ!F140="a",5,
IF(ErfassungMDQ!F140="b",4,
IF(ErfassungMDQ!F140="c",3,
IF(ErfassungMDQ!F140="d",2,
IF(ErfassungMDQ!F140="e",1))))),
IF(MDQ_S3!$W17=1,
IF(ErfassungMDQ!F140="a",1,
IF(ErfassungMDQ!F140="b",2,
IF(ErfassungMDQ!F140="c",3,
IF(ErfassungMDQ!F140="d",4,
IF(ErfassungMDQ!F140="e",5))))),0))</f>
        <v>0</v>
      </c>
      <c r="G140" s="278" t="b">
        <f>IF(MDQ_S3!$W17=5,
IF(ErfassungMDQ!G140="a",5,
IF(ErfassungMDQ!G140="b",4,
IF(ErfassungMDQ!G140="c",3,
IF(ErfassungMDQ!G140="d",2,
IF(ErfassungMDQ!G140="e",1))))),
IF(MDQ_S3!$W17=1,
IF(ErfassungMDQ!G140="a",1,
IF(ErfassungMDQ!G140="b",2,
IF(ErfassungMDQ!G140="c",3,
IF(ErfassungMDQ!G140="d",4,
IF(ErfassungMDQ!G140="e",5))))),0))</f>
        <v>0</v>
      </c>
      <c r="H140" s="277" t="b">
        <f>IF(MDQ_S3!$W17=5,
IF(ErfassungMDQ!H140="a",5,
IF(ErfassungMDQ!H140="b",4,
IF(ErfassungMDQ!H140="c",3,
IF(ErfassungMDQ!H140="d",2,
IF(ErfassungMDQ!H140="e",1))))),
IF(MDQ_S3!$W17=1,
IF(ErfassungMDQ!H140="a",1,
IF(ErfassungMDQ!H140="b",2,
IF(ErfassungMDQ!H140="c",3,
IF(ErfassungMDQ!H140="d",4,
IF(ErfassungMDQ!H140="e",5))))),0))</f>
        <v>0</v>
      </c>
      <c r="I140" s="278" t="b">
        <f>IF(MDQ_S3!$W17=5,
IF(ErfassungMDQ!I140="a",5,
IF(ErfassungMDQ!I140="b",4,
IF(ErfassungMDQ!I140="c",3,
IF(ErfassungMDQ!I140="d",2,
IF(ErfassungMDQ!I140="e",1))))),
IF(MDQ_S3!$W17=1,
IF(ErfassungMDQ!I140="a",1,
IF(ErfassungMDQ!I140="b",2,
IF(ErfassungMDQ!I140="c",3,
IF(ErfassungMDQ!I140="d",4,
IF(ErfassungMDQ!I140="e",5))))),0))</f>
        <v>0</v>
      </c>
      <c r="J140" s="277" t="b">
        <f>IF(MDQ_S3!$W17=5,
IF(ErfassungMDQ!J140="a",5,
IF(ErfassungMDQ!J140="b",4,
IF(ErfassungMDQ!J140="c",3,
IF(ErfassungMDQ!J140="d",2,
IF(ErfassungMDQ!J140="e",1))))),
IF(MDQ_S3!$W17=1,
IF(ErfassungMDQ!J140="a",1,
IF(ErfassungMDQ!J140="b",2,
IF(ErfassungMDQ!J140="c",3,
IF(ErfassungMDQ!J140="d",4,
IF(ErfassungMDQ!J140="e",5))))),0))</f>
        <v>0</v>
      </c>
      <c r="K140" s="278" t="b">
        <f>IF(MDQ_S3!$W17=5,
IF(ErfassungMDQ!K140="a",5,
IF(ErfassungMDQ!K140="b",4,
IF(ErfassungMDQ!K140="c",3,
IF(ErfassungMDQ!K140="d",2,
IF(ErfassungMDQ!K140="e",1))))),
IF(MDQ_S3!$W17=1,
IF(ErfassungMDQ!K140="a",1,
IF(ErfassungMDQ!K140="b",2,
IF(ErfassungMDQ!K140="c",3,
IF(ErfassungMDQ!K140="d",4,
IF(ErfassungMDQ!K140="e",5))))),0))</f>
        <v>0</v>
      </c>
      <c r="L140" s="277" t="b">
        <f>IF(MDQ_S3!$W17=5,
IF(ErfassungMDQ!L140="a",5,
IF(ErfassungMDQ!L140="b",4,
IF(ErfassungMDQ!L140="c",3,
IF(ErfassungMDQ!L140="d",2,
IF(ErfassungMDQ!L140="e",1))))),
IF(MDQ_S3!$W17=1,
IF(ErfassungMDQ!L140="a",1,
IF(ErfassungMDQ!L140="b",2,
IF(ErfassungMDQ!L140="c",3,
IF(ErfassungMDQ!L140="d",4,
IF(ErfassungMDQ!L140="e",5))))),0))</f>
        <v>0</v>
      </c>
      <c r="M140" s="278" t="b">
        <f>IF(MDQ_S3!$W17=5,
IF(ErfassungMDQ!M140="a",5,
IF(ErfassungMDQ!M140="b",4,
IF(ErfassungMDQ!M140="c",3,
IF(ErfassungMDQ!M140="d",2,
IF(ErfassungMDQ!M140="e",1))))),
IF(MDQ_S3!$W17=1,
IF(ErfassungMDQ!M140="a",1,
IF(ErfassungMDQ!M140="b",2,
IF(ErfassungMDQ!M140="c",3,
IF(ErfassungMDQ!M140="d",4,
IF(ErfassungMDQ!M140="e",5))))),0))</f>
        <v>0</v>
      </c>
      <c r="N140" s="277" t="b">
        <f>IF(MDQ_S3!$W17=5,
IF(ErfassungMDQ!N140="a",5,
IF(ErfassungMDQ!N140="b",4,
IF(ErfassungMDQ!N140="c",3,
IF(ErfassungMDQ!N140="d",2,
IF(ErfassungMDQ!N140="e",1))))),
IF(MDQ_S3!$W17=1,
IF(ErfassungMDQ!N140="a",1,
IF(ErfassungMDQ!N140="b",2,
IF(ErfassungMDQ!N140="c",3,
IF(ErfassungMDQ!N140="d",4,
IF(ErfassungMDQ!N140="e",5))))),0))</f>
        <v>0</v>
      </c>
      <c r="O140" s="278" t="b">
        <f>IF(MDQ_S3!$W17=5,
IF(ErfassungMDQ!O140="a",5,
IF(ErfassungMDQ!O140="b",4,
IF(ErfassungMDQ!O140="c",3,
IF(ErfassungMDQ!O140="d",2,
IF(ErfassungMDQ!O140="e",1))))),
IF(MDQ_S3!$W17=1,
IF(ErfassungMDQ!O140="a",1,
IF(ErfassungMDQ!O140="b",2,
IF(ErfassungMDQ!O140="c",3,
IF(ErfassungMDQ!O140="d",4,
IF(ErfassungMDQ!O140="e",5))))),0))</f>
        <v>0</v>
      </c>
      <c r="P140" s="277" t="b">
        <f>IF(MDQ_S3!$W17=5,
IF(ErfassungMDQ!P140="a",5,
IF(ErfassungMDQ!P140="b",4,
IF(ErfassungMDQ!P140="c",3,
IF(ErfassungMDQ!P140="d",2,
IF(ErfassungMDQ!P140="e",1))))),
IF(MDQ_S3!$W17=1,
IF(ErfassungMDQ!P140="a",1,
IF(ErfassungMDQ!P140="b",2,
IF(ErfassungMDQ!P140="c",3,
IF(ErfassungMDQ!P140="d",4,
IF(ErfassungMDQ!P140="e",5))))),0))</f>
        <v>0</v>
      </c>
      <c r="Q140" s="278" t="b">
        <f>IF(MDQ_S3!$W17=5,
IF(ErfassungMDQ!Q140="a",5,
IF(ErfassungMDQ!Q140="b",4,
IF(ErfassungMDQ!Q140="c",3,
IF(ErfassungMDQ!Q140="d",2,
IF(ErfassungMDQ!Q140="e",1))))),
IF(MDQ_S3!$W17=1,
IF(ErfassungMDQ!Q140="a",1,
IF(ErfassungMDQ!Q140="b",2,
IF(ErfassungMDQ!Q140="c",3,
IF(ErfassungMDQ!Q140="d",4,
IF(ErfassungMDQ!Q140="e",5))))),0))</f>
        <v>0</v>
      </c>
      <c r="R140" s="277" t="b">
        <f>IF(MDQ_S3!$W17=5,
IF(ErfassungMDQ!R140="a",5,
IF(ErfassungMDQ!R140="b",4,
IF(ErfassungMDQ!R140="c",3,
IF(ErfassungMDQ!R140="d",2,
IF(ErfassungMDQ!R140="e",1))))),
IF(MDQ_S3!$W17=1,
IF(ErfassungMDQ!R140="a",1,
IF(ErfassungMDQ!R140="b",2,
IF(ErfassungMDQ!R140="c",3,
IF(ErfassungMDQ!R140="d",4,
IF(ErfassungMDQ!R140="e",5))))),0))</f>
        <v>0</v>
      </c>
      <c r="S140" s="278" t="b">
        <f>IF(MDQ_S3!$W17=5,
IF(ErfassungMDQ!S140="a",5,
IF(ErfassungMDQ!S140="b",4,
IF(ErfassungMDQ!S140="c",3,
IF(ErfassungMDQ!S140="d",2,
IF(ErfassungMDQ!S140="e",1))))),
IF(MDQ_S3!$W17=1,
IF(ErfassungMDQ!S140="a",1,
IF(ErfassungMDQ!S140="b",2,
IF(ErfassungMDQ!S140="c",3,
IF(ErfassungMDQ!S140="d",4,
IF(ErfassungMDQ!S140="e",5))))),0))</f>
        <v>0</v>
      </c>
      <c r="T140" s="277" t="b">
        <f>IF(MDQ_S3!$W17=5,
IF(ErfassungMDQ!T140="a",5,
IF(ErfassungMDQ!T140="b",4,
IF(ErfassungMDQ!T140="c",3,
IF(ErfassungMDQ!T140="d",2,
IF(ErfassungMDQ!T140="e",1))))),
IF(MDQ_S3!$W17=1,
IF(ErfassungMDQ!T140="a",1,
IF(ErfassungMDQ!T140="b",2,
IF(ErfassungMDQ!T140="c",3,
IF(ErfassungMDQ!T140="d",4,
IF(ErfassungMDQ!T140="e",5))))),0))</f>
        <v>0</v>
      </c>
      <c r="U140" s="278" t="b">
        <f>IF(MDQ_S3!$W17=5,
IF(ErfassungMDQ!U140="a",5,
IF(ErfassungMDQ!U140="b",4,
IF(ErfassungMDQ!U140="c",3,
IF(ErfassungMDQ!U140="d",2,
IF(ErfassungMDQ!U140="e",1))))),
IF(MDQ_S3!$W17=1,
IF(ErfassungMDQ!U140="a",1,
IF(ErfassungMDQ!U140="b",2,
IF(ErfassungMDQ!U140="c",3,
IF(ErfassungMDQ!U140="d",4,
IF(ErfassungMDQ!U140="e",5))))),0))</f>
        <v>0</v>
      </c>
      <c r="V140" s="277" t="b">
        <f>IF(MDQ_S3!$W17=5,
IF(ErfassungMDQ!V140="a",5,
IF(ErfassungMDQ!V140="b",4,
IF(ErfassungMDQ!V140="c",3,
IF(ErfassungMDQ!V140="d",2,
IF(ErfassungMDQ!V140="e",1))))),
IF(MDQ_S3!$W17=1,
IF(ErfassungMDQ!V140="a",1,
IF(ErfassungMDQ!V140="b",2,
IF(ErfassungMDQ!V140="c",3,
IF(ErfassungMDQ!V140="d",4,
IF(ErfassungMDQ!V140="e",5))))),0))</f>
        <v>0</v>
      </c>
      <c r="W140" s="278" t="b">
        <f>IF(MDQ_S3!$W17=5,
IF(ErfassungMDQ!W140="a",5,
IF(ErfassungMDQ!W140="b",4,
IF(ErfassungMDQ!W140="c",3,
IF(ErfassungMDQ!W140="d",2,
IF(ErfassungMDQ!W140="e",1))))),
IF(MDQ_S3!$W17=1,
IF(ErfassungMDQ!W140="a",1,
IF(ErfassungMDQ!W140="b",2,
IF(ErfassungMDQ!W140="c",3,
IF(ErfassungMDQ!W140="d",4,
IF(ErfassungMDQ!W140="e",5))))),0))</f>
        <v>0</v>
      </c>
      <c r="X140" s="277" t="b">
        <f>IF(MDQ_S3!$W17=5,
IF(ErfassungMDQ!X140="a",5,
IF(ErfassungMDQ!X140="b",4,
IF(ErfassungMDQ!X140="c",3,
IF(ErfassungMDQ!X140="d",2,
IF(ErfassungMDQ!X140="e",1))))),
IF(MDQ_S3!$W17=1,
IF(ErfassungMDQ!X140="a",1,
IF(ErfassungMDQ!X140="b",2,
IF(ErfassungMDQ!X140="c",3,
IF(ErfassungMDQ!X140="d",4,
IF(ErfassungMDQ!X140="e",5))))),0))</f>
        <v>0</v>
      </c>
      <c r="Y140" s="278" t="b">
        <f>IF(MDQ_S3!$W17=5,
IF(ErfassungMDQ!Y140="a",5,
IF(ErfassungMDQ!Y140="b",4,
IF(ErfassungMDQ!Y140="c",3,
IF(ErfassungMDQ!Y140="d",2,
IF(ErfassungMDQ!Y140="e",1))))),
IF(MDQ_S3!$W17=1,
IF(ErfassungMDQ!Y140="a",1,
IF(ErfassungMDQ!Y140="b",2,
IF(ErfassungMDQ!Y140="c",3,
IF(ErfassungMDQ!Y140="d",4,
IF(ErfassungMDQ!Y140="e",5))))),0))</f>
        <v>0</v>
      </c>
      <c r="Z140" s="277" t="b">
        <f>IF(MDQ_S3!$W17=5,
IF(ErfassungMDQ!Z140="a",5,
IF(ErfassungMDQ!Z140="b",4,
IF(ErfassungMDQ!Z140="c",3,
IF(ErfassungMDQ!Z140="d",2,
IF(ErfassungMDQ!Z140="e",1))))),
IF(MDQ_S3!$W17=1,
IF(ErfassungMDQ!Z140="a",1,
IF(ErfassungMDQ!Z140="b",2,
IF(ErfassungMDQ!Z140="c",3,
IF(ErfassungMDQ!Z140="d",4,
IF(ErfassungMDQ!Z140="e",5))))),0))</f>
        <v>0</v>
      </c>
      <c r="AA140" s="278" t="b">
        <f>IF(MDQ_S3!$W17=5,
IF(ErfassungMDQ!AA140="a",5,
IF(ErfassungMDQ!AA140="b",4,
IF(ErfassungMDQ!AA140="c",3,
IF(ErfassungMDQ!AA140="d",2,
IF(ErfassungMDQ!AA140="e",1))))),
IF(MDQ_S3!$W17=1,
IF(ErfassungMDQ!AA140="a",1,
IF(ErfassungMDQ!AA140="b",2,
IF(ErfassungMDQ!AA140="c",3,
IF(ErfassungMDQ!AA140="d",4,
IF(ErfassungMDQ!AA140="e",5))))),0))</f>
        <v>0</v>
      </c>
      <c r="AB140" s="277" t="b">
        <f>IF(MDQ_S3!$W17=5,
IF(ErfassungMDQ!AB140="a",5,
IF(ErfassungMDQ!AB140="b",4,
IF(ErfassungMDQ!AB140="c",3,
IF(ErfassungMDQ!AB140="d",2,
IF(ErfassungMDQ!AB140="e",1))))),
IF(MDQ_S3!$W17=1,
IF(ErfassungMDQ!AB140="a",1,
IF(ErfassungMDQ!AB140="b",2,
IF(ErfassungMDQ!AB140="c",3,
IF(ErfassungMDQ!AB140="d",4,
IF(ErfassungMDQ!AB140="e",5))))),0))</f>
        <v>0</v>
      </c>
      <c r="AC140" s="278" t="b">
        <f>IF(MDQ_S3!$W17=5,
IF(ErfassungMDQ!AC140="a",5,
IF(ErfassungMDQ!AC140="b",4,
IF(ErfassungMDQ!AC140="c",3,
IF(ErfassungMDQ!AC140="d",2,
IF(ErfassungMDQ!AC140="e",1))))),
IF(MDQ_S3!$W17=1,
IF(ErfassungMDQ!AC140="a",1,
IF(ErfassungMDQ!AC140="b",2,
IF(ErfassungMDQ!AC140="c",3,
IF(ErfassungMDQ!AC140="d",4,
IF(ErfassungMDQ!AC140="e",5))))),0))</f>
        <v>0</v>
      </c>
      <c r="AD140" s="277" t="b">
        <f>IF(MDQ_S3!$W17=5,
IF(ErfassungMDQ!AD140="a",5,
IF(ErfassungMDQ!AD140="b",4,
IF(ErfassungMDQ!AD140="c",3,
IF(ErfassungMDQ!AD140="d",2,
IF(ErfassungMDQ!AD140="e",1))))),
IF(MDQ_S3!$W17=1,
IF(ErfassungMDQ!AD140="a",1,
IF(ErfassungMDQ!AD140="b",2,
IF(ErfassungMDQ!AD140="c",3,
IF(ErfassungMDQ!AD140="d",4,
IF(ErfassungMDQ!AD140="e",5))))),0))</f>
        <v>0</v>
      </c>
      <c r="AE140" s="278" t="b">
        <f>IF(MDQ_S3!$W17=5,
IF(ErfassungMDQ!AE140="a",5,
IF(ErfassungMDQ!AE140="b",4,
IF(ErfassungMDQ!AE140="c",3,
IF(ErfassungMDQ!AE140="d",2,
IF(ErfassungMDQ!AE140="e",1))))),
IF(MDQ_S3!$W17=1,
IF(ErfassungMDQ!AE140="a",1,
IF(ErfassungMDQ!AE140="b",2,
IF(ErfassungMDQ!AE140="c",3,
IF(ErfassungMDQ!AE140="d",4,
IF(ErfassungMDQ!AE140="e",5))))),0))</f>
        <v>0</v>
      </c>
      <c r="AF140" s="277" t="b">
        <f>IF(MDQ_S3!$W17=5,
IF(ErfassungMDQ!AF140="a",5,
IF(ErfassungMDQ!AF140="b",4,
IF(ErfassungMDQ!AF140="c",3,
IF(ErfassungMDQ!AF140="d",2,
IF(ErfassungMDQ!AF140="e",1))))),
IF(MDQ_S3!$W17=1,
IF(ErfassungMDQ!AF140="a",1,
IF(ErfassungMDQ!AF140="b",2,
IF(ErfassungMDQ!AF140="c",3,
IF(ErfassungMDQ!AF140="d",4,
IF(ErfassungMDQ!AF140="e",5))))),0))</f>
        <v>0</v>
      </c>
      <c r="AG140" s="278" t="b">
        <f>IF(MDQ_S3!$W17=5,
IF(ErfassungMDQ!AG140="a",5,
IF(ErfassungMDQ!AG140="b",4,
IF(ErfassungMDQ!AG140="c",3,
IF(ErfassungMDQ!AG140="d",2,
IF(ErfassungMDQ!AG140="e",1))))),
IF(MDQ_S3!$W17=1,
IF(ErfassungMDQ!AG140="a",1,
IF(ErfassungMDQ!AG140="b",2,
IF(ErfassungMDQ!AG140="c",3,
IF(ErfassungMDQ!AG140="d",4,
IF(ErfassungMDQ!AG140="e",5))))),0))</f>
        <v>0</v>
      </c>
      <c r="AH140" s="277" t="b">
        <f>IF(MDQ_S3!$W17=5,
IF(ErfassungMDQ!AH140="a",5,
IF(ErfassungMDQ!AH140="b",4,
IF(ErfassungMDQ!AH140="c",3,
IF(ErfassungMDQ!AH140="d",2,
IF(ErfassungMDQ!AH140="e",1))))),
IF(MDQ_S3!$W17=1,
IF(ErfassungMDQ!AH140="a",1,
IF(ErfassungMDQ!AH140="b",2,
IF(ErfassungMDQ!AH140="c",3,
IF(ErfassungMDQ!AH140="d",4,
IF(ErfassungMDQ!AH140="e",5))))),0))</f>
        <v>0</v>
      </c>
      <c r="AI140" s="278" t="b">
        <f>IF(MDQ_S3!$W17=5,
IF(ErfassungMDQ!AI140="a",5,
IF(ErfassungMDQ!AI140="b",4,
IF(ErfassungMDQ!AI140="c",3,
IF(ErfassungMDQ!AI140="d",2,
IF(ErfassungMDQ!AI140="e",1))))),
IF(MDQ_S3!$W17=1,
IF(ErfassungMDQ!AI140="a",1,
IF(ErfassungMDQ!AI140="b",2,
IF(ErfassungMDQ!AI140="c",3,
IF(ErfassungMDQ!AI140="d",4,
IF(ErfassungMDQ!AI140="e",5))))),0))</f>
        <v>0</v>
      </c>
      <c r="AJ140" s="277" t="b">
        <f>IF(MDQ_S3!$W17=5,
IF(ErfassungMDQ!AJ140="a",5,
IF(ErfassungMDQ!AJ140="b",4,
IF(ErfassungMDQ!AJ140="c",3,
IF(ErfassungMDQ!AJ140="d",2,
IF(ErfassungMDQ!AJ140="e",1))))),
IF(MDQ_S3!$W17=1,
IF(ErfassungMDQ!AJ140="a",1,
IF(ErfassungMDQ!AJ140="b",2,
IF(ErfassungMDQ!AJ140="c",3,
IF(ErfassungMDQ!AJ140="d",4,
IF(ErfassungMDQ!AJ140="e",5))))),0))</f>
        <v>0</v>
      </c>
      <c r="AK140" s="278" t="b">
        <f>IF(MDQ_S3!$W17=5,
IF(ErfassungMDQ!AK140="a",5,
IF(ErfassungMDQ!AK140="b",4,
IF(ErfassungMDQ!AK140="c",3,
IF(ErfassungMDQ!AK140="d",2,
IF(ErfassungMDQ!AK140="e",1))))),
IF(MDQ_S3!$W17=1,
IF(ErfassungMDQ!AK140="a",1,
IF(ErfassungMDQ!AK140="b",2,
IF(ErfassungMDQ!AK140="c",3,
IF(ErfassungMDQ!AK140="d",4,
IF(ErfassungMDQ!AK140="e",5))))),0))</f>
        <v>0</v>
      </c>
      <c r="AL140" s="277" t="b">
        <f>IF(MDQ_S3!$W17=5,
IF(ErfassungMDQ!AL140="a",5,
IF(ErfassungMDQ!AL140="b",4,
IF(ErfassungMDQ!AL140="c",3,
IF(ErfassungMDQ!AL140="d",2,
IF(ErfassungMDQ!AL140="e",1))))),
IF(MDQ_S3!$W17=1,
IF(ErfassungMDQ!AL140="a",1,
IF(ErfassungMDQ!AL140="b",2,
IF(ErfassungMDQ!AL140="c",3,
IF(ErfassungMDQ!AL140="d",4,
IF(ErfassungMDQ!AL140="e",5))))),0))</f>
        <v>0</v>
      </c>
      <c r="AM140" s="278" t="b">
        <f>IF(MDQ_S3!$W17=5,
IF(ErfassungMDQ!AM140="a",5,
IF(ErfassungMDQ!AM140="b",4,
IF(ErfassungMDQ!AM140="c",3,
IF(ErfassungMDQ!AM140="d",2,
IF(ErfassungMDQ!AM140="e",1))))),
IF(MDQ_S3!$W17=1,
IF(ErfassungMDQ!AM140="a",1,
IF(ErfassungMDQ!AM140="b",2,
IF(ErfassungMDQ!AM140="c",3,
IF(ErfassungMDQ!AM140="d",4,
IF(ErfassungMDQ!AM140="e",5))))),0))</f>
        <v>0</v>
      </c>
      <c r="AN140" s="277" t="b">
        <f>IF(MDQ_S3!$W17=5,
IF(ErfassungMDQ!AN140="a",5,
IF(ErfassungMDQ!AN140="b",4,
IF(ErfassungMDQ!AN140="c",3,
IF(ErfassungMDQ!AN140="d",2,
IF(ErfassungMDQ!AN140="e",1))))),
IF(MDQ_S3!$W17=1,
IF(ErfassungMDQ!AN140="a",1,
IF(ErfassungMDQ!AN140="b",2,
IF(ErfassungMDQ!AN140="c",3,
IF(ErfassungMDQ!AN140="d",4,
IF(ErfassungMDQ!AN140="e",5))))),0))</f>
        <v>0</v>
      </c>
      <c r="AO140" s="278" t="b">
        <f>IF(MDQ_S3!$W17=5,
IF(ErfassungMDQ!AO140="a",5,
IF(ErfassungMDQ!AO140="b",4,
IF(ErfassungMDQ!AO140="c",3,
IF(ErfassungMDQ!AO140="d",2,
IF(ErfassungMDQ!AO140="e",1))))),
IF(MDQ_S3!$W17=1,
IF(ErfassungMDQ!AO140="a",1,
IF(ErfassungMDQ!AO140="b",2,
IF(ErfassungMDQ!AO140="c",3,
IF(ErfassungMDQ!AO140="d",4,
IF(ErfassungMDQ!AO140="e",5))))),0))</f>
        <v>0</v>
      </c>
      <c r="AP140" s="277" t="b">
        <f>IF(MDQ_S3!$W17=5,
IF(ErfassungMDQ!AP140="a",5,
IF(ErfassungMDQ!AP140="b",4,
IF(ErfassungMDQ!AP140="c",3,
IF(ErfassungMDQ!AP140="d",2,
IF(ErfassungMDQ!AP140="e",1))))),
IF(MDQ_S3!$W17=1,
IF(ErfassungMDQ!AP140="a",1,
IF(ErfassungMDQ!AP140="b",2,
IF(ErfassungMDQ!AP140="c",3,
IF(ErfassungMDQ!AP140="d",4,
IF(ErfassungMDQ!AP140="e",5))))),0))</f>
        <v>0</v>
      </c>
      <c r="AQ140" s="278" t="b">
        <f>IF(MDQ_S3!$W17=5,
IF(ErfassungMDQ!AQ140="a",5,
IF(ErfassungMDQ!AQ140="b",4,
IF(ErfassungMDQ!AQ140="c",3,
IF(ErfassungMDQ!AQ140="d",2,
IF(ErfassungMDQ!AQ140="e",1))))),
IF(MDQ_S3!$W17=1,
IF(ErfassungMDQ!AQ140="a",1,
IF(ErfassungMDQ!AQ140="b",2,
IF(ErfassungMDQ!AQ140="c",3,
IF(ErfassungMDQ!AQ140="d",4,
IF(ErfassungMDQ!AQ140="e",5))))),0))</f>
        <v>0</v>
      </c>
      <c r="AR140" s="277" t="b">
        <f>IF(MDQ_S3!$W17=5,
IF(ErfassungMDQ!AR140="a",5,
IF(ErfassungMDQ!AR140="b",4,
IF(ErfassungMDQ!AR140="c",3,
IF(ErfassungMDQ!AR140="d",2,
IF(ErfassungMDQ!AR140="e",1))))),
IF(MDQ_S3!$W17=1,
IF(ErfassungMDQ!AR140="a",1,
IF(ErfassungMDQ!AR140="b",2,
IF(ErfassungMDQ!AR140="c",3,
IF(ErfassungMDQ!AR140="d",4,
IF(ErfassungMDQ!AR140="e",5))))),0))</f>
        <v>0</v>
      </c>
      <c r="AS140" s="278" t="b">
        <f>IF(MDQ_S3!$W17=5,
IF(ErfassungMDQ!AS140="a",5,
IF(ErfassungMDQ!AS140="b",4,
IF(ErfassungMDQ!AS140="c",3,
IF(ErfassungMDQ!AS140="d",2,
IF(ErfassungMDQ!AS140="e",1))))),
IF(MDQ_S3!$W17=1,
IF(ErfassungMDQ!AS140="a",1,
IF(ErfassungMDQ!AS140="b",2,
IF(ErfassungMDQ!AS140="c",3,
IF(ErfassungMDQ!AS140="d",4,
IF(ErfassungMDQ!AS140="e",5))))),0))</f>
        <v>0</v>
      </c>
      <c r="AT140" s="277" t="b">
        <f>IF(MDQ_S3!$W17=5,
IF(ErfassungMDQ!AT140="a",5,
IF(ErfassungMDQ!AT140="b",4,
IF(ErfassungMDQ!AT140="c",3,
IF(ErfassungMDQ!AT140="d",2,
IF(ErfassungMDQ!AT140="e",1))))),
IF(MDQ_S3!$W17=1,
IF(ErfassungMDQ!AT140="a",1,
IF(ErfassungMDQ!AT140="b",2,
IF(ErfassungMDQ!AT140="c",3,
IF(ErfassungMDQ!AT140="d",4,
IF(ErfassungMDQ!AT140="e",5))))),0))</f>
        <v>0</v>
      </c>
      <c r="AU140" s="278" t="b">
        <f>IF(MDQ_S3!$W17=5,
IF(ErfassungMDQ!AU140="a",5,
IF(ErfassungMDQ!AU140="b",4,
IF(ErfassungMDQ!AU140="c",3,
IF(ErfassungMDQ!AU140="d",2,
IF(ErfassungMDQ!AU140="e",1))))),
IF(MDQ_S3!$W17=1,
IF(ErfassungMDQ!AU140="a",1,
IF(ErfassungMDQ!AU140="b",2,
IF(ErfassungMDQ!AU140="c",3,
IF(ErfassungMDQ!AU140="d",4,
IF(ErfassungMDQ!AU140="e",5))))),0))</f>
        <v>0</v>
      </c>
      <c r="AV140" s="277" t="b">
        <f>IF(MDQ_S3!$W17=5,
IF(ErfassungMDQ!AV140="a",5,
IF(ErfassungMDQ!AV140="b",4,
IF(ErfassungMDQ!AV140="c",3,
IF(ErfassungMDQ!AV140="d",2,
IF(ErfassungMDQ!AV140="e",1))))),
IF(MDQ_S3!$W17=1,
IF(ErfassungMDQ!AV140="a",1,
IF(ErfassungMDQ!AV140="b",2,
IF(ErfassungMDQ!AV140="c",3,
IF(ErfassungMDQ!AV140="d",4,
IF(ErfassungMDQ!AV140="e",5))))),0))</f>
        <v>0</v>
      </c>
      <c r="AW140" s="278" t="b">
        <f>IF(MDQ_S3!$W17=5,
IF(ErfassungMDQ!AW140="a",5,
IF(ErfassungMDQ!AW140="b",4,
IF(ErfassungMDQ!AW140="c",3,
IF(ErfassungMDQ!AW140="d",2,
IF(ErfassungMDQ!AW140="e",1))))),
IF(MDQ_S3!$W17=1,
IF(ErfassungMDQ!AW140="a",1,
IF(ErfassungMDQ!AW140="b",2,
IF(ErfassungMDQ!AW140="c",3,
IF(ErfassungMDQ!AW140="d",4,
IF(ErfassungMDQ!AW140="e",5))))),0))</f>
        <v>0</v>
      </c>
      <c r="AX140" s="277" t="b">
        <f>IF(MDQ_S3!$W17=5,
IF(ErfassungMDQ!AX140="a",5,
IF(ErfassungMDQ!AX140="b",4,
IF(ErfassungMDQ!AX140="c",3,
IF(ErfassungMDQ!AX140="d",2,
IF(ErfassungMDQ!AX140="e",1))))),
IF(MDQ_S3!$W17=1,
IF(ErfassungMDQ!AX140="a",1,
IF(ErfassungMDQ!AX140="b",2,
IF(ErfassungMDQ!AX140="c",3,
IF(ErfassungMDQ!AX140="d",4,
IF(ErfassungMDQ!AX140="e",5))))),0))</f>
        <v>0</v>
      </c>
      <c r="AY140" s="278" t="b">
        <f>IF(MDQ_S3!$W17=5,
IF(ErfassungMDQ!AY140="a",5,
IF(ErfassungMDQ!AY140="b",4,
IF(ErfassungMDQ!AY140="c",3,
IF(ErfassungMDQ!AY140="d",2,
IF(ErfassungMDQ!AY140="e",1))))),
IF(MDQ_S3!$W17=1,
IF(ErfassungMDQ!AY140="a",1,
IF(ErfassungMDQ!AY140="b",2,
IF(ErfassungMDQ!AY140="c",3,
IF(ErfassungMDQ!AY140="d",4,
IF(ErfassungMDQ!AY140="e",5))))),0))</f>
        <v>0</v>
      </c>
      <c r="AZ140" s="277" t="b">
        <f>IF(MDQ_S3!$W17=5,
IF(ErfassungMDQ!AZ140="a",5,
IF(ErfassungMDQ!AZ140="b",4,
IF(ErfassungMDQ!AZ140="c",3,
IF(ErfassungMDQ!AZ140="d",2,
IF(ErfassungMDQ!AZ140="e",1))))),
IF(MDQ_S3!$W17=1,
IF(ErfassungMDQ!AZ140="a",1,
IF(ErfassungMDQ!AZ140="b",2,
IF(ErfassungMDQ!AZ140="c",3,
IF(ErfassungMDQ!AZ140="d",4,
IF(ErfassungMDQ!AZ140="e",5))))),0))</f>
        <v>0</v>
      </c>
      <c r="BA140" s="278" t="b">
        <f>IF(MDQ_S3!$W17=5,
IF(ErfassungMDQ!BA140="a",5,
IF(ErfassungMDQ!BA140="b",4,
IF(ErfassungMDQ!BA140="c",3,
IF(ErfassungMDQ!BA140="d",2,
IF(ErfassungMDQ!BA140="e",1))))),
IF(MDQ_S3!$W17=1,
IF(ErfassungMDQ!BA140="a",1,
IF(ErfassungMDQ!BA140="b",2,
IF(ErfassungMDQ!BA140="c",3,
IF(ErfassungMDQ!BA140="d",4,
IF(ErfassungMDQ!BA140="e",5))))),0))</f>
        <v>0</v>
      </c>
      <c r="BB140" s="277" t="b">
        <f>IF(MDQ_S3!$W17=5,
IF(ErfassungMDQ!BB140="a",5,
IF(ErfassungMDQ!BB140="b",4,
IF(ErfassungMDQ!BB140="c",3,
IF(ErfassungMDQ!BB140="d",2,
IF(ErfassungMDQ!BB140="e",1))))),
IF(MDQ_S3!$W17=1,
IF(ErfassungMDQ!BB140="a",1,
IF(ErfassungMDQ!BB140="b",2,
IF(ErfassungMDQ!BB140="c",3,
IF(ErfassungMDQ!BB140="d",4,
IF(ErfassungMDQ!BB140="e",5))))),0))</f>
        <v>0</v>
      </c>
      <c r="BC140" s="278" t="b">
        <f>IF(MDQ_S3!$W17=5,
IF(ErfassungMDQ!BC140="a",5,
IF(ErfassungMDQ!BC140="b",4,
IF(ErfassungMDQ!BC140="c",3,
IF(ErfassungMDQ!BC140="d",2,
IF(ErfassungMDQ!BC140="e",1))))),
IF(MDQ_S3!$W17=1,
IF(ErfassungMDQ!BC140="a",1,
IF(ErfassungMDQ!BC140="b",2,
IF(ErfassungMDQ!BC140="c",3,
IF(ErfassungMDQ!BC140="d",4,
IF(ErfassungMDQ!BC140="e",5))))),0))</f>
        <v>0</v>
      </c>
      <c r="BD140" s="277" t="b">
        <f>IF(MDQ_S3!$W17=5,
IF(ErfassungMDQ!BD140="a",5,
IF(ErfassungMDQ!BD140="b",4,
IF(ErfassungMDQ!BD140="c",3,
IF(ErfassungMDQ!BD140="d",2,
IF(ErfassungMDQ!BD140="e",1))))),
IF(MDQ_S3!$W17=1,
IF(ErfassungMDQ!BD140="a",1,
IF(ErfassungMDQ!BD140="b",2,
IF(ErfassungMDQ!BD140="c",3,
IF(ErfassungMDQ!BD140="d",4,
IF(ErfassungMDQ!BD140="e",5))))),0))</f>
        <v>0</v>
      </c>
      <c r="BE140" s="278" t="b">
        <f>IF(MDQ_S3!$W17=5,
IF(ErfassungMDQ!BE140="a",5,
IF(ErfassungMDQ!BE140="b",4,
IF(ErfassungMDQ!BE140="c",3,
IF(ErfassungMDQ!BE140="d",2,
IF(ErfassungMDQ!BE140="e",1))))),
IF(MDQ_S3!$W17=1,
IF(ErfassungMDQ!BE140="a",1,
IF(ErfassungMDQ!BE140="b",2,
IF(ErfassungMDQ!BE140="c",3,
IF(ErfassungMDQ!BE140="d",4,
IF(ErfassungMDQ!BE140="e",5))))),0))</f>
        <v>0</v>
      </c>
      <c r="BF140" s="277" t="b">
        <f>IF(MDQ_S3!$W17=5,
IF(ErfassungMDQ!BF140="a",5,
IF(ErfassungMDQ!BF140="b",4,
IF(ErfassungMDQ!BF140="c",3,
IF(ErfassungMDQ!BF140="d",2,
IF(ErfassungMDQ!BF140="e",1))))),
IF(MDQ_S3!$W17=1,
IF(ErfassungMDQ!BF140="a",1,
IF(ErfassungMDQ!BF140="b",2,
IF(ErfassungMDQ!BF140="c",3,
IF(ErfassungMDQ!BF140="d",4,
IF(ErfassungMDQ!BF140="e",5))))),0))</f>
        <v>0</v>
      </c>
      <c r="BG140" s="278" t="b">
        <f>IF(MDQ_S3!$W17=5,
IF(ErfassungMDQ!BG140="a",5,
IF(ErfassungMDQ!BG140="b",4,
IF(ErfassungMDQ!BG140="c",3,
IF(ErfassungMDQ!BG140="d",2,
IF(ErfassungMDQ!BG140="e",1))))),
IF(MDQ_S3!$W17=1,
IF(ErfassungMDQ!BG140="a",1,
IF(ErfassungMDQ!BG140="b",2,
IF(ErfassungMDQ!BG140="c",3,
IF(ErfassungMDQ!BG140="d",4,
IF(ErfassungMDQ!BG140="e",5))))),0))</f>
        <v>0</v>
      </c>
      <c r="BH140" s="277" t="b">
        <f>IF(MDQ_S3!$W17=5,
IF(ErfassungMDQ!BH140="a",5,
IF(ErfassungMDQ!BH140="b",4,
IF(ErfassungMDQ!BH140="c",3,
IF(ErfassungMDQ!BH140="d",2,
IF(ErfassungMDQ!BH140="e",1))))),
IF(MDQ_S3!$W17=1,
IF(ErfassungMDQ!BH140="a",1,
IF(ErfassungMDQ!BH140="b",2,
IF(ErfassungMDQ!BH140="c",3,
IF(ErfassungMDQ!BH140="d",4,
IF(ErfassungMDQ!BH140="e",5))))),0))</f>
        <v>0</v>
      </c>
      <c r="BI140" s="278" t="b">
        <f>IF(MDQ_S3!$W17=5,
IF(ErfassungMDQ!BI140="a",5,
IF(ErfassungMDQ!BI140="b",4,
IF(ErfassungMDQ!BI140="c",3,
IF(ErfassungMDQ!BI140="d",2,
IF(ErfassungMDQ!BI140="e",1))))),
IF(MDQ_S3!$W17=1,
IF(ErfassungMDQ!BI140="a",1,
IF(ErfassungMDQ!BI140="b",2,
IF(ErfassungMDQ!BI140="c",3,
IF(ErfassungMDQ!BI140="d",4,
IF(ErfassungMDQ!BI140="e",5))))),0))</f>
        <v>0</v>
      </c>
      <c r="BJ140" s="277" t="b">
        <f>IF(MDQ_S3!$W17=5,
IF(ErfassungMDQ!BJ140="a",5,
IF(ErfassungMDQ!BJ140="b",4,
IF(ErfassungMDQ!BJ140="c",3,
IF(ErfassungMDQ!BJ140="d",2,
IF(ErfassungMDQ!BJ140="e",1))))),
IF(MDQ_S3!$W17=1,
IF(ErfassungMDQ!BJ140="a",1,
IF(ErfassungMDQ!BJ140="b",2,
IF(ErfassungMDQ!BJ140="c",3,
IF(ErfassungMDQ!BJ140="d",4,
IF(ErfassungMDQ!BJ140="e",5))))),0))</f>
        <v>0</v>
      </c>
      <c r="BK140" s="278" t="b">
        <f>IF(MDQ_S3!$W17=5,
IF(ErfassungMDQ!BK140="a",5,
IF(ErfassungMDQ!BK140="b",4,
IF(ErfassungMDQ!BK140="c",3,
IF(ErfassungMDQ!BK140="d",2,
IF(ErfassungMDQ!BK140="e",1))))),
IF(MDQ_S3!$W17=1,
IF(ErfassungMDQ!BK140="a",1,
IF(ErfassungMDQ!BK140="b",2,
IF(ErfassungMDQ!BK140="c",3,
IF(ErfassungMDQ!BK140="d",4,
IF(ErfassungMDQ!BK140="e",5))))),0))</f>
        <v>0</v>
      </c>
      <c r="BL140" s="277" t="b">
        <f>IF(MDQ_S3!$W17=5,
IF(ErfassungMDQ!BL140="a",5,
IF(ErfassungMDQ!BL140="b",4,
IF(ErfassungMDQ!BL140="c",3,
IF(ErfassungMDQ!BL140="d",2,
IF(ErfassungMDQ!BL140="e",1))))),
IF(MDQ_S3!$W17=1,
IF(ErfassungMDQ!BL140="a",1,
IF(ErfassungMDQ!BL140="b",2,
IF(ErfassungMDQ!BL140="c",3,
IF(ErfassungMDQ!BL140="d",4,
IF(ErfassungMDQ!BL140="e",5))))),0))</f>
        <v>0</v>
      </c>
      <c r="BM140" s="278" t="b">
        <f>IF(MDQ_S3!$W17=5,
IF(ErfassungMDQ!BM140="a",5,
IF(ErfassungMDQ!BM140="b",4,
IF(ErfassungMDQ!BM140="c",3,
IF(ErfassungMDQ!BM140="d",2,
IF(ErfassungMDQ!BM140="e",1))))),
IF(MDQ_S3!$W17=1,
IF(ErfassungMDQ!BM140="a",1,
IF(ErfassungMDQ!BM140="b",2,
IF(ErfassungMDQ!BM140="c",3,
IF(ErfassungMDQ!BM140="d",4,
IF(ErfassungMDQ!BM140="e",5))))),0))</f>
        <v>0</v>
      </c>
      <c r="BN140" s="277" t="b">
        <f>IF(MDQ_S3!$W17=5,
IF(ErfassungMDQ!BN140="a",5,
IF(ErfassungMDQ!BN140="b",4,
IF(ErfassungMDQ!BN140="c",3,
IF(ErfassungMDQ!BN140="d",2,
IF(ErfassungMDQ!BN140="e",1))))),
IF(MDQ_S3!$W17=1,
IF(ErfassungMDQ!BN140="a",1,
IF(ErfassungMDQ!BN140="b",2,
IF(ErfassungMDQ!BN140="c",3,
IF(ErfassungMDQ!BN140="d",4,
IF(ErfassungMDQ!BN140="e",5))))),0))</f>
        <v>0</v>
      </c>
      <c r="BO140" s="278" t="b">
        <f>IF(MDQ_S3!$W17=5,
IF(ErfassungMDQ!BO140="a",5,
IF(ErfassungMDQ!BO140="b",4,
IF(ErfassungMDQ!BO140="c",3,
IF(ErfassungMDQ!BO140="d",2,
IF(ErfassungMDQ!BO140="e",1))))),
IF(MDQ_S3!$W17=1,
IF(ErfassungMDQ!BO140="a",1,
IF(ErfassungMDQ!BO140="b",2,
IF(ErfassungMDQ!BO140="c",3,
IF(ErfassungMDQ!BO140="d",4,
IF(ErfassungMDQ!BO140="e",5))))),0))</f>
        <v>0</v>
      </c>
      <c r="BP140" s="277" t="b">
        <f>IF(MDQ_S3!$W17=5,
IF(ErfassungMDQ!BP140="a",5,
IF(ErfassungMDQ!BP140="b",4,
IF(ErfassungMDQ!BP140="c",3,
IF(ErfassungMDQ!BP140="d",2,
IF(ErfassungMDQ!BP140="e",1))))),
IF(MDQ_S3!$W17=1,
IF(ErfassungMDQ!BP140="a",1,
IF(ErfassungMDQ!BP140="b",2,
IF(ErfassungMDQ!BP140="c",3,
IF(ErfassungMDQ!BP140="d",4,
IF(ErfassungMDQ!BP140="e",5))))),0))</f>
        <v>0</v>
      </c>
      <c r="BQ140" s="278" t="b">
        <f>IF(MDQ_S3!$W17=5,
IF(ErfassungMDQ!BQ140="a",5,
IF(ErfassungMDQ!BQ140="b",4,
IF(ErfassungMDQ!BQ140="c",3,
IF(ErfassungMDQ!BQ140="d",2,
IF(ErfassungMDQ!BQ140="e",1))))),
IF(MDQ_S3!$W17=1,
IF(ErfassungMDQ!BQ140="a",1,
IF(ErfassungMDQ!BQ140="b",2,
IF(ErfassungMDQ!BQ140="c",3,
IF(ErfassungMDQ!BQ140="d",4,
IF(ErfassungMDQ!BQ140="e",5))))),0))</f>
        <v>0</v>
      </c>
      <c r="BR140" s="277" t="b">
        <f>IF(MDQ_S3!$W17=5,
IF(ErfassungMDQ!BR140="a",5,
IF(ErfassungMDQ!BR140="b",4,
IF(ErfassungMDQ!BR140="c",3,
IF(ErfassungMDQ!BR140="d",2,
IF(ErfassungMDQ!BR140="e",1))))),
IF(MDQ_S3!$W17=1,
IF(ErfassungMDQ!BR140="a",1,
IF(ErfassungMDQ!BR140="b",2,
IF(ErfassungMDQ!BR140="c",3,
IF(ErfassungMDQ!BR140="d",4,
IF(ErfassungMDQ!BR140="e",5))))),0))</f>
        <v>0</v>
      </c>
      <c r="BS140" s="278" t="b">
        <f>IF(MDQ_S3!$W17=5,
IF(ErfassungMDQ!BS140="a",5,
IF(ErfassungMDQ!BS140="b",4,
IF(ErfassungMDQ!BS140="c",3,
IF(ErfassungMDQ!BS140="d",2,
IF(ErfassungMDQ!BS140="e",1))))),
IF(MDQ_S3!$W17=1,
IF(ErfassungMDQ!BS140="a",1,
IF(ErfassungMDQ!BS140="b",2,
IF(ErfassungMDQ!BS140="c",3,
IF(ErfassungMDQ!BS140="d",4,
IF(ErfassungMDQ!BS140="e",5))))),0))</f>
        <v>0</v>
      </c>
      <c r="BT140" s="277" t="b">
        <f>IF(MDQ_S3!$W17=5,
IF(ErfassungMDQ!BT140="a",5,
IF(ErfassungMDQ!BT140="b",4,
IF(ErfassungMDQ!BT140="c",3,
IF(ErfassungMDQ!BT140="d",2,
IF(ErfassungMDQ!BT140="e",1))))),
IF(MDQ_S3!$W17=1,
IF(ErfassungMDQ!BT140="a",1,
IF(ErfassungMDQ!BT140="b",2,
IF(ErfassungMDQ!BT140="c",3,
IF(ErfassungMDQ!BT140="d",4,
IF(ErfassungMDQ!BT140="e",5))))),0))</f>
        <v>0</v>
      </c>
      <c r="BU140" s="278" t="b">
        <f>IF(MDQ_S3!$W17=5,
IF(ErfassungMDQ!BU140="a",5,
IF(ErfassungMDQ!BU140="b",4,
IF(ErfassungMDQ!BU140="c",3,
IF(ErfassungMDQ!BU140="d",2,
IF(ErfassungMDQ!BU140="e",1))))),
IF(MDQ_S3!$W17=1,
IF(ErfassungMDQ!BU140="a",1,
IF(ErfassungMDQ!BU140="b",2,
IF(ErfassungMDQ!BU140="c",3,
IF(ErfassungMDQ!BU140="d",4,
IF(ErfassungMDQ!BU140="e",5))))),0))</f>
        <v>0</v>
      </c>
      <c r="BV140" s="277" t="b">
        <f>IF(MDQ_S3!$W17=5,
IF(ErfassungMDQ!BV140="a",5,
IF(ErfassungMDQ!BV140="b",4,
IF(ErfassungMDQ!BV140="c",3,
IF(ErfassungMDQ!BV140="d",2,
IF(ErfassungMDQ!BV140="e",1))))),
IF(MDQ_S3!$W17=1,
IF(ErfassungMDQ!BV140="a",1,
IF(ErfassungMDQ!BV140="b",2,
IF(ErfassungMDQ!BV140="c",3,
IF(ErfassungMDQ!BV140="d",4,
IF(ErfassungMDQ!BV140="e",5))))),0))</f>
        <v>0</v>
      </c>
      <c r="BW140" s="278" t="b">
        <f>IF(MDQ_S3!$W17=5,
IF(ErfassungMDQ!BW140="a",5,
IF(ErfassungMDQ!BW140="b",4,
IF(ErfassungMDQ!BW140="c",3,
IF(ErfassungMDQ!BW140="d",2,
IF(ErfassungMDQ!BW140="e",1))))),
IF(MDQ_S3!$W17=1,
IF(ErfassungMDQ!BW140="a",1,
IF(ErfassungMDQ!BW140="b",2,
IF(ErfassungMDQ!BW140="c",3,
IF(ErfassungMDQ!BW140="d",4,
IF(ErfassungMDQ!BW140="e",5))))),0))</f>
        <v>0</v>
      </c>
      <c r="BX140" s="277" t="b">
        <f>IF(MDQ_S3!$W17=5,
IF(ErfassungMDQ!BX140="a",5,
IF(ErfassungMDQ!BX140="b",4,
IF(ErfassungMDQ!BX140="c",3,
IF(ErfassungMDQ!BX140="d",2,
IF(ErfassungMDQ!BX140="e",1))))),
IF(MDQ_S3!$W17=1,
IF(ErfassungMDQ!BX140="a",1,
IF(ErfassungMDQ!BX140="b",2,
IF(ErfassungMDQ!BX140="c",3,
IF(ErfassungMDQ!BX140="d",4,
IF(ErfassungMDQ!BX140="e",5))))),0))</f>
        <v>0</v>
      </c>
      <c r="BY140" s="278" t="b">
        <f>IF(MDQ_S3!$W17=5,
IF(ErfassungMDQ!BY140="a",5,
IF(ErfassungMDQ!BY140="b",4,
IF(ErfassungMDQ!BY140="c",3,
IF(ErfassungMDQ!BY140="d",2,
IF(ErfassungMDQ!BY140="e",1))))),
IF(MDQ_S3!$W17=1,
IF(ErfassungMDQ!BY140="a",1,
IF(ErfassungMDQ!BY140="b",2,
IF(ErfassungMDQ!BY140="c",3,
IF(ErfassungMDQ!BY140="d",4,
IF(ErfassungMDQ!BY140="e",5))))),0))</f>
        <v>0</v>
      </c>
      <c r="BZ140" s="277" t="b">
        <f>IF(MDQ_S3!$W17=5,
IF(ErfassungMDQ!BZ140="a",5,
IF(ErfassungMDQ!BZ140="b",4,
IF(ErfassungMDQ!BZ140="c",3,
IF(ErfassungMDQ!BZ140="d",2,
IF(ErfassungMDQ!BZ140="e",1))))),
IF(MDQ_S3!$W17=1,
IF(ErfassungMDQ!BZ140="a",1,
IF(ErfassungMDQ!BZ140="b",2,
IF(ErfassungMDQ!BZ140="c",3,
IF(ErfassungMDQ!BZ140="d",4,
IF(ErfassungMDQ!BZ140="e",5))))),0))</f>
        <v>0</v>
      </c>
      <c r="CA140" s="278" t="b">
        <f>IF(MDQ_S3!$W17=5,
IF(ErfassungMDQ!CA140="a",5,
IF(ErfassungMDQ!CA140="b",4,
IF(ErfassungMDQ!CA140="c",3,
IF(ErfassungMDQ!CA140="d",2,
IF(ErfassungMDQ!CA140="e",1))))),
IF(MDQ_S3!$W17=1,
IF(ErfassungMDQ!CA140="a",1,
IF(ErfassungMDQ!CA140="b",2,
IF(ErfassungMDQ!CA140="c",3,
IF(ErfassungMDQ!CA140="d",4,
IF(ErfassungMDQ!CA140="e",5))))),0))</f>
        <v>0</v>
      </c>
      <c r="CB140" s="277" t="b">
        <f>IF(MDQ_S3!$W17=5,
IF(ErfassungMDQ!CB140="a",5,
IF(ErfassungMDQ!CB140="b",4,
IF(ErfassungMDQ!CB140="c",3,
IF(ErfassungMDQ!CB140="d",2,
IF(ErfassungMDQ!CB140="e",1))))),
IF(MDQ_S3!$W17=1,
IF(ErfassungMDQ!CB140="a",1,
IF(ErfassungMDQ!CB140="b",2,
IF(ErfassungMDQ!CB140="c",3,
IF(ErfassungMDQ!CB140="d",4,
IF(ErfassungMDQ!CB140="e",5))))),0))</f>
        <v>0</v>
      </c>
      <c r="CC140" s="278" t="b">
        <f>IF(MDQ_S3!$W17=5,
IF(ErfassungMDQ!CC140="a",5,
IF(ErfassungMDQ!CC140="b",4,
IF(ErfassungMDQ!CC140="c",3,
IF(ErfassungMDQ!CC140="d",2,
IF(ErfassungMDQ!CC140="e",1))))),
IF(MDQ_S3!$W17=1,
IF(ErfassungMDQ!CC140="a",1,
IF(ErfassungMDQ!CC140="b",2,
IF(ErfassungMDQ!CC140="c",3,
IF(ErfassungMDQ!CC140="d",4,
IF(ErfassungMDQ!CC140="e",5))))),0))</f>
        <v>0</v>
      </c>
      <c r="CD140" s="277" t="b">
        <f>IF(MDQ_S3!$W17=5,
IF(ErfassungMDQ!CD140="a",5,
IF(ErfassungMDQ!CD140="b",4,
IF(ErfassungMDQ!CD140="c",3,
IF(ErfassungMDQ!CD140="d",2,
IF(ErfassungMDQ!CD140="e",1))))),
IF(MDQ_S3!$W17=1,
IF(ErfassungMDQ!CD140="a",1,
IF(ErfassungMDQ!CD140="b",2,
IF(ErfassungMDQ!CD140="c",3,
IF(ErfassungMDQ!CD140="d",4,
IF(ErfassungMDQ!CD140="e",5))))),0))</f>
        <v>0</v>
      </c>
      <c r="CE140" s="278" t="b">
        <f>IF(MDQ_S3!$W17=5,
IF(ErfassungMDQ!CE140="a",5,
IF(ErfassungMDQ!CE140="b",4,
IF(ErfassungMDQ!CE140="c",3,
IF(ErfassungMDQ!CE140="d",2,
IF(ErfassungMDQ!CE140="e",1))))),
IF(MDQ_S3!$W17=1,
IF(ErfassungMDQ!CE140="a",1,
IF(ErfassungMDQ!CE140="b",2,
IF(ErfassungMDQ!CE140="c",3,
IF(ErfassungMDQ!CE140="d",4,
IF(ErfassungMDQ!CE140="e",5))))),0))</f>
        <v>0</v>
      </c>
      <c r="CF140" s="277" t="b">
        <f>IF(MDQ_S3!$W17=5,
IF(ErfassungMDQ!CF140="a",5,
IF(ErfassungMDQ!CF140="b",4,
IF(ErfassungMDQ!CF140="c",3,
IF(ErfassungMDQ!CF140="d",2,
IF(ErfassungMDQ!CF140="e",1))))),
IF(MDQ_S3!$W17=1,
IF(ErfassungMDQ!CF140="a",1,
IF(ErfassungMDQ!CF140="b",2,
IF(ErfassungMDQ!CF140="c",3,
IF(ErfassungMDQ!CF140="d",4,
IF(ErfassungMDQ!CF140="e",5))))),0))</f>
        <v>0</v>
      </c>
      <c r="CG140" s="278" t="b">
        <f>IF(MDQ_S3!$W17=5,
IF(ErfassungMDQ!CG140="a",5,
IF(ErfassungMDQ!CG140="b",4,
IF(ErfassungMDQ!CG140="c",3,
IF(ErfassungMDQ!CG140="d",2,
IF(ErfassungMDQ!CG140="e",1))))),
IF(MDQ_S3!$W17=1,
IF(ErfassungMDQ!CG140="a",1,
IF(ErfassungMDQ!CG140="b",2,
IF(ErfassungMDQ!CG140="c",3,
IF(ErfassungMDQ!CG140="d",4,
IF(ErfassungMDQ!CG140="e",5))))),0))</f>
        <v>0</v>
      </c>
      <c r="CH140" s="277" t="b">
        <f>IF(MDQ_S3!$W17=5,
IF(ErfassungMDQ!CH140="a",5,
IF(ErfassungMDQ!CH140="b",4,
IF(ErfassungMDQ!CH140="c",3,
IF(ErfassungMDQ!CH140="d",2,
IF(ErfassungMDQ!CH140="e",1))))),
IF(MDQ_S3!$W17=1,
IF(ErfassungMDQ!CH140="a",1,
IF(ErfassungMDQ!CH140="b",2,
IF(ErfassungMDQ!CH140="c",3,
IF(ErfassungMDQ!CH140="d",4,
IF(ErfassungMDQ!CH140="e",5))))),0))</f>
        <v>0</v>
      </c>
      <c r="CI140" s="278" t="b">
        <f>IF(MDQ_S3!$W17=5,
IF(ErfassungMDQ!CI140="a",5,
IF(ErfassungMDQ!CI140="b",4,
IF(ErfassungMDQ!CI140="c",3,
IF(ErfassungMDQ!CI140="d",2,
IF(ErfassungMDQ!CI140="e",1))))),
IF(MDQ_S3!$W17=1,
IF(ErfassungMDQ!CI140="a",1,
IF(ErfassungMDQ!CI140="b",2,
IF(ErfassungMDQ!CI140="c",3,
IF(ErfassungMDQ!CI140="d",4,
IF(ErfassungMDQ!CI140="e",5))))),0))</f>
        <v>0</v>
      </c>
      <c r="CJ140" s="277" t="b">
        <f>IF(MDQ_S3!$W17=5,
IF(ErfassungMDQ!CJ140="a",5,
IF(ErfassungMDQ!CJ140="b",4,
IF(ErfassungMDQ!CJ140="c",3,
IF(ErfassungMDQ!CJ140="d",2,
IF(ErfassungMDQ!CJ140="e",1))))),
IF(MDQ_S3!$W17=1,
IF(ErfassungMDQ!CJ140="a",1,
IF(ErfassungMDQ!CJ140="b",2,
IF(ErfassungMDQ!CJ140="c",3,
IF(ErfassungMDQ!CJ140="d",4,
IF(ErfassungMDQ!CJ140="e",5))))),0))</f>
        <v>0</v>
      </c>
      <c r="CK140" s="278" t="b">
        <f>IF(MDQ_S3!$W17=5,
IF(ErfassungMDQ!CK140="a",5,
IF(ErfassungMDQ!CK140="b",4,
IF(ErfassungMDQ!CK140="c",3,
IF(ErfassungMDQ!CK140="d",2,
IF(ErfassungMDQ!CK140="e",1))))),
IF(MDQ_S3!$W17=1,
IF(ErfassungMDQ!CK140="a",1,
IF(ErfassungMDQ!CK140="b",2,
IF(ErfassungMDQ!CK140="c",3,
IF(ErfassungMDQ!CK140="d",4,
IF(ErfassungMDQ!CK140="e",5))))),0))</f>
        <v>0</v>
      </c>
      <c r="CL140" s="277" t="b">
        <f>IF(MDQ_S3!$W17=5,
IF(ErfassungMDQ!CL140="a",5,
IF(ErfassungMDQ!CL140="b",4,
IF(ErfassungMDQ!CL140="c",3,
IF(ErfassungMDQ!CL140="d",2,
IF(ErfassungMDQ!CL140="e",1))))),
IF(MDQ_S3!$W17=1,
IF(ErfassungMDQ!CL140="a",1,
IF(ErfassungMDQ!CL140="b",2,
IF(ErfassungMDQ!CL140="c",3,
IF(ErfassungMDQ!CL140="d",4,
IF(ErfassungMDQ!CL140="e",5))))),0))</f>
        <v>0</v>
      </c>
      <c r="CM140" s="278" t="b">
        <f>IF(MDQ_S3!$W17=5,
IF(ErfassungMDQ!CM140="a",5,
IF(ErfassungMDQ!CM140="b",4,
IF(ErfassungMDQ!CM140="c",3,
IF(ErfassungMDQ!CM140="d",2,
IF(ErfassungMDQ!CM140="e",1))))),
IF(MDQ_S3!$W17=1,
IF(ErfassungMDQ!CM140="a",1,
IF(ErfassungMDQ!CM140="b",2,
IF(ErfassungMDQ!CM140="c",3,
IF(ErfassungMDQ!CM140="d",4,
IF(ErfassungMDQ!CM140="e",5))))),0))</f>
        <v>0</v>
      </c>
      <c r="CN140" s="277" t="b">
        <f>IF(MDQ_S3!$W17=5,
IF(ErfassungMDQ!CN140="a",5,
IF(ErfassungMDQ!CN140="b",4,
IF(ErfassungMDQ!CN140="c",3,
IF(ErfassungMDQ!CN140="d",2,
IF(ErfassungMDQ!CN140="e",1))))),
IF(MDQ_S3!$W17=1,
IF(ErfassungMDQ!CN140="a",1,
IF(ErfassungMDQ!CN140="b",2,
IF(ErfassungMDQ!CN140="c",3,
IF(ErfassungMDQ!CN140="d",4,
IF(ErfassungMDQ!CN140="e",5))))),0))</f>
        <v>0</v>
      </c>
      <c r="CO140" s="278" t="b">
        <f>IF(MDQ_S3!$W17=5,
IF(ErfassungMDQ!CO140="a",5,
IF(ErfassungMDQ!CO140="b",4,
IF(ErfassungMDQ!CO140="c",3,
IF(ErfassungMDQ!CO140="d",2,
IF(ErfassungMDQ!CO140="e",1))))),
IF(MDQ_S3!$W17=1,
IF(ErfassungMDQ!CO140="a",1,
IF(ErfassungMDQ!CO140="b",2,
IF(ErfassungMDQ!CO140="c",3,
IF(ErfassungMDQ!CO140="d",4,
IF(ErfassungMDQ!CO140="e",5))))),0))</f>
        <v>0</v>
      </c>
      <c r="CP140" s="277" t="b">
        <f>IF(MDQ_S3!$W17=5,
IF(ErfassungMDQ!CP140="a",5,
IF(ErfassungMDQ!CP140="b",4,
IF(ErfassungMDQ!CP140="c",3,
IF(ErfassungMDQ!CP140="d",2,
IF(ErfassungMDQ!CP140="e",1))))),
IF(MDQ_S3!$W17=1,
IF(ErfassungMDQ!CP140="a",1,
IF(ErfassungMDQ!CP140="b",2,
IF(ErfassungMDQ!CP140="c",3,
IF(ErfassungMDQ!CP140="d",4,
IF(ErfassungMDQ!CP140="e",5))))),0))</f>
        <v>0</v>
      </c>
      <c r="CQ140" s="278" t="b">
        <f>IF(MDQ_S3!$W17=5,
IF(ErfassungMDQ!CQ140="a",5,
IF(ErfassungMDQ!CQ140="b",4,
IF(ErfassungMDQ!CQ140="c",3,
IF(ErfassungMDQ!CQ140="d",2,
IF(ErfassungMDQ!CQ140="e",1))))),
IF(MDQ_S3!$W17=1,
IF(ErfassungMDQ!CQ140="a",1,
IF(ErfassungMDQ!CQ140="b",2,
IF(ErfassungMDQ!CQ140="c",3,
IF(ErfassungMDQ!CQ140="d",4,
IF(ErfassungMDQ!CQ140="e",5))))),0))</f>
        <v>0</v>
      </c>
      <c r="CR140" s="277" t="b">
        <f>IF(MDQ_S3!$W17=5,
IF(ErfassungMDQ!CR140="a",5,
IF(ErfassungMDQ!CR140="b",4,
IF(ErfassungMDQ!CR140="c",3,
IF(ErfassungMDQ!CR140="d",2,
IF(ErfassungMDQ!CR140="e",1))))),
IF(MDQ_S3!$W17=1,
IF(ErfassungMDQ!CR140="a",1,
IF(ErfassungMDQ!CR140="b",2,
IF(ErfassungMDQ!CR140="c",3,
IF(ErfassungMDQ!CR140="d",4,
IF(ErfassungMDQ!CR140="e",5))))),0))</f>
        <v>0</v>
      </c>
      <c r="CS140" s="278" t="b">
        <f>IF(MDQ_S3!$W17=5,
IF(ErfassungMDQ!CS140="a",5,
IF(ErfassungMDQ!CS140="b",4,
IF(ErfassungMDQ!CS140="c",3,
IF(ErfassungMDQ!CS140="d",2,
IF(ErfassungMDQ!CS140="e",1))))),
IF(MDQ_S3!$W17=1,
IF(ErfassungMDQ!CS140="a",1,
IF(ErfassungMDQ!CS140="b",2,
IF(ErfassungMDQ!CS140="c",3,
IF(ErfassungMDQ!CS140="d",4,
IF(ErfassungMDQ!CS140="e",5))))),0))</f>
        <v>0</v>
      </c>
      <c r="CT140" s="277" t="b">
        <f>IF(MDQ_S3!$W17=5,
IF(ErfassungMDQ!CT140="a",5,
IF(ErfassungMDQ!CT140="b",4,
IF(ErfassungMDQ!CT140="c",3,
IF(ErfassungMDQ!CT140="d",2,
IF(ErfassungMDQ!CT140="e",1))))),
IF(MDQ_S3!$W17=1,
IF(ErfassungMDQ!CT140="a",1,
IF(ErfassungMDQ!CT140="b",2,
IF(ErfassungMDQ!CT140="c",3,
IF(ErfassungMDQ!CT140="d",4,
IF(ErfassungMDQ!CT140="e",5))))),0))</f>
        <v>0</v>
      </c>
      <c r="CU140" s="278" t="b">
        <f>IF(MDQ_S3!$W17=5,
IF(ErfassungMDQ!CU140="a",5,
IF(ErfassungMDQ!CU140="b",4,
IF(ErfassungMDQ!CU140="c",3,
IF(ErfassungMDQ!CU140="d",2,
IF(ErfassungMDQ!CU140="e",1))))),
IF(MDQ_S3!$W17=1,
IF(ErfassungMDQ!CU140="a",1,
IF(ErfassungMDQ!CU140="b",2,
IF(ErfassungMDQ!CU140="c",3,
IF(ErfassungMDQ!CU140="d",4,
IF(ErfassungMDQ!CU140="e",5))))),0))</f>
        <v>0</v>
      </c>
      <c r="CV140" s="277" t="b">
        <f>IF(MDQ_S3!$W17=5,
IF(ErfassungMDQ!CV140="a",5,
IF(ErfassungMDQ!CV140="b",4,
IF(ErfassungMDQ!CV140="c",3,
IF(ErfassungMDQ!CV140="d",2,
IF(ErfassungMDQ!CV140="e",1))))),
IF(MDQ_S3!$W17=1,
IF(ErfassungMDQ!CV140="a",1,
IF(ErfassungMDQ!CV140="b",2,
IF(ErfassungMDQ!CV140="c",3,
IF(ErfassungMDQ!CV140="d",4,
IF(ErfassungMDQ!CV140="e",5))))),0))</f>
        <v>0</v>
      </c>
      <c r="CW140" s="278" t="b">
        <f>IF(MDQ_S3!$W17=5,
IF(ErfassungMDQ!CW140="a",5,
IF(ErfassungMDQ!CW140="b",4,
IF(ErfassungMDQ!CW140="c",3,
IF(ErfassungMDQ!CW140="d",2,
IF(ErfassungMDQ!CW140="e",1))))),
IF(MDQ_S3!$W17=1,
IF(ErfassungMDQ!CW140="a",1,
IF(ErfassungMDQ!CW140="b",2,
IF(ErfassungMDQ!CW140="c",3,
IF(ErfassungMDQ!CW140="d",4,
IF(ErfassungMDQ!CW140="e",5))))),0))</f>
        <v>0</v>
      </c>
      <c r="CX140" s="277" t="b">
        <f>IF(MDQ_S3!$W17=5,
IF(ErfassungMDQ!CX140="a",5,
IF(ErfassungMDQ!CX140="b",4,
IF(ErfassungMDQ!CX140="c",3,
IF(ErfassungMDQ!CX140="d",2,
IF(ErfassungMDQ!CX140="e",1))))),
IF(MDQ_S3!$W17=1,
IF(ErfassungMDQ!CX140="a",1,
IF(ErfassungMDQ!CX140="b",2,
IF(ErfassungMDQ!CX140="c",3,
IF(ErfassungMDQ!CX140="d",4,
IF(ErfassungMDQ!CX140="e",5))))),0))</f>
        <v>0</v>
      </c>
      <c r="CY140" s="278" t="b">
        <f>IF(MDQ_S3!$W17=5,
IF(ErfassungMDQ!CY140="a",5,
IF(ErfassungMDQ!CY140="b",4,
IF(ErfassungMDQ!CY140="c",3,
IF(ErfassungMDQ!CY140="d",2,
IF(ErfassungMDQ!CY140="e",1))))),
IF(MDQ_S3!$W17=1,
IF(ErfassungMDQ!CY140="a",1,
IF(ErfassungMDQ!CY140="b",2,
IF(ErfassungMDQ!CY140="c",3,
IF(ErfassungMDQ!CY140="d",4,
IF(ErfassungMDQ!CY140="e",5))))),0))</f>
        <v>0</v>
      </c>
      <c r="CZ140" s="277" t="b">
        <f>IF(MDQ_S3!$W17=5,
IF(ErfassungMDQ!CZ140="a",5,
IF(ErfassungMDQ!CZ140="b",4,
IF(ErfassungMDQ!CZ140="c",3,
IF(ErfassungMDQ!CZ140="d",2,
IF(ErfassungMDQ!CZ140="e",1))))),
IF(MDQ_S3!$W17=1,
IF(ErfassungMDQ!CZ140="a",1,
IF(ErfassungMDQ!CZ140="b",2,
IF(ErfassungMDQ!CZ140="c",3,
IF(ErfassungMDQ!CZ140="d",4,
IF(ErfassungMDQ!CZ140="e",5))))),0))</f>
        <v>0</v>
      </c>
      <c r="DA140" s="278" t="b">
        <f>IF(MDQ_S3!$W17=5,
IF(ErfassungMDQ!DA140="a",5,
IF(ErfassungMDQ!DA140="b",4,
IF(ErfassungMDQ!DA140="c",3,
IF(ErfassungMDQ!DA140="d",2,
IF(ErfassungMDQ!DA140="e",1))))),
IF(MDQ_S3!$W17=1,
IF(ErfassungMDQ!DA140="a",1,
IF(ErfassungMDQ!DA140="b",2,
IF(ErfassungMDQ!DA140="c",3,
IF(ErfassungMDQ!DA140="d",4,
IF(ErfassungMDQ!DA140="e",5))))),0))</f>
        <v>0</v>
      </c>
      <c r="DB140" s="277" t="b">
        <f>IF(MDQ_S3!$W17=5,
IF(ErfassungMDQ!DB140="a",5,
IF(ErfassungMDQ!DB140="b",4,
IF(ErfassungMDQ!DB140="c",3,
IF(ErfassungMDQ!DB140="d",2,
IF(ErfassungMDQ!DB140="e",1))))),
IF(MDQ_S3!$W17=1,
IF(ErfassungMDQ!DB140="a",1,
IF(ErfassungMDQ!DB140="b",2,
IF(ErfassungMDQ!DB140="c",3,
IF(ErfassungMDQ!DB140="d",4,
IF(ErfassungMDQ!DB140="e",5))))),0))</f>
        <v>0</v>
      </c>
      <c r="DC140" s="278" t="b">
        <f>IF(MDQ_S3!$W17=5,
IF(ErfassungMDQ!DC140="a",5,
IF(ErfassungMDQ!DC140="b",4,
IF(ErfassungMDQ!DC140="c",3,
IF(ErfassungMDQ!DC140="d",2,
IF(ErfassungMDQ!DC140="e",1))))),
IF(MDQ_S3!$W17=1,
IF(ErfassungMDQ!DC140="a",1,
IF(ErfassungMDQ!DC140="b",2,
IF(ErfassungMDQ!DC140="c",3,
IF(ErfassungMDQ!DC140="d",4,
IF(ErfassungMDQ!DC140="e",5))))),0))</f>
        <v>0</v>
      </c>
      <c r="DD140" s="277" t="b">
        <f>IF(MDQ_S3!$W17=5,
IF(ErfassungMDQ!DD140="a",5,
IF(ErfassungMDQ!DD140="b",4,
IF(ErfassungMDQ!DD140="c",3,
IF(ErfassungMDQ!DD140="d",2,
IF(ErfassungMDQ!DD140="e",1))))),
IF(MDQ_S3!$W17=1,
IF(ErfassungMDQ!DD140="a",1,
IF(ErfassungMDQ!DD140="b",2,
IF(ErfassungMDQ!DD140="c",3,
IF(ErfassungMDQ!DD140="d",4,
IF(ErfassungMDQ!DD140="e",5))))),0))</f>
        <v>0</v>
      </c>
      <c r="DE140" s="278" t="b">
        <f>IF(MDQ_S3!$W17=5,
IF(ErfassungMDQ!DE140="a",5,
IF(ErfassungMDQ!DE140="b",4,
IF(ErfassungMDQ!DE140="c",3,
IF(ErfassungMDQ!DE140="d",2,
IF(ErfassungMDQ!DE140="e",1))))),
IF(MDQ_S3!$W17=1,
IF(ErfassungMDQ!DE140="a",1,
IF(ErfassungMDQ!DE140="b",2,
IF(ErfassungMDQ!DE140="c",3,
IF(ErfassungMDQ!DE140="d",4,
IF(ErfassungMDQ!DE140="e",5))))),0))</f>
        <v>0</v>
      </c>
      <c r="DF140" s="277" t="b">
        <f>IF(MDQ_S3!$W17=5,
IF(ErfassungMDQ!DF140="a",5,
IF(ErfassungMDQ!DF140="b",4,
IF(ErfassungMDQ!DF140="c",3,
IF(ErfassungMDQ!DF140="d",2,
IF(ErfassungMDQ!DF140="e",1))))),
IF(MDQ_S3!$W17=1,
IF(ErfassungMDQ!DF140="a",1,
IF(ErfassungMDQ!DF140="b",2,
IF(ErfassungMDQ!DF140="c",3,
IF(ErfassungMDQ!DF140="d",4,
IF(ErfassungMDQ!DF140="e",5))))),0))</f>
        <v>0</v>
      </c>
      <c r="DG140" s="278" t="b">
        <f>IF(MDQ_S3!$W17=5,
IF(ErfassungMDQ!DG140="a",5,
IF(ErfassungMDQ!DG140="b",4,
IF(ErfassungMDQ!DG140="c",3,
IF(ErfassungMDQ!DG140="d",2,
IF(ErfassungMDQ!DG140="e",1))))),
IF(MDQ_S3!$W17=1,
IF(ErfassungMDQ!DG140="a",1,
IF(ErfassungMDQ!DG140="b",2,
IF(ErfassungMDQ!DG140="c",3,
IF(ErfassungMDQ!DG140="d",4,
IF(ErfassungMDQ!DG140="e",5))))),0))</f>
        <v>0</v>
      </c>
      <c r="DH140" s="277" t="b">
        <f>IF(MDQ_S3!$W17=5,
IF(ErfassungMDQ!DH140="a",5,
IF(ErfassungMDQ!DH140="b",4,
IF(ErfassungMDQ!DH140="c",3,
IF(ErfassungMDQ!DH140="d",2,
IF(ErfassungMDQ!DH140="e",1))))),
IF(MDQ_S3!$W17=1,
IF(ErfassungMDQ!DH140="a",1,
IF(ErfassungMDQ!DH140="b",2,
IF(ErfassungMDQ!DH140="c",3,
IF(ErfassungMDQ!DH140="d",4,
IF(ErfassungMDQ!DH140="e",5))))),0))</f>
        <v>0</v>
      </c>
      <c r="DI140" s="278" t="b">
        <f>IF(MDQ_S3!$W17=5,
IF(ErfassungMDQ!DI140="a",5,
IF(ErfassungMDQ!DI140="b",4,
IF(ErfassungMDQ!DI140="c",3,
IF(ErfassungMDQ!DI140="d",2,
IF(ErfassungMDQ!DI140="e",1))))),
IF(MDQ_S3!$W17=1,
IF(ErfassungMDQ!DI140="a",1,
IF(ErfassungMDQ!DI140="b",2,
IF(ErfassungMDQ!DI140="c",3,
IF(ErfassungMDQ!DI140="d",4,
IF(ErfassungMDQ!DI140="e",5))))),0))</f>
        <v>0</v>
      </c>
      <c r="DJ140" s="277" t="b">
        <f>IF(MDQ_S3!$W17=5,
IF(ErfassungMDQ!DJ140="a",5,
IF(ErfassungMDQ!DJ140="b",4,
IF(ErfassungMDQ!DJ140="c",3,
IF(ErfassungMDQ!DJ140="d",2,
IF(ErfassungMDQ!DJ140="e",1))))),
IF(MDQ_S3!$W17=1,
IF(ErfassungMDQ!DJ140="a",1,
IF(ErfassungMDQ!DJ140="b",2,
IF(ErfassungMDQ!DJ140="c",3,
IF(ErfassungMDQ!DJ140="d",4,
IF(ErfassungMDQ!DJ140="e",5))))),0))</f>
        <v>0</v>
      </c>
      <c r="DK140" s="278" t="b">
        <f>IF(MDQ_S3!$W17=5,
IF(ErfassungMDQ!DK140="a",5,
IF(ErfassungMDQ!DK140="b",4,
IF(ErfassungMDQ!DK140="c",3,
IF(ErfassungMDQ!DK140="d",2,
IF(ErfassungMDQ!DK140="e",1))))),
IF(MDQ_S3!$W17=1,
IF(ErfassungMDQ!DK140="a",1,
IF(ErfassungMDQ!DK140="b",2,
IF(ErfassungMDQ!DK140="c",3,
IF(ErfassungMDQ!DK140="d",4,
IF(ErfassungMDQ!DK140="e",5))))),0))</f>
        <v>0</v>
      </c>
      <c r="DL140" s="277" t="b">
        <f>IF(MDQ_S3!$W17=5,
IF(ErfassungMDQ!DL140="a",5,
IF(ErfassungMDQ!DL140="b",4,
IF(ErfassungMDQ!DL140="c",3,
IF(ErfassungMDQ!DL140="d",2,
IF(ErfassungMDQ!DL140="e",1))))),
IF(MDQ_S3!$W17=1,
IF(ErfassungMDQ!DL140="a",1,
IF(ErfassungMDQ!DL140="b",2,
IF(ErfassungMDQ!DL140="c",3,
IF(ErfassungMDQ!DL140="d",4,
IF(ErfassungMDQ!DL140="e",5))))),0))</f>
        <v>0</v>
      </c>
      <c r="DM140" s="278" t="b">
        <f>IF(MDQ_S3!$W17=5,
IF(ErfassungMDQ!DM140="a",5,
IF(ErfassungMDQ!DM140="b",4,
IF(ErfassungMDQ!DM140="c",3,
IF(ErfassungMDQ!DM140="d",2,
IF(ErfassungMDQ!DM140="e",1))))),
IF(MDQ_S3!$W17=1,
IF(ErfassungMDQ!DM140="a",1,
IF(ErfassungMDQ!DM140="b",2,
IF(ErfassungMDQ!DM140="c",3,
IF(ErfassungMDQ!DM140="d",4,
IF(ErfassungMDQ!DM140="e",5))))),0))</f>
        <v>0</v>
      </c>
      <c r="DN140" s="277" t="b">
        <f>IF(MDQ_S3!$W17=5,
IF(ErfassungMDQ!DN140="a",5,
IF(ErfassungMDQ!DN140="b",4,
IF(ErfassungMDQ!DN140="c",3,
IF(ErfassungMDQ!DN140="d",2,
IF(ErfassungMDQ!DN140="e",1))))),
IF(MDQ_S3!$W17=1,
IF(ErfassungMDQ!DN140="a",1,
IF(ErfassungMDQ!DN140="b",2,
IF(ErfassungMDQ!DN140="c",3,
IF(ErfassungMDQ!DN140="d",4,
IF(ErfassungMDQ!DN140="e",5))))),0))</f>
        <v>0</v>
      </c>
      <c r="DO140" s="278" t="b">
        <f>IF(MDQ_S3!$W17=5,
IF(ErfassungMDQ!DO140="a",5,
IF(ErfassungMDQ!DO140="b",4,
IF(ErfassungMDQ!DO140="c",3,
IF(ErfassungMDQ!DO140="d",2,
IF(ErfassungMDQ!DO140="e",1))))),
IF(MDQ_S3!$W17=1,
IF(ErfassungMDQ!DO140="a",1,
IF(ErfassungMDQ!DO140="b",2,
IF(ErfassungMDQ!DO140="c",3,
IF(ErfassungMDQ!DO140="d",4,
IF(ErfassungMDQ!DO140="e",5))))),0))</f>
        <v>0</v>
      </c>
      <c r="DP140" s="277" t="b">
        <f>IF(MDQ_S3!$W17=5,
IF(ErfassungMDQ!DP140="a",5,
IF(ErfassungMDQ!DP140="b",4,
IF(ErfassungMDQ!DP140="c",3,
IF(ErfassungMDQ!DP140="d",2,
IF(ErfassungMDQ!DP140="e",1))))),
IF(MDQ_S3!$W17=1,
IF(ErfassungMDQ!DP140="a",1,
IF(ErfassungMDQ!DP140="b",2,
IF(ErfassungMDQ!DP140="c",3,
IF(ErfassungMDQ!DP140="d",4,
IF(ErfassungMDQ!DP140="e",5))))),0))</f>
        <v>0</v>
      </c>
      <c r="DQ140" s="278" t="b">
        <f>IF(MDQ_S3!$W17=5,
IF(ErfassungMDQ!DQ140="a",5,
IF(ErfassungMDQ!DQ140="b",4,
IF(ErfassungMDQ!DQ140="c",3,
IF(ErfassungMDQ!DQ140="d",2,
IF(ErfassungMDQ!DQ140="e",1))))),
IF(MDQ_S3!$W17=1,
IF(ErfassungMDQ!DQ140="a",1,
IF(ErfassungMDQ!DQ140="b",2,
IF(ErfassungMDQ!DQ140="c",3,
IF(ErfassungMDQ!DQ140="d",4,
IF(ErfassungMDQ!DQ140="e",5))))),0))</f>
        <v>0</v>
      </c>
      <c r="DR140" s="277" t="b">
        <f>IF(MDQ_S3!$W17=5,
IF(ErfassungMDQ!DR140="a",5,
IF(ErfassungMDQ!DR140="b",4,
IF(ErfassungMDQ!DR140="c",3,
IF(ErfassungMDQ!DR140="d",2,
IF(ErfassungMDQ!DR140="e",1))))),
IF(MDQ_S3!$W17=1,
IF(ErfassungMDQ!DR140="a",1,
IF(ErfassungMDQ!DR140="b",2,
IF(ErfassungMDQ!DR140="c",3,
IF(ErfassungMDQ!DR140="d",4,
IF(ErfassungMDQ!DR140="e",5))))),0))</f>
        <v>0</v>
      </c>
      <c r="DS140" s="278" t="b">
        <f>IF(MDQ_S3!$W17=5,
IF(ErfassungMDQ!DS140="a",5,
IF(ErfassungMDQ!DS140="b",4,
IF(ErfassungMDQ!DS140="c",3,
IF(ErfassungMDQ!DS140="d",2,
IF(ErfassungMDQ!DS140="e",1))))),
IF(MDQ_S3!$W17=1,
IF(ErfassungMDQ!DS140="a",1,
IF(ErfassungMDQ!DS140="b",2,
IF(ErfassungMDQ!DS140="c",3,
IF(ErfassungMDQ!DS140="d",4,
IF(ErfassungMDQ!DS140="e",5))))),0))</f>
        <v>0</v>
      </c>
      <c r="DT140" s="277" t="b">
        <f>IF(MDQ_S3!$W17=5,
IF(ErfassungMDQ!DT140="a",5,
IF(ErfassungMDQ!DT140="b",4,
IF(ErfassungMDQ!DT140="c",3,
IF(ErfassungMDQ!DT140="d",2,
IF(ErfassungMDQ!DT140="e",1))))),
IF(MDQ_S3!$W17=1,
IF(ErfassungMDQ!DT140="a",1,
IF(ErfassungMDQ!DT140="b",2,
IF(ErfassungMDQ!DT140="c",3,
IF(ErfassungMDQ!DT140="d",4,
IF(ErfassungMDQ!DT140="e",5))))),0))</f>
        <v>0</v>
      </c>
      <c r="DU140" s="278" t="b">
        <f>IF(MDQ_S3!$W17=5,
IF(ErfassungMDQ!DU140="a",5,
IF(ErfassungMDQ!DU140="b",4,
IF(ErfassungMDQ!DU140="c",3,
IF(ErfassungMDQ!DU140="d",2,
IF(ErfassungMDQ!DU140="e",1))))),
IF(MDQ_S3!$W17=1,
IF(ErfassungMDQ!DU140="a",1,
IF(ErfassungMDQ!DU140="b",2,
IF(ErfassungMDQ!DU140="c",3,
IF(ErfassungMDQ!DU140="d",4,
IF(ErfassungMDQ!DU140="e",5))))),0))</f>
        <v>0</v>
      </c>
      <c r="DV140" s="277" t="b">
        <f>IF(MDQ_S3!$W17=5,
IF(ErfassungMDQ!DV140="a",5,
IF(ErfassungMDQ!DV140="b",4,
IF(ErfassungMDQ!DV140="c",3,
IF(ErfassungMDQ!DV140="d",2,
IF(ErfassungMDQ!DV140="e",1))))),
IF(MDQ_S3!$W17=1,
IF(ErfassungMDQ!DV140="a",1,
IF(ErfassungMDQ!DV140="b",2,
IF(ErfassungMDQ!DV140="c",3,
IF(ErfassungMDQ!DV140="d",4,
IF(ErfassungMDQ!DV140="e",5))))),0))</f>
        <v>0</v>
      </c>
      <c r="DW140" s="278" t="b">
        <f>IF(MDQ_S3!$W17=5,
IF(ErfassungMDQ!DW140="a",5,
IF(ErfassungMDQ!DW140="b",4,
IF(ErfassungMDQ!DW140="c",3,
IF(ErfassungMDQ!DW140="d",2,
IF(ErfassungMDQ!DW140="e",1))))),
IF(MDQ_S3!$W17=1,
IF(ErfassungMDQ!DW140="a",1,
IF(ErfassungMDQ!DW140="b",2,
IF(ErfassungMDQ!DW140="c",3,
IF(ErfassungMDQ!DW140="d",4,
IF(ErfassungMDQ!DW140="e",5))))),0))</f>
        <v>0</v>
      </c>
      <c r="DX140" s="277" t="b">
        <f>IF(MDQ_S3!$W17=5,
IF(ErfassungMDQ!DX140="a",5,
IF(ErfassungMDQ!DX140="b",4,
IF(ErfassungMDQ!DX140="c",3,
IF(ErfassungMDQ!DX140="d",2,
IF(ErfassungMDQ!DX140="e",1))))),
IF(MDQ_S3!$W17=1,
IF(ErfassungMDQ!DX140="a",1,
IF(ErfassungMDQ!DX140="b",2,
IF(ErfassungMDQ!DX140="c",3,
IF(ErfassungMDQ!DX140="d",4,
IF(ErfassungMDQ!DX140="e",5))))),0))</f>
        <v>0</v>
      </c>
      <c r="DY140" s="278" t="b">
        <f>IF(MDQ_S3!$W17=5,
IF(ErfassungMDQ!DY140="a",5,
IF(ErfassungMDQ!DY140="b",4,
IF(ErfassungMDQ!DY140="c",3,
IF(ErfassungMDQ!DY140="d",2,
IF(ErfassungMDQ!DY140="e",1))))),
IF(MDQ_S3!$W17=1,
IF(ErfassungMDQ!DY140="a",1,
IF(ErfassungMDQ!DY140="b",2,
IF(ErfassungMDQ!DY140="c",3,
IF(ErfassungMDQ!DY140="d",4,
IF(ErfassungMDQ!DY140="e",5))))),0))</f>
        <v>0</v>
      </c>
      <c r="DZ140" s="277" t="b">
        <f>IF(MDQ_S3!$W17=5,
IF(ErfassungMDQ!DZ140="a",5,
IF(ErfassungMDQ!DZ140="b",4,
IF(ErfassungMDQ!DZ140="c",3,
IF(ErfassungMDQ!DZ140="d",2,
IF(ErfassungMDQ!DZ140="e",1))))),
IF(MDQ_S3!$W17=1,
IF(ErfassungMDQ!DZ140="a",1,
IF(ErfassungMDQ!DZ140="b",2,
IF(ErfassungMDQ!DZ140="c",3,
IF(ErfassungMDQ!DZ140="d",4,
IF(ErfassungMDQ!DZ140="e",5))))),0))</f>
        <v>0</v>
      </c>
      <c r="EA140" s="278" t="b">
        <f>IF(MDQ_S3!$W17=5,
IF(ErfassungMDQ!EA140="a",5,
IF(ErfassungMDQ!EA140="b",4,
IF(ErfassungMDQ!EA140="c",3,
IF(ErfassungMDQ!EA140="d",2,
IF(ErfassungMDQ!EA140="e",1))))),
IF(MDQ_S3!$W17=1,
IF(ErfassungMDQ!EA140="a",1,
IF(ErfassungMDQ!EA140="b",2,
IF(ErfassungMDQ!EA140="c",3,
IF(ErfassungMDQ!EA140="d",4,
IF(ErfassungMDQ!EA140="e",5))))),0))</f>
        <v>0</v>
      </c>
      <c r="EB140" s="116"/>
      <c r="EC140" s="116"/>
      <c r="ED140" s="116"/>
      <c r="EE140" s="116"/>
      <c r="EF140" s="116"/>
      <c r="EG140" s="116"/>
      <c r="EH140" s="116"/>
      <c r="EI140" s="116"/>
      <c r="EJ140" s="116"/>
      <c r="EK140" s="116"/>
      <c r="EL140" s="116"/>
      <c r="EM140" s="116"/>
      <c r="EN140" s="116"/>
      <c r="EO140" s="116"/>
      <c r="EP140" s="116"/>
      <c r="EQ140" s="116"/>
      <c r="ER140" s="116"/>
      <c r="ES140" s="116"/>
      <c r="ET140" s="116"/>
      <c r="EU140" s="116"/>
      <c r="EV140" s="116"/>
      <c r="EW140" s="116"/>
      <c r="EX140" s="116"/>
      <c r="EY140" s="116"/>
    </row>
    <row r="141" spans="1:155" ht="12.75" customHeight="1">
      <c r="A141" s="276">
        <v>134</v>
      </c>
      <c r="B141" s="277" t="b">
        <f>IF(MDQ_S3!$W18=5,
IF(ErfassungMDQ!B141="a",5,
IF(ErfassungMDQ!B141="b",4,
IF(ErfassungMDQ!B141="c",3,
IF(ErfassungMDQ!B141="d",2,
IF(ErfassungMDQ!B141="e",1))))),
IF(MDQ_S3!$W18=1,
IF(ErfassungMDQ!B141="a",1,
IF(ErfassungMDQ!B141="b",2,
IF(ErfassungMDQ!B141="c",3,
IF(ErfassungMDQ!B141="d",4,
IF(ErfassungMDQ!B141="e",5))))),0))</f>
        <v>0</v>
      </c>
      <c r="C141" s="278" t="b">
        <f>IF(MDQ_S3!$W18=5,
IF(ErfassungMDQ!C141="a",5,
IF(ErfassungMDQ!C141="b",4,
IF(ErfassungMDQ!C141="c",3,
IF(ErfassungMDQ!C141="d",2,
IF(ErfassungMDQ!C141="e",1))))),
IF(MDQ_S3!$W18=1,
IF(ErfassungMDQ!C141="a",1,
IF(ErfassungMDQ!C141="b",2,
IF(ErfassungMDQ!C141="c",3,
IF(ErfassungMDQ!C141="d",4,
IF(ErfassungMDQ!C141="e",5))))),0))</f>
        <v>0</v>
      </c>
      <c r="D141" s="277" t="b">
        <f>IF(MDQ_S3!$W18=5,
IF(ErfassungMDQ!D141="a",5,
IF(ErfassungMDQ!D141="b",4,
IF(ErfassungMDQ!D141="c",3,
IF(ErfassungMDQ!D141="d",2,
IF(ErfassungMDQ!D141="e",1))))),
IF(MDQ_S3!$W18=1,
IF(ErfassungMDQ!D141="a",1,
IF(ErfassungMDQ!D141="b",2,
IF(ErfassungMDQ!D141="c",3,
IF(ErfassungMDQ!D141="d",4,
IF(ErfassungMDQ!D141="e",5))))),0))</f>
        <v>0</v>
      </c>
      <c r="E141" s="278" t="b">
        <f>IF(MDQ_S3!$W18=5,
IF(ErfassungMDQ!E141="a",5,
IF(ErfassungMDQ!E141="b",4,
IF(ErfassungMDQ!E141="c",3,
IF(ErfassungMDQ!E141="d",2,
IF(ErfassungMDQ!E141="e",1))))),
IF(MDQ_S3!$W18=1,
IF(ErfassungMDQ!E141="a",1,
IF(ErfassungMDQ!E141="b",2,
IF(ErfassungMDQ!E141="c",3,
IF(ErfassungMDQ!E141="d",4,
IF(ErfassungMDQ!E141="e",5))))),0))</f>
        <v>0</v>
      </c>
      <c r="F141" s="277" t="b">
        <f>IF(MDQ_S3!$W18=5,
IF(ErfassungMDQ!F141="a",5,
IF(ErfassungMDQ!F141="b",4,
IF(ErfassungMDQ!F141="c",3,
IF(ErfassungMDQ!F141="d",2,
IF(ErfassungMDQ!F141="e",1))))),
IF(MDQ_S3!$W18=1,
IF(ErfassungMDQ!F141="a",1,
IF(ErfassungMDQ!F141="b",2,
IF(ErfassungMDQ!F141="c",3,
IF(ErfassungMDQ!F141="d",4,
IF(ErfassungMDQ!F141="e",5))))),0))</f>
        <v>0</v>
      </c>
      <c r="G141" s="278" t="b">
        <f>IF(MDQ_S3!$W18=5,
IF(ErfassungMDQ!G141="a",5,
IF(ErfassungMDQ!G141="b",4,
IF(ErfassungMDQ!G141="c",3,
IF(ErfassungMDQ!G141="d",2,
IF(ErfassungMDQ!G141="e",1))))),
IF(MDQ_S3!$W18=1,
IF(ErfassungMDQ!G141="a",1,
IF(ErfassungMDQ!G141="b",2,
IF(ErfassungMDQ!G141="c",3,
IF(ErfassungMDQ!G141="d",4,
IF(ErfassungMDQ!G141="e",5))))),0))</f>
        <v>0</v>
      </c>
      <c r="H141" s="277" t="b">
        <f>IF(MDQ_S3!$W18=5,
IF(ErfassungMDQ!H141="a",5,
IF(ErfassungMDQ!H141="b",4,
IF(ErfassungMDQ!H141="c",3,
IF(ErfassungMDQ!H141="d",2,
IF(ErfassungMDQ!H141="e",1))))),
IF(MDQ_S3!$W18=1,
IF(ErfassungMDQ!H141="a",1,
IF(ErfassungMDQ!H141="b",2,
IF(ErfassungMDQ!H141="c",3,
IF(ErfassungMDQ!H141="d",4,
IF(ErfassungMDQ!H141="e",5))))),0))</f>
        <v>0</v>
      </c>
      <c r="I141" s="278" t="b">
        <f>IF(MDQ_S3!$W18=5,
IF(ErfassungMDQ!I141="a",5,
IF(ErfassungMDQ!I141="b",4,
IF(ErfassungMDQ!I141="c",3,
IF(ErfassungMDQ!I141="d",2,
IF(ErfassungMDQ!I141="e",1))))),
IF(MDQ_S3!$W18=1,
IF(ErfassungMDQ!I141="a",1,
IF(ErfassungMDQ!I141="b",2,
IF(ErfassungMDQ!I141="c",3,
IF(ErfassungMDQ!I141="d",4,
IF(ErfassungMDQ!I141="e",5))))),0))</f>
        <v>0</v>
      </c>
      <c r="J141" s="277" t="b">
        <f>IF(MDQ_S3!$W18=5,
IF(ErfassungMDQ!J141="a",5,
IF(ErfassungMDQ!J141="b",4,
IF(ErfassungMDQ!J141="c",3,
IF(ErfassungMDQ!J141="d",2,
IF(ErfassungMDQ!J141="e",1))))),
IF(MDQ_S3!$W18=1,
IF(ErfassungMDQ!J141="a",1,
IF(ErfassungMDQ!J141="b",2,
IF(ErfassungMDQ!J141="c",3,
IF(ErfassungMDQ!J141="d",4,
IF(ErfassungMDQ!J141="e",5))))),0))</f>
        <v>0</v>
      </c>
      <c r="K141" s="278" t="b">
        <f>IF(MDQ_S3!$W18=5,
IF(ErfassungMDQ!K141="a",5,
IF(ErfassungMDQ!K141="b",4,
IF(ErfassungMDQ!K141="c",3,
IF(ErfassungMDQ!K141="d",2,
IF(ErfassungMDQ!K141="e",1))))),
IF(MDQ_S3!$W18=1,
IF(ErfassungMDQ!K141="a",1,
IF(ErfassungMDQ!K141="b",2,
IF(ErfassungMDQ!K141="c",3,
IF(ErfassungMDQ!K141="d",4,
IF(ErfassungMDQ!K141="e",5))))),0))</f>
        <v>0</v>
      </c>
      <c r="L141" s="277" t="b">
        <f>IF(MDQ_S3!$W18=5,
IF(ErfassungMDQ!L141="a",5,
IF(ErfassungMDQ!L141="b",4,
IF(ErfassungMDQ!L141="c",3,
IF(ErfassungMDQ!L141="d",2,
IF(ErfassungMDQ!L141="e",1))))),
IF(MDQ_S3!$W18=1,
IF(ErfassungMDQ!L141="a",1,
IF(ErfassungMDQ!L141="b",2,
IF(ErfassungMDQ!L141="c",3,
IF(ErfassungMDQ!L141="d",4,
IF(ErfassungMDQ!L141="e",5))))),0))</f>
        <v>0</v>
      </c>
      <c r="M141" s="278" t="b">
        <f>IF(MDQ_S3!$W18=5,
IF(ErfassungMDQ!M141="a",5,
IF(ErfassungMDQ!M141="b",4,
IF(ErfassungMDQ!M141="c",3,
IF(ErfassungMDQ!M141="d",2,
IF(ErfassungMDQ!M141="e",1))))),
IF(MDQ_S3!$W18=1,
IF(ErfassungMDQ!M141="a",1,
IF(ErfassungMDQ!M141="b",2,
IF(ErfassungMDQ!M141="c",3,
IF(ErfassungMDQ!M141="d",4,
IF(ErfassungMDQ!M141="e",5))))),0))</f>
        <v>0</v>
      </c>
      <c r="N141" s="277" t="b">
        <f>IF(MDQ_S3!$W18=5,
IF(ErfassungMDQ!N141="a",5,
IF(ErfassungMDQ!N141="b",4,
IF(ErfassungMDQ!N141="c",3,
IF(ErfassungMDQ!N141="d",2,
IF(ErfassungMDQ!N141="e",1))))),
IF(MDQ_S3!$W18=1,
IF(ErfassungMDQ!N141="a",1,
IF(ErfassungMDQ!N141="b",2,
IF(ErfassungMDQ!N141="c",3,
IF(ErfassungMDQ!N141="d",4,
IF(ErfassungMDQ!N141="e",5))))),0))</f>
        <v>0</v>
      </c>
      <c r="O141" s="278" t="b">
        <f>IF(MDQ_S3!$W18=5,
IF(ErfassungMDQ!O141="a",5,
IF(ErfassungMDQ!O141="b",4,
IF(ErfassungMDQ!O141="c",3,
IF(ErfassungMDQ!O141="d",2,
IF(ErfassungMDQ!O141="e",1))))),
IF(MDQ_S3!$W18=1,
IF(ErfassungMDQ!O141="a",1,
IF(ErfassungMDQ!O141="b",2,
IF(ErfassungMDQ!O141="c",3,
IF(ErfassungMDQ!O141="d",4,
IF(ErfassungMDQ!O141="e",5))))),0))</f>
        <v>0</v>
      </c>
      <c r="P141" s="277" t="b">
        <f>IF(MDQ_S3!$W18=5,
IF(ErfassungMDQ!P141="a",5,
IF(ErfassungMDQ!P141="b",4,
IF(ErfassungMDQ!P141="c",3,
IF(ErfassungMDQ!P141="d",2,
IF(ErfassungMDQ!P141="e",1))))),
IF(MDQ_S3!$W18=1,
IF(ErfassungMDQ!P141="a",1,
IF(ErfassungMDQ!P141="b",2,
IF(ErfassungMDQ!P141="c",3,
IF(ErfassungMDQ!P141="d",4,
IF(ErfassungMDQ!P141="e",5))))),0))</f>
        <v>0</v>
      </c>
      <c r="Q141" s="278" t="b">
        <f>IF(MDQ_S3!$W18=5,
IF(ErfassungMDQ!Q141="a",5,
IF(ErfassungMDQ!Q141="b",4,
IF(ErfassungMDQ!Q141="c",3,
IF(ErfassungMDQ!Q141="d",2,
IF(ErfassungMDQ!Q141="e",1))))),
IF(MDQ_S3!$W18=1,
IF(ErfassungMDQ!Q141="a",1,
IF(ErfassungMDQ!Q141="b",2,
IF(ErfassungMDQ!Q141="c",3,
IF(ErfassungMDQ!Q141="d",4,
IF(ErfassungMDQ!Q141="e",5))))),0))</f>
        <v>0</v>
      </c>
      <c r="R141" s="277" t="b">
        <f>IF(MDQ_S3!$W18=5,
IF(ErfassungMDQ!R141="a",5,
IF(ErfassungMDQ!R141="b",4,
IF(ErfassungMDQ!R141="c",3,
IF(ErfassungMDQ!R141="d",2,
IF(ErfassungMDQ!R141="e",1))))),
IF(MDQ_S3!$W18=1,
IF(ErfassungMDQ!R141="a",1,
IF(ErfassungMDQ!R141="b",2,
IF(ErfassungMDQ!R141="c",3,
IF(ErfassungMDQ!R141="d",4,
IF(ErfassungMDQ!R141="e",5))))),0))</f>
        <v>0</v>
      </c>
      <c r="S141" s="278" t="b">
        <f>IF(MDQ_S3!$W18=5,
IF(ErfassungMDQ!S141="a",5,
IF(ErfassungMDQ!S141="b",4,
IF(ErfassungMDQ!S141="c",3,
IF(ErfassungMDQ!S141="d",2,
IF(ErfassungMDQ!S141="e",1))))),
IF(MDQ_S3!$W18=1,
IF(ErfassungMDQ!S141="a",1,
IF(ErfassungMDQ!S141="b",2,
IF(ErfassungMDQ!S141="c",3,
IF(ErfassungMDQ!S141="d",4,
IF(ErfassungMDQ!S141="e",5))))),0))</f>
        <v>0</v>
      </c>
      <c r="T141" s="277" t="b">
        <f>IF(MDQ_S3!$W18=5,
IF(ErfassungMDQ!T141="a",5,
IF(ErfassungMDQ!T141="b",4,
IF(ErfassungMDQ!T141="c",3,
IF(ErfassungMDQ!T141="d",2,
IF(ErfassungMDQ!T141="e",1))))),
IF(MDQ_S3!$W18=1,
IF(ErfassungMDQ!T141="a",1,
IF(ErfassungMDQ!T141="b",2,
IF(ErfassungMDQ!T141="c",3,
IF(ErfassungMDQ!T141="d",4,
IF(ErfassungMDQ!T141="e",5))))),0))</f>
        <v>0</v>
      </c>
      <c r="U141" s="278" t="b">
        <f>IF(MDQ_S3!$W18=5,
IF(ErfassungMDQ!U141="a",5,
IF(ErfassungMDQ!U141="b",4,
IF(ErfassungMDQ!U141="c",3,
IF(ErfassungMDQ!U141="d",2,
IF(ErfassungMDQ!U141="e",1))))),
IF(MDQ_S3!$W18=1,
IF(ErfassungMDQ!U141="a",1,
IF(ErfassungMDQ!U141="b",2,
IF(ErfassungMDQ!U141="c",3,
IF(ErfassungMDQ!U141="d",4,
IF(ErfassungMDQ!U141="e",5))))),0))</f>
        <v>0</v>
      </c>
      <c r="V141" s="277" t="b">
        <f>IF(MDQ_S3!$W18=5,
IF(ErfassungMDQ!V141="a",5,
IF(ErfassungMDQ!V141="b",4,
IF(ErfassungMDQ!V141="c",3,
IF(ErfassungMDQ!V141="d",2,
IF(ErfassungMDQ!V141="e",1))))),
IF(MDQ_S3!$W18=1,
IF(ErfassungMDQ!V141="a",1,
IF(ErfassungMDQ!V141="b",2,
IF(ErfassungMDQ!V141="c",3,
IF(ErfassungMDQ!V141="d",4,
IF(ErfassungMDQ!V141="e",5))))),0))</f>
        <v>0</v>
      </c>
      <c r="W141" s="278" t="b">
        <f>IF(MDQ_S3!$W18=5,
IF(ErfassungMDQ!W141="a",5,
IF(ErfassungMDQ!W141="b",4,
IF(ErfassungMDQ!W141="c",3,
IF(ErfassungMDQ!W141="d",2,
IF(ErfassungMDQ!W141="e",1))))),
IF(MDQ_S3!$W18=1,
IF(ErfassungMDQ!W141="a",1,
IF(ErfassungMDQ!W141="b",2,
IF(ErfassungMDQ!W141="c",3,
IF(ErfassungMDQ!W141="d",4,
IF(ErfassungMDQ!W141="e",5))))),0))</f>
        <v>0</v>
      </c>
      <c r="X141" s="277" t="b">
        <f>IF(MDQ_S3!$W18=5,
IF(ErfassungMDQ!X141="a",5,
IF(ErfassungMDQ!X141="b",4,
IF(ErfassungMDQ!X141="c",3,
IF(ErfassungMDQ!X141="d",2,
IF(ErfassungMDQ!X141="e",1))))),
IF(MDQ_S3!$W18=1,
IF(ErfassungMDQ!X141="a",1,
IF(ErfassungMDQ!X141="b",2,
IF(ErfassungMDQ!X141="c",3,
IF(ErfassungMDQ!X141="d",4,
IF(ErfassungMDQ!X141="e",5))))),0))</f>
        <v>0</v>
      </c>
      <c r="Y141" s="278" t="b">
        <f>IF(MDQ_S3!$W18=5,
IF(ErfassungMDQ!Y141="a",5,
IF(ErfassungMDQ!Y141="b",4,
IF(ErfassungMDQ!Y141="c",3,
IF(ErfassungMDQ!Y141="d",2,
IF(ErfassungMDQ!Y141="e",1))))),
IF(MDQ_S3!$W18=1,
IF(ErfassungMDQ!Y141="a",1,
IF(ErfassungMDQ!Y141="b",2,
IF(ErfassungMDQ!Y141="c",3,
IF(ErfassungMDQ!Y141="d",4,
IF(ErfassungMDQ!Y141="e",5))))),0))</f>
        <v>0</v>
      </c>
      <c r="Z141" s="277" t="b">
        <f>IF(MDQ_S3!$W18=5,
IF(ErfassungMDQ!Z141="a",5,
IF(ErfassungMDQ!Z141="b",4,
IF(ErfassungMDQ!Z141="c",3,
IF(ErfassungMDQ!Z141="d",2,
IF(ErfassungMDQ!Z141="e",1))))),
IF(MDQ_S3!$W18=1,
IF(ErfassungMDQ!Z141="a",1,
IF(ErfassungMDQ!Z141="b",2,
IF(ErfassungMDQ!Z141="c",3,
IF(ErfassungMDQ!Z141="d",4,
IF(ErfassungMDQ!Z141="e",5))))),0))</f>
        <v>0</v>
      </c>
      <c r="AA141" s="278" t="b">
        <f>IF(MDQ_S3!$W18=5,
IF(ErfassungMDQ!AA141="a",5,
IF(ErfassungMDQ!AA141="b",4,
IF(ErfassungMDQ!AA141="c",3,
IF(ErfassungMDQ!AA141="d",2,
IF(ErfassungMDQ!AA141="e",1))))),
IF(MDQ_S3!$W18=1,
IF(ErfassungMDQ!AA141="a",1,
IF(ErfassungMDQ!AA141="b",2,
IF(ErfassungMDQ!AA141="c",3,
IF(ErfassungMDQ!AA141="d",4,
IF(ErfassungMDQ!AA141="e",5))))),0))</f>
        <v>0</v>
      </c>
      <c r="AB141" s="277" t="b">
        <f>IF(MDQ_S3!$W18=5,
IF(ErfassungMDQ!AB141="a",5,
IF(ErfassungMDQ!AB141="b",4,
IF(ErfassungMDQ!AB141="c",3,
IF(ErfassungMDQ!AB141="d",2,
IF(ErfassungMDQ!AB141="e",1))))),
IF(MDQ_S3!$W18=1,
IF(ErfassungMDQ!AB141="a",1,
IF(ErfassungMDQ!AB141="b",2,
IF(ErfassungMDQ!AB141="c",3,
IF(ErfassungMDQ!AB141="d",4,
IF(ErfassungMDQ!AB141="e",5))))),0))</f>
        <v>0</v>
      </c>
      <c r="AC141" s="278" t="b">
        <f>IF(MDQ_S3!$W18=5,
IF(ErfassungMDQ!AC141="a",5,
IF(ErfassungMDQ!AC141="b",4,
IF(ErfassungMDQ!AC141="c",3,
IF(ErfassungMDQ!AC141="d",2,
IF(ErfassungMDQ!AC141="e",1))))),
IF(MDQ_S3!$W18=1,
IF(ErfassungMDQ!AC141="a",1,
IF(ErfassungMDQ!AC141="b",2,
IF(ErfassungMDQ!AC141="c",3,
IF(ErfassungMDQ!AC141="d",4,
IF(ErfassungMDQ!AC141="e",5))))),0))</f>
        <v>0</v>
      </c>
      <c r="AD141" s="277" t="b">
        <f>IF(MDQ_S3!$W18=5,
IF(ErfassungMDQ!AD141="a",5,
IF(ErfassungMDQ!AD141="b",4,
IF(ErfassungMDQ!AD141="c",3,
IF(ErfassungMDQ!AD141="d",2,
IF(ErfassungMDQ!AD141="e",1))))),
IF(MDQ_S3!$W18=1,
IF(ErfassungMDQ!AD141="a",1,
IF(ErfassungMDQ!AD141="b",2,
IF(ErfassungMDQ!AD141="c",3,
IF(ErfassungMDQ!AD141="d",4,
IF(ErfassungMDQ!AD141="e",5))))),0))</f>
        <v>0</v>
      </c>
      <c r="AE141" s="278" t="b">
        <f>IF(MDQ_S3!$W18=5,
IF(ErfassungMDQ!AE141="a",5,
IF(ErfassungMDQ!AE141="b",4,
IF(ErfassungMDQ!AE141="c",3,
IF(ErfassungMDQ!AE141="d",2,
IF(ErfassungMDQ!AE141="e",1))))),
IF(MDQ_S3!$W18=1,
IF(ErfassungMDQ!AE141="a",1,
IF(ErfassungMDQ!AE141="b",2,
IF(ErfassungMDQ!AE141="c",3,
IF(ErfassungMDQ!AE141="d",4,
IF(ErfassungMDQ!AE141="e",5))))),0))</f>
        <v>0</v>
      </c>
      <c r="AF141" s="277" t="b">
        <f>IF(MDQ_S3!$W18=5,
IF(ErfassungMDQ!AF141="a",5,
IF(ErfassungMDQ!AF141="b",4,
IF(ErfassungMDQ!AF141="c",3,
IF(ErfassungMDQ!AF141="d",2,
IF(ErfassungMDQ!AF141="e",1))))),
IF(MDQ_S3!$W18=1,
IF(ErfassungMDQ!AF141="a",1,
IF(ErfassungMDQ!AF141="b",2,
IF(ErfassungMDQ!AF141="c",3,
IF(ErfassungMDQ!AF141="d",4,
IF(ErfassungMDQ!AF141="e",5))))),0))</f>
        <v>0</v>
      </c>
      <c r="AG141" s="278" t="b">
        <f>IF(MDQ_S3!$W18=5,
IF(ErfassungMDQ!AG141="a",5,
IF(ErfassungMDQ!AG141="b",4,
IF(ErfassungMDQ!AG141="c",3,
IF(ErfassungMDQ!AG141="d",2,
IF(ErfassungMDQ!AG141="e",1))))),
IF(MDQ_S3!$W18=1,
IF(ErfassungMDQ!AG141="a",1,
IF(ErfassungMDQ!AG141="b",2,
IF(ErfassungMDQ!AG141="c",3,
IF(ErfassungMDQ!AG141="d",4,
IF(ErfassungMDQ!AG141="e",5))))),0))</f>
        <v>0</v>
      </c>
      <c r="AH141" s="277" t="b">
        <f>IF(MDQ_S3!$W18=5,
IF(ErfassungMDQ!AH141="a",5,
IF(ErfassungMDQ!AH141="b",4,
IF(ErfassungMDQ!AH141="c",3,
IF(ErfassungMDQ!AH141="d",2,
IF(ErfassungMDQ!AH141="e",1))))),
IF(MDQ_S3!$W18=1,
IF(ErfassungMDQ!AH141="a",1,
IF(ErfassungMDQ!AH141="b",2,
IF(ErfassungMDQ!AH141="c",3,
IF(ErfassungMDQ!AH141="d",4,
IF(ErfassungMDQ!AH141="e",5))))),0))</f>
        <v>0</v>
      </c>
      <c r="AI141" s="278" t="b">
        <f>IF(MDQ_S3!$W18=5,
IF(ErfassungMDQ!AI141="a",5,
IF(ErfassungMDQ!AI141="b",4,
IF(ErfassungMDQ!AI141="c",3,
IF(ErfassungMDQ!AI141="d",2,
IF(ErfassungMDQ!AI141="e",1))))),
IF(MDQ_S3!$W18=1,
IF(ErfassungMDQ!AI141="a",1,
IF(ErfassungMDQ!AI141="b",2,
IF(ErfassungMDQ!AI141="c",3,
IF(ErfassungMDQ!AI141="d",4,
IF(ErfassungMDQ!AI141="e",5))))),0))</f>
        <v>0</v>
      </c>
      <c r="AJ141" s="277" t="b">
        <f>IF(MDQ_S3!$W18=5,
IF(ErfassungMDQ!AJ141="a",5,
IF(ErfassungMDQ!AJ141="b",4,
IF(ErfassungMDQ!AJ141="c",3,
IF(ErfassungMDQ!AJ141="d",2,
IF(ErfassungMDQ!AJ141="e",1))))),
IF(MDQ_S3!$W18=1,
IF(ErfassungMDQ!AJ141="a",1,
IF(ErfassungMDQ!AJ141="b",2,
IF(ErfassungMDQ!AJ141="c",3,
IF(ErfassungMDQ!AJ141="d",4,
IF(ErfassungMDQ!AJ141="e",5))))),0))</f>
        <v>0</v>
      </c>
      <c r="AK141" s="278" t="b">
        <f>IF(MDQ_S3!$W18=5,
IF(ErfassungMDQ!AK141="a",5,
IF(ErfassungMDQ!AK141="b",4,
IF(ErfassungMDQ!AK141="c",3,
IF(ErfassungMDQ!AK141="d",2,
IF(ErfassungMDQ!AK141="e",1))))),
IF(MDQ_S3!$W18=1,
IF(ErfassungMDQ!AK141="a",1,
IF(ErfassungMDQ!AK141="b",2,
IF(ErfassungMDQ!AK141="c",3,
IF(ErfassungMDQ!AK141="d",4,
IF(ErfassungMDQ!AK141="e",5))))),0))</f>
        <v>0</v>
      </c>
      <c r="AL141" s="277" t="b">
        <f>IF(MDQ_S3!$W18=5,
IF(ErfassungMDQ!AL141="a",5,
IF(ErfassungMDQ!AL141="b",4,
IF(ErfassungMDQ!AL141="c",3,
IF(ErfassungMDQ!AL141="d",2,
IF(ErfassungMDQ!AL141="e",1))))),
IF(MDQ_S3!$W18=1,
IF(ErfassungMDQ!AL141="a",1,
IF(ErfassungMDQ!AL141="b",2,
IF(ErfassungMDQ!AL141="c",3,
IF(ErfassungMDQ!AL141="d",4,
IF(ErfassungMDQ!AL141="e",5))))),0))</f>
        <v>0</v>
      </c>
      <c r="AM141" s="278" t="b">
        <f>IF(MDQ_S3!$W18=5,
IF(ErfassungMDQ!AM141="a",5,
IF(ErfassungMDQ!AM141="b",4,
IF(ErfassungMDQ!AM141="c",3,
IF(ErfassungMDQ!AM141="d",2,
IF(ErfassungMDQ!AM141="e",1))))),
IF(MDQ_S3!$W18=1,
IF(ErfassungMDQ!AM141="a",1,
IF(ErfassungMDQ!AM141="b",2,
IF(ErfassungMDQ!AM141="c",3,
IF(ErfassungMDQ!AM141="d",4,
IF(ErfassungMDQ!AM141="e",5))))),0))</f>
        <v>0</v>
      </c>
      <c r="AN141" s="277" t="b">
        <f>IF(MDQ_S3!$W18=5,
IF(ErfassungMDQ!AN141="a",5,
IF(ErfassungMDQ!AN141="b",4,
IF(ErfassungMDQ!AN141="c",3,
IF(ErfassungMDQ!AN141="d",2,
IF(ErfassungMDQ!AN141="e",1))))),
IF(MDQ_S3!$W18=1,
IF(ErfassungMDQ!AN141="a",1,
IF(ErfassungMDQ!AN141="b",2,
IF(ErfassungMDQ!AN141="c",3,
IF(ErfassungMDQ!AN141="d",4,
IF(ErfassungMDQ!AN141="e",5))))),0))</f>
        <v>0</v>
      </c>
      <c r="AO141" s="278" t="b">
        <f>IF(MDQ_S3!$W18=5,
IF(ErfassungMDQ!AO141="a",5,
IF(ErfassungMDQ!AO141="b",4,
IF(ErfassungMDQ!AO141="c",3,
IF(ErfassungMDQ!AO141="d",2,
IF(ErfassungMDQ!AO141="e",1))))),
IF(MDQ_S3!$W18=1,
IF(ErfassungMDQ!AO141="a",1,
IF(ErfassungMDQ!AO141="b",2,
IF(ErfassungMDQ!AO141="c",3,
IF(ErfassungMDQ!AO141="d",4,
IF(ErfassungMDQ!AO141="e",5))))),0))</f>
        <v>0</v>
      </c>
      <c r="AP141" s="277" t="b">
        <f>IF(MDQ_S3!$W18=5,
IF(ErfassungMDQ!AP141="a",5,
IF(ErfassungMDQ!AP141="b",4,
IF(ErfassungMDQ!AP141="c",3,
IF(ErfassungMDQ!AP141="d",2,
IF(ErfassungMDQ!AP141="e",1))))),
IF(MDQ_S3!$W18=1,
IF(ErfassungMDQ!AP141="a",1,
IF(ErfassungMDQ!AP141="b",2,
IF(ErfassungMDQ!AP141="c",3,
IF(ErfassungMDQ!AP141="d",4,
IF(ErfassungMDQ!AP141="e",5))))),0))</f>
        <v>0</v>
      </c>
      <c r="AQ141" s="278" t="b">
        <f>IF(MDQ_S3!$W18=5,
IF(ErfassungMDQ!AQ141="a",5,
IF(ErfassungMDQ!AQ141="b",4,
IF(ErfassungMDQ!AQ141="c",3,
IF(ErfassungMDQ!AQ141="d",2,
IF(ErfassungMDQ!AQ141="e",1))))),
IF(MDQ_S3!$W18=1,
IF(ErfassungMDQ!AQ141="a",1,
IF(ErfassungMDQ!AQ141="b",2,
IF(ErfassungMDQ!AQ141="c",3,
IF(ErfassungMDQ!AQ141="d",4,
IF(ErfassungMDQ!AQ141="e",5))))),0))</f>
        <v>0</v>
      </c>
      <c r="AR141" s="277" t="b">
        <f>IF(MDQ_S3!$W18=5,
IF(ErfassungMDQ!AR141="a",5,
IF(ErfassungMDQ!AR141="b",4,
IF(ErfassungMDQ!AR141="c",3,
IF(ErfassungMDQ!AR141="d",2,
IF(ErfassungMDQ!AR141="e",1))))),
IF(MDQ_S3!$W18=1,
IF(ErfassungMDQ!AR141="a",1,
IF(ErfassungMDQ!AR141="b",2,
IF(ErfassungMDQ!AR141="c",3,
IF(ErfassungMDQ!AR141="d",4,
IF(ErfassungMDQ!AR141="e",5))))),0))</f>
        <v>0</v>
      </c>
      <c r="AS141" s="278" t="b">
        <f>IF(MDQ_S3!$W18=5,
IF(ErfassungMDQ!AS141="a",5,
IF(ErfassungMDQ!AS141="b",4,
IF(ErfassungMDQ!AS141="c",3,
IF(ErfassungMDQ!AS141="d",2,
IF(ErfassungMDQ!AS141="e",1))))),
IF(MDQ_S3!$W18=1,
IF(ErfassungMDQ!AS141="a",1,
IF(ErfassungMDQ!AS141="b",2,
IF(ErfassungMDQ!AS141="c",3,
IF(ErfassungMDQ!AS141="d",4,
IF(ErfassungMDQ!AS141="e",5))))),0))</f>
        <v>0</v>
      </c>
      <c r="AT141" s="277" t="b">
        <f>IF(MDQ_S3!$W18=5,
IF(ErfassungMDQ!AT141="a",5,
IF(ErfassungMDQ!AT141="b",4,
IF(ErfassungMDQ!AT141="c",3,
IF(ErfassungMDQ!AT141="d",2,
IF(ErfassungMDQ!AT141="e",1))))),
IF(MDQ_S3!$W18=1,
IF(ErfassungMDQ!AT141="a",1,
IF(ErfassungMDQ!AT141="b",2,
IF(ErfassungMDQ!AT141="c",3,
IF(ErfassungMDQ!AT141="d",4,
IF(ErfassungMDQ!AT141="e",5))))),0))</f>
        <v>0</v>
      </c>
      <c r="AU141" s="278" t="b">
        <f>IF(MDQ_S3!$W18=5,
IF(ErfassungMDQ!AU141="a",5,
IF(ErfassungMDQ!AU141="b",4,
IF(ErfassungMDQ!AU141="c",3,
IF(ErfassungMDQ!AU141="d",2,
IF(ErfassungMDQ!AU141="e",1))))),
IF(MDQ_S3!$W18=1,
IF(ErfassungMDQ!AU141="a",1,
IF(ErfassungMDQ!AU141="b",2,
IF(ErfassungMDQ!AU141="c",3,
IF(ErfassungMDQ!AU141="d",4,
IF(ErfassungMDQ!AU141="e",5))))),0))</f>
        <v>0</v>
      </c>
      <c r="AV141" s="277" t="b">
        <f>IF(MDQ_S3!$W18=5,
IF(ErfassungMDQ!AV141="a",5,
IF(ErfassungMDQ!AV141="b",4,
IF(ErfassungMDQ!AV141="c",3,
IF(ErfassungMDQ!AV141="d",2,
IF(ErfassungMDQ!AV141="e",1))))),
IF(MDQ_S3!$W18=1,
IF(ErfassungMDQ!AV141="a",1,
IF(ErfassungMDQ!AV141="b",2,
IF(ErfassungMDQ!AV141="c",3,
IF(ErfassungMDQ!AV141="d",4,
IF(ErfassungMDQ!AV141="e",5))))),0))</f>
        <v>0</v>
      </c>
      <c r="AW141" s="278" t="b">
        <f>IF(MDQ_S3!$W18=5,
IF(ErfassungMDQ!AW141="a",5,
IF(ErfassungMDQ!AW141="b",4,
IF(ErfassungMDQ!AW141="c",3,
IF(ErfassungMDQ!AW141="d",2,
IF(ErfassungMDQ!AW141="e",1))))),
IF(MDQ_S3!$W18=1,
IF(ErfassungMDQ!AW141="a",1,
IF(ErfassungMDQ!AW141="b",2,
IF(ErfassungMDQ!AW141="c",3,
IF(ErfassungMDQ!AW141="d",4,
IF(ErfassungMDQ!AW141="e",5))))),0))</f>
        <v>0</v>
      </c>
      <c r="AX141" s="277" t="b">
        <f>IF(MDQ_S3!$W18=5,
IF(ErfassungMDQ!AX141="a",5,
IF(ErfassungMDQ!AX141="b",4,
IF(ErfassungMDQ!AX141="c",3,
IF(ErfassungMDQ!AX141="d",2,
IF(ErfassungMDQ!AX141="e",1))))),
IF(MDQ_S3!$W18=1,
IF(ErfassungMDQ!AX141="a",1,
IF(ErfassungMDQ!AX141="b",2,
IF(ErfassungMDQ!AX141="c",3,
IF(ErfassungMDQ!AX141="d",4,
IF(ErfassungMDQ!AX141="e",5))))),0))</f>
        <v>0</v>
      </c>
      <c r="AY141" s="278" t="b">
        <f>IF(MDQ_S3!$W18=5,
IF(ErfassungMDQ!AY141="a",5,
IF(ErfassungMDQ!AY141="b",4,
IF(ErfassungMDQ!AY141="c",3,
IF(ErfassungMDQ!AY141="d",2,
IF(ErfassungMDQ!AY141="e",1))))),
IF(MDQ_S3!$W18=1,
IF(ErfassungMDQ!AY141="a",1,
IF(ErfassungMDQ!AY141="b",2,
IF(ErfassungMDQ!AY141="c",3,
IF(ErfassungMDQ!AY141="d",4,
IF(ErfassungMDQ!AY141="e",5))))),0))</f>
        <v>0</v>
      </c>
      <c r="AZ141" s="277" t="b">
        <f>IF(MDQ_S3!$W18=5,
IF(ErfassungMDQ!AZ141="a",5,
IF(ErfassungMDQ!AZ141="b",4,
IF(ErfassungMDQ!AZ141="c",3,
IF(ErfassungMDQ!AZ141="d",2,
IF(ErfassungMDQ!AZ141="e",1))))),
IF(MDQ_S3!$W18=1,
IF(ErfassungMDQ!AZ141="a",1,
IF(ErfassungMDQ!AZ141="b",2,
IF(ErfassungMDQ!AZ141="c",3,
IF(ErfassungMDQ!AZ141="d",4,
IF(ErfassungMDQ!AZ141="e",5))))),0))</f>
        <v>0</v>
      </c>
      <c r="BA141" s="278" t="b">
        <f>IF(MDQ_S3!$W18=5,
IF(ErfassungMDQ!BA141="a",5,
IF(ErfassungMDQ!BA141="b",4,
IF(ErfassungMDQ!BA141="c",3,
IF(ErfassungMDQ!BA141="d",2,
IF(ErfassungMDQ!BA141="e",1))))),
IF(MDQ_S3!$W18=1,
IF(ErfassungMDQ!BA141="a",1,
IF(ErfassungMDQ!BA141="b",2,
IF(ErfassungMDQ!BA141="c",3,
IF(ErfassungMDQ!BA141="d",4,
IF(ErfassungMDQ!BA141="e",5))))),0))</f>
        <v>0</v>
      </c>
      <c r="BB141" s="277" t="b">
        <f>IF(MDQ_S3!$W18=5,
IF(ErfassungMDQ!BB141="a",5,
IF(ErfassungMDQ!BB141="b",4,
IF(ErfassungMDQ!BB141="c",3,
IF(ErfassungMDQ!BB141="d",2,
IF(ErfassungMDQ!BB141="e",1))))),
IF(MDQ_S3!$W18=1,
IF(ErfassungMDQ!BB141="a",1,
IF(ErfassungMDQ!BB141="b",2,
IF(ErfassungMDQ!BB141="c",3,
IF(ErfassungMDQ!BB141="d",4,
IF(ErfassungMDQ!BB141="e",5))))),0))</f>
        <v>0</v>
      </c>
      <c r="BC141" s="278" t="b">
        <f>IF(MDQ_S3!$W18=5,
IF(ErfassungMDQ!BC141="a",5,
IF(ErfassungMDQ!BC141="b",4,
IF(ErfassungMDQ!BC141="c",3,
IF(ErfassungMDQ!BC141="d",2,
IF(ErfassungMDQ!BC141="e",1))))),
IF(MDQ_S3!$W18=1,
IF(ErfassungMDQ!BC141="a",1,
IF(ErfassungMDQ!BC141="b",2,
IF(ErfassungMDQ!BC141="c",3,
IF(ErfassungMDQ!BC141="d",4,
IF(ErfassungMDQ!BC141="e",5))))),0))</f>
        <v>0</v>
      </c>
      <c r="BD141" s="277" t="b">
        <f>IF(MDQ_S3!$W18=5,
IF(ErfassungMDQ!BD141="a",5,
IF(ErfassungMDQ!BD141="b",4,
IF(ErfassungMDQ!BD141="c",3,
IF(ErfassungMDQ!BD141="d",2,
IF(ErfassungMDQ!BD141="e",1))))),
IF(MDQ_S3!$W18=1,
IF(ErfassungMDQ!BD141="a",1,
IF(ErfassungMDQ!BD141="b",2,
IF(ErfassungMDQ!BD141="c",3,
IF(ErfassungMDQ!BD141="d",4,
IF(ErfassungMDQ!BD141="e",5))))),0))</f>
        <v>0</v>
      </c>
      <c r="BE141" s="278" t="b">
        <f>IF(MDQ_S3!$W18=5,
IF(ErfassungMDQ!BE141="a",5,
IF(ErfassungMDQ!BE141="b",4,
IF(ErfassungMDQ!BE141="c",3,
IF(ErfassungMDQ!BE141="d",2,
IF(ErfassungMDQ!BE141="e",1))))),
IF(MDQ_S3!$W18=1,
IF(ErfassungMDQ!BE141="a",1,
IF(ErfassungMDQ!BE141="b",2,
IF(ErfassungMDQ!BE141="c",3,
IF(ErfassungMDQ!BE141="d",4,
IF(ErfassungMDQ!BE141="e",5))))),0))</f>
        <v>0</v>
      </c>
      <c r="BF141" s="277" t="b">
        <f>IF(MDQ_S3!$W18=5,
IF(ErfassungMDQ!BF141="a",5,
IF(ErfassungMDQ!BF141="b",4,
IF(ErfassungMDQ!BF141="c",3,
IF(ErfassungMDQ!BF141="d",2,
IF(ErfassungMDQ!BF141="e",1))))),
IF(MDQ_S3!$W18=1,
IF(ErfassungMDQ!BF141="a",1,
IF(ErfassungMDQ!BF141="b",2,
IF(ErfassungMDQ!BF141="c",3,
IF(ErfassungMDQ!BF141="d",4,
IF(ErfassungMDQ!BF141="e",5))))),0))</f>
        <v>0</v>
      </c>
      <c r="BG141" s="278" t="b">
        <f>IF(MDQ_S3!$W18=5,
IF(ErfassungMDQ!BG141="a",5,
IF(ErfassungMDQ!BG141="b",4,
IF(ErfassungMDQ!BG141="c",3,
IF(ErfassungMDQ!BG141="d",2,
IF(ErfassungMDQ!BG141="e",1))))),
IF(MDQ_S3!$W18=1,
IF(ErfassungMDQ!BG141="a",1,
IF(ErfassungMDQ!BG141="b",2,
IF(ErfassungMDQ!BG141="c",3,
IF(ErfassungMDQ!BG141="d",4,
IF(ErfassungMDQ!BG141="e",5))))),0))</f>
        <v>0</v>
      </c>
      <c r="BH141" s="277" t="b">
        <f>IF(MDQ_S3!$W18=5,
IF(ErfassungMDQ!BH141="a",5,
IF(ErfassungMDQ!BH141="b",4,
IF(ErfassungMDQ!BH141="c",3,
IF(ErfassungMDQ!BH141="d",2,
IF(ErfassungMDQ!BH141="e",1))))),
IF(MDQ_S3!$W18=1,
IF(ErfassungMDQ!BH141="a",1,
IF(ErfassungMDQ!BH141="b",2,
IF(ErfassungMDQ!BH141="c",3,
IF(ErfassungMDQ!BH141="d",4,
IF(ErfassungMDQ!BH141="e",5))))),0))</f>
        <v>0</v>
      </c>
      <c r="BI141" s="278" t="b">
        <f>IF(MDQ_S3!$W18=5,
IF(ErfassungMDQ!BI141="a",5,
IF(ErfassungMDQ!BI141="b",4,
IF(ErfassungMDQ!BI141="c",3,
IF(ErfassungMDQ!BI141="d",2,
IF(ErfassungMDQ!BI141="e",1))))),
IF(MDQ_S3!$W18=1,
IF(ErfassungMDQ!BI141="a",1,
IF(ErfassungMDQ!BI141="b",2,
IF(ErfassungMDQ!BI141="c",3,
IF(ErfassungMDQ!BI141="d",4,
IF(ErfassungMDQ!BI141="e",5))))),0))</f>
        <v>0</v>
      </c>
      <c r="BJ141" s="277" t="b">
        <f>IF(MDQ_S3!$W18=5,
IF(ErfassungMDQ!BJ141="a",5,
IF(ErfassungMDQ!BJ141="b",4,
IF(ErfassungMDQ!BJ141="c",3,
IF(ErfassungMDQ!BJ141="d",2,
IF(ErfassungMDQ!BJ141="e",1))))),
IF(MDQ_S3!$W18=1,
IF(ErfassungMDQ!BJ141="a",1,
IF(ErfassungMDQ!BJ141="b",2,
IF(ErfassungMDQ!BJ141="c",3,
IF(ErfassungMDQ!BJ141="d",4,
IF(ErfassungMDQ!BJ141="e",5))))),0))</f>
        <v>0</v>
      </c>
      <c r="BK141" s="278" t="b">
        <f>IF(MDQ_S3!$W18=5,
IF(ErfassungMDQ!BK141="a",5,
IF(ErfassungMDQ!BK141="b",4,
IF(ErfassungMDQ!BK141="c",3,
IF(ErfassungMDQ!BK141="d",2,
IF(ErfassungMDQ!BK141="e",1))))),
IF(MDQ_S3!$W18=1,
IF(ErfassungMDQ!BK141="a",1,
IF(ErfassungMDQ!BK141="b",2,
IF(ErfassungMDQ!BK141="c",3,
IF(ErfassungMDQ!BK141="d",4,
IF(ErfassungMDQ!BK141="e",5))))),0))</f>
        <v>0</v>
      </c>
      <c r="BL141" s="277" t="b">
        <f>IF(MDQ_S3!$W18=5,
IF(ErfassungMDQ!BL141="a",5,
IF(ErfassungMDQ!BL141="b",4,
IF(ErfassungMDQ!BL141="c",3,
IF(ErfassungMDQ!BL141="d",2,
IF(ErfassungMDQ!BL141="e",1))))),
IF(MDQ_S3!$W18=1,
IF(ErfassungMDQ!BL141="a",1,
IF(ErfassungMDQ!BL141="b",2,
IF(ErfassungMDQ!BL141="c",3,
IF(ErfassungMDQ!BL141="d",4,
IF(ErfassungMDQ!BL141="e",5))))),0))</f>
        <v>0</v>
      </c>
      <c r="BM141" s="278" t="b">
        <f>IF(MDQ_S3!$W18=5,
IF(ErfassungMDQ!BM141="a",5,
IF(ErfassungMDQ!BM141="b",4,
IF(ErfassungMDQ!BM141="c",3,
IF(ErfassungMDQ!BM141="d",2,
IF(ErfassungMDQ!BM141="e",1))))),
IF(MDQ_S3!$W18=1,
IF(ErfassungMDQ!BM141="a",1,
IF(ErfassungMDQ!BM141="b",2,
IF(ErfassungMDQ!BM141="c",3,
IF(ErfassungMDQ!BM141="d",4,
IF(ErfassungMDQ!BM141="e",5))))),0))</f>
        <v>0</v>
      </c>
      <c r="BN141" s="277" t="b">
        <f>IF(MDQ_S3!$W18=5,
IF(ErfassungMDQ!BN141="a",5,
IF(ErfassungMDQ!BN141="b",4,
IF(ErfassungMDQ!BN141="c",3,
IF(ErfassungMDQ!BN141="d",2,
IF(ErfassungMDQ!BN141="e",1))))),
IF(MDQ_S3!$W18=1,
IF(ErfassungMDQ!BN141="a",1,
IF(ErfassungMDQ!BN141="b",2,
IF(ErfassungMDQ!BN141="c",3,
IF(ErfassungMDQ!BN141="d",4,
IF(ErfassungMDQ!BN141="e",5))))),0))</f>
        <v>0</v>
      </c>
      <c r="BO141" s="278" t="b">
        <f>IF(MDQ_S3!$W18=5,
IF(ErfassungMDQ!BO141="a",5,
IF(ErfassungMDQ!BO141="b",4,
IF(ErfassungMDQ!BO141="c",3,
IF(ErfassungMDQ!BO141="d",2,
IF(ErfassungMDQ!BO141="e",1))))),
IF(MDQ_S3!$W18=1,
IF(ErfassungMDQ!BO141="a",1,
IF(ErfassungMDQ!BO141="b",2,
IF(ErfassungMDQ!BO141="c",3,
IF(ErfassungMDQ!BO141="d",4,
IF(ErfassungMDQ!BO141="e",5))))),0))</f>
        <v>0</v>
      </c>
      <c r="BP141" s="277" t="b">
        <f>IF(MDQ_S3!$W18=5,
IF(ErfassungMDQ!BP141="a",5,
IF(ErfassungMDQ!BP141="b",4,
IF(ErfassungMDQ!BP141="c",3,
IF(ErfassungMDQ!BP141="d",2,
IF(ErfassungMDQ!BP141="e",1))))),
IF(MDQ_S3!$W18=1,
IF(ErfassungMDQ!BP141="a",1,
IF(ErfassungMDQ!BP141="b",2,
IF(ErfassungMDQ!BP141="c",3,
IF(ErfassungMDQ!BP141="d",4,
IF(ErfassungMDQ!BP141="e",5))))),0))</f>
        <v>0</v>
      </c>
      <c r="BQ141" s="278" t="b">
        <f>IF(MDQ_S3!$W18=5,
IF(ErfassungMDQ!BQ141="a",5,
IF(ErfassungMDQ!BQ141="b",4,
IF(ErfassungMDQ!BQ141="c",3,
IF(ErfassungMDQ!BQ141="d",2,
IF(ErfassungMDQ!BQ141="e",1))))),
IF(MDQ_S3!$W18=1,
IF(ErfassungMDQ!BQ141="a",1,
IF(ErfassungMDQ!BQ141="b",2,
IF(ErfassungMDQ!BQ141="c",3,
IF(ErfassungMDQ!BQ141="d",4,
IF(ErfassungMDQ!BQ141="e",5))))),0))</f>
        <v>0</v>
      </c>
      <c r="BR141" s="277" t="b">
        <f>IF(MDQ_S3!$W18=5,
IF(ErfassungMDQ!BR141="a",5,
IF(ErfassungMDQ!BR141="b",4,
IF(ErfassungMDQ!BR141="c",3,
IF(ErfassungMDQ!BR141="d",2,
IF(ErfassungMDQ!BR141="e",1))))),
IF(MDQ_S3!$W18=1,
IF(ErfassungMDQ!BR141="a",1,
IF(ErfassungMDQ!BR141="b",2,
IF(ErfassungMDQ!BR141="c",3,
IF(ErfassungMDQ!BR141="d",4,
IF(ErfassungMDQ!BR141="e",5))))),0))</f>
        <v>0</v>
      </c>
      <c r="BS141" s="278" t="b">
        <f>IF(MDQ_S3!$W18=5,
IF(ErfassungMDQ!BS141="a",5,
IF(ErfassungMDQ!BS141="b",4,
IF(ErfassungMDQ!BS141="c",3,
IF(ErfassungMDQ!BS141="d",2,
IF(ErfassungMDQ!BS141="e",1))))),
IF(MDQ_S3!$W18=1,
IF(ErfassungMDQ!BS141="a",1,
IF(ErfassungMDQ!BS141="b",2,
IF(ErfassungMDQ!BS141="c",3,
IF(ErfassungMDQ!BS141="d",4,
IF(ErfassungMDQ!BS141="e",5))))),0))</f>
        <v>0</v>
      </c>
      <c r="BT141" s="277" t="b">
        <f>IF(MDQ_S3!$W18=5,
IF(ErfassungMDQ!BT141="a",5,
IF(ErfassungMDQ!BT141="b",4,
IF(ErfassungMDQ!BT141="c",3,
IF(ErfassungMDQ!BT141="d",2,
IF(ErfassungMDQ!BT141="e",1))))),
IF(MDQ_S3!$W18=1,
IF(ErfassungMDQ!BT141="a",1,
IF(ErfassungMDQ!BT141="b",2,
IF(ErfassungMDQ!BT141="c",3,
IF(ErfassungMDQ!BT141="d",4,
IF(ErfassungMDQ!BT141="e",5))))),0))</f>
        <v>0</v>
      </c>
      <c r="BU141" s="278" t="b">
        <f>IF(MDQ_S3!$W18=5,
IF(ErfassungMDQ!BU141="a",5,
IF(ErfassungMDQ!BU141="b",4,
IF(ErfassungMDQ!BU141="c",3,
IF(ErfassungMDQ!BU141="d",2,
IF(ErfassungMDQ!BU141="e",1))))),
IF(MDQ_S3!$W18=1,
IF(ErfassungMDQ!BU141="a",1,
IF(ErfassungMDQ!BU141="b",2,
IF(ErfassungMDQ!BU141="c",3,
IF(ErfassungMDQ!BU141="d",4,
IF(ErfassungMDQ!BU141="e",5))))),0))</f>
        <v>0</v>
      </c>
      <c r="BV141" s="277" t="b">
        <f>IF(MDQ_S3!$W18=5,
IF(ErfassungMDQ!BV141="a",5,
IF(ErfassungMDQ!BV141="b",4,
IF(ErfassungMDQ!BV141="c",3,
IF(ErfassungMDQ!BV141="d",2,
IF(ErfassungMDQ!BV141="e",1))))),
IF(MDQ_S3!$W18=1,
IF(ErfassungMDQ!BV141="a",1,
IF(ErfassungMDQ!BV141="b",2,
IF(ErfassungMDQ!BV141="c",3,
IF(ErfassungMDQ!BV141="d",4,
IF(ErfassungMDQ!BV141="e",5))))),0))</f>
        <v>0</v>
      </c>
      <c r="BW141" s="278" t="b">
        <f>IF(MDQ_S3!$W18=5,
IF(ErfassungMDQ!BW141="a",5,
IF(ErfassungMDQ!BW141="b",4,
IF(ErfassungMDQ!BW141="c",3,
IF(ErfassungMDQ!BW141="d",2,
IF(ErfassungMDQ!BW141="e",1))))),
IF(MDQ_S3!$W18=1,
IF(ErfassungMDQ!BW141="a",1,
IF(ErfassungMDQ!BW141="b",2,
IF(ErfassungMDQ!BW141="c",3,
IF(ErfassungMDQ!BW141="d",4,
IF(ErfassungMDQ!BW141="e",5))))),0))</f>
        <v>0</v>
      </c>
      <c r="BX141" s="277" t="b">
        <f>IF(MDQ_S3!$W18=5,
IF(ErfassungMDQ!BX141="a",5,
IF(ErfassungMDQ!BX141="b",4,
IF(ErfassungMDQ!BX141="c",3,
IF(ErfassungMDQ!BX141="d",2,
IF(ErfassungMDQ!BX141="e",1))))),
IF(MDQ_S3!$W18=1,
IF(ErfassungMDQ!BX141="a",1,
IF(ErfassungMDQ!BX141="b",2,
IF(ErfassungMDQ!BX141="c",3,
IF(ErfassungMDQ!BX141="d",4,
IF(ErfassungMDQ!BX141="e",5))))),0))</f>
        <v>0</v>
      </c>
      <c r="BY141" s="278" t="b">
        <f>IF(MDQ_S3!$W18=5,
IF(ErfassungMDQ!BY141="a",5,
IF(ErfassungMDQ!BY141="b",4,
IF(ErfassungMDQ!BY141="c",3,
IF(ErfassungMDQ!BY141="d",2,
IF(ErfassungMDQ!BY141="e",1))))),
IF(MDQ_S3!$W18=1,
IF(ErfassungMDQ!BY141="a",1,
IF(ErfassungMDQ!BY141="b",2,
IF(ErfassungMDQ!BY141="c",3,
IF(ErfassungMDQ!BY141="d",4,
IF(ErfassungMDQ!BY141="e",5))))),0))</f>
        <v>0</v>
      </c>
      <c r="BZ141" s="277" t="b">
        <f>IF(MDQ_S3!$W18=5,
IF(ErfassungMDQ!BZ141="a",5,
IF(ErfassungMDQ!BZ141="b",4,
IF(ErfassungMDQ!BZ141="c",3,
IF(ErfassungMDQ!BZ141="d",2,
IF(ErfassungMDQ!BZ141="e",1))))),
IF(MDQ_S3!$W18=1,
IF(ErfassungMDQ!BZ141="a",1,
IF(ErfassungMDQ!BZ141="b",2,
IF(ErfassungMDQ!BZ141="c",3,
IF(ErfassungMDQ!BZ141="d",4,
IF(ErfassungMDQ!BZ141="e",5))))),0))</f>
        <v>0</v>
      </c>
      <c r="CA141" s="278" t="b">
        <f>IF(MDQ_S3!$W18=5,
IF(ErfassungMDQ!CA141="a",5,
IF(ErfassungMDQ!CA141="b",4,
IF(ErfassungMDQ!CA141="c",3,
IF(ErfassungMDQ!CA141="d",2,
IF(ErfassungMDQ!CA141="e",1))))),
IF(MDQ_S3!$W18=1,
IF(ErfassungMDQ!CA141="a",1,
IF(ErfassungMDQ!CA141="b",2,
IF(ErfassungMDQ!CA141="c",3,
IF(ErfassungMDQ!CA141="d",4,
IF(ErfassungMDQ!CA141="e",5))))),0))</f>
        <v>0</v>
      </c>
      <c r="CB141" s="277" t="b">
        <f>IF(MDQ_S3!$W18=5,
IF(ErfassungMDQ!CB141="a",5,
IF(ErfassungMDQ!CB141="b",4,
IF(ErfassungMDQ!CB141="c",3,
IF(ErfassungMDQ!CB141="d",2,
IF(ErfassungMDQ!CB141="e",1))))),
IF(MDQ_S3!$W18=1,
IF(ErfassungMDQ!CB141="a",1,
IF(ErfassungMDQ!CB141="b",2,
IF(ErfassungMDQ!CB141="c",3,
IF(ErfassungMDQ!CB141="d",4,
IF(ErfassungMDQ!CB141="e",5))))),0))</f>
        <v>0</v>
      </c>
      <c r="CC141" s="278" t="b">
        <f>IF(MDQ_S3!$W18=5,
IF(ErfassungMDQ!CC141="a",5,
IF(ErfassungMDQ!CC141="b",4,
IF(ErfassungMDQ!CC141="c",3,
IF(ErfassungMDQ!CC141="d",2,
IF(ErfassungMDQ!CC141="e",1))))),
IF(MDQ_S3!$W18=1,
IF(ErfassungMDQ!CC141="a",1,
IF(ErfassungMDQ!CC141="b",2,
IF(ErfassungMDQ!CC141="c",3,
IF(ErfassungMDQ!CC141="d",4,
IF(ErfassungMDQ!CC141="e",5))))),0))</f>
        <v>0</v>
      </c>
      <c r="CD141" s="277" t="b">
        <f>IF(MDQ_S3!$W18=5,
IF(ErfassungMDQ!CD141="a",5,
IF(ErfassungMDQ!CD141="b",4,
IF(ErfassungMDQ!CD141="c",3,
IF(ErfassungMDQ!CD141="d",2,
IF(ErfassungMDQ!CD141="e",1))))),
IF(MDQ_S3!$W18=1,
IF(ErfassungMDQ!CD141="a",1,
IF(ErfassungMDQ!CD141="b",2,
IF(ErfassungMDQ!CD141="c",3,
IF(ErfassungMDQ!CD141="d",4,
IF(ErfassungMDQ!CD141="e",5))))),0))</f>
        <v>0</v>
      </c>
      <c r="CE141" s="278" t="b">
        <f>IF(MDQ_S3!$W18=5,
IF(ErfassungMDQ!CE141="a",5,
IF(ErfassungMDQ!CE141="b",4,
IF(ErfassungMDQ!CE141="c",3,
IF(ErfassungMDQ!CE141="d",2,
IF(ErfassungMDQ!CE141="e",1))))),
IF(MDQ_S3!$W18=1,
IF(ErfassungMDQ!CE141="a",1,
IF(ErfassungMDQ!CE141="b",2,
IF(ErfassungMDQ!CE141="c",3,
IF(ErfassungMDQ!CE141="d",4,
IF(ErfassungMDQ!CE141="e",5))))),0))</f>
        <v>0</v>
      </c>
      <c r="CF141" s="277" t="b">
        <f>IF(MDQ_S3!$W18=5,
IF(ErfassungMDQ!CF141="a",5,
IF(ErfassungMDQ!CF141="b",4,
IF(ErfassungMDQ!CF141="c",3,
IF(ErfassungMDQ!CF141="d",2,
IF(ErfassungMDQ!CF141="e",1))))),
IF(MDQ_S3!$W18=1,
IF(ErfassungMDQ!CF141="a",1,
IF(ErfassungMDQ!CF141="b",2,
IF(ErfassungMDQ!CF141="c",3,
IF(ErfassungMDQ!CF141="d",4,
IF(ErfassungMDQ!CF141="e",5))))),0))</f>
        <v>0</v>
      </c>
      <c r="CG141" s="278" t="b">
        <f>IF(MDQ_S3!$W18=5,
IF(ErfassungMDQ!CG141="a",5,
IF(ErfassungMDQ!CG141="b",4,
IF(ErfassungMDQ!CG141="c",3,
IF(ErfassungMDQ!CG141="d",2,
IF(ErfassungMDQ!CG141="e",1))))),
IF(MDQ_S3!$W18=1,
IF(ErfassungMDQ!CG141="a",1,
IF(ErfassungMDQ!CG141="b",2,
IF(ErfassungMDQ!CG141="c",3,
IF(ErfassungMDQ!CG141="d",4,
IF(ErfassungMDQ!CG141="e",5))))),0))</f>
        <v>0</v>
      </c>
      <c r="CH141" s="277" t="b">
        <f>IF(MDQ_S3!$W18=5,
IF(ErfassungMDQ!CH141="a",5,
IF(ErfassungMDQ!CH141="b",4,
IF(ErfassungMDQ!CH141="c",3,
IF(ErfassungMDQ!CH141="d",2,
IF(ErfassungMDQ!CH141="e",1))))),
IF(MDQ_S3!$W18=1,
IF(ErfassungMDQ!CH141="a",1,
IF(ErfassungMDQ!CH141="b",2,
IF(ErfassungMDQ!CH141="c",3,
IF(ErfassungMDQ!CH141="d",4,
IF(ErfassungMDQ!CH141="e",5))))),0))</f>
        <v>0</v>
      </c>
      <c r="CI141" s="278" t="b">
        <f>IF(MDQ_S3!$W18=5,
IF(ErfassungMDQ!CI141="a",5,
IF(ErfassungMDQ!CI141="b",4,
IF(ErfassungMDQ!CI141="c",3,
IF(ErfassungMDQ!CI141="d",2,
IF(ErfassungMDQ!CI141="e",1))))),
IF(MDQ_S3!$W18=1,
IF(ErfassungMDQ!CI141="a",1,
IF(ErfassungMDQ!CI141="b",2,
IF(ErfassungMDQ!CI141="c",3,
IF(ErfassungMDQ!CI141="d",4,
IF(ErfassungMDQ!CI141="e",5))))),0))</f>
        <v>0</v>
      </c>
      <c r="CJ141" s="277" t="b">
        <f>IF(MDQ_S3!$W18=5,
IF(ErfassungMDQ!CJ141="a",5,
IF(ErfassungMDQ!CJ141="b",4,
IF(ErfassungMDQ!CJ141="c",3,
IF(ErfassungMDQ!CJ141="d",2,
IF(ErfassungMDQ!CJ141="e",1))))),
IF(MDQ_S3!$W18=1,
IF(ErfassungMDQ!CJ141="a",1,
IF(ErfassungMDQ!CJ141="b",2,
IF(ErfassungMDQ!CJ141="c",3,
IF(ErfassungMDQ!CJ141="d",4,
IF(ErfassungMDQ!CJ141="e",5))))),0))</f>
        <v>0</v>
      </c>
      <c r="CK141" s="278" t="b">
        <f>IF(MDQ_S3!$W18=5,
IF(ErfassungMDQ!CK141="a",5,
IF(ErfassungMDQ!CK141="b",4,
IF(ErfassungMDQ!CK141="c",3,
IF(ErfassungMDQ!CK141="d",2,
IF(ErfassungMDQ!CK141="e",1))))),
IF(MDQ_S3!$W18=1,
IF(ErfassungMDQ!CK141="a",1,
IF(ErfassungMDQ!CK141="b",2,
IF(ErfassungMDQ!CK141="c",3,
IF(ErfassungMDQ!CK141="d",4,
IF(ErfassungMDQ!CK141="e",5))))),0))</f>
        <v>0</v>
      </c>
      <c r="CL141" s="277" t="b">
        <f>IF(MDQ_S3!$W18=5,
IF(ErfassungMDQ!CL141="a",5,
IF(ErfassungMDQ!CL141="b",4,
IF(ErfassungMDQ!CL141="c",3,
IF(ErfassungMDQ!CL141="d",2,
IF(ErfassungMDQ!CL141="e",1))))),
IF(MDQ_S3!$W18=1,
IF(ErfassungMDQ!CL141="a",1,
IF(ErfassungMDQ!CL141="b",2,
IF(ErfassungMDQ!CL141="c",3,
IF(ErfassungMDQ!CL141="d",4,
IF(ErfassungMDQ!CL141="e",5))))),0))</f>
        <v>0</v>
      </c>
      <c r="CM141" s="278" t="b">
        <f>IF(MDQ_S3!$W18=5,
IF(ErfassungMDQ!CM141="a",5,
IF(ErfassungMDQ!CM141="b",4,
IF(ErfassungMDQ!CM141="c",3,
IF(ErfassungMDQ!CM141="d",2,
IF(ErfassungMDQ!CM141="e",1))))),
IF(MDQ_S3!$W18=1,
IF(ErfassungMDQ!CM141="a",1,
IF(ErfassungMDQ!CM141="b",2,
IF(ErfassungMDQ!CM141="c",3,
IF(ErfassungMDQ!CM141="d",4,
IF(ErfassungMDQ!CM141="e",5))))),0))</f>
        <v>0</v>
      </c>
      <c r="CN141" s="277" t="b">
        <f>IF(MDQ_S3!$W18=5,
IF(ErfassungMDQ!CN141="a",5,
IF(ErfassungMDQ!CN141="b",4,
IF(ErfassungMDQ!CN141="c",3,
IF(ErfassungMDQ!CN141="d",2,
IF(ErfassungMDQ!CN141="e",1))))),
IF(MDQ_S3!$W18=1,
IF(ErfassungMDQ!CN141="a",1,
IF(ErfassungMDQ!CN141="b",2,
IF(ErfassungMDQ!CN141="c",3,
IF(ErfassungMDQ!CN141="d",4,
IF(ErfassungMDQ!CN141="e",5))))),0))</f>
        <v>0</v>
      </c>
      <c r="CO141" s="278" t="b">
        <f>IF(MDQ_S3!$W18=5,
IF(ErfassungMDQ!CO141="a",5,
IF(ErfassungMDQ!CO141="b",4,
IF(ErfassungMDQ!CO141="c",3,
IF(ErfassungMDQ!CO141="d",2,
IF(ErfassungMDQ!CO141="e",1))))),
IF(MDQ_S3!$W18=1,
IF(ErfassungMDQ!CO141="a",1,
IF(ErfassungMDQ!CO141="b",2,
IF(ErfassungMDQ!CO141="c",3,
IF(ErfassungMDQ!CO141="d",4,
IF(ErfassungMDQ!CO141="e",5))))),0))</f>
        <v>0</v>
      </c>
      <c r="CP141" s="277" t="b">
        <f>IF(MDQ_S3!$W18=5,
IF(ErfassungMDQ!CP141="a",5,
IF(ErfassungMDQ!CP141="b",4,
IF(ErfassungMDQ!CP141="c",3,
IF(ErfassungMDQ!CP141="d",2,
IF(ErfassungMDQ!CP141="e",1))))),
IF(MDQ_S3!$W18=1,
IF(ErfassungMDQ!CP141="a",1,
IF(ErfassungMDQ!CP141="b",2,
IF(ErfassungMDQ!CP141="c",3,
IF(ErfassungMDQ!CP141="d",4,
IF(ErfassungMDQ!CP141="e",5))))),0))</f>
        <v>0</v>
      </c>
      <c r="CQ141" s="278" t="b">
        <f>IF(MDQ_S3!$W18=5,
IF(ErfassungMDQ!CQ141="a",5,
IF(ErfassungMDQ!CQ141="b",4,
IF(ErfassungMDQ!CQ141="c",3,
IF(ErfassungMDQ!CQ141="d",2,
IF(ErfassungMDQ!CQ141="e",1))))),
IF(MDQ_S3!$W18=1,
IF(ErfassungMDQ!CQ141="a",1,
IF(ErfassungMDQ!CQ141="b",2,
IF(ErfassungMDQ!CQ141="c",3,
IF(ErfassungMDQ!CQ141="d",4,
IF(ErfassungMDQ!CQ141="e",5))))),0))</f>
        <v>0</v>
      </c>
      <c r="CR141" s="277" t="b">
        <f>IF(MDQ_S3!$W18=5,
IF(ErfassungMDQ!CR141="a",5,
IF(ErfassungMDQ!CR141="b",4,
IF(ErfassungMDQ!CR141="c",3,
IF(ErfassungMDQ!CR141="d",2,
IF(ErfassungMDQ!CR141="e",1))))),
IF(MDQ_S3!$W18=1,
IF(ErfassungMDQ!CR141="a",1,
IF(ErfassungMDQ!CR141="b",2,
IF(ErfassungMDQ!CR141="c",3,
IF(ErfassungMDQ!CR141="d",4,
IF(ErfassungMDQ!CR141="e",5))))),0))</f>
        <v>0</v>
      </c>
      <c r="CS141" s="278" t="b">
        <f>IF(MDQ_S3!$W18=5,
IF(ErfassungMDQ!CS141="a",5,
IF(ErfassungMDQ!CS141="b",4,
IF(ErfassungMDQ!CS141="c",3,
IF(ErfassungMDQ!CS141="d",2,
IF(ErfassungMDQ!CS141="e",1))))),
IF(MDQ_S3!$W18=1,
IF(ErfassungMDQ!CS141="a",1,
IF(ErfassungMDQ!CS141="b",2,
IF(ErfassungMDQ!CS141="c",3,
IF(ErfassungMDQ!CS141="d",4,
IF(ErfassungMDQ!CS141="e",5))))),0))</f>
        <v>0</v>
      </c>
      <c r="CT141" s="277" t="b">
        <f>IF(MDQ_S3!$W18=5,
IF(ErfassungMDQ!CT141="a",5,
IF(ErfassungMDQ!CT141="b",4,
IF(ErfassungMDQ!CT141="c",3,
IF(ErfassungMDQ!CT141="d",2,
IF(ErfassungMDQ!CT141="e",1))))),
IF(MDQ_S3!$W18=1,
IF(ErfassungMDQ!CT141="a",1,
IF(ErfassungMDQ!CT141="b",2,
IF(ErfassungMDQ!CT141="c",3,
IF(ErfassungMDQ!CT141="d",4,
IF(ErfassungMDQ!CT141="e",5))))),0))</f>
        <v>0</v>
      </c>
      <c r="CU141" s="278" t="b">
        <f>IF(MDQ_S3!$W18=5,
IF(ErfassungMDQ!CU141="a",5,
IF(ErfassungMDQ!CU141="b",4,
IF(ErfassungMDQ!CU141="c",3,
IF(ErfassungMDQ!CU141="d",2,
IF(ErfassungMDQ!CU141="e",1))))),
IF(MDQ_S3!$W18=1,
IF(ErfassungMDQ!CU141="a",1,
IF(ErfassungMDQ!CU141="b",2,
IF(ErfassungMDQ!CU141="c",3,
IF(ErfassungMDQ!CU141="d",4,
IF(ErfassungMDQ!CU141="e",5))))),0))</f>
        <v>0</v>
      </c>
      <c r="CV141" s="277" t="b">
        <f>IF(MDQ_S3!$W18=5,
IF(ErfassungMDQ!CV141="a",5,
IF(ErfassungMDQ!CV141="b",4,
IF(ErfassungMDQ!CV141="c",3,
IF(ErfassungMDQ!CV141="d",2,
IF(ErfassungMDQ!CV141="e",1))))),
IF(MDQ_S3!$W18=1,
IF(ErfassungMDQ!CV141="a",1,
IF(ErfassungMDQ!CV141="b",2,
IF(ErfassungMDQ!CV141="c",3,
IF(ErfassungMDQ!CV141="d",4,
IF(ErfassungMDQ!CV141="e",5))))),0))</f>
        <v>0</v>
      </c>
      <c r="CW141" s="278" t="b">
        <f>IF(MDQ_S3!$W18=5,
IF(ErfassungMDQ!CW141="a",5,
IF(ErfassungMDQ!CW141="b",4,
IF(ErfassungMDQ!CW141="c",3,
IF(ErfassungMDQ!CW141="d",2,
IF(ErfassungMDQ!CW141="e",1))))),
IF(MDQ_S3!$W18=1,
IF(ErfassungMDQ!CW141="a",1,
IF(ErfassungMDQ!CW141="b",2,
IF(ErfassungMDQ!CW141="c",3,
IF(ErfassungMDQ!CW141="d",4,
IF(ErfassungMDQ!CW141="e",5))))),0))</f>
        <v>0</v>
      </c>
      <c r="CX141" s="277" t="b">
        <f>IF(MDQ_S3!$W18=5,
IF(ErfassungMDQ!CX141="a",5,
IF(ErfassungMDQ!CX141="b",4,
IF(ErfassungMDQ!CX141="c",3,
IF(ErfassungMDQ!CX141="d",2,
IF(ErfassungMDQ!CX141="e",1))))),
IF(MDQ_S3!$W18=1,
IF(ErfassungMDQ!CX141="a",1,
IF(ErfassungMDQ!CX141="b",2,
IF(ErfassungMDQ!CX141="c",3,
IF(ErfassungMDQ!CX141="d",4,
IF(ErfassungMDQ!CX141="e",5))))),0))</f>
        <v>0</v>
      </c>
      <c r="CY141" s="278" t="b">
        <f>IF(MDQ_S3!$W18=5,
IF(ErfassungMDQ!CY141="a",5,
IF(ErfassungMDQ!CY141="b",4,
IF(ErfassungMDQ!CY141="c",3,
IF(ErfassungMDQ!CY141="d",2,
IF(ErfassungMDQ!CY141="e",1))))),
IF(MDQ_S3!$W18=1,
IF(ErfassungMDQ!CY141="a",1,
IF(ErfassungMDQ!CY141="b",2,
IF(ErfassungMDQ!CY141="c",3,
IF(ErfassungMDQ!CY141="d",4,
IF(ErfassungMDQ!CY141="e",5))))),0))</f>
        <v>0</v>
      </c>
      <c r="CZ141" s="277" t="b">
        <f>IF(MDQ_S3!$W18=5,
IF(ErfassungMDQ!CZ141="a",5,
IF(ErfassungMDQ!CZ141="b",4,
IF(ErfassungMDQ!CZ141="c",3,
IF(ErfassungMDQ!CZ141="d",2,
IF(ErfassungMDQ!CZ141="e",1))))),
IF(MDQ_S3!$W18=1,
IF(ErfassungMDQ!CZ141="a",1,
IF(ErfassungMDQ!CZ141="b",2,
IF(ErfassungMDQ!CZ141="c",3,
IF(ErfassungMDQ!CZ141="d",4,
IF(ErfassungMDQ!CZ141="e",5))))),0))</f>
        <v>0</v>
      </c>
      <c r="DA141" s="278" t="b">
        <f>IF(MDQ_S3!$W18=5,
IF(ErfassungMDQ!DA141="a",5,
IF(ErfassungMDQ!DA141="b",4,
IF(ErfassungMDQ!DA141="c",3,
IF(ErfassungMDQ!DA141="d",2,
IF(ErfassungMDQ!DA141="e",1))))),
IF(MDQ_S3!$W18=1,
IF(ErfassungMDQ!DA141="a",1,
IF(ErfassungMDQ!DA141="b",2,
IF(ErfassungMDQ!DA141="c",3,
IF(ErfassungMDQ!DA141="d",4,
IF(ErfassungMDQ!DA141="e",5))))),0))</f>
        <v>0</v>
      </c>
      <c r="DB141" s="277" t="b">
        <f>IF(MDQ_S3!$W18=5,
IF(ErfassungMDQ!DB141="a",5,
IF(ErfassungMDQ!DB141="b",4,
IF(ErfassungMDQ!DB141="c",3,
IF(ErfassungMDQ!DB141="d",2,
IF(ErfassungMDQ!DB141="e",1))))),
IF(MDQ_S3!$W18=1,
IF(ErfassungMDQ!DB141="a",1,
IF(ErfassungMDQ!DB141="b",2,
IF(ErfassungMDQ!DB141="c",3,
IF(ErfassungMDQ!DB141="d",4,
IF(ErfassungMDQ!DB141="e",5))))),0))</f>
        <v>0</v>
      </c>
      <c r="DC141" s="278" t="b">
        <f>IF(MDQ_S3!$W18=5,
IF(ErfassungMDQ!DC141="a",5,
IF(ErfassungMDQ!DC141="b",4,
IF(ErfassungMDQ!DC141="c",3,
IF(ErfassungMDQ!DC141="d",2,
IF(ErfassungMDQ!DC141="e",1))))),
IF(MDQ_S3!$W18=1,
IF(ErfassungMDQ!DC141="a",1,
IF(ErfassungMDQ!DC141="b",2,
IF(ErfassungMDQ!DC141="c",3,
IF(ErfassungMDQ!DC141="d",4,
IF(ErfassungMDQ!DC141="e",5))))),0))</f>
        <v>0</v>
      </c>
      <c r="DD141" s="277" t="b">
        <f>IF(MDQ_S3!$W18=5,
IF(ErfassungMDQ!DD141="a",5,
IF(ErfassungMDQ!DD141="b",4,
IF(ErfassungMDQ!DD141="c",3,
IF(ErfassungMDQ!DD141="d",2,
IF(ErfassungMDQ!DD141="e",1))))),
IF(MDQ_S3!$W18=1,
IF(ErfassungMDQ!DD141="a",1,
IF(ErfassungMDQ!DD141="b",2,
IF(ErfassungMDQ!DD141="c",3,
IF(ErfassungMDQ!DD141="d",4,
IF(ErfassungMDQ!DD141="e",5))))),0))</f>
        <v>0</v>
      </c>
      <c r="DE141" s="278" t="b">
        <f>IF(MDQ_S3!$W18=5,
IF(ErfassungMDQ!DE141="a",5,
IF(ErfassungMDQ!DE141="b",4,
IF(ErfassungMDQ!DE141="c",3,
IF(ErfassungMDQ!DE141="d",2,
IF(ErfassungMDQ!DE141="e",1))))),
IF(MDQ_S3!$W18=1,
IF(ErfassungMDQ!DE141="a",1,
IF(ErfassungMDQ!DE141="b",2,
IF(ErfassungMDQ!DE141="c",3,
IF(ErfassungMDQ!DE141="d",4,
IF(ErfassungMDQ!DE141="e",5))))),0))</f>
        <v>0</v>
      </c>
      <c r="DF141" s="277" t="b">
        <f>IF(MDQ_S3!$W18=5,
IF(ErfassungMDQ!DF141="a",5,
IF(ErfassungMDQ!DF141="b",4,
IF(ErfassungMDQ!DF141="c",3,
IF(ErfassungMDQ!DF141="d",2,
IF(ErfassungMDQ!DF141="e",1))))),
IF(MDQ_S3!$W18=1,
IF(ErfassungMDQ!DF141="a",1,
IF(ErfassungMDQ!DF141="b",2,
IF(ErfassungMDQ!DF141="c",3,
IF(ErfassungMDQ!DF141="d",4,
IF(ErfassungMDQ!DF141="e",5))))),0))</f>
        <v>0</v>
      </c>
      <c r="DG141" s="278" t="b">
        <f>IF(MDQ_S3!$W18=5,
IF(ErfassungMDQ!DG141="a",5,
IF(ErfassungMDQ!DG141="b",4,
IF(ErfassungMDQ!DG141="c",3,
IF(ErfassungMDQ!DG141="d",2,
IF(ErfassungMDQ!DG141="e",1))))),
IF(MDQ_S3!$W18=1,
IF(ErfassungMDQ!DG141="a",1,
IF(ErfassungMDQ!DG141="b",2,
IF(ErfassungMDQ!DG141="c",3,
IF(ErfassungMDQ!DG141="d",4,
IF(ErfassungMDQ!DG141="e",5))))),0))</f>
        <v>0</v>
      </c>
      <c r="DH141" s="277" t="b">
        <f>IF(MDQ_S3!$W18=5,
IF(ErfassungMDQ!DH141="a",5,
IF(ErfassungMDQ!DH141="b",4,
IF(ErfassungMDQ!DH141="c",3,
IF(ErfassungMDQ!DH141="d",2,
IF(ErfassungMDQ!DH141="e",1))))),
IF(MDQ_S3!$W18=1,
IF(ErfassungMDQ!DH141="a",1,
IF(ErfassungMDQ!DH141="b",2,
IF(ErfassungMDQ!DH141="c",3,
IF(ErfassungMDQ!DH141="d",4,
IF(ErfassungMDQ!DH141="e",5))))),0))</f>
        <v>0</v>
      </c>
      <c r="DI141" s="278" t="b">
        <f>IF(MDQ_S3!$W18=5,
IF(ErfassungMDQ!DI141="a",5,
IF(ErfassungMDQ!DI141="b",4,
IF(ErfassungMDQ!DI141="c",3,
IF(ErfassungMDQ!DI141="d",2,
IF(ErfassungMDQ!DI141="e",1))))),
IF(MDQ_S3!$W18=1,
IF(ErfassungMDQ!DI141="a",1,
IF(ErfassungMDQ!DI141="b",2,
IF(ErfassungMDQ!DI141="c",3,
IF(ErfassungMDQ!DI141="d",4,
IF(ErfassungMDQ!DI141="e",5))))),0))</f>
        <v>0</v>
      </c>
      <c r="DJ141" s="277" t="b">
        <f>IF(MDQ_S3!$W18=5,
IF(ErfassungMDQ!DJ141="a",5,
IF(ErfassungMDQ!DJ141="b",4,
IF(ErfassungMDQ!DJ141="c",3,
IF(ErfassungMDQ!DJ141="d",2,
IF(ErfassungMDQ!DJ141="e",1))))),
IF(MDQ_S3!$W18=1,
IF(ErfassungMDQ!DJ141="a",1,
IF(ErfassungMDQ!DJ141="b",2,
IF(ErfassungMDQ!DJ141="c",3,
IF(ErfassungMDQ!DJ141="d",4,
IF(ErfassungMDQ!DJ141="e",5))))),0))</f>
        <v>0</v>
      </c>
      <c r="DK141" s="278" t="b">
        <f>IF(MDQ_S3!$W18=5,
IF(ErfassungMDQ!DK141="a",5,
IF(ErfassungMDQ!DK141="b",4,
IF(ErfassungMDQ!DK141="c",3,
IF(ErfassungMDQ!DK141="d",2,
IF(ErfassungMDQ!DK141="e",1))))),
IF(MDQ_S3!$W18=1,
IF(ErfassungMDQ!DK141="a",1,
IF(ErfassungMDQ!DK141="b",2,
IF(ErfassungMDQ!DK141="c",3,
IF(ErfassungMDQ!DK141="d",4,
IF(ErfassungMDQ!DK141="e",5))))),0))</f>
        <v>0</v>
      </c>
      <c r="DL141" s="277" t="b">
        <f>IF(MDQ_S3!$W18=5,
IF(ErfassungMDQ!DL141="a",5,
IF(ErfassungMDQ!DL141="b",4,
IF(ErfassungMDQ!DL141="c",3,
IF(ErfassungMDQ!DL141="d",2,
IF(ErfassungMDQ!DL141="e",1))))),
IF(MDQ_S3!$W18=1,
IF(ErfassungMDQ!DL141="a",1,
IF(ErfassungMDQ!DL141="b",2,
IF(ErfassungMDQ!DL141="c",3,
IF(ErfassungMDQ!DL141="d",4,
IF(ErfassungMDQ!DL141="e",5))))),0))</f>
        <v>0</v>
      </c>
      <c r="DM141" s="278" t="b">
        <f>IF(MDQ_S3!$W18=5,
IF(ErfassungMDQ!DM141="a",5,
IF(ErfassungMDQ!DM141="b",4,
IF(ErfassungMDQ!DM141="c",3,
IF(ErfassungMDQ!DM141="d",2,
IF(ErfassungMDQ!DM141="e",1))))),
IF(MDQ_S3!$W18=1,
IF(ErfassungMDQ!DM141="a",1,
IF(ErfassungMDQ!DM141="b",2,
IF(ErfassungMDQ!DM141="c",3,
IF(ErfassungMDQ!DM141="d",4,
IF(ErfassungMDQ!DM141="e",5))))),0))</f>
        <v>0</v>
      </c>
      <c r="DN141" s="277" t="b">
        <f>IF(MDQ_S3!$W18=5,
IF(ErfassungMDQ!DN141="a",5,
IF(ErfassungMDQ!DN141="b",4,
IF(ErfassungMDQ!DN141="c",3,
IF(ErfassungMDQ!DN141="d",2,
IF(ErfassungMDQ!DN141="e",1))))),
IF(MDQ_S3!$W18=1,
IF(ErfassungMDQ!DN141="a",1,
IF(ErfassungMDQ!DN141="b",2,
IF(ErfassungMDQ!DN141="c",3,
IF(ErfassungMDQ!DN141="d",4,
IF(ErfassungMDQ!DN141="e",5))))),0))</f>
        <v>0</v>
      </c>
      <c r="DO141" s="278" t="b">
        <f>IF(MDQ_S3!$W18=5,
IF(ErfassungMDQ!DO141="a",5,
IF(ErfassungMDQ!DO141="b",4,
IF(ErfassungMDQ!DO141="c",3,
IF(ErfassungMDQ!DO141="d",2,
IF(ErfassungMDQ!DO141="e",1))))),
IF(MDQ_S3!$W18=1,
IF(ErfassungMDQ!DO141="a",1,
IF(ErfassungMDQ!DO141="b",2,
IF(ErfassungMDQ!DO141="c",3,
IF(ErfassungMDQ!DO141="d",4,
IF(ErfassungMDQ!DO141="e",5))))),0))</f>
        <v>0</v>
      </c>
      <c r="DP141" s="277" t="b">
        <f>IF(MDQ_S3!$W18=5,
IF(ErfassungMDQ!DP141="a",5,
IF(ErfassungMDQ!DP141="b",4,
IF(ErfassungMDQ!DP141="c",3,
IF(ErfassungMDQ!DP141="d",2,
IF(ErfassungMDQ!DP141="e",1))))),
IF(MDQ_S3!$W18=1,
IF(ErfassungMDQ!DP141="a",1,
IF(ErfassungMDQ!DP141="b",2,
IF(ErfassungMDQ!DP141="c",3,
IF(ErfassungMDQ!DP141="d",4,
IF(ErfassungMDQ!DP141="e",5))))),0))</f>
        <v>0</v>
      </c>
      <c r="DQ141" s="278" t="b">
        <f>IF(MDQ_S3!$W18=5,
IF(ErfassungMDQ!DQ141="a",5,
IF(ErfassungMDQ!DQ141="b",4,
IF(ErfassungMDQ!DQ141="c",3,
IF(ErfassungMDQ!DQ141="d",2,
IF(ErfassungMDQ!DQ141="e",1))))),
IF(MDQ_S3!$W18=1,
IF(ErfassungMDQ!DQ141="a",1,
IF(ErfassungMDQ!DQ141="b",2,
IF(ErfassungMDQ!DQ141="c",3,
IF(ErfassungMDQ!DQ141="d",4,
IF(ErfassungMDQ!DQ141="e",5))))),0))</f>
        <v>0</v>
      </c>
      <c r="DR141" s="277" t="b">
        <f>IF(MDQ_S3!$W18=5,
IF(ErfassungMDQ!DR141="a",5,
IF(ErfassungMDQ!DR141="b",4,
IF(ErfassungMDQ!DR141="c",3,
IF(ErfassungMDQ!DR141="d",2,
IF(ErfassungMDQ!DR141="e",1))))),
IF(MDQ_S3!$W18=1,
IF(ErfassungMDQ!DR141="a",1,
IF(ErfassungMDQ!DR141="b",2,
IF(ErfassungMDQ!DR141="c",3,
IF(ErfassungMDQ!DR141="d",4,
IF(ErfassungMDQ!DR141="e",5))))),0))</f>
        <v>0</v>
      </c>
      <c r="DS141" s="278" t="b">
        <f>IF(MDQ_S3!$W18=5,
IF(ErfassungMDQ!DS141="a",5,
IF(ErfassungMDQ!DS141="b",4,
IF(ErfassungMDQ!DS141="c",3,
IF(ErfassungMDQ!DS141="d",2,
IF(ErfassungMDQ!DS141="e",1))))),
IF(MDQ_S3!$W18=1,
IF(ErfassungMDQ!DS141="a",1,
IF(ErfassungMDQ!DS141="b",2,
IF(ErfassungMDQ!DS141="c",3,
IF(ErfassungMDQ!DS141="d",4,
IF(ErfassungMDQ!DS141="e",5))))),0))</f>
        <v>0</v>
      </c>
      <c r="DT141" s="277" t="b">
        <f>IF(MDQ_S3!$W18=5,
IF(ErfassungMDQ!DT141="a",5,
IF(ErfassungMDQ!DT141="b",4,
IF(ErfassungMDQ!DT141="c",3,
IF(ErfassungMDQ!DT141="d",2,
IF(ErfassungMDQ!DT141="e",1))))),
IF(MDQ_S3!$W18=1,
IF(ErfassungMDQ!DT141="a",1,
IF(ErfassungMDQ!DT141="b",2,
IF(ErfassungMDQ!DT141="c",3,
IF(ErfassungMDQ!DT141="d",4,
IF(ErfassungMDQ!DT141="e",5))))),0))</f>
        <v>0</v>
      </c>
      <c r="DU141" s="278" t="b">
        <f>IF(MDQ_S3!$W18=5,
IF(ErfassungMDQ!DU141="a",5,
IF(ErfassungMDQ!DU141="b",4,
IF(ErfassungMDQ!DU141="c",3,
IF(ErfassungMDQ!DU141="d",2,
IF(ErfassungMDQ!DU141="e",1))))),
IF(MDQ_S3!$W18=1,
IF(ErfassungMDQ!DU141="a",1,
IF(ErfassungMDQ!DU141="b",2,
IF(ErfassungMDQ!DU141="c",3,
IF(ErfassungMDQ!DU141="d",4,
IF(ErfassungMDQ!DU141="e",5))))),0))</f>
        <v>0</v>
      </c>
      <c r="DV141" s="277" t="b">
        <f>IF(MDQ_S3!$W18=5,
IF(ErfassungMDQ!DV141="a",5,
IF(ErfassungMDQ!DV141="b",4,
IF(ErfassungMDQ!DV141="c",3,
IF(ErfassungMDQ!DV141="d",2,
IF(ErfassungMDQ!DV141="e",1))))),
IF(MDQ_S3!$W18=1,
IF(ErfassungMDQ!DV141="a",1,
IF(ErfassungMDQ!DV141="b",2,
IF(ErfassungMDQ!DV141="c",3,
IF(ErfassungMDQ!DV141="d",4,
IF(ErfassungMDQ!DV141="e",5))))),0))</f>
        <v>0</v>
      </c>
      <c r="DW141" s="278" t="b">
        <f>IF(MDQ_S3!$W18=5,
IF(ErfassungMDQ!DW141="a",5,
IF(ErfassungMDQ!DW141="b",4,
IF(ErfassungMDQ!DW141="c",3,
IF(ErfassungMDQ!DW141="d",2,
IF(ErfassungMDQ!DW141="e",1))))),
IF(MDQ_S3!$W18=1,
IF(ErfassungMDQ!DW141="a",1,
IF(ErfassungMDQ!DW141="b",2,
IF(ErfassungMDQ!DW141="c",3,
IF(ErfassungMDQ!DW141="d",4,
IF(ErfassungMDQ!DW141="e",5))))),0))</f>
        <v>0</v>
      </c>
      <c r="DX141" s="277" t="b">
        <f>IF(MDQ_S3!$W18=5,
IF(ErfassungMDQ!DX141="a",5,
IF(ErfassungMDQ!DX141="b",4,
IF(ErfassungMDQ!DX141="c",3,
IF(ErfassungMDQ!DX141="d",2,
IF(ErfassungMDQ!DX141="e",1))))),
IF(MDQ_S3!$W18=1,
IF(ErfassungMDQ!DX141="a",1,
IF(ErfassungMDQ!DX141="b",2,
IF(ErfassungMDQ!DX141="c",3,
IF(ErfassungMDQ!DX141="d",4,
IF(ErfassungMDQ!DX141="e",5))))),0))</f>
        <v>0</v>
      </c>
      <c r="DY141" s="278" t="b">
        <f>IF(MDQ_S3!$W18=5,
IF(ErfassungMDQ!DY141="a",5,
IF(ErfassungMDQ!DY141="b",4,
IF(ErfassungMDQ!DY141="c",3,
IF(ErfassungMDQ!DY141="d",2,
IF(ErfassungMDQ!DY141="e",1))))),
IF(MDQ_S3!$W18=1,
IF(ErfassungMDQ!DY141="a",1,
IF(ErfassungMDQ!DY141="b",2,
IF(ErfassungMDQ!DY141="c",3,
IF(ErfassungMDQ!DY141="d",4,
IF(ErfassungMDQ!DY141="e",5))))),0))</f>
        <v>0</v>
      </c>
      <c r="DZ141" s="277" t="b">
        <f>IF(MDQ_S3!$W18=5,
IF(ErfassungMDQ!DZ141="a",5,
IF(ErfassungMDQ!DZ141="b",4,
IF(ErfassungMDQ!DZ141="c",3,
IF(ErfassungMDQ!DZ141="d",2,
IF(ErfassungMDQ!DZ141="e",1))))),
IF(MDQ_S3!$W18=1,
IF(ErfassungMDQ!DZ141="a",1,
IF(ErfassungMDQ!DZ141="b",2,
IF(ErfassungMDQ!DZ141="c",3,
IF(ErfassungMDQ!DZ141="d",4,
IF(ErfassungMDQ!DZ141="e",5))))),0))</f>
        <v>0</v>
      </c>
      <c r="EA141" s="278" t="b">
        <f>IF(MDQ_S3!$W18=5,
IF(ErfassungMDQ!EA141="a",5,
IF(ErfassungMDQ!EA141="b",4,
IF(ErfassungMDQ!EA141="c",3,
IF(ErfassungMDQ!EA141="d",2,
IF(ErfassungMDQ!EA141="e",1))))),
IF(MDQ_S3!$W18=1,
IF(ErfassungMDQ!EA141="a",1,
IF(ErfassungMDQ!EA141="b",2,
IF(ErfassungMDQ!EA141="c",3,
IF(ErfassungMDQ!EA141="d",4,
IF(ErfassungMDQ!EA141="e",5))))),0))</f>
        <v>0</v>
      </c>
      <c r="EB141" s="116"/>
      <c r="EC141" s="116"/>
      <c r="ED141" s="116"/>
      <c r="EE141" s="116"/>
      <c r="EF141" s="116"/>
      <c r="EG141" s="116"/>
      <c r="EH141" s="116"/>
      <c r="EI141" s="116"/>
      <c r="EJ141" s="116"/>
      <c r="EK141" s="116"/>
      <c r="EL141" s="116"/>
      <c r="EM141" s="116"/>
      <c r="EN141" s="116"/>
      <c r="EO141" s="116"/>
      <c r="EP141" s="116"/>
      <c r="EQ141" s="116"/>
      <c r="ER141" s="116"/>
      <c r="ES141" s="116"/>
      <c r="ET141" s="116"/>
      <c r="EU141" s="116"/>
      <c r="EV141" s="116"/>
      <c r="EW141" s="116"/>
      <c r="EX141" s="116"/>
      <c r="EY141" s="116"/>
    </row>
    <row r="142" spans="1:155" ht="12.75" customHeight="1">
      <c r="A142" s="276">
        <v>135</v>
      </c>
      <c r="B142" s="277" t="b">
        <f>IF(MDQ_S3!$W19=5,
IF(ErfassungMDQ!B142="a",5,
IF(ErfassungMDQ!B142="b",4,
IF(ErfassungMDQ!B142="c",3,
IF(ErfassungMDQ!B142="d",2,
IF(ErfassungMDQ!B142="e",1))))),
IF(MDQ_S3!$W19=1,
IF(ErfassungMDQ!B142="a",1,
IF(ErfassungMDQ!B142="b",2,
IF(ErfassungMDQ!B142="c",3,
IF(ErfassungMDQ!B142="d",4,
IF(ErfassungMDQ!B142="e",5))))),0))</f>
        <v>0</v>
      </c>
      <c r="C142" s="278" t="b">
        <f>IF(MDQ_S3!$W19=5,
IF(ErfassungMDQ!C142="a",5,
IF(ErfassungMDQ!C142="b",4,
IF(ErfassungMDQ!C142="c",3,
IF(ErfassungMDQ!C142="d",2,
IF(ErfassungMDQ!C142="e",1))))),
IF(MDQ_S3!$W19=1,
IF(ErfassungMDQ!C142="a",1,
IF(ErfassungMDQ!C142="b",2,
IF(ErfassungMDQ!C142="c",3,
IF(ErfassungMDQ!C142="d",4,
IF(ErfassungMDQ!C142="e",5))))),0))</f>
        <v>0</v>
      </c>
      <c r="D142" s="277" t="b">
        <f>IF(MDQ_S3!$W19=5,
IF(ErfassungMDQ!D142="a",5,
IF(ErfassungMDQ!D142="b",4,
IF(ErfassungMDQ!D142="c",3,
IF(ErfassungMDQ!D142="d",2,
IF(ErfassungMDQ!D142="e",1))))),
IF(MDQ_S3!$W19=1,
IF(ErfassungMDQ!D142="a",1,
IF(ErfassungMDQ!D142="b",2,
IF(ErfassungMDQ!D142="c",3,
IF(ErfassungMDQ!D142="d",4,
IF(ErfassungMDQ!D142="e",5))))),0))</f>
        <v>0</v>
      </c>
      <c r="E142" s="278" t="b">
        <f>IF(MDQ_S3!$W19=5,
IF(ErfassungMDQ!E142="a",5,
IF(ErfassungMDQ!E142="b",4,
IF(ErfassungMDQ!E142="c",3,
IF(ErfassungMDQ!E142="d",2,
IF(ErfassungMDQ!E142="e",1))))),
IF(MDQ_S3!$W19=1,
IF(ErfassungMDQ!E142="a",1,
IF(ErfassungMDQ!E142="b",2,
IF(ErfassungMDQ!E142="c",3,
IF(ErfassungMDQ!E142="d",4,
IF(ErfassungMDQ!E142="e",5))))),0))</f>
        <v>0</v>
      </c>
      <c r="F142" s="277" t="b">
        <f>IF(MDQ_S3!$W19=5,
IF(ErfassungMDQ!F142="a",5,
IF(ErfassungMDQ!F142="b",4,
IF(ErfassungMDQ!F142="c",3,
IF(ErfassungMDQ!F142="d",2,
IF(ErfassungMDQ!F142="e",1))))),
IF(MDQ_S3!$W19=1,
IF(ErfassungMDQ!F142="a",1,
IF(ErfassungMDQ!F142="b",2,
IF(ErfassungMDQ!F142="c",3,
IF(ErfassungMDQ!F142="d",4,
IF(ErfassungMDQ!F142="e",5))))),0))</f>
        <v>0</v>
      </c>
      <c r="G142" s="278" t="b">
        <f>IF(MDQ_S3!$W19=5,
IF(ErfassungMDQ!G142="a",5,
IF(ErfassungMDQ!G142="b",4,
IF(ErfassungMDQ!G142="c",3,
IF(ErfassungMDQ!G142="d",2,
IF(ErfassungMDQ!G142="e",1))))),
IF(MDQ_S3!$W19=1,
IF(ErfassungMDQ!G142="a",1,
IF(ErfassungMDQ!G142="b",2,
IF(ErfassungMDQ!G142="c",3,
IF(ErfassungMDQ!G142="d",4,
IF(ErfassungMDQ!G142="e",5))))),0))</f>
        <v>0</v>
      </c>
      <c r="H142" s="277" t="b">
        <f>IF(MDQ_S3!$W19=5,
IF(ErfassungMDQ!H142="a",5,
IF(ErfassungMDQ!H142="b",4,
IF(ErfassungMDQ!H142="c",3,
IF(ErfassungMDQ!H142="d",2,
IF(ErfassungMDQ!H142="e",1))))),
IF(MDQ_S3!$W19=1,
IF(ErfassungMDQ!H142="a",1,
IF(ErfassungMDQ!H142="b",2,
IF(ErfassungMDQ!H142="c",3,
IF(ErfassungMDQ!H142="d",4,
IF(ErfassungMDQ!H142="e",5))))),0))</f>
        <v>0</v>
      </c>
      <c r="I142" s="278" t="b">
        <f>IF(MDQ_S3!$W19=5,
IF(ErfassungMDQ!I142="a",5,
IF(ErfassungMDQ!I142="b",4,
IF(ErfassungMDQ!I142="c",3,
IF(ErfassungMDQ!I142="d",2,
IF(ErfassungMDQ!I142="e",1))))),
IF(MDQ_S3!$W19=1,
IF(ErfassungMDQ!I142="a",1,
IF(ErfassungMDQ!I142="b",2,
IF(ErfassungMDQ!I142="c",3,
IF(ErfassungMDQ!I142="d",4,
IF(ErfassungMDQ!I142="e",5))))),0))</f>
        <v>0</v>
      </c>
      <c r="J142" s="277" t="b">
        <f>IF(MDQ_S3!$W19=5,
IF(ErfassungMDQ!J142="a",5,
IF(ErfassungMDQ!J142="b",4,
IF(ErfassungMDQ!J142="c",3,
IF(ErfassungMDQ!J142="d",2,
IF(ErfassungMDQ!J142="e",1))))),
IF(MDQ_S3!$W19=1,
IF(ErfassungMDQ!J142="a",1,
IF(ErfassungMDQ!J142="b",2,
IF(ErfassungMDQ!J142="c",3,
IF(ErfassungMDQ!J142="d",4,
IF(ErfassungMDQ!J142="e",5))))),0))</f>
        <v>0</v>
      </c>
      <c r="K142" s="278" t="b">
        <f>IF(MDQ_S3!$W19=5,
IF(ErfassungMDQ!K142="a",5,
IF(ErfassungMDQ!K142="b",4,
IF(ErfassungMDQ!K142="c",3,
IF(ErfassungMDQ!K142="d",2,
IF(ErfassungMDQ!K142="e",1))))),
IF(MDQ_S3!$W19=1,
IF(ErfassungMDQ!K142="a",1,
IF(ErfassungMDQ!K142="b",2,
IF(ErfassungMDQ!K142="c",3,
IF(ErfassungMDQ!K142="d",4,
IF(ErfassungMDQ!K142="e",5))))),0))</f>
        <v>0</v>
      </c>
      <c r="L142" s="277" t="b">
        <f>IF(MDQ_S3!$W19=5,
IF(ErfassungMDQ!L142="a",5,
IF(ErfassungMDQ!L142="b",4,
IF(ErfassungMDQ!L142="c",3,
IF(ErfassungMDQ!L142="d",2,
IF(ErfassungMDQ!L142="e",1))))),
IF(MDQ_S3!$W19=1,
IF(ErfassungMDQ!L142="a",1,
IF(ErfassungMDQ!L142="b",2,
IF(ErfassungMDQ!L142="c",3,
IF(ErfassungMDQ!L142="d",4,
IF(ErfassungMDQ!L142="e",5))))),0))</f>
        <v>0</v>
      </c>
      <c r="M142" s="278" t="b">
        <f>IF(MDQ_S3!$W19=5,
IF(ErfassungMDQ!M142="a",5,
IF(ErfassungMDQ!M142="b",4,
IF(ErfassungMDQ!M142="c",3,
IF(ErfassungMDQ!M142="d",2,
IF(ErfassungMDQ!M142="e",1))))),
IF(MDQ_S3!$W19=1,
IF(ErfassungMDQ!M142="a",1,
IF(ErfassungMDQ!M142="b",2,
IF(ErfassungMDQ!M142="c",3,
IF(ErfassungMDQ!M142="d",4,
IF(ErfassungMDQ!M142="e",5))))),0))</f>
        <v>0</v>
      </c>
      <c r="N142" s="277" t="b">
        <f>IF(MDQ_S3!$W19=5,
IF(ErfassungMDQ!N142="a",5,
IF(ErfassungMDQ!N142="b",4,
IF(ErfassungMDQ!N142="c",3,
IF(ErfassungMDQ!N142="d",2,
IF(ErfassungMDQ!N142="e",1))))),
IF(MDQ_S3!$W19=1,
IF(ErfassungMDQ!N142="a",1,
IF(ErfassungMDQ!N142="b",2,
IF(ErfassungMDQ!N142="c",3,
IF(ErfassungMDQ!N142="d",4,
IF(ErfassungMDQ!N142="e",5))))),0))</f>
        <v>0</v>
      </c>
      <c r="O142" s="278" t="b">
        <f>IF(MDQ_S3!$W19=5,
IF(ErfassungMDQ!O142="a",5,
IF(ErfassungMDQ!O142="b",4,
IF(ErfassungMDQ!O142="c",3,
IF(ErfassungMDQ!O142="d",2,
IF(ErfassungMDQ!O142="e",1))))),
IF(MDQ_S3!$W19=1,
IF(ErfassungMDQ!O142="a",1,
IF(ErfassungMDQ!O142="b",2,
IF(ErfassungMDQ!O142="c",3,
IF(ErfassungMDQ!O142="d",4,
IF(ErfassungMDQ!O142="e",5))))),0))</f>
        <v>0</v>
      </c>
      <c r="P142" s="277" t="b">
        <f>IF(MDQ_S3!$W19=5,
IF(ErfassungMDQ!P142="a",5,
IF(ErfassungMDQ!P142="b",4,
IF(ErfassungMDQ!P142="c",3,
IF(ErfassungMDQ!P142="d",2,
IF(ErfassungMDQ!P142="e",1))))),
IF(MDQ_S3!$W19=1,
IF(ErfassungMDQ!P142="a",1,
IF(ErfassungMDQ!P142="b",2,
IF(ErfassungMDQ!P142="c",3,
IF(ErfassungMDQ!P142="d",4,
IF(ErfassungMDQ!P142="e",5))))),0))</f>
        <v>0</v>
      </c>
      <c r="Q142" s="278" t="b">
        <f>IF(MDQ_S3!$W19=5,
IF(ErfassungMDQ!Q142="a",5,
IF(ErfassungMDQ!Q142="b",4,
IF(ErfassungMDQ!Q142="c",3,
IF(ErfassungMDQ!Q142="d",2,
IF(ErfassungMDQ!Q142="e",1))))),
IF(MDQ_S3!$W19=1,
IF(ErfassungMDQ!Q142="a",1,
IF(ErfassungMDQ!Q142="b",2,
IF(ErfassungMDQ!Q142="c",3,
IF(ErfassungMDQ!Q142="d",4,
IF(ErfassungMDQ!Q142="e",5))))),0))</f>
        <v>0</v>
      </c>
      <c r="R142" s="277" t="b">
        <f>IF(MDQ_S3!$W19=5,
IF(ErfassungMDQ!R142="a",5,
IF(ErfassungMDQ!R142="b",4,
IF(ErfassungMDQ!R142="c",3,
IF(ErfassungMDQ!R142="d",2,
IF(ErfassungMDQ!R142="e",1))))),
IF(MDQ_S3!$W19=1,
IF(ErfassungMDQ!R142="a",1,
IF(ErfassungMDQ!R142="b",2,
IF(ErfassungMDQ!R142="c",3,
IF(ErfassungMDQ!R142="d",4,
IF(ErfassungMDQ!R142="e",5))))),0))</f>
        <v>0</v>
      </c>
      <c r="S142" s="278" t="b">
        <f>IF(MDQ_S3!$W19=5,
IF(ErfassungMDQ!S142="a",5,
IF(ErfassungMDQ!S142="b",4,
IF(ErfassungMDQ!S142="c",3,
IF(ErfassungMDQ!S142="d",2,
IF(ErfassungMDQ!S142="e",1))))),
IF(MDQ_S3!$W19=1,
IF(ErfassungMDQ!S142="a",1,
IF(ErfassungMDQ!S142="b",2,
IF(ErfassungMDQ!S142="c",3,
IF(ErfassungMDQ!S142="d",4,
IF(ErfassungMDQ!S142="e",5))))),0))</f>
        <v>0</v>
      </c>
      <c r="T142" s="277" t="b">
        <f>IF(MDQ_S3!$W19=5,
IF(ErfassungMDQ!T142="a",5,
IF(ErfassungMDQ!T142="b",4,
IF(ErfassungMDQ!T142="c",3,
IF(ErfassungMDQ!T142="d",2,
IF(ErfassungMDQ!T142="e",1))))),
IF(MDQ_S3!$W19=1,
IF(ErfassungMDQ!T142="a",1,
IF(ErfassungMDQ!T142="b",2,
IF(ErfassungMDQ!T142="c",3,
IF(ErfassungMDQ!T142="d",4,
IF(ErfassungMDQ!T142="e",5))))),0))</f>
        <v>0</v>
      </c>
      <c r="U142" s="278" t="b">
        <f>IF(MDQ_S3!$W19=5,
IF(ErfassungMDQ!U142="a",5,
IF(ErfassungMDQ!U142="b",4,
IF(ErfassungMDQ!U142="c",3,
IF(ErfassungMDQ!U142="d",2,
IF(ErfassungMDQ!U142="e",1))))),
IF(MDQ_S3!$W19=1,
IF(ErfassungMDQ!U142="a",1,
IF(ErfassungMDQ!U142="b",2,
IF(ErfassungMDQ!U142="c",3,
IF(ErfassungMDQ!U142="d",4,
IF(ErfassungMDQ!U142="e",5))))),0))</f>
        <v>0</v>
      </c>
      <c r="V142" s="277" t="b">
        <f>IF(MDQ_S3!$W19=5,
IF(ErfassungMDQ!V142="a",5,
IF(ErfassungMDQ!V142="b",4,
IF(ErfassungMDQ!V142="c",3,
IF(ErfassungMDQ!V142="d",2,
IF(ErfassungMDQ!V142="e",1))))),
IF(MDQ_S3!$W19=1,
IF(ErfassungMDQ!V142="a",1,
IF(ErfassungMDQ!V142="b",2,
IF(ErfassungMDQ!V142="c",3,
IF(ErfassungMDQ!V142="d",4,
IF(ErfassungMDQ!V142="e",5))))),0))</f>
        <v>0</v>
      </c>
      <c r="W142" s="278" t="b">
        <f>IF(MDQ_S3!$W19=5,
IF(ErfassungMDQ!W142="a",5,
IF(ErfassungMDQ!W142="b",4,
IF(ErfassungMDQ!W142="c",3,
IF(ErfassungMDQ!W142="d",2,
IF(ErfassungMDQ!W142="e",1))))),
IF(MDQ_S3!$W19=1,
IF(ErfassungMDQ!W142="a",1,
IF(ErfassungMDQ!W142="b",2,
IF(ErfassungMDQ!W142="c",3,
IF(ErfassungMDQ!W142="d",4,
IF(ErfassungMDQ!W142="e",5))))),0))</f>
        <v>0</v>
      </c>
      <c r="X142" s="277" t="b">
        <f>IF(MDQ_S3!$W19=5,
IF(ErfassungMDQ!X142="a",5,
IF(ErfassungMDQ!X142="b",4,
IF(ErfassungMDQ!X142="c",3,
IF(ErfassungMDQ!X142="d",2,
IF(ErfassungMDQ!X142="e",1))))),
IF(MDQ_S3!$W19=1,
IF(ErfassungMDQ!X142="a",1,
IF(ErfassungMDQ!X142="b",2,
IF(ErfassungMDQ!X142="c",3,
IF(ErfassungMDQ!X142="d",4,
IF(ErfassungMDQ!X142="e",5))))),0))</f>
        <v>0</v>
      </c>
      <c r="Y142" s="278" t="b">
        <f>IF(MDQ_S3!$W19=5,
IF(ErfassungMDQ!Y142="a",5,
IF(ErfassungMDQ!Y142="b",4,
IF(ErfassungMDQ!Y142="c",3,
IF(ErfassungMDQ!Y142="d",2,
IF(ErfassungMDQ!Y142="e",1))))),
IF(MDQ_S3!$W19=1,
IF(ErfassungMDQ!Y142="a",1,
IF(ErfassungMDQ!Y142="b",2,
IF(ErfassungMDQ!Y142="c",3,
IF(ErfassungMDQ!Y142="d",4,
IF(ErfassungMDQ!Y142="e",5))))),0))</f>
        <v>0</v>
      </c>
      <c r="Z142" s="277" t="b">
        <f>IF(MDQ_S3!$W19=5,
IF(ErfassungMDQ!Z142="a",5,
IF(ErfassungMDQ!Z142="b",4,
IF(ErfassungMDQ!Z142="c",3,
IF(ErfassungMDQ!Z142="d",2,
IF(ErfassungMDQ!Z142="e",1))))),
IF(MDQ_S3!$W19=1,
IF(ErfassungMDQ!Z142="a",1,
IF(ErfassungMDQ!Z142="b",2,
IF(ErfassungMDQ!Z142="c",3,
IF(ErfassungMDQ!Z142="d",4,
IF(ErfassungMDQ!Z142="e",5))))),0))</f>
        <v>0</v>
      </c>
      <c r="AA142" s="278" t="b">
        <f>IF(MDQ_S3!$W19=5,
IF(ErfassungMDQ!AA142="a",5,
IF(ErfassungMDQ!AA142="b",4,
IF(ErfassungMDQ!AA142="c",3,
IF(ErfassungMDQ!AA142="d",2,
IF(ErfassungMDQ!AA142="e",1))))),
IF(MDQ_S3!$W19=1,
IF(ErfassungMDQ!AA142="a",1,
IF(ErfassungMDQ!AA142="b",2,
IF(ErfassungMDQ!AA142="c",3,
IF(ErfassungMDQ!AA142="d",4,
IF(ErfassungMDQ!AA142="e",5))))),0))</f>
        <v>0</v>
      </c>
      <c r="AB142" s="277" t="b">
        <f>IF(MDQ_S3!$W19=5,
IF(ErfassungMDQ!AB142="a",5,
IF(ErfassungMDQ!AB142="b",4,
IF(ErfassungMDQ!AB142="c",3,
IF(ErfassungMDQ!AB142="d",2,
IF(ErfassungMDQ!AB142="e",1))))),
IF(MDQ_S3!$W19=1,
IF(ErfassungMDQ!AB142="a",1,
IF(ErfassungMDQ!AB142="b",2,
IF(ErfassungMDQ!AB142="c",3,
IF(ErfassungMDQ!AB142="d",4,
IF(ErfassungMDQ!AB142="e",5))))),0))</f>
        <v>0</v>
      </c>
      <c r="AC142" s="278" t="b">
        <f>IF(MDQ_S3!$W19=5,
IF(ErfassungMDQ!AC142="a",5,
IF(ErfassungMDQ!AC142="b",4,
IF(ErfassungMDQ!AC142="c",3,
IF(ErfassungMDQ!AC142="d",2,
IF(ErfassungMDQ!AC142="e",1))))),
IF(MDQ_S3!$W19=1,
IF(ErfassungMDQ!AC142="a",1,
IF(ErfassungMDQ!AC142="b",2,
IF(ErfassungMDQ!AC142="c",3,
IF(ErfassungMDQ!AC142="d",4,
IF(ErfassungMDQ!AC142="e",5))))),0))</f>
        <v>0</v>
      </c>
      <c r="AD142" s="277" t="b">
        <f>IF(MDQ_S3!$W19=5,
IF(ErfassungMDQ!AD142="a",5,
IF(ErfassungMDQ!AD142="b",4,
IF(ErfassungMDQ!AD142="c",3,
IF(ErfassungMDQ!AD142="d",2,
IF(ErfassungMDQ!AD142="e",1))))),
IF(MDQ_S3!$W19=1,
IF(ErfassungMDQ!AD142="a",1,
IF(ErfassungMDQ!AD142="b",2,
IF(ErfassungMDQ!AD142="c",3,
IF(ErfassungMDQ!AD142="d",4,
IF(ErfassungMDQ!AD142="e",5))))),0))</f>
        <v>0</v>
      </c>
      <c r="AE142" s="278" t="b">
        <f>IF(MDQ_S3!$W19=5,
IF(ErfassungMDQ!AE142="a",5,
IF(ErfassungMDQ!AE142="b",4,
IF(ErfassungMDQ!AE142="c",3,
IF(ErfassungMDQ!AE142="d",2,
IF(ErfassungMDQ!AE142="e",1))))),
IF(MDQ_S3!$W19=1,
IF(ErfassungMDQ!AE142="a",1,
IF(ErfassungMDQ!AE142="b",2,
IF(ErfassungMDQ!AE142="c",3,
IF(ErfassungMDQ!AE142="d",4,
IF(ErfassungMDQ!AE142="e",5))))),0))</f>
        <v>0</v>
      </c>
      <c r="AF142" s="277" t="b">
        <f>IF(MDQ_S3!$W19=5,
IF(ErfassungMDQ!AF142="a",5,
IF(ErfassungMDQ!AF142="b",4,
IF(ErfassungMDQ!AF142="c",3,
IF(ErfassungMDQ!AF142="d",2,
IF(ErfassungMDQ!AF142="e",1))))),
IF(MDQ_S3!$W19=1,
IF(ErfassungMDQ!AF142="a",1,
IF(ErfassungMDQ!AF142="b",2,
IF(ErfassungMDQ!AF142="c",3,
IF(ErfassungMDQ!AF142="d",4,
IF(ErfassungMDQ!AF142="e",5))))),0))</f>
        <v>0</v>
      </c>
      <c r="AG142" s="278" t="b">
        <f>IF(MDQ_S3!$W19=5,
IF(ErfassungMDQ!AG142="a",5,
IF(ErfassungMDQ!AG142="b",4,
IF(ErfassungMDQ!AG142="c",3,
IF(ErfassungMDQ!AG142="d",2,
IF(ErfassungMDQ!AG142="e",1))))),
IF(MDQ_S3!$W19=1,
IF(ErfassungMDQ!AG142="a",1,
IF(ErfassungMDQ!AG142="b",2,
IF(ErfassungMDQ!AG142="c",3,
IF(ErfassungMDQ!AG142="d",4,
IF(ErfassungMDQ!AG142="e",5))))),0))</f>
        <v>0</v>
      </c>
      <c r="AH142" s="277" t="b">
        <f>IF(MDQ_S3!$W19=5,
IF(ErfassungMDQ!AH142="a",5,
IF(ErfassungMDQ!AH142="b",4,
IF(ErfassungMDQ!AH142="c",3,
IF(ErfassungMDQ!AH142="d",2,
IF(ErfassungMDQ!AH142="e",1))))),
IF(MDQ_S3!$W19=1,
IF(ErfassungMDQ!AH142="a",1,
IF(ErfassungMDQ!AH142="b",2,
IF(ErfassungMDQ!AH142="c",3,
IF(ErfassungMDQ!AH142="d",4,
IF(ErfassungMDQ!AH142="e",5))))),0))</f>
        <v>0</v>
      </c>
      <c r="AI142" s="278" t="b">
        <f>IF(MDQ_S3!$W19=5,
IF(ErfassungMDQ!AI142="a",5,
IF(ErfassungMDQ!AI142="b",4,
IF(ErfassungMDQ!AI142="c",3,
IF(ErfassungMDQ!AI142="d",2,
IF(ErfassungMDQ!AI142="e",1))))),
IF(MDQ_S3!$W19=1,
IF(ErfassungMDQ!AI142="a",1,
IF(ErfassungMDQ!AI142="b",2,
IF(ErfassungMDQ!AI142="c",3,
IF(ErfassungMDQ!AI142="d",4,
IF(ErfassungMDQ!AI142="e",5))))),0))</f>
        <v>0</v>
      </c>
      <c r="AJ142" s="277" t="b">
        <f>IF(MDQ_S3!$W19=5,
IF(ErfassungMDQ!AJ142="a",5,
IF(ErfassungMDQ!AJ142="b",4,
IF(ErfassungMDQ!AJ142="c",3,
IF(ErfassungMDQ!AJ142="d",2,
IF(ErfassungMDQ!AJ142="e",1))))),
IF(MDQ_S3!$W19=1,
IF(ErfassungMDQ!AJ142="a",1,
IF(ErfassungMDQ!AJ142="b",2,
IF(ErfassungMDQ!AJ142="c",3,
IF(ErfassungMDQ!AJ142="d",4,
IF(ErfassungMDQ!AJ142="e",5))))),0))</f>
        <v>0</v>
      </c>
      <c r="AK142" s="278" t="b">
        <f>IF(MDQ_S3!$W19=5,
IF(ErfassungMDQ!AK142="a",5,
IF(ErfassungMDQ!AK142="b",4,
IF(ErfassungMDQ!AK142="c",3,
IF(ErfassungMDQ!AK142="d",2,
IF(ErfassungMDQ!AK142="e",1))))),
IF(MDQ_S3!$W19=1,
IF(ErfassungMDQ!AK142="a",1,
IF(ErfassungMDQ!AK142="b",2,
IF(ErfassungMDQ!AK142="c",3,
IF(ErfassungMDQ!AK142="d",4,
IF(ErfassungMDQ!AK142="e",5))))),0))</f>
        <v>0</v>
      </c>
      <c r="AL142" s="277" t="b">
        <f>IF(MDQ_S3!$W19=5,
IF(ErfassungMDQ!AL142="a",5,
IF(ErfassungMDQ!AL142="b",4,
IF(ErfassungMDQ!AL142="c",3,
IF(ErfassungMDQ!AL142="d",2,
IF(ErfassungMDQ!AL142="e",1))))),
IF(MDQ_S3!$W19=1,
IF(ErfassungMDQ!AL142="a",1,
IF(ErfassungMDQ!AL142="b",2,
IF(ErfassungMDQ!AL142="c",3,
IF(ErfassungMDQ!AL142="d",4,
IF(ErfassungMDQ!AL142="e",5))))),0))</f>
        <v>0</v>
      </c>
      <c r="AM142" s="278" t="b">
        <f>IF(MDQ_S3!$W19=5,
IF(ErfassungMDQ!AM142="a",5,
IF(ErfassungMDQ!AM142="b",4,
IF(ErfassungMDQ!AM142="c",3,
IF(ErfassungMDQ!AM142="d",2,
IF(ErfassungMDQ!AM142="e",1))))),
IF(MDQ_S3!$W19=1,
IF(ErfassungMDQ!AM142="a",1,
IF(ErfassungMDQ!AM142="b",2,
IF(ErfassungMDQ!AM142="c",3,
IF(ErfassungMDQ!AM142="d",4,
IF(ErfassungMDQ!AM142="e",5))))),0))</f>
        <v>0</v>
      </c>
      <c r="AN142" s="277" t="b">
        <f>IF(MDQ_S3!$W19=5,
IF(ErfassungMDQ!AN142="a",5,
IF(ErfassungMDQ!AN142="b",4,
IF(ErfassungMDQ!AN142="c",3,
IF(ErfassungMDQ!AN142="d",2,
IF(ErfassungMDQ!AN142="e",1))))),
IF(MDQ_S3!$W19=1,
IF(ErfassungMDQ!AN142="a",1,
IF(ErfassungMDQ!AN142="b",2,
IF(ErfassungMDQ!AN142="c",3,
IF(ErfassungMDQ!AN142="d",4,
IF(ErfassungMDQ!AN142="e",5))))),0))</f>
        <v>0</v>
      </c>
      <c r="AO142" s="278" t="b">
        <f>IF(MDQ_S3!$W19=5,
IF(ErfassungMDQ!AO142="a",5,
IF(ErfassungMDQ!AO142="b",4,
IF(ErfassungMDQ!AO142="c",3,
IF(ErfassungMDQ!AO142="d",2,
IF(ErfassungMDQ!AO142="e",1))))),
IF(MDQ_S3!$W19=1,
IF(ErfassungMDQ!AO142="a",1,
IF(ErfassungMDQ!AO142="b",2,
IF(ErfassungMDQ!AO142="c",3,
IF(ErfassungMDQ!AO142="d",4,
IF(ErfassungMDQ!AO142="e",5))))),0))</f>
        <v>0</v>
      </c>
      <c r="AP142" s="277" t="b">
        <f>IF(MDQ_S3!$W19=5,
IF(ErfassungMDQ!AP142="a",5,
IF(ErfassungMDQ!AP142="b",4,
IF(ErfassungMDQ!AP142="c",3,
IF(ErfassungMDQ!AP142="d",2,
IF(ErfassungMDQ!AP142="e",1))))),
IF(MDQ_S3!$W19=1,
IF(ErfassungMDQ!AP142="a",1,
IF(ErfassungMDQ!AP142="b",2,
IF(ErfassungMDQ!AP142="c",3,
IF(ErfassungMDQ!AP142="d",4,
IF(ErfassungMDQ!AP142="e",5))))),0))</f>
        <v>0</v>
      </c>
      <c r="AQ142" s="278" t="b">
        <f>IF(MDQ_S3!$W19=5,
IF(ErfassungMDQ!AQ142="a",5,
IF(ErfassungMDQ!AQ142="b",4,
IF(ErfassungMDQ!AQ142="c",3,
IF(ErfassungMDQ!AQ142="d",2,
IF(ErfassungMDQ!AQ142="e",1))))),
IF(MDQ_S3!$W19=1,
IF(ErfassungMDQ!AQ142="a",1,
IF(ErfassungMDQ!AQ142="b",2,
IF(ErfassungMDQ!AQ142="c",3,
IF(ErfassungMDQ!AQ142="d",4,
IF(ErfassungMDQ!AQ142="e",5))))),0))</f>
        <v>0</v>
      </c>
      <c r="AR142" s="277" t="b">
        <f>IF(MDQ_S3!$W19=5,
IF(ErfassungMDQ!AR142="a",5,
IF(ErfassungMDQ!AR142="b",4,
IF(ErfassungMDQ!AR142="c",3,
IF(ErfassungMDQ!AR142="d",2,
IF(ErfassungMDQ!AR142="e",1))))),
IF(MDQ_S3!$W19=1,
IF(ErfassungMDQ!AR142="a",1,
IF(ErfassungMDQ!AR142="b",2,
IF(ErfassungMDQ!AR142="c",3,
IF(ErfassungMDQ!AR142="d",4,
IF(ErfassungMDQ!AR142="e",5))))),0))</f>
        <v>0</v>
      </c>
      <c r="AS142" s="278" t="b">
        <f>IF(MDQ_S3!$W19=5,
IF(ErfassungMDQ!AS142="a",5,
IF(ErfassungMDQ!AS142="b",4,
IF(ErfassungMDQ!AS142="c",3,
IF(ErfassungMDQ!AS142="d",2,
IF(ErfassungMDQ!AS142="e",1))))),
IF(MDQ_S3!$W19=1,
IF(ErfassungMDQ!AS142="a",1,
IF(ErfassungMDQ!AS142="b",2,
IF(ErfassungMDQ!AS142="c",3,
IF(ErfassungMDQ!AS142="d",4,
IF(ErfassungMDQ!AS142="e",5))))),0))</f>
        <v>0</v>
      </c>
      <c r="AT142" s="277" t="b">
        <f>IF(MDQ_S3!$W19=5,
IF(ErfassungMDQ!AT142="a",5,
IF(ErfassungMDQ!AT142="b",4,
IF(ErfassungMDQ!AT142="c",3,
IF(ErfassungMDQ!AT142="d",2,
IF(ErfassungMDQ!AT142="e",1))))),
IF(MDQ_S3!$W19=1,
IF(ErfassungMDQ!AT142="a",1,
IF(ErfassungMDQ!AT142="b",2,
IF(ErfassungMDQ!AT142="c",3,
IF(ErfassungMDQ!AT142="d",4,
IF(ErfassungMDQ!AT142="e",5))))),0))</f>
        <v>0</v>
      </c>
      <c r="AU142" s="278" t="b">
        <f>IF(MDQ_S3!$W19=5,
IF(ErfassungMDQ!AU142="a",5,
IF(ErfassungMDQ!AU142="b",4,
IF(ErfassungMDQ!AU142="c",3,
IF(ErfassungMDQ!AU142="d",2,
IF(ErfassungMDQ!AU142="e",1))))),
IF(MDQ_S3!$W19=1,
IF(ErfassungMDQ!AU142="a",1,
IF(ErfassungMDQ!AU142="b",2,
IF(ErfassungMDQ!AU142="c",3,
IF(ErfassungMDQ!AU142="d",4,
IF(ErfassungMDQ!AU142="e",5))))),0))</f>
        <v>0</v>
      </c>
      <c r="AV142" s="277" t="b">
        <f>IF(MDQ_S3!$W19=5,
IF(ErfassungMDQ!AV142="a",5,
IF(ErfassungMDQ!AV142="b",4,
IF(ErfassungMDQ!AV142="c",3,
IF(ErfassungMDQ!AV142="d",2,
IF(ErfassungMDQ!AV142="e",1))))),
IF(MDQ_S3!$W19=1,
IF(ErfassungMDQ!AV142="a",1,
IF(ErfassungMDQ!AV142="b",2,
IF(ErfassungMDQ!AV142="c",3,
IF(ErfassungMDQ!AV142="d",4,
IF(ErfassungMDQ!AV142="e",5))))),0))</f>
        <v>0</v>
      </c>
      <c r="AW142" s="278" t="b">
        <f>IF(MDQ_S3!$W19=5,
IF(ErfassungMDQ!AW142="a",5,
IF(ErfassungMDQ!AW142="b",4,
IF(ErfassungMDQ!AW142="c",3,
IF(ErfassungMDQ!AW142="d",2,
IF(ErfassungMDQ!AW142="e",1))))),
IF(MDQ_S3!$W19=1,
IF(ErfassungMDQ!AW142="a",1,
IF(ErfassungMDQ!AW142="b",2,
IF(ErfassungMDQ!AW142="c",3,
IF(ErfassungMDQ!AW142="d",4,
IF(ErfassungMDQ!AW142="e",5))))),0))</f>
        <v>0</v>
      </c>
      <c r="AX142" s="277" t="b">
        <f>IF(MDQ_S3!$W19=5,
IF(ErfassungMDQ!AX142="a",5,
IF(ErfassungMDQ!AX142="b",4,
IF(ErfassungMDQ!AX142="c",3,
IF(ErfassungMDQ!AX142="d",2,
IF(ErfassungMDQ!AX142="e",1))))),
IF(MDQ_S3!$W19=1,
IF(ErfassungMDQ!AX142="a",1,
IF(ErfassungMDQ!AX142="b",2,
IF(ErfassungMDQ!AX142="c",3,
IF(ErfassungMDQ!AX142="d",4,
IF(ErfassungMDQ!AX142="e",5))))),0))</f>
        <v>0</v>
      </c>
      <c r="AY142" s="278" t="b">
        <f>IF(MDQ_S3!$W19=5,
IF(ErfassungMDQ!AY142="a",5,
IF(ErfassungMDQ!AY142="b",4,
IF(ErfassungMDQ!AY142="c",3,
IF(ErfassungMDQ!AY142="d",2,
IF(ErfassungMDQ!AY142="e",1))))),
IF(MDQ_S3!$W19=1,
IF(ErfassungMDQ!AY142="a",1,
IF(ErfassungMDQ!AY142="b",2,
IF(ErfassungMDQ!AY142="c",3,
IF(ErfassungMDQ!AY142="d",4,
IF(ErfassungMDQ!AY142="e",5))))),0))</f>
        <v>0</v>
      </c>
      <c r="AZ142" s="277" t="b">
        <f>IF(MDQ_S3!$W19=5,
IF(ErfassungMDQ!AZ142="a",5,
IF(ErfassungMDQ!AZ142="b",4,
IF(ErfassungMDQ!AZ142="c",3,
IF(ErfassungMDQ!AZ142="d",2,
IF(ErfassungMDQ!AZ142="e",1))))),
IF(MDQ_S3!$W19=1,
IF(ErfassungMDQ!AZ142="a",1,
IF(ErfassungMDQ!AZ142="b",2,
IF(ErfassungMDQ!AZ142="c",3,
IF(ErfassungMDQ!AZ142="d",4,
IF(ErfassungMDQ!AZ142="e",5))))),0))</f>
        <v>0</v>
      </c>
      <c r="BA142" s="278" t="b">
        <f>IF(MDQ_S3!$W19=5,
IF(ErfassungMDQ!BA142="a",5,
IF(ErfassungMDQ!BA142="b",4,
IF(ErfassungMDQ!BA142="c",3,
IF(ErfassungMDQ!BA142="d",2,
IF(ErfassungMDQ!BA142="e",1))))),
IF(MDQ_S3!$W19=1,
IF(ErfassungMDQ!BA142="a",1,
IF(ErfassungMDQ!BA142="b",2,
IF(ErfassungMDQ!BA142="c",3,
IF(ErfassungMDQ!BA142="d",4,
IF(ErfassungMDQ!BA142="e",5))))),0))</f>
        <v>0</v>
      </c>
      <c r="BB142" s="277" t="b">
        <f>IF(MDQ_S3!$W19=5,
IF(ErfassungMDQ!BB142="a",5,
IF(ErfassungMDQ!BB142="b",4,
IF(ErfassungMDQ!BB142="c",3,
IF(ErfassungMDQ!BB142="d",2,
IF(ErfassungMDQ!BB142="e",1))))),
IF(MDQ_S3!$W19=1,
IF(ErfassungMDQ!BB142="a",1,
IF(ErfassungMDQ!BB142="b",2,
IF(ErfassungMDQ!BB142="c",3,
IF(ErfassungMDQ!BB142="d",4,
IF(ErfassungMDQ!BB142="e",5))))),0))</f>
        <v>0</v>
      </c>
      <c r="BC142" s="278" t="b">
        <f>IF(MDQ_S3!$W19=5,
IF(ErfassungMDQ!BC142="a",5,
IF(ErfassungMDQ!BC142="b",4,
IF(ErfassungMDQ!BC142="c",3,
IF(ErfassungMDQ!BC142="d",2,
IF(ErfassungMDQ!BC142="e",1))))),
IF(MDQ_S3!$W19=1,
IF(ErfassungMDQ!BC142="a",1,
IF(ErfassungMDQ!BC142="b",2,
IF(ErfassungMDQ!BC142="c",3,
IF(ErfassungMDQ!BC142="d",4,
IF(ErfassungMDQ!BC142="e",5))))),0))</f>
        <v>0</v>
      </c>
      <c r="BD142" s="277" t="b">
        <f>IF(MDQ_S3!$W19=5,
IF(ErfassungMDQ!BD142="a",5,
IF(ErfassungMDQ!BD142="b",4,
IF(ErfassungMDQ!BD142="c",3,
IF(ErfassungMDQ!BD142="d",2,
IF(ErfassungMDQ!BD142="e",1))))),
IF(MDQ_S3!$W19=1,
IF(ErfassungMDQ!BD142="a",1,
IF(ErfassungMDQ!BD142="b",2,
IF(ErfassungMDQ!BD142="c",3,
IF(ErfassungMDQ!BD142="d",4,
IF(ErfassungMDQ!BD142="e",5))))),0))</f>
        <v>0</v>
      </c>
      <c r="BE142" s="278" t="b">
        <f>IF(MDQ_S3!$W19=5,
IF(ErfassungMDQ!BE142="a",5,
IF(ErfassungMDQ!BE142="b",4,
IF(ErfassungMDQ!BE142="c",3,
IF(ErfassungMDQ!BE142="d",2,
IF(ErfassungMDQ!BE142="e",1))))),
IF(MDQ_S3!$W19=1,
IF(ErfassungMDQ!BE142="a",1,
IF(ErfassungMDQ!BE142="b",2,
IF(ErfassungMDQ!BE142="c",3,
IF(ErfassungMDQ!BE142="d",4,
IF(ErfassungMDQ!BE142="e",5))))),0))</f>
        <v>0</v>
      </c>
      <c r="BF142" s="277" t="b">
        <f>IF(MDQ_S3!$W19=5,
IF(ErfassungMDQ!BF142="a",5,
IF(ErfassungMDQ!BF142="b",4,
IF(ErfassungMDQ!BF142="c",3,
IF(ErfassungMDQ!BF142="d",2,
IF(ErfassungMDQ!BF142="e",1))))),
IF(MDQ_S3!$W19=1,
IF(ErfassungMDQ!BF142="a",1,
IF(ErfassungMDQ!BF142="b",2,
IF(ErfassungMDQ!BF142="c",3,
IF(ErfassungMDQ!BF142="d",4,
IF(ErfassungMDQ!BF142="e",5))))),0))</f>
        <v>0</v>
      </c>
      <c r="BG142" s="278" t="b">
        <f>IF(MDQ_S3!$W19=5,
IF(ErfassungMDQ!BG142="a",5,
IF(ErfassungMDQ!BG142="b",4,
IF(ErfassungMDQ!BG142="c",3,
IF(ErfassungMDQ!BG142="d",2,
IF(ErfassungMDQ!BG142="e",1))))),
IF(MDQ_S3!$W19=1,
IF(ErfassungMDQ!BG142="a",1,
IF(ErfassungMDQ!BG142="b",2,
IF(ErfassungMDQ!BG142="c",3,
IF(ErfassungMDQ!BG142="d",4,
IF(ErfassungMDQ!BG142="e",5))))),0))</f>
        <v>0</v>
      </c>
      <c r="BH142" s="277" t="b">
        <f>IF(MDQ_S3!$W19=5,
IF(ErfassungMDQ!BH142="a",5,
IF(ErfassungMDQ!BH142="b",4,
IF(ErfassungMDQ!BH142="c",3,
IF(ErfassungMDQ!BH142="d",2,
IF(ErfassungMDQ!BH142="e",1))))),
IF(MDQ_S3!$W19=1,
IF(ErfassungMDQ!BH142="a",1,
IF(ErfassungMDQ!BH142="b",2,
IF(ErfassungMDQ!BH142="c",3,
IF(ErfassungMDQ!BH142="d",4,
IF(ErfassungMDQ!BH142="e",5))))),0))</f>
        <v>0</v>
      </c>
      <c r="BI142" s="278" t="b">
        <f>IF(MDQ_S3!$W19=5,
IF(ErfassungMDQ!BI142="a",5,
IF(ErfassungMDQ!BI142="b",4,
IF(ErfassungMDQ!BI142="c",3,
IF(ErfassungMDQ!BI142="d",2,
IF(ErfassungMDQ!BI142="e",1))))),
IF(MDQ_S3!$W19=1,
IF(ErfassungMDQ!BI142="a",1,
IF(ErfassungMDQ!BI142="b",2,
IF(ErfassungMDQ!BI142="c",3,
IF(ErfassungMDQ!BI142="d",4,
IF(ErfassungMDQ!BI142="e",5))))),0))</f>
        <v>0</v>
      </c>
      <c r="BJ142" s="277" t="b">
        <f>IF(MDQ_S3!$W19=5,
IF(ErfassungMDQ!BJ142="a",5,
IF(ErfassungMDQ!BJ142="b",4,
IF(ErfassungMDQ!BJ142="c",3,
IF(ErfassungMDQ!BJ142="d",2,
IF(ErfassungMDQ!BJ142="e",1))))),
IF(MDQ_S3!$W19=1,
IF(ErfassungMDQ!BJ142="a",1,
IF(ErfassungMDQ!BJ142="b",2,
IF(ErfassungMDQ!BJ142="c",3,
IF(ErfassungMDQ!BJ142="d",4,
IF(ErfassungMDQ!BJ142="e",5))))),0))</f>
        <v>0</v>
      </c>
      <c r="BK142" s="278" t="b">
        <f>IF(MDQ_S3!$W19=5,
IF(ErfassungMDQ!BK142="a",5,
IF(ErfassungMDQ!BK142="b",4,
IF(ErfassungMDQ!BK142="c",3,
IF(ErfassungMDQ!BK142="d",2,
IF(ErfassungMDQ!BK142="e",1))))),
IF(MDQ_S3!$W19=1,
IF(ErfassungMDQ!BK142="a",1,
IF(ErfassungMDQ!BK142="b",2,
IF(ErfassungMDQ!BK142="c",3,
IF(ErfassungMDQ!BK142="d",4,
IF(ErfassungMDQ!BK142="e",5))))),0))</f>
        <v>0</v>
      </c>
      <c r="BL142" s="277" t="b">
        <f>IF(MDQ_S3!$W19=5,
IF(ErfassungMDQ!BL142="a",5,
IF(ErfassungMDQ!BL142="b",4,
IF(ErfassungMDQ!BL142="c",3,
IF(ErfassungMDQ!BL142="d",2,
IF(ErfassungMDQ!BL142="e",1))))),
IF(MDQ_S3!$W19=1,
IF(ErfassungMDQ!BL142="a",1,
IF(ErfassungMDQ!BL142="b",2,
IF(ErfassungMDQ!BL142="c",3,
IF(ErfassungMDQ!BL142="d",4,
IF(ErfassungMDQ!BL142="e",5))))),0))</f>
        <v>0</v>
      </c>
      <c r="BM142" s="278" t="b">
        <f>IF(MDQ_S3!$W19=5,
IF(ErfassungMDQ!BM142="a",5,
IF(ErfassungMDQ!BM142="b",4,
IF(ErfassungMDQ!BM142="c",3,
IF(ErfassungMDQ!BM142="d",2,
IF(ErfassungMDQ!BM142="e",1))))),
IF(MDQ_S3!$W19=1,
IF(ErfassungMDQ!BM142="a",1,
IF(ErfassungMDQ!BM142="b",2,
IF(ErfassungMDQ!BM142="c",3,
IF(ErfassungMDQ!BM142="d",4,
IF(ErfassungMDQ!BM142="e",5))))),0))</f>
        <v>0</v>
      </c>
      <c r="BN142" s="277" t="b">
        <f>IF(MDQ_S3!$W19=5,
IF(ErfassungMDQ!BN142="a",5,
IF(ErfassungMDQ!BN142="b",4,
IF(ErfassungMDQ!BN142="c",3,
IF(ErfassungMDQ!BN142="d",2,
IF(ErfassungMDQ!BN142="e",1))))),
IF(MDQ_S3!$W19=1,
IF(ErfassungMDQ!BN142="a",1,
IF(ErfassungMDQ!BN142="b",2,
IF(ErfassungMDQ!BN142="c",3,
IF(ErfassungMDQ!BN142="d",4,
IF(ErfassungMDQ!BN142="e",5))))),0))</f>
        <v>0</v>
      </c>
      <c r="BO142" s="278" t="b">
        <f>IF(MDQ_S3!$W19=5,
IF(ErfassungMDQ!BO142="a",5,
IF(ErfassungMDQ!BO142="b",4,
IF(ErfassungMDQ!BO142="c",3,
IF(ErfassungMDQ!BO142="d",2,
IF(ErfassungMDQ!BO142="e",1))))),
IF(MDQ_S3!$W19=1,
IF(ErfassungMDQ!BO142="a",1,
IF(ErfassungMDQ!BO142="b",2,
IF(ErfassungMDQ!BO142="c",3,
IF(ErfassungMDQ!BO142="d",4,
IF(ErfassungMDQ!BO142="e",5))))),0))</f>
        <v>0</v>
      </c>
      <c r="BP142" s="277" t="b">
        <f>IF(MDQ_S3!$W19=5,
IF(ErfassungMDQ!BP142="a",5,
IF(ErfassungMDQ!BP142="b",4,
IF(ErfassungMDQ!BP142="c",3,
IF(ErfassungMDQ!BP142="d",2,
IF(ErfassungMDQ!BP142="e",1))))),
IF(MDQ_S3!$W19=1,
IF(ErfassungMDQ!BP142="a",1,
IF(ErfassungMDQ!BP142="b",2,
IF(ErfassungMDQ!BP142="c",3,
IF(ErfassungMDQ!BP142="d",4,
IF(ErfassungMDQ!BP142="e",5))))),0))</f>
        <v>0</v>
      </c>
      <c r="BQ142" s="278" t="b">
        <f>IF(MDQ_S3!$W19=5,
IF(ErfassungMDQ!BQ142="a",5,
IF(ErfassungMDQ!BQ142="b",4,
IF(ErfassungMDQ!BQ142="c",3,
IF(ErfassungMDQ!BQ142="d",2,
IF(ErfassungMDQ!BQ142="e",1))))),
IF(MDQ_S3!$W19=1,
IF(ErfassungMDQ!BQ142="a",1,
IF(ErfassungMDQ!BQ142="b",2,
IF(ErfassungMDQ!BQ142="c",3,
IF(ErfassungMDQ!BQ142="d",4,
IF(ErfassungMDQ!BQ142="e",5))))),0))</f>
        <v>0</v>
      </c>
      <c r="BR142" s="277" t="b">
        <f>IF(MDQ_S3!$W19=5,
IF(ErfassungMDQ!BR142="a",5,
IF(ErfassungMDQ!BR142="b",4,
IF(ErfassungMDQ!BR142="c",3,
IF(ErfassungMDQ!BR142="d",2,
IF(ErfassungMDQ!BR142="e",1))))),
IF(MDQ_S3!$W19=1,
IF(ErfassungMDQ!BR142="a",1,
IF(ErfassungMDQ!BR142="b",2,
IF(ErfassungMDQ!BR142="c",3,
IF(ErfassungMDQ!BR142="d",4,
IF(ErfassungMDQ!BR142="e",5))))),0))</f>
        <v>0</v>
      </c>
      <c r="BS142" s="278" t="b">
        <f>IF(MDQ_S3!$W19=5,
IF(ErfassungMDQ!BS142="a",5,
IF(ErfassungMDQ!BS142="b",4,
IF(ErfassungMDQ!BS142="c",3,
IF(ErfassungMDQ!BS142="d",2,
IF(ErfassungMDQ!BS142="e",1))))),
IF(MDQ_S3!$W19=1,
IF(ErfassungMDQ!BS142="a",1,
IF(ErfassungMDQ!BS142="b",2,
IF(ErfassungMDQ!BS142="c",3,
IF(ErfassungMDQ!BS142="d",4,
IF(ErfassungMDQ!BS142="e",5))))),0))</f>
        <v>0</v>
      </c>
      <c r="BT142" s="277" t="b">
        <f>IF(MDQ_S3!$W19=5,
IF(ErfassungMDQ!BT142="a",5,
IF(ErfassungMDQ!BT142="b",4,
IF(ErfassungMDQ!BT142="c",3,
IF(ErfassungMDQ!BT142="d",2,
IF(ErfassungMDQ!BT142="e",1))))),
IF(MDQ_S3!$W19=1,
IF(ErfassungMDQ!BT142="a",1,
IF(ErfassungMDQ!BT142="b",2,
IF(ErfassungMDQ!BT142="c",3,
IF(ErfassungMDQ!BT142="d",4,
IF(ErfassungMDQ!BT142="e",5))))),0))</f>
        <v>0</v>
      </c>
      <c r="BU142" s="278" t="b">
        <f>IF(MDQ_S3!$W19=5,
IF(ErfassungMDQ!BU142="a",5,
IF(ErfassungMDQ!BU142="b",4,
IF(ErfassungMDQ!BU142="c",3,
IF(ErfassungMDQ!BU142="d",2,
IF(ErfassungMDQ!BU142="e",1))))),
IF(MDQ_S3!$W19=1,
IF(ErfassungMDQ!BU142="a",1,
IF(ErfassungMDQ!BU142="b",2,
IF(ErfassungMDQ!BU142="c",3,
IF(ErfassungMDQ!BU142="d",4,
IF(ErfassungMDQ!BU142="e",5))))),0))</f>
        <v>0</v>
      </c>
      <c r="BV142" s="277" t="b">
        <f>IF(MDQ_S3!$W19=5,
IF(ErfassungMDQ!BV142="a",5,
IF(ErfassungMDQ!BV142="b",4,
IF(ErfassungMDQ!BV142="c",3,
IF(ErfassungMDQ!BV142="d",2,
IF(ErfassungMDQ!BV142="e",1))))),
IF(MDQ_S3!$W19=1,
IF(ErfassungMDQ!BV142="a",1,
IF(ErfassungMDQ!BV142="b",2,
IF(ErfassungMDQ!BV142="c",3,
IF(ErfassungMDQ!BV142="d",4,
IF(ErfassungMDQ!BV142="e",5))))),0))</f>
        <v>0</v>
      </c>
      <c r="BW142" s="278" t="b">
        <f>IF(MDQ_S3!$W19=5,
IF(ErfassungMDQ!BW142="a",5,
IF(ErfassungMDQ!BW142="b",4,
IF(ErfassungMDQ!BW142="c",3,
IF(ErfassungMDQ!BW142="d",2,
IF(ErfassungMDQ!BW142="e",1))))),
IF(MDQ_S3!$W19=1,
IF(ErfassungMDQ!BW142="a",1,
IF(ErfassungMDQ!BW142="b",2,
IF(ErfassungMDQ!BW142="c",3,
IF(ErfassungMDQ!BW142="d",4,
IF(ErfassungMDQ!BW142="e",5))))),0))</f>
        <v>0</v>
      </c>
      <c r="BX142" s="277" t="b">
        <f>IF(MDQ_S3!$W19=5,
IF(ErfassungMDQ!BX142="a",5,
IF(ErfassungMDQ!BX142="b",4,
IF(ErfassungMDQ!BX142="c",3,
IF(ErfassungMDQ!BX142="d",2,
IF(ErfassungMDQ!BX142="e",1))))),
IF(MDQ_S3!$W19=1,
IF(ErfassungMDQ!BX142="a",1,
IF(ErfassungMDQ!BX142="b",2,
IF(ErfassungMDQ!BX142="c",3,
IF(ErfassungMDQ!BX142="d",4,
IF(ErfassungMDQ!BX142="e",5))))),0))</f>
        <v>0</v>
      </c>
      <c r="BY142" s="278" t="b">
        <f>IF(MDQ_S3!$W19=5,
IF(ErfassungMDQ!BY142="a",5,
IF(ErfassungMDQ!BY142="b",4,
IF(ErfassungMDQ!BY142="c",3,
IF(ErfassungMDQ!BY142="d",2,
IF(ErfassungMDQ!BY142="e",1))))),
IF(MDQ_S3!$W19=1,
IF(ErfassungMDQ!BY142="a",1,
IF(ErfassungMDQ!BY142="b",2,
IF(ErfassungMDQ!BY142="c",3,
IF(ErfassungMDQ!BY142="d",4,
IF(ErfassungMDQ!BY142="e",5))))),0))</f>
        <v>0</v>
      </c>
      <c r="BZ142" s="277" t="b">
        <f>IF(MDQ_S3!$W19=5,
IF(ErfassungMDQ!BZ142="a",5,
IF(ErfassungMDQ!BZ142="b",4,
IF(ErfassungMDQ!BZ142="c",3,
IF(ErfassungMDQ!BZ142="d",2,
IF(ErfassungMDQ!BZ142="e",1))))),
IF(MDQ_S3!$W19=1,
IF(ErfassungMDQ!BZ142="a",1,
IF(ErfassungMDQ!BZ142="b",2,
IF(ErfassungMDQ!BZ142="c",3,
IF(ErfassungMDQ!BZ142="d",4,
IF(ErfassungMDQ!BZ142="e",5))))),0))</f>
        <v>0</v>
      </c>
      <c r="CA142" s="278" t="b">
        <f>IF(MDQ_S3!$W19=5,
IF(ErfassungMDQ!CA142="a",5,
IF(ErfassungMDQ!CA142="b",4,
IF(ErfassungMDQ!CA142="c",3,
IF(ErfassungMDQ!CA142="d",2,
IF(ErfassungMDQ!CA142="e",1))))),
IF(MDQ_S3!$W19=1,
IF(ErfassungMDQ!CA142="a",1,
IF(ErfassungMDQ!CA142="b",2,
IF(ErfassungMDQ!CA142="c",3,
IF(ErfassungMDQ!CA142="d",4,
IF(ErfassungMDQ!CA142="e",5))))),0))</f>
        <v>0</v>
      </c>
      <c r="CB142" s="277" t="b">
        <f>IF(MDQ_S3!$W19=5,
IF(ErfassungMDQ!CB142="a",5,
IF(ErfassungMDQ!CB142="b",4,
IF(ErfassungMDQ!CB142="c",3,
IF(ErfassungMDQ!CB142="d",2,
IF(ErfassungMDQ!CB142="e",1))))),
IF(MDQ_S3!$W19=1,
IF(ErfassungMDQ!CB142="a",1,
IF(ErfassungMDQ!CB142="b",2,
IF(ErfassungMDQ!CB142="c",3,
IF(ErfassungMDQ!CB142="d",4,
IF(ErfassungMDQ!CB142="e",5))))),0))</f>
        <v>0</v>
      </c>
      <c r="CC142" s="278" t="b">
        <f>IF(MDQ_S3!$W19=5,
IF(ErfassungMDQ!CC142="a",5,
IF(ErfassungMDQ!CC142="b",4,
IF(ErfassungMDQ!CC142="c",3,
IF(ErfassungMDQ!CC142="d",2,
IF(ErfassungMDQ!CC142="e",1))))),
IF(MDQ_S3!$W19=1,
IF(ErfassungMDQ!CC142="a",1,
IF(ErfassungMDQ!CC142="b",2,
IF(ErfassungMDQ!CC142="c",3,
IF(ErfassungMDQ!CC142="d",4,
IF(ErfassungMDQ!CC142="e",5))))),0))</f>
        <v>0</v>
      </c>
      <c r="CD142" s="277" t="b">
        <f>IF(MDQ_S3!$W19=5,
IF(ErfassungMDQ!CD142="a",5,
IF(ErfassungMDQ!CD142="b",4,
IF(ErfassungMDQ!CD142="c",3,
IF(ErfassungMDQ!CD142="d",2,
IF(ErfassungMDQ!CD142="e",1))))),
IF(MDQ_S3!$W19=1,
IF(ErfassungMDQ!CD142="a",1,
IF(ErfassungMDQ!CD142="b",2,
IF(ErfassungMDQ!CD142="c",3,
IF(ErfassungMDQ!CD142="d",4,
IF(ErfassungMDQ!CD142="e",5))))),0))</f>
        <v>0</v>
      </c>
      <c r="CE142" s="278" t="b">
        <f>IF(MDQ_S3!$W19=5,
IF(ErfassungMDQ!CE142="a",5,
IF(ErfassungMDQ!CE142="b",4,
IF(ErfassungMDQ!CE142="c",3,
IF(ErfassungMDQ!CE142="d",2,
IF(ErfassungMDQ!CE142="e",1))))),
IF(MDQ_S3!$W19=1,
IF(ErfassungMDQ!CE142="a",1,
IF(ErfassungMDQ!CE142="b",2,
IF(ErfassungMDQ!CE142="c",3,
IF(ErfassungMDQ!CE142="d",4,
IF(ErfassungMDQ!CE142="e",5))))),0))</f>
        <v>0</v>
      </c>
      <c r="CF142" s="277" t="b">
        <f>IF(MDQ_S3!$W19=5,
IF(ErfassungMDQ!CF142="a",5,
IF(ErfassungMDQ!CF142="b",4,
IF(ErfassungMDQ!CF142="c",3,
IF(ErfassungMDQ!CF142="d",2,
IF(ErfassungMDQ!CF142="e",1))))),
IF(MDQ_S3!$W19=1,
IF(ErfassungMDQ!CF142="a",1,
IF(ErfassungMDQ!CF142="b",2,
IF(ErfassungMDQ!CF142="c",3,
IF(ErfassungMDQ!CF142="d",4,
IF(ErfassungMDQ!CF142="e",5))))),0))</f>
        <v>0</v>
      </c>
      <c r="CG142" s="278" t="b">
        <f>IF(MDQ_S3!$W19=5,
IF(ErfassungMDQ!CG142="a",5,
IF(ErfassungMDQ!CG142="b",4,
IF(ErfassungMDQ!CG142="c",3,
IF(ErfassungMDQ!CG142="d",2,
IF(ErfassungMDQ!CG142="e",1))))),
IF(MDQ_S3!$W19=1,
IF(ErfassungMDQ!CG142="a",1,
IF(ErfassungMDQ!CG142="b",2,
IF(ErfassungMDQ!CG142="c",3,
IF(ErfassungMDQ!CG142="d",4,
IF(ErfassungMDQ!CG142="e",5))))),0))</f>
        <v>0</v>
      </c>
      <c r="CH142" s="277" t="b">
        <f>IF(MDQ_S3!$W19=5,
IF(ErfassungMDQ!CH142="a",5,
IF(ErfassungMDQ!CH142="b",4,
IF(ErfassungMDQ!CH142="c",3,
IF(ErfassungMDQ!CH142="d",2,
IF(ErfassungMDQ!CH142="e",1))))),
IF(MDQ_S3!$W19=1,
IF(ErfassungMDQ!CH142="a",1,
IF(ErfassungMDQ!CH142="b",2,
IF(ErfassungMDQ!CH142="c",3,
IF(ErfassungMDQ!CH142="d",4,
IF(ErfassungMDQ!CH142="e",5))))),0))</f>
        <v>0</v>
      </c>
      <c r="CI142" s="278" t="b">
        <f>IF(MDQ_S3!$W19=5,
IF(ErfassungMDQ!CI142="a",5,
IF(ErfassungMDQ!CI142="b",4,
IF(ErfassungMDQ!CI142="c",3,
IF(ErfassungMDQ!CI142="d",2,
IF(ErfassungMDQ!CI142="e",1))))),
IF(MDQ_S3!$W19=1,
IF(ErfassungMDQ!CI142="a",1,
IF(ErfassungMDQ!CI142="b",2,
IF(ErfassungMDQ!CI142="c",3,
IF(ErfassungMDQ!CI142="d",4,
IF(ErfassungMDQ!CI142="e",5))))),0))</f>
        <v>0</v>
      </c>
      <c r="CJ142" s="277" t="b">
        <f>IF(MDQ_S3!$W19=5,
IF(ErfassungMDQ!CJ142="a",5,
IF(ErfassungMDQ!CJ142="b",4,
IF(ErfassungMDQ!CJ142="c",3,
IF(ErfassungMDQ!CJ142="d",2,
IF(ErfassungMDQ!CJ142="e",1))))),
IF(MDQ_S3!$W19=1,
IF(ErfassungMDQ!CJ142="a",1,
IF(ErfassungMDQ!CJ142="b",2,
IF(ErfassungMDQ!CJ142="c",3,
IF(ErfassungMDQ!CJ142="d",4,
IF(ErfassungMDQ!CJ142="e",5))))),0))</f>
        <v>0</v>
      </c>
      <c r="CK142" s="278" t="b">
        <f>IF(MDQ_S3!$W19=5,
IF(ErfassungMDQ!CK142="a",5,
IF(ErfassungMDQ!CK142="b",4,
IF(ErfassungMDQ!CK142="c",3,
IF(ErfassungMDQ!CK142="d",2,
IF(ErfassungMDQ!CK142="e",1))))),
IF(MDQ_S3!$W19=1,
IF(ErfassungMDQ!CK142="a",1,
IF(ErfassungMDQ!CK142="b",2,
IF(ErfassungMDQ!CK142="c",3,
IF(ErfassungMDQ!CK142="d",4,
IF(ErfassungMDQ!CK142="e",5))))),0))</f>
        <v>0</v>
      </c>
      <c r="CL142" s="277" t="b">
        <f>IF(MDQ_S3!$W19=5,
IF(ErfassungMDQ!CL142="a",5,
IF(ErfassungMDQ!CL142="b",4,
IF(ErfassungMDQ!CL142="c",3,
IF(ErfassungMDQ!CL142="d",2,
IF(ErfassungMDQ!CL142="e",1))))),
IF(MDQ_S3!$W19=1,
IF(ErfassungMDQ!CL142="a",1,
IF(ErfassungMDQ!CL142="b",2,
IF(ErfassungMDQ!CL142="c",3,
IF(ErfassungMDQ!CL142="d",4,
IF(ErfassungMDQ!CL142="e",5))))),0))</f>
        <v>0</v>
      </c>
      <c r="CM142" s="278" t="b">
        <f>IF(MDQ_S3!$W19=5,
IF(ErfassungMDQ!CM142="a",5,
IF(ErfassungMDQ!CM142="b",4,
IF(ErfassungMDQ!CM142="c",3,
IF(ErfassungMDQ!CM142="d",2,
IF(ErfassungMDQ!CM142="e",1))))),
IF(MDQ_S3!$W19=1,
IF(ErfassungMDQ!CM142="a",1,
IF(ErfassungMDQ!CM142="b",2,
IF(ErfassungMDQ!CM142="c",3,
IF(ErfassungMDQ!CM142="d",4,
IF(ErfassungMDQ!CM142="e",5))))),0))</f>
        <v>0</v>
      </c>
      <c r="CN142" s="277" t="b">
        <f>IF(MDQ_S3!$W19=5,
IF(ErfassungMDQ!CN142="a",5,
IF(ErfassungMDQ!CN142="b",4,
IF(ErfassungMDQ!CN142="c",3,
IF(ErfassungMDQ!CN142="d",2,
IF(ErfassungMDQ!CN142="e",1))))),
IF(MDQ_S3!$W19=1,
IF(ErfassungMDQ!CN142="a",1,
IF(ErfassungMDQ!CN142="b",2,
IF(ErfassungMDQ!CN142="c",3,
IF(ErfassungMDQ!CN142="d",4,
IF(ErfassungMDQ!CN142="e",5))))),0))</f>
        <v>0</v>
      </c>
      <c r="CO142" s="278" t="b">
        <f>IF(MDQ_S3!$W19=5,
IF(ErfassungMDQ!CO142="a",5,
IF(ErfassungMDQ!CO142="b",4,
IF(ErfassungMDQ!CO142="c",3,
IF(ErfassungMDQ!CO142="d",2,
IF(ErfassungMDQ!CO142="e",1))))),
IF(MDQ_S3!$W19=1,
IF(ErfassungMDQ!CO142="a",1,
IF(ErfassungMDQ!CO142="b",2,
IF(ErfassungMDQ!CO142="c",3,
IF(ErfassungMDQ!CO142="d",4,
IF(ErfassungMDQ!CO142="e",5))))),0))</f>
        <v>0</v>
      </c>
      <c r="CP142" s="277" t="b">
        <f>IF(MDQ_S3!$W19=5,
IF(ErfassungMDQ!CP142="a",5,
IF(ErfassungMDQ!CP142="b",4,
IF(ErfassungMDQ!CP142="c",3,
IF(ErfassungMDQ!CP142="d",2,
IF(ErfassungMDQ!CP142="e",1))))),
IF(MDQ_S3!$W19=1,
IF(ErfassungMDQ!CP142="a",1,
IF(ErfassungMDQ!CP142="b",2,
IF(ErfassungMDQ!CP142="c",3,
IF(ErfassungMDQ!CP142="d",4,
IF(ErfassungMDQ!CP142="e",5))))),0))</f>
        <v>0</v>
      </c>
      <c r="CQ142" s="278" t="b">
        <f>IF(MDQ_S3!$W19=5,
IF(ErfassungMDQ!CQ142="a",5,
IF(ErfassungMDQ!CQ142="b",4,
IF(ErfassungMDQ!CQ142="c",3,
IF(ErfassungMDQ!CQ142="d",2,
IF(ErfassungMDQ!CQ142="e",1))))),
IF(MDQ_S3!$W19=1,
IF(ErfassungMDQ!CQ142="a",1,
IF(ErfassungMDQ!CQ142="b",2,
IF(ErfassungMDQ!CQ142="c",3,
IF(ErfassungMDQ!CQ142="d",4,
IF(ErfassungMDQ!CQ142="e",5))))),0))</f>
        <v>0</v>
      </c>
      <c r="CR142" s="277" t="b">
        <f>IF(MDQ_S3!$W19=5,
IF(ErfassungMDQ!CR142="a",5,
IF(ErfassungMDQ!CR142="b",4,
IF(ErfassungMDQ!CR142="c",3,
IF(ErfassungMDQ!CR142="d",2,
IF(ErfassungMDQ!CR142="e",1))))),
IF(MDQ_S3!$W19=1,
IF(ErfassungMDQ!CR142="a",1,
IF(ErfassungMDQ!CR142="b",2,
IF(ErfassungMDQ!CR142="c",3,
IF(ErfassungMDQ!CR142="d",4,
IF(ErfassungMDQ!CR142="e",5))))),0))</f>
        <v>0</v>
      </c>
      <c r="CS142" s="278" t="b">
        <f>IF(MDQ_S3!$W19=5,
IF(ErfassungMDQ!CS142="a",5,
IF(ErfassungMDQ!CS142="b",4,
IF(ErfassungMDQ!CS142="c",3,
IF(ErfassungMDQ!CS142="d",2,
IF(ErfassungMDQ!CS142="e",1))))),
IF(MDQ_S3!$W19=1,
IF(ErfassungMDQ!CS142="a",1,
IF(ErfassungMDQ!CS142="b",2,
IF(ErfassungMDQ!CS142="c",3,
IF(ErfassungMDQ!CS142="d",4,
IF(ErfassungMDQ!CS142="e",5))))),0))</f>
        <v>0</v>
      </c>
      <c r="CT142" s="277" t="b">
        <f>IF(MDQ_S3!$W19=5,
IF(ErfassungMDQ!CT142="a",5,
IF(ErfassungMDQ!CT142="b",4,
IF(ErfassungMDQ!CT142="c",3,
IF(ErfassungMDQ!CT142="d",2,
IF(ErfassungMDQ!CT142="e",1))))),
IF(MDQ_S3!$W19=1,
IF(ErfassungMDQ!CT142="a",1,
IF(ErfassungMDQ!CT142="b",2,
IF(ErfassungMDQ!CT142="c",3,
IF(ErfassungMDQ!CT142="d",4,
IF(ErfassungMDQ!CT142="e",5))))),0))</f>
        <v>0</v>
      </c>
      <c r="CU142" s="278" t="b">
        <f>IF(MDQ_S3!$W19=5,
IF(ErfassungMDQ!CU142="a",5,
IF(ErfassungMDQ!CU142="b",4,
IF(ErfassungMDQ!CU142="c",3,
IF(ErfassungMDQ!CU142="d",2,
IF(ErfassungMDQ!CU142="e",1))))),
IF(MDQ_S3!$W19=1,
IF(ErfassungMDQ!CU142="a",1,
IF(ErfassungMDQ!CU142="b",2,
IF(ErfassungMDQ!CU142="c",3,
IF(ErfassungMDQ!CU142="d",4,
IF(ErfassungMDQ!CU142="e",5))))),0))</f>
        <v>0</v>
      </c>
      <c r="CV142" s="277" t="b">
        <f>IF(MDQ_S3!$W19=5,
IF(ErfassungMDQ!CV142="a",5,
IF(ErfassungMDQ!CV142="b",4,
IF(ErfassungMDQ!CV142="c",3,
IF(ErfassungMDQ!CV142="d",2,
IF(ErfassungMDQ!CV142="e",1))))),
IF(MDQ_S3!$W19=1,
IF(ErfassungMDQ!CV142="a",1,
IF(ErfassungMDQ!CV142="b",2,
IF(ErfassungMDQ!CV142="c",3,
IF(ErfassungMDQ!CV142="d",4,
IF(ErfassungMDQ!CV142="e",5))))),0))</f>
        <v>0</v>
      </c>
      <c r="CW142" s="278" t="b">
        <f>IF(MDQ_S3!$W19=5,
IF(ErfassungMDQ!CW142="a",5,
IF(ErfassungMDQ!CW142="b",4,
IF(ErfassungMDQ!CW142="c",3,
IF(ErfassungMDQ!CW142="d",2,
IF(ErfassungMDQ!CW142="e",1))))),
IF(MDQ_S3!$W19=1,
IF(ErfassungMDQ!CW142="a",1,
IF(ErfassungMDQ!CW142="b",2,
IF(ErfassungMDQ!CW142="c",3,
IF(ErfassungMDQ!CW142="d",4,
IF(ErfassungMDQ!CW142="e",5))))),0))</f>
        <v>0</v>
      </c>
      <c r="CX142" s="277" t="b">
        <f>IF(MDQ_S3!$W19=5,
IF(ErfassungMDQ!CX142="a",5,
IF(ErfassungMDQ!CX142="b",4,
IF(ErfassungMDQ!CX142="c",3,
IF(ErfassungMDQ!CX142="d",2,
IF(ErfassungMDQ!CX142="e",1))))),
IF(MDQ_S3!$W19=1,
IF(ErfassungMDQ!CX142="a",1,
IF(ErfassungMDQ!CX142="b",2,
IF(ErfassungMDQ!CX142="c",3,
IF(ErfassungMDQ!CX142="d",4,
IF(ErfassungMDQ!CX142="e",5))))),0))</f>
        <v>0</v>
      </c>
      <c r="CY142" s="278" t="b">
        <f>IF(MDQ_S3!$W19=5,
IF(ErfassungMDQ!CY142="a",5,
IF(ErfassungMDQ!CY142="b",4,
IF(ErfassungMDQ!CY142="c",3,
IF(ErfassungMDQ!CY142="d",2,
IF(ErfassungMDQ!CY142="e",1))))),
IF(MDQ_S3!$W19=1,
IF(ErfassungMDQ!CY142="a",1,
IF(ErfassungMDQ!CY142="b",2,
IF(ErfassungMDQ!CY142="c",3,
IF(ErfassungMDQ!CY142="d",4,
IF(ErfassungMDQ!CY142="e",5))))),0))</f>
        <v>0</v>
      </c>
      <c r="CZ142" s="277" t="b">
        <f>IF(MDQ_S3!$W19=5,
IF(ErfassungMDQ!CZ142="a",5,
IF(ErfassungMDQ!CZ142="b",4,
IF(ErfassungMDQ!CZ142="c",3,
IF(ErfassungMDQ!CZ142="d",2,
IF(ErfassungMDQ!CZ142="e",1))))),
IF(MDQ_S3!$W19=1,
IF(ErfassungMDQ!CZ142="a",1,
IF(ErfassungMDQ!CZ142="b",2,
IF(ErfassungMDQ!CZ142="c",3,
IF(ErfassungMDQ!CZ142="d",4,
IF(ErfassungMDQ!CZ142="e",5))))),0))</f>
        <v>0</v>
      </c>
      <c r="DA142" s="278" t="b">
        <f>IF(MDQ_S3!$W19=5,
IF(ErfassungMDQ!DA142="a",5,
IF(ErfassungMDQ!DA142="b",4,
IF(ErfassungMDQ!DA142="c",3,
IF(ErfassungMDQ!DA142="d",2,
IF(ErfassungMDQ!DA142="e",1))))),
IF(MDQ_S3!$W19=1,
IF(ErfassungMDQ!DA142="a",1,
IF(ErfassungMDQ!DA142="b",2,
IF(ErfassungMDQ!DA142="c",3,
IF(ErfassungMDQ!DA142="d",4,
IF(ErfassungMDQ!DA142="e",5))))),0))</f>
        <v>0</v>
      </c>
      <c r="DB142" s="277" t="b">
        <f>IF(MDQ_S3!$W19=5,
IF(ErfassungMDQ!DB142="a",5,
IF(ErfassungMDQ!DB142="b",4,
IF(ErfassungMDQ!DB142="c",3,
IF(ErfassungMDQ!DB142="d",2,
IF(ErfassungMDQ!DB142="e",1))))),
IF(MDQ_S3!$W19=1,
IF(ErfassungMDQ!DB142="a",1,
IF(ErfassungMDQ!DB142="b",2,
IF(ErfassungMDQ!DB142="c",3,
IF(ErfassungMDQ!DB142="d",4,
IF(ErfassungMDQ!DB142="e",5))))),0))</f>
        <v>0</v>
      </c>
      <c r="DC142" s="278" t="b">
        <f>IF(MDQ_S3!$W19=5,
IF(ErfassungMDQ!DC142="a",5,
IF(ErfassungMDQ!DC142="b",4,
IF(ErfassungMDQ!DC142="c",3,
IF(ErfassungMDQ!DC142="d",2,
IF(ErfassungMDQ!DC142="e",1))))),
IF(MDQ_S3!$W19=1,
IF(ErfassungMDQ!DC142="a",1,
IF(ErfassungMDQ!DC142="b",2,
IF(ErfassungMDQ!DC142="c",3,
IF(ErfassungMDQ!DC142="d",4,
IF(ErfassungMDQ!DC142="e",5))))),0))</f>
        <v>0</v>
      </c>
      <c r="DD142" s="277" t="b">
        <f>IF(MDQ_S3!$W19=5,
IF(ErfassungMDQ!DD142="a",5,
IF(ErfassungMDQ!DD142="b",4,
IF(ErfassungMDQ!DD142="c",3,
IF(ErfassungMDQ!DD142="d",2,
IF(ErfassungMDQ!DD142="e",1))))),
IF(MDQ_S3!$W19=1,
IF(ErfassungMDQ!DD142="a",1,
IF(ErfassungMDQ!DD142="b",2,
IF(ErfassungMDQ!DD142="c",3,
IF(ErfassungMDQ!DD142="d",4,
IF(ErfassungMDQ!DD142="e",5))))),0))</f>
        <v>0</v>
      </c>
      <c r="DE142" s="278" t="b">
        <f>IF(MDQ_S3!$W19=5,
IF(ErfassungMDQ!DE142="a",5,
IF(ErfassungMDQ!DE142="b",4,
IF(ErfassungMDQ!DE142="c",3,
IF(ErfassungMDQ!DE142="d",2,
IF(ErfassungMDQ!DE142="e",1))))),
IF(MDQ_S3!$W19=1,
IF(ErfassungMDQ!DE142="a",1,
IF(ErfassungMDQ!DE142="b",2,
IF(ErfassungMDQ!DE142="c",3,
IF(ErfassungMDQ!DE142="d",4,
IF(ErfassungMDQ!DE142="e",5))))),0))</f>
        <v>0</v>
      </c>
      <c r="DF142" s="277" t="b">
        <f>IF(MDQ_S3!$W19=5,
IF(ErfassungMDQ!DF142="a",5,
IF(ErfassungMDQ!DF142="b",4,
IF(ErfassungMDQ!DF142="c",3,
IF(ErfassungMDQ!DF142="d",2,
IF(ErfassungMDQ!DF142="e",1))))),
IF(MDQ_S3!$W19=1,
IF(ErfassungMDQ!DF142="a",1,
IF(ErfassungMDQ!DF142="b",2,
IF(ErfassungMDQ!DF142="c",3,
IF(ErfassungMDQ!DF142="d",4,
IF(ErfassungMDQ!DF142="e",5))))),0))</f>
        <v>0</v>
      </c>
      <c r="DG142" s="278" t="b">
        <f>IF(MDQ_S3!$W19=5,
IF(ErfassungMDQ!DG142="a",5,
IF(ErfassungMDQ!DG142="b",4,
IF(ErfassungMDQ!DG142="c",3,
IF(ErfassungMDQ!DG142="d",2,
IF(ErfassungMDQ!DG142="e",1))))),
IF(MDQ_S3!$W19=1,
IF(ErfassungMDQ!DG142="a",1,
IF(ErfassungMDQ!DG142="b",2,
IF(ErfassungMDQ!DG142="c",3,
IF(ErfassungMDQ!DG142="d",4,
IF(ErfassungMDQ!DG142="e",5))))),0))</f>
        <v>0</v>
      </c>
      <c r="DH142" s="277" t="b">
        <f>IF(MDQ_S3!$W19=5,
IF(ErfassungMDQ!DH142="a",5,
IF(ErfassungMDQ!DH142="b",4,
IF(ErfassungMDQ!DH142="c",3,
IF(ErfassungMDQ!DH142="d",2,
IF(ErfassungMDQ!DH142="e",1))))),
IF(MDQ_S3!$W19=1,
IF(ErfassungMDQ!DH142="a",1,
IF(ErfassungMDQ!DH142="b",2,
IF(ErfassungMDQ!DH142="c",3,
IF(ErfassungMDQ!DH142="d",4,
IF(ErfassungMDQ!DH142="e",5))))),0))</f>
        <v>0</v>
      </c>
      <c r="DI142" s="278" t="b">
        <f>IF(MDQ_S3!$W19=5,
IF(ErfassungMDQ!DI142="a",5,
IF(ErfassungMDQ!DI142="b",4,
IF(ErfassungMDQ!DI142="c",3,
IF(ErfassungMDQ!DI142="d",2,
IF(ErfassungMDQ!DI142="e",1))))),
IF(MDQ_S3!$W19=1,
IF(ErfassungMDQ!DI142="a",1,
IF(ErfassungMDQ!DI142="b",2,
IF(ErfassungMDQ!DI142="c",3,
IF(ErfassungMDQ!DI142="d",4,
IF(ErfassungMDQ!DI142="e",5))))),0))</f>
        <v>0</v>
      </c>
      <c r="DJ142" s="277" t="b">
        <f>IF(MDQ_S3!$W19=5,
IF(ErfassungMDQ!DJ142="a",5,
IF(ErfassungMDQ!DJ142="b",4,
IF(ErfassungMDQ!DJ142="c",3,
IF(ErfassungMDQ!DJ142="d",2,
IF(ErfassungMDQ!DJ142="e",1))))),
IF(MDQ_S3!$W19=1,
IF(ErfassungMDQ!DJ142="a",1,
IF(ErfassungMDQ!DJ142="b",2,
IF(ErfassungMDQ!DJ142="c",3,
IF(ErfassungMDQ!DJ142="d",4,
IF(ErfassungMDQ!DJ142="e",5))))),0))</f>
        <v>0</v>
      </c>
      <c r="DK142" s="278" t="b">
        <f>IF(MDQ_S3!$W19=5,
IF(ErfassungMDQ!DK142="a",5,
IF(ErfassungMDQ!DK142="b",4,
IF(ErfassungMDQ!DK142="c",3,
IF(ErfassungMDQ!DK142="d",2,
IF(ErfassungMDQ!DK142="e",1))))),
IF(MDQ_S3!$W19=1,
IF(ErfassungMDQ!DK142="a",1,
IF(ErfassungMDQ!DK142="b",2,
IF(ErfassungMDQ!DK142="c",3,
IF(ErfassungMDQ!DK142="d",4,
IF(ErfassungMDQ!DK142="e",5))))),0))</f>
        <v>0</v>
      </c>
      <c r="DL142" s="277" t="b">
        <f>IF(MDQ_S3!$W19=5,
IF(ErfassungMDQ!DL142="a",5,
IF(ErfassungMDQ!DL142="b",4,
IF(ErfassungMDQ!DL142="c",3,
IF(ErfassungMDQ!DL142="d",2,
IF(ErfassungMDQ!DL142="e",1))))),
IF(MDQ_S3!$W19=1,
IF(ErfassungMDQ!DL142="a",1,
IF(ErfassungMDQ!DL142="b",2,
IF(ErfassungMDQ!DL142="c",3,
IF(ErfassungMDQ!DL142="d",4,
IF(ErfassungMDQ!DL142="e",5))))),0))</f>
        <v>0</v>
      </c>
      <c r="DM142" s="278" t="b">
        <f>IF(MDQ_S3!$W19=5,
IF(ErfassungMDQ!DM142="a",5,
IF(ErfassungMDQ!DM142="b",4,
IF(ErfassungMDQ!DM142="c",3,
IF(ErfassungMDQ!DM142="d",2,
IF(ErfassungMDQ!DM142="e",1))))),
IF(MDQ_S3!$W19=1,
IF(ErfassungMDQ!DM142="a",1,
IF(ErfassungMDQ!DM142="b",2,
IF(ErfassungMDQ!DM142="c",3,
IF(ErfassungMDQ!DM142="d",4,
IF(ErfassungMDQ!DM142="e",5))))),0))</f>
        <v>0</v>
      </c>
      <c r="DN142" s="277" t="b">
        <f>IF(MDQ_S3!$W19=5,
IF(ErfassungMDQ!DN142="a",5,
IF(ErfassungMDQ!DN142="b",4,
IF(ErfassungMDQ!DN142="c",3,
IF(ErfassungMDQ!DN142="d",2,
IF(ErfassungMDQ!DN142="e",1))))),
IF(MDQ_S3!$W19=1,
IF(ErfassungMDQ!DN142="a",1,
IF(ErfassungMDQ!DN142="b",2,
IF(ErfassungMDQ!DN142="c",3,
IF(ErfassungMDQ!DN142="d",4,
IF(ErfassungMDQ!DN142="e",5))))),0))</f>
        <v>0</v>
      </c>
      <c r="DO142" s="278" t="b">
        <f>IF(MDQ_S3!$W19=5,
IF(ErfassungMDQ!DO142="a",5,
IF(ErfassungMDQ!DO142="b",4,
IF(ErfassungMDQ!DO142="c",3,
IF(ErfassungMDQ!DO142="d",2,
IF(ErfassungMDQ!DO142="e",1))))),
IF(MDQ_S3!$W19=1,
IF(ErfassungMDQ!DO142="a",1,
IF(ErfassungMDQ!DO142="b",2,
IF(ErfassungMDQ!DO142="c",3,
IF(ErfassungMDQ!DO142="d",4,
IF(ErfassungMDQ!DO142="e",5))))),0))</f>
        <v>0</v>
      </c>
      <c r="DP142" s="277" t="b">
        <f>IF(MDQ_S3!$W19=5,
IF(ErfassungMDQ!DP142="a",5,
IF(ErfassungMDQ!DP142="b",4,
IF(ErfassungMDQ!DP142="c",3,
IF(ErfassungMDQ!DP142="d",2,
IF(ErfassungMDQ!DP142="e",1))))),
IF(MDQ_S3!$W19=1,
IF(ErfassungMDQ!DP142="a",1,
IF(ErfassungMDQ!DP142="b",2,
IF(ErfassungMDQ!DP142="c",3,
IF(ErfassungMDQ!DP142="d",4,
IF(ErfassungMDQ!DP142="e",5))))),0))</f>
        <v>0</v>
      </c>
      <c r="DQ142" s="278" t="b">
        <f>IF(MDQ_S3!$W19=5,
IF(ErfassungMDQ!DQ142="a",5,
IF(ErfassungMDQ!DQ142="b",4,
IF(ErfassungMDQ!DQ142="c",3,
IF(ErfassungMDQ!DQ142="d",2,
IF(ErfassungMDQ!DQ142="e",1))))),
IF(MDQ_S3!$W19=1,
IF(ErfassungMDQ!DQ142="a",1,
IF(ErfassungMDQ!DQ142="b",2,
IF(ErfassungMDQ!DQ142="c",3,
IF(ErfassungMDQ!DQ142="d",4,
IF(ErfassungMDQ!DQ142="e",5))))),0))</f>
        <v>0</v>
      </c>
      <c r="DR142" s="277" t="b">
        <f>IF(MDQ_S3!$W19=5,
IF(ErfassungMDQ!DR142="a",5,
IF(ErfassungMDQ!DR142="b",4,
IF(ErfassungMDQ!DR142="c",3,
IF(ErfassungMDQ!DR142="d",2,
IF(ErfassungMDQ!DR142="e",1))))),
IF(MDQ_S3!$W19=1,
IF(ErfassungMDQ!DR142="a",1,
IF(ErfassungMDQ!DR142="b",2,
IF(ErfassungMDQ!DR142="c",3,
IF(ErfassungMDQ!DR142="d",4,
IF(ErfassungMDQ!DR142="e",5))))),0))</f>
        <v>0</v>
      </c>
      <c r="DS142" s="278" t="b">
        <f>IF(MDQ_S3!$W19=5,
IF(ErfassungMDQ!DS142="a",5,
IF(ErfassungMDQ!DS142="b",4,
IF(ErfassungMDQ!DS142="c",3,
IF(ErfassungMDQ!DS142="d",2,
IF(ErfassungMDQ!DS142="e",1))))),
IF(MDQ_S3!$W19=1,
IF(ErfassungMDQ!DS142="a",1,
IF(ErfassungMDQ!DS142="b",2,
IF(ErfassungMDQ!DS142="c",3,
IF(ErfassungMDQ!DS142="d",4,
IF(ErfassungMDQ!DS142="e",5))))),0))</f>
        <v>0</v>
      </c>
      <c r="DT142" s="277" t="b">
        <f>IF(MDQ_S3!$W19=5,
IF(ErfassungMDQ!DT142="a",5,
IF(ErfassungMDQ!DT142="b",4,
IF(ErfassungMDQ!DT142="c",3,
IF(ErfassungMDQ!DT142="d",2,
IF(ErfassungMDQ!DT142="e",1))))),
IF(MDQ_S3!$W19=1,
IF(ErfassungMDQ!DT142="a",1,
IF(ErfassungMDQ!DT142="b",2,
IF(ErfassungMDQ!DT142="c",3,
IF(ErfassungMDQ!DT142="d",4,
IF(ErfassungMDQ!DT142="e",5))))),0))</f>
        <v>0</v>
      </c>
      <c r="DU142" s="278" t="b">
        <f>IF(MDQ_S3!$W19=5,
IF(ErfassungMDQ!DU142="a",5,
IF(ErfassungMDQ!DU142="b",4,
IF(ErfassungMDQ!DU142="c",3,
IF(ErfassungMDQ!DU142="d",2,
IF(ErfassungMDQ!DU142="e",1))))),
IF(MDQ_S3!$W19=1,
IF(ErfassungMDQ!DU142="a",1,
IF(ErfassungMDQ!DU142="b",2,
IF(ErfassungMDQ!DU142="c",3,
IF(ErfassungMDQ!DU142="d",4,
IF(ErfassungMDQ!DU142="e",5))))),0))</f>
        <v>0</v>
      </c>
      <c r="DV142" s="277" t="b">
        <f>IF(MDQ_S3!$W19=5,
IF(ErfassungMDQ!DV142="a",5,
IF(ErfassungMDQ!DV142="b",4,
IF(ErfassungMDQ!DV142="c",3,
IF(ErfassungMDQ!DV142="d",2,
IF(ErfassungMDQ!DV142="e",1))))),
IF(MDQ_S3!$W19=1,
IF(ErfassungMDQ!DV142="a",1,
IF(ErfassungMDQ!DV142="b",2,
IF(ErfassungMDQ!DV142="c",3,
IF(ErfassungMDQ!DV142="d",4,
IF(ErfassungMDQ!DV142="e",5))))),0))</f>
        <v>0</v>
      </c>
      <c r="DW142" s="278" t="b">
        <f>IF(MDQ_S3!$W19=5,
IF(ErfassungMDQ!DW142="a",5,
IF(ErfassungMDQ!DW142="b",4,
IF(ErfassungMDQ!DW142="c",3,
IF(ErfassungMDQ!DW142="d",2,
IF(ErfassungMDQ!DW142="e",1))))),
IF(MDQ_S3!$W19=1,
IF(ErfassungMDQ!DW142="a",1,
IF(ErfassungMDQ!DW142="b",2,
IF(ErfassungMDQ!DW142="c",3,
IF(ErfassungMDQ!DW142="d",4,
IF(ErfassungMDQ!DW142="e",5))))),0))</f>
        <v>0</v>
      </c>
      <c r="DX142" s="277" t="b">
        <f>IF(MDQ_S3!$W19=5,
IF(ErfassungMDQ!DX142="a",5,
IF(ErfassungMDQ!DX142="b",4,
IF(ErfassungMDQ!DX142="c",3,
IF(ErfassungMDQ!DX142="d",2,
IF(ErfassungMDQ!DX142="e",1))))),
IF(MDQ_S3!$W19=1,
IF(ErfassungMDQ!DX142="a",1,
IF(ErfassungMDQ!DX142="b",2,
IF(ErfassungMDQ!DX142="c",3,
IF(ErfassungMDQ!DX142="d",4,
IF(ErfassungMDQ!DX142="e",5))))),0))</f>
        <v>0</v>
      </c>
      <c r="DY142" s="278" t="b">
        <f>IF(MDQ_S3!$W19=5,
IF(ErfassungMDQ!DY142="a",5,
IF(ErfassungMDQ!DY142="b",4,
IF(ErfassungMDQ!DY142="c",3,
IF(ErfassungMDQ!DY142="d",2,
IF(ErfassungMDQ!DY142="e",1))))),
IF(MDQ_S3!$W19=1,
IF(ErfassungMDQ!DY142="a",1,
IF(ErfassungMDQ!DY142="b",2,
IF(ErfassungMDQ!DY142="c",3,
IF(ErfassungMDQ!DY142="d",4,
IF(ErfassungMDQ!DY142="e",5))))),0))</f>
        <v>0</v>
      </c>
      <c r="DZ142" s="277" t="b">
        <f>IF(MDQ_S3!$W19=5,
IF(ErfassungMDQ!DZ142="a",5,
IF(ErfassungMDQ!DZ142="b",4,
IF(ErfassungMDQ!DZ142="c",3,
IF(ErfassungMDQ!DZ142="d",2,
IF(ErfassungMDQ!DZ142="e",1))))),
IF(MDQ_S3!$W19=1,
IF(ErfassungMDQ!DZ142="a",1,
IF(ErfassungMDQ!DZ142="b",2,
IF(ErfassungMDQ!DZ142="c",3,
IF(ErfassungMDQ!DZ142="d",4,
IF(ErfassungMDQ!DZ142="e",5))))),0))</f>
        <v>0</v>
      </c>
      <c r="EA142" s="278" t="b">
        <f>IF(MDQ_S3!$W19=5,
IF(ErfassungMDQ!EA142="a",5,
IF(ErfassungMDQ!EA142="b",4,
IF(ErfassungMDQ!EA142="c",3,
IF(ErfassungMDQ!EA142="d",2,
IF(ErfassungMDQ!EA142="e",1))))),
IF(MDQ_S3!$W19=1,
IF(ErfassungMDQ!EA142="a",1,
IF(ErfassungMDQ!EA142="b",2,
IF(ErfassungMDQ!EA142="c",3,
IF(ErfassungMDQ!EA142="d",4,
IF(ErfassungMDQ!EA142="e",5))))),0))</f>
        <v>0</v>
      </c>
      <c r="EB142" s="116"/>
      <c r="EC142" s="116"/>
      <c r="ED142" s="116"/>
      <c r="EE142" s="116"/>
      <c r="EF142" s="116"/>
      <c r="EG142" s="116"/>
      <c r="EH142" s="116"/>
      <c r="EI142" s="116"/>
      <c r="EJ142" s="116"/>
      <c r="EK142" s="116"/>
      <c r="EL142" s="116"/>
      <c r="EM142" s="116"/>
      <c r="EN142" s="116"/>
      <c r="EO142" s="116"/>
      <c r="EP142" s="116"/>
      <c r="EQ142" s="116"/>
      <c r="ER142" s="116"/>
      <c r="ES142" s="116"/>
      <c r="ET142" s="116"/>
      <c r="EU142" s="116"/>
      <c r="EV142" s="116"/>
      <c r="EW142" s="116"/>
      <c r="EX142" s="116"/>
      <c r="EY142" s="116"/>
    </row>
    <row r="143" spans="1:155" ht="12.75" customHeight="1">
      <c r="A143" s="276">
        <v>136</v>
      </c>
      <c r="B143" s="277" t="b">
        <f>IF(MDQ_S3!$W20=5,
IF(ErfassungMDQ!B143="a",5,
IF(ErfassungMDQ!B143="b",4,
IF(ErfassungMDQ!B143="c",3,
IF(ErfassungMDQ!B143="d",2,
IF(ErfassungMDQ!B143="e",1))))),
IF(MDQ_S3!$W20=1,
IF(ErfassungMDQ!B143="a",1,
IF(ErfassungMDQ!B143="b",2,
IF(ErfassungMDQ!B143="c",3,
IF(ErfassungMDQ!B143="d",4,
IF(ErfassungMDQ!B143="e",5))))),0))</f>
        <v>0</v>
      </c>
      <c r="C143" s="278" t="b">
        <f>IF(MDQ_S3!$W20=5,
IF(ErfassungMDQ!C143="a",5,
IF(ErfassungMDQ!C143="b",4,
IF(ErfassungMDQ!C143="c",3,
IF(ErfassungMDQ!C143="d",2,
IF(ErfassungMDQ!C143="e",1))))),
IF(MDQ_S3!$W20=1,
IF(ErfassungMDQ!C143="a",1,
IF(ErfassungMDQ!C143="b",2,
IF(ErfassungMDQ!C143="c",3,
IF(ErfassungMDQ!C143="d",4,
IF(ErfassungMDQ!C143="e",5))))),0))</f>
        <v>0</v>
      </c>
      <c r="D143" s="277" t="b">
        <f>IF(MDQ_S3!$W20=5,
IF(ErfassungMDQ!D143="a",5,
IF(ErfassungMDQ!D143="b",4,
IF(ErfassungMDQ!D143="c",3,
IF(ErfassungMDQ!D143="d",2,
IF(ErfassungMDQ!D143="e",1))))),
IF(MDQ_S3!$W20=1,
IF(ErfassungMDQ!D143="a",1,
IF(ErfassungMDQ!D143="b",2,
IF(ErfassungMDQ!D143="c",3,
IF(ErfassungMDQ!D143="d",4,
IF(ErfassungMDQ!D143="e",5))))),0))</f>
        <v>0</v>
      </c>
      <c r="E143" s="278" t="b">
        <f>IF(MDQ_S3!$W20=5,
IF(ErfassungMDQ!E143="a",5,
IF(ErfassungMDQ!E143="b",4,
IF(ErfassungMDQ!E143="c",3,
IF(ErfassungMDQ!E143="d",2,
IF(ErfassungMDQ!E143="e",1))))),
IF(MDQ_S3!$W20=1,
IF(ErfassungMDQ!E143="a",1,
IF(ErfassungMDQ!E143="b",2,
IF(ErfassungMDQ!E143="c",3,
IF(ErfassungMDQ!E143="d",4,
IF(ErfassungMDQ!E143="e",5))))),0))</f>
        <v>0</v>
      </c>
      <c r="F143" s="277" t="b">
        <f>IF(MDQ_S3!$W20=5,
IF(ErfassungMDQ!F143="a",5,
IF(ErfassungMDQ!F143="b",4,
IF(ErfassungMDQ!F143="c",3,
IF(ErfassungMDQ!F143="d",2,
IF(ErfassungMDQ!F143="e",1))))),
IF(MDQ_S3!$W20=1,
IF(ErfassungMDQ!F143="a",1,
IF(ErfassungMDQ!F143="b",2,
IF(ErfassungMDQ!F143="c",3,
IF(ErfassungMDQ!F143="d",4,
IF(ErfassungMDQ!F143="e",5))))),0))</f>
        <v>0</v>
      </c>
      <c r="G143" s="278" t="b">
        <f>IF(MDQ_S3!$W20=5,
IF(ErfassungMDQ!G143="a",5,
IF(ErfassungMDQ!G143="b",4,
IF(ErfassungMDQ!G143="c",3,
IF(ErfassungMDQ!G143="d",2,
IF(ErfassungMDQ!G143="e",1))))),
IF(MDQ_S3!$W20=1,
IF(ErfassungMDQ!G143="a",1,
IF(ErfassungMDQ!G143="b",2,
IF(ErfassungMDQ!G143="c",3,
IF(ErfassungMDQ!G143="d",4,
IF(ErfassungMDQ!G143="e",5))))),0))</f>
        <v>0</v>
      </c>
      <c r="H143" s="277" t="b">
        <f>IF(MDQ_S3!$W20=5,
IF(ErfassungMDQ!H143="a",5,
IF(ErfassungMDQ!H143="b",4,
IF(ErfassungMDQ!H143="c",3,
IF(ErfassungMDQ!H143="d",2,
IF(ErfassungMDQ!H143="e",1))))),
IF(MDQ_S3!$W20=1,
IF(ErfassungMDQ!H143="a",1,
IF(ErfassungMDQ!H143="b",2,
IF(ErfassungMDQ!H143="c",3,
IF(ErfassungMDQ!H143="d",4,
IF(ErfassungMDQ!H143="e",5))))),0))</f>
        <v>0</v>
      </c>
      <c r="I143" s="278" t="b">
        <f>IF(MDQ_S3!$W20=5,
IF(ErfassungMDQ!I143="a",5,
IF(ErfassungMDQ!I143="b",4,
IF(ErfassungMDQ!I143="c",3,
IF(ErfassungMDQ!I143="d",2,
IF(ErfassungMDQ!I143="e",1))))),
IF(MDQ_S3!$W20=1,
IF(ErfassungMDQ!I143="a",1,
IF(ErfassungMDQ!I143="b",2,
IF(ErfassungMDQ!I143="c",3,
IF(ErfassungMDQ!I143="d",4,
IF(ErfassungMDQ!I143="e",5))))),0))</f>
        <v>0</v>
      </c>
      <c r="J143" s="277" t="b">
        <f>IF(MDQ_S3!$W20=5,
IF(ErfassungMDQ!J143="a",5,
IF(ErfassungMDQ!J143="b",4,
IF(ErfassungMDQ!J143="c",3,
IF(ErfassungMDQ!J143="d",2,
IF(ErfassungMDQ!J143="e",1))))),
IF(MDQ_S3!$W20=1,
IF(ErfassungMDQ!J143="a",1,
IF(ErfassungMDQ!J143="b",2,
IF(ErfassungMDQ!J143="c",3,
IF(ErfassungMDQ!J143="d",4,
IF(ErfassungMDQ!J143="e",5))))),0))</f>
        <v>0</v>
      </c>
      <c r="K143" s="278" t="b">
        <f>IF(MDQ_S3!$W20=5,
IF(ErfassungMDQ!K143="a",5,
IF(ErfassungMDQ!K143="b",4,
IF(ErfassungMDQ!K143="c",3,
IF(ErfassungMDQ!K143="d",2,
IF(ErfassungMDQ!K143="e",1))))),
IF(MDQ_S3!$W20=1,
IF(ErfassungMDQ!K143="a",1,
IF(ErfassungMDQ!K143="b",2,
IF(ErfassungMDQ!K143="c",3,
IF(ErfassungMDQ!K143="d",4,
IF(ErfassungMDQ!K143="e",5))))),0))</f>
        <v>0</v>
      </c>
      <c r="L143" s="277" t="b">
        <f>IF(MDQ_S3!$W20=5,
IF(ErfassungMDQ!L143="a",5,
IF(ErfassungMDQ!L143="b",4,
IF(ErfassungMDQ!L143="c",3,
IF(ErfassungMDQ!L143="d",2,
IF(ErfassungMDQ!L143="e",1))))),
IF(MDQ_S3!$W20=1,
IF(ErfassungMDQ!L143="a",1,
IF(ErfassungMDQ!L143="b",2,
IF(ErfassungMDQ!L143="c",3,
IF(ErfassungMDQ!L143="d",4,
IF(ErfassungMDQ!L143="e",5))))),0))</f>
        <v>0</v>
      </c>
      <c r="M143" s="278" t="b">
        <f>IF(MDQ_S3!$W20=5,
IF(ErfassungMDQ!M143="a",5,
IF(ErfassungMDQ!M143="b",4,
IF(ErfassungMDQ!M143="c",3,
IF(ErfassungMDQ!M143="d",2,
IF(ErfassungMDQ!M143="e",1))))),
IF(MDQ_S3!$W20=1,
IF(ErfassungMDQ!M143="a",1,
IF(ErfassungMDQ!M143="b",2,
IF(ErfassungMDQ!M143="c",3,
IF(ErfassungMDQ!M143="d",4,
IF(ErfassungMDQ!M143="e",5))))),0))</f>
        <v>0</v>
      </c>
      <c r="N143" s="277" t="b">
        <f>IF(MDQ_S3!$W20=5,
IF(ErfassungMDQ!N143="a",5,
IF(ErfassungMDQ!N143="b",4,
IF(ErfassungMDQ!N143="c",3,
IF(ErfassungMDQ!N143="d",2,
IF(ErfassungMDQ!N143="e",1))))),
IF(MDQ_S3!$W20=1,
IF(ErfassungMDQ!N143="a",1,
IF(ErfassungMDQ!N143="b",2,
IF(ErfassungMDQ!N143="c",3,
IF(ErfassungMDQ!N143="d",4,
IF(ErfassungMDQ!N143="e",5))))),0))</f>
        <v>0</v>
      </c>
      <c r="O143" s="278" t="b">
        <f>IF(MDQ_S3!$W20=5,
IF(ErfassungMDQ!O143="a",5,
IF(ErfassungMDQ!O143="b",4,
IF(ErfassungMDQ!O143="c",3,
IF(ErfassungMDQ!O143="d",2,
IF(ErfassungMDQ!O143="e",1))))),
IF(MDQ_S3!$W20=1,
IF(ErfassungMDQ!O143="a",1,
IF(ErfassungMDQ!O143="b",2,
IF(ErfassungMDQ!O143="c",3,
IF(ErfassungMDQ!O143="d",4,
IF(ErfassungMDQ!O143="e",5))))),0))</f>
        <v>0</v>
      </c>
      <c r="P143" s="277" t="b">
        <f>IF(MDQ_S3!$W20=5,
IF(ErfassungMDQ!P143="a",5,
IF(ErfassungMDQ!P143="b",4,
IF(ErfassungMDQ!P143="c",3,
IF(ErfassungMDQ!P143="d",2,
IF(ErfassungMDQ!P143="e",1))))),
IF(MDQ_S3!$W20=1,
IF(ErfassungMDQ!P143="a",1,
IF(ErfassungMDQ!P143="b",2,
IF(ErfassungMDQ!P143="c",3,
IF(ErfassungMDQ!P143="d",4,
IF(ErfassungMDQ!P143="e",5))))),0))</f>
        <v>0</v>
      </c>
      <c r="Q143" s="278" t="b">
        <f>IF(MDQ_S3!$W20=5,
IF(ErfassungMDQ!Q143="a",5,
IF(ErfassungMDQ!Q143="b",4,
IF(ErfassungMDQ!Q143="c",3,
IF(ErfassungMDQ!Q143="d",2,
IF(ErfassungMDQ!Q143="e",1))))),
IF(MDQ_S3!$W20=1,
IF(ErfassungMDQ!Q143="a",1,
IF(ErfassungMDQ!Q143="b",2,
IF(ErfassungMDQ!Q143="c",3,
IF(ErfassungMDQ!Q143="d",4,
IF(ErfassungMDQ!Q143="e",5))))),0))</f>
        <v>0</v>
      </c>
      <c r="R143" s="277" t="b">
        <f>IF(MDQ_S3!$W20=5,
IF(ErfassungMDQ!R143="a",5,
IF(ErfassungMDQ!R143="b",4,
IF(ErfassungMDQ!R143="c",3,
IF(ErfassungMDQ!R143="d",2,
IF(ErfassungMDQ!R143="e",1))))),
IF(MDQ_S3!$W20=1,
IF(ErfassungMDQ!R143="a",1,
IF(ErfassungMDQ!R143="b",2,
IF(ErfassungMDQ!R143="c",3,
IF(ErfassungMDQ!R143="d",4,
IF(ErfassungMDQ!R143="e",5))))),0))</f>
        <v>0</v>
      </c>
      <c r="S143" s="278" t="b">
        <f>IF(MDQ_S3!$W20=5,
IF(ErfassungMDQ!S143="a",5,
IF(ErfassungMDQ!S143="b",4,
IF(ErfassungMDQ!S143="c",3,
IF(ErfassungMDQ!S143="d",2,
IF(ErfassungMDQ!S143="e",1))))),
IF(MDQ_S3!$W20=1,
IF(ErfassungMDQ!S143="a",1,
IF(ErfassungMDQ!S143="b",2,
IF(ErfassungMDQ!S143="c",3,
IF(ErfassungMDQ!S143="d",4,
IF(ErfassungMDQ!S143="e",5))))),0))</f>
        <v>0</v>
      </c>
      <c r="T143" s="277" t="b">
        <f>IF(MDQ_S3!$W20=5,
IF(ErfassungMDQ!T143="a",5,
IF(ErfassungMDQ!T143="b",4,
IF(ErfassungMDQ!T143="c",3,
IF(ErfassungMDQ!T143="d",2,
IF(ErfassungMDQ!T143="e",1))))),
IF(MDQ_S3!$W20=1,
IF(ErfassungMDQ!T143="a",1,
IF(ErfassungMDQ!T143="b",2,
IF(ErfassungMDQ!T143="c",3,
IF(ErfassungMDQ!T143="d",4,
IF(ErfassungMDQ!T143="e",5))))),0))</f>
        <v>0</v>
      </c>
      <c r="U143" s="278" t="b">
        <f>IF(MDQ_S3!$W20=5,
IF(ErfassungMDQ!U143="a",5,
IF(ErfassungMDQ!U143="b",4,
IF(ErfassungMDQ!U143="c",3,
IF(ErfassungMDQ!U143="d",2,
IF(ErfassungMDQ!U143="e",1))))),
IF(MDQ_S3!$W20=1,
IF(ErfassungMDQ!U143="a",1,
IF(ErfassungMDQ!U143="b",2,
IF(ErfassungMDQ!U143="c",3,
IF(ErfassungMDQ!U143="d",4,
IF(ErfassungMDQ!U143="e",5))))),0))</f>
        <v>0</v>
      </c>
      <c r="V143" s="277" t="b">
        <f>IF(MDQ_S3!$W20=5,
IF(ErfassungMDQ!V143="a",5,
IF(ErfassungMDQ!V143="b",4,
IF(ErfassungMDQ!V143="c",3,
IF(ErfassungMDQ!V143="d",2,
IF(ErfassungMDQ!V143="e",1))))),
IF(MDQ_S3!$W20=1,
IF(ErfassungMDQ!V143="a",1,
IF(ErfassungMDQ!V143="b",2,
IF(ErfassungMDQ!V143="c",3,
IF(ErfassungMDQ!V143="d",4,
IF(ErfassungMDQ!V143="e",5))))),0))</f>
        <v>0</v>
      </c>
      <c r="W143" s="278" t="b">
        <f>IF(MDQ_S3!$W20=5,
IF(ErfassungMDQ!W143="a",5,
IF(ErfassungMDQ!W143="b",4,
IF(ErfassungMDQ!W143="c",3,
IF(ErfassungMDQ!W143="d",2,
IF(ErfassungMDQ!W143="e",1))))),
IF(MDQ_S3!$W20=1,
IF(ErfassungMDQ!W143="a",1,
IF(ErfassungMDQ!W143="b",2,
IF(ErfassungMDQ!W143="c",3,
IF(ErfassungMDQ!W143="d",4,
IF(ErfassungMDQ!W143="e",5))))),0))</f>
        <v>0</v>
      </c>
      <c r="X143" s="277" t="b">
        <f>IF(MDQ_S3!$W20=5,
IF(ErfassungMDQ!X143="a",5,
IF(ErfassungMDQ!X143="b",4,
IF(ErfassungMDQ!X143="c",3,
IF(ErfassungMDQ!X143="d",2,
IF(ErfassungMDQ!X143="e",1))))),
IF(MDQ_S3!$W20=1,
IF(ErfassungMDQ!X143="a",1,
IF(ErfassungMDQ!X143="b",2,
IF(ErfassungMDQ!X143="c",3,
IF(ErfassungMDQ!X143="d",4,
IF(ErfassungMDQ!X143="e",5))))),0))</f>
        <v>0</v>
      </c>
      <c r="Y143" s="278" t="b">
        <f>IF(MDQ_S3!$W20=5,
IF(ErfassungMDQ!Y143="a",5,
IF(ErfassungMDQ!Y143="b",4,
IF(ErfassungMDQ!Y143="c",3,
IF(ErfassungMDQ!Y143="d",2,
IF(ErfassungMDQ!Y143="e",1))))),
IF(MDQ_S3!$W20=1,
IF(ErfassungMDQ!Y143="a",1,
IF(ErfassungMDQ!Y143="b",2,
IF(ErfassungMDQ!Y143="c",3,
IF(ErfassungMDQ!Y143="d",4,
IF(ErfassungMDQ!Y143="e",5))))),0))</f>
        <v>0</v>
      </c>
      <c r="Z143" s="277" t="b">
        <f>IF(MDQ_S3!$W20=5,
IF(ErfassungMDQ!Z143="a",5,
IF(ErfassungMDQ!Z143="b",4,
IF(ErfassungMDQ!Z143="c",3,
IF(ErfassungMDQ!Z143="d",2,
IF(ErfassungMDQ!Z143="e",1))))),
IF(MDQ_S3!$W20=1,
IF(ErfassungMDQ!Z143="a",1,
IF(ErfassungMDQ!Z143="b",2,
IF(ErfassungMDQ!Z143="c",3,
IF(ErfassungMDQ!Z143="d",4,
IF(ErfassungMDQ!Z143="e",5))))),0))</f>
        <v>0</v>
      </c>
      <c r="AA143" s="278" t="b">
        <f>IF(MDQ_S3!$W20=5,
IF(ErfassungMDQ!AA143="a",5,
IF(ErfassungMDQ!AA143="b",4,
IF(ErfassungMDQ!AA143="c",3,
IF(ErfassungMDQ!AA143="d",2,
IF(ErfassungMDQ!AA143="e",1))))),
IF(MDQ_S3!$W20=1,
IF(ErfassungMDQ!AA143="a",1,
IF(ErfassungMDQ!AA143="b",2,
IF(ErfassungMDQ!AA143="c",3,
IF(ErfassungMDQ!AA143="d",4,
IF(ErfassungMDQ!AA143="e",5))))),0))</f>
        <v>0</v>
      </c>
      <c r="AB143" s="277" t="b">
        <f>IF(MDQ_S3!$W20=5,
IF(ErfassungMDQ!AB143="a",5,
IF(ErfassungMDQ!AB143="b",4,
IF(ErfassungMDQ!AB143="c",3,
IF(ErfassungMDQ!AB143="d",2,
IF(ErfassungMDQ!AB143="e",1))))),
IF(MDQ_S3!$W20=1,
IF(ErfassungMDQ!AB143="a",1,
IF(ErfassungMDQ!AB143="b",2,
IF(ErfassungMDQ!AB143="c",3,
IF(ErfassungMDQ!AB143="d",4,
IF(ErfassungMDQ!AB143="e",5))))),0))</f>
        <v>0</v>
      </c>
      <c r="AC143" s="278" t="b">
        <f>IF(MDQ_S3!$W20=5,
IF(ErfassungMDQ!AC143="a",5,
IF(ErfassungMDQ!AC143="b",4,
IF(ErfassungMDQ!AC143="c",3,
IF(ErfassungMDQ!AC143="d",2,
IF(ErfassungMDQ!AC143="e",1))))),
IF(MDQ_S3!$W20=1,
IF(ErfassungMDQ!AC143="a",1,
IF(ErfassungMDQ!AC143="b",2,
IF(ErfassungMDQ!AC143="c",3,
IF(ErfassungMDQ!AC143="d",4,
IF(ErfassungMDQ!AC143="e",5))))),0))</f>
        <v>0</v>
      </c>
      <c r="AD143" s="277" t="b">
        <f>IF(MDQ_S3!$W20=5,
IF(ErfassungMDQ!AD143="a",5,
IF(ErfassungMDQ!AD143="b",4,
IF(ErfassungMDQ!AD143="c",3,
IF(ErfassungMDQ!AD143="d",2,
IF(ErfassungMDQ!AD143="e",1))))),
IF(MDQ_S3!$W20=1,
IF(ErfassungMDQ!AD143="a",1,
IF(ErfassungMDQ!AD143="b",2,
IF(ErfassungMDQ!AD143="c",3,
IF(ErfassungMDQ!AD143="d",4,
IF(ErfassungMDQ!AD143="e",5))))),0))</f>
        <v>0</v>
      </c>
      <c r="AE143" s="278" t="b">
        <f>IF(MDQ_S3!$W20=5,
IF(ErfassungMDQ!AE143="a",5,
IF(ErfassungMDQ!AE143="b",4,
IF(ErfassungMDQ!AE143="c",3,
IF(ErfassungMDQ!AE143="d",2,
IF(ErfassungMDQ!AE143="e",1))))),
IF(MDQ_S3!$W20=1,
IF(ErfassungMDQ!AE143="a",1,
IF(ErfassungMDQ!AE143="b",2,
IF(ErfassungMDQ!AE143="c",3,
IF(ErfassungMDQ!AE143="d",4,
IF(ErfassungMDQ!AE143="e",5))))),0))</f>
        <v>0</v>
      </c>
      <c r="AF143" s="277" t="b">
        <f>IF(MDQ_S3!$W20=5,
IF(ErfassungMDQ!AF143="a",5,
IF(ErfassungMDQ!AF143="b",4,
IF(ErfassungMDQ!AF143="c",3,
IF(ErfassungMDQ!AF143="d",2,
IF(ErfassungMDQ!AF143="e",1))))),
IF(MDQ_S3!$W20=1,
IF(ErfassungMDQ!AF143="a",1,
IF(ErfassungMDQ!AF143="b",2,
IF(ErfassungMDQ!AF143="c",3,
IF(ErfassungMDQ!AF143="d",4,
IF(ErfassungMDQ!AF143="e",5))))),0))</f>
        <v>0</v>
      </c>
      <c r="AG143" s="278" t="b">
        <f>IF(MDQ_S3!$W20=5,
IF(ErfassungMDQ!AG143="a",5,
IF(ErfassungMDQ!AG143="b",4,
IF(ErfassungMDQ!AG143="c",3,
IF(ErfassungMDQ!AG143="d",2,
IF(ErfassungMDQ!AG143="e",1))))),
IF(MDQ_S3!$W20=1,
IF(ErfassungMDQ!AG143="a",1,
IF(ErfassungMDQ!AG143="b",2,
IF(ErfassungMDQ!AG143="c",3,
IF(ErfassungMDQ!AG143="d",4,
IF(ErfassungMDQ!AG143="e",5))))),0))</f>
        <v>0</v>
      </c>
      <c r="AH143" s="277" t="b">
        <f>IF(MDQ_S3!$W20=5,
IF(ErfassungMDQ!AH143="a",5,
IF(ErfassungMDQ!AH143="b",4,
IF(ErfassungMDQ!AH143="c",3,
IF(ErfassungMDQ!AH143="d",2,
IF(ErfassungMDQ!AH143="e",1))))),
IF(MDQ_S3!$W20=1,
IF(ErfassungMDQ!AH143="a",1,
IF(ErfassungMDQ!AH143="b",2,
IF(ErfassungMDQ!AH143="c",3,
IF(ErfassungMDQ!AH143="d",4,
IF(ErfassungMDQ!AH143="e",5))))),0))</f>
        <v>0</v>
      </c>
      <c r="AI143" s="278" t="b">
        <f>IF(MDQ_S3!$W20=5,
IF(ErfassungMDQ!AI143="a",5,
IF(ErfassungMDQ!AI143="b",4,
IF(ErfassungMDQ!AI143="c",3,
IF(ErfassungMDQ!AI143="d",2,
IF(ErfassungMDQ!AI143="e",1))))),
IF(MDQ_S3!$W20=1,
IF(ErfassungMDQ!AI143="a",1,
IF(ErfassungMDQ!AI143="b",2,
IF(ErfassungMDQ!AI143="c",3,
IF(ErfassungMDQ!AI143="d",4,
IF(ErfassungMDQ!AI143="e",5))))),0))</f>
        <v>0</v>
      </c>
      <c r="AJ143" s="277" t="b">
        <f>IF(MDQ_S3!$W20=5,
IF(ErfassungMDQ!AJ143="a",5,
IF(ErfassungMDQ!AJ143="b",4,
IF(ErfassungMDQ!AJ143="c",3,
IF(ErfassungMDQ!AJ143="d",2,
IF(ErfassungMDQ!AJ143="e",1))))),
IF(MDQ_S3!$W20=1,
IF(ErfassungMDQ!AJ143="a",1,
IF(ErfassungMDQ!AJ143="b",2,
IF(ErfassungMDQ!AJ143="c",3,
IF(ErfassungMDQ!AJ143="d",4,
IF(ErfassungMDQ!AJ143="e",5))))),0))</f>
        <v>0</v>
      </c>
      <c r="AK143" s="278" t="b">
        <f>IF(MDQ_S3!$W20=5,
IF(ErfassungMDQ!AK143="a",5,
IF(ErfassungMDQ!AK143="b",4,
IF(ErfassungMDQ!AK143="c",3,
IF(ErfassungMDQ!AK143="d",2,
IF(ErfassungMDQ!AK143="e",1))))),
IF(MDQ_S3!$W20=1,
IF(ErfassungMDQ!AK143="a",1,
IF(ErfassungMDQ!AK143="b",2,
IF(ErfassungMDQ!AK143="c",3,
IF(ErfassungMDQ!AK143="d",4,
IF(ErfassungMDQ!AK143="e",5))))),0))</f>
        <v>0</v>
      </c>
      <c r="AL143" s="277" t="b">
        <f>IF(MDQ_S3!$W20=5,
IF(ErfassungMDQ!AL143="a",5,
IF(ErfassungMDQ!AL143="b",4,
IF(ErfassungMDQ!AL143="c",3,
IF(ErfassungMDQ!AL143="d",2,
IF(ErfassungMDQ!AL143="e",1))))),
IF(MDQ_S3!$W20=1,
IF(ErfassungMDQ!AL143="a",1,
IF(ErfassungMDQ!AL143="b",2,
IF(ErfassungMDQ!AL143="c",3,
IF(ErfassungMDQ!AL143="d",4,
IF(ErfassungMDQ!AL143="e",5))))),0))</f>
        <v>0</v>
      </c>
      <c r="AM143" s="278" t="b">
        <f>IF(MDQ_S3!$W20=5,
IF(ErfassungMDQ!AM143="a",5,
IF(ErfassungMDQ!AM143="b",4,
IF(ErfassungMDQ!AM143="c",3,
IF(ErfassungMDQ!AM143="d",2,
IF(ErfassungMDQ!AM143="e",1))))),
IF(MDQ_S3!$W20=1,
IF(ErfassungMDQ!AM143="a",1,
IF(ErfassungMDQ!AM143="b",2,
IF(ErfassungMDQ!AM143="c",3,
IF(ErfassungMDQ!AM143="d",4,
IF(ErfassungMDQ!AM143="e",5))))),0))</f>
        <v>0</v>
      </c>
      <c r="AN143" s="277" t="b">
        <f>IF(MDQ_S3!$W20=5,
IF(ErfassungMDQ!AN143="a",5,
IF(ErfassungMDQ!AN143="b",4,
IF(ErfassungMDQ!AN143="c",3,
IF(ErfassungMDQ!AN143="d",2,
IF(ErfassungMDQ!AN143="e",1))))),
IF(MDQ_S3!$W20=1,
IF(ErfassungMDQ!AN143="a",1,
IF(ErfassungMDQ!AN143="b",2,
IF(ErfassungMDQ!AN143="c",3,
IF(ErfassungMDQ!AN143="d",4,
IF(ErfassungMDQ!AN143="e",5))))),0))</f>
        <v>0</v>
      </c>
      <c r="AO143" s="278" t="b">
        <f>IF(MDQ_S3!$W20=5,
IF(ErfassungMDQ!AO143="a",5,
IF(ErfassungMDQ!AO143="b",4,
IF(ErfassungMDQ!AO143="c",3,
IF(ErfassungMDQ!AO143="d",2,
IF(ErfassungMDQ!AO143="e",1))))),
IF(MDQ_S3!$W20=1,
IF(ErfassungMDQ!AO143="a",1,
IF(ErfassungMDQ!AO143="b",2,
IF(ErfassungMDQ!AO143="c",3,
IF(ErfassungMDQ!AO143="d",4,
IF(ErfassungMDQ!AO143="e",5))))),0))</f>
        <v>0</v>
      </c>
      <c r="AP143" s="277" t="b">
        <f>IF(MDQ_S3!$W20=5,
IF(ErfassungMDQ!AP143="a",5,
IF(ErfassungMDQ!AP143="b",4,
IF(ErfassungMDQ!AP143="c",3,
IF(ErfassungMDQ!AP143="d",2,
IF(ErfassungMDQ!AP143="e",1))))),
IF(MDQ_S3!$W20=1,
IF(ErfassungMDQ!AP143="a",1,
IF(ErfassungMDQ!AP143="b",2,
IF(ErfassungMDQ!AP143="c",3,
IF(ErfassungMDQ!AP143="d",4,
IF(ErfassungMDQ!AP143="e",5))))),0))</f>
        <v>0</v>
      </c>
      <c r="AQ143" s="278" t="b">
        <f>IF(MDQ_S3!$W20=5,
IF(ErfassungMDQ!AQ143="a",5,
IF(ErfassungMDQ!AQ143="b",4,
IF(ErfassungMDQ!AQ143="c",3,
IF(ErfassungMDQ!AQ143="d",2,
IF(ErfassungMDQ!AQ143="e",1))))),
IF(MDQ_S3!$W20=1,
IF(ErfassungMDQ!AQ143="a",1,
IF(ErfassungMDQ!AQ143="b",2,
IF(ErfassungMDQ!AQ143="c",3,
IF(ErfassungMDQ!AQ143="d",4,
IF(ErfassungMDQ!AQ143="e",5))))),0))</f>
        <v>0</v>
      </c>
      <c r="AR143" s="277" t="b">
        <f>IF(MDQ_S3!$W20=5,
IF(ErfassungMDQ!AR143="a",5,
IF(ErfassungMDQ!AR143="b",4,
IF(ErfassungMDQ!AR143="c",3,
IF(ErfassungMDQ!AR143="d",2,
IF(ErfassungMDQ!AR143="e",1))))),
IF(MDQ_S3!$W20=1,
IF(ErfassungMDQ!AR143="a",1,
IF(ErfassungMDQ!AR143="b",2,
IF(ErfassungMDQ!AR143="c",3,
IF(ErfassungMDQ!AR143="d",4,
IF(ErfassungMDQ!AR143="e",5))))),0))</f>
        <v>0</v>
      </c>
      <c r="AS143" s="278" t="b">
        <f>IF(MDQ_S3!$W20=5,
IF(ErfassungMDQ!AS143="a",5,
IF(ErfassungMDQ!AS143="b",4,
IF(ErfassungMDQ!AS143="c",3,
IF(ErfassungMDQ!AS143="d",2,
IF(ErfassungMDQ!AS143="e",1))))),
IF(MDQ_S3!$W20=1,
IF(ErfassungMDQ!AS143="a",1,
IF(ErfassungMDQ!AS143="b",2,
IF(ErfassungMDQ!AS143="c",3,
IF(ErfassungMDQ!AS143="d",4,
IF(ErfassungMDQ!AS143="e",5))))),0))</f>
        <v>0</v>
      </c>
      <c r="AT143" s="277" t="b">
        <f>IF(MDQ_S3!$W20=5,
IF(ErfassungMDQ!AT143="a",5,
IF(ErfassungMDQ!AT143="b",4,
IF(ErfassungMDQ!AT143="c",3,
IF(ErfassungMDQ!AT143="d",2,
IF(ErfassungMDQ!AT143="e",1))))),
IF(MDQ_S3!$W20=1,
IF(ErfassungMDQ!AT143="a",1,
IF(ErfassungMDQ!AT143="b",2,
IF(ErfassungMDQ!AT143="c",3,
IF(ErfassungMDQ!AT143="d",4,
IF(ErfassungMDQ!AT143="e",5))))),0))</f>
        <v>0</v>
      </c>
      <c r="AU143" s="278" t="b">
        <f>IF(MDQ_S3!$W20=5,
IF(ErfassungMDQ!AU143="a",5,
IF(ErfassungMDQ!AU143="b",4,
IF(ErfassungMDQ!AU143="c",3,
IF(ErfassungMDQ!AU143="d",2,
IF(ErfassungMDQ!AU143="e",1))))),
IF(MDQ_S3!$W20=1,
IF(ErfassungMDQ!AU143="a",1,
IF(ErfassungMDQ!AU143="b",2,
IF(ErfassungMDQ!AU143="c",3,
IF(ErfassungMDQ!AU143="d",4,
IF(ErfassungMDQ!AU143="e",5))))),0))</f>
        <v>0</v>
      </c>
      <c r="AV143" s="277" t="b">
        <f>IF(MDQ_S3!$W20=5,
IF(ErfassungMDQ!AV143="a",5,
IF(ErfassungMDQ!AV143="b",4,
IF(ErfassungMDQ!AV143="c",3,
IF(ErfassungMDQ!AV143="d",2,
IF(ErfassungMDQ!AV143="e",1))))),
IF(MDQ_S3!$W20=1,
IF(ErfassungMDQ!AV143="a",1,
IF(ErfassungMDQ!AV143="b",2,
IF(ErfassungMDQ!AV143="c",3,
IF(ErfassungMDQ!AV143="d",4,
IF(ErfassungMDQ!AV143="e",5))))),0))</f>
        <v>0</v>
      </c>
      <c r="AW143" s="278" t="b">
        <f>IF(MDQ_S3!$W20=5,
IF(ErfassungMDQ!AW143="a",5,
IF(ErfassungMDQ!AW143="b",4,
IF(ErfassungMDQ!AW143="c",3,
IF(ErfassungMDQ!AW143="d",2,
IF(ErfassungMDQ!AW143="e",1))))),
IF(MDQ_S3!$W20=1,
IF(ErfassungMDQ!AW143="a",1,
IF(ErfassungMDQ!AW143="b",2,
IF(ErfassungMDQ!AW143="c",3,
IF(ErfassungMDQ!AW143="d",4,
IF(ErfassungMDQ!AW143="e",5))))),0))</f>
        <v>0</v>
      </c>
      <c r="AX143" s="277" t="b">
        <f>IF(MDQ_S3!$W20=5,
IF(ErfassungMDQ!AX143="a",5,
IF(ErfassungMDQ!AX143="b",4,
IF(ErfassungMDQ!AX143="c",3,
IF(ErfassungMDQ!AX143="d",2,
IF(ErfassungMDQ!AX143="e",1))))),
IF(MDQ_S3!$W20=1,
IF(ErfassungMDQ!AX143="a",1,
IF(ErfassungMDQ!AX143="b",2,
IF(ErfassungMDQ!AX143="c",3,
IF(ErfassungMDQ!AX143="d",4,
IF(ErfassungMDQ!AX143="e",5))))),0))</f>
        <v>0</v>
      </c>
      <c r="AY143" s="278" t="b">
        <f>IF(MDQ_S3!$W20=5,
IF(ErfassungMDQ!AY143="a",5,
IF(ErfassungMDQ!AY143="b",4,
IF(ErfassungMDQ!AY143="c",3,
IF(ErfassungMDQ!AY143="d",2,
IF(ErfassungMDQ!AY143="e",1))))),
IF(MDQ_S3!$W20=1,
IF(ErfassungMDQ!AY143="a",1,
IF(ErfassungMDQ!AY143="b",2,
IF(ErfassungMDQ!AY143="c",3,
IF(ErfassungMDQ!AY143="d",4,
IF(ErfassungMDQ!AY143="e",5))))),0))</f>
        <v>0</v>
      </c>
      <c r="AZ143" s="277" t="b">
        <f>IF(MDQ_S3!$W20=5,
IF(ErfassungMDQ!AZ143="a",5,
IF(ErfassungMDQ!AZ143="b",4,
IF(ErfassungMDQ!AZ143="c",3,
IF(ErfassungMDQ!AZ143="d",2,
IF(ErfassungMDQ!AZ143="e",1))))),
IF(MDQ_S3!$W20=1,
IF(ErfassungMDQ!AZ143="a",1,
IF(ErfassungMDQ!AZ143="b",2,
IF(ErfassungMDQ!AZ143="c",3,
IF(ErfassungMDQ!AZ143="d",4,
IF(ErfassungMDQ!AZ143="e",5))))),0))</f>
        <v>0</v>
      </c>
      <c r="BA143" s="278" t="b">
        <f>IF(MDQ_S3!$W20=5,
IF(ErfassungMDQ!BA143="a",5,
IF(ErfassungMDQ!BA143="b",4,
IF(ErfassungMDQ!BA143="c",3,
IF(ErfassungMDQ!BA143="d",2,
IF(ErfassungMDQ!BA143="e",1))))),
IF(MDQ_S3!$W20=1,
IF(ErfassungMDQ!BA143="a",1,
IF(ErfassungMDQ!BA143="b",2,
IF(ErfassungMDQ!BA143="c",3,
IF(ErfassungMDQ!BA143="d",4,
IF(ErfassungMDQ!BA143="e",5))))),0))</f>
        <v>0</v>
      </c>
      <c r="BB143" s="277" t="b">
        <f>IF(MDQ_S3!$W20=5,
IF(ErfassungMDQ!BB143="a",5,
IF(ErfassungMDQ!BB143="b",4,
IF(ErfassungMDQ!BB143="c",3,
IF(ErfassungMDQ!BB143="d",2,
IF(ErfassungMDQ!BB143="e",1))))),
IF(MDQ_S3!$W20=1,
IF(ErfassungMDQ!BB143="a",1,
IF(ErfassungMDQ!BB143="b",2,
IF(ErfassungMDQ!BB143="c",3,
IF(ErfassungMDQ!BB143="d",4,
IF(ErfassungMDQ!BB143="e",5))))),0))</f>
        <v>0</v>
      </c>
      <c r="BC143" s="278" t="b">
        <f>IF(MDQ_S3!$W20=5,
IF(ErfassungMDQ!BC143="a",5,
IF(ErfassungMDQ!BC143="b",4,
IF(ErfassungMDQ!BC143="c",3,
IF(ErfassungMDQ!BC143="d",2,
IF(ErfassungMDQ!BC143="e",1))))),
IF(MDQ_S3!$W20=1,
IF(ErfassungMDQ!BC143="a",1,
IF(ErfassungMDQ!BC143="b",2,
IF(ErfassungMDQ!BC143="c",3,
IF(ErfassungMDQ!BC143="d",4,
IF(ErfassungMDQ!BC143="e",5))))),0))</f>
        <v>0</v>
      </c>
      <c r="BD143" s="277" t="b">
        <f>IF(MDQ_S3!$W20=5,
IF(ErfassungMDQ!BD143="a",5,
IF(ErfassungMDQ!BD143="b",4,
IF(ErfassungMDQ!BD143="c",3,
IF(ErfassungMDQ!BD143="d",2,
IF(ErfassungMDQ!BD143="e",1))))),
IF(MDQ_S3!$W20=1,
IF(ErfassungMDQ!BD143="a",1,
IF(ErfassungMDQ!BD143="b",2,
IF(ErfassungMDQ!BD143="c",3,
IF(ErfassungMDQ!BD143="d",4,
IF(ErfassungMDQ!BD143="e",5))))),0))</f>
        <v>0</v>
      </c>
      <c r="BE143" s="278" t="b">
        <f>IF(MDQ_S3!$W20=5,
IF(ErfassungMDQ!BE143="a",5,
IF(ErfassungMDQ!BE143="b",4,
IF(ErfassungMDQ!BE143="c",3,
IF(ErfassungMDQ!BE143="d",2,
IF(ErfassungMDQ!BE143="e",1))))),
IF(MDQ_S3!$W20=1,
IF(ErfassungMDQ!BE143="a",1,
IF(ErfassungMDQ!BE143="b",2,
IF(ErfassungMDQ!BE143="c",3,
IF(ErfassungMDQ!BE143="d",4,
IF(ErfassungMDQ!BE143="e",5))))),0))</f>
        <v>0</v>
      </c>
      <c r="BF143" s="277" t="b">
        <f>IF(MDQ_S3!$W20=5,
IF(ErfassungMDQ!BF143="a",5,
IF(ErfassungMDQ!BF143="b",4,
IF(ErfassungMDQ!BF143="c",3,
IF(ErfassungMDQ!BF143="d",2,
IF(ErfassungMDQ!BF143="e",1))))),
IF(MDQ_S3!$W20=1,
IF(ErfassungMDQ!BF143="a",1,
IF(ErfassungMDQ!BF143="b",2,
IF(ErfassungMDQ!BF143="c",3,
IF(ErfassungMDQ!BF143="d",4,
IF(ErfassungMDQ!BF143="e",5))))),0))</f>
        <v>0</v>
      </c>
      <c r="BG143" s="278" t="b">
        <f>IF(MDQ_S3!$W20=5,
IF(ErfassungMDQ!BG143="a",5,
IF(ErfassungMDQ!BG143="b",4,
IF(ErfassungMDQ!BG143="c",3,
IF(ErfassungMDQ!BG143="d",2,
IF(ErfassungMDQ!BG143="e",1))))),
IF(MDQ_S3!$W20=1,
IF(ErfassungMDQ!BG143="a",1,
IF(ErfassungMDQ!BG143="b",2,
IF(ErfassungMDQ!BG143="c",3,
IF(ErfassungMDQ!BG143="d",4,
IF(ErfassungMDQ!BG143="e",5))))),0))</f>
        <v>0</v>
      </c>
      <c r="BH143" s="277" t="b">
        <f>IF(MDQ_S3!$W20=5,
IF(ErfassungMDQ!BH143="a",5,
IF(ErfassungMDQ!BH143="b",4,
IF(ErfassungMDQ!BH143="c",3,
IF(ErfassungMDQ!BH143="d",2,
IF(ErfassungMDQ!BH143="e",1))))),
IF(MDQ_S3!$W20=1,
IF(ErfassungMDQ!BH143="a",1,
IF(ErfassungMDQ!BH143="b",2,
IF(ErfassungMDQ!BH143="c",3,
IF(ErfassungMDQ!BH143="d",4,
IF(ErfassungMDQ!BH143="e",5))))),0))</f>
        <v>0</v>
      </c>
      <c r="BI143" s="278" t="b">
        <f>IF(MDQ_S3!$W20=5,
IF(ErfassungMDQ!BI143="a",5,
IF(ErfassungMDQ!BI143="b",4,
IF(ErfassungMDQ!BI143="c",3,
IF(ErfassungMDQ!BI143="d",2,
IF(ErfassungMDQ!BI143="e",1))))),
IF(MDQ_S3!$W20=1,
IF(ErfassungMDQ!BI143="a",1,
IF(ErfassungMDQ!BI143="b",2,
IF(ErfassungMDQ!BI143="c",3,
IF(ErfassungMDQ!BI143="d",4,
IF(ErfassungMDQ!BI143="e",5))))),0))</f>
        <v>0</v>
      </c>
      <c r="BJ143" s="277" t="b">
        <f>IF(MDQ_S3!$W20=5,
IF(ErfassungMDQ!BJ143="a",5,
IF(ErfassungMDQ!BJ143="b",4,
IF(ErfassungMDQ!BJ143="c",3,
IF(ErfassungMDQ!BJ143="d",2,
IF(ErfassungMDQ!BJ143="e",1))))),
IF(MDQ_S3!$W20=1,
IF(ErfassungMDQ!BJ143="a",1,
IF(ErfassungMDQ!BJ143="b",2,
IF(ErfassungMDQ!BJ143="c",3,
IF(ErfassungMDQ!BJ143="d",4,
IF(ErfassungMDQ!BJ143="e",5))))),0))</f>
        <v>0</v>
      </c>
      <c r="BK143" s="278" t="b">
        <f>IF(MDQ_S3!$W20=5,
IF(ErfassungMDQ!BK143="a",5,
IF(ErfassungMDQ!BK143="b",4,
IF(ErfassungMDQ!BK143="c",3,
IF(ErfassungMDQ!BK143="d",2,
IF(ErfassungMDQ!BK143="e",1))))),
IF(MDQ_S3!$W20=1,
IF(ErfassungMDQ!BK143="a",1,
IF(ErfassungMDQ!BK143="b",2,
IF(ErfassungMDQ!BK143="c",3,
IF(ErfassungMDQ!BK143="d",4,
IF(ErfassungMDQ!BK143="e",5))))),0))</f>
        <v>0</v>
      </c>
      <c r="BL143" s="277" t="b">
        <f>IF(MDQ_S3!$W20=5,
IF(ErfassungMDQ!BL143="a",5,
IF(ErfassungMDQ!BL143="b",4,
IF(ErfassungMDQ!BL143="c",3,
IF(ErfassungMDQ!BL143="d",2,
IF(ErfassungMDQ!BL143="e",1))))),
IF(MDQ_S3!$W20=1,
IF(ErfassungMDQ!BL143="a",1,
IF(ErfassungMDQ!BL143="b",2,
IF(ErfassungMDQ!BL143="c",3,
IF(ErfassungMDQ!BL143="d",4,
IF(ErfassungMDQ!BL143="e",5))))),0))</f>
        <v>0</v>
      </c>
      <c r="BM143" s="278" t="b">
        <f>IF(MDQ_S3!$W20=5,
IF(ErfassungMDQ!BM143="a",5,
IF(ErfassungMDQ!BM143="b",4,
IF(ErfassungMDQ!BM143="c",3,
IF(ErfassungMDQ!BM143="d",2,
IF(ErfassungMDQ!BM143="e",1))))),
IF(MDQ_S3!$W20=1,
IF(ErfassungMDQ!BM143="a",1,
IF(ErfassungMDQ!BM143="b",2,
IF(ErfassungMDQ!BM143="c",3,
IF(ErfassungMDQ!BM143="d",4,
IF(ErfassungMDQ!BM143="e",5))))),0))</f>
        <v>0</v>
      </c>
      <c r="BN143" s="277" t="b">
        <f>IF(MDQ_S3!$W20=5,
IF(ErfassungMDQ!BN143="a",5,
IF(ErfassungMDQ!BN143="b",4,
IF(ErfassungMDQ!BN143="c",3,
IF(ErfassungMDQ!BN143="d",2,
IF(ErfassungMDQ!BN143="e",1))))),
IF(MDQ_S3!$W20=1,
IF(ErfassungMDQ!BN143="a",1,
IF(ErfassungMDQ!BN143="b",2,
IF(ErfassungMDQ!BN143="c",3,
IF(ErfassungMDQ!BN143="d",4,
IF(ErfassungMDQ!BN143="e",5))))),0))</f>
        <v>0</v>
      </c>
      <c r="BO143" s="278" t="b">
        <f>IF(MDQ_S3!$W20=5,
IF(ErfassungMDQ!BO143="a",5,
IF(ErfassungMDQ!BO143="b",4,
IF(ErfassungMDQ!BO143="c",3,
IF(ErfassungMDQ!BO143="d",2,
IF(ErfassungMDQ!BO143="e",1))))),
IF(MDQ_S3!$W20=1,
IF(ErfassungMDQ!BO143="a",1,
IF(ErfassungMDQ!BO143="b",2,
IF(ErfassungMDQ!BO143="c",3,
IF(ErfassungMDQ!BO143="d",4,
IF(ErfassungMDQ!BO143="e",5))))),0))</f>
        <v>0</v>
      </c>
      <c r="BP143" s="277" t="b">
        <f>IF(MDQ_S3!$W20=5,
IF(ErfassungMDQ!BP143="a",5,
IF(ErfassungMDQ!BP143="b",4,
IF(ErfassungMDQ!BP143="c",3,
IF(ErfassungMDQ!BP143="d",2,
IF(ErfassungMDQ!BP143="e",1))))),
IF(MDQ_S3!$W20=1,
IF(ErfassungMDQ!BP143="a",1,
IF(ErfassungMDQ!BP143="b",2,
IF(ErfassungMDQ!BP143="c",3,
IF(ErfassungMDQ!BP143="d",4,
IF(ErfassungMDQ!BP143="e",5))))),0))</f>
        <v>0</v>
      </c>
      <c r="BQ143" s="278" t="b">
        <f>IF(MDQ_S3!$W20=5,
IF(ErfassungMDQ!BQ143="a",5,
IF(ErfassungMDQ!BQ143="b",4,
IF(ErfassungMDQ!BQ143="c",3,
IF(ErfassungMDQ!BQ143="d",2,
IF(ErfassungMDQ!BQ143="e",1))))),
IF(MDQ_S3!$W20=1,
IF(ErfassungMDQ!BQ143="a",1,
IF(ErfassungMDQ!BQ143="b",2,
IF(ErfassungMDQ!BQ143="c",3,
IF(ErfassungMDQ!BQ143="d",4,
IF(ErfassungMDQ!BQ143="e",5))))),0))</f>
        <v>0</v>
      </c>
      <c r="BR143" s="277" t="b">
        <f>IF(MDQ_S3!$W20=5,
IF(ErfassungMDQ!BR143="a",5,
IF(ErfassungMDQ!BR143="b",4,
IF(ErfassungMDQ!BR143="c",3,
IF(ErfassungMDQ!BR143="d",2,
IF(ErfassungMDQ!BR143="e",1))))),
IF(MDQ_S3!$W20=1,
IF(ErfassungMDQ!BR143="a",1,
IF(ErfassungMDQ!BR143="b",2,
IF(ErfassungMDQ!BR143="c",3,
IF(ErfassungMDQ!BR143="d",4,
IF(ErfassungMDQ!BR143="e",5))))),0))</f>
        <v>0</v>
      </c>
      <c r="BS143" s="278" t="b">
        <f>IF(MDQ_S3!$W20=5,
IF(ErfassungMDQ!BS143="a",5,
IF(ErfassungMDQ!BS143="b",4,
IF(ErfassungMDQ!BS143="c",3,
IF(ErfassungMDQ!BS143="d",2,
IF(ErfassungMDQ!BS143="e",1))))),
IF(MDQ_S3!$W20=1,
IF(ErfassungMDQ!BS143="a",1,
IF(ErfassungMDQ!BS143="b",2,
IF(ErfassungMDQ!BS143="c",3,
IF(ErfassungMDQ!BS143="d",4,
IF(ErfassungMDQ!BS143="e",5))))),0))</f>
        <v>0</v>
      </c>
      <c r="BT143" s="277" t="b">
        <f>IF(MDQ_S3!$W20=5,
IF(ErfassungMDQ!BT143="a",5,
IF(ErfassungMDQ!BT143="b",4,
IF(ErfassungMDQ!BT143="c",3,
IF(ErfassungMDQ!BT143="d",2,
IF(ErfassungMDQ!BT143="e",1))))),
IF(MDQ_S3!$W20=1,
IF(ErfassungMDQ!BT143="a",1,
IF(ErfassungMDQ!BT143="b",2,
IF(ErfassungMDQ!BT143="c",3,
IF(ErfassungMDQ!BT143="d",4,
IF(ErfassungMDQ!BT143="e",5))))),0))</f>
        <v>0</v>
      </c>
      <c r="BU143" s="278" t="b">
        <f>IF(MDQ_S3!$W20=5,
IF(ErfassungMDQ!BU143="a",5,
IF(ErfassungMDQ!BU143="b",4,
IF(ErfassungMDQ!BU143="c",3,
IF(ErfassungMDQ!BU143="d",2,
IF(ErfassungMDQ!BU143="e",1))))),
IF(MDQ_S3!$W20=1,
IF(ErfassungMDQ!BU143="a",1,
IF(ErfassungMDQ!BU143="b",2,
IF(ErfassungMDQ!BU143="c",3,
IF(ErfassungMDQ!BU143="d",4,
IF(ErfassungMDQ!BU143="e",5))))),0))</f>
        <v>0</v>
      </c>
      <c r="BV143" s="277" t="b">
        <f>IF(MDQ_S3!$W20=5,
IF(ErfassungMDQ!BV143="a",5,
IF(ErfassungMDQ!BV143="b",4,
IF(ErfassungMDQ!BV143="c",3,
IF(ErfassungMDQ!BV143="d",2,
IF(ErfassungMDQ!BV143="e",1))))),
IF(MDQ_S3!$W20=1,
IF(ErfassungMDQ!BV143="a",1,
IF(ErfassungMDQ!BV143="b",2,
IF(ErfassungMDQ!BV143="c",3,
IF(ErfassungMDQ!BV143="d",4,
IF(ErfassungMDQ!BV143="e",5))))),0))</f>
        <v>0</v>
      </c>
      <c r="BW143" s="278" t="b">
        <f>IF(MDQ_S3!$W20=5,
IF(ErfassungMDQ!BW143="a",5,
IF(ErfassungMDQ!BW143="b",4,
IF(ErfassungMDQ!BW143="c",3,
IF(ErfassungMDQ!BW143="d",2,
IF(ErfassungMDQ!BW143="e",1))))),
IF(MDQ_S3!$W20=1,
IF(ErfassungMDQ!BW143="a",1,
IF(ErfassungMDQ!BW143="b",2,
IF(ErfassungMDQ!BW143="c",3,
IF(ErfassungMDQ!BW143="d",4,
IF(ErfassungMDQ!BW143="e",5))))),0))</f>
        <v>0</v>
      </c>
      <c r="BX143" s="277" t="b">
        <f>IF(MDQ_S3!$W20=5,
IF(ErfassungMDQ!BX143="a",5,
IF(ErfassungMDQ!BX143="b",4,
IF(ErfassungMDQ!BX143="c",3,
IF(ErfassungMDQ!BX143="d",2,
IF(ErfassungMDQ!BX143="e",1))))),
IF(MDQ_S3!$W20=1,
IF(ErfassungMDQ!BX143="a",1,
IF(ErfassungMDQ!BX143="b",2,
IF(ErfassungMDQ!BX143="c",3,
IF(ErfassungMDQ!BX143="d",4,
IF(ErfassungMDQ!BX143="e",5))))),0))</f>
        <v>0</v>
      </c>
      <c r="BY143" s="278" t="b">
        <f>IF(MDQ_S3!$W20=5,
IF(ErfassungMDQ!BY143="a",5,
IF(ErfassungMDQ!BY143="b",4,
IF(ErfassungMDQ!BY143="c",3,
IF(ErfassungMDQ!BY143="d",2,
IF(ErfassungMDQ!BY143="e",1))))),
IF(MDQ_S3!$W20=1,
IF(ErfassungMDQ!BY143="a",1,
IF(ErfassungMDQ!BY143="b",2,
IF(ErfassungMDQ!BY143="c",3,
IF(ErfassungMDQ!BY143="d",4,
IF(ErfassungMDQ!BY143="e",5))))),0))</f>
        <v>0</v>
      </c>
      <c r="BZ143" s="277" t="b">
        <f>IF(MDQ_S3!$W20=5,
IF(ErfassungMDQ!BZ143="a",5,
IF(ErfassungMDQ!BZ143="b",4,
IF(ErfassungMDQ!BZ143="c",3,
IF(ErfassungMDQ!BZ143="d",2,
IF(ErfassungMDQ!BZ143="e",1))))),
IF(MDQ_S3!$W20=1,
IF(ErfassungMDQ!BZ143="a",1,
IF(ErfassungMDQ!BZ143="b",2,
IF(ErfassungMDQ!BZ143="c",3,
IF(ErfassungMDQ!BZ143="d",4,
IF(ErfassungMDQ!BZ143="e",5))))),0))</f>
        <v>0</v>
      </c>
      <c r="CA143" s="278" t="b">
        <f>IF(MDQ_S3!$W20=5,
IF(ErfassungMDQ!CA143="a",5,
IF(ErfassungMDQ!CA143="b",4,
IF(ErfassungMDQ!CA143="c",3,
IF(ErfassungMDQ!CA143="d",2,
IF(ErfassungMDQ!CA143="e",1))))),
IF(MDQ_S3!$W20=1,
IF(ErfassungMDQ!CA143="a",1,
IF(ErfassungMDQ!CA143="b",2,
IF(ErfassungMDQ!CA143="c",3,
IF(ErfassungMDQ!CA143="d",4,
IF(ErfassungMDQ!CA143="e",5))))),0))</f>
        <v>0</v>
      </c>
      <c r="CB143" s="277" t="b">
        <f>IF(MDQ_S3!$W20=5,
IF(ErfassungMDQ!CB143="a",5,
IF(ErfassungMDQ!CB143="b",4,
IF(ErfassungMDQ!CB143="c",3,
IF(ErfassungMDQ!CB143="d",2,
IF(ErfassungMDQ!CB143="e",1))))),
IF(MDQ_S3!$W20=1,
IF(ErfassungMDQ!CB143="a",1,
IF(ErfassungMDQ!CB143="b",2,
IF(ErfassungMDQ!CB143="c",3,
IF(ErfassungMDQ!CB143="d",4,
IF(ErfassungMDQ!CB143="e",5))))),0))</f>
        <v>0</v>
      </c>
      <c r="CC143" s="278" t="b">
        <f>IF(MDQ_S3!$W20=5,
IF(ErfassungMDQ!CC143="a",5,
IF(ErfassungMDQ!CC143="b",4,
IF(ErfassungMDQ!CC143="c",3,
IF(ErfassungMDQ!CC143="d",2,
IF(ErfassungMDQ!CC143="e",1))))),
IF(MDQ_S3!$W20=1,
IF(ErfassungMDQ!CC143="a",1,
IF(ErfassungMDQ!CC143="b",2,
IF(ErfassungMDQ!CC143="c",3,
IF(ErfassungMDQ!CC143="d",4,
IF(ErfassungMDQ!CC143="e",5))))),0))</f>
        <v>0</v>
      </c>
      <c r="CD143" s="277" t="b">
        <f>IF(MDQ_S3!$W20=5,
IF(ErfassungMDQ!CD143="a",5,
IF(ErfassungMDQ!CD143="b",4,
IF(ErfassungMDQ!CD143="c",3,
IF(ErfassungMDQ!CD143="d",2,
IF(ErfassungMDQ!CD143="e",1))))),
IF(MDQ_S3!$W20=1,
IF(ErfassungMDQ!CD143="a",1,
IF(ErfassungMDQ!CD143="b",2,
IF(ErfassungMDQ!CD143="c",3,
IF(ErfassungMDQ!CD143="d",4,
IF(ErfassungMDQ!CD143="e",5))))),0))</f>
        <v>0</v>
      </c>
      <c r="CE143" s="278" t="b">
        <f>IF(MDQ_S3!$W20=5,
IF(ErfassungMDQ!CE143="a",5,
IF(ErfassungMDQ!CE143="b",4,
IF(ErfassungMDQ!CE143="c",3,
IF(ErfassungMDQ!CE143="d",2,
IF(ErfassungMDQ!CE143="e",1))))),
IF(MDQ_S3!$W20=1,
IF(ErfassungMDQ!CE143="a",1,
IF(ErfassungMDQ!CE143="b",2,
IF(ErfassungMDQ!CE143="c",3,
IF(ErfassungMDQ!CE143="d",4,
IF(ErfassungMDQ!CE143="e",5))))),0))</f>
        <v>0</v>
      </c>
      <c r="CF143" s="277" t="b">
        <f>IF(MDQ_S3!$W20=5,
IF(ErfassungMDQ!CF143="a",5,
IF(ErfassungMDQ!CF143="b",4,
IF(ErfassungMDQ!CF143="c",3,
IF(ErfassungMDQ!CF143="d",2,
IF(ErfassungMDQ!CF143="e",1))))),
IF(MDQ_S3!$W20=1,
IF(ErfassungMDQ!CF143="a",1,
IF(ErfassungMDQ!CF143="b",2,
IF(ErfassungMDQ!CF143="c",3,
IF(ErfassungMDQ!CF143="d",4,
IF(ErfassungMDQ!CF143="e",5))))),0))</f>
        <v>0</v>
      </c>
      <c r="CG143" s="278" t="b">
        <f>IF(MDQ_S3!$W20=5,
IF(ErfassungMDQ!CG143="a",5,
IF(ErfassungMDQ!CG143="b",4,
IF(ErfassungMDQ!CG143="c",3,
IF(ErfassungMDQ!CG143="d",2,
IF(ErfassungMDQ!CG143="e",1))))),
IF(MDQ_S3!$W20=1,
IF(ErfassungMDQ!CG143="a",1,
IF(ErfassungMDQ!CG143="b",2,
IF(ErfassungMDQ!CG143="c",3,
IF(ErfassungMDQ!CG143="d",4,
IF(ErfassungMDQ!CG143="e",5))))),0))</f>
        <v>0</v>
      </c>
      <c r="CH143" s="277" t="b">
        <f>IF(MDQ_S3!$W20=5,
IF(ErfassungMDQ!CH143="a",5,
IF(ErfassungMDQ!CH143="b",4,
IF(ErfassungMDQ!CH143="c",3,
IF(ErfassungMDQ!CH143="d",2,
IF(ErfassungMDQ!CH143="e",1))))),
IF(MDQ_S3!$W20=1,
IF(ErfassungMDQ!CH143="a",1,
IF(ErfassungMDQ!CH143="b",2,
IF(ErfassungMDQ!CH143="c",3,
IF(ErfassungMDQ!CH143="d",4,
IF(ErfassungMDQ!CH143="e",5))))),0))</f>
        <v>0</v>
      </c>
      <c r="CI143" s="278" t="b">
        <f>IF(MDQ_S3!$W20=5,
IF(ErfassungMDQ!CI143="a",5,
IF(ErfassungMDQ!CI143="b",4,
IF(ErfassungMDQ!CI143="c",3,
IF(ErfassungMDQ!CI143="d",2,
IF(ErfassungMDQ!CI143="e",1))))),
IF(MDQ_S3!$W20=1,
IF(ErfassungMDQ!CI143="a",1,
IF(ErfassungMDQ!CI143="b",2,
IF(ErfassungMDQ!CI143="c",3,
IF(ErfassungMDQ!CI143="d",4,
IF(ErfassungMDQ!CI143="e",5))))),0))</f>
        <v>0</v>
      </c>
      <c r="CJ143" s="277" t="b">
        <f>IF(MDQ_S3!$W20=5,
IF(ErfassungMDQ!CJ143="a",5,
IF(ErfassungMDQ!CJ143="b",4,
IF(ErfassungMDQ!CJ143="c",3,
IF(ErfassungMDQ!CJ143="d",2,
IF(ErfassungMDQ!CJ143="e",1))))),
IF(MDQ_S3!$W20=1,
IF(ErfassungMDQ!CJ143="a",1,
IF(ErfassungMDQ!CJ143="b",2,
IF(ErfassungMDQ!CJ143="c",3,
IF(ErfassungMDQ!CJ143="d",4,
IF(ErfassungMDQ!CJ143="e",5))))),0))</f>
        <v>0</v>
      </c>
      <c r="CK143" s="278" t="b">
        <f>IF(MDQ_S3!$W20=5,
IF(ErfassungMDQ!CK143="a",5,
IF(ErfassungMDQ!CK143="b",4,
IF(ErfassungMDQ!CK143="c",3,
IF(ErfassungMDQ!CK143="d",2,
IF(ErfassungMDQ!CK143="e",1))))),
IF(MDQ_S3!$W20=1,
IF(ErfassungMDQ!CK143="a",1,
IF(ErfassungMDQ!CK143="b",2,
IF(ErfassungMDQ!CK143="c",3,
IF(ErfassungMDQ!CK143="d",4,
IF(ErfassungMDQ!CK143="e",5))))),0))</f>
        <v>0</v>
      </c>
      <c r="CL143" s="277" t="b">
        <f>IF(MDQ_S3!$W20=5,
IF(ErfassungMDQ!CL143="a",5,
IF(ErfassungMDQ!CL143="b",4,
IF(ErfassungMDQ!CL143="c",3,
IF(ErfassungMDQ!CL143="d",2,
IF(ErfassungMDQ!CL143="e",1))))),
IF(MDQ_S3!$W20=1,
IF(ErfassungMDQ!CL143="a",1,
IF(ErfassungMDQ!CL143="b",2,
IF(ErfassungMDQ!CL143="c",3,
IF(ErfassungMDQ!CL143="d",4,
IF(ErfassungMDQ!CL143="e",5))))),0))</f>
        <v>0</v>
      </c>
      <c r="CM143" s="278" t="b">
        <f>IF(MDQ_S3!$W20=5,
IF(ErfassungMDQ!CM143="a",5,
IF(ErfassungMDQ!CM143="b",4,
IF(ErfassungMDQ!CM143="c",3,
IF(ErfassungMDQ!CM143="d",2,
IF(ErfassungMDQ!CM143="e",1))))),
IF(MDQ_S3!$W20=1,
IF(ErfassungMDQ!CM143="a",1,
IF(ErfassungMDQ!CM143="b",2,
IF(ErfassungMDQ!CM143="c",3,
IF(ErfassungMDQ!CM143="d",4,
IF(ErfassungMDQ!CM143="e",5))))),0))</f>
        <v>0</v>
      </c>
      <c r="CN143" s="277" t="b">
        <f>IF(MDQ_S3!$W20=5,
IF(ErfassungMDQ!CN143="a",5,
IF(ErfassungMDQ!CN143="b",4,
IF(ErfassungMDQ!CN143="c",3,
IF(ErfassungMDQ!CN143="d",2,
IF(ErfassungMDQ!CN143="e",1))))),
IF(MDQ_S3!$W20=1,
IF(ErfassungMDQ!CN143="a",1,
IF(ErfassungMDQ!CN143="b",2,
IF(ErfassungMDQ!CN143="c",3,
IF(ErfassungMDQ!CN143="d",4,
IF(ErfassungMDQ!CN143="e",5))))),0))</f>
        <v>0</v>
      </c>
      <c r="CO143" s="278" t="b">
        <f>IF(MDQ_S3!$W20=5,
IF(ErfassungMDQ!CO143="a",5,
IF(ErfassungMDQ!CO143="b",4,
IF(ErfassungMDQ!CO143="c",3,
IF(ErfassungMDQ!CO143="d",2,
IF(ErfassungMDQ!CO143="e",1))))),
IF(MDQ_S3!$W20=1,
IF(ErfassungMDQ!CO143="a",1,
IF(ErfassungMDQ!CO143="b",2,
IF(ErfassungMDQ!CO143="c",3,
IF(ErfassungMDQ!CO143="d",4,
IF(ErfassungMDQ!CO143="e",5))))),0))</f>
        <v>0</v>
      </c>
      <c r="CP143" s="277" t="b">
        <f>IF(MDQ_S3!$W20=5,
IF(ErfassungMDQ!CP143="a",5,
IF(ErfassungMDQ!CP143="b",4,
IF(ErfassungMDQ!CP143="c",3,
IF(ErfassungMDQ!CP143="d",2,
IF(ErfassungMDQ!CP143="e",1))))),
IF(MDQ_S3!$W20=1,
IF(ErfassungMDQ!CP143="a",1,
IF(ErfassungMDQ!CP143="b",2,
IF(ErfassungMDQ!CP143="c",3,
IF(ErfassungMDQ!CP143="d",4,
IF(ErfassungMDQ!CP143="e",5))))),0))</f>
        <v>0</v>
      </c>
      <c r="CQ143" s="278" t="b">
        <f>IF(MDQ_S3!$W20=5,
IF(ErfassungMDQ!CQ143="a",5,
IF(ErfassungMDQ!CQ143="b",4,
IF(ErfassungMDQ!CQ143="c",3,
IF(ErfassungMDQ!CQ143="d",2,
IF(ErfassungMDQ!CQ143="e",1))))),
IF(MDQ_S3!$W20=1,
IF(ErfassungMDQ!CQ143="a",1,
IF(ErfassungMDQ!CQ143="b",2,
IF(ErfassungMDQ!CQ143="c",3,
IF(ErfassungMDQ!CQ143="d",4,
IF(ErfassungMDQ!CQ143="e",5))))),0))</f>
        <v>0</v>
      </c>
      <c r="CR143" s="277" t="b">
        <f>IF(MDQ_S3!$W20=5,
IF(ErfassungMDQ!CR143="a",5,
IF(ErfassungMDQ!CR143="b",4,
IF(ErfassungMDQ!CR143="c",3,
IF(ErfassungMDQ!CR143="d",2,
IF(ErfassungMDQ!CR143="e",1))))),
IF(MDQ_S3!$W20=1,
IF(ErfassungMDQ!CR143="a",1,
IF(ErfassungMDQ!CR143="b",2,
IF(ErfassungMDQ!CR143="c",3,
IF(ErfassungMDQ!CR143="d",4,
IF(ErfassungMDQ!CR143="e",5))))),0))</f>
        <v>0</v>
      </c>
      <c r="CS143" s="278" t="b">
        <f>IF(MDQ_S3!$W20=5,
IF(ErfassungMDQ!CS143="a",5,
IF(ErfassungMDQ!CS143="b",4,
IF(ErfassungMDQ!CS143="c",3,
IF(ErfassungMDQ!CS143="d",2,
IF(ErfassungMDQ!CS143="e",1))))),
IF(MDQ_S3!$W20=1,
IF(ErfassungMDQ!CS143="a",1,
IF(ErfassungMDQ!CS143="b",2,
IF(ErfassungMDQ!CS143="c",3,
IF(ErfassungMDQ!CS143="d",4,
IF(ErfassungMDQ!CS143="e",5))))),0))</f>
        <v>0</v>
      </c>
      <c r="CT143" s="277" t="b">
        <f>IF(MDQ_S3!$W20=5,
IF(ErfassungMDQ!CT143="a",5,
IF(ErfassungMDQ!CT143="b",4,
IF(ErfassungMDQ!CT143="c",3,
IF(ErfassungMDQ!CT143="d",2,
IF(ErfassungMDQ!CT143="e",1))))),
IF(MDQ_S3!$W20=1,
IF(ErfassungMDQ!CT143="a",1,
IF(ErfassungMDQ!CT143="b",2,
IF(ErfassungMDQ!CT143="c",3,
IF(ErfassungMDQ!CT143="d",4,
IF(ErfassungMDQ!CT143="e",5))))),0))</f>
        <v>0</v>
      </c>
      <c r="CU143" s="278" t="b">
        <f>IF(MDQ_S3!$W20=5,
IF(ErfassungMDQ!CU143="a",5,
IF(ErfassungMDQ!CU143="b",4,
IF(ErfassungMDQ!CU143="c",3,
IF(ErfassungMDQ!CU143="d",2,
IF(ErfassungMDQ!CU143="e",1))))),
IF(MDQ_S3!$W20=1,
IF(ErfassungMDQ!CU143="a",1,
IF(ErfassungMDQ!CU143="b",2,
IF(ErfassungMDQ!CU143="c",3,
IF(ErfassungMDQ!CU143="d",4,
IF(ErfassungMDQ!CU143="e",5))))),0))</f>
        <v>0</v>
      </c>
      <c r="CV143" s="277" t="b">
        <f>IF(MDQ_S3!$W20=5,
IF(ErfassungMDQ!CV143="a",5,
IF(ErfassungMDQ!CV143="b",4,
IF(ErfassungMDQ!CV143="c",3,
IF(ErfassungMDQ!CV143="d",2,
IF(ErfassungMDQ!CV143="e",1))))),
IF(MDQ_S3!$W20=1,
IF(ErfassungMDQ!CV143="a",1,
IF(ErfassungMDQ!CV143="b",2,
IF(ErfassungMDQ!CV143="c",3,
IF(ErfassungMDQ!CV143="d",4,
IF(ErfassungMDQ!CV143="e",5))))),0))</f>
        <v>0</v>
      </c>
      <c r="CW143" s="278" t="b">
        <f>IF(MDQ_S3!$W20=5,
IF(ErfassungMDQ!CW143="a",5,
IF(ErfassungMDQ!CW143="b",4,
IF(ErfassungMDQ!CW143="c",3,
IF(ErfassungMDQ!CW143="d",2,
IF(ErfassungMDQ!CW143="e",1))))),
IF(MDQ_S3!$W20=1,
IF(ErfassungMDQ!CW143="a",1,
IF(ErfassungMDQ!CW143="b",2,
IF(ErfassungMDQ!CW143="c",3,
IF(ErfassungMDQ!CW143="d",4,
IF(ErfassungMDQ!CW143="e",5))))),0))</f>
        <v>0</v>
      </c>
      <c r="CX143" s="277" t="b">
        <f>IF(MDQ_S3!$W20=5,
IF(ErfassungMDQ!CX143="a",5,
IF(ErfassungMDQ!CX143="b",4,
IF(ErfassungMDQ!CX143="c",3,
IF(ErfassungMDQ!CX143="d",2,
IF(ErfassungMDQ!CX143="e",1))))),
IF(MDQ_S3!$W20=1,
IF(ErfassungMDQ!CX143="a",1,
IF(ErfassungMDQ!CX143="b",2,
IF(ErfassungMDQ!CX143="c",3,
IF(ErfassungMDQ!CX143="d",4,
IF(ErfassungMDQ!CX143="e",5))))),0))</f>
        <v>0</v>
      </c>
      <c r="CY143" s="278" t="b">
        <f>IF(MDQ_S3!$W20=5,
IF(ErfassungMDQ!CY143="a",5,
IF(ErfassungMDQ!CY143="b",4,
IF(ErfassungMDQ!CY143="c",3,
IF(ErfassungMDQ!CY143="d",2,
IF(ErfassungMDQ!CY143="e",1))))),
IF(MDQ_S3!$W20=1,
IF(ErfassungMDQ!CY143="a",1,
IF(ErfassungMDQ!CY143="b",2,
IF(ErfassungMDQ!CY143="c",3,
IF(ErfassungMDQ!CY143="d",4,
IF(ErfassungMDQ!CY143="e",5))))),0))</f>
        <v>0</v>
      </c>
      <c r="CZ143" s="277" t="b">
        <f>IF(MDQ_S3!$W20=5,
IF(ErfassungMDQ!CZ143="a",5,
IF(ErfassungMDQ!CZ143="b",4,
IF(ErfassungMDQ!CZ143="c",3,
IF(ErfassungMDQ!CZ143="d",2,
IF(ErfassungMDQ!CZ143="e",1))))),
IF(MDQ_S3!$W20=1,
IF(ErfassungMDQ!CZ143="a",1,
IF(ErfassungMDQ!CZ143="b",2,
IF(ErfassungMDQ!CZ143="c",3,
IF(ErfassungMDQ!CZ143="d",4,
IF(ErfassungMDQ!CZ143="e",5))))),0))</f>
        <v>0</v>
      </c>
      <c r="DA143" s="278" t="b">
        <f>IF(MDQ_S3!$W20=5,
IF(ErfassungMDQ!DA143="a",5,
IF(ErfassungMDQ!DA143="b",4,
IF(ErfassungMDQ!DA143="c",3,
IF(ErfassungMDQ!DA143="d",2,
IF(ErfassungMDQ!DA143="e",1))))),
IF(MDQ_S3!$W20=1,
IF(ErfassungMDQ!DA143="a",1,
IF(ErfassungMDQ!DA143="b",2,
IF(ErfassungMDQ!DA143="c",3,
IF(ErfassungMDQ!DA143="d",4,
IF(ErfassungMDQ!DA143="e",5))))),0))</f>
        <v>0</v>
      </c>
      <c r="DB143" s="277" t="b">
        <f>IF(MDQ_S3!$W20=5,
IF(ErfassungMDQ!DB143="a",5,
IF(ErfassungMDQ!DB143="b",4,
IF(ErfassungMDQ!DB143="c",3,
IF(ErfassungMDQ!DB143="d",2,
IF(ErfassungMDQ!DB143="e",1))))),
IF(MDQ_S3!$W20=1,
IF(ErfassungMDQ!DB143="a",1,
IF(ErfassungMDQ!DB143="b",2,
IF(ErfassungMDQ!DB143="c",3,
IF(ErfassungMDQ!DB143="d",4,
IF(ErfassungMDQ!DB143="e",5))))),0))</f>
        <v>0</v>
      </c>
      <c r="DC143" s="278" t="b">
        <f>IF(MDQ_S3!$W20=5,
IF(ErfassungMDQ!DC143="a",5,
IF(ErfassungMDQ!DC143="b",4,
IF(ErfassungMDQ!DC143="c",3,
IF(ErfassungMDQ!DC143="d",2,
IF(ErfassungMDQ!DC143="e",1))))),
IF(MDQ_S3!$W20=1,
IF(ErfassungMDQ!DC143="a",1,
IF(ErfassungMDQ!DC143="b",2,
IF(ErfassungMDQ!DC143="c",3,
IF(ErfassungMDQ!DC143="d",4,
IF(ErfassungMDQ!DC143="e",5))))),0))</f>
        <v>0</v>
      </c>
      <c r="DD143" s="277" t="b">
        <f>IF(MDQ_S3!$W20=5,
IF(ErfassungMDQ!DD143="a",5,
IF(ErfassungMDQ!DD143="b",4,
IF(ErfassungMDQ!DD143="c",3,
IF(ErfassungMDQ!DD143="d",2,
IF(ErfassungMDQ!DD143="e",1))))),
IF(MDQ_S3!$W20=1,
IF(ErfassungMDQ!DD143="a",1,
IF(ErfassungMDQ!DD143="b",2,
IF(ErfassungMDQ!DD143="c",3,
IF(ErfassungMDQ!DD143="d",4,
IF(ErfassungMDQ!DD143="e",5))))),0))</f>
        <v>0</v>
      </c>
      <c r="DE143" s="278" t="b">
        <f>IF(MDQ_S3!$W20=5,
IF(ErfassungMDQ!DE143="a",5,
IF(ErfassungMDQ!DE143="b",4,
IF(ErfassungMDQ!DE143="c",3,
IF(ErfassungMDQ!DE143="d",2,
IF(ErfassungMDQ!DE143="e",1))))),
IF(MDQ_S3!$W20=1,
IF(ErfassungMDQ!DE143="a",1,
IF(ErfassungMDQ!DE143="b",2,
IF(ErfassungMDQ!DE143="c",3,
IF(ErfassungMDQ!DE143="d",4,
IF(ErfassungMDQ!DE143="e",5))))),0))</f>
        <v>0</v>
      </c>
      <c r="DF143" s="277" t="b">
        <f>IF(MDQ_S3!$W20=5,
IF(ErfassungMDQ!DF143="a",5,
IF(ErfassungMDQ!DF143="b",4,
IF(ErfassungMDQ!DF143="c",3,
IF(ErfassungMDQ!DF143="d",2,
IF(ErfassungMDQ!DF143="e",1))))),
IF(MDQ_S3!$W20=1,
IF(ErfassungMDQ!DF143="a",1,
IF(ErfassungMDQ!DF143="b",2,
IF(ErfassungMDQ!DF143="c",3,
IF(ErfassungMDQ!DF143="d",4,
IF(ErfassungMDQ!DF143="e",5))))),0))</f>
        <v>0</v>
      </c>
      <c r="DG143" s="278" t="b">
        <f>IF(MDQ_S3!$W20=5,
IF(ErfassungMDQ!DG143="a",5,
IF(ErfassungMDQ!DG143="b",4,
IF(ErfassungMDQ!DG143="c",3,
IF(ErfassungMDQ!DG143="d",2,
IF(ErfassungMDQ!DG143="e",1))))),
IF(MDQ_S3!$W20=1,
IF(ErfassungMDQ!DG143="a",1,
IF(ErfassungMDQ!DG143="b",2,
IF(ErfassungMDQ!DG143="c",3,
IF(ErfassungMDQ!DG143="d",4,
IF(ErfassungMDQ!DG143="e",5))))),0))</f>
        <v>0</v>
      </c>
      <c r="DH143" s="277" t="b">
        <f>IF(MDQ_S3!$W20=5,
IF(ErfassungMDQ!DH143="a",5,
IF(ErfassungMDQ!DH143="b",4,
IF(ErfassungMDQ!DH143="c",3,
IF(ErfassungMDQ!DH143="d",2,
IF(ErfassungMDQ!DH143="e",1))))),
IF(MDQ_S3!$W20=1,
IF(ErfassungMDQ!DH143="a",1,
IF(ErfassungMDQ!DH143="b",2,
IF(ErfassungMDQ!DH143="c",3,
IF(ErfassungMDQ!DH143="d",4,
IF(ErfassungMDQ!DH143="e",5))))),0))</f>
        <v>0</v>
      </c>
      <c r="DI143" s="278" t="b">
        <f>IF(MDQ_S3!$W20=5,
IF(ErfassungMDQ!DI143="a",5,
IF(ErfassungMDQ!DI143="b",4,
IF(ErfassungMDQ!DI143="c",3,
IF(ErfassungMDQ!DI143="d",2,
IF(ErfassungMDQ!DI143="e",1))))),
IF(MDQ_S3!$W20=1,
IF(ErfassungMDQ!DI143="a",1,
IF(ErfassungMDQ!DI143="b",2,
IF(ErfassungMDQ!DI143="c",3,
IF(ErfassungMDQ!DI143="d",4,
IF(ErfassungMDQ!DI143="e",5))))),0))</f>
        <v>0</v>
      </c>
      <c r="DJ143" s="277" t="b">
        <f>IF(MDQ_S3!$W20=5,
IF(ErfassungMDQ!DJ143="a",5,
IF(ErfassungMDQ!DJ143="b",4,
IF(ErfassungMDQ!DJ143="c",3,
IF(ErfassungMDQ!DJ143="d",2,
IF(ErfassungMDQ!DJ143="e",1))))),
IF(MDQ_S3!$W20=1,
IF(ErfassungMDQ!DJ143="a",1,
IF(ErfassungMDQ!DJ143="b",2,
IF(ErfassungMDQ!DJ143="c",3,
IF(ErfassungMDQ!DJ143="d",4,
IF(ErfassungMDQ!DJ143="e",5))))),0))</f>
        <v>0</v>
      </c>
      <c r="DK143" s="278" t="b">
        <f>IF(MDQ_S3!$W20=5,
IF(ErfassungMDQ!DK143="a",5,
IF(ErfassungMDQ!DK143="b",4,
IF(ErfassungMDQ!DK143="c",3,
IF(ErfassungMDQ!DK143="d",2,
IF(ErfassungMDQ!DK143="e",1))))),
IF(MDQ_S3!$W20=1,
IF(ErfassungMDQ!DK143="a",1,
IF(ErfassungMDQ!DK143="b",2,
IF(ErfassungMDQ!DK143="c",3,
IF(ErfassungMDQ!DK143="d",4,
IF(ErfassungMDQ!DK143="e",5))))),0))</f>
        <v>0</v>
      </c>
      <c r="DL143" s="277" t="b">
        <f>IF(MDQ_S3!$W20=5,
IF(ErfassungMDQ!DL143="a",5,
IF(ErfassungMDQ!DL143="b",4,
IF(ErfassungMDQ!DL143="c",3,
IF(ErfassungMDQ!DL143="d",2,
IF(ErfassungMDQ!DL143="e",1))))),
IF(MDQ_S3!$W20=1,
IF(ErfassungMDQ!DL143="a",1,
IF(ErfassungMDQ!DL143="b",2,
IF(ErfassungMDQ!DL143="c",3,
IF(ErfassungMDQ!DL143="d",4,
IF(ErfassungMDQ!DL143="e",5))))),0))</f>
        <v>0</v>
      </c>
      <c r="DM143" s="278" t="b">
        <f>IF(MDQ_S3!$W20=5,
IF(ErfassungMDQ!DM143="a",5,
IF(ErfassungMDQ!DM143="b",4,
IF(ErfassungMDQ!DM143="c",3,
IF(ErfassungMDQ!DM143="d",2,
IF(ErfassungMDQ!DM143="e",1))))),
IF(MDQ_S3!$W20=1,
IF(ErfassungMDQ!DM143="a",1,
IF(ErfassungMDQ!DM143="b",2,
IF(ErfassungMDQ!DM143="c",3,
IF(ErfassungMDQ!DM143="d",4,
IF(ErfassungMDQ!DM143="e",5))))),0))</f>
        <v>0</v>
      </c>
      <c r="DN143" s="277" t="b">
        <f>IF(MDQ_S3!$W20=5,
IF(ErfassungMDQ!DN143="a",5,
IF(ErfassungMDQ!DN143="b",4,
IF(ErfassungMDQ!DN143="c",3,
IF(ErfassungMDQ!DN143="d",2,
IF(ErfassungMDQ!DN143="e",1))))),
IF(MDQ_S3!$W20=1,
IF(ErfassungMDQ!DN143="a",1,
IF(ErfassungMDQ!DN143="b",2,
IF(ErfassungMDQ!DN143="c",3,
IF(ErfassungMDQ!DN143="d",4,
IF(ErfassungMDQ!DN143="e",5))))),0))</f>
        <v>0</v>
      </c>
      <c r="DO143" s="278" t="b">
        <f>IF(MDQ_S3!$W20=5,
IF(ErfassungMDQ!DO143="a",5,
IF(ErfassungMDQ!DO143="b",4,
IF(ErfassungMDQ!DO143="c",3,
IF(ErfassungMDQ!DO143="d",2,
IF(ErfassungMDQ!DO143="e",1))))),
IF(MDQ_S3!$W20=1,
IF(ErfassungMDQ!DO143="a",1,
IF(ErfassungMDQ!DO143="b",2,
IF(ErfassungMDQ!DO143="c",3,
IF(ErfassungMDQ!DO143="d",4,
IF(ErfassungMDQ!DO143="e",5))))),0))</f>
        <v>0</v>
      </c>
      <c r="DP143" s="277" t="b">
        <f>IF(MDQ_S3!$W20=5,
IF(ErfassungMDQ!DP143="a",5,
IF(ErfassungMDQ!DP143="b",4,
IF(ErfassungMDQ!DP143="c",3,
IF(ErfassungMDQ!DP143="d",2,
IF(ErfassungMDQ!DP143="e",1))))),
IF(MDQ_S3!$W20=1,
IF(ErfassungMDQ!DP143="a",1,
IF(ErfassungMDQ!DP143="b",2,
IF(ErfassungMDQ!DP143="c",3,
IF(ErfassungMDQ!DP143="d",4,
IF(ErfassungMDQ!DP143="e",5))))),0))</f>
        <v>0</v>
      </c>
      <c r="DQ143" s="278" t="b">
        <f>IF(MDQ_S3!$W20=5,
IF(ErfassungMDQ!DQ143="a",5,
IF(ErfassungMDQ!DQ143="b",4,
IF(ErfassungMDQ!DQ143="c",3,
IF(ErfassungMDQ!DQ143="d",2,
IF(ErfassungMDQ!DQ143="e",1))))),
IF(MDQ_S3!$W20=1,
IF(ErfassungMDQ!DQ143="a",1,
IF(ErfassungMDQ!DQ143="b",2,
IF(ErfassungMDQ!DQ143="c",3,
IF(ErfassungMDQ!DQ143="d",4,
IF(ErfassungMDQ!DQ143="e",5))))),0))</f>
        <v>0</v>
      </c>
      <c r="DR143" s="277" t="b">
        <f>IF(MDQ_S3!$W20=5,
IF(ErfassungMDQ!DR143="a",5,
IF(ErfassungMDQ!DR143="b",4,
IF(ErfassungMDQ!DR143="c",3,
IF(ErfassungMDQ!DR143="d",2,
IF(ErfassungMDQ!DR143="e",1))))),
IF(MDQ_S3!$W20=1,
IF(ErfassungMDQ!DR143="a",1,
IF(ErfassungMDQ!DR143="b",2,
IF(ErfassungMDQ!DR143="c",3,
IF(ErfassungMDQ!DR143="d",4,
IF(ErfassungMDQ!DR143="e",5))))),0))</f>
        <v>0</v>
      </c>
      <c r="DS143" s="278" t="b">
        <f>IF(MDQ_S3!$W20=5,
IF(ErfassungMDQ!DS143="a",5,
IF(ErfassungMDQ!DS143="b",4,
IF(ErfassungMDQ!DS143="c",3,
IF(ErfassungMDQ!DS143="d",2,
IF(ErfassungMDQ!DS143="e",1))))),
IF(MDQ_S3!$W20=1,
IF(ErfassungMDQ!DS143="a",1,
IF(ErfassungMDQ!DS143="b",2,
IF(ErfassungMDQ!DS143="c",3,
IF(ErfassungMDQ!DS143="d",4,
IF(ErfassungMDQ!DS143="e",5))))),0))</f>
        <v>0</v>
      </c>
      <c r="DT143" s="277" t="b">
        <f>IF(MDQ_S3!$W20=5,
IF(ErfassungMDQ!DT143="a",5,
IF(ErfassungMDQ!DT143="b",4,
IF(ErfassungMDQ!DT143="c",3,
IF(ErfassungMDQ!DT143="d",2,
IF(ErfassungMDQ!DT143="e",1))))),
IF(MDQ_S3!$W20=1,
IF(ErfassungMDQ!DT143="a",1,
IF(ErfassungMDQ!DT143="b",2,
IF(ErfassungMDQ!DT143="c",3,
IF(ErfassungMDQ!DT143="d",4,
IF(ErfassungMDQ!DT143="e",5))))),0))</f>
        <v>0</v>
      </c>
      <c r="DU143" s="278" t="b">
        <f>IF(MDQ_S3!$W20=5,
IF(ErfassungMDQ!DU143="a",5,
IF(ErfassungMDQ!DU143="b",4,
IF(ErfassungMDQ!DU143="c",3,
IF(ErfassungMDQ!DU143="d",2,
IF(ErfassungMDQ!DU143="e",1))))),
IF(MDQ_S3!$W20=1,
IF(ErfassungMDQ!DU143="a",1,
IF(ErfassungMDQ!DU143="b",2,
IF(ErfassungMDQ!DU143="c",3,
IF(ErfassungMDQ!DU143="d",4,
IF(ErfassungMDQ!DU143="e",5))))),0))</f>
        <v>0</v>
      </c>
      <c r="DV143" s="277" t="b">
        <f>IF(MDQ_S3!$W20=5,
IF(ErfassungMDQ!DV143="a",5,
IF(ErfassungMDQ!DV143="b",4,
IF(ErfassungMDQ!DV143="c",3,
IF(ErfassungMDQ!DV143="d",2,
IF(ErfassungMDQ!DV143="e",1))))),
IF(MDQ_S3!$W20=1,
IF(ErfassungMDQ!DV143="a",1,
IF(ErfassungMDQ!DV143="b",2,
IF(ErfassungMDQ!DV143="c",3,
IF(ErfassungMDQ!DV143="d",4,
IF(ErfassungMDQ!DV143="e",5))))),0))</f>
        <v>0</v>
      </c>
      <c r="DW143" s="278" t="b">
        <f>IF(MDQ_S3!$W20=5,
IF(ErfassungMDQ!DW143="a",5,
IF(ErfassungMDQ!DW143="b",4,
IF(ErfassungMDQ!DW143="c",3,
IF(ErfassungMDQ!DW143="d",2,
IF(ErfassungMDQ!DW143="e",1))))),
IF(MDQ_S3!$W20=1,
IF(ErfassungMDQ!DW143="a",1,
IF(ErfassungMDQ!DW143="b",2,
IF(ErfassungMDQ!DW143="c",3,
IF(ErfassungMDQ!DW143="d",4,
IF(ErfassungMDQ!DW143="e",5))))),0))</f>
        <v>0</v>
      </c>
      <c r="DX143" s="277" t="b">
        <f>IF(MDQ_S3!$W20=5,
IF(ErfassungMDQ!DX143="a",5,
IF(ErfassungMDQ!DX143="b",4,
IF(ErfassungMDQ!DX143="c",3,
IF(ErfassungMDQ!DX143="d",2,
IF(ErfassungMDQ!DX143="e",1))))),
IF(MDQ_S3!$W20=1,
IF(ErfassungMDQ!DX143="a",1,
IF(ErfassungMDQ!DX143="b",2,
IF(ErfassungMDQ!DX143="c",3,
IF(ErfassungMDQ!DX143="d",4,
IF(ErfassungMDQ!DX143="e",5))))),0))</f>
        <v>0</v>
      </c>
      <c r="DY143" s="278" t="b">
        <f>IF(MDQ_S3!$W20=5,
IF(ErfassungMDQ!DY143="a",5,
IF(ErfassungMDQ!DY143="b",4,
IF(ErfassungMDQ!DY143="c",3,
IF(ErfassungMDQ!DY143="d",2,
IF(ErfassungMDQ!DY143="e",1))))),
IF(MDQ_S3!$W20=1,
IF(ErfassungMDQ!DY143="a",1,
IF(ErfassungMDQ!DY143="b",2,
IF(ErfassungMDQ!DY143="c",3,
IF(ErfassungMDQ!DY143="d",4,
IF(ErfassungMDQ!DY143="e",5))))),0))</f>
        <v>0</v>
      </c>
      <c r="DZ143" s="277" t="b">
        <f>IF(MDQ_S3!$W20=5,
IF(ErfassungMDQ!DZ143="a",5,
IF(ErfassungMDQ!DZ143="b",4,
IF(ErfassungMDQ!DZ143="c",3,
IF(ErfassungMDQ!DZ143="d",2,
IF(ErfassungMDQ!DZ143="e",1))))),
IF(MDQ_S3!$W20=1,
IF(ErfassungMDQ!DZ143="a",1,
IF(ErfassungMDQ!DZ143="b",2,
IF(ErfassungMDQ!DZ143="c",3,
IF(ErfassungMDQ!DZ143="d",4,
IF(ErfassungMDQ!DZ143="e",5))))),0))</f>
        <v>0</v>
      </c>
      <c r="EA143" s="278" t="b">
        <f>IF(MDQ_S3!$W20=5,
IF(ErfassungMDQ!EA143="a",5,
IF(ErfassungMDQ!EA143="b",4,
IF(ErfassungMDQ!EA143="c",3,
IF(ErfassungMDQ!EA143="d",2,
IF(ErfassungMDQ!EA143="e",1))))),
IF(MDQ_S3!$W20=1,
IF(ErfassungMDQ!EA143="a",1,
IF(ErfassungMDQ!EA143="b",2,
IF(ErfassungMDQ!EA143="c",3,
IF(ErfassungMDQ!EA143="d",4,
IF(ErfassungMDQ!EA143="e",5))))),0))</f>
        <v>0</v>
      </c>
      <c r="EB143" s="116"/>
      <c r="EC143" s="116"/>
      <c r="ED143" s="116"/>
      <c r="EE143" s="116"/>
      <c r="EF143" s="116"/>
      <c r="EG143" s="116"/>
      <c r="EH143" s="116"/>
      <c r="EI143" s="116"/>
      <c r="EJ143" s="116"/>
      <c r="EK143" s="116"/>
      <c r="EL143" s="116"/>
      <c r="EM143" s="116"/>
      <c r="EN143" s="116"/>
      <c r="EO143" s="116"/>
      <c r="EP143" s="116"/>
      <c r="EQ143" s="116"/>
      <c r="ER143" s="116"/>
      <c r="ES143" s="116"/>
      <c r="ET143" s="116"/>
      <c r="EU143" s="116"/>
      <c r="EV143" s="116"/>
      <c r="EW143" s="116"/>
      <c r="EX143" s="116"/>
      <c r="EY143" s="116"/>
    </row>
    <row r="144" spans="1:155" ht="12.75" customHeight="1">
      <c r="A144" s="276">
        <v>137</v>
      </c>
      <c r="B144" s="277" t="b">
        <f>IF(MDQ_S3!$W21=5,
IF(ErfassungMDQ!B144="a",5,
IF(ErfassungMDQ!B144="b",4,
IF(ErfassungMDQ!B144="c",3,
IF(ErfassungMDQ!B144="d",2,
IF(ErfassungMDQ!B144="e",1))))),
IF(MDQ_S3!$W21=1,
IF(ErfassungMDQ!B144="a",1,
IF(ErfassungMDQ!B144="b",2,
IF(ErfassungMDQ!B144="c",3,
IF(ErfassungMDQ!B144="d",4,
IF(ErfassungMDQ!B144="e",5))))),0))</f>
        <v>0</v>
      </c>
      <c r="C144" s="278" t="b">
        <f>IF(MDQ_S3!$W21=5,
IF(ErfassungMDQ!C144="a",5,
IF(ErfassungMDQ!C144="b",4,
IF(ErfassungMDQ!C144="c",3,
IF(ErfassungMDQ!C144="d",2,
IF(ErfassungMDQ!C144="e",1))))),
IF(MDQ_S3!$W21=1,
IF(ErfassungMDQ!C144="a",1,
IF(ErfassungMDQ!C144="b",2,
IF(ErfassungMDQ!C144="c",3,
IF(ErfassungMDQ!C144="d",4,
IF(ErfassungMDQ!C144="e",5))))),0))</f>
        <v>0</v>
      </c>
      <c r="D144" s="277" t="b">
        <f>IF(MDQ_S3!$W21=5,
IF(ErfassungMDQ!D144="a",5,
IF(ErfassungMDQ!D144="b",4,
IF(ErfassungMDQ!D144="c",3,
IF(ErfassungMDQ!D144="d",2,
IF(ErfassungMDQ!D144="e",1))))),
IF(MDQ_S3!$W21=1,
IF(ErfassungMDQ!D144="a",1,
IF(ErfassungMDQ!D144="b",2,
IF(ErfassungMDQ!D144="c",3,
IF(ErfassungMDQ!D144="d",4,
IF(ErfassungMDQ!D144="e",5))))),0))</f>
        <v>0</v>
      </c>
      <c r="E144" s="278" t="b">
        <f>IF(MDQ_S3!$W21=5,
IF(ErfassungMDQ!E144="a",5,
IF(ErfassungMDQ!E144="b",4,
IF(ErfassungMDQ!E144="c",3,
IF(ErfassungMDQ!E144="d",2,
IF(ErfassungMDQ!E144="e",1))))),
IF(MDQ_S3!$W21=1,
IF(ErfassungMDQ!E144="a",1,
IF(ErfassungMDQ!E144="b",2,
IF(ErfassungMDQ!E144="c",3,
IF(ErfassungMDQ!E144="d",4,
IF(ErfassungMDQ!E144="e",5))))),0))</f>
        <v>0</v>
      </c>
      <c r="F144" s="277" t="b">
        <f>IF(MDQ_S3!$W21=5,
IF(ErfassungMDQ!F144="a",5,
IF(ErfassungMDQ!F144="b",4,
IF(ErfassungMDQ!F144="c",3,
IF(ErfassungMDQ!F144="d",2,
IF(ErfassungMDQ!F144="e",1))))),
IF(MDQ_S3!$W21=1,
IF(ErfassungMDQ!F144="a",1,
IF(ErfassungMDQ!F144="b",2,
IF(ErfassungMDQ!F144="c",3,
IF(ErfassungMDQ!F144="d",4,
IF(ErfassungMDQ!F144="e",5))))),0))</f>
        <v>0</v>
      </c>
      <c r="G144" s="278" t="b">
        <f>IF(MDQ_S3!$W21=5,
IF(ErfassungMDQ!G144="a",5,
IF(ErfassungMDQ!G144="b",4,
IF(ErfassungMDQ!G144="c",3,
IF(ErfassungMDQ!G144="d",2,
IF(ErfassungMDQ!G144="e",1))))),
IF(MDQ_S3!$W21=1,
IF(ErfassungMDQ!G144="a",1,
IF(ErfassungMDQ!G144="b",2,
IF(ErfassungMDQ!G144="c",3,
IF(ErfassungMDQ!G144="d",4,
IF(ErfassungMDQ!G144="e",5))))),0))</f>
        <v>0</v>
      </c>
      <c r="H144" s="277" t="b">
        <f>IF(MDQ_S3!$W21=5,
IF(ErfassungMDQ!H144="a",5,
IF(ErfassungMDQ!H144="b",4,
IF(ErfassungMDQ!H144="c",3,
IF(ErfassungMDQ!H144="d",2,
IF(ErfassungMDQ!H144="e",1))))),
IF(MDQ_S3!$W21=1,
IF(ErfassungMDQ!H144="a",1,
IF(ErfassungMDQ!H144="b",2,
IF(ErfassungMDQ!H144="c",3,
IF(ErfassungMDQ!H144="d",4,
IF(ErfassungMDQ!H144="e",5))))),0))</f>
        <v>0</v>
      </c>
      <c r="I144" s="278" t="b">
        <f>IF(MDQ_S3!$W21=5,
IF(ErfassungMDQ!I144="a",5,
IF(ErfassungMDQ!I144="b",4,
IF(ErfassungMDQ!I144="c",3,
IF(ErfassungMDQ!I144="d",2,
IF(ErfassungMDQ!I144="e",1))))),
IF(MDQ_S3!$W21=1,
IF(ErfassungMDQ!I144="a",1,
IF(ErfassungMDQ!I144="b",2,
IF(ErfassungMDQ!I144="c",3,
IF(ErfassungMDQ!I144="d",4,
IF(ErfassungMDQ!I144="e",5))))),0))</f>
        <v>0</v>
      </c>
      <c r="J144" s="277" t="b">
        <f>IF(MDQ_S3!$W21=5,
IF(ErfassungMDQ!J144="a",5,
IF(ErfassungMDQ!J144="b",4,
IF(ErfassungMDQ!J144="c",3,
IF(ErfassungMDQ!J144="d",2,
IF(ErfassungMDQ!J144="e",1))))),
IF(MDQ_S3!$W21=1,
IF(ErfassungMDQ!J144="a",1,
IF(ErfassungMDQ!J144="b",2,
IF(ErfassungMDQ!J144="c",3,
IF(ErfassungMDQ!J144="d",4,
IF(ErfassungMDQ!J144="e",5))))),0))</f>
        <v>0</v>
      </c>
      <c r="K144" s="278" t="b">
        <f>IF(MDQ_S3!$W21=5,
IF(ErfassungMDQ!K144="a",5,
IF(ErfassungMDQ!K144="b",4,
IF(ErfassungMDQ!K144="c",3,
IF(ErfassungMDQ!K144="d",2,
IF(ErfassungMDQ!K144="e",1))))),
IF(MDQ_S3!$W21=1,
IF(ErfassungMDQ!K144="a",1,
IF(ErfassungMDQ!K144="b",2,
IF(ErfassungMDQ!K144="c",3,
IF(ErfassungMDQ!K144="d",4,
IF(ErfassungMDQ!K144="e",5))))),0))</f>
        <v>0</v>
      </c>
      <c r="L144" s="277" t="b">
        <f>IF(MDQ_S3!$W21=5,
IF(ErfassungMDQ!L144="a",5,
IF(ErfassungMDQ!L144="b",4,
IF(ErfassungMDQ!L144="c",3,
IF(ErfassungMDQ!L144="d",2,
IF(ErfassungMDQ!L144="e",1))))),
IF(MDQ_S3!$W21=1,
IF(ErfassungMDQ!L144="a",1,
IF(ErfassungMDQ!L144="b",2,
IF(ErfassungMDQ!L144="c",3,
IF(ErfassungMDQ!L144="d",4,
IF(ErfassungMDQ!L144="e",5))))),0))</f>
        <v>0</v>
      </c>
      <c r="M144" s="278" t="b">
        <f>IF(MDQ_S3!$W21=5,
IF(ErfassungMDQ!M144="a",5,
IF(ErfassungMDQ!M144="b",4,
IF(ErfassungMDQ!M144="c",3,
IF(ErfassungMDQ!M144="d",2,
IF(ErfassungMDQ!M144="e",1))))),
IF(MDQ_S3!$W21=1,
IF(ErfassungMDQ!M144="a",1,
IF(ErfassungMDQ!M144="b",2,
IF(ErfassungMDQ!M144="c",3,
IF(ErfassungMDQ!M144="d",4,
IF(ErfassungMDQ!M144="e",5))))),0))</f>
        <v>0</v>
      </c>
      <c r="N144" s="277" t="b">
        <f>IF(MDQ_S3!$W21=5,
IF(ErfassungMDQ!N144="a",5,
IF(ErfassungMDQ!N144="b",4,
IF(ErfassungMDQ!N144="c",3,
IF(ErfassungMDQ!N144="d",2,
IF(ErfassungMDQ!N144="e",1))))),
IF(MDQ_S3!$W21=1,
IF(ErfassungMDQ!N144="a",1,
IF(ErfassungMDQ!N144="b",2,
IF(ErfassungMDQ!N144="c",3,
IF(ErfassungMDQ!N144="d",4,
IF(ErfassungMDQ!N144="e",5))))),0))</f>
        <v>0</v>
      </c>
      <c r="O144" s="278" t="b">
        <f>IF(MDQ_S3!$W21=5,
IF(ErfassungMDQ!O144="a",5,
IF(ErfassungMDQ!O144="b",4,
IF(ErfassungMDQ!O144="c",3,
IF(ErfassungMDQ!O144="d",2,
IF(ErfassungMDQ!O144="e",1))))),
IF(MDQ_S3!$W21=1,
IF(ErfassungMDQ!O144="a",1,
IF(ErfassungMDQ!O144="b",2,
IF(ErfassungMDQ!O144="c",3,
IF(ErfassungMDQ!O144="d",4,
IF(ErfassungMDQ!O144="e",5))))),0))</f>
        <v>0</v>
      </c>
      <c r="P144" s="277" t="b">
        <f>IF(MDQ_S3!$W21=5,
IF(ErfassungMDQ!P144="a",5,
IF(ErfassungMDQ!P144="b",4,
IF(ErfassungMDQ!P144="c",3,
IF(ErfassungMDQ!P144="d",2,
IF(ErfassungMDQ!P144="e",1))))),
IF(MDQ_S3!$W21=1,
IF(ErfassungMDQ!P144="a",1,
IF(ErfassungMDQ!P144="b",2,
IF(ErfassungMDQ!P144="c",3,
IF(ErfassungMDQ!P144="d",4,
IF(ErfassungMDQ!P144="e",5))))),0))</f>
        <v>0</v>
      </c>
      <c r="Q144" s="278" t="b">
        <f>IF(MDQ_S3!$W21=5,
IF(ErfassungMDQ!Q144="a",5,
IF(ErfassungMDQ!Q144="b",4,
IF(ErfassungMDQ!Q144="c",3,
IF(ErfassungMDQ!Q144="d",2,
IF(ErfassungMDQ!Q144="e",1))))),
IF(MDQ_S3!$W21=1,
IF(ErfassungMDQ!Q144="a",1,
IF(ErfassungMDQ!Q144="b",2,
IF(ErfassungMDQ!Q144="c",3,
IF(ErfassungMDQ!Q144="d",4,
IF(ErfassungMDQ!Q144="e",5))))),0))</f>
        <v>0</v>
      </c>
      <c r="R144" s="277" t="b">
        <f>IF(MDQ_S3!$W21=5,
IF(ErfassungMDQ!R144="a",5,
IF(ErfassungMDQ!R144="b",4,
IF(ErfassungMDQ!R144="c",3,
IF(ErfassungMDQ!R144="d",2,
IF(ErfassungMDQ!R144="e",1))))),
IF(MDQ_S3!$W21=1,
IF(ErfassungMDQ!R144="a",1,
IF(ErfassungMDQ!R144="b",2,
IF(ErfassungMDQ!R144="c",3,
IF(ErfassungMDQ!R144="d",4,
IF(ErfassungMDQ!R144="e",5))))),0))</f>
        <v>0</v>
      </c>
      <c r="S144" s="278" t="b">
        <f>IF(MDQ_S3!$W21=5,
IF(ErfassungMDQ!S144="a",5,
IF(ErfassungMDQ!S144="b",4,
IF(ErfassungMDQ!S144="c",3,
IF(ErfassungMDQ!S144="d",2,
IF(ErfassungMDQ!S144="e",1))))),
IF(MDQ_S3!$W21=1,
IF(ErfassungMDQ!S144="a",1,
IF(ErfassungMDQ!S144="b",2,
IF(ErfassungMDQ!S144="c",3,
IF(ErfassungMDQ!S144="d",4,
IF(ErfassungMDQ!S144="e",5))))),0))</f>
        <v>0</v>
      </c>
      <c r="T144" s="277" t="b">
        <f>IF(MDQ_S3!$W21=5,
IF(ErfassungMDQ!T144="a",5,
IF(ErfassungMDQ!T144="b",4,
IF(ErfassungMDQ!T144="c",3,
IF(ErfassungMDQ!T144="d",2,
IF(ErfassungMDQ!T144="e",1))))),
IF(MDQ_S3!$W21=1,
IF(ErfassungMDQ!T144="a",1,
IF(ErfassungMDQ!T144="b",2,
IF(ErfassungMDQ!T144="c",3,
IF(ErfassungMDQ!T144="d",4,
IF(ErfassungMDQ!T144="e",5))))),0))</f>
        <v>0</v>
      </c>
      <c r="U144" s="278" t="b">
        <f>IF(MDQ_S3!$W21=5,
IF(ErfassungMDQ!U144="a",5,
IF(ErfassungMDQ!U144="b",4,
IF(ErfassungMDQ!U144="c",3,
IF(ErfassungMDQ!U144="d",2,
IF(ErfassungMDQ!U144="e",1))))),
IF(MDQ_S3!$W21=1,
IF(ErfassungMDQ!U144="a",1,
IF(ErfassungMDQ!U144="b",2,
IF(ErfassungMDQ!U144="c",3,
IF(ErfassungMDQ!U144="d",4,
IF(ErfassungMDQ!U144="e",5))))),0))</f>
        <v>0</v>
      </c>
      <c r="V144" s="277" t="b">
        <f>IF(MDQ_S3!$W21=5,
IF(ErfassungMDQ!V144="a",5,
IF(ErfassungMDQ!V144="b",4,
IF(ErfassungMDQ!V144="c",3,
IF(ErfassungMDQ!V144="d",2,
IF(ErfassungMDQ!V144="e",1))))),
IF(MDQ_S3!$W21=1,
IF(ErfassungMDQ!V144="a",1,
IF(ErfassungMDQ!V144="b",2,
IF(ErfassungMDQ!V144="c",3,
IF(ErfassungMDQ!V144="d",4,
IF(ErfassungMDQ!V144="e",5))))),0))</f>
        <v>0</v>
      </c>
      <c r="W144" s="278" t="b">
        <f>IF(MDQ_S3!$W21=5,
IF(ErfassungMDQ!W144="a",5,
IF(ErfassungMDQ!W144="b",4,
IF(ErfassungMDQ!W144="c",3,
IF(ErfassungMDQ!W144="d",2,
IF(ErfassungMDQ!W144="e",1))))),
IF(MDQ_S3!$W21=1,
IF(ErfassungMDQ!W144="a",1,
IF(ErfassungMDQ!W144="b",2,
IF(ErfassungMDQ!W144="c",3,
IF(ErfassungMDQ!W144="d",4,
IF(ErfassungMDQ!W144="e",5))))),0))</f>
        <v>0</v>
      </c>
      <c r="X144" s="277" t="b">
        <f>IF(MDQ_S3!$W21=5,
IF(ErfassungMDQ!X144="a",5,
IF(ErfassungMDQ!X144="b",4,
IF(ErfassungMDQ!X144="c",3,
IF(ErfassungMDQ!X144="d",2,
IF(ErfassungMDQ!X144="e",1))))),
IF(MDQ_S3!$W21=1,
IF(ErfassungMDQ!X144="a",1,
IF(ErfassungMDQ!X144="b",2,
IF(ErfassungMDQ!X144="c",3,
IF(ErfassungMDQ!X144="d",4,
IF(ErfassungMDQ!X144="e",5))))),0))</f>
        <v>0</v>
      </c>
      <c r="Y144" s="278" t="b">
        <f>IF(MDQ_S3!$W21=5,
IF(ErfassungMDQ!Y144="a",5,
IF(ErfassungMDQ!Y144="b",4,
IF(ErfassungMDQ!Y144="c",3,
IF(ErfassungMDQ!Y144="d",2,
IF(ErfassungMDQ!Y144="e",1))))),
IF(MDQ_S3!$W21=1,
IF(ErfassungMDQ!Y144="a",1,
IF(ErfassungMDQ!Y144="b",2,
IF(ErfassungMDQ!Y144="c",3,
IF(ErfassungMDQ!Y144="d",4,
IF(ErfassungMDQ!Y144="e",5))))),0))</f>
        <v>0</v>
      </c>
      <c r="Z144" s="277" t="b">
        <f>IF(MDQ_S3!$W21=5,
IF(ErfassungMDQ!Z144="a",5,
IF(ErfassungMDQ!Z144="b",4,
IF(ErfassungMDQ!Z144="c",3,
IF(ErfassungMDQ!Z144="d",2,
IF(ErfassungMDQ!Z144="e",1))))),
IF(MDQ_S3!$W21=1,
IF(ErfassungMDQ!Z144="a",1,
IF(ErfassungMDQ!Z144="b",2,
IF(ErfassungMDQ!Z144="c",3,
IF(ErfassungMDQ!Z144="d",4,
IF(ErfassungMDQ!Z144="e",5))))),0))</f>
        <v>0</v>
      </c>
      <c r="AA144" s="278" t="b">
        <f>IF(MDQ_S3!$W21=5,
IF(ErfassungMDQ!AA144="a",5,
IF(ErfassungMDQ!AA144="b",4,
IF(ErfassungMDQ!AA144="c",3,
IF(ErfassungMDQ!AA144="d",2,
IF(ErfassungMDQ!AA144="e",1))))),
IF(MDQ_S3!$W21=1,
IF(ErfassungMDQ!AA144="a",1,
IF(ErfassungMDQ!AA144="b",2,
IF(ErfassungMDQ!AA144="c",3,
IF(ErfassungMDQ!AA144="d",4,
IF(ErfassungMDQ!AA144="e",5))))),0))</f>
        <v>0</v>
      </c>
      <c r="AB144" s="277" t="b">
        <f>IF(MDQ_S3!$W21=5,
IF(ErfassungMDQ!AB144="a",5,
IF(ErfassungMDQ!AB144="b",4,
IF(ErfassungMDQ!AB144="c",3,
IF(ErfassungMDQ!AB144="d",2,
IF(ErfassungMDQ!AB144="e",1))))),
IF(MDQ_S3!$W21=1,
IF(ErfassungMDQ!AB144="a",1,
IF(ErfassungMDQ!AB144="b",2,
IF(ErfassungMDQ!AB144="c",3,
IF(ErfassungMDQ!AB144="d",4,
IF(ErfassungMDQ!AB144="e",5))))),0))</f>
        <v>0</v>
      </c>
      <c r="AC144" s="278" t="b">
        <f>IF(MDQ_S3!$W21=5,
IF(ErfassungMDQ!AC144="a",5,
IF(ErfassungMDQ!AC144="b",4,
IF(ErfassungMDQ!AC144="c",3,
IF(ErfassungMDQ!AC144="d",2,
IF(ErfassungMDQ!AC144="e",1))))),
IF(MDQ_S3!$W21=1,
IF(ErfassungMDQ!AC144="a",1,
IF(ErfassungMDQ!AC144="b",2,
IF(ErfassungMDQ!AC144="c",3,
IF(ErfassungMDQ!AC144="d",4,
IF(ErfassungMDQ!AC144="e",5))))),0))</f>
        <v>0</v>
      </c>
      <c r="AD144" s="277" t="b">
        <f>IF(MDQ_S3!$W21=5,
IF(ErfassungMDQ!AD144="a",5,
IF(ErfassungMDQ!AD144="b",4,
IF(ErfassungMDQ!AD144="c",3,
IF(ErfassungMDQ!AD144="d",2,
IF(ErfassungMDQ!AD144="e",1))))),
IF(MDQ_S3!$W21=1,
IF(ErfassungMDQ!AD144="a",1,
IF(ErfassungMDQ!AD144="b",2,
IF(ErfassungMDQ!AD144="c",3,
IF(ErfassungMDQ!AD144="d",4,
IF(ErfassungMDQ!AD144="e",5))))),0))</f>
        <v>0</v>
      </c>
      <c r="AE144" s="278" t="b">
        <f>IF(MDQ_S3!$W21=5,
IF(ErfassungMDQ!AE144="a",5,
IF(ErfassungMDQ!AE144="b",4,
IF(ErfassungMDQ!AE144="c",3,
IF(ErfassungMDQ!AE144="d",2,
IF(ErfassungMDQ!AE144="e",1))))),
IF(MDQ_S3!$W21=1,
IF(ErfassungMDQ!AE144="a",1,
IF(ErfassungMDQ!AE144="b",2,
IF(ErfassungMDQ!AE144="c",3,
IF(ErfassungMDQ!AE144="d",4,
IF(ErfassungMDQ!AE144="e",5))))),0))</f>
        <v>0</v>
      </c>
      <c r="AF144" s="277" t="b">
        <f>IF(MDQ_S3!$W21=5,
IF(ErfassungMDQ!AF144="a",5,
IF(ErfassungMDQ!AF144="b",4,
IF(ErfassungMDQ!AF144="c",3,
IF(ErfassungMDQ!AF144="d",2,
IF(ErfassungMDQ!AF144="e",1))))),
IF(MDQ_S3!$W21=1,
IF(ErfassungMDQ!AF144="a",1,
IF(ErfassungMDQ!AF144="b",2,
IF(ErfassungMDQ!AF144="c",3,
IF(ErfassungMDQ!AF144="d",4,
IF(ErfassungMDQ!AF144="e",5))))),0))</f>
        <v>0</v>
      </c>
      <c r="AG144" s="278" t="b">
        <f>IF(MDQ_S3!$W21=5,
IF(ErfassungMDQ!AG144="a",5,
IF(ErfassungMDQ!AG144="b",4,
IF(ErfassungMDQ!AG144="c",3,
IF(ErfassungMDQ!AG144="d",2,
IF(ErfassungMDQ!AG144="e",1))))),
IF(MDQ_S3!$W21=1,
IF(ErfassungMDQ!AG144="a",1,
IF(ErfassungMDQ!AG144="b",2,
IF(ErfassungMDQ!AG144="c",3,
IF(ErfassungMDQ!AG144="d",4,
IF(ErfassungMDQ!AG144="e",5))))),0))</f>
        <v>0</v>
      </c>
      <c r="AH144" s="277" t="b">
        <f>IF(MDQ_S3!$W21=5,
IF(ErfassungMDQ!AH144="a",5,
IF(ErfassungMDQ!AH144="b",4,
IF(ErfassungMDQ!AH144="c",3,
IF(ErfassungMDQ!AH144="d",2,
IF(ErfassungMDQ!AH144="e",1))))),
IF(MDQ_S3!$W21=1,
IF(ErfassungMDQ!AH144="a",1,
IF(ErfassungMDQ!AH144="b",2,
IF(ErfassungMDQ!AH144="c",3,
IF(ErfassungMDQ!AH144="d",4,
IF(ErfassungMDQ!AH144="e",5))))),0))</f>
        <v>0</v>
      </c>
      <c r="AI144" s="278" t="b">
        <f>IF(MDQ_S3!$W21=5,
IF(ErfassungMDQ!AI144="a",5,
IF(ErfassungMDQ!AI144="b",4,
IF(ErfassungMDQ!AI144="c",3,
IF(ErfassungMDQ!AI144="d",2,
IF(ErfassungMDQ!AI144="e",1))))),
IF(MDQ_S3!$W21=1,
IF(ErfassungMDQ!AI144="a",1,
IF(ErfassungMDQ!AI144="b",2,
IF(ErfassungMDQ!AI144="c",3,
IF(ErfassungMDQ!AI144="d",4,
IF(ErfassungMDQ!AI144="e",5))))),0))</f>
        <v>0</v>
      </c>
      <c r="AJ144" s="277" t="b">
        <f>IF(MDQ_S3!$W21=5,
IF(ErfassungMDQ!AJ144="a",5,
IF(ErfassungMDQ!AJ144="b",4,
IF(ErfassungMDQ!AJ144="c",3,
IF(ErfassungMDQ!AJ144="d",2,
IF(ErfassungMDQ!AJ144="e",1))))),
IF(MDQ_S3!$W21=1,
IF(ErfassungMDQ!AJ144="a",1,
IF(ErfassungMDQ!AJ144="b",2,
IF(ErfassungMDQ!AJ144="c",3,
IF(ErfassungMDQ!AJ144="d",4,
IF(ErfassungMDQ!AJ144="e",5))))),0))</f>
        <v>0</v>
      </c>
      <c r="AK144" s="278" t="b">
        <f>IF(MDQ_S3!$W21=5,
IF(ErfassungMDQ!AK144="a",5,
IF(ErfassungMDQ!AK144="b",4,
IF(ErfassungMDQ!AK144="c",3,
IF(ErfassungMDQ!AK144="d",2,
IF(ErfassungMDQ!AK144="e",1))))),
IF(MDQ_S3!$W21=1,
IF(ErfassungMDQ!AK144="a",1,
IF(ErfassungMDQ!AK144="b",2,
IF(ErfassungMDQ!AK144="c",3,
IF(ErfassungMDQ!AK144="d",4,
IF(ErfassungMDQ!AK144="e",5))))),0))</f>
        <v>0</v>
      </c>
      <c r="AL144" s="277" t="b">
        <f>IF(MDQ_S3!$W21=5,
IF(ErfassungMDQ!AL144="a",5,
IF(ErfassungMDQ!AL144="b",4,
IF(ErfassungMDQ!AL144="c",3,
IF(ErfassungMDQ!AL144="d",2,
IF(ErfassungMDQ!AL144="e",1))))),
IF(MDQ_S3!$W21=1,
IF(ErfassungMDQ!AL144="a",1,
IF(ErfassungMDQ!AL144="b",2,
IF(ErfassungMDQ!AL144="c",3,
IF(ErfassungMDQ!AL144="d",4,
IF(ErfassungMDQ!AL144="e",5))))),0))</f>
        <v>0</v>
      </c>
      <c r="AM144" s="278" t="b">
        <f>IF(MDQ_S3!$W21=5,
IF(ErfassungMDQ!AM144="a",5,
IF(ErfassungMDQ!AM144="b",4,
IF(ErfassungMDQ!AM144="c",3,
IF(ErfassungMDQ!AM144="d",2,
IF(ErfassungMDQ!AM144="e",1))))),
IF(MDQ_S3!$W21=1,
IF(ErfassungMDQ!AM144="a",1,
IF(ErfassungMDQ!AM144="b",2,
IF(ErfassungMDQ!AM144="c",3,
IF(ErfassungMDQ!AM144="d",4,
IF(ErfassungMDQ!AM144="e",5))))),0))</f>
        <v>0</v>
      </c>
      <c r="AN144" s="277" t="b">
        <f>IF(MDQ_S3!$W21=5,
IF(ErfassungMDQ!AN144="a",5,
IF(ErfassungMDQ!AN144="b",4,
IF(ErfassungMDQ!AN144="c",3,
IF(ErfassungMDQ!AN144="d",2,
IF(ErfassungMDQ!AN144="e",1))))),
IF(MDQ_S3!$W21=1,
IF(ErfassungMDQ!AN144="a",1,
IF(ErfassungMDQ!AN144="b",2,
IF(ErfassungMDQ!AN144="c",3,
IF(ErfassungMDQ!AN144="d",4,
IF(ErfassungMDQ!AN144="e",5))))),0))</f>
        <v>0</v>
      </c>
      <c r="AO144" s="278" t="b">
        <f>IF(MDQ_S3!$W21=5,
IF(ErfassungMDQ!AO144="a",5,
IF(ErfassungMDQ!AO144="b",4,
IF(ErfassungMDQ!AO144="c",3,
IF(ErfassungMDQ!AO144="d",2,
IF(ErfassungMDQ!AO144="e",1))))),
IF(MDQ_S3!$W21=1,
IF(ErfassungMDQ!AO144="a",1,
IF(ErfassungMDQ!AO144="b",2,
IF(ErfassungMDQ!AO144="c",3,
IF(ErfassungMDQ!AO144="d",4,
IF(ErfassungMDQ!AO144="e",5))))),0))</f>
        <v>0</v>
      </c>
      <c r="AP144" s="277" t="b">
        <f>IF(MDQ_S3!$W21=5,
IF(ErfassungMDQ!AP144="a",5,
IF(ErfassungMDQ!AP144="b",4,
IF(ErfassungMDQ!AP144="c",3,
IF(ErfassungMDQ!AP144="d",2,
IF(ErfassungMDQ!AP144="e",1))))),
IF(MDQ_S3!$W21=1,
IF(ErfassungMDQ!AP144="a",1,
IF(ErfassungMDQ!AP144="b",2,
IF(ErfassungMDQ!AP144="c",3,
IF(ErfassungMDQ!AP144="d",4,
IF(ErfassungMDQ!AP144="e",5))))),0))</f>
        <v>0</v>
      </c>
      <c r="AQ144" s="278" t="b">
        <f>IF(MDQ_S3!$W21=5,
IF(ErfassungMDQ!AQ144="a",5,
IF(ErfassungMDQ!AQ144="b",4,
IF(ErfassungMDQ!AQ144="c",3,
IF(ErfassungMDQ!AQ144="d",2,
IF(ErfassungMDQ!AQ144="e",1))))),
IF(MDQ_S3!$W21=1,
IF(ErfassungMDQ!AQ144="a",1,
IF(ErfassungMDQ!AQ144="b",2,
IF(ErfassungMDQ!AQ144="c",3,
IF(ErfassungMDQ!AQ144="d",4,
IF(ErfassungMDQ!AQ144="e",5))))),0))</f>
        <v>0</v>
      </c>
      <c r="AR144" s="277" t="b">
        <f>IF(MDQ_S3!$W21=5,
IF(ErfassungMDQ!AR144="a",5,
IF(ErfassungMDQ!AR144="b",4,
IF(ErfassungMDQ!AR144="c",3,
IF(ErfassungMDQ!AR144="d",2,
IF(ErfassungMDQ!AR144="e",1))))),
IF(MDQ_S3!$W21=1,
IF(ErfassungMDQ!AR144="a",1,
IF(ErfassungMDQ!AR144="b",2,
IF(ErfassungMDQ!AR144="c",3,
IF(ErfassungMDQ!AR144="d",4,
IF(ErfassungMDQ!AR144="e",5))))),0))</f>
        <v>0</v>
      </c>
      <c r="AS144" s="278" t="b">
        <f>IF(MDQ_S3!$W21=5,
IF(ErfassungMDQ!AS144="a",5,
IF(ErfassungMDQ!AS144="b",4,
IF(ErfassungMDQ!AS144="c",3,
IF(ErfassungMDQ!AS144="d",2,
IF(ErfassungMDQ!AS144="e",1))))),
IF(MDQ_S3!$W21=1,
IF(ErfassungMDQ!AS144="a",1,
IF(ErfassungMDQ!AS144="b",2,
IF(ErfassungMDQ!AS144="c",3,
IF(ErfassungMDQ!AS144="d",4,
IF(ErfassungMDQ!AS144="e",5))))),0))</f>
        <v>0</v>
      </c>
      <c r="AT144" s="277" t="b">
        <f>IF(MDQ_S3!$W21=5,
IF(ErfassungMDQ!AT144="a",5,
IF(ErfassungMDQ!AT144="b",4,
IF(ErfassungMDQ!AT144="c",3,
IF(ErfassungMDQ!AT144="d",2,
IF(ErfassungMDQ!AT144="e",1))))),
IF(MDQ_S3!$W21=1,
IF(ErfassungMDQ!AT144="a",1,
IF(ErfassungMDQ!AT144="b",2,
IF(ErfassungMDQ!AT144="c",3,
IF(ErfassungMDQ!AT144="d",4,
IF(ErfassungMDQ!AT144="e",5))))),0))</f>
        <v>0</v>
      </c>
      <c r="AU144" s="278" t="b">
        <f>IF(MDQ_S3!$W21=5,
IF(ErfassungMDQ!AU144="a",5,
IF(ErfassungMDQ!AU144="b",4,
IF(ErfassungMDQ!AU144="c",3,
IF(ErfassungMDQ!AU144="d",2,
IF(ErfassungMDQ!AU144="e",1))))),
IF(MDQ_S3!$W21=1,
IF(ErfassungMDQ!AU144="a",1,
IF(ErfassungMDQ!AU144="b",2,
IF(ErfassungMDQ!AU144="c",3,
IF(ErfassungMDQ!AU144="d",4,
IF(ErfassungMDQ!AU144="e",5))))),0))</f>
        <v>0</v>
      </c>
      <c r="AV144" s="277" t="b">
        <f>IF(MDQ_S3!$W21=5,
IF(ErfassungMDQ!AV144="a",5,
IF(ErfassungMDQ!AV144="b",4,
IF(ErfassungMDQ!AV144="c",3,
IF(ErfassungMDQ!AV144="d",2,
IF(ErfassungMDQ!AV144="e",1))))),
IF(MDQ_S3!$W21=1,
IF(ErfassungMDQ!AV144="a",1,
IF(ErfassungMDQ!AV144="b",2,
IF(ErfassungMDQ!AV144="c",3,
IF(ErfassungMDQ!AV144="d",4,
IF(ErfassungMDQ!AV144="e",5))))),0))</f>
        <v>0</v>
      </c>
      <c r="AW144" s="278" t="b">
        <f>IF(MDQ_S3!$W21=5,
IF(ErfassungMDQ!AW144="a",5,
IF(ErfassungMDQ!AW144="b",4,
IF(ErfassungMDQ!AW144="c",3,
IF(ErfassungMDQ!AW144="d",2,
IF(ErfassungMDQ!AW144="e",1))))),
IF(MDQ_S3!$W21=1,
IF(ErfassungMDQ!AW144="a",1,
IF(ErfassungMDQ!AW144="b",2,
IF(ErfassungMDQ!AW144="c",3,
IF(ErfassungMDQ!AW144="d",4,
IF(ErfassungMDQ!AW144="e",5))))),0))</f>
        <v>0</v>
      </c>
      <c r="AX144" s="277" t="b">
        <f>IF(MDQ_S3!$W21=5,
IF(ErfassungMDQ!AX144="a",5,
IF(ErfassungMDQ!AX144="b",4,
IF(ErfassungMDQ!AX144="c",3,
IF(ErfassungMDQ!AX144="d",2,
IF(ErfassungMDQ!AX144="e",1))))),
IF(MDQ_S3!$W21=1,
IF(ErfassungMDQ!AX144="a",1,
IF(ErfassungMDQ!AX144="b",2,
IF(ErfassungMDQ!AX144="c",3,
IF(ErfassungMDQ!AX144="d",4,
IF(ErfassungMDQ!AX144="e",5))))),0))</f>
        <v>0</v>
      </c>
      <c r="AY144" s="278" t="b">
        <f>IF(MDQ_S3!$W21=5,
IF(ErfassungMDQ!AY144="a",5,
IF(ErfassungMDQ!AY144="b",4,
IF(ErfassungMDQ!AY144="c",3,
IF(ErfassungMDQ!AY144="d",2,
IF(ErfassungMDQ!AY144="e",1))))),
IF(MDQ_S3!$W21=1,
IF(ErfassungMDQ!AY144="a",1,
IF(ErfassungMDQ!AY144="b",2,
IF(ErfassungMDQ!AY144="c",3,
IF(ErfassungMDQ!AY144="d",4,
IF(ErfassungMDQ!AY144="e",5))))),0))</f>
        <v>0</v>
      </c>
      <c r="AZ144" s="277" t="b">
        <f>IF(MDQ_S3!$W21=5,
IF(ErfassungMDQ!AZ144="a",5,
IF(ErfassungMDQ!AZ144="b",4,
IF(ErfassungMDQ!AZ144="c",3,
IF(ErfassungMDQ!AZ144="d",2,
IF(ErfassungMDQ!AZ144="e",1))))),
IF(MDQ_S3!$W21=1,
IF(ErfassungMDQ!AZ144="a",1,
IF(ErfassungMDQ!AZ144="b",2,
IF(ErfassungMDQ!AZ144="c",3,
IF(ErfassungMDQ!AZ144="d",4,
IF(ErfassungMDQ!AZ144="e",5))))),0))</f>
        <v>0</v>
      </c>
      <c r="BA144" s="278" t="b">
        <f>IF(MDQ_S3!$W21=5,
IF(ErfassungMDQ!BA144="a",5,
IF(ErfassungMDQ!BA144="b",4,
IF(ErfassungMDQ!BA144="c",3,
IF(ErfassungMDQ!BA144="d",2,
IF(ErfassungMDQ!BA144="e",1))))),
IF(MDQ_S3!$W21=1,
IF(ErfassungMDQ!BA144="a",1,
IF(ErfassungMDQ!BA144="b",2,
IF(ErfassungMDQ!BA144="c",3,
IF(ErfassungMDQ!BA144="d",4,
IF(ErfassungMDQ!BA144="e",5))))),0))</f>
        <v>0</v>
      </c>
      <c r="BB144" s="277" t="b">
        <f>IF(MDQ_S3!$W21=5,
IF(ErfassungMDQ!BB144="a",5,
IF(ErfassungMDQ!BB144="b",4,
IF(ErfassungMDQ!BB144="c",3,
IF(ErfassungMDQ!BB144="d",2,
IF(ErfassungMDQ!BB144="e",1))))),
IF(MDQ_S3!$W21=1,
IF(ErfassungMDQ!BB144="a",1,
IF(ErfassungMDQ!BB144="b",2,
IF(ErfassungMDQ!BB144="c",3,
IF(ErfassungMDQ!BB144="d",4,
IF(ErfassungMDQ!BB144="e",5))))),0))</f>
        <v>0</v>
      </c>
      <c r="BC144" s="278" t="b">
        <f>IF(MDQ_S3!$W21=5,
IF(ErfassungMDQ!BC144="a",5,
IF(ErfassungMDQ!BC144="b",4,
IF(ErfassungMDQ!BC144="c",3,
IF(ErfassungMDQ!BC144="d",2,
IF(ErfassungMDQ!BC144="e",1))))),
IF(MDQ_S3!$W21=1,
IF(ErfassungMDQ!BC144="a",1,
IF(ErfassungMDQ!BC144="b",2,
IF(ErfassungMDQ!BC144="c",3,
IF(ErfassungMDQ!BC144="d",4,
IF(ErfassungMDQ!BC144="e",5))))),0))</f>
        <v>0</v>
      </c>
      <c r="BD144" s="277" t="b">
        <f>IF(MDQ_S3!$W21=5,
IF(ErfassungMDQ!BD144="a",5,
IF(ErfassungMDQ!BD144="b",4,
IF(ErfassungMDQ!BD144="c",3,
IF(ErfassungMDQ!BD144="d",2,
IF(ErfassungMDQ!BD144="e",1))))),
IF(MDQ_S3!$W21=1,
IF(ErfassungMDQ!BD144="a",1,
IF(ErfassungMDQ!BD144="b",2,
IF(ErfassungMDQ!BD144="c",3,
IF(ErfassungMDQ!BD144="d",4,
IF(ErfassungMDQ!BD144="e",5))))),0))</f>
        <v>0</v>
      </c>
      <c r="BE144" s="278" t="b">
        <f>IF(MDQ_S3!$W21=5,
IF(ErfassungMDQ!BE144="a",5,
IF(ErfassungMDQ!BE144="b",4,
IF(ErfassungMDQ!BE144="c",3,
IF(ErfassungMDQ!BE144="d",2,
IF(ErfassungMDQ!BE144="e",1))))),
IF(MDQ_S3!$W21=1,
IF(ErfassungMDQ!BE144="a",1,
IF(ErfassungMDQ!BE144="b",2,
IF(ErfassungMDQ!BE144="c",3,
IF(ErfassungMDQ!BE144="d",4,
IF(ErfassungMDQ!BE144="e",5))))),0))</f>
        <v>0</v>
      </c>
      <c r="BF144" s="277" t="b">
        <f>IF(MDQ_S3!$W21=5,
IF(ErfassungMDQ!BF144="a",5,
IF(ErfassungMDQ!BF144="b",4,
IF(ErfassungMDQ!BF144="c",3,
IF(ErfassungMDQ!BF144="d",2,
IF(ErfassungMDQ!BF144="e",1))))),
IF(MDQ_S3!$W21=1,
IF(ErfassungMDQ!BF144="a",1,
IF(ErfassungMDQ!BF144="b",2,
IF(ErfassungMDQ!BF144="c",3,
IF(ErfassungMDQ!BF144="d",4,
IF(ErfassungMDQ!BF144="e",5))))),0))</f>
        <v>0</v>
      </c>
      <c r="BG144" s="278" t="b">
        <f>IF(MDQ_S3!$W21=5,
IF(ErfassungMDQ!BG144="a",5,
IF(ErfassungMDQ!BG144="b",4,
IF(ErfassungMDQ!BG144="c",3,
IF(ErfassungMDQ!BG144="d",2,
IF(ErfassungMDQ!BG144="e",1))))),
IF(MDQ_S3!$W21=1,
IF(ErfassungMDQ!BG144="a",1,
IF(ErfassungMDQ!BG144="b",2,
IF(ErfassungMDQ!BG144="c",3,
IF(ErfassungMDQ!BG144="d",4,
IF(ErfassungMDQ!BG144="e",5))))),0))</f>
        <v>0</v>
      </c>
      <c r="BH144" s="277" t="b">
        <f>IF(MDQ_S3!$W21=5,
IF(ErfassungMDQ!BH144="a",5,
IF(ErfassungMDQ!BH144="b",4,
IF(ErfassungMDQ!BH144="c",3,
IF(ErfassungMDQ!BH144="d",2,
IF(ErfassungMDQ!BH144="e",1))))),
IF(MDQ_S3!$W21=1,
IF(ErfassungMDQ!BH144="a",1,
IF(ErfassungMDQ!BH144="b",2,
IF(ErfassungMDQ!BH144="c",3,
IF(ErfassungMDQ!BH144="d",4,
IF(ErfassungMDQ!BH144="e",5))))),0))</f>
        <v>0</v>
      </c>
      <c r="BI144" s="278" t="b">
        <f>IF(MDQ_S3!$W21=5,
IF(ErfassungMDQ!BI144="a",5,
IF(ErfassungMDQ!BI144="b",4,
IF(ErfassungMDQ!BI144="c",3,
IF(ErfassungMDQ!BI144="d",2,
IF(ErfassungMDQ!BI144="e",1))))),
IF(MDQ_S3!$W21=1,
IF(ErfassungMDQ!BI144="a",1,
IF(ErfassungMDQ!BI144="b",2,
IF(ErfassungMDQ!BI144="c",3,
IF(ErfassungMDQ!BI144="d",4,
IF(ErfassungMDQ!BI144="e",5))))),0))</f>
        <v>0</v>
      </c>
      <c r="BJ144" s="277" t="b">
        <f>IF(MDQ_S3!$W21=5,
IF(ErfassungMDQ!BJ144="a",5,
IF(ErfassungMDQ!BJ144="b",4,
IF(ErfassungMDQ!BJ144="c",3,
IF(ErfassungMDQ!BJ144="d",2,
IF(ErfassungMDQ!BJ144="e",1))))),
IF(MDQ_S3!$W21=1,
IF(ErfassungMDQ!BJ144="a",1,
IF(ErfassungMDQ!BJ144="b",2,
IF(ErfassungMDQ!BJ144="c",3,
IF(ErfassungMDQ!BJ144="d",4,
IF(ErfassungMDQ!BJ144="e",5))))),0))</f>
        <v>0</v>
      </c>
      <c r="BK144" s="278" t="b">
        <f>IF(MDQ_S3!$W21=5,
IF(ErfassungMDQ!BK144="a",5,
IF(ErfassungMDQ!BK144="b",4,
IF(ErfassungMDQ!BK144="c",3,
IF(ErfassungMDQ!BK144="d",2,
IF(ErfassungMDQ!BK144="e",1))))),
IF(MDQ_S3!$W21=1,
IF(ErfassungMDQ!BK144="a",1,
IF(ErfassungMDQ!BK144="b",2,
IF(ErfassungMDQ!BK144="c",3,
IF(ErfassungMDQ!BK144="d",4,
IF(ErfassungMDQ!BK144="e",5))))),0))</f>
        <v>0</v>
      </c>
      <c r="BL144" s="277" t="b">
        <f>IF(MDQ_S3!$W21=5,
IF(ErfassungMDQ!BL144="a",5,
IF(ErfassungMDQ!BL144="b",4,
IF(ErfassungMDQ!BL144="c",3,
IF(ErfassungMDQ!BL144="d",2,
IF(ErfassungMDQ!BL144="e",1))))),
IF(MDQ_S3!$W21=1,
IF(ErfassungMDQ!BL144="a",1,
IF(ErfassungMDQ!BL144="b",2,
IF(ErfassungMDQ!BL144="c",3,
IF(ErfassungMDQ!BL144="d",4,
IF(ErfassungMDQ!BL144="e",5))))),0))</f>
        <v>0</v>
      </c>
      <c r="BM144" s="278" t="b">
        <f>IF(MDQ_S3!$W21=5,
IF(ErfassungMDQ!BM144="a",5,
IF(ErfassungMDQ!BM144="b",4,
IF(ErfassungMDQ!BM144="c",3,
IF(ErfassungMDQ!BM144="d",2,
IF(ErfassungMDQ!BM144="e",1))))),
IF(MDQ_S3!$W21=1,
IF(ErfassungMDQ!BM144="a",1,
IF(ErfassungMDQ!BM144="b",2,
IF(ErfassungMDQ!BM144="c",3,
IF(ErfassungMDQ!BM144="d",4,
IF(ErfassungMDQ!BM144="e",5))))),0))</f>
        <v>0</v>
      </c>
      <c r="BN144" s="277" t="b">
        <f>IF(MDQ_S3!$W21=5,
IF(ErfassungMDQ!BN144="a",5,
IF(ErfassungMDQ!BN144="b",4,
IF(ErfassungMDQ!BN144="c",3,
IF(ErfassungMDQ!BN144="d",2,
IF(ErfassungMDQ!BN144="e",1))))),
IF(MDQ_S3!$W21=1,
IF(ErfassungMDQ!BN144="a",1,
IF(ErfassungMDQ!BN144="b",2,
IF(ErfassungMDQ!BN144="c",3,
IF(ErfassungMDQ!BN144="d",4,
IF(ErfassungMDQ!BN144="e",5))))),0))</f>
        <v>0</v>
      </c>
      <c r="BO144" s="278" t="b">
        <f>IF(MDQ_S3!$W21=5,
IF(ErfassungMDQ!BO144="a",5,
IF(ErfassungMDQ!BO144="b",4,
IF(ErfassungMDQ!BO144="c",3,
IF(ErfassungMDQ!BO144="d",2,
IF(ErfassungMDQ!BO144="e",1))))),
IF(MDQ_S3!$W21=1,
IF(ErfassungMDQ!BO144="a",1,
IF(ErfassungMDQ!BO144="b",2,
IF(ErfassungMDQ!BO144="c",3,
IF(ErfassungMDQ!BO144="d",4,
IF(ErfassungMDQ!BO144="e",5))))),0))</f>
        <v>0</v>
      </c>
      <c r="BP144" s="277" t="b">
        <f>IF(MDQ_S3!$W21=5,
IF(ErfassungMDQ!BP144="a",5,
IF(ErfassungMDQ!BP144="b",4,
IF(ErfassungMDQ!BP144="c",3,
IF(ErfassungMDQ!BP144="d",2,
IF(ErfassungMDQ!BP144="e",1))))),
IF(MDQ_S3!$W21=1,
IF(ErfassungMDQ!BP144="a",1,
IF(ErfassungMDQ!BP144="b",2,
IF(ErfassungMDQ!BP144="c",3,
IF(ErfassungMDQ!BP144="d",4,
IF(ErfassungMDQ!BP144="e",5))))),0))</f>
        <v>0</v>
      </c>
      <c r="BQ144" s="278" t="b">
        <f>IF(MDQ_S3!$W21=5,
IF(ErfassungMDQ!BQ144="a",5,
IF(ErfassungMDQ!BQ144="b",4,
IF(ErfassungMDQ!BQ144="c",3,
IF(ErfassungMDQ!BQ144="d",2,
IF(ErfassungMDQ!BQ144="e",1))))),
IF(MDQ_S3!$W21=1,
IF(ErfassungMDQ!BQ144="a",1,
IF(ErfassungMDQ!BQ144="b",2,
IF(ErfassungMDQ!BQ144="c",3,
IF(ErfassungMDQ!BQ144="d",4,
IF(ErfassungMDQ!BQ144="e",5))))),0))</f>
        <v>0</v>
      </c>
      <c r="BR144" s="277" t="b">
        <f>IF(MDQ_S3!$W21=5,
IF(ErfassungMDQ!BR144="a",5,
IF(ErfassungMDQ!BR144="b",4,
IF(ErfassungMDQ!BR144="c",3,
IF(ErfassungMDQ!BR144="d",2,
IF(ErfassungMDQ!BR144="e",1))))),
IF(MDQ_S3!$W21=1,
IF(ErfassungMDQ!BR144="a",1,
IF(ErfassungMDQ!BR144="b",2,
IF(ErfassungMDQ!BR144="c",3,
IF(ErfassungMDQ!BR144="d",4,
IF(ErfassungMDQ!BR144="e",5))))),0))</f>
        <v>0</v>
      </c>
      <c r="BS144" s="278" t="b">
        <f>IF(MDQ_S3!$W21=5,
IF(ErfassungMDQ!BS144="a",5,
IF(ErfassungMDQ!BS144="b",4,
IF(ErfassungMDQ!BS144="c",3,
IF(ErfassungMDQ!BS144="d",2,
IF(ErfassungMDQ!BS144="e",1))))),
IF(MDQ_S3!$W21=1,
IF(ErfassungMDQ!BS144="a",1,
IF(ErfassungMDQ!BS144="b",2,
IF(ErfassungMDQ!BS144="c",3,
IF(ErfassungMDQ!BS144="d",4,
IF(ErfassungMDQ!BS144="e",5))))),0))</f>
        <v>0</v>
      </c>
      <c r="BT144" s="277" t="b">
        <f>IF(MDQ_S3!$W21=5,
IF(ErfassungMDQ!BT144="a",5,
IF(ErfassungMDQ!BT144="b",4,
IF(ErfassungMDQ!BT144="c",3,
IF(ErfassungMDQ!BT144="d",2,
IF(ErfassungMDQ!BT144="e",1))))),
IF(MDQ_S3!$W21=1,
IF(ErfassungMDQ!BT144="a",1,
IF(ErfassungMDQ!BT144="b",2,
IF(ErfassungMDQ!BT144="c",3,
IF(ErfassungMDQ!BT144="d",4,
IF(ErfassungMDQ!BT144="e",5))))),0))</f>
        <v>0</v>
      </c>
      <c r="BU144" s="278" t="b">
        <f>IF(MDQ_S3!$W21=5,
IF(ErfassungMDQ!BU144="a",5,
IF(ErfassungMDQ!BU144="b",4,
IF(ErfassungMDQ!BU144="c",3,
IF(ErfassungMDQ!BU144="d",2,
IF(ErfassungMDQ!BU144="e",1))))),
IF(MDQ_S3!$W21=1,
IF(ErfassungMDQ!BU144="a",1,
IF(ErfassungMDQ!BU144="b",2,
IF(ErfassungMDQ!BU144="c",3,
IF(ErfassungMDQ!BU144="d",4,
IF(ErfassungMDQ!BU144="e",5))))),0))</f>
        <v>0</v>
      </c>
      <c r="BV144" s="277" t="b">
        <f>IF(MDQ_S3!$W21=5,
IF(ErfassungMDQ!BV144="a",5,
IF(ErfassungMDQ!BV144="b",4,
IF(ErfassungMDQ!BV144="c",3,
IF(ErfassungMDQ!BV144="d",2,
IF(ErfassungMDQ!BV144="e",1))))),
IF(MDQ_S3!$W21=1,
IF(ErfassungMDQ!BV144="a",1,
IF(ErfassungMDQ!BV144="b",2,
IF(ErfassungMDQ!BV144="c",3,
IF(ErfassungMDQ!BV144="d",4,
IF(ErfassungMDQ!BV144="e",5))))),0))</f>
        <v>0</v>
      </c>
      <c r="BW144" s="278" t="b">
        <f>IF(MDQ_S3!$W21=5,
IF(ErfassungMDQ!BW144="a",5,
IF(ErfassungMDQ!BW144="b",4,
IF(ErfassungMDQ!BW144="c",3,
IF(ErfassungMDQ!BW144="d",2,
IF(ErfassungMDQ!BW144="e",1))))),
IF(MDQ_S3!$W21=1,
IF(ErfassungMDQ!BW144="a",1,
IF(ErfassungMDQ!BW144="b",2,
IF(ErfassungMDQ!BW144="c",3,
IF(ErfassungMDQ!BW144="d",4,
IF(ErfassungMDQ!BW144="e",5))))),0))</f>
        <v>0</v>
      </c>
      <c r="BX144" s="277" t="b">
        <f>IF(MDQ_S3!$W21=5,
IF(ErfassungMDQ!BX144="a",5,
IF(ErfassungMDQ!BX144="b",4,
IF(ErfassungMDQ!BX144="c",3,
IF(ErfassungMDQ!BX144="d",2,
IF(ErfassungMDQ!BX144="e",1))))),
IF(MDQ_S3!$W21=1,
IF(ErfassungMDQ!BX144="a",1,
IF(ErfassungMDQ!BX144="b",2,
IF(ErfassungMDQ!BX144="c",3,
IF(ErfassungMDQ!BX144="d",4,
IF(ErfassungMDQ!BX144="e",5))))),0))</f>
        <v>0</v>
      </c>
      <c r="BY144" s="278" t="b">
        <f>IF(MDQ_S3!$W21=5,
IF(ErfassungMDQ!BY144="a",5,
IF(ErfassungMDQ!BY144="b",4,
IF(ErfassungMDQ!BY144="c",3,
IF(ErfassungMDQ!BY144="d",2,
IF(ErfassungMDQ!BY144="e",1))))),
IF(MDQ_S3!$W21=1,
IF(ErfassungMDQ!BY144="a",1,
IF(ErfassungMDQ!BY144="b",2,
IF(ErfassungMDQ!BY144="c",3,
IF(ErfassungMDQ!BY144="d",4,
IF(ErfassungMDQ!BY144="e",5))))),0))</f>
        <v>0</v>
      </c>
      <c r="BZ144" s="277" t="b">
        <f>IF(MDQ_S3!$W21=5,
IF(ErfassungMDQ!BZ144="a",5,
IF(ErfassungMDQ!BZ144="b",4,
IF(ErfassungMDQ!BZ144="c",3,
IF(ErfassungMDQ!BZ144="d",2,
IF(ErfassungMDQ!BZ144="e",1))))),
IF(MDQ_S3!$W21=1,
IF(ErfassungMDQ!BZ144="a",1,
IF(ErfassungMDQ!BZ144="b",2,
IF(ErfassungMDQ!BZ144="c",3,
IF(ErfassungMDQ!BZ144="d",4,
IF(ErfassungMDQ!BZ144="e",5))))),0))</f>
        <v>0</v>
      </c>
      <c r="CA144" s="278" t="b">
        <f>IF(MDQ_S3!$W21=5,
IF(ErfassungMDQ!CA144="a",5,
IF(ErfassungMDQ!CA144="b",4,
IF(ErfassungMDQ!CA144="c",3,
IF(ErfassungMDQ!CA144="d",2,
IF(ErfassungMDQ!CA144="e",1))))),
IF(MDQ_S3!$W21=1,
IF(ErfassungMDQ!CA144="a",1,
IF(ErfassungMDQ!CA144="b",2,
IF(ErfassungMDQ!CA144="c",3,
IF(ErfassungMDQ!CA144="d",4,
IF(ErfassungMDQ!CA144="e",5))))),0))</f>
        <v>0</v>
      </c>
      <c r="CB144" s="277" t="b">
        <f>IF(MDQ_S3!$W21=5,
IF(ErfassungMDQ!CB144="a",5,
IF(ErfassungMDQ!CB144="b",4,
IF(ErfassungMDQ!CB144="c",3,
IF(ErfassungMDQ!CB144="d",2,
IF(ErfassungMDQ!CB144="e",1))))),
IF(MDQ_S3!$W21=1,
IF(ErfassungMDQ!CB144="a",1,
IF(ErfassungMDQ!CB144="b",2,
IF(ErfassungMDQ!CB144="c",3,
IF(ErfassungMDQ!CB144="d",4,
IF(ErfassungMDQ!CB144="e",5))))),0))</f>
        <v>0</v>
      </c>
      <c r="CC144" s="278" t="b">
        <f>IF(MDQ_S3!$W21=5,
IF(ErfassungMDQ!CC144="a",5,
IF(ErfassungMDQ!CC144="b",4,
IF(ErfassungMDQ!CC144="c",3,
IF(ErfassungMDQ!CC144="d",2,
IF(ErfassungMDQ!CC144="e",1))))),
IF(MDQ_S3!$W21=1,
IF(ErfassungMDQ!CC144="a",1,
IF(ErfassungMDQ!CC144="b",2,
IF(ErfassungMDQ!CC144="c",3,
IF(ErfassungMDQ!CC144="d",4,
IF(ErfassungMDQ!CC144="e",5))))),0))</f>
        <v>0</v>
      </c>
      <c r="CD144" s="277" t="b">
        <f>IF(MDQ_S3!$W21=5,
IF(ErfassungMDQ!CD144="a",5,
IF(ErfassungMDQ!CD144="b",4,
IF(ErfassungMDQ!CD144="c",3,
IF(ErfassungMDQ!CD144="d",2,
IF(ErfassungMDQ!CD144="e",1))))),
IF(MDQ_S3!$W21=1,
IF(ErfassungMDQ!CD144="a",1,
IF(ErfassungMDQ!CD144="b",2,
IF(ErfassungMDQ!CD144="c",3,
IF(ErfassungMDQ!CD144="d",4,
IF(ErfassungMDQ!CD144="e",5))))),0))</f>
        <v>0</v>
      </c>
      <c r="CE144" s="278" t="b">
        <f>IF(MDQ_S3!$W21=5,
IF(ErfassungMDQ!CE144="a",5,
IF(ErfassungMDQ!CE144="b",4,
IF(ErfassungMDQ!CE144="c",3,
IF(ErfassungMDQ!CE144="d",2,
IF(ErfassungMDQ!CE144="e",1))))),
IF(MDQ_S3!$W21=1,
IF(ErfassungMDQ!CE144="a",1,
IF(ErfassungMDQ!CE144="b",2,
IF(ErfassungMDQ!CE144="c",3,
IF(ErfassungMDQ!CE144="d",4,
IF(ErfassungMDQ!CE144="e",5))))),0))</f>
        <v>0</v>
      </c>
      <c r="CF144" s="277" t="b">
        <f>IF(MDQ_S3!$W21=5,
IF(ErfassungMDQ!CF144="a",5,
IF(ErfassungMDQ!CF144="b",4,
IF(ErfassungMDQ!CF144="c",3,
IF(ErfassungMDQ!CF144="d",2,
IF(ErfassungMDQ!CF144="e",1))))),
IF(MDQ_S3!$W21=1,
IF(ErfassungMDQ!CF144="a",1,
IF(ErfassungMDQ!CF144="b",2,
IF(ErfassungMDQ!CF144="c",3,
IF(ErfassungMDQ!CF144="d",4,
IF(ErfassungMDQ!CF144="e",5))))),0))</f>
        <v>0</v>
      </c>
      <c r="CG144" s="278" t="b">
        <f>IF(MDQ_S3!$W21=5,
IF(ErfassungMDQ!CG144="a",5,
IF(ErfassungMDQ!CG144="b",4,
IF(ErfassungMDQ!CG144="c",3,
IF(ErfassungMDQ!CG144="d",2,
IF(ErfassungMDQ!CG144="e",1))))),
IF(MDQ_S3!$W21=1,
IF(ErfassungMDQ!CG144="a",1,
IF(ErfassungMDQ!CG144="b",2,
IF(ErfassungMDQ!CG144="c",3,
IF(ErfassungMDQ!CG144="d",4,
IF(ErfassungMDQ!CG144="e",5))))),0))</f>
        <v>0</v>
      </c>
      <c r="CH144" s="277" t="b">
        <f>IF(MDQ_S3!$W21=5,
IF(ErfassungMDQ!CH144="a",5,
IF(ErfassungMDQ!CH144="b",4,
IF(ErfassungMDQ!CH144="c",3,
IF(ErfassungMDQ!CH144="d",2,
IF(ErfassungMDQ!CH144="e",1))))),
IF(MDQ_S3!$W21=1,
IF(ErfassungMDQ!CH144="a",1,
IF(ErfassungMDQ!CH144="b",2,
IF(ErfassungMDQ!CH144="c",3,
IF(ErfassungMDQ!CH144="d",4,
IF(ErfassungMDQ!CH144="e",5))))),0))</f>
        <v>0</v>
      </c>
      <c r="CI144" s="278" t="b">
        <f>IF(MDQ_S3!$W21=5,
IF(ErfassungMDQ!CI144="a",5,
IF(ErfassungMDQ!CI144="b",4,
IF(ErfassungMDQ!CI144="c",3,
IF(ErfassungMDQ!CI144="d",2,
IF(ErfassungMDQ!CI144="e",1))))),
IF(MDQ_S3!$W21=1,
IF(ErfassungMDQ!CI144="a",1,
IF(ErfassungMDQ!CI144="b",2,
IF(ErfassungMDQ!CI144="c",3,
IF(ErfassungMDQ!CI144="d",4,
IF(ErfassungMDQ!CI144="e",5))))),0))</f>
        <v>0</v>
      </c>
      <c r="CJ144" s="277" t="b">
        <f>IF(MDQ_S3!$W21=5,
IF(ErfassungMDQ!CJ144="a",5,
IF(ErfassungMDQ!CJ144="b",4,
IF(ErfassungMDQ!CJ144="c",3,
IF(ErfassungMDQ!CJ144="d",2,
IF(ErfassungMDQ!CJ144="e",1))))),
IF(MDQ_S3!$W21=1,
IF(ErfassungMDQ!CJ144="a",1,
IF(ErfassungMDQ!CJ144="b",2,
IF(ErfassungMDQ!CJ144="c",3,
IF(ErfassungMDQ!CJ144="d",4,
IF(ErfassungMDQ!CJ144="e",5))))),0))</f>
        <v>0</v>
      </c>
      <c r="CK144" s="278" t="b">
        <f>IF(MDQ_S3!$W21=5,
IF(ErfassungMDQ!CK144="a",5,
IF(ErfassungMDQ!CK144="b",4,
IF(ErfassungMDQ!CK144="c",3,
IF(ErfassungMDQ!CK144="d",2,
IF(ErfassungMDQ!CK144="e",1))))),
IF(MDQ_S3!$W21=1,
IF(ErfassungMDQ!CK144="a",1,
IF(ErfassungMDQ!CK144="b",2,
IF(ErfassungMDQ!CK144="c",3,
IF(ErfassungMDQ!CK144="d",4,
IF(ErfassungMDQ!CK144="e",5))))),0))</f>
        <v>0</v>
      </c>
      <c r="CL144" s="277" t="b">
        <f>IF(MDQ_S3!$W21=5,
IF(ErfassungMDQ!CL144="a",5,
IF(ErfassungMDQ!CL144="b",4,
IF(ErfassungMDQ!CL144="c",3,
IF(ErfassungMDQ!CL144="d",2,
IF(ErfassungMDQ!CL144="e",1))))),
IF(MDQ_S3!$W21=1,
IF(ErfassungMDQ!CL144="a",1,
IF(ErfassungMDQ!CL144="b",2,
IF(ErfassungMDQ!CL144="c",3,
IF(ErfassungMDQ!CL144="d",4,
IF(ErfassungMDQ!CL144="e",5))))),0))</f>
        <v>0</v>
      </c>
      <c r="CM144" s="278" t="b">
        <f>IF(MDQ_S3!$W21=5,
IF(ErfassungMDQ!CM144="a",5,
IF(ErfassungMDQ!CM144="b",4,
IF(ErfassungMDQ!CM144="c",3,
IF(ErfassungMDQ!CM144="d",2,
IF(ErfassungMDQ!CM144="e",1))))),
IF(MDQ_S3!$W21=1,
IF(ErfassungMDQ!CM144="a",1,
IF(ErfassungMDQ!CM144="b",2,
IF(ErfassungMDQ!CM144="c",3,
IF(ErfassungMDQ!CM144="d",4,
IF(ErfassungMDQ!CM144="e",5))))),0))</f>
        <v>0</v>
      </c>
      <c r="CN144" s="277" t="b">
        <f>IF(MDQ_S3!$W21=5,
IF(ErfassungMDQ!CN144="a",5,
IF(ErfassungMDQ!CN144="b",4,
IF(ErfassungMDQ!CN144="c",3,
IF(ErfassungMDQ!CN144="d",2,
IF(ErfassungMDQ!CN144="e",1))))),
IF(MDQ_S3!$W21=1,
IF(ErfassungMDQ!CN144="a",1,
IF(ErfassungMDQ!CN144="b",2,
IF(ErfassungMDQ!CN144="c",3,
IF(ErfassungMDQ!CN144="d",4,
IF(ErfassungMDQ!CN144="e",5))))),0))</f>
        <v>0</v>
      </c>
      <c r="CO144" s="278" t="b">
        <f>IF(MDQ_S3!$W21=5,
IF(ErfassungMDQ!CO144="a",5,
IF(ErfassungMDQ!CO144="b",4,
IF(ErfassungMDQ!CO144="c",3,
IF(ErfassungMDQ!CO144="d",2,
IF(ErfassungMDQ!CO144="e",1))))),
IF(MDQ_S3!$W21=1,
IF(ErfassungMDQ!CO144="a",1,
IF(ErfassungMDQ!CO144="b",2,
IF(ErfassungMDQ!CO144="c",3,
IF(ErfassungMDQ!CO144="d",4,
IF(ErfassungMDQ!CO144="e",5))))),0))</f>
        <v>0</v>
      </c>
      <c r="CP144" s="277" t="b">
        <f>IF(MDQ_S3!$W21=5,
IF(ErfassungMDQ!CP144="a",5,
IF(ErfassungMDQ!CP144="b",4,
IF(ErfassungMDQ!CP144="c",3,
IF(ErfassungMDQ!CP144="d",2,
IF(ErfassungMDQ!CP144="e",1))))),
IF(MDQ_S3!$W21=1,
IF(ErfassungMDQ!CP144="a",1,
IF(ErfassungMDQ!CP144="b",2,
IF(ErfassungMDQ!CP144="c",3,
IF(ErfassungMDQ!CP144="d",4,
IF(ErfassungMDQ!CP144="e",5))))),0))</f>
        <v>0</v>
      </c>
      <c r="CQ144" s="278" t="b">
        <f>IF(MDQ_S3!$W21=5,
IF(ErfassungMDQ!CQ144="a",5,
IF(ErfassungMDQ!CQ144="b",4,
IF(ErfassungMDQ!CQ144="c",3,
IF(ErfassungMDQ!CQ144="d",2,
IF(ErfassungMDQ!CQ144="e",1))))),
IF(MDQ_S3!$W21=1,
IF(ErfassungMDQ!CQ144="a",1,
IF(ErfassungMDQ!CQ144="b",2,
IF(ErfassungMDQ!CQ144="c",3,
IF(ErfassungMDQ!CQ144="d",4,
IF(ErfassungMDQ!CQ144="e",5))))),0))</f>
        <v>0</v>
      </c>
      <c r="CR144" s="277" t="b">
        <f>IF(MDQ_S3!$W21=5,
IF(ErfassungMDQ!CR144="a",5,
IF(ErfassungMDQ!CR144="b",4,
IF(ErfassungMDQ!CR144="c",3,
IF(ErfassungMDQ!CR144="d",2,
IF(ErfassungMDQ!CR144="e",1))))),
IF(MDQ_S3!$W21=1,
IF(ErfassungMDQ!CR144="a",1,
IF(ErfassungMDQ!CR144="b",2,
IF(ErfassungMDQ!CR144="c",3,
IF(ErfassungMDQ!CR144="d",4,
IF(ErfassungMDQ!CR144="e",5))))),0))</f>
        <v>0</v>
      </c>
      <c r="CS144" s="278" t="b">
        <f>IF(MDQ_S3!$W21=5,
IF(ErfassungMDQ!CS144="a",5,
IF(ErfassungMDQ!CS144="b",4,
IF(ErfassungMDQ!CS144="c",3,
IF(ErfassungMDQ!CS144="d",2,
IF(ErfassungMDQ!CS144="e",1))))),
IF(MDQ_S3!$W21=1,
IF(ErfassungMDQ!CS144="a",1,
IF(ErfassungMDQ!CS144="b",2,
IF(ErfassungMDQ!CS144="c",3,
IF(ErfassungMDQ!CS144="d",4,
IF(ErfassungMDQ!CS144="e",5))))),0))</f>
        <v>0</v>
      </c>
      <c r="CT144" s="277" t="b">
        <f>IF(MDQ_S3!$W21=5,
IF(ErfassungMDQ!CT144="a",5,
IF(ErfassungMDQ!CT144="b",4,
IF(ErfassungMDQ!CT144="c",3,
IF(ErfassungMDQ!CT144="d",2,
IF(ErfassungMDQ!CT144="e",1))))),
IF(MDQ_S3!$W21=1,
IF(ErfassungMDQ!CT144="a",1,
IF(ErfassungMDQ!CT144="b",2,
IF(ErfassungMDQ!CT144="c",3,
IF(ErfassungMDQ!CT144="d",4,
IF(ErfassungMDQ!CT144="e",5))))),0))</f>
        <v>0</v>
      </c>
      <c r="CU144" s="278" t="b">
        <f>IF(MDQ_S3!$W21=5,
IF(ErfassungMDQ!CU144="a",5,
IF(ErfassungMDQ!CU144="b",4,
IF(ErfassungMDQ!CU144="c",3,
IF(ErfassungMDQ!CU144="d",2,
IF(ErfassungMDQ!CU144="e",1))))),
IF(MDQ_S3!$W21=1,
IF(ErfassungMDQ!CU144="a",1,
IF(ErfassungMDQ!CU144="b",2,
IF(ErfassungMDQ!CU144="c",3,
IF(ErfassungMDQ!CU144="d",4,
IF(ErfassungMDQ!CU144="e",5))))),0))</f>
        <v>0</v>
      </c>
      <c r="CV144" s="277" t="b">
        <f>IF(MDQ_S3!$W21=5,
IF(ErfassungMDQ!CV144="a",5,
IF(ErfassungMDQ!CV144="b",4,
IF(ErfassungMDQ!CV144="c",3,
IF(ErfassungMDQ!CV144="d",2,
IF(ErfassungMDQ!CV144="e",1))))),
IF(MDQ_S3!$W21=1,
IF(ErfassungMDQ!CV144="a",1,
IF(ErfassungMDQ!CV144="b",2,
IF(ErfassungMDQ!CV144="c",3,
IF(ErfassungMDQ!CV144="d",4,
IF(ErfassungMDQ!CV144="e",5))))),0))</f>
        <v>0</v>
      </c>
      <c r="CW144" s="278" t="b">
        <f>IF(MDQ_S3!$W21=5,
IF(ErfassungMDQ!CW144="a",5,
IF(ErfassungMDQ!CW144="b",4,
IF(ErfassungMDQ!CW144="c",3,
IF(ErfassungMDQ!CW144="d",2,
IF(ErfassungMDQ!CW144="e",1))))),
IF(MDQ_S3!$W21=1,
IF(ErfassungMDQ!CW144="a",1,
IF(ErfassungMDQ!CW144="b",2,
IF(ErfassungMDQ!CW144="c",3,
IF(ErfassungMDQ!CW144="d",4,
IF(ErfassungMDQ!CW144="e",5))))),0))</f>
        <v>0</v>
      </c>
      <c r="CX144" s="277" t="b">
        <f>IF(MDQ_S3!$W21=5,
IF(ErfassungMDQ!CX144="a",5,
IF(ErfassungMDQ!CX144="b",4,
IF(ErfassungMDQ!CX144="c",3,
IF(ErfassungMDQ!CX144="d",2,
IF(ErfassungMDQ!CX144="e",1))))),
IF(MDQ_S3!$W21=1,
IF(ErfassungMDQ!CX144="a",1,
IF(ErfassungMDQ!CX144="b",2,
IF(ErfassungMDQ!CX144="c",3,
IF(ErfassungMDQ!CX144="d",4,
IF(ErfassungMDQ!CX144="e",5))))),0))</f>
        <v>0</v>
      </c>
      <c r="CY144" s="278" t="b">
        <f>IF(MDQ_S3!$W21=5,
IF(ErfassungMDQ!CY144="a",5,
IF(ErfassungMDQ!CY144="b",4,
IF(ErfassungMDQ!CY144="c",3,
IF(ErfassungMDQ!CY144="d",2,
IF(ErfassungMDQ!CY144="e",1))))),
IF(MDQ_S3!$W21=1,
IF(ErfassungMDQ!CY144="a",1,
IF(ErfassungMDQ!CY144="b",2,
IF(ErfassungMDQ!CY144="c",3,
IF(ErfassungMDQ!CY144="d",4,
IF(ErfassungMDQ!CY144="e",5))))),0))</f>
        <v>0</v>
      </c>
      <c r="CZ144" s="277" t="b">
        <f>IF(MDQ_S3!$W21=5,
IF(ErfassungMDQ!CZ144="a",5,
IF(ErfassungMDQ!CZ144="b",4,
IF(ErfassungMDQ!CZ144="c",3,
IF(ErfassungMDQ!CZ144="d",2,
IF(ErfassungMDQ!CZ144="e",1))))),
IF(MDQ_S3!$W21=1,
IF(ErfassungMDQ!CZ144="a",1,
IF(ErfassungMDQ!CZ144="b",2,
IF(ErfassungMDQ!CZ144="c",3,
IF(ErfassungMDQ!CZ144="d",4,
IF(ErfassungMDQ!CZ144="e",5))))),0))</f>
        <v>0</v>
      </c>
      <c r="DA144" s="278" t="b">
        <f>IF(MDQ_S3!$W21=5,
IF(ErfassungMDQ!DA144="a",5,
IF(ErfassungMDQ!DA144="b",4,
IF(ErfassungMDQ!DA144="c",3,
IF(ErfassungMDQ!DA144="d",2,
IF(ErfassungMDQ!DA144="e",1))))),
IF(MDQ_S3!$W21=1,
IF(ErfassungMDQ!DA144="a",1,
IF(ErfassungMDQ!DA144="b",2,
IF(ErfassungMDQ!DA144="c",3,
IF(ErfassungMDQ!DA144="d",4,
IF(ErfassungMDQ!DA144="e",5))))),0))</f>
        <v>0</v>
      </c>
      <c r="DB144" s="277" t="b">
        <f>IF(MDQ_S3!$W21=5,
IF(ErfassungMDQ!DB144="a",5,
IF(ErfassungMDQ!DB144="b",4,
IF(ErfassungMDQ!DB144="c",3,
IF(ErfassungMDQ!DB144="d",2,
IF(ErfassungMDQ!DB144="e",1))))),
IF(MDQ_S3!$W21=1,
IF(ErfassungMDQ!DB144="a",1,
IF(ErfassungMDQ!DB144="b",2,
IF(ErfassungMDQ!DB144="c",3,
IF(ErfassungMDQ!DB144="d",4,
IF(ErfassungMDQ!DB144="e",5))))),0))</f>
        <v>0</v>
      </c>
      <c r="DC144" s="278" t="b">
        <f>IF(MDQ_S3!$W21=5,
IF(ErfassungMDQ!DC144="a",5,
IF(ErfassungMDQ!DC144="b",4,
IF(ErfassungMDQ!DC144="c",3,
IF(ErfassungMDQ!DC144="d",2,
IF(ErfassungMDQ!DC144="e",1))))),
IF(MDQ_S3!$W21=1,
IF(ErfassungMDQ!DC144="a",1,
IF(ErfassungMDQ!DC144="b",2,
IF(ErfassungMDQ!DC144="c",3,
IF(ErfassungMDQ!DC144="d",4,
IF(ErfassungMDQ!DC144="e",5))))),0))</f>
        <v>0</v>
      </c>
      <c r="DD144" s="277" t="b">
        <f>IF(MDQ_S3!$W21=5,
IF(ErfassungMDQ!DD144="a",5,
IF(ErfassungMDQ!DD144="b",4,
IF(ErfassungMDQ!DD144="c",3,
IF(ErfassungMDQ!DD144="d",2,
IF(ErfassungMDQ!DD144="e",1))))),
IF(MDQ_S3!$W21=1,
IF(ErfassungMDQ!DD144="a",1,
IF(ErfassungMDQ!DD144="b",2,
IF(ErfassungMDQ!DD144="c",3,
IF(ErfassungMDQ!DD144="d",4,
IF(ErfassungMDQ!DD144="e",5))))),0))</f>
        <v>0</v>
      </c>
      <c r="DE144" s="278" t="b">
        <f>IF(MDQ_S3!$W21=5,
IF(ErfassungMDQ!DE144="a",5,
IF(ErfassungMDQ!DE144="b",4,
IF(ErfassungMDQ!DE144="c",3,
IF(ErfassungMDQ!DE144="d",2,
IF(ErfassungMDQ!DE144="e",1))))),
IF(MDQ_S3!$W21=1,
IF(ErfassungMDQ!DE144="a",1,
IF(ErfassungMDQ!DE144="b",2,
IF(ErfassungMDQ!DE144="c",3,
IF(ErfassungMDQ!DE144="d",4,
IF(ErfassungMDQ!DE144="e",5))))),0))</f>
        <v>0</v>
      </c>
      <c r="DF144" s="277" t="b">
        <f>IF(MDQ_S3!$W21=5,
IF(ErfassungMDQ!DF144="a",5,
IF(ErfassungMDQ!DF144="b",4,
IF(ErfassungMDQ!DF144="c",3,
IF(ErfassungMDQ!DF144="d",2,
IF(ErfassungMDQ!DF144="e",1))))),
IF(MDQ_S3!$W21=1,
IF(ErfassungMDQ!DF144="a",1,
IF(ErfassungMDQ!DF144="b",2,
IF(ErfassungMDQ!DF144="c",3,
IF(ErfassungMDQ!DF144="d",4,
IF(ErfassungMDQ!DF144="e",5))))),0))</f>
        <v>0</v>
      </c>
      <c r="DG144" s="278" t="b">
        <f>IF(MDQ_S3!$W21=5,
IF(ErfassungMDQ!DG144="a",5,
IF(ErfassungMDQ!DG144="b",4,
IF(ErfassungMDQ!DG144="c",3,
IF(ErfassungMDQ!DG144="d",2,
IF(ErfassungMDQ!DG144="e",1))))),
IF(MDQ_S3!$W21=1,
IF(ErfassungMDQ!DG144="a",1,
IF(ErfassungMDQ!DG144="b",2,
IF(ErfassungMDQ!DG144="c",3,
IF(ErfassungMDQ!DG144="d",4,
IF(ErfassungMDQ!DG144="e",5))))),0))</f>
        <v>0</v>
      </c>
      <c r="DH144" s="277" t="b">
        <f>IF(MDQ_S3!$W21=5,
IF(ErfassungMDQ!DH144="a",5,
IF(ErfassungMDQ!DH144="b",4,
IF(ErfassungMDQ!DH144="c",3,
IF(ErfassungMDQ!DH144="d",2,
IF(ErfassungMDQ!DH144="e",1))))),
IF(MDQ_S3!$W21=1,
IF(ErfassungMDQ!DH144="a",1,
IF(ErfassungMDQ!DH144="b",2,
IF(ErfassungMDQ!DH144="c",3,
IF(ErfassungMDQ!DH144="d",4,
IF(ErfassungMDQ!DH144="e",5))))),0))</f>
        <v>0</v>
      </c>
      <c r="DI144" s="278" t="b">
        <f>IF(MDQ_S3!$W21=5,
IF(ErfassungMDQ!DI144="a",5,
IF(ErfassungMDQ!DI144="b",4,
IF(ErfassungMDQ!DI144="c",3,
IF(ErfassungMDQ!DI144="d",2,
IF(ErfassungMDQ!DI144="e",1))))),
IF(MDQ_S3!$W21=1,
IF(ErfassungMDQ!DI144="a",1,
IF(ErfassungMDQ!DI144="b",2,
IF(ErfassungMDQ!DI144="c",3,
IF(ErfassungMDQ!DI144="d",4,
IF(ErfassungMDQ!DI144="e",5))))),0))</f>
        <v>0</v>
      </c>
      <c r="DJ144" s="277" t="b">
        <f>IF(MDQ_S3!$W21=5,
IF(ErfassungMDQ!DJ144="a",5,
IF(ErfassungMDQ!DJ144="b",4,
IF(ErfassungMDQ!DJ144="c",3,
IF(ErfassungMDQ!DJ144="d",2,
IF(ErfassungMDQ!DJ144="e",1))))),
IF(MDQ_S3!$W21=1,
IF(ErfassungMDQ!DJ144="a",1,
IF(ErfassungMDQ!DJ144="b",2,
IF(ErfassungMDQ!DJ144="c",3,
IF(ErfassungMDQ!DJ144="d",4,
IF(ErfassungMDQ!DJ144="e",5))))),0))</f>
        <v>0</v>
      </c>
      <c r="DK144" s="278" t="b">
        <f>IF(MDQ_S3!$W21=5,
IF(ErfassungMDQ!DK144="a",5,
IF(ErfassungMDQ!DK144="b",4,
IF(ErfassungMDQ!DK144="c",3,
IF(ErfassungMDQ!DK144="d",2,
IF(ErfassungMDQ!DK144="e",1))))),
IF(MDQ_S3!$W21=1,
IF(ErfassungMDQ!DK144="a",1,
IF(ErfassungMDQ!DK144="b",2,
IF(ErfassungMDQ!DK144="c",3,
IF(ErfassungMDQ!DK144="d",4,
IF(ErfassungMDQ!DK144="e",5))))),0))</f>
        <v>0</v>
      </c>
      <c r="DL144" s="277" t="b">
        <f>IF(MDQ_S3!$W21=5,
IF(ErfassungMDQ!DL144="a",5,
IF(ErfassungMDQ!DL144="b",4,
IF(ErfassungMDQ!DL144="c",3,
IF(ErfassungMDQ!DL144="d",2,
IF(ErfassungMDQ!DL144="e",1))))),
IF(MDQ_S3!$W21=1,
IF(ErfassungMDQ!DL144="a",1,
IF(ErfassungMDQ!DL144="b",2,
IF(ErfassungMDQ!DL144="c",3,
IF(ErfassungMDQ!DL144="d",4,
IF(ErfassungMDQ!DL144="e",5))))),0))</f>
        <v>0</v>
      </c>
      <c r="DM144" s="278" t="b">
        <f>IF(MDQ_S3!$W21=5,
IF(ErfassungMDQ!DM144="a",5,
IF(ErfassungMDQ!DM144="b",4,
IF(ErfassungMDQ!DM144="c",3,
IF(ErfassungMDQ!DM144="d",2,
IF(ErfassungMDQ!DM144="e",1))))),
IF(MDQ_S3!$W21=1,
IF(ErfassungMDQ!DM144="a",1,
IF(ErfassungMDQ!DM144="b",2,
IF(ErfassungMDQ!DM144="c",3,
IF(ErfassungMDQ!DM144="d",4,
IF(ErfassungMDQ!DM144="e",5))))),0))</f>
        <v>0</v>
      </c>
      <c r="DN144" s="277" t="b">
        <f>IF(MDQ_S3!$W21=5,
IF(ErfassungMDQ!DN144="a",5,
IF(ErfassungMDQ!DN144="b",4,
IF(ErfassungMDQ!DN144="c",3,
IF(ErfassungMDQ!DN144="d",2,
IF(ErfassungMDQ!DN144="e",1))))),
IF(MDQ_S3!$W21=1,
IF(ErfassungMDQ!DN144="a",1,
IF(ErfassungMDQ!DN144="b",2,
IF(ErfassungMDQ!DN144="c",3,
IF(ErfassungMDQ!DN144="d",4,
IF(ErfassungMDQ!DN144="e",5))))),0))</f>
        <v>0</v>
      </c>
      <c r="DO144" s="278" t="b">
        <f>IF(MDQ_S3!$W21=5,
IF(ErfassungMDQ!DO144="a",5,
IF(ErfassungMDQ!DO144="b",4,
IF(ErfassungMDQ!DO144="c",3,
IF(ErfassungMDQ!DO144="d",2,
IF(ErfassungMDQ!DO144="e",1))))),
IF(MDQ_S3!$W21=1,
IF(ErfassungMDQ!DO144="a",1,
IF(ErfassungMDQ!DO144="b",2,
IF(ErfassungMDQ!DO144="c",3,
IF(ErfassungMDQ!DO144="d",4,
IF(ErfassungMDQ!DO144="e",5))))),0))</f>
        <v>0</v>
      </c>
      <c r="DP144" s="277" t="b">
        <f>IF(MDQ_S3!$W21=5,
IF(ErfassungMDQ!DP144="a",5,
IF(ErfassungMDQ!DP144="b",4,
IF(ErfassungMDQ!DP144="c",3,
IF(ErfassungMDQ!DP144="d",2,
IF(ErfassungMDQ!DP144="e",1))))),
IF(MDQ_S3!$W21=1,
IF(ErfassungMDQ!DP144="a",1,
IF(ErfassungMDQ!DP144="b",2,
IF(ErfassungMDQ!DP144="c",3,
IF(ErfassungMDQ!DP144="d",4,
IF(ErfassungMDQ!DP144="e",5))))),0))</f>
        <v>0</v>
      </c>
      <c r="DQ144" s="278" t="b">
        <f>IF(MDQ_S3!$W21=5,
IF(ErfassungMDQ!DQ144="a",5,
IF(ErfassungMDQ!DQ144="b",4,
IF(ErfassungMDQ!DQ144="c",3,
IF(ErfassungMDQ!DQ144="d",2,
IF(ErfassungMDQ!DQ144="e",1))))),
IF(MDQ_S3!$W21=1,
IF(ErfassungMDQ!DQ144="a",1,
IF(ErfassungMDQ!DQ144="b",2,
IF(ErfassungMDQ!DQ144="c",3,
IF(ErfassungMDQ!DQ144="d",4,
IF(ErfassungMDQ!DQ144="e",5))))),0))</f>
        <v>0</v>
      </c>
      <c r="DR144" s="277" t="b">
        <f>IF(MDQ_S3!$W21=5,
IF(ErfassungMDQ!DR144="a",5,
IF(ErfassungMDQ!DR144="b",4,
IF(ErfassungMDQ!DR144="c",3,
IF(ErfassungMDQ!DR144="d",2,
IF(ErfassungMDQ!DR144="e",1))))),
IF(MDQ_S3!$W21=1,
IF(ErfassungMDQ!DR144="a",1,
IF(ErfassungMDQ!DR144="b",2,
IF(ErfassungMDQ!DR144="c",3,
IF(ErfassungMDQ!DR144="d",4,
IF(ErfassungMDQ!DR144="e",5))))),0))</f>
        <v>0</v>
      </c>
      <c r="DS144" s="278" t="b">
        <f>IF(MDQ_S3!$W21=5,
IF(ErfassungMDQ!DS144="a",5,
IF(ErfassungMDQ!DS144="b",4,
IF(ErfassungMDQ!DS144="c",3,
IF(ErfassungMDQ!DS144="d",2,
IF(ErfassungMDQ!DS144="e",1))))),
IF(MDQ_S3!$W21=1,
IF(ErfassungMDQ!DS144="a",1,
IF(ErfassungMDQ!DS144="b",2,
IF(ErfassungMDQ!DS144="c",3,
IF(ErfassungMDQ!DS144="d",4,
IF(ErfassungMDQ!DS144="e",5))))),0))</f>
        <v>0</v>
      </c>
      <c r="DT144" s="277" t="b">
        <f>IF(MDQ_S3!$W21=5,
IF(ErfassungMDQ!DT144="a",5,
IF(ErfassungMDQ!DT144="b",4,
IF(ErfassungMDQ!DT144="c",3,
IF(ErfassungMDQ!DT144="d",2,
IF(ErfassungMDQ!DT144="e",1))))),
IF(MDQ_S3!$W21=1,
IF(ErfassungMDQ!DT144="a",1,
IF(ErfassungMDQ!DT144="b",2,
IF(ErfassungMDQ!DT144="c",3,
IF(ErfassungMDQ!DT144="d",4,
IF(ErfassungMDQ!DT144="e",5))))),0))</f>
        <v>0</v>
      </c>
      <c r="DU144" s="278" t="b">
        <f>IF(MDQ_S3!$W21=5,
IF(ErfassungMDQ!DU144="a",5,
IF(ErfassungMDQ!DU144="b",4,
IF(ErfassungMDQ!DU144="c",3,
IF(ErfassungMDQ!DU144="d",2,
IF(ErfassungMDQ!DU144="e",1))))),
IF(MDQ_S3!$W21=1,
IF(ErfassungMDQ!DU144="a",1,
IF(ErfassungMDQ!DU144="b",2,
IF(ErfassungMDQ!DU144="c",3,
IF(ErfassungMDQ!DU144="d",4,
IF(ErfassungMDQ!DU144="e",5))))),0))</f>
        <v>0</v>
      </c>
      <c r="DV144" s="277" t="b">
        <f>IF(MDQ_S3!$W21=5,
IF(ErfassungMDQ!DV144="a",5,
IF(ErfassungMDQ!DV144="b",4,
IF(ErfassungMDQ!DV144="c",3,
IF(ErfassungMDQ!DV144="d",2,
IF(ErfassungMDQ!DV144="e",1))))),
IF(MDQ_S3!$W21=1,
IF(ErfassungMDQ!DV144="a",1,
IF(ErfassungMDQ!DV144="b",2,
IF(ErfassungMDQ!DV144="c",3,
IF(ErfassungMDQ!DV144="d",4,
IF(ErfassungMDQ!DV144="e",5))))),0))</f>
        <v>0</v>
      </c>
      <c r="DW144" s="278" t="b">
        <f>IF(MDQ_S3!$W21=5,
IF(ErfassungMDQ!DW144="a",5,
IF(ErfassungMDQ!DW144="b",4,
IF(ErfassungMDQ!DW144="c",3,
IF(ErfassungMDQ!DW144="d",2,
IF(ErfassungMDQ!DW144="e",1))))),
IF(MDQ_S3!$W21=1,
IF(ErfassungMDQ!DW144="a",1,
IF(ErfassungMDQ!DW144="b",2,
IF(ErfassungMDQ!DW144="c",3,
IF(ErfassungMDQ!DW144="d",4,
IF(ErfassungMDQ!DW144="e",5))))),0))</f>
        <v>0</v>
      </c>
      <c r="DX144" s="277" t="b">
        <f>IF(MDQ_S3!$W21=5,
IF(ErfassungMDQ!DX144="a",5,
IF(ErfassungMDQ!DX144="b",4,
IF(ErfassungMDQ!DX144="c",3,
IF(ErfassungMDQ!DX144="d",2,
IF(ErfassungMDQ!DX144="e",1))))),
IF(MDQ_S3!$W21=1,
IF(ErfassungMDQ!DX144="a",1,
IF(ErfassungMDQ!DX144="b",2,
IF(ErfassungMDQ!DX144="c",3,
IF(ErfassungMDQ!DX144="d",4,
IF(ErfassungMDQ!DX144="e",5))))),0))</f>
        <v>0</v>
      </c>
      <c r="DY144" s="278" t="b">
        <f>IF(MDQ_S3!$W21=5,
IF(ErfassungMDQ!DY144="a",5,
IF(ErfassungMDQ!DY144="b",4,
IF(ErfassungMDQ!DY144="c",3,
IF(ErfassungMDQ!DY144="d",2,
IF(ErfassungMDQ!DY144="e",1))))),
IF(MDQ_S3!$W21=1,
IF(ErfassungMDQ!DY144="a",1,
IF(ErfassungMDQ!DY144="b",2,
IF(ErfassungMDQ!DY144="c",3,
IF(ErfassungMDQ!DY144="d",4,
IF(ErfassungMDQ!DY144="e",5))))),0))</f>
        <v>0</v>
      </c>
      <c r="DZ144" s="277" t="b">
        <f>IF(MDQ_S3!$W21=5,
IF(ErfassungMDQ!DZ144="a",5,
IF(ErfassungMDQ!DZ144="b",4,
IF(ErfassungMDQ!DZ144="c",3,
IF(ErfassungMDQ!DZ144="d",2,
IF(ErfassungMDQ!DZ144="e",1))))),
IF(MDQ_S3!$W21=1,
IF(ErfassungMDQ!DZ144="a",1,
IF(ErfassungMDQ!DZ144="b",2,
IF(ErfassungMDQ!DZ144="c",3,
IF(ErfassungMDQ!DZ144="d",4,
IF(ErfassungMDQ!DZ144="e",5))))),0))</f>
        <v>0</v>
      </c>
      <c r="EA144" s="278" t="b">
        <f>IF(MDQ_S3!$W21=5,
IF(ErfassungMDQ!EA144="a",5,
IF(ErfassungMDQ!EA144="b",4,
IF(ErfassungMDQ!EA144="c",3,
IF(ErfassungMDQ!EA144="d",2,
IF(ErfassungMDQ!EA144="e",1))))),
IF(MDQ_S3!$W21=1,
IF(ErfassungMDQ!EA144="a",1,
IF(ErfassungMDQ!EA144="b",2,
IF(ErfassungMDQ!EA144="c",3,
IF(ErfassungMDQ!EA144="d",4,
IF(ErfassungMDQ!EA144="e",5))))),0))</f>
        <v>0</v>
      </c>
      <c r="EB144" s="116"/>
      <c r="EC144" s="116"/>
      <c r="ED144" s="116"/>
      <c r="EE144" s="116"/>
      <c r="EF144" s="116"/>
      <c r="EG144" s="116"/>
      <c r="EH144" s="116"/>
      <c r="EI144" s="116"/>
      <c r="EJ144" s="116"/>
      <c r="EK144" s="116"/>
      <c r="EL144" s="116"/>
      <c r="EM144" s="116"/>
      <c r="EN144" s="116"/>
      <c r="EO144" s="116"/>
      <c r="EP144" s="116"/>
      <c r="EQ144" s="116"/>
      <c r="ER144" s="116"/>
      <c r="ES144" s="116"/>
      <c r="ET144" s="116"/>
      <c r="EU144" s="116"/>
      <c r="EV144" s="116"/>
      <c r="EW144" s="116"/>
      <c r="EX144" s="116"/>
      <c r="EY144" s="116"/>
    </row>
    <row r="145" spans="1:155" ht="12.75" customHeight="1">
      <c r="A145" s="276">
        <v>138</v>
      </c>
      <c r="B145" s="277" t="b">
        <f>IF(MDQ_S3!$W22=5,
IF(ErfassungMDQ!B145="a",5,
IF(ErfassungMDQ!B145="b",4,
IF(ErfassungMDQ!B145="c",3,
IF(ErfassungMDQ!B145="d",2,
IF(ErfassungMDQ!B145="e",1))))),
IF(MDQ_S3!$W22=1,
IF(ErfassungMDQ!B145="a",1,
IF(ErfassungMDQ!B145="b",2,
IF(ErfassungMDQ!B145="c",3,
IF(ErfassungMDQ!B145="d",4,
IF(ErfassungMDQ!B145="e",5))))),0))</f>
        <v>0</v>
      </c>
      <c r="C145" s="278" t="b">
        <f>IF(MDQ_S3!$W22=5,
IF(ErfassungMDQ!C145="a",5,
IF(ErfassungMDQ!C145="b",4,
IF(ErfassungMDQ!C145="c",3,
IF(ErfassungMDQ!C145="d",2,
IF(ErfassungMDQ!C145="e",1))))),
IF(MDQ_S3!$W22=1,
IF(ErfassungMDQ!C145="a",1,
IF(ErfassungMDQ!C145="b",2,
IF(ErfassungMDQ!C145="c",3,
IF(ErfassungMDQ!C145="d",4,
IF(ErfassungMDQ!C145="e",5))))),0))</f>
        <v>0</v>
      </c>
      <c r="D145" s="277" t="b">
        <f>IF(MDQ_S3!$W22=5,
IF(ErfassungMDQ!D145="a",5,
IF(ErfassungMDQ!D145="b",4,
IF(ErfassungMDQ!D145="c",3,
IF(ErfassungMDQ!D145="d",2,
IF(ErfassungMDQ!D145="e",1))))),
IF(MDQ_S3!$W22=1,
IF(ErfassungMDQ!D145="a",1,
IF(ErfassungMDQ!D145="b",2,
IF(ErfassungMDQ!D145="c",3,
IF(ErfassungMDQ!D145="d",4,
IF(ErfassungMDQ!D145="e",5))))),0))</f>
        <v>0</v>
      </c>
      <c r="E145" s="278" t="b">
        <f>IF(MDQ_S3!$W22=5,
IF(ErfassungMDQ!E145="a",5,
IF(ErfassungMDQ!E145="b",4,
IF(ErfassungMDQ!E145="c",3,
IF(ErfassungMDQ!E145="d",2,
IF(ErfassungMDQ!E145="e",1))))),
IF(MDQ_S3!$W22=1,
IF(ErfassungMDQ!E145="a",1,
IF(ErfassungMDQ!E145="b",2,
IF(ErfassungMDQ!E145="c",3,
IF(ErfassungMDQ!E145="d",4,
IF(ErfassungMDQ!E145="e",5))))),0))</f>
        <v>0</v>
      </c>
      <c r="F145" s="277" t="b">
        <f>IF(MDQ_S3!$W22=5,
IF(ErfassungMDQ!F145="a",5,
IF(ErfassungMDQ!F145="b",4,
IF(ErfassungMDQ!F145="c",3,
IF(ErfassungMDQ!F145="d",2,
IF(ErfassungMDQ!F145="e",1))))),
IF(MDQ_S3!$W22=1,
IF(ErfassungMDQ!F145="a",1,
IF(ErfassungMDQ!F145="b",2,
IF(ErfassungMDQ!F145="c",3,
IF(ErfassungMDQ!F145="d",4,
IF(ErfassungMDQ!F145="e",5))))),0))</f>
        <v>0</v>
      </c>
      <c r="G145" s="278" t="b">
        <f>IF(MDQ_S3!$W22=5,
IF(ErfassungMDQ!G145="a",5,
IF(ErfassungMDQ!G145="b",4,
IF(ErfassungMDQ!G145="c",3,
IF(ErfassungMDQ!G145="d",2,
IF(ErfassungMDQ!G145="e",1))))),
IF(MDQ_S3!$W22=1,
IF(ErfassungMDQ!G145="a",1,
IF(ErfassungMDQ!G145="b",2,
IF(ErfassungMDQ!G145="c",3,
IF(ErfassungMDQ!G145="d",4,
IF(ErfassungMDQ!G145="e",5))))),0))</f>
        <v>0</v>
      </c>
      <c r="H145" s="277" t="b">
        <f>IF(MDQ_S3!$W22=5,
IF(ErfassungMDQ!H145="a",5,
IF(ErfassungMDQ!H145="b",4,
IF(ErfassungMDQ!H145="c",3,
IF(ErfassungMDQ!H145="d",2,
IF(ErfassungMDQ!H145="e",1))))),
IF(MDQ_S3!$W22=1,
IF(ErfassungMDQ!H145="a",1,
IF(ErfassungMDQ!H145="b",2,
IF(ErfassungMDQ!H145="c",3,
IF(ErfassungMDQ!H145="d",4,
IF(ErfassungMDQ!H145="e",5))))),0))</f>
        <v>0</v>
      </c>
      <c r="I145" s="278" t="b">
        <f>IF(MDQ_S3!$W22=5,
IF(ErfassungMDQ!I145="a",5,
IF(ErfassungMDQ!I145="b",4,
IF(ErfassungMDQ!I145="c",3,
IF(ErfassungMDQ!I145="d",2,
IF(ErfassungMDQ!I145="e",1))))),
IF(MDQ_S3!$W22=1,
IF(ErfassungMDQ!I145="a",1,
IF(ErfassungMDQ!I145="b",2,
IF(ErfassungMDQ!I145="c",3,
IF(ErfassungMDQ!I145="d",4,
IF(ErfassungMDQ!I145="e",5))))),0))</f>
        <v>0</v>
      </c>
      <c r="J145" s="277" t="b">
        <f>IF(MDQ_S3!$W22=5,
IF(ErfassungMDQ!J145="a",5,
IF(ErfassungMDQ!J145="b",4,
IF(ErfassungMDQ!J145="c",3,
IF(ErfassungMDQ!J145="d",2,
IF(ErfassungMDQ!J145="e",1))))),
IF(MDQ_S3!$W22=1,
IF(ErfassungMDQ!J145="a",1,
IF(ErfassungMDQ!J145="b",2,
IF(ErfassungMDQ!J145="c",3,
IF(ErfassungMDQ!J145="d",4,
IF(ErfassungMDQ!J145="e",5))))),0))</f>
        <v>0</v>
      </c>
      <c r="K145" s="278" t="b">
        <f>IF(MDQ_S3!$W22=5,
IF(ErfassungMDQ!K145="a",5,
IF(ErfassungMDQ!K145="b",4,
IF(ErfassungMDQ!K145="c",3,
IF(ErfassungMDQ!K145="d",2,
IF(ErfassungMDQ!K145="e",1))))),
IF(MDQ_S3!$W22=1,
IF(ErfassungMDQ!K145="a",1,
IF(ErfassungMDQ!K145="b",2,
IF(ErfassungMDQ!K145="c",3,
IF(ErfassungMDQ!K145="d",4,
IF(ErfassungMDQ!K145="e",5))))),0))</f>
        <v>0</v>
      </c>
      <c r="L145" s="277" t="b">
        <f>IF(MDQ_S3!$W22=5,
IF(ErfassungMDQ!L145="a",5,
IF(ErfassungMDQ!L145="b",4,
IF(ErfassungMDQ!L145="c",3,
IF(ErfassungMDQ!L145="d",2,
IF(ErfassungMDQ!L145="e",1))))),
IF(MDQ_S3!$W22=1,
IF(ErfassungMDQ!L145="a",1,
IF(ErfassungMDQ!L145="b",2,
IF(ErfassungMDQ!L145="c",3,
IF(ErfassungMDQ!L145="d",4,
IF(ErfassungMDQ!L145="e",5))))),0))</f>
        <v>0</v>
      </c>
      <c r="M145" s="278" t="b">
        <f>IF(MDQ_S3!$W22=5,
IF(ErfassungMDQ!M145="a",5,
IF(ErfassungMDQ!M145="b",4,
IF(ErfassungMDQ!M145="c",3,
IF(ErfassungMDQ!M145="d",2,
IF(ErfassungMDQ!M145="e",1))))),
IF(MDQ_S3!$W22=1,
IF(ErfassungMDQ!M145="a",1,
IF(ErfassungMDQ!M145="b",2,
IF(ErfassungMDQ!M145="c",3,
IF(ErfassungMDQ!M145="d",4,
IF(ErfassungMDQ!M145="e",5))))),0))</f>
        <v>0</v>
      </c>
      <c r="N145" s="277" t="b">
        <f>IF(MDQ_S3!$W22=5,
IF(ErfassungMDQ!N145="a",5,
IF(ErfassungMDQ!N145="b",4,
IF(ErfassungMDQ!N145="c",3,
IF(ErfassungMDQ!N145="d",2,
IF(ErfassungMDQ!N145="e",1))))),
IF(MDQ_S3!$W22=1,
IF(ErfassungMDQ!N145="a",1,
IF(ErfassungMDQ!N145="b",2,
IF(ErfassungMDQ!N145="c",3,
IF(ErfassungMDQ!N145="d",4,
IF(ErfassungMDQ!N145="e",5))))),0))</f>
        <v>0</v>
      </c>
      <c r="O145" s="278" t="b">
        <f>IF(MDQ_S3!$W22=5,
IF(ErfassungMDQ!O145="a",5,
IF(ErfassungMDQ!O145="b",4,
IF(ErfassungMDQ!O145="c",3,
IF(ErfassungMDQ!O145="d",2,
IF(ErfassungMDQ!O145="e",1))))),
IF(MDQ_S3!$W22=1,
IF(ErfassungMDQ!O145="a",1,
IF(ErfassungMDQ!O145="b",2,
IF(ErfassungMDQ!O145="c",3,
IF(ErfassungMDQ!O145="d",4,
IF(ErfassungMDQ!O145="e",5))))),0))</f>
        <v>0</v>
      </c>
      <c r="P145" s="277" t="b">
        <f>IF(MDQ_S3!$W22=5,
IF(ErfassungMDQ!P145="a",5,
IF(ErfassungMDQ!P145="b",4,
IF(ErfassungMDQ!P145="c",3,
IF(ErfassungMDQ!P145="d",2,
IF(ErfassungMDQ!P145="e",1))))),
IF(MDQ_S3!$W22=1,
IF(ErfassungMDQ!P145="a",1,
IF(ErfassungMDQ!P145="b",2,
IF(ErfassungMDQ!P145="c",3,
IF(ErfassungMDQ!P145="d",4,
IF(ErfassungMDQ!P145="e",5))))),0))</f>
        <v>0</v>
      </c>
      <c r="Q145" s="278" t="b">
        <f>IF(MDQ_S3!$W22=5,
IF(ErfassungMDQ!Q145="a",5,
IF(ErfassungMDQ!Q145="b",4,
IF(ErfassungMDQ!Q145="c",3,
IF(ErfassungMDQ!Q145="d",2,
IF(ErfassungMDQ!Q145="e",1))))),
IF(MDQ_S3!$W22=1,
IF(ErfassungMDQ!Q145="a",1,
IF(ErfassungMDQ!Q145="b",2,
IF(ErfassungMDQ!Q145="c",3,
IF(ErfassungMDQ!Q145="d",4,
IF(ErfassungMDQ!Q145="e",5))))),0))</f>
        <v>0</v>
      </c>
      <c r="R145" s="277" t="b">
        <f>IF(MDQ_S3!$W22=5,
IF(ErfassungMDQ!R145="a",5,
IF(ErfassungMDQ!R145="b",4,
IF(ErfassungMDQ!R145="c",3,
IF(ErfassungMDQ!R145="d",2,
IF(ErfassungMDQ!R145="e",1))))),
IF(MDQ_S3!$W22=1,
IF(ErfassungMDQ!R145="a",1,
IF(ErfassungMDQ!R145="b",2,
IF(ErfassungMDQ!R145="c",3,
IF(ErfassungMDQ!R145="d",4,
IF(ErfassungMDQ!R145="e",5))))),0))</f>
        <v>0</v>
      </c>
      <c r="S145" s="278" t="b">
        <f>IF(MDQ_S3!$W22=5,
IF(ErfassungMDQ!S145="a",5,
IF(ErfassungMDQ!S145="b",4,
IF(ErfassungMDQ!S145="c",3,
IF(ErfassungMDQ!S145="d",2,
IF(ErfassungMDQ!S145="e",1))))),
IF(MDQ_S3!$W22=1,
IF(ErfassungMDQ!S145="a",1,
IF(ErfassungMDQ!S145="b",2,
IF(ErfassungMDQ!S145="c",3,
IF(ErfassungMDQ!S145="d",4,
IF(ErfassungMDQ!S145="e",5))))),0))</f>
        <v>0</v>
      </c>
      <c r="T145" s="277" t="b">
        <f>IF(MDQ_S3!$W22=5,
IF(ErfassungMDQ!T145="a",5,
IF(ErfassungMDQ!T145="b",4,
IF(ErfassungMDQ!T145="c",3,
IF(ErfassungMDQ!T145="d",2,
IF(ErfassungMDQ!T145="e",1))))),
IF(MDQ_S3!$W22=1,
IF(ErfassungMDQ!T145="a",1,
IF(ErfassungMDQ!T145="b",2,
IF(ErfassungMDQ!T145="c",3,
IF(ErfassungMDQ!T145="d",4,
IF(ErfassungMDQ!T145="e",5))))),0))</f>
        <v>0</v>
      </c>
      <c r="U145" s="278" t="b">
        <f>IF(MDQ_S3!$W22=5,
IF(ErfassungMDQ!U145="a",5,
IF(ErfassungMDQ!U145="b",4,
IF(ErfassungMDQ!U145="c",3,
IF(ErfassungMDQ!U145="d",2,
IF(ErfassungMDQ!U145="e",1))))),
IF(MDQ_S3!$W22=1,
IF(ErfassungMDQ!U145="a",1,
IF(ErfassungMDQ!U145="b",2,
IF(ErfassungMDQ!U145="c",3,
IF(ErfassungMDQ!U145="d",4,
IF(ErfassungMDQ!U145="e",5))))),0))</f>
        <v>0</v>
      </c>
      <c r="V145" s="277" t="b">
        <f>IF(MDQ_S3!$W22=5,
IF(ErfassungMDQ!V145="a",5,
IF(ErfassungMDQ!V145="b",4,
IF(ErfassungMDQ!V145="c",3,
IF(ErfassungMDQ!V145="d",2,
IF(ErfassungMDQ!V145="e",1))))),
IF(MDQ_S3!$W22=1,
IF(ErfassungMDQ!V145="a",1,
IF(ErfassungMDQ!V145="b",2,
IF(ErfassungMDQ!V145="c",3,
IF(ErfassungMDQ!V145="d",4,
IF(ErfassungMDQ!V145="e",5))))),0))</f>
        <v>0</v>
      </c>
      <c r="W145" s="278" t="b">
        <f>IF(MDQ_S3!$W22=5,
IF(ErfassungMDQ!W145="a",5,
IF(ErfassungMDQ!W145="b",4,
IF(ErfassungMDQ!W145="c",3,
IF(ErfassungMDQ!W145="d",2,
IF(ErfassungMDQ!W145="e",1))))),
IF(MDQ_S3!$W22=1,
IF(ErfassungMDQ!W145="a",1,
IF(ErfassungMDQ!W145="b",2,
IF(ErfassungMDQ!W145="c",3,
IF(ErfassungMDQ!W145="d",4,
IF(ErfassungMDQ!W145="e",5))))),0))</f>
        <v>0</v>
      </c>
      <c r="X145" s="277" t="b">
        <f>IF(MDQ_S3!$W22=5,
IF(ErfassungMDQ!X145="a",5,
IF(ErfassungMDQ!X145="b",4,
IF(ErfassungMDQ!X145="c",3,
IF(ErfassungMDQ!X145="d",2,
IF(ErfassungMDQ!X145="e",1))))),
IF(MDQ_S3!$W22=1,
IF(ErfassungMDQ!X145="a",1,
IF(ErfassungMDQ!X145="b",2,
IF(ErfassungMDQ!X145="c",3,
IF(ErfassungMDQ!X145="d",4,
IF(ErfassungMDQ!X145="e",5))))),0))</f>
        <v>0</v>
      </c>
      <c r="Y145" s="278" t="b">
        <f>IF(MDQ_S3!$W22=5,
IF(ErfassungMDQ!Y145="a",5,
IF(ErfassungMDQ!Y145="b",4,
IF(ErfassungMDQ!Y145="c",3,
IF(ErfassungMDQ!Y145="d",2,
IF(ErfassungMDQ!Y145="e",1))))),
IF(MDQ_S3!$W22=1,
IF(ErfassungMDQ!Y145="a",1,
IF(ErfassungMDQ!Y145="b",2,
IF(ErfassungMDQ!Y145="c",3,
IF(ErfassungMDQ!Y145="d",4,
IF(ErfassungMDQ!Y145="e",5))))),0))</f>
        <v>0</v>
      </c>
      <c r="Z145" s="277" t="b">
        <f>IF(MDQ_S3!$W22=5,
IF(ErfassungMDQ!Z145="a",5,
IF(ErfassungMDQ!Z145="b",4,
IF(ErfassungMDQ!Z145="c",3,
IF(ErfassungMDQ!Z145="d",2,
IF(ErfassungMDQ!Z145="e",1))))),
IF(MDQ_S3!$W22=1,
IF(ErfassungMDQ!Z145="a",1,
IF(ErfassungMDQ!Z145="b",2,
IF(ErfassungMDQ!Z145="c",3,
IF(ErfassungMDQ!Z145="d",4,
IF(ErfassungMDQ!Z145="e",5))))),0))</f>
        <v>0</v>
      </c>
      <c r="AA145" s="278" t="b">
        <f>IF(MDQ_S3!$W22=5,
IF(ErfassungMDQ!AA145="a",5,
IF(ErfassungMDQ!AA145="b",4,
IF(ErfassungMDQ!AA145="c",3,
IF(ErfassungMDQ!AA145="d",2,
IF(ErfassungMDQ!AA145="e",1))))),
IF(MDQ_S3!$W22=1,
IF(ErfassungMDQ!AA145="a",1,
IF(ErfassungMDQ!AA145="b",2,
IF(ErfassungMDQ!AA145="c",3,
IF(ErfassungMDQ!AA145="d",4,
IF(ErfassungMDQ!AA145="e",5))))),0))</f>
        <v>0</v>
      </c>
      <c r="AB145" s="277" t="b">
        <f>IF(MDQ_S3!$W22=5,
IF(ErfassungMDQ!AB145="a",5,
IF(ErfassungMDQ!AB145="b",4,
IF(ErfassungMDQ!AB145="c",3,
IF(ErfassungMDQ!AB145="d",2,
IF(ErfassungMDQ!AB145="e",1))))),
IF(MDQ_S3!$W22=1,
IF(ErfassungMDQ!AB145="a",1,
IF(ErfassungMDQ!AB145="b",2,
IF(ErfassungMDQ!AB145="c",3,
IF(ErfassungMDQ!AB145="d",4,
IF(ErfassungMDQ!AB145="e",5))))),0))</f>
        <v>0</v>
      </c>
      <c r="AC145" s="278" t="b">
        <f>IF(MDQ_S3!$W22=5,
IF(ErfassungMDQ!AC145="a",5,
IF(ErfassungMDQ!AC145="b",4,
IF(ErfassungMDQ!AC145="c",3,
IF(ErfassungMDQ!AC145="d",2,
IF(ErfassungMDQ!AC145="e",1))))),
IF(MDQ_S3!$W22=1,
IF(ErfassungMDQ!AC145="a",1,
IF(ErfassungMDQ!AC145="b",2,
IF(ErfassungMDQ!AC145="c",3,
IF(ErfassungMDQ!AC145="d",4,
IF(ErfassungMDQ!AC145="e",5))))),0))</f>
        <v>0</v>
      </c>
      <c r="AD145" s="277" t="b">
        <f>IF(MDQ_S3!$W22=5,
IF(ErfassungMDQ!AD145="a",5,
IF(ErfassungMDQ!AD145="b",4,
IF(ErfassungMDQ!AD145="c",3,
IF(ErfassungMDQ!AD145="d",2,
IF(ErfassungMDQ!AD145="e",1))))),
IF(MDQ_S3!$W22=1,
IF(ErfassungMDQ!AD145="a",1,
IF(ErfassungMDQ!AD145="b",2,
IF(ErfassungMDQ!AD145="c",3,
IF(ErfassungMDQ!AD145="d",4,
IF(ErfassungMDQ!AD145="e",5))))),0))</f>
        <v>0</v>
      </c>
      <c r="AE145" s="278" t="b">
        <f>IF(MDQ_S3!$W22=5,
IF(ErfassungMDQ!AE145="a",5,
IF(ErfassungMDQ!AE145="b",4,
IF(ErfassungMDQ!AE145="c",3,
IF(ErfassungMDQ!AE145="d",2,
IF(ErfassungMDQ!AE145="e",1))))),
IF(MDQ_S3!$W22=1,
IF(ErfassungMDQ!AE145="a",1,
IF(ErfassungMDQ!AE145="b",2,
IF(ErfassungMDQ!AE145="c",3,
IF(ErfassungMDQ!AE145="d",4,
IF(ErfassungMDQ!AE145="e",5))))),0))</f>
        <v>0</v>
      </c>
      <c r="AF145" s="277" t="b">
        <f>IF(MDQ_S3!$W22=5,
IF(ErfassungMDQ!AF145="a",5,
IF(ErfassungMDQ!AF145="b",4,
IF(ErfassungMDQ!AF145="c",3,
IF(ErfassungMDQ!AF145="d",2,
IF(ErfassungMDQ!AF145="e",1))))),
IF(MDQ_S3!$W22=1,
IF(ErfassungMDQ!AF145="a",1,
IF(ErfassungMDQ!AF145="b",2,
IF(ErfassungMDQ!AF145="c",3,
IF(ErfassungMDQ!AF145="d",4,
IF(ErfassungMDQ!AF145="e",5))))),0))</f>
        <v>0</v>
      </c>
      <c r="AG145" s="278" t="b">
        <f>IF(MDQ_S3!$W22=5,
IF(ErfassungMDQ!AG145="a",5,
IF(ErfassungMDQ!AG145="b",4,
IF(ErfassungMDQ!AG145="c",3,
IF(ErfassungMDQ!AG145="d",2,
IF(ErfassungMDQ!AG145="e",1))))),
IF(MDQ_S3!$W22=1,
IF(ErfassungMDQ!AG145="a",1,
IF(ErfassungMDQ!AG145="b",2,
IF(ErfassungMDQ!AG145="c",3,
IF(ErfassungMDQ!AG145="d",4,
IF(ErfassungMDQ!AG145="e",5))))),0))</f>
        <v>0</v>
      </c>
      <c r="AH145" s="277" t="b">
        <f>IF(MDQ_S3!$W22=5,
IF(ErfassungMDQ!AH145="a",5,
IF(ErfassungMDQ!AH145="b",4,
IF(ErfassungMDQ!AH145="c",3,
IF(ErfassungMDQ!AH145="d",2,
IF(ErfassungMDQ!AH145="e",1))))),
IF(MDQ_S3!$W22=1,
IF(ErfassungMDQ!AH145="a",1,
IF(ErfassungMDQ!AH145="b",2,
IF(ErfassungMDQ!AH145="c",3,
IF(ErfassungMDQ!AH145="d",4,
IF(ErfassungMDQ!AH145="e",5))))),0))</f>
        <v>0</v>
      </c>
      <c r="AI145" s="278" t="b">
        <f>IF(MDQ_S3!$W22=5,
IF(ErfassungMDQ!AI145="a",5,
IF(ErfassungMDQ!AI145="b",4,
IF(ErfassungMDQ!AI145="c",3,
IF(ErfassungMDQ!AI145="d",2,
IF(ErfassungMDQ!AI145="e",1))))),
IF(MDQ_S3!$W22=1,
IF(ErfassungMDQ!AI145="a",1,
IF(ErfassungMDQ!AI145="b",2,
IF(ErfassungMDQ!AI145="c",3,
IF(ErfassungMDQ!AI145="d",4,
IF(ErfassungMDQ!AI145="e",5))))),0))</f>
        <v>0</v>
      </c>
      <c r="AJ145" s="277" t="b">
        <f>IF(MDQ_S3!$W22=5,
IF(ErfassungMDQ!AJ145="a",5,
IF(ErfassungMDQ!AJ145="b",4,
IF(ErfassungMDQ!AJ145="c",3,
IF(ErfassungMDQ!AJ145="d",2,
IF(ErfassungMDQ!AJ145="e",1))))),
IF(MDQ_S3!$W22=1,
IF(ErfassungMDQ!AJ145="a",1,
IF(ErfassungMDQ!AJ145="b",2,
IF(ErfassungMDQ!AJ145="c",3,
IF(ErfassungMDQ!AJ145="d",4,
IF(ErfassungMDQ!AJ145="e",5))))),0))</f>
        <v>0</v>
      </c>
      <c r="AK145" s="278" t="b">
        <f>IF(MDQ_S3!$W22=5,
IF(ErfassungMDQ!AK145="a",5,
IF(ErfassungMDQ!AK145="b",4,
IF(ErfassungMDQ!AK145="c",3,
IF(ErfassungMDQ!AK145="d",2,
IF(ErfassungMDQ!AK145="e",1))))),
IF(MDQ_S3!$W22=1,
IF(ErfassungMDQ!AK145="a",1,
IF(ErfassungMDQ!AK145="b",2,
IF(ErfassungMDQ!AK145="c",3,
IF(ErfassungMDQ!AK145="d",4,
IF(ErfassungMDQ!AK145="e",5))))),0))</f>
        <v>0</v>
      </c>
      <c r="AL145" s="277" t="b">
        <f>IF(MDQ_S3!$W22=5,
IF(ErfassungMDQ!AL145="a",5,
IF(ErfassungMDQ!AL145="b",4,
IF(ErfassungMDQ!AL145="c",3,
IF(ErfassungMDQ!AL145="d",2,
IF(ErfassungMDQ!AL145="e",1))))),
IF(MDQ_S3!$W22=1,
IF(ErfassungMDQ!AL145="a",1,
IF(ErfassungMDQ!AL145="b",2,
IF(ErfassungMDQ!AL145="c",3,
IF(ErfassungMDQ!AL145="d",4,
IF(ErfassungMDQ!AL145="e",5))))),0))</f>
        <v>0</v>
      </c>
      <c r="AM145" s="278" t="b">
        <f>IF(MDQ_S3!$W22=5,
IF(ErfassungMDQ!AM145="a",5,
IF(ErfassungMDQ!AM145="b",4,
IF(ErfassungMDQ!AM145="c",3,
IF(ErfassungMDQ!AM145="d",2,
IF(ErfassungMDQ!AM145="e",1))))),
IF(MDQ_S3!$W22=1,
IF(ErfassungMDQ!AM145="a",1,
IF(ErfassungMDQ!AM145="b",2,
IF(ErfassungMDQ!AM145="c",3,
IF(ErfassungMDQ!AM145="d",4,
IF(ErfassungMDQ!AM145="e",5))))),0))</f>
        <v>0</v>
      </c>
      <c r="AN145" s="277" t="b">
        <f>IF(MDQ_S3!$W22=5,
IF(ErfassungMDQ!AN145="a",5,
IF(ErfassungMDQ!AN145="b",4,
IF(ErfassungMDQ!AN145="c",3,
IF(ErfassungMDQ!AN145="d",2,
IF(ErfassungMDQ!AN145="e",1))))),
IF(MDQ_S3!$W22=1,
IF(ErfassungMDQ!AN145="a",1,
IF(ErfassungMDQ!AN145="b",2,
IF(ErfassungMDQ!AN145="c",3,
IF(ErfassungMDQ!AN145="d",4,
IF(ErfassungMDQ!AN145="e",5))))),0))</f>
        <v>0</v>
      </c>
      <c r="AO145" s="278" t="b">
        <f>IF(MDQ_S3!$W22=5,
IF(ErfassungMDQ!AO145="a",5,
IF(ErfassungMDQ!AO145="b",4,
IF(ErfassungMDQ!AO145="c",3,
IF(ErfassungMDQ!AO145="d",2,
IF(ErfassungMDQ!AO145="e",1))))),
IF(MDQ_S3!$W22=1,
IF(ErfassungMDQ!AO145="a",1,
IF(ErfassungMDQ!AO145="b",2,
IF(ErfassungMDQ!AO145="c",3,
IF(ErfassungMDQ!AO145="d",4,
IF(ErfassungMDQ!AO145="e",5))))),0))</f>
        <v>0</v>
      </c>
      <c r="AP145" s="277" t="b">
        <f>IF(MDQ_S3!$W22=5,
IF(ErfassungMDQ!AP145="a",5,
IF(ErfassungMDQ!AP145="b",4,
IF(ErfassungMDQ!AP145="c",3,
IF(ErfassungMDQ!AP145="d",2,
IF(ErfassungMDQ!AP145="e",1))))),
IF(MDQ_S3!$W22=1,
IF(ErfassungMDQ!AP145="a",1,
IF(ErfassungMDQ!AP145="b",2,
IF(ErfassungMDQ!AP145="c",3,
IF(ErfassungMDQ!AP145="d",4,
IF(ErfassungMDQ!AP145="e",5))))),0))</f>
        <v>0</v>
      </c>
      <c r="AQ145" s="278" t="b">
        <f>IF(MDQ_S3!$W22=5,
IF(ErfassungMDQ!AQ145="a",5,
IF(ErfassungMDQ!AQ145="b",4,
IF(ErfassungMDQ!AQ145="c",3,
IF(ErfassungMDQ!AQ145="d",2,
IF(ErfassungMDQ!AQ145="e",1))))),
IF(MDQ_S3!$W22=1,
IF(ErfassungMDQ!AQ145="a",1,
IF(ErfassungMDQ!AQ145="b",2,
IF(ErfassungMDQ!AQ145="c",3,
IF(ErfassungMDQ!AQ145="d",4,
IF(ErfassungMDQ!AQ145="e",5))))),0))</f>
        <v>0</v>
      </c>
      <c r="AR145" s="277" t="b">
        <f>IF(MDQ_S3!$W22=5,
IF(ErfassungMDQ!AR145="a",5,
IF(ErfassungMDQ!AR145="b",4,
IF(ErfassungMDQ!AR145="c",3,
IF(ErfassungMDQ!AR145="d",2,
IF(ErfassungMDQ!AR145="e",1))))),
IF(MDQ_S3!$W22=1,
IF(ErfassungMDQ!AR145="a",1,
IF(ErfassungMDQ!AR145="b",2,
IF(ErfassungMDQ!AR145="c",3,
IF(ErfassungMDQ!AR145="d",4,
IF(ErfassungMDQ!AR145="e",5))))),0))</f>
        <v>0</v>
      </c>
      <c r="AS145" s="278" t="b">
        <f>IF(MDQ_S3!$W22=5,
IF(ErfassungMDQ!AS145="a",5,
IF(ErfassungMDQ!AS145="b",4,
IF(ErfassungMDQ!AS145="c",3,
IF(ErfassungMDQ!AS145="d",2,
IF(ErfassungMDQ!AS145="e",1))))),
IF(MDQ_S3!$W22=1,
IF(ErfassungMDQ!AS145="a",1,
IF(ErfassungMDQ!AS145="b",2,
IF(ErfassungMDQ!AS145="c",3,
IF(ErfassungMDQ!AS145="d",4,
IF(ErfassungMDQ!AS145="e",5))))),0))</f>
        <v>0</v>
      </c>
      <c r="AT145" s="277" t="b">
        <f>IF(MDQ_S3!$W22=5,
IF(ErfassungMDQ!AT145="a",5,
IF(ErfassungMDQ!AT145="b",4,
IF(ErfassungMDQ!AT145="c",3,
IF(ErfassungMDQ!AT145="d",2,
IF(ErfassungMDQ!AT145="e",1))))),
IF(MDQ_S3!$W22=1,
IF(ErfassungMDQ!AT145="a",1,
IF(ErfassungMDQ!AT145="b",2,
IF(ErfassungMDQ!AT145="c",3,
IF(ErfassungMDQ!AT145="d",4,
IF(ErfassungMDQ!AT145="e",5))))),0))</f>
        <v>0</v>
      </c>
      <c r="AU145" s="278" t="b">
        <f>IF(MDQ_S3!$W22=5,
IF(ErfassungMDQ!AU145="a",5,
IF(ErfassungMDQ!AU145="b",4,
IF(ErfassungMDQ!AU145="c",3,
IF(ErfassungMDQ!AU145="d",2,
IF(ErfassungMDQ!AU145="e",1))))),
IF(MDQ_S3!$W22=1,
IF(ErfassungMDQ!AU145="a",1,
IF(ErfassungMDQ!AU145="b",2,
IF(ErfassungMDQ!AU145="c",3,
IF(ErfassungMDQ!AU145="d",4,
IF(ErfassungMDQ!AU145="e",5))))),0))</f>
        <v>0</v>
      </c>
      <c r="AV145" s="277" t="b">
        <f>IF(MDQ_S3!$W22=5,
IF(ErfassungMDQ!AV145="a",5,
IF(ErfassungMDQ!AV145="b",4,
IF(ErfassungMDQ!AV145="c",3,
IF(ErfassungMDQ!AV145="d",2,
IF(ErfassungMDQ!AV145="e",1))))),
IF(MDQ_S3!$W22=1,
IF(ErfassungMDQ!AV145="a",1,
IF(ErfassungMDQ!AV145="b",2,
IF(ErfassungMDQ!AV145="c",3,
IF(ErfassungMDQ!AV145="d",4,
IF(ErfassungMDQ!AV145="e",5))))),0))</f>
        <v>0</v>
      </c>
      <c r="AW145" s="278" t="b">
        <f>IF(MDQ_S3!$W22=5,
IF(ErfassungMDQ!AW145="a",5,
IF(ErfassungMDQ!AW145="b",4,
IF(ErfassungMDQ!AW145="c",3,
IF(ErfassungMDQ!AW145="d",2,
IF(ErfassungMDQ!AW145="e",1))))),
IF(MDQ_S3!$W22=1,
IF(ErfassungMDQ!AW145="a",1,
IF(ErfassungMDQ!AW145="b",2,
IF(ErfassungMDQ!AW145="c",3,
IF(ErfassungMDQ!AW145="d",4,
IF(ErfassungMDQ!AW145="e",5))))),0))</f>
        <v>0</v>
      </c>
      <c r="AX145" s="277" t="b">
        <f>IF(MDQ_S3!$W22=5,
IF(ErfassungMDQ!AX145="a",5,
IF(ErfassungMDQ!AX145="b",4,
IF(ErfassungMDQ!AX145="c",3,
IF(ErfassungMDQ!AX145="d",2,
IF(ErfassungMDQ!AX145="e",1))))),
IF(MDQ_S3!$W22=1,
IF(ErfassungMDQ!AX145="a",1,
IF(ErfassungMDQ!AX145="b",2,
IF(ErfassungMDQ!AX145="c",3,
IF(ErfassungMDQ!AX145="d",4,
IF(ErfassungMDQ!AX145="e",5))))),0))</f>
        <v>0</v>
      </c>
      <c r="AY145" s="278" t="b">
        <f>IF(MDQ_S3!$W22=5,
IF(ErfassungMDQ!AY145="a",5,
IF(ErfassungMDQ!AY145="b",4,
IF(ErfassungMDQ!AY145="c",3,
IF(ErfassungMDQ!AY145="d",2,
IF(ErfassungMDQ!AY145="e",1))))),
IF(MDQ_S3!$W22=1,
IF(ErfassungMDQ!AY145="a",1,
IF(ErfassungMDQ!AY145="b",2,
IF(ErfassungMDQ!AY145="c",3,
IF(ErfassungMDQ!AY145="d",4,
IF(ErfassungMDQ!AY145="e",5))))),0))</f>
        <v>0</v>
      </c>
      <c r="AZ145" s="277" t="b">
        <f>IF(MDQ_S3!$W22=5,
IF(ErfassungMDQ!AZ145="a",5,
IF(ErfassungMDQ!AZ145="b",4,
IF(ErfassungMDQ!AZ145="c",3,
IF(ErfassungMDQ!AZ145="d",2,
IF(ErfassungMDQ!AZ145="e",1))))),
IF(MDQ_S3!$W22=1,
IF(ErfassungMDQ!AZ145="a",1,
IF(ErfassungMDQ!AZ145="b",2,
IF(ErfassungMDQ!AZ145="c",3,
IF(ErfassungMDQ!AZ145="d",4,
IF(ErfassungMDQ!AZ145="e",5))))),0))</f>
        <v>0</v>
      </c>
      <c r="BA145" s="278" t="b">
        <f>IF(MDQ_S3!$W22=5,
IF(ErfassungMDQ!BA145="a",5,
IF(ErfassungMDQ!BA145="b",4,
IF(ErfassungMDQ!BA145="c",3,
IF(ErfassungMDQ!BA145="d",2,
IF(ErfassungMDQ!BA145="e",1))))),
IF(MDQ_S3!$W22=1,
IF(ErfassungMDQ!BA145="a",1,
IF(ErfassungMDQ!BA145="b",2,
IF(ErfassungMDQ!BA145="c",3,
IF(ErfassungMDQ!BA145="d",4,
IF(ErfassungMDQ!BA145="e",5))))),0))</f>
        <v>0</v>
      </c>
      <c r="BB145" s="277" t="b">
        <f>IF(MDQ_S3!$W22=5,
IF(ErfassungMDQ!BB145="a",5,
IF(ErfassungMDQ!BB145="b",4,
IF(ErfassungMDQ!BB145="c",3,
IF(ErfassungMDQ!BB145="d",2,
IF(ErfassungMDQ!BB145="e",1))))),
IF(MDQ_S3!$W22=1,
IF(ErfassungMDQ!BB145="a",1,
IF(ErfassungMDQ!BB145="b",2,
IF(ErfassungMDQ!BB145="c",3,
IF(ErfassungMDQ!BB145="d",4,
IF(ErfassungMDQ!BB145="e",5))))),0))</f>
        <v>0</v>
      </c>
      <c r="BC145" s="278" t="b">
        <f>IF(MDQ_S3!$W22=5,
IF(ErfassungMDQ!BC145="a",5,
IF(ErfassungMDQ!BC145="b",4,
IF(ErfassungMDQ!BC145="c",3,
IF(ErfassungMDQ!BC145="d",2,
IF(ErfassungMDQ!BC145="e",1))))),
IF(MDQ_S3!$W22=1,
IF(ErfassungMDQ!BC145="a",1,
IF(ErfassungMDQ!BC145="b",2,
IF(ErfassungMDQ!BC145="c",3,
IF(ErfassungMDQ!BC145="d",4,
IF(ErfassungMDQ!BC145="e",5))))),0))</f>
        <v>0</v>
      </c>
      <c r="BD145" s="277" t="b">
        <f>IF(MDQ_S3!$W22=5,
IF(ErfassungMDQ!BD145="a",5,
IF(ErfassungMDQ!BD145="b",4,
IF(ErfassungMDQ!BD145="c",3,
IF(ErfassungMDQ!BD145="d",2,
IF(ErfassungMDQ!BD145="e",1))))),
IF(MDQ_S3!$W22=1,
IF(ErfassungMDQ!BD145="a",1,
IF(ErfassungMDQ!BD145="b",2,
IF(ErfassungMDQ!BD145="c",3,
IF(ErfassungMDQ!BD145="d",4,
IF(ErfassungMDQ!BD145="e",5))))),0))</f>
        <v>0</v>
      </c>
      <c r="BE145" s="278" t="b">
        <f>IF(MDQ_S3!$W22=5,
IF(ErfassungMDQ!BE145="a",5,
IF(ErfassungMDQ!BE145="b",4,
IF(ErfassungMDQ!BE145="c",3,
IF(ErfassungMDQ!BE145="d",2,
IF(ErfassungMDQ!BE145="e",1))))),
IF(MDQ_S3!$W22=1,
IF(ErfassungMDQ!BE145="a",1,
IF(ErfassungMDQ!BE145="b",2,
IF(ErfassungMDQ!BE145="c",3,
IF(ErfassungMDQ!BE145="d",4,
IF(ErfassungMDQ!BE145="e",5))))),0))</f>
        <v>0</v>
      </c>
      <c r="BF145" s="277" t="b">
        <f>IF(MDQ_S3!$W22=5,
IF(ErfassungMDQ!BF145="a",5,
IF(ErfassungMDQ!BF145="b",4,
IF(ErfassungMDQ!BF145="c",3,
IF(ErfassungMDQ!BF145="d",2,
IF(ErfassungMDQ!BF145="e",1))))),
IF(MDQ_S3!$W22=1,
IF(ErfassungMDQ!BF145="a",1,
IF(ErfassungMDQ!BF145="b",2,
IF(ErfassungMDQ!BF145="c",3,
IF(ErfassungMDQ!BF145="d",4,
IF(ErfassungMDQ!BF145="e",5))))),0))</f>
        <v>0</v>
      </c>
      <c r="BG145" s="278" t="b">
        <f>IF(MDQ_S3!$W22=5,
IF(ErfassungMDQ!BG145="a",5,
IF(ErfassungMDQ!BG145="b",4,
IF(ErfassungMDQ!BG145="c",3,
IF(ErfassungMDQ!BG145="d",2,
IF(ErfassungMDQ!BG145="e",1))))),
IF(MDQ_S3!$W22=1,
IF(ErfassungMDQ!BG145="a",1,
IF(ErfassungMDQ!BG145="b",2,
IF(ErfassungMDQ!BG145="c",3,
IF(ErfassungMDQ!BG145="d",4,
IF(ErfassungMDQ!BG145="e",5))))),0))</f>
        <v>0</v>
      </c>
      <c r="BH145" s="277" t="b">
        <f>IF(MDQ_S3!$W22=5,
IF(ErfassungMDQ!BH145="a",5,
IF(ErfassungMDQ!BH145="b",4,
IF(ErfassungMDQ!BH145="c",3,
IF(ErfassungMDQ!BH145="d",2,
IF(ErfassungMDQ!BH145="e",1))))),
IF(MDQ_S3!$W22=1,
IF(ErfassungMDQ!BH145="a",1,
IF(ErfassungMDQ!BH145="b",2,
IF(ErfassungMDQ!BH145="c",3,
IF(ErfassungMDQ!BH145="d",4,
IF(ErfassungMDQ!BH145="e",5))))),0))</f>
        <v>0</v>
      </c>
      <c r="BI145" s="278" t="b">
        <f>IF(MDQ_S3!$W22=5,
IF(ErfassungMDQ!BI145="a",5,
IF(ErfassungMDQ!BI145="b",4,
IF(ErfassungMDQ!BI145="c",3,
IF(ErfassungMDQ!BI145="d",2,
IF(ErfassungMDQ!BI145="e",1))))),
IF(MDQ_S3!$W22=1,
IF(ErfassungMDQ!BI145="a",1,
IF(ErfassungMDQ!BI145="b",2,
IF(ErfassungMDQ!BI145="c",3,
IF(ErfassungMDQ!BI145="d",4,
IF(ErfassungMDQ!BI145="e",5))))),0))</f>
        <v>0</v>
      </c>
      <c r="BJ145" s="277" t="b">
        <f>IF(MDQ_S3!$W22=5,
IF(ErfassungMDQ!BJ145="a",5,
IF(ErfassungMDQ!BJ145="b",4,
IF(ErfassungMDQ!BJ145="c",3,
IF(ErfassungMDQ!BJ145="d",2,
IF(ErfassungMDQ!BJ145="e",1))))),
IF(MDQ_S3!$W22=1,
IF(ErfassungMDQ!BJ145="a",1,
IF(ErfassungMDQ!BJ145="b",2,
IF(ErfassungMDQ!BJ145="c",3,
IF(ErfassungMDQ!BJ145="d",4,
IF(ErfassungMDQ!BJ145="e",5))))),0))</f>
        <v>0</v>
      </c>
      <c r="BK145" s="278" t="b">
        <f>IF(MDQ_S3!$W22=5,
IF(ErfassungMDQ!BK145="a",5,
IF(ErfassungMDQ!BK145="b",4,
IF(ErfassungMDQ!BK145="c",3,
IF(ErfassungMDQ!BK145="d",2,
IF(ErfassungMDQ!BK145="e",1))))),
IF(MDQ_S3!$W22=1,
IF(ErfassungMDQ!BK145="a",1,
IF(ErfassungMDQ!BK145="b",2,
IF(ErfassungMDQ!BK145="c",3,
IF(ErfassungMDQ!BK145="d",4,
IF(ErfassungMDQ!BK145="e",5))))),0))</f>
        <v>0</v>
      </c>
      <c r="BL145" s="277" t="b">
        <f>IF(MDQ_S3!$W22=5,
IF(ErfassungMDQ!BL145="a",5,
IF(ErfassungMDQ!BL145="b",4,
IF(ErfassungMDQ!BL145="c",3,
IF(ErfassungMDQ!BL145="d",2,
IF(ErfassungMDQ!BL145="e",1))))),
IF(MDQ_S3!$W22=1,
IF(ErfassungMDQ!BL145="a",1,
IF(ErfassungMDQ!BL145="b",2,
IF(ErfassungMDQ!BL145="c",3,
IF(ErfassungMDQ!BL145="d",4,
IF(ErfassungMDQ!BL145="e",5))))),0))</f>
        <v>0</v>
      </c>
      <c r="BM145" s="278" t="b">
        <f>IF(MDQ_S3!$W22=5,
IF(ErfassungMDQ!BM145="a",5,
IF(ErfassungMDQ!BM145="b",4,
IF(ErfassungMDQ!BM145="c",3,
IF(ErfassungMDQ!BM145="d",2,
IF(ErfassungMDQ!BM145="e",1))))),
IF(MDQ_S3!$W22=1,
IF(ErfassungMDQ!BM145="a",1,
IF(ErfassungMDQ!BM145="b",2,
IF(ErfassungMDQ!BM145="c",3,
IF(ErfassungMDQ!BM145="d",4,
IF(ErfassungMDQ!BM145="e",5))))),0))</f>
        <v>0</v>
      </c>
      <c r="BN145" s="277" t="b">
        <f>IF(MDQ_S3!$W22=5,
IF(ErfassungMDQ!BN145="a",5,
IF(ErfassungMDQ!BN145="b",4,
IF(ErfassungMDQ!BN145="c",3,
IF(ErfassungMDQ!BN145="d",2,
IF(ErfassungMDQ!BN145="e",1))))),
IF(MDQ_S3!$W22=1,
IF(ErfassungMDQ!BN145="a",1,
IF(ErfassungMDQ!BN145="b",2,
IF(ErfassungMDQ!BN145="c",3,
IF(ErfassungMDQ!BN145="d",4,
IF(ErfassungMDQ!BN145="e",5))))),0))</f>
        <v>0</v>
      </c>
      <c r="BO145" s="278" t="b">
        <f>IF(MDQ_S3!$W22=5,
IF(ErfassungMDQ!BO145="a",5,
IF(ErfassungMDQ!BO145="b",4,
IF(ErfassungMDQ!BO145="c",3,
IF(ErfassungMDQ!BO145="d",2,
IF(ErfassungMDQ!BO145="e",1))))),
IF(MDQ_S3!$W22=1,
IF(ErfassungMDQ!BO145="a",1,
IF(ErfassungMDQ!BO145="b",2,
IF(ErfassungMDQ!BO145="c",3,
IF(ErfassungMDQ!BO145="d",4,
IF(ErfassungMDQ!BO145="e",5))))),0))</f>
        <v>0</v>
      </c>
      <c r="BP145" s="277" t="b">
        <f>IF(MDQ_S3!$W22=5,
IF(ErfassungMDQ!BP145="a",5,
IF(ErfassungMDQ!BP145="b",4,
IF(ErfassungMDQ!BP145="c",3,
IF(ErfassungMDQ!BP145="d",2,
IF(ErfassungMDQ!BP145="e",1))))),
IF(MDQ_S3!$W22=1,
IF(ErfassungMDQ!BP145="a",1,
IF(ErfassungMDQ!BP145="b",2,
IF(ErfassungMDQ!BP145="c",3,
IF(ErfassungMDQ!BP145="d",4,
IF(ErfassungMDQ!BP145="e",5))))),0))</f>
        <v>0</v>
      </c>
      <c r="BQ145" s="278" t="b">
        <f>IF(MDQ_S3!$W22=5,
IF(ErfassungMDQ!BQ145="a",5,
IF(ErfassungMDQ!BQ145="b",4,
IF(ErfassungMDQ!BQ145="c",3,
IF(ErfassungMDQ!BQ145="d",2,
IF(ErfassungMDQ!BQ145="e",1))))),
IF(MDQ_S3!$W22=1,
IF(ErfassungMDQ!BQ145="a",1,
IF(ErfassungMDQ!BQ145="b",2,
IF(ErfassungMDQ!BQ145="c",3,
IF(ErfassungMDQ!BQ145="d",4,
IF(ErfassungMDQ!BQ145="e",5))))),0))</f>
        <v>0</v>
      </c>
      <c r="BR145" s="277" t="b">
        <f>IF(MDQ_S3!$W22=5,
IF(ErfassungMDQ!BR145="a",5,
IF(ErfassungMDQ!BR145="b",4,
IF(ErfassungMDQ!BR145="c",3,
IF(ErfassungMDQ!BR145="d",2,
IF(ErfassungMDQ!BR145="e",1))))),
IF(MDQ_S3!$W22=1,
IF(ErfassungMDQ!BR145="a",1,
IF(ErfassungMDQ!BR145="b",2,
IF(ErfassungMDQ!BR145="c",3,
IF(ErfassungMDQ!BR145="d",4,
IF(ErfassungMDQ!BR145="e",5))))),0))</f>
        <v>0</v>
      </c>
      <c r="BS145" s="278" t="b">
        <f>IF(MDQ_S3!$W22=5,
IF(ErfassungMDQ!BS145="a",5,
IF(ErfassungMDQ!BS145="b",4,
IF(ErfassungMDQ!BS145="c",3,
IF(ErfassungMDQ!BS145="d",2,
IF(ErfassungMDQ!BS145="e",1))))),
IF(MDQ_S3!$W22=1,
IF(ErfassungMDQ!BS145="a",1,
IF(ErfassungMDQ!BS145="b",2,
IF(ErfassungMDQ!BS145="c",3,
IF(ErfassungMDQ!BS145="d",4,
IF(ErfassungMDQ!BS145="e",5))))),0))</f>
        <v>0</v>
      </c>
      <c r="BT145" s="277" t="b">
        <f>IF(MDQ_S3!$W22=5,
IF(ErfassungMDQ!BT145="a",5,
IF(ErfassungMDQ!BT145="b",4,
IF(ErfassungMDQ!BT145="c",3,
IF(ErfassungMDQ!BT145="d",2,
IF(ErfassungMDQ!BT145="e",1))))),
IF(MDQ_S3!$W22=1,
IF(ErfassungMDQ!BT145="a",1,
IF(ErfassungMDQ!BT145="b",2,
IF(ErfassungMDQ!BT145="c",3,
IF(ErfassungMDQ!BT145="d",4,
IF(ErfassungMDQ!BT145="e",5))))),0))</f>
        <v>0</v>
      </c>
      <c r="BU145" s="278" t="b">
        <f>IF(MDQ_S3!$W22=5,
IF(ErfassungMDQ!BU145="a",5,
IF(ErfassungMDQ!BU145="b",4,
IF(ErfassungMDQ!BU145="c",3,
IF(ErfassungMDQ!BU145="d",2,
IF(ErfassungMDQ!BU145="e",1))))),
IF(MDQ_S3!$W22=1,
IF(ErfassungMDQ!BU145="a",1,
IF(ErfassungMDQ!BU145="b",2,
IF(ErfassungMDQ!BU145="c",3,
IF(ErfassungMDQ!BU145="d",4,
IF(ErfassungMDQ!BU145="e",5))))),0))</f>
        <v>0</v>
      </c>
      <c r="BV145" s="277" t="b">
        <f>IF(MDQ_S3!$W22=5,
IF(ErfassungMDQ!BV145="a",5,
IF(ErfassungMDQ!BV145="b",4,
IF(ErfassungMDQ!BV145="c",3,
IF(ErfassungMDQ!BV145="d",2,
IF(ErfassungMDQ!BV145="e",1))))),
IF(MDQ_S3!$W22=1,
IF(ErfassungMDQ!BV145="a",1,
IF(ErfassungMDQ!BV145="b",2,
IF(ErfassungMDQ!BV145="c",3,
IF(ErfassungMDQ!BV145="d",4,
IF(ErfassungMDQ!BV145="e",5))))),0))</f>
        <v>0</v>
      </c>
      <c r="BW145" s="278" t="b">
        <f>IF(MDQ_S3!$W22=5,
IF(ErfassungMDQ!BW145="a",5,
IF(ErfassungMDQ!BW145="b",4,
IF(ErfassungMDQ!BW145="c",3,
IF(ErfassungMDQ!BW145="d",2,
IF(ErfassungMDQ!BW145="e",1))))),
IF(MDQ_S3!$W22=1,
IF(ErfassungMDQ!BW145="a",1,
IF(ErfassungMDQ!BW145="b",2,
IF(ErfassungMDQ!BW145="c",3,
IF(ErfassungMDQ!BW145="d",4,
IF(ErfassungMDQ!BW145="e",5))))),0))</f>
        <v>0</v>
      </c>
      <c r="BX145" s="277" t="b">
        <f>IF(MDQ_S3!$W22=5,
IF(ErfassungMDQ!BX145="a",5,
IF(ErfassungMDQ!BX145="b",4,
IF(ErfassungMDQ!BX145="c",3,
IF(ErfassungMDQ!BX145="d",2,
IF(ErfassungMDQ!BX145="e",1))))),
IF(MDQ_S3!$W22=1,
IF(ErfassungMDQ!BX145="a",1,
IF(ErfassungMDQ!BX145="b",2,
IF(ErfassungMDQ!BX145="c",3,
IF(ErfassungMDQ!BX145="d",4,
IF(ErfassungMDQ!BX145="e",5))))),0))</f>
        <v>0</v>
      </c>
      <c r="BY145" s="278" t="b">
        <f>IF(MDQ_S3!$W22=5,
IF(ErfassungMDQ!BY145="a",5,
IF(ErfassungMDQ!BY145="b",4,
IF(ErfassungMDQ!BY145="c",3,
IF(ErfassungMDQ!BY145="d",2,
IF(ErfassungMDQ!BY145="e",1))))),
IF(MDQ_S3!$W22=1,
IF(ErfassungMDQ!BY145="a",1,
IF(ErfassungMDQ!BY145="b",2,
IF(ErfassungMDQ!BY145="c",3,
IF(ErfassungMDQ!BY145="d",4,
IF(ErfassungMDQ!BY145="e",5))))),0))</f>
        <v>0</v>
      </c>
      <c r="BZ145" s="277" t="b">
        <f>IF(MDQ_S3!$W22=5,
IF(ErfassungMDQ!BZ145="a",5,
IF(ErfassungMDQ!BZ145="b",4,
IF(ErfassungMDQ!BZ145="c",3,
IF(ErfassungMDQ!BZ145="d",2,
IF(ErfassungMDQ!BZ145="e",1))))),
IF(MDQ_S3!$W22=1,
IF(ErfassungMDQ!BZ145="a",1,
IF(ErfassungMDQ!BZ145="b",2,
IF(ErfassungMDQ!BZ145="c",3,
IF(ErfassungMDQ!BZ145="d",4,
IF(ErfassungMDQ!BZ145="e",5))))),0))</f>
        <v>0</v>
      </c>
      <c r="CA145" s="278" t="b">
        <f>IF(MDQ_S3!$W22=5,
IF(ErfassungMDQ!CA145="a",5,
IF(ErfassungMDQ!CA145="b",4,
IF(ErfassungMDQ!CA145="c",3,
IF(ErfassungMDQ!CA145="d",2,
IF(ErfassungMDQ!CA145="e",1))))),
IF(MDQ_S3!$W22=1,
IF(ErfassungMDQ!CA145="a",1,
IF(ErfassungMDQ!CA145="b",2,
IF(ErfassungMDQ!CA145="c",3,
IF(ErfassungMDQ!CA145="d",4,
IF(ErfassungMDQ!CA145="e",5))))),0))</f>
        <v>0</v>
      </c>
      <c r="CB145" s="277" t="b">
        <f>IF(MDQ_S3!$W22=5,
IF(ErfassungMDQ!CB145="a",5,
IF(ErfassungMDQ!CB145="b",4,
IF(ErfassungMDQ!CB145="c",3,
IF(ErfassungMDQ!CB145="d",2,
IF(ErfassungMDQ!CB145="e",1))))),
IF(MDQ_S3!$W22=1,
IF(ErfassungMDQ!CB145="a",1,
IF(ErfassungMDQ!CB145="b",2,
IF(ErfassungMDQ!CB145="c",3,
IF(ErfassungMDQ!CB145="d",4,
IF(ErfassungMDQ!CB145="e",5))))),0))</f>
        <v>0</v>
      </c>
      <c r="CC145" s="278" t="b">
        <f>IF(MDQ_S3!$W22=5,
IF(ErfassungMDQ!CC145="a",5,
IF(ErfassungMDQ!CC145="b",4,
IF(ErfassungMDQ!CC145="c",3,
IF(ErfassungMDQ!CC145="d",2,
IF(ErfassungMDQ!CC145="e",1))))),
IF(MDQ_S3!$W22=1,
IF(ErfassungMDQ!CC145="a",1,
IF(ErfassungMDQ!CC145="b",2,
IF(ErfassungMDQ!CC145="c",3,
IF(ErfassungMDQ!CC145="d",4,
IF(ErfassungMDQ!CC145="e",5))))),0))</f>
        <v>0</v>
      </c>
      <c r="CD145" s="277" t="b">
        <f>IF(MDQ_S3!$W22=5,
IF(ErfassungMDQ!CD145="a",5,
IF(ErfassungMDQ!CD145="b",4,
IF(ErfassungMDQ!CD145="c",3,
IF(ErfassungMDQ!CD145="d",2,
IF(ErfassungMDQ!CD145="e",1))))),
IF(MDQ_S3!$W22=1,
IF(ErfassungMDQ!CD145="a",1,
IF(ErfassungMDQ!CD145="b",2,
IF(ErfassungMDQ!CD145="c",3,
IF(ErfassungMDQ!CD145="d",4,
IF(ErfassungMDQ!CD145="e",5))))),0))</f>
        <v>0</v>
      </c>
      <c r="CE145" s="278" t="b">
        <f>IF(MDQ_S3!$W22=5,
IF(ErfassungMDQ!CE145="a",5,
IF(ErfassungMDQ!CE145="b",4,
IF(ErfassungMDQ!CE145="c",3,
IF(ErfassungMDQ!CE145="d",2,
IF(ErfassungMDQ!CE145="e",1))))),
IF(MDQ_S3!$W22=1,
IF(ErfassungMDQ!CE145="a",1,
IF(ErfassungMDQ!CE145="b",2,
IF(ErfassungMDQ!CE145="c",3,
IF(ErfassungMDQ!CE145="d",4,
IF(ErfassungMDQ!CE145="e",5))))),0))</f>
        <v>0</v>
      </c>
      <c r="CF145" s="277" t="b">
        <f>IF(MDQ_S3!$W22=5,
IF(ErfassungMDQ!CF145="a",5,
IF(ErfassungMDQ!CF145="b",4,
IF(ErfassungMDQ!CF145="c",3,
IF(ErfassungMDQ!CF145="d",2,
IF(ErfassungMDQ!CF145="e",1))))),
IF(MDQ_S3!$W22=1,
IF(ErfassungMDQ!CF145="a",1,
IF(ErfassungMDQ!CF145="b",2,
IF(ErfassungMDQ!CF145="c",3,
IF(ErfassungMDQ!CF145="d",4,
IF(ErfassungMDQ!CF145="e",5))))),0))</f>
        <v>0</v>
      </c>
      <c r="CG145" s="278" t="b">
        <f>IF(MDQ_S3!$W22=5,
IF(ErfassungMDQ!CG145="a",5,
IF(ErfassungMDQ!CG145="b",4,
IF(ErfassungMDQ!CG145="c",3,
IF(ErfassungMDQ!CG145="d",2,
IF(ErfassungMDQ!CG145="e",1))))),
IF(MDQ_S3!$W22=1,
IF(ErfassungMDQ!CG145="a",1,
IF(ErfassungMDQ!CG145="b",2,
IF(ErfassungMDQ!CG145="c",3,
IF(ErfassungMDQ!CG145="d",4,
IF(ErfassungMDQ!CG145="e",5))))),0))</f>
        <v>0</v>
      </c>
      <c r="CH145" s="277" t="b">
        <f>IF(MDQ_S3!$W22=5,
IF(ErfassungMDQ!CH145="a",5,
IF(ErfassungMDQ!CH145="b",4,
IF(ErfassungMDQ!CH145="c",3,
IF(ErfassungMDQ!CH145="d",2,
IF(ErfassungMDQ!CH145="e",1))))),
IF(MDQ_S3!$W22=1,
IF(ErfassungMDQ!CH145="a",1,
IF(ErfassungMDQ!CH145="b",2,
IF(ErfassungMDQ!CH145="c",3,
IF(ErfassungMDQ!CH145="d",4,
IF(ErfassungMDQ!CH145="e",5))))),0))</f>
        <v>0</v>
      </c>
      <c r="CI145" s="278" t="b">
        <f>IF(MDQ_S3!$W22=5,
IF(ErfassungMDQ!CI145="a",5,
IF(ErfassungMDQ!CI145="b",4,
IF(ErfassungMDQ!CI145="c",3,
IF(ErfassungMDQ!CI145="d",2,
IF(ErfassungMDQ!CI145="e",1))))),
IF(MDQ_S3!$W22=1,
IF(ErfassungMDQ!CI145="a",1,
IF(ErfassungMDQ!CI145="b",2,
IF(ErfassungMDQ!CI145="c",3,
IF(ErfassungMDQ!CI145="d",4,
IF(ErfassungMDQ!CI145="e",5))))),0))</f>
        <v>0</v>
      </c>
      <c r="CJ145" s="277" t="b">
        <f>IF(MDQ_S3!$W22=5,
IF(ErfassungMDQ!CJ145="a",5,
IF(ErfassungMDQ!CJ145="b",4,
IF(ErfassungMDQ!CJ145="c",3,
IF(ErfassungMDQ!CJ145="d",2,
IF(ErfassungMDQ!CJ145="e",1))))),
IF(MDQ_S3!$W22=1,
IF(ErfassungMDQ!CJ145="a",1,
IF(ErfassungMDQ!CJ145="b",2,
IF(ErfassungMDQ!CJ145="c",3,
IF(ErfassungMDQ!CJ145="d",4,
IF(ErfassungMDQ!CJ145="e",5))))),0))</f>
        <v>0</v>
      </c>
      <c r="CK145" s="278" t="b">
        <f>IF(MDQ_S3!$W22=5,
IF(ErfassungMDQ!CK145="a",5,
IF(ErfassungMDQ!CK145="b",4,
IF(ErfassungMDQ!CK145="c",3,
IF(ErfassungMDQ!CK145="d",2,
IF(ErfassungMDQ!CK145="e",1))))),
IF(MDQ_S3!$W22=1,
IF(ErfassungMDQ!CK145="a",1,
IF(ErfassungMDQ!CK145="b",2,
IF(ErfassungMDQ!CK145="c",3,
IF(ErfassungMDQ!CK145="d",4,
IF(ErfassungMDQ!CK145="e",5))))),0))</f>
        <v>0</v>
      </c>
      <c r="CL145" s="277" t="b">
        <f>IF(MDQ_S3!$W22=5,
IF(ErfassungMDQ!CL145="a",5,
IF(ErfassungMDQ!CL145="b",4,
IF(ErfassungMDQ!CL145="c",3,
IF(ErfassungMDQ!CL145="d",2,
IF(ErfassungMDQ!CL145="e",1))))),
IF(MDQ_S3!$W22=1,
IF(ErfassungMDQ!CL145="a",1,
IF(ErfassungMDQ!CL145="b",2,
IF(ErfassungMDQ!CL145="c",3,
IF(ErfassungMDQ!CL145="d",4,
IF(ErfassungMDQ!CL145="e",5))))),0))</f>
        <v>0</v>
      </c>
      <c r="CM145" s="278" t="b">
        <f>IF(MDQ_S3!$W22=5,
IF(ErfassungMDQ!CM145="a",5,
IF(ErfassungMDQ!CM145="b",4,
IF(ErfassungMDQ!CM145="c",3,
IF(ErfassungMDQ!CM145="d",2,
IF(ErfassungMDQ!CM145="e",1))))),
IF(MDQ_S3!$W22=1,
IF(ErfassungMDQ!CM145="a",1,
IF(ErfassungMDQ!CM145="b",2,
IF(ErfassungMDQ!CM145="c",3,
IF(ErfassungMDQ!CM145="d",4,
IF(ErfassungMDQ!CM145="e",5))))),0))</f>
        <v>0</v>
      </c>
      <c r="CN145" s="277" t="b">
        <f>IF(MDQ_S3!$W22=5,
IF(ErfassungMDQ!CN145="a",5,
IF(ErfassungMDQ!CN145="b",4,
IF(ErfassungMDQ!CN145="c",3,
IF(ErfassungMDQ!CN145="d",2,
IF(ErfassungMDQ!CN145="e",1))))),
IF(MDQ_S3!$W22=1,
IF(ErfassungMDQ!CN145="a",1,
IF(ErfassungMDQ!CN145="b",2,
IF(ErfassungMDQ!CN145="c",3,
IF(ErfassungMDQ!CN145="d",4,
IF(ErfassungMDQ!CN145="e",5))))),0))</f>
        <v>0</v>
      </c>
      <c r="CO145" s="278" t="b">
        <f>IF(MDQ_S3!$W22=5,
IF(ErfassungMDQ!CO145="a",5,
IF(ErfassungMDQ!CO145="b",4,
IF(ErfassungMDQ!CO145="c",3,
IF(ErfassungMDQ!CO145="d",2,
IF(ErfassungMDQ!CO145="e",1))))),
IF(MDQ_S3!$W22=1,
IF(ErfassungMDQ!CO145="a",1,
IF(ErfassungMDQ!CO145="b",2,
IF(ErfassungMDQ!CO145="c",3,
IF(ErfassungMDQ!CO145="d",4,
IF(ErfassungMDQ!CO145="e",5))))),0))</f>
        <v>0</v>
      </c>
      <c r="CP145" s="277" t="b">
        <f>IF(MDQ_S3!$W22=5,
IF(ErfassungMDQ!CP145="a",5,
IF(ErfassungMDQ!CP145="b",4,
IF(ErfassungMDQ!CP145="c",3,
IF(ErfassungMDQ!CP145="d",2,
IF(ErfassungMDQ!CP145="e",1))))),
IF(MDQ_S3!$W22=1,
IF(ErfassungMDQ!CP145="a",1,
IF(ErfassungMDQ!CP145="b",2,
IF(ErfassungMDQ!CP145="c",3,
IF(ErfassungMDQ!CP145="d",4,
IF(ErfassungMDQ!CP145="e",5))))),0))</f>
        <v>0</v>
      </c>
      <c r="CQ145" s="278" t="b">
        <f>IF(MDQ_S3!$W22=5,
IF(ErfassungMDQ!CQ145="a",5,
IF(ErfassungMDQ!CQ145="b",4,
IF(ErfassungMDQ!CQ145="c",3,
IF(ErfassungMDQ!CQ145="d",2,
IF(ErfassungMDQ!CQ145="e",1))))),
IF(MDQ_S3!$W22=1,
IF(ErfassungMDQ!CQ145="a",1,
IF(ErfassungMDQ!CQ145="b",2,
IF(ErfassungMDQ!CQ145="c",3,
IF(ErfassungMDQ!CQ145="d",4,
IF(ErfassungMDQ!CQ145="e",5))))),0))</f>
        <v>0</v>
      </c>
      <c r="CR145" s="277" t="b">
        <f>IF(MDQ_S3!$W22=5,
IF(ErfassungMDQ!CR145="a",5,
IF(ErfassungMDQ!CR145="b",4,
IF(ErfassungMDQ!CR145="c",3,
IF(ErfassungMDQ!CR145="d",2,
IF(ErfassungMDQ!CR145="e",1))))),
IF(MDQ_S3!$W22=1,
IF(ErfassungMDQ!CR145="a",1,
IF(ErfassungMDQ!CR145="b",2,
IF(ErfassungMDQ!CR145="c",3,
IF(ErfassungMDQ!CR145="d",4,
IF(ErfassungMDQ!CR145="e",5))))),0))</f>
        <v>0</v>
      </c>
      <c r="CS145" s="278" t="b">
        <f>IF(MDQ_S3!$W22=5,
IF(ErfassungMDQ!CS145="a",5,
IF(ErfassungMDQ!CS145="b",4,
IF(ErfassungMDQ!CS145="c",3,
IF(ErfassungMDQ!CS145="d",2,
IF(ErfassungMDQ!CS145="e",1))))),
IF(MDQ_S3!$W22=1,
IF(ErfassungMDQ!CS145="a",1,
IF(ErfassungMDQ!CS145="b",2,
IF(ErfassungMDQ!CS145="c",3,
IF(ErfassungMDQ!CS145="d",4,
IF(ErfassungMDQ!CS145="e",5))))),0))</f>
        <v>0</v>
      </c>
      <c r="CT145" s="277" t="b">
        <f>IF(MDQ_S3!$W22=5,
IF(ErfassungMDQ!CT145="a",5,
IF(ErfassungMDQ!CT145="b",4,
IF(ErfassungMDQ!CT145="c",3,
IF(ErfassungMDQ!CT145="d",2,
IF(ErfassungMDQ!CT145="e",1))))),
IF(MDQ_S3!$W22=1,
IF(ErfassungMDQ!CT145="a",1,
IF(ErfassungMDQ!CT145="b",2,
IF(ErfassungMDQ!CT145="c",3,
IF(ErfassungMDQ!CT145="d",4,
IF(ErfassungMDQ!CT145="e",5))))),0))</f>
        <v>0</v>
      </c>
      <c r="CU145" s="278" t="b">
        <f>IF(MDQ_S3!$W22=5,
IF(ErfassungMDQ!CU145="a",5,
IF(ErfassungMDQ!CU145="b",4,
IF(ErfassungMDQ!CU145="c",3,
IF(ErfassungMDQ!CU145="d",2,
IF(ErfassungMDQ!CU145="e",1))))),
IF(MDQ_S3!$W22=1,
IF(ErfassungMDQ!CU145="a",1,
IF(ErfassungMDQ!CU145="b",2,
IF(ErfassungMDQ!CU145="c",3,
IF(ErfassungMDQ!CU145="d",4,
IF(ErfassungMDQ!CU145="e",5))))),0))</f>
        <v>0</v>
      </c>
      <c r="CV145" s="277" t="b">
        <f>IF(MDQ_S3!$W22=5,
IF(ErfassungMDQ!CV145="a",5,
IF(ErfassungMDQ!CV145="b",4,
IF(ErfassungMDQ!CV145="c",3,
IF(ErfassungMDQ!CV145="d",2,
IF(ErfassungMDQ!CV145="e",1))))),
IF(MDQ_S3!$W22=1,
IF(ErfassungMDQ!CV145="a",1,
IF(ErfassungMDQ!CV145="b",2,
IF(ErfassungMDQ!CV145="c",3,
IF(ErfassungMDQ!CV145="d",4,
IF(ErfassungMDQ!CV145="e",5))))),0))</f>
        <v>0</v>
      </c>
      <c r="CW145" s="278" t="b">
        <f>IF(MDQ_S3!$W22=5,
IF(ErfassungMDQ!CW145="a",5,
IF(ErfassungMDQ!CW145="b",4,
IF(ErfassungMDQ!CW145="c",3,
IF(ErfassungMDQ!CW145="d",2,
IF(ErfassungMDQ!CW145="e",1))))),
IF(MDQ_S3!$W22=1,
IF(ErfassungMDQ!CW145="a",1,
IF(ErfassungMDQ!CW145="b",2,
IF(ErfassungMDQ!CW145="c",3,
IF(ErfassungMDQ!CW145="d",4,
IF(ErfassungMDQ!CW145="e",5))))),0))</f>
        <v>0</v>
      </c>
      <c r="CX145" s="277" t="b">
        <f>IF(MDQ_S3!$W22=5,
IF(ErfassungMDQ!CX145="a",5,
IF(ErfassungMDQ!CX145="b",4,
IF(ErfassungMDQ!CX145="c",3,
IF(ErfassungMDQ!CX145="d",2,
IF(ErfassungMDQ!CX145="e",1))))),
IF(MDQ_S3!$W22=1,
IF(ErfassungMDQ!CX145="a",1,
IF(ErfassungMDQ!CX145="b",2,
IF(ErfassungMDQ!CX145="c",3,
IF(ErfassungMDQ!CX145="d",4,
IF(ErfassungMDQ!CX145="e",5))))),0))</f>
        <v>0</v>
      </c>
      <c r="CY145" s="278" t="b">
        <f>IF(MDQ_S3!$W22=5,
IF(ErfassungMDQ!CY145="a",5,
IF(ErfassungMDQ!CY145="b",4,
IF(ErfassungMDQ!CY145="c",3,
IF(ErfassungMDQ!CY145="d",2,
IF(ErfassungMDQ!CY145="e",1))))),
IF(MDQ_S3!$W22=1,
IF(ErfassungMDQ!CY145="a",1,
IF(ErfassungMDQ!CY145="b",2,
IF(ErfassungMDQ!CY145="c",3,
IF(ErfassungMDQ!CY145="d",4,
IF(ErfassungMDQ!CY145="e",5))))),0))</f>
        <v>0</v>
      </c>
      <c r="CZ145" s="277" t="b">
        <f>IF(MDQ_S3!$W22=5,
IF(ErfassungMDQ!CZ145="a",5,
IF(ErfassungMDQ!CZ145="b",4,
IF(ErfassungMDQ!CZ145="c",3,
IF(ErfassungMDQ!CZ145="d",2,
IF(ErfassungMDQ!CZ145="e",1))))),
IF(MDQ_S3!$W22=1,
IF(ErfassungMDQ!CZ145="a",1,
IF(ErfassungMDQ!CZ145="b",2,
IF(ErfassungMDQ!CZ145="c",3,
IF(ErfassungMDQ!CZ145="d",4,
IF(ErfassungMDQ!CZ145="e",5))))),0))</f>
        <v>0</v>
      </c>
      <c r="DA145" s="278" t="b">
        <f>IF(MDQ_S3!$W22=5,
IF(ErfassungMDQ!DA145="a",5,
IF(ErfassungMDQ!DA145="b",4,
IF(ErfassungMDQ!DA145="c",3,
IF(ErfassungMDQ!DA145="d",2,
IF(ErfassungMDQ!DA145="e",1))))),
IF(MDQ_S3!$W22=1,
IF(ErfassungMDQ!DA145="a",1,
IF(ErfassungMDQ!DA145="b",2,
IF(ErfassungMDQ!DA145="c",3,
IF(ErfassungMDQ!DA145="d",4,
IF(ErfassungMDQ!DA145="e",5))))),0))</f>
        <v>0</v>
      </c>
      <c r="DB145" s="277" t="b">
        <f>IF(MDQ_S3!$W22=5,
IF(ErfassungMDQ!DB145="a",5,
IF(ErfassungMDQ!DB145="b",4,
IF(ErfassungMDQ!DB145="c",3,
IF(ErfassungMDQ!DB145="d",2,
IF(ErfassungMDQ!DB145="e",1))))),
IF(MDQ_S3!$W22=1,
IF(ErfassungMDQ!DB145="a",1,
IF(ErfassungMDQ!DB145="b",2,
IF(ErfassungMDQ!DB145="c",3,
IF(ErfassungMDQ!DB145="d",4,
IF(ErfassungMDQ!DB145="e",5))))),0))</f>
        <v>0</v>
      </c>
      <c r="DC145" s="278" t="b">
        <f>IF(MDQ_S3!$W22=5,
IF(ErfassungMDQ!DC145="a",5,
IF(ErfassungMDQ!DC145="b",4,
IF(ErfassungMDQ!DC145="c",3,
IF(ErfassungMDQ!DC145="d",2,
IF(ErfassungMDQ!DC145="e",1))))),
IF(MDQ_S3!$W22=1,
IF(ErfassungMDQ!DC145="a",1,
IF(ErfassungMDQ!DC145="b",2,
IF(ErfassungMDQ!DC145="c",3,
IF(ErfassungMDQ!DC145="d",4,
IF(ErfassungMDQ!DC145="e",5))))),0))</f>
        <v>0</v>
      </c>
      <c r="DD145" s="277" t="b">
        <f>IF(MDQ_S3!$W22=5,
IF(ErfassungMDQ!DD145="a",5,
IF(ErfassungMDQ!DD145="b",4,
IF(ErfassungMDQ!DD145="c",3,
IF(ErfassungMDQ!DD145="d",2,
IF(ErfassungMDQ!DD145="e",1))))),
IF(MDQ_S3!$W22=1,
IF(ErfassungMDQ!DD145="a",1,
IF(ErfassungMDQ!DD145="b",2,
IF(ErfassungMDQ!DD145="c",3,
IF(ErfassungMDQ!DD145="d",4,
IF(ErfassungMDQ!DD145="e",5))))),0))</f>
        <v>0</v>
      </c>
      <c r="DE145" s="278" t="b">
        <f>IF(MDQ_S3!$W22=5,
IF(ErfassungMDQ!DE145="a",5,
IF(ErfassungMDQ!DE145="b",4,
IF(ErfassungMDQ!DE145="c",3,
IF(ErfassungMDQ!DE145="d",2,
IF(ErfassungMDQ!DE145="e",1))))),
IF(MDQ_S3!$W22=1,
IF(ErfassungMDQ!DE145="a",1,
IF(ErfassungMDQ!DE145="b",2,
IF(ErfassungMDQ!DE145="c",3,
IF(ErfassungMDQ!DE145="d",4,
IF(ErfassungMDQ!DE145="e",5))))),0))</f>
        <v>0</v>
      </c>
      <c r="DF145" s="277" t="b">
        <f>IF(MDQ_S3!$W22=5,
IF(ErfassungMDQ!DF145="a",5,
IF(ErfassungMDQ!DF145="b",4,
IF(ErfassungMDQ!DF145="c",3,
IF(ErfassungMDQ!DF145="d",2,
IF(ErfassungMDQ!DF145="e",1))))),
IF(MDQ_S3!$W22=1,
IF(ErfassungMDQ!DF145="a",1,
IF(ErfassungMDQ!DF145="b",2,
IF(ErfassungMDQ!DF145="c",3,
IF(ErfassungMDQ!DF145="d",4,
IF(ErfassungMDQ!DF145="e",5))))),0))</f>
        <v>0</v>
      </c>
      <c r="DG145" s="278" t="b">
        <f>IF(MDQ_S3!$W22=5,
IF(ErfassungMDQ!DG145="a",5,
IF(ErfassungMDQ!DG145="b",4,
IF(ErfassungMDQ!DG145="c",3,
IF(ErfassungMDQ!DG145="d",2,
IF(ErfassungMDQ!DG145="e",1))))),
IF(MDQ_S3!$W22=1,
IF(ErfassungMDQ!DG145="a",1,
IF(ErfassungMDQ!DG145="b",2,
IF(ErfassungMDQ!DG145="c",3,
IF(ErfassungMDQ!DG145="d",4,
IF(ErfassungMDQ!DG145="e",5))))),0))</f>
        <v>0</v>
      </c>
      <c r="DH145" s="277" t="b">
        <f>IF(MDQ_S3!$W22=5,
IF(ErfassungMDQ!DH145="a",5,
IF(ErfassungMDQ!DH145="b",4,
IF(ErfassungMDQ!DH145="c",3,
IF(ErfassungMDQ!DH145="d",2,
IF(ErfassungMDQ!DH145="e",1))))),
IF(MDQ_S3!$W22=1,
IF(ErfassungMDQ!DH145="a",1,
IF(ErfassungMDQ!DH145="b",2,
IF(ErfassungMDQ!DH145="c",3,
IF(ErfassungMDQ!DH145="d",4,
IF(ErfassungMDQ!DH145="e",5))))),0))</f>
        <v>0</v>
      </c>
      <c r="DI145" s="278" t="b">
        <f>IF(MDQ_S3!$W22=5,
IF(ErfassungMDQ!DI145="a",5,
IF(ErfassungMDQ!DI145="b",4,
IF(ErfassungMDQ!DI145="c",3,
IF(ErfassungMDQ!DI145="d",2,
IF(ErfassungMDQ!DI145="e",1))))),
IF(MDQ_S3!$W22=1,
IF(ErfassungMDQ!DI145="a",1,
IF(ErfassungMDQ!DI145="b",2,
IF(ErfassungMDQ!DI145="c",3,
IF(ErfassungMDQ!DI145="d",4,
IF(ErfassungMDQ!DI145="e",5))))),0))</f>
        <v>0</v>
      </c>
      <c r="DJ145" s="277" t="b">
        <f>IF(MDQ_S3!$W22=5,
IF(ErfassungMDQ!DJ145="a",5,
IF(ErfassungMDQ!DJ145="b",4,
IF(ErfassungMDQ!DJ145="c",3,
IF(ErfassungMDQ!DJ145="d",2,
IF(ErfassungMDQ!DJ145="e",1))))),
IF(MDQ_S3!$W22=1,
IF(ErfassungMDQ!DJ145="a",1,
IF(ErfassungMDQ!DJ145="b",2,
IF(ErfassungMDQ!DJ145="c",3,
IF(ErfassungMDQ!DJ145="d",4,
IF(ErfassungMDQ!DJ145="e",5))))),0))</f>
        <v>0</v>
      </c>
      <c r="DK145" s="278" t="b">
        <f>IF(MDQ_S3!$W22=5,
IF(ErfassungMDQ!DK145="a",5,
IF(ErfassungMDQ!DK145="b",4,
IF(ErfassungMDQ!DK145="c",3,
IF(ErfassungMDQ!DK145="d",2,
IF(ErfassungMDQ!DK145="e",1))))),
IF(MDQ_S3!$W22=1,
IF(ErfassungMDQ!DK145="a",1,
IF(ErfassungMDQ!DK145="b",2,
IF(ErfassungMDQ!DK145="c",3,
IF(ErfassungMDQ!DK145="d",4,
IF(ErfassungMDQ!DK145="e",5))))),0))</f>
        <v>0</v>
      </c>
      <c r="DL145" s="277" t="b">
        <f>IF(MDQ_S3!$W22=5,
IF(ErfassungMDQ!DL145="a",5,
IF(ErfassungMDQ!DL145="b",4,
IF(ErfassungMDQ!DL145="c",3,
IF(ErfassungMDQ!DL145="d",2,
IF(ErfassungMDQ!DL145="e",1))))),
IF(MDQ_S3!$W22=1,
IF(ErfassungMDQ!DL145="a",1,
IF(ErfassungMDQ!DL145="b",2,
IF(ErfassungMDQ!DL145="c",3,
IF(ErfassungMDQ!DL145="d",4,
IF(ErfassungMDQ!DL145="e",5))))),0))</f>
        <v>0</v>
      </c>
      <c r="DM145" s="278" t="b">
        <f>IF(MDQ_S3!$W22=5,
IF(ErfassungMDQ!DM145="a",5,
IF(ErfassungMDQ!DM145="b",4,
IF(ErfassungMDQ!DM145="c",3,
IF(ErfassungMDQ!DM145="d",2,
IF(ErfassungMDQ!DM145="e",1))))),
IF(MDQ_S3!$W22=1,
IF(ErfassungMDQ!DM145="a",1,
IF(ErfassungMDQ!DM145="b",2,
IF(ErfassungMDQ!DM145="c",3,
IF(ErfassungMDQ!DM145="d",4,
IF(ErfassungMDQ!DM145="e",5))))),0))</f>
        <v>0</v>
      </c>
      <c r="DN145" s="277" t="b">
        <f>IF(MDQ_S3!$W22=5,
IF(ErfassungMDQ!DN145="a",5,
IF(ErfassungMDQ!DN145="b",4,
IF(ErfassungMDQ!DN145="c",3,
IF(ErfassungMDQ!DN145="d",2,
IF(ErfassungMDQ!DN145="e",1))))),
IF(MDQ_S3!$W22=1,
IF(ErfassungMDQ!DN145="a",1,
IF(ErfassungMDQ!DN145="b",2,
IF(ErfassungMDQ!DN145="c",3,
IF(ErfassungMDQ!DN145="d",4,
IF(ErfassungMDQ!DN145="e",5))))),0))</f>
        <v>0</v>
      </c>
      <c r="DO145" s="278" t="b">
        <f>IF(MDQ_S3!$W22=5,
IF(ErfassungMDQ!DO145="a",5,
IF(ErfassungMDQ!DO145="b",4,
IF(ErfassungMDQ!DO145="c",3,
IF(ErfassungMDQ!DO145="d",2,
IF(ErfassungMDQ!DO145="e",1))))),
IF(MDQ_S3!$W22=1,
IF(ErfassungMDQ!DO145="a",1,
IF(ErfassungMDQ!DO145="b",2,
IF(ErfassungMDQ!DO145="c",3,
IF(ErfassungMDQ!DO145="d",4,
IF(ErfassungMDQ!DO145="e",5))))),0))</f>
        <v>0</v>
      </c>
      <c r="DP145" s="277" t="b">
        <f>IF(MDQ_S3!$W22=5,
IF(ErfassungMDQ!DP145="a",5,
IF(ErfassungMDQ!DP145="b",4,
IF(ErfassungMDQ!DP145="c",3,
IF(ErfassungMDQ!DP145="d",2,
IF(ErfassungMDQ!DP145="e",1))))),
IF(MDQ_S3!$W22=1,
IF(ErfassungMDQ!DP145="a",1,
IF(ErfassungMDQ!DP145="b",2,
IF(ErfassungMDQ!DP145="c",3,
IF(ErfassungMDQ!DP145="d",4,
IF(ErfassungMDQ!DP145="e",5))))),0))</f>
        <v>0</v>
      </c>
      <c r="DQ145" s="278" t="b">
        <f>IF(MDQ_S3!$W22=5,
IF(ErfassungMDQ!DQ145="a",5,
IF(ErfassungMDQ!DQ145="b",4,
IF(ErfassungMDQ!DQ145="c",3,
IF(ErfassungMDQ!DQ145="d",2,
IF(ErfassungMDQ!DQ145="e",1))))),
IF(MDQ_S3!$W22=1,
IF(ErfassungMDQ!DQ145="a",1,
IF(ErfassungMDQ!DQ145="b",2,
IF(ErfassungMDQ!DQ145="c",3,
IF(ErfassungMDQ!DQ145="d",4,
IF(ErfassungMDQ!DQ145="e",5))))),0))</f>
        <v>0</v>
      </c>
      <c r="DR145" s="277" t="b">
        <f>IF(MDQ_S3!$W22=5,
IF(ErfassungMDQ!DR145="a",5,
IF(ErfassungMDQ!DR145="b",4,
IF(ErfassungMDQ!DR145="c",3,
IF(ErfassungMDQ!DR145="d",2,
IF(ErfassungMDQ!DR145="e",1))))),
IF(MDQ_S3!$W22=1,
IF(ErfassungMDQ!DR145="a",1,
IF(ErfassungMDQ!DR145="b",2,
IF(ErfassungMDQ!DR145="c",3,
IF(ErfassungMDQ!DR145="d",4,
IF(ErfassungMDQ!DR145="e",5))))),0))</f>
        <v>0</v>
      </c>
      <c r="DS145" s="278" t="b">
        <f>IF(MDQ_S3!$W22=5,
IF(ErfassungMDQ!DS145="a",5,
IF(ErfassungMDQ!DS145="b",4,
IF(ErfassungMDQ!DS145="c",3,
IF(ErfassungMDQ!DS145="d",2,
IF(ErfassungMDQ!DS145="e",1))))),
IF(MDQ_S3!$W22=1,
IF(ErfassungMDQ!DS145="a",1,
IF(ErfassungMDQ!DS145="b",2,
IF(ErfassungMDQ!DS145="c",3,
IF(ErfassungMDQ!DS145="d",4,
IF(ErfassungMDQ!DS145="e",5))))),0))</f>
        <v>0</v>
      </c>
      <c r="DT145" s="277" t="b">
        <f>IF(MDQ_S3!$W22=5,
IF(ErfassungMDQ!DT145="a",5,
IF(ErfassungMDQ!DT145="b",4,
IF(ErfassungMDQ!DT145="c",3,
IF(ErfassungMDQ!DT145="d",2,
IF(ErfassungMDQ!DT145="e",1))))),
IF(MDQ_S3!$W22=1,
IF(ErfassungMDQ!DT145="a",1,
IF(ErfassungMDQ!DT145="b",2,
IF(ErfassungMDQ!DT145="c",3,
IF(ErfassungMDQ!DT145="d",4,
IF(ErfassungMDQ!DT145="e",5))))),0))</f>
        <v>0</v>
      </c>
      <c r="DU145" s="278" t="b">
        <f>IF(MDQ_S3!$W22=5,
IF(ErfassungMDQ!DU145="a",5,
IF(ErfassungMDQ!DU145="b",4,
IF(ErfassungMDQ!DU145="c",3,
IF(ErfassungMDQ!DU145="d",2,
IF(ErfassungMDQ!DU145="e",1))))),
IF(MDQ_S3!$W22=1,
IF(ErfassungMDQ!DU145="a",1,
IF(ErfassungMDQ!DU145="b",2,
IF(ErfassungMDQ!DU145="c",3,
IF(ErfassungMDQ!DU145="d",4,
IF(ErfassungMDQ!DU145="e",5))))),0))</f>
        <v>0</v>
      </c>
      <c r="DV145" s="277" t="b">
        <f>IF(MDQ_S3!$W22=5,
IF(ErfassungMDQ!DV145="a",5,
IF(ErfassungMDQ!DV145="b",4,
IF(ErfassungMDQ!DV145="c",3,
IF(ErfassungMDQ!DV145="d",2,
IF(ErfassungMDQ!DV145="e",1))))),
IF(MDQ_S3!$W22=1,
IF(ErfassungMDQ!DV145="a",1,
IF(ErfassungMDQ!DV145="b",2,
IF(ErfassungMDQ!DV145="c",3,
IF(ErfassungMDQ!DV145="d",4,
IF(ErfassungMDQ!DV145="e",5))))),0))</f>
        <v>0</v>
      </c>
      <c r="DW145" s="278" t="b">
        <f>IF(MDQ_S3!$W22=5,
IF(ErfassungMDQ!DW145="a",5,
IF(ErfassungMDQ!DW145="b",4,
IF(ErfassungMDQ!DW145="c",3,
IF(ErfassungMDQ!DW145="d",2,
IF(ErfassungMDQ!DW145="e",1))))),
IF(MDQ_S3!$W22=1,
IF(ErfassungMDQ!DW145="a",1,
IF(ErfassungMDQ!DW145="b",2,
IF(ErfassungMDQ!DW145="c",3,
IF(ErfassungMDQ!DW145="d",4,
IF(ErfassungMDQ!DW145="e",5))))),0))</f>
        <v>0</v>
      </c>
      <c r="DX145" s="277" t="b">
        <f>IF(MDQ_S3!$W22=5,
IF(ErfassungMDQ!DX145="a",5,
IF(ErfassungMDQ!DX145="b",4,
IF(ErfassungMDQ!DX145="c",3,
IF(ErfassungMDQ!DX145="d",2,
IF(ErfassungMDQ!DX145="e",1))))),
IF(MDQ_S3!$W22=1,
IF(ErfassungMDQ!DX145="a",1,
IF(ErfassungMDQ!DX145="b",2,
IF(ErfassungMDQ!DX145="c",3,
IF(ErfassungMDQ!DX145="d",4,
IF(ErfassungMDQ!DX145="e",5))))),0))</f>
        <v>0</v>
      </c>
      <c r="DY145" s="278" t="b">
        <f>IF(MDQ_S3!$W22=5,
IF(ErfassungMDQ!DY145="a",5,
IF(ErfassungMDQ!DY145="b",4,
IF(ErfassungMDQ!DY145="c",3,
IF(ErfassungMDQ!DY145="d",2,
IF(ErfassungMDQ!DY145="e",1))))),
IF(MDQ_S3!$W22=1,
IF(ErfassungMDQ!DY145="a",1,
IF(ErfassungMDQ!DY145="b",2,
IF(ErfassungMDQ!DY145="c",3,
IF(ErfassungMDQ!DY145="d",4,
IF(ErfassungMDQ!DY145="e",5))))),0))</f>
        <v>0</v>
      </c>
      <c r="DZ145" s="277" t="b">
        <f>IF(MDQ_S3!$W22=5,
IF(ErfassungMDQ!DZ145="a",5,
IF(ErfassungMDQ!DZ145="b",4,
IF(ErfassungMDQ!DZ145="c",3,
IF(ErfassungMDQ!DZ145="d",2,
IF(ErfassungMDQ!DZ145="e",1))))),
IF(MDQ_S3!$W22=1,
IF(ErfassungMDQ!DZ145="a",1,
IF(ErfassungMDQ!DZ145="b",2,
IF(ErfassungMDQ!DZ145="c",3,
IF(ErfassungMDQ!DZ145="d",4,
IF(ErfassungMDQ!DZ145="e",5))))),0))</f>
        <v>0</v>
      </c>
      <c r="EA145" s="278" t="b">
        <f>IF(MDQ_S3!$W22=5,
IF(ErfassungMDQ!EA145="a",5,
IF(ErfassungMDQ!EA145="b",4,
IF(ErfassungMDQ!EA145="c",3,
IF(ErfassungMDQ!EA145="d",2,
IF(ErfassungMDQ!EA145="e",1))))),
IF(MDQ_S3!$W22=1,
IF(ErfassungMDQ!EA145="a",1,
IF(ErfassungMDQ!EA145="b",2,
IF(ErfassungMDQ!EA145="c",3,
IF(ErfassungMDQ!EA145="d",4,
IF(ErfassungMDQ!EA145="e",5))))),0))</f>
        <v>0</v>
      </c>
      <c r="EB145" s="116"/>
      <c r="EC145" s="116"/>
      <c r="ED145" s="116"/>
      <c r="EE145" s="116"/>
      <c r="EF145" s="116"/>
      <c r="EG145" s="116"/>
      <c r="EH145" s="116"/>
      <c r="EI145" s="116"/>
      <c r="EJ145" s="116"/>
      <c r="EK145" s="116"/>
      <c r="EL145" s="116"/>
      <c r="EM145" s="116"/>
      <c r="EN145" s="116"/>
      <c r="EO145" s="116"/>
      <c r="EP145" s="116"/>
      <c r="EQ145" s="116"/>
      <c r="ER145" s="116"/>
      <c r="ES145" s="116"/>
      <c r="ET145" s="116"/>
      <c r="EU145" s="116"/>
      <c r="EV145" s="116"/>
      <c r="EW145" s="116"/>
      <c r="EX145" s="116"/>
      <c r="EY145" s="116"/>
    </row>
    <row r="146" spans="1:155" ht="12.75" customHeight="1">
      <c r="A146" s="276">
        <v>139</v>
      </c>
      <c r="B146" s="277" t="b">
        <f>IF(MDQ_S3!$W23=5,
IF(ErfassungMDQ!B146="a",5,
IF(ErfassungMDQ!B146="b",4,
IF(ErfassungMDQ!B146="c",3,
IF(ErfassungMDQ!B146="d",2,
IF(ErfassungMDQ!B146="e",1))))),
IF(MDQ_S3!$W23=1,
IF(ErfassungMDQ!B146="a",1,
IF(ErfassungMDQ!B146="b",2,
IF(ErfassungMDQ!B146="c",3,
IF(ErfassungMDQ!B146="d",4,
IF(ErfassungMDQ!B146="e",5))))),0))</f>
        <v>0</v>
      </c>
      <c r="C146" s="278" t="b">
        <f>IF(MDQ_S3!$W23=5,
IF(ErfassungMDQ!C146="a",5,
IF(ErfassungMDQ!C146="b",4,
IF(ErfassungMDQ!C146="c",3,
IF(ErfassungMDQ!C146="d",2,
IF(ErfassungMDQ!C146="e",1))))),
IF(MDQ_S3!$W23=1,
IF(ErfassungMDQ!C146="a",1,
IF(ErfassungMDQ!C146="b",2,
IF(ErfassungMDQ!C146="c",3,
IF(ErfassungMDQ!C146="d",4,
IF(ErfassungMDQ!C146="e",5))))),0))</f>
        <v>0</v>
      </c>
      <c r="D146" s="277" t="b">
        <f>IF(MDQ_S3!$W23=5,
IF(ErfassungMDQ!D146="a",5,
IF(ErfassungMDQ!D146="b",4,
IF(ErfassungMDQ!D146="c",3,
IF(ErfassungMDQ!D146="d",2,
IF(ErfassungMDQ!D146="e",1))))),
IF(MDQ_S3!$W23=1,
IF(ErfassungMDQ!D146="a",1,
IF(ErfassungMDQ!D146="b",2,
IF(ErfassungMDQ!D146="c",3,
IF(ErfassungMDQ!D146="d",4,
IF(ErfassungMDQ!D146="e",5))))),0))</f>
        <v>0</v>
      </c>
      <c r="E146" s="278" t="b">
        <f>IF(MDQ_S3!$W23=5,
IF(ErfassungMDQ!E146="a",5,
IF(ErfassungMDQ!E146="b",4,
IF(ErfassungMDQ!E146="c",3,
IF(ErfassungMDQ!E146="d",2,
IF(ErfassungMDQ!E146="e",1))))),
IF(MDQ_S3!$W23=1,
IF(ErfassungMDQ!E146="a",1,
IF(ErfassungMDQ!E146="b",2,
IF(ErfassungMDQ!E146="c",3,
IF(ErfassungMDQ!E146="d",4,
IF(ErfassungMDQ!E146="e",5))))),0))</f>
        <v>0</v>
      </c>
      <c r="F146" s="277" t="b">
        <f>IF(MDQ_S3!$W23=5,
IF(ErfassungMDQ!F146="a",5,
IF(ErfassungMDQ!F146="b",4,
IF(ErfassungMDQ!F146="c",3,
IF(ErfassungMDQ!F146="d",2,
IF(ErfassungMDQ!F146="e",1))))),
IF(MDQ_S3!$W23=1,
IF(ErfassungMDQ!F146="a",1,
IF(ErfassungMDQ!F146="b",2,
IF(ErfassungMDQ!F146="c",3,
IF(ErfassungMDQ!F146="d",4,
IF(ErfassungMDQ!F146="e",5))))),0))</f>
        <v>0</v>
      </c>
      <c r="G146" s="278" t="b">
        <f>IF(MDQ_S3!$W23=5,
IF(ErfassungMDQ!G146="a",5,
IF(ErfassungMDQ!G146="b",4,
IF(ErfassungMDQ!G146="c",3,
IF(ErfassungMDQ!G146="d",2,
IF(ErfassungMDQ!G146="e",1))))),
IF(MDQ_S3!$W23=1,
IF(ErfassungMDQ!G146="a",1,
IF(ErfassungMDQ!G146="b",2,
IF(ErfassungMDQ!G146="c",3,
IF(ErfassungMDQ!G146="d",4,
IF(ErfassungMDQ!G146="e",5))))),0))</f>
        <v>0</v>
      </c>
      <c r="H146" s="277" t="b">
        <f>IF(MDQ_S3!$W23=5,
IF(ErfassungMDQ!H146="a",5,
IF(ErfassungMDQ!H146="b",4,
IF(ErfassungMDQ!H146="c",3,
IF(ErfassungMDQ!H146="d",2,
IF(ErfassungMDQ!H146="e",1))))),
IF(MDQ_S3!$W23=1,
IF(ErfassungMDQ!H146="a",1,
IF(ErfassungMDQ!H146="b",2,
IF(ErfassungMDQ!H146="c",3,
IF(ErfassungMDQ!H146="d",4,
IF(ErfassungMDQ!H146="e",5))))),0))</f>
        <v>0</v>
      </c>
      <c r="I146" s="278" t="b">
        <f>IF(MDQ_S3!$W23=5,
IF(ErfassungMDQ!I146="a",5,
IF(ErfassungMDQ!I146="b",4,
IF(ErfassungMDQ!I146="c",3,
IF(ErfassungMDQ!I146="d",2,
IF(ErfassungMDQ!I146="e",1))))),
IF(MDQ_S3!$W23=1,
IF(ErfassungMDQ!I146="a",1,
IF(ErfassungMDQ!I146="b",2,
IF(ErfassungMDQ!I146="c",3,
IF(ErfassungMDQ!I146="d",4,
IF(ErfassungMDQ!I146="e",5))))),0))</f>
        <v>0</v>
      </c>
      <c r="J146" s="277" t="b">
        <f>IF(MDQ_S3!$W23=5,
IF(ErfassungMDQ!J146="a",5,
IF(ErfassungMDQ!J146="b",4,
IF(ErfassungMDQ!J146="c",3,
IF(ErfassungMDQ!J146="d",2,
IF(ErfassungMDQ!J146="e",1))))),
IF(MDQ_S3!$W23=1,
IF(ErfassungMDQ!J146="a",1,
IF(ErfassungMDQ!J146="b",2,
IF(ErfassungMDQ!J146="c",3,
IF(ErfassungMDQ!J146="d",4,
IF(ErfassungMDQ!J146="e",5))))),0))</f>
        <v>0</v>
      </c>
      <c r="K146" s="278" t="b">
        <f>IF(MDQ_S3!$W23=5,
IF(ErfassungMDQ!K146="a",5,
IF(ErfassungMDQ!K146="b",4,
IF(ErfassungMDQ!K146="c",3,
IF(ErfassungMDQ!K146="d",2,
IF(ErfassungMDQ!K146="e",1))))),
IF(MDQ_S3!$W23=1,
IF(ErfassungMDQ!K146="a",1,
IF(ErfassungMDQ!K146="b",2,
IF(ErfassungMDQ!K146="c",3,
IF(ErfassungMDQ!K146="d",4,
IF(ErfassungMDQ!K146="e",5))))),0))</f>
        <v>0</v>
      </c>
      <c r="L146" s="277" t="b">
        <f>IF(MDQ_S3!$W23=5,
IF(ErfassungMDQ!L146="a",5,
IF(ErfassungMDQ!L146="b",4,
IF(ErfassungMDQ!L146="c",3,
IF(ErfassungMDQ!L146="d",2,
IF(ErfassungMDQ!L146="e",1))))),
IF(MDQ_S3!$W23=1,
IF(ErfassungMDQ!L146="a",1,
IF(ErfassungMDQ!L146="b",2,
IF(ErfassungMDQ!L146="c",3,
IF(ErfassungMDQ!L146="d",4,
IF(ErfassungMDQ!L146="e",5))))),0))</f>
        <v>0</v>
      </c>
      <c r="M146" s="278" t="b">
        <f>IF(MDQ_S3!$W23=5,
IF(ErfassungMDQ!M146="a",5,
IF(ErfassungMDQ!M146="b",4,
IF(ErfassungMDQ!M146="c",3,
IF(ErfassungMDQ!M146="d",2,
IF(ErfassungMDQ!M146="e",1))))),
IF(MDQ_S3!$W23=1,
IF(ErfassungMDQ!M146="a",1,
IF(ErfassungMDQ!M146="b",2,
IF(ErfassungMDQ!M146="c",3,
IF(ErfassungMDQ!M146="d",4,
IF(ErfassungMDQ!M146="e",5))))),0))</f>
        <v>0</v>
      </c>
      <c r="N146" s="277" t="b">
        <f>IF(MDQ_S3!$W23=5,
IF(ErfassungMDQ!N146="a",5,
IF(ErfassungMDQ!N146="b",4,
IF(ErfassungMDQ!N146="c",3,
IF(ErfassungMDQ!N146="d",2,
IF(ErfassungMDQ!N146="e",1))))),
IF(MDQ_S3!$W23=1,
IF(ErfassungMDQ!N146="a",1,
IF(ErfassungMDQ!N146="b",2,
IF(ErfassungMDQ!N146="c",3,
IF(ErfassungMDQ!N146="d",4,
IF(ErfassungMDQ!N146="e",5))))),0))</f>
        <v>0</v>
      </c>
      <c r="O146" s="278" t="b">
        <f>IF(MDQ_S3!$W23=5,
IF(ErfassungMDQ!O146="a",5,
IF(ErfassungMDQ!O146="b",4,
IF(ErfassungMDQ!O146="c",3,
IF(ErfassungMDQ!O146="d",2,
IF(ErfassungMDQ!O146="e",1))))),
IF(MDQ_S3!$W23=1,
IF(ErfassungMDQ!O146="a",1,
IF(ErfassungMDQ!O146="b",2,
IF(ErfassungMDQ!O146="c",3,
IF(ErfassungMDQ!O146="d",4,
IF(ErfassungMDQ!O146="e",5))))),0))</f>
        <v>0</v>
      </c>
      <c r="P146" s="277" t="b">
        <f>IF(MDQ_S3!$W23=5,
IF(ErfassungMDQ!P146="a",5,
IF(ErfassungMDQ!P146="b",4,
IF(ErfassungMDQ!P146="c",3,
IF(ErfassungMDQ!P146="d",2,
IF(ErfassungMDQ!P146="e",1))))),
IF(MDQ_S3!$W23=1,
IF(ErfassungMDQ!P146="a",1,
IF(ErfassungMDQ!P146="b",2,
IF(ErfassungMDQ!P146="c",3,
IF(ErfassungMDQ!P146="d",4,
IF(ErfassungMDQ!P146="e",5))))),0))</f>
        <v>0</v>
      </c>
      <c r="Q146" s="278" t="b">
        <f>IF(MDQ_S3!$W23=5,
IF(ErfassungMDQ!Q146="a",5,
IF(ErfassungMDQ!Q146="b",4,
IF(ErfassungMDQ!Q146="c",3,
IF(ErfassungMDQ!Q146="d",2,
IF(ErfassungMDQ!Q146="e",1))))),
IF(MDQ_S3!$W23=1,
IF(ErfassungMDQ!Q146="a",1,
IF(ErfassungMDQ!Q146="b",2,
IF(ErfassungMDQ!Q146="c",3,
IF(ErfassungMDQ!Q146="d",4,
IF(ErfassungMDQ!Q146="e",5))))),0))</f>
        <v>0</v>
      </c>
      <c r="R146" s="277" t="b">
        <f>IF(MDQ_S3!$W23=5,
IF(ErfassungMDQ!R146="a",5,
IF(ErfassungMDQ!R146="b",4,
IF(ErfassungMDQ!R146="c",3,
IF(ErfassungMDQ!R146="d",2,
IF(ErfassungMDQ!R146="e",1))))),
IF(MDQ_S3!$W23=1,
IF(ErfassungMDQ!R146="a",1,
IF(ErfassungMDQ!R146="b",2,
IF(ErfassungMDQ!R146="c",3,
IF(ErfassungMDQ!R146="d",4,
IF(ErfassungMDQ!R146="e",5))))),0))</f>
        <v>0</v>
      </c>
      <c r="S146" s="278" t="b">
        <f>IF(MDQ_S3!$W23=5,
IF(ErfassungMDQ!S146="a",5,
IF(ErfassungMDQ!S146="b",4,
IF(ErfassungMDQ!S146="c",3,
IF(ErfassungMDQ!S146="d",2,
IF(ErfassungMDQ!S146="e",1))))),
IF(MDQ_S3!$W23=1,
IF(ErfassungMDQ!S146="a",1,
IF(ErfassungMDQ!S146="b",2,
IF(ErfassungMDQ!S146="c",3,
IF(ErfassungMDQ!S146="d",4,
IF(ErfassungMDQ!S146="e",5))))),0))</f>
        <v>0</v>
      </c>
      <c r="T146" s="277" t="b">
        <f>IF(MDQ_S3!$W23=5,
IF(ErfassungMDQ!T146="a",5,
IF(ErfassungMDQ!T146="b",4,
IF(ErfassungMDQ!T146="c",3,
IF(ErfassungMDQ!T146="d",2,
IF(ErfassungMDQ!T146="e",1))))),
IF(MDQ_S3!$W23=1,
IF(ErfassungMDQ!T146="a",1,
IF(ErfassungMDQ!T146="b",2,
IF(ErfassungMDQ!T146="c",3,
IF(ErfassungMDQ!T146="d",4,
IF(ErfassungMDQ!T146="e",5))))),0))</f>
        <v>0</v>
      </c>
      <c r="U146" s="278" t="b">
        <f>IF(MDQ_S3!$W23=5,
IF(ErfassungMDQ!U146="a",5,
IF(ErfassungMDQ!U146="b",4,
IF(ErfassungMDQ!U146="c",3,
IF(ErfassungMDQ!U146="d",2,
IF(ErfassungMDQ!U146="e",1))))),
IF(MDQ_S3!$W23=1,
IF(ErfassungMDQ!U146="a",1,
IF(ErfassungMDQ!U146="b",2,
IF(ErfassungMDQ!U146="c",3,
IF(ErfassungMDQ!U146="d",4,
IF(ErfassungMDQ!U146="e",5))))),0))</f>
        <v>0</v>
      </c>
      <c r="V146" s="277" t="b">
        <f>IF(MDQ_S3!$W23=5,
IF(ErfassungMDQ!V146="a",5,
IF(ErfassungMDQ!V146="b",4,
IF(ErfassungMDQ!V146="c",3,
IF(ErfassungMDQ!V146="d",2,
IF(ErfassungMDQ!V146="e",1))))),
IF(MDQ_S3!$W23=1,
IF(ErfassungMDQ!V146="a",1,
IF(ErfassungMDQ!V146="b",2,
IF(ErfassungMDQ!V146="c",3,
IF(ErfassungMDQ!V146="d",4,
IF(ErfassungMDQ!V146="e",5))))),0))</f>
        <v>0</v>
      </c>
      <c r="W146" s="278" t="b">
        <f>IF(MDQ_S3!$W23=5,
IF(ErfassungMDQ!W146="a",5,
IF(ErfassungMDQ!W146="b",4,
IF(ErfassungMDQ!W146="c",3,
IF(ErfassungMDQ!W146="d",2,
IF(ErfassungMDQ!W146="e",1))))),
IF(MDQ_S3!$W23=1,
IF(ErfassungMDQ!W146="a",1,
IF(ErfassungMDQ!W146="b",2,
IF(ErfassungMDQ!W146="c",3,
IF(ErfassungMDQ!W146="d",4,
IF(ErfassungMDQ!W146="e",5))))),0))</f>
        <v>0</v>
      </c>
      <c r="X146" s="277" t="b">
        <f>IF(MDQ_S3!$W23=5,
IF(ErfassungMDQ!X146="a",5,
IF(ErfassungMDQ!X146="b",4,
IF(ErfassungMDQ!X146="c",3,
IF(ErfassungMDQ!X146="d",2,
IF(ErfassungMDQ!X146="e",1))))),
IF(MDQ_S3!$W23=1,
IF(ErfassungMDQ!X146="a",1,
IF(ErfassungMDQ!X146="b",2,
IF(ErfassungMDQ!X146="c",3,
IF(ErfassungMDQ!X146="d",4,
IF(ErfassungMDQ!X146="e",5))))),0))</f>
        <v>0</v>
      </c>
      <c r="Y146" s="278" t="b">
        <f>IF(MDQ_S3!$W23=5,
IF(ErfassungMDQ!Y146="a",5,
IF(ErfassungMDQ!Y146="b",4,
IF(ErfassungMDQ!Y146="c",3,
IF(ErfassungMDQ!Y146="d",2,
IF(ErfassungMDQ!Y146="e",1))))),
IF(MDQ_S3!$W23=1,
IF(ErfassungMDQ!Y146="a",1,
IF(ErfassungMDQ!Y146="b",2,
IF(ErfassungMDQ!Y146="c",3,
IF(ErfassungMDQ!Y146="d",4,
IF(ErfassungMDQ!Y146="e",5))))),0))</f>
        <v>0</v>
      </c>
      <c r="Z146" s="277" t="b">
        <f>IF(MDQ_S3!$W23=5,
IF(ErfassungMDQ!Z146="a",5,
IF(ErfassungMDQ!Z146="b",4,
IF(ErfassungMDQ!Z146="c",3,
IF(ErfassungMDQ!Z146="d",2,
IF(ErfassungMDQ!Z146="e",1))))),
IF(MDQ_S3!$W23=1,
IF(ErfassungMDQ!Z146="a",1,
IF(ErfassungMDQ!Z146="b",2,
IF(ErfassungMDQ!Z146="c",3,
IF(ErfassungMDQ!Z146="d",4,
IF(ErfassungMDQ!Z146="e",5))))),0))</f>
        <v>0</v>
      </c>
      <c r="AA146" s="278" t="b">
        <f>IF(MDQ_S3!$W23=5,
IF(ErfassungMDQ!AA146="a",5,
IF(ErfassungMDQ!AA146="b",4,
IF(ErfassungMDQ!AA146="c",3,
IF(ErfassungMDQ!AA146="d",2,
IF(ErfassungMDQ!AA146="e",1))))),
IF(MDQ_S3!$W23=1,
IF(ErfassungMDQ!AA146="a",1,
IF(ErfassungMDQ!AA146="b",2,
IF(ErfassungMDQ!AA146="c",3,
IF(ErfassungMDQ!AA146="d",4,
IF(ErfassungMDQ!AA146="e",5))))),0))</f>
        <v>0</v>
      </c>
      <c r="AB146" s="277" t="b">
        <f>IF(MDQ_S3!$W23=5,
IF(ErfassungMDQ!AB146="a",5,
IF(ErfassungMDQ!AB146="b",4,
IF(ErfassungMDQ!AB146="c",3,
IF(ErfassungMDQ!AB146="d",2,
IF(ErfassungMDQ!AB146="e",1))))),
IF(MDQ_S3!$W23=1,
IF(ErfassungMDQ!AB146="a",1,
IF(ErfassungMDQ!AB146="b",2,
IF(ErfassungMDQ!AB146="c",3,
IF(ErfassungMDQ!AB146="d",4,
IF(ErfassungMDQ!AB146="e",5))))),0))</f>
        <v>0</v>
      </c>
      <c r="AC146" s="278" t="b">
        <f>IF(MDQ_S3!$W23=5,
IF(ErfassungMDQ!AC146="a",5,
IF(ErfassungMDQ!AC146="b",4,
IF(ErfassungMDQ!AC146="c",3,
IF(ErfassungMDQ!AC146="d",2,
IF(ErfassungMDQ!AC146="e",1))))),
IF(MDQ_S3!$W23=1,
IF(ErfassungMDQ!AC146="a",1,
IF(ErfassungMDQ!AC146="b",2,
IF(ErfassungMDQ!AC146="c",3,
IF(ErfassungMDQ!AC146="d",4,
IF(ErfassungMDQ!AC146="e",5))))),0))</f>
        <v>0</v>
      </c>
      <c r="AD146" s="277" t="b">
        <f>IF(MDQ_S3!$W23=5,
IF(ErfassungMDQ!AD146="a",5,
IF(ErfassungMDQ!AD146="b",4,
IF(ErfassungMDQ!AD146="c",3,
IF(ErfassungMDQ!AD146="d",2,
IF(ErfassungMDQ!AD146="e",1))))),
IF(MDQ_S3!$W23=1,
IF(ErfassungMDQ!AD146="a",1,
IF(ErfassungMDQ!AD146="b",2,
IF(ErfassungMDQ!AD146="c",3,
IF(ErfassungMDQ!AD146="d",4,
IF(ErfassungMDQ!AD146="e",5))))),0))</f>
        <v>0</v>
      </c>
      <c r="AE146" s="278" t="b">
        <f>IF(MDQ_S3!$W23=5,
IF(ErfassungMDQ!AE146="a",5,
IF(ErfassungMDQ!AE146="b",4,
IF(ErfassungMDQ!AE146="c",3,
IF(ErfassungMDQ!AE146="d",2,
IF(ErfassungMDQ!AE146="e",1))))),
IF(MDQ_S3!$W23=1,
IF(ErfassungMDQ!AE146="a",1,
IF(ErfassungMDQ!AE146="b",2,
IF(ErfassungMDQ!AE146="c",3,
IF(ErfassungMDQ!AE146="d",4,
IF(ErfassungMDQ!AE146="e",5))))),0))</f>
        <v>0</v>
      </c>
      <c r="AF146" s="277" t="b">
        <f>IF(MDQ_S3!$W23=5,
IF(ErfassungMDQ!AF146="a",5,
IF(ErfassungMDQ!AF146="b",4,
IF(ErfassungMDQ!AF146="c",3,
IF(ErfassungMDQ!AF146="d",2,
IF(ErfassungMDQ!AF146="e",1))))),
IF(MDQ_S3!$W23=1,
IF(ErfassungMDQ!AF146="a",1,
IF(ErfassungMDQ!AF146="b",2,
IF(ErfassungMDQ!AF146="c",3,
IF(ErfassungMDQ!AF146="d",4,
IF(ErfassungMDQ!AF146="e",5))))),0))</f>
        <v>0</v>
      </c>
      <c r="AG146" s="278" t="b">
        <f>IF(MDQ_S3!$W23=5,
IF(ErfassungMDQ!AG146="a",5,
IF(ErfassungMDQ!AG146="b",4,
IF(ErfassungMDQ!AG146="c",3,
IF(ErfassungMDQ!AG146="d",2,
IF(ErfassungMDQ!AG146="e",1))))),
IF(MDQ_S3!$W23=1,
IF(ErfassungMDQ!AG146="a",1,
IF(ErfassungMDQ!AG146="b",2,
IF(ErfassungMDQ!AG146="c",3,
IF(ErfassungMDQ!AG146="d",4,
IF(ErfassungMDQ!AG146="e",5))))),0))</f>
        <v>0</v>
      </c>
      <c r="AH146" s="277" t="b">
        <f>IF(MDQ_S3!$W23=5,
IF(ErfassungMDQ!AH146="a",5,
IF(ErfassungMDQ!AH146="b",4,
IF(ErfassungMDQ!AH146="c",3,
IF(ErfassungMDQ!AH146="d",2,
IF(ErfassungMDQ!AH146="e",1))))),
IF(MDQ_S3!$W23=1,
IF(ErfassungMDQ!AH146="a",1,
IF(ErfassungMDQ!AH146="b",2,
IF(ErfassungMDQ!AH146="c",3,
IF(ErfassungMDQ!AH146="d",4,
IF(ErfassungMDQ!AH146="e",5))))),0))</f>
        <v>0</v>
      </c>
      <c r="AI146" s="278" t="b">
        <f>IF(MDQ_S3!$W23=5,
IF(ErfassungMDQ!AI146="a",5,
IF(ErfassungMDQ!AI146="b",4,
IF(ErfassungMDQ!AI146="c",3,
IF(ErfassungMDQ!AI146="d",2,
IF(ErfassungMDQ!AI146="e",1))))),
IF(MDQ_S3!$W23=1,
IF(ErfassungMDQ!AI146="a",1,
IF(ErfassungMDQ!AI146="b",2,
IF(ErfassungMDQ!AI146="c",3,
IF(ErfassungMDQ!AI146="d",4,
IF(ErfassungMDQ!AI146="e",5))))),0))</f>
        <v>0</v>
      </c>
      <c r="AJ146" s="277" t="b">
        <f>IF(MDQ_S3!$W23=5,
IF(ErfassungMDQ!AJ146="a",5,
IF(ErfassungMDQ!AJ146="b",4,
IF(ErfassungMDQ!AJ146="c",3,
IF(ErfassungMDQ!AJ146="d",2,
IF(ErfassungMDQ!AJ146="e",1))))),
IF(MDQ_S3!$W23=1,
IF(ErfassungMDQ!AJ146="a",1,
IF(ErfassungMDQ!AJ146="b",2,
IF(ErfassungMDQ!AJ146="c",3,
IF(ErfassungMDQ!AJ146="d",4,
IF(ErfassungMDQ!AJ146="e",5))))),0))</f>
        <v>0</v>
      </c>
      <c r="AK146" s="278" t="b">
        <f>IF(MDQ_S3!$W23=5,
IF(ErfassungMDQ!AK146="a",5,
IF(ErfassungMDQ!AK146="b",4,
IF(ErfassungMDQ!AK146="c",3,
IF(ErfassungMDQ!AK146="d",2,
IF(ErfassungMDQ!AK146="e",1))))),
IF(MDQ_S3!$W23=1,
IF(ErfassungMDQ!AK146="a",1,
IF(ErfassungMDQ!AK146="b",2,
IF(ErfassungMDQ!AK146="c",3,
IF(ErfassungMDQ!AK146="d",4,
IF(ErfassungMDQ!AK146="e",5))))),0))</f>
        <v>0</v>
      </c>
      <c r="AL146" s="277" t="b">
        <f>IF(MDQ_S3!$W23=5,
IF(ErfassungMDQ!AL146="a",5,
IF(ErfassungMDQ!AL146="b",4,
IF(ErfassungMDQ!AL146="c",3,
IF(ErfassungMDQ!AL146="d",2,
IF(ErfassungMDQ!AL146="e",1))))),
IF(MDQ_S3!$W23=1,
IF(ErfassungMDQ!AL146="a",1,
IF(ErfassungMDQ!AL146="b",2,
IF(ErfassungMDQ!AL146="c",3,
IF(ErfassungMDQ!AL146="d",4,
IF(ErfassungMDQ!AL146="e",5))))),0))</f>
        <v>0</v>
      </c>
      <c r="AM146" s="278" t="b">
        <f>IF(MDQ_S3!$W23=5,
IF(ErfassungMDQ!AM146="a",5,
IF(ErfassungMDQ!AM146="b",4,
IF(ErfassungMDQ!AM146="c",3,
IF(ErfassungMDQ!AM146="d",2,
IF(ErfassungMDQ!AM146="e",1))))),
IF(MDQ_S3!$W23=1,
IF(ErfassungMDQ!AM146="a",1,
IF(ErfassungMDQ!AM146="b",2,
IF(ErfassungMDQ!AM146="c",3,
IF(ErfassungMDQ!AM146="d",4,
IF(ErfassungMDQ!AM146="e",5))))),0))</f>
        <v>0</v>
      </c>
      <c r="AN146" s="277" t="b">
        <f>IF(MDQ_S3!$W23=5,
IF(ErfassungMDQ!AN146="a",5,
IF(ErfassungMDQ!AN146="b",4,
IF(ErfassungMDQ!AN146="c",3,
IF(ErfassungMDQ!AN146="d",2,
IF(ErfassungMDQ!AN146="e",1))))),
IF(MDQ_S3!$W23=1,
IF(ErfassungMDQ!AN146="a",1,
IF(ErfassungMDQ!AN146="b",2,
IF(ErfassungMDQ!AN146="c",3,
IF(ErfassungMDQ!AN146="d",4,
IF(ErfassungMDQ!AN146="e",5))))),0))</f>
        <v>0</v>
      </c>
      <c r="AO146" s="278" t="b">
        <f>IF(MDQ_S3!$W23=5,
IF(ErfassungMDQ!AO146="a",5,
IF(ErfassungMDQ!AO146="b",4,
IF(ErfassungMDQ!AO146="c",3,
IF(ErfassungMDQ!AO146="d",2,
IF(ErfassungMDQ!AO146="e",1))))),
IF(MDQ_S3!$W23=1,
IF(ErfassungMDQ!AO146="a",1,
IF(ErfassungMDQ!AO146="b",2,
IF(ErfassungMDQ!AO146="c",3,
IF(ErfassungMDQ!AO146="d",4,
IF(ErfassungMDQ!AO146="e",5))))),0))</f>
        <v>0</v>
      </c>
      <c r="AP146" s="277" t="b">
        <f>IF(MDQ_S3!$W23=5,
IF(ErfassungMDQ!AP146="a",5,
IF(ErfassungMDQ!AP146="b",4,
IF(ErfassungMDQ!AP146="c",3,
IF(ErfassungMDQ!AP146="d",2,
IF(ErfassungMDQ!AP146="e",1))))),
IF(MDQ_S3!$W23=1,
IF(ErfassungMDQ!AP146="a",1,
IF(ErfassungMDQ!AP146="b",2,
IF(ErfassungMDQ!AP146="c",3,
IF(ErfassungMDQ!AP146="d",4,
IF(ErfassungMDQ!AP146="e",5))))),0))</f>
        <v>0</v>
      </c>
      <c r="AQ146" s="278" t="b">
        <f>IF(MDQ_S3!$W23=5,
IF(ErfassungMDQ!AQ146="a",5,
IF(ErfassungMDQ!AQ146="b",4,
IF(ErfassungMDQ!AQ146="c",3,
IF(ErfassungMDQ!AQ146="d",2,
IF(ErfassungMDQ!AQ146="e",1))))),
IF(MDQ_S3!$W23=1,
IF(ErfassungMDQ!AQ146="a",1,
IF(ErfassungMDQ!AQ146="b",2,
IF(ErfassungMDQ!AQ146="c",3,
IF(ErfassungMDQ!AQ146="d",4,
IF(ErfassungMDQ!AQ146="e",5))))),0))</f>
        <v>0</v>
      </c>
      <c r="AR146" s="277" t="b">
        <f>IF(MDQ_S3!$W23=5,
IF(ErfassungMDQ!AR146="a",5,
IF(ErfassungMDQ!AR146="b",4,
IF(ErfassungMDQ!AR146="c",3,
IF(ErfassungMDQ!AR146="d",2,
IF(ErfassungMDQ!AR146="e",1))))),
IF(MDQ_S3!$W23=1,
IF(ErfassungMDQ!AR146="a",1,
IF(ErfassungMDQ!AR146="b",2,
IF(ErfassungMDQ!AR146="c",3,
IF(ErfassungMDQ!AR146="d",4,
IF(ErfassungMDQ!AR146="e",5))))),0))</f>
        <v>0</v>
      </c>
      <c r="AS146" s="278" t="b">
        <f>IF(MDQ_S3!$W23=5,
IF(ErfassungMDQ!AS146="a",5,
IF(ErfassungMDQ!AS146="b",4,
IF(ErfassungMDQ!AS146="c",3,
IF(ErfassungMDQ!AS146="d",2,
IF(ErfassungMDQ!AS146="e",1))))),
IF(MDQ_S3!$W23=1,
IF(ErfassungMDQ!AS146="a",1,
IF(ErfassungMDQ!AS146="b",2,
IF(ErfassungMDQ!AS146="c",3,
IF(ErfassungMDQ!AS146="d",4,
IF(ErfassungMDQ!AS146="e",5))))),0))</f>
        <v>0</v>
      </c>
      <c r="AT146" s="277" t="b">
        <f>IF(MDQ_S3!$W23=5,
IF(ErfassungMDQ!AT146="a",5,
IF(ErfassungMDQ!AT146="b",4,
IF(ErfassungMDQ!AT146="c",3,
IF(ErfassungMDQ!AT146="d",2,
IF(ErfassungMDQ!AT146="e",1))))),
IF(MDQ_S3!$W23=1,
IF(ErfassungMDQ!AT146="a",1,
IF(ErfassungMDQ!AT146="b",2,
IF(ErfassungMDQ!AT146="c",3,
IF(ErfassungMDQ!AT146="d",4,
IF(ErfassungMDQ!AT146="e",5))))),0))</f>
        <v>0</v>
      </c>
      <c r="AU146" s="278" t="b">
        <f>IF(MDQ_S3!$W23=5,
IF(ErfassungMDQ!AU146="a",5,
IF(ErfassungMDQ!AU146="b",4,
IF(ErfassungMDQ!AU146="c",3,
IF(ErfassungMDQ!AU146="d",2,
IF(ErfassungMDQ!AU146="e",1))))),
IF(MDQ_S3!$W23=1,
IF(ErfassungMDQ!AU146="a",1,
IF(ErfassungMDQ!AU146="b",2,
IF(ErfassungMDQ!AU146="c",3,
IF(ErfassungMDQ!AU146="d",4,
IF(ErfassungMDQ!AU146="e",5))))),0))</f>
        <v>0</v>
      </c>
      <c r="AV146" s="277" t="b">
        <f>IF(MDQ_S3!$W23=5,
IF(ErfassungMDQ!AV146="a",5,
IF(ErfassungMDQ!AV146="b",4,
IF(ErfassungMDQ!AV146="c",3,
IF(ErfassungMDQ!AV146="d",2,
IF(ErfassungMDQ!AV146="e",1))))),
IF(MDQ_S3!$W23=1,
IF(ErfassungMDQ!AV146="a",1,
IF(ErfassungMDQ!AV146="b",2,
IF(ErfassungMDQ!AV146="c",3,
IF(ErfassungMDQ!AV146="d",4,
IF(ErfassungMDQ!AV146="e",5))))),0))</f>
        <v>0</v>
      </c>
      <c r="AW146" s="278" t="b">
        <f>IF(MDQ_S3!$W23=5,
IF(ErfassungMDQ!AW146="a",5,
IF(ErfassungMDQ!AW146="b",4,
IF(ErfassungMDQ!AW146="c",3,
IF(ErfassungMDQ!AW146="d",2,
IF(ErfassungMDQ!AW146="e",1))))),
IF(MDQ_S3!$W23=1,
IF(ErfassungMDQ!AW146="a",1,
IF(ErfassungMDQ!AW146="b",2,
IF(ErfassungMDQ!AW146="c",3,
IF(ErfassungMDQ!AW146="d",4,
IF(ErfassungMDQ!AW146="e",5))))),0))</f>
        <v>0</v>
      </c>
      <c r="AX146" s="277" t="b">
        <f>IF(MDQ_S3!$W23=5,
IF(ErfassungMDQ!AX146="a",5,
IF(ErfassungMDQ!AX146="b",4,
IF(ErfassungMDQ!AX146="c",3,
IF(ErfassungMDQ!AX146="d",2,
IF(ErfassungMDQ!AX146="e",1))))),
IF(MDQ_S3!$W23=1,
IF(ErfassungMDQ!AX146="a",1,
IF(ErfassungMDQ!AX146="b",2,
IF(ErfassungMDQ!AX146="c",3,
IF(ErfassungMDQ!AX146="d",4,
IF(ErfassungMDQ!AX146="e",5))))),0))</f>
        <v>0</v>
      </c>
      <c r="AY146" s="278" t="b">
        <f>IF(MDQ_S3!$W23=5,
IF(ErfassungMDQ!AY146="a",5,
IF(ErfassungMDQ!AY146="b",4,
IF(ErfassungMDQ!AY146="c",3,
IF(ErfassungMDQ!AY146="d",2,
IF(ErfassungMDQ!AY146="e",1))))),
IF(MDQ_S3!$W23=1,
IF(ErfassungMDQ!AY146="a",1,
IF(ErfassungMDQ!AY146="b",2,
IF(ErfassungMDQ!AY146="c",3,
IF(ErfassungMDQ!AY146="d",4,
IF(ErfassungMDQ!AY146="e",5))))),0))</f>
        <v>0</v>
      </c>
      <c r="AZ146" s="277" t="b">
        <f>IF(MDQ_S3!$W23=5,
IF(ErfassungMDQ!AZ146="a",5,
IF(ErfassungMDQ!AZ146="b",4,
IF(ErfassungMDQ!AZ146="c",3,
IF(ErfassungMDQ!AZ146="d",2,
IF(ErfassungMDQ!AZ146="e",1))))),
IF(MDQ_S3!$W23=1,
IF(ErfassungMDQ!AZ146="a",1,
IF(ErfassungMDQ!AZ146="b",2,
IF(ErfassungMDQ!AZ146="c",3,
IF(ErfassungMDQ!AZ146="d",4,
IF(ErfassungMDQ!AZ146="e",5))))),0))</f>
        <v>0</v>
      </c>
      <c r="BA146" s="278" t="b">
        <f>IF(MDQ_S3!$W23=5,
IF(ErfassungMDQ!BA146="a",5,
IF(ErfassungMDQ!BA146="b",4,
IF(ErfassungMDQ!BA146="c",3,
IF(ErfassungMDQ!BA146="d",2,
IF(ErfassungMDQ!BA146="e",1))))),
IF(MDQ_S3!$W23=1,
IF(ErfassungMDQ!BA146="a",1,
IF(ErfassungMDQ!BA146="b",2,
IF(ErfassungMDQ!BA146="c",3,
IF(ErfassungMDQ!BA146="d",4,
IF(ErfassungMDQ!BA146="e",5))))),0))</f>
        <v>0</v>
      </c>
      <c r="BB146" s="277" t="b">
        <f>IF(MDQ_S3!$W23=5,
IF(ErfassungMDQ!BB146="a",5,
IF(ErfassungMDQ!BB146="b",4,
IF(ErfassungMDQ!BB146="c",3,
IF(ErfassungMDQ!BB146="d",2,
IF(ErfassungMDQ!BB146="e",1))))),
IF(MDQ_S3!$W23=1,
IF(ErfassungMDQ!BB146="a",1,
IF(ErfassungMDQ!BB146="b",2,
IF(ErfassungMDQ!BB146="c",3,
IF(ErfassungMDQ!BB146="d",4,
IF(ErfassungMDQ!BB146="e",5))))),0))</f>
        <v>0</v>
      </c>
      <c r="BC146" s="278" t="b">
        <f>IF(MDQ_S3!$W23=5,
IF(ErfassungMDQ!BC146="a",5,
IF(ErfassungMDQ!BC146="b",4,
IF(ErfassungMDQ!BC146="c",3,
IF(ErfassungMDQ!BC146="d",2,
IF(ErfassungMDQ!BC146="e",1))))),
IF(MDQ_S3!$W23=1,
IF(ErfassungMDQ!BC146="a",1,
IF(ErfassungMDQ!BC146="b",2,
IF(ErfassungMDQ!BC146="c",3,
IF(ErfassungMDQ!BC146="d",4,
IF(ErfassungMDQ!BC146="e",5))))),0))</f>
        <v>0</v>
      </c>
      <c r="BD146" s="277" t="b">
        <f>IF(MDQ_S3!$W23=5,
IF(ErfassungMDQ!BD146="a",5,
IF(ErfassungMDQ!BD146="b",4,
IF(ErfassungMDQ!BD146="c",3,
IF(ErfassungMDQ!BD146="d",2,
IF(ErfassungMDQ!BD146="e",1))))),
IF(MDQ_S3!$W23=1,
IF(ErfassungMDQ!BD146="a",1,
IF(ErfassungMDQ!BD146="b",2,
IF(ErfassungMDQ!BD146="c",3,
IF(ErfassungMDQ!BD146="d",4,
IF(ErfassungMDQ!BD146="e",5))))),0))</f>
        <v>0</v>
      </c>
      <c r="BE146" s="278" t="b">
        <f>IF(MDQ_S3!$W23=5,
IF(ErfassungMDQ!BE146="a",5,
IF(ErfassungMDQ!BE146="b",4,
IF(ErfassungMDQ!BE146="c",3,
IF(ErfassungMDQ!BE146="d",2,
IF(ErfassungMDQ!BE146="e",1))))),
IF(MDQ_S3!$W23=1,
IF(ErfassungMDQ!BE146="a",1,
IF(ErfassungMDQ!BE146="b",2,
IF(ErfassungMDQ!BE146="c",3,
IF(ErfassungMDQ!BE146="d",4,
IF(ErfassungMDQ!BE146="e",5))))),0))</f>
        <v>0</v>
      </c>
      <c r="BF146" s="277" t="b">
        <f>IF(MDQ_S3!$W23=5,
IF(ErfassungMDQ!BF146="a",5,
IF(ErfassungMDQ!BF146="b",4,
IF(ErfassungMDQ!BF146="c",3,
IF(ErfassungMDQ!BF146="d",2,
IF(ErfassungMDQ!BF146="e",1))))),
IF(MDQ_S3!$W23=1,
IF(ErfassungMDQ!BF146="a",1,
IF(ErfassungMDQ!BF146="b",2,
IF(ErfassungMDQ!BF146="c",3,
IF(ErfassungMDQ!BF146="d",4,
IF(ErfassungMDQ!BF146="e",5))))),0))</f>
        <v>0</v>
      </c>
      <c r="BG146" s="278" t="b">
        <f>IF(MDQ_S3!$W23=5,
IF(ErfassungMDQ!BG146="a",5,
IF(ErfassungMDQ!BG146="b",4,
IF(ErfassungMDQ!BG146="c",3,
IF(ErfassungMDQ!BG146="d",2,
IF(ErfassungMDQ!BG146="e",1))))),
IF(MDQ_S3!$W23=1,
IF(ErfassungMDQ!BG146="a",1,
IF(ErfassungMDQ!BG146="b",2,
IF(ErfassungMDQ!BG146="c",3,
IF(ErfassungMDQ!BG146="d",4,
IF(ErfassungMDQ!BG146="e",5))))),0))</f>
        <v>0</v>
      </c>
      <c r="BH146" s="277" t="b">
        <f>IF(MDQ_S3!$W23=5,
IF(ErfassungMDQ!BH146="a",5,
IF(ErfassungMDQ!BH146="b",4,
IF(ErfassungMDQ!BH146="c",3,
IF(ErfassungMDQ!BH146="d",2,
IF(ErfassungMDQ!BH146="e",1))))),
IF(MDQ_S3!$W23=1,
IF(ErfassungMDQ!BH146="a",1,
IF(ErfassungMDQ!BH146="b",2,
IF(ErfassungMDQ!BH146="c",3,
IF(ErfassungMDQ!BH146="d",4,
IF(ErfassungMDQ!BH146="e",5))))),0))</f>
        <v>0</v>
      </c>
      <c r="BI146" s="278" t="b">
        <f>IF(MDQ_S3!$W23=5,
IF(ErfassungMDQ!BI146="a",5,
IF(ErfassungMDQ!BI146="b",4,
IF(ErfassungMDQ!BI146="c",3,
IF(ErfassungMDQ!BI146="d",2,
IF(ErfassungMDQ!BI146="e",1))))),
IF(MDQ_S3!$W23=1,
IF(ErfassungMDQ!BI146="a",1,
IF(ErfassungMDQ!BI146="b",2,
IF(ErfassungMDQ!BI146="c",3,
IF(ErfassungMDQ!BI146="d",4,
IF(ErfassungMDQ!BI146="e",5))))),0))</f>
        <v>0</v>
      </c>
      <c r="BJ146" s="277" t="b">
        <f>IF(MDQ_S3!$W23=5,
IF(ErfassungMDQ!BJ146="a",5,
IF(ErfassungMDQ!BJ146="b",4,
IF(ErfassungMDQ!BJ146="c",3,
IF(ErfassungMDQ!BJ146="d",2,
IF(ErfassungMDQ!BJ146="e",1))))),
IF(MDQ_S3!$W23=1,
IF(ErfassungMDQ!BJ146="a",1,
IF(ErfassungMDQ!BJ146="b",2,
IF(ErfassungMDQ!BJ146="c",3,
IF(ErfassungMDQ!BJ146="d",4,
IF(ErfassungMDQ!BJ146="e",5))))),0))</f>
        <v>0</v>
      </c>
      <c r="BK146" s="278" t="b">
        <f>IF(MDQ_S3!$W23=5,
IF(ErfassungMDQ!BK146="a",5,
IF(ErfassungMDQ!BK146="b",4,
IF(ErfassungMDQ!BK146="c",3,
IF(ErfassungMDQ!BK146="d",2,
IF(ErfassungMDQ!BK146="e",1))))),
IF(MDQ_S3!$W23=1,
IF(ErfassungMDQ!BK146="a",1,
IF(ErfassungMDQ!BK146="b",2,
IF(ErfassungMDQ!BK146="c",3,
IF(ErfassungMDQ!BK146="d",4,
IF(ErfassungMDQ!BK146="e",5))))),0))</f>
        <v>0</v>
      </c>
      <c r="BL146" s="277" t="b">
        <f>IF(MDQ_S3!$W23=5,
IF(ErfassungMDQ!BL146="a",5,
IF(ErfassungMDQ!BL146="b",4,
IF(ErfassungMDQ!BL146="c",3,
IF(ErfassungMDQ!BL146="d",2,
IF(ErfassungMDQ!BL146="e",1))))),
IF(MDQ_S3!$W23=1,
IF(ErfassungMDQ!BL146="a",1,
IF(ErfassungMDQ!BL146="b",2,
IF(ErfassungMDQ!BL146="c",3,
IF(ErfassungMDQ!BL146="d",4,
IF(ErfassungMDQ!BL146="e",5))))),0))</f>
        <v>0</v>
      </c>
      <c r="BM146" s="278" t="b">
        <f>IF(MDQ_S3!$W23=5,
IF(ErfassungMDQ!BM146="a",5,
IF(ErfassungMDQ!BM146="b",4,
IF(ErfassungMDQ!BM146="c",3,
IF(ErfassungMDQ!BM146="d",2,
IF(ErfassungMDQ!BM146="e",1))))),
IF(MDQ_S3!$W23=1,
IF(ErfassungMDQ!BM146="a",1,
IF(ErfassungMDQ!BM146="b",2,
IF(ErfassungMDQ!BM146="c",3,
IF(ErfassungMDQ!BM146="d",4,
IF(ErfassungMDQ!BM146="e",5))))),0))</f>
        <v>0</v>
      </c>
      <c r="BN146" s="277" t="b">
        <f>IF(MDQ_S3!$W23=5,
IF(ErfassungMDQ!BN146="a",5,
IF(ErfassungMDQ!BN146="b",4,
IF(ErfassungMDQ!BN146="c",3,
IF(ErfassungMDQ!BN146="d",2,
IF(ErfassungMDQ!BN146="e",1))))),
IF(MDQ_S3!$W23=1,
IF(ErfassungMDQ!BN146="a",1,
IF(ErfassungMDQ!BN146="b",2,
IF(ErfassungMDQ!BN146="c",3,
IF(ErfassungMDQ!BN146="d",4,
IF(ErfassungMDQ!BN146="e",5))))),0))</f>
        <v>0</v>
      </c>
      <c r="BO146" s="278" t="b">
        <f>IF(MDQ_S3!$W23=5,
IF(ErfassungMDQ!BO146="a",5,
IF(ErfassungMDQ!BO146="b",4,
IF(ErfassungMDQ!BO146="c",3,
IF(ErfassungMDQ!BO146="d",2,
IF(ErfassungMDQ!BO146="e",1))))),
IF(MDQ_S3!$W23=1,
IF(ErfassungMDQ!BO146="a",1,
IF(ErfassungMDQ!BO146="b",2,
IF(ErfassungMDQ!BO146="c",3,
IF(ErfassungMDQ!BO146="d",4,
IF(ErfassungMDQ!BO146="e",5))))),0))</f>
        <v>0</v>
      </c>
      <c r="BP146" s="277" t="b">
        <f>IF(MDQ_S3!$W23=5,
IF(ErfassungMDQ!BP146="a",5,
IF(ErfassungMDQ!BP146="b",4,
IF(ErfassungMDQ!BP146="c",3,
IF(ErfassungMDQ!BP146="d",2,
IF(ErfassungMDQ!BP146="e",1))))),
IF(MDQ_S3!$W23=1,
IF(ErfassungMDQ!BP146="a",1,
IF(ErfassungMDQ!BP146="b",2,
IF(ErfassungMDQ!BP146="c",3,
IF(ErfassungMDQ!BP146="d",4,
IF(ErfassungMDQ!BP146="e",5))))),0))</f>
        <v>0</v>
      </c>
      <c r="BQ146" s="278" t="b">
        <f>IF(MDQ_S3!$W23=5,
IF(ErfassungMDQ!BQ146="a",5,
IF(ErfassungMDQ!BQ146="b",4,
IF(ErfassungMDQ!BQ146="c",3,
IF(ErfassungMDQ!BQ146="d",2,
IF(ErfassungMDQ!BQ146="e",1))))),
IF(MDQ_S3!$W23=1,
IF(ErfassungMDQ!BQ146="a",1,
IF(ErfassungMDQ!BQ146="b",2,
IF(ErfassungMDQ!BQ146="c",3,
IF(ErfassungMDQ!BQ146="d",4,
IF(ErfassungMDQ!BQ146="e",5))))),0))</f>
        <v>0</v>
      </c>
      <c r="BR146" s="277" t="b">
        <f>IF(MDQ_S3!$W23=5,
IF(ErfassungMDQ!BR146="a",5,
IF(ErfassungMDQ!BR146="b",4,
IF(ErfassungMDQ!BR146="c",3,
IF(ErfassungMDQ!BR146="d",2,
IF(ErfassungMDQ!BR146="e",1))))),
IF(MDQ_S3!$W23=1,
IF(ErfassungMDQ!BR146="a",1,
IF(ErfassungMDQ!BR146="b",2,
IF(ErfassungMDQ!BR146="c",3,
IF(ErfassungMDQ!BR146="d",4,
IF(ErfassungMDQ!BR146="e",5))))),0))</f>
        <v>0</v>
      </c>
      <c r="BS146" s="278" t="b">
        <f>IF(MDQ_S3!$W23=5,
IF(ErfassungMDQ!BS146="a",5,
IF(ErfassungMDQ!BS146="b",4,
IF(ErfassungMDQ!BS146="c",3,
IF(ErfassungMDQ!BS146="d",2,
IF(ErfassungMDQ!BS146="e",1))))),
IF(MDQ_S3!$W23=1,
IF(ErfassungMDQ!BS146="a",1,
IF(ErfassungMDQ!BS146="b",2,
IF(ErfassungMDQ!BS146="c",3,
IF(ErfassungMDQ!BS146="d",4,
IF(ErfassungMDQ!BS146="e",5))))),0))</f>
        <v>0</v>
      </c>
      <c r="BT146" s="277" t="b">
        <f>IF(MDQ_S3!$W23=5,
IF(ErfassungMDQ!BT146="a",5,
IF(ErfassungMDQ!BT146="b",4,
IF(ErfassungMDQ!BT146="c",3,
IF(ErfassungMDQ!BT146="d",2,
IF(ErfassungMDQ!BT146="e",1))))),
IF(MDQ_S3!$W23=1,
IF(ErfassungMDQ!BT146="a",1,
IF(ErfassungMDQ!BT146="b",2,
IF(ErfassungMDQ!BT146="c",3,
IF(ErfassungMDQ!BT146="d",4,
IF(ErfassungMDQ!BT146="e",5))))),0))</f>
        <v>0</v>
      </c>
      <c r="BU146" s="278" t="b">
        <f>IF(MDQ_S3!$W23=5,
IF(ErfassungMDQ!BU146="a",5,
IF(ErfassungMDQ!BU146="b",4,
IF(ErfassungMDQ!BU146="c",3,
IF(ErfassungMDQ!BU146="d",2,
IF(ErfassungMDQ!BU146="e",1))))),
IF(MDQ_S3!$W23=1,
IF(ErfassungMDQ!BU146="a",1,
IF(ErfassungMDQ!BU146="b",2,
IF(ErfassungMDQ!BU146="c",3,
IF(ErfassungMDQ!BU146="d",4,
IF(ErfassungMDQ!BU146="e",5))))),0))</f>
        <v>0</v>
      </c>
      <c r="BV146" s="277" t="b">
        <f>IF(MDQ_S3!$W23=5,
IF(ErfassungMDQ!BV146="a",5,
IF(ErfassungMDQ!BV146="b",4,
IF(ErfassungMDQ!BV146="c",3,
IF(ErfassungMDQ!BV146="d",2,
IF(ErfassungMDQ!BV146="e",1))))),
IF(MDQ_S3!$W23=1,
IF(ErfassungMDQ!BV146="a",1,
IF(ErfassungMDQ!BV146="b",2,
IF(ErfassungMDQ!BV146="c",3,
IF(ErfassungMDQ!BV146="d",4,
IF(ErfassungMDQ!BV146="e",5))))),0))</f>
        <v>0</v>
      </c>
      <c r="BW146" s="278" t="b">
        <f>IF(MDQ_S3!$W23=5,
IF(ErfassungMDQ!BW146="a",5,
IF(ErfassungMDQ!BW146="b",4,
IF(ErfassungMDQ!BW146="c",3,
IF(ErfassungMDQ!BW146="d",2,
IF(ErfassungMDQ!BW146="e",1))))),
IF(MDQ_S3!$W23=1,
IF(ErfassungMDQ!BW146="a",1,
IF(ErfassungMDQ!BW146="b",2,
IF(ErfassungMDQ!BW146="c",3,
IF(ErfassungMDQ!BW146="d",4,
IF(ErfassungMDQ!BW146="e",5))))),0))</f>
        <v>0</v>
      </c>
      <c r="BX146" s="277" t="b">
        <f>IF(MDQ_S3!$W23=5,
IF(ErfassungMDQ!BX146="a",5,
IF(ErfassungMDQ!BX146="b",4,
IF(ErfassungMDQ!BX146="c",3,
IF(ErfassungMDQ!BX146="d",2,
IF(ErfassungMDQ!BX146="e",1))))),
IF(MDQ_S3!$W23=1,
IF(ErfassungMDQ!BX146="a",1,
IF(ErfassungMDQ!BX146="b",2,
IF(ErfassungMDQ!BX146="c",3,
IF(ErfassungMDQ!BX146="d",4,
IF(ErfassungMDQ!BX146="e",5))))),0))</f>
        <v>0</v>
      </c>
      <c r="BY146" s="278" t="b">
        <f>IF(MDQ_S3!$W23=5,
IF(ErfassungMDQ!BY146="a",5,
IF(ErfassungMDQ!BY146="b",4,
IF(ErfassungMDQ!BY146="c",3,
IF(ErfassungMDQ!BY146="d",2,
IF(ErfassungMDQ!BY146="e",1))))),
IF(MDQ_S3!$W23=1,
IF(ErfassungMDQ!BY146="a",1,
IF(ErfassungMDQ!BY146="b",2,
IF(ErfassungMDQ!BY146="c",3,
IF(ErfassungMDQ!BY146="d",4,
IF(ErfassungMDQ!BY146="e",5))))),0))</f>
        <v>0</v>
      </c>
      <c r="BZ146" s="277" t="b">
        <f>IF(MDQ_S3!$W23=5,
IF(ErfassungMDQ!BZ146="a",5,
IF(ErfassungMDQ!BZ146="b",4,
IF(ErfassungMDQ!BZ146="c",3,
IF(ErfassungMDQ!BZ146="d",2,
IF(ErfassungMDQ!BZ146="e",1))))),
IF(MDQ_S3!$W23=1,
IF(ErfassungMDQ!BZ146="a",1,
IF(ErfassungMDQ!BZ146="b",2,
IF(ErfassungMDQ!BZ146="c",3,
IF(ErfassungMDQ!BZ146="d",4,
IF(ErfassungMDQ!BZ146="e",5))))),0))</f>
        <v>0</v>
      </c>
      <c r="CA146" s="278" t="b">
        <f>IF(MDQ_S3!$W23=5,
IF(ErfassungMDQ!CA146="a",5,
IF(ErfassungMDQ!CA146="b",4,
IF(ErfassungMDQ!CA146="c",3,
IF(ErfassungMDQ!CA146="d",2,
IF(ErfassungMDQ!CA146="e",1))))),
IF(MDQ_S3!$W23=1,
IF(ErfassungMDQ!CA146="a",1,
IF(ErfassungMDQ!CA146="b",2,
IF(ErfassungMDQ!CA146="c",3,
IF(ErfassungMDQ!CA146="d",4,
IF(ErfassungMDQ!CA146="e",5))))),0))</f>
        <v>0</v>
      </c>
      <c r="CB146" s="277" t="b">
        <f>IF(MDQ_S3!$W23=5,
IF(ErfassungMDQ!CB146="a",5,
IF(ErfassungMDQ!CB146="b",4,
IF(ErfassungMDQ!CB146="c",3,
IF(ErfassungMDQ!CB146="d",2,
IF(ErfassungMDQ!CB146="e",1))))),
IF(MDQ_S3!$W23=1,
IF(ErfassungMDQ!CB146="a",1,
IF(ErfassungMDQ!CB146="b",2,
IF(ErfassungMDQ!CB146="c",3,
IF(ErfassungMDQ!CB146="d",4,
IF(ErfassungMDQ!CB146="e",5))))),0))</f>
        <v>0</v>
      </c>
      <c r="CC146" s="278" t="b">
        <f>IF(MDQ_S3!$W23=5,
IF(ErfassungMDQ!CC146="a",5,
IF(ErfassungMDQ!CC146="b",4,
IF(ErfassungMDQ!CC146="c",3,
IF(ErfassungMDQ!CC146="d",2,
IF(ErfassungMDQ!CC146="e",1))))),
IF(MDQ_S3!$W23=1,
IF(ErfassungMDQ!CC146="a",1,
IF(ErfassungMDQ!CC146="b",2,
IF(ErfassungMDQ!CC146="c",3,
IF(ErfassungMDQ!CC146="d",4,
IF(ErfassungMDQ!CC146="e",5))))),0))</f>
        <v>0</v>
      </c>
      <c r="CD146" s="277" t="b">
        <f>IF(MDQ_S3!$W23=5,
IF(ErfassungMDQ!CD146="a",5,
IF(ErfassungMDQ!CD146="b",4,
IF(ErfassungMDQ!CD146="c",3,
IF(ErfassungMDQ!CD146="d",2,
IF(ErfassungMDQ!CD146="e",1))))),
IF(MDQ_S3!$W23=1,
IF(ErfassungMDQ!CD146="a",1,
IF(ErfassungMDQ!CD146="b",2,
IF(ErfassungMDQ!CD146="c",3,
IF(ErfassungMDQ!CD146="d",4,
IF(ErfassungMDQ!CD146="e",5))))),0))</f>
        <v>0</v>
      </c>
      <c r="CE146" s="278" t="b">
        <f>IF(MDQ_S3!$W23=5,
IF(ErfassungMDQ!CE146="a",5,
IF(ErfassungMDQ!CE146="b",4,
IF(ErfassungMDQ!CE146="c",3,
IF(ErfassungMDQ!CE146="d",2,
IF(ErfassungMDQ!CE146="e",1))))),
IF(MDQ_S3!$W23=1,
IF(ErfassungMDQ!CE146="a",1,
IF(ErfassungMDQ!CE146="b",2,
IF(ErfassungMDQ!CE146="c",3,
IF(ErfassungMDQ!CE146="d",4,
IF(ErfassungMDQ!CE146="e",5))))),0))</f>
        <v>0</v>
      </c>
      <c r="CF146" s="277" t="b">
        <f>IF(MDQ_S3!$W23=5,
IF(ErfassungMDQ!CF146="a",5,
IF(ErfassungMDQ!CF146="b",4,
IF(ErfassungMDQ!CF146="c",3,
IF(ErfassungMDQ!CF146="d",2,
IF(ErfassungMDQ!CF146="e",1))))),
IF(MDQ_S3!$W23=1,
IF(ErfassungMDQ!CF146="a",1,
IF(ErfassungMDQ!CF146="b",2,
IF(ErfassungMDQ!CF146="c",3,
IF(ErfassungMDQ!CF146="d",4,
IF(ErfassungMDQ!CF146="e",5))))),0))</f>
        <v>0</v>
      </c>
      <c r="CG146" s="278" t="b">
        <f>IF(MDQ_S3!$W23=5,
IF(ErfassungMDQ!CG146="a",5,
IF(ErfassungMDQ!CG146="b",4,
IF(ErfassungMDQ!CG146="c",3,
IF(ErfassungMDQ!CG146="d",2,
IF(ErfassungMDQ!CG146="e",1))))),
IF(MDQ_S3!$W23=1,
IF(ErfassungMDQ!CG146="a",1,
IF(ErfassungMDQ!CG146="b",2,
IF(ErfassungMDQ!CG146="c",3,
IF(ErfassungMDQ!CG146="d",4,
IF(ErfassungMDQ!CG146="e",5))))),0))</f>
        <v>0</v>
      </c>
      <c r="CH146" s="277" t="b">
        <f>IF(MDQ_S3!$W23=5,
IF(ErfassungMDQ!CH146="a",5,
IF(ErfassungMDQ!CH146="b",4,
IF(ErfassungMDQ!CH146="c",3,
IF(ErfassungMDQ!CH146="d",2,
IF(ErfassungMDQ!CH146="e",1))))),
IF(MDQ_S3!$W23=1,
IF(ErfassungMDQ!CH146="a",1,
IF(ErfassungMDQ!CH146="b",2,
IF(ErfassungMDQ!CH146="c",3,
IF(ErfassungMDQ!CH146="d",4,
IF(ErfassungMDQ!CH146="e",5))))),0))</f>
        <v>0</v>
      </c>
      <c r="CI146" s="278" t="b">
        <f>IF(MDQ_S3!$W23=5,
IF(ErfassungMDQ!CI146="a",5,
IF(ErfassungMDQ!CI146="b",4,
IF(ErfassungMDQ!CI146="c",3,
IF(ErfassungMDQ!CI146="d",2,
IF(ErfassungMDQ!CI146="e",1))))),
IF(MDQ_S3!$W23=1,
IF(ErfassungMDQ!CI146="a",1,
IF(ErfassungMDQ!CI146="b",2,
IF(ErfassungMDQ!CI146="c",3,
IF(ErfassungMDQ!CI146="d",4,
IF(ErfassungMDQ!CI146="e",5))))),0))</f>
        <v>0</v>
      </c>
      <c r="CJ146" s="277" t="b">
        <f>IF(MDQ_S3!$W23=5,
IF(ErfassungMDQ!CJ146="a",5,
IF(ErfassungMDQ!CJ146="b",4,
IF(ErfassungMDQ!CJ146="c",3,
IF(ErfassungMDQ!CJ146="d",2,
IF(ErfassungMDQ!CJ146="e",1))))),
IF(MDQ_S3!$W23=1,
IF(ErfassungMDQ!CJ146="a",1,
IF(ErfassungMDQ!CJ146="b",2,
IF(ErfassungMDQ!CJ146="c",3,
IF(ErfassungMDQ!CJ146="d",4,
IF(ErfassungMDQ!CJ146="e",5))))),0))</f>
        <v>0</v>
      </c>
      <c r="CK146" s="278" t="b">
        <f>IF(MDQ_S3!$W23=5,
IF(ErfassungMDQ!CK146="a",5,
IF(ErfassungMDQ!CK146="b",4,
IF(ErfassungMDQ!CK146="c",3,
IF(ErfassungMDQ!CK146="d",2,
IF(ErfassungMDQ!CK146="e",1))))),
IF(MDQ_S3!$W23=1,
IF(ErfassungMDQ!CK146="a",1,
IF(ErfassungMDQ!CK146="b",2,
IF(ErfassungMDQ!CK146="c",3,
IF(ErfassungMDQ!CK146="d",4,
IF(ErfassungMDQ!CK146="e",5))))),0))</f>
        <v>0</v>
      </c>
      <c r="CL146" s="277" t="b">
        <f>IF(MDQ_S3!$W23=5,
IF(ErfassungMDQ!CL146="a",5,
IF(ErfassungMDQ!CL146="b",4,
IF(ErfassungMDQ!CL146="c",3,
IF(ErfassungMDQ!CL146="d",2,
IF(ErfassungMDQ!CL146="e",1))))),
IF(MDQ_S3!$W23=1,
IF(ErfassungMDQ!CL146="a",1,
IF(ErfassungMDQ!CL146="b",2,
IF(ErfassungMDQ!CL146="c",3,
IF(ErfassungMDQ!CL146="d",4,
IF(ErfassungMDQ!CL146="e",5))))),0))</f>
        <v>0</v>
      </c>
      <c r="CM146" s="278" t="b">
        <f>IF(MDQ_S3!$W23=5,
IF(ErfassungMDQ!CM146="a",5,
IF(ErfassungMDQ!CM146="b",4,
IF(ErfassungMDQ!CM146="c",3,
IF(ErfassungMDQ!CM146="d",2,
IF(ErfassungMDQ!CM146="e",1))))),
IF(MDQ_S3!$W23=1,
IF(ErfassungMDQ!CM146="a",1,
IF(ErfassungMDQ!CM146="b",2,
IF(ErfassungMDQ!CM146="c",3,
IF(ErfassungMDQ!CM146="d",4,
IF(ErfassungMDQ!CM146="e",5))))),0))</f>
        <v>0</v>
      </c>
      <c r="CN146" s="277" t="b">
        <f>IF(MDQ_S3!$W23=5,
IF(ErfassungMDQ!CN146="a",5,
IF(ErfassungMDQ!CN146="b",4,
IF(ErfassungMDQ!CN146="c",3,
IF(ErfassungMDQ!CN146="d",2,
IF(ErfassungMDQ!CN146="e",1))))),
IF(MDQ_S3!$W23=1,
IF(ErfassungMDQ!CN146="a",1,
IF(ErfassungMDQ!CN146="b",2,
IF(ErfassungMDQ!CN146="c",3,
IF(ErfassungMDQ!CN146="d",4,
IF(ErfassungMDQ!CN146="e",5))))),0))</f>
        <v>0</v>
      </c>
      <c r="CO146" s="278" t="b">
        <f>IF(MDQ_S3!$W23=5,
IF(ErfassungMDQ!CO146="a",5,
IF(ErfassungMDQ!CO146="b",4,
IF(ErfassungMDQ!CO146="c",3,
IF(ErfassungMDQ!CO146="d",2,
IF(ErfassungMDQ!CO146="e",1))))),
IF(MDQ_S3!$W23=1,
IF(ErfassungMDQ!CO146="a",1,
IF(ErfassungMDQ!CO146="b",2,
IF(ErfassungMDQ!CO146="c",3,
IF(ErfassungMDQ!CO146="d",4,
IF(ErfassungMDQ!CO146="e",5))))),0))</f>
        <v>0</v>
      </c>
      <c r="CP146" s="277" t="b">
        <f>IF(MDQ_S3!$W23=5,
IF(ErfassungMDQ!CP146="a",5,
IF(ErfassungMDQ!CP146="b",4,
IF(ErfassungMDQ!CP146="c",3,
IF(ErfassungMDQ!CP146="d",2,
IF(ErfassungMDQ!CP146="e",1))))),
IF(MDQ_S3!$W23=1,
IF(ErfassungMDQ!CP146="a",1,
IF(ErfassungMDQ!CP146="b",2,
IF(ErfassungMDQ!CP146="c",3,
IF(ErfassungMDQ!CP146="d",4,
IF(ErfassungMDQ!CP146="e",5))))),0))</f>
        <v>0</v>
      </c>
      <c r="CQ146" s="278" t="b">
        <f>IF(MDQ_S3!$W23=5,
IF(ErfassungMDQ!CQ146="a",5,
IF(ErfassungMDQ!CQ146="b",4,
IF(ErfassungMDQ!CQ146="c",3,
IF(ErfassungMDQ!CQ146="d",2,
IF(ErfassungMDQ!CQ146="e",1))))),
IF(MDQ_S3!$W23=1,
IF(ErfassungMDQ!CQ146="a",1,
IF(ErfassungMDQ!CQ146="b",2,
IF(ErfassungMDQ!CQ146="c",3,
IF(ErfassungMDQ!CQ146="d",4,
IF(ErfassungMDQ!CQ146="e",5))))),0))</f>
        <v>0</v>
      </c>
      <c r="CR146" s="277" t="b">
        <f>IF(MDQ_S3!$W23=5,
IF(ErfassungMDQ!CR146="a",5,
IF(ErfassungMDQ!CR146="b",4,
IF(ErfassungMDQ!CR146="c",3,
IF(ErfassungMDQ!CR146="d",2,
IF(ErfassungMDQ!CR146="e",1))))),
IF(MDQ_S3!$W23=1,
IF(ErfassungMDQ!CR146="a",1,
IF(ErfassungMDQ!CR146="b",2,
IF(ErfassungMDQ!CR146="c",3,
IF(ErfassungMDQ!CR146="d",4,
IF(ErfassungMDQ!CR146="e",5))))),0))</f>
        <v>0</v>
      </c>
      <c r="CS146" s="278" t="b">
        <f>IF(MDQ_S3!$W23=5,
IF(ErfassungMDQ!CS146="a",5,
IF(ErfassungMDQ!CS146="b",4,
IF(ErfassungMDQ!CS146="c",3,
IF(ErfassungMDQ!CS146="d",2,
IF(ErfassungMDQ!CS146="e",1))))),
IF(MDQ_S3!$W23=1,
IF(ErfassungMDQ!CS146="a",1,
IF(ErfassungMDQ!CS146="b",2,
IF(ErfassungMDQ!CS146="c",3,
IF(ErfassungMDQ!CS146="d",4,
IF(ErfassungMDQ!CS146="e",5))))),0))</f>
        <v>0</v>
      </c>
      <c r="CT146" s="277" t="b">
        <f>IF(MDQ_S3!$W23=5,
IF(ErfassungMDQ!CT146="a",5,
IF(ErfassungMDQ!CT146="b",4,
IF(ErfassungMDQ!CT146="c",3,
IF(ErfassungMDQ!CT146="d",2,
IF(ErfassungMDQ!CT146="e",1))))),
IF(MDQ_S3!$W23=1,
IF(ErfassungMDQ!CT146="a",1,
IF(ErfassungMDQ!CT146="b",2,
IF(ErfassungMDQ!CT146="c",3,
IF(ErfassungMDQ!CT146="d",4,
IF(ErfassungMDQ!CT146="e",5))))),0))</f>
        <v>0</v>
      </c>
      <c r="CU146" s="278" t="b">
        <f>IF(MDQ_S3!$W23=5,
IF(ErfassungMDQ!CU146="a",5,
IF(ErfassungMDQ!CU146="b",4,
IF(ErfassungMDQ!CU146="c",3,
IF(ErfassungMDQ!CU146="d",2,
IF(ErfassungMDQ!CU146="e",1))))),
IF(MDQ_S3!$W23=1,
IF(ErfassungMDQ!CU146="a",1,
IF(ErfassungMDQ!CU146="b",2,
IF(ErfassungMDQ!CU146="c",3,
IF(ErfassungMDQ!CU146="d",4,
IF(ErfassungMDQ!CU146="e",5))))),0))</f>
        <v>0</v>
      </c>
      <c r="CV146" s="277" t="b">
        <f>IF(MDQ_S3!$W23=5,
IF(ErfassungMDQ!CV146="a",5,
IF(ErfassungMDQ!CV146="b",4,
IF(ErfassungMDQ!CV146="c",3,
IF(ErfassungMDQ!CV146="d",2,
IF(ErfassungMDQ!CV146="e",1))))),
IF(MDQ_S3!$W23=1,
IF(ErfassungMDQ!CV146="a",1,
IF(ErfassungMDQ!CV146="b",2,
IF(ErfassungMDQ!CV146="c",3,
IF(ErfassungMDQ!CV146="d",4,
IF(ErfassungMDQ!CV146="e",5))))),0))</f>
        <v>0</v>
      </c>
      <c r="CW146" s="278" t="b">
        <f>IF(MDQ_S3!$W23=5,
IF(ErfassungMDQ!CW146="a",5,
IF(ErfassungMDQ!CW146="b",4,
IF(ErfassungMDQ!CW146="c",3,
IF(ErfassungMDQ!CW146="d",2,
IF(ErfassungMDQ!CW146="e",1))))),
IF(MDQ_S3!$W23=1,
IF(ErfassungMDQ!CW146="a",1,
IF(ErfassungMDQ!CW146="b",2,
IF(ErfassungMDQ!CW146="c",3,
IF(ErfassungMDQ!CW146="d",4,
IF(ErfassungMDQ!CW146="e",5))))),0))</f>
        <v>0</v>
      </c>
      <c r="CX146" s="277" t="b">
        <f>IF(MDQ_S3!$W23=5,
IF(ErfassungMDQ!CX146="a",5,
IF(ErfassungMDQ!CX146="b",4,
IF(ErfassungMDQ!CX146="c",3,
IF(ErfassungMDQ!CX146="d",2,
IF(ErfassungMDQ!CX146="e",1))))),
IF(MDQ_S3!$W23=1,
IF(ErfassungMDQ!CX146="a",1,
IF(ErfassungMDQ!CX146="b",2,
IF(ErfassungMDQ!CX146="c",3,
IF(ErfassungMDQ!CX146="d",4,
IF(ErfassungMDQ!CX146="e",5))))),0))</f>
        <v>0</v>
      </c>
      <c r="CY146" s="278" t="b">
        <f>IF(MDQ_S3!$W23=5,
IF(ErfassungMDQ!CY146="a",5,
IF(ErfassungMDQ!CY146="b",4,
IF(ErfassungMDQ!CY146="c",3,
IF(ErfassungMDQ!CY146="d",2,
IF(ErfassungMDQ!CY146="e",1))))),
IF(MDQ_S3!$W23=1,
IF(ErfassungMDQ!CY146="a",1,
IF(ErfassungMDQ!CY146="b",2,
IF(ErfassungMDQ!CY146="c",3,
IF(ErfassungMDQ!CY146="d",4,
IF(ErfassungMDQ!CY146="e",5))))),0))</f>
        <v>0</v>
      </c>
      <c r="CZ146" s="277" t="b">
        <f>IF(MDQ_S3!$W23=5,
IF(ErfassungMDQ!CZ146="a",5,
IF(ErfassungMDQ!CZ146="b",4,
IF(ErfassungMDQ!CZ146="c",3,
IF(ErfassungMDQ!CZ146="d",2,
IF(ErfassungMDQ!CZ146="e",1))))),
IF(MDQ_S3!$W23=1,
IF(ErfassungMDQ!CZ146="a",1,
IF(ErfassungMDQ!CZ146="b",2,
IF(ErfassungMDQ!CZ146="c",3,
IF(ErfassungMDQ!CZ146="d",4,
IF(ErfassungMDQ!CZ146="e",5))))),0))</f>
        <v>0</v>
      </c>
      <c r="DA146" s="278" t="b">
        <f>IF(MDQ_S3!$W23=5,
IF(ErfassungMDQ!DA146="a",5,
IF(ErfassungMDQ!DA146="b",4,
IF(ErfassungMDQ!DA146="c",3,
IF(ErfassungMDQ!DA146="d",2,
IF(ErfassungMDQ!DA146="e",1))))),
IF(MDQ_S3!$W23=1,
IF(ErfassungMDQ!DA146="a",1,
IF(ErfassungMDQ!DA146="b",2,
IF(ErfassungMDQ!DA146="c",3,
IF(ErfassungMDQ!DA146="d",4,
IF(ErfassungMDQ!DA146="e",5))))),0))</f>
        <v>0</v>
      </c>
      <c r="DB146" s="277" t="b">
        <f>IF(MDQ_S3!$W23=5,
IF(ErfassungMDQ!DB146="a",5,
IF(ErfassungMDQ!DB146="b",4,
IF(ErfassungMDQ!DB146="c",3,
IF(ErfassungMDQ!DB146="d",2,
IF(ErfassungMDQ!DB146="e",1))))),
IF(MDQ_S3!$W23=1,
IF(ErfassungMDQ!DB146="a",1,
IF(ErfassungMDQ!DB146="b",2,
IF(ErfassungMDQ!DB146="c",3,
IF(ErfassungMDQ!DB146="d",4,
IF(ErfassungMDQ!DB146="e",5))))),0))</f>
        <v>0</v>
      </c>
      <c r="DC146" s="278" t="b">
        <f>IF(MDQ_S3!$W23=5,
IF(ErfassungMDQ!DC146="a",5,
IF(ErfassungMDQ!DC146="b",4,
IF(ErfassungMDQ!DC146="c",3,
IF(ErfassungMDQ!DC146="d",2,
IF(ErfassungMDQ!DC146="e",1))))),
IF(MDQ_S3!$W23=1,
IF(ErfassungMDQ!DC146="a",1,
IF(ErfassungMDQ!DC146="b",2,
IF(ErfassungMDQ!DC146="c",3,
IF(ErfassungMDQ!DC146="d",4,
IF(ErfassungMDQ!DC146="e",5))))),0))</f>
        <v>0</v>
      </c>
      <c r="DD146" s="277" t="b">
        <f>IF(MDQ_S3!$W23=5,
IF(ErfassungMDQ!DD146="a",5,
IF(ErfassungMDQ!DD146="b",4,
IF(ErfassungMDQ!DD146="c",3,
IF(ErfassungMDQ!DD146="d",2,
IF(ErfassungMDQ!DD146="e",1))))),
IF(MDQ_S3!$W23=1,
IF(ErfassungMDQ!DD146="a",1,
IF(ErfassungMDQ!DD146="b",2,
IF(ErfassungMDQ!DD146="c",3,
IF(ErfassungMDQ!DD146="d",4,
IF(ErfassungMDQ!DD146="e",5))))),0))</f>
        <v>0</v>
      </c>
      <c r="DE146" s="278" t="b">
        <f>IF(MDQ_S3!$W23=5,
IF(ErfassungMDQ!DE146="a",5,
IF(ErfassungMDQ!DE146="b",4,
IF(ErfassungMDQ!DE146="c",3,
IF(ErfassungMDQ!DE146="d",2,
IF(ErfassungMDQ!DE146="e",1))))),
IF(MDQ_S3!$W23=1,
IF(ErfassungMDQ!DE146="a",1,
IF(ErfassungMDQ!DE146="b",2,
IF(ErfassungMDQ!DE146="c",3,
IF(ErfassungMDQ!DE146="d",4,
IF(ErfassungMDQ!DE146="e",5))))),0))</f>
        <v>0</v>
      </c>
      <c r="DF146" s="277" t="b">
        <f>IF(MDQ_S3!$W23=5,
IF(ErfassungMDQ!DF146="a",5,
IF(ErfassungMDQ!DF146="b",4,
IF(ErfassungMDQ!DF146="c",3,
IF(ErfassungMDQ!DF146="d",2,
IF(ErfassungMDQ!DF146="e",1))))),
IF(MDQ_S3!$W23=1,
IF(ErfassungMDQ!DF146="a",1,
IF(ErfassungMDQ!DF146="b",2,
IF(ErfassungMDQ!DF146="c",3,
IF(ErfassungMDQ!DF146="d",4,
IF(ErfassungMDQ!DF146="e",5))))),0))</f>
        <v>0</v>
      </c>
      <c r="DG146" s="278" t="b">
        <f>IF(MDQ_S3!$W23=5,
IF(ErfassungMDQ!DG146="a",5,
IF(ErfassungMDQ!DG146="b",4,
IF(ErfassungMDQ!DG146="c",3,
IF(ErfassungMDQ!DG146="d",2,
IF(ErfassungMDQ!DG146="e",1))))),
IF(MDQ_S3!$W23=1,
IF(ErfassungMDQ!DG146="a",1,
IF(ErfassungMDQ!DG146="b",2,
IF(ErfassungMDQ!DG146="c",3,
IF(ErfassungMDQ!DG146="d",4,
IF(ErfassungMDQ!DG146="e",5))))),0))</f>
        <v>0</v>
      </c>
      <c r="DH146" s="277" t="b">
        <f>IF(MDQ_S3!$W23=5,
IF(ErfassungMDQ!DH146="a",5,
IF(ErfassungMDQ!DH146="b",4,
IF(ErfassungMDQ!DH146="c",3,
IF(ErfassungMDQ!DH146="d",2,
IF(ErfassungMDQ!DH146="e",1))))),
IF(MDQ_S3!$W23=1,
IF(ErfassungMDQ!DH146="a",1,
IF(ErfassungMDQ!DH146="b",2,
IF(ErfassungMDQ!DH146="c",3,
IF(ErfassungMDQ!DH146="d",4,
IF(ErfassungMDQ!DH146="e",5))))),0))</f>
        <v>0</v>
      </c>
      <c r="DI146" s="278" t="b">
        <f>IF(MDQ_S3!$W23=5,
IF(ErfassungMDQ!DI146="a",5,
IF(ErfassungMDQ!DI146="b",4,
IF(ErfassungMDQ!DI146="c",3,
IF(ErfassungMDQ!DI146="d",2,
IF(ErfassungMDQ!DI146="e",1))))),
IF(MDQ_S3!$W23=1,
IF(ErfassungMDQ!DI146="a",1,
IF(ErfassungMDQ!DI146="b",2,
IF(ErfassungMDQ!DI146="c",3,
IF(ErfassungMDQ!DI146="d",4,
IF(ErfassungMDQ!DI146="e",5))))),0))</f>
        <v>0</v>
      </c>
      <c r="DJ146" s="277" t="b">
        <f>IF(MDQ_S3!$W23=5,
IF(ErfassungMDQ!DJ146="a",5,
IF(ErfassungMDQ!DJ146="b",4,
IF(ErfassungMDQ!DJ146="c",3,
IF(ErfassungMDQ!DJ146="d",2,
IF(ErfassungMDQ!DJ146="e",1))))),
IF(MDQ_S3!$W23=1,
IF(ErfassungMDQ!DJ146="a",1,
IF(ErfassungMDQ!DJ146="b",2,
IF(ErfassungMDQ!DJ146="c",3,
IF(ErfassungMDQ!DJ146="d",4,
IF(ErfassungMDQ!DJ146="e",5))))),0))</f>
        <v>0</v>
      </c>
      <c r="DK146" s="278" t="b">
        <f>IF(MDQ_S3!$W23=5,
IF(ErfassungMDQ!DK146="a",5,
IF(ErfassungMDQ!DK146="b",4,
IF(ErfassungMDQ!DK146="c",3,
IF(ErfassungMDQ!DK146="d",2,
IF(ErfassungMDQ!DK146="e",1))))),
IF(MDQ_S3!$W23=1,
IF(ErfassungMDQ!DK146="a",1,
IF(ErfassungMDQ!DK146="b",2,
IF(ErfassungMDQ!DK146="c",3,
IF(ErfassungMDQ!DK146="d",4,
IF(ErfassungMDQ!DK146="e",5))))),0))</f>
        <v>0</v>
      </c>
      <c r="DL146" s="277" t="b">
        <f>IF(MDQ_S3!$W23=5,
IF(ErfassungMDQ!DL146="a",5,
IF(ErfassungMDQ!DL146="b",4,
IF(ErfassungMDQ!DL146="c",3,
IF(ErfassungMDQ!DL146="d",2,
IF(ErfassungMDQ!DL146="e",1))))),
IF(MDQ_S3!$W23=1,
IF(ErfassungMDQ!DL146="a",1,
IF(ErfassungMDQ!DL146="b",2,
IF(ErfassungMDQ!DL146="c",3,
IF(ErfassungMDQ!DL146="d",4,
IF(ErfassungMDQ!DL146="e",5))))),0))</f>
        <v>0</v>
      </c>
      <c r="DM146" s="278" t="b">
        <f>IF(MDQ_S3!$W23=5,
IF(ErfassungMDQ!DM146="a",5,
IF(ErfassungMDQ!DM146="b",4,
IF(ErfassungMDQ!DM146="c",3,
IF(ErfassungMDQ!DM146="d",2,
IF(ErfassungMDQ!DM146="e",1))))),
IF(MDQ_S3!$W23=1,
IF(ErfassungMDQ!DM146="a",1,
IF(ErfassungMDQ!DM146="b",2,
IF(ErfassungMDQ!DM146="c",3,
IF(ErfassungMDQ!DM146="d",4,
IF(ErfassungMDQ!DM146="e",5))))),0))</f>
        <v>0</v>
      </c>
      <c r="DN146" s="277" t="b">
        <f>IF(MDQ_S3!$W23=5,
IF(ErfassungMDQ!DN146="a",5,
IF(ErfassungMDQ!DN146="b",4,
IF(ErfassungMDQ!DN146="c",3,
IF(ErfassungMDQ!DN146="d",2,
IF(ErfassungMDQ!DN146="e",1))))),
IF(MDQ_S3!$W23=1,
IF(ErfassungMDQ!DN146="a",1,
IF(ErfassungMDQ!DN146="b",2,
IF(ErfassungMDQ!DN146="c",3,
IF(ErfassungMDQ!DN146="d",4,
IF(ErfassungMDQ!DN146="e",5))))),0))</f>
        <v>0</v>
      </c>
      <c r="DO146" s="278" t="b">
        <f>IF(MDQ_S3!$W23=5,
IF(ErfassungMDQ!DO146="a",5,
IF(ErfassungMDQ!DO146="b",4,
IF(ErfassungMDQ!DO146="c",3,
IF(ErfassungMDQ!DO146="d",2,
IF(ErfassungMDQ!DO146="e",1))))),
IF(MDQ_S3!$W23=1,
IF(ErfassungMDQ!DO146="a",1,
IF(ErfassungMDQ!DO146="b",2,
IF(ErfassungMDQ!DO146="c",3,
IF(ErfassungMDQ!DO146="d",4,
IF(ErfassungMDQ!DO146="e",5))))),0))</f>
        <v>0</v>
      </c>
      <c r="DP146" s="277" t="b">
        <f>IF(MDQ_S3!$W23=5,
IF(ErfassungMDQ!DP146="a",5,
IF(ErfassungMDQ!DP146="b",4,
IF(ErfassungMDQ!DP146="c",3,
IF(ErfassungMDQ!DP146="d",2,
IF(ErfassungMDQ!DP146="e",1))))),
IF(MDQ_S3!$W23=1,
IF(ErfassungMDQ!DP146="a",1,
IF(ErfassungMDQ!DP146="b",2,
IF(ErfassungMDQ!DP146="c",3,
IF(ErfassungMDQ!DP146="d",4,
IF(ErfassungMDQ!DP146="e",5))))),0))</f>
        <v>0</v>
      </c>
      <c r="DQ146" s="278" t="b">
        <f>IF(MDQ_S3!$W23=5,
IF(ErfassungMDQ!DQ146="a",5,
IF(ErfassungMDQ!DQ146="b",4,
IF(ErfassungMDQ!DQ146="c",3,
IF(ErfassungMDQ!DQ146="d",2,
IF(ErfassungMDQ!DQ146="e",1))))),
IF(MDQ_S3!$W23=1,
IF(ErfassungMDQ!DQ146="a",1,
IF(ErfassungMDQ!DQ146="b",2,
IF(ErfassungMDQ!DQ146="c",3,
IF(ErfassungMDQ!DQ146="d",4,
IF(ErfassungMDQ!DQ146="e",5))))),0))</f>
        <v>0</v>
      </c>
      <c r="DR146" s="277" t="b">
        <f>IF(MDQ_S3!$W23=5,
IF(ErfassungMDQ!DR146="a",5,
IF(ErfassungMDQ!DR146="b",4,
IF(ErfassungMDQ!DR146="c",3,
IF(ErfassungMDQ!DR146="d",2,
IF(ErfassungMDQ!DR146="e",1))))),
IF(MDQ_S3!$W23=1,
IF(ErfassungMDQ!DR146="a",1,
IF(ErfassungMDQ!DR146="b",2,
IF(ErfassungMDQ!DR146="c",3,
IF(ErfassungMDQ!DR146="d",4,
IF(ErfassungMDQ!DR146="e",5))))),0))</f>
        <v>0</v>
      </c>
      <c r="DS146" s="278" t="b">
        <f>IF(MDQ_S3!$W23=5,
IF(ErfassungMDQ!DS146="a",5,
IF(ErfassungMDQ!DS146="b",4,
IF(ErfassungMDQ!DS146="c",3,
IF(ErfassungMDQ!DS146="d",2,
IF(ErfassungMDQ!DS146="e",1))))),
IF(MDQ_S3!$W23=1,
IF(ErfassungMDQ!DS146="a",1,
IF(ErfassungMDQ!DS146="b",2,
IF(ErfassungMDQ!DS146="c",3,
IF(ErfassungMDQ!DS146="d",4,
IF(ErfassungMDQ!DS146="e",5))))),0))</f>
        <v>0</v>
      </c>
      <c r="DT146" s="277" t="b">
        <f>IF(MDQ_S3!$W23=5,
IF(ErfassungMDQ!DT146="a",5,
IF(ErfassungMDQ!DT146="b",4,
IF(ErfassungMDQ!DT146="c",3,
IF(ErfassungMDQ!DT146="d",2,
IF(ErfassungMDQ!DT146="e",1))))),
IF(MDQ_S3!$W23=1,
IF(ErfassungMDQ!DT146="a",1,
IF(ErfassungMDQ!DT146="b",2,
IF(ErfassungMDQ!DT146="c",3,
IF(ErfassungMDQ!DT146="d",4,
IF(ErfassungMDQ!DT146="e",5))))),0))</f>
        <v>0</v>
      </c>
      <c r="DU146" s="278" t="b">
        <f>IF(MDQ_S3!$W23=5,
IF(ErfassungMDQ!DU146="a",5,
IF(ErfassungMDQ!DU146="b",4,
IF(ErfassungMDQ!DU146="c",3,
IF(ErfassungMDQ!DU146="d",2,
IF(ErfassungMDQ!DU146="e",1))))),
IF(MDQ_S3!$W23=1,
IF(ErfassungMDQ!DU146="a",1,
IF(ErfassungMDQ!DU146="b",2,
IF(ErfassungMDQ!DU146="c",3,
IF(ErfassungMDQ!DU146="d",4,
IF(ErfassungMDQ!DU146="e",5))))),0))</f>
        <v>0</v>
      </c>
      <c r="DV146" s="277" t="b">
        <f>IF(MDQ_S3!$W23=5,
IF(ErfassungMDQ!DV146="a",5,
IF(ErfassungMDQ!DV146="b",4,
IF(ErfassungMDQ!DV146="c",3,
IF(ErfassungMDQ!DV146="d",2,
IF(ErfassungMDQ!DV146="e",1))))),
IF(MDQ_S3!$W23=1,
IF(ErfassungMDQ!DV146="a",1,
IF(ErfassungMDQ!DV146="b",2,
IF(ErfassungMDQ!DV146="c",3,
IF(ErfassungMDQ!DV146="d",4,
IF(ErfassungMDQ!DV146="e",5))))),0))</f>
        <v>0</v>
      </c>
      <c r="DW146" s="278" t="b">
        <f>IF(MDQ_S3!$W23=5,
IF(ErfassungMDQ!DW146="a",5,
IF(ErfassungMDQ!DW146="b",4,
IF(ErfassungMDQ!DW146="c",3,
IF(ErfassungMDQ!DW146="d",2,
IF(ErfassungMDQ!DW146="e",1))))),
IF(MDQ_S3!$W23=1,
IF(ErfassungMDQ!DW146="a",1,
IF(ErfassungMDQ!DW146="b",2,
IF(ErfassungMDQ!DW146="c",3,
IF(ErfassungMDQ!DW146="d",4,
IF(ErfassungMDQ!DW146="e",5))))),0))</f>
        <v>0</v>
      </c>
      <c r="DX146" s="277" t="b">
        <f>IF(MDQ_S3!$W23=5,
IF(ErfassungMDQ!DX146="a",5,
IF(ErfassungMDQ!DX146="b",4,
IF(ErfassungMDQ!DX146="c",3,
IF(ErfassungMDQ!DX146="d",2,
IF(ErfassungMDQ!DX146="e",1))))),
IF(MDQ_S3!$W23=1,
IF(ErfassungMDQ!DX146="a",1,
IF(ErfassungMDQ!DX146="b",2,
IF(ErfassungMDQ!DX146="c",3,
IF(ErfassungMDQ!DX146="d",4,
IF(ErfassungMDQ!DX146="e",5))))),0))</f>
        <v>0</v>
      </c>
      <c r="DY146" s="278" t="b">
        <f>IF(MDQ_S3!$W23=5,
IF(ErfassungMDQ!DY146="a",5,
IF(ErfassungMDQ!DY146="b",4,
IF(ErfassungMDQ!DY146="c",3,
IF(ErfassungMDQ!DY146="d",2,
IF(ErfassungMDQ!DY146="e",1))))),
IF(MDQ_S3!$W23=1,
IF(ErfassungMDQ!DY146="a",1,
IF(ErfassungMDQ!DY146="b",2,
IF(ErfassungMDQ!DY146="c",3,
IF(ErfassungMDQ!DY146="d",4,
IF(ErfassungMDQ!DY146="e",5))))),0))</f>
        <v>0</v>
      </c>
      <c r="DZ146" s="277" t="b">
        <f>IF(MDQ_S3!$W23=5,
IF(ErfassungMDQ!DZ146="a",5,
IF(ErfassungMDQ!DZ146="b",4,
IF(ErfassungMDQ!DZ146="c",3,
IF(ErfassungMDQ!DZ146="d",2,
IF(ErfassungMDQ!DZ146="e",1))))),
IF(MDQ_S3!$W23=1,
IF(ErfassungMDQ!DZ146="a",1,
IF(ErfassungMDQ!DZ146="b",2,
IF(ErfassungMDQ!DZ146="c",3,
IF(ErfassungMDQ!DZ146="d",4,
IF(ErfassungMDQ!DZ146="e",5))))),0))</f>
        <v>0</v>
      </c>
      <c r="EA146" s="278" t="b">
        <f>IF(MDQ_S3!$W23=5,
IF(ErfassungMDQ!EA146="a",5,
IF(ErfassungMDQ!EA146="b",4,
IF(ErfassungMDQ!EA146="c",3,
IF(ErfassungMDQ!EA146="d",2,
IF(ErfassungMDQ!EA146="e",1))))),
IF(MDQ_S3!$W23=1,
IF(ErfassungMDQ!EA146="a",1,
IF(ErfassungMDQ!EA146="b",2,
IF(ErfassungMDQ!EA146="c",3,
IF(ErfassungMDQ!EA146="d",4,
IF(ErfassungMDQ!EA146="e",5))))),0))</f>
        <v>0</v>
      </c>
      <c r="EB146" s="116"/>
      <c r="EC146" s="116"/>
      <c r="ED146" s="116"/>
      <c r="EE146" s="116"/>
      <c r="EF146" s="116"/>
      <c r="EG146" s="116"/>
      <c r="EH146" s="116"/>
      <c r="EI146" s="116"/>
      <c r="EJ146" s="116"/>
      <c r="EK146" s="116"/>
      <c r="EL146" s="116"/>
      <c r="EM146" s="116"/>
      <c r="EN146" s="116"/>
      <c r="EO146" s="116"/>
      <c r="EP146" s="116"/>
      <c r="EQ146" s="116"/>
      <c r="ER146" s="116"/>
      <c r="ES146" s="116"/>
      <c r="ET146" s="116"/>
      <c r="EU146" s="116"/>
      <c r="EV146" s="116"/>
      <c r="EW146" s="116"/>
      <c r="EX146" s="116"/>
      <c r="EY146" s="116"/>
    </row>
    <row r="147" spans="1:155" ht="12.75" customHeight="1">
      <c r="A147" s="276">
        <v>140</v>
      </c>
      <c r="B147" s="277" t="b">
        <f>IF(MDQ_S3!$W24=5,
IF(ErfassungMDQ!B147="a",5,
IF(ErfassungMDQ!B147="b",4,
IF(ErfassungMDQ!B147="c",3,
IF(ErfassungMDQ!B147="d",2,
IF(ErfassungMDQ!B147="e",1))))),
IF(MDQ_S3!$W24=1,
IF(ErfassungMDQ!B147="a",1,
IF(ErfassungMDQ!B147="b",2,
IF(ErfassungMDQ!B147="c",3,
IF(ErfassungMDQ!B147="d",4,
IF(ErfassungMDQ!B147="e",5))))),0))</f>
        <v>0</v>
      </c>
      <c r="C147" s="278" t="b">
        <f>IF(MDQ_S3!$W24=5,
IF(ErfassungMDQ!C147="a",5,
IF(ErfassungMDQ!C147="b",4,
IF(ErfassungMDQ!C147="c",3,
IF(ErfassungMDQ!C147="d",2,
IF(ErfassungMDQ!C147="e",1))))),
IF(MDQ_S3!$W24=1,
IF(ErfassungMDQ!C147="a",1,
IF(ErfassungMDQ!C147="b",2,
IF(ErfassungMDQ!C147="c",3,
IF(ErfassungMDQ!C147="d",4,
IF(ErfassungMDQ!C147="e",5))))),0))</f>
        <v>0</v>
      </c>
      <c r="D147" s="277" t="b">
        <f>IF(MDQ_S3!$W24=5,
IF(ErfassungMDQ!D147="a",5,
IF(ErfassungMDQ!D147="b",4,
IF(ErfassungMDQ!D147="c",3,
IF(ErfassungMDQ!D147="d",2,
IF(ErfassungMDQ!D147="e",1))))),
IF(MDQ_S3!$W24=1,
IF(ErfassungMDQ!D147="a",1,
IF(ErfassungMDQ!D147="b",2,
IF(ErfassungMDQ!D147="c",3,
IF(ErfassungMDQ!D147="d",4,
IF(ErfassungMDQ!D147="e",5))))),0))</f>
        <v>0</v>
      </c>
      <c r="E147" s="278" t="b">
        <f>IF(MDQ_S3!$W24=5,
IF(ErfassungMDQ!E147="a",5,
IF(ErfassungMDQ!E147="b",4,
IF(ErfassungMDQ!E147="c",3,
IF(ErfassungMDQ!E147="d",2,
IF(ErfassungMDQ!E147="e",1))))),
IF(MDQ_S3!$W24=1,
IF(ErfassungMDQ!E147="a",1,
IF(ErfassungMDQ!E147="b",2,
IF(ErfassungMDQ!E147="c",3,
IF(ErfassungMDQ!E147="d",4,
IF(ErfassungMDQ!E147="e",5))))),0))</f>
        <v>0</v>
      </c>
      <c r="F147" s="277" t="b">
        <f>IF(MDQ_S3!$W24=5,
IF(ErfassungMDQ!F147="a",5,
IF(ErfassungMDQ!F147="b",4,
IF(ErfassungMDQ!F147="c",3,
IF(ErfassungMDQ!F147="d",2,
IF(ErfassungMDQ!F147="e",1))))),
IF(MDQ_S3!$W24=1,
IF(ErfassungMDQ!F147="a",1,
IF(ErfassungMDQ!F147="b",2,
IF(ErfassungMDQ!F147="c",3,
IF(ErfassungMDQ!F147="d",4,
IF(ErfassungMDQ!F147="e",5))))),0))</f>
        <v>0</v>
      </c>
      <c r="G147" s="278" t="b">
        <f>IF(MDQ_S3!$W24=5,
IF(ErfassungMDQ!G147="a",5,
IF(ErfassungMDQ!G147="b",4,
IF(ErfassungMDQ!G147="c",3,
IF(ErfassungMDQ!G147="d",2,
IF(ErfassungMDQ!G147="e",1))))),
IF(MDQ_S3!$W24=1,
IF(ErfassungMDQ!G147="a",1,
IF(ErfassungMDQ!G147="b",2,
IF(ErfassungMDQ!G147="c",3,
IF(ErfassungMDQ!G147="d",4,
IF(ErfassungMDQ!G147="e",5))))),0))</f>
        <v>0</v>
      </c>
      <c r="H147" s="277" t="b">
        <f>IF(MDQ_S3!$W24=5,
IF(ErfassungMDQ!H147="a",5,
IF(ErfassungMDQ!H147="b",4,
IF(ErfassungMDQ!H147="c",3,
IF(ErfassungMDQ!H147="d",2,
IF(ErfassungMDQ!H147="e",1))))),
IF(MDQ_S3!$W24=1,
IF(ErfassungMDQ!H147="a",1,
IF(ErfassungMDQ!H147="b",2,
IF(ErfassungMDQ!H147="c",3,
IF(ErfassungMDQ!H147="d",4,
IF(ErfassungMDQ!H147="e",5))))),0))</f>
        <v>0</v>
      </c>
      <c r="I147" s="278" t="b">
        <f>IF(MDQ_S3!$W24=5,
IF(ErfassungMDQ!I147="a",5,
IF(ErfassungMDQ!I147="b",4,
IF(ErfassungMDQ!I147="c",3,
IF(ErfassungMDQ!I147="d",2,
IF(ErfassungMDQ!I147="e",1))))),
IF(MDQ_S3!$W24=1,
IF(ErfassungMDQ!I147="a",1,
IF(ErfassungMDQ!I147="b",2,
IF(ErfassungMDQ!I147="c",3,
IF(ErfassungMDQ!I147="d",4,
IF(ErfassungMDQ!I147="e",5))))),0))</f>
        <v>0</v>
      </c>
      <c r="J147" s="277" t="b">
        <f>IF(MDQ_S3!$W24=5,
IF(ErfassungMDQ!J147="a",5,
IF(ErfassungMDQ!J147="b",4,
IF(ErfassungMDQ!J147="c",3,
IF(ErfassungMDQ!J147="d",2,
IF(ErfassungMDQ!J147="e",1))))),
IF(MDQ_S3!$W24=1,
IF(ErfassungMDQ!J147="a",1,
IF(ErfassungMDQ!J147="b",2,
IF(ErfassungMDQ!J147="c",3,
IF(ErfassungMDQ!J147="d",4,
IF(ErfassungMDQ!J147="e",5))))),0))</f>
        <v>0</v>
      </c>
      <c r="K147" s="278" t="b">
        <f>IF(MDQ_S3!$W24=5,
IF(ErfassungMDQ!K147="a",5,
IF(ErfassungMDQ!K147="b",4,
IF(ErfassungMDQ!K147="c",3,
IF(ErfassungMDQ!K147="d",2,
IF(ErfassungMDQ!K147="e",1))))),
IF(MDQ_S3!$W24=1,
IF(ErfassungMDQ!K147="a",1,
IF(ErfassungMDQ!K147="b",2,
IF(ErfassungMDQ!K147="c",3,
IF(ErfassungMDQ!K147="d",4,
IF(ErfassungMDQ!K147="e",5))))),0))</f>
        <v>0</v>
      </c>
      <c r="L147" s="277" t="b">
        <f>IF(MDQ_S3!$W24=5,
IF(ErfassungMDQ!L147="a",5,
IF(ErfassungMDQ!L147="b",4,
IF(ErfassungMDQ!L147="c",3,
IF(ErfassungMDQ!L147="d",2,
IF(ErfassungMDQ!L147="e",1))))),
IF(MDQ_S3!$W24=1,
IF(ErfassungMDQ!L147="a",1,
IF(ErfassungMDQ!L147="b",2,
IF(ErfassungMDQ!L147="c",3,
IF(ErfassungMDQ!L147="d",4,
IF(ErfassungMDQ!L147="e",5))))),0))</f>
        <v>0</v>
      </c>
      <c r="M147" s="278" t="b">
        <f>IF(MDQ_S3!$W24=5,
IF(ErfassungMDQ!M147="a",5,
IF(ErfassungMDQ!M147="b",4,
IF(ErfassungMDQ!M147="c",3,
IF(ErfassungMDQ!M147="d",2,
IF(ErfassungMDQ!M147="e",1))))),
IF(MDQ_S3!$W24=1,
IF(ErfassungMDQ!M147="a",1,
IF(ErfassungMDQ!M147="b",2,
IF(ErfassungMDQ!M147="c",3,
IF(ErfassungMDQ!M147="d",4,
IF(ErfassungMDQ!M147="e",5))))),0))</f>
        <v>0</v>
      </c>
      <c r="N147" s="277" t="b">
        <f>IF(MDQ_S3!$W24=5,
IF(ErfassungMDQ!N147="a",5,
IF(ErfassungMDQ!N147="b",4,
IF(ErfassungMDQ!N147="c",3,
IF(ErfassungMDQ!N147="d",2,
IF(ErfassungMDQ!N147="e",1))))),
IF(MDQ_S3!$W24=1,
IF(ErfassungMDQ!N147="a",1,
IF(ErfassungMDQ!N147="b",2,
IF(ErfassungMDQ!N147="c",3,
IF(ErfassungMDQ!N147="d",4,
IF(ErfassungMDQ!N147="e",5))))),0))</f>
        <v>0</v>
      </c>
      <c r="O147" s="278" t="b">
        <f>IF(MDQ_S3!$W24=5,
IF(ErfassungMDQ!O147="a",5,
IF(ErfassungMDQ!O147="b",4,
IF(ErfassungMDQ!O147="c",3,
IF(ErfassungMDQ!O147="d",2,
IF(ErfassungMDQ!O147="e",1))))),
IF(MDQ_S3!$W24=1,
IF(ErfassungMDQ!O147="a",1,
IF(ErfassungMDQ!O147="b",2,
IF(ErfassungMDQ!O147="c",3,
IF(ErfassungMDQ!O147="d",4,
IF(ErfassungMDQ!O147="e",5))))),0))</f>
        <v>0</v>
      </c>
      <c r="P147" s="277" t="b">
        <f>IF(MDQ_S3!$W24=5,
IF(ErfassungMDQ!P147="a",5,
IF(ErfassungMDQ!P147="b",4,
IF(ErfassungMDQ!P147="c",3,
IF(ErfassungMDQ!P147="d",2,
IF(ErfassungMDQ!P147="e",1))))),
IF(MDQ_S3!$W24=1,
IF(ErfassungMDQ!P147="a",1,
IF(ErfassungMDQ!P147="b",2,
IF(ErfassungMDQ!P147="c",3,
IF(ErfassungMDQ!P147="d",4,
IF(ErfassungMDQ!P147="e",5))))),0))</f>
        <v>0</v>
      </c>
      <c r="Q147" s="278" t="b">
        <f>IF(MDQ_S3!$W24=5,
IF(ErfassungMDQ!Q147="a",5,
IF(ErfassungMDQ!Q147="b",4,
IF(ErfassungMDQ!Q147="c",3,
IF(ErfassungMDQ!Q147="d",2,
IF(ErfassungMDQ!Q147="e",1))))),
IF(MDQ_S3!$W24=1,
IF(ErfassungMDQ!Q147="a",1,
IF(ErfassungMDQ!Q147="b",2,
IF(ErfassungMDQ!Q147="c",3,
IF(ErfassungMDQ!Q147="d",4,
IF(ErfassungMDQ!Q147="e",5))))),0))</f>
        <v>0</v>
      </c>
      <c r="R147" s="277" t="b">
        <f>IF(MDQ_S3!$W24=5,
IF(ErfassungMDQ!R147="a",5,
IF(ErfassungMDQ!R147="b",4,
IF(ErfassungMDQ!R147="c",3,
IF(ErfassungMDQ!R147="d",2,
IF(ErfassungMDQ!R147="e",1))))),
IF(MDQ_S3!$W24=1,
IF(ErfassungMDQ!R147="a",1,
IF(ErfassungMDQ!R147="b",2,
IF(ErfassungMDQ!R147="c",3,
IF(ErfassungMDQ!R147="d",4,
IF(ErfassungMDQ!R147="e",5))))),0))</f>
        <v>0</v>
      </c>
      <c r="S147" s="278" t="b">
        <f>IF(MDQ_S3!$W24=5,
IF(ErfassungMDQ!S147="a",5,
IF(ErfassungMDQ!S147="b",4,
IF(ErfassungMDQ!S147="c",3,
IF(ErfassungMDQ!S147="d",2,
IF(ErfassungMDQ!S147="e",1))))),
IF(MDQ_S3!$W24=1,
IF(ErfassungMDQ!S147="a",1,
IF(ErfassungMDQ!S147="b",2,
IF(ErfassungMDQ!S147="c",3,
IF(ErfassungMDQ!S147="d",4,
IF(ErfassungMDQ!S147="e",5))))),0))</f>
        <v>0</v>
      </c>
      <c r="T147" s="277" t="b">
        <f>IF(MDQ_S3!$W24=5,
IF(ErfassungMDQ!T147="a",5,
IF(ErfassungMDQ!T147="b",4,
IF(ErfassungMDQ!T147="c",3,
IF(ErfassungMDQ!T147="d",2,
IF(ErfassungMDQ!T147="e",1))))),
IF(MDQ_S3!$W24=1,
IF(ErfassungMDQ!T147="a",1,
IF(ErfassungMDQ!T147="b",2,
IF(ErfassungMDQ!T147="c",3,
IF(ErfassungMDQ!T147="d",4,
IF(ErfassungMDQ!T147="e",5))))),0))</f>
        <v>0</v>
      </c>
      <c r="U147" s="278" t="b">
        <f>IF(MDQ_S3!$W24=5,
IF(ErfassungMDQ!U147="a",5,
IF(ErfassungMDQ!U147="b",4,
IF(ErfassungMDQ!U147="c",3,
IF(ErfassungMDQ!U147="d",2,
IF(ErfassungMDQ!U147="e",1))))),
IF(MDQ_S3!$W24=1,
IF(ErfassungMDQ!U147="a",1,
IF(ErfassungMDQ!U147="b",2,
IF(ErfassungMDQ!U147="c",3,
IF(ErfassungMDQ!U147="d",4,
IF(ErfassungMDQ!U147="e",5))))),0))</f>
        <v>0</v>
      </c>
      <c r="V147" s="277" t="b">
        <f>IF(MDQ_S3!$W24=5,
IF(ErfassungMDQ!V147="a",5,
IF(ErfassungMDQ!V147="b",4,
IF(ErfassungMDQ!V147="c",3,
IF(ErfassungMDQ!V147="d",2,
IF(ErfassungMDQ!V147="e",1))))),
IF(MDQ_S3!$W24=1,
IF(ErfassungMDQ!V147="a",1,
IF(ErfassungMDQ!V147="b",2,
IF(ErfassungMDQ!V147="c",3,
IF(ErfassungMDQ!V147="d",4,
IF(ErfassungMDQ!V147="e",5))))),0))</f>
        <v>0</v>
      </c>
      <c r="W147" s="278" t="b">
        <f>IF(MDQ_S3!$W24=5,
IF(ErfassungMDQ!W147="a",5,
IF(ErfassungMDQ!W147="b",4,
IF(ErfassungMDQ!W147="c",3,
IF(ErfassungMDQ!W147="d",2,
IF(ErfassungMDQ!W147="e",1))))),
IF(MDQ_S3!$W24=1,
IF(ErfassungMDQ!W147="a",1,
IF(ErfassungMDQ!W147="b",2,
IF(ErfassungMDQ!W147="c",3,
IF(ErfassungMDQ!W147="d",4,
IF(ErfassungMDQ!W147="e",5))))),0))</f>
        <v>0</v>
      </c>
      <c r="X147" s="277" t="b">
        <f>IF(MDQ_S3!$W24=5,
IF(ErfassungMDQ!X147="a",5,
IF(ErfassungMDQ!X147="b",4,
IF(ErfassungMDQ!X147="c",3,
IF(ErfassungMDQ!X147="d",2,
IF(ErfassungMDQ!X147="e",1))))),
IF(MDQ_S3!$W24=1,
IF(ErfassungMDQ!X147="a",1,
IF(ErfassungMDQ!X147="b",2,
IF(ErfassungMDQ!X147="c",3,
IF(ErfassungMDQ!X147="d",4,
IF(ErfassungMDQ!X147="e",5))))),0))</f>
        <v>0</v>
      </c>
      <c r="Y147" s="278" t="b">
        <f>IF(MDQ_S3!$W24=5,
IF(ErfassungMDQ!Y147="a",5,
IF(ErfassungMDQ!Y147="b",4,
IF(ErfassungMDQ!Y147="c",3,
IF(ErfassungMDQ!Y147="d",2,
IF(ErfassungMDQ!Y147="e",1))))),
IF(MDQ_S3!$W24=1,
IF(ErfassungMDQ!Y147="a",1,
IF(ErfassungMDQ!Y147="b",2,
IF(ErfassungMDQ!Y147="c",3,
IF(ErfassungMDQ!Y147="d",4,
IF(ErfassungMDQ!Y147="e",5))))),0))</f>
        <v>0</v>
      </c>
      <c r="Z147" s="277" t="b">
        <f>IF(MDQ_S3!$W24=5,
IF(ErfassungMDQ!Z147="a",5,
IF(ErfassungMDQ!Z147="b",4,
IF(ErfassungMDQ!Z147="c",3,
IF(ErfassungMDQ!Z147="d",2,
IF(ErfassungMDQ!Z147="e",1))))),
IF(MDQ_S3!$W24=1,
IF(ErfassungMDQ!Z147="a",1,
IF(ErfassungMDQ!Z147="b",2,
IF(ErfassungMDQ!Z147="c",3,
IF(ErfassungMDQ!Z147="d",4,
IF(ErfassungMDQ!Z147="e",5))))),0))</f>
        <v>0</v>
      </c>
      <c r="AA147" s="278" t="b">
        <f>IF(MDQ_S3!$W24=5,
IF(ErfassungMDQ!AA147="a",5,
IF(ErfassungMDQ!AA147="b",4,
IF(ErfassungMDQ!AA147="c",3,
IF(ErfassungMDQ!AA147="d",2,
IF(ErfassungMDQ!AA147="e",1))))),
IF(MDQ_S3!$W24=1,
IF(ErfassungMDQ!AA147="a",1,
IF(ErfassungMDQ!AA147="b",2,
IF(ErfassungMDQ!AA147="c",3,
IF(ErfassungMDQ!AA147="d",4,
IF(ErfassungMDQ!AA147="e",5))))),0))</f>
        <v>0</v>
      </c>
      <c r="AB147" s="277" t="b">
        <f>IF(MDQ_S3!$W24=5,
IF(ErfassungMDQ!AB147="a",5,
IF(ErfassungMDQ!AB147="b",4,
IF(ErfassungMDQ!AB147="c",3,
IF(ErfassungMDQ!AB147="d",2,
IF(ErfassungMDQ!AB147="e",1))))),
IF(MDQ_S3!$W24=1,
IF(ErfassungMDQ!AB147="a",1,
IF(ErfassungMDQ!AB147="b",2,
IF(ErfassungMDQ!AB147="c",3,
IF(ErfassungMDQ!AB147="d",4,
IF(ErfassungMDQ!AB147="e",5))))),0))</f>
        <v>0</v>
      </c>
      <c r="AC147" s="278" t="b">
        <f>IF(MDQ_S3!$W24=5,
IF(ErfassungMDQ!AC147="a",5,
IF(ErfassungMDQ!AC147="b",4,
IF(ErfassungMDQ!AC147="c",3,
IF(ErfassungMDQ!AC147="d",2,
IF(ErfassungMDQ!AC147="e",1))))),
IF(MDQ_S3!$W24=1,
IF(ErfassungMDQ!AC147="a",1,
IF(ErfassungMDQ!AC147="b",2,
IF(ErfassungMDQ!AC147="c",3,
IF(ErfassungMDQ!AC147="d",4,
IF(ErfassungMDQ!AC147="e",5))))),0))</f>
        <v>0</v>
      </c>
      <c r="AD147" s="277" t="b">
        <f>IF(MDQ_S3!$W24=5,
IF(ErfassungMDQ!AD147="a",5,
IF(ErfassungMDQ!AD147="b",4,
IF(ErfassungMDQ!AD147="c",3,
IF(ErfassungMDQ!AD147="d",2,
IF(ErfassungMDQ!AD147="e",1))))),
IF(MDQ_S3!$W24=1,
IF(ErfassungMDQ!AD147="a",1,
IF(ErfassungMDQ!AD147="b",2,
IF(ErfassungMDQ!AD147="c",3,
IF(ErfassungMDQ!AD147="d",4,
IF(ErfassungMDQ!AD147="e",5))))),0))</f>
        <v>0</v>
      </c>
      <c r="AE147" s="278" t="b">
        <f>IF(MDQ_S3!$W24=5,
IF(ErfassungMDQ!AE147="a",5,
IF(ErfassungMDQ!AE147="b",4,
IF(ErfassungMDQ!AE147="c",3,
IF(ErfassungMDQ!AE147="d",2,
IF(ErfassungMDQ!AE147="e",1))))),
IF(MDQ_S3!$W24=1,
IF(ErfassungMDQ!AE147="a",1,
IF(ErfassungMDQ!AE147="b",2,
IF(ErfassungMDQ!AE147="c",3,
IF(ErfassungMDQ!AE147="d",4,
IF(ErfassungMDQ!AE147="e",5))))),0))</f>
        <v>0</v>
      </c>
      <c r="AF147" s="277" t="b">
        <f>IF(MDQ_S3!$W24=5,
IF(ErfassungMDQ!AF147="a",5,
IF(ErfassungMDQ!AF147="b",4,
IF(ErfassungMDQ!AF147="c",3,
IF(ErfassungMDQ!AF147="d",2,
IF(ErfassungMDQ!AF147="e",1))))),
IF(MDQ_S3!$W24=1,
IF(ErfassungMDQ!AF147="a",1,
IF(ErfassungMDQ!AF147="b",2,
IF(ErfassungMDQ!AF147="c",3,
IF(ErfassungMDQ!AF147="d",4,
IF(ErfassungMDQ!AF147="e",5))))),0))</f>
        <v>0</v>
      </c>
      <c r="AG147" s="278" t="b">
        <f>IF(MDQ_S3!$W24=5,
IF(ErfassungMDQ!AG147="a",5,
IF(ErfassungMDQ!AG147="b",4,
IF(ErfassungMDQ!AG147="c",3,
IF(ErfassungMDQ!AG147="d",2,
IF(ErfassungMDQ!AG147="e",1))))),
IF(MDQ_S3!$W24=1,
IF(ErfassungMDQ!AG147="a",1,
IF(ErfassungMDQ!AG147="b",2,
IF(ErfassungMDQ!AG147="c",3,
IF(ErfassungMDQ!AG147="d",4,
IF(ErfassungMDQ!AG147="e",5))))),0))</f>
        <v>0</v>
      </c>
      <c r="AH147" s="277" t="b">
        <f>IF(MDQ_S3!$W24=5,
IF(ErfassungMDQ!AH147="a",5,
IF(ErfassungMDQ!AH147="b",4,
IF(ErfassungMDQ!AH147="c",3,
IF(ErfassungMDQ!AH147="d",2,
IF(ErfassungMDQ!AH147="e",1))))),
IF(MDQ_S3!$W24=1,
IF(ErfassungMDQ!AH147="a",1,
IF(ErfassungMDQ!AH147="b",2,
IF(ErfassungMDQ!AH147="c",3,
IF(ErfassungMDQ!AH147="d",4,
IF(ErfassungMDQ!AH147="e",5))))),0))</f>
        <v>0</v>
      </c>
      <c r="AI147" s="278" t="b">
        <f>IF(MDQ_S3!$W24=5,
IF(ErfassungMDQ!AI147="a",5,
IF(ErfassungMDQ!AI147="b",4,
IF(ErfassungMDQ!AI147="c",3,
IF(ErfassungMDQ!AI147="d",2,
IF(ErfassungMDQ!AI147="e",1))))),
IF(MDQ_S3!$W24=1,
IF(ErfassungMDQ!AI147="a",1,
IF(ErfassungMDQ!AI147="b",2,
IF(ErfassungMDQ!AI147="c",3,
IF(ErfassungMDQ!AI147="d",4,
IF(ErfassungMDQ!AI147="e",5))))),0))</f>
        <v>0</v>
      </c>
      <c r="AJ147" s="277" t="b">
        <f>IF(MDQ_S3!$W24=5,
IF(ErfassungMDQ!AJ147="a",5,
IF(ErfassungMDQ!AJ147="b",4,
IF(ErfassungMDQ!AJ147="c",3,
IF(ErfassungMDQ!AJ147="d",2,
IF(ErfassungMDQ!AJ147="e",1))))),
IF(MDQ_S3!$W24=1,
IF(ErfassungMDQ!AJ147="a",1,
IF(ErfassungMDQ!AJ147="b",2,
IF(ErfassungMDQ!AJ147="c",3,
IF(ErfassungMDQ!AJ147="d",4,
IF(ErfassungMDQ!AJ147="e",5))))),0))</f>
        <v>0</v>
      </c>
      <c r="AK147" s="278" t="b">
        <f>IF(MDQ_S3!$W24=5,
IF(ErfassungMDQ!AK147="a",5,
IF(ErfassungMDQ!AK147="b",4,
IF(ErfassungMDQ!AK147="c",3,
IF(ErfassungMDQ!AK147="d",2,
IF(ErfassungMDQ!AK147="e",1))))),
IF(MDQ_S3!$W24=1,
IF(ErfassungMDQ!AK147="a",1,
IF(ErfassungMDQ!AK147="b",2,
IF(ErfassungMDQ!AK147="c",3,
IF(ErfassungMDQ!AK147="d",4,
IF(ErfassungMDQ!AK147="e",5))))),0))</f>
        <v>0</v>
      </c>
      <c r="AL147" s="277" t="b">
        <f>IF(MDQ_S3!$W24=5,
IF(ErfassungMDQ!AL147="a",5,
IF(ErfassungMDQ!AL147="b",4,
IF(ErfassungMDQ!AL147="c",3,
IF(ErfassungMDQ!AL147="d",2,
IF(ErfassungMDQ!AL147="e",1))))),
IF(MDQ_S3!$W24=1,
IF(ErfassungMDQ!AL147="a",1,
IF(ErfassungMDQ!AL147="b",2,
IF(ErfassungMDQ!AL147="c",3,
IF(ErfassungMDQ!AL147="d",4,
IF(ErfassungMDQ!AL147="e",5))))),0))</f>
        <v>0</v>
      </c>
      <c r="AM147" s="278" t="b">
        <f>IF(MDQ_S3!$W24=5,
IF(ErfassungMDQ!AM147="a",5,
IF(ErfassungMDQ!AM147="b",4,
IF(ErfassungMDQ!AM147="c",3,
IF(ErfassungMDQ!AM147="d",2,
IF(ErfassungMDQ!AM147="e",1))))),
IF(MDQ_S3!$W24=1,
IF(ErfassungMDQ!AM147="a",1,
IF(ErfassungMDQ!AM147="b",2,
IF(ErfassungMDQ!AM147="c",3,
IF(ErfassungMDQ!AM147="d",4,
IF(ErfassungMDQ!AM147="e",5))))),0))</f>
        <v>0</v>
      </c>
      <c r="AN147" s="277" t="b">
        <f>IF(MDQ_S3!$W24=5,
IF(ErfassungMDQ!AN147="a",5,
IF(ErfassungMDQ!AN147="b",4,
IF(ErfassungMDQ!AN147="c",3,
IF(ErfassungMDQ!AN147="d",2,
IF(ErfassungMDQ!AN147="e",1))))),
IF(MDQ_S3!$W24=1,
IF(ErfassungMDQ!AN147="a",1,
IF(ErfassungMDQ!AN147="b",2,
IF(ErfassungMDQ!AN147="c",3,
IF(ErfassungMDQ!AN147="d",4,
IF(ErfassungMDQ!AN147="e",5))))),0))</f>
        <v>0</v>
      </c>
      <c r="AO147" s="278" t="b">
        <f>IF(MDQ_S3!$W24=5,
IF(ErfassungMDQ!AO147="a",5,
IF(ErfassungMDQ!AO147="b",4,
IF(ErfassungMDQ!AO147="c",3,
IF(ErfassungMDQ!AO147="d",2,
IF(ErfassungMDQ!AO147="e",1))))),
IF(MDQ_S3!$W24=1,
IF(ErfassungMDQ!AO147="a",1,
IF(ErfassungMDQ!AO147="b",2,
IF(ErfassungMDQ!AO147="c",3,
IF(ErfassungMDQ!AO147="d",4,
IF(ErfassungMDQ!AO147="e",5))))),0))</f>
        <v>0</v>
      </c>
      <c r="AP147" s="277" t="b">
        <f>IF(MDQ_S3!$W24=5,
IF(ErfassungMDQ!AP147="a",5,
IF(ErfassungMDQ!AP147="b",4,
IF(ErfassungMDQ!AP147="c",3,
IF(ErfassungMDQ!AP147="d",2,
IF(ErfassungMDQ!AP147="e",1))))),
IF(MDQ_S3!$W24=1,
IF(ErfassungMDQ!AP147="a",1,
IF(ErfassungMDQ!AP147="b",2,
IF(ErfassungMDQ!AP147="c",3,
IF(ErfassungMDQ!AP147="d",4,
IF(ErfassungMDQ!AP147="e",5))))),0))</f>
        <v>0</v>
      </c>
      <c r="AQ147" s="278" t="b">
        <f>IF(MDQ_S3!$W24=5,
IF(ErfassungMDQ!AQ147="a",5,
IF(ErfassungMDQ!AQ147="b",4,
IF(ErfassungMDQ!AQ147="c",3,
IF(ErfassungMDQ!AQ147="d",2,
IF(ErfassungMDQ!AQ147="e",1))))),
IF(MDQ_S3!$W24=1,
IF(ErfassungMDQ!AQ147="a",1,
IF(ErfassungMDQ!AQ147="b",2,
IF(ErfassungMDQ!AQ147="c",3,
IF(ErfassungMDQ!AQ147="d",4,
IF(ErfassungMDQ!AQ147="e",5))))),0))</f>
        <v>0</v>
      </c>
      <c r="AR147" s="277" t="b">
        <f>IF(MDQ_S3!$W24=5,
IF(ErfassungMDQ!AR147="a",5,
IF(ErfassungMDQ!AR147="b",4,
IF(ErfassungMDQ!AR147="c",3,
IF(ErfassungMDQ!AR147="d",2,
IF(ErfassungMDQ!AR147="e",1))))),
IF(MDQ_S3!$W24=1,
IF(ErfassungMDQ!AR147="a",1,
IF(ErfassungMDQ!AR147="b",2,
IF(ErfassungMDQ!AR147="c",3,
IF(ErfassungMDQ!AR147="d",4,
IF(ErfassungMDQ!AR147="e",5))))),0))</f>
        <v>0</v>
      </c>
      <c r="AS147" s="278" t="b">
        <f>IF(MDQ_S3!$W24=5,
IF(ErfassungMDQ!AS147="a",5,
IF(ErfassungMDQ!AS147="b",4,
IF(ErfassungMDQ!AS147="c",3,
IF(ErfassungMDQ!AS147="d",2,
IF(ErfassungMDQ!AS147="e",1))))),
IF(MDQ_S3!$W24=1,
IF(ErfassungMDQ!AS147="a",1,
IF(ErfassungMDQ!AS147="b",2,
IF(ErfassungMDQ!AS147="c",3,
IF(ErfassungMDQ!AS147="d",4,
IF(ErfassungMDQ!AS147="e",5))))),0))</f>
        <v>0</v>
      </c>
      <c r="AT147" s="277" t="b">
        <f>IF(MDQ_S3!$W24=5,
IF(ErfassungMDQ!AT147="a",5,
IF(ErfassungMDQ!AT147="b",4,
IF(ErfassungMDQ!AT147="c",3,
IF(ErfassungMDQ!AT147="d",2,
IF(ErfassungMDQ!AT147="e",1))))),
IF(MDQ_S3!$W24=1,
IF(ErfassungMDQ!AT147="a",1,
IF(ErfassungMDQ!AT147="b",2,
IF(ErfassungMDQ!AT147="c",3,
IF(ErfassungMDQ!AT147="d",4,
IF(ErfassungMDQ!AT147="e",5))))),0))</f>
        <v>0</v>
      </c>
      <c r="AU147" s="278" t="b">
        <f>IF(MDQ_S3!$W24=5,
IF(ErfassungMDQ!AU147="a",5,
IF(ErfassungMDQ!AU147="b",4,
IF(ErfassungMDQ!AU147="c",3,
IF(ErfassungMDQ!AU147="d",2,
IF(ErfassungMDQ!AU147="e",1))))),
IF(MDQ_S3!$W24=1,
IF(ErfassungMDQ!AU147="a",1,
IF(ErfassungMDQ!AU147="b",2,
IF(ErfassungMDQ!AU147="c",3,
IF(ErfassungMDQ!AU147="d",4,
IF(ErfassungMDQ!AU147="e",5))))),0))</f>
        <v>0</v>
      </c>
      <c r="AV147" s="277" t="b">
        <f>IF(MDQ_S3!$W24=5,
IF(ErfassungMDQ!AV147="a",5,
IF(ErfassungMDQ!AV147="b",4,
IF(ErfassungMDQ!AV147="c",3,
IF(ErfassungMDQ!AV147="d",2,
IF(ErfassungMDQ!AV147="e",1))))),
IF(MDQ_S3!$W24=1,
IF(ErfassungMDQ!AV147="a",1,
IF(ErfassungMDQ!AV147="b",2,
IF(ErfassungMDQ!AV147="c",3,
IF(ErfassungMDQ!AV147="d",4,
IF(ErfassungMDQ!AV147="e",5))))),0))</f>
        <v>0</v>
      </c>
      <c r="AW147" s="278" t="b">
        <f>IF(MDQ_S3!$W24=5,
IF(ErfassungMDQ!AW147="a",5,
IF(ErfassungMDQ!AW147="b",4,
IF(ErfassungMDQ!AW147="c",3,
IF(ErfassungMDQ!AW147="d",2,
IF(ErfassungMDQ!AW147="e",1))))),
IF(MDQ_S3!$W24=1,
IF(ErfassungMDQ!AW147="a",1,
IF(ErfassungMDQ!AW147="b",2,
IF(ErfassungMDQ!AW147="c",3,
IF(ErfassungMDQ!AW147="d",4,
IF(ErfassungMDQ!AW147="e",5))))),0))</f>
        <v>0</v>
      </c>
      <c r="AX147" s="277" t="b">
        <f>IF(MDQ_S3!$W24=5,
IF(ErfassungMDQ!AX147="a",5,
IF(ErfassungMDQ!AX147="b",4,
IF(ErfassungMDQ!AX147="c",3,
IF(ErfassungMDQ!AX147="d",2,
IF(ErfassungMDQ!AX147="e",1))))),
IF(MDQ_S3!$W24=1,
IF(ErfassungMDQ!AX147="a",1,
IF(ErfassungMDQ!AX147="b",2,
IF(ErfassungMDQ!AX147="c",3,
IF(ErfassungMDQ!AX147="d",4,
IF(ErfassungMDQ!AX147="e",5))))),0))</f>
        <v>0</v>
      </c>
      <c r="AY147" s="278" t="b">
        <f>IF(MDQ_S3!$W24=5,
IF(ErfassungMDQ!AY147="a",5,
IF(ErfassungMDQ!AY147="b",4,
IF(ErfassungMDQ!AY147="c",3,
IF(ErfassungMDQ!AY147="d",2,
IF(ErfassungMDQ!AY147="e",1))))),
IF(MDQ_S3!$W24=1,
IF(ErfassungMDQ!AY147="a",1,
IF(ErfassungMDQ!AY147="b",2,
IF(ErfassungMDQ!AY147="c",3,
IF(ErfassungMDQ!AY147="d",4,
IF(ErfassungMDQ!AY147="e",5))))),0))</f>
        <v>0</v>
      </c>
      <c r="AZ147" s="277" t="b">
        <f>IF(MDQ_S3!$W24=5,
IF(ErfassungMDQ!AZ147="a",5,
IF(ErfassungMDQ!AZ147="b",4,
IF(ErfassungMDQ!AZ147="c",3,
IF(ErfassungMDQ!AZ147="d",2,
IF(ErfassungMDQ!AZ147="e",1))))),
IF(MDQ_S3!$W24=1,
IF(ErfassungMDQ!AZ147="a",1,
IF(ErfassungMDQ!AZ147="b",2,
IF(ErfassungMDQ!AZ147="c",3,
IF(ErfassungMDQ!AZ147="d",4,
IF(ErfassungMDQ!AZ147="e",5))))),0))</f>
        <v>0</v>
      </c>
      <c r="BA147" s="278" t="b">
        <f>IF(MDQ_S3!$W24=5,
IF(ErfassungMDQ!BA147="a",5,
IF(ErfassungMDQ!BA147="b",4,
IF(ErfassungMDQ!BA147="c",3,
IF(ErfassungMDQ!BA147="d",2,
IF(ErfassungMDQ!BA147="e",1))))),
IF(MDQ_S3!$W24=1,
IF(ErfassungMDQ!BA147="a",1,
IF(ErfassungMDQ!BA147="b",2,
IF(ErfassungMDQ!BA147="c",3,
IF(ErfassungMDQ!BA147="d",4,
IF(ErfassungMDQ!BA147="e",5))))),0))</f>
        <v>0</v>
      </c>
      <c r="BB147" s="277" t="b">
        <f>IF(MDQ_S3!$W24=5,
IF(ErfassungMDQ!BB147="a",5,
IF(ErfassungMDQ!BB147="b",4,
IF(ErfassungMDQ!BB147="c",3,
IF(ErfassungMDQ!BB147="d",2,
IF(ErfassungMDQ!BB147="e",1))))),
IF(MDQ_S3!$W24=1,
IF(ErfassungMDQ!BB147="a",1,
IF(ErfassungMDQ!BB147="b",2,
IF(ErfassungMDQ!BB147="c",3,
IF(ErfassungMDQ!BB147="d",4,
IF(ErfassungMDQ!BB147="e",5))))),0))</f>
        <v>0</v>
      </c>
      <c r="BC147" s="278" t="b">
        <f>IF(MDQ_S3!$W24=5,
IF(ErfassungMDQ!BC147="a",5,
IF(ErfassungMDQ!BC147="b",4,
IF(ErfassungMDQ!BC147="c",3,
IF(ErfassungMDQ!BC147="d",2,
IF(ErfassungMDQ!BC147="e",1))))),
IF(MDQ_S3!$W24=1,
IF(ErfassungMDQ!BC147="a",1,
IF(ErfassungMDQ!BC147="b",2,
IF(ErfassungMDQ!BC147="c",3,
IF(ErfassungMDQ!BC147="d",4,
IF(ErfassungMDQ!BC147="e",5))))),0))</f>
        <v>0</v>
      </c>
      <c r="BD147" s="277" t="b">
        <f>IF(MDQ_S3!$W24=5,
IF(ErfassungMDQ!BD147="a",5,
IF(ErfassungMDQ!BD147="b",4,
IF(ErfassungMDQ!BD147="c",3,
IF(ErfassungMDQ!BD147="d",2,
IF(ErfassungMDQ!BD147="e",1))))),
IF(MDQ_S3!$W24=1,
IF(ErfassungMDQ!BD147="a",1,
IF(ErfassungMDQ!BD147="b",2,
IF(ErfassungMDQ!BD147="c",3,
IF(ErfassungMDQ!BD147="d",4,
IF(ErfassungMDQ!BD147="e",5))))),0))</f>
        <v>0</v>
      </c>
      <c r="BE147" s="278" t="b">
        <f>IF(MDQ_S3!$W24=5,
IF(ErfassungMDQ!BE147="a",5,
IF(ErfassungMDQ!BE147="b",4,
IF(ErfassungMDQ!BE147="c",3,
IF(ErfassungMDQ!BE147="d",2,
IF(ErfassungMDQ!BE147="e",1))))),
IF(MDQ_S3!$W24=1,
IF(ErfassungMDQ!BE147="a",1,
IF(ErfassungMDQ!BE147="b",2,
IF(ErfassungMDQ!BE147="c",3,
IF(ErfassungMDQ!BE147="d",4,
IF(ErfassungMDQ!BE147="e",5))))),0))</f>
        <v>0</v>
      </c>
      <c r="BF147" s="277" t="b">
        <f>IF(MDQ_S3!$W24=5,
IF(ErfassungMDQ!BF147="a",5,
IF(ErfassungMDQ!BF147="b",4,
IF(ErfassungMDQ!BF147="c",3,
IF(ErfassungMDQ!BF147="d",2,
IF(ErfassungMDQ!BF147="e",1))))),
IF(MDQ_S3!$W24=1,
IF(ErfassungMDQ!BF147="a",1,
IF(ErfassungMDQ!BF147="b",2,
IF(ErfassungMDQ!BF147="c",3,
IF(ErfassungMDQ!BF147="d",4,
IF(ErfassungMDQ!BF147="e",5))))),0))</f>
        <v>0</v>
      </c>
      <c r="BG147" s="278" t="b">
        <f>IF(MDQ_S3!$W24=5,
IF(ErfassungMDQ!BG147="a",5,
IF(ErfassungMDQ!BG147="b",4,
IF(ErfassungMDQ!BG147="c",3,
IF(ErfassungMDQ!BG147="d",2,
IF(ErfassungMDQ!BG147="e",1))))),
IF(MDQ_S3!$W24=1,
IF(ErfassungMDQ!BG147="a",1,
IF(ErfassungMDQ!BG147="b",2,
IF(ErfassungMDQ!BG147="c",3,
IF(ErfassungMDQ!BG147="d",4,
IF(ErfassungMDQ!BG147="e",5))))),0))</f>
        <v>0</v>
      </c>
      <c r="BH147" s="277" t="b">
        <f>IF(MDQ_S3!$W24=5,
IF(ErfassungMDQ!BH147="a",5,
IF(ErfassungMDQ!BH147="b",4,
IF(ErfassungMDQ!BH147="c",3,
IF(ErfassungMDQ!BH147="d",2,
IF(ErfassungMDQ!BH147="e",1))))),
IF(MDQ_S3!$W24=1,
IF(ErfassungMDQ!BH147="a",1,
IF(ErfassungMDQ!BH147="b",2,
IF(ErfassungMDQ!BH147="c",3,
IF(ErfassungMDQ!BH147="d",4,
IF(ErfassungMDQ!BH147="e",5))))),0))</f>
        <v>0</v>
      </c>
      <c r="BI147" s="278" t="b">
        <f>IF(MDQ_S3!$W24=5,
IF(ErfassungMDQ!BI147="a",5,
IF(ErfassungMDQ!BI147="b",4,
IF(ErfassungMDQ!BI147="c",3,
IF(ErfassungMDQ!BI147="d",2,
IF(ErfassungMDQ!BI147="e",1))))),
IF(MDQ_S3!$W24=1,
IF(ErfassungMDQ!BI147="a",1,
IF(ErfassungMDQ!BI147="b",2,
IF(ErfassungMDQ!BI147="c",3,
IF(ErfassungMDQ!BI147="d",4,
IF(ErfassungMDQ!BI147="e",5))))),0))</f>
        <v>0</v>
      </c>
      <c r="BJ147" s="277" t="b">
        <f>IF(MDQ_S3!$W24=5,
IF(ErfassungMDQ!BJ147="a",5,
IF(ErfassungMDQ!BJ147="b",4,
IF(ErfassungMDQ!BJ147="c",3,
IF(ErfassungMDQ!BJ147="d",2,
IF(ErfassungMDQ!BJ147="e",1))))),
IF(MDQ_S3!$W24=1,
IF(ErfassungMDQ!BJ147="a",1,
IF(ErfassungMDQ!BJ147="b",2,
IF(ErfassungMDQ!BJ147="c",3,
IF(ErfassungMDQ!BJ147="d",4,
IF(ErfassungMDQ!BJ147="e",5))))),0))</f>
        <v>0</v>
      </c>
      <c r="BK147" s="278" t="b">
        <f>IF(MDQ_S3!$W24=5,
IF(ErfassungMDQ!BK147="a",5,
IF(ErfassungMDQ!BK147="b",4,
IF(ErfassungMDQ!BK147="c",3,
IF(ErfassungMDQ!BK147="d",2,
IF(ErfassungMDQ!BK147="e",1))))),
IF(MDQ_S3!$W24=1,
IF(ErfassungMDQ!BK147="a",1,
IF(ErfassungMDQ!BK147="b",2,
IF(ErfassungMDQ!BK147="c",3,
IF(ErfassungMDQ!BK147="d",4,
IF(ErfassungMDQ!BK147="e",5))))),0))</f>
        <v>0</v>
      </c>
      <c r="BL147" s="277" t="b">
        <f>IF(MDQ_S3!$W24=5,
IF(ErfassungMDQ!BL147="a",5,
IF(ErfassungMDQ!BL147="b",4,
IF(ErfassungMDQ!BL147="c",3,
IF(ErfassungMDQ!BL147="d",2,
IF(ErfassungMDQ!BL147="e",1))))),
IF(MDQ_S3!$W24=1,
IF(ErfassungMDQ!BL147="a",1,
IF(ErfassungMDQ!BL147="b",2,
IF(ErfassungMDQ!BL147="c",3,
IF(ErfassungMDQ!BL147="d",4,
IF(ErfassungMDQ!BL147="e",5))))),0))</f>
        <v>0</v>
      </c>
      <c r="BM147" s="278" t="b">
        <f>IF(MDQ_S3!$W24=5,
IF(ErfassungMDQ!BM147="a",5,
IF(ErfassungMDQ!BM147="b",4,
IF(ErfassungMDQ!BM147="c",3,
IF(ErfassungMDQ!BM147="d",2,
IF(ErfassungMDQ!BM147="e",1))))),
IF(MDQ_S3!$W24=1,
IF(ErfassungMDQ!BM147="a",1,
IF(ErfassungMDQ!BM147="b",2,
IF(ErfassungMDQ!BM147="c",3,
IF(ErfassungMDQ!BM147="d",4,
IF(ErfassungMDQ!BM147="e",5))))),0))</f>
        <v>0</v>
      </c>
      <c r="BN147" s="277" t="b">
        <f>IF(MDQ_S3!$W24=5,
IF(ErfassungMDQ!BN147="a",5,
IF(ErfassungMDQ!BN147="b",4,
IF(ErfassungMDQ!BN147="c",3,
IF(ErfassungMDQ!BN147="d",2,
IF(ErfassungMDQ!BN147="e",1))))),
IF(MDQ_S3!$W24=1,
IF(ErfassungMDQ!BN147="a",1,
IF(ErfassungMDQ!BN147="b",2,
IF(ErfassungMDQ!BN147="c",3,
IF(ErfassungMDQ!BN147="d",4,
IF(ErfassungMDQ!BN147="e",5))))),0))</f>
        <v>0</v>
      </c>
      <c r="BO147" s="278" t="b">
        <f>IF(MDQ_S3!$W24=5,
IF(ErfassungMDQ!BO147="a",5,
IF(ErfassungMDQ!BO147="b",4,
IF(ErfassungMDQ!BO147="c",3,
IF(ErfassungMDQ!BO147="d",2,
IF(ErfassungMDQ!BO147="e",1))))),
IF(MDQ_S3!$W24=1,
IF(ErfassungMDQ!BO147="a",1,
IF(ErfassungMDQ!BO147="b",2,
IF(ErfassungMDQ!BO147="c",3,
IF(ErfassungMDQ!BO147="d",4,
IF(ErfassungMDQ!BO147="e",5))))),0))</f>
        <v>0</v>
      </c>
      <c r="BP147" s="277" t="b">
        <f>IF(MDQ_S3!$W24=5,
IF(ErfassungMDQ!BP147="a",5,
IF(ErfassungMDQ!BP147="b",4,
IF(ErfassungMDQ!BP147="c",3,
IF(ErfassungMDQ!BP147="d",2,
IF(ErfassungMDQ!BP147="e",1))))),
IF(MDQ_S3!$W24=1,
IF(ErfassungMDQ!BP147="a",1,
IF(ErfassungMDQ!BP147="b",2,
IF(ErfassungMDQ!BP147="c",3,
IF(ErfassungMDQ!BP147="d",4,
IF(ErfassungMDQ!BP147="e",5))))),0))</f>
        <v>0</v>
      </c>
      <c r="BQ147" s="278" t="b">
        <f>IF(MDQ_S3!$W24=5,
IF(ErfassungMDQ!BQ147="a",5,
IF(ErfassungMDQ!BQ147="b",4,
IF(ErfassungMDQ!BQ147="c",3,
IF(ErfassungMDQ!BQ147="d",2,
IF(ErfassungMDQ!BQ147="e",1))))),
IF(MDQ_S3!$W24=1,
IF(ErfassungMDQ!BQ147="a",1,
IF(ErfassungMDQ!BQ147="b",2,
IF(ErfassungMDQ!BQ147="c",3,
IF(ErfassungMDQ!BQ147="d",4,
IF(ErfassungMDQ!BQ147="e",5))))),0))</f>
        <v>0</v>
      </c>
      <c r="BR147" s="277" t="b">
        <f>IF(MDQ_S3!$W24=5,
IF(ErfassungMDQ!BR147="a",5,
IF(ErfassungMDQ!BR147="b",4,
IF(ErfassungMDQ!BR147="c",3,
IF(ErfassungMDQ!BR147="d",2,
IF(ErfassungMDQ!BR147="e",1))))),
IF(MDQ_S3!$W24=1,
IF(ErfassungMDQ!BR147="a",1,
IF(ErfassungMDQ!BR147="b",2,
IF(ErfassungMDQ!BR147="c",3,
IF(ErfassungMDQ!BR147="d",4,
IF(ErfassungMDQ!BR147="e",5))))),0))</f>
        <v>0</v>
      </c>
      <c r="BS147" s="278" t="b">
        <f>IF(MDQ_S3!$W24=5,
IF(ErfassungMDQ!BS147="a",5,
IF(ErfassungMDQ!BS147="b",4,
IF(ErfassungMDQ!BS147="c",3,
IF(ErfassungMDQ!BS147="d",2,
IF(ErfassungMDQ!BS147="e",1))))),
IF(MDQ_S3!$W24=1,
IF(ErfassungMDQ!BS147="a",1,
IF(ErfassungMDQ!BS147="b",2,
IF(ErfassungMDQ!BS147="c",3,
IF(ErfassungMDQ!BS147="d",4,
IF(ErfassungMDQ!BS147="e",5))))),0))</f>
        <v>0</v>
      </c>
      <c r="BT147" s="277" t="b">
        <f>IF(MDQ_S3!$W24=5,
IF(ErfassungMDQ!BT147="a",5,
IF(ErfassungMDQ!BT147="b",4,
IF(ErfassungMDQ!BT147="c",3,
IF(ErfassungMDQ!BT147="d",2,
IF(ErfassungMDQ!BT147="e",1))))),
IF(MDQ_S3!$W24=1,
IF(ErfassungMDQ!BT147="a",1,
IF(ErfassungMDQ!BT147="b",2,
IF(ErfassungMDQ!BT147="c",3,
IF(ErfassungMDQ!BT147="d",4,
IF(ErfassungMDQ!BT147="e",5))))),0))</f>
        <v>0</v>
      </c>
      <c r="BU147" s="278" t="b">
        <f>IF(MDQ_S3!$W24=5,
IF(ErfassungMDQ!BU147="a",5,
IF(ErfassungMDQ!BU147="b",4,
IF(ErfassungMDQ!BU147="c",3,
IF(ErfassungMDQ!BU147="d",2,
IF(ErfassungMDQ!BU147="e",1))))),
IF(MDQ_S3!$W24=1,
IF(ErfassungMDQ!BU147="a",1,
IF(ErfassungMDQ!BU147="b",2,
IF(ErfassungMDQ!BU147="c",3,
IF(ErfassungMDQ!BU147="d",4,
IF(ErfassungMDQ!BU147="e",5))))),0))</f>
        <v>0</v>
      </c>
      <c r="BV147" s="277" t="b">
        <f>IF(MDQ_S3!$W24=5,
IF(ErfassungMDQ!BV147="a",5,
IF(ErfassungMDQ!BV147="b",4,
IF(ErfassungMDQ!BV147="c",3,
IF(ErfassungMDQ!BV147="d",2,
IF(ErfassungMDQ!BV147="e",1))))),
IF(MDQ_S3!$W24=1,
IF(ErfassungMDQ!BV147="a",1,
IF(ErfassungMDQ!BV147="b",2,
IF(ErfassungMDQ!BV147="c",3,
IF(ErfassungMDQ!BV147="d",4,
IF(ErfassungMDQ!BV147="e",5))))),0))</f>
        <v>0</v>
      </c>
      <c r="BW147" s="278" t="b">
        <f>IF(MDQ_S3!$W24=5,
IF(ErfassungMDQ!BW147="a",5,
IF(ErfassungMDQ!BW147="b",4,
IF(ErfassungMDQ!BW147="c",3,
IF(ErfassungMDQ!BW147="d",2,
IF(ErfassungMDQ!BW147="e",1))))),
IF(MDQ_S3!$W24=1,
IF(ErfassungMDQ!BW147="a",1,
IF(ErfassungMDQ!BW147="b",2,
IF(ErfassungMDQ!BW147="c",3,
IF(ErfassungMDQ!BW147="d",4,
IF(ErfassungMDQ!BW147="e",5))))),0))</f>
        <v>0</v>
      </c>
      <c r="BX147" s="277" t="b">
        <f>IF(MDQ_S3!$W24=5,
IF(ErfassungMDQ!BX147="a",5,
IF(ErfassungMDQ!BX147="b",4,
IF(ErfassungMDQ!BX147="c",3,
IF(ErfassungMDQ!BX147="d",2,
IF(ErfassungMDQ!BX147="e",1))))),
IF(MDQ_S3!$W24=1,
IF(ErfassungMDQ!BX147="a",1,
IF(ErfassungMDQ!BX147="b",2,
IF(ErfassungMDQ!BX147="c",3,
IF(ErfassungMDQ!BX147="d",4,
IF(ErfassungMDQ!BX147="e",5))))),0))</f>
        <v>0</v>
      </c>
      <c r="BY147" s="278" t="b">
        <f>IF(MDQ_S3!$W24=5,
IF(ErfassungMDQ!BY147="a",5,
IF(ErfassungMDQ!BY147="b",4,
IF(ErfassungMDQ!BY147="c",3,
IF(ErfassungMDQ!BY147="d",2,
IF(ErfassungMDQ!BY147="e",1))))),
IF(MDQ_S3!$W24=1,
IF(ErfassungMDQ!BY147="a",1,
IF(ErfassungMDQ!BY147="b",2,
IF(ErfassungMDQ!BY147="c",3,
IF(ErfassungMDQ!BY147="d",4,
IF(ErfassungMDQ!BY147="e",5))))),0))</f>
        <v>0</v>
      </c>
      <c r="BZ147" s="277" t="b">
        <f>IF(MDQ_S3!$W24=5,
IF(ErfassungMDQ!BZ147="a",5,
IF(ErfassungMDQ!BZ147="b",4,
IF(ErfassungMDQ!BZ147="c",3,
IF(ErfassungMDQ!BZ147="d",2,
IF(ErfassungMDQ!BZ147="e",1))))),
IF(MDQ_S3!$W24=1,
IF(ErfassungMDQ!BZ147="a",1,
IF(ErfassungMDQ!BZ147="b",2,
IF(ErfassungMDQ!BZ147="c",3,
IF(ErfassungMDQ!BZ147="d",4,
IF(ErfassungMDQ!BZ147="e",5))))),0))</f>
        <v>0</v>
      </c>
      <c r="CA147" s="278" t="b">
        <f>IF(MDQ_S3!$W24=5,
IF(ErfassungMDQ!CA147="a",5,
IF(ErfassungMDQ!CA147="b",4,
IF(ErfassungMDQ!CA147="c",3,
IF(ErfassungMDQ!CA147="d",2,
IF(ErfassungMDQ!CA147="e",1))))),
IF(MDQ_S3!$W24=1,
IF(ErfassungMDQ!CA147="a",1,
IF(ErfassungMDQ!CA147="b",2,
IF(ErfassungMDQ!CA147="c",3,
IF(ErfassungMDQ!CA147="d",4,
IF(ErfassungMDQ!CA147="e",5))))),0))</f>
        <v>0</v>
      </c>
      <c r="CB147" s="277" t="b">
        <f>IF(MDQ_S3!$W24=5,
IF(ErfassungMDQ!CB147="a",5,
IF(ErfassungMDQ!CB147="b",4,
IF(ErfassungMDQ!CB147="c",3,
IF(ErfassungMDQ!CB147="d",2,
IF(ErfassungMDQ!CB147="e",1))))),
IF(MDQ_S3!$W24=1,
IF(ErfassungMDQ!CB147="a",1,
IF(ErfassungMDQ!CB147="b",2,
IF(ErfassungMDQ!CB147="c",3,
IF(ErfassungMDQ!CB147="d",4,
IF(ErfassungMDQ!CB147="e",5))))),0))</f>
        <v>0</v>
      </c>
      <c r="CC147" s="278" t="b">
        <f>IF(MDQ_S3!$W24=5,
IF(ErfassungMDQ!CC147="a",5,
IF(ErfassungMDQ!CC147="b",4,
IF(ErfassungMDQ!CC147="c",3,
IF(ErfassungMDQ!CC147="d",2,
IF(ErfassungMDQ!CC147="e",1))))),
IF(MDQ_S3!$W24=1,
IF(ErfassungMDQ!CC147="a",1,
IF(ErfassungMDQ!CC147="b",2,
IF(ErfassungMDQ!CC147="c",3,
IF(ErfassungMDQ!CC147="d",4,
IF(ErfassungMDQ!CC147="e",5))))),0))</f>
        <v>0</v>
      </c>
      <c r="CD147" s="277" t="b">
        <f>IF(MDQ_S3!$W24=5,
IF(ErfassungMDQ!CD147="a",5,
IF(ErfassungMDQ!CD147="b",4,
IF(ErfassungMDQ!CD147="c",3,
IF(ErfassungMDQ!CD147="d",2,
IF(ErfassungMDQ!CD147="e",1))))),
IF(MDQ_S3!$W24=1,
IF(ErfassungMDQ!CD147="a",1,
IF(ErfassungMDQ!CD147="b",2,
IF(ErfassungMDQ!CD147="c",3,
IF(ErfassungMDQ!CD147="d",4,
IF(ErfassungMDQ!CD147="e",5))))),0))</f>
        <v>0</v>
      </c>
      <c r="CE147" s="278" t="b">
        <f>IF(MDQ_S3!$W24=5,
IF(ErfassungMDQ!CE147="a",5,
IF(ErfassungMDQ!CE147="b",4,
IF(ErfassungMDQ!CE147="c",3,
IF(ErfassungMDQ!CE147="d",2,
IF(ErfassungMDQ!CE147="e",1))))),
IF(MDQ_S3!$W24=1,
IF(ErfassungMDQ!CE147="a",1,
IF(ErfassungMDQ!CE147="b",2,
IF(ErfassungMDQ!CE147="c",3,
IF(ErfassungMDQ!CE147="d",4,
IF(ErfassungMDQ!CE147="e",5))))),0))</f>
        <v>0</v>
      </c>
      <c r="CF147" s="277" t="b">
        <f>IF(MDQ_S3!$W24=5,
IF(ErfassungMDQ!CF147="a",5,
IF(ErfassungMDQ!CF147="b",4,
IF(ErfassungMDQ!CF147="c",3,
IF(ErfassungMDQ!CF147="d",2,
IF(ErfassungMDQ!CF147="e",1))))),
IF(MDQ_S3!$W24=1,
IF(ErfassungMDQ!CF147="a",1,
IF(ErfassungMDQ!CF147="b",2,
IF(ErfassungMDQ!CF147="c",3,
IF(ErfassungMDQ!CF147="d",4,
IF(ErfassungMDQ!CF147="e",5))))),0))</f>
        <v>0</v>
      </c>
      <c r="CG147" s="278" t="b">
        <f>IF(MDQ_S3!$W24=5,
IF(ErfassungMDQ!CG147="a",5,
IF(ErfassungMDQ!CG147="b",4,
IF(ErfassungMDQ!CG147="c",3,
IF(ErfassungMDQ!CG147="d",2,
IF(ErfassungMDQ!CG147="e",1))))),
IF(MDQ_S3!$W24=1,
IF(ErfassungMDQ!CG147="a",1,
IF(ErfassungMDQ!CG147="b",2,
IF(ErfassungMDQ!CG147="c",3,
IF(ErfassungMDQ!CG147="d",4,
IF(ErfassungMDQ!CG147="e",5))))),0))</f>
        <v>0</v>
      </c>
      <c r="CH147" s="277" t="b">
        <f>IF(MDQ_S3!$W24=5,
IF(ErfassungMDQ!CH147="a",5,
IF(ErfassungMDQ!CH147="b",4,
IF(ErfassungMDQ!CH147="c",3,
IF(ErfassungMDQ!CH147="d",2,
IF(ErfassungMDQ!CH147="e",1))))),
IF(MDQ_S3!$W24=1,
IF(ErfassungMDQ!CH147="a",1,
IF(ErfassungMDQ!CH147="b",2,
IF(ErfassungMDQ!CH147="c",3,
IF(ErfassungMDQ!CH147="d",4,
IF(ErfassungMDQ!CH147="e",5))))),0))</f>
        <v>0</v>
      </c>
      <c r="CI147" s="278" t="b">
        <f>IF(MDQ_S3!$W24=5,
IF(ErfassungMDQ!CI147="a",5,
IF(ErfassungMDQ!CI147="b",4,
IF(ErfassungMDQ!CI147="c",3,
IF(ErfassungMDQ!CI147="d",2,
IF(ErfassungMDQ!CI147="e",1))))),
IF(MDQ_S3!$W24=1,
IF(ErfassungMDQ!CI147="a",1,
IF(ErfassungMDQ!CI147="b",2,
IF(ErfassungMDQ!CI147="c",3,
IF(ErfassungMDQ!CI147="d",4,
IF(ErfassungMDQ!CI147="e",5))))),0))</f>
        <v>0</v>
      </c>
      <c r="CJ147" s="277" t="b">
        <f>IF(MDQ_S3!$W24=5,
IF(ErfassungMDQ!CJ147="a",5,
IF(ErfassungMDQ!CJ147="b",4,
IF(ErfassungMDQ!CJ147="c",3,
IF(ErfassungMDQ!CJ147="d",2,
IF(ErfassungMDQ!CJ147="e",1))))),
IF(MDQ_S3!$W24=1,
IF(ErfassungMDQ!CJ147="a",1,
IF(ErfassungMDQ!CJ147="b",2,
IF(ErfassungMDQ!CJ147="c",3,
IF(ErfassungMDQ!CJ147="d",4,
IF(ErfassungMDQ!CJ147="e",5))))),0))</f>
        <v>0</v>
      </c>
      <c r="CK147" s="278" t="b">
        <f>IF(MDQ_S3!$W24=5,
IF(ErfassungMDQ!CK147="a",5,
IF(ErfassungMDQ!CK147="b",4,
IF(ErfassungMDQ!CK147="c",3,
IF(ErfassungMDQ!CK147="d",2,
IF(ErfassungMDQ!CK147="e",1))))),
IF(MDQ_S3!$W24=1,
IF(ErfassungMDQ!CK147="a",1,
IF(ErfassungMDQ!CK147="b",2,
IF(ErfassungMDQ!CK147="c",3,
IF(ErfassungMDQ!CK147="d",4,
IF(ErfassungMDQ!CK147="e",5))))),0))</f>
        <v>0</v>
      </c>
      <c r="CL147" s="277" t="b">
        <f>IF(MDQ_S3!$W24=5,
IF(ErfassungMDQ!CL147="a",5,
IF(ErfassungMDQ!CL147="b",4,
IF(ErfassungMDQ!CL147="c",3,
IF(ErfassungMDQ!CL147="d",2,
IF(ErfassungMDQ!CL147="e",1))))),
IF(MDQ_S3!$W24=1,
IF(ErfassungMDQ!CL147="a",1,
IF(ErfassungMDQ!CL147="b",2,
IF(ErfassungMDQ!CL147="c",3,
IF(ErfassungMDQ!CL147="d",4,
IF(ErfassungMDQ!CL147="e",5))))),0))</f>
        <v>0</v>
      </c>
      <c r="CM147" s="278" t="b">
        <f>IF(MDQ_S3!$W24=5,
IF(ErfassungMDQ!CM147="a",5,
IF(ErfassungMDQ!CM147="b",4,
IF(ErfassungMDQ!CM147="c",3,
IF(ErfassungMDQ!CM147="d",2,
IF(ErfassungMDQ!CM147="e",1))))),
IF(MDQ_S3!$W24=1,
IF(ErfassungMDQ!CM147="a",1,
IF(ErfassungMDQ!CM147="b",2,
IF(ErfassungMDQ!CM147="c",3,
IF(ErfassungMDQ!CM147="d",4,
IF(ErfassungMDQ!CM147="e",5))))),0))</f>
        <v>0</v>
      </c>
      <c r="CN147" s="277" t="b">
        <f>IF(MDQ_S3!$W24=5,
IF(ErfassungMDQ!CN147="a",5,
IF(ErfassungMDQ!CN147="b",4,
IF(ErfassungMDQ!CN147="c",3,
IF(ErfassungMDQ!CN147="d",2,
IF(ErfassungMDQ!CN147="e",1))))),
IF(MDQ_S3!$W24=1,
IF(ErfassungMDQ!CN147="a",1,
IF(ErfassungMDQ!CN147="b",2,
IF(ErfassungMDQ!CN147="c",3,
IF(ErfassungMDQ!CN147="d",4,
IF(ErfassungMDQ!CN147="e",5))))),0))</f>
        <v>0</v>
      </c>
      <c r="CO147" s="278" t="b">
        <f>IF(MDQ_S3!$W24=5,
IF(ErfassungMDQ!CO147="a",5,
IF(ErfassungMDQ!CO147="b",4,
IF(ErfassungMDQ!CO147="c",3,
IF(ErfassungMDQ!CO147="d",2,
IF(ErfassungMDQ!CO147="e",1))))),
IF(MDQ_S3!$W24=1,
IF(ErfassungMDQ!CO147="a",1,
IF(ErfassungMDQ!CO147="b",2,
IF(ErfassungMDQ!CO147="c",3,
IF(ErfassungMDQ!CO147="d",4,
IF(ErfassungMDQ!CO147="e",5))))),0))</f>
        <v>0</v>
      </c>
      <c r="CP147" s="277" t="b">
        <f>IF(MDQ_S3!$W24=5,
IF(ErfassungMDQ!CP147="a",5,
IF(ErfassungMDQ!CP147="b",4,
IF(ErfassungMDQ!CP147="c",3,
IF(ErfassungMDQ!CP147="d",2,
IF(ErfassungMDQ!CP147="e",1))))),
IF(MDQ_S3!$W24=1,
IF(ErfassungMDQ!CP147="a",1,
IF(ErfassungMDQ!CP147="b",2,
IF(ErfassungMDQ!CP147="c",3,
IF(ErfassungMDQ!CP147="d",4,
IF(ErfassungMDQ!CP147="e",5))))),0))</f>
        <v>0</v>
      </c>
      <c r="CQ147" s="278" t="b">
        <f>IF(MDQ_S3!$W24=5,
IF(ErfassungMDQ!CQ147="a",5,
IF(ErfassungMDQ!CQ147="b",4,
IF(ErfassungMDQ!CQ147="c",3,
IF(ErfassungMDQ!CQ147="d",2,
IF(ErfassungMDQ!CQ147="e",1))))),
IF(MDQ_S3!$W24=1,
IF(ErfassungMDQ!CQ147="a",1,
IF(ErfassungMDQ!CQ147="b",2,
IF(ErfassungMDQ!CQ147="c",3,
IF(ErfassungMDQ!CQ147="d",4,
IF(ErfassungMDQ!CQ147="e",5))))),0))</f>
        <v>0</v>
      </c>
      <c r="CR147" s="277" t="b">
        <f>IF(MDQ_S3!$W24=5,
IF(ErfassungMDQ!CR147="a",5,
IF(ErfassungMDQ!CR147="b",4,
IF(ErfassungMDQ!CR147="c",3,
IF(ErfassungMDQ!CR147="d",2,
IF(ErfassungMDQ!CR147="e",1))))),
IF(MDQ_S3!$W24=1,
IF(ErfassungMDQ!CR147="a",1,
IF(ErfassungMDQ!CR147="b",2,
IF(ErfassungMDQ!CR147="c",3,
IF(ErfassungMDQ!CR147="d",4,
IF(ErfassungMDQ!CR147="e",5))))),0))</f>
        <v>0</v>
      </c>
      <c r="CS147" s="278" t="b">
        <f>IF(MDQ_S3!$W24=5,
IF(ErfassungMDQ!CS147="a",5,
IF(ErfassungMDQ!CS147="b",4,
IF(ErfassungMDQ!CS147="c",3,
IF(ErfassungMDQ!CS147="d",2,
IF(ErfassungMDQ!CS147="e",1))))),
IF(MDQ_S3!$W24=1,
IF(ErfassungMDQ!CS147="a",1,
IF(ErfassungMDQ!CS147="b",2,
IF(ErfassungMDQ!CS147="c",3,
IF(ErfassungMDQ!CS147="d",4,
IF(ErfassungMDQ!CS147="e",5))))),0))</f>
        <v>0</v>
      </c>
      <c r="CT147" s="277" t="b">
        <f>IF(MDQ_S3!$W24=5,
IF(ErfassungMDQ!CT147="a",5,
IF(ErfassungMDQ!CT147="b",4,
IF(ErfassungMDQ!CT147="c",3,
IF(ErfassungMDQ!CT147="d",2,
IF(ErfassungMDQ!CT147="e",1))))),
IF(MDQ_S3!$W24=1,
IF(ErfassungMDQ!CT147="a",1,
IF(ErfassungMDQ!CT147="b",2,
IF(ErfassungMDQ!CT147="c",3,
IF(ErfassungMDQ!CT147="d",4,
IF(ErfassungMDQ!CT147="e",5))))),0))</f>
        <v>0</v>
      </c>
      <c r="CU147" s="278" t="b">
        <f>IF(MDQ_S3!$W24=5,
IF(ErfassungMDQ!CU147="a",5,
IF(ErfassungMDQ!CU147="b",4,
IF(ErfassungMDQ!CU147="c",3,
IF(ErfassungMDQ!CU147="d",2,
IF(ErfassungMDQ!CU147="e",1))))),
IF(MDQ_S3!$W24=1,
IF(ErfassungMDQ!CU147="a",1,
IF(ErfassungMDQ!CU147="b",2,
IF(ErfassungMDQ!CU147="c",3,
IF(ErfassungMDQ!CU147="d",4,
IF(ErfassungMDQ!CU147="e",5))))),0))</f>
        <v>0</v>
      </c>
      <c r="CV147" s="277" t="b">
        <f>IF(MDQ_S3!$W24=5,
IF(ErfassungMDQ!CV147="a",5,
IF(ErfassungMDQ!CV147="b",4,
IF(ErfassungMDQ!CV147="c",3,
IF(ErfassungMDQ!CV147="d",2,
IF(ErfassungMDQ!CV147="e",1))))),
IF(MDQ_S3!$W24=1,
IF(ErfassungMDQ!CV147="a",1,
IF(ErfassungMDQ!CV147="b",2,
IF(ErfassungMDQ!CV147="c",3,
IF(ErfassungMDQ!CV147="d",4,
IF(ErfassungMDQ!CV147="e",5))))),0))</f>
        <v>0</v>
      </c>
      <c r="CW147" s="278" t="b">
        <f>IF(MDQ_S3!$W24=5,
IF(ErfassungMDQ!CW147="a",5,
IF(ErfassungMDQ!CW147="b",4,
IF(ErfassungMDQ!CW147="c",3,
IF(ErfassungMDQ!CW147="d",2,
IF(ErfassungMDQ!CW147="e",1))))),
IF(MDQ_S3!$W24=1,
IF(ErfassungMDQ!CW147="a",1,
IF(ErfassungMDQ!CW147="b",2,
IF(ErfassungMDQ!CW147="c",3,
IF(ErfassungMDQ!CW147="d",4,
IF(ErfassungMDQ!CW147="e",5))))),0))</f>
        <v>0</v>
      </c>
      <c r="CX147" s="277" t="b">
        <f>IF(MDQ_S3!$W24=5,
IF(ErfassungMDQ!CX147="a",5,
IF(ErfassungMDQ!CX147="b",4,
IF(ErfassungMDQ!CX147="c",3,
IF(ErfassungMDQ!CX147="d",2,
IF(ErfassungMDQ!CX147="e",1))))),
IF(MDQ_S3!$W24=1,
IF(ErfassungMDQ!CX147="a",1,
IF(ErfassungMDQ!CX147="b",2,
IF(ErfassungMDQ!CX147="c",3,
IF(ErfassungMDQ!CX147="d",4,
IF(ErfassungMDQ!CX147="e",5))))),0))</f>
        <v>0</v>
      </c>
      <c r="CY147" s="278" t="b">
        <f>IF(MDQ_S3!$W24=5,
IF(ErfassungMDQ!CY147="a",5,
IF(ErfassungMDQ!CY147="b",4,
IF(ErfassungMDQ!CY147="c",3,
IF(ErfassungMDQ!CY147="d",2,
IF(ErfassungMDQ!CY147="e",1))))),
IF(MDQ_S3!$W24=1,
IF(ErfassungMDQ!CY147="a",1,
IF(ErfassungMDQ!CY147="b",2,
IF(ErfassungMDQ!CY147="c",3,
IF(ErfassungMDQ!CY147="d",4,
IF(ErfassungMDQ!CY147="e",5))))),0))</f>
        <v>0</v>
      </c>
      <c r="CZ147" s="277" t="b">
        <f>IF(MDQ_S3!$W24=5,
IF(ErfassungMDQ!CZ147="a",5,
IF(ErfassungMDQ!CZ147="b",4,
IF(ErfassungMDQ!CZ147="c",3,
IF(ErfassungMDQ!CZ147="d",2,
IF(ErfassungMDQ!CZ147="e",1))))),
IF(MDQ_S3!$W24=1,
IF(ErfassungMDQ!CZ147="a",1,
IF(ErfassungMDQ!CZ147="b",2,
IF(ErfassungMDQ!CZ147="c",3,
IF(ErfassungMDQ!CZ147="d",4,
IF(ErfassungMDQ!CZ147="e",5))))),0))</f>
        <v>0</v>
      </c>
      <c r="DA147" s="278" t="b">
        <f>IF(MDQ_S3!$W24=5,
IF(ErfassungMDQ!DA147="a",5,
IF(ErfassungMDQ!DA147="b",4,
IF(ErfassungMDQ!DA147="c",3,
IF(ErfassungMDQ!DA147="d",2,
IF(ErfassungMDQ!DA147="e",1))))),
IF(MDQ_S3!$W24=1,
IF(ErfassungMDQ!DA147="a",1,
IF(ErfassungMDQ!DA147="b",2,
IF(ErfassungMDQ!DA147="c",3,
IF(ErfassungMDQ!DA147="d",4,
IF(ErfassungMDQ!DA147="e",5))))),0))</f>
        <v>0</v>
      </c>
      <c r="DB147" s="277" t="b">
        <f>IF(MDQ_S3!$W24=5,
IF(ErfassungMDQ!DB147="a",5,
IF(ErfassungMDQ!DB147="b",4,
IF(ErfassungMDQ!DB147="c",3,
IF(ErfassungMDQ!DB147="d",2,
IF(ErfassungMDQ!DB147="e",1))))),
IF(MDQ_S3!$W24=1,
IF(ErfassungMDQ!DB147="a",1,
IF(ErfassungMDQ!DB147="b",2,
IF(ErfassungMDQ!DB147="c",3,
IF(ErfassungMDQ!DB147="d",4,
IF(ErfassungMDQ!DB147="e",5))))),0))</f>
        <v>0</v>
      </c>
      <c r="DC147" s="278" t="b">
        <f>IF(MDQ_S3!$W24=5,
IF(ErfassungMDQ!DC147="a",5,
IF(ErfassungMDQ!DC147="b",4,
IF(ErfassungMDQ!DC147="c",3,
IF(ErfassungMDQ!DC147="d",2,
IF(ErfassungMDQ!DC147="e",1))))),
IF(MDQ_S3!$W24=1,
IF(ErfassungMDQ!DC147="a",1,
IF(ErfassungMDQ!DC147="b",2,
IF(ErfassungMDQ!DC147="c",3,
IF(ErfassungMDQ!DC147="d",4,
IF(ErfassungMDQ!DC147="e",5))))),0))</f>
        <v>0</v>
      </c>
      <c r="DD147" s="277" t="b">
        <f>IF(MDQ_S3!$W24=5,
IF(ErfassungMDQ!DD147="a",5,
IF(ErfassungMDQ!DD147="b",4,
IF(ErfassungMDQ!DD147="c",3,
IF(ErfassungMDQ!DD147="d",2,
IF(ErfassungMDQ!DD147="e",1))))),
IF(MDQ_S3!$W24=1,
IF(ErfassungMDQ!DD147="a",1,
IF(ErfassungMDQ!DD147="b",2,
IF(ErfassungMDQ!DD147="c",3,
IF(ErfassungMDQ!DD147="d",4,
IF(ErfassungMDQ!DD147="e",5))))),0))</f>
        <v>0</v>
      </c>
      <c r="DE147" s="278" t="b">
        <f>IF(MDQ_S3!$W24=5,
IF(ErfassungMDQ!DE147="a",5,
IF(ErfassungMDQ!DE147="b",4,
IF(ErfassungMDQ!DE147="c",3,
IF(ErfassungMDQ!DE147="d",2,
IF(ErfassungMDQ!DE147="e",1))))),
IF(MDQ_S3!$W24=1,
IF(ErfassungMDQ!DE147="a",1,
IF(ErfassungMDQ!DE147="b",2,
IF(ErfassungMDQ!DE147="c",3,
IF(ErfassungMDQ!DE147="d",4,
IF(ErfassungMDQ!DE147="e",5))))),0))</f>
        <v>0</v>
      </c>
      <c r="DF147" s="277" t="b">
        <f>IF(MDQ_S3!$W24=5,
IF(ErfassungMDQ!DF147="a",5,
IF(ErfassungMDQ!DF147="b",4,
IF(ErfassungMDQ!DF147="c",3,
IF(ErfassungMDQ!DF147="d",2,
IF(ErfassungMDQ!DF147="e",1))))),
IF(MDQ_S3!$W24=1,
IF(ErfassungMDQ!DF147="a",1,
IF(ErfassungMDQ!DF147="b",2,
IF(ErfassungMDQ!DF147="c",3,
IF(ErfassungMDQ!DF147="d",4,
IF(ErfassungMDQ!DF147="e",5))))),0))</f>
        <v>0</v>
      </c>
      <c r="DG147" s="278" t="b">
        <f>IF(MDQ_S3!$W24=5,
IF(ErfassungMDQ!DG147="a",5,
IF(ErfassungMDQ!DG147="b",4,
IF(ErfassungMDQ!DG147="c",3,
IF(ErfassungMDQ!DG147="d",2,
IF(ErfassungMDQ!DG147="e",1))))),
IF(MDQ_S3!$W24=1,
IF(ErfassungMDQ!DG147="a",1,
IF(ErfassungMDQ!DG147="b",2,
IF(ErfassungMDQ!DG147="c",3,
IF(ErfassungMDQ!DG147="d",4,
IF(ErfassungMDQ!DG147="e",5))))),0))</f>
        <v>0</v>
      </c>
      <c r="DH147" s="277" t="b">
        <f>IF(MDQ_S3!$W24=5,
IF(ErfassungMDQ!DH147="a",5,
IF(ErfassungMDQ!DH147="b",4,
IF(ErfassungMDQ!DH147="c",3,
IF(ErfassungMDQ!DH147="d",2,
IF(ErfassungMDQ!DH147="e",1))))),
IF(MDQ_S3!$W24=1,
IF(ErfassungMDQ!DH147="a",1,
IF(ErfassungMDQ!DH147="b",2,
IF(ErfassungMDQ!DH147="c",3,
IF(ErfassungMDQ!DH147="d",4,
IF(ErfassungMDQ!DH147="e",5))))),0))</f>
        <v>0</v>
      </c>
      <c r="DI147" s="278" t="b">
        <f>IF(MDQ_S3!$W24=5,
IF(ErfassungMDQ!DI147="a",5,
IF(ErfassungMDQ!DI147="b",4,
IF(ErfassungMDQ!DI147="c",3,
IF(ErfassungMDQ!DI147="d",2,
IF(ErfassungMDQ!DI147="e",1))))),
IF(MDQ_S3!$W24=1,
IF(ErfassungMDQ!DI147="a",1,
IF(ErfassungMDQ!DI147="b",2,
IF(ErfassungMDQ!DI147="c",3,
IF(ErfassungMDQ!DI147="d",4,
IF(ErfassungMDQ!DI147="e",5))))),0))</f>
        <v>0</v>
      </c>
      <c r="DJ147" s="277" t="b">
        <f>IF(MDQ_S3!$W24=5,
IF(ErfassungMDQ!DJ147="a",5,
IF(ErfassungMDQ!DJ147="b",4,
IF(ErfassungMDQ!DJ147="c",3,
IF(ErfassungMDQ!DJ147="d",2,
IF(ErfassungMDQ!DJ147="e",1))))),
IF(MDQ_S3!$W24=1,
IF(ErfassungMDQ!DJ147="a",1,
IF(ErfassungMDQ!DJ147="b",2,
IF(ErfassungMDQ!DJ147="c",3,
IF(ErfassungMDQ!DJ147="d",4,
IF(ErfassungMDQ!DJ147="e",5))))),0))</f>
        <v>0</v>
      </c>
      <c r="DK147" s="278" t="b">
        <f>IF(MDQ_S3!$W24=5,
IF(ErfassungMDQ!DK147="a",5,
IF(ErfassungMDQ!DK147="b",4,
IF(ErfassungMDQ!DK147="c",3,
IF(ErfassungMDQ!DK147="d",2,
IF(ErfassungMDQ!DK147="e",1))))),
IF(MDQ_S3!$W24=1,
IF(ErfassungMDQ!DK147="a",1,
IF(ErfassungMDQ!DK147="b",2,
IF(ErfassungMDQ!DK147="c",3,
IF(ErfassungMDQ!DK147="d",4,
IF(ErfassungMDQ!DK147="e",5))))),0))</f>
        <v>0</v>
      </c>
      <c r="DL147" s="277" t="b">
        <f>IF(MDQ_S3!$W24=5,
IF(ErfassungMDQ!DL147="a",5,
IF(ErfassungMDQ!DL147="b",4,
IF(ErfassungMDQ!DL147="c",3,
IF(ErfassungMDQ!DL147="d",2,
IF(ErfassungMDQ!DL147="e",1))))),
IF(MDQ_S3!$W24=1,
IF(ErfassungMDQ!DL147="a",1,
IF(ErfassungMDQ!DL147="b",2,
IF(ErfassungMDQ!DL147="c",3,
IF(ErfassungMDQ!DL147="d",4,
IF(ErfassungMDQ!DL147="e",5))))),0))</f>
        <v>0</v>
      </c>
      <c r="DM147" s="278" t="b">
        <f>IF(MDQ_S3!$W24=5,
IF(ErfassungMDQ!DM147="a",5,
IF(ErfassungMDQ!DM147="b",4,
IF(ErfassungMDQ!DM147="c",3,
IF(ErfassungMDQ!DM147="d",2,
IF(ErfassungMDQ!DM147="e",1))))),
IF(MDQ_S3!$W24=1,
IF(ErfassungMDQ!DM147="a",1,
IF(ErfassungMDQ!DM147="b",2,
IF(ErfassungMDQ!DM147="c",3,
IF(ErfassungMDQ!DM147="d",4,
IF(ErfassungMDQ!DM147="e",5))))),0))</f>
        <v>0</v>
      </c>
      <c r="DN147" s="277" t="b">
        <f>IF(MDQ_S3!$W24=5,
IF(ErfassungMDQ!DN147="a",5,
IF(ErfassungMDQ!DN147="b",4,
IF(ErfassungMDQ!DN147="c",3,
IF(ErfassungMDQ!DN147="d",2,
IF(ErfassungMDQ!DN147="e",1))))),
IF(MDQ_S3!$W24=1,
IF(ErfassungMDQ!DN147="a",1,
IF(ErfassungMDQ!DN147="b",2,
IF(ErfassungMDQ!DN147="c",3,
IF(ErfassungMDQ!DN147="d",4,
IF(ErfassungMDQ!DN147="e",5))))),0))</f>
        <v>0</v>
      </c>
      <c r="DO147" s="278" t="b">
        <f>IF(MDQ_S3!$W24=5,
IF(ErfassungMDQ!DO147="a",5,
IF(ErfassungMDQ!DO147="b",4,
IF(ErfassungMDQ!DO147="c",3,
IF(ErfassungMDQ!DO147="d",2,
IF(ErfassungMDQ!DO147="e",1))))),
IF(MDQ_S3!$W24=1,
IF(ErfassungMDQ!DO147="a",1,
IF(ErfassungMDQ!DO147="b",2,
IF(ErfassungMDQ!DO147="c",3,
IF(ErfassungMDQ!DO147="d",4,
IF(ErfassungMDQ!DO147="e",5))))),0))</f>
        <v>0</v>
      </c>
      <c r="DP147" s="277" t="b">
        <f>IF(MDQ_S3!$W24=5,
IF(ErfassungMDQ!DP147="a",5,
IF(ErfassungMDQ!DP147="b",4,
IF(ErfassungMDQ!DP147="c",3,
IF(ErfassungMDQ!DP147="d",2,
IF(ErfassungMDQ!DP147="e",1))))),
IF(MDQ_S3!$W24=1,
IF(ErfassungMDQ!DP147="a",1,
IF(ErfassungMDQ!DP147="b",2,
IF(ErfassungMDQ!DP147="c",3,
IF(ErfassungMDQ!DP147="d",4,
IF(ErfassungMDQ!DP147="e",5))))),0))</f>
        <v>0</v>
      </c>
      <c r="DQ147" s="278" t="b">
        <f>IF(MDQ_S3!$W24=5,
IF(ErfassungMDQ!DQ147="a",5,
IF(ErfassungMDQ!DQ147="b",4,
IF(ErfassungMDQ!DQ147="c",3,
IF(ErfassungMDQ!DQ147="d",2,
IF(ErfassungMDQ!DQ147="e",1))))),
IF(MDQ_S3!$W24=1,
IF(ErfassungMDQ!DQ147="a",1,
IF(ErfassungMDQ!DQ147="b",2,
IF(ErfassungMDQ!DQ147="c",3,
IF(ErfassungMDQ!DQ147="d",4,
IF(ErfassungMDQ!DQ147="e",5))))),0))</f>
        <v>0</v>
      </c>
      <c r="DR147" s="277" t="b">
        <f>IF(MDQ_S3!$W24=5,
IF(ErfassungMDQ!DR147="a",5,
IF(ErfassungMDQ!DR147="b",4,
IF(ErfassungMDQ!DR147="c",3,
IF(ErfassungMDQ!DR147="d",2,
IF(ErfassungMDQ!DR147="e",1))))),
IF(MDQ_S3!$W24=1,
IF(ErfassungMDQ!DR147="a",1,
IF(ErfassungMDQ!DR147="b",2,
IF(ErfassungMDQ!DR147="c",3,
IF(ErfassungMDQ!DR147="d",4,
IF(ErfassungMDQ!DR147="e",5))))),0))</f>
        <v>0</v>
      </c>
      <c r="DS147" s="278" t="b">
        <f>IF(MDQ_S3!$W24=5,
IF(ErfassungMDQ!DS147="a",5,
IF(ErfassungMDQ!DS147="b",4,
IF(ErfassungMDQ!DS147="c",3,
IF(ErfassungMDQ!DS147="d",2,
IF(ErfassungMDQ!DS147="e",1))))),
IF(MDQ_S3!$W24=1,
IF(ErfassungMDQ!DS147="a",1,
IF(ErfassungMDQ!DS147="b",2,
IF(ErfassungMDQ!DS147="c",3,
IF(ErfassungMDQ!DS147="d",4,
IF(ErfassungMDQ!DS147="e",5))))),0))</f>
        <v>0</v>
      </c>
      <c r="DT147" s="277" t="b">
        <f>IF(MDQ_S3!$W24=5,
IF(ErfassungMDQ!DT147="a",5,
IF(ErfassungMDQ!DT147="b",4,
IF(ErfassungMDQ!DT147="c",3,
IF(ErfassungMDQ!DT147="d",2,
IF(ErfassungMDQ!DT147="e",1))))),
IF(MDQ_S3!$W24=1,
IF(ErfassungMDQ!DT147="a",1,
IF(ErfassungMDQ!DT147="b",2,
IF(ErfassungMDQ!DT147="c",3,
IF(ErfassungMDQ!DT147="d",4,
IF(ErfassungMDQ!DT147="e",5))))),0))</f>
        <v>0</v>
      </c>
      <c r="DU147" s="278" t="b">
        <f>IF(MDQ_S3!$W24=5,
IF(ErfassungMDQ!DU147="a",5,
IF(ErfassungMDQ!DU147="b",4,
IF(ErfassungMDQ!DU147="c",3,
IF(ErfassungMDQ!DU147="d",2,
IF(ErfassungMDQ!DU147="e",1))))),
IF(MDQ_S3!$W24=1,
IF(ErfassungMDQ!DU147="a",1,
IF(ErfassungMDQ!DU147="b",2,
IF(ErfassungMDQ!DU147="c",3,
IF(ErfassungMDQ!DU147="d",4,
IF(ErfassungMDQ!DU147="e",5))))),0))</f>
        <v>0</v>
      </c>
      <c r="DV147" s="277" t="b">
        <f>IF(MDQ_S3!$W24=5,
IF(ErfassungMDQ!DV147="a",5,
IF(ErfassungMDQ!DV147="b",4,
IF(ErfassungMDQ!DV147="c",3,
IF(ErfassungMDQ!DV147="d",2,
IF(ErfassungMDQ!DV147="e",1))))),
IF(MDQ_S3!$W24=1,
IF(ErfassungMDQ!DV147="a",1,
IF(ErfassungMDQ!DV147="b",2,
IF(ErfassungMDQ!DV147="c",3,
IF(ErfassungMDQ!DV147="d",4,
IF(ErfassungMDQ!DV147="e",5))))),0))</f>
        <v>0</v>
      </c>
      <c r="DW147" s="278" t="b">
        <f>IF(MDQ_S3!$W24=5,
IF(ErfassungMDQ!DW147="a",5,
IF(ErfassungMDQ!DW147="b",4,
IF(ErfassungMDQ!DW147="c",3,
IF(ErfassungMDQ!DW147="d",2,
IF(ErfassungMDQ!DW147="e",1))))),
IF(MDQ_S3!$W24=1,
IF(ErfassungMDQ!DW147="a",1,
IF(ErfassungMDQ!DW147="b",2,
IF(ErfassungMDQ!DW147="c",3,
IF(ErfassungMDQ!DW147="d",4,
IF(ErfassungMDQ!DW147="e",5))))),0))</f>
        <v>0</v>
      </c>
      <c r="DX147" s="277" t="b">
        <f>IF(MDQ_S3!$W24=5,
IF(ErfassungMDQ!DX147="a",5,
IF(ErfassungMDQ!DX147="b",4,
IF(ErfassungMDQ!DX147="c",3,
IF(ErfassungMDQ!DX147="d",2,
IF(ErfassungMDQ!DX147="e",1))))),
IF(MDQ_S3!$W24=1,
IF(ErfassungMDQ!DX147="a",1,
IF(ErfassungMDQ!DX147="b",2,
IF(ErfassungMDQ!DX147="c",3,
IF(ErfassungMDQ!DX147="d",4,
IF(ErfassungMDQ!DX147="e",5))))),0))</f>
        <v>0</v>
      </c>
      <c r="DY147" s="278" t="b">
        <f>IF(MDQ_S3!$W24=5,
IF(ErfassungMDQ!DY147="a",5,
IF(ErfassungMDQ!DY147="b",4,
IF(ErfassungMDQ!DY147="c",3,
IF(ErfassungMDQ!DY147="d",2,
IF(ErfassungMDQ!DY147="e",1))))),
IF(MDQ_S3!$W24=1,
IF(ErfassungMDQ!DY147="a",1,
IF(ErfassungMDQ!DY147="b",2,
IF(ErfassungMDQ!DY147="c",3,
IF(ErfassungMDQ!DY147="d",4,
IF(ErfassungMDQ!DY147="e",5))))),0))</f>
        <v>0</v>
      </c>
      <c r="DZ147" s="277" t="b">
        <f>IF(MDQ_S3!$W24=5,
IF(ErfassungMDQ!DZ147="a",5,
IF(ErfassungMDQ!DZ147="b",4,
IF(ErfassungMDQ!DZ147="c",3,
IF(ErfassungMDQ!DZ147="d",2,
IF(ErfassungMDQ!DZ147="e",1))))),
IF(MDQ_S3!$W24=1,
IF(ErfassungMDQ!DZ147="a",1,
IF(ErfassungMDQ!DZ147="b",2,
IF(ErfassungMDQ!DZ147="c",3,
IF(ErfassungMDQ!DZ147="d",4,
IF(ErfassungMDQ!DZ147="e",5))))),0))</f>
        <v>0</v>
      </c>
      <c r="EA147" s="278" t="b">
        <f>IF(MDQ_S3!$W24=5,
IF(ErfassungMDQ!EA147="a",5,
IF(ErfassungMDQ!EA147="b",4,
IF(ErfassungMDQ!EA147="c",3,
IF(ErfassungMDQ!EA147="d",2,
IF(ErfassungMDQ!EA147="e",1))))),
IF(MDQ_S3!$W24=1,
IF(ErfassungMDQ!EA147="a",1,
IF(ErfassungMDQ!EA147="b",2,
IF(ErfassungMDQ!EA147="c",3,
IF(ErfassungMDQ!EA147="d",4,
IF(ErfassungMDQ!EA147="e",5))))),0))</f>
        <v>0</v>
      </c>
      <c r="EB147" s="116"/>
      <c r="EC147" s="116"/>
      <c r="ED147" s="116"/>
      <c r="EE147" s="116"/>
      <c r="EF147" s="116"/>
      <c r="EG147" s="116"/>
      <c r="EH147" s="116"/>
      <c r="EI147" s="116"/>
      <c r="EJ147" s="116"/>
      <c r="EK147" s="116"/>
      <c r="EL147" s="116"/>
      <c r="EM147" s="116"/>
      <c r="EN147" s="116"/>
      <c r="EO147" s="116"/>
      <c r="EP147" s="116"/>
      <c r="EQ147" s="116"/>
      <c r="ER147" s="116"/>
      <c r="ES147" s="116"/>
      <c r="ET147" s="116"/>
      <c r="EU147" s="116"/>
      <c r="EV147" s="116"/>
      <c r="EW147" s="116"/>
      <c r="EX147" s="116"/>
      <c r="EY147" s="116"/>
    </row>
    <row r="148" spans="1:155" ht="12.75" customHeight="1">
      <c r="A148" s="276">
        <v>141</v>
      </c>
      <c r="B148" s="277" t="b">
        <f>IF(MDQ_S3!$W25=5,
IF(ErfassungMDQ!B148="a",5,
IF(ErfassungMDQ!B148="b",4,
IF(ErfassungMDQ!B148="c",3,
IF(ErfassungMDQ!B148="d",2,
IF(ErfassungMDQ!B148="e",1))))),
IF(MDQ_S3!$W25=1,
IF(ErfassungMDQ!B148="a",1,
IF(ErfassungMDQ!B148="b",2,
IF(ErfassungMDQ!B148="c",3,
IF(ErfassungMDQ!B148="d",4,
IF(ErfassungMDQ!B148="e",5))))),0))</f>
        <v>0</v>
      </c>
      <c r="C148" s="278" t="b">
        <f>IF(MDQ_S3!$W25=5,
IF(ErfassungMDQ!C148="a",5,
IF(ErfassungMDQ!C148="b",4,
IF(ErfassungMDQ!C148="c",3,
IF(ErfassungMDQ!C148="d",2,
IF(ErfassungMDQ!C148="e",1))))),
IF(MDQ_S3!$W25=1,
IF(ErfassungMDQ!C148="a",1,
IF(ErfassungMDQ!C148="b",2,
IF(ErfassungMDQ!C148="c",3,
IF(ErfassungMDQ!C148="d",4,
IF(ErfassungMDQ!C148="e",5))))),0))</f>
        <v>0</v>
      </c>
      <c r="D148" s="277" t="b">
        <f>IF(MDQ_S3!$W25=5,
IF(ErfassungMDQ!D148="a",5,
IF(ErfassungMDQ!D148="b",4,
IF(ErfassungMDQ!D148="c",3,
IF(ErfassungMDQ!D148="d",2,
IF(ErfassungMDQ!D148="e",1))))),
IF(MDQ_S3!$W25=1,
IF(ErfassungMDQ!D148="a",1,
IF(ErfassungMDQ!D148="b",2,
IF(ErfassungMDQ!D148="c",3,
IF(ErfassungMDQ!D148="d",4,
IF(ErfassungMDQ!D148="e",5))))),0))</f>
        <v>0</v>
      </c>
      <c r="E148" s="278" t="b">
        <f>IF(MDQ_S3!$W25=5,
IF(ErfassungMDQ!E148="a",5,
IF(ErfassungMDQ!E148="b",4,
IF(ErfassungMDQ!E148="c",3,
IF(ErfassungMDQ!E148="d",2,
IF(ErfassungMDQ!E148="e",1))))),
IF(MDQ_S3!$W25=1,
IF(ErfassungMDQ!E148="a",1,
IF(ErfassungMDQ!E148="b",2,
IF(ErfassungMDQ!E148="c",3,
IF(ErfassungMDQ!E148="d",4,
IF(ErfassungMDQ!E148="e",5))))),0))</f>
        <v>0</v>
      </c>
      <c r="F148" s="277" t="b">
        <f>IF(MDQ_S3!$W25=5,
IF(ErfassungMDQ!F148="a",5,
IF(ErfassungMDQ!F148="b",4,
IF(ErfassungMDQ!F148="c",3,
IF(ErfassungMDQ!F148="d",2,
IF(ErfassungMDQ!F148="e",1))))),
IF(MDQ_S3!$W25=1,
IF(ErfassungMDQ!F148="a",1,
IF(ErfassungMDQ!F148="b",2,
IF(ErfassungMDQ!F148="c",3,
IF(ErfassungMDQ!F148="d",4,
IF(ErfassungMDQ!F148="e",5))))),0))</f>
        <v>0</v>
      </c>
      <c r="G148" s="278" t="b">
        <f>IF(MDQ_S3!$W25=5,
IF(ErfassungMDQ!G148="a",5,
IF(ErfassungMDQ!G148="b",4,
IF(ErfassungMDQ!G148="c",3,
IF(ErfassungMDQ!G148="d",2,
IF(ErfassungMDQ!G148="e",1))))),
IF(MDQ_S3!$W25=1,
IF(ErfassungMDQ!G148="a",1,
IF(ErfassungMDQ!G148="b",2,
IF(ErfassungMDQ!G148="c",3,
IF(ErfassungMDQ!G148="d",4,
IF(ErfassungMDQ!G148="e",5))))),0))</f>
        <v>0</v>
      </c>
      <c r="H148" s="277" t="b">
        <f>IF(MDQ_S3!$W25=5,
IF(ErfassungMDQ!H148="a",5,
IF(ErfassungMDQ!H148="b",4,
IF(ErfassungMDQ!H148="c",3,
IF(ErfassungMDQ!H148="d",2,
IF(ErfassungMDQ!H148="e",1))))),
IF(MDQ_S3!$W25=1,
IF(ErfassungMDQ!H148="a",1,
IF(ErfassungMDQ!H148="b",2,
IF(ErfassungMDQ!H148="c",3,
IF(ErfassungMDQ!H148="d",4,
IF(ErfassungMDQ!H148="e",5))))),0))</f>
        <v>0</v>
      </c>
      <c r="I148" s="278" t="b">
        <f>IF(MDQ_S3!$W25=5,
IF(ErfassungMDQ!I148="a",5,
IF(ErfassungMDQ!I148="b",4,
IF(ErfassungMDQ!I148="c",3,
IF(ErfassungMDQ!I148="d",2,
IF(ErfassungMDQ!I148="e",1))))),
IF(MDQ_S3!$W25=1,
IF(ErfassungMDQ!I148="a",1,
IF(ErfassungMDQ!I148="b",2,
IF(ErfassungMDQ!I148="c",3,
IF(ErfassungMDQ!I148="d",4,
IF(ErfassungMDQ!I148="e",5))))),0))</f>
        <v>0</v>
      </c>
      <c r="J148" s="277" t="b">
        <f>IF(MDQ_S3!$W25=5,
IF(ErfassungMDQ!J148="a",5,
IF(ErfassungMDQ!J148="b",4,
IF(ErfassungMDQ!J148="c",3,
IF(ErfassungMDQ!J148="d",2,
IF(ErfassungMDQ!J148="e",1))))),
IF(MDQ_S3!$W25=1,
IF(ErfassungMDQ!J148="a",1,
IF(ErfassungMDQ!J148="b",2,
IF(ErfassungMDQ!J148="c",3,
IF(ErfassungMDQ!J148="d",4,
IF(ErfassungMDQ!J148="e",5))))),0))</f>
        <v>0</v>
      </c>
      <c r="K148" s="278" t="b">
        <f>IF(MDQ_S3!$W25=5,
IF(ErfassungMDQ!K148="a",5,
IF(ErfassungMDQ!K148="b",4,
IF(ErfassungMDQ!K148="c",3,
IF(ErfassungMDQ!K148="d",2,
IF(ErfassungMDQ!K148="e",1))))),
IF(MDQ_S3!$W25=1,
IF(ErfassungMDQ!K148="a",1,
IF(ErfassungMDQ!K148="b",2,
IF(ErfassungMDQ!K148="c",3,
IF(ErfassungMDQ!K148="d",4,
IF(ErfassungMDQ!K148="e",5))))),0))</f>
        <v>0</v>
      </c>
      <c r="L148" s="277" t="b">
        <f>IF(MDQ_S3!$W25=5,
IF(ErfassungMDQ!L148="a",5,
IF(ErfassungMDQ!L148="b",4,
IF(ErfassungMDQ!L148="c",3,
IF(ErfassungMDQ!L148="d",2,
IF(ErfassungMDQ!L148="e",1))))),
IF(MDQ_S3!$W25=1,
IF(ErfassungMDQ!L148="a",1,
IF(ErfassungMDQ!L148="b",2,
IF(ErfassungMDQ!L148="c",3,
IF(ErfassungMDQ!L148="d",4,
IF(ErfassungMDQ!L148="e",5))))),0))</f>
        <v>0</v>
      </c>
      <c r="M148" s="278" t="b">
        <f>IF(MDQ_S3!$W25=5,
IF(ErfassungMDQ!M148="a",5,
IF(ErfassungMDQ!M148="b",4,
IF(ErfassungMDQ!M148="c",3,
IF(ErfassungMDQ!M148="d",2,
IF(ErfassungMDQ!M148="e",1))))),
IF(MDQ_S3!$W25=1,
IF(ErfassungMDQ!M148="a",1,
IF(ErfassungMDQ!M148="b",2,
IF(ErfassungMDQ!M148="c",3,
IF(ErfassungMDQ!M148="d",4,
IF(ErfassungMDQ!M148="e",5))))),0))</f>
        <v>0</v>
      </c>
      <c r="N148" s="277" t="b">
        <f>IF(MDQ_S3!$W25=5,
IF(ErfassungMDQ!N148="a",5,
IF(ErfassungMDQ!N148="b",4,
IF(ErfassungMDQ!N148="c",3,
IF(ErfassungMDQ!N148="d",2,
IF(ErfassungMDQ!N148="e",1))))),
IF(MDQ_S3!$W25=1,
IF(ErfassungMDQ!N148="a",1,
IF(ErfassungMDQ!N148="b",2,
IF(ErfassungMDQ!N148="c",3,
IF(ErfassungMDQ!N148="d",4,
IF(ErfassungMDQ!N148="e",5))))),0))</f>
        <v>0</v>
      </c>
      <c r="O148" s="278" t="b">
        <f>IF(MDQ_S3!$W25=5,
IF(ErfassungMDQ!O148="a",5,
IF(ErfassungMDQ!O148="b",4,
IF(ErfassungMDQ!O148="c",3,
IF(ErfassungMDQ!O148="d",2,
IF(ErfassungMDQ!O148="e",1))))),
IF(MDQ_S3!$W25=1,
IF(ErfassungMDQ!O148="a",1,
IF(ErfassungMDQ!O148="b",2,
IF(ErfassungMDQ!O148="c",3,
IF(ErfassungMDQ!O148="d",4,
IF(ErfassungMDQ!O148="e",5))))),0))</f>
        <v>0</v>
      </c>
      <c r="P148" s="277" t="b">
        <f>IF(MDQ_S3!$W25=5,
IF(ErfassungMDQ!P148="a",5,
IF(ErfassungMDQ!P148="b",4,
IF(ErfassungMDQ!P148="c",3,
IF(ErfassungMDQ!P148="d",2,
IF(ErfassungMDQ!P148="e",1))))),
IF(MDQ_S3!$W25=1,
IF(ErfassungMDQ!P148="a",1,
IF(ErfassungMDQ!P148="b",2,
IF(ErfassungMDQ!P148="c",3,
IF(ErfassungMDQ!P148="d",4,
IF(ErfassungMDQ!P148="e",5))))),0))</f>
        <v>0</v>
      </c>
      <c r="Q148" s="278" t="b">
        <f>IF(MDQ_S3!$W25=5,
IF(ErfassungMDQ!Q148="a",5,
IF(ErfassungMDQ!Q148="b",4,
IF(ErfassungMDQ!Q148="c",3,
IF(ErfassungMDQ!Q148="d",2,
IF(ErfassungMDQ!Q148="e",1))))),
IF(MDQ_S3!$W25=1,
IF(ErfassungMDQ!Q148="a",1,
IF(ErfassungMDQ!Q148="b",2,
IF(ErfassungMDQ!Q148="c",3,
IF(ErfassungMDQ!Q148="d",4,
IF(ErfassungMDQ!Q148="e",5))))),0))</f>
        <v>0</v>
      </c>
      <c r="R148" s="277" t="b">
        <f>IF(MDQ_S3!$W25=5,
IF(ErfassungMDQ!R148="a",5,
IF(ErfassungMDQ!R148="b",4,
IF(ErfassungMDQ!R148="c",3,
IF(ErfassungMDQ!R148="d",2,
IF(ErfassungMDQ!R148="e",1))))),
IF(MDQ_S3!$W25=1,
IF(ErfassungMDQ!R148="a",1,
IF(ErfassungMDQ!R148="b",2,
IF(ErfassungMDQ!R148="c",3,
IF(ErfassungMDQ!R148="d",4,
IF(ErfassungMDQ!R148="e",5))))),0))</f>
        <v>0</v>
      </c>
      <c r="S148" s="278" t="b">
        <f>IF(MDQ_S3!$W25=5,
IF(ErfassungMDQ!S148="a",5,
IF(ErfassungMDQ!S148="b",4,
IF(ErfassungMDQ!S148="c",3,
IF(ErfassungMDQ!S148="d",2,
IF(ErfassungMDQ!S148="e",1))))),
IF(MDQ_S3!$W25=1,
IF(ErfassungMDQ!S148="a",1,
IF(ErfassungMDQ!S148="b",2,
IF(ErfassungMDQ!S148="c",3,
IF(ErfassungMDQ!S148="d",4,
IF(ErfassungMDQ!S148="e",5))))),0))</f>
        <v>0</v>
      </c>
      <c r="T148" s="277" t="b">
        <f>IF(MDQ_S3!$W25=5,
IF(ErfassungMDQ!T148="a",5,
IF(ErfassungMDQ!T148="b",4,
IF(ErfassungMDQ!T148="c",3,
IF(ErfassungMDQ!T148="d",2,
IF(ErfassungMDQ!T148="e",1))))),
IF(MDQ_S3!$W25=1,
IF(ErfassungMDQ!T148="a",1,
IF(ErfassungMDQ!T148="b",2,
IF(ErfassungMDQ!T148="c",3,
IF(ErfassungMDQ!T148="d",4,
IF(ErfassungMDQ!T148="e",5))))),0))</f>
        <v>0</v>
      </c>
      <c r="U148" s="278" t="b">
        <f>IF(MDQ_S3!$W25=5,
IF(ErfassungMDQ!U148="a",5,
IF(ErfassungMDQ!U148="b",4,
IF(ErfassungMDQ!U148="c",3,
IF(ErfassungMDQ!U148="d",2,
IF(ErfassungMDQ!U148="e",1))))),
IF(MDQ_S3!$W25=1,
IF(ErfassungMDQ!U148="a",1,
IF(ErfassungMDQ!U148="b",2,
IF(ErfassungMDQ!U148="c",3,
IF(ErfassungMDQ!U148="d",4,
IF(ErfassungMDQ!U148="e",5))))),0))</f>
        <v>0</v>
      </c>
      <c r="V148" s="277" t="b">
        <f>IF(MDQ_S3!$W25=5,
IF(ErfassungMDQ!V148="a",5,
IF(ErfassungMDQ!V148="b",4,
IF(ErfassungMDQ!V148="c",3,
IF(ErfassungMDQ!V148="d",2,
IF(ErfassungMDQ!V148="e",1))))),
IF(MDQ_S3!$W25=1,
IF(ErfassungMDQ!V148="a",1,
IF(ErfassungMDQ!V148="b",2,
IF(ErfassungMDQ!V148="c",3,
IF(ErfassungMDQ!V148="d",4,
IF(ErfassungMDQ!V148="e",5))))),0))</f>
        <v>0</v>
      </c>
      <c r="W148" s="278" t="b">
        <f>IF(MDQ_S3!$W25=5,
IF(ErfassungMDQ!W148="a",5,
IF(ErfassungMDQ!W148="b",4,
IF(ErfassungMDQ!W148="c",3,
IF(ErfassungMDQ!W148="d",2,
IF(ErfassungMDQ!W148="e",1))))),
IF(MDQ_S3!$W25=1,
IF(ErfassungMDQ!W148="a",1,
IF(ErfassungMDQ!W148="b",2,
IF(ErfassungMDQ!W148="c",3,
IF(ErfassungMDQ!W148="d",4,
IF(ErfassungMDQ!W148="e",5))))),0))</f>
        <v>0</v>
      </c>
      <c r="X148" s="277" t="b">
        <f>IF(MDQ_S3!$W25=5,
IF(ErfassungMDQ!X148="a",5,
IF(ErfassungMDQ!X148="b",4,
IF(ErfassungMDQ!X148="c",3,
IF(ErfassungMDQ!X148="d",2,
IF(ErfassungMDQ!X148="e",1))))),
IF(MDQ_S3!$W25=1,
IF(ErfassungMDQ!X148="a",1,
IF(ErfassungMDQ!X148="b",2,
IF(ErfassungMDQ!X148="c",3,
IF(ErfassungMDQ!X148="d",4,
IF(ErfassungMDQ!X148="e",5))))),0))</f>
        <v>0</v>
      </c>
      <c r="Y148" s="278" t="b">
        <f>IF(MDQ_S3!$W25=5,
IF(ErfassungMDQ!Y148="a",5,
IF(ErfassungMDQ!Y148="b",4,
IF(ErfassungMDQ!Y148="c",3,
IF(ErfassungMDQ!Y148="d",2,
IF(ErfassungMDQ!Y148="e",1))))),
IF(MDQ_S3!$W25=1,
IF(ErfassungMDQ!Y148="a",1,
IF(ErfassungMDQ!Y148="b",2,
IF(ErfassungMDQ!Y148="c",3,
IF(ErfassungMDQ!Y148="d",4,
IF(ErfassungMDQ!Y148="e",5))))),0))</f>
        <v>0</v>
      </c>
      <c r="Z148" s="277" t="b">
        <f>IF(MDQ_S3!$W25=5,
IF(ErfassungMDQ!Z148="a",5,
IF(ErfassungMDQ!Z148="b",4,
IF(ErfassungMDQ!Z148="c",3,
IF(ErfassungMDQ!Z148="d",2,
IF(ErfassungMDQ!Z148="e",1))))),
IF(MDQ_S3!$W25=1,
IF(ErfassungMDQ!Z148="a",1,
IF(ErfassungMDQ!Z148="b",2,
IF(ErfassungMDQ!Z148="c",3,
IF(ErfassungMDQ!Z148="d",4,
IF(ErfassungMDQ!Z148="e",5))))),0))</f>
        <v>0</v>
      </c>
      <c r="AA148" s="278" t="b">
        <f>IF(MDQ_S3!$W25=5,
IF(ErfassungMDQ!AA148="a",5,
IF(ErfassungMDQ!AA148="b",4,
IF(ErfassungMDQ!AA148="c",3,
IF(ErfassungMDQ!AA148="d",2,
IF(ErfassungMDQ!AA148="e",1))))),
IF(MDQ_S3!$W25=1,
IF(ErfassungMDQ!AA148="a",1,
IF(ErfassungMDQ!AA148="b",2,
IF(ErfassungMDQ!AA148="c",3,
IF(ErfassungMDQ!AA148="d",4,
IF(ErfassungMDQ!AA148="e",5))))),0))</f>
        <v>0</v>
      </c>
      <c r="AB148" s="277" t="b">
        <f>IF(MDQ_S3!$W25=5,
IF(ErfassungMDQ!AB148="a",5,
IF(ErfassungMDQ!AB148="b",4,
IF(ErfassungMDQ!AB148="c",3,
IF(ErfassungMDQ!AB148="d",2,
IF(ErfassungMDQ!AB148="e",1))))),
IF(MDQ_S3!$W25=1,
IF(ErfassungMDQ!AB148="a",1,
IF(ErfassungMDQ!AB148="b",2,
IF(ErfassungMDQ!AB148="c",3,
IF(ErfassungMDQ!AB148="d",4,
IF(ErfassungMDQ!AB148="e",5))))),0))</f>
        <v>0</v>
      </c>
      <c r="AC148" s="278" t="b">
        <f>IF(MDQ_S3!$W25=5,
IF(ErfassungMDQ!AC148="a",5,
IF(ErfassungMDQ!AC148="b",4,
IF(ErfassungMDQ!AC148="c",3,
IF(ErfassungMDQ!AC148="d",2,
IF(ErfassungMDQ!AC148="e",1))))),
IF(MDQ_S3!$W25=1,
IF(ErfassungMDQ!AC148="a",1,
IF(ErfassungMDQ!AC148="b",2,
IF(ErfassungMDQ!AC148="c",3,
IF(ErfassungMDQ!AC148="d",4,
IF(ErfassungMDQ!AC148="e",5))))),0))</f>
        <v>0</v>
      </c>
      <c r="AD148" s="277" t="b">
        <f>IF(MDQ_S3!$W25=5,
IF(ErfassungMDQ!AD148="a",5,
IF(ErfassungMDQ!AD148="b",4,
IF(ErfassungMDQ!AD148="c",3,
IF(ErfassungMDQ!AD148="d",2,
IF(ErfassungMDQ!AD148="e",1))))),
IF(MDQ_S3!$W25=1,
IF(ErfassungMDQ!AD148="a",1,
IF(ErfassungMDQ!AD148="b",2,
IF(ErfassungMDQ!AD148="c",3,
IF(ErfassungMDQ!AD148="d",4,
IF(ErfassungMDQ!AD148="e",5))))),0))</f>
        <v>0</v>
      </c>
      <c r="AE148" s="278" t="b">
        <f>IF(MDQ_S3!$W25=5,
IF(ErfassungMDQ!AE148="a",5,
IF(ErfassungMDQ!AE148="b",4,
IF(ErfassungMDQ!AE148="c",3,
IF(ErfassungMDQ!AE148="d",2,
IF(ErfassungMDQ!AE148="e",1))))),
IF(MDQ_S3!$W25=1,
IF(ErfassungMDQ!AE148="a",1,
IF(ErfassungMDQ!AE148="b",2,
IF(ErfassungMDQ!AE148="c",3,
IF(ErfassungMDQ!AE148="d",4,
IF(ErfassungMDQ!AE148="e",5))))),0))</f>
        <v>0</v>
      </c>
      <c r="AF148" s="277" t="b">
        <f>IF(MDQ_S3!$W25=5,
IF(ErfassungMDQ!AF148="a",5,
IF(ErfassungMDQ!AF148="b",4,
IF(ErfassungMDQ!AF148="c",3,
IF(ErfassungMDQ!AF148="d",2,
IF(ErfassungMDQ!AF148="e",1))))),
IF(MDQ_S3!$W25=1,
IF(ErfassungMDQ!AF148="a",1,
IF(ErfassungMDQ!AF148="b",2,
IF(ErfassungMDQ!AF148="c",3,
IF(ErfassungMDQ!AF148="d",4,
IF(ErfassungMDQ!AF148="e",5))))),0))</f>
        <v>0</v>
      </c>
      <c r="AG148" s="278" t="b">
        <f>IF(MDQ_S3!$W25=5,
IF(ErfassungMDQ!AG148="a",5,
IF(ErfassungMDQ!AG148="b",4,
IF(ErfassungMDQ!AG148="c",3,
IF(ErfassungMDQ!AG148="d",2,
IF(ErfassungMDQ!AG148="e",1))))),
IF(MDQ_S3!$W25=1,
IF(ErfassungMDQ!AG148="a",1,
IF(ErfassungMDQ!AG148="b",2,
IF(ErfassungMDQ!AG148="c",3,
IF(ErfassungMDQ!AG148="d",4,
IF(ErfassungMDQ!AG148="e",5))))),0))</f>
        <v>0</v>
      </c>
      <c r="AH148" s="277" t="b">
        <f>IF(MDQ_S3!$W25=5,
IF(ErfassungMDQ!AH148="a",5,
IF(ErfassungMDQ!AH148="b",4,
IF(ErfassungMDQ!AH148="c",3,
IF(ErfassungMDQ!AH148="d",2,
IF(ErfassungMDQ!AH148="e",1))))),
IF(MDQ_S3!$W25=1,
IF(ErfassungMDQ!AH148="a",1,
IF(ErfassungMDQ!AH148="b",2,
IF(ErfassungMDQ!AH148="c",3,
IF(ErfassungMDQ!AH148="d",4,
IF(ErfassungMDQ!AH148="e",5))))),0))</f>
        <v>0</v>
      </c>
      <c r="AI148" s="278" t="b">
        <f>IF(MDQ_S3!$W25=5,
IF(ErfassungMDQ!AI148="a",5,
IF(ErfassungMDQ!AI148="b",4,
IF(ErfassungMDQ!AI148="c",3,
IF(ErfassungMDQ!AI148="d",2,
IF(ErfassungMDQ!AI148="e",1))))),
IF(MDQ_S3!$W25=1,
IF(ErfassungMDQ!AI148="a",1,
IF(ErfassungMDQ!AI148="b",2,
IF(ErfassungMDQ!AI148="c",3,
IF(ErfassungMDQ!AI148="d",4,
IF(ErfassungMDQ!AI148="e",5))))),0))</f>
        <v>0</v>
      </c>
      <c r="AJ148" s="277" t="b">
        <f>IF(MDQ_S3!$W25=5,
IF(ErfassungMDQ!AJ148="a",5,
IF(ErfassungMDQ!AJ148="b",4,
IF(ErfassungMDQ!AJ148="c",3,
IF(ErfassungMDQ!AJ148="d",2,
IF(ErfassungMDQ!AJ148="e",1))))),
IF(MDQ_S3!$W25=1,
IF(ErfassungMDQ!AJ148="a",1,
IF(ErfassungMDQ!AJ148="b",2,
IF(ErfassungMDQ!AJ148="c",3,
IF(ErfassungMDQ!AJ148="d",4,
IF(ErfassungMDQ!AJ148="e",5))))),0))</f>
        <v>0</v>
      </c>
      <c r="AK148" s="278" t="b">
        <f>IF(MDQ_S3!$W25=5,
IF(ErfassungMDQ!AK148="a",5,
IF(ErfassungMDQ!AK148="b",4,
IF(ErfassungMDQ!AK148="c",3,
IF(ErfassungMDQ!AK148="d",2,
IF(ErfassungMDQ!AK148="e",1))))),
IF(MDQ_S3!$W25=1,
IF(ErfassungMDQ!AK148="a",1,
IF(ErfassungMDQ!AK148="b",2,
IF(ErfassungMDQ!AK148="c",3,
IF(ErfassungMDQ!AK148="d",4,
IF(ErfassungMDQ!AK148="e",5))))),0))</f>
        <v>0</v>
      </c>
      <c r="AL148" s="277" t="b">
        <f>IF(MDQ_S3!$W25=5,
IF(ErfassungMDQ!AL148="a",5,
IF(ErfassungMDQ!AL148="b",4,
IF(ErfassungMDQ!AL148="c",3,
IF(ErfassungMDQ!AL148="d",2,
IF(ErfassungMDQ!AL148="e",1))))),
IF(MDQ_S3!$W25=1,
IF(ErfassungMDQ!AL148="a",1,
IF(ErfassungMDQ!AL148="b",2,
IF(ErfassungMDQ!AL148="c",3,
IF(ErfassungMDQ!AL148="d",4,
IF(ErfassungMDQ!AL148="e",5))))),0))</f>
        <v>0</v>
      </c>
      <c r="AM148" s="278" t="b">
        <f>IF(MDQ_S3!$W25=5,
IF(ErfassungMDQ!AM148="a",5,
IF(ErfassungMDQ!AM148="b",4,
IF(ErfassungMDQ!AM148="c",3,
IF(ErfassungMDQ!AM148="d",2,
IF(ErfassungMDQ!AM148="e",1))))),
IF(MDQ_S3!$W25=1,
IF(ErfassungMDQ!AM148="a",1,
IF(ErfassungMDQ!AM148="b",2,
IF(ErfassungMDQ!AM148="c",3,
IF(ErfassungMDQ!AM148="d",4,
IF(ErfassungMDQ!AM148="e",5))))),0))</f>
        <v>0</v>
      </c>
      <c r="AN148" s="277" t="b">
        <f>IF(MDQ_S3!$W25=5,
IF(ErfassungMDQ!AN148="a",5,
IF(ErfassungMDQ!AN148="b",4,
IF(ErfassungMDQ!AN148="c",3,
IF(ErfassungMDQ!AN148="d",2,
IF(ErfassungMDQ!AN148="e",1))))),
IF(MDQ_S3!$W25=1,
IF(ErfassungMDQ!AN148="a",1,
IF(ErfassungMDQ!AN148="b",2,
IF(ErfassungMDQ!AN148="c",3,
IF(ErfassungMDQ!AN148="d",4,
IF(ErfassungMDQ!AN148="e",5))))),0))</f>
        <v>0</v>
      </c>
      <c r="AO148" s="278" t="b">
        <f>IF(MDQ_S3!$W25=5,
IF(ErfassungMDQ!AO148="a",5,
IF(ErfassungMDQ!AO148="b",4,
IF(ErfassungMDQ!AO148="c",3,
IF(ErfassungMDQ!AO148="d",2,
IF(ErfassungMDQ!AO148="e",1))))),
IF(MDQ_S3!$W25=1,
IF(ErfassungMDQ!AO148="a",1,
IF(ErfassungMDQ!AO148="b",2,
IF(ErfassungMDQ!AO148="c",3,
IF(ErfassungMDQ!AO148="d",4,
IF(ErfassungMDQ!AO148="e",5))))),0))</f>
        <v>0</v>
      </c>
      <c r="AP148" s="277" t="b">
        <f>IF(MDQ_S3!$W25=5,
IF(ErfassungMDQ!AP148="a",5,
IF(ErfassungMDQ!AP148="b",4,
IF(ErfassungMDQ!AP148="c",3,
IF(ErfassungMDQ!AP148="d",2,
IF(ErfassungMDQ!AP148="e",1))))),
IF(MDQ_S3!$W25=1,
IF(ErfassungMDQ!AP148="a",1,
IF(ErfassungMDQ!AP148="b",2,
IF(ErfassungMDQ!AP148="c",3,
IF(ErfassungMDQ!AP148="d",4,
IF(ErfassungMDQ!AP148="e",5))))),0))</f>
        <v>0</v>
      </c>
      <c r="AQ148" s="278" t="b">
        <f>IF(MDQ_S3!$W25=5,
IF(ErfassungMDQ!AQ148="a",5,
IF(ErfassungMDQ!AQ148="b",4,
IF(ErfassungMDQ!AQ148="c",3,
IF(ErfassungMDQ!AQ148="d",2,
IF(ErfassungMDQ!AQ148="e",1))))),
IF(MDQ_S3!$W25=1,
IF(ErfassungMDQ!AQ148="a",1,
IF(ErfassungMDQ!AQ148="b",2,
IF(ErfassungMDQ!AQ148="c",3,
IF(ErfassungMDQ!AQ148="d",4,
IF(ErfassungMDQ!AQ148="e",5))))),0))</f>
        <v>0</v>
      </c>
      <c r="AR148" s="277" t="b">
        <f>IF(MDQ_S3!$W25=5,
IF(ErfassungMDQ!AR148="a",5,
IF(ErfassungMDQ!AR148="b",4,
IF(ErfassungMDQ!AR148="c",3,
IF(ErfassungMDQ!AR148="d",2,
IF(ErfassungMDQ!AR148="e",1))))),
IF(MDQ_S3!$W25=1,
IF(ErfassungMDQ!AR148="a",1,
IF(ErfassungMDQ!AR148="b",2,
IF(ErfassungMDQ!AR148="c",3,
IF(ErfassungMDQ!AR148="d",4,
IF(ErfassungMDQ!AR148="e",5))))),0))</f>
        <v>0</v>
      </c>
      <c r="AS148" s="278" t="b">
        <f>IF(MDQ_S3!$W25=5,
IF(ErfassungMDQ!AS148="a",5,
IF(ErfassungMDQ!AS148="b",4,
IF(ErfassungMDQ!AS148="c",3,
IF(ErfassungMDQ!AS148="d",2,
IF(ErfassungMDQ!AS148="e",1))))),
IF(MDQ_S3!$W25=1,
IF(ErfassungMDQ!AS148="a",1,
IF(ErfassungMDQ!AS148="b",2,
IF(ErfassungMDQ!AS148="c",3,
IF(ErfassungMDQ!AS148="d",4,
IF(ErfassungMDQ!AS148="e",5))))),0))</f>
        <v>0</v>
      </c>
      <c r="AT148" s="277" t="b">
        <f>IF(MDQ_S3!$W25=5,
IF(ErfassungMDQ!AT148="a",5,
IF(ErfassungMDQ!AT148="b",4,
IF(ErfassungMDQ!AT148="c",3,
IF(ErfassungMDQ!AT148="d",2,
IF(ErfassungMDQ!AT148="e",1))))),
IF(MDQ_S3!$W25=1,
IF(ErfassungMDQ!AT148="a",1,
IF(ErfassungMDQ!AT148="b",2,
IF(ErfassungMDQ!AT148="c",3,
IF(ErfassungMDQ!AT148="d",4,
IF(ErfassungMDQ!AT148="e",5))))),0))</f>
        <v>0</v>
      </c>
      <c r="AU148" s="278" t="b">
        <f>IF(MDQ_S3!$W25=5,
IF(ErfassungMDQ!AU148="a",5,
IF(ErfassungMDQ!AU148="b",4,
IF(ErfassungMDQ!AU148="c",3,
IF(ErfassungMDQ!AU148="d",2,
IF(ErfassungMDQ!AU148="e",1))))),
IF(MDQ_S3!$W25=1,
IF(ErfassungMDQ!AU148="a",1,
IF(ErfassungMDQ!AU148="b",2,
IF(ErfassungMDQ!AU148="c",3,
IF(ErfassungMDQ!AU148="d",4,
IF(ErfassungMDQ!AU148="e",5))))),0))</f>
        <v>0</v>
      </c>
      <c r="AV148" s="277" t="b">
        <f>IF(MDQ_S3!$W25=5,
IF(ErfassungMDQ!AV148="a",5,
IF(ErfassungMDQ!AV148="b",4,
IF(ErfassungMDQ!AV148="c",3,
IF(ErfassungMDQ!AV148="d",2,
IF(ErfassungMDQ!AV148="e",1))))),
IF(MDQ_S3!$W25=1,
IF(ErfassungMDQ!AV148="a",1,
IF(ErfassungMDQ!AV148="b",2,
IF(ErfassungMDQ!AV148="c",3,
IF(ErfassungMDQ!AV148="d",4,
IF(ErfassungMDQ!AV148="e",5))))),0))</f>
        <v>0</v>
      </c>
      <c r="AW148" s="278" t="b">
        <f>IF(MDQ_S3!$W25=5,
IF(ErfassungMDQ!AW148="a",5,
IF(ErfassungMDQ!AW148="b",4,
IF(ErfassungMDQ!AW148="c",3,
IF(ErfassungMDQ!AW148="d",2,
IF(ErfassungMDQ!AW148="e",1))))),
IF(MDQ_S3!$W25=1,
IF(ErfassungMDQ!AW148="a",1,
IF(ErfassungMDQ!AW148="b",2,
IF(ErfassungMDQ!AW148="c",3,
IF(ErfassungMDQ!AW148="d",4,
IF(ErfassungMDQ!AW148="e",5))))),0))</f>
        <v>0</v>
      </c>
      <c r="AX148" s="277" t="b">
        <f>IF(MDQ_S3!$W25=5,
IF(ErfassungMDQ!AX148="a",5,
IF(ErfassungMDQ!AX148="b",4,
IF(ErfassungMDQ!AX148="c",3,
IF(ErfassungMDQ!AX148="d",2,
IF(ErfassungMDQ!AX148="e",1))))),
IF(MDQ_S3!$W25=1,
IF(ErfassungMDQ!AX148="a",1,
IF(ErfassungMDQ!AX148="b",2,
IF(ErfassungMDQ!AX148="c",3,
IF(ErfassungMDQ!AX148="d",4,
IF(ErfassungMDQ!AX148="e",5))))),0))</f>
        <v>0</v>
      </c>
      <c r="AY148" s="278" t="b">
        <f>IF(MDQ_S3!$W25=5,
IF(ErfassungMDQ!AY148="a",5,
IF(ErfassungMDQ!AY148="b",4,
IF(ErfassungMDQ!AY148="c",3,
IF(ErfassungMDQ!AY148="d",2,
IF(ErfassungMDQ!AY148="e",1))))),
IF(MDQ_S3!$W25=1,
IF(ErfassungMDQ!AY148="a",1,
IF(ErfassungMDQ!AY148="b",2,
IF(ErfassungMDQ!AY148="c",3,
IF(ErfassungMDQ!AY148="d",4,
IF(ErfassungMDQ!AY148="e",5))))),0))</f>
        <v>0</v>
      </c>
      <c r="AZ148" s="277" t="b">
        <f>IF(MDQ_S3!$W25=5,
IF(ErfassungMDQ!AZ148="a",5,
IF(ErfassungMDQ!AZ148="b",4,
IF(ErfassungMDQ!AZ148="c",3,
IF(ErfassungMDQ!AZ148="d",2,
IF(ErfassungMDQ!AZ148="e",1))))),
IF(MDQ_S3!$W25=1,
IF(ErfassungMDQ!AZ148="a",1,
IF(ErfassungMDQ!AZ148="b",2,
IF(ErfassungMDQ!AZ148="c",3,
IF(ErfassungMDQ!AZ148="d",4,
IF(ErfassungMDQ!AZ148="e",5))))),0))</f>
        <v>0</v>
      </c>
      <c r="BA148" s="278" t="b">
        <f>IF(MDQ_S3!$W25=5,
IF(ErfassungMDQ!BA148="a",5,
IF(ErfassungMDQ!BA148="b",4,
IF(ErfassungMDQ!BA148="c",3,
IF(ErfassungMDQ!BA148="d",2,
IF(ErfassungMDQ!BA148="e",1))))),
IF(MDQ_S3!$W25=1,
IF(ErfassungMDQ!BA148="a",1,
IF(ErfassungMDQ!BA148="b",2,
IF(ErfassungMDQ!BA148="c",3,
IF(ErfassungMDQ!BA148="d",4,
IF(ErfassungMDQ!BA148="e",5))))),0))</f>
        <v>0</v>
      </c>
      <c r="BB148" s="277" t="b">
        <f>IF(MDQ_S3!$W25=5,
IF(ErfassungMDQ!BB148="a",5,
IF(ErfassungMDQ!BB148="b",4,
IF(ErfassungMDQ!BB148="c",3,
IF(ErfassungMDQ!BB148="d",2,
IF(ErfassungMDQ!BB148="e",1))))),
IF(MDQ_S3!$W25=1,
IF(ErfassungMDQ!BB148="a",1,
IF(ErfassungMDQ!BB148="b",2,
IF(ErfassungMDQ!BB148="c",3,
IF(ErfassungMDQ!BB148="d",4,
IF(ErfassungMDQ!BB148="e",5))))),0))</f>
        <v>0</v>
      </c>
      <c r="BC148" s="278" t="b">
        <f>IF(MDQ_S3!$W25=5,
IF(ErfassungMDQ!BC148="a",5,
IF(ErfassungMDQ!BC148="b",4,
IF(ErfassungMDQ!BC148="c",3,
IF(ErfassungMDQ!BC148="d",2,
IF(ErfassungMDQ!BC148="e",1))))),
IF(MDQ_S3!$W25=1,
IF(ErfassungMDQ!BC148="a",1,
IF(ErfassungMDQ!BC148="b",2,
IF(ErfassungMDQ!BC148="c",3,
IF(ErfassungMDQ!BC148="d",4,
IF(ErfassungMDQ!BC148="e",5))))),0))</f>
        <v>0</v>
      </c>
      <c r="BD148" s="277" t="b">
        <f>IF(MDQ_S3!$W25=5,
IF(ErfassungMDQ!BD148="a",5,
IF(ErfassungMDQ!BD148="b",4,
IF(ErfassungMDQ!BD148="c",3,
IF(ErfassungMDQ!BD148="d",2,
IF(ErfassungMDQ!BD148="e",1))))),
IF(MDQ_S3!$W25=1,
IF(ErfassungMDQ!BD148="a",1,
IF(ErfassungMDQ!BD148="b",2,
IF(ErfassungMDQ!BD148="c",3,
IF(ErfassungMDQ!BD148="d",4,
IF(ErfassungMDQ!BD148="e",5))))),0))</f>
        <v>0</v>
      </c>
      <c r="BE148" s="278" t="b">
        <f>IF(MDQ_S3!$W25=5,
IF(ErfassungMDQ!BE148="a",5,
IF(ErfassungMDQ!BE148="b",4,
IF(ErfassungMDQ!BE148="c",3,
IF(ErfassungMDQ!BE148="d",2,
IF(ErfassungMDQ!BE148="e",1))))),
IF(MDQ_S3!$W25=1,
IF(ErfassungMDQ!BE148="a",1,
IF(ErfassungMDQ!BE148="b",2,
IF(ErfassungMDQ!BE148="c",3,
IF(ErfassungMDQ!BE148="d",4,
IF(ErfassungMDQ!BE148="e",5))))),0))</f>
        <v>0</v>
      </c>
      <c r="BF148" s="277" t="b">
        <f>IF(MDQ_S3!$W25=5,
IF(ErfassungMDQ!BF148="a",5,
IF(ErfassungMDQ!BF148="b",4,
IF(ErfassungMDQ!BF148="c",3,
IF(ErfassungMDQ!BF148="d",2,
IF(ErfassungMDQ!BF148="e",1))))),
IF(MDQ_S3!$W25=1,
IF(ErfassungMDQ!BF148="a",1,
IF(ErfassungMDQ!BF148="b",2,
IF(ErfassungMDQ!BF148="c",3,
IF(ErfassungMDQ!BF148="d",4,
IF(ErfassungMDQ!BF148="e",5))))),0))</f>
        <v>0</v>
      </c>
      <c r="BG148" s="278" t="b">
        <f>IF(MDQ_S3!$W25=5,
IF(ErfassungMDQ!BG148="a",5,
IF(ErfassungMDQ!BG148="b",4,
IF(ErfassungMDQ!BG148="c",3,
IF(ErfassungMDQ!BG148="d",2,
IF(ErfassungMDQ!BG148="e",1))))),
IF(MDQ_S3!$W25=1,
IF(ErfassungMDQ!BG148="a",1,
IF(ErfassungMDQ!BG148="b",2,
IF(ErfassungMDQ!BG148="c",3,
IF(ErfassungMDQ!BG148="d",4,
IF(ErfassungMDQ!BG148="e",5))))),0))</f>
        <v>0</v>
      </c>
      <c r="BH148" s="277" t="b">
        <f>IF(MDQ_S3!$W25=5,
IF(ErfassungMDQ!BH148="a",5,
IF(ErfassungMDQ!BH148="b",4,
IF(ErfassungMDQ!BH148="c",3,
IF(ErfassungMDQ!BH148="d",2,
IF(ErfassungMDQ!BH148="e",1))))),
IF(MDQ_S3!$W25=1,
IF(ErfassungMDQ!BH148="a",1,
IF(ErfassungMDQ!BH148="b",2,
IF(ErfassungMDQ!BH148="c",3,
IF(ErfassungMDQ!BH148="d",4,
IF(ErfassungMDQ!BH148="e",5))))),0))</f>
        <v>0</v>
      </c>
      <c r="BI148" s="278" t="b">
        <f>IF(MDQ_S3!$W25=5,
IF(ErfassungMDQ!BI148="a",5,
IF(ErfassungMDQ!BI148="b",4,
IF(ErfassungMDQ!BI148="c",3,
IF(ErfassungMDQ!BI148="d",2,
IF(ErfassungMDQ!BI148="e",1))))),
IF(MDQ_S3!$W25=1,
IF(ErfassungMDQ!BI148="a",1,
IF(ErfassungMDQ!BI148="b",2,
IF(ErfassungMDQ!BI148="c",3,
IF(ErfassungMDQ!BI148="d",4,
IF(ErfassungMDQ!BI148="e",5))))),0))</f>
        <v>0</v>
      </c>
      <c r="BJ148" s="277" t="b">
        <f>IF(MDQ_S3!$W25=5,
IF(ErfassungMDQ!BJ148="a",5,
IF(ErfassungMDQ!BJ148="b",4,
IF(ErfassungMDQ!BJ148="c",3,
IF(ErfassungMDQ!BJ148="d",2,
IF(ErfassungMDQ!BJ148="e",1))))),
IF(MDQ_S3!$W25=1,
IF(ErfassungMDQ!BJ148="a",1,
IF(ErfassungMDQ!BJ148="b",2,
IF(ErfassungMDQ!BJ148="c",3,
IF(ErfassungMDQ!BJ148="d",4,
IF(ErfassungMDQ!BJ148="e",5))))),0))</f>
        <v>0</v>
      </c>
      <c r="BK148" s="278" t="b">
        <f>IF(MDQ_S3!$W25=5,
IF(ErfassungMDQ!BK148="a",5,
IF(ErfassungMDQ!BK148="b",4,
IF(ErfassungMDQ!BK148="c",3,
IF(ErfassungMDQ!BK148="d",2,
IF(ErfassungMDQ!BK148="e",1))))),
IF(MDQ_S3!$W25=1,
IF(ErfassungMDQ!BK148="a",1,
IF(ErfassungMDQ!BK148="b",2,
IF(ErfassungMDQ!BK148="c",3,
IF(ErfassungMDQ!BK148="d",4,
IF(ErfassungMDQ!BK148="e",5))))),0))</f>
        <v>0</v>
      </c>
      <c r="BL148" s="277" t="b">
        <f>IF(MDQ_S3!$W25=5,
IF(ErfassungMDQ!BL148="a",5,
IF(ErfassungMDQ!BL148="b",4,
IF(ErfassungMDQ!BL148="c",3,
IF(ErfassungMDQ!BL148="d",2,
IF(ErfassungMDQ!BL148="e",1))))),
IF(MDQ_S3!$W25=1,
IF(ErfassungMDQ!BL148="a",1,
IF(ErfassungMDQ!BL148="b",2,
IF(ErfassungMDQ!BL148="c",3,
IF(ErfassungMDQ!BL148="d",4,
IF(ErfassungMDQ!BL148="e",5))))),0))</f>
        <v>0</v>
      </c>
      <c r="BM148" s="278" t="b">
        <f>IF(MDQ_S3!$W25=5,
IF(ErfassungMDQ!BM148="a",5,
IF(ErfassungMDQ!BM148="b",4,
IF(ErfassungMDQ!BM148="c",3,
IF(ErfassungMDQ!BM148="d",2,
IF(ErfassungMDQ!BM148="e",1))))),
IF(MDQ_S3!$W25=1,
IF(ErfassungMDQ!BM148="a",1,
IF(ErfassungMDQ!BM148="b",2,
IF(ErfassungMDQ!BM148="c",3,
IF(ErfassungMDQ!BM148="d",4,
IF(ErfassungMDQ!BM148="e",5))))),0))</f>
        <v>0</v>
      </c>
      <c r="BN148" s="277" t="b">
        <f>IF(MDQ_S3!$W25=5,
IF(ErfassungMDQ!BN148="a",5,
IF(ErfassungMDQ!BN148="b",4,
IF(ErfassungMDQ!BN148="c",3,
IF(ErfassungMDQ!BN148="d",2,
IF(ErfassungMDQ!BN148="e",1))))),
IF(MDQ_S3!$W25=1,
IF(ErfassungMDQ!BN148="a",1,
IF(ErfassungMDQ!BN148="b",2,
IF(ErfassungMDQ!BN148="c",3,
IF(ErfassungMDQ!BN148="d",4,
IF(ErfassungMDQ!BN148="e",5))))),0))</f>
        <v>0</v>
      </c>
      <c r="BO148" s="278" t="b">
        <f>IF(MDQ_S3!$W25=5,
IF(ErfassungMDQ!BO148="a",5,
IF(ErfassungMDQ!BO148="b",4,
IF(ErfassungMDQ!BO148="c",3,
IF(ErfassungMDQ!BO148="d",2,
IF(ErfassungMDQ!BO148="e",1))))),
IF(MDQ_S3!$W25=1,
IF(ErfassungMDQ!BO148="a",1,
IF(ErfassungMDQ!BO148="b",2,
IF(ErfassungMDQ!BO148="c",3,
IF(ErfassungMDQ!BO148="d",4,
IF(ErfassungMDQ!BO148="e",5))))),0))</f>
        <v>0</v>
      </c>
      <c r="BP148" s="277" t="b">
        <f>IF(MDQ_S3!$W25=5,
IF(ErfassungMDQ!BP148="a",5,
IF(ErfassungMDQ!BP148="b",4,
IF(ErfassungMDQ!BP148="c",3,
IF(ErfassungMDQ!BP148="d",2,
IF(ErfassungMDQ!BP148="e",1))))),
IF(MDQ_S3!$W25=1,
IF(ErfassungMDQ!BP148="a",1,
IF(ErfassungMDQ!BP148="b",2,
IF(ErfassungMDQ!BP148="c",3,
IF(ErfassungMDQ!BP148="d",4,
IF(ErfassungMDQ!BP148="e",5))))),0))</f>
        <v>0</v>
      </c>
      <c r="BQ148" s="278" t="b">
        <f>IF(MDQ_S3!$W25=5,
IF(ErfassungMDQ!BQ148="a",5,
IF(ErfassungMDQ!BQ148="b",4,
IF(ErfassungMDQ!BQ148="c",3,
IF(ErfassungMDQ!BQ148="d",2,
IF(ErfassungMDQ!BQ148="e",1))))),
IF(MDQ_S3!$W25=1,
IF(ErfassungMDQ!BQ148="a",1,
IF(ErfassungMDQ!BQ148="b",2,
IF(ErfassungMDQ!BQ148="c",3,
IF(ErfassungMDQ!BQ148="d",4,
IF(ErfassungMDQ!BQ148="e",5))))),0))</f>
        <v>0</v>
      </c>
      <c r="BR148" s="277" t="b">
        <f>IF(MDQ_S3!$W25=5,
IF(ErfassungMDQ!BR148="a",5,
IF(ErfassungMDQ!BR148="b",4,
IF(ErfassungMDQ!BR148="c",3,
IF(ErfassungMDQ!BR148="d",2,
IF(ErfassungMDQ!BR148="e",1))))),
IF(MDQ_S3!$W25=1,
IF(ErfassungMDQ!BR148="a",1,
IF(ErfassungMDQ!BR148="b",2,
IF(ErfassungMDQ!BR148="c",3,
IF(ErfassungMDQ!BR148="d",4,
IF(ErfassungMDQ!BR148="e",5))))),0))</f>
        <v>0</v>
      </c>
      <c r="BS148" s="278" t="b">
        <f>IF(MDQ_S3!$W25=5,
IF(ErfassungMDQ!BS148="a",5,
IF(ErfassungMDQ!BS148="b",4,
IF(ErfassungMDQ!BS148="c",3,
IF(ErfassungMDQ!BS148="d",2,
IF(ErfassungMDQ!BS148="e",1))))),
IF(MDQ_S3!$W25=1,
IF(ErfassungMDQ!BS148="a",1,
IF(ErfassungMDQ!BS148="b",2,
IF(ErfassungMDQ!BS148="c",3,
IF(ErfassungMDQ!BS148="d",4,
IF(ErfassungMDQ!BS148="e",5))))),0))</f>
        <v>0</v>
      </c>
      <c r="BT148" s="277" t="b">
        <f>IF(MDQ_S3!$W25=5,
IF(ErfassungMDQ!BT148="a",5,
IF(ErfassungMDQ!BT148="b",4,
IF(ErfassungMDQ!BT148="c",3,
IF(ErfassungMDQ!BT148="d",2,
IF(ErfassungMDQ!BT148="e",1))))),
IF(MDQ_S3!$W25=1,
IF(ErfassungMDQ!BT148="a",1,
IF(ErfassungMDQ!BT148="b",2,
IF(ErfassungMDQ!BT148="c",3,
IF(ErfassungMDQ!BT148="d",4,
IF(ErfassungMDQ!BT148="e",5))))),0))</f>
        <v>0</v>
      </c>
      <c r="BU148" s="278" t="b">
        <f>IF(MDQ_S3!$W25=5,
IF(ErfassungMDQ!BU148="a",5,
IF(ErfassungMDQ!BU148="b",4,
IF(ErfassungMDQ!BU148="c",3,
IF(ErfassungMDQ!BU148="d",2,
IF(ErfassungMDQ!BU148="e",1))))),
IF(MDQ_S3!$W25=1,
IF(ErfassungMDQ!BU148="a",1,
IF(ErfassungMDQ!BU148="b",2,
IF(ErfassungMDQ!BU148="c",3,
IF(ErfassungMDQ!BU148="d",4,
IF(ErfassungMDQ!BU148="e",5))))),0))</f>
        <v>0</v>
      </c>
      <c r="BV148" s="277" t="b">
        <f>IF(MDQ_S3!$W25=5,
IF(ErfassungMDQ!BV148="a",5,
IF(ErfassungMDQ!BV148="b",4,
IF(ErfassungMDQ!BV148="c",3,
IF(ErfassungMDQ!BV148="d",2,
IF(ErfassungMDQ!BV148="e",1))))),
IF(MDQ_S3!$W25=1,
IF(ErfassungMDQ!BV148="a",1,
IF(ErfassungMDQ!BV148="b",2,
IF(ErfassungMDQ!BV148="c",3,
IF(ErfassungMDQ!BV148="d",4,
IF(ErfassungMDQ!BV148="e",5))))),0))</f>
        <v>0</v>
      </c>
      <c r="BW148" s="278" t="b">
        <f>IF(MDQ_S3!$W25=5,
IF(ErfassungMDQ!BW148="a",5,
IF(ErfassungMDQ!BW148="b",4,
IF(ErfassungMDQ!BW148="c",3,
IF(ErfassungMDQ!BW148="d",2,
IF(ErfassungMDQ!BW148="e",1))))),
IF(MDQ_S3!$W25=1,
IF(ErfassungMDQ!BW148="a",1,
IF(ErfassungMDQ!BW148="b",2,
IF(ErfassungMDQ!BW148="c",3,
IF(ErfassungMDQ!BW148="d",4,
IF(ErfassungMDQ!BW148="e",5))))),0))</f>
        <v>0</v>
      </c>
      <c r="BX148" s="277" t="b">
        <f>IF(MDQ_S3!$W25=5,
IF(ErfassungMDQ!BX148="a",5,
IF(ErfassungMDQ!BX148="b",4,
IF(ErfassungMDQ!BX148="c",3,
IF(ErfassungMDQ!BX148="d",2,
IF(ErfassungMDQ!BX148="e",1))))),
IF(MDQ_S3!$W25=1,
IF(ErfassungMDQ!BX148="a",1,
IF(ErfassungMDQ!BX148="b",2,
IF(ErfassungMDQ!BX148="c",3,
IF(ErfassungMDQ!BX148="d",4,
IF(ErfassungMDQ!BX148="e",5))))),0))</f>
        <v>0</v>
      </c>
      <c r="BY148" s="278" t="b">
        <f>IF(MDQ_S3!$W25=5,
IF(ErfassungMDQ!BY148="a",5,
IF(ErfassungMDQ!BY148="b",4,
IF(ErfassungMDQ!BY148="c",3,
IF(ErfassungMDQ!BY148="d",2,
IF(ErfassungMDQ!BY148="e",1))))),
IF(MDQ_S3!$W25=1,
IF(ErfassungMDQ!BY148="a",1,
IF(ErfassungMDQ!BY148="b",2,
IF(ErfassungMDQ!BY148="c",3,
IF(ErfassungMDQ!BY148="d",4,
IF(ErfassungMDQ!BY148="e",5))))),0))</f>
        <v>0</v>
      </c>
      <c r="BZ148" s="277" t="b">
        <f>IF(MDQ_S3!$W25=5,
IF(ErfassungMDQ!BZ148="a",5,
IF(ErfassungMDQ!BZ148="b",4,
IF(ErfassungMDQ!BZ148="c",3,
IF(ErfassungMDQ!BZ148="d",2,
IF(ErfassungMDQ!BZ148="e",1))))),
IF(MDQ_S3!$W25=1,
IF(ErfassungMDQ!BZ148="a",1,
IF(ErfassungMDQ!BZ148="b",2,
IF(ErfassungMDQ!BZ148="c",3,
IF(ErfassungMDQ!BZ148="d",4,
IF(ErfassungMDQ!BZ148="e",5))))),0))</f>
        <v>0</v>
      </c>
      <c r="CA148" s="278" t="b">
        <f>IF(MDQ_S3!$W25=5,
IF(ErfassungMDQ!CA148="a",5,
IF(ErfassungMDQ!CA148="b",4,
IF(ErfassungMDQ!CA148="c",3,
IF(ErfassungMDQ!CA148="d",2,
IF(ErfassungMDQ!CA148="e",1))))),
IF(MDQ_S3!$W25=1,
IF(ErfassungMDQ!CA148="a",1,
IF(ErfassungMDQ!CA148="b",2,
IF(ErfassungMDQ!CA148="c",3,
IF(ErfassungMDQ!CA148="d",4,
IF(ErfassungMDQ!CA148="e",5))))),0))</f>
        <v>0</v>
      </c>
      <c r="CB148" s="277" t="b">
        <f>IF(MDQ_S3!$W25=5,
IF(ErfassungMDQ!CB148="a",5,
IF(ErfassungMDQ!CB148="b",4,
IF(ErfassungMDQ!CB148="c",3,
IF(ErfassungMDQ!CB148="d",2,
IF(ErfassungMDQ!CB148="e",1))))),
IF(MDQ_S3!$W25=1,
IF(ErfassungMDQ!CB148="a",1,
IF(ErfassungMDQ!CB148="b",2,
IF(ErfassungMDQ!CB148="c",3,
IF(ErfassungMDQ!CB148="d",4,
IF(ErfassungMDQ!CB148="e",5))))),0))</f>
        <v>0</v>
      </c>
      <c r="CC148" s="278" t="b">
        <f>IF(MDQ_S3!$W25=5,
IF(ErfassungMDQ!CC148="a",5,
IF(ErfassungMDQ!CC148="b",4,
IF(ErfassungMDQ!CC148="c",3,
IF(ErfassungMDQ!CC148="d",2,
IF(ErfassungMDQ!CC148="e",1))))),
IF(MDQ_S3!$W25=1,
IF(ErfassungMDQ!CC148="a",1,
IF(ErfassungMDQ!CC148="b",2,
IF(ErfassungMDQ!CC148="c",3,
IF(ErfassungMDQ!CC148="d",4,
IF(ErfassungMDQ!CC148="e",5))))),0))</f>
        <v>0</v>
      </c>
      <c r="CD148" s="277" t="b">
        <f>IF(MDQ_S3!$W25=5,
IF(ErfassungMDQ!CD148="a",5,
IF(ErfassungMDQ!CD148="b",4,
IF(ErfassungMDQ!CD148="c",3,
IF(ErfassungMDQ!CD148="d",2,
IF(ErfassungMDQ!CD148="e",1))))),
IF(MDQ_S3!$W25=1,
IF(ErfassungMDQ!CD148="a",1,
IF(ErfassungMDQ!CD148="b",2,
IF(ErfassungMDQ!CD148="c",3,
IF(ErfassungMDQ!CD148="d",4,
IF(ErfassungMDQ!CD148="e",5))))),0))</f>
        <v>0</v>
      </c>
      <c r="CE148" s="278" t="b">
        <f>IF(MDQ_S3!$W25=5,
IF(ErfassungMDQ!CE148="a",5,
IF(ErfassungMDQ!CE148="b",4,
IF(ErfassungMDQ!CE148="c",3,
IF(ErfassungMDQ!CE148="d",2,
IF(ErfassungMDQ!CE148="e",1))))),
IF(MDQ_S3!$W25=1,
IF(ErfassungMDQ!CE148="a",1,
IF(ErfassungMDQ!CE148="b",2,
IF(ErfassungMDQ!CE148="c",3,
IF(ErfassungMDQ!CE148="d",4,
IF(ErfassungMDQ!CE148="e",5))))),0))</f>
        <v>0</v>
      </c>
      <c r="CF148" s="277" t="b">
        <f>IF(MDQ_S3!$W25=5,
IF(ErfassungMDQ!CF148="a",5,
IF(ErfassungMDQ!CF148="b",4,
IF(ErfassungMDQ!CF148="c",3,
IF(ErfassungMDQ!CF148="d",2,
IF(ErfassungMDQ!CF148="e",1))))),
IF(MDQ_S3!$W25=1,
IF(ErfassungMDQ!CF148="a",1,
IF(ErfassungMDQ!CF148="b",2,
IF(ErfassungMDQ!CF148="c",3,
IF(ErfassungMDQ!CF148="d",4,
IF(ErfassungMDQ!CF148="e",5))))),0))</f>
        <v>0</v>
      </c>
      <c r="CG148" s="278" t="b">
        <f>IF(MDQ_S3!$W25=5,
IF(ErfassungMDQ!CG148="a",5,
IF(ErfassungMDQ!CG148="b",4,
IF(ErfassungMDQ!CG148="c",3,
IF(ErfassungMDQ!CG148="d",2,
IF(ErfassungMDQ!CG148="e",1))))),
IF(MDQ_S3!$W25=1,
IF(ErfassungMDQ!CG148="a",1,
IF(ErfassungMDQ!CG148="b",2,
IF(ErfassungMDQ!CG148="c",3,
IF(ErfassungMDQ!CG148="d",4,
IF(ErfassungMDQ!CG148="e",5))))),0))</f>
        <v>0</v>
      </c>
      <c r="CH148" s="277" t="b">
        <f>IF(MDQ_S3!$W25=5,
IF(ErfassungMDQ!CH148="a",5,
IF(ErfassungMDQ!CH148="b",4,
IF(ErfassungMDQ!CH148="c",3,
IF(ErfassungMDQ!CH148="d",2,
IF(ErfassungMDQ!CH148="e",1))))),
IF(MDQ_S3!$W25=1,
IF(ErfassungMDQ!CH148="a",1,
IF(ErfassungMDQ!CH148="b",2,
IF(ErfassungMDQ!CH148="c",3,
IF(ErfassungMDQ!CH148="d",4,
IF(ErfassungMDQ!CH148="e",5))))),0))</f>
        <v>0</v>
      </c>
      <c r="CI148" s="278" t="b">
        <f>IF(MDQ_S3!$W25=5,
IF(ErfassungMDQ!CI148="a",5,
IF(ErfassungMDQ!CI148="b",4,
IF(ErfassungMDQ!CI148="c",3,
IF(ErfassungMDQ!CI148="d",2,
IF(ErfassungMDQ!CI148="e",1))))),
IF(MDQ_S3!$W25=1,
IF(ErfassungMDQ!CI148="a",1,
IF(ErfassungMDQ!CI148="b",2,
IF(ErfassungMDQ!CI148="c",3,
IF(ErfassungMDQ!CI148="d",4,
IF(ErfassungMDQ!CI148="e",5))))),0))</f>
        <v>0</v>
      </c>
      <c r="CJ148" s="277" t="b">
        <f>IF(MDQ_S3!$W25=5,
IF(ErfassungMDQ!CJ148="a",5,
IF(ErfassungMDQ!CJ148="b",4,
IF(ErfassungMDQ!CJ148="c",3,
IF(ErfassungMDQ!CJ148="d",2,
IF(ErfassungMDQ!CJ148="e",1))))),
IF(MDQ_S3!$W25=1,
IF(ErfassungMDQ!CJ148="a",1,
IF(ErfassungMDQ!CJ148="b",2,
IF(ErfassungMDQ!CJ148="c",3,
IF(ErfassungMDQ!CJ148="d",4,
IF(ErfassungMDQ!CJ148="e",5))))),0))</f>
        <v>0</v>
      </c>
      <c r="CK148" s="278" t="b">
        <f>IF(MDQ_S3!$W25=5,
IF(ErfassungMDQ!CK148="a",5,
IF(ErfassungMDQ!CK148="b",4,
IF(ErfassungMDQ!CK148="c",3,
IF(ErfassungMDQ!CK148="d",2,
IF(ErfassungMDQ!CK148="e",1))))),
IF(MDQ_S3!$W25=1,
IF(ErfassungMDQ!CK148="a",1,
IF(ErfassungMDQ!CK148="b",2,
IF(ErfassungMDQ!CK148="c",3,
IF(ErfassungMDQ!CK148="d",4,
IF(ErfassungMDQ!CK148="e",5))))),0))</f>
        <v>0</v>
      </c>
      <c r="CL148" s="277" t="b">
        <f>IF(MDQ_S3!$W25=5,
IF(ErfassungMDQ!CL148="a",5,
IF(ErfassungMDQ!CL148="b",4,
IF(ErfassungMDQ!CL148="c",3,
IF(ErfassungMDQ!CL148="d",2,
IF(ErfassungMDQ!CL148="e",1))))),
IF(MDQ_S3!$W25=1,
IF(ErfassungMDQ!CL148="a",1,
IF(ErfassungMDQ!CL148="b",2,
IF(ErfassungMDQ!CL148="c",3,
IF(ErfassungMDQ!CL148="d",4,
IF(ErfassungMDQ!CL148="e",5))))),0))</f>
        <v>0</v>
      </c>
      <c r="CM148" s="278" t="b">
        <f>IF(MDQ_S3!$W25=5,
IF(ErfassungMDQ!CM148="a",5,
IF(ErfassungMDQ!CM148="b",4,
IF(ErfassungMDQ!CM148="c",3,
IF(ErfassungMDQ!CM148="d",2,
IF(ErfassungMDQ!CM148="e",1))))),
IF(MDQ_S3!$W25=1,
IF(ErfassungMDQ!CM148="a",1,
IF(ErfassungMDQ!CM148="b",2,
IF(ErfassungMDQ!CM148="c",3,
IF(ErfassungMDQ!CM148="d",4,
IF(ErfassungMDQ!CM148="e",5))))),0))</f>
        <v>0</v>
      </c>
      <c r="CN148" s="277" t="b">
        <f>IF(MDQ_S3!$W25=5,
IF(ErfassungMDQ!CN148="a",5,
IF(ErfassungMDQ!CN148="b",4,
IF(ErfassungMDQ!CN148="c",3,
IF(ErfassungMDQ!CN148="d",2,
IF(ErfassungMDQ!CN148="e",1))))),
IF(MDQ_S3!$W25=1,
IF(ErfassungMDQ!CN148="a",1,
IF(ErfassungMDQ!CN148="b",2,
IF(ErfassungMDQ!CN148="c",3,
IF(ErfassungMDQ!CN148="d",4,
IF(ErfassungMDQ!CN148="e",5))))),0))</f>
        <v>0</v>
      </c>
      <c r="CO148" s="278" t="b">
        <f>IF(MDQ_S3!$W25=5,
IF(ErfassungMDQ!CO148="a",5,
IF(ErfassungMDQ!CO148="b",4,
IF(ErfassungMDQ!CO148="c",3,
IF(ErfassungMDQ!CO148="d",2,
IF(ErfassungMDQ!CO148="e",1))))),
IF(MDQ_S3!$W25=1,
IF(ErfassungMDQ!CO148="a",1,
IF(ErfassungMDQ!CO148="b",2,
IF(ErfassungMDQ!CO148="c",3,
IF(ErfassungMDQ!CO148="d",4,
IF(ErfassungMDQ!CO148="e",5))))),0))</f>
        <v>0</v>
      </c>
      <c r="CP148" s="277" t="b">
        <f>IF(MDQ_S3!$W25=5,
IF(ErfassungMDQ!CP148="a",5,
IF(ErfassungMDQ!CP148="b",4,
IF(ErfassungMDQ!CP148="c",3,
IF(ErfassungMDQ!CP148="d",2,
IF(ErfassungMDQ!CP148="e",1))))),
IF(MDQ_S3!$W25=1,
IF(ErfassungMDQ!CP148="a",1,
IF(ErfassungMDQ!CP148="b",2,
IF(ErfassungMDQ!CP148="c",3,
IF(ErfassungMDQ!CP148="d",4,
IF(ErfassungMDQ!CP148="e",5))))),0))</f>
        <v>0</v>
      </c>
      <c r="CQ148" s="278" t="b">
        <f>IF(MDQ_S3!$W25=5,
IF(ErfassungMDQ!CQ148="a",5,
IF(ErfassungMDQ!CQ148="b",4,
IF(ErfassungMDQ!CQ148="c",3,
IF(ErfassungMDQ!CQ148="d",2,
IF(ErfassungMDQ!CQ148="e",1))))),
IF(MDQ_S3!$W25=1,
IF(ErfassungMDQ!CQ148="a",1,
IF(ErfassungMDQ!CQ148="b",2,
IF(ErfassungMDQ!CQ148="c",3,
IF(ErfassungMDQ!CQ148="d",4,
IF(ErfassungMDQ!CQ148="e",5))))),0))</f>
        <v>0</v>
      </c>
      <c r="CR148" s="277" t="b">
        <f>IF(MDQ_S3!$W25=5,
IF(ErfassungMDQ!CR148="a",5,
IF(ErfassungMDQ!CR148="b",4,
IF(ErfassungMDQ!CR148="c",3,
IF(ErfassungMDQ!CR148="d",2,
IF(ErfassungMDQ!CR148="e",1))))),
IF(MDQ_S3!$W25=1,
IF(ErfassungMDQ!CR148="a",1,
IF(ErfassungMDQ!CR148="b",2,
IF(ErfassungMDQ!CR148="c",3,
IF(ErfassungMDQ!CR148="d",4,
IF(ErfassungMDQ!CR148="e",5))))),0))</f>
        <v>0</v>
      </c>
      <c r="CS148" s="278" t="b">
        <f>IF(MDQ_S3!$W25=5,
IF(ErfassungMDQ!CS148="a",5,
IF(ErfassungMDQ!CS148="b",4,
IF(ErfassungMDQ!CS148="c",3,
IF(ErfassungMDQ!CS148="d",2,
IF(ErfassungMDQ!CS148="e",1))))),
IF(MDQ_S3!$W25=1,
IF(ErfassungMDQ!CS148="a",1,
IF(ErfassungMDQ!CS148="b",2,
IF(ErfassungMDQ!CS148="c",3,
IF(ErfassungMDQ!CS148="d",4,
IF(ErfassungMDQ!CS148="e",5))))),0))</f>
        <v>0</v>
      </c>
      <c r="CT148" s="277" t="b">
        <f>IF(MDQ_S3!$W25=5,
IF(ErfassungMDQ!CT148="a",5,
IF(ErfassungMDQ!CT148="b",4,
IF(ErfassungMDQ!CT148="c",3,
IF(ErfassungMDQ!CT148="d",2,
IF(ErfassungMDQ!CT148="e",1))))),
IF(MDQ_S3!$W25=1,
IF(ErfassungMDQ!CT148="a",1,
IF(ErfassungMDQ!CT148="b",2,
IF(ErfassungMDQ!CT148="c",3,
IF(ErfassungMDQ!CT148="d",4,
IF(ErfassungMDQ!CT148="e",5))))),0))</f>
        <v>0</v>
      </c>
      <c r="CU148" s="278" t="b">
        <f>IF(MDQ_S3!$W25=5,
IF(ErfassungMDQ!CU148="a",5,
IF(ErfassungMDQ!CU148="b",4,
IF(ErfassungMDQ!CU148="c",3,
IF(ErfassungMDQ!CU148="d",2,
IF(ErfassungMDQ!CU148="e",1))))),
IF(MDQ_S3!$W25=1,
IF(ErfassungMDQ!CU148="a",1,
IF(ErfassungMDQ!CU148="b",2,
IF(ErfassungMDQ!CU148="c",3,
IF(ErfassungMDQ!CU148="d",4,
IF(ErfassungMDQ!CU148="e",5))))),0))</f>
        <v>0</v>
      </c>
      <c r="CV148" s="277" t="b">
        <f>IF(MDQ_S3!$W25=5,
IF(ErfassungMDQ!CV148="a",5,
IF(ErfassungMDQ!CV148="b",4,
IF(ErfassungMDQ!CV148="c",3,
IF(ErfassungMDQ!CV148="d",2,
IF(ErfassungMDQ!CV148="e",1))))),
IF(MDQ_S3!$W25=1,
IF(ErfassungMDQ!CV148="a",1,
IF(ErfassungMDQ!CV148="b",2,
IF(ErfassungMDQ!CV148="c",3,
IF(ErfassungMDQ!CV148="d",4,
IF(ErfassungMDQ!CV148="e",5))))),0))</f>
        <v>0</v>
      </c>
      <c r="CW148" s="278" t="b">
        <f>IF(MDQ_S3!$W25=5,
IF(ErfassungMDQ!CW148="a",5,
IF(ErfassungMDQ!CW148="b",4,
IF(ErfassungMDQ!CW148="c",3,
IF(ErfassungMDQ!CW148="d",2,
IF(ErfassungMDQ!CW148="e",1))))),
IF(MDQ_S3!$W25=1,
IF(ErfassungMDQ!CW148="a",1,
IF(ErfassungMDQ!CW148="b",2,
IF(ErfassungMDQ!CW148="c",3,
IF(ErfassungMDQ!CW148="d",4,
IF(ErfassungMDQ!CW148="e",5))))),0))</f>
        <v>0</v>
      </c>
      <c r="CX148" s="277" t="b">
        <f>IF(MDQ_S3!$W25=5,
IF(ErfassungMDQ!CX148="a",5,
IF(ErfassungMDQ!CX148="b",4,
IF(ErfassungMDQ!CX148="c",3,
IF(ErfassungMDQ!CX148="d",2,
IF(ErfassungMDQ!CX148="e",1))))),
IF(MDQ_S3!$W25=1,
IF(ErfassungMDQ!CX148="a",1,
IF(ErfassungMDQ!CX148="b",2,
IF(ErfassungMDQ!CX148="c",3,
IF(ErfassungMDQ!CX148="d",4,
IF(ErfassungMDQ!CX148="e",5))))),0))</f>
        <v>0</v>
      </c>
      <c r="CY148" s="278" t="b">
        <f>IF(MDQ_S3!$W25=5,
IF(ErfassungMDQ!CY148="a",5,
IF(ErfassungMDQ!CY148="b",4,
IF(ErfassungMDQ!CY148="c",3,
IF(ErfassungMDQ!CY148="d",2,
IF(ErfassungMDQ!CY148="e",1))))),
IF(MDQ_S3!$W25=1,
IF(ErfassungMDQ!CY148="a",1,
IF(ErfassungMDQ!CY148="b",2,
IF(ErfassungMDQ!CY148="c",3,
IF(ErfassungMDQ!CY148="d",4,
IF(ErfassungMDQ!CY148="e",5))))),0))</f>
        <v>0</v>
      </c>
      <c r="CZ148" s="277" t="b">
        <f>IF(MDQ_S3!$W25=5,
IF(ErfassungMDQ!CZ148="a",5,
IF(ErfassungMDQ!CZ148="b",4,
IF(ErfassungMDQ!CZ148="c",3,
IF(ErfassungMDQ!CZ148="d",2,
IF(ErfassungMDQ!CZ148="e",1))))),
IF(MDQ_S3!$W25=1,
IF(ErfassungMDQ!CZ148="a",1,
IF(ErfassungMDQ!CZ148="b",2,
IF(ErfassungMDQ!CZ148="c",3,
IF(ErfassungMDQ!CZ148="d",4,
IF(ErfassungMDQ!CZ148="e",5))))),0))</f>
        <v>0</v>
      </c>
      <c r="DA148" s="278" t="b">
        <f>IF(MDQ_S3!$W25=5,
IF(ErfassungMDQ!DA148="a",5,
IF(ErfassungMDQ!DA148="b",4,
IF(ErfassungMDQ!DA148="c",3,
IF(ErfassungMDQ!DA148="d",2,
IF(ErfassungMDQ!DA148="e",1))))),
IF(MDQ_S3!$W25=1,
IF(ErfassungMDQ!DA148="a",1,
IF(ErfassungMDQ!DA148="b",2,
IF(ErfassungMDQ!DA148="c",3,
IF(ErfassungMDQ!DA148="d",4,
IF(ErfassungMDQ!DA148="e",5))))),0))</f>
        <v>0</v>
      </c>
      <c r="DB148" s="277" t="b">
        <f>IF(MDQ_S3!$W25=5,
IF(ErfassungMDQ!DB148="a",5,
IF(ErfassungMDQ!DB148="b",4,
IF(ErfassungMDQ!DB148="c",3,
IF(ErfassungMDQ!DB148="d",2,
IF(ErfassungMDQ!DB148="e",1))))),
IF(MDQ_S3!$W25=1,
IF(ErfassungMDQ!DB148="a",1,
IF(ErfassungMDQ!DB148="b",2,
IF(ErfassungMDQ!DB148="c",3,
IF(ErfassungMDQ!DB148="d",4,
IF(ErfassungMDQ!DB148="e",5))))),0))</f>
        <v>0</v>
      </c>
      <c r="DC148" s="278" t="b">
        <f>IF(MDQ_S3!$W25=5,
IF(ErfassungMDQ!DC148="a",5,
IF(ErfassungMDQ!DC148="b",4,
IF(ErfassungMDQ!DC148="c",3,
IF(ErfassungMDQ!DC148="d",2,
IF(ErfassungMDQ!DC148="e",1))))),
IF(MDQ_S3!$W25=1,
IF(ErfassungMDQ!DC148="a",1,
IF(ErfassungMDQ!DC148="b",2,
IF(ErfassungMDQ!DC148="c",3,
IF(ErfassungMDQ!DC148="d",4,
IF(ErfassungMDQ!DC148="e",5))))),0))</f>
        <v>0</v>
      </c>
      <c r="DD148" s="277" t="b">
        <f>IF(MDQ_S3!$W25=5,
IF(ErfassungMDQ!DD148="a",5,
IF(ErfassungMDQ!DD148="b",4,
IF(ErfassungMDQ!DD148="c",3,
IF(ErfassungMDQ!DD148="d",2,
IF(ErfassungMDQ!DD148="e",1))))),
IF(MDQ_S3!$W25=1,
IF(ErfassungMDQ!DD148="a",1,
IF(ErfassungMDQ!DD148="b",2,
IF(ErfassungMDQ!DD148="c",3,
IF(ErfassungMDQ!DD148="d",4,
IF(ErfassungMDQ!DD148="e",5))))),0))</f>
        <v>0</v>
      </c>
      <c r="DE148" s="278" t="b">
        <f>IF(MDQ_S3!$W25=5,
IF(ErfassungMDQ!DE148="a",5,
IF(ErfassungMDQ!DE148="b",4,
IF(ErfassungMDQ!DE148="c",3,
IF(ErfassungMDQ!DE148="d",2,
IF(ErfassungMDQ!DE148="e",1))))),
IF(MDQ_S3!$W25=1,
IF(ErfassungMDQ!DE148="a",1,
IF(ErfassungMDQ!DE148="b",2,
IF(ErfassungMDQ!DE148="c",3,
IF(ErfassungMDQ!DE148="d",4,
IF(ErfassungMDQ!DE148="e",5))))),0))</f>
        <v>0</v>
      </c>
      <c r="DF148" s="277" t="b">
        <f>IF(MDQ_S3!$W25=5,
IF(ErfassungMDQ!DF148="a",5,
IF(ErfassungMDQ!DF148="b",4,
IF(ErfassungMDQ!DF148="c",3,
IF(ErfassungMDQ!DF148="d",2,
IF(ErfassungMDQ!DF148="e",1))))),
IF(MDQ_S3!$W25=1,
IF(ErfassungMDQ!DF148="a",1,
IF(ErfassungMDQ!DF148="b",2,
IF(ErfassungMDQ!DF148="c",3,
IF(ErfassungMDQ!DF148="d",4,
IF(ErfassungMDQ!DF148="e",5))))),0))</f>
        <v>0</v>
      </c>
      <c r="DG148" s="278" t="b">
        <f>IF(MDQ_S3!$W25=5,
IF(ErfassungMDQ!DG148="a",5,
IF(ErfassungMDQ!DG148="b",4,
IF(ErfassungMDQ!DG148="c",3,
IF(ErfassungMDQ!DG148="d",2,
IF(ErfassungMDQ!DG148="e",1))))),
IF(MDQ_S3!$W25=1,
IF(ErfassungMDQ!DG148="a",1,
IF(ErfassungMDQ!DG148="b",2,
IF(ErfassungMDQ!DG148="c",3,
IF(ErfassungMDQ!DG148="d",4,
IF(ErfassungMDQ!DG148="e",5))))),0))</f>
        <v>0</v>
      </c>
      <c r="DH148" s="277" t="b">
        <f>IF(MDQ_S3!$W25=5,
IF(ErfassungMDQ!DH148="a",5,
IF(ErfassungMDQ!DH148="b",4,
IF(ErfassungMDQ!DH148="c",3,
IF(ErfassungMDQ!DH148="d",2,
IF(ErfassungMDQ!DH148="e",1))))),
IF(MDQ_S3!$W25=1,
IF(ErfassungMDQ!DH148="a",1,
IF(ErfassungMDQ!DH148="b",2,
IF(ErfassungMDQ!DH148="c",3,
IF(ErfassungMDQ!DH148="d",4,
IF(ErfassungMDQ!DH148="e",5))))),0))</f>
        <v>0</v>
      </c>
      <c r="DI148" s="278" t="b">
        <f>IF(MDQ_S3!$W25=5,
IF(ErfassungMDQ!DI148="a",5,
IF(ErfassungMDQ!DI148="b",4,
IF(ErfassungMDQ!DI148="c",3,
IF(ErfassungMDQ!DI148="d",2,
IF(ErfassungMDQ!DI148="e",1))))),
IF(MDQ_S3!$W25=1,
IF(ErfassungMDQ!DI148="a",1,
IF(ErfassungMDQ!DI148="b",2,
IF(ErfassungMDQ!DI148="c",3,
IF(ErfassungMDQ!DI148="d",4,
IF(ErfassungMDQ!DI148="e",5))))),0))</f>
        <v>0</v>
      </c>
      <c r="DJ148" s="277" t="b">
        <f>IF(MDQ_S3!$W25=5,
IF(ErfassungMDQ!DJ148="a",5,
IF(ErfassungMDQ!DJ148="b",4,
IF(ErfassungMDQ!DJ148="c",3,
IF(ErfassungMDQ!DJ148="d",2,
IF(ErfassungMDQ!DJ148="e",1))))),
IF(MDQ_S3!$W25=1,
IF(ErfassungMDQ!DJ148="a",1,
IF(ErfassungMDQ!DJ148="b",2,
IF(ErfassungMDQ!DJ148="c",3,
IF(ErfassungMDQ!DJ148="d",4,
IF(ErfassungMDQ!DJ148="e",5))))),0))</f>
        <v>0</v>
      </c>
      <c r="DK148" s="278" t="b">
        <f>IF(MDQ_S3!$W25=5,
IF(ErfassungMDQ!DK148="a",5,
IF(ErfassungMDQ!DK148="b",4,
IF(ErfassungMDQ!DK148="c",3,
IF(ErfassungMDQ!DK148="d",2,
IF(ErfassungMDQ!DK148="e",1))))),
IF(MDQ_S3!$W25=1,
IF(ErfassungMDQ!DK148="a",1,
IF(ErfassungMDQ!DK148="b",2,
IF(ErfassungMDQ!DK148="c",3,
IF(ErfassungMDQ!DK148="d",4,
IF(ErfassungMDQ!DK148="e",5))))),0))</f>
        <v>0</v>
      </c>
      <c r="DL148" s="277" t="b">
        <f>IF(MDQ_S3!$W25=5,
IF(ErfassungMDQ!DL148="a",5,
IF(ErfassungMDQ!DL148="b",4,
IF(ErfassungMDQ!DL148="c",3,
IF(ErfassungMDQ!DL148="d",2,
IF(ErfassungMDQ!DL148="e",1))))),
IF(MDQ_S3!$W25=1,
IF(ErfassungMDQ!DL148="a",1,
IF(ErfassungMDQ!DL148="b",2,
IF(ErfassungMDQ!DL148="c",3,
IF(ErfassungMDQ!DL148="d",4,
IF(ErfassungMDQ!DL148="e",5))))),0))</f>
        <v>0</v>
      </c>
      <c r="DM148" s="278" t="b">
        <f>IF(MDQ_S3!$W25=5,
IF(ErfassungMDQ!DM148="a",5,
IF(ErfassungMDQ!DM148="b",4,
IF(ErfassungMDQ!DM148="c",3,
IF(ErfassungMDQ!DM148="d",2,
IF(ErfassungMDQ!DM148="e",1))))),
IF(MDQ_S3!$W25=1,
IF(ErfassungMDQ!DM148="a",1,
IF(ErfassungMDQ!DM148="b",2,
IF(ErfassungMDQ!DM148="c",3,
IF(ErfassungMDQ!DM148="d",4,
IF(ErfassungMDQ!DM148="e",5))))),0))</f>
        <v>0</v>
      </c>
      <c r="DN148" s="277" t="b">
        <f>IF(MDQ_S3!$W25=5,
IF(ErfassungMDQ!DN148="a",5,
IF(ErfassungMDQ!DN148="b",4,
IF(ErfassungMDQ!DN148="c",3,
IF(ErfassungMDQ!DN148="d",2,
IF(ErfassungMDQ!DN148="e",1))))),
IF(MDQ_S3!$W25=1,
IF(ErfassungMDQ!DN148="a",1,
IF(ErfassungMDQ!DN148="b",2,
IF(ErfassungMDQ!DN148="c",3,
IF(ErfassungMDQ!DN148="d",4,
IF(ErfassungMDQ!DN148="e",5))))),0))</f>
        <v>0</v>
      </c>
      <c r="DO148" s="278" t="b">
        <f>IF(MDQ_S3!$W25=5,
IF(ErfassungMDQ!DO148="a",5,
IF(ErfassungMDQ!DO148="b",4,
IF(ErfassungMDQ!DO148="c",3,
IF(ErfassungMDQ!DO148="d",2,
IF(ErfassungMDQ!DO148="e",1))))),
IF(MDQ_S3!$W25=1,
IF(ErfassungMDQ!DO148="a",1,
IF(ErfassungMDQ!DO148="b",2,
IF(ErfassungMDQ!DO148="c",3,
IF(ErfassungMDQ!DO148="d",4,
IF(ErfassungMDQ!DO148="e",5))))),0))</f>
        <v>0</v>
      </c>
      <c r="DP148" s="277" t="b">
        <f>IF(MDQ_S3!$W25=5,
IF(ErfassungMDQ!DP148="a",5,
IF(ErfassungMDQ!DP148="b",4,
IF(ErfassungMDQ!DP148="c",3,
IF(ErfassungMDQ!DP148="d",2,
IF(ErfassungMDQ!DP148="e",1))))),
IF(MDQ_S3!$W25=1,
IF(ErfassungMDQ!DP148="a",1,
IF(ErfassungMDQ!DP148="b",2,
IF(ErfassungMDQ!DP148="c",3,
IF(ErfassungMDQ!DP148="d",4,
IF(ErfassungMDQ!DP148="e",5))))),0))</f>
        <v>0</v>
      </c>
      <c r="DQ148" s="278" t="b">
        <f>IF(MDQ_S3!$W25=5,
IF(ErfassungMDQ!DQ148="a",5,
IF(ErfassungMDQ!DQ148="b",4,
IF(ErfassungMDQ!DQ148="c",3,
IF(ErfassungMDQ!DQ148="d",2,
IF(ErfassungMDQ!DQ148="e",1))))),
IF(MDQ_S3!$W25=1,
IF(ErfassungMDQ!DQ148="a",1,
IF(ErfassungMDQ!DQ148="b",2,
IF(ErfassungMDQ!DQ148="c",3,
IF(ErfassungMDQ!DQ148="d",4,
IF(ErfassungMDQ!DQ148="e",5))))),0))</f>
        <v>0</v>
      </c>
      <c r="DR148" s="277" t="b">
        <f>IF(MDQ_S3!$W25=5,
IF(ErfassungMDQ!DR148="a",5,
IF(ErfassungMDQ!DR148="b",4,
IF(ErfassungMDQ!DR148="c",3,
IF(ErfassungMDQ!DR148="d",2,
IF(ErfassungMDQ!DR148="e",1))))),
IF(MDQ_S3!$W25=1,
IF(ErfassungMDQ!DR148="a",1,
IF(ErfassungMDQ!DR148="b",2,
IF(ErfassungMDQ!DR148="c",3,
IF(ErfassungMDQ!DR148="d",4,
IF(ErfassungMDQ!DR148="e",5))))),0))</f>
        <v>0</v>
      </c>
      <c r="DS148" s="278" t="b">
        <f>IF(MDQ_S3!$W25=5,
IF(ErfassungMDQ!DS148="a",5,
IF(ErfassungMDQ!DS148="b",4,
IF(ErfassungMDQ!DS148="c",3,
IF(ErfassungMDQ!DS148="d",2,
IF(ErfassungMDQ!DS148="e",1))))),
IF(MDQ_S3!$W25=1,
IF(ErfassungMDQ!DS148="a",1,
IF(ErfassungMDQ!DS148="b",2,
IF(ErfassungMDQ!DS148="c",3,
IF(ErfassungMDQ!DS148="d",4,
IF(ErfassungMDQ!DS148="e",5))))),0))</f>
        <v>0</v>
      </c>
      <c r="DT148" s="277" t="b">
        <f>IF(MDQ_S3!$W25=5,
IF(ErfassungMDQ!DT148="a",5,
IF(ErfassungMDQ!DT148="b",4,
IF(ErfassungMDQ!DT148="c",3,
IF(ErfassungMDQ!DT148="d",2,
IF(ErfassungMDQ!DT148="e",1))))),
IF(MDQ_S3!$W25=1,
IF(ErfassungMDQ!DT148="a",1,
IF(ErfassungMDQ!DT148="b",2,
IF(ErfassungMDQ!DT148="c",3,
IF(ErfassungMDQ!DT148="d",4,
IF(ErfassungMDQ!DT148="e",5))))),0))</f>
        <v>0</v>
      </c>
      <c r="DU148" s="278" t="b">
        <f>IF(MDQ_S3!$W25=5,
IF(ErfassungMDQ!DU148="a",5,
IF(ErfassungMDQ!DU148="b",4,
IF(ErfassungMDQ!DU148="c",3,
IF(ErfassungMDQ!DU148="d",2,
IF(ErfassungMDQ!DU148="e",1))))),
IF(MDQ_S3!$W25=1,
IF(ErfassungMDQ!DU148="a",1,
IF(ErfassungMDQ!DU148="b",2,
IF(ErfassungMDQ!DU148="c",3,
IF(ErfassungMDQ!DU148="d",4,
IF(ErfassungMDQ!DU148="e",5))))),0))</f>
        <v>0</v>
      </c>
      <c r="DV148" s="277" t="b">
        <f>IF(MDQ_S3!$W25=5,
IF(ErfassungMDQ!DV148="a",5,
IF(ErfassungMDQ!DV148="b",4,
IF(ErfassungMDQ!DV148="c",3,
IF(ErfassungMDQ!DV148="d",2,
IF(ErfassungMDQ!DV148="e",1))))),
IF(MDQ_S3!$W25=1,
IF(ErfassungMDQ!DV148="a",1,
IF(ErfassungMDQ!DV148="b",2,
IF(ErfassungMDQ!DV148="c",3,
IF(ErfassungMDQ!DV148="d",4,
IF(ErfassungMDQ!DV148="e",5))))),0))</f>
        <v>0</v>
      </c>
      <c r="DW148" s="278" t="b">
        <f>IF(MDQ_S3!$W25=5,
IF(ErfassungMDQ!DW148="a",5,
IF(ErfassungMDQ!DW148="b",4,
IF(ErfassungMDQ!DW148="c",3,
IF(ErfassungMDQ!DW148="d",2,
IF(ErfassungMDQ!DW148="e",1))))),
IF(MDQ_S3!$W25=1,
IF(ErfassungMDQ!DW148="a",1,
IF(ErfassungMDQ!DW148="b",2,
IF(ErfassungMDQ!DW148="c",3,
IF(ErfassungMDQ!DW148="d",4,
IF(ErfassungMDQ!DW148="e",5))))),0))</f>
        <v>0</v>
      </c>
      <c r="DX148" s="277" t="b">
        <f>IF(MDQ_S3!$W25=5,
IF(ErfassungMDQ!DX148="a",5,
IF(ErfassungMDQ!DX148="b",4,
IF(ErfassungMDQ!DX148="c",3,
IF(ErfassungMDQ!DX148="d",2,
IF(ErfassungMDQ!DX148="e",1))))),
IF(MDQ_S3!$W25=1,
IF(ErfassungMDQ!DX148="a",1,
IF(ErfassungMDQ!DX148="b",2,
IF(ErfassungMDQ!DX148="c",3,
IF(ErfassungMDQ!DX148="d",4,
IF(ErfassungMDQ!DX148="e",5))))),0))</f>
        <v>0</v>
      </c>
      <c r="DY148" s="278" t="b">
        <f>IF(MDQ_S3!$W25=5,
IF(ErfassungMDQ!DY148="a",5,
IF(ErfassungMDQ!DY148="b",4,
IF(ErfassungMDQ!DY148="c",3,
IF(ErfassungMDQ!DY148="d",2,
IF(ErfassungMDQ!DY148="e",1))))),
IF(MDQ_S3!$W25=1,
IF(ErfassungMDQ!DY148="a",1,
IF(ErfassungMDQ!DY148="b",2,
IF(ErfassungMDQ!DY148="c",3,
IF(ErfassungMDQ!DY148="d",4,
IF(ErfassungMDQ!DY148="e",5))))),0))</f>
        <v>0</v>
      </c>
      <c r="DZ148" s="277" t="b">
        <f>IF(MDQ_S3!$W25=5,
IF(ErfassungMDQ!DZ148="a",5,
IF(ErfassungMDQ!DZ148="b",4,
IF(ErfassungMDQ!DZ148="c",3,
IF(ErfassungMDQ!DZ148="d",2,
IF(ErfassungMDQ!DZ148="e",1))))),
IF(MDQ_S3!$W25=1,
IF(ErfassungMDQ!DZ148="a",1,
IF(ErfassungMDQ!DZ148="b",2,
IF(ErfassungMDQ!DZ148="c",3,
IF(ErfassungMDQ!DZ148="d",4,
IF(ErfassungMDQ!DZ148="e",5))))),0))</f>
        <v>0</v>
      </c>
      <c r="EA148" s="278" t="b">
        <f>IF(MDQ_S3!$W25=5,
IF(ErfassungMDQ!EA148="a",5,
IF(ErfassungMDQ!EA148="b",4,
IF(ErfassungMDQ!EA148="c",3,
IF(ErfassungMDQ!EA148="d",2,
IF(ErfassungMDQ!EA148="e",1))))),
IF(MDQ_S3!$W25=1,
IF(ErfassungMDQ!EA148="a",1,
IF(ErfassungMDQ!EA148="b",2,
IF(ErfassungMDQ!EA148="c",3,
IF(ErfassungMDQ!EA148="d",4,
IF(ErfassungMDQ!EA148="e",5))))),0))</f>
        <v>0</v>
      </c>
      <c r="EB148" s="116"/>
      <c r="EC148" s="116"/>
      <c r="ED148" s="116"/>
      <c r="EE148" s="116"/>
      <c r="EF148" s="116"/>
      <c r="EG148" s="116"/>
      <c r="EH148" s="116"/>
      <c r="EI148" s="116"/>
      <c r="EJ148" s="116"/>
      <c r="EK148" s="116"/>
      <c r="EL148" s="116"/>
      <c r="EM148" s="116"/>
      <c r="EN148" s="116"/>
      <c r="EO148" s="116"/>
      <c r="EP148" s="116"/>
      <c r="EQ148" s="116"/>
      <c r="ER148" s="116"/>
      <c r="ES148" s="116"/>
      <c r="ET148" s="116"/>
      <c r="EU148" s="116"/>
      <c r="EV148" s="116"/>
      <c r="EW148" s="116"/>
      <c r="EX148" s="116"/>
      <c r="EY148" s="116"/>
    </row>
    <row r="149" spans="1:155" ht="12.75" customHeight="1">
      <c r="A149" s="276">
        <v>142</v>
      </c>
      <c r="B149" s="277" t="b">
        <f>IF(MDQ_S3!$W26=5,
IF(ErfassungMDQ!B149="a",5,
IF(ErfassungMDQ!B149="b",4,
IF(ErfassungMDQ!B149="c",3,
IF(ErfassungMDQ!B149="d",2,
IF(ErfassungMDQ!B149="e",1))))),
IF(MDQ_S3!$W26=1,
IF(ErfassungMDQ!B149="a",1,
IF(ErfassungMDQ!B149="b",2,
IF(ErfassungMDQ!B149="c",3,
IF(ErfassungMDQ!B149="d",4,
IF(ErfassungMDQ!B149="e",5))))),0))</f>
        <v>0</v>
      </c>
      <c r="C149" s="278" t="b">
        <f>IF(MDQ_S3!$W26=5,
IF(ErfassungMDQ!C149="a",5,
IF(ErfassungMDQ!C149="b",4,
IF(ErfassungMDQ!C149="c",3,
IF(ErfassungMDQ!C149="d",2,
IF(ErfassungMDQ!C149="e",1))))),
IF(MDQ_S3!$W26=1,
IF(ErfassungMDQ!C149="a",1,
IF(ErfassungMDQ!C149="b",2,
IF(ErfassungMDQ!C149="c",3,
IF(ErfassungMDQ!C149="d",4,
IF(ErfassungMDQ!C149="e",5))))),0))</f>
        <v>0</v>
      </c>
      <c r="D149" s="277" t="b">
        <f>IF(MDQ_S3!$W26=5,
IF(ErfassungMDQ!D149="a",5,
IF(ErfassungMDQ!D149="b",4,
IF(ErfassungMDQ!D149="c",3,
IF(ErfassungMDQ!D149="d",2,
IF(ErfassungMDQ!D149="e",1))))),
IF(MDQ_S3!$W26=1,
IF(ErfassungMDQ!D149="a",1,
IF(ErfassungMDQ!D149="b",2,
IF(ErfassungMDQ!D149="c",3,
IF(ErfassungMDQ!D149="d",4,
IF(ErfassungMDQ!D149="e",5))))),0))</f>
        <v>0</v>
      </c>
      <c r="E149" s="278" t="b">
        <f>IF(MDQ_S3!$W26=5,
IF(ErfassungMDQ!E149="a",5,
IF(ErfassungMDQ!E149="b",4,
IF(ErfassungMDQ!E149="c",3,
IF(ErfassungMDQ!E149="d",2,
IF(ErfassungMDQ!E149="e",1))))),
IF(MDQ_S3!$W26=1,
IF(ErfassungMDQ!E149="a",1,
IF(ErfassungMDQ!E149="b",2,
IF(ErfassungMDQ!E149="c",3,
IF(ErfassungMDQ!E149="d",4,
IF(ErfassungMDQ!E149="e",5))))),0))</f>
        <v>0</v>
      </c>
      <c r="F149" s="277" t="b">
        <f>IF(MDQ_S3!$W26=5,
IF(ErfassungMDQ!F149="a",5,
IF(ErfassungMDQ!F149="b",4,
IF(ErfassungMDQ!F149="c",3,
IF(ErfassungMDQ!F149="d",2,
IF(ErfassungMDQ!F149="e",1))))),
IF(MDQ_S3!$W26=1,
IF(ErfassungMDQ!F149="a",1,
IF(ErfassungMDQ!F149="b",2,
IF(ErfassungMDQ!F149="c",3,
IF(ErfassungMDQ!F149="d",4,
IF(ErfassungMDQ!F149="e",5))))),0))</f>
        <v>0</v>
      </c>
      <c r="G149" s="278" t="b">
        <f>IF(MDQ_S3!$W26=5,
IF(ErfassungMDQ!G149="a",5,
IF(ErfassungMDQ!G149="b",4,
IF(ErfassungMDQ!G149="c",3,
IF(ErfassungMDQ!G149="d",2,
IF(ErfassungMDQ!G149="e",1))))),
IF(MDQ_S3!$W26=1,
IF(ErfassungMDQ!G149="a",1,
IF(ErfassungMDQ!G149="b",2,
IF(ErfassungMDQ!G149="c",3,
IF(ErfassungMDQ!G149="d",4,
IF(ErfassungMDQ!G149="e",5))))),0))</f>
        <v>0</v>
      </c>
      <c r="H149" s="277" t="b">
        <f>IF(MDQ_S3!$W26=5,
IF(ErfassungMDQ!H149="a",5,
IF(ErfassungMDQ!H149="b",4,
IF(ErfassungMDQ!H149="c",3,
IF(ErfassungMDQ!H149="d",2,
IF(ErfassungMDQ!H149="e",1))))),
IF(MDQ_S3!$W26=1,
IF(ErfassungMDQ!H149="a",1,
IF(ErfassungMDQ!H149="b",2,
IF(ErfassungMDQ!H149="c",3,
IF(ErfassungMDQ!H149="d",4,
IF(ErfassungMDQ!H149="e",5))))),0))</f>
        <v>0</v>
      </c>
      <c r="I149" s="278" t="b">
        <f>IF(MDQ_S3!$W26=5,
IF(ErfassungMDQ!I149="a",5,
IF(ErfassungMDQ!I149="b",4,
IF(ErfassungMDQ!I149="c",3,
IF(ErfassungMDQ!I149="d",2,
IF(ErfassungMDQ!I149="e",1))))),
IF(MDQ_S3!$W26=1,
IF(ErfassungMDQ!I149="a",1,
IF(ErfassungMDQ!I149="b",2,
IF(ErfassungMDQ!I149="c",3,
IF(ErfassungMDQ!I149="d",4,
IF(ErfassungMDQ!I149="e",5))))),0))</f>
        <v>0</v>
      </c>
      <c r="J149" s="277" t="b">
        <f>IF(MDQ_S3!$W26=5,
IF(ErfassungMDQ!J149="a",5,
IF(ErfassungMDQ!J149="b",4,
IF(ErfassungMDQ!J149="c",3,
IF(ErfassungMDQ!J149="d",2,
IF(ErfassungMDQ!J149="e",1))))),
IF(MDQ_S3!$W26=1,
IF(ErfassungMDQ!J149="a",1,
IF(ErfassungMDQ!J149="b",2,
IF(ErfassungMDQ!J149="c",3,
IF(ErfassungMDQ!J149="d",4,
IF(ErfassungMDQ!J149="e",5))))),0))</f>
        <v>0</v>
      </c>
      <c r="K149" s="278" t="b">
        <f>IF(MDQ_S3!$W26=5,
IF(ErfassungMDQ!K149="a",5,
IF(ErfassungMDQ!K149="b",4,
IF(ErfassungMDQ!K149="c",3,
IF(ErfassungMDQ!K149="d",2,
IF(ErfassungMDQ!K149="e",1))))),
IF(MDQ_S3!$W26=1,
IF(ErfassungMDQ!K149="a",1,
IF(ErfassungMDQ!K149="b",2,
IF(ErfassungMDQ!K149="c",3,
IF(ErfassungMDQ!K149="d",4,
IF(ErfassungMDQ!K149="e",5))))),0))</f>
        <v>0</v>
      </c>
      <c r="L149" s="277" t="b">
        <f>IF(MDQ_S3!$W26=5,
IF(ErfassungMDQ!L149="a",5,
IF(ErfassungMDQ!L149="b",4,
IF(ErfassungMDQ!L149="c",3,
IF(ErfassungMDQ!L149="d",2,
IF(ErfassungMDQ!L149="e",1))))),
IF(MDQ_S3!$W26=1,
IF(ErfassungMDQ!L149="a",1,
IF(ErfassungMDQ!L149="b",2,
IF(ErfassungMDQ!L149="c",3,
IF(ErfassungMDQ!L149="d",4,
IF(ErfassungMDQ!L149="e",5))))),0))</f>
        <v>0</v>
      </c>
      <c r="M149" s="278" t="b">
        <f>IF(MDQ_S3!$W26=5,
IF(ErfassungMDQ!M149="a",5,
IF(ErfassungMDQ!M149="b",4,
IF(ErfassungMDQ!M149="c",3,
IF(ErfassungMDQ!M149="d",2,
IF(ErfassungMDQ!M149="e",1))))),
IF(MDQ_S3!$W26=1,
IF(ErfassungMDQ!M149="a",1,
IF(ErfassungMDQ!M149="b",2,
IF(ErfassungMDQ!M149="c",3,
IF(ErfassungMDQ!M149="d",4,
IF(ErfassungMDQ!M149="e",5))))),0))</f>
        <v>0</v>
      </c>
      <c r="N149" s="277" t="b">
        <f>IF(MDQ_S3!$W26=5,
IF(ErfassungMDQ!N149="a",5,
IF(ErfassungMDQ!N149="b",4,
IF(ErfassungMDQ!N149="c",3,
IF(ErfassungMDQ!N149="d",2,
IF(ErfassungMDQ!N149="e",1))))),
IF(MDQ_S3!$W26=1,
IF(ErfassungMDQ!N149="a",1,
IF(ErfassungMDQ!N149="b",2,
IF(ErfassungMDQ!N149="c",3,
IF(ErfassungMDQ!N149="d",4,
IF(ErfassungMDQ!N149="e",5))))),0))</f>
        <v>0</v>
      </c>
      <c r="O149" s="278" t="b">
        <f>IF(MDQ_S3!$W26=5,
IF(ErfassungMDQ!O149="a",5,
IF(ErfassungMDQ!O149="b",4,
IF(ErfassungMDQ!O149="c",3,
IF(ErfassungMDQ!O149="d",2,
IF(ErfassungMDQ!O149="e",1))))),
IF(MDQ_S3!$W26=1,
IF(ErfassungMDQ!O149="a",1,
IF(ErfassungMDQ!O149="b",2,
IF(ErfassungMDQ!O149="c",3,
IF(ErfassungMDQ!O149="d",4,
IF(ErfassungMDQ!O149="e",5))))),0))</f>
        <v>0</v>
      </c>
      <c r="P149" s="277" t="b">
        <f>IF(MDQ_S3!$W26=5,
IF(ErfassungMDQ!P149="a",5,
IF(ErfassungMDQ!P149="b",4,
IF(ErfassungMDQ!P149="c",3,
IF(ErfassungMDQ!P149="d",2,
IF(ErfassungMDQ!P149="e",1))))),
IF(MDQ_S3!$W26=1,
IF(ErfassungMDQ!P149="a",1,
IF(ErfassungMDQ!P149="b",2,
IF(ErfassungMDQ!P149="c",3,
IF(ErfassungMDQ!P149="d",4,
IF(ErfassungMDQ!P149="e",5))))),0))</f>
        <v>0</v>
      </c>
      <c r="Q149" s="278" t="b">
        <f>IF(MDQ_S3!$W26=5,
IF(ErfassungMDQ!Q149="a",5,
IF(ErfassungMDQ!Q149="b",4,
IF(ErfassungMDQ!Q149="c",3,
IF(ErfassungMDQ!Q149="d",2,
IF(ErfassungMDQ!Q149="e",1))))),
IF(MDQ_S3!$W26=1,
IF(ErfassungMDQ!Q149="a",1,
IF(ErfassungMDQ!Q149="b",2,
IF(ErfassungMDQ!Q149="c",3,
IF(ErfassungMDQ!Q149="d",4,
IF(ErfassungMDQ!Q149="e",5))))),0))</f>
        <v>0</v>
      </c>
      <c r="R149" s="277" t="b">
        <f>IF(MDQ_S3!$W26=5,
IF(ErfassungMDQ!R149="a",5,
IF(ErfassungMDQ!R149="b",4,
IF(ErfassungMDQ!R149="c",3,
IF(ErfassungMDQ!R149="d",2,
IF(ErfassungMDQ!R149="e",1))))),
IF(MDQ_S3!$W26=1,
IF(ErfassungMDQ!R149="a",1,
IF(ErfassungMDQ!R149="b",2,
IF(ErfassungMDQ!R149="c",3,
IF(ErfassungMDQ!R149="d",4,
IF(ErfassungMDQ!R149="e",5))))),0))</f>
        <v>0</v>
      </c>
      <c r="S149" s="278" t="b">
        <f>IF(MDQ_S3!$W26=5,
IF(ErfassungMDQ!S149="a",5,
IF(ErfassungMDQ!S149="b",4,
IF(ErfassungMDQ!S149="c",3,
IF(ErfassungMDQ!S149="d",2,
IF(ErfassungMDQ!S149="e",1))))),
IF(MDQ_S3!$W26=1,
IF(ErfassungMDQ!S149="a",1,
IF(ErfassungMDQ!S149="b",2,
IF(ErfassungMDQ!S149="c",3,
IF(ErfassungMDQ!S149="d",4,
IF(ErfassungMDQ!S149="e",5))))),0))</f>
        <v>0</v>
      </c>
      <c r="T149" s="277" t="b">
        <f>IF(MDQ_S3!$W26=5,
IF(ErfassungMDQ!T149="a",5,
IF(ErfassungMDQ!T149="b",4,
IF(ErfassungMDQ!T149="c",3,
IF(ErfassungMDQ!T149="d",2,
IF(ErfassungMDQ!T149="e",1))))),
IF(MDQ_S3!$W26=1,
IF(ErfassungMDQ!T149="a",1,
IF(ErfassungMDQ!T149="b",2,
IF(ErfassungMDQ!T149="c",3,
IF(ErfassungMDQ!T149="d",4,
IF(ErfassungMDQ!T149="e",5))))),0))</f>
        <v>0</v>
      </c>
      <c r="U149" s="278" t="b">
        <f>IF(MDQ_S3!$W26=5,
IF(ErfassungMDQ!U149="a",5,
IF(ErfassungMDQ!U149="b",4,
IF(ErfassungMDQ!U149="c",3,
IF(ErfassungMDQ!U149="d",2,
IF(ErfassungMDQ!U149="e",1))))),
IF(MDQ_S3!$W26=1,
IF(ErfassungMDQ!U149="a",1,
IF(ErfassungMDQ!U149="b",2,
IF(ErfassungMDQ!U149="c",3,
IF(ErfassungMDQ!U149="d",4,
IF(ErfassungMDQ!U149="e",5))))),0))</f>
        <v>0</v>
      </c>
      <c r="V149" s="277" t="b">
        <f>IF(MDQ_S3!$W26=5,
IF(ErfassungMDQ!V149="a",5,
IF(ErfassungMDQ!V149="b",4,
IF(ErfassungMDQ!V149="c",3,
IF(ErfassungMDQ!V149="d",2,
IF(ErfassungMDQ!V149="e",1))))),
IF(MDQ_S3!$W26=1,
IF(ErfassungMDQ!V149="a",1,
IF(ErfassungMDQ!V149="b",2,
IF(ErfassungMDQ!V149="c",3,
IF(ErfassungMDQ!V149="d",4,
IF(ErfassungMDQ!V149="e",5))))),0))</f>
        <v>0</v>
      </c>
      <c r="W149" s="278" t="b">
        <f>IF(MDQ_S3!$W26=5,
IF(ErfassungMDQ!W149="a",5,
IF(ErfassungMDQ!W149="b",4,
IF(ErfassungMDQ!W149="c",3,
IF(ErfassungMDQ!W149="d",2,
IF(ErfassungMDQ!W149="e",1))))),
IF(MDQ_S3!$W26=1,
IF(ErfassungMDQ!W149="a",1,
IF(ErfassungMDQ!W149="b",2,
IF(ErfassungMDQ!W149="c",3,
IF(ErfassungMDQ!W149="d",4,
IF(ErfassungMDQ!W149="e",5))))),0))</f>
        <v>0</v>
      </c>
      <c r="X149" s="277" t="b">
        <f>IF(MDQ_S3!$W26=5,
IF(ErfassungMDQ!X149="a",5,
IF(ErfassungMDQ!X149="b",4,
IF(ErfassungMDQ!X149="c",3,
IF(ErfassungMDQ!X149="d",2,
IF(ErfassungMDQ!X149="e",1))))),
IF(MDQ_S3!$W26=1,
IF(ErfassungMDQ!X149="a",1,
IF(ErfassungMDQ!X149="b",2,
IF(ErfassungMDQ!X149="c",3,
IF(ErfassungMDQ!X149="d",4,
IF(ErfassungMDQ!X149="e",5))))),0))</f>
        <v>0</v>
      </c>
      <c r="Y149" s="278" t="b">
        <f>IF(MDQ_S3!$W26=5,
IF(ErfassungMDQ!Y149="a",5,
IF(ErfassungMDQ!Y149="b",4,
IF(ErfassungMDQ!Y149="c",3,
IF(ErfassungMDQ!Y149="d",2,
IF(ErfassungMDQ!Y149="e",1))))),
IF(MDQ_S3!$W26=1,
IF(ErfassungMDQ!Y149="a",1,
IF(ErfassungMDQ!Y149="b",2,
IF(ErfassungMDQ!Y149="c",3,
IF(ErfassungMDQ!Y149="d",4,
IF(ErfassungMDQ!Y149="e",5))))),0))</f>
        <v>0</v>
      </c>
      <c r="Z149" s="277" t="b">
        <f>IF(MDQ_S3!$W26=5,
IF(ErfassungMDQ!Z149="a",5,
IF(ErfassungMDQ!Z149="b",4,
IF(ErfassungMDQ!Z149="c",3,
IF(ErfassungMDQ!Z149="d",2,
IF(ErfassungMDQ!Z149="e",1))))),
IF(MDQ_S3!$W26=1,
IF(ErfassungMDQ!Z149="a",1,
IF(ErfassungMDQ!Z149="b",2,
IF(ErfassungMDQ!Z149="c",3,
IF(ErfassungMDQ!Z149="d",4,
IF(ErfassungMDQ!Z149="e",5))))),0))</f>
        <v>0</v>
      </c>
      <c r="AA149" s="278" t="b">
        <f>IF(MDQ_S3!$W26=5,
IF(ErfassungMDQ!AA149="a",5,
IF(ErfassungMDQ!AA149="b",4,
IF(ErfassungMDQ!AA149="c",3,
IF(ErfassungMDQ!AA149="d",2,
IF(ErfassungMDQ!AA149="e",1))))),
IF(MDQ_S3!$W26=1,
IF(ErfassungMDQ!AA149="a",1,
IF(ErfassungMDQ!AA149="b",2,
IF(ErfassungMDQ!AA149="c",3,
IF(ErfassungMDQ!AA149="d",4,
IF(ErfassungMDQ!AA149="e",5))))),0))</f>
        <v>0</v>
      </c>
      <c r="AB149" s="277" t="b">
        <f>IF(MDQ_S3!$W26=5,
IF(ErfassungMDQ!AB149="a",5,
IF(ErfassungMDQ!AB149="b",4,
IF(ErfassungMDQ!AB149="c",3,
IF(ErfassungMDQ!AB149="d",2,
IF(ErfassungMDQ!AB149="e",1))))),
IF(MDQ_S3!$W26=1,
IF(ErfassungMDQ!AB149="a",1,
IF(ErfassungMDQ!AB149="b",2,
IF(ErfassungMDQ!AB149="c",3,
IF(ErfassungMDQ!AB149="d",4,
IF(ErfassungMDQ!AB149="e",5))))),0))</f>
        <v>0</v>
      </c>
      <c r="AC149" s="278" t="b">
        <f>IF(MDQ_S3!$W26=5,
IF(ErfassungMDQ!AC149="a",5,
IF(ErfassungMDQ!AC149="b",4,
IF(ErfassungMDQ!AC149="c",3,
IF(ErfassungMDQ!AC149="d",2,
IF(ErfassungMDQ!AC149="e",1))))),
IF(MDQ_S3!$W26=1,
IF(ErfassungMDQ!AC149="a",1,
IF(ErfassungMDQ!AC149="b",2,
IF(ErfassungMDQ!AC149="c",3,
IF(ErfassungMDQ!AC149="d",4,
IF(ErfassungMDQ!AC149="e",5))))),0))</f>
        <v>0</v>
      </c>
      <c r="AD149" s="277" t="b">
        <f>IF(MDQ_S3!$W26=5,
IF(ErfassungMDQ!AD149="a",5,
IF(ErfassungMDQ!AD149="b",4,
IF(ErfassungMDQ!AD149="c",3,
IF(ErfassungMDQ!AD149="d",2,
IF(ErfassungMDQ!AD149="e",1))))),
IF(MDQ_S3!$W26=1,
IF(ErfassungMDQ!AD149="a",1,
IF(ErfassungMDQ!AD149="b",2,
IF(ErfassungMDQ!AD149="c",3,
IF(ErfassungMDQ!AD149="d",4,
IF(ErfassungMDQ!AD149="e",5))))),0))</f>
        <v>0</v>
      </c>
      <c r="AE149" s="278" t="b">
        <f>IF(MDQ_S3!$W26=5,
IF(ErfassungMDQ!AE149="a",5,
IF(ErfassungMDQ!AE149="b",4,
IF(ErfassungMDQ!AE149="c",3,
IF(ErfassungMDQ!AE149="d",2,
IF(ErfassungMDQ!AE149="e",1))))),
IF(MDQ_S3!$W26=1,
IF(ErfassungMDQ!AE149="a",1,
IF(ErfassungMDQ!AE149="b",2,
IF(ErfassungMDQ!AE149="c",3,
IF(ErfassungMDQ!AE149="d",4,
IF(ErfassungMDQ!AE149="e",5))))),0))</f>
        <v>0</v>
      </c>
      <c r="AF149" s="277" t="b">
        <f>IF(MDQ_S3!$W26=5,
IF(ErfassungMDQ!AF149="a",5,
IF(ErfassungMDQ!AF149="b",4,
IF(ErfassungMDQ!AF149="c",3,
IF(ErfassungMDQ!AF149="d",2,
IF(ErfassungMDQ!AF149="e",1))))),
IF(MDQ_S3!$W26=1,
IF(ErfassungMDQ!AF149="a",1,
IF(ErfassungMDQ!AF149="b",2,
IF(ErfassungMDQ!AF149="c",3,
IF(ErfassungMDQ!AF149="d",4,
IF(ErfassungMDQ!AF149="e",5))))),0))</f>
        <v>0</v>
      </c>
      <c r="AG149" s="278" t="b">
        <f>IF(MDQ_S3!$W26=5,
IF(ErfassungMDQ!AG149="a",5,
IF(ErfassungMDQ!AG149="b",4,
IF(ErfassungMDQ!AG149="c",3,
IF(ErfassungMDQ!AG149="d",2,
IF(ErfassungMDQ!AG149="e",1))))),
IF(MDQ_S3!$W26=1,
IF(ErfassungMDQ!AG149="a",1,
IF(ErfassungMDQ!AG149="b",2,
IF(ErfassungMDQ!AG149="c",3,
IF(ErfassungMDQ!AG149="d",4,
IF(ErfassungMDQ!AG149="e",5))))),0))</f>
        <v>0</v>
      </c>
      <c r="AH149" s="277" t="b">
        <f>IF(MDQ_S3!$W26=5,
IF(ErfassungMDQ!AH149="a",5,
IF(ErfassungMDQ!AH149="b",4,
IF(ErfassungMDQ!AH149="c",3,
IF(ErfassungMDQ!AH149="d",2,
IF(ErfassungMDQ!AH149="e",1))))),
IF(MDQ_S3!$W26=1,
IF(ErfassungMDQ!AH149="a",1,
IF(ErfassungMDQ!AH149="b",2,
IF(ErfassungMDQ!AH149="c",3,
IF(ErfassungMDQ!AH149="d",4,
IF(ErfassungMDQ!AH149="e",5))))),0))</f>
        <v>0</v>
      </c>
      <c r="AI149" s="278" t="b">
        <f>IF(MDQ_S3!$W26=5,
IF(ErfassungMDQ!AI149="a",5,
IF(ErfassungMDQ!AI149="b",4,
IF(ErfassungMDQ!AI149="c",3,
IF(ErfassungMDQ!AI149="d",2,
IF(ErfassungMDQ!AI149="e",1))))),
IF(MDQ_S3!$W26=1,
IF(ErfassungMDQ!AI149="a",1,
IF(ErfassungMDQ!AI149="b",2,
IF(ErfassungMDQ!AI149="c",3,
IF(ErfassungMDQ!AI149="d",4,
IF(ErfassungMDQ!AI149="e",5))))),0))</f>
        <v>0</v>
      </c>
      <c r="AJ149" s="277" t="b">
        <f>IF(MDQ_S3!$W26=5,
IF(ErfassungMDQ!AJ149="a",5,
IF(ErfassungMDQ!AJ149="b",4,
IF(ErfassungMDQ!AJ149="c",3,
IF(ErfassungMDQ!AJ149="d",2,
IF(ErfassungMDQ!AJ149="e",1))))),
IF(MDQ_S3!$W26=1,
IF(ErfassungMDQ!AJ149="a",1,
IF(ErfassungMDQ!AJ149="b",2,
IF(ErfassungMDQ!AJ149="c",3,
IF(ErfassungMDQ!AJ149="d",4,
IF(ErfassungMDQ!AJ149="e",5))))),0))</f>
        <v>0</v>
      </c>
      <c r="AK149" s="278" t="b">
        <f>IF(MDQ_S3!$W26=5,
IF(ErfassungMDQ!AK149="a",5,
IF(ErfassungMDQ!AK149="b",4,
IF(ErfassungMDQ!AK149="c",3,
IF(ErfassungMDQ!AK149="d",2,
IF(ErfassungMDQ!AK149="e",1))))),
IF(MDQ_S3!$W26=1,
IF(ErfassungMDQ!AK149="a",1,
IF(ErfassungMDQ!AK149="b",2,
IF(ErfassungMDQ!AK149="c",3,
IF(ErfassungMDQ!AK149="d",4,
IF(ErfassungMDQ!AK149="e",5))))),0))</f>
        <v>0</v>
      </c>
      <c r="AL149" s="277" t="b">
        <f>IF(MDQ_S3!$W26=5,
IF(ErfassungMDQ!AL149="a",5,
IF(ErfassungMDQ!AL149="b",4,
IF(ErfassungMDQ!AL149="c",3,
IF(ErfassungMDQ!AL149="d",2,
IF(ErfassungMDQ!AL149="e",1))))),
IF(MDQ_S3!$W26=1,
IF(ErfassungMDQ!AL149="a",1,
IF(ErfassungMDQ!AL149="b",2,
IF(ErfassungMDQ!AL149="c",3,
IF(ErfassungMDQ!AL149="d",4,
IF(ErfassungMDQ!AL149="e",5))))),0))</f>
        <v>0</v>
      </c>
      <c r="AM149" s="278" t="b">
        <f>IF(MDQ_S3!$W26=5,
IF(ErfassungMDQ!AM149="a",5,
IF(ErfassungMDQ!AM149="b",4,
IF(ErfassungMDQ!AM149="c",3,
IF(ErfassungMDQ!AM149="d",2,
IF(ErfassungMDQ!AM149="e",1))))),
IF(MDQ_S3!$W26=1,
IF(ErfassungMDQ!AM149="a",1,
IF(ErfassungMDQ!AM149="b",2,
IF(ErfassungMDQ!AM149="c",3,
IF(ErfassungMDQ!AM149="d",4,
IF(ErfassungMDQ!AM149="e",5))))),0))</f>
        <v>0</v>
      </c>
      <c r="AN149" s="277" t="b">
        <f>IF(MDQ_S3!$W26=5,
IF(ErfassungMDQ!AN149="a",5,
IF(ErfassungMDQ!AN149="b",4,
IF(ErfassungMDQ!AN149="c",3,
IF(ErfassungMDQ!AN149="d",2,
IF(ErfassungMDQ!AN149="e",1))))),
IF(MDQ_S3!$W26=1,
IF(ErfassungMDQ!AN149="a",1,
IF(ErfassungMDQ!AN149="b",2,
IF(ErfassungMDQ!AN149="c",3,
IF(ErfassungMDQ!AN149="d",4,
IF(ErfassungMDQ!AN149="e",5))))),0))</f>
        <v>0</v>
      </c>
      <c r="AO149" s="278" t="b">
        <f>IF(MDQ_S3!$W26=5,
IF(ErfassungMDQ!AO149="a",5,
IF(ErfassungMDQ!AO149="b",4,
IF(ErfassungMDQ!AO149="c",3,
IF(ErfassungMDQ!AO149="d",2,
IF(ErfassungMDQ!AO149="e",1))))),
IF(MDQ_S3!$W26=1,
IF(ErfassungMDQ!AO149="a",1,
IF(ErfassungMDQ!AO149="b",2,
IF(ErfassungMDQ!AO149="c",3,
IF(ErfassungMDQ!AO149="d",4,
IF(ErfassungMDQ!AO149="e",5))))),0))</f>
        <v>0</v>
      </c>
      <c r="AP149" s="277" t="b">
        <f>IF(MDQ_S3!$W26=5,
IF(ErfassungMDQ!AP149="a",5,
IF(ErfassungMDQ!AP149="b",4,
IF(ErfassungMDQ!AP149="c",3,
IF(ErfassungMDQ!AP149="d",2,
IF(ErfassungMDQ!AP149="e",1))))),
IF(MDQ_S3!$W26=1,
IF(ErfassungMDQ!AP149="a",1,
IF(ErfassungMDQ!AP149="b",2,
IF(ErfassungMDQ!AP149="c",3,
IF(ErfassungMDQ!AP149="d",4,
IF(ErfassungMDQ!AP149="e",5))))),0))</f>
        <v>0</v>
      </c>
      <c r="AQ149" s="278" t="b">
        <f>IF(MDQ_S3!$W26=5,
IF(ErfassungMDQ!AQ149="a",5,
IF(ErfassungMDQ!AQ149="b",4,
IF(ErfassungMDQ!AQ149="c",3,
IF(ErfassungMDQ!AQ149="d",2,
IF(ErfassungMDQ!AQ149="e",1))))),
IF(MDQ_S3!$W26=1,
IF(ErfassungMDQ!AQ149="a",1,
IF(ErfassungMDQ!AQ149="b",2,
IF(ErfassungMDQ!AQ149="c",3,
IF(ErfassungMDQ!AQ149="d",4,
IF(ErfassungMDQ!AQ149="e",5))))),0))</f>
        <v>0</v>
      </c>
      <c r="AR149" s="277" t="b">
        <f>IF(MDQ_S3!$W26=5,
IF(ErfassungMDQ!AR149="a",5,
IF(ErfassungMDQ!AR149="b",4,
IF(ErfassungMDQ!AR149="c",3,
IF(ErfassungMDQ!AR149="d",2,
IF(ErfassungMDQ!AR149="e",1))))),
IF(MDQ_S3!$W26=1,
IF(ErfassungMDQ!AR149="a",1,
IF(ErfassungMDQ!AR149="b",2,
IF(ErfassungMDQ!AR149="c",3,
IF(ErfassungMDQ!AR149="d",4,
IF(ErfassungMDQ!AR149="e",5))))),0))</f>
        <v>0</v>
      </c>
      <c r="AS149" s="278" t="b">
        <f>IF(MDQ_S3!$W26=5,
IF(ErfassungMDQ!AS149="a",5,
IF(ErfassungMDQ!AS149="b",4,
IF(ErfassungMDQ!AS149="c",3,
IF(ErfassungMDQ!AS149="d",2,
IF(ErfassungMDQ!AS149="e",1))))),
IF(MDQ_S3!$W26=1,
IF(ErfassungMDQ!AS149="a",1,
IF(ErfassungMDQ!AS149="b",2,
IF(ErfassungMDQ!AS149="c",3,
IF(ErfassungMDQ!AS149="d",4,
IF(ErfassungMDQ!AS149="e",5))))),0))</f>
        <v>0</v>
      </c>
      <c r="AT149" s="277" t="b">
        <f>IF(MDQ_S3!$W26=5,
IF(ErfassungMDQ!AT149="a",5,
IF(ErfassungMDQ!AT149="b",4,
IF(ErfassungMDQ!AT149="c",3,
IF(ErfassungMDQ!AT149="d",2,
IF(ErfassungMDQ!AT149="e",1))))),
IF(MDQ_S3!$W26=1,
IF(ErfassungMDQ!AT149="a",1,
IF(ErfassungMDQ!AT149="b",2,
IF(ErfassungMDQ!AT149="c",3,
IF(ErfassungMDQ!AT149="d",4,
IF(ErfassungMDQ!AT149="e",5))))),0))</f>
        <v>0</v>
      </c>
      <c r="AU149" s="278" t="b">
        <f>IF(MDQ_S3!$W26=5,
IF(ErfassungMDQ!AU149="a",5,
IF(ErfassungMDQ!AU149="b",4,
IF(ErfassungMDQ!AU149="c",3,
IF(ErfassungMDQ!AU149="d",2,
IF(ErfassungMDQ!AU149="e",1))))),
IF(MDQ_S3!$W26=1,
IF(ErfassungMDQ!AU149="a",1,
IF(ErfassungMDQ!AU149="b",2,
IF(ErfassungMDQ!AU149="c",3,
IF(ErfassungMDQ!AU149="d",4,
IF(ErfassungMDQ!AU149="e",5))))),0))</f>
        <v>0</v>
      </c>
      <c r="AV149" s="277" t="b">
        <f>IF(MDQ_S3!$W26=5,
IF(ErfassungMDQ!AV149="a",5,
IF(ErfassungMDQ!AV149="b",4,
IF(ErfassungMDQ!AV149="c",3,
IF(ErfassungMDQ!AV149="d",2,
IF(ErfassungMDQ!AV149="e",1))))),
IF(MDQ_S3!$W26=1,
IF(ErfassungMDQ!AV149="a",1,
IF(ErfassungMDQ!AV149="b",2,
IF(ErfassungMDQ!AV149="c",3,
IF(ErfassungMDQ!AV149="d",4,
IF(ErfassungMDQ!AV149="e",5))))),0))</f>
        <v>0</v>
      </c>
      <c r="AW149" s="278" t="b">
        <f>IF(MDQ_S3!$W26=5,
IF(ErfassungMDQ!AW149="a",5,
IF(ErfassungMDQ!AW149="b",4,
IF(ErfassungMDQ!AW149="c",3,
IF(ErfassungMDQ!AW149="d",2,
IF(ErfassungMDQ!AW149="e",1))))),
IF(MDQ_S3!$W26=1,
IF(ErfassungMDQ!AW149="a",1,
IF(ErfassungMDQ!AW149="b",2,
IF(ErfassungMDQ!AW149="c",3,
IF(ErfassungMDQ!AW149="d",4,
IF(ErfassungMDQ!AW149="e",5))))),0))</f>
        <v>0</v>
      </c>
      <c r="AX149" s="277" t="b">
        <f>IF(MDQ_S3!$W26=5,
IF(ErfassungMDQ!AX149="a",5,
IF(ErfassungMDQ!AX149="b",4,
IF(ErfassungMDQ!AX149="c",3,
IF(ErfassungMDQ!AX149="d",2,
IF(ErfassungMDQ!AX149="e",1))))),
IF(MDQ_S3!$W26=1,
IF(ErfassungMDQ!AX149="a",1,
IF(ErfassungMDQ!AX149="b",2,
IF(ErfassungMDQ!AX149="c",3,
IF(ErfassungMDQ!AX149="d",4,
IF(ErfassungMDQ!AX149="e",5))))),0))</f>
        <v>0</v>
      </c>
      <c r="AY149" s="278" t="b">
        <f>IF(MDQ_S3!$W26=5,
IF(ErfassungMDQ!AY149="a",5,
IF(ErfassungMDQ!AY149="b",4,
IF(ErfassungMDQ!AY149="c",3,
IF(ErfassungMDQ!AY149="d",2,
IF(ErfassungMDQ!AY149="e",1))))),
IF(MDQ_S3!$W26=1,
IF(ErfassungMDQ!AY149="a",1,
IF(ErfassungMDQ!AY149="b",2,
IF(ErfassungMDQ!AY149="c",3,
IF(ErfassungMDQ!AY149="d",4,
IF(ErfassungMDQ!AY149="e",5))))),0))</f>
        <v>0</v>
      </c>
      <c r="AZ149" s="277" t="b">
        <f>IF(MDQ_S3!$W26=5,
IF(ErfassungMDQ!AZ149="a",5,
IF(ErfassungMDQ!AZ149="b",4,
IF(ErfassungMDQ!AZ149="c",3,
IF(ErfassungMDQ!AZ149="d",2,
IF(ErfassungMDQ!AZ149="e",1))))),
IF(MDQ_S3!$W26=1,
IF(ErfassungMDQ!AZ149="a",1,
IF(ErfassungMDQ!AZ149="b",2,
IF(ErfassungMDQ!AZ149="c",3,
IF(ErfassungMDQ!AZ149="d",4,
IF(ErfassungMDQ!AZ149="e",5))))),0))</f>
        <v>0</v>
      </c>
      <c r="BA149" s="278" t="b">
        <f>IF(MDQ_S3!$W26=5,
IF(ErfassungMDQ!BA149="a",5,
IF(ErfassungMDQ!BA149="b",4,
IF(ErfassungMDQ!BA149="c",3,
IF(ErfassungMDQ!BA149="d",2,
IF(ErfassungMDQ!BA149="e",1))))),
IF(MDQ_S3!$W26=1,
IF(ErfassungMDQ!BA149="a",1,
IF(ErfassungMDQ!BA149="b",2,
IF(ErfassungMDQ!BA149="c",3,
IF(ErfassungMDQ!BA149="d",4,
IF(ErfassungMDQ!BA149="e",5))))),0))</f>
        <v>0</v>
      </c>
      <c r="BB149" s="277" t="b">
        <f>IF(MDQ_S3!$W26=5,
IF(ErfassungMDQ!BB149="a",5,
IF(ErfassungMDQ!BB149="b",4,
IF(ErfassungMDQ!BB149="c",3,
IF(ErfassungMDQ!BB149="d",2,
IF(ErfassungMDQ!BB149="e",1))))),
IF(MDQ_S3!$W26=1,
IF(ErfassungMDQ!BB149="a",1,
IF(ErfassungMDQ!BB149="b",2,
IF(ErfassungMDQ!BB149="c",3,
IF(ErfassungMDQ!BB149="d",4,
IF(ErfassungMDQ!BB149="e",5))))),0))</f>
        <v>0</v>
      </c>
      <c r="BC149" s="278" t="b">
        <f>IF(MDQ_S3!$W26=5,
IF(ErfassungMDQ!BC149="a",5,
IF(ErfassungMDQ!BC149="b",4,
IF(ErfassungMDQ!BC149="c",3,
IF(ErfassungMDQ!BC149="d",2,
IF(ErfassungMDQ!BC149="e",1))))),
IF(MDQ_S3!$W26=1,
IF(ErfassungMDQ!BC149="a",1,
IF(ErfassungMDQ!BC149="b",2,
IF(ErfassungMDQ!BC149="c",3,
IF(ErfassungMDQ!BC149="d",4,
IF(ErfassungMDQ!BC149="e",5))))),0))</f>
        <v>0</v>
      </c>
      <c r="BD149" s="277" t="b">
        <f>IF(MDQ_S3!$W26=5,
IF(ErfassungMDQ!BD149="a",5,
IF(ErfassungMDQ!BD149="b",4,
IF(ErfassungMDQ!BD149="c",3,
IF(ErfassungMDQ!BD149="d",2,
IF(ErfassungMDQ!BD149="e",1))))),
IF(MDQ_S3!$W26=1,
IF(ErfassungMDQ!BD149="a",1,
IF(ErfassungMDQ!BD149="b",2,
IF(ErfassungMDQ!BD149="c",3,
IF(ErfassungMDQ!BD149="d",4,
IF(ErfassungMDQ!BD149="e",5))))),0))</f>
        <v>0</v>
      </c>
      <c r="BE149" s="278" t="b">
        <f>IF(MDQ_S3!$W26=5,
IF(ErfassungMDQ!BE149="a",5,
IF(ErfassungMDQ!BE149="b",4,
IF(ErfassungMDQ!BE149="c",3,
IF(ErfassungMDQ!BE149="d",2,
IF(ErfassungMDQ!BE149="e",1))))),
IF(MDQ_S3!$W26=1,
IF(ErfassungMDQ!BE149="a",1,
IF(ErfassungMDQ!BE149="b",2,
IF(ErfassungMDQ!BE149="c",3,
IF(ErfassungMDQ!BE149="d",4,
IF(ErfassungMDQ!BE149="e",5))))),0))</f>
        <v>0</v>
      </c>
      <c r="BF149" s="277" t="b">
        <f>IF(MDQ_S3!$W26=5,
IF(ErfassungMDQ!BF149="a",5,
IF(ErfassungMDQ!BF149="b",4,
IF(ErfassungMDQ!BF149="c",3,
IF(ErfassungMDQ!BF149="d",2,
IF(ErfassungMDQ!BF149="e",1))))),
IF(MDQ_S3!$W26=1,
IF(ErfassungMDQ!BF149="a",1,
IF(ErfassungMDQ!BF149="b",2,
IF(ErfassungMDQ!BF149="c",3,
IF(ErfassungMDQ!BF149="d",4,
IF(ErfassungMDQ!BF149="e",5))))),0))</f>
        <v>0</v>
      </c>
      <c r="BG149" s="278" t="b">
        <f>IF(MDQ_S3!$W26=5,
IF(ErfassungMDQ!BG149="a",5,
IF(ErfassungMDQ!BG149="b",4,
IF(ErfassungMDQ!BG149="c",3,
IF(ErfassungMDQ!BG149="d",2,
IF(ErfassungMDQ!BG149="e",1))))),
IF(MDQ_S3!$W26=1,
IF(ErfassungMDQ!BG149="a",1,
IF(ErfassungMDQ!BG149="b",2,
IF(ErfassungMDQ!BG149="c",3,
IF(ErfassungMDQ!BG149="d",4,
IF(ErfassungMDQ!BG149="e",5))))),0))</f>
        <v>0</v>
      </c>
      <c r="BH149" s="277" t="b">
        <f>IF(MDQ_S3!$W26=5,
IF(ErfassungMDQ!BH149="a",5,
IF(ErfassungMDQ!BH149="b",4,
IF(ErfassungMDQ!BH149="c",3,
IF(ErfassungMDQ!BH149="d",2,
IF(ErfassungMDQ!BH149="e",1))))),
IF(MDQ_S3!$W26=1,
IF(ErfassungMDQ!BH149="a",1,
IF(ErfassungMDQ!BH149="b",2,
IF(ErfassungMDQ!BH149="c",3,
IF(ErfassungMDQ!BH149="d",4,
IF(ErfassungMDQ!BH149="e",5))))),0))</f>
        <v>0</v>
      </c>
      <c r="BI149" s="278" t="b">
        <f>IF(MDQ_S3!$W26=5,
IF(ErfassungMDQ!BI149="a",5,
IF(ErfassungMDQ!BI149="b",4,
IF(ErfassungMDQ!BI149="c",3,
IF(ErfassungMDQ!BI149="d",2,
IF(ErfassungMDQ!BI149="e",1))))),
IF(MDQ_S3!$W26=1,
IF(ErfassungMDQ!BI149="a",1,
IF(ErfassungMDQ!BI149="b",2,
IF(ErfassungMDQ!BI149="c",3,
IF(ErfassungMDQ!BI149="d",4,
IF(ErfassungMDQ!BI149="e",5))))),0))</f>
        <v>0</v>
      </c>
      <c r="BJ149" s="277" t="b">
        <f>IF(MDQ_S3!$W26=5,
IF(ErfassungMDQ!BJ149="a",5,
IF(ErfassungMDQ!BJ149="b",4,
IF(ErfassungMDQ!BJ149="c",3,
IF(ErfassungMDQ!BJ149="d",2,
IF(ErfassungMDQ!BJ149="e",1))))),
IF(MDQ_S3!$W26=1,
IF(ErfassungMDQ!BJ149="a",1,
IF(ErfassungMDQ!BJ149="b",2,
IF(ErfassungMDQ!BJ149="c",3,
IF(ErfassungMDQ!BJ149="d",4,
IF(ErfassungMDQ!BJ149="e",5))))),0))</f>
        <v>0</v>
      </c>
      <c r="BK149" s="278" t="b">
        <f>IF(MDQ_S3!$W26=5,
IF(ErfassungMDQ!BK149="a",5,
IF(ErfassungMDQ!BK149="b",4,
IF(ErfassungMDQ!BK149="c",3,
IF(ErfassungMDQ!BK149="d",2,
IF(ErfassungMDQ!BK149="e",1))))),
IF(MDQ_S3!$W26=1,
IF(ErfassungMDQ!BK149="a",1,
IF(ErfassungMDQ!BK149="b",2,
IF(ErfassungMDQ!BK149="c",3,
IF(ErfassungMDQ!BK149="d",4,
IF(ErfassungMDQ!BK149="e",5))))),0))</f>
        <v>0</v>
      </c>
      <c r="BL149" s="277" t="b">
        <f>IF(MDQ_S3!$W26=5,
IF(ErfassungMDQ!BL149="a",5,
IF(ErfassungMDQ!BL149="b",4,
IF(ErfassungMDQ!BL149="c",3,
IF(ErfassungMDQ!BL149="d",2,
IF(ErfassungMDQ!BL149="e",1))))),
IF(MDQ_S3!$W26=1,
IF(ErfassungMDQ!BL149="a",1,
IF(ErfassungMDQ!BL149="b",2,
IF(ErfassungMDQ!BL149="c",3,
IF(ErfassungMDQ!BL149="d",4,
IF(ErfassungMDQ!BL149="e",5))))),0))</f>
        <v>0</v>
      </c>
      <c r="BM149" s="278" t="b">
        <f>IF(MDQ_S3!$W26=5,
IF(ErfassungMDQ!BM149="a",5,
IF(ErfassungMDQ!BM149="b",4,
IF(ErfassungMDQ!BM149="c",3,
IF(ErfassungMDQ!BM149="d",2,
IF(ErfassungMDQ!BM149="e",1))))),
IF(MDQ_S3!$W26=1,
IF(ErfassungMDQ!BM149="a",1,
IF(ErfassungMDQ!BM149="b",2,
IF(ErfassungMDQ!BM149="c",3,
IF(ErfassungMDQ!BM149="d",4,
IF(ErfassungMDQ!BM149="e",5))))),0))</f>
        <v>0</v>
      </c>
      <c r="BN149" s="277" t="b">
        <f>IF(MDQ_S3!$W26=5,
IF(ErfassungMDQ!BN149="a",5,
IF(ErfassungMDQ!BN149="b",4,
IF(ErfassungMDQ!BN149="c",3,
IF(ErfassungMDQ!BN149="d",2,
IF(ErfassungMDQ!BN149="e",1))))),
IF(MDQ_S3!$W26=1,
IF(ErfassungMDQ!BN149="a",1,
IF(ErfassungMDQ!BN149="b",2,
IF(ErfassungMDQ!BN149="c",3,
IF(ErfassungMDQ!BN149="d",4,
IF(ErfassungMDQ!BN149="e",5))))),0))</f>
        <v>0</v>
      </c>
      <c r="BO149" s="278" t="b">
        <f>IF(MDQ_S3!$W26=5,
IF(ErfassungMDQ!BO149="a",5,
IF(ErfassungMDQ!BO149="b",4,
IF(ErfassungMDQ!BO149="c",3,
IF(ErfassungMDQ!BO149="d",2,
IF(ErfassungMDQ!BO149="e",1))))),
IF(MDQ_S3!$W26=1,
IF(ErfassungMDQ!BO149="a",1,
IF(ErfassungMDQ!BO149="b",2,
IF(ErfassungMDQ!BO149="c",3,
IF(ErfassungMDQ!BO149="d",4,
IF(ErfassungMDQ!BO149="e",5))))),0))</f>
        <v>0</v>
      </c>
      <c r="BP149" s="277" t="b">
        <f>IF(MDQ_S3!$W26=5,
IF(ErfassungMDQ!BP149="a",5,
IF(ErfassungMDQ!BP149="b",4,
IF(ErfassungMDQ!BP149="c",3,
IF(ErfassungMDQ!BP149="d",2,
IF(ErfassungMDQ!BP149="e",1))))),
IF(MDQ_S3!$W26=1,
IF(ErfassungMDQ!BP149="a",1,
IF(ErfassungMDQ!BP149="b",2,
IF(ErfassungMDQ!BP149="c",3,
IF(ErfassungMDQ!BP149="d",4,
IF(ErfassungMDQ!BP149="e",5))))),0))</f>
        <v>0</v>
      </c>
      <c r="BQ149" s="278" t="b">
        <f>IF(MDQ_S3!$W26=5,
IF(ErfassungMDQ!BQ149="a",5,
IF(ErfassungMDQ!BQ149="b",4,
IF(ErfassungMDQ!BQ149="c",3,
IF(ErfassungMDQ!BQ149="d",2,
IF(ErfassungMDQ!BQ149="e",1))))),
IF(MDQ_S3!$W26=1,
IF(ErfassungMDQ!BQ149="a",1,
IF(ErfassungMDQ!BQ149="b",2,
IF(ErfassungMDQ!BQ149="c",3,
IF(ErfassungMDQ!BQ149="d",4,
IF(ErfassungMDQ!BQ149="e",5))))),0))</f>
        <v>0</v>
      </c>
      <c r="BR149" s="277" t="b">
        <f>IF(MDQ_S3!$W26=5,
IF(ErfassungMDQ!BR149="a",5,
IF(ErfassungMDQ!BR149="b",4,
IF(ErfassungMDQ!BR149="c",3,
IF(ErfassungMDQ!BR149="d",2,
IF(ErfassungMDQ!BR149="e",1))))),
IF(MDQ_S3!$W26=1,
IF(ErfassungMDQ!BR149="a",1,
IF(ErfassungMDQ!BR149="b",2,
IF(ErfassungMDQ!BR149="c",3,
IF(ErfassungMDQ!BR149="d",4,
IF(ErfassungMDQ!BR149="e",5))))),0))</f>
        <v>0</v>
      </c>
      <c r="BS149" s="278" t="b">
        <f>IF(MDQ_S3!$W26=5,
IF(ErfassungMDQ!BS149="a",5,
IF(ErfassungMDQ!BS149="b",4,
IF(ErfassungMDQ!BS149="c",3,
IF(ErfassungMDQ!BS149="d",2,
IF(ErfassungMDQ!BS149="e",1))))),
IF(MDQ_S3!$W26=1,
IF(ErfassungMDQ!BS149="a",1,
IF(ErfassungMDQ!BS149="b",2,
IF(ErfassungMDQ!BS149="c",3,
IF(ErfassungMDQ!BS149="d",4,
IF(ErfassungMDQ!BS149="e",5))))),0))</f>
        <v>0</v>
      </c>
      <c r="BT149" s="277" t="b">
        <f>IF(MDQ_S3!$W26=5,
IF(ErfassungMDQ!BT149="a",5,
IF(ErfassungMDQ!BT149="b",4,
IF(ErfassungMDQ!BT149="c",3,
IF(ErfassungMDQ!BT149="d",2,
IF(ErfassungMDQ!BT149="e",1))))),
IF(MDQ_S3!$W26=1,
IF(ErfassungMDQ!BT149="a",1,
IF(ErfassungMDQ!BT149="b",2,
IF(ErfassungMDQ!BT149="c",3,
IF(ErfassungMDQ!BT149="d",4,
IF(ErfassungMDQ!BT149="e",5))))),0))</f>
        <v>0</v>
      </c>
      <c r="BU149" s="278" t="b">
        <f>IF(MDQ_S3!$W26=5,
IF(ErfassungMDQ!BU149="a",5,
IF(ErfassungMDQ!BU149="b",4,
IF(ErfassungMDQ!BU149="c",3,
IF(ErfassungMDQ!BU149="d",2,
IF(ErfassungMDQ!BU149="e",1))))),
IF(MDQ_S3!$W26=1,
IF(ErfassungMDQ!BU149="a",1,
IF(ErfassungMDQ!BU149="b",2,
IF(ErfassungMDQ!BU149="c",3,
IF(ErfassungMDQ!BU149="d",4,
IF(ErfassungMDQ!BU149="e",5))))),0))</f>
        <v>0</v>
      </c>
      <c r="BV149" s="277" t="b">
        <f>IF(MDQ_S3!$W26=5,
IF(ErfassungMDQ!BV149="a",5,
IF(ErfassungMDQ!BV149="b",4,
IF(ErfassungMDQ!BV149="c",3,
IF(ErfassungMDQ!BV149="d",2,
IF(ErfassungMDQ!BV149="e",1))))),
IF(MDQ_S3!$W26=1,
IF(ErfassungMDQ!BV149="a",1,
IF(ErfassungMDQ!BV149="b",2,
IF(ErfassungMDQ!BV149="c",3,
IF(ErfassungMDQ!BV149="d",4,
IF(ErfassungMDQ!BV149="e",5))))),0))</f>
        <v>0</v>
      </c>
      <c r="BW149" s="278" t="b">
        <f>IF(MDQ_S3!$W26=5,
IF(ErfassungMDQ!BW149="a",5,
IF(ErfassungMDQ!BW149="b",4,
IF(ErfassungMDQ!BW149="c",3,
IF(ErfassungMDQ!BW149="d",2,
IF(ErfassungMDQ!BW149="e",1))))),
IF(MDQ_S3!$W26=1,
IF(ErfassungMDQ!BW149="a",1,
IF(ErfassungMDQ!BW149="b",2,
IF(ErfassungMDQ!BW149="c",3,
IF(ErfassungMDQ!BW149="d",4,
IF(ErfassungMDQ!BW149="e",5))))),0))</f>
        <v>0</v>
      </c>
      <c r="BX149" s="277" t="b">
        <f>IF(MDQ_S3!$W26=5,
IF(ErfassungMDQ!BX149="a",5,
IF(ErfassungMDQ!BX149="b",4,
IF(ErfassungMDQ!BX149="c",3,
IF(ErfassungMDQ!BX149="d",2,
IF(ErfassungMDQ!BX149="e",1))))),
IF(MDQ_S3!$W26=1,
IF(ErfassungMDQ!BX149="a",1,
IF(ErfassungMDQ!BX149="b",2,
IF(ErfassungMDQ!BX149="c",3,
IF(ErfassungMDQ!BX149="d",4,
IF(ErfassungMDQ!BX149="e",5))))),0))</f>
        <v>0</v>
      </c>
      <c r="BY149" s="278" t="b">
        <f>IF(MDQ_S3!$W26=5,
IF(ErfassungMDQ!BY149="a",5,
IF(ErfassungMDQ!BY149="b",4,
IF(ErfassungMDQ!BY149="c",3,
IF(ErfassungMDQ!BY149="d",2,
IF(ErfassungMDQ!BY149="e",1))))),
IF(MDQ_S3!$W26=1,
IF(ErfassungMDQ!BY149="a",1,
IF(ErfassungMDQ!BY149="b",2,
IF(ErfassungMDQ!BY149="c",3,
IF(ErfassungMDQ!BY149="d",4,
IF(ErfassungMDQ!BY149="e",5))))),0))</f>
        <v>0</v>
      </c>
      <c r="BZ149" s="277" t="b">
        <f>IF(MDQ_S3!$W26=5,
IF(ErfassungMDQ!BZ149="a",5,
IF(ErfassungMDQ!BZ149="b",4,
IF(ErfassungMDQ!BZ149="c",3,
IF(ErfassungMDQ!BZ149="d",2,
IF(ErfassungMDQ!BZ149="e",1))))),
IF(MDQ_S3!$W26=1,
IF(ErfassungMDQ!BZ149="a",1,
IF(ErfassungMDQ!BZ149="b",2,
IF(ErfassungMDQ!BZ149="c",3,
IF(ErfassungMDQ!BZ149="d",4,
IF(ErfassungMDQ!BZ149="e",5))))),0))</f>
        <v>0</v>
      </c>
      <c r="CA149" s="278" t="b">
        <f>IF(MDQ_S3!$W26=5,
IF(ErfassungMDQ!CA149="a",5,
IF(ErfassungMDQ!CA149="b",4,
IF(ErfassungMDQ!CA149="c",3,
IF(ErfassungMDQ!CA149="d",2,
IF(ErfassungMDQ!CA149="e",1))))),
IF(MDQ_S3!$W26=1,
IF(ErfassungMDQ!CA149="a",1,
IF(ErfassungMDQ!CA149="b",2,
IF(ErfassungMDQ!CA149="c",3,
IF(ErfassungMDQ!CA149="d",4,
IF(ErfassungMDQ!CA149="e",5))))),0))</f>
        <v>0</v>
      </c>
      <c r="CB149" s="277" t="b">
        <f>IF(MDQ_S3!$W26=5,
IF(ErfassungMDQ!CB149="a",5,
IF(ErfassungMDQ!CB149="b",4,
IF(ErfassungMDQ!CB149="c",3,
IF(ErfassungMDQ!CB149="d",2,
IF(ErfassungMDQ!CB149="e",1))))),
IF(MDQ_S3!$W26=1,
IF(ErfassungMDQ!CB149="a",1,
IF(ErfassungMDQ!CB149="b",2,
IF(ErfassungMDQ!CB149="c",3,
IF(ErfassungMDQ!CB149="d",4,
IF(ErfassungMDQ!CB149="e",5))))),0))</f>
        <v>0</v>
      </c>
      <c r="CC149" s="278" t="b">
        <f>IF(MDQ_S3!$W26=5,
IF(ErfassungMDQ!CC149="a",5,
IF(ErfassungMDQ!CC149="b",4,
IF(ErfassungMDQ!CC149="c",3,
IF(ErfassungMDQ!CC149="d",2,
IF(ErfassungMDQ!CC149="e",1))))),
IF(MDQ_S3!$W26=1,
IF(ErfassungMDQ!CC149="a",1,
IF(ErfassungMDQ!CC149="b",2,
IF(ErfassungMDQ!CC149="c",3,
IF(ErfassungMDQ!CC149="d",4,
IF(ErfassungMDQ!CC149="e",5))))),0))</f>
        <v>0</v>
      </c>
      <c r="CD149" s="277" t="b">
        <f>IF(MDQ_S3!$W26=5,
IF(ErfassungMDQ!CD149="a",5,
IF(ErfassungMDQ!CD149="b",4,
IF(ErfassungMDQ!CD149="c",3,
IF(ErfassungMDQ!CD149="d",2,
IF(ErfassungMDQ!CD149="e",1))))),
IF(MDQ_S3!$W26=1,
IF(ErfassungMDQ!CD149="a",1,
IF(ErfassungMDQ!CD149="b",2,
IF(ErfassungMDQ!CD149="c",3,
IF(ErfassungMDQ!CD149="d",4,
IF(ErfassungMDQ!CD149="e",5))))),0))</f>
        <v>0</v>
      </c>
      <c r="CE149" s="278" t="b">
        <f>IF(MDQ_S3!$W26=5,
IF(ErfassungMDQ!CE149="a",5,
IF(ErfassungMDQ!CE149="b",4,
IF(ErfassungMDQ!CE149="c",3,
IF(ErfassungMDQ!CE149="d",2,
IF(ErfassungMDQ!CE149="e",1))))),
IF(MDQ_S3!$W26=1,
IF(ErfassungMDQ!CE149="a",1,
IF(ErfassungMDQ!CE149="b",2,
IF(ErfassungMDQ!CE149="c",3,
IF(ErfassungMDQ!CE149="d",4,
IF(ErfassungMDQ!CE149="e",5))))),0))</f>
        <v>0</v>
      </c>
      <c r="CF149" s="277" t="b">
        <f>IF(MDQ_S3!$W26=5,
IF(ErfassungMDQ!CF149="a",5,
IF(ErfassungMDQ!CF149="b",4,
IF(ErfassungMDQ!CF149="c",3,
IF(ErfassungMDQ!CF149="d",2,
IF(ErfassungMDQ!CF149="e",1))))),
IF(MDQ_S3!$W26=1,
IF(ErfassungMDQ!CF149="a",1,
IF(ErfassungMDQ!CF149="b",2,
IF(ErfassungMDQ!CF149="c",3,
IF(ErfassungMDQ!CF149="d",4,
IF(ErfassungMDQ!CF149="e",5))))),0))</f>
        <v>0</v>
      </c>
      <c r="CG149" s="278" t="b">
        <f>IF(MDQ_S3!$W26=5,
IF(ErfassungMDQ!CG149="a",5,
IF(ErfassungMDQ!CG149="b",4,
IF(ErfassungMDQ!CG149="c",3,
IF(ErfassungMDQ!CG149="d",2,
IF(ErfassungMDQ!CG149="e",1))))),
IF(MDQ_S3!$W26=1,
IF(ErfassungMDQ!CG149="a",1,
IF(ErfassungMDQ!CG149="b",2,
IF(ErfassungMDQ!CG149="c",3,
IF(ErfassungMDQ!CG149="d",4,
IF(ErfassungMDQ!CG149="e",5))))),0))</f>
        <v>0</v>
      </c>
      <c r="CH149" s="277" t="b">
        <f>IF(MDQ_S3!$W26=5,
IF(ErfassungMDQ!CH149="a",5,
IF(ErfassungMDQ!CH149="b",4,
IF(ErfassungMDQ!CH149="c",3,
IF(ErfassungMDQ!CH149="d",2,
IF(ErfassungMDQ!CH149="e",1))))),
IF(MDQ_S3!$W26=1,
IF(ErfassungMDQ!CH149="a",1,
IF(ErfassungMDQ!CH149="b",2,
IF(ErfassungMDQ!CH149="c",3,
IF(ErfassungMDQ!CH149="d",4,
IF(ErfassungMDQ!CH149="e",5))))),0))</f>
        <v>0</v>
      </c>
      <c r="CI149" s="278" t="b">
        <f>IF(MDQ_S3!$W26=5,
IF(ErfassungMDQ!CI149="a",5,
IF(ErfassungMDQ!CI149="b",4,
IF(ErfassungMDQ!CI149="c",3,
IF(ErfassungMDQ!CI149="d",2,
IF(ErfassungMDQ!CI149="e",1))))),
IF(MDQ_S3!$W26=1,
IF(ErfassungMDQ!CI149="a",1,
IF(ErfassungMDQ!CI149="b",2,
IF(ErfassungMDQ!CI149="c",3,
IF(ErfassungMDQ!CI149="d",4,
IF(ErfassungMDQ!CI149="e",5))))),0))</f>
        <v>0</v>
      </c>
      <c r="CJ149" s="277" t="b">
        <f>IF(MDQ_S3!$W26=5,
IF(ErfassungMDQ!CJ149="a",5,
IF(ErfassungMDQ!CJ149="b",4,
IF(ErfassungMDQ!CJ149="c",3,
IF(ErfassungMDQ!CJ149="d",2,
IF(ErfassungMDQ!CJ149="e",1))))),
IF(MDQ_S3!$W26=1,
IF(ErfassungMDQ!CJ149="a",1,
IF(ErfassungMDQ!CJ149="b",2,
IF(ErfassungMDQ!CJ149="c",3,
IF(ErfassungMDQ!CJ149="d",4,
IF(ErfassungMDQ!CJ149="e",5))))),0))</f>
        <v>0</v>
      </c>
      <c r="CK149" s="278" t="b">
        <f>IF(MDQ_S3!$W26=5,
IF(ErfassungMDQ!CK149="a",5,
IF(ErfassungMDQ!CK149="b",4,
IF(ErfassungMDQ!CK149="c",3,
IF(ErfassungMDQ!CK149="d",2,
IF(ErfassungMDQ!CK149="e",1))))),
IF(MDQ_S3!$W26=1,
IF(ErfassungMDQ!CK149="a",1,
IF(ErfassungMDQ!CK149="b",2,
IF(ErfassungMDQ!CK149="c",3,
IF(ErfassungMDQ!CK149="d",4,
IF(ErfassungMDQ!CK149="e",5))))),0))</f>
        <v>0</v>
      </c>
      <c r="CL149" s="277" t="b">
        <f>IF(MDQ_S3!$W26=5,
IF(ErfassungMDQ!CL149="a",5,
IF(ErfassungMDQ!CL149="b",4,
IF(ErfassungMDQ!CL149="c",3,
IF(ErfassungMDQ!CL149="d",2,
IF(ErfassungMDQ!CL149="e",1))))),
IF(MDQ_S3!$W26=1,
IF(ErfassungMDQ!CL149="a",1,
IF(ErfassungMDQ!CL149="b",2,
IF(ErfassungMDQ!CL149="c",3,
IF(ErfassungMDQ!CL149="d",4,
IF(ErfassungMDQ!CL149="e",5))))),0))</f>
        <v>0</v>
      </c>
      <c r="CM149" s="278" t="b">
        <f>IF(MDQ_S3!$W26=5,
IF(ErfassungMDQ!CM149="a",5,
IF(ErfassungMDQ!CM149="b",4,
IF(ErfassungMDQ!CM149="c",3,
IF(ErfassungMDQ!CM149="d",2,
IF(ErfassungMDQ!CM149="e",1))))),
IF(MDQ_S3!$W26=1,
IF(ErfassungMDQ!CM149="a",1,
IF(ErfassungMDQ!CM149="b",2,
IF(ErfassungMDQ!CM149="c",3,
IF(ErfassungMDQ!CM149="d",4,
IF(ErfassungMDQ!CM149="e",5))))),0))</f>
        <v>0</v>
      </c>
      <c r="CN149" s="277" t="b">
        <f>IF(MDQ_S3!$W26=5,
IF(ErfassungMDQ!CN149="a",5,
IF(ErfassungMDQ!CN149="b",4,
IF(ErfassungMDQ!CN149="c",3,
IF(ErfassungMDQ!CN149="d",2,
IF(ErfassungMDQ!CN149="e",1))))),
IF(MDQ_S3!$W26=1,
IF(ErfassungMDQ!CN149="a",1,
IF(ErfassungMDQ!CN149="b",2,
IF(ErfassungMDQ!CN149="c",3,
IF(ErfassungMDQ!CN149="d",4,
IF(ErfassungMDQ!CN149="e",5))))),0))</f>
        <v>0</v>
      </c>
      <c r="CO149" s="278" t="b">
        <f>IF(MDQ_S3!$W26=5,
IF(ErfassungMDQ!CO149="a",5,
IF(ErfassungMDQ!CO149="b",4,
IF(ErfassungMDQ!CO149="c",3,
IF(ErfassungMDQ!CO149="d",2,
IF(ErfassungMDQ!CO149="e",1))))),
IF(MDQ_S3!$W26=1,
IF(ErfassungMDQ!CO149="a",1,
IF(ErfassungMDQ!CO149="b",2,
IF(ErfassungMDQ!CO149="c",3,
IF(ErfassungMDQ!CO149="d",4,
IF(ErfassungMDQ!CO149="e",5))))),0))</f>
        <v>0</v>
      </c>
      <c r="CP149" s="277" t="b">
        <f>IF(MDQ_S3!$W26=5,
IF(ErfassungMDQ!CP149="a",5,
IF(ErfassungMDQ!CP149="b",4,
IF(ErfassungMDQ!CP149="c",3,
IF(ErfassungMDQ!CP149="d",2,
IF(ErfassungMDQ!CP149="e",1))))),
IF(MDQ_S3!$W26=1,
IF(ErfassungMDQ!CP149="a",1,
IF(ErfassungMDQ!CP149="b",2,
IF(ErfassungMDQ!CP149="c",3,
IF(ErfassungMDQ!CP149="d",4,
IF(ErfassungMDQ!CP149="e",5))))),0))</f>
        <v>0</v>
      </c>
      <c r="CQ149" s="278" t="b">
        <f>IF(MDQ_S3!$W26=5,
IF(ErfassungMDQ!CQ149="a",5,
IF(ErfassungMDQ!CQ149="b",4,
IF(ErfassungMDQ!CQ149="c",3,
IF(ErfassungMDQ!CQ149="d",2,
IF(ErfassungMDQ!CQ149="e",1))))),
IF(MDQ_S3!$W26=1,
IF(ErfassungMDQ!CQ149="a",1,
IF(ErfassungMDQ!CQ149="b",2,
IF(ErfassungMDQ!CQ149="c",3,
IF(ErfassungMDQ!CQ149="d",4,
IF(ErfassungMDQ!CQ149="e",5))))),0))</f>
        <v>0</v>
      </c>
      <c r="CR149" s="277" t="b">
        <f>IF(MDQ_S3!$W26=5,
IF(ErfassungMDQ!CR149="a",5,
IF(ErfassungMDQ!CR149="b",4,
IF(ErfassungMDQ!CR149="c",3,
IF(ErfassungMDQ!CR149="d",2,
IF(ErfassungMDQ!CR149="e",1))))),
IF(MDQ_S3!$W26=1,
IF(ErfassungMDQ!CR149="a",1,
IF(ErfassungMDQ!CR149="b",2,
IF(ErfassungMDQ!CR149="c",3,
IF(ErfassungMDQ!CR149="d",4,
IF(ErfassungMDQ!CR149="e",5))))),0))</f>
        <v>0</v>
      </c>
      <c r="CS149" s="278" t="b">
        <f>IF(MDQ_S3!$W26=5,
IF(ErfassungMDQ!CS149="a",5,
IF(ErfassungMDQ!CS149="b",4,
IF(ErfassungMDQ!CS149="c",3,
IF(ErfassungMDQ!CS149="d",2,
IF(ErfassungMDQ!CS149="e",1))))),
IF(MDQ_S3!$W26=1,
IF(ErfassungMDQ!CS149="a",1,
IF(ErfassungMDQ!CS149="b",2,
IF(ErfassungMDQ!CS149="c",3,
IF(ErfassungMDQ!CS149="d",4,
IF(ErfassungMDQ!CS149="e",5))))),0))</f>
        <v>0</v>
      </c>
      <c r="CT149" s="277" t="b">
        <f>IF(MDQ_S3!$W26=5,
IF(ErfassungMDQ!CT149="a",5,
IF(ErfassungMDQ!CT149="b",4,
IF(ErfassungMDQ!CT149="c",3,
IF(ErfassungMDQ!CT149="d",2,
IF(ErfassungMDQ!CT149="e",1))))),
IF(MDQ_S3!$W26=1,
IF(ErfassungMDQ!CT149="a",1,
IF(ErfassungMDQ!CT149="b",2,
IF(ErfassungMDQ!CT149="c",3,
IF(ErfassungMDQ!CT149="d",4,
IF(ErfassungMDQ!CT149="e",5))))),0))</f>
        <v>0</v>
      </c>
      <c r="CU149" s="278" t="b">
        <f>IF(MDQ_S3!$W26=5,
IF(ErfassungMDQ!CU149="a",5,
IF(ErfassungMDQ!CU149="b",4,
IF(ErfassungMDQ!CU149="c",3,
IF(ErfassungMDQ!CU149="d",2,
IF(ErfassungMDQ!CU149="e",1))))),
IF(MDQ_S3!$W26=1,
IF(ErfassungMDQ!CU149="a",1,
IF(ErfassungMDQ!CU149="b",2,
IF(ErfassungMDQ!CU149="c",3,
IF(ErfassungMDQ!CU149="d",4,
IF(ErfassungMDQ!CU149="e",5))))),0))</f>
        <v>0</v>
      </c>
      <c r="CV149" s="277" t="b">
        <f>IF(MDQ_S3!$W26=5,
IF(ErfassungMDQ!CV149="a",5,
IF(ErfassungMDQ!CV149="b",4,
IF(ErfassungMDQ!CV149="c",3,
IF(ErfassungMDQ!CV149="d",2,
IF(ErfassungMDQ!CV149="e",1))))),
IF(MDQ_S3!$W26=1,
IF(ErfassungMDQ!CV149="a",1,
IF(ErfassungMDQ!CV149="b",2,
IF(ErfassungMDQ!CV149="c",3,
IF(ErfassungMDQ!CV149="d",4,
IF(ErfassungMDQ!CV149="e",5))))),0))</f>
        <v>0</v>
      </c>
      <c r="CW149" s="278" t="b">
        <f>IF(MDQ_S3!$W26=5,
IF(ErfassungMDQ!CW149="a",5,
IF(ErfassungMDQ!CW149="b",4,
IF(ErfassungMDQ!CW149="c",3,
IF(ErfassungMDQ!CW149="d",2,
IF(ErfassungMDQ!CW149="e",1))))),
IF(MDQ_S3!$W26=1,
IF(ErfassungMDQ!CW149="a",1,
IF(ErfassungMDQ!CW149="b",2,
IF(ErfassungMDQ!CW149="c",3,
IF(ErfassungMDQ!CW149="d",4,
IF(ErfassungMDQ!CW149="e",5))))),0))</f>
        <v>0</v>
      </c>
      <c r="CX149" s="277" t="b">
        <f>IF(MDQ_S3!$W26=5,
IF(ErfassungMDQ!CX149="a",5,
IF(ErfassungMDQ!CX149="b",4,
IF(ErfassungMDQ!CX149="c",3,
IF(ErfassungMDQ!CX149="d",2,
IF(ErfassungMDQ!CX149="e",1))))),
IF(MDQ_S3!$W26=1,
IF(ErfassungMDQ!CX149="a",1,
IF(ErfassungMDQ!CX149="b",2,
IF(ErfassungMDQ!CX149="c",3,
IF(ErfassungMDQ!CX149="d",4,
IF(ErfassungMDQ!CX149="e",5))))),0))</f>
        <v>0</v>
      </c>
      <c r="CY149" s="278" t="b">
        <f>IF(MDQ_S3!$W26=5,
IF(ErfassungMDQ!CY149="a",5,
IF(ErfassungMDQ!CY149="b",4,
IF(ErfassungMDQ!CY149="c",3,
IF(ErfassungMDQ!CY149="d",2,
IF(ErfassungMDQ!CY149="e",1))))),
IF(MDQ_S3!$W26=1,
IF(ErfassungMDQ!CY149="a",1,
IF(ErfassungMDQ!CY149="b",2,
IF(ErfassungMDQ!CY149="c",3,
IF(ErfassungMDQ!CY149="d",4,
IF(ErfassungMDQ!CY149="e",5))))),0))</f>
        <v>0</v>
      </c>
      <c r="CZ149" s="277" t="b">
        <f>IF(MDQ_S3!$W26=5,
IF(ErfassungMDQ!CZ149="a",5,
IF(ErfassungMDQ!CZ149="b",4,
IF(ErfassungMDQ!CZ149="c",3,
IF(ErfassungMDQ!CZ149="d",2,
IF(ErfassungMDQ!CZ149="e",1))))),
IF(MDQ_S3!$W26=1,
IF(ErfassungMDQ!CZ149="a",1,
IF(ErfassungMDQ!CZ149="b",2,
IF(ErfassungMDQ!CZ149="c",3,
IF(ErfassungMDQ!CZ149="d",4,
IF(ErfassungMDQ!CZ149="e",5))))),0))</f>
        <v>0</v>
      </c>
      <c r="DA149" s="278" t="b">
        <f>IF(MDQ_S3!$W26=5,
IF(ErfassungMDQ!DA149="a",5,
IF(ErfassungMDQ!DA149="b",4,
IF(ErfassungMDQ!DA149="c",3,
IF(ErfassungMDQ!DA149="d",2,
IF(ErfassungMDQ!DA149="e",1))))),
IF(MDQ_S3!$W26=1,
IF(ErfassungMDQ!DA149="a",1,
IF(ErfassungMDQ!DA149="b",2,
IF(ErfassungMDQ!DA149="c",3,
IF(ErfassungMDQ!DA149="d",4,
IF(ErfassungMDQ!DA149="e",5))))),0))</f>
        <v>0</v>
      </c>
      <c r="DB149" s="277" t="b">
        <f>IF(MDQ_S3!$W26=5,
IF(ErfassungMDQ!DB149="a",5,
IF(ErfassungMDQ!DB149="b",4,
IF(ErfassungMDQ!DB149="c",3,
IF(ErfassungMDQ!DB149="d",2,
IF(ErfassungMDQ!DB149="e",1))))),
IF(MDQ_S3!$W26=1,
IF(ErfassungMDQ!DB149="a",1,
IF(ErfassungMDQ!DB149="b",2,
IF(ErfassungMDQ!DB149="c",3,
IF(ErfassungMDQ!DB149="d",4,
IF(ErfassungMDQ!DB149="e",5))))),0))</f>
        <v>0</v>
      </c>
      <c r="DC149" s="278" t="b">
        <f>IF(MDQ_S3!$W26=5,
IF(ErfassungMDQ!DC149="a",5,
IF(ErfassungMDQ!DC149="b",4,
IF(ErfassungMDQ!DC149="c",3,
IF(ErfassungMDQ!DC149="d",2,
IF(ErfassungMDQ!DC149="e",1))))),
IF(MDQ_S3!$W26=1,
IF(ErfassungMDQ!DC149="a",1,
IF(ErfassungMDQ!DC149="b",2,
IF(ErfassungMDQ!DC149="c",3,
IF(ErfassungMDQ!DC149="d",4,
IF(ErfassungMDQ!DC149="e",5))))),0))</f>
        <v>0</v>
      </c>
      <c r="DD149" s="277" t="b">
        <f>IF(MDQ_S3!$W26=5,
IF(ErfassungMDQ!DD149="a",5,
IF(ErfassungMDQ!DD149="b",4,
IF(ErfassungMDQ!DD149="c",3,
IF(ErfassungMDQ!DD149="d",2,
IF(ErfassungMDQ!DD149="e",1))))),
IF(MDQ_S3!$W26=1,
IF(ErfassungMDQ!DD149="a",1,
IF(ErfassungMDQ!DD149="b",2,
IF(ErfassungMDQ!DD149="c",3,
IF(ErfassungMDQ!DD149="d",4,
IF(ErfassungMDQ!DD149="e",5))))),0))</f>
        <v>0</v>
      </c>
      <c r="DE149" s="278" t="b">
        <f>IF(MDQ_S3!$W26=5,
IF(ErfassungMDQ!DE149="a",5,
IF(ErfassungMDQ!DE149="b",4,
IF(ErfassungMDQ!DE149="c",3,
IF(ErfassungMDQ!DE149="d",2,
IF(ErfassungMDQ!DE149="e",1))))),
IF(MDQ_S3!$W26=1,
IF(ErfassungMDQ!DE149="a",1,
IF(ErfassungMDQ!DE149="b",2,
IF(ErfassungMDQ!DE149="c",3,
IF(ErfassungMDQ!DE149="d",4,
IF(ErfassungMDQ!DE149="e",5))))),0))</f>
        <v>0</v>
      </c>
      <c r="DF149" s="277" t="b">
        <f>IF(MDQ_S3!$W26=5,
IF(ErfassungMDQ!DF149="a",5,
IF(ErfassungMDQ!DF149="b",4,
IF(ErfassungMDQ!DF149="c",3,
IF(ErfassungMDQ!DF149="d",2,
IF(ErfassungMDQ!DF149="e",1))))),
IF(MDQ_S3!$W26=1,
IF(ErfassungMDQ!DF149="a",1,
IF(ErfassungMDQ!DF149="b",2,
IF(ErfassungMDQ!DF149="c",3,
IF(ErfassungMDQ!DF149="d",4,
IF(ErfassungMDQ!DF149="e",5))))),0))</f>
        <v>0</v>
      </c>
      <c r="DG149" s="278" t="b">
        <f>IF(MDQ_S3!$W26=5,
IF(ErfassungMDQ!DG149="a",5,
IF(ErfassungMDQ!DG149="b",4,
IF(ErfassungMDQ!DG149="c",3,
IF(ErfassungMDQ!DG149="d",2,
IF(ErfassungMDQ!DG149="e",1))))),
IF(MDQ_S3!$W26=1,
IF(ErfassungMDQ!DG149="a",1,
IF(ErfassungMDQ!DG149="b",2,
IF(ErfassungMDQ!DG149="c",3,
IF(ErfassungMDQ!DG149="d",4,
IF(ErfassungMDQ!DG149="e",5))))),0))</f>
        <v>0</v>
      </c>
      <c r="DH149" s="277" t="b">
        <f>IF(MDQ_S3!$W26=5,
IF(ErfassungMDQ!DH149="a",5,
IF(ErfassungMDQ!DH149="b",4,
IF(ErfassungMDQ!DH149="c",3,
IF(ErfassungMDQ!DH149="d",2,
IF(ErfassungMDQ!DH149="e",1))))),
IF(MDQ_S3!$W26=1,
IF(ErfassungMDQ!DH149="a",1,
IF(ErfassungMDQ!DH149="b",2,
IF(ErfassungMDQ!DH149="c",3,
IF(ErfassungMDQ!DH149="d",4,
IF(ErfassungMDQ!DH149="e",5))))),0))</f>
        <v>0</v>
      </c>
      <c r="DI149" s="278" t="b">
        <f>IF(MDQ_S3!$W26=5,
IF(ErfassungMDQ!DI149="a",5,
IF(ErfassungMDQ!DI149="b",4,
IF(ErfassungMDQ!DI149="c",3,
IF(ErfassungMDQ!DI149="d",2,
IF(ErfassungMDQ!DI149="e",1))))),
IF(MDQ_S3!$W26=1,
IF(ErfassungMDQ!DI149="a",1,
IF(ErfassungMDQ!DI149="b",2,
IF(ErfassungMDQ!DI149="c",3,
IF(ErfassungMDQ!DI149="d",4,
IF(ErfassungMDQ!DI149="e",5))))),0))</f>
        <v>0</v>
      </c>
      <c r="DJ149" s="277" t="b">
        <f>IF(MDQ_S3!$W26=5,
IF(ErfassungMDQ!DJ149="a",5,
IF(ErfassungMDQ!DJ149="b",4,
IF(ErfassungMDQ!DJ149="c",3,
IF(ErfassungMDQ!DJ149="d",2,
IF(ErfassungMDQ!DJ149="e",1))))),
IF(MDQ_S3!$W26=1,
IF(ErfassungMDQ!DJ149="a",1,
IF(ErfassungMDQ!DJ149="b",2,
IF(ErfassungMDQ!DJ149="c",3,
IF(ErfassungMDQ!DJ149="d",4,
IF(ErfassungMDQ!DJ149="e",5))))),0))</f>
        <v>0</v>
      </c>
      <c r="DK149" s="278" t="b">
        <f>IF(MDQ_S3!$W26=5,
IF(ErfassungMDQ!DK149="a",5,
IF(ErfassungMDQ!DK149="b",4,
IF(ErfassungMDQ!DK149="c",3,
IF(ErfassungMDQ!DK149="d",2,
IF(ErfassungMDQ!DK149="e",1))))),
IF(MDQ_S3!$W26=1,
IF(ErfassungMDQ!DK149="a",1,
IF(ErfassungMDQ!DK149="b",2,
IF(ErfassungMDQ!DK149="c",3,
IF(ErfassungMDQ!DK149="d",4,
IF(ErfassungMDQ!DK149="e",5))))),0))</f>
        <v>0</v>
      </c>
      <c r="DL149" s="277" t="b">
        <f>IF(MDQ_S3!$W26=5,
IF(ErfassungMDQ!DL149="a",5,
IF(ErfassungMDQ!DL149="b",4,
IF(ErfassungMDQ!DL149="c",3,
IF(ErfassungMDQ!DL149="d",2,
IF(ErfassungMDQ!DL149="e",1))))),
IF(MDQ_S3!$W26=1,
IF(ErfassungMDQ!DL149="a",1,
IF(ErfassungMDQ!DL149="b",2,
IF(ErfassungMDQ!DL149="c",3,
IF(ErfassungMDQ!DL149="d",4,
IF(ErfassungMDQ!DL149="e",5))))),0))</f>
        <v>0</v>
      </c>
      <c r="DM149" s="278" t="b">
        <f>IF(MDQ_S3!$W26=5,
IF(ErfassungMDQ!DM149="a",5,
IF(ErfassungMDQ!DM149="b",4,
IF(ErfassungMDQ!DM149="c",3,
IF(ErfassungMDQ!DM149="d",2,
IF(ErfassungMDQ!DM149="e",1))))),
IF(MDQ_S3!$W26=1,
IF(ErfassungMDQ!DM149="a",1,
IF(ErfassungMDQ!DM149="b",2,
IF(ErfassungMDQ!DM149="c",3,
IF(ErfassungMDQ!DM149="d",4,
IF(ErfassungMDQ!DM149="e",5))))),0))</f>
        <v>0</v>
      </c>
      <c r="DN149" s="277" t="b">
        <f>IF(MDQ_S3!$W26=5,
IF(ErfassungMDQ!DN149="a",5,
IF(ErfassungMDQ!DN149="b",4,
IF(ErfassungMDQ!DN149="c",3,
IF(ErfassungMDQ!DN149="d",2,
IF(ErfassungMDQ!DN149="e",1))))),
IF(MDQ_S3!$W26=1,
IF(ErfassungMDQ!DN149="a",1,
IF(ErfassungMDQ!DN149="b",2,
IF(ErfassungMDQ!DN149="c",3,
IF(ErfassungMDQ!DN149="d",4,
IF(ErfassungMDQ!DN149="e",5))))),0))</f>
        <v>0</v>
      </c>
      <c r="DO149" s="278" t="b">
        <f>IF(MDQ_S3!$W26=5,
IF(ErfassungMDQ!DO149="a",5,
IF(ErfassungMDQ!DO149="b",4,
IF(ErfassungMDQ!DO149="c",3,
IF(ErfassungMDQ!DO149="d",2,
IF(ErfassungMDQ!DO149="e",1))))),
IF(MDQ_S3!$W26=1,
IF(ErfassungMDQ!DO149="a",1,
IF(ErfassungMDQ!DO149="b",2,
IF(ErfassungMDQ!DO149="c",3,
IF(ErfassungMDQ!DO149="d",4,
IF(ErfassungMDQ!DO149="e",5))))),0))</f>
        <v>0</v>
      </c>
      <c r="DP149" s="277" t="b">
        <f>IF(MDQ_S3!$W26=5,
IF(ErfassungMDQ!DP149="a",5,
IF(ErfassungMDQ!DP149="b",4,
IF(ErfassungMDQ!DP149="c",3,
IF(ErfassungMDQ!DP149="d",2,
IF(ErfassungMDQ!DP149="e",1))))),
IF(MDQ_S3!$W26=1,
IF(ErfassungMDQ!DP149="a",1,
IF(ErfassungMDQ!DP149="b",2,
IF(ErfassungMDQ!DP149="c",3,
IF(ErfassungMDQ!DP149="d",4,
IF(ErfassungMDQ!DP149="e",5))))),0))</f>
        <v>0</v>
      </c>
      <c r="DQ149" s="278" t="b">
        <f>IF(MDQ_S3!$W26=5,
IF(ErfassungMDQ!DQ149="a",5,
IF(ErfassungMDQ!DQ149="b",4,
IF(ErfassungMDQ!DQ149="c",3,
IF(ErfassungMDQ!DQ149="d",2,
IF(ErfassungMDQ!DQ149="e",1))))),
IF(MDQ_S3!$W26=1,
IF(ErfassungMDQ!DQ149="a",1,
IF(ErfassungMDQ!DQ149="b",2,
IF(ErfassungMDQ!DQ149="c",3,
IF(ErfassungMDQ!DQ149="d",4,
IF(ErfassungMDQ!DQ149="e",5))))),0))</f>
        <v>0</v>
      </c>
      <c r="DR149" s="277" t="b">
        <f>IF(MDQ_S3!$W26=5,
IF(ErfassungMDQ!DR149="a",5,
IF(ErfassungMDQ!DR149="b",4,
IF(ErfassungMDQ!DR149="c",3,
IF(ErfassungMDQ!DR149="d",2,
IF(ErfassungMDQ!DR149="e",1))))),
IF(MDQ_S3!$W26=1,
IF(ErfassungMDQ!DR149="a",1,
IF(ErfassungMDQ!DR149="b",2,
IF(ErfassungMDQ!DR149="c",3,
IF(ErfassungMDQ!DR149="d",4,
IF(ErfassungMDQ!DR149="e",5))))),0))</f>
        <v>0</v>
      </c>
      <c r="DS149" s="278" t="b">
        <f>IF(MDQ_S3!$W26=5,
IF(ErfassungMDQ!DS149="a",5,
IF(ErfassungMDQ!DS149="b",4,
IF(ErfassungMDQ!DS149="c",3,
IF(ErfassungMDQ!DS149="d",2,
IF(ErfassungMDQ!DS149="e",1))))),
IF(MDQ_S3!$W26=1,
IF(ErfassungMDQ!DS149="a",1,
IF(ErfassungMDQ!DS149="b",2,
IF(ErfassungMDQ!DS149="c",3,
IF(ErfassungMDQ!DS149="d",4,
IF(ErfassungMDQ!DS149="e",5))))),0))</f>
        <v>0</v>
      </c>
      <c r="DT149" s="277" t="b">
        <f>IF(MDQ_S3!$W26=5,
IF(ErfassungMDQ!DT149="a",5,
IF(ErfassungMDQ!DT149="b",4,
IF(ErfassungMDQ!DT149="c",3,
IF(ErfassungMDQ!DT149="d",2,
IF(ErfassungMDQ!DT149="e",1))))),
IF(MDQ_S3!$W26=1,
IF(ErfassungMDQ!DT149="a",1,
IF(ErfassungMDQ!DT149="b",2,
IF(ErfassungMDQ!DT149="c",3,
IF(ErfassungMDQ!DT149="d",4,
IF(ErfassungMDQ!DT149="e",5))))),0))</f>
        <v>0</v>
      </c>
      <c r="DU149" s="278" t="b">
        <f>IF(MDQ_S3!$W26=5,
IF(ErfassungMDQ!DU149="a",5,
IF(ErfassungMDQ!DU149="b",4,
IF(ErfassungMDQ!DU149="c",3,
IF(ErfassungMDQ!DU149="d",2,
IF(ErfassungMDQ!DU149="e",1))))),
IF(MDQ_S3!$W26=1,
IF(ErfassungMDQ!DU149="a",1,
IF(ErfassungMDQ!DU149="b",2,
IF(ErfassungMDQ!DU149="c",3,
IF(ErfassungMDQ!DU149="d",4,
IF(ErfassungMDQ!DU149="e",5))))),0))</f>
        <v>0</v>
      </c>
      <c r="DV149" s="277" t="b">
        <f>IF(MDQ_S3!$W26=5,
IF(ErfassungMDQ!DV149="a",5,
IF(ErfassungMDQ!DV149="b",4,
IF(ErfassungMDQ!DV149="c",3,
IF(ErfassungMDQ!DV149="d",2,
IF(ErfassungMDQ!DV149="e",1))))),
IF(MDQ_S3!$W26=1,
IF(ErfassungMDQ!DV149="a",1,
IF(ErfassungMDQ!DV149="b",2,
IF(ErfassungMDQ!DV149="c",3,
IF(ErfassungMDQ!DV149="d",4,
IF(ErfassungMDQ!DV149="e",5))))),0))</f>
        <v>0</v>
      </c>
      <c r="DW149" s="278" t="b">
        <f>IF(MDQ_S3!$W26=5,
IF(ErfassungMDQ!DW149="a",5,
IF(ErfassungMDQ!DW149="b",4,
IF(ErfassungMDQ!DW149="c",3,
IF(ErfassungMDQ!DW149="d",2,
IF(ErfassungMDQ!DW149="e",1))))),
IF(MDQ_S3!$W26=1,
IF(ErfassungMDQ!DW149="a",1,
IF(ErfassungMDQ!DW149="b",2,
IF(ErfassungMDQ!DW149="c",3,
IF(ErfassungMDQ!DW149="d",4,
IF(ErfassungMDQ!DW149="e",5))))),0))</f>
        <v>0</v>
      </c>
      <c r="DX149" s="277" t="b">
        <f>IF(MDQ_S3!$W26=5,
IF(ErfassungMDQ!DX149="a",5,
IF(ErfassungMDQ!DX149="b",4,
IF(ErfassungMDQ!DX149="c",3,
IF(ErfassungMDQ!DX149="d",2,
IF(ErfassungMDQ!DX149="e",1))))),
IF(MDQ_S3!$W26=1,
IF(ErfassungMDQ!DX149="a",1,
IF(ErfassungMDQ!DX149="b",2,
IF(ErfassungMDQ!DX149="c",3,
IF(ErfassungMDQ!DX149="d",4,
IF(ErfassungMDQ!DX149="e",5))))),0))</f>
        <v>0</v>
      </c>
      <c r="DY149" s="278" t="b">
        <f>IF(MDQ_S3!$W26=5,
IF(ErfassungMDQ!DY149="a",5,
IF(ErfassungMDQ!DY149="b",4,
IF(ErfassungMDQ!DY149="c",3,
IF(ErfassungMDQ!DY149="d",2,
IF(ErfassungMDQ!DY149="e",1))))),
IF(MDQ_S3!$W26=1,
IF(ErfassungMDQ!DY149="a",1,
IF(ErfassungMDQ!DY149="b",2,
IF(ErfassungMDQ!DY149="c",3,
IF(ErfassungMDQ!DY149="d",4,
IF(ErfassungMDQ!DY149="e",5))))),0))</f>
        <v>0</v>
      </c>
      <c r="DZ149" s="277" t="b">
        <f>IF(MDQ_S3!$W26=5,
IF(ErfassungMDQ!DZ149="a",5,
IF(ErfassungMDQ!DZ149="b",4,
IF(ErfassungMDQ!DZ149="c",3,
IF(ErfassungMDQ!DZ149="d",2,
IF(ErfassungMDQ!DZ149="e",1))))),
IF(MDQ_S3!$W26=1,
IF(ErfassungMDQ!DZ149="a",1,
IF(ErfassungMDQ!DZ149="b",2,
IF(ErfassungMDQ!DZ149="c",3,
IF(ErfassungMDQ!DZ149="d",4,
IF(ErfassungMDQ!DZ149="e",5))))),0))</f>
        <v>0</v>
      </c>
      <c r="EA149" s="278" t="b">
        <f>IF(MDQ_S3!$W26=5,
IF(ErfassungMDQ!EA149="a",5,
IF(ErfassungMDQ!EA149="b",4,
IF(ErfassungMDQ!EA149="c",3,
IF(ErfassungMDQ!EA149="d",2,
IF(ErfassungMDQ!EA149="e",1))))),
IF(MDQ_S3!$W26=1,
IF(ErfassungMDQ!EA149="a",1,
IF(ErfassungMDQ!EA149="b",2,
IF(ErfassungMDQ!EA149="c",3,
IF(ErfassungMDQ!EA149="d",4,
IF(ErfassungMDQ!EA149="e",5))))),0))</f>
        <v>0</v>
      </c>
      <c r="EB149" s="116"/>
      <c r="EC149" s="116"/>
      <c r="ED149" s="116"/>
      <c r="EE149" s="116"/>
      <c r="EF149" s="116"/>
      <c r="EG149" s="116"/>
      <c r="EH149" s="116"/>
      <c r="EI149" s="116"/>
      <c r="EJ149" s="116"/>
      <c r="EK149" s="116"/>
      <c r="EL149" s="116"/>
      <c r="EM149" s="116"/>
      <c r="EN149" s="116"/>
      <c r="EO149" s="116"/>
      <c r="EP149" s="116"/>
      <c r="EQ149" s="116"/>
      <c r="ER149" s="116"/>
      <c r="ES149" s="116"/>
      <c r="ET149" s="116"/>
      <c r="EU149" s="116"/>
      <c r="EV149" s="116"/>
      <c r="EW149" s="116"/>
      <c r="EX149" s="116"/>
      <c r="EY149" s="116"/>
    </row>
    <row r="150" spans="1:155" ht="12.75" customHeight="1">
      <c r="A150" s="276">
        <v>143</v>
      </c>
      <c r="B150" s="277" t="b">
        <f>IF(MDQ_S3!$W27=5,
IF(ErfassungMDQ!B150="a",5,
IF(ErfassungMDQ!B150="b",4,
IF(ErfassungMDQ!B150="c",3,
IF(ErfassungMDQ!B150="d",2,
IF(ErfassungMDQ!B150="e",1))))),
IF(MDQ_S3!$W27=1,
IF(ErfassungMDQ!B150="a",1,
IF(ErfassungMDQ!B150="b",2,
IF(ErfassungMDQ!B150="c",3,
IF(ErfassungMDQ!B150="d",4,
IF(ErfassungMDQ!B150="e",5))))),0))</f>
        <v>0</v>
      </c>
      <c r="C150" s="278" t="b">
        <f>IF(MDQ_S3!$W27=5,
IF(ErfassungMDQ!C150="a",5,
IF(ErfassungMDQ!C150="b",4,
IF(ErfassungMDQ!C150="c",3,
IF(ErfassungMDQ!C150="d",2,
IF(ErfassungMDQ!C150="e",1))))),
IF(MDQ_S3!$W27=1,
IF(ErfassungMDQ!C150="a",1,
IF(ErfassungMDQ!C150="b",2,
IF(ErfassungMDQ!C150="c",3,
IF(ErfassungMDQ!C150="d",4,
IF(ErfassungMDQ!C150="e",5))))),0))</f>
        <v>0</v>
      </c>
      <c r="D150" s="277" t="b">
        <f>IF(MDQ_S3!$W27=5,
IF(ErfassungMDQ!D150="a",5,
IF(ErfassungMDQ!D150="b",4,
IF(ErfassungMDQ!D150="c",3,
IF(ErfassungMDQ!D150="d",2,
IF(ErfassungMDQ!D150="e",1))))),
IF(MDQ_S3!$W27=1,
IF(ErfassungMDQ!D150="a",1,
IF(ErfassungMDQ!D150="b",2,
IF(ErfassungMDQ!D150="c",3,
IF(ErfassungMDQ!D150="d",4,
IF(ErfassungMDQ!D150="e",5))))),0))</f>
        <v>0</v>
      </c>
      <c r="E150" s="278" t="b">
        <f>IF(MDQ_S3!$W27=5,
IF(ErfassungMDQ!E150="a",5,
IF(ErfassungMDQ!E150="b",4,
IF(ErfassungMDQ!E150="c",3,
IF(ErfassungMDQ!E150="d",2,
IF(ErfassungMDQ!E150="e",1))))),
IF(MDQ_S3!$W27=1,
IF(ErfassungMDQ!E150="a",1,
IF(ErfassungMDQ!E150="b",2,
IF(ErfassungMDQ!E150="c",3,
IF(ErfassungMDQ!E150="d",4,
IF(ErfassungMDQ!E150="e",5))))),0))</f>
        <v>0</v>
      </c>
      <c r="F150" s="277" t="b">
        <f>IF(MDQ_S3!$W27=5,
IF(ErfassungMDQ!F150="a",5,
IF(ErfassungMDQ!F150="b",4,
IF(ErfassungMDQ!F150="c",3,
IF(ErfassungMDQ!F150="d",2,
IF(ErfassungMDQ!F150="e",1))))),
IF(MDQ_S3!$W27=1,
IF(ErfassungMDQ!F150="a",1,
IF(ErfassungMDQ!F150="b",2,
IF(ErfassungMDQ!F150="c",3,
IF(ErfassungMDQ!F150="d",4,
IF(ErfassungMDQ!F150="e",5))))),0))</f>
        <v>0</v>
      </c>
      <c r="G150" s="278" t="b">
        <f>IF(MDQ_S3!$W27=5,
IF(ErfassungMDQ!G150="a",5,
IF(ErfassungMDQ!G150="b",4,
IF(ErfassungMDQ!G150="c",3,
IF(ErfassungMDQ!G150="d",2,
IF(ErfassungMDQ!G150="e",1))))),
IF(MDQ_S3!$W27=1,
IF(ErfassungMDQ!G150="a",1,
IF(ErfassungMDQ!G150="b",2,
IF(ErfassungMDQ!G150="c",3,
IF(ErfassungMDQ!G150="d",4,
IF(ErfassungMDQ!G150="e",5))))),0))</f>
        <v>0</v>
      </c>
      <c r="H150" s="277" t="b">
        <f>IF(MDQ_S3!$W27=5,
IF(ErfassungMDQ!H150="a",5,
IF(ErfassungMDQ!H150="b",4,
IF(ErfassungMDQ!H150="c",3,
IF(ErfassungMDQ!H150="d",2,
IF(ErfassungMDQ!H150="e",1))))),
IF(MDQ_S3!$W27=1,
IF(ErfassungMDQ!H150="a",1,
IF(ErfassungMDQ!H150="b",2,
IF(ErfassungMDQ!H150="c",3,
IF(ErfassungMDQ!H150="d",4,
IF(ErfassungMDQ!H150="e",5))))),0))</f>
        <v>0</v>
      </c>
      <c r="I150" s="278" t="b">
        <f>IF(MDQ_S3!$W27=5,
IF(ErfassungMDQ!I150="a",5,
IF(ErfassungMDQ!I150="b",4,
IF(ErfassungMDQ!I150="c",3,
IF(ErfassungMDQ!I150="d",2,
IF(ErfassungMDQ!I150="e",1))))),
IF(MDQ_S3!$W27=1,
IF(ErfassungMDQ!I150="a",1,
IF(ErfassungMDQ!I150="b",2,
IF(ErfassungMDQ!I150="c",3,
IF(ErfassungMDQ!I150="d",4,
IF(ErfassungMDQ!I150="e",5))))),0))</f>
        <v>0</v>
      </c>
      <c r="J150" s="277" t="b">
        <f>IF(MDQ_S3!$W27=5,
IF(ErfassungMDQ!J150="a",5,
IF(ErfassungMDQ!J150="b",4,
IF(ErfassungMDQ!J150="c",3,
IF(ErfassungMDQ!J150="d",2,
IF(ErfassungMDQ!J150="e",1))))),
IF(MDQ_S3!$W27=1,
IF(ErfassungMDQ!J150="a",1,
IF(ErfassungMDQ!J150="b",2,
IF(ErfassungMDQ!J150="c",3,
IF(ErfassungMDQ!J150="d",4,
IF(ErfassungMDQ!J150="e",5))))),0))</f>
        <v>0</v>
      </c>
      <c r="K150" s="278" t="b">
        <f>IF(MDQ_S3!$W27=5,
IF(ErfassungMDQ!K150="a",5,
IF(ErfassungMDQ!K150="b",4,
IF(ErfassungMDQ!K150="c",3,
IF(ErfassungMDQ!K150="d",2,
IF(ErfassungMDQ!K150="e",1))))),
IF(MDQ_S3!$W27=1,
IF(ErfassungMDQ!K150="a",1,
IF(ErfassungMDQ!K150="b",2,
IF(ErfassungMDQ!K150="c",3,
IF(ErfassungMDQ!K150="d",4,
IF(ErfassungMDQ!K150="e",5))))),0))</f>
        <v>0</v>
      </c>
      <c r="L150" s="277" t="b">
        <f>IF(MDQ_S3!$W27=5,
IF(ErfassungMDQ!L150="a",5,
IF(ErfassungMDQ!L150="b",4,
IF(ErfassungMDQ!L150="c",3,
IF(ErfassungMDQ!L150="d",2,
IF(ErfassungMDQ!L150="e",1))))),
IF(MDQ_S3!$W27=1,
IF(ErfassungMDQ!L150="a",1,
IF(ErfassungMDQ!L150="b",2,
IF(ErfassungMDQ!L150="c",3,
IF(ErfassungMDQ!L150="d",4,
IF(ErfassungMDQ!L150="e",5))))),0))</f>
        <v>0</v>
      </c>
      <c r="M150" s="278" t="b">
        <f>IF(MDQ_S3!$W27=5,
IF(ErfassungMDQ!M150="a",5,
IF(ErfassungMDQ!M150="b",4,
IF(ErfassungMDQ!M150="c",3,
IF(ErfassungMDQ!M150="d",2,
IF(ErfassungMDQ!M150="e",1))))),
IF(MDQ_S3!$W27=1,
IF(ErfassungMDQ!M150="a",1,
IF(ErfassungMDQ!M150="b",2,
IF(ErfassungMDQ!M150="c",3,
IF(ErfassungMDQ!M150="d",4,
IF(ErfassungMDQ!M150="e",5))))),0))</f>
        <v>0</v>
      </c>
      <c r="N150" s="277" t="b">
        <f>IF(MDQ_S3!$W27=5,
IF(ErfassungMDQ!N150="a",5,
IF(ErfassungMDQ!N150="b",4,
IF(ErfassungMDQ!N150="c",3,
IF(ErfassungMDQ!N150="d",2,
IF(ErfassungMDQ!N150="e",1))))),
IF(MDQ_S3!$W27=1,
IF(ErfassungMDQ!N150="a",1,
IF(ErfassungMDQ!N150="b",2,
IF(ErfassungMDQ!N150="c",3,
IF(ErfassungMDQ!N150="d",4,
IF(ErfassungMDQ!N150="e",5))))),0))</f>
        <v>0</v>
      </c>
      <c r="O150" s="278" t="b">
        <f>IF(MDQ_S3!$W27=5,
IF(ErfassungMDQ!O150="a",5,
IF(ErfassungMDQ!O150="b",4,
IF(ErfassungMDQ!O150="c",3,
IF(ErfassungMDQ!O150="d",2,
IF(ErfassungMDQ!O150="e",1))))),
IF(MDQ_S3!$W27=1,
IF(ErfassungMDQ!O150="a",1,
IF(ErfassungMDQ!O150="b",2,
IF(ErfassungMDQ!O150="c",3,
IF(ErfassungMDQ!O150="d",4,
IF(ErfassungMDQ!O150="e",5))))),0))</f>
        <v>0</v>
      </c>
      <c r="P150" s="277" t="b">
        <f>IF(MDQ_S3!$W27=5,
IF(ErfassungMDQ!P150="a",5,
IF(ErfassungMDQ!P150="b",4,
IF(ErfassungMDQ!P150="c",3,
IF(ErfassungMDQ!P150="d",2,
IF(ErfassungMDQ!P150="e",1))))),
IF(MDQ_S3!$W27=1,
IF(ErfassungMDQ!P150="a",1,
IF(ErfassungMDQ!P150="b",2,
IF(ErfassungMDQ!P150="c",3,
IF(ErfassungMDQ!P150="d",4,
IF(ErfassungMDQ!P150="e",5))))),0))</f>
        <v>0</v>
      </c>
      <c r="Q150" s="278" t="b">
        <f>IF(MDQ_S3!$W27=5,
IF(ErfassungMDQ!Q150="a",5,
IF(ErfassungMDQ!Q150="b",4,
IF(ErfassungMDQ!Q150="c",3,
IF(ErfassungMDQ!Q150="d",2,
IF(ErfassungMDQ!Q150="e",1))))),
IF(MDQ_S3!$W27=1,
IF(ErfassungMDQ!Q150="a",1,
IF(ErfassungMDQ!Q150="b",2,
IF(ErfassungMDQ!Q150="c",3,
IF(ErfassungMDQ!Q150="d",4,
IF(ErfassungMDQ!Q150="e",5))))),0))</f>
        <v>0</v>
      </c>
      <c r="R150" s="277" t="b">
        <f>IF(MDQ_S3!$W27=5,
IF(ErfassungMDQ!R150="a",5,
IF(ErfassungMDQ!R150="b",4,
IF(ErfassungMDQ!R150="c",3,
IF(ErfassungMDQ!R150="d",2,
IF(ErfassungMDQ!R150="e",1))))),
IF(MDQ_S3!$W27=1,
IF(ErfassungMDQ!R150="a",1,
IF(ErfassungMDQ!R150="b",2,
IF(ErfassungMDQ!R150="c",3,
IF(ErfassungMDQ!R150="d",4,
IF(ErfassungMDQ!R150="e",5))))),0))</f>
        <v>0</v>
      </c>
      <c r="S150" s="278" t="b">
        <f>IF(MDQ_S3!$W27=5,
IF(ErfassungMDQ!S150="a",5,
IF(ErfassungMDQ!S150="b",4,
IF(ErfassungMDQ!S150="c",3,
IF(ErfassungMDQ!S150="d",2,
IF(ErfassungMDQ!S150="e",1))))),
IF(MDQ_S3!$W27=1,
IF(ErfassungMDQ!S150="a",1,
IF(ErfassungMDQ!S150="b",2,
IF(ErfassungMDQ!S150="c",3,
IF(ErfassungMDQ!S150="d",4,
IF(ErfassungMDQ!S150="e",5))))),0))</f>
        <v>0</v>
      </c>
      <c r="T150" s="277" t="b">
        <f>IF(MDQ_S3!$W27=5,
IF(ErfassungMDQ!T150="a",5,
IF(ErfassungMDQ!T150="b",4,
IF(ErfassungMDQ!T150="c",3,
IF(ErfassungMDQ!T150="d",2,
IF(ErfassungMDQ!T150="e",1))))),
IF(MDQ_S3!$W27=1,
IF(ErfassungMDQ!T150="a",1,
IF(ErfassungMDQ!T150="b",2,
IF(ErfassungMDQ!T150="c",3,
IF(ErfassungMDQ!T150="d",4,
IF(ErfassungMDQ!T150="e",5))))),0))</f>
        <v>0</v>
      </c>
      <c r="U150" s="278" t="b">
        <f>IF(MDQ_S3!$W27=5,
IF(ErfassungMDQ!U150="a",5,
IF(ErfassungMDQ!U150="b",4,
IF(ErfassungMDQ!U150="c",3,
IF(ErfassungMDQ!U150="d",2,
IF(ErfassungMDQ!U150="e",1))))),
IF(MDQ_S3!$W27=1,
IF(ErfassungMDQ!U150="a",1,
IF(ErfassungMDQ!U150="b",2,
IF(ErfassungMDQ!U150="c",3,
IF(ErfassungMDQ!U150="d",4,
IF(ErfassungMDQ!U150="e",5))))),0))</f>
        <v>0</v>
      </c>
      <c r="V150" s="277" t="b">
        <f>IF(MDQ_S3!$W27=5,
IF(ErfassungMDQ!V150="a",5,
IF(ErfassungMDQ!V150="b",4,
IF(ErfassungMDQ!V150="c",3,
IF(ErfassungMDQ!V150="d",2,
IF(ErfassungMDQ!V150="e",1))))),
IF(MDQ_S3!$W27=1,
IF(ErfassungMDQ!V150="a",1,
IF(ErfassungMDQ!V150="b",2,
IF(ErfassungMDQ!V150="c",3,
IF(ErfassungMDQ!V150="d",4,
IF(ErfassungMDQ!V150="e",5))))),0))</f>
        <v>0</v>
      </c>
      <c r="W150" s="278" t="b">
        <f>IF(MDQ_S3!$W27=5,
IF(ErfassungMDQ!W150="a",5,
IF(ErfassungMDQ!W150="b",4,
IF(ErfassungMDQ!W150="c",3,
IF(ErfassungMDQ!W150="d",2,
IF(ErfassungMDQ!W150="e",1))))),
IF(MDQ_S3!$W27=1,
IF(ErfassungMDQ!W150="a",1,
IF(ErfassungMDQ!W150="b",2,
IF(ErfassungMDQ!W150="c",3,
IF(ErfassungMDQ!W150="d",4,
IF(ErfassungMDQ!W150="e",5))))),0))</f>
        <v>0</v>
      </c>
      <c r="X150" s="277" t="b">
        <f>IF(MDQ_S3!$W27=5,
IF(ErfassungMDQ!X150="a",5,
IF(ErfassungMDQ!X150="b",4,
IF(ErfassungMDQ!X150="c",3,
IF(ErfassungMDQ!X150="d",2,
IF(ErfassungMDQ!X150="e",1))))),
IF(MDQ_S3!$W27=1,
IF(ErfassungMDQ!X150="a",1,
IF(ErfassungMDQ!X150="b",2,
IF(ErfassungMDQ!X150="c",3,
IF(ErfassungMDQ!X150="d",4,
IF(ErfassungMDQ!X150="e",5))))),0))</f>
        <v>0</v>
      </c>
      <c r="Y150" s="278" t="b">
        <f>IF(MDQ_S3!$W27=5,
IF(ErfassungMDQ!Y150="a",5,
IF(ErfassungMDQ!Y150="b",4,
IF(ErfassungMDQ!Y150="c",3,
IF(ErfassungMDQ!Y150="d",2,
IF(ErfassungMDQ!Y150="e",1))))),
IF(MDQ_S3!$W27=1,
IF(ErfassungMDQ!Y150="a",1,
IF(ErfassungMDQ!Y150="b",2,
IF(ErfassungMDQ!Y150="c",3,
IF(ErfassungMDQ!Y150="d",4,
IF(ErfassungMDQ!Y150="e",5))))),0))</f>
        <v>0</v>
      </c>
      <c r="Z150" s="277" t="b">
        <f>IF(MDQ_S3!$W27=5,
IF(ErfassungMDQ!Z150="a",5,
IF(ErfassungMDQ!Z150="b",4,
IF(ErfassungMDQ!Z150="c",3,
IF(ErfassungMDQ!Z150="d",2,
IF(ErfassungMDQ!Z150="e",1))))),
IF(MDQ_S3!$W27=1,
IF(ErfassungMDQ!Z150="a",1,
IF(ErfassungMDQ!Z150="b",2,
IF(ErfassungMDQ!Z150="c",3,
IF(ErfassungMDQ!Z150="d",4,
IF(ErfassungMDQ!Z150="e",5))))),0))</f>
        <v>0</v>
      </c>
      <c r="AA150" s="278" t="b">
        <f>IF(MDQ_S3!$W27=5,
IF(ErfassungMDQ!AA150="a",5,
IF(ErfassungMDQ!AA150="b",4,
IF(ErfassungMDQ!AA150="c",3,
IF(ErfassungMDQ!AA150="d",2,
IF(ErfassungMDQ!AA150="e",1))))),
IF(MDQ_S3!$W27=1,
IF(ErfassungMDQ!AA150="a",1,
IF(ErfassungMDQ!AA150="b",2,
IF(ErfassungMDQ!AA150="c",3,
IF(ErfassungMDQ!AA150="d",4,
IF(ErfassungMDQ!AA150="e",5))))),0))</f>
        <v>0</v>
      </c>
      <c r="AB150" s="277" t="b">
        <f>IF(MDQ_S3!$W27=5,
IF(ErfassungMDQ!AB150="a",5,
IF(ErfassungMDQ!AB150="b",4,
IF(ErfassungMDQ!AB150="c",3,
IF(ErfassungMDQ!AB150="d",2,
IF(ErfassungMDQ!AB150="e",1))))),
IF(MDQ_S3!$W27=1,
IF(ErfassungMDQ!AB150="a",1,
IF(ErfassungMDQ!AB150="b",2,
IF(ErfassungMDQ!AB150="c",3,
IF(ErfassungMDQ!AB150="d",4,
IF(ErfassungMDQ!AB150="e",5))))),0))</f>
        <v>0</v>
      </c>
      <c r="AC150" s="278" t="b">
        <f>IF(MDQ_S3!$W27=5,
IF(ErfassungMDQ!AC150="a",5,
IF(ErfassungMDQ!AC150="b",4,
IF(ErfassungMDQ!AC150="c",3,
IF(ErfassungMDQ!AC150="d",2,
IF(ErfassungMDQ!AC150="e",1))))),
IF(MDQ_S3!$W27=1,
IF(ErfassungMDQ!AC150="a",1,
IF(ErfassungMDQ!AC150="b",2,
IF(ErfassungMDQ!AC150="c",3,
IF(ErfassungMDQ!AC150="d",4,
IF(ErfassungMDQ!AC150="e",5))))),0))</f>
        <v>0</v>
      </c>
      <c r="AD150" s="277" t="b">
        <f>IF(MDQ_S3!$W27=5,
IF(ErfassungMDQ!AD150="a",5,
IF(ErfassungMDQ!AD150="b",4,
IF(ErfassungMDQ!AD150="c",3,
IF(ErfassungMDQ!AD150="d",2,
IF(ErfassungMDQ!AD150="e",1))))),
IF(MDQ_S3!$W27=1,
IF(ErfassungMDQ!AD150="a",1,
IF(ErfassungMDQ!AD150="b",2,
IF(ErfassungMDQ!AD150="c",3,
IF(ErfassungMDQ!AD150="d",4,
IF(ErfassungMDQ!AD150="e",5))))),0))</f>
        <v>0</v>
      </c>
      <c r="AE150" s="278" t="b">
        <f>IF(MDQ_S3!$W27=5,
IF(ErfassungMDQ!AE150="a",5,
IF(ErfassungMDQ!AE150="b",4,
IF(ErfassungMDQ!AE150="c",3,
IF(ErfassungMDQ!AE150="d",2,
IF(ErfassungMDQ!AE150="e",1))))),
IF(MDQ_S3!$W27=1,
IF(ErfassungMDQ!AE150="a",1,
IF(ErfassungMDQ!AE150="b",2,
IF(ErfassungMDQ!AE150="c",3,
IF(ErfassungMDQ!AE150="d",4,
IF(ErfassungMDQ!AE150="e",5))))),0))</f>
        <v>0</v>
      </c>
      <c r="AF150" s="277" t="b">
        <f>IF(MDQ_S3!$W27=5,
IF(ErfassungMDQ!AF150="a",5,
IF(ErfassungMDQ!AF150="b",4,
IF(ErfassungMDQ!AF150="c",3,
IF(ErfassungMDQ!AF150="d",2,
IF(ErfassungMDQ!AF150="e",1))))),
IF(MDQ_S3!$W27=1,
IF(ErfassungMDQ!AF150="a",1,
IF(ErfassungMDQ!AF150="b",2,
IF(ErfassungMDQ!AF150="c",3,
IF(ErfassungMDQ!AF150="d",4,
IF(ErfassungMDQ!AF150="e",5))))),0))</f>
        <v>0</v>
      </c>
      <c r="AG150" s="278" t="b">
        <f>IF(MDQ_S3!$W27=5,
IF(ErfassungMDQ!AG150="a",5,
IF(ErfassungMDQ!AG150="b",4,
IF(ErfassungMDQ!AG150="c",3,
IF(ErfassungMDQ!AG150="d",2,
IF(ErfassungMDQ!AG150="e",1))))),
IF(MDQ_S3!$W27=1,
IF(ErfassungMDQ!AG150="a",1,
IF(ErfassungMDQ!AG150="b",2,
IF(ErfassungMDQ!AG150="c",3,
IF(ErfassungMDQ!AG150="d",4,
IF(ErfassungMDQ!AG150="e",5))))),0))</f>
        <v>0</v>
      </c>
      <c r="AH150" s="277" t="b">
        <f>IF(MDQ_S3!$W27=5,
IF(ErfassungMDQ!AH150="a",5,
IF(ErfassungMDQ!AH150="b",4,
IF(ErfassungMDQ!AH150="c",3,
IF(ErfassungMDQ!AH150="d",2,
IF(ErfassungMDQ!AH150="e",1))))),
IF(MDQ_S3!$W27=1,
IF(ErfassungMDQ!AH150="a",1,
IF(ErfassungMDQ!AH150="b",2,
IF(ErfassungMDQ!AH150="c",3,
IF(ErfassungMDQ!AH150="d",4,
IF(ErfassungMDQ!AH150="e",5))))),0))</f>
        <v>0</v>
      </c>
      <c r="AI150" s="278" t="b">
        <f>IF(MDQ_S3!$W27=5,
IF(ErfassungMDQ!AI150="a",5,
IF(ErfassungMDQ!AI150="b",4,
IF(ErfassungMDQ!AI150="c",3,
IF(ErfassungMDQ!AI150="d",2,
IF(ErfassungMDQ!AI150="e",1))))),
IF(MDQ_S3!$W27=1,
IF(ErfassungMDQ!AI150="a",1,
IF(ErfassungMDQ!AI150="b",2,
IF(ErfassungMDQ!AI150="c",3,
IF(ErfassungMDQ!AI150="d",4,
IF(ErfassungMDQ!AI150="e",5))))),0))</f>
        <v>0</v>
      </c>
      <c r="AJ150" s="277" t="b">
        <f>IF(MDQ_S3!$W27=5,
IF(ErfassungMDQ!AJ150="a",5,
IF(ErfassungMDQ!AJ150="b",4,
IF(ErfassungMDQ!AJ150="c",3,
IF(ErfassungMDQ!AJ150="d",2,
IF(ErfassungMDQ!AJ150="e",1))))),
IF(MDQ_S3!$W27=1,
IF(ErfassungMDQ!AJ150="a",1,
IF(ErfassungMDQ!AJ150="b",2,
IF(ErfassungMDQ!AJ150="c",3,
IF(ErfassungMDQ!AJ150="d",4,
IF(ErfassungMDQ!AJ150="e",5))))),0))</f>
        <v>0</v>
      </c>
      <c r="AK150" s="278" t="b">
        <f>IF(MDQ_S3!$W27=5,
IF(ErfassungMDQ!AK150="a",5,
IF(ErfassungMDQ!AK150="b",4,
IF(ErfassungMDQ!AK150="c",3,
IF(ErfassungMDQ!AK150="d",2,
IF(ErfassungMDQ!AK150="e",1))))),
IF(MDQ_S3!$W27=1,
IF(ErfassungMDQ!AK150="a",1,
IF(ErfassungMDQ!AK150="b",2,
IF(ErfassungMDQ!AK150="c",3,
IF(ErfassungMDQ!AK150="d",4,
IF(ErfassungMDQ!AK150="e",5))))),0))</f>
        <v>0</v>
      </c>
      <c r="AL150" s="277" t="b">
        <f>IF(MDQ_S3!$W27=5,
IF(ErfassungMDQ!AL150="a",5,
IF(ErfassungMDQ!AL150="b",4,
IF(ErfassungMDQ!AL150="c",3,
IF(ErfassungMDQ!AL150="d",2,
IF(ErfassungMDQ!AL150="e",1))))),
IF(MDQ_S3!$W27=1,
IF(ErfassungMDQ!AL150="a",1,
IF(ErfassungMDQ!AL150="b",2,
IF(ErfassungMDQ!AL150="c",3,
IF(ErfassungMDQ!AL150="d",4,
IF(ErfassungMDQ!AL150="e",5))))),0))</f>
        <v>0</v>
      </c>
      <c r="AM150" s="278" t="b">
        <f>IF(MDQ_S3!$W27=5,
IF(ErfassungMDQ!AM150="a",5,
IF(ErfassungMDQ!AM150="b",4,
IF(ErfassungMDQ!AM150="c",3,
IF(ErfassungMDQ!AM150="d",2,
IF(ErfassungMDQ!AM150="e",1))))),
IF(MDQ_S3!$W27=1,
IF(ErfassungMDQ!AM150="a",1,
IF(ErfassungMDQ!AM150="b",2,
IF(ErfassungMDQ!AM150="c",3,
IF(ErfassungMDQ!AM150="d",4,
IF(ErfassungMDQ!AM150="e",5))))),0))</f>
        <v>0</v>
      </c>
      <c r="AN150" s="277" t="b">
        <f>IF(MDQ_S3!$W27=5,
IF(ErfassungMDQ!AN150="a",5,
IF(ErfassungMDQ!AN150="b",4,
IF(ErfassungMDQ!AN150="c",3,
IF(ErfassungMDQ!AN150="d",2,
IF(ErfassungMDQ!AN150="e",1))))),
IF(MDQ_S3!$W27=1,
IF(ErfassungMDQ!AN150="a",1,
IF(ErfassungMDQ!AN150="b",2,
IF(ErfassungMDQ!AN150="c",3,
IF(ErfassungMDQ!AN150="d",4,
IF(ErfassungMDQ!AN150="e",5))))),0))</f>
        <v>0</v>
      </c>
      <c r="AO150" s="278" t="b">
        <f>IF(MDQ_S3!$W27=5,
IF(ErfassungMDQ!AO150="a",5,
IF(ErfassungMDQ!AO150="b",4,
IF(ErfassungMDQ!AO150="c",3,
IF(ErfassungMDQ!AO150="d",2,
IF(ErfassungMDQ!AO150="e",1))))),
IF(MDQ_S3!$W27=1,
IF(ErfassungMDQ!AO150="a",1,
IF(ErfassungMDQ!AO150="b",2,
IF(ErfassungMDQ!AO150="c",3,
IF(ErfassungMDQ!AO150="d",4,
IF(ErfassungMDQ!AO150="e",5))))),0))</f>
        <v>0</v>
      </c>
      <c r="AP150" s="277" t="b">
        <f>IF(MDQ_S3!$W27=5,
IF(ErfassungMDQ!AP150="a",5,
IF(ErfassungMDQ!AP150="b",4,
IF(ErfassungMDQ!AP150="c",3,
IF(ErfassungMDQ!AP150="d",2,
IF(ErfassungMDQ!AP150="e",1))))),
IF(MDQ_S3!$W27=1,
IF(ErfassungMDQ!AP150="a",1,
IF(ErfassungMDQ!AP150="b",2,
IF(ErfassungMDQ!AP150="c",3,
IF(ErfassungMDQ!AP150="d",4,
IF(ErfassungMDQ!AP150="e",5))))),0))</f>
        <v>0</v>
      </c>
      <c r="AQ150" s="278" t="b">
        <f>IF(MDQ_S3!$W27=5,
IF(ErfassungMDQ!AQ150="a",5,
IF(ErfassungMDQ!AQ150="b",4,
IF(ErfassungMDQ!AQ150="c",3,
IF(ErfassungMDQ!AQ150="d",2,
IF(ErfassungMDQ!AQ150="e",1))))),
IF(MDQ_S3!$W27=1,
IF(ErfassungMDQ!AQ150="a",1,
IF(ErfassungMDQ!AQ150="b",2,
IF(ErfassungMDQ!AQ150="c",3,
IF(ErfassungMDQ!AQ150="d",4,
IF(ErfassungMDQ!AQ150="e",5))))),0))</f>
        <v>0</v>
      </c>
      <c r="AR150" s="277" t="b">
        <f>IF(MDQ_S3!$W27=5,
IF(ErfassungMDQ!AR150="a",5,
IF(ErfassungMDQ!AR150="b",4,
IF(ErfassungMDQ!AR150="c",3,
IF(ErfassungMDQ!AR150="d",2,
IF(ErfassungMDQ!AR150="e",1))))),
IF(MDQ_S3!$W27=1,
IF(ErfassungMDQ!AR150="a",1,
IF(ErfassungMDQ!AR150="b",2,
IF(ErfassungMDQ!AR150="c",3,
IF(ErfassungMDQ!AR150="d",4,
IF(ErfassungMDQ!AR150="e",5))))),0))</f>
        <v>0</v>
      </c>
      <c r="AS150" s="278" t="b">
        <f>IF(MDQ_S3!$W27=5,
IF(ErfassungMDQ!AS150="a",5,
IF(ErfassungMDQ!AS150="b",4,
IF(ErfassungMDQ!AS150="c",3,
IF(ErfassungMDQ!AS150="d",2,
IF(ErfassungMDQ!AS150="e",1))))),
IF(MDQ_S3!$W27=1,
IF(ErfassungMDQ!AS150="a",1,
IF(ErfassungMDQ!AS150="b",2,
IF(ErfassungMDQ!AS150="c",3,
IF(ErfassungMDQ!AS150="d",4,
IF(ErfassungMDQ!AS150="e",5))))),0))</f>
        <v>0</v>
      </c>
      <c r="AT150" s="277" t="b">
        <f>IF(MDQ_S3!$W27=5,
IF(ErfassungMDQ!AT150="a",5,
IF(ErfassungMDQ!AT150="b",4,
IF(ErfassungMDQ!AT150="c",3,
IF(ErfassungMDQ!AT150="d",2,
IF(ErfassungMDQ!AT150="e",1))))),
IF(MDQ_S3!$W27=1,
IF(ErfassungMDQ!AT150="a",1,
IF(ErfassungMDQ!AT150="b",2,
IF(ErfassungMDQ!AT150="c",3,
IF(ErfassungMDQ!AT150="d",4,
IF(ErfassungMDQ!AT150="e",5))))),0))</f>
        <v>0</v>
      </c>
      <c r="AU150" s="278" t="b">
        <f>IF(MDQ_S3!$W27=5,
IF(ErfassungMDQ!AU150="a",5,
IF(ErfassungMDQ!AU150="b",4,
IF(ErfassungMDQ!AU150="c",3,
IF(ErfassungMDQ!AU150="d",2,
IF(ErfassungMDQ!AU150="e",1))))),
IF(MDQ_S3!$W27=1,
IF(ErfassungMDQ!AU150="a",1,
IF(ErfassungMDQ!AU150="b",2,
IF(ErfassungMDQ!AU150="c",3,
IF(ErfassungMDQ!AU150="d",4,
IF(ErfassungMDQ!AU150="e",5))))),0))</f>
        <v>0</v>
      </c>
      <c r="AV150" s="277" t="b">
        <f>IF(MDQ_S3!$W27=5,
IF(ErfassungMDQ!AV150="a",5,
IF(ErfassungMDQ!AV150="b",4,
IF(ErfassungMDQ!AV150="c",3,
IF(ErfassungMDQ!AV150="d",2,
IF(ErfassungMDQ!AV150="e",1))))),
IF(MDQ_S3!$W27=1,
IF(ErfassungMDQ!AV150="a",1,
IF(ErfassungMDQ!AV150="b",2,
IF(ErfassungMDQ!AV150="c",3,
IF(ErfassungMDQ!AV150="d",4,
IF(ErfassungMDQ!AV150="e",5))))),0))</f>
        <v>0</v>
      </c>
      <c r="AW150" s="278" t="b">
        <f>IF(MDQ_S3!$W27=5,
IF(ErfassungMDQ!AW150="a",5,
IF(ErfassungMDQ!AW150="b",4,
IF(ErfassungMDQ!AW150="c",3,
IF(ErfassungMDQ!AW150="d",2,
IF(ErfassungMDQ!AW150="e",1))))),
IF(MDQ_S3!$W27=1,
IF(ErfassungMDQ!AW150="a",1,
IF(ErfassungMDQ!AW150="b",2,
IF(ErfassungMDQ!AW150="c",3,
IF(ErfassungMDQ!AW150="d",4,
IF(ErfassungMDQ!AW150="e",5))))),0))</f>
        <v>0</v>
      </c>
      <c r="AX150" s="277" t="b">
        <f>IF(MDQ_S3!$W27=5,
IF(ErfassungMDQ!AX150="a",5,
IF(ErfassungMDQ!AX150="b",4,
IF(ErfassungMDQ!AX150="c",3,
IF(ErfassungMDQ!AX150="d",2,
IF(ErfassungMDQ!AX150="e",1))))),
IF(MDQ_S3!$W27=1,
IF(ErfassungMDQ!AX150="a",1,
IF(ErfassungMDQ!AX150="b",2,
IF(ErfassungMDQ!AX150="c",3,
IF(ErfassungMDQ!AX150="d",4,
IF(ErfassungMDQ!AX150="e",5))))),0))</f>
        <v>0</v>
      </c>
      <c r="AY150" s="278" t="b">
        <f>IF(MDQ_S3!$W27=5,
IF(ErfassungMDQ!AY150="a",5,
IF(ErfassungMDQ!AY150="b",4,
IF(ErfassungMDQ!AY150="c",3,
IF(ErfassungMDQ!AY150="d",2,
IF(ErfassungMDQ!AY150="e",1))))),
IF(MDQ_S3!$W27=1,
IF(ErfassungMDQ!AY150="a",1,
IF(ErfassungMDQ!AY150="b",2,
IF(ErfassungMDQ!AY150="c",3,
IF(ErfassungMDQ!AY150="d",4,
IF(ErfassungMDQ!AY150="e",5))))),0))</f>
        <v>0</v>
      </c>
      <c r="AZ150" s="277" t="b">
        <f>IF(MDQ_S3!$W27=5,
IF(ErfassungMDQ!AZ150="a",5,
IF(ErfassungMDQ!AZ150="b",4,
IF(ErfassungMDQ!AZ150="c",3,
IF(ErfassungMDQ!AZ150="d",2,
IF(ErfassungMDQ!AZ150="e",1))))),
IF(MDQ_S3!$W27=1,
IF(ErfassungMDQ!AZ150="a",1,
IF(ErfassungMDQ!AZ150="b",2,
IF(ErfassungMDQ!AZ150="c",3,
IF(ErfassungMDQ!AZ150="d",4,
IF(ErfassungMDQ!AZ150="e",5))))),0))</f>
        <v>0</v>
      </c>
      <c r="BA150" s="278" t="b">
        <f>IF(MDQ_S3!$W27=5,
IF(ErfassungMDQ!BA150="a",5,
IF(ErfassungMDQ!BA150="b",4,
IF(ErfassungMDQ!BA150="c",3,
IF(ErfassungMDQ!BA150="d",2,
IF(ErfassungMDQ!BA150="e",1))))),
IF(MDQ_S3!$W27=1,
IF(ErfassungMDQ!BA150="a",1,
IF(ErfassungMDQ!BA150="b",2,
IF(ErfassungMDQ!BA150="c",3,
IF(ErfassungMDQ!BA150="d",4,
IF(ErfassungMDQ!BA150="e",5))))),0))</f>
        <v>0</v>
      </c>
      <c r="BB150" s="277" t="b">
        <f>IF(MDQ_S3!$W27=5,
IF(ErfassungMDQ!BB150="a",5,
IF(ErfassungMDQ!BB150="b",4,
IF(ErfassungMDQ!BB150="c",3,
IF(ErfassungMDQ!BB150="d",2,
IF(ErfassungMDQ!BB150="e",1))))),
IF(MDQ_S3!$W27=1,
IF(ErfassungMDQ!BB150="a",1,
IF(ErfassungMDQ!BB150="b",2,
IF(ErfassungMDQ!BB150="c",3,
IF(ErfassungMDQ!BB150="d",4,
IF(ErfassungMDQ!BB150="e",5))))),0))</f>
        <v>0</v>
      </c>
      <c r="BC150" s="278" t="b">
        <f>IF(MDQ_S3!$W27=5,
IF(ErfassungMDQ!BC150="a",5,
IF(ErfassungMDQ!BC150="b",4,
IF(ErfassungMDQ!BC150="c",3,
IF(ErfassungMDQ!BC150="d",2,
IF(ErfassungMDQ!BC150="e",1))))),
IF(MDQ_S3!$W27=1,
IF(ErfassungMDQ!BC150="a",1,
IF(ErfassungMDQ!BC150="b",2,
IF(ErfassungMDQ!BC150="c",3,
IF(ErfassungMDQ!BC150="d",4,
IF(ErfassungMDQ!BC150="e",5))))),0))</f>
        <v>0</v>
      </c>
      <c r="BD150" s="277" t="b">
        <f>IF(MDQ_S3!$W27=5,
IF(ErfassungMDQ!BD150="a",5,
IF(ErfassungMDQ!BD150="b",4,
IF(ErfassungMDQ!BD150="c",3,
IF(ErfassungMDQ!BD150="d",2,
IF(ErfassungMDQ!BD150="e",1))))),
IF(MDQ_S3!$W27=1,
IF(ErfassungMDQ!BD150="a",1,
IF(ErfassungMDQ!BD150="b",2,
IF(ErfassungMDQ!BD150="c",3,
IF(ErfassungMDQ!BD150="d",4,
IF(ErfassungMDQ!BD150="e",5))))),0))</f>
        <v>0</v>
      </c>
      <c r="BE150" s="278" t="b">
        <f>IF(MDQ_S3!$W27=5,
IF(ErfassungMDQ!BE150="a",5,
IF(ErfassungMDQ!BE150="b",4,
IF(ErfassungMDQ!BE150="c",3,
IF(ErfassungMDQ!BE150="d",2,
IF(ErfassungMDQ!BE150="e",1))))),
IF(MDQ_S3!$W27=1,
IF(ErfassungMDQ!BE150="a",1,
IF(ErfassungMDQ!BE150="b",2,
IF(ErfassungMDQ!BE150="c",3,
IF(ErfassungMDQ!BE150="d",4,
IF(ErfassungMDQ!BE150="e",5))))),0))</f>
        <v>0</v>
      </c>
      <c r="BF150" s="277" t="b">
        <f>IF(MDQ_S3!$W27=5,
IF(ErfassungMDQ!BF150="a",5,
IF(ErfassungMDQ!BF150="b",4,
IF(ErfassungMDQ!BF150="c",3,
IF(ErfassungMDQ!BF150="d",2,
IF(ErfassungMDQ!BF150="e",1))))),
IF(MDQ_S3!$W27=1,
IF(ErfassungMDQ!BF150="a",1,
IF(ErfassungMDQ!BF150="b",2,
IF(ErfassungMDQ!BF150="c",3,
IF(ErfassungMDQ!BF150="d",4,
IF(ErfassungMDQ!BF150="e",5))))),0))</f>
        <v>0</v>
      </c>
      <c r="BG150" s="278" t="b">
        <f>IF(MDQ_S3!$W27=5,
IF(ErfassungMDQ!BG150="a",5,
IF(ErfassungMDQ!BG150="b",4,
IF(ErfassungMDQ!BG150="c",3,
IF(ErfassungMDQ!BG150="d",2,
IF(ErfassungMDQ!BG150="e",1))))),
IF(MDQ_S3!$W27=1,
IF(ErfassungMDQ!BG150="a",1,
IF(ErfassungMDQ!BG150="b",2,
IF(ErfassungMDQ!BG150="c",3,
IF(ErfassungMDQ!BG150="d",4,
IF(ErfassungMDQ!BG150="e",5))))),0))</f>
        <v>0</v>
      </c>
      <c r="BH150" s="277" t="b">
        <f>IF(MDQ_S3!$W27=5,
IF(ErfassungMDQ!BH150="a",5,
IF(ErfassungMDQ!BH150="b",4,
IF(ErfassungMDQ!BH150="c",3,
IF(ErfassungMDQ!BH150="d",2,
IF(ErfassungMDQ!BH150="e",1))))),
IF(MDQ_S3!$W27=1,
IF(ErfassungMDQ!BH150="a",1,
IF(ErfassungMDQ!BH150="b",2,
IF(ErfassungMDQ!BH150="c",3,
IF(ErfassungMDQ!BH150="d",4,
IF(ErfassungMDQ!BH150="e",5))))),0))</f>
        <v>0</v>
      </c>
      <c r="BI150" s="278" t="b">
        <f>IF(MDQ_S3!$W27=5,
IF(ErfassungMDQ!BI150="a",5,
IF(ErfassungMDQ!BI150="b",4,
IF(ErfassungMDQ!BI150="c",3,
IF(ErfassungMDQ!BI150="d",2,
IF(ErfassungMDQ!BI150="e",1))))),
IF(MDQ_S3!$W27=1,
IF(ErfassungMDQ!BI150="a",1,
IF(ErfassungMDQ!BI150="b",2,
IF(ErfassungMDQ!BI150="c",3,
IF(ErfassungMDQ!BI150="d",4,
IF(ErfassungMDQ!BI150="e",5))))),0))</f>
        <v>0</v>
      </c>
      <c r="BJ150" s="277" t="b">
        <f>IF(MDQ_S3!$W27=5,
IF(ErfassungMDQ!BJ150="a",5,
IF(ErfassungMDQ!BJ150="b",4,
IF(ErfassungMDQ!BJ150="c",3,
IF(ErfassungMDQ!BJ150="d",2,
IF(ErfassungMDQ!BJ150="e",1))))),
IF(MDQ_S3!$W27=1,
IF(ErfassungMDQ!BJ150="a",1,
IF(ErfassungMDQ!BJ150="b",2,
IF(ErfassungMDQ!BJ150="c",3,
IF(ErfassungMDQ!BJ150="d",4,
IF(ErfassungMDQ!BJ150="e",5))))),0))</f>
        <v>0</v>
      </c>
      <c r="BK150" s="278" t="b">
        <f>IF(MDQ_S3!$W27=5,
IF(ErfassungMDQ!BK150="a",5,
IF(ErfassungMDQ!BK150="b",4,
IF(ErfassungMDQ!BK150="c",3,
IF(ErfassungMDQ!BK150="d",2,
IF(ErfassungMDQ!BK150="e",1))))),
IF(MDQ_S3!$W27=1,
IF(ErfassungMDQ!BK150="a",1,
IF(ErfassungMDQ!BK150="b",2,
IF(ErfassungMDQ!BK150="c",3,
IF(ErfassungMDQ!BK150="d",4,
IF(ErfassungMDQ!BK150="e",5))))),0))</f>
        <v>0</v>
      </c>
      <c r="BL150" s="277" t="b">
        <f>IF(MDQ_S3!$W27=5,
IF(ErfassungMDQ!BL150="a",5,
IF(ErfassungMDQ!BL150="b",4,
IF(ErfassungMDQ!BL150="c",3,
IF(ErfassungMDQ!BL150="d",2,
IF(ErfassungMDQ!BL150="e",1))))),
IF(MDQ_S3!$W27=1,
IF(ErfassungMDQ!BL150="a",1,
IF(ErfassungMDQ!BL150="b",2,
IF(ErfassungMDQ!BL150="c",3,
IF(ErfassungMDQ!BL150="d",4,
IF(ErfassungMDQ!BL150="e",5))))),0))</f>
        <v>0</v>
      </c>
      <c r="BM150" s="278" t="b">
        <f>IF(MDQ_S3!$W27=5,
IF(ErfassungMDQ!BM150="a",5,
IF(ErfassungMDQ!BM150="b",4,
IF(ErfassungMDQ!BM150="c",3,
IF(ErfassungMDQ!BM150="d",2,
IF(ErfassungMDQ!BM150="e",1))))),
IF(MDQ_S3!$W27=1,
IF(ErfassungMDQ!BM150="a",1,
IF(ErfassungMDQ!BM150="b",2,
IF(ErfassungMDQ!BM150="c",3,
IF(ErfassungMDQ!BM150="d",4,
IF(ErfassungMDQ!BM150="e",5))))),0))</f>
        <v>0</v>
      </c>
      <c r="BN150" s="277" t="b">
        <f>IF(MDQ_S3!$W27=5,
IF(ErfassungMDQ!BN150="a",5,
IF(ErfassungMDQ!BN150="b",4,
IF(ErfassungMDQ!BN150="c",3,
IF(ErfassungMDQ!BN150="d",2,
IF(ErfassungMDQ!BN150="e",1))))),
IF(MDQ_S3!$W27=1,
IF(ErfassungMDQ!BN150="a",1,
IF(ErfassungMDQ!BN150="b",2,
IF(ErfassungMDQ!BN150="c",3,
IF(ErfassungMDQ!BN150="d",4,
IF(ErfassungMDQ!BN150="e",5))))),0))</f>
        <v>0</v>
      </c>
      <c r="BO150" s="278" t="b">
        <f>IF(MDQ_S3!$W27=5,
IF(ErfassungMDQ!BO150="a",5,
IF(ErfassungMDQ!BO150="b",4,
IF(ErfassungMDQ!BO150="c",3,
IF(ErfassungMDQ!BO150="d",2,
IF(ErfassungMDQ!BO150="e",1))))),
IF(MDQ_S3!$W27=1,
IF(ErfassungMDQ!BO150="a",1,
IF(ErfassungMDQ!BO150="b",2,
IF(ErfassungMDQ!BO150="c",3,
IF(ErfassungMDQ!BO150="d",4,
IF(ErfassungMDQ!BO150="e",5))))),0))</f>
        <v>0</v>
      </c>
      <c r="BP150" s="277" t="b">
        <f>IF(MDQ_S3!$W27=5,
IF(ErfassungMDQ!BP150="a",5,
IF(ErfassungMDQ!BP150="b",4,
IF(ErfassungMDQ!BP150="c",3,
IF(ErfassungMDQ!BP150="d",2,
IF(ErfassungMDQ!BP150="e",1))))),
IF(MDQ_S3!$W27=1,
IF(ErfassungMDQ!BP150="a",1,
IF(ErfassungMDQ!BP150="b",2,
IF(ErfassungMDQ!BP150="c",3,
IF(ErfassungMDQ!BP150="d",4,
IF(ErfassungMDQ!BP150="e",5))))),0))</f>
        <v>0</v>
      </c>
      <c r="BQ150" s="278" t="b">
        <f>IF(MDQ_S3!$W27=5,
IF(ErfassungMDQ!BQ150="a",5,
IF(ErfassungMDQ!BQ150="b",4,
IF(ErfassungMDQ!BQ150="c",3,
IF(ErfassungMDQ!BQ150="d",2,
IF(ErfassungMDQ!BQ150="e",1))))),
IF(MDQ_S3!$W27=1,
IF(ErfassungMDQ!BQ150="a",1,
IF(ErfassungMDQ!BQ150="b",2,
IF(ErfassungMDQ!BQ150="c",3,
IF(ErfassungMDQ!BQ150="d",4,
IF(ErfassungMDQ!BQ150="e",5))))),0))</f>
        <v>0</v>
      </c>
      <c r="BR150" s="277" t="b">
        <f>IF(MDQ_S3!$W27=5,
IF(ErfassungMDQ!BR150="a",5,
IF(ErfassungMDQ!BR150="b",4,
IF(ErfassungMDQ!BR150="c",3,
IF(ErfassungMDQ!BR150="d",2,
IF(ErfassungMDQ!BR150="e",1))))),
IF(MDQ_S3!$W27=1,
IF(ErfassungMDQ!BR150="a",1,
IF(ErfassungMDQ!BR150="b",2,
IF(ErfassungMDQ!BR150="c",3,
IF(ErfassungMDQ!BR150="d",4,
IF(ErfassungMDQ!BR150="e",5))))),0))</f>
        <v>0</v>
      </c>
      <c r="BS150" s="278" t="b">
        <f>IF(MDQ_S3!$W27=5,
IF(ErfassungMDQ!BS150="a",5,
IF(ErfassungMDQ!BS150="b",4,
IF(ErfassungMDQ!BS150="c",3,
IF(ErfassungMDQ!BS150="d",2,
IF(ErfassungMDQ!BS150="e",1))))),
IF(MDQ_S3!$W27=1,
IF(ErfassungMDQ!BS150="a",1,
IF(ErfassungMDQ!BS150="b",2,
IF(ErfassungMDQ!BS150="c",3,
IF(ErfassungMDQ!BS150="d",4,
IF(ErfassungMDQ!BS150="e",5))))),0))</f>
        <v>0</v>
      </c>
      <c r="BT150" s="277" t="b">
        <f>IF(MDQ_S3!$W27=5,
IF(ErfassungMDQ!BT150="a",5,
IF(ErfassungMDQ!BT150="b",4,
IF(ErfassungMDQ!BT150="c",3,
IF(ErfassungMDQ!BT150="d",2,
IF(ErfassungMDQ!BT150="e",1))))),
IF(MDQ_S3!$W27=1,
IF(ErfassungMDQ!BT150="a",1,
IF(ErfassungMDQ!BT150="b",2,
IF(ErfassungMDQ!BT150="c",3,
IF(ErfassungMDQ!BT150="d",4,
IF(ErfassungMDQ!BT150="e",5))))),0))</f>
        <v>0</v>
      </c>
      <c r="BU150" s="278" t="b">
        <f>IF(MDQ_S3!$W27=5,
IF(ErfassungMDQ!BU150="a",5,
IF(ErfassungMDQ!BU150="b",4,
IF(ErfassungMDQ!BU150="c",3,
IF(ErfassungMDQ!BU150="d",2,
IF(ErfassungMDQ!BU150="e",1))))),
IF(MDQ_S3!$W27=1,
IF(ErfassungMDQ!BU150="a",1,
IF(ErfassungMDQ!BU150="b",2,
IF(ErfassungMDQ!BU150="c",3,
IF(ErfassungMDQ!BU150="d",4,
IF(ErfassungMDQ!BU150="e",5))))),0))</f>
        <v>0</v>
      </c>
      <c r="BV150" s="277" t="b">
        <f>IF(MDQ_S3!$W27=5,
IF(ErfassungMDQ!BV150="a",5,
IF(ErfassungMDQ!BV150="b",4,
IF(ErfassungMDQ!BV150="c",3,
IF(ErfassungMDQ!BV150="d",2,
IF(ErfassungMDQ!BV150="e",1))))),
IF(MDQ_S3!$W27=1,
IF(ErfassungMDQ!BV150="a",1,
IF(ErfassungMDQ!BV150="b",2,
IF(ErfassungMDQ!BV150="c",3,
IF(ErfassungMDQ!BV150="d",4,
IF(ErfassungMDQ!BV150="e",5))))),0))</f>
        <v>0</v>
      </c>
      <c r="BW150" s="278" t="b">
        <f>IF(MDQ_S3!$W27=5,
IF(ErfassungMDQ!BW150="a",5,
IF(ErfassungMDQ!BW150="b",4,
IF(ErfassungMDQ!BW150="c",3,
IF(ErfassungMDQ!BW150="d",2,
IF(ErfassungMDQ!BW150="e",1))))),
IF(MDQ_S3!$W27=1,
IF(ErfassungMDQ!BW150="a",1,
IF(ErfassungMDQ!BW150="b",2,
IF(ErfassungMDQ!BW150="c",3,
IF(ErfassungMDQ!BW150="d",4,
IF(ErfassungMDQ!BW150="e",5))))),0))</f>
        <v>0</v>
      </c>
      <c r="BX150" s="277" t="b">
        <f>IF(MDQ_S3!$W27=5,
IF(ErfassungMDQ!BX150="a",5,
IF(ErfassungMDQ!BX150="b",4,
IF(ErfassungMDQ!BX150="c",3,
IF(ErfassungMDQ!BX150="d",2,
IF(ErfassungMDQ!BX150="e",1))))),
IF(MDQ_S3!$W27=1,
IF(ErfassungMDQ!BX150="a",1,
IF(ErfassungMDQ!BX150="b",2,
IF(ErfassungMDQ!BX150="c",3,
IF(ErfassungMDQ!BX150="d",4,
IF(ErfassungMDQ!BX150="e",5))))),0))</f>
        <v>0</v>
      </c>
      <c r="BY150" s="278" t="b">
        <f>IF(MDQ_S3!$W27=5,
IF(ErfassungMDQ!BY150="a",5,
IF(ErfassungMDQ!BY150="b",4,
IF(ErfassungMDQ!BY150="c",3,
IF(ErfassungMDQ!BY150="d",2,
IF(ErfassungMDQ!BY150="e",1))))),
IF(MDQ_S3!$W27=1,
IF(ErfassungMDQ!BY150="a",1,
IF(ErfassungMDQ!BY150="b",2,
IF(ErfassungMDQ!BY150="c",3,
IF(ErfassungMDQ!BY150="d",4,
IF(ErfassungMDQ!BY150="e",5))))),0))</f>
        <v>0</v>
      </c>
      <c r="BZ150" s="277" t="b">
        <f>IF(MDQ_S3!$W27=5,
IF(ErfassungMDQ!BZ150="a",5,
IF(ErfassungMDQ!BZ150="b",4,
IF(ErfassungMDQ!BZ150="c",3,
IF(ErfassungMDQ!BZ150="d",2,
IF(ErfassungMDQ!BZ150="e",1))))),
IF(MDQ_S3!$W27=1,
IF(ErfassungMDQ!BZ150="a",1,
IF(ErfassungMDQ!BZ150="b",2,
IF(ErfassungMDQ!BZ150="c",3,
IF(ErfassungMDQ!BZ150="d",4,
IF(ErfassungMDQ!BZ150="e",5))))),0))</f>
        <v>0</v>
      </c>
      <c r="CA150" s="278" t="b">
        <f>IF(MDQ_S3!$W27=5,
IF(ErfassungMDQ!CA150="a",5,
IF(ErfassungMDQ!CA150="b",4,
IF(ErfassungMDQ!CA150="c",3,
IF(ErfassungMDQ!CA150="d",2,
IF(ErfassungMDQ!CA150="e",1))))),
IF(MDQ_S3!$W27=1,
IF(ErfassungMDQ!CA150="a",1,
IF(ErfassungMDQ!CA150="b",2,
IF(ErfassungMDQ!CA150="c",3,
IF(ErfassungMDQ!CA150="d",4,
IF(ErfassungMDQ!CA150="e",5))))),0))</f>
        <v>0</v>
      </c>
      <c r="CB150" s="277" t="b">
        <f>IF(MDQ_S3!$W27=5,
IF(ErfassungMDQ!CB150="a",5,
IF(ErfassungMDQ!CB150="b",4,
IF(ErfassungMDQ!CB150="c",3,
IF(ErfassungMDQ!CB150="d",2,
IF(ErfassungMDQ!CB150="e",1))))),
IF(MDQ_S3!$W27=1,
IF(ErfassungMDQ!CB150="a",1,
IF(ErfassungMDQ!CB150="b",2,
IF(ErfassungMDQ!CB150="c",3,
IF(ErfassungMDQ!CB150="d",4,
IF(ErfassungMDQ!CB150="e",5))))),0))</f>
        <v>0</v>
      </c>
      <c r="CC150" s="278" t="b">
        <f>IF(MDQ_S3!$W27=5,
IF(ErfassungMDQ!CC150="a",5,
IF(ErfassungMDQ!CC150="b",4,
IF(ErfassungMDQ!CC150="c",3,
IF(ErfassungMDQ!CC150="d",2,
IF(ErfassungMDQ!CC150="e",1))))),
IF(MDQ_S3!$W27=1,
IF(ErfassungMDQ!CC150="a",1,
IF(ErfassungMDQ!CC150="b",2,
IF(ErfassungMDQ!CC150="c",3,
IF(ErfassungMDQ!CC150="d",4,
IF(ErfassungMDQ!CC150="e",5))))),0))</f>
        <v>0</v>
      </c>
      <c r="CD150" s="277" t="b">
        <f>IF(MDQ_S3!$W27=5,
IF(ErfassungMDQ!CD150="a",5,
IF(ErfassungMDQ!CD150="b",4,
IF(ErfassungMDQ!CD150="c",3,
IF(ErfassungMDQ!CD150="d",2,
IF(ErfassungMDQ!CD150="e",1))))),
IF(MDQ_S3!$W27=1,
IF(ErfassungMDQ!CD150="a",1,
IF(ErfassungMDQ!CD150="b",2,
IF(ErfassungMDQ!CD150="c",3,
IF(ErfassungMDQ!CD150="d",4,
IF(ErfassungMDQ!CD150="e",5))))),0))</f>
        <v>0</v>
      </c>
      <c r="CE150" s="278" t="b">
        <f>IF(MDQ_S3!$W27=5,
IF(ErfassungMDQ!CE150="a",5,
IF(ErfassungMDQ!CE150="b",4,
IF(ErfassungMDQ!CE150="c",3,
IF(ErfassungMDQ!CE150="d",2,
IF(ErfassungMDQ!CE150="e",1))))),
IF(MDQ_S3!$W27=1,
IF(ErfassungMDQ!CE150="a",1,
IF(ErfassungMDQ!CE150="b",2,
IF(ErfassungMDQ!CE150="c",3,
IF(ErfassungMDQ!CE150="d",4,
IF(ErfassungMDQ!CE150="e",5))))),0))</f>
        <v>0</v>
      </c>
      <c r="CF150" s="277" t="b">
        <f>IF(MDQ_S3!$W27=5,
IF(ErfassungMDQ!CF150="a",5,
IF(ErfassungMDQ!CF150="b",4,
IF(ErfassungMDQ!CF150="c",3,
IF(ErfassungMDQ!CF150="d",2,
IF(ErfassungMDQ!CF150="e",1))))),
IF(MDQ_S3!$W27=1,
IF(ErfassungMDQ!CF150="a",1,
IF(ErfassungMDQ!CF150="b",2,
IF(ErfassungMDQ!CF150="c",3,
IF(ErfassungMDQ!CF150="d",4,
IF(ErfassungMDQ!CF150="e",5))))),0))</f>
        <v>0</v>
      </c>
      <c r="CG150" s="278" t="b">
        <f>IF(MDQ_S3!$W27=5,
IF(ErfassungMDQ!CG150="a",5,
IF(ErfassungMDQ!CG150="b",4,
IF(ErfassungMDQ!CG150="c",3,
IF(ErfassungMDQ!CG150="d",2,
IF(ErfassungMDQ!CG150="e",1))))),
IF(MDQ_S3!$W27=1,
IF(ErfassungMDQ!CG150="a",1,
IF(ErfassungMDQ!CG150="b",2,
IF(ErfassungMDQ!CG150="c",3,
IF(ErfassungMDQ!CG150="d",4,
IF(ErfassungMDQ!CG150="e",5))))),0))</f>
        <v>0</v>
      </c>
      <c r="CH150" s="277" t="b">
        <f>IF(MDQ_S3!$W27=5,
IF(ErfassungMDQ!CH150="a",5,
IF(ErfassungMDQ!CH150="b",4,
IF(ErfassungMDQ!CH150="c",3,
IF(ErfassungMDQ!CH150="d",2,
IF(ErfassungMDQ!CH150="e",1))))),
IF(MDQ_S3!$W27=1,
IF(ErfassungMDQ!CH150="a",1,
IF(ErfassungMDQ!CH150="b",2,
IF(ErfassungMDQ!CH150="c",3,
IF(ErfassungMDQ!CH150="d",4,
IF(ErfassungMDQ!CH150="e",5))))),0))</f>
        <v>0</v>
      </c>
      <c r="CI150" s="278" t="b">
        <f>IF(MDQ_S3!$W27=5,
IF(ErfassungMDQ!CI150="a",5,
IF(ErfassungMDQ!CI150="b",4,
IF(ErfassungMDQ!CI150="c",3,
IF(ErfassungMDQ!CI150="d",2,
IF(ErfassungMDQ!CI150="e",1))))),
IF(MDQ_S3!$W27=1,
IF(ErfassungMDQ!CI150="a",1,
IF(ErfassungMDQ!CI150="b",2,
IF(ErfassungMDQ!CI150="c",3,
IF(ErfassungMDQ!CI150="d",4,
IF(ErfassungMDQ!CI150="e",5))))),0))</f>
        <v>0</v>
      </c>
      <c r="CJ150" s="277" t="b">
        <f>IF(MDQ_S3!$W27=5,
IF(ErfassungMDQ!CJ150="a",5,
IF(ErfassungMDQ!CJ150="b",4,
IF(ErfassungMDQ!CJ150="c",3,
IF(ErfassungMDQ!CJ150="d",2,
IF(ErfassungMDQ!CJ150="e",1))))),
IF(MDQ_S3!$W27=1,
IF(ErfassungMDQ!CJ150="a",1,
IF(ErfassungMDQ!CJ150="b",2,
IF(ErfassungMDQ!CJ150="c",3,
IF(ErfassungMDQ!CJ150="d",4,
IF(ErfassungMDQ!CJ150="e",5))))),0))</f>
        <v>0</v>
      </c>
      <c r="CK150" s="278" t="b">
        <f>IF(MDQ_S3!$W27=5,
IF(ErfassungMDQ!CK150="a",5,
IF(ErfassungMDQ!CK150="b",4,
IF(ErfassungMDQ!CK150="c",3,
IF(ErfassungMDQ!CK150="d",2,
IF(ErfassungMDQ!CK150="e",1))))),
IF(MDQ_S3!$W27=1,
IF(ErfassungMDQ!CK150="a",1,
IF(ErfassungMDQ!CK150="b",2,
IF(ErfassungMDQ!CK150="c",3,
IF(ErfassungMDQ!CK150="d",4,
IF(ErfassungMDQ!CK150="e",5))))),0))</f>
        <v>0</v>
      </c>
      <c r="CL150" s="277" t="b">
        <f>IF(MDQ_S3!$W27=5,
IF(ErfassungMDQ!CL150="a",5,
IF(ErfassungMDQ!CL150="b",4,
IF(ErfassungMDQ!CL150="c",3,
IF(ErfassungMDQ!CL150="d",2,
IF(ErfassungMDQ!CL150="e",1))))),
IF(MDQ_S3!$W27=1,
IF(ErfassungMDQ!CL150="a",1,
IF(ErfassungMDQ!CL150="b",2,
IF(ErfassungMDQ!CL150="c",3,
IF(ErfassungMDQ!CL150="d",4,
IF(ErfassungMDQ!CL150="e",5))))),0))</f>
        <v>0</v>
      </c>
      <c r="CM150" s="278" t="b">
        <f>IF(MDQ_S3!$W27=5,
IF(ErfassungMDQ!CM150="a",5,
IF(ErfassungMDQ!CM150="b",4,
IF(ErfassungMDQ!CM150="c",3,
IF(ErfassungMDQ!CM150="d",2,
IF(ErfassungMDQ!CM150="e",1))))),
IF(MDQ_S3!$W27=1,
IF(ErfassungMDQ!CM150="a",1,
IF(ErfassungMDQ!CM150="b",2,
IF(ErfassungMDQ!CM150="c",3,
IF(ErfassungMDQ!CM150="d",4,
IF(ErfassungMDQ!CM150="e",5))))),0))</f>
        <v>0</v>
      </c>
      <c r="CN150" s="277" t="b">
        <f>IF(MDQ_S3!$W27=5,
IF(ErfassungMDQ!CN150="a",5,
IF(ErfassungMDQ!CN150="b",4,
IF(ErfassungMDQ!CN150="c",3,
IF(ErfassungMDQ!CN150="d",2,
IF(ErfassungMDQ!CN150="e",1))))),
IF(MDQ_S3!$W27=1,
IF(ErfassungMDQ!CN150="a",1,
IF(ErfassungMDQ!CN150="b",2,
IF(ErfassungMDQ!CN150="c",3,
IF(ErfassungMDQ!CN150="d",4,
IF(ErfassungMDQ!CN150="e",5))))),0))</f>
        <v>0</v>
      </c>
      <c r="CO150" s="278" t="b">
        <f>IF(MDQ_S3!$W27=5,
IF(ErfassungMDQ!CO150="a",5,
IF(ErfassungMDQ!CO150="b",4,
IF(ErfassungMDQ!CO150="c",3,
IF(ErfassungMDQ!CO150="d",2,
IF(ErfassungMDQ!CO150="e",1))))),
IF(MDQ_S3!$W27=1,
IF(ErfassungMDQ!CO150="a",1,
IF(ErfassungMDQ!CO150="b",2,
IF(ErfassungMDQ!CO150="c",3,
IF(ErfassungMDQ!CO150="d",4,
IF(ErfassungMDQ!CO150="e",5))))),0))</f>
        <v>0</v>
      </c>
      <c r="CP150" s="277" t="b">
        <f>IF(MDQ_S3!$W27=5,
IF(ErfassungMDQ!CP150="a",5,
IF(ErfassungMDQ!CP150="b",4,
IF(ErfassungMDQ!CP150="c",3,
IF(ErfassungMDQ!CP150="d",2,
IF(ErfassungMDQ!CP150="e",1))))),
IF(MDQ_S3!$W27=1,
IF(ErfassungMDQ!CP150="a",1,
IF(ErfassungMDQ!CP150="b",2,
IF(ErfassungMDQ!CP150="c",3,
IF(ErfassungMDQ!CP150="d",4,
IF(ErfassungMDQ!CP150="e",5))))),0))</f>
        <v>0</v>
      </c>
      <c r="CQ150" s="278" t="b">
        <f>IF(MDQ_S3!$W27=5,
IF(ErfassungMDQ!CQ150="a",5,
IF(ErfassungMDQ!CQ150="b",4,
IF(ErfassungMDQ!CQ150="c",3,
IF(ErfassungMDQ!CQ150="d",2,
IF(ErfassungMDQ!CQ150="e",1))))),
IF(MDQ_S3!$W27=1,
IF(ErfassungMDQ!CQ150="a",1,
IF(ErfassungMDQ!CQ150="b",2,
IF(ErfassungMDQ!CQ150="c",3,
IF(ErfassungMDQ!CQ150="d",4,
IF(ErfassungMDQ!CQ150="e",5))))),0))</f>
        <v>0</v>
      </c>
      <c r="CR150" s="277" t="b">
        <f>IF(MDQ_S3!$W27=5,
IF(ErfassungMDQ!CR150="a",5,
IF(ErfassungMDQ!CR150="b",4,
IF(ErfassungMDQ!CR150="c",3,
IF(ErfassungMDQ!CR150="d",2,
IF(ErfassungMDQ!CR150="e",1))))),
IF(MDQ_S3!$W27=1,
IF(ErfassungMDQ!CR150="a",1,
IF(ErfassungMDQ!CR150="b",2,
IF(ErfassungMDQ!CR150="c",3,
IF(ErfassungMDQ!CR150="d",4,
IF(ErfassungMDQ!CR150="e",5))))),0))</f>
        <v>0</v>
      </c>
      <c r="CS150" s="278" t="b">
        <f>IF(MDQ_S3!$W27=5,
IF(ErfassungMDQ!CS150="a",5,
IF(ErfassungMDQ!CS150="b",4,
IF(ErfassungMDQ!CS150="c",3,
IF(ErfassungMDQ!CS150="d",2,
IF(ErfassungMDQ!CS150="e",1))))),
IF(MDQ_S3!$W27=1,
IF(ErfassungMDQ!CS150="a",1,
IF(ErfassungMDQ!CS150="b",2,
IF(ErfassungMDQ!CS150="c",3,
IF(ErfassungMDQ!CS150="d",4,
IF(ErfassungMDQ!CS150="e",5))))),0))</f>
        <v>0</v>
      </c>
      <c r="CT150" s="277" t="b">
        <f>IF(MDQ_S3!$W27=5,
IF(ErfassungMDQ!CT150="a",5,
IF(ErfassungMDQ!CT150="b",4,
IF(ErfassungMDQ!CT150="c",3,
IF(ErfassungMDQ!CT150="d",2,
IF(ErfassungMDQ!CT150="e",1))))),
IF(MDQ_S3!$W27=1,
IF(ErfassungMDQ!CT150="a",1,
IF(ErfassungMDQ!CT150="b",2,
IF(ErfassungMDQ!CT150="c",3,
IF(ErfassungMDQ!CT150="d",4,
IF(ErfassungMDQ!CT150="e",5))))),0))</f>
        <v>0</v>
      </c>
      <c r="CU150" s="278" t="b">
        <f>IF(MDQ_S3!$W27=5,
IF(ErfassungMDQ!CU150="a",5,
IF(ErfassungMDQ!CU150="b",4,
IF(ErfassungMDQ!CU150="c",3,
IF(ErfassungMDQ!CU150="d",2,
IF(ErfassungMDQ!CU150="e",1))))),
IF(MDQ_S3!$W27=1,
IF(ErfassungMDQ!CU150="a",1,
IF(ErfassungMDQ!CU150="b",2,
IF(ErfassungMDQ!CU150="c",3,
IF(ErfassungMDQ!CU150="d",4,
IF(ErfassungMDQ!CU150="e",5))))),0))</f>
        <v>0</v>
      </c>
      <c r="CV150" s="277" t="b">
        <f>IF(MDQ_S3!$W27=5,
IF(ErfassungMDQ!CV150="a",5,
IF(ErfassungMDQ!CV150="b",4,
IF(ErfassungMDQ!CV150="c",3,
IF(ErfassungMDQ!CV150="d",2,
IF(ErfassungMDQ!CV150="e",1))))),
IF(MDQ_S3!$W27=1,
IF(ErfassungMDQ!CV150="a",1,
IF(ErfassungMDQ!CV150="b",2,
IF(ErfassungMDQ!CV150="c",3,
IF(ErfassungMDQ!CV150="d",4,
IF(ErfassungMDQ!CV150="e",5))))),0))</f>
        <v>0</v>
      </c>
      <c r="CW150" s="278" t="b">
        <f>IF(MDQ_S3!$W27=5,
IF(ErfassungMDQ!CW150="a",5,
IF(ErfassungMDQ!CW150="b",4,
IF(ErfassungMDQ!CW150="c",3,
IF(ErfassungMDQ!CW150="d",2,
IF(ErfassungMDQ!CW150="e",1))))),
IF(MDQ_S3!$W27=1,
IF(ErfassungMDQ!CW150="a",1,
IF(ErfassungMDQ!CW150="b",2,
IF(ErfassungMDQ!CW150="c",3,
IF(ErfassungMDQ!CW150="d",4,
IF(ErfassungMDQ!CW150="e",5))))),0))</f>
        <v>0</v>
      </c>
      <c r="CX150" s="277" t="b">
        <f>IF(MDQ_S3!$W27=5,
IF(ErfassungMDQ!CX150="a",5,
IF(ErfassungMDQ!CX150="b",4,
IF(ErfassungMDQ!CX150="c",3,
IF(ErfassungMDQ!CX150="d",2,
IF(ErfassungMDQ!CX150="e",1))))),
IF(MDQ_S3!$W27=1,
IF(ErfassungMDQ!CX150="a",1,
IF(ErfassungMDQ!CX150="b",2,
IF(ErfassungMDQ!CX150="c",3,
IF(ErfassungMDQ!CX150="d",4,
IF(ErfassungMDQ!CX150="e",5))))),0))</f>
        <v>0</v>
      </c>
      <c r="CY150" s="278" t="b">
        <f>IF(MDQ_S3!$W27=5,
IF(ErfassungMDQ!CY150="a",5,
IF(ErfassungMDQ!CY150="b",4,
IF(ErfassungMDQ!CY150="c",3,
IF(ErfassungMDQ!CY150="d",2,
IF(ErfassungMDQ!CY150="e",1))))),
IF(MDQ_S3!$W27=1,
IF(ErfassungMDQ!CY150="a",1,
IF(ErfassungMDQ!CY150="b",2,
IF(ErfassungMDQ!CY150="c",3,
IF(ErfassungMDQ!CY150="d",4,
IF(ErfassungMDQ!CY150="e",5))))),0))</f>
        <v>0</v>
      </c>
      <c r="CZ150" s="277" t="b">
        <f>IF(MDQ_S3!$W27=5,
IF(ErfassungMDQ!CZ150="a",5,
IF(ErfassungMDQ!CZ150="b",4,
IF(ErfassungMDQ!CZ150="c",3,
IF(ErfassungMDQ!CZ150="d",2,
IF(ErfassungMDQ!CZ150="e",1))))),
IF(MDQ_S3!$W27=1,
IF(ErfassungMDQ!CZ150="a",1,
IF(ErfassungMDQ!CZ150="b",2,
IF(ErfassungMDQ!CZ150="c",3,
IF(ErfassungMDQ!CZ150="d",4,
IF(ErfassungMDQ!CZ150="e",5))))),0))</f>
        <v>0</v>
      </c>
      <c r="DA150" s="278" t="b">
        <f>IF(MDQ_S3!$W27=5,
IF(ErfassungMDQ!DA150="a",5,
IF(ErfassungMDQ!DA150="b",4,
IF(ErfassungMDQ!DA150="c",3,
IF(ErfassungMDQ!DA150="d",2,
IF(ErfassungMDQ!DA150="e",1))))),
IF(MDQ_S3!$W27=1,
IF(ErfassungMDQ!DA150="a",1,
IF(ErfassungMDQ!DA150="b",2,
IF(ErfassungMDQ!DA150="c",3,
IF(ErfassungMDQ!DA150="d",4,
IF(ErfassungMDQ!DA150="e",5))))),0))</f>
        <v>0</v>
      </c>
      <c r="DB150" s="277" t="b">
        <f>IF(MDQ_S3!$W27=5,
IF(ErfassungMDQ!DB150="a",5,
IF(ErfassungMDQ!DB150="b",4,
IF(ErfassungMDQ!DB150="c",3,
IF(ErfassungMDQ!DB150="d",2,
IF(ErfassungMDQ!DB150="e",1))))),
IF(MDQ_S3!$W27=1,
IF(ErfassungMDQ!DB150="a",1,
IF(ErfassungMDQ!DB150="b",2,
IF(ErfassungMDQ!DB150="c",3,
IF(ErfassungMDQ!DB150="d",4,
IF(ErfassungMDQ!DB150="e",5))))),0))</f>
        <v>0</v>
      </c>
      <c r="DC150" s="278" t="b">
        <f>IF(MDQ_S3!$W27=5,
IF(ErfassungMDQ!DC150="a",5,
IF(ErfassungMDQ!DC150="b",4,
IF(ErfassungMDQ!DC150="c",3,
IF(ErfassungMDQ!DC150="d",2,
IF(ErfassungMDQ!DC150="e",1))))),
IF(MDQ_S3!$W27=1,
IF(ErfassungMDQ!DC150="a",1,
IF(ErfassungMDQ!DC150="b",2,
IF(ErfassungMDQ!DC150="c",3,
IF(ErfassungMDQ!DC150="d",4,
IF(ErfassungMDQ!DC150="e",5))))),0))</f>
        <v>0</v>
      </c>
      <c r="DD150" s="277" t="b">
        <f>IF(MDQ_S3!$W27=5,
IF(ErfassungMDQ!DD150="a",5,
IF(ErfassungMDQ!DD150="b",4,
IF(ErfassungMDQ!DD150="c",3,
IF(ErfassungMDQ!DD150="d",2,
IF(ErfassungMDQ!DD150="e",1))))),
IF(MDQ_S3!$W27=1,
IF(ErfassungMDQ!DD150="a",1,
IF(ErfassungMDQ!DD150="b",2,
IF(ErfassungMDQ!DD150="c",3,
IF(ErfassungMDQ!DD150="d",4,
IF(ErfassungMDQ!DD150="e",5))))),0))</f>
        <v>0</v>
      </c>
      <c r="DE150" s="278" t="b">
        <f>IF(MDQ_S3!$W27=5,
IF(ErfassungMDQ!DE150="a",5,
IF(ErfassungMDQ!DE150="b",4,
IF(ErfassungMDQ!DE150="c",3,
IF(ErfassungMDQ!DE150="d",2,
IF(ErfassungMDQ!DE150="e",1))))),
IF(MDQ_S3!$W27=1,
IF(ErfassungMDQ!DE150="a",1,
IF(ErfassungMDQ!DE150="b",2,
IF(ErfassungMDQ!DE150="c",3,
IF(ErfassungMDQ!DE150="d",4,
IF(ErfassungMDQ!DE150="e",5))))),0))</f>
        <v>0</v>
      </c>
      <c r="DF150" s="277" t="b">
        <f>IF(MDQ_S3!$W27=5,
IF(ErfassungMDQ!DF150="a",5,
IF(ErfassungMDQ!DF150="b",4,
IF(ErfassungMDQ!DF150="c",3,
IF(ErfassungMDQ!DF150="d",2,
IF(ErfassungMDQ!DF150="e",1))))),
IF(MDQ_S3!$W27=1,
IF(ErfassungMDQ!DF150="a",1,
IF(ErfassungMDQ!DF150="b",2,
IF(ErfassungMDQ!DF150="c",3,
IF(ErfassungMDQ!DF150="d",4,
IF(ErfassungMDQ!DF150="e",5))))),0))</f>
        <v>0</v>
      </c>
      <c r="DG150" s="278" t="b">
        <f>IF(MDQ_S3!$W27=5,
IF(ErfassungMDQ!DG150="a",5,
IF(ErfassungMDQ!DG150="b",4,
IF(ErfassungMDQ!DG150="c",3,
IF(ErfassungMDQ!DG150="d",2,
IF(ErfassungMDQ!DG150="e",1))))),
IF(MDQ_S3!$W27=1,
IF(ErfassungMDQ!DG150="a",1,
IF(ErfassungMDQ!DG150="b",2,
IF(ErfassungMDQ!DG150="c",3,
IF(ErfassungMDQ!DG150="d",4,
IF(ErfassungMDQ!DG150="e",5))))),0))</f>
        <v>0</v>
      </c>
      <c r="DH150" s="277" t="b">
        <f>IF(MDQ_S3!$W27=5,
IF(ErfassungMDQ!DH150="a",5,
IF(ErfassungMDQ!DH150="b",4,
IF(ErfassungMDQ!DH150="c",3,
IF(ErfassungMDQ!DH150="d",2,
IF(ErfassungMDQ!DH150="e",1))))),
IF(MDQ_S3!$W27=1,
IF(ErfassungMDQ!DH150="a",1,
IF(ErfassungMDQ!DH150="b",2,
IF(ErfassungMDQ!DH150="c",3,
IF(ErfassungMDQ!DH150="d",4,
IF(ErfassungMDQ!DH150="e",5))))),0))</f>
        <v>0</v>
      </c>
      <c r="DI150" s="278" t="b">
        <f>IF(MDQ_S3!$W27=5,
IF(ErfassungMDQ!DI150="a",5,
IF(ErfassungMDQ!DI150="b",4,
IF(ErfassungMDQ!DI150="c",3,
IF(ErfassungMDQ!DI150="d",2,
IF(ErfassungMDQ!DI150="e",1))))),
IF(MDQ_S3!$W27=1,
IF(ErfassungMDQ!DI150="a",1,
IF(ErfassungMDQ!DI150="b",2,
IF(ErfassungMDQ!DI150="c",3,
IF(ErfassungMDQ!DI150="d",4,
IF(ErfassungMDQ!DI150="e",5))))),0))</f>
        <v>0</v>
      </c>
      <c r="DJ150" s="277" t="b">
        <f>IF(MDQ_S3!$W27=5,
IF(ErfassungMDQ!DJ150="a",5,
IF(ErfassungMDQ!DJ150="b",4,
IF(ErfassungMDQ!DJ150="c",3,
IF(ErfassungMDQ!DJ150="d",2,
IF(ErfassungMDQ!DJ150="e",1))))),
IF(MDQ_S3!$W27=1,
IF(ErfassungMDQ!DJ150="a",1,
IF(ErfassungMDQ!DJ150="b",2,
IF(ErfassungMDQ!DJ150="c",3,
IF(ErfassungMDQ!DJ150="d",4,
IF(ErfassungMDQ!DJ150="e",5))))),0))</f>
        <v>0</v>
      </c>
      <c r="DK150" s="278" t="b">
        <f>IF(MDQ_S3!$W27=5,
IF(ErfassungMDQ!DK150="a",5,
IF(ErfassungMDQ!DK150="b",4,
IF(ErfassungMDQ!DK150="c",3,
IF(ErfassungMDQ!DK150="d",2,
IF(ErfassungMDQ!DK150="e",1))))),
IF(MDQ_S3!$W27=1,
IF(ErfassungMDQ!DK150="a",1,
IF(ErfassungMDQ!DK150="b",2,
IF(ErfassungMDQ!DK150="c",3,
IF(ErfassungMDQ!DK150="d",4,
IF(ErfassungMDQ!DK150="e",5))))),0))</f>
        <v>0</v>
      </c>
      <c r="DL150" s="277" t="b">
        <f>IF(MDQ_S3!$W27=5,
IF(ErfassungMDQ!DL150="a",5,
IF(ErfassungMDQ!DL150="b",4,
IF(ErfassungMDQ!DL150="c",3,
IF(ErfassungMDQ!DL150="d",2,
IF(ErfassungMDQ!DL150="e",1))))),
IF(MDQ_S3!$W27=1,
IF(ErfassungMDQ!DL150="a",1,
IF(ErfassungMDQ!DL150="b",2,
IF(ErfassungMDQ!DL150="c",3,
IF(ErfassungMDQ!DL150="d",4,
IF(ErfassungMDQ!DL150="e",5))))),0))</f>
        <v>0</v>
      </c>
      <c r="DM150" s="278" t="b">
        <f>IF(MDQ_S3!$W27=5,
IF(ErfassungMDQ!DM150="a",5,
IF(ErfassungMDQ!DM150="b",4,
IF(ErfassungMDQ!DM150="c",3,
IF(ErfassungMDQ!DM150="d",2,
IF(ErfassungMDQ!DM150="e",1))))),
IF(MDQ_S3!$W27=1,
IF(ErfassungMDQ!DM150="a",1,
IF(ErfassungMDQ!DM150="b",2,
IF(ErfassungMDQ!DM150="c",3,
IF(ErfassungMDQ!DM150="d",4,
IF(ErfassungMDQ!DM150="e",5))))),0))</f>
        <v>0</v>
      </c>
      <c r="DN150" s="277" t="b">
        <f>IF(MDQ_S3!$W27=5,
IF(ErfassungMDQ!DN150="a",5,
IF(ErfassungMDQ!DN150="b",4,
IF(ErfassungMDQ!DN150="c",3,
IF(ErfassungMDQ!DN150="d",2,
IF(ErfassungMDQ!DN150="e",1))))),
IF(MDQ_S3!$W27=1,
IF(ErfassungMDQ!DN150="a",1,
IF(ErfassungMDQ!DN150="b",2,
IF(ErfassungMDQ!DN150="c",3,
IF(ErfassungMDQ!DN150="d",4,
IF(ErfassungMDQ!DN150="e",5))))),0))</f>
        <v>0</v>
      </c>
      <c r="DO150" s="278" t="b">
        <f>IF(MDQ_S3!$W27=5,
IF(ErfassungMDQ!DO150="a",5,
IF(ErfassungMDQ!DO150="b",4,
IF(ErfassungMDQ!DO150="c",3,
IF(ErfassungMDQ!DO150="d",2,
IF(ErfassungMDQ!DO150="e",1))))),
IF(MDQ_S3!$W27=1,
IF(ErfassungMDQ!DO150="a",1,
IF(ErfassungMDQ!DO150="b",2,
IF(ErfassungMDQ!DO150="c",3,
IF(ErfassungMDQ!DO150="d",4,
IF(ErfassungMDQ!DO150="e",5))))),0))</f>
        <v>0</v>
      </c>
      <c r="DP150" s="277" t="b">
        <f>IF(MDQ_S3!$W27=5,
IF(ErfassungMDQ!DP150="a",5,
IF(ErfassungMDQ!DP150="b",4,
IF(ErfassungMDQ!DP150="c",3,
IF(ErfassungMDQ!DP150="d",2,
IF(ErfassungMDQ!DP150="e",1))))),
IF(MDQ_S3!$W27=1,
IF(ErfassungMDQ!DP150="a",1,
IF(ErfassungMDQ!DP150="b",2,
IF(ErfassungMDQ!DP150="c",3,
IF(ErfassungMDQ!DP150="d",4,
IF(ErfassungMDQ!DP150="e",5))))),0))</f>
        <v>0</v>
      </c>
      <c r="DQ150" s="278" t="b">
        <f>IF(MDQ_S3!$W27=5,
IF(ErfassungMDQ!DQ150="a",5,
IF(ErfassungMDQ!DQ150="b",4,
IF(ErfassungMDQ!DQ150="c",3,
IF(ErfassungMDQ!DQ150="d",2,
IF(ErfassungMDQ!DQ150="e",1))))),
IF(MDQ_S3!$W27=1,
IF(ErfassungMDQ!DQ150="a",1,
IF(ErfassungMDQ!DQ150="b",2,
IF(ErfassungMDQ!DQ150="c",3,
IF(ErfassungMDQ!DQ150="d",4,
IF(ErfassungMDQ!DQ150="e",5))))),0))</f>
        <v>0</v>
      </c>
      <c r="DR150" s="277" t="b">
        <f>IF(MDQ_S3!$W27=5,
IF(ErfassungMDQ!DR150="a",5,
IF(ErfassungMDQ!DR150="b",4,
IF(ErfassungMDQ!DR150="c",3,
IF(ErfassungMDQ!DR150="d",2,
IF(ErfassungMDQ!DR150="e",1))))),
IF(MDQ_S3!$W27=1,
IF(ErfassungMDQ!DR150="a",1,
IF(ErfassungMDQ!DR150="b",2,
IF(ErfassungMDQ!DR150="c",3,
IF(ErfassungMDQ!DR150="d",4,
IF(ErfassungMDQ!DR150="e",5))))),0))</f>
        <v>0</v>
      </c>
      <c r="DS150" s="278" t="b">
        <f>IF(MDQ_S3!$W27=5,
IF(ErfassungMDQ!DS150="a",5,
IF(ErfassungMDQ!DS150="b",4,
IF(ErfassungMDQ!DS150="c",3,
IF(ErfassungMDQ!DS150="d",2,
IF(ErfassungMDQ!DS150="e",1))))),
IF(MDQ_S3!$W27=1,
IF(ErfassungMDQ!DS150="a",1,
IF(ErfassungMDQ!DS150="b",2,
IF(ErfassungMDQ!DS150="c",3,
IF(ErfassungMDQ!DS150="d",4,
IF(ErfassungMDQ!DS150="e",5))))),0))</f>
        <v>0</v>
      </c>
      <c r="DT150" s="277" t="b">
        <f>IF(MDQ_S3!$W27=5,
IF(ErfassungMDQ!DT150="a",5,
IF(ErfassungMDQ!DT150="b",4,
IF(ErfassungMDQ!DT150="c",3,
IF(ErfassungMDQ!DT150="d",2,
IF(ErfassungMDQ!DT150="e",1))))),
IF(MDQ_S3!$W27=1,
IF(ErfassungMDQ!DT150="a",1,
IF(ErfassungMDQ!DT150="b",2,
IF(ErfassungMDQ!DT150="c",3,
IF(ErfassungMDQ!DT150="d",4,
IF(ErfassungMDQ!DT150="e",5))))),0))</f>
        <v>0</v>
      </c>
      <c r="DU150" s="278" t="b">
        <f>IF(MDQ_S3!$W27=5,
IF(ErfassungMDQ!DU150="a",5,
IF(ErfassungMDQ!DU150="b",4,
IF(ErfassungMDQ!DU150="c",3,
IF(ErfassungMDQ!DU150="d",2,
IF(ErfassungMDQ!DU150="e",1))))),
IF(MDQ_S3!$W27=1,
IF(ErfassungMDQ!DU150="a",1,
IF(ErfassungMDQ!DU150="b",2,
IF(ErfassungMDQ!DU150="c",3,
IF(ErfassungMDQ!DU150="d",4,
IF(ErfassungMDQ!DU150="e",5))))),0))</f>
        <v>0</v>
      </c>
      <c r="DV150" s="277" t="b">
        <f>IF(MDQ_S3!$W27=5,
IF(ErfassungMDQ!DV150="a",5,
IF(ErfassungMDQ!DV150="b",4,
IF(ErfassungMDQ!DV150="c",3,
IF(ErfassungMDQ!DV150="d",2,
IF(ErfassungMDQ!DV150="e",1))))),
IF(MDQ_S3!$W27=1,
IF(ErfassungMDQ!DV150="a",1,
IF(ErfassungMDQ!DV150="b",2,
IF(ErfassungMDQ!DV150="c",3,
IF(ErfassungMDQ!DV150="d",4,
IF(ErfassungMDQ!DV150="e",5))))),0))</f>
        <v>0</v>
      </c>
      <c r="DW150" s="278" t="b">
        <f>IF(MDQ_S3!$W27=5,
IF(ErfassungMDQ!DW150="a",5,
IF(ErfassungMDQ!DW150="b",4,
IF(ErfassungMDQ!DW150="c",3,
IF(ErfassungMDQ!DW150="d",2,
IF(ErfassungMDQ!DW150="e",1))))),
IF(MDQ_S3!$W27=1,
IF(ErfassungMDQ!DW150="a",1,
IF(ErfassungMDQ!DW150="b",2,
IF(ErfassungMDQ!DW150="c",3,
IF(ErfassungMDQ!DW150="d",4,
IF(ErfassungMDQ!DW150="e",5))))),0))</f>
        <v>0</v>
      </c>
      <c r="DX150" s="277" t="b">
        <f>IF(MDQ_S3!$W27=5,
IF(ErfassungMDQ!DX150="a",5,
IF(ErfassungMDQ!DX150="b",4,
IF(ErfassungMDQ!DX150="c",3,
IF(ErfassungMDQ!DX150="d",2,
IF(ErfassungMDQ!DX150="e",1))))),
IF(MDQ_S3!$W27=1,
IF(ErfassungMDQ!DX150="a",1,
IF(ErfassungMDQ!DX150="b",2,
IF(ErfassungMDQ!DX150="c",3,
IF(ErfassungMDQ!DX150="d",4,
IF(ErfassungMDQ!DX150="e",5))))),0))</f>
        <v>0</v>
      </c>
      <c r="DY150" s="278" t="b">
        <f>IF(MDQ_S3!$W27=5,
IF(ErfassungMDQ!DY150="a",5,
IF(ErfassungMDQ!DY150="b",4,
IF(ErfassungMDQ!DY150="c",3,
IF(ErfassungMDQ!DY150="d",2,
IF(ErfassungMDQ!DY150="e",1))))),
IF(MDQ_S3!$W27=1,
IF(ErfassungMDQ!DY150="a",1,
IF(ErfassungMDQ!DY150="b",2,
IF(ErfassungMDQ!DY150="c",3,
IF(ErfassungMDQ!DY150="d",4,
IF(ErfassungMDQ!DY150="e",5))))),0))</f>
        <v>0</v>
      </c>
      <c r="DZ150" s="277" t="b">
        <f>IF(MDQ_S3!$W27=5,
IF(ErfassungMDQ!DZ150="a",5,
IF(ErfassungMDQ!DZ150="b",4,
IF(ErfassungMDQ!DZ150="c",3,
IF(ErfassungMDQ!DZ150="d",2,
IF(ErfassungMDQ!DZ150="e",1))))),
IF(MDQ_S3!$W27=1,
IF(ErfassungMDQ!DZ150="a",1,
IF(ErfassungMDQ!DZ150="b",2,
IF(ErfassungMDQ!DZ150="c",3,
IF(ErfassungMDQ!DZ150="d",4,
IF(ErfassungMDQ!DZ150="e",5))))),0))</f>
        <v>0</v>
      </c>
      <c r="EA150" s="278" t="b">
        <f>IF(MDQ_S3!$W27=5,
IF(ErfassungMDQ!EA150="a",5,
IF(ErfassungMDQ!EA150="b",4,
IF(ErfassungMDQ!EA150="c",3,
IF(ErfassungMDQ!EA150="d",2,
IF(ErfassungMDQ!EA150="e",1))))),
IF(MDQ_S3!$W27=1,
IF(ErfassungMDQ!EA150="a",1,
IF(ErfassungMDQ!EA150="b",2,
IF(ErfassungMDQ!EA150="c",3,
IF(ErfassungMDQ!EA150="d",4,
IF(ErfassungMDQ!EA150="e",5))))),0))</f>
        <v>0</v>
      </c>
      <c r="EB150" s="116"/>
      <c r="EC150" s="116"/>
      <c r="ED150" s="116"/>
      <c r="EE150" s="116"/>
      <c r="EF150" s="116"/>
      <c r="EG150" s="116"/>
      <c r="EH150" s="116"/>
      <c r="EI150" s="116"/>
      <c r="EJ150" s="116"/>
      <c r="EK150" s="116"/>
      <c r="EL150" s="116"/>
      <c r="EM150" s="116"/>
      <c r="EN150" s="116"/>
      <c r="EO150" s="116"/>
      <c r="EP150" s="116"/>
      <c r="EQ150" s="116"/>
      <c r="ER150" s="116"/>
      <c r="ES150" s="116"/>
      <c r="ET150" s="116"/>
      <c r="EU150" s="116"/>
      <c r="EV150" s="116"/>
      <c r="EW150" s="116"/>
      <c r="EX150" s="116"/>
      <c r="EY150" s="116"/>
    </row>
    <row r="151" spans="1:155" ht="12.75" customHeight="1">
      <c r="A151" s="276">
        <v>144</v>
      </c>
      <c r="B151" s="277" t="b">
        <f>IF(MDQ_S3!$W28=5,
IF(ErfassungMDQ!B151="a",5,
IF(ErfassungMDQ!B151="b",4,
IF(ErfassungMDQ!B151="c",3,
IF(ErfassungMDQ!B151="d",2,
IF(ErfassungMDQ!B151="e",1))))),
IF(MDQ_S3!$W28=1,
IF(ErfassungMDQ!B151="a",1,
IF(ErfassungMDQ!B151="b",2,
IF(ErfassungMDQ!B151="c",3,
IF(ErfassungMDQ!B151="d",4,
IF(ErfassungMDQ!B151="e",5))))),0))</f>
        <v>0</v>
      </c>
      <c r="C151" s="278" t="b">
        <f>IF(MDQ_S3!$W28=5,
IF(ErfassungMDQ!C151="a",5,
IF(ErfassungMDQ!C151="b",4,
IF(ErfassungMDQ!C151="c",3,
IF(ErfassungMDQ!C151="d",2,
IF(ErfassungMDQ!C151="e",1))))),
IF(MDQ_S3!$W28=1,
IF(ErfassungMDQ!C151="a",1,
IF(ErfassungMDQ!C151="b",2,
IF(ErfassungMDQ!C151="c",3,
IF(ErfassungMDQ!C151="d",4,
IF(ErfassungMDQ!C151="e",5))))),0))</f>
        <v>0</v>
      </c>
      <c r="D151" s="277" t="b">
        <f>IF(MDQ_S3!$W28=5,
IF(ErfassungMDQ!D151="a",5,
IF(ErfassungMDQ!D151="b",4,
IF(ErfassungMDQ!D151="c",3,
IF(ErfassungMDQ!D151="d",2,
IF(ErfassungMDQ!D151="e",1))))),
IF(MDQ_S3!$W28=1,
IF(ErfassungMDQ!D151="a",1,
IF(ErfassungMDQ!D151="b",2,
IF(ErfassungMDQ!D151="c",3,
IF(ErfassungMDQ!D151="d",4,
IF(ErfassungMDQ!D151="e",5))))),0))</f>
        <v>0</v>
      </c>
      <c r="E151" s="278" t="b">
        <f>IF(MDQ_S3!$W28=5,
IF(ErfassungMDQ!E151="a",5,
IF(ErfassungMDQ!E151="b",4,
IF(ErfassungMDQ!E151="c",3,
IF(ErfassungMDQ!E151="d",2,
IF(ErfassungMDQ!E151="e",1))))),
IF(MDQ_S3!$W28=1,
IF(ErfassungMDQ!E151="a",1,
IF(ErfassungMDQ!E151="b",2,
IF(ErfassungMDQ!E151="c",3,
IF(ErfassungMDQ!E151="d",4,
IF(ErfassungMDQ!E151="e",5))))),0))</f>
        <v>0</v>
      </c>
      <c r="F151" s="277" t="b">
        <f>IF(MDQ_S3!$W28=5,
IF(ErfassungMDQ!F151="a",5,
IF(ErfassungMDQ!F151="b",4,
IF(ErfassungMDQ!F151="c",3,
IF(ErfassungMDQ!F151="d",2,
IF(ErfassungMDQ!F151="e",1))))),
IF(MDQ_S3!$W28=1,
IF(ErfassungMDQ!F151="a",1,
IF(ErfassungMDQ!F151="b",2,
IF(ErfassungMDQ!F151="c",3,
IF(ErfassungMDQ!F151="d",4,
IF(ErfassungMDQ!F151="e",5))))),0))</f>
        <v>0</v>
      </c>
      <c r="G151" s="278" t="b">
        <f>IF(MDQ_S3!$W28=5,
IF(ErfassungMDQ!G151="a",5,
IF(ErfassungMDQ!G151="b",4,
IF(ErfassungMDQ!G151="c",3,
IF(ErfassungMDQ!G151="d",2,
IF(ErfassungMDQ!G151="e",1))))),
IF(MDQ_S3!$W28=1,
IF(ErfassungMDQ!G151="a",1,
IF(ErfassungMDQ!G151="b",2,
IF(ErfassungMDQ!G151="c",3,
IF(ErfassungMDQ!G151="d",4,
IF(ErfassungMDQ!G151="e",5))))),0))</f>
        <v>0</v>
      </c>
      <c r="H151" s="277" t="b">
        <f>IF(MDQ_S3!$W28=5,
IF(ErfassungMDQ!H151="a",5,
IF(ErfassungMDQ!H151="b",4,
IF(ErfassungMDQ!H151="c",3,
IF(ErfassungMDQ!H151="d",2,
IF(ErfassungMDQ!H151="e",1))))),
IF(MDQ_S3!$W28=1,
IF(ErfassungMDQ!H151="a",1,
IF(ErfassungMDQ!H151="b",2,
IF(ErfassungMDQ!H151="c",3,
IF(ErfassungMDQ!H151="d",4,
IF(ErfassungMDQ!H151="e",5))))),0))</f>
        <v>0</v>
      </c>
      <c r="I151" s="278" t="b">
        <f>IF(MDQ_S3!$W28=5,
IF(ErfassungMDQ!I151="a",5,
IF(ErfassungMDQ!I151="b",4,
IF(ErfassungMDQ!I151="c",3,
IF(ErfassungMDQ!I151="d",2,
IF(ErfassungMDQ!I151="e",1))))),
IF(MDQ_S3!$W28=1,
IF(ErfassungMDQ!I151="a",1,
IF(ErfassungMDQ!I151="b",2,
IF(ErfassungMDQ!I151="c",3,
IF(ErfassungMDQ!I151="d",4,
IF(ErfassungMDQ!I151="e",5))))),0))</f>
        <v>0</v>
      </c>
      <c r="J151" s="277" t="b">
        <f>IF(MDQ_S3!$W28=5,
IF(ErfassungMDQ!J151="a",5,
IF(ErfassungMDQ!J151="b",4,
IF(ErfassungMDQ!J151="c",3,
IF(ErfassungMDQ!J151="d",2,
IF(ErfassungMDQ!J151="e",1))))),
IF(MDQ_S3!$W28=1,
IF(ErfassungMDQ!J151="a",1,
IF(ErfassungMDQ!J151="b",2,
IF(ErfassungMDQ!J151="c",3,
IF(ErfassungMDQ!J151="d",4,
IF(ErfassungMDQ!J151="e",5))))),0))</f>
        <v>0</v>
      </c>
      <c r="K151" s="278" t="b">
        <f>IF(MDQ_S3!$W28=5,
IF(ErfassungMDQ!K151="a",5,
IF(ErfassungMDQ!K151="b",4,
IF(ErfassungMDQ!K151="c",3,
IF(ErfassungMDQ!K151="d",2,
IF(ErfassungMDQ!K151="e",1))))),
IF(MDQ_S3!$W28=1,
IF(ErfassungMDQ!K151="a",1,
IF(ErfassungMDQ!K151="b",2,
IF(ErfassungMDQ!K151="c",3,
IF(ErfassungMDQ!K151="d",4,
IF(ErfassungMDQ!K151="e",5))))),0))</f>
        <v>0</v>
      </c>
      <c r="L151" s="277" t="b">
        <f>IF(MDQ_S3!$W28=5,
IF(ErfassungMDQ!L151="a",5,
IF(ErfassungMDQ!L151="b",4,
IF(ErfassungMDQ!L151="c",3,
IF(ErfassungMDQ!L151="d",2,
IF(ErfassungMDQ!L151="e",1))))),
IF(MDQ_S3!$W28=1,
IF(ErfassungMDQ!L151="a",1,
IF(ErfassungMDQ!L151="b",2,
IF(ErfassungMDQ!L151="c",3,
IF(ErfassungMDQ!L151="d",4,
IF(ErfassungMDQ!L151="e",5))))),0))</f>
        <v>0</v>
      </c>
      <c r="M151" s="278" t="b">
        <f>IF(MDQ_S3!$W28=5,
IF(ErfassungMDQ!M151="a",5,
IF(ErfassungMDQ!M151="b",4,
IF(ErfassungMDQ!M151="c",3,
IF(ErfassungMDQ!M151="d",2,
IF(ErfassungMDQ!M151="e",1))))),
IF(MDQ_S3!$W28=1,
IF(ErfassungMDQ!M151="a",1,
IF(ErfassungMDQ!M151="b",2,
IF(ErfassungMDQ!M151="c",3,
IF(ErfassungMDQ!M151="d",4,
IF(ErfassungMDQ!M151="e",5))))),0))</f>
        <v>0</v>
      </c>
      <c r="N151" s="277" t="b">
        <f>IF(MDQ_S3!$W28=5,
IF(ErfassungMDQ!N151="a",5,
IF(ErfassungMDQ!N151="b",4,
IF(ErfassungMDQ!N151="c",3,
IF(ErfassungMDQ!N151="d",2,
IF(ErfassungMDQ!N151="e",1))))),
IF(MDQ_S3!$W28=1,
IF(ErfassungMDQ!N151="a",1,
IF(ErfassungMDQ!N151="b",2,
IF(ErfassungMDQ!N151="c",3,
IF(ErfassungMDQ!N151="d",4,
IF(ErfassungMDQ!N151="e",5))))),0))</f>
        <v>0</v>
      </c>
      <c r="O151" s="278" t="b">
        <f>IF(MDQ_S3!$W28=5,
IF(ErfassungMDQ!O151="a",5,
IF(ErfassungMDQ!O151="b",4,
IF(ErfassungMDQ!O151="c",3,
IF(ErfassungMDQ!O151="d",2,
IF(ErfassungMDQ!O151="e",1))))),
IF(MDQ_S3!$W28=1,
IF(ErfassungMDQ!O151="a",1,
IF(ErfassungMDQ!O151="b",2,
IF(ErfassungMDQ!O151="c",3,
IF(ErfassungMDQ!O151="d",4,
IF(ErfassungMDQ!O151="e",5))))),0))</f>
        <v>0</v>
      </c>
      <c r="P151" s="277" t="b">
        <f>IF(MDQ_S3!$W28=5,
IF(ErfassungMDQ!P151="a",5,
IF(ErfassungMDQ!P151="b",4,
IF(ErfassungMDQ!P151="c",3,
IF(ErfassungMDQ!P151="d",2,
IF(ErfassungMDQ!P151="e",1))))),
IF(MDQ_S3!$W28=1,
IF(ErfassungMDQ!P151="a",1,
IF(ErfassungMDQ!P151="b",2,
IF(ErfassungMDQ!P151="c",3,
IF(ErfassungMDQ!P151="d",4,
IF(ErfassungMDQ!P151="e",5))))),0))</f>
        <v>0</v>
      </c>
      <c r="Q151" s="278" t="b">
        <f>IF(MDQ_S3!$W28=5,
IF(ErfassungMDQ!Q151="a",5,
IF(ErfassungMDQ!Q151="b",4,
IF(ErfassungMDQ!Q151="c",3,
IF(ErfassungMDQ!Q151="d",2,
IF(ErfassungMDQ!Q151="e",1))))),
IF(MDQ_S3!$W28=1,
IF(ErfassungMDQ!Q151="a",1,
IF(ErfassungMDQ!Q151="b",2,
IF(ErfassungMDQ!Q151="c",3,
IF(ErfassungMDQ!Q151="d",4,
IF(ErfassungMDQ!Q151="e",5))))),0))</f>
        <v>0</v>
      </c>
      <c r="R151" s="277" t="b">
        <f>IF(MDQ_S3!$W28=5,
IF(ErfassungMDQ!R151="a",5,
IF(ErfassungMDQ!R151="b",4,
IF(ErfassungMDQ!R151="c",3,
IF(ErfassungMDQ!R151="d",2,
IF(ErfassungMDQ!R151="e",1))))),
IF(MDQ_S3!$W28=1,
IF(ErfassungMDQ!R151="a",1,
IF(ErfassungMDQ!R151="b",2,
IF(ErfassungMDQ!R151="c",3,
IF(ErfassungMDQ!R151="d",4,
IF(ErfassungMDQ!R151="e",5))))),0))</f>
        <v>0</v>
      </c>
      <c r="S151" s="278" t="b">
        <f>IF(MDQ_S3!$W28=5,
IF(ErfassungMDQ!S151="a",5,
IF(ErfassungMDQ!S151="b",4,
IF(ErfassungMDQ!S151="c",3,
IF(ErfassungMDQ!S151="d",2,
IF(ErfassungMDQ!S151="e",1))))),
IF(MDQ_S3!$W28=1,
IF(ErfassungMDQ!S151="a",1,
IF(ErfassungMDQ!S151="b",2,
IF(ErfassungMDQ!S151="c",3,
IF(ErfassungMDQ!S151="d",4,
IF(ErfassungMDQ!S151="e",5))))),0))</f>
        <v>0</v>
      </c>
      <c r="T151" s="277" t="b">
        <f>IF(MDQ_S3!$W28=5,
IF(ErfassungMDQ!T151="a",5,
IF(ErfassungMDQ!T151="b",4,
IF(ErfassungMDQ!T151="c",3,
IF(ErfassungMDQ!T151="d",2,
IF(ErfassungMDQ!T151="e",1))))),
IF(MDQ_S3!$W28=1,
IF(ErfassungMDQ!T151="a",1,
IF(ErfassungMDQ!T151="b",2,
IF(ErfassungMDQ!T151="c",3,
IF(ErfassungMDQ!T151="d",4,
IF(ErfassungMDQ!T151="e",5))))),0))</f>
        <v>0</v>
      </c>
      <c r="U151" s="278" t="b">
        <f>IF(MDQ_S3!$W28=5,
IF(ErfassungMDQ!U151="a",5,
IF(ErfassungMDQ!U151="b",4,
IF(ErfassungMDQ!U151="c",3,
IF(ErfassungMDQ!U151="d",2,
IF(ErfassungMDQ!U151="e",1))))),
IF(MDQ_S3!$W28=1,
IF(ErfassungMDQ!U151="a",1,
IF(ErfassungMDQ!U151="b",2,
IF(ErfassungMDQ!U151="c",3,
IF(ErfassungMDQ!U151="d",4,
IF(ErfassungMDQ!U151="e",5))))),0))</f>
        <v>0</v>
      </c>
      <c r="V151" s="277" t="b">
        <f>IF(MDQ_S3!$W28=5,
IF(ErfassungMDQ!V151="a",5,
IF(ErfassungMDQ!V151="b",4,
IF(ErfassungMDQ!V151="c",3,
IF(ErfassungMDQ!V151="d",2,
IF(ErfassungMDQ!V151="e",1))))),
IF(MDQ_S3!$W28=1,
IF(ErfassungMDQ!V151="a",1,
IF(ErfassungMDQ!V151="b",2,
IF(ErfassungMDQ!V151="c",3,
IF(ErfassungMDQ!V151="d",4,
IF(ErfassungMDQ!V151="e",5))))),0))</f>
        <v>0</v>
      </c>
      <c r="W151" s="278" t="b">
        <f>IF(MDQ_S3!$W28=5,
IF(ErfassungMDQ!W151="a",5,
IF(ErfassungMDQ!W151="b",4,
IF(ErfassungMDQ!W151="c",3,
IF(ErfassungMDQ!W151="d",2,
IF(ErfassungMDQ!W151="e",1))))),
IF(MDQ_S3!$W28=1,
IF(ErfassungMDQ!W151="a",1,
IF(ErfassungMDQ!W151="b",2,
IF(ErfassungMDQ!W151="c",3,
IF(ErfassungMDQ!W151="d",4,
IF(ErfassungMDQ!W151="e",5))))),0))</f>
        <v>0</v>
      </c>
      <c r="X151" s="277" t="b">
        <f>IF(MDQ_S3!$W28=5,
IF(ErfassungMDQ!X151="a",5,
IF(ErfassungMDQ!X151="b",4,
IF(ErfassungMDQ!X151="c",3,
IF(ErfassungMDQ!X151="d",2,
IF(ErfassungMDQ!X151="e",1))))),
IF(MDQ_S3!$W28=1,
IF(ErfassungMDQ!X151="a",1,
IF(ErfassungMDQ!X151="b",2,
IF(ErfassungMDQ!X151="c",3,
IF(ErfassungMDQ!X151="d",4,
IF(ErfassungMDQ!X151="e",5))))),0))</f>
        <v>0</v>
      </c>
      <c r="Y151" s="278" t="b">
        <f>IF(MDQ_S3!$W28=5,
IF(ErfassungMDQ!Y151="a",5,
IF(ErfassungMDQ!Y151="b",4,
IF(ErfassungMDQ!Y151="c",3,
IF(ErfassungMDQ!Y151="d",2,
IF(ErfassungMDQ!Y151="e",1))))),
IF(MDQ_S3!$W28=1,
IF(ErfassungMDQ!Y151="a",1,
IF(ErfassungMDQ!Y151="b",2,
IF(ErfassungMDQ!Y151="c",3,
IF(ErfassungMDQ!Y151="d",4,
IF(ErfassungMDQ!Y151="e",5))))),0))</f>
        <v>0</v>
      </c>
      <c r="Z151" s="277" t="b">
        <f>IF(MDQ_S3!$W28=5,
IF(ErfassungMDQ!Z151="a",5,
IF(ErfassungMDQ!Z151="b",4,
IF(ErfassungMDQ!Z151="c",3,
IF(ErfassungMDQ!Z151="d",2,
IF(ErfassungMDQ!Z151="e",1))))),
IF(MDQ_S3!$W28=1,
IF(ErfassungMDQ!Z151="a",1,
IF(ErfassungMDQ!Z151="b",2,
IF(ErfassungMDQ!Z151="c",3,
IF(ErfassungMDQ!Z151="d",4,
IF(ErfassungMDQ!Z151="e",5))))),0))</f>
        <v>0</v>
      </c>
      <c r="AA151" s="278" t="b">
        <f>IF(MDQ_S3!$W28=5,
IF(ErfassungMDQ!AA151="a",5,
IF(ErfassungMDQ!AA151="b",4,
IF(ErfassungMDQ!AA151="c",3,
IF(ErfassungMDQ!AA151="d",2,
IF(ErfassungMDQ!AA151="e",1))))),
IF(MDQ_S3!$W28=1,
IF(ErfassungMDQ!AA151="a",1,
IF(ErfassungMDQ!AA151="b",2,
IF(ErfassungMDQ!AA151="c",3,
IF(ErfassungMDQ!AA151="d",4,
IF(ErfassungMDQ!AA151="e",5))))),0))</f>
        <v>0</v>
      </c>
      <c r="AB151" s="277" t="b">
        <f>IF(MDQ_S3!$W28=5,
IF(ErfassungMDQ!AB151="a",5,
IF(ErfassungMDQ!AB151="b",4,
IF(ErfassungMDQ!AB151="c",3,
IF(ErfassungMDQ!AB151="d",2,
IF(ErfassungMDQ!AB151="e",1))))),
IF(MDQ_S3!$W28=1,
IF(ErfassungMDQ!AB151="a",1,
IF(ErfassungMDQ!AB151="b",2,
IF(ErfassungMDQ!AB151="c",3,
IF(ErfassungMDQ!AB151="d",4,
IF(ErfassungMDQ!AB151="e",5))))),0))</f>
        <v>0</v>
      </c>
      <c r="AC151" s="278" t="b">
        <f>IF(MDQ_S3!$W28=5,
IF(ErfassungMDQ!AC151="a",5,
IF(ErfassungMDQ!AC151="b",4,
IF(ErfassungMDQ!AC151="c",3,
IF(ErfassungMDQ!AC151="d",2,
IF(ErfassungMDQ!AC151="e",1))))),
IF(MDQ_S3!$W28=1,
IF(ErfassungMDQ!AC151="a",1,
IF(ErfassungMDQ!AC151="b",2,
IF(ErfassungMDQ!AC151="c",3,
IF(ErfassungMDQ!AC151="d",4,
IF(ErfassungMDQ!AC151="e",5))))),0))</f>
        <v>0</v>
      </c>
      <c r="AD151" s="277" t="b">
        <f>IF(MDQ_S3!$W28=5,
IF(ErfassungMDQ!AD151="a",5,
IF(ErfassungMDQ!AD151="b",4,
IF(ErfassungMDQ!AD151="c",3,
IF(ErfassungMDQ!AD151="d",2,
IF(ErfassungMDQ!AD151="e",1))))),
IF(MDQ_S3!$W28=1,
IF(ErfassungMDQ!AD151="a",1,
IF(ErfassungMDQ!AD151="b",2,
IF(ErfassungMDQ!AD151="c",3,
IF(ErfassungMDQ!AD151="d",4,
IF(ErfassungMDQ!AD151="e",5))))),0))</f>
        <v>0</v>
      </c>
      <c r="AE151" s="278" t="b">
        <f>IF(MDQ_S3!$W28=5,
IF(ErfassungMDQ!AE151="a",5,
IF(ErfassungMDQ!AE151="b",4,
IF(ErfassungMDQ!AE151="c",3,
IF(ErfassungMDQ!AE151="d",2,
IF(ErfassungMDQ!AE151="e",1))))),
IF(MDQ_S3!$W28=1,
IF(ErfassungMDQ!AE151="a",1,
IF(ErfassungMDQ!AE151="b",2,
IF(ErfassungMDQ!AE151="c",3,
IF(ErfassungMDQ!AE151="d",4,
IF(ErfassungMDQ!AE151="e",5))))),0))</f>
        <v>0</v>
      </c>
      <c r="AF151" s="277" t="b">
        <f>IF(MDQ_S3!$W28=5,
IF(ErfassungMDQ!AF151="a",5,
IF(ErfassungMDQ!AF151="b",4,
IF(ErfassungMDQ!AF151="c",3,
IF(ErfassungMDQ!AF151="d",2,
IF(ErfassungMDQ!AF151="e",1))))),
IF(MDQ_S3!$W28=1,
IF(ErfassungMDQ!AF151="a",1,
IF(ErfassungMDQ!AF151="b",2,
IF(ErfassungMDQ!AF151="c",3,
IF(ErfassungMDQ!AF151="d",4,
IF(ErfassungMDQ!AF151="e",5))))),0))</f>
        <v>0</v>
      </c>
      <c r="AG151" s="278" t="b">
        <f>IF(MDQ_S3!$W28=5,
IF(ErfassungMDQ!AG151="a",5,
IF(ErfassungMDQ!AG151="b",4,
IF(ErfassungMDQ!AG151="c",3,
IF(ErfassungMDQ!AG151="d",2,
IF(ErfassungMDQ!AG151="e",1))))),
IF(MDQ_S3!$W28=1,
IF(ErfassungMDQ!AG151="a",1,
IF(ErfassungMDQ!AG151="b",2,
IF(ErfassungMDQ!AG151="c",3,
IF(ErfassungMDQ!AG151="d",4,
IF(ErfassungMDQ!AG151="e",5))))),0))</f>
        <v>0</v>
      </c>
      <c r="AH151" s="277" t="b">
        <f>IF(MDQ_S3!$W28=5,
IF(ErfassungMDQ!AH151="a",5,
IF(ErfassungMDQ!AH151="b",4,
IF(ErfassungMDQ!AH151="c",3,
IF(ErfassungMDQ!AH151="d",2,
IF(ErfassungMDQ!AH151="e",1))))),
IF(MDQ_S3!$W28=1,
IF(ErfassungMDQ!AH151="a",1,
IF(ErfassungMDQ!AH151="b",2,
IF(ErfassungMDQ!AH151="c",3,
IF(ErfassungMDQ!AH151="d",4,
IF(ErfassungMDQ!AH151="e",5))))),0))</f>
        <v>0</v>
      </c>
      <c r="AI151" s="278" t="b">
        <f>IF(MDQ_S3!$W28=5,
IF(ErfassungMDQ!AI151="a",5,
IF(ErfassungMDQ!AI151="b",4,
IF(ErfassungMDQ!AI151="c",3,
IF(ErfassungMDQ!AI151="d",2,
IF(ErfassungMDQ!AI151="e",1))))),
IF(MDQ_S3!$W28=1,
IF(ErfassungMDQ!AI151="a",1,
IF(ErfassungMDQ!AI151="b",2,
IF(ErfassungMDQ!AI151="c",3,
IF(ErfassungMDQ!AI151="d",4,
IF(ErfassungMDQ!AI151="e",5))))),0))</f>
        <v>0</v>
      </c>
      <c r="AJ151" s="277" t="b">
        <f>IF(MDQ_S3!$W28=5,
IF(ErfassungMDQ!AJ151="a",5,
IF(ErfassungMDQ!AJ151="b",4,
IF(ErfassungMDQ!AJ151="c",3,
IF(ErfassungMDQ!AJ151="d",2,
IF(ErfassungMDQ!AJ151="e",1))))),
IF(MDQ_S3!$W28=1,
IF(ErfassungMDQ!AJ151="a",1,
IF(ErfassungMDQ!AJ151="b",2,
IF(ErfassungMDQ!AJ151="c",3,
IF(ErfassungMDQ!AJ151="d",4,
IF(ErfassungMDQ!AJ151="e",5))))),0))</f>
        <v>0</v>
      </c>
      <c r="AK151" s="278" t="b">
        <f>IF(MDQ_S3!$W28=5,
IF(ErfassungMDQ!AK151="a",5,
IF(ErfassungMDQ!AK151="b",4,
IF(ErfassungMDQ!AK151="c",3,
IF(ErfassungMDQ!AK151="d",2,
IF(ErfassungMDQ!AK151="e",1))))),
IF(MDQ_S3!$W28=1,
IF(ErfassungMDQ!AK151="a",1,
IF(ErfassungMDQ!AK151="b",2,
IF(ErfassungMDQ!AK151="c",3,
IF(ErfassungMDQ!AK151="d",4,
IF(ErfassungMDQ!AK151="e",5))))),0))</f>
        <v>0</v>
      </c>
      <c r="AL151" s="277" t="b">
        <f>IF(MDQ_S3!$W28=5,
IF(ErfassungMDQ!AL151="a",5,
IF(ErfassungMDQ!AL151="b",4,
IF(ErfassungMDQ!AL151="c",3,
IF(ErfassungMDQ!AL151="d",2,
IF(ErfassungMDQ!AL151="e",1))))),
IF(MDQ_S3!$W28=1,
IF(ErfassungMDQ!AL151="a",1,
IF(ErfassungMDQ!AL151="b",2,
IF(ErfassungMDQ!AL151="c",3,
IF(ErfassungMDQ!AL151="d",4,
IF(ErfassungMDQ!AL151="e",5))))),0))</f>
        <v>0</v>
      </c>
      <c r="AM151" s="278" t="b">
        <f>IF(MDQ_S3!$W28=5,
IF(ErfassungMDQ!AM151="a",5,
IF(ErfassungMDQ!AM151="b",4,
IF(ErfassungMDQ!AM151="c",3,
IF(ErfassungMDQ!AM151="d",2,
IF(ErfassungMDQ!AM151="e",1))))),
IF(MDQ_S3!$W28=1,
IF(ErfassungMDQ!AM151="a",1,
IF(ErfassungMDQ!AM151="b",2,
IF(ErfassungMDQ!AM151="c",3,
IF(ErfassungMDQ!AM151="d",4,
IF(ErfassungMDQ!AM151="e",5))))),0))</f>
        <v>0</v>
      </c>
      <c r="AN151" s="277" t="b">
        <f>IF(MDQ_S3!$W28=5,
IF(ErfassungMDQ!AN151="a",5,
IF(ErfassungMDQ!AN151="b",4,
IF(ErfassungMDQ!AN151="c",3,
IF(ErfassungMDQ!AN151="d",2,
IF(ErfassungMDQ!AN151="e",1))))),
IF(MDQ_S3!$W28=1,
IF(ErfassungMDQ!AN151="a",1,
IF(ErfassungMDQ!AN151="b",2,
IF(ErfassungMDQ!AN151="c",3,
IF(ErfassungMDQ!AN151="d",4,
IF(ErfassungMDQ!AN151="e",5))))),0))</f>
        <v>0</v>
      </c>
      <c r="AO151" s="278" t="b">
        <f>IF(MDQ_S3!$W28=5,
IF(ErfassungMDQ!AO151="a",5,
IF(ErfassungMDQ!AO151="b",4,
IF(ErfassungMDQ!AO151="c",3,
IF(ErfassungMDQ!AO151="d",2,
IF(ErfassungMDQ!AO151="e",1))))),
IF(MDQ_S3!$W28=1,
IF(ErfassungMDQ!AO151="a",1,
IF(ErfassungMDQ!AO151="b",2,
IF(ErfassungMDQ!AO151="c",3,
IF(ErfassungMDQ!AO151="d",4,
IF(ErfassungMDQ!AO151="e",5))))),0))</f>
        <v>0</v>
      </c>
      <c r="AP151" s="277" t="b">
        <f>IF(MDQ_S3!$W28=5,
IF(ErfassungMDQ!AP151="a",5,
IF(ErfassungMDQ!AP151="b",4,
IF(ErfassungMDQ!AP151="c",3,
IF(ErfassungMDQ!AP151="d",2,
IF(ErfassungMDQ!AP151="e",1))))),
IF(MDQ_S3!$W28=1,
IF(ErfassungMDQ!AP151="a",1,
IF(ErfassungMDQ!AP151="b",2,
IF(ErfassungMDQ!AP151="c",3,
IF(ErfassungMDQ!AP151="d",4,
IF(ErfassungMDQ!AP151="e",5))))),0))</f>
        <v>0</v>
      </c>
      <c r="AQ151" s="278" t="b">
        <f>IF(MDQ_S3!$W28=5,
IF(ErfassungMDQ!AQ151="a",5,
IF(ErfassungMDQ!AQ151="b",4,
IF(ErfassungMDQ!AQ151="c",3,
IF(ErfassungMDQ!AQ151="d",2,
IF(ErfassungMDQ!AQ151="e",1))))),
IF(MDQ_S3!$W28=1,
IF(ErfassungMDQ!AQ151="a",1,
IF(ErfassungMDQ!AQ151="b",2,
IF(ErfassungMDQ!AQ151="c",3,
IF(ErfassungMDQ!AQ151="d",4,
IF(ErfassungMDQ!AQ151="e",5))))),0))</f>
        <v>0</v>
      </c>
      <c r="AR151" s="277" t="b">
        <f>IF(MDQ_S3!$W28=5,
IF(ErfassungMDQ!AR151="a",5,
IF(ErfassungMDQ!AR151="b",4,
IF(ErfassungMDQ!AR151="c",3,
IF(ErfassungMDQ!AR151="d",2,
IF(ErfassungMDQ!AR151="e",1))))),
IF(MDQ_S3!$W28=1,
IF(ErfassungMDQ!AR151="a",1,
IF(ErfassungMDQ!AR151="b",2,
IF(ErfassungMDQ!AR151="c",3,
IF(ErfassungMDQ!AR151="d",4,
IF(ErfassungMDQ!AR151="e",5))))),0))</f>
        <v>0</v>
      </c>
      <c r="AS151" s="278" t="b">
        <f>IF(MDQ_S3!$W28=5,
IF(ErfassungMDQ!AS151="a",5,
IF(ErfassungMDQ!AS151="b",4,
IF(ErfassungMDQ!AS151="c",3,
IF(ErfassungMDQ!AS151="d",2,
IF(ErfassungMDQ!AS151="e",1))))),
IF(MDQ_S3!$W28=1,
IF(ErfassungMDQ!AS151="a",1,
IF(ErfassungMDQ!AS151="b",2,
IF(ErfassungMDQ!AS151="c",3,
IF(ErfassungMDQ!AS151="d",4,
IF(ErfassungMDQ!AS151="e",5))))),0))</f>
        <v>0</v>
      </c>
      <c r="AT151" s="277" t="b">
        <f>IF(MDQ_S3!$W28=5,
IF(ErfassungMDQ!AT151="a",5,
IF(ErfassungMDQ!AT151="b",4,
IF(ErfassungMDQ!AT151="c",3,
IF(ErfassungMDQ!AT151="d",2,
IF(ErfassungMDQ!AT151="e",1))))),
IF(MDQ_S3!$W28=1,
IF(ErfassungMDQ!AT151="a",1,
IF(ErfassungMDQ!AT151="b",2,
IF(ErfassungMDQ!AT151="c",3,
IF(ErfassungMDQ!AT151="d",4,
IF(ErfassungMDQ!AT151="e",5))))),0))</f>
        <v>0</v>
      </c>
      <c r="AU151" s="278" t="b">
        <f>IF(MDQ_S3!$W28=5,
IF(ErfassungMDQ!AU151="a",5,
IF(ErfassungMDQ!AU151="b",4,
IF(ErfassungMDQ!AU151="c",3,
IF(ErfassungMDQ!AU151="d",2,
IF(ErfassungMDQ!AU151="e",1))))),
IF(MDQ_S3!$W28=1,
IF(ErfassungMDQ!AU151="a",1,
IF(ErfassungMDQ!AU151="b",2,
IF(ErfassungMDQ!AU151="c",3,
IF(ErfassungMDQ!AU151="d",4,
IF(ErfassungMDQ!AU151="e",5))))),0))</f>
        <v>0</v>
      </c>
      <c r="AV151" s="277" t="b">
        <f>IF(MDQ_S3!$W28=5,
IF(ErfassungMDQ!AV151="a",5,
IF(ErfassungMDQ!AV151="b",4,
IF(ErfassungMDQ!AV151="c",3,
IF(ErfassungMDQ!AV151="d",2,
IF(ErfassungMDQ!AV151="e",1))))),
IF(MDQ_S3!$W28=1,
IF(ErfassungMDQ!AV151="a",1,
IF(ErfassungMDQ!AV151="b",2,
IF(ErfassungMDQ!AV151="c",3,
IF(ErfassungMDQ!AV151="d",4,
IF(ErfassungMDQ!AV151="e",5))))),0))</f>
        <v>0</v>
      </c>
      <c r="AW151" s="278" t="b">
        <f>IF(MDQ_S3!$W28=5,
IF(ErfassungMDQ!AW151="a",5,
IF(ErfassungMDQ!AW151="b",4,
IF(ErfassungMDQ!AW151="c",3,
IF(ErfassungMDQ!AW151="d",2,
IF(ErfassungMDQ!AW151="e",1))))),
IF(MDQ_S3!$W28=1,
IF(ErfassungMDQ!AW151="a",1,
IF(ErfassungMDQ!AW151="b",2,
IF(ErfassungMDQ!AW151="c",3,
IF(ErfassungMDQ!AW151="d",4,
IF(ErfassungMDQ!AW151="e",5))))),0))</f>
        <v>0</v>
      </c>
      <c r="AX151" s="277" t="b">
        <f>IF(MDQ_S3!$W28=5,
IF(ErfassungMDQ!AX151="a",5,
IF(ErfassungMDQ!AX151="b",4,
IF(ErfassungMDQ!AX151="c",3,
IF(ErfassungMDQ!AX151="d",2,
IF(ErfassungMDQ!AX151="e",1))))),
IF(MDQ_S3!$W28=1,
IF(ErfassungMDQ!AX151="a",1,
IF(ErfassungMDQ!AX151="b",2,
IF(ErfassungMDQ!AX151="c",3,
IF(ErfassungMDQ!AX151="d",4,
IF(ErfassungMDQ!AX151="e",5))))),0))</f>
        <v>0</v>
      </c>
      <c r="AY151" s="278" t="b">
        <f>IF(MDQ_S3!$W28=5,
IF(ErfassungMDQ!AY151="a",5,
IF(ErfassungMDQ!AY151="b",4,
IF(ErfassungMDQ!AY151="c",3,
IF(ErfassungMDQ!AY151="d",2,
IF(ErfassungMDQ!AY151="e",1))))),
IF(MDQ_S3!$W28=1,
IF(ErfassungMDQ!AY151="a",1,
IF(ErfassungMDQ!AY151="b",2,
IF(ErfassungMDQ!AY151="c",3,
IF(ErfassungMDQ!AY151="d",4,
IF(ErfassungMDQ!AY151="e",5))))),0))</f>
        <v>0</v>
      </c>
      <c r="AZ151" s="277" t="b">
        <f>IF(MDQ_S3!$W28=5,
IF(ErfassungMDQ!AZ151="a",5,
IF(ErfassungMDQ!AZ151="b",4,
IF(ErfassungMDQ!AZ151="c",3,
IF(ErfassungMDQ!AZ151="d",2,
IF(ErfassungMDQ!AZ151="e",1))))),
IF(MDQ_S3!$W28=1,
IF(ErfassungMDQ!AZ151="a",1,
IF(ErfassungMDQ!AZ151="b",2,
IF(ErfassungMDQ!AZ151="c",3,
IF(ErfassungMDQ!AZ151="d",4,
IF(ErfassungMDQ!AZ151="e",5))))),0))</f>
        <v>0</v>
      </c>
      <c r="BA151" s="278" t="b">
        <f>IF(MDQ_S3!$W28=5,
IF(ErfassungMDQ!BA151="a",5,
IF(ErfassungMDQ!BA151="b",4,
IF(ErfassungMDQ!BA151="c",3,
IF(ErfassungMDQ!BA151="d",2,
IF(ErfassungMDQ!BA151="e",1))))),
IF(MDQ_S3!$W28=1,
IF(ErfassungMDQ!BA151="a",1,
IF(ErfassungMDQ!BA151="b",2,
IF(ErfassungMDQ!BA151="c",3,
IF(ErfassungMDQ!BA151="d",4,
IF(ErfassungMDQ!BA151="e",5))))),0))</f>
        <v>0</v>
      </c>
      <c r="BB151" s="277" t="b">
        <f>IF(MDQ_S3!$W28=5,
IF(ErfassungMDQ!BB151="a",5,
IF(ErfassungMDQ!BB151="b",4,
IF(ErfassungMDQ!BB151="c",3,
IF(ErfassungMDQ!BB151="d",2,
IF(ErfassungMDQ!BB151="e",1))))),
IF(MDQ_S3!$W28=1,
IF(ErfassungMDQ!BB151="a",1,
IF(ErfassungMDQ!BB151="b",2,
IF(ErfassungMDQ!BB151="c",3,
IF(ErfassungMDQ!BB151="d",4,
IF(ErfassungMDQ!BB151="e",5))))),0))</f>
        <v>0</v>
      </c>
      <c r="BC151" s="278" t="b">
        <f>IF(MDQ_S3!$W28=5,
IF(ErfassungMDQ!BC151="a",5,
IF(ErfassungMDQ!BC151="b",4,
IF(ErfassungMDQ!BC151="c",3,
IF(ErfassungMDQ!BC151="d",2,
IF(ErfassungMDQ!BC151="e",1))))),
IF(MDQ_S3!$W28=1,
IF(ErfassungMDQ!BC151="a",1,
IF(ErfassungMDQ!BC151="b",2,
IF(ErfassungMDQ!BC151="c",3,
IF(ErfassungMDQ!BC151="d",4,
IF(ErfassungMDQ!BC151="e",5))))),0))</f>
        <v>0</v>
      </c>
      <c r="BD151" s="277" t="b">
        <f>IF(MDQ_S3!$W28=5,
IF(ErfassungMDQ!BD151="a",5,
IF(ErfassungMDQ!BD151="b",4,
IF(ErfassungMDQ!BD151="c",3,
IF(ErfassungMDQ!BD151="d",2,
IF(ErfassungMDQ!BD151="e",1))))),
IF(MDQ_S3!$W28=1,
IF(ErfassungMDQ!BD151="a",1,
IF(ErfassungMDQ!BD151="b",2,
IF(ErfassungMDQ!BD151="c",3,
IF(ErfassungMDQ!BD151="d",4,
IF(ErfassungMDQ!BD151="e",5))))),0))</f>
        <v>0</v>
      </c>
      <c r="BE151" s="278" t="b">
        <f>IF(MDQ_S3!$W28=5,
IF(ErfassungMDQ!BE151="a",5,
IF(ErfassungMDQ!BE151="b",4,
IF(ErfassungMDQ!BE151="c",3,
IF(ErfassungMDQ!BE151="d",2,
IF(ErfassungMDQ!BE151="e",1))))),
IF(MDQ_S3!$W28=1,
IF(ErfassungMDQ!BE151="a",1,
IF(ErfassungMDQ!BE151="b",2,
IF(ErfassungMDQ!BE151="c",3,
IF(ErfassungMDQ!BE151="d",4,
IF(ErfassungMDQ!BE151="e",5))))),0))</f>
        <v>0</v>
      </c>
      <c r="BF151" s="277" t="b">
        <f>IF(MDQ_S3!$W28=5,
IF(ErfassungMDQ!BF151="a",5,
IF(ErfassungMDQ!BF151="b",4,
IF(ErfassungMDQ!BF151="c",3,
IF(ErfassungMDQ!BF151="d",2,
IF(ErfassungMDQ!BF151="e",1))))),
IF(MDQ_S3!$W28=1,
IF(ErfassungMDQ!BF151="a",1,
IF(ErfassungMDQ!BF151="b",2,
IF(ErfassungMDQ!BF151="c",3,
IF(ErfassungMDQ!BF151="d",4,
IF(ErfassungMDQ!BF151="e",5))))),0))</f>
        <v>0</v>
      </c>
      <c r="BG151" s="278" t="b">
        <f>IF(MDQ_S3!$W28=5,
IF(ErfassungMDQ!BG151="a",5,
IF(ErfassungMDQ!BG151="b",4,
IF(ErfassungMDQ!BG151="c",3,
IF(ErfassungMDQ!BG151="d",2,
IF(ErfassungMDQ!BG151="e",1))))),
IF(MDQ_S3!$W28=1,
IF(ErfassungMDQ!BG151="a",1,
IF(ErfassungMDQ!BG151="b",2,
IF(ErfassungMDQ!BG151="c",3,
IF(ErfassungMDQ!BG151="d",4,
IF(ErfassungMDQ!BG151="e",5))))),0))</f>
        <v>0</v>
      </c>
      <c r="BH151" s="277" t="b">
        <f>IF(MDQ_S3!$W28=5,
IF(ErfassungMDQ!BH151="a",5,
IF(ErfassungMDQ!BH151="b",4,
IF(ErfassungMDQ!BH151="c",3,
IF(ErfassungMDQ!BH151="d",2,
IF(ErfassungMDQ!BH151="e",1))))),
IF(MDQ_S3!$W28=1,
IF(ErfassungMDQ!BH151="a",1,
IF(ErfassungMDQ!BH151="b",2,
IF(ErfassungMDQ!BH151="c",3,
IF(ErfassungMDQ!BH151="d",4,
IF(ErfassungMDQ!BH151="e",5))))),0))</f>
        <v>0</v>
      </c>
      <c r="BI151" s="278" t="b">
        <f>IF(MDQ_S3!$W28=5,
IF(ErfassungMDQ!BI151="a",5,
IF(ErfassungMDQ!BI151="b",4,
IF(ErfassungMDQ!BI151="c",3,
IF(ErfassungMDQ!BI151="d",2,
IF(ErfassungMDQ!BI151="e",1))))),
IF(MDQ_S3!$W28=1,
IF(ErfassungMDQ!BI151="a",1,
IF(ErfassungMDQ!BI151="b",2,
IF(ErfassungMDQ!BI151="c",3,
IF(ErfassungMDQ!BI151="d",4,
IF(ErfassungMDQ!BI151="e",5))))),0))</f>
        <v>0</v>
      </c>
      <c r="BJ151" s="277" t="b">
        <f>IF(MDQ_S3!$W28=5,
IF(ErfassungMDQ!BJ151="a",5,
IF(ErfassungMDQ!BJ151="b",4,
IF(ErfassungMDQ!BJ151="c",3,
IF(ErfassungMDQ!BJ151="d",2,
IF(ErfassungMDQ!BJ151="e",1))))),
IF(MDQ_S3!$W28=1,
IF(ErfassungMDQ!BJ151="a",1,
IF(ErfassungMDQ!BJ151="b",2,
IF(ErfassungMDQ!BJ151="c",3,
IF(ErfassungMDQ!BJ151="d",4,
IF(ErfassungMDQ!BJ151="e",5))))),0))</f>
        <v>0</v>
      </c>
      <c r="BK151" s="278" t="b">
        <f>IF(MDQ_S3!$W28=5,
IF(ErfassungMDQ!BK151="a",5,
IF(ErfassungMDQ!BK151="b",4,
IF(ErfassungMDQ!BK151="c",3,
IF(ErfassungMDQ!BK151="d",2,
IF(ErfassungMDQ!BK151="e",1))))),
IF(MDQ_S3!$W28=1,
IF(ErfassungMDQ!BK151="a",1,
IF(ErfassungMDQ!BK151="b",2,
IF(ErfassungMDQ!BK151="c",3,
IF(ErfassungMDQ!BK151="d",4,
IF(ErfassungMDQ!BK151="e",5))))),0))</f>
        <v>0</v>
      </c>
      <c r="BL151" s="277" t="b">
        <f>IF(MDQ_S3!$W28=5,
IF(ErfassungMDQ!BL151="a",5,
IF(ErfassungMDQ!BL151="b",4,
IF(ErfassungMDQ!BL151="c",3,
IF(ErfassungMDQ!BL151="d",2,
IF(ErfassungMDQ!BL151="e",1))))),
IF(MDQ_S3!$W28=1,
IF(ErfassungMDQ!BL151="a",1,
IF(ErfassungMDQ!BL151="b",2,
IF(ErfassungMDQ!BL151="c",3,
IF(ErfassungMDQ!BL151="d",4,
IF(ErfassungMDQ!BL151="e",5))))),0))</f>
        <v>0</v>
      </c>
      <c r="BM151" s="278" t="b">
        <f>IF(MDQ_S3!$W28=5,
IF(ErfassungMDQ!BM151="a",5,
IF(ErfassungMDQ!BM151="b",4,
IF(ErfassungMDQ!BM151="c",3,
IF(ErfassungMDQ!BM151="d",2,
IF(ErfassungMDQ!BM151="e",1))))),
IF(MDQ_S3!$W28=1,
IF(ErfassungMDQ!BM151="a",1,
IF(ErfassungMDQ!BM151="b",2,
IF(ErfassungMDQ!BM151="c",3,
IF(ErfassungMDQ!BM151="d",4,
IF(ErfassungMDQ!BM151="e",5))))),0))</f>
        <v>0</v>
      </c>
      <c r="BN151" s="277" t="b">
        <f>IF(MDQ_S3!$W28=5,
IF(ErfassungMDQ!BN151="a",5,
IF(ErfassungMDQ!BN151="b",4,
IF(ErfassungMDQ!BN151="c",3,
IF(ErfassungMDQ!BN151="d",2,
IF(ErfassungMDQ!BN151="e",1))))),
IF(MDQ_S3!$W28=1,
IF(ErfassungMDQ!BN151="a",1,
IF(ErfassungMDQ!BN151="b",2,
IF(ErfassungMDQ!BN151="c",3,
IF(ErfassungMDQ!BN151="d",4,
IF(ErfassungMDQ!BN151="e",5))))),0))</f>
        <v>0</v>
      </c>
      <c r="BO151" s="278" t="b">
        <f>IF(MDQ_S3!$W28=5,
IF(ErfassungMDQ!BO151="a",5,
IF(ErfassungMDQ!BO151="b",4,
IF(ErfassungMDQ!BO151="c",3,
IF(ErfassungMDQ!BO151="d",2,
IF(ErfassungMDQ!BO151="e",1))))),
IF(MDQ_S3!$W28=1,
IF(ErfassungMDQ!BO151="a",1,
IF(ErfassungMDQ!BO151="b",2,
IF(ErfassungMDQ!BO151="c",3,
IF(ErfassungMDQ!BO151="d",4,
IF(ErfassungMDQ!BO151="e",5))))),0))</f>
        <v>0</v>
      </c>
      <c r="BP151" s="277" t="b">
        <f>IF(MDQ_S3!$W28=5,
IF(ErfassungMDQ!BP151="a",5,
IF(ErfassungMDQ!BP151="b",4,
IF(ErfassungMDQ!BP151="c",3,
IF(ErfassungMDQ!BP151="d",2,
IF(ErfassungMDQ!BP151="e",1))))),
IF(MDQ_S3!$W28=1,
IF(ErfassungMDQ!BP151="a",1,
IF(ErfassungMDQ!BP151="b",2,
IF(ErfassungMDQ!BP151="c",3,
IF(ErfassungMDQ!BP151="d",4,
IF(ErfassungMDQ!BP151="e",5))))),0))</f>
        <v>0</v>
      </c>
      <c r="BQ151" s="278" t="b">
        <f>IF(MDQ_S3!$W28=5,
IF(ErfassungMDQ!BQ151="a",5,
IF(ErfassungMDQ!BQ151="b",4,
IF(ErfassungMDQ!BQ151="c",3,
IF(ErfassungMDQ!BQ151="d",2,
IF(ErfassungMDQ!BQ151="e",1))))),
IF(MDQ_S3!$W28=1,
IF(ErfassungMDQ!BQ151="a",1,
IF(ErfassungMDQ!BQ151="b",2,
IF(ErfassungMDQ!BQ151="c",3,
IF(ErfassungMDQ!BQ151="d",4,
IF(ErfassungMDQ!BQ151="e",5))))),0))</f>
        <v>0</v>
      </c>
      <c r="BR151" s="277" t="b">
        <f>IF(MDQ_S3!$W28=5,
IF(ErfassungMDQ!BR151="a",5,
IF(ErfassungMDQ!BR151="b",4,
IF(ErfassungMDQ!BR151="c",3,
IF(ErfassungMDQ!BR151="d",2,
IF(ErfassungMDQ!BR151="e",1))))),
IF(MDQ_S3!$W28=1,
IF(ErfassungMDQ!BR151="a",1,
IF(ErfassungMDQ!BR151="b",2,
IF(ErfassungMDQ!BR151="c",3,
IF(ErfassungMDQ!BR151="d",4,
IF(ErfassungMDQ!BR151="e",5))))),0))</f>
        <v>0</v>
      </c>
      <c r="BS151" s="278" t="b">
        <f>IF(MDQ_S3!$W28=5,
IF(ErfassungMDQ!BS151="a",5,
IF(ErfassungMDQ!BS151="b",4,
IF(ErfassungMDQ!BS151="c",3,
IF(ErfassungMDQ!BS151="d",2,
IF(ErfassungMDQ!BS151="e",1))))),
IF(MDQ_S3!$W28=1,
IF(ErfassungMDQ!BS151="a",1,
IF(ErfassungMDQ!BS151="b",2,
IF(ErfassungMDQ!BS151="c",3,
IF(ErfassungMDQ!BS151="d",4,
IF(ErfassungMDQ!BS151="e",5))))),0))</f>
        <v>0</v>
      </c>
      <c r="BT151" s="277" t="b">
        <f>IF(MDQ_S3!$W28=5,
IF(ErfassungMDQ!BT151="a",5,
IF(ErfassungMDQ!BT151="b",4,
IF(ErfassungMDQ!BT151="c",3,
IF(ErfassungMDQ!BT151="d",2,
IF(ErfassungMDQ!BT151="e",1))))),
IF(MDQ_S3!$W28=1,
IF(ErfassungMDQ!BT151="a",1,
IF(ErfassungMDQ!BT151="b",2,
IF(ErfassungMDQ!BT151="c",3,
IF(ErfassungMDQ!BT151="d",4,
IF(ErfassungMDQ!BT151="e",5))))),0))</f>
        <v>0</v>
      </c>
      <c r="BU151" s="278" t="b">
        <f>IF(MDQ_S3!$W28=5,
IF(ErfassungMDQ!BU151="a",5,
IF(ErfassungMDQ!BU151="b",4,
IF(ErfassungMDQ!BU151="c",3,
IF(ErfassungMDQ!BU151="d",2,
IF(ErfassungMDQ!BU151="e",1))))),
IF(MDQ_S3!$W28=1,
IF(ErfassungMDQ!BU151="a",1,
IF(ErfassungMDQ!BU151="b",2,
IF(ErfassungMDQ!BU151="c",3,
IF(ErfassungMDQ!BU151="d",4,
IF(ErfassungMDQ!BU151="e",5))))),0))</f>
        <v>0</v>
      </c>
      <c r="BV151" s="277" t="b">
        <f>IF(MDQ_S3!$W28=5,
IF(ErfassungMDQ!BV151="a",5,
IF(ErfassungMDQ!BV151="b",4,
IF(ErfassungMDQ!BV151="c",3,
IF(ErfassungMDQ!BV151="d",2,
IF(ErfassungMDQ!BV151="e",1))))),
IF(MDQ_S3!$W28=1,
IF(ErfassungMDQ!BV151="a",1,
IF(ErfassungMDQ!BV151="b",2,
IF(ErfassungMDQ!BV151="c",3,
IF(ErfassungMDQ!BV151="d",4,
IF(ErfassungMDQ!BV151="e",5))))),0))</f>
        <v>0</v>
      </c>
      <c r="BW151" s="278" t="b">
        <f>IF(MDQ_S3!$W28=5,
IF(ErfassungMDQ!BW151="a",5,
IF(ErfassungMDQ!BW151="b",4,
IF(ErfassungMDQ!BW151="c",3,
IF(ErfassungMDQ!BW151="d",2,
IF(ErfassungMDQ!BW151="e",1))))),
IF(MDQ_S3!$W28=1,
IF(ErfassungMDQ!BW151="a",1,
IF(ErfassungMDQ!BW151="b",2,
IF(ErfassungMDQ!BW151="c",3,
IF(ErfassungMDQ!BW151="d",4,
IF(ErfassungMDQ!BW151="e",5))))),0))</f>
        <v>0</v>
      </c>
      <c r="BX151" s="277" t="b">
        <f>IF(MDQ_S3!$W28=5,
IF(ErfassungMDQ!BX151="a",5,
IF(ErfassungMDQ!BX151="b",4,
IF(ErfassungMDQ!BX151="c",3,
IF(ErfassungMDQ!BX151="d",2,
IF(ErfassungMDQ!BX151="e",1))))),
IF(MDQ_S3!$W28=1,
IF(ErfassungMDQ!BX151="a",1,
IF(ErfassungMDQ!BX151="b",2,
IF(ErfassungMDQ!BX151="c",3,
IF(ErfassungMDQ!BX151="d",4,
IF(ErfassungMDQ!BX151="e",5))))),0))</f>
        <v>0</v>
      </c>
      <c r="BY151" s="278" t="b">
        <f>IF(MDQ_S3!$W28=5,
IF(ErfassungMDQ!BY151="a",5,
IF(ErfassungMDQ!BY151="b",4,
IF(ErfassungMDQ!BY151="c",3,
IF(ErfassungMDQ!BY151="d",2,
IF(ErfassungMDQ!BY151="e",1))))),
IF(MDQ_S3!$W28=1,
IF(ErfassungMDQ!BY151="a",1,
IF(ErfassungMDQ!BY151="b",2,
IF(ErfassungMDQ!BY151="c",3,
IF(ErfassungMDQ!BY151="d",4,
IF(ErfassungMDQ!BY151="e",5))))),0))</f>
        <v>0</v>
      </c>
      <c r="BZ151" s="277" t="b">
        <f>IF(MDQ_S3!$W28=5,
IF(ErfassungMDQ!BZ151="a",5,
IF(ErfassungMDQ!BZ151="b",4,
IF(ErfassungMDQ!BZ151="c",3,
IF(ErfassungMDQ!BZ151="d",2,
IF(ErfassungMDQ!BZ151="e",1))))),
IF(MDQ_S3!$W28=1,
IF(ErfassungMDQ!BZ151="a",1,
IF(ErfassungMDQ!BZ151="b",2,
IF(ErfassungMDQ!BZ151="c",3,
IF(ErfassungMDQ!BZ151="d",4,
IF(ErfassungMDQ!BZ151="e",5))))),0))</f>
        <v>0</v>
      </c>
      <c r="CA151" s="278" t="b">
        <f>IF(MDQ_S3!$W28=5,
IF(ErfassungMDQ!CA151="a",5,
IF(ErfassungMDQ!CA151="b",4,
IF(ErfassungMDQ!CA151="c",3,
IF(ErfassungMDQ!CA151="d",2,
IF(ErfassungMDQ!CA151="e",1))))),
IF(MDQ_S3!$W28=1,
IF(ErfassungMDQ!CA151="a",1,
IF(ErfassungMDQ!CA151="b",2,
IF(ErfassungMDQ!CA151="c",3,
IF(ErfassungMDQ!CA151="d",4,
IF(ErfassungMDQ!CA151="e",5))))),0))</f>
        <v>0</v>
      </c>
      <c r="CB151" s="277" t="b">
        <f>IF(MDQ_S3!$W28=5,
IF(ErfassungMDQ!CB151="a",5,
IF(ErfassungMDQ!CB151="b",4,
IF(ErfassungMDQ!CB151="c",3,
IF(ErfassungMDQ!CB151="d",2,
IF(ErfassungMDQ!CB151="e",1))))),
IF(MDQ_S3!$W28=1,
IF(ErfassungMDQ!CB151="a",1,
IF(ErfassungMDQ!CB151="b",2,
IF(ErfassungMDQ!CB151="c",3,
IF(ErfassungMDQ!CB151="d",4,
IF(ErfassungMDQ!CB151="e",5))))),0))</f>
        <v>0</v>
      </c>
      <c r="CC151" s="278" t="b">
        <f>IF(MDQ_S3!$W28=5,
IF(ErfassungMDQ!CC151="a",5,
IF(ErfassungMDQ!CC151="b",4,
IF(ErfassungMDQ!CC151="c",3,
IF(ErfassungMDQ!CC151="d",2,
IF(ErfassungMDQ!CC151="e",1))))),
IF(MDQ_S3!$W28=1,
IF(ErfassungMDQ!CC151="a",1,
IF(ErfassungMDQ!CC151="b",2,
IF(ErfassungMDQ!CC151="c",3,
IF(ErfassungMDQ!CC151="d",4,
IF(ErfassungMDQ!CC151="e",5))))),0))</f>
        <v>0</v>
      </c>
      <c r="CD151" s="277" t="b">
        <f>IF(MDQ_S3!$W28=5,
IF(ErfassungMDQ!CD151="a",5,
IF(ErfassungMDQ!CD151="b",4,
IF(ErfassungMDQ!CD151="c",3,
IF(ErfassungMDQ!CD151="d",2,
IF(ErfassungMDQ!CD151="e",1))))),
IF(MDQ_S3!$W28=1,
IF(ErfassungMDQ!CD151="a",1,
IF(ErfassungMDQ!CD151="b",2,
IF(ErfassungMDQ!CD151="c",3,
IF(ErfassungMDQ!CD151="d",4,
IF(ErfassungMDQ!CD151="e",5))))),0))</f>
        <v>0</v>
      </c>
      <c r="CE151" s="278" t="b">
        <f>IF(MDQ_S3!$W28=5,
IF(ErfassungMDQ!CE151="a",5,
IF(ErfassungMDQ!CE151="b",4,
IF(ErfassungMDQ!CE151="c",3,
IF(ErfassungMDQ!CE151="d",2,
IF(ErfassungMDQ!CE151="e",1))))),
IF(MDQ_S3!$W28=1,
IF(ErfassungMDQ!CE151="a",1,
IF(ErfassungMDQ!CE151="b",2,
IF(ErfassungMDQ!CE151="c",3,
IF(ErfassungMDQ!CE151="d",4,
IF(ErfassungMDQ!CE151="e",5))))),0))</f>
        <v>0</v>
      </c>
      <c r="CF151" s="277" t="b">
        <f>IF(MDQ_S3!$W28=5,
IF(ErfassungMDQ!CF151="a",5,
IF(ErfassungMDQ!CF151="b",4,
IF(ErfassungMDQ!CF151="c",3,
IF(ErfassungMDQ!CF151="d",2,
IF(ErfassungMDQ!CF151="e",1))))),
IF(MDQ_S3!$W28=1,
IF(ErfassungMDQ!CF151="a",1,
IF(ErfassungMDQ!CF151="b",2,
IF(ErfassungMDQ!CF151="c",3,
IF(ErfassungMDQ!CF151="d",4,
IF(ErfassungMDQ!CF151="e",5))))),0))</f>
        <v>0</v>
      </c>
      <c r="CG151" s="278" t="b">
        <f>IF(MDQ_S3!$W28=5,
IF(ErfassungMDQ!CG151="a",5,
IF(ErfassungMDQ!CG151="b",4,
IF(ErfassungMDQ!CG151="c",3,
IF(ErfassungMDQ!CG151="d",2,
IF(ErfassungMDQ!CG151="e",1))))),
IF(MDQ_S3!$W28=1,
IF(ErfassungMDQ!CG151="a",1,
IF(ErfassungMDQ!CG151="b",2,
IF(ErfassungMDQ!CG151="c",3,
IF(ErfassungMDQ!CG151="d",4,
IF(ErfassungMDQ!CG151="e",5))))),0))</f>
        <v>0</v>
      </c>
      <c r="CH151" s="277" t="b">
        <f>IF(MDQ_S3!$W28=5,
IF(ErfassungMDQ!CH151="a",5,
IF(ErfassungMDQ!CH151="b",4,
IF(ErfassungMDQ!CH151="c",3,
IF(ErfassungMDQ!CH151="d",2,
IF(ErfassungMDQ!CH151="e",1))))),
IF(MDQ_S3!$W28=1,
IF(ErfassungMDQ!CH151="a",1,
IF(ErfassungMDQ!CH151="b",2,
IF(ErfassungMDQ!CH151="c",3,
IF(ErfassungMDQ!CH151="d",4,
IF(ErfassungMDQ!CH151="e",5))))),0))</f>
        <v>0</v>
      </c>
      <c r="CI151" s="278" t="b">
        <f>IF(MDQ_S3!$W28=5,
IF(ErfassungMDQ!CI151="a",5,
IF(ErfassungMDQ!CI151="b",4,
IF(ErfassungMDQ!CI151="c",3,
IF(ErfassungMDQ!CI151="d",2,
IF(ErfassungMDQ!CI151="e",1))))),
IF(MDQ_S3!$W28=1,
IF(ErfassungMDQ!CI151="a",1,
IF(ErfassungMDQ!CI151="b",2,
IF(ErfassungMDQ!CI151="c",3,
IF(ErfassungMDQ!CI151="d",4,
IF(ErfassungMDQ!CI151="e",5))))),0))</f>
        <v>0</v>
      </c>
      <c r="CJ151" s="277" t="b">
        <f>IF(MDQ_S3!$W28=5,
IF(ErfassungMDQ!CJ151="a",5,
IF(ErfassungMDQ!CJ151="b",4,
IF(ErfassungMDQ!CJ151="c",3,
IF(ErfassungMDQ!CJ151="d",2,
IF(ErfassungMDQ!CJ151="e",1))))),
IF(MDQ_S3!$W28=1,
IF(ErfassungMDQ!CJ151="a",1,
IF(ErfassungMDQ!CJ151="b",2,
IF(ErfassungMDQ!CJ151="c",3,
IF(ErfassungMDQ!CJ151="d",4,
IF(ErfassungMDQ!CJ151="e",5))))),0))</f>
        <v>0</v>
      </c>
      <c r="CK151" s="278" t="b">
        <f>IF(MDQ_S3!$W28=5,
IF(ErfassungMDQ!CK151="a",5,
IF(ErfassungMDQ!CK151="b",4,
IF(ErfassungMDQ!CK151="c",3,
IF(ErfassungMDQ!CK151="d",2,
IF(ErfassungMDQ!CK151="e",1))))),
IF(MDQ_S3!$W28=1,
IF(ErfassungMDQ!CK151="a",1,
IF(ErfassungMDQ!CK151="b",2,
IF(ErfassungMDQ!CK151="c",3,
IF(ErfassungMDQ!CK151="d",4,
IF(ErfassungMDQ!CK151="e",5))))),0))</f>
        <v>0</v>
      </c>
      <c r="CL151" s="277" t="b">
        <f>IF(MDQ_S3!$W28=5,
IF(ErfassungMDQ!CL151="a",5,
IF(ErfassungMDQ!CL151="b",4,
IF(ErfassungMDQ!CL151="c",3,
IF(ErfassungMDQ!CL151="d",2,
IF(ErfassungMDQ!CL151="e",1))))),
IF(MDQ_S3!$W28=1,
IF(ErfassungMDQ!CL151="a",1,
IF(ErfassungMDQ!CL151="b",2,
IF(ErfassungMDQ!CL151="c",3,
IF(ErfassungMDQ!CL151="d",4,
IF(ErfassungMDQ!CL151="e",5))))),0))</f>
        <v>0</v>
      </c>
      <c r="CM151" s="278" t="b">
        <f>IF(MDQ_S3!$W28=5,
IF(ErfassungMDQ!CM151="a",5,
IF(ErfassungMDQ!CM151="b",4,
IF(ErfassungMDQ!CM151="c",3,
IF(ErfassungMDQ!CM151="d",2,
IF(ErfassungMDQ!CM151="e",1))))),
IF(MDQ_S3!$W28=1,
IF(ErfassungMDQ!CM151="a",1,
IF(ErfassungMDQ!CM151="b",2,
IF(ErfassungMDQ!CM151="c",3,
IF(ErfassungMDQ!CM151="d",4,
IF(ErfassungMDQ!CM151="e",5))))),0))</f>
        <v>0</v>
      </c>
      <c r="CN151" s="277" t="b">
        <f>IF(MDQ_S3!$W28=5,
IF(ErfassungMDQ!CN151="a",5,
IF(ErfassungMDQ!CN151="b",4,
IF(ErfassungMDQ!CN151="c",3,
IF(ErfassungMDQ!CN151="d",2,
IF(ErfassungMDQ!CN151="e",1))))),
IF(MDQ_S3!$W28=1,
IF(ErfassungMDQ!CN151="a",1,
IF(ErfassungMDQ!CN151="b",2,
IF(ErfassungMDQ!CN151="c",3,
IF(ErfassungMDQ!CN151="d",4,
IF(ErfassungMDQ!CN151="e",5))))),0))</f>
        <v>0</v>
      </c>
      <c r="CO151" s="278" t="b">
        <f>IF(MDQ_S3!$W28=5,
IF(ErfassungMDQ!CO151="a",5,
IF(ErfassungMDQ!CO151="b",4,
IF(ErfassungMDQ!CO151="c",3,
IF(ErfassungMDQ!CO151="d",2,
IF(ErfassungMDQ!CO151="e",1))))),
IF(MDQ_S3!$W28=1,
IF(ErfassungMDQ!CO151="a",1,
IF(ErfassungMDQ!CO151="b",2,
IF(ErfassungMDQ!CO151="c",3,
IF(ErfassungMDQ!CO151="d",4,
IF(ErfassungMDQ!CO151="e",5))))),0))</f>
        <v>0</v>
      </c>
      <c r="CP151" s="277" t="b">
        <f>IF(MDQ_S3!$W28=5,
IF(ErfassungMDQ!CP151="a",5,
IF(ErfassungMDQ!CP151="b",4,
IF(ErfassungMDQ!CP151="c",3,
IF(ErfassungMDQ!CP151="d",2,
IF(ErfassungMDQ!CP151="e",1))))),
IF(MDQ_S3!$W28=1,
IF(ErfassungMDQ!CP151="a",1,
IF(ErfassungMDQ!CP151="b",2,
IF(ErfassungMDQ!CP151="c",3,
IF(ErfassungMDQ!CP151="d",4,
IF(ErfassungMDQ!CP151="e",5))))),0))</f>
        <v>0</v>
      </c>
      <c r="CQ151" s="278" t="b">
        <f>IF(MDQ_S3!$W28=5,
IF(ErfassungMDQ!CQ151="a",5,
IF(ErfassungMDQ!CQ151="b",4,
IF(ErfassungMDQ!CQ151="c",3,
IF(ErfassungMDQ!CQ151="d",2,
IF(ErfassungMDQ!CQ151="e",1))))),
IF(MDQ_S3!$W28=1,
IF(ErfassungMDQ!CQ151="a",1,
IF(ErfassungMDQ!CQ151="b",2,
IF(ErfassungMDQ!CQ151="c",3,
IF(ErfassungMDQ!CQ151="d",4,
IF(ErfassungMDQ!CQ151="e",5))))),0))</f>
        <v>0</v>
      </c>
      <c r="CR151" s="277" t="b">
        <f>IF(MDQ_S3!$W28=5,
IF(ErfassungMDQ!CR151="a",5,
IF(ErfassungMDQ!CR151="b",4,
IF(ErfassungMDQ!CR151="c",3,
IF(ErfassungMDQ!CR151="d",2,
IF(ErfassungMDQ!CR151="e",1))))),
IF(MDQ_S3!$W28=1,
IF(ErfassungMDQ!CR151="a",1,
IF(ErfassungMDQ!CR151="b",2,
IF(ErfassungMDQ!CR151="c",3,
IF(ErfassungMDQ!CR151="d",4,
IF(ErfassungMDQ!CR151="e",5))))),0))</f>
        <v>0</v>
      </c>
      <c r="CS151" s="278" t="b">
        <f>IF(MDQ_S3!$W28=5,
IF(ErfassungMDQ!CS151="a",5,
IF(ErfassungMDQ!CS151="b",4,
IF(ErfassungMDQ!CS151="c",3,
IF(ErfassungMDQ!CS151="d",2,
IF(ErfassungMDQ!CS151="e",1))))),
IF(MDQ_S3!$W28=1,
IF(ErfassungMDQ!CS151="a",1,
IF(ErfassungMDQ!CS151="b",2,
IF(ErfassungMDQ!CS151="c",3,
IF(ErfassungMDQ!CS151="d",4,
IF(ErfassungMDQ!CS151="e",5))))),0))</f>
        <v>0</v>
      </c>
      <c r="CT151" s="277" t="b">
        <f>IF(MDQ_S3!$W28=5,
IF(ErfassungMDQ!CT151="a",5,
IF(ErfassungMDQ!CT151="b",4,
IF(ErfassungMDQ!CT151="c",3,
IF(ErfassungMDQ!CT151="d",2,
IF(ErfassungMDQ!CT151="e",1))))),
IF(MDQ_S3!$W28=1,
IF(ErfassungMDQ!CT151="a",1,
IF(ErfassungMDQ!CT151="b",2,
IF(ErfassungMDQ!CT151="c",3,
IF(ErfassungMDQ!CT151="d",4,
IF(ErfassungMDQ!CT151="e",5))))),0))</f>
        <v>0</v>
      </c>
      <c r="CU151" s="278" t="b">
        <f>IF(MDQ_S3!$W28=5,
IF(ErfassungMDQ!CU151="a",5,
IF(ErfassungMDQ!CU151="b",4,
IF(ErfassungMDQ!CU151="c",3,
IF(ErfassungMDQ!CU151="d",2,
IF(ErfassungMDQ!CU151="e",1))))),
IF(MDQ_S3!$W28=1,
IF(ErfassungMDQ!CU151="a",1,
IF(ErfassungMDQ!CU151="b",2,
IF(ErfassungMDQ!CU151="c",3,
IF(ErfassungMDQ!CU151="d",4,
IF(ErfassungMDQ!CU151="e",5))))),0))</f>
        <v>0</v>
      </c>
      <c r="CV151" s="277" t="b">
        <f>IF(MDQ_S3!$W28=5,
IF(ErfassungMDQ!CV151="a",5,
IF(ErfassungMDQ!CV151="b",4,
IF(ErfassungMDQ!CV151="c",3,
IF(ErfassungMDQ!CV151="d",2,
IF(ErfassungMDQ!CV151="e",1))))),
IF(MDQ_S3!$W28=1,
IF(ErfassungMDQ!CV151="a",1,
IF(ErfassungMDQ!CV151="b",2,
IF(ErfassungMDQ!CV151="c",3,
IF(ErfassungMDQ!CV151="d",4,
IF(ErfassungMDQ!CV151="e",5))))),0))</f>
        <v>0</v>
      </c>
      <c r="CW151" s="278" t="b">
        <f>IF(MDQ_S3!$W28=5,
IF(ErfassungMDQ!CW151="a",5,
IF(ErfassungMDQ!CW151="b",4,
IF(ErfassungMDQ!CW151="c",3,
IF(ErfassungMDQ!CW151="d",2,
IF(ErfassungMDQ!CW151="e",1))))),
IF(MDQ_S3!$W28=1,
IF(ErfassungMDQ!CW151="a",1,
IF(ErfassungMDQ!CW151="b",2,
IF(ErfassungMDQ!CW151="c",3,
IF(ErfassungMDQ!CW151="d",4,
IF(ErfassungMDQ!CW151="e",5))))),0))</f>
        <v>0</v>
      </c>
      <c r="CX151" s="277" t="b">
        <f>IF(MDQ_S3!$W28=5,
IF(ErfassungMDQ!CX151="a",5,
IF(ErfassungMDQ!CX151="b",4,
IF(ErfassungMDQ!CX151="c",3,
IF(ErfassungMDQ!CX151="d",2,
IF(ErfassungMDQ!CX151="e",1))))),
IF(MDQ_S3!$W28=1,
IF(ErfassungMDQ!CX151="a",1,
IF(ErfassungMDQ!CX151="b",2,
IF(ErfassungMDQ!CX151="c",3,
IF(ErfassungMDQ!CX151="d",4,
IF(ErfassungMDQ!CX151="e",5))))),0))</f>
        <v>0</v>
      </c>
      <c r="CY151" s="278" t="b">
        <f>IF(MDQ_S3!$W28=5,
IF(ErfassungMDQ!CY151="a",5,
IF(ErfassungMDQ!CY151="b",4,
IF(ErfassungMDQ!CY151="c",3,
IF(ErfassungMDQ!CY151="d",2,
IF(ErfassungMDQ!CY151="e",1))))),
IF(MDQ_S3!$W28=1,
IF(ErfassungMDQ!CY151="a",1,
IF(ErfassungMDQ!CY151="b",2,
IF(ErfassungMDQ!CY151="c",3,
IF(ErfassungMDQ!CY151="d",4,
IF(ErfassungMDQ!CY151="e",5))))),0))</f>
        <v>0</v>
      </c>
      <c r="CZ151" s="277" t="b">
        <f>IF(MDQ_S3!$W28=5,
IF(ErfassungMDQ!CZ151="a",5,
IF(ErfassungMDQ!CZ151="b",4,
IF(ErfassungMDQ!CZ151="c",3,
IF(ErfassungMDQ!CZ151="d",2,
IF(ErfassungMDQ!CZ151="e",1))))),
IF(MDQ_S3!$W28=1,
IF(ErfassungMDQ!CZ151="a",1,
IF(ErfassungMDQ!CZ151="b",2,
IF(ErfassungMDQ!CZ151="c",3,
IF(ErfassungMDQ!CZ151="d",4,
IF(ErfassungMDQ!CZ151="e",5))))),0))</f>
        <v>0</v>
      </c>
      <c r="DA151" s="278" t="b">
        <f>IF(MDQ_S3!$W28=5,
IF(ErfassungMDQ!DA151="a",5,
IF(ErfassungMDQ!DA151="b",4,
IF(ErfassungMDQ!DA151="c",3,
IF(ErfassungMDQ!DA151="d",2,
IF(ErfassungMDQ!DA151="e",1))))),
IF(MDQ_S3!$W28=1,
IF(ErfassungMDQ!DA151="a",1,
IF(ErfassungMDQ!DA151="b",2,
IF(ErfassungMDQ!DA151="c",3,
IF(ErfassungMDQ!DA151="d",4,
IF(ErfassungMDQ!DA151="e",5))))),0))</f>
        <v>0</v>
      </c>
      <c r="DB151" s="277" t="b">
        <f>IF(MDQ_S3!$W28=5,
IF(ErfassungMDQ!DB151="a",5,
IF(ErfassungMDQ!DB151="b",4,
IF(ErfassungMDQ!DB151="c",3,
IF(ErfassungMDQ!DB151="d",2,
IF(ErfassungMDQ!DB151="e",1))))),
IF(MDQ_S3!$W28=1,
IF(ErfassungMDQ!DB151="a",1,
IF(ErfassungMDQ!DB151="b",2,
IF(ErfassungMDQ!DB151="c",3,
IF(ErfassungMDQ!DB151="d",4,
IF(ErfassungMDQ!DB151="e",5))))),0))</f>
        <v>0</v>
      </c>
      <c r="DC151" s="278" t="b">
        <f>IF(MDQ_S3!$W28=5,
IF(ErfassungMDQ!DC151="a",5,
IF(ErfassungMDQ!DC151="b",4,
IF(ErfassungMDQ!DC151="c",3,
IF(ErfassungMDQ!DC151="d",2,
IF(ErfassungMDQ!DC151="e",1))))),
IF(MDQ_S3!$W28=1,
IF(ErfassungMDQ!DC151="a",1,
IF(ErfassungMDQ!DC151="b",2,
IF(ErfassungMDQ!DC151="c",3,
IF(ErfassungMDQ!DC151="d",4,
IF(ErfassungMDQ!DC151="e",5))))),0))</f>
        <v>0</v>
      </c>
      <c r="DD151" s="277" t="b">
        <f>IF(MDQ_S3!$W28=5,
IF(ErfassungMDQ!DD151="a",5,
IF(ErfassungMDQ!DD151="b",4,
IF(ErfassungMDQ!DD151="c",3,
IF(ErfassungMDQ!DD151="d",2,
IF(ErfassungMDQ!DD151="e",1))))),
IF(MDQ_S3!$W28=1,
IF(ErfassungMDQ!DD151="a",1,
IF(ErfassungMDQ!DD151="b",2,
IF(ErfassungMDQ!DD151="c",3,
IF(ErfassungMDQ!DD151="d",4,
IF(ErfassungMDQ!DD151="e",5))))),0))</f>
        <v>0</v>
      </c>
      <c r="DE151" s="278" t="b">
        <f>IF(MDQ_S3!$W28=5,
IF(ErfassungMDQ!DE151="a",5,
IF(ErfassungMDQ!DE151="b",4,
IF(ErfassungMDQ!DE151="c",3,
IF(ErfassungMDQ!DE151="d",2,
IF(ErfassungMDQ!DE151="e",1))))),
IF(MDQ_S3!$W28=1,
IF(ErfassungMDQ!DE151="a",1,
IF(ErfassungMDQ!DE151="b",2,
IF(ErfassungMDQ!DE151="c",3,
IF(ErfassungMDQ!DE151="d",4,
IF(ErfassungMDQ!DE151="e",5))))),0))</f>
        <v>0</v>
      </c>
      <c r="DF151" s="277" t="b">
        <f>IF(MDQ_S3!$W28=5,
IF(ErfassungMDQ!DF151="a",5,
IF(ErfassungMDQ!DF151="b",4,
IF(ErfassungMDQ!DF151="c",3,
IF(ErfassungMDQ!DF151="d",2,
IF(ErfassungMDQ!DF151="e",1))))),
IF(MDQ_S3!$W28=1,
IF(ErfassungMDQ!DF151="a",1,
IF(ErfassungMDQ!DF151="b",2,
IF(ErfassungMDQ!DF151="c",3,
IF(ErfassungMDQ!DF151="d",4,
IF(ErfassungMDQ!DF151="e",5))))),0))</f>
        <v>0</v>
      </c>
      <c r="DG151" s="278" t="b">
        <f>IF(MDQ_S3!$W28=5,
IF(ErfassungMDQ!DG151="a",5,
IF(ErfassungMDQ!DG151="b",4,
IF(ErfassungMDQ!DG151="c",3,
IF(ErfassungMDQ!DG151="d",2,
IF(ErfassungMDQ!DG151="e",1))))),
IF(MDQ_S3!$W28=1,
IF(ErfassungMDQ!DG151="a",1,
IF(ErfassungMDQ!DG151="b",2,
IF(ErfassungMDQ!DG151="c",3,
IF(ErfassungMDQ!DG151="d",4,
IF(ErfassungMDQ!DG151="e",5))))),0))</f>
        <v>0</v>
      </c>
      <c r="DH151" s="277" t="b">
        <f>IF(MDQ_S3!$W28=5,
IF(ErfassungMDQ!DH151="a",5,
IF(ErfassungMDQ!DH151="b",4,
IF(ErfassungMDQ!DH151="c",3,
IF(ErfassungMDQ!DH151="d",2,
IF(ErfassungMDQ!DH151="e",1))))),
IF(MDQ_S3!$W28=1,
IF(ErfassungMDQ!DH151="a",1,
IF(ErfassungMDQ!DH151="b",2,
IF(ErfassungMDQ!DH151="c",3,
IF(ErfassungMDQ!DH151="d",4,
IF(ErfassungMDQ!DH151="e",5))))),0))</f>
        <v>0</v>
      </c>
      <c r="DI151" s="278" t="b">
        <f>IF(MDQ_S3!$W28=5,
IF(ErfassungMDQ!DI151="a",5,
IF(ErfassungMDQ!DI151="b",4,
IF(ErfassungMDQ!DI151="c",3,
IF(ErfassungMDQ!DI151="d",2,
IF(ErfassungMDQ!DI151="e",1))))),
IF(MDQ_S3!$W28=1,
IF(ErfassungMDQ!DI151="a",1,
IF(ErfassungMDQ!DI151="b",2,
IF(ErfassungMDQ!DI151="c",3,
IF(ErfassungMDQ!DI151="d",4,
IF(ErfassungMDQ!DI151="e",5))))),0))</f>
        <v>0</v>
      </c>
      <c r="DJ151" s="277" t="b">
        <f>IF(MDQ_S3!$W28=5,
IF(ErfassungMDQ!DJ151="a",5,
IF(ErfassungMDQ!DJ151="b",4,
IF(ErfassungMDQ!DJ151="c",3,
IF(ErfassungMDQ!DJ151="d",2,
IF(ErfassungMDQ!DJ151="e",1))))),
IF(MDQ_S3!$W28=1,
IF(ErfassungMDQ!DJ151="a",1,
IF(ErfassungMDQ!DJ151="b",2,
IF(ErfassungMDQ!DJ151="c",3,
IF(ErfassungMDQ!DJ151="d",4,
IF(ErfassungMDQ!DJ151="e",5))))),0))</f>
        <v>0</v>
      </c>
      <c r="DK151" s="278" t="b">
        <f>IF(MDQ_S3!$W28=5,
IF(ErfassungMDQ!DK151="a",5,
IF(ErfassungMDQ!DK151="b",4,
IF(ErfassungMDQ!DK151="c",3,
IF(ErfassungMDQ!DK151="d",2,
IF(ErfassungMDQ!DK151="e",1))))),
IF(MDQ_S3!$W28=1,
IF(ErfassungMDQ!DK151="a",1,
IF(ErfassungMDQ!DK151="b",2,
IF(ErfassungMDQ!DK151="c",3,
IF(ErfassungMDQ!DK151="d",4,
IF(ErfassungMDQ!DK151="e",5))))),0))</f>
        <v>0</v>
      </c>
      <c r="DL151" s="277" t="b">
        <f>IF(MDQ_S3!$W28=5,
IF(ErfassungMDQ!DL151="a",5,
IF(ErfassungMDQ!DL151="b",4,
IF(ErfassungMDQ!DL151="c",3,
IF(ErfassungMDQ!DL151="d",2,
IF(ErfassungMDQ!DL151="e",1))))),
IF(MDQ_S3!$W28=1,
IF(ErfassungMDQ!DL151="a",1,
IF(ErfassungMDQ!DL151="b",2,
IF(ErfassungMDQ!DL151="c",3,
IF(ErfassungMDQ!DL151="d",4,
IF(ErfassungMDQ!DL151="e",5))))),0))</f>
        <v>0</v>
      </c>
      <c r="DM151" s="278" t="b">
        <f>IF(MDQ_S3!$W28=5,
IF(ErfassungMDQ!DM151="a",5,
IF(ErfassungMDQ!DM151="b",4,
IF(ErfassungMDQ!DM151="c",3,
IF(ErfassungMDQ!DM151="d",2,
IF(ErfassungMDQ!DM151="e",1))))),
IF(MDQ_S3!$W28=1,
IF(ErfassungMDQ!DM151="a",1,
IF(ErfassungMDQ!DM151="b",2,
IF(ErfassungMDQ!DM151="c",3,
IF(ErfassungMDQ!DM151="d",4,
IF(ErfassungMDQ!DM151="e",5))))),0))</f>
        <v>0</v>
      </c>
      <c r="DN151" s="277" t="b">
        <f>IF(MDQ_S3!$W28=5,
IF(ErfassungMDQ!DN151="a",5,
IF(ErfassungMDQ!DN151="b",4,
IF(ErfassungMDQ!DN151="c",3,
IF(ErfassungMDQ!DN151="d",2,
IF(ErfassungMDQ!DN151="e",1))))),
IF(MDQ_S3!$W28=1,
IF(ErfassungMDQ!DN151="a",1,
IF(ErfassungMDQ!DN151="b",2,
IF(ErfassungMDQ!DN151="c",3,
IF(ErfassungMDQ!DN151="d",4,
IF(ErfassungMDQ!DN151="e",5))))),0))</f>
        <v>0</v>
      </c>
      <c r="DO151" s="278" t="b">
        <f>IF(MDQ_S3!$W28=5,
IF(ErfassungMDQ!DO151="a",5,
IF(ErfassungMDQ!DO151="b",4,
IF(ErfassungMDQ!DO151="c",3,
IF(ErfassungMDQ!DO151="d",2,
IF(ErfassungMDQ!DO151="e",1))))),
IF(MDQ_S3!$W28=1,
IF(ErfassungMDQ!DO151="a",1,
IF(ErfassungMDQ!DO151="b",2,
IF(ErfassungMDQ!DO151="c",3,
IF(ErfassungMDQ!DO151="d",4,
IF(ErfassungMDQ!DO151="e",5))))),0))</f>
        <v>0</v>
      </c>
      <c r="DP151" s="277" t="b">
        <f>IF(MDQ_S3!$W28=5,
IF(ErfassungMDQ!DP151="a",5,
IF(ErfassungMDQ!DP151="b",4,
IF(ErfassungMDQ!DP151="c",3,
IF(ErfassungMDQ!DP151="d",2,
IF(ErfassungMDQ!DP151="e",1))))),
IF(MDQ_S3!$W28=1,
IF(ErfassungMDQ!DP151="a",1,
IF(ErfassungMDQ!DP151="b",2,
IF(ErfassungMDQ!DP151="c",3,
IF(ErfassungMDQ!DP151="d",4,
IF(ErfassungMDQ!DP151="e",5))))),0))</f>
        <v>0</v>
      </c>
      <c r="DQ151" s="278" t="b">
        <f>IF(MDQ_S3!$W28=5,
IF(ErfassungMDQ!DQ151="a",5,
IF(ErfassungMDQ!DQ151="b",4,
IF(ErfassungMDQ!DQ151="c",3,
IF(ErfassungMDQ!DQ151="d",2,
IF(ErfassungMDQ!DQ151="e",1))))),
IF(MDQ_S3!$W28=1,
IF(ErfassungMDQ!DQ151="a",1,
IF(ErfassungMDQ!DQ151="b",2,
IF(ErfassungMDQ!DQ151="c",3,
IF(ErfassungMDQ!DQ151="d",4,
IF(ErfassungMDQ!DQ151="e",5))))),0))</f>
        <v>0</v>
      </c>
      <c r="DR151" s="277" t="b">
        <f>IF(MDQ_S3!$W28=5,
IF(ErfassungMDQ!DR151="a",5,
IF(ErfassungMDQ!DR151="b",4,
IF(ErfassungMDQ!DR151="c",3,
IF(ErfassungMDQ!DR151="d",2,
IF(ErfassungMDQ!DR151="e",1))))),
IF(MDQ_S3!$W28=1,
IF(ErfassungMDQ!DR151="a",1,
IF(ErfassungMDQ!DR151="b",2,
IF(ErfassungMDQ!DR151="c",3,
IF(ErfassungMDQ!DR151="d",4,
IF(ErfassungMDQ!DR151="e",5))))),0))</f>
        <v>0</v>
      </c>
      <c r="DS151" s="278" t="b">
        <f>IF(MDQ_S3!$W28=5,
IF(ErfassungMDQ!DS151="a",5,
IF(ErfassungMDQ!DS151="b",4,
IF(ErfassungMDQ!DS151="c",3,
IF(ErfassungMDQ!DS151="d",2,
IF(ErfassungMDQ!DS151="e",1))))),
IF(MDQ_S3!$W28=1,
IF(ErfassungMDQ!DS151="a",1,
IF(ErfassungMDQ!DS151="b",2,
IF(ErfassungMDQ!DS151="c",3,
IF(ErfassungMDQ!DS151="d",4,
IF(ErfassungMDQ!DS151="e",5))))),0))</f>
        <v>0</v>
      </c>
      <c r="DT151" s="277" t="b">
        <f>IF(MDQ_S3!$W28=5,
IF(ErfassungMDQ!DT151="a",5,
IF(ErfassungMDQ!DT151="b",4,
IF(ErfassungMDQ!DT151="c",3,
IF(ErfassungMDQ!DT151="d",2,
IF(ErfassungMDQ!DT151="e",1))))),
IF(MDQ_S3!$W28=1,
IF(ErfassungMDQ!DT151="a",1,
IF(ErfassungMDQ!DT151="b",2,
IF(ErfassungMDQ!DT151="c",3,
IF(ErfassungMDQ!DT151="d",4,
IF(ErfassungMDQ!DT151="e",5))))),0))</f>
        <v>0</v>
      </c>
      <c r="DU151" s="278" t="b">
        <f>IF(MDQ_S3!$W28=5,
IF(ErfassungMDQ!DU151="a",5,
IF(ErfassungMDQ!DU151="b",4,
IF(ErfassungMDQ!DU151="c",3,
IF(ErfassungMDQ!DU151="d",2,
IF(ErfassungMDQ!DU151="e",1))))),
IF(MDQ_S3!$W28=1,
IF(ErfassungMDQ!DU151="a",1,
IF(ErfassungMDQ!DU151="b",2,
IF(ErfassungMDQ!DU151="c",3,
IF(ErfassungMDQ!DU151="d",4,
IF(ErfassungMDQ!DU151="e",5))))),0))</f>
        <v>0</v>
      </c>
      <c r="DV151" s="277" t="b">
        <f>IF(MDQ_S3!$W28=5,
IF(ErfassungMDQ!DV151="a",5,
IF(ErfassungMDQ!DV151="b",4,
IF(ErfassungMDQ!DV151="c",3,
IF(ErfassungMDQ!DV151="d",2,
IF(ErfassungMDQ!DV151="e",1))))),
IF(MDQ_S3!$W28=1,
IF(ErfassungMDQ!DV151="a",1,
IF(ErfassungMDQ!DV151="b",2,
IF(ErfassungMDQ!DV151="c",3,
IF(ErfassungMDQ!DV151="d",4,
IF(ErfassungMDQ!DV151="e",5))))),0))</f>
        <v>0</v>
      </c>
      <c r="DW151" s="278" t="b">
        <f>IF(MDQ_S3!$W28=5,
IF(ErfassungMDQ!DW151="a",5,
IF(ErfassungMDQ!DW151="b",4,
IF(ErfassungMDQ!DW151="c",3,
IF(ErfassungMDQ!DW151="d",2,
IF(ErfassungMDQ!DW151="e",1))))),
IF(MDQ_S3!$W28=1,
IF(ErfassungMDQ!DW151="a",1,
IF(ErfassungMDQ!DW151="b",2,
IF(ErfassungMDQ!DW151="c",3,
IF(ErfassungMDQ!DW151="d",4,
IF(ErfassungMDQ!DW151="e",5))))),0))</f>
        <v>0</v>
      </c>
      <c r="DX151" s="277" t="b">
        <f>IF(MDQ_S3!$W28=5,
IF(ErfassungMDQ!DX151="a",5,
IF(ErfassungMDQ!DX151="b",4,
IF(ErfassungMDQ!DX151="c",3,
IF(ErfassungMDQ!DX151="d",2,
IF(ErfassungMDQ!DX151="e",1))))),
IF(MDQ_S3!$W28=1,
IF(ErfassungMDQ!DX151="a",1,
IF(ErfassungMDQ!DX151="b",2,
IF(ErfassungMDQ!DX151="c",3,
IF(ErfassungMDQ!DX151="d",4,
IF(ErfassungMDQ!DX151="e",5))))),0))</f>
        <v>0</v>
      </c>
      <c r="DY151" s="278" t="b">
        <f>IF(MDQ_S3!$W28=5,
IF(ErfassungMDQ!DY151="a",5,
IF(ErfassungMDQ!DY151="b",4,
IF(ErfassungMDQ!DY151="c",3,
IF(ErfassungMDQ!DY151="d",2,
IF(ErfassungMDQ!DY151="e",1))))),
IF(MDQ_S3!$W28=1,
IF(ErfassungMDQ!DY151="a",1,
IF(ErfassungMDQ!DY151="b",2,
IF(ErfassungMDQ!DY151="c",3,
IF(ErfassungMDQ!DY151="d",4,
IF(ErfassungMDQ!DY151="e",5))))),0))</f>
        <v>0</v>
      </c>
      <c r="DZ151" s="277" t="b">
        <f>IF(MDQ_S3!$W28=5,
IF(ErfassungMDQ!DZ151="a",5,
IF(ErfassungMDQ!DZ151="b",4,
IF(ErfassungMDQ!DZ151="c",3,
IF(ErfassungMDQ!DZ151="d",2,
IF(ErfassungMDQ!DZ151="e",1))))),
IF(MDQ_S3!$W28=1,
IF(ErfassungMDQ!DZ151="a",1,
IF(ErfassungMDQ!DZ151="b",2,
IF(ErfassungMDQ!DZ151="c",3,
IF(ErfassungMDQ!DZ151="d",4,
IF(ErfassungMDQ!DZ151="e",5))))),0))</f>
        <v>0</v>
      </c>
      <c r="EA151" s="278" t="b">
        <f>IF(MDQ_S3!$W28=5,
IF(ErfassungMDQ!EA151="a",5,
IF(ErfassungMDQ!EA151="b",4,
IF(ErfassungMDQ!EA151="c",3,
IF(ErfassungMDQ!EA151="d",2,
IF(ErfassungMDQ!EA151="e",1))))),
IF(MDQ_S3!$W28=1,
IF(ErfassungMDQ!EA151="a",1,
IF(ErfassungMDQ!EA151="b",2,
IF(ErfassungMDQ!EA151="c",3,
IF(ErfassungMDQ!EA151="d",4,
IF(ErfassungMDQ!EA151="e",5))))),0))</f>
        <v>0</v>
      </c>
      <c r="EB151" s="116"/>
      <c r="EC151" s="116"/>
      <c r="ED151" s="116"/>
      <c r="EE151" s="116"/>
      <c r="EF151" s="116"/>
      <c r="EG151" s="116"/>
      <c r="EH151" s="116"/>
      <c r="EI151" s="116"/>
      <c r="EJ151" s="116"/>
      <c r="EK151" s="116"/>
      <c r="EL151" s="116"/>
      <c r="EM151" s="116"/>
      <c r="EN151" s="116"/>
      <c r="EO151" s="116"/>
      <c r="EP151" s="116"/>
      <c r="EQ151" s="116"/>
      <c r="ER151" s="116"/>
      <c r="ES151" s="116"/>
      <c r="ET151" s="116"/>
      <c r="EU151" s="116"/>
      <c r="EV151" s="116"/>
      <c r="EW151" s="116"/>
      <c r="EX151" s="116"/>
      <c r="EY151" s="116"/>
    </row>
    <row r="152" spans="1:155" ht="12.75" customHeight="1">
      <c r="A152" s="276">
        <v>145</v>
      </c>
      <c r="B152" s="277" t="b">
        <f>IF(MDQ_S3!$W29=5,
IF(ErfassungMDQ!B152="a",5,
IF(ErfassungMDQ!B152="b",4,
IF(ErfassungMDQ!B152="c",3,
IF(ErfassungMDQ!B152="d",2,
IF(ErfassungMDQ!B152="e",1))))),
IF(MDQ_S3!$W29=1,
IF(ErfassungMDQ!B152="a",1,
IF(ErfassungMDQ!B152="b",2,
IF(ErfassungMDQ!B152="c",3,
IF(ErfassungMDQ!B152="d",4,
IF(ErfassungMDQ!B152="e",5))))),0))</f>
        <v>0</v>
      </c>
      <c r="C152" s="278" t="b">
        <f>IF(MDQ_S3!$W29=5,
IF(ErfassungMDQ!C152="a",5,
IF(ErfassungMDQ!C152="b",4,
IF(ErfassungMDQ!C152="c",3,
IF(ErfassungMDQ!C152="d",2,
IF(ErfassungMDQ!C152="e",1))))),
IF(MDQ_S3!$W29=1,
IF(ErfassungMDQ!C152="a",1,
IF(ErfassungMDQ!C152="b",2,
IF(ErfassungMDQ!C152="c",3,
IF(ErfassungMDQ!C152="d",4,
IF(ErfassungMDQ!C152="e",5))))),0))</f>
        <v>0</v>
      </c>
      <c r="D152" s="277" t="b">
        <f>IF(MDQ_S3!$W29=5,
IF(ErfassungMDQ!D152="a",5,
IF(ErfassungMDQ!D152="b",4,
IF(ErfassungMDQ!D152="c",3,
IF(ErfassungMDQ!D152="d",2,
IF(ErfassungMDQ!D152="e",1))))),
IF(MDQ_S3!$W29=1,
IF(ErfassungMDQ!D152="a",1,
IF(ErfassungMDQ!D152="b",2,
IF(ErfassungMDQ!D152="c",3,
IF(ErfassungMDQ!D152="d",4,
IF(ErfassungMDQ!D152="e",5))))),0))</f>
        <v>0</v>
      </c>
      <c r="E152" s="278" t="b">
        <f>IF(MDQ_S3!$W29=5,
IF(ErfassungMDQ!E152="a",5,
IF(ErfassungMDQ!E152="b",4,
IF(ErfassungMDQ!E152="c",3,
IF(ErfassungMDQ!E152="d",2,
IF(ErfassungMDQ!E152="e",1))))),
IF(MDQ_S3!$W29=1,
IF(ErfassungMDQ!E152="a",1,
IF(ErfassungMDQ!E152="b",2,
IF(ErfassungMDQ!E152="c",3,
IF(ErfassungMDQ!E152="d",4,
IF(ErfassungMDQ!E152="e",5))))),0))</f>
        <v>0</v>
      </c>
      <c r="F152" s="277" t="b">
        <f>IF(MDQ_S3!$W29=5,
IF(ErfassungMDQ!F152="a",5,
IF(ErfassungMDQ!F152="b",4,
IF(ErfassungMDQ!F152="c",3,
IF(ErfassungMDQ!F152="d",2,
IF(ErfassungMDQ!F152="e",1))))),
IF(MDQ_S3!$W29=1,
IF(ErfassungMDQ!F152="a",1,
IF(ErfassungMDQ!F152="b",2,
IF(ErfassungMDQ!F152="c",3,
IF(ErfassungMDQ!F152="d",4,
IF(ErfassungMDQ!F152="e",5))))),0))</f>
        <v>0</v>
      </c>
      <c r="G152" s="278" t="b">
        <f>IF(MDQ_S3!$W29=5,
IF(ErfassungMDQ!G152="a",5,
IF(ErfassungMDQ!G152="b",4,
IF(ErfassungMDQ!G152="c",3,
IF(ErfassungMDQ!G152="d",2,
IF(ErfassungMDQ!G152="e",1))))),
IF(MDQ_S3!$W29=1,
IF(ErfassungMDQ!G152="a",1,
IF(ErfassungMDQ!G152="b",2,
IF(ErfassungMDQ!G152="c",3,
IF(ErfassungMDQ!G152="d",4,
IF(ErfassungMDQ!G152="e",5))))),0))</f>
        <v>0</v>
      </c>
      <c r="H152" s="277" t="b">
        <f>IF(MDQ_S3!$W29=5,
IF(ErfassungMDQ!H152="a",5,
IF(ErfassungMDQ!H152="b",4,
IF(ErfassungMDQ!H152="c",3,
IF(ErfassungMDQ!H152="d",2,
IF(ErfassungMDQ!H152="e",1))))),
IF(MDQ_S3!$W29=1,
IF(ErfassungMDQ!H152="a",1,
IF(ErfassungMDQ!H152="b",2,
IF(ErfassungMDQ!H152="c",3,
IF(ErfassungMDQ!H152="d",4,
IF(ErfassungMDQ!H152="e",5))))),0))</f>
        <v>0</v>
      </c>
      <c r="I152" s="278" t="b">
        <f>IF(MDQ_S3!$W29=5,
IF(ErfassungMDQ!I152="a",5,
IF(ErfassungMDQ!I152="b",4,
IF(ErfassungMDQ!I152="c",3,
IF(ErfassungMDQ!I152="d",2,
IF(ErfassungMDQ!I152="e",1))))),
IF(MDQ_S3!$W29=1,
IF(ErfassungMDQ!I152="a",1,
IF(ErfassungMDQ!I152="b",2,
IF(ErfassungMDQ!I152="c",3,
IF(ErfassungMDQ!I152="d",4,
IF(ErfassungMDQ!I152="e",5))))),0))</f>
        <v>0</v>
      </c>
      <c r="J152" s="277" t="b">
        <f>IF(MDQ_S3!$W29=5,
IF(ErfassungMDQ!J152="a",5,
IF(ErfassungMDQ!J152="b",4,
IF(ErfassungMDQ!J152="c",3,
IF(ErfassungMDQ!J152="d",2,
IF(ErfassungMDQ!J152="e",1))))),
IF(MDQ_S3!$W29=1,
IF(ErfassungMDQ!J152="a",1,
IF(ErfassungMDQ!J152="b",2,
IF(ErfassungMDQ!J152="c",3,
IF(ErfassungMDQ!J152="d",4,
IF(ErfassungMDQ!J152="e",5))))),0))</f>
        <v>0</v>
      </c>
      <c r="K152" s="278" t="b">
        <f>IF(MDQ_S3!$W29=5,
IF(ErfassungMDQ!K152="a",5,
IF(ErfassungMDQ!K152="b",4,
IF(ErfassungMDQ!K152="c",3,
IF(ErfassungMDQ!K152="d",2,
IF(ErfassungMDQ!K152="e",1))))),
IF(MDQ_S3!$W29=1,
IF(ErfassungMDQ!K152="a",1,
IF(ErfassungMDQ!K152="b",2,
IF(ErfassungMDQ!K152="c",3,
IF(ErfassungMDQ!K152="d",4,
IF(ErfassungMDQ!K152="e",5))))),0))</f>
        <v>0</v>
      </c>
      <c r="L152" s="277" t="b">
        <f>IF(MDQ_S3!$W29=5,
IF(ErfassungMDQ!L152="a",5,
IF(ErfassungMDQ!L152="b",4,
IF(ErfassungMDQ!L152="c",3,
IF(ErfassungMDQ!L152="d",2,
IF(ErfassungMDQ!L152="e",1))))),
IF(MDQ_S3!$W29=1,
IF(ErfassungMDQ!L152="a",1,
IF(ErfassungMDQ!L152="b",2,
IF(ErfassungMDQ!L152="c",3,
IF(ErfassungMDQ!L152="d",4,
IF(ErfassungMDQ!L152="e",5))))),0))</f>
        <v>0</v>
      </c>
      <c r="M152" s="278" t="b">
        <f>IF(MDQ_S3!$W29=5,
IF(ErfassungMDQ!M152="a",5,
IF(ErfassungMDQ!M152="b",4,
IF(ErfassungMDQ!M152="c",3,
IF(ErfassungMDQ!M152="d",2,
IF(ErfassungMDQ!M152="e",1))))),
IF(MDQ_S3!$W29=1,
IF(ErfassungMDQ!M152="a",1,
IF(ErfassungMDQ!M152="b",2,
IF(ErfassungMDQ!M152="c",3,
IF(ErfassungMDQ!M152="d",4,
IF(ErfassungMDQ!M152="e",5))))),0))</f>
        <v>0</v>
      </c>
      <c r="N152" s="277" t="b">
        <f>IF(MDQ_S3!$W29=5,
IF(ErfassungMDQ!N152="a",5,
IF(ErfassungMDQ!N152="b",4,
IF(ErfassungMDQ!N152="c",3,
IF(ErfassungMDQ!N152="d",2,
IF(ErfassungMDQ!N152="e",1))))),
IF(MDQ_S3!$W29=1,
IF(ErfassungMDQ!N152="a",1,
IF(ErfassungMDQ!N152="b",2,
IF(ErfassungMDQ!N152="c",3,
IF(ErfassungMDQ!N152="d",4,
IF(ErfassungMDQ!N152="e",5))))),0))</f>
        <v>0</v>
      </c>
      <c r="O152" s="278" t="b">
        <f>IF(MDQ_S3!$W29=5,
IF(ErfassungMDQ!O152="a",5,
IF(ErfassungMDQ!O152="b",4,
IF(ErfassungMDQ!O152="c",3,
IF(ErfassungMDQ!O152="d",2,
IF(ErfassungMDQ!O152="e",1))))),
IF(MDQ_S3!$W29=1,
IF(ErfassungMDQ!O152="a",1,
IF(ErfassungMDQ!O152="b",2,
IF(ErfassungMDQ!O152="c",3,
IF(ErfassungMDQ!O152="d",4,
IF(ErfassungMDQ!O152="e",5))))),0))</f>
        <v>0</v>
      </c>
      <c r="P152" s="277" t="b">
        <f>IF(MDQ_S3!$W29=5,
IF(ErfassungMDQ!P152="a",5,
IF(ErfassungMDQ!P152="b",4,
IF(ErfassungMDQ!P152="c",3,
IF(ErfassungMDQ!P152="d",2,
IF(ErfassungMDQ!P152="e",1))))),
IF(MDQ_S3!$W29=1,
IF(ErfassungMDQ!P152="a",1,
IF(ErfassungMDQ!P152="b",2,
IF(ErfassungMDQ!P152="c",3,
IF(ErfassungMDQ!P152="d",4,
IF(ErfassungMDQ!P152="e",5))))),0))</f>
        <v>0</v>
      </c>
      <c r="Q152" s="278" t="b">
        <f>IF(MDQ_S3!$W29=5,
IF(ErfassungMDQ!Q152="a",5,
IF(ErfassungMDQ!Q152="b",4,
IF(ErfassungMDQ!Q152="c",3,
IF(ErfassungMDQ!Q152="d",2,
IF(ErfassungMDQ!Q152="e",1))))),
IF(MDQ_S3!$W29=1,
IF(ErfassungMDQ!Q152="a",1,
IF(ErfassungMDQ!Q152="b",2,
IF(ErfassungMDQ!Q152="c",3,
IF(ErfassungMDQ!Q152="d",4,
IF(ErfassungMDQ!Q152="e",5))))),0))</f>
        <v>0</v>
      </c>
      <c r="R152" s="277" t="b">
        <f>IF(MDQ_S3!$W29=5,
IF(ErfassungMDQ!R152="a",5,
IF(ErfassungMDQ!R152="b",4,
IF(ErfassungMDQ!R152="c",3,
IF(ErfassungMDQ!R152="d",2,
IF(ErfassungMDQ!R152="e",1))))),
IF(MDQ_S3!$W29=1,
IF(ErfassungMDQ!R152="a",1,
IF(ErfassungMDQ!R152="b",2,
IF(ErfassungMDQ!R152="c",3,
IF(ErfassungMDQ!R152="d",4,
IF(ErfassungMDQ!R152="e",5))))),0))</f>
        <v>0</v>
      </c>
      <c r="S152" s="278" t="b">
        <f>IF(MDQ_S3!$W29=5,
IF(ErfassungMDQ!S152="a",5,
IF(ErfassungMDQ!S152="b",4,
IF(ErfassungMDQ!S152="c",3,
IF(ErfassungMDQ!S152="d",2,
IF(ErfassungMDQ!S152="e",1))))),
IF(MDQ_S3!$W29=1,
IF(ErfassungMDQ!S152="a",1,
IF(ErfassungMDQ!S152="b",2,
IF(ErfassungMDQ!S152="c",3,
IF(ErfassungMDQ!S152="d",4,
IF(ErfassungMDQ!S152="e",5))))),0))</f>
        <v>0</v>
      </c>
      <c r="T152" s="277" t="b">
        <f>IF(MDQ_S3!$W29=5,
IF(ErfassungMDQ!T152="a",5,
IF(ErfassungMDQ!T152="b",4,
IF(ErfassungMDQ!T152="c",3,
IF(ErfassungMDQ!T152="d",2,
IF(ErfassungMDQ!T152="e",1))))),
IF(MDQ_S3!$W29=1,
IF(ErfassungMDQ!T152="a",1,
IF(ErfassungMDQ!T152="b",2,
IF(ErfassungMDQ!T152="c",3,
IF(ErfassungMDQ!T152="d",4,
IF(ErfassungMDQ!T152="e",5))))),0))</f>
        <v>0</v>
      </c>
      <c r="U152" s="278" t="b">
        <f>IF(MDQ_S3!$W29=5,
IF(ErfassungMDQ!U152="a",5,
IF(ErfassungMDQ!U152="b",4,
IF(ErfassungMDQ!U152="c",3,
IF(ErfassungMDQ!U152="d",2,
IF(ErfassungMDQ!U152="e",1))))),
IF(MDQ_S3!$W29=1,
IF(ErfassungMDQ!U152="a",1,
IF(ErfassungMDQ!U152="b",2,
IF(ErfassungMDQ!U152="c",3,
IF(ErfassungMDQ!U152="d",4,
IF(ErfassungMDQ!U152="e",5))))),0))</f>
        <v>0</v>
      </c>
      <c r="V152" s="277" t="b">
        <f>IF(MDQ_S3!$W29=5,
IF(ErfassungMDQ!V152="a",5,
IF(ErfassungMDQ!V152="b",4,
IF(ErfassungMDQ!V152="c",3,
IF(ErfassungMDQ!V152="d",2,
IF(ErfassungMDQ!V152="e",1))))),
IF(MDQ_S3!$W29=1,
IF(ErfassungMDQ!V152="a",1,
IF(ErfassungMDQ!V152="b",2,
IF(ErfassungMDQ!V152="c",3,
IF(ErfassungMDQ!V152="d",4,
IF(ErfassungMDQ!V152="e",5))))),0))</f>
        <v>0</v>
      </c>
      <c r="W152" s="278" t="b">
        <f>IF(MDQ_S3!$W29=5,
IF(ErfassungMDQ!W152="a",5,
IF(ErfassungMDQ!W152="b",4,
IF(ErfassungMDQ!W152="c",3,
IF(ErfassungMDQ!W152="d",2,
IF(ErfassungMDQ!W152="e",1))))),
IF(MDQ_S3!$W29=1,
IF(ErfassungMDQ!W152="a",1,
IF(ErfassungMDQ!W152="b",2,
IF(ErfassungMDQ!W152="c",3,
IF(ErfassungMDQ!W152="d",4,
IF(ErfassungMDQ!W152="e",5))))),0))</f>
        <v>0</v>
      </c>
      <c r="X152" s="277" t="b">
        <f>IF(MDQ_S3!$W29=5,
IF(ErfassungMDQ!X152="a",5,
IF(ErfassungMDQ!X152="b",4,
IF(ErfassungMDQ!X152="c",3,
IF(ErfassungMDQ!X152="d",2,
IF(ErfassungMDQ!X152="e",1))))),
IF(MDQ_S3!$W29=1,
IF(ErfassungMDQ!X152="a",1,
IF(ErfassungMDQ!X152="b",2,
IF(ErfassungMDQ!X152="c",3,
IF(ErfassungMDQ!X152="d",4,
IF(ErfassungMDQ!X152="e",5))))),0))</f>
        <v>0</v>
      </c>
      <c r="Y152" s="278" t="b">
        <f>IF(MDQ_S3!$W29=5,
IF(ErfassungMDQ!Y152="a",5,
IF(ErfassungMDQ!Y152="b",4,
IF(ErfassungMDQ!Y152="c",3,
IF(ErfassungMDQ!Y152="d",2,
IF(ErfassungMDQ!Y152="e",1))))),
IF(MDQ_S3!$W29=1,
IF(ErfassungMDQ!Y152="a",1,
IF(ErfassungMDQ!Y152="b",2,
IF(ErfassungMDQ!Y152="c",3,
IF(ErfassungMDQ!Y152="d",4,
IF(ErfassungMDQ!Y152="e",5))))),0))</f>
        <v>0</v>
      </c>
      <c r="Z152" s="277" t="b">
        <f>IF(MDQ_S3!$W29=5,
IF(ErfassungMDQ!Z152="a",5,
IF(ErfassungMDQ!Z152="b",4,
IF(ErfassungMDQ!Z152="c",3,
IF(ErfassungMDQ!Z152="d",2,
IF(ErfassungMDQ!Z152="e",1))))),
IF(MDQ_S3!$W29=1,
IF(ErfassungMDQ!Z152="a",1,
IF(ErfassungMDQ!Z152="b",2,
IF(ErfassungMDQ!Z152="c",3,
IF(ErfassungMDQ!Z152="d",4,
IF(ErfassungMDQ!Z152="e",5))))),0))</f>
        <v>0</v>
      </c>
      <c r="AA152" s="278" t="b">
        <f>IF(MDQ_S3!$W29=5,
IF(ErfassungMDQ!AA152="a",5,
IF(ErfassungMDQ!AA152="b",4,
IF(ErfassungMDQ!AA152="c",3,
IF(ErfassungMDQ!AA152="d",2,
IF(ErfassungMDQ!AA152="e",1))))),
IF(MDQ_S3!$W29=1,
IF(ErfassungMDQ!AA152="a",1,
IF(ErfassungMDQ!AA152="b",2,
IF(ErfassungMDQ!AA152="c",3,
IF(ErfassungMDQ!AA152="d",4,
IF(ErfassungMDQ!AA152="e",5))))),0))</f>
        <v>0</v>
      </c>
      <c r="AB152" s="277" t="b">
        <f>IF(MDQ_S3!$W29=5,
IF(ErfassungMDQ!AB152="a",5,
IF(ErfassungMDQ!AB152="b",4,
IF(ErfassungMDQ!AB152="c",3,
IF(ErfassungMDQ!AB152="d",2,
IF(ErfassungMDQ!AB152="e",1))))),
IF(MDQ_S3!$W29=1,
IF(ErfassungMDQ!AB152="a",1,
IF(ErfassungMDQ!AB152="b",2,
IF(ErfassungMDQ!AB152="c",3,
IF(ErfassungMDQ!AB152="d",4,
IF(ErfassungMDQ!AB152="e",5))))),0))</f>
        <v>0</v>
      </c>
      <c r="AC152" s="278" t="b">
        <f>IF(MDQ_S3!$W29=5,
IF(ErfassungMDQ!AC152="a",5,
IF(ErfassungMDQ!AC152="b",4,
IF(ErfassungMDQ!AC152="c",3,
IF(ErfassungMDQ!AC152="d",2,
IF(ErfassungMDQ!AC152="e",1))))),
IF(MDQ_S3!$W29=1,
IF(ErfassungMDQ!AC152="a",1,
IF(ErfassungMDQ!AC152="b",2,
IF(ErfassungMDQ!AC152="c",3,
IF(ErfassungMDQ!AC152="d",4,
IF(ErfassungMDQ!AC152="e",5))))),0))</f>
        <v>0</v>
      </c>
      <c r="AD152" s="277" t="b">
        <f>IF(MDQ_S3!$W29=5,
IF(ErfassungMDQ!AD152="a",5,
IF(ErfassungMDQ!AD152="b",4,
IF(ErfassungMDQ!AD152="c",3,
IF(ErfassungMDQ!AD152="d",2,
IF(ErfassungMDQ!AD152="e",1))))),
IF(MDQ_S3!$W29=1,
IF(ErfassungMDQ!AD152="a",1,
IF(ErfassungMDQ!AD152="b",2,
IF(ErfassungMDQ!AD152="c",3,
IF(ErfassungMDQ!AD152="d",4,
IF(ErfassungMDQ!AD152="e",5))))),0))</f>
        <v>0</v>
      </c>
      <c r="AE152" s="278" t="b">
        <f>IF(MDQ_S3!$W29=5,
IF(ErfassungMDQ!AE152="a",5,
IF(ErfassungMDQ!AE152="b",4,
IF(ErfassungMDQ!AE152="c",3,
IF(ErfassungMDQ!AE152="d",2,
IF(ErfassungMDQ!AE152="e",1))))),
IF(MDQ_S3!$W29=1,
IF(ErfassungMDQ!AE152="a",1,
IF(ErfassungMDQ!AE152="b",2,
IF(ErfassungMDQ!AE152="c",3,
IF(ErfassungMDQ!AE152="d",4,
IF(ErfassungMDQ!AE152="e",5))))),0))</f>
        <v>0</v>
      </c>
      <c r="AF152" s="277" t="b">
        <f>IF(MDQ_S3!$W29=5,
IF(ErfassungMDQ!AF152="a",5,
IF(ErfassungMDQ!AF152="b",4,
IF(ErfassungMDQ!AF152="c",3,
IF(ErfassungMDQ!AF152="d",2,
IF(ErfassungMDQ!AF152="e",1))))),
IF(MDQ_S3!$W29=1,
IF(ErfassungMDQ!AF152="a",1,
IF(ErfassungMDQ!AF152="b",2,
IF(ErfassungMDQ!AF152="c",3,
IF(ErfassungMDQ!AF152="d",4,
IF(ErfassungMDQ!AF152="e",5))))),0))</f>
        <v>0</v>
      </c>
      <c r="AG152" s="278" t="b">
        <f>IF(MDQ_S3!$W29=5,
IF(ErfassungMDQ!AG152="a",5,
IF(ErfassungMDQ!AG152="b",4,
IF(ErfassungMDQ!AG152="c",3,
IF(ErfassungMDQ!AG152="d",2,
IF(ErfassungMDQ!AG152="e",1))))),
IF(MDQ_S3!$W29=1,
IF(ErfassungMDQ!AG152="a",1,
IF(ErfassungMDQ!AG152="b",2,
IF(ErfassungMDQ!AG152="c",3,
IF(ErfassungMDQ!AG152="d",4,
IF(ErfassungMDQ!AG152="e",5))))),0))</f>
        <v>0</v>
      </c>
      <c r="AH152" s="277" t="b">
        <f>IF(MDQ_S3!$W29=5,
IF(ErfassungMDQ!AH152="a",5,
IF(ErfassungMDQ!AH152="b",4,
IF(ErfassungMDQ!AH152="c",3,
IF(ErfassungMDQ!AH152="d",2,
IF(ErfassungMDQ!AH152="e",1))))),
IF(MDQ_S3!$W29=1,
IF(ErfassungMDQ!AH152="a",1,
IF(ErfassungMDQ!AH152="b",2,
IF(ErfassungMDQ!AH152="c",3,
IF(ErfassungMDQ!AH152="d",4,
IF(ErfassungMDQ!AH152="e",5))))),0))</f>
        <v>0</v>
      </c>
      <c r="AI152" s="278" t="b">
        <f>IF(MDQ_S3!$W29=5,
IF(ErfassungMDQ!AI152="a",5,
IF(ErfassungMDQ!AI152="b",4,
IF(ErfassungMDQ!AI152="c",3,
IF(ErfassungMDQ!AI152="d",2,
IF(ErfassungMDQ!AI152="e",1))))),
IF(MDQ_S3!$W29=1,
IF(ErfassungMDQ!AI152="a",1,
IF(ErfassungMDQ!AI152="b",2,
IF(ErfassungMDQ!AI152="c",3,
IF(ErfassungMDQ!AI152="d",4,
IF(ErfassungMDQ!AI152="e",5))))),0))</f>
        <v>0</v>
      </c>
      <c r="AJ152" s="277" t="b">
        <f>IF(MDQ_S3!$W29=5,
IF(ErfassungMDQ!AJ152="a",5,
IF(ErfassungMDQ!AJ152="b",4,
IF(ErfassungMDQ!AJ152="c",3,
IF(ErfassungMDQ!AJ152="d",2,
IF(ErfassungMDQ!AJ152="e",1))))),
IF(MDQ_S3!$W29=1,
IF(ErfassungMDQ!AJ152="a",1,
IF(ErfassungMDQ!AJ152="b",2,
IF(ErfassungMDQ!AJ152="c",3,
IF(ErfassungMDQ!AJ152="d",4,
IF(ErfassungMDQ!AJ152="e",5))))),0))</f>
        <v>0</v>
      </c>
      <c r="AK152" s="278" t="b">
        <f>IF(MDQ_S3!$W29=5,
IF(ErfassungMDQ!AK152="a",5,
IF(ErfassungMDQ!AK152="b",4,
IF(ErfassungMDQ!AK152="c",3,
IF(ErfassungMDQ!AK152="d",2,
IF(ErfassungMDQ!AK152="e",1))))),
IF(MDQ_S3!$W29=1,
IF(ErfassungMDQ!AK152="a",1,
IF(ErfassungMDQ!AK152="b",2,
IF(ErfassungMDQ!AK152="c",3,
IF(ErfassungMDQ!AK152="d",4,
IF(ErfassungMDQ!AK152="e",5))))),0))</f>
        <v>0</v>
      </c>
      <c r="AL152" s="277" t="b">
        <f>IF(MDQ_S3!$W29=5,
IF(ErfassungMDQ!AL152="a",5,
IF(ErfassungMDQ!AL152="b",4,
IF(ErfassungMDQ!AL152="c",3,
IF(ErfassungMDQ!AL152="d",2,
IF(ErfassungMDQ!AL152="e",1))))),
IF(MDQ_S3!$W29=1,
IF(ErfassungMDQ!AL152="a",1,
IF(ErfassungMDQ!AL152="b",2,
IF(ErfassungMDQ!AL152="c",3,
IF(ErfassungMDQ!AL152="d",4,
IF(ErfassungMDQ!AL152="e",5))))),0))</f>
        <v>0</v>
      </c>
      <c r="AM152" s="278" t="b">
        <f>IF(MDQ_S3!$W29=5,
IF(ErfassungMDQ!AM152="a",5,
IF(ErfassungMDQ!AM152="b",4,
IF(ErfassungMDQ!AM152="c",3,
IF(ErfassungMDQ!AM152="d",2,
IF(ErfassungMDQ!AM152="e",1))))),
IF(MDQ_S3!$W29=1,
IF(ErfassungMDQ!AM152="a",1,
IF(ErfassungMDQ!AM152="b",2,
IF(ErfassungMDQ!AM152="c",3,
IF(ErfassungMDQ!AM152="d",4,
IF(ErfassungMDQ!AM152="e",5))))),0))</f>
        <v>0</v>
      </c>
      <c r="AN152" s="277" t="b">
        <f>IF(MDQ_S3!$W29=5,
IF(ErfassungMDQ!AN152="a",5,
IF(ErfassungMDQ!AN152="b",4,
IF(ErfassungMDQ!AN152="c",3,
IF(ErfassungMDQ!AN152="d",2,
IF(ErfassungMDQ!AN152="e",1))))),
IF(MDQ_S3!$W29=1,
IF(ErfassungMDQ!AN152="a",1,
IF(ErfassungMDQ!AN152="b",2,
IF(ErfassungMDQ!AN152="c",3,
IF(ErfassungMDQ!AN152="d",4,
IF(ErfassungMDQ!AN152="e",5))))),0))</f>
        <v>0</v>
      </c>
      <c r="AO152" s="278" t="b">
        <f>IF(MDQ_S3!$W29=5,
IF(ErfassungMDQ!AO152="a",5,
IF(ErfassungMDQ!AO152="b",4,
IF(ErfassungMDQ!AO152="c",3,
IF(ErfassungMDQ!AO152="d",2,
IF(ErfassungMDQ!AO152="e",1))))),
IF(MDQ_S3!$W29=1,
IF(ErfassungMDQ!AO152="a",1,
IF(ErfassungMDQ!AO152="b",2,
IF(ErfassungMDQ!AO152="c",3,
IF(ErfassungMDQ!AO152="d",4,
IF(ErfassungMDQ!AO152="e",5))))),0))</f>
        <v>0</v>
      </c>
      <c r="AP152" s="277" t="b">
        <f>IF(MDQ_S3!$W29=5,
IF(ErfassungMDQ!AP152="a",5,
IF(ErfassungMDQ!AP152="b",4,
IF(ErfassungMDQ!AP152="c",3,
IF(ErfassungMDQ!AP152="d",2,
IF(ErfassungMDQ!AP152="e",1))))),
IF(MDQ_S3!$W29=1,
IF(ErfassungMDQ!AP152="a",1,
IF(ErfassungMDQ!AP152="b",2,
IF(ErfassungMDQ!AP152="c",3,
IF(ErfassungMDQ!AP152="d",4,
IF(ErfassungMDQ!AP152="e",5))))),0))</f>
        <v>0</v>
      </c>
      <c r="AQ152" s="278" t="b">
        <f>IF(MDQ_S3!$W29=5,
IF(ErfassungMDQ!AQ152="a",5,
IF(ErfassungMDQ!AQ152="b",4,
IF(ErfassungMDQ!AQ152="c",3,
IF(ErfassungMDQ!AQ152="d",2,
IF(ErfassungMDQ!AQ152="e",1))))),
IF(MDQ_S3!$W29=1,
IF(ErfassungMDQ!AQ152="a",1,
IF(ErfassungMDQ!AQ152="b",2,
IF(ErfassungMDQ!AQ152="c",3,
IF(ErfassungMDQ!AQ152="d",4,
IF(ErfassungMDQ!AQ152="e",5))))),0))</f>
        <v>0</v>
      </c>
      <c r="AR152" s="277" t="b">
        <f>IF(MDQ_S3!$W29=5,
IF(ErfassungMDQ!AR152="a",5,
IF(ErfassungMDQ!AR152="b",4,
IF(ErfassungMDQ!AR152="c",3,
IF(ErfassungMDQ!AR152="d",2,
IF(ErfassungMDQ!AR152="e",1))))),
IF(MDQ_S3!$W29=1,
IF(ErfassungMDQ!AR152="a",1,
IF(ErfassungMDQ!AR152="b",2,
IF(ErfassungMDQ!AR152="c",3,
IF(ErfassungMDQ!AR152="d",4,
IF(ErfassungMDQ!AR152="e",5))))),0))</f>
        <v>0</v>
      </c>
      <c r="AS152" s="278" t="b">
        <f>IF(MDQ_S3!$W29=5,
IF(ErfassungMDQ!AS152="a",5,
IF(ErfassungMDQ!AS152="b",4,
IF(ErfassungMDQ!AS152="c",3,
IF(ErfassungMDQ!AS152="d",2,
IF(ErfassungMDQ!AS152="e",1))))),
IF(MDQ_S3!$W29=1,
IF(ErfassungMDQ!AS152="a",1,
IF(ErfassungMDQ!AS152="b",2,
IF(ErfassungMDQ!AS152="c",3,
IF(ErfassungMDQ!AS152="d",4,
IF(ErfassungMDQ!AS152="e",5))))),0))</f>
        <v>0</v>
      </c>
      <c r="AT152" s="277" t="b">
        <f>IF(MDQ_S3!$W29=5,
IF(ErfassungMDQ!AT152="a",5,
IF(ErfassungMDQ!AT152="b",4,
IF(ErfassungMDQ!AT152="c",3,
IF(ErfassungMDQ!AT152="d",2,
IF(ErfassungMDQ!AT152="e",1))))),
IF(MDQ_S3!$W29=1,
IF(ErfassungMDQ!AT152="a",1,
IF(ErfassungMDQ!AT152="b",2,
IF(ErfassungMDQ!AT152="c",3,
IF(ErfassungMDQ!AT152="d",4,
IF(ErfassungMDQ!AT152="e",5))))),0))</f>
        <v>0</v>
      </c>
      <c r="AU152" s="278" t="b">
        <f>IF(MDQ_S3!$W29=5,
IF(ErfassungMDQ!AU152="a",5,
IF(ErfassungMDQ!AU152="b",4,
IF(ErfassungMDQ!AU152="c",3,
IF(ErfassungMDQ!AU152="d",2,
IF(ErfassungMDQ!AU152="e",1))))),
IF(MDQ_S3!$W29=1,
IF(ErfassungMDQ!AU152="a",1,
IF(ErfassungMDQ!AU152="b",2,
IF(ErfassungMDQ!AU152="c",3,
IF(ErfassungMDQ!AU152="d",4,
IF(ErfassungMDQ!AU152="e",5))))),0))</f>
        <v>0</v>
      </c>
      <c r="AV152" s="277" t="b">
        <f>IF(MDQ_S3!$W29=5,
IF(ErfassungMDQ!AV152="a",5,
IF(ErfassungMDQ!AV152="b",4,
IF(ErfassungMDQ!AV152="c",3,
IF(ErfassungMDQ!AV152="d",2,
IF(ErfassungMDQ!AV152="e",1))))),
IF(MDQ_S3!$W29=1,
IF(ErfassungMDQ!AV152="a",1,
IF(ErfassungMDQ!AV152="b",2,
IF(ErfassungMDQ!AV152="c",3,
IF(ErfassungMDQ!AV152="d",4,
IF(ErfassungMDQ!AV152="e",5))))),0))</f>
        <v>0</v>
      </c>
      <c r="AW152" s="278" t="b">
        <f>IF(MDQ_S3!$W29=5,
IF(ErfassungMDQ!AW152="a",5,
IF(ErfassungMDQ!AW152="b",4,
IF(ErfassungMDQ!AW152="c",3,
IF(ErfassungMDQ!AW152="d",2,
IF(ErfassungMDQ!AW152="e",1))))),
IF(MDQ_S3!$W29=1,
IF(ErfassungMDQ!AW152="a",1,
IF(ErfassungMDQ!AW152="b",2,
IF(ErfassungMDQ!AW152="c",3,
IF(ErfassungMDQ!AW152="d",4,
IF(ErfassungMDQ!AW152="e",5))))),0))</f>
        <v>0</v>
      </c>
      <c r="AX152" s="277" t="b">
        <f>IF(MDQ_S3!$W29=5,
IF(ErfassungMDQ!AX152="a",5,
IF(ErfassungMDQ!AX152="b",4,
IF(ErfassungMDQ!AX152="c",3,
IF(ErfassungMDQ!AX152="d",2,
IF(ErfassungMDQ!AX152="e",1))))),
IF(MDQ_S3!$W29=1,
IF(ErfassungMDQ!AX152="a",1,
IF(ErfassungMDQ!AX152="b",2,
IF(ErfassungMDQ!AX152="c",3,
IF(ErfassungMDQ!AX152="d",4,
IF(ErfassungMDQ!AX152="e",5))))),0))</f>
        <v>0</v>
      </c>
      <c r="AY152" s="278" t="b">
        <f>IF(MDQ_S3!$W29=5,
IF(ErfassungMDQ!AY152="a",5,
IF(ErfassungMDQ!AY152="b",4,
IF(ErfassungMDQ!AY152="c",3,
IF(ErfassungMDQ!AY152="d",2,
IF(ErfassungMDQ!AY152="e",1))))),
IF(MDQ_S3!$W29=1,
IF(ErfassungMDQ!AY152="a",1,
IF(ErfassungMDQ!AY152="b",2,
IF(ErfassungMDQ!AY152="c",3,
IF(ErfassungMDQ!AY152="d",4,
IF(ErfassungMDQ!AY152="e",5))))),0))</f>
        <v>0</v>
      </c>
      <c r="AZ152" s="277" t="b">
        <f>IF(MDQ_S3!$W29=5,
IF(ErfassungMDQ!AZ152="a",5,
IF(ErfassungMDQ!AZ152="b",4,
IF(ErfassungMDQ!AZ152="c",3,
IF(ErfassungMDQ!AZ152="d",2,
IF(ErfassungMDQ!AZ152="e",1))))),
IF(MDQ_S3!$W29=1,
IF(ErfassungMDQ!AZ152="a",1,
IF(ErfassungMDQ!AZ152="b",2,
IF(ErfassungMDQ!AZ152="c",3,
IF(ErfassungMDQ!AZ152="d",4,
IF(ErfassungMDQ!AZ152="e",5))))),0))</f>
        <v>0</v>
      </c>
      <c r="BA152" s="278" t="b">
        <f>IF(MDQ_S3!$W29=5,
IF(ErfassungMDQ!BA152="a",5,
IF(ErfassungMDQ!BA152="b",4,
IF(ErfassungMDQ!BA152="c",3,
IF(ErfassungMDQ!BA152="d",2,
IF(ErfassungMDQ!BA152="e",1))))),
IF(MDQ_S3!$W29=1,
IF(ErfassungMDQ!BA152="a",1,
IF(ErfassungMDQ!BA152="b",2,
IF(ErfassungMDQ!BA152="c",3,
IF(ErfassungMDQ!BA152="d",4,
IF(ErfassungMDQ!BA152="e",5))))),0))</f>
        <v>0</v>
      </c>
      <c r="BB152" s="277" t="b">
        <f>IF(MDQ_S3!$W29=5,
IF(ErfassungMDQ!BB152="a",5,
IF(ErfassungMDQ!BB152="b",4,
IF(ErfassungMDQ!BB152="c",3,
IF(ErfassungMDQ!BB152="d",2,
IF(ErfassungMDQ!BB152="e",1))))),
IF(MDQ_S3!$W29=1,
IF(ErfassungMDQ!BB152="a",1,
IF(ErfassungMDQ!BB152="b",2,
IF(ErfassungMDQ!BB152="c",3,
IF(ErfassungMDQ!BB152="d",4,
IF(ErfassungMDQ!BB152="e",5))))),0))</f>
        <v>0</v>
      </c>
      <c r="BC152" s="278" t="b">
        <f>IF(MDQ_S3!$W29=5,
IF(ErfassungMDQ!BC152="a",5,
IF(ErfassungMDQ!BC152="b",4,
IF(ErfassungMDQ!BC152="c",3,
IF(ErfassungMDQ!BC152="d",2,
IF(ErfassungMDQ!BC152="e",1))))),
IF(MDQ_S3!$W29=1,
IF(ErfassungMDQ!BC152="a",1,
IF(ErfassungMDQ!BC152="b",2,
IF(ErfassungMDQ!BC152="c",3,
IF(ErfassungMDQ!BC152="d",4,
IF(ErfassungMDQ!BC152="e",5))))),0))</f>
        <v>0</v>
      </c>
      <c r="BD152" s="277" t="b">
        <f>IF(MDQ_S3!$W29=5,
IF(ErfassungMDQ!BD152="a",5,
IF(ErfassungMDQ!BD152="b",4,
IF(ErfassungMDQ!BD152="c",3,
IF(ErfassungMDQ!BD152="d",2,
IF(ErfassungMDQ!BD152="e",1))))),
IF(MDQ_S3!$W29=1,
IF(ErfassungMDQ!BD152="a",1,
IF(ErfassungMDQ!BD152="b",2,
IF(ErfassungMDQ!BD152="c",3,
IF(ErfassungMDQ!BD152="d",4,
IF(ErfassungMDQ!BD152="e",5))))),0))</f>
        <v>0</v>
      </c>
      <c r="BE152" s="278" t="b">
        <f>IF(MDQ_S3!$W29=5,
IF(ErfassungMDQ!BE152="a",5,
IF(ErfassungMDQ!BE152="b",4,
IF(ErfassungMDQ!BE152="c",3,
IF(ErfassungMDQ!BE152="d",2,
IF(ErfassungMDQ!BE152="e",1))))),
IF(MDQ_S3!$W29=1,
IF(ErfassungMDQ!BE152="a",1,
IF(ErfassungMDQ!BE152="b",2,
IF(ErfassungMDQ!BE152="c",3,
IF(ErfassungMDQ!BE152="d",4,
IF(ErfassungMDQ!BE152="e",5))))),0))</f>
        <v>0</v>
      </c>
      <c r="BF152" s="277" t="b">
        <f>IF(MDQ_S3!$W29=5,
IF(ErfassungMDQ!BF152="a",5,
IF(ErfassungMDQ!BF152="b",4,
IF(ErfassungMDQ!BF152="c",3,
IF(ErfassungMDQ!BF152="d",2,
IF(ErfassungMDQ!BF152="e",1))))),
IF(MDQ_S3!$W29=1,
IF(ErfassungMDQ!BF152="a",1,
IF(ErfassungMDQ!BF152="b",2,
IF(ErfassungMDQ!BF152="c",3,
IF(ErfassungMDQ!BF152="d",4,
IF(ErfassungMDQ!BF152="e",5))))),0))</f>
        <v>0</v>
      </c>
      <c r="BG152" s="278" t="b">
        <f>IF(MDQ_S3!$W29=5,
IF(ErfassungMDQ!BG152="a",5,
IF(ErfassungMDQ!BG152="b",4,
IF(ErfassungMDQ!BG152="c",3,
IF(ErfassungMDQ!BG152="d",2,
IF(ErfassungMDQ!BG152="e",1))))),
IF(MDQ_S3!$W29=1,
IF(ErfassungMDQ!BG152="a",1,
IF(ErfassungMDQ!BG152="b",2,
IF(ErfassungMDQ!BG152="c",3,
IF(ErfassungMDQ!BG152="d",4,
IF(ErfassungMDQ!BG152="e",5))))),0))</f>
        <v>0</v>
      </c>
      <c r="BH152" s="277" t="b">
        <f>IF(MDQ_S3!$W29=5,
IF(ErfassungMDQ!BH152="a",5,
IF(ErfassungMDQ!BH152="b",4,
IF(ErfassungMDQ!BH152="c",3,
IF(ErfassungMDQ!BH152="d",2,
IF(ErfassungMDQ!BH152="e",1))))),
IF(MDQ_S3!$W29=1,
IF(ErfassungMDQ!BH152="a",1,
IF(ErfassungMDQ!BH152="b",2,
IF(ErfassungMDQ!BH152="c",3,
IF(ErfassungMDQ!BH152="d",4,
IF(ErfassungMDQ!BH152="e",5))))),0))</f>
        <v>0</v>
      </c>
      <c r="BI152" s="278" t="b">
        <f>IF(MDQ_S3!$W29=5,
IF(ErfassungMDQ!BI152="a",5,
IF(ErfassungMDQ!BI152="b",4,
IF(ErfassungMDQ!BI152="c",3,
IF(ErfassungMDQ!BI152="d",2,
IF(ErfassungMDQ!BI152="e",1))))),
IF(MDQ_S3!$W29=1,
IF(ErfassungMDQ!BI152="a",1,
IF(ErfassungMDQ!BI152="b",2,
IF(ErfassungMDQ!BI152="c",3,
IF(ErfassungMDQ!BI152="d",4,
IF(ErfassungMDQ!BI152="e",5))))),0))</f>
        <v>0</v>
      </c>
      <c r="BJ152" s="277" t="b">
        <f>IF(MDQ_S3!$W29=5,
IF(ErfassungMDQ!BJ152="a",5,
IF(ErfassungMDQ!BJ152="b",4,
IF(ErfassungMDQ!BJ152="c",3,
IF(ErfassungMDQ!BJ152="d",2,
IF(ErfassungMDQ!BJ152="e",1))))),
IF(MDQ_S3!$W29=1,
IF(ErfassungMDQ!BJ152="a",1,
IF(ErfassungMDQ!BJ152="b",2,
IF(ErfassungMDQ!BJ152="c",3,
IF(ErfassungMDQ!BJ152="d",4,
IF(ErfassungMDQ!BJ152="e",5))))),0))</f>
        <v>0</v>
      </c>
      <c r="BK152" s="278" t="b">
        <f>IF(MDQ_S3!$W29=5,
IF(ErfassungMDQ!BK152="a",5,
IF(ErfassungMDQ!BK152="b",4,
IF(ErfassungMDQ!BK152="c",3,
IF(ErfassungMDQ!BK152="d",2,
IF(ErfassungMDQ!BK152="e",1))))),
IF(MDQ_S3!$W29=1,
IF(ErfassungMDQ!BK152="a",1,
IF(ErfassungMDQ!BK152="b",2,
IF(ErfassungMDQ!BK152="c",3,
IF(ErfassungMDQ!BK152="d",4,
IF(ErfassungMDQ!BK152="e",5))))),0))</f>
        <v>0</v>
      </c>
      <c r="BL152" s="277" t="b">
        <f>IF(MDQ_S3!$W29=5,
IF(ErfassungMDQ!BL152="a",5,
IF(ErfassungMDQ!BL152="b",4,
IF(ErfassungMDQ!BL152="c",3,
IF(ErfassungMDQ!BL152="d",2,
IF(ErfassungMDQ!BL152="e",1))))),
IF(MDQ_S3!$W29=1,
IF(ErfassungMDQ!BL152="a",1,
IF(ErfassungMDQ!BL152="b",2,
IF(ErfassungMDQ!BL152="c",3,
IF(ErfassungMDQ!BL152="d",4,
IF(ErfassungMDQ!BL152="e",5))))),0))</f>
        <v>0</v>
      </c>
      <c r="BM152" s="278" t="b">
        <f>IF(MDQ_S3!$W29=5,
IF(ErfassungMDQ!BM152="a",5,
IF(ErfassungMDQ!BM152="b",4,
IF(ErfassungMDQ!BM152="c",3,
IF(ErfassungMDQ!BM152="d",2,
IF(ErfassungMDQ!BM152="e",1))))),
IF(MDQ_S3!$W29=1,
IF(ErfassungMDQ!BM152="a",1,
IF(ErfassungMDQ!BM152="b",2,
IF(ErfassungMDQ!BM152="c",3,
IF(ErfassungMDQ!BM152="d",4,
IF(ErfassungMDQ!BM152="e",5))))),0))</f>
        <v>0</v>
      </c>
      <c r="BN152" s="277" t="b">
        <f>IF(MDQ_S3!$W29=5,
IF(ErfassungMDQ!BN152="a",5,
IF(ErfassungMDQ!BN152="b",4,
IF(ErfassungMDQ!BN152="c",3,
IF(ErfassungMDQ!BN152="d",2,
IF(ErfassungMDQ!BN152="e",1))))),
IF(MDQ_S3!$W29=1,
IF(ErfassungMDQ!BN152="a",1,
IF(ErfassungMDQ!BN152="b",2,
IF(ErfassungMDQ!BN152="c",3,
IF(ErfassungMDQ!BN152="d",4,
IF(ErfassungMDQ!BN152="e",5))))),0))</f>
        <v>0</v>
      </c>
      <c r="BO152" s="278" t="b">
        <f>IF(MDQ_S3!$W29=5,
IF(ErfassungMDQ!BO152="a",5,
IF(ErfassungMDQ!BO152="b",4,
IF(ErfassungMDQ!BO152="c",3,
IF(ErfassungMDQ!BO152="d",2,
IF(ErfassungMDQ!BO152="e",1))))),
IF(MDQ_S3!$W29=1,
IF(ErfassungMDQ!BO152="a",1,
IF(ErfassungMDQ!BO152="b",2,
IF(ErfassungMDQ!BO152="c",3,
IF(ErfassungMDQ!BO152="d",4,
IF(ErfassungMDQ!BO152="e",5))))),0))</f>
        <v>0</v>
      </c>
      <c r="BP152" s="277" t="b">
        <f>IF(MDQ_S3!$W29=5,
IF(ErfassungMDQ!BP152="a",5,
IF(ErfassungMDQ!BP152="b",4,
IF(ErfassungMDQ!BP152="c",3,
IF(ErfassungMDQ!BP152="d",2,
IF(ErfassungMDQ!BP152="e",1))))),
IF(MDQ_S3!$W29=1,
IF(ErfassungMDQ!BP152="a",1,
IF(ErfassungMDQ!BP152="b",2,
IF(ErfassungMDQ!BP152="c",3,
IF(ErfassungMDQ!BP152="d",4,
IF(ErfassungMDQ!BP152="e",5))))),0))</f>
        <v>0</v>
      </c>
      <c r="BQ152" s="278" t="b">
        <f>IF(MDQ_S3!$W29=5,
IF(ErfassungMDQ!BQ152="a",5,
IF(ErfassungMDQ!BQ152="b",4,
IF(ErfassungMDQ!BQ152="c",3,
IF(ErfassungMDQ!BQ152="d",2,
IF(ErfassungMDQ!BQ152="e",1))))),
IF(MDQ_S3!$W29=1,
IF(ErfassungMDQ!BQ152="a",1,
IF(ErfassungMDQ!BQ152="b",2,
IF(ErfassungMDQ!BQ152="c",3,
IF(ErfassungMDQ!BQ152="d",4,
IF(ErfassungMDQ!BQ152="e",5))))),0))</f>
        <v>0</v>
      </c>
      <c r="BR152" s="277" t="b">
        <f>IF(MDQ_S3!$W29=5,
IF(ErfassungMDQ!BR152="a",5,
IF(ErfassungMDQ!BR152="b",4,
IF(ErfassungMDQ!BR152="c",3,
IF(ErfassungMDQ!BR152="d",2,
IF(ErfassungMDQ!BR152="e",1))))),
IF(MDQ_S3!$W29=1,
IF(ErfassungMDQ!BR152="a",1,
IF(ErfassungMDQ!BR152="b",2,
IF(ErfassungMDQ!BR152="c",3,
IF(ErfassungMDQ!BR152="d",4,
IF(ErfassungMDQ!BR152="e",5))))),0))</f>
        <v>0</v>
      </c>
      <c r="BS152" s="278" t="b">
        <f>IF(MDQ_S3!$W29=5,
IF(ErfassungMDQ!BS152="a",5,
IF(ErfassungMDQ!BS152="b",4,
IF(ErfassungMDQ!BS152="c",3,
IF(ErfassungMDQ!BS152="d",2,
IF(ErfassungMDQ!BS152="e",1))))),
IF(MDQ_S3!$W29=1,
IF(ErfassungMDQ!BS152="a",1,
IF(ErfassungMDQ!BS152="b",2,
IF(ErfassungMDQ!BS152="c",3,
IF(ErfassungMDQ!BS152="d",4,
IF(ErfassungMDQ!BS152="e",5))))),0))</f>
        <v>0</v>
      </c>
      <c r="BT152" s="277" t="b">
        <f>IF(MDQ_S3!$W29=5,
IF(ErfassungMDQ!BT152="a",5,
IF(ErfassungMDQ!BT152="b",4,
IF(ErfassungMDQ!BT152="c",3,
IF(ErfassungMDQ!BT152="d",2,
IF(ErfassungMDQ!BT152="e",1))))),
IF(MDQ_S3!$W29=1,
IF(ErfassungMDQ!BT152="a",1,
IF(ErfassungMDQ!BT152="b",2,
IF(ErfassungMDQ!BT152="c",3,
IF(ErfassungMDQ!BT152="d",4,
IF(ErfassungMDQ!BT152="e",5))))),0))</f>
        <v>0</v>
      </c>
      <c r="BU152" s="278" t="b">
        <f>IF(MDQ_S3!$W29=5,
IF(ErfassungMDQ!BU152="a",5,
IF(ErfassungMDQ!BU152="b",4,
IF(ErfassungMDQ!BU152="c",3,
IF(ErfassungMDQ!BU152="d",2,
IF(ErfassungMDQ!BU152="e",1))))),
IF(MDQ_S3!$W29=1,
IF(ErfassungMDQ!BU152="a",1,
IF(ErfassungMDQ!BU152="b",2,
IF(ErfassungMDQ!BU152="c",3,
IF(ErfassungMDQ!BU152="d",4,
IF(ErfassungMDQ!BU152="e",5))))),0))</f>
        <v>0</v>
      </c>
      <c r="BV152" s="277" t="b">
        <f>IF(MDQ_S3!$W29=5,
IF(ErfassungMDQ!BV152="a",5,
IF(ErfassungMDQ!BV152="b",4,
IF(ErfassungMDQ!BV152="c",3,
IF(ErfassungMDQ!BV152="d",2,
IF(ErfassungMDQ!BV152="e",1))))),
IF(MDQ_S3!$W29=1,
IF(ErfassungMDQ!BV152="a",1,
IF(ErfassungMDQ!BV152="b",2,
IF(ErfassungMDQ!BV152="c",3,
IF(ErfassungMDQ!BV152="d",4,
IF(ErfassungMDQ!BV152="e",5))))),0))</f>
        <v>0</v>
      </c>
      <c r="BW152" s="278" t="b">
        <f>IF(MDQ_S3!$W29=5,
IF(ErfassungMDQ!BW152="a",5,
IF(ErfassungMDQ!BW152="b",4,
IF(ErfassungMDQ!BW152="c",3,
IF(ErfassungMDQ!BW152="d",2,
IF(ErfassungMDQ!BW152="e",1))))),
IF(MDQ_S3!$W29=1,
IF(ErfassungMDQ!BW152="a",1,
IF(ErfassungMDQ!BW152="b",2,
IF(ErfassungMDQ!BW152="c",3,
IF(ErfassungMDQ!BW152="d",4,
IF(ErfassungMDQ!BW152="e",5))))),0))</f>
        <v>0</v>
      </c>
      <c r="BX152" s="277" t="b">
        <f>IF(MDQ_S3!$W29=5,
IF(ErfassungMDQ!BX152="a",5,
IF(ErfassungMDQ!BX152="b",4,
IF(ErfassungMDQ!BX152="c",3,
IF(ErfassungMDQ!BX152="d",2,
IF(ErfassungMDQ!BX152="e",1))))),
IF(MDQ_S3!$W29=1,
IF(ErfassungMDQ!BX152="a",1,
IF(ErfassungMDQ!BX152="b",2,
IF(ErfassungMDQ!BX152="c",3,
IF(ErfassungMDQ!BX152="d",4,
IF(ErfassungMDQ!BX152="e",5))))),0))</f>
        <v>0</v>
      </c>
      <c r="BY152" s="278" t="b">
        <f>IF(MDQ_S3!$W29=5,
IF(ErfassungMDQ!BY152="a",5,
IF(ErfassungMDQ!BY152="b",4,
IF(ErfassungMDQ!BY152="c",3,
IF(ErfassungMDQ!BY152="d",2,
IF(ErfassungMDQ!BY152="e",1))))),
IF(MDQ_S3!$W29=1,
IF(ErfassungMDQ!BY152="a",1,
IF(ErfassungMDQ!BY152="b",2,
IF(ErfassungMDQ!BY152="c",3,
IF(ErfassungMDQ!BY152="d",4,
IF(ErfassungMDQ!BY152="e",5))))),0))</f>
        <v>0</v>
      </c>
      <c r="BZ152" s="277" t="b">
        <f>IF(MDQ_S3!$W29=5,
IF(ErfassungMDQ!BZ152="a",5,
IF(ErfassungMDQ!BZ152="b",4,
IF(ErfassungMDQ!BZ152="c",3,
IF(ErfassungMDQ!BZ152="d",2,
IF(ErfassungMDQ!BZ152="e",1))))),
IF(MDQ_S3!$W29=1,
IF(ErfassungMDQ!BZ152="a",1,
IF(ErfassungMDQ!BZ152="b",2,
IF(ErfassungMDQ!BZ152="c",3,
IF(ErfassungMDQ!BZ152="d",4,
IF(ErfassungMDQ!BZ152="e",5))))),0))</f>
        <v>0</v>
      </c>
      <c r="CA152" s="278" t="b">
        <f>IF(MDQ_S3!$W29=5,
IF(ErfassungMDQ!CA152="a",5,
IF(ErfassungMDQ!CA152="b",4,
IF(ErfassungMDQ!CA152="c",3,
IF(ErfassungMDQ!CA152="d",2,
IF(ErfassungMDQ!CA152="e",1))))),
IF(MDQ_S3!$W29=1,
IF(ErfassungMDQ!CA152="a",1,
IF(ErfassungMDQ!CA152="b",2,
IF(ErfassungMDQ!CA152="c",3,
IF(ErfassungMDQ!CA152="d",4,
IF(ErfassungMDQ!CA152="e",5))))),0))</f>
        <v>0</v>
      </c>
      <c r="CB152" s="277" t="b">
        <f>IF(MDQ_S3!$W29=5,
IF(ErfassungMDQ!CB152="a",5,
IF(ErfassungMDQ!CB152="b",4,
IF(ErfassungMDQ!CB152="c",3,
IF(ErfassungMDQ!CB152="d",2,
IF(ErfassungMDQ!CB152="e",1))))),
IF(MDQ_S3!$W29=1,
IF(ErfassungMDQ!CB152="a",1,
IF(ErfassungMDQ!CB152="b",2,
IF(ErfassungMDQ!CB152="c",3,
IF(ErfassungMDQ!CB152="d",4,
IF(ErfassungMDQ!CB152="e",5))))),0))</f>
        <v>0</v>
      </c>
      <c r="CC152" s="278" t="b">
        <f>IF(MDQ_S3!$W29=5,
IF(ErfassungMDQ!CC152="a",5,
IF(ErfassungMDQ!CC152="b",4,
IF(ErfassungMDQ!CC152="c",3,
IF(ErfassungMDQ!CC152="d",2,
IF(ErfassungMDQ!CC152="e",1))))),
IF(MDQ_S3!$W29=1,
IF(ErfassungMDQ!CC152="a",1,
IF(ErfassungMDQ!CC152="b",2,
IF(ErfassungMDQ!CC152="c",3,
IF(ErfassungMDQ!CC152="d",4,
IF(ErfassungMDQ!CC152="e",5))))),0))</f>
        <v>0</v>
      </c>
      <c r="CD152" s="277" t="b">
        <f>IF(MDQ_S3!$W29=5,
IF(ErfassungMDQ!CD152="a",5,
IF(ErfassungMDQ!CD152="b",4,
IF(ErfassungMDQ!CD152="c",3,
IF(ErfassungMDQ!CD152="d",2,
IF(ErfassungMDQ!CD152="e",1))))),
IF(MDQ_S3!$W29=1,
IF(ErfassungMDQ!CD152="a",1,
IF(ErfassungMDQ!CD152="b",2,
IF(ErfassungMDQ!CD152="c",3,
IF(ErfassungMDQ!CD152="d",4,
IF(ErfassungMDQ!CD152="e",5))))),0))</f>
        <v>0</v>
      </c>
      <c r="CE152" s="278" t="b">
        <f>IF(MDQ_S3!$W29=5,
IF(ErfassungMDQ!CE152="a",5,
IF(ErfassungMDQ!CE152="b",4,
IF(ErfassungMDQ!CE152="c",3,
IF(ErfassungMDQ!CE152="d",2,
IF(ErfassungMDQ!CE152="e",1))))),
IF(MDQ_S3!$W29=1,
IF(ErfassungMDQ!CE152="a",1,
IF(ErfassungMDQ!CE152="b",2,
IF(ErfassungMDQ!CE152="c",3,
IF(ErfassungMDQ!CE152="d",4,
IF(ErfassungMDQ!CE152="e",5))))),0))</f>
        <v>0</v>
      </c>
      <c r="CF152" s="277" t="b">
        <f>IF(MDQ_S3!$W29=5,
IF(ErfassungMDQ!CF152="a",5,
IF(ErfassungMDQ!CF152="b",4,
IF(ErfassungMDQ!CF152="c",3,
IF(ErfassungMDQ!CF152="d",2,
IF(ErfassungMDQ!CF152="e",1))))),
IF(MDQ_S3!$W29=1,
IF(ErfassungMDQ!CF152="a",1,
IF(ErfassungMDQ!CF152="b",2,
IF(ErfassungMDQ!CF152="c",3,
IF(ErfassungMDQ!CF152="d",4,
IF(ErfassungMDQ!CF152="e",5))))),0))</f>
        <v>0</v>
      </c>
      <c r="CG152" s="278" t="b">
        <f>IF(MDQ_S3!$W29=5,
IF(ErfassungMDQ!CG152="a",5,
IF(ErfassungMDQ!CG152="b",4,
IF(ErfassungMDQ!CG152="c",3,
IF(ErfassungMDQ!CG152="d",2,
IF(ErfassungMDQ!CG152="e",1))))),
IF(MDQ_S3!$W29=1,
IF(ErfassungMDQ!CG152="a",1,
IF(ErfassungMDQ!CG152="b",2,
IF(ErfassungMDQ!CG152="c",3,
IF(ErfassungMDQ!CG152="d",4,
IF(ErfassungMDQ!CG152="e",5))))),0))</f>
        <v>0</v>
      </c>
      <c r="CH152" s="277" t="b">
        <f>IF(MDQ_S3!$W29=5,
IF(ErfassungMDQ!CH152="a",5,
IF(ErfassungMDQ!CH152="b",4,
IF(ErfassungMDQ!CH152="c",3,
IF(ErfassungMDQ!CH152="d",2,
IF(ErfassungMDQ!CH152="e",1))))),
IF(MDQ_S3!$W29=1,
IF(ErfassungMDQ!CH152="a",1,
IF(ErfassungMDQ!CH152="b",2,
IF(ErfassungMDQ!CH152="c",3,
IF(ErfassungMDQ!CH152="d",4,
IF(ErfassungMDQ!CH152="e",5))))),0))</f>
        <v>0</v>
      </c>
      <c r="CI152" s="278" t="b">
        <f>IF(MDQ_S3!$W29=5,
IF(ErfassungMDQ!CI152="a",5,
IF(ErfassungMDQ!CI152="b",4,
IF(ErfassungMDQ!CI152="c",3,
IF(ErfassungMDQ!CI152="d",2,
IF(ErfassungMDQ!CI152="e",1))))),
IF(MDQ_S3!$W29=1,
IF(ErfassungMDQ!CI152="a",1,
IF(ErfassungMDQ!CI152="b",2,
IF(ErfassungMDQ!CI152="c",3,
IF(ErfassungMDQ!CI152="d",4,
IF(ErfassungMDQ!CI152="e",5))))),0))</f>
        <v>0</v>
      </c>
      <c r="CJ152" s="277" t="b">
        <f>IF(MDQ_S3!$W29=5,
IF(ErfassungMDQ!CJ152="a",5,
IF(ErfassungMDQ!CJ152="b",4,
IF(ErfassungMDQ!CJ152="c",3,
IF(ErfassungMDQ!CJ152="d",2,
IF(ErfassungMDQ!CJ152="e",1))))),
IF(MDQ_S3!$W29=1,
IF(ErfassungMDQ!CJ152="a",1,
IF(ErfassungMDQ!CJ152="b",2,
IF(ErfassungMDQ!CJ152="c",3,
IF(ErfassungMDQ!CJ152="d",4,
IF(ErfassungMDQ!CJ152="e",5))))),0))</f>
        <v>0</v>
      </c>
      <c r="CK152" s="278" t="b">
        <f>IF(MDQ_S3!$W29=5,
IF(ErfassungMDQ!CK152="a",5,
IF(ErfassungMDQ!CK152="b",4,
IF(ErfassungMDQ!CK152="c",3,
IF(ErfassungMDQ!CK152="d",2,
IF(ErfassungMDQ!CK152="e",1))))),
IF(MDQ_S3!$W29=1,
IF(ErfassungMDQ!CK152="a",1,
IF(ErfassungMDQ!CK152="b",2,
IF(ErfassungMDQ!CK152="c",3,
IF(ErfassungMDQ!CK152="d",4,
IF(ErfassungMDQ!CK152="e",5))))),0))</f>
        <v>0</v>
      </c>
      <c r="CL152" s="277" t="b">
        <f>IF(MDQ_S3!$W29=5,
IF(ErfassungMDQ!CL152="a",5,
IF(ErfassungMDQ!CL152="b",4,
IF(ErfassungMDQ!CL152="c",3,
IF(ErfassungMDQ!CL152="d",2,
IF(ErfassungMDQ!CL152="e",1))))),
IF(MDQ_S3!$W29=1,
IF(ErfassungMDQ!CL152="a",1,
IF(ErfassungMDQ!CL152="b",2,
IF(ErfassungMDQ!CL152="c",3,
IF(ErfassungMDQ!CL152="d",4,
IF(ErfassungMDQ!CL152="e",5))))),0))</f>
        <v>0</v>
      </c>
      <c r="CM152" s="278" t="b">
        <f>IF(MDQ_S3!$W29=5,
IF(ErfassungMDQ!CM152="a",5,
IF(ErfassungMDQ!CM152="b",4,
IF(ErfassungMDQ!CM152="c",3,
IF(ErfassungMDQ!CM152="d",2,
IF(ErfassungMDQ!CM152="e",1))))),
IF(MDQ_S3!$W29=1,
IF(ErfassungMDQ!CM152="a",1,
IF(ErfassungMDQ!CM152="b",2,
IF(ErfassungMDQ!CM152="c",3,
IF(ErfassungMDQ!CM152="d",4,
IF(ErfassungMDQ!CM152="e",5))))),0))</f>
        <v>0</v>
      </c>
      <c r="CN152" s="277" t="b">
        <f>IF(MDQ_S3!$W29=5,
IF(ErfassungMDQ!CN152="a",5,
IF(ErfassungMDQ!CN152="b",4,
IF(ErfassungMDQ!CN152="c",3,
IF(ErfassungMDQ!CN152="d",2,
IF(ErfassungMDQ!CN152="e",1))))),
IF(MDQ_S3!$W29=1,
IF(ErfassungMDQ!CN152="a",1,
IF(ErfassungMDQ!CN152="b",2,
IF(ErfassungMDQ!CN152="c",3,
IF(ErfassungMDQ!CN152="d",4,
IF(ErfassungMDQ!CN152="e",5))))),0))</f>
        <v>0</v>
      </c>
      <c r="CO152" s="278" t="b">
        <f>IF(MDQ_S3!$W29=5,
IF(ErfassungMDQ!CO152="a",5,
IF(ErfassungMDQ!CO152="b",4,
IF(ErfassungMDQ!CO152="c",3,
IF(ErfassungMDQ!CO152="d",2,
IF(ErfassungMDQ!CO152="e",1))))),
IF(MDQ_S3!$W29=1,
IF(ErfassungMDQ!CO152="a",1,
IF(ErfassungMDQ!CO152="b",2,
IF(ErfassungMDQ!CO152="c",3,
IF(ErfassungMDQ!CO152="d",4,
IF(ErfassungMDQ!CO152="e",5))))),0))</f>
        <v>0</v>
      </c>
      <c r="CP152" s="277" t="b">
        <f>IF(MDQ_S3!$W29=5,
IF(ErfassungMDQ!CP152="a",5,
IF(ErfassungMDQ!CP152="b",4,
IF(ErfassungMDQ!CP152="c",3,
IF(ErfassungMDQ!CP152="d",2,
IF(ErfassungMDQ!CP152="e",1))))),
IF(MDQ_S3!$W29=1,
IF(ErfassungMDQ!CP152="a",1,
IF(ErfassungMDQ!CP152="b",2,
IF(ErfassungMDQ!CP152="c",3,
IF(ErfassungMDQ!CP152="d",4,
IF(ErfassungMDQ!CP152="e",5))))),0))</f>
        <v>0</v>
      </c>
      <c r="CQ152" s="278" t="b">
        <f>IF(MDQ_S3!$W29=5,
IF(ErfassungMDQ!CQ152="a",5,
IF(ErfassungMDQ!CQ152="b",4,
IF(ErfassungMDQ!CQ152="c",3,
IF(ErfassungMDQ!CQ152="d",2,
IF(ErfassungMDQ!CQ152="e",1))))),
IF(MDQ_S3!$W29=1,
IF(ErfassungMDQ!CQ152="a",1,
IF(ErfassungMDQ!CQ152="b",2,
IF(ErfassungMDQ!CQ152="c",3,
IF(ErfassungMDQ!CQ152="d",4,
IF(ErfassungMDQ!CQ152="e",5))))),0))</f>
        <v>0</v>
      </c>
      <c r="CR152" s="277" t="b">
        <f>IF(MDQ_S3!$W29=5,
IF(ErfassungMDQ!CR152="a",5,
IF(ErfassungMDQ!CR152="b",4,
IF(ErfassungMDQ!CR152="c",3,
IF(ErfassungMDQ!CR152="d",2,
IF(ErfassungMDQ!CR152="e",1))))),
IF(MDQ_S3!$W29=1,
IF(ErfassungMDQ!CR152="a",1,
IF(ErfassungMDQ!CR152="b",2,
IF(ErfassungMDQ!CR152="c",3,
IF(ErfassungMDQ!CR152="d",4,
IF(ErfassungMDQ!CR152="e",5))))),0))</f>
        <v>0</v>
      </c>
      <c r="CS152" s="278" t="b">
        <f>IF(MDQ_S3!$W29=5,
IF(ErfassungMDQ!CS152="a",5,
IF(ErfassungMDQ!CS152="b",4,
IF(ErfassungMDQ!CS152="c",3,
IF(ErfassungMDQ!CS152="d",2,
IF(ErfassungMDQ!CS152="e",1))))),
IF(MDQ_S3!$W29=1,
IF(ErfassungMDQ!CS152="a",1,
IF(ErfassungMDQ!CS152="b",2,
IF(ErfassungMDQ!CS152="c",3,
IF(ErfassungMDQ!CS152="d",4,
IF(ErfassungMDQ!CS152="e",5))))),0))</f>
        <v>0</v>
      </c>
      <c r="CT152" s="277" t="b">
        <f>IF(MDQ_S3!$W29=5,
IF(ErfassungMDQ!CT152="a",5,
IF(ErfassungMDQ!CT152="b",4,
IF(ErfassungMDQ!CT152="c",3,
IF(ErfassungMDQ!CT152="d",2,
IF(ErfassungMDQ!CT152="e",1))))),
IF(MDQ_S3!$W29=1,
IF(ErfassungMDQ!CT152="a",1,
IF(ErfassungMDQ!CT152="b",2,
IF(ErfassungMDQ!CT152="c",3,
IF(ErfassungMDQ!CT152="d",4,
IF(ErfassungMDQ!CT152="e",5))))),0))</f>
        <v>0</v>
      </c>
      <c r="CU152" s="278" t="b">
        <f>IF(MDQ_S3!$W29=5,
IF(ErfassungMDQ!CU152="a",5,
IF(ErfassungMDQ!CU152="b",4,
IF(ErfassungMDQ!CU152="c",3,
IF(ErfassungMDQ!CU152="d",2,
IF(ErfassungMDQ!CU152="e",1))))),
IF(MDQ_S3!$W29=1,
IF(ErfassungMDQ!CU152="a",1,
IF(ErfassungMDQ!CU152="b",2,
IF(ErfassungMDQ!CU152="c",3,
IF(ErfassungMDQ!CU152="d",4,
IF(ErfassungMDQ!CU152="e",5))))),0))</f>
        <v>0</v>
      </c>
      <c r="CV152" s="277" t="b">
        <f>IF(MDQ_S3!$W29=5,
IF(ErfassungMDQ!CV152="a",5,
IF(ErfassungMDQ!CV152="b",4,
IF(ErfassungMDQ!CV152="c",3,
IF(ErfassungMDQ!CV152="d",2,
IF(ErfassungMDQ!CV152="e",1))))),
IF(MDQ_S3!$W29=1,
IF(ErfassungMDQ!CV152="a",1,
IF(ErfassungMDQ!CV152="b",2,
IF(ErfassungMDQ!CV152="c",3,
IF(ErfassungMDQ!CV152="d",4,
IF(ErfassungMDQ!CV152="e",5))))),0))</f>
        <v>0</v>
      </c>
      <c r="CW152" s="278" t="b">
        <f>IF(MDQ_S3!$W29=5,
IF(ErfassungMDQ!CW152="a",5,
IF(ErfassungMDQ!CW152="b",4,
IF(ErfassungMDQ!CW152="c",3,
IF(ErfassungMDQ!CW152="d",2,
IF(ErfassungMDQ!CW152="e",1))))),
IF(MDQ_S3!$W29=1,
IF(ErfassungMDQ!CW152="a",1,
IF(ErfassungMDQ!CW152="b",2,
IF(ErfassungMDQ!CW152="c",3,
IF(ErfassungMDQ!CW152="d",4,
IF(ErfassungMDQ!CW152="e",5))))),0))</f>
        <v>0</v>
      </c>
      <c r="CX152" s="277" t="b">
        <f>IF(MDQ_S3!$W29=5,
IF(ErfassungMDQ!CX152="a",5,
IF(ErfassungMDQ!CX152="b",4,
IF(ErfassungMDQ!CX152="c",3,
IF(ErfassungMDQ!CX152="d",2,
IF(ErfassungMDQ!CX152="e",1))))),
IF(MDQ_S3!$W29=1,
IF(ErfassungMDQ!CX152="a",1,
IF(ErfassungMDQ!CX152="b",2,
IF(ErfassungMDQ!CX152="c",3,
IF(ErfassungMDQ!CX152="d",4,
IF(ErfassungMDQ!CX152="e",5))))),0))</f>
        <v>0</v>
      </c>
      <c r="CY152" s="278" t="b">
        <f>IF(MDQ_S3!$W29=5,
IF(ErfassungMDQ!CY152="a",5,
IF(ErfassungMDQ!CY152="b",4,
IF(ErfassungMDQ!CY152="c",3,
IF(ErfassungMDQ!CY152="d",2,
IF(ErfassungMDQ!CY152="e",1))))),
IF(MDQ_S3!$W29=1,
IF(ErfassungMDQ!CY152="a",1,
IF(ErfassungMDQ!CY152="b",2,
IF(ErfassungMDQ!CY152="c",3,
IF(ErfassungMDQ!CY152="d",4,
IF(ErfassungMDQ!CY152="e",5))))),0))</f>
        <v>0</v>
      </c>
      <c r="CZ152" s="277" t="b">
        <f>IF(MDQ_S3!$W29=5,
IF(ErfassungMDQ!CZ152="a",5,
IF(ErfassungMDQ!CZ152="b",4,
IF(ErfassungMDQ!CZ152="c",3,
IF(ErfassungMDQ!CZ152="d",2,
IF(ErfassungMDQ!CZ152="e",1))))),
IF(MDQ_S3!$W29=1,
IF(ErfassungMDQ!CZ152="a",1,
IF(ErfassungMDQ!CZ152="b",2,
IF(ErfassungMDQ!CZ152="c",3,
IF(ErfassungMDQ!CZ152="d",4,
IF(ErfassungMDQ!CZ152="e",5))))),0))</f>
        <v>0</v>
      </c>
      <c r="DA152" s="278" t="b">
        <f>IF(MDQ_S3!$W29=5,
IF(ErfassungMDQ!DA152="a",5,
IF(ErfassungMDQ!DA152="b",4,
IF(ErfassungMDQ!DA152="c",3,
IF(ErfassungMDQ!DA152="d",2,
IF(ErfassungMDQ!DA152="e",1))))),
IF(MDQ_S3!$W29=1,
IF(ErfassungMDQ!DA152="a",1,
IF(ErfassungMDQ!DA152="b",2,
IF(ErfassungMDQ!DA152="c",3,
IF(ErfassungMDQ!DA152="d",4,
IF(ErfassungMDQ!DA152="e",5))))),0))</f>
        <v>0</v>
      </c>
      <c r="DB152" s="277" t="b">
        <f>IF(MDQ_S3!$W29=5,
IF(ErfassungMDQ!DB152="a",5,
IF(ErfassungMDQ!DB152="b",4,
IF(ErfassungMDQ!DB152="c",3,
IF(ErfassungMDQ!DB152="d",2,
IF(ErfassungMDQ!DB152="e",1))))),
IF(MDQ_S3!$W29=1,
IF(ErfassungMDQ!DB152="a",1,
IF(ErfassungMDQ!DB152="b",2,
IF(ErfassungMDQ!DB152="c",3,
IF(ErfassungMDQ!DB152="d",4,
IF(ErfassungMDQ!DB152="e",5))))),0))</f>
        <v>0</v>
      </c>
      <c r="DC152" s="278" t="b">
        <f>IF(MDQ_S3!$W29=5,
IF(ErfassungMDQ!DC152="a",5,
IF(ErfassungMDQ!DC152="b",4,
IF(ErfassungMDQ!DC152="c",3,
IF(ErfassungMDQ!DC152="d",2,
IF(ErfassungMDQ!DC152="e",1))))),
IF(MDQ_S3!$W29=1,
IF(ErfassungMDQ!DC152="a",1,
IF(ErfassungMDQ!DC152="b",2,
IF(ErfassungMDQ!DC152="c",3,
IF(ErfassungMDQ!DC152="d",4,
IF(ErfassungMDQ!DC152="e",5))))),0))</f>
        <v>0</v>
      </c>
      <c r="DD152" s="277" t="b">
        <f>IF(MDQ_S3!$W29=5,
IF(ErfassungMDQ!DD152="a",5,
IF(ErfassungMDQ!DD152="b",4,
IF(ErfassungMDQ!DD152="c",3,
IF(ErfassungMDQ!DD152="d",2,
IF(ErfassungMDQ!DD152="e",1))))),
IF(MDQ_S3!$W29=1,
IF(ErfassungMDQ!DD152="a",1,
IF(ErfassungMDQ!DD152="b",2,
IF(ErfassungMDQ!DD152="c",3,
IF(ErfassungMDQ!DD152="d",4,
IF(ErfassungMDQ!DD152="e",5))))),0))</f>
        <v>0</v>
      </c>
      <c r="DE152" s="278" t="b">
        <f>IF(MDQ_S3!$W29=5,
IF(ErfassungMDQ!DE152="a",5,
IF(ErfassungMDQ!DE152="b",4,
IF(ErfassungMDQ!DE152="c",3,
IF(ErfassungMDQ!DE152="d",2,
IF(ErfassungMDQ!DE152="e",1))))),
IF(MDQ_S3!$W29=1,
IF(ErfassungMDQ!DE152="a",1,
IF(ErfassungMDQ!DE152="b",2,
IF(ErfassungMDQ!DE152="c",3,
IF(ErfassungMDQ!DE152="d",4,
IF(ErfassungMDQ!DE152="e",5))))),0))</f>
        <v>0</v>
      </c>
      <c r="DF152" s="277" t="b">
        <f>IF(MDQ_S3!$W29=5,
IF(ErfassungMDQ!DF152="a",5,
IF(ErfassungMDQ!DF152="b",4,
IF(ErfassungMDQ!DF152="c",3,
IF(ErfassungMDQ!DF152="d",2,
IF(ErfassungMDQ!DF152="e",1))))),
IF(MDQ_S3!$W29=1,
IF(ErfassungMDQ!DF152="a",1,
IF(ErfassungMDQ!DF152="b",2,
IF(ErfassungMDQ!DF152="c",3,
IF(ErfassungMDQ!DF152="d",4,
IF(ErfassungMDQ!DF152="e",5))))),0))</f>
        <v>0</v>
      </c>
      <c r="DG152" s="278" t="b">
        <f>IF(MDQ_S3!$W29=5,
IF(ErfassungMDQ!DG152="a",5,
IF(ErfassungMDQ!DG152="b",4,
IF(ErfassungMDQ!DG152="c",3,
IF(ErfassungMDQ!DG152="d",2,
IF(ErfassungMDQ!DG152="e",1))))),
IF(MDQ_S3!$W29=1,
IF(ErfassungMDQ!DG152="a",1,
IF(ErfassungMDQ!DG152="b",2,
IF(ErfassungMDQ!DG152="c",3,
IF(ErfassungMDQ!DG152="d",4,
IF(ErfassungMDQ!DG152="e",5))))),0))</f>
        <v>0</v>
      </c>
      <c r="DH152" s="277" t="b">
        <f>IF(MDQ_S3!$W29=5,
IF(ErfassungMDQ!DH152="a",5,
IF(ErfassungMDQ!DH152="b",4,
IF(ErfassungMDQ!DH152="c",3,
IF(ErfassungMDQ!DH152="d",2,
IF(ErfassungMDQ!DH152="e",1))))),
IF(MDQ_S3!$W29=1,
IF(ErfassungMDQ!DH152="a",1,
IF(ErfassungMDQ!DH152="b",2,
IF(ErfassungMDQ!DH152="c",3,
IF(ErfassungMDQ!DH152="d",4,
IF(ErfassungMDQ!DH152="e",5))))),0))</f>
        <v>0</v>
      </c>
      <c r="DI152" s="278" t="b">
        <f>IF(MDQ_S3!$W29=5,
IF(ErfassungMDQ!DI152="a",5,
IF(ErfassungMDQ!DI152="b",4,
IF(ErfassungMDQ!DI152="c",3,
IF(ErfassungMDQ!DI152="d",2,
IF(ErfassungMDQ!DI152="e",1))))),
IF(MDQ_S3!$W29=1,
IF(ErfassungMDQ!DI152="a",1,
IF(ErfassungMDQ!DI152="b",2,
IF(ErfassungMDQ!DI152="c",3,
IF(ErfassungMDQ!DI152="d",4,
IF(ErfassungMDQ!DI152="e",5))))),0))</f>
        <v>0</v>
      </c>
      <c r="DJ152" s="277" t="b">
        <f>IF(MDQ_S3!$W29=5,
IF(ErfassungMDQ!DJ152="a",5,
IF(ErfassungMDQ!DJ152="b",4,
IF(ErfassungMDQ!DJ152="c",3,
IF(ErfassungMDQ!DJ152="d",2,
IF(ErfassungMDQ!DJ152="e",1))))),
IF(MDQ_S3!$W29=1,
IF(ErfassungMDQ!DJ152="a",1,
IF(ErfassungMDQ!DJ152="b",2,
IF(ErfassungMDQ!DJ152="c",3,
IF(ErfassungMDQ!DJ152="d",4,
IF(ErfassungMDQ!DJ152="e",5))))),0))</f>
        <v>0</v>
      </c>
      <c r="DK152" s="278" t="b">
        <f>IF(MDQ_S3!$W29=5,
IF(ErfassungMDQ!DK152="a",5,
IF(ErfassungMDQ!DK152="b",4,
IF(ErfassungMDQ!DK152="c",3,
IF(ErfassungMDQ!DK152="d",2,
IF(ErfassungMDQ!DK152="e",1))))),
IF(MDQ_S3!$W29=1,
IF(ErfassungMDQ!DK152="a",1,
IF(ErfassungMDQ!DK152="b",2,
IF(ErfassungMDQ!DK152="c",3,
IF(ErfassungMDQ!DK152="d",4,
IF(ErfassungMDQ!DK152="e",5))))),0))</f>
        <v>0</v>
      </c>
      <c r="DL152" s="277" t="b">
        <f>IF(MDQ_S3!$W29=5,
IF(ErfassungMDQ!DL152="a",5,
IF(ErfassungMDQ!DL152="b",4,
IF(ErfassungMDQ!DL152="c",3,
IF(ErfassungMDQ!DL152="d",2,
IF(ErfassungMDQ!DL152="e",1))))),
IF(MDQ_S3!$W29=1,
IF(ErfassungMDQ!DL152="a",1,
IF(ErfassungMDQ!DL152="b",2,
IF(ErfassungMDQ!DL152="c",3,
IF(ErfassungMDQ!DL152="d",4,
IF(ErfassungMDQ!DL152="e",5))))),0))</f>
        <v>0</v>
      </c>
      <c r="DM152" s="278" t="b">
        <f>IF(MDQ_S3!$W29=5,
IF(ErfassungMDQ!DM152="a",5,
IF(ErfassungMDQ!DM152="b",4,
IF(ErfassungMDQ!DM152="c",3,
IF(ErfassungMDQ!DM152="d",2,
IF(ErfassungMDQ!DM152="e",1))))),
IF(MDQ_S3!$W29=1,
IF(ErfassungMDQ!DM152="a",1,
IF(ErfassungMDQ!DM152="b",2,
IF(ErfassungMDQ!DM152="c",3,
IF(ErfassungMDQ!DM152="d",4,
IF(ErfassungMDQ!DM152="e",5))))),0))</f>
        <v>0</v>
      </c>
      <c r="DN152" s="277" t="b">
        <f>IF(MDQ_S3!$W29=5,
IF(ErfassungMDQ!DN152="a",5,
IF(ErfassungMDQ!DN152="b",4,
IF(ErfassungMDQ!DN152="c",3,
IF(ErfassungMDQ!DN152="d",2,
IF(ErfassungMDQ!DN152="e",1))))),
IF(MDQ_S3!$W29=1,
IF(ErfassungMDQ!DN152="a",1,
IF(ErfassungMDQ!DN152="b",2,
IF(ErfassungMDQ!DN152="c",3,
IF(ErfassungMDQ!DN152="d",4,
IF(ErfassungMDQ!DN152="e",5))))),0))</f>
        <v>0</v>
      </c>
      <c r="DO152" s="278" t="b">
        <f>IF(MDQ_S3!$W29=5,
IF(ErfassungMDQ!DO152="a",5,
IF(ErfassungMDQ!DO152="b",4,
IF(ErfassungMDQ!DO152="c",3,
IF(ErfassungMDQ!DO152="d",2,
IF(ErfassungMDQ!DO152="e",1))))),
IF(MDQ_S3!$W29=1,
IF(ErfassungMDQ!DO152="a",1,
IF(ErfassungMDQ!DO152="b",2,
IF(ErfassungMDQ!DO152="c",3,
IF(ErfassungMDQ!DO152="d",4,
IF(ErfassungMDQ!DO152="e",5))))),0))</f>
        <v>0</v>
      </c>
      <c r="DP152" s="277" t="b">
        <f>IF(MDQ_S3!$W29=5,
IF(ErfassungMDQ!DP152="a",5,
IF(ErfassungMDQ!DP152="b",4,
IF(ErfassungMDQ!DP152="c",3,
IF(ErfassungMDQ!DP152="d",2,
IF(ErfassungMDQ!DP152="e",1))))),
IF(MDQ_S3!$W29=1,
IF(ErfassungMDQ!DP152="a",1,
IF(ErfassungMDQ!DP152="b",2,
IF(ErfassungMDQ!DP152="c",3,
IF(ErfassungMDQ!DP152="d",4,
IF(ErfassungMDQ!DP152="e",5))))),0))</f>
        <v>0</v>
      </c>
      <c r="DQ152" s="278" t="b">
        <f>IF(MDQ_S3!$W29=5,
IF(ErfassungMDQ!DQ152="a",5,
IF(ErfassungMDQ!DQ152="b",4,
IF(ErfassungMDQ!DQ152="c",3,
IF(ErfassungMDQ!DQ152="d",2,
IF(ErfassungMDQ!DQ152="e",1))))),
IF(MDQ_S3!$W29=1,
IF(ErfassungMDQ!DQ152="a",1,
IF(ErfassungMDQ!DQ152="b",2,
IF(ErfassungMDQ!DQ152="c",3,
IF(ErfassungMDQ!DQ152="d",4,
IF(ErfassungMDQ!DQ152="e",5))))),0))</f>
        <v>0</v>
      </c>
      <c r="DR152" s="277" t="b">
        <f>IF(MDQ_S3!$W29=5,
IF(ErfassungMDQ!DR152="a",5,
IF(ErfassungMDQ!DR152="b",4,
IF(ErfassungMDQ!DR152="c",3,
IF(ErfassungMDQ!DR152="d",2,
IF(ErfassungMDQ!DR152="e",1))))),
IF(MDQ_S3!$W29=1,
IF(ErfassungMDQ!DR152="a",1,
IF(ErfassungMDQ!DR152="b",2,
IF(ErfassungMDQ!DR152="c",3,
IF(ErfassungMDQ!DR152="d",4,
IF(ErfassungMDQ!DR152="e",5))))),0))</f>
        <v>0</v>
      </c>
      <c r="DS152" s="278" t="b">
        <f>IF(MDQ_S3!$W29=5,
IF(ErfassungMDQ!DS152="a",5,
IF(ErfassungMDQ!DS152="b",4,
IF(ErfassungMDQ!DS152="c",3,
IF(ErfassungMDQ!DS152="d",2,
IF(ErfassungMDQ!DS152="e",1))))),
IF(MDQ_S3!$W29=1,
IF(ErfassungMDQ!DS152="a",1,
IF(ErfassungMDQ!DS152="b",2,
IF(ErfassungMDQ!DS152="c",3,
IF(ErfassungMDQ!DS152="d",4,
IF(ErfassungMDQ!DS152="e",5))))),0))</f>
        <v>0</v>
      </c>
      <c r="DT152" s="277" t="b">
        <f>IF(MDQ_S3!$W29=5,
IF(ErfassungMDQ!DT152="a",5,
IF(ErfassungMDQ!DT152="b",4,
IF(ErfassungMDQ!DT152="c",3,
IF(ErfassungMDQ!DT152="d",2,
IF(ErfassungMDQ!DT152="e",1))))),
IF(MDQ_S3!$W29=1,
IF(ErfassungMDQ!DT152="a",1,
IF(ErfassungMDQ!DT152="b",2,
IF(ErfassungMDQ!DT152="c",3,
IF(ErfassungMDQ!DT152="d",4,
IF(ErfassungMDQ!DT152="e",5))))),0))</f>
        <v>0</v>
      </c>
      <c r="DU152" s="278" t="b">
        <f>IF(MDQ_S3!$W29=5,
IF(ErfassungMDQ!DU152="a",5,
IF(ErfassungMDQ!DU152="b",4,
IF(ErfassungMDQ!DU152="c",3,
IF(ErfassungMDQ!DU152="d",2,
IF(ErfassungMDQ!DU152="e",1))))),
IF(MDQ_S3!$W29=1,
IF(ErfassungMDQ!DU152="a",1,
IF(ErfassungMDQ!DU152="b",2,
IF(ErfassungMDQ!DU152="c",3,
IF(ErfassungMDQ!DU152="d",4,
IF(ErfassungMDQ!DU152="e",5))))),0))</f>
        <v>0</v>
      </c>
      <c r="DV152" s="277" t="b">
        <f>IF(MDQ_S3!$W29=5,
IF(ErfassungMDQ!DV152="a",5,
IF(ErfassungMDQ!DV152="b",4,
IF(ErfassungMDQ!DV152="c",3,
IF(ErfassungMDQ!DV152="d",2,
IF(ErfassungMDQ!DV152="e",1))))),
IF(MDQ_S3!$W29=1,
IF(ErfassungMDQ!DV152="a",1,
IF(ErfassungMDQ!DV152="b",2,
IF(ErfassungMDQ!DV152="c",3,
IF(ErfassungMDQ!DV152="d",4,
IF(ErfassungMDQ!DV152="e",5))))),0))</f>
        <v>0</v>
      </c>
      <c r="DW152" s="278" t="b">
        <f>IF(MDQ_S3!$W29=5,
IF(ErfassungMDQ!DW152="a",5,
IF(ErfassungMDQ!DW152="b",4,
IF(ErfassungMDQ!DW152="c",3,
IF(ErfassungMDQ!DW152="d",2,
IF(ErfassungMDQ!DW152="e",1))))),
IF(MDQ_S3!$W29=1,
IF(ErfassungMDQ!DW152="a",1,
IF(ErfassungMDQ!DW152="b",2,
IF(ErfassungMDQ!DW152="c",3,
IF(ErfassungMDQ!DW152="d",4,
IF(ErfassungMDQ!DW152="e",5))))),0))</f>
        <v>0</v>
      </c>
      <c r="DX152" s="277" t="b">
        <f>IF(MDQ_S3!$W29=5,
IF(ErfassungMDQ!DX152="a",5,
IF(ErfassungMDQ!DX152="b",4,
IF(ErfassungMDQ!DX152="c",3,
IF(ErfassungMDQ!DX152="d",2,
IF(ErfassungMDQ!DX152="e",1))))),
IF(MDQ_S3!$W29=1,
IF(ErfassungMDQ!DX152="a",1,
IF(ErfassungMDQ!DX152="b",2,
IF(ErfassungMDQ!DX152="c",3,
IF(ErfassungMDQ!DX152="d",4,
IF(ErfassungMDQ!DX152="e",5))))),0))</f>
        <v>0</v>
      </c>
      <c r="DY152" s="278" t="b">
        <f>IF(MDQ_S3!$W29=5,
IF(ErfassungMDQ!DY152="a",5,
IF(ErfassungMDQ!DY152="b",4,
IF(ErfassungMDQ!DY152="c",3,
IF(ErfassungMDQ!DY152="d",2,
IF(ErfassungMDQ!DY152="e",1))))),
IF(MDQ_S3!$W29=1,
IF(ErfassungMDQ!DY152="a",1,
IF(ErfassungMDQ!DY152="b",2,
IF(ErfassungMDQ!DY152="c",3,
IF(ErfassungMDQ!DY152="d",4,
IF(ErfassungMDQ!DY152="e",5))))),0))</f>
        <v>0</v>
      </c>
      <c r="DZ152" s="277" t="b">
        <f>IF(MDQ_S3!$W29=5,
IF(ErfassungMDQ!DZ152="a",5,
IF(ErfassungMDQ!DZ152="b",4,
IF(ErfassungMDQ!DZ152="c",3,
IF(ErfassungMDQ!DZ152="d",2,
IF(ErfassungMDQ!DZ152="e",1))))),
IF(MDQ_S3!$W29=1,
IF(ErfassungMDQ!DZ152="a",1,
IF(ErfassungMDQ!DZ152="b",2,
IF(ErfassungMDQ!DZ152="c",3,
IF(ErfassungMDQ!DZ152="d",4,
IF(ErfassungMDQ!DZ152="e",5))))),0))</f>
        <v>0</v>
      </c>
      <c r="EA152" s="278" t="b">
        <f>IF(MDQ_S3!$W29=5,
IF(ErfassungMDQ!EA152="a",5,
IF(ErfassungMDQ!EA152="b",4,
IF(ErfassungMDQ!EA152="c",3,
IF(ErfassungMDQ!EA152="d",2,
IF(ErfassungMDQ!EA152="e",1))))),
IF(MDQ_S3!$W29=1,
IF(ErfassungMDQ!EA152="a",1,
IF(ErfassungMDQ!EA152="b",2,
IF(ErfassungMDQ!EA152="c",3,
IF(ErfassungMDQ!EA152="d",4,
IF(ErfassungMDQ!EA152="e",5))))),0))</f>
        <v>0</v>
      </c>
      <c r="EB152" s="116"/>
      <c r="EC152" s="116"/>
      <c r="ED152" s="116"/>
      <c r="EE152" s="116"/>
      <c r="EF152" s="116"/>
      <c r="EG152" s="116"/>
      <c r="EH152" s="116"/>
      <c r="EI152" s="116"/>
      <c r="EJ152" s="116"/>
      <c r="EK152" s="116"/>
      <c r="EL152" s="116"/>
      <c r="EM152" s="116"/>
      <c r="EN152" s="116"/>
      <c r="EO152" s="116"/>
      <c r="EP152" s="116"/>
      <c r="EQ152" s="116"/>
      <c r="ER152" s="116"/>
      <c r="ES152" s="116"/>
      <c r="ET152" s="116"/>
      <c r="EU152" s="116"/>
      <c r="EV152" s="116"/>
      <c r="EW152" s="116"/>
      <c r="EX152" s="116"/>
      <c r="EY152" s="116"/>
    </row>
    <row r="153" spans="1:155" ht="12.75" customHeight="1">
      <c r="A153" s="276">
        <v>146</v>
      </c>
      <c r="B153" s="277" t="b">
        <f>IF(MDQ_S3!$W30=5,
IF(ErfassungMDQ!B153="a",5,
IF(ErfassungMDQ!B153="b",4,
IF(ErfassungMDQ!B153="c",3,
IF(ErfassungMDQ!B153="d",2,
IF(ErfassungMDQ!B153="e",1))))),
IF(MDQ_S3!$W30=1,
IF(ErfassungMDQ!B153="a",1,
IF(ErfassungMDQ!B153="b",2,
IF(ErfassungMDQ!B153="c",3,
IF(ErfassungMDQ!B153="d",4,
IF(ErfassungMDQ!B153="e",5))))),0))</f>
        <v>0</v>
      </c>
      <c r="C153" s="278" t="b">
        <f>IF(MDQ_S3!$W30=5,
IF(ErfassungMDQ!C153="a",5,
IF(ErfassungMDQ!C153="b",4,
IF(ErfassungMDQ!C153="c",3,
IF(ErfassungMDQ!C153="d",2,
IF(ErfassungMDQ!C153="e",1))))),
IF(MDQ_S3!$W30=1,
IF(ErfassungMDQ!C153="a",1,
IF(ErfassungMDQ!C153="b",2,
IF(ErfassungMDQ!C153="c",3,
IF(ErfassungMDQ!C153="d",4,
IF(ErfassungMDQ!C153="e",5))))),0))</f>
        <v>0</v>
      </c>
      <c r="D153" s="277" t="b">
        <f>IF(MDQ_S3!$W30=5,
IF(ErfassungMDQ!D153="a",5,
IF(ErfassungMDQ!D153="b",4,
IF(ErfassungMDQ!D153="c",3,
IF(ErfassungMDQ!D153="d",2,
IF(ErfassungMDQ!D153="e",1))))),
IF(MDQ_S3!$W30=1,
IF(ErfassungMDQ!D153="a",1,
IF(ErfassungMDQ!D153="b",2,
IF(ErfassungMDQ!D153="c",3,
IF(ErfassungMDQ!D153="d",4,
IF(ErfassungMDQ!D153="e",5))))),0))</f>
        <v>0</v>
      </c>
      <c r="E153" s="278" t="b">
        <f>IF(MDQ_S3!$W30=5,
IF(ErfassungMDQ!E153="a",5,
IF(ErfassungMDQ!E153="b",4,
IF(ErfassungMDQ!E153="c",3,
IF(ErfassungMDQ!E153="d",2,
IF(ErfassungMDQ!E153="e",1))))),
IF(MDQ_S3!$W30=1,
IF(ErfassungMDQ!E153="a",1,
IF(ErfassungMDQ!E153="b",2,
IF(ErfassungMDQ!E153="c",3,
IF(ErfassungMDQ!E153="d",4,
IF(ErfassungMDQ!E153="e",5))))),0))</f>
        <v>0</v>
      </c>
      <c r="F153" s="277" t="b">
        <f>IF(MDQ_S3!$W30=5,
IF(ErfassungMDQ!F153="a",5,
IF(ErfassungMDQ!F153="b",4,
IF(ErfassungMDQ!F153="c",3,
IF(ErfassungMDQ!F153="d",2,
IF(ErfassungMDQ!F153="e",1))))),
IF(MDQ_S3!$W30=1,
IF(ErfassungMDQ!F153="a",1,
IF(ErfassungMDQ!F153="b",2,
IF(ErfassungMDQ!F153="c",3,
IF(ErfassungMDQ!F153="d",4,
IF(ErfassungMDQ!F153="e",5))))),0))</f>
        <v>0</v>
      </c>
      <c r="G153" s="278" t="b">
        <f>IF(MDQ_S3!$W30=5,
IF(ErfassungMDQ!G153="a",5,
IF(ErfassungMDQ!G153="b",4,
IF(ErfassungMDQ!G153="c",3,
IF(ErfassungMDQ!G153="d",2,
IF(ErfassungMDQ!G153="e",1))))),
IF(MDQ_S3!$W30=1,
IF(ErfassungMDQ!G153="a",1,
IF(ErfassungMDQ!G153="b",2,
IF(ErfassungMDQ!G153="c",3,
IF(ErfassungMDQ!G153="d",4,
IF(ErfassungMDQ!G153="e",5))))),0))</f>
        <v>0</v>
      </c>
      <c r="H153" s="277" t="b">
        <f>IF(MDQ_S3!$W30=5,
IF(ErfassungMDQ!H153="a",5,
IF(ErfassungMDQ!H153="b",4,
IF(ErfassungMDQ!H153="c",3,
IF(ErfassungMDQ!H153="d",2,
IF(ErfassungMDQ!H153="e",1))))),
IF(MDQ_S3!$W30=1,
IF(ErfassungMDQ!H153="a",1,
IF(ErfassungMDQ!H153="b",2,
IF(ErfassungMDQ!H153="c",3,
IF(ErfassungMDQ!H153="d",4,
IF(ErfassungMDQ!H153="e",5))))),0))</f>
        <v>0</v>
      </c>
      <c r="I153" s="278" t="b">
        <f>IF(MDQ_S3!$W30=5,
IF(ErfassungMDQ!I153="a",5,
IF(ErfassungMDQ!I153="b",4,
IF(ErfassungMDQ!I153="c",3,
IF(ErfassungMDQ!I153="d",2,
IF(ErfassungMDQ!I153="e",1))))),
IF(MDQ_S3!$W30=1,
IF(ErfassungMDQ!I153="a",1,
IF(ErfassungMDQ!I153="b",2,
IF(ErfassungMDQ!I153="c",3,
IF(ErfassungMDQ!I153="d",4,
IF(ErfassungMDQ!I153="e",5))))),0))</f>
        <v>0</v>
      </c>
      <c r="J153" s="277" t="b">
        <f>IF(MDQ_S3!$W30=5,
IF(ErfassungMDQ!J153="a",5,
IF(ErfassungMDQ!J153="b",4,
IF(ErfassungMDQ!J153="c",3,
IF(ErfassungMDQ!J153="d",2,
IF(ErfassungMDQ!J153="e",1))))),
IF(MDQ_S3!$W30=1,
IF(ErfassungMDQ!J153="a",1,
IF(ErfassungMDQ!J153="b",2,
IF(ErfassungMDQ!J153="c",3,
IF(ErfassungMDQ!J153="d",4,
IF(ErfassungMDQ!J153="e",5))))),0))</f>
        <v>0</v>
      </c>
      <c r="K153" s="278" t="b">
        <f>IF(MDQ_S3!$W30=5,
IF(ErfassungMDQ!K153="a",5,
IF(ErfassungMDQ!K153="b",4,
IF(ErfassungMDQ!K153="c",3,
IF(ErfassungMDQ!K153="d",2,
IF(ErfassungMDQ!K153="e",1))))),
IF(MDQ_S3!$W30=1,
IF(ErfassungMDQ!K153="a",1,
IF(ErfassungMDQ!K153="b",2,
IF(ErfassungMDQ!K153="c",3,
IF(ErfassungMDQ!K153="d",4,
IF(ErfassungMDQ!K153="e",5))))),0))</f>
        <v>0</v>
      </c>
      <c r="L153" s="277" t="b">
        <f>IF(MDQ_S3!$W30=5,
IF(ErfassungMDQ!L153="a",5,
IF(ErfassungMDQ!L153="b",4,
IF(ErfassungMDQ!L153="c",3,
IF(ErfassungMDQ!L153="d",2,
IF(ErfassungMDQ!L153="e",1))))),
IF(MDQ_S3!$W30=1,
IF(ErfassungMDQ!L153="a",1,
IF(ErfassungMDQ!L153="b",2,
IF(ErfassungMDQ!L153="c",3,
IF(ErfassungMDQ!L153="d",4,
IF(ErfassungMDQ!L153="e",5))))),0))</f>
        <v>0</v>
      </c>
      <c r="M153" s="278" t="b">
        <f>IF(MDQ_S3!$W30=5,
IF(ErfassungMDQ!M153="a",5,
IF(ErfassungMDQ!M153="b",4,
IF(ErfassungMDQ!M153="c",3,
IF(ErfassungMDQ!M153="d",2,
IF(ErfassungMDQ!M153="e",1))))),
IF(MDQ_S3!$W30=1,
IF(ErfassungMDQ!M153="a",1,
IF(ErfassungMDQ!M153="b",2,
IF(ErfassungMDQ!M153="c",3,
IF(ErfassungMDQ!M153="d",4,
IF(ErfassungMDQ!M153="e",5))))),0))</f>
        <v>0</v>
      </c>
      <c r="N153" s="277" t="b">
        <f>IF(MDQ_S3!$W30=5,
IF(ErfassungMDQ!N153="a",5,
IF(ErfassungMDQ!N153="b",4,
IF(ErfassungMDQ!N153="c",3,
IF(ErfassungMDQ!N153="d",2,
IF(ErfassungMDQ!N153="e",1))))),
IF(MDQ_S3!$W30=1,
IF(ErfassungMDQ!N153="a",1,
IF(ErfassungMDQ!N153="b",2,
IF(ErfassungMDQ!N153="c",3,
IF(ErfassungMDQ!N153="d",4,
IF(ErfassungMDQ!N153="e",5))))),0))</f>
        <v>0</v>
      </c>
      <c r="O153" s="278" t="b">
        <f>IF(MDQ_S3!$W30=5,
IF(ErfassungMDQ!O153="a",5,
IF(ErfassungMDQ!O153="b",4,
IF(ErfassungMDQ!O153="c",3,
IF(ErfassungMDQ!O153="d",2,
IF(ErfassungMDQ!O153="e",1))))),
IF(MDQ_S3!$W30=1,
IF(ErfassungMDQ!O153="a",1,
IF(ErfassungMDQ!O153="b",2,
IF(ErfassungMDQ!O153="c",3,
IF(ErfassungMDQ!O153="d",4,
IF(ErfassungMDQ!O153="e",5))))),0))</f>
        <v>0</v>
      </c>
      <c r="P153" s="277" t="b">
        <f>IF(MDQ_S3!$W30=5,
IF(ErfassungMDQ!P153="a",5,
IF(ErfassungMDQ!P153="b",4,
IF(ErfassungMDQ!P153="c",3,
IF(ErfassungMDQ!P153="d",2,
IF(ErfassungMDQ!P153="e",1))))),
IF(MDQ_S3!$W30=1,
IF(ErfassungMDQ!P153="a",1,
IF(ErfassungMDQ!P153="b",2,
IF(ErfassungMDQ!P153="c",3,
IF(ErfassungMDQ!P153="d",4,
IF(ErfassungMDQ!P153="e",5))))),0))</f>
        <v>0</v>
      </c>
      <c r="Q153" s="278" t="b">
        <f>IF(MDQ_S3!$W30=5,
IF(ErfassungMDQ!Q153="a",5,
IF(ErfassungMDQ!Q153="b",4,
IF(ErfassungMDQ!Q153="c",3,
IF(ErfassungMDQ!Q153="d",2,
IF(ErfassungMDQ!Q153="e",1))))),
IF(MDQ_S3!$W30=1,
IF(ErfassungMDQ!Q153="a",1,
IF(ErfassungMDQ!Q153="b",2,
IF(ErfassungMDQ!Q153="c",3,
IF(ErfassungMDQ!Q153="d",4,
IF(ErfassungMDQ!Q153="e",5))))),0))</f>
        <v>0</v>
      </c>
      <c r="R153" s="277" t="b">
        <f>IF(MDQ_S3!$W30=5,
IF(ErfassungMDQ!R153="a",5,
IF(ErfassungMDQ!R153="b",4,
IF(ErfassungMDQ!R153="c",3,
IF(ErfassungMDQ!R153="d",2,
IF(ErfassungMDQ!R153="e",1))))),
IF(MDQ_S3!$W30=1,
IF(ErfassungMDQ!R153="a",1,
IF(ErfassungMDQ!R153="b",2,
IF(ErfassungMDQ!R153="c",3,
IF(ErfassungMDQ!R153="d",4,
IF(ErfassungMDQ!R153="e",5))))),0))</f>
        <v>0</v>
      </c>
      <c r="S153" s="278" t="b">
        <f>IF(MDQ_S3!$W30=5,
IF(ErfassungMDQ!S153="a",5,
IF(ErfassungMDQ!S153="b",4,
IF(ErfassungMDQ!S153="c",3,
IF(ErfassungMDQ!S153="d",2,
IF(ErfassungMDQ!S153="e",1))))),
IF(MDQ_S3!$W30=1,
IF(ErfassungMDQ!S153="a",1,
IF(ErfassungMDQ!S153="b",2,
IF(ErfassungMDQ!S153="c",3,
IF(ErfassungMDQ!S153="d",4,
IF(ErfassungMDQ!S153="e",5))))),0))</f>
        <v>0</v>
      </c>
      <c r="T153" s="277" t="b">
        <f>IF(MDQ_S3!$W30=5,
IF(ErfassungMDQ!T153="a",5,
IF(ErfassungMDQ!T153="b",4,
IF(ErfassungMDQ!T153="c",3,
IF(ErfassungMDQ!T153="d",2,
IF(ErfassungMDQ!T153="e",1))))),
IF(MDQ_S3!$W30=1,
IF(ErfassungMDQ!T153="a",1,
IF(ErfassungMDQ!T153="b",2,
IF(ErfassungMDQ!T153="c",3,
IF(ErfassungMDQ!T153="d",4,
IF(ErfassungMDQ!T153="e",5))))),0))</f>
        <v>0</v>
      </c>
      <c r="U153" s="278" t="b">
        <f>IF(MDQ_S3!$W30=5,
IF(ErfassungMDQ!U153="a",5,
IF(ErfassungMDQ!U153="b",4,
IF(ErfassungMDQ!U153="c",3,
IF(ErfassungMDQ!U153="d",2,
IF(ErfassungMDQ!U153="e",1))))),
IF(MDQ_S3!$W30=1,
IF(ErfassungMDQ!U153="a",1,
IF(ErfassungMDQ!U153="b",2,
IF(ErfassungMDQ!U153="c",3,
IF(ErfassungMDQ!U153="d",4,
IF(ErfassungMDQ!U153="e",5))))),0))</f>
        <v>0</v>
      </c>
      <c r="V153" s="277" t="b">
        <f>IF(MDQ_S3!$W30=5,
IF(ErfassungMDQ!V153="a",5,
IF(ErfassungMDQ!V153="b",4,
IF(ErfassungMDQ!V153="c",3,
IF(ErfassungMDQ!V153="d",2,
IF(ErfassungMDQ!V153="e",1))))),
IF(MDQ_S3!$W30=1,
IF(ErfassungMDQ!V153="a",1,
IF(ErfassungMDQ!V153="b",2,
IF(ErfassungMDQ!V153="c",3,
IF(ErfassungMDQ!V153="d",4,
IF(ErfassungMDQ!V153="e",5))))),0))</f>
        <v>0</v>
      </c>
      <c r="W153" s="278" t="b">
        <f>IF(MDQ_S3!$W30=5,
IF(ErfassungMDQ!W153="a",5,
IF(ErfassungMDQ!W153="b",4,
IF(ErfassungMDQ!W153="c",3,
IF(ErfassungMDQ!W153="d",2,
IF(ErfassungMDQ!W153="e",1))))),
IF(MDQ_S3!$W30=1,
IF(ErfassungMDQ!W153="a",1,
IF(ErfassungMDQ!W153="b",2,
IF(ErfassungMDQ!W153="c",3,
IF(ErfassungMDQ!W153="d",4,
IF(ErfassungMDQ!W153="e",5))))),0))</f>
        <v>0</v>
      </c>
      <c r="X153" s="277" t="b">
        <f>IF(MDQ_S3!$W30=5,
IF(ErfassungMDQ!X153="a",5,
IF(ErfassungMDQ!X153="b",4,
IF(ErfassungMDQ!X153="c",3,
IF(ErfassungMDQ!X153="d",2,
IF(ErfassungMDQ!X153="e",1))))),
IF(MDQ_S3!$W30=1,
IF(ErfassungMDQ!X153="a",1,
IF(ErfassungMDQ!X153="b",2,
IF(ErfassungMDQ!X153="c",3,
IF(ErfassungMDQ!X153="d",4,
IF(ErfassungMDQ!X153="e",5))))),0))</f>
        <v>0</v>
      </c>
      <c r="Y153" s="278" t="b">
        <f>IF(MDQ_S3!$W30=5,
IF(ErfassungMDQ!Y153="a",5,
IF(ErfassungMDQ!Y153="b",4,
IF(ErfassungMDQ!Y153="c",3,
IF(ErfassungMDQ!Y153="d",2,
IF(ErfassungMDQ!Y153="e",1))))),
IF(MDQ_S3!$W30=1,
IF(ErfassungMDQ!Y153="a",1,
IF(ErfassungMDQ!Y153="b",2,
IF(ErfassungMDQ!Y153="c",3,
IF(ErfassungMDQ!Y153="d",4,
IF(ErfassungMDQ!Y153="e",5))))),0))</f>
        <v>0</v>
      </c>
      <c r="Z153" s="277" t="b">
        <f>IF(MDQ_S3!$W30=5,
IF(ErfassungMDQ!Z153="a",5,
IF(ErfassungMDQ!Z153="b",4,
IF(ErfassungMDQ!Z153="c",3,
IF(ErfassungMDQ!Z153="d",2,
IF(ErfassungMDQ!Z153="e",1))))),
IF(MDQ_S3!$W30=1,
IF(ErfassungMDQ!Z153="a",1,
IF(ErfassungMDQ!Z153="b",2,
IF(ErfassungMDQ!Z153="c",3,
IF(ErfassungMDQ!Z153="d",4,
IF(ErfassungMDQ!Z153="e",5))))),0))</f>
        <v>0</v>
      </c>
      <c r="AA153" s="278" t="b">
        <f>IF(MDQ_S3!$W30=5,
IF(ErfassungMDQ!AA153="a",5,
IF(ErfassungMDQ!AA153="b",4,
IF(ErfassungMDQ!AA153="c",3,
IF(ErfassungMDQ!AA153="d",2,
IF(ErfassungMDQ!AA153="e",1))))),
IF(MDQ_S3!$W30=1,
IF(ErfassungMDQ!AA153="a",1,
IF(ErfassungMDQ!AA153="b",2,
IF(ErfassungMDQ!AA153="c",3,
IF(ErfassungMDQ!AA153="d",4,
IF(ErfassungMDQ!AA153="e",5))))),0))</f>
        <v>0</v>
      </c>
      <c r="AB153" s="277" t="b">
        <f>IF(MDQ_S3!$W30=5,
IF(ErfassungMDQ!AB153="a",5,
IF(ErfassungMDQ!AB153="b",4,
IF(ErfassungMDQ!AB153="c",3,
IF(ErfassungMDQ!AB153="d",2,
IF(ErfassungMDQ!AB153="e",1))))),
IF(MDQ_S3!$W30=1,
IF(ErfassungMDQ!AB153="a",1,
IF(ErfassungMDQ!AB153="b",2,
IF(ErfassungMDQ!AB153="c",3,
IF(ErfassungMDQ!AB153="d",4,
IF(ErfassungMDQ!AB153="e",5))))),0))</f>
        <v>0</v>
      </c>
      <c r="AC153" s="278" t="b">
        <f>IF(MDQ_S3!$W30=5,
IF(ErfassungMDQ!AC153="a",5,
IF(ErfassungMDQ!AC153="b",4,
IF(ErfassungMDQ!AC153="c",3,
IF(ErfassungMDQ!AC153="d",2,
IF(ErfassungMDQ!AC153="e",1))))),
IF(MDQ_S3!$W30=1,
IF(ErfassungMDQ!AC153="a",1,
IF(ErfassungMDQ!AC153="b",2,
IF(ErfassungMDQ!AC153="c",3,
IF(ErfassungMDQ!AC153="d",4,
IF(ErfassungMDQ!AC153="e",5))))),0))</f>
        <v>0</v>
      </c>
      <c r="AD153" s="277" t="b">
        <f>IF(MDQ_S3!$W30=5,
IF(ErfassungMDQ!AD153="a",5,
IF(ErfassungMDQ!AD153="b",4,
IF(ErfassungMDQ!AD153="c",3,
IF(ErfassungMDQ!AD153="d",2,
IF(ErfassungMDQ!AD153="e",1))))),
IF(MDQ_S3!$W30=1,
IF(ErfassungMDQ!AD153="a",1,
IF(ErfassungMDQ!AD153="b",2,
IF(ErfassungMDQ!AD153="c",3,
IF(ErfassungMDQ!AD153="d",4,
IF(ErfassungMDQ!AD153="e",5))))),0))</f>
        <v>0</v>
      </c>
      <c r="AE153" s="278" t="b">
        <f>IF(MDQ_S3!$W30=5,
IF(ErfassungMDQ!AE153="a",5,
IF(ErfassungMDQ!AE153="b",4,
IF(ErfassungMDQ!AE153="c",3,
IF(ErfassungMDQ!AE153="d",2,
IF(ErfassungMDQ!AE153="e",1))))),
IF(MDQ_S3!$W30=1,
IF(ErfassungMDQ!AE153="a",1,
IF(ErfassungMDQ!AE153="b",2,
IF(ErfassungMDQ!AE153="c",3,
IF(ErfassungMDQ!AE153="d",4,
IF(ErfassungMDQ!AE153="e",5))))),0))</f>
        <v>0</v>
      </c>
      <c r="AF153" s="277" t="b">
        <f>IF(MDQ_S3!$W30=5,
IF(ErfassungMDQ!AF153="a",5,
IF(ErfassungMDQ!AF153="b",4,
IF(ErfassungMDQ!AF153="c",3,
IF(ErfassungMDQ!AF153="d",2,
IF(ErfassungMDQ!AF153="e",1))))),
IF(MDQ_S3!$W30=1,
IF(ErfassungMDQ!AF153="a",1,
IF(ErfassungMDQ!AF153="b",2,
IF(ErfassungMDQ!AF153="c",3,
IF(ErfassungMDQ!AF153="d",4,
IF(ErfassungMDQ!AF153="e",5))))),0))</f>
        <v>0</v>
      </c>
      <c r="AG153" s="278" t="b">
        <f>IF(MDQ_S3!$W30=5,
IF(ErfassungMDQ!AG153="a",5,
IF(ErfassungMDQ!AG153="b",4,
IF(ErfassungMDQ!AG153="c",3,
IF(ErfassungMDQ!AG153="d",2,
IF(ErfassungMDQ!AG153="e",1))))),
IF(MDQ_S3!$W30=1,
IF(ErfassungMDQ!AG153="a",1,
IF(ErfassungMDQ!AG153="b",2,
IF(ErfassungMDQ!AG153="c",3,
IF(ErfassungMDQ!AG153="d",4,
IF(ErfassungMDQ!AG153="e",5))))),0))</f>
        <v>0</v>
      </c>
      <c r="AH153" s="277" t="b">
        <f>IF(MDQ_S3!$W30=5,
IF(ErfassungMDQ!AH153="a",5,
IF(ErfassungMDQ!AH153="b",4,
IF(ErfassungMDQ!AH153="c",3,
IF(ErfassungMDQ!AH153="d",2,
IF(ErfassungMDQ!AH153="e",1))))),
IF(MDQ_S3!$W30=1,
IF(ErfassungMDQ!AH153="a",1,
IF(ErfassungMDQ!AH153="b",2,
IF(ErfassungMDQ!AH153="c",3,
IF(ErfassungMDQ!AH153="d",4,
IF(ErfassungMDQ!AH153="e",5))))),0))</f>
        <v>0</v>
      </c>
      <c r="AI153" s="278" t="b">
        <f>IF(MDQ_S3!$W30=5,
IF(ErfassungMDQ!AI153="a",5,
IF(ErfassungMDQ!AI153="b",4,
IF(ErfassungMDQ!AI153="c",3,
IF(ErfassungMDQ!AI153="d",2,
IF(ErfassungMDQ!AI153="e",1))))),
IF(MDQ_S3!$W30=1,
IF(ErfassungMDQ!AI153="a",1,
IF(ErfassungMDQ!AI153="b",2,
IF(ErfassungMDQ!AI153="c",3,
IF(ErfassungMDQ!AI153="d",4,
IF(ErfassungMDQ!AI153="e",5))))),0))</f>
        <v>0</v>
      </c>
      <c r="AJ153" s="277" t="b">
        <f>IF(MDQ_S3!$W30=5,
IF(ErfassungMDQ!AJ153="a",5,
IF(ErfassungMDQ!AJ153="b",4,
IF(ErfassungMDQ!AJ153="c",3,
IF(ErfassungMDQ!AJ153="d",2,
IF(ErfassungMDQ!AJ153="e",1))))),
IF(MDQ_S3!$W30=1,
IF(ErfassungMDQ!AJ153="a",1,
IF(ErfassungMDQ!AJ153="b",2,
IF(ErfassungMDQ!AJ153="c",3,
IF(ErfassungMDQ!AJ153="d",4,
IF(ErfassungMDQ!AJ153="e",5))))),0))</f>
        <v>0</v>
      </c>
      <c r="AK153" s="278" t="b">
        <f>IF(MDQ_S3!$W30=5,
IF(ErfassungMDQ!AK153="a",5,
IF(ErfassungMDQ!AK153="b",4,
IF(ErfassungMDQ!AK153="c",3,
IF(ErfassungMDQ!AK153="d",2,
IF(ErfassungMDQ!AK153="e",1))))),
IF(MDQ_S3!$W30=1,
IF(ErfassungMDQ!AK153="a",1,
IF(ErfassungMDQ!AK153="b",2,
IF(ErfassungMDQ!AK153="c",3,
IF(ErfassungMDQ!AK153="d",4,
IF(ErfassungMDQ!AK153="e",5))))),0))</f>
        <v>0</v>
      </c>
      <c r="AL153" s="277" t="b">
        <f>IF(MDQ_S3!$W30=5,
IF(ErfassungMDQ!AL153="a",5,
IF(ErfassungMDQ!AL153="b",4,
IF(ErfassungMDQ!AL153="c",3,
IF(ErfassungMDQ!AL153="d",2,
IF(ErfassungMDQ!AL153="e",1))))),
IF(MDQ_S3!$W30=1,
IF(ErfassungMDQ!AL153="a",1,
IF(ErfassungMDQ!AL153="b",2,
IF(ErfassungMDQ!AL153="c",3,
IF(ErfassungMDQ!AL153="d",4,
IF(ErfassungMDQ!AL153="e",5))))),0))</f>
        <v>0</v>
      </c>
      <c r="AM153" s="278" t="b">
        <f>IF(MDQ_S3!$W30=5,
IF(ErfassungMDQ!AM153="a",5,
IF(ErfassungMDQ!AM153="b",4,
IF(ErfassungMDQ!AM153="c",3,
IF(ErfassungMDQ!AM153="d",2,
IF(ErfassungMDQ!AM153="e",1))))),
IF(MDQ_S3!$W30=1,
IF(ErfassungMDQ!AM153="a",1,
IF(ErfassungMDQ!AM153="b",2,
IF(ErfassungMDQ!AM153="c",3,
IF(ErfassungMDQ!AM153="d",4,
IF(ErfassungMDQ!AM153="e",5))))),0))</f>
        <v>0</v>
      </c>
      <c r="AN153" s="277" t="b">
        <f>IF(MDQ_S3!$W30=5,
IF(ErfassungMDQ!AN153="a",5,
IF(ErfassungMDQ!AN153="b",4,
IF(ErfassungMDQ!AN153="c",3,
IF(ErfassungMDQ!AN153="d",2,
IF(ErfassungMDQ!AN153="e",1))))),
IF(MDQ_S3!$W30=1,
IF(ErfassungMDQ!AN153="a",1,
IF(ErfassungMDQ!AN153="b",2,
IF(ErfassungMDQ!AN153="c",3,
IF(ErfassungMDQ!AN153="d",4,
IF(ErfassungMDQ!AN153="e",5))))),0))</f>
        <v>0</v>
      </c>
      <c r="AO153" s="278" t="b">
        <f>IF(MDQ_S3!$W30=5,
IF(ErfassungMDQ!AO153="a",5,
IF(ErfassungMDQ!AO153="b",4,
IF(ErfassungMDQ!AO153="c",3,
IF(ErfassungMDQ!AO153="d",2,
IF(ErfassungMDQ!AO153="e",1))))),
IF(MDQ_S3!$W30=1,
IF(ErfassungMDQ!AO153="a",1,
IF(ErfassungMDQ!AO153="b",2,
IF(ErfassungMDQ!AO153="c",3,
IF(ErfassungMDQ!AO153="d",4,
IF(ErfassungMDQ!AO153="e",5))))),0))</f>
        <v>0</v>
      </c>
      <c r="AP153" s="277" t="b">
        <f>IF(MDQ_S3!$W30=5,
IF(ErfassungMDQ!AP153="a",5,
IF(ErfassungMDQ!AP153="b",4,
IF(ErfassungMDQ!AP153="c",3,
IF(ErfassungMDQ!AP153="d",2,
IF(ErfassungMDQ!AP153="e",1))))),
IF(MDQ_S3!$W30=1,
IF(ErfassungMDQ!AP153="a",1,
IF(ErfassungMDQ!AP153="b",2,
IF(ErfassungMDQ!AP153="c",3,
IF(ErfassungMDQ!AP153="d",4,
IF(ErfassungMDQ!AP153="e",5))))),0))</f>
        <v>0</v>
      </c>
      <c r="AQ153" s="278" t="b">
        <f>IF(MDQ_S3!$W30=5,
IF(ErfassungMDQ!AQ153="a",5,
IF(ErfassungMDQ!AQ153="b",4,
IF(ErfassungMDQ!AQ153="c",3,
IF(ErfassungMDQ!AQ153="d",2,
IF(ErfassungMDQ!AQ153="e",1))))),
IF(MDQ_S3!$W30=1,
IF(ErfassungMDQ!AQ153="a",1,
IF(ErfassungMDQ!AQ153="b",2,
IF(ErfassungMDQ!AQ153="c",3,
IF(ErfassungMDQ!AQ153="d",4,
IF(ErfassungMDQ!AQ153="e",5))))),0))</f>
        <v>0</v>
      </c>
      <c r="AR153" s="277" t="b">
        <f>IF(MDQ_S3!$W30=5,
IF(ErfassungMDQ!AR153="a",5,
IF(ErfassungMDQ!AR153="b",4,
IF(ErfassungMDQ!AR153="c",3,
IF(ErfassungMDQ!AR153="d",2,
IF(ErfassungMDQ!AR153="e",1))))),
IF(MDQ_S3!$W30=1,
IF(ErfassungMDQ!AR153="a",1,
IF(ErfassungMDQ!AR153="b",2,
IF(ErfassungMDQ!AR153="c",3,
IF(ErfassungMDQ!AR153="d",4,
IF(ErfassungMDQ!AR153="e",5))))),0))</f>
        <v>0</v>
      </c>
      <c r="AS153" s="278" t="b">
        <f>IF(MDQ_S3!$W30=5,
IF(ErfassungMDQ!AS153="a",5,
IF(ErfassungMDQ!AS153="b",4,
IF(ErfassungMDQ!AS153="c",3,
IF(ErfassungMDQ!AS153="d",2,
IF(ErfassungMDQ!AS153="e",1))))),
IF(MDQ_S3!$W30=1,
IF(ErfassungMDQ!AS153="a",1,
IF(ErfassungMDQ!AS153="b",2,
IF(ErfassungMDQ!AS153="c",3,
IF(ErfassungMDQ!AS153="d",4,
IF(ErfassungMDQ!AS153="e",5))))),0))</f>
        <v>0</v>
      </c>
      <c r="AT153" s="277" t="b">
        <f>IF(MDQ_S3!$W30=5,
IF(ErfassungMDQ!AT153="a",5,
IF(ErfassungMDQ!AT153="b",4,
IF(ErfassungMDQ!AT153="c",3,
IF(ErfassungMDQ!AT153="d",2,
IF(ErfassungMDQ!AT153="e",1))))),
IF(MDQ_S3!$W30=1,
IF(ErfassungMDQ!AT153="a",1,
IF(ErfassungMDQ!AT153="b",2,
IF(ErfassungMDQ!AT153="c",3,
IF(ErfassungMDQ!AT153="d",4,
IF(ErfassungMDQ!AT153="e",5))))),0))</f>
        <v>0</v>
      </c>
      <c r="AU153" s="278" t="b">
        <f>IF(MDQ_S3!$W30=5,
IF(ErfassungMDQ!AU153="a",5,
IF(ErfassungMDQ!AU153="b",4,
IF(ErfassungMDQ!AU153="c",3,
IF(ErfassungMDQ!AU153="d",2,
IF(ErfassungMDQ!AU153="e",1))))),
IF(MDQ_S3!$W30=1,
IF(ErfassungMDQ!AU153="a",1,
IF(ErfassungMDQ!AU153="b",2,
IF(ErfassungMDQ!AU153="c",3,
IF(ErfassungMDQ!AU153="d",4,
IF(ErfassungMDQ!AU153="e",5))))),0))</f>
        <v>0</v>
      </c>
      <c r="AV153" s="277" t="b">
        <f>IF(MDQ_S3!$W30=5,
IF(ErfassungMDQ!AV153="a",5,
IF(ErfassungMDQ!AV153="b",4,
IF(ErfassungMDQ!AV153="c",3,
IF(ErfassungMDQ!AV153="d",2,
IF(ErfassungMDQ!AV153="e",1))))),
IF(MDQ_S3!$W30=1,
IF(ErfassungMDQ!AV153="a",1,
IF(ErfassungMDQ!AV153="b",2,
IF(ErfassungMDQ!AV153="c",3,
IF(ErfassungMDQ!AV153="d",4,
IF(ErfassungMDQ!AV153="e",5))))),0))</f>
        <v>0</v>
      </c>
      <c r="AW153" s="278" t="b">
        <f>IF(MDQ_S3!$W30=5,
IF(ErfassungMDQ!AW153="a",5,
IF(ErfassungMDQ!AW153="b",4,
IF(ErfassungMDQ!AW153="c",3,
IF(ErfassungMDQ!AW153="d",2,
IF(ErfassungMDQ!AW153="e",1))))),
IF(MDQ_S3!$W30=1,
IF(ErfassungMDQ!AW153="a",1,
IF(ErfassungMDQ!AW153="b",2,
IF(ErfassungMDQ!AW153="c",3,
IF(ErfassungMDQ!AW153="d",4,
IF(ErfassungMDQ!AW153="e",5))))),0))</f>
        <v>0</v>
      </c>
      <c r="AX153" s="277" t="b">
        <f>IF(MDQ_S3!$W30=5,
IF(ErfassungMDQ!AX153="a",5,
IF(ErfassungMDQ!AX153="b",4,
IF(ErfassungMDQ!AX153="c",3,
IF(ErfassungMDQ!AX153="d",2,
IF(ErfassungMDQ!AX153="e",1))))),
IF(MDQ_S3!$W30=1,
IF(ErfassungMDQ!AX153="a",1,
IF(ErfassungMDQ!AX153="b",2,
IF(ErfassungMDQ!AX153="c",3,
IF(ErfassungMDQ!AX153="d",4,
IF(ErfassungMDQ!AX153="e",5))))),0))</f>
        <v>0</v>
      </c>
      <c r="AY153" s="278" t="b">
        <f>IF(MDQ_S3!$W30=5,
IF(ErfassungMDQ!AY153="a",5,
IF(ErfassungMDQ!AY153="b",4,
IF(ErfassungMDQ!AY153="c",3,
IF(ErfassungMDQ!AY153="d",2,
IF(ErfassungMDQ!AY153="e",1))))),
IF(MDQ_S3!$W30=1,
IF(ErfassungMDQ!AY153="a",1,
IF(ErfassungMDQ!AY153="b",2,
IF(ErfassungMDQ!AY153="c",3,
IF(ErfassungMDQ!AY153="d",4,
IF(ErfassungMDQ!AY153="e",5))))),0))</f>
        <v>0</v>
      </c>
      <c r="AZ153" s="277" t="b">
        <f>IF(MDQ_S3!$W30=5,
IF(ErfassungMDQ!AZ153="a",5,
IF(ErfassungMDQ!AZ153="b",4,
IF(ErfassungMDQ!AZ153="c",3,
IF(ErfassungMDQ!AZ153="d",2,
IF(ErfassungMDQ!AZ153="e",1))))),
IF(MDQ_S3!$W30=1,
IF(ErfassungMDQ!AZ153="a",1,
IF(ErfassungMDQ!AZ153="b",2,
IF(ErfassungMDQ!AZ153="c",3,
IF(ErfassungMDQ!AZ153="d",4,
IF(ErfassungMDQ!AZ153="e",5))))),0))</f>
        <v>0</v>
      </c>
      <c r="BA153" s="278" t="b">
        <f>IF(MDQ_S3!$W30=5,
IF(ErfassungMDQ!BA153="a",5,
IF(ErfassungMDQ!BA153="b",4,
IF(ErfassungMDQ!BA153="c",3,
IF(ErfassungMDQ!BA153="d",2,
IF(ErfassungMDQ!BA153="e",1))))),
IF(MDQ_S3!$W30=1,
IF(ErfassungMDQ!BA153="a",1,
IF(ErfassungMDQ!BA153="b",2,
IF(ErfassungMDQ!BA153="c",3,
IF(ErfassungMDQ!BA153="d",4,
IF(ErfassungMDQ!BA153="e",5))))),0))</f>
        <v>0</v>
      </c>
      <c r="BB153" s="277" t="b">
        <f>IF(MDQ_S3!$W30=5,
IF(ErfassungMDQ!BB153="a",5,
IF(ErfassungMDQ!BB153="b",4,
IF(ErfassungMDQ!BB153="c",3,
IF(ErfassungMDQ!BB153="d",2,
IF(ErfassungMDQ!BB153="e",1))))),
IF(MDQ_S3!$W30=1,
IF(ErfassungMDQ!BB153="a",1,
IF(ErfassungMDQ!BB153="b",2,
IF(ErfassungMDQ!BB153="c",3,
IF(ErfassungMDQ!BB153="d",4,
IF(ErfassungMDQ!BB153="e",5))))),0))</f>
        <v>0</v>
      </c>
      <c r="BC153" s="278" t="b">
        <f>IF(MDQ_S3!$W30=5,
IF(ErfassungMDQ!BC153="a",5,
IF(ErfassungMDQ!BC153="b",4,
IF(ErfassungMDQ!BC153="c",3,
IF(ErfassungMDQ!BC153="d",2,
IF(ErfassungMDQ!BC153="e",1))))),
IF(MDQ_S3!$W30=1,
IF(ErfassungMDQ!BC153="a",1,
IF(ErfassungMDQ!BC153="b",2,
IF(ErfassungMDQ!BC153="c",3,
IF(ErfassungMDQ!BC153="d",4,
IF(ErfassungMDQ!BC153="e",5))))),0))</f>
        <v>0</v>
      </c>
      <c r="BD153" s="277" t="b">
        <f>IF(MDQ_S3!$W30=5,
IF(ErfassungMDQ!BD153="a",5,
IF(ErfassungMDQ!BD153="b",4,
IF(ErfassungMDQ!BD153="c",3,
IF(ErfassungMDQ!BD153="d",2,
IF(ErfassungMDQ!BD153="e",1))))),
IF(MDQ_S3!$W30=1,
IF(ErfassungMDQ!BD153="a",1,
IF(ErfassungMDQ!BD153="b",2,
IF(ErfassungMDQ!BD153="c",3,
IF(ErfassungMDQ!BD153="d",4,
IF(ErfassungMDQ!BD153="e",5))))),0))</f>
        <v>0</v>
      </c>
      <c r="BE153" s="278" t="b">
        <f>IF(MDQ_S3!$W30=5,
IF(ErfassungMDQ!BE153="a",5,
IF(ErfassungMDQ!BE153="b",4,
IF(ErfassungMDQ!BE153="c",3,
IF(ErfassungMDQ!BE153="d",2,
IF(ErfassungMDQ!BE153="e",1))))),
IF(MDQ_S3!$W30=1,
IF(ErfassungMDQ!BE153="a",1,
IF(ErfassungMDQ!BE153="b",2,
IF(ErfassungMDQ!BE153="c",3,
IF(ErfassungMDQ!BE153="d",4,
IF(ErfassungMDQ!BE153="e",5))))),0))</f>
        <v>0</v>
      </c>
      <c r="BF153" s="277" t="b">
        <f>IF(MDQ_S3!$W30=5,
IF(ErfassungMDQ!BF153="a",5,
IF(ErfassungMDQ!BF153="b",4,
IF(ErfassungMDQ!BF153="c",3,
IF(ErfassungMDQ!BF153="d",2,
IF(ErfassungMDQ!BF153="e",1))))),
IF(MDQ_S3!$W30=1,
IF(ErfassungMDQ!BF153="a",1,
IF(ErfassungMDQ!BF153="b",2,
IF(ErfassungMDQ!BF153="c",3,
IF(ErfassungMDQ!BF153="d",4,
IF(ErfassungMDQ!BF153="e",5))))),0))</f>
        <v>0</v>
      </c>
      <c r="BG153" s="278" t="b">
        <f>IF(MDQ_S3!$W30=5,
IF(ErfassungMDQ!BG153="a",5,
IF(ErfassungMDQ!BG153="b",4,
IF(ErfassungMDQ!BG153="c",3,
IF(ErfassungMDQ!BG153="d",2,
IF(ErfassungMDQ!BG153="e",1))))),
IF(MDQ_S3!$W30=1,
IF(ErfassungMDQ!BG153="a",1,
IF(ErfassungMDQ!BG153="b",2,
IF(ErfassungMDQ!BG153="c",3,
IF(ErfassungMDQ!BG153="d",4,
IF(ErfassungMDQ!BG153="e",5))))),0))</f>
        <v>0</v>
      </c>
      <c r="BH153" s="277" t="b">
        <f>IF(MDQ_S3!$W30=5,
IF(ErfassungMDQ!BH153="a",5,
IF(ErfassungMDQ!BH153="b",4,
IF(ErfassungMDQ!BH153="c",3,
IF(ErfassungMDQ!BH153="d",2,
IF(ErfassungMDQ!BH153="e",1))))),
IF(MDQ_S3!$W30=1,
IF(ErfassungMDQ!BH153="a",1,
IF(ErfassungMDQ!BH153="b",2,
IF(ErfassungMDQ!BH153="c",3,
IF(ErfassungMDQ!BH153="d",4,
IF(ErfassungMDQ!BH153="e",5))))),0))</f>
        <v>0</v>
      </c>
      <c r="BI153" s="278" t="b">
        <f>IF(MDQ_S3!$W30=5,
IF(ErfassungMDQ!BI153="a",5,
IF(ErfassungMDQ!BI153="b",4,
IF(ErfassungMDQ!BI153="c",3,
IF(ErfassungMDQ!BI153="d",2,
IF(ErfassungMDQ!BI153="e",1))))),
IF(MDQ_S3!$W30=1,
IF(ErfassungMDQ!BI153="a",1,
IF(ErfassungMDQ!BI153="b",2,
IF(ErfassungMDQ!BI153="c",3,
IF(ErfassungMDQ!BI153="d",4,
IF(ErfassungMDQ!BI153="e",5))))),0))</f>
        <v>0</v>
      </c>
      <c r="BJ153" s="277" t="b">
        <f>IF(MDQ_S3!$W30=5,
IF(ErfassungMDQ!BJ153="a",5,
IF(ErfassungMDQ!BJ153="b",4,
IF(ErfassungMDQ!BJ153="c",3,
IF(ErfassungMDQ!BJ153="d",2,
IF(ErfassungMDQ!BJ153="e",1))))),
IF(MDQ_S3!$W30=1,
IF(ErfassungMDQ!BJ153="a",1,
IF(ErfassungMDQ!BJ153="b",2,
IF(ErfassungMDQ!BJ153="c",3,
IF(ErfassungMDQ!BJ153="d",4,
IF(ErfassungMDQ!BJ153="e",5))))),0))</f>
        <v>0</v>
      </c>
      <c r="BK153" s="278" t="b">
        <f>IF(MDQ_S3!$W30=5,
IF(ErfassungMDQ!BK153="a",5,
IF(ErfassungMDQ!BK153="b",4,
IF(ErfassungMDQ!BK153="c",3,
IF(ErfassungMDQ!BK153="d",2,
IF(ErfassungMDQ!BK153="e",1))))),
IF(MDQ_S3!$W30=1,
IF(ErfassungMDQ!BK153="a",1,
IF(ErfassungMDQ!BK153="b",2,
IF(ErfassungMDQ!BK153="c",3,
IF(ErfassungMDQ!BK153="d",4,
IF(ErfassungMDQ!BK153="e",5))))),0))</f>
        <v>0</v>
      </c>
      <c r="BL153" s="277" t="b">
        <f>IF(MDQ_S3!$W30=5,
IF(ErfassungMDQ!BL153="a",5,
IF(ErfassungMDQ!BL153="b",4,
IF(ErfassungMDQ!BL153="c",3,
IF(ErfassungMDQ!BL153="d",2,
IF(ErfassungMDQ!BL153="e",1))))),
IF(MDQ_S3!$W30=1,
IF(ErfassungMDQ!BL153="a",1,
IF(ErfassungMDQ!BL153="b",2,
IF(ErfassungMDQ!BL153="c",3,
IF(ErfassungMDQ!BL153="d",4,
IF(ErfassungMDQ!BL153="e",5))))),0))</f>
        <v>0</v>
      </c>
      <c r="BM153" s="278" t="b">
        <f>IF(MDQ_S3!$W30=5,
IF(ErfassungMDQ!BM153="a",5,
IF(ErfassungMDQ!BM153="b",4,
IF(ErfassungMDQ!BM153="c",3,
IF(ErfassungMDQ!BM153="d",2,
IF(ErfassungMDQ!BM153="e",1))))),
IF(MDQ_S3!$W30=1,
IF(ErfassungMDQ!BM153="a",1,
IF(ErfassungMDQ!BM153="b",2,
IF(ErfassungMDQ!BM153="c",3,
IF(ErfassungMDQ!BM153="d",4,
IF(ErfassungMDQ!BM153="e",5))))),0))</f>
        <v>0</v>
      </c>
      <c r="BN153" s="277" t="b">
        <f>IF(MDQ_S3!$W30=5,
IF(ErfassungMDQ!BN153="a",5,
IF(ErfassungMDQ!BN153="b",4,
IF(ErfassungMDQ!BN153="c",3,
IF(ErfassungMDQ!BN153="d",2,
IF(ErfassungMDQ!BN153="e",1))))),
IF(MDQ_S3!$W30=1,
IF(ErfassungMDQ!BN153="a",1,
IF(ErfassungMDQ!BN153="b",2,
IF(ErfassungMDQ!BN153="c",3,
IF(ErfassungMDQ!BN153="d",4,
IF(ErfassungMDQ!BN153="e",5))))),0))</f>
        <v>0</v>
      </c>
      <c r="BO153" s="278" t="b">
        <f>IF(MDQ_S3!$W30=5,
IF(ErfassungMDQ!BO153="a",5,
IF(ErfassungMDQ!BO153="b",4,
IF(ErfassungMDQ!BO153="c",3,
IF(ErfassungMDQ!BO153="d",2,
IF(ErfassungMDQ!BO153="e",1))))),
IF(MDQ_S3!$W30=1,
IF(ErfassungMDQ!BO153="a",1,
IF(ErfassungMDQ!BO153="b",2,
IF(ErfassungMDQ!BO153="c",3,
IF(ErfassungMDQ!BO153="d",4,
IF(ErfassungMDQ!BO153="e",5))))),0))</f>
        <v>0</v>
      </c>
      <c r="BP153" s="277" t="b">
        <f>IF(MDQ_S3!$W30=5,
IF(ErfassungMDQ!BP153="a",5,
IF(ErfassungMDQ!BP153="b",4,
IF(ErfassungMDQ!BP153="c",3,
IF(ErfassungMDQ!BP153="d",2,
IF(ErfassungMDQ!BP153="e",1))))),
IF(MDQ_S3!$W30=1,
IF(ErfassungMDQ!BP153="a",1,
IF(ErfassungMDQ!BP153="b",2,
IF(ErfassungMDQ!BP153="c",3,
IF(ErfassungMDQ!BP153="d",4,
IF(ErfassungMDQ!BP153="e",5))))),0))</f>
        <v>0</v>
      </c>
      <c r="BQ153" s="278" t="b">
        <f>IF(MDQ_S3!$W30=5,
IF(ErfassungMDQ!BQ153="a",5,
IF(ErfassungMDQ!BQ153="b",4,
IF(ErfassungMDQ!BQ153="c",3,
IF(ErfassungMDQ!BQ153="d",2,
IF(ErfassungMDQ!BQ153="e",1))))),
IF(MDQ_S3!$W30=1,
IF(ErfassungMDQ!BQ153="a",1,
IF(ErfassungMDQ!BQ153="b",2,
IF(ErfassungMDQ!BQ153="c",3,
IF(ErfassungMDQ!BQ153="d",4,
IF(ErfassungMDQ!BQ153="e",5))))),0))</f>
        <v>0</v>
      </c>
      <c r="BR153" s="277" t="b">
        <f>IF(MDQ_S3!$W30=5,
IF(ErfassungMDQ!BR153="a",5,
IF(ErfassungMDQ!BR153="b",4,
IF(ErfassungMDQ!BR153="c",3,
IF(ErfassungMDQ!BR153="d",2,
IF(ErfassungMDQ!BR153="e",1))))),
IF(MDQ_S3!$W30=1,
IF(ErfassungMDQ!BR153="a",1,
IF(ErfassungMDQ!BR153="b",2,
IF(ErfassungMDQ!BR153="c",3,
IF(ErfassungMDQ!BR153="d",4,
IF(ErfassungMDQ!BR153="e",5))))),0))</f>
        <v>0</v>
      </c>
      <c r="BS153" s="278" t="b">
        <f>IF(MDQ_S3!$W30=5,
IF(ErfassungMDQ!BS153="a",5,
IF(ErfassungMDQ!BS153="b",4,
IF(ErfassungMDQ!BS153="c",3,
IF(ErfassungMDQ!BS153="d",2,
IF(ErfassungMDQ!BS153="e",1))))),
IF(MDQ_S3!$W30=1,
IF(ErfassungMDQ!BS153="a",1,
IF(ErfassungMDQ!BS153="b",2,
IF(ErfassungMDQ!BS153="c",3,
IF(ErfassungMDQ!BS153="d",4,
IF(ErfassungMDQ!BS153="e",5))))),0))</f>
        <v>0</v>
      </c>
      <c r="BT153" s="277" t="b">
        <f>IF(MDQ_S3!$W30=5,
IF(ErfassungMDQ!BT153="a",5,
IF(ErfassungMDQ!BT153="b",4,
IF(ErfassungMDQ!BT153="c",3,
IF(ErfassungMDQ!BT153="d",2,
IF(ErfassungMDQ!BT153="e",1))))),
IF(MDQ_S3!$W30=1,
IF(ErfassungMDQ!BT153="a",1,
IF(ErfassungMDQ!BT153="b",2,
IF(ErfassungMDQ!BT153="c",3,
IF(ErfassungMDQ!BT153="d",4,
IF(ErfassungMDQ!BT153="e",5))))),0))</f>
        <v>0</v>
      </c>
      <c r="BU153" s="278" t="b">
        <f>IF(MDQ_S3!$W30=5,
IF(ErfassungMDQ!BU153="a",5,
IF(ErfassungMDQ!BU153="b",4,
IF(ErfassungMDQ!BU153="c",3,
IF(ErfassungMDQ!BU153="d",2,
IF(ErfassungMDQ!BU153="e",1))))),
IF(MDQ_S3!$W30=1,
IF(ErfassungMDQ!BU153="a",1,
IF(ErfassungMDQ!BU153="b",2,
IF(ErfassungMDQ!BU153="c",3,
IF(ErfassungMDQ!BU153="d",4,
IF(ErfassungMDQ!BU153="e",5))))),0))</f>
        <v>0</v>
      </c>
      <c r="BV153" s="277" t="b">
        <f>IF(MDQ_S3!$W30=5,
IF(ErfassungMDQ!BV153="a",5,
IF(ErfassungMDQ!BV153="b",4,
IF(ErfassungMDQ!BV153="c",3,
IF(ErfassungMDQ!BV153="d",2,
IF(ErfassungMDQ!BV153="e",1))))),
IF(MDQ_S3!$W30=1,
IF(ErfassungMDQ!BV153="a",1,
IF(ErfassungMDQ!BV153="b",2,
IF(ErfassungMDQ!BV153="c",3,
IF(ErfassungMDQ!BV153="d",4,
IF(ErfassungMDQ!BV153="e",5))))),0))</f>
        <v>0</v>
      </c>
      <c r="BW153" s="278" t="b">
        <f>IF(MDQ_S3!$W30=5,
IF(ErfassungMDQ!BW153="a",5,
IF(ErfassungMDQ!BW153="b",4,
IF(ErfassungMDQ!BW153="c",3,
IF(ErfassungMDQ!BW153="d",2,
IF(ErfassungMDQ!BW153="e",1))))),
IF(MDQ_S3!$W30=1,
IF(ErfassungMDQ!BW153="a",1,
IF(ErfassungMDQ!BW153="b",2,
IF(ErfassungMDQ!BW153="c",3,
IF(ErfassungMDQ!BW153="d",4,
IF(ErfassungMDQ!BW153="e",5))))),0))</f>
        <v>0</v>
      </c>
      <c r="BX153" s="277" t="b">
        <f>IF(MDQ_S3!$W30=5,
IF(ErfassungMDQ!BX153="a",5,
IF(ErfassungMDQ!BX153="b",4,
IF(ErfassungMDQ!BX153="c",3,
IF(ErfassungMDQ!BX153="d",2,
IF(ErfassungMDQ!BX153="e",1))))),
IF(MDQ_S3!$W30=1,
IF(ErfassungMDQ!BX153="a",1,
IF(ErfassungMDQ!BX153="b",2,
IF(ErfassungMDQ!BX153="c",3,
IF(ErfassungMDQ!BX153="d",4,
IF(ErfassungMDQ!BX153="e",5))))),0))</f>
        <v>0</v>
      </c>
      <c r="BY153" s="278" t="b">
        <f>IF(MDQ_S3!$W30=5,
IF(ErfassungMDQ!BY153="a",5,
IF(ErfassungMDQ!BY153="b",4,
IF(ErfassungMDQ!BY153="c",3,
IF(ErfassungMDQ!BY153="d",2,
IF(ErfassungMDQ!BY153="e",1))))),
IF(MDQ_S3!$W30=1,
IF(ErfassungMDQ!BY153="a",1,
IF(ErfassungMDQ!BY153="b",2,
IF(ErfassungMDQ!BY153="c",3,
IF(ErfassungMDQ!BY153="d",4,
IF(ErfassungMDQ!BY153="e",5))))),0))</f>
        <v>0</v>
      </c>
      <c r="BZ153" s="277" t="b">
        <f>IF(MDQ_S3!$W30=5,
IF(ErfassungMDQ!BZ153="a",5,
IF(ErfassungMDQ!BZ153="b",4,
IF(ErfassungMDQ!BZ153="c",3,
IF(ErfassungMDQ!BZ153="d",2,
IF(ErfassungMDQ!BZ153="e",1))))),
IF(MDQ_S3!$W30=1,
IF(ErfassungMDQ!BZ153="a",1,
IF(ErfassungMDQ!BZ153="b",2,
IF(ErfassungMDQ!BZ153="c",3,
IF(ErfassungMDQ!BZ153="d",4,
IF(ErfassungMDQ!BZ153="e",5))))),0))</f>
        <v>0</v>
      </c>
      <c r="CA153" s="278" t="b">
        <f>IF(MDQ_S3!$W30=5,
IF(ErfassungMDQ!CA153="a",5,
IF(ErfassungMDQ!CA153="b",4,
IF(ErfassungMDQ!CA153="c",3,
IF(ErfassungMDQ!CA153="d",2,
IF(ErfassungMDQ!CA153="e",1))))),
IF(MDQ_S3!$W30=1,
IF(ErfassungMDQ!CA153="a",1,
IF(ErfassungMDQ!CA153="b",2,
IF(ErfassungMDQ!CA153="c",3,
IF(ErfassungMDQ!CA153="d",4,
IF(ErfassungMDQ!CA153="e",5))))),0))</f>
        <v>0</v>
      </c>
      <c r="CB153" s="277" t="b">
        <f>IF(MDQ_S3!$W30=5,
IF(ErfassungMDQ!CB153="a",5,
IF(ErfassungMDQ!CB153="b",4,
IF(ErfassungMDQ!CB153="c",3,
IF(ErfassungMDQ!CB153="d",2,
IF(ErfassungMDQ!CB153="e",1))))),
IF(MDQ_S3!$W30=1,
IF(ErfassungMDQ!CB153="a",1,
IF(ErfassungMDQ!CB153="b",2,
IF(ErfassungMDQ!CB153="c",3,
IF(ErfassungMDQ!CB153="d",4,
IF(ErfassungMDQ!CB153="e",5))))),0))</f>
        <v>0</v>
      </c>
      <c r="CC153" s="278" t="b">
        <f>IF(MDQ_S3!$W30=5,
IF(ErfassungMDQ!CC153="a",5,
IF(ErfassungMDQ!CC153="b",4,
IF(ErfassungMDQ!CC153="c",3,
IF(ErfassungMDQ!CC153="d",2,
IF(ErfassungMDQ!CC153="e",1))))),
IF(MDQ_S3!$W30=1,
IF(ErfassungMDQ!CC153="a",1,
IF(ErfassungMDQ!CC153="b",2,
IF(ErfassungMDQ!CC153="c",3,
IF(ErfassungMDQ!CC153="d",4,
IF(ErfassungMDQ!CC153="e",5))))),0))</f>
        <v>0</v>
      </c>
      <c r="CD153" s="277" t="b">
        <f>IF(MDQ_S3!$W30=5,
IF(ErfassungMDQ!CD153="a",5,
IF(ErfassungMDQ!CD153="b",4,
IF(ErfassungMDQ!CD153="c",3,
IF(ErfassungMDQ!CD153="d",2,
IF(ErfassungMDQ!CD153="e",1))))),
IF(MDQ_S3!$W30=1,
IF(ErfassungMDQ!CD153="a",1,
IF(ErfassungMDQ!CD153="b",2,
IF(ErfassungMDQ!CD153="c",3,
IF(ErfassungMDQ!CD153="d",4,
IF(ErfassungMDQ!CD153="e",5))))),0))</f>
        <v>0</v>
      </c>
      <c r="CE153" s="278" t="b">
        <f>IF(MDQ_S3!$W30=5,
IF(ErfassungMDQ!CE153="a",5,
IF(ErfassungMDQ!CE153="b",4,
IF(ErfassungMDQ!CE153="c",3,
IF(ErfassungMDQ!CE153="d",2,
IF(ErfassungMDQ!CE153="e",1))))),
IF(MDQ_S3!$W30=1,
IF(ErfassungMDQ!CE153="a",1,
IF(ErfassungMDQ!CE153="b",2,
IF(ErfassungMDQ!CE153="c",3,
IF(ErfassungMDQ!CE153="d",4,
IF(ErfassungMDQ!CE153="e",5))))),0))</f>
        <v>0</v>
      </c>
      <c r="CF153" s="277" t="b">
        <f>IF(MDQ_S3!$W30=5,
IF(ErfassungMDQ!CF153="a",5,
IF(ErfassungMDQ!CF153="b",4,
IF(ErfassungMDQ!CF153="c",3,
IF(ErfassungMDQ!CF153="d",2,
IF(ErfassungMDQ!CF153="e",1))))),
IF(MDQ_S3!$W30=1,
IF(ErfassungMDQ!CF153="a",1,
IF(ErfassungMDQ!CF153="b",2,
IF(ErfassungMDQ!CF153="c",3,
IF(ErfassungMDQ!CF153="d",4,
IF(ErfassungMDQ!CF153="e",5))))),0))</f>
        <v>0</v>
      </c>
      <c r="CG153" s="278" t="b">
        <f>IF(MDQ_S3!$W30=5,
IF(ErfassungMDQ!CG153="a",5,
IF(ErfassungMDQ!CG153="b",4,
IF(ErfassungMDQ!CG153="c",3,
IF(ErfassungMDQ!CG153="d",2,
IF(ErfassungMDQ!CG153="e",1))))),
IF(MDQ_S3!$W30=1,
IF(ErfassungMDQ!CG153="a",1,
IF(ErfassungMDQ!CG153="b",2,
IF(ErfassungMDQ!CG153="c",3,
IF(ErfassungMDQ!CG153="d",4,
IF(ErfassungMDQ!CG153="e",5))))),0))</f>
        <v>0</v>
      </c>
      <c r="CH153" s="277" t="b">
        <f>IF(MDQ_S3!$W30=5,
IF(ErfassungMDQ!CH153="a",5,
IF(ErfassungMDQ!CH153="b",4,
IF(ErfassungMDQ!CH153="c",3,
IF(ErfassungMDQ!CH153="d",2,
IF(ErfassungMDQ!CH153="e",1))))),
IF(MDQ_S3!$W30=1,
IF(ErfassungMDQ!CH153="a",1,
IF(ErfassungMDQ!CH153="b",2,
IF(ErfassungMDQ!CH153="c",3,
IF(ErfassungMDQ!CH153="d",4,
IF(ErfassungMDQ!CH153="e",5))))),0))</f>
        <v>0</v>
      </c>
      <c r="CI153" s="278" t="b">
        <f>IF(MDQ_S3!$W30=5,
IF(ErfassungMDQ!CI153="a",5,
IF(ErfassungMDQ!CI153="b",4,
IF(ErfassungMDQ!CI153="c",3,
IF(ErfassungMDQ!CI153="d",2,
IF(ErfassungMDQ!CI153="e",1))))),
IF(MDQ_S3!$W30=1,
IF(ErfassungMDQ!CI153="a",1,
IF(ErfassungMDQ!CI153="b",2,
IF(ErfassungMDQ!CI153="c",3,
IF(ErfassungMDQ!CI153="d",4,
IF(ErfassungMDQ!CI153="e",5))))),0))</f>
        <v>0</v>
      </c>
      <c r="CJ153" s="277" t="b">
        <f>IF(MDQ_S3!$W30=5,
IF(ErfassungMDQ!CJ153="a",5,
IF(ErfassungMDQ!CJ153="b",4,
IF(ErfassungMDQ!CJ153="c",3,
IF(ErfassungMDQ!CJ153="d",2,
IF(ErfassungMDQ!CJ153="e",1))))),
IF(MDQ_S3!$W30=1,
IF(ErfassungMDQ!CJ153="a",1,
IF(ErfassungMDQ!CJ153="b",2,
IF(ErfassungMDQ!CJ153="c",3,
IF(ErfassungMDQ!CJ153="d",4,
IF(ErfassungMDQ!CJ153="e",5))))),0))</f>
        <v>0</v>
      </c>
      <c r="CK153" s="278" t="b">
        <f>IF(MDQ_S3!$W30=5,
IF(ErfassungMDQ!CK153="a",5,
IF(ErfassungMDQ!CK153="b",4,
IF(ErfassungMDQ!CK153="c",3,
IF(ErfassungMDQ!CK153="d",2,
IF(ErfassungMDQ!CK153="e",1))))),
IF(MDQ_S3!$W30=1,
IF(ErfassungMDQ!CK153="a",1,
IF(ErfassungMDQ!CK153="b",2,
IF(ErfassungMDQ!CK153="c",3,
IF(ErfassungMDQ!CK153="d",4,
IF(ErfassungMDQ!CK153="e",5))))),0))</f>
        <v>0</v>
      </c>
      <c r="CL153" s="277" t="b">
        <f>IF(MDQ_S3!$W30=5,
IF(ErfassungMDQ!CL153="a",5,
IF(ErfassungMDQ!CL153="b",4,
IF(ErfassungMDQ!CL153="c",3,
IF(ErfassungMDQ!CL153="d",2,
IF(ErfassungMDQ!CL153="e",1))))),
IF(MDQ_S3!$W30=1,
IF(ErfassungMDQ!CL153="a",1,
IF(ErfassungMDQ!CL153="b",2,
IF(ErfassungMDQ!CL153="c",3,
IF(ErfassungMDQ!CL153="d",4,
IF(ErfassungMDQ!CL153="e",5))))),0))</f>
        <v>0</v>
      </c>
      <c r="CM153" s="278" t="b">
        <f>IF(MDQ_S3!$W30=5,
IF(ErfassungMDQ!CM153="a",5,
IF(ErfassungMDQ!CM153="b",4,
IF(ErfassungMDQ!CM153="c",3,
IF(ErfassungMDQ!CM153="d",2,
IF(ErfassungMDQ!CM153="e",1))))),
IF(MDQ_S3!$W30=1,
IF(ErfassungMDQ!CM153="a",1,
IF(ErfassungMDQ!CM153="b",2,
IF(ErfassungMDQ!CM153="c",3,
IF(ErfassungMDQ!CM153="d",4,
IF(ErfassungMDQ!CM153="e",5))))),0))</f>
        <v>0</v>
      </c>
      <c r="CN153" s="277" t="b">
        <f>IF(MDQ_S3!$W30=5,
IF(ErfassungMDQ!CN153="a",5,
IF(ErfassungMDQ!CN153="b",4,
IF(ErfassungMDQ!CN153="c",3,
IF(ErfassungMDQ!CN153="d",2,
IF(ErfassungMDQ!CN153="e",1))))),
IF(MDQ_S3!$W30=1,
IF(ErfassungMDQ!CN153="a",1,
IF(ErfassungMDQ!CN153="b",2,
IF(ErfassungMDQ!CN153="c",3,
IF(ErfassungMDQ!CN153="d",4,
IF(ErfassungMDQ!CN153="e",5))))),0))</f>
        <v>0</v>
      </c>
      <c r="CO153" s="278" t="b">
        <f>IF(MDQ_S3!$W30=5,
IF(ErfassungMDQ!CO153="a",5,
IF(ErfassungMDQ!CO153="b",4,
IF(ErfassungMDQ!CO153="c",3,
IF(ErfassungMDQ!CO153="d",2,
IF(ErfassungMDQ!CO153="e",1))))),
IF(MDQ_S3!$W30=1,
IF(ErfassungMDQ!CO153="a",1,
IF(ErfassungMDQ!CO153="b",2,
IF(ErfassungMDQ!CO153="c",3,
IF(ErfassungMDQ!CO153="d",4,
IF(ErfassungMDQ!CO153="e",5))))),0))</f>
        <v>0</v>
      </c>
      <c r="CP153" s="277" t="b">
        <f>IF(MDQ_S3!$W30=5,
IF(ErfassungMDQ!CP153="a",5,
IF(ErfassungMDQ!CP153="b",4,
IF(ErfassungMDQ!CP153="c",3,
IF(ErfassungMDQ!CP153="d",2,
IF(ErfassungMDQ!CP153="e",1))))),
IF(MDQ_S3!$W30=1,
IF(ErfassungMDQ!CP153="a",1,
IF(ErfassungMDQ!CP153="b",2,
IF(ErfassungMDQ!CP153="c",3,
IF(ErfassungMDQ!CP153="d",4,
IF(ErfassungMDQ!CP153="e",5))))),0))</f>
        <v>0</v>
      </c>
      <c r="CQ153" s="278" t="b">
        <f>IF(MDQ_S3!$W30=5,
IF(ErfassungMDQ!CQ153="a",5,
IF(ErfassungMDQ!CQ153="b",4,
IF(ErfassungMDQ!CQ153="c",3,
IF(ErfassungMDQ!CQ153="d",2,
IF(ErfassungMDQ!CQ153="e",1))))),
IF(MDQ_S3!$W30=1,
IF(ErfassungMDQ!CQ153="a",1,
IF(ErfassungMDQ!CQ153="b",2,
IF(ErfassungMDQ!CQ153="c",3,
IF(ErfassungMDQ!CQ153="d",4,
IF(ErfassungMDQ!CQ153="e",5))))),0))</f>
        <v>0</v>
      </c>
      <c r="CR153" s="277" t="b">
        <f>IF(MDQ_S3!$W30=5,
IF(ErfassungMDQ!CR153="a",5,
IF(ErfassungMDQ!CR153="b",4,
IF(ErfassungMDQ!CR153="c",3,
IF(ErfassungMDQ!CR153="d",2,
IF(ErfassungMDQ!CR153="e",1))))),
IF(MDQ_S3!$W30=1,
IF(ErfassungMDQ!CR153="a",1,
IF(ErfassungMDQ!CR153="b",2,
IF(ErfassungMDQ!CR153="c",3,
IF(ErfassungMDQ!CR153="d",4,
IF(ErfassungMDQ!CR153="e",5))))),0))</f>
        <v>0</v>
      </c>
      <c r="CS153" s="278" t="b">
        <f>IF(MDQ_S3!$W30=5,
IF(ErfassungMDQ!CS153="a",5,
IF(ErfassungMDQ!CS153="b",4,
IF(ErfassungMDQ!CS153="c",3,
IF(ErfassungMDQ!CS153="d",2,
IF(ErfassungMDQ!CS153="e",1))))),
IF(MDQ_S3!$W30=1,
IF(ErfassungMDQ!CS153="a",1,
IF(ErfassungMDQ!CS153="b",2,
IF(ErfassungMDQ!CS153="c",3,
IF(ErfassungMDQ!CS153="d",4,
IF(ErfassungMDQ!CS153="e",5))))),0))</f>
        <v>0</v>
      </c>
      <c r="CT153" s="277" t="b">
        <f>IF(MDQ_S3!$W30=5,
IF(ErfassungMDQ!CT153="a",5,
IF(ErfassungMDQ!CT153="b",4,
IF(ErfassungMDQ!CT153="c",3,
IF(ErfassungMDQ!CT153="d",2,
IF(ErfassungMDQ!CT153="e",1))))),
IF(MDQ_S3!$W30=1,
IF(ErfassungMDQ!CT153="a",1,
IF(ErfassungMDQ!CT153="b",2,
IF(ErfassungMDQ!CT153="c",3,
IF(ErfassungMDQ!CT153="d",4,
IF(ErfassungMDQ!CT153="e",5))))),0))</f>
        <v>0</v>
      </c>
      <c r="CU153" s="278" t="b">
        <f>IF(MDQ_S3!$W30=5,
IF(ErfassungMDQ!CU153="a",5,
IF(ErfassungMDQ!CU153="b",4,
IF(ErfassungMDQ!CU153="c",3,
IF(ErfassungMDQ!CU153="d",2,
IF(ErfassungMDQ!CU153="e",1))))),
IF(MDQ_S3!$W30=1,
IF(ErfassungMDQ!CU153="a",1,
IF(ErfassungMDQ!CU153="b",2,
IF(ErfassungMDQ!CU153="c",3,
IF(ErfassungMDQ!CU153="d",4,
IF(ErfassungMDQ!CU153="e",5))))),0))</f>
        <v>0</v>
      </c>
      <c r="CV153" s="277" t="b">
        <f>IF(MDQ_S3!$W30=5,
IF(ErfassungMDQ!CV153="a",5,
IF(ErfassungMDQ!CV153="b",4,
IF(ErfassungMDQ!CV153="c",3,
IF(ErfassungMDQ!CV153="d",2,
IF(ErfassungMDQ!CV153="e",1))))),
IF(MDQ_S3!$W30=1,
IF(ErfassungMDQ!CV153="a",1,
IF(ErfassungMDQ!CV153="b",2,
IF(ErfassungMDQ!CV153="c",3,
IF(ErfassungMDQ!CV153="d",4,
IF(ErfassungMDQ!CV153="e",5))))),0))</f>
        <v>0</v>
      </c>
      <c r="CW153" s="278" t="b">
        <f>IF(MDQ_S3!$W30=5,
IF(ErfassungMDQ!CW153="a",5,
IF(ErfassungMDQ!CW153="b",4,
IF(ErfassungMDQ!CW153="c",3,
IF(ErfassungMDQ!CW153="d",2,
IF(ErfassungMDQ!CW153="e",1))))),
IF(MDQ_S3!$W30=1,
IF(ErfassungMDQ!CW153="a",1,
IF(ErfassungMDQ!CW153="b",2,
IF(ErfassungMDQ!CW153="c",3,
IF(ErfassungMDQ!CW153="d",4,
IF(ErfassungMDQ!CW153="e",5))))),0))</f>
        <v>0</v>
      </c>
      <c r="CX153" s="277" t="b">
        <f>IF(MDQ_S3!$W30=5,
IF(ErfassungMDQ!CX153="a",5,
IF(ErfassungMDQ!CX153="b",4,
IF(ErfassungMDQ!CX153="c",3,
IF(ErfassungMDQ!CX153="d",2,
IF(ErfassungMDQ!CX153="e",1))))),
IF(MDQ_S3!$W30=1,
IF(ErfassungMDQ!CX153="a",1,
IF(ErfassungMDQ!CX153="b",2,
IF(ErfassungMDQ!CX153="c",3,
IF(ErfassungMDQ!CX153="d",4,
IF(ErfassungMDQ!CX153="e",5))))),0))</f>
        <v>0</v>
      </c>
      <c r="CY153" s="278" t="b">
        <f>IF(MDQ_S3!$W30=5,
IF(ErfassungMDQ!CY153="a",5,
IF(ErfassungMDQ!CY153="b",4,
IF(ErfassungMDQ!CY153="c",3,
IF(ErfassungMDQ!CY153="d",2,
IF(ErfassungMDQ!CY153="e",1))))),
IF(MDQ_S3!$W30=1,
IF(ErfassungMDQ!CY153="a",1,
IF(ErfassungMDQ!CY153="b",2,
IF(ErfassungMDQ!CY153="c",3,
IF(ErfassungMDQ!CY153="d",4,
IF(ErfassungMDQ!CY153="e",5))))),0))</f>
        <v>0</v>
      </c>
      <c r="CZ153" s="277" t="b">
        <f>IF(MDQ_S3!$W30=5,
IF(ErfassungMDQ!CZ153="a",5,
IF(ErfassungMDQ!CZ153="b",4,
IF(ErfassungMDQ!CZ153="c",3,
IF(ErfassungMDQ!CZ153="d",2,
IF(ErfassungMDQ!CZ153="e",1))))),
IF(MDQ_S3!$W30=1,
IF(ErfassungMDQ!CZ153="a",1,
IF(ErfassungMDQ!CZ153="b",2,
IF(ErfassungMDQ!CZ153="c",3,
IF(ErfassungMDQ!CZ153="d",4,
IF(ErfassungMDQ!CZ153="e",5))))),0))</f>
        <v>0</v>
      </c>
      <c r="DA153" s="278" t="b">
        <f>IF(MDQ_S3!$W30=5,
IF(ErfassungMDQ!DA153="a",5,
IF(ErfassungMDQ!DA153="b",4,
IF(ErfassungMDQ!DA153="c",3,
IF(ErfassungMDQ!DA153="d",2,
IF(ErfassungMDQ!DA153="e",1))))),
IF(MDQ_S3!$W30=1,
IF(ErfassungMDQ!DA153="a",1,
IF(ErfassungMDQ!DA153="b",2,
IF(ErfassungMDQ!DA153="c",3,
IF(ErfassungMDQ!DA153="d",4,
IF(ErfassungMDQ!DA153="e",5))))),0))</f>
        <v>0</v>
      </c>
      <c r="DB153" s="277" t="b">
        <f>IF(MDQ_S3!$W30=5,
IF(ErfassungMDQ!DB153="a",5,
IF(ErfassungMDQ!DB153="b",4,
IF(ErfassungMDQ!DB153="c",3,
IF(ErfassungMDQ!DB153="d",2,
IF(ErfassungMDQ!DB153="e",1))))),
IF(MDQ_S3!$W30=1,
IF(ErfassungMDQ!DB153="a",1,
IF(ErfassungMDQ!DB153="b",2,
IF(ErfassungMDQ!DB153="c",3,
IF(ErfassungMDQ!DB153="d",4,
IF(ErfassungMDQ!DB153="e",5))))),0))</f>
        <v>0</v>
      </c>
      <c r="DC153" s="278" t="b">
        <f>IF(MDQ_S3!$W30=5,
IF(ErfassungMDQ!DC153="a",5,
IF(ErfassungMDQ!DC153="b",4,
IF(ErfassungMDQ!DC153="c",3,
IF(ErfassungMDQ!DC153="d",2,
IF(ErfassungMDQ!DC153="e",1))))),
IF(MDQ_S3!$W30=1,
IF(ErfassungMDQ!DC153="a",1,
IF(ErfassungMDQ!DC153="b",2,
IF(ErfassungMDQ!DC153="c",3,
IF(ErfassungMDQ!DC153="d",4,
IF(ErfassungMDQ!DC153="e",5))))),0))</f>
        <v>0</v>
      </c>
      <c r="DD153" s="277" t="b">
        <f>IF(MDQ_S3!$W30=5,
IF(ErfassungMDQ!DD153="a",5,
IF(ErfassungMDQ!DD153="b",4,
IF(ErfassungMDQ!DD153="c",3,
IF(ErfassungMDQ!DD153="d",2,
IF(ErfassungMDQ!DD153="e",1))))),
IF(MDQ_S3!$W30=1,
IF(ErfassungMDQ!DD153="a",1,
IF(ErfassungMDQ!DD153="b",2,
IF(ErfassungMDQ!DD153="c",3,
IF(ErfassungMDQ!DD153="d",4,
IF(ErfassungMDQ!DD153="e",5))))),0))</f>
        <v>0</v>
      </c>
      <c r="DE153" s="278" t="b">
        <f>IF(MDQ_S3!$W30=5,
IF(ErfassungMDQ!DE153="a",5,
IF(ErfassungMDQ!DE153="b",4,
IF(ErfassungMDQ!DE153="c",3,
IF(ErfassungMDQ!DE153="d",2,
IF(ErfassungMDQ!DE153="e",1))))),
IF(MDQ_S3!$W30=1,
IF(ErfassungMDQ!DE153="a",1,
IF(ErfassungMDQ!DE153="b",2,
IF(ErfassungMDQ!DE153="c",3,
IF(ErfassungMDQ!DE153="d",4,
IF(ErfassungMDQ!DE153="e",5))))),0))</f>
        <v>0</v>
      </c>
      <c r="DF153" s="277" t="b">
        <f>IF(MDQ_S3!$W30=5,
IF(ErfassungMDQ!DF153="a",5,
IF(ErfassungMDQ!DF153="b",4,
IF(ErfassungMDQ!DF153="c",3,
IF(ErfassungMDQ!DF153="d",2,
IF(ErfassungMDQ!DF153="e",1))))),
IF(MDQ_S3!$W30=1,
IF(ErfassungMDQ!DF153="a",1,
IF(ErfassungMDQ!DF153="b",2,
IF(ErfassungMDQ!DF153="c",3,
IF(ErfassungMDQ!DF153="d",4,
IF(ErfassungMDQ!DF153="e",5))))),0))</f>
        <v>0</v>
      </c>
      <c r="DG153" s="278" t="b">
        <f>IF(MDQ_S3!$W30=5,
IF(ErfassungMDQ!DG153="a",5,
IF(ErfassungMDQ!DG153="b",4,
IF(ErfassungMDQ!DG153="c",3,
IF(ErfassungMDQ!DG153="d",2,
IF(ErfassungMDQ!DG153="e",1))))),
IF(MDQ_S3!$W30=1,
IF(ErfassungMDQ!DG153="a",1,
IF(ErfassungMDQ!DG153="b",2,
IF(ErfassungMDQ!DG153="c",3,
IF(ErfassungMDQ!DG153="d",4,
IF(ErfassungMDQ!DG153="e",5))))),0))</f>
        <v>0</v>
      </c>
      <c r="DH153" s="277" t="b">
        <f>IF(MDQ_S3!$W30=5,
IF(ErfassungMDQ!DH153="a",5,
IF(ErfassungMDQ!DH153="b",4,
IF(ErfassungMDQ!DH153="c",3,
IF(ErfassungMDQ!DH153="d",2,
IF(ErfassungMDQ!DH153="e",1))))),
IF(MDQ_S3!$W30=1,
IF(ErfassungMDQ!DH153="a",1,
IF(ErfassungMDQ!DH153="b",2,
IF(ErfassungMDQ!DH153="c",3,
IF(ErfassungMDQ!DH153="d",4,
IF(ErfassungMDQ!DH153="e",5))))),0))</f>
        <v>0</v>
      </c>
      <c r="DI153" s="278" t="b">
        <f>IF(MDQ_S3!$W30=5,
IF(ErfassungMDQ!DI153="a",5,
IF(ErfassungMDQ!DI153="b",4,
IF(ErfassungMDQ!DI153="c",3,
IF(ErfassungMDQ!DI153="d",2,
IF(ErfassungMDQ!DI153="e",1))))),
IF(MDQ_S3!$W30=1,
IF(ErfassungMDQ!DI153="a",1,
IF(ErfassungMDQ!DI153="b",2,
IF(ErfassungMDQ!DI153="c",3,
IF(ErfassungMDQ!DI153="d",4,
IF(ErfassungMDQ!DI153="e",5))))),0))</f>
        <v>0</v>
      </c>
      <c r="DJ153" s="277" t="b">
        <f>IF(MDQ_S3!$W30=5,
IF(ErfassungMDQ!DJ153="a",5,
IF(ErfassungMDQ!DJ153="b",4,
IF(ErfassungMDQ!DJ153="c",3,
IF(ErfassungMDQ!DJ153="d",2,
IF(ErfassungMDQ!DJ153="e",1))))),
IF(MDQ_S3!$W30=1,
IF(ErfassungMDQ!DJ153="a",1,
IF(ErfassungMDQ!DJ153="b",2,
IF(ErfassungMDQ!DJ153="c",3,
IF(ErfassungMDQ!DJ153="d",4,
IF(ErfassungMDQ!DJ153="e",5))))),0))</f>
        <v>0</v>
      </c>
      <c r="DK153" s="278" t="b">
        <f>IF(MDQ_S3!$W30=5,
IF(ErfassungMDQ!DK153="a",5,
IF(ErfassungMDQ!DK153="b",4,
IF(ErfassungMDQ!DK153="c",3,
IF(ErfassungMDQ!DK153="d",2,
IF(ErfassungMDQ!DK153="e",1))))),
IF(MDQ_S3!$W30=1,
IF(ErfassungMDQ!DK153="a",1,
IF(ErfassungMDQ!DK153="b",2,
IF(ErfassungMDQ!DK153="c",3,
IF(ErfassungMDQ!DK153="d",4,
IF(ErfassungMDQ!DK153="e",5))))),0))</f>
        <v>0</v>
      </c>
      <c r="DL153" s="277" t="b">
        <f>IF(MDQ_S3!$W30=5,
IF(ErfassungMDQ!DL153="a",5,
IF(ErfassungMDQ!DL153="b",4,
IF(ErfassungMDQ!DL153="c",3,
IF(ErfassungMDQ!DL153="d",2,
IF(ErfassungMDQ!DL153="e",1))))),
IF(MDQ_S3!$W30=1,
IF(ErfassungMDQ!DL153="a",1,
IF(ErfassungMDQ!DL153="b",2,
IF(ErfassungMDQ!DL153="c",3,
IF(ErfassungMDQ!DL153="d",4,
IF(ErfassungMDQ!DL153="e",5))))),0))</f>
        <v>0</v>
      </c>
      <c r="DM153" s="278" t="b">
        <f>IF(MDQ_S3!$W30=5,
IF(ErfassungMDQ!DM153="a",5,
IF(ErfassungMDQ!DM153="b",4,
IF(ErfassungMDQ!DM153="c",3,
IF(ErfassungMDQ!DM153="d",2,
IF(ErfassungMDQ!DM153="e",1))))),
IF(MDQ_S3!$W30=1,
IF(ErfassungMDQ!DM153="a",1,
IF(ErfassungMDQ!DM153="b",2,
IF(ErfassungMDQ!DM153="c",3,
IF(ErfassungMDQ!DM153="d",4,
IF(ErfassungMDQ!DM153="e",5))))),0))</f>
        <v>0</v>
      </c>
      <c r="DN153" s="277" t="b">
        <f>IF(MDQ_S3!$W30=5,
IF(ErfassungMDQ!DN153="a",5,
IF(ErfassungMDQ!DN153="b",4,
IF(ErfassungMDQ!DN153="c",3,
IF(ErfassungMDQ!DN153="d",2,
IF(ErfassungMDQ!DN153="e",1))))),
IF(MDQ_S3!$W30=1,
IF(ErfassungMDQ!DN153="a",1,
IF(ErfassungMDQ!DN153="b",2,
IF(ErfassungMDQ!DN153="c",3,
IF(ErfassungMDQ!DN153="d",4,
IF(ErfassungMDQ!DN153="e",5))))),0))</f>
        <v>0</v>
      </c>
      <c r="DO153" s="278" t="b">
        <f>IF(MDQ_S3!$W30=5,
IF(ErfassungMDQ!DO153="a",5,
IF(ErfassungMDQ!DO153="b",4,
IF(ErfassungMDQ!DO153="c",3,
IF(ErfassungMDQ!DO153="d",2,
IF(ErfassungMDQ!DO153="e",1))))),
IF(MDQ_S3!$W30=1,
IF(ErfassungMDQ!DO153="a",1,
IF(ErfassungMDQ!DO153="b",2,
IF(ErfassungMDQ!DO153="c",3,
IF(ErfassungMDQ!DO153="d",4,
IF(ErfassungMDQ!DO153="e",5))))),0))</f>
        <v>0</v>
      </c>
      <c r="DP153" s="277" t="b">
        <f>IF(MDQ_S3!$W30=5,
IF(ErfassungMDQ!DP153="a",5,
IF(ErfassungMDQ!DP153="b",4,
IF(ErfassungMDQ!DP153="c",3,
IF(ErfassungMDQ!DP153="d",2,
IF(ErfassungMDQ!DP153="e",1))))),
IF(MDQ_S3!$W30=1,
IF(ErfassungMDQ!DP153="a",1,
IF(ErfassungMDQ!DP153="b",2,
IF(ErfassungMDQ!DP153="c",3,
IF(ErfassungMDQ!DP153="d",4,
IF(ErfassungMDQ!DP153="e",5))))),0))</f>
        <v>0</v>
      </c>
      <c r="DQ153" s="278" t="b">
        <f>IF(MDQ_S3!$W30=5,
IF(ErfassungMDQ!DQ153="a",5,
IF(ErfassungMDQ!DQ153="b",4,
IF(ErfassungMDQ!DQ153="c",3,
IF(ErfassungMDQ!DQ153="d",2,
IF(ErfassungMDQ!DQ153="e",1))))),
IF(MDQ_S3!$W30=1,
IF(ErfassungMDQ!DQ153="a",1,
IF(ErfassungMDQ!DQ153="b",2,
IF(ErfassungMDQ!DQ153="c",3,
IF(ErfassungMDQ!DQ153="d",4,
IF(ErfassungMDQ!DQ153="e",5))))),0))</f>
        <v>0</v>
      </c>
      <c r="DR153" s="277" t="b">
        <f>IF(MDQ_S3!$W30=5,
IF(ErfassungMDQ!DR153="a",5,
IF(ErfassungMDQ!DR153="b",4,
IF(ErfassungMDQ!DR153="c",3,
IF(ErfassungMDQ!DR153="d",2,
IF(ErfassungMDQ!DR153="e",1))))),
IF(MDQ_S3!$W30=1,
IF(ErfassungMDQ!DR153="a",1,
IF(ErfassungMDQ!DR153="b",2,
IF(ErfassungMDQ!DR153="c",3,
IF(ErfassungMDQ!DR153="d",4,
IF(ErfassungMDQ!DR153="e",5))))),0))</f>
        <v>0</v>
      </c>
      <c r="DS153" s="278" t="b">
        <f>IF(MDQ_S3!$W30=5,
IF(ErfassungMDQ!DS153="a",5,
IF(ErfassungMDQ!DS153="b",4,
IF(ErfassungMDQ!DS153="c",3,
IF(ErfassungMDQ!DS153="d",2,
IF(ErfassungMDQ!DS153="e",1))))),
IF(MDQ_S3!$W30=1,
IF(ErfassungMDQ!DS153="a",1,
IF(ErfassungMDQ!DS153="b",2,
IF(ErfassungMDQ!DS153="c",3,
IF(ErfassungMDQ!DS153="d",4,
IF(ErfassungMDQ!DS153="e",5))))),0))</f>
        <v>0</v>
      </c>
      <c r="DT153" s="277" t="b">
        <f>IF(MDQ_S3!$W30=5,
IF(ErfassungMDQ!DT153="a",5,
IF(ErfassungMDQ!DT153="b",4,
IF(ErfassungMDQ!DT153="c",3,
IF(ErfassungMDQ!DT153="d",2,
IF(ErfassungMDQ!DT153="e",1))))),
IF(MDQ_S3!$W30=1,
IF(ErfassungMDQ!DT153="a",1,
IF(ErfassungMDQ!DT153="b",2,
IF(ErfassungMDQ!DT153="c",3,
IF(ErfassungMDQ!DT153="d",4,
IF(ErfassungMDQ!DT153="e",5))))),0))</f>
        <v>0</v>
      </c>
      <c r="DU153" s="278" t="b">
        <f>IF(MDQ_S3!$W30=5,
IF(ErfassungMDQ!DU153="a",5,
IF(ErfassungMDQ!DU153="b",4,
IF(ErfassungMDQ!DU153="c",3,
IF(ErfassungMDQ!DU153="d",2,
IF(ErfassungMDQ!DU153="e",1))))),
IF(MDQ_S3!$W30=1,
IF(ErfassungMDQ!DU153="a",1,
IF(ErfassungMDQ!DU153="b",2,
IF(ErfassungMDQ!DU153="c",3,
IF(ErfassungMDQ!DU153="d",4,
IF(ErfassungMDQ!DU153="e",5))))),0))</f>
        <v>0</v>
      </c>
      <c r="DV153" s="277" t="b">
        <f>IF(MDQ_S3!$W30=5,
IF(ErfassungMDQ!DV153="a",5,
IF(ErfassungMDQ!DV153="b",4,
IF(ErfassungMDQ!DV153="c",3,
IF(ErfassungMDQ!DV153="d",2,
IF(ErfassungMDQ!DV153="e",1))))),
IF(MDQ_S3!$W30=1,
IF(ErfassungMDQ!DV153="a",1,
IF(ErfassungMDQ!DV153="b",2,
IF(ErfassungMDQ!DV153="c",3,
IF(ErfassungMDQ!DV153="d",4,
IF(ErfassungMDQ!DV153="e",5))))),0))</f>
        <v>0</v>
      </c>
      <c r="DW153" s="278" t="b">
        <f>IF(MDQ_S3!$W30=5,
IF(ErfassungMDQ!DW153="a",5,
IF(ErfassungMDQ!DW153="b",4,
IF(ErfassungMDQ!DW153="c",3,
IF(ErfassungMDQ!DW153="d",2,
IF(ErfassungMDQ!DW153="e",1))))),
IF(MDQ_S3!$W30=1,
IF(ErfassungMDQ!DW153="a",1,
IF(ErfassungMDQ!DW153="b",2,
IF(ErfassungMDQ!DW153="c",3,
IF(ErfassungMDQ!DW153="d",4,
IF(ErfassungMDQ!DW153="e",5))))),0))</f>
        <v>0</v>
      </c>
      <c r="DX153" s="277" t="b">
        <f>IF(MDQ_S3!$W30=5,
IF(ErfassungMDQ!DX153="a",5,
IF(ErfassungMDQ!DX153="b",4,
IF(ErfassungMDQ!DX153="c",3,
IF(ErfassungMDQ!DX153="d",2,
IF(ErfassungMDQ!DX153="e",1))))),
IF(MDQ_S3!$W30=1,
IF(ErfassungMDQ!DX153="a",1,
IF(ErfassungMDQ!DX153="b",2,
IF(ErfassungMDQ!DX153="c",3,
IF(ErfassungMDQ!DX153="d",4,
IF(ErfassungMDQ!DX153="e",5))))),0))</f>
        <v>0</v>
      </c>
      <c r="DY153" s="278" t="b">
        <f>IF(MDQ_S3!$W30=5,
IF(ErfassungMDQ!DY153="a",5,
IF(ErfassungMDQ!DY153="b",4,
IF(ErfassungMDQ!DY153="c",3,
IF(ErfassungMDQ!DY153="d",2,
IF(ErfassungMDQ!DY153="e",1))))),
IF(MDQ_S3!$W30=1,
IF(ErfassungMDQ!DY153="a",1,
IF(ErfassungMDQ!DY153="b",2,
IF(ErfassungMDQ!DY153="c",3,
IF(ErfassungMDQ!DY153="d",4,
IF(ErfassungMDQ!DY153="e",5))))),0))</f>
        <v>0</v>
      </c>
      <c r="DZ153" s="277" t="b">
        <f>IF(MDQ_S3!$W30=5,
IF(ErfassungMDQ!DZ153="a",5,
IF(ErfassungMDQ!DZ153="b",4,
IF(ErfassungMDQ!DZ153="c",3,
IF(ErfassungMDQ!DZ153="d",2,
IF(ErfassungMDQ!DZ153="e",1))))),
IF(MDQ_S3!$W30=1,
IF(ErfassungMDQ!DZ153="a",1,
IF(ErfassungMDQ!DZ153="b",2,
IF(ErfassungMDQ!DZ153="c",3,
IF(ErfassungMDQ!DZ153="d",4,
IF(ErfassungMDQ!DZ153="e",5))))),0))</f>
        <v>0</v>
      </c>
      <c r="EA153" s="278" t="b">
        <f>IF(MDQ_S3!$W30=5,
IF(ErfassungMDQ!EA153="a",5,
IF(ErfassungMDQ!EA153="b",4,
IF(ErfassungMDQ!EA153="c",3,
IF(ErfassungMDQ!EA153="d",2,
IF(ErfassungMDQ!EA153="e",1))))),
IF(MDQ_S3!$W30=1,
IF(ErfassungMDQ!EA153="a",1,
IF(ErfassungMDQ!EA153="b",2,
IF(ErfassungMDQ!EA153="c",3,
IF(ErfassungMDQ!EA153="d",4,
IF(ErfassungMDQ!EA153="e",5))))),0))</f>
        <v>0</v>
      </c>
      <c r="EB153" s="116"/>
      <c r="EC153" s="116"/>
      <c r="ED153" s="116"/>
      <c r="EE153" s="116"/>
      <c r="EF153" s="116"/>
      <c r="EG153" s="116"/>
      <c r="EH153" s="116"/>
      <c r="EI153" s="116"/>
      <c r="EJ153" s="116"/>
      <c r="EK153" s="116"/>
      <c r="EL153" s="116"/>
      <c r="EM153" s="116"/>
      <c r="EN153" s="116"/>
      <c r="EO153" s="116"/>
      <c r="EP153" s="116"/>
      <c r="EQ153" s="116"/>
      <c r="ER153" s="116"/>
      <c r="ES153" s="116"/>
      <c r="ET153" s="116"/>
      <c r="EU153" s="116"/>
      <c r="EV153" s="116"/>
      <c r="EW153" s="116"/>
      <c r="EX153" s="116"/>
      <c r="EY153" s="116"/>
    </row>
    <row r="154" spans="1:155" ht="12.75" customHeight="1">
      <c r="A154" s="276">
        <v>147</v>
      </c>
      <c r="B154" s="277" t="b">
        <f>IF(MDQ_S3!$W31=5,
IF(ErfassungMDQ!B154="a",5,
IF(ErfassungMDQ!B154="b",4,
IF(ErfassungMDQ!B154="c",3,
IF(ErfassungMDQ!B154="d",2,
IF(ErfassungMDQ!B154="e",1))))),
IF(MDQ_S3!$W31=1,
IF(ErfassungMDQ!B154="a",1,
IF(ErfassungMDQ!B154="b",2,
IF(ErfassungMDQ!B154="c",3,
IF(ErfassungMDQ!B154="d",4,
IF(ErfassungMDQ!B154="e",5))))),0))</f>
        <v>0</v>
      </c>
      <c r="C154" s="278" t="b">
        <f>IF(MDQ_S3!$W31=5,
IF(ErfassungMDQ!C154="a",5,
IF(ErfassungMDQ!C154="b",4,
IF(ErfassungMDQ!C154="c",3,
IF(ErfassungMDQ!C154="d",2,
IF(ErfassungMDQ!C154="e",1))))),
IF(MDQ_S3!$W31=1,
IF(ErfassungMDQ!C154="a",1,
IF(ErfassungMDQ!C154="b",2,
IF(ErfassungMDQ!C154="c",3,
IF(ErfassungMDQ!C154="d",4,
IF(ErfassungMDQ!C154="e",5))))),0))</f>
        <v>0</v>
      </c>
      <c r="D154" s="277" t="b">
        <f>IF(MDQ_S3!$W31=5,
IF(ErfassungMDQ!D154="a",5,
IF(ErfassungMDQ!D154="b",4,
IF(ErfassungMDQ!D154="c",3,
IF(ErfassungMDQ!D154="d",2,
IF(ErfassungMDQ!D154="e",1))))),
IF(MDQ_S3!$W31=1,
IF(ErfassungMDQ!D154="a",1,
IF(ErfassungMDQ!D154="b",2,
IF(ErfassungMDQ!D154="c",3,
IF(ErfassungMDQ!D154="d",4,
IF(ErfassungMDQ!D154="e",5))))),0))</f>
        <v>0</v>
      </c>
      <c r="E154" s="278" t="b">
        <f>IF(MDQ_S3!$W31=5,
IF(ErfassungMDQ!E154="a",5,
IF(ErfassungMDQ!E154="b",4,
IF(ErfassungMDQ!E154="c",3,
IF(ErfassungMDQ!E154="d",2,
IF(ErfassungMDQ!E154="e",1))))),
IF(MDQ_S3!$W31=1,
IF(ErfassungMDQ!E154="a",1,
IF(ErfassungMDQ!E154="b",2,
IF(ErfassungMDQ!E154="c",3,
IF(ErfassungMDQ!E154="d",4,
IF(ErfassungMDQ!E154="e",5))))),0))</f>
        <v>0</v>
      </c>
      <c r="F154" s="277" t="b">
        <f>IF(MDQ_S3!$W31=5,
IF(ErfassungMDQ!F154="a",5,
IF(ErfassungMDQ!F154="b",4,
IF(ErfassungMDQ!F154="c",3,
IF(ErfassungMDQ!F154="d",2,
IF(ErfassungMDQ!F154="e",1))))),
IF(MDQ_S3!$W31=1,
IF(ErfassungMDQ!F154="a",1,
IF(ErfassungMDQ!F154="b",2,
IF(ErfassungMDQ!F154="c",3,
IF(ErfassungMDQ!F154="d",4,
IF(ErfassungMDQ!F154="e",5))))),0))</f>
        <v>0</v>
      </c>
      <c r="G154" s="278" t="b">
        <f>IF(MDQ_S3!$W31=5,
IF(ErfassungMDQ!G154="a",5,
IF(ErfassungMDQ!G154="b",4,
IF(ErfassungMDQ!G154="c",3,
IF(ErfassungMDQ!G154="d",2,
IF(ErfassungMDQ!G154="e",1))))),
IF(MDQ_S3!$W31=1,
IF(ErfassungMDQ!G154="a",1,
IF(ErfassungMDQ!G154="b",2,
IF(ErfassungMDQ!G154="c",3,
IF(ErfassungMDQ!G154="d",4,
IF(ErfassungMDQ!G154="e",5))))),0))</f>
        <v>0</v>
      </c>
      <c r="H154" s="277" t="b">
        <f>IF(MDQ_S3!$W31=5,
IF(ErfassungMDQ!H154="a",5,
IF(ErfassungMDQ!H154="b",4,
IF(ErfassungMDQ!H154="c",3,
IF(ErfassungMDQ!H154="d",2,
IF(ErfassungMDQ!H154="e",1))))),
IF(MDQ_S3!$W31=1,
IF(ErfassungMDQ!H154="a",1,
IF(ErfassungMDQ!H154="b",2,
IF(ErfassungMDQ!H154="c",3,
IF(ErfassungMDQ!H154="d",4,
IF(ErfassungMDQ!H154="e",5))))),0))</f>
        <v>0</v>
      </c>
      <c r="I154" s="278" t="b">
        <f>IF(MDQ_S3!$W31=5,
IF(ErfassungMDQ!I154="a",5,
IF(ErfassungMDQ!I154="b",4,
IF(ErfassungMDQ!I154="c",3,
IF(ErfassungMDQ!I154="d",2,
IF(ErfassungMDQ!I154="e",1))))),
IF(MDQ_S3!$W31=1,
IF(ErfassungMDQ!I154="a",1,
IF(ErfassungMDQ!I154="b",2,
IF(ErfassungMDQ!I154="c",3,
IF(ErfassungMDQ!I154="d",4,
IF(ErfassungMDQ!I154="e",5))))),0))</f>
        <v>0</v>
      </c>
      <c r="J154" s="277" t="b">
        <f>IF(MDQ_S3!$W31=5,
IF(ErfassungMDQ!J154="a",5,
IF(ErfassungMDQ!J154="b",4,
IF(ErfassungMDQ!J154="c",3,
IF(ErfassungMDQ!J154="d",2,
IF(ErfassungMDQ!J154="e",1))))),
IF(MDQ_S3!$W31=1,
IF(ErfassungMDQ!J154="a",1,
IF(ErfassungMDQ!J154="b",2,
IF(ErfassungMDQ!J154="c",3,
IF(ErfassungMDQ!J154="d",4,
IF(ErfassungMDQ!J154="e",5))))),0))</f>
        <v>0</v>
      </c>
      <c r="K154" s="278" t="b">
        <f>IF(MDQ_S3!$W31=5,
IF(ErfassungMDQ!K154="a",5,
IF(ErfassungMDQ!K154="b",4,
IF(ErfassungMDQ!K154="c",3,
IF(ErfassungMDQ!K154="d",2,
IF(ErfassungMDQ!K154="e",1))))),
IF(MDQ_S3!$W31=1,
IF(ErfassungMDQ!K154="a",1,
IF(ErfassungMDQ!K154="b",2,
IF(ErfassungMDQ!K154="c",3,
IF(ErfassungMDQ!K154="d",4,
IF(ErfassungMDQ!K154="e",5))))),0))</f>
        <v>0</v>
      </c>
      <c r="L154" s="277" t="b">
        <f>IF(MDQ_S3!$W31=5,
IF(ErfassungMDQ!L154="a",5,
IF(ErfassungMDQ!L154="b",4,
IF(ErfassungMDQ!L154="c",3,
IF(ErfassungMDQ!L154="d",2,
IF(ErfassungMDQ!L154="e",1))))),
IF(MDQ_S3!$W31=1,
IF(ErfassungMDQ!L154="a",1,
IF(ErfassungMDQ!L154="b",2,
IF(ErfassungMDQ!L154="c",3,
IF(ErfassungMDQ!L154="d",4,
IF(ErfassungMDQ!L154="e",5))))),0))</f>
        <v>0</v>
      </c>
      <c r="M154" s="278" t="b">
        <f>IF(MDQ_S3!$W31=5,
IF(ErfassungMDQ!M154="a",5,
IF(ErfassungMDQ!M154="b",4,
IF(ErfassungMDQ!M154="c",3,
IF(ErfassungMDQ!M154="d",2,
IF(ErfassungMDQ!M154="e",1))))),
IF(MDQ_S3!$W31=1,
IF(ErfassungMDQ!M154="a",1,
IF(ErfassungMDQ!M154="b",2,
IF(ErfassungMDQ!M154="c",3,
IF(ErfassungMDQ!M154="d",4,
IF(ErfassungMDQ!M154="e",5))))),0))</f>
        <v>0</v>
      </c>
      <c r="N154" s="277" t="b">
        <f>IF(MDQ_S3!$W31=5,
IF(ErfassungMDQ!N154="a",5,
IF(ErfassungMDQ!N154="b",4,
IF(ErfassungMDQ!N154="c",3,
IF(ErfassungMDQ!N154="d",2,
IF(ErfassungMDQ!N154="e",1))))),
IF(MDQ_S3!$W31=1,
IF(ErfassungMDQ!N154="a",1,
IF(ErfassungMDQ!N154="b",2,
IF(ErfassungMDQ!N154="c",3,
IF(ErfassungMDQ!N154="d",4,
IF(ErfassungMDQ!N154="e",5))))),0))</f>
        <v>0</v>
      </c>
      <c r="O154" s="278" t="b">
        <f>IF(MDQ_S3!$W31=5,
IF(ErfassungMDQ!O154="a",5,
IF(ErfassungMDQ!O154="b",4,
IF(ErfassungMDQ!O154="c",3,
IF(ErfassungMDQ!O154="d",2,
IF(ErfassungMDQ!O154="e",1))))),
IF(MDQ_S3!$W31=1,
IF(ErfassungMDQ!O154="a",1,
IF(ErfassungMDQ!O154="b",2,
IF(ErfassungMDQ!O154="c",3,
IF(ErfassungMDQ!O154="d",4,
IF(ErfassungMDQ!O154="e",5))))),0))</f>
        <v>0</v>
      </c>
      <c r="P154" s="277" t="b">
        <f>IF(MDQ_S3!$W31=5,
IF(ErfassungMDQ!P154="a",5,
IF(ErfassungMDQ!P154="b",4,
IF(ErfassungMDQ!P154="c",3,
IF(ErfassungMDQ!P154="d",2,
IF(ErfassungMDQ!P154="e",1))))),
IF(MDQ_S3!$W31=1,
IF(ErfassungMDQ!P154="a",1,
IF(ErfassungMDQ!P154="b",2,
IF(ErfassungMDQ!P154="c",3,
IF(ErfassungMDQ!P154="d",4,
IF(ErfassungMDQ!P154="e",5))))),0))</f>
        <v>0</v>
      </c>
      <c r="Q154" s="278" t="b">
        <f>IF(MDQ_S3!$W31=5,
IF(ErfassungMDQ!Q154="a",5,
IF(ErfassungMDQ!Q154="b",4,
IF(ErfassungMDQ!Q154="c",3,
IF(ErfassungMDQ!Q154="d",2,
IF(ErfassungMDQ!Q154="e",1))))),
IF(MDQ_S3!$W31=1,
IF(ErfassungMDQ!Q154="a",1,
IF(ErfassungMDQ!Q154="b",2,
IF(ErfassungMDQ!Q154="c",3,
IF(ErfassungMDQ!Q154="d",4,
IF(ErfassungMDQ!Q154="e",5))))),0))</f>
        <v>0</v>
      </c>
      <c r="R154" s="277" t="b">
        <f>IF(MDQ_S3!$W31=5,
IF(ErfassungMDQ!R154="a",5,
IF(ErfassungMDQ!R154="b",4,
IF(ErfassungMDQ!R154="c",3,
IF(ErfassungMDQ!R154="d",2,
IF(ErfassungMDQ!R154="e",1))))),
IF(MDQ_S3!$W31=1,
IF(ErfassungMDQ!R154="a",1,
IF(ErfassungMDQ!R154="b",2,
IF(ErfassungMDQ!R154="c",3,
IF(ErfassungMDQ!R154="d",4,
IF(ErfassungMDQ!R154="e",5))))),0))</f>
        <v>0</v>
      </c>
      <c r="S154" s="278" t="b">
        <f>IF(MDQ_S3!$W31=5,
IF(ErfassungMDQ!S154="a",5,
IF(ErfassungMDQ!S154="b",4,
IF(ErfassungMDQ!S154="c",3,
IF(ErfassungMDQ!S154="d",2,
IF(ErfassungMDQ!S154="e",1))))),
IF(MDQ_S3!$W31=1,
IF(ErfassungMDQ!S154="a",1,
IF(ErfassungMDQ!S154="b",2,
IF(ErfassungMDQ!S154="c",3,
IF(ErfassungMDQ!S154="d",4,
IF(ErfassungMDQ!S154="e",5))))),0))</f>
        <v>0</v>
      </c>
      <c r="T154" s="277" t="b">
        <f>IF(MDQ_S3!$W31=5,
IF(ErfassungMDQ!T154="a",5,
IF(ErfassungMDQ!T154="b",4,
IF(ErfassungMDQ!T154="c",3,
IF(ErfassungMDQ!T154="d",2,
IF(ErfassungMDQ!T154="e",1))))),
IF(MDQ_S3!$W31=1,
IF(ErfassungMDQ!T154="a",1,
IF(ErfassungMDQ!T154="b",2,
IF(ErfassungMDQ!T154="c",3,
IF(ErfassungMDQ!T154="d",4,
IF(ErfassungMDQ!T154="e",5))))),0))</f>
        <v>0</v>
      </c>
      <c r="U154" s="278" t="b">
        <f>IF(MDQ_S3!$W31=5,
IF(ErfassungMDQ!U154="a",5,
IF(ErfassungMDQ!U154="b",4,
IF(ErfassungMDQ!U154="c",3,
IF(ErfassungMDQ!U154="d",2,
IF(ErfassungMDQ!U154="e",1))))),
IF(MDQ_S3!$W31=1,
IF(ErfassungMDQ!U154="a",1,
IF(ErfassungMDQ!U154="b",2,
IF(ErfassungMDQ!U154="c",3,
IF(ErfassungMDQ!U154="d",4,
IF(ErfassungMDQ!U154="e",5))))),0))</f>
        <v>0</v>
      </c>
      <c r="V154" s="277" t="b">
        <f>IF(MDQ_S3!$W31=5,
IF(ErfassungMDQ!V154="a",5,
IF(ErfassungMDQ!V154="b",4,
IF(ErfassungMDQ!V154="c",3,
IF(ErfassungMDQ!V154="d",2,
IF(ErfassungMDQ!V154="e",1))))),
IF(MDQ_S3!$W31=1,
IF(ErfassungMDQ!V154="a",1,
IF(ErfassungMDQ!V154="b",2,
IF(ErfassungMDQ!V154="c",3,
IF(ErfassungMDQ!V154="d",4,
IF(ErfassungMDQ!V154="e",5))))),0))</f>
        <v>0</v>
      </c>
      <c r="W154" s="278" t="b">
        <f>IF(MDQ_S3!$W31=5,
IF(ErfassungMDQ!W154="a",5,
IF(ErfassungMDQ!W154="b",4,
IF(ErfassungMDQ!W154="c",3,
IF(ErfassungMDQ!W154="d",2,
IF(ErfassungMDQ!W154="e",1))))),
IF(MDQ_S3!$W31=1,
IF(ErfassungMDQ!W154="a",1,
IF(ErfassungMDQ!W154="b",2,
IF(ErfassungMDQ!W154="c",3,
IF(ErfassungMDQ!W154="d",4,
IF(ErfassungMDQ!W154="e",5))))),0))</f>
        <v>0</v>
      </c>
      <c r="X154" s="277" t="b">
        <f>IF(MDQ_S3!$W31=5,
IF(ErfassungMDQ!X154="a",5,
IF(ErfassungMDQ!X154="b",4,
IF(ErfassungMDQ!X154="c",3,
IF(ErfassungMDQ!X154="d",2,
IF(ErfassungMDQ!X154="e",1))))),
IF(MDQ_S3!$W31=1,
IF(ErfassungMDQ!X154="a",1,
IF(ErfassungMDQ!X154="b",2,
IF(ErfassungMDQ!X154="c",3,
IF(ErfassungMDQ!X154="d",4,
IF(ErfassungMDQ!X154="e",5))))),0))</f>
        <v>0</v>
      </c>
      <c r="Y154" s="278" t="b">
        <f>IF(MDQ_S3!$W31=5,
IF(ErfassungMDQ!Y154="a",5,
IF(ErfassungMDQ!Y154="b",4,
IF(ErfassungMDQ!Y154="c",3,
IF(ErfassungMDQ!Y154="d",2,
IF(ErfassungMDQ!Y154="e",1))))),
IF(MDQ_S3!$W31=1,
IF(ErfassungMDQ!Y154="a",1,
IF(ErfassungMDQ!Y154="b",2,
IF(ErfassungMDQ!Y154="c",3,
IF(ErfassungMDQ!Y154="d",4,
IF(ErfassungMDQ!Y154="e",5))))),0))</f>
        <v>0</v>
      </c>
      <c r="Z154" s="277" t="b">
        <f>IF(MDQ_S3!$W31=5,
IF(ErfassungMDQ!Z154="a",5,
IF(ErfassungMDQ!Z154="b",4,
IF(ErfassungMDQ!Z154="c",3,
IF(ErfassungMDQ!Z154="d",2,
IF(ErfassungMDQ!Z154="e",1))))),
IF(MDQ_S3!$W31=1,
IF(ErfassungMDQ!Z154="a",1,
IF(ErfassungMDQ!Z154="b",2,
IF(ErfassungMDQ!Z154="c",3,
IF(ErfassungMDQ!Z154="d",4,
IF(ErfassungMDQ!Z154="e",5))))),0))</f>
        <v>0</v>
      </c>
      <c r="AA154" s="278" t="b">
        <f>IF(MDQ_S3!$W31=5,
IF(ErfassungMDQ!AA154="a",5,
IF(ErfassungMDQ!AA154="b",4,
IF(ErfassungMDQ!AA154="c",3,
IF(ErfassungMDQ!AA154="d",2,
IF(ErfassungMDQ!AA154="e",1))))),
IF(MDQ_S3!$W31=1,
IF(ErfassungMDQ!AA154="a",1,
IF(ErfassungMDQ!AA154="b",2,
IF(ErfassungMDQ!AA154="c",3,
IF(ErfassungMDQ!AA154="d",4,
IF(ErfassungMDQ!AA154="e",5))))),0))</f>
        <v>0</v>
      </c>
      <c r="AB154" s="277" t="b">
        <f>IF(MDQ_S3!$W31=5,
IF(ErfassungMDQ!AB154="a",5,
IF(ErfassungMDQ!AB154="b",4,
IF(ErfassungMDQ!AB154="c",3,
IF(ErfassungMDQ!AB154="d",2,
IF(ErfassungMDQ!AB154="e",1))))),
IF(MDQ_S3!$W31=1,
IF(ErfassungMDQ!AB154="a",1,
IF(ErfassungMDQ!AB154="b",2,
IF(ErfassungMDQ!AB154="c",3,
IF(ErfassungMDQ!AB154="d",4,
IF(ErfassungMDQ!AB154="e",5))))),0))</f>
        <v>0</v>
      </c>
      <c r="AC154" s="278" t="b">
        <f>IF(MDQ_S3!$W31=5,
IF(ErfassungMDQ!AC154="a",5,
IF(ErfassungMDQ!AC154="b",4,
IF(ErfassungMDQ!AC154="c",3,
IF(ErfassungMDQ!AC154="d",2,
IF(ErfassungMDQ!AC154="e",1))))),
IF(MDQ_S3!$W31=1,
IF(ErfassungMDQ!AC154="a",1,
IF(ErfassungMDQ!AC154="b",2,
IF(ErfassungMDQ!AC154="c",3,
IF(ErfassungMDQ!AC154="d",4,
IF(ErfassungMDQ!AC154="e",5))))),0))</f>
        <v>0</v>
      </c>
      <c r="AD154" s="277" t="b">
        <f>IF(MDQ_S3!$W31=5,
IF(ErfassungMDQ!AD154="a",5,
IF(ErfassungMDQ!AD154="b",4,
IF(ErfassungMDQ!AD154="c",3,
IF(ErfassungMDQ!AD154="d",2,
IF(ErfassungMDQ!AD154="e",1))))),
IF(MDQ_S3!$W31=1,
IF(ErfassungMDQ!AD154="a",1,
IF(ErfassungMDQ!AD154="b",2,
IF(ErfassungMDQ!AD154="c",3,
IF(ErfassungMDQ!AD154="d",4,
IF(ErfassungMDQ!AD154="e",5))))),0))</f>
        <v>0</v>
      </c>
      <c r="AE154" s="278" t="b">
        <f>IF(MDQ_S3!$W31=5,
IF(ErfassungMDQ!AE154="a",5,
IF(ErfassungMDQ!AE154="b",4,
IF(ErfassungMDQ!AE154="c",3,
IF(ErfassungMDQ!AE154="d",2,
IF(ErfassungMDQ!AE154="e",1))))),
IF(MDQ_S3!$W31=1,
IF(ErfassungMDQ!AE154="a",1,
IF(ErfassungMDQ!AE154="b",2,
IF(ErfassungMDQ!AE154="c",3,
IF(ErfassungMDQ!AE154="d",4,
IF(ErfassungMDQ!AE154="e",5))))),0))</f>
        <v>0</v>
      </c>
      <c r="AF154" s="277" t="b">
        <f>IF(MDQ_S3!$W31=5,
IF(ErfassungMDQ!AF154="a",5,
IF(ErfassungMDQ!AF154="b",4,
IF(ErfassungMDQ!AF154="c",3,
IF(ErfassungMDQ!AF154="d",2,
IF(ErfassungMDQ!AF154="e",1))))),
IF(MDQ_S3!$W31=1,
IF(ErfassungMDQ!AF154="a",1,
IF(ErfassungMDQ!AF154="b",2,
IF(ErfassungMDQ!AF154="c",3,
IF(ErfassungMDQ!AF154="d",4,
IF(ErfassungMDQ!AF154="e",5))))),0))</f>
        <v>0</v>
      </c>
      <c r="AG154" s="278" t="b">
        <f>IF(MDQ_S3!$W31=5,
IF(ErfassungMDQ!AG154="a",5,
IF(ErfassungMDQ!AG154="b",4,
IF(ErfassungMDQ!AG154="c",3,
IF(ErfassungMDQ!AG154="d",2,
IF(ErfassungMDQ!AG154="e",1))))),
IF(MDQ_S3!$W31=1,
IF(ErfassungMDQ!AG154="a",1,
IF(ErfassungMDQ!AG154="b",2,
IF(ErfassungMDQ!AG154="c",3,
IF(ErfassungMDQ!AG154="d",4,
IF(ErfassungMDQ!AG154="e",5))))),0))</f>
        <v>0</v>
      </c>
      <c r="AH154" s="277" t="b">
        <f>IF(MDQ_S3!$W31=5,
IF(ErfassungMDQ!AH154="a",5,
IF(ErfassungMDQ!AH154="b",4,
IF(ErfassungMDQ!AH154="c",3,
IF(ErfassungMDQ!AH154="d",2,
IF(ErfassungMDQ!AH154="e",1))))),
IF(MDQ_S3!$W31=1,
IF(ErfassungMDQ!AH154="a",1,
IF(ErfassungMDQ!AH154="b",2,
IF(ErfassungMDQ!AH154="c",3,
IF(ErfassungMDQ!AH154="d",4,
IF(ErfassungMDQ!AH154="e",5))))),0))</f>
        <v>0</v>
      </c>
      <c r="AI154" s="278" t="b">
        <f>IF(MDQ_S3!$W31=5,
IF(ErfassungMDQ!AI154="a",5,
IF(ErfassungMDQ!AI154="b",4,
IF(ErfassungMDQ!AI154="c",3,
IF(ErfassungMDQ!AI154="d",2,
IF(ErfassungMDQ!AI154="e",1))))),
IF(MDQ_S3!$W31=1,
IF(ErfassungMDQ!AI154="a",1,
IF(ErfassungMDQ!AI154="b",2,
IF(ErfassungMDQ!AI154="c",3,
IF(ErfassungMDQ!AI154="d",4,
IF(ErfassungMDQ!AI154="e",5))))),0))</f>
        <v>0</v>
      </c>
      <c r="AJ154" s="277" t="b">
        <f>IF(MDQ_S3!$W31=5,
IF(ErfassungMDQ!AJ154="a",5,
IF(ErfassungMDQ!AJ154="b",4,
IF(ErfassungMDQ!AJ154="c",3,
IF(ErfassungMDQ!AJ154="d",2,
IF(ErfassungMDQ!AJ154="e",1))))),
IF(MDQ_S3!$W31=1,
IF(ErfassungMDQ!AJ154="a",1,
IF(ErfassungMDQ!AJ154="b",2,
IF(ErfassungMDQ!AJ154="c",3,
IF(ErfassungMDQ!AJ154="d",4,
IF(ErfassungMDQ!AJ154="e",5))))),0))</f>
        <v>0</v>
      </c>
      <c r="AK154" s="278" t="b">
        <f>IF(MDQ_S3!$W31=5,
IF(ErfassungMDQ!AK154="a",5,
IF(ErfassungMDQ!AK154="b",4,
IF(ErfassungMDQ!AK154="c",3,
IF(ErfassungMDQ!AK154="d",2,
IF(ErfassungMDQ!AK154="e",1))))),
IF(MDQ_S3!$W31=1,
IF(ErfassungMDQ!AK154="a",1,
IF(ErfassungMDQ!AK154="b",2,
IF(ErfassungMDQ!AK154="c",3,
IF(ErfassungMDQ!AK154="d",4,
IF(ErfassungMDQ!AK154="e",5))))),0))</f>
        <v>0</v>
      </c>
      <c r="AL154" s="277" t="b">
        <f>IF(MDQ_S3!$W31=5,
IF(ErfassungMDQ!AL154="a",5,
IF(ErfassungMDQ!AL154="b",4,
IF(ErfassungMDQ!AL154="c",3,
IF(ErfassungMDQ!AL154="d",2,
IF(ErfassungMDQ!AL154="e",1))))),
IF(MDQ_S3!$W31=1,
IF(ErfassungMDQ!AL154="a",1,
IF(ErfassungMDQ!AL154="b",2,
IF(ErfassungMDQ!AL154="c",3,
IF(ErfassungMDQ!AL154="d",4,
IF(ErfassungMDQ!AL154="e",5))))),0))</f>
        <v>0</v>
      </c>
      <c r="AM154" s="278" t="b">
        <f>IF(MDQ_S3!$W31=5,
IF(ErfassungMDQ!AM154="a",5,
IF(ErfassungMDQ!AM154="b",4,
IF(ErfassungMDQ!AM154="c",3,
IF(ErfassungMDQ!AM154="d",2,
IF(ErfassungMDQ!AM154="e",1))))),
IF(MDQ_S3!$W31=1,
IF(ErfassungMDQ!AM154="a",1,
IF(ErfassungMDQ!AM154="b",2,
IF(ErfassungMDQ!AM154="c",3,
IF(ErfassungMDQ!AM154="d",4,
IF(ErfassungMDQ!AM154="e",5))))),0))</f>
        <v>0</v>
      </c>
      <c r="AN154" s="277" t="b">
        <f>IF(MDQ_S3!$W31=5,
IF(ErfassungMDQ!AN154="a",5,
IF(ErfassungMDQ!AN154="b",4,
IF(ErfassungMDQ!AN154="c",3,
IF(ErfassungMDQ!AN154="d",2,
IF(ErfassungMDQ!AN154="e",1))))),
IF(MDQ_S3!$W31=1,
IF(ErfassungMDQ!AN154="a",1,
IF(ErfassungMDQ!AN154="b",2,
IF(ErfassungMDQ!AN154="c",3,
IF(ErfassungMDQ!AN154="d",4,
IF(ErfassungMDQ!AN154="e",5))))),0))</f>
        <v>0</v>
      </c>
      <c r="AO154" s="278" t="b">
        <f>IF(MDQ_S3!$W31=5,
IF(ErfassungMDQ!AO154="a",5,
IF(ErfassungMDQ!AO154="b",4,
IF(ErfassungMDQ!AO154="c",3,
IF(ErfassungMDQ!AO154="d",2,
IF(ErfassungMDQ!AO154="e",1))))),
IF(MDQ_S3!$W31=1,
IF(ErfassungMDQ!AO154="a",1,
IF(ErfassungMDQ!AO154="b",2,
IF(ErfassungMDQ!AO154="c",3,
IF(ErfassungMDQ!AO154="d",4,
IF(ErfassungMDQ!AO154="e",5))))),0))</f>
        <v>0</v>
      </c>
      <c r="AP154" s="277" t="b">
        <f>IF(MDQ_S3!$W31=5,
IF(ErfassungMDQ!AP154="a",5,
IF(ErfassungMDQ!AP154="b",4,
IF(ErfassungMDQ!AP154="c",3,
IF(ErfassungMDQ!AP154="d",2,
IF(ErfassungMDQ!AP154="e",1))))),
IF(MDQ_S3!$W31=1,
IF(ErfassungMDQ!AP154="a",1,
IF(ErfassungMDQ!AP154="b",2,
IF(ErfassungMDQ!AP154="c",3,
IF(ErfassungMDQ!AP154="d",4,
IF(ErfassungMDQ!AP154="e",5))))),0))</f>
        <v>0</v>
      </c>
      <c r="AQ154" s="278" t="b">
        <f>IF(MDQ_S3!$W31=5,
IF(ErfassungMDQ!AQ154="a",5,
IF(ErfassungMDQ!AQ154="b",4,
IF(ErfassungMDQ!AQ154="c",3,
IF(ErfassungMDQ!AQ154="d",2,
IF(ErfassungMDQ!AQ154="e",1))))),
IF(MDQ_S3!$W31=1,
IF(ErfassungMDQ!AQ154="a",1,
IF(ErfassungMDQ!AQ154="b",2,
IF(ErfassungMDQ!AQ154="c",3,
IF(ErfassungMDQ!AQ154="d",4,
IF(ErfassungMDQ!AQ154="e",5))))),0))</f>
        <v>0</v>
      </c>
      <c r="AR154" s="277" t="b">
        <f>IF(MDQ_S3!$W31=5,
IF(ErfassungMDQ!AR154="a",5,
IF(ErfassungMDQ!AR154="b",4,
IF(ErfassungMDQ!AR154="c",3,
IF(ErfassungMDQ!AR154="d",2,
IF(ErfassungMDQ!AR154="e",1))))),
IF(MDQ_S3!$W31=1,
IF(ErfassungMDQ!AR154="a",1,
IF(ErfassungMDQ!AR154="b",2,
IF(ErfassungMDQ!AR154="c",3,
IF(ErfassungMDQ!AR154="d",4,
IF(ErfassungMDQ!AR154="e",5))))),0))</f>
        <v>0</v>
      </c>
      <c r="AS154" s="278" t="b">
        <f>IF(MDQ_S3!$W31=5,
IF(ErfassungMDQ!AS154="a",5,
IF(ErfassungMDQ!AS154="b",4,
IF(ErfassungMDQ!AS154="c",3,
IF(ErfassungMDQ!AS154="d",2,
IF(ErfassungMDQ!AS154="e",1))))),
IF(MDQ_S3!$W31=1,
IF(ErfassungMDQ!AS154="a",1,
IF(ErfassungMDQ!AS154="b",2,
IF(ErfassungMDQ!AS154="c",3,
IF(ErfassungMDQ!AS154="d",4,
IF(ErfassungMDQ!AS154="e",5))))),0))</f>
        <v>0</v>
      </c>
      <c r="AT154" s="277" t="b">
        <f>IF(MDQ_S3!$W31=5,
IF(ErfassungMDQ!AT154="a",5,
IF(ErfassungMDQ!AT154="b",4,
IF(ErfassungMDQ!AT154="c",3,
IF(ErfassungMDQ!AT154="d",2,
IF(ErfassungMDQ!AT154="e",1))))),
IF(MDQ_S3!$W31=1,
IF(ErfassungMDQ!AT154="a",1,
IF(ErfassungMDQ!AT154="b",2,
IF(ErfassungMDQ!AT154="c",3,
IF(ErfassungMDQ!AT154="d",4,
IF(ErfassungMDQ!AT154="e",5))))),0))</f>
        <v>0</v>
      </c>
      <c r="AU154" s="278" t="b">
        <f>IF(MDQ_S3!$W31=5,
IF(ErfassungMDQ!AU154="a",5,
IF(ErfassungMDQ!AU154="b",4,
IF(ErfassungMDQ!AU154="c",3,
IF(ErfassungMDQ!AU154="d",2,
IF(ErfassungMDQ!AU154="e",1))))),
IF(MDQ_S3!$W31=1,
IF(ErfassungMDQ!AU154="a",1,
IF(ErfassungMDQ!AU154="b",2,
IF(ErfassungMDQ!AU154="c",3,
IF(ErfassungMDQ!AU154="d",4,
IF(ErfassungMDQ!AU154="e",5))))),0))</f>
        <v>0</v>
      </c>
      <c r="AV154" s="277" t="b">
        <f>IF(MDQ_S3!$W31=5,
IF(ErfassungMDQ!AV154="a",5,
IF(ErfassungMDQ!AV154="b",4,
IF(ErfassungMDQ!AV154="c",3,
IF(ErfassungMDQ!AV154="d",2,
IF(ErfassungMDQ!AV154="e",1))))),
IF(MDQ_S3!$W31=1,
IF(ErfassungMDQ!AV154="a",1,
IF(ErfassungMDQ!AV154="b",2,
IF(ErfassungMDQ!AV154="c",3,
IF(ErfassungMDQ!AV154="d",4,
IF(ErfassungMDQ!AV154="e",5))))),0))</f>
        <v>0</v>
      </c>
      <c r="AW154" s="278" t="b">
        <f>IF(MDQ_S3!$W31=5,
IF(ErfassungMDQ!AW154="a",5,
IF(ErfassungMDQ!AW154="b",4,
IF(ErfassungMDQ!AW154="c",3,
IF(ErfassungMDQ!AW154="d",2,
IF(ErfassungMDQ!AW154="e",1))))),
IF(MDQ_S3!$W31=1,
IF(ErfassungMDQ!AW154="a",1,
IF(ErfassungMDQ!AW154="b",2,
IF(ErfassungMDQ!AW154="c",3,
IF(ErfassungMDQ!AW154="d",4,
IF(ErfassungMDQ!AW154="e",5))))),0))</f>
        <v>0</v>
      </c>
      <c r="AX154" s="277" t="b">
        <f>IF(MDQ_S3!$W31=5,
IF(ErfassungMDQ!AX154="a",5,
IF(ErfassungMDQ!AX154="b",4,
IF(ErfassungMDQ!AX154="c",3,
IF(ErfassungMDQ!AX154="d",2,
IF(ErfassungMDQ!AX154="e",1))))),
IF(MDQ_S3!$W31=1,
IF(ErfassungMDQ!AX154="a",1,
IF(ErfassungMDQ!AX154="b",2,
IF(ErfassungMDQ!AX154="c",3,
IF(ErfassungMDQ!AX154="d",4,
IF(ErfassungMDQ!AX154="e",5))))),0))</f>
        <v>0</v>
      </c>
      <c r="AY154" s="278" t="b">
        <f>IF(MDQ_S3!$W31=5,
IF(ErfassungMDQ!AY154="a",5,
IF(ErfassungMDQ!AY154="b",4,
IF(ErfassungMDQ!AY154="c",3,
IF(ErfassungMDQ!AY154="d",2,
IF(ErfassungMDQ!AY154="e",1))))),
IF(MDQ_S3!$W31=1,
IF(ErfassungMDQ!AY154="a",1,
IF(ErfassungMDQ!AY154="b",2,
IF(ErfassungMDQ!AY154="c",3,
IF(ErfassungMDQ!AY154="d",4,
IF(ErfassungMDQ!AY154="e",5))))),0))</f>
        <v>0</v>
      </c>
      <c r="AZ154" s="277" t="b">
        <f>IF(MDQ_S3!$W31=5,
IF(ErfassungMDQ!AZ154="a",5,
IF(ErfassungMDQ!AZ154="b",4,
IF(ErfassungMDQ!AZ154="c",3,
IF(ErfassungMDQ!AZ154="d",2,
IF(ErfassungMDQ!AZ154="e",1))))),
IF(MDQ_S3!$W31=1,
IF(ErfassungMDQ!AZ154="a",1,
IF(ErfassungMDQ!AZ154="b",2,
IF(ErfassungMDQ!AZ154="c",3,
IF(ErfassungMDQ!AZ154="d",4,
IF(ErfassungMDQ!AZ154="e",5))))),0))</f>
        <v>0</v>
      </c>
      <c r="BA154" s="278" t="b">
        <f>IF(MDQ_S3!$W31=5,
IF(ErfassungMDQ!BA154="a",5,
IF(ErfassungMDQ!BA154="b",4,
IF(ErfassungMDQ!BA154="c",3,
IF(ErfassungMDQ!BA154="d",2,
IF(ErfassungMDQ!BA154="e",1))))),
IF(MDQ_S3!$W31=1,
IF(ErfassungMDQ!BA154="a",1,
IF(ErfassungMDQ!BA154="b",2,
IF(ErfassungMDQ!BA154="c",3,
IF(ErfassungMDQ!BA154="d",4,
IF(ErfassungMDQ!BA154="e",5))))),0))</f>
        <v>0</v>
      </c>
      <c r="BB154" s="277" t="b">
        <f>IF(MDQ_S3!$W31=5,
IF(ErfassungMDQ!BB154="a",5,
IF(ErfassungMDQ!BB154="b",4,
IF(ErfassungMDQ!BB154="c",3,
IF(ErfassungMDQ!BB154="d",2,
IF(ErfassungMDQ!BB154="e",1))))),
IF(MDQ_S3!$W31=1,
IF(ErfassungMDQ!BB154="a",1,
IF(ErfassungMDQ!BB154="b",2,
IF(ErfassungMDQ!BB154="c",3,
IF(ErfassungMDQ!BB154="d",4,
IF(ErfassungMDQ!BB154="e",5))))),0))</f>
        <v>0</v>
      </c>
      <c r="BC154" s="278" t="b">
        <f>IF(MDQ_S3!$W31=5,
IF(ErfassungMDQ!BC154="a",5,
IF(ErfassungMDQ!BC154="b",4,
IF(ErfassungMDQ!BC154="c",3,
IF(ErfassungMDQ!BC154="d",2,
IF(ErfassungMDQ!BC154="e",1))))),
IF(MDQ_S3!$W31=1,
IF(ErfassungMDQ!BC154="a",1,
IF(ErfassungMDQ!BC154="b",2,
IF(ErfassungMDQ!BC154="c",3,
IF(ErfassungMDQ!BC154="d",4,
IF(ErfassungMDQ!BC154="e",5))))),0))</f>
        <v>0</v>
      </c>
      <c r="BD154" s="277" t="b">
        <f>IF(MDQ_S3!$W31=5,
IF(ErfassungMDQ!BD154="a",5,
IF(ErfassungMDQ!BD154="b",4,
IF(ErfassungMDQ!BD154="c",3,
IF(ErfassungMDQ!BD154="d",2,
IF(ErfassungMDQ!BD154="e",1))))),
IF(MDQ_S3!$W31=1,
IF(ErfassungMDQ!BD154="a",1,
IF(ErfassungMDQ!BD154="b",2,
IF(ErfassungMDQ!BD154="c",3,
IF(ErfassungMDQ!BD154="d",4,
IF(ErfassungMDQ!BD154="e",5))))),0))</f>
        <v>0</v>
      </c>
      <c r="BE154" s="278" t="b">
        <f>IF(MDQ_S3!$W31=5,
IF(ErfassungMDQ!BE154="a",5,
IF(ErfassungMDQ!BE154="b",4,
IF(ErfassungMDQ!BE154="c",3,
IF(ErfassungMDQ!BE154="d",2,
IF(ErfassungMDQ!BE154="e",1))))),
IF(MDQ_S3!$W31=1,
IF(ErfassungMDQ!BE154="a",1,
IF(ErfassungMDQ!BE154="b",2,
IF(ErfassungMDQ!BE154="c",3,
IF(ErfassungMDQ!BE154="d",4,
IF(ErfassungMDQ!BE154="e",5))))),0))</f>
        <v>0</v>
      </c>
      <c r="BF154" s="277" t="b">
        <f>IF(MDQ_S3!$W31=5,
IF(ErfassungMDQ!BF154="a",5,
IF(ErfassungMDQ!BF154="b",4,
IF(ErfassungMDQ!BF154="c",3,
IF(ErfassungMDQ!BF154="d",2,
IF(ErfassungMDQ!BF154="e",1))))),
IF(MDQ_S3!$W31=1,
IF(ErfassungMDQ!BF154="a",1,
IF(ErfassungMDQ!BF154="b",2,
IF(ErfassungMDQ!BF154="c",3,
IF(ErfassungMDQ!BF154="d",4,
IF(ErfassungMDQ!BF154="e",5))))),0))</f>
        <v>0</v>
      </c>
      <c r="BG154" s="278" t="b">
        <f>IF(MDQ_S3!$W31=5,
IF(ErfassungMDQ!BG154="a",5,
IF(ErfassungMDQ!BG154="b",4,
IF(ErfassungMDQ!BG154="c",3,
IF(ErfassungMDQ!BG154="d",2,
IF(ErfassungMDQ!BG154="e",1))))),
IF(MDQ_S3!$W31=1,
IF(ErfassungMDQ!BG154="a",1,
IF(ErfassungMDQ!BG154="b",2,
IF(ErfassungMDQ!BG154="c",3,
IF(ErfassungMDQ!BG154="d",4,
IF(ErfassungMDQ!BG154="e",5))))),0))</f>
        <v>0</v>
      </c>
      <c r="BH154" s="277" t="b">
        <f>IF(MDQ_S3!$W31=5,
IF(ErfassungMDQ!BH154="a",5,
IF(ErfassungMDQ!BH154="b",4,
IF(ErfassungMDQ!BH154="c",3,
IF(ErfassungMDQ!BH154="d",2,
IF(ErfassungMDQ!BH154="e",1))))),
IF(MDQ_S3!$W31=1,
IF(ErfassungMDQ!BH154="a",1,
IF(ErfassungMDQ!BH154="b",2,
IF(ErfassungMDQ!BH154="c",3,
IF(ErfassungMDQ!BH154="d",4,
IF(ErfassungMDQ!BH154="e",5))))),0))</f>
        <v>0</v>
      </c>
      <c r="BI154" s="278" t="b">
        <f>IF(MDQ_S3!$W31=5,
IF(ErfassungMDQ!BI154="a",5,
IF(ErfassungMDQ!BI154="b",4,
IF(ErfassungMDQ!BI154="c",3,
IF(ErfassungMDQ!BI154="d",2,
IF(ErfassungMDQ!BI154="e",1))))),
IF(MDQ_S3!$W31=1,
IF(ErfassungMDQ!BI154="a",1,
IF(ErfassungMDQ!BI154="b",2,
IF(ErfassungMDQ!BI154="c",3,
IF(ErfassungMDQ!BI154="d",4,
IF(ErfassungMDQ!BI154="e",5))))),0))</f>
        <v>0</v>
      </c>
      <c r="BJ154" s="277" t="b">
        <f>IF(MDQ_S3!$W31=5,
IF(ErfassungMDQ!BJ154="a",5,
IF(ErfassungMDQ!BJ154="b",4,
IF(ErfassungMDQ!BJ154="c",3,
IF(ErfassungMDQ!BJ154="d",2,
IF(ErfassungMDQ!BJ154="e",1))))),
IF(MDQ_S3!$W31=1,
IF(ErfassungMDQ!BJ154="a",1,
IF(ErfassungMDQ!BJ154="b",2,
IF(ErfassungMDQ!BJ154="c",3,
IF(ErfassungMDQ!BJ154="d",4,
IF(ErfassungMDQ!BJ154="e",5))))),0))</f>
        <v>0</v>
      </c>
      <c r="BK154" s="278" t="b">
        <f>IF(MDQ_S3!$W31=5,
IF(ErfassungMDQ!BK154="a",5,
IF(ErfassungMDQ!BK154="b",4,
IF(ErfassungMDQ!BK154="c",3,
IF(ErfassungMDQ!BK154="d",2,
IF(ErfassungMDQ!BK154="e",1))))),
IF(MDQ_S3!$W31=1,
IF(ErfassungMDQ!BK154="a",1,
IF(ErfassungMDQ!BK154="b",2,
IF(ErfassungMDQ!BK154="c",3,
IF(ErfassungMDQ!BK154="d",4,
IF(ErfassungMDQ!BK154="e",5))))),0))</f>
        <v>0</v>
      </c>
      <c r="BL154" s="277" t="b">
        <f>IF(MDQ_S3!$W31=5,
IF(ErfassungMDQ!BL154="a",5,
IF(ErfassungMDQ!BL154="b",4,
IF(ErfassungMDQ!BL154="c",3,
IF(ErfassungMDQ!BL154="d",2,
IF(ErfassungMDQ!BL154="e",1))))),
IF(MDQ_S3!$W31=1,
IF(ErfassungMDQ!BL154="a",1,
IF(ErfassungMDQ!BL154="b",2,
IF(ErfassungMDQ!BL154="c",3,
IF(ErfassungMDQ!BL154="d",4,
IF(ErfassungMDQ!BL154="e",5))))),0))</f>
        <v>0</v>
      </c>
      <c r="BM154" s="278" t="b">
        <f>IF(MDQ_S3!$W31=5,
IF(ErfassungMDQ!BM154="a",5,
IF(ErfassungMDQ!BM154="b",4,
IF(ErfassungMDQ!BM154="c",3,
IF(ErfassungMDQ!BM154="d",2,
IF(ErfassungMDQ!BM154="e",1))))),
IF(MDQ_S3!$W31=1,
IF(ErfassungMDQ!BM154="a",1,
IF(ErfassungMDQ!BM154="b",2,
IF(ErfassungMDQ!BM154="c",3,
IF(ErfassungMDQ!BM154="d",4,
IF(ErfassungMDQ!BM154="e",5))))),0))</f>
        <v>0</v>
      </c>
      <c r="BN154" s="277" t="b">
        <f>IF(MDQ_S3!$W31=5,
IF(ErfassungMDQ!BN154="a",5,
IF(ErfassungMDQ!BN154="b",4,
IF(ErfassungMDQ!BN154="c",3,
IF(ErfassungMDQ!BN154="d",2,
IF(ErfassungMDQ!BN154="e",1))))),
IF(MDQ_S3!$W31=1,
IF(ErfassungMDQ!BN154="a",1,
IF(ErfassungMDQ!BN154="b",2,
IF(ErfassungMDQ!BN154="c",3,
IF(ErfassungMDQ!BN154="d",4,
IF(ErfassungMDQ!BN154="e",5))))),0))</f>
        <v>0</v>
      </c>
      <c r="BO154" s="278" t="b">
        <f>IF(MDQ_S3!$W31=5,
IF(ErfassungMDQ!BO154="a",5,
IF(ErfassungMDQ!BO154="b",4,
IF(ErfassungMDQ!BO154="c",3,
IF(ErfassungMDQ!BO154="d",2,
IF(ErfassungMDQ!BO154="e",1))))),
IF(MDQ_S3!$W31=1,
IF(ErfassungMDQ!BO154="a",1,
IF(ErfassungMDQ!BO154="b",2,
IF(ErfassungMDQ!BO154="c",3,
IF(ErfassungMDQ!BO154="d",4,
IF(ErfassungMDQ!BO154="e",5))))),0))</f>
        <v>0</v>
      </c>
      <c r="BP154" s="277" t="b">
        <f>IF(MDQ_S3!$W31=5,
IF(ErfassungMDQ!BP154="a",5,
IF(ErfassungMDQ!BP154="b",4,
IF(ErfassungMDQ!BP154="c",3,
IF(ErfassungMDQ!BP154="d",2,
IF(ErfassungMDQ!BP154="e",1))))),
IF(MDQ_S3!$W31=1,
IF(ErfassungMDQ!BP154="a",1,
IF(ErfassungMDQ!BP154="b",2,
IF(ErfassungMDQ!BP154="c",3,
IF(ErfassungMDQ!BP154="d",4,
IF(ErfassungMDQ!BP154="e",5))))),0))</f>
        <v>0</v>
      </c>
      <c r="BQ154" s="278" t="b">
        <f>IF(MDQ_S3!$W31=5,
IF(ErfassungMDQ!BQ154="a",5,
IF(ErfassungMDQ!BQ154="b",4,
IF(ErfassungMDQ!BQ154="c",3,
IF(ErfassungMDQ!BQ154="d",2,
IF(ErfassungMDQ!BQ154="e",1))))),
IF(MDQ_S3!$W31=1,
IF(ErfassungMDQ!BQ154="a",1,
IF(ErfassungMDQ!BQ154="b",2,
IF(ErfassungMDQ!BQ154="c",3,
IF(ErfassungMDQ!BQ154="d",4,
IF(ErfassungMDQ!BQ154="e",5))))),0))</f>
        <v>0</v>
      </c>
      <c r="BR154" s="277" t="b">
        <f>IF(MDQ_S3!$W31=5,
IF(ErfassungMDQ!BR154="a",5,
IF(ErfassungMDQ!BR154="b",4,
IF(ErfassungMDQ!BR154="c",3,
IF(ErfassungMDQ!BR154="d",2,
IF(ErfassungMDQ!BR154="e",1))))),
IF(MDQ_S3!$W31=1,
IF(ErfassungMDQ!BR154="a",1,
IF(ErfassungMDQ!BR154="b",2,
IF(ErfassungMDQ!BR154="c",3,
IF(ErfassungMDQ!BR154="d",4,
IF(ErfassungMDQ!BR154="e",5))))),0))</f>
        <v>0</v>
      </c>
      <c r="BS154" s="278" t="b">
        <f>IF(MDQ_S3!$W31=5,
IF(ErfassungMDQ!BS154="a",5,
IF(ErfassungMDQ!BS154="b",4,
IF(ErfassungMDQ!BS154="c",3,
IF(ErfassungMDQ!BS154="d",2,
IF(ErfassungMDQ!BS154="e",1))))),
IF(MDQ_S3!$W31=1,
IF(ErfassungMDQ!BS154="a",1,
IF(ErfassungMDQ!BS154="b",2,
IF(ErfassungMDQ!BS154="c",3,
IF(ErfassungMDQ!BS154="d",4,
IF(ErfassungMDQ!BS154="e",5))))),0))</f>
        <v>0</v>
      </c>
      <c r="BT154" s="277" t="b">
        <f>IF(MDQ_S3!$W31=5,
IF(ErfassungMDQ!BT154="a",5,
IF(ErfassungMDQ!BT154="b",4,
IF(ErfassungMDQ!BT154="c",3,
IF(ErfassungMDQ!BT154="d",2,
IF(ErfassungMDQ!BT154="e",1))))),
IF(MDQ_S3!$W31=1,
IF(ErfassungMDQ!BT154="a",1,
IF(ErfassungMDQ!BT154="b",2,
IF(ErfassungMDQ!BT154="c",3,
IF(ErfassungMDQ!BT154="d",4,
IF(ErfassungMDQ!BT154="e",5))))),0))</f>
        <v>0</v>
      </c>
      <c r="BU154" s="278" t="b">
        <f>IF(MDQ_S3!$W31=5,
IF(ErfassungMDQ!BU154="a",5,
IF(ErfassungMDQ!BU154="b",4,
IF(ErfassungMDQ!BU154="c",3,
IF(ErfassungMDQ!BU154="d",2,
IF(ErfassungMDQ!BU154="e",1))))),
IF(MDQ_S3!$W31=1,
IF(ErfassungMDQ!BU154="a",1,
IF(ErfassungMDQ!BU154="b",2,
IF(ErfassungMDQ!BU154="c",3,
IF(ErfassungMDQ!BU154="d",4,
IF(ErfassungMDQ!BU154="e",5))))),0))</f>
        <v>0</v>
      </c>
      <c r="BV154" s="277" t="b">
        <f>IF(MDQ_S3!$W31=5,
IF(ErfassungMDQ!BV154="a",5,
IF(ErfassungMDQ!BV154="b",4,
IF(ErfassungMDQ!BV154="c",3,
IF(ErfassungMDQ!BV154="d",2,
IF(ErfassungMDQ!BV154="e",1))))),
IF(MDQ_S3!$W31=1,
IF(ErfassungMDQ!BV154="a",1,
IF(ErfassungMDQ!BV154="b",2,
IF(ErfassungMDQ!BV154="c",3,
IF(ErfassungMDQ!BV154="d",4,
IF(ErfassungMDQ!BV154="e",5))))),0))</f>
        <v>0</v>
      </c>
      <c r="BW154" s="278" t="b">
        <f>IF(MDQ_S3!$W31=5,
IF(ErfassungMDQ!BW154="a",5,
IF(ErfassungMDQ!BW154="b",4,
IF(ErfassungMDQ!BW154="c",3,
IF(ErfassungMDQ!BW154="d",2,
IF(ErfassungMDQ!BW154="e",1))))),
IF(MDQ_S3!$W31=1,
IF(ErfassungMDQ!BW154="a",1,
IF(ErfassungMDQ!BW154="b",2,
IF(ErfassungMDQ!BW154="c",3,
IF(ErfassungMDQ!BW154="d",4,
IF(ErfassungMDQ!BW154="e",5))))),0))</f>
        <v>0</v>
      </c>
      <c r="BX154" s="277" t="b">
        <f>IF(MDQ_S3!$W31=5,
IF(ErfassungMDQ!BX154="a",5,
IF(ErfassungMDQ!BX154="b",4,
IF(ErfassungMDQ!BX154="c",3,
IF(ErfassungMDQ!BX154="d",2,
IF(ErfassungMDQ!BX154="e",1))))),
IF(MDQ_S3!$W31=1,
IF(ErfassungMDQ!BX154="a",1,
IF(ErfassungMDQ!BX154="b",2,
IF(ErfassungMDQ!BX154="c",3,
IF(ErfassungMDQ!BX154="d",4,
IF(ErfassungMDQ!BX154="e",5))))),0))</f>
        <v>0</v>
      </c>
      <c r="BY154" s="278" t="b">
        <f>IF(MDQ_S3!$W31=5,
IF(ErfassungMDQ!BY154="a",5,
IF(ErfassungMDQ!BY154="b",4,
IF(ErfassungMDQ!BY154="c",3,
IF(ErfassungMDQ!BY154="d",2,
IF(ErfassungMDQ!BY154="e",1))))),
IF(MDQ_S3!$W31=1,
IF(ErfassungMDQ!BY154="a",1,
IF(ErfassungMDQ!BY154="b",2,
IF(ErfassungMDQ!BY154="c",3,
IF(ErfassungMDQ!BY154="d",4,
IF(ErfassungMDQ!BY154="e",5))))),0))</f>
        <v>0</v>
      </c>
      <c r="BZ154" s="277" t="b">
        <f>IF(MDQ_S3!$W31=5,
IF(ErfassungMDQ!BZ154="a",5,
IF(ErfassungMDQ!BZ154="b",4,
IF(ErfassungMDQ!BZ154="c",3,
IF(ErfassungMDQ!BZ154="d",2,
IF(ErfassungMDQ!BZ154="e",1))))),
IF(MDQ_S3!$W31=1,
IF(ErfassungMDQ!BZ154="a",1,
IF(ErfassungMDQ!BZ154="b",2,
IF(ErfassungMDQ!BZ154="c",3,
IF(ErfassungMDQ!BZ154="d",4,
IF(ErfassungMDQ!BZ154="e",5))))),0))</f>
        <v>0</v>
      </c>
      <c r="CA154" s="278" t="b">
        <f>IF(MDQ_S3!$W31=5,
IF(ErfassungMDQ!CA154="a",5,
IF(ErfassungMDQ!CA154="b",4,
IF(ErfassungMDQ!CA154="c",3,
IF(ErfassungMDQ!CA154="d",2,
IF(ErfassungMDQ!CA154="e",1))))),
IF(MDQ_S3!$W31=1,
IF(ErfassungMDQ!CA154="a",1,
IF(ErfassungMDQ!CA154="b",2,
IF(ErfassungMDQ!CA154="c",3,
IF(ErfassungMDQ!CA154="d",4,
IF(ErfassungMDQ!CA154="e",5))))),0))</f>
        <v>0</v>
      </c>
      <c r="CB154" s="277" t="b">
        <f>IF(MDQ_S3!$W31=5,
IF(ErfassungMDQ!CB154="a",5,
IF(ErfassungMDQ!CB154="b",4,
IF(ErfassungMDQ!CB154="c",3,
IF(ErfassungMDQ!CB154="d",2,
IF(ErfassungMDQ!CB154="e",1))))),
IF(MDQ_S3!$W31=1,
IF(ErfassungMDQ!CB154="a",1,
IF(ErfassungMDQ!CB154="b",2,
IF(ErfassungMDQ!CB154="c",3,
IF(ErfassungMDQ!CB154="d",4,
IF(ErfassungMDQ!CB154="e",5))))),0))</f>
        <v>0</v>
      </c>
      <c r="CC154" s="278" t="b">
        <f>IF(MDQ_S3!$W31=5,
IF(ErfassungMDQ!CC154="a",5,
IF(ErfassungMDQ!CC154="b",4,
IF(ErfassungMDQ!CC154="c",3,
IF(ErfassungMDQ!CC154="d",2,
IF(ErfassungMDQ!CC154="e",1))))),
IF(MDQ_S3!$W31=1,
IF(ErfassungMDQ!CC154="a",1,
IF(ErfassungMDQ!CC154="b",2,
IF(ErfassungMDQ!CC154="c",3,
IF(ErfassungMDQ!CC154="d",4,
IF(ErfassungMDQ!CC154="e",5))))),0))</f>
        <v>0</v>
      </c>
      <c r="CD154" s="277" t="b">
        <f>IF(MDQ_S3!$W31=5,
IF(ErfassungMDQ!CD154="a",5,
IF(ErfassungMDQ!CD154="b",4,
IF(ErfassungMDQ!CD154="c",3,
IF(ErfassungMDQ!CD154="d",2,
IF(ErfassungMDQ!CD154="e",1))))),
IF(MDQ_S3!$W31=1,
IF(ErfassungMDQ!CD154="a",1,
IF(ErfassungMDQ!CD154="b",2,
IF(ErfassungMDQ!CD154="c",3,
IF(ErfassungMDQ!CD154="d",4,
IF(ErfassungMDQ!CD154="e",5))))),0))</f>
        <v>0</v>
      </c>
      <c r="CE154" s="278" t="b">
        <f>IF(MDQ_S3!$W31=5,
IF(ErfassungMDQ!CE154="a",5,
IF(ErfassungMDQ!CE154="b",4,
IF(ErfassungMDQ!CE154="c",3,
IF(ErfassungMDQ!CE154="d",2,
IF(ErfassungMDQ!CE154="e",1))))),
IF(MDQ_S3!$W31=1,
IF(ErfassungMDQ!CE154="a",1,
IF(ErfassungMDQ!CE154="b",2,
IF(ErfassungMDQ!CE154="c",3,
IF(ErfassungMDQ!CE154="d",4,
IF(ErfassungMDQ!CE154="e",5))))),0))</f>
        <v>0</v>
      </c>
      <c r="CF154" s="277" t="b">
        <f>IF(MDQ_S3!$W31=5,
IF(ErfassungMDQ!CF154="a",5,
IF(ErfassungMDQ!CF154="b",4,
IF(ErfassungMDQ!CF154="c",3,
IF(ErfassungMDQ!CF154="d",2,
IF(ErfassungMDQ!CF154="e",1))))),
IF(MDQ_S3!$W31=1,
IF(ErfassungMDQ!CF154="a",1,
IF(ErfassungMDQ!CF154="b",2,
IF(ErfassungMDQ!CF154="c",3,
IF(ErfassungMDQ!CF154="d",4,
IF(ErfassungMDQ!CF154="e",5))))),0))</f>
        <v>0</v>
      </c>
      <c r="CG154" s="278" t="b">
        <f>IF(MDQ_S3!$W31=5,
IF(ErfassungMDQ!CG154="a",5,
IF(ErfassungMDQ!CG154="b",4,
IF(ErfassungMDQ!CG154="c",3,
IF(ErfassungMDQ!CG154="d",2,
IF(ErfassungMDQ!CG154="e",1))))),
IF(MDQ_S3!$W31=1,
IF(ErfassungMDQ!CG154="a",1,
IF(ErfassungMDQ!CG154="b",2,
IF(ErfassungMDQ!CG154="c",3,
IF(ErfassungMDQ!CG154="d",4,
IF(ErfassungMDQ!CG154="e",5))))),0))</f>
        <v>0</v>
      </c>
      <c r="CH154" s="277" t="b">
        <f>IF(MDQ_S3!$W31=5,
IF(ErfassungMDQ!CH154="a",5,
IF(ErfassungMDQ!CH154="b",4,
IF(ErfassungMDQ!CH154="c",3,
IF(ErfassungMDQ!CH154="d",2,
IF(ErfassungMDQ!CH154="e",1))))),
IF(MDQ_S3!$W31=1,
IF(ErfassungMDQ!CH154="a",1,
IF(ErfassungMDQ!CH154="b",2,
IF(ErfassungMDQ!CH154="c",3,
IF(ErfassungMDQ!CH154="d",4,
IF(ErfassungMDQ!CH154="e",5))))),0))</f>
        <v>0</v>
      </c>
      <c r="CI154" s="278" t="b">
        <f>IF(MDQ_S3!$W31=5,
IF(ErfassungMDQ!CI154="a",5,
IF(ErfassungMDQ!CI154="b",4,
IF(ErfassungMDQ!CI154="c",3,
IF(ErfassungMDQ!CI154="d",2,
IF(ErfassungMDQ!CI154="e",1))))),
IF(MDQ_S3!$W31=1,
IF(ErfassungMDQ!CI154="a",1,
IF(ErfassungMDQ!CI154="b",2,
IF(ErfassungMDQ!CI154="c",3,
IF(ErfassungMDQ!CI154="d",4,
IF(ErfassungMDQ!CI154="e",5))))),0))</f>
        <v>0</v>
      </c>
      <c r="CJ154" s="277" t="b">
        <f>IF(MDQ_S3!$W31=5,
IF(ErfassungMDQ!CJ154="a",5,
IF(ErfassungMDQ!CJ154="b",4,
IF(ErfassungMDQ!CJ154="c",3,
IF(ErfassungMDQ!CJ154="d",2,
IF(ErfassungMDQ!CJ154="e",1))))),
IF(MDQ_S3!$W31=1,
IF(ErfassungMDQ!CJ154="a",1,
IF(ErfassungMDQ!CJ154="b",2,
IF(ErfassungMDQ!CJ154="c",3,
IF(ErfassungMDQ!CJ154="d",4,
IF(ErfassungMDQ!CJ154="e",5))))),0))</f>
        <v>0</v>
      </c>
      <c r="CK154" s="278" t="b">
        <f>IF(MDQ_S3!$W31=5,
IF(ErfassungMDQ!CK154="a",5,
IF(ErfassungMDQ!CK154="b",4,
IF(ErfassungMDQ!CK154="c",3,
IF(ErfassungMDQ!CK154="d",2,
IF(ErfassungMDQ!CK154="e",1))))),
IF(MDQ_S3!$W31=1,
IF(ErfassungMDQ!CK154="a",1,
IF(ErfassungMDQ!CK154="b",2,
IF(ErfassungMDQ!CK154="c",3,
IF(ErfassungMDQ!CK154="d",4,
IF(ErfassungMDQ!CK154="e",5))))),0))</f>
        <v>0</v>
      </c>
      <c r="CL154" s="277" t="b">
        <f>IF(MDQ_S3!$W31=5,
IF(ErfassungMDQ!CL154="a",5,
IF(ErfassungMDQ!CL154="b",4,
IF(ErfassungMDQ!CL154="c",3,
IF(ErfassungMDQ!CL154="d",2,
IF(ErfassungMDQ!CL154="e",1))))),
IF(MDQ_S3!$W31=1,
IF(ErfassungMDQ!CL154="a",1,
IF(ErfassungMDQ!CL154="b",2,
IF(ErfassungMDQ!CL154="c",3,
IF(ErfassungMDQ!CL154="d",4,
IF(ErfassungMDQ!CL154="e",5))))),0))</f>
        <v>0</v>
      </c>
      <c r="CM154" s="278" t="b">
        <f>IF(MDQ_S3!$W31=5,
IF(ErfassungMDQ!CM154="a",5,
IF(ErfassungMDQ!CM154="b",4,
IF(ErfassungMDQ!CM154="c",3,
IF(ErfassungMDQ!CM154="d",2,
IF(ErfassungMDQ!CM154="e",1))))),
IF(MDQ_S3!$W31=1,
IF(ErfassungMDQ!CM154="a",1,
IF(ErfassungMDQ!CM154="b",2,
IF(ErfassungMDQ!CM154="c",3,
IF(ErfassungMDQ!CM154="d",4,
IF(ErfassungMDQ!CM154="e",5))))),0))</f>
        <v>0</v>
      </c>
      <c r="CN154" s="277" t="b">
        <f>IF(MDQ_S3!$W31=5,
IF(ErfassungMDQ!CN154="a",5,
IF(ErfassungMDQ!CN154="b",4,
IF(ErfassungMDQ!CN154="c",3,
IF(ErfassungMDQ!CN154="d",2,
IF(ErfassungMDQ!CN154="e",1))))),
IF(MDQ_S3!$W31=1,
IF(ErfassungMDQ!CN154="a",1,
IF(ErfassungMDQ!CN154="b",2,
IF(ErfassungMDQ!CN154="c",3,
IF(ErfassungMDQ!CN154="d",4,
IF(ErfassungMDQ!CN154="e",5))))),0))</f>
        <v>0</v>
      </c>
      <c r="CO154" s="278" t="b">
        <f>IF(MDQ_S3!$W31=5,
IF(ErfassungMDQ!CO154="a",5,
IF(ErfassungMDQ!CO154="b",4,
IF(ErfassungMDQ!CO154="c",3,
IF(ErfassungMDQ!CO154="d",2,
IF(ErfassungMDQ!CO154="e",1))))),
IF(MDQ_S3!$W31=1,
IF(ErfassungMDQ!CO154="a",1,
IF(ErfassungMDQ!CO154="b",2,
IF(ErfassungMDQ!CO154="c",3,
IF(ErfassungMDQ!CO154="d",4,
IF(ErfassungMDQ!CO154="e",5))))),0))</f>
        <v>0</v>
      </c>
      <c r="CP154" s="277" t="b">
        <f>IF(MDQ_S3!$W31=5,
IF(ErfassungMDQ!CP154="a",5,
IF(ErfassungMDQ!CP154="b",4,
IF(ErfassungMDQ!CP154="c",3,
IF(ErfassungMDQ!CP154="d",2,
IF(ErfassungMDQ!CP154="e",1))))),
IF(MDQ_S3!$W31=1,
IF(ErfassungMDQ!CP154="a",1,
IF(ErfassungMDQ!CP154="b",2,
IF(ErfassungMDQ!CP154="c",3,
IF(ErfassungMDQ!CP154="d",4,
IF(ErfassungMDQ!CP154="e",5))))),0))</f>
        <v>0</v>
      </c>
      <c r="CQ154" s="278" t="b">
        <f>IF(MDQ_S3!$W31=5,
IF(ErfassungMDQ!CQ154="a",5,
IF(ErfassungMDQ!CQ154="b",4,
IF(ErfassungMDQ!CQ154="c",3,
IF(ErfassungMDQ!CQ154="d",2,
IF(ErfassungMDQ!CQ154="e",1))))),
IF(MDQ_S3!$W31=1,
IF(ErfassungMDQ!CQ154="a",1,
IF(ErfassungMDQ!CQ154="b",2,
IF(ErfassungMDQ!CQ154="c",3,
IF(ErfassungMDQ!CQ154="d",4,
IF(ErfassungMDQ!CQ154="e",5))))),0))</f>
        <v>0</v>
      </c>
      <c r="CR154" s="277" t="b">
        <f>IF(MDQ_S3!$W31=5,
IF(ErfassungMDQ!CR154="a",5,
IF(ErfassungMDQ!CR154="b",4,
IF(ErfassungMDQ!CR154="c",3,
IF(ErfassungMDQ!CR154="d",2,
IF(ErfassungMDQ!CR154="e",1))))),
IF(MDQ_S3!$W31=1,
IF(ErfassungMDQ!CR154="a",1,
IF(ErfassungMDQ!CR154="b",2,
IF(ErfassungMDQ!CR154="c",3,
IF(ErfassungMDQ!CR154="d",4,
IF(ErfassungMDQ!CR154="e",5))))),0))</f>
        <v>0</v>
      </c>
      <c r="CS154" s="278" t="b">
        <f>IF(MDQ_S3!$W31=5,
IF(ErfassungMDQ!CS154="a",5,
IF(ErfassungMDQ!CS154="b",4,
IF(ErfassungMDQ!CS154="c",3,
IF(ErfassungMDQ!CS154="d",2,
IF(ErfassungMDQ!CS154="e",1))))),
IF(MDQ_S3!$W31=1,
IF(ErfassungMDQ!CS154="a",1,
IF(ErfassungMDQ!CS154="b",2,
IF(ErfassungMDQ!CS154="c",3,
IF(ErfassungMDQ!CS154="d",4,
IF(ErfassungMDQ!CS154="e",5))))),0))</f>
        <v>0</v>
      </c>
      <c r="CT154" s="277" t="b">
        <f>IF(MDQ_S3!$W31=5,
IF(ErfassungMDQ!CT154="a",5,
IF(ErfassungMDQ!CT154="b",4,
IF(ErfassungMDQ!CT154="c",3,
IF(ErfassungMDQ!CT154="d",2,
IF(ErfassungMDQ!CT154="e",1))))),
IF(MDQ_S3!$W31=1,
IF(ErfassungMDQ!CT154="a",1,
IF(ErfassungMDQ!CT154="b",2,
IF(ErfassungMDQ!CT154="c",3,
IF(ErfassungMDQ!CT154="d",4,
IF(ErfassungMDQ!CT154="e",5))))),0))</f>
        <v>0</v>
      </c>
      <c r="CU154" s="278" t="b">
        <f>IF(MDQ_S3!$W31=5,
IF(ErfassungMDQ!CU154="a",5,
IF(ErfassungMDQ!CU154="b",4,
IF(ErfassungMDQ!CU154="c",3,
IF(ErfassungMDQ!CU154="d",2,
IF(ErfassungMDQ!CU154="e",1))))),
IF(MDQ_S3!$W31=1,
IF(ErfassungMDQ!CU154="a",1,
IF(ErfassungMDQ!CU154="b",2,
IF(ErfassungMDQ!CU154="c",3,
IF(ErfassungMDQ!CU154="d",4,
IF(ErfassungMDQ!CU154="e",5))))),0))</f>
        <v>0</v>
      </c>
      <c r="CV154" s="277" t="b">
        <f>IF(MDQ_S3!$W31=5,
IF(ErfassungMDQ!CV154="a",5,
IF(ErfassungMDQ!CV154="b",4,
IF(ErfassungMDQ!CV154="c",3,
IF(ErfassungMDQ!CV154="d",2,
IF(ErfassungMDQ!CV154="e",1))))),
IF(MDQ_S3!$W31=1,
IF(ErfassungMDQ!CV154="a",1,
IF(ErfassungMDQ!CV154="b",2,
IF(ErfassungMDQ!CV154="c",3,
IF(ErfassungMDQ!CV154="d",4,
IF(ErfassungMDQ!CV154="e",5))))),0))</f>
        <v>0</v>
      </c>
      <c r="CW154" s="278" t="b">
        <f>IF(MDQ_S3!$W31=5,
IF(ErfassungMDQ!CW154="a",5,
IF(ErfassungMDQ!CW154="b",4,
IF(ErfassungMDQ!CW154="c",3,
IF(ErfassungMDQ!CW154="d",2,
IF(ErfassungMDQ!CW154="e",1))))),
IF(MDQ_S3!$W31=1,
IF(ErfassungMDQ!CW154="a",1,
IF(ErfassungMDQ!CW154="b",2,
IF(ErfassungMDQ!CW154="c",3,
IF(ErfassungMDQ!CW154="d",4,
IF(ErfassungMDQ!CW154="e",5))))),0))</f>
        <v>0</v>
      </c>
      <c r="CX154" s="277" t="b">
        <f>IF(MDQ_S3!$W31=5,
IF(ErfassungMDQ!CX154="a",5,
IF(ErfassungMDQ!CX154="b",4,
IF(ErfassungMDQ!CX154="c",3,
IF(ErfassungMDQ!CX154="d",2,
IF(ErfassungMDQ!CX154="e",1))))),
IF(MDQ_S3!$W31=1,
IF(ErfassungMDQ!CX154="a",1,
IF(ErfassungMDQ!CX154="b",2,
IF(ErfassungMDQ!CX154="c",3,
IF(ErfassungMDQ!CX154="d",4,
IF(ErfassungMDQ!CX154="e",5))))),0))</f>
        <v>0</v>
      </c>
      <c r="CY154" s="278" t="b">
        <f>IF(MDQ_S3!$W31=5,
IF(ErfassungMDQ!CY154="a",5,
IF(ErfassungMDQ!CY154="b",4,
IF(ErfassungMDQ!CY154="c",3,
IF(ErfassungMDQ!CY154="d",2,
IF(ErfassungMDQ!CY154="e",1))))),
IF(MDQ_S3!$W31=1,
IF(ErfassungMDQ!CY154="a",1,
IF(ErfassungMDQ!CY154="b",2,
IF(ErfassungMDQ!CY154="c",3,
IF(ErfassungMDQ!CY154="d",4,
IF(ErfassungMDQ!CY154="e",5))))),0))</f>
        <v>0</v>
      </c>
      <c r="CZ154" s="277" t="b">
        <f>IF(MDQ_S3!$W31=5,
IF(ErfassungMDQ!CZ154="a",5,
IF(ErfassungMDQ!CZ154="b",4,
IF(ErfassungMDQ!CZ154="c",3,
IF(ErfassungMDQ!CZ154="d",2,
IF(ErfassungMDQ!CZ154="e",1))))),
IF(MDQ_S3!$W31=1,
IF(ErfassungMDQ!CZ154="a",1,
IF(ErfassungMDQ!CZ154="b",2,
IF(ErfassungMDQ!CZ154="c",3,
IF(ErfassungMDQ!CZ154="d",4,
IF(ErfassungMDQ!CZ154="e",5))))),0))</f>
        <v>0</v>
      </c>
      <c r="DA154" s="278" t="b">
        <f>IF(MDQ_S3!$W31=5,
IF(ErfassungMDQ!DA154="a",5,
IF(ErfassungMDQ!DA154="b",4,
IF(ErfassungMDQ!DA154="c",3,
IF(ErfassungMDQ!DA154="d",2,
IF(ErfassungMDQ!DA154="e",1))))),
IF(MDQ_S3!$W31=1,
IF(ErfassungMDQ!DA154="a",1,
IF(ErfassungMDQ!DA154="b",2,
IF(ErfassungMDQ!DA154="c",3,
IF(ErfassungMDQ!DA154="d",4,
IF(ErfassungMDQ!DA154="e",5))))),0))</f>
        <v>0</v>
      </c>
      <c r="DB154" s="277" t="b">
        <f>IF(MDQ_S3!$W31=5,
IF(ErfassungMDQ!DB154="a",5,
IF(ErfassungMDQ!DB154="b",4,
IF(ErfassungMDQ!DB154="c",3,
IF(ErfassungMDQ!DB154="d",2,
IF(ErfassungMDQ!DB154="e",1))))),
IF(MDQ_S3!$W31=1,
IF(ErfassungMDQ!DB154="a",1,
IF(ErfassungMDQ!DB154="b",2,
IF(ErfassungMDQ!DB154="c",3,
IF(ErfassungMDQ!DB154="d",4,
IF(ErfassungMDQ!DB154="e",5))))),0))</f>
        <v>0</v>
      </c>
      <c r="DC154" s="278" t="b">
        <f>IF(MDQ_S3!$W31=5,
IF(ErfassungMDQ!DC154="a",5,
IF(ErfassungMDQ!DC154="b",4,
IF(ErfassungMDQ!DC154="c",3,
IF(ErfassungMDQ!DC154="d",2,
IF(ErfassungMDQ!DC154="e",1))))),
IF(MDQ_S3!$W31=1,
IF(ErfassungMDQ!DC154="a",1,
IF(ErfassungMDQ!DC154="b",2,
IF(ErfassungMDQ!DC154="c",3,
IF(ErfassungMDQ!DC154="d",4,
IF(ErfassungMDQ!DC154="e",5))))),0))</f>
        <v>0</v>
      </c>
      <c r="DD154" s="277" t="b">
        <f>IF(MDQ_S3!$W31=5,
IF(ErfassungMDQ!DD154="a",5,
IF(ErfassungMDQ!DD154="b",4,
IF(ErfassungMDQ!DD154="c",3,
IF(ErfassungMDQ!DD154="d",2,
IF(ErfassungMDQ!DD154="e",1))))),
IF(MDQ_S3!$W31=1,
IF(ErfassungMDQ!DD154="a",1,
IF(ErfassungMDQ!DD154="b",2,
IF(ErfassungMDQ!DD154="c",3,
IF(ErfassungMDQ!DD154="d",4,
IF(ErfassungMDQ!DD154="e",5))))),0))</f>
        <v>0</v>
      </c>
      <c r="DE154" s="278" t="b">
        <f>IF(MDQ_S3!$W31=5,
IF(ErfassungMDQ!DE154="a",5,
IF(ErfassungMDQ!DE154="b",4,
IF(ErfassungMDQ!DE154="c",3,
IF(ErfassungMDQ!DE154="d",2,
IF(ErfassungMDQ!DE154="e",1))))),
IF(MDQ_S3!$W31=1,
IF(ErfassungMDQ!DE154="a",1,
IF(ErfassungMDQ!DE154="b",2,
IF(ErfassungMDQ!DE154="c",3,
IF(ErfassungMDQ!DE154="d",4,
IF(ErfassungMDQ!DE154="e",5))))),0))</f>
        <v>0</v>
      </c>
      <c r="DF154" s="277" t="b">
        <f>IF(MDQ_S3!$W31=5,
IF(ErfassungMDQ!DF154="a",5,
IF(ErfassungMDQ!DF154="b",4,
IF(ErfassungMDQ!DF154="c",3,
IF(ErfassungMDQ!DF154="d",2,
IF(ErfassungMDQ!DF154="e",1))))),
IF(MDQ_S3!$W31=1,
IF(ErfassungMDQ!DF154="a",1,
IF(ErfassungMDQ!DF154="b",2,
IF(ErfassungMDQ!DF154="c",3,
IF(ErfassungMDQ!DF154="d",4,
IF(ErfassungMDQ!DF154="e",5))))),0))</f>
        <v>0</v>
      </c>
      <c r="DG154" s="278" t="b">
        <f>IF(MDQ_S3!$W31=5,
IF(ErfassungMDQ!DG154="a",5,
IF(ErfassungMDQ!DG154="b",4,
IF(ErfassungMDQ!DG154="c",3,
IF(ErfassungMDQ!DG154="d",2,
IF(ErfassungMDQ!DG154="e",1))))),
IF(MDQ_S3!$W31=1,
IF(ErfassungMDQ!DG154="a",1,
IF(ErfassungMDQ!DG154="b",2,
IF(ErfassungMDQ!DG154="c",3,
IF(ErfassungMDQ!DG154="d",4,
IF(ErfassungMDQ!DG154="e",5))))),0))</f>
        <v>0</v>
      </c>
      <c r="DH154" s="277" t="b">
        <f>IF(MDQ_S3!$W31=5,
IF(ErfassungMDQ!DH154="a",5,
IF(ErfassungMDQ!DH154="b",4,
IF(ErfassungMDQ!DH154="c",3,
IF(ErfassungMDQ!DH154="d",2,
IF(ErfassungMDQ!DH154="e",1))))),
IF(MDQ_S3!$W31=1,
IF(ErfassungMDQ!DH154="a",1,
IF(ErfassungMDQ!DH154="b",2,
IF(ErfassungMDQ!DH154="c",3,
IF(ErfassungMDQ!DH154="d",4,
IF(ErfassungMDQ!DH154="e",5))))),0))</f>
        <v>0</v>
      </c>
      <c r="DI154" s="278" t="b">
        <f>IF(MDQ_S3!$W31=5,
IF(ErfassungMDQ!DI154="a",5,
IF(ErfassungMDQ!DI154="b",4,
IF(ErfassungMDQ!DI154="c",3,
IF(ErfassungMDQ!DI154="d",2,
IF(ErfassungMDQ!DI154="e",1))))),
IF(MDQ_S3!$W31=1,
IF(ErfassungMDQ!DI154="a",1,
IF(ErfassungMDQ!DI154="b",2,
IF(ErfassungMDQ!DI154="c",3,
IF(ErfassungMDQ!DI154="d",4,
IF(ErfassungMDQ!DI154="e",5))))),0))</f>
        <v>0</v>
      </c>
      <c r="DJ154" s="277" t="b">
        <f>IF(MDQ_S3!$W31=5,
IF(ErfassungMDQ!DJ154="a",5,
IF(ErfassungMDQ!DJ154="b",4,
IF(ErfassungMDQ!DJ154="c",3,
IF(ErfassungMDQ!DJ154="d",2,
IF(ErfassungMDQ!DJ154="e",1))))),
IF(MDQ_S3!$W31=1,
IF(ErfassungMDQ!DJ154="a",1,
IF(ErfassungMDQ!DJ154="b",2,
IF(ErfassungMDQ!DJ154="c",3,
IF(ErfassungMDQ!DJ154="d",4,
IF(ErfassungMDQ!DJ154="e",5))))),0))</f>
        <v>0</v>
      </c>
      <c r="DK154" s="278" t="b">
        <f>IF(MDQ_S3!$W31=5,
IF(ErfassungMDQ!DK154="a",5,
IF(ErfassungMDQ!DK154="b",4,
IF(ErfassungMDQ!DK154="c",3,
IF(ErfassungMDQ!DK154="d",2,
IF(ErfassungMDQ!DK154="e",1))))),
IF(MDQ_S3!$W31=1,
IF(ErfassungMDQ!DK154="a",1,
IF(ErfassungMDQ!DK154="b",2,
IF(ErfassungMDQ!DK154="c",3,
IF(ErfassungMDQ!DK154="d",4,
IF(ErfassungMDQ!DK154="e",5))))),0))</f>
        <v>0</v>
      </c>
      <c r="DL154" s="277" t="b">
        <f>IF(MDQ_S3!$W31=5,
IF(ErfassungMDQ!DL154="a",5,
IF(ErfassungMDQ!DL154="b",4,
IF(ErfassungMDQ!DL154="c",3,
IF(ErfassungMDQ!DL154="d",2,
IF(ErfassungMDQ!DL154="e",1))))),
IF(MDQ_S3!$W31=1,
IF(ErfassungMDQ!DL154="a",1,
IF(ErfassungMDQ!DL154="b",2,
IF(ErfassungMDQ!DL154="c",3,
IF(ErfassungMDQ!DL154="d",4,
IF(ErfassungMDQ!DL154="e",5))))),0))</f>
        <v>0</v>
      </c>
      <c r="DM154" s="278" t="b">
        <f>IF(MDQ_S3!$W31=5,
IF(ErfassungMDQ!DM154="a",5,
IF(ErfassungMDQ!DM154="b",4,
IF(ErfassungMDQ!DM154="c",3,
IF(ErfassungMDQ!DM154="d",2,
IF(ErfassungMDQ!DM154="e",1))))),
IF(MDQ_S3!$W31=1,
IF(ErfassungMDQ!DM154="a",1,
IF(ErfassungMDQ!DM154="b",2,
IF(ErfassungMDQ!DM154="c",3,
IF(ErfassungMDQ!DM154="d",4,
IF(ErfassungMDQ!DM154="e",5))))),0))</f>
        <v>0</v>
      </c>
      <c r="DN154" s="277" t="b">
        <f>IF(MDQ_S3!$W31=5,
IF(ErfassungMDQ!DN154="a",5,
IF(ErfassungMDQ!DN154="b",4,
IF(ErfassungMDQ!DN154="c",3,
IF(ErfassungMDQ!DN154="d",2,
IF(ErfassungMDQ!DN154="e",1))))),
IF(MDQ_S3!$W31=1,
IF(ErfassungMDQ!DN154="a",1,
IF(ErfassungMDQ!DN154="b",2,
IF(ErfassungMDQ!DN154="c",3,
IF(ErfassungMDQ!DN154="d",4,
IF(ErfassungMDQ!DN154="e",5))))),0))</f>
        <v>0</v>
      </c>
      <c r="DO154" s="278" t="b">
        <f>IF(MDQ_S3!$W31=5,
IF(ErfassungMDQ!DO154="a",5,
IF(ErfassungMDQ!DO154="b",4,
IF(ErfassungMDQ!DO154="c",3,
IF(ErfassungMDQ!DO154="d",2,
IF(ErfassungMDQ!DO154="e",1))))),
IF(MDQ_S3!$W31=1,
IF(ErfassungMDQ!DO154="a",1,
IF(ErfassungMDQ!DO154="b",2,
IF(ErfassungMDQ!DO154="c",3,
IF(ErfassungMDQ!DO154="d",4,
IF(ErfassungMDQ!DO154="e",5))))),0))</f>
        <v>0</v>
      </c>
      <c r="DP154" s="277" t="b">
        <f>IF(MDQ_S3!$W31=5,
IF(ErfassungMDQ!DP154="a",5,
IF(ErfassungMDQ!DP154="b",4,
IF(ErfassungMDQ!DP154="c",3,
IF(ErfassungMDQ!DP154="d",2,
IF(ErfassungMDQ!DP154="e",1))))),
IF(MDQ_S3!$W31=1,
IF(ErfassungMDQ!DP154="a",1,
IF(ErfassungMDQ!DP154="b",2,
IF(ErfassungMDQ!DP154="c",3,
IF(ErfassungMDQ!DP154="d",4,
IF(ErfassungMDQ!DP154="e",5))))),0))</f>
        <v>0</v>
      </c>
      <c r="DQ154" s="278" t="b">
        <f>IF(MDQ_S3!$W31=5,
IF(ErfassungMDQ!DQ154="a",5,
IF(ErfassungMDQ!DQ154="b",4,
IF(ErfassungMDQ!DQ154="c",3,
IF(ErfassungMDQ!DQ154="d",2,
IF(ErfassungMDQ!DQ154="e",1))))),
IF(MDQ_S3!$W31=1,
IF(ErfassungMDQ!DQ154="a",1,
IF(ErfassungMDQ!DQ154="b",2,
IF(ErfassungMDQ!DQ154="c",3,
IF(ErfassungMDQ!DQ154="d",4,
IF(ErfassungMDQ!DQ154="e",5))))),0))</f>
        <v>0</v>
      </c>
      <c r="DR154" s="277" t="b">
        <f>IF(MDQ_S3!$W31=5,
IF(ErfassungMDQ!DR154="a",5,
IF(ErfassungMDQ!DR154="b",4,
IF(ErfassungMDQ!DR154="c",3,
IF(ErfassungMDQ!DR154="d",2,
IF(ErfassungMDQ!DR154="e",1))))),
IF(MDQ_S3!$W31=1,
IF(ErfassungMDQ!DR154="a",1,
IF(ErfassungMDQ!DR154="b",2,
IF(ErfassungMDQ!DR154="c",3,
IF(ErfassungMDQ!DR154="d",4,
IF(ErfassungMDQ!DR154="e",5))))),0))</f>
        <v>0</v>
      </c>
      <c r="DS154" s="278" t="b">
        <f>IF(MDQ_S3!$W31=5,
IF(ErfassungMDQ!DS154="a",5,
IF(ErfassungMDQ!DS154="b",4,
IF(ErfassungMDQ!DS154="c",3,
IF(ErfassungMDQ!DS154="d",2,
IF(ErfassungMDQ!DS154="e",1))))),
IF(MDQ_S3!$W31=1,
IF(ErfassungMDQ!DS154="a",1,
IF(ErfassungMDQ!DS154="b",2,
IF(ErfassungMDQ!DS154="c",3,
IF(ErfassungMDQ!DS154="d",4,
IF(ErfassungMDQ!DS154="e",5))))),0))</f>
        <v>0</v>
      </c>
      <c r="DT154" s="277" t="b">
        <f>IF(MDQ_S3!$W31=5,
IF(ErfassungMDQ!DT154="a",5,
IF(ErfassungMDQ!DT154="b",4,
IF(ErfassungMDQ!DT154="c",3,
IF(ErfassungMDQ!DT154="d",2,
IF(ErfassungMDQ!DT154="e",1))))),
IF(MDQ_S3!$W31=1,
IF(ErfassungMDQ!DT154="a",1,
IF(ErfassungMDQ!DT154="b",2,
IF(ErfassungMDQ!DT154="c",3,
IF(ErfassungMDQ!DT154="d",4,
IF(ErfassungMDQ!DT154="e",5))))),0))</f>
        <v>0</v>
      </c>
      <c r="DU154" s="278" t="b">
        <f>IF(MDQ_S3!$W31=5,
IF(ErfassungMDQ!DU154="a",5,
IF(ErfassungMDQ!DU154="b",4,
IF(ErfassungMDQ!DU154="c",3,
IF(ErfassungMDQ!DU154="d",2,
IF(ErfassungMDQ!DU154="e",1))))),
IF(MDQ_S3!$W31=1,
IF(ErfassungMDQ!DU154="a",1,
IF(ErfassungMDQ!DU154="b",2,
IF(ErfassungMDQ!DU154="c",3,
IF(ErfassungMDQ!DU154="d",4,
IF(ErfassungMDQ!DU154="e",5))))),0))</f>
        <v>0</v>
      </c>
      <c r="DV154" s="277" t="b">
        <f>IF(MDQ_S3!$W31=5,
IF(ErfassungMDQ!DV154="a",5,
IF(ErfassungMDQ!DV154="b",4,
IF(ErfassungMDQ!DV154="c",3,
IF(ErfassungMDQ!DV154="d",2,
IF(ErfassungMDQ!DV154="e",1))))),
IF(MDQ_S3!$W31=1,
IF(ErfassungMDQ!DV154="a",1,
IF(ErfassungMDQ!DV154="b",2,
IF(ErfassungMDQ!DV154="c",3,
IF(ErfassungMDQ!DV154="d",4,
IF(ErfassungMDQ!DV154="e",5))))),0))</f>
        <v>0</v>
      </c>
      <c r="DW154" s="278" t="b">
        <f>IF(MDQ_S3!$W31=5,
IF(ErfassungMDQ!DW154="a",5,
IF(ErfassungMDQ!DW154="b",4,
IF(ErfassungMDQ!DW154="c",3,
IF(ErfassungMDQ!DW154="d",2,
IF(ErfassungMDQ!DW154="e",1))))),
IF(MDQ_S3!$W31=1,
IF(ErfassungMDQ!DW154="a",1,
IF(ErfassungMDQ!DW154="b",2,
IF(ErfassungMDQ!DW154="c",3,
IF(ErfassungMDQ!DW154="d",4,
IF(ErfassungMDQ!DW154="e",5))))),0))</f>
        <v>0</v>
      </c>
      <c r="DX154" s="277" t="b">
        <f>IF(MDQ_S3!$W31=5,
IF(ErfassungMDQ!DX154="a",5,
IF(ErfassungMDQ!DX154="b",4,
IF(ErfassungMDQ!DX154="c",3,
IF(ErfassungMDQ!DX154="d",2,
IF(ErfassungMDQ!DX154="e",1))))),
IF(MDQ_S3!$W31=1,
IF(ErfassungMDQ!DX154="a",1,
IF(ErfassungMDQ!DX154="b",2,
IF(ErfassungMDQ!DX154="c",3,
IF(ErfassungMDQ!DX154="d",4,
IF(ErfassungMDQ!DX154="e",5))))),0))</f>
        <v>0</v>
      </c>
      <c r="DY154" s="278" t="b">
        <f>IF(MDQ_S3!$W31=5,
IF(ErfassungMDQ!DY154="a",5,
IF(ErfassungMDQ!DY154="b",4,
IF(ErfassungMDQ!DY154="c",3,
IF(ErfassungMDQ!DY154="d",2,
IF(ErfassungMDQ!DY154="e",1))))),
IF(MDQ_S3!$W31=1,
IF(ErfassungMDQ!DY154="a",1,
IF(ErfassungMDQ!DY154="b",2,
IF(ErfassungMDQ!DY154="c",3,
IF(ErfassungMDQ!DY154="d",4,
IF(ErfassungMDQ!DY154="e",5))))),0))</f>
        <v>0</v>
      </c>
      <c r="DZ154" s="277" t="b">
        <f>IF(MDQ_S3!$W31=5,
IF(ErfassungMDQ!DZ154="a",5,
IF(ErfassungMDQ!DZ154="b",4,
IF(ErfassungMDQ!DZ154="c",3,
IF(ErfassungMDQ!DZ154="d",2,
IF(ErfassungMDQ!DZ154="e",1))))),
IF(MDQ_S3!$W31=1,
IF(ErfassungMDQ!DZ154="a",1,
IF(ErfassungMDQ!DZ154="b",2,
IF(ErfassungMDQ!DZ154="c",3,
IF(ErfassungMDQ!DZ154="d",4,
IF(ErfassungMDQ!DZ154="e",5))))),0))</f>
        <v>0</v>
      </c>
      <c r="EA154" s="278" t="b">
        <f>IF(MDQ_S3!$W31=5,
IF(ErfassungMDQ!EA154="a",5,
IF(ErfassungMDQ!EA154="b",4,
IF(ErfassungMDQ!EA154="c",3,
IF(ErfassungMDQ!EA154="d",2,
IF(ErfassungMDQ!EA154="e",1))))),
IF(MDQ_S3!$W31=1,
IF(ErfassungMDQ!EA154="a",1,
IF(ErfassungMDQ!EA154="b",2,
IF(ErfassungMDQ!EA154="c",3,
IF(ErfassungMDQ!EA154="d",4,
IF(ErfassungMDQ!EA154="e",5))))),0))</f>
        <v>0</v>
      </c>
      <c r="EB154" s="116"/>
      <c r="EC154" s="116"/>
      <c r="ED154" s="116"/>
      <c r="EE154" s="116"/>
      <c r="EF154" s="116"/>
      <c r="EG154" s="116"/>
      <c r="EH154" s="116"/>
      <c r="EI154" s="116"/>
      <c r="EJ154" s="116"/>
      <c r="EK154" s="116"/>
      <c r="EL154" s="116"/>
      <c r="EM154" s="116"/>
      <c r="EN154" s="116"/>
      <c r="EO154" s="116"/>
      <c r="EP154" s="116"/>
      <c r="EQ154" s="116"/>
      <c r="ER154" s="116"/>
      <c r="ES154" s="116"/>
      <c r="ET154" s="116"/>
      <c r="EU154" s="116"/>
      <c r="EV154" s="116"/>
      <c r="EW154" s="116"/>
      <c r="EX154" s="116"/>
      <c r="EY154" s="116"/>
    </row>
    <row r="155" spans="1:155" ht="12.75" customHeight="1">
      <c r="A155" s="276">
        <v>148</v>
      </c>
      <c r="B155" s="277" t="b">
        <f>IF(MDQ_S3!$W32=5,
IF(ErfassungMDQ!B155="a",5,
IF(ErfassungMDQ!B155="b",4,
IF(ErfassungMDQ!B155="c",3,
IF(ErfassungMDQ!B155="d",2,
IF(ErfassungMDQ!B155="e",1))))),
IF(MDQ_S3!$W32=1,
IF(ErfassungMDQ!B155="a",1,
IF(ErfassungMDQ!B155="b",2,
IF(ErfassungMDQ!B155="c",3,
IF(ErfassungMDQ!B155="d",4,
IF(ErfassungMDQ!B155="e",5))))),0))</f>
        <v>0</v>
      </c>
      <c r="C155" s="278" t="b">
        <f>IF(MDQ_S3!$W32=5,
IF(ErfassungMDQ!C155="a",5,
IF(ErfassungMDQ!C155="b",4,
IF(ErfassungMDQ!C155="c",3,
IF(ErfassungMDQ!C155="d",2,
IF(ErfassungMDQ!C155="e",1))))),
IF(MDQ_S3!$W32=1,
IF(ErfassungMDQ!C155="a",1,
IF(ErfassungMDQ!C155="b",2,
IF(ErfassungMDQ!C155="c",3,
IF(ErfassungMDQ!C155="d",4,
IF(ErfassungMDQ!C155="e",5))))),0))</f>
        <v>0</v>
      </c>
      <c r="D155" s="277" t="b">
        <f>IF(MDQ_S3!$W32=5,
IF(ErfassungMDQ!D155="a",5,
IF(ErfassungMDQ!D155="b",4,
IF(ErfassungMDQ!D155="c",3,
IF(ErfassungMDQ!D155="d",2,
IF(ErfassungMDQ!D155="e",1))))),
IF(MDQ_S3!$W32=1,
IF(ErfassungMDQ!D155="a",1,
IF(ErfassungMDQ!D155="b",2,
IF(ErfassungMDQ!D155="c",3,
IF(ErfassungMDQ!D155="d",4,
IF(ErfassungMDQ!D155="e",5))))),0))</f>
        <v>0</v>
      </c>
      <c r="E155" s="278" t="b">
        <f>IF(MDQ_S3!$W32=5,
IF(ErfassungMDQ!E155="a",5,
IF(ErfassungMDQ!E155="b",4,
IF(ErfassungMDQ!E155="c",3,
IF(ErfassungMDQ!E155="d",2,
IF(ErfassungMDQ!E155="e",1))))),
IF(MDQ_S3!$W32=1,
IF(ErfassungMDQ!E155="a",1,
IF(ErfassungMDQ!E155="b",2,
IF(ErfassungMDQ!E155="c",3,
IF(ErfassungMDQ!E155="d",4,
IF(ErfassungMDQ!E155="e",5))))),0))</f>
        <v>0</v>
      </c>
      <c r="F155" s="277" t="b">
        <f>IF(MDQ_S3!$W32=5,
IF(ErfassungMDQ!F155="a",5,
IF(ErfassungMDQ!F155="b",4,
IF(ErfassungMDQ!F155="c",3,
IF(ErfassungMDQ!F155="d",2,
IF(ErfassungMDQ!F155="e",1))))),
IF(MDQ_S3!$W32=1,
IF(ErfassungMDQ!F155="a",1,
IF(ErfassungMDQ!F155="b",2,
IF(ErfassungMDQ!F155="c",3,
IF(ErfassungMDQ!F155="d",4,
IF(ErfassungMDQ!F155="e",5))))),0))</f>
        <v>0</v>
      </c>
      <c r="G155" s="278" t="b">
        <f>IF(MDQ_S3!$W32=5,
IF(ErfassungMDQ!G155="a",5,
IF(ErfassungMDQ!G155="b",4,
IF(ErfassungMDQ!G155="c",3,
IF(ErfassungMDQ!G155="d",2,
IF(ErfassungMDQ!G155="e",1))))),
IF(MDQ_S3!$W32=1,
IF(ErfassungMDQ!G155="a",1,
IF(ErfassungMDQ!G155="b",2,
IF(ErfassungMDQ!G155="c",3,
IF(ErfassungMDQ!G155="d",4,
IF(ErfassungMDQ!G155="e",5))))),0))</f>
        <v>0</v>
      </c>
      <c r="H155" s="277" t="b">
        <f>IF(MDQ_S3!$W32=5,
IF(ErfassungMDQ!H155="a",5,
IF(ErfassungMDQ!H155="b",4,
IF(ErfassungMDQ!H155="c",3,
IF(ErfassungMDQ!H155="d",2,
IF(ErfassungMDQ!H155="e",1))))),
IF(MDQ_S3!$W32=1,
IF(ErfassungMDQ!H155="a",1,
IF(ErfassungMDQ!H155="b",2,
IF(ErfassungMDQ!H155="c",3,
IF(ErfassungMDQ!H155="d",4,
IF(ErfassungMDQ!H155="e",5))))),0))</f>
        <v>0</v>
      </c>
      <c r="I155" s="278" t="b">
        <f>IF(MDQ_S3!$W32=5,
IF(ErfassungMDQ!I155="a",5,
IF(ErfassungMDQ!I155="b",4,
IF(ErfassungMDQ!I155="c",3,
IF(ErfassungMDQ!I155="d",2,
IF(ErfassungMDQ!I155="e",1))))),
IF(MDQ_S3!$W32=1,
IF(ErfassungMDQ!I155="a",1,
IF(ErfassungMDQ!I155="b",2,
IF(ErfassungMDQ!I155="c",3,
IF(ErfassungMDQ!I155="d",4,
IF(ErfassungMDQ!I155="e",5))))),0))</f>
        <v>0</v>
      </c>
      <c r="J155" s="277" t="b">
        <f>IF(MDQ_S3!$W32=5,
IF(ErfassungMDQ!J155="a",5,
IF(ErfassungMDQ!J155="b",4,
IF(ErfassungMDQ!J155="c",3,
IF(ErfassungMDQ!J155="d",2,
IF(ErfassungMDQ!J155="e",1))))),
IF(MDQ_S3!$W32=1,
IF(ErfassungMDQ!J155="a",1,
IF(ErfassungMDQ!J155="b",2,
IF(ErfassungMDQ!J155="c",3,
IF(ErfassungMDQ!J155="d",4,
IF(ErfassungMDQ!J155="e",5))))),0))</f>
        <v>0</v>
      </c>
      <c r="K155" s="278" t="b">
        <f>IF(MDQ_S3!$W32=5,
IF(ErfassungMDQ!K155="a",5,
IF(ErfassungMDQ!K155="b",4,
IF(ErfassungMDQ!K155="c",3,
IF(ErfassungMDQ!K155="d",2,
IF(ErfassungMDQ!K155="e",1))))),
IF(MDQ_S3!$W32=1,
IF(ErfassungMDQ!K155="a",1,
IF(ErfassungMDQ!K155="b",2,
IF(ErfassungMDQ!K155="c",3,
IF(ErfassungMDQ!K155="d",4,
IF(ErfassungMDQ!K155="e",5))))),0))</f>
        <v>0</v>
      </c>
      <c r="L155" s="277" t="b">
        <f>IF(MDQ_S3!$W32=5,
IF(ErfassungMDQ!L155="a",5,
IF(ErfassungMDQ!L155="b",4,
IF(ErfassungMDQ!L155="c",3,
IF(ErfassungMDQ!L155="d",2,
IF(ErfassungMDQ!L155="e",1))))),
IF(MDQ_S3!$W32=1,
IF(ErfassungMDQ!L155="a",1,
IF(ErfassungMDQ!L155="b",2,
IF(ErfassungMDQ!L155="c",3,
IF(ErfassungMDQ!L155="d",4,
IF(ErfassungMDQ!L155="e",5))))),0))</f>
        <v>0</v>
      </c>
      <c r="M155" s="278" t="b">
        <f>IF(MDQ_S3!$W32=5,
IF(ErfassungMDQ!M155="a",5,
IF(ErfassungMDQ!M155="b",4,
IF(ErfassungMDQ!M155="c",3,
IF(ErfassungMDQ!M155="d",2,
IF(ErfassungMDQ!M155="e",1))))),
IF(MDQ_S3!$W32=1,
IF(ErfassungMDQ!M155="a",1,
IF(ErfassungMDQ!M155="b",2,
IF(ErfassungMDQ!M155="c",3,
IF(ErfassungMDQ!M155="d",4,
IF(ErfassungMDQ!M155="e",5))))),0))</f>
        <v>0</v>
      </c>
      <c r="N155" s="277" t="b">
        <f>IF(MDQ_S3!$W32=5,
IF(ErfassungMDQ!N155="a",5,
IF(ErfassungMDQ!N155="b",4,
IF(ErfassungMDQ!N155="c",3,
IF(ErfassungMDQ!N155="d",2,
IF(ErfassungMDQ!N155="e",1))))),
IF(MDQ_S3!$W32=1,
IF(ErfassungMDQ!N155="a",1,
IF(ErfassungMDQ!N155="b",2,
IF(ErfassungMDQ!N155="c",3,
IF(ErfassungMDQ!N155="d",4,
IF(ErfassungMDQ!N155="e",5))))),0))</f>
        <v>0</v>
      </c>
      <c r="O155" s="278" t="b">
        <f>IF(MDQ_S3!$W32=5,
IF(ErfassungMDQ!O155="a",5,
IF(ErfassungMDQ!O155="b",4,
IF(ErfassungMDQ!O155="c",3,
IF(ErfassungMDQ!O155="d",2,
IF(ErfassungMDQ!O155="e",1))))),
IF(MDQ_S3!$W32=1,
IF(ErfassungMDQ!O155="a",1,
IF(ErfassungMDQ!O155="b",2,
IF(ErfassungMDQ!O155="c",3,
IF(ErfassungMDQ!O155="d",4,
IF(ErfassungMDQ!O155="e",5))))),0))</f>
        <v>0</v>
      </c>
      <c r="P155" s="277" t="b">
        <f>IF(MDQ_S3!$W32=5,
IF(ErfassungMDQ!P155="a",5,
IF(ErfassungMDQ!P155="b",4,
IF(ErfassungMDQ!P155="c",3,
IF(ErfassungMDQ!P155="d",2,
IF(ErfassungMDQ!P155="e",1))))),
IF(MDQ_S3!$W32=1,
IF(ErfassungMDQ!P155="a",1,
IF(ErfassungMDQ!P155="b",2,
IF(ErfassungMDQ!P155="c",3,
IF(ErfassungMDQ!P155="d",4,
IF(ErfassungMDQ!P155="e",5))))),0))</f>
        <v>0</v>
      </c>
      <c r="Q155" s="278" t="b">
        <f>IF(MDQ_S3!$W32=5,
IF(ErfassungMDQ!Q155="a",5,
IF(ErfassungMDQ!Q155="b",4,
IF(ErfassungMDQ!Q155="c",3,
IF(ErfassungMDQ!Q155="d",2,
IF(ErfassungMDQ!Q155="e",1))))),
IF(MDQ_S3!$W32=1,
IF(ErfassungMDQ!Q155="a",1,
IF(ErfassungMDQ!Q155="b",2,
IF(ErfassungMDQ!Q155="c",3,
IF(ErfassungMDQ!Q155="d",4,
IF(ErfassungMDQ!Q155="e",5))))),0))</f>
        <v>0</v>
      </c>
      <c r="R155" s="277" t="b">
        <f>IF(MDQ_S3!$W32=5,
IF(ErfassungMDQ!R155="a",5,
IF(ErfassungMDQ!R155="b",4,
IF(ErfassungMDQ!R155="c",3,
IF(ErfassungMDQ!R155="d",2,
IF(ErfassungMDQ!R155="e",1))))),
IF(MDQ_S3!$W32=1,
IF(ErfassungMDQ!R155="a",1,
IF(ErfassungMDQ!R155="b",2,
IF(ErfassungMDQ!R155="c",3,
IF(ErfassungMDQ!R155="d",4,
IF(ErfassungMDQ!R155="e",5))))),0))</f>
        <v>0</v>
      </c>
      <c r="S155" s="278" t="b">
        <f>IF(MDQ_S3!$W32=5,
IF(ErfassungMDQ!S155="a",5,
IF(ErfassungMDQ!S155="b",4,
IF(ErfassungMDQ!S155="c",3,
IF(ErfassungMDQ!S155="d",2,
IF(ErfassungMDQ!S155="e",1))))),
IF(MDQ_S3!$W32=1,
IF(ErfassungMDQ!S155="a",1,
IF(ErfassungMDQ!S155="b",2,
IF(ErfassungMDQ!S155="c",3,
IF(ErfassungMDQ!S155="d",4,
IF(ErfassungMDQ!S155="e",5))))),0))</f>
        <v>0</v>
      </c>
      <c r="T155" s="277" t="b">
        <f>IF(MDQ_S3!$W32=5,
IF(ErfassungMDQ!T155="a",5,
IF(ErfassungMDQ!T155="b",4,
IF(ErfassungMDQ!T155="c",3,
IF(ErfassungMDQ!T155="d",2,
IF(ErfassungMDQ!T155="e",1))))),
IF(MDQ_S3!$W32=1,
IF(ErfassungMDQ!T155="a",1,
IF(ErfassungMDQ!T155="b",2,
IF(ErfassungMDQ!T155="c",3,
IF(ErfassungMDQ!T155="d",4,
IF(ErfassungMDQ!T155="e",5))))),0))</f>
        <v>0</v>
      </c>
      <c r="U155" s="278" t="b">
        <f>IF(MDQ_S3!$W32=5,
IF(ErfassungMDQ!U155="a",5,
IF(ErfassungMDQ!U155="b",4,
IF(ErfassungMDQ!U155="c",3,
IF(ErfassungMDQ!U155="d",2,
IF(ErfassungMDQ!U155="e",1))))),
IF(MDQ_S3!$W32=1,
IF(ErfassungMDQ!U155="a",1,
IF(ErfassungMDQ!U155="b",2,
IF(ErfassungMDQ!U155="c",3,
IF(ErfassungMDQ!U155="d",4,
IF(ErfassungMDQ!U155="e",5))))),0))</f>
        <v>0</v>
      </c>
      <c r="V155" s="277" t="b">
        <f>IF(MDQ_S3!$W32=5,
IF(ErfassungMDQ!V155="a",5,
IF(ErfassungMDQ!V155="b",4,
IF(ErfassungMDQ!V155="c",3,
IF(ErfassungMDQ!V155="d",2,
IF(ErfassungMDQ!V155="e",1))))),
IF(MDQ_S3!$W32=1,
IF(ErfassungMDQ!V155="a",1,
IF(ErfassungMDQ!V155="b",2,
IF(ErfassungMDQ!V155="c",3,
IF(ErfassungMDQ!V155="d",4,
IF(ErfassungMDQ!V155="e",5))))),0))</f>
        <v>0</v>
      </c>
      <c r="W155" s="278" t="b">
        <f>IF(MDQ_S3!$W32=5,
IF(ErfassungMDQ!W155="a",5,
IF(ErfassungMDQ!W155="b",4,
IF(ErfassungMDQ!W155="c",3,
IF(ErfassungMDQ!W155="d",2,
IF(ErfassungMDQ!W155="e",1))))),
IF(MDQ_S3!$W32=1,
IF(ErfassungMDQ!W155="a",1,
IF(ErfassungMDQ!W155="b",2,
IF(ErfassungMDQ!W155="c",3,
IF(ErfassungMDQ!W155="d",4,
IF(ErfassungMDQ!W155="e",5))))),0))</f>
        <v>0</v>
      </c>
      <c r="X155" s="277" t="b">
        <f>IF(MDQ_S3!$W32=5,
IF(ErfassungMDQ!X155="a",5,
IF(ErfassungMDQ!X155="b",4,
IF(ErfassungMDQ!X155="c",3,
IF(ErfassungMDQ!X155="d",2,
IF(ErfassungMDQ!X155="e",1))))),
IF(MDQ_S3!$W32=1,
IF(ErfassungMDQ!X155="a",1,
IF(ErfassungMDQ!X155="b",2,
IF(ErfassungMDQ!X155="c",3,
IF(ErfassungMDQ!X155="d",4,
IF(ErfassungMDQ!X155="e",5))))),0))</f>
        <v>0</v>
      </c>
      <c r="Y155" s="278" t="b">
        <f>IF(MDQ_S3!$W32=5,
IF(ErfassungMDQ!Y155="a",5,
IF(ErfassungMDQ!Y155="b",4,
IF(ErfassungMDQ!Y155="c",3,
IF(ErfassungMDQ!Y155="d",2,
IF(ErfassungMDQ!Y155="e",1))))),
IF(MDQ_S3!$W32=1,
IF(ErfassungMDQ!Y155="a",1,
IF(ErfassungMDQ!Y155="b",2,
IF(ErfassungMDQ!Y155="c",3,
IF(ErfassungMDQ!Y155="d",4,
IF(ErfassungMDQ!Y155="e",5))))),0))</f>
        <v>0</v>
      </c>
      <c r="Z155" s="277" t="b">
        <f>IF(MDQ_S3!$W32=5,
IF(ErfassungMDQ!Z155="a",5,
IF(ErfassungMDQ!Z155="b",4,
IF(ErfassungMDQ!Z155="c",3,
IF(ErfassungMDQ!Z155="d",2,
IF(ErfassungMDQ!Z155="e",1))))),
IF(MDQ_S3!$W32=1,
IF(ErfassungMDQ!Z155="a",1,
IF(ErfassungMDQ!Z155="b",2,
IF(ErfassungMDQ!Z155="c",3,
IF(ErfassungMDQ!Z155="d",4,
IF(ErfassungMDQ!Z155="e",5))))),0))</f>
        <v>0</v>
      </c>
      <c r="AA155" s="278" t="b">
        <f>IF(MDQ_S3!$W32=5,
IF(ErfassungMDQ!AA155="a",5,
IF(ErfassungMDQ!AA155="b",4,
IF(ErfassungMDQ!AA155="c",3,
IF(ErfassungMDQ!AA155="d",2,
IF(ErfassungMDQ!AA155="e",1))))),
IF(MDQ_S3!$W32=1,
IF(ErfassungMDQ!AA155="a",1,
IF(ErfassungMDQ!AA155="b",2,
IF(ErfassungMDQ!AA155="c",3,
IF(ErfassungMDQ!AA155="d",4,
IF(ErfassungMDQ!AA155="e",5))))),0))</f>
        <v>0</v>
      </c>
      <c r="AB155" s="277" t="b">
        <f>IF(MDQ_S3!$W32=5,
IF(ErfassungMDQ!AB155="a",5,
IF(ErfassungMDQ!AB155="b",4,
IF(ErfassungMDQ!AB155="c",3,
IF(ErfassungMDQ!AB155="d",2,
IF(ErfassungMDQ!AB155="e",1))))),
IF(MDQ_S3!$W32=1,
IF(ErfassungMDQ!AB155="a",1,
IF(ErfassungMDQ!AB155="b",2,
IF(ErfassungMDQ!AB155="c",3,
IF(ErfassungMDQ!AB155="d",4,
IF(ErfassungMDQ!AB155="e",5))))),0))</f>
        <v>0</v>
      </c>
      <c r="AC155" s="278" t="b">
        <f>IF(MDQ_S3!$W32=5,
IF(ErfassungMDQ!AC155="a",5,
IF(ErfassungMDQ!AC155="b",4,
IF(ErfassungMDQ!AC155="c",3,
IF(ErfassungMDQ!AC155="d",2,
IF(ErfassungMDQ!AC155="e",1))))),
IF(MDQ_S3!$W32=1,
IF(ErfassungMDQ!AC155="a",1,
IF(ErfassungMDQ!AC155="b",2,
IF(ErfassungMDQ!AC155="c",3,
IF(ErfassungMDQ!AC155="d",4,
IF(ErfassungMDQ!AC155="e",5))))),0))</f>
        <v>0</v>
      </c>
      <c r="AD155" s="277" t="b">
        <f>IF(MDQ_S3!$W32=5,
IF(ErfassungMDQ!AD155="a",5,
IF(ErfassungMDQ!AD155="b",4,
IF(ErfassungMDQ!AD155="c",3,
IF(ErfassungMDQ!AD155="d",2,
IF(ErfassungMDQ!AD155="e",1))))),
IF(MDQ_S3!$W32=1,
IF(ErfassungMDQ!AD155="a",1,
IF(ErfassungMDQ!AD155="b",2,
IF(ErfassungMDQ!AD155="c",3,
IF(ErfassungMDQ!AD155="d",4,
IF(ErfassungMDQ!AD155="e",5))))),0))</f>
        <v>0</v>
      </c>
      <c r="AE155" s="278" t="b">
        <f>IF(MDQ_S3!$W32=5,
IF(ErfassungMDQ!AE155="a",5,
IF(ErfassungMDQ!AE155="b",4,
IF(ErfassungMDQ!AE155="c",3,
IF(ErfassungMDQ!AE155="d",2,
IF(ErfassungMDQ!AE155="e",1))))),
IF(MDQ_S3!$W32=1,
IF(ErfassungMDQ!AE155="a",1,
IF(ErfassungMDQ!AE155="b",2,
IF(ErfassungMDQ!AE155="c",3,
IF(ErfassungMDQ!AE155="d",4,
IF(ErfassungMDQ!AE155="e",5))))),0))</f>
        <v>0</v>
      </c>
      <c r="AF155" s="277" t="b">
        <f>IF(MDQ_S3!$W32=5,
IF(ErfassungMDQ!AF155="a",5,
IF(ErfassungMDQ!AF155="b",4,
IF(ErfassungMDQ!AF155="c",3,
IF(ErfassungMDQ!AF155="d",2,
IF(ErfassungMDQ!AF155="e",1))))),
IF(MDQ_S3!$W32=1,
IF(ErfassungMDQ!AF155="a",1,
IF(ErfassungMDQ!AF155="b",2,
IF(ErfassungMDQ!AF155="c",3,
IF(ErfassungMDQ!AF155="d",4,
IF(ErfassungMDQ!AF155="e",5))))),0))</f>
        <v>0</v>
      </c>
      <c r="AG155" s="278" t="b">
        <f>IF(MDQ_S3!$W32=5,
IF(ErfassungMDQ!AG155="a",5,
IF(ErfassungMDQ!AG155="b",4,
IF(ErfassungMDQ!AG155="c",3,
IF(ErfassungMDQ!AG155="d",2,
IF(ErfassungMDQ!AG155="e",1))))),
IF(MDQ_S3!$W32=1,
IF(ErfassungMDQ!AG155="a",1,
IF(ErfassungMDQ!AG155="b",2,
IF(ErfassungMDQ!AG155="c",3,
IF(ErfassungMDQ!AG155="d",4,
IF(ErfassungMDQ!AG155="e",5))))),0))</f>
        <v>0</v>
      </c>
      <c r="AH155" s="277" t="b">
        <f>IF(MDQ_S3!$W32=5,
IF(ErfassungMDQ!AH155="a",5,
IF(ErfassungMDQ!AH155="b",4,
IF(ErfassungMDQ!AH155="c",3,
IF(ErfassungMDQ!AH155="d",2,
IF(ErfassungMDQ!AH155="e",1))))),
IF(MDQ_S3!$W32=1,
IF(ErfassungMDQ!AH155="a",1,
IF(ErfassungMDQ!AH155="b",2,
IF(ErfassungMDQ!AH155="c",3,
IF(ErfassungMDQ!AH155="d",4,
IF(ErfassungMDQ!AH155="e",5))))),0))</f>
        <v>0</v>
      </c>
      <c r="AI155" s="278" t="b">
        <f>IF(MDQ_S3!$W32=5,
IF(ErfassungMDQ!AI155="a",5,
IF(ErfassungMDQ!AI155="b",4,
IF(ErfassungMDQ!AI155="c",3,
IF(ErfassungMDQ!AI155="d",2,
IF(ErfassungMDQ!AI155="e",1))))),
IF(MDQ_S3!$W32=1,
IF(ErfassungMDQ!AI155="a",1,
IF(ErfassungMDQ!AI155="b",2,
IF(ErfassungMDQ!AI155="c",3,
IF(ErfassungMDQ!AI155="d",4,
IF(ErfassungMDQ!AI155="e",5))))),0))</f>
        <v>0</v>
      </c>
      <c r="AJ155" s="277" t="b">
        <f>IF(MDQ_S3!$W32=5,
IF(ErfassungMDQ!AJ155="a",5,
IF(ErfassungMDQ!AJ155="b",4,
IF(ErfassungMDQ!AJ155="c",3,
IF(ErfassungMDQ!AJ155="d",2,
IF(ErfassungMDQ!AJ155="e",1))))),
IF(MDQ_S3!$W32=1,
IF(ErfassungMDQ!AJ155="a",1,
IF(ErfassungMDQ!AJ155="b",2,
IF(ErfassungMDQ!AJ155="c",3,
IF(ErfassungMDQ!AJ155="d",4,
IF(ErfassungMDQ!AJ155="e",5))))),0))</f>
        <v>0</v>
      </c>
      <c r="AK155" s="278" t="b">
        <f>IF(MDQ_S3!$W32=5,
IF(ErfassungMDQ!AK155="a",5,
IF(ErfassungMDQ!AK155="b",4,
IF(ErfassungMDQ!AK155="c",3,
IF(ErfassungMDQ!AK155="d",2,
IF(ErfassungMDQ!AK155="e",1))))),
IF(MDQ_S3!$W32=1,
IF(ErfassungMDQ!AK155="a",1,
IF(ErfassungMDQ!AK155="b",2,
IF(ErfassungMDQ!AK155="c",3,
IF(ErfassungMDQ!AK155="d",4,
IF(ErfassungMDQ!AK155="e",5))))),0))</f>
        <v>0</v>
      </c>
      <c r="AL155" s="277" t="b">
        <f>IF(MDQ_S3!$W32=5,
IF(ErfassungMDQ!AL155="a",5,
IF(ErfassungMDQ!AL155="b",4,
IF(ErfassungMDQ!AL155="c",3,
IF(ErfassungMDQ!AL155="d",2,
IF(ErfassungMDQ!AL155="e",1))))),
IF(MDQ_S3!$W32=1,
IF(ErfassungMDQ!AL155="a",1,
IF(ErfassungMDQ!AL155="b",2,
IF(ErfassungMDQ!AL155="c",3,
IF(ErfassungMDQ!AL155="d",4,
IF(ErfassungMDQ!AL155="e",5))))),0))</f>
        <v>0</v>
      </c>
      <c r="AM155" s="278" t="b">
        <f>IF(MDQ_S3!$W32=5,
IF(ErfassungMDQ!AM155="a",5,
IF(ErfassungMDQ!AM155="b",4,
IF(ErfassungMDQ!AM155="c",3,
IF(ErfassungMDQ!AM155="d",2,
IF(ErfassungMDQ!AM155="e",1))))),
IF(MDQ_S3!$W32=1,
IF(ErfassungMDQ!AM155="a",1,
IF(ErfassungMDQ!AM155="b",2,
IF(ErfassungMDQ!AM155="c",3,
IF(ErfassungMDQ!AM155="d",4,
IF(ErfassungMDQ!AM155="e",5))))),0))</f>
        <v>0</v>
      </c>
      <c r="AN155" s="277" t="b">
        <f>IF(MDQ_S3!$W32=5,
IF(ErfassungMDQ!AN155="a",5,
IF(ErfassungMDQ!AN155="b",4,
IF(ErfassungMDQ!AN155="c",3,
IF(ErfassungMDQ!AN155="d",2,
IF(ErfassungMDQ!AN155="e",1))))),
IF(MDQ_S3!$W32=1,
IF(ErfassungMDQ!AN155="a",1,
IF(ErfassungMDQ!AN155="b",2,
IF(ErfassungMDQ!AN155="c",3,
IF(ErfassungMDQ!AN155="d",4,
IF(ErfassungMDQ!AN155="e",5))))),0))</f>
        <v>0</v>
      </c>
      <c r="AO155" s="278" t="b">
        <f>IF(MDQ_S3!$W32=5,
IF(ErfassungMDQ!AO155="a",5,
IF(ErfassungMDQ!AO155="b",4,
IF(ErfassungMDQ!AO155="c",3,
IF(ErfassungMDQ!AO155="d",2,
IF(ErfassungMDQ!AO155="e",1))))),
IF(MDQ_S3!$W32=1,
IF(ErfassungMDQ!AO155="a",1,
IF(ErfassungMDQ!AO155="b",2,
IF(ErfassungMDQ!AO155="c",3,
IF(ErfassungMDQ!AO155="d",4,
IF(ErfassungMDQ!AO155="e",5))))),0))</f>
        <v>0</v>
      </c>
      <c r="AP155" s="277" t="b">
        <f>IF(MDQ_S3!$W32=5,
IF(ErfassungMDQ!AP155="a",5,
IF(ErfassungMDQ!AP155="b",4,
IF(ErfassungMDQ!AP155="c",3,
IF(ErfassungMDQ!AP155="d",2,
IF(ErfassungMDQ!AP155="e",1))))),
IF(MDQ_S3!$W32=1,
IF(ErfassungMDQ!AP155="a",1,
IF(ErfassungMDQ!AP155="b",2,
IF(ErfassungMDQ!AP155="c",3,
IF(ErfassungMDQ!AP155="d",4,
IF(ErfassungMDQ!AP155="e",5))))),0))</f>
        <v>0</v>
      </c>
      <c r="AQ155" s="278" t="b">
        <f>IF(MDQ_S3!$W32=5,
IF(ErfassungMDQ!AQ155="a",5,
IF(ErfassungMDQ!AQ155="b",4,
IF(ErfassungMDQ!AQ155="c",3,
IF(ErfassungMDQ!AQ155="d",2,
IF(ErfassungMDQ!AQ155="e",1))))),
IF(MDQ_S3!$W32=1,
IF(ErfassungMDQ!AQ155="a",1,
IF(ErfassungMDQ!AQ155="b",2,
IF(ErfassungMDQ!AQ155="c",3,
IF(ErfassungMDQ!AQ155="d",4,
IF(ErfassungMDQ!AQ155="e",5))))),0))</f>
        <v>0</v>
      </c>
      <c r="AR155" s="277" t="b">
        <f>IF(MDQ_S3!$W32=5,
IF(ErfassungMDQ!AR155="a",5,
IF(ErfassungMDQ!AR155="b",4,
IF(ErfassungMDQ!AR155="c",3,
IF(ErfassungMDQ!AR155="d",2,
IF(ErfassungMDQ!AR155="e",1))))),
IF(MDQ_S3!$W32=1,
IF(ErfassungMDQ!AR155="a",1,
IF(ErfassungMDQ!AR155="b",2,
IF(ErfassungMDQ!AR155="c",3,
IF(ErfassungMDQ!AR155="d",4,
IF(ErfassungMDQ!AR155="e",5))))),0))</f>
        <v>0</v>
      </c>
      <c r="AS155" s="278" t="b">
        <f>IF(MDQ_S3!$W32=5,
IF(ErfassungMDQ!AS155="a",5,
IF(ErfassungMDQ!AS155="b",4,
IF(ErfassungMDQ!AS155="c",3,
IF(ErfassungMDQ!AS155="d",2,
IF(ErfassungMDQ!AS155="e",1))))),
IF(MDQ_S3!$W32=1,
IF(ErfassungMDQ!AS155="a",1,
IF(ErfassungMDQ!AS155="b",2,
IF(ErfassungMDQ!AS155="c",3,
IF(ErfassungMDQ!AS155="d",4,
IF(ErfassungMDQ!AS155="e",5))))),0))</f>
        <v>0</v>
      </c>
      <c r="AT155" s="277" t="b">
        <f>IF(MDQ_S3!$W32=5,
IF(ErfassungMDQ!AT155="a",5,
IF(ErfassungMDQ!AT155="b",4,
IF(ErfassungMDQ!AT155="c",3,
IF(ErfassungMDQ!AT155="d",2,
IF(ErfassungMDQ!AT155="e",1))))),
IF(MDQ_S3!$W32=1,
IF(ErfassungMDQ!AT155="a",1,
IF(ErfassungMDQ!AT155="b",2,
IF(ErfassungMDQ!AT155="c",3,
IF(ErfassungMDQ!AT155="d",4,
IF(ErfassungMDQ!AT155="e",5))))),0))</f>
        <v>0</v>
      </c>
      <c r="AU155" s="278" t="b">
        <f>IF(MDQ_S3!$W32=5,
IF(ErfassungMDQ!AU155="a",5,
IF(ErfassungMDQ!AU155="b",4,
IF(ErfassungMDQ!AU155="c",3,
IF(ErfassungMDQ!AU155="d",2,
IF(ErfassungMDQ!AU155="e",1))))),
IF(MDQ_S3!$W32=1,
IF(ErfassungMDQ!AU155="a",1,
IF(ErfassungMDQ!AU155="b",2,
IF(ErfassungMDQ!AU155="c",3,
IF(ErfassungMDQ!AU155="d",4,
IF(ErfassungMDQ!AU155="e",5))))),0))</f>
        <v>0</v>
      </c>
      <c r="AV155" s="277" t="b">
        <f>IF(MDQ_S3!$W32=5,
IF(ErfassungMDQ!AV155="a",5,
IF(ErfassungMDQ!AV155="b",4,
IF(ErfassungMDQ!AV155="c",3,
IF(ErfassungMDQ!AV155="d",2,
IF(ErfassungMDQ!AV155="e",1))))),
IF(MDQ_S3!$W32=1,
IF(ErfassungMDQ!AV155="a",1,
IF(ErfassungMDQ!AV155="b",2,
IF(ErfassungMDQ!AV155="c",3,
IF(ErfassungMDQ!AV155="d",4,
IF(ErfassungMDQ!AV155="e",5))))),0))</f>
        <v>0</v>
      </c>
      <c r="AW155" s="278" t="b">
        <f>IF(MDQ_S3!$W32=5,
IF(ErfassungMDQ!AW155="a",5,
IF(ErfassungMDQ!AW155="b",4,
IF(ErfassungMDQ!AW155="c",3,
IF(ErfassungMDQ!AW155="d",2,
IF(ErfassungMDQ!AW155="e",1))))),
IF(MDQ_S3!$W32=1,
IF(ErfassungMDQ!AW155="a",1,
IF(ErfassungMDQ!AW155="b",2,
IF(ErfassungMDQ!AW155="c",3,
IF(ErfassungMDQ!AW155="d",4,
IF(ErfassungMDQ!AW155="e",5))))),0))</f>
        <v>0</v>
      </c>
      <c r="AX155" s="277" t="b">
        <f>IF(MDQ_S3!$W32=5,
IF(ErfassungMDQ!AX155="a",5,
IF(ErfassungMDQ!AX155="b",4,
IF(ErfassungMDQ!AX155="c",3,
IF(ErfassungMDQ!AX155="d",2,
IF(ErfassungMDQ!AX155="e",1))))),
IF(MDQ_S3!$W32=1,
IF(ErfassungMDQ!AX155="a",1,
IF(ErfassungMDQ!AX155="b",2,
IF(ErfassungMDQ!AX155="c",3,
IF(ErfassungMDQ!AX155="d",4,
IF(ErfassungMDQ!AX155="e",5))))),0))</f>
        <v>0</v>
      </c>
      <c r="AY155" s="278" t="b">
        <f>IF(MDQ_S3!$W32=5,
IF(ErfassungMDQ!AY155="a",5,
IF(ErfassungMDQ!AY155="b",4,
IF(ErfassungMDQ!AY155="c",3,
IF(ErfassungMDQ!AY155="d",2,
IF(ErfassungMDQ!AY155="e",1))))),
IF(MDQ_S3!$W32=1,
IF(ErfassungMDQ!AY155="a",1,
IF(ErfassungMDQ!AY155="b",2,
IF(ErfassungMDQ!AY155="c",3,
IF(ErfassungMDQ!AY155="d",4,
IF(ErfassungMDQ!AY155="e",5))))),0))</f>
        <v>0</v>
      </c>
      <c r="AZ155" s="277" t="b">
        <f>IF(MDQ_S3!$W32=5,
IF(ErfassungMDQ!AZ155="a",5,
IF(ErfassungMDQ!AZ155="b",4,
IF(ErfassungMDQ!AZ155="c",3,
IF(ErfassungMDQ!AZ155="d",2,
IF(ErfassungMDQ!AZ155="e",1))))),
IF(MDQ_S3!$W32=1,
IF(ErfassungMDQ!AZ155="a",1,
IF(ErfassungMDQ!AZ155="b",2,
IF(ErfassungMDQ!AZ155="c",3,
IF(ErfassungMDQ!AZ155="d",4,
IF(ErfassungMDQ!AZ155="e",5))))),0))</f>
        <v>0</v>
      </c>
      <c r="BA155" s="278" t="b">
        <f>IF(MDQ_S3!$W32=5,
IF(ErfassungMDQ!BA155="a",5,
IF(ErfassungMDQ!BA155="b",4,
IF(ErfassungMDQ!BA155="c",3,
IF(ErfassungMDQ!BA155="d",2,
IF(ErfassungMDQ!BA155="e",1))))),
IF(MDQ_S3!$W32=1,
IF(ErfassungMDQ!BA155="a",1,
IF(ErfassungMDQ!BA155="b",2,
IF(ErfassungMDQ!BA155="c",3,
IF(ErfassungMDQ!BA155="d",4,
IF(ErfassungMDQ!BA155="e",5))))),0))</f>
        <v>0</v>
      </c>
      <c r="BB155" s="277" t="b">
        <f>IF(MDQ_S3!$W32=5,
IF(ErfassungMDQ!BB155="a",5,
IF(ErfassungMDQ!BB155="b",4,
IF(ErfassungMDQ!BB155="c",3,
IF(ErfassungMDQ!BB155="d",2,
IF(ErfassungMDQ!BB155="e",1))))),
IF(MDQ_S3!$W32=1,
IF(ErfassungMDQ!BB155="a",1,
IF(ErfassungMDQ!BB155="b",2,
IF(ErfassungMDQ!BB155="c",3,
IF(ErfassungMDQ!BB155="d",4,
IF(ErfassungMDQ!BB155="e",5))))),0))</f>
        <v>0</v>
      </c>
      <c r="BC155" s="278" t="b">
        <f>IF(MDQ_S3!$W32=5,
IF(ErfassungMDQ!BC155="a",5,
IF(ErfassungMDQ!BC155="b",4,
IF(ErfassungMDQ!BC155="c",3,
IF(ErfassungMDQ!BC155="d",2,
IF(ErfassungMDQ!BC155="e",1))))),
IF(MDQ_S3!$W32=1,
IF(ErfassungMDQ!BC155="a",1,
IF(ErfassungMDQ!BC155="b",2,
IF(ErfassungMDQ!BC155="c",3,
IF(ErfassungMDQ!BC155="d",4,
IF(ErfassungMDQ!BC155="e",5))))),0))</f>
        <v>0</v>
      </c>
      <c r="BD155" s="277" t="b">
        <f>IF(MDQ_S3!$W32=5,
IF(ErfassungMDQ!BD155="a",5,
IF(ErfassungMDQ!BD155="b",4,
IF(ErfassungMDQ!BD155="c",3,
IF(ErfassungMDQ!BD155="d",2,
IF(ErfassungMDQ!BD155="e",1))))),
IF(MDQ_S3!$W32=1,
IF(ErfassungMDQ!BD155="a",1,
IF(ErfassungMDQ!BD155="b",2,
IF(ErfassungMDQ!BD155="c",3,
IF(ErfassungMDQ!BD155="d",4,
IF(ErfassungMDQ!BD155="e",5))))),0))</f>
        <v>0</v>
      </c>
      <c r="BE155" s="278" t="b">
        <f>IF(MDQ_S3!$W32=5,
IF(ErfassungMDQ!BE155="a",5,
IF(ErfassungMDQ!BE155="b",4,
IF(ErfassungMDQ!BE155="c",3,
IF(ErfassungMDQ!BE155="d",2,
IF(ErfassungMDQ!BE155="e",1))))),
IF(MDQ_S3!$W32=1,
IF(ErfassungMDQ!BE155="a",1,
IF(ErfassungMDQ!BE155="b",2,
IF(ErfassungMDQ!BE155="c",3,
IF(ErfassungMDQ!BE155="d",4,
IF(ErfassungMDQ!BE155="e",5))))),0))</f>
        <v>0</v>
      </c>
      <c r="BF155" s="277" t="b">
        <f>IF(MDQ_S3!$W32=5,
IF(ErfassungMDQ!BF155="a",5,
IF(ErfassungMDQ!BF155="b",4,
IF(ErfassungMDQ!BF155="c",3,
IF(ErfassungMDQ!BF155="d",2,
IF(ErfassungMDQ!BF155="e",1))))),
IF(MDQ_S3!$W32=1,
IF(ErfassungMDQ!BF155="a",1,
IF(ErfassungMDQ!BF155="b",2,
IF(ErfassungMDQ!BF155="c",3,
IF(ErfassungMDQ!BF155="d",4,
IF(ErfassungMDQ!BF155="e",5))))),0))</f>
        <v>0</v>
      </c>
      <c r="BG155" s="278" t="b">
        <f>IF(MDQ_S3!$W32=5,
IF(ErfassungMDQ!BG155="a",5,
IF(ErfassungMDQ!BG155="b",4,
IF(ErfassungMDQ!BG155="c",3,
IF(ErfassungMDQ!BG155="d",2,
IF(ErfassungMDQ!BG155="e",1))))),
IF(MDQ_S3!$W32=1,
IF(ErfassungMDQ!BG155="a",1,
IF(ErfassungMDQ!BG155="b",2,
IF(ErfassungMDQ!BG155="c",3,
IF(ErfassungMDQ!BG155="d",4,
IF(ErfassungMDQ!BG155="e",5))))),0))</f>
        <v>0</v>
      </c>
      <c r="BH155" s="277" t="b">
        <f>IF(MDQ_S3!$W32=5,
IF(ErfassungMDQ!BH155="a",5,
IF(ErfassungMDQ!BH155="b",4,
IF(ErfassungMDQ!BH155="c",3,
IF(ErfassungMDQ!BH155="d",2,
IF(ErfassungMDQ!BH155="e",1))))),
IF(MDQ_S3!$W32=1,
IF(ErfassungMDQ!BH155="a",1,
IF(ErfassungMDQ!BH155="b",2,
IF(ErfassungMDQ!BH155="c",3,
IF(ErfassungMDQ!BH155="d",4,
IF(ErfassungMDQ!BH155="e",5))))),0))</f>
        <v>0</v>
      </c>
      <c r="BI155" s="278" t="b">
        <f>IF(MDQ_S3!$W32=5,
IF(ErfassungMDQ!BI155="a",5,
IF(ErfassungMDQ!BI155="b",4,
IF(ErfassungMDQ!BI155="c",3,
IF(ErfassungMDQ!BI155="d",2,
IF(ErfassungMDQ!BI155="e",1))))),
IF(MDQ_S3!$W32=1,
IF(ErfassungMDQ!BI155="a",1,
IF(ErfassungMDQ!BI155="b",2,
IF(ErfassungMDQ!BI155="c",3,
IF(ErfassungMDQ!BI155="d",4,
IF(ErfassungMDQ!BI155="e",5))))),0))</f>
        <v>0</v>
      </c>
      <c r="BJ155" s="277" t="b">
        <f>IF(MDQ_S3!$W32=5,
IF(ErfassungMDQ!BJ155="a",5,
IF(ErfassungMDQ!BJ155="b",4,
IF(ErfassungMDQ!BJ155="c",3,
IF(ErfassungMDQ!BJ155="d",2,
IF(ErfassungMDQ!BJ155="e",1))))),
IF(MDQ_S3!$W32=1,
IF(ErfassungMDQ!BJ155="a",1,
IF(ErfassungMDQ!BJ155="b",2,
IF(ErfassungMDQ!BJ155="c",3,
IF(ErfassungMDQ!BJ155="d",4,
IF(ErfassungMDQ!BJ155="e",5))))),0))</f>
        <v>0</v>
      </c>
      <c r="BK155" s="278" t="b">
        <f>IF(MDQ_S3!$W32=5,
IF(ErfassungMDQ!BK155="a",5,
IF(ErfassungMDQ!BK155="b",4,
IF(ErfassungMDQ!BK155="c",3,
IF(ErfassungMDQ!BK155="d",2,
IF(ErfassungMDQ!BK155="e",1))))),
IF(MDQ_S3!$W32=1,
IF(ErfassungMDQ!BK155="a",1,
IF(ErfassungMDQ!BK155="b",2,
IF(ErfassungMDQ!BK155="c",3,
IF(ErfassungMDQ!BK155="d",4,
IF(ErfassungMDQ!BK155="e",5))))),0))</f>
        <v>0</v>
      </c>
      <c r="BL155" s="277" t="b">
        <f>IF(MDQ_S3!$W32=5,
IF(ErfassungMDQ!BL155="a",5,
IF(ErfassungMDQ!BL155="b",4,
IF(ErfassungMDQ!BL155="c",3,
IF(ErfassungMDQ!BL155="d",2,
IF(ErfassungMDQ!BL155="e",1))))),
IF(MDQ_S3!$W32=1,
IF(ErfassungMDQ!BL155="a",1,
IF(ErfassungMDQ!BL155="b",2,
IF(ErfassungMDQ!BL155="c",3,
IF(ErfassungMDQ!BL155="d",4,
IF(ErfassungMDQ!BL155="e",5))))),0))</f>
        <v>0</v>
      </c>
      <c r="BM155" s="278" t="b">
        <f>IF(MDQ_S3!$W32=5,
IF(ErfassungMDQ!BM155="a",5,
IF(ErfassungMDQ!BM155="b",4,
IF(ErfassungMDQ!BM155="c",3,
IF(ErfassungMDQ!BM155="d",2,
IF(ErfassungMDQ!BM155="e",1))))),
IF(MDQ_S3!$W32=1,
IF(ErfassungMDQ!BM155="a",1,
IF(ErfassungMDQ!BM155="b",2,
IF(ErfassungMDQ!BM155="c",3,
IF(ErfassungMDQ!BM155="d",4,
IF(ErfassungMDQ!BM155="e",5))))),0))</f>
        <v>0</v>
      </c>
      <c r="BN155" s="277" t="b">
        <f>IF(MDQ_S3!$W32=5,
IF(ErfassungMDQ!BN155="a",5,
IF(ErfassungMDQ!BN155="b",4,
IF(ErfassungMDQ!BN155="c",3,
IF(ErfassungMDQ!BN155="d",2,
IF(ErfassungMDQ!BN155="e",1))))),
IF(MDQ_S3!$W32=1,
IF(ErfassungMDQ!BN155="a",1,
IF(ErfassungMDQ!BN155="b",2,
IF(ErfassungMDQ!BN155="c",3,
IF(ErfassungMDQ!BN155="d",4,
IF(ErfassungMDQ!BN155="e",5))))),0))</f>
        <v>0</v>
      </c>
      <c r="BO155" s="278" t="b">
        <f>IF(MDQ_S3!$W32=5,
IF(ErfassungMDQ!BO155="a",5,
IF(ErfassungMDQ!BO155="b",4,
IF(ErfassungMDQ!BO155="c",3,
IF(ErfassungMDQ!BO155="d",2,
IF(ErfassungMDQ!BO155="e",1))))),
IF(MDQ_S3!$W32=1,
IF(ErfassungMDQ!BO155="a",1,
IF(ErfassungMDQ!BO155="b",2,
IF(ErfassungMDQ!BO155="c",3,
IF(ErfassungMDQ!BO155="d",4,
IF(ErfassungMDQ!BO155="e",5))))),0))</f>
        <v>0</v>
      </c>
      <c r="BP155" s="277" t="b">
        <f>IF(MDQ_S3!$W32=5,
IF(ErfassungMDQ!BP155="a",5,
IF(ErfassungMDQ!BP155="b",4,
IF(ErfassungMDQ!BP155="c",3,
IF(ErfassungMDQ!BP155="d",2,
IF(ErfassungMDQ!BP155="e",1))))),
IF(MDQ_S3!$W32=1,
IF(ErfassungMDQ!BP155="a",1,
IF(ErfassungMDQ!BP155="b",2,
IF(ErfassungMDQ!BP155="c",3,
IF(ErfassungMDQ!BP155="d",4,
IF(ErfassungMDQ!BP155="e",5))))),0))</f>
        <v>0</v>
      </c>
      <c r="BQ155" s="278" t="b">
        <f>IF(MDQ_S3!$W32=5,
IF(ErfassungMDQ!BQ155="a",5,
IF(ErfassungMDQ!BQ155="b",4,
IF(ErfassungMDQ!BQ155="c",3,
IF(ErfassungMDQ!BQ155="d",2,
IF(ErfassungMDQ!BQ155="e",1))))),
IF(MDQ_S3!$W32=1,
IF(ErfassungMDQ!BQ155="a",1,
IF(ErfassungMDQ!BQ155="b",2,
IF(ErfassungMDQ!BQ155="c",3,
IF(ErfassungMDQ!BQ155="d",4,
IF(ErfassungMDQ!BQ155="e",5))))),0))</f>
        <v>0</v>
      </c>
      <c r="BR155" s="277" t="b">
        <f>IF(MDQ_S3!$W32=5,
IF(ErfassungMDQ!BR155="a",5,
IF(ErfassungMDQ!BR155="b",4,
IF(ErfassungMDQ!BR155="c",3,
IF(ErfassungMDQ!BR155="d",2,
IF(ErfassungMDQ!BR155="e",1))))),
IF(MDQ_S3!$W32=1,
IF(ErfassungMDQ!BR155="a",1,
IF(ErfassungMDQ!BR155="b",2,
IF(ErfassungMDQ!BR155="c",3,
IF(ErfassungMDQ!BR155="d",4,
IF(ErfassungMDQ!BR155="e",5))))),0))</f>
        <v>0</v>
      </c>
      <c r="BS155" s="278" t="b">
        <f>IF(MDQ_S3!$W32=5,
IF(ErfassungMDQ!BS155="a",5,
IF(ErfassungMDQ!BS155="b",4,
IF(ErfassungMDQ!BS155="c",3,
IF(ErfassungMDQ!BS155="d",2,
IF(ErfassungMDQ!BS155="e",1))))),
IF(MDQ_S3!$W32=1,
IF(ErfassungMDQ!BS155="a",1,
IF(ErfassungMDQ!BS155="b",2,
IF(ErfassungMDQ!BS155="c",3,
IF(ErfassungMDQ!BS155="d",4,
IF(ErfassungMDQ!BS155="e",5))))),0))</f>
        <v>0</v>
      </c>
      <c r="BT155" s="277" t="b">
        <f>IF(MDQ_S3!$W32=5,
IF(ErfassungMDQ!BT155="a",5,
IF(ErfassungMDQ!BT155="b",4,
IF(ErfassungMDQ!BT155="c",3,
IF(ErfassungMDQ!BT155="d",2,
IF(ErfassungMDQ!BT155="e",1))))),
IF(MDQ_S3!$W32=1,
IF(ErfassungMDQ!BT155="a",1,
IF(ErfassungMDQ!BT155="b",2,
IF(ErfassungMDQ!BT155="c",3,
IF(ErfassungMDQ!BT155="d",4,
IF(ErfassungMDQ!BT155="e",5))))),0))</f>
        <v>0</v>
      </c>
      <c r="BU155" s="278" t="b">
        <f>IF(MDQ_S3!$W32=5,
IF(ErfassungMDQ!BU155="a",5,
IF(ErfassungMDQ!BU155="b",4,
IF(ErfassungMDQ!BU155="c",3,
IF(ErfassungMDQ!BU155="d",2,
IF(ErfassungMDQ!BU155="e",1))))),
IF(MDQ_S3!$W32=1,
IF(ErfassungMDQ!BU155="a",1,
IF(ErfassungMDQ!BU155="b",2,
IF(ErfassungMDQ!BU155="c",3,
IF(ErfassungMDQ!BU155="d",4,
IF(ErfassungMDQ!BU155="e",5))))),0))</f>
        <v>0</v>
      </c>
      <c r="BV155" s="277" t="b">
        <f>IF(MDQ_S3!$W32=5,
IF(ErfassungMDQ!BV155="a",5,
IF(ErfassungMDQ!BV155="b",4,
IF(ErfassungMDQ!BV155="c",3,
IF(ErfassungMDQ!BV155="d",2,
IF(ErfassungMDQ!BV155="e",1))))),
IF(MDQ_S3!$W32=1,
IF(ErfassungMDQ!BV155="a",1,
IF(ErfassungMDQ!BV155="b",2,
IF(ErfassungMDQ!BV155="c",3,
IF(ErfassungMDQ!BV155="d",4,
IF(ErfassungMDQ!BV155="e",5))))),0))</f>
        <v>0</v>
      </c>
      <c r="BW155" s="278" t="b">
        <f>IF(MDQ_S3!$W32=5,
IF(ErfassungMDQ!BW155="a",5,
IF(ErfassungMDQ!BW155="b",4,
IF(ErfassungMDQ!BW155="c",3,
IF(ErfassungMDQ!BW155="d",2,
IF(ErfassungMDQ!BW155="e",1))))),
IF(MDQ_S3!$W32=1,
IF(ErfassungMDQ!BW155="a",1,
IF(ErfassungMDQ!BW155="b",2,
IF(ErfassungMDQ!BW155="c",3,
IF(ErfassungMDQ!BW155="d",4,
IF(ErfassungMDQ!BW155="e",5))))),0))</f>
        <v>0</v>
      </c>
      <c r="BX155" s="277" t="b">
        <f>IF(MDQ_S3!$W32=5,
IF(ErfassungMDQ!BX155="a",5,
IF(ErfassungMDQ!BX155="b",4,
IF(ErfassungMDQ!BX155="c",3,
IF(ErfassungMDQ!BX155="d",2,
IF(ErfassungMDQ!BX155="e",1))))),
IF(MDQ_S3!$W32=1,
IF(ErfassungMDQ!BX155="a",1,
IF(ErfassungMDQ!BX155="b",2,
IF(ErfassungMDQ!BX155="c",3,
IF(ErfassungMDQ!BX155="d",4,
IF(ErfassungMDQ!BX155="e",5))))),0))</f>
        <v>0</v>
      </c>
      <c r="BY155" s="278" t="b">
        <f>IF(MDQ_S3!$W32=5,
IF(ErfassungMDQ!BY155="a",5,
IF(ErfassungMDQ!BY155="b",4,
IF(ErfassungMDQ!BY155="c",3,
IF(ErfassungMDQ!BY155="d",2,
IF(ErfassungMDQ!BY155="e",1))))),
IF(MDQ_S3!$W32=1,
IF(ErfassungMDQ!BY155="a",1,
IF(ErfassungMDQ!BY155="b",2,
IF(ErfassungMDQ!BY155="c",3,
IF(ErfassungMDQ!BY155="d",4,
IF(ErfassungMDQ!BY155="e",5))))),0))</f>
        <v>0</v>
      </c>
      <c r="BZ155" s="277" t="b">
        <f>IF(MDQ_S3!$W32=5,
IF(ErfassungMDQ!BZ155="a",5,
IF(ErfassungMDQ!BZ155="b",4,
IF(ErfassungMDQ!BZ155="c",3,
IF(ErfassungMDQ!BZ155="d",2,
IF(ErfassungMDQ!BZ155="e",1))))),
IF(MDQ_S3!$W32=1,
IF(ErfassungMDQ!BZ155="a",1,
IF(ErfassungMDQ!BZ155="b",2,
IF(ErfassungMDQ!BZ155="c",3,
IF(ErfassungMDQ!BZ155="d",4,
IF(ErfassungMDQ!BZ155="e",5))))),0))</f>
        <v>0</v>
      </c>
      <c r="CA155" s="278" t="b">
        <f>IF(MDQ_S3!$W32=5,
IF(ErfassungMDQ!CA155="a",5,
IF(ErfassungMDQ!CA155="b",4,
IF(ErfassungMDQ!CA155="c",3,
IF(ErfassungMDQ!CA155="d",2,
IF(ErfassungMDQ!CA155="e",1))))),
IF(MDQ_S3!$W32=1,
IF(ErfassungMDQ!CA155="a",1,
IF(ErfassungMDQ!CA155="b",2,
IF(ErfassungMDQ!CA155="c",3,
IF(ErfassungMDQ!CA155="d",4,
IF(ErfassungMDQ!CA155="e",5))))),0))</f>
        <v>0</v>
      </c>
      <c r="CB155" s="277" t="b">
        <f>IF(MDQ_S3!$W32=5,
IF(ErfassungMDQ!CB155="a",5,
IF(ErfassungMDQ!CB155="b",4,
IF(ErfassungMDQ!CB155="c",3,
IF(ErfassungMDQ!CB155="d",2,
IF(ErfassungMDQ!CB155="e",1))))),
IF(MDQ_S3!$W32=1,
IF(ErfassungMDQ!CB155="a",1,
IF(ErfassungMDQ!CB155="b",2,
IF(ErfassungMDQ!CB155="c",3,
IF(ErfassungMDQ!CB155="d",4,
IF(ErfassungMDQ!CB155="e",5))))),0))</f>
        <v>0</v>
      </c>
      <c r="CC155" s="278" t="b">
        <f>IF(MDQ_S3!$W32=5,
IF(ErfassungMDQ!CC155="a",5,
IF(ErfassungMDQ!CC155="b",4,
IF(ErfassungMDQ!CC155="c",3,
IF(ErfassungMDQ!CC155="d",2,
IF(ErfassungMDQ!CC155="e",1))))),
IF(MDQ_S3!$W32=1,
IF(ErfassungMDQ!CC155="a",1,
IF(ErfassungMDQ!CC155="b",2,
IF(ErfassungMDQ!CC155="c",3,
IF(ErfassungMDQ!CC155="d",4,
IF(ErfassungMDQ!CC155="e",5))))),0))</f>
        <v>0</v>
      </c>
      <c r="CD155" s="277" t="b">
        <f>IF(MDQ_S3!$W32=5,
IF(ErfassungMDQ!CD155="a",5,
IF(ErfassungMDQ!CD155="b",4,
IF(ErfassungMDQ!CD155="c",3,
IF(ErfassungMDQ!CD155="d",2,
IF(ErfassungMDQ!CD155="e",1))))),
IF(MDQ_S3!$W32=1,
IF(ErfassungMDQ!CD155="a",1,
IF(ErfassungMDQ!CD155="b",2,
IF(ErfassungMDQ!CD155="c",3,
IF(ErfassungMDQ!CD155="d",4,
IF(ErfassungMDQ!CD155="e",5))))),0))</f>
        <v>0</v>
      </c>
      <c r="CE155" s="278" t="b">
        <f>IF(MDQ_S3!$W32=5,
IF(ErfassungMDQ!CE155="a",5,
IF(ErfassungMDQ!CE155="b",4,
IF(ErfassungMDQ!CE155="c",3,
IF(ErfassungMDQ!CE155="d",2,
IF(ErfassungMDQ!CE155="e",1))))),
IF(MDQ_S3!$W32=1,
IF(ErfassungMDQ!CE155="a",1,
IF(ErfassungMDQ!CE155="b",2,
IF(ErfassungMDQ!CE155="c",3,
IF(ErfassungMDQ!CE155="d",4,
IF(ErfassungMDQ!CE155="e",5))))),0))</f>
        <v>0</v>
      </c>
      <c r="CF155" s="277" t="b">
        <f>IF(MDQ_S3!$W32=5,
IF(ErfassungMDQ!CF155="a",5,
IF(ErfassungMDQ!CF155="b",4,
IF(ErfassungMDQ!CF155="c",3,
IF(ErfassungMDQ!CF155="d",2,
IF(ErfassungMDQ!CF155="e",1))))),
IF(MDQ_S3!$W32=1,
IF(ErfassungMDQ!CF155="a",1,
IF(ErfassungMDQ!CF155="b",2,
IF(ErfassungMDQ!CF155="c",3,
IF(ErfassungMDQ!CF155="d",4,
IF(ErfassungMDQ!CF155="e",5))))),0))</f>
        <v>0</v>
      </c>
      <c r="CG155" s="278" t="b">
        <f>IF(MDQ_S3!$W32=5,
IF(ErfassungMDQ!CG155="a",5,
IF(ErfassungMDQ!CG155="b",4,
IF(ErfassungMDQ!CG155="c",3,
IF(ErfassungMDQ!CG155="d",2,
IF(ErfassungMDQ!CG155="e",1))))),
IF(MDQ_S3!$W32=1,
IF(ErfassungMDQ!CG155="a",1,
IF(ErfassungMDQ!CG155="b",2,
IF(ErfassungMDQ!CG155="c",3,
IF(ErfassungMDQ!CG155="d",4,
IF(ErfassungMDQ!CG155="e",5))))),0))</f>
        <v>0</v>
      </c>
      <c r="CH155" s="277" t="b">
        <f>IF(MDQ_S3!$W32=5,
IF(ErfassungMDQ!CH155="a",5,
IF(ErfassungMDQ!CH155="b",4,
IF(ErfassungMDQ!CH155="c",3,
IF(ErfassungMDQ!CH155="d",2,
IF(ErfassungMDQ!CH155="e",1))))),
IF(MDQ_S3!$W32=1,
IF(ErfassungMDQ!CH155="a",1,
IF(ErfassungMDQ!CH155="b",2,
IF(ErfassungMDQ!CH155="c",3,
IF(ErfassungMDQ!CH155="d",4,
IF(ErfassungMDQ!CH155="e",5))))),0))</f>
        <v>0</v>
      </c>
      <c r="CI155" s="278" t="b">
        <f>IF(MDQ_S3!$W32=5,
IF(ErfassungMDQ!CI155="a",5,
IF(ErfassungMDQ!CI155="b",4,
IF(ErfassungMDQ!CI155="c",3,
IF(ErfassungMDQ!CI155="d",2,
IF(ErfassungMDQ!CI155="e",1))))),
IF(MDQ_S3!$W32=1,
IF(ErfassungMDQ!CI155="a",1,
IF(ErfassungMDQ!CI155="b",2,
IF(ErfassungMDQ!CI155="c",3,
IF(ErfassungMDQ!CI155="d",4,
IF(ErfassungMDQ!CI155="e",5))))),0))</f>
        <v>0</v>
      </c>
      <c r="CJ155" s="277" t="b">
        <f>IF(MDQ_S3!$W32=5,
IF(ErfassungMDQ!CJ155="a",5,
IF(ErfassungMDQ!CJ155="b",4,
IF(ErfassungMDQ!CJ155="c",3,
IF(ErfassungMDQ!CJ155="d",2,
IF(ErfassungMDQ!CJ155="e",1))))),
IF(MDQ_S3!$W32=1,
IF(ErfassungMDQ!CJ155="a",1,
IF(ErfassungMDQ!CJ155="b",2,
IF(ErfassungMDQ!CJ155="c",3,
IF(ErfassungMDQ!CJ155="d",4,
IF(ErfassungMDQ!CJ155="e",5))))),0))</f>
        <v>0</v>
      </c>
      <c r="CK155" s="278" t="b">
        <f>IF(MDQ_S3!$W32=5,
IF(ErfassungMDQ!CK155="a",5,
IF(ErfassungMDQ!CK155="b",4,
IF(ErfassungMDQ!CK155="c",3,
IF(ErfassungMDQ!CK155="d",2,
IF(ErfassungMDQ!CK155="e",1))))),
IF(MDQ_S3!$W32=1,
IF(ErfassungMDQ!CK155="a",1,
IF(ErfassungMDQ!CK155="b",2,
IF(ErfassungMDQ!CK155="c",3,
IF(ErfassungMDQ!CK155="d",4,
IF(ErfassungMDQ!CK155="e",5))))),0))</f>
        <v>0</v>
      </c>
      <c r="CL155" s="277" t="b">
        <f>IF(MDQ_S3!$W32=5,
IF(ErfassungMDQ!CL155="a",5,
IF(ErfassungMDQ!CL155="b",4,
IF(ErfassungMDQ!CL155="c",3,
IF(ErfassungMDQ!CL155="d",2,
IF(ErfassungMDQ!CL155="e",1))))),
IF(MDQ_S3!$W32=1,
IF(ErfassungMDQ!CL155="a",1,
IF(ErfassungMDQ!CL155="b",2,
IF(ErfassungMDQ!CL155="c",3,
IF(ErfassungMDQ!CL155="d",4,
IF(ErfassungMDQ!CL155="e",5))))),0))</f>
        <v>0</v>
      </c>
      <c r="CM155" s="278" t="b">
        <f>IF(MDQ_S3!$W32=5,
IF(ErfassungMDQ!CM155="a",5,
IF(ErfassungMDQ!CM155="b",4,
IF(ErfassungMDQ!CM155="c",3,
IF(ErfassungMDQ!CM155="d",2,
IF(ErfassungMDQ!CM155="e",1))))),
IF(MDQ_S3!$W32=1,
IF(ErfassungMDQ!CM155="a",1,
IF(ErfassungMDQ!CM155="b",2,
IF(ErfassungMDQ!CM155="c",3,
IF(ErfassungMDQ!CM155="d",4,
IF(ErfassungMDQ!CM155="e",5))))),0))</f>
        <v>0</v>
      </c>
      <c r="CN155" s="277" t="b">
        <f>IF(MDQ_S3!$W32=5,
IF(ErfassungMDQ!CN155="a",5,
IF(ErfassungMDQ!CN155="b",4,
IF(ErfassungMDQ!CN155="c",3,
IF(ErfassungMDQ!CN155="d",2,
IF(ErfassungMDQ!CN155="e",1))))),
IF(MDQ_S3!$W32=1,
IF(ErfassungMDQ!CN155="a",1,
IF(ErfassungMDQ!CN155="b",2,
IF(ErfassungMDQ!CN155="c",3,
IF(ErfassungMDQ!CN155="d",4,
IF(ErfassungMDQ!CN155="e",5))))),0))</f>
        <v>0</v>
      </c>
      <c r="CO155" s="278" t="b">
        <f>IF(MDQ_S3!$W32=5,
IF(ErfassungMDQ!CO155="a",5,
IF(ErfassungMDQ!CO155="b",4,
IF(ErfassungMDQ!CO155="c",3,
IF(ErfassungMDQ!CO155="d",2,
IF(ErfassungMDQ!CO155="e",1))))),
IF(MDQ_S3!$W32=1,
IF(ErfassungMDQ!CO155="a",1,
IF(ErfassungMDQ!CO155="b",2,
IF(ErfassungMDQ!CO155="c",3,
IF(ErfassungMDQ!CO155="d",4,
IF(ErfassungMDQ!CO155="e",5))))),0))</f>
        <v>0</v>
      </c>
      <c r="CP155" s="277" t="b">
        <f>IF(MDQ_S3!$W32=5,
IF(ErfassungMDQ!CP155="a",5,
IF(ErfassungMDQ!CP155="b",4,
IF(ErfassungMDQ!CP155="c",3,
IF(ErfassungMDQ!CP155="d",2,
IF(ErfassungMDQ!CP155="e",1))))),
IF(MDQ_S3!$W32=1,
IF(ErfassungMDQ!CP155="a",1,
IF(ErfassungMDQ!CP155="b",2,
IF(ErfassungMDQ!CP155="c",3,
IF(ErfassungMDQ!CP155="d",4,
IF(ErfassungMDQ!CP155="e",5))))),0))</f>
        <v>0</v>
      </c>
      <c r="CQ155" s="278" t="b">
        <f>IF(MDQ_S3!$W32=5,
IF(ErfassungMDQ!CQ155="a",5,
IF(ErfassungMDQ!CQ155="b",4,
IF(ErfassungMDQ!CQ155="c",3,
IF(ErfassungMDQ!CQ155="d",2,
IF(ErfassungMDQ!CQ155="e",1))))),
IF(MDQ_S3!$W32=1,
IF(ErfassungMDQ!CQ155="a",1,
IF(ErfassungMDQ!CQ155="b",2,
IF(ErfassungMDQ!CQ155="c",3,
IF(ErfassungMDQ!CQ155="d",4,
IF(ErfassungMDQ!CQ155="e",5))))),0))</f>
        <v>0</v>
      </c>
      <c r="CR155" s="277" t="b">
        <f>IF(MDQ_S3!$W32=5,
IF(ErfassungMDQ!CR155="a",5,
IF(ErfassungMDQ!CR155="b",4,
IF(ErfassungMDQ!CR155="c",3,
IF(ErfassungMDQ!CR155="d",2,
IF(ErfassungMDQ!CR155="e",1))))),
IF(MDQ_S3!$W32=1,
IF(ErfassungMDQ!CR155="a",1,
IF(ErfassungMDQ!CR155="b",2,
IF(ErfassungMDQ!CR155="c",3,
IF(ErfassungMDQ!CR155="d",4,
IF(ErfassungMDQ!CR155="e",5))))),0))</f>
        <v>0</v>
      </c>
      <c r="CS155" s="278" t="b">
        <f>IF(MDQ_S3!$W32=5,
IF(ErfassungMDQ!CS155="a",5,
IF(ErfassungMDQ!CS155="b",4,
IF(ErfassungMDQ!CS155="c",3,
IF(ErfassungMDQ!CS155="d",2,
IF(ErfassungMDQ!CS155="e",1))))),
IF(MDQ_S3!$W32=1,
IF(ErfassungMDQ!CS155="a",1,
IF(ErfassungMDQ!CS155="b",2,
IF(ErfassungMDQ!CS155="c",3,
IF(ErfassungMDQ!CS155="d",4,
IF(ErfassungMDQ!CS155="e",5))))),0))</f>
        <v>0</v>
      </c>
      <c r="CT155" s="277" t="b">
        <f>IF(MDQ_S3!$W32=5,
IF(ErfassungMDQ!CT155="a",5,
IF(ErfassungMDQ!CT155="b",4,
IF(ErfassungMDQ!CT155="c",3,
IF(ErfassungMDQ!CT155="d",2,
IF(ErfassungMDQ!CT155="e",1))))),
IF(MDQ_S3!$W32=1,
IF(ErfassungMDQ!CT155="a",1,
IF(ErfassungMDQ!CT155="b",2,
IF(ErfassungMDQ!CT155="c",3,
IF(ErfassungMDQ!CT155="d",4,
IF(ErfassungMDQ!CT155="e",5))))),0))</f>
        <v>0</v>
      </c>
      <c r="CU155" s="278" t="b">
        <f>IF(MDQ_S3!$W32=5,
IF(ErfassungMDQ!CU155="a",5,
IF(ErfassungMDQ!CU155="b",4,
IF(ErfassungMDQ!CU155="c",3,
IF(ErfassungMDQ!CU155="d",2,
IF(ErfassungMDQ!CU155="e",1))))),
IF(MDQ_S3!$W32=1,
IF(ErfassungMDQ!CU155="a",1,
IF(ErfassungMDQ!CU155="b",2,
IF(ErfassungMDQ!CU155="c",3,
IF(ErfassungMDQ!CU155="d",4,
IF(ErfassungMDQ!CU155="e",5))))),0))</f>
        <v>0</v>
      </c>
      <c r="CV155" s="277" t="b">
        <f>IF(MDQ_S3!$W32=5,
IF(ErfassungMDQ!CV155="a",5,
IF(ErfassungMDQ!CV155="b",4,
IF(ErfassungMDQ!CV155="c",3,
IF(ErfassungMDQ!CV155="d",2,
IF(ErfassungMDQ!CV155="e",1))))),
IF(MDQ_S3!$W32=1,
IF(ErfassungMDQ!CV155="a",1,
IF(ErfassungMDQ!CV155="b",2,
IF(ErfassungMDQ!CV155="c",3,
IF(ErfassungMDQ!CV155="d",4,
IF(ErfassungMDQ!CV155="e",5))))),0))</f>
        <v>0</v>
      </c>
      <c r="CW155" s="278" t="b">
        <f>IF(MDQ_S3!$W32=5,
IF(ErfassungMDQ!CW155="a",5,
IF(ErfassungMDQ!CW155="b",4,
IF(ErfassungMDQ!CW155="c",3,
IF(ErfassungMDQ!CW155="d",2,
IF(ErfassungMDQ!CW155="e",1))))),
IF(MDQ_S3!$W32=1,
IF(ErfassungMDQ!CW155="a",1,
IF(ErfassungMDQ!CW155="b",2,
IF(ErfassungMDQ!CW155="c",3,
IF(ErfassungMDQ!CW155="d",4,
IF(ErfassungMDQ!CW155="e",5))))),0))</f>
        <v>0</v>
      </c>
      <c r="CX155" s="277" t="b">
        <f>IF(MDQ_S3!$W32=5,
IF(ErfassungMDQ!CX155="a",5,
IF(ErfassungMDQ!CX155="b",4,
IF(ErfassungMDQ!CX155="c",3,
IF(ErfassungMDQ!CX155="d",2,
IF(ErfassungMDQ!CX155="e",1))))),
IF(MDQ_S3!$W32=1,
IF(ErfassungMDQ!CX155="a",1,
IF(ErfassungMDQ!CX155="b",2,
IF(ErfassungMDQ!CX155="c",3,
IF(ErfassungMDQ!CX155="d",4,
IF(ErfassungMDQ!CX155="e",5))))),0))</f>
        <v>0</v>
      </c>
      <c r="CY155" s="278" t="b">
        <f>IF(MDQ_S3!$W32=5,
IF(ErfassungMDQ!CY155="a",5,
IF(ErfassungMDQ!CY155="b",4,
IF(ErfassungMDQ!CY155="c",3,
IF(ErfassungMDQ!CY155="d",2,
IF(ErfassungMDQ!CY155="e",1))))),
IF(MDQ_S3!$W32=1,
IF(ErfassungMDQ!CY155="a",1,
IF(ErfassungMDQ!CY155="b",2,
IF(ErfassungMDQ!CY155="c",3,
IF(ErfassungMDQ!CY155="d",4,
IF(ErfassungMDQ!CY155="e",5))))),0))</f>
        <v>0</v>
      </c>
      <c r="CZ155" s="277" t="b">
        <f>IF(MDQ_S3!$W32=5,
IF(ErfassungMDQ!CZ155="a",5,
IF(ErfassungMDQ!CZ155="b",4,
IF(ErfassungMDQ!CZ155="c",3,
IF(ErfassungMDQ!CZ155="d",2,
IF(ErfassungMDQ!CZ155="e",1))))),
IF(MDQ_S3!$W32=1,
IF(ErfassungMDQ!CZ155="a",1,
IF(ErfassungMDQ!CZ155="b",2,
IF(ErfassungMDQ!CZ155="c",3,
IF(ErfassungMDQ!CZ155="d",4,
IF(ErfassungMDQ!CZ155="e",5))))),0))</f>
        <v>0</v>
      </c>
      <c r="DA155" s="278" t="b">
        <f>IF(MDQ_S3!$W32=5,
IF(ErfassungMDQ!DA155="a",5,
IF(ErfassungMDQ!DA155="b",4,
IF(ErfassungMDQ!DA155="c",3,
IF(ErfassungMDQ!DA155="d",2,
IF(ErfassungMDQ!DA155="e",1))))),
IF(MDQ_S3!$W32=1,
IF(ErfassungMDQ!DA155="a",1,
IF(ErfassungMDQ!DA155="b",2,
IF(ErfassungMDQ!DA155="c",3,
IF(ErfassungMDQ!DA155="d",4,
IF(ErfassungMDQ!DA155="e",5))))),0))</f>
        <v>0</v>
      </c>
      <c r="DB155" s="277" t="b">
        <f>IF(MDQ_S3!$W32=5,
IF(ErfassungMDQ!DB155="a",5,
IF(ErfassungMDQ!DB155="b",4,
IF(ErfassungMDQ!DB155="c",3,
IF(ErfassungMDQ!DB155="d",2,
IF(ErfassungMDQ!DB155="e",1))))),
IF(MDQ_S3!$W32=1,
IF(ErfassungMDQ!DB155="a",1,
IF(ErfassungMDQ!DB155="b",2,
IF(ErfassungMDQ!DB155="c",3,
IF(ErfassungMDQ!DB155="d",4,
IF(ErfassungMDQ!DB155="e",5))))),0))</f>
        <v>0</v>
      </c>
      <c r="DC155" s="278" t="b">
        <f>IF(MDQ_S3!$W32=5,
IF(ErfassungMDQ!DC155="a",5,
IF(ErfassungMDQ!DC155="b",4,
IF(ErfassungMDQ!DC155="c",3,
IF(ErfassungMDQ!DC155="d",2,
IF(ErfassungMDQ!DC155="e",1))))),
IF(MDQ_S3!$W32=1,
IF(ErfassungMDQ!DC155="a",1,
IF(ErfassungMDQ!DC155="b",2,
IF(ErfassungMDQ!DC155="c",3,
IF(ErfassungMDQ!DC155="d",4,
IF(ErfassungMDQ!DC155="e",5))))),0))</f>
        <v>0</v>
      </c>
      <c r="DD155" s="277" t="b">
        <f>IF(MDQ_S3!$W32=5,
IF(ErfassungMDQ!DD155="a",5,
IF(ErfassungMDQ!DD155="b",4,
IF(ErfassungMDQ!DD155="c",3,
IF(ErfassungMDQ!DD155="d",2,
IF(ErfassungMDQ!DD155="e",1))))),
IF(MDQ_S3!$W32=1,
IF(ErfassungMDQ!DD155="a",1,
IF(ErfassungMDQ!DD155="b",2,
IF(ErfassungMDQ!DD155="c",3,
IF(ErfassungMDQ!DD155="d",4,
IF(ErfassungMDQ!DD155="e",5))))),0))</f>
        <v>0</v>
      </c>
      <c r="DE155" s="278" t="b">
        <f>IF(MDQ_S3!$W32=5,
IF(ErfassungMDQ!DE155="a",5,
IF(ErfassungMDQ!DE155="b",4,
IF(ErfassungMDQ!DE155="c",3,
IF(ErfassungMDQ!DE155="d",2,
IF(ErfassungMDQ!DE155="e",1))))),
IF(MDQ_S3!$W32=1,
IF(ErfassungMDQ!DE155="a",1,
IF(ErfassungMDQ!DE155="b",2,
IF(ErfassungMDQ!DE155="c",3,
IF(ErfassungMDQ!DE155="d",4,
IF(ErfassungMDQ!DE155="e",5))))),0))</f>
        <v>0</v>
      </c>
      <c r="DF155" s="277" t="b">
        <f>IF(MDQ_S3!$W32=5,
IF(ErfassungMDQ!DF155="a",5,
IF(ErfassungMDQ!DF155="b",4,
IF(ErfassungMDQ!DF155="c",3,
IF(ErfassungMDQ!DF155="d",2,
IF(ErfassungMDQ!DF155="e",1))))),
IF(MDQ_S3!$W32=1,
IF(ErfassungMDQ!DF155="a",1,
IF(ErfassungMDQ!DF155="b",2,
IF(ErfassungMDQ!DF155="c",3,
IF(ErfassungMDQ!DF155="d",4,
IF(ErfassungMDQ!DF155="e",5))))),0))</f>
        <v>0</v>
      </c>
      <c r="DG155" s="278" t="b">
        <f>IF(MDQ_S3!$W32=5,
IF(ErfassungMDQ!DG155="a",5,
IF(ErfassungMDQ!DG155="b",4,
IF(ErfassungMDQ!DG155="c",3,
IF(ErfassungMDQ!DG155="d",2,
IF(ErfassungMDQ!DG155="e",1))))),
IF(MDQ_S3!$W32=1,
IF(ErfassungMDQ!DG155="a",1,
IF(ErfassungMDQ!DG155="b",2,
IF(ErfassungMDQ!DG155="c",3,
IF(ErfassungMDQ!DG155="d",4,
IF(ErfassungMDQ!DG155="e",5))))),0))</f>
        <v>0</v>
      </c>
      <c r="DH155" s="277" t="b">
        <f>IF(MDQ_S3!$W32=5,
IF(ErfassungMDQ!DH155="a",5,
IF(ErfassungMDQ!DH155="b",4,
IF(ErfassungMDQ!DH155="c",3,
IF(ErfassungMDQ!DH155="d",2,
IF(ErfassungMDQ!DH155="e",1))))),
IF(MDQ_S3!$W32=1,
IF(ErfassungMDQ!DH155="a",1,
IF(ErfassungMDQ!DH155="b",2,
IF(ErfassungMDQ!DH155="c",3,
IF(ErfassungMDQ!DH155="d",4,
IF(ErfassungMDQ!DH155="e",5))))),0))</f>
        <v>0</v>
      </c>
      <c r="DI155" s="278" t="b">
        <f>IF(MDQ_S3!$W32=5,
IF(ErfassungMDQ!DI155="a",5,
IF(ErfassungMDQ!DI155="b",4,
IF(ErfassungMDQ!DI155="c",3,
IF(ErfassungMDQ!DI155="d",2,
IF(ErfassungMDQ!DI155="e",1))))),
IF(MDQ_S3!$W32=1,
IF(ErfassungMDQ!DI155="a",1,
IF(ErfassungMDQ!DI155="b",2,
IF(ErfassungMDQ!DI155="c",3,
IF(ErfassungMDQ!DI155="d",4,
IF(ErfassungMDQ!DI155="e",5))))),0))</f>
        <v>0</v>
      </c>
      <c r="DJ155" s="277" t="b">
        <f>IF(MDQ_S3!$W32=5,
IF(ErfassungMDQ!DJ155="a",5,
IF(ErfassungMDQ!DJ155="b",4,
IF(ErfassungMDQ!DJ155="c",3,
IF(ErfassungMDQ!DJ155="d",2,
IF(ErfassungMDQ!DJ155="e",1))))),
IF(MDQ_S3!$W32=1,
IF(ErfassungMDQ!DJ155="a",1,
IF(ErfassungMDQ!DJ155="b",2,
IF(ErfassungMDQ!DJ155="c",3,
IF(ErfassungMDQ!DJ155="d",4,
IF(ErfassungMDQ!DJ155="e",5))))),0))</f>
        <v>0</v>
      </c>
      <c r="DK155" s="278" t="b">
        <f>IF(MDQ_S3!$W32=5,
IF(ErfassungMDQ!DK155="a",5,
IF(ErfassungMDQ!DK155="b",4,
IF(ErfassungMDQ!DK155="c",3,
IF(ErfassungMDQ!DK155="d",2,
IF(ErfassungMDQ!DK155="e",1))))),
IF(MDQ_S3!$W32=1,
IF(ErfassungMDQ!DK155="a",1,
IF(ErfassungMDQ!DK155="b",2,
IF(ErfassungMDQ!DK155="c",3,
IF(ErfassungMDQ!DK155="d",4,
IF(ErfassungMDQ!DK155="e",5))))),0))</f>
        <v>0</v>
      </c>
      <c r="DL155" s="277" t="b">
        <f>IF(MDQ_S3!$W32=5,
IF(ErfassungMDQ!DL155="a",5,
IF(ErfassungMDQ!DL155="b",4,
IF(ErfassungMDQ!DL155="c",3,
IF(ErfassungMDQ!DL155="d",2,
IF(ErfassungMDQ!DL155="e",1))))),
IF(MDQ_S3!$W32=1,
IF(ErfassungMDQ!DL155="a",1,
IF(ErfassungMDQ!DL155="b",2,
IF(ErfassungMDQ!DL155="c",3,
IF(ErfassungMDQ!DL155="d",4,
IF(ErfassungMDQ!DL155="e",5))))),0))</f>
        <v>0</v>
      </c>
      <c r="DM155" s="278" t="b">
        <f>IF(MDQ_S3!$W32=5,
IF(ErfassungMDQ!DM155="a",5,
IF(ErfassungMDQ!DM155="b",4,
IF(ErfassungMDQ!DM155="c",3,
IF(ErfassungMDQ!DM155="d",2,
IF(ErfassungMDQ!DM155="e",1))))),
IF(MDQ_S3!$W32=1,
IF(ErfassungMDQ!DM155="a",1,
IF(ErfassungMDQ!DM155="b",2,
IF(ErfassungMDQ!DM155="c",3,
IF(ErfassungMDQ!DM155="d",4,
IF(ErfassungMDQ!DM155="e",5))))),0))</f>
        <v>0</v>
      </c>
      <c r="DN155" s="277" t="b">
        <f>IF(MDQ_S3!$W32=5,
IF(ErfassungMDQ!DN155="a",5,
IF(ErfassungMDQ!DN155="b",4,
IF(ErfassungMDQ!DN155="c",3,
IF(ErfassungMDQ!DN155="d",2,
IF(ErfassungMDQ!DN155="e",1))))),
IF(MDQ_S3!$W32=1,
IF(ErfassungMDQ!DN155="a",1,
IF(ErfassungMDQ!DN155="b",2,
IF(ErfassungMDQ!DN155="c",3,
IF(ErfassungMDQ!DN155="d",4,
IF(ErfassungMDQ!DN155="e",5))))),0))</f>
        <v>0</v>
      </c>
      <c r="DO155" s="278" t="b">
        <f>IF(MDQ_S3!$W32=5,
IF(ErfassungMDQ!DO155="a",5,
IF(ErfassungMDQ!DO155="b",4,
IF(ErfassungMDQ!DO155="c",3,
IF(ErfassungMDQ!DO155="d",2,
IF(ErfassungMDQ!DO155="e",1))))),
IF(MDQ_S3!$W32=1,
IF(ErfassungMDQ!DO155="a",1,
IF(ErfassungMDQ!DO155="b",2,
IF(ErfassungMDQ!DO155="c",3,
IF(ErfassungMDQ!DO155="d",4,
IF(ErfassungMDQ!DO155="e",5))))),0))</f>
        <v>0</v>
      </c>
      <c r="DP155" s="277" t="b">
        <f>IF(MDQ_S3!$W32=5,
IF(ErfassungMDQ!DP155="a",5,
IF(ErfassungMDQ!DP155="b",4,
IF(ErfassungMDQ!DP155="c",3,
IF(ErfassungMDQ!DP155="d",2,
IF(ErfassungMDQ!DP155="e",1))))),
IF(MDQ_S3!$W32=1,
IF(ErfassungMDQ!DP155="a",1,
IF(ErfassungMDQ!DP155="b",2,
IF(ErfassungMDQ!DP155="c",3,
IF(ErfassungMDQ!DP155="d",4,
IF(ErfassungMDQ!DP155="e",5))))),0))</f>
        <v>0</v>
      </c>
      <c r="DQ155" s="278" t="b">
        <f>IF(MDQ_S3!$W32=5,
IF(ErfassungMDQ!DQ155="a",5,
IF(ErfassungMDQ!DQ155="b",4,
IF(ErfassungMDQ!DQ155="c",3,
IF(ErfassungMDQ!DQ155="d",2,
IF(ErfassungMDQ!DQ155="e",1))))),
IF(MDQ_S3!$W32=1,
IF(ErfassungMDQ!DQ155="a",1,
IF(ErfassungMDQ!DQ155="b",2,
IF(ErfassungMDQ!DQ155="c",3,
IF(ErfassungMDQ!DQ155="d",4,
IF(ErfassungMDQ!DQ155="e",5))))),0))</f>
        <v>0</v>
      </c>
      <c r="DR155" s="277" t="b">
        <f>IF(MDQ_S3!$W32=5,
IF(ErfassungMDQ!DR155="a",5,
IF(ErfassungMDQ!DR155="b",4,
IF(ErfassungMDQ!DR155="c",3,
IF(ErfassungMDQ!DR155="d",2,
IF(ErfassungMDQ!DR155="e",1))))),
IF(MDQ_S3!$W32=1,
IF(ErfassungMDQ!DR155="a",1,
IF(ErfassungMDQ!DR155="b",2,
IF(ErfassungMDQ!DR155="c",3,
IF(ErfassungMDQ!DR155="d",4,
IF(ErfassungMDQ!DR155="e",5))))),0))</f>
        <v>0</v>
      </c>
      <c r="DS155" s="278" t="b">
        <f>IF(MDQ_S3!$W32=5,
IF(ErfassungMDQ!DS155="a",5,
IF(ErfassungMDQ!DS155="b",4,
IF(ErfassungMDQ!DS155="c",3,
IF(ErfassungMDQ!DS155="d",2,
IF(ErfassungMDQ!DS155="e",1))))),
IF(MDQ_S3!$W32=1,
IF(ErfassungMDQ!DS155="a",1,
IF(ErfassungMDQ!DS155="b",2,
IF(ErfassungMDQ!DS155="c",3,
IF(ErfassungMDQ!DS155="d",4,
IF(ErfassungMDQ!DS155="e",5))))),0))</f>
        <v>0</v>
      </c>
      <c r="DT155" s="277" t="b">
        <f>IF(MDQ_S3!$W32=5,
IF(ErfassungMDQ!DT155="a",5,
IF(ErfassungMDQ!DT155="b",4,
IF(ErfassungMDQ!DT155="c",3,
IF(ErfassungMDQ!DT155="d",2,
IF(ErfassungMDQ!DT155="e",1))))),
IF(MDQ_S3!$W32=1,
IF(ErfassungMDQ!DT155="a",1,
IF(ErfassungMDQ!DT155="b",2,
IF(ErfassungMDQ!DT155="c",3,
IF(ErfassungMDQ!DT155="d",4,
IF(ErfassungMDQ!DT155="e",5))))),0))</f>
        <v>0</v>
      </c>
      <c r="DU155" s="278" t="b">
        <f>IF(MDQ_S3!$W32=5,
IF(ErfassungMDQ!DU155="a",5,
IF(ErfassungMDQ!DU155="b",4,
IF(ErfassungMDQ!DU155="c",3,
IF(ErfassungMDQ!DU155="d",2,
IF(ErfassungMDQ!DU155="e",1))))),
IF(MDQ_S3!$W32=1,
IF(ErfassungMDQ!DU155="a",1,
IF(ErfassungMDQ!DU155="b",2,
IF(ErfassungMDQ!DU155="c",3,
IF(ErfassungMDQ!DU155="d",4,
IF(ErfassungMDQ!DU155="e",5))))),0))</f>
        <v>0</v>
      </c>
      <c r="DV155" s="277" t="b">
        <f>IF(MDQ_S3!$W32=5,
IF(ErfassungMDQ!DV155="a",5,
IF(ErfassungMDQ!DV155="b",4,
IF(ErfassungMDQ!DV155="c",3,
IF(ErfassungMDQ!DV155="d",2,
IF(ErfassungMDQ!DV155="e",1))))),
IF(MDQ_S3!$W32=1,
IF(ErfassungMDQ!DV155="a",1,
IF(ErfassungMDQ!DV155="b",2,
IF(ErfassungMDQ!DV155="c",3,
IF(ErfassungMDQ!DV155="d",4,
IF(ErfassungMDQ!DV155="e",5))))),0))</f>
        <v>0</v>
      </c>
      <c r="DW155" s="278" t="b">
        <f>IF(MDQ_S3!$W32=5,
IF(ErfassungMDQ!DW155="a",5,
IF(ErfassungMDQ!DW155="b",4,
IF(ErfassungMDQ!DW155="c",3,
IF(ErfassungMDQ!DW155="d",2,
IF(ErfassungMDQ!DW155="e",1))))),
IF(MDQ_S3!$W32=1,
IF(ErfassungMDQ!DW155="a",1,
IF(ErfassungMDQ!DW155="b",2,
IF(ErfassungMDQ!DW155="c",3,
IF(ErfassungMDQ!DW155="d",4,
IF(ErfassungMDQ!DW155="e",5))))),0))</f>
        <v>0</v>
      </c>
      <c r="DX155" s="277" t="b">
        <f>IF(MDQ_S3!$W32=5,
IF(ErfassungMDQ!DX155="a",5,
IF(ErfassungMDQ!DX155="b",4,
IF(ErfassungMDQ!DX155="c",3,
IF(ErfassungMDQ!DX155="d",2,
IF(ErfassungMDQ!DX155="e",1))))),
IF(MDQ_S3!$W32=1,
IF(ErfassungMDQ!DX155="a",1,
IF(ErfassungMDQ!DX155="b",2,
IF(ErfassungMDQ!DX155="c",3,
IF(ErfassungMDQ!DX155="d",4,
IF(ErfassungMDQ!DX155="e",5))))),0))</f>
        <v>0</v>
      </c>
      <c r="DY155" s="278" t="b">
        <f>IF(MDQ_S3!$W32=5,
IF(ErfassungMDQ!DY155="a",5,
IF(ErfassungMDQ!DY155="b",4,
IF(ErfassungMDQ!DY155="c",3,
IF(ErfassungMDQ!DY155="d",2,
IF(ErfassungMDQ!DY155="e",1))))),
IF(MDQ_S3!$W32=1,
IF(ErfassungMDQ!DY155="a",1,
IF(ErfassungMDQ!DY155="b",2,
IF(ErfassungMDQ!DY155="c",3,
IF(ErfassungMDQ!DY155="d",4,
IF(ErfassungMDQ!DY155="e",5))))),0))</f>
        <v>0</v>
      </c>
      <c r="DZ155" s="277" t="b">
        <f>IF(MDQ_S3!$W32=5,
IF(ErfassungMDQ!DZ155="a",5,
IF(ErfassungMDQ!DZ155="b",4,
IF(ErfassungMDQ!DZ155="c",3,
IF(ErfassungMDQ!DZ155="d",2,
IF(ErfassungMDQ!DZ155="e",1))))),
IF(MDQ_S3!$W32=1,
IF(ErfassungMDQ!DZ155="a",1,
IF(ErfassungMDQ!DZ155="b",2,
IF(ErfassungMDQ!DZ155="c",3,
IF(ErfassungMDQ!DZ155="d",4,
IF(ErfassungMDQ!DZ155="e",5))))),0))</f>
        <v>0</v>
      </c>
      <c r="EA155" s="278" t="b">
        <f>IF(MDQ_S3!$W32=5,
IF(ErfassungMDQ!EA155="a",5,
IF(ErfassungMDQ!EA155="b",4,
IF(ErfassungMDQ!EA155="c",3,
IF(ErfassungMDQ!EA155="d",2,
IF(ErfassungMDQ!EA155="e",1))))),
IF(MDQ_S3!$W32=1,
IF(ErfassungMDQ!EA155="a",1,
IF(ErfassungMDQ!EA155="b",2,
IF(ErfassungMDQ!EA155="c",3,
IF(ErfassungMDQ!EA155="d",4,
IF(ErfassungMDQ!EA155="e",5))))),0))</f>
        <v>0</v>
      </c>
      <c r="EB155" s="116"/>
      <c r="EC155" s="116"/>
      <c r="ED155" s="116"/>
      <c r="EE155" s="116"/>
      <c r="EF155" s="116"/>
      <c r="EG155" s="116"/>
      <c r="EH155" s="116"/>
      <c r="EI155" s="116"/>
      <c r="EJ155" s="116"/>
      <c r="EK155" s="116"/>
      <c r="EL155" s="116"/>
      <c r="EM155" s="116"/>
      <c r="EN155" s="116"/>
      <c r="EO155" s="116"/>
      <c r="EP155" s="116"/>
      <c r="EQ155" s="116"/>
      <c r="ER155" s="116"/>
      <c r="ES155" s="116"/>
      <c r="ET155" s="116"/>
      <c r="EU155" s="116"/>
      <c r="EV155" s="116"/>
      <c r="EW155" s="116"/>
      <c r="EX155" s="116"/>
      <c r="EY155" s="116"/>
    </row>
    <row r="156" spans="1:155" ht="12.75" customHeight="1">
      <c r="A156" s="276">
        <v>149</v>
      </c>
      <c r="B156" s="277" t="b">
        <f>IF(MDQ_S3!$W33=5,
IF(ErfassungMDQ!B156="a",5,
IF(ErfassungMDQ!B156="b",4,
IF(ErfassungMDQ!B156="c",3,
IF(ErfassungMDQ!B156="d",2,
IF(ErfassungMDQ!B156="e",1))))),
IF(MDQ_S3!$W33=1,
IF(ErfassungMDQ!B156="a",1,
IF(ErfassungMDQ!B156="b",2,
IF(ErfassungMDQ!B156="c",3,
IF(ErfassungMDQ!B156="d",4,
IF(ErfassungMDQ!B156="e",5))))),0))</f>
        <v>0</v>
      </c>
      <c r="C156" s="278" t="b">
        <f>IF(MDQ_S3!$W33=5,
IF(ErfassungMDQ!C156="a",5,
IF(ErfassungMDQ!C156="b",4,
IF(ErfassungMDQ!C156="c",3,
IF(ErfassungMDQ!C156="d",2,
IF(ErfassungMDQ!C156="e",1))))),
IF(MDQ_S3!$W33=1,
IF(ErfassungMDQ!C156="a",1,
IF(ErfassungMDQ!C156="b",2,
IF(ErfassungMDQ!C156="c",3,
IF(ErfassungMDQ!C156="d",4,
IF(ErfassungMDQ!C156="e",5))))),0))</f>
        <v>0</v>
      </c>
      <c r="D156" s="277" t="b">
        <f>IF(MDQ_S3!$W33=5,
IF(ErfassungMDQ!D156="a",5,
IF(ErfassungMDQ!D156="b",4,
IF(ErfassungMDQ!D156="c",3,
IF(ErfassungMDQ!D156="d",2,
IF(ErfassungMDQ!D156="e",1))))),
IF(MDQ_S3!$W33=1,
IF(ErfassungMDQ!D156="a",1,
IF(ErfassungMDQ!D156="b",2,
IF(ErfassungMDQ!D156="c",3,
IF(ErfassungMDQ!D156="d",4,
IF(ErfassungMDQ!D156="e",5))))),0))</f>
        <v>0</v>
      </c>
      <c r="E156" s="278" t="b">
        <f>IF(MDQ_S3!$W33=5,
IF(ErfassungMDQ!E156="a",5,
IF(ErfassungMDQ!E156="b",4,
IF(ErfassungMDQ!E156="c",3,
IF(ErfassungMDQ!E156="d",2,
IF(ErfassungMDQ!E156="e",1))))),
IF(MDQ_S3!$W33=1,
IF(ErfassungMDQ!E156="a",1,
IF(ErfassungMDQ!E156="b",2,
IF(ErfassungMDQ!E156="c",3,
IF(ErfassungMDQ!E156="d",4,
IF(ErfassungMDQ!E156="e",5))))),0))</f>
        <v>0</v>
      </c>
      <c r="F156" s="277" t="b">
        <f>IF(MDQ_S3!$W33=5,
IF(ErfassungMDQ!F156="a",5,
IF(ErfassungMDQ!F156="b",4,
IF(ErfassungMDQ!F156="c",3,
IF(ErfassungMDQ!F156="d",2,
IF(ErfassungMDQ!F156="e",1))))),
IF(MDQ_S3!$W33=1,
IF(ErfassungMDQ!F156="a",1,
IF(ErfassungMDQ!F156="b",2,
IF(ErfassungMDQ!F156="c",3,
IF(ErfassungMDQ!F156="d",4,
IF(ErfassungMDQ!F156="e",5))))),0))</f>
        <v>0</v>
      </c>
      <c r="G156" s="278" t="b">
        <f>IF(MDQ_S3!$W33=5,
IF(ErfassungMDQ!G156="a",5,
IF(ErfassungMDQ!G156="b",4,
IF(ErfassungMDQ!G156="c",3,
IF(ErfassungMDQ!G156="d",2,
IF(ErfassungMDQ!G156="e",1))))),
IF(MDQ_S3!$W33=1,
IF(ErfassungMDQ!G156="a",1,
IF(ErfassungMDQ!G156="b",2,
IF(ErfassungMDQ!G156="c",3,
IF(ErfassungMDQ!G156="d",4,
IF(ErfassungMDQ!G156="e",5))))),0))</f>
        <v>0</v>
      </c>
      <c r="H156" s="277" t="b">
        <f>IF(MDQ_S3!$W33=5,
IF(ErfassungMDQ!H156="a",5,
IF(ErfassungMDQ!H156="b",4,
IF(ErfassungMDQ!H156="c",3,
IF(ErfassungMDQ!H156="d",2,
IF(ErfassungMDQ!H156="e",1))))),
IF(MDQ_S3!$W33=1,
IF(ErfassungMDQ!H156="a",1,
IF(ErfassungMDQ!H156="b",2,
IF(ErfassungMDQ!H156="c",3,
IF(ErfassungMDQ!H156="d",4,
IF(ErfassungMDQ!H156="e",5))))),0))</f>
        <v>0</v>
      </c>
      <c r="I156" s="278" t="b">
        <f>IF(MDQ_S3!$W33=5,
IF(ErfassungMDQ!I156="a",5,
IF(ErfassungMDQ!I156="b",4,
IF(ErfassungMDQ!I156="c",3,
IF(ErfassungMDQ!I156="d",2,
IF(ErfassungMDQ!I156="e",1))))),
IF(MDQ_S3!$W33=1,
IF(ErfassungMDQ!I156="a",1,
IF(ErfassungMDQ!I156="b",2,
IF(ErfassungMDQ!I156="c",3,
IF(ErfassungMDQ!I156="d",4,
IF(ErfassungMDQ!I156="e",5))))),0))</f>
        <v>0</v>
      </c>
      <c r="J156" s="277" t="b">
        <f>IF(MDQ_S3!$W33=5,
IF(ErfassungMDQ!J156="a",5,
IF(ErfassungMDQ!J156="b",4,
IF(ErfassungMDQ!J156="c",3,
IF(ErfassungMDQ!J156="d",2,
IF(ErfassungMDQ!J156="e",1))))),
IF(MDQ_S3!$W33=1,
IF(ErfassungMDQ!J156="a",1,
IF(ErfassungMDQ!J156="b",2,
IF(ErfassungMDQ!J156="c",3,
IF(ErfassungMDQ!J156="d",4,
IF(ErfassungMDQ!J156="e",5))))),0))</f>
        <v>0</v>
      </c>
      <c r="K156" s="278" t="b">
        <f>IF(MDQ_S3!$W33=5,
IF(ErfassungMDQ!K156="a",5,
IF(ErfassungMDQ!K156="b",4,
IF(ErfassungMDQ!K156="c",3,
IF(ErfassungMDQ!K156="d",2,
IF(ErfassungMDQ!K156="e",1))))),
IF(MDQ_S3!$W33=1,
IF(ErfassungMDQ!K156="a",1,
IF(ErfassungMDQ!K156="b",2,
IF(ErfassungMDQ!K156="c",3,
IF(ErfassungMDQ!K156="d",4,
IF(ErfassungMDQ!K156="e",5))))),0))</f>
        <v>0</v>
      </c>
      <c r="L156" s="277" t="b">
        <f>IF(MDQ_S3!$W33=5,
IF(ErfassungMDQ!L156="a",5,
IF(ErfassungMDQ!L156="b",4,
IF(ErfassungMDQ!L156="c",3,
IF(ErfassungMDQ!L156="d",2,
IF(ErfassungMDQ!L156="e",1))))),
IF(MDQ_S3!$W33=1,
IF(ErfassungMDQ!L156="a",1,
IF(ErfassungMDQ!L156="b",2,
IF(ErfassungMDQ!L156="c",3,
IF(ErfassungMDQ!L156="d",4,
IF(ErfassungMDQ!L156="e",5))))),0))</f>
        <v>0</v>
      </c>
      <c r="M156" s="278" t="b">
        <f>IF(MDQ_S3!$W33=5,
IF(ErfassungMDQ!M156="a",5,
IF(ErfassungMDQ!M156="b",4,
IF(ErfassungMDQ!M156="c",3,
IF(ErfassungMDQ!M156="d",2,
IF(ErfassungMDQ!M156="e",1))))),
IF(MDQ_S3!$W33=1,
IF(ErfassungMDQ!M156="a",1,
IF(ErfassungMDQ!M156="b",2,
IF(ErfassungMDQ!M156="c",3,
IF(ErfassungMDQ!M156="d",4,
IF(ErfassungMDQ!M156="e",5))))),0))</f>
        <v>0</v>
      </c>
      <c r="N156" s="277" t="b">
        <f>IF(MDQ_S3!$W33=5,
IF(ErfassungMDQ!N156="a",5,
IF(ErfassungMDQ!N156="b",4,
IF(ErfassungMDQ!N156="c",3,
IF(ErfassungMDQ!N156="d",2,
IF(ErfassungMDQ!N156="e",1))))),
IF(MDQ_S3!$W33=1,
IF(ErfassungMDQ!N156="a",1,
IF(ErfassungMDQ!N156="b",2,
IF(ErfassungMDQ!N156="c",3,
IF(ErfassungMDQ!N156="d",4,
IF(ErfassungMDQ!N156="e",5))))),0))</f>
        <v>0</v>
      </c>
      <c r="O156" s="278" t="b">
        <f>IF(MDQ_S3!$W33=5,
IF(ErfassungMDQ!O156="a",5,
IF(ErfassungMDQ!O156="b",4,
IF(ErfassungMDQ!O156="c",3,
IF(ErfassungMDQ!O156="d",2,
IF(ErfassungMDQ!O156="e",1))))),
IF(MDQ_S3!$W33=1,
IF(ErfassungMDQ!O156="a",1,
IF(ErfassungMDQ!O156="b",2,
IF(ErfassungMDQ!O156="c",3,
IF(ErfassungMDQ!O156="d",4,
IF(ErfassungMDQ!O156="e",5))))),0))</f>
        <v>0</v>
      </c>
      <c r="P156" s="277" t="b">
        <f>IF(MDQ_S3!$W33=5,
IF(ErfassungMDQ!P156="a",5,
IF(ErfassungMDQ!P156="b",4,
IF(ErfassungMDQ!P156="c",3,
IF(ErfassungMDQ!P156="d",2,
IF(ErfassungMDQ!P156="e",1))))),
IF(MDQ_S3!$W33=1,
IF(ErfassungMDQ!P156="a",1,
IF(ErfassungMDQ!P156="b",2,
IF(ErfassungMDQ!P156="c",3,
IF(ErfassungMDQ!P156="d",4,
IF(ErfassungMDQ!P156="e",5))))),0))</f>
        <v>0</v>
      </c>
      <c r="Q156" s="278" t="b">
        <f>IF(MDQ_S3!$W33=5,
IF(ErfassungMDQ!Q156="a",5,
IF(ErfassungMDQ!Q156="b",4,
IF(ErfassungMDQ!Q156="c",3,
IF(ErfassungMDQ!Q156="d",2,
IF(ErfassungMDQ!Q156="e",1))))),
IF(MDQ_S3!$W33=1,
IF(ErfassungMDQ!Q156="a",1,
IF(ErfassungMDQ!Q156="b",2,
IF(ErfassungMDQ!Q156="c",3,
IF(ErfassungMDQ!Q156="d",4,
IF(ErfassungMDQ!Q156="e",5))))),0))</f>
        <v>0</v>
      </c>
      <c r="R156" s="277" t="b">
        <f>IF(MDQ_S3!$W33=5,
IF(ErfassungMDQ!R156="a",5,
IF(ErfassungMDQ!R156="b",4,
IF(ErfassungMDQ!R156="c",3,
IF(ErfassungMDQ!R156="d",2,
IF(ErfassungMDQ!R156="e",1))))),
IF(MDQ_S3!$W33=1,
IF(ErfassungMDQ!R156="a",1,
IF(ErfassungMDQ!R156="b",2,
IF(ErfassungMDQ!R156="c",3,
IF(ErfassungMDQ!R156="d",4,
IF(ErfassungMDQ!R156="e",5))))),0))</f>
        <v>0</v>
      </c>
      <c r="S156" s="278" t="b">
        <f>IF(MDQ_S3!$W33=5,
IF(ErfassungMDQ!S156="a",5,
IF(ErfassungMDQ!S156="b",4,
IF(ErfassungMDQ!S156="c",3,
IF(ErfassungMDQ!S156="d",2,
IF(ErfassungMDQ!S156="e",1))))),
IF(MDQ_S3!$W33=1,
IF(ErfassungMDQ!S156="a",1,
IF(ErfassungMDQ!S156="b",2,
IF(ErfassungMDQ!S156="c",3,
IF(ErfassungMDQ!S156="d",4,
IF(ErfassungMDQ!S156="e",5))))),0))</f>
        <v>0</v>
      </c>
      <c r="T156" s="277" t="b">
        <f>IF(MDQ_S3!$W33=5,
IF(ErfassungMDQ!T156="a",5,
IF(ErfassungMDQ!T156="b",4,
IF(ErfassungMDQ!T156="c",3,
IF(ErfassungMDQ!T156="d",2,
IF(ErfassungMDQ!T156="e",1))))),
IF(MDQ_S3!$W33=1,
IF(ErfassungMDQ!T156="a",1,
IF(ErfassungMDQ!T156="b",2,
IF(ErfassungMDQ!T156="c",3,
IF(ErfassungMDQ!T156="d",4,
IF(ErfassungMDQ!T156="e",5))))),0))</f>
        <v>0</v>
      </c>
      <c r="U156" s="278" t="b">
        <f>IF(MDQ_S3!$W33=5,
IF(ErfassungMDQ!U156="a",5,
IF(ErfassungMDQ!U156="b",4,
IF(ErfassungMDQ!U156="c",3,
IF(ErfassungMDQ!U156="d",2,
IF(ErfassungMDQ!U156="e",1))))),
IF(MDQ_S3!$W33=1,
IF(ErfassungMDQ!U156="a",1,
IF(ErfassungMDQ!U156="b",2,
IF(ErfassungMDQ!U156="c",3,
IF(ErfassungMDQ!U156="d",4,
IF(ErfassungMDQ!U156="e",5))))),0))</f>
        <v>0</v>
      </c>
      <c r="V156" s="277" t="b">
        <f>IF(MDQ_S3!$W33=5,
IF(ErfassungMDQ!V156="a",5,
IF(ErfassungMDQ!V156="b",4,
IF(ErfassungMDQ!V156="c",3,
IF(ErfassungMDQ!V156="d",2,
IF(ErfassungMDQ!V156="e",1))))),
IF(MDQ_S3!$W33=1,
IF(ErfassungMDQ!V156="a",1,
IF(ErfassungMDQ!V156="b",2,
IF(ErfassungMDQ!V156="c",3,
IF(ErfassungMDQ!V156="d",4,
IF(ErfassungMDQ!V156="e",5))))),0))</f>
        <v>0</v>
      </c>
      <c r="W156" s="278" t="b">
        <f>IF(MDQ_S3!$W33=5,
IF(ErfassungMDQ!W156="a",5,
IF(ErfassungMDQ!W156="b",4,
IF(ErfassungMDQ!W156="c",3,
IF(ErfassungMDQ!W156="d",2,
IF(ErfassungMDQ!W156="e",1))))),
IF(MDQ_S3!$W33=1,
IF(ErfassungMDQ!W156="a",1,
IF(ErfassungMDQ!W156="b",2,
IF(ErfassungMDQ!W156="c",3,
IF(ErfassungMDQ!W156="d",4,
IF(ErfassungMDQ!W156="e",5))))),0))</f>
        <v>0</v>
      </c>
      <c r="X156" s="277" t="b">
        <f>IF(MDQ_S3!$W33=5,
IF(ErfassungMDQ!X156="a",5,
IF(ErfassungMDQ!X156="b",4,
IF(ErfassungMDQ!X156="c",3,
IF(ErfassungMDQ!X156="d",2,
IF(ErfassungMDQ!X156="e",1))))),
IF(MDQ_S3!$W33=1,
IF(ErfassungMDQ!X156="a",1,
IF(ErfassungMDQ!X156="b",2,
IF(ErfassungMDQ!X156="c",3,
IF(ErfassungMDQ!X156="d",4,
IF(ErfassungMDQ!X156="e",5))))),0))</f>
        <v>0</v>
      </c>
      <c r="Y156" s="278" t="b">
        <f>IF(MDQ_S3!$W33=5,
IF(ErfassungMDQ!Y156="a",5,
IF(ErfassungMDQ!Y156="b",4,
IF(ErfassungMDQ!Y156="c",3,
IF(ErfassungMDQ!Y156="d",2,
IF(ErfassungMDQ!Y156="e",1))))),
IF(MDQ_S3!$W33=1,
IF(ErfassungMDQ!Y156="a",1,
IF(ErfassungMDQ!Y156="b",2,
IF(ErfassungMDQ!Y156="c",3,
IF(ErfassungMDQ!Y156="d",4,
IF(ErfassungMDQ!Y156="e",5))))),0))</f>
        <v>0</v>
      </c>
      <c r="Z156" s="277" t="b">
        <f>IF(MDQ_S3!$W33=5,
IF(ErfassungMDQ!Z156="a",5,
IF(ErfassungMDQ!Z156="b",4,
IF(ErfassungMDQ!Z156="c",3,
IF(ErfassungMDQ!Z156="d",2,
IF(ErfassungMDQ!Z156="e",1))))),
IF(MDQ_S3!$W33=1,
IF(ErfassungMDQ!Z156="a",1,
IF(ErfassungMDQ!Z156="b",2,
IF(ErfassungMDQ!Z156="c",3,
IF(ErfassungMDQ!Z156="d",4,
IF(ErfassungMDQ!Z156="e",5))))),0))</f>
        <v>0</v>
      </c>
      <c r="AA156" s="278" t="b">
        <f>IF(MDQ_S3!$W33=5,
IF(ErfassungMDQ!AA156="a",5,
IF(ErfassungMDQ!AA156="b",4,
IF(ErfassungMDQ!AA156="c",3,
IF(ErfassungMDQ!AA156="d",2,
IF(ErfassungMDQ!AA156="e",1))))),
IF(MDQ_S3!$W33=1,
IF(ErfassungMDQ!AA156="a",1,
IF(ErfassungMDQ!AA156="b",2,
IF(ErfassungMDQ!AA156="c",3,
IF(ErfassungMDQ!AA156="d",4,
IF(ErfassungMDQ!AA156="e",5))))),0))</f>
        <v>0</v>
      </c>
      <c r="AB156" s="277" t="b">
        <f>IF(MDQ_S3!$W33=5,
IF(ErfassungMDQ!AB156="a",5,
IF(ErfassungMDQ!AB156="b",4,
IF(ErfassungMDQ!AB156="c",3,
IF(ErfassungMDQ!AB156="d",2,
IF(ErfassungMDQ!AB156="e",1))))),
IF(MDQ_S3!$W33=1,
IF(ErfassungMDQ!AB156="a",1,
IF(ErfassungMDQ!AB156="b",2,
IF(ErfassungMDQ!AB156="c",3,
IF(ErfassungMDQ!AB156="d",4,
IF(ErfassungMDQ!AB156="e",5))))),0))</f>
        <v>0</v>
      </c>
      <c r="AC156" s="278" t="b">
        <f>IF(MDQ_S3!$W33=5,
IF(ErfassungMDQ!AC156="a",5,
IF(ErfassungMDQ!AC156="b",4,
IF(ErfassungMDQ!AC156="c",3,
IF(ErfassungMDQ!AC156="d",2,
IF(ErfassungMDQ!AC156="e",1))))),
IF(MDQ_S3!$W33=1,
IF(ErfassungMDQ!AC156="a",1,
IF(ErfassungMDQ!AC156="b",2,
IF(ErfassungMDQ!AC156="c",3,
IF(ErfassungMDQ!AC156="d",4,
IF(ErfassungMDQ!AC156="e",5))))),0))</f>
        <v>0</v>
      </c>
      <c r="AD156" s="277" t="b">
        <f>IF(MDQ_S3!$W33=5,
IF(ErfassungMDQ!AD156="a",5,
IF(ErfassungMDQ!AD156="b",4,
IF(ErfassungMDQ!AD156="c",3,
IF(ErfassungMDQ!AD156="d",2,
IF(ErfassungMDQ!AD156="e",1))))),
IF(MDQ_S3!$W33=1,
IF(ErfassungMDQ!AD156="a",1,
IF(ErfassungMDQ!AD156="b",2,
IF(ErfassungMDQ!AD156="c",3,
IF(ErfassungMDQ!AD156="d",4,
IF(ErfassungMDQ!AD156="e",5))))),0))</f>
        <v>0</v>
      </c>
      <c r="AE156" s="278" t="b">
        <f>IF(MDQ_S3!$W33=5,
IF(ErfassungMDQ!AE156="a",5,
IF(ErfassungMDQ!AE156="b",4,
IF(ErfassungMDQ!AE156="c",3,
IF(ErfassungMDQ!AE156="d",2,
IF(ErfassungMDQ!AE156="e",1))))),
IF(MDQ_S3!$W33=1,
IF(ErfassungMDQ!AE156="a",1,
IF(ErfassungMDQ!AE156="b",2,
IF(ErfassungMDQ!AE156="c",3,
IF(ErfassungMDQ!AE156="d",4,
IF(ErfassungMDQ!AE156="e",5))))),0))</f>
        <v>0</v>
      </c>
      <c r="AF156" s="277" t="b">
        <f>IF(MDQ_S3!$W33=5,
IF(ErfassungMDQ!AF156="a",5,
IF(ErfassungMDQ!AF156="b",4,
IF(ErfassungMDQ!AF156="c",3,
IF(ErfassungMDQ!AF156="d",2,
IF(ErfassungMDQ!AF156="e",1))))),
IF(MDQ_S3!$W33=1,
IF(ErfassungMDQ!AF156="a",1,
IF(ErfassungMDQ!AF156="b",2,
IF(ErfassungMDQ!AF156="c",3,
IF(ErfassungMDQ!AF156="d",4,
IF(ErfassungMDQ!AF156="e",5))))),0))</f>
        <v>0</v>
      </c>
      <c r="AG156" s="278" t="b">
        <f>IF(MDQ_S3!$W33=5,
IF(ErfassungMDQ!AG156="a",5,
IF(ErfassungMDQ!AG156="b",4,
IF(ErfassungMDQ!AG156="c",3,
IF(ErfassungMDQ!AG156="d",2,
IF(ErfassungMDQ!AG156="e",1))))),
IF(MDQ_S3!$W33=1,
IF(ErfassungMDQ!AG156="a",1,
IF(ErfassungMDQ!AG156="b",2,
IF(ErfassungMDQ!AG156="c",3,
IF(ErfassungMDQ!AG156="d",4,
IF(ErfassungMDQ!AG156="e",5))))),0))</f>
        <v>0</v>
      </c>
      <c r="AH156" s="277" t="b">
        <f>IF(MDQ_S3!$W33=5,
IF(ErfassungMDQ!AH156="a",5,
IF(ErfassungMDQ!AH156="b",4,
IF(ErfassungMDQ!AH156="c",3,
IF(ErfassungMDQ!AH156="d",2,
IF(ErfassungMDQ!AH156="e",1))))),
IF(MDQ_S3!$W33=1,
IF(ErfassungMDQ!AH156="a",1,
IF(ErfassungMDQ!AH156="b",2,
IF(ErfassungMDQ!AH156="c",3,
IF(ErfassungMDQ!AH156="d",4,
IF(ErfassungMDQ!AH156="e",5))))),0))</f>
        <v>0</v>
      </c>
      <c r="AI156" s="278" t="b">
        <f>IF(MDQ_S3!$W33=5,
IF(ErfassungMDQ!AI156="a",5,
IF(ErfassungMDQ!AI156="b",4,
IF(ErfassungMDQ!AI156="c",3,
IF(ErfassungMDQ!AI156="d",2,
IF(ErfassungMDQ!AI156="e",1))))),
IF(MDQ_S3!$W33=1,
IF(ErfassungMDQ!AI156="a",1,
IF(ErfassungMDQ!AI156="b",2,
IF(ErfassungMDQ!AI156="c",3,
IF(ErfassungMDQ!AI156="d",4,
IF(ErfassungMDQ!AI156="e",5))))),0))</f>
        <v>0</v>
      </c>
      <c r="AJ156" s="277" t="b">
        <f>IF(MDQ_S3!$W33=5,
IF(ErfassungMDQ!AJ156="a",5,
IF(ErfassungMDQ!AJ156="b",4,
IF(ErfassungMDQ!AJ156="c",3,
IF(ErfassungMDQ!AJ156="d",2,
IF(ErfassungMDQ!AJ156="e",1))))),
IF(MDQ_S3!$W33=1,
IF(ErfassungMDQ!AJ156="a",1,
IF(ErfassungMDQ!AJ156="b",2,
IF(ErfassungMDQ!AJ156="c",3,
IF(ErfassungMDQ!AJ156="d",4,
IF(ErfassungMDQ!AJ156="e",5))))),0))</f>
        <v>0</v>
      </c>
      <c r="AK156" s="278" t="b">
        <f>IF(MDQ_S3!$W33=5,
IF(ErfassungMDQ!AK156="a",5,
IF(ErfassungMDQ!AK156="b",4,
IF(ErfassungMDQ!AK156="c",3,
IF(ErfassungMDQ!AK156="d",2,
IF(ErfassungMDQ!AK156="e",1))))),
IF(MDQ_S3!$W33=1,
IF(ErfassungMDQ!AK156="a",1,
IF(ErfassungMDQ!AK156="b",2,
IF(ErfassungMDQ!AK156="c",3,
IF(ErfassungMDQ!AK156="d",4,
IF(ErfassungMDQ!AK156="e",5))))),0))</f>
        <v>0</v>
      </c>
      <c r="AL156" s="277" t="b">
        <f>IF(MDQ_S3!$W33=5,
IF(ErfassungMDQ!AL156="a",5,
IF(ErfassungMDQ!AL156="b",4,
IF(ErfassungMDQ!AL156="c",3,
IF(ErfassungMDQ!AL156="d",2,
IF(ErfassungMDQ!AL156="e",1))))),
IF(MDQ_S3!$W33=1,
IF(ErfassungMDQ!AL156="a",1,
IF(ErfassungMDQ!AL156="b",2,
IF(ErfassungMDQ!AL156="c",3,
IF(ErfassungMDQ!AL156="d",4,
IF(ErfassungMDQ!AL156="e",5))))),0))</f>
        <v>0</v>
      </c>
      <c r="AM156" s="278" t="b">
        <f>IF(MDQ_S3!$W33=5,
IF(ErfassungMDQ!AM156="a",5,
IF(ErfassungMDQ!AM156="b",4,
IF(ErfassungMDQ!AM156="c",3,
IF(ErfassungMDQ!AM156="d",2,
IF(ErfassungMDQ!AM156="e",1))))),
IF(MDQ_S3!$W33=1,
IF(ErfassungMDQ!AM156="a",1,
IF(ErfassungMDQ!AM156="b",2,
IF(ErfassungMDQ!AM156="c",3,
IF(ErfassungMDQ!AM156="d",4,
IF(ErfassungMDQ!AM156="e",5))))),0))</f>
        <v>0</v>
      </c>
      <c r="AN156" s="277" t="b">
        <f>IF(MDQ_S3!$W33=5,
IF(ErfassungMDQ!AN156="a",5,
IF(ErfassungMDQ!AN156="b",4,
IF(ErfassungMDQ!AN156="c",3,
IF(ErfassungMDQ!AN156="d",2,
IF(ErfassungMDQ!AN156="e",1))))),
IF(MDQ_S3!$W33=1,
IF(ErfassungMDQ!AN156="a",1,
IF(ErfassungMDQ!AN156="b",2,
IF(ErfassungMDQ!AN156="c",3,
IF(ErfassungMDQ!AN156="d",4,
IF(ErfassungMDQ!AN156="e",5))))),0))</f>
        <v>0</v>
      </c>
      <c r="AO156" s="278" t="b">
        <f>IF(MDQ_S3!$W33=5,
IF(ErfassungMDQ!AO156="a",5,
IF(ErfassungMDQ!AO156="b",4,
IF(ErfassungMDQ!AO156="c",3,
IF(ErfassungMDQ!AO156="d",2,
IF(ErfassungMDQ!AO156="e",1))))),
IF(MDQ_S3!$W33=1,
IF(ErfassungMDQ!AO156="a",1,
IF(ErfassungMDQ!AO156="b",2,
IF(ErfassungMDQ!AO156="c",3,
IF(ErfassungMDQ!AO156="d",4,
IF(ErfassungMDQ!AO156="e",5))))),0))</f>
        <v>0</v>
      </c>
      <c r="AP156" s="277" t="b">
        <f>IF(MDQ_S3!$W33=5,
IF(ErfassungMDQ!AP156="a",5,
IF(ErfassungMDQ!AP156="b",4,
IF(ErfassungMDQ!AP156="c",3,
IF(ErfassungMDQ!AP156="d",2,
IF(ErfassungMDQ!AP156="e",1))))),
IF(MDQ_S3!$W33=1,
IF(ErfassungMDQ!AP156="a",1,
IF(ErfassungMDQ!AP156="b",2,
IF(ErfassungMDQ!AP156="c",3,
IF(ErfassungMDQ!AP156="d",4,
IF(ErfassungMDQ!AP156="e",5))))),0))</f>
        <v>0</v>
      </c>
      <c r="AQ156" s="278" t="b">
        <f>IF(MDQ_S3!$W33=5,
IF(ErfassungMDQ!AQ156="a",5,
IF(ErfassungMDQ!AQ156="b",4,
IF(ErfassungMDQ!AQ156="c",3,
IF(ErfassungMDQ!AQ156="d",2,
IF(ErfassungMDQ!AQ156="e",1))))),
IF(MDQ_S3!$W33=1,
IF(ErfassungMDQ!AQ156="a",1,
IF(ErfassungMDQ!AQ156="b",2,
IF(ErfassungMDQ!AQ156="c",3,
IF(ErfassungMDQ!AQ156="d",4,
IF(ErfassungMDQ!AQ156="e",5))))),0))</f>
        <v>0</v>
      </c>
      <c r="AR156" s="277" t="b">
        <f>IF(MDQ_S3!$W33=5,
IF(ErfassungMDQ!AR156="a",5,
IF(ErfassungMDQ!AR156="b",4,
IF(ErfassungMDQ!AR156="c",3,
IF(ErfassungMDQ!AR156="d",2,
IF(ErfassungMDQ!AR156="e",1))))),
IF(MDQ_S3!$W33=1,
IF(ErfassungMDQ!AR156="a",1,
IF(ErfassungMDQ!AR156="b",2,
IF(ErfassungMDQ!AR156="c",3,
IF(ErfassungMDQ!AR156="d",4,
IF(ErfassungMDQ!AR156="e",5))))),0))</f>
        <v>0</v>
      </c>
      <c r="AS156" s="278" t="b">
        <f>IF(MDQ_S3!$W33=5,
IF(ErfassungMDQ!AS156="a",5,
IF(ErfassungMDQ!AS156="b",4,
IF(ErfassungMDQ!AS156="c",3,
IF(ErfassungMDQ!AS156="d",2,
IF(ErfassungMDQ!AS156="e",1))))),
IF(MDQ_S3!$W33=1,
IF(ErfassungMDQ!AS156="a",1,
IF(ErfassungMDQ!AS156="b",2,
IF(ErfassungMDQ!AS156="c",3,
IF(ErfassungMDQ!AS156="d",4,
IF(ErfassungMDQ!AS156="e",5))))),0))</f>
        <v>0</v>
      </c>
      <c r="AT156" s="277" t="b">
        <f>IF(MDQ_S3!$W33=5,
IF(ErfassungMDQ!AT156="a",5,
IF(ErfassungMDQ!AT156="b",4,
IF(ErfassungMDQ!AT156="c",3,
IF(ErfassungMDQ!AT156="d",2,
IF(ErfassungMDQ!AT156="e",1))))),
IF(MDQ_S3!$W33=1,
IF(ErfassungMDQ!AT156="a",1,
IF(ErfassungMDQ!AT156="b",2,
IF(ErfassungMDQ!AT156="c",3,
IF(ErfassungMDQ!AT156="d",4,
IF(ErfassungMDQ!AT156="e",5))))),0))</f>
        <v>0</v>
      </c>
      <c r="AU156" s="278" t="b">
        <f>IF(MDQ_S3!$W33=5,
IF(ErfassungMDQ!AU156="a",5,
IF(ErfassungMDQ!AU156="b",4,
IF(ErfassungMDQ!AU156="c",3,
IF(ErfassungMDQ!AU156="d",2,
IF(ErfassungMDQ!AU156="e",1))))),
IF(MDQ_S3!$W33=1,
IF(ErfassungMDQ!AU156="a",1,
IF(ErfassungMDQ!AU156="b",2,
IF(ErfassungMDQ!AU156="c",3,
IF(ErfassungMDQ!AU156="d",4,
IF(ErfassungMDQ!AU156="e",5))))),0))</f>
        <v>0</v>
      </c>
      <c r="AV156" s="277" t="b">
        <f>IF(MDQ_S3!$W33=5,
IF(ErfassungMDQ!AV156="a",5,
IF(ErfassungMDQ!AV156="b",4,
IF(ErfassungMDQ!AV156="c",3,
IF(ErfassungMDQ!AV156="d",2,
IF(ErfassungMDQ!AV156="e",1))))),
IF(MDQ_S3!$W33=1,
IF(ErfassungMDQ!AV156="a",1,
IF(ErfassungMDQ!AV156="b",2,
IF(ErfassungMDQ!AV156="c",3,
IF(ErfassungMDQ!AV156="d",4,
IF(ErfassungMDQ!AV156="e",5))))),0))</f>
        <v>0</v>
      </c>
      <c r="AW156" s="278" t="b">
        <f>IF(MDQ_S3!$W33=5,
IF(ErfassungMDQ!AW156="a",5,
IF(ErfassungMDQ!AW156="b",4,
IF(ErfassungMDQ!AW156="c",3,
IF(ErfassungMDQ!AW156="d",2,
IF(ErfassungMDQ!AW156="e",1))))),
IF(MDQ_S3!$W33=1,
IF(ErfassungMDQ!AW156="a",1,
IF(ErfassungMDQ!AW156="b",2,
IF(ErfassungMDQ!AW156="c",3,
IF(ErfassungMDQ!AW156="d",4,
IF(ErfassungMDQ!AW156="e",5))))),0))</f>
        <v>0</v>
      </c>
      <c r="AX156" s="277" t="b">
        <f>IF(MDQ_S3!$W33=5,
IF(ErfassungMDQ!AX156="a",5,
IF(ErfassungMDQ!AX156="b",4,
IF(ErfassungMDQ!AX156="c",3,
IF(ErfassungMDQ!AX156="d",2,
IF(ErfassungMDQ!AX156="e",1))))),
IF(MDQ_S3!$W33=1,
IF(ErfassungMDQ!AX156="a",1,
IF(ErfassungMDQ!AX156="b",2,
IF(ErfassungMDQ!AX156="c",3,
IF(ErfassungMDQ!AX156="d",4,
IF(ErfassungMDQ!AX156="e",5))))),0))</f>
        <v>0</v>
      </c>
      <c r="AY156" s="278" t="b">
        <f>IF(MDQ_S3!$W33=5,
IF(ErfassungMDQ!AY156="a",5,
IF(ErfassungMDQ!AY156="b",4,
IF(ErfassungMDQ!AY156="c",3,
IF(ErfassungMDQ!AY156="d",2,
IF(ErfassungMDQ!AY156="e",1))))),
IF(MDQ_S3!$W33=1,
IF(ErfassungMDQ!AY156="a",1,
IF(ErfassungMDQ!AY156="b",2,
IF(ErfassungMDQ!AY156="c",3,
IF(ErfassungMDQ!AY156="d",4,
IF(ErfassungMDQ!AY156="e",5))))),0))</f>
        <v>0</v>
      </c>
      <c r="AZ156" s="277" t="b">
        <f>IF(MDQ_S3!$W33=5,
IF(ErfassungMDQ!AZ156="a",5,
IF(ErfassungMDQ!AZ156="b",4,
IF(ErfassungMDQ!AZ156="c",3,
IF(ErfassungMDQ!AZ156="d",2,
IF(ErfassungMDQ!AZ156="e",1))))),
IF(MDQ_S3!$W33=1,
IF(ErfassungMDQ!AZ156="a",1,
IF(ErfassungMDQ!AZ156="b",2,
IF(ErfassungMDQ!AZ156="c",3,
IF(ErfassungMDQ!AZ156="d",4,
IF(ErfassungMDQ!AZ156="e",5))))),0))</f>
        <v>0</v>
      </c>
      <c r="BA156" s="278" t="b">
        <f>IF(MDQ_S3!$W33=5,
IF(ErfassungMDQ!BA156="a",5,
IF(ErfassungMDQ!BA156="b",4,
IF(ErfassungMDQ!BA156="c",3,
IF(ErfassungMDQ!BA156="d",2,
IF(ErfassungMDQ!BA156="e",1))))),
IF(MDQ_S3!$W33=1,
IF(ErfassungMDQ!BA156="a",1,
IF(ErfassungMDQ!BA156="b",2,
IF(ErfassungMDQ!BA156="c",3,
IF(ErfassungMDQ!BA156="d",4,
IF(ErfassungMDQ!BA156="e",5))))),0))</f>
        <v>0</v>
      </c>
      <c r="BB156" s="277" t="b">
        <f>IF(MDQ_S3!$W33=5,
IF(ErfassungMDQ!BB156="a",5,
IF(ErfassungMDQ!BB156="b",4,
IF(ErfassungMDQ!BB156="c",3,
IF(ErfassungMDQ!BB156="d",2,
IF(ErfassungMDQ!BB156="e",1))))),
IF(MDQ_S3!$W33=1,
IF(ErfassungMDQ!BB156="a",1,
IF(ErfassungMDQ!BB156="b",2,
IF(ErfassungMDQ!BB156="c",3,
IF(ErfassungMDQ!BB156="d",4,
IF(ErfassungMDQ!BB156="e",5))))),0))</f>
        <v>0</v>
      </c>
      <c r="BC156" s="278" t="b">
        <f>IF(MDQ_S3!$W33=5,
IF(ErfassungMDQ!BC156="a",5,
IF(ErfassungMDQ!BC156="b",4,
IF(ErfassungMDQ!BC156="c",3,
IF(ErfassungMDQ!BC156="d",2,
IF(ErfassungMDQ!BC156="e",1))))),
IF(MDQ_S3!$W33=1,
IF(ErfassungMDQ!BC156="a",1,
IF(ErfassungMDQ!BC156="b",2,
IF(ErfassungMDQ!BC156="c",3,
IF(ErfassungMDQ!BC156="d",4,
IF(ErfassungMDQ!BC156="e",5))))),0))</f>
        <v>0</v>
      </c>
      <c r="BD156" s="277" t="b">
        <f>IF(MDQ_S3!$W33=5,
IF(ErfassungMDQ!BD156="a",5,
IF(ErfassungMDQ!BD156="b",4,
IF(ErfassungMDQ!BD156="c",3,
IF(ErfassungMDQ!BD156="d",2,
IF(ErfassungMDQ!BD156="e",1))))),
IF(MDQ_S3!$W33=1,
IF(ErfassungMDQ!BD156="a",1,
IF(ErfassungMDQ!BD156="b",2,
IF(ErfassungMDQ!BD156="c",3,
IF(ErfassungMDQ!BD156="d",4,
IF(ErfassungMDQ!BD156="e",5))))),0))</f>
        <v>0</v>
      </c>
      <c r="BE156" s="278" t="b">
        <f>IF(MDQ_S3!$W33=5,
IF(ErfassungMDQ!BE156="a",5,
IF(ErfassungMDQ!BE156="b",4,
IF(ErfassungMDQ!BE156="c",3,
IF(ErfassungMDQ!BE156="d",2,
IF(ErfassungMDQ!BE156="e",1))))),
IF(MDQ_S3!$W33=1,
IF(ErfassungMDQ!BE156="a",1,
IF(ErfassungMDQ!BE156="b",2,
IF(ErfassungMDQ!BE156="c",3,
IF(ErfassungMDQ!BE156="d",4,
IF(ErfassungMDQ!BE156="e",5))))),0))</f>
        <v>0</v>
      </c>
      <c r="BF156" s="277" t="b">
        <f>IF(MDQ_S3!$W33=5,
IF(ErfassungMDQ!BF156="a",5,
IF(ErfassungMDQ!BF156="b",4,
IF(ErfassungMDQ!BF156="c",3,
IF(ErfassungMDQ!BF156="d",2,
IF(ErfassungMDQ!BF156="e",1))))),
IF(MDQ_S3!$W33=1,
IF(ErfassungMDQ!BF156="a",1,
IF(ErfassungMDQ!BF156="b",2,
IF(ErfassungMDQ!BF156="c",3,
IF(ErfassungMDQ!BF156="d",4,
IF(ErfassungMDQ!BF156="e",5))))),0))</f>
        <v>0</v>
      </c>
      <c r="BG156" s="278" t="b">
        <f>IF(MDQ_S3!$W33=5,
IF(ErfassungMDQ!BG156="a",5,
IF(ErfassungMDQ!BG156="b",4,
IF(ErfassungMDQ!BG156="c",3,
IF(ErfassungMDQ!BG156="d",2,
IF(ErfassungMDQ!BG156="e",1))))),
IF(MDQ_S3!$W33=1,
IF(ErfassungMDQ!BG156="a",1,
IF(ErfassungMDQ!BG156="b",2,
IF(ErfassungMDQ!BG156="c",3,
IF(ErfassungMDQ!BG156="d",4,
IF(ErfassungMDQ!BG156="e",5))))),0))</f>
        <v>0</v>
      </c>
      <c r="BH156" s="277" t="b">
        <f>IF(MDQ_S3!$W33=5,
IF(ErfassungMDQ!BH156="a",5,
IF(ErfassungMDQ!BH156="b",4,
IF(ErfassungMDQ!BH156="c",3,
IF(ErfassungMDQ!BH156="d",2,
IF(ErfassungMDQ!BH156="e",1))))),
IF(MDQ_S3!$W33=1,
IF(ErfassungMDQ!BH156="a",1,
IF(ErfassungMDQ!BH156="b",2,
IF(ErfassungMDQ!BH156="c",3,
IF(ErfassungMDQ!BH156="d",4,
IF(ErfassungMDQ!BH156="e",5))))),0))</f>
        <v>0</v>
      </c>
      <c r="BI156" s="278" t="b">
        <f>IF(MDQ_S3!$W33=5,
IF(ErfassungMDQ!BI156="a",5,
IF(ErfassungMDQ!BI156="b",4,
IF(ErfassungMDQ!BI156="c",3,
IF(ErfassungMDQ!BI156="d",2,
IF(ErfassungMDQ!BI156="e",1))))),
IF(MDQ_S3!$W33=1,
IF(ErfassungMDQ!BI156="a",1,
IF(ErfassungMDQ!BI156="b",2,
IF(ErfassungMDQ!BI156="c",3,
IF(ErfassungMDQ!BI156="d",4,
IF(ErfassungMDQ!BI156="e",5))))),0))</f>
        <v>0</v>
      </c>
      <c r="BJ156" s="277" t="b">
        <f>IF(MDQ_S3!$W33=5,
IF(ErfassungMDQ!BJ156="a",5,
IF(ErfassungMDQ!BJ156="b",4,
IF(ErfassungMDQ!BJ156="c",3,
IF(ErfassungMDQ!BJ156="d",2,
IF(ErfassungMDQ!BJ156="e",1))))),
IF(MDQ_S3!$W33=1,
IF(ErfassungMDQ!BJ156="a",1,
IF(ErfassungMDQ!BJ156="b",2,
IF(ErfassungMDQ!BJ156="c",3,
IF(ErfassungMDQ!BJ156="d",4,
IF(ErfassungMDQ!BJ156="e",5))))),0))</f>
        <v>0</v>
      </c>
      <c r="BK156" s="278" t="b">
        <f>IF(MDQ_S3!$W33=5,
IF(ErfassungMDQ!BK156="a",5,
IF(ErfassungMDQ!BK156="b",4,
IF(ErfassungMDQ!BK156="c",3,
IF(ErfassungMDQ!BK156="d",2,
IF(ErfassungMDQ!BK156="e",1))))),
IF(MDQ_S3!$W33=1,
IF(ErfassungMDQ!BK156="a",1,
IF(ErfassungMDQ!BK156="b",2,
IF(ErfassungMDQ!BK156="c",3,
IF(ErfassungMDQ!BK156="d",4,
IF(ErfassungMDQ!BK156="e",5))))),0))</f>
        <v>0</v>
      </c>
      <c r="BL156" s="277" t="b">
        <f>IF(MDQ_S3!$W33=5,
IF(ErfassungMDQ!BL156="a",5,
IF(ErfassungMDQ!BL156="b",4,
IF(ErfassungMDQ!BL156="c",3,
IF(ErfassungMDQ!BL156="d",2,
IF(ErfassungMDQ!BL156="e",1))))),
IF(MDQ_S3!$W33=1,
IF(ErfassungMDQ!BL156="a",1,
IF(ErfassungMDQ!BL156="b",2,
IF(ErfassungMDQ!BL156="c",3,
IF(ErfassungMDQ!BL156="d",4,
IF(ErfassungMDQ!BL156="e",5))))),0))</f>
        <v>0</v>
      </c>
      <c r="BM156" s="278" t="b">
        <f>IF(MDQ_S3!$W33=5,
IF(ErfassungMDQ!BM156="a",5,
IF(ErfassungMDQ!BM156="b",4,
IF(ErfassungMDQ!BM156="c",3,
IF(ErfassungMDQ!BM156="d",2,
IF(ErfassungMDQ!BM156="e",1))))),
IF(MDQ_S3!$W33=1,
IF(ErfassungMDQ!BM156="a",1,
IF(ErfassungMDQ!BM156="b",2,
IF(ErfassungMDQ!BM156="c",3,
IF(ErfassungMDQ!BM156="d",4,
IF(ErfassungMDQ!BM156="e",5))))),0))</f>
        <v>0</v>
      </c>
      <c r="BN156" s="277" t="b">
        <f>IF(MDQ_S3!$W33=5,
IF(ErfassungMDQ!BN156="a",5,
IF(ErfassungMDQ!BN156="b",4,
IF(ErfassungMDQ!BN156="c",3,
IF(ErfassungMDQ!BN156="d",2,
IF(ErfassungMDQ!BN156="e",1))))),
IF(MDQ_S3!$W33=1,
IF(ErfassungMDQ!BN156="a",1,
IF(ErfassungMDQ!BN156="b",2,
IF(ErfassungMDQ!BN156="c",3,
IF(ErfassungMDQ!BN156="d",4,
IF(ErfassungMDQ!BN156="e",5))))),0))</f>
        <v>0</v>
      </c>
      <c r="BO156" s="278" t="b">
        <f>IF(MDQ_S3!$W33=5,
IF(ErfassungMDQ!BO156="a",5,
IF(ErfassungMDQ!BO156="b",4,
IF(ErfassungMDQ!BO156="c",3,
IF(ErfassungMDQ!BO156="d",2,
IF(ErfassungMDQ!BO156="e",1))))),
IF(MDQ_S3!$W33=1,
IF(ErfassungMDQ!BO156="a",1,
IF(ErfassungMDQ!BO156="b",2,
IF(ErfassungMDQ!BO156="c",3,
IF(ErfassungMDQ!BO156="d",4,
IF(ErfassungMDQ!BO156="e",5))))),0))</f>
        <v>0</v>
      </c>
      <c r="BP156" s="277" t="b">
        <f>IF(MDQ_S3!$W33=5,
IF(ErfassungMDQ!BP156="a",5,
IF(ErfassungMDQ!BP156="b",4,
IF(ErfassungMDQ!BP156="c",3,
IF(ErfassungMDQ!BP156="d",2,
IF(ErfassungMDQ!BP156="e",1))))),
IF(MDQ_S3!$W33=1,
IF(ErfassungMDQ!BP156="a",1,
IF(ErfassungMDQ!BP156="b",2,
IF(ErfassungMDQ!BP156="c",3,
IF(ErfassungMDQ!BP156="d",4,
IF(ErfassungMDQ!BP156="e",5))))),0))</f>
        <v>0</v>
      </c>
      <c r="BQ156" s="278" t="b">
        <f>IF(MDQ_S3!$W33=5,
IF(ErfassungMDQ!BQ156="a",5,
IF(ErfassungMDQ!BQ156="b",4,
IF(ErfassungMDQ!BQ156="c",3,
IF(ErfassungMDQ!BQ156="d",2,
IF(ErfassungMDQ!BQ156="e",1))))),
IF(MDQ_S3!$W33=1,
IF(ErfassungMDQ!BQ156="a",1,
IF(ErfassungMDQ!BQ156="b",2,
IF(ErfassungMDQ!BQ156="c",3,
IF(ErfassungMDQ!BQ156="d",4,
IF(ErfassungMDQ!BQ156="e",5))))),0))</f>
        <v>0</v>
      </c>
      <c r="BR156" s="277" t="b">
        <f>IF(MDQ_S3!$W33=5,
IF(ErfassungMDQ!BR156="a",5,
IF(ErfassungMDQ!BR156="b",4,
IF(ErfassungMDQ!BR156="c",3,
IF(ErfassungMDQ!BR156="d",2,
IF(ErfassungMDQ!BR156="e",1))))),
IF(MDQ_S3!$W33=1,
IF(ErfassungMDQ!BR156="a",1,
IF(ErfassungMDQ!BR156="b",2,
IF(ErfassungMDQ!BR156="c",3,
IF(ErfassungMDQ!BR156="d",4,
IF(ErfassungMDQ!BR156="e",5))))),0))</f>
        <v>0</v>
      </c>
      <c r="BS156" s="278" t="b">
        <f>IF(MDQ_S3!$W33=5,
IF(ErfassungMDQ!BS156="a",5,
IF(ErfassungMDQ!BS156="b",4,
IF(ErfassungMDQ!BS156="c",3,
IF(ErfassungMDQ!BS156="d",2,
IF(ErfassungMDQ!BS156="e",1))))),
IF(MDQ_S3!$W33=1,
IF(ErfassungMDQ!BS156="a",1,
IF(ErfassungMDQ!BS156="b",2,
IF(ErfassungMDQ!BS156="c",3,
IF(ErfassungMDQ!BS156="d",4,
IF(ErfassungMDQ!BS156="e",5))))),0))</f>
        <v>0</v>
      </c>
      <c r="BT156" s="277" t="b">
        <f>IF(MDQ_S3!$W33=5,
IF(ErfassungMDQ!BT156="a",5,
IF(ErfassungMDQ!BT156="b",4,
IF(ErfassungMDQ!BT156="c",3,
IF(ErfassungMDQ!BT156="d",2,
IF(ErfassungMDQ!BT156="e",1))))),
IF(MDQ_S3!$W33=1,
IF(ErfassungMDQ!BT156="a",1,
IF(ErfassungMDQ!BT156="b",2,
IF(ErfassungMDQ!BT156="c",3,
IF(ErfassungMDQ!BT156="d",4,
IF(ErfassungMDQ!BT156="e",5))))),0))</f>
        <v>0</v>
      </c>
      <c r="BU156" s="278" t="b">
        <f>IF(MDQ_S3!$W33=5,
IF(ErfassungMDQ!BU156="a",5,
IF(ErfassungMDQ!BU156="b",4,
IF(ErfassungMDQ!BU156="c",3,
IF(ErfassungMDQ!BU156="d",2,
IF(ErfassungMDQ!BU156="e",1))))),
IF(MDQ_S3!$W33=1,
IF(ErfassungMDQ!BU156="a",1,
IF(ErfassungMDQ!BU156="b",2,
IF(ErfassungMDQ!BU156="c",3,
IF(ErfassungMDQ!BU156="d",4,
IF(ErfassungMDQ!BU156="e",5))))),0))</f>
        <v>0</v>
      </c>
      <c r="BV156" s="277" t="b">
        <f>IF(MDQ_S3!$W33=5,
IF(ErfassungMDQ!BV156="a",5,
IF(ErfassungMDQ!BV156="b",4,
IF(ErfassungMDQ!BV156="c",3,
IF(ErfassungMDQ!BV156="d",2,
IF(ErfassungMDQ!BV156="e",1))))),
IF(MDQ_S3!$W33=1,
IF(ErfassungMDQ!BV156="a",1,
IF(ErfassungMDQ!BV156="b",2,
IF(ErfassungMDQ!BV156="c",3,
IF(ErfassungMDQ!BV156="d",4,
IF(ErfassungMDQ!BV156="e",5))))),0))</f>
        <v>0</v>
      </c>
      <c r="BW156" s="278" t="b">
        <f>IF(MDQ_S3!$W33=5,
IF(ErfassungMDQ!BW156="a",5,
IF(ErfassungMDQ!BW156="b",4,
IF(ErfassungMDQ!BW156="c",3,
IF(ErfassungMDQ!BW156="d",2,
IF(ErfassungMDQ!BW156="e",1))))),
IF(MDQ_S3!$W33=1,
IF(ErfassungMDQ!BW156="a",1,
IF(ErfassungMDQ!BW156="b",2,
IF(ErfassungMDQ!BW156="c",3,
IF(ErfassungMDQ!BW156="d",4,
IF(ErfassungMDQ!BW156="e",5))))),0))</f>
        <v>0</v>
      </c>
      <c r="BX156" s="277" t="b">
        <f>IF(MDQ_S3!$W33=5,
IF(ErfassungMDQ!BX156="a",5,
IF(ErfassungMDQ!BX156="b",4,
IF(ErfassungMDQ!BX156="c",3,
IF(ErfassungMDQ!BX156="d",2,
IF(ErfassungMDQ!BX156="e",1))))),
IF(MDQ_S3!$W33=1,
IF(ErfassungMDQ!BX156="a",1,
IF(ErfassungMDQ!BX156="b",2,
IF(ErfassungMDQ!BX156="c",3,
IF(ErfassungMDQ!BX156="d",4,
IF(ErfassungMDQ!BX156="e",5))))),0))</f>
        <v>0</v>
      </c>
      <c r="BY156" s="278" t="b">
        <f>IF(MDQ_S3!$W33=5,
IF(ErfassungMDQ!BY156="a",5,
IF(ErfassungMDQ!BY156="b",4,
IF(ErfassungMDQ!BY156="c",3,
IF(ErfassungMDQ!BY156="d",2,
IF(ErfassungMDQ!BY156="e",1))))),
IF(MDQ_S3!$W33=1,
IF(ErfassungMDQ!BY156="a",1,
IF(ErfassungMDQ!BY156="b",2,
IF(ErfassungMDQ!BY156="c",3,
IF(ErfassungMDQ!BY156="d",4,
IF(ErfassungMDQ!BY156="e",5))))),0))</f>
        <v>0</v>
      </c>
      <c r="BZ156" s="277" t="b">
        <f>IF(MDQ_S3!$W33=5,
IF(ErfassungMDQ!BZ156="a",5,
IF(ErfassungMDQ!BZ156="b",4,
IF(ErfassungMDQ!BZ156="c",3,
IF(ErfassungMDQ!BZ156="d",2,
IF(ErfassungMDQ!BZ156="e",1))))),
IF(MDQ_S3!$W33=1,
IF(ErfassungMDQ!BZ156="a",1,
IF(ErfassungMDQ!BZ156="b",2,
IF(ErfassungMDQ!BZ156="c",3,
IF(ErfassungMDQ!BZ156="d",4,
IF(ErfassungMDQ!BZ156="e",5))))),0))</f>
        <v>0</v>
      </c>
      <c r="CA156" s="278" t="b">
        <f>IF(MDQ_S3!$W33=5,
IF(ErfassungMDQ!CA156="a",5,
IF(ErfassungMDQ!CA156="b",4,
IF(ErfassungMDQ!CA156="c",3,
IF(ErfassungMDQ!CA156="d",2,
IF(ErfassungMDQ!CA156="e",1))))),
IF(MDQ_S3!$W33=1,
IF(ErfassungMDQ!CA156="a",1,
IF(ErfassungMDQ!CA156="b",2,
IF(ErfassungMDQ!CA156="c",3,
IF(ErfassungMDQ!CA156="d",4,
IF(ErfassungMDQ!CA156="e",5))))),0))</f>
        <v>0</v>
      </c>
      <c r="CB156" s="277" t="b">
        <f>IF(MDQ_S3!$W33=5,
IF(ErfassungMDQ!CB156="a",5,
IF(ErfassungMDQ!CB156="b",4,
IF(ErfassungMDQ!CB156="c",3,
IF(ErfassungMDQ!CB156="d",2,
IF(ErfassungMDQ!CB156="e",1))))),
IF(MDQ_S3!$W33=1,
IF(ErfassungMDQ!CB156="a",1,
IF(ErfassungMDQ!CB156="b",2,
IF(ErfassungMDQ!CB156="c",3,
IF(ErfassungMDQ!CB156="d",4,
IF(ErfassungMDQ!CB156="e",5))))),0))</f>
        <v>0</v>
      </c>
      <c r="CC156" s="278" t="b">
        <f>IF(MDQ_S3!$W33=5,
IF(ErfassungMDQ!CC156="a",5,
IF(ErfassungMDQ!CC156="b",4,
IF(ErfassungMDQ!CC156="c",3,
IF(ErfassungMDQ!CC156="d",2,
IF(ErfassungMDQ!CC156="e",1))))),
IF(MDQ_S3!$W33=1,
IF(ErfassungMDQ!CC156="a",1,
IF(ErfassungMDQ!CC156="b",2,
IF(ErfassungMDQ!CC156="c",3,
IF(ErfassungMDQ!CC156="d",4,
IF(ErfassungMDQ!CC156="e",5))))),0))</f>
        <v>0</v>
      </c>
      <c r="CD156" s="277" t="b">
        <f>IF(MDQ_S3!$W33=5,
IF(ErfassungMDQ!CD156="a",5,
IF(ErfassungMDQ!CD156="b",4,
IF(ErfassungMDQ!CD156="c",3,
IF(ErfassungMDQ!CD156="d",2,
IF(ErfassungMDQ!CD156="e",1))))),
IF(MDQ_S3!$W33=1,
IF(ErfassungMDQ!CD156="a",1,
IF(ErfassungMDQ!CD156="b",2,
IF(ErfassungMDQ!CD156="c",3,
IF(ErfassungMDQ!CD156="d",4,
IF(ErfassungMDQ!CD156="e",5))))),0))</f>
        <v>0</v>
      </c>
      <c r="CE156" s="278" t="b">
        <f>IF(MDQ_S3!$W33=5,
IF(ErfassungMDQ!CE156="a",5,
IF(ErfassungMDQ!CE156="b",4,
IF(ErfassungMDQ!CE156="c",3,
IF(ErfassungMDQ!CE156="d",2,
IF(ErfassungMDQ!CE156="e",1))))),
IF(MDQ_S3!$W33=1,
IF(ErfassungMDQ!CE156="a",1,
IF(ErfassungMDQ!CE156="b",2,
IF(ErfassungMDQ!CE156="c",3,
IF(ErfassungMDQ!CE156="d",4,
IF(ErfassungMDQ!CE156="e",5))))),0))</f>
        <v>0</v>
      </c>
      <c r="CF156" s="277" t="b">
        <f>IF(MDQ_S3!$W33=5,
IF(ErfassungMDQ!CF156="a",5,
IF(ErfassungMDQ!CF156="b",4,
IF(ErfassungMDQ!CF156="c",3,
IF(ErfassungMDQ!CF156="d",2,
IF(ErfassungMDQ!CF156="e",1))))),
IF(MDQ_S3!$W33=1,
IF(ErfassungMDQ!CF156="a",1,
IF(ErfassungMDQ!CF156="b",2,
IF(ErfassungMDQ!CF156="c",3,
IF(ErfassungMDQ!CF156="d",4,
IF(ErfassungMDQ!CF156="e",5))))),0))</f>
        <v>0</v>
      </c>
      <c r="CG156" s="278" t="b">
        <f>IF(MDQ_S3!$W33=5,
IF(ErfassungMDQ!CG156="a",5,
IF(ErfassungMDQ!CG156="b",4,
IF(ErfassungMDQ!CG156="c",3,
IF(ErfassungMDQ!CG156="d",2,
IF(ErfassungMDQ!CG156="e",1))))),
IF(MDQ_S3!$W33=1,
IF(ErfassungMDQ!CG156="a",1,
IF(ErfassungMDQ!CG156="b",2,
IF(ErfassungMDQ!CG156="c",3,
IF(ErfassungMDQ!CG156="d",4,
IF(ErfassungMDQ!CG156="e",5))))),0))</f>
        <v>0</v>
      </c>
      <c r="CH156" s="277" t="b">
        <f>IF(MDQ_S3!$W33=5,
IF(ErfassungMDQ!CH156="a",5,
IF(ErfassungMDQ!CH156="b",4,
IF(ErfassungMDQ!CH156="c",3,
IF(ErfassungMDQ!CH156="d",2,
IF(ErfassungMDQ!CH156="e",1))))),
IF(MDQ_S3!$W33=1,
IF(ErfassungMDQ!CH156="a",1,
IF(ErfassungMDQ!CH156="b",2,
IF(ErfassungMDQ!CH156="c",3,
IF(ErfassungMDQ!CH156="d",4,
IF(ErfassungMDQ!CH156="e",5))))),0))</f>
        <v>0</v>
      </c>
      <c r="CI156" s="278" t="b">
        <f>IF(MDQ_S3!$W33=5,
IF(ErfassungMDQ!CI156="a",5,
IF(ErfassungMDQ!CI156="b",4,
IF(ErfassungMDQ!CI156="c",3,
IF(ErfassungMDQ!CI156="d",2,
IF(ErfassungMDQ!CI156="e",1))))),
IF(MDQ_S3!$W33=1,
IF(ErfassungMDQ!CI156="a",1,
IF(ErfassungMDQ!CI156="b",2,
IF(ErfassungMDQ!CI156="c",3,
IF(ErfassungMDQ!CI156="d",4,
IF(ErfassungMDQ!CI156="e",5))))),0))</f>
        <v>0</v>
      </c>
      <c r="CJ156" s="277" t="b">
        <f>IF(MDQ_S3!$W33=5,
IF(ErfassungMDQ!CJ156="a",5,
IF(ErfassungMDQ!CJ156="b",4,
IF(ErfassungMDQ!CJ156="c",3,
IF(ErfassungMDQ!CJ156="d",2,
IF(ErfassungMDQ!CJ156="e",1))))),
IF(MDQ_S3!$W33=1,
IF(ErfassungMDQ!CJ156="a",1,
IF(ErfassungMDQ!CJ156="b",2,
IF(ErfassungMDQ!CJ156="c",3,
IF(ErfassungMDQ!CJ156="d",4,
IF(ErfassungMDQ!CJ156="e",5))))),0))</f>
        <v>0</v>
      </c>
      <c r="CK156" s="278" t="b">
        <f>IF(MDQ_S3!$W33=5,
IF(ErfassungMDQ!CK156="a",5,
IF(ErfassungMDQ!CK156="b",4,
IF(ErfassungMDQ!CK156="c",3,
IF(ErfassungMDQ!CK156="d",2,
IF(ErfassungMDQ!CK156="e",1))))),
IF(MDQ_S3!$W33=1,
IF(ErfassungMDQ!CK156="a",1,
IF(ErfassungMDQ!CK156="b",2,
IF(ErfassungMDQ!CK156="c",3,
IF(ErfassungMDQ!CK156="d",4,
IF(ErfassungMDQ!CK156="e",5))))),0))</f>
        <v>0</v>
      </c>
      <c r="CL156" s="277" t="b">
        <f>IF(MDQ_S3!$W33=5,
IF(ErfassungMDQ!CL156="a",5,
IF(ErfassungMDQ!CL156="b",4,
IF(ErfassungMDQ!CL156="c",3,
IF(ErfassungMDQ!CL156="d",2,
IF(ErfassungMDQ!CL156="e",1))))),
IF(MDQ_S3!$W33=1,
IF(ErfassungMDQ!CL156="a",1,
IF(ErfassungMDQ!CL156="b",2,
IF(ErfassungMDQ!CL156="c",3,
IF(ErfassungMDQ!CL156="d",4,
IF(ErfassungMDQ!CL156="e",5))))),0))</f>
        <v>0</v>
      </c>
      <c r="CM156" s="278" t="b">
        <f>IF(MDQ_S3!$W33=5,
IF(ErfassungMDQ!CM156="a",5,
IF(ErfassungMDQ!CM156="b",4,
IF(ErfassungMDQ!CM156="c",3,
IF(ErfassungMDQ!CM156="d",2,
IF(ErfassungMDQ!CM156="e",1))))),
IF(MDQ_S3!$W33=1,
IF(ErfassungMDQ!CM156="a",1,
IF(ErfassungMDQ!CM156="b",2,
IF(ErfassungMDQ!CM156="c",3,
IF(ErfassungMDQ!CM156="d",4,
IF(ErfassungMDQ!CM156="e",5))))),0))</f>
        <v>0</v>
      </c>
      <c r="CN156" s="277" t="b">
        <f>IF(MDQ_S3!$W33=5,
IF(ErfassungMDQ!CN156="a",5,
IF(ErfassungMDQ!CN156="b",4,
IF(ErfassungMDQ!CN156="c",3,
IF(ErfassungMDQ!CN156="d",2,
IF(ErfassungMDQ!CN156="e",1))))),
IF(MDQ_S3!$W33=1,
IF(ErfassungMDQ!CN156="a",1,
IF(ErfassungMDQ!CN156="b",2,
IF(ErfassungMDQ!CN156="c",3,
IF(ErfassungMDQ!CN156="d",4,
IF(ErfassungMDQ!CN156="e",5))))),0))</f>
        <v>0</v>
      </c>
      <c r="CO156" s="278" t="b">
        <f>IF(MDQ_S3!$W33=5,
IF(ErfassungMDQ!CO156="a",5,
IF(ErfassungMDQ!CO156="b",4,
IF(ErfassungMDQ!CO156="c",3,
IF(ErfassungMDQ!CO156="d",2,
IF(ErfassungMDQ!CO156="e",1))))),
IF(MDQ_S3!$W33=1,
IF(ErfassungMDQ!CO156="a",1,
IF(ErfassungMDQ!CO156="b",2,
IF(ErfassungMDQ!CO156="c",3,
IF(ErfassungMDQ!CO156="d",4,
IF(ErfassungMDQ!CO156="e",5))))),0))</f>
        <v>0</v>
      </c>
      <c r="CP156" s="277" t="b">
        <f>IF(MDQ_S3!$W33=5,
IF(ErfassungMDQ!CP156="a",5,
IF(ErfassungMDQ!CP156="b",4,
IF(ErfassungMDQ!CP156="c",3,
IF(ErfassungMDQ!CP156="d",2,
IF(ErfassungMDQ!CP156="e",1))))),
IF(MDQ_S3!$W33=1,
IF(ErfassungMDQ!CP156="a",1,
IF(ErfassungMDQ!CP156="b",2,
IF(ErfassungMDQ!CP156="c",3,
IF(ErfassungMDQ!CP156="d",4,
IF(ErfassungMDQ!CP156="e",5))))),0))</f>
        <v>0</v>
      </c>
      <c r="CQ156" s="278" t="b">
        <f>IF(MDQ_S3!$W33=5,
IF(ErfassungMDQ!CQ156="a",5,
IF(ErfassungMDQ!CQ156="b",4,
IF(ErfassungMDQ!CQ156="c",3,
IF(ErfassungMDQ!CQ156="d",2,
IF(ErfassungMDQ!CQ156="e",1))))),
IF(MDQ_S3!$W33=1,
IF(ErfassungMDQ!CQ156="a",1,
IF(ErfassungMDQ!CQ156="b",2,
IF(ErfassungMDQ!CQ156="c",3,
IF(ErfassungMDQ!CQ156="d",4,
IF(ErfassungMDQ!CQ156="e",5))))),0))</f>
        <v>0</v>
      </c>
      <c r="CR156" s="277" t="b">
        <f>IF(MDQ_S3!$W33=5,
IF(ErfassungMDQ!CR156="a",5,
IF(ErfassungMDQ!CR156="b",4,
IF(ErfassungMDQ!CR156="c",3,
IF(ErfassungMDQ!CR156="d",2,
IF(ErfassungMDQ!CR156="e",1))))),
IF(MDQ_S3!$W33=1,
IF(ErfassungMDQ!CR156="a",1,
IF(ErfassungMDQ!CR156="b",2,
IF(ErfassungMDQ!CR156="c",3,
IF(ErfassungMDQ!CR156="d",4,
IF(ErfassungMDQ!CR156="e",5))))),0))</f>
        <v>0</v>
      </c>
      <c r="CS156" s="278" t="b">
        <f>IF(MDQ_S3!$W33=5,
IF(ErfassungMDQ!CS156="a",5,
IF(ErfassungMDQ!CS156="b",4,
IF(ErfassungMDQ!CS156="c",3,
IF(ErfassungMDQ!CS156="d",2,
IF(ErfassungMDQ!CS156="e",1))))),
IF(MDQ_S3!$W33=1,
IF(ErfassungMDQ!CS156="a",1,
IF(ErfassungMDQ!CS156="b",2,
IF(ErfassungMDQ!CS156="c",3,
IF(ErfassungMDQ!CS156="d",4,
IF(ErfassungMDQ!CS156="e",5))))),0))</f>
        <v>0</v>
      </c>
      <c r="CT156" s="277" t="b">
        <f>IF(MDQ_S3!$W33=5,
IF(ErfassungMDQ!CT156="a",5,
IF(ErfassungMDQ!CT156="b",4,
IF(ErfassungMDQ!CT156="c",3,
IF(ErfassungMDQ!CT156="d",2,
IF(ErfassungMDQ!CT156="e",1))))),
IF(MDQ_S3!$W33=1,
IF(ErfassungMDQ!CT156="a",1,
IF(ErfassungMDQ!CT156="b",2,
IF(ErfassungMDQ!CT156="c",3,
IF(ErfassungMDQ!CT156="d",4,
IF(ErfassungMDQ!CT156="e",5))))),0))</f>
        <v>0</v>
      </c>
      <c r="CU156" s="278" t="b">
        <f>IF(MDQ_S3!$W33=5,
IF(ErfassungMDQ!CU156="a",5,
IF(ErfassungMDQ!CU156="b",4,
IF(ErfassungMDQ!CU156="c",3,
IF(ErfassungMDQ!CU156="d",2,
IF(ErfassungMDQ!CU156="e",1))))),
IF(MDQ_S3!$W33=1,
IF(ErfassungMDQ!CU156="a",1,
IF(ErfassungMDQ!CU156="b",2,
IF(ErfassungMDQ!CU156="c",3,
IF(ErfassungMDQ!CU156="d",4,
IF(ErfassungMDQ!CU156="e",5))))),0))</f>
        <v>0</v>
      </c>
      <c r="CV156" s="277" t="b">
        <f>IF(MDQ_S3!$W33=5,
IF(ErfassungMDQ!CV156="a",5,
IF(ErfassungMDQ!CV156="b",4,
IF(ErfassungMDQ!CV156="c",3,
IF(ErfassungMDQ!CV156="d",2,
IF(ErfassungMDQ!CV156="e",1))))),
IF(MDQ_S3!$W33=1,
IF(ErfassungMDQ!CV156="a",1,
IF(ErfassungMDQ!CV156="b",2,
IF(ErfassungMDQ!CV156="c",3,
IF(ErfassungMDQ!CV156="d",4,
IF(ErfassungMDQ!CV156="e",5))))),0))</f>
        <v>0</v>
      </c>
      <c r="CW156" s="278" t="b">
        <f>IF(MDQ_S3!$W33=5,
IF(ErfassungMDQ!CW156="a",5,
IF(ErfassungMDQ!CW156="b",4,
IF(ErfassungMDQ!CW156="c",3,
IF(ErfassungMDQ!CW156="d",2,
IF(ErfassungMDQ!CW156="e",1))))),
IF(MDQ_S3!$W33=1,
IF(ErfassungMDQ!CW156="a",1,
IF(ErfassungMDQ!CW156="b",2,
IF(ErfassungMDQ!CW156="c",3,
IF(ErfassungMDQ!CW156="d",4,
IF(ErfassungMDQ!CW156="e",5))))),0))</f>
        <v>0</v>
      </c>
      <c r="CX156" s="277" t="b">
        <f>IF(MDQ_S3!$W33=5,
IF(ErfassungMDQ!CX156="a",5,
IF(ErfassungMDQ!CX156="b",4,
IF(ErfassungMDQ!CX156="c",3,
IF(ErfassungMDQ!CX156="d",2,
IF(ErfassungMDQ!CX156="e",1))))),
IF(MDQ_S3!$W33=1,
IF(ErfassungMDQ!CX156="a",1,
IF(ErfassungMDQ!CX156="b",2,
IF(ErfassungMDQ!CX156="c",3,
IF(ErfassungMDQ!CX156="d",4,
IF(ErfassungMDQ!CX156="e",5))))),0))</f>
        <v>0</v>
      </c>
      <c r="CY156" s="278" t="b">
        <f>IF(MDQ_S3!$W33=5,
IF(ErfassungMDQ!CY156="a",5,
IF(ErfassungMDQ!CY156="b",4,
IF(ErfassungMDQ!CY156="c",3,
IF(ErfassungMDQ!CY156="d",2,
IF(ErfassungMDQ!CY156="e",1))))),
IF(MDQ_S3!$W33=1,
IF(ErfassungMDQ!CY156="a",1,
IF(ErfassungMDQ!CY156="b",2,
IF(ErfassungMDQ!CY156="c",3,
IF(ErfassungMDQ!CY156="d",4,
IF(ErfassungMDQ!CY156="e",5))))),0))</f>
        <v>0</v>
      </c>
      <c r="CZ156" s="277" t="b">
        <f>IF(MDQ_S3!$W33=5,
IF(ErfassungMDQ!CZ156="a",5,
IF(ErfassungMDQ!CZ156="b",4,
IF(ErfassungMDQ!CZ156="c",3,
IF(ErfassungMDQ!CZ156="d",2,
IF(ErfassungMDQ!CZ156="e",1))))),
IF(MDQ_S3!$W33=1,
IF(ErfassungMDQ!CZ156="a",1,
IF(ErfassungMDQ!CZ156="b",2,
IF(ErfassungMDQ!CZ156="c",3,
IF(ErfassungMDQ!CZ156="d",4,
IF(ErfassungMDQ!CZ156="e",5))))),0))</f>
        <v>0</v>
      </c>
      <c r="DA156" s="278" t="b">
        <f>IF(MDQ_S3!$W33=5,
IF(ErfassungMDQ!DA156="a",5,
IF(ErfassungMDQ!DA156="b",4,
IF(ErfassungMDQ!DA156="c",3,
IF(ErfassungMDQ!DA156="d",2,
IF(ErfassungMDQ!DA156="e",1))))),
IF(MDQ_S3!$W33=1,
IF(ErfassungMDQ!DA156="a",1,
IF(ErfassungMDQ!DA156="b",2,
IF(ErfassungMDQ!DA156="c",3,
IF(ErfassungMDQ!DA156="d",4,
IF(ErfassungMDQ!DA156="e",5))))),0))</f>
        <v>0</v>
      </c>
      <c r="DB156" s="277" t="b">
        <f>IF(MDQ_S3!$W33=5,
IF(ErfassungMDQ!DB156="a",5,
IF(ErfassungMDQ!DB156="b",4,
IF(ErfassungMDQ!DB156="c",3,
IF(ErfassungMDQ!DB156="d",2,
IF(ErfassungMDQ!DB156="e",1))))),
IF(MDQ_S3!$W33=1,
IF(ErfassungMDQ!DB156="a",1,
IF(ErfassungMDQ!DB156="b",2,
IF(ErfassungMDQ!DB156="c",3,
IF(ErfassungMDQ!DB156="d",4,
IF(ErfassungMDQ!DB156="e",5))))),0))</f>
        <v>0</v>
      </c>
      <c r="DC156" s="278" t="b">
        <f>IF(MDQ_S3!$W33=5,
IF(ErfassungMDQ!DC156="a",5,
IF(ErfassungMDQ!DC156="b",4,
IF(ErfassungMDQ!DC156="c",3,
IF(ErfassungMDQ!DC156="d",2,
IF(ErfassungMDQ!DC156="e",1))))),
IF(MDQ_S3!$W33=1,
IF(ErfassungMDQ!DC156="a",1,
IF(ErfassungMDQ!DC156="b",2,
IF(ErfassungMDQ!DC156="c",3,
IF(ErfassungMDQ!DC156="d",4,
IF(ErfassungMDQ!DC156="e",5))))),0))</f>
        <v>0</v>
      </c>
      <c r="DD156" s="277" t="b">
        <f>IF(MDQ_S3!$W33=5,
IF(ErfassungMDQ!DD156="a",5,
IF(ErfassungMDQ!DD156="b",4,
IF(ErfassungMDQ!DD156="c",3,
IF(ErfassungMDQ!DD156="d",2,
IF(ErfassungMDQ!DD156="e",1))))),
IF(MDQ_S3!$W33=1,
IF(ErfassungMDQ!DD156="a",1,
IF(ErfassungMDQ!DD156="b",2,
IF(ErfassungMDQ!DD156="c",3,
IF(ErfassungMDQ!DD156="d",4,
IF(ErfassungMDQ!DD156="e",5))))),0))</f>
        <v>0</v>
      </c>
      <c r="DE156" s="278" t="b">
        <f>IF(MDQ_S3!$W33=5,
IF(ErfassungMDQ!DE156="a",5,
IF(ErfassungMDQ!DE156="b",4,
IF(ErfassungMDQ!DE156="c",3,
IF(ErfassungMDQ!DE156="d",2,
IF(ErfassungMDQ!DE156="e",1))))),
IF(MDQ_S3!$W33=1,
IF(ErfassungMDQ!DE156="a",1,
IF(ErfassungMDQ!DE156="b",2,
IF(ErfassungMDQ!DE156="c",3,
IF(ErfassungMDQ!DE156="d",4,
IF(ErfassungMDQ!DE156="e",5))))),0))</f>
        <v>0</v>
      </c>
      <c r="DF156" s="277" t="b">
        <f>IF(MDQ_S3!$W33=5,
IF(ErfassungMDQ!DF156="a",5,
IF(ErfassungMDQ!DF156="b",4,
IF(ErfassungMDQ!DF156="c",3,
IF(ErfassungMDQ!DF156="d",2,
IF(ErfassungMDQ!DF156="e",1))))),
IF(MDQ_S3!$W33=1,
IF(ErfassungMDQ!DF156="a",1,
IF(ErfassungMDQ!DF156="b",2,
IF(ErfassungMDQ!DF156="c",3,
IF(ErfassungMDQ!DF156="d",4,
IF(ErfassungMDQ!DF156="e",5))))),0))</f>
        <v>0</v>
      </c>
      <c r="DG156" s="278" t="b">
        <f>IF(MDQ_S3!$W33=5,
IF(ErfassungMDQ!DG156="a",5,
IF(ErfassungMDQ!DG156="b",4,
IF(ErfassungMDQ!DG156="c",3,
IF(ErfassungMDQ!DG156="d",2,
IF(ErfassungMDQ!DG156="e",1))))),
IF(MDQ_S3!$W33=1,
IF(ErfassungMDQ!DG156="a",1,
IF(ErfassungMDQ!DG156="b",2,
IF(ErfassungMDQ!DG156="c",3,
IF(ErfassungMDQ!DG156="d",4,
IF(ErfassungMDQ!DG156="e",5))))),0))</f>
        <v>0</v>
      </c>
      <c r="DH156" s="277" t="b">
        <f>IF(MDQ_S3!$W33=5,
IF(ErfassungMDQ!DH156="a",5,
IF(ErfassungMDQ!DH156="b",4,
IF(ErfassungMDQ!DH156="c",3,
IF(ErfassungMDQ!DH156="d",2,
IF(ErfassungMDQ!DH156="e",1))))),
IF(MDQ_S3!$W33=1,
IF(ErfassungMDQ!DH156="a",1,
IF(ErfassungMDQ!DH156="b",2,
IF(ErfassungMDQ!DH156="c",3,
IF(ErfassungMDQ!DH156="d",4,
IF(ErfassungMDQ!DH156="e",5))))),0))</f>
        <v>0</v>
      </c>
      <c r="DI156" s="278" t="b">
        <f>IF(MDQ_S3!$W33=5,
IF(ErfassungMDQ!DI156="a",5,
IF(ErfassungMDQ!DI156="b",4,
IF(ErfassungMDQ!DI156="c",3,
IF(ErfassungMDQ!DI156="d",2,
IF(ErfassungMDQ!DI156="e",1))))),
IF(MDQ_S3!$W33=1,
IF(ErfassungMDQ!DI156="a",1,
IF(ErfassungMDQ!DI156="b",2,
IF(ErfassungMDQ!DI156="c",3,
IF(ErfassungMDQ!DI156="d",4,
IF(ErfassungMDQ!DI156="e",5))))),0))</f>
        <v>0</v>
      </c>
      <c r="DJ156" s="277" t="b">
        <f>IF(MDQ_S3!$W33=5,
IF(ErfassungMDQ!DJ156="a",5,
IF(ErfassungMDQ!DJ156="b",4,
IF(ErfassungMDQ!DJ156="c",3,
IF(ErfassungMDQ!DJ156="d",2,
IF(ErfassungMDQ!DJ156="e",1))))),
IF(MDQ_S3!$W33=1,
IF(ErfassungMDQ!DJ156="a",1,
IF(ErfassungMDQ!DJ156="b",2,
IF(ErfassungMDQ!DJ156="c",3,
IF(ErfassungMDQ!DJ156="d",4,
IF(ErfassungMDQ!DJ156="e",5))))),0))</f>
        <v>0</v>
      </c>
      <c r="DK156" s="278" t="b">
        <f>IF(MDQ_S3!$W33=5,
IF(ErfassungMDQ!DK156="a",5,
IF(ErfassungMDQ!DK156="b",4,
IF(ErfassungMDQ!DK156="c",3,
IF(ErfassungMDQ!DK156="d",2,
IF(ErfassungMDQ!DK156="e",1))))),
IF(MDQ_S3!$W33=1,
IF(ErfassungMDQ!DK156="a",1,
IF(ErfassungMDQ!DK156="b",2,
IF(ErfassungMDQ!DK156="c",3,
IF(ErfassungMDQ!DK156="d",4,
IF(ErfassungMDQ!DK156="e",5))))),0))</f>
        <v>0</v>
      </c>
      <c r="DL156" s="277" t="b">
        <f>IF(MDQ_S3!$W33=5,
IF(ErfassungMDQ!DL156="a",5,
IF(ErfassungMDQ!DL156="b",4,
IF(ErfassungMDQ!DL156="c",3,
IF(ErfassungMDQ!DL156="d",2,
IF(ErfassungMDQ!DL156="e",1))))),
IF(MDQ_S3!$W33=1,
IF(ErfassungMDQ!DL156="a",1,
IF(ErfassungMDQ!DL156="b",2,
IF(ErfassungMDQ!DL156="c",3,
IF(ErfassungMDQ!DL156="d",4,
IF(ErfassungMDQ!DL156="e",5))))),0))</f>
        <v>0</v>
      </c>
      <c r="DM156" s="278" t="b">
        <f>IF(MDQ_S3!$W33=5,
IF(ErfassungMDQ!DM156="a",5,
IF(ErfassungMDQ!DM156="b",4,
IF(ErfassungMDQ!DM156="c",3,
IF(ErfassungMDQ!DM156="d",2,
IF(ErfassungMDQ!DM156="e",1))))),
IF(MDQ_S3!$W33=1,
IF(ErfassungMDQ!DM156="a",1,
IF(ErfassungMDQ!DM156="b",2,
IF(ErfassungMDQ!DM156="c",3,
IF(ErfassungMDQ!DM156="d",4,
IF(ErfassungMDQ!DM156="e",5))))),0))</f>
        <v>0</v>
      </c>
      <c r="DN156" s="277" t="b">
        <f>IF(MDQ_S3!$W33=5,
IF(ErfassungMDQ!DN156="a",5,
IF(ErfassungMDQ!DN156="b",4,
IF(ErfassungMDQ!DN156="c",3,
IF(ErfassungMDQ!DN156="d",2,
IF(ErfassungMDQ!DN156="e",1))))),
IF(MDQ_S3!$W33=1,
IF(ErfassungMDQ!DN156="a",1,
IF(ErfassungMDQ!DN156="b",2,
IF(ErfassungMDQ!DN156="c",3,
IF(ErfassungMDQ!DN156="d",4,
IF(ErfassungMDQ!DN156="e",5))))),0))</f>
        <v>0</v>
      </c>
      <c r="DO156" s="278" t="b">
        <f>IF(MDQ_S3!$W33=5,
IF(ErfassungMDQ!DO156="a",5,
IF(ErfassungMDQ!DO156="b",4,
IF(ErfassungMDQ!DO156="c",3,
IF(ErfassungMDQ!DO156="d",2,
IF(ErfassungMDQ!DO156="e",1))))),
IF(MDQ_S3!$W33=1,
IF(ErfassungMDQ!DO156="a",1,
IF(ErfassungMDQ!DO156="b",2,
IF(ErfassungMDQ!DO156="c",3,
IF(ErfassungMDQ!DO156="d",4,
IF(ErfassungMDQ!DO156="e",5))))),0))</f>
        <v>0</v>
      </c>
      <c r="DP156" s="277" t="b">
        <f>IF(MDQ_S3!$W33=5,
IF(ErfassungMDQ!DP156="a",5,
IF(ErfassungMDQ!DP156="b",4,
IF(ErfassungMDQ!DP156="c",3,
IF(ErfassungMDQ!DP156="d",2,
IF(ErfassungMDQ!DP156="e",1))))),
IF(MDQ_S3!$W33=1,
IF(ErfassungMDQ!DP156="a",1,
IF(ErfassungMDQ!DP156="b",2,
IF(ErfassungMDQ!DP156="c",3,
IF(ErfassungMDQ!DP156="d",4,
IF(ErfassungMDQ!DP156="e",5))))),0))</f>
        <v>0</v>
      </c>
      <c r="DQ156" s="278" t="b">
        <f>IF(MDQ_S3!$W33=5,
IF(ErfassungMDQ!DQ156="a",5,
IF(ErfassungMDQ!DQ156="b",4,
IF(ErfassungMDQ!DQ156="c",3,
IF(ErfassungMDQ!DQ156="d",2,
IF(ErfassungMDQ!DQ156="e",1))))),
IF(MDQ_S3!$W33=1,
IF(ErfassungMDQ!DQ156="a",1,
IF(ErfassungMDQ!DQ156="b",2,
IF(ErfassungMDQ!DQ156="c",3,
IF(ErfassungMDQ!DQ156="d",4,
IF(ErfassungMDQ!DQ156="e",5))))),0))</f>
        <v>0</v>
      </c>
      <c r="DR156" s="277" t="b">
        <f>IF(MDQ_S3!$W33=5,
IF(ErfassungMDQ!DR156="a",5,
IF(ErfassungMDQ!DR156="b",4,
IF(ErfassungMDQ!DR156="c",3,
IF(ErfassungMDQ!DR156="d",2,
IF(ErfassungMDQ!DR156="e",1))))),
IF(MDQ_S3!$W33=1,
IF(ErfassungMDQ!DR156="a",1,
IF(ErfassungMDQ!DR156="b",2,
IF(ErfassungMDQ!DR156="c",3,
IF(ErfassungMDQ!DR156="d",4,
IF(ErfassungMDQ!DR156="e",5))))),0))</f>
        <v>0</v>
      </c>
      <c r="DS156" s="278" t="b">
        <f>IF(MDQ_S3!$W33=5,
IF(ErfassungMDQ!DS156="a",5,
IF(ErfassungMDQ!DS156="b",4,
IF(ErfassungMDQ!DS156="c",3,
IF(ErfassungMDQ!DS156="d",2,
IF(ErfassungMDQ!DS156="e",1))))),
IF(MDQ_S3!$W33=1,
IF(ErfassungMDQ!DS156="a",1,
IF(ErfassungMDQ!DS156="b",2,
IF(ErfassungMDQ!DS156="c",3,
IF(ErfassungMDQ!DS156="d",4,
IF(ErfassungMDQ!DS156="e",5))))),0))</f>
        <v>0</v>
      </c>
      <c r="DT156" s="277" t="b">
        <f>IF(MDQ_S3!$W33=5,
IF(ErfassungMDQ!DT156="a",5,
IF(ErfassungMDQ!DT156="b",4,
IF(ErfassungMDQ!DT156="c",3,
IF(ErfassungMDQ!DT156="d",2,
IF(ErfassungMDQ!DT156="e",1))))),
IF(MDQ_S3!$W33=1,
IF(ErfassungMDQ!DT156="a",1,
IF(ErfassungMDQ!DT156="b",2,
IF(ErfassungMDQ!DT156="c",3,
IF(ErfassungMDQ!DT156="d",4,
IF(ErfassungMDQ!DT156="e",5))))),0))</f>
        <v>0</v>
      </c>
      <c r="DU156" s="278" t="b">
        <f>IF(MDQ_S3!$W33=5,
IF(ErfassungMDQ!DU156="a",5,
IF(ErfassungMDQ!DU156="b",4,
IF(ErfassungMDQ!DU156="c",3,
IF(ErfassungMDQ!DU156="d",2,
IF(ErfassungMDQ!DU156="e",1))))),
IF(MDQ_S3!$W33=1,
IF(ErfassungMDQ!DU156="a",1,
IF(ErfassungMDQ!DU156="b",2,
IF(ErfassungMDQ!DU156="c",3,
IF(ErfassungMDQ!DU156="d",4,
IF(ErfassungMDQ!DU156="e",5))))),0))</f>
        <v>0</v>
      </c>
      <c r="DV156" s="277" t="b">
        <f>IF(MDQ_S3!$W33=5,
IF(ErfassungMDQ!DV156="a",5,
IF(ErfassungMDQ!DV156="b",4,
IF(ErfassungMDQ!DV156="c",3,
IF(ErfassungMDQ!DV156="d",2,
IF(ErfassungMDQ!DV156="e",1))))),
IF(MDQ_S3!$W33=1,
IF(ErfassungMDQ!DV156="a",1,
IF(ErfassungMDQ!DV156="b",2,
IF(ErfassungMDQ!DV156="c",3,
IF(ErfassungMDQ!DV156="d",4,
IF(ErfassungMDQ!DV156="e",5))))),0))</f>
        <v>0</v>
      </c>
      <c r="DW156" s="278" t="b">
        <f>IF(MDQ_S3!$W33=5,
IF(ErfassungMDQ!DW156="a",5,
IF(ErfassungMDQ!DW156="b",4,
IF(ErfassungMDQ!DW156="c",3,
IF(ErfassungMDQ!DW156="d",2,
IF(ErfassungMDQ!DW156="e",1))))),
IF(MDQ_S3!$W33=1,
IF(ErfassungMDQ!DW156="a",1,
IF(ErfassungMDQ!DW156="b",2,
IF(ErfassungMDQ!DW156="c",3,
IF(ErfassungMDQ!DW156="d",4,
IF(ErfassungMDQ!DW156="e",5))))),0))</f>
        <v>0</v>
      </c>
      <c r="DX156" s="277" t="b">
        <f>IF(MDQ_S3!$W33=5,
IF(ErfassungMDQ!DX156="a",5,
IF(ErfassungMDQ!DX156="b",4,
IF(ErfassungMDQ!DX156="c",3,
IF(ErfassungMDQ!DX156="d",2,
IF(ErfassungMDQ!DX156="e",1))))),
IF(MDQ_S3!$W33=1,
IF(ErfassungMDQ!DX156="a",1,
IF(ErfassungMDQ!DX156="b",2,
IF(ErfassungMDQ!DX156="c",3,
IF(ErfassungMDQ!DX156="d",4,
IF(ErfassungMDQ!DX156="e",5))))),0))</f>
        <v>0</v>
      </c>
      <c r="DY156" s="278" t="b">
        <f>IF(MDQ_S3!$W33=5,
IF(ErfassungMDQ!DY156="a",5,
IF(ErfassungMDQ!DY156="b",4,
IF(ErfassungMDQ!DY156="c",3,
IF(ErfassungMDQ!DY156="d",2,
IF(ErfassungMDQ!DY156="e",1))))),
IF(MDQ_S3!$W33=1,
IF(ErfassungMDQ!DY156="a",1,
IF(ErfassungMDQ!DY156="b",2,
IF(ErfassungMDQ!DY156="c",3,
IF(ErfassungMDQ!DY156="d",4,
IF(ErfassungMDQ!DY156="e",5))))),0))</f>
        <v>0</v>
      </c>
      <c r="DZ156" s="277" t="b">
        <f>IF(MDQ_S3!$W33=5,
IF(ErfassungMDQ!DZ156="a",5,
IF(ErfassungMDQ!DZ156="b",4,
IF(ErfassungMDQ!DZ156="c",3,
IF(ErfassungMDQ!DZ156="d",2,
IF(ErfassungMDQ!DZ156="e",1))))),
IF(MDQ_S3!$W33=1,
IF(ErfassungMDQ!DZ156="a",1,
IF(ErfassungMDQ!DZ156="b",2,
IF(ErfassungMDQ!DZ156="c",3,
IF(ErfassungMDQ!DZ156="d",4,
IF(ErfassungMDQ!DZ156="e",5))))),0))</f>
        <v>0</v>
      </c>
      <c r="EA156" s="278" t="b">
        <f>IF(MDQ_S3!$W33=5,
IF(ErfassungMDQ!EA156="a",5,
IF(ErfassungMDQ!EA156="b",4,
IF(ErfassungMDQ!EA156="c",3,
IF(ErfassungMDQ!EA156="d",2,
IF(ErfassungMDQ!EA156="e",1))))),
IF(MDQ_S3!$W33=1,
IF(ErfassungMDQ!EA156="a",1,
IF(ErfassungMDQ!EA156="b",2,
IF(ErfassungMDQ!EA156="c",3,
IF(ErfassungMDQ!EA156="d",4,
IF(ErfassungMDQ!EA156="e",5))))),0))</f>
        <v>0</v>
      </c>
      <c r="EB156" s="116"/>
      <c r="EC156" s="116"/>
      <c r="ED156" s="116"/>
      <c r="EE156" s="116"/>
      <c r="EF156" s="116"/>
      <c r="EG156" s="116"/>
      <c r="EH156" s="116"/>
      <c r="EI156" s="116"/>
      <c r="EJ156" s="116"/>
      <c r="EK156" s="116"/>
      <c r="EL156" s="116"/>
      <c r="EM156" s="116"/>
      <c r="EN156" s="116"/>
      <c r="EO156" s="116"/>
      <c r="EP156" s="116"/>
      <c r="EQ156" s="116"/>
      <c r="ER156" s="116"/>
      <c r="ES156" s="116"/>
      <c r="ET156" s="116"/>
      <c r="EU156" s="116"/>
      <c r="EV156" s="116"/>
      <c r="EW156" s="116"/>
      <c r="EX156" s="116"/>
      <c r="EY156" s="116"/>
    </row>
    <row r="157" spans="1:155" ht="12.75" customHeight="1">
      <c r="A157" s="276">
        <v>150</v>
      </c>
      <c r="B157" s="277" t="b">
        <f>IF(MDQ_S3!$W34=5,
IF(ErfassungMDQ!B157="a",5,
IF(ErfassungMDQ!B157="b",4,
IF(ErfassungMDQ!B157="c",3,
IF(ErfassungMDQ!B157="d",2,
IF(ErfassungMDQ!B157="e",1))))),
IF(MDQ_S3!$W34=1,
IF(ErfassungMDQ!B157="a",1,
IF(ErfassungMDQ!B157="b",2,
IF(ErfassungMDQ!B157="c",3,
IF(ErfassungMDQ!B157="d",4,
IF(ErfassungMDQ!B157="e",5))))),0))</f>
        <v>0</v>
      </c>
      <c r="C157" s="278" t="b">
        <f>IF(MDQ_S3!$W34=5,
IF(ErfassungMDQ!C157="a",5,
IF(ErfassungMDQ!C157="b",4,
IF(ErfassungMDQ!C157="c",3,
IF(ErfassungMDQ!C157="d",2,
IF(ErfassungMDQ!C157="e",1))))),
IF(MDQ_S3!$W34=1,
IF(ErfassungMDQ!C157="a",1,
IF(ErfassungMDQ!C157="b",2,
IF(ErfassungMDQ!C157="c",3,
IF(ErfassungMDQ!C157="d",4,
IF(ErfassungMDQ!C157="e",5))))),0))</f>
        <v>0</v>
      </c>
      <c r="D157" s="277" t="b">
        <f>IF(MDQ_S3!$W34=5,
IF(ErfassungMDQ!D157="a",5,
IF(ErfassungMDQ!D157="b",4,
IF(ErfassungMDQ!D157="c",3,
IF(ErfassungMDQ!D157="d",2,
IF(ErfassungMDQ!D157="e",1))))),
IF(MDQ_S3!$W34=1,
IF(ErfassungMDQ!D157="a",1,
IF(ErfassungMDQ!D157="b",2,
IF(ErfassungMDQ!D157="c",3,
IF(ErfassungMDQ!D157="d",4,
IF(ErfassungMDQ!D157="e",5))))),0))</f>
        <v>0</v>
      </c>
      <c r="E157" s="278" t="b">
        <f>IF(MDQ_S3!$W34=5,
IF(ErfassungMDQ!E157="a",5,
IF(ErfassungMDQ!E157="b",4,
IF(ErfassungMDQ!E157="c",3,
IF(ErfassungMDQ!E157="d",2,
IF(ErfassungMDQ!E157="e",1))))),
IF(MDQ_S3!$W34=1,
IF(ErfassungMDQ!E157="a",1,
IF(ErfassungMDQ!E157="b",2,
IF(ErfassungMDQ!E157="c",3,
IF(ErfassungMDQ!E157="d",4,
IF(ErfassungMDQ!E157="e",5))))),0))</f>
        <v>0</v>
      </c>
      <c r="F157" s="277" t="b">
        <f>IF(MDQ_S3!$W34=5,
IF(ErfassungMDQ!F157="a",5,
IF(ErfassungMDQ!F157="b",4,
IF(ErfassungMDQ!F157="c",3,
IF(ErfassungMDQ!F157="d",2,
IF(ErfassungMDQ!F157="e",1))))),
IF(MDQ_S3!$W34=1,
IF(ErfassungMDQ!F157="a",1,
IF(ErfassungMDQ!F157="b",2,
IF(ErfassungMDQ!F157="c",3,
IF(ErfassungMDQ!F157="d",4,
IF(ErfassungMDQ!F157="e",5))))),0))</f>
        <v>0</v>
      </c>
      <c r="G157" s="278" t="b">
        <f>IF(MDQ_S3!$W34=5,
IF(ErfassungMDQ!G157="a",5,
IF(ErfassungMDQ!G157="b",4,
IF(ErfassungMDQ!G157="c",3,
IF(ErfassungMDQ!G157="d",2,
IF(ErfassungMDQ!G157="e",1))))),
IF(MDQ_S3!$W34=1,
IF(ErfassungMDQ!G157="a",1,
IF(ErfassungMDQ!G157="b",2,
IF(ErfassungMDQ!G157="c",3,
IF(ErfassungMDQ!G157="d",4,
IF(ErfassungMDQ!G157="e",5))))),0))</f>
        <v>0</v>
      </c>
      <c r="H157" s="277" t="b">
        <f>IF(MDQ_S3!$W34=5,
IF(ErfassungMDQ!H157="a",5,
IF(ErfassungMDQ!H157="b",4,
IF(ErfassungMDQ!H157="c",3,
IF(ErfassungMDQ!H157="d",2,
IF(ErfassungMDQ!H157="e",1))))),
IF(MDQ_S3!$W34=1,
IF(ErfassungMDQ!H157="a",1,
IF(ErfassungMDQ!H157="b",2,
IF(ErfassungMDQ!H157="c",3,
IF(ErfassungMDQ!H157="d",4,
IF(ErfassungMDQ!H157="e",5))))),0))</f>
        <v>0</v>
      </c>
      <c r="I157" s="278" t="b">
        <f>IF(MDQ_S3!$W34=5,
IF(ErfassungMDQ!I157="a",5,
IF(ErfassungMDQ!I157="b",4,
IF(ErfassungMDQ!I157="c",3,
IF(ErfassungMDQ!I157="d",2,
IF(ErfassungMDQ!I157="e",1))))),
IF(MDQ_S3!$W34=1,
IF(ErfassungMDQ!I157="a",1,
IF(ErfassungMDQ!I157="b",2,
IF(ErfassungMDQ!I157="c",3,
IF(ErfassungMDQ!I157="d",4,
IF(ErfassungMDQ!I157="e",5))))),0))</f>
        <v>0</v>
      </c>
      <c r="J157" s="277" t="b">
        <f>IF(MDQ_S3!$W34=5,
IF(ErfassungMDQ!J157="a",5,
IF(ErfassungMDQ!J157="b",4,
IF(ErfassungMDQ!J157="c",3,
IF(ErfassungMDQ!J157="d",2,
IF(ErfassungMDQ!J157="e",1))))),
IF(MDQ_S3!$W34=1,
IF(ErfassungMDQ!J157="a",1,
IF(ErfassungMDQ!J157="b",2,
IF(ErfassungMDQ!J157="c",3,
IF(ErfassungMDQ!J157="d",4,
IF(ErfassungMDQ!J157="e",5))))),0))</f>
        <v>0</v>
      </c>
      <c r="K157" s="278" t="b">
        <f>IF(MDQ_S3!$W34=5,
IF(ErfassungMDQ!K157="a",5,
IF(ErfassungMDQ!K157="b",4,
IF(ErfassungMDQ!K157="c",3,
IF(ErfassungMDQ!K157="d",2,
IF(ErfassungMDQ!K157="e",1))))),
IF(MDQ_S3!$W34=1,
IF(ErfassungMDQ!K157="a",1,
IF(ErfassungMDQ!K157="b",2,
IF(ErfassungMDQ!K157="c",3,
IF(ErfassungMDQ!K157="d",4,
IF(ErfassungMDQ!K157="e",5))))),0))</f>
        <v>0</v>
      </c>
      <c r="L157" s="277" t="b">
        <f>IF(MDQ_S3!$W34=5,
IF(ErfassungMDQ!L157="a",5,
IF(ErfassungMDQ!L157="b",4,
IF(ErfassungMDQ!L157="c",3,
IF(ErfassungMDQ!L157="d",2,
IF(ErfassungMDQ!L157="e",1))))),
IF(MDQ_S3!$W34=1,
IF(ErfassungMDQ!L157="a",1,
IF(ErfassungMDQ!L157="b",2,
IF(ErfassungMDQ!L157="c",3,
IF(ErfassungMDQ!L157="d",4,
IF(ErfassungMDQ!L157="e",5))))),0))</f>
        <v>0</v>
      </c>
      <c r="M157" s="278" t="b">
        <f>IF(MDQ_S3!$W34=5,
IF(ErfassungMDQ!M157="a",5,
IF(ErfassungMDQ!M157="b",4,
IF(ErfassungMDQ!M157="c",3,
IF(ErfassungMDQ!M157="d",2,
IF(ErfassungMDQ!M157="e",1))))),
IF(MDQ_S3!$W34=1,
IF(ErfassungMDQ!M157="a",1,
IF(ErfassungMDQ!M157="b",2,
IF(ErfassungMDQ!M157="c",3,
IF(ErfassungMDQ!M157="d",4,
IF(ErfassungMDQ!M157="e",5))))),0))</f>
        <v>0</v>
      </c>
      <c r="N157" s="277" t="b">
        <f>IF(MDQ_S3!$W34=5,
IF(ErfassungMDQ!N157="a",5,
IF(ErfassungMDQ!N157="b",4,
IF(ErfassungMDQ!N157="c",3,
IF(ErfassungMDQ!N157="d",2,
IF(ErfassungMDQ!N157="e",1))))),
IF(MDQ_S3!$W34=1,
IF(ErfassungMDQ!N157="a",1,
IF(ErfassungMDQ!N157="b",2,
IF(ErfassungMDQ!N157="c",3,
IF(ErfassungMDQ!N157="d",4,
IF(ErfassungMDQ!N157="e",5))))),0))</f>
        <v>0</v>
      </c>
      <c r="O157" s="278" t="b">
        <f>IF(MDQ_S3!$W34=5,
IF(ErfassungMDQ!O157="a",5,
IF(ErfassungMDQ!O157="b",4,
IF(ErfassungMDQ!O157="c",3,
IF(ErfassungMDQ!O157="d",2,
IF(ErfassungMDQ!O157="e",1))))),
IF(MDQ_S3!$W34=1,
IF(ErfassungMDQ!O157="a",1,
IF(ErfassungMDQ!O157="b",2,
IF(ErfassungMDQ!O157="c",3,
IF(ErfassungMDQ!O157="d",4,
IF(ErfassungMDQ!O157="e",5))))),0))</f>
        <v>0</v>
      </c>
      <c r="P157" s="277" t="b">
        <f>IF(MDQ_S3!$W34=5,
IF(ErfassungMDQ!P157="a",5,
IF(ErfassungMDQ!P157="b",4,
IF(ErfassungMDQ!P157="c",3,
IF(ErfassungMDQ!P157="d",2,
IF(ErfassungMDQ!P157="e",1))))),
IF(MDQ_S3!$W34=1,
IF(ErfassungMDQ!P157="a",1,
IF(ErfassungMDQ!P157="b",2,
IF(ErfassungMDQ!P157="c",3,
IF(ErfassungMDQ!P157="d",4,
IF(ErfassungMDQ!P157="e",5))))),0))</f>
        <v>0</v>
      </c>
      <c r="Q157" s="278" t="b">
        <f>IF(MDQ_S3!$W34=5,
IF(ErfassungMDQ!Q157="a",5,
IF(ErfassungMDQ!Q157="b",4,
IF(ErfassungMDQ!Q157="c",3,
IF(ErfassungMDQ!Q157="d",2,
IF(ErfassungMDQ!Q157="e",1))))),
IF(MDQ_S3!$W34=1,
IF(ErfassungMDQ!Q157="a",1,
IF(ErfassungMDQ!Q157="b",2,
IF(ErfassungMDQ!Q157="c",3,
IF(ErfassungMDQ!Q157="d",4,
IF(ErfassungMDQ!Q157="e",5))))),0))</f>
        <v>0</v>
      </c>
      <c r="R157" s="277" t="b">
        <f>IF(MDQ_S3!$W34=5,
IF(ErfassungMDQ!R157="a",5,
IF(ErfassungMDQ!R157="b",4,
IF(ErfassungMDQ!R157="c",3,
IF(ErfassungMDQ!R157="d",2,
IF(ErfassungMDQ!R157="e",1))))),
IF(MDQ_S3!$W34=1,
IF(ErfassungMDQ!R157="a",1,
IF(ErfassungMDQ!R157="b",2,
IF(ErfassungMDQ!R157="c",3,
IF(ErfassungMDQ!R157="d",4,
IF(ErfassungMDQ!R157="e",5))))),0))</f>
        <v>0</v>
      </c>
      <c r="S157" s="278" t="b">
        <f>IF(MDQ_S3!$W34=5,
IF(ErfassungMDQ!S157="a",5,
IF(ErfassungMDQ!S157="b",4,
IF(ErfassungMDQ!S157="c",3,
IF(ErfassungMDQ!S157="d",2,
IF(ErfassungMDQ!S157="e",1))))),
IF(MDQ_S3!$W34=1,
IF(ErfassungMDQ!S157="a",1,
IF(ErfassungMDQ!S157="b",2,
IF(ErfassungMDQ!S157="c",3,
IF(ErfassungMDQ!S157="d",4,
IF(ErfassungMDQ!S157="e",5))))),0))</f>
        <v>0</v>
      </c>
      <c r="T157" s="277" t="b">
        <f>IF(MDQ_S3!$W34=5,
IF(ErfassungMDQ!T157="a",5,
IF(ErfassungMDQ!T157="b",4,
IF(ErfassungMDQ!T157="c",3,
IF(ErfassungMDQ!T157="d",2,
IF(ErfassungMDQ!T157="e",1))))),
IF(MDQ_S3!$W34=1,
IF(ErfassungMDQ!T157="a",1,
IF(ErfassungMDQ!T157="b",2,
IF(ErfassungMDQ!T157="c",3,
IF(ErfassungMDQ!T157="d",4,
IF(ErfassungMDQ!T157="e",5))))),0))</f>
        <v>0</v>
      </c>
      <c r="U157" s="278" t="b">
        <f>IF(MDQ_S3!$W34=5,
IF(ErfassungMDQ!U157="a",5,
IF(ErfassungMDQ!U157="b",4,
IF(ErfassungMDQ!U157="c",3,
IF(ErfassungMDQ!U157="d",2,
IF(ErfassungMDQ!U157="e",1))))),
IF(MDQ_S3!$W34=1,
IF(ErfassungMDQ!U157="a",1,
IF(ErfassungMDQ!U157="b",2,
IF(ErfassungMDQ!U157="c",3,
IF(ErfassungMDQ!U157="d",4,
IF(ErfassungMDQ!U157="e",5))))),0))</f>
        <v>0</v>
      </c>
      <c r="V157" s="277" t="b">
        <f>IF(MDQ_S3!$W34=5,
IF(ErfassungMDQ!V157="a",5,
IF(ErfassungMDQ!V157="b",4,
IF(ErfassungMDQ!V157="c",3,
IF(ErfassungMDQ!V157="d",2,
IF(ErfassungMDQ!V157="e",1))))),
IF(MDQ_S3!$W34=1,
IF(ErfassungMDQ!V157="a",1,
IF(ErfassungMDQ!V157="b",2,
IF(ErfassungMDQ!V157="c",3,
IF(ErfassungMDQ!V157="d",4,
IF(ErfassungMDQ!V157="e",5))))),0))</f>
        <v>0</v>
      </c>
      <c r="W157" s="278" t="b">
        <f>IF(MDQ_S3!$W34=5,
IF(ErfassungMDQ!W157="a",5,
IF(ErfassungMDQ!W157="b",4,
IF(ErfassungMDQ!W157="c",3,
IF(ErfassungMDQ!W157="d",2,
IF(ErfassungMDQ!W157="e",1))))),
IF(MDQ_S3!$W34=1,
IF(ErfassungMDQ!W157="a",1,
IF(ErfassungMDQ!W157="b",2,
IF(ErfassungMDQ!W157="c",3,
IF(ErfassungMDQ!W157="d",4,
IF(ErfassungMDQ!W157="e",5))))),0))</f>
        <v>0</v>
      </c>
      <c r="X157" s="277" t="b">
        <f>IF(MDQ_S3!$W34=5,
IF(ErfassungMDQ!X157="a",5,
IF(ErfassungMDQ!X157="b",4,
IF(ErfassungMDQ!X157="c",3,
IF(ErfassungMDQ!X157="d",2,
IF(ErfassungMDQ!X157="e",1))))),
IF(MDQ_S3!$W34=1,
IF(ErfassungMDQ!X157="a",1,
IF(ErfassungMDQ!X157="b",2,
IF(ErfassungMDQ!X157="c",3,
IF(ErfassungMDQ!X157="d",4,
IF(ErfassungMDQ!X157="e",5))))),0))</f>
        <v>0</v>
      </c>
      <c r="Y157" s="278" t="b">
        <f>IF(MDQ_S3!$W34=5,
IF(ErfassungMDQ!Y157="a",5,
IF(ErfassungMDQ!Y157="b",4,
IF(ErfassungMDQ!Y157="c",3,
IF(ErfassungMDQ!Y157="d",2,
IF(ErfassungMDQ!Y157="e",1))))),
IF(MDQ_S3!$W34=1,
IF(ErfassungMDQ!Y157="a",1,
IF(ErfassungMDQ!Y157="b",2,
IF(ErfassungMDQ!Y157="c",3,
IF(ErfassungMDQ!Y157="d",4,
IF(ErfassungMDQ!Y157="e",5))))),0))</f>
        <v>0</v>
      </c>
      <c r="Z157" s="277" t="b">
        <f>IF(MDQ_S3!$W34=5,
IF(ErfassungMDQ!Z157="a",5,
IF(ErfassungMDQ!Z157="b",4,
IF(ErfassungMDQ!Z157="c",3,
IF(ErfassungMDQ!Z157="d",2,
IF(ErfassungMDQ!Z157="e",1))))),
IF(MDQ_S3!$W34=1,
IF(ErfassungMDQ!Z157="a",1,
IF(ErfassungMDQ!Z157="b",2,
IF(ErfassungMDQ!Z157="c",3,
IF(ErfassungMDQ!Z157="d",4,
IF(ErfassungMDQ!Z157="e",5))))),0))</f>
        <v>0</v>
      </c>
      <c r="AA157" s="278" t="b">
        <f>IF(MDQ_S3!$W34=5,
IF(ErfassungMDQ!AA157="a",5,
IF(ErfassungMDQ!AA157="b",4,
IF(ErfassungMDQ!AA157="c",3,
IF(ErfassungMDQ!AA157="d",2,
IF(ErfassungMDQ!AA157="e",1))))),
IF(MDQ_S3!$W34=1,
IF(ErfassungMDQ!AA157="a",1,
IF(ErfassungMDQ!AA157="b",2,
IF(ErfassungMDQ!AA157="c",3,
IF(ErfassungMDQ!AA157="d",4,
IF(ErfassungMDQ!AA157="e",5))))),0))</f>
        <v>0</v>
      </c>
      <c r="AB157" s="277" t="b">
        <f>IF(MDQ_S3!$W34=5,
IF(ErfassungMDQ!AB157="a",5,
IF(ErfassungMDQ!AB157="b",4,
IF(ErfassungMDQ!AB157="c",3,
IF(ErfassungMDQ!AB157="d",2,
IF(ErfassungMDQ!AB157="e",1))))),
IF(MDQ_S3!$W34=1,
IF(ErfassungMDQ!AB157="a",1,
IF(ErfassungMDQ!AB157="b",2,
IF(ErfassungMDQ!AB157="c",3,
IF(ErfassungMDQ!AB157="d",4,
IF(ErfassungMDQ!AB157="e",5))))),0))</f>
        <v>0</v>
      </c>
      <c r="AC157" s="278" t="b">
        <f>IF(MDQ_S3!$W34=5,
IF(ErfassungMDQ!AC157="a",5,
IF(ErfassungMDQ!AC157="b",4,
IF(ErfassungMDQ!AC157="c",3,
IF(ErfassungMDQ!AC157="d",2,
IF(ErfassungMDQ!AC157="e",1))))),
IF(MDQ_S3!$W34=1,
IF(ErfassungMDQ!AC157="a",1,
IF(ErfassungMDQ!AC157="b",2,
IF(ErfassungMDQ!AC157="c",3,
IF(ErfassungMDQ!AC157="d",4,
IF(ErfassungMDQ!AC157="e",5))))),0))</f>
        <v>0</v>
      </c>
      <c r="AD157" s="277" t="b">
        <f>IF(MDQ_S3!$W34=5,
IF(ErfassungMDQ!AD157="a",5,
IF(ErfassungMDQ!AD157="b",4,
IF(ErfassungMDQ!AD157="c",3,
IF(ErfassungMDQ!AD157="d",2,
IF(ErfassungMDQ!AD157="e",1))))),
IF(MDQ_S3!$W34=1,
IF(ErfassungMDQ!AD157="a",1,
IF(ErfassungMDQ!AD157="b",2,
IF(ErfassungMDQ!AD157="c",3,
IF(ErfassungMDQ!AD157="d",4,
IF(ErfassungMDQ!AD157="e",5))))),0))</f>
        <v>0</v>
      </c>
      <c r="AE157" s="278" t="b">
        <f>IF(MDQ_S3!$W34=5,
IF(ErfassungMDQ!AE157="a",5,
IF(ErfassungMDQ!AE157="b",4,
IF(ErfassungMDQ!AE157="c",3,
IF(ErfassungMDQ!AE157="d",2,
IF(ErfassungMDQ!AE157="e",1))))),
IF(MDQ_S3!$W34=1,
IF(ErfassungMDQ!AE157="a",1,
IF(ErfassungMDQ!AE157="b",2,
IF(ErfassungMDQ!AE157="c",3,
IF(ErfassungMDQ!AE157="d",4,
IF(ErfassungMDQ!AE157="e",5))))),0))</f>
        <v>0</v>
      </c>
      <c r="AF157" s="277" t="b">
        <f>IF(MDQ_S3!$W34=5,
IF(ErfassungMDQ!AF157="a",5,
IF(ErfassungMDQ!AF157="b",4,
IF(ErfassungMDQ!AF157="c",3,
IF(ErfassungMDQ!AF157="d",2,
IF(ErfassungMDQ!AF157="e",1))))),
IF(MDQ_S3!$W34=1,
IF(ErfassungMDQ!AF157="a",1,
IF(ErfassungMDQ!AF157="b",2,
IF(ErfassungMDQ!AF157="c",3,
IF(ErfassungMDQ!AF157="d",4,
IF(ErfassungMDQ!AF157="e",5))))),0))</f>
        <v>0</v>
      </c>
      <c r="AG157" s="278" t="b">
        <f>IF(MDQ_S3!$W34=5,
IF(ErfassungMDQ!AG157="a",5,
IF(ErfassungMDQ!AG157="b",4,
IF(ErfassungMDQ!AG157="c",3,
IF(ErfassungMDQ!AG157="d",2,
IF(ErfassungMDQ!AG157="e",1))))),
IF(MDQ_S3!$W34=1,
IF(ErfassungMDQ!AG157="a",1,
IF(ErfassungMDQ!AG157="b",2,
IF(ErfassungMDQ!AG157="c",3,
IF(ErfassungMDQ!AG157="d",4,
IF(ErfassungMDQ!AG157="e",5))))),0))</f>
        <v>0</v>
      </c>
      <c r="AH157" s="277" t="b">
        <f>IF(MDQ_S3!$W34=5,
IF(ErfassungMDQ!AH157="a",5,
IF(ErfassungMDQ!AH157="b",4,
IF(ErfassungMDQ!AH157="c",3,
IF(ErfassungMDQ!AH157="d",2,
IF(ErfassungMDQ!AH157="e",1))))),
IF(MDQ_S3!$W34=1,
IF(ErfassungMDQ!AH157="a",1,
IF(ErfassungMDQ!AH157="b",2,
IF(ErfassungMDQ!AH157="c",3,
IF(ErfassungMDQ!AH157="d",4,
IF(ErfassungMDQ!AH157="e",5))))),0))</f>
        <v>0</v>
      </c>
      <c r="AI157" s="278" t="b">
        <f>IF(MDQ_S3!$W34=5,
IF(ErfassungMDQ!AI157="a",5,
IF(ErfassungMDQ!AI157="b",4,
IF(ErfassungMDQ!AI157="c",3,
IF(ErfassungMDQ!AI157="d",2,
IF(ErfassungMDQ!AI157="e",1))))),
IF(MDQ_S3!$W34=1,
IF(ErfassungMDQ!AI157="a",1,
IF(ErfassungMDQ!AI157="b",2,
IF(ErfassungMDQ!AI157="c",3,
IF(ErfassungMDQ!AI157="d",4,
IF(ErfassungMDQ!AI157="e",5))))),0))</f>
        <v>0</v>
      </c>
      <c r="AJ157" s="277" t="b">
        <f>IF(MDQ_S3!$W34=5,
IF(ErfassungMDQ!AJ157="a",5,
IF(ErfassungMDQ!AJ157="b",4,
IF(ErfassungMDQ!AJ157="c",3,
IF(ErfassungMDQ!AJ157="d",2,
IF(ErfassungMDQ!AJ157="e",1))))),
IF(MDQ_S3!$W34=1,
IF(ErfassungMDQ!AJ157="a",1,
IF(ErfassungMDQ!AJ157="b",2,
IF(ErfassungMDQ!AJ157="c",3,
IF(ErfassungMDQ!AJ157="d",4,
IF(ErfassungMDQ!AJ157="e",5))))),0))</f>
        <v>0</v>
      </c>
      <c r="AK157" s="278" t="b">
        <f>IF(MDQ_S3!$W34=5,
IF(ErfassungMDQ!AK157="a",5,
IF(ErfassungMDQ!AK157="b",4,
IF(ErfassungMDQ!AK157="c",3,
IF(ErfassungMDQ!AK157="d",2,
IF(ErfassungMDQ!AK157="e",1))))),
IF(MDQ_S3!$W34=1,
IF(ErfassungMDQ!AK157="a",1,
IF(ErfassungMDQ!AK157="b",2,
IF(ErfassungMDQ!AK157="c",3,
IF(ErfassungMDQ!AK157="d",4,
IF(ErfassungMDQ!AK157="e",5))))),0))</f>
        <v>0</v>
      </c>
      <c r="AL157" s="277" t="b">
        <f>IF(MDQ_S3!$W34=5,
IF(ErfassungMDQ!AL157="a",5,
IF(ErfassungMDQ!AL157="b",4,
IF(ErfassungMDQ!AL157="c",3,
IF(ErfassungMDQ!AL157="d",2,
IF(ErfassungMDQ!AL157="e",1))))),
IF(MDQ_S3!$W34=1,
IF(ErfassungMDQ!AL157="a",1,
IF(ErfassungMDQ!AL157="b",2,
IF(ErfassungMDQ!AL157="c",3,
IF(ErfassungMDQ!AL157="d",4,
IF(ErfassungMDQ!AL157="e",5))))),0))</f>
        <v>0</v>
      </c>
      <c r="AM157" s="278" t="b">
        <f>IF(MDQ_S3!$W34=5,
IF(ErfassungMDQ!AM157="a",5,
IF(ErfassungMDQ!AM157="b",4,
IF(ErfassungMDQ!AM157="c",3,
IF(ErfassungMDQ!AM157="d",2,
IF(ErfassungMDQ!AM157="e",1))))),
IF(MDQ_S3!$W34=1,
IF(ErfassungMDQ!AM157="a",1,
IF(ErfassungMDQ!AM157="b",2,
IF(ErfassungMDQ!AM157="c",3,
IF(ErfassungMDQ!AM157="d",4,
IF(ErfassungMDQ!AM157="e",5))))),0))</f>
        <v>0</v>
      </c>
      <c r="AN157" s="277" t="b">
        <f>IF(MDQ_S3!$W34=5,
IF(ErfassungMDQ!AN157="a",5,
IF(ErfassungMDQ!AN157="b",4,
IF(ErfassungMDQ!AN157="c",3,
IF(ErfassungMDQ!AN157="d",2,
IF(ErfassungMDQ!AN157="e",1))))),
IF(MDQ_S3!$W34=1,
IF(ErfassungMDQ!AN157="a",1,
IF(ErfassungMDQ!AN157="b",2,
IF(ErfassungMDQ!AN157="c",3,
IF(ErfassungMDQ!AN157="d",4,
IF(ErfassungMDQ!AN157="e",5))))),0))</f>
        <v>0</v>
      </c>
      <c r="AO157" s="278" t="b">
        <f>IF(MDQ_S3!$W34=5,
IF(ErfassungMDQ!AO157="a",5,
IF(ErfassungMDQ!AO157="b",4,
IF(ErfassungMDQ!AO157="c",3,
IF(ErfassungMDQ!AO157="d",2,
IF(ErfassungMDQ!AO157="e",1))))),
IF(MDQ_S3!$W34=1,
IF(ErfassungMDQ!AO157="a",1,
IF(ErfassungMDQ!AO157="b",2,
IF(ErfassungMDQ!AO157="c",3,
IF(ErfassungMDQ!AO157="d",4,
IF(ErfassungMDQ!AO157="e",5))))),0))</f>
        <v>0</v>
      </c>
      <c r="AP157" s="277" t="b">
        <f>IF(MDQ_S3!$W34=5,
IF(ErfassungMDQ!AP157="a",5,
IF(ErfassungMDQ!AP157="b",4,
IF(ErfassungMDQ!AP157="c",3,
IF(ErfassungMDQ!AP157="d",2,
IF(ErfassungMDQ!AP157="e",1))))),
IF(MDQ_S3!$W34=1,
IF(ErfassungMDQ!AP157="a",1,
IF(ErfassungMDQ!AP157="b",2,
IF(ErfassungMDQ!AP157="c",3,
IF(ErfassungMDQ!AP157="d",4,
IF(ErfassungMDQ!AP157="e",5))))),0))</f>
        <v>0</v>
      </c>
      <c r="AQ157" s="278" t="b">
        <f>IF(MDQ_S3!$W34=5,
IF(ErfassungMDQ!AQ157="a",5,
IF(ErfassungMDQ!AQ157="b",4,
IF(ErfassungMDQ!AQ157="c",3,
IF(ErfassungMDQ!AQ157="d",2,
IF(ErfassungMDQ!AQ157="e",1))))),
IF(MDQ_S3!$W34=1,
IF(ErfassungMDQ!AQ157="a",1,
IF(ErfassungMDQ!AQ157="b",2,
IF(ErfassungMDQ!AQ157="c",3,
IF(ErfassungMDQ!AQ157="d",4,
IF(ErfassungMDQ!AQ157="e",5))))),0))</f>
        <v>0</v>
      </c>
      <c r="AR157" s="277" t="b">
        <f>IF(MDQ_S3!$W34=5,
IF(ErfassungMDQ!AR157="a",5,
IF(ErfassungMDQ!AR157="b",4,
IF(ErfassungMDQ!AR157="c",3,
IF(ErfassungMDQ!AR157="d",2,
IF(ErfassungMDQ!AR157="e",1))))),
IF(MDQ_S3!$W34=1,
IF(ErfassungMDQ!AR157="a",1,
IF(ErfassungMDQ!AR157="b",2,
IF(ErfassungMDQ!AR157="c",3,
IF(ErfassungMDQ!AR157="d",4,
IF(ErfassungMDQ!AR157="e",5))))),0))</f>
        <v>0</v>
      </c>
      <c r="AS157" s="278" t="b">
        <f>IF(MDQ_S3!$W34=5,
IF(ErfassungMDQ!AS157="a",5,
IF(ErfassungMDQ!AS157="b",4,
IF(ErfassungMDQ!AS157="c",3,
IF(ErfassungMDQ!AS157="d",2,
IF(ErfassungMDQ!AS157="e",1))))),
IF(MDQ_S3!$W34=1,
IF(ErfassungMDQ!AS157="a",1,
IF(ErfassungMDQ!AS157="b",2,
IF(ErfassungMDQ!AS157="c",3,
IF(ErfassungMDQ!AS157="d",4,
IF(ErfassungMDQ!AS157="e",5))))),0))</f>
        <v>0</v>
      </c>
      <c r="AT157" s="277" t="b">
        <f>IF(MDQ_S3!$W34=5,
IF(ErfassungMDQ!AT157="a",5,
IF(ErfassungMDQ!AT157="b",4,
IF(ErfassungMDQ!AT157="c",3,
IF(ErfassungMDQ!AT157="d",2,
IF(ErfassungMDQ!AT157="e",1))))),
IF(MDQ_S3!$W34=1,
IF(ErfassungMDQ!AT157="a",1,
IF(ErfassungMDQ!AT157="b",2,
IF(ErfassungMDQ!AT157="c",3,
IF(ErfassungMDQ!AT157="d",4,
IF(ErfassungMDQ!AT157="e",5))))),0))</f>
        <v>0</v>
      </c>
      <c r="AU157" s="278" t="b">
        <f>IF(MDQ_S3!$W34=5,
IF(ErfassungMDQ!AU157="a",5,
IF(ErfassungMDQ!AU157="b",4,
IF(ErfassungMDQ!AU157="c",3,
IF(ErfassungMDQ!AU157="d",2,
IF(ErfassungMDQ!AU157="e",1))))),
IF(MDQ_S3!$W34=1,
IF(ErfassungMDQ!AU157="a",1,
IF(ErfassungMDQ!AU157="b",2,
IF(ErfassungMDQ!AU157="c",3,
IF(ErfassungMDQ!AU157="d",4,
IF(ErfassungMDQ!AU157="e",5))))),0))</f>
        <v>0</v>
      </c>
      <c r="AV157" s="277" t="b">
        <f>IF(MDQ_S3!$W34=5,
IF(ErfassungMDQ!AV157="a",5,
IF(ErfassungMDQ!AV157="b",4,
IF(ErfassungMDQ!AV157="c",3,
IF(ErfassungMDQ!AV157="d",2,
IF(ErfassungMDQ!AV157="e",1))))),
IF(MDQ_S3!$W34=1,
IF(ErfassungMDQ!AV157="a",1,
IF(ErfassungMDQ!AV157="b",2,
IF(ErfassungMDQ!AV157="c",3,
IF(ErfassungMDQ!AV157="d",4,
IF(ErfassungMDQ!AV157="e",5))))),0))</f>
        <v>0</v>
      </c>
      <c r="AW157" s="278" t="b">
        <f>IF(MDQ_S3!$W34=5,
IF(ErfassungMDQ!AW157="a",5,
IF(ErfassungMDQ!AW157="b",4,
IF(ErfassungMDQ!AW157="c",3,
IF(ErfassungMDQ!AW157="d",2,
IF(ErfassungMDQ!AW157="e",1))))),
IF(MDQ_S3!$W34=1,
IF(ErfassungMDQ!AW157="a",1,
IF(ErfassungMDQ!AW157="b",2,
IF(ErfassungMDQ!AW157="c",3,
IF(ErfassungMDQ!AW157="d",4,
IF(ErfassungMDQ!AW157="e",5))))),0))</f>
        <v>0</v>
      </c>
      <c r="AX157" s="277" t="b">
        <f>IF(MDQ_S3!$W34=5,
IF(ErfassungMDQ!AX157="a",5,
IF(ErfassungMDQ!AX157="b",4,
IF(ErfassungMDQ!AX157="c",3,
IF(ErfassungMDQ!AX157="d",2,
IF(ErfassungMDQ!AX157="e",1))))),
IF(MDQ_S3!$W34=1,
IF(ErfassungMDQ!AX157="a",1,
IF(ErfassungMDQ!AX157="b",2,
IF(ErfassungMDQ!AX157="c",3,
IF(ErfassungMDQ!AX157="d",4,
IF(ErfassungMDQ!AX157="e",5))))),0))</f>
        <v>0</v>
      </c>
      <c r="AY157" s="278" t="b">
        <f>IF(MDQ_S3!$W34=5,
IF(ErfassungMDQ!AY157="a",5,
IF(ErfassungMDQ!AY157="b",4,
IF(ErfassungMDQ!AY157="c",3,
IF(ErfassungMDQ!AY157="d",2,
IF(ErfassungMDQ!AY157="e",1))))),
IF(MDQ_S3!$W34=1,
IF(ErfassungMDQ!AY157="a",1,
IF(ErfassungMDQ!AY157="b",2,
IF(ErfassungMDQ!AY157="c",3,
IF(ErfassungMDQ!AY157="d",4,
IF(ErfassungMDQ!AY157="e",5))))),0))</f>
        <v>0</v>
      </c>
      <c r="AZ157" s="277" t="b">
        <f>IF(MDQ_S3!$W34=5,
IF(ErfassungMDQ!AZ157="a",5,
IF(ErfassungMDQ!AZ157="b",4,
IF(ErfassungMDQ!AZ157="c",3,
IF(ErfassungMDQ!AZ157="d",2,
IF(ErfassungMDQ!AZ157="e",1))))),
IF(MDQ_S3!$W34=1,
IF(ErfassungMDQ!AZ157="a",1,
IF(ErfassungMDQ!AZ157="b",2,
IF(ErfassungMDQ!AZ157="c",3,
IF(ErfassungMDQ!AZ157="d",4,
IF(ErfassungMDQ!AZ157="e",5))))),0))</f>
        <v>0</v>
      </c>
      <c r="BA157" s="278" t="b">
        <f>IF(MDQ_S3!$W34=5,
IF(ErfassungMDQ!BA157="a",5,
IF(ErfassungMDQ!BA157="b",4,
IF(ErfassungMDQ!BA157="c",3,
IF(ErfassungMDQ!BA157="d",2,
IF(ErfassungMDQ!BA157="e",1))))),
IF(MDQ_S3!$W34=1,
IF(ErfassungMDQ!BA157="a",1,
IF(ErfassungMDQ!BA157="b",2,
IF(ErfassungMDQ!BA157="c",3,
IF(ErfassungMDQ!BA157="d",4,
IF(ErfassungMDQ!BA157="e",5))))),0))</f>
        <v>0</v>
      </c>
      <c r="BB157" s="277" t="b">
        <f>IF(MDQ_S3!$W34=5,
IF(ErfassungMDQ!BB157="a",5,
IF(ErfassungMDQ!BB157="b",4,
IF(ErfassungMDQ!BB157="c",3,
IF(ErfassungMDQ!BB157="d",2,
IF(ErfassungMDQ!BB157="e",1))))),
IF(MDQ_S3!$W34=1,
IF(ErfassungMDQ!BB157="a",1,
IF(ErfassungMDQ!BB157="b",2,
IF(ErfassungMDQ!BB157="c",3,
IF(ErfassungMDQ!BB157="d",4,
IF(ErfassungMDQ!BB157="e",5))))),0))</f>
        <v>0</v>
      </c>
      <c r="BC157" s="278" t="b">
        <f>IF(MDQ_S3!$W34=5,
IF(ErfassungMDQ!BC157="a",5,
IF(ErfassungMDQ!BC157="b",4,
IF(ErfassungMDQ!BC157="c",3,
IF(ErfassungMDQ!BC157="d",2,
IF(ErfassungMDQ!BC157="e",1))))),
IF(MDQ_S3!$W34=1,
IF(ErfassungMDQ!BC157="a",1,
IF(ErfassungMDQ!BC157="b",2,
IF(ErfassungMDQ!BC157="c",3,
IF(ErfassungMDQ!BC157="d",4,
IF(ErfassungMDQ!BC157="e",5))))),0))</f>
        <v>0</v>
      </c>
      <c r="BD157" s="277" t="b">
        <f>IF(MDQ_S3!$W34=5,
IF(ErfassungMDQ!BD157="a",5,
IF(ErfassungMDQ!BD157="b",4,
IF(ErfassungMDQ!BD157="c",3,
IF(ErfassungMDQ!BD157="d",2,
IF(ErfassungMDQ!BD157="e",1))))),
IF(MDQ_S3!$W34=1,
IF(ErfassungMDQ!BD157="a",1,
IF(ErfassungMDQ!BD157="b",2,
IF(ErfassungMDQ!BD157="c",3,
IF(ErfassungMDQ!BD157="d",4,
IF(ErfassungMDQ!BD157="e",5))))),0))</f>
        <v>0</v>
      </c>
      <c r="BE157" s="278" t="b">
        <f>IF(MDQ_S3!$W34=5,
IF(ErfassungMDQ!BE157="a",5,
IF(ErfassungMDQ!BE157="b",4,
IF(ErfassungMDQ!BE157="c",3,
IF(ErfassungMDQ!BE157="d",2,
IF(ErfassungMDQ!BE157="e",1))))),
IF(MDQ_S3!$W34=1,
IF(ErfassungMDQ!BE157="a",1,
IF(ErfassungMDQ!BE157="b",2,
IF(ErfassungMDQ!BE157="c",3,
IF(ErfassungMDQ!BE157="d",4,
IF(ErfassungMDQ!BE157="e",5))))),0))</f>
        <v>0</v>
      </c>
      <c r="BF157" s="277" t="b">
        <f>IF(MDQ_S3!$W34=5,
IF(ErfassungMDQ!BF157="a",5,
IF(ErfassungMDQ!BF157="b",4,
IF(ErfassungMDQ!BF157="c",3,
IF(ErfassungMDQ!BF157="d",2,
IF(ErfassungMDQ!BF157="e",1))))),
IF(MDQ_S3!$W34=1,
IF(ErfassungMDQ!BF157="a",1,
IF(ErfassungMDQ!BF157="b",2,
IF(ErfassungMDQ!BF157="c",3,
IF(ErfassungMDQ!BF157="d",4,
IF(ErfassungMDQ!BF157="e",5))))),0))</f>
        <v>0</v>
      </c>
      <c r="BG157" s="278" t="b">
        <f>IF(MDQ_S3!$W34=5,
IF(ErfassungMDQ!BG157="a",5,
IF(ErfassungMDQ!BG157="b",4,
IF(ErfassungMDQ!BG157="c",3,
IF(ErfassungMDQ!BG157="d",2,
IF(ErfassungMDQ!BG157="e",1))))),
IF(MDQ_S3!$W34=1,
IF(ErfassungMDQ!BG157="a",1,
IF(ErfassungMDQ!BG157="b",2,
IF(ErfassungMDQ!BG157="c",3,
IF(ErfassungMDQ!BG157="d",4,
IF(ErfassungMDQ!BG157="e",5))))),0))</f>
        <v>0</v>
      </c>
      <c r="BH157" s="277" t="b">
        <f>IF(MDQ_S3!$W34=5,
IF(ErfassungMDQ!BH157="a",5,
IF(ErfassungMDQ!BH157="b",4,
IF(ErfassungMDQ!BH157="c",3,
IF(ErfassungMDQ!BH157="d",2,
IF(ErfassungMDQ!BH157="e",1))))),
IF(MDQ_S3!$W34=1,
IF(ErfassungMDQ!BH157="a",1,
IF(ErfassungMDQ!BH157="b",2,
IF(ErfassungMDQ!BH157="c",3,
IF(ErfassungMDQ!BH157="d",4,
IF(ErfassungMDQ!BH157="e",5))))),0))</f>
        <v>0</v>
      </c>
      <c r="BI157" s="278" t="b">
        <f>IF(MDQ_S3!$W34=5,
IF(ErfassungMDQ!BI157="a",5,
IF(ErfassungMDQ!BI157="b",4,
IF(ErfassungMDQ!BI157="c",3,
IF(ErfassungMDQ!BI157="d",2,
IF(ErfassungMDQ!BI157="e",1))))),
IF(MDQ_S3!$W34=1,
IF(ErfassungMDQ!BI157="a",1,
IF(ErfassungMDQ!BI157="b",2,
IF(ErfassungMDQ!BI157="c",3,
IF(ErfassungMDQ!BI157="d",4,
IF(ErfassungMDQ!BI157="e",5))))),0))</f>
        <v>0</v>
      </c>
      <c r="BJ157" s="277" t="b">
        <f>IF(MDQ_S3!$W34=5,
IF(ErfassungMDQ!BJ157="a",5,
IF(ErfassungMDQ!BJ157="b",4,
IF(ErfassungMDQ!BJ157="c",3,
IF(ErfassungMDQ!BJ157="d",2,
IF(ErfassungMDQ!BJ157="e",1))))),
IF(MDQ_S3!$W34=1,
IF(ErfassungMDQ!BJ157="a",1,
IF(ErfassungMDQ!BJ157="b",2,
IF(ErfassungMDQ!BJ157="c",3,
IF(ErfassungMDQ!BJ157="d",4,
IF(ErfassungMDQ!BJ157="e",5))))),0))</f>
        <v>0</v>
      </c>
      <c r="BK157" s="278" t="b">
        <f>IF(MDQ_S3!$W34=5,
IF(ErfassungMDQ!BK157="a",5,
IF(ErfassungMDQ!BK157="b",4,
IF(ErfassungMDQ!BK157="c",3,
IF(ErfassungMDQ!BK157="d",2,
IF(ErfassungMDQ!BK157="e",1))))),
IF(MDQ_S3!$W34=1,
IF(ErfassungMDQ!BK157="a",1,
IF(ErfassungMDQ!BK157="b",2,
IF(ErfassungMDQ!BK157="c",3,
IF(ErfassungMDQ!BK157="d",4,
IF(ErfassungMDQ!BK157="e",5))))),0))</f>
        <v>0</v>
      </c>
      <c r="BL157" s="277" t="b">
        <f>IF(MDQ_S3!$W34=5,
IF(ErfassungMDQ!BL157="a",5,
IF(ErfassungMDQ!BL157="b",4,
IF(ErfassungMDQ!BL157="c",3,
IF(ErfassungMDQ!BL157="d",2,
IF(ErfassungMDQ!BL157="e",1))))),
IF(MDQ_S3!$W34=1,
IF(ErfassungMDQ!BL157="a",1,
IF(ErfassungMDQ!BL157="b",2,
IF(ErfassungMDQ!BL157="c",3,
IF(ErfassungMDQ!BL157="d",4,
IF(ErfassungMDQ!BL157="e",5))))),0))</f>
        <v>0</v>
      </c>
      <c r="BM157" s="278" t="b">
        <f>IF(MDQ_S3!$W34=5,
IF(ErfassungMDQ!BM157="a",5,
IF(ErfassungMDQ!BM157="b",4,
IF(ErfassungMDQ!BM157="c",3,
IF(ErfassungMDQ!BM157="d",2,
IF(ErfassungMDQ!BM157="e",1))))),
IF(MDQ_S3!$W34=1,
IF(ErfassungMDQ!BM157="a",1,
IF(ErfassungMDQ!BM157="b",2,
IF(ErfassungMDQ!BM157="c",3,
IF(ErfassungMDQ!BM157="d",4,
IF(ErfassungMDQ!BM157="e",5))))),0))</f>
        <v>0</v>
      </c>
      <c r="BN157" s="277" t="b">
        <f>IF(MDQ_S3!$W34=5,
IF(ErfassungMDQ!BN157="a",5,
IF(ErfassungMDQ!BN157="b",4,
IF(ErfassungMDQ!BN157="c",3,
IF(ErfassungMDQ!BN157="d",2,
IF(ErfassungMDQ!BN157="e",1))))),
IF(MDQ_S3!$W34=1,
IF(ErfassungMDQ!BN157="a",1,
IF(ErfassungMDQ!BN157="b",2,
IF(ErfassungMDQ!BN157="c",3,
IF(ErfassungMDQ!BN157="d",4,
IF(ErfassungMDQ!BN157="e",5))))),0))</f>
        <v>0</v>
      </c>
      <c r="BO157" s="278" t="b">
        <f>IF(MDQ_S3!$W34=5,
IF(ErfassungMDQ!BO157="a",5,
IF(ErfassungMDQ!BO157="b",4,
IF(ErfassungMDQ!BO157="c",3,
IF(ErfassungMDQ!BO157="d",2,
IF(ErfassungMDQ!BO157="e",1))))),
IF(MDQ_S3!$W34=1,
IF(ErfassungMDQ!BO157="a",1,
IF(ErfassungMDQ!BO157="b",2,
IF(ErfassungMDQ!BO157="c",3,
IF(ErfassungMDQ!BO157="d",4,
IF(ErfassungMDQ!BO157="e",5))))),0))</f>
        <v>0</v>
      </c>
      <c r="BP157" s="277" t="b">
        <f>IF(MDQ_S3!$W34=5,
IF(ErfassungMDQ!BP157="a",5,
IF(ErfassungMDQ!BP157="b",4,
IF(ErfassungMDQ!BP157="c",3,
IF(ErfassungMDQ!BP157="d",2,
IF(ErfassungMDQ!BP157="e",1))))),
IF(MDQ_S3!$W34=1,
IF(ErfassungMDQ!BP157="a",1,
IF(ErfassungMDQ!BP157="b",2,
IF(ErfassungMDQ!BP157="c",3,
IF(ErfassungMDQ!BP157="d",4,
IF(ErfassungMDQ!BP157="e",5))))),0))</f>
        <v>0</v>
      </c>
      <c r="BQ157" s="278" t="b">
        <f>IF(MDQ_S3!$W34=5,
IF(ErfassungMDQ!BQ157="a",5,
IF(ErfassungMDQ!BQ157="b",4,
IF(ErfassungMDQ!BQ157="c",3,
IF(ErfassungMDQ!BQ157="d",2,
IF(ErfassungMDQ!BQ157="e",1))))),
IF(MDQ_S3!$W34=1,
IF(ErfassungMDQ!BQ157="a",1,
IF(ErfassungMDQ!BQ157="b",2,
IF(ErfassungMDQ!BQ157="c",3,
IF(ErfassungMDQ!BQ157="d",4,
IF(ErfassungMDQ!BQ157="e",5))))),0))</f>
        <v>0</v>
      </c>
      <c r="BR157" s="277" t="b">
        <f>IF(MDQ_S3!$W34=5,
IF(ErfassungMDQ!BR157="a",5,
IF(ErfassungMDQ!BR157="b",4,
IF(ErfassungMDQ!BR157="c",3,
IF(ErfassungMDQ!BR157="d",2,
IF(ErfassungMDQ!BR157="e",1))))),
IF(MDQ_S3!$W34=1,
IF(ErfassungMDQ!BR157="a",1,
IF(ErfassungMDQ!BR157="b",2,
IF(ErfassungMDQ!BR157="c",3,
IF(ErfassungMDQ!BR157="d",4,
IF(ErfassungMDQ!BR157="e",5))))),0))</f>
        <v>0</v>
      </c>
      <c r="BS157" s="278" t="b">
        <f>IF(MDQ_S3!$W34=5,
IF(ErfassungMDQ!BS157="a",5,
IF(ErfassungMDQ!BS157="b",4,
IF(ErfassungMDQ!BS157="c",3,
IF(ErfassungMDQ!BS157="d",2,
IF(ErfassungMDQ!BS157="e",1))))),
IF(MDQ_S3!$W34=1,
IF(ErfassungMDQ!BS157="a",1,
IF(ErfassungMDQ!BS157="b",2,
IF(ErfassungMDQ!BS157="c",3,
IF(ErfassungMDQ!BS157="d",4,
IF(ErfassungMDQ!BS157="e",5))))),0))</f>
        <v>0</v>
      </c>
      <c r="BT157" s="277" t="b">
        <f>IF(MDQ_S3!$W34=5,
IF(ErfassungMDQ!BT157="a",5,
IF(ErfassungMDQ!BT157="b",4,
IF(ErfassungMDQ!BT157="c",3,
IF(ErfassungMDQ!BT157="d",2,
IF(ErfassungMDQ!BT157="e",1))))),
IF(MDQ_S3!$W34=1,
IF(ErfassungMDQ!BT157="a",1,
IF(ErfassungMDQ!BT157="b",2,
IF(ErfassungMDQ!BT157="c",3,
IF(ErfassungMDQ!BT157="d",4,
IF(ErfassungMDQ!BT157="e",5))))),0))</f>
        <v>0</v>
      </c>
      <c r="BU157" s="278" t="b">
        <f>IF(MDQ_S3!$W34=5,
IF(ErfassungMDQ!BU157="a",5,
IF(ErfassungMDQ!BU157="b",4,
IF(ErfassungMDQ!BU157="c",3,
IF(ErfassungMDQ!BU157="d",2,
IF(ErfassungMDQ!BU157="e",1))))),
IF(MDQ_S3!$W34=1,
IF(ErfassungMDQ!BU157="a",1,
IF(ErfassungMDQ!BU157="b",2,
IF(ErfassungMDQ!BU157="c",3,
IF(ErfassungMDQ!BU157="d",4,
IF(ErfassungMDQ!BU157="e",5))))),0))</f>
        <v>0</v>
      </c>
      <c r="BV157" s="277" t="b">
        <f>IF(MDQ_S3!$W34=5,
IF(ErfassungMDQ!BV157="a",5,
IF(ErfassungMDQ!BV157="b",4,
IF(ErfassungMDQ!BV157="c",3,
IF(ErfassungMDQ!BV157="d",2,
IF(ErfassungMDQ!BV157="e",1))))),
IF(MDQ_S3!$W34=1,
IF(ErfassungMDQ!BV157="a",1,
IF(ErfassungMDQ!BV157="b",2,
IF(ErfassungMDQ!BV157="c",3,
IF(ErfassungMDQ!BV157="d",4,
IF(ErfassungMDQ!BV157="e",5))))),0))</f>
        <v>0</v>
      </c>
      <c r="BW157" s="278" t="b">
        <f>IF(MDQ_S3!$W34=5,
IF(ErfassungMDQ!BW157="a",5,
IF(ErfassungMDQ!BW157="b",4,
IF(ErfassungMDQ!BW157="c",3,
IF(ErfassungMDQ!BW157="d",2,
IF(ErfassungMDQ!BW157="e",1))))),
IF(MDQ_S3!$W34=1,
IF(ErfassungMDQ!BW157="a",1,
IF(ErfassungMDQ!BW157="b",2,
IF(ErfassungMDQ!BW157="c",3,
IF(ErfassungMDQ!BW157="d",4,
IF(ErfassungMDQ!BW157="e",5))))),0))</f>
        <v>0</v>
      </c>
      <c r="BX157" s="277" t="b">
        <f>IF(MDQ_S3!$W34=5,
IF(ErfassungMDQ!BX157="a",5,
IF(ErfassungMDQ!BX157="b",4,
IF(ErfassungMDQ!BX157="c",3,
IF(ErfassungMDQ!BX157="d",2,
IF(ErfassungMDQ!BX157="e",1))))),
IF(MDQ_S3!$W34=1,
IF(ErfassungMDQ!BX157="a",1,
IF(ErfassungMDQ!BX157="b",2,
IF(ErfassungMDQ!BX157="c",3,
IF(ErfassungMDQ!BX157="d",4,
IF(ErfassungMDQ!BX157="e",5))))),0))</f>
        <v>0</v>
      </c>
      <c r="BY157" s="278" t="b">
        <f>IF(MDQ_S3!$W34=5,
IF(ErfassungMDQ!BY157="a",5,
IF(ErfassungMDQ!BY157="b",4,
IF(ErfassungMDQ!BY157="c",3,
IF(ErfassungMDQ!BY157="d",2,
IF(ErfassungMDQ!BY157="e",1))))),
IF(MDQ_S3!$W34=1,
IF(ErfassungMDQ!BY157="a",1,
IF(ErfassungMDQ!BY157="b",2,
IF(ErfassungMDQ!BY157="c",3,
IF(ErfassungMDQ!BY157="d",4,
IF(ErfassungMDQ!BY157="e",5))))),0))</f>
        <v>0</v>
      </c>
      <c r="BZ157" s="277" t="b">
        <f>IF(MDQ_S3!$W34=5,
IF(ErfassungMDQ!BZ157="a",5,
IF(ErfassungMDQ!BZ157="b",4,
IF(ErfassungMDQ!BZ157="c",3,
IF(ErfassungMDQ!BZ157="d",2,
IF(ErfassungMDQ!BZ157="e",1))))),
IF(MDQ_S3!$W34=1,
IF(ErfassungMDQ!BZ157="a",1,
IF(ErfassungMDQ!BZ157="b",2,
IF(ErfassungMDQ!BZ157="c",3,
IF(ErfassungMDQ!BZ157="d",4,
IF(ErfassungMDQ!BZ157="e",5))))),0))</f>
        <v>0</v>
      </c>
      <c r="CA157" s="278" t="b">
        <f>IF(MDQ_S3!$W34=5,
IF(ErfassungMDQ!CA157="a",5,
IF(ErfassungMDQ!CA157="b",4,
IF(ErfassungMDQ!CA157="c",3,
IF(ErfassungMDQ!CA157="d",2,
IF(ErfassungMDQ!CA157="e",1))))),
IF(MDQ_S3!$W34=1,
IF(ErfassungMDQ!CA157="a",1,
IF(ErfassungMDQ!CA157="b",2,
IF(ErfassungMDQ!CA157="c",3,
IF(ErfassungMDQ!CA157="d",4,
IF(ErfassungMDQ!CA157="e",5))))),0))</f>
        <v>0</v>
      </c>
      <c r="CB157" s="277" t="b">
        <f>IF(MDQ_S3!$W34=5,
IF(ErfassungMDQ!CB157="a",5,
IF(ErfassungMDQ!CB157="b",4,
IF(ErfassungMDQ!CB157="c",3,
IF(ErfassungMDQ!CB157="d",2,
IF(ErfassungMDQ!CB157="e",1))))),
IF(MDQ_S3!$W34=1,
IF(ErfassungMDQ!CB157="a",1,
IF(ErfassungMDQ!CB157="b",2,
IF(ErfassungMDQ!CB157="c",3,
IF(ErfassungMDQ!CB157="d",4,
IF(ErfassungMDQ!CB157="e",5))))),0))</f>
        <v>0</v>
      </c>
      <c r="CC157" s="278" t="b">
        <f>IF(MDQ_S3!$W34=5,
IF(ErfassungMDQ!CC157="a",5,
IF(ErfassungMDQ!CC157="b",4,
IF(ErfassungMDQ!CC157="c",3,
IF(ErfassungMDQ!CC157="d",2,
IF(ErfassungMDQ!CC157="e",1))))),
IF(MDQ_S3!$W34=1,
IF(ErfassungMDQ!CC157="a",1,
IF(ErfassungMDQ!CC157="b",2,
IF(ErfassungMDQ!CC157="c",3,
IF(ErfassungMDQ!CC157="d",4,
IF(ErfassungMDQ!CC157="e",5))))),0))</f>
        <v>0</v>
      </c>
      <c r="CD157" s="277" t="b">
        <f>IF(MDQ_S3!$W34=5,
IF(ErfassungMDQ!CD157="a",5,
IF(ErfassungMDQ!CD157="b",4,
IF(ErfassungMDQ!CD157="c",3,
IF(ErfassungMDQ!CD157="d",2,
IF(ErfassungMDQ!CD157="e",1))))),
IF(MDQ_S3!$W34=1,
IF(ErfassungMDQ!CD157="a",1,
IF(ErfassungMDQ!CD157="b",2,
IF(ErfassungMDQ!CD157="c",3,
IF(ErfassungMDQ!CD157="d",4,
IF(ErfassungMDQ!CD157="e",5))))),0))</f>
        <v>0</v>
      </c>
      <c r="CE157" s="278" t="b">
        <f>IF(MDQ_S3!$W34=5,
IF(ErfassungMDQ!CE157="a",5,
IF(ErfassungMDQ!CE157="b",4,
IF(ErfassungMDQ!CE157="c",3,
IF(ErfassungMDQ!CE157="d",2,
IF(ErfassungMDQ!CE157="e",1))))),
IF(MDQ_S3!$W34=1,
IF(ErfassungMDQ!CE157="a",1,
IF(ErfassungMDQ!CE157="b",2,
IF(ErfassungMDQ!CE157="c",3,
IF(ErfassungMDQ!CE157="d",4,
IF(ErfassungMDQ!CE157="e",5))))),0))</f>
        <v>0</v>
      </c>
      <c r="CF157" s="277" t="b">
        <f>IF(MDQ_S3!$W34=5,
IF(ErfassungMDQ!CF157="a",5,
IF(ErfassungMDQ!CF157="b",4,
IF(ErfassungMDQ!CF157="c",3,
IF(ErfassungMDQ!CF157="d",2,
IF(ErfassungMDQ!CF157="e",1))))),
IF(MDQ_S3!$W34=1,
IF(ErfassungMDQ!CF157="a",1,
IF(ErfassungMDQ!CF157="b",2,
IF(ErfassungMDQ!CF157="c",3,
IF(ErfassungMDQ!CF157="d",4,
IF(ErfassungMDQ!CF157="e",5))))),0))</f>
        <v>0</v>
      </c>
      <c r="CG157" s="278" t="b">
        <f>IF(MDQ_S3!$W34=5,
IF(ErfassungMDQ!CG157="a",5,
IF(ErfassungMDQ!CG157="b",4,
IF(ErfassungMDQ!CG157="c",3,
IF(ErfassungMDQ!CG157="d",2,
IF(ErfassungMDQ!CG157="e",1))))),
IF(MDQ_S3!$W34=1,
IF(ErfassungMDQ!CG157="a",1,
IF(ErfassungMDQ!CG157="b",2,
IF(ErfassungMDQ!CG157="c",3,
IF(ErfassungMDQ!CG157="d",4,
IF(ErfassungMDQ!CG157="e",5))))),0))</f>
        <v>0</v>
      </c>
      <c r="CH157" s="277" t="b">
        <f>IF(MDQ_S3!$W34=5,
IF(ErfassungMDQ!CH157="a",5,
IF(ErfassungMDQ!CH157="b",4,
IF(ErfassungMDQ!CH157="c",3,
IF(ErfassungMDQ!CH157="d",2,
IF(ErfassungMDQ!CH157="e",1))))),
IF(MDQ_S3!$W34=1,
IF(ErfassungMDQ!CH157="a",1,
IF(ErfassungMDQ!CH157="b",2,
IF(ErfassungMDQ!CH157="c",3,
IF(ErfassungMDQ!CH157="d",4,
IF(ErfassungMDQ!CH157="e",5))))),0))</f>
        <v>0</v>
      </c>
      <c r="CI157" s="278" t="b">
        <f>IF(MDQ_S3!$W34=5,
IF(ErfassungMDQ!CI157="a",5,
IF(ErfassungMDQ!CI157="b",4,
IF(ErfassungMDQ!CI157="c",3,
IF(ErfassungMDQ!CI157="d",2,
IF(ErfassungMDQ!CI157="e",1))))),
IF(MDQ_S3!$W34=1,
IF(ErfassungMDQ!CI157="a",1,
IF(ErfassungMDQ!CI157="b",2,
IF(ErfassungMDQ!CI157="c",3,
IF(ErfassungMDQ!CI157="d",4,
IF(ErfassungMDQ!CI157="e",5))))),0))</f>
        <v>0</v>
      </c>
      <c r="CJ157" s="277" t="b">
        <f>IF(MDQ_S3!$W34=5,
IF(ErfassungMDQ!CJ157="a",5,
IF(ErfassungMDQ!CJ157="b",4,
IF(ErfassungMDQ!CJ157="c",3,
IF(ErfassungMDQ!CJ157="d",2,
IF(ErfassungMDQ!CJ157="e",1))))),
IF(MDQ_S3!$W34=1,
IF(ErfassungMDQ!CJ157="a",1,
IF(ErfassungMDQ!CJ157="b",2,
IF(ErfassungMDQ!CJ157="c",3,
IF(ErfassungMDQ!CJ157="d",4,
IF(ErfassungMDQ!CJ157="e",5))))),0))</f>
        <v>0</v>
      </c>
      <c r="CK157" s="278" t="b">
        <f>IF(MDQ_S3!$W34=5,
IF(ErfassungMDQ!CK157="a",5,
IF(ErfassungMDQ!CK157="b",4,
IF(ErfassungMDQ!CK157="c",3,
IF(ErfassungMDQ!CK157="d",2,
IF(ErfassungMDQ!CK157="e",1))))),
IF(MDQ_S3!$W34=1,
IF(ErfassungMDQ!CK157="a",1,
IF(ErfassungMDQ!CK157="b",2,
IF(ErfassungMDQ!CK157="c",3,
IF(ErfassungMDQ!CK157="d",4,
IF(ErfassungMDQ!CK157="e",5))))),0))</f>
        <v>0</v>
      </c>
      <c r="CL157" s="277" t="b">
        <f>IF(MDQ_S3!$W34=5,
IF(ErfassungMDQ!CL157="a",5,
IF(ErfassungMDQ!CL157="b",4,
IF(ErfassungMDQ!CL157="c",3,
IF(ErfassungMDQ!CL157="d",2,
IF(ErfassungMDQ!CL157="e",1))))),
IF(MDQ_S3!$W34=1,
IF(ErfassungMDQ!CL157="a",1,
IF(ErfassungMDQ!CL157="b",2,
IF(ErfassungMDQ!CL157="c",3,
IF(ErfassungMDQ!CL157="d",4,
IF(ErfassungMDQ!CL157="e",5))))),0))</f>
        <v>0</v>
      </c>
      <c r="CM157" s="278" t="b">
        <f>IF(MDQ_S3!$W34=5,
IF(ErfassungMDQ!CM157="a",5,
IF(ErfassungMDQ!CM157="b",4,
IF(ErfassungMDQ!CM157="c",3,
IF(ErfassungMDQ!CM157="d",2,
IF(ErfassungMDQ!CM157="e",1))))),
IF(MDQ_S3!$W34=1,
IF(ErfassungMDQ!CM157="a",1,
IF(ErfassungMDQ!CM157="b",2,
IF(ErfassungMDQ!CM157="c",3,
IF(ErfassungMDQ!CM157="d",4,
IF(ErfassungMDQ!CM157="e",5))))),0))</f>
        <v>0</v>
      </c>
      <c r="CN157" s="277" t="b">
        <f>IF(MDQ_S3!$W34=5,
IF(ErfassungMDQ!CN157="a",5,
IF(ErfassungMDQ!CN157="b",4,
IF(ErfassungMDQ!CN157="c",3,
IF(ErfassungMDQ!CN157="d",2,
IF(ErfassungMDQ!CN157="e",1))))),
IF(MDQ_S3!$W34=1,
IF(ErfassungMDQ!CN157="a",1,
IF(ErfassungMDQ!CN157="b",2,
IF(ErfassungMDQ!CN157="c",3,
IF(ErfassungMDQ!CN157="d",4,
IF(ErfassungMDQ!CN157="e",5))))),0))</f>
        <v>0</v>
      </c>
      <c r="CO157" s="278" t="b">
        <f>IF(MDQ_S3!$W34=5,
IF(ErfassungMDQ!CO157="a",5,
IF(ErfassungMDQ!CO157="b",4,
IF(ErfassungMDQ!CO157="c",3,
IF(ErfassungMDQ!CO157="d",2,
IF(ErfassungMDQ!CO157="e",1))))),
IF(MDQ_S3!$W34=1,
IF(ErfassungMDQ!CO157="a",1,
IF(ErfassungMDQ!CO157="b",2,
IF(ErfassungMDQ!CO157="c",3,
IF(ErfassungMDQ!CO157="d",4,
IF(ErfassungMDQ!CO157="e",5))))),0))</f>
        <v>0</v>
      </c>
      <c r="CP157" s="277" t="b">
        <f>IF(MDQ_S3!$W34=5,
IF(ErfassungMDQ!CP157="a",5,
IF(ErfassungMDQ!CP157="b",4,
IF(ErfassungMDQ!CP157="c",3,
IF(ErfassungMDQ!CP157="d",2,
IF(ErfassungMDQ!CP157="e",1))))),
IF(MDQ_S3!$W34=1,
IF(ErfassungMDQ!CP157="a",1,
IF(ErfassungMDQ!CP157="b",2,
IF(ErfassungMDQ!CP157="c",3,
IF(ErfassungMDQ!CP157="d",4,
IF(ErfassungMDQ!CP157="e",5))))),0))</f>
        <v>0</v>
      </c>
      <c r="CQ157" s="278" t="b">
        <f>IF(MDQ_S3!$W34=5,
IF(ErfassungMDQ!CQ157="a",5,
IF(ErfassungMDQ!CQ157="b",4,
IF(ErfassungMDQ!CQ157="c",3,
IF(ErfassungMDQ!CQ157="d",2,
IF(ErfassungMDQ!CQ157="e",1))))),
IF(MDQ_S3!$W34=1,
IF(ErfassungMDQ!CQ157="a",1,
IF(ErfassungMDQ!CQ157="b",2,
IF(ErfassungMDQ!CQ157="c",3,
IF(ErfassungMDQ!CQ157="d",4,
IF(ErfassungMDQ!CQ157="e",5))))),0))</f>
        <v>0</v>
      </c>
      <c r="CR157" s="277" t="b">
        <f>IF(MDQ_S3!$W34=5,
IF(ErfassungMDQ!CR157="a",5,
IF(ErfassungMDQ!CR157="b",4,
IF(ErfassungMDQ!CR157="c",3,
IF(ErfassungMDQ!CR157="d",2,
IF(ErfassungMDQ!CR157="e",1))))),
IF(MDQ_S3!$W34=1,
IF(ErfassungMDQ!CR157="a",1,
IF(ErfassungMDQ!CR157="b",2,
IF(ErfassungMDQ!CR157="c",3,
IF(ErfassungMDQ!CR157="d",4,
IF(ErfassungMDQ!CR157="e",5))))),0))</f>
        <v>0</v>
      </c>
      <c r="CS157" s="278" t="b">
        <f>IF(MDQ_S3!$W34=5,
IF(ErfassungMDQ!CS157="a",5,
IF(ErfassungMDQ!CS157="b",4,
IF(ErfassungMDQ!CS157="c",3,
IF(ErfassungMDQ!CS157="d",2,
IF(ErfassungMDQ!CS157="e",1))))),
IF(MDQ_S3!$W34=1,
IF(ErfassungMDQ!CS157="a",1,
IF(ErfassungMDQ!CS157="b",2,
IF(ErfassungMDQ!CS157="c",3,
IF(ErfassungMDQ!CS157="d",4,
IF(ErfassungMDQ!CS157="e",5))))),0))</f>
        <v>0</v>
      </c>
      <c r="CT157" s="277" t="b">
        <f>IF(MDQ_S3!$W34=5,
IF(ErfassungMDQ!CT157="a",5,
IF(ErfassungMDQ!CT157="b",4,
IF(ErfassungMDQ!CT157="c",3,
IF(ErfassungMDQ!CT157="d",2,
IF(ErfassungMDQ!CT157="e",1))))),
IF(MDQ_S3!$W34=1,
IF(ErfassungMDQ!CT157="a",1,
IF(ErfassungMDQ!CT157="b",2,
IF(ErfassungMDQ!CT157="c",3,
IF(ErfassungMDQ!CT157="d",4,
IF(ErfassungMDQ!CT157="e",5))))),0))</f>
        <v>0</v>
      </c>
      <c r="CU157" s="278" t="b">
        <f>IF(MDQ_S3!$W34=5,
IF(ErfassungMDQ!CU157="a",5,
IF(ErfassungMDQ!CU157="b",4,
IF(ErfassungMDQ!CU157="c",3,
IF(ErfassungMDQ!CU157="d",2,
IF(ErfassungMDQ!CU157="e",1))))),
IF(MDQ_S3!$W34=1,
IF(ErfassungMDQ!CU157="a",1,
IF(ErfassungMDQ!CU157="b",2,
IF(ErfassungMDQ!CU157="c",3,
IF(ErfassungMDQ!CU157="d",4,
IF(ErfassungMDQ!CU157="e",5))))),0))</f>
        <v>0</v>
      </c>
      <c r="CV157" s="277" t="b">
        <f>IF(MDQ_S3!$W34=5,
IF(ErfassungMDQ!CV157="a",5,
IF(ErfassungMDQ!CV157="b",4,
IF(ErfassungMDQ!CV157="c",3,
IF(ErfassungMDQ!CV157="d",2,
IF(ErfassungMDQ!CV157="e",1))))),
IF(MDQ_S3!$W34=1,
IF(ErfassungMDQ!CV157="a",1,
IF(ErfassungMDQ!CV157="b",2,
IF(ErfassungMDQ!CV157="c",3,
IF(ErfassungMDQ!CV157="d",4,
IF(ErfassungMDQ!CV157="e",5))))),0))</f>
        <v>0</v>
      </c>
      <c r="CW157" s="278" t="b">
        <f>IF(MDQ_S3!$W34=5,
IF(ErfassungMDQ!CW157="a",5,
IF(ErfassungMDQ!CW157="b",4,
IF(ErfassungMDQ!CW157="c",3,
IF(ErfassungMDQ!CW157="d",2,
IF(ErfassungMDQ!CW157="e",1))))),
IF(MDQ_S3!$W34=1,
IF(ErfassungMDQ!CW157="a",1,
IF(ErfassungMDQ!CW157="b",2,
IF(ErfassungMDQ!CW157="c",3,
IF(ErfassungMDQ!CW157="d",4,
IF(ErfassungMDQ!CW157="e",5))))),0))</f>
        <v>0</v>
      </c>
      <c r="CX157" s="277" t="b">
        <f>IF(MDQ_S3!$W34=5,
IF(ErfassungMDQ!CX157="a",5,
IF(ErfassungMDQ!CX157="b",4,
IF(ErfassungMDQ!CX157="c",3,
IF(ErfassungMDQ!CX157="d",2,
IF(ErfassungMDQ!CX157="e",1))))),
IF(MDQ_S3!$W34=1,
IF(ErfassungMDQ!CX157="a",1,
IF(ErfassungMDQ!CX157="b",2,
IF(ErfassungMDQ!CX157="c",3,
IF(ErfassungMDQ!CX157="d",4,
IF(ErfassungMDQ!CX157="e",5))))),0))</f>
        <v>0</v>
      </c>
      <c r="CY157" s="278" t="b">
        <f>IF(MDQ_S3!$W34=5,
IF(ErfassungMDQ!CY157="a",5,
IF(ErfassungMDQ!CY157="b",4,
IF(ErfassungMDQ!CY157="c",3,
IF(ErfassungMDQ!CY157="d",2,
IF(ErfassungMDQ!CY157="e",1))))),
IF(MDQ_S3!$W34=1,
IF(ErfassungMDQ!CY157="a",1,
IF(ErfassungMDQ!CY157="b",2,
IF(ErfassungMDQ!CY157="c",3,
IF(ErfassungMDQ!CY157="d",4,
IF(ErfassungMDQ!CY157="e",5))))),0))</f>
        <v>0</v>
      </c>
      <c r="CZ157" s="277" t="b">
        <f>IF(MDQ_S3!$W34=5,
IF(ErfassungMDQ!CZ157="a",5,
IF(ErfassungMDQ!CZ157="b",4,
IF(ErfassungMDQ!CZ157="c",3,
IF(ErfassungMDQ!CZ157="d",2,
IF(ErfassungMDQ!CZ157="e",1))))),
IF(MDQ_S3!$W34=1,
IF(ErfassungMDQ!CZ157="a",1,
IF(ErfassungMDQ!CZ157="b",2,
IF(ErfassungMDQ!CZ157="c",3,
IF(ErfassungMDQ!CZ157="d",4,
IF(ErfassungMDQ!CZ157="e",5))))),0))</f>
        <v>0</v>
      </c>
      <c r="DA157" s="278" t="b">
        <f>IF(MDQ_S3!$W34=5,
IF(ErfassungMDQ!DA157="a",5,
IF(ErfassungMDQ!DA157="b",4,
IF(ErfassungMDQ!DA157="c",3,
IF(ErfassungMDQ!DA157="d",2,
IF(ErfassungMDQ!DA157="e",1))))),
IF(MDQ_S3!$W34=1,
IF(ErfassungMDQ!DA157="a",1,
IF(ErfassungMDQ!DA157="b",2,
IF(ErfassungMDQ!DA157="c",3,
IF(ErfassungMDQ!DA157="d",4,
IF(ErfassungMDQ!DA157="e",5))))),0))</f>
        <v>0</v>
      </c>
      <c r="DB157" s="277" t="b">
        <f>IF(MDQ_S3!$W34=5,
IF(ErfassungMDQ!DB157="a",5,
IF(ErfassungMDQ!DB157="b",4,
IF(ErfassungMDQ!DB157="c",3,
IF(ErfassungMDQ!DB157="d",2,
IF(ErfassungMDQ!DB157="e",1))))),
IF(MDQ_S3!$W34=1,
IF(ErfassungMDQ!DB157="a",1,
IF(ErfassungMDQ!DB157="b",2,
IF(ErfassungMDQ!DB157="c",3,
IF(ErfassungMDQ!DB157="d",4,
IF(ErfassungMDQ!DB157="e",5))))),0))</f>
        <v>0</v>
      </c>
      <c r="DC157" s="278" t="b">
        <f>IF(MDQ_S3!$W34=5,
IF(ErfassungMDQ!DC157="a",5,
IF(ErfassungMDQ!DC157="b",4,
IF(ErfassungMDQ!DC157="c",3,
IF(ErfassungMDQ!DC157="d",2,
IF(ErfassungMDQ!DC157="e",1))))),
IF(MDQ_S3!$W34=1,
IF(ErfassungMDQ!DC157="a",1,
IF(ErfassungMDQ!DC157="b",2,
IF(ErfassungMDQ!DC157="c",3,
IF(ErfassungMDQ!DC157="d",4,
IF(ErfassungMDQ!DC157="e",5))))),0))</f>
        <v>0</v>
      </c>
      <c r="DD157" s="277" t="b">
        <f>IF(MDQ_S3!$W34=5,
IF(ErfassungMDQ!DD157="a",5,
IF(ErfassungMDQ!DD157="b",4,
IF(ErfassungMDQ!DD157="c",3,
IF(ErfassungMDQ!DD157="d",2,
IF(ErfassungMDQ!DD157="e",1))))),
IF(MDQ_S3!$W34=1,
IF(ErfassungMDQ!DD157="a",1,
IF(ErfassungMDQ!DD157="b",2,
IF(ErfassungMDQ!DD157="c",3,
IF(ErfassungMDQ!DD157="d",4,
IF(ErfassungMDQ!DD157="e",5))))),0))</f>
        <v>0</v>
      </c>
      <c r="DE157" s="278" t="b">
        <f>IF(MDQ_S3!$W34=5,
IF(ErfassungMDQ!DE157="a",5,
IF(ErfassungMDQ!DE157="b",4,
IF(ErfassungMDQ!DE157="c",3,
IF(ErfassungMDQ!DE157="d",2,
IF(ErfassungMDQ!DE157="e",1))))),
IF(MDQ_S3!$W34=1,
IF(ErfassungMDQ!DE157="a",1,
IF(ErfassungMDQ!DE157="b",2,
IF(ErfassungMDQ!DE157="c",3,
IF(ErfassungMDQ!DE157="d",4,
IF(ErfassungMDQ!DE157="e",5))))),0))</f>
        <v>0</v>
      </c>
      <c r="DF157" s="277" t="b">
        <f>IF(MDQ_S3!$W34=5,
IF(ErfassungMDQ!DF157="a",5,
IF(ErfassungMDQ!DF157="b",4,
IF(ErfassungMDQ!DF157="c",3,
IF(ErfassungMDQ!DF157="d",2,
IF(ErfassungMDQ!DF157="e",1))))),
IF(MDQ_S3!$W34=1,
IF(ErfassungMDQ!DF157="a",1,
IF(ErfassungMDQ!DF157="b",2,
IF(ErfassungMDQ!DF157="c",3,
IF(ErfassungMDQ!DF157="d",4,
IF(ErfassungMDQ!DF157="e",5))))),0))</f>
        <v>0</v>
      </c>
      <c r="DG157" s="278" t="b">
        <f>IF(MDQ_S3!$W34=5,
IF(ErfassungMDQ!DG157="a",5,
IF(ErfassungMDQ!DG157="b",4,
IF(ErfassungMDQ!DG157="c",3,
IF(ErfassungMDQ!DG157="d",2,
IF(ErfassungMDQ!DG157="e",1))))),
IF(MDQ_S3!$W34=1,
IF(ErfassungMDQ!DG157="a",1,
IF(ErfassungMDQ!DG157="b",2,
IF(ErfassungMDQ!DG157="c",3,
IF(ErfassungMDQ!DG157="d",4,
IF(ErfassungMDQ!DG157="e",5))))),0))</f>
        <v>0</v>
      </c>
      <c r="DH157" s="277" t="b">
        <f>IF(MDQ_S3!$W34=5,
IF(ErfassungMDQ!DH157="a",5,
IF(ErfassungMDQ!DH157="b",4,
IF(ErfassungMDQ!DH157="c",3,
IF(ErfassungMDQ!DH157="d",2,
IF(ErfassungMDQ!DH157="e",1))))),
IF(MDQ_S3!$W34=1,
IF(ErfassungMDQ!DH157="a",1,
IF(ErfassungMDQ!DH157="b",2,
IF(ErfassungMDQ!DH157="c",3,
IF(ErfassungMDQ!DH157="d",4,
IF(ErfassungMDQ!DH157="e",5))))),0))</f>
        <v>0</v>
      </c>
      <c r="DI157" s="278" t="b">
        <f>IF(MDQ_S3!$W34=5,
IF(ErfassungMDQ!DI157="a",5,
IF(ErfassungMDQ!DI157="b",4,
IF(ErfassungMDQ!DI157="c",3,
IF(ErfassungMDQ!DI157="d",2,
IF(ErfassungMDQ!DI157="e",1))))),
IF(MDQ_S3!$W34=1,
IF(ErfassungMDQ!DI157="a",1,
IF(ErfassungMDQ!DI157="b",2,
IF(ErfassungMDQ!DI157="c",3,
IF(ErfassungMDQ!DI157="d",4,
IF(ErfassungMDQ!DI157="e",5))))),0))</f>
        <v>0</v>
      </c>
      <c r="DJ157" s="277" t="b">
        <f>IF(MDQ_S3!$W34=5,
IF(ErfassungMDQ!DJ157="a",5,
IF(ErfassungMDQ!DJ157="b",4,
IF(ErfassungMDQ!DJ157="c",3,
IF(ErfassungMDQ!DJ157="d",2,
IF(ErfassungMDQ!DJ157="e",1))))),
IF(MDQ_S3!$W34=1,
IF(ErfassungMDQ!DJ157="a",1,
IF(ErfassungMDQ!DJ157="b",2,
IF(ErfassungMDQ!DJ157="c",3,
IF(ErfassungMDQ!DJ157="d",4,
IF(ErfassungMDQ!DJ157="e",5))))),0))</f>
        <v>0</v>
      </c>
      <c r="DK157" s="278" t="b">
        <f>IF(MDQ_S3!$W34=5,
IF(ErfassungMDQ!DK157="a",5,
IF(ErfassungMDQ!DK157="b",4,
IF(ErfassungMDQ!DK157="c",3,
IF(ErfassungMDQ!DK157="d",2,
IF(ErfassungMDQ!DK157="e",1))))),
IF(MDQ_S3!$W34=1,
IF(ErfassungMDQ!DK157="a",1,
IF(ErfassungMDQ!DK157="b",2,
IF(ErfassungMDQ!DK157="c",3,
IF(ErfassungMDQ!DK157="d",4,
IF(ErfassungMDQ!DK157="e",5))))),0))</f>
        <v>0</v>
      </c>
      <c r="DL157" s="277" t="b">
        <f>IF(MDQ_S3!$W34=5,
IF(ErfassungMDQ!DL157="a",5,
IF(ErfassungMDQ!DL157="b",4,
IF(ErfassungMDQ!DL157="c",3,
IF(ErfassungMDQ!DL157="d",2,
IF(ErfassungMDQ!DL157="e",1))))),
IF(MDQ_S3!$W34=1,
IF(ErfassungMDQ!DL157="a",1,
IF(ErfassungMDQ!DL157="b",2,
IF(ErfassungMDQ!DL157="c",3,
IF(ErfassungMDQ!DL157="d",4,
IF(ErfassungMDQ!DL157="e",5))))),0))</f>
        <v>0</v>
      </c>
      <c r="DM157" s="278" t="b">
        <f>IF(MDQ_S3!$W34=5,
IF(ErfassungMDQ!DM157="a",5,
IF(ErfassungMDQ!DM157="b",4,
IF(ErfassungMDQ!DM157="c",3,
IF(ErfassungMDQ!DM157="d",2,
IF(ErfassungMDQ!DM157="e",1))))),
IF(MDQ_S3!$W34=1,
IF(ErfassungMDQ!DM157="a",1,
IF(ErfassungMDQ!DM157="b",2,
IF(ErfassungMDQ!DM157="c",3,
IF(ErfassungMDQ!DM157="d",4,
IF(ErfassungMDQ!DM157="e",5))))),0))</f>
        <v>0</v>
      </c>
      <c r="DN157" s="277" t="b">
        <f>IF(MDQ_S3!$W34=5,
IF(ErfassungMDQ!DN157="a",5,
IF(ErfassungMDQ!DN157="b",4,
IF(ErfassungMDQ!DN157="c",3,
IF(ErfassungMDQ!DN157="d",2,
IF(ErfassungMDQ!DN157="e",1))))),
IF(MDQ_S3!$W34=1,
IF(ErfassungMDQ!DN157="a",1,
IF(ErfassungMDQ!DN157="b",2,
IF(ErfassungMDQ!DN157="c",3,
IF(ErfassungMDQ!DN157="d",4,
IF(ErfassungMDQ!DN157="e",5))))),0))</f>
        <v>0</v>
      </c>
      <c r="DO157" s="278" t="b">
        <f>IF(MDQ_S3!$W34=5,
IF(ErfassungMDQ!DO157="a",5,
IF(ErfassungMDQ!DO157="b",4,
IF(ErfassungMDQ!DO157="c",3,
IF(ErfassungMDQ!DO157="d",2,
IF(ErfassungMDQ!DO157="e",1))))),
IF(MDQ_S3!$W34=1,
IF(ErfassungMDQ!DO157="a",1,
IF(ErfassungMDQ!DO157="b",2,
IF(ErfassungMDQ!DO157="c",3,
IF(ErfassungMDQ!DO157="d",4,
IF(ErfassungMDQ!DO157="e",5))))),0))</f>
        <v>0</v>
      </c>
      <c r="DP157" s="277" t="b">
        <f>IF(MDQ_S3!$W34=5,
IF(ErfassungMDQ!DP157="a",5,
IF(ErfassungMDQ!DP157="b",4,
IF(ErfassungMDQ!DP157="c",3,
IF(ErfassungMDQ!DP157="d",2,
IF(ErfassungMDQ!DP157="e",1))))),
IF(MDQ_S3!$W34=1,
IF(ErfassungMDQ!DP157="a",1,
IF(ErfassungMDQ!DP157="b",2,
IF(ErfassungMDQ!DP157="c",3,
IF(ErfassungMDQ!DP157="d",4,
IF(ErfassungMDQ!DP157="e",5))))),0))</f>
        <v>0</v>
      </c>
      <c r="DQ157" s="278" t="b">
        <f>IF(MDQ_S3!$W34=5,
IF(ErfassungMDQ!DQ157="a",5,
IF(ErfassungMDQ!DQ157="b",4,
IF(ErfassungMDQ!DQ157="c",3,
IF(ErfassungMDQ!DQ157="d",2,
IF(ErfassungMDQ!DQ157="e",1))))),
IF(MDQ_S3!$W34=1,
IF(ErfassungMDQ!DQ157="a",1,
IF(ErfassungMDQ!DQ157="b",2,
IF(ErfassungMDQ!DQ157="c",3,
IF(ErfassungMDQ!DQ157="d",4,
IF(ErfassungMDQ!DQ157="e",5))))),0))</f>
        <v>0</v>
      </c>
      <c r="DR157" s="277" t="b">
        <f>IF(MDQ_S3!$W34=5,
IF(ErfassungMDQ!DR157="a",5,
IF(ErfassungMDQ!DR157="b",4,
IF(ErfassungMDQ!DR157="c",3,
IF(ErfassungMDQ!DR157="d",2,
IF(ErfassungMDQ!DR157="e",1))))),
IF(MDQ_S3!$W34=1,
IF(ErfassungMDQ!DR157="a",1,
IF(ErfassungMDQ!DR157="b",2,
IF(ErfassungMDQ!DR157="c",3,
IF(ErfassungMDQ!DR157="d",4,
IF(ErfassungMDQ!DR157="e",5))))),0))</f>
        <v>0</v>
      </c>
      <c r="DS157" s="278" t="b">
        <f>IF(MDQ_S3!$W34=5,
IF(ErfassungMDQ!DS157="a",5,
IF(ErfassungMDQ!DS157="b",4,
IF(ErfassungMDQ!DS157="c",3,
IF(ErfassungMDQ!DS157="d",2,
IF(ErfassungMDQ!DS157="e",1))))),
IF(MDQ_S3!$W34=1,
IF(ErfassungMDQ!DS157="a",1,
IF(ErfassungMDQ!DS157="b",2,
IF(ErfassungMDQ!DS157="c",3,
IF(ErfassungMDQ!DS157="d",4,
IF(ErfassungMDQ!DS157="e",5))))),0))</f>
        <v>0</v>
      </c>
      <c r="DT157" s="277" t="b">
        <f>IF(MDQ_S3!$W34=5,
IF(ErfassungMDQ!DT157="a",5,
IF(ErfassungMDQ!DT157="b",4,
IF(ErfassungMDQ!DT157="c",3,
IF(ErfassungMDQ!DT157="d",2,
IF(ErfassungMDQ!DT157="e",1))))),
IF(MDQ_S3!$W34=1,
IF(ErfassungMDQ!DT157="a",1,
IF(ErfassungMDQ!DT157="b",2,
IF(ErfassungMDQ!DT157="c",3,
IF(ErfassungMDQ!DT157="d",4,
IF(ErfassungMDQ!DT157="e",5))))),0))</f>
        <v>0</v>
      </c>
      <c r="DU157" s="278" t="b">
        <f>IF(MDQ_S3!$W34=5,
IF(ErfassungMDQ!DU157="a",5,
IF(ErfassungMDQ!DU157="b",4,
IF(ErfassungMDQ!DU157="c",3,
IF(ErfassungMDQ!DU157="d",2,
IF(ErfassungMDQ!DU157="e",1))))),
IF(MDQ_S3!$W34=1,
IF(ErfassungMDQ!DU157="a",1,
IF(ErfassungMDQ!DU157="b",2,
IF(ErfassungMDQ!DU157="c",3,
IF(ErfassungMDQ!DU157="d",4,
IF(ErfassungMDQ!DU157="e",5))))),0))</f>
        <v>0</v>
      </c>
      <c r="DV157" s="277" t="b">
        <f>IF(MDQ_S3!$W34=5,
IF(ErfassungMDQ!DV157="a",5,
IF(ErfassungMDQ!DV157="b",4,
IF(ErfassungMDQ!DV157="c",3,
IF(ErfassungMDQ!DV157="d",2,
IF(ErfassungMDQ!DV157="e",1))))),
IF(MDQ_S3!$W34=1,
IF(ErfassungMDQ!DV157="a",1,
IF(ErfassungMDQ!DV157="b",2,
IF(ErfassungMDQ!DV157="c",3,
IF(ErfassungMDQ!DV157="d",4,
IF(ErfassungMDQ!DV157="e",5))))),0))</f>
        <v>0</v>
      </c>
      <c r="DW157" s="278" t="b">
        <f>IF(MDQ_S3!$W34=5,
IF(ErfassungMDQ!DW157="a",5,
IF(ErfassungMDQ!DW157="b",4,
IF(ErfassungMDQ!DW157="c",3,
IF(ErfassungMDQ!DW157="d",2,
IF(ErfassungMDQ!DW157="e",1))))),
IF(MDQ_S3!$W34=1,
IF(ErfassungMDQ!DW157="a",1,
IF(ErfassungMDQ!DW157="b",2,
IF(ErfassungMDQ!DW157="c",3,
IF(ErfassungMDQ!DW157="d",4,
IF(ErfassungMDQ!DW157="e",5))))),0))</f>
        <v>0</v>
      </c>
      <c r="DX157" s="277" t="b">
        <f>IF(MDQ_S3!$W34=5,
IF(ErfassungMDQ!DX157="a",5,
IF(ErfassungMDQ!DX157="b",4,
IF(ErfassungMDQ!DX157="c",3,
IF(ErfassungMDQ!DX157="d",2,
IF(ErfassungMDQ!DX157="e",1))))),
IF(MDQ_S3!$W34=1,
IF(ErfassungMDQ!DX157="a",1,
IF(ErfassungMDQ!DX157="b",2,
IF(ErfassungMDQ!DX157="c",3,
IF(ErfassungMDQ!DX157="d",4,
IF(ErfassungMDQ!DX157="e",5))))),0))</f>
        <v>0</v>
      </c>
      <c r="DY157" s="278" t="b">
        <f>IF(MDQ_S3!$W34=5,
IF(ErfassungMDQ!DY157="a",5,
IF(ErfassungMDQ!DY157="b",4,
IF(ErfassungMDQ!DY157="c",3,
IF(ErfassungMDQ!DY157="d",2,
IF(ErfassungMDQ!DY157="e",1))))),
IF(MDQ_S3!$W34=1,
IF(ErfassungMDQ!DY157="a",1,
IF(ErfassungMDQ!DY157="b",2,
IF(ErfassungMDQ!DY157="c",3,
IF(ErfassungMDQ!DY157="d",4,
IF(ErfassungMDQ!DY157="e",5))))),0))</f>
        <v>0</v>
      </c>
      <c r="DZ157" s="277" t="b">
        <f>IF(MDQ_S3!$W34=5,
IF(ErfassungMDQ!DZ157="a",5,
IF(ErfassungMDQ!DZ157="b",4,
IF(ErfassungMDQ!DZ157="c",3,
IF(ErfassungMDQ!DZ157="d",2,
IF(ErfassungMDQ!DZ157="e",1))))),
IF(MDQ_S3!$W34=1,
IF(ErfassungMDQ!DZ157="a",1,
IF(ErfassungMDQ!DZ157="b",2,
IF(ErfassungMDQ!DZ157="c",3,
IF(ErfassungMDQ!DZ157="d",4,
IF(ErfassungMDQ!DZ157="e",5))))),0))</f>
        <v>0</v>
      </c>
      <c r="EA157" s="278" t="b">
        <f>IF(MDQ_S3!$W34=5,
IF(ErfassungMDQ!EA157="a",5,
IF(ErfassungMDQ!EA157="b",4,
IF(ErfassungMDQ!EA157="c",3,
IF(ErfassungMDQ!EA157="d",2,
IF(ErfassungMDQ!EA157="e",1))))),
IF(MDQ_S3!$W34=1,
IF(ErfassungMDQ!EA157="a",1,
IF(ErfassungMDQ!EA157="b",2,
IF(ErfassungMDQ!EA157="c",3,
IF(ErfassungMDQ!EA157="d",4,
IF(ErfassungMDQ!EA157="e",5))))),0))</f>
        <v>0</v>
      </c>
      <c r="EB157" s="116"/>
      <c r="EC157" s="116"/>
      <c r="ED157" s="116"/>
      <c r="EE157" s="116"/>
      <c r="EF157" s="116"/>
      <c r="EG157" s="116"/>
      <c r="EH157" s="116"/>
      <c r="EI157" s="116"/>
      <c r="EJ157" s="116"/>
      <c r="EK157" s="116"/>
      <c r="EL157" s="116"/>
      <c r="EM157" s="116"/>
      <c r="EN157" s="116"/>
      <c r="EO157" s="116"/>
      <c r="EP157" s="116"/>
      <c r="EQ157" s="116"/>
      <c r="ER157" s="116"/>
      <c r="ES157" s="116"/>
      <c r="ET157" s="116"/>
      <c r="EU157" s="116"/>
      <c r="EV157" s="116"/>
      <c r="EW157" s="116"/>
      <c r="EX157" s="116"/>
      <c r="EY157" s="116"/>
    </row>
    <row r="158" spans="1:155" ht="12.75" customHeight="1">
      <c r="A158" s="276">
        <v>151</v>
      </c>
      <c r="B158" s="277" t="b">
        <f>IF(MDQ_S3!$W35=5,
IF(ErfassungMDQ!B158="a",5,
IF(ErfassungMDQ!B158="b",4,
IF(ErfassungMDQ!B158="c",3,
IF(ErfassungMDQ!B158="d",2,
IF(ErfassungMDQ!B158="e",1))))),
IF(MDQ_S3!$W35=1,
IF(ErfassungMDQ!B158="a",1,
IF(ErfassungMDQ!B158="b",2,
IF(ErfassungMDQ!B158="c",3,
IF(ErfassungMDQ!B158="d",4,
IF(ErfassungMDQ!B158="e",5))))),0))</f>
        <v>0</v>
      </c>
      <c r="C158" s="278" t="b">
        <f>IF(MDQ_S3!$W35=5,
IF(ErfassungMDQ!C158="a",5,
IF(ErfassungMDQ!C158="b",4,
IF(ErfassungMDQ!C158="c",3,
IF(ErfassungMDQ!C158="d",2,
IF(ErfassungMDQ!C158="e",1))))),
IF(MDQ_S3!$W35=1,
IF(ErfassungMDQ!C158="a",1,
IF(ErfassungMDQ!C158="b",2,
IF(ErfassungMDQ!C158="c",3,
IF(ErfassungMDQ!C158="d",4,
IF(ErfassungMDQ!C158="e",5))))),0))</f>
        <v>0</v>
      </c>
      <c r="D158" s="277" t="b">
        <f>IF(MDQ_S3!$W35=5,
IF(ErfassungMDQ!D158="a",5,
IF(ErfassungMDQ!D158="b",4,
IF(ErfassungMDQ!D158="c",3,
IF(ErfassungMDQ!D158="d",2,
IF(ErfassungMDQ!D158="e",1))))),
IF(MDQ_S3!$W35=1,
IF(ErfassungMDQ!D158="a",1,
IF(ErfassungMDQ!D158="b",2,
IF(ErfassungMDQ!D158="c",3,
IF(ErfassungMDQ!D158="d",4,
IF(ErfassungMDQ!D158="e",5))))),0))</f>
        <v>0</v>
      </c>
      <c r="E158" s="278" t="b">
        <f>IF(MDQ_S3!$W35=5,
IF(ErfassungMDQ!E158="a",5,
IF(ErfassungMDQ!E158="b",4,
IF(ErfassungMDQ!E158="c",3,
IF(ErfassungMDQ!E158="d",2,
IF(ErfassungMDQ!E158="e",1))))),
IF(MDQ_S3!$W35=1,
IF(ErfassungMDQ!E158="a",1,
IF(ErfassungMDQ!E158="b",2,
IF(ErfassungMDQ!E158="c",3,
IF(ErfassungMDQ!E158="d",4,
IF(ErfassungMDQ!E158="e",5))))),0))</f>
        <v>0</v>
      </c>
      <c r="F158" s="277" t="b">
        <f>IF(MDQ_S3!$W35=5,
IF(ErfassungMDQ!F158="a",5,
IF(ErfassungMDQ!F158="b",4,
IF(ErfassungMDQ!F158="c",3,
IF(ErfassungMDQ!F158="d",2,
IF(ErfassungMDQ!F158="e",1))))),
IF(MDQ_S3!$W35=1,
IF(ErfassungMDQ!F158="a",1,
IF(ErfassungMDQ!F158="b",2,
IF(ErfassungMDQ!F158="c",3,
IF(ErfassungMDQ!F158="d",4,
IF(ErfassungMDQ!F158="e",5))))),0))</f>
        <v>0</v>
      </c>
      <c r="G158" s="278" t="b">
        <f>IF(MDQ_S3!$W35=5,
IF(ErfassungMDQ!G158="a",5,
IF(ErfassungMDQ!G158="b",4,
IF(ErfassungMDQ!G158="c",3,
IF(ErfassungMDQ!G158="d",2,
IF(ErfassungMDQ!G158="e",1))))),
IF(MDQ_S3!$W35=1,
IF(ErfassungMDQ!G158="a",1,
IF(ErfassungMDQ!G158="b",2,
IF(ErfassungMDQ!G158="c",3,
IF(ErfassungMDQ!G158="d",4,
IF(ErfassungMDQ!G158="e",5))))),0))</f>
        <v>0</v>
      </c>
      <c r="H158" s="277" t="b">
        <f>IF(MDQ_S3!$W35=5,
IF(ErfassungMDQ!H158="a",5,
IF(ErfassungMDQ!H158="b",4,
IF(ErfassungMDQ!H158="c",3,
IF(ErfassungMDQ!H158="d",2,
IF(ErfassungMDQ!H158="e",1))))),
IF(MDQ_S3!$W35=1,
IF(ErfassungMDQ!H158="a",1,
IF(ErfassungMDQ!H158="b",2,
IF(ErfassungMDQ!H158="c",3,
IF(ErfassungMDQ!H158="d",4,
IF(ErfassungMDQ!H158="e",5))))),0))</f>
        <v>0</v>
      </c>
      <c r="I158" s="278" t="b">
        <f>IF(MDQ_S3!$W35=5,
IF(ErfassungMDQ!I158="a",5,
IF(ErfassungMDQ!I158="b",4,
IF(ErfassungMDQ!I158="c",3,
IF(ErfassungMDQ!I158="d",2,
IF(ErfassungMDQ!I158="e",1))))),
IF(MDQ_S3!$W35=1,
IF(ErfassungMDQ!I158="a",1,
IF(ErfassungMDQ!I158="b",2,
IF(ErfassungMDQ!I158="c",3,
IF(ErfassungMDQ!I158="d",4,
IF(ErfassungMDQ!I158="e",5))))),0))</f>
        <v>0</v>
      </c>
      <c r="J158" s="277" t="b">
        <f>IF(MDQ_S3!$W35=5,
IF(ErfassungMDQ!J158="a",5,
IF(ErfassungMDQ!J158="b",4,
IF(ErfassungMDQ!J158="c",3,
IF(ErfassungMDQ!J158="d",2,
IF(ErfassungMDQ!J158="e",1))))),
IF(MDQ_S3!$W35=1,
IF(ErfassungMDQ!J158="a",1,
IF(ErfassungMDQ!J158="b",2,
IF(ErfassungMDQ!J158="c",3,
IF(ErfassungMDQ!J158="d",4,
IF(ErfassungMDQ!J158="e",5))))),0))</f>
        <v>0</v>
      </c>
      <c r="K158" s="278" t="b">
        <f>IF(MDQ_S3!$W35=5,
IF(ErfassungMDQ!K158="a",5,
IF(ErfassungMDQ!K158="b",4,
IF(ErfassungMDQ!K158="c",3,
IF(ErfassungMDQ!K158="d",2,
IF(ErfassungMDQ!K158="e",1))))),
IF(MDQ_S3!$W35=1,
IF(ErfassungMDQ!K158="a",1,
IF(ErfassungMDQ!K158="b",2,
IF(ErfassungMDQ!K158="c",3,
IF(ErfassungMDQ!K158="d",4,
IF(ErfassungMDQ!K158="e",5))))),0))</f>
        <v>0</v>
      </c>
      <c r="L158" s="277" t="b">
        <f>IF(MDQ_S3!$W35=5,
IF(ErfassungMDQ!L158="a",5,
IF(ErfassungMDQ!L158="b",4,
IF(ErfassungMDQ!L158="c",3,
IF(ErfassungMDQ!L158="d",2,
IF(ErfassungMDQ!L158="e",1))))),
IF(MDQ_S3!$W35=1,
IF(ErfassungMDQ!L158="a",1,
IF(ErfassungMDQ!L158="b",2,
IF(ErfassungMDQ!L158="c",3,
IF(ErfassungMDQ!L158="d",4,
IF(ErfassungMDQ!L158="e",5))))),0))</f>
        <v>0</v>
      </c>
      <c r="M158" s="278" t="b">
        <f>IF(MDQ_S3!$W35=5,
IF(ErfassungMDQ!M158="a",5,
IF(ErfassungMDQ!M158="b",4,
IF(ErfassungMDQ!M158="c",3,
IF(ErfassungMDQ!M158="d",2,
IF(ErfassungMDQ!M158="e",1))))),
IF(MDQ_S3!$W35=1,
IF(ErfassungMDQ!M158="a",1,
IF(ErfassungMDQ!M158="b",2,
IF(ErfassungMDQ!M158="c",3,
IF(ErfassungMDQ!M158="d",4,
IF(ErfassungMDQ!M158="e",5))))),0))</f>
        <v>0</v>
      </c>
      <c r="N158" s="277" t="b">
        <f>IF(MDQ_S3!$W35=5,
IF(ErfassungMDQ!N158="a",5,
IF(ErfassungMDQ!N158="b",4,
IF(ErfassungMDQ!N158="c",3,
IF(ErfassungMDQ!N158="d",2,
IF(ErfassungMDQ!N158="e",1))))),
IF(MDQ_S3!$W35=1,
IF(ErfassungMDQ!N158="a",1,
IF(ErfassungMDQ!N158="b",2,
IF(ErfassungMDQ!N158="c",3,
IF(ErfassungMDQ!N158="d",4,
IF(ErfassungMDQ!N158="e",5))))),0))</f>
        <v>0</v>
      </c>
      <c r="O158" s="278" t="b">
        <f>IF(MDQ_S3!$W35=5,
IF(ErfassungMDQ!O158="a",5,
IF(ErfassungMDQ!O158="b",4,
IF(ErfassungMDQ!O158="c",3,
IF(ErfassungMDQ!O158="d",2,
IF(ErfassungMDQ!O158="e",1))))),
IF(MDQ_S3!$W35=1,
IF(ErfassungMDQ!O158="a",1,
IF(ErfassungMDQ!O158="b",2,
IF(ErfassungMDQ!O158="c",3,
IF(ErfassungMDQ!O158="d",4,
IF(ErfassungMDQ!O158="e",5))))),0))</f>
        <v>0</v>
      </c>
      <c r="P158" s="277" t="b">
        <f>IF(MDQ_S3!$W35=5,
IF(ErfassungMDQ!P158="a",5,
IF(ErfassungMDQ!P158="b",4,
IF(ErfassungMDQ!P158="c",3,
IF(ErfassungMDQ!P158="d",2,
IF(ErfassungMDQ!P158="e",1))))),
IF(MDQ_S3!$W35=1,
IF(ErfassungMDQ!P158="a",1,
IF(ErfassungMDQ!P158="b",2,
IF(ErfassungMDQ!P158="c",3,
IF(ErfassungMDQ!P158="d",4,
IF(ErfassungMDQ!P158="e",5))))),0))</f>
        <v>0</v>
      </c>
      <c r="Q158" s="278" t="b">
        <f>IF(MDQ_S3!$W35=5,
IF(ErfassungMDQ!Q158="a",5,
IF(ErfassungMDQ!Q158="b",4,
IF(ErfassungMDQ!Q158="c",3,
IF(ErfassungMDQ!Q158="d",2,
IF(ErfassungMDQ!Q158="e",1))))),
IF(MDQ_S3!$W35=1,
IF(ErfassungMDQ!Q158="a",1,
IF(ErfassungMDQ!Q158="b",2,
IF(ErfassungMDQ!Q158="c",3,
IF(ErfassungMDQ!Q158="d",4,
IF(ErfassungMDQ!Q158="e",5))))),0))</f>
        <v>0</v>
      </c>
      <c r="R158" s="277" t="b">
        <f>IF(MDQ_S3!$W35=5,
IF(ErfassungMDQ!R158="a",5,
IF(ErfassungMDQ!R158="b",4,
IF(ErfassungMDQ!R158="c",3,
IF(ErfassungMDQ!R158="d",2,
IF(ErfassungMDQ!R158="e",1))))),
IF(MDQ_S3!$W35=1,
IF(ErfassungMDQ!R158="a",1,
IF(ErfassungMDQ!R158="b",2,
IF(ErfassungMDQ!R158="c",3,
IF(ErfassungMDQ!R158="d",4,
IF(ErfassungMDQ!R158="e",5))))),0))</f>
        <v>0</v>
      </c>
      <c r="S158" s="278" t="b">
        <f>IF(MDQ_S3!$W35=5,
IF(ErfassungMDQ!S158="a",5,
IF(ErfassungMDQ!S158="b",4,
IF(ErfassungMDQ!S158="c",3,
IF(ErfassungMDQ!S158="d",2,
IF(ErfassungMDQ!S158="e",1))))),
IF(MDQ_S3!$W35=1,
IF(ErfassungMDQ!S158="a",1,
IF(ErfassungMDQ!S158="b",2,
IF(ErfassungMDQ!S158="c",3,
IF(ErfassungMDQ!S158="d",4,
IF(ErfassungMDQ!S158="e",5))))),0))</f>
        <v>0</v>
      </c>
      <c r="T158" s="277" t="b">
        <f>IF(MDQ_S3!$W35=5,
IF(ErfassungMDQ!T158="a",5,
IF(ErfassungMDQ!T158="b",4,
IF(ErfassungMDQ!T158="c",3,
IF(ErfassungMDQ!T158="d",2,
IF(ErfassungMDQ!T158="e",1))))),
IF(MDQ_S3!$W35=1,
IF(ErfassungMDQ!T158="a",1,
IF(ErfassungMDQ!T158="b",2,
IF(ErfassungMDQ!T158="c",3,
IF(ErfassungMDQ!T158="d",4,
IF(ErfassungMDQ!T158="e",5))))),0))</f>
        <v>0</v>
      </c>
      <c r="U158" s="278" t="b">
        <f>IF(MDQ_S3!$W35=5,
IF(ErfassungMDQ!U158="a",5,
IF(ErfassungMDQ!U158="b",4,
IF(ErfassungMDQ!U158="c",3,
IF(ErfassungMDQ!U158="d",2,
IF(ErfassungMDQ!U158="e",1))))),
IF(MDQ_S3!$W35=1,
IF(ErfassungMDQ!U158="a",1,
IF(ErfassungMDQ!U158="b",2,
IF(ErfassungMDQ!U158="c",3,
IF(ErfassungMDQ!U158="d",4,
IF(ErfassungMDQ!U158="e",5))))),0))</f>
        <v>0</v>
      </c>
      <c r="V158" s="277" t="b">
        <f>IF(MDQ_S3!$W35=5,
IF(ErfassungMDQ!V158="a",5,
IF(ErfassungMDQ!V158="b",4,
IF(ErfassungMDQ!V158="c",3,
IF(ErfassungMDQ!V158="d",2,
IF(ErfassungMDQ!V158="e",1))))),
IF(MDQ_S3!$W35=1,
IF(ErfassungMDQ!V158="a",1,
IF(ErfassungMDQ!V158="b",2,
IF(ErfassungMDQ!V158="c",3,
IF(ErfassungMDQ!V158="d",4,
IF(ErfassungMDQ!V158="e",5))))),0))</f>
        <v>0</v>
      </c>
      <c r="W158" s="278" t="b">
        <f>IF(MDQ_S3!$W35=5,
IF(ErfassungMDQ!W158="a",5,
IF(ErfassungMDQ!W158="b",4,
IF(ErfassungMDQ!W158="c",3,
IF(ErfassungMDQ!W158="d",2,
IF(ErfassungMDQ!W158="e",1))))),
IF(MDQ_S3!$W35=1,
IF(ErfassungMDQ!W158="a",1,
IF(ErfassungMDQ!W158="b",2,
IF(ErfassungMDQ!W158="c",3,
IF(ErfassungMDQ!W158="d",4,
IF(ErfassungMDQ!W158="e",5))))),0))</f>
        <v>0</v>
      </c>
      <c r="X158" s="277" t="b">
        <f>IF(MDQ_S3!$W35=5,
IF(ErfassungMDQ!X158="a",5,
IF(ErfassungMDQ!X158="b",4,
IF(ErfassungMDQ!X158="c",3,
IF(ErfassungMDQ!X158="d",2,
IF(ErfassungMDQ!X158="e",1))))),
IF(MDQ_S3!$W35=1,
IF(ErfassungMDQ!X158="a",1,
IF(ErfassungMDQ!X158="b",2,
IF(ErfassungMDQ!X158="c",3,
IF(ErfassungMDQ!X158="d",4,
IF(ErfassungMDQ!X158="e",5))))),0))</f>
        <v>0</v>
      </c>
      <c r="Y158" s="278" t="b">
        <f>IF(MDQ_S3!$W35=5,
IF(ErfassungMDQ!Y158="a",5,
IF(ErfassungMDQ!Y158="b",4,
IF(ErfassungMDQ!Y158="c",3,
IF(ErfassungMDQ!Y158="d",2,
IF(ErfassungMDQ!Y158="e",1))))),
IF(MDQ_S3!$W35=1,
IF(ErfassungMDQ!Y158="a",1,
IF(ErfassungMDQ!Y158="b",2,
IF(ErfassungMDQ!Y158="c",3,
IF(ErfassungMDQ!Y158="d",4,
IF(ErfassungMDQ!Y158="e",5))))),0))</f>
        <v>0</v>
      </c>
      <c r="Z158" s="277" t="b">
        <f>IF(MDQ_S3!$W35=5,
IF(ErfassungMDQ!Z158="a",5,
IF(ErfassungMDQ!Z158="b",4,
IF(ErfassungMDQ!Z158="c",3,
IF(ErfassungMDQ!Z158="d",2,
IF(ErfassungMDQ!Z158="e",1))))),
IF(MDQ_S3!$W35=1,
IF(ErfassungMDQ!Z158="a",1,
IF(ErfassungMDQ!Z158="b",2,
IF(ErfassungMDQ!Z158="c",3,
IF(ErfassungMDQ!Z158="d",4,
IF(ErfassungMDQ!Z158="e",5))))),0))</f>
        <v>0</v>
      </c>
      <c r="AA158" s="278" t="b">
        <f>IF(MDQ_S3!$W35=5,
IF(ErfassungMDQ!AA158="a",5,
IF(ErfassungMDQ!AA158="b",4,
IF(ErfassungMDQ!AA158="c",3,
IF(ErfassungMDQ!AA158="d",2,
IF(ErfassungMDQ!AA158="e",1))))),
IF(MDQ_S3!$W35=1,
IF(ErfassungMDQ!AA158="a",1,
IF(ErfassungMDQ!AA158="b",2,
IF(ErfassungMDQ!AA158="c",3,
IF(ErfassungMDQ!AA158="d",4,
IF(ErfassungMDQ!AA158="e",5))))),0))</f>
        <v>0</v>
      </c>
      <c r="AB158" s="277" t="b">
        <f>IF(MDQ_S3!$W35=5,
IF(ErfassungMDQ!AB158="a",5,
IF(ErfassungMDQ!AB158="b",4,
IF(ErfassungMDQ!AB158="c",3,
IF(ErfassungMDQ!AB158="d",2,
IF(ErfassungMDQ!AB158="e",1))))),
IF(MDQ_S3!$W35=1,
IF(ErfassungMDQ!AB158="a",1,
IF(ErfassungMDQ!AB158="b",2,
IF(ErfassungMDQ!AB158="c",3,
IF(ErfassungMDQ!AB158="d",4,
IF(ErfassungMDQ!AB158="e",5))))),0))</f>
        <v>0</v>
      </c>
      <c r="AC158" s="278" t="b">
        <f>IF(MDQ_S3!$W35=5,
IF(ErfassungMDQ!AC158="a",5,
IF(ErfassungMDQ!AC158="b",4,
IF(ErfassungMDQ!AC158="c",3,
IF(ErfassungMDQ!AC158="d",2,
IF(ErfassungMDQ!AC158="e",1))))),
IF(MDQ_S3!$W35=1,
IF(ErfassungMDQ!AC158="a",1,
IF(ErfassungMDQ!AC158="b",2,
IF(ErfassungMDQ!AC158="c",3,
IF(ErfassungMDQ!AC158="d",4,
IF(ErfassungMDQ!AC158="e",5))))),0))</f>
        <v>0</v>
      </c>
      <c r="AD158" s="277" t="b">
        <f>IF(MDQ_S3!$W35=5,
IF(ErfassungMDQ!AD158="a",5,
IF(ErfassungMDQ!AD158="b",4,
IF(ErfassungMDQ!AD158="c",3,
IF(ErfassungMDQ!AD158="d",2,
IF(ErfassungMDQ!AD158="e",1))))),
IF(MDQ_S3!$W35=1,
IF(ErfassungMDQ!AD158="a",1,
IF(ErfassungMDQ!AD158="b",2,
IF(ErfassungMDQ!AD158="c",3,
IF(ErfassungMDQ!AD158="d",4,
IF(ErfassungMDQ!AD158="e",5))))),0))</f>
        <v>0</v>
      </c>
      <c r="AE158" s="278" t="b">
        <f>IF(MDQ_S3!$W35=5,
IF(ErfassungMDQ!AE158="a",5,
IF(ErfassungMDQ!AE158="b",4,
IF(ErfassungMDQ!AE158="c",3,
IF(ErfassungMDQ!AE158="d",2,
IF(ErfassungMDQ!AE158="e",1))))),
IF(MDQ_S3!$W35=1,
IF(ErfassungMDQ!AE158="a",1,
IF(ErfassungMDQ!AE158="b",2,
IF(ErfassungMDQ!AE158="c",3,
IF(ErfassungMDQ!AE158="d",4,
IF(ErfassungMDQ!AE158="e",5))))),0))</f>
        <v>0</v>
      </c>
      <c r="AF158" s="277" t="b">
        <f>IF(MDQ_S3!$W35=5,
IF(ErfassungMDQ!AF158="a",5,
IF(ErfassungMDQ!AF158="b",4,
IF(ErfassungMDQ!AF158="c",3,
IF(ErfassungMDQ!AF158="d",2,
IF(ErfassungMDQ!AF158="e",1))))),
IF(MDQ_S3!$W35=1,
IF(ErfassungMDQ!AF158="a",1,
IF(ErfassungMDQ!AF158="b",2,
IF(ErfassungMDQ!AF158="c",3,
IF(ErfassungMDQ!AF158="d",4,
IF(ErfassungMDQ!AF158="e",5))))),0))</f>
        <v>0</v>
      </c>
      <c r="AG158" s="278" t="b">
        <f>IF(MDQ_S3!$W35=5,
IF(ErfassungMDQ!AG158="a",5,
IF(ErfassungMDQ!AG158="b",4,
IF(ErfassungMDQ!AG158="c",3,
IF(ErfassungMDQ!AG158="d",2,
IF(ErfassungMDQ!AG158="e",1))))),
IF(MDQ_S3!$W35=1,
IF(ErfassungMDQ!AG158="a",1,
IF(ErfassungMDQ!AG158="b",2,
IF(ErfassungMDQ!AG158="c",3,
IF(ErfassungMDQ!AG158="d",4,
IF(ErfassungMDQ!AG158="e",5))))),0))</f>
        <v>0</v>
      </c>
      <c r="AH158" s="277" t="b">
        <f>IF(MDQ_S3!$W35=5,
IF(ErfassungMDQ!AH158="a",5,
IF(ErfassungMDQ!AH158="b",4,
IF(ErfassungMDQ!AH158="c",3,
IF(ErfassungMDQ!AH158="d",2,
IF(ErfassungMDQ!AH158="e",1))))),
IF(MDQ_S3!$W35=1,
IF(ErfassungMDQ!AH158="a",1,
IF(ErfassungMDQ!AH158="b",2,
IF(ErfassungMDQ!AH158="c",3,
IF(ErfassungMDQ!AH158="d",4,
IF(ErfassungMDQ!AH158="e",5))))),0))</f>
        <v>0</v>
      </c>
      <c r="AI158" s="278" t="b">
        <f>IF(MDQ_S3!$W35=5,
IF(ErfassungMDQ!AI158="a",5,
IF(ErfassungMDQ!AI158="b",4,
IF(ErfassungMDQ!AI158="c",3,
IF(ErfassungMDQ!AI158="d",2,
IF(ErfassungMDQ!AI158="e",1))))),
IF(MDQ_S3!$W35=1,
IF(ErfassungMDQ!AI158="a",1,
IF(ErfassungMDQ!AI158="b",2,
IF(ErfassungMDQ!AI158="c",3,
IF(ErfassungMDQ!AI158="d",4,
IF(ErfassungMDQ!AI158="e",5))))),0))</f>
        <v>0</v>
      </c>
      <c r="AJ158" s="277" t="b">
        <f>IF(MDQ_S3!$W35=5,
IF(ErfassungMDQ!AJ158="a",5,
IF(ErfassungMDQ!AJ158="b",4,
IF(ErfassungMDQ!AJ158="c",3,
IF(ErfassungMDQ!AJ158="d",2,
IF(ErfassungMDQ!AJ158="e",1))))),
IF(MDQ_S3!$W35=1,
IF(ErfassungMDQ!AJ158="a",1,
IF(ErfassungMDQ!AJ158="b",2,
IF(ErfassungMDQ!AJ158="c",3,
IF(ErfassungMDQ!AJ158="d",4,
IF(ErfassungMDQ!AJ158="e",5))))),0))</f>
        <v>0</v>
      </c>
      <c r="AK158" s="278" t="b">
        <f>IF(MDQ_S3!$W35=5,
IF(ErfassungMDQ!AK158="a",5,
IF(ErfassungMDQ!AK158="b",4,
IF(ErfassungMDQ!AK158="c",3,
IF(ErfassungMDQ!AK158="d",2,
IF(ErfassungMDQ!AK158="e",1))))),
IF(MDQ_S3!$W35=1,
IF(ErfassungMDQ!AK158="a",1,
IF(ErfassungMDQ!AK158="b",2,
IF(ErfassungMDQ!AK158="c",3,
IF(ErfassungMDQ!AK158="d",4,
IF(ErfassungMDQ!AK158="e",5))))),0))</f>
        <v>0</v>
      </c>
      <c r="AL158" s="277" t="b">
        <f>IF(MDQ_S3!$W35=5,
IF(ErfassungMDQ!AL158="a",5,
IF(ErfassungMDQ!AL158="b",4,
IF(ErfassungMDQ!AL158="c",3,
IF(ErfassungMDQ!AL158="d",2,
IF(ErfassungMDQ!AL158="e",1))))),
IF(MDQ_S3!$W35=1,
IF(ErfassungMDQ!AL158="a",1,
IF(ErfassungMDQ!AL158="b",2,
IF(ErfassungMDQ!AL158="c",3,
IF(ErfassungMDQ!AL158="d",4,
IF(ErfassungMDQ!AL158="e",5))))),0))</f>
        <v>0</v>
      </c>
      <c r="AM158" s="278" t="b">
        <f>IF(MDQ_S3!$W35=5,
IF(ErfassungMDQ!AM158="a",5,
IF(ErfassungMDQ!AM158="b",4,
IF(ErfassungMDQ!AM158="c",3,
IF(ErfassungMDQ!AM158="d",2,
IF(ErfassungMDQ!AM158="e",1))))),
IF(MDQ_S3!$W35=1,
IF(ErfassungMDQ!AM158="a",1,
IF(ErfassungMDQ!AM158="b",2,
IF(ErfassungMDQ!AM158="c",3,
IF(ErfassungMDQ!AM158="d",4,
IF(ErfassungMDQ!AM158="e",5))))),0))</f>
        <v>0</v>
      </c>
      <c r="AN158" s="277" t="b">
        <f>IF(MDQ_S3!$W35=5,
IF(ErfassungMDQ!AN158="a",5,
IF(ErfassungMDQ!AN158="b",4,
IF(ErfassungMDQ!AN158="c",3,
IF(ErfassungMDQ!AN158="d",2,
IF(ErfassungMDQ!AN158="e",1))))),
IF(MDQ_S3!$W35=1,
IF(ErfassungMDQ!AN158="a",1,
IF(ErfassungMDQ!AN158="b",2,
IF(ErfassungMDQ!AN158="c",3,
IF(ErfassungMDQ!AN158="d",4,
IF(ErfassungMDQ!AN158="e",5))))),0))</f>
        <v>0</v>
      </c>
      <c r="AO158" s="278" t="b">
        <f>IF(MDQ_S3!$W35=5,
IF(ErfassungMDQ!AO158="a",5,
IF(ErfassungMDQ!AO158="b",4,
IF(ErfassungMDQ!AO158="c",3,
IF(ErfassungMDQ!AO158="d",2,
IF(ErfassungMDQ!AO158="e",1))))),
IF(MDQ_S3!$W35=1,
IF(ErfassungMDQ!AO158="a",1,
IF(ErfassungMDQ!AO158="b",2,
IF(ErfassungMDQ!AO158="c",3,
IF(ErfassungMDQ!AO158="d",4,
IF(ErfassungMDQ!AO158="e",5))))),0))</f>
        <v>0</v>
      </c>
      <c r="AP158" s="277" t="b">
        <f>IF(MDQ_S3!$W35=5,
IF(ErfassungMDQ!AP158="a",5,
IF(ErfassungMDQ!AP158="b",4,
IF(ErfassungMDQ!AP158="c",3,
IF(ErfassungMDQ!AP158="d",2,
IF(ErfassungMDQ!AP158="e",1))))),
IF(MDQ_S3!$W35=1,
IF(ErfassungMDQ!AP158="a",1,
IF(ErfassungMDQ!AP158="b",2,
IF(ErfassungMDQ!AP158="c",3,
IF(ErfassungMDQ!AP158="d",4,
IF(ErfassungMDQ!AP158="e",5))))),0))</f>
        <v>0</v>
      </c>
      <c r="AQ158" s="278" t="b">
        <f>IF(MDQ_S3!$W35=5,
IF(ErfassungMDQ!AQ158="a",5,
IF(ErfassungMDQ!AQ158="b",4,
IF(ErfassungMDQ!AQ158="c",3,
IF(ErfassungMDQ!AQ158="d",2,
IF(ErfassungMDQ!AQ158="e",1))))),
IF(MDQ_S3!$W35=1,
IF(ErfassungMDQ!AQ158="a",1,
IF(ErfassungMDQ!AQ158="b",2,
IF(ErfassungMDQ!AQ158="c",3,
IF(ErfassungMDQ!AQ158="d",4,
IF(ErfassungMDQ!AQ158="e",5))))),0))</f>
        <v>0</v>
      </c>
      <c r="AR158" s="277" t="b">
        <f>IF(MDQ_S3!$W35=5,
IF(ErfassungMDQ!AR158="a",5,
IF(ErfassungMDQ!AR158="b",4,
IF(ErfassungMDQ!AR158="c",3,
IF(ErfassungMDQ!AR158="d",2,
IF(ErfassungMDQ!AR158="e",1))))),
IF(MDQ_S3!$W35=1,
IF(ErfassungMDQ!AR158="a",1,
IF(ErfassungMDQ!AR158="b",2,
IF(ErfassungMDQ!AR158="c",3,
IF(ErfassungMDQ!AR158="d",4,
IF(ErfassungMDQ!AR158="e",5))))),0))</f>
        <v>0</v>
      </c>
      <c r="AS158" s="278" t="b">
        <f>IF(MDQ_S3!$W35=5,
IF(ErfassungMDQ!AS158="a",5,
IF(ErfassungMDQ!AS158="b",4,
IF(ErfassungMDQ!AS158="c",3,
IF(ErfassungMDQ!AS158="d",2,
IF(ErfassungMDQ!AS158="e",1))))),
IF(MDQ_S3!$W35=1,
IF(ErfassungMDQ!AS158="a",1,
IF(ErfassungMDQ!AS158="b",2,
IF(ErfassungMDQ!AS158="c",3,
IF(ErfassungMDQ!AS158="d",4,
IF(ErfassungMDQ!AS158="e",5))))),0))</f>
        <v>0</v>
      </c>
      <c r="AT158" s="277" t="b">
        <f>IF(MDQ_S3!$W35=5,
IF(ErfassungMDQ!AT158="a",5,
IF(ErfassungMDQ!AT158="b",4,
IF(ErfassungMDQ!AT158="c",3,
IF(ErfassungMDQ!AT158="d",2,
IF(ErfassungMDQ!AT158="e",1))))),
IF(MDQ_S3!$W35=1,
IF(ErfassungMDQ!AT158="a",1,
IF(ErfassungMDQ!AT158="b",2,
IF(ErfassungMDQ!AT158="c",3,
IF(ErfassungMDQ!AT158="d",4,
IF(ErfassungMDQ!AT158="e",5))))),0))</f>
        <v>0</v>
      </c>
      <c r="AU158" s="278" t="b">
        <f>IF(MDQ_S3!$W35=5,
IF(ErfassungMDQ!AU158="a",5,
IF(ErfassungMDQ!AU158="b",4,
IF(ErfassungMDQ!AU158="c",3,
IF(ErfassungMDQ!AU158="d",2,
IF(ErfassungMDQ!AU158="e",1))))),
IF(MDQ_S3!$W35=1,
IF(ErfassungMDQ!AU158="a",1,
IF(ErfassungMDQ!AU158="b",2,
IF(ErfassungMDQ!AU158="c",3,
IF(ErfassungMDQ!AU158="d",4,
IF(ErfassungMDQ!AU158="e",5))))),0))</f>
        <v>0</v>
      </c>
      <c r="AV158" s="277" t="b">
        <f>IF(MDQ_S3!$W35=5,
IF(ErfassungMDQ!AV158="a",5,
IF(ErfassungMDQ!AV158="b",4,
IF(ErfassungMDQ!AV158="c",3,
IF(ErfassungMDQ!AV158="d",2,
IF(ErfassungMDQ!AV158="e",1))))),
IF(MDQ_S3!$W35=1,
IF(ErfassungMDQ!AV158="a",1,
IF(ErfassungMDQ!AV158="b",2,
IF(ErfassungMDQ!AV158="c",3,
IF(ErfassungMDQ!AV158="d",4,
IF(ErfassungMDQ!AV158="e",5))))),0))</f>
        <v>0</v>
      </c>
      <c r="AW158" s="278" t="b">
        <f>IF(MDQ_S3!$W35=5,
IF(ErfassungMDQ!AW158="a",5,
IF(ErfassungMDQ!AW158="b",4,
IF(ErfassungMDQ!AW158="c",3,
IF(ErfassungMDQ!AW158="d",2,
IF(ErfassungMDQ!AW158="e",1))))),
IF(MDQ_S3!$W35=1,
IF(ErfassungMDQ!AW158="a",1,
IF(ErfassungMDQ!AW158="b",2,
IF(ErfassungMDQ!AW158="c",3,
IF(ErfassungMDQ!AW158="d",4,
IF(ErfassungMDQ!AW158="e",5))))),0))</f>
        <v>0</v>
      </c>
      <c r="AX158" s="277" t="b">
        <f>IF(MDQ_S3!$W35=5,
IF(ErfassungMDQ!AX158="a",5,
IF(ErfassungMDQ!AX158="b",4,
IF(ErfassungMDQ!AX158="c",3,
IF(ErfassungMDQ!AX158="d",2,
IF(ErfassungMDQ!AX158="e",1))))),
IF(MDQ_S3!$W35=1,
IF(ErfassungMDQ!AX158="a",1,
IF(ErfassungMDQ!AX158="b",2,
IF(ErfassungMDQ!AX158="c",3,
IF(ErfassungMDQ!AX158="d",4,
IF(ErfassungMDQ!AX158="e",5))))),0))</f>
        <v>0</v>
      </c>
      <c r="AY158" s="278" t="b">
        <f>IF(MDQ_S3!$W35=5,
IF(ErfassungMDQ!AY158="a",5,
IF(ErfassungMDQ!AY158="b",4,
IF(ErfassungMDQ!AY158="c",3,
IF(ErfassungMDQ!AY158="d",2,
IF(ErfassungMDQ!AY158="e",1))))),
IF(MDQ_S3!$W35=1,
IF(ErfassungMDQ!AY158="a",1,
IF(ErfassungMDQ!AY158="b",2,
IF(ErfassungMDQ!AY158="c",3,
IF(ErfassungMDQ!AY158="d",4,
IF(ErfassungMDQ!AY158="e",5))))),0))</f>
        <v>0</v>
      </c>
      <c r="AZ158" s="277" t="b">
        <f>IF(MDQ_S3!$W35=5,
IF(ErfassungMDQ!AZ158="a",5,
IF(ErfassungMDQ!AZ158="b",4,
IF(ErfassungMDQ!AZ158="c",3,
IF(ErfassungMDQ!AZ158="d",2,
IF(ErfassungMDQ!AZ158="e",1))))),
IF(MDQ_S3!$W35=1,
IF(ErfassungMDQ!AZ158="a",1,
IF(ErfassungMDQ!AZ158="b",2,
IF(ErfassungMDQ!AZ158="c",3,
IF(ErfassungMDQ!AZ158="d",4,
IF(ErfassungMDQ!AZ158="e",5))))),0))</f>
        <v>0</v>
      </c>
      <c r="BA158" s="278" t="b">
        <f>IF(MDQ_S3!$W35=5,
IF(ErfassungMDQ!BA158="a",5,
IF(ErfassungMDQ!BA158="b",4,
IF(ErfassungMDQ!BA158="c",3,
IF(ErfassungMDQ!BA158="d",2,
IF(ErfassungMDQ!BA158="e",1))))),
IF(MDQ_S3!$W35=1,
IF(ErfassungMDQ!BA158="a",1,
IF(ErfassungMDQ!BA158="b",2,
IF(ErfassungMDQ!BA158="c",3,
IF(ErfassungMDQ!BA158="d",4,
IF(ErfassungMDQ!BA158="e",5))))),0))</f>
        <v>0</v>
      </c>
      <c r="BB158" s="277" t="b">
        <f>IF(MDQ_S3!$W35=5,
IF(ErfassungMDQ!BB158="a",5,
IF(ErfassungMDQ!BB158="b",4,
IF(ErfassungMDQ!BB158="c",3,
IF(ErfassungMDQ!BB158="d",2,
IF(ErfassungMDQ!BB158="e",1))))),
IF(MDQ_S3!$W35=1,
IF(ErfassungMDQ!BB158="a",1,
IF(ErfassungMDQ!BB158="b",2,
IF(ErfassungMDQ!BB158="c",3,
IF(ErfassungMDQ!BB158="d",4,
IF(ErfassungMDQ!BB158="e",5))))),0))</f>
        <v>0</v>
      </c>
      <c r="BC158" s="278" t="b">
        <f>IF(MDQ_S3!$W35=5,
IF(ErfassungMDQ!BC158="a",5,
IF(ErfassungMDQ!BC158="b",4,
IF(ErfassungMDQ!BC158="c",3,
IF(ErfassungMDQ!BC158="d",2,
IF(ErfassungMDQ!BC158="e",1))))),
IF(MDQ_S3!$W35=1,
IF(ErfassungMDQ!BC158="a",1,
IF(ErfassungMDQ!BC158="b",2,
IF(ErfassungMDQ!BC158="c",3,
IF(ErfassungMDQ!BC158="d",4,
IF(ErfassungMDQ!BC158="e",5))))),0))</f>
        <v>0</v>
      </c>
      <c r="BD158" s="277" t="b">
        <f>IF(MDQ_S3!$W35=5,
IF(ErfassungMDQ!BD158="a",5,
IF(ErfassungMDQ!BD158="b",4,
IF(ErfassungMDQ!BD158="c",3,
IF(ErfassungMDQ!BD158="d",2,
IF(ErfassungMDQ!BD158="e",1))))),
IF(MDQ_S3!$W35=1,
IF(ErfassungMDQ!BD158="a",1,
IF(ErfassungMDQ!BD158="b",2,
IF(ErfassungMDQ!BD158="c",3,
IF(ErfassungMDQ!BD158="d",4,
IF(ErfassungMDQ!BD158="e",5))))),0))</f>
        <v>0</v>
      </c>
      <c r="BE158" s="278" t="b">
        <f>IF(MDQ_S3!$W35=5,
IF(ErfassungMDQ!BE158="a",5,
IF(ErfassungMDQ!BE158="b",4,
IF(ErfassungMDQ!BE158="c",3,
IF(ErfassungMDQ!BE158="d",2,
IF(ErfassungMDQ!BE158="e",1))))),
IF(MDQ_S3!$W35=1,
IF(ErfassungMDQ!BE158="a",1,
IF(ErfassungMDQ!BE158="b",2,
IF(ErfassungMDQ!BE158="c",3,
IF(ErfassungMDQ!BE158="d",4,
IF(ErfassungMDQ!BE158="e",5))))),0))</f>
        <v>0</v>
      </c>
      <c r="BF158" s="277" t="b">
        <f>IF(MDQ_S3!$W35=5,
IF(ErfassungMDQ!BF158="a",5,
IF(ErfassungMDQ!BF158="b",4,
IF(ErfassungMDQ!BF158="c",3,
IF(ErfassungMDQ!BF158="d",2,
IF(ErfassungMDQ!BF158="e",1))))),
IF(MDQ_S3!$W35=1,
IF(ErfassungMDQ!BF158="a",1,
IF(ErfassungMDQ!BF158="b",2,
IF(ErfassungMDQ!BF158="c",3,
IF(ErfassungMDQ!BF158="d",4,
IF(ErfassungMDQ!BF158="e",5))))),0))</f>
        <v>0</v>
      </c>
      <c r="BG158" s="278" t="b">
        <f>IF(MDQ_S3!$W35=5,
IF(ErfassungMDQ!BG158="a",5,
IF(ErfassungMDQ!BG158="b",4,
IF(ErfassungMDQ!BG158="c",3,
IF(ErfassungMDQ!BG158="d",2,
IF(ErfassungMDQ!BG158="e",1))))),
IF(MDQ_S3!$W35=1,
IF(ErfassungMDQ!BG158="a",1,
IF(ErfassungMDQ!BG158="b",2,
IF(ErfassungMDQ!BG158="c",3,
IF(ErfassungMDQ!BG158="d",4,
IF(ErfassungMDQ!BG158="e",5))))),0))</f>
        <v>0</v>
      </c>
      <c r="BH158" s="277" t="b">
        <f>IF(MDQ_S3!$W35=5,
IF(ErfassungMDQ!BH158="a",5,
IF(ErfassungMDQ!BH158="b",4,
IF(ErfassungMDQ!BH158="c",3,
IF(ErfassungMDQ!BH158="d",2,
IF(ErfassungMDQ!BH158="e",1))))),
IF(MDQ_S3!$W35=1,
IF(ErfassungMDQ!BH158="a",1,
IF(ErfassungMDQ!BH158="b",2,
IF(ErfassungMDQ!BH158="c",3,
IF(ErfassungMDQ!BH158="d",4,
IF(ErfassungMDQ!BH158="e",5))))),0))</f>
        <v>0</v>
      </c>
      <c r="BI158" s="278" t="b">
        <f>IF(MDQ_S3!$W35=5,
IF(ErfassungMDQ!BI158="a",5,
IF(ErfassungMDQ!BI158="b",4,
IF(ErfassungMDQ!BI158="c",3,
IF(ErfassungMDQ!BI158="d",2,
IF(ErfassungMDQ!BI158="e",1))))),
IF(MDQ_S3!$W35=1,
IF(ErfassungMDQ!BI158="a",1,
IF(ErfassungMDQ!BI158="b",2,
IF(ErfassungMDQ!BI158="c",3,
IF(ErfassungMDQ!BI158="d",4,
IF(ErfassungMDQ!BI158="e",5))))),0))</f>
        <v>0</v>
      </c>
      <c r="BJ158" s="277" t="b">
        <f>IF(MDQ_S3!$W35=5,
IF(ErfassungMDQ!BJ158="a",5,
IF(ErfassungMDQ!BJ158="b",4,
IF(ErfassungMDQ!BJ158="c",3,
IF(ErfassungMDQ!BJ158="d",2,
IF(ErfassungMDQ!BJ158="e",1))))),
IF(MDQ_S3!$W35=1,
IF(ErfassungMDQ!BJ158="a",1,
IF(ErfassungMDQ!BJ158="b",2,
IF(ErfassungMDQ!BJ158="c",3,
IF(ErfassungMDQ!BJ158="d",4,
IF(ErfassungMDQ!BJ158="e",5))))),0))</f>
        <v>0</v>
      </c>
      <c r="BK158" s="278" t="b">
        <f>IF(MDQ_S3!$W35=5,
IF(ErfassungMDQ!BK158="a",5,
IF(ErfassungMDQ!BK158="b",4,
IF(ErfassungMDQ!BK158="c",3,
IF(ErfassungMDQ!BK158="d",2,
IF(ErfassungMDQ!BK158="e",1))))),
IF(MDQ_S3!$W35=1,
IF(ErfassungMDQ!BK158="a",1,
IF(ErfassungMDQ!BK158="b",2,
IF(ErfassungMDQ!BK158="c",3,
IF(ErfassungMDQ!BK158="d",4,
IF(ErfassungMDQ!BK158="e",5))))),0))</f>
        <v>0</v>
      </c>
      <c r="BL158" s="277" t="b">
        <f>IF(MDQ_S3!$W35=5,
IF(ErfassungMDQ!BL158="a",5,
IF(ErfassungMDQ!BL158="b",4,
IF(ErfassungMDQ!BL158="c",3,
IF(ErfassungMDQ!BL158="d",2,
IF(ErfassungMDQ!BL158="e",1))))),
IF(MDQ_S3!$W35=1,
IF(ErfassungMDQ!BL158="a",1,
IF(ErfassungMDQ!BL158="b",2,
IF(ErfassungMDQ!BL158="c",3,
IF(ErfassungMDQ!BL158="d",4,
IF(ErfassungMDQ!BL158="e",5))))),0))</f>
        <v>0</v>
      </c>
      <c r="BM158" s="278" t="b">
        <f>IF(MDQ_S3!$W35=5,
IF(ErfassungMDQ!BM158="a",5,
IF(ErfassungMDQ!BM158="b",4,
IF(ErfassungMDQ!BM158="c",3,
IF(ErfassungMDQ!BM158="d",2,
IF(ErfassungMDQ!BM158="e",1))))),
IF(MDQ_S3!$W35=1,
IF(ErfassungMDQ!BM158="a",1,
IF(ErfassungMDQ!BM158="b",2,
IF(ErfassungMDQ!BM158="c",3,
IF(ErfassungMDQ!BM158="d",4,
IF(ErfassungMDQ!BM158="e",5))))),0))</f>
        <v>0</v>
      </c>
      <c r="BN158" s="277" t="b">
        <f>IF(MDQ_S3!$W35=5,
IF(ErfassungMDQ!BN158="a",5,
IF(ErfassungMDQ!BN158="b",4,
IF(ErfassungMDQ!BN158="c",3,
IF(ErfassungMDQ!BN158="d",2,
IF(ErfassungMDQ!BN158="e",1))))),
IF(MDQ_S3!$W35=1,
IF(ErfassungMDQ!BN158="a",1,
IF(ErfassungMDQ!BN158="b",2,
IF(ErfassungMDQ!BN158="c",3,
IF(ErfassungMDQ!BN158="d",4,
IF(ErfassungMDQ!BN158="e",5))))),0))</f>
        <v>0</v>
      </c>
      <c r="BO158" s="278" t="b">
        <f>IF(MDQ_S3!$W35=5,
IF(ErfassungMDQ!BO158="a",5,
IF(ErfassungMDQ!BO158="b",4,
IF(ErfassungMDQ!BO158="c",3,
IF(ErfassungMDQ!BO158="d",2,
IF(ErfassungMDQ!BO158="e",1))))),
IF(MDQ_S3!$W35=1,
IF(ErfassungMDQ!BO158="a",1,
IF(ErfassungMDQ!BO158="b",2,
IF(ErfassungMDQ!BO158="c",3,
IF(ErfassungMDQ!BO158="d",4,
IF(ErfassungMDQ!BO158="e",5))))),0))</f>
        <v>0</v>
      </c>
      <c r="BP158" s="277" t="b">
        <f>IF(MDQ_S3!$W35=5,
IF(ErfassungMDQ!BP158="a",5,
IF(ErfassungMDQ!BP158="b",4,
IF(ErfassungMDQ!BP158="c",3,
IF(ErfassungMDQ!BP158="d",2,
IF(ErfassungMDQ!BP158="e",1))))),
IF(MDQ_S3!$W35=1,
IF(ErfassungMDQ!BP158="a",1,
IF(ErfassungMDQ!BP158="b",2,
IF(ErfassungMDQ!BP158="c",3,
IF(ErfassungMDQ!BP158="d",4,
IF(ErfassungMDQ!BP158="e",5))))),0))</f>
        <v>0</v>
      </c>
      <c r="BQ158" s="278" t="b">
        <f>IF(MDQ_S3!$W35=5,
IF(ErfassungMDQ!BQ158="a",5,
IF(ErfassungMDQ!BQ158="b",4,
IF(ErfassungMDQ!BQ158="c",3,
IF(ErfassungMDQ!BQ158="d",2,
IF(ErfassungMDQ!BQ158="e",1))))),
IF(MDQ_S3!$W35=1,
IF(ErfassungMDQ!BQ158="a",1,
IF(ErfassungMDQ!BQ158="b",2,
IF(ErfassungMDQ!BQ158="c",3,
IF(ErfassungMDQ!BQ158="d",4,
IF(ErfassungMDQ!BQ158="e",5))))),0))</f>
        <v>0</v>
      </c>
      <c r="BR158" s="277" t="b">
        <f>IF(MDQ_S3!$W35=5,
IF(ErfassungMDQ!BR158="a",5,
IF(ErfassungMDQ!BR158="b",4,
IF(ErfassungMDQ!BR158="c",3,
IF(ErfassungMDQ!BR158="d",2,
IF(ErfassungMDQ!BR158="e",1))))),
IF(MDQ_S3!$W35=1,
IF(ErfassungMDQ!BR158="a",1,
IF(ErfassungMDQ!BR158="b",2,
IF(ErfassungMDQ!BR158="c",3,
IF(ErfassungMDQ!BR158="d",4,
IF(ErfassungMDQ!BR158="e",5))))),0))</f>
        <v>0</v>
      </c>
      <c r="BS158" s="278" t="b">
        <f>IF(MDQ_S3!$W35=5,
IF(ErfassungMDQ!BS158="a",5,
IF(ErfassungMDQ!BS158="b",4,
IF(ErfassungMDQ!BS158="c",3,
IF(ErfassungMDQ!BS158="d",2,
IF(ErfassungMDQ!BS158="e",1))))),
IF(MDQ_S3!$W35=1,
IF(ErfassungMDQ!BS158="a",1,
IF(ErfassungMDQ!BS158="b",2,
IF(ErfassungMDQ!BS158="c",3,
IF(ErfassungMDQ!BS158="d",4,
IF(ErfassungMDQ!BS158="e",5))))),0))</f>
        <v>0</v>
      </c>
      <c r="BT158" s="277" t="b">
        <f>IF(MDQ_S3!$W35=5,
IF(ErfassungMDQ!BT158="a",5,
IF(ErfassungMDQ!BT158="b",4,
IF(ErfassungMDQ!BT158="c",3,
IF(ErfassungMDQ!BT158="d",2,
IF(ErfassungMDQ!BT158="e",1))))),
IF(MDQ_S3!$W35=1,
IF(ErfassungMDQ!BT158="a",1,
IF(ErfassungMDQ!BT158="b",2,
IF(ErfassungMDQ!BT158="c",3,
IF(ErfassungMDQ!BT158="d",4,
IF(ErfassungMDQ!BT158="e",5))))),0))</f>
        <v>0</v>
      </c>
      <c r="BU158" s="278" t="b">
        <f>IF(MDQ_S3!$W35=5,
IF(ErfassungMDQ!BU158="a",5,
IF(ErfassungMDQ!BU158="b",4,
IF(ErfassungMDQ!BU158="c",3,
IF(ErfassungMDQ!BU158="d",2,
IF(ErfassungMDQ!BU158="e",1))))),
IF(MDQ_S3!$W35=1,
IF(ErfassungMDQ!BU158="a",1,
IF(ErfassungMDQ!BU158="b",2,
IF(ErfassungMDQ!BU158="c",3,
IF(ErfassungMDQ!BU158="d",4,
IF(ErfassungMDQ!BU158="e",5))))),0))</f>
        <v>0</v>
      </c>
      <c r="BV158" s="277" t="b">
        <f>IF(MDQ_S3!$W35=5,
IF(ErfassungMDQ!BV158="a",5,
IF(ErfassungMDQ!BV158="b",4,
IF(ErfassungMDQ!BV158="c",3,
IF(ErfassungMDQ!BV158="d",2,
IF(ErfassungMDQ!BV158="e",1))))),
IF(MDQ_S3!$W35=1,
IF(ErfassungMDQ!BV158="a",1,
IF(ErfassungMDQ!BV158="b",2,
IF(ErfassungMDQ!BV158="c",3,
IF(ErfassungMDQ!BV158="d",4,
IF(ErfassungMDQ!BV158="e",5))))),0))</f>
        <v>0</v>
      </c>
      <c r="BW158" s="278" t="b">
        <f>IF(MDQ_S3!$W35=5,
IF(ErfassungMDQ!BW158="a",5,
IF(ErfassungMDQ!BW158="b",4,
IF(ErfassungMDQ!BW158="c",3,
IF(ErfassungMDQ!BW158="d",2,
IF(ErfassungMDQ!BW158="e",1))))),
IF(MDQ_S3!$W35=1,
IF(ErfassungMDQ!BW158="a",1,
IF(ErfassungMDQ!BW158="b",2,
IF(ErfassungMDQ!BW158="c",3,
IF(ErfassungMDQ!BW158="d",4,
IF(ErfassungMDQ!BW158="e",5))))),0))</f>
        <v>0</v>
      </c>
      <c r="BX158" s="277" t="b">
        <f>IF(MDQ_S3!$W35=5,
IF(ErfassungMDQ!BX158="a",5,
IF(ErfassungMDQ!BX158="b",4,
IF(ErfassungMDQ!BX158="c",3,
IF(ErfassungMDQ!BX158="d",2,
IF(ErfassungMDQ!BX158="e",1))))),
IF(MDQ_S3!$W35=1,
IF(ErfassungMDQ!BX158="a",1,
IF(ErfassungMDQ!BX158="b",2,
IF(ErfassungMDQ!BX158="c",3,
IF(ErfassungMDQ!BX158="d",4,
IF(ErfassungMDQ!BX158="e",5))))),0))</f>
        <v>0</v>
      </c>
      <c r="BY158" s="278" t="b">
        <f>IF(MDQ_S3!$W35=5,
IF(ErfassungMDQ!BY158="a",5,
IF(ErfassungMDQ!BY158="b",4,
IF(ErfassungMDQ!BY158="c",3,
IF(ErfassungMDQ!BY158="d",2,
IF(ErfassungMDQ!BY158="e",1))))),
IF(MDQ_S3!$W35=1,
IF(ErfassungMDQ!BY158="a",1,
IF(ErfassungMDQ!BY158="b",2,
IF(ErfassungMDQ!BY158="c",3,
IF(ErfassungMDQ!BY158="d",4,
IF(ErfassungMDQ!BY158="e",5))))),0))</f>
        <v>0</v>
      </c>
      <c r="BZ158" s="277" t="b">
        <f>IF(MDQ_S3!$W35=5,
IF(ErfassungMDQ!BZ158="a",5,
IF(ErfassungMDQ!BZ158="b",4,
IF(ErfassungMDQ!BZ158="c",3,
IF(ErfassungMDQ!BZ158="d",2,
IF(ErfassungMDQ!BZ158="e",1))))),
IF(MDQ_S3!$W35=1,
IF(ErfassungMDQ!BZ158="a",1,
IF(ErfassungMDQ!BZ158="b",2,
IF(ErfassungMDQ!BZ158="c",3,
IF(ErfassungMDQ!BZ158="d",4,
IF(ErfassungMDQ!BZ158="e",5))))),0))</f>
        <v>0</v>
      </c>
      <c r="CA158" s="278" t="b">
        <f>IF(MDQ_S3!$W35=5,
IF(ErfassungMDQ!CA158="a",5,
IF(ErfassungMDQ!CA158="b",4,
IF(ErfassungMDQ!CA158="c",3,
IF(ErfassungMDQ!CA158="d",2,
IF(ErfassungMDQ!CA158="e",1))))),
IF(MDQ_S3!$W35=1,
IF(ErfassungMDQ!CA158="a",1,
IF(ErfassungMDQ!CA158="b",2,
IF(ErfassungMDQ!CA158="c",3,
IF(ErfassungMDQ!CA158="d",4,
IF(ErfassungMDQ!CA158="e",5))))),0))</f>
        <v>0</v>
      </c>
      <c r="CB158" s="277" t="b">
        <f>IF(MDQ_S3!$W35=5,
IF(ErfassungMDQ!CB158="a",5,
IF(ErfassungMDQ!CB158="b",4,
IF(ErfassungMDQ!CB158="c",3,
IF(ErfassungMDQ!CB158="d",2,
IF(ErfassungMDQ!CB158="e",1))))),
IF(MDQ_S3!$W35=1,
IF(ErfassungMDQ!CB158="a",1,
IF(ErfassungMDQ!CB158="b",2,
IF(ErfassungMDQ!CB158="c",3,
IF(ErfassungMDQ!CB158="d",4,
IF(ErfassungMDQ!CB158="e",5))))),0))</f>
        <v>0</v>
      </c>
      <c r="CC158" s="278" t="b">
        <f>IF(MDQ_S3!$W35=5,
IF(ErfassungMDQ!CC158="a",5,
IF(ErfassungMDQ!CC158="b",4,
IF(ErfassungMDQ!CC158="c",3,
IF(ErfassungMDQ!CC158="d",2,
IF(ErfassungMDQ!CC158="e",1))))),
IF(MDQ_S3!$W35=1,
IF(ErfassungMDQ!CC158="a",1,
IF(ErfassungMDQ!CC158="b",2,
IF(ErfassungMDQ!CC158="c",3,
IF(ErfassungMDQ!CC158="d",4,
IF(ErfassungMDQ!CC158="e",5))))),0))</f>
        <v>0</v>
      </c>
      <c r="CD158" s="277" t="b">
        <f>IF(MDQ_S3!$W35=5,
IF(ErfassungMDQ!CD158="a",5,
IF(ErfassungMDQ!CD158="b",4,
IF(ErfassungMDQ!CD158="c",3,
IF(ErfassungMDQ!CD158="d",2,
IF(ErfassungMDQ!CD158="e",1))))),
IF(MDQ_S3!$W35=1,
IF(ErfassungMDQ!CD158="a",1,
IF(ErfassungMDQ!CD158="b",2,
IF(ErfassungMDQ!CD158="c",3,
IF(ErfassungMDQ!CD158="d",4,
IF(ErfassungMDQ!CD158="e",5))))),0))</f>
        <v>0</v>
      </c>
      <c r="CE158" s="278" t="b">
        <f>IF(MDQ_S3!$W35=5,
IF(ErfassungMDQ!CE158="a",5,
IF(ErfassungMDQ!CE158="b",4,
IF(ErfassungMDQ!CE158="c",3,
IF(ErfassungMDQ!CE158="d",2,
IF(ErfassungMDQ!CE158="e",1))))),
IF(MDQ_S3!$W35=1,
IF(ErfassungMDQ!CE158="a",1,
IF(ErfassungMDQ!CE158="b",2,
IF(ErfassungMDQ!CE158="c",3,
IF(ErfassungMDQ!CE158="d",4,
IF(ErfassungMDQ!CE158="e",5))))),0))</f>
        <v>0</v>
      </c>
      <c r="CF158" s="277" t="b">
        <f>IF(MDQ_S3!$W35=5,
IF(ErfassungMDQ!CF158="a",5,
IF(ErfassungMDQ!CF158="b",4,
IF(ErfassungMDQ!CF158="c",3,
IF(ErfassungMDQ!CF158="d",2,
IF(ErfassungMDQ!CF158="e",1))))),
IF(MDQ_S3!$W35=1,
IF(ErfassungMDQ!CF158="a",1,
IF(ErfassungMDQ!CF158="b",2,
IF(ErfassungMDQ!CF158="c",3,
IF(ErfassungMDQ!CF158="d",4,
IF(ErfassungMDQ!CF158="e",5))))),0))</f>
        <v>0</v>
      </c>
      <c r="CG158" s="278" t="b">
        <f>IF(MDQ_S3!$W35=5,
IF(ErfassungMDQ!CG158="a",5,
IF(ErfassungMDQ!CG158="b",4,
IF(ErfassungMDQ!CG158="c",3,
IF(ErfassungMDQ!CG158="d",2,
IF(ErfassungMDQ!CG158="e",1))))),
IF(MDQ_S3!$W35=1,
IF(ErfassungMDQ!CG158="a",1,
IF(ErfassungMDQ!CG158="b",2,
IF(ErfassungMDQ!CG158="c",3,
IF(ErfassungMDQ!CG158="d",4,
IF(ErfassungMDQ!CG158="e",5))))),0))</f>
        <v>0</v>
      </c>
      <c r="CH158" s="277" t="b">
        <f>IF(MDQ_S3!$W35=5,
IF(ErfassungMDQ!CH158="a",5,
IF(ErfassungMDQ!CH158="b",4,
IF(ErfassungMDQ!CH158="c",3,
IF(ErfassungMDQ!CH158="d",2,
IF(ErfassungMDQ!CH158="e",1))))),
IF(MDQ_S3!$W35=1,
IF(ErfassungMDQ!CH158="a",1,
IF(ErfassungMDQ!CH158="b",2,
IF(ErfassungMDQ!CH158="c",3,
IF(ErfassungMDQ!CH158="d",4,
IF(ErfassungMDQ!CH158="e",5))))),0))</f>
        <v>0</v>
      </c>
      <c r="CI158" s="278" t="b">
        <f>IF(MDQ_S3!$W35=5,
IF(ErfassungMDQ!CI158="a",5,
IF(ErfassungMDQ!CI158="b",4,
IF(ErfassungMDQ!CI158="c",3,
IF(ErfassungMDQ!CI158="d",2,
IF(ErfassungMDQ!CI158="e",1))))),
IF(MDQ_S3!$W35=1,
IF(ErfassungMDQ!CI158="a",1,
IF(ErfassungMDQ!CI158="b",2,
IF(ErfassungMDQ!CI158="c",3,
IF(ErfassungMDQ!CI158="d",4,
IF(ErfassungMDQ!CI158="e",5))))),0))</f>
        <v>0</v>
      </c>
      <c r="CJ158" s="277" t="b">
        <f>IF(MDQ_S3!$W35=5,
IF(ErfassungMDQ!CJ158="a",5,
IF(ErfassungMDQ!CJ158="b",4,
IF(ErfassungMDQ!CJ158="c",3,
IF(ErfassungMDQ!CJ158="d",2,
IF(ErfassungMDQ!CJ158="e",1))))),
IF(MDQ_S3!$W35=1,
IF(ErfassungMDQ!CJ158="a",1,
IF(ErfassungMDQ!CJ158="b",2,
IF(ErfassungMDQ!CJ158="c",3,
IF(ErfassungMDQ!CJ158="d",4,
IF(ErfassungMDQ!CJ158="e",5))))),0))</f>
        <v>0</v>
      </c>
      <c r="CK158" s="278" t="b">
        <f>IF(MDQ_S3!$W35=5,
IF(ErfassungMDQ!CK158="a",5,
IF(ErfassungMDQ!CK158="b",4,
IF(ErfassungMDQ!CK158="c",3,
IF(ErfassungMDQ!CK158="d",2,
IF(ErfassungMDQ!CK158="e",1))))),
IF(MDQ_S3!$W35=1,
IF(ErfassungMDQ!CK158="a",1,
IF(ErfassungMDQ!CK158="b",2,
IF(ErfassungMDQ!CK158="c",3,
IF(ErfassungMDQ!CK158="d",4,
IF(ErfassungMDQ!CK158="e",5))))),0))</f>
        <v>0</v>
      </c>
      <c r="CL158" s="277" t="b">
        <f>IF(MDQ_S3!$W35=5,
IF(ErfassungMDQ!CL158="a",5,
IF(ErfassungMDQ!CL158="b",4,
IF(ErfassungMDQ!CL158="c",3,
IF(ErfassungMDQ!CL158="d",2,
IF(ErfassungMDQ!CL158="e",1))))),
IF(MDQ_S3!$W35=1,
IF(ErfassungMDQ!CL158="a",1,
IF(ErfassungMDQ!CL158="b",2,
IF(ErfassungMDQ!CL158="c",3,
IF(ErfassungMDQ!CL158="d",4,
IF(ErfassungMDQ!CL158="e",5))))),0))</f>
        <v>0</v>
      </c>
      <c r="CM158" s="278" t="b">
        <f>IF(MDQ_S3!$W35=5,
IF(ErfassungMDQ!CM158="a",5,
IF(ErfassungMDQ!CM158="b",4,
IF(ErfassungMDQ!CM158="c",3,
IF(ErfassungMDQ!CM158="d",2,
IF(ErfassungMDQ!CM158="e",1))))),
IF(MDQ_S3!$W35=1,
IF(ErfassungMDQ!CM158="a",1,
IF(ErfassungMDQ!CM158="b",2,
IF(ErfassungMDQ!CM158="c",3,
IF(ErfassungMDQ!CM158="d",4,
IF(ErfassungMDQ!CM158="e",5))))),0))</f>
        <v>0</v>
      </c>
      <c r="CN158" s="277" t="b">
        <f>IF(MDQ_S3!$W35=5,
IF(ErfassungMDQ!CN158="a",5,
IF(ErfassungMDQ!CN158="b",4,
IF(ErfassungMDQ!CN158="c",3,
IF(ErfassungMDQ!CN158="d",2,
IF(ErfassungMDQ!CN158="e",1))))),
IF(MDQ_S3!$W35=1,
IF(ErfassungMDQ!CN158="a",1,
IF(ErfassungMDQ!CN158="b",2,
IF(ErfassungMDQ!CN158="c",3,
IF(ErfassungMDQ!CN158="d",4,
IF(ErfassungMDQ!CN158="e",5))))),0))</f>
        <v>0</v>
      </c>
      <c r="CO158" s="278" t="b">
        <f>IF(MDQ_S3!$W35=5,
IF(ErfassungMDQ!CO158="a",5,
IF(ErfassungMDQ!CO158="b",4,
IF(ErfassungMDQ!CO158="c",3,
IF(ErfassungMDQ!CO158="d",2,
IF(ErfassungMDQ!CO158="e",1))))),
IF(MDQ_S3!$W35=1,
IF(ErfassungMDQ!CO158="a",1,
IF(ErfassungMDQ!CO158="b",2,
IF(ErfassungMDQ!CO158="c",3,
IF(ErfassungMDQ!CO158="d",4,
IF(ErfassungMDQ!CO158="e",5))))),0))</f>
        <v>0</v>
      </c>
      <c r="CP158" s="277" t="b">
        <f>IF(MDQ_S3!$W35=5,
IF(ErfassungMDQ!CP158="a",5,
IF(ErfassungMDQ!CP158="b",4,
IF(ErfassungMDQ!CP158="c",3,
IF(ErfassungMDQ!CP158="d",2,
IF(ErfassungMDQ!CP158="e",1))))),
IF(MDQ_S3!$W35=1,
IF(ErfassungMDQ!CP158="a",1,
IF(ErfassungMDQ!CP158="b",2,
IF(ErfassungMDQ!CP158="c",3,
IF(ErfassungMDQ!CP158="d",4,
IF(ErfassungMDQ!CP158="e",5))))),0))</f>
        <v>0</v>
      </c>
      <c r="CQ158" s="278" t="b">
        <f>IF(MDQ_S3!$W35=5,
IF(ErfassungMDQ!CQ158="a",5,
IF(ErfassungMDQ!CQ158="b",4,
IF(ErfassungMDQ!CQ158="c",3,
IF(ErfassungMDQ!CQ158="d",2,
IF(ErfassungMDQ!CQ158="e",1))))),
IF(MDQ_S3!$W35=1,
IF(ErfassungMDQ!CQ158="a",1,
IF(ErfassungMDQ!CQ158="b",2,
IF(ErfassungMDQ!CQ158="c",3,
IF(ErfassungMDQ!CQ158="d",4,
IF(ErfassungMDQ!CQ158="e",5))))),0))</f>
        <v>0</v>
      </c>
      <c r="CR158" s="277" t="b">
        <f>IF(MDQ_S3!$W35=5,
IF(ErfassungMDQ!CR158="a",5,
IF(ErfassungMDQ!CR158="b",4,
IF(ErfassungMDQ!CR158="c",3,
IF(ErfassungMDQ!CR158="d",2,
IF(ErfassungMDQ!CR158="e",1))))),
IF(MDQ_S3!$W35=1,
IF(ErfassungMDQ!CR158="a",1,
IF(ErfassungMDQ!CR158="b",2,
IF(ErfassungMDQ!CR158="c",3,
IF(ErfassungMDQ!CR158="d",4,
IF(ErfassungMDQ!CR158="e",5))))),0))</f>
        <v>0</v>
      </c>
      <c r="CS158" s="278" t="b">
        <f>IF(MDQ_S3!$W35=5,
IF(ErfassungMDQ!CS158="a",5,
IF(ErfassungMDQ!CS158="b",4,
IF(ErfassungMDQ!CS158="c",3,
IF(ErfassungMDQ!CS158="d",2,
IF(ErfassungMDQ!CS158="e",1))))),
IF(MDQ_S3!$W35=1,
IF(ErfassungMDQ!CS158="a",1,
IF(ErfassungMDQ!CS158="b",2,
IF(ErfassungMDQ!CS158="c",3,
IF(ErfassungMDQ!CS158="d",4,
IF(ErfassungMDQ!CS158="e",5))))),0))</f>
        <v>0</v>
      </c>
      <c r="CT158" s="277" t="b">
        <f>IF(MDQ_S3!$W35=5,
IF(ErfassungMDQ!CT158="a",5,
IF(ErfassungMDQ!CT158="b",4,
IF(ErfassungMDQ!CT158="c",3,
IF(ErfassungMDQ!CT158="d",2,
IF(ErfassungMDQ!CT158="e",1))))),
IF(MDQ_S3!$W35=1,
IF(ErfassungMDQ!CT158="a",1,
IF(ErfassungMDQ!CT158="b",2,
IF(ErfassungMDQ!CT158="c",3,
IF(ErfassungMDQ!CT158="d",4,
IF(ErfassungMDQ!CT158="e",5))))),0))</f>
        <v>0</v>
      </c>
      <c r="CU158" s="278" t="b">
        <f>IF(MDQ_S3!$W35=5,
IF(ErfassungMDQ!CU158="a",5,
IF(ErfassungMDQ!CU158="b",4,
IF(ErfassungMDQ!CU158="c",3,
IF(ErfassungMDQ!CU158="d",2,
IF(ErfassungMDQ!CU158="e",1))))),
IF(MDQ_S3!$W35=1,
IF(ErfassungMDQ!CU158="a",1,
IF(ErfassungMDQ!CU158="b",2,
IF(ErfassungMDQ!CU158="c",3,
IF(ErfassungMDQ!CU158="d",4,
IF(ErfassungMDQ!CU158="e",5))))),0))</f>
        <v>0</v>
      </c>
      <c r="CV158" s="277" t="b">
        <f>IF(MDQ_S3!$W35=5,
IF(ErfassungMDQ!CV158="a",5,
IF(ErfassungMDQ!CV158="b",4,
IF(ErfassungMDQ!CV158="c",3,
IF(ErfassungMDQ!CV158="d",2,
IF(ErfassungMDQ!CV158="e",1))))),
IF(MDQ_S3!$W35=1,
IF(ErfassungMDQ!CV158="a",1,
IF(ErfassungMDQ!CV158="b",2,
IF(ErfassungMDQ!CV158="c",3,
IF(ErfassungMDQ!CV158="d",4,
IF(ErfassungMDQ!CV158="e",5))))),0))</f>
        <v>0</v>
      </c>
      <c r="CW158" s="278" t="b">
        <f>IF(MDQ_S3!$W35=5,
IF(ErfassungMDQ!CW158="a",5,
IF(ErfassungMDQ!CW158="b",4,
IF(ErfassungMDQ!CW158="c",3,
IF(ErfassungMDQ!CW158="d",2,
IF(ErfassungMDQ!CW158="e",1))))),
IF(MDQ_S3!$W35=1,
IF(ErfassungMDQ!CW158="a",1,
IF(ErfassungMDQ!CW158="b",2,
IF(ErfassungMDQ!CW158="c",3,
IF(ErfassungMDQ!CW158="d",4,
IF(ErfassungMDQ!CW158="e",5))))),0))</f>
        <v>0</v>
      </c>
      <c r="CX158" s="277" t="b">
        <f>IF(MDQ_S3!$W35=5,
IF(ErfassungMDQ!CX158="a",5,
IF(ErfassungMDQ!CX158="b",4,
IF(ErfassungMDQ!CX158="c",3,
IF(ErfassungMDQ!CX158="d",2,
IF(ErfassungMDQ!CX158="e",1))))),
IF(MDQ_S3!$W35=1,
IF(ErfassungMDQ!CX158="a",1,
IF(ErfassungMDQ!CX158="b",2,
IF(ErfassungMDQ!CX158="c",3,
IF(ErfassungMDQ!CX158="d",4,
IF(ErfassungMDQ!CX158="e",5))))),0))</f>
        <v>0</v>
      </c>
      <c r="CY158" s="278" t="b">
        <f>IF(MDQ_S3!$W35=5,
IF(ErfassungMDQ!CY158="a",5,
IF(ErfassungMDQ!CY158="b",4,
IF(ErfassungMDQ!CY158="c",3,
IF(ErfassungMDQ!CY158="d",2,
IF(ErfassungMDQ!CY158="e",1))))),
IF(MDQ_S3!$W35=1,
IF(ErfassungMDQ!CY158="a",1,
IF(ErfassungMDQ!CY158="b",2,
IF(ErfassungMDQ!CY158="c",3,
IF(ErfassungMDQ!CY158="d",4,
IF(ErfassungMDQ!CY158="e",5))))),0))</f>
        <v>0</v>
      </c>
      <c r="CZ158" s="277" t="b">
        <f>IF(MDQ_S3!$W35=5,
IF(ErfassungMDQ!CZ158="a",5,
IF(ErfassungMDQ!CZ158="b",4,
IF(ErfassungMDQ!CZ158="c",3,
IF(ErfassungMDQ!CZ158="d",2,
IF(ErfassungMDQ!CZ158="e",1))))),
IF(MDQ_S3!$W35=1,
IF(ErfassungMDQ!CZ158="a",1,
IF(ErfassungMDQ!CZ158="b",2,
IF(ErfassungMDQ!CZ158="c",3,
IF(ErfassungMDQ!CZ158="d",4,
IF(ErfassungMDQ!CZ158="e",5))))),0))</f>
        <v>0</v>
      </c>
      <c r="DA158" s="278" t="b">
        <f>IF(MDQ_S3!$W35=5,
IF(ErfassungMDQ!DA158="a",5,
IF(ErfassungMDQ!DA158="b",4,
IF(ErfassungMDQ!DA158="c",3,
IF(ErfassungMDQ!DA158="d",2,
IF(ErfassungMDQ!DA158="e",1))))),
IF(MDQ_S3!$W35=1,
IF(ErfassungMDQ!DA158="a",1,
IF(ErfassungMDQ!DA158="b",2,
IF(ErfassungMDQ!DA158="c",3,
IF(ErfassungMDQ!DA158="d",4,
IF(ErfassungMDQ!DA158="e",5))))),0))</f>
        <v>0</v>
      </c>
      <c r="DB158" s="277" t="b">
        <f>IF(MDQ_S3!$W35=5,
IF(ErfassungMDQ!DB158="a",5,
IF(ErfassungMDQ!DB158="b",4,
IF(ErfassungMDQ!DB158="c",3,
IF(ErfassungMDQ!DB158="d",2,
IF(ErfassungMDQ!DB158="e",1))))),
IF(MDQ_S3!$W35=1,
IF(ErfassungMDQ!DB158="a",1,
IF(ErfassungMDQ!DB158="b",2,
IF(ErfassungMDQ!DB158="c",3,
IF(ErfassungMDQ!DB158="d",4,
IF(ErfassungMDQ!DB158="e",5))))),0))</f>
        <v>0</v>
      </c>
      <c r="DC158" s="278" t="b">
        <f>IF(MDQ_S3!$W35=5,
IF(ErfassungMDQ!DC158="a",5,
IF(ErfassungMDQ!DC158="b",4,
IF(ErfassungMDQ!DC158="c",3,
IF(ErfassungMDQ!DC158="d",2,
IF(ErfassungMDQ!DC158="e",1))))),
IF(MDQ_S3!$W35=1,
IF(ErfassungMDQ!DC158="a",1,
IF(ErfassungMDQ!DC158="b",2,
IF(ErfassungMDQ!DC158="c",3,
IF(ErfassungMDQ!DC158="d",4,
IF(ErfassungMDQ!DC158="e",5))))),0))</f>
        <v>0</v>
      </c>
      <c r="DD158" s="277" t="b">
        <f>IF(MDQ_S3!$W35=5,
IF(ErfassungMDQ!DD158="a",5,
IF(ErfassungMDQ!DD158="b",4,
IF(ErfassungMDQ!DD158="c",3,
IF(ErfassungMDQ!DD158="d",2,
IF(ErfassungMDQ!DD158="e",1))))),
IF(MDQ_S3!$W35=1,
IF(ErfassungMDQ!DD158="a",1,
IF(ErfassungMDQ!DD158="b",2,
IF(ErfassungMDQ!DD158="c",3,
IF(ErfassungMDQ!DD158="d",4,
IF(ErfassungMDQ!DD158="e",5))))),0))</f>
        <v>0</v>
      </c>
      <c r="DE158" s="278" t="b">
        <f>IF(MDQ_S3!$W35=5,
IF(ErfassungMDQ!DE158="a",5,
IF(ErfassungMDQ!DE158="b",4,
IF(ErfassungMDQ!DE158="c",3,
IF(ErfassungMDQ!DE158="d",2,
IF(ErfassungMDQ!DE158="e",1))))),
IF(MDQ_S3!$W35=1,
IF(ErfassungMDQ!DE158="a",1,
IF(ErfassungMDQ!DE158="b",2,
IF(ErfassungMDQ!DE158="c",3,
IF(ErfassungMDQ!DE158="d",4,
IF(ErfassungMDQ!DE158="e",5))))),0))</f>
        <v>0</v>
      </c>
      <c r="DF158" s="277" t="b">
        <f>IF(MDQ_S3!$W35=5,
IF(ErfassungMDQ!DF158="a",5,
IF(ErfassungMDQ!DF158="b",4,
IF(ErfassungMDQ!DF158="c",3,
IF(ErfassungMDQ!DF158="d",2,
IF(ErfassungMDQ!DF158="e",1))))),
IF(MDQ_S3!$W35=1,
IF(ErfassungMDQ!DF158="a",1,
IF(ErfassungMDQ!DF158="b",2,
IF(ErfassungMDQ!DF158="c",3,
IF(ErfassungMDQ!DF158="d",4,
IF(ErfassungMDQ!DF158="e",5))))),0))</f>
        <v>0</v>
      </c>
      <c r="DG158" s="278" t="b">
        <f>IF(MDQ_S3!$W35=5,
IF(ErfassungMDQ!DG158="a",5,
IF(ErfassungMDQ!DG158="b",4,
IF(ErfassungMDQ!DG158="c",3,
IF(ErfassungMDQ!DG158="d",2,
IF(ErfassungMDQ!DG158="e",1))))),
IF(MDQ_S3!$W35=1,
IF(ErfassungMDQ!DG158="a",1,
IF(ErfassungMDQ!DG158="b",2,
IF(ErfassungMDQ!DG158="c",3,
IF(ErfassungMDQ!DG158="d",4,
IF(ErfassungMDQ!DG158="e",5))))),0))</f>
        <v>0</v>
      </c>
      <c r="DH158" s="277" t="b">
        <f>IF(MDQ_S3!$W35=5,
IF(ErfassungMDQ!DH158="a",5,
IF(ErfassungMDQ!DH158="b",4,
IF(ErfassungMDQ!DH158="c",3,
IF(ErfassungMDQ!DH158="d",2,
IF(ErfassungMDQ!DH158="e",1))))),
IF(MDQ_S3!$W35=1,
IF(ErfassungMDQ!DH158="a",1,
IF(ErfassungMDQ!DH158="b",2,
IF(ErfassungMDQ!DH158="c",3,
IF(ErfassungMDQ!DH158="d",4,
IF(ErfassungMDQ!DH158="e",5))))),0))</f>
        <v>0</v>
      </c>
      <c r="DI158" s="278" t="b">
        <f>IF(MDQ_S3!$W35=5,
IF(ErfassungMDQ!DI158="a",5,
IF(ErfassungMDQ!DI158="b",4,
IF(ErfassungMDQ!DI158="c",3,
IF(ErfassungMDQ!DI158="d",2,
IF(ErfassungMDQ!DI158="e",1))))),
IF(MDQ_S3!$W35=1,
IF(ErfassungMDQ!DI158="a",1,
IF(ErfassungMDQ!DI158="b",2,
IF(ErfassungMDQ!DI158="c",3,
IF(ErfassungMDQ!DI158="d",4,
IF(ErfassungMDQ!DI158="e",5))))),0))</f>
        <v>0</v>
      </c>
      <c r="DJ158" s="277" t="b">
        <f>IF(MDQ_S3!$W35=5,
IF(ErfassungMDQ!DJ158="a",5,
IF(ErfassungMDQ!DJ158="b",4,
IF(ErfassungMDQ!DJ158="c",3,
IF(ErfassungMDQ!DJ158="d",2,
IF(ErfassungMDQ!DJ158="e",1))))),
IF(MDQ_S3!$W35=1,
IF(ErfassungMDQ!DJ158="a",1,
IF(ErfassungMDQ!DJ158="b",2,
IF(ErfassungMDQ!DJ158="c",3,
IF(ErfassungMDQ!DJ158="d",4,
IF(ErfassungMDQ!DJ158="e",5))))),0))</f>
        <v>0</v>
      </c>
      <c r="DK158" s="278" t="b">
        <f>IF(MDQ_S3!$W35=5,
IF(ErfassungMDQ!DK158="a",5,
IF(ErfassungMDQ!DK158="b",4,
IF(ErfassungMDQ!DK158="c",3,
IF(ErfassungMDQ!DK158="d",2,
IF(ErfassungMDQ!DK158="e",1))))),
IF(MDQ_S3!$W35=1,
IF(ErfassungMDQ!DK158="a",1,
IF(ErfassungMDQ!DK158="b",2,
IF(ErfassungMDQ!DK158="c",3,
IF(ErfassungMDQ!DK158="d",4,
IF(ErfassungMDQ!DK158="e",5))))),0))</f>
        <v>0</v>
      </c>
      <c r="DL158" s="277" t="b">
        <f>IF(MDQ_S3!$W35=5,
IF(ErfassungMDQ!DL158="a",5,
IF(ErfassungMDQ!DL158="b",4,
IF(ErfassungMDQ!DL158="c",3,
IF(ErfassungMDQ!DL158="d",2,
IF(ErfassungMDQ!DL158="e",1))))),
IF(MDQ_S3!$W35=1,
IF(ErfassungMDQ!DL158="a",1,
IF(ErfassungMDQ!DL158="b",2,
IF(ErfassungMDQ!DL158="c",3,
IF(ErfassungMDQ!DL158="d",4,
IF(ErfassungMDQ!DL158="e",5))))),0))</f>
        <v>0</v>
      </c>
      <c r="DM158" s="278" t="b">
        <f>IF(MDQ_S3!$W35=5,
IF(ErfassungMDQ!DM158="a",5,
IF(ErfassungMDQ!DM158="b",4,
IF(ErfassungMDQ!DM158="c",3,
IF(ErfassungMDQ!DM158="d",2,
IF(ErfassungMDQ!DM158="e",1))))),
IF(MDQ_S3!$W35=1,
IF(ErfassungMDQ!DM158="a",1,
IF(ErfassungMDQ!DM158="b",2,
IF(ErfassungMDQ!DM158="c",3,
IF(ErfassungMDQ!DM158="d",4,
IF(ErfassungMDQ!DM158="e",5))))),0))</f>
        <v>0</v>
      </c>
      <c r="DN158" s="277" t="b">
        <f>IF(MDQ_S3!$W35=5,
IF(ErfassungMDQ!DN158="a",5,
IF(ErfassungMDQ!DN158="b",4,
IF(ErfassungMDQ!DN158="c",3,
IF(ErfassungMDQ!DN158="d",2,
IF(ErfassungMDQ!DN158="e",1))))),
IF(MDQ_S3!$W35=1,
IF(ErfassungMDQ!DN158="a",1,
IF(ErfassungMDQ!DN158="b",2,
IF(ErfassungMDQ!DN158="c",3,
IF(ErfassungMDQ!DN158="d",4,
IF(ErfassungMDQ!DN158="e",5))))),0))</f>
        <v>0</v>
      </c>
      <c r="DO158" s="278" t="b">
        <f>IF(MDQ_S3!$W35=5,
IF(ErfassungMDQ!DO158="a",5,
IF(ErfassungMDQ!DO158="b",4,
IF(ErfassungMDQ!DO158="c",3,
IF(ErfassungMDQ!DO158="d",2,
IF(ErfassungMDQ!DO158="e",1))))),
IF(MDQ_S3!$W35=1,
IF(ErfassungMDQ!DO158="a",1,
IF(ErfassungMDQ!DO158="b",2,
IF(ErfassungMDQ!DO158="c",3,
IF(ErfassungMDQ!DO158="d",4,
IF(ErfassungMDQ!DO158="e",5))))),0))</f>
        <v>0</v>
      </c>
      <c r="DP158" s="277" t="b">
        <f>IF(MDQ_S3!$W35=5,
IF(ErfassungMDQ!DP158="a",5,
IF(ErfassungMDQ!DP158="b",4,
IF(ErfassungMDQ!DP158="c",3,
IF(ErfassungMDQ!DP158="d",2,
IF(ErfassungMDQ!DP158="e",1))))),
IF(MDQ_S3!$W35=1,
IF(ErfassungMDQ!DP158="a",1,
IF(ErfassungMDQ!DP158="b",2,
IF(ErfassungMDQ!DP158="c",3,
IF(ErfassungMDQ!DP158="d",4,
IF(ErfassungMDQ!DP158="e",5))))),0))</f>
        <v>0</v>
      </c>
      <c r="DQ158" s="278" t="b">
        <f>IF(MDQ_S3!$W35=5,
IF(ErfassungMDQ!DQ158="a",5,
IF(ErfassungMDQ!DQ158="b",4,
IF(ErfassungMDQ!DQ158="c",3,
IF(ErfassungMDQ!DQ158="d",2,
IF(ErfassungMDQ!DQ158="e",1))))),
IF(MDQ_S3!$W35=1,
IF(ErfassungMDQ!DQ158="a",1,
IF(ErfassungMDQ!DQ158="b",2,
IF(ErfassungMDQ!DQ158="c",3,
IF(ErfassungMDQ!DQ158="d",4,
IF(ErfassungMDQ!DQ158="e",5))))),0))</f>
        <v>0</v>
      </c>
      <c r="DR158" s="277" t="b">
        <f>IF(MDQ_S3!$W35=5,
IF(ErfassungMDQ!DR158="a",5,
IF(ErfassungMDQ!DR158="b",4,
IF(ErfassungMDQ!DR158="c",3,
IF(ErfassungMDQ!DR158="d",2,
IF(ErfassungMDQ!DR158="e",1))))),
IF(MDQ_S3!$W35=1,
IF(ErfassungMDQ!DR158="a",1,
IF(ErfassungMDQ!DR158="b",2,
IF(ErfassungMDQ!DR158="c",3,
IF(ErfassungMDQ!DR158="d",4,
IF(ErfassungMDQ!DR158="e",5))))),0))</f>
        <v>0</v>
      </c>
      <c r="DS158" s="278" t="b">
        <f>IF(MDQ_S3!$W35=5,
IF(ErfassungMDQ!DS158="a",5,
IF(ErfassungMDQ!DS158="b",4,
IF(ErfassungMDQ!DS158="c",3,
IF(ErfassungMDQ!DS158="d",2,
IF(ErfassungMDQ!DS158="e",1))))),
IF(MDQ_S3!$W35=1,
IF(ErfassungMDQ!DS158="a",1,
IF(ErfassungMDQ!DS158="b",2,
IF(ErfassungMDQ!DS158="c",3,
IF(ErfassungMDQ!DS158="d",4,
IF(ErfassungMDQ!DS158="e",5))))),0))</f>
        <v>0</v>
      </c>
      <c r="DT158" s="277" t="b">
        <f>IF(MDQ_S3!$W35=5,
IF(ErfassungMDQ!DT158="a",5,
IF(ErfassungMDQ!DT158="b",4,
IF(ErfassungMDQ!DT158="c",3,
IF(ErfassungMDQ!DT158="d",2,
IF(ErfassungMDQ!DT158="e",1))))),
IF(MDQ_S3!$W35=1,
IF(ErfassungMDQ!DT158="a",1,
IF(ErfassungMDQ!DT158="b",2,
IF(ErfassungMDQ!DT158="c",3,
IF(ErfassungMDQ!DT158="d",4,
IF(ErfassungMDQ!DT158="e",5))))),0))</f>
        <v>0</v>
      </c>
      <c r="DU158" s="278" t="b">
        <f>IF(MDQ_S3!$W35=5,
IF(ErfassungMDQ!DU158="a",5,
IF(ErfassungMDQ!DU158="b",4,
IF(ErfassungMDQ!DU158="c",3,
IF(ErfassungMDQ!DU158="d",2,
IF(ErfassungMDQ!DU158="e",1))))),
IF(MDQ_S3!$W35=1,
IF(ErfassungMDQ!DU158="a",1,
IF(ErfassungMDQ!DU158="b",2,
IF(ErfassungMDQ!DU158="c",3,
IF(ErfassungMDQ!DU158="d",4,
IF(ErfassungMDQ!DU158="e",5))))),0))</f>
        <v>0</v>
      </c>
      <c r="DV158" s="277" t="b">
        <f>IF(MDQ_S3!$W35=5,
IF(ErfassungMDQ!DV158="a",5,
IF(ErfassungMDQ!DV158="b",4,
IF(ErfassungMDQ!DV158="c",3,
IF(ErfassungMDQ!DV158="d",2,
IF(ErfassungMDQ!DV158="e",1))))),
IF(MDQ_S3!$W35=1,
IF(ErfassungMDQ!DV158="a",1,
IF(ErfassungMDQ!DV158="b",2,
IF(ErfassungMDQ!DV158="c",3,
IF(ErfassungMDQ!DV158="d",4,
IF(ErfassungMDQ!DV158="e",5))))),0))</f>
        <v>0</v>
      </c>
      <c r="DW158" s="278" t="b">
        <f>IF(MDQ_S3!$W35=5,
IF(ErfassungMDQ!DW158="a",5,
IF(ErfassungMDQ!DW158="b",4,
IF(ErfassungMDQ!DW158="c",3,
IF(ErfassungMDQ!DW158="d",2,
IF(ErfassungMDQ!DW158="e",1))))),
IF(MDQ_S3!$W35=1,
IF(ErfassungMDQ!DW158="a",1,
IF(ErfassungMDQ!DW158="b",2,
IF(ErfassungMDQ!DW158="c",3,
IF(ErfassungMDQ!DW158="d",4,
IF(ErfassungMDQ!DW158="e",5))))),0))</f>
        <v>0</v>
      </c>
      <c r="DX158" s="277" t="b">
        <f>IF(MDQ_S3!$W35=5,
IF(ErfassungMDQ!DX158="a",5,
IF(ErfassungMDQ!DX158="b",4,
IF(ErfassungMDQ!DX158="c",3,
IF(ErfassungMDQ!DX158="d",2,
IF(ErfassungMDQ!DX158="e",1))))),
IF(MDQ_S3!$W35=1,
IF(ErfassungMDQ!DX158="a",1,
IF(ErfassungMDQ!DX158="b",2,
IF(ErfassungMDQ!DX158="c",3,
IF(ErfassungMDQ!DX158="d",4,
IF(ErfassungMDQ!DX158="e",5))))),0))</f>
        <v>0</v>
      </c>
      <c r="DY158" s="278" t="b">
        <f>IF(MDQ_S3!$W35=5,
IF(ErfassungMDQ!DY158="a",5,
IF(ErfassungMDQ!DY158="b",4,
IF(ErfassungMDQ!DY158="c",3,
IF(ErfassungMDQ!DY158="d",2,
IF(ErfassungMDQ!DY158="e",1))))),
IF(MDQ_S3!$W35=1,
IF(ErfassungMDQ!DY158="a",1,
IF(ErfassungMDQ!DY158="b",2,
IF(ErfassungMDQ!DY158="c",3,
IF(ErfassungMDQ!DY158="d",4,
IF(ErfassungMDQ!DY158="e",5))))),0))</f>
        <v>0</v>
      </c>
      <c r="DZ158" s="277" t="b">
        <f>IF(MDQ_S3!$W35=5,
IF(ErfassungMDQ!DZ158="a",5,
IF(ErfassungMDQ!DZ158="b",4,
IF(ErfassungMDQ!DZ158="c",3,
IF(ErfassungMDQ!DZ158="d",2,
IF(ErfassungMDQ!DZ158="e",1))))),
IF(MDQ_S3!$W35=1,
IF(ErfassungMDQ!DZ158="a",1,
IF(ErfassungMDQ!DZ158="b",2,
IF(ErfassungMDQ!DZ158="c",3,
IF(ErfassungMDQ!DZ158="d",4,
IF(ErfassungMDQ!DZ158="e",5))))),0))</f>
        <v>0</v>
      </c>
      <c r="EA158" s="278" t="b">
        <f>IF(MDQ_S3!$W35=5,
IF(ErfassungMDQ!EA158="a",5,
IF(ErfassungMDQ!EA158="b",4,
IF(ErfassungMDQ!EA158="c",3,
IF(ErfassungMDQ!EA158="d",2,
IF(ErfassungMDQ!EA158="e",1))))),
IF(MDQ_S3!$W35=1,
IF(ErfassungMDQ!EA158="a",1,
IF(ErfassungMDQ!EA158="b",2,
IF(ErfassungMDQ!EA158="c",3,
IF(ErfassungMDQ!EA158="d",4,
IF(ErfassungMDQ!EA158="e",5))))),0))</f>
        <v>0</v>
      </c>
      <c r="EB158" s="116"/>
      <c r="EC158" s="116"/>
      <c r="ED158" s="116"/>
      <c r="EE158" s="116"/>
      <c r="EF158" s="116"/>
      <c r="EG158" s="116"/>
      <c r="EH158" s="116"/>
      <c r="EI158" s="116"/>
      <c r="EJ158" s="116"/>
      <c r="EK158" s="116"/>
      <c r="EL158" s="116"/>
      <c r="EM158" s="116"/>
      <c r="EN158" s="116"/>
      <c r="EO158" s="116"/>
      <c r="EP158" s="116"/>
      <c r="EQ158" s="116"/>
      <c r="ER158" s="116"/>
      <c r="ES158" s="116"/>
      <c r="ET158" s="116"/>
      <c r="EU158" s="116"/>
      <c r="EV158" s="116"/>
      <c r="EW158" s="116"/>
      <c r="EX158" s="116"/>
      <c r="EY158" s="116"/>
    </row>
    <row r="159" spans="1:155" ht="12.75" customHeight="1">
      <c r="A159" s="276">
        <v>152</v>
      </c>
      <c r="B159" s="277" t="b">
        <f>IF(MDQ_S3!$W36=5,
IF(ErfassungMDQ!B159="a",5,
IF(ErfassungMDQ!B159="b",4,
IF(ErfassungMDQ!B159="c",3,
IF(ErfassungMDQ!B159="d",2,
IF(ErfassungMDQ!B159="e",1))))),
IF(MDQ_S3!$W36=1,
IF(ErfassungMDQ!B159="a",1,
IF(ErfassungMDQ!B159="b",2,
IF(ErfassungMDQ!B159="c",3,
IF(ErfassungMDQ!B159="d",4,
IF(ErfassungMDQ!B159="e",5))))),0))</f>
        <v>0</v>
      </c>
      <c r="C159" s="278" t="b">
        <f>IF(MDQ_S3!$W36=5,
IF(ErfassungMDQ!C159="a",5,
IF(ErfassungMDQ!C159="b",4,
IF(ErfassungMDQ!C159="c",3,
IF(ErfassungMDQ!C159="d",2,
IF(ErfassungMDQ!C159="e",1))))),
IF(MDQ_S3!$W36=1,
IF(ErfassungMDQ!C159="a",1,
IF(ErfassungMDQ!C159="b",2,
IF(ErfassungMDQ!C159="c",3,
IF(ErfassungMDQ!C159="d",4,
IF(ErfassungMDQ!C159="e",5))))),0))</f>
        <v>0</v>
      </c>
      <c r="D159" s="277" t="b">
        <f>IF(MDQ_S3!$W36=5,
IF(ErfassungMDQ!D159="a",5,
IF(ErfassungMDQ!D159="b",4,
IF(ErfassungMDQ!D159="c",3,
IF(ErfassungMDQ!D159="d",2,
IF(ErfassungMDQ!D159="e",1))))),
IF(MDQ_S3!$W36=1,
IF(ErfassungMDQ!D159="a",1,
IF(ErfassungMDQ!D159="b",2,
IF(ErfassungMDQ!D159="c",3,
IF(ErfassungMDQ!D159="d",4,
IF(ErfassungMDQ!D159="e",5))))),0))</f>
        <v>0</v>
      </c>
      <c r="E159" s="278" t="b">
        <f>IF(MDQ_S3!$W36=5,
IF(ErfassungMDQ!E159="a",5,
IF(ErfassungMDQ!E159="b",4,
IF(ErfassungMDQ!E159="c",3,
IF(ErfassungMDQ!E159="d",2,
IF(ErfassungMDQ!E159="e",1))))),
IF(MDQ_S3!$W36=1,
IF(ErfassungMDQ!E159="a",1,
IF(ErfassungMDQ!E159="b",2,
IF(ErfassungMDQ!E159="c",3,
IF(ErfassungMDQ!E159="d",4,
IF(ErfassungMDQ!E159="e",5))))),0))</f>
        <v>0</v>
      </c>
      <c r="F159" s="277" t="b">
        <f>IF(MDQ_S3!$W36=5,
IF(ErfassungMDQ!F159="a",5,
IF(ErfassungMDQ!F159="b",4,
IF(ErfassungMDQ!F159="c",3,
IF(ErfassungMDQ!F159="d",2,
IF(ErfassungMDQ!F159="e",1))))),
IF(MDQ_S3!$W36=1,
IF(ErfassungMDQ!F159="a",1,
IF(ErfassungMDQ!F159="b",2,
IF(ErfassungMDQ!F159="c",3,
IF(ErfassungMDQ!F159="d",4,
IF(ErfassungMDQ!F159="e",5))))),0))</f>
        <v>0</v>
      </c>
      <c r="G159" s="278" t="b">
        <f>IF(MDQ_S3!$W36=5,
IF(ErfassungMDQ!G159="a",5,
IF(ErfassungMDQ!G159="b",4,
IF(ErfassungMDQ!G159="c",3,
IF(ErfassungMDQ!G159="d",2,
IF(ErfassungMDQ!G159="e",1))))),
IF(MDQ_S3!$W36=1,
IF(ErfassungMDQ!G159="a",1,
IF(ErfassungMDQ!G159="b",2,
IF(ErfassungMDQ!G159="c",3,
IF(ErfassungMDQ!G159="d",4,
IF(ErfassungMDQ!G159="e",5))))),0))</f>
        <v>0</v>
      </c>
      <c r="H159" s="277" t="b">
        <f>IF(MDQ_S3!$W36=5,
IF(ErfassungMDQ!H159="a",5,
IF(ErfassungMDQ!H159="b",4,
IF(ErfassungMDQ!H159="c",3,
IF(ErfassungMDQ!H159="d",2,
IF(ErfassungMDQ!H159="e",1))))),
IF(MDQ_S3!$W36=1,
IF(ErfassungMDQ!H159="a",1,
IF(ErfassungMDQ!H159="b",2,
IF(ErfassungMDQ!H159="c",3,
IF(ErfassungMDQ!H159="d",4,
IF(ErfassungMDQ!H159="e",5))))),0))</f>
        <v>0</v>
      </c>
      <c r="I159" s="278" t="b">
        <f>IF(MDQ_S3!$W36=5,
IF(ErfassungMDQ!I159="a",5,
IF(ErfassungMDQ!I159="b",4,
IF(ErfassungMDQ!I159="c",3,
IF(ErfassungMDQ!I159="d",2,
IF(ErfassungMDQ!I159="e",1))))),
IF(MDQ_S3!$W36=1,
IF(ErfassungMDQ!I159="a",1,
IF(ErfassungMDQ!I159="b",2,
IF(ErfassungMDQ!I159="c",3,
IF(ErfassungMDQ!I159="d",4,
IF(ErfassungMDQ!I159="e",5))))),0))</f>
        <v>0</v>
      </c>
      <c r="J159" s="277" t="b">
        <f>IF(MDQ_S3!$W36=5,
IF(ErfassungMDQ!J159="a",5,
IF(ErfassungMDQ!J159="b",4,
IF(ErfassungMDQ!J159="c",3,
IF(ErfassungMDQ!J159="d",2,
IF(ErfassungMDQ!J159="e",1))))),
IF(MDQ_S3!$W36=1,
IF(ErfassungMDQ!J159="a",1,
IF(ErfassungMDQ!J159="b",2,
IF(ErfassungMDQ!J159="c",3,
IF(ErfassungMDQ!J159="d",4,
IF(ErfassungMDQ!J159="e",5))))),0))</f>
        <v>0</v>
      </c>
      <c r="K159" s="278" t="b">
        <f>IF(MDQ_S3!$W36=5,
IF(ErfassungMDQ!K159="a",5,
IF(ErfassungMDQ!K159="b",4,
IF(ErfassungMDQ!K159="c",3,
IF(ErfassungMDQ!K159="d",2,
IF(ErfassungMDQ!K159="e",1))))),
IF(MDQ_S3!$W36=1,
IF(ErfassungMDQ!K159="a",1,
IF(ErfassungMDQ!K159="b",2,
IF(ErfassungMDQ!K159="c",3,
IF(ErfassungMDQ!K159="d",4,
IF(ErfassungMDQ!K159="e",5))))),0))</f>
        <v>0</v>
      </c>
      <c r="L159" s="277" t="b">
        <f>IF(MDQ_S3!$W36=5,
IF(ErfassungMDQ!L159="a",5,
IF(ErfassungMDQ!L159="b",4,
IF(ErfassungMDQ!L159="c",3,
IF(ErfassungMDQ!L159="d",2,
IF(ErfassungMDQ!L159="e",1))))),
IF(MDQ_S3!$W36=1,
IF(ErfassungMDQ!L159="a",1,
IF(ErfassungMDQ!L159="b",2,
IF(ErfassungMDQ!L159="c",3,
IF(ErfassungMDQ!L159="d",4,
IF(ErfassungMDQ!L159="e",5))))),0))</f>
        <v>0</v>
      </c>
      <c r="M159" s="278" t="b">
        <f>IF(MDQ_S3!$W36=5,
IF(ErfassungMDQ!M159="a",5,
IF(ErfassungMDQ!M159="b",4,
IF(ErfassungMDQ!M159="c",3,
IF(ErfassungMDQ!M159="d",2,
IF(ErfassungMDQ!M159="e",1))))),
IF(MDQ_S3!$W36=1,
IF(ErfassungMDQ!M159="a",1,
IF(ErfassungMDQ!M159="b",2,
IF(ErfassungMDQ!M159="c",3,
IF(ErfassungMDQ!M159="d",4,
IF(ErfassungMDQ!M159="e",5))))),0))</f>
        <v>0</v>
      </c>
      <c r="N159" s="277" t="b">
        <f>IF(MDQ_S3!$W36=5,
IF(ErfassungMDQ!N159="a",5,
IF(ErfassungMDQ!N159="b",4,
IF(ErfassungMDQ!N159="c",3,
IF(ErfassungMDQ!N159="d",2,
IF(ErfassungMDQ!N159="e",1))))),
IF(MDQ_S3!$W36=1,
IF(ErfassungMDQ!N159="a",1,
IF(ErfassungMDQ!N159="b",2,
IF(ErfassungMDQ!N159="c",3,
IF(ErfassungMDQ!N159="d",4,
IF(ErfassungMDQ!N159="e",5))))),0))</f>
        <v>0</v>
      </c>
      <c r="O159" s="278" t="b">
        <f>IF(MDQ_S3!$W36=5,
IF(ErfassungMDQ!O159="a",5,
IF(ErfassungMDQ!O159="b",4,
IF(ErfassungMDQ!O159="c",3,
IF(ErfassungMDQ!O159="d",2,
IF(ErfassungMDQ!O159="e",1))))),
IF(MDQ_S3!$W36=1,
IF(ErfassungMDQ!O159="a",1,
IF(ErfassungMDQ!O159="b",2,
IF(ErfassungMDQ!O159="c",3,
IF(ErfassungMDQ!O159="d",4,
IF(ErfassungMDQ!O159="e",5))))),0))</f>
        <v>0</v>
      </c>
      <c r="P159" s="277" t="b">
        <f>IF(MDQ_S3!$W36=5,
IF(ErfassungMDQ!P159="a",5,
IF(ErfassungMDQ!P159="b",4,
IF(ErfassungMDQ!P159="c",3,
IF(ErfassungMDQ!P159="d",2,
IF(ErfassungMDQ!P159="e",1))))),
IF(MDQ_S3!$W36=1,
IF(ErfassungMDQ!P159="a",1,
IF(ErfassungMDQ!P159="b",2,
IF(ErfassungMDQ!P159="c",3,
IF(ErfassungMDQ!P159="d",4,
IF(ErfassungMDQ!P159="e",5))))),0))</f>
        <v>0</v>
      </c>
      <c r="Q159" s="278" t="b">
        <f>IF(MDQ_S3!$W36=5,
IF(ErfassungMDQ!Q159="a",5,
IF(ErfassungMDQ!Q159="b",4,
IF(ErfassungMDQ!Q159="c",3,
IF(ErfassungMDQ!Q159="d",2,
IF(ErfassungMDQ!Q159="e",1))))),
IF(MDQ_S3!$W36=1,
IF(ErfassungMDQ!Q159="a",1,
IF(ErfassungMDQ!Q159="b",2,
IF(ErfassungMDQ!Q159="c",3,
IF(ErfassungMDQ!Q159="d",4,
IF(ErfassungMDQ!Q159="e",5))))),0))</f>
        <v>0</v>
      </c>
      <c r="R159" s="277" t="b">
        <f>IF(MDQ_S3!$W36=5,
IF(ErfassungMDQ!R159="a",5,
IF(ErfassungMDQ!R159="b",4,
IF(ErfassungMDQ!R159="c",3,
IF(ErfassungMDQ!R159="d",2,
IF(ErfassungMDQ!R159="e",1))))),
IF(MDQ_S3!$W36=1,
IF(ErfassungMDQ!R159="a",1,
IF(ErfassungMDQ!R159="b",2,
IF(ErfassungMDQ!R159="c",3,
IF(ErfassungMDQ!R159="d",4,
IF(ErfassungMDQ!R159="e",5))))),0))</f>
        <v>0</v>
      </c>
      <c r="S159" s="278" t="b">
        <f>IF(MDQ_S3!$W36=5,
IF(ErfassungMDQ!S159="a",5,
IF(ErfassungMDQ!S159="b",4,
IF(ErfassungMDQ!S159="c",3,
IF(ErfassungMDQ!S159="d",2,
IF(ErfassungMDQ!S159="e",1))))),
IF(MDQ_S3!$W36=1,
IF(ErfassungMDQ!S159="a",1,
IF(ErfassungMDQ!S159="b",2,
IF(ErfassungMDQ!S159="c",3,
IF(ErfassungMDQ!S159="d",4,
IF(ErfassungMDQ!S159="e",5))))),0))</f>
        <v>0</v>
      </c>
      <c r="T159" s="277" t="b">
        <f>IF(MDQ_S3!$W36=5,
IF(ErfassungMDQ!T159="a",5,
IF(ErfassungMDQ!T159="b",4,
IF(ErfassungMDQ!T159="c",3,
IF(ErfassungMDQ!T159="d",2,
IF(ErfassungMDQ!T159="e",1))))),
IF(MDQ_S3!$W36=1,
IF(ErfassungMDQ!T159="a",1,
IF(ErfassungMDQ!T159="b",2,
IF(ErfassungMDQ!T159="c",3,
IF(ErfassungMDQ!T159="d",4,
IF(ErfassungMDQ!T159="e",5))))),0))</f>
        <v>0</v>
      </c>
      <c r="U159" s="278" t="b">
        <f>IF(MDQ_S3!$W36=5,
IF(ErfassungMDQ!U159="a",5,
IF(ErfassungMDQ!U159="b",4,
IF(ErfassungMDQ!U159="c",3,
IF(ErfassungMDQ!U159="d",2,
IF(ErfassungMDQ!U159="e",1))))),
IF(MDQ_S3!$W36=1,
IF(ErfassungMDQ!U159="a",1,
IF(ErfassungMDQ!U159="b",2,
IF(ErfassungMDQ!U159="c",3,
IF(ErfassungMDQ!U159="d",4,
IF(ErfassungMDQ!U159="e",5))))),0))</f>
        <v>0</v>
      </c>
      <c r="V159" s="277" t="b">
        <f>IF(MDQ_S3!$W36=5,
IF(ErfassungMDQ!V159="a",5,
IF(ErfassungMDQ!V159="b",4,
IF(ErfassungMDQ!V159="c",3,
IF(ErfassungMDQ!V159="d",2,
IF(ErfassungMDQ!V159="e",1))))),
IF(MDQ_S3!$W36=1,
IF(ErfassungMDQ!V159="a",1,
IF(ErfassungMDQ!V159="b",2,
IF(ErfassungMDQ!V159="c",3,
IF(ErfassungMDQ!V159="d",4,
IF(ErfassungMDQ!V159="e",5))))),0))</f>
        <v>0</v>
      </c>
      <c r="W159" s="278" t="b">
        <f>IF(MDQ_S3!$W36=5,
IF(ErfassungMDQ!W159="a",5,
IF(ErfassungMDQ!W159="b",4,
IF(ErfassungMDQ!W159="c",3,
IF(ErfassungMDQ!W159="d",2,
IF(ErfassungMDQ!W159="e",1))))),
IF(MDQ_S3!$W36=1,
IF(ErfassungMDQ!W159="a",1,
IF(ErfassungMDQ!W159="b",2,
IF(ErfassungMDQ!W159="c",3,
IF(ErfassungMDQ!W159="d",4,
IF(ErfassungMDQ!W159="e",5))))),0))</f>
        <v>0</v>
      </c>
      <c r="X159" s="277" t="b">
        <f>IF(MDQ_S3!$W36=5,
IF(ErfassungMDQ!X159="a",5,
IF(ErfassungMDQ!X159="b",4,
IF(ErfassungMDQ!X159="c",3,
IF(ErfassungMDQ!X159="d",2,
IF(ErfassungMDQ!X159="e",1))))),
IF(MDQ_S3!$W36=1,
IF(ErfassungMDQ!X159="a",1,
IF(ErfassungMDQ!X159="b",2,
IF(ErfassungMDQ!X159="c",3,
IF(ErfassungMDQ!X159="d",4,
IF(ErfassungMDQ!X159="e",5))))),0))</f>
        <v>0</v>
      </c>
      <c r="Y159" s="278" t="b">
        <f>IF(MDQ_S3!$W36=5,
IF(ErfassungMDQ!Y159="a",5,
IF(ErfassungMDQ!Y159="b",4,
IF(ErfassungMDQ!Y159="c",3,
IF(ErfassungMDQ!Y159="d",2,
IF(ErfassungMDQ!Y159="e",1))))),
IF(MDQ_S3!$W36=1,
IF(ErfassungMDQ!Y159="a",1,
IF(ErfassungMDQ!Y159="b",2,
IF(ErfassungMDQ!Y159="c",3,
IF(ErfassungMDQ!Y159="d",4,
IF(ErfassungMDQ!Y159="e",5))))),0))</f>
        <v>0</v>
      </c>
      <c r="Z159" s="277" t="b">
        <f>IF(MDQ_S3!$W36=5,
IF(ErfassungMDQ!Z159="a",5,
IF(ErfassungMDQ!Z159="b",4,
IF(ErfassungMDQ!Z159="c",3,
IF(ErfassungMDQ!Z159="d",2,
IF(ErfassungMDQ!Z159="e",1))))),
IF(MDQ_S3!$W36=1,
IF(ErfassungMDQ!Z159="a",1,
IF(ErfassungMDQ!Z159="b",2,
IF(ErfassungMDQ!Z159="c",3,
IF(ErfassungMDQ!Z159="d",4,
IF(ErfassungMDQ!Z159="e",5))))),0))</f>
        <v>0</v>
      </c>
      <c r="AA159" s="278" t="b">
        <f>IF(MDQ_S3!$W36=5,
IF(ErfassungMDQ!AA159="a",5,
IF(ErfassungMDQ!AA159="b",4,
IF(ErfassungMDQ!AA159="c",3,
IF(ErfassungMDQ!AA159="d",2,
IF(ErfassungMDQ!AA159="e",1))))),
IF(MDQ_S3!$W36=1,
IF(ErfassungMDQ!AA159="a",1,
IF(ErfassungMDQ!AA159="b",2,
IF(ErfassungMDQ!AA159="c",3,
IF(ErfassungMDQ!AA159="d",4,
IF(ErfassungMDQ!AA159="e",5))))),0))</f>
        <v>0</v>
      </c>
      <c r="AB159" s="277" t="b">
        <f>IF(MDQ_S3!$W36=5,
IF(ErfassungMDQ!AB159="a",5,
IF(ErfassungMDQ!AB159="b",4,
IF(ErfassungMDQ!AB159="c",3,
IF(ErfassungMDQ!AB159="d",2,
IF(ErfassungMDQ!AB159="e",1))))),
IF(MDQ_S3!$W36=1,
IF(ErfassungMDQ!AB159="a",1,
IF(ErfassungMDQ!AB159="b",2,
IF(ErfassungMDQ!AB159="c",3,
IF(ErfassungMDQ!AB159="d",4,
IF(ErfassungMDQ!AB159="e",5))))),0))</f>
        <v>0</v>
      </c>
      <c r="AC159" s="278" t="b">
        <f>IF(MDQ_S3!$W36=5,
IF(ErfassungMDQ!AC159="a",5,
IF(ErfassungMDQ!AC159="b",4,
IF(ErfassungMDQ!AC159="c",3,
IF(ErfassungMDQ!AC159="d",2,
IF(ErfassungMDQ!AC159="e",1))))),
IF(MDQ_S3!$W36=1,
IF(ErfassungMDQ!AC159="a",1,
IF(ErfassungMDQ!AC159="b",2,
IF(ErfassungMDQ!AC159="c",3,
IF(ErfassungMDQ!AC159="d",4,
IF(ErfassungMDQ!AC159="e",5))))),0))</f>
        <v>0</v>
      </c>
      <c r="AD159" s="277" t="b">
        <f>IF(MDQ_S3!$W36=5,
IF(ErfassungMDQ!AD159="a",5,
IF(ErfassungMDQ!AD159="b",4,
IF(ErfassungMDQ!AD159="c",3,
IF(ErfassungMDQ!AD159="d",2,
IF(ErfassungMDQ!AD159="e",1))))),
IF(MDQ_S3!$W36=1,
IF(ErfassungMDQ!AD159="a",1,
IF(ErfassungMDQ!AD159="b",2,
IF(ErfassungMDQ!AD159="c",3,
IF(ErfassungMDQ!AD159="d",4,
IF(ErfassungMDQ!AD159="e",5))))),0))</f>
        <v>0</v>
      </c>
      <c r="AE159" s="278" t="b">
        <f>IF(MDQ_S3!$W36=5,
IF(ErfassungMDQ!AE159="a",5,
IF(ErfassungMDQ!AE159="b",4,
IF(ErfassungMDQ!AE159="c",3,
IF(ErfassungMDQ!AE159="d",2,
IF(ErfassungMDQ!AE159="e",1))))),
IF(MDQ_S3!$W36=1,
IF(ErfassungMDQ!AE159="a",1,
IF(ErfassungMDQ!AE159="b",2,
IF(ErfassungMDQ!AE159="c",3,
IF(ErfassungMDQ!AE159="d",4,
IF(ErfassungMDQ!AE159="e",5))))),0))</f>
        <v>0</v>
      </c>
      <c r="AF159" s="277" t="b">
        <f>IF(MDQ_S3!$W36=5,
IF(ErfassungMDQ!AF159="a",5,
IF(ErfassungMDQ!AF159="b",4,
IF(ErfassungMDQ!AF159="c",3,
IF(ErfassungMDQ!AF159="d",2,
IF(ErfassungMDQ!AF159="e",1))))),
IF(MDQ_S3!$W36=1,
IF(ErfassungMDQ!AF159="a",1,
IF(ErfassungMDQ!AF159="b",2,
IF(ErfassungMDQ!AF159="c",3,
IF(ErfassungMDQ!AF159="d",4,
IF(ErfassungMDQ!AF159="e",5))))),0))</f>
        <v>0</v>
      </c>
      <c r="AG159" s="278" t="b">
        <f>IF(MDQ_S3!$W36=5,
IF(ErfassungMDQ!AG159="a",5,
IF(ErfassungMDQ!AG159="b",4,
IF(ErfassungMDQ!AG159="c",3,
IF(ErfassungMDQ!AG159="d",2,
IF(ErfassungMDQ!AG159="e",1))))),
IF(MDQ_S3!$W36=1,
IF(ErfassungMDQ!AG159="a",1,
IF(ErfassungMDQ!AG159="b",2,
IF(ErfassungMDQ!AG159="c",3,
IF(ErfassungMDQ!AG159="d",4,
IF(ErfassungMDQ!AG159="e",5))))),0))</f>
        <v>0</v>
      </c>
      <c r="AH159" s="277" t="b">
        <f>IF(MDQ_S3!$W36=5,
IF(ErfassungMDQ!AH159="a",5,
IF(ErfassungMDQ!AH159="b",4,
IF(ErfassungMDQ!AH159="c",3,
IF(ErfassungMDQ!AH159="d",2,
IF(ErfassungMDQ!AH159="e",1))))),
IF(MDQ_S3!$W36=1,
IF(ErfassungMDQ!AH159="a",1,
IF(ErfassungMDQ!AH159="b",2,
IF(ErfassungMDQ!AH159="c",3,
IF(ErfassungMDQ!AH159="d",4,
IF(ErfassungMDQ!AH159="e",5))))),0))</f>
        <v>0</v>
      </c>
      <c r="AI159" s="278" t="b">
        <f>IF(MDQ_S3!$W36=5,
IF(ErfassungMDQ!AI159="a",5,
IF(ErfassungMDQ!AI159="b",4,
IF(ErfassungMDQ!AI159="c",3,
IF(ErfassungMDQ!AI159="d",2,
IF(ErfassungMDQ!AI159="e",1))))),
IF(MDQ_S3!$W36=1,
IF(ErfassungMDQ!AI159="a",1,
IF(ErfassungMDQ!AI159="b",2,
IF(ErfassungMDQ!AI159="c",3,
IF(ErfassungMDQ!AI159="d",4,
IF(ErfassungMDQ!AI159="e",5))))),0))</f>
        <v>0</v>
      </c>
      <c r="AJ159" s="277" t="b">
        <f>IF(MDQ_S3!$W36=5,
IF(ErfassungMDQ!AJ159="a",5,
IF(ErfassungMDQ!AJ159="b",4,
IF(ErfassungMDQ!AJ159="c",3,
IF(ErfassungMDQ!AJ159="d",2,
IF(ErfassungMDQ!AJ159="e",1))))),
IF(MDQ_S3!$W36=1,
IF(ErfassungMDQ!AJ159="a",1,
IF(ErfassungMDQ!AJ159="b",2,
IF(ErfassungMDQ!AJ159="c",3,
IF(ErfassungMDQ!AJ159="d",4,
IF(ErfassungMDQ!AJ159="e",5))))),0))</f>
        <v>0</v>
      </c>
      <c r="AK159" s="278" t="b">
        <f>IF(MDQ_S3!$W36=5,
IF(ErfassungMDQ!AK159="a",5,
IF(ErfassungMDQ!AK159="b",4,
IF(ErfassungMDQ!AK159="c",3,
IF(ErfassungMDQ!AK159="d",2,
IF(ErfassungMDQ!AK159="e",1))))),
IF(MDQ_S3!$W36=1,
IF(ErfassungMDQ!AK159="a",1,
IF(ErfassungMDQ!AK159="b",2,
IF(ErfassungMDQ!AK159="c",3,
IF(ErfassungMDQ!AK159="d",4,
IF(ErfassungMDQ!AK159="e",5))))),0))</f>
        <v>0</v>
      </c>
      <c r="AL159" s="277" t="b">
        <f>IF(MDQ_S3!$W36=5,
IF(ErfassungMDQ!AL159="a",5,
IF(ErfassungMDQ!AL159="b",4,
IF(ErfassungMDQ!AL159="c",3,
IF(ErfassungMDQ!AL159="d",2,
IF(ErfassungMDQ!AL159="e",1))))),
IF(MDQ_S3!$W36=1,
IF(ErfassungMDQ!AL159="a",1,
IF(ErfassungMDQ!AL159="b",2,
IF(ErfassungMDQ!AL159="c",3,
IF(ErfassungMDQ!AL159="d",4,
IF(ErfassungMDQ!AL159="e",5))))),0))</f>
        <v>0</v>
      </c>
      <c r="AM159" s="278" t="b">
        <f>IF(MDQ_S3!$W36=5,
IF(ErfassungMDQ!AM159="a",5,
IF(ErfassungMDQ!AM159="b",4,
IF(ErfassungMDQ!AM159="c",3,
IF(ErfassungMDQ!AM159="d",2,
IF(ErfassungMDQ!AM159="e",1))))),
IF(MDQ_S3!$W36=1,
IF(ErfassungMDQ!AM159="a",1,
IF(ErfassungMDQ!AM159="b",2,
IF(ErfassungMDQ!AM159="c",3,
IF(ErfassungMDQ!AM159="d",4,
IF(ErfassungMDQ!AM159="e",5))))),0))</f>
        <v>0</v>
      </c>
      <c r="AN159" s="277" t="b">
        <f>IF(MDQ_S3!$W36=5,
IF(ErfassungMDQ!AN159="a",5,
IF(ErfassungMDQ!AN159="b",4,
IF(ErfassungMDQ!AN159="c",3,
IF(ErfassungMDQ!AN159="d",2,
IF(ErfassungMDQ!AN159="e",1))))),
IF(MDQ_S3!$W36=1,
IF(ErfassungMDQ!AN159="a",1,
IF(ErfassungMDQ!AN159="b",2,
IF(ErfassungMDQ!AN159="c",3,
IF(ErfassungMDQ!AN159="d",4,
IF(ErfassungMDQ!AN159="e",5))))),0))</f>
        <v>0</v>
      </c>
      <c r="AO159" s="278" t="b">
        <f>IF(MDQ_S3!$W36=5,
IF(ErfassungMDQ!AO159="a",5,
IF(ErfassungMDQ!AO159="b",4,
IF(ErfassungMDQ!AO159="c",3,
IF(ErfassungMDQ!AO159="d",2,
IF(ErfassungMDQ!AO159="e",1))))),
IF(MDQ_S3!$W36=1,
IF(ErfassungMDQ!AO159="a",1,
IF(ErfassungMDQ!AO159="b",2,
IF(ErfassungMDQ!AO159="c",3,
IF(ErfassungMDQ!AO159="d",4,
IF(ErfassungMDQ!AO159="e",5))))),0))</f>
        <v>0</v>
      </c>
      <c r="AP159" s="277" t="b">
        <f>IF(MDQ_S3!$W36=5,
IF(ErfassungMDQ!AP159="a",5,
IF(ErfassungMDQ!AP159="b",4,
IF(ErfassungMDQ!AP159="c",3,
IF(ErfassungMDQ!AP159="d",2,
IF(ErfassungMDQ!AP159="e",1))))),
IF(MDQ_S3!$W36=1,
IF(ErfassungMDQ!AP159="a",1,
IF(ErfassungMDQ!AP159="b",2,
IF(ErfassungMDQ!AP159="c",3,
IF(ErfassungMDQ!AP159="d",4,
IF(ErfassungMDQ!AP159="e",5))))),0))</f>
        <v>0</v>
      </c>
      <c r="AQ159" s="278" t="b">
        <f>IF(MDQ_S3!$W36=5,
IF(ErfassungMDQ!AQ159="a",5,
IF(ErfassungMDQ!AQ159="b",4,
IF(ErfassungMDQ!AQ159="c",3,
IF(ErfassungMDQ!AQ159="d",2,
IF(ErfassungMDQ!AQ159="e",1))))),
IF(MDQ_S3!$W36=1,
IF(ErfassungMDQ!AQ159="a",1,
IF(ErfassungMDQ!AQ159="b",2,
IF(ErfassungMDQ!AQ159="c",3,
IF(ErfassungMDQ!AQ159="d",4,
IF(ErfassungMDQ!AQ159="e",5))))),0))</f>
        <v>0</v>
      </c>
      <c r="AR159" s="277" t="b">
        <f>IF(MDQ_S3!$W36=5,
IF(ErfassungMDQ!AR159="a",5,
IF(ErfassungMDQ!AR159="b",4,
IF(ErfassungMDQ!AR159="c",3,
IF(ErfassungMDQ!AR159="d",2,
IF(ErfassungMDQ!AR159="e",1))))),
IF(MDQ_S3!$W36=1,
IF(ErfassungMDQ!AR159="a",1,
IF(ErfassungMDQ!AR159="b",2,
IF(ErfassungMDQ!AR159="c",3,
IF(ErfassungMDQ!AR159="d",4,
IF(ErfassungMDQ!AR159="e",5))))),0))</f>
        <v>0</v>
      </c>
      <c r="AS159" s="278" t="b">
        <f>IF(MDQ_S3!$W36=5,
IF(ErfassungMDQ!AS159="a",5,
IF(ErfassungMDQ!AS159="b",4,
IF(ErfassungMDQ!AS159="c",3,
IF(ErfassungMDQ!AS159="d",2,
IF(ErfassungMDQ!AS159="e",1))))),
IF(MDQ_S3!$W36=1,
IF(ErfassungMDQ!AS159="a",1,
IF(ErfassungMDQ!AS159="b",2,
IF(ErfassungMDQ!AS159="c",3,
IF(ErfassungMDQ!AS159="d",4,
IF(ErfassungMDQ!AS159="e",5))))),0))</f>
        <v>0</v>
      </c>
      <c r="AT159" s="277" t="b">
        <f>IF(MDQ_S3!$W36=5,
IF(ErfassungMDQ!AT159="a",5,
IF(ErfassungMDQ!AT159="b",4,
IF(ErfassungMDQ!AT159="c",3,
IF(ErfassungMDQ!AT159="d",2,
IF(ErfassungMDQ!AT159="e",1))))),
IF(MDQ_S3!$W36=1,
IF(ErfassungMDQ!AT159="a",1,
IF(ErfassungMDQ!AT159="b",2,
IF(ErfassungMDQ!AT159="c",3,
IF(ErfassungMDQ!AT159="d",4,
IF(ErfassungMDQ!AT159="e",5))))),0))</f>
        <v>0</v>
      </c>
      <c r="AU159" s="278" t="b">
        <f>IF(MDQ_S3!$W36=5,
IF(ErfassungMDQ!AU159="a",5,
IF(ErfassungMDQ!AU159="b",4,
IF(ErfassungMDQ!AU159="c",3,
IF(ErfassungMDQ!AU159="d",2,
IF(ErfassungMDQ!AU159="e",1))))),
IF(MDQ_S3!$W36=1,
IF(ErfassungMDQ!AU159="a",1,
IF(ErfassungMDQ!AU159="b",2,
IF(ErfassungMDQ!AU159="c",3,
IF(ErfassungMDQ!AU159="d",4,
IF(ErfassungMDQ!AU159="e",5))))),0))</f>
        <v>0</v>
      </c>
      <c r="AV159" s="277" t="b">
        <f>IF(MDQ_S3!$W36=5,
IF(ErfassungMDQ!AV159="a",5,
IF(ErfassungMDQ!AV159="b",4,
IF(ErfassungMDQ!AV159="c",3,
IF(ErfassungMDQ!AV159="d",2,
IF(ErfassungMDQ!AV159="e",1))))),
IF(MDQ_S3!$W36=1,
IF(ErfassungMDQ!AV159="a",1,
IF(ErfassungMDQ!AV159="b",2,
IF(ErfassungMDQ!AV159="c",3,
IF(ErfassungMDQ!AV159="d",4,
IF(ErfassungMDQ!AV159="e",5))))),0))</f>
        <v>0</v>
      </c>
      <c r="AW159" s="278" t="b">
        <f>IF(MDQ_S3!$W36=5,
IF(ErfassungMDQ!AW159="a",5,
IF(ErfassungMDQ!AW159="b",4,
IF(ErfassungMDQ!AW159="c",3,
IF(ErfassungMDQ!AW159="d",2,
IF(ErfassungMDQ!AW159="e",1))))),
IF(MDQ_S3!$W36=1,
IF(ErfassungMDQ!AW159="a",1,
IF(ErfassungMDQ!AW159="b",2,
IF(ErfassungMDQ!AW159="c",3,
IF(ErfassungMDQ!AW159="d",4,
IF(ErfassungMDQ!AW159="e",5))))),0))</f>
        <v>0</v>
      </c>
      <c r="AX159" s="277" t="b">
        <f>IF(MDQ_S3!$W36=5,
IF(ErfassungMDQ!AX159="a",5,
IF(ErfassungMDQ!AX159="b",4,
IF(ErfassungMDQ!AX159="c",3,
IF(ErfassungMDQ!AX159="d",2,
IF(ErfassungMDQ!AX159="e",1))))),
IF(MDQ_S3!$W36=1,
IF(ErfassungMDQ!AX159="a",1,
IF(ErfassungMDQ!AX159="b",2,
IF(ErfassungMDQ!AX159="c",3,
IF(ErfassungMDQ!AX159="d",4,
IF(ErfassungMDQ!AX159="e",5))))),0))</f>
        <v>0</v>
      </c>
      <c r="AY159" s="278" t="b">
        <f>IF(MDQ_S3!$W36=5,
IF(ErfassungMDQ!AY159="a",5,
IF(ErfassungMDQ!AY159="b",4,
IF(ErfassungMDQ!AY159="c",3,
IF(ErfassungMDQ!AY159="d",2,
IF(ErfassungMDQ!AY159="e",1))))),
IF(MDQ_S3!$W36=1,
IF(ErfassungMDQ!AY159="a",1,
IF(ErfassungMDQ!AY159="b",2,
IF(ErfassungMDQ!AY159="c",3,
IF(ErfassungMDQ!AY159="d",4,
IF(ErfassungMDQ!AY159="e",5))))),0))</f>
        <v>0</v>
      </c>
      <c r="AZ159" s="277" t="b">
        <f>IF(MDQ_S3!$W36=5,
IF(ErfassungMDQ!AZ159="a",5,
IF(ErfassungMDQ!AZ159="b",4,
IF(ErfassungMDQ!AZ159="c",3,
IF(ErfassungMDQ!AZ159="d",2,
IF(ErfassungMDQ!AZ159="e",1))))),
IF(MDQ_S3!$W36=1,
IF(ErfassungMDQ!AZ159="a",1,
IF(ErfassungMDQ!AZ159="b",2,
IF(ErfassungMDQ!AZ159="c",3,
IF(ErfassungMDQ!AZ159="d",4,
IF(ErfassungMDQ!AZ159="e",5))))),0))</f>
        <v>0</v>
      </c>
      <c r="BA159" s="278" t="b">
        <f>IF(MDQ_S3!$W36=5,
IF(ErfassungMDQ!BA159="a",5,
IF(ErfassungMDQ!BA159="b",4,
IF(ErfassungMDQ!BA159="c",3,
IF(ErfassungMDQ!BA159="d",2,
IF(ErfassungMDQ!BA159="e",1))))),
IF(MDQ_S3!$W36=1,
IF(ErfassungMDQ!BA159="a",1,
IF(ErfassungMDQ!BA159="b",2,
IF(ErfassungMDQ!BA159="c",3,
IF(ErfassungMDQ!BA159="d",4,
IF(ErfassungMDQ!BA159="e",5))))),0))</f>
        <v>0</v>
      </c>
      <c r="BB159" s="277" t="b">
        <f>IF(MDQ_S3!$W36=5,
IF(ErfassungMDQ!BB159="a",5,
IF(ErfassungMDQ!BB159="b",4,
IF(ErfassungMDQ!BB159="c",3,
IF(ErfassungMDQ!BB159="d",2,
IF(ErfassungMDQ!BB159="e",1))))),
IF(MDQ_S3!$W36=1,
IF(ErfassungMDQ!BB159="a",1,
IF(ErfassungMDQ!BB159="b",2,
IF(ErfassungMDQ!BB159="c",3,
IF(ErfassungMDQ!BB159="d",4,
IF(ErfassungMDQ!BB159="e",5))))),0))</f>
        <v>0</v>
      </c>
      <c r="BC159" s="278" t="b">
        <f>IF(MDQ_S3!$W36=5,
IF(ErfassungMDQ!BC159="a",5,
IF(ErfassungMDQ!BC159="b",4,
IF(ErfassungMDQ!BC159="c",3,
IF(ErfassungMDQ!BC159="d",2,
IF(ErfassungMDQ!BC159="e",1))))),
IF(MDQ_S3!$W36=1,
IF(ErfassungMDQ!BC159="a",1,
IF(ErfassungMDQ!BC159="b",2,
IF(ErfassungMDQ!BC159="c",3,
IF(ErfassungMDQ!BC159="d",4,
IF(ErfassungMDQ!BC159="e",5))))),0))</f>
        <v>0</v>
      </c>
      <c r="BD159" s="277" t="b">
        <f>IF(MDQ_S3!$W36=5,
IF(ErfassungMDQ!BD159="a",5,
IF(ErfassungMDQ!BD159="b",4,
IF(ErfassungMDQ!BD159="c",3,
IF(ErfassungMDQ!BD159="d",2,
IF(ErfassungMDQ!BD159="e",1))))),
IF(MDQ_S3!$W36=1,
IF(ErfassungMDQ!BD159="a",1,
IF(ErfassungMDQ!BD159="b",2,
IF(ErfassungMDQ!BD159="c",3,
IF(ErfassungMDQ!BD159="d",4,
IF(ErfassungMDQ!BD159="e",5))))),0))</f>
        <v>0</v>
      </c>
      <c r="BE159" s="278" t="b">
        <f>IF(MDQ_S3!$W36=5,
IF(ErfassungMDQ!BE159="a",5,
IF(ErfassungMDQ!BE159="b",4,
IF(ErfassungMDQ!BE159="c",3,
IF(ErfassungMDQ!BE159="d",2,
IF(ErfassungMDQ!BE159="e",1))))),
IF(MDQ_S3!$W36=1,
IF(ErfassungMDQ!BE159="a",1,
IF(ErfassungMDQ!BE159="b",2,
IF(ErfassungMDQ!BE159="c",3,
IF(ErfassungMDQ!BE159="d",4,
IF(ErfassungMDQ!BE159="e",5))))),0))</f>
        <v>0</v>
      </c>
      <c r="BF159" s="277" t="b">
        <f>IF(MDQ_S3!$W36=5,
IF(ErfassungMDQ!BF159="a",5,
IF(ErfassungMDQ!BF159="b",4,
IF(ErfassungMDQ!BF159="c",3,
IF(ErfassungMDQ!BF159="d",2,
IF(ErfassungMDQ!BF159="e",1))))),
IF(MDQ_S3!$W36=1,
IF(ErfassungMDQ!BF159="a",1,
IF(ErfassungMDQ!BF159="b",2,
IF(ErfassungMDQ!BF159="c",3,
IF(ErfassungMDQ!BF159="d",4,
IF(ErfassungMDQ!BF159="e",5))))),0))</f>
        <v>0</v>
      </c>
      <c r="BG159" s="278" t="b">
        <f>IF(MDQ_S3!$W36=5,
IF(ErfassungMDQ!BG159="a",5,
IF(ErfassungMDQ!BG159="b",4,
IF(ErfassungMDQ!BG159="c",3,
IF(ErfassungMDQ!BG159="d",2,
IF(ErfassungMDQ!BG159="e",1))))),
IF(MDQ_S3!$W36=1,
IF(ErfassungMDQ!BG159="a",1,
IF(ErfassungMDQ!BG159="b",2,
IF(ErfassungMDQ!BG159="c",3,
IF(ErfassungMDQ!BG159="d",4,
IF(ErfassungMDQ!BG159="e",5))))),0))</f>
        <v>0</v>
      </c>
      <c r="BH159" s="277" t="b">
        <f>IF(MDQ_S3!$W36=5,
IF(ErfassungMDQ!BH159="a",5,
IF(ErfassungMDQ!BH159="b",4,
IF(ErfassungMDQ!BH159="c",3,
IF(ErfassungMDQ!BH159="d",2,
IF(ErfassungMDQ!BH159="e",1))))),
IF(MDQ_S3!$W36=1,
IF(ErfassungMDQ!BH159="a",1,
IF(ErfassungMDQ!BH159="b",2,
IF(ErfassungMDQ!BH159="c",3,
IF(ErfassungMDQ!BH159="d",4,
IF(ErfassungMDQ!BH159="e",5))))),0))</f>
        <v>0</v>
      </c>
      <c r="BI159" s="278" t="b">
        <f>IF(MDQ_S3!$W36=5,
IF(ErfassungMDQ!BI159="a",5,
IF(ErfassungMDQ!BI159="b",4,
IF(ErfassungMDQ!BI159="c",3,
IF(ErfassungMDQ!BI159="d",2,
IF(ErfassungMDQ!BI159="e",1))))),
IF(MDQ_S3!$W36=1,
IF(ErfassungMDQ!BI159="a",1,
IF(ErfassungMDQ!BI159="b",2,
IF(ErfassungMDQ!BI159="c",3,
IF(ErfassungMDQ!BI159="d",4,
IF(ErfassungMDQ!BI159="e",5))))),0))</f>
        <v>0</v>
      </c>
      <c r="BJ159" s="277" t="b">
        <f>IF(MDQ_S3!$W36=5,
IF(ErfassungMDQ!BJ159="a",5,
IF(ErfassungMDQ!BJ159="b",4,
IF(ErfassungMDQ!BJ159="c",3,
IF(ErfassungMDQ!BJ159="d",2,
IF(ErfassungMDQ!BJ159="e",1))))),
IF(MDQ_S3!$W36=1,
IF(ErfassungMDQ!BJ159="a",1,
IF(ErfassungMDQ!BJ159="b",2,
IF(ErfassungMDQ!BJ159="c",3,
IF(ErfassungMDQ!BJ159="d",4,
IF(ErfassungMDQ!BJ159="e",5))))),0))</f>
        <v>0</v>
      </c>
      <c r="BK159" s="278" t="b">
        <f>IF(MDQ_S3!$W36=5,
IF(ErfassungMDQ!BK159="a",5,
IF(ErfassungMDQ!BK159="b",4,
IF(ErfassungMDQ!BK159="c",3,
IF(ErfassungMDQ!BK159="d",2,
IF(ErfassungMDQ!BK159="e",1))))),
IF(MDQ_S3!$W36=1,
IF(ErfassungMDQ!BK159="a",1,
IF(ErfassungMDQ!BK159="b",2,
IF(ErfassungMDQ!BK159="c",3,
IF(ErfassungMDQ!BK159="d",4,
IF(ErfassungMDQ!BK159="e",5))))),0))</f>
        <v>0</v>
      </c>
      <c r="BL159" s="277" t="b">
        <f>IF(MDQ_S3!$W36=5,
IF(ErfassungMDQ!BL159="a",5,
IF(ErfassungMDQ!BL159="b",4,
IF(ErfassungMDQ!BL159="c",3,
IF(ErfassungMDQ!BL159="d",2,
IF(ErfassungMDQ!BL159="e",1))))),
IF(MDQ_S3!$W36=1,
IF(ErfassungMDQ!BL159="a",1,
IF(ErfassungMDQ!BL159="b",2,
IF(ErfassungMDQ!BL159="c",3,
IF(ErfassungMDQ!BL159="d",4,
IF(ErfassungMDQ!BL159="e",5))))),0))</f>
        <v>0</v>
      </c>
      <c r="BM159" s="278" t="b">
        <f>IF(MDQ_S3!$W36=5,
IF(ErfassungMDQ!BM159="a",5,
IF(ErfassungMDQ!BM159="b",4,
IF(ErfassungMDQ!BM159="c",3,
IF(ErfassungMDQ!BM159="d",2,
IF(ErfassungMDQ!BM159="e",1))))),
IF(MDQ_S3!$W36=1,
IF(ErfassungMDQ!BM159="a",1,
IF(ErfassungMDQ!BM159="b",2,
IF(ErfassungMDQ!BM159="c",3,
IF(ErfassungMDQ!BM159="d",4,
IF(ErfassungMDQ!BM159="e",5))))),0))</f>
        <v>0</v>
      </c>
      <c r="BN159" s="277" t="b">
        <f>IF(MDQ_S3!$W36=5,
IF(ErfassungMDQ!BN159="a",5,
IF(ErfassungMDQ!BN159="b",4,
IF(ErfassungMDQ!BN159="c",3,
IF(ErfassungMDQ!BN159="d",2,
IF(ErfassungMDQ!BN159="e",1))))),
IF(MDQ_S3!$W36=1,
IF(ErfassungMDQ!BN159="a",1,
IF(ErfassungMDQ!BN159="b",2,
IF(ErfassungMDQ!BN159="c",3,
IF(ErfassungMDQ!BN159="d",4,
IF(ErfassungMDQ!BN159="e",5))))),0))</f>
        <v>0</v>
      </c>
      <c r="BO159" s="278" t="b">
        <f>IF(MDQ_S3!$W36=5,
IF(ErfassungMDQ!BO159="a",5,
IF(ErfassungMDQ!BO159="b",4,
IF(ErfassungMDQ!BO159="c",3,
IF(ErfassungMDQ!BO159="d",2,
IF(ErfassungMDQ!BO159="e",1))))),
IF(MDQ_S3!$W36=1,
IF(ErfassungMDQ!BO159="a",1,
IF(ErfassungMDQ!BO159="b",2,
IF(ErfassungMDQ!BO159="c",3,
IF(ErfassungMDQ!BO159="d",4,
IF(ErfassungMDQ!BO159="e",5))))),0))</f>
        <v>0</v>
      </c>
      <c r="BP159" s="277" t="b">
        <f>IF(MDQ_S3!$W36=5,
IF(ErfassungMDQ!BP159="a",5,
IF(ErfassungMDQ!BP159="b",4,
IF(ErfassungMDQ!BP159="c",3,
IF(ErfassungMDQ!BP159="d",2,
IF(ErfassungMDQ!BP159="e",1))))),
IF(MDQ_S3!$W36=1,
IF(ErfassungMDQ!BP159="a",1,
IF(ErfassungMDQ!BP159="b",2,
IF(ErfassungMDQ!BP159="c",3,
IF(ErfassungMDQ!BP159="d",4,
IF(ErfassungMDQ!BP159="e",5))))),0))</f>
        <v>0</v>
      </c>
      <c r="BQ159" s="278" t="b">
        <f>IF(MDQ_S3!$W36=5,
IF(ErfassungMDQ!BQ159="a",5,
IF(ErfassungMDQ!BQ159="b",4,
IF(ErfassungMDQ!BQ159="c",3,
IF(ErfassungMDQ!BQ159="d",2,
IF(ErfassungMDQ!BQ159="e",1))))),
IF(MDQ_S3!$W36=1,
IF(ErfassungMDQ!BQ159="a",1,
IF(ErfassungMDQ!BQ159="b",2,
IF(ErfassungMDQ!BQ159="c",3,
IF(ErfassungMDQ!BQ159="d",4,
IF(ErfassungMDQ!BQ159="e",5))))),0))</f>
        <v>0</v>
      </c>
      <c r="BR159" s="277" t="b">
        <f>IF(MDQ_S3!$W36=5,
IF(ErfassungMDQ!BR159="a",5,
IF(ErfassungMDQ!BR159="b",4,
IF(ErfassungMDQ!BR159="c",3,
IF(ErfassungMDQ!BR159="d",2,
IF(ErfassungMDQ!BR159="e",1))))),
IF(MDQ_S3!$W36=1,
IF(ErfassungMDQ!BR159="a",1,
IF(ErfassungMDQ!BR159="b",2,
IF(ErfassungMDQ!BR159="c",3,
IF(ErfassungMDQ!BR159="d",4,
IF(ErfassungMDQ!BR159="e",5))))),0))</f>
        <v>0</v>
      </c>
      <c r="BS159" s="278" t="b">
        <f>IF(MDQ_S3!$W36=5,
IF(ErfassungMDQ!BS159="a",5,
IF(ErfassungMDQ!BS159="b",4,
IF(ErfassungMDQ!BS159="c",3,
IF(ErfassungMDQ!BS159="d",2,
IF(ErfassungMDQ!BS159="e",1))))),
IF(MDQ_S3!$W36=1,
IF(ErfassungMDQ!BS159="a",1,
IF(ErfassungMDQ!BS159="b",2,
IF(ErfassungMDQ!BS159="c",3,
IF(ErfassungMDQ!BS159="d",4,
IF(ErfassungMDQ!BS159="e",5))))),0))</f>
        <v>0</v>
      </c>
      <c r="BT159" s="277" t="b">
        <f>IF(MDQ_S3!$W36=5,
IF(ErfassungMDQ!BT159="a",5,
IF(ErfassungMDQ!BT159="b",4,
IF(ErfassungMDQ!BT159="c",3,
IF(ErfassungMDQ!BT159="d",2,
IF(ErfassungMDQ!BT159="e",1))))),
IF(MDQ_S3!$W36=1,
IF(ErfassungMDQ!BT159="a",1,
IF(ErfassungMDQ!BT159="b",2,
IF(ErfassungMDQ!BT159="c",3,
IF(ErfassungMDQ!BT159="d",4,
IF(ErfassungMDQ!BT159="e",5))))),0))</f>
        <v>0</v>
      </c>
      <c r="BU159" s="278" t="b">
        <f>IF(MDQ_S3!$W36=5,
IF(ErfassungMDQ!BU159="a",5,
IF(ErfassungMDQ!BU159="b",4,
IF(ErfassungMDQ!BU159="c",3,
IF(ErfassungMDQ!BU159="d",2,
IF(ErfassungMDQ!BU159="e",1))))),
IF(MDQ_S3!$W36=1,
IF(ErfassungMDQ!BU159="a",1,
IF(ErfassungMDQ!BU159="b",2,
IF(ErfassungMDQ!BU159="c",3,
IF(ErfassungMDQ!BU159="d",4,
IF(ErfassungMDQ!BU159="e",5))))),0))</f>
        <v>0</v>
      </c>
      <c r="BV159" s="277" t="b">
        <f>IF(MDQ_S3!$W36=5,
IF(ErfassungMDQ!BV159="a",5,
IF(ErfassungMDQ!BV159="b",4,
IF(ErfassungMDQ!BV159="c",3,
IF(ErfassungMDQ!BV159="d",2,
IF(ErfassungMDQ!BV159="e",1))))),
IF(MDQ_S3!$W36=1,
IF(ErfassungMDQ!BV159="a",1,
IF(ErfassungMDQ!BV159="b",2,
IF(ErfassungMDQ!BV159="c",3,
IF(ErfassungMDQ!BV159="d",4,
IF(ErfassungMDQ!BV159="e",5))))),0))</f>
        <v>0</v>
      </c>
      <c r="BW159" s="278" t="b">
        <f>IF(MDQ_S3!$W36=5,
IF(ErfassungMDQ!BW159="a",5,
IF(ErfassungMDQ!BW159="b",4,
IF(ErfassungMDQ!BW159="c",3,
IF(ErfassungMDQ!BW159="d",2,
IF(ErfassungMDQ!BW159="e",1))))),
IF(MDQ_S3!$W36=1,
IF(ErfassungMDQ!BW159="a",1,
IF(ErfassungMDQ!BW159="b",2,
IF(ErfassungMDQ!BW159="c",3,
IF(ErfassungMDQ!BW159="d",4,
IF(ErfassungMDQ!BW159="e",5))))),0))</f>
        <v>0</v>
      </c>
      <c r="BX159" s="277" t="b">
        <f>IF(MDQ_S3!$W36=5,
IF(ErfassungMDQ!BX159="a",5,
IF(ErfassungMDQ!BX159="b",4,
IF(ErfassungMDQ!BX159="c",3,
IF(ErfassungMDQ!BX159="d",2,
IF(ErfassungMDQ!BX159="e",1))))),
IF(MDQ_S3!$W36=1,
IF(ErfassungMDQ!BX159="a",1,
IF(ErfassungMDQ!BX159="b",2,
IF(ErfassungMDQ!BX159="c",3,
IF(ErfassungMDQ!BX159="d",4,
IF(ErfassungMDQ!BX159="e",5))))),0))</f>
        <v>0</v>
      </c>
      <c r="BY159" s="278" t="b">
        <f>IF(MDQ_S3!$W36=5,
IF(ErfassungMDQ!BY159="a",5,
IF(ErfassungMDQ!BY159="b",4,
IF(ErfassungMDQ!BY159="c",3,
IF(ErfassungMDQ!BY159="d",2,
IF(ErfassungMDQ!BY159="e",1))))),
IF(MDQ_S3!$W36=1,
IF(ErfassungMDQ!BY159="a",1,
IF(ErfassungMDQ!BY159="b",2,
IF(ErfassungMDQ!BY159="c",3,
IF(ErfassungMDQ!BY159="d",4,
IF(ErfassungMDQ!BY159="e",5))))),0))</f>
        <v>0</v>
      </c>
      <c r="BZ159" s="277" t="b">
        <f>IF(MDQ_S3!$W36=5,
IF(ErfassungMDQ!BZ159="a",5,
IF(ErfassungMDQ!BZ159="b",4,
IF(ErfassungMDQ!BZ159="c",3,
IF(ErfassungMDQ!BZ159="d",2,
IF(ErfassungMDQ!BZ159="e",1))))),
IF(MDQ_S3!$W36=1,
IF(ErfassungMDQ!BZ159="a",1,
IF(ErfassungMDQ!BZ159="b",2,
IF(ErfassungMDQ!BZ159="c",3,
IF(ErfassungMDQ!BZ159="d",4,
IF(ErfassungMDQ!BZ159="e",5))))),0))</f>
        <v>0</v>
      </c>
      <c r="CA159" s="278" t="b">
        <f>IF(MDQ_S3!$W36=5,
IF(ErfassungMDQ!CA159="a",5,
IF(ErfassungMDQ!CA159="b",4,
IF(ErfassungMDQ!CA159="c",3,
IF(ErfassungMDQ!CA159="d",2,
IF(ErfassungMDQ!CA159="e",1))))),
IF(MDQ_S3!$W36=1,
IF(ErfassungMDQ!CA159="a",1,
IF(ErfassungMDQ!CA159="b",2,
IF(ErfassungMDQ!CA159="c",3,
IF(ErfassungMDQ!CA159="d",4,
IF(ErfassungMDQ!CA159="e",5))))),0))</f>
        <v>0</v>
      </c>
      <c r="CB159" s="277" t="b">
        <f>IF(MDQ_S3!$W36=5,
IF(ErfassungMDQ!CB159="a",5,
IF(ErfassungMDQ!CB159="b",4,
IF(ErfassungMDQ!CB159="c",3,
IF(ErfassungMDQ!CB159="d",2,
IF(ErfassungMDQ!CB159="e",1))))),
IF(MDQ_S3!$W36=1,
IF(ErfassungMDQ!CB159="a",1,
IF(ErfassungMDQ!CB159="b",2,
IF(ErfassungMDQ!CB159="c",3,
IF(ErfassungMDQ!CB159="d",4,
IF(ErfassungMDQ!CB159="e",5))))),0))</f>
        <v>0</v>
      </c>
      <c r="CC159" s="278" t="b">
        <f>IF(MDQ_S3!$W36=5,
IF(ErfassungMDQ!CC159="a",5,
IF(ErfassungMDQ!CC159="b",4,
IF(ErfassungMDQ!CC159="c",3,
IF(ErfassungMDQ!CC159="d",2,
IF(ErfassungMDQ!CC159="e",1))))),
IF(MDQ_S3!$W36=1,
IF(ErfassungMDQ!CC159="a",1,
IF(ErfassungMDQ!CC159="b",2,
IF(ErfassungMDQ!CC159="c",3,
IF(ErfassungMDQ!CC159="d",4,
IF(ErfassungMDQ!CC159="e",5))))),0))</f>
        <v>0</v>
      </c>
      <c r="CD159" s="277" t="b">
        <f>IF(MDQ_S3!$W36=5,
IF(ErfassungMDQ!CD159="a",5,
IF(ErfassungMDQ!CD159="b",4,
IF(ErfassungMDQ!CD159="c",3,
IF(ErfassungMDQ!CD159="d",2,
IF(ErfassungMDQ!CD159="e",1))))),
IF(MDQ_S3!$W36=1,
IF(ErfassungMDQ!CD159="a",1,
IF(ErfassungMDQ!CD159="b",2,
IF(ErfassungMDQ!CD159="c",3,
IF(ErfassungMDQ!CD159="d",4,
IF(ErfassungMDQ!CD159="e",5))))),0))</f>
        <v>0</v>
      </c>
      <c r="CE159" s="278" t="b">
        <f>IF(MDQ_S3!$W36=5,
IF(ErfassungMDQ!CE159="a",5,
IF(ErfassungMDQ!CE159="b",4,
IF(ErfassungMDQ!CE159="c",3,
IF(ErfassungMDQ!CE159="d",2,
IF(ErfassungMDQ!CE159="e",1))))),
IF(MDQ_S3!$W36=1,
IF(ErfassungMDQ!CE159="a",1,
IF(ErfassungMDQ!CE159="b",2,
IF(ErfassungMDQ!CE159="c",3,
IF(ErfassungMDQ!CE159="d",4,
IF(ErfassungMDQ!CE159="e",5))))),0))</f>
        <v>0</v>
      </c>
      <c r="CF159" s="277" t="b">
        <f>IF(MDQ_S3!$W36=5,
IF(ErfassungMDQ!CF159="a",5,
IF(ErfassungMDQ!CF159="b",4,
IF(ErfassungMDQ!CF159="c",3,
IF(ErfassungMDQ!CF159="d",2,
IF(ErfassungMDQ!CF159="e",1))))),
IF(MDQ_S3!$W36=1,
IF(ErfassungMDQ!CF159="a",1,
IF(ErfassungMDQ!CF159="b",2,
IF(ErfassungMDQ!CF159="c",3,
IF(ErfassungMDQ!CF159="d",4,
IF(ErfassungMDQ!CF159="e",5))))),0))</f>
        <v>0</v>
      </c>
      <c r="CG159" s="278" t="b">
        <f>IF(MDQ_S3!$W36=5,
IF(ErfassungMDQ!CG159="a",5,
IF(ErfassungMDQ!CG159="b",4,
IF(ErfassungMDQ!CG159="c",3,
IF(ErfassungMDQ!CG159="d",2,
IF(ErfassungMDQ!CG159="e",1))))),
IF(MDQ_S3!$W36=1,
IF(ErfassungMDQ!CG159="a",1,
IF(ErfassungMDQ!CG159="b",2,
IF(ErfassungMDQ!CG159="c",3,
IF(ErfassungMDQ!CG159="d",4,
IF(ErfassungMDQ!CG159="e",5))))),0))</f>
        <v>0</v>
      </c>
      <c r="CH159" s="277" t="b">
        <f>IF(MDQ_S3!$W36=5,
IF(ErfassungMDQ!CH159="a",5,
IF(ErfassungMDQ!CH159="b",4,
IF(ErfassungMDQ!CH159="c",3,
IF(ErfassungMDQ!CH159="d",2,
IF(ErfassungMDQ!CH159="e",1))))),
IF(MDQ_S3!$W36=1,
IF(ErfassungMDQ!CH159="a",1,
IF(ErfassungMDQ!CH159="b",2,
IF(ErfassungMDQ!CH159="c",3,
IF(ErfassungMDQ!CH159="d",4,
IF(ErfassungMDQ!CH159="e",5))))),0))</f>
        <v>0</v>
      </c>
      <c r="CI159" s="278" t="b">
        <f>IF(MDQ_S3!$W36=5,
IF(ErfassungMDQ!CI159="a",5,
IF(ErfassungMDQ!CI159="b",4,
IF(ErfassungMDQ!CI159="c",3,
IF(ErfassungMDQ!CI159="d",2,
IF(ErfassungMDQ!CI159="e",1))))),
IF(MDQ_S3!$W36=1,
IF(ErfassungMDQ!CI159="a",1,
IF(ErfassungMDQ!CI159="b",2,
IF(ErfassungMDQ!CI159="c",3,
IF(ErfassungMDQ!CI159="d",4,
IF(ErfassungMDQ!CI159="e",5))))),0))</f>
        <v>0</v>
      </c>
      <c r="CJ159" s="277" t="b">
        <f>IF(MDQ_S3!$W36=5,
IF(ErfassungMDQ!CJ159="a",5,
IF(ErfassungMDQ!CJ159="b",4,
IF(ErfassungMDQ!CJ159="c",3,
IF(ErfassungMDQ!CJ159="d",2,
IF(ErfassungMDQ!CJ159="e",1))))),
IF(MDQ_S3!$W36=1,
IF(ErfassungMDQ!CJ159="a",1,
IF(ErfassungMDQ!CJ159="b",2,
IF(ErfassungMDQ!CJ159="c",3,
IF(ErfassungMDQ!CJ159="d",4,
IF(ErfassungMDQ!CJ159="e",5))))),0))</f>
        <v>0</v>
      </c>
      <c r="CK159" s="278" t="b">
        <f>IF(MDQ_S3!$W36=5,
IF(ErfassungMDQ!CK159="a",5,
IF(ErfassungMDQ!CK159="b",4,
IF(ErfassungMDQ!CK159="c",3,
IF(ErfassungMDQ!CK159="d",2,
IF(ErfassungMDQ!CK159="e",1))))),
IF(MDQ_S3!$W36=1,
IF(ErfassungMDQ!CK159="a",1,
IF(ErfassungMDQ!CK159="b",2,
IF(ErfassungMDQ!CK159="c",3,
IF(ErfassungMDQ!CK159="d",4,
IF(ErfassungMDQ!CK159="e",5))))),0))</f>
        <v>0</v>
      </c>
      <c r="CL159" s="277" t="b">
        <f>IF(MDQ_S3!$W36=5,
IF(ErfassungMDQ!CL159="a",5,
IF(ErfassungMDQ!CL159="b",4,
IF(ErfassungMDQ!CL159="c",3,
IF(ErfassungMDQ!CL159="d",2,
IF(ErfassungMDQ!CL159="e",1))))),
IF(MDQ_S3!$W36=1,
IF(ErfassungMDQ!CL159="a",1,
IF(ErfassungMDQ!CL159="b",2,
IF(ErfassungMDQ!CL159="c",3,
IF(ErfassungMDQ!CL159="d",4,
IF(ErfassungMDQ!CL159="e",5))))),0))</f>
        <v>0</v>
      </c>
      <c r="CM159" s="278" t="b">
        <f>IF(MDQ_S3!$W36=5,
IF(ErfassungMDQ!CM159="a",5,
IF(ErfassungMDQ!CM159="b",4,
IF(ErfassungMDQ!CM159="c",3,
IF(ErfassungMDQ!CM159="d",2,
IF(ErfassungMDQ!CM159="e",1))))),
IF(MDQ_S3!$W36=1,
IF(ErfassungMDQ!CM159="a",1,
IF(ErfassungMDQ!CM159="b",2,
IF(ErfassungMDQ!CM159="c",3,
IF(ErfassungMDQ!CM159="d",4,
IF(ErfassungMDQ!CM159="e",5))))),0))</f>
        <v>0</v>
      </c>
      <c r="CN159" s="277" t="b">
        <f>IF(MDQ_S3!$W36=5,
IF(ErfassungMDQ!CN159="a",5,
IF(ErfassungMDQ!CN159="b",4,
IF(ErfassungMDQ!CN159="c",3,
IF(ErfassungMDQ!CN159="d",2,
IF(ErfassungMDQ!CN159="e",1))))),
IF(MDQ_S3!$W36=1,
IF(ErfassungMDQ!CN159="a",1,
IF(ErfassungMDQ!CN159="b",2,
IF(ErfassungMDQ!CN159="c",3,
IF(ErfassungMDQ!CN159="d",4,
IF(ErfassungMDQ!CN159="e",5))))),0))</f>
        <v>0</v>
      </c>
      <c r="CO159" s="278" t="b">
        <f>IF(MDQ_S3!$W36=5,
IF(ErfassungMDQ!CO159="a",5,
IF(ErfassungMDQ!CO159="b",4,
IF(ErfassungMDQ!CO159="c",3,
IF(ErfassungMDQ!CO159="d",2,
IF(ErfassungMDQ!CO159="e",1))))),
IF(MDQ_S3!$W36=1,
IF(ErfassungMDQ!CO159="a",1,
IF(ErfassungMDQ!CO159="b",2,
IF(ErfassungMDQ!CO159="c",3,
IF(ErfassungMDQ!CO159="d",4,
IF(ErfassungMDQ!CO159="e",5))))),0))</f>
        <v>0</v>
      </c>
      <c r="CP159" s="277" t="b">
        <f>IF(MDQ_S3!$W36=5,
IF(ErfassungMDQ!CP159="a",5,
IF(ErfassungMDQ!CP159="b",4,
IF(ErfassungMDQ!CP159="c",3,
IF(ErfassungMDQ!CP159="d",2,
IF(ErfassungMDQ!CP159="e",1))))),
IF(MDQ_S3!$W36=1,
IF(ErfassungMDQ!CP159="a",1,
IF(ErfassungMDQ!CP159="b",2,
IF(ErfassungMDQ!CP159="c",3,
IF(ErfassungMDQ!CP159="d",4,
IF(ErfassungMDQ!CP159="e",5))))),0))</f>
        <v>0</v>
      </c>
      <c r="CQ159" s="278" t="b">
        <f>IF(MDQ_S3!$W36=5,
IF(ErfassungMDQ!CQ159="a",5,
IF(ErfassungMDQ!CQ159="b",4,
IF(ErfassungMDQ!CQ159="c",3,
IF(ErfassungMDQ!CQ159="d",2,
IF(ErfassungMDQ!CQ159="e",1))))),
IF(MDQ_S3!$W36=1,
IF(ErfassungMDQ!CQ159="a",1,
IF(ErfassungMDQ!CQ159="b",2,
IF(ErfassungMDQ!CQ159="c",3,
IF(ErfassungMDQ!CQ159="d",4,
IF(ErfassungMDQ!CQ159="e",5))))),0))</f>
        <v>0</v>
      </c>
      <c r="CR159" s="277" t="b">
        <f>IF(MDQ_S3!$W36=5,
IF(ErfassungMDQ!CR159="a",5,
IF(ErfassungMDQ!CR159="b",4,
IF(ErfassungMDQ!CR159="c",3,
IF(ErfassungMDQ!CR159="d",2,
IF(ErfassungMDQ!CR159="e",1))))),
IF(MDQ_S3!$W36=1,
IF(ErfassungMDQ!CR159="a",1,
IF(ErfassungMDQ!CR159="b",2,
IF(ErfassungMDQ!CR159="c",3,
IF(ErfassungMDQ!CR159="d",4,
IF(ErfassungMDQ!CR159="e",5))))),0))</f>
        <v>0</v>
      </c>
      <c r="CS159" s="278" t="b">
        <f>IF(MDQ_S3!$W36=5,
IF(ErfassungMDQ!CS159="a",5,
IF(ErfassungMDQ!CS159="b",4,
IF(ErfassungMDQ!CS159="c",3,
IF(ErfassungMDQ!CS159="d",2,
IF(ErfassungMDQ!CS159="e",1))))),
IF(MDQ_S3!$W36=1,
IF(ErfassungMDQ!CS159="a",1,
IF(ErfassungMDQ!CS159="b",2,
IF(ErfassungMDQ!CS159="c",3,
IF(ErfassungMDQ!CS159="d",4,
IF(ErfassungMDQ!CS159="e",5))))),0))</f>
        <v>0</v>
      </c>
      <c r="CT159" s="277" t="b">
        <f>IF(MDQ_S3!$W36=5,
IF(ErfassungMDQ!CT159="a",5,
IF(ErfassungMDQ!CT159="b",4,
IF(ErfassungMDQ!CT159="c",3,
IF(ErfassungMDQ!CT159="d",2,
IF(ErfassungMDQ!CT159="e",1))))),
IF(MDQ_S3!$W36=1,
IF(ErfassungMDQ!CT159="a",1,
IF(ErfassungMDQ!CT159="b",2,
IF(ErfassungMDQ!CT159="c",3,
IF(ErfassungMDQ!CT159="d",4,
IF(ErfassungMDQ!CT159="e",5))))),0))</f>
        <v>0</v>
      </c>
      <c r="CU159" s="278" t="b">
        <f>IF(MDQ_S3!$W36=5,
IF(ErfassungMDQ!CU159="a",5,
IF(ErfassungMDQ!CU159="b",4,
IF(ErfassungMDQ!CU159="c",3,
IF(ErfassungMDQ!CU159="d",2,
IF(ErfassungMDQ!CU159="e",1))))),
IF(MDQ_S3!$W36=1,
IF(ErfassungMDQ!CU159="a",1,
IF(ErfassungMDQ!CU159="b",2,
IF(ErfassungMDQ!CU159="c",3,
IF(ErfassungMDQ!CU159="d",4,
IF(ErfassungMDQ!CU159="e",5))))),0))</f>
        <v>0</v>
      </c>
      <c r="CV159" s="277" t="b">
        <f>IF(MDQ_S3!$W36=5,
IF(ErfassungMDQ!CV159="a",5,
IF(ErfassungMDQ!CV159="b",4,
IF(ErfassungMDQ!CV159="c",3,
IF(ErfassungMDQ!CV159="d",2,
IF(ErfassungMDQ!CV159="e",1))))),
IF(MDQ_S3!$W36=1,
IF(ErfassungMDQ!CV159="a",1,
IF(ErfassungMDQ!CV159="b",2,
IF(ErfassungMDQ!CV159="c",3,
IF(ErfassungMDQ!CV159="d",4,
IF(ErfassungMDQ!CV159="e",5))))),0))</f>
        <v>0</v>
      </c>
      <c r="CW159" s="278" t="b">
        <f>IF(MDQ_S3!$W36=5,
IF(ErfassungMDQ!CW159="a",5,
IF(ErfassungMDQ!CW159="b",4,
IF(ErfassungMDQ!CW159="c",3,
IF(ErfassungMDQ!CW159="d",2,
IF(ErfassungMDQ!CW159="e",1))))),
IF(MDQ_S3!$W36=1,
IF(ErfassungMDQ!CW159="a",1,
IF(ErfassungMDQ!CW159="b",2,
IF(ErfassungMDQ!CW159="c",3,
IF(ErfassungMDQ!CW159="d",4,
IF(ErfassungMDQ!CW159="e",5))))),0))</f>
        <v>0</v>
      </c>
      <c r="CX159" s="277" t="b">
        <f>IF(MDQ_S3!$W36=5,
IF(ErfassungMDQ!CX159="a",5,
IF(ErfassungMDQ!CX159="b",4,
IF(ErfassungMDQ!CX159="c",3,
IF(ErfassungMDQ!CX159="d",2,
IF(ErfassungMDQ!CX159="e",1))))),
IF(MDQ_S3!$W36=1,
IF(ErfassungMDQ!CX159="a",1,
IF(ErfassungMDQ!CX159="b",2,
IF(ErfassungMDQ!CX159="c",3,
IF(ErfassungMDQ!CX159="d",4,
IF(ErfassungMDQ!CX159="e",5))))),0))</f>
        <v>0</v>
      </c>
      <c r="CY159" s="278" t="b">
        <f>IF(MDQ_S3!$W36=5,
IF(ErfassungMDQ!CY159="a",5,
IF(ErfassungMDQ!CY159="b",4,
IF(ErfassungMDQ!CY159="c",3,
IF(ErfassungMDQ!CY159="d",2,
IF(ErfassungMDQ!CY159="e",1))))),
IF(MDQ_S3!$W36=1,
IF(ErfassungMDQ!CY159="a",1,
IF(ErfassungMDQ!CY159="b",2,
IF(ErfassungMDQ!CY159="c",3,
IF(ErfassungMDQ!CY159="d",4,
IF(ErfassungMDQ!CY159="e",5))))),0))</f>
        <v>0</v>
      </c>
      <c r="CZ159" s="277" t="b">
        <f>IF(MDQ_S3!$W36=5,
IF(ErfassungMDQ!CZ159="a",5,
IF(ErfassungMDQ!CZ159="b",4,
IF(ErfassungMDQ!CZ159="c",3,
IF(ErfassungMDQ!CZ159="d",2,
IF(ErfassungMDQ!CZ159="e",1))))),
IF(MDQ_S3!$W36=1,
IF(ErfassungMDQ!CZ159="a",1,
IF(ErfassungMDQ!CZ159="b",2,
IF(ErfassungMDQ!CZ159="c",3,
IF(ErfassungMDQ!CZ159="d",4,
IF(ErfassungMDQ!CZ159="e",5))))),0))</f>
        <v>0</v>
      </c>
      <c r="DA159" s="278" t="b">
        <f>IF(MDQ_S3!$W36=5,
IF(ErfassungMDQ!DA159="a",5,
IF(ErfassungMDQ!DA159="b",4,
IF(ErfassungMDQ!DA159="c",3,
IF(ErfassungMDQ!DA159="d",2,
IF(ErfassungMDQ!DA159="e",1))))),
IF(MDQ_S3!$W36=1,
IF(ErfassungMDQ!DA159="a",1,
IF(ErfassungMDQ!DA159="b",2,
IF(ErfassungMDQ!DA159="c",3,
IF(ErfassungMDQ!DA159="d",4,
IF(ErfassungMDQ!DA159="e",5))))),0))</f>
        <v>0</v>
      </c>
      <c r="DB159" s="277" t="b">
        <f>IF(MDQ_S3!$W36=5,
IF(ErfassungMDQ!DB159="a",5,
IF(ErfassungMDQ!DB159="b",4,
IF(ErfassungMDQ!DB159="c",3,
IF(ErfassungMDQ!DB159="d",2,
IF(ErfassungMDQ!DB159="e",1))))),
IF(MDQ_S3!$W36=1,
IF(ErfassungMDQ!DB159="a",1,
IF(ErfassungMDQ!DB159="b",2,
IF(ErfassungMDQ!DB159="c",3,
IF(ErfassungMDQ!DB159="d",4,
IF(ErfassungMDQ!DB159="e",5))))),0))</f>
        <v>0</v>
      </c>
      <c r="DC159" s="278" t="b">
        <f>IF(MDQ_S3!$W36=5,
IF(ErfassungMDQ!DC159="a",5,
IF(ErfassungMDQ!DC159="b",4,
IF(ErfassungMDQ!DC159="c",3,
IF(ErfassungMDQ!DC159="d",2,
IF(ErfassungMDQ!DC159="e",1))))),
IF(MDQ_S3!$W36=1,
IF(ErfassungMDQ!DC159="a",1,
IF(ErfassungMDQ!DC159="b",2,
IF(ErfassungMDQ!DC159="c",3,
IF(ErfassungMDQ!DC159="d",4,
IF(ErfassungMDQ!DC159="e",5))))),0))</f>
        <v>0</v>
      </c>
      <c r="DD159" s="277" t="b">
        <f>IF(MDQ_S3!$W36=5,
IF(ErfassungMDQ!DD159="a",5,
IF(ErfassungMDQ!DD159="b",4,
IF(ErfassungMDQ!DD159="c",3,
IF(ErfassungMDQ!DD159="d",2,
IF(ErfassungMDQ!DD159="e",1))))),
IF(MDQ_S3!$W36=1,
IF(ErfassungMDQ!DD159="a",1,
IF(ErfassungMDQ!DD159="b",2,
IF(ErfassungMDQ!DD159="c",3,
IF(ErfassungMDQ!DD159="d",4,
IF(ErfassungMDQ!DD159="e",5))))),0))</f>
        <v>0</v>
      </c>
      <c r="DE159" s="278" t="b">
        <f>IF(MDQ_S3!$W36=5,
IF(ErfassungMDQ!DE159="a",5,
IF(ErfassungMDQ!DE159="b",4,
IF(ErfassungMDQ!DE159="c",3,
IF(ErfassungMDQ!DE159="d",2,
IF(ErfassungMDQ!DE159="e",1))))),
IF(MDQ_S3!$W36=1,
IF(ErfassungMDQ!DE159="a",1,
IF(ErfassungMDQ!DE159="b",2,
IF(ErfassungMDQ!DE159="c",3,
IF(ErfassungMDQ!DE159="d",4,
IF(ErfassungMDQ!DE159="e",5))))),0))</f>
        <v>0</v>
      </c>
      <c r="DF159" s="277" t="b">
        <f>IF(MDQ_S3!$W36=5,
IF(ErfassungMDQ!DF159="a",5,
IF(ErfassungMDQ!DF159="b",4,
IF(ErfassungMDQ!DF159="c",3,
IF(ErfassungMDQ!DF159="d",2,
IF(ErfassungMDQ!DF159="e",1))))),
IF(MDQ_S3!$W36=1,
IF(ErfassungMDQ!DF159="a",1,
IF(ErfassungMDQ!DF159="b",2,
IF(ErfassungMDQ!DF159="c",3,
IF(ErfassungMDQ!DF159="d",4,
IF(ErfassungMDQ!DF159="e",5))))),0))</f>
        <v>0</v>
      </c>
      <c r="DG159" s="278" t="b">
        <f>IF(MDQ_S3!$W36=5,
IF(ErfassungMDQ!DG159="a",5,
IF(ErfassungMDQ!DG159="b",4,
IF(ErfassungMDQ!DG159="c",3,
IF(ErfassungMDQ!DG159="d",2,
IF(ErfassungMDQ!DG159="e",1))))),
IF(MDQ_S3!$W36=1,
IF(ErfassungMDQ!DG159="a",1,
IF(ErfassungMDQ!DG159="b",2,
IF(ErfassungMDQ!DG159="c",3,
IF(ErfassungMDQ!DG159="d",4,
IF(ErfassungMDQ!DG159="e",5))))),0))</f>
        <v>0</v>
      </c>
      <c r="DH159" s="277" t="b">
        <f>IF(MDQ_S3!$W36=5,
IF(ErfassungMDQ!DH159="a",5,
IF(ErfassungMDQ!DH159="b",4,
IF(ErfassungMDQ!DH159="c",3,
IF(ErfassungMDQ!DH159="d",2,
IF(ErfassungMDQ!DH159="e",1))))),
IF(MDQ_S3!$W36=1,
IF(ErfassungMDQ!DH159="a",1,
IF(ErfassungMDQ!DH159="b",2,
IF(ErfassungMDQ!DH159="c",3,
IF(ErfassungMDQ!DH159="d",4,
IF(ErfassungMDQ!DH159="e",5))))),0))</f>
        <v>0</v>
      </c>
      <c r="DI159" s="278" t="b">
        <f>IF(MDQ_S3!$W36=5,
IF(ErfassungMDQ!DI159="a",5,
IF(ErfassungMDQ!DI159="b",4,
IF(ErfassungMDQ!DI159="c",3,
IF(ErfassungMDQ!DI159="d",2,
IF(ErfassungMDQ!DI159="e",1))))),
IF(MDQ_S3!$W36=1,
IF(ErfassungMDQ!DI159="a",1,
IF(ErfassungMDQ!DI159="b",2,
IF(ErfassungMDQ!DI159="c",3,
IF(ErfassungMDQ!DI159="d",4,
IF(ErfassungMDQ!DI159="e",5))))),0))</f>
        <v>0</v>
      </c>
      <c r="DJ159" s="277" t="b">
        <f>IF(MDQ_S3!$W36=5,
IF(ErfassungMDQ!DJ159="a",5,
IF(ErfassungMDQ!DJ159="b",4,
IF(ErfassungMDQ!DJ159="c",3,
IF(ErfassungMDQ!DJ159="d",2,
IF(ErfassungMDQ!DJ159="e",1))))),
IF(MDQ_S3!$W36=1,
IF(ErfassungMDQ!DJ159="a",1,
IF(ErfassungMDQ!DJ159="b",2,
IF(ErfassungMDQ!DJ159="c",3,
IF(ErfassungMDQ!DJ159="d",4,
IF(ErfassungMDQ!DJ159="e",5))))),0))</f>
        <v>0</v>
      </c>
      <c r="DK159" s="278" t="b">
        <f>IF(MDQ_S3!$W36=5,
IF(ErfassungMDQ!DK159="a",5,
IF(ErfassungMDQ!DK159="b",4,
IF(ErfassungMDQ!DK159="c",3,
IF(ErfassungMDQ!DK159="d",2,
IF(ErfassungMDQ!DK159="e",1))))),
IF(MDQ_S3!$W36=1,
IF(ErfassungMDQ!DK159="a",1,
IF(ErfassungMDQ!DK159="b",2,
IF(ErfassungMDQ!DK159="c",3,
IF(ErfassungMDQ!DK159="d",4,
IF(ErfassungMDQ!DK159="e",5))))),0))</f>
        <v>0</v>
      </c>
      <c r="DL159" s="277" t="b">
        <f>IF(MDQ_S3!$W36=5,
IF(ErfassungMDQ!DL159="a",5,
IF(ErfassungMDQ!DL159="b",4,
IF(ErfassungMDQ!DL159="c",3,
IF(ErfassungMDQ!DL159="d",2,
IF(ErfassungMDQ!DL159="e",1))))),
IF(MDQ_S3!$W36=1,
IF(ErfassungMDQ!DL159="a",1,
IF(ErfassungMDQ!DL159="b",2,
IF(ErfassungMDQ!DL159="c",3,
IF(ErfassungMDQ!DL159="d",4,
IF(ErfassungMDQ!DL159="e",5))))),0))</f>
        <v>0</v>
      </c>
      <c r="DM159" s="278" t="b">
        <f>IF(MDQ_S3!$W36=5,
IF(ErfassungMDQ!DM159="a",5,
IF(ErfassungMDQ!DM159="b",4,
IF(ErfassungMDQ!DM159="c",3,
IF(ErfassungMDQ!DM159="d",2,
IF(ErfassungMDQ!DM159="e",1))))),
IF(MDQ_S3!$W36=1,
IF(ErfassungMDQ!DM159="a",1,
IF(ErfassungMDQ!DM159="b",2,
IF(ErfassungMDQ!DM159="c",3,
IF(ErfassungMDQ!DM159="d",4,
IF(ErfassungMDQ!DM159="e",5))))),0))</f>
        <v>0</v>
      </c>
      <c r="DN159" s="277" t="b">
        <f>IF(MDQ_S3!$W36=5,
IF(ErfassungMDQ!DN159="a",5,
IF(ErfassungMDQ!DN159="b",4,
IF(ErfassungMDQ!DN159="c",3,
IF(ErfassungMDQ!DN159="d",2,
IF(ErfassungMDQ!DN159="e",1))))),
IF(MDQ_S3!$W36=1,
IF(ErfassungMDQ!DN159="a",1,
IF(ErfassungMDQ!DN159="b",2,
IF(ErfassungMDQ!DN159="c",3,
IF(ErfassungMDQ!DN159="d",4,
IF(ErfassungMDQ!DN159="e",5))))),0))</f>
        <v>0</v>
      </c>
      <c r="DO159" s="278" t="b">
        <f>IF(MDQ_S3!$W36=5,
IF(ErfassungMDQ!DO159="a",5,
IF(ErfassungMDQ!DO159="b",4,
IF(ErfassungMDQ!DO159="c",3,
IF(ErfassungMDQ!DO159="d",2,
IF(ErfassungMDQ!DO159="e",1))))),
IF(MDQ_S3!$W36=1,
IF(ErfassungMDQ!DO159="a",1,
IF(ErfassungMDQ!DO159="b",2,
IF(ErfassungMDQ!DO159="c",3,
IF(ErfassungMDQ!DO159="d",4,
IF(ErfassungMDQ!DO159="e",5))))),0))</f>
        <v>0</v>
      </c>
      <c r="DP159" s="277" t="b">
        <f>IF(MDQ_S3!$W36=5,
IF(ErfassungMDQ!DP159="a",5,
IF(ErfassungMDQ!DP159="b",4,
IF(ErfassungMDQ!DP159="c",3,
IF(ErfassungMDQ!DP159="d",2,
IF(ErfassungMDQ!DP159="e",1))))),
IF(MDQ_S3!$W36=1,
IF(ErfassungMDQ!DP159="a",1,
IF(ErfassungMDQ!DP159="b",2,
IF(ErfassungMDQ!DP159="c",3,
IF(ErfassungMDQ!DP159="d",4,
IF(ErfassungMDQ!DP159="e",5))))),0))</f>
        <v>0</v>
      </c>
      <c r="DQ159" s="278" t="b">
        <f>IF(MDQ_S3!$W36=5,
IF(ErfassungMDQ!DQ159="a",5,
IF(ErfassungMDQ!DQ159="b",4,
IF(ErfassungMDQ!DQ159="c",3,
IF(ErfassungMDQ!DQ159="d",2,
IF(ErfassungMDQ!DQ159="e",1))))),
IF(MDQ_S3!$W36=1,
IF(ErfassungMDQ!DQ159="a",1,
IF(ErfassungMDQ!DQ159="b",2,
IF(ErfassungMDQ!DQ159="c",3,
IF(ErfassungMDQ!DQ159="d",4,
IF(ErfassungMDQ!DQ159="e",5))))),0))</f>
        <v>0</v>
      </c>
      <c r="DR159" s="277" t="b">
        <f>IF(MDQ_S3!$W36=5,
IF(ErfassungMDQ!DR159="a",5,
IF(ErfassungMDQ!DR159="b",4,
IF(ErfassungMDQ!DR159="c",3,
IF(ErfassungMDQ!DR159="d",2,
IF(ErfassungMDQ!DR159="e",1))))),
IF(MDQ_S3!$W36=1,
IF(ErfassungMDQ!DR159="a",1,
IF(ErfassungMDQ!DR159="b",2,
IF(ErfassungMDQ!DR159="c",3,
IF(ErfassungMDQ!DR159="d",4,
IF(ErfassungMDQ!DR159="e",5))))),0))</f>
        <v>0</v>
      </c>
      <c r="DS159" s="278" t="b">
        <f>IF(MDQ_S3!$W36=5,
IF(ErfassungMDQ!DS159="a",5,
IF(ErfassungMDQ!DS159="b",4,
IF(ErfassungMDQ!DS159="c",3,
IF(ErfassungMDQ!DS159="d",2,
IF(ErfassungMDQ!DS159="e",1))))),
IF(MDQ_S3!$W36=1,
IF(ErfassungMDQ!DS159="a",1,
IF(ErfassungMDQ!DS159="b",2,
IF(ErfassungMDQ!DS159="c",3,
IF(ErfassungMDQ!DS159="d",4,
IF(ErfassungMDQ!DS159="e",5))))),0))</f>
        <v>0</v>
      </c>
      <c r="DT159" s="277" t="b">
        <f>IF(MDQ_S3!$W36=5,
IF(ErfassungMDQ!DT159="a",5,
IF(ErfassungMDQ!DT159="b",4,
IF(ErfassungMDQ!DT159="c",3,
IF(ErfassungMDQ!DT159="d",2,
IF(ErfassungMDQ!DT159="e",1))))),
IF(MDQ_S3!$W36=1,
IF(ErfassungMDQ!DT159="a",1,
IF(ErfassungMDQ!DT159="b",2,
IF(ErfassungMDQ!DT159="c",3,
IF(ErfassungMDQ!DT159="d",4,
IF(ErfassungMDQ!DT159="e",5))))),0))</f>
        <v>0</v>
      </c>
      <c r="DU159" s="278" t="b">
        <f>IF(MDQ_S3!$W36=5,
IF(ErfassungMDQ!DU159="a",5,
IF(ErfassungMDQ!DU159="b",4,
IF(ErfassungMDQ!DU159="c",3,
IF(ErfassungMDQ!DU159="d",2,
IF(ErfassungMDQ!DU159="e",1))))),
IF(MDQ_S3!$W36=1,
IF(ErfassungMDQ!DU159="a",1,
IF(ErfassungMDQ!DU159="b",2,
IF(ErfassungMDQ!DU159="c",3,
IF(ErfassungMDQ!DU159="d",4,
IF(ErfassungMDQ!DU159="e",5))))),0))</f>
        <v>0</v>
      </c>
      <c r="DV159" s="277" t="b">
        <f>IF(MDQ_S3!$W36=5,
IF(ErfassungMDQ!DV159="a",5,
IF(ErfassungMDQ!DV159="b",4,
IF(ErfassungMDQ!DV159="c",3,
IF(ErfassungMDQ!DV159="d",2,
IF(ErfassungMDQ!DV159="e",1))))),
IF(MDQ_S3!$W36=1,
IF(ErfassungMDQ!DV159="a",1,
IF(ErfassungMDQ!DV159="b",2,
IF(ErfassungMDQ!DV159="c",3,
IF(ErfassungMDQ!DV159="d",4,
IF(ErfassungMDQ!DV159="e",5))))),0))</f>
        <v>0</v>
      </c>
      <c r="DW159" s="278" t="b">
        <f>IF(MDQ_S3!$W36=5,
IF(ErfassungMDQ!DW159="a",5,
IF(ErfassungMDQ!DW159="b",4,
IF(ErfassungMDQ!DW159="c",3,
IF(ErfassungMDQ!DW159="d",2,
IF(ErfassungMDQ!DW159="e",1))))),
IF(MDQ_S3!$W36=1,
IF(ErfassungMDQ!DW159="a",1,
IF(ErfassungMDQ!DW159="b",2,
IF(ErfassungMDQ!DW159="c",3,
IF(ErfassungMDQ!DW159="d",4,
IF(ErfassungMDQ!DW159="e",5))))),0))</f>
        <v>0</v>
      </c>
      <c r="DX159" s="277" t="b">
        <f>IF(MDQ_S3!$W36=5,
IF(ErfassungMDQ!DX159="a",5,
IF(ErfassungMDQ!DX159="b",4,
IF(ErfassungMDQ!DX159="c",3,
IF(ErfassungMDQ!DX159="d",2,
IF(ErfassungMDQ!DX159="e",1))))),
IF(MDQ_S3!$W36=1,
IF(ErfassungMDQ!DX159="a",1,
IF(ErfassungMDQ!DX159="b",2,
IF(ErfassungMDQ!DX159="c",3,
IF(ErfassungMDQ!DX159="d",4,
IF(ErfassungMDQ!DX159="e",5))))),0))</f>
        <v>0</v>
      </c>
      <c r="DY159" s="278" t="b">
        <f>IF(MDQ_S3!$W36=5,
IF(ErfassungMDQ!DY159="a",5,
IF(ErfassungMDQ!DY159="b",4,
IF(ErfassungMDQ!DY159="c",3,
IF(ErfassungMDQ!DY159="d",2,
IF(ErfassungMDQ!DY159="e",1))))),
IF(MDQ_S3!$W36=1,
IF(ErfassungMDQ!DY159="a",1,
IF(ErfassungMDQ!DY159="b",2,
IF(ErfassungMDQ!DY159="c",3,
IF(ErfassungMDQ!DY159="d",4,
IF(ErfassungMDQ!DY159="e",5))))),0))</f>
        <v>0</v>
      </c>
      <c r="DZ159" s="277" t="b">
        <f>IF(MDQ_S3!$W36=5,
IF(ErfassungMDQ!DZ159="a",5,
IF(ErfassungMDQ!DZ159="b",4,
IF(ErfassungMDQ!DZ159="c",3,
IF(ErfassungMDQ!DZ159="d",2,
IF(ErfassungMDQ!DZ159="e",1))))),
IF(MDQ_S3!$W36=1,
IF(ErfassungMDQ!DZ159="a",1,
IF(ErfassungMDQ!DZ159="b",2,
IF(ErfassungMDQ!DZ159="c",3,
IF(ErfassungMDQ!DZ159="d",4,
IF(ErfassungMDQ!DZ159="e",5))))),0))</f>
        <v>0</v>
      </c>
      <c r="EA159" s="278" t="b">
        <f>IF(MDQ_S3!$W36=5,
IF(ErfassungMDQ!EA159="a",5,
IF(ErfassungMDQ!EA159="b",4,
IF(ErfassungMDQ!EA159="c",3,
IF(ErfassungMDQ!EA159="d",2,
IF(ErfassungMDQ!EA159="e",1))))),
IF(MDQ_S3!$W36=1,
IF(ErfassungMDQ!EA159="a",1,
IF(ErfassungMDQ!EA159="b",2,
IF(ErfassungMDQ!EA159="c",3,
IF(ErfassungMDQ!EA159="d",4,
IF(ErfassungMDQ!EA159="e",5))))),0))</f>
        <v>0</v>
      </c>
      <c r="EB159" s="116"/>
      <c r="EC159" s="116"/>
      <c r="ED159" s="116"/>
      <c r="EE159" s="116"/>
      <c r="EF159" s="116"/>
      <c r="EG159" s="116"/>
      <c r="EH159" s="116"/>
      <c r="EI159" s="116"/>
      <c r="EJ159" s="116"/>
      <c r="EK159" s="116"/>
      <c r="EL159" s="116"/>
      <c r="EM159" s="116"/>
      <c r="EN159" s="116"/>
      <c r="EO159" s="116"/>
      <c r="EP159" s="116"/>
      <c r="EQ159" s="116"/>
      <c r="ER159" s="116"/>
      <c r="ES159" s="116"/>
      <c r="ET159" s="116"/>
      <c r="EU159" s="116"/>
      <c r="EV159" s="116"/>
      <c r="EW159" s="116"/>
      <c r="EX159" s="116"/>
      <c r="EY159" s="116"/>
    </row>
    <row r="160" spans="1:155" ht="12.75" customHeight="1">
      <c r="A160" s="276">
        <v>153</v>
      </c>
      <c r="B160" s="277" t="b">
        <f>IF(MDQ_S3!$W37=5,
IF(ErfassungMDQ!B160="a",5,
IF(ErfassungMDQ!B160="b",4,
IF(ErfassungMDQ!B160="c",3,
IF(ErfassungMDQ!B160="d",2,
IF(ErfassungMDQ!B160="e",1))))),
IF(MDQ_S3!$W37=1,
IF(ErfassungMDQ!B160="a",1,
IF(ErfassungMDQ!B160="b",2,
IF(ErfassungMDQ!B160="c",3,
IF(ErfassungMDQ!B160="d",4,
IF(ErfassungMDQ!B160="e",5))))),0))</f>
        <v>0</v>
      </c>
      <c r="C160" s="278" t="b">
        <f>IF(MDQ_S3!$W37=5,
IF(ErfassungMDQ!C160="a",5,
IF(ErfassungMDQ!C160="b",4,
IF(ErfassungMDQ!C160="c",3,
IF(ErfassungMDQ!C160="d",2,
IF(ErfassungMDQ!C160="e",1))))),
IF(MDQ_S3!$W37=1,
IF(ErfassungMDQ!C160="a",1,
IF(ErfassungMDQ!C160="b",2,
IF(ErfassungMDQ!C160="c",3,
IF(ErfassungMDQ!C160="d",4,
IF(ErfassungMDQ!C160="e",5))))),0))</f>
        <v>0</v>
      </c>
      <c r="D160" s="277" t="b">
        <f>IF(MDQ_S3!$W37=5,
IF(ErfassungMDQ!D160="a",5,
IF(ErfassungMDQ!D160="b",4,
IF(ErfassungMDQ!D160="c",3,
IF(ErfassungMDQ!D160="d",2,
IF(ErfassungMDQ!D160="e",1))))),
IF(MDQ_S3!$W37=1,
IF(ErfassungMDQ!D160="a",1,
IF(ErfassungMDQ!D160="b",2,
IF(ErfassungMDQ!D160="c",3,
IF(ErfassungMDQ!D160="d",4,
IF(ErfassungMDQ!D160="e",5))))),0))</f>
        <v>0</v>
      </c>
      <c r="E160" s="278" t="b">
        <f>IF(MDQ_S3!$W37=5,
IF(ErfassungMDQ!E160="a",5,
IF(ErfassungMDQ!E160="b",4,
IF(ErfassungMDQ!E160="c",3,
IF(ErfassungMDQ!E160="d",2,
IF(ErfassungMDQ!E160="e",1))))),
IF(MDQ_S3!$W37=1,
IF(ErfassungMDQ!E160="a",1,
IF(ErfassungMDQ!E160="b",2,
IF(ErfassungMDQ!E160="c",3,
IF(ErfassungMDQ!E160="d",4,
IF(ErfassungMDQ!E160="e",5))))),0))</f>
        <v>0</v>
      </c>
      <c r="F160" s="277" t="b">
        <f>IF(MDQ_S3!$W37=5,
IF(ErfassungMDQ!F160="a",5,
IF(ErfassungMDQ!F160="b",4,
IF(ErfassungMDQ!F160="c",3,
IF(ErfassungMDQ!F160="d",2,
IF(ErfassungMDQ!F160="e",1))))),
IF(MDQ_S3!$W37=1,
IF(ErfassungMDQ!F160="a",1,
IF(ErfassungMDQ!F160="b",2,
IF(ErfassungMDQ!F160="c",3,
IF(ErfassungMDQ!F160="d",4,
IF(ErfassungMDQ!F160="e",5))))),0))</f>
        <v>0</v>
      </c>
      <c r="G160" s="278" t="b">
        <f>IF(MDQ_S3!$W37=5,
IF(ErfassungMDQ!G160="a",5,
IF(ErfassungMDQ!G160="b",4,
IF(ErfassungMDQ!G160="c",3,
IF(ErfassungMDQ!G160="d",2,
IF(ErfassungMDQ!G160="e",1))))),
IF(MDQ_S3!$W37=1,
IF(ErfassungMDQ!G160="a",1,
IF(ErfassungMDQ!G160="b",2,
IF(ErfassungMDQ!G160="c",3,
IF(ErfassungMDQ!G160="d",4,
IF(ErfassungMDQ!G160="e",5))))),0))</f>
        <v>0</v>
      </c>
      <c r="H160" s="277" t="b">
        <f>IF(MDQ_S3!$W37=5,
IF(ErfassungMDQ!H160="a",5,
IF(ErfassungMDQ!H160="b",4,
IF(ErfassungMDQ!H160="c",3,
IF(ErfassungMDQ!H160="d",2,
IF(ErfassungMDQ!H160="e",1))))),
IF(MDQ_S3!$W37=1,
IF(ErfassungMDQ!H160="a",1,
IF(ErfassungMDQ!H160="b",2,
IF(ErfassungMDQ!H160="c",3,
IF(ErfassungMDQ!H160="d",4,
IF(ErfassungMDQ!H160="e",5))))),0))</f>
        <v>0</v>
      </c>
      <c r="I160" s="278" t="b">
        <f>IF(MDQ_S3!$W37=5,
IF(ErfassungMDQ!I160="a",5,
IF(ErfassungMDQ!I160="b",4,
IF(ErfassungMDQ!I160="c",3,
IF(ErfassungMDQ!I160="d",2,
IF(ErfassungMDQ!I160="e",1))))),
IF(MDQ_S3!$W37=1,
IF(ErfassungMDQ!I160="a",1,
IF(ErfassungMDQ!I160="b",2,
IF(ErfassungMDQ!I160="c",3,
IF(ErfassungMDQ!I160="d",4,
IF(ErfassungMDQ!I160="e",5))))),0))</f>
        <v>0</v>
      </c>
      <c r="J160" s="277" t="b">
        <f>IF(MDQ_S3!$W37=5,
IF(ErfassungMDQ!J160="a",5,
IF(ErfassungMDQ!J160="b",4,
IF(ErfassungMDQ!J160="c",3,
IF(ErfassungMDQ!J160="d",2,
IF(ErfassungMDQ!J160="e",1))))),
IF(MDQ_S3!$W37=1,
IF(ErfassungMDQ!J160="a",1,
IF(ErfassungMDQ!J160="b",2,
IF(ErfassungMDQ!J160="c",3,
IF(ErfassungMDQ!J160="d",4,
IF(ErfassungMDQ!J160="e",5))))),0))</f>
        <v>0</v>
      </c>
      <c r="K160" s="278" t="b">
        <f>IF(MDQ_S3!$W37=5,
IF(ErfassungMDQ!K160="a",5,
IF(ErfassungMDQ!K160="b",4,
IF(ErfassungMDQ!K160="c",3,
IF(ErfassungMDQ!K160="d",2,
IF(ErfassungMDQ!K160="e",1))))),
IF(MDQ_S3!$W37=1,
IF(ErfassungMDQ!K160="a",1,
IF(ErfassungMDQ!K160="b",2,
IF(ErfassungMDQ!K160="c",3,
IF(ErfassungMDQ!K160="d",4,
IF(ErfassungMDQ!K160="e",5))))),0))</f>
        <v>0</v>
      </c>
      <c r="L160" s="277" t="b">
        <f>IF(MDQ_S3!$W37=5,
IF(ErfassungMDQ!L160="a",5,
IF(ErfassungMDQ!L160="b",4,
IF(ErfassungMDQ!L160="c",3,
IF(ErfassungMDQ!L160="d",2,
IF(ErfassungMDQ!L160="e",1))))),
IF(MDQ_S3!$W37=1,
IF(ErfassungMDQ!L160="a",1,
IF(ErfassungMDQ!L160="b",2,
IF(ErfassungMDQ!L160="c",3,
IF(ErfassungMDQ!L160="d",4,
IF(ErfassungMDQ!L160="e",5))))),0))</f>
        <v>0</v>
      </c>
      <c r="M160" s="278" t="b">
        <f>IF(MDQ_S3!$W37=5,
IF(ErfassungMDQ!M160="a",5,
IF(ErfassungMDQ!M160="b",4,
IF(ErfassungMDQ!M160="c",3,
IF(ErfassungMDQ!M160="d",2,
IF(ErfassungMDQ!M160="e",1))))),
IF(MDQ_S3!$W37=1,
IF(ErfassungMDQ!M160="a",1,
IF(ErfassungMDQ!M160="b",2,
IF(ErfassungMDQ!M160="c",3,
IF(ErfassungMDQ!M160="d",4,
IF(ErfassungMDQ!M160="e",5))))),0))</f>
        <v>0</v>
      </c>
      <c r="N160" s="277" t="b">
        <f>IF(MDQ_S3!$W37=5,
IF(ErfassungMDQ!N160="a",5,
IF(ErfassungMDQ!N160="b",4,
IF(ErfassungMDQ!N160="c",3,
IF(ErfassungMDQ!N160="d",2,
IF(ErfassungMDQ!N160="e",1))))),
IF(MDQ_S3!$W37=1,
IF(ErfassungMDQ!N160="a",1,
IF(ErfassungMDQ!N160="b",2,
IF(ErfassungMDQ!N160="c",3,
IF(ErfassungMDQ!N160="d",4,
IF(ErfassungMDQ!N160="e",5))))),0))</f>
        <v>0</v>
      </c>
      <c r="O160" s="278" t="b">
        <f>IF(MDQ_S3!$W37=5,
IF(ErfassungMDQ!O160="a",5,
IF(ErfassungMDQ!O160="b",4,
IF(ErfassungMDQ!O160="c",3,
IF(ErfassungMDQ!O160="d",2,
IF(ErfassungMDQ!O160="e",1))))),
IF(MDQ_S3!$W37=1,
IF(ErfassungMDQ!O160="a",1,
IF(ErfassungMDQ!O160="b",2,
IF(ErfassungMDQ!O160="c",3,
IF(ErfassungMDQ!O160="d",4,
IF(ErfassungMDQ!O160="e",5))))),0))</f>
        <v>0</v>
      </c>
      <c r="P160" s="277" t="b">
        <f>IF(MDQ_S3!$W37=5,
IF(ErfassungMDQ!P160="a",5,
IF(ErfassungMDQ!P160="b",4,
IF(ErfassungMDQ!P160="c",3,
IF(ErfassungMDQ!P160="d",2,
IF(ErfassungMDQ!P160="e",1))))),
IF(MDQ_S3!$W37=1,
IF(ErfassungMDQ!P160="a",1,
IF(ErfassungMDQ!P160="b",2,
IF(ErfassungMDQ!P160="c",3,
IF(ErfassungMDQ!P160="d",4,
IF(ErfassungMDQ!P160="e",5))))),0))</f>
        <v>0</v>
      </c>
      <c r="Q160" s="278" t="b">
        <f>IF(MDQ_S3!$W37=5,
IF(ErfassungMDQ!Q160="a",5,
IF(ErfassungMDQ!Q160="b",4,
IF(ErfassungMDQ!Q160="c",3,
IF(ErfassungMDQ!Q160="d",2,
IF(ErfassungMDQ!Q160="e",1))))),
IF(MDQ_S3!$W37=1,
IF(ErfassungMDQ!Q160="a",1,
IF(ErfassungMDQ!Q160="b",2,
IF(ErfassungMDQ!Q160="c",3,
IF(ErfassungMDQ!Q160="d",4,
IF(ErfassungMDQ!Q160="e",5))))),0))</f>
        <v>0</v>
      </c>
      <c r="R160" s="277" t="b">
        <f>IF(MDQ_S3!$W37=5,
IF(ErfassungMDQ!R160="a",5,
IF(ErfassungMDQ!R160="b",4,
IF(ErfassungMDQ!R160="c",3,
IF(ErfassungMDQ!R160="d",2,
IF(ErfassungMDQ!R160="e",1))))),
IF(MDQ_S3!$W37=1,
IF(ErfassungMDQ!R160="a",1,
IF(ErfassungMDQ!R160="b",2,
IF(ErfassungMDQ!R160="c",3,
IF(ErfassungMDQ!R160="d",4,
IF(ErfassungMDQ!R160="e",5))))),0))</f>
        <v>0</v>
      </c>
      <c r="S160" s="278" t="b">
        <f>IF(MDQ_S3!$W37=5,
IF(ErfassungMDQ!S160="a",5,
IF(ErfassungMDQ!S160="b",4,
IF(ErfassungMDQ!S160="c",3,
IF(ErfassungMDQ!S160="d",2,
IF(ErfassungMDQ!S160="e",1))))),
IF(MDQ_S3!$W37=1,
IF(ErfassungMDQ!S160="a",1,
IF(ErfassungMDQ!S160="b",2,
IF(ErfassungMDQ!S160="c",3,
IF(ErfassungMDQ!S160="d",4,
IF(ErfassungMDQ!S160="e",5))))),0))</f>
        <v>0</v>
      </c>
      <c r="T160" s="277" t="b">
        <f>IF(MDQ_S3!$W37=5,
IF(ErfassungMDQ!T160="a",5,
IF(ErfassungMDQ!T160="b",4,
IF(ErfassungMDQ!T160="c",3,
IF(ErfassungMDQ!T160="d",2,
IF(ErfassungMDQ!T160="e",1))))),
IF(MDQ_S3!$W37=1,
IF(ErfassungMDQ!T160="a",1,
IF(ErfassungMDQ!T160="b",2,
IF(ErfassungMDQ!T160="c",3,
IF(ErfassungMDQ!T160="d",4,
IF(ErfassungMDQ!T160="e",5))))),0))</f>
        <v>0</v>
      </c>
      <c r="U160" s="278" t="b">
        <f>IF(MDQ_S3!$W37=5,
IF(ErfassungMDQ!U160="a",5,
IF(ErfassungMDQ!U160="b",4,
IF(ErfassungMDQ!U160="c",3,
IF(ErfassungMDQ!U160="d",2,
IF(ErfassungMDQ!U160="e",1))))),
IF(MDQ_S3!$W37=1,
IF(ErfassungMDQ!U160="a",1,
IF(ErfassungMDQ!U160="b",2,
IF(ErfassungMDQ!U160="c",3,
IF(ErfassungMDQ!U160="d",4,
IF(ErfassungMDQ!U160="e",5))))),0))</f>
        <v>0</v>
      </c>
      <c r="V160" s="277" t="b">
        <f>IF(MDQ_S3!$W37=5,
IF(ErfassungMDQ!V160="a",5,
IF(ErfassungMDQ!V160="b",4,
IF(ErfassungMDQ!V160="c",3,
IF(ErfassungMDQ!V160="d",2,
IF(ErfassungMDQ!V160="e",1))))),
IF(MDQ_S3!$W37=1,
IF(ErfassungMDQ!V160="a",1,
IF(ErfassungMDQ!V160="b",2,
IF(ErfassungMDQ!V160="c",3,
IF(ErfassungMDQ!V160="d",4,
IF(ErfassungMDQ!V160="e",5))))),0))</f>
        <v>0</v>
      </c>
      <c r="W160" s="278" t="b">
        <f>IF(MDQ_S3!$W37=5,
IF(ErfassungMDQ!W160="a",5,
IF(ErfassungMDQ!W160="b",4,
IF(ErfassungMDQ!W160="c",3,
IF(ErfassungMDQ!W160="d",2,
IF(ErfassungMDQ!W160="e",1))))),
IF(MDQ_S3!$W37=1,
IF(ErfassungMDQ!W160="a",1,
IF(ErfassungMDQ!W160="b",2,
IF(ErfassungMDQ!W160="c",3,
IF(ErfassungMDQ!W160="d",4,
IF(ErfassungMDQ!W160="e",5))))),0))</f>
        <v>0</v>
      </c>
      <c r="X160" s="277" t="b">
        <f>IF(MDQ_S3!$W37=5,
IF(ErfassungMDQ!X160="a",5,
IF(ErfassungMDQ!X160="b",4,
IF(ErfassungMDQ!X160="c",3,
IF(ErfassungMDQ!X160="d",2,
IF(ErfassungMDQ!X160="e",1))))),
IF(MDQ_S3!$W37=1,
IF(ErfassungMDQ!X160="a",1,
IF(ErfassungMDQ!X160="b",2,
IF(ErfassungMDQ!X160="c",3,
IF(ErfassungMDQ!X160="d",4,
IF(ErfassungMDQ!X160="e",5))))),0))</f>
        <v>0</v>
      </c>
      <c r="Y160" s="278" t="b">
        <f>IF(MDQ_S3!$W37=5,
IF(ErfassungMDQ!Y160="a",5,
IF(ErfassungMDQ!Y160="b",4,
IF(ErfassungMDQ!Y160="c",3,
IF(ErfassungMDQ!Y160="d",2,
IF(ErfassungMDQ!Y160="e",1))))),
IF(MDQ_S3!$W37=1,
IF(ErfassungMDQ!Y160="a",1,
IF(ErfassungMDQ!Y160="b",2,
IF(ErfassungMDQ!Y160="c",3,
IF(ErfassungMDQ!Y160="d",4,
IF(ErfassungMDQ!Y160="e",5))))),0))</f>
        <v>0</v>
      </c>
      <c r="Z160" s="277" t="b">
        <f>IF(MDQ_S3!$W37=5,
IF(ErfassungMDQ!Z160="a",5,
IF(ErfassungMDQ!Z160="b",4,
IF(ErfassungMDQ!Z160="c",3,
IF(ErfassungMDQ!Z160="d",2,
IF(ErfassungMDQ!Z160="e",1))))),
IF(MDQ_S3!$W37=1,
IF(ErfassungMDQ!Z160="a",1,
IF(ErfassungMDQ!Z160="b",2,
IF(ErfassungMDQ!Z160="c",3,
IF(ErfassungMDQ!Z160="d",4,
IF(ErfassungMDQ!Z160="e",5))))),0))</f>
        <v>0</v>
      </c>
      <c r="AA160" s="278" t="b">
        <f>IF(MDQ_S3!$W37=5,
IF(ErfassungMDQ!AA160="a",5,
IF(ErfassungMDQ!AA160="b",4,
IF(ErfassungMDQ!AA160="c",3,
IF(ErfassungMDQ!AA160="d",2,
IF(ErfassungMDQ!AA160="e",1))))),
IF(MDQ_S3!$W37=1,
IF(ErfassungMDQ!AA160="a",1,
IF(ErfassungMDQ!AA160="b",2,
IF(ErfassungMDQ!AA160="c",3,
IF(ErfassungMDQ!AA160="d",4,
IF(ErfassungMDQ!AA160="e",5))))),0))</f>
        <v>0</v>
      </c>
      <c r="AB160" s="277" t="b">
        <f>IF(MDQ_S3!$W37=5,
IF(ErfassungMDQ!AB160="a",5,
IF(ErfassungMDQ!AB160="b",4,
IF(ErfassungMDQ!AB160="c",3,
IF(ErfassungMDQ!AB160="d",2,
IF(ErfassungMDQ!AB160="e",1))))),
IF(MDQ_S3!$W37=1,
IF(ErfassungMDQ!AB160="a",1,
IF(ErfassungMDQ!AB160="b",2,
IF(ErfassungMDQ!AB160="c",3,
IF(ErfassungMDQ!AB160="d",4,
IF(ErfassungMDQ!AB160="e",5))))),0))</f>
        <v>0</v>
      </c>
      <c r="AC160" s="278" t="b">
        <f>IF(MDQ_S3!$W37=5,
IF(ErfassungMDQ!AC160="a",5,
IF(ErfassungMDQ!AC160="b",4,
IF(ErfassungMDQ!AC160="c",3,
IF(ErfassungMDQ!AC160="d",2,
IF(ErfassungMDQ!AC160="e",1))))),
IF(MDQ_S3!$W37=1,
IF(ErfassungMDQ!AC160="a",1,
IF(ErfassungMDQ!AC160="b",2,
IF(ErfassungMDQ!AC160="c",3,
IF(ErfassungMDQ!AC160="d",4,
IF(ErfassungMDQ!AC160="e",5))))),0))</f>
        <v>0</v>
      </c>
      <c r="AD160" s="277" t="b">
        <f>IF(MDQ_S3!$W37=5,
IF(ErfassungMDQ!AD160="a",5,
IF(ErfassungMDQ!AD160="b",4,
IF(ErfassungMDQ!AD160="c",3,
IF(ErfassungMDQ!AD160="d",2,
IF(ErfassungMDQ!AD160="e",1))))),
IF(MDQ_S3!$W37=1,
IF(ErfassungMDQ!AD160="a",1,
IF(ErfassungMDQ!AD160="b",2,
IF(ErfassungMDQ!AD160="c",3,
IF(ErfassungMDQ!AD160="d",4,
IF(ErfassungMDQ!AD160="e",5))))),0))</f>
        <v>0</v>
      </c>
      <c r="AE160" s="278" t="b">
        <f>IF(MDQ_S3!$W37=5,
IF(ErfassungMDQ!AE160="a",5,
IF(ErfassungMDQ!AE160="b",4,
IF(ErfassungMDQ!AE160="c",3,
IF(ErfassungMDQ!AE160="d",2,
IF(ErfassungMDQ!AE160="e",1))))),
IF(MDQ_S3!$W37=1,
IF(ErfassungMDQ!AE160="a",1,
IF(ErfassungMDQ!AE160="b",2,
IF(ErfassungMDQ!AE160="c",3,
IF(ErfassungMDQ!AE160="d",4,
IF(ErfassungMDQ!AE160="e",5))))),0))</f>
        <v>0</v>
      </c>
      <c r="AF160" s="277" t="b">
        <f>IF(MDQ_S3!$W37=5,
IF(ErfassungMDQ!AF160="a",5,
IF(ErfassungMDQ!AF160="b",4,
IF(ErfassungMDQ!AF160="c",3,
IF(ErfassungMDQ!AF160="d",2,
IF(ErfassungMDQ!AF160="e",1))))),
IF(MDQ_S3!$W37=1,
IF(ErfassungMDQ!AF160="a",1,
IF(ErfassungMDQ!AF160="b",2,
IF(ErfassungMDQ!AF160="c",3,
IF(ErfassungMDQ!AF160="d",4,
IF(ErfassungMDQ!AF160="e",5))))),0))</f>
        <v>0</v>
      </c>
      <c r="AG160" s="278" t="b">
        <f>IF(MDQ_S3!$W37=5,
IF(ErfassungMDQ!AG160="a",5,
IF(ErfassungMDQ!AG160="b",4,
IF(ErfassungMDQ!AG160="c",3,
IF(ErfassungMDQ!AG160="d",2,
IF(ErfassungMDQ!AG160="e",1))))),
IF(MDQ_S3!$W37=1,
IF(ErfassungMDQ!AG160="a",1,
IF(ErfassungMDQ!AG160="b",2,
IF(ErfassungMDQ!AG160="c",3,
IF(ErfassungMDQ!AG160="d",4,
IF(ErfassungMDQ!AG160="e",5))))),0))</f>
        <v>0</v>
      </c>
      <c r="AH160" s="277" t="b">
        <f>IF(MDQ_S3!$W37=5,
IF(ErfassungMDQ!AH160="a",5,
IF(ErfassungMDQ!AH160="b",4,
IF(ErfassungMDQ!AH160="c",3,
IF(ErfassungMDQ!AH160="d",2,
IF(ErfassungMDQ!AH160="e",1))))),
IF(MDQ_S3!$W37=1,
IF(ErfassungMDQ!AH160="a",1,
IF(ErfassungMDQ!AH160="b",2,
IF(ErfassungMDQ!AH160="c",3,
IF(ErfassungMDQ!AH160="d",4,
IF(ErfassungMDQ!AH160="e",5))))),0))</f>
        <v>0</v>
      </c>
      <c r="AI160" s="278" t="b">
        <f>IF(MDQ_S3!$W37=5,
IF(ErfassungMDQ!AI160="a",5,
IF(ErfassungMDQ!AI160="b",4,
IF(ErfassungMDQ!AI160="c",3,
IF(ErfassungMDQ!AI160="d",2,
IF(ErfassungMDQ!AI160="e",1))))),
IF(MDQ_S3!$W37=1,
IF(ErfassungMDQ!AI160="a",1,
IF(ErfassungMDQ!AI160="b",2,
IF(ErfassungMDQ!AI160="c",3,
IF(ErfassungMDQ!AI160="d",4,
IF(ErfassungMDQ!AI160="e",5))))),0))</f>
        <v>0</v>
      </c>
      <c r="AJ160" s="277" t="b">
        <f>IF(MDQ_S3!$W37=5,
IF(ErfassungMDQ!AJ160="a",5,
IF(ErfassungMDQ!AJ160="b",4,
IF(ErfassungMDQ!AJ160="c",3,
IF(ErfassungMDQ!AJ160="d",2,
IF(ErfassungMDQ!AJ160="e",1))))),
IF(MDQ_S3!$W37=1,
IF(ErfassungMDQ!AJ160="a",1,
IF(ErfassungMDQ!AJ160="b",2,
IF(ErfassungMDQ!AJ160="c",3,
IF(ErfassungMDQ!AJ160="d",4,
IF(ErfassungMDQ!AJ160="e",5))))),0))</f>
        <v>0</v>
      </c>
      <c r="AK160" s="278" t="b">
        <f>IF(MDQ_S3!$W37=5,
IF(ErfassungMDQ!AK160="a",5,
IF(ErfassungMDQ!AK160="b",4,
IF(ErfassungMDQ!AK160="c",3,
IF(ErfassungMDQ!AK160="d",2,
IF(ErfassungMDQ!AK160="e",1))))),
IF(MDQ_S3!$W37=1,
IF(ErfassungMDQ!AK160="a",1,
IF(ErfassungMDQ!AK160="b",2,
IF(ErfassungMDQ!AK160="c",3,
IF(ErfassungMDQ!AK160="d",4,
IF(ErfassungMDQ!AK160="e",5))))),0))</f>
        <v>0</v>
      </c>
      <c r="AL160" s="277" t="b">
        <f>IF(MDQ_S3!$W37=5,
IF(ErfassungMDQ!AL160="a",5,
IF(ErfassungMDQ!AL160="b",4,
IF(ErfassungMDQ!AL160="c",3,
IF(ErfassungMDQ!AL160="d",2,
IF(ErfassungMDQ!AL160="e",1))))),
IF(MDQ_S3!$W37=1,
IF(ErfassungMDQ!AL160="a",1,
IF(ErfassungMDQ!AL160="b",2,
IF(ErfassungMDQ!AL160="c",3,
IF(ErfassungMDQ!AL160="d",4,
IF(ErfassungMDQ!AL160="e",5))))),0))</f>
        <v>0</v>
      </c>
      <c r="AM160" s="278" t="b">
        <f>IF(MDQ_S3!$W37=5,
IF(ErfassungMDQ!AM160="a",5,
IF(ErfassungMDQ!AM160="b",4,
IF(ErfassungMDQ!AM160="c",3,
IF(ErfassungMDQ!AM160="d",2,
IF(ErfassungMDQ!AM160="e",1))))),
IF(MDQ_S3!$W37=1,
IF(ErfassungMDQ!AM160="a",1,
IF(ErfassungMDQ!AM160="b",2,
IF(ErfassungMDQ!AM160="c",3,
IF(ErfassungMDQ!AM160="d",4,
IF(ErfassungMDQ!AM160="e",5))))),0))</f>
        <v>0</v>
      </c>
      <c r="AN160" s="277" t="b">
        <f>IF(MDQ_S3!$W37=5,
IF(ErfassungMDQ!AN160="a",5,
IF(ErfassungMDQ!AN160="b",4,
IF(ErfassungMDQ!AN160="c",3,
IF(ErfassungMDQ!AN160="d",2,
IF(ErfassungMDQ!AN160="e",1))))),
IF(MDQ_S3!$W37=1,
IF(ErfassungMDQ!AN160="a",1,
IF(ErfassungMDQ!AN160="b",2,
IF(ErfassungMDQ!AN160="c",3,
IF(ErfassungMDQ!AN160="d",4,
IF(ErfassungMDQ!AN160="e",5))))),0))</f>
        <v>0</v>
      </c>
      <c r="AO160" s="278" t="b">
        <f>IF(MDQ_S3!$W37=5,
IF(ErfassungMDQ!AO160="a",5,
IF(ErfassungMDQ!AO160="b",4,
IF(ErfassungMDQ!AO160="c",3,
IF(ErfassungMDQ!AO160="d",2,
IF(ErfassungMDQ!AO160="e",1))))),
IF(MDQ_S3!$W37=1,
IF(ErfassungMDQ!AO160="a",1,
IF(ErfassungMDQ!AO160="b",2,
IF(ErfassungMDQ!AO160="c",3,
IF(ErfassungMDQ!AO160="d",4,
IF(ErfassungMDQ!AO160="e",5))))),0))</f>
        <v>0</v>
      </c>
      <c r="AP160" s="277" t="b">
        <f>IF(MDQ_S3!$W37=5,
IF(ErfassungMDQ!AP160="a",5,
IF(ErfassungMDQ!AP160="b",4,
IF(ErfassungMDQ!AP160="c",3,
IF(ErfassungMDQ!AP160="d",2,
IF(ErfassungMDQ!AP160="e",1))))),
IF(MDQ_S3!$W37=1,
IF(ErfassungMDQ!AP160="a",1,
IF(ErfassungMDQ!AP160="b",2,
IF(ErfassungMDQ!AP160="c",3,
IF(ErfassungMDQ!AP160="d",4,
IF(ErfassungMDQ!AP160="e",5))))),0))</f>
        <v>0</v>
      </c>
      <c r="AQ160" s="278" t="b">
        <f>IF(MDQ_S3!$W37=5,
IF(ErfassungMDQ!AQ160="a",5,
IF(ErfassungMDQ!AQ160="b",4,
IF(ErfassungMDQ!AQ160="c",3,
IF(ErfassungMDQ!AQ160="d",2,
IF(ErfassungMDQ!AQ160="e",1))))),
IF(MDQ_S3!$W37=1,
IF(ErfassungMDQ!AQ160="a",1,
IF(ErfassungMDQ!AQ160="b",2,
IF(ErfassungMDQ!AQ160="c",3,
IF(ErfassungMDQ!AQ160="d",4,
IF(ErfassungMDQ!AQ160="e",5))))),0))</f>
        <v>0</v>
      </c>
      <c r="AR160" s="277" t="b">
        <f>IF(MDQ_S3!$W37=5,
IF(ErfassungMDQ!AR160="a",5,
IF(ErfassungMDQ!AR160="b",4,
IF(ErfassungMDQ!AR160="c",3,
IF(ErfassungMDQ!AR160="d",2,
IF(ErfassungMDQ!AR160="e",1))))),
IF(MDQ_S3!$W37=1,
IF(ErfassungMDQ!AR160="a",1,
IF(ErfassungMDQ!AR160="b",2,
IF(ErfassungMDQ!AR160="c",3,
IF(ErfassungMDQ!AR160="d",4,
IF(ErfassungMDQ!AR160="e",5))))),0))</f>
        <v>0</v>
      </c>
      <c r="AS160" s="278" t="b">
        <f>IF(MDQ_S3!$W37=5,
IF(ErfassungMDQ!AS160="a",5,
IF(ErfassungMDQ!AS160="b",4,
IF(ErfassungMDQ!AS160="c",3,
IF(ErfassungMDQ!AS160="d",2,
IF(ErfassungMDQ!AS160="e",1))))),
IF(MDQ_S3!$W37=1,
IF(ErfassungMDQ!AS160="a",1,
IF(ErfassungMDQ!AS160="b",2,
IF(ErfassungMDQ!AS160="c",3,
IF(ErfassungMDQ!AS160="d",4,
IF(ErfassungMDQ!AS160="e",5))))),0))</f>
        <v>0</v>
      </c>
      <c r="AT160" s="277" t="b">
        <f>IF(MDQ_S3!$W37=5,
IF(ErfassungMDQ!AT160="a",5,
IF(ErfassungMDQ!AT160="b",4,
IF(ErfassungMDQ!AT160="c",3,
IF(ErfassungMDQ!AT160="d",2,
IF(ErfassungMDQ!AT160="e",1))))),
IF(MDQ_S3!$W37=1,
IF(ErfassungMDQ!AT160="a",1,
IF(ErfassungMDQ!AT160="b",2,
IF(ErfassungMDQ!AT160="c",3,
IF(ErfassungMDQ!AT160="d",4,
IF(ErfassungMDQ!AT160="e",5))))),0))</f>
        <v>0</v>
      </c>
      <c r="AU160" s="278" t="b">
        <f>IF(MDQ_S3!$W37=5,
IF(ErfassungMDQ!AU160="a",5,
IF(ErfassungMDQ!AU160="b",4,
IF(ErfassungMDQ!AU160="c",3,
IF(ErfassungMDQ!AU160="d",2,
IF(ErfassungMDQ!AU160="e",1))))),
IF(MDQ_S3!$W37=1,
IF(ErfassungMDQ!AU160="a",1,
IF(ErfassungMDQ!AU160="b",2,
IF(ErfassungMDQ!AU160="c",3,
IF(ErfassungMDQ!AU160="d",4,
IF(ErfassungMDQ!AU160="e",5))))),0))</f>
        <v>0</v>
      </c>
      <c r="AV160" s="277" t="b">
        <f>IF(MDQ_S3!$W37=5,
IF(ErfassungMDQ!AV160="a",5,
IF(ErfassungMDQ!AV160="b",4,
IF(ErfassungMDQ!AV160="c",3,
IF(ErfassungMDQ!AV160="d",2,
IF(ErfassungMDQ!AV160="e",1))))),
IF(MDQ_S3!$W37=1,
IF(ErfassungMDQ!AV160="a",1,
IF(ErfassungMDQ!AV160="b",2,
IF(ErfassungMDQ!AV160="c",3,
IF(ErfassungMDQ!AV160="d",4,
IF(ErfassungMDQ!AV160="e",5))))),0))</f>
        <v>0</v>
      </c>
      <c r="AW160" s="278" t="b">
        <f>IF(MDQ_S3!$W37=5,
IF(ErfassungMDQ!AW160="a",5,
IF(ErfassungMDQ!AW160="b",4,
IF(ErfassungMDQ!AW160="c",3,
IF(ErfassungMDQ!AW160="d",2,
IF(ErfassungMDQ!AW160="e",1))))),
IF(MDQ_S3!$W37=1,
IF(ErfassungMDQ!AW160="a",1,
IF(ErfassungMDQ!AW160="b",2,
IF(ErfassungMDQ!AW160="c",3,
IF(ErfassungMDQ!AW160="d",4,
IF(ErfassungMDQ!AW160="e",5))))),0))</f>
        <v>0</v>
      </c>
      <c r="AX160" s="277" t="b">
        <f>IF(MDQ_S3!$W37=5,
IF(ErfassungMDQ!AX160="a",5,
IF(ErfassungMDQ!AX160="b",4,
IF(ErfassungMDQ!AX160="c",3,
IF(ErfassungMDQ!AX160="d",2,
IF(ErfassungMDQ!AX160="e",1))))),
IF(MDQ_S3!$W37=1,
IF(ErfassungMDQ!AX160="a",1,
IF(ErfassungMDQ!AX160="b",2,
IF(ErfassungMDQ!AX160="c",3,
IF(ErfassungMDQ!AX160="d",4,
IF(ErfassungMDQ!AX160="e",5))))),0))</f>
        <v>0</v>
      </c>
      <c r="AY160" s="278" t="b">
        <f>IF(MDQ_S3!$W37=5,
IF(ErfassungMDQ!AY160="a",5,
IF(ErfassungMDQ!AY160="b",4,
IF(ErfassungMDQ!AY160="c",3,
IF(ErfassungMDQ!AY160="d",2,
IF(ErfassungMDQ!AY160="e",1))))),
IF(MDQ_S3!$W37=1,
IF(ErfassungMDQ!AY160="a",1,
IF(ErfassungMDQ!AY160="b",2,
IF(ErfassungMDQ!AY160="c",3,
IF(ErfassungMDQ!AY160="d",4,
IF(ErfassungMDQ!AY160="e",5))))),0))</f>
        <v>0</v>
      </c>
      <c r="AZ160" s="277" t="b">
        <f>IF(MDQ_S3!$W37=5,
IF(ErfassungMDQ!AZ160="a",5,
IF(ErfassungMDQ!AZ160="b",4,
IF(ErfassungMDQ!AZ160="c",3,
IF(ErfassungMDQ!AZ160="d",2,
IF(ErfassungMDQ!AZ160="e",1))))),
IF(MDQ_S3!$W37=1,
IF(ErfassungMDQ!AZ160="a",1,
IF(ErfassungMDQ!AZ160="b",2,
IF(ErfassungMDQ!AZ160="c",3,
IF(ErfassungMDQ!AZ160="d",4,
IF(ErfassungMDQ!AZ160="e",5))))),0))</f>
        <v>0</v>
      </c>
      <c r="BA160" s="278" t="b">
        <f>IF(MDQ_S3!$W37=5,
IF(ErfassungMDQ!BA160="a",5,
IF(ErfassungMDQ!BA160="b",4,
IF(ErfassungMDQ!BA160="c",3,
IF(ErfassungMDQ!BA160="d",2,
IF(ErfassungMDQ!BA160="e",1))))),
IF(MDQ_S3!$W37=1,
IF(ErfassungMDQ!BA160="a",1,
IF(ErfassungMDQ!BA160="b",2,
IF(ErfassungMDQ!BA160="c",3,
IF(ErfassungMDQ!BA160="d",4,
IF(ErfassungMDQ!BA160="e",5))))),0))</f>
        <v>0</v>
      </c>
      <c r="BB160" s="277" t="b">
        <f>IF(MDQ_S3!$W37=5,
IF(ErfassungMDQ!BB160="a",5,
IF(ErfassungMDQ!BB160="b",4,
IF(ErfassungMDQ!BB160="c",3,
IF(ErfassungMDQ!BB160="d",2,
IF(ErfassungMDQ!BB160="e",1))))),
IF(MDQ_S3!$W37=1,
IF(ErfassungMDQ!BB160="a",1,
IF(ErfassungMDQ!BB160="b",2,
IF(ErfassungMDQ!BB160="c",3,
IF(ErfassungMDQ!BB160="d",4,
IF(ErfassungMDQ!BB160="e",5))))),0))</f>
        <v>0</v>
      </c>
      <c r="BC160" s="278" t="b">
        <f>IF(MDQ_S3!$W37=5,
IF(ErfassungMDQ!BC160="a",5,
IF(ErfassungMDQ!BC160="b",4,
IF(ErfassungMDQ!BC160="c",3,
IF(ErfassungMDQ!BC160="d",2,
IF(ErfassungMDQ!BC160="e",1))))),
IF(MDQ_S3!$W37=1,
IF(ErfassungMDQ!BC160="a",1,
IF(ErfassungMDQ!BC160="b",2,
IF(ErfassungMDQ!BC160="c",3,
IF(ErfassungMDQ!BC160="d",4,
IF(ErfassungMDQ!BC160="e",5))))),0))</f>
        <v>0</v>
      </c>
      <c r="BD160" s="277" t="b">
        <f>IF(MDQ_S3!$W37=5,
IF(ErfassungMDQ!BD160="a",5,
IF(ErfassungMDQ!BD160="b",4,
IF(ErfassungMDQ!BD160="c",3,
IF(ErfassungMDQ!BD160="d",2,
IF(ErfassungMDQ!BD160="e",1))))),
IF(MDQ_S3!$W37=1,
IF(ErfassungMDQ!BD160="a",1,
IF(ErfassungMDQ!BD160="b",2,
IF(ErfassungMDQ!BD160="c",3,
IF(ErfassungMDQ!BD160="d",4,
IF(ErfassungMDQ!BD160="e",5))))),0))</f>
        <v>0</v>
      </c>
      <c r="BE160" s="278" t="b">
        <f>IF(MDQ_S3!$W37=5,
IF(ErfassungMDQ!BE160="a",5,
IF(ErfassungMDQ!BE160="b",4,
IF(ErfassungMDQ!BE160="c",3,
IF(ErfassungMDQ!BE160="d",2,
IF(ErfassungMDQ!BE160="e",1))))),
IF(MDQ_S3!$W37=1,
IF(ErfassungMDQ!BE160="a",1,
IF(ErfassungMDQ!BE160="b",2,
IF(ErfassungMDQ!BE160="c",3,
IF(ErfassungMDQ!BE160="d",4,
IF(ErfassungMDQ!BE160="e",5))))),0))</f>
        <v>0</v>
      </c>
      <c r="BF160" s="277" t="b">
        <f>IF(MDQ_S3!$W37=5,
IF(ErfassungMDQ!BF160="a",5,
IF(ErfassungMDQ!BF160="b",4,
IF(ErfassungMDQ!BF160="c",3,
IF(ErfassungMDQ!BF160="d",2,
IF(ErfassungMDQ!BF160="e",1))))),
IF(MDQ_S3!$W37=1,
IF(ErfassungMDQ!BF160="a",1,
IF(ErfassungMDQ!BF160="b",2,
IF(ErfassungMDQ!BF160="c",3,
IF(ErfassungMDQ!BF160="d",4,
IF(ErfassungMDQ!BF160="e",5))))),0))</f>
        <v>0</v>
      </c>
      <c r="BG160" s="278" t="b">
        <f>IF(MDQ_S3!$W37=5,
IF(ErfassungMDQ!BG160="a",5,
IF(ErfassungMDQ!BG160="b",4,
IF(ErfassungMDQ!BG160="c",3,
IF(ErfassungMDQ!BG160="d",2,
IF(ErfassungMDQ!BG160="e",1))))),
IF(MDQ_S3!$W37=1,
IF(ErfassungMDQ!BG160="a",1,
IF(ErfassungMDQ!BG160="b",2,
IF(ErfassungMDQ!BG160="c",3,
IF(ErfassungMDQ!BG160="d",4,
IF(ErfassungMDQ!BG160="e",5))))),0))</f>
        <v>0</v>
      </c>
      <c r="BH160" s="277" t="b">
        <f>IF(MDQ_S3!$W37=5,
IF(ErfassungMDQ!BH160="a",5,
IF(ErfassungMDQ!BH160="b",4,
IF(ErfassungMDQ!BH160="c",3,
IF(ErfassungMDQ!BH160="d",2,
IF(ErfassungMDQ!BH160="e",1))))),
IF(MDQ_S3!$W37=1,
IF(ErfassungMDQ!BH160="a",1,
IF(ErfassungMDQ!BH160="b",2,
IF(ErfassungMDQ!BH160="c",3,
IF(ErfassungMDQ!BH160="d",4,
IF(ErfassungMDQ!BH160="e",5))))),0))</f>
        <v>0</v>
      </c>
      <c r="BI160" s="278" t="b">
        <f>IF(MDQ_S3!$W37=5,
IF(ErfassungMDQ!BI160="a",5,
IF(ErfassungMDQ!BI160="b",4,
IF(ErfassungMDQ!BI160="c",3,
IF(ErfassungMDQ!BI160="d",2,
IF(ErfassungMDQ!BI160="e",1))))),
IF(MDQ_S3!$W37=1,
IF(ErfassungMDQ!BI160="a",1,
IF(ErfassungMDQ!BI160="b",2,
IF(ErfassungMDQ!BI160="c",3,
IF(ErfassungMDQ!BI160="d",4,
IF(ErfassungMDQ!BI160="e",5))))),0))</f>
        <v>0</v>
      </c>
      <c r="BJ160" s="277" t="b">
        <f>IF(MDQ_S3!$W37=5,
IF(ErfassungMDQ!BJ160="a",5,
IF(ErfassungMDQ!BJ160="b",4,
IF(ErfassungMDQ!BJ160="c",3,
IF(ErfassungMDQ!BJ160="d",2,
IF(ErfassungMDQ!BJ160="e",1))))),
IF(MDQ_S3!$W37=1,
IF(ErfassungMDQ!BJ160="a",1,
IF(ErfassungMDQ!BJ160="b",2,
IF(ErfassungMDQ!BJ160="c",3,
IF(ErfassungMDQ!BJ160="d",4,
IF(ErfassungMDQ!BJ160="e",5))))),0))</f>
        <v>0</v>
      </c>
      <c r="BK160" s="278" t="b">
        <f>IF(MDQ_S3!$W37=5,
IF(ErfassungMDQ!BK160="a",5,
IF(ErfassungMDQ!BK160="b",4,
IF(ErfassungMDQ!BK160="c",3,
IF(ErfassungMDQ!BK160="d",2,
IF(ErfassungMDQ!BK160="e",1))))),
IF(MDQ_S3!$W37=1,
IF(ErfassungMDQ!BK160="a",1,
IF(ErfassungMDQ!BK160="b",2,
IF(ErfassungMDQ!BK160="c",3,
IF(ErfassungMDQ!BK160="d",4,
IF(ErfassungMDQ!BK160="e",5))))),0))</f>
        <v>0</v>
      </c>
      <c r="BL160" s="277" t="b">
        <f>IF(MDQ_S3!$W37=5,
IF(ErfassungMDQ!BL160="a",5,
IF(ErfassungMDQ!BL160="b",4,
IF(ErfassungMDQ!BL160="c",3,
IF(ErfassungMDQ!BL160="d",2,
IF(ErfassungMDQ!BL160="e",1))))),
IF(MDQ_S3!$W37=1,
IF(ErfassungMDQ!BL160="a",1,
IF(ErfassungMDQ!BL160="b",2,
IF(ErfassungMDQ!BL160="c",3,
IF(ErfassungMDQ!BL160="d",4,
IF(ErfassungMDQ!BL160="e",5))))),0))</f>
        <v>0</v>
      </c>
      <c r="BM160" s="278" t="b">
        <f>IF(MDQ_S3!$W37=5,
IF(ErfassungMDQ!BM160="a",5,
IF(ErfassungMDQ!BM160="b",4,
IF(ErfassungMDQ!BM160="c",3,
IF(ErfassungMDQ!BM160="d",2,
IF(ErfassungMDQ!BM160="e",1))))),
IF(MDQ_S3!$W37=1,
IF(ErfassungMDQ!BM160="a",1,
IF(ErfassungMDQ!BM160="b",2,
IF(ErfassungMDQ!BM160="c",3,
IF(ErfassungMDQ!BM160="d",4,
IF(ErfassungMDQ!BM160="e",5))))),0))</f>
        <v>0</v>
      </c>
      <c r="BN160" s="277" t="b">
        <f>IF(MDQ_S3!$W37=5,
IF(ErfassungMDQ!BN160="a",5,
IF(ErfassungMDQ!BN160="b",4,
IF(ErfassungMDQ!BN160="c",3,
IF(ErfassungMDQ!BN160="d",2,
IF(ErfassungMDQ!BN160="e",1))))),
IF(MDQ_S3!$W37=1,
IF(ErfassungMDQ!BN160="a",1,
IF(ErfassungMDQ!BN160="b",2,
IF(ErfassungMDQ!BN160="c",3,
IF(ErfassungMDQ!BN160="d",4,
IF(ErfassungMDQ!BN160="e",5))))),0))</f>
        <v>0</v>
      </c>
      <c r="BO160" s="278" t="b">
        <f>IF(MDQ_S3!$W37=5,
IF(ErfassungMDQ!BO160="a",5,
IF(ErfassungMDQ!BO160="b",4,
IF(ErfassungMDQ!BO160="c",3,
IF(ErfassungMDQ!BO160="d",2,
IF(ErfassungMDQ!BO160="e",1))))),
IF(MDQ_S3!$W37=1,
IF(ErfassungMDQ!BO160="a",1,
IF(ErfassungMDQ!BO160="b",2,
IF(ErfassungMDQ!BO160="c",3,
IF(ErfassungMDQ!BO160="d",4,
IF(ErfassungMDQ!BO160="e",5))))),0))</f>
        <v>0</v>
      </c>
      <c r="BP160" s="277" t="b">
        <f>IF(MDQ_S3!$W37=5,
IF(ErfassungMDQ!BP160="a",5,
IF(ErfassungMDQ!BP160="b",4,
IF(ErfassungMDQ!BP160="c",3,
IF(ErfassungMDQ!BP160="d",2,
IF(ErfassungMDQ!BP160="e",1))))),
IF(MDQ_S3!$W37=1,
IF(ErfassungMDQ!BP160="a",1,
IF(ErfassungMDQ!BP160="b",2,
IF(ErfassungMDQ!BP160="c",3,
IF(ErfassungMDQ!BP160="d",4,
IF(ErfassungMDQ!BP160="e",5))))),0))</f>
        <v>0</v>
      </c>
      <c r="BQ160" s="278" t="b">
        <f>IF(MDQ_S3!$W37=5,
IF(ErfassungMDQ!BQ160="a",5,
IF(ErfassungMDQ!BQ160="b",4,
IF(ErfassungMDQ!BQ160="c",3,
IF(ErfassungMDQ!BQ160="d",2,
IF(ErfassungMDQ!BQ160="e",1))))),
IF(MDQ_S3!$W37=1,
IF(ErfassungMDQ!BQ160="a",1,
IF(ErfassungMDQ!BQ160="b",2,
IF(ErfassungMDQ!BQ160="c",3,
IF(ErfassungMDQ!BQ160="d",4,
IF(ErfassungMDQ!BQ160="e",5))))),0))</f>
        <v>0</v>
      </c>
      <c r="BR160" s="277" t="b">
        <f>IF(MDQ_S3!$W37=5,
IF(ErfassungMDQ!BR160="a",5,
IF(ErfassungMDQ!BR160="b",4,
IF(ErfassungMDQ!BR160="c",3,
IF(ErfassungMDQ!BR160="d",2,
IF(ErfassungMDQ!BR160="e",1))))),
IF(MDQ_S3!$W37=1,
IF(ErfassungMDQ!BR160="a",1,
IF(ErfassungMDQ!BR160="b",2,
IF(ErfassungMDQ!BR160="c",3,
IF(ErfassungMDQ!BR160="d",4,
IF(ErfassungMDQ!BR160="e",5))))),0))</f>
        <v>0</v>
      </c>
      <c r="BS160" s="278" t="b">
        <f>IF(MDQ_S3!$W37=5,
IF(ErfassungMDQ!BS160="a",5,
IF(ErfassungMDQ!BS160="b",4,
IF(ErfassungMDQ!BS160="c",3,
IF(ErfassungMDQ!BS160="d",2,
IF(ErfassungMDQ!BS160="e",1))))),
IF(MDQ_S3!$W37=1,
IF(ErfassungMDQ!BS160="a",1,
IF(ErfassungMDQ!BS160="b",2,
IF(ErfassungMDQ!BS160="c",3,
IF(ErfassungMDQ!BS160="d",4,
IF(ErfassungMDQ!BS160="e",5))))),0))</f>
        <v>0</v>
      </c>
      <c r="BT160" s="277" t="b">
        <f>IF(MDQ_S3!$W37=5,
IF(ErfassungMDQ!BT160="a",5,
IF(ErfassungMDQ!BT160="b",4,
IF(ErfassungMDQ!BT160="c",3,
IF(ErfassungMDQ!BT160="d",2,
IF(ErfassungMDQ!BT160="e",1))))),
IF(MDQ_S3!$W37=1,
IF(ErfassungMDQ!BT160="a",1,
IF(ErfassungMDQ!BT160="b",2,
IF(ErfassungMDQ!BT160="c",3,
IF(ErfassungMDQ!BT160="d",4,
IF(ErfassungMDQ!BT160="e",5))))),0))</f>
        <v>0</v>
      </c>
      <c r="BU160" s="278" t="b">
        <f>IF(MDQ_S3!$W37=5,
IF(ErfassungMDQ!BU160="a",5,
IF(ErfassungMDQ!BU160="b",4,
IF(ErfassungMDQ!BU160="c",3,
IF(ErfassungMDQ!BU160="d",2,
IF(ErfassungMDQ!BU160="e",1))))),
IF(MDQ_S3!$W37=1,
IF(ErfassungMDQ!BU160="a",1,
IF(ErfassungMDQ!BU160="b",2,
IF(ErfassungMDQ!BU160="c",3,
IF(ErfassungMDQ!BU160="d",4,
IF(ErfassungMDQ!BU160="e",5))))),0))</f>
        <v>0</v>
      </c>
      <c r="BV160" s="277" t="b">
        <f>IF(MDQ_S3!$W37=5,
IF(ErfassungMDQ!BV160="a",5,
IF(ErfassungMDQ!BV160="b",4,
IF(ErfassungMDQ!BV160="c",3,
IF(ErfassungMDQ!BV160="d",2,
IF(ErfassungMDQ!BV160="e",1))))),
IF(MDQ_S3!$W37=1,
IF(ErfassungMDQ!BV160="a",1,
IF(ErfassungMDQ!BV160="b",2,
IF(ErfassungMDQ!BV160="c",3,
IF(ErfassungMDQ!BV160="d",4,
IF(ErfassungMDQ!BV160="e",5))))),0))</f>
        <v>0</v>
      </c>
      <c r="BW160" s="278" t="b">
        <f>IF(MDQ_S3!$W37=5,
IF(ErfassungMDQ!BW160="a",5,
IF(ErfassungMDQ!BW160="b",4,
IF(ErfassungMDQ!BW160="c",3,
IF(ErfassungMDQ!BW160="d",2,
IF(ErfassungMDQ!BW160="e",1))))),
IF(MDQ_S3!$W37=1,
IF(ErfassungMDQ!BW160="a",1,
IF(ErfassungMDQ!BW160="b",2,
IF(ErfassungMDQ!BW160="c",3,
IF(ErfassungMDQ!BW160="d",4,
IF(ErfassungMDQ!BW160="e",5))))),0))</f>
        <v>0</v>
      </c>
      <c r="BX160" s="277" t="b">
        <f>IF(MDQ_S3!$W37=5,
IF(ErfassungMDQ!BX160="a",5,
IF(ErfassungMDQ!BX160="b",4,
IF(ErfassungMDQ!BX160="c",3,
IF(ErfassungMDQ!BX160="d",2,
IF(ErfassungMDQ!BX160="e",1))))),
IF(MDQ_S3!$W37=1,
IF(ErfassungMDQ!BX160="a",1,
IF(ErfassungMDQ!BX160="b",2,
IF(ErfassungMDQ!BX160="c",3,
IF(ErfassungMDQ!BX160="d",4,
IF(ErfassungMDQ!BX160="e",5))))),0))</f>
        <v>0</v>
      </c>
      <c r="BY160" s="278" t="b">
        <f>IF(MDQ_S3!$W37=5,
IF(ErfassungMDQ!BY160="a",5,
IF(ErfassungMDQ!BY160="b",4,
IF(ErfassungMDQ!BY160="c",3,
IF(ErfassungMDQ!BY160="d",2,
IF(ErfassungMDQ!BY160="e",1))))),
IF(MDQ_S3!$W37=1,
IF(ErfassungMDQ!BY160="a",1,
IF(ErfassungMDQ!BY160="b",2,
IF(ErfassungMDQ!BY160="c",3,
IF(ErfassungMDQ!BY160="d",4,
IF(ErfassungMDQ!BY160="e",5))))),0))</f>
        <v>0</v>
      </c>
      <c r="BZ160" s="277" t="b">
        <f>IF(MDQ_S3!$W37=5,
IF(ErfassungMDQ!BZ160="a",5,
IF(ErfassungMDQ!BZ160="b",4,
IF(ErfassungMDQ!BZ160="c",3,
IF(ErfassungMDQ!BZ160="d",2,
IF(ErfassungMDQ!BZ160="e",1))))),
IF(MDQ_S3!$W37=1,
IF(ErfassungMDQ!BZ160="a",1,
IF(ErfassungMDQ!BZ160="b",2,
IF(ErfassungMDQ!BZ160="c",3,
IF(ErfassungMDQ!BZ160="d",4,
IF(ErfassungMDQ!BZ160="e",5))))),0))</f>
        <v>0</v>
      </c>
      <c r="CA160" s="278" t="b">
        <f>IF(MDQ_S3!$W37=5,
IF(ErfassungMDQ!CA160="a",5,
IF(ErfassungMDQ!CA160="b",4,
IF(ErfassungMDQ!CA160="c",3,
IF(ErfassungMDQ!CA160="d",2,
IF(ErfassungMDQ!CA160="e",1))))),
IF(MDQ_S3!$W37=1,
IF(ErfassungMDQ!CA160="a",1,
IF(ErfassungMDQ!CA160="b",2,
IF(ErfassungMDQ!CA160="c",3,
IF(ErfassungMDQ!CA160="d",4,
IF(ErfassungMDQ!CA160="e",5))))),0))</f>
        <v>0</v>
      </c>
      <c r="CB160" s="277" t="b">
        <f>IF(MDQ_S3!$W37=5,
IF(ErfassungMDQ!CB160="a",5,
IF(ErfassungMDQ!CB160="b",4,
IF(ErfassungMDQ!CB160="c",3,
IF(ErfassungMDQ!CB160="d",2,
IF(ErfassungMDQ!CB160="e",1))))),
IF(MDQ_S3!$W37=1,
IF(ErfassungMDQ!CB160="a",1,
IF(ErfassungMDQ!CB160="b",2,
IF(ErfassungMDQ!CB160="c",3,
IF(ErfassungMDQ!CB160="d",4,
IF(ErfassungMDQ!CB160="e",5))))),0))</f>
        <v>0</v>
      </c>
      <c r="CC160" s="278" t="b">
        <f>IF(MDQ_S3!$W37=5,
IF(ErfassungMDQ!CC160="a",5,
IF(ErfassungMDQ!CC160="b",4,
IF(ErfassungMDQ!CC160="c",3,
IF(ErfassungMDQ!CC160="d",2,
IF(ErfassungMDQ!CC160="e",1))))),
IF(MDQ_S3!$W37=1,
IF(ErfassungMDQ!CC160="a",1,
IF(ErfassungMDQ!CC160="b",2,
IF(ErfassungMDQ!CC160="c",3,
IF(ErfassungMDQ!CC160="d",4,
IF(ErfassungMDQ!CC160="e",5))))),0))</f>
        <v>0</v>
      </c>
      <c r="CD160" s="277" t="b">
        <f>IF(MDQ_S3!$W37=5,
IF(ErfassungMDQ!CD160="a",5,
IF(ErfassungMDQ!CD160="b",4,
IF(ErfassungMDQ!CD160="c",3,
IF(ErfassungMDQ!CD160="d",2,
IF(ErfassungMDQ!CD160="e",1))))),
IF(MDQ_S3!$W37=1,
IF(ErfassungMDQ!CD160="a",1,
IF(ErfassungMDQ!CD160="b",2,
IF(ErfassungMDQ!CD160="c",3,
IF(ErfassungMDQ!CD160="d",4,
IF(ErfassungMDQ!CD160="e",5))))),0))</f>
        <v>0</v>
      </c>
      <c r="CE160" s="278" t="b">
        <f>IF(MDQ_S3!$W37=5,
IF(ErfassungMDQ!CE160="a",5,
IF(ErfassungMDQ!CE160="b",4,
IF(ErfassungMDQ!CE160="c",3,
IF(ErfassungMDQ!CE160="d",2,
IF(ErfassungMDQ!CE160="e",1))))),
IF(MDQ_S3!$W37=1,
IF(ErfassungMDQ!CE160="a",1,
IF(ErfassungMDQ!CE160="b",2,
IF(ErfassungMDQ!CE160="c",3,
IF(ErfassungMDQ!CE160="d",4,
IF(ErfassungMDQ!CE160="e",5))))),0))</f>
        <v>0</v>
      </c>
      <c r="CF160" s="277" t="b">
        <f>IF(MDQ_S3!$W37=5,
IF(ErfassungMDQ!CF160="a",5,
IF(ErfassungMDQ!CF160="b",4,
IF(ErfassungMDQ!CF160="c",3,
IF(ErfassungMDQ!CF160="d",2,
IF(ErfassungMDQ!CF160="e",1))))),
IF(MDQ_S3!$W37=1,
IF(ErfassungMDQ!CF160="a",1,
IF(ErfassungMDQ!CF160="b",2,
IF(ErfassungMDQ!CF160="c",3,
IF(ErfassungMDQ!CF160="d",4,
IF(ErfassungMDQ!CF160="e",5))))),0))</f>
        <v>0</v>
      </c>
      <c r="CG160" s="278" t="b">
        <f>IF(MDQ_S3!$W37=5,
IF(ErfassungMDQ!CG160="a",5,
IF(ErfassungMDQ!CG160="b",4,
IF(ErfassungMDQ!CG160="c",3,
IF(ErfassungMDQ!CG160="d",2,
IF(ErfassungMDQ!CG160="e",1))))),
IF(MDQ_S3!$W37=1,
IF(ErfassungMDQ!CG160="a",1,
IF(ErfassungMDQ!CG160="b",2,
IF(ErfassungMDQ!CG160="c",3,
IF(ErfassungMDQ!CG160="d",4,
IF(ErfassungMDQ!CG160="e",5))))),0))</f>
        <v>0</v>
      </c>
      <c r="CH160" s="277" t="b">
        <f>IF(MDQ_S3!$W37=5,
IF(ErfassungMDQ!CH160="a",5,
IF(ErfassungMDQ!CH160="b",4,
IF(ErfassungMDQ!CH160="c",3,
IF(ErfassungMDQ!CH160="d",2,
IF(ErfassungMDQ!CH160="e",1))))),
IF(MDQ_S3!$W37=1,
IF(ErfassungMDQ!CH160="a",1,
IF(ErfassungMDQ!CH160="b",2,
IF(ErfassungMDQ!CH160="c",3,
IF(ErfassungMDQ!CH160="d",4,
IF(ErfassungMDQ!CH160="e",5))))),0))</f>
        <v>0</v>
      </c>
      <c r="CI160" s="278" t="b">
        <f>IF(MDQ_S3!$W37=5,
IF(ErfassungMDQ!CI160="a",5,
IF(ErfassungMDQ!CI160="b",4,
IF(ErfassungMDQ!CI160="c",3,
IF(ErfassungMDQ!CI160="d",2,
IF(ErfassungMDQ!CI160="e",1))))),
IF(MDQ_S3!$W37=1,
IF(ErfassungMDQ!CI160="a",1,
IF(ErfassungMDQ!CI160="b",2,
IF(ErfassungMDQ!CI160="c",3,
IF(ErfassungMDQ!CI160="d",4,
IF(ErfassungMDQ!CI160="e",5))))),0))</f>
        <v>0</v>
      </c>
      <c r="CJ160" s="277" t="b">
        <f>IF(MDQ_S3!$W37=5,
IF(ErfassungMDQ!CJ160="a",5,
IF(ErfassungMDQ!CJ160="b",4,
IF(ErfassungMDQ!CJ160="c",3,
IF(ErfassungMDQ!CJ160="d",2,
IF(ErfassungMDQ!CJ160="e",1))))),
IF(MDQ_S3!$W37=1,
IF(ErfassungMDQ!CJ160="a",1,
IF(ErfassungMDQ!CJ160="b",2,
IF(ErfassungMDQ!CJ160="c",3,
IF(ErfassungMDQ!CJ160="d",4,
IF(ErfassungMDQ!CJ160="e",5))))),0))</f>
        <v>0</v>
      </c>
      <c r="CK160" s="278" t="b">
        <f>IF(MDQ_S3!$W37=5,
IF(ErfassungMDQ!CK160="a",5,
IF(ErfassungMDQ!CK160="b",4,
IF(ErfassungMDQ!CK160="c",3,
IF(ErfassungMDQ!CK160="d",2,
IF(ErfassungMDQ!CK160="e",1))))),
IF(MDQ_S3!$W37=1,
IF(ErfassungMDQ!CK160="a",1,
IF(ErfassungMDQ!CK160="b",2,
IF(ErfassungMDQ!CK160="c",3,
IF(ErfassungMDQ!CK160="d",4,
IF(ErfassungMDQ!CK160="e",5))))),0))</f>
        <v>0</v>
      </c>
      <c r="CL160" s="277" t="b">
        <f>IF(MDQ_S3!$W37=5,
IF(ErfassungMDQ!CL160="a",5,
IF(ErfassungMDQ!CL160="b",4,
IF(ErfassungMDQ!CL160="c",3,
IF(ErfassungMDQ!CL160="d",2,
IF(ErfassungMDQ!CL160="e",1))))),
IF(MDQ_S3!$W37=1,
IF(ErfassungMDQ!CL160="a",1,
IF(ErfassungMDQ!CL160="b",2,
IF(ErfassungMDQ!CL160="c",3,
IF(ErfassungMDQ!CL160="d",4,
IF(ErfassungMDQ!CL160="e",5))))),0))</f>
        <v>0</v>
      </c>
      <c r="CM160" s="278" t="b">
        <f>IF(MDQ_S3!$W37=5,
IF(ErfassungMDQ!CM160="a",5,
IF(ErfassungMDQ!CM160="b",4,
IF(ErfassungMDQ!CM160="c",3,
IF(ErfassungMDQ!CM160="d",2,
IF(ErfassungMDQ!CM160="e",1))))),
IF(MDQ_S3!$W37=1,
IF(ErfassungMDQ!CM160="a",1,
IF(ErfassungMDQ!CM160="b",2,
IF(ErfassungMDQ!CM160="c",3,
IF(ErfassungMDQ!CM160="d",4,
IF(ErfassungMDQ!CM160="e",5))))),0))</f>
        <v>0</v>
      </c>
      <c r="CN160" s="277" t="b">
        <f>IF(MDQ_S3!$W37=5,
IF(ErfassungMDQ!CN160="a",5,
IF(ErfassungMDQ!CN160="b",4,
IF(ErfassungMDQ!CN160="c",3,
IF(ErfassungMDQ!CN160="d",2,
IF(ErfassungMDQ!CN160="e",1))))),
IF(MDQ_S3!$W37=1,
IF(ErfassungMDQ!CN160="a",1,
IF(ErfassungMDQ!CN160="b",2,
IF(ErfassungMDQ!CN160="c",3,
IF(ErfassungMDQ!CN160="d",4,
IF(ErfassungMDQ!CN160="e",5))))),0))</f>
        <v>0</v>
      </c>
      <c r="CO160" s="278" t="b">
        <f>IF(MDQ_S3!$W37=5,
IF(ErfassungMDQ!CO160="a",5,
IF(ErfassungMDQ!CO160="b",4,
IF(ErfassungMDQ!CO160="c",3,
IF(ErfassungMDQ!CO160="d",2,
IF(ErfassungMDQ!CO160="e",1))))),
IF(MDQ_S3!$W37=1,
IF(ErfassungMDQ!CO160="a",1,
IF(ErfassungMDQ!CO160="b",2,
IF(ErfassungMDQ!CO160="c",3,
IF(ErfassungMDQ!CO160="d",4,
IF(ErfassungMDQ!CO160="e",5))))),0))</f>
        <v>0</v>
      </c>
      <c r="CP160" s="277" t="b">
        <f>IF(MDQ_S3!$W37=5,
IF(ErfassungMDQ!CP160="a",5,
IF(ErfassungMDQ!CP160="b",4,
IF(ErfassungMDQ!CP160="c",3,
IF(ErfassungMDQ!CP160="d",2,
IF(ErfassungMDQ!CP160="e",1))))),
IF(MDQ_S3!$W37=1,
IF(ErfassungMDQ!CP160="a",1,
IF(ErfassungMDQ!CP160="b",2,
IF(ErfassungMDQ!CP160="c",3,
IF(ErfassungMDQ!CP160="d",4,
IF(ErfassungMDQ!CP160="e",5))))),0))</f>
        <v>0</v>
      </c>
      <c r="CQ160" s="278" t="b">
        <f>IF(MDQ_S3!$W37=5,
IF(ErfassungMDQ!CQ160="a",5,
IF(ErfassungMDQ!CQ160="b",4,
IF(ErfassungMDQ!CQ160="c",3,
IF(ErfassungMDQ!CQ160="d",2,
IF(ErfassungMDQ!CQ160="e",1))))),
IF(MDQ_S3!$W37=1,
IF(ErfassungMDQ!CQ160="a",1,
IF(ErfassungMDQ!CQ160="b",2,
IF(ErfassungMDQ!CQ160="c",3,
IF(ErfassungMDQ!CQ160="d",4,
IF(ErfassungMDQ!CQ160="e",5))))),0))</f>
        <v>0</v>
      </c>
      <c r="CR160" s="277" t="b">
        <f>IF(MDQ_S3!$W37=5,
IF(ErfassungMDQ!CR160="a",5,
IF(ErfassungMDQ!CR160="b",4,
IF(ErfassungMDQ!CR160="c",3,
IF(ErfassungMDQ!CR160="d",2,
IF(ErfassungMDQ!CR160="e",1))))),
IF(MDQ_S3!$W37=1,
IF(ErfassungMDQ!CR160="a",1,
IF(ErfassungMDQ!CR160="b",2,
IF(ErfassungMDQ!CR160="c",3,
IF(ErfassungMDQ!CR160="d",4,
IF(ErfassungMDQ!CR160="e",5))))),0))</f>
        <v>0</v>
      </c>
      <c r="CS160" s="278" t="b">
        <f>IF(MDQ_S3!$W37=5,
IF(ErfassungMDQ!CS160="a",5,
IF(ErfassungMDQ!CS160="b",4,
IF(ErfassungMDQ!CS160="c",3,
IF(ErfassungMDQ!CS160="d",2,
IF(ErfassungMDQ!CS160="e",1))))),
IF(MDQ_S3!$W37=1,
IF(ErfassungMDQ!CS160="a",1,
IF(ErfassungMDQ!CS160="b",2,
IF(ErfassungMDQ!CS160="c",3,
IF(ErfassungMDQ!CS160="d",4,
IF(ErfassungMDQ!CS160="e",5))))),0))</f>
        <v>0</v>
      </c>
      <c r="CT160" s="277" t="b">
        <f>IF(MDQ_S3!$W37=5,
IF(ErfassungMDQ!CT160="a",5,
IF(ErfassungMDQ!CT160="b",4,
IF(ErfassungMDQ!CT160="c",3,
IF(ErfassungMDQ!CT160="d",2,
IF(ErfassungMDQ!CT160="e",1))))),
IF(MDQ_S3!$W37=1,
IF(ErfassungMDQ!CT160="a",1,
IF(ErfassungMDQ!CT160="b",2,
IF(ErfassungMDQ!CT160="c",3,
IF(ErfassungMDQ!CT160="d",4,
IF(ErfassungMDQ!CT160="e",5))))),0))</f>
        <v>0</v>
      </c>
      <c r="CU160" s="278" t="b">
        <f>IF(MDQ_S3!$W37=5,
IF(ErfassungMDQ!CU160="a",5,
IF(ErfassungMDQ!CU160="b",4,
IF(ErfassungMDQ!CU160="c",3,
IF(ErfassungMDQ!CU160="d",2,
IF(ErfassungMDQ!CU160="e",1))))),
IF(MDQ_S3!$W37=1,
IF(ErfassungMDQ!CU160="a",1,
IF(ErfassungMDQ!CU160="b",2,
IF(ErfassungMDQ!CU160="c",3,
IF(ErfassungMDQ!CU160="d",4,
IF(ErfassungMDQ!CU160="e",5))))),0))</f>
        <v>0</v>
      </c>
      <c r="CV160" s="277" t="b">
        <f>IF(MDQ_S3!$W37=5,
IF(ErfassungMDQ!CV160="a",5,
IF(ErfassungMDQ!CV160="b",4,
IF(ErfassungMDQ!CV160="c",3,
IF(ErfassungMDQ!CV160="d",2,
IF(ErfassungMDQ!CV160="e",1))))),
IF(MDQ_S3!$W37=1,
IF(ErfassungMDQ!CV160="a",1,
IF(ErfassungMDQ!CV160="b",2,
IF(ErfassungMDQ!CV160="c",3,
IF(ErfassungMDQ!CV160="d",4,
IF(ErfassungMDQ!CV160="e",5))))),0))</f>
        <v>0</v>
      </c>
      <c r="CW160" s="278" t="b">
        <f>IF(MDQ_S3!$W37=5,
IF(ErfassungMDQ!CW160="a",5,
IF(ErfassungMDQ!CW160="b",4,
IF(ErfassungMDQ!CW160="c",3,
IF(ErfassungMDQ!CW160="d",2,
IF(ErfassungMDQ!CW160="e",1))))),
IF(MDQ_S3!$W37=1,
IF(ErfassungMDQ!CW160="a",1,
IF(ErfassungMDQ!CW160="b",2,
IF(ErfassungMDQ!CW160="c",3,
IF(ErfassungMDQ!CW160="d",4,
IF(ErfassungMDQ!CW160="e",5))))),0))</f>
        <v>0</v>
      </c>
      <c r="CX160" s="277" t="b">
        <f>IF(MDQ_S3!$W37=5,
IF(ErfassungMDQ!CX160="a",5,
IF(ErfassungMDQ!CX160="b",4,
IF(ErfassungMDQ!CX160="c",3,
IF(ErfassungMDQ!CX160="d",2,
IF(ErfassungMDQ!CX160="e",1))))),
IF(MDQ_S3!$W37=1,
IF(ErfassungMDQ!CX160="a",1,
IF(ErfassungMDQ!CX160="b",2,
IF(ErfassungMDQ!CX160="c",3,
IF(ErfassungMDQ!CX160="d",4,
IF(ErfassungMDQ!CX160="e",5))))),0))</f>
        <v>0</v>
      </c>
      <c r="CY160" s="278" t="b">
        <f>IF(MDQ_S3!$W37=5,
IF(ErfassungMDQ!CY160="a",5,
IF(ErfassungMDQ!CY160="b",4,
IF(ErfassungMDQ!CY160="c",3,
IF(ErfassungMDQ!CY160="d",2,
IF(ErfassungMDQ!CY160="e",1))))),
IF(MDQ_S3!$W37=1,
IF(ErfassungMDQ!CY160="a",1,
IF(ErfassungMDQ!CY160="b",2,
IF(ErfassungMDQ!CY160="c",3,
IF(ErfassungMDQ!CY160="d",4,
IF(ErfassungMDQ!CY160="e",5))))),0))</f>
        <v>0</v>
      </c>
      <c r="CZ160" s="277" t="b">
        <f>IF(MDQ_S3!$W37=5,
IF(ErfassungMDQ!CZ160="a",5,
IF(ErfassungMDQ!CZ160="b",4,
IF(ErfassungMDQ!CZ160="c",3,
IF(ErfassungMDQ!CZ160="d",2,
IF(ErfassungMDQ!CZ160="e",1))))),
IF(MDQ_S3!$W37=1,
IF(ErfassungMDQ!CZ160="a",1,
IF(ErfassungMDQ!CZ160="b",2,
IF(ErfassungMDQ!CZ160="c",3,
IF(ErfassungMDQ!CZ160="d",4,
IF(ErfassungMDQ!CZ160="e",5))))),0))</f>
        <v>0</v>
      </c>
      <c r="DA160" s="278" t="b">
        <f>IF(MDQ_S3!$W37=5,
IF(ErfassungMDQ!DA160="a",5,
IF(ErfassungMDQ!DA160="b",4,
IF(ErfassungMDQ!DA160="c",3,
IF(ErfassungMDQ!DA160="d",2,
IF(ErfassungMDQ!DA160="e",1))))),
IF(MDQ_S3!$W37=1,
IF(ErfassungMDQ!DA160="a",1,
IF(ErfassungMDQ!DA160="b",2,
IF(ErfassungMDQ!DA160="c",3,
IF(ErfassungMDQ!DA160="d",4,
IF(ErfassungMDQ!DA160="e",5))))),0))</f>
        <v>0</v>
      </c>
      <c r="DB160" s="277" t="b">
        <f>IF(MDQ_S3!$W37=5,
IF(ErfassungMDQ!DB160="a",5,
IF(ErfassungMDQ!DB160="b",4,
IF(ErfassungMDQ!DB160="c",3,
IF(ErfassungMDQ!DB160="d",2,
IF(ErfassungMDQ!DB160="e",1))))),
IF(MDQ_S3!$W37=1,
IF(ErfassungMDQ!DB160="a",1,
IF(ErfassungMDQ!DB160="b",2,
IF(ErfassungMDQ!DB160="c",3,
IF(ErfassungMDQ!DB160="d",4,
IF(ErfassungMDQ!DB160="e",5))))),0))</f>
        <v>0</v>
      </c>
      <c r="DC160" s="278" t="b">
        <f>IF(MDQ_S3!$W37=5,
IF(ErfassungMDQ!DC160="a",5,
IF(ErfassungMDQ!DC160="b",4,
IF(ErfassungMDQ!DC160="c",3,
IF(ErfassungMDQ!DC160="d",2,
IF(ErfassungMDQ!DC160="e",1))))),
IF(MDQ_S3!$W37=1,
IF(ErfassungMDQ!DC160="a",1,
IF(ErfassungMDQ!DC160="b",2,
IF(ErfassungMDQ!DC160="c",3,
IF(ErfassungMDQ!DC160="d",4,
IF(ErfassungMDQ!DC160="e",5))))),0))</f>
        <v>0</v>
      </c>
      <c r="DD160" s="277" t="b">
        <f>IF(MDQ_S3!$W37=5,
IF(ErfassungMDQ!DD160="a",5,
IF(ErfassungMDQ!DD160="b",4,
IF(ErfassungMDQ!DD160="c",3,
IF(ErfassungMDQ!DD160="d",2,
IF(ErfassungMDQ!DD160="e",1))))),
IF(MDQ_S3!$W37=1,
IF(ErfassungMDQ!DD160="a",1,
IF(ErfassungMDQ!DD160="b",2,
IF(ErfassungMDQ!DD160="c",3,
IF(ErfassungMDQ!DD160="d",4,
IF(ErfassungMDQ!DD160="e",5))))),0))</f>
        <v>0</v>
      </c>
      <c r="DE160" s="278" t="b">
        <f>IF(MDQ_S3!$W37=5,
IF(ErfassungMDQ!DE160="a",5,
IF(ErfassungMDQ!DE160="b",4,
IF(ErfassungMDQ!DE160="c",3,
IF(ErfassungMDQ!DE160="d",2,
IF(ErfassungMDQ!DE160="e",1))))),
IF(MDQ_S3!$W37=1,
IF(ErfassungMDQ!DE160="a",1,
IF(ErfassungMDQ!DE160="b",2,
IF(ErfassungMDQ!DE160="c",3,
IF(ErfassungMDQ!DE160="d",4,
IF(ErfassungMDQ!DE160="e",5))))),0))</f>
        <v>0</v>
      </c>
      <c r="DF160" s="277" t="b">
        <f>IF(MDQ_S3!$W37=5,
IF(ErfassungMDQ!DF160="a",5,
IF(ErfassungMDQ!DF160="b",4,
IF(ErfassungMDQ!DF160="c",3,
IF(ErfassungMDQ!DF160="d",2,
IF(ErfassungMDQ!DF160="e",1))))),
IF(MDQ_S3!$W37=1,
IF(ErfassungMDQ!DF160="a",1,
IF(ErfassungMDQ!DF160="b",2,
IF(ErfassungMDQ!DF160="c",3,
IF(ErfassungMDQ!DF160="d",4,
IF(ErfassungMDQ!DF160="e",5))))),0))</f>
        <v>0</v>
      </c>
      <c r="DG160" s="278" t="b">
        <f>IF(MDQ_S3!$W37=5,
IF(ErfassungMDQ!DG160="a",5,
IF(ErfassungMDQ!DG160="b",4,
IF(ErfassungMDQ!DG160="c",3,
IF(ErfassungMDQ!DG160="d",2,
IF(ErfassungMDQ!DG160="e",1))))),
IF(MDQ_S3!$W37=1,
IF(ErfassungMDQ!DG160="a",1,
IF(ErfassungMDQ!DG160="b",2,
IF(ErfassungMDQ!DG160="c",3,
IF(ErfassungMDQ!DG160="d",4,
IF(ErfassungMDQ!DG160="e",5))))),0))</f>
        <v>0</v>
      </c>
      <c r="DH160" s="277" t="b">
        <f>IF(MDQ_S3!$W37=5,
IF(ErfassungMDQ!DH160="a",5,
IF(ErfassungMDQ!DH160="b",4,
IF(ErfassungMDQ!DH160="c",3,
IF(ErfassungMDQ!DH160="d",2,
IF(ErfassungMDQ!DH160="e",1))))),
IF(MDQ_S3!$W37=1,
IF(ErfassungMDQ!DH160="a",1,
IF(ErfassungMDQ!DH160="b",2,
IF(ErfassungMDQ!DH160="c",3,
IF(ErfassungMDQ!DH160="d",4,
IF(ErfassungMDQ!DH160="e",5))))),0))</f>
        <v>0</v>
      </c>
      <c r="DI160" s="278" t="b">
        <f>IF(MDQ_S3!$W37=5,
IF(ErfassungMDQ!DI160="a",5,
IF(ErfassungMDQ!DI160="b",4,
IF(ErfassungMDQ!DI160="c",3,
IF(ErfassungMDQ!DI160="d",2,
IF(ErfassungMDQ!DI160="e",1))))),
IF(MDQ_S3!$W37=1,
IF(ErfassungMDQ!DI160="a",1,
IF(ErfassungMDQ!DI160="b",2,
IF(ErfassungMDQ!DI160="c",3,
IF(ErfassungMDQ!DI160="d",4,
IF(ErfassungMDQ!DI160="e",5))))),0))</f>
        <v>0</v>
      </c>
      <c r="DJ160" s="277" t="b">
        <f>IF(MDQ_S3!$W37=5,
IF(ErfassungMDQ!DJ160="a",5,
IF(ErfassungMDQ!DJ160="b",4,
IF(ErfassungMDQ!DJ160="c",3,
IF(ErfassungMDQ!DJ160="d",2,
IF(ErfassungMDQ!DJ160="e",1))))),
IF(MDQ_S3!$W37=1,
IF(ErfassungMDQ!DJ160="a",1,
IF(ErfassungMDQ!DJ160="b",2,
IF(ErfassungMDQ!DJ160="c",3,
IF(ErfassungMDQ!DJ160="d",4,
IF(ErfassungMDQ!DJ160="e",5))))),0))</f>
        <v>0</v>
      </c>
      <c r="DK160" s="278" t="b">
        <f>IF(MDQ_S3!$W37=5,
IF(ErfassungMDQ!DK160="a",5,
IF(ErfassungMDQ!DK160="b",4,
IF(ErfassungMDQ!DK160="c",3,
IF(ErfassungMDQ!DK160="d",2,
IF(ErfassungMDQ!DK160="e",1))))),
IF(MDQ_S3!$W37=1,
IF(ErfassungMDQ!DK160="a",1,
IF(ErfassungMDQ!DK160="b",2,
IF(ErfassungMDQ!DK160="c",3,
IF(ErfassungMDQ!DK160="d",4,
IF(ErfassungMDQ!DK160="e",5))))),0))</f>
        <v>0</v>
      </c>
      <c r="DL160" s="277" t="b">
        <f>IF(MDQ_S3!$W37=5,
IF(ErfassungMDQ!DL160="a",5,
IF(ErfassungMDQ!DL160="b",4,
IF(ErfassungMDQ!DL160="c",3,
IF(ErfassungMDQ!DL160="d",2,
IF(ErfassungMDQ!DL160="e",1))))),
IF(MDQ_S3!$W37=1,
IF(ErfassungMDQ!DL160="a",1,
IF(ErfassungMDQ!DL160="b",2,
IF(ErfassungMDQ!DL160="c",3,
IF(ErfassungMDQ!DL160="d",4,
IF(ErfassungMDQ!DL160="e",5))))),0))</f>
        <v>0</v>
      </c>
      <c r="DM160" s="278" t="b">
        <f>IF(MDQ_S3!$W37=5,
IF(ErfassungMDQ!DM160="a",5,
IF(ErfassungMDQ!DM160="b",4,
IF(ErfassungMDQ!DM160="c",3,
IF(ErfassungMDQ!DM160="d",2,
IF(ErfassungMDQ!DM160="e",1))))),
IF(MDQ_S3!$W37=1,
IF(ErfassungMDQ!DM160="a",1,
IF(ErfassungMDQ!DM160="b",2,
IF(ErfassungMDQ!DM160="c",3,
IF(ErfassungMDQ!DM160="d",4,
IF(ErfassungMDQ!DM160="e",5))))),0))</f>
        <v>0</v>
      </c>
      <c r="DN160" s="277" t="b">
        <f>IF(MDQ_S3!$W37=5,
IF(ErfassungMDQ!DN160="a",5,
IF(ErfassungMDQ!DN160="b",4,
IF(ErfassungMDQ!DN160="c",3,
IF(ErfassungMDQ!DN160="d",2,
IF(ErfassungMDQ!DN160="e",1))))),
IF(MDQ_S3!$W37=1,
IF(ErfassungMDQ!DN160="a",1,
IF(ErfassungMDQ!DN160="b",2,
IF(ErfassungMDQ!DN160="c",3,
IF(ErfassungMDQ!DN160="d",4,
IF(ErfassungMDQ!DN160="e",5))))),0))</f>
        <v>0</v>
      </c>
      <c r="DO160" s="278" t="b">
        <f>IF(MDQ_S3!$W37=5,
IF(ErfassungMDQ!DO160="a",5,
IF(ErfassungMDQ!DO160="b",4,
IF(ErfassungMDQ!DO160="c",3,
IF(ErfassungMDQ!DO160="d",2,
IF(ErfassungMDQ!DO160="e",1))))),
IF(MDQ_S3!$W37=1,
IF(ErfassungMDQ!DO160="a",1,
IF(ErfassungMDQ!DO160="b",2,
IF(ErfassungMDQ!DO160="c",3,
IF(ErfassungMDQ!DO160="d",4,
IF(ErfassungMDQ!DO160="e",5))))),0))</f>
        <v>0</v>
      </c>
      <c r="DP160" s="277" t="b">
        <f>IF(MDQ_S3!$W37=5,
IF(ErfassungMDQ!DP160="a",5,
IF(ErfassungMDQ!DP160="b",4,
IF(ErfassungMDQ!DP160="c",3,
IF(ErfassungMDQ!DP160="d",2,
IF(ErfassungMDQ!DP160="e",1))))),
IF(MDQ_S3!$W37=1,
IF(ErfassungMDQ!DP160="a",1,
IF(ErfassungMDQ!DP160="b",2,
IF(ErfassungMDQ!DP160="c",3,
IF(ErfassungMDQ!DP160="d",4,
IF(ErfassungMDQ!DP160="e",5))))),0))</f>
        <v>0</v>
      </c>
      <c r="DQ160" s="278" t="b">
        <f>IF(MDQ_S3!$W37=5,
IF(ErfassungMDQ!DQ160="a",5,
IF(ErfassungMDQ!DQ160="b",4,
IF(ErfassungMDQ!DQ160="c",3,
IF(ErfassungMDQ!DQ160="d",2,
IF(ErfassungMDQ!DQ160="e",1))))),
IF(MDQ_S3!$W37=1,
IF(ErfassungMDQ!DQ160="a",1,
IF(ErfassungMDQ!DQ160="b",2,
IF(ErfassungMDQ!DQ160="c",3,
IF(ErfassungMDQ!DQ160="d",4,
IF(ErfassungMDQ!DQ160="e",5))))),0))</f>
        <v>0</v>
      </c>
      <c r="DR160" s="277" t="b">
        <f>IF(MDQ_S3!$W37=5,
IF(ErfassungMDQ!DR160="a",5,
IF(ErfassungMDQ!DR160="b",4,
IF(ErfassungMDQ!DR160="c",3,
IF(ErfassungMDQ!DR160="d",2,
IF(ErfassungMDQ!DR160="e",1))))),
IF(MDQ_S3!$W37=1,
IF(ErfassungMDQ!DR160="a",1,
IF(ErfassungMDQ!DR160="b",2,
IF(ErfassungMDQ!DR160="c",3,
IF(ErfassungMDQ!DR160="d",4,
IF(ErfassungMDQ!DR160="e",5))))),0))</f>
        <v>0</v>
      </c>
      <c r="DS160" s="278" t="b">
        <f>IF(MDQ_S3!$W37=5,
IF(ErfassungMDQ!DS160="a",5,
IF(ErfassungMDQ!DS160="b",4,
IF(ErfassungMDQ!DS160="c",3,
IF(ErfassungMDQ!DS160="d",2,
IF(ErfassungMDQ!DS160="e",1))))),
IF(MDQ_S3!$W37=1,
IF(ErfassungMDQ!DS160="a",1,
IF(ErfassungMDQ!DS160="b",2,
IF(ErfassungMDQ!DS160="c",3,
IF(ErfassungMDQ!DS160="d",4,
IF(ErfassungMDQ!DS160="e",5))))),0))</f>
        <v>0</v>
      </c>
      <c r="DT160" s="277" t="b">
        <f>IF(MDQ_S3!$W37=5,
IF(ErfassungMDQ!DT160="a",5,
IF(ErfassungMDQ!DT160="b",4,
IF(ErfassungMDQ!DT160="c",3,
IF(ErfassungMDQ!DT160="d",2,
IF(ErfassungMDQ!DT160="e",1))))),
IF(MDQ_S3!$W37=1,
IF(ErfassungMDQ!DT160="a",1,
IF(ErfassungMDQ!DT160="b",2,
IF(ErfassungMDQ!DT160="c",3,
IF(ErfassungMDQ!DT160="d",4,
IF(ErfassungMDQ!DT160="e",5))))),0))</f>
        <v>0</v>
      </c>
      <c r="DU160" s="278" t="b">
        <f>IF(MDQ_S3!$W37=5,
IF(ErfassungMDQ!DU160="a",5,
IF(ErfassungMDQ!DU160="b",4,
IF(ErfassungMDQ!DU160="c",3,
IF(ErfassungMDQ!DU160="d",2,
IF(ErfassungMDQ!DU160="e",1))))),
IF(MDQ_S3!$W37=1,
IF(ErfassungMDQ!DU160="a",1,
IF(ErfassungMDQ!DU160="b",2,
IF(ErfassungMDQ!DU160="c",3,
IF(ErfassungMDQ!DU160="d",4,
IF(ErfassungMDQ!DU160="e",5))))),0))</f>
        <v>0</v>
      </c>
      <c r="DV160" s="277" t="b">
        <f>IF(MDQ_S3!$W37=5,
IF(ErfassungMDQ!DV160="a",5,
IF(ErfassungMDQ!DV160="b",4,
IF(ErfassungMDQ!DV160="c",3,
IF(ErfassungMDQ!DV160="d",2,
IF(ErfassungMDQ!DV160="e",1))))),
IF(MDQ_S3!$W37=1,
IF(ErfassungMDQ!DV160="a",1,
IF(ErfassungMDQ!DV160="b",2,
IF(ErfassungMDQ!DV160="c",3,
IF(ErfassungMDQ!DV160="d",4,
IF(ErfassungMDQ!DV160="e",5))))),0))</f>
        <v>0</v>
      </c>
      <c r="DW160" s="278" t="b">
        <f>IF(MDQ_S3!$W37=5,
IF(ErfassungMDQ!DW160="a",5,
IF(ErfassungMDQ!DW160="b",4,
IF(ErfassungMDQ!DW160="c",3,
IF(ErfassungMDQ!DW160="d",2,
IF(ErfassungMDQ!DW160="e",1))))),
IF(MDQ_S3!$W37=1,
IF(ErfassungMDQ!DW160="a",1,
IF(ErfassungMDQ!DW160="b",2,
IF(ErfassungMDQ!DW160="c",3,
IF(ErfassungMDQ!DW160="d",4,
IF(ErfassungMDQ!DW160="e",5))))),0))</f>
        <v>0</v>
      </c>
      <c r="DX160" s="277" t="b">
        <f>IF(MDQ_S3!$W37=5,
IF(ErfassungMDQ!DX160="a",5,
IF(ErfassungMDQ!DX160="b",4,
IF(ErfassungMDQ!DX160="c",3,
IF(ErfassungMDQ!DX160="d",2,
IF(ErfassungMDQ!DX160="e",1))))),
IF(MDQ_S3!$W37=1,
IF(ErfassungMDQ!DX160="a",1,
IF(ErfassungMDQ!DX160="b",2,
IF(ErfassungMDQ!DX160="c",3,
IF(ErfassungMDQ!DX160="d",4,
IF(ErfassungMDQ!DX160="e",5))))),0))</f>
        <v>0</v>
      </c>
      <c r="DY160" s="278" t="b">
        <f>IF(MDQ_S3!$W37=5,
IF(ErfassungMDQ!DY160="a",5,
IF(ErfassungMDQ!DY160="b",4,
IF(ErfassungMDQ!DY160="c",3,
IF(ErfassungMDQ!DY160="d",2,
IF(ErfassungMDQ!DY160="e",1))))),
IF(MDQ_S3!$W37=1,
IF(ErfassungMDQ!DY160="a",1,
IF(ErfassungMDQ!DY160="b",2,
IF(ErfassungMDQ!DY160="c",3,
IF(ErfassungMDQ!DY160="d",4,
IF(ErfassungMDQ!DY160="e",5))))),0))</f>
        <v>0</v>
      </c>
      <c r="DZ160" s="277" t="b">
        <f>IF(MDQ_S3!$W37=5,
IF(ErfassungMDQ!DZ160="a",5,
IF(ErfassungMDQ!DZ160="b",4,
IF(ErfassungMDQ!DZ160="c",3,
IF(ErfassungMDQ!DZ160="d",2,
IF(ErfassungMDQ!DZ160="e",1))))),
IF(MDQ_S3!$W37=1,
IF(ErfassungMDQ!DZ160="a",1,
IF(ErfassungMDQ!DZ160="b",2,
IF(ErfassungMDQ!DZ160="c",3,
IF(ErfassungMDQ!DZ160="d",4,
IF(ErfassungMDQ!DZ160="e",5))))),0))</f>
        <v>0</v>
      </c>
      <c r="EA160" s="278" t="b">
        <f>IF(MDQ_S3!$W37=5,
IF(ErfassungMDQ!EA160="a",5,
IF(ErfassungMDQ!EA160="b",4,
IF(ErfassungMDQ!EA160="c",3,
IF(ErfassungMDQ!EA160="d",2,
IF(ErfassungMDQ!EA160="e",1))))),
IF(MDQ_S3!$W37=1,
IF(ErfassungMDQ!EA160="a",1,
IF(ErfassungMDQ!EA160="b",2,
IF(ErfassungMDQ!EA160="c",3,
IF(ErfassungMDQ!EA160="d",4,
IF(ErfassungMDQ!EA160="e",5))))),0))</f>
        <v>0</v>
      </c>
      <c r="EB160" s="116"/>
      <c r="EC160" s="116"/>
      <c r="ED160" s="116"/>
      <c r="EE160" s="116"/>
      <c r="EF160" s="116"/>
      <c r="EG160" s="116"/>
      <c r="EH160" s="116"/>
      <c r="EI160" s="116"/>
      <c r="EJ160" s="116"/>
      <c r="EK160" s="116"/>
      <c r="EL160" s="116"/>
      <c r="EM160" s="116"/>
      <c r="EN160" s="116"/>
      <c r="EO160" s="116"/>
      <c r="EP160" s="116"/>
      <c r="EQ160" s="116"/>
      <c r="ER160" s="116"/>
      <c r="ES160" s="116"/>
      <c r="ET160" s="116"/>
      <c r="EU160" s="116"/>
      <c r="EV160" s="116"/>
      <c r="EW160" s="116"/>
      <c r="EX160" s="116"/>
      <c r="EY160" s="116"/>
    </row>
    <row r="161" spans="1:155" ht="12.75" customHeight="1">
      <c r="A161" s="276">
        <v>154</v>
      </c>
      <c r="B161" s="277" t="b">
        <f>IF(MDQ_S3!$W38=5,
IF(ErfassungMDQ!B161="a",5,
IF(ErfassungMDQ!B161="b",4,
IF(ErfassungMDQ!B161="c",3,
IF(ErfassungMDQ!B161="d",2,
IF(ErfassungMDQ!B161="e",1))))),
IF(MDQ_S3!$W38=1,
IF(ErfassungMDQ!B161="a",1,
IF(ErfassungMDQ!B161="b",2,
IF(ErfassungMDQ!B161="c",3,
IF(ErfassungMDQ!B161="d",4,
IF(ErfassungMDQ!B161="e",5))))),0))</f>
        <v>0</v>
      </c>
      <c r="C161" s="278" t="b">
        <f>IF(MDQ_S3!$W38=5,
IF(ErfassungMDQ!C161="a",5,
IF(ErfassungMDQ!C161="b",4,
IF(ErfassungMDQ!C161="c",3,
IF(ErfassungMDQ!C161="d",2,
IF(ErfassungMDQ!C161="e",1))))),
IF(MDQ_S3!$W38=1,
IF(ErfassungMDQ!C161="a",1,
IF(ErfassungMDQ!C161="b",2,
IF(ErfassungMDQ!C161="c",3,
IF(ErfassungMDQ!C161="d",4,
IF(ErfassungMDQ!C161="e",5))))),0))</f>
        <v>0</v>
      </c>
      <c r="D161" s="277" t="b">
        <f>IF(MDQ_S3!$W38=5,
IF(ErfassungMDQ!D161="a",5,
IF(ErfassungMDQ!D161="b",4,
IF(ErfassungMDQ!D161="c",3,
IF(ErfassungMDQ!D161="d",2,
IF(ErfassungMDQ!D161="e",1))))),
IF(MDQ_S3!$W38=1,
IF(ErfassungMDQ!D161="a",1,
IF(ErfassungMDQ!D161="b",2,
IF(ErfassungMDQ!D161="c",3,
IF(ErfassungMDQ!D161="d",4,
IF(ErfassungMDQ!D161="e",5))))),0))</f>
        <v>0</v>
      </c>
      <c r="E161" s="278" t="b">
        <f>IF(MDQ_S3!$W38=5,
IF(ErfassungMDQ!E161="a",5,
IF(ErfassungMDQ!E161="b",4,
IF(ErfassungMDQ!E161="c",3,
IF(ErfassungMDQ!E161="d",2,
IF(ErfassungMDQ!E161="e",1))))),
IF(MDQ_S3!$W38=1,
IF(ErfassungMDQ!E161="a",1,
IF(ErfassungMDQ!E161="b",2,
IF(ErfassungMDQ!E161="c",3,
IF(ErfassungMDQ!E161="d",4,
IF(ErfassungMDQ!E161="e",5))))),0))</f>
        <v>0</v>
      </c>
      <c r="F161" s="277" t="b">
        <f>IF(MDQ_S3!$W38=5,
IF(ErfassungMDQ!F161="a",5,
IF(ErfassungMDQ!F161="b",4,
IF(ErfassungMDQ!F161="c",3,
IF(ErfassungMDQ!F161="d",2,
IF(ErfassungMDQ!F161="e",1))))),
IF(MDQ_S3!$W38=1,
IF(ErfassungMDQ!F161="a",1,
IF(ErfassungMDQ!F161="b",2,
IF(ErfassungMDQ!F161="c",3,
IF(ErfassungMDQ!F161="d",4,
IF(ErfassungMDQ!F161="e",5))))),0))</f>
        <v>0</v>
      </c>
      <c r="G161" s="278" t="b">
        <f>IF(MDQ_S3!$W38=5,
IF(ErfassungMDQ!G161="a",5,
IF(ErfassungMDQ!G161="b",4,
IF(ErfassungMDQ!G161="c",3,
IF(ErfassungMDQ!G161="d",2,
IF(ErfassungMDQ!G161="e",1))))),
IF(MDQ_S3!$W38=1,
IF(ErfassungMDQ!G161="a",1,
IF(ErfassungMDQ!G161="b",2,
IF(ErfassungMDQ!G161="c",3,
IF(ErfassungMDQ!G161="d",4,
IF(ErfassungMDQ!G161="e",5))))),0))</f>
        <v>0</v>
      </c>
      <c r="H161" s="277" t="b">
        <f>IF(MDQ_S3!$W38=5,
IF(ErfassungMDQ!H161="a",5,
IF(ErfassungMDQ!H161="b",4,
IF(ErfassungMDQ!H161="c",3,
IF(ErfassungMDQ!H161="d",2,
IF(ErfassungMDQ!H161="e",1))))),
IF(MDQ_S3!$W38=1,
IF(ErfassungMDQ!H161="a",1,
IF(ErfassungMDQ!H161="b",2,
IF(ErfassungMDQ!H161="c",3,
IF(ErfassungMDQ!H161="d",4,
IF(ErfassungMDQ!H161="e",5))))),0))</f>
        <v>0</v>
      </c>
      <c r="I161" s="278" t="b">
        <f>IF(MDQ_S3!$W38=5,
IF(ErfassungMDQ!I161="a",5,
IF(ErfassungMDQ!I161="b",4,
IF(ErfassungMDQ!I161="c",3,
IF(ErfassungMDQ!I161="d",2,
IF(ErfassungMDQ!I161="e",1))))),
IF(MDQ_S3!$W38=1,
IF(ErfassungMDQ!I161="a",1,
IF(ErfassungMDQ!I161="b",2,
IF(ErfassungMDQ!I161="c",3,
IF(ErfassungMDQ!I161="d",4,
IF(ErfassungMDQ!I161="e",5))))),0))</f>
        <v>0</v>
      </c>
      <c r="J161" s="277" t="b">
        <f>IF(MDQ_S3!$W38=5,
IF(ErfassungMDQ!J161="a",5,
IF(ErfassungMDQ!J161="b",4,
IF(ErfassungMDQ!J161="c",3,
IF(ErfassungMDQ!J161="d",2,
IF(ErfassungMDQ!J161="e",1))))),
IF(MDQ_S3!$W38=1,
IF(ErfassungMDQ!J161="a",1,
IF(ErfassungMDQ!J161="b",2,
IF(ErfassungMDQ!J161="c",3,
IF(ErfassungMDQ!J161="d",4,
IF(ErfassungMDQ!J161="e",5))))),0))</f>
        <v>0</v>
      </c>
      <c r="K161" s="278" t="b">
        <f>IF(MDQ_S3!$W38=5,
IF(ErfassungMDQ!K161="a",5,
IF(ErfassungMDQ!K161="b",4,
IF(ErfassungMDQ!K161="c",3,
IF(ErfassungMDQ!K161="d",2,
IF(ErfassungMDQ!K161="e",1))))),
IF(MDQ_S3!$W38=1,
IF(ErfassungMDQ!K161="a",1,
IF(ErfassungMDQ!K161="b",2,
IF(ErfassungMDQ!K161="c",3,
IF(ErfassungMDQ!K161="d",4,
IF(ErfassungMDQ!K161="e",5))))),0))</f>
        <v>0</v>
      </c>
      <c r="L161" s="277" t="b">
        <f>IF(MDQ_S3!$W38=5,
IF(ErfassungMDQ!L161="a",5,
IF(ErfassungMDQ!L161="b",4,
IF(ErfassungMDQ!L161="c",3,
IF(ErfassungMDQ!L161="d",2,
IF(ErfassungMDQ!L161="e",1))))),
IF(MDQ_S3!$W38=1,
IF(ErfassungMDQ!L161="a",1,
IF(ErfassungMDQ!L161="b",2,
IF(ErfassungMDQ!L161="c",3,
IF(ErfassungMDQ!L161="d",4,
IF(ErfassungMDQ!L161="e",5))))),0))</f>
        <v>0</v>
      </c>
      <c r="M161" s="278" t="b">
        <f>IF(MDQ_S3!$W38=5,
IF(ErfassungMDQ!M161="a",5,
IF(ErfassungMDQ!M161="b",4,
IF(ErfassungMDQ!M161="c",3,
IF(ErfassungMDQ!M161="d",2,
IF(ErfassungMDQ!M161="e",1))))),
IF(MDQ_S3!$W38=1,
IF(ErfassungMDQ!M161="a",1,
IF(ErfassungMDQ!M161="b",2,
IF(ErfassungMDQ!M161="c",3,
IF(ErfassungMDQ!M161="d",4,
IF(ErfassungMDQ!M161="e",5))))),0))</f>
        <v>0</v>
      </c>
      <c r="N161" s="277" t="b">
        <f>IF(MDQ_S3!$W38=5,
IF(ErfassungMDQ!N161="a",5,
IF(ErfassungMDQ!N161="b",4,
IF(ErfassungMDQ!N161="c",3,
IF(ErfassungMDQ!N161="d",2,
IF(ErfassungMDQ!N161="e",1))))),
IF(MDQ_S3!$W38=1,
IF(ErfassungMDQ!N161="a",1,
IF(ErfassungMDQ!N161="b",2,
IF(ErfassungMDQ!N161="c",3,
IF(ErfassungMDQ!N161="d",4,
IF(ErfassungMDQ!N161="e",5))))),0))</f>
        <v>0</v>
      </c>
      <c r="O161" s="278" t="b">
        <f>IF(MDQ_S3!$W38=5,
IF(ErfassungMDQ!O161="a",5,
IF(ErfassungMDQ!O161="b",4,
IF(ErfassungMDQ!O161="c",3,
IF(ErfassungMDQ!O161="d",2,
IF(ErfassungMDQ!O161="e",1))))),
IF(MDQ_S3!$W38=1,
IF(ErfassungMDQ!O161="a",1,
IF(ErfassungMDQ!O161="b",2,
IF(ErfassungMDQ!O161="c",3,
IF(ErfassungMDQ!O161="d",4,
IF(ErfassungMDQ!O161="e",5))))),0))</f>
        <v>0</v>
      </c>
      <c r="P161" s="277" t="b">
        <f>IF(MDQ_S3!$W38=5,
IF(ErfassungMDQ!P161="a",5,
IF(ErfassungMDQ!P161="b",4,
IF(ErfassungMDQ!P161="c",3,
IF(ErfassungMDQ!P161="d",2,
IF(ErfassungMDQ!P161="e",1))))),
IF(MDQ_S3!$W38=1,
IF(ErfassungMDQ!P161="a",1,
IF(ErfassungMDQ!P161="b",2,
IF(ErfassungMDQ!P161="c",3,
IF(ErfassungMDQ!P161="d",4,
IF(ErfassungMDQ!P161="e",5))))),0))</f>
        <v>0</v>
      </c>
      <c r="Q161" s="278" t="b">
        <f>IF(MDQ_S3!$W38=5,
IF(ErfassungMDQ!Q161="a",5,
IF(ErfassungMDQ!Q161="b",4,
IF(ErfassungMDQ!Q161="c",3,
IF(ErfassungMDQ!Q161="d",2,
IF(ErfassungMDQ!Q161="e",1))))),
IF(MDQ_S3!$W38=1,
IF(ErfassungMDQ!Q161="a",1,
IF(ErfassungMDQ!Q161="b",2,
IF(ErfassungMDQ!Q161="c",3,
IF(ErfassungMDQ!Q161="d",4,
IF(ErfassungMDQ!Q161="e",5))))),0))</f>
        <v>0</v>
      </c>
      <c r="R161" s="277" t="b">
        <f>IF(MDQ_S3!$W38=5,
IF(ErfassungMDQ!R161="a",5,
IF(ErfassungMDQ!R161="b",4,
IF(ErfassungMDQ!R161="c",3,
IF(ErfassungMDQ!R161="d",2,
IF(ErfassungMDQ!R161="e",1))))),
IF(MDQ_S3!$W38=1,
IF(ErfassungMDQ!R161="a",1,
IF(ErfassungMDQ!R161="b",2,
IF(ErfassungMDQ!R161="c",3,
IF(ErfassungMDQ!R161="d",4,
IF(ErfassungMDQ!R161="e",5))))),0))</f>
        <v>0</v>
      </c>
      <c r="S161" s="278" t="b">
        <f>IF(MDQ_S3!$W38=5,
IF(ErfassungMDQ!S161="a",5,
IF(ErfassungMDQ!S161="b",4,
IF(ErfassungMDQ!S161="c",3,
IF(ErfassungMDQ!S161="d",2,
IF(ErfassungMDQ!S161="e",1))))),
IF(MDQ_S3!$W38=1,
IF(ErfassungMDQ!S161="a",1,
IF(ErfassungMDQ!S161="b",2,
IF(ErfassungMDQ!S161="c",3,
IF(ErfassungMDQ!S161="d",4,
IF(ErfassungMDQ!S161="e",5))))),0))</f>
        <v>0</v>
      </c>
      <c r="T161" s="277" t="b">
        <f>IF(MDQ_S3!$W38=5,
IF(ErfassungMDQ!T161="a",5,
IF(ErfassungMDQ!T161="b",4,
IF(ErfassungMDQ!T161="c",3,
IF(ErfassungMDQ!T161="d",2,
IF(ErfassungMDQ!T161="e",1))))),
IF(MDQ_S3!$W38=1,
IF(ErfassungMDQ!T161="a",1,
IF(ErfassungMDQ!T161="b",2,
IF(ErfassungMDQ!T161="c",3,
IF(ErfassungMDQ!T161="d",4,
IF(ErfassungMDQ!T161="e",5))))),0))</f>
        <v>0</v>
      </c>
      <c r="U161" s="278" t="b">
        <f>IF(MDQ_S3!$W38=5,
IF(ErfassungMDQ!U161="a",5,
IF(ErfassungMDQ!U161="b",4,
IF(ErfassungMDQ!U161="c",3,
IF(ErfassungMDQ!U161="d",2,
IF(ErfassungMDQ!U161="e",1))))),
IF(MDQ_S3!$W38=1,
IF(ErfassungMDQ!U161="a",1,
IF(ErfassungMDQ!U161="b",2,
IF(ErfassungMDQ!U161="c",3,
IF(ErfassungMDQ!U161="d",4,
IF(ErfassungMDQ!U161="e",5))))),0))</f>
        <v>0</v>
      </c>
      <c r="V161" s="277" t="b">
        <f>IF(MDQ_S3!$W38=5,
IF(ErfassungMDQ!V161="a",5,
IF(ErfassungMDQ!V161="b",4,
IF(ErfassungMDQ!V161="c",3,
IF(ErfassungMDQ!V161="d",2,
IF(ErfassungMDQ!V161="e",1))))),
IF(MDQ_S3!$W38=1,
IF(ErfassungMDQ!V161="a",1,
IF(ErfassungMDQ!V161="b",2,
IF(ErfassungMDQ!V161="c",3,
IF(ErfassungMDQ!V161="d",4,
IF(ErfassungMDQ!V161="e",5))))),0))</f>
        <v>0</v>
      </c>
      <c r="W161" s="278" t="b">
        <f>IF(MDQ_S3!$W38=5,
IF(ErfassungMDQ!W161="a",5,
IF(ErfassungMDQ!W161="b",4,
IF(ErfassungMDQ!W161="c",3,
IF(ErfassungMDQ!W161="d",2,
IF(ErfassungMDQ!W161="e",1))))),
IF(MDQ_S3!$W38=1,
IF(ErfassungMDQ!W161="a",1,
IF(ErfassungMDQ!W161="b",2,
IF(ErfassungMDQ!W161="c",3,
IF(ErfassungMDQ!W161="d",4,
IF(ErfassungMDQ!W161="e",5))))),0))</f>
        <v>0</v>
      </c>
      <c r="X161" s="277" t="b">
        <f>IF(MDQ_S3!$W38=5,
IF(ErfassungMDQ!X161="a",5,
IF(ErfassungMDQ!X161="b",4,
IF(ErfassungMDQ!X161="c",3,
IF(ErfassungMDQ!X161="d",2,
IF(ErfassungMDQ!X161="e",1))))),
IF(MDQ_S3!$W38=1,
IF(ErfassungMDQ!X161="a",1,
IF(ErfassungMDQ!X161="b",2,
IF(ErfassungMDQ!X161="c",3,
IF(ErfassungMDQ!X161="d",4,
IF(ErfassungMDQ!X161="e",5))))),0))</f>
        <v>0</v>
      </c>
      <c r="Y161" s="278" t="b">
        <f>IF(MDQ_S3!$W38=5,
IF(ErfassungMDQ!Y161="a",5,
IF(ErfassungMDQ!Y161="b",4,
IF(ErfassungMDQ!Y161="c",3,
IF(ErfassungMDQ!Y161="d",2,
IF(ErfassungMDQ!Y161="e",1))))),
IF(MDQ_S3!$W38=1,
IF(ErfassungMDQ!Y161="a",1,
IF(ErfassungMDQ!Y161="b",2,
IF(ErfassungMDQ!Y161="c",3,
IF(ErfassungMDQ!Y161="d",4,
IF(ErfassungMDQ!Y161="e",5))))),0))</f>
        <v>0</v>
      </c>
      <c r="Z161" s="277" t="b">
        <f>IF(MDQ_S3!$W38=5,
IF(ErfassungMDQ!Z161="a",5,
IF(ErfassungMDQ!Z161="b",4,
IF(ErfassungMDQ!Z161="c",3,
IF(ErfassungMDQ!Z161="d",2,
IF(ErfassungMDQ!Z161="e",1))))),
IF(MDQ_S3!$W38=1,
IF(ErfassungMDQ!Z161="a",1,
IF(ErfassungMDQ!Z161="b",2,
IF(ErfassungMDQ!Z161="c",3,
IF(ErfassungMDQ!Z161="d",4,
IF(ErfassungMDQ!Z161="e",5))))),0))</f>
        <v>0</v>
      </c>
      <c r="AA161" s="278" t="b">
        <f>IF(MDQ_S3!$W38=5,
IF(ErfassungMDQ!AA161="a",5,
IF(ErfassungMDQ!AA161="b",4,
IF(ErfassungMDQ!AA161="c",3,
IF(ErfassungMDQ!AA161="d",2,
IF(ErfassungMDQ!AA161="e",1))))),
IF(MDQ_S3!$W38=1,
IF(ErfassungMDQ!AA161="a",1,
IF(ErfassungMDQ!AA161="b",2,
IF(ErfassungMDQ!AA161="c",3,
IF(ErfassungMDQ!AA161="d",4,
IF(ErfassungMDQ!AA161="e",5))))),0))</f>
        <v>0</v>
      </c>
      <c r="AB161" s="277" t="b">
        <f>IF(MDQ_S3!$W38=5,
IF(ErfassungMDQ!AB161="a",5,
IF(ErfassungMDQ!AB161="b",4,
IF(ErfassungMDQ!AB161="c",3,
IF(ErfassungMDQ!AB161="d",2,
IF(ErfassungMDQ!AB161="e",1))))),
IF(MDQ_S3!$W38=1,
IF(ErfassungMDQ!AB161="a",1,
IF(ErfassungMDQ!AB161="b",2,
IF(ErfassungMDQ!AB161="c",3,
IF(ErfassungMDQ!AB161="d",4,
IF(ErfassungMDQ!AB161="e",5))))),0))</f>
        <v>0</v>
      </c>
      <c r="AC161" s="278" t="b">
        <f>IF(MDQ_S3!$W38=5,
IF(ErfassungMDQ!AC161="a",5,
IF(ErfassungMDQ!AC161="b",4,
IF(ErfassungMDQ!AC161="c",3,
IF(ErfassungMDQ!AC161="d",2,
IF(ErfassungMDQ!AC161="e",1))))),
IF(MDQ_S3!$W38=1,
IF(ErfassungMDQ!AC161="a",1,
IF(ErfassungMDQ!AC161="b",2,
IF(ErfassungMDQ!AC161="c",3,
IF(ErfassungMDQ!AC161="d",4,
IF(ErfassungMDQ!AC161="e",5))))),0))</f>
        <v>0</v>
      </c>
      <c r="AD161" s="277" t="b">
        <f>IF(MDQ_S3!$W38=5,
IF(ErfassungMDQ!AD161="a",5,
IF(ErfassungMDQ!AD161="b",4,
IF(ErfassungMDQ!AD161="c",3,
IF(ErfassungMDQ!AD161="d",2,
IF(ErfassungMDQ!AD161="e",1))))),
IF(MDQ_S3!$W38=1,
IF(ErfassungMDQ!AD161="a",1,
IF(ErfassungMDQ!AD161="b",2,
IF(ErfassungMDQ!AD161="c",3,
IF(ErfassungMDQ!AD161="d",4,
IF(ErfassungMDQ!AD161="e",5))))),0))</f>
        <v>0</v>
      </c>
      <c r="AE161" s="278" t="b">
        <f>IF(MDQ_S3!$W38=5,
IF(ErfassungMDQ!AE161="a",5,
IF(ErfassungMDQ!AE161="b",4,
IF(ErfassungMDQ!AE161="c",3,
IF(ErfassungMDQ!AE161="d",2,
IF(ErfassungMDQ!AE161="e",1))))),
IF(MDQ_S3!$W38=1,
IF(ErfassungMDQ!AE161="a",1,
IF(ErfassungMDQ!AE161="b",2,
IF(ErfassungMDQ!AE161="c",3,
IF(ErfassungMDQ!AE161="d",4,
IF(ErfassungMDQ!AE161="e",5))))),0))</f>
        <v>0</v>
      </c>
      <c r="AF161" s="277" t="b">
        <f>IF(MDQ_S3!$W38=5,
IF(ErfassungMDQ!AF161="a",5,
IF(ErfassungMDQ!AF161="b",4,
IF(ErfassungMDQ!AF161="c",3,
IF(ErfassungMDQ!AF161="d",2,
IF(ErfassungMDQ!AF161="e",1))))),
IF(MDQ_S3!$W38=1,
IF(ErfassungMDQ!AF161="a",1,
IF(ErfassungMDQ!AF161="b",2,
IF(ErfassungMDQ!AF161="c",3,
IF(ErfassungMDQ!AF161="d",4,
IF(ErfassungMDQ!AF161="e",5))))),0))</f>
        <v>0</v>
      </c>
      <c r="AG161" s="278" t="b">
        <f>IF(MDQ_S3!$W38=5,
IF(ErfassungMDQ!AG161="a",5,
IF(ErfassungMDQ!AG161="b",4,
IF(ErfassungMDQ!AG161="c",3,
IF(ErfassungMDQ!AG161="d",2,
IF(ErfassungMDQ!AG161="e",1))))),
IF(MDQ_S3!$W38=1,
IF(ErfassungMDQ!AG161="a",1,
IF(ErfassungMDQ!AG161="b",2,
IF(ErfassungMDQ!AG161="c",3,
IF(ErfassungMDQ!AG161="d",4,
IF(ErfassungMDQ!AG161="e",5))))),0))</f>
        <v>0</v>
      </c>
      <c r="AH161" s="277" t="b">
        <f>IF(MDQ_S3!$W38=5,
IF(ErfassungMDQ!AH161="a",5,
IF(ErfassungMDQ!AH161="b",4,
IF(ErfassungMDQ!AH161="c",3,
IF(ErfassungMDQ!AH161="d",2,
IF(ErfassungMDQ!AH161="e",1))))),
IF(MDQ_S3!$W38=1,
IF(ErfassungMDQ!AH161="a",1,
IF(ErfassungMDQ!AH161="b",2,
IF(ErfassungMDQ!AH161="c",3,
IF(ErfassungMDQ!AH161="d",4,
IF(ErfassungMDQ!AH161="e",5))))),0))</f>
        <v>0</v>
      </c>
      <c r="AI161" s="278" t="b">
        <f>IF(MDQ_S3!$W38=5,
IF(ErfassungMDQ!AI161="a",5,
IF(ErfassungMDQ!AI161="b",4,
IF(ErfassungMDQ!AI161="c",3,
IF(ErfassungMDQ!AI161="d",2,
IF(ErfassungMDQ!AI161="e",1))))),
IF(MDQ_S3!$W38=1,
IF(ErfassungMDQ!AI161="a",1,
IF(ErfassungMDQ!AI161="b",2,
IF(ErfassungMDQ!AI161="c",3,
IF(ErfassungMDQ!AI161="d",4,
IF(ErfassungMDQ!AI161="e",5))))),0))</f>
        <v>0</v>
      </c>
      <c r="AJ161" s="277" t="b">
        <f>IF(MDQ_S3!$W38=5,
IF(ErfassungMDQ!AJ161="a",5,
IF(ErfassungMDQ!AJ161="b",4,
IF(ErfassungMDQ!AJ161="c",3,
IF(ErfassungMDQ!AJ161="d",2,
IF(ErfassungMDQ!AJ161="e",1))))),
IF(MDQ_S3!$W38=1,
IF(ErfassungMDQ!AJ161="a",1,
IF(ErfassungMDQ!AJ161="b",2,
IF(ErfassungMDQ!AJ161="c",3,
IF(ErfassungMDQ!AJ161="d",4,
IF(ErfassungMDQ!AJ161="e",5))))),0))</f>
        <v>0</v>
      </c>
      <c r="AK161" s="278" t="b">
        <f>IF(MDQ_S3!$W38=5,
IF(ErfassungMDQ!AK161="a",5,
IF(ErfassungMDQ!AK161="b",4,
IF(ErfassungMDQ!AK161="c",3,
IF(ErfassungMDQ!AK161="d",2,
IF(ErfassungMDQ!AK161="e",1))))),
IF(MDQ_S3!$W38=1,
IF(ErfassungMDQ!AK161="a",1,
IF(ErfassungMDQ!AK161="b",2,
IF(ErfassungMDQ!AK161="c",3,
IF(ErfassungMDQ!AK161="d",4,
IF(ErfassungMDQ!AK161="e",5))))),0))</f>
        <v>0</v>
      </c>
      <c r="AL161" s="277" t="b">
        <f>IF(MDQ_S3!$W38=5,
IF(ErfassungMDQ!AL161="a",5,
IF(ErfassungMDQ!AL161="b",4,
IF(ErfassungMDQ!AL161="c",3,
IF(ErfassungMDQ!AL161="d",2,
IF(ErfassungMDQ!AL161="e",1))))),
IF(MDQ_S3!$W38=1,
IF(ErfassungMDQ!AL161="a",1,
IF(ErfassungMDQ!AL161="b",2,
IF(ErfassungMDQ!AL161="c",3,
IF(ErfassungMDQ!AL161="d",4,
IF(ErfassungMDQ!AL161="e",5))))),0))</f>
        <v>0</v>
      </c>
      <c r="AM161" s="278" t="b">
        <f>IF(MDQ_S3!$W38=5,
IF(ErfassungMDQ!AM161="a",5,
IF(ErfassungMDQ!AM161="b",4,
IF(ErfassungMDQ!AM161="c",3,
IF(ErfassungMDQ!AM161="d",2,
IF(ErfassungMDQ!AM161="e",1))))),
IF(MDQ_S3!$W38=1,
IF(ErfassungMDQ!AM161="a",1,
IF(ErfassungMDQ!AM161="b",2,
IF(ErfassungMDQ!AM161="c",3,
IF(ErfassungMDQ!AM161="d",4,
IF(ErfassungMDQ!AM161="e",5))))),0))</f>
        <v>0</v>
      </c>
      <c r="AN161" s="277" t="b">
        <f>IF(MDQ_S3!$W38=5,
IF(ErfassungMDQ!AN161="a",5,
IF(ErfassungMDQ!AN161="b",4,
IF(ErfassungMDQ!AN161="c",3,
IF(ErfassungMDQ!AN161="d",2,
IF(ErfassungMDQ!AN161="e",1))))),
IF(MDQ_S3!$W38=1,
IF(ErfassungMDQ!AN161="a",1,
IF(ErfassungMDQ!AN161="b",2,
IF(ErfassungMDQ!AN161="c",3,
IF(ErfassungMDQ!AN161="d",4,
IF(ErfassungMDQ!AN161="e",5))))),0))</f>
        <v>0</v>
      </c>
      <c r="AO161" s="278" t="b">
        <f>IF(MDQ_S3!$W38=5,
IF(ErfassungMDQ!AO161="a",5,
IF(ErfassungMDQ!AO161="b",4,
IF(ErfassungMDQ!AO161="c",3,
IF(ErfassungMDQ!AO161="d",2,
IF(ErfassungMDQ!AO161="e",1))))),
IF(MDQ_S3!$W38=1,
IF(ErfassungMDQ!AO161="a",1,
IF(ErfassungMDQ!AO161="b",2,
IF(ErfassungMDQ!AO161="c",3,
IF(ErfassungMDQ!AO161="d",4,
IF(ErfassungMDQ!AO161="e",5))))),0))</f>
        <v>0</v>
      </c>
      <c r="AP161" s="277" t="b">
        <f>IF(MDQ_S3!$W38=5,
IF(ErfassungMDQ!AP161="a",5,
IF(ErfassungMDQ!AP161="b",4,
IF(ErfassungMDQ!AP161="c",3,
IF(ErfassungMDQ!AP161="d",2,
IF(ErfassungMDQ!AP161="e",1))))),
IF(MDQ_S3!$W38=1,
IF(ErfassungMDQ!AP161="a",1,
IF(ErfassungMDQ!AP161="b",2,
IF(ErfassungMDQ!AP161="c",3,
IF(ErfassungMDQ!AP161="d",4,
IF(ErfassungMDQ!AP161="e",5))))),0))</f>
        <v>0</v>
      </c>
      <c r="AQ161" s="278" t="b">
        <f>IF(MDQ_S3!$W38=5,
IF(ErfassungMDQ!AQ161="a",5,
IF(ErfassungMDQ!AQ161="b",4,
IF(ErfassungMDQ!AQ161="c",3,
IF(ErfassungMDQ!AQ161="d",2,
IF(ErfassungMDQ!AQ161="e",1))))),
IF(MDQ_S3!$W38=1,
IF(ErfassungMDQ!AQ161="a",1,
IF(ErfassungMDQ!AQ161="b",2,
IF(ErfassungMDQ!AQ161="c",3,
IF(ErfassungMDQ!AQ161="d",4,
IF(ErfassungMDQ!AQ161="e",5))))),0))</f>
        <v>0</v>
      </c>
      <c r="AR161" s="277" t="b">
        <f>IF(MDQ_S3!$W38=5,
IF(ErfassungMDQ!AR161="a",5,
IF(ErfassungMDQ!AR161="b",4,
IF(ErfassungMDQ!AR161="c",3,
IF(ErfassungMDQ!AR161="d",2,
IF(ErfassungMDQ!AR161="e",1))))),
IF(MDQ_S3!$W38=1,
IF(ErfassungMDQ!AR161="a",1,
IF(ErfassungMDQ!AR161="b",2,
IF(ErfassungMDQ!AR161="c",3,
IF(ErfassungMDQ!AR161="d",4,
IF(ErfassungMDQ!AR161="e",5))))),0))</f>
        <v>0</v>
      </c>
      <c r="AS161" s="278" t="b">
        <f>IF(MDQ_S3!$W38=5,
IF(ErfassungMDQ!AS161="a",5,
IF(ErfassungMDQ!AS161="b",4,
IF(ErfassungMDQ!AS161="c",3,
IF(ErfassungMDQ!AS161="d",2,
IF(ErfassungMDQ!AS161="e",1))))),
IF(MDQ_S3!$W38=1,
IF(ErfassungMDQ!AS161="a",1,
IF(ErfassungMDQ!AS161="b",2,
IF(ErfassungMDQ!AS161="c",3,
IF(ErfassungMDQ!AS161="d",4,
IF(ErfassungMDQ!AS161="e",5))))),0))</f>
        <v>0</v>
      </c>
      <c r="AT161" s="277" t="b">
        <f>IF(MDQ_S3!$W38=5,
IF(ErfassungMDQ!AT161="a",5,
IF(ErfassungMDQ!AT161="b",4,
IF(ErfassungMDQ!AT161="c",3,
IF(ErfassungMDQ!AT161="d",2,
IF(ErfassungMDQ!AT161="e",1))))),
IF(MDQ_S3!$W38=1,
IF(ErfassungMDQ!AT161="a",1,
IF(ErfassungMDQ!AT161="b",2,
IF(ErfassungMDQ!AT161="c",3,
IF(ErfassungMDQ!AT161="d",4,
IF(ErfassungMDQ!AT161="e",5))))),0))</f>
        <v>0</v>
      </c>
      <c r="AU161" s="278" t="b">
        <f>IF(MDQ_S3!$W38=5,
IF(ErfassungMDQ!AU161="a",5,
IF(ErfassungMDQ!AU161="b",4,
IF(ErfassungMDQ!AU161="c",3,
IF(ErfassungMDQ!AU161="d",2,
IF(ErfassungMDQ!AU161="e",1))))),
IF(MDQ_S3!$W38=1,
IF(ErfassungMDQ!AU161="a",1,
IF(ErfassungMDQ!AU161="b",2,
IF(ErfassungMDQ!AU161="c",3,
IF(ErfassungMDQ!AU161="d",4,
IF(ErfassungMDQ!AU161="e",5))))),0))</f>
        <v>0</v>
      </c>
      <c r="AV161" s="277" t="b">
        <f>IF(MDQ_S3!$W38=5,
IF(ErfassungMDQ!AV161="a",5,
IF(ErfassungMDQ!AV161="b",4,
IF(ErfassungMDQ!AV161="c",3,
IF(ErfassungMDQ!AV161="d",2,
IF(ErfassungMDQ!AV161="e",1))))),
IF(MDQ_S3!$W38=1,
IF(ErfassungMDQ!AV161="a",1,
IF(ErfassungMDQ!AV161="b",2,
IF(ErfassungMDQ!AV161="c",3,
IF(ErfassungMDQ!AV161="d",4,
IF(ErfassungMDQ!AV161="e",5))))),0))</f>
        <v>0</v>
      </c>
      <c r="AW161" s="278" t="b">
        <f>IF(MDQ_S3!$W38=5,
IF(ErfassungMDQ!AW161="a",5,
IF(ErfassungMDQ!AW161="b",4,
IF(ErfassungMDQ!AW161="c",3,
IF(ErfassungMDQ!AW161="d",2,
IF(ErfassungMDQ!AW161="e",1))))),
IF(MDQ_S3!$W38=1,
IF(ErfassungMDQ!AW161="a",1,
IF(ErfassungMDQ!AW161="b",2,
IF(ErfassungMDQ!AW161="c",3,
IF(ErfassungMDQ!AW161="d",4,
IF(ErfassungMDQ!AW161="e",5))))),0))</f>
        <v>0</v>
      </c>
      <c r="AX161" s="277" t="b">
        <f>IF(MDQ_S3!$W38=5,
IF(ErfassungMDQ!AX161="a",5,
IF(ErfassungMDQ!AX161="b",4,
IF(ErfassungMDQ!AX161="c",3,
IF(ErfassungMDQ!AX161="d",2,
IF(ErfassungMDQ!AX161="e",1))))),
IF(MDQ_S3!$W38=1,
IF(ErfassungMDQ!AX161="a",1,
IF(ErfassungMDQ!AX161="b",2,
IF(ErfassungMDQ!AX161="c",3,
IF(ErfassungMDQ!AX161="d",4,
IF(ErfassungMDQ!AX161="e",5))))),0))</f>
        <v>0</v>
      </c>
      <c r="AY161" s="278" t="b">
        <f>IF(MDQ_S3!$W38=5,
IF(ErfassungMDQ!AY161="a",5,
IF(ErfassungMDQ!AY161="b",4,
IF(ErfassungMDQ!AY161="c",3,
IF(ErfassungMDQ!AY161="d",2,
IF(ErfassungMDQ!AY161="e",1))))),
IF(MDQ_S3!$W38=1,
IF(ErfassungMDQ!AY161="a",1,
IF(ErfassungMDQ!AY161="b",2,
IF(ErfassungMDQ!AY161="c",3,
IF(ErfassungMDQ!AY161="d",4,
IF(ErfassungMDQ!AY161="e",5))))),0))</f>
        <v>0</v>
      </c>
      <c r="AZ161" s="277" t="b">
        <f>IF(MDQ_S3!$W38=5,
IF(ErfassungMDQ!AZ161="a",5,
IF(ErfassungMDQ!AZ161="b",4,
IF(ErfassungMDQ!AZ161="c",3,
IF(ErfassungMDQ!AZ161="d",2,
IF(ErfassungMDQ!AZ161="e",1))))),
IF(MDQ_S3!$W38=1,
IF(ErfassungMDQ!AZ161="a",1,
IF(ErfassungMDQ!AZ161="b",2,
IF(ErfassungMDQ!AZ161="c",3,
IF(ErfassungMDQ!AZ161="d",4,
IF(ErfassungMDQ!AZ161="e",5))))),0))</f>
        <v>0</v>
      </c>
      <c r="BA161" s="278" t="b">
        <f>IF(MDQ_S3!$W38=5,
IF(ErfassungMDQ!BA161="a",5,
IF(ErfassungMDQ!BA161="b",4,
IF(ErfassungMDQ!BA161="c",3,
IF(ErfassungMDQ!BA161="d",2,
IF(ErfassungMDQ!BA161="e",1))))),
IF(MDQ_S3!$W38=1,
IF(ErfassungMDQ!BA161="a",1,
IF(ErfassungMDQ!BA161="b",2,
IF(ErfassungMDQ!BA161="c",3,
IF(ErfassungMDQ!BA161="d",4,
IF(ErfassungMDQ!BA161="e",5))))),0))</f>
        <v>0</v>
      </c>
      <c r="BB161" s="277" t="b">
        <f>IF(MDQ_S3!$W38=5,
IF(ErfassungMDQ!BB161="a",5,
IF(ErfassungMDQ!BB161="b",4,
IF(ErfassungMDQ!BB161="c",3,
IF(ErfassungMDQ!BB161="d",2,
IF(ErfassungMDQ!BB161="e",1))))),
IF(MDQ_S3!$W38=1,
IF(ErfassungMDQ!BB161="a",1,
IF(ErfassungMDQ!BB161="b",2,
IF(ErfassungMDQ!BB161="c",3,
IF(ErfassungMDQ!BB161="d",4,
IF(ErfassungMDQ!BB161="e",5))))),0))</f>
        <v>0</v>
      </c>
      <c r="BC161" s="278" t="b">
        <f>IF(MDQ_S3!$W38=5,
IF(ErfassungMDQ!BC161="a",5,
IF(ErfassungMDQ!BC161="b",4,
IF(ErfassungMDQ!BC161="c",3,
IF(ErfassungMDQ!BC161="d",2,
IF(ErfassungMDQ!BC161="e",1))))),
IF(MDQ_S3!$W38=1,
IF(ErfassungMDQ!BC161="a",1,
IF(ErfassungMDQ!BC161="b",2,
IF(ErfassungMDQ!BC161="c",3,
IF(ErfassungMDQ!BC161="d",4,
IF(ErfassungMDQ!BC161="e",5))))),0))</f>
        <v>0</v>
      </c>
      <c r="BD161" s="277" t="b">
        <f>IF(MDQ_S3!$W38=5,
IF(ErfassungMDQ!BD161="a",5,
IF(ErfassungMDQ!BD161="b",4,
IF(ErfassungMDQ!BD161="c",3,
IF(ErfassungMDQ!BD161="d",2,
IF(ErfassungMDQ!BD161="e",1))))),
IF(MDQ_S3!$W38=1,
IF(ErfassungMDQ!BD161="a",1,
IF(ErfassungMDQ!BD161="b",2,
IF(ErfassungMDQ!BD161="c",3,
IF(ErfassungMDQ!BD161="d",4,
IF(ErfassungMDQ!BD161="e",5))))),0))</f>
        <v>0</v>
      </c>
      <c r="BE161" s="278" t="b">
        <f>IF(MDQ_S3!$W38=5,
IF(ErfassungMDQ!BE161="a",5,
IF(ErfassungMDQ!BE161="b",4,
IF(ErfassungMDQ!BE161="c",3,
IF(ErfassungMDQ!BE161="d",2,
IF(ErfassungMDQ!BE161="e",1))))),
IF(MDQ_S3!$W38=1,
IF(ErfassungMDQ!BE161="a",1,
IF(ErfassungMDQ!BE161="b",2,
IF(ErfassungMDQ!BE161="c",3,
IF(ErfassungMDQ!BE161="d",4,
IF(ErfassungMDQ!BE161="e",5))))),0))</f>
        <v>0</v>
      </c>
      <c r="BF161" s="277" t="b">
        <f>IF(MDQ_S3!$W38=5,
IF(ErfassungMDQ!BF161="a",5,
IF(ErfassungMDQ!BF161="b",4,
IF(ErfassungMDQ!BF161="c",3,
IF(ErfassungMDQ!BF161="d",2,
IF(ErfassungMDQ!BF161="e",1))))),
IF(MDQ_S3!$W38=1,
IF(ErfassungMDQ!BF161="a",1,
IF(ErfassungMDQ!BF161="b",2,
IF(ErfassungMDQ!BF161="c",3,
IF(ErfassungMDQ!BF161="d",4,
IF(ErfassungMDQ!BF161="e",5))))),0))</f>
        <v>0</v>
      </c>
      <c r="BG161" s="278" t="b">
        <f>IF(MDQ_S3!$W38=5,
IF(ErfassungMDQ!BG161="a",5,
IF(ErfassungMDQ!BG161="b",4,
IF(ErfassungMDQ!BG161="c",3,
IF(ErfassungMDQ!BG161="d",2,
IF(ErfassungMDQ!BG161="e",1))))),
IF(MDQ_S3!$W38=1,
IF(ErfassungMDQ!BG161="a",1,
IF(ErfassungMDQ!BG161="b",2,
IF(ErfassungMDQ!BG161="c",3,
IF(ErfassungMDQ!BG161="d",4,
IF(ErfassungMDQ!BG161="e",5))))),0))</f>
        <v>0</v>
      </c>
      <c r="BH161" s="277" t="b">
        <f>IF(MDQ_S3!$W38=5,
IF(ErfassungMDQ!BH161="a",5,
IF(ErfassungMDQ!BH161="b",4,
IF(ErfassungMDQ!BH161="c",3,
IF(ErfassungMDQ!BH161="d",2,
IF(ErfassungMDQ!BH161="e",1))))),
IF(MDQ_S3!$W38=1,
IF(ErfassungMDQ!BH161="a",1,
IF(ErfassungMDQ!BH161="b",2,
IF(ErfassungMDQ!BH161="c",3,
IF(ErfassungMDQ!BH161="d",4,
IF(ErfassungMDQ!BH161="e",5))))),0))</f>
        <v>0</v>
      </c>
      <c r="BI161" s="278" t="b">
        <f>IF(MDQ_S3!$W38=5,
IF(ErfassungMDQ!BI161="a",5,
IF(ErfassungMDQ!BI161="b",4,
IF(ErfassungMDQ!BI161="c",3,
IF(ErfassungMDQ!BI161="d",2,
IF(ErfassungMDQ!BI161="e",1))))),
IF(MDQ_S3!$W38=1,
IF(ErfassungMDQ!BI161="a",1,
IF(ErfassungMDQ!BI161="b",2,
IF(ErfassungMDQ!BI161="c",3,
IF(ErfassungMDQ!BI161="d",4,
IF(ErfassungMDQ!BI161="e",5))))),0))</f>
        <v>0</v>
      </c>
      <c r="BJ161" s="277" t="b">
        <f>IF(MDQ_S3!$W38=5,
IF(ErfassungMDQ!BJ161="a",5,
IF(ErfassungMDQ!BJ161="b",4,
IF(ErfassungMDQ!BJ161="c",3,
IF(ErfassungMDQ!BJ161="d",2,
IF(ErfassungMDQ!BJ161="e",1))))),
IF(MDQ_S3!$W38=1,
IF(ErfassungMDQ!BJ161="a",1,
IF(ErfassungMDQ!BJ161="b",2,
IF(ErfassungMDQ!BJ161="c",3,
IF(ErfassungMDQ!BJ161="d",4,
IF(ErfassungMDQ!BJ161="e",5))))),0))</f>
        <v>0</v>
      </c>
      <c r="BK161" s="278" t="b">
        <f>IF(MDQ_S3!$W38=5,
IF(ErfassungMDQ!BK161="a",5,
IF(ErfassungMDQ!BK161="b",4,
IF(ErfassungMDQ!BK161="c",3,
IF(ErfassungMDQ!BK161="d",2,
IF(ErfassungMDQ!BK161="e",1))))),
IF(MDQ_S3!$W38=1,
IF(ErfassungMDQ!BK161="a",1,
IF(ErfassungMDQ!BK161="b",2,
IF(ErfassungMDQ!BK161="c",3,
IF(ErfassungMDQ!BK161="d",4,
IF(ErfassungMDQ!BK161="e",5))))),0))</f>
        <v>0</v>
      </c>
      <c r="BL161" s="277" t="b">
        <f>IF(MDQ_S3!$W38=5,
IF(ErfassungMDQ!BL161="a",5,
IF(ErfassungMDQ!BL161="b",4,
IF(ErfassungMDQ!BL161="c",3,
IF(ErfassungMDQ!BL161="d",2,
IF(ErfassungMDQ!BL161="e",1))))),
IF(MDQ_S3!$W38=1,
IF(ErfassungMDQ!BL161="a",1,
IF(ErfassungMDQ!BL161="b",2,
IF(ErfassungMDQ!BL161="c",3,
IF(ErfassungMDQ!BL161="d",4,
IF(ErfassungMDQ!BL161="e",5))))),0))</f>
        <v>0</v>
      </c>
      <c r="BM161" s="278" t="b">
        <f>IF(MDQ_S3!$W38=5,
IF(ErfassungMDQ!BM161="a",5,
IF(ErfassungMDQ!BM161="b",4,
IF(ErfassungMDQ!BM161="c",3,
IF(ErfassungMDQ!BM161="d",2,
IF(ErfassungMDQ!BM161="e",1))))),
IF(MDQ_S3!$W38=1,
IF(ErfassungMDQ!BM161="a",1,
IF(ErfassungMDQ!BM161="b",2,
IF(ErfassungMDQ!BM161="c",3,
IF(ErfassungMDQ!BM161="d",4,
IF(ErfassungMDQ!BM161="e",5))))),0))</f>
        <v>0</v>
      </c>
      <c r="BN161" s="277" t="b">
        <f>IF(MDQ_S3!$W38=5,
IF(ErfassungMDQ!BN161="a",5,
IF(ErfassungMDQ!BN161="b",4,
IF(ErfassungMDQ!BN161="c",3,
IF(ErfassungMDQ!BN161="d",2,
IF(ErfassungMDQ!BN161="e",1))))),
IF(MDQ_S3!$W38=1,
IF(ErfassungMDQ!BN161="a",1,
IF(ErfassungMDQ!BN161="b",2,
IF(ErfassungMDQ!BN161="c",3,
IF(ErfassungMDQ!BN161="d",4,
IF(ErfassungMDQ!BN161="e",5))))),0))</f>
        <v>0</v>
      </c>
      <c r="BO161" s="278" t="b">
        <f>IF(MDQ_S3!$W38=5,
IF(ErfassungMDQ!BO161="a",5,
IF(ErfassungMDQ!BO161="b",4,
IF(ErfassungMDQ!BO161="c",3,
IF(ErfassungMDQ!BO161="d",2,
IF(ErfassungMDQ!BO161="e",1))))),
IF(MDQ_S3!$W38=1,
IF(ErfassungMDQ!BO161="a",1,
IF(ErfassungMDQ!BO161="b",2,
IF(ErfassungMDQ!BO161="c",3,
IF(ErfassungMDQ!BO161="d",4,
IF(ErfassungMDQ!BO161="e",5))))),0))</f>
        <v>0</v>
      </c>
      <c r="BP161" s="277" t="b">
        <f>IF(MDQ_S3!$W38=5,
IF(ErfassungMDQ!BP161="a",5,
IF(ErfassungMDQ!BP161="b",4,
IF(ErfassungMDQ!BP161="c",3,
IF(ErfassungMDQ!BP161="d",2,
IF(ErfassungMDQ!BP161="e",1))))),
IF(MDQ_S3!$W38=1,
IF(ErfassungMDQ!BP161="a",1,
IF(ErfassungMDQ!BP161="b",2,
IF(ErfassungMDQ!BP161="c",3,
IF(ErfassungMDQ!BP161="d",4,
IF(ErfassungMDQ!BP161="e",5))))),0))</f>
        <v>0</v>
      </c>
      <c r="BQ161" s="278" t="b">
        <f>IF(MDQ_S3!$W38=5,
IF(ErfassungMDQ!BQ161="a",5,
IF(ErfassungMDQ!BQ161="b",4,
IF(ErfassungMDQ!BQ161="c",3,
IF(ErfassungMDQ!BQ161="d",2,
IF(ErfassungMDQ!BQ161="e",1))))),
IF(MDQ_S3!$W38=1,
IF(ErfassungMDQ!BQ161="a",1,
IF(ErfassungMDQ!BQ161="b",2,
IF(ErfassungMDQ!BQ161="c",3,
IF(ErfassungMDQ!BQ161="d",4,
IF(ErfassungMDQ!BQ161="e",5))))),0))</f>
        <v>0</v>
      </c>
      <c r="BR161" s="277" t="b">
        <f>IF(MDQ_S3!$W38=5,
IF(ErfassungMDQ!BR161="a",5,
IF(ErfassungMDQ!BR161="b",4,
IF(ErfassungMDQ!BR161="c",3,
IF(ErfassungMDQ!BR161="d",2,
IF(ErfassungMDQ!BR161="e",1))))),
IF(MDQ_S3!$W38=1,
IF(ErfassungMDQ!BR161="a",1,
IF(ErfassungMDQ!BR161="b",2,
IF(ErfassungMDQ!BR161="c",3,
IF(ErfassungMDQ!BR161="d",4,
IF(ErfassungMDQ!BR161="e",5))))),0))</f>
        <v>0</v>
      </c>
      <c r="BS161" s="278" t="b">
        <f>IF(MDQ_S3!$W38=5,
IF(ErfassungMDQ!BS161="a",5,
IF(ErfassungMDQ!BS161="b",4,
IF(ErfassungMDQ!BS161="c",3,
IF(ErfassungMDQ!BS161="d",2,
IF(ErfassungMDQ!BS161="e",1))))),
IF(MDQ_S3!$W38=1,
IF(ErfassungMDQ!BS161="a",1,
IF(ErfassungMDQ!BS161="b",2,
IF(ErfassungMDQ!BS161="c",3,
IF(ErfassungMDQ!BS161="d",4,
IF(ErfassungMDQ!BS161="e",5))))),0))</f>
        <v>0</v>
      </c>
      <c r="BT161" s="277" t="b">
        <f>IF(MDQ_S3!$W38=5,
IF(ErfassungMDQ!BT161="a",5,
IF(ErfassungMDQ!BT161="b",4,
IF(ErfassungMDQ!BT161="c",3,
IF(ErfassungMDQ!BT161="d",2,
IF(ErfassungMDQ!BT161="e",1))))),
IF(MDQ_S3!$W38=1,
IF(ErfassungMDQ!BT161="a",1,
IF(ErfassungMDQ!BT161="b",2,
IF(ErfassungMDQ!BT161="c",3,
IF(ErfassungMDQ!BT161="d",4,
IF(ErfassungMDQ!BT161="e",5))))),0))</f>
        <v>0</v>
      </c>
      <c r="BU161" s="278" t="b">
        <f>IF(MDQ_S3!$W38=5,
IF(ErfassungMDQ!BU161="a",5,
IF(ErfassungMDQ!BU161="b",4,
IF(ErfassungMDQ!BU161="c",3,
IF(ErfassungMDQ!BU161="d",2,
IF(ErfassungMDQ!BU161="e",1))))),
IF(MDQ_S3!$W38=1,
IF(ErfassungMDQ!BU161="a",1,
IF(ErfassungMDQ!BU161="b",2,
IF(ErfassungMDQ!BU161="c",3,
IF(ErfassungMDQ!BU161="d",4,
IF(ErfassungMDQ!BU161="e",5))))),0))</f>
        <v>0</v>
      </c>
      <c r="BV161" s="277" t="b">
        <f>IF(MDQ_S3!$W38=5,
IF(ErfassungMDQ!BV161="a",5,
IF(ErfassungMDQ!BV161="b",4,
IF(ErfassungMDQ!BV161="c",3,
IF(ErfassungMDQ!BV161="d",2,
IF(ErfassungMDQ!BV161="e",1))))),
IF(MDQ_S3!$W38=1,
IF(ErfassungMDQ!BV161="a",1,
IF(ErfassungMDQ!BV161="b",2,
IF(ErfassungMDQ!BV161="c",3,
IF(ErfassungMDQ!BV161="d",4,
IF(ErfassungMDQ!BV161="e",5))))),0))</f>
        <v>0</v>
      </c>
      <c r="BW161" s="278" t="b">
        <f>IF(MDQ_S3!$W38=5,
IF(ErfassungMDQ!BW161="a",5,
IF(ErfassungMDQ!BW161="b",4,
IF(ErfassungMDQ!BW161="c",3,
IF(ErfassungMDQ!BW161="d",2,
IF(ErfassungMDQ!BW161="e",1))))),
IF(MDQ_S3!$W38=1,
IF(ErfassungMDQ!BW161="a",1,
IF(ErfassungMDQ!BW161="b",2,
IF(ErfassungMDQ!BW161="c",3,
IF(ErfassungMDQ!BW161="d",4,
IF(ErfassungMDQ!BW161="e",5))))),0))</f>
        <v>0</v>
      </c>
      <c r="BX161" s="277" t="b">
        <f>IF(MDQ_S3!$W38=5,
IF(ErfassungMDQ!BX161="a",5,
IF(ErfassungMDQ!BX161="b",4,
IF(ErfassungMDQ!BX161="c",3,
IF(ErfassungMDQ!BX161="d",2,
IF(ErfassungMDQ!BX161="e",1))))),
IF(MDQ_S3!$W38=1,
IF(ErfassungMDQ!BX161="a",1,
IF(ErfassungMDQ!BX161="b",2,
IF(ErfassungMDQ!BX161="c",3,
IF(ErfassungMDQ!BX161="d",4,
IF(ErfassungMDQ!BX161="e",5))))),0))</f>
        <v>0</v>
      </c>
      <c r="BY161" s="278" t="b">
        <f>IF(MDQ_S3!$W38=5,
IF(ErfassungMDQ!BY161="a",5,
IF(ErfassungMDQ!BY161="b",4,
IF(ErfassungMDQ!BY161="c",3,
IF(ErfassungMDQ!BY161="d",2,
IF(ErfassungMDQ!BY161="e",1))))),
IF(MDQ_S3!$W38=1,
IF(ErfassungMDQ!BY161="a",1,
IF(ErfassungMDQ!BY161="b",2,
IF(ErfassungMDQ!BY161="c",3,
IF(ErfassungMDQ!BY161="d",4,
IF(ErfassungMDQ!BY161="e",5))))),0))</f>
        <v>0</v>
      </c>
      <c r="BZ161" s="277" t="b">
        <f>IF(MDQ_S3!$W38=5,
IF(ErfassungMDQ!BZ161="a",5,
IF(ErfassungMDQ!BZ161="b",4,
IF(ErfassungMDQ!BZ161="c",3,
IF(ErfassungMDQ!BZ161="d",2,
IF(ErfassungMDQ!BZ161="e",1))))),
IF(MDQ_S3!$W38=1,
IF(ErfassungMDQ!BZ161="a",1,
IF(ErfassungMDQ!BZ161="b",2,
IF(ErfassungMDQ!BZ161="c",3,
IF(ErfassungMDQ!BZ161="d",4,
IF(ErfassungMDQ!BZ161="e",5))))),0))</f>
        <v>0</v>
      </c>
      <c r="CA161" s="278" t="b">
        <f>IF(MDQ_S3!$W38=5,
IF(ErfassungMDQ!CA161="a",5,
IF(ErfassungMDQ!CA161="b",4,
IF(ErfassungMDQ!CA161="c",3,
IF(ErfassungMDQ!CA161="d",2,
IF(ErfassungMDQ!CA161="e",1))))),
IF(MDQ_S3!$W38=1,
IF(ErfassungMDQ!CA161="a",1,
IF(ErfassungMDQ!CA161="b",2,
IF(ErfassungMDQ!CA161="c",3,
IF(ErfassungMDQ!CA161="d",4,
IF(ErfassungMDQ!CA161="e",5))))),0))</f>
        <v>0</v>
      </c>
      <c r="CB161" s="277" t="b">
        <f>IF(MDQ_S3!$W38=5,
IF(ErfassungMDQ!CB161="a",5,
IF(ErfassungMDQ!CB161="b",4,
IF(ErfassungMDQ!CB161="c",3,
IF(ErfassungMDQ!CB161="d",2,
IF(ErfassungMDQ!CB161="e",1))))),
IF(MDQ_S3!$W38=1,
IF(ErfassungMDQ!CB161="a",1,
IF(ErfassungMDQ!CB161="b",2,
IF(ErfassungMDQ!CB161="c",3,
IF(ErfassungMDQ!CB161="d",4,
IF(ErfassungMDQ!CB161="e",5))))),0))</f>
        <v>0</v>
      </c>
      <c r="CC161" s="278" t="b">
        <f>IF(MDQ_S3!$W38=5,
IF(ErfassungMDQ!CC161="a",5,
IF(ErfassungMDQ!CC161="b",4,
IF(ErfassungMDQ!CC161="c",3,
IF(ErfassungMDQ!CC161="d",2,
IF(ErfassungMDQ!CC161="e",1))))),
IF(MDQ_S3!$W38=1,
IF(ErfassungMDQ!CC161="a",1,
IF(ErfassungMDQ!CC161="b",2,
IF(ErfassungMDQ!CC161="c",3,
IF(ErfassungMDQ!CC161="d",4,
IF(ErfassungMDQ!CC161="e",5))))),0))</f>
        <v>0</v>
      </c>
      <c r="CD161" s="277" t="b">
        <f>IF(MDQ_S3!$W38=5,
IF(ErfassungMDQ!CD161="a",5,
IF(ErfassungMDQ!CD161="b",4,
IF(ErfassungMDQ!CD161="c",3,
IF(ErfassungMDQ!CD161="d",2,
IF(ErfassungMDQ!CD161="e",1))))),
IF(MDQ_S3!$W38=1,
IF(ErfassungMDQ!CD161="a",1,
IF(ErfassungMDQ!CD161="b",2,
IF(ErfassungMDQ!CD161="c",3,
IF(ErfassungMDQ!CD161="d",4,
IF(ErfassungMDQ!CD161="e",5))))),0))</f>
        <v>0</v>
      </c>
      <c r="CE161" s="278" t="b">
        <f>IF(MDQ_S3!$W38=5,
IF(ErfassungMDQ!CE161="a",5,
IF(ErfassungMDQ!CE161="b",4,
IF(ErfassungMDQ!CE161="c",3,
IF(ErfassungMDQ!CE161="d",2,
IF(ErfassungMDQ!CE161="e",1))))),
IF(MDQ_S3!$W38=1,
IF(ErfassungMDQ!CE161="a",1,
IF(ErfassungMDQ!CE161="b",2,
IF(ErfassungMDQ!CE161="c",3,
IF(ErfassungMDQ!CE161="d",4,
IF(ErfassungMDQ!CE161="e",5))))),0))</f>
        <v>0</v>
      </c>
      <c r="CF161" s="277" t="b">
        <f>IF(MDQ_S3!$W38=5,
IF(ErfassungMDQ!CF161="a",5,
IF(ErfassungMDQ!CF161="b",4,
IF(ErfassungMDQ!CF161="c",3,
IF(ErfassungMDQ!CF161="d",2,
IF(ErfassungMDQ!CF161="e",1))))),
IF(MDQ_S3!$W38=1,
IF(ErfassungMDQ!CF161="a",1,
IF(ErfassungMDQ!CF161="b",2,
IF(ErfassungMDQ!CF161="c",3,
IF(ErfassungMDQ!CF161="d",4,
IF(ErfassungMDQ!CF161="e",5))))),0))</f>
        <v>0</v>
      </c>
      <c r="CG161" s="278" t="b">
        <f>IF(MDQ_S3!$W38=5,
IF(ErfassungMDQ!CG161="a",5,
IF(ErfassungMDQ!CG161="b",4,
IF(ErfassungMDQ!CG161="c",3,
IF(ErfassungMDQ!CG161="d",2,
IF(ErfassungMDQ!CG161="e",1))))),
IF(MDQ_S3!$W38=1,
IF(ErfassungMDQ!CG161="a",1,
IF(ErfassungMDQ!CG161="b",2,
IF(ErfassungMDQ!CG161="c",3,
IF(ErfassungMDQ!CG161="d",4,
IF(ErfassungMDQ!CG161="e",5))))),0))</f>
        <v>0</v>
      </c>
      <c r="CH161" s="277" t="b">
        <f>IF(MDQ_S3!$W38=5,
IF(ErfassungMDQ!CH161="a",5,
IF(ErfassungMDQ!CH161="b",4,
IF(ErfassungMDQ!CH161="c",3,
IF(ErfassungMDQ!CH161="d",2,
IF(ErfassungMDQ!CH161="e",1))))),
IF(MDQ_S3!$W38=1,
IF(ErfassungMDQ!CH161="a",1,
IF(ErfassungMDQ!CH161="b",2,
IF(ErfassungMDQ!CH161="c",3,
IF(ErfassungMDQ!CH161="d",4,
IF(ErfassungMDQ!CH161="e",5))))),0))</f>
        <v>0</v>
      </c>
      <c r="CI161" s="278" t="b">
        <f>IF(MDQ_S3!$W38=5,
IF(ErfassungMDQ!CI161="a",5,
IF(ErfassungMDQ!CI161="b",4,
IF(ErfassungMDQ!CI161="c",3,
IF(ErfassungMDQ!CI161="d",2,
IF(ErfassungMDQ!CI161="e",1))))),
IF(MDQ_S3!$W38=1,
IF(ErfassungMDQ!CI161="a",1,
IF(ErfassungMDQ!CI161="b",2,
IF(ErfassungMDQ!CI161="c",3,
IF(ErfassungMDQ!CI161="d",4,
IF(ErfassungMDQ!CI161="e",5))))),0))</f>
        <v>0</v>
      </c>
      <c r="CJ161" s="277" t="b">
        <f>IF(MDQ_S3!$W38=5,
IF(ErfassungMDQ!CJ161="a",5,
IF(ErfassungMDQ!CJ161="b",4,
IF(ErfassungMDQ!CJ161="c",3,
IF(ErfassungMDQ!CJ161="d",2,
IF(ErfassungMDQ!CJ161="e",1))))),
IF(MDQ_S3!$W38=1,
IF(ErfassungMDQ!CJ161="a",1,
IF(ErfassungMDQ!CJ161="b",2,
IF(ErfassungMDQ!CJ161="c",3,
IF(ErfassungMDQ!CJ161="d",4,
IF(ErfassungMDQ!CJ161="e",5))))),0))</f>
        <v>0</v>
      </c>
      <c r="CK161" s="278" t="b">
        <f>IF(MDQ_S3!$W38=5,
IF(ErfassungMDQ!CK161="a",5,
IF(ErfassungMDQ!CK161="b",4,
IF(ErfassungMDQ!CK161="c",3,
IF(ErfassungMDQ!CK161="d",2,
IF(ErfassungMDQ!CK161="e",1))))),
IF(MDQ_S3!$W38=1,
IF(ErfassungMDQ!CK161="a",1,
IF(ErfassungMDQ!CK161="b",2,
IF(ErfassungMDQ!CK161="c",3,
IF(ErfassungMDQ!CK161="d",4,
IF(ErfassungMDQ!CK161="e",5))))),0))</f>
        <v>0</v>
      </c>
      <c r="CL161" s="277" t="b">
        <f>IF(MDQ_S3!$W38=5,
IF(ErfassungMDQ!CL161="a",5,
IF(ErfassungMDQ!CL161="b",4,
IF(ErfassungMDQ!CL161="c",3,
IF(ErfassungMDQ!CL161="d",2,
IF(ErfassungMDQ!CL161="e",1))))),
IF(MDQ_S3!$W38=1,
IF(ErfassungMDQ!CL161="a",1,
IF(ErfassungMDQ!CL161="b",2,
IF(ErfassungMDQ!CL161="c",3,
IF(ErfassungMDQ!CL161="d",4,
IF(ErfassungMDQ!CL161="e",5))))),0))</f>
        <v>0</v>
      </c>
      <c r="CM161" s="278" t="b">
        <f>IF(MDQ_S3!$W38=5,
IF(ErfassungMDQ!CM161="a",5,
IF(ErfassungMDQ!CM161="b",4,
IF(ErfassungMDQ!CM161="c",3,
IF(ErfassungMDQ!CM161="d",2,
IF(ErfassungMDQ!CM161="e",1))))),
IF(MDQ_S3!$W38=1,
IF(ErfassungMDQ!CM161="a",1,
IF(ErfassungMDQ!CM161="b",2,
IF(ErfassungMDQ!CM161="c",3,
IF(ErfassungMDQ!CM161="d",4,
IF(ErfassungMDQ!CM161="e",5))))),0))</f>
        <v>0</v>
      </c>
      <c r="CN161" s="277" t="b">
        <f>IF(MDQ_S3!$W38=5,
IF(ErfassungMDQ!CN161="a",5,
IF(ErfassungMDQ!CN161="b",4,
IF(ErfassungMDQ!CN161="c",3,
IF(ErfassungMDQ!CN161="d",2,
IF(ErfassungMDQ!CN161="e",1))))),
IF(MDQ_S3!$W38=1,
IF(ErfassungMDQ!CN161="a",1,
IF(ErfassungMDQ!CN161="b",2,
IF(ErfassungMDQ!CN161="c",3,
IF(ErfassungMDQ!CN161="d",4,
IF(ErfassungMDQ!CN161="e",5))))),0))</f>
        <v>0</v>
      </c>
      <c r="CO161" s="278" t="b">
        <f>IF(MDQ_S3!$W38=5,
IF(ErfassungMDQ!CO161="a",5,
IF(ErfassungMDQ!CO161="b",4,
IF(ErfassungMDQ!CO161="c",3,
IF(ErfassungMDQ!CO161="d",2,
IF(ErfassungMDQ!CO161="e",1))))),
IF(MDQ_S3!$W38=1,
IF(ErfassungMDQ!CO161="a",1,
IF(ErfassungMDQ!CO161="b",2,
IF(ErfassungMDQ!CO161="c",3,
IF(ErfassungMDQ!CO161="d",4,
IF(ErfassungMDQ!CO161="e",5))))),0))</f>
        <v>0</v>
      </c>
      <c r="CP161" s="277" t="b">
        <f>IF(MDQ_S3!$W38=5,
IF(ErfassungMDQ!CP161="a",5,
IF(ErfassungMDQ!CP161="b",4,
IF(ErfassungMDQ!CP161="c",3,
IF(ErfassungMDQ!CP161="d",2,
IF(ErfassungMDQ!CP161="e",1))))),
IF(MDQ_S3!$W38=1,
IF(ErfassungMDQ!CP161="a",1,
IF(ErfassungMDQ!CP161="b",2,
IF(ErfassungMDQ!CP161="c",3,
IF(ErfassungMDQ!CP161="d",4,
IF(ErfassungMDQ!CP161="e",5))))),0))</f>
        <v>0</v>
      </c>
      <c r="CQ161" s="278" t="b">
        <f>IF(MDQ_S3!$W38=5,
IF(ErfassungMDQ!CQ161="a",5,
IF(ErfassungMDQ!CQ161="b",4,
IF(ErfassungMDQ!CQ161="c",3,
IF(ErfassungMDQ!CQ161="d",2,
IF(ErfassungMDQ!CQ161="e",1))))),
IF(MDQ_S3!$W38=1,
IF(ErfassungMDQ!CQ161="a",1,
IF(ErfassungMDQ!CQ161="b",2,
IF(ErfassungMDQ!CQ161="c",3,
IF(ErfassungMDQ!CQ161="d",4,
IF(ErfassungMDQ!CQ161="e",5))))),0))</f>
        <v>0</v>
      </c>
      <c r="CR161" s="277" t="b">
        <f>IF(MDQ_S3!$W38=5,
IF(ErfassungMDQ!CR161="a",5,
IF(ErfassungMDQ!CR161="b",4,
IF(ErfassungMDQ!CR161="c",3,
IF(ErfassungMDQ!CR161="d",2,
IF(ErfassungMDQ!CR161="e",1))))),
IF(MDQ_S3!$W38=1,
IF(ErfassungMDQ!CR161="a",1,
IF(ErfassungMDQ!CR161="b",2,
IF(ErfassungMDQ!CR161="c",3,
IF(ErfassungMDQ!CR161="d",4,
IF(ErfassungMDQ!CR161="e",5))))),0))</f>
        <v>0</v>
      </c>
      <c r="CS161" s="278" t="b">
        <f>IF(MDQ_S3!$W38=5,
IF(ErfassungMDQ!CS161="a",5,
IF(ErfassungMDQ!CS161="b",4,
IF(ErfassungMDQ!CS161="c",3,
IF(ErfassungMDQ!CS161="d",2,
IF(ErfassungMDQ!CS161="e",1))))),
IF(MDQ_S3!$W38=1,
IF(ErfassungMDQ!CS161="a",1,
IF(ErfassungMDQ!CS161="b",2,
IF(ErfassungMDQ!CS161="c",3,
IF(ErfassungMDQ!CS161="d",4,
IF(ErfassungMDQ!CS161="e",5))))),0))</f>
        <v>0</v>
      </c>
      <c r="CT161" s="277" t="b">
        <f>IF(MDQ_S3!$W38=5,
IF(ErfassungMDQ!CT161="a",5,
IF(ErfassungMDQ!CT161="b",4,
IF(ErfassungMDQ!CT161="c",3,
IF(ErfassungMDQ!CT161="d",2,
IF(ErfassungMDQ!CT161="e",1))))),
IF(MDQ_S3!$W38=1,
IF(ErfassungMDQ!CT161="a",1,
IF(ErfassungMDQ!CT161="b",2,
IF(ErfassungMDQ!CT161="c",3,
IF(ErfassungMDQ!CT161="d",4,
IF(ErfassungMDQ!CT161="e",5))))),0))</f>
        <v>0</v>
      </c>
      <c r="CU161" s="278" t="b">
        <f>IF(MDQ_S3!$W38=5,
IF(ErfassungMDQ!CU161="a",5,
IF(ErfassungMDQ!CU161="b",4,
IF(ErfassungMDQ!CU161="c",3,
IF(ErfassungMDQ!CU161="d",2,
IF(ErfassungMDQ!CU161="e",1))))),
IF(MDQ_S3!$W38=1,
IF(ErfassungMDQ!CU161="a",1,
IF(ErfassungMDQ!CU161="b",2,
IF(ErfassungMDQ!CU161="c",3,
IF(ErfassungMDQ!CU161="d",4,
IF(ErfassungMDQ!CU161="e",5))))),0))</f>
        <v>0</v>
      </c>
      <c r="CV161" s="277" t="b">
        <f>IF(MDQ_S3!$W38=5,
IF(ErfassungMDQ!CV161="a",5,
IF(ErfassungMDQ!CV161="b",4,
IF(ErfassungMDQ!CV161="c",3,
IF(ErfassungMDQ!CV161="d",2,
IF(ErfassungMDQ!CV161="e",1))))),
IF(MDQ_S3!$W38=1,
IF(ErfassungMDQ!CV161="a",1,
IF(ErfassungMDQ!CV161="b",2,
IF(ErfassungMDQ!CV161="c",3,
IF(ErfassungMDQ!CV161="d",4,
IF(ErfassungMDQ!CV161="e",5))))),0))</f>
        <v>0</v>
      </c>
      <c r="CW161" s="278" t="b">
        <f>IF(MDQ_S3!$W38=5,
IF(ErfassungMDQ!CW161="a",5,
IF(ErfassungMDQ!CW161="b",4,
IF(ErfassungMDQ!CW161="c",3,
IF(ErfassungMDQ!CW161="d",2,
IF(ErfassungMDQ!CW161="e",1))))),
IF(MDQ_S3!$W38=1,
IF(ErfassungMDQ!CW161="a",1,
IF(ErfassungMDQ!CW161="b",2,
IF(ErfassungMDQ!CW161="c",3,
IF(ErfassungMDQ!CW161="d",4,
IF(ErfassungMDQ!CW161="e",5))))),0))</f>
        <v>0</v>
      </c>
      <c r="CX161" s="277" t="b">
        <f>IF(MDQ_S3!$W38=5,
IF(ErfassungMDQ!CX161="a",5,
IF(ErfassungMDQ!CX161="b",4,
IF(ErfassungMDQ!CX161="c",3,
IF(ErfassungMDQ!CX161="d",2,
IF(ErfassungMDQ!CX161="e",1))))),
IF(MDQ_S3!$W38=1,
IF(ErfassungMDQ!CX161="a",1,
IF(ErfassungMDQ!CX161="b",2,
IF(ErfassungMDQ!CX161="c",3,
IF(ErfassungMDQ!CX161="d",4,
IF(ErfassungMDQ!CX161="e",5))))),0))</f>
        <v>0</v>
      </c>
      <c r="CY161" s="278" t="b">
        <f>IF(MDQ_S3!$W38=5,
IF(ErfassungMDQ!CY161="a",5,
IF(ErfassungMDQ!CY161="b",4,
IF(ErfassungMDQ!CY161="c",3,
IF(ErfassungMDQ!CY161="d",2,
IF(ErfassungMDQ!CY161="e",1))))),
IF(MDQ_S3!$W38=1,
IF(ErfassungMDQ!CY161="a",1,
IF(ErfassungMDQ!CY161="b",2,
IF(ErfassungMDQ!CY161="c",3,
IF(ErfassungMDQ!CY161="d",4,
IF(ErfassungMDQ!CY161="e",5))))),0))</f>
        <v>0</v>
      </c>
      <c r="CZ161" s="277" t="b">
        <f>IF(MDQ_S3!$W38=5,
IF(ErfassungMDQ!CZ161="a",5,
IF(ErfassungMDQ!CZ161="b",4,
IF(ErfassungMDQ!CZ161="c",3,
IF(ErfassungMDQ!CZ161="d",2,
IF(ErfassungMDQ!CZ161="e",1))))),
IF(MDQ_S3!$W38=1,
IF(ErfassungMDQ!CZ161="a",1,
IF(ErfassungMDQ!CZ161="b",2,
IF(ErfassungMDQ!CZ161="c",3,
IF(ErfassungMDQ!CZ161="d",4,
IF(ErfassungMDQ!CZ161="e",5))))),0))</f>
        <v>0</v>
      </c>
      <c r="DA161" s="278" t="b">
        <f>IF(MDQ_S3!$W38=5,
IF(ErfassungMDQ!DA161="a",5,
IF(ErfassungMDQ!DA161="b",4,
IF(ErfassungMDQ!DA161="c",3,
IF(ErfassungMDQ!DA161="d",2,
IF(ErfassungMDQ!DA161="e",1))))),
IF(MDQ_S3!$W38=1,
IF(ErfassungMDQ!DA161="a",1,
IF(ErfassungMDQ!DA161="b",2,
IF(ErfassungMDQ!DA161="c",3,
IF(ErfassungMDQ!DA161="d",4,
IF(ErfassungMDQ!DA161="e",5))))),0))</f>
        <v>0</v>
      </c>
      <c r="DB161" s="277" t="b">
        <f>IF(MDQ_S3!$W38=5,
IF(ErfassungMDQ!DB161="a",5,
IF(ErfassungMDQ!DB161="b",4,
IF(ErfassungMDQ!DB161="c",3,
IF(ErfassungMDQ!DB161="d",2,
IF(ErfassungMDQ!DB161="e",1))))),
IF(MDQ_S3!$W38=1,
IF(ErfassungMDQ!DB161="a",1,
IF(ErfassungMDQ!DB161="b",2,
IF(ErfassungMDQ!DB161="c",3,
IF(ErfassungMDQ!DB161="d",4,
IF(ErfassungMDQ!DB161="e",5))))),0))</f>
        <v>0</v>
      </c>
      <c r="DC161" s="278" t="b">
        <f>IF(MDQ_S3!$W38=5,
IF(ErfassungMDQ!DC161="a",5,
IF(ErfassungMDQ!DC161="b",4,
IF(ErfassungMDQ!DC161="c",3,
IF(ErfassungMDQ!DC161="d",2,
IF(ErfassungMDQ!DC161="e",1))))),
IF(MDQ_S3!$W38=1,
IF(ErfassungMDQ!DC161="a",1,
IF(ErfassungMDQ!DC161="b",2,
IF(ErfassungMDQ!DC161="c",3,
IF(ErfassungMDQ!DC161="d",4,
IF(ErfassungMDQ!DC161="e",5))))),0))</f>
        <v>0</v>
      </c>
      <c r="DD161" s="277" t="b">
        <f>IF(MDQ_S3!$W38=5,
IF(ErfassungMDQ!DD161="a",5,
IF(ErfassungMDQ!DD161="b",4,
IF(ErfassungMDQ!DD161="c",3,
IF(ErfassungMDQ!DD161="d",2,
IF(ErfassungMDQ!DD161="e",1))))),
IF(MDQ_S3!$W38=1,
IF(ErfassungMDQ!DD161="a",1,
IF(ErfassungMDQ!DD161="b",2,
IF(ErfassungMDQ!DD161="c",3,
IF(ErfassungMDQ!DD161="d",4,
IF(ErfassungMDQ!DD161="e",5))))),0))</f>
        <v>0</v>
      </c>
      <c r="DE161" s="278" t="b">
        <f>IF(MDQ_S3!$W38=5,
IF(ErfassungMDQ!DE161="a",5,
IF(ErfassungMDQ!DE161="b",4,
IF(ErfassungMDQ!DE161="c",3,
IF(ErfassungMDQ!DE161="d",2,
IF(ErfassungMDQ!DE161="e",1))))),
IF(MDQ_S3!$W38=1,
IF(ErfassungMDQ!DE161="a",1,
IF(ErfassungMDQ!DE161="b",2,
IF(ErfassungMDQ!DE161="c",3,
IF(ErfassungMDQ!DE161="d",4,
IF(ErfassungMDQ!DE161="e",5))))),0))</f>
        <v>0</v>
      </c>
      <c r="DF161" s="277" t="b">
        <f>IF(MDQ_S3!$W38=5,
IF(ErfassungMDQ!DF161="a",5,
IF(ErfassungMDQ!DF161="b",4,
IF(ErfassungMDQ!DF161="c",3,
IF(ErfassungMDQ!DF161="d",2,
IF(ErfassungMDQ!DF161="e",1))))),
IF(MDQ_S3!$W38=1,
IF(ErfassungMDQ!DF161="a",1,
IF(ErfassungMDQ!DF161="b",2,
IF(ErfassungMDQ!DF161="c",3,
IF(ErfassungMDQ!DF161="d",4,
IF(ErfassungMDQ!DF161="e",5))))),0))</f>
        <v>0</v>
      </c>
      <c r="DG161" s="278" t="b">
        <f>IF(MDQ_S3!$W38=5,
IF(ErfassungMDQ!DG161="a",5,
IF(ErfassungMDQ!DG161="b",4,
IF(ErfassungMDQ!DG161="c",3,
IF(ErfassungMDQ!DG161="d",2,
IF(ErfassungMDQ!DG161="e",1))))),
IF(MDQ_S3!$W38=1,
IF(ErfassungMDQ!DG161="a",1,
IF(ErfassungMDQ!DG161="b",2,
IF(ErfassungMDQ!DG161="c",3,
IF(ErfassungMDQ!DG161="d",4,
IF(ErfassungMDQ!DG161="e",5))))),0))</f>
        <v>0</v>
      </c>
      <c r="DH161" s="277" t="b">
        <f>IF(MDQ_S3!$W38=5,
IF(ErfassungMDQ!DH161="a",5,
IF(ErfassungMDQ!DH161="b",4,
IF(ErfassungMDQ!DH161="c",3,
IF(ErfassungMDQ!DH161="d",2,
IF(ErfassungMDQ!DH161="e",1))))),
IF(MDQ_S3!$W38=1,
IF(ErfassungMDQ!DH161="a",1,
IF(ErfassungMDQ!DH161="b",2,
IF(ErfassungMDQ!DH161="c",3,
IF(ErfassungMDQ!DH161="d",4,
IF(ErfassungMDQ!DH161="e",5))))),0))</f>
        <v>0</v>
      </c>
      <c r="DI161" s="278" t="b">
        <f>IF(MDQ_S3!$W38=5,
IF(ErfassungMDQ!DI161="a",5,
IF(ErfassungMDQ!DI161="b",4,
IF(ErfassungMDQ!DI161="c",3,
IF(ErfassungMDQ!DI161="d",2,
IF(ErfassungMDQ!DI161="e",1))))),
IF(MDQ_S3!$W38=1,
IF(ErfassungMDQ!DI161="a",1,
IF(ErfassungMDQ!DI161="b",2,
IF(ErfassungMDQ!DI161="c",3,
IF(ErfassungMDQ!DI161="d",4,
IF(ErfassungMDQ!DI161="e",5))))),0))</f>
        <v>0</v>
      </c>
      <c r="DJ161" s="277" t="b">
        <f>IF(MDQ_S3!$W38=5,
IF(ErfassungMDQ!DJ161="a",5,
IF(ErfassungMDQ!DJ161="b",4,
IF(ErfassungMDQ!DJ161="c",3,
IF(ErfassungMDQ!DJ161="d",2,
IF(ErfassungMDQ!DJ161="e",1))))),
IF(MDQ_S3!$W38=1,
IF(ErfassungMDQ!DJ161="a",1,
IF(ErfassungMDQ!DJ161="b",2,
IF(ErfassungMDQ!DJ161="c",3,
IF(ErfassungMDQ!DJ161="d",4,
IF(ErfassungMDQ!DJ161="e",5))))),0))</f>
        <v>0</v>
      </c>
      <c r="DK161" s="278" t="b">
        <f>IF(MDQ_S3!$W38=5,
IF(ErfassungMDQ!DK161="a",5,
IF(ErfassungMDQ!DK161="b",4,
IF(ErfassungMDQ!DK161="c",3,
IF(ErfassungMDQ!DK161="d",2,
IF(ErfassungMDQ!DK161="e",1))))),
IF(MDQ_S3!$W38=1,
IF(ErfassungMDQ!DK161="a",1,
IF(ErfassungMDQ!DK161="b",2,
IF(ErfassungMDQ!DK161="c",3,
IF(ErfassungMDQ!DK161="d",4,
IF(ErfassungMDQ!DK161="e",5))))),0))</f>
        <v>0</v>
      </c>
      <c r="DL161" s="277" t="b">
        <f>IF(MDQ_S3!$W38=5,
IF(ErfassungMDQ!DL161="a",5,
IF(ErfassungMDQ!DL161="b",4,
IF(ErfassungMDQ!DL161="c",3,
IF(ErfassungMDQ!DL161="d",2,
IF(ErfassungMDQ!DL161="e",1))))),
IF(MDQ_S3!$W38=1,
IF(ErfassungMDQ!DL161="a",1,
IF(ErfassungMDQ!DL161="b",2,
IF(ErfassungMDQ!DL161="c",3,
IF(ErfassungMDQ!DL161="d",4,
IF(ErfassungMDQ!DL161="e",5))))),0))</f>
        <v>0</v>
      </c>
      <c r="DM161" s="278" t="b">
        <f>IF(MDQ_S3!$W38=5,
IF(ErfassungMDQ!DM161="a",5,
IF(ErfassungMDQ!DM161="b",4,
IF(ErfassungMDQ!DM161="c",3,
IF(ErfassungMDQ!DM161="d",2,
IF(ErfassungMDQ!DM161="e",1))))),
IF(MDQ_S3!$W38=1,
IF(ErfassungMDQ!DM161="a",1,
IF(ErfassungMDQ!DM161="b",2,
IF(ErfassungMDQ!DM161="c",3,
IF(ErfassungMDQ!DM161="d",4,
IF(ErfassungMDQ!DM161="e",5))))),0))</f>
        <v>0</v>
      </c>
      <c r="DN161" s="277" t="b">
        <f>IF(MDQ_S3!$W38=5,
IF(ErfassungMDQ!DN161="a",5,
IF(ErfassungMDQ!DN161="b",4,
IF(ErfassungMDQ!DN161="c",3,
IF(ErfassungMDQ!DN161="d",2,
IF(ErfassungMDQ!DN161="e",1))))),
IF(MDQ_S3!$W38=1,
IF(ErfassungMDQ!DN161="a",1,
IF(ErfassungMDQ!DN161="b",2,
IF(ErfassungMDQ!DN161="c",3,
IF(ErfassungMDQ!DN161="d",4,
IF(ErfassungMDQ!DN161="e",5))))),0))</f>
        <v>0</v>
      </c>
      <c r="DO161" s="278" t="b">
        <f>IF(MDQ_S3!$W38=5,
IF(ErfassungMDQ!DO161="a",5,
IF(ErfassungMDQ!DO161="b",4,
IF(ErfassungMDQ!DO161="c",3,
IF(ErfassungMDQ!DO161="d",2,
IF(ErfassungMDQ!DO161="e",1))))),
IF(MDQ_S3!$W38=1,
IF(ErfassungMDQ!DO161="a",1,
IF(ErfassungMDQ!DO161="b",2,
IF(ErfassungMDQ!DO161="c",3,
IF(ErfassungMDQ!DO161="d",4,
IF(ErfassungMDQ!DO161="e",5))))),0))</f>
        <v>0</v>
      </c>
      <c r="DP161" s="277" t="b">
        <f>IF(MDQ_S3!$W38=5,
IF(ErfassungMDQ!DP161="a",5,
IF(ErfassungMDQ!DP161="b",4,
IF(ErfassungMDQ!DP161="c",3,
IF(ErfassungMDQ!DP161="d",2,
IF(ErfassungMDQ!DP161="e",1))))),
IF(MDQ_S3!$W38=1,
IF(ErfassungMDQ!DP161="a",1,
IF(ErfassungMDQ!DP161="b",2,
IF(ErfassungMDQ!DP161="c",3,
IF(ErfassungMDQ!DP161="d",4,
IF(ErfassungMDQ!DP161="e",5))))),0))</f>
        <v>0</v>
      </c>
      <c r="DQ161" s="278" t="b">
        <f>IF(MDQ_S3!$W38=5,
IF(ErfassungMDQ!DQ161="a",5,
IF(ErfassungMDQ!DQ161="b",4,
IF(ErfassungMDQ!DQ161="c",3,
IF(ErfassungMDQ!DQ161="d",2,
IF(ErfassungMDQ!DQ161="e",1))))),
IF(MDQ_S3!$W38=1,
IF(ErfassungMDQ!DQ161="a",1,
IF(ErfassungMDQ!DQ161="b",2,
IF(ErfassungMDQ!DQ161="c",3,
IF(ErfassungMDQ!DQ161="d",4,
IF(ErfassungMDQ!DQ161="e",5))))),0))</f>
        <v>0</v>
      </c>
      <c r="DR161" s="277" t="b">
        <f>IF(MDQ_S3!$W38=5,
IF(ErfassungMDQ!DR161="a",5,
IF(ErfassungMDQ!DR161="b",4,
IF(ErfassungMDQ!DR161="c",3,
IF(ErfassungMDQ!DR161="d",2,
IF(ErfassungMDQ!DR161="e",1))))),
IF(MDQ_S3!$W38=1,
IF(ErfassungMDQ!DR161="a",1,
IF(ErfassungMDQ!DR161="b",2,
IF(ErfassungMDQ!DR161="c",3,
IF(ErfassungMDQ!DR161="d",4,
IF(ErfassungMDQ!DR161="e",5))))),0))</f>
        <v>0</v>
      </c>
      <c r="DS161" s="278" t="b">
        <f>IF(MDQ_S3!$W38=5,
IF(ErfassungMDQ!DS161="a",5,
IF(ErfassungMDQ!DS161="b",4,
IF(ErfassungMDQ!DS161="c",3,
IF(ErfassungMDQ!DS161="d",2,
IF(ErfassungMDQ!DS161="e",1))))),
IF(MDQ_S3!$W38=1,
IF(ErfassungMDQ!DS161="a",1,
IF(ErfassungMDQ!DS161="b",2,
IF(ErfassungMDQ!DS161="c",3,
IF(ErfassungMDQ!DS161="d",4,
IF(ErfassungMDQ!DS161="e",5))))),0))</f>
        <v>0</v>
      </c>
      <c r="DT161" s="277" t="b">
        <f>IF(MDQ_S3!$W38=5,
IF(ErfassungMDQ!DT161="a",5,
IF(ErfassungMDQ!DT161="b",4,
IF(ErfassungMDQ!DT161="c",3,
IF(ErfassungMDQ!DT161="d",2,
IF(ErfassungMDQ!DT161="e",1))))),
IF(MDQ_S3!$W38=1,
IF(ErfassungMDQ!DT161="a",1,
IF(ErfassungMDQ!DT161="b",2,
IF(ErfassungMDQ!DT161="c",3,
IF(ErfassungMDQ!DT161="d",4,
IF(ErfassungMDQ!DT161="e",5))))),0))</f>
        <v>0</v>
      </c>
      <c r="DU161" s="278" t="b">
        <f>IF(MDQ_S3!$W38=5,
IF(ErfassungMDQ!DU161="a",5,
IF(ErfassungMDQ!DU161="b",4,
IF(ErfassungMDQ!DU161="c",3,
IF(ErfassungMDQ!DU161="d",2,
IF(ErfassungMDQ!DU161="e",1))))),
IF(MDQ_S3!$W38=1,
IF(ErfassungMDQ!DU161="a",1,
IF(ErfassungMDQ!DU161="b",2,
IF(ErfassungMDQ!DU161="c",3,
IF(ErfassungMDQ!DU161="d",4,
IF(ErfassungMDQ!DU161="e",5))))),0))</f>
        <v>0</v>
      </c>
      <c r="DV161" s="277" t="b">
        <f>IF(MDQ_S3!$W38=5,
IF(ErfassungMDQ!DV161="a",5,
IF(ErfassungMDQ!DV161="b",4,
IF(ErfassungMDQ!DV161="c",3,
IF(ErfassungMDQ!DV161="d",2,
IF(ErfassungMDQ!DV161="e",1))))),
IF(MDQ_S3!$W38=1,
IF(ErfassungMDQ!DV161="a",1,
IF(ErfassungMDQ!DV161="b",2,
IF(ErfassungMDQ!DV161="c",3,
IF(ErfassungMDQ!DV161="d",4,
IF(ErfassungMDQ!DV161="e",5))))),0))</f>
        <v>0</v>
      </c>
      <c r="DW161" s="278" t="b">
        <f>IF(MDQ_S3!$W38=5,
IF(ErfassungMDQ!DW161="a",5,
IF(ErfassungMDQ!DW161="b",4,
IF(ErfassungMDQ!DW161="c",3,
IF(ErfassungMDQ!DW161="d",2,
IF(ErfassungMDQ!DW161="e",1))))),
IF(MDQ_S3!$W38=1,
IF(ErfassungMDQ!DW161="a",1,
IF(ErfassungMDQ!DW161="b",2,
IF(ErfassungMDQ!DW161="c",3,
IF(ErfassungMDQ!DW161="d",4,
IF(ErfassungMDQ!DW161="e",5))))),0))</f>
        <v>0</v>
      </c>
      <c r="DX161" s="277" t="b">
        <f>IF(MDQ_S3!$W38=5,
IF(ErfassungMDQ!DX161="a",5,
IF(ErfassungMDQ!DX161="b",4,
IF(ErfassungMDQ!DX161="c",3,
IF(ErfassungMDQ!DX161="d",2,
IF(ErfassungMDQ!DX161="e",1))))),
IF(MDQ_S3!$W38=1,
IF(ErfassungMDQ!DX161="a",1,
IF(ErfassungMDQ!DX161="b",2,
IF(ErfassungMDQ!DX161="c",3,
IF(ErfassungMDQ!DX161="d",4,
IF(ErfassungMDQ!DX161="e",5))))),0))</f>
        <v>0</v>
      </c>
      <c r="DY161" s="278" t="b">
        <f>IF(MDQ_S3!$W38=5,
IF(ErfassungMDQ!DY161="a",5,
IF(ErfassungMDQ!DY161="b",4,
IF(ErfassungMDQ!DY161="c",3,
IF(ErfassungMDQ!DY161="d",2,
IF(ErfassungMDQ!DY161="e",1))))),
IF(MDQ_S3!$W38=1,
IF(ErfassungMDQ!DY161="a",1,
IF(ErfassungMDQ!DY161="b",2,
IF(ErfassungMDQ!DY161="c",3,
IF(ErfassungMDQ!DY161="d",4,
IF(ErfassungMDQ!DY161="e",5))))),0))</f>
        <v>0</v>
      </c>
      <c r="DZ161" s="277" t="b">
        <f>IF(MDQ_S3!$W38=5,
IF(ErfassungMDQ!DZ161="a",5,
IF(ErfassungMDQ!DZ161="b",4,
IF(ErfassungMDQ!DZ161="c",3,
IF(ErfassungMDQ!DZ161="d",2,
IF(ErfassungMDQ!DZ161="e",1))))),
IF(MDQ_S3!$W38=1,
IF(ErfassungMDQ!DZ161="a",1,
IF(ErfassungMDQ!DZ161="b",2,
IF(ErfassungMDQ!DZ161="c",3,
IF(ErfassungMDQ!DZ161="d",4,
IF(ErfassungMDQ!DZ161="e",5))))),0))</f>
        <v>0</v>
      </c>
      <c r="EA161" s="278" t="b">
        <f>IF(MDQ_S3!$W38=5,
IF(ErfassungMDQ!EA161="a",5,
IF(ErfassungMDQ!EA161="b",4,
IF(ErfassungMDQ!EA161="c",3,
IF(ErfassungMDQ!EA161="d",2,
IF(ErfassungMDQ!EA161="e",1))))),
IF(MDQ_S3!$W38=1,
IF(ErfassungMDQ!EA161="a",1,
IF(ErfassungMDQ!EA161="b",2,
IF(ErfassungMDQ!EA161="c",3,
IF(ErfassungMDQ!EA161="d",4,
IF(ErfassungMDQ!EA161="e",5))))),0))</f>
        <v>0</v>
      </c>
      <c r="EB161" s="116"/>
      <c r="EC161" s="116"/>
      <c r="ED161" s="116"/>
      <c r="EE161" s="116"/>
      <c r="EF161" s="116"/>
      <c r="EG161" s="116"/>
      <c r="EH161" s="116"/>
      <c r="EI161" s="116"/>
      <c r="EJ161" s="116"/>
      <c r="EK161" s="116"/>
      <c r="EL161" s="116"/>
      <c r="EM161" s="116"/>
      <c r="EN161" s="116"/>
      <c r="EO161" s="116"/>
      <c r="EP161" s="116"/>
      <c r="EQ161" s="116"/>
      <c r="ER161" s="116"/>
      <c r="ES161" s="116"/>
      <c r="ET161" s="116"/>
      <c r="EU161" s="116"/>
      <c r="EV161" s="116"/>
      <c r="EW161" s="116"/>
      <c r="EX161" s="116"/>
      <c r="EY161" s="116"/>
    </row>
    <row r="162" spans="1:155" ht="12.75" customHeight="1">
      <c r="A162" s="276">
        <v>155</v>
      </c>
      <c r="B162" s="277" t="b">
        <f>IF(MDQ_S3!$W39=5,
IF(ErfassungMDQ!B162="a",5,
IF(ErfassungMDQ!B162="b",4,
IF(ErfassungMDQ!B162="c",3,
IF(ErfassungMDQ!B162="d",2,
IF(ErfassungMDQ!B162="e",1))))),
IF(MDQ_S3!$W39=1,
IF(ErfassungMDQ!B162="a",1,
IF(ErfassungMDQ!B162="b",2,
IF(ErfassungMDQ!B162="c",3,
IF(ErfassungMDQ!B162="d",4,
IF(ErfassungMDQ!B162="e",5))))),0))</f>
        <v>0</v>
      </c>
      <c r="C162" s="278" t="b">
        <f>IF(MDQ_S3!$W39=5,
IF(ErfassungMDQ!C162="a",5,
IF(ErfassungMDQ!C162="b",4,
IF(ErfassungMDQ!C162="c",3,
IF(ErfassungMDQ!C162="d",2,
IF(ErfassungMDQ!C162="e",1))))),
IF(MDQ_S3!$W39=1,
IF(ErfassungMDQ!C162="a",1,
IF(ErfassungMDQ!C162="b",2,
IF(ErfassungMDQ!C162="c",3,
IF(ErfassungMDQ!C162="d",4,
IF(ErfassungMDQ!C162="e",5))))),0))</f>
        <v>0</v>
      </c>
      <c r="D162" s="277" t="b">
        <f>IF(MDQ_S3!$W39=5,
IF(ErfassungMDQ!D162="a",5,
IF(ErfassungMDQ!D162="b",4,
IF(ErfassungMDQ!D162="c",3,
IF(ErfassungMDQ!D162="d",2,
IF(ErfassungMDQ!D162="e",1))))),
IF(MDQ_S3!$W39=1,
IF(ErfassungMDQ!D162="a",1,
IF(ErfassungMDQ!D162="b",2,
IF(ErfassungMDQ!D162="c",3,
IF(ErfassungMDQ!D162="d",4,
IF(ErfassungMDQ!D162="e",5))))),0))</f>
        <v>0</v>
      </c>
      <c r="E162" s="278" t="b">
        <f>IF(MDQ_S3!$W39=5,
IF(ErfassungMDQ!E162="a",5,
IF(ErfassungMDQ!E162="b",4,
IF(ErfassungMDQ!E162="c",3,
IF(ErfassungMDQ!E162="d",2,
IF(ErfassungMDQ!E162="e",1))))),
IF(MDQ_S3!$W39=1,
IF(ErfassungMDQ!E162="a",1,
IF(ErfassungMDQ!E162="b",2,
IF(ErfassungMDQ!E162="c",3,
IF(ErfassungMDQ!E162="d",4,
IF(ErfassungMDQ!E162="e",5))))),0))</f>
        <v>0</v>
      </c>
      <c r="F162" s="277" t="b">
        <f>IF(MDQ_S3!$W39=5,
IF(ErfassungMDQ!F162="a",5,
IF(ErfassungMDQ!F162="b",4,
IF(ErfassungMDQ!F162="c",3,
IF(ErfassungMDQ!F162="d",2,
IF(ErfassungMDQ!F162="e",1))))),
IF(MDQ_S3!$W39=1,
IF(ErfassungMDQ!F162="a",1,
IF(ErfassungMDQ!F162="b",2,
IF(ErfassungMDQ!F162="c",3,
IF(ErfassungMDQ!F162="d",4,
IF(ErfassungMDQ!F162="e",5))))),0))</f>
        <v>0</v>
      </c>
      <c r="G162" s="278" t="b">
        <f>IF(MDQ_S3!$W39=5,
IF(ErfassungMDQ!G162="a",5,
IF(ErfassungMDQ!G162="b",4,
IF(ErfassungMDQ!G162="c",3,
IF(ErfassungMDQ!G162="d",2,
IF(ErfassungMDQ!G162="e",1))))),
IF(MDQ_S3!$W39=1,
IF(ErfassungMDQ!G162="a",1,
IF(ErfassungMDQ!G162="b",2,
IF(ErfassungMDQ!G162="c",3,
IF(ErfassungMDQ!G162="d",4,
IF(ErfassungMDQ!G162="e",5))))),0))</f>
        <v>0</v>
      </c>
      <c r="H162" s="277" t="b">
        <f>IF(MDQ_S3!$W39=5,
IF(ErfassungMDQ!H162="a",5,
IF(ErfassungMDQ!H162="b",4,
IF(ErfassungMDQ!H162="c",3,
IF(ErfassungMDQ!H162="d",2,
IF(ErfassungMDQ!H162="e",1))))),
IF(MDQ_S3!$W39=1,
IF(ErfassungMDQ!H162="a",1,
IF(ErfassungMDQ!H162="b",2,
IF(ErfassungMDQ!H162="c",3,
IF(ErfassungMDQ!H162="d",4,
IF(ErfassungMDQ!H162="e",5))))),0))</f>
        <v>0</v>
      </c>
      <c r="I162" s="278" t="b">
        <f>IF(MDQ_S3!$W39=5,
IF(ErfassungMDQ!I162="a",5,
IF(ErfassungMDQ!I162="b",4,
IF(ErfassungMDQ!I162="c",3,
IF(ErfassungMDQ!I162="d",2,
IF(ErfassungMDQ!I162="e",1))))),
IF(MDQ_S3!$W39=1,
IF(ErfassungMDQ!I162="a",1,
IF(ErfassungMDQ!I162="b",2,
IF(ErfassungMDQ!I162="c",3,
IF(ErfassungMDQ!I162="d",4,
IF(ErfassungMDQ!I162="e",5))))),0))</f>
        <v>0</v>
      </c>
      <c r="J162" s="277" t="b">
        <f>IF(MDQ_S3!$W39=5,
IF(ErfassungMDQ!J162="a",5,
IF(ErfassungMDQ!J162="b",4,
IF(ErfassungMDQ!J162="c",3,
IF(ErfassungMDQ!J162="d",2,
IF(ErfassungMDQ!J162="e",1))))),
IF(MDQ_S3!$W39=1,
IF(ErfassungMDQ!J162="a",1,
IF(ErfassungMDQ!J162="b",2,
IF(ErfassungMDQ!J162="c",3,
IF(ErfassungMDQ!J162="d",4,
IF(ErfassungMDQ!J162="e",5))))),0))</f>
        <v>0</v>
      </c>
      <c r="K162" s="278" t="b">
        <f>IF(MDQ_S3!$W39=5,
IF(ErfassungMDQ!K162="a",5,
IF(ErfassungMDQ!K162="b",4,
IF(ErfassungMDQ!K162="c",3,
IF(ErfassungMDQ!K162="d",2,
IF(ErfassungMDQ!K162="e",1))))),
IF(MDQ_S3!$W39=1,
IF(ErfassungMDQ!K162="a",1,
IF(ErfassungMDQ!K162="b",2,
IF(ErfassungMDQ!K162="c",3,
IF(ErfassungMDQ!K162="d",4,
IF(ErfassungMDQ!K162="e",5))))),0))</f>
        <v>0</v>
      </c>
      <c r="L162" s="277" t="b">
        <f>IF(MDQ_S3!$W39=5,
IF(ErfassungMDQ!L162="a",5,
IF(ErfassungMDQ!L162="b",4,
IF(ErfassungMDQ!L162="c",3,
IF(ErfassungMDQ!L162="d",2,
IF(ErfassungMDQ!L162="e",1))))),
IF(MDQ_S3!$W39=1,
IF(ErfassungMDQ!L162="a",1,
IF(ErfassungMDQ!L162="b",2,
IF(ErfassungMDQ!L162="c",3,
IF(ErfassungMDQ!L162="d",4,
IF(ErfassungMDQ!L162="e",5))))),0))</f>
        <v>0</v>
      </c>
      <c r="M162" s="278" t="b">
        <f>IF(MDQ_S3!$W39=5,
IF(ErfassungMDQ!M162="a",5,
IF(ErfassungMDQ!M162="b",4,
IF(ErfassungMDQ!M162="c",3,
IF(ErfassungMDQ!M162="d",2,
IF(ErfassungMDQ!M162="e",1))))),
IF(MDQ_S3!$W39=1,
IF(ErfassungMDQ!M162="a",1,
IF(ErfassungMDQ!M162="b",2,
IF(ErfassungMDQ!M162="c",3,
IF(ErfassungMDQ!M162="d",4,
IF(ErfassungMDQ!M162="e",5))))),0))</f>
        <v>0</v>
      </c>
      <c r="N162" s="277" t="b">
        <f>IF(MDQ_S3!$W39=5,
IF(ErfassungMDQ!N162="a",5,
IF(ErfassungMDQ!N162="b",4,
IF(ErfassungMDQ!N162="c",3,
IF(ErfassungMDQ!N162="d",2,
IF(ErfassungMDQ!N162="e",1))))),
IF(MDQ_S3!$W39=1,
IF(ErfassungMDQ!N162="a",1,
IF(ErfassungMDQ!N162="b",2,
IF(ErfassungMDQ!N162="c",3,
IF(ErfassungMDQ!N162="d",4,
IF(ErfassungMDQ!N162="e",5))))),0))</f>
        <v>0</v>
      </c>
      <c r="O162" s="278" t="b">
        <f>IF(MDQ_S3!$W39=5,
IF(ErfassungMDQ!O162="a",5,
IF(ErfassungMDQ!O162="b",4,
IF(ErfassungMDQ!O162="c",3,
IF(ErfassungMDQ!O162="d",2,
IF(ErfassungMDQ!O162="e",1))))),
IF(MDQ_S3!$W39=1,
IF(ErfassungMDQ!O162="a",1,
IF(ErfassungMDQ!O162="b",2,
IF(ErfassungMDQ!O162="c",3,
IF(ErfassungMDQ!O162="d",4,
IF(ErfassungMDQ!O162="e",5))))),0))</f>
        <v>0</v>
      </c>
      <c r="P162" s="277" t="b">
        <f>IF(MDQ_S3!$W39=5,
IF(ErfassungMDQ!P162="a",5,
IF(ErfassungMDQ!P162="b",4,
IF(ErfassungMDQ!P162="c",3,
IF(ErfassungMDQ!P162="d",2,
IF(ErfassungMDQ!P162="e",1))))),
IF(MDQ_S3!$W39=1,
IF(ErfassungMDQ!P162="a",1,
IF(ErfassungMDQ!P162="b",2,
IF(ErfassungMDQ!P162="c",3,
IF(ErfassungMDQ!P162="d",4,
IF(ErfassungMDQ!P162="e",5))))),0))</f>
        <v>0</v>
      </c>
      <c r="Q162" s="278" t="b">
        <f>IF(MDQ_S3!$W39=5,
IF(ErfassungMDQ!Q162="a",5,
IF(ErfassungMDQ!Q162="b",4,
IF(ErfassungMDQ!Q162="c",3,
IF(ErfassungMDQ!Q162="d",2,
IF(ErfassungMDQ!Q162="e",1))))),
IF(MDQ_S3!$W39=1,
IF(ErfassungMDQ!Q162="a",1,
IF(ErfassungMDQ!Q162="b",2,
IF(ErfassungMDQ!Q162="c",3,
IF(ErfassungMDQ!Q162="d",4,
IF(ErfassungMDQ!Q162="e",5))))),0))</f>
        <v>0</v>
      </c>
      <c r="R162" s="277" t="b">
        <f>IF(MDQ_S3!$W39=5,
IF(ErfassungMDQ!R162="a",5,
IF(ErfassungMDQ!R162="b",4,
IF(ErfassungMDQ!R162="c",3,
IF(ErfassungMDQ!R162="d",2,
IF(ErfassungMDQ!R162="e",1))))),
IF(MDQ_S3!$W39=1,
IF(ErfassungMDQ!R162="a",1,
IF(ErfassungMDQ!R162="b",2,
IF(ErfassungMDQ!R162="c",3,
IF(ErfassungMDQ!R162="d",4,
IF(ErfassungMDQ!R162="e",5))))),0))</f>
        <v>0</v>
      </c>
      <c r="S162" s="278" t="b">
        <f>IF(MDQ_S3!$W39=5,
IF(ErfassungMDQ!S162="a",5,
IF(ErfassungMDQ!S162="b",4,
IF(ErfassungMDQ!S162="c",3,
IF(ErfassungMDQ!S162="d",2,
IF(ErfassungMDQ!S162="e",1))))),
IF(MDQ_S3!$W39=1,
IF(ErfassungMDQ!S162="a",1,
IF(ErfassungMDQ!S162="b",2,
IF(ErfassungMDQ!S162="c",3,
IF(ErfassungMDQ!S162="d",4,
IF(ErfassungMDQ!S162="e",5))))),0))</f>
        <v>0</v>
      </c>
      <c r="T162" s="277" t="b">
        <f>IF(MDQ_S3!$W39=5,
IF(ErfassungMDQ!T162="a",5,
IF(ErfassungMDQ!T162="b",4,
IF(ErfassungMDQ!T162="c",3,
IF(ErfassungMDQ!T162="d",2,
IF(ErfassungMDQ!T162="e",1))))),
IF(MDQ_S3!$W39=1,
IF(ErfassungMDQ!T162="a",1,
IF(ErfassungMDQ!T162="b",2,
IF(ErfassungMDQ!T162="c",3,
IF(ErfassungMDQ!T162="d",4,
IF(ErfassungMDQ!T162="e",5))))),0))</f>
        <v>0</v>
      </c>
      <c r="U162" s="278" t="b">
        <f>IF(MDQ_S3!$W39=5,
IF(ErfassungMDQ!U162="a",5,
IF(ErfassungMDQ!U162="b",4,
IF(ErfassungMDQ!U162="c",3,
IF(ErfassungMDQ!U162="d",2,
IF(ErfassungMDQ!U162="e",1))))),
IF(MDQ_S3!$W39=1,
IF(ErfassungMDQ!U162="a",1,
IF(ErfassungMDQ!U162="b",2,
IF(ErfassungMDQ!U162="c",3,
IF(ErfassungMDQ!U162="d",4,
IF(ErfassungMDQ!U162="e",5))))),0))</f>
        <v>0</v>
      </c>
      <c r="V162" s="277" t="b">
        <f>IF(MDQ_S3!$W39=5,
IF(ErfassungMDQ!V162="a",5,
IF(ErfassungMDQ!V162="b",4,
IF(ErfassungMDQ!V162="c",3,
IF(ErfassungMDQ!V162="d",2,
IF(ErfassungMDQ!V162="e",1))))),
IF(MDQ_S3!$W39=1,
IF(ErfassungMDQ!V162="a",1,
IF(ErfassungMDQ!V162="b",2,
IF(ErfassungMDQ!V162="c",3,
IF(ErfassungMDQ!V162="d",4,
IF(ErfassungMDQ!V162="e",5))))),0))</f>
        <v>0</v>
      </c>
      <c r="W162" s="278" t="b">
        <f>IF(MDQ_S3!$W39=5,
IF(ErfassungMDQ!W162="a",5,
IF(ErfassungMDQ!W162="b",4,
IF(ErfassungMDQ!W162="c",3,
IF(ErfassungMDQ!W162="d",2,
IF(ErfassungMDQ!W162="e",1))))),
IF(MDQ_S3!$W39=1,
IF(ErfassungMDQ!W162="a",1,
IF(ErfassungMDQ!W162="b",2,
IF(ErfassungMDQ!W162="c",3,
IF(ErfassungMDQ!W162="d",4,
IF(ErfassungMDQ!W162="e",5))))),0))</f>
        <v>0</v>
      </c>
      <c r="X162" s="277" t="b">
        <f>IF(MDQ_S3!$W39=5,
IF(ErfassungMDQ!X162="a",5,
IF(ErfassungMDQ!X162="b",4,
IF(ErfassungMDQ!X162="c",3,
IF(ErfassungMDQ!X162="d",2,
IF(ErfassungMDQ!X162="e",1))))),
IF(MDQ_S3!$W39=1,
IF(ErfassungMDQ!X162="a",1,
IF(ErfassungMDQ!X162="b",2,
IF(ErfassungMDQ!X162="c",3,
IF(ErfassungMDQ!X162="d",4,
IF(ErfassungMDQ!X162="e",5))))),0))</f>
        <v>0</v>
      </c>
      <c r="Y162" s="278" t="b">
        <f>IF(MDQ_S3!$W39=5,
IF(ErfassungMDQ!Y162="a",5,
IF(ErfassungMDQ!Y162="b",4,
IF(ErfassungMDQ!Y162="c",3,
IF(ErfassungMDQ!Y162="d",2,
IF(ErfassungMDQ!Y162="e",1))))),
IF(MDQ_S3!$W39=1,
IF(ErfassungMDQ!Y162="a",1,
IF(ErfassungMDQ!Y162="b",2,
IF(ErfassungMDQ!Y162="c",3,
IF(ErfassungMDQ!Y162="d",4,
IF(ErfassungMDQ!Y162="e",5))))),0))</f>
        <v>0</v>
      </c>
      <c r="Z162" s="277" t="b">
        <f>IF(MDQ_S3!$W39=5,
IF(ErfassungMDQ!Z162="a",5,
IF(ErfassungMDQ!Z162="b",4,
IF(ErfassungMDQ!Z162="c",3,
IF(ErfassungMDQ!Z162="d",2,
IF(ErfassungMDQ!Z162="e",1))))),
IF(MDQ_S3!$W39=1,
IF(ErfassungMDQ!Z162="a",1,
IF(ErfassungMDQ!Z162="b",2,
IF(ErfassungMDQ!Z162="c",3,
IF(ErfassungMDQ!Z162="d",4,
IF(ErfassungMDQ!Z162="e",5))))),0))</f>
        <v>0</v>
      </c>
      <c r="AA162" s="278" t="b">
        <f>IF(MDQ_S3!$W39=5,
IF(ErfassungMDQ!AA162="a",5,
IF(ErfassungMDQ!AA162="b",4,
IF(ErfassungMDQ!AA162="c",3,
IF(ErfassungMDQ!AA162="d",2,
IF(ErfassungMDQ!AA162="e",1))))),
IF(MDQ_S3!$W39=1,
IF(ErfassungMDQ!AA162="a",1,
IF(ErfassungMDQ!AA162="b",2,
IF(ErfassungMDQ!AA162="c",3,
IF(ErfassungMDQ!AA162="d",4,
IF(ErfassungMDQ!AA162="e",5))))),0))</f>
        <v>0</v>
      </c>
      <c r="AB162" s="277" t="b">
        <f>IF(MDQ_S3!$W39=5,
IF(ErfassungMDQ!AB162="a",5,
IF(ErfassungMDQ!AB162="b",4,
IF(ErfassungMDQ!AB162="c",3,
IF(ErfassungMDQ!AB162="d",2,
IF(ErfassungMDQ!AB162="e",1))))),
IF(MDQ_S3!$W39=1,
IF(ErfassungMDQ!AB162="a",1,
IF(ErfassungMDQ!AB162="b",2,
IF(ErfassungMDQ!AB162="c",3,
IF(ErfassungMDQ!AB162="d",4,
IF(ErfassungMDQ!AB162="e",5))))),0))</f>
        <v>0</v>
      </c>
      <c r="AC162" s="278" t="b">
        <f>IF(MDQ_S3!$W39=5,
IF(ErfassungMDQ!AC162="a",5,
IF(ErfassungMDQ!AC162="b",4,
IF(ErfassungMDQ!AC162="c",3,
IF(ErfassungMDQ!AC162="d",2,
IF(ErfassungMDQ!AC162="e",1))))),
IF(MDQ_S3!$W39=1,
IF(ErfassungMDQ!AC162="a",1,
IF(ErfassungMDQ!AC162="b",2,
IF(ErfassungMDQ!AC162="c",3,
IF(ErfassungMDQ!AC162="d",4,
IF(ErfassungMDQ!AC162="e",5))))),0))</f>
        <v>0</v>
      </c>
      <c r="AD162" s="277" t="b">
        <f>IF(MDQ_S3!$W39=5,
IF(ErfassungMDQ!AD162="a",5,
IF(ErfassungMDQ!AD162="b",4,
IF(ErfassungMDQ!AD162="c",3,
IF(ErfassungMDQ!AD162="d",2,
IF(ErfassungMDQ!AD162="e",1))))),
IF(MDQ_S3!$W39=1,
IF(ErfassungMDQ!AD162="a",1,
IF(ErfassungMDQ!AD162="b",2,
IF(ErfassungMDQ!AD162="c",3,
IF(ErfassungMDQ!AD162="d",4,
IF(ErfassungMDQ!AD162="e",5))))),0))</f>
        <v>0</v>
      </c>
      <c r="AE162" s="278" t="b">
        <f>IF(MDQ_S3!$W39=5,
IF(ErfassungMDQ!AE162="a",5,
IF(ErfassungMDQ!AE162="b",4,
IF(ErfassungMDQ!AE162="c",3,
IF(ErfassungMDQ!AE162="d",2,
IF(ErfassungMDQ!AE162="e",1))))),
IF(MDQ_S3!$W39=1,
IF(ErfassungMDQ!AE162="a",1,
IF(ErfassungMDQ!AE162="b",2,
IF(ErfassungMDQ!AE162="c",3,
IF(ErfassungMDQ!AE162="d",4,
IF(ErfassungMDQ!AE162="e",5))))),0))</f>
        <v>0</v>
      </c>
      <c r="AF162" s="277" t="b">
        <f>IF(MDQ_S3!$W39=5,
IF(ErfassungMDQ!AF162="a",5,
IF(ErfassungMDQ!AF162="b",4,
IF(ErfassungMDQ!AF162="c",3,
IF(ErfassungMDQ!AF162="d",2,
IF(ErfassungMDQ!AF162="e",1))))),
IF(MDQ_S3!$W39=1,
IF(ErfassungMDQ!AF162="a",1,
IF(ErfassungMDQ!AF162="b",2,
IF(ErfassungMDQ!AF162="c",3,
IF(ErfassungMDQ!AF162="d",4,
IF(ErfassungMDQ!AF162="e",5))))),0))</f>
        <v>0</v>
      </c>
      <c r="AG162" s="278" t="b">
        <f>IF(MDQ_S3!$W39=5,
IF(ErfassungMDQ!AG162="a",5,
IF(ErfassungMDQ!AG162="b",4,
IF(ErfassungMDQ!AG162="c",3,
IF(ErfassungMDQ!AG162="d",2,
IF(ErfassungMDQ!AG162="e",1))))),
IF(MDQ_S3!$W39=1,
IF(ErfassungMDQ!AG162="a",1,
IF(ErfassungMDQ!AG162="b",2,
IF(ErfassungMDQ!AG162="c",3,
IF(ErfassungMDQ!AG162="d",4,
IF(ErfassungMDQ!AG162="e",5))))),0))</f>
        <v>0</v>
      </c>
      <c r="AH162" s="277" t="b">
        <f>IF(MDQ_S3!$W39=5,
IF(ErfassungMDQ!AH162="a",5,
IF(ErfassungMDQ!AH162="b",4,
IF(ErfassungMDQ!AH162="c",3,
IF(ErfassungMDQ!AH162="d",2,
IF(ErfassungMDQ!AH162="e",1))))),
IF(MDQ_S3!$W39=1,
IF(ErfassungMDQ!AH162="a",1,
IF(ErfassungMDQ!AH162="b",2,
IF(ErfassungMDQ!AH162="c",3,
IF(ErfassungMDQ!AH162="d",4,
IF(ErfassungMDQ!AH162="e",5))))),0))</f>
        <v>0</v>
      </c>
      <c r="AI162" s="278" t="b">
        <f>IF(MDQ_S3!$W39=5,
IF(ErfassungMDQ!AI162="a",5,
IF(ErfassungMDQ!AI162="b",4,
IF(ErfassungMDQ!AI162="c",3,
IF(ErfassungMDQ!AI162="d",2,
IF(ErfassungMDQ!AI162="e",1))))),
IF(MDQ_S3!$W39=1,
IF(ErfassungMDQ!AI162="a",1,
IF(ErfassungMDQ!AI162="b",2,
IF(ErfassungMDQ!AI162="c",3,
IF(ErfassungMDQ!AI162="d",4,
IF(ErfassungMDQ!AI162="e",5))))),0))</f>
        <v>0</v>
      </c>
      <c r="AJ162" s="277" t="b">
        <f>IF(MDQ_S3!$W39=5,
IF(ErfassungMDQ!AJ162="a",5,
IF(ErfassungMDQ!AJ162="b",4,
IF(ErfassungMDQ!AJ162="c",3,
IF(ErfassungMDQ!AJ162="d",2,
IF(ErfassungMDQ!AJ162="e",1))))),
IF(MDQ_S3!$W39=1,
IF(ErfassungMDQ!AJ162="a",1,
IF(ErfassungMDQ!AJ162="b",2,
IF(ErfassungMDQ!AJ162="c",3,
IF(ErfassungMDQ!AJ162="d",4,
IF(ErfassungMDQ!AJ162="e",5))))),0))</f>
        <v>0</v>
      </c>
      <c r="AK162" s="278" t="b">
        <f>IF(MDQ_S3!$W39=5,
IF(ErfassungMDQ!AK162="a",5,
IF(ErfassungMDQ!AK162="b",4,
IF(ErfassungMDQ!AK162="c",3,
IF(ErfassungMDQ!AK162="d",2,
IF(ErfassungMDQ!AK162="e",1))))),
IF(MDQ_S3!$W39=1,
IF(ErfassungMDQ!AK162="a",1,
IF(ErfassungMDQ!AK162="b",2,
IF(ErfassungMDQ!AK162="c",3,
IF(ErfassungMDQ!AK162="d",4,
IF(ErfassungMDQ!AK162="e",5))))),0))</f>
        <v>0</v>
      </c>
      <c r="AL162" s="277" t="b">
        <f>IF(MDQ_S3!$W39=5,
IF(ErfassungMDQ!AL162="a",5,
IF(ErfassungMDQ!AL162="b",4,
IF(ErfassungMDQ!AL162="c",3,
IF(ErfassungMDQ!AL162="d",2,
IF(ErfassungMDQ!AL162="e",1))))),
IF(MDQ_S3!$W39=1,
IF(ErfassungMDQ!AL162="a",1,
IF(ErfassungMDQ!AL162="b",2,
IF(ErfassungMDQ!AL162="c",3,
IF(ErfassungMDQ!AL162="d",4,
IF(ErfassungMDQ!AL162="e",5))))),0))</f>
        <v>0</v>
      </c>
      <c r="AM162" s="278" t="b">
        <f>IF(MDQ_S3!$W39=5,
IF(ErfassungMDQ!AM162="a",5,
IF(ErfassungMDQ!AM162="b",4,
IF(ErfassungMDQ!AM162="c",3,
IF(ErfassungMDQ!AM162="d",2,
IF(ErfassungMDQ!AM162="e",1))))),
IF(MDQ_S3!$W39=1,
IF(ErfassungMDQ!AM162="a",1,
IF(ErfassungMDQ!AM162="b",2,
IF(ErfassungMDQ!AM162="c",3,
IF(ErfassungMDQ!AM162="d",4,
IF(ErfassungMDQ!AM162="e",5))))),0))</f>
        <v>0</v>
      </c>
      <c r="AN162" s="277" t="b">
        <f>IF(MDQ_S3!$W39=5,
IF(ErfassungMDQ!AN162="a",5,
IF(ErfassungMDQ!AN162="b",4,
IF(ErfassungMDQ!AN162="c",3,
IF(ErfassungMDQ!AN162="d",2,
IF(ErfassungMDQ!AN162="e",1))))),
IF(MDQ_S3!$W39=1,
IF(ErfassungMDQ!AN162="a",1,
IF(ErfassungMDQ!AN162="b",2,
IF(ErfassungMDQ!AN162="c",3,
IF(ErfassungMDQ!AN162="d",4,
IF(ErfassungMDQ!AN162="e",5))))),0))</f>
        <v>0</v>
      </c>
      <c r="AO162" s="278" t="b">
        <f>IF(MDQ_S3!$W39=5,
IF(ErfassungMDQ!AO162="a",5,
IF(ErfassungMDQ!AO162="b",4,
IF(ErfassungMDQ!AO162="c",3,
IF(ErfassungMDQ!AO162="d",2,
IF(ErfassungMDQ!AO162="e",1))))),
IF(MDQ_S3!$W39=1,
IF(ErfassungMDQ!AO162="a",1,
IF(ErfassungMDQ!AO162="b",2,
IF(ErfassungMDQ!AO162="c",3,
IF(ErfassungMDQ!AO162="d",4,
IF(ErfassungMDQ!AO162="e",5))))),0))</f>
        <v>0</v>
      </c>
      <c r="AP162" s="277" t="b">
        <f>IF(MDQ_S3!$W39=5,
IF(ErfassungMDQ!AP162="a",5,
IF(ErfassungMDQ!AP162="b",4,
IF(ErfassungMDQ!AP162="c",3,
IF(ErfassungMDQ!AP162="d",2,
IF(ErfassungMDQ!AP162="e",1))))),
IF(MDQ_S3!$W39=1,
IF(ErfassungMDQ!AP162="a",1,
IF(ErfassungMDQ!AP162="b",2,
IF(ErfassungMDQ!AP162="c",3,
IF(ErfassungMDQ!AP162="d",4,
IF(ErfassungMDQ!AP162="e",5))))),0))</f>
        <v>0</v>
      </c>
      <c r="AQ162" s="278" t="b">
        <f>IF(MDQ_S3!$W39=5,
IF(ErfassungMDQ!AQ162="a",5,
IF(ErfassungMDQ!AQ162="b",4,
IF(ErfassungMDQ!AQ162="c",3,
IF(ErfassungMDQ!AQ162="d",2,
IF(ErfassungMDQ!AQ162="e",1))))),
IF(MDQ_S3!$W39=1,
IF(ErfassungMDQ!AQ162="a",1,
IF(ErfassungMDQ!AQ162="b",2,
IF(ErfassungMDQ!AQ162="c",3,
IF(ErfassungMDQ!AQ162="d",4,
IF(ErfassungMDQ!AQ162="e",5))))),0))</f>
        <v>0</v>
      </c>
      <c r="AR162" s="277" t="b">
        <f>IF(MDQ_S3!$W39=5,
IF(ErfassungMDQ!AR162="a",5,
IF(ErfassungMDQ!AR162="b",4,
IF(ErfassungMDQ!AR162="c",3,
IF(ErfassungMDQ!AR162="d",2,
IF(ErfassungMDQ!AR162="e",1))))),
IF(MDQ_S3!$W39=1,
IF(ErfassungMDQ!AR162="a",1,
IF(ErfassungMDQ!AR162="b",2,
IF(ErfassungMDQ!AR162="c",3,
IF(ErfassungMDQ!AR162="d",4,
IF(ErfassungMDQ!AR162="e",5))))),0))</f>
        <v>0</v>
      </c>
      <c r="AS162" s="278" t="b">
        <f>IF(MDQ_S3!$W39=5,
IF(ErfassungMDQ!AS162="a",5,
IF(ErfassungMDQ!AS162="b",4,
IF(ErfassungMDQ!AS162="c",3,
IF(ErfassungMDQ!AS162="d",2,
IF(ErfassungMDQ!AS162="e",1))))),
IF(MDQ_S3!$W39=1,
IF(ErfassungMDQ!AS162="a",1,
IF(ErfassungMDQ!AS162="b",2,
IF(ErfassungMDQ!AS162="c",3,
IF(ErfassungMDQ!AS162="d",4,
IF(ErfassungMDQ!AS162="e",5))))),0))</f>
        <v>0</v>
      </c>
      <c r="AT162" s="277" t="b">
        <f>IF(MDQ_S3!$W39=5,
IF(ErfassungMDQ!AT162="a",5,
IF(ErfassungMDQ!AT162="b",4,
IF(ErfassungMDQ!AT162="c",3,
IF(ErfassungMDQ!AT162="d",2,
IF(ErfassungMDQ!AT162="e",1))))),
IF(MDQ_S3!$W39=1,
IF(ErfassungMDQ!AT162="a",1,
IF(ErfassungMDQ!AT162="b",2,
IF(ErfassungMDQ!AT162="c",3,
IF(ErfassungMDQ!AT162="d",4,
IF(ErfassungMDQ!AT162="e",5))))),0))</f>
        <v>0</v>
      </c>
      <c r="AU162" s="278" t="b">
        <f>IF(MDQ_S3!$W39=5,
IF(ErfassungMDQ!AU162="a",5,
IF(ErfassungMDQ!AU162="b",4,
IF(ErfassungMDQ!AU162="c",3,
IF(ErfassungMDQ!AU162="d",2,
IF(ErfassungMDQ!AU162="e",1))))),
IF(MDQ_S3!$W39=1,
IF(ErfassungMDQ!AU162="a",1,
IF(ErfassungMDQ!AU162="b",2,
IF(ErfassungMDQ!AU162="c",3,
IF(ErfassungMDQ!AU162="d",4,
IF(ErfassungMDQ!AU162="e",5))))),0))</f>
        <v>0</v>
      </c>
      <c r="AV162" s="277" t="b">
        <f>IF(MDQ_S3!$W39=5,
IF(ErfassungMDQ!AV162="a",5,
IF(ErfassungMDQ!AV162="b",4,
IF(ErfassungMDQ!AV162="c",3,
IF(ErfassungMDQ!AV162="d",2,
IF(ErfassungMDQ!AV162="e",1))))),
IF(MDQ_S3!$W39=1,
IF(ErfassungMDQ!AV162="a",1,
IF(ErfassungMDQ!AV162="b",2,
IF(ErfassungMDQ!AV162="c",3,
IF(ErfassungMDQ!AV162="d",4,
IF(ErfassungMDQ!AV162="e",5))))),0))</f>
        <v>0</v>
      </c>
      <c r="AW162" s="278" t="b">
        <f>IF(MDQ_S3!$W39=5,
IF(ErfassungMDQ!AW162="a",5,
IF(ErfassungMDQ!AW162="b",4,
IF(ErfassungMDQ!AW162="c",3,
IF(ErfassungMDQ!AW162="d",2,
IF(ErfassungMDQ!AW162="e",1))))),
IF(MDQ_S3!$W39=1,
IF(ErfassungMDQ!AW162="a",1,
IF(ErfassungMDQ!AW162="b",2,
IF(ErfassungMDQ!AW162="c",3,
IF(ErfassungMDQ!AW162="d",4,
IF(ErfassungMDQ!AW162="e",5))))),0))</f>
        <v>0</v>
      </c>
      <c r="AX162" s="277" t="b">
        <f>IF(MDQ_S3!$W39=5,
IF(ErfassungMDQ!AX162="a",5,
IF(ErfassungMDQ!AX162="b",4,
IF(ErfassungMDQ!AX162="c",3,
IF(ErfassungMDQ!AX162="d",2,
IF(ErfassungMDQ!AX162="e",1))))),
IF(MDQ_S3!$W39=1,
IF(ErfassungMDQ!AX162="a",1,
IF(ErfassungMDQ!AX162="b",2,
IF(ErfassungMDQ!AX162="c",3,
IF(ErfassungMDQ!AX162="d",4,
IF(ErfassungMDQ!AX162="e",5))))),0))</f>
        <v>0</v>
      </c>
      <c r="AY162" s="278" t="b">
        <f>IF(MDQ_S3!$W39=5,
IF(ErfassungMDQ!AY162="a",5,
IF(ErfassungMDQ!AY162="b",4,
IF(ErfassungMDQ!AY162="c",3,
IF(ErfassungMDQ!AY162="d",2,
IF(ErfassungMDQ!AY162="e",1))))),
IF(MDQ_S3!$W39=1,
IF(ErfassungMDQ!AY162="a",1,
IF(ErfassungMDQ!AY162="b",2,
IF(ErfassungMDQ!AY162="c",3,
IF(ErfassungMDQ!AY162="d",4,
IF(ErfassungMDQ!AY162="e",5))))),0))</f>
        <v>0</v>
      </c>
      <c r="AZ162" s="277" t="b">
        <f>IF(MDQ_S3!$W39=5,
IF(ErfassungMDQ!AZ162="a",5,
IF(ErfassungMDQ!AZ162="b",4,
IF(ErfassungMDQ!AZ162="c",3,
IF(ErfassungMDQ!AZ162="d",2,
IF(ErfassungMDQ!AZ162="e",1))))),
IF(MDQ_S3!$W39=1,
IF(ErfassungMDQ!AZ162="a",1,
IF(ErfassungMDQ!AZ162="b",2,
IF(ErfassungMDQ!AZ162="c",3,
IF(ErfassungMDQ!AZ162="d",4,
IF(ErfassungMDQ!AZ162="e",5))))),0))</f>
        <v>0</v>
      </c>
      <c r="BA162" s="278" t="b">
        <f>IF(MDQ_S3!$W39=5,
IF(ErfassungMDQ!BA162="a",5,
IF(ErfassungMDQ!BA162="b",4,
IF(ErfassungMDQ!BA162="c",3,
IF(ErfassungMDQ!BA162="d",2,
IF(ErfassungMDQ!BA162="e",1))))),
IF(MDQ_S3!$W39=1,
IF(ErfassungMDQ!BA162="a",1,
IF(ErfassungMDQ!BA162="b",2,
IF(ErfassungMDQ!BA162="c",3,
IF(ErfassungMDQ!BA162="d",4,
IF(ErfassungMDQ!BA162="e",5))))),0))</f>
        <v>0</v>
      </c>
      <c r="BB162" s="277" t="b">
        <f>IF(MDQ_S3!$W39=5,
IF(ErfassungMDQ!BB162="a",5,
IF(ErfassungMDQ!BB162="b",4,
IF(ErfassungMDQ!BB162="c",3,
IF(ErfassungMDQ!BB162="d",2,
IF(ErfassungMDQ!BB162="e",1))))),
IF(MDQ_S3!$W39=1,
IF(ErfassungMDQ!BB162="a",1,
IF(ErfassungMDQ!BB162="b",2,
IF(ErfassungMDQ!BB162="c",3,
IF(ErfassungMDQ!BB162="d",4,
IF(ErfassungMDQ!BB162="e",5))))),0))</f>
        <v>0</v>
      </c>
      <c r="BC162" s="278" t="b">
        <f>IF(MDQ_S3!$W39=5,
IF(ErfassungMDQ!BC162="a",5,
IF(ErfassungMDQ!BC162="b",4,
IF(ErfassungMDQ!BC162="c",3,
IF(ErfassungMDQ!BC162="d",2,
IF(ErfassungMDQ!BC162="e",1))))),
IF(MDQ_S3!$W39=1,
IF(ErfassungMDQ!BC162="a",1,
IF(ErfassungMDQ!BC162="b",2,
IF(ErfassungMDQ!BC162="c",3,
IF(ErfassungMDQ!BC162="d",4,
IF(ErfassungMDQ!BC162="e",5))))),0))</f>
        <v>0</v>
      </c>
      <c r="BD162" s="277" t="b">
        <f>IF(MDQ_S3!$W39=5,
IF(ErfassungMDQ!BD162="a",5,
IF(ErfassungMDQ!BD162="b",4,
IF(ErfassungMDQ!BD162="c",3,
IF(ErfassungMDQ!BD162="d",2,
IF(ErfassungMDQ!BD162="e",1))))),
IF(MDQ_S3!$W39=1,
IF(ErfassungMDQ!BD162="a",1,
IF(ErfassungMDQ!BD162="b",2,
IF(ErfassungMDQ!BD162="c",3,
IF(ErfassungMDQ!BD162="d",4,
IF(ErfassungMDQ!BD162="e",5))))),0))</f>
        <v>0</v>
      </c>
      <c r="BE162" s="278" t="b">
        <f>IF(MDQ_S3!$W39=5,
IF(ErfassungMDQ!BE162="a",5,
IF(ErfassungMDQ!BE162="b",4,
IF(ErfassungMDQ!BE162="c",3,
IF(ErfassungMDQ!BE162="d",2,
IF(ErfassungMDQ!BE162="e",1))))),
IF(MDQ_S3!$W39=1,
IF(ErfassungMDQ!BE162="a",1,
IF(ErfassungMDQ!BE162="b",2,
IF(ErfassungMDQ!BE162="c",3,
IF(ErfassungMDQ!BE162="d",4,
IF(ErfassungMDQ!BE162="e",5))))),0))</f>
        <v>0</v>
      </c>
      <c r="BF162" s="277" t="b">
        <f>IF(MDQ_S3!$W39=5,
IF(ErfassungMDQ!BF162="a",5,
IF(ErfassungMDQ!BF162="b",4,
IF(ErfassungMDQ!BF162="c",3,
IF(ErfassungMDQ!BF162="d",2,
IF(ErfassungMDQ!BF162="e",1))))),
IF(MDQ_S3!$W39=1,
IF(ErfassungMDQ!BF162="a",1,
IF(ErfassungMDQ!BF162="b",2,
IF(ErfassungMDQ!BF162="c",3,
IF(ErfassungMDQ!BF162="d",4,
IF(ErfassungMDQ!BF162="e",5))))),0))</f>
        <v>0</v>
      </c>
      <c r="BG162" s="278" t="b">
        <f>IF(MDQ_S3!$W39=5,
IF(ErfassungMDQ!BG162="a",5,
IF(ErfassungMDQ!BG162="b",4,
IF(ErfassungMDQ!BG162="c",3,
IF(ErfassungMDQ!BG162="d",2,
IF(ErfassungMDQ!BG162="e",1))))),
IF(MDQ_S3!$W39=1,
IF(ErfassungMDQ!BG162="a",1,
IF(ErfassungMDQ!BG162="b",2,
IF(ErfassungMDQ!BG162="c",3,
IF(ErfassungMDQ!BG162="d",4,
IF(ErfassungMDQ!BG162="e",5))))),0))</f>
        <v>0</v>
      </c>
      <c r="BH162" s="277" t="b">
        <f>IF(MDQ_S3!$W39=5,
IF(ErfassungMDQ!BH162="a",5,
IF(ErfassungMDQ!BH162="b",4,
IF(ErfassungMDQ!BH162="c",3,
IF(ErfassungMDQ!BH162="d",2,
IF(ErfassungMDQ!BH162="e",1))))),
IF(MDQ_S3!$W39=1,
IF(ErfassungMDQ!BH162="a",1,
IF(ErfassungMDQ!BH162="b",2,
IF(ErfassungMDQ!BH162="c",3,
IF(ErfassungMDQ!BH162="d",4,
IF(ErfassungMDQ!BH162="e",5))))),0))</f>
        <v>0</v>
      </c>
      <c r="BI162" s="278" t="b">
        <f>IF(MDQ_S3!$W39=5,
IF(ErfassungMDQ!BI162="a",5,
IF(ErfassungMDQ!BI162="b",4,
IF(ErfassungMDQ!BI162="c",3,
IF(ErfassungMDQ!BI162="d",2,
IF(ErfassungMDQ!BI162="e",1))))),
IF(MDQ_S3!$W39=1,
IF(ErfassungMDQ!BI162="a",1,
IF(ErfassungMDQ!BI162="b",2,
IF(ErfassungMDQ!BI162="c",3,
IF(ErfassungMDQ!BI162="d",4,
IF(ErfassungMDQ!BI162="e",5))))),0))</f>
        <v>0</v>
      </c>
      <c r="BJ162" s="277" t="b">
        <f>IF(MDQ_S3!$W39=5,
IF(ErfassungMDQ!BJ162="a",5,
IF(ErfassungMDQ!BJ162="b",4,
IF(ErfassungMDQ!BJ162="c",3,
IF(ErfassungMDQ!BJ162="d",2,
IF(ErfassungMDQ!BJ162="e",1))))),
IF(MDQ_S3!$W39=1,
IF(ErfassungMDQ!BJ162="a",1,
IF(ErfassungMDQ!BJ162="b",2,
IF(ErfassungMDQ!BJ162="c",3,
IF(ErfassungMDQ!BJ162="d",4,
IF(ErfassungMDQ!BJ162="e",5))))),0))</f>
        <v>0</v>
      </c>
      <c r="BK162" s="278" t="b">
        <f>IF(MDQ_S3!$W39=5,
IF(ErfassungMDQ!BK162="a",5,
IF(ErfassungMDQ!BK162="b",4,
IF(ErfassungMDQ!BK162="c",3,
IF(ErfassungMDQ!BK162="d",2,
IF(ErfassungMDQ!BK162="e",1))))),
IF(MDQ_S3!$W39=1,
IF(ErfassungMDQ!BK162="a",1,
IF(ErfassungMDQ!BK162="b",2,
IF(ErfassungMDQ!BK162="c",3,
IF(ErfassungMDQ!BK162="d",4,
IF(ErfassungMDQ!BK162="e",5))))),0))</f>
        <v>0</v>
      </c>
      <c r="BL162" s="277" t="b">
        <f>IF(MDQ_S3!$W39=5,
IF(ErfassungMDQ!BL162="a",5,
IF(ErfassungMDQ!BL162="b",4,
IF(ErfassungMDQ!BL162="c",3,
IF(ErfassungMDQ!BL162="d",2,
IF(ErfassungMDQ!BL162="e",1))))),
IF(MDQ_S3!$W39=1,
IF(ErfassungMDQ!BL162="a",1,
IF(ErfassungMDQ!BL162="b",2,
IF(ErfassungMDQ!BL162="c",3,
IF(ErfassungMDQ!BL162="d",4,
IF(ErfassungMDQ!BL162="e",5))))),0))</f>
        <v>0</v>
      </c>
      <c r="BM162" s="278" t="b">
        <f>IF(MDQ_S3!$W39=5,
IF(ErfassungMDQ!BM162="a",5,
IF(ErfassungMDQ!BM162="b",4,
IF(ErfassungMDQ!BM162="c",3,
IF(ErfassungMDQ!BM162="d",2,
IF(ErfassungMDQ!BM162="e",1))))),
IF(MDQ_S3!$W39=1,
IF(ErfassungMDQ!BM162="a",1,
IF(ErfassungMDQ!BM162="b",2,
IF(ErfassungMDQ!BM162="c",3,
IF(ErfassungMDQ!BM162="d",4,
IF(ErfassungMDQ!BM162="e",5))))),0))</f>
        <v>0</v>
      </c>
      <c r="BN162" s="277" t="b">
        <f>IF(MDQ_S3!$W39=5,
IF(ErfassungMDQ!BN162="a",5,
IF(ErfassungMDQ!BN162="b",4,
IF(ErfassungMDQ!BN162="c",3,
IF(ErfassungMDQ!BN162="d",2,
IF(ErfassungMDQ!BN162="e",1))))),
IF(MDQ_S3!$W39=1,
IF(ErfassungMDQ!BN162="a",1,
IF(ErfassungMDQ!BN162="b",2,
IF(ErfassungMDQ!BN162="c",3,
IF(ErfassungMDQ!BN162="d",4,
IF(ErfassungMDQ!BN162="e",5))))),0))</f>
        <v>0</v>
      </c>
      <c r="BO162" s="278" t="b">
        <f>IF(MDQ_S3!$W39=5,
IF(ErfassungMDQ!BO162="a",5,
IF(ErfassungMDQ!BO162="b",4,
IF(ErfassungMDQ!BO162="c",3,
IF(ErfassungMDQ!BO162="d",2,
IF(ErfassungMDQ!BO162="e",1))))),
IF(MDQ_S3!$W39=1,
IF(ErfassungMDQ!BO162="a",1,
IF(ErfassungMDQ!BO162="b",2,
IF(ErfassungMDQ!BO162="c",3,
IF(ErfassungMDQ!BO162="d",4,
IF(ErfassungMDQ!BO162="e",5))))),0))</f>
        <v>0</v>
      </c>
      <c r="BP162" s="277" t="b">
        <f>IF(MDQ_S3!$W39=5,
IF(ErfassungMDQ!BP162="a",5,
IF(ErfassungMDQ!BP162="b",4,
IF(ErfassungMDQ!BP162="c",3,
IF(ErfassungMDQ!BP162="d",2,
IF(ErfassungMDQ!BP162="e",1))))),
IF(MDQ_S3!$W39=1,
IF(ErfassungMDQ!BP162="a",1,
IF(ErfassungMDQ!BP162="b",2,
IF(ErfassungMDQ!BP162="c",3,
IF(ErfassungMDQ!BP162="d",4,
IF(ErfassungMDQ!BP162="e",5))))),0))</f>
        <v>0</v>
      </c>
      <c r="BQ162" s="278" t="b">
        <f>IF(MDQ_S3!$W39=5,
IF(ErfassungMDQ!BQ162="a",5,
IF(ErfassungMDQ!BQ162="b",4,
IF(ErfassungMDQ!BQ162="c",3,
IF(ErfassungMDQ!BQ162="d",2,
IF(ErfassungMDQ!BQ162="e",1))))),
IF(MDQ_S3!$W39=1,
IF(ErfassungMDQ!BQ162="a",1,
IF(ErfassungMDQ!BQ162="b",2,
IF(ErfassungMDQ!BQ162="c",3,
IF(ErfassungMDQ!BQ162="d",4,
IF(ErfassungMDQ!BQ162="e",5))))),0))</f>
        <v>0</v>
      </c>
      <c r="BR162" s="277" t="b">
        <f>IF(MDQ_S3!$W39=5,
IF(ErfassungMDQ!BR162="a",5,
IF(ErfassungMDQ!BR162="b",4,
IF(ErfassungMDQ!BR162="c",3,
IF(ErfassungMDQ!BR162="d",2,
IF(ErfassungMDQ!BR162="e",1))))),
IF(MDQ_S3!$W39=1,
IF(ErfassungMDQ!BR162="a",1,
IF(ErfassungMDQ!BR162="b",2,
IF(ErfassungMDQ!BR162="c",3,
IF(ErfassungMDQ!BR162="d",4,
IF(ErfassungMDQ!BR162="e",5))))),0))</f>
        <v>0</v>
      </c>
      <c r="BS162" s="278" t="b">
        <f>IF(MDQ_S3!$W39=5,
IF(ErfassungMDQ!BS162="a",5,
IF(ErfassungMDQ!BS162="b",4,
IF(ErfassungMDQ!BS162="c",3,
IF(ErfassungMDQ!BS162="d",2,
IF(ErfassungMDQ!BS162="e",1))))),
IF(MDQ_S3!$W39=1,
IF(ErfassungMDQ!BS162="a",1,
IF(ErfassungMDQ!BS162="b",2,
IF(ErfassungMDQ!BS162="c",3,
IF(ErfassungMDQ!BS162="d",4,
IF(ErfassungMDQ!BS162="e",5))))),0))</f>
        <v>0</v>
      </c>
      <c r="BT162" s="277" t="b">
        <f>IF(MDQ_S3!$W39=5,
IF(ErfassungMDQ!BT162="a",5,
IF(ErfassungMDQ!BT162="b",4,
IF(ErfassungMDQ!BT162="c",3,
IF(ErfassungMDQ!BT162="d",2,
IF(ErfassungMDQ!BT162="e",1))))),
IF(MDQ_S3!$W39=1,
IF(ErfassungMDQ!BT162="a",1,
IF(ErfassungMDQ!BT162="b",2,
IF(ErfassungMDQ!BT162="c",3,
IF(ErfassungMDQ!BT162="d",4,
IF(ErfassungMDQ!BT162="e",5))))),0))</f>
        <v>0</v>
      </c>
      <c r="BU162" s="278" t="b">
        <f>IF(MDQ_S3!$W39=5,
IF(ErfassungMDQ!BU162="a",5,
IF(ErfassungMDQ!BU162="b",4,
IF(ErfassungMDQ!BU162="c",3,
IF(ErfassungMDQ!BU162="d",2,
IF(ErfassungMDQ!BU162="e",1))))),
IF(MDQ_S3!$W39=1,
IF(ErfassungMDQ!BU162="a",1,
IF(ErfassungMDQ!BU162="b",2,
IF(ErfassungMDQ!BU162="c",3,
IF(ErfassungMDQ!BU162="d",4,
IF(ErfassungMDQ!BU162="e",5))))),0))</f>
        <v>0</v>
      </c>
      <c r="BV162" s="277" t="b">
        <f>IF(MDQ_S3!$W39=5,
IF(ErfassungMDQ!BV162="a",5,
IF(ErfassungMDQ!BV162="b",4,
IF(ErfassungMDQ!BV162="c",3,
IF(ErfassungMDQ!BV162="d",2,
IF(ErfassungMDQ!BV162="e",1))))),
IF(MDQ_S3!$W39=1,
IF(ErfassungMDQ!BV162="a",1,
IF(ErfassungMDQ!BV162="b",2,
IF(ErfassungMDQ!BV162="c",3,
IF(ErfassungMDQ!BV162="d",4,
IF(ErfassungMDQ!BV162="e",5))))),0))</f>
        <v>0</v>
      </c>
      <c r="BW162" s="278" t="b">
        <f>IF(MDQ_S3!$W39=5,
IF(ErfassungMDQ!BW162="a",5,
IF(ErfassungMDQ!BW162="b",4,
IF(ErfassungMDQ!BW162="c",3,
IF(ErfassungMDQ!BW162="d",2,
IF(ErfassungMDQ!BW162="e",1))))),
IF(MDQ_S3!$W39=1,
IF(ErfassungMDQ!BW162="a",1,
IF(ErfassungMDQ!BW162="b",2,
IF(ErfassungMDQ!BW162="c",3,
IF(ErfassungMDQ!BW162="d",4,
IF(ErfassungMDQ!BW162="e",5))))),0))</f>
        <v>0</v>
      </c>
      <c r="BX162" s="277" t="b">
        <f>IF(MDQ_S3!$W39=5,
IF(ErfassungMDQ!BX162="a",5,
IF(ErfassungMDQ!BX162="b",4,
IF(ErfassungMDQ!BX162="c",3,
IF(ErfassungMDQ!BX162="d",2,
IF(ErfassungMDQ!BX162="e",1))))),
IF(MDQ_S3!$W39=1,
IF(ErfassungMDQ!BX162="a",1,
IF(ErfassungMDQ!BX162="b",2,
IF(ErfassungMDQ!BX162="c",3,
IF(ErfassungMDQ!BX162="d",4,
IF(ErfassungMDQ!BX162="e",5))))),0))</f>
        <v>0</v>
      </c>
      <c r="BY162" s="278" t="b">
        <f>IF(MDQ_S3!$W39=5,
IF(ErfassungMDQ!BY162="a",5,
IF(ErfassungMDQ!BY162="b",4,
IF(ErfassungMDQ!BY162="c",3,
IF(ErfassungMDQ!BY162="d",2,
IF(ErfassungMDQ!BY162="e",1))))),
IF(MDQ_S3!$W39=1,
IF(ErfassungMDQ!BY162="a",1,
IF(ErfassungMDQ!BY162="b",2,
IF(ErfassungMDQ!BY162="c",3,
IF(ErfassungMDQ!BY162="d",4,
IF(ErfassungMDQ!BY162="e",5))))),0))</f>
        <v>0</v>
      </c>
      <c r="BZ162" s="277" t="b">
        <f>IF(MDQ_S3!$W39=5,
IF(ErfassungMDQ!BZ162="a",5,
IF(ErfassungMDQ!BZ162="b",4,
IF(ErfassungMDQ!BZ162="c",3,
IF(ErfassungMDQ!BZ162="d",2,
IF(ErfassungMDQ!BZ162="e",1))))),
IF(MDQ_S3!$W39=1,
IF(ErfassungMDQ!BZ162="a",1,
IF(ErfassungMDQ!BZ162="b",2,
IF(ErfassungMDQ!BZ162="c",3,
IF(ErfassungMDQ!BZ162="d",4,
IF(ErfassungMDQ!BZ162="e",5))))),0))</f>
        <v>0</v>
      </c>
      <c r="CA162" s="278" t="b">
        <f>IF(MDQ_S3!$W39=5,
IF(ErfassungMDQ!CA162="a",5,
IF(ErfassungMDQ!CA162="b",4,
IF(ErfassungMDQ!CA162="c",3,
IF(ErfassungMDQ!CA162="d",2,
IF(ErfassungMDQ!CA162="e",1))))),
IF(MDQ_S3!$W39=1,
IF(ErfassungMDQ!CA162="a",1,
IF(ErfassungMDQ!CA162="b",2,
IF(ErfassungMDQ!CA162="c",3,
IF(ErfassungMDQ!CA162="d",4,
IF(ErfassungMDQ!CA162="e",5))))),0))</f>
        <v>0</v>
      </c>
      <c r="CB162" s="277" t="b">
        <f>IF(MDQ_S3!$W39=5,
IF(ErfassungMDQ!CB162="a",5,
IF(ErfassungMDQ!CB162="b",4,
IF(ErfassungMDQ!CB162="c",3,
IF(ErfassungMDQ!CB162="d",2,
IF(ErfassungMDQ!CB162="e",1))))),
IF(MDQ_S3!$W39=1,
IF(ErfassungMDQ!CB162="a",1,
IF(ErfassungMDQ!CB162="b",2,
IF(ErfassungMDQ!CB162="c",3,
IF(ErfassungMDQ!CB162="d",4,
IF(ErfassungMDQ!CB162="e",5))))),0))</f>
        <v>0</v>
      </c>
      <c r="CC162" s="278" t="b">
        <f>IF(MDQ_S3!$W39=5,
IF(ErfassungMDQ!CC162="a",5,
IF(ErfassungMDQ!CC162="b",4,
IF(ErfassungMDQ!CC162="c",3,
IF(ErfassungMDQ!CC162="d",2,
IF(ErfassungMDQ!CC162="e",1))))),
IF(MDQ_S3!$W39=1,
IF(ErfassungMDQ!CC162="a",1,
IF(ErfassungMDQ!CC162="b",2,
IF(ErfassungMDQ!CC162="c",3,
IF(ErfassungMDQ!CC162="d",4,
IF(ErfassungMDQ!CC162="e",5))))),0))</f>
        <v>0</v>
      </c>
      <c r="CD162" s="277" t="b">
        <f>IF(MDQ_S3!$W39=5,
IF(ErfassungMDQ!CD162="a",5,
IF(ErfassungMDQ!CD162="b",4,
IF(ErfassungMDQ!CD162="c",3,
IF(ErfassungMDQ!CD162="d",2,
IF(ErfassungMDQ!CD162="e",1))))),
IF(MDQ_S3!$W39=1,
IF(ErfassungMDQ!CD162="a",1,
IF(ErfassungMDQ!CD162="b",2,
IF(ErfassungMDQ!CD162="c",3,
IF(ErfassungMDQ!CD162="d",4,
IF(ErfassungMDQ!CD162="e",5))))),0))</f>
        <v>0</v>
      </c>
      <c r="CE162" s="278" t="b">
        <f>IF(MDQ_S3!$W39=5,
IF(ErfassungMDQ!CE162="a",5,
IF(ErfassungMDQ!CE162="b",4,
IF(ErfassungMDQ!CE162="c",3,
IF(ErfassungMDQ!CE162="d",2,
IF(ErfassungMDQ!CE162="e",1))))),
IF(MDQ_S3!$W39=1,
IF(ErfassungMDQ!CE162="a",1,
IF(ErfassungMDQ!CE162="b",2,
IF(ErfassungMDQ!CE162="c",3,
IF(ErfassungMDQ!CE162="d",4,
IF(ErfassungMDQ!CE162="e",5))))),0))</f>
        <v>0</v>
      </c>
      <c r="CF162" s="277" t="b">
        <f>IF(MDQ_S3!$W39=5,
IF(ErfassungMDQ!CF162="a",5,
IF(ErfassungMDQ!CF162="b",4,
IF(ErfassungMDQ!CF162="c",3,
IF(ErfassungMDQ!CF162="d",2,
IF(ErfassungMDQ!CF162="e",1))))),
IF(MDQ_S3!$W39=1,
IF(ErfassungMDQ!CF162="a",1,
IF(ErfassungMDQ!CF162="b",2,
IF(ErfassungMDQ!CF162="c",3,
IF(ErfassungMDQ!CF162="d",4,
IF(ErfassungMDQ!CF162="e",5))))),0))</f>
        <v>0</v>
      </c>
      <c r="CG162" s="278" t="b">
        <f>IF(MDQ_S3!$W39=5,
IF(ErfassungMDQ!CG162="a",5,
IF(ErfassungMDQ!CG162="b",4,
IF(ErfassungMDQ!CG162="c",3,
IF(ErfassungMDQ!CG162="d",2,
IF(ErfassungMDQ!CG162="e",1))))),
IF(MDQ_S3!$W39=1,
IF(ErfassungMDQ!CG162="a",1,
IF(ErfassungMDQ!CG162="b",2,
IF(ErfassungMDQ!CG162="c",3,
IF(ErfassungMDQ!CG162="d",4,
IF(ErfassungMDQ!CG162="e",5))))),0))</f>
        <v>0</v>
      </c>
      <c r="CH162" s="277" t="b">
        <f>IF(MDQ_S3!$W39=5,
IF(ErfassungMDQ!CH162="a",5,
IF(ErfassungMDQ!CH162="b",4,
IF(ErfassungMDQ!CH162="c",3,
IF(ErfassungMDQ!CH162="d",2,
IF(ErfassungMDQ!CH162="e",1))))),
IF(MDQ_S3!$W39=1,
IF(ErfassungMDQ!CH162="a",1,
IF(ErfassungMDQ!CH162="b",2,
IF(ErfassungMDQ!CH162="c",3,
IF(ErfassungMDQ!CH162="d",4,
IF(ErfassungMDQ!CH162="e",5))))),0))</f>
        <v>0</v>
      </c>
      <c r="CI162" s="278" t="b">
        <f>IF(MDQ_S3!$W39=5,
IF(ErfassungMDQ!CI162="a",5,
IF(ErfassungMDQ!CI162="b",4,
IF(ErfassungMDQ!CI162="c",3,
IF(ErfassungMDQ!CI162="d",2,
IF(ErfassungMDQ!CI162="e",1))))),
IF(MDQ_S3!$W39=1,
IF(ErfassungMDQ!CI162="a",1,
IF(ErfassungMDQ!CI162="b",2,
IF(ErfassungMDQ!CI162="c",3,
IF(ErfassungMDQ!CI162="d",4,
IF(ErfassungMDQ!CI162="e",5))))),0))</f>
        <v>0</v>
      </c>
      <c r="CJ162" s="277" t="b">
        <f>IF(MDQ_S3!$W39=5,
IF(ErfassungMDQ!CJ162="a",5,
IF(ErfassungMDQ!CJ162="b",4,
IF(ErfassungMDQ!CJ162="c",3,
IF(ErfassungMDQ!CJ162="d",2,
IF(ErfassungMDQ!CJ162="e",1))))),
IF(MDQ_S3!$W39=1,
IF(ErfassungMDQ!CJ162="a",1,
IF(ErfassungMDQ!CJ162="b",2,
IF(ErfassungMDQ!CJ162="c",3,
IF(ErfassungMDQ!CJ162="d",4,
IF(ErfassungMDQ!CJ162="e",5))))),0))</f>
        <v>0</v>
      </c>
      <c r="CK162" s="278" t="b">
        <f>IF(MDQ_S3!$W39=5,
IF(ErfassungMDQ!CK162="a",5,
IF(ErfassungMDQ!CK162="b",4,
IF(ErfassungMDQ!CK162="c",3,
IF(ErfassungMDQ!CK162="d",2,
IF(ErfassungMDQ!CK162="e",1))))),
IF(MDQ_S3!$W39=1,
IF(ErfassungMDQ!CK162="a",1,
IF(ErfassungMDQ!CK162="b",2,
IF(ErfassungMDQ!CK162="c",3,
IF(ErfassungMDQ!CK162="d",4,
IF(ErfassungMDQ!CK162="e",5))))),0))</f>
        <v>0</v>
      </c>
      <c r="CL162" s="277" t="b">
        <f>IF(MDQ_S3!$W39=5,
IF(ErfassungMDQ!CL162="a",5,
IF(ErfassungMDQ!CL162="b",4,
IF(ErfassungMDQ!CL162="c",3,
IF(ErfassungMDQ!CL162="d",2,
IF(ErfassungMDQ!CL162="e",1))))),
IF(MDQ_S3!$W39=1,
IF(ErfassungMDQ!CL162="a",1,
IF(ErfassungMDQ!CL162="b",2,
IF(ErfassungMDQ!CL162="c",3,
IF(ErfassungMDQ!CL162="d",4,
IF(ErfassungMDQ!CL162="e",5))))),0))</f>
        <v>0</v>
      </c>
      <c r="CM162" s="278" t="b">
        <f>IF(MDQ_S3!$W39=5,
IF(ErfassungMDQ!CM162="a",5,
IF(ErfassungMDQ!CM162="b",4,
IF(ErfassungMDQ!CM162="c",3,
IF(ErfassungMDQ!CM162="d",2,
IF(ErfassungMDQ!CM162="e",1))))),
IF(MDQ_S3!$W39=1,
IF(ErfassungMDQ!CM162="a",1,
IF(ErfassungMDQ!CM162="b",2,
IF(ErfassungMDQ!CM162="c",3,
IF(ErfassungMDQ!CM162="d",4,
IF(ErfassungMDQ!CM162="e",5))))),0))</f>
        <v>0</v>
      </c>
      <c r="CN162" s="277" t="b">
        <f>IF(MDQ_S3!$W39=5,
IF(ErfassungMDQ!CN162="a",5,
IF(ErfassungMDQ!CN162="b",4,
IF(ErfassungMDQ!CN162="c",3,
IF(ErfassungMDQ!CN162="d",2,
IF(ErfassungMDQ!CN162="e",1))))),
IF(MDQ_S3!$W39=1,
IF(ErfassungMDQ!CN162="a",1,
IF(ErfassungMDQ!CN162="b",2,
IF(ErfassungMDQ!CN162="c",3,
IF(ErfassungMDQ!CN162="d",4,
IF(ErfassungMDQ!CN162="e",5))))),0))</f>
        <v>0</v>
      </c>
      <c r="CO162" s="278" t="b">
        <f>IF(MDQ_S3!$W39=5,
IF(ErfassungMDQ!CO162="a",5,
IF(ErfassungMDQ!CO162="b",4,
IF(ErfassungMDQ!CO162="c",3,
IF(ErfassungMDQ!CO162="d",2,
IF(ErfassungMDQ!CO162="e",1))))),
IF(MDQ_S3!$W39=1,
IF(ErfassungMDQ!CO162="a",1,
IF(ErfassungMDQ!CO162="b",2,
IF(ErfassungMDQ!CO162="c",3,
IF(ErfassungMDQ!CO162="d",4,
IF(ErfassungMDQ!CO162="e",5))))),0))</f>
        <v>0</v>
      </c>
      <c r="CP162" s="277" t="b">
        <f>IF(MDQ_S3!$W39=5,
IF(ErfassungMDQ!CP162="a",5,
IF(ErfassungMDQ!CP162="b",4,
IF(ErfassungMDQ!CP162="c",3,
IF(ErfassungMDQ!CP162="d",2,
IF(ErfassungMDQ!CP162="e",1))))),
IF(MDQ_S3!$W39=1,
IF(ErfassungMDQ!CP162="a",1,
IF(ErfassungMDQ!CP162="b",2,
IF(ErfassungMDQ!CP162="c",3,
IF(ErfassungMDQ!CP162="d",4,
IF(ErfassungMDQ!CP162="e",5))))),0))</f>
        <v>0</v>
      </c>
      <c r="CQ162" s="278" t="b">
        <f>IF(MDQ_S3!$W39=5,
IF(ErfassungMDQ!CQ162="a",5,
IF(ErfassungMDQ!CQ162="b",4,
IF(ErfassungMDQ!CQ162="c",3,
IF(ErfassungMDQ!CQ162="d",2,
IF(ErfassungMDQ!CQ162="e",1))))),
IF(MDQ_S3!$W39=1,
IF(ErfassungMDQ!CQ162="a",1,
IF(ErfassungMDQ!CQ162="b",2,
IF(ErfassungMDQ!CQ162="c",3,
IF(ErfassungMDQ!CQ162="d",4,
IF(ErfassungMDQ!CQ162="e",5))))),0))</f>
        <v>0</v>
      </c>
      <c r="CR162" s="277" t="b">
        <f>IF(MDQ_S3!$W39=5,
IF(ErfassungMDQ!CR162="a",5,
IF(ErfassungMDQ!CR162="b",4,
IF(ErfassungMDQ!CR162="c",3,
IF(ErfassungMDQ!CR162="d",2,
IF(ErfassungMDQ!CR162="e",1))))),
IF(MDQ_S3!$W39=1,
IF(ErfassungMDQ!CR162="a",1,
IF(ErfassungMDQ!CR162="b",2,
IF(ErfassungMDQ!CR162="c",3,
IF(ErfassungMDQ!CR162="d",4,
IF(ErfassungMDQ!CR162="e",5))))),0))</f>
        <v>0</v>
      </c>
      <c r="CS162" s="278" t="b">
        <f>IF(MDQ_S3!$W39=5,
IF(ErfassungMDQ!CS162="a",5,
IF(ErfassungMDQ!CS162="b",4,
IF(ErfassungMDQ!CS162="c",3,
IF(ErfassungMDQ!CS162="d",2,
IF(ErfassungMDQ!CS162="e",1))))),
IF(MDQ_S3!$W39=1,
IF(ErfassungMDQ!CS162="a",1,
IF(ErfassungMDQ!CS162="b",2,
IF(ErfassungMDQ!CS162="c",3,
IF(ErfassungMDQ!CS162="d",4,
IF(ErfassungMDQ!CS162="e",5))))),0))</f>
        <v>0</v>
      </c>
      <c r="CT162" s="277" t="b">
        <f>IF(MDQ_S3!$W39=5,
IF(ErfassungMDQ!CT162="a",5,
IF(ErfassungMDQ!CT162="b",4,
IF(ErfassungMDQ!CT162="c",3,
IF(ErfassungMDQ!CT162="d",2,
IF(ErfassungMDQ!CT162="e",1))))),
IF(MDQ_S3!$W39=1,
IF(ErfassungMDQ!CT162="a",1,
IF(ErfassungMDQ!CT162="b",2,
IF(ErfassungMDQ!CT162="c",3,
IF(ErfassungMDQ!CT162="d",4,
IF(ErfassungMDQ!CT162="e",5))))),0))</f>
        <v>0</v>
      </c>
      <c r="CU162" s="278" t="b">
        <f>IF(MDQ_S3!$W39=5,
IF(ErfassungMDQ!CU162="a",5,
IF(ErfassungMDQ!CU162="b",4,
IF(ErfassungMDQ!CU162="c",3,
IF(ErfassungMDQ!CU162="d",2,
IF(ErfassungMDQ!CU162="e",1))))),
IF(MDQ_S3!$W39=1,
IF(ErfassungMDQ!CU162="a",1,
IF(ErfassungMDQ!CU162="b",2,
IF(ErfassungMDQ!CU162="c",3,
IF(ErfassungMDQ!CU162="d",4,
IF(ErfassungMDQ!CU162="e",5))))),0))</f>
        <v>0</v>
      </c>
      <c r="CV162" s="277" t="b">
        <f>IF(MDQ_S3!$W39=5,
IF(ErfassungMDQ!CV162="a",5,
IF(ErfassungMDQ!CV162="b",4,
IF(ErfassungMDQ!CV162="c",3,
IF(ErfassungMDQ!CV162="d",2,
IF(ErfassungMDQ!CV162="e",1))))),
IF(MDQ_S3!$W39=1,
IF(ErfassungMDQ!CV162="a",1,
IF(ErfassungMDQ!CV162="b",2,
IF(ErfassungMDQ!CV162="c",3,
IF(ErfassungMDQ!CV162="d",4,
IF(ErfassungMDQ!CV162="e",5))))),0))</f>
        <v>0</v>
      </c>
      <c r="CW162" s="278" t="b">
        <f>IF(MDQ_S3!$W39=5,
IF(ErfassungMDQ!CW162="a",5,
IF(ErfassungMDQ!CW162="b",4,
IF(ErfassungMDQ!CW162="c",3,
IF(ErfassungMDQ!CW162="d",2,
IF(ErfassungMDQ!CW162="e",1))))),
IF(MDQ_S3!$W39=1,
IF(ErfassungMDQ!CW162="a",1,
IF(ErfassungMDQ!CW162="b",2,
IF(ErfassungMDQ!CW162="c",3,
IF(ErfassungMDQ!CW162="d",4,
IF(ErfassungMDQ!CW162="e",5))))),0))</f>
        <v>0</v>
      </c>
      <c r="CX162" s="277" t="b">
        <f>IF(MDQ_S3!$W39=5,
IF(ErfassungMDQ!CX162="a",5,
IF(ErfassungMDQ!CX162="b",4,
IF(ErfassungMDQ!CX162="c",3,
IF(ErfassungMDQ!CX162="d",2,
IF(ErfassungMDQ!CX162="e",1))))),
IF(MDQ_S3!$W39=1,
IF(ErfassungMDQ!CX162="a",1,
IF(ErfassungMDQ!CX162="b",2,
IF(ErfassungMDQ!CX162="c",3,
IF(ErfassungMDQ!CX162="d",4,
IF(ErfassungMDQ!CX162="e",5))))),0))</f>
        <v>0</v>
      </c>
      <c r="CY162" s="278" t="b">
        <f>IF(MDQ_S3!$W39=5,
IF(ErfassungMDQ!CY162="a",5,
IF(ErfassungMDQ!CY162="b",4,
IF(ErfassungMDQ!CY162="c",3,
IF(ErfassungMDQ!CY162="d",2,
IF(ErfassungMDQ!CY162="e",1))))),
IF(MDQ_S3!$W39=1,
IF(ErfassungMDQ!CY162="a",1,
IF(ErfassungMDQ!CY162="b",2,
IF(ErfassungMDQ!CY162="c",3,
IF(ErfassungMDQ!CY162="d",4,
IF(ErfassungMDQ!CY162="e",5))))),0))</f>
        <v>0</v>
      </c>
      <c r="CZ162" s="277" t="b">
        <f>IF(MDQ_S3!$W39=5,
IF(ErfassungMDQ!CZ162="a",5,
IF(ErfassungMDQ!CZ162="b",4,
IF(ErfassungMDQ!CZ162="c",3,
IF(ErfassungMDQ!CZ162="d",2,
IF(ErfassungMDQ!CZ162="e",1))))),
IF(MDQ_S3!$W39=1,
IF(ErfassungMDQ!CZ162="a",1,
IF(ErfassungMDQ!CZ162="b",2,
IF(ErfassungMDQ!CZ162="c",3,
IF(ErfassungMDQ!CZ162="d",4,
IF(ErfassungMDQ!CZ162="e",5))))),0))</f>
        <v>0</v>
      </c>
      <c r="DA162" s="278" t="b">
        <f>IF(MDQ_S3!$W39=5,
IF(ErfassungMDQ!DA162="a",5,
IF(ErfassungMDQ!DA162="b",4,
IF(ErfassungMDQ!DA162="c",3,
IF(ErfassungMDQ!DA162="d",2,
IF(ErfassungMDQ!DA162="e",1))))),
IF(MDQ_S3!$W39=1,
IF(ErfassungMDQ!DA162="a",1,
IF(ErfassungMDQ!DA162="b",2,
IF(ErfassungMDQ!DA162="c",3,
IF(ErfassungMDQ!DA162="d",4,
IF(ErfassungMDQ!DA162="e",5))))),0))</f>
        <v>0</v>
      </c>
      <c r="DB162" s="277" t="b">
        <f>IF(MDQ_S3!$W39=5,
IF(ErfassungMDQ!DB162="a",5,
IF(ErfassungMDQ!DB162="b",4,
IF(ErfassungMDQ!DB162="c",3,
IF(ErfassungMDQ!DB162="d",2,
IF(ErfassungMDQ!DB162="e",1))))),
IF(MDQ_S3!$W39=1,
IF(ErfassungMDQ!DB162="a",1,
IF(ErfassungMDQ!DB162="b",2,
IF(ErfassungMDQ!DB162="c",3,
IF(ErfassungMDQ!DB162="d",4,
IF(ErfassungMDQ!DB162="e",5))))),0))</f>
        <v>0</v>
      </c>
      <c r="DC162" s="278" t="b">
        <f>IF(MDQ_S3!$W39=5,
IF(ErfassungMDQ!DC162="a",5,
IF(ErfassungMDQ!DC162="b",4,
IF(ErfassungMDQ!DC162="c",3,
IF(ErfassungMDQ!DC162="d",2,
IF(ErfassungMDQ!DC162="e",1))))),
IF(MDQ_S3!$W39=1,
IF(ErfassungMDQ!DC162="a",1,
IF(ErfassungMDQ!DC162="b",2,
IF(ErfassungMDQ!DC162="c",3,
IF(ErfassungMDQ!DC162="d",4,
IF(ErfassungMDQ!DC162="e",5))))),0))</f>
        <v>0</v>
      </c>
      <c r="DD162" s="277" t="b">
        <f>IF(MDQ_S3!$W39=5,
IF(ErfassungMDQ!DD162="a",5,
IF(ErfassungMDQ!DD162="b",4,
IF(ErfassungMDQ!DD162="c",3,
IF(ErfassungMDQ!DD162="d",2,
IF(ErfassungMDQ!DD162="e",1))))),
IF(MDQ_S3!$W39=1,
IF(ErfassungMDQ!DD162="a",1,
IF(ErfassungMDQ!DD162="b",2,
IF(ErfassungMDQ!DD162="c",3,
IF(ErfassungMDQ!DD162="d",4,
IF(ErfassungMDQ!DD162="e",5))))),0))</f>
        <v>0</v>
      </c>
      <c r="DE162" s="278" t="b">
        <f>IF(MDQ_S3!$W39=5,
IF(ErfassungMDQ!DE162="a",5,
IF(ErfassungMDQ!DE162="b",4,
IF(ErfassungMDQ!DE162="c",3,
IF(ErfassungMDQ!DE162="d",2,
IF(ErfassungMDQ!DE162="e",1))))),
IF(MDQ_S3!$W39=1,
IF(ErfassungMDQ!DE162="a",1,
IF(ErfassungMDQ!DE162="b",2,
IF(ErfassungMDQ!DE162="c",3,
IF(ErfassungMDQ!DE162="d",4,
IF(ErfassungMDQ!DE162="e",5))))),0))</f>
        <v>0</v>
      </c>
      <c r="DF162" s="277" t="b">
        <f>IF(MDQ_S3!$W39=5,
IF(ErfassungMDQ!DF162="a",5,
IF(ErfassungMDQ!DF162="b",4,
IF(ErfassungMDQ!DF162="c",3,
IF(ErfassungMDQ!DF162="d",2,
IF(ErfassungMDQ!DF162="e",1))))),
IF(MDQ_S3!$W39=1,
IF(ErfassungMDQ!DF162="a",1,
IF(ErfassungMDQ!DF162="b",2,
IF(ErfassungMDQ!DF162="c",3,
IF(ErfassungMDQ!DF162="d",4,
IF(ErfassungMDQ!DF162="e",5))))),0))</f>
        <v>0</v>
      </c>
      <c r="DG162" s="278" t="b">
        <f>IF(MDQ_S3!$W39=5,
IF(ErfassungMDQ!DG162="a",5,
IF(ErfassungMDQ!DG162="b",4,
IF(ErfassungMDQ!DG162="c",3,
IF(ErfassungMDQ!DG162="d",2,
IF(ErfassungMDQ!DG162="e",1))))),
IF(MDQ_S3!$W39=1,
IF(ErfassungMDQ!DG162="a",1,
IF(ErfassungMDQ!DG162="b",2,
IF(ErfassungMDQ!DG162="c",3,
IF(ErfassungMDQ!DG162="d",4,
IF(ErfassungMDQ!DG162="e",5))))),0))</f>
        <v>0</v>
      </c>
      <c r="DH162" s="277" t="b">
        <f>IF(MDQ_S3!$W39=5,
IF(ErfassungMDQ!DH162="a",5,
IF(ErfassungMDQ!DH162="b",4,
IF(ErfassungMDQ!DH162="c",3,
IF(ErfassungMDQ!DH162="d",2,
IF(ErfassungMDQ!DH162="e",1))))),
IF(MDQ_S3!$W39=1,
IF(ErfassungMDQ!DH162="a",1,
IF(ErfassungMDQ!DH162="b",2,
IF(ErfassungMDQ!DH162="c",3,
IF(ErfassungMDQ!DH162="d",4,
IF(ErfassungMDQ!DH162="e",5))))),0))</f>
        <v>0</v>
      </c>
      <c r="DI162" s="278" t="b">
        <f>IF(MDQ_S3!$W39=5,
IF(ErfassungMDQ!DI162="a",5,
IF(ErfassungMDQ!DI162="b",4,
IF(ErfassungMDQ!DI162="c",3,
IF(ErfassungMDQ!DI162="d",2,
IF(ErfassungMDQ!DI162="e",1))))),
IF(MDQ_S3!$W39=1,
IF(ErfassungMDQ!DI162="a",1,
IF(ErfassungMDQ!DI162="b",2,
IF(ErfassungMDQ!DI162="c",3,
IF(ErfassungMDQ!DI162="d",4,
IF(ErfassungMDQ!DI162="e",5))))),0))</f>
        <v>0</v>
      </c>
      <c r="DJ162" s="277" t="b">
        <f>IF(MDQ_S3!$W39=5,
IF(ErfassungMDQ!DJ162="a",5,
IF(ErfassungMDQ!DJ162="b",4,
IF(ErfassungMDQ!DJ162="c",3,
IF(ErfassungMDQ!DJ162="d",2,
IF(ErfassungMDQ!DJ162="e",1))))),
IF(MDQ_S3!$W39=1,
IF(ErfassungMDQ!DJ162="a",1,
IF(ErfassungMDQ!DJ162="b",2,
IF(ErfassungMDQ!DJ162="c",3,
IF(ErfassungMDQ!DJ162="d",4,
IF(ErfassungMDQ!DJ162="e",5))))),0))</f>
        <v>0</v>
      </c>
      <c r="DK162" s="278" t="b">
        <f>IF(MDQ_S3!$W39=5,
IF(ErfassungMDQ!DK162="a",5,
IF(ErfassungMDQ!DK162="b",4,
IF(ErfassungMDQ!DK162="c",3,
IF(ErfassungMDQ!DK162="d",2,
IF(ErfassungMDQ!DK162="e",1))))),
IF(MDQ_S3!$W39=1,
IF(ErfassungMDQ!DK162="a",1,
IF(ErfassungMDQ!DK162="b",2,
IF(ErfassungMDQ!DK162="c",3,
IF(ErfassungMDQ!DK162="d",4,
IF(ErfassungMDQ!DK162="e",5))))),0))</f>
        <v>0</v>
      </c>
      <c r="DL162" s="277" t="b">
        <f>IF(MDQ_S3!$W39=5,
IF(ErfassungMDQ!DL162="a",5,
IF(ErfassungMDQ!DL162="b",4,
IF(ErfassungMDQ!DL162="c",3,
IF(ErfassungMDQ!DL162="d",2,
IF(ErfassungMDQ!DL162="e",1))))),
IF(MDQ_S3!$W39=1,
IF(ErfassungMDQ!DL162="a",1,
IF(ErfassungMDQ!DL162="b",2,
IF(ErfassungMDQ!DL162="c",3,
IF(ErfassungMDQ!DL162="d",4,
IF(ErfassungMDQ!DL162="e",5))))),0))</f>
        <v>0</v>
      </c>
      <c r="DM162" s="278" t="b">
        <f>IF(MDQ_S3!$W39=5,
IF(ErfassungMDQ!DM162="a",5,
IF(ErfassungMDQ!DM162="b",4,
IF(ErfassungMDQ!DM162="c",3,
IF(ErfassungMDQ!DM162="d",2,
IF(ErfassungMDQ!DM162="e",1))))),
IF(MDQ_S3!$W39=1,
IF(ErfassungMDQ!DM162="a",1,
IF(ErfassungMDQ!DM162="b",2,
IF(ErfassungMDQ!DM162="c",3,
IF(ErfassungMDQ!DM162="d",4,
IF(ErfassungMDQ!DM162="e",5))))),0))</f>
        <v>0</v>
      </c>
      <c r="DN162" s="277" t="b">
        <f>IF(MDQ_S3!$W39=5,
IF(ErfassungMDQ!DN162="a",5,
IF(ErfassungMDQ!DN162="b",4,
IF(ErfassungMDQ!DN162="c",3,
IF(ErfassungMDQ!DN162="d",2,
IF(ErfassungMDQ!DN162="e",1))))),
IF(MDQ_S3!$W39=1,
IF(ErfassungMDQ!DN162="a",1,
IF(ErfassungMDQ!DN162="b",2,
IF(ErfassungMDQ!DN162="c",3,
IF(ErfassungMDQ!DN162="d",4,
IF(ErfassungMDQ!DN162="e",5))))),0))</f>
        <v>0</v>
      </c>
      <c r="DO162" s="278" t="b">
        <f>IF(MDQ_S3!$W39=5,
IF(ErfassungMDQ!DO162="a",5,
IF(ErfassungMDQ!DO162="b",4,
IF(ErfassungMDQ!DO162="c",3,
IF(ErfassungMDQ!DO162="d",2,
IF(ErfassungMDQ!DO162="e",1))))),
IF(MDQ_S3!$W39=1,
IF(ErfassungMDQ!DO162="a",1,
IF(ErfassungMDQ!DO162="b",2,
IF(ErfassungMDQ!DO162="c",3,
IF(ErfassungMDQ!DO162="d",4,
IF(ErfassungMDQ!DO162="e",5))))),0))</f>
        <v>0</v>
      </c>
      <c r="DP162" s="277" t="b">
        <f>IF(MDQ_S3!$W39=5,
IF(ErfassungMDQ!DP162="a",5,
IF(ErfassungMDQ!DP162="b",4,
IF(ErfassungMDQ!DP162="c",3,
IF(ErfassungMDQ!DP162="d",2,
IF(ErfassungMDQ!DP162="e",1))))),
IF(MDQ_S3!$W39=1,
IF(ErfassungMDQ!DP162="a",1,
IF(ErfassungMDQ!DP162="b",2,
IF(ErfassungMDQ!DP162="c",3,
IF(ErfassungMDQ!DP162="d",4,
IF(ErfassungMDQ!DP162="e",5))))),0))</f>
        <v>0</v>
      </c>
      <c r="DQ162" s="278" t="b">
        <f>IF(MDQ_S3!$W39=5,
IF(ErfassungMDQ!DQ162="a",5,
IF(ErfassungMDQ!DQ162="b",4,
IF(ErfassungMDQ!DQ162="c",3,
IF(ErfassungMDQ!DQ162="d",2,
IF(ErfassungMDQ!DQ162="e",1))))),
IF(MDQ_S3!$W39=1,
IF(ErfassungMDQ!DQ162="a",1,
IF(ErfassungMDQ!DQ162="b",2,
IF(ErfassungMDQ!DQ162="c",3,
IF(ErfassungMDQ!DQ162="d",4,
IF(ErfassungMDQ!DQ162="e",5))))),0))</f>
        <v>0</v>
      </c>
      <c r="DR162" s="277" t="b">
        <f>IF(MDQ_S3!$W39=5,
IF(ErfassungMDQ!DR162="a",5,
IF(ErfassungMDQ!DR162="b",4,
IF(ErfassungMDQ!DR162="c",3,
IF(ErfassungMDQ!DR162="d",2,
IF(ErfassungMDQ!DR162="e",1))))),
IF(MDQ_S3!$W39=1,
IF(ErfassungMDQ!DR162="a",1,
IF(ErfassungMDQ!DR162="b",2,
IF(ErfassungMDQ!DR162="c",3,
IF(ErfassungMDQ!DR162="d",4,
IF(ErfassungMDQ!DR162="e",5))))),0))</f>
        <v>0</v>
      </c>
      <c r="DS162" s="278" t="b">
        <f>IF(MDQ_S3!$W39=5,
IF(ErfassungMDQ!DS162="a",5,
IF(ErfassungMDQ!DS162="b",4,
IF(ErfassungMDQ!DS162="c",3,
IF(ErfassungMDQ!DS162="d",2,
IF(ErfassungMDQ!DS162="e",1))))),
IF(MDQ_S3!$W39=1,
IF(ErfassungMDQ!DS162="a",1,
IF(ErfassungMDQ!DS162="b",2,
IF(ErfassungMDQ!DS162="c",3,
IF(ErfassungMDQ!DS162="d",4,
IF(ErfassungMDQ!DS162="e",5))))),0))</f>
        <v>0</v>
      </c>
      <c r="DT162" s="277" t="b">
        <f>IF(MDQ_S3!$W39=5,
IF(ErfassungMDQ!DT162="a",5,
IF(ErfassungMDQ!DT162="b",4,
IF(ErfassungMDQ!DT162="c",3,
IF(ErfassungMDQ!DT162="d",2,
IF(ErfassungMDQ!DT162="e",1))))),
IF(MDQ_S3!$W39=1,
IF(ErfassungMDQ!DT162="a",1,
IF(ErfassungMDQ!DT162="b",2,
IF(ErfassungMDQ!DT162="c",3,
IF(ErfassungMDQ!DT162="d",4,
IF(ErfassungMDQ!DT162="e",5))))),0))</f>
        <v>0</v>
      </c>
      <c r="DU162" s="278" t="b">
        <f>IF(MDQ_S3!$W39=5,
IF(ErfassungMDQ!DU162="a",5,
IF(ErfassungMDQ!DU162="b",4,
IF(ErfassungMDQ!DU162="c",3,
IF(ErfassungMDQ!DU162="d",2,
IF(ErfassungMDQ!DU162="e",1))))),
IF(MDQ_S3!$W39=1,
IF(ErfassungMDQ!DU162="a",1,
IF(ErfassungMDQ!DU162="b",2,
IF(ErfassungMDQ!DU162="c",3,
IF(ErfassungMDQ!DU162="d",4,
IF(ErfassungMDQ!DU162="e",5))))),0))</f>
        <v>0</v>
      </c>
      <c r="DV162" s="277" t="b">
        <f>IF(MDQ_S3!$W39=5,
IF(ErfassungMDQ!DV162="a",5,
IF(ErfassungMDQ!DV162="b",4,
IF(ErfassungMDQ!DV162="c",3,
IF(ErfassungMDQ!DV162="d",2,
IF(ErfassungMDQ!DV162="e",1))))),
IF(MDQ_S3!$W39=1,
IF(ErfassungMDQ!DV162="a",1,
IF(ErfassungMDQ!DV162="b",2,
IF(ErfassungMDQ!DV162="c",3,
IF(ErfassungMDQ!DV162="d",4,
IF(ErfassungMDQ!DV162="e",5))))),0))</f>
        <v>0</v>
      </c>
      <c r="DW162" s="278" t="b">
        <f>IF(MDQ_S3!$W39=5,
IF(ErfassungMDQ!DW162="a",5,
IF(ErfassungMDQ!DW162="b",4,
IF(ErfassungMDQ!DW162="c",3,
IF(ErfassungMDQ!DW162="d",2,
IF(ErfassungMDQ!DW162="e",1))))),
IF(MDQ_S3!$W39=1,
IF(ErfassungMDQ!DW162="a",1,
IF(ErfassungMDQ!DW162="b",2,
IF(ErfassungMDQ!DW162="c",3,
IF(ErfassungMDQ!DW162="d",4,
IF(ErfassungMDQ!DW162="e",5))))),0))</f>
        <v>0</v>
      </c>
      <c r="DX162" s="277" t="b">
        <f>IF(MDQ_S3!$W39=5,
IF(ErfassungMDQ!DX162="a",5,
IF(ErfassungMDQ!DX162="b",4,
IF(ErfassungMDQ!DX162="c",3,
IF(ErfassungMDQ!DX162="d",2,
IF(ErfassungMDQ!DX162="e",1))))),
IF(MDQ_S3!$W39=1,
IF(ErfassungMDQ!DX162="a",1,
IF(ErfassungMDQ!DX162="b",2,
IF(ErfassungMDQ!DX162="c",3,
IF(ErfassungMDQ!DX162="d",4,
IF(ErfassungMDQ!DX162="e",5))))),0))</f>
        <v>0</v>
      </c>
      <c r="DY162" s="278" t="b">
        <f>IF(MDQ_S3!$W39=5,
IF(ErfassungMDQ!DY162="a",5,
IF(ErfassungMDQ!DY162="b",4,
IF(ErfassungMDQ!DY162="c",3,
IF(ErfassungMDQ!DY162="d",2,
IF(ErfassungMDQ!DY162="e",1))))),
IF(MDQ_S3!$W39=1,
IF(ErfassungMDQ!DY162="a",1,
IF(ErfassungMDQ!DY162="b",2,
IF(ErfassungMDQ!DY162="c",3,
IF(ErfassungMDQ!DY162="d",4,
IF(ErfassungMDQ!DY162="e",5))))),0))</f>
        <v>0</v>
      </c>
      <c r="DZ162" s="277" t="b">
        <f>IF(MDQ_S3!$W39=5,
IF(ErfassungMDQ!DZ162="a",5,
IF(ErfassungMDQ!DZ162="b",4,
IF(ErfassungMDQ!DZ162="c",3,
IF(ErfassungMDQ!DZ162="d",2,
IF(ErfassungMDQ!DZ162="e",1))))),
IF(MDQ_S3!$W39=1,
IF(ErfassungMDQ!DZ162="a",1,
IF(ErfassungMDQ!DZ162="b",2,
IF(ErfassungMDQ!DZ162="c",3,
IF(ErfassungMDQ!DZ162="d",4,
IF(ErfassungMDQ!DZ162="e",5))))),0))</f>
        <v>0</v>
      </c>
      <c r="EA162" s="278" t="b">
        <f>IF(MDQ_S3!$W39=5,
IF(ErfassungMDQ!EA162="a",5,
IF(ErfassungMDQ!EA162="b",4,
IF(ErfassungMDQ!EA162="c",3,
IF(ErfassungMDQ!EA162="d",2,
IF(ErfassungMDQ!EA162="e",1))))),
IF(MDQ_S3!$W39=1,
IF(ErfassungMDQ!EA162="a",1,
IF(ErfassungMDQ!EA162="b",2,
IF(ErfassungMDQ!EA162="c",3,
IF(ErfassungMDQ!EA162="d",4,
IF(ErfassungMDQ!EA162="e",5))))),0))</f>
        <v>0</v>
      </c>
      <c r="EB162" s="116"/>
      <c r="EC162" s="116"/>
      <c r="ED162" s="116"/>
      <c r="EE162" s="116"/>
      <c r="EF162" s="116"/>
      <c r="EG162" s="116"/>
      <c r="EH162" s="116"/>
      <c r="EI162" s="116"/>
      <c r="EJ162" s="116"/>
      <c r="EK162" s="116"/>
      <c r="EL162" s="116"/>
      <c r="EM162" s="116"/>
      <c r="EN162" s="116"/>
      <c r="EO162" s="116"/>
      <c r="EP162" s="116"/>
      <c r="EQ162" s="116"/>
      <c r="ER162" s="116"/>
      <c r="ES162" s="116"/>
      <c r="ET162" s="116"/>
      <c r="EU162" s="116"/>
      <c r="EV162" s="116"/>
      <c r="EW162" s="116"/>
      <c r="EX162" s="116"/>
      <c r="EY162" s="116"/>
    </row>
    <row r="163" spans="1:155" ht="12.75" customHeight="1">
      <c r="A163" s="276">
        <v>156</v>
      </c>
      <c r="B163" s="277" t="b">
        <f>IF(MDQ_S3!$W40=5,
IF(ErfassungMDQ!B163="a",5,
IF(ErfassungMDQ!B163="b",4,
IF(ErfassungMDQ!B163="c",3,
IF(ErfassungMDQ!B163="d",2,
IF(ErfassungMDQ!B163="e",1))))),
IF(MDQ_S3!$W40=1,
IF(ErfassungMDQ!B163="a",1,
IF(ErfassungMDQ!B163="b",2,
IF(ErfassungMDQ!B163="c",3,
IF(ErfassungMDQ!B163="d",4,
IF(ErfassungMDQ!B163="e",5))))),0))</f>
        <v>0</v>
      </c>
      <c r="C163" s="278" t="b">
        <f>IF(MDQ_S3!$W40=5,
IF(ErfassungMDQ!C163="a",5,
IF(ErfassungMDQ!C163="b",4,
IF(ErfassungMDQ!C163="c",3,
IF(ErfassungMDQ!C163="d",2,
IF(ErfassungMDQ!C163="e",1))))),
IF(MDQ_S3!$W40=1,
IF(ErfassungMDQ!C163="a",1,
IF(ErfassungMDQ!C163="b",2,
IF(ErfassungMDQ!C163="c",3,
IF(ErfassungMDQ!C163="d",4,
IF(ErfassungMDQ!C163="e",5))))),0))</f>
        <v>0</v>
      </c>
      <c r="D163" s="277" t="b">
        <f>IF(MDQ_S3!$W40=5,
IF(ErfassungMDQ!D163="a",5,
IF(ErfassungMDQ!D163="b",4,
IF(ErfassungMDQ!D163="c",3,
IF(ErfassungMDQ!D163="d",2,
IF(ErfassungMDQ!D163="e",1))))),
IF(MDQ_S3!$W40=1,
IF(ErfassungMDQ!D163="a",1,
IF(ErfassungMDQ!D163="b",2,
IF(ErfassungMDQ!D163="c",3,
IF(ErfassungMDQ!D163="d",4,
IF(ErfassungMDQ!D163="e",5))))),0))</f>
        <v>0</v>
      </c>
      <c r="E163" s="278" t="b">
        <f>IF(MDQ_S3!$W40=5,
IF(ErfassungMDQ!E163="a",5,
IF(ErfassungMDQ!E163="b",4,
IF(ErfassungMDQ!E163="c",3,
IF(ErfassungMDQ!E163="d",2,
IF(ErfassungMDQ!E163="e",1))))),
IF(MDQ_S3!$W40=1,
IF(ErfassungMDQ!E163="a",1,
IF(ErfassungMDQ!E163="b",2,
IF(ErfassungMDQ!E163="c",3,
IF(ErfassungMDQ!E163="d",4,
IF(ErfassungMDQ!E163="e",5))))),0))</f>
        <v>0</v>
      </c>
      <c r="F163" s="277" t="b">
        <f>IF(MDQ_S3!$W40=5,
IF(ErfassungMDQ!F163="a",5,
IF(ErfassungMDQ!F163="b",4,
IF(ErfassungMDQ!F163="c",3,
IF(ErfassungMDQ!F163="d",2,
IF(ErfassungMDQ!F163="e",1))))),
IF(MDQ_S3!$W40=1,
IF(ErfassungMDQ!F163="a",1,
IF(ErfassungMDQ!F163="b",2,
IF(ErfassungMDQ!F163="c",3,
IF(ErfassungMDQ!F163="d",4,
IF(ErfassungMDQ!F163="e",5))))),0))</f>
        <v>0</v>
      </c>
      <c r="G163" s="278" t="b">
        <f>IF(MDQ_S3!$W40=5,
IF(ErfassungMDQ!G163="a",5,
IF(ErfassungMDQ!G163="b",4,
IF(ErfassungMDQ!G163="c",3,
IF(ErfassungMDQ!G163="d",2,
IF(ErfassungMDQ!G163="e",1))))),
IF(MDQ_S3!$W40=1,
IF(ErfassungMDQ!G163="a",1,
IF(ErfassungMDQ!G163="b",2,
IF(ErfassungMDQ!G163="c",3,
IF(ErfassungMDQ!G163="d",4,
IF(ErfassungMDQ!G163="e",5))))),0))</f>
        <v>0</v>
      </c>
      <c r="H163" s="277" t="b">
        <f>IF(MDQ_S3!$W40=5,
IF(ErfassungMDQ!H163="a",5,
IF(ErfassungMDQ!H163="b",4,
IF(ErfassungMDQ!H163="c",3,
IF(ErfassungMDQ!H163="d",2,
IF(ErfassungMDQ!H163="e",1))))),
IF(MDQ_S3!$W40=1,
IF(ErfassungMDQ!H163="a",1,
IF(ErfassungMDQ!H163="b",2,
IF(ErfassungMDQ!H163="c",3,
IF(ErfassungMDQ!H163="d",4,
IF(ErfassungMDQ!H163="e",5))))),0))</f>
        <v>0</v>
      </c>
      <c r="I163" s="278" t="b">
        <f>IF(MDQ_S3!$W40=5,
IF(ErfassungMDQ!I163="a",5,
IF(ErfassungMDQ!I163="b",4,
IF(ErfassungMDQ!I163="c",3,
IF(ErfassungMDQ!I163="d",2,
IF(ErfassungMDQ!I163="e",1))))),
IF(MDQ_S3!$W40=1,
IF(ErfassungMDQ!I163="a",1,
IF(ErfassungMDQ!I163="b",2,
IF(ErfassungMDQ!I163="c",3,
IF(ErfassungMDQ!I163="d",4,
IF(ErfassungMDQ!I163="e",5))))),0))</f>
        <v>0</v>
      </c>
      <c r="J163" s="277" t="b">
        <f>IF(MDQ_S3!$W40=5,
IF(ErfassungMDQ!J163="a",5,
IF(ErfassungMDQ!J163="b",4,
IF(ErfassungMDQ!J163="c",3,
IF(ErfassungMDQ!J163="d",2,
IF(ErfassungMDQ!J163="e",1))))),
IF(MDQ_S3!$W40=1,
IF(ErfassungMDQ!J163="a",1,
IF(ErfassungMDQ!J163="b",2,
IF(ErfassungMDQ!J163="c",3,
IF(ErfassungMDQ!J163="d",4,
IF(ErfassungMDQ!J163="e",5))))),0))</f>
        <v>0</v>
      </c>
      <c r="K163" s="278" t="b">
        <f>IF(MDQ_S3!$W40=5,
IF(ErfassungMDQ!K163="a",5,
IF(ErfassungMDQ!K163="b",4,
IF(ErfassungMDQ!K163="c",3,
IF(ErfassungMDQ!K163="d",2,
IF(ErfassungMDQ!K163="e",1))))),
IF(MDQ_S3!$W40=1,
IF(ErfassungMDQ!K163="a",1,
IF(ErfassungMDQ!K163="b",2,
IF(ErfassungMDQ!K163="c",3,
IF(ErfassungMDQ!K163="d",4,
IF(ErfassungMDQ!K163="e",5))))),0))</f>
        <v>0</v>
      </c>
      <c r="L163" s="277" t="b">
        <f>IF(MDQ_S3!$W40=5,
IF(ErfassungMDQ!L163="a",5,
IF(ErfassungMDQ!L163="b",4,
IF(ErfassungMDQ!L163="c",3,
IF(ErfassungMDQ!L163="d",2,
IF(ErfassungMDQ!L163="e",1))))),
IF(MDQ_S3!$W40=1,
IF(ErfassungMDQ!L163="a",1,
IF(ErfassungMDQ!L163="b",2,
IF(ErfassungMDQ!L163="c",3,
IF(ErfassungMDQ!L163="d",4,
IF(ErfassungMDQ!L163="e",5))))),0))</f>
        <v>0</v>
      </c>
      <c r="M163" s="278" t="b">
        <f>IF(MDQ_S3!$W40=5,
IF(ErfassungMDQ!M163="a",5,
IF(ErfassungMDQ!M163="b",4,
IF(ErfassungMDQ!M163="c",3,
IF(ErfassungMDQ!M163="d",2,
IF(ErfassungMDQ!M163="e",1))))),
IF(MDQ_S3!$W40=1,
IF(ErfassungMDQ!M163="a",1,
IF(ErfassungMDQ!M163="b",2,
IF(ErfassungMDQ!M163="c",3,
IF(ErfassungMDQ!M163="d",4,
IF(ErfassungMDQ!M163="e",5))))),0))</f>
        <v>0</v>
      </c>
      <c r="N163" s="277" t="b">
        <f>IF(MDQ_S3!$W40=5,
IF(ErfassungMDQ!N163="a",5,
IF(ErfassungMDQ!N163="b",4,
IF(ErfassungMDQ!N163="c",3,
IF(ErfassungMDQ!N163="d",2,
IF(ErfassungMDQ!N163="e",1))))),
IF(MDQ_S3!$W40=1,
IF(ErfassungMDQ!N163="a",1,
IF(ErfassungMDQ!N163="b",2,
IF(ErfassungMDQ!N163="c",3,
IF(ErfassungMDQ!N163="d",4,
IF(ErfassungMDQ!N163="e",5))))),0))</f>
        <v>0</v>
      </c>
      <c r="O163" s="278" t="b">
        <f>IF(MDQ_S3!$W40=5,
IF(ErfassungMDQ!O163="a",5,
IF(ErfassungMDQ!O163="b",4,
IF(ErfassungMDQ!O163="c",3,
IF(ErfassungMDQ!O163="d",2,
IF(ErfassungMDQ!O163="e",1))))),
IF(MDQ_S3!$W40=1,
IF(ErfassungMDQ!O163="a",1,
IF(ErfassungMDQ!O163="b",2,
IF(ErfassungMDQ!O163="c",3,
IF(ErfassungMDQ!O163="d",4,
IF(ErfassungMDQ!O163="e",5))))),0))</f>
        <v>0</v>
      </c>
      <c r="P163" s="277" t="b">
        <f>IF(MDQ_S3!$W40=5,
IF(ErfassungMDQ!P163="a",5,
IF(ErfassungMDQ!P163="b",4,
IF(ErfassungMDQ!P163="c",3,
IF(ErfassungMDQ!P163="d",2,
IF(ErfassungMDQ!P163="e",1))))),
IF(MDQ_S3!$W40=1,
IF(ErfassungMDQ!P163="a",1,
IF(ErfassungMDQ!P163="b",2,
IF(ErfassungMDQ!P163="c",3,
IF(ErfassungMDQ!P163="d",4,
IF(ErfassungMDQ!P163="e",5))))),0))</f>
        <v>0</v>
      </c>
      <c r="Q163" s="278" t="b">
        <f>IF(MDQ_S3!$W40=5,
IF(ErfassungMDQ!Q163="a",5,
IF(ErfassungMDQ!Q163="b",4,
IF(ErfassungMDQ!Q163="c",3,
IF(ErfassungMDQ!Q163="d",2,
IF(ErfassungMDQ!Q163="e",1))))),
IF(MDQ_S3!$W40=1,
IF(ErfassungMDQ!Q163="a",1,
IF(ErfassungMDQ!Q163="b",2,
IF(ErfassungMDQ!Q163="c",3,
IF(ErfassungMDQ!Q163="d",4,
IF(ErfassungMDQ!Q163="e",5))))),0))</f>
        <v>0</v>
      </c>
      <c r="R163" s="277" t="b">
        <f>IF(MDQ_S3!$W40=5,
IF(ErfassungMDQ!R163="a",5,
IF(ErfassungMDQ!R163="b",4,
IF(ErfassungMDQ!R163="c",3,
IF(ErfassungMDQ!R163="d",2,
IF(ErfassungMDQ!R163="e",1))))),
IF(MDQ_S3!$W40=1,
IF(ErfassungMDQ!R163="a",1,
IF(ErfassungMDQ!R163="b",2,
IF(ErfassungMDQ!R163="c",3,
IF(ErfassungMDQ!R163="d",4,
IF(ErfassungMDQ!R163="e",5))))),0))</f>
        <v>0</v>
      </c>
      <c r="S163" s="278" t="b">
        <f>IF(MDQ_S3!$W40=5,
IF(ErfassungMDQ!S163="a",5,
IF(ErfassungMDQ!S163="b",4,
IF(ErfassungMDQ!S163="c",3,
IF(ErfassungMDQ!S163="d",2,
IF(ErfassungMDQ!S163="e",1))))),
IF(MDQ_S3!$W40=1,
IF(ErfassungMDQ!S163="a",1,
IF(ErfassungMDQ!S163="b",2,
IF(ErfassungMDQ!S163="c",3,
IF(ErfassungMDQ!S163="d",4,
IF(ErfassungMDQ!S163="e",5))))),0))</f>
        <v>0</v>
      </c>
      <c r="T163" s="277" t="b">
        <f>IF(MDQ_S3!$W40=5,
IF(ErfassungMDQ!T163="a",5,
IF(ErfassungMDQ!T163="b",4,
IF(ErfassungMDQ!T163="c",3,
IF(ErfassungMDQ!T163="d",2,
IF(ErfassungMDQ!T163="e",1))))),
IF(MDQ_S3!$W40=1,
IF(ErfassungMDQ!T163="a",1,
IF(ErfassungMDQ!T163="b",2,
IF(ErfassungMDQ!T163="c",3,
IF(ErfassungMDQ!T163="d",4,
IF(ErfassungMDQ!T163="e",5))))),0))</f>
        <v>0</v>
      </c>
      <c r="U163" s="278" t="b">
        <f>IF(MDQ_S3!$W40=5,
IF(ErfassungMDQ!U163="a",5,
IF(ErfassungMDQ!U163="b",4,
IF(ErfassungMDQ!U163="c",3,
IF(ErfassungMDQ!U163="d",2,
IF(ErfassungMDQ!U163="e",1))))),
IF(MDQ_S3!$W40=1,
IF(ErfassungMDQ!U163="a",1,
IF(ErfassungMDQ!U163="b",2,
IF(ErfassungMDQ!U163="c",3,
IF(ErfassungMDQ!U163="d",4,
IF(ErfassungMDQ!U163="e",5))))),0))</f>
        <v>0</v>
      </c>
      <c r="V163" s="277" t="b">
        <f>IF(MDQ_S3!$W40=5,
IF(ErfassungMDQ!V163="a",5,
IF(ErfassungMDQ!V163="b",4,
IF(ErfassungMDQ!V163="c",3,
IF(ErfassungMDQ!V163="d",2,
IF(ErfassungMDQ!V163="e",1))))),
IF(MDQ_S3!$W40=1,
IF(ErfassungMDQ!V163="a",1,
IF(ErfassungMDQ!V163="b",2,
IF(ErfassungMDQ!V163="c",3,
IF(ErfassungMDQ!V163="d",4,
IF(ErfassungMDQ!V163="e",5))))),0))</f>
        <v>0</v>
      </c>
      <c r="W163" s="278" t="b">
        <f>IF(MDQ_S3!$W40=5,
IF(ErfassungMDQ!W163="a",5,
IF(ErfassungMDQ!W163="b",4,
IF(ErfassungMDQ!W163="c",3,
IF(ErfassungMDQ!W163="d",2,
IF(ErfassungMDQ!W163="e",1))))),
IF(MDQ_S3!$W40=1,
IF(ErfassungMDQ!W163="a",1,
IF(ErfassungMDQ!W163="b",2,
IF(ErfassungMDQ!W163="c",3,
IF(ErfassungMDQ!W163="d",4,
IF(ErfassungMDQ!W163="e",5))))),0))</f>
        <v>0</v>
      </c>
      <c r="X163" s="277" t="b">
        <f>IF(MDQ_S3!$W40=5,
IF(ErfassungMDQ!X163="a",5,
IF(ErfassungMDQ!X163="b",4,
IF(ErfassungMDQ!X163="c",3,
IF(ErfassungMDQ!X163="d",2,
IF(ErfassungMDQ!X163="e",1))))),
IF(MDQ_S3!$W40=1,
IF(ErfassungMDQ!X163="a",1,
IF(ErfassungMDQ!X163="b",2,
IF(ErfassungMDQ!X163="c",3,
IF(ErfassungMDQ!X163="d",4,
IF(ErfassungMDQ!X163="e",5))))),0))</f>
        <v>0</v>
      </c>
      <c r="Y163" s="278" t="b">
        <f>IF(MDQ_S3!$W40=5,
IF(ErfassungMDQ!Y163="a",5,
IF(ErfassungMDQ!Y163="b",4,
IF(ErfassungMDQ!Y163="c",3,
IF(ErfassungMDQ!Y163="d",2,
IF(ErfassungMDQ!Y163="e",1))))),
IF(MDQ_S3!$W40=1,
IF(ErfassungMDQ!Y163="a",1,
IF(ErfassungMDQ!Y163="b",2,
IF(ErfassungMDQ!Y163="c",3,
IF(ErfassungMDQ!Y163="d",4,
IF(ErfassungMDQ!Y163="e",5))))),0))</f>
        <v>0</v>
      </c>
      <c r="Z163" s="277" t="b">
        <f>IF(MDQ_S3!$W40=5,
IF(ErfassungMDQ!Z163="a",5,
IF(ErfassungMDQ!Z163="b",4,
IF(ErfassungMDQ!Z163="c",3,
IF(ErfassungMDQ!Z163="d",2,
IF(ErfassungMDQ!Z163="e",1))))),
IF(MDQ_S3!$W40=1,
IF(ErfassungMDQ!Z163="a",1,
IF(ErfassungMDQ!Z163="b",2,
IF(ErfassungMDQ!Z163="c",3,
IF(ErfassungMDQ!Z163="d",4,
IF(ErfassungMDQ!Z163="e",5))))),0))</f>
        <v>0</v>
      </c>
      <c r="AA163" s="278" t="b">
        <f>IF(MDQ_S3!$W40=5,
IF(ErfassungMDQ!AA163="a",5,
IF(ErfassungMDQ!AA163="b",4,
IF(ErfassungMDQ!AA163="c",3,
IF(ErfassungMDQ!AA163="d",2,
IF(ErfassungMDQ!AA163="e",1))))),
IF(MDQ_S3!$W40=1,
IF(ErfassungMDQ!AA163="a",1,
IF(ErfassungMDQ!AA163="b",2,
IF(ErfassungMDQ!AA163="c",3,
IF(ErfassungMDQ!AA163="d",4,
IF(ErfassungMDQ!AA163="e",5))))),0))</f>
        <v>0</v>
      </c>
      <c r="AB163" s="277" t="b">
        <f>IF(MDQ_S3!$W40=5,
IF(ErfassungMDQ!AB163="a",5,
IF(ErfassungMDQ!AB163="b",4,
IF(ErfassungMDQ!AB163="c",3,
IF(ErfassungMDQ!AB163="d",2,
IF(ErfassungMDQ!AB163="e",1))))),
IF(MDQ_S3!$W40=1,
IF(ErfassungMDQ!AB163="a",1,
IF(ErfassungMDQ!AB163="b",2,
IF(ErfassungMDQ!AB163="c",3,
IF(ErfassungMDQ!AB163="d",4,
IF(ErfassungMDQ!AB163="e",5))))),0))</f>
        <v>0</v>
      </c>
      <c r="AC163" s="278" t="b">
        <f>IF(MDQ_S3!$W40=5,
IF(ErfassungMDQ!AC163="a",5,
IF(ErfassungMDQ!AC163="b",4,
IF(ErfassungMDQ!AC163="c",3,
IF(ErfassungMDQ!AC163="d",2,
IF(ErfassungMDQ!AC163="e",1))))),
IF(MDQ_S3!$W40=1,
IF(ErfassungMDQ!AC163="a",1,
IF(ErfassungMDQ!AC163="b",2,
IF(ErfassungMDQ!AC163="c",3,
IF(ErfassungMDQ!AC163="d",4,
IF(ErfassungMDQ!AC163="e",5))))),0))</f>
        <v>0</v>
      </c>
      <c r="AD163" s="277" t="b">
        <f>IF(MDQ_S3!$W40=5,
IF(ErfassungMDQ!AD163="a",5,
IF(ErfassungMDQ!AD163="b",4,
IF(ErfassungMDQ!AD163="c",3,
IF(ErfassungMDQ!AD163="d",2,
IF(ErfassungMDQ!AD163="e",1))))),
IF(MDQ_S3!$W40=1,
IF(ErfassungMDQ!AD163="a",1,
IF(ErfassungMDQ!AD163="b",2,
IF(ErfassungMDQ!AD163="c",3,
IF(ErfassungMDQ!AD163="d",4,
IF(ErfassungMDQ!AD163="e",5))))),0))</f>
        <v>0</v>
      </c>
      <c r="AE163" s="278" t="b">
        <f>IF(MDQ_S3!$W40=5,
IF(ErfassungMDQ!AE163="a",5,
IF(ErfassungMDQ!AE163="b",4,
IF(ErfassungMDQ!AE163="c",3,
IF(ErfassungMDQ!AE163="d",2,
IF(ErfassungMDQ!AE163="e",1))))),
IF(MDQ_S3!$W40=1,
IF(ErfassungMDQ!AE163="a",1,
IF(ErfassungMDQ!AE163="b",2,
IF(ErfassungMDQ!AE163="c",3,
IF(ErfassungMDQ!AE163="d",4,
IF(ErfassungMDQ!AE163="e",5))))),0))</f>
        <v>0</v>
      </c>
      <c r="AF163" s="277" t="b">
        <f>IF(MDQ_S3!$W40=5,
IF(ErfassungMDQ!AF163="a",5,
IF(ErfassungMDQ!AF163="b",4,
IF(ErfassungMDQ!AF163="c",3,
IF(ErfassungMDQ!AF163="d",2,
IF(ErfassungMDQ!AF163="e",1))))),
IF(MDQ_S3!$W40=1,
IF(ErfassungMDQ!AF163="a",1,
IF(ErfassungMDQ!AF163="b",2,
IF(ErfassungMDQ!AF163="c",3,
IF(ErfassungMDQ!AF163="d",4,
IF(ErfassungMDQ!AF163="e",5))))),0))</f>
        <v>0</v>
      </c>
      <c r="AG163" s="278" t="b">
        <f>IF(MDQ_S3!$W40=5,
IF(ErfassungMDQ!AG163="a",5,
IF(ErfassungMDQ!AG163="b",4,
IF(ErfassungMDQ!AG163="c",3,
IF(ErfassungMDQ!AG163="d",2,
IF(ErfassungMDQ!AG163="e",1))))),
IF(MDQ_S3!$W40=1,
IF(ErfassungMDQ!AG163="a",1,
IF(ErfassungMDQ!AG163="b",2,
IF(ErfassungMDQ!AG163="c",3,
IF(ErfassungMDQ!AG163="d",4,
IF(ErfassungMDQ!AG163="e",5))))),0))</f>
        <v>0</v>
      </c>
      <c r="AH163" s="277" t="b">
        <f>IF(MDQ_S3!$W40=5,
IF(ErfassungMDQ!AH163="a",5,
IF(ErfassungMDQ!AH163="b",4,
IF(ErfassungMDQ!AH163="c",3,
IF(ErfassungMDQ!AH163="d",2,
IF(ErfassungMDQ!AH163="e",1))))),
IF(MDQ_S3!$W40=1,
IF(ErfassungMDQ!AH163="a",1,
IF(ErfassungMDQ!AH163="b",2,
IF(ErfassungMDQ!AH163="c",3,
IF(ErfassungMDQ!AH163="d",4,
IF(ErfassungMDQ!AH163="e",5))))),0))</f>
        <v>0</v>
      </c>
      <c r="AI163" s="278" t="b">
        <f>IF(MDQ_S3!$W40=5,
IF(ErfassungMDQ!AI163="a",5,
IF(ErfassungMDQ!AI163="b",4,
IF(ErfassungMDQ!AI163="c",3,
IF(ErfassungMDQ!AI163="d",2,
IF(ErfassungMDQ!AI163="e",1))))),
IF(MDQ_S3!$W40=1,
IF(ErfassungMDQ!AI163="a",1,
IF(ErfassungMDQ!AI163="b",2,
IF(ErfassungMDQ!AI163="c",3,
IF(ErfassungMDQ!AI163="d",4,
IF(ErfassungMDQ!AI163="e",5))))),0))</f>
        <v>0</v>
      </c>
      <c r="AJ163" s="277" t="b">
        <f>IF(MDQ_S3!$W40=5,
IF(ErfassungMDQ!AJ163="a",5,
IF(ErfassungMDQ!AJ163="b",4,
IF(ErfassungMDQ!AJ163="c",3,
IF(ErfassungMDQ!AJ163="d",2,
IF(ErfassungMDQ!AJ163="e",1))))),
IF(MDQ_S3!$W40=1,
IF(ErfassungMDQ!AJ163="a",1,
IF(ErfassungMDQ!AJ163="b",2,
IF(ErfassungMDQ!AJ163="c",3,
IF(ErfassungMDQ!AJ163="d",4,
IF(ErfassungMDQ!AJ163="e",5))))),0))</f>
        <v>0</v>
      </c>
      <c r="AK163" s="278" t="b">
        <f>IF(MDQ_S3!$W40=5,
IF(ErfassungMDQ!AK163="a",5,
IF(ErfassungMDQ!AK163="b",4,
IF(ErfassungMDQ!AK163="c",3,
IF(ErfassungMDQ!AK163="d",2,
IF(ErfassungMDQ!AK163="e",1))))),
IF(MDQ_S3!$W40=1,
IF(ErfassungMDQ!AK163="a",1,
IF(ErfassungMDQ!AK163="b",2,
IF(ErfassungMDQ!AK163="c",3,
IF(ErfassungMDQ!AK163="d",4,
IF(ErfassungMDQ!AK163="e",5))))),0))</f>
        <v>0</v>
      </c>
      <c r="AL163" s="277" t="b">
        <f>IF(MDQ_S3!$W40=5,
IF(ErfassungMDQ!AL163="a",5,
IF(ErfassungMDQ!AL163="b",4,
IF(ErfassungMDQ!AL163="c",3,
IF(ErfassungMDQ!AL163="d",2,
IF(ErfassungMDQ!AL163="e",1))))),
IF(MDQ_S3!$W40=1,
IF(ErfassungMDQ!AL163="a",1,
IF(ErfassungMDQ!AL163="b",2,
IF(ErfassungMDQ!AL163="c",3,
IF(ErfassungMDQ!AL163="d",4,
IF(ErfassungMDQ!AL163="e",5))))),0))</f>
        <v>0</v>
      </c>
      <c r="AM163" s="278" t="b">
        <f>IF(MDQ_S3!$W40=5,
IF(ErfassungMDQ!AM163="a",5,
IF(ErfassungMDQ!AM163="b",4,
IF(ErfassungMDQ!AM163="c",3,
IF(ErfassungMDQ!AM163="d",2,
IF(ErfassungMDQ!AM163="e",1))))),
IF(MDQ_S3!$W40=1,
IF(ErfassungMDQ!AM163="a",1,
IF(ErfassungMDQ!AM163="b",2,
IF(ErfassungMDQ!AM163="c",3,
IF(ErfassungMDQ!AM163="d",4,
IF(ErfassungMDQ!AM163="e",5))))),0))</f>
        <v>0</v>
      </c>
      <c r="AN163" s="277" t="b">
        <f>IF(MDQ_S3!$W40=5,
IF(ErfassungMDQ!AN163="a",5,
IF(ErfassungMDQ!AN163="b",4,
IF(ErfassungMDQ!AN163="c",3,
IF(ErfassungMDQ!AN163="d",2,
IF(ErfassungMDQ!AN163="e",1))))),
IF(MDQ_S3!$W40=1,
IF(ErfassungMDQ!AN163="a",1,
IF(ErfassungMDQ!AN163="b",2,
IF(ErfassungMDQ!AN163="c",3,
IF(ErfassungMDQ!AN163="d",4,
IF(ErfassungMDQ!AN163="e",5))))),0))</f>
        <v>0</v>
      </c>
      <c r="AO163" s="278" t="b">
        <f>IF(MDQ_S3!$W40=5,
IF(ErfassungMDQ!AO163="a",5,
IF(ErfassungMDQ!AO163="b",4,
IF(ErfassungMDQ!AO163="c",3,
IF(ErfassungMDQ!AO163="d",2,
IF(ErfassungMDQ!AO163="e",1))))),
IF(MDQ_S3!$W40=1,
IF(ErfassungMDQ!AO163="a",1,
IF(ErfassungMDQ!AO163="b",2,
IF(ErfassungMDQ!AO163="c",3,
IF(ErfassungMDQ!AO163="d",4,
IF(ErfassungMDQ!AO163="e",5))))),0))</f>
        <v>0</v>
      </c>
      <c r="AP163" s="277" t="b">
        <f>IF(MDQ_S3!$W40=5,
IF(ErfassungMDQ!AP163="a",5,
IF(ErfassungMDQ!AP163="b",4,
IF(ErfassungMDQ!AP163="c",3,
IF(ErfassungMDQ!AP163="d",2,
IF(ErfassungMDQ!AP163="e",1))))),
IF(MDQ_S3!$W40=1,
IF(ErfassungMDQ!AP163="a",1,
IF(ErfassungMDQ!AP163="b",2,
IF(ErfassungMDQ!AP163="c",3,
IF(ErfassungMDQ!AP163="d",4,
IF(ErfassungMDQ!AP163="e",5))))),0))</f>
        <v>0</v>
      </c>
      <c r="AQ163" s="278" t="b">
        <f>IF(MDQ_S3!$W40=5,
IF(ErfassungMDQ!AQ163="a",5,
IF(ErfassungMDQ!AQ163="b",4,
IF(ErfassungMDQ!AQ163="c",3,
IF(ErfassungMDQ!AQ163="d",2,
IF(ErfassungMDQ!AQ163="e",1))))),
IF(MDQ_S3!$W40=1,
IF(ErfassungMDQ!AQ163="a",1,
IF(ErfassungMDQ!AQ163="b",2,
IF(ErfassungMDQ!AQ163="c",3,
IF(ErfassungMDQ!AQ163="d",4,
IF(ErfassungMDQ!AQ163="e",5))))),0))</f>
        <v>0</v>
      </c>
      <c r="AR163" s="277" t="b">
        <f>IF(MDQ_S3!$W40=5,
IF(ErfassungMDQ!AR163="a",5,
IF(ErfassungMDQ!AR163="b",4,
IF(ErfassungMDQ!AR163="c",3,
IF(ErfassungMDQ!AR163="d",2,
IF(ErfassungMDQ!AR163="e",1))))),
IF(MDQ_S3!$W40=1,
IF(ErfassungMDQ!AR163="a",1,
IF(ErfassungMDQ!AR163="b",2,
IF(ErfassungMDQ!AR163="c",3,
IF(ErfassungMDQ!AR163="d",4,
IF(ErfassungMDQ!AR163="e",5))))),0))</f>
        <v>0</v>
      </c>
      <c r="AS163" s="278" t="b">
        <f>IF(MDQ_S3!$W40=5,
IF(ErfassungMDQ!AS163="a",5,
IF(ErfassungMDQ!AS163="b",4,
IF(ErfassungMDQ!AS163="c",3,
IF(ErfassungMDQ!AS163="d",2,
IF(ErfassungMDQ!AS163="e",1))))),
IF(MDQ_S3!$W40=1,
IF(ErfassungMDQ!AS163="a",1,
IF(ErfassungMDQ!AS163="b",2,
IF(ErfassungMDQ!AS163="c",3,
IF(ErfassungMDQ!AS163="d",4,
IF(ErfassungMDQ!AS163="e",5))))),0))</f>
        <v>0</v>
      </c>
      <c r="AT163" s="277" t="b">
        <f>IF(MDQ_S3!$W40=5,
IF(ErfassungMDQ!AT163="a",5,
IF(ErfassungMDQ!AT163="b",4,
IF(ErfassungMDQ!AT163="c",3,
IF(ErfassungMDQ!AT163="d",2,
IF(ErfassungMDQ!AT163="e",1))))),
IF(MDQ_S3!$W40=1,
IF(ErfassungMDQ!AT163="a",1,
IF(ErfassungMDQ!AT163="b",2,
IF(ErfassungMDQ!AT163="c",3,
IF(ErfassungMDQ!AT163="d",4,
IF(ErfassungMDQ!AT163="e",5))))),0))</f>
        <v>0</v>
      </c>
      <c r="AU163" s="278" t="b">
        <f>IF(MDQ_S3!$W40=5,
IF(ErfassungMDQ!AU163="a",5,
IF(ErfassungMDQ!AU163="b",4,
IF(ErfassungMDQ!AU163="c",3,
IF(ErfassungMDQ!AU163="d",2,
IF(ErfassungMDQ!AU163="e",1))))),
IF(MDQ_S3!$W40=1,
IF(ErfassungMDQ!AU163="a",1,
IF(ErfassungMDQ!AU163="b",2,
IF(ErfassungMDQ!AU163="c",3,
IF(ErfassungMDQ!AU163="d",4,
IF(ErfassungMDQ!AU163="e",5))))),0))</f>
        <v>0</v>
      </c>
      <c r="AV163" s="277" t="b">
        <f>IF(MDQ_S3!$W40=5,
IF(ErfassungMDQ!AV163="a",5,
IF(ErfassungMDQ!AV163="b",4,
IF(ErfassungMDQ!AV163="c",3,
IF(ErfassungMDQ!AV163="d",2,
IF(ErfassungMDQ!AV163="e",1))))),
IF(MDQ_S3!$W40=1,
IF(ErfassungMDQ!AV163="a",1,
IF(ErfassungMDQ!AV163="b",2,
IF(ErfassungMDQ!AV163="c",3,
IF(ErfassungMDQ!AV163="d",4,
IF(ErfassungMDQ!AV163="e",5))))),0))</f>
        <v>0</v>
      </c>
      <c r="AW163" s="278" t="b">
        <f>IF(MDQ_S3!$W40=5,
IF(ErfassungMDQ!AW163="a",5,
IF(ErfassungMDQ!AW163="b",4,
IF(ErfassungMDQ!AW163="c",3,
IF(ErfassungMDQ!AW163="d",2,
IF(ErfassungMDQ!AW163="e",1))))),
IF(MDQ_S3!$W40=1,
IF(ErfassungMDQ!AW163="a",1,
IF(ErfassungMDQ!AW163="b",2,
IF(ErfassungMDQ!AW163="c",3,
IF(ErfassungMDQ!AW163="d",4,
IF(ErfassungMDQ!AW163="e",5))))),0))</f>
        <v>0</v>
      </c>
      <c r="AX163" s="277" t="b">
        <f>IF(MDQ_S3!$W40=5,
IF(ErfassungMDQ!AX163="a",5,
IF(ErfassungMDQ!AX163="b",4,
IF(ErfassungMDQ!AX163="c",3,
IF(ErfassungMDQ!AX163="d",2,
IF(ErfassungMDQ!AX163="e",1))))),
IF(MDQ_S3!$W40=1,
IF(ErfassungMDQ!AX163="a",1,
IF(ErfassungMDQ!AX163="b",2,
IF(ErfassungMDQ!AX163="c",3,
IF(ErfassungMDQ!AX163="d",4,
IF(ErfassungMDQ!AX163="e",5))))),0))</f>
        <v>0</v>
      </c>
      <c r="AY163" s="278" t="b">
        <f>IF(MDQ_S3!$W40=5,
IF(ErfassungMDQ!AY163="a",5,
IF(ErfassungMDQ!AY163="b",4,
IF(ErfassungMDQ!AY163="c",3,
IF(ErfassungMDQ!AY163="d",2,
IF(ErfassungMDQ!AY163="e",1))))),
IF(MDQ_S3!$W40=1,
IF(ErfassungMDQ!AY163="a",1,
IF(ErfassungMDQ!AY163="b",2,
IF(ErfassungMDQ!AY163="c",3,
IF(ErfassungMDQ!AY163="d",4,
IF(ErfassungMDQ!AY163="e",5))))),0))</f>
        <v>0</v>
      </c>
      <c r="AZ163" s="277" t="b">
        <f>IF(MDQ_S3!$W40=5,
IF(ErfassungMDQ!AZ163="a",5,
IF(ErfassungMDQ!AZ163="b",4,
IF(ErfassungMDQ!AZ163="c",3,
IF(ErfassungMDQ!AZ163="d",2,
IF(ErfassungMDQ!AZ163="e",1))))),
IF(MDQ_S3!$W40=1,
IF(ErfassungMDQ!AZ163="a",1,
IF(ErfassungMDQ!AZ163="b",2,
IF(ErfassungMDQ!AZ163="c",3,
IF(ErfassungMDQ!AZ163="d",4,
IF(ErfassungMDQ!AZ163="e",5))))),0))</f>
        <v>0</v>
      </c>
      <c r="BA163" s="278" t="b">
        <f>IF(MDQ_S3!$W40=5,
IF(ErfassungMDQ!BA163="a",5,
IF(ErfassungMDQ!BA163="b",4,
IF(ErfassungMDQ!BA163="c",3,
IF(ErfassungMDQ!BA163="d",2,
IF(ErfassungMDQ!BA163="e",1))))),
IF(MDQ_S3!$W40=1,
IF(ErfassungMDQ!BA163="a",1,
IF(ErfassungMDQ!BA163="b",2,
IF(ErfassungMDQ!BA163="c",3,
IF(ErfassungMDQ!BA163="d",4,
IF(ErfassungMDQ!BA163="e",5))))),0))</f>
        <v>0</v>
      </c>
      <c r="BB163" s="277" t="b">
        <f>IF(MDQ_S3!$W40=5,
IF(ErfassungMDQ!BB163="a",5,
IF(ErfassungMDQ!BB163="b",4,
IF(ErfassungMDQ!BB163="c",3,
IF(ErfassungMDQ!BB163="d",2,
IF(ErfassungMDQ!BB163="e",1))))),
IF(MDQ_S3!$W40=1,
IF(ErfassungMDQ!BB163="a",1,
IF(ErfassungMDQ!BB163="b",2,
IF(ErfassungMDQ!BB163="c",3,
IF(ErfassungMDQ!BB163="d",4,
IF(ErfassungMDQ!BB163="e",5))))),0))</f>
        <v>0</v>
      </c>
      <c r="BC163" s="278" t="b">
        <f>IF(MDQ_S3!$W40=5,
IF(ErfassungMDQ!BC163="a",5,
IF(ErfassungMDQ!BC163="b",4,
IF(ErfassungMDQ!BC163="c",3,
IF(ErfassungMDQ!BC163="d",2,
IF(ErfassungMDQ!BC163="e",1))))),
IF(MDQ_S3!$W40=1,
IF(ErfassungMDQ!BC163="a",1,
IF(ErfassungMDQ!BC163="b",2,
IF(ErfassungMDQ!BC163="c",3,
IF(ErfassungMDQ!BC163="d",4,
IF(ErfassungMDQ!BC163="e",5))))),0))</f>
        <v>0</v>
      </c>
      <c r="BD163" s="277" t="b">
        <f>IF(MDQ_S3!$W40=5,
IF(ErfassungMDQ!BD163="a",5,
IF(ErfassungMDQ!BD163="b",4,
IF(ErfassungMDQ!BD163="c",3,
IF(ErfassungMDQ!BD163="d",2,
IF(ErfassungMDQ!BD163="e",1))))),
IF(MDQ_S3!$W40=1,
IF(ErfassungMDQ!BD163="a",1,
IF(ErfassungMDQ!BD163="b",2,
IF(ErfassungMDQ!BD163="c",3,
IF(ErfassungMDQ!BD163="d",4,
IF(ErfassungMDQ!BD163="e",5))))),0))</f>
        <v>0</v>
      </c>
      <c r="BE163" s="278" t="b">
        <f>IF(MDQ_S3!$W40=5,
IF(ErfassungMDQ!BE163="a",5,
IF(ErfassungMDQ!BE163="b",4,
IF(ErfassungMDQ!BE163="c",3,
IF(ErfassungMDQ!BE163="d",2,
IF(ErfassungMDQ!BE163="e",1))))),
IF(MDQ_S3!$W40=1,
IF(ErfassungMDQ!BE163="a",1,
IF(ErfassungMDQ!BE163="b",2,
IF(ErfassungMDQ!BE163="c",3,
IF(ErfassungMDQ!BE163="d",4,
IF(ErfassungMDQ!BE163="e",5))))),0))</f>
        <v>0</v>
      </c>
      <c r="BF163" s="277" t="b">
        <f>IF(MDQ_S3!$W40=5,
IF(ErfassungMDQ!BF163="a",5,
IF(ErfassungMDQ!BF163="b",4,
IF(ErfassungMDQ!BF163="c",3,
IF(ErfassungMDQ!BF163="d",2,
IF(ErfassungMDQ!BF163="e",1))))),
IF(MDQ_S3!$W40=1,
IF(ErfassungMDQ!BF163="a",1,
IF(ErfassungMDQ!BF163="b",2,
IF(ErfassungMDQ!BF163="c",3,
IF(ErfassungMDQ!BF163="d",4,
IF(ErfassungMDQ!BF163="e",5))))),0))</f>
        <v>0</v>
      </c>
      <c r="BG163" s="278" t="b">
        <f>IF(MDQ_S3!$W40=5,
IF(ErfassungMDQ!BG163="a",5,
IF(ErfassungMDQ!BG163="b",4,
IF(ErfassungMDQ!BG163="c",3,
IF(ErfassungMDQ!BG163="d",2,
IF(ErfassungMDQ!BG163="e",1))))),
IF(MDQ_S3!$W40=1,
IF(ErfassungMDQ!BG163="a",1,
IF(ErfassungMDQ!BG163="b",2,
IF(ErfassungMDQ!BG163="c",3,
IF(ErfassungMDQ!BG163="d",4,
IF(ErfassungMDQ!BG163="e",5))))),0))</f>
        <v>0</v>
      </c>
      <c r="BH163" s="277" t="b">
        <f>IF(MDQ_S3!$W40=5,
IF(ErfassungMDQ!BH163="a",5,
IF(ErfassungMDQ!BH163="b",4,
IF(ErfassungMDQ!BH163="c",3,
IF(ErfassungMDQ!BH163="d",2,
IF(ErfassungMDQ!BH163="e",1))))),
IF(MDQ_S3!$W40=1,
IF(ErfassungMDQ!BH163="a",1,
IF(ErfassungMDQ!BH163="b",2,
IF(ErfassungMDQ!BH163="c",3,
IF(ErfassungMDQ!BH163="d",4,
IF(ErfassungMDQ!BH163="e",5))))),0))</f>
        <v>0</v>
      </c>
      <c r="BI163" s="278" t="b">
        <f>IF(MDQ_S3!$W40=5,
IF(ErfassungMDQ!BI163="a",5,
IF(ErfassungMDQ!BI163="b",4,
IF(ErfassungMDQ!BI163="c",3,
IF(ErfassungMDQ!BI163="d",2,
IF(ErfassungMDQ!BI163="e",1))))),
IF(MDQ_S3!$W40=1,
IF(ErfassungMDQ!BI163="a",1,
IF(ErfassungMDQ!BI163="b",2,
IF(ErfassungMDQ!BI163="c",3,
IF(ErfassungMDQ!BI163="d",4,
IF(ErfassungMDQ!BI163="e",5))))),0))</f>
        <v>0</v>
      </c>
      <c r="BJ163" s="277" t="b">
        <f>IF(MDQ_S3!$W40=5,
IF(ErfassungMDQ!BJ163="a",5,
IF(ErfassungMDQ!BJ163="b",4,
IF(ErfassungMDQ!BJ163="c",3,
IF(ErfassungMDQ!BJ163="d",2,
IF(ErfassungMDQ!BJ163="e",1))))),
IF(MDQ_S3!$W40=1,
IF(ErfassungMDQ!BJ163="a",1,
IF(ErfassungMDQ!BJ163="b",2,
IF(ErfassungMDQ!BJ163="c",3,
IF(ErfassungMDQ!BJ163="d",4,
IF(ErfassungMDQ!BJ163="e",5))))),0))</f>
        <v>0</v>
      </c>
      <c r="BK163" s="278" t="b">
        <f>IF(MDQ_S3!$W40=5,
IF(ErfassungMDQ!BK163="a",5,
IF(ErfassungMDQ!BK163="b",4,
IF(ErfassungMDQ!BK163="c",3,
IF(ErfassungMDQ!BK163="d",2,
IF(ErfassungMDQ!BK163="e",1))))),
IF(MDQ_S3!$W40=1,
IF(ErfassungMDQ!BK163="a",1,
IF(ErfassungMDQ!BK163="b",2,
IF(ErfassungMDQ!BK163="c",3,
IF(ErfassungMDQ!BK163="d",4,
IF(ErfassungMDQ!BK163="e",5))))),0))</f>
        <v>0</v>
      </c>
      <c r="BL163" s="277" t="b">
        <f>IF(MDQ_S3!$W40=5,
IF(ErfassungMDQ!BL163="a",5,
IF(ErfassungMDQ!BL163="b",4,
IF(ErfassungMDQ!BL163="c",3,
IF(ErfassungMDQ!BL163="d",2,
IF(ErfassungMDQ!BL163="e",1))))),
IF(MDQ_S3!$W40=1,
IF(ErfassungMDQ!BL163="a",1,
IF(ErfassungMDQ!BL163="b",2,
IF(ErfassungMDQ!BL163="c",3,
IF(ErfassungMDQ!BL163="d",4,
IF(ErfassungMDQ!BL163="e",5))))),0))</f>
        <v>0</v>
      </c>
      <c r="BM163" s="278" t="b">
        <f>IF(MDQ_S3!$W40=5,
IF(ErfassungMDQ!BM163="a",5,
IF(ErfassungMDQ!BM163="b",4,
IF(ErfassungMDQ!BM163="c",3,
IF(ErfassungMDQ!BM163="d",2,
IF(ErfassungMDQ!BM163="e",1))))),
IF(MDQ_S3!$W40=1,
IF(ErfassungMDQ!BM163="a",1,
IF(ErfassungMDQ!BM163="b",2,
IF(ErfassungMDQ!BM163="c",3,
IF(ErfassungMDQ!BM163="d",4,
IF(ErfassungMDQ!BM163="e",5))))),0))</f>
        <v>0</v>
      </c>
      <c r="BN163" s="277" t="b">
        <f>IF(MDQ_S3!$W40=5,
IF(ErfassungMDQ!BN163="a",5,
IF(ErfassungMDQ!BN163="b",4,
IF(ErfassungMDQ!BN163="c",3,
IF(ErfassungMDQ!BN163="d",2,
IF(ErfassungMDQ!BN163="e",1))))),
IF(MDQ_S3!$W40=1,
IF(ErfassungMDQ!BN163="a",1,
IF(ErfassungMDQ!BN163="b",2,
IF(ErfassungMDQ!BN163="c",3,
IF(ErfassungMDQ!BN163="d",4,
IF(ErfassungMDQ!BN163="e",5))))),0))</f>
        <v>0</v>
      </c>
      <c r="BO163" s="278" t="b">
        <f>IF(MDQ_S3!$W40=5,
IF(ErfassungMDQ!BO163="a",5,
IF(ErfassungMDQ!BO163="b",4,
IF(ErfassungMDQ!BO163="c",3,
IF(ErfassungMDQ!BO163="d",2,
IF(ErfassungMDQ!BO163="e",1))))),
IF(MDQ_S3!$W40=1,
IF(ErfassungMDQ!BO163="a",1,
IF(ErfassungMDQ!BO163="b",2,
IF(ErfassungMDQ!BO163="c",3,
IF(ErfassungMDQ!BO163="d",4,
IF(ErfassungMDQ!BO163="e",5))))),0))</f>
        <v>0</v>
      </c>
      <c r="BP163" s="277" t="b">
        <f>IF(MDQ_S3!$W40=5,
IF(ErfassungMDQ!BP163="a",5,
IF(ErfassungMDQ!BP163="b",4,
IF(ErfassungMDQ!BP163="c",3,
IF(ErfassungMDQ!BP163="d",2,
IF(ErfassungMDQ!BP163="e",1))))),
IF(MDQ_S3!$W40=1,
IF(ErfassungMDQ!BP163="a",1,
IF(ErfassungMDQ!BP163="b",2,
IF(ErfassungMDQ!BP163="c",3,
IF(ErfassungMDQ!BP163="d",4,
IF(ErfassungMDQ!BP163="e",5))))),0))</f>
        <v>0</v>
      </c>
      <c r="BQ163" s="278" t="b">
        <f>IF(MDQ_S3!$W40=5,
IF(ErfassungMDQ!BQ163="a",5,
IF(ErfassungMDQ!BQ163="b",4,
IF(ErfassungMDQ!BQ163="c",3,
IF(ErfassungMDQ!BQ163="d",2,
IF(ErfassungMDQ!BQ163="e",1))))),
IF(MDQ_S3!$W40=1,
IF(ErfassungMDQ!BQ163="a",1,
IF(ErfassungMDQ!BQ163="b",2,
IF(ErfassungMDQ!BQ163="c",3,
IF(ErfassungMDQ!BQ163="d",4,
IF(ErfassungMDQ!BQ163="e",5))))),0))</f>
        <v>0</v>
      </c>
      <c r="BR163" s="277" t="b">
        <f>IF(MDQ_S3!$W40=5,
IF(ErfassungMDQ!BR163="a",5,
IF(ErfassungMDQ!BR163="b",4,
IF(ErfassungMDQ!BR163="c",3,
IF(ErfassungMDQ!BR163="d",2,
IF(ErfassungMDQ!BR163="e",1))))),
IF(MDQ_S3!$W40=1,
IF(ErfassungMDQ!BR163="a",1,
IF(ErfassungMDQ!BR163="b",2,
IF(ErfassungMDQ!BR163="c",3,
IF(ErfassungMDQ!BR163="d",4,
IF(ErfassungMDQ!BR163="e",5))))),0))</f>
        <v>0</v>
      </c>
      <c r="BS163" s="278" t="b">
        <f>IF(MDQ_S3!$W40=5,
IF(ErfassungMDQ!BS163="a",5,
IF(ErfassungMDQ!BS163="b",4,
IF(ErfassungMDQ!BS163="c",3,
IF(ErfassungMDQ!BS163="d",2,
IF(ErfassungMDQ!BS163="e",1))))),
IF(MDQ_S3!$W40=1,
IF(ErfassungMDQ!BS163="a",1,
IF(ErfassungMDQ!BS163="b",2,
IF(ErfassungMDQ!BS163="c",3,
IF(ErfassungMDQ!BS163="d",4,
IF(ErfassungMDQ!BS163="e",5))))),0))</f>
        <v>0</v>
      </c>
      <c r="BT163" s="277" t="b">
        <f>IF(MDQ_S3!$W40=5,
IF(ErfassungMDQ!BT163="a",5,
IF(ErfassungMDQ!BT163="b",4,
IF(ErfassungMDQ!BT163="c",3,
IF(ErfassungMDQ!BT163="d",2,
IF(ErfassungMDQ!BT163="e",1))))),
IF(MDQ_S3!$W40=1,
IF(ErfassungMDQ!BT163="a",1,
IF(ErfassungMDQ!BT163="b",2,
IF(ErfassungMDQ!BT163="c",3,
IF(ErfassungMDQ!BT163="d",4,
IF(ErfassungMDQ!BT163="e",5))))),0))</f>
        <v>0</v>
      </c>
      <c r="BU163" s="278" t="b">
        <f>IF(MDQ_S3!$W40=5,
IF(ErfassungMDQ!BU163="a",5,
IF(ErfassungMDQ!BU163="b",4,
IF(ErfassungMDQ!BU163="c",3,
IF(ErfassungMDQ!BU163="d",2,
IF(ErfassungMDQ!BU163="e",1))))),
IF(MDQ_S3!$W40=1,
IF(ErfassungMDQ!BU163="a",1,
IF(ErfassungMDQ!BU163="b",2,
IF(ErfassungMDQ!BU163="c",3,
IF(ErfassungMDQ!BU163="d",4,
IF(ErfassungMDQ!BU163="e",5))))),0))</f>
        <v>0</v>
      </c>
      <c r="BV163" s="277" t="b">
        <f>IF(MDQ_S3!$W40=5,
IF(ErfassungMDQ!BV163="a",5,
IF(ErfassungMDQ!BV163="b",4,
IF(ErfassungMDQ!BV163="c",3,
IF(ErfassungMDQ!BV163="d",2,
IF(ErfassungMDQ!BV163="e",1))))),
IF(MDQ_S3!$W40=1,
IF(ErfassungMDQ!BV163="a",1,
IF(ErfassungMDQ!BV163="b",2,
IF(ErfassungMDQ!BV163="c",3,
IF(ErfassungMDQ!BV163="d",4,
IF(ErfassungMDQ!BV163="e",5))))),0))</f>
        <v>0</v>
      </c>
      <c r="BW163" s="278" t="b">
        <f>IF(MDQ_S3!$W40=5,
IF(ErfassungMDQ!BW163="a",5,
IF(ErfassungMDQ!BW163="b",4,
IF(ErfassungMDQ!BW163="c",3,
IF(ErfassungMDQ!BW163="d",2,
IF(ErfassungMDQ!BW163="e",1))))),
IF(MDQ_S3!$W40=1,
IF(ErfassungMDQ!BW163="a",1,
IF(ErfassungMDQ!BW163="b",2,
IF(ErfassungMDQ!BW163="c",3,
IF(ErfassungMDQ!BW163="d",4,
IF(ErfassungMDQ!BW163="e",5))))),0))</f>
        <v>0</v>
      </c>
      <c r="BX163" s="277" t="b">
        <f>IF(MDQ_S3!$W40=5,
IF(ErfassungMDQ!BX163="a",5,
IF(ErfassungMDQ!BX163="b",4,
IF(ErfassungMDQ!BX163="c",3,
IF(ErfassungMDQ!BX163="d",2,
IF(ErfassungMDQ!BX163="e",1))))),
IF(MDQ_S3!$W40=1,
IF(ErfassungMDQ!BX163="a",1,
IF(ErfassungMDQ!BX163="b",2,
IF(ErfassungMDQ!BX163="c",3,
IF(ErfassungMDQ!BX163="d",4,
IF(ErfassungMDQ!BX163="e",5))))),0))</f>
        <v>0</v>
      </c>
      <c r="BY163" s="278" t="b">
        <f>IF(MDQ_S3!$W40=5,
IF(ErfassungMDQ!BY163="a",5,
IF(ErfassungMDQ!BY163="b",4,
IF(ErfassungMDQ!BY163="c",3,
IF(ErfassungMDQ!BY163="d",2,
IF(ErfassungMDQ!BY163="e",1))))),
IF(MDQ_S3!$W40=1,
IF(ErfassungMDQ!BY163="a",1,
IF(ErfassungMDQ!BY163="b",2,
IF(ErfassungMDQ!BY163="c",3,
IF(ErfassungMDQ!BY163="d",4,
IF(ErfassungMDQ!BY163="e",5))))),0))</f>
        <v>0</v>
      </c>
      <c r="BZ163" s="277" t="b">
        <f>IF(MDQ_S3!$W40=5,
IF(ErfassungMDQ!BZ163="a",5,
IF(ErfassungMDQ!BZ163="b",4,
IF(ErfassungMDQ!BZ163="c",3,
IF(ErfassungMDQ!BZ163="d",2,
IF(ErfassungMDQ!BZ163="e",1))))),
IF(MDQ_S3!$W40=1,
IF(ErfassungMDQ!BZ163="a",1,
IF(ErfassungMDQ!BZ163="b",2,
IF(ErfassungMDQ!BZ163="c",3,
IF(ErfassungMDQ!BZ163="d",4,
IF(ErfassungMDQ!BZ163="e",5))))),0))</f>
        <v>0</v>
      </c>
      <c r="CA163" s="278" t="b">
        <f>IF(MDQ_S3!$W40=5,
IF(ErfassungMDQ!CA163="a",5,
IF(ErfassungMDQ!CA163="b",4,
IF(ErfassungMDQ!CA163="c",3,
IF(ErfassungMDQ!CA163="d",2,
IF(ErfassungMDQ!CA163="e",1))))),
IF(MDQ_S3!$W40=1,
IF(ErfassungMDQ!CA163="a",1,
IF(ErfassungMDQ!CA163="b",2,
IF(ErfassungMDQ!CA163="c",3,
IF(ErfassungMDQ!CA163="d",4,
IF(ErfassungMDQ!CA163="e",5))))),0))</f>
        <v>0</v>
      </c>
      <c r="CB163" s="277" t="b">
        <f>IF(MDQ_S3!$W40=5,
IF(ErfassungMDQ!CB163="a",5,
IF(ErfassungMDQ!CB163="b",4,
IF(ErfassungMDQ!CB163="c",3,
IF(ErfassungMDQ!CB163="d",2,
IF(ErfassungMDQ!CB163="e",1))))),
IF(MDQ_S3!$W40=1,
IF(ErfassungMDQ!CB163="a",1,
IF(ErfassungMDQ!CB163="b",2,
IF(ErfassungMDQ!CB163="c",3,
IF(ErfassungMDQ!CB163="d",4,
IF(ErfassungMDQ!CB163="e",5))))),0))</f>
        <v>0</v>
      </c>
      <c r="CC163" s="278" t="b">
        <f>IF(MDQ_S3!$W40=5,
IF(ErfassungMDQ!CC163="a",5,
IF(ErfassungMDQ!CC163="b",4,
IF(ErfassungMDQ!CC163="c",3,
IF(ErfassungMDQ!CC163="d",2,
IF(ErfassungMDQ!CC163="e",1))))),
IF(MDQ_S3!$W40=1,
IF(ErfassungMDQ!CC163="a",1,
IF(ErfassungMDQ!CC163="b",2,
IF(ErfassungMDQ!CC163="c",3,
IF(ErfassungMDQ!CC163="d",4,
IF(ErfassungMDQ!CC163="e",5))))),0))</f>
        <v>0</v>
      </c>
      <c r="CD163" s="277" t="b">
        <f>IF(MDQ_S3!$W40=5,
IF(ErfassungMDQ!CD163="a",5,
IF(ErfassungMDQ!CD163="b",4,
IF(ErfassungMDQ!CD163="c",3,
IF(ErfassungMDQ!CD163="d",2,
IF(ErfassungMDQ!CD163="e",1))))),
IF(MDQ_S3!$W40=1,
IF(ErfassungMDQ!CD163="a",1,
IF(ErfassungMDQ!CD163="b",2,
IF(ErfassungMDQ!CD163="c",3,
IF(ErfassungMDQ!CD163="d",4,
IF(ErfassungMDQ!CD163="e",5))))),0))</f>
        <v>0</v>
      </c>
      <c r="CE163" s="278" t="b">
        <f>IF(MDQ_S3!$W40=5,
IF(ErfassungMDQ!CE163="a",5,
IF(ErfassungMDQ!CE163="b",4,
IF(ErfassungMDQ!CE163="c",3,
IF(ErfassungMDQ!CE163="d",2,
IF(ErfassungMDQ!CE163="e",1))))),
IF(MDQ_S3!$W40=1,
IF(ErfassungMDQ!CE163="a",1,
IF(ErfassungMDQ!CE163="b",2,
IF(ErfassungMDQ!CE163="c",3,
IF(ErfassungMDQ!CE163="d",4,
IF(ErfassungMDQ!CE163="e",5))))),0))</f>
        <v>0</v>
      </c>
      <c r="CF163" s="277" t="b">
        <f>IF(MDQ_S3!$W40=5,
IF(ErfassungMDQ!CF163="a",5,
IF(ErfassungMDQ!CF163="b",4,
IF(ErfassungMDQ!CF163="c",3,
IF(ErfassungMDQ!CF163="d",2,
IF(ErfassungMDQ!CF163="e",1))))),
IF(MDQ_S3!$W40=1,
IF(ErfassungMDQ!CF163="a",1,
IF(ErfassungMDQ!CF163="b",2,
IF(ErfassungMDQ!CF163="c",3,
IF(ErfassungMDQ!CF163="d",4,
IF(ErfassungMDQ!CF163="e",5))))),0))</f>
        <v>0</v>
      </c>
      <c r="CG163" s="278" t="b">
        <f>IF(MDQ_S3!$W40=5,
IF(ErfassungMDQ!CG163="a",5,
IF(ErfassungMDQ!CG163="b",4,
IF(ErfassungMDQ!CG163="c",3,
IF(ErfassungMDQ!CG163="d",2,
IF(ErfassungMDQ!CG163="e",1))))),
IF(MDQ_S3!$W40=1,
IF(ErfassungMDQ!CG163="a",1,
IF(ErfassungMDQ!CG163="b",2,
IF(ErfassungMDQ!CG163="c",3,
IF(ErfassungMDQ!CG163="d",4,
IF(ErfassungMDQ!CG163="e",5))))),0))</f>
        <v>0</v>
      </c>
      <c r="CH163" s="277" t="b">
        <f>IF(MDQ_S3!$W40=5,
IF(ErfassungMDQ!CH163="a",5,
IF(ErfassungMDQ!CH163="b",4,
IF(ErfassungMDQ!CH163="c",3,
IF(ErfassungMDQ!CH163="d",2,
IF(ErfassungMDQ!CH163="e",1))))),
IF(MDQ_S3!$W40=1,
IF(ErfassungMDQ!CH163="a",1,
IF(ErfassungMDQ!CH163="b",2,
IF(ErfassungMDQ!CH163="c",3,
IF(ErfassungMDQ!CH163="d",4,
IF(ErfassungMDQ!CH163="e",5))))),0))</f>
        <v>0</v>
      </c>
      <c r="CI163" s="278" t="b">
        <f>IF(MDQ_S3!$W40=5,
IF(ErfassungMDQ!CI163="a",5,
IF(ErfassungMDQ!CI163="b",4,
IF(ErfassungMDQ!CI163="c",3,
IF(ErfassungMDQ!CI163="d",2,
IF(ErfassungMDQ!CI163="e",1))))),
IF(MDQ_S3!$W40=1,
IF(ErfassungMDQ!CI163="a",1,
IF(ErfassungMDQ!CI163="b",2,
IF(ErfassungMDQ!CI163="c",3,
IF(ErfassungMDQ!CI163="d",4,
IF(ErfassungMDQ!CI163="e",5))))),0))</f>
        <v>0</v>
      </c>
      <c r="CJ163" s="277" t="b">
        <f>IF(MDQ_S3!$W40=5,
IF(ErfassungMDQ!CJ163="a",5,
IF(ErfassungMDQ!CJ163="b",4,
IF(ErfassungMDQ!CJ163="c",3,
IF(ErfassungMDQ!CJ163="d",2,
IF(ErfassungMDQ!CJ163="e",1))))),
IF(MDQ_S3!$W40=1,
IF(ErfassungMDQ!CJ163="a",1,
IF(ErfassungMDQ!CJ163="b",2,
IF(ErfassungMDQ!CJ163="c",3,
IF(ErfassungMDQ!CJ163="d",4,
IF(ErfassungMDQ!CJ163="e",5))))),0))</f>
        <v>0</v>
      </c>
      <c r="CK163" s="278" t="b">
        <f>IF(MDQ_S3!$W40=5,
IF(ErfassungMDQ!CK163="a",5,
IF(ErfassungMDQ!CK163="b",4,
IF(ErfassungMDQ!CK163="c",3,
IF(ErfassungMDQ!CK163="d",2,
IF(ErfassungMDQ!CK163="e",1))))),
IF(MDQ_S3!$W40=1,
IF(ErfassungMDQ!CK163="a",1,
IF(ErfassungMDQ!CK163="b",2,
IF(ErfassungMDQ!CK163="c",3,
IF(ErfassungMDQ!CK163="d",4,
IF(ErfassungMDQ!CK163="e",5))))),0))</f>
        <v>0</v>
      </c>
      <c r="CL163" s="277" t="b">
        <f>IF(MDQ_S3!$W40=5,
IF(ErfassungMDQ!CL163="a",5,
IF(ErfassungMDQ!CL163="b",4,
IF(ErfassungMDQ!CL163="c",3,
IF(ErfassungMDQ!CL163="d",2,
IF(ErfassungMDQ!CL163="e",1))))),
IF(MDQ_S3!$W40=1,
IF(ErfassungMDQ!CL163="a",1,
IF(ErfassungMDQ!CL163="b",2,
IF(ErfassungMDQ!CL163="c",3,
IF(ErfassungMDQ!CL163="d",4,
IF(ErfassungMDQ!CL163="e",5))))),0))</f>
        <v>0</v>
      </c>
      <c r="CM163" s="278" t="b">
        <f>IF(MDQ_S3!$W40=5,
IF(ErfassungMDQ!CM163="a",5,
IF(ErfassungMDQ!CM163="b",4,
IF(ErfassungMDQ!CM163="c",3,
IF(ErfassungMDQ!CM163="d",2,
IF(ErfassungMDQ!CM163="e",1))))),
IF(MDQ_S3!$W40=1,
IF(ErfassungMDQ!CM163="a",1,
IF(ErfassungMDQ!CM163="b",2,
IF(ErfassungMDQ!CM163="c",3,
IF(ErfassungMDQ!CM163="d",4,
IF(ErfassungMDQ!CM163="e",5))))),0))</f>
        <v>0</v>
      </c>
      <c r="CN163" s="277" t="b">
        <f>IF(MDQ_S3!$W40=5,
IF(ErfassungMDQ!CN163="a",5,
IF(ErfassungMDQ!CN163="b",4,
IF(ErfassungMDQ!CN163="c",3,
IF(ErfassungMDQ!CN163="d",2,
IF(ErfassungMDQ!CN163="e",1))))),
IF(MDQ_S3!$W40=1,
IF(ErfassungMDQ!CN163="a",1,
IF(ErfassungMDQ!CN163="b",2,
IF(ErfassungMDQ!CN163="c",3,
IF(ErfassungMDQ!CN163="d",4,
IF(ErfassungMDQ!CN163="e",5))))),0))</f>
        <v>0</v>
      </c>
      <c r="CO163" s="278" t="b">
        <f>IF(MDQ_S3!$W40=5,
IF(ErfassungMDQ!CO163="a",5,
IF(ErfassungMDQ!CO163="b",4,
IF(ErfassungMDQ!CO163="c",3,
IF(ErfassungMDQ!CO163="d",2,
IF(ErfassungMDQ!CO163="e",1))))),
IF(MDQ_S3!$W40=1,
IF(ErfassungMDQ!CO163="a",1,
IF(ErfassungMDQ!CO163="b",2,
IF(ErfassungMDQ!CO163="c",3,
IF(ErfassungMDQ!CO163="d",4,
IF(ErfassungMDQ!CO163="e",5))))),0))</f>
        <v>0</v>
      </c>
      <c r="CP163" s="277" t="b">
        <f>IF(MDQ_S3!$W40=5,
IF(ErfassungMDQ!CP163="a",5,
IF(ErfassungMDQ!CP163="b",4,
IF(ErfassungMDQ!CP163="c",3,
IF(ErfassungMDQ!CP163="d",2,
IF(ErfassungMDQ!CP163="e",1))))),
IF(MDQ_S3!$W40=1,
IF(ErfassungMDQ!CP163="a",1,
IF(ErfassungMDQ!CP163="b",2,
IF(ErfassungMDQ!CP163="c",3,
IF(ErfassungMDQ!CP163="d",4,
IF(ErfassungMDQ!CP163="e",5))))),0))</f>
        <v>0</v>
      </c>
      <c r="CQ163" s="278" t="b">
        <f>IF(MDQ_S3!$W40=5,
IF(ErfassungMDQ!CQ163="a",5,
IF(ErfassungMDQ!CQ163="b",4,
IF(ErfassungMDQ!CQ163="c",3,
IF(ErfassungMDQ!CQ163="d",2,
IF(ErfassungMDQ!CQ163="e",1))))),
IF(MDQ_S3!$W40=1,
IF(ErfassungMDQ!CQ163="a",1,
IF(ErfassungMDQ!CQ163="b",2,
IF(ErfassungMDQ!CQ163="c",3,
IF(ErfassungMDQ!CQ163="d",4,
IF(ErfassungMDQ!CQ163="e",5))))),0))</f>
        <v>0</v>
      </c>
      <c r="CR163" s="277" t="b">
        <f>IF(MDQ_S3!$W40=5,
IF(ErfassungMDQ!CR163="a",5,
IF(ErfassungMDQ!CR163="b",4,
IF(ErfassungMDQ!CR163="c",3,
IF(ErfassungMDQ!CR163="d",2,
IF(ErfassungMDQ!CR163="e",1))))),
IF(MDQ_S3!$W40=1,
IF(ErfassungMDQ!CR163="a",1,
IF(ErfassungMDQ!CR163="b",2,
IF(ErfassungMDQ!CR163="c",3,
IF(ErfassungMDQ!CR163="d",4,
IF(ErfassungMDQ!CR163="e",5))))),0))</f>
        <v>0</v>
      </c>
      <c r="CS163" s="278" t="b">
        <f>IF(MDQ_S3!$W40=5,
IF(ErfassungMDQ!CS163="a",5,
IF(ErfassungMDQ!CS163="b",4,
IF(ErfassungMDQ!CS163="c",3,
IF(ErfassungMDQ!CS163="d",2,
IF(ErfassungMDQ!CS163="e",1))))),
IF(MDQ_S3!$W40=1,
IF(ErfassungMDQ!CS163="a",1,
IF(ErfassungMDQ!CS163="b",2,
IF(ErfassungMDQ!CS163="c",3,
IF(ErfassungMDQ!CS163="d",4,
IF(ErfassungMDQ!CS163="e",5))))),0))</f>
        <v>0</v>
      </c>
      <c r="CT163" s="277" t="b">
        <f>IF(MDQ_S3!$W40=5,
IF(ErfassungMDQ!CT163="a",5,
IF(ErfassungMDQ!CT163="b",4,
IF(ErfassungMDQ!CT163="c",3,
IF(ErfassungMDQ!CT163="d",2,
IF(ErfassungMDQ!CT163="e",1))))),
IF(MDQ_S3!$W40=1,
IF(ErfassungMDQ!CT163="a",1,
IF(ErfassungMDQ!CT163="b",2,
IF(ErfassungMDQ!CT163="c",3,
IF(ErfassungMDQ!CT163="d",4,
IF(ErfassungMDQ!CT163="e",5))))),0))</f>
        <v>0</v>
      </c>
      <c r="CU163" s="278" t="b">
        <f>IF(MDQ_S3!$W40=5,
IF(ErfassungMDQ!CU163="a",5,
IF(ErfassungMDQ!CU163="b",4,
IF(ErfassungMDQ!CU163="c",3,
IF(ErfassungMDQ!CU163="d",2,
IF(ErfassungMDQ!CU163="e",1))))),
IF(MDQ_S3!$W40=1,
IF(ErfassungMDQ!CU163="a",1,
IF(ErfassungMDQ!CU163="b",2,
IF(ErfassungMDQ!CU163="c",3,
IF(ErfassungMDQ!CU163="d",4,
IF(ErfassungMDQ!CU163="e",5))))),0))</f>
        <v>0</v>
      </c>
      <c r="CV163" s="277" t="b">
        <f>IF(MDQ_S3!$W40=5,
IF(ErfassungMDQ!CV163="a",5,
IF(ErfassungMDQ!CV163="b",4,
IF(ErfassungMDQ!CV163="c",3,
IF(ErfassungMDQ!CV163="d",2,
IF(ErfassungMDQ!CV163="e",1))))),
IF(MDQ_S3!$W40=1,
IF(ErfassungMDQ!CV163="a",1,
IF(ErfassungMDQ!CV163="b",2,
IF(ErfassungMDQ!CV163="c",3,
IF(ErfassungMDQ!CV163="d",4,
IF(ErfassungMDQ!CV163="e",5))))),0))</f>
        <v>0</v>
      </c>
      <c r="CW163" s="278" t="b">
        <f>IF(MDQ_S3!$W40=5,
IF(ErfassungMDQ!CW163="a",5,
IF(ErfassungMDQ!CW163="b",4,
IF(ErfassungMDQ!CW163="c",3,
IF(ErfassungMDQ!CW163="d",2,
IF(ErfassungMDQ!CW163="e",1))))),
IF(MDQ_S3!$W40=1,
IF(ErfassungMDQ!CW163="a",1,
IF(ErfassungMDQ!CW163="b",2,
IF(ErfassungMDQ!CW163="c",3,
IF(ErfassungMDQ!CW163="d",4,
IF(ErfassungMDQ!CW163="e",5))))),0))</f>
        <v>0</v>
      </c>
      <c r="CX163" s="277" t="b">
        <f>IF(MDQ_S3!$W40=5,
IF(ErfassungMDQ!CX163="a",5,
IF(ErfassungMDQ!CX163="b",4,
IF(ErfassungMDQ!CX163="c",3,
IF(ErfassungMDQ!CX163="d",2,
IF(ErfassungMDQ!CX163="e",1))))),
IF(MDQ_S3!$W40=1,
IF(ErfassungMDQ!CX163="a",1,
IF(ErfassungMDQ!CX163="b",2,
IF(ErfassungMDQ!CX163="c",3,
IF(ErfassungMDQ!CX163="d",4,
IF(ErfassungMDQ!CX163="e",5))))),0))</f>
        <v>0</v>
      </c>
      <c r="CY163" s="278" t="b">
        <f>IF(MDQ_S3!$W40=5,
IF(ErfassungMDQ!CY163="a",5,
IF(ErfassungMDQ!CY163="b",4,
IF(ErfassungMDQ!CY163="c",3,
IF(ErfassungMDQ!CY163="d",2,
IF(ErfassungMDQ!CY163="e",1))))),
IF(MDQ_S3!$W40=1,
IF(ErfassungMDQ!CY163="a",1,
IF(ErfassungMDQ!CY163="b",2,
IF(ErfassungMDQ!CY163="c",3,
IF(ErfassungMDQ!CY163="d",4,
IF(ErfassungMDQ!CY163="e",5))))),0))</f>
        <v>0</v>
      </c>
      <c r="CZ163" s="277" t="b">
        <f>IF(MDQ_S3!$W40=5,
IF(ErfassungMDQ!CZ163="a",5,
IF(ErfassungMDQ!CZ163="b",4,
IF(ErfassungMDQ!CZ163="c",3,
IF(ErfassungMDQ!CZ163="d",2,
IF(ErfassungMDQ!CZ163="e",1))))),
IF(MDQ_S3!$W40=1,
IF(ErfassungMDQ!CZ163="a",1,
IF(ErfassungMDQ!CZ163="b",2,
IF(ErfassungMDQ!CZ163="c",3,
IF(ErfassungMDQ!CZ163="d",4,
IF(ErfassungMDQ!CZ163="e",5))))),0))</f>
        <v>0</v>
      </c>
      <c r="DA163" s="278" t="b">
        <f>IF(MDQ_S3!$W40=5,
IF(ErfassungMDQ!DA163="a",5,
IF(ErfassungMDQ!DA163="b",4,
IF(ErfassungMDQ!DA163="c",3,
IF(ErfassungMDQ!DA163="d",2,
IF(ErfassungMDQ!DA163="e",1))))),
IF(MDQ_S3!$W40=1,
IF(ErfassungMDQ!DA163="a",1,
IF(ErfassungMDQ!DA163="b",2,
IF(ErfassungMDQ!DA163="c",3,
IF(ErfassungMDQ!DA163="d",4,
IF(ErfassungMDQ!DA163="e",5))))),0))</f>
        <v>0</v>
      </c>
      <c r="DB163" s="277" t="b">
        <f>IF(MDQ_S3!$W40=5,
IF(ErfassungMDQ!DB163="a",5,
IF(ErfassungMDQ!DB163="b",4,
IF(ErfassungMDQ!DB163="c",3,
IF(ErfassungMDQ!DB163="d",2,
IF(ErfassungMDQ!DB163="e",1))))),
IF(MDQ_S3!$W40=1,
IF(ErfassungMDQ!DB163="a",1,
IF(ErfassungMDQ!DB163="b",2,
IF(ErfassungMDQ!DB163="c",3,
IF(ErfassungMDQ!DB163="d",4,
IF(ErfassungMDQ!DB163="e",5))))),0))</f>
        <v>0</v>
      </c>
      <c r="DC163" s="278" t="b">
        <f>IF(MDQ_S3!$W40=5,
IF(ErfassungMDQ!DC163="a",5,
IF(ErfassungMDQ!DC163="b",4,
IF(ErfassungMDQ!DC163="c",3,
IF(ErfassungMDQ!DC163="d",2,
IF(ErfassungMDQ!DC163="e",1))))),
IF(MDQ_S3!$W40=1,
IF(ErfassungMDQ!DC163="a",1,
IF(ErfassungMDQ!DC163="b",2,
IF(ErfassungMDQ!DC163="c",3,
IF(ErfassungMDQ!DC163="d",4,
IF(ErfassungMDQ!DC163="e",5))))),0))</f>
        <v>0</v>
      </c>
      <c r="DD163" s="277" t="b">
        <f>IF(MDQ_S3!$W40=5,
IF(ErfassungMDQ!DD163="a",5,
IF(ErfassungMDQ!DD163="b",4,
IF(ErfassungMDQ!DD163="c",3,
IF(ErfassungMDQ!DD163="d",2,
IF(ErfassungMDQ!DD163="e",1))))),
IF(MDQ_S3!$W40=1,
IF(ErfassungMDQ!DD163="a",1,
IF(ErfassungMDQ!DD163="b",2,
IF(ErfassungMDQ!DD163="c",3,
IF(ErfassungMDQ!DD163="d",4,
IF(ErfassungMDQ!DD163="e",5))))),0))</f>
        <v>0</v>
      </c>
      <c r="DE163" s="278" t="b">
        <f>IF(MDQ_S3!$W40=5,
IF(ErfassungMDQ!DE163="a",5,
IF(ErfassungMDQ!DE163="b",4,
IF(ErfassungMDQ!DE163="c",3,
IF(ErfassungMDQ!DE163="d",2,
IF(ErfassungMDQ!DE163="e",1))))),
IF(MDQ_S3!$W40=1,
IF(ErfassungMDQ!DE163="a",1,
IF(ErfassungMDQ!DE163="b",2,
IF(ErfassungMDQ!DE163="c",3,
IF(ErfassungMDQ!DE163="d",4,
IF(ErfassungMDQ!DE163="e",5))))),0))</f>
        <v>0</v>
      </c>
      <c r="DF163" s="277" t="b">
        <f>IF(MDQ_S3!$W40=5,
IF(ErfassungMDQ!DF163="a",5,
IF(ErfassungMDQ!DF163="b",4,
IF(ErfassungMDQ!DF163="c",3,
IF(ErfassungMDQ!DF163="d",2,
IF(ErfassungMDQ!DF163="e",1))))),
IF(MDQ_S3!$W40=1,
IF(ErfassungMDQ!DF163="a",1,
IF(ErfassungMDQ!DF163="b",2,
IF(ErfassungMDQ!DF163="c",3,
IF(ErfassungMDQ!DF163="d",4,
IF(ErfassungMDQ!DF163="e",5))))),0))</f>
        <v>0</v>
      </c>
      <c r="DG163" s="278" t="b">
        <f>IF(MDQ_S3!$W40=5,
IF(ErfassungMDQ!DG163="a",5,
IF(ErfassungMDQ!DG163="b",4,
IF(ErfassungMDQ!DG163="c",3,
IF(ErfassungMDQ!DG163="d",2,
IF(ErfassungMDQ!DG163="e",1))))),
IF(MDQ_S3!$W40=1,
IF(ErfassungMDQ!DG163="a",1,
IF(ErfassungMDQ!DG163="b",2,
IF(ErfassungMDQ!DG163="c",3,
IF(ErfassungMDQ!DG163="d",4,
IF(ErfassungMDQ!DG163="e",5))))),0))</f>
        <v>0</v>
      </c>
      <c r="DH163" s="277" t="b">
        <f>IF(MDQ_S3!$W40=5,
IF(ErfassungMDQ!DH163="a",5,
IF(ErfassungMDQ!DH163="b",4,
IF(ErfassungMDQ!DH163="c",3,
IF(ErfassungMDQ!DH163="d",2,
IF(ErfassungMDQ!DH163="e",1))))),
IF(MDQ_S3!$W40=1,
IF(ErfassungMDQ!DH163="a",1,
IF(ErfassungMDQ!DH163="b",2,
IF(ErfassungMDQ!DH163="c",3,
IF(ErfassungMDQ!DH163="d",4,
IF(ErfassungMDQ!DH163="e",5))))),0))</f>
        <v>0</v>
      </c>
      <c r="DI163" s="278" t="b">
        <f>IF(MDQ_S3!$W40=5,
IF(ErfassungMDQ!DI163="a",5,
IF(ErfassungMDQ!DI163="b",4,
IF(ErfassungMDQ!DI163="c",3,
IF(ErfassungMDQ!DI163="d",2,
IF(ErfassungMDQ!DI163="e",1))))),
IF(MDQ_S3!$W40=1,
IF(ErfassungMDQ!DI163="a",1,
IF(ErfassungMDQ!DI163="b",2,
IF(ErfassungMDQ!DI163="c",3,
IF(ErfassungMDQ!DI163="d",4,
IF(ErfassungMDQ!DI163="e",5))))),0))</f>
        <v>0</v>
      </c>
      <c r="DJ163" s="277" t="b">
        <f>IF(MDQ_S3!$W40=5,
IF(ErfassungMDQ!DJ163="a",5,
IF(ErfassungMDQ!DJ163="b",4,
IF(ErfassungMDQ!DJ163="c",3,
IF(ErfassungMDQ!DJ163="d",2,
IF(ErfassungMDQ!DJ163="e",1))))),
IF(MDQ_S3!$W40=1,
IF(ErfassungMDQ!DJ163="a",1,
IF(ErfassungMDQ!DJ163="b",2,
IF(ErfassungMDQ!DJ163="c",3,
IF(ErfassungMDQ!DJ163="d",4,
IF(ErfassungMDQ!DJ163="e",5))))),0))</f>
        <v>0</v>
      </c>
      <c r="DK163" s="278" t="b">
        <f>IF(MDQ_S3!$W40=5,
IF(ErfassungMDQ!DK163="a",5,
IF(ErfassungMDQ!DK163="b",4,
IF(ErfassungMDQ!DK163="c",3,
IF(ErfassungMDQ!DK163="d",2,
IF(ErfassungMDQ!DK163="e",1))))),
IF(MDQ_S3!$W40=1,
IF(ErfassungMDQ!DK163="a",1,
IF(ErfassungMDQ!DK163="b",2,
IF(ErfassungMDQ!DK163="c",3,
IF(ErfassungMDQ!DK163="d",4,
IF(ErfassungMDQ!DK163="e",5))))),0))</f>
        <v>0</v>
      </c>
      <c r="DL163" s="277" t="b">
        <f>IF(MDQ_S3!$W40=5,
IF(ErfassungMDQ!DL163="a",5,
IF(ErfassungMDQ!DL163="b",4,
IF(ErfassungMDQ!DL163="c",3,
IF(ErfassungMDQ!DL163="d",2,
IF(ErfassungMDQ!DL163="e",1))))),
IF(MDQ_S3!$W40=1,
IF(ErfassungMDQ!DL163="a",1,
IF(ErfassungMDQ!DL163="b",2,
IF(ErfassungMDQ!DL163="c",3,
IF(ErfassungMDQ!DL163="d",4,
IF(ErfassungMDQ!DL163="e",5))))),0))</f>
        <v>0</v>
      </c>
      <c r="DM163" s="278" t="b">
        <f>IF(MDQ_S3!$W40=5,
IF(ErfassungMDQ!DM163="a",5,
IF(ErfassungMDQ!DM163="b",4,
IF(ErfassungMDQ!DM163="c",3,
IF(ErfassungMDQ!DM163="d",2,
IF(ErfassungMDQ!DM163="e",1))))),
IF(MDQ_S3!$W40=1,
IF(ErfassungMDQ!DM163="a",1,
IF(ErfassungMDQ!DM163="b",2,
IF(ErfassungMDQ!DM163="c",3,
IF(ErfassungMDQ!DM163="d",4,
IF(ErfassungMDQ!DM163="e",5))))),0))</f>
        <v>0</v>
      </c>
      <c r="DN163" s="277" t="b">
        <f>IF(MDQ_S3!$W40=5,
IF(ErfassungMDQ!DN163="a",5,
IF(ErfassungMDQ!DN163="b",4,
IF(ErfassungMDQ!DN163="c",3,
IF(ErfassungMDQ!DN163="d",2,
IF(ErfassungMDQ!DN163="e",1))))),
IF(MDQ_S3!$W40=1,
IF(ErfassungMDQ!DN163="a",1,
IF(ErfassungMDQ!DN163="b",2,
IF(ErfassungMDQ!DN163="c",3,
IF(ErfassungMDQ!DN163="d",4,
IF(ErfassungMDQ!DN163="e",5))))),0))</f>
        <v>0</v>
      </c>
      <c r="DO163" s="278" t="b">
        <f>IF(MDQ_S3!$W40=5,
IF(ErfassungMDQ!DO163="a",5,
IF(ErfassungMDQ!DO163="b",4,
IF(ErfassungMDQ!DO163="c",3,
IF(ErfassungMDQ!DO163="d",2,
IF(ErfassungMDQ!DO163="e",1))))),
IF(MDQ_S3!$W40=1,
IF(ErfassungMDQ!DO163="a",1,
IF(ErfassungMDQ!DO163="b",2,
IF(ErfassungMDQ!DO163="c",3,
IF(ErfassungMDQ!DO163="d",4,
IF(ErfassungMDQ!DO163="e",5))))),0))</f>
        <v>0</v>
      </c>
      <c r="DP163" s="277" t="b">
        <f>IF(MDQ_S3!$W40=5,
IF(ErfassungMDQ!DP163="a",5,
IF(ErfassungMDQ!DP163="b",4,
IF(ErfassungMDQ!DP163="c",3,
IF(ErfassungMDQ!DP163="d",2,
IF(ErfassungMDQ!DP163="e",1))))),
IF(MDQ_S3!$W40=1,
IF(ErfassungMDQ!DP163="a",1,
IF(ErfassungMDQ!DP163="b",2,
IF(ErfassungMDQ!DP163="c",3,
IF(ErfassungMDQ!DP163="d",4,
IF(ErfassungMDQ!DP163="e",5))))),0))</f>
        <v>0</v>
      </c>
      <c r="DQ163" s="278" t="b">
        <f>IF(MDQ_S3!$W40=5,
IF(ErfassungMDQ!DQ163="a",5,
IF(ErfassungMDQ!DQ163="b",4,
IF(ErfassungMDQ!DQ163="c",3,
IF(ErfassungMDQ!DQ163="d",2,
IF(ErfassungMDQ!DQ163="e",1))))),
IF(MDQ_S3!$W40=1,
IF(ErfassungMDQ!DQ163="a",1,
IF(ErfassungMDQ!DQ163="b",2,
IF(ErfassungMDQ!DQ163="c",3,
IF(ErfassungMDQ!DQ163="d",4,
IF(ErfassungMDQ!DQ163="e",5))))),0))</f>
        <v>0</v>
      </c>
      <c r="DR163" s="277" t="b">
        <f>IF(MDQ_S3!$W40=5,
IF(ErfassungMDQ!DR163="a",5,
IF(ErfassungMDQ!DR163="b",4,
IF(ErfassungMDQ!DR163="c",3,
IF(ErfassungMDQ!DR163="d",2,
IF(ErfassungMDQ!DR163="e",1))))),
IF(MDQ_S3!$W40=1,
IF(ErfassungMDQ!DR163="a",1,
IF(ErfassungMDQ!DR163="b",2,
IF(ErfassungMDQ!DR163="c",3,
IF(ErfassungMDQ!DR163="d",4,
IF(ErfassungMDQ!DR163="e",5))))),0))</f>
        <v>0</v>
      </c>
      <c r="DS163" s="278" t="b">
        <f>IF(MDQ_S3!$W40=5,
IF(ErfassungMDQ!DS163="a",5,
IF(ErfassungMDQ!DS163="b",4,
IF(ErfassungMDQ!DS163="c",3,
IF(ErfassungMDQ!DS163="d",2,
IF(ErfassungMDQ!DS163="e",1))))),
IF(MDQ_S3!$W40=1,
IF(ErfassungMDQ!DS163="a",1,
IF(ErfassungMDQ!DS163="b",2,
IF(ErfassungMDQ!DS163="c",3,
IF(ErfassungMDQ!DS163="d",4,
IF(ErfassungMDQ!DS163="e",5))))),0))</f>
        <v>0</v>
      </c>
      <c r="DT163" s="277" t="b">
        <f>IF(MDQ_S3!$W40=5,
IF(ErfassungMDQ!DT163="a",5,
IF(ErfassungMDQ!DT163="b",4,
IF(ErfassungMDQ!DT163="c",3,
IF(ErfassungMDQ!DT163="d",2,
IF(ErfassungMDQ!DT163="e",1))))),
IF(MDQ_S3!$W40=1,
IF(ErfassungMDQ!DT163="a",1,
IF(ErfassungMDQ!DT163="b",2,
IF(ErfassungMDQ!DT163="c",3,
IF(ErfassungMDQ!DT163="d",4,
IF(ErfassungMDQ!DT163="e",5))))),0))</f>
        <v>0</v>
      </c>
      <c r="DU163" s="278" t="b">
        <f>IF(MDQ_S3!$W40=5,
IF(ErfassungMDQ!DU163="a",5,
IF(ErfassungMDQ!DU163="b",4,
IF(ErfassungMDQ!DU163="c",3,
IF(ErfassungMDQ!DU163="d",2,
IF(ErfassungMDQ!DU163="e",1))))),
IF(MDQ_S3!$W40=1,
IF(ErfassungMDQ!DU163="a",1,
IF(ErfassungMDQ!DU163="b",2,
IF(ErfassungMDQ!DU163="c",3,
IF(ErfassungMDQ!DU163="d",4,
IF(ErfassungMDQ!DU163="e",5))))),0))</f>
        <v>0</v>
      </c>
      <c r="DV163" s="277" t="b">
        <f>IF(MDQ_S3!$W40=5,
IF(ErfassungMDQ!DV163="a",5,
IF(ErfassungMDQ!DV163="b",4,
IF(ErfassungMDQ!DV163="c",3,
IF(ErfassungMDQ!DV163="d",2,
IF(ErfassungMDQ!DV163="e",1))))),
IF(MDQ_S3!$W40=1,
IF(ErfassungMDQ!DV163="a",1,
IF(ErfassungMDQ!DV163="b",2,
IF(ErfassungMDQ!DV163="c",3,
IF(ErfassungMDQ!DV163="d",4,
IF(ErfassungMDQ!DV163="e",5))))),0))</f>
        <v>0</v>
      </c>
      <c r="DW163" s="278" t="b">
        <f>IF(MDQ_S3!$W40=5,
IF(ErfassungMDQ!DW163="a",5,
IF(ErfassungMDQ!DW163="b",4,
IF(ErfassungMDQ!DW163="c",3,
IF(ErfassungMDQ!DW163="d",2,
IF(ErfassungMDQ!DW163="e",1))))),
IF(MDQ_S3!$W40=1,
IF(ErfassungMDQ!DW163="a",1,
IF(ErfassungMDQ!DW163="b",2,
IF(ErfassungMDQ!DW163="c",3,
IF(ErfassungMDQ!DW163="d",4,
IF(ErfassungMDQ!DW163="e",5))))),0))</f>
        <v>0</v>
      </c>
      <c r="DX163" s="277" t="b">
        <f>IF(MDQ_S3!$W40=5,
IF(ErfassungMDQ!DX163="a",5,
IF(ErfassungMDQ!DX163="b",4,
IF(ErfassungMDQ!DX163="c",3,
IF(ErfassungMDQ!DX163="d",2,
IF(ErfassungMDQ!DX163="e",1))))),
IF(MDQ_S3!$W40=1,
IF(ErfassungMDQ!DX163="a",1,
IF(ErfassungMDQ!DX163="b",2,
IF(ErfassungMDQ!DX163="c",3,
IF(ErfassungMDQ!DX163="d",4,
IF(ErfassungMDQ!DX163="e",5))))),0))</f>
        <v>0</v>
      </c>
      <c r="DY163" s="278" t="b">
        <f>IF(MDQ_S3!$W40=5,
IF(ErfassungMDQ!DY163="a",5,
IF(ErfassungMDQ!DY163="b",4,
IF(ErfassungMDQ!DY163="c",3,
IF(ErfassungMDQ!DY163="d",2,
IF(ErfassungMDQ!DY163="e",1))))),
IF(MDQ_S3!$W40=1,
IF(ErfassungMDQ!DY163="a",1,
IF(ErfassungMDQ!DY163="b",2,
IF(ErfassungMDQ!DY163="c",3,
IF(ErfassungMDQ!DY163="d",4,
IF(ErfassungMDQ!DY163="e",5))))),0))</f>
        <v>0</v>
      </c>
      <c r="DZ163" s="277" t="b">
        <f>IF(MDQ_S3!$W40=5,
IF(ErfassungMDQ!DZ163="a",5,
IF(ErfassungMDQ!DZ163="b",4,
IF(ErfassungMDQ!DZ163="c",3,
IF(ErfassungMDQ!DZ163="d",2,
IF(ErfassungMDQ!DZ163="e",1))))),
IF(MDQ_S3!$W40=1,
IF(ErfassungMDQ!DZ163="a",1,
IF(ErfassungMDQ!DZ163="b",2,
IF(ErfassungMDQ!DZ163="c",3,
IF(ErfassungMDQ!DZ163="d",4,
IF(ErfassungMDQ!DZ163="e",5))))),0))</f>
        <v>0</v>
      </c>
      <c r="EA163" s="278" t="b">
        <f>IF(MDQ_S3!$W40=5,
IF(ErfassungMDQ!EA163="a",5,
IF(ErfassungMDQ!EA163="b",4,
IF(ErfassungMDQ!EA163="c",3,
IF(ErfassungMDQ!EA163="d",2,
IF(ErfassungMDQ!EA163="e",1))))),
IF(MDQ_S3!$W40=1,
IF(ErfassungMDQ!EA163="a",1,
IF(ErfassungMDQ!EA163="b",2,
IF(ErfassungMDQ!EA163="c",3,
IF(ErfassungMDQ!EA163="d",4,
IF(ErfassungMDQ!EA163="e",5))))),0))</f>
        <v>0</v>
      </c>
      <c r="EB163" s="116"/>
      <c r="EC163" s="116"/>
      <c r="ED163" s="116"/>
      <c r="EE163" s="116"/>
      <c r="EF163" s="116"/>
      <c r="EG163" s="116"/>
      <c r="EH163" s="116"/>
      <c r="EI163" s="116"/>
      <c r="EJ163" s="116"/>
      <c r="EK163" s="116"/>
      <c r="EL163" s="116"/>
      <c r="EM163" s="116"/>
      <c r="EN163" s="116"/>
      <c r="EO163" s="116"/>
      <c r="EP163" s="116"/>
      <c r="EQ163" s="116"/>
      <c r="ER163" s="116"/>
      <c r="ES163" s="116"/>
      <c r="ET163" s="116"/>
      <c r="EU163" s="116"/>
      <c r="EV163" s="116"/>
      <c r="EW163" s="116"/>
      <c r="EX163" s="116"/>
      <c r="EY163" s="116"/>
    </row>
    <row r="164" spans="1:155" ht="12.75" customHeight="1">
      <c r="A164" s="276">
        <v>157</v>
      </c>
      <c r="B164" s="277" t="b">
        <f>IF(MDQ_S3!$W41=5,
IF(ErfassungMDQ!B164="a",5,
IF(ErfassungMDQ!B164="b",4,
IF(ErfassungMDQ!B164="c",3,
IF(ErfassungMDQ!B164="d",2,
IF(ErfassungMDQ!B164="e",1))))),
IF(MDQ_S3!$W41=1,
IF(ErfassungMDQ!B164="a",1,
IF(ErfassungMDQ!B164="b",2,
IF(ErfassungMDQ!B164="c",3,
IF(ErfassungMDQ!B164="d",4,
IF(ErfassungMDQ!B164="e",5))))),0))</f>
        <v>0</v>
      </c>
      <c r="C164" s="278" t="b">
        <f>IF(MDQ_S3!$W41=5,
IF(ErfassungMDQ!C164="a",5,
IF(ErfassungMDQ!C164="b",4,
IF(ErfassungMDQ!C164="c",3,
IF(ErfassungMDQ!C164="d",2,
IF(ErfassungMDQ!C164="e",1))))),
IF(MDQ_S3!$W41=1,
IF(ErfassungMDQ!C164="a",1,
IF(ErfassungMDQ!C164="b",2,
IF(ErfassungMDQ!C164="c",3,
IF(ErfassungMDQ!C164="d",4,
IF(ErfassungMDQ!C164="e",5))))),0))</f>
        <v>0</v>
      </c>
      <c r="D164" s="277" t="b">
        <f>IF(MDQ_S3!$W41=5,
IF(ErfassungMDQ!D164="a",5,
IF(ErfassungMDQ!D164="b",4,
IF(ErfassungMDQ!D164="c",3,
IF(ErfassungMDQ!D164="d",2,
IF(ErfassungMDQ!D164="e",1))))),
IF(MDQ_S3!$W41=1,
IF(ErfassungMDQ!D164="a",1,
IF(ErfassungMDQ!D164="b",2,
IF(ErfassungMDQ!D164="c",3,
IF(ErfassungMDQ!D164="d",4,
IF(ErfassungMDQ!D164="e",5))))),0))</f>
        <v>0</v>
      </c>
      <c r="E164" s="278" t="b">
        <f>IF(MDQ_S3!$W41=5,
IF(ErfassungMDQ!E164="a",5,
IF(ErfassungMDQ!E164="b",4,
IF(ErfassungMDQ!E164="c",3,
IF(ErfassungMDQ!E164="d",2,
IF(ErfassungMDQ!E164="e",1))))),
IF(MDQ_S3!$W41=1,
IF(ErfassungMDQ!E164="a",1,
IF(ErfassungMDQ!E164="b",2,
IF(ErfassungMDQ!E164="c",3,
IF(ErfassungMDQ!E164="d",4,
IF(ErfassungMDQ!E164="e",5))))),0))</f>
        <v>0</v>
      </c>
      <c r="F164" s="277" t="b">
        <f>IF(MDQ_S3!$W41=5,
IF(ErfassungMDQ!F164="a",5,
IF(ErfassungMDQ!F164="b",4,
IF(ErfassungMDQ!F164="c",3,
IF(ErfassungMDQ!F164="d",2,
IF(ErfassungMDQ!F164="e",1))))),
IF(MDQ_S3!$W41=1,
IF(ErfassungMDQ!F164="a",1,
IF(ErfassungMDQ!F164="b",2,
IF(ErfassungMDQ!F164="c",3,
IF(ErfassungMDQ!F164="d",4,
IF(ErfassungMDQ!F164="e",5))))),0))</f>
        <v>0</v>
      </c>
      <c r="G164" s="278" t="b">
        <f>IF(MDQ_S3!$W41=5,
IF(ErfassungMDQ!G164="a",5,
IF(ErfassungMDQ!G164="b",4,
IF(ErfassungMDQ!G164="c",3,
IF(ErfassungMDQ!G164="d",2,
IF(ErfassungMDQ!G164="e",1))))),
IF(MDQ_S3!$W41=1,
IF(ErfassungMDQ!G164="a",1,
IF(ErfassungMDQ!G164="b",2,
IF(ErfassungMDQ!G164="c",3,
IF(ErfassungMDQ!G164="d",4,
IF(ErfassungMDQ!G164="e",5))))),0))</f>
        <v>0</v>
      </c>
      <c r="H164" s="277" t="b">
        <f>IF(MDQ_S3!$W41=5,
IF(ErfassungMDQ!H164="a",5,
IF(ErfassungMDQ!H164="b",4,
IF(ErfassungMDQ!H164="c",3,
IF(ErfassungMDQ!H164="d",2,
IF(ErfassungMDQ!H164="e",1))))),
IF(MDQ_S3!$W41=1,
IF(ErfassungMDQ!H164="a",1,
IF(ErfassungMDQ!H164="b",2,
IF(ErfassungMDQ!H164="c",3,
IF(ErfassungMDQ!H164="d",4,
IF(ErfassungMDQ!H164="e",5))))),0))</f>
        <v>0</v>
      </c>
      <c r="I164" s="278" t="b">
        <f>IF(MDQ_S3!$W41=5,
IF(ErfassungMDQ!I164="a",5,
IF(ErfassungMDQ!I164="b",4,
IF(ErfassungMDQ!I164="c",3,
IF(ErfassungMDQ!I164="d",2,
IF(ErfassungMDQ!I164="e",1))))),
IF(MDQ_S3!$W41=1,
IF(ErfassungMDQ!I164="a",1,
IF(ErfassungMDQ!I164="b",2,
IF(ErfassungMDQ!I164="c",3,
IF(ErfassungMDQ!I164="d",4,
IF(ErfassungMDQ!I164="e",5))))),0))</f>
        <v>0</v>
      </c>
      <c r="J164" s="277" t="b">
        <f>IF(MDQ_S3!$W41=5,
IF(ErfassungMDQ!J164="a",5,
IF(ErfassungMDQ!J164="b",4,
IF(ErfassungMDQ!J164="c",3,
IF(ErfassungMDQ!J164="d",2,
IF(ErfassungMDQ!J164="e",1))))),
IF(MDQ_S3!$W41=1,
IF(ErfassungMDQ!J164="a",1,
IF(ErfassungMDQ!J164="b",2,
IF(ErfassungMDQ!J164="c",3,
IF(ErfassungMDQ!J164="d",4,
IF(ErfassungMDQ!J164="e",5))))),0))</f>
        <v>0</v>
      </c>
      <c r="K164" s="278" t="b">
        <f>IF(MDQ_S3!$W41=5,
IF(ErfassungMDQ!K164="a",5,
IF(ErfassungMDQ!K164="b",4,
IF(ErfassungMDQ!K164="c",3,
IF(ErfassungMDQ!K164="d",2,
IF(ErfassungMDQ!K164="e",1))))),
IF(MDQ_S3!$W41=1,
IF(ErfassungMDQ!K164="a",1,
IF(ErfassungMDQ!K164="b",2,
IF(ErfassungMDQ!K164="c",3,
IF(ErfassungMDQ!K164="d",4,
IF(ErfassungMDQ!K164="e",5))))),0))</f>
        <v>0</v>
      </c>
      <c r="L164" s="277" t="b">
        <f>IF(MDQ_S3!$W41=5,
IF(ErfassungMDQ!L164="a",5,
IF(ErfassungMDQ!L164="b",4,
IF(ErfassungMDQ!L164="c",3,
IF(ErfassungMDQ!L164="d",2,
IF(ErfassungMDQ!L164="e",1))))),
IF(MDQ_S3!$W41=1,
IF(ErfassungMDQ!L164="a",1,
IF(ErfassungMDQ!L164="b",2,
IF(ErfassungMDQ!L164="c",3,
IF(ErfassungMDQ!L164="d",4,
IF(ErfassungMDQ!L164="e",5))))),0))</f>
        <v>0</v>
      </c>
      <c r="M164" s="278" t="b">
        <f>IF(MDQ_S3!$W41=5,
IF(ErfassungMDQ!M164="a",5,
IF(ErfassungMDQ!M164="b",4,
IF(ErfassungMDQ!M164="c",3,
IF(ErfassungMDQ!M164="d",2,
IF(ErfassungMDQ!M164="e",1))))),
IF(MDQ_S3!$W41=1,
IF(ErfassungMDQ!M164="a",1,
IF(ErfassungMDQ!M164="b",2,
IF(ErfassungMDQ!M164="c",3,
IF(ErfassungMDQ!M164="d",4,
IF(ErfassungMDQ!M164="e",5))))),0))</f>
        <v>0</v>
      </c>
      <c r="N164" s="277" t="b">
        <f>IF(MDQ_S3!$W41=5,
IF(ErfassungMDQ!N164="a",5,
IF(ErfassungMDQ!N164="b",4,
IF(ErfassungMDQ!N164="c",3,
IF(ErfassungMDQ!N164="d",2,
IF(ErfassungMDQ!N164="e",1))))),
IF(MDQ_S3!$W41=1,
IF(ErfassungMDQ!N164="a",1,
IF(ErfassungMDQ!N164="b",2,
IF(ErfassungMDQ!N164="c",3,
IF(ErfassungMDQ!N164="d",4,
IF(ErfassungMDQ!N164="e",5))))),0))</f>
        <v>0</v>
      </c>
      <c r="O164" s="278" t="b">
        <f>IF(MDQ_S3!$W41=5,
IF(ErfassungMDQ!O164="a",5,
IF(ErfassungMDQ!O164="b",4,
IF(ErfassungMDQ!O164="c",3,
IF(ErfassungMDQ!O164="d",2,
IF(ErfassungMDQ!O164="e",1))))),
IF(MDQ_S3!$W41=1,
IF(ErfassungMDQ!O164="a",1,
IF(ErfassungMDQ!O164="b",2,
IF(ErfassungMDQ!O164="c",3,
IF(ErfassungMDQ!O164="d",4,
IF(ErfassungMDQ!O164="e",5))))),0))</f>
        <v>0</v>
      </c>
      <c r="P164" s="277" t="b">
        <f>IF(MDQ_S3!$W41=5,
IF(ErfassungMDQ!P164="a",5,
IF(ErfassungMDQ!P164="b",4,
IF(ErfassungMDQ!P164="c",3,
IF(ErfassungMDQ!P164="d",2,
IF(ErfassungMDQ!P164="e",1))))),
IF(MDQ_S3!$W41=1,
IF(ErfassungMDQ!P164="a",1,
IF(ErfassungMDQ!P164="b",2,
IF(ErfassungMDQ!P164="c",3,
IF(ErfassungMDQ!P164="d",4,
IF(ErfassungMDQ!P164="e",5))))),0))</f>
        <v>0</v>
      </c>
      <c r="Q164" s="278" t="b">
        <f>IF(MDQ_S3!$W41=5,
IF(ErfassungMDQ!Q164="a",5,
IF(ErfassungMDQ!Q164="b",4,
IF(ErfassungMDQ!Q164="c",3,
IF(ErfassungMDQ!Q164="d",2,
IF(ErfassungMDQ!Q164="e",1))))),
IF(MDQ_S3!$W41=1,
IF(ErfassungMDQ!Q164="a",1,
IF(ErfassungMDQ!Q164="b",2,
IF(ErfassungMDQ!Q164="c",3,
IF(ErfassungMDQ!Q164="d",4,
IF(ErfassungMDQ!Q164="e",5))))),0))</f>
        <v>0</v>
      </c>
      <c r="R164" s="277" t="b">
        <f>IF(MDQ_S3!$W41=5,
IF(ErfassungMDQ!R164="a",5,
IF(ErfassungMDQ!R164="b",4,
IF(ErfassungMDQ!R164="c",3,
IF(ErfassungMDQ!R164="d",2,
IF(ErfassungMDQ!R164="e",1))))),
IF(MDQ_S3!$W41=1,
IF(ErfassungMDQ!R164="a",1,
IF(ErfassungMDQ!R164="b",2,
IF(ErfassungMDQ!R164="c",3,
IF(ErfassungMDQ!R164="d",4,
IF(ErfassungMDQ!R164="e",5))))),0))</f>
        <v>0</v>
      </c>
      <c r="S164" s="278" t="b">
        <f>IF(MDQ_S3!$W41=5,
IF(ErfassungMDQ!S164="a",5,
IF(ErfassungMDQ!S164="b",4,
IF(ErfassungMDQ!S164="c",3,
IF(ErfassungMDQ!S164="d",2,
IF(ErfassungMDQ!S164="e",1))))),
IF(MDQ_S3!$W41=1,
IF(ErfassungMDQ!S164="a",1,
IF(ErfassungMDQ!S164="b",2,
IF(ErfassungMDQ!S164="c",3,
IF(ErfassungMDQ!S164="d",4,
IF(ErfassungMDQ!S164="e",5))))),0))</f>
        <v>0</v>
      </c>
      <c r="T164" s="277" t="b">
        <f>IF(MDQ_S3!$W41=5,
IF(ErfassungMDQ!T164="a",5,
IF(ErfassungMDQ!T164="b",4,
IF(ErfassungMDQ!T164="c",3,
IF(ErfassungMDQ!T164="d",2,
IF(ErfassungMDQ!T164="e",1))))),
IF(MDQ_S3!$W41=1,
IF(ErfassungMDQ!T164="a",1,
IF(ErfassungMDQ!T164="b",2,
IF(ErfassungMDQ!T164="c",3,
IF(ErfassungMDQ!T164="d",4,
IF(ErfassungMDQ!T164="e",5))))),0))</f>
        <v>0</v>
      </c>
      <c r="U164" s="278" t="b">
        <f>IF(MDQ_S3!$W41=5,
IF(ErfassungMDQ!U164="a",5,
IF(ErfassungMDQ!U164="b",4,
IF(ErfassungMDQ!U164="c",3,
IF(ErfassungMDQ!U164="d",2,
IF(ErfassungMDQ!U164="e",1))))),
IF(MDQ_S3!$W41=1,
IF(ErfassungMDQ!U164="a",1,
IF(ErfassungMDQ!U164="b",2,
IF(ErfassungMDQ!U164="c",3,
IF(ErfassungMDQ!U164="d",4,
IF(ErfassungMDQ!U164="e",5))))),0))</f>
        <v>0</v>
      </c>
      <c r="V164" s="277" t="b">
        <f>IF(MDQ_S3!$W41=5,
IF(ErfassungMDQ!V164="a",5,
IF(ErfassungMDQ!V164="b",4,
IF(ErfassungMDQ!V164="c",3,
IF(ErfassungMDQ!V164="d",2,
IF(ErfassungMDQ!V164="e",1))))),
IF(MDQ_S3!$W41=1,
IF(ErfassungMDQ!V164="a",1,
IF(ErfassungMDQ!V164="b",2,
IF(ErfassungMDQ!V164="c",3,
IF(ErfassungMDQ!V164="d",4,
IF(ErfassungMDQ!V164="e",5))))),0))</f>
        <v>0</v>
      </c>
      <c r="W164" s="278" t="b">
        <f>IF(MDQ_S3!$W41=5,
IF(ErfassungMDQ!W164="a",5,
IF(ErfassungMDQ!W164="b",4,
IF(ErfassungMDQ!W164="c",3,
IF(ErfassungMDQ!W164="d",2,
IF(ErfassungMDQ!W164="e",1))))),
IF(MDQ_S3!$W41=1,
IF(ErfassungMDQ!W164="a",1,
IF(ErfassungMDQ!W164="b",2,
IF(ErfassungMDQ!W164="c",3,
IF(ErfassungMDQ!W164="d",4,
IF(ErfassungMDQ!W164="e",5))))),0))</f>
        <v>0</v>
      </c>
      <c r="X164" s="277" t="b">
        <f>IF(MDQ_S3!$W41=5,
IF(ErfassungMDQ!X164="a",5,
IF(ErfassungMDQ!X164="b",4,
IF(ErfassungMDQ!X164="c",3,
IF(ErfassungMDQ!X164="d",2,
IF(ErfassungMDQ!X164="e",1))))),
IF(MDQ_S3!$W41=1,
IF(ErfassungMDQ!X164="a",1,
IF(ErfassungMDQ!X164="b",2,
IF(ErfassungMDQ!X164="c",3,
IF(ErfassungMDQ!X164="d",4,
IF(ErfassungMDQ!X164="e",5))))),0))</f>
        <v>0</v>
      </c>
      <c r="Y164" s="278" t="b">
        <f>IF(MDQ_S3!$W41=5,
IF(ErfassungMDQ!Y164="a",5,
IF(ErfassungMDQ!Y164="b",4,
IF(ErfassungMDQ!Y164="c",3,
IF(ErfassungMDQ!Y164="d",2,
IF(ErfassungMDQ!Y164="e",1))))),
IF(MDQ_S3!$W41=1,
IF(ErfassungMDQ!Y164="a",1,
IF(ErfassungMDQ!Y164="b",2,
IF(ErfassungMDQ!Y164="c",3,
IF(ErfassungMDQ!Y164="d",4,
IF(ErfassungMDQ!Y164="e",5))))),0))</f>
        <v>0</v>
      </c>
      <c r="Z164" s="277" t="b">
        <f>IF(MDQ_S3!$W41=5,
IF(ErfassungMDQ!Z164="a",5,
IF(ErfassungMDQ!Z164="b",4,
IF(ErfassungMDQ!Z164="c",3,
IF(ErfassungMDQ!Z164="d",2,
IF(ErfassungMDQ!Z164="e",1))))),
IF(MDQ_S3!$W41=1,
IF(ErfassungMDQ!Z164="a",1,
IF(ErfassungMDQ!Z164="b",2,
IF(ErfassungMDQ!Z164="c",3,
IF(ErfassungMDQ!Z164="d",4,
IF(ErfassungMDQ!Z164="e",5))))),0))</f>
        <v>0</v>
      </c>
      <c r="AA164" s="278" t="b">
        <f>IF(MDQ_S3!$W41=5,
IF(ErfassungMDQ!AA164="a",5,
IF(ErfassungMDQ!AA164="b",4,
IF(ErfassungMDQ!AA164="c",3,
IF(ErfassungMDQ!AA164="d",2,
IF(ErfassungMDQ!AA164="e",1))))),
IF(MDQ_S3!$W41=1,
IF(ErfassungMDQ!AA164="a",1,
IF(ErfassungMDQ!AA164="b",2,
IF(ErfassungMDQ!AA164="c",3,
IF(ErfassungMDQ!AA164="d",4,
IF(ErfassungMDQ!AA164="e",5))))),0))</f>
        <v>0</v>
      </c>
      <c r="AB164" s="277" t="b">
        <f>IF(MDQ_S3!$W41=5,
IF(ErfassungMDQ!AB164="a",5,
IF(ErfassungMDQ!AB164="b",4,
IF(ErfassungMDQ!AB164="c",3,
IF(ErfassungMDQ!AB164="d",2,
IF(ErfassungMDQ!AB164="e",1))))),
IF(MDQ_S3!$W41=1,
IF(ErfassungMDQ!AB164="a",1,
IF(ErfassungMDQ!AB164="b",2,
IF(ErfassungMDQ!AB164="c",3,
IF(ErfassungMDQ!AB164="d",4,
IF(ErfassungMDQ!AB164="e",5))))),0))</f>
        <v>0</v>
      </c>
      <c r="AC164" s="278" t="b">
        <f>IF(MDQ_S3!$W41=5,
IF(ErfassungMDQ!AC164="a",5,
IF(ErfassungMDQ!AC164="b",4,
IF(ErfassungMDQ!AC164="c",3,
IF(ErfassungMDQ!AC164="d",2,
IF(ErfassungMDQ!AC164="e",1))))),
IF(MDQ_S3!$W41=1,
IF(ErfassungMDQ!AC164="a",1,
IF(ErfassungMDQ!AC164="b",2,
IF(ErfassungMDQ!AC164="c",3,
IF(ErfassungMDQ!AC164="d",4,
IF(ErfassungMDQ!AC164="e",5))))),0))</f>
        <v>0</v>
      </c>
      <c r="AD164" s="277" t="b">
        <f>IF(MDQ_S3!$W41=5,
IF(ErfassungMDQ!AD164="a",5,
IF(ErfassungMDQ!AD164="b",4,
IF(ErfassungMDQ!AD164="c",3,
IF(ErfassungMDQ!AD164="d",2,
IF(ErfassungMDQ!AD164="e",1))))),
IF(MDQ_S3!$W41=1,
IF(ErfassungMDQ!AD164="a",1,
IF(ErfassungMDQ!AD164="b",2,
IF(ErfassungMDQ!AD164="c",3,
IF(ErfassungMDQ!AD164="d",4,
IF(ErfassungMDQ!AD164="e",5))))),0))</f>
        <v>0</v>
      </c>
      <c r="AE164" s="278" t="b">
        <f>IF(MDQ_S3!$W41=5,
IF(ErfassungMDQ!AE164="a",5,
IF(ErfassungMDQ!AE164="b",4,
IF(ErfassungMDQ!AE164="c",3,
IF(ErfassungMDQ!AE164="d",2,
IF(ErfassungMDQ!AE164="e",1))))),
IF(MDQ_S3!$W41=1,
IF(ErfassungMDQ!AE164="a",1,
IF(ErfassungMDQ!AE164="b",2,
IF(ErfassungMDQ!AE164="c",3,
IF(ErfassungMDQ!AE164="d",4,
IF(ErfassungMDQ!AE164="e",5))))),0))</f>
        <v>0</v>
      </c>
      <c r="AF164" s="277" t="b">
        <f>IF(MDQ_S3!$W41=5,
IF(ErfassungMDQ!AF164="a",5,
IF(ErfassungMDQ!AF164="b",4,
IF(ErfassungMDQ!AF164="c",3,
IF(ErfassungMDQ!AF164="d",2,
IF(ErfassungMDQ!AF164="e",1))))),
IF(MDQ_S3!$W41=1,
IF(ErfassungMDQ!AF164="a",1,
IF(ErfassungMDQ!AF164="b",2,
IF(ErfassungMDQ!AF164="c",3,
IF(ErfassungMDQ!AF164="d",4,
IF(ErfassungMDQ!AF164="e",5))))),0))</f>
        <v>0</v>
      </c>
      <c r="AG164" s="278" t="b">
        <f>IF(MDQ_S3!$W41=5,
IF(ErfassungMDQ!AG164="a",5,
IF(ErfassungMDQ!AG164="b",4,
IF(ErfassungMDQ!AG164="c",3,
IF(ErfassungMDQ!AG164="d",2,
IF(ErfassungMDQ!AG164="e",1))))),
IF(MDQ_S3!$W41=1,
IF(ErfassungMDQ!AG164="a",1,
IF(ErfassungMDQ!AG164="b",2,
IF(ErfassungMDQ!AG164="c",3,
IF(ErfassungMDQ!AG164="d",4,
IF(ErfassungMDQ!AG164="e",5))))),0))</f>
        <v>0</v>
      </c>
      <c r="AH164" s="277" t="b">
        <f>IF(MDQ_S3!$W41=5,
IF(ErfassungMDQ!AH164="a",5,
IF(ErfassungMDQ!AH164="b",4,
IF(ErfassungMDQ!AH164="c",3,
IF(ErfassungMDQ!AH164="d",2,
IF(ErfassungMDQ!AH164="e",1))))),
IF(MDQ_S3!$W41=1,
IF(ErfassungMDQ!AH164="a",1,
IF(ErfassungMDQ!AH164="b",2,
IF(ErfassungMDQ!AH164="c",3,
IF(ErfassungMDQ!AH164="d",4,
IF(ErfassungMDQ!AH164="e",5))))),0))</f>
        <v>0</v>
      </c>
      <c r="AI164" s="278" t="b">
        <f>IF(MDQ_S3!$W41=5,
IF(ErfassungMDQ!AI164="a",5,
IF(ErfassungMDQ!AI164="b",4,
IF(ErfassungMDQ!AI164="c",3,
IF(ErfassungMDQ!AI164="d",2,
IF(ErfassungMDQ!AI164="e",1))))),
IF(MDQ_S3!$W41=1,
IF(ErfassungMDQ!AI164="a",1,
IF(ErfassungMDQ!AI164="b",2,
IF(ErfassungMDQ!AI164="c",3,
IF(ErfassungMDQ!AI164="d",4,
IF(ErfassungMDQ!AI164="e",5))))),0))</f>
        <v>0</v>
      </c>
      <c r="AJ164" s="277" t="b">
        <f>IF(MDQ_S3!$W41=5,
IF(ErfassungMDQ!AJ164="a",5,
IF(ErfassungMDQ!AJ164="b",4,
IF(ErfassungMDQ!AJ164="c",3,
IF(ErfassungMDQ!AJ164="d",2,
IF(ErfassungMDQ!AJ164="e",1))))),
IF(MDQ_S3!$W41=1,
IF(ErfassungMDQ!AJ164="a",1,
IF(ErfassungMDQ!AJ164="b",2,
IF(ErfassungMDQ!AJ164="c",3,
IF(ErfassungMDQ!AJ164="d",4,
IF(ErfassungMDQ!AJ164="e",5))))),0))</f>
        <v>0</v>
      </c>
      <c r="AK164" s="278" t="b">
        <f>IF(MDQ_S3!$W41=5,
IF(ErfassungMDQ!AK164="a",5,
IF(ErfassungMDQ!AK164="b",4,
IF(ErfassungMDQ!AK164="c",3,
IF(ErfassungMDQ!AK164="d",2,
IF(ErfassungMDQ!AK164="e",1))))),
IF(MDQ_S3!$W41=1,
IF(ErfassungMDQ!AK164="a",1,
IF(ErfassungMDQ!AK164="b",2,
IF(ErfassungMDQ!AK164="c",3,
IF(ErfassungMDQ!AK164="d",4,
IF(ErfassungMDQ!AK164="e",5))))),0))</f>
        <v>0</v>
      </c>
      <c r="AL164" s="277" t="b">
        <f>IF(MDQ_S3!$W41=5,
IF(ErfassungMDQ!AL164="a",5,
IF(ErfassungMDQ!AL164="b",4,
IF(ErfassungMDQ!AL164="c",3,
IF(ErfassungMDQ!AL164="d",2,
IF(ErfassungMDQ!AL164="e",1))))),
IF(MDQ_S3!$W41=1,
IF(ErfassungMDQ!AL164="a",1,
IF(ErfassungMDQ!AL164="b",2,
IF(ErfassungMDQ!AL164="c",3,
IF(ErfassungMDQ!AL164="d",4,
IF(ErfassungMDQ!AL164="e",5))))),0))</f>
        <v>0</v>
      </c>
      <c r="AM164" s="278" t="b">
        <f>IF(MDQ_S3!$W41=5,
IF(ErfassungMDQ!AM164="a",5,
IF(ErfassungMDQ!AM164="b",4,
IF(ErfassungMDQ!AM164="c",3,
IF(ErfassungMDQ!AM164="d",2,
IF(ErfassungMDQ!AM164="e",1))))),
IF(MDQ_S3!$W41=1,
IF(ErfassungMDQ!AM164="a",1,
IF(ErfassungMDQ!AM164="b",2,
IF(ErfassungMDQ!AM164="c",3,
IF(ErfassungMDQ!AM164="d",4,
IF(ErfassungMDQ!AM164="e",5))))),0))</f>
        <v>0</v>
      </c>
      <c r="AN164" s="277" t="b">
        <f>IF(MDQ_S3!$W41=5,
IF(ErfassungMDQ!AN164="a",5,
IF(ErfassungMDQ!AN164="b",4,
IF(ErfassungMDQ!AN164="c",3,
IF(ErfassungMDQ!AN164="d",2,
IF(ErfassungMDQ!AN164="e",1))))),
IF(MDQ_S3!$W41=1,
IF(ErfassungMDQ!AN164="a",1,
IF(ErfassungMDQ!AN164="b",2,
IF(ErfassungMDQ!AN164="c",3,
IF(ErfassungMDQ!AN164="d",4,
IF(ErfassungMDQ!AN164="e",5))))),0))</f>
        <v>0</v>
      </c>
      <c r="AO164" s="278" t="b">
        <f>IF(MDQ_S3!$W41=5,
IF(ErfassungMDQ!AO164="a",5,
IF(ErfassungMDQ!AO164="b",4,
IF(ErfassungMDQ!AO164="c",3,
IF(ErfassungMDQ!AO164="d",2,
IF(ErfassungMDQ!AO164="e",1))))),
IF(MDQ_S3!$W41=1,
IF(ErfassungMDQ!AO164="a",1,
IF(ErfassungMDQ!AO164="b",2,
IF(ErfassungMDQ!AO164="c",3,
IF(ErfassungMDQ!AO164="d",4,
IF(ErfassungMDQ!AO164="e",5))))),0))</f>
        <v>0</v>
      </c>
      <c r="AP164" s="277" t="b">
        <f>IF(MDQ_S3!$W41=5,
IF(ErfassungMDQ!AP164="a",5,
IF(ErfassungMDQ!AP164="b",4,
IF(ErfassungMDQ!AP164="c",3,
IF(ErfassungMDQ!AP164="d",2,
IF(ErfassungMDQ!AP164="e",1))))),
IF(MDQ_S3!$W41=1,
IF(ErfassungMDQ!AP164="a",1,
IF(ErfassungMDQ!AP164="b",2,
IF(ErfassungMDQ!AP164="c",3,
IF(ErfassungMDQ!AP164="d",4,
IF(ErfassungMDQ!AP164="e",5))))),0))</f>
        <v>0</v>
      </c>
      <c r="AQ164" s="278" t="b">
        <f>IF(MDQ_S3!$W41=5,
IF(ErfassungMDQ!AQ164="a",5,
IF(ErfassungMDQ!AQ164="b",4,
IF(ErfassungMDQ!AQ164="c",3,
IF(ErfassungMDQ!AQ164="d",2,
IF(ErfassungMDQ!AQ164="e",1))))),
IF(MDQ_S3!$W41=1,
IF(ErfassungMDQ!AQ164="a",1,
IF(ErfassungMDQ!AQ164="b",2,
IF(ErfassungMDQ!AQ164="c",3,
IF(ErfassungMDQ!AQ164="d",4,
IF(ErfassungMDQ!AQ164="e",5))))),0))</f>
        <v>0</v>
      </c>
      <c r="AR164" s="277" t="b">
        <f>IF(MDQ_S3!$W41=5,
IF(ErfassungMDQ!AR164="a",5,
IF(ErfassungMDQ!AR164="b",4,
IF(ErfassungMDQ!AR164="c",3,
IF(ErfassungMDQ!AR164="d",2,
IF(ErfassungMDQ!AR164="e",1))))),
IF(MDQ_S3!$W41=1,
IF(ErfassungMDQ!AR164="a",1,
IF(ErfassungMDQ!AR164="b",2,
IF(ErfassungMDQ!AR164="c",3,
IF(ErfassungMDQ!AR164="d",4,
IF(ErfassungMDQ!AR164="e",5))))),0))</f>
        <v>0</v>
      </c>
      <c r="AS164" s="278" t="b">
        <f>IF(MDQ_S3!$W41=5,
IF(ErfassungMDQ!AS164="a",5,
IF(ErfassungMDQ!AS164="b",4,
IF(ErfassungMDQ!AS164="c",3,
IF(ErfassungMDQ!AS164="d",2,
IF(ErfassungMDQ!AS164="e",1))))),
IF(MDQ_S3!$W41=1,
IF(ErfassungMDQ!AS164="a",1,
IF(ErfassungMDQ!AS164="b",2,
IF(ErfassungMDQ!AS164="c",3,
IF(ErfassungMDQ!AS164="d",4,
IF(ErfassungMDQ!AS164="e",5))))),0))</f>
        <v>0</v>
      </c>
      <c r="AT164" s="277" t="b">
        <f>IF(MDQ_S3!$W41=5,
IF(ErfassungMDQ!AT164="a",5,
IF(ErfassungMDQ!AT164="b",4,
IF(ErfassungMDQ!AT164="c",3,
IF(ErfassungMDQ!AT164="d",2,
IF(ErfassungMDQ!AT164="e",1))))),
IF(MDQ_S3!$W41=1,
IF(ErfassungMDQ!AT164="a",1,
IF(ErfassungMDQ!AT164="b",2,
IF(ErfassungMDQ!AT164="c",3,
IF(ErfassungMDQ!AT164="d",4,
IF(ErfassungMDQ!AT164="e",5))))),0))</f>
        <v>0</v>
      </c>
      <c r="AU164" s="278" t="b">
        <f>IF(MDQ_S3!$W41=5,
IF(ErfassungMDQ!AU164="a",5,
IF(ErfassungMDQ!AU164="b",4,
IF(ErfassungMDQ!AU164="c",3,
IF(ErfassungMDQ!AU164="d",2,
IF(ErfassungMDQ!AU164="e",1))))),
IF(MDQ_S3!$W41=1,
IF(ErfassungMDQ!AU164="a",1,
IF(ErfassungMDQ!AU164="b",2,
IF(ErfassungMDQ!AU164="c",3,
IF(ErfassungMDQ!AU164="d",4,
IF(ErfassungMDQ!AU164="e",5))))),0))</f>
        <v>0</v>
      </c>
      <c r="AV164" s="277" t="b">
        <f>IF(MDQ_S3!$W41=5,
IF(ErfassungMDQ!AV164="a",5,
IF(ErfassungMDQ!AV164="b",4,
IF(ErfassungMDQ!AV164="c",3,
IF(ErfassungMDQ!AV164="d",2,
IF(ErfassungMDQ!AV164="e",1))))),
IF(MDQ_S3!$W41=1,
IF(ErfassungMDQ!AV164="a",1,
IF(ErfassungMDQ!AV164="b",2,
IF(ErfassungMDQ!AV164="c",3,
IF(ErfassungMDQ!AV164="d",4,
IF(ErfassungMDQ!AV164="e",5))))),0))</f>
        <v>0</v>
      </c>
      <c r="AW164" s="278" t="b">
        <f>IF(MDQ_S3!$W41=5,
IF(ErfassungMDQ!AW164="a",5,
IF(ErfassungMDQ!AW164="b",4,
IF(ErfassungMDQ!AW164="c",3,
IF(ErfassungMDQ!AW164="d",2,
IF(ErfassungMDQ!AW164="e",1))))),
IF(MDQ_S3!$W41=1,
IF(ErfassungMDQ!AW164="a",1,
IF(ErfassungMDQ!AW164="b",2,
IF(ErfassungMDQ!AW164="c",3,
IF(ErfassungMDQ!AW164="d",4,
IF(ErfassungMDQ!AW164="e",5))))),0))</f>
        <v>0</v>
      </c>
      <c r="AX164" s="277" t="b">
        <f>IF(MDQ_S3!$W41=5,
IF(ErfassungMDQ!AX164="a",5,
IF(ErfassungMDQ!AX164="b",4,
IF(ErfassungMDQ!AX164="c",3,
IF(ErfassungMDQ!AX164="d",2,
IF(ErfassungMDQ!AX164="e",1))))),
IF(MDQ_S3!$W41=1,
IF(ErfassungMDQ!AX164="a",1,
IF(ErfassungMDQ!AX164="b",2,
IF(ErfassungMDQ!AX164="c",3,
IF(ErfassungMDQ!AX164="d",4,
IF(ErfassungMDQ!AX164="e",5))))),0))</f>
        <v>0</v>
      </c>
      <c r="AY164" s="278" t="b">
        <f>IF(MDQ_S3!$W41=5,
IF(ErfassungMDQ!AY164="a",5,
IF(ErfassungMDQ!AY164="b",4,
IF(ErfassungMDQ!AY164="c",3,
IF(ErfassungMDQ!AY164="d",2,
IF(ErfassungMDQ!AY164="e",1))))),
IF(MDQ_S3!$W41=1,
IF(ErfassungMDQ!AY164="a",1,
IF(ErfassungMDQ!AY164="b",2,
IF(ErfassungMDQ!AY164="c",3,
IF(ErfassungMDQ!AY164="d",4,
IF(ErfassungMDQ!AY164="e",5))))),0))</f>
        <v>0</v>
      </c>
      <c r="AZ164" s="277" t="b">
        <f>IF(MDQ_S3!$W41=5,
IF(ErfassungMDQ!AZ164="a",5,
IF(ErfassungMDQ!AZ164="b",4,
IF(ErfassungMDQ!AZ164="c",3,
IF(ErfassungMDQ!AZ164="d",2,
IF(ErfassungMDQ!AZ164="e",1))))),
IF(MDQ_S3!$W41=1,
IF(ErfassungMDQ!AZ164="a",1,
IF(ErfassungMDQ!AZ164="b",2,
IF(ErfassungMDQ!AZ164="c",3,
IF(ErfassungMDQ!AZ164="d",4,
IF(ErfassungMDQ!AZ164="e",5))))),0))</f>
        <v>0</v>
      </c>
      <c r="BA164" s="278" t="b">
        <f>IF(MDQ_S3!$W41=5,
IF(ErfassungMDQ!BA164="a",5,
IF(ErfassungMDQ!BA164="b",4,
IF(ErfassungMDQ!BA164="c",3,
IF(ErfassungMDQ!BA164="d",2,
IF(ErfassungMDQ!BA164="e",1))))),
IF(MDQ_S3!$W41=1,
IF(ErfassungMDQ!BA164="a",1,
IF(ErfassungMDQ!BA164="b",2,
IF(ErfassungMDQ!BA164="c",3,
IF(ErfassungMDQ!BA164="d",4,
IF(ErfassungMDQ!BA164="e",5))))),0))</f>
        <v>0</v>
      </c>
      <c r="BB164" s="277" t="b">
        <f>IF(MDQ_S3!$W41=5,
IF(ErfassungMDQ!BB164="a",5,
IF(ErfassungMDQ!BB164="b",4,
IF(ErfassungMDQ!BB164="c",3,
IF(ErfassungMDQ!BB164="d",2,
IF(ErfassungMDQ!BB164="e",1))))),
IF(MDQ_S3!$W41=1,
IF(ErfassungMDQ!BB164="a",1,
IF(ErfassungMDQ!BB164="b",2,
IF(ErfassungMDQ!BB164="c",3,
IF(ErfassungMDQ!BB164="d",4,
IF(ErfassungMDQ!BB164="e",5))))),0))</f>
        <v>0</v>
      </c>
      <c r="BC164" s="278" t="b">
        <f>IF(MDQ_S3!$W41=5,
IF(ErfassungMDQ!BC164="a",5,
IF(ErfassungMDQ!BC164="b",4,
IF(ErfassungMDQ!BC164="c",3,
IF(ErfassungMDQ!BC164="d",2,
IF(ErfassungMDQ!BC164="e",1))))),
IF(MDQ_S3!$W41=1,
IF(ErfassungMDQ!BC164="a",1,
IF(ErfassungMDQ!BC164="b",2,
IF(ErfassungMDQ!BC164="c",3,
IF(ErfassungMDQ!BC164="d",4,
IF(ErfassungMDQ!BC164="e",5))))),0))</f>
        <v>0</v>
      </c>
      <c r="BD164" s="277" t="b">
        <f>IF(MDQ_S3!$W41=5,
IF(ErfassungMDQ!BD164="a",5,
IF(ErfassungMDQ!BD164="b",4,
IF(ErfassungMDQ!BD164="c",3,
IF(ErfassungMDQ!BD164="d",2,
IF(ErfassungMDQ!BD164="e",1))))),
IF(MDQ_S3!$W41=1,
IF(ErfassungMDQ!BD164="a",1,
IF(ErfassungMDQ!BD164="b",2,
IF(ErfassungMDQ!BD164="c",3,
IF(ErfassungMDQ!BD164="d",4,
IF(ErfassungMDQ!BD164="e",5))))),0))</f>
        <v>0</v>
      </c>
      <c r="BE164" s="278" t="b">
        <f>IF(MDQ_S3!$W41=5,
IF(ErfassungMDQ!BE164="a",5,
IF(ErfassungMDQ!BE164="b",4,
IF(ErfassungMDQ!BE164="c",3,
IF(ErfassungMDQ!BE164="d",2,
IF(ErfassungMDQ!BE164="e",1))))),
IF(MDQ_S3!$W41=1,
IF(ErfassungMDQ!BE164="a",1,
IF(ErfassungMDQ!BE164="b",2,
IF(ErfassungMDQ!BE164="c",3,
IF(ErfassungMDQ!BE164="d",4,
IF(ErfassungMDQ!BE164="e",5))))),0))</f>
        <v>0</v>
      </c>
      <c r="BF164" s="277" t="b">
        <f>IF(MDQ_S3!$W41=5,
IF(ErfassungMDQ!BF164="a",5,
IF(ErfassungMDQ!BF164="b",4,
IF(ErfassungMDQ!BF164="c",3,
IF(ErfassungMDQ!BF164="d",2,
IF(ErfassungMDQ!BF164="e",1))))),
IF(MDQ_S3!$W41=1,
IF(ErfassungMDQ!BF164="a",1,
IF(ErfassungMDQ!BF164="b",2,
IF(ErfassungMDQ!BF164="c",3,
IF(ErfassungMDQ!BF164="d",4,
IF(ErfassungMDQ!BF164="e",5))))),0))</f>
        <v>0</v>
      </c>
      <c r="BG164" s="278" t="b">
        <f>IF(MDQ_S3!$W41=5,
IF(ErfassungMDQ!BG164="a",5,
IF(ErfassungMDQ!BG164="b",4,
IF(ErfassungMDQ!BG164="c",3,
IF(ErfassungMDQ!BG164="d",2,
IF(ErfassungMDQ!BG164="e",1))))),
IF(MDQ_S3!$W41=1,
IF(ErfassungMDQ!BG164="a",1,
IF(ErfassungMDQ!BG164="b",2,
IF(ErfassungMDQ!BG164="c",3,
IF(ErfassungMDQ!BG164="d",4,
IF(ErfassungMDQ!BG164="e",5))))),0))</f>
        <v>0</v>
      </c>
      <c r="BH164" s="277" t="b">
        <f>IF(MDQ_S3!$W41=5,
IF(ErfassungMDQ!BH164="a",5,
IF(ErfassungMDQ!BH164="b",4,
IF(ErfassungMDQ!BH164="c",3,
IF(ErfassungMDQ!BH164="d",2,
IF(ErfassungMDQ!BH164="e",1))))),
IF(MDQ_S3!$W41=1,
IF(ErfassungMDQ!BH164="a",1,
IF(ErfassungMDQ!BH164="b",2,
IF(ErfassungMDQ!BH164="c",3,
IF(ErfassungMDQ!BH164="d",4,
IF(ErfassungMDQ!BH164="e",5))))),0))</f>
        <v>0</v>
      </c>
      <c r="BI164" s="278" t="b">
        <f>IF(MDQ_S3!$W41=5,
IF(ErfassungMDQ!BI164="a",5,
IF(ErfassungMDQ!BI164="b",4,
IF(ErfassungMDQ!BI164="c",3,
IF(ErfassungMDQ!BI164="d",2,
IF(ErfassungMDQ!BI164="e",1))))),
IF(MDQ_S3!$W41=1,
IF(ErfassungMDQ!BI164="a",1,
IF(ErfassungMDQ!BI164="b",2,
IF(ErfassungMDQ!BI164="c",3,
IF(ErfassungMDQ!BI164="d",4,
IF(ErfassungMDQ!BI164="e",5))))),0))</f>
        <v>0</v>
      </c>
      <c r="BJ164" s="277" t="b">
        <f>IF(MDQ_S3!$W41=5,
IF(ErfassungMDQ!BJ164="a",5,
IF(ErfassungMDQ!BJ164="b",4,
IF(ErfassungMDQ!BJ164="c",3,
IF(ErfassungMDQ!BJ164="d",2,
IF(ErfassungMDQ!BJ164="e",1))))),
IF(MDQ_S3!$W41=1,
IF(ErfassungMDQ!BJ164="a",1,
IF(ErfassungMDQ!BJ164="b",2,
IF(ErfassungMDQ!BJ164="c",3,
IF(ErfassungMDQ!BJ164="d",4,
IF(ErfassungMDQ!BJ164="e",5))))),0))</f>
        <v>0</v>
      </c>
      <c r="BK164" s="278" t="b">
        <f>IF(MDQ_S3!$W41=5,
IF(ErfassungMDQ!BK164="a",5,
IF(ErfassungMDQ!BK164="b",4,
IF(ErfassungMDQ!BK164="c",3,
IF(ErfassungMDQ!BK164="d",2,
IF(ErfassungMDQ!BK164="e",1))))),
IF(MDQ_S3!$W41=1,
IF(ErfassungMDQ!BK164="a",1,
IF(ErfassungMDQ!BK164="b",2,
IF(ErfassungMDQ!BK164="c",3,
IF(ErfassungMDQ!BK164="d",4,
IF(ErfassungMDQ!BK164="e",5))))),0))</f>
        <v>0</v>
      </c>
      <c r="BL164" s="277" t="b">
        <f>IF(MDQ_S3!$W41=5,
IF(ErfassungMDQ!BL164="a",5,
IF(ErfassungMDQ!BL164="b",4,
IF(ErfassungMDQ!BL164="c",3,
IF(ErfassungMDQ!BL164="d",2,
IF(ErfassungMDQ!BL164="e",1))))),
IF(MDQ_S3!$W41=1,
IF(ErfassungMDQ!BL164="a",1,
IF(ErfassungMDQ!BL164="b",2,
IF(ErfassungMDQ!BL164="c",3,
IF(ErfassungMDQ!BL164="d",4,
IF(ErfassungMDQ!BL164="e",5))))),0))</f>
        <v>0</v>
      </c>
      <c r="BM164" s="278" t="b">
        <f>IF(MDQ_S3!$W41=5,
IF(ErfassungMDQ!BM164="a",5,
IF(ErfassungMDQ!BM164="b",4,
IF(ErfassungMDQ!BM164="c",3,
IF(ErfassungMDQ!BM164="d",2,
IF(ErfassungMDQ!BM164="e",1))))),
IF(MDQ_S3!$W41=1,
IF(ErfassungMDQ!BM164="a",1,
IF(ErfassungMDQ!BM164="b",2,
IF(ErfassungMDQ!BM164="c",3,
IF(ErfassungMDQ!BM164="d",4,
IF(ErfassungMDQ!BM164="e",5))))),0))</f>
        <v>0</v>
      </c>
      <c r="BN164" s="277" t="b">
        <f>IF(MDQ_S3!$W41=5,
IF(ErfassungMDQ!BN164="a",5,
IF(ErfassungMDQ!BN164="b",4,
IF(ErfassungMDQ!BN164="c",3,
IF(ErfassungMDQ!BN164="d",2,
IF(ErfassungMDQ!BN164="e",1))))),
IF(MDQ_S3!$W41=1,
IF(ErfassungMDQ!BN164="a",1,
IF(ErfassungMDQ!BN164="b",2,
IF(ErfassungMDQ!BN164="c",3,
IF(ErfassungMDQ!BN164="d",4,
IF(ErfassungMDQ!BN164="e",5))))),0))</f>
        <v>0</v>
      </c>
      <c r="BO164" s="278" t="b">
        <f>IF(MDQ_S3!$W41=5,
IF(ErfassungMDQ!BO164="a",5,
IF(ErfassungMDQ!BO164="b",4,
IF(ErfassungMDQ!BO164="c",3,
IF(ErfassungMDQ!BO164="d",2,
IF(ErfassungMDQ!BO164="e",1))))),
IF(MDQ_S3!$W41=1,
IF(ErfassungMDQ!BO164="a",1,
IF(ErfassungMDQ!BO164="b",2,
IF(ErfassungMDQ!BO164="c",3,
IF(ErfassungMDQ!BO164="d",4,
IF(ErfassungMDQ!BO164="e",5))))),0))</f>
        <v>0</v>
      </c>
      <c r="BP164" s="277" t="b">
        <f>IF(MDQ_S3!$W41=5,
IF(ErfassungMDQ!BP164="a",5,
IF(ErfassungMDQ!BP164="b",4,
IF(ErfassungMDQ!BP164="c",3,
IF(ErfassungMDQ!BP164="d",2,
IF(ErfassungMDQ!BP164="e",1))))),
IF(MDQ_S3!$W41=1,
IF(ErfassungMDQ!BP164="a",1,
IF(ErfassungMDQ!BP164="b",2,
IF(ErfassungMDQ!BP164="c",3,
IF(ErfassungMDQ!BP164="d",4,
IF(ErfassungMDQ!BP164="e",5))))),0))</f>
        <v>0</v>
      </c>
      <c r="BQ164" s="278" t="b">
        <f>IF(MDQ_S3!$W41=5,
IF(ErfassungMDQ!BQ164="a",5,
IF(ErfassungMDQ!BQ164="b",4,
IF(ErfassungMDQ!BQ164="c",3,
IF(ErfassungMDQ!BQ164="d",2,
IF(ErfassungMDQ!BQ164="e",1))))),
IF(MDQ_S3!$W41=1,
IF(ErfassungMDQ!BQ164="a",1,
IF(ErfassungMDQ!BQ164="b",2,
IF(ErfassungMDQ!BQ164="c",3,
IF(ErfassungMDQ!BQ164="d",4,
IF(ErfassungMDQ!BQ164="e",5))))),0))</f>
        <v>0</v>
      </c>
      <c r="BR164" s="277" t="b">
        <f>IF(MDQ_S3!$W41=5,
IF(ErfassungMDQ!BR164="a",5,
IF(ErfassungMDQ!BR164="b",4,
IF(ErfassungMDQ!BR164="c",3,
IF(ErfassungMDQ!BR164="d",2,
IF(ErfassungMDQ!BR164="e",1))))),
IF(MDQ_S3!$W41=1,
IF(ErfassungMDQ!BR164="a",1,
IF(ErfassungMDQ!BR164="b",2,
IF(ErfassungMDQ!BR164="c",3,
IF(ErfassungMDQ!BR164="d",4,
IF(ErfassungMDQ!BR164="e",5))))),0))</f>
        <v>0</v>
      </c>
      <c r="BS164" s="278" t="b">
        <f>IF(MDQ_S3!$W41=5,
IF(ErfassungMDQ!BS164="a",5,
IF(ErfassungMDQ!BS164="b",4,
IF(ErfassungMDQ!BS164="c",3,
IF(ErfassungMDQ!BS164="d",2,
IF(ErfassungMDQ!BS164="e",1))))),
IF(MDQ_S3!$W41=1,
IF(ErfassungMDQ!BS164="a",1,
IF(ErfassungMDQ!BS164="b",2,
IF(ErfassungMDQ!BS164="c",3,
IF(ErfassungMDQ!BS164="d",4,
IF(ErfassungMDQ!BS164="e",5))))),0))</f>
        <v>0</v>
      </c>
      <c r="BT164" s="277" t="b">
        <f>IF(MDQ_S3!$W41=5,
IF(ErfassungMDQ!BT164="a",5,
IF(ErfassungMDQ!BT164="b",4,
IF(ErfassungMDQ!BT164="c",3,
IF(ErfassungMDQ!BT164="d",2,
IF(ErfassungMDQ!BT164="e",1))))),
IF(MDQ_S3!$W41=1,
IF(ErfassungMDQ!BT164="a",1,
IF(ErfassungMDQ!BT164="b",2,
IF(ErfassungMDQ!BT164="c",3,
IF(ErfassungMDQ!BT164="d",4,
IF(ErfassungMDQ!BT164="e",5))))),0))</f>
        <v>0</v>
      </c>
      <c r="BU164" s="278" t="b">
        <f>IF(MDQ_S3!$W41=5,
IF(ErfassungMDQ!BU164="a",5,
IF(ErfassungMDQ!BU164="b",4,
IF(ErfassungMDQ!BU164="c",3,
IF(ErfassungMDQ!BU164="d",2,
IF(ErfassungMDQ!BU164="e",1))))),
IF(MDQ_S3!$W41=1,
IF(ErfassungMDQ!BU164="a",1,
IF(ErfassungMDQ!BU164="b",2,
IF(ErfassungMDQ!BU164="c",3,
IF(ErfassungMDQ!BU164="d",4,
IF(ErfassungMDQ!BU164="e",5))))),0))</f>
        <v>0</v>
      </c>
      <c r="BV164" s="277" t="b">
        <f>IF(MDQ_S3!$W41=5,
IF(ErfassungMDQ!BV164="a",5,
IF(ErfassungMDQ!BV164="b",4,
IF(ErfassungMDQ!BV164="c",3,
IF(ErfassungMDQ!BV164="d",2,
IF(ErfassungMDQ!BV164="e",1))))),
IF(MDQ_S3!$W41=1,
IF(ErfassungMDQ!BV164="a",1,
IF(ErfassungMDQ!BV164="b",2,
IF(ErfassungMDQ!BV164="c",3,
IF(ErfassungMDQ!BV164="d",4,
IF(ErfassungMDQ!BV164="e",5))))),0))</f>
        <v>0</v>
      </c>
      <c r="BW164" s="278" t="b">
        <f>IF(MDQ_S3!$W41=5,
IF(ErfassungMDQ!BW164="a",5,
IF(ErfassungMDQ!BW164="b",4,
IF(ErfassungMDQ!BW164="c",3,
IF(ErfassungMDQ!BW164="d",2,
IF(ErfassungMDQ!BW164="e",1))))),
IF(MDQ_S3!$W41=1,
IF(ErfassungMDQ!BW164="a",1,
IF(ErfassungMDQ!BW164="b",2,
IF(ErfassungMDQ!BW164="c",3,
IF(ErfassungMDQ!BW164="d",4,
IF(ErfassungMDQ!BW164="e",5))))),0))</f>
        <v>0</v>
      </c>
      <c r="BX164" s="277" t="b">
        <f>IF(MDQ_S3!$W41=5,
IF(ErfassungMDQ!BX164="a",5,
IF(ErfassungMDQ!BX164="b",4,
IF(ErfassungMDQ!BX164="c",3,
IF(ErfassungMDQ!BX164="d",2,
IF(ErfassungMDQ!BX164="e",1))))),
IF(MDQ_S3!$W41=1,
IF(ErfassungMDQ!BX164="a",1,
IF(ErfassungMDQ!BX164="b",2,
IF(ErfassungMDQ!BX164="c",3,
IF(ErfassungMDQ!BX164="d",4,
IF(ErfassungMDQ!BX164="e",5))))),0))</f>
        <v>0</v>
      </c>
      <c r="BY164" s="278" t="b">
        <f>IF(MDQ_S3!$W41=5,
IF(ErfassungMDQ!BY164="a",5,
IF(ErfassungMDQ!BY164="b",4,
IF(ErfassungMDQ!BY164="c",3,
IF(ErfassungMDQ!BY164="d",2,
IF(ErfassungMDQ!BY164="e",1))))),
IF(MDQ_S3!$W41=1,
IF(ErfassungMDQ!BY164="a",1,
IF(ErfassungMDQ!BY164="b",2,
IF(ErfassungMDQ!BY164="c",3,
IF(ErfassungMDQ!BY164="d",4,
IF(ErfassungMDQ!BY164="e",5))))),0))</f>
        <v>0</v>
      </c>
      <c r="BZ164" s="277" t="b">
        <f>IF(MDQ_S3!$W41=5,
IF(ErfassungMDQ!BZ164="a",5,
IF(ErfassungMDQ!BZ164="b",4,
IF(ErfassungMDQ!BZ164="c",3,
IF(ErfassungMDQ!BZ164="d",2,
IF(ErfassungMDQ!BZ164="e",1))))),
IF(MDQ_S3!$W41=1,
IF(ErfassungMDQ!BZ164="a",1,
IF(ErfassungMDQ!BZ164="b",2,
IF(ErfassungMDQ!BZ164="c",3,
IF(ErfassungMDQ!BZ164="d",4,
IF(ErfassungMDQ!BZ164="e",5))))),0))</f>
        <v>0</v>
      </c>
      <c r="CA164" s="278" t="b">
        <f>IF(MDQ_S3!$W41=5,
IF(ErfassungMDQ!CA164="a",5,
IF(ErfassungMDQ!CA164="b",4,
IF(ErfassungMDQ!CA164="c",3,
IF(ErfassungMDQ!CA164="d",2,
IF(ErfassungMDQ!CA164="e",1))))),
IF(MDQ_S3!$W41=1,
IF(ErfassungMDQ!CA164="a",1,
IF(ErfassungMDQ!CA164="b",2,
IF(ErfassungMDQ!CA164="c",3,
IF(ErfassungMDQ!CA164="d",4,
IF(ErfassungMDQ!CA164="e",5))))),0))</f>
        <v>0</v>
      </c>
      <c r="CB164" s="277" t="b">
        <f>IF(MDQ_S3!$W41=5,
IF(ErfassungMDQ!CB164="a",5,
IF(ErfassungMDQ!CB164="b",4,
IF(ErfassungMDQ!CB164="c",3,
IF(ErfassungMDQ!CB164="d",2,
IF(ErfassungMDQ!CB164="e",1))))),
IF(MDQ_S3!$W41=1,
IF(ErfassungMDQ!CB164="a",1,
IF(ErfassungMDQ!CB164="b",2,
IF(ErfassungMDQ!CB164="c",3,
IF(ErfassungMDQ!CB164="d",4,
IF(ErfassungMDQ!CB164="e",5))))),0))</f>
        <v>0</v>
      </c>
      <c r="CC164" s="278" t="b">
        <f>IF(MDQ_S3!$W41=5,
IF(ErfassungMDQ!CC164="a",5,
IF(ErfassungMDQ!CC164="b",4,
IF(ErfassungMDQ!CC164="c",3,
IF(ErfassungMDQ!CC164="d",2,
IF(ErfassungMDQ!CC164="e",1))))),
IF(MDQ_S3!$W41=1,
IF(ErfassungMDQ!CC164="a",1,
IF(ErfassungMDQ!CC164="b",2,
IF(ErfassungMDQ!CC164="c",3,
IF(ErfassungMDQ!CC164="d",4,
IF(ErfassungMDQ!CC164="e",5))))),0))</f>
        <v>0</v>
      </c>
      <c r="CD164" s="277" t="b">
        <f>IF(MDQ_S3!$W41=5,
IF(ErfassungMDQ!CD164="a",5,
IF(ErfassungMDQ!CD164="b",4,
IF(ErfassungMDQ!CD164="c",3,
IF(ErfassungMDQ!CD164="d",2,
IF(ErfassungMDQ!CD164="e",1))))),
IF(MDQ_S3!$W41=1,
IF(ErfassungMDQ!CD164="a",1,
IF(ErfassungMDQ!CD164="b",2,
IF(ErfassungMDQ!CD164="c",3,
IF(ErfassungMDQ!CD164="d",4,
IF(ErfassungMDQ!CD164="e",5))))),0))</f>
        <v>0</v>
      </c>
      <c r="CE164" s="278" t="b">
        <f>IF(MDQ_S3!$W41=5,
IF(ErfassungMDQ!CE164="a",5,
IF(ErfassungMDQ!CE164="b",4,
IF(ErfassungMDQ!CE164="c",3,
IF(ErfassungMDQ!CE164="d",2,
IF(ErfassungMDQ!CE164="e",1))))),
IF(MDQ_S3!$W41=1,
IF(ErfassungMDQ!CE164="a",1,
IF(ErfassungMDQ!CE164="b",2,
IF(ErfassungMDQ!CE164="c",3,
IF(ErfassungMDQ!CE164="d",4,
IF(ErfassungMDQ!CE164="e",5))))),0))</f>
        <v>0</v>
      </c>
      <c r="CF164" s="277" t="b">
        <f>IF(MDQ_S3!$W41=5,
IF(ErfassungMDQ!CF164="a",5,
IF(ErfassungMDQ!CF164="b",4,
IF(ErfassungMDQ!CF164="c",3,
IF(ErfassungMDQ!CF164="d",2,
IF(ErfassungMDQ!CF164="e",1))))),
IF(MDQ_S3!$W41=1,
IF(ErfassungMDQ!CF164="a",1,
IF(ErfassungMDQ!CF164="b",2,
IF(ErfassungMDQ!CF164="c",3,
IF(ErfassungMDQ!CF164="d",4,
IF(ErfassungMDQ!CF164="e",5))))),0))</f>
        <v>0</v>
      </c>
      <c r="CG164" s="278" t="b">
        <f>IF(MDQ_S3!$W41=5,
IF(ErfassungMDQ!CG164="a",5,
IF(ErfassungMDQ!CG164="b",4,
IF(ErfassungMDQ!CG164="c",3,
IF(ErfassungMDQ!CG164="d",2,
IF(ErfassungMDQ!CG164="e",1))))),
IF(MDQ_S3!$W41=1,
IF(ErfassungMDQ!CG164="a",1,
IF(ErfassungMDQ!CG164="b",2,
IF(ErfassungMDQ!CG164="c",3,
IF(ErfassungMDQ!CG164="d",4,
IF(ErfassungMDQ!CG164="e",5))))),0))</f>
        <v>0</v>
      </c>
      <c r="CH164" s="277" t="b">
        <f>IF(MDQ_S3!$W41=5,
IF(ErfassungMDQ!CH164="a",5,
IF(ErfassungMDQ!CH164="b",4,
IF(ErfassungMDQ!CH164="c",3,
IF(ErfassungMDQ!CH164="d",2,
IF(ErfassungMDQ!CH164="e",1))))),
IF(MDQ_S3!$W41=1,
IF(ErfassungMDQ!CH164="a",1,
IF(ErfassungMDQ!CH164="b",2,
IF(ErfassungMDQ!CH164="c",3,
IF(ErfassungMDQ!CH164="d",4,
IF(ErfassungMDQ!CH164="e",5))))),0))</f>
        <v>0</v>
      </c>
      <c r="CI164" s="278" t="b">
        <f>IF(MDQ_S3!$W41=5,
IF(ErfassungMDQ!CI164="a",5,
IF(ErfassungMDQ!CI164="b",4,
IF(ErfassungMDQ!CI164="c",3,
IF(ErfassungMDQ!CI164="d",2,
IF(ErfassungMDQ!CI164="e",1))))),
IF(MDQ_S3!$W41=1,
IF(ErfassungMDQ!CI164="a",1,
IF(ErfassungMDQ!CI164="b",2,
IF(ErfassungMDQ!CI164="c",3,
IF(ErfassungMDQ!CI164="d",4,
IF(ErfassungMDQ!CI164="e",5))))),0))</f>
        <v>0</v>
      </c>
      <c r="CJ164" s="277" t="b">
        <f>IF(MDQ_S3!$W41=5,
IF(ErfassungMDQ!CJ164="a",5,
IF(ErfassungMDQ!CJ164="b",4,
IF(ErfassungMDQ!CJ164="c",3,
IF(ErfassungMDQ!CJ164="d",2,
IF(ErfassungMDQ!CJ164="e",1))))),
IF(MDQ_S3!$W41=1,
IF(ErfassungMDQ!CJ164="a",1,
IF(ErfassungMDQ!CJ164="b",2,
IF(ErfassungMDQ!CJ164="c",3,
IF(ErfassungMDQ!CJ164="d",4,
IF(ErfassungMDQ!CJ164="e",5))))),0))</f>
        <v>0</v>
      </c>
      <c r="CK164" s="278" t="b">
        <f>IF(MDQ_S3!$W41=5,
IF(ErfassungMDQ!CK164="a",5,
IF(ErfassungMDQ!CK164="b",4,
IF(ErfassungMDQ!CK164="c",3,
IF(ErfassungMDQ!CK164="d",2,
IF(ErfassungMDQ!CK164="e",1))))),
IF(MDQ_S3!$W41=1,
IF(ErfassungMDQ!CK164="a",1,
IF(ErfassungMDQ!CK164="b",2,
IF(ErfassungMDQ!CK164="c",3,
IF(ErfassungMDQ!CK164="d",4,
IF(ErfassungMDQ!CK164="e",5))))),0))</f>
        <v>0</v>
      </c>
      <c r="CL164" s="277" t="b">
        <f>IF(MDQ_S3!$W41=5,
IF(ErfassungMDQ!CL164="a",5,
IF(ErfassungMDQ!CL164="b",4,
IF(ErfassungMDQ!CL164="c",3,
IF(ErfassungMDQ!CL164="d",2,
IF(ErfassungMDQ!CL164="e",1))))),
IF(MDQ_S3!$W41=1,
IF(ErfassungMDQ!CL164="a",1,
IF(ErfassungMDQ!CL164="b",2,
IF(ErfassungMDQ!CL164="c",3,
IF(ErfassungMDQ!CL164="d",4,
IF(ErfassungMDQ!CL164="e",5))))),0))</f>
        <v>0</v>
      </c>
      <c r="CM164" s="278" t="b">
        <f>IF(MDQ_S3!$W41=5,
IF(ErfassungMDQ!CM164="a",5,
IF(ErfassungMDQ!CM164="b",4,
IF(ErfassungMDQ!CM164="c",3,
IF(ErfassungMDQ!CM164="d",2,
IF(ErfassungMDQ!CM164="e",1))))),
IF(MDQ_S3!$W41=1,
IF(ErfassungMDQ!CM164="a",1,
IF(ErfassungMDQ!CM164="b",2,
IF(ErfassungMDQ!CM164="c",3,
IF(ErfassungMDQ!CM164="d",4,
IF(ErfassungMDQ!CM164="e",5))))),0))</f>
        <v>0</v>
      </c>
      <c r="CN164" s="277" t="b">
        <f>IF(MDQ_S3!$W41=5,
IF(ErfassungMDQ!CN164="a",5,
IF(ErfassungMDQ!CN164="b",4,
IF(ErfassungMDQ!CN164="c",3,
IF(ErfassungMDQ!CN164="d",2,
IF(ErfassungMDQ!CN164="e",1))))),
IF(MDQ_S3!$W41=1,
IF(ErfassungMDQ!CN164="a",1,
IF(ErfassungMDQ!CN164="b",2,
IF(ErfassungMDQ!CN164="c",3,
IF(ErfassungMDQ!CN164="d",4,
IF(ErfassungMDQ!CN164="e",5))))),0))</f>
        <v>0</v>
      </c>
      <c r="CO164" s="278" t="b">
        <f>IF(MDQ_S3!$W41=5,
IF(ErfassungMDQ!CO164="a",5,
IF(ErfassungMDQ!CO164="b",4,
IF(ErfassungMDQ!CO164="c",3,
IF(ErfassungMDQ!CO164="d",2,
IF(ErfassungMDQ!CO164="e",1))))),
IF(MDQ_S3!$W41=1,
IF(ErfassungMDQ!CO164="a",1,
IF(ErfassungMDQ!CO164="b",2,
IF(ErfassungMDQ!CO164="c",3,
IF(ErfassungMDQ!CO164="d",4,
IF(ErfassungMDQ!CO164="e",5))))),0))</f>
        <v>0</v>
      </c>
      <c r="CP164" s="277" t="b">
        <f>IF(MDQ_S3!$W41=5,
IF(ErfassungMDQ!CP164="a",5,
IF(ErfassungMDQ!CP164="b",4,
IF(ErfassungMDQ!CP164="c",3,
IF(ErfassungMDQ!CP164="d",2,
IF(ErfassungMDQ!CP164="e",1))))),
IF(MDQ_S3!$W41=1,
IF(ErfassungMDQ!CP164="a",1,
IF(ErfassungMDQ!CP164="b",2,
IF(ErfassungMDQ!CP164="c",3,
IF(ErfassungMDQ!CP164="d",4,
IF(ErfassungMDQ!CP164="e",5))))),0))</f>
        <v>0</v>
      </c>
      <c r="CQ164" s="278" t="b">
        <f>IF(MDQ_S3!$W41=5,
IF(ErfassungMDQ!CQ164="a",5,
IF(ErfassungMDQ!CQ164="b",4,
IF(ErfassungMDQ!CQ164="c",3,
IF(ErfassungMDQ!CQ164="d",2,
IF(ErfassungMDQ!CQ164="e",1))))),
IF(MDQ_S3!$W41=1,
IF(ErfassungMDQ!CQ164="a",1,
IF(ErfassungMDQ!CQ164="b",2,
IF(ErfassungMDQ!CQ164="c",3,
IF(ErfassungMDQ!CQ164="d",4,
IF(ErfassungMDQ!CQ164="e",5))))),0))</f>
        <v>0</v>
      </c>
      <c r="CR164" s="277" t="b">
        <f>IF(MDQ_S3!$W41=5,
IF(ErfassungMDQ!CR164="a",5,
IF(ErfassungMDQ!CR164="b",4,
IF(ErfassungMDQ!CR164="c",3,
IF(ErfassungMDQ!CR164="d",2,
IF(ErfassungMDQ!CR164="e",1))))),
IF(MDQ_S3!$W41=1,
IF(ErfassungMDQ!CR164="a",1,
IF(ErfassungMDQ!CR164="b",2,
IF(ErfassungMDQ!CR164="c",3,
IF(ErfassungMDQ!CR164="d",4,
IF(ErfassungMDQ!CR164="e",5))))),0))</f>
        <v>0</v>
      </c>
      <c r="CS164" s="278" t="b">
        <f>IF(MDQ_S3!$W41=5,
IF(ErfassungMDQ!CS164="a",5,
IF(ErfassungMDQ!CS164="b",4,
IF(ErfassungMDQ!CS164="c",3,
IF(ErfassungMDQ!CS164="d",2,
IF(ErfassungMDQ!CS164="e",1))))),
IF(MDQ_S3!$W41=1,
IF(ErfassungMDQ!CS164="a",1,
IF(ErfassungMDQ!CS164="b",2,
IF(ErfassungMDQ!CS164="c",3,
IF(ErfassungMDQ!CS164="d",4,
IF(ErfassungMDQ!CS164="e",5))))),0))</f>
        <v>0</v>
      </c>
      <c r="CT164" s="277" t="b">
        <f>IF(MDQ_S3!$W41=5,
IF(ErfassungMDQ!CT164="a",5,
IF(ErfassungMDQ!CT164="b",4,
IF(ErfassungMDQ!CT164="c",3,
IF(ErfassungMDQ!CT164="d",2,
IF(ErfassungMDQ!CT164="e",1))))),
IF(MDQ_S3!$W41=1,
IF(ErfassungMDQ!CT164="a",1,
IF(ErfassungMDQ!CT164="b",2,
IF(ErfassungMDQ!CT164="c",3,
IF(ErfassungMDQ!CT164="d",4,
IF(ErfassungMDQ!CT164="e",5))))),0))</f>
        <v>0</v>
      </c>
      <c r="CU164" s="278" t="b">
        <f>IF(MDQ_S3!$W41=5,
IF(ErfassungMDQ!CU164="a",5,
IF(ErfassungMDQ!CU164="b",4,
IF(ErfassungMDQ!CU164="c",3,
IF(ErfassungMDQ!CU164="d",2,
IF(ErfassungMDQ!CU164="e",1))))),
IF(MDQ_S3!$W41=1,
IF(ErfassungMDQ!CU164="a",1,
IF(ErfassungMDQ!CU164="b",2,
IF(ErfassungMDQ!CU164="c",3,
IF(ErfassungMDQ!CU164="d",4,
IF(ErfassungMDQ!CU164="e",5))))),0))</f>
        <v>0</v>
      </c>
      <c r="CV164" s="277" t="b">
        <f>IF(MDQ_S3!$W41=5,
IF(ErfassungMDQ!CV164="a",5,
IF(ErfassungMDQ!CV164="b",4,
IF(ErfassungMDQ!CV164="c",3,
IF(ErfassungMDQ!CV164="d",2,
IF(ErfassungMDQ!CV164="e",1))))),
IF(MDQ_S3!$W41=1,
IF(ErfassungMDQ!CV164="a",1,
IF(ErfassungMDQ!CV164="b",2,
IF(ErfassungMDQ!CV164="c",3,
IF(ErfassungMDQ!CV164="d",4,
IF(ErfassungMDQ!CV164="e",5))))),0))</f>
        <v>0</v>
      </c>
      <c r="CW164" s="278" t="b">
        <f>IF(MDQ_S3!$W41=5,
IF(ErfassungMDQ!CW164="a",5,
IF(ErfassungMDQ!CW164="b",4,
IF(ErfassungMDQ!CW164="c",3,
IF(ErfassungMDQ!CW164="d",2,
IF(ErfassungMDQ!CW164="e",1))))),
IF(MDQ_S3!$W41=1,
IF(ErfassungMDQ!CW164="a",1,
IF(ErfassungMDQ!CW164="b",2,
IF(ErfassungMDQ!CW164="c",3,
IF(ErfassungMDQ!CW164="d",4,
IF(ErfassungMDQ!CW164="e",5))))),0))</f>
        <v>0</v>
      </c>
      <c r="CX164" s="277" t="b">
        <f>IF(MDQ_S3!$W41=5,
IF(ErfassungMDQ!CX164="a",5,
IF(ErfassungMDQ!CX164="b",4,
IF(ErfassungMDQ!CX164="c",3,
IF(ErfassungMDQ!CX164="d",2,
IF(ErfassungMDQ!CX164="e",1))))),
IF(MDQ_S3!$W41=1,
IF(ErfassungMDQ!CX164="a",1,
IF(ErfassungMDQ!CX164="b",2,
IF(ErfassungMDQ!CX164="c",3,
IF(ErfassungMDQ!CX164="d",4,
IF(ErfassungMDQ!CX164="e",5))))),0))</f>
        <v>0</v>
      </c>
      <c r="CY164" s="278" t="b">
        <f>IF(MDQ_S3!$W41=5,
IF(ErfassungMDQ!CY164="a",5,
IF(ErfassungMDQ!CY164="b",4,
IF(ErfassungMDQ!CY164="c",3,
IF(ErfassungMDQ!CY164="d",2,
IF(ErfassungMDQ!CY164="e",1))))),
IF(MDQ_S3!$W41=1,
IF(ErfassungMDQ!CY164="a",1,
IF(ErfassungMDQ!CY164="b",2,
IF(ErfassungMDQ!CY164="c",3,
IF(ErfassungMDQ!CY164="d",4,
IF(ErfassungMDQ!CY164="e",5))))),0))</f>
        <v>0</v>
      </c>
      <c r="CZ164" s="277" t="b">
        <f>IF(MDQ_S3!$W41=5,
IF(ErfassungMDQ!CZ164="a",5,
IF(ErfassungMDQ!CZ164="b",4,
IF(ErfassungMDQ!CZ164="c",3,
IF(ErfassungMDQ!CZ164="d",2,
IF(ErfassungMDQ!CZ164="e",1))))),
IF(MDQ_S3!$W41=1,
IF(ErfassungMDQ!CZ164="a",1,
IF(ErfassungMDQ!CZ164="b",2,
IF(ErfassungMDQ!CZ164="c",3,
IF(ErfassungMDQ!CZ164="d",4,
IF(ErfassungMDQ!CZ164="e",5))))),0))</f>
        <v>0</v>
      </c>
      <c r="DA164" s="278" t="b">
        <f>IF(MDQ_S3!$W41=5,
IF(ErfassungMDQ!DA164="a",5,
IF(ErfassungMDQ!DA164="b",4,
IF(ErfassungMDQ!DA164="c",3,
IF(ErfassungMDQ!DA164="d",2,
IF(ErfassungMDQ!DA164="e",1))))),
IF(MDQ_S3!$W41=1,
IF(ErfassungMDQ!DA164="a",1,
IF(ErfassungMDQ!DA164="b",2,
IF(ErfassungMDQ!DA164="c",3,
IF(ErfassungMDQ!DA164="d",4,
IF(ErfassungMDQ!DA164="e",5))))),0))</f>
        <v>0</v>
      </c>
      <c r="DB164" s="277" t="b">
        <f>IF(MDQ_S3!$W41=5,
IF(ErfassungMDQ!DB164="a",5,
IF(ErfassungMDQ!DB164="b",4,
IF(ErfassungMDQ!DB164="c",3,
IF(ErfassungMDQ!DB164="d",2,
IF(ErfassungMDQ!DB164="e",1))))),
IF(MDQ_S3!$W41=1,
IF(ErfassungMDQ!DB164="a",1,
IF(ErfassungMDQ!DB164="b",2,
IF(ErfassungMDQ!DB164="c",3,
IF(ErfassungMDQ!DB164="d",4,
IF(ErfassungMDQ!DB164="e",5))))),0))</f>
        <v>0</v>
      </c>
      <c r="DC164" s="278" t="b">
        <f>IF(MDQ_S3!$W41=5,
IF(ErfassungMDQ!DC164="a",5,
IF(ErfassungMDQ!DC164="b",4,
IF(ErfassungMDQ!DC164="c",3,
IF(ErfassungMDQ!DC164="d",2,
IF(ErfassungMDQ!DC164="e",1))))),
IF(MDQ_S3!$W41=1,
IF(ErfassungMDQ!DC164="a",1,
IF(ErfassungMDQ!DC164="b",2,
IF(ErfassungMDQ!DC164="c",3,
IF(ErfassungMDQ!DC164="d",4,
IF(ErfassungMDQ!DC164="e",5))))),0))</f>
        <v>0</v>
      </c>
      <c r="DD164" s="277" t="b">
        <f>IF(MDQ_S3!$W41=5,
IF(ErfassungMDQ!DD164="a",5,
IF(ErfassungMDQ!DD164="b",4,
IF(ErfassungMDQ!DD164="c",3,
IF(ErfassungMDQ!DD164="d",2,
IF(ErfassungMDQ!DD164="e",1))))),
IF(MDQ_S3!$W41=1,
IF(ErfassungMDQ!DD164="a",1,
IF(ErfassungMDQ!DD164="b",2,
IF(ErfassungMDQ!DD164="c",3,
IF(ErfassungMDQ!DD164="d",4,
IF(ErfassungMDQ!DD164="e",5))))),0))</f>
        <v>0</v>
      </c>
      <c r="DE164" s="278" t="b">
        <f>IF(MDQ_S3!$W41=5,
IF(ErfassungMDQ!DE164="a",5,
IF(ErfassungMDQ!DE164="b",4,
IF(ErfassungMDQ!DE164="c",3,
IF(ErfassungMDQ!DE164="d",2,
IF(ErfassungMDQ!DE164="e",1))))),
IF(MDQ_S3!$W41=1,
IF(ErfassungMDQ!DE164="a",1,
IF(ErfassungMDQ!DE164="b",2,
IF(ErfassungMDQ!DE164="c",3,
IF(ErfassungMDQ!DE164="d",4,
IF(ErfassungMDQ!DE164="e",5))))),0))</f>
        <v>0</v>
      </c>
      <c r="DF164" s="277" t="b">
        <f>IF(MDQ_S3!$W41=5,
IF(ErfassungMDQ!DF164="a",5,
IF(ErfassungMDQ!DF164="b",4,
IF(ErfassungMDQ!DF164="c",3,
IF(ErfassungMDQ!DF164="d",2,
IF(ErfassungMDQ!DF164="e",1))))),
IF(MDQ_S3!$W41=1,
IF(ErfassungMDQ!DF164="a",1,
IF(ErfassungMDQ!DF164="b",2,
IF(ErfassungMDQ!DF164="c",3,
IF(ErfassungMDQ!DF164="d",4,
IF(ErfassungMDQ!DF164="e",5))))),0))</f>
        <v>0</v>
      </c>
      <c r="DG164" s="278" t="b">
        <f>IF(MDQ_S3!$W41=5,
IF(ErfassungMDQ!DG164="a",5,
IF(ErfassungMDQ!DG164="b",4,
IF(ErfassungMDQ!DG164="c",3,
IF(ErfassungMDQ!DG164="d",2,
IF(ErfassungMDQ!DG164="e",1))))),
IF(MDQ_S3!$W41=1,
IF(ErfassungMDQ!DG164="a",1,
IF(ErfassungMDQ!DG164="b",2,
IF(ErfassungMDQ!DG164="c",3,
IF(ErfassungMDQ!DG164="d",4,
IF(ErfassungMDQ!DG164="e",5))))),0))</f>
        <v>0</v>
      </c>
      <c r="DH164" s="277" t="b">
        <f>IF(MDQ_S3!$W41=5,
IF(ErfassungMDQ!DH164="a",5,
IF(ErfassungMDQ!DH164="b",4,
IF(ErfassungMDQ!DH164="c",3,
IF(ErfassungMDQ!DH164="d",2,
IF(ErfassungMDQ!DH164="e",1))))),
IF(MDQ_S3!$W41=1,
IF(ErfassungMDQ!DH164="a",1,
IF(ErfassungMDQ!DH164="b",2,
IF(ErfassungMDQ!DH164="c",3,
IF(ErfassungMDQ!DH164="d",4,
IF(ErfassungMDQ!DH164="e",5))))),0))</f>
        <v>0</v>
      </c>
      <c r="DI164" s="278" t="b">
        <f>IF(MDQ_S3!$W41=5,
IF(ErfassungMDQ!DI164="a",5,
IF(ErfassungMDQ!DI164="b",4,
IF(ErfassungMDQ!DI164="c",3,
IF(ErfassungMDQ!DI164="d",2,
IF(ErfassungMDQ!DI164="e",1))))),
IF(MDQ_S3!$W41=1,
IF(ErfassungMDQ!DI164="a",1,
IF(ErfassungMDQ!DI164="b",2,
IF(ErfassungMDQ!DI164="c",3,
IF(ErfassungMDQ!DI164="d",4,
IF(ErfassungMDQ!DI164="e",5))))),0))</f>
        <v>0</v>
      </c>
      <c r="DJ164" s="277" t="b">
        <f>IF(MDQ_S3!$W41=5,
IF(ErfassungMDQ!DJ164="a",5,
IF(ErfassungMDQ!DJ164="b",4,
IF(ErfassungMDQ!DJ164="c",3,
IF(ErfassungMDQ!DJ164="d",2,
IF(ErfassungMDQ!DJ164="e",1))))),
IF(MDQ_S3!$W41=1,
IF(ErfassungMDQ!DJ164="a",1,
IF(ErfassungMDQ!DJ164="b",2,
IF(ErfassungMDQ!DJ164="c",3,
IF(ErfassungMDQ!DJ164="d",4,
IF(ErfassungMDQ!DJ164="e",5))))),0))</f>
        <v>0</v>
      </c>
      <c r="DK164" s="278" t="b">
        <f>IF(MDQ_S3!$W41=5,
IF(ErfassungMDQ!DK164="a",5,
IF(ErfassungMDQ!DK164="b",4,
IF(ErfassungMDQ!DK164="c",3,
IF(ErfassungMDQ!DK164="d",2,
IF(ErfassungMDQ!DK164="e",1))))),
IF(MDQ_S3!$W41=1,
IF(ErfassungMDQ!DK164="a",1,
IF(ErfassungMDQ!DK164="b",2,
IF(ErfassungMDQ!DK164="c",3,
IF(ErfassungMDQ!DK164="d",4,
IF(ErfassungMDQ!DK164="e",5))))),0))</f>
        <v>0</v>
      </c>
      <c r="DL164" s="277" t="b">
        <f>IF(MDQ_S3!$W41=5,
IF(ErfassungMDQ!DL164="a",5,
IF(ErfassungMDQ!DL164="b",4,
IF(ErfassungMDQ!DL164="c",3,
IF(ErfassungMDQ!DL164="d",2,
IF(ErfassungMDQ!DL164="e",1))))),
IF(MDQ_S3!$W41=1,
IF(ErfassungMDQ!DL164="a",1,
IF(ErfassungMDQ!DL164="b",2,
IF(ErfassungMDQ!DL164="c",3,
IF(ErfassungMDQ!DL164="d",4,
IF(ErfassungMDQ!DL164="e",5))))),0))</f>
        <v>0</v>
      </c>
      <c r="DM164" s="278" t="b">
        <f>IF(MDQ_S3!$W41=5,
IF(ErfassungMDQ!DM164="a",5,
IF(ErfassungMDQ!DM164="b",4,
IF(ErfassungMDQ!DM164="c",3,
IF(ErfassungMDQ!DM164="d",2,
IF(ErfassungMDQ!DM164="e",1))))),
IF(MDQ_S3!$W41=1,
IF(ErfassungMDQ!DM164="a",1,
IF(ErfassungMDQ!DM164="b",2,
IF(ErfassungMDQ!DM164="c",3,
IF(ErfassungMDQ!DM164="d",4,
IF(ErfassungMDQ!DM164="e",5))))),0))</f>
        <v>0</v>
      </c>
      <c r="DN164" s="277" t="b">
        <f>IF(MDQ_S3!$W41=5,
IF(ErfassungMDQ!DN164="a",5,
IF(ErfassungMDQ!DN164="b",4,
IF(ErfassungMDQ!DN164="c",3,
IF(ErfassungMDQ!DN164="d",2,
IF(ErfassungMDQ!DN164="e",1))))),
IF(MDQ_S3!$W41=1,
IF(ErfassungMDQ!DN164="a",1,
IF(ErfassungMDQ!DN164="b",2,
IF(ErfassungMDQ!DN164="c",3,
IF(ErfassungMDQ!DN164="d",4,
IF(ErfassungMDQ!DN164="e",5))))),0))</f>
        <v>0</v>
      </c>
      <c r="DO164" s="278" t="b">
        <f>IF(MDQ_S3!$W41=5,
IF(ErfassungMDQ!DO164="a",5,
IF(ErfassungMDQ!DO164="b",4,
IF(ErfassungMDQ!DO164="c",3,
IF(ErfassungMDQ!DO164="d",2,
IF(ErfassungMDQ!DO164="e",1))))),
IF(MDQ_S3!$W41=1,
IF(ErfassungMDQ!DO164="a",1,
IF(ErfassungMDQ!DO164="b",2,
IF(ErfassungMDQ!DO164="c",3,
IF(ErfassungMDQ!DO164="d",4,
IF(ErfassungMDQ!DO164="e",5))))),0))</f>
        <v>0</v>
      </c>
      <c r="DP164" s="277" t="b">
        <f>IF(MDQ_S3!$W41=5,
IF(ErfassungMDQ!DP164="a",5,
IF(ErfassungMDQ!DP164="b",4,
IF(ErfassungMDQ!DP164="c",3,
IF(ErfassungMDQ!DP164="d",2,
IF(ErfassungMDQ!DP164="e",1))))),
IF(MDQ_S3!$W41=1,
IF(ErfassungMDQ!DP164="a",1,
IF(ErfassungMDQ!DP164="b",2,
IF(ErfassungMDQ!DP164="c",3,
IF(ErfassungMDQ!DP164="d",4,
IF(ErfassungMDQ!DP164="e",5))))),0))</f>
        <v>0</v>
      </c>
      <c r="DQ164" s="278" t="b">
        <f>IF(MDQ_S3!$W41=5,
IF(ErfassungMDQ!DQ164="a",5,
IF(ErfassungMDQ!DQ164="b",4,
IF(ErfassungMDQ!DQ164="c",3,
IF(ErfassungMDQ!DQ164="d",2,
IF(ErfassungMDQ!DQ164="e",1))))),
IF(MDQ_S3!$W41=1,
IF(ErfassungMDQ!DQ164="a",1,
IF(ErfassungMDQ!DQ164="b",2,
IF(ErfassungMDQ!DQ164="c",3,
IF(ErfassungMDQ!DQ164="d",4,
IF(ErfassungMDQ!DQ164="e",5))))),0))</f>
        <v>0</v>
      </c>
      <c r="DR164" s="277" t="b">
        <f>IF(MDQ_S3!$W41=5,
IF(ErfassungMDQ!DR164="a",5,
IF(ErfassungMDQ!DR164="b",4,
IF(ErfassungMDQ!DR164="c",3,
IF(ErfassungMDQ!DR164="d",2,
IF(ErfassungMDQ!DR164="e",1))))),
IF(MDQ_S3!$W41=1,
IF(ErfassungMDQ!DR164="a",1,
IF(ErfassungMDQ!DR164="b",2,
IF(ErfassungMDQ!DR164="c",3,
IF(ErfassungMDQ!DR164="d",4,
IF(ErfassungMDQ!DR164="e",5))))),0))</f>
        <v>0</v>
      </c>
      <c r="DS164" s="278" t="b">
        <f>IF(MDQ_S3!$W41=5,
IF(ErfassungMDQ!DS164="a",5,
IF(ErfassungMDQ!DS164="b",4,
IF(ErfassungMDQ!DS164="c",3,
IF(ErfassungMDQ!DS164="d",2,
IF(ErfassungMDQ!DS164="e",1))))),
IF(MDQ_S3!$W41=1,
IF(ErfassungMDQ!DS164="a",1,
IF(ErfassungMDQ!DS164="b",2,
IF(ErfassungMDQ!DS164="c",3,
IF(ErfassungMDQ!DS164="d",4,
IF(ErfassungMDQ!DS164="e",5))))),0))</f>
        <v>0</v>
      </c>
      <c r="DT164" s="277" t="b">
        <f>IF(MDQ_S3!$W41=5,
IF(ErfassungMDQ!DT164="a",5,
IF(ErfassungMDQ!DT164="b",4,
IF(ErfassungMDQ!DT164="c",3,
IF(ErfassungMDQ!DT164="d",2,
IF(ErfassungMDQ!DT164="e",1))))),
IF(MDQ_S3!$W41=1,
IF(ErfassungMDQ!DT164="a",1,
IF(ErfassungMDQ!DT164="b",2,
IF(ErfassungMDQ!DT164="c",3,
IF(ErfassungMDQ!DT164="d",4,
IF(ErfassungMDQ!DT164="e",5))))),0))</f>
        <v>0</v>
      </c>
      <c r="DU164" s="278" t="b">
        <f>IF(MDQ_S3!$W41=5,
IF(ErfassungMDQ!DU164="a",5,
IF(ErfassungMDQ!DU164="b",4,
IF(ErfassungMDQ!DU164="c",3,
IF(ErfassungMDQ!DU164="d",2,
IF(ErfassungMDQ!DU164="e",1))))),
IF(MDQ_S3!$W41=1,
IF(ErfassungMDQ!DU164="a",1,
IF(ErfassungMDQ!DU164="b",2,
IF(ErfassungMDQ!DU164="c",3,
IF(ErfassungMDQ!DU164="d",4,
IF(ErfassungMDQ!DU164="e",5))))),0))</f>
        <v>0</v>
      </c>
      <c r="DV164" s="277" t="b">
        <f>IF(MDQ_S3!$W41=5,
IF(ErfassungMDQ!DV164="a",5,
IF(ErfassungMDQ!DV164="b",4,
IF(ErfassungMDQ!DV164="c",3,
IF(ErfassungMDQ!DV164="d",2,
IF(ErfassungMDQ!DV164="e",1))))),
IF(MDQ_S3!$W41=1,
IF(ErfassungMDQ!DV164="a",1,
IF(ErfassungMDQ!DV164="b",2,
IF(ErfassungMDQ!DV164="c",3,
IF(ErfassungMDQ!DV164="d",4,
IF(ErfassungMDQ!DV164="e",5))))),0))</f>
        <v>0</v>
      </c>
      <c r="DW164" s="278" t="b">
        <f>IF(MDQ_S3!$W41=5,
IF(ErfassungMDQ!DW164="a",5,
IF(ErfassungMDQ!DW164="b",4,
IF(ErfassungMDQ!DW164="c",3,
IF(ErfassungMDQ!DW164="d",2,
IF(ErfassungMDQ!DW164="e",1))))),
IF(MDQ_S3!$W41=1,
IF(ErfassungMDQ!DW164="a",1,
IF(ErfassungMDQ!DW164="b",2,
IF(ErfassungMDQ!DW164="c",3,
IF(ErfassungMDQ!DW164="d",4,
IF(ErfassungMDQ!DW164="e",5))))),0))</f>
        <v>0</v>
      </c>
      <c r="DX164" s="277" t="b">
        <f>IF(MDQ_S3!$W41=5,
IF(ErfassungMDQ!DX164="a",5,
IF(ErfassungMDQ!DX164="b",4,
IF(ErfassungMDQ!DX164="c",3,
IF(ErfassungMDQ!DX164="d",2,
IF(ErfassungMDQ!DX164="e",1))))),
IF(MDQ_S3!$W41=1,
IF(ErfassungMDQ!DX164="a",1,
IF(ErfassungMDQ!DX164="b",2,
IF(ErfassungMDQ!DX164="c",3,
IF(ErfassungMDQ!DX164="d",4,
IF(ErfassungMDQ!DX164="e",5))))),0))</f>
        <v>0</v>
      </c>
      <c r="DY164" s="278" t="b">
        <f>IF(MDQ_S3!$W41=5,
IF(ErfassungMDQ!DY164="a",5,
IF(ErfassungMDQ!DY164="b",4,
IF(ErfassungMDQ!DY164="c",3,
IF(ErfassungMDQ!DY164="d",2,
IF(ErfassungMDQ!DY164="e",1))))),
IF(MDQ_S3!$W41=1,
IF(ErfassungMDQ!DY164="a",1,
IF(ErfassungMDQ!DY164="b",2,
IF(ErfassungMDQ!DY164="c",3,
IF(ErfassungMDQ!DY164="d",4,
IF(ErfassungMDQ!DY164="e",5))))),0))</f>
        <v>0</v>
      </c>
      <c r="DZ164" s="277" t="b">
        <f>IF(MDQ_S3!$W41=5,
IF(ErfassungMDQ!DZ164="a",5,
IF(ErfassungMDQ!DZ164="b",4,
IF(ErfassungMDQ!DZ164="c",3,
IF(ErfassungMDQ!DZ164="d",2,
IF(ErfassungMDQ!DZ164="e",1))))),
IF(MDQ_S3!$W41=1,
IF(ErfassungMDQ!DZ164="a",1,
IF(ErfassungMDQ!DZ164="b",2,
IF(ErfassungMDQ!DZ164="c",3,
IF(ErfassungMDQ!DZ164="d",4,
IF(ErfassungMDQ!DZ164="e",5))))),0))</f>
        <v>0</v>
      </c>
      <c r="EA164" s="278" t="b">
        <f>IF(MDQ_S3!$W41=5,
IF(ErfassungMDQ!EA164="a",5,
IF(ErfassungMDQ!EA164="b",4,
IF(ErfassungMDQ!EA164="c",3,
IF(ErfassungMDQ!EA164="d",2,
IF(ErfassungMDQ!EA164="e",1))))),
IF(MDQ_S3!$W41=1,
IF(ErfassungMDQ!EA164="a",1,
IF(ErfassungMDQ!EA164="b",2,
IF(ErfassungMDQ!EA164="c",3,
IF(ErfassungMDQ!EA164="d",4,
IF(ErfassungMDQ!EA164="e",5))))),0))</f>
        <v>0</v>
      </c>
      <c r="EB164" s="116"/>
      <c r="EC164" s="116"/>
      <c r="ED164" s="116"/>
      <c r="EE164" s="116"/>
      <c r="EF164" s="116"/>
      <c r="EG164" s="116"/>
      <c r="EH164" s="116"/>
      <c r="EI164" s="116"/>
      <c r="EJ164" s="116"/>
      <c r="EK164" s="116"/>
      <c r="EL164" s="116"/>
      <c r="EM164" s="116"/>
      <c r="EN164" s="116"/>
      <c r="EO164" s="116"/>
      <c r="EP164" s="116"/>
      <c r="EQ164" s="116"/>
      <c r="ER164" s="116"/>
      <c r="ES164" s="116"/>
      <c r="ET164" s="116"/>
      <c r="EU164" s="116"/>
      <c r="EV164" s="116"/>
      <c r="EW164" s="116"/>
      <c r="EX164" s="116"/>
      <c r="EY164" s="116"/>
    </row>
    <row r="165" spans="1:155" ht="12.75" customHeight="1">
      <c r="A165" s="276">
        <v>158</v>
      </c>
      <c r="B165" s="277" t="b">
        <f>IF(MDQ_S3!$W42=5,
IF(ErfassungMDQ!B165="a",5,
IF(ErfassungMDQ!B165="b",4,
IF(ErfassungMDQ!B165="c",3,
IF(ErfassungMDQ!B165="d",2,
IF(ErfassungMDQ!B165="e",1))))),
IF(MDQ_S3!$W42=1,
IF(ErfassungMDQ!B165="a",1,
IF(ErfassungMDQ!B165="b",2,
IF(ErfassungMDQ!B165="c",3,
IF(ErfassungMDQ!B165="d",4,
IF(ErfassungMDQ!B165="e",5))))),0))</f>
        <v>0</v>
      </c>
      <c r="C165" s="278" t="b">
        <f>IF(MDQ_S3!$W42=5,
IF(ErfassungMDQ!C165="a",5,
IF(ErfassungMDQ!C165="b",4,
IF(ErfassungMDQ!C165="c",3,
IF(ErfassungMDQ!C165="d",2,
IF(ErfassungMDQ!C165="e",1))))),
IF(MDQ_S3!$W42=1,
IF(ErfassungMDQ!C165="a",1,
IF(ErfassungMDQ!C165="b",2,
IF(ErfassungMDQ!C165="c",3,
IF(ErfassungMDQ!C165="d",4,
IF(ErfassungMDQ!C165="e",5))))),0))</f>
        <v>0</v>
      </c>
      <c r="D165" s="277" t="b">
        <f>IF(MDQ_S3!$W42=5,
IF(ErfassungMDQ!D165="a",5,
IF(ErfassungMDQ!D165="b",4,
IF(ErfassungMDQ!D165="c",3,
IF(ErfassungMDQ!D165="d",2,
IF(ErfassungMDQ!D165="e",1))))),
IF(MDQ_S3!$W42=1,
IF(ErfassungMDQ!D165="a",1,
IF(ErfassungMDQ!D165="b",2,
IF(ErfassungMDQ!D165="c",3,
IF(ErfassungMDQ!D165="d",4,
IF(ErfassungMDQ!D165="e",5))))),0))</f>
        <v>0</v>
      </c>
      <c r="E165" s="278" t="b">
        <f>IF(MDQ_S3!$W42=5,
IF(ErfassungMDQ!E165="a",5,
IF(ErfassungMDQ!E165="b",4,
IF(ErfassungMDQ!E165="c",3,
IF(ErfassungMDQ!E165="d",2,
IF(ErfassungMDQ!E165="e",1))))),
IF(MDQ_S3!$W42=1,
IF(ErfassungMDQ!E165="a",1,
IF(ErfassungMDQ!E165="b",2,
IF(ErfassungMDQ!E165="c",3,
IF(ErfassungMDQ!E165="d",4,
IF(ErfassungMDQ!E165="e",5))))),0))</f>
        <v>0</v>
      </c>
      <c r="F165" s="277" t="b">
        <f>IF(MDQ_S3!$W42=5,
IF(ErfassungMDQ!F165="a",5,
IF(ErfassungMDQ!F165="b",4,
IF(ErfassungMDQ!F165="c",3,
IF(ErfassungMDQ!F165="d",2,
IF(ErfassungMDQ!F165="e",1))))),
IF(MDQ_S3!$W42=1,
IF(ErfassungMDQ!F165="a",1,
IF(ErfassungMDQ!F165="b",2,
IF(ErfassungMDQ!F165="c",3,
IF(ErfassungMDQ!F165="d",4,
IF(ErfassungMDQ!F165="e",5))))),0))</f>
        <v>0</v>
      </c>
      <c r="G165" s="278" t="b">
        <f>IF(MDQ_S3!$W42=5,
IF(ErfassungMDQ!G165="a",5,
IF(ErfassungMDQ!G165="b",4,
IF(ErfassungMDQ!G165="c",3,
IF(ErfassungMDQ!G165="d",2,
IF(ErfassungMDQ!G165="e",1))))),
IF(MDQ_S3!$W42=1,
IF(ErfassungMDQ!G165="a",1,
IF(ErfassungMDQ!G165="b",2,
IF(ErfassungMDQ!G165="c",3,
IF(ErfassungMDQ!G165="d",4,
IF(ErfassungMDQ!G165="e",5))))),0))</f>
        <v>0</v>
      </c>
      <c r="H165" s="277" t="b">
        <f>IF(MDQ_S3!$W42=5,
IF(ErfassungMDQ!H165="a",5,
IF(ErfassungMDQ!H165="b",4,
IF(ErfassungMDQ!H165="c",3,
IF(ErfassungMDQ!H165="d",2,
IF(ErfassungMDQ!H165="e",1))))),
IF(MDQ_S3!$W42=1,
IF(ErfassungMDQ!H165="a",1,
IF(ErfassungMDQ!H165="b",2,
IF(ErfassungMDQ!H165="c",3,
IF(ErfassungMDQ!H165="d",4,
IF(ErfassungMDQ!H165="e",5))))),0))</f>
        <v>0</v>
      </c>
      <c r="I165" s="278" t="b">
        <f>IF(MDQ_S3!$W42=5,
IF(ErfassungMDQ!I165="a",5,
IF(ErfassungMDQ!I165="b",4,
IF(ErfassungMDQ!I165="c",3,
IF(ErfassungMDQ!I165="d",2,
IF(ErfassungMDQ!I165="e",1))))),
IF(MDQ_S3!$W42=1,
IF(ErfassungMDQ!I165="a",1,
IF(ErfassungMDQ!I165="b",2,
IF(ErfassungMDQ!I165="c",3,
IF(ErfassungMDQ!I165="d",4,
IF(ErfassungMDQ!I165="e",5))))),0))</f>
        <v>0</v>
      </c>
      <c r="J165" s="277" t="b">
        <f>IF(MDQ_S3!$W42=5,
IF(ErfassungMDQ!J165="a",5,
IF(ErfassungMDQ!J165="b",4,
IF(ErfassungMDQ!J165="c",3,
IF(ErfassungMDQ!J165="d",2,
IF(ErfassungMDQ!J165="e",1))))),
IF(MDQ_S3!$W42=1,
IF(ErfassungMDQ!J165="a",1,
IF(ErfassungMDQ!J165="b",2,
IF(ErfassungMDQ!J165="c",3,
IF(ErfassungMDQ!J165="d",4,
IF(ErfassungMDQ!J165="e",5))))),0))</f>
        <v>0</v>
      </c>
      <c r="K165" s="278" t="b">
        <f>IF(MDQ_S3!$W42=5,
IF(ErfassungMDQ!K165="a",5,
IF(ErfassungMDQ!K165="b",4,
IF(ErfassungMDQ!K165="c",3,
IF(ErfassungMDQ!K165="d",2,
IF(ErfassungMDQ!K165="e",1))))),
IF(MDQ_S3!$W42=1,
IF(ErfassungMDQ!K165="a",1,
IF(ErfassungMDQ!K165="b",2,
IF(ErfassungMDQ!K165="c",3,
IF(ErfassungMDQ!K165="d",4,
IF(ErfassungMDQ!K165="e",5))))),0))</f>
        <v>0</v>
      </c>
      <c r="L165" s="277" t="b">
        <f>IF(MDQ_S3!$W42=5,
IF(ErfassungMDQ!L165="a",5,
IF(ErfassungMDQ!L165="b",4,
IF(ErfassungMDQ!L165="c",3,
IF(ErfassungMDQ!L165="d",2,
IF(ErfassungMDQ!L165="e",1))))),
IF(MDQ_S3!$W42=1,
IF(ErfassungMDQ!L165="a",1,
IF(ErfassungMDQ!L165="b",2,
IF(ErfassungMDQ!L165="c",3,
IF(ErfassungMDQ!L165="d",4,
IF(ErfassungMDQ!L165="e",5))))),0))</f>
        <v>0</v>
      </c>
      <c r="M165" s="278" t="b">
        <f>IF(MDQ_S3!$W42=5,
IF(ErfassungMDQ!M165="a",5,
IF(ErfassungMDQ!M165="b",4,
IF(ErfassungMDQ!M165="c",3,
IF(ErfassungMDQ!M165="d",2,
IF(ErfassungMDQ!M165="e",1))))),
IF(MDQ_S3!$W42=1,
IF(ErfassungMDQ!M165="a",1,
IF(ErfassungMDQ!M165="b",2,
IF(ErfassungMDQ!M165="c",3,
IF(ErfassungMDQ!M165="d",4,
IF(ErfassungMDQ!M165="e",5))))),0))</f>
        <v>0</v>
      </c>
      <c r="N165" s="277" t="b">
        <f>IF(MDQ_S3!$W42=5,
IF(ErfassungMDQ!N165="a",5,
IF(ErfassungMDQ!N165="b",4,
IF(ErfassungMDQ!N165="c",3,
IF(ErfassungMDQ!N165="d",2,
IF(ErfassungMDQ!N165="e",1))))),
IF(MDQ_S3!$W42=1,
IF(ErfassungMDQ!N165="a",1,
IF(ErfassungMDQ!N165="b",2,
IF(ErfassungMDQ!N165="c",3,
IF(ErfassungMDQ!N165="d",4,
IF(ErfassungMDQ!N165="e",5))))),0))</f>
        <v>0</v>
      </c>
      <c r="O165" s="278" t="b">
        <f>IF(MDQ_S3!$W42=5,
IF(ErfassungMDQ!O165="a",5,
IF(ErfassungMDQ!O165="b",4,
IF(ErfassungMDQ!O165="c",3,
IF(ErfassungMDQ!O165="d",2,
IF(ErfassungMDQ!O165="e",1))))),
IF(MDQ_S3!$W42=1,
IF(ErfassungMDQ!O165="a",1,
IF(ErfassungMDQ!O165="b",2,
IF(ErfassungMDQ!O165="c",3,
IF(ErfassungMDQ!O165="d",4,
IF(ErfassungMDQ!O165="e",5))))),0))</f>
        <v>0</v>
      </c>
      <c r="P165" s="277" t="b">
        <f>IF(MDQ_S3!$W42=5,
IF(ErfassungMDQ!P165="a",5,
IF(ErfassungMDQ!P165="b",4,
IF(ErfassungMDQ!P165="c",3,
IF(ErfassungMDQ!P165="d",2,
IF(ErfassungMDQ!P165="e",1))))),
IF(MDQ_S3!$W42=1,
IF(ErfassungMDQ!P165="a",1,
IF(ErfassungMDQ!P165="b",2,
IF(ErfassungMDQ!P165="c",3,
IF(ErfassungMDQ!P165="d",4,
IF(ErfassungMDQ!P165="e",5))))),0))</f>
        <v>0</v>
      </c>
      <c r="Q165" s="278" t="b">
        <f>IF(MDQ_S3!$W42=5,
IF(ErfassungMDQ!Q165="a",5,
IF(ErfassungMDQ!Q165="b",4,
IF(ErfassungMDQ!Q165="c",3,
IF(ErfassungMDQ!Q165="d",2,
IF(ErfassungMDQ!Q165="e",1))))),
IF(MDQ_S3!$W42=1,
IF(ErfassungMDQ!Q165="a",1,
IF(ErfassungMDQ!Q165="b",2,
IF(ErfassungMDQ!Q165="c",3,
IF(ErfassungMDQ!Q165="d",4,
IF(ErfassungMDQ!Q165="e",5))))),0))</f>
        <v>0</v>
      </c>
      <c r="R165" s="277" t="b">
        <f>IF(MDQ_S3!$W42=5,
IF(ErfassungMDQ!R165="a",5,
IF(ErfassungMDQ!R165="b",4,
IF(ErfassungMDQ!R165="c",3,
IF(ErfassungMDQ!R165="d",2,
IF(ErfassungMDQ!R165="e",1))))),
IF(MDQ_S3!$W42=1,
IF(ErfassungMDQ!R165="a",1,
IF(ErfassungMDQ!R165="b",2,
IF(ErfassungMDQ!R165="c",3,
IF(ErfassungMDQ!R165="d",4,
IF(ErfassungMDQ!R165="e",5))))),0))</f>
        <v>0</v>
      </c>
      <c r="S165" s="278" t="b">
        <f>IF(MDQ_S3!$W42=5,
IF(ErfassungMDQ!S165="a",5,
IF(ErfassungMDQ!S165="b",4,
IF(ErfassungMDQ!S165="c",3,
IF(ErfassungMDQ!S165="d",2,
IF(ErfassungMDQ!S165="e",1))))),
IF(MDQ_S3!$W42=1,
IF(ErfassungMDQ!S165="a",1,
IF(ErfassungMDQ!S165="b",2,
IF(ErfassungMDQ!S165="c",3,
IF(ErfassungMDQ!S165="d",4,
IF(ErfassungMDQ!S165="e",5))))),0))</f>
        <v>0</v>
      </c>
      <c r="T165" s="277" t="b">
        <f>IF(MDQ_S3!$W42=5,
IF(ErfassungMDQ!T165="a",5,
IF(ErfassungMDQ!T165="b",4,
IF(ErfassungMDQ!T165="c",3,
IF(ErfassungMDQ!T165="d",2,
IF(ErfassungMDQ!T165="e",1))))),
IF(MDQ_S3!$W42=1,
IF(ErfassungMDQ!T165="a",1,
IF(ErfassungMDQ!T165="b",2,
IF(ErfassungMDQ!T165="c",3,
IF(ErfassungMDQ!T165="d",4,
IF(ErfassungMDQ!T165="e",5))))),0))</f>
        <v>0</v>
      </c>
      <c r="U165" s="278" t="b">
        <f>IF(MDQ_S3!$W42=5,
IF(ErfassungMDQ!U165="a",5,
IF(ErfassungMDQ!U165="b",4,
IF(ErfassungMDQ!U165="c",3,
IF(ErfassungMDQ!U165="d",2,
IF(ErfassungMDQ!U165="e",1))))),
IF(MDQ_S3!$W42=1,
IF(ErfassungMDQ!U165="a",1,
IF(ErfassungMDQ!U165="b",2,
IF(ErfassungMDQ!U165="c",3,
IF(ErfassungMDQ!U165="d",4,
IF(ErfassungMDQ!U165="e",5))))),0))</f>
        <v>0</v>
      </c>
      <c r="V165" s="277" t="b">
        <f>IF(MDQ_S3!$W42=5,
IF(ErfassungMDQ!V165="a",5,
IF(ErfassungMDQ!V165="b",4,
IF(ErfassungMDQ!V165="c",3,
IF(ErfassungMDQ!V165="d",2,
IF(ErfassungMDQ!V165="e",1))))),
IF(MDQ_S3!$W42=1,
IF(ErfassungMDQ!V165="a",1,
IF(ErfassungMDQ!V165="b",2,
IF(ErfassungMDQ!V165="c",3,
IF(ErfassungMDQ!V165="d",4,
IF(ErfassungMDQ!V165="e",5))))),0))</f>
        <v>0</v>
      </c>
      <c r="W165" s="278" t="b">
        <f>IF(MDQ_S3!$W42=5,
IF(ErfassungMDQ!W165="a",5,
IF(ErfassungMDQ!W165="b",4,
IF(ErfassungMDQ!W165="c",3,
IF(ErfassungMDQ!W165="d",2,
IF(ErfassungMDQ!W165="e",1))))),
IF(MDQ_S3!$W42=1,
IF(ErfassungMDQ!W165="a",1,
IF(ErfassungMDQ!W165="b",2,
IF(ErfassungMDQ!W165="c",3,
IF(ErfassungMDQ!W165="d",4,
IF(ErfassungMDQ!W165="e",5))))),0))</f>
        <v>0</v>
      </c>
      <c r="X165" s="277" t="b">
        <f>IF(MDQ_S3!$W42=5,
IF(ErfassungMDQ!X165="a",5,
IF(ErfassungMDQ!X165="b",4,
IF(ErfassungMDQ!X165="c",3,
IF(ErfassungMDQ!X165="d",2,
IF(ErfassungMDQ!X165="e",1))))),
IF(MDQ_S3!$W42=1,
IF(ErfassungMDQ!X165="a",1,
IF(ErfassungMDQ!X165="b",2,
IF(ErfassungMDQ!X165="c",3,
IF(ErfassungMDQ!X165="d",4,
IF(ErfassungMDQ!X165="e",5))))),0))</f>
        <v>0</v>
      </c>
      <c r="Y165" s="278" t="b">
        <f>IF(MDQ_S3!$W42=5,
IF(ErfassungMDQ!Y165="a",5,
IF(ErfassungMDQ!Y165="b",4,
IF(ErfassungMDQ!Y165="c",3,
IF(ErfassungMDQ!Y165="d",2,
IF(ErfassungMDQ!Y165="e",1))))),
IF(MDQ_S3!$W42=1,
IF(ErfassungMDQ!Y165="a",1,
IF(ErfassungMDQ!Y165="b",2,
IF(ErfassungMDQ!Y165="c",3,
IF(ErfassungMDQ!Y165="d",4,
IF(ErfassungMDQ!Y165="e",5))))),0))</f>
        <v>0</v>
      </c>
      <c r="Z165" s="277" t="b">
        <f>IF(MDQ_S3!$W42=5,
IF(ErfassungMDQ!Z165="a",5,
IF(ErfassungMDQ!Z165="b",4,
IF(ErfassungMDQ!Z165="c",3,
IF(ErfassungMDQ!Z165="d",2,
IF(ErfassungMDQ!Z165="e",1))))),
IF(MDQ_S3!$W42=1,
IF(ErfassungMDQ!Z165="a",1,
IF(ErfassungMDQ!Z165="b",2,
IF(ErfassungMDQ!Z165="c",3,
IF(ErfassungMDQ!Z165="d",4,
IF(ErfassungMDQ!Z165="e",5))))),0))</f>
        <v>0</v>
      </c>
      <c r="AA165" s="278" t="b">
        <f>IF(MDQ_S3!$W42=5,
IF(ErfassungMDQ!AA165="a",5,
IF(ErfassungMDQ!AA165="b",4,
IF(ErfassungMDQ!AA165="c",3,
IF(ErfassungMDQ!AA165="d",2,
IF(ErfassungMDQ!AA165="e",1))))),
IF(MDQ_S3!$W42=1,
IF(ErfassungMDQ!AA165="a",1,
IF(ErfassungMDQ!AA165="b",2,
IF(ErfassungMDQ!AA165="c",3,
IF(ErfassungMDQ!AA165="d",4,
IF(ErfassungMDQ!AA165="e",5))))),0))</f>
        <v>0</v>
      </c>
      <c r="AB165" s="277" t="b">
        <f>IF(MDQ_S3!$W42=5,
IF(ErfassungMDQ!AB165="a",5,
IF(ErfassungMDQ!AB165="b",4,
IF(ErfassungMDQ!AB165="c",3,
IF(ErfassungMDQ!AB165="d",2,
IF(ErfassungMDQ!AB165="e",1))))),
IF(MDQ_S3!$W42=1,
IF(ErfassungMDQ!AB165="a",1,
IF(ErfassungMDQ!AB165="b",2,
IF(ErfassungMDQ!AB165="c",3,
IF(ErfassungMDQ!AB165="d",4,
IF(ErfassungMDQ!AB165="e",5))))),0))</f>
        <v>0</v>
      </c>
      <c r="AC165" s="278" t="b">
        <f>IF(MDQ_S3!$W42=5,
IF(ErfassungMDQ!AC165="a",5,
IF(ErfassungMDQ!AC165="b",4,
IF(ErfassungMDQ!AC165="c",3,
IF(ErfassungMDQ!AC165="d",2,
IF(ErfassungMDQ!AC165="e",1))))),
IF(MDQ_S3!$W42=1,
IF(ErfassungMDQ!AC165="a",1,
IF(ErfassungMDQ!AC165="b",2,
IF(ErfassungMDQ!AC165="c",3,
IF(ErfassungMDQ!AC165="d",4,
IF(ErfassungMDQ!AC165="e",5))))),0))</f>
        <v>0</v>
      </c>
      <c r="AD165" s="277" t="b">
        <f>IF(MDQ_S3!$W42=5,
IF(ErfassungMDQ!AD165="a",5,
IF(ErfassungMDQ!AD165="b",4,
IF(ErfassungMDQ!AD165="c",3,
IF(ErfassungMDQ!AD165="d",2,
IF(ErfassungMDQ!AD165="e",1))))),
IF(MDQ_S3!$W42=1,
IF(ErfassungMDQ!AD165="a",1,
IF(ErfassungMDQ!AD165="b",2,
IF(ErfassungMDQ!AD165="c",3,
IF(ErfassungMDQ!AD165="d",4,
IF(ErfassungMDQ!AD165="e",5))))),0))</f>
        <v>0</v>
      </c>
      <c r="AE165" s="278" t="b">
        <f>IF(MDQ_S3!$W42=5,
IF(ErfassungMDQ!AE165="a",5,
IF(ErfassungMDQ!AE165="b",4,
IF(ErfassungMDQ!AE165="c",3,
IF(ErfassungMDQ!AE165="d",2,
IF(ErfassungMDQ!AE165="e",1))))),
IF(MDQ_S3!$W42=1,
IF(ErfassungMDQ!AE165="a",1,
IF(ErfassungMDQ!AE165="b",2,
IF(ErfassungMDQ!AE165="c",3,
IF(ErfassungMDQ!AE165="d",4,
IF(ErfassungMDQ!AE165="e",5))))),0))</f>
        <v>0</v>
      </c>
      <c r="AF165" s="277" t="b">
        <f>IF(MDQ_S3!$W42=5,
IF(ErfassungMDQ!AF165="a",5,
IF(ErfassungMDQ!AF165="b",4,
IF(ErfassungMDQ!AF165="c",3,
IF(ErfassungMDQ!AF165="d",2,
IF(ErfassungMDQ!AF165="e",1))))),
IF(MDQ_S3!$W42=1,
IF(ErfassungMDQ!AF165="a",1,
IF(ErfassungMDQ!AF165="b",2,
IF(ErfassungMDQ!AF165="c",3,
IF(ErfassungMDQ!AF165="d",4,
IF(ErfassungMDQ!AF165="e",5))))),0))</f>
        <v>0</v>
      </c>
      <c r="AG165" s="278" t="b">
        <f>IF(MDQ_S3!$W42=5,
IF(ErfassungMDQ!AG165="a",5,
IF(ErfassungMDQ!AG165="b",4,
IF(ErfassungMDQ!AG165="c",3,
IF(ErfassungMDQ!AG165="d",2,
IF(ErfassungMDQ!AG165="e",1))))),
IF(MDQ_S3!$W42=1,
IF(ErfassungMDQ!AG165="a",1,
IF(ErfassungMDQ!AG165="b",2,
IF(ErfassungMDQ!AG165="c",3,
IF(ErfassungMDQ!AG165="d",4,
IF(ErfassungMDQ!AG165="e",5))))),0))</f>
        <v>0</v>
      </c>
      <c r="AH165" s="277" t="b">
        <f>IF(MDQ_S3!$W42=5,
IF(ErfassungMDQ!AH165="a",5,
IF(ErfassungMDQ!AH165="b",4,
IF(ErfassungMDQ!AH165="c",3,
IF(ErfassungMDQ!AH165="d",2,
IF(ErfassungMDQ!AH165="e",1))))),
IF(MDQ_S3!$W42=1,
IF(ErfassungMDQ!AH165="a",1,
IF(ErfassungMDQ!AH165="b",2,
IF(ErfassungMDQ!AH165="c",3,
IF(ErfassungMDQ!AH165="d",4,
IF(ErfassungMDQ!AH165="e",5))))),0))</f>
        <v>0</v>
      </c>
      <c r="AI165" s="278" t="b">
        <f>IF(MDQ_S3!$W42=5,
IF(ErfassungMDQ!AI165="a",5,
IF(ErfassungMDQ!AI165="b",4,
IF(ErfassungMDQ!AI165="c",3,
IF(ErfassungMDQ!AI165="d",2,
IF(ErfassungMDQ!AI165="e",1))))),
IF(MDQ_S3!$W42=1,
IF(ErfassungMDQ!AI165="a",1,
IF(ErfassungMDQ!AI165="b",2,
IF(ErfassungMDQ!AI165="c",3,
IF(ErfassungMDQ!AI165="d",4,
IF(ErfassungMDQ!AI165="e",5))))),0))</f>
        <v>0</v>
      </c>
      <c r="AJ165" s="277" t="b">
        <f>IF(MDQ_S3!$W42=5,
IF(ErfassungMDQ!AJ165="a",5,
IF(ErfassungMDQ!AJ165="b",4,
IF(ErfassungMDQ!AJ165="c",3,
IF(ErfassungMDQ!AJ165="d",2,
IF(ErfassungMDQ!AJ165="e",1))))),
IF(MDQ_S3!$W42=1,
IF(ErfassungMDQ!AJ165="a",1,
IF(ErfassungMDQ!AJ165="b",2,
IF(ErfassungMDQ!AJ165="c",3,
IF(ErfassungMDQ!AJ165="d",4,
IF(ErfassungMDQ!AJ165="e",5))))),0))</f>
        <v>0</v>
      </c>
      <c r="AK165" s="278" t="b">
        <f>IF(MDQ_S3!$W42=5,
IF(ErfassungMDQ!AK165="a",5,
IF(ErfassungMDQ!AK165="b",4,
IF(ErfassungMDQ!AK165="c",3,
IF(ErfassungMDQ!AK165="d",2,
IF(ErfassungMDQ!AK165="e",1))))),
IF(MDQ_S3!$W42=1,
IF(ErfassungMDQ!AK165="a",1,
IF(ErfassungMDQ!AK165="b",2,
IF(ErfassungMDQ!AK165="c",3,
IF(ErfassungMDQ!AK165="d",4,
IF(ErfassungMDQ!AK165="e",5))))),0))</f>
        <v>0</v>
      </c>
      <c r="AL165" s="277" t="b">
        <f>IF(MDQ_S3!$W42=5,
IF(ErfassungMDQ!AL165="a",5,
IF(ErfassungMDQ!AL165="b",4,
IF(ErfassungMDQ!AL165="c",3,
IF(ErfassungMDQ!AL165="d",2,
IF(ErfassungMDQ!AL165="e",1))))),
IF(MDQ_S3!$W42=1,
IF(ErfassungMDQ!AL165="a",1,
IF(ErfassungMDQ!AL165="b",2,
IF(ErfassungMDQ!AL165="c",3,
IF(ErfassungMDQ!AL165="d",4,
IF(ErfassungMDQ!AL165="e",5))))),0))</f>
        <v>0</v>
      </c>
      <c r="AM165" s="278" t="b">
        <f>IF(MDQ_S3!$W42=5,
IF(ErfassungMDQ!AM165="a",5,
IF(ErfassungMDQ!AM165="b",4,
IF(ErfassungMDQ!AM165="c",3,
IF(ErfassungMDQ!AM165="d",2,
IF(ErfassungMDQ!AM165="e",1))))),
IF(MDQ_S3!$W42=1,
IF(ErfassungMDQ!AM165="a",1,
IF(ErfassungMDQ!AM165="b",2,
IF(ErfassungMDQ!AM165="c",3,
IF(ErfassungMDQ!AM165="d",4,
IF(ErfassungMDQ!AM165="e",5))))),0))</f>
        <v>0</v>
      </c>
      <c r="AN165" s="277" t="b">
        <f>IF(MDQ_S3!$W42=5,
IF(ErfassungMDQ!AN165="a",5,
IF(ErfassungMDQ!AN165="b",4,
IF(ErfassungMDQ!AN165="c",3,
IF(ErfassungMDQ!AN165="d",2,
IF(ErfassungMDQ!AN165="e",1))))),
IF(MDQ_S3!$W42=1,
IF(ErfassungMDQ!AN165="a",1,
IF(ErfassungMDQ!AN165="b",2,
IF(ErfassungMDQ!AN165="c",3,
IF(ErfassungMDQ!AN165="d",4,
IF(ErfassungMDQ!AN165="e",5))))),0))</f>
        <v>0</v>
      </c>
      <c r="AO165" s="278" t="b">
        <f>IF(MDQ_S3!$W42=5,
IF(ErfassungMDQ!AO165="a",5,
IF(ErfassungMDQ!AO165="b",4,
IF(ErfassungMDQ!AO165="c",3,
IF(ErfassungMDQ!AO165="d",2,
IF(ErfassungMDQ!AO165="e",1))))),
IF(MDQ_S3!$W42=1,
IF(ErfassungMDQ!AO165="a",1,
IF(ErfassungMDQ!AO165="b",2,
IF(ErfassungMDQ!AO165="c",3,
IF(ErfassungMDQ!AO165="d",4,
IF(ErfassungMDQ!AO165="e",5))))),0))</f>
        <v>0</v>
      </c>
      <c r="AP165" s="277" t="b">
        <f>IF(MDQ_S3!$W42=5,
IF(ErfassungMDQ!AP165="a",5,
IF(ErfassungMDQ!AP165="b",4,
IF(ErfassungMDQ!AP165="c",3,
IF(ErfassungMDQ!AP165="d",2,
IF(ErfassungMDQ!AP165="e",1))))),
IF(MDQ_S3!$W42=1,
IF(ErfassungMDQ!AP165="a",1,
IF(ErfassungMDQ!AP165="b",2,
IF(ErfassungMDQ!AP165="c",3,
IF(ErfassungMDQ!AP165="d",4,
IF(ErfassungMDQ!AP165="e",5))))),0))</f>
        <v>0</v>
      </c>
      <c r="AQ165" s="278" t="b">
        <f>IF(MDQ_S3!$W42=5,
IF(ErfassungMDQ!AQ165="a",5,
IF(ErfassungMDQ!AQ165="b",4,
IF(ErfassungMDQ!AQ165="c",3,
IF(ErfassungMDQ!AQ165="d",2,
IF(ErfassungMDQ!AQ165="e",1))))),
IF(MDQ_S3!$W42=1,
IF(ErfassungMDQ!AQ165="a",1,
IF(ErfassungMDQ!AQ165="b",2,
IF(ErfassungMDQ!AQ165="c",3,
IF(ErfassungMDQ!AQ165="d",4,
IF(ErfassungMDQ!AQ165="e",5))))),0))</f>
        <v>0</v>
      </c>
      <c r="AR165" s="277" t="b">
        <f>IF(MDQ_S3!$W42=5,
IF(ErfassungMDQ!AR165="a",5,
IF(ErfassungMDQ!AR165="b",4,
IF(ErfassungMDQ!AR165="c",3,
IF(ErfassungMDQ!AR165="d",2,
IF(ErfassungMDQ!AR165="e",1))))),
IF(MDQ_S3!$W42=1,
IF(ErfassungMDQ!AR165="a",1,
IF(ErfassungMDQ!AR165="b",2,
IF(ErfassungMDQ!AR165="c",3,
IF(ErfassungMDQ!AR165="d",4,
IF(ErfassungMDQ!AR165="e",5))))),0))</f>
        <v>0</v>
      </c>
      <c r="AS165" s="278" t="b">
        <f>IF(MDQ_S3!$W42=5,
IF(ErfassungMDQ!AS165="a",5,
IF(ErfassungMDQ!AS165="b",4,
IF(ErfassungMDQ!AS165="c",3,
IF(ErfassungMDQ!AS165="d",2,
IF(ErfassungMDQ!AS165="e",1))))),
IF(MDQ_S3!$W42=1,
IF(ErfassungMDQ!AS165="a",1,
IF(ErfassungMDQ!AS165="b",2,
IF(ErfassungMDQ!AS165="c",3,
IF(ErfassungMDQ!AS165="d",4,
IF(ErfassungMDQ!AS165="e",5))))),0))</f>
        <v>0</v>
      </c>
      <c r="AT165" s="277" t="b">
        <f>IF(MDQ_S3!$W42=5,
IF(ErfassungMDQ!AT165="a",5,
IF(ErfassungMDQ!AT165="b",4,
IF(ErfassungMDQ!AT165="c",3,
IF(ErfassungMDQ!AT165="d",2,
IF(ErfassungMDQ!AT165="e",1))))),
IF(MDQ_S3!$W42=1,
IF(ErfassungMDQ!AT165="a",1,
IF(ErfassungMDQ!AT165="b",2,
IF(ErfassungMDQ!AT165="c",3,
IF(ErfassungMDQ!AT165="d",4,
IF(ErfassungMDQ!AT165="e",5))))),0))</f>
        <v>0</v>
      </c>
      <c r="AU165" s="278" t="b">
        <f>IF(MDQ_S3!$W42=5,
IF(ErfassungMDQ!AU165="a",5,
IF(ErfassungMDQ!AU165="b",4,
IF(ErfassungMDQ!AU165="c",3,
IF(ErfassungMDQ!AU165="d",2,
IF(ErfassungMDQ!AU165="e",1))))),
IF(MDQ_S3!$W42=1,
IF(ErfassungMDQ!AU165="a",1,
IF(ErfassungMDQ!AU165="b",2,
IF(ErfassungMDQ!AU165="c",3,
IF(ErfassungMDQ!AU165="d",4,
IF(ErfassungMDQ!AU165="e",5))))),0))</f>
        <v>0</v>
      </c>
      <c r="AV165" s="277" t="b">
        <f>IF(MDQ_S3!$W42=5,
IF(ErfassungMDQ!AV165="a",5,
IF(ErfassungMDQ!AV165="b",4,
IF(ErfassungMDQ!AV165="c",3,
IF(ErfassungMDQ!AV165="d",2,
IF(ErfassungMDQ!AV165="e",1))))),
IF(MDQ_S3!$W42=1,
IF(ErfassungMDQ!AV165="a",1,
IF(ErfassungMDQ!AV165="b",2,
IF(ErfassungMDQ!AV165="c",3,
IF(ErfassungMDQ!AV165="d",4,
IF(ErfassungMDQ!AV165="e",5))))),0))</f>
        <v>0</v>
      </c>
      <c r="AW165" s="278" t="b">
        <f>IF(MDQ_S3!$W42=5,
IF(ErfassungMDQ!AW165="a",5,
IF(ErfassungMDQ!AW165="b",4,
IF(ErfassungMDQ!AW165="c",3,
IF(ErfassungMDQ!AW165="d",2,
IF(ErfassungMDQ!AW165="e",1))))),
IF(MDQ_S3!$W42=1,
IF(ErfassungMDQ!AW165="a",1,
IF(ErfassungMDQ!AW165="b",2,
IF(ErfassungMDQ!AW165="c",3,
IF(ErfassungMDQ!AW165="d",4,
IF(ErfassungMDQ!AW165="e",5))))),0))</f>
        <v>0</v>
      </c>
      <c r="AX165" s="277" t="b">
        <f>IF(MDQ_S3!$W42=5,
IF(ErfassungMDQ!AX165="a",5,
IF(ErfassungMDQ!AX165="b",4,
IF(ErfassungMDQ!AX165="c",3,
IF(ErfassungMDQ!AX165="d",2,
IF(ErfassungMDQ!AX165="e",1))))),
IF(MDQ_S3!$W42=1,
IF(ErfassungMDQ!AX165="a",1,
IF(ErfassungMDQ!AX165="b",2,
IF(ErfassungMDQ!AX165="c",3,
IF(ErfassungMDQ!AX165="d",4,
IF(ErfassungMDQ!AX165="e",5))))),0))</f>
        <v>0</v>
      </c>
      <c r="AY165" s="278" t="b">
        <f>IF(MDQ_S3!$W42=5,
IF(ErfassungMDQ!AY165="a",5,
IF(ErfassungMDQ!AY165="b",4,
IF(ErfassungMDQ!AY165="c",3,
IF(ErfassungMDQ!AY165="d",2,
IF(ErfassungMDQ!AY165="e",1))))),
IF(MDQ_S3!$W42=1,
IF(ErfassungMDQ!AY165="a",1,
IF(ErfassungMDQ!AY165="b",2,
IF(ErfassungMDQ!AY165="c",3,
IF(ErfassungMDQ!AY165="d",4,
IF(ErfassungMDQ!AY165="e",5))))),0))</f>
        <v>0</v>
      </c>
      <c r="AZ165" s="277" t="b">
        <f>IF(MDQ_S3!$W42=5,
IF(ErfassungMDQ!AZ165="a",5,
IF(ErfassungMDQ!AZ165="b",4,
IF(ErfassungMDQ!AZ165="c",3,
IF(ErfassungMDQ!AZ165="d",2,
IF(ErfassungMDQ!AZ165="e",1))))),
IF(MDQ_S3!$W42=1,
IF(ErfassungMDQ!AZ165="a",1,
IF(ErfassungMDQ!AZ165="b",2,
IF(ErfassungMDQ!AZ165="c",3,
IF(ErfassungMDQ!AZ165="d",4,
IF(ErfassungMDQ!AZ165="e",5))))),0))</f>
        <v>0</v>
      </c>
      <c r="BA165" s="278" t="b">
        <f>IF(MDQ_S3!$W42=5,
IF(ErfassungMDQ!BA165="a",5,
IF(ErfassungMDQ!BA165="b",4,
IF(ErfassungMDQ!BA165="c",3,
IF(ErfassungMDQ!BA165="d",2,
IF(ErfassungMDQ!BA165="e",1))))),
IF(MDQ_S3!$W42=1,
IF(ErfassungMDQ!BA165="a",1,
IF(ErfassungMDQ!BA165="b",2,
IF(ErfassungMDQ!BA165="c",3,
IF(ErfassungMDQ!BA165="d",4,
IF(ErfassungMDQ!BA165="e",5))))),0))</f>
        <v>0</v>
      </c>
      <c r="BB165" s="277" t="b">
        <f>IF(MDQ_S3!$W42=5,
IF(ErfassungMDQ!BB165="a",5,
IF(ErfassungMDQ!BB165="b",4,
IF(ErfassungMDQ!BB165="c",3,
IF(ErfassungMDQ!BB165="d",2,
IF(ErfassungMDQ!BB165="e",1))))),
IF(MDQ_S3!$W42=1,
IF(ErfassungMDQ!BB165="a",1,
IF(ErfassungMDQ!BB165="b",2,
IF(ErfassungMDQ!BB165="c",3,
IF(ErfassungMDQ!BB165="d",4,
IF(ErfassungMDQ!BB165="e",5))))),0))</f>
        <v>0</v>
      </c>
      <c r="BC165" s="278" t="b">
        <f>IF(MDQ_S3!$W42=5,
IF(ErfassungMDQ!BC165="a",5,
IF(ErfassungMDQ!BC165="b",4,
IF(ErfassungMDQ!BC165="c",3,
IF(ErfassungMDQ!BC165="d",2,
IF(ErfassungMDQ!BC165="e",1))))),
IF(MDQ_S3!$W42=1,
IF(ErfassungMDQ!BC165="a",1,
IF(ErfassungMDQ!BC165="b",2,
IF(ErfassungMDQ!BC165="c",3,
IF(ErfassungMDQ!BC165="d",4,
IF(ErfassungMDQ!BC165="e",5))))),0))</f>
        <v>0</v>
      </c>
      <c r="BD165" s="277" t="b">
        <f>IF(MDQ_S3!$W42=5,
IF(ErfassungMDQ!BD165="a",5,
IF(ErfassungMDQ!BD165="b",4,
IF(ErfassungMDQ!BD165="c",3,
IF(ErfassungMDQ!BD165="d",2,
IF(ErfassungMDQ!BD165="e",1))))),
IF(MDQ_S3!$W42=1,
IF(ErfassungMDQ!BD165="a",1,
IF(ErfassungMDQ!BD165="b",2,
IF(ErfassungMDQ!BD165="c",3,
IF(ErfassungMDQ!BD165="d",4,
IF(ErfassungMDQ!BD165="e",5))))),0))</f>
        <v>0</v>
      </c>
      <c r="BE165" s="278" t="b">
        <f>IF(MDQ_S3!$W42=5,
IF(ErfassungMDQ!BE165="a",5,
IF(ErfassungMDQ!BE165="b",4,
IF(ErfassungMDQ!BE165="c",3,
IF(ErfassungMDQ!BE165="d",2,
IF(ErfassungMDQ!BE165="e",1))))),
IF(MDQ_S3!$W42=1,
IF(ErfassungMDQ!BE165="a",1,
IF(ErfassungMDQ!BE165="b",2,
IF(ErfassungMDQ!BE165="c",3,
IF(ErfassungMDQ!BE165="d",4,
IF(ErfassungMDQ!BE165="e",5))))),0))</f>
        <v>0</v>
      </c>
      <c r="BF165" s="277" t="b">
        <f>IF(MDQ_S3!$W42=5,
IF(ErfassungMDQ!BF165="a",5,
IF(ErfassungMDQ!BF165="b",4,
IF(ErfassungMDQ!BF165="c",3,
IF(ErfassungMDQ!BF165="d",2,
IF(ErfassungMDQ!BF165="e",1))))),
IF(MDQ_S3!$W42=1,
IF(ErfassungMDQ!BF165="a",1,
IF(ErfassungMDQ!BF165="b",2,
IF(ErfassungMDQ!BF165="c",3,
IF(ErfassungMDQ!BF165="d",4,
IF(ErfassungMDQ!BF165="e",5))))),0))</f>
        <v>0</v>
      </c>
      <c r="BG165" s="278" t="b">
        <f>IF(MDQ_S3!$W42=5,
IF(ErfassungMDQ!BG165="a",5,
IF(ErfassungMDQ!BG165="b",4,
IF(ErfassungMDQ!BG165="c",3,
IF(ErfassungMDQ!BG165="d",2,
IF(ErfassungMDQ!BG165="e",1))))),
IF(MDQ_S3!$W42=1,
IF(ErfassungMDQ!BG165="a",1,
IF(ErfassungMDQ!BG165="b",2,
IF(ErfassungMDQ!BG165="c",3,
IF(ErfassungMDQ!BG165="d",4,
IF(ErfassungMDQ!BG165="e",5))))),0))</f>
        <v>0</v>
      </c>
      <c r="BH165" s="277" t="b">
        <f>IF(MDQ_S3!$W42=5,
IF(ErfassungMDQ!BH165="a",5,
IF(ErfassungMDQ!BH165="b",4,
IF(ErfassungMDQ!BH165="c",3,
IF(ErfassungMDQ!BH165="d",2,
IF(ErfassungMDQ!BH165="e",1))))),
IF(MDQ_S3!$W42=1,
IF(ErfassungMDQ!BH165="a",1,
IF(ErfassungMDQ!BH165="b",2,
IF(ErfassungMDQ!BH165="c",3,
IF(ErfassungMDQ!BH165="d",4,
IF(ErfassungMDQ!BH165="e",5))))),0))</f>
        <v>0</v>
      </c>
      <c r="BI165" s="278" t="b">
        <f>IF(MDQ_S3!$W42=5,
IF(ErfassungMDQ!BI165="a",5,
IF(ErfassungMDQ!BI165="b",4,
IF(ErfassungMDQ!BI165="c",3,
IF(ErfassungMDQ!BI165="d",2,
IF(ErfassungMDQ!BI165="e",1))))),
IF(MDQ_S3!$W42=1,
IF(ErfassungMDQ!BI165="a",1,
IF(ErfassungMDQ!BI165="b",2,
IF(ErfassungMDQ!BI165="c",3,
IF(ErfassungMDQ!BI165="d",4,
IF(ErfassungMDQ!BI165="e",5))))),0))</f>
        <v>0</v>
      </c>
      <c r="BJ165" s="277" t="b">
        <f>IF(MDQ_S3!$W42=5,
IF(ErfassungMDQ!BJ165="a",5,
IF(ErfassungMDQ!BJ165="b",4,
IF(ErfassungMDQ!BJ165="c",3,
IF(ErfassungMDQ!BJ165="d",2,
IF(ErfassungMDQ!BJ165="e",1))))),
IF(MDQ_S3!$W42=1,
IF(ErfassungMDQ!BJ165="a",1,
IF(ErfassungMDQ!BJ165="b",2,
IF(ErfassungMDQ!BJ165="c",3,
IF(ErfassungMDQ!BJ165="d",4,
IF(ErfassungMDQ!BJ165="e",5))))),0))</f>
        <v>0</v>
      </c>
      <c r="BK165" s="278" t="b">
        <f>IF(MDQ_S3!$W42=5,
IF(ErfassungMDQ!BK165="a",5,
IF(ErfassungMDQ!BK165="b",4,
IF(ErfassungMDQ!BK165="c",3,
IF(ErfassungMDQ!BK165="d",2,
IF(ErfassungMDQ!BK165="e",1))))),
IF(MDQ_S3!$W42=1,
IF(ErfassungMDQ!BK165="a",1,
IF(ErfassungMDQ!BK165="b",2,
IF(ErfassungMDQ!BK165="c",3,
IF(ErfassungMDQ!BK165="d",4,
IF(ErfassungMDQ!BK165="e",5))))),0))</f>
        <v>0</v>
      </c>
      <c r="BL165" s="277" t="b">
        <f>IF(MDQ_S3!$W42=5,
IF(ErfassungMDQ!BL165="a",5,
IF(ErfassungMDQ!BL165="b",4,
IF(ErfassungMDQ!BL165="c",3,
IF(ErfassungMDQ!BL165="d",2,
IF(ErfassungMDQ!BL165="e",1))))),
IF(MDQ_S3!$W42=1,
IF(ErfassungMDQ!BL165="a",1,
IF(ErfassungMDQ!BL165="b",2,
IF(ErfassungMDQ!BL165="c",3,
IF(ErfassungMDQ!BL165="d",4,
IF(ErfassungMDQ!BL165="e",5))))),0))</f>
        <v>0</v>
      </c>
      <c r="BM165" s="278" t="b">
        <f>IF(MDQ_S3!$W42=5,
IF(ErfassungMDQ!BM165="a",5,
IF(ErfassungMDQ!BM165="b",4,
IF(ErfassungMDQ!BM165="c",3,
IF(ErfassungMDQ!BM165="d",2,
IF(ErfassungMDQ!BM165="e",1))))),
IF(MDQ_S3!$W42=1,
IF(ErfassungMDQ!BM165="a",1,
IF(ErfassungMDQ!BM165="b",2,
IF(ErfassungMDQ!BM165="c",3,
IF(ErfassungMDQ!BM165="d",4,
IF(ErfassungMDQ!BM165="e",5))))),0))</f>
        <v>0</v>
      </c>
      <c r="BN165" s="277" t="b">
        <f>IF(MDQ_S3!$W42=5,
IF(ErfassungMDQ!BN165="a",5,
IF(ErfassungMDQ!BN165="b",4,
IF(ErfassungMDQ!BN165="c",3,
IF(ErfassungMDQ!BN165="d",2,
IF(ErfassungMDQ!BN165="e",1))))),
IF(MDQ_S3!$W42=1,
IF(ErfassungMDQ!BN165="a",1,
IF(ErfassungMDQ!BN165="b",2,
IF(ErfassungMDQ!BN165="c",3,
IF(ErfassungMDQ!BN165="d",4,
IF(ErfassungMDQ!BN165="e",5))))),0))</f>
        <v>0</v>
      </c>
      <c r="BO165" s="278" t="b">
        <f>IF(MDQ_S3!$W42=5,
IF(ErfassungMDQ!BO165="a",5,
IF(ErfassungMDQ!BO165="b",4,
IF(ErfassungMDQ!BO165="c",3,
IF(ErfassungMDQ!BO165="d",2,
IF(ErfassungMDQ!BO165="e",1))))),
IF(MDQ_S3!$W42=1,
IF(ErfassungMDQ!BO165="a",1,
IF(ErfassungMDQ!BO165="b",2,
IF(ErfassungMDQ!BO165="c",3,
IF(ErfassungMDQ!BO165="d",4,
IF(ErfassungMDQ!BO165="e",5))))),0))</f>
        <v>0</v>
      </c>
      <c r="BP165" s="277" t="b">
        <f>IF(MDQ_S3!$W42=5,
IF(ErfassungMDQ!BP165="a",5,
IF(ErfassungMDQ!BP165="b",4,
IF(ErfassungMDQ!BP165="c",3,
IF(ErfassungMDQ!BP165="d",2,
IF(ErfassungMDQ!BP165="e",1))))),
IF(MDQ_S3!$W42=1,
IF(ErfassungMDQ!BP165="a",1,
IF(ErfassungMDQ!BP165="b",2,
IF(ErfassungMDQ!BP165="c",3,
IF(ErfassungMDQ!BP165="d",4,
IF(ErfassungMDQ!BP165="e",5))))),0))</f>
        <v>0</v>
      </c>
      <c r="BQ165" s="278" t="b">
        <f>IF(MDQ_S3!$W42=5,
IF(ErfassungMDQ!BQ165="a",5,
IF(ErfassungMDQ!BQ165="b",4,
IF(ErfassungMDQ!BQ165="c",3,
IF(ErfassungMDQ!BQ165="d",2,
IF(ErfassungMDQ!BQ165="e",1))))),
IF(MDQ_S3!$W42=1,
IF(ErfassungMDQ!BQ165="a",1,
IF(ErfassungMDQ!BQ165="b",2,
IF(ErfassungMDQ!BQ165="c",3,
IF(ErfassungMDQ!BQ165="d",4,
IF(ErfassungMDQ!BQ165="e",5))))),0))</f>
        <v>0</v>
      </c>
      <c r="BR165" s="277" t="b">
        <f>IF(MDQ_S3!$W42=5,
IF(ErfassungMDQ!BR165="a",5,
IF(ErfassungMDQ!BR165="b",4,
IF(ErfassungMDQ!BR165="c",3,
IF(ErfassungMDQ!BR165="d",2,
IF(ErfassungMDQ!BR165="e",1))))),
IF(MDQ_S3!$W42=1,
IF(ErfassungMDQ!BR165="a",1,
IF(ErfassungMDQ!BR165="b",2,
IF(ErfassungMDQ!BR165="c",3,
IF(ErfassungMDQ!BR165="d",4,
IF(ErfassungMDQ!BR165="e",5))))),0))</f>
        <v>0</v>
      </c>
      <c r="BS165" s="278" t="b">
        <f>IF(MDQ_S3!$W42=5,
IF(ErfassungMDQ!BS165="a",5,
IF(ErfassungMDQ!BS165="b",4,
IF(ErfassungMDQ!BS165="c",3,
IF(ErfassungMDQ!BS165="d",2,
IF(ErfassungMDQ!BS165="e",1))))),
IF(MDQ_S3!$W42=1,
IF(ErfassungMDQ!BS165="a",1,
IF(ErfassungMDQ!BS165="b",2,
IF(ErfassungMDQ!BS165="c",3,
IF(ErfassungMDQ!BS165="d",4,
IF(ErfassungMDQ!BS165="e",5))))),0))</f>
        <v>0</v>
      </c>
      <c r="BT165" s="277" t="b">
        <f>IF(MDQ_S3!$W42=5,
IF(ErfassungMDQ!BT165="a",5,
IF(ErfassungMDQ!BT165="b",4,
IF(ErfassungMDQ!BT165="c",3,
IF(ErfassungMDQ!BT165="d",2,
IF(ErfassungMDQ!BT165="e",1))))),
IF(MDQ_S3!$W42=1,
IF(ErfassungMDQ!BT165="a",1,
IF(ErfassungMDQ!BT165="b",2,
IF(ErfassungMDQ!BT165="c",3,
IF(ErfassungMDQ!BT165="d",4,
IF(ErfassungMDQ!BT165="e",5))))),0))</f>
        <v>0</v>
      </c>
      <c r="BU165" s="278" t="b">
        <f>IF(MDQ_S3!$W42=5,
IF(ErfassungMDQ!BU165="a",5,
IF(ErfassungMDQ!BU165="b",4,
IF(ErfassungMDQ!BU165="c",3,
IF(ErfassungMDQ!BU165="d",2,
IF(ErfassungMDQ!BU165="e",1))))),
IF(MDQ_S3!$W42=1,
IF(ErfassungMDQ!BU165="a",1,
IF(ErfassungMDQ!BU165="b",2,
IF(ErfassungMDQ!BU165="c",3,
IF(ErfassungMDQ!BU165="d",4,
IF(ErfassungMDQ!BU165="e",5))))),0))</f>
        <v>0</v>
      </c>
      <c r="BV165" s="277" t="b">
        <f>IF(MDQ_S3!$W42=5,
IF(ErfassungMDQ!BV165="a",5,
IF(ErfassungMDQ!BV165="b",4,
IF(ErfassungMDQ!BV165="c",3,
IF(ErfassungMDQ!BV165="d",2,
IF(ErfassungMDQ!BV165="e",1))))),
IF(MDQ_S3!$W42=1,
IF(ErfassungMDQ!BV165="a",1,
IF(ErfassungMDQ!BV165="b",2,
IF(ErfassungMDQ!BV165="c",3,
IF(ErfassungMDQ!BV165="d",4,
IF(ErfassungMDQ!BV165="e",5))))),0))</f>
        <v>0</v>
      </c>
      <c r="BW165" s="278" t="b">
        <f>IF(MDQ_S3!$W42=5,
IF(ErfassungMDQ!BW165="a",5,
IF(ErfassungMDQ!BW165="b",4,
IF(ErfassungMDQ!BW165="c",3,
IF(ErfassungMDQ!BW165="d",2,
IF(ErfassungMDQ!BW165="e",1))))),
IF(MDQ_S3!$W42=1,
IF(ErfassungMDQ!BW165="a",1,
IF(ErfassungMDQ!BW165="b",2,
IF(ErfassungMDQ!BW165="c",3,
IF(ErfassungMDQ!BW165="d",4,
IF(ErfassungMDQ!BW165="e",5))))),0))</f>
        <v>0</v>
      </c>
      <c r="BX165" s="277" t="b">
        <f>IF(MDQ_S3!$W42=5,
IF(ErfassungMDQ!BX165="a",5,
IF(ErfassungMDQ!BX165="b",4,
IF(ErfassungMDQ!BX165="c",3,
IF(ErfassungMDQ!BX165="d",2,
IF(ErfassungMDQ!BX165="e",1))))),
IF(MDQ_S3!$W42=1,
IF(ErfassungMDQ!BX165="a",1,
IF(ErfassungMDQ!BX165="b",2,
IF(ErfassungMDQ!BX165="c",3,
IF(ErfassungMDQ!BX165="d",4,
IF(ErfassungMDQ!BX165="e",5))))),0))</f>
        <v>0</v>
      </c>
      <c r="BY165" s="278" t="b">
        <f>IF(MDQ_S3!$W42=5,
IF(ErfassungMDQ!BY165="a",5,
IF(ErfassungMDQ!BY165="b",4,
IF(ErfassungMDQ!BY165="c",3,
IF(ErfassungMDQ!BY165="d",2,
IF(ErfassungMDQ!BY165="e",1))))),
IF(MDQ_S3!$W42=1,
IF(ErfassungMDQ!BY165="a",1,
IF(ErfassungMDQ!BY165="b",2,
IF(ErfassungMDQ!BY165="c",3,
IF(ErfassungMDQ!BY165="d",4,
IF(ErfassungMDQ!BY165="e",5))))),0))</f>
        <v>0</v>
      </c>
      <c r="BZ165" s="277" t="b">
        <f>IF(MDQ_S3!$W42=5,
IF(ErfassungMDQ!BZ165="a",5,
IF(ErfassungMDQ!BZ165="b",4,
IF(ErfassungMDQ!BZ165="c",3,
IF(ErfassungMDQ!BZ165="d",2,
IF(ErfassungMDQ!BZ165="e",1))))),
IF(MDQ_S3!$W42=1,
IF(ErfassungMDQ!BZ165="a",1,
IF(ErfassungMDQ!BZ165="b",2,
IF(ErfassungMDQ!BZ165="c",3,
IF(ErfassungMDQ!BZ165="d",4,
IF(ErfassungMDQ!BZ165="e",5))))),0))</f>
        <v>0</v>
      </c>
      <c r="CA165" s="278" t="b">
        <f>IF(MDQ_S3!$W42=5,
IF(ErfassungMDQ!CA165="a",5,
IF(ErfassungMDQ!CA165="b",4,
IF(ErfassungMDQ!CA165="c",3,
IF(ErfassungMDQ!CA165="d",2,
IF(ErfassungMDQ!CA165="e",1))))),
IF(MDQ_S3!$W42=1,
IF(ErfassungMDQ!CA165="a",1,
IF(ErfassungMDQ!CA165="b",2,
IF(ErfassungMDQ!CA165="c",3,
IF(ErfassungMDQ!CA165="d",4,
IF(ErfassungMDQ!CA165="e",5))))),0))</f>
        <v>0</v>
      </c>
      <c r="CB165" s="277" t="b">
        <f>IF(MDQ_S3!$W42=5,
IF(ErfassungMDQ!CB165="a",5,
IF(ErfassungMDQ!CB165="b",4,
IF(ErfassungMDQ!CB165="c",3,
IF(ErfassungMDQ!CB165="d",2,
IF(ErfassungMDQ!CB165="e",1))))),
IF(MDQ_S3!$W42=1,
IF(ErfassungMDQ!CB165="a",1,
IF(ErfassungMDQ!CB165="b",2,
IF(ErfassungMDQ!CB165="c",3,
IF(ErfassungMDQ!CB165="d",4,
IF(ErfassungMDQ!CB165="e",5))))),0))</f>
        <v>0</v>
      </c>
      <c r="CC165" s="278" t="b">
        <f>IF(MDQ_S3!$W42=5,
IF(ErfassungMDQ!CC165="a",5,
IF(ErfassungMDQ!CC165="b",4,
IF(ErfassungMDQ!CC165="c",3,
IF(ErfassungMDQ!CC165="d",2,
IF(ErfassungMDQ!CC165="e",1))))),
IF(MDQ_S3!$W42=1,
IF(ErfassungMDQ!CC165="a",1,
IF(ErfassungMDQ!CC165="b",2,
IF(ErfassungMDQ!CC165="c",3,
IF(ErfassungMDQ!CC165="d",4,
IF(ErfassungMDQ!CC165="e",5))))),0))</f>
        <v>0</v>
      </c>
      <c r="CD165" s="277" t="b">
        <f>IF(MDQ_S3!$W42=5,
IF(ErfassungMDQ!CD165="a",5,
IF(ErfassungMDQ!CD165="b",4,
IF(ErfassungMDQ!CD165="c",3,
IF(ErfassungMDQ!CD165="d",2,
IF(ErfassungMDQ!CD165="e",1))))),
IF(MDQ_S3!$W42=1,
IF(ErfassungMDQ!CD165="a",1,
IF(ErfassungMDQ!CD165="b",2,
IF(ErfassungMDQ!CD165="c",3,
IF(ErfassungMDQ!CD165="d",4,
IF(ErfassungMDQ!CD165="e",5))))),0))</f>
        <v>0</v>
      </c>
      <c r="CE165" s="278" t="b">
        <f>IF(MDQ_S3!$W42=5,
IF(ErfassungMDQ!CE165="a",5,
IF(ErfassungMDQ!CE165="b",4,
IF(ErfassungMDQ!CE165="c",3,
IF(ErfassungMDQ!CE165="d",2,
IF(ErfassungMDQ!CE165="e",1))))),
IF(MDQ_S3!$W42=1,
IF(ErfassungMDQ!CE165="a",1,
IF(ErfassungMDQ!CE165="b",2,
IF(ErfassungMDQ!CE165="c",3,
IF(ErfassungMDQ!CE165="d",4,
IF(ErfassungMDQ!CE165="e",5))))),0))</f>
        <v>0</v>
      </c>
      <c r="CF165" s="277" t="b">
        <f>IF(MDQ_S3!$W42=5,
IF(ErfassungMDQ!CF165="a",5,
IF(ErfassungMDQ!CF165="b",4,
IF(ErfassungMDQ!CF165="c",3,
IF(ErfassungMDQ!CF165="d",2,
IF(ErfassungMDQ!CF165="e",1))))),
IF(MDQ_S3!$W42=1,
IF(ErfassungMDQ!CF165="a",1,
IF(ErfassungMDQ!CF165="b",2,
IF(ErfassungMDQ!CF165="c",3,
IF(ErfassungMDQ!CF165="d",4,
IF(ErfassungMDQ!CF165="e",5))))),0))</f>
        <v>0</v>
      </c>
      <c r="CG165" s="278" t="b">
        <f>IF(MDQ_S3!$W42=5,
IF(ErfassungMDQ!CG165="a",5,
IF(ErfassungMDQ!CG165="b",4,
IF(ErfassungMDQ!CG165="c",3,
IF(ErfassungMDQ!CG165="d",2,
IF(ErfassungMDQ!CG165="e",1))))),
IF(MDQ_S3!$W42=1,
IF(ErfassungMDQ!CG165="a",1,
IF(ErfassungMDQ!CG165="b",2,
IF(ErfassungMDQ!CG165="c",3,
IF(ErfassungMDQ!CG165="d",4,
IF(ErfassungMDQ!CG165="e",5))))),0))</f>
        <v>0</v>
      </c>
      <c r="CH165" s="277" t="b">
        <f>IF(MDQ_S3!$W42=5,
IF(ErfassungMDQ!CH165="a",5,
IF(ErfassungMDQ!CH165="b",4,
IF(ErfassungMDQ!CH165="c",3,
IF(ErfassungMDQ!CH165="d",2,
IF(ErfassungMDQ!CH165="e",1))))),
IF(MDQ_S3!$W42=1,
IF(ErfassungMDQ!CH165="a",1,
IF(ErfassungMDQ!CH165="b",2,
IF(ErfassungMDQ!CH165="c",3,
IF(ErfassungMDQ!CH165="d",4,
IF(ErfassungMDQ!CH165="e",5))))),0))</f>
        <v>0</v>
      </c>
      <c r="CI165" s="278" t="b">
        <f>IF(MDQ_S3!$W42=5,
IF(ErfassungMDQ!CI165="a",5,
IF(ErfassungMDQ!CI165="b",4,
IF(ErfassungMDQ!CI165="c",3,
IF(ErfassungMDQ!CI165="d",2,
IF(ErfassungMDQ!CI165="e",1))))),
IF(MDQ_S3!$W42=1,
IF(ErfassungMDQ!CI165="a",1,
IF(ErfassungMDQ!CI165="b",2,
IF(ErfassungMDQ!CI165="c",3,
IF(ErfassungMDQ!CI165="d",4,
IF(ErfassungMDQ!CI165="e",5))))),0))</f>
        <v>0</v>
      </c>
      <c r="CJ165" s="277" t="b">
        <f>IF(MDQ_S3!$W42=5,
IF(ErfassungMDQ!CJ165="a",5,
IF(ErfassungMDQ!CJ165="b",4,
IF(ErfassungMDQ!CJ165="c",3,
IF(ErfassungMDQ!CJ165="d",2,
IF(ErfassungMDQ!CJ165="e",1))))),
IF(MDQ_S3!$W42=1,
IF(ErfassungMDQ!CJ165="a",1,
IF(ErfassungMDQ!CJ165="b",2,
IF(ErfassungMDQ!CJ165="c",3,
IF(ErfassungMDQ!CJ165="d",4,
IF(ErfassungMDQ!CJ165="e",5))))),0))</f>
        <v>0</v>
      </c>
      <c r="CK165" s="278" t="b">
        <f>IF(MDQ_S3!$W42=5,
IF(ErfassungMDQ!CK165="a",5,
IF(ErfassungMDQ!CK165="b",4,
IF(ErfassungMDQ!CK165="c",3,
IF(ErfassungMDQ!CK165="d",2,
IF(ErfassungMDQ!CK165="e",1))))),
IF(MDQ_S3!$W42=1,
IF(ErfassungMDQ!CK165="a",1,
IF(ErfassungMDQ!CK165="b",2,
IF(ErfassungMDQ!CK165="c",3,
IF(ErfassungMDQ!CK165="d",4,
IF(ErfassungMDQ!CK165="e",5))))),0))</f>
        <v>0</v>
      </c>
      <c r="CL165" s="277" t="b">
        <f>IF(MDQ_S3!$W42=5,
IF(ErfassungMDQ!CL165="a",5,
IF(ErfassungMDQ!CL165="b",4,
IF(ErfassungMDQ!CL165="c",3,
IF(ErfassungMDQ!CL165="d",2,
IF(ErfassungMDQ!CL165="e",1))))),
IF(MDQ_S3!$W42=1,
IF(ErfassungMDQ!CL165="a",1,
IF(ErfassungMDQ!CL165="b",2,
IF(ErfassungMDQ!CL165="c",3,
IF(ErfassungMDQ!CL165="d",4,
IF(ErfassungMDQ!CL165="e",5))))),0))</f>
        <v>0</v>
      </c>
      <c r="CM165" s="278" t="b">
        <f>IF(MDQ_S3!$W42=5,
IF(ErfassungMDQ!CM165="a",5,
IF(ErfassungMDQ!CM165="b",4,
IF(ErfassungMDQ!CM165="c",3,
IF(ErfassungMDQ!CM165="d",2,
IF(ErfassungMDQ!CM165="e",1))))),
IF(MDQ_S3!$W42=1,
IF(ErfassungMDQ!CM165="a",1,
IF(ErfassungMDQ!CM165="b",2,
IF(ErfassungMDQ!CM165="c",3,
IF(ErfassungMDQ!CM165="d",4,
IF(ErfassungMDQ!CM165="e",5))))),0))</f>
        <v>0</v>
      </c>
      <c r="CN165" s="277" t="b">
        <f>IF(MDQ_S3!$W42=5,
IF(ErfassungMDQ!CN165="a",5,
IF(ErfassungMDQ!CN165="b",4,
IF(ErfassungMDQ!CN165="c",3,
IF(ErfassungMDQ!CN165="d",2,
IF(ErfassungMDQ!CN165="e",1))))),
IF(MDQ_S3!$W42=1,
IF(ErfassungMDQ!CN165="a",1,
IF(ErfassungMDQ!CN165="b",2,
IF(ErfassungMDQ!CN165="c",3,
IF(ErfassungMDQ!CN165="d",4,
IF(ErfassungMDQ!CN165="e",5))))),0))</f>
        <v>0</v>
      </c>
      <c r="CO165" s="278" t="b">
        <f>IF(MDQ_S3!$W42=5,
IF(ErfassungMDQ!CO165="a",5,
IF(ErfassungMDQ!CO165="b",4,
IF(ErfassungMDQ!CO165="c",3,
IF(ErfassungMDQ!CO165="d",2,
IF(ErfassungMDQ!CO165="e",1))))),
IF(MDQ_S3!$W42=1,
IF(ErfassungMDQ!CO165="a",1,
IF(ErfassungMDQ!CO165="b",2,
IF(ErfassungMDQ!CO165="c",3,
IF(ErfassungMDQ!CO165="d",4,
IF(ErfassungMDQ!CO165="e",5))))),0))</f>
        <v>0</v>
      </c>
      <c r="CP165" s="277" t="b">
        <f>IF(MDQ_S3!$W42=5,
IF(ErfassungMDQ!CP165="a",5,
IF(ErfassungMDQ!CP165="b",4,
IF(ErfassungMDQ!CP165="c",3,
IF(ErfassungMDQ!CP165="d",2,
IF(ErfassungMDQ!CP165="e",1))))),
IF(MDQ_S3!$W42=1,
IF(ErfassungMDQ!CP165="a",1,
IF(ErfassungMDQ!CP165="b",2,
IF(ErfassungMDQ!CP165="c",3,
IF(ErfassungMDQ!CP165="d",4,
IF(ErfassungMDQ!CP165="e",5))))),0))</f>
        <v>0</v>
      </c>
      <c r="CQ165" s="278" t="b">
        <f>IF(MDQ_S3!$W42=5,
IF(ErfassungMDQ!CQ165="a",5,
IF(ErfassungMDQ!CQ165="b",4,
IF(ErfassungMDQ!CQ165="c",3,
IF(ErfassungMDQ!CQ165="d",2,
IF(ErfassungMDQ!CQ165="e",1))))),
IF(MDQ_S3!$W42=1,
IF(ErfassungMDQ!CQ165="a",1,
IF(ErfassungMDQ!CQ165="b",2,
IF(ErfassungMDQ!CQ165="c",3,
IF(ErfassungMDQ!CQ165="d",4,
IF(ErfassungMDQ!CQ165="e",5))))),0))</f>
        <v>0</v>
      </c>
      <c r="CR165" s="277" t="b">
        <f>IF(MDQ_S3!$W42=5,
IF(ErfassungMDQ!CR165="a",5,
IF(ErfassungMDQ!CR165="b",4,
IF(ErfassungMDQ!CR165="c",3,
IF(ErfassungMDQ!CR165="d",2,
IF(ErfassungMDQ!CR165="e",1))))),
IF(MDQ_S3!$W42=1,
IF(ErfassungMDQ!CR165="a",1,
IF(ErfassungMDQ!CR165="b",2,
IF(ErfassungMDQ!CR165="c",3,
IF(ErfassungMDQ!CR165="d",4,
IF(ErfassungMDQ!CR165="e",5))))),0))</f>
        <v>0</v>
      </c>
      <c r="CS165" s="278" t="b">
        <f>IF(MDQ_S3!$W42=5,
IF(ErfassungMDQ!CS165="a",5,
IF(ErfassungMDQ!CS165="b",4,
IF(ErfassungMDQ!CS165="c",3,
IF(ErfassungMDQ!CS165="d",2,
IF(ErfassungMDQ!CS165="e",1))))),
IF(MDQ_S3!$W42=1,
IF(ErfassungMDQ!CS165="a",1,
IF(ErfassungMDQ!CS165="b",2,
IF(ErfassungMDQ!CS165="c",3,
IF(ErfassungMDQ!CS165="d",4,
IF(ErfassungMDQ!CS165="e",5))))),0))</f>
        <v>0</v>
      </c>
      <c r="CT165" s="277" t="b">
        <f>IF(MDQ_S3!$W42=5,
IF(ErfassungMDQ!CT165="a",5,
IF(ErfassungMDQ!CT165="b",4,
IF(ErfassungMDQ!CT165="c",3,
IF(ErfassungMDQ!CT165="d",2,
IF(ErfassungMDQ!CT165="e",1))))),
IF(MDQ_S3!$W42=1,
IF(ErfassungMDQ!CT165="a",1,
IF(ErfassungMDQ!CT165="b",2,
IF(ErfassungMDQ!CT165="c",3,
IF(ErfassungMDQ!CT165="d",4,
IF(ErfassungMDQ!CT165="e",5))))),0))</f>
        <v>0</v>
      </c>
      <c r="CU165" s="278" t="b">
        <f>IF(MDQ_S3!$W42=5,
IF(ErfassungMDQ!CU165="a",5,
IF(ErfassungMDQ!CU165="b",4,
IF(ErfassungMDQ!CU165="c",3,
IF(ErfassungMDQ!CU165="d",2,
IF(ErfassungMDQ!CU165="e",1))))),
IF(MDQ_S3!$W42=1,
IF(ErfassungMDQ!CU165="a",1,
IF(ErfassungMDQ!CU165="b",2,
IF(ErfassungMDQ!CU165="c",3,
IF(ErfassungMDQ!CU165="d",4,
IF(ErfassungMDQ!CU165="e",5))))),0))</f>
        <v>0</v>
      </c>
      <c r="CV165" s="277" t="b">
        <f>IF(MDQ_S3!$W42=5,
IF(ErfassungMDQ!CV165="a",5,
IF(ErfassungMDQ!CV165="b",4,
IF(ErfassungMDQ!CV165="c",3,
IF(ErfassungMDQ!CV165="d",2,
IF(ErfassungMDQ!CV165="e",1))))),
IF(MDQ_S3!$W42=1,
IF(ErfassungMDQ!CV165="a",1,
IF(ErfassungMDQ!CV165="b",2,
IF(ErfassungMDQ!CV165="c",3,
IF(ErfassungMDQ!CV165="d",4,
IF(ErfassungMDQ!CV165="e",5))))),0))</f>
        <v>0</v>
      </c>
      <c r="CW165" s="278" t="b">
        <f>IF(MDQ_S3!$W42=5,
IF(ErfassungMDQ!CW165="a",5,
IF(ErfassungMDQ!CW165="b",4,
IF(ErfassungMDQ!CW165="c",3,
IF(ErfassungMDQ!CW165="d",2,
IF(ErfassungMDQ!CW165="e",1))))),
IF(MDQ_S3!$W42=1,
IF(ErfassungMDQ!CW165="a",1,
IF(ErfassungMDQ!CW165="b",2,
IF(ErfassungMDQ!CW165="c",3,
IF(ErfassungMDQ!CW165="d",4,
IF(ErfassungMDQ!CW165="e",5))))),0))</f>
        <v>0</v>
      </c>
      <c r="CX165" s="277" t="b">
        <f>IF(MDQ_S3!$W42=5,
IF(ErfassungMDQ!CX165="a",5,
IF(ErfassungMDQ!CX165="b",4,
IF(ErfassungMDQ!CX165="c",3,
IF(ErfassungMDQ!CX165="d",2,
IF(ErfassungMDQ!CX165="e",1))))),
IF(MDQ_S3!$W42=1,
IF(ErfassungMDQ!CX165="a",1,
IF(ErfassungMDQ!CX165="b",2,
IF(ErfassungMDQ!CX165="c",3,
IF(ErfassungMDQ!CX165="d",4,
IF(ErfassungMDQ!CX165="e",5))))),0))</f>
        <v>0</v>
      </c>
      <c r="CY165" s="278" t="b">
        <f>IF(MDQ_S3!$W42=5,
IF(ErfassungMDQ!CY165="a",5,
IF(ErfassungMDQ!CY165="b",4,
IF(ErfassungMDQ!CY165="c",3,
IF(ErfassungMDQ!CY165="d",2,
IF(ErfassungMDQ!CY165="e",1))))),
IF(MDQ_S3!$W42=1,
IF(ErfassungMDQ!CY165="a",1,
IF(ErfassungMDQ!CY165="b",2,
IF(ErfassungMDQ!CY165="c",3,
IF(ErfassungMDQ!CY165="d",4,
IF(ErfassungMDQ!CY165="e",5))))),0))</f>
        <v>0</v>
      </c>
      <c r="CZ165" s="277" t="b">
        <f>IF(MDQ_S3!$W42=5,
IF(ErfassungMDQ!CZ165="a",5,
IF(ErfassungMDQ!CZ165="b",4,
IF(ErfassungMDQ!CZ165="c",3,
IF(ErfassungMDQ!CZ165="d",2,
IF(ErfassungMDQ!CZ165="e",1))))),
IF(MDQ_S3!$W42=1,
IF(ErfassungMDQ!CZ165="a",1,
IF(ErfassungMDQ!CZ165="b",2,
IF(ErfassungMDQ!CZ165="c",3,
IF(ErfassungMDQ!CZ165="d",4,
IF(ErfassungMDQ!CZ165="e",5))))),0))</f>
        <v>0</v>
      </c>
      <c r="DA165" s="278" t="b">
        <f>IF(MDQ_S3!$W42=5,
IF(ErfassungMDQ!DA165="a",5,
IF(ErfassungMDQ!DA165="b",4,
IF(ErfassungMDQ!DA165="c",3,
IF(ErfassungMDQ!DA165="d",2,
IF(ErfassungMDQ!DA165="e",1))))),
IF(MDQ_S3!$W42=1,
IF(ErfassungMDQ!DA165="a",1,
IF(ErfassungMDQ!DA165="b",2,
IF(ErfassungMDQ!DA165="c",3,
IF(ErfassungMDQ!DA165="d",4,
IF(ErfassungMDQ!DA165="e",5))))),0))</f>
        <v>0</v>
      </c>
      <c r="DB165" s="277" t="b">
        <f>IF(MDQ_S3!$W42=5,
IF(ErfassungMDQ!DB165="a",5,
IF(ErfassungMDQ!DB165="b",4,
IF(ErfassungMDQ!DB165="c",3,
IF(ErfassungMDQ!DB165="d",2,
IF(ErfassungMDQ!DB165="e",1))))),
IF(MDQ_S3!$W42=1,
IF(ErfassungMDQ!DB165="a",1,
IF(ErfassungMDQ!DB165="b",2,
IF(ErfassungMDQ!DB165="c",3,
IF(ErfassungMDQ!DB165="d",4,
IF(ErfassungMDQ!DB165="e",5))))),0))</f>
        <v>0</v>
      </c>
      <c r="DC165" s="278" t="b">
        <f>IF(MDQ_S3!$W42=5,
IF(ErfassungMDQ!DC165="a",5,
IF(ErfassungMDQ!DC165="b",4,
IF(ErfassungMDQ!DC165="c",3,
IF(ErfassungMDQ!DC165="d",2,
IF(ErfassungMDQ!DC165="e",1))))),
IF(MDQ_S3!$W42=1,
IF(ErfassungMDQ!DC165="a",1,
IF(ErfassungMDQ!DC165="b",2,
IF(ErfassungMDQ!DC165="c",3,
IF(ErfassungMDQ!DC165="d",4,
IF(ErfassungMDQ!DC165="e",5))))),0))</f>
        <v>0</v>
      </c>
      <c r="DD165" s="277" t="b">
        <f>IF(MDQ_S3!$W42=5,
IF(ErfassungMDQ!DD165="a",5,
IF(ErfassungMDQ!DD165="b",4,
IF(ErfassungMDQ!DD165="c",3,
IF(ErfassungMDQ!DD165="d",2,
IF(ErfassungMDQ!DD165="e",1))))),
IF(MDQ_S3!$W42=1,
IF(ErfassungMDQ!DD165="a",1,
IF(ErfassungMDQ!DD165="b",2,
IF(ErfassungMDQ!DD165="c",3,
IF(ErfassungMDQ!DD165="d",4,
IF(ErfassungMDQ!DD165="e",5))))),0))</f>
        <v>0</v>
      </c>
      <c r="DE165" s="278" t="b">
        <f>IF(MDQ_S3!$W42=5,
IF(ErfassungMDQ!DE165="a",5,
IF(ErfassungMDQ!DE165="b",4,
IF(ErfassungMDQ!DE165="c",3,
IF(ErfassungMDQ!DE165="d",2,
IF(ErfassungMDQ!DE165="e",1))))),
IF(MDQ_S3!$W42=1,
IF(ErfassungMDQ!DE165="a",1,
IF(ErfassungMDQ!DE165="b",2,
IF(ErfassungMDQ!DE165="c",3,
IF(ErfassungMDQ!DE165="d",4,
IF(ErfassungMDQ!DE165="e",5))))),0))</f>
        <v>0</v>
      </c>
      <c r="DF165" s="277" t="b">
        <f>IF(MDQ_S3!$W42=5,
IF(ErfassungMDQ!DF165="a",5,
IF(ErfassungMDQ!DF165="b",4,
IF(ErfassungMDQ!DF165="c",3,
IF(ErfassungMDQ!DF165="d",2,
IF(ErfassungMDQ!DF165="e",1))))),
IF(MDQ_S3!$W42=1,
IF(ErfassungMDQ!DF165="a",1,
IF(ErfassungMDQ!DF165="b",2,
IF(ErfassungMDQ!DF165="c",3,
IF(ErfassungMDQ!DF165="d",4,
IF(ErfassungMDQ!DF165="e",5))))),0))</f>
        <v>0</v>
      </c>
      <c r="DG165" s="278" t="b">
        <f>IF(MDQ_S3!$W42=5,
IF(ErfassungMDQ!DG165="a",5,
IF(ErfassungMDQ!DG165="b",4,
IF(ErfassungMDQ!DG165="c",3,
IF(ErfassungMDQ!DG165="d",2,
IF(ErfassungMDQ!DG165="e",1))))),
IF(MDQ_S3!$W42=1,
IF(ErfassungMDQ!DG165="a",1,
IF(ErfassungMDQ!DG165="b",2,
IF(ErfassungMDQ!DG165="c",3,
IF(ErfassungMDQ!DG165="d",4,
IF(ErfassungMDQ!DG165="e",5))))),0))</f>
        <v>0</v>
      </c>
      <c r="DH165" s="277" t="b">
        <f>IF(MDQ_S3!$W42=5,
IF(ErfassungMDQ!DH165="a",5,
IF(ErfassungMDQ!DH165="b",4,
IF(ErfassungMDQ!DH165="c",3,
IF(ErfassungMDQ!DH165="d",2,
IF(ErfassungMDQ!DH165="e",1))))),
IF(MDQ_S3!$W42=1,
IF(ErfassungMDQ!DH165="a",1,
IF(ErfassungMDQ!DH165="b",2,
IF(ErfassungMDQ!DH165="c",3,
IF(ErfassungMDQ!DH165="d",4,
IF(ErfassungMDQ!DH165="e",5))))),0))</f>
        <v>0</v>
      </c>
      <c r="DI165" s="278" t="b">
        <f>IF(MDQ_S3!$W42=5,
IF(ErfassungMDQ!DI165="a",5,
IF(ErfassungMDQ!DI165="b",4,
IF(ErfassungMDQ!DI165="c",3,
IF(ErfassungMDQ!DI165="d",2,
IF(ErfassungMDQ!DI165="e",1))))),
IF(MDQ_S3!$W42=1,
IF(ErfassungMDQ!DI165="a",1,
IF(ErfassungMDQ!DI165="b",2,
IF(ErfassungMDQ!DI165="c",3,
IF(ErfassungMDQ!DI165="d",4,
IF(ErfassungMDQ!DI165="e",5))))),0))</f>
        <v>0</v>
      </c>
      <c r="DJ165" s="277" t="b">
        <f>IF(MDQ_S3!$W42=5,
IF(ErfassungMDQ!DJ165="a",5,
IF(ErfassungMDQ!DJ165="b",4,
IF(ErfassungMDQ!DJ165="c",3,
IF(ErfassungMDQ!DJ165="d",2,
IF(ErfassungMDQ!DJ165="e",1))))),
IF(MDQ_S3!$W42=1,
IF(ErfassungMDQ!DJ165="a",1,
IF(ErfassungMDQ!DJ165="b",2,
IF(ErfassungMDQ!DJ165="c",3,
IF(ErfassungMDQ!DJ165="d",4,
IF(ErfassungMDQ!DJ165="e",5))))),0))</f>
        <v>0</v>
      </c>
      <c r="DK165" s="278" t="b">
        <f>IF(MDQ_S3!$W42=5,
IF(ErfassungMDQ!DK165="a",5,
IF(ErfassungMDQ!DK165="b",4,
IF(ErfassungMDQ!DK165="c",3,
IF(ErfassungMDQ!DK165="d",2,
IF(ErfassungMDQ!DK165="e",1))))),
IF(MDQ_S3!$W42=1,
IF(ErfassungMDQ!DK165="a",1,
IF(ErfassungMDQ!DK165="b",2,
IF(ErfassungMDQ!DK165="c",3,
IF(ErfassungMDQ!DK165="d",4,
IF(ErfassungMDQ!DK165="e",5))))),0))</f>
        <v>0</v>
      </c>
      <c r="DL165" s="277" t="b">
        <f>IF(MDQ_S3!$W42=5,
IF(ErfassungMDQ!DL165="a",5,
IF(ErfassungMDQ!DL165="b",4,
IF(ErfassungMDQ!DL165="c",3,
IF(ErfassungMDQ!DL165="d",2,
IF(ErfassungMDQ!DL165="e",1))))),
IF(MDQ_S3!$W42=1,
IF(ErfassungMDQ!DL165="a",1,
IF(ErfassungMDQ!DL165="b",2,
IF(ErfassungMDQ!DL165="c",3,
IF(ErfassungMDQ!DL165="d",4,
IF(ErfassungMDQ!DL165="e",5))))),0))</f>
        <v>0</v>
      </c>
      <c r="DM165" s="278" t="b">
        <f>IF(MDQ_S3!$W42=5,
IF(ErfassungMDQ!DM165="a",5,
IF(ErfassungMDQ!DM165="b",4,
IF(ErfassungMDQ!DM165="c",3,
IF(ErfassungMDQ!DM165="d",2,
IF(ErfassungMDQ!DM165="e",1))))),
IF(MDQ_S3!$W42=1,
IF(ErfassungMDQ!DM165="a",1,
IF(ErfassungMDQ!DM165="b",2,
IF(ErfassungMDQ!DM165="c",3,
IF(ErfassungMDQ!DM165="d",4,
IF(ErfassungMDQ!DM165="e",5))))),0))</f>
        <v>0</v>
      </c>
      <c r="DN165" s="277" t="b">
        <f>IF(MDQ_S3!$W42=5,
IF(ErfassungMDQ!DN165="a",5,
IF(ErfassungMDQ!DN165="b",4,
IF(ErfassungMDQ!DN165="c",3,
IF(ErfassungMDQ!DN165="d",2,
IF(ErfassungMDQ!DN165="e",1))))),
IF(MDQ_S3!$W42=1,
IF(ErfassungMDQ!DN165="a",1,
IF(ErfassungMDQ!DN165="b",2,
IF(ErfassungMDQ!DN165="c",3,
IF(ErfassungMDQ!DN165="d",4,
IF(ErfassungMDQ!DN165="e",5))))),0))</f>
        <v>0</v>
      </c>
      <c r="DO165" s="278" t="b">
        <f>IF(MDQ_S3!$W42=5,
IF(ErfassungMDQ!DO165="a",5,
IF(ErfassungMDQ!DO165="b",4,
IF(ErfassungMDQ!DO165="c",3,
IF(ErfassungMDQ!DO165="d",2,
IF(ErfassungMDQ!DO165="e",1))))),
IF(MDQ_S3!$W42=1,
IF(ErfassungMDQ!DO165="a",1,
IF(ErfassungMDQ!DO165="b",2,
IF(ErfassungMDQ!DO165="c",3,
IF(ErfassungMDQ!DO165="d",4,
IF(ErfassungMDQ!DO165="e",5))))),0))</f>
        <v>0</v>
      </c>
      <c r="DP165" s="277" t="b">
        <f>IF(MDQ_S3!$W42=5,
IF(ErfassungMDQ!DP165="a",5,
IF(ErfassungMDQ!DP165="b",4,
IF(ErfassungMDQ!DP165="c",3,
IF(ErfassungMDQ!DP165="d",2,
IF(ErfassungMDQ!DP165="e",1))))),
IF(MDQ_S3!$W42=1,
IF(ErfassungMDQ!DP165="a",1,
IF(ErfassungMDQ!DP165="b",2,
IF(ErfassungMDQ!DP165="c",3,
IF(ErfassungMDQ!DP165="d",4,
IF(ErfassungMDQ!DP165="e",5))))),0))</f>
        <v>0</v>
      </c>
      <c r="DQ165" s="278" t="b">
        <f>IF(MDQ_S3!$W42=5,
IF(ErfassungMDQ!DQ165="a",5,
IF(ErfassungMDQ!DQ165="b",4,
IF(ErfassungMDQ!DQ165="c",3,
IF(ErfassungMDQ!DQ165="d",2,
IF(ErfassungMDQ!DQ165="e",1))))),
IF(MDQ_S3!$W42=1,
IF(ErfassungMDQ!DQ165="a",1,
IF(ErfassungMDQ!DQ165="b",2,
IF(ErfassungMDQ!DQ165="c",3,
IF(ErfassungMDQ!DQ165="d",4,
IF(ErfassungMDQ!DQ165="e",5))))),0))</f>
        <v>0</v>
      </c>
      <c r="DR165" s="277" t="b">
        <f>IF(MDQ_S3!$W42=5,
IF(ErfassungMDQ!DR165="a",5,
IF(ErfassungMDQ!DR165="b",4,
IF(ErfassungMDQ!DR165="c",3,
IF(ErfassungMDQ!DR165="d",2,
IF(ErfassungMDQ!DR165="e",1))))),
IF(MDQ_S3!$W42=1,
IF(ErfassungMDQ!DR165="a",1,
IF(ErfassungMDQ!DR165="b",2,
IF(ErfassungMDQ!DR165="c",3,
IF(ErfassungMDQ!DR165="d",4,
IF(ErfassungMDQ!DR165="e",5))))),0))</f>
        <v>0</v>
      </c>
      <c r="DS165" s="278" t="b">
        <f>IF(MDQ_S3!$W42=5,
IF(ErfassungMDQ!DS165="a",5,
IF(ErfassungMDQ!DS165="b",4,
IF(ErfassungMDQ!DS165="c",3,
IF(ErfassungMDQ!DS165="d",2,
IF(ErfassungMDQ!DS165="e",1))))),
IF(MDQ_S3!$W42=1,
IF(ErfassungMDQ!DS165="a",1,
IF(ErfassungMDQ!DS165="b",2,
IF(ErfassungMDQ!DS165="c",3,
IF(ErfassungMDQ!DS165="d",4,
IF(ErfassungMDQ!DS165="e",5))))),0))</f>
        <v>0</v>
      </c>
      <c r="DT165" s="277" t="b">
        <f>IF(MDQ_S3!$W42=5,
IF(ErfassungMDQ!DT165="a",5,
IF(ErfassungMDQ!DT165="b",4,
IF(ErfassungMDQ!DT165="c",3,
IF(ErfassungMDQ!DT165="d",2,
IF(ErfassungMDQ!DT165="e",1))))),
IF(MDQ_S3!$W42=1,
IF(ErfassungMDQ!DT165="a",1,
IF(ErfassungMDQ!DT165="b",2,
IF(ErfassungMDQ!DT165="c",3,
IF(ErfassungMDQ!DT165="d",4,
IF(ErfassungMDQ!DT165="e",5))))),0))</f>
        <v>0</v>
      </c>
      <c r="DU165" s="278" t="b">
        <f>IF(MDQ_S3!$W42=5,
IF(ErfassungMDQ!DU165="a",5,
IF(ErfassungMDQ!DU165="b",4,
IF(ErfassungMDQ!DU165="c",3,
IF(ErfassungMDQ!DU165="d",2,
IF(ErfassungMDQ!DU165="e",1))))),
IF(MDQ_S3!$W42=1,
IF(ErfassungMDQ!DU165="a",1,
IF(ErfassungMDQ!DU165="b",2,
IF(ErfassungMDQ!DU165="c",3,
IF(ErfassungMDQ!DU165="d",4,
IF(ErfassungMDQ!DU165="e",5))))),0))</f>
        <v>0</v>
      </c>
      <c r="DV165" s="277" t="b">
        <f>IF(MDQ_S3!$W42=5,
IF(ErfassungMDQ!DV165="a",5,
IF(ErfassungMDQ!DV165="b",4,
IF(ErfassungMDQ!DV165="c",3,
IF(ErfassungMDQ!DV165="d",2,
IF(ErfassungMDQ!DV165="e",1))))),
IF(MDQ_S3!$W42=1,
IF(ErfassungMDQ!DV165="a",1,
IF(ErfassungMDQ!DV165="b",2,
IF(ErfassungMDQ!DV165="c",3,
IF(ErfassungMDQ!DV165="d",4,
IF(ErfassungMDQ!DV165="e",5))))),0))</f>
        <v>0</v>
      </c>
      <c r="DW165" s="278" t="b">
        <f>IF(MDQ_S3!$W42=5,
IF(ErfassungMDQ!DW165="a",5,
IF(ErfassungMDQ!DW165="b",4,
IF(ErfassungMDQ!DW165="c",3,
IF(ErfassungMDQ!DW165="d",2,
IF(ErfassungMDQ!DW165="e",1))))),
IF(MDQ_S3!$W42=1,
IF(ErfassungMDQ!DW165="a",1,
IF(ErfassungMDQ!DW165="b",2,
IF(ErfassungMDQ!DW165="c",3,
IF(ErfassungMDQ!DW165="d",4,
IF(ErfassungMDQ!DW165="e",5))))),0))</f>
        <v>0</v>
      </c>
      <c r="DX165" s="277" t="b">
        <f>IF(MDQ_S3!$W42=5,
IF(ErfassungMDQ!DX165="a",5,
IF(ErfassungMDQ!DX165="b",4,
IF(ErfassungMDQ!DX165="c",3,
IF(ErfassungMDQ!DX165="d",2,
IF(ErfassungMDQ!DX165="e",1))))),
IF(MDQ_S3!$W42=1,
IF(ErfassungMDQ!DX165="a",1,
IF(ErfassungMDQ!DX165="b",2,
IF(ErfassungMDQ!DX165="c",3,
IF(ErfassungMDQ!DX165="d",4,
IF(ErfassungMDQ!DX165="e",5))))),0))</f>
        <v>0</v>
      </c>
      <c r="DY165" s="278" t="b">
        <f>IF(MDQ_S3!$W42=5,
IF(ErfassungMDQ!DY165="a",5,
IF(ErfassungMDQ!DY165="b",4,
IF(ErfassungMDQ!DY165="c",3,
IF(ErfassungMDQ!DY165="d",2,
IF(ErfassungMDQ!DY165="e",1))))),
IF(MDQ_S3!$W42=1,
IF(ErfassungMDQ!DY165="a",1,
IF(ErfassungMDQ!DY165="b",2,
IF(ErfassungMDQ!DY165="c",3,
IF(ErfassungMDQ!DY165="d",4,
IF(ErfassungMDQ!DY165="e",5))))),0))</f>
        <v>0</v>
      </c>
      <c r="DZ165" s="277" t="b">
        <f>IF(MDQ_S3!$W42=5,
IF(ErfassungMDQ!DZ165="a",5,
IF(ErfassungMDQ!DZ165="b",4,
IF(ErfassungMDQ!DZ165="c",3,
IF(ErfassungMDQ!DZ165="d",2,
IF(ErfassungMDQ!DZ165="e",1))))),
IF(MDQ_S3!$W42=1,
IF(ErfassungMDQ!DZ165="a",1,
IF(ErfassungMDQ!DZ165="b",2,
IF(ErfassungMDQ!DZ165="c",3,
IF(ErfassungMDQ!DZ165="d",4,
IF(ErfassungMDQ!DZ165="e",5))))),0))</f>
        <v>0</v>
      </c>
      <c r="EA165" s="278" t="b">
        <f>IF(MDQ_S3!$W42=5,
IF(ErfassungMDQ!EA165="a",5,
IF(ErfassungMDQ!EA165="b",4,
IF(ErfassungMDQ!EA165="c",3,
IF(ErfassungMDQ!EA165="d",2,
IF(ErfassungMDQ!EA165="e",1))))),
IF(MDQ_S3!$W42=1,
IF(ErfassungMDQ!EA165="a",1,
IF(ErfassungMDQ!EA165="b",2,
IF(ErfassungMDQ!EA165="c",3,
IF(ErfassungMDQ!EA165="d",4,
IF(ErfassungMDQ!EA165="e",5))))),0))</f>
        <v>0</v>
      </c>
      <c r="EB165" s="116"/>
      <c r="EC165" s="116"/>
      <c r="ED165" s="116"/>
      <c r="EE165" s="116"/>
      <c r="EF165" s="116"/>
      <c r="EG165" s="116"/>
      <c r="EH165" s="116"/>
      <c r="EI165" s="116"/>
      <c r="EJ165" s="116"/>
      <c r="EK165" s="116"/>
      <c r="EL165" s="116"/>
      <c r="EM165" s="116"/>
      <c r="EN165" s="116"/>
      <c r="EO165" s="116"/>
      <c r="EP165" s="116"/>
      <c r="EQ165" s="116"/>
      <c r="ER165" s="116"/>
      <c r="ES165" s="116"/>
      <c r="ET165" s="116"/>
      <c r="EU165" s="116"/>
      <c r="EV165" s="116"/>
      <c r="EW165" s="116"/>
      <c r="EX165" s="116"/>
      <c r="EY165" s="116"/>
    </row>
    <row r="166" spans="1:155" ht="12.75" customHeight="1">
      <c r="A166" s="276">
        <v>159</v>
      </c>
      <c r="B166" s="277" t="b">
        <f>IF(MDQ_S3!$W43=5,
IF(ErfassungMDQ!B166="a",5,
IF(ErfassungMDQ!B166="b",4,
IF(ErfassungMDQ!B166="c",3,
IF(ErfassungMDQ!B166="d",2,
IF(ErfassungMDQ!B166="e",1))))),
IF(MDQ_S3!$W43=1,
IF(ErfassungMDQ!B166="a",1,
IF(ErfassungMDQ!B166="b",2,
IF(ErfassungMDQ!B166="c",3,
IF(ErfassungMDQ!B166="d",4,
IF(ErfassungMDQ!B166="e",5))))),0))</f>
        <v>0</v>
      </c>
      <c r="C166" s="278" t="b">
        <f>IF(MDQ_S3!$W43=5,
IF(ErfassungMDQ!C166="a",5,
IF(ErfassungMDQ!C166="b",4,
IF(ErfassungMDQ!C166="c",3,
IF(ErfassungMDQ!C166="d",2,
IF(ErfassungMDQ!C166="e",1))))),
IF(MDQ_S3!$W43=1,
IF(ErfassungMDQ!C166="a",1,
IF(ErfassungMDQ!C166="b",2,
IF(ErfassungMDQ!C166="c",3,
IF(ErfassungMDQ!C166="d",4,
IF(ErfassungMDQ!C166="e",5))))),0))</f>
        <v>0</v>
      </c>
      <c r="D166" s="277" t="b">
        <f>IF(MDQ_S3!$W43=5,
IF(ErfassungMDQ!D166="a",5,
IF(ErfassungMDQ!D166="b",4,
IF(ErfassungMDQ!D166="c",3,
IF(ErfassungMDQ!D166="d",2,
IF(ErfassungMDQ!D166="e",1))))),
IF(MDQ_S3!$W43=1,
IF(ErfassungMDQ!D166="a",1,
IF(ErfassungMDQ!D166="b",2,
IF(ErfassungMDQ!D166="c",3,
IF(ErfassungMDQ!D166="d",4,
IF(ErfassungMDQ!D166="e",5))))),0))</f>
        <v>0</v>
      </c>
      <c r="E166" s="278" t="b">
        <f>IF(MDQ_S3!$W43=5,
IF(ErfassungMDQ!E166="a",5,
IF(ErfassungMDQ!E166="b",4,
IF(ErfassungMDQ!E166="c",3,
IF(ErfassungMDQ!E166="d",2,
IF(ErfassungMDQ!E166="e",1))))),
IF(MDQ_S3!$W43=1,
IF(ErfassungMDQ!E166="a",1,
IF(ErfassungMDQ!E166="b",2,
IF(ErfassungMDQ!E166="c",3,
IF(ErfassungMDQ!E166="d",4,
IF(ErfassungMDQ!E166="e",5))))),0))</f>
        <v>0</v>
      </c>
      <c r="F166" s="277" t="b">
        <f>IF(MDQ_S3!$W43=5,
IF(ErfassungMDQ!F166="a",5,
IF(ErfassungMDQ!F166="b",4,
IF(ErfassungMDQ!F166="c",3,
IF(ErfassungMDQ!F166="d",2,
IF(ErfassungMDQ!F166="e",1))))),
IF(MDQ_S3!$W43=1,
IF(ErfassungMDQ!F166="a",1,
IF(ErfassungMDQ!F166="b",2,
IF(ErfassungMDQ!F166="c",3,
IF(ErfassungMDQ!F166="d",4,
IF(ErfassungMDQ!F166="e",5))))),0))</f>
        <v>0</v>
      </c>
      <c r="G166" s="278" t="b">
        <f>IF(MDQ_S3!$W43=5,
IF(ErfassungMDQ!G166="a",5,
IF(ErfassungMDQ!G166="b",4,
IF(ErfassungMDQ!G166="c",3,
IF(ErfassungMDQ!G166="d",2,
IF(ErfassungMDQ!G166="e",1))))),
IF(MDQ_S3!$W43=1,
IF(ErfassungMDQ!G166="a",1,
IF(ErfassungMDQ!G166="b",2,
IF(ErfassungMDQ!G166="c",3,
IF(ErfassungMDQ!G166="d",4,
IF(ErfassungMDQ!G166="e",5))))),0))</f>
        <v>0</v>
      </c>
      <c r="H166" s="277" t="b">
        <f>IF(MDQ_S3!$W43=5,
IF(ErfassungMDQ!H166="a",5,
IF(ErfassungMDQ!H166="b",4,
IF(ErfassungMDQ!H166="c",3,
IF(ErfassungMDQ!H166="d",2,
IF(ErfassungMDQ!H166="e",1))))),
IF(MDQ_S3!$W43=1,
IF(ErfassungMDQ!H166="a",1,
IF(ErfassungMDQ!H166="b",2,
IF(ErfassungMDQ!H166="c",3,
IF(ErfassungMDQ!H166="d",4,
IF(ErfassungMDQ!H166="e",5))))),0))</f>
        <v>0</v>
      </c>
      <c r="I166" s="278" t="b">
        <f>IF(MDQ_S3!$W43=5,
IF(ErfassungMDQ!I166="a",5,
IF(ErfassungMDQ!I166="b",4,
IF(ErfassungMDQ!I166="c",3,
IF(ErfassungMDQ!I166="d",2,
IF(ErfassungMDQ!I166="e",1))))),
IF(MDQ_S3!$W43=1,
IF(ErfassungMDQ!I166="a",1,
IF(ErfassungMDQ!I166="b",2,
IF(ErfassungMDQ!I166="c",3,
IF(ErfassungMDQ!I166="d",4,
IF(ErfassungMDQ!I166="e",5))))),0))</f>
        <v>0</v>
      </c>
      <c r="J166" s="277" t="b">
        <f>IF(MDQ_S3!$W43=5,
IF(ErfassungMDQ!J166="a",5,
IF(ErfassungMDQ!J166="b",4,
IF(ErfassungMDQ!J166="c",3,
IF(ErfassungMDQ!J166="d",2,
IF(ErfassungMDQ!J166="e",1))))),
IF(MDQ_S3!$W43=1,
IF(ErfassungMDQ!J166="a",1,
IF(ErfassungMDQ!J166="b",2,
IF(ErfassungMDQ!J166="c",3,
IF(ErfassungMDQ!J166="d",4,
IF(ErfassungMDQ!J166="e",5))))),0))</f>
        <v>0</v>
      </c>
      <c r="K166" s="278" t="b">
        <f>IF(MDQ_S3!$W43=5,
IF(ErfassungMDQ!K166="a",5,
IF(ErfassungMDQ!K166="b",4,
IF(ErfassungMDQ!K166="c",3,
IF(ErfassungMDQ!K166="d",2,
IF(ErfassungMDQ!K166="e",1))))),
IF(MDQ_S3!$W43=1,
IF(ErfassungMDQ!K166="a",1,
IF(ErfassungMDQ!K166="b",2,
IF(ErfassungMDQ!K166="c",3,
IF(ErfassungMDQ!K166="d",4,
IF(ErfassungMDQ!K166="e",5))))),0))</f>
        <v>0</v>
      </c>
      <c r="L166" s="277" t="b">
        <f>IF(MDQ_S3!$W43=5,
IF(ErfassungMDQ!L166="a",5,
IF(ErfassungMDQ!L166="b",4,
IF(ErfassungMDQ!L166="c",3,
IF(ErfassungMDQ!L166="d",2,
IF(ErfassungMDQ!L166="e",1))))),
IF(MDQ_S3!$W43=1,
IF(ErfassungMDQ!L166="a",1,
IF(ErfassungMDQ!L166="b",2,
IF(ErfassungMDQ!L166="c",3,
IF(ErfassungMDQ!L166="d",4,
IF(ErfassungMDQ!L166="e",5))))),0))</f>
        <v>0</v>
      </c>
      <c r="M166" s="278" t="b">
        <f>IF(MDQ_S3!$W43=5,
IF(ErfassungMDQ!M166="a",5,
IF(ErfassungMDQ!M166="b",4,
IF(ErfassungMDQ!M166="c",3,
IF(ErfassungMDQ!M166="d",2,
IF(ErfassungMDQ!M166="e",1))))),
IF(MDQ_S3!$W43=1,
IF(ErfassungMDQ!M166="a",1,
IF(ErfassungMDQ!M166="b",2,
IF(ErfassungMDQ!M166="c",3,
IF(ErfassungMDQ!M166="d",4,
IF(ErfassungMDQ!M166="e",5))))),0))</f>
        <v>0</v>
      </c>
      <c r="N166" s="277" t="b">
        <f>IF(MDQ_S3!$W43=5,
IF(ErfassungMDQ!N166="a",5,
IF(ErfassungMDQ!N166="b",4,
IF(ErfassungMDQ!N166="c",3,
IF(ErfassungMDQ!N166="d",2,
IF(ErfassungMDQ!N166="e",1))))),
IF(MDQ_S3!$W43=1,
IF(ErfassungMDQ!N166="a",1,
IF(ErfassungMDQ!N166="b",2,
IF(ErfassungMDQ!N166="c",3,
IF(ErfassungMDQ!N166="d",4,
IF(ErfassungMDQ!N166="e",5))))),0))</f>
        <v>0</v>
      </c>
      <c r="O166" s="278" t="b">
        <f>IF(MDQ_S3!$W43=5,
IF(ErfassungMDQ!O166="a",5,
IF(ErfassungMDQ!O166="b",4,
IF(ErfassungMDQ!O166="c",3,
IF(ErfassungMDQ!O166="d",2,
IF(ErfassungMDQ!O166="e",1))))),
IF(MDQ_S3!$W43=1,
IF(ErfassungMDQ!O166="a",1,
IF(ErfassungMDQ!O166="b",2,
IF(ErfassungMDQ!O166="c",3,
IF(ErfassungMDQ!O166="d",4,
IF(ErfassungMDQ!O166="e",5))))),0))</f>
        <v>0</v>
      </c>
      <c r="P166" s="277" t="b">
        <f>IF(MDQ_S3!$W43=5,
IF(ErfassungMDQ!P166="a",5,
IF(ErfassungMDQ!P166="b",4,
IF(ErfassungMDQ!P166="c",3,
IF(ErfassungMDQ!P166="d",2,
IF(ErfassungMDQ!P166="e",1))))),
IF(MDQ_S3!$W43=1,
IF(ErfassungMDQ!P166="a",1,
IF(ErfassungMDQ!P166="b",2,
IF(ErfassungMDQ!P166="c",3,
IF(ErfassungMDQ!P166="d",4,
IF(ErfassungMDQ!P166="e",5))))),0))</f>
        <v>0</v>
      </c>
      <c r="Q166" s="278" t="b">
        <f>IF(MDQ_S3!$W43=5,
IF(ErfassungMDQ!Q166="a",5,
IF(ErfassungMDQ!Q166="b",4,
IF(ErfassungMDQ!Q166="c",3,
IF(ErfassungMDQ!Q166="d",2,
IF(ErfassungMDQ!Q166="e",1))))),
IF(MDQ_S3!$W43=1,
IF(ErfassungMDQ!Q166="a",1,
IF(ErfassungMDQ!Q166="b",2,
IF(ErfassungMDQ!Q166="c",3,
IF(ErfassungMDQ!Q166="d",4,
IF(ErfassungMDQ!Q166="e",5))))),0))</f>
        <v>0</v>
      </c>
      <c r="R166" s="277" t="b">
        <f>IF(MDQ_S3!$W43=5,
IF(ErfassungMDQ!R166="a",5,
IF(ErfassungMDQ!R166="b",4,
IF(ErfassungMDQ!R166="c",3,
IF(ErfassungMDQ!R166="d",2,
IF(ErfassungMDQ!R166="e",1))))),
IF(MDQ_S3!$W43=1,
IF(ErfassungMDQ!R166="a",1,
IF(ErfassungMDQ!R166="b",2,
IF(ErfassungMDQ!R166="c",3,
IF(ErfassungMDQ!R166="d",4,
IF(ErfassungMDQ!R166="e",5))))),0))</f>
        <v>0</v>
      </c>
      <c r="S166" s="278" t="b">
        <f>IF(MDQ_S3!$W43=5,
IF(ErfassungMDQ!S166="a",5,
IF(ErfassungMDQ!S166="b",4,
IF(ErfassungMDQ!S166="c",3,
IF(ErfassungMDQ!S166="d",2,
IF(ErfassungMDQ!S166="e",1))))),
IF(MDQ_S3!$W43=1,
IF(ErfassungMDQ!S166="a",1,
IF(ErfassungMDQ!S166="b",2,
IF(ErfassungMDQ!S166="c",3,
IF(ErfassungMDQ!S166="d",4,
IF(ErfassungMDQ!S166="e",5))))),0))</f>
        <v>0</v>
      </c>
      <c r="T166" s="277" t="b">
        <f>IF(MDQ_S3!$W43=5,
IF(ErfassungMDQ!T166="a",5,
IF(ErfassungMDQ!T166="b",4,
IF(ErfassungMDQ!T166="c",3,
IF(ErfassungMDQ!T166="d",2,
IF(ErfassungMDQ!T166="e",1))))),
IF(MDQ_S3!$W43=1,
IF(ErfassungMDQ!T166="a",1,
IF(ErfassungMDQ!T166="b",2,
IF(ErfassungMDQ!T166="c",3,
IF(ErfassungMDQ!T166="d",4,
IF(ErfassungMDQ!T166="e",5))))),0))</f>
        <v>0</v>
      </c>
      <c r="U166" s="278" t="b">
        <f>IF(MDQ_S3!$W43=5,
IF(ErfassungMDQ!U166="a",5,
IF(ErfassungMDQ!U166="b",4,
IF(ErfassungMDQ!U166="c",3,
IF(ErfassungMDQ!U166="d",2,
IF(ErfassungMDQ!U166="e",1))))),
IF(MDQ_S3!$W43=1,
IF(ErfassungMDQ!U166="a",1,
IF(ErfassungMDQ!U166="b",2,
IF(ErfassungMDQ!U166="c",3,
IF(ErfassungMDQ!U166="d",4,
IF(ErfassungMDQ!U166="e",5))))),0))</f>
        <v>0</v>
      </c>
      <c r="V166" s="277" t="b">
        <f>IF(MDQ_S3!$W43=5,
IF(ErfassungMDQ!V166="a",5,
IF(ErfassungMDQ!V166="b",4,
IF(ErfassungMDQ!V166="c",3,
IF(ErfassungMDQ!V166="d",2,
IF(ErfassungMDQ!V166="e",1))))),
IF(MDQ_S3!$W43=1,
IF(ErfassungMDQ!V166="a",1,
IF(ErfassungMDQ!V166="b",2,
IF(ErfassungMDQ!V166="c",3,
IF(ErfassungMDQ!V166="d",4,
IF(ErfassungMDQ!V166="e",5))))),0))</f>
        <v>0</v>
      </c>
      <c r="W166" s="278" t="b">
        <f>IF(MDQ_S3!$W43=5,
IF(ErfassungMDQ!W166="a",5,
IF(ErfassungMDQ!W166="b",4,
IF(ErfassungMDQ!W166="c",3,
IF(ErfassungMDQ!W166="d",2,
IF(ErfassungMDQ!W166="e",1))))),
IF(MDQ_S3!$W43=1,
IF(ErfassungMDQ!W166="a",1,
IF(ErfassungMDQ!W166="b",2,
IF(ErfassungMDQ!W166="c",3,
IF(ErfassungMDQ!W166="d",4,
IF(ErfassungMDQ!W166="e",5))))),0))</f>
        <v>0</v>
      </c>
      <c r="X166" s="277" t="b">
        <f>IF(MDQ_S3!$W43=5,
IF(ErfassungMDQ!X166="a",5,
IF(ErfassungMDQ!X166="b",4,
IF(ErfassungMDQ!X166="c",3,
IF(ErfassungMDQ!X166="d",2,
IF(ErfassungMDQ!X166="e",1))))),
IF(MDQ_S3!$W43=1,
IF(ErfassungMDQ!X166="a",1,
IF(ErfassungMDQ!X166="b",2,
IF(ErfassungMDQ!X166="c",3,
IF(ErfassungMDQ!X166="d",4,
IF(ErfassungMDQ!X166="e",5))))),0))</f>
        <v>0</v>
      </c>
      <c r="Y166" s="278" t="b">
        <f>IF(MDQ_S3!$W43=5,
IF(ErfassungMDQ!Y166="a",5,
IF(ErfassungMDQ!Y166="b",4,
IF(ErfassungMDQ!Y166="c",3,
IF(ErfassungMDQ!Y166="d",2,
IF(ErfassungMDQ!Y166="e",1))))),
IF(MDQ_S3!$W43=1,
IF(ErfassungMDQ!Y166="a",1,
IF(ErfassungMDQ!Y166="b",2,
IF(ErfassungMDQ!Y166="c",3,
IF(ErfassungMDQ!Y166="d",4,
IF(ErfassungMDQ!Y166="e",5))))),0))</f>
        <v>0</v>
      </c>
      <c r="Z166" s="277" t="b">
        <f>IF(MDQ_S3!$W43=5,
IF(ErfassungMDQ!Z166="a",5,
IF(ErfassungMDQ!Z166="b",4,
IF(ErfassungMDQ!Z166="c",3,
IF(ErfassungMDQ!Z166="d",2,
IF(ErfassungMDQ!Z166="e",1))))),
IF(MDQ_S3!$W43=1,
IF(ErfassungMDQ!Z166="a",1,
IF(ErfassungMDQ!Z166="b",2,
IF(ErfassungMDQ!Z166="c",3,
IF(ErfassungMDQ!Z166="d",4,
IF(ErfassungMDQ!Z166="e",5))))),0))</f>
        <v>0</v>
      </c>
      <c r="AA166" s="278" t="b">
        <f>IF(MDQ_S3!$W43=5,
IF(ErfassungMDQ!AA166="a",5,
IF(ErfassungMDQ!AA166="b",4,
IF(ErfassungMDQ!AA166="c",3,
IF(ErfassungMDQ!AA166="d",2,
IF(ErfassungMDQ!AA166="e",1))))),
IF(MDQ_S3!$W43=1,
IF(ErfassungMDQ!AA166="a",1,
IF(ErfassungMDQ!AA166="b",2,
IF(ErfassungMDQ!AA166="c",3,
IF(ErfassungMDQ!AA166="d",4,
IF(ErfassungMDQ!AA166="e",5))))),0))</f>
        <v>0</v>
      </c>
      <c r="AB166" s="277" t="b">
        <f>IF(MDQ_S3!$W43=5,
IF(ErfassungMDQ!AB166="a",5,
IF(ErfassungMDQ!AB166="b",4,
IF(ErfassungMDQ!AB166="c",3,
IF(ErfassungMDQ!AB166="d",2,
IF(ErfassungMDQ!AB166="e",1))))),
IF(MDQ_S3!$W43=1,
IF(ErfassungMDQ!AB166="a",1,
IF(ErfassungMDQ!AB166="b",2,
IF(ErfassungMDQ!AB166="c",3,
IF(ErfassungMDQ!AB166="d",4,
IF(ErfassungMDQ!AB166="e",5))))),0))</f>
        <v>0</v>
      </c>
      <c r="AC166" s="278" t="b">
        <f>IF(MDQ_S3!$W43=5,
IF(ErfassungMDQ!AC166="a",5,
IF(ErfassungMDQ!AC166="b",4,
IF(ErfassungMDQ!AC166="c",3,
IF(ErfassungMDQ!AC166="d",2,
IF(ErfassungMDQ!AC166="e",1))))),
IF(MDQ_S3!$W43=1,
IF(ErfassungMDQ!AC166="a",1,
IF(ErfassungMDQ!AC166="b",2,
IF(ErfassungMDQ!AC166="c",3,
IF(ErfassungMDQ!AC166="d",4,
IF(ErfassungMDQ!AC166="e",5))))),0))</f>
        <v>0</v>
      </c>
      <c r="AD166" s="277" t="b">
        <f>IF(MDQ_S3!$W43=5,
IF(ErfassungMDQ!AD166="a",5,
IF(ErfassungMDQ!AD166="b",4,
IF(ErfassungMDQ!AD166="c",3,
IF(ErfassungMDQ!AD166="d",2,
IF(ErfassungMDQ!AD166="e",1))))),
IF(MDQ_S3!$W43=1,
IF(ErfassungMDQ!AD166="a",1,
IF(ErfassungMDQ!AD166="b",2,
IF(ErfassungMDQ!AD166="c",3,
IF(ErfassungMDQ!AD166="d",4,
IF(ErfassungMDQ!AD166="e",5))))),0))</f>
        <v>0</v>
      </c>
      <c r="AE166" s="278" t="b">
        <f>IF(MDQ_S3!$W43=5,
IF(ErfassungMDQ!AE166="a",5,
IF(ErfassungMDQ!AE166="b",4,
IF(ErfassungMDQ!AE166="c",3,
IF(ErfassungMDQ!AE166="d",2,
IF(ErfassungMDQ!AE166="e",1))))),
IF(MDQ_S3!$W43=1,
IF(ErfassungMDQ!AE166="a",1,
IF(ErfassungMDQ!AE166="b",2,
IF(ErfassungMDQ!AE166="c",3,
IF(ErfassungMDQ!AE166="d",4,
IF(ErfassungMDQ!AE166="e",5))))),0))</f>
        <v>0</v>
      </c>
      <c r="AF166" s="277" t="b">
        <f>IF(MDQ_S3!$W43=5,
IF(ErfassungMDQ!AF166="a",5,
IF(ErfassungMDQ!AF166="b",4,
IF(ErfassungMDQ!AF166="c",3,
IF(ErfassungMDQ!AF166="d",2,
IF(ErfassungMDQ!AF166="e",1))))),
IF(MDQ_S3!$W43=1,
IF(ErfassungMDQ!AF166="a",1,
IF(ErfassungMDQ!AF166="b",2,
IF(ErfassungMDQ!AF166="c",3,
IF(ErfassungMDQ!AF166="d",4,
IF(ErfassungMDQ!AF166="e",5))))),0))</f>
        <v>0</v>
      </c>
      <c r="AG166" s="278" t="b">
        <f>IF(MDQ_S3!$W43=5,
IF(ErfassungMDQ!AG166="a",5,
IF(ErfassungMDQ!AG166="b",4,
IF(ErfassungMDQ!AG166="c",3,
IF(ErfassungMDQ!AG166="d",2,
IF(ErfassungMDQ!AG166="e",1))))),
IF(MDQ_S3!$W43=1,
IF(ErfassungMDQ!AG166="a",1,
IF(ErfassungMDQ!AG166="b",2,
IF(ErfassungMDQ!AG166="c",3,
IF(ErfassungMDQ!AG166="d",4,
IF(ErfassungMDQ!AG166="e",5))))),0))</f>
        <v>0</v>
      </c>
      <c r="AH166" s="277" t="b">
        <f>IF(MDQ_S3!$W43=5,
IF(ErfassungMDQ!AH166="a",5,
IF(ErfassungMDQ!AH166="b",4,
IF(ErfassungMDQ!AH166="c",3,
IF(ErfassungMDQ!AH166="d",2,
IF(ErfassungMDQ!AH166="e",1))))),
IF(MDQ_S3!$W43=1,
IF(ErfassungMDQ!AH166="a",1,
IF(ErfassungMDQ!AH166="b",2,
IF(ErfassungMDQ!AH166="c",3,
IF(ErfassungMDQ!AH166="d",4,
IF(ErfassungMDQ!AH166="e",5))))),0))</f>
        <v>0</v>
      </c>
      <c r="AI166" s="278" t="b">
        <f>IF(MDQ_S3!$W43=5,
IF(ErfassungMDQ!AI166="a",5,
IF(ErfassungMDQ!AI166="b",4,
IF(ErfassungMDQ!AI166="c",3,
IF(ErfassungMDQ!AI166="d",2,
IF(ErfassungMDQ!AI166="e",1))))),
IF(MDQ_S3!$W43=1,
IF(ErfassungMDQ!AI166="a",1,
IF(ErfassungMDQ!AI166="b",2,
IF(ErfassungMDQ!AI166="c",3,
IF(ErfassungMDQ!AI166="d",4,
IF(ErfassungMDQ!AI166="e",5))))),0))</f>
        <v>0</v>
      </c>
      <c r="AJ166" s="277" t="b">
        <f>IF(MDQ_S3!$W43=5,
IF(ErfassungMDQ!AJ166="a",5,
IF(ErfassungMDQ!AJ166="b",4,
IF(ErfassungMDQ!AJ166="c",3,
IF(ErfassungMDQ!AJ166="d",2,
IF(ErfassungMDQ!AJ166="e",1))))),
IF(MDQ_S3!$W43=1,
IF(ErfassungMDQ!AJ166="a",1,
IF(ErfassungMDQ!AJ166="b",2,
IF(ErfassungMDQ!AJ166="c",3,
IF(ErfassungMDQ!AJ166="d",4,
IF(ErfassungMDQ!AJ166="e",5))))),0))</f>
        <v>0</v>
      </c>
      <c r="AK166" s="278" t="b">
        <f>IF(MDQ_S3!$W43=5,
IF(ErfassungMDQ!AK166="a",5,
IF(ErfassungMDQ!AK166="b",4,
IF(ErfassungMDQ!AK166="c",3,
IF(ErfassungMDQ!AK166="d",2,
IF(ErfassungMDQ!AK166="e",1))))),
IF(MDQ_S3!$W43=1,
IF(ErfassungMDQ!AK166="a",1,
IF(ErfassungMDQ!AK166="b",2,
IF(ErfassungMDQ!AK166="c",3,
IF(ErfassungMDQ!AK166="d",4,
IF(ErfassungMDQ!AK166="e",5))))),0))</f>
        <v>0</v>
      </c>
      <c r="AL166" s="277" t="b">
        <f>IF(MDQ_S3!$W43=5,
IF(ErfassungMDQ!AL166="a",5,
IF(ErfassungMDQ!AL166="b",4,
IF(ErfassungMDQ!AL166="c",3,
IF(ErfassungMDQ!AL166="d",2,
IF(ErfassungMDQ!AL166="e",1))))),
IF(MDQ_S3!$W43=1,
IF(ErfassungMDQ!AL166="a",1,
IF(ErfassungMDQ!AL166="b",2,
IF(ErfassungMDQ!AL166="c",3,
IF(ErfassungMDQ!AL166="d",4,
IF(ErfassungMDQ!AL166="e",5))))),0))</f>
        <v>0</v>
      </c>
      <c r="AM166" s="278" t="b">
        <f>IF(MDQ_S3!$W43=5,
IF(ErfassungMDQ!AM166="a",5,
IF(ErfassungMDQ!AM166="b",4,
IF(ErfassungMDQ!AM166="c",3,
IF(ErfassungMDQ!AM166="d",2,
IF(ErfassungMDQ!AM166="e",1))))),
IF(MDQ_S3!$W43=1,
IF(ErfassungMDQ!AM166="a",1,
IF(ErfassungMDQ!AM166="b",2,
IF(ErfassungMDQ!AM166="c",3,
IF(ErfassungMDQ!AM166="d",4,
IF(ErfassungMDQ!AM166="e",5))))),0))</f>
        <v>0</v>
      </c>
      <c r="AN166" s="277" t="b">
        <f>IF(MDQ_S3!$W43=5,
IF(ErfassungMDQ!AN166="a",5,
IF(ErfassungMDQ!AN166="b",4,
IF(ErfassungMDQ!AN166="c",3,
IF(ErfassungMDQ!AN166="d",2,
IF(ErfassungMDQ!AN166="e",1))))),
IF(MDQ_S3!$W43=1,
IF(ErfassungMDQ!AN166="a",1,
IF(ErfassungMDQ!AN166="b",2,
IF(ErfassungMDQ!AN166="c",3,
IF(ErfassungMDQ!AN166="d",4,
IF(ErfassungMDQ!AN166="e",5))))),0))</f>
        <v>0</v>
      </c>
      <c r="AO166" s="278" t="b">
        <f>IF(MDQ_S3!$W43=5,
IF(ErfassungMDQ!AO166="a",5,
IF(ErfassungMDQ!AO166="b",4,
IF(ErfassungMDQ!AO166="c",3,
IF(ErfassungMDQ!AO166="d",2,
IF(ErfassungMDQ!AO166="e",1))))),
IF(MDQ_S3!$W43=1,
IF(ErfassungMDQ!AO166="a",1,
IF(ErfassungMDQ!AO166="b",2,
IF(ErfassungMDQ!AO166="c",3,
IF(ErfassungMDQ!AO166="d",4,
IF(ErfassungMDQ!AO166="e",5))))),0))</f>
        <v>0</v>
      </c>
      <c r="AP166" s="277" t="b">
        <f>IF(MDQ_S3!$W43=5,
IF(ErfassungMDQ!AP166="a",5,
IF(ErfassungMDQ!AP166="b",4,
IF(ErfassungMDQ!AP166="c",3,
IF(ErfassungMDQ!AP166="d",2,
IF(ErfassungMDQ!AP166="e",1))))),
IF(MDQ_S3!$W43=1,
IF(ErfassungMDQ!AP166="a",1,
IF(ErfassungMDQ!AP166="b",2,
IF(ErfassungMDQ!AP166="c",3,
IF(ErfassungMDQ!AP166="d",4,
IF(ErfassungMDQ!AP166="e",5))))),0))</f>
        <v>0</v>
      </c>
      <c r="AQ166" s="278" t="b">
        <f>IF(MDQ_S3!$W43=5,
IF(ErfassungMDQ!AQ166="a",5,
IF(ErfassungMDQ!AQ166="b",4,
IF(ErfassungMDQ!AQ166="c",3,
IF(ErfassungMDQ!AQ166="d",2,
IF(ErfassungMDQ!AQ166="e",1))))),
IF(MDQ_S3!$W43=1,
IF(ErfassungMDQ!AQ166="a",1,
IF(ErfassungMDQ!AQ166="b",2,
IF(ErfassungMDQ!AQ166="c",3,
IF(ErfassungMDQ!AQ166="d",4,
IF(ErfassungMDQ!AQ166="e",5))))),0))</f>
        <v>0</v>
      </c>
      <c r="AR166" s="277" t="b">
        <f>IF(MDQ_S3!$W43=5,
IF(ErfassungMDQ!AR166="a",5,
IF(ErfassungMDQ!AR166="b",4,
IF(ErfassungMDQ!AR166="c",3,
IF(ErfassungMDQ!AR166="d",2,
IF(ErfassungMDQ!AR166="e",1))))),
IF(MDQ_S3!$W43=1,
IF(ErfassungMDQ!AR166="a",1,
IF(ErfassungMDQ!AR166="b",2,
IF(ErfassungMDQ!AR166="c",3,
IF(ErfassungMDQ!AR166="d",4,
IF(ErfassungMDQ!AR166="e",5))))),0))</f>
        <v>0</v>
      </c>
      <c r="AS166" s="278" t="b">
        <f>IF(MDQ_S3!$W43=5,
IF(ErfassungMDQ!AS166="a",5,
IF(ErfassungMDQ!AS166="b",4,
IF(ErfassungMDQ!AS166="c",3,
IF(ErfassungMDQ!AS166="d",2,
IF(ErfassungMDQ!AS166="e",1))))),
IF(MDQ_S3!$W43=1,
IF(ErfassungMDQ!AS166="a",1,
IF(ErfassungMDQ!AS166="b",2,
IF(ErfassungMDQ!AS166="c",3,
IF(ErfassungMDQ!AS166="d",4,
IF(ErfassungMDQ!AS166="e",5))))),0))</f>
        <v>0</v>
      </c>
      <c r="AT166" s="277" t="b">
        <f>IF(MDQ_S3!$W43=5,
IF(ErfassungMDQ!AT166="a",5,
IF(ErfassungMDQ!AT166="b",4,
IF(ErfassungMDQ!AT166="c",3,
IF(ErfassungMDQ!AT166="d",2,
IF(ErfassungMDQ!AT166="e",1))))),
IF(MDQ_S3!$W43=1,
IF(ErfassungMDQ!AT166="a",1,
IF(ErfassungMDQ!AT166="b",2,
IF(ErfassungMDQ!AT166="c",3,
IF(ErfassungMDQ!AT166="d",4,
IF(ErfassungMDQ!AT166="e",5))))),0))</f>
        <v>0</v>
      </c>
      <c r="AU166" s="278" t="b">
        <f>IF(MDQ_S3!$W43=5,
IF(ErfassungMDQ!AU166="a",5,
IF(ErfassungMDQ!AU166="b",4,
IF(ErfassungMDQ!AU166="c",3,
IF(ErfassungMDQ!AU166="d",2,
IF(ErfassungMDQ!AU166="e",1))))),
IF(MDQ_S3!$W43=1,
IF(ErfassungMDQ!AU166="a",1,
IF(ErfassungMDQ!AU166="b",2,
IF(ErfassungMDQ!AU166="c",3,
IF(ErfassungMDQ!AU166="d",4,
IF(ErfassungMDQ!AU166="e",5))))),0))</f>
        <v>0</v>
      </c>
      <c r="AV166" s="277" t="b">
        <f>IF(MDQ_S3!$W43=5,
IF(ErfassungMDQ!AV166="a",5,
IF(ErfassungMDQ!AV166="b",4,
IF(ErfassungMDQ!AV166="c",3,
IF(ErfassungMDQ!AV166="d",2,
IF(ErfassungMDQ!AV166="e",1))))),
IF(MDQ_S3!$W43=1,
IF(ErfassungMDQ!AV166="a",1,
IF(ErfassungMDQ!AV166="b",2,
IF(ErfassungMDQ!AV166="c",3,
IF(ErfassungMDQ!AV166="d",4,
IF(ErfassungMDQ!AV166="e",5))))),0))</f>
        <v>0</v>
      </c>
      <c r="AW166" s="278" t="b">
        <f>IF(MDQ_S3!$W43=5,
IF(ErfassungMDQ!AW166="a",5,
IF(ErfassungMDQ!AW166="b",4,
IF(ErfassungMDQ!AW166="c",3,
IF(ErfassungMDQ!AW166="d",2,
IF(ErfassungMDQ!AW166="e",1))))),
IF(MDQ_S3!$W43=1,
IF(ErfassungMDQ!AW166="a",1,
IF(ErfassungMDQ!AW166="b",2,
IF(ErfassungMDQ!AW166="c",3,
IF(ErfassungMDQ!AW166="d",4,
IF(ErfassungMDQ!AW166="e",5))))),0))</f>
        <v>0</v>
      </c>
      <c r="AX166" s="277" t="b">
        <f>IF(MDQ_S3!$W43=5,
IF(ErfassungMDQ!AX166="a",5,
IF(ErfassungMDQ!AX166="b",4,
IF(ErfassungMDQ!AX166="c",3,
IF(ErfassungMDQ!AX166="d",2,
IF(ErfassungMDQ!AX166="e",1))))),
IF(MDQ_S3!$W43=1,
IF(ErfassungMDQ!AX166="a",1,
IF(ErfassungMDQ!AX166="b",2,
IF(ErfassungMDQ!AX166="c",3,
IF(ErfassungMDQ!AX166="d",4,
IF(ErfassungMDQ!AX166="e",5))))),0))</f>
        <v>0</v>
      </c>
      <c r="AY166" s="278" t="b">
        <f>IF(MDQ_S3!$W43=5,
IF(ErfassungMDQ!AY166="a",5,
IF(ErfassungMDQ!AY166="b",4,
IF(ErfassungMDQ!AY166="c",3,
IF(ErfassungMDQ!AY166="d",2,
IF(ErfassungMDQ!AY166="e",1))))),
IF(MDQ_S3!$W43=1,
IF(ErfassungMDQ!AY166="a",1,
IF(ErfassungMDQ!AY166="b",2,
IF(ErfassungMDQ!AY166="c",3,
IF(ErfassungMDQ!AY166="d",4,
IF(ErfassungMDQ!AY166="e",5))))),0))</f>
        <v>0</v>
      </c>
      <c r="AZ166" s="277" t="b">
        <f>IF(MDQ_S3!$W43=5,
IF(ErfassungMDQ!AZ166="a",5,
IF(ErfassungMDQ!AZ166="b",4,
IF(ErfassungMDQ!AZ166="c",3,
IF(ErfassungMDQ!AZ166="d",2,
IF(ErfassungMDQ!AZ166="e",1))))),
IF(MDQ_S3!$W43=1,
IF(ErfassungMDQ!AZ166="a",1,
IF(ErfassungMDQ!AZ166="b",2,
IF(ErfassungMDQ!AZ166="c",3,
IF(ErfassungMDQ!AZ166="d",4,
IF(ErfassungMDQ!AZ166="e",5))))),0))</f>
        <v>0</v>
      </c>
      <c r="BA166" s="278" t="b">
        <f>IF(MDQ_S3!$W43=5,
IF(ErfassungMDQ!BA166="a",5,
IF(ErfassungMDQ!BA166="b",4,
IF(ErfassungMDQ!BA166="c",3,
IF(ErfassungMDQ!BA166="d",2,
IF(ErfassungMDQ!BA166="e",1))))),
IF(MDQ_S3!$W43=1,
IF(ErfassungMDQ!BA166="a",1,
IF(ErfassungMDQ!BA166="b",2,
IF(ErfassungMDQ!BA166="c",3,
IF(ErfassungMDQ!BA166="d",4,
IF(ErfassungMDQ!BA166="e",5))))),0))</f>
        <v>0</v>
      </c>
      <c r="BB166" s="277" t="b">
        <f>IF(MDQ_S3!$W43=5,
IF(ErfassungMDQ!BB166="a",5,
IF(ErfassungMDQ!BB166="b",4,
IF(ErfassungMDQ!BB166="c",3,
IF(ErfassungMDQ!BB166="d",2,
IF(ErfassungMDQ!BB166="e",1))))),
IF(MDQ_S3!$W43=1,
IF(ErfassungMDQ!BB166="a",1,
IF(ErfassungMDQ!BB166="b",2,
IF(ErfassungMDQ!BB166="c",3,
IF(ErfassungMDQ!BB166="d",4,
IF(ErfassungMDQ!BB166="e",5))))),0))</f>
        <v>0</v>
      </c>
      <c r="BC166" s="278" t="b">
        <f>IF(MDQ_S3!$W43=5,
IF(ErfassungMDQ!BC166="a",5,
IF(ErfassungMDQ!BC166="b",4,
IF(ErfassungMDQ!BC166="c",3,
IF(ErfassungMDQ!BC166="d",2,
IF(ErfassungMDQ!BC166="e",1))))),
IF(MDQ_S3!$W43=1,
IF(ErfassungMDQ!BC166="a",1,
IF(ErfassungMDQ!BC166="b",2,
IF(ErfassungMDQ!BC166="c",3,
IF(ErfassungMDQ!BC166="d",4,
IF(ErfassungMDQ!BC166="e",5))))),0))</f>
        <v>0</v>
      </c>
      <c r="BD166" s="277" t="b">
        <f>IF(MDQ_S3!$W43=5,
IF(ErfassungMDQ!BD166="a",5,
IF(ErfassungMDQ!BD166="b",4,
IF(ErfassungMDQ!BD166="c",3,
IF(ErfassungMDQ!BD166="d",2,
IF(ErfassungMDQ!BD166="e",1))))),
IF(MDQ_S3!$W43=1,
IF(ErfassungMDQ!BD166="a",1,
IF(ErfassungMDQ!BD166="b",2,
IF(ErfassungMDQ!BD166="c",3,
IF(ErfassungMDQ!BD166="d",4,
IF(ErfassungMDQ!BD166="e",5))))),0))</f>
        <v>0</v>
      </c>
      <c r="BE166" s="278" t="b">
        <f>IF(MDQ_S3!$W43=5,
IF(ErfassungMDQ!BE166="a",5,
IF(ErfassungMDQ!BE166="b",4,
IF(ErfassungMDQ!BE166="c",3,
IF(ErfassungMDQ!BE166="d",2,
IF(ErfassungMDQ!BE166="e",1))))),
IF(MDQ_S3!$W43=1,
IF(ErfassungMDQ!BE166="a",1,
IF(ErfassungMDQ!BE166="b",2,
IF(ErfassungMDQ!BE166="c",3,
IF(ErfassungMDQ!BE166="d",4,
IF(ErfassungMDQ!BE166="e",5))))),0))</f>
        <v>0</v>
      </c>
      <c r="BF166" s="277" t="b">
        <f>IF(MDQ_S3!$W43=5,
IF(ErfassungMDQ!BF166="a",5,
IF(ErfassungMDQ!BF166="b",4,
IF(ErfassungMDQ!BF166="c",3,
IF(ErfassungMDQ!BF166="d",2,
IF(ErfassungMDQ!BF166="e",1))))),
IF(MDQ_S3!$W43=1,
IF(ErfassungMDQ!BF166="a",1,
IF(ErfassungMDQ!BF166="b",2,
IF(ErfassungMDQ!BF166="c",3,
IF(ErfassungMDQ!BF166="d",4,
IF(ErfassungMDQ!BF166="e",5))))),0))</f>
        <v>0</v>
      </c>
      <c r="BG166" s="278" t="b">
        <f>IF(MDQ_S3!$W43=5,
IF(ErfassungMDQ!BG166="a",5,
IF(ErfassungMDQ!BG166="b",4,
IF(ErfassungMDQ!BG166="c",3,
IF(ErfassungMDQ!BG166="d",2,
IF(ErfassungMDQ!BG166="e",1))))),
IF(MDQ_S3!$W43=1,
IF(ErfassungMDQ!BG166="a",1,
IF(ErfassungMDQ!BG166="b",2,
IF(ErfassungMDQ!BG166="c",3,
IF(ErfassungMDQ!BG166="d",4,
IF(ErfassungMDQ!BG166="e",5))))),0))</f>
        <v>0</v>
      </c>
      <c r="BH166" s="277" t="b">
        <f>IF(MDQ_S3!$W43=5,
IF(ErfassungMDQ!BH166="a",5,
IF(ErfassungMDQ!BH166="b",4,
IF(ErfassungMDQ!BH166="c",3,
IF(ErfassungMDQ!BH166="d",2,
IF(ErfassungMDQ!BH166="e",1))))),
IF(MDQ_S3!$W43=1,
IF(ErfassungMDQ!BH166="a",1,
IF(ErfassungMDQ!BH166="b",2,
IF(ErfassungMDQ!BH166="c",3,
IF(ErfassungMDQ!BH166="d",4,
IF(ErfassungMDQ!BH166="e",5))))),0))</f>
        <v>0</v>
      </c>
      <c r="BI166" s="278" t="b">
        <f>IF(MDQ_S3!$W43=5,
IF(ErfassungMDQ!BI166="a",5,
IF(ErfassungMDQ!BI166="b",4,
IF(ErfassungMDQ!BI166="c",3,
IF(ErfassungMDQ!BI166="d",2,
IF(ErfassungMDQ!BI166="e",1))))),
IF(MDQ_S3!$W43=1,
IF(ErfassungMDQ!BI166="a",1,
IF(ErfassungMDQ!BI166="b",2,
IF(ErfassungMDQ!BI166="c",3,
IF(ErfassungMDQ!BI166="d",4,
IF(ErfassungMDQ!BI166="e",5))))),0))</f>
        <v>0</v>
      </c>
      <c r="BJ166" s="277" t="b">
        <f>IF(MDQ_S3!$W43=5,
IF(ErfassungMDQ!BJ166="a",5,
IF(ErfassungMDQ!BJ166="b",4,
IF(ErfassungMDQ!BJ166="c",3,
IF(ErfassungMDQ!BJ166="d",2,
IF(ErfassungMDQ!BJ166="e",1))))),
IF(MDQ_S3!$W43=1,
IF(ErfassungMDQ!BJ166="a",1,
IF(ErfassungMDQ!BJ166="b",2,
IF(ErfassungMDQ!BJ166="c",3,
IF(ErfassungMDQ!BJ166="d",4,
IF(ErfassungMDQ!BJ166="e",5))))),0))</f>
        <v>0</v>
      </c>
      <c r="BK166" s="278" t="b">
        <f>IF(MDQ_S3!$W43=5,
IF(ErfassungMDQ!BK166="a",5,
IF(ErfassungMDQ!BK166="b",4,
IF(ErfassungMDQ!BK166="c",3,
IF(ErfassungMDQ!BK166="d",2,
IF(ErfassungMDQ!BK166="e",1))))),
IF(MDQ_S3!$W43=1,
IF(ErfassungMDQ!BK166="a",1,
IF(ErfassungMDQ!BK166="b",2,
IF(ErfassungMDQ!BK166="c",3,
IF(ErfassungMDQ!BK166="d",4,
IF(ErfassungMDQ!BK166="e",5))))),0))</f>
        <v>0</v>
      </c>
      <c r="BL166" s="277" t="b">
        <f>IF(MDQ_S3!$W43=5,
IF(ErfassungMDQ!BL166="a",5,
IF(ErfassungMDQ!BL166="b",4,
IF(ErfassungMDQ!BL166="c",3,
IF(ErfassungMDQ!BL166="d",2,
IF(ErfassungMDQ!BL166="e",1))))),
IF(MDQ_S3!$W43=1,
IF(ErfassungMDQ!BL166="a",1,
IF(ErfassungMDQ!BL166="b",2,
IF(ErfassungMDQ!BL166="c",3,
IF(ErfassungMDQ!BL166="d",4,
IF(ErfassungMDQ!BL166="e",5))))),0))</f>
        <v>0</v>
      </c>
      <c r="BM166" s="278" t="b">
        <f>IF(MDQ_S3!$W43=5,
IF(ErfassungMDQ!BM166="a",5,
IF(ErfassungMDQ!BM166="b",4,
IF(ErfassungMDQ!BM166="c",3,
IF(ErfassungMDQ!BM166="d",2,
IF(ErfassungMDQ!BM166="e",1))))),
IF(MDQ_S3!$W43=1,
IF(ErfassungMDQ!BM166="a",1,
IF(ErfassungMDQ!BM166="b",2,
IF(ErfassungMDQ!BM166="c",3,
IF(ErfassungMDQ!BM166="d",4,
IF(ErfassungMDQ!BM166="e",5))))),0))</f>
        <v>0</v>
      </c>
      <c r="BN166" s="277" t="b">
        <f>IF(MDQ_S3!$W43=5,
IF(ErfassungMDQ!BN166="a",5,
IF(ErfassungMDQ!BN166="b",4,
IF(ErfassungMDQ!BN166="c",3,
IF(ErfassungMDQ!BN166="d",2,
IF(ErfassungMDQ!BN166="e",1))))),
IF(MDQ_S3!$W43=1,
IF(ErfassungMDQ!BN166="a",1,
IF(ErfassungMDQ!BN166="b",2,
IF(ErfassungMDQ!BN166="c",3,
IF(ErfassungMDQ!BN166="d",4,
IF(ErfassungMDQ!BN166="e",5))))),0))</f>
        <v>0</v>
      </c>
      <c r="BO166" s="278" t="b">
        <f>IF(MDQ_S3!$W43=5,
IF(ErfassungMDQ!BO166="a",5,
IF(ErfassungMDQ!BO166="b",4,
IF(ErfassungMDQ!BO166="c",3,
IF(ErfassungMDQ!BO166="d",2,
IF(ErfassungMDQ!BO166="e",1))))),
IF(MDQ_S3!$W43=1,
IF(ErfassungMDQ!BO166="a",1,
IF(ErfassungMDQ!BO166="b",2,
IF(ErfassungMDQ!BO166="c",3,
IF(ErfassungMDQ!BO166="d",4,
IF(ErfassungMDQ!BO166="e",5))))),0))</f>
        <v>0</v>
      </c>
      <c r="BP166" s="277" t="b">
        <f>IF(MDQ_S3!$W43=5,
IF(ErfassungMDQ!BP166="a",5,
IF(ErfassungMDQ!BP166="b",4,
IF(ErfassungMDQ!BP166="c",3,
IF(ErfassungMDQ!BP166="d",2,
IF(ErfassungMDQ!BP166="e",1))))),
IF(MDQ_S3!$W43=1,
IF(ErfassungMDQ!BP166="a",1,
IF(ErfassungMDQ!BP166="b",2,
IF(ErfassungMDQ!BP166="c",3,
IF(ErfassungMDQ!BP166="d",4,
IF(ErfassungMDQ!BP166="e",5))))),0))</f>
        <v>0</v>
      </c>
      <c r="BQ166" s="278" t="b">
        <f>IF(MDQ_S3!$W43=5,
IF(ErfassungMDQ!BQ166="a",5,
IF(ErfassungMDQ!BQ166="b",4,
IF(ErfassungMDQ!BQ166="c",3,
IF(ErfassungMDQ!BQ166="d",2,
IF(ErfassungMDQ!BQ166="e",1))))),
IF(MDQ_S3!$W43=1,
IF(ErfassungMDQ!BQ166="a",1,
IF(ErfassungMDQ!BQ166="b",2,
IF(ErfassungMDQ!BQ166="c",3,
IF(ErfassungMDQ!BQ166="d",4,
IF(ErfassungMDQ!BQ166="e",5))))),0))</f>
        <v>0</v>
      </c>
      <c r="BR166" s="277" t="b">
        <f>IF(MDQ_S3!$W43=5,
IF(ErfassungMDQ!BR166="a",5,
IF(ErfassungMDQ!BR166="b",4,
IF(ErfassungMDQ!BR166="c",3,
IF(ErfassungMDQ!BR166="d",2,
IF(ErfassungMDQ!BR166="e",1))))),
IF(MDQ_S3!$W43=1,
IF(ErfassungMDQ!BR166="a",1,
IF(ErfassungMDQ!BR166="b",2,
IF(ErfassungMDQ!BR166="c",3,
IF(ErfassungMDQ!BR166="d",4,
IF(ErfassungMDQ!BR166="e",5))))),0))</f>
        <v>0</v>
      </c>
      <c r="BS166" s="278" t="b">
        <f>IF(MDQ_S3!$W43=5,
IF(ErfassungMDQ!BS166="a",5,
IF(ErfassungMDQ!BS166="b",4,
IF(ErfassungMDQ!BS166="c",3,
IF(ErfassungMDQ!BS166="d",2,
IF(ErfassungMDQ!BS166="e",1))))),
IF(MDQ_S3!$W43=1,
IF(ErfassungMDQ!BS166="a",1,
IF(ErfassungMDQ!BS166="b",2,
IF(ErfassungMDQ!BS166="c",3,
IF(ErfassungMDQ!BS166="d",4,
IF(ErfassungMDQ!BS166="e",5))))),0))</f>
        <v>0</v>
      </c>
      <c r="BT166" s="277" t="b">
        <f>IF(MDQ_S3!$W43=5,
IF(ErfassungMDQ!BT166="a",5,
IF(ErfassungMDQ!BT166="b",4,
IF(ErfassungMDQ!BT166="c",3,
IF(ErfassungMDQ!BT166="d",2,
IF(ErfassungMDQ!BT166="e",1))))),
IF(MDQ_S3!$W43=1,
IF(ErfassungMDQ!BT166="a",1,
IF(ErfassungMDQ!BT166="b",2,
IF(ErfassungMDQ!BT166="c",3,
IF(ErfassungMDQ!BT166="d",4,
IF(ErfassungMDQ!BT166="e",5))))),0))</f>
        <v>0</v>
      </c>
      <c r="BU166" s="278" t="b">
        <f>IF(MDQ_S3!$W43=5,
IF(ErfassungMDQ!BU166="a",5,
IF(ErfassungMDQ!BU166="b",4,
IF(ErfassungMDQ!BU166="c",3,
IF(ErfassungMDQ!BU166="d",2,
IF(ErfassungMDQ!BU166="e",1))))),
IF(MDQ_S3!$W43=1,
IF(ErfassungMDQ!BU166="a",1,
IF(ErfassungMDQ!BU166="b",2,
IF(ErfassungMDQ!BU166="c",3,
IF(ErfassungMDQ!BU166="d",4,
IF(ErfassungMDQ!BU166="e",5))))),0))</f>
        <v>0</v>
      </c>
      <c r="BV166" s="277" t="b">
        <f>IF(MDQ_S3!$W43=5,
IF(ErfassungMDQ!BV166="a",5,
IF(ErfassungMDQ!BV166="b",4,
IF(ErfassungMDQ!BV166="c",3,
IF(ErfassungMDQ!BV166="d",2,
IF(ErfassungMDQ!BV166="e",1))))),
IF(MDQ_S3!$W43=1,
IF(ErfassungMDQ!BV166="a",1,
IF(ErfassungMDQ!BV166="b",2,
IF(ErfassungMDQ!BV166="c",3,
IF(ErfassungMDQ!BV166="d",4,
IF(ErfassungMDQ!BV166="e",5))))),0))</f>
        <v>0</v>
      </c>
      <c r="BW166" s="278" t="b">
        <f>IF(MDQ_S3!$W43=5,
IF(ErfassungMDQ!BW166="a",5,
IF(ErfassungMDQ!BW166="b",4,
IF(ErfassungMDQ!BW166="c",3,
IF(ErfassungMDQ!BW166="d",2,
IF(ErfassungMDQ!BW166="e",1))))),
IF(MDQ_S3!$W43=1,
IF(ErfassungMDQ!BW166="a",1,
IF(ErfassungMDQ!BW166="b",2,
IF(ErfassungMDQ!BW166="c",3,
IF(ErfassungMDQ!BW166="d",4,
IF(ErfassungMDQ!BW166="e",5))))),0))</f>
        <v>0</v>
      </c>
      <c r="BX166" s="277" t="b">
        <f>IF(MDQ_S3!$W43=5,
IF(ErfassungMDQ!BX166="a",5,
IF(ErfassungMDQ!BX166="b",4,
IF(ErfassungMDQ!BX166="c",3,
IF(ErfassungMDQ!BX166="d",2,
IF(ErfassungMDQ!BX166="e",1))))),
IF(MDQ_S3!$W43=1,
IF(ErfassungMDQ!BX166="a",1,
IF(ErfassungMDQ!BX166="b",2,
IF(ErfassungMDQ!BX166="c",3,
IF(ErfassungMDQ!BX166="d",4,
IF(ErfassungMDQ!BX166="e",5))))),0))</f>
        <v>0</v>
      </c>
      <c r="BY166" s="278" t="b">
        <f>IF(MDQ_S3!$W43=5,
IF(ErfassungMDQ!BY166="a",5,
IF(ErfassungMDQ!BY166="b",4,
IF(ErfassungMDQ!BY166="c",3,
IF(ErfassungMDQ!BY166="d",2,
IF(ErfassungMDQ!BY166="e",1))))),
IF(MDQ_S3!$W43=1,
IF(ErfassungMDQ!BY166="a",1,
IF(ErfassungMDQ!BY166="b",2,
IF(ErfassungMDQ!BY166="c",3,
IF(ErfassungMDQ!BY166="d",4,
IF(ErfassungMDQ!BY166="e",5))))),0))</f>
        <v>0</v>
      </c>
      <c r="BZ166" s="277" t="b">
        <f>IF(MDQ_S3!$W43=5,
IF(ErfassungMDQ!BZ166="a",5,
IF(ErfassungMDQ!BZ166="b",4,
IF(ErfassungMDQ!BZ166="c",3,
IF(ErfassungMDQ!BZ166="d",2,
IF(ErfassungMDQ!BZ166="e",1))))),
IF(MDQ_S3!$W43=1,
IF(ErfassungMDQ!BZ166="a",1,
IF(ErfassungMDQ!BZ166="b",2,
IF(ErfassungMDQ!BZ166="c",3,
IF(ErfassungMDQ!BZ166="d",4,
IF(ErfassungMDQ!BZ166="e",5))))),0))</f>
        <v>0</v>
      </c>
      <c r="CA166" s="278" t="b">
        <f>IF(MDQ_S3!$W43=5,
IF(ErfassungMDQ!CA166="a",5,
IF(ErfassungMDQ!CA166="b",4,
IF(ErfassungMDQ!CA166="c",3,
IF(ErfassungMDQ!CA166="d",2,
IF(ErfassungMDQ!CA166="e",1))))),
IF(MDQ_S3!$W43=1,
IF(ErfassungMDQ!CA166="a",1,
IF(ErfassungMDQ!CA166="b",2,
IF(ErfassungMDQ!CA166="c",3,
IF(ErfassungMDQ!CA166="d",4,
IF(ErfassungMDQ!CA166="e",5))))),0))</f>
        <v>0</v>
      </c>
      <c r="CB166" s="277" t="b">
        <f>IF(MDQ_S3!$W43=5,
IF(ErfassungMDQ!CB166="a",5,
IF(ErfassungMDQ!CB166="b",4,
IF(ErfassungMDQ!CB166="c",3,
IF(ErfassungMDQ!CB166="d",2,
IF(ErfassungMDQ!CB166="e",1))))),
IF(MDQ_S3!$W43=1,
IF(ErfassungMDQ!CB166="a",1,
IF(ErfassungMDQ!CB166="b",2,
IF(ErfassungMDQ!CB166="c",3,
IF(ErfassungMDQ!CB166="d",4,
IF(ErfassungMDQ!CB166="e",5))))),0))</f>
        <v>0</v>
      </c>
      <c r="CC166" s="278" t="b">
        <f>IF(MDQ_S3!$W43=5,
IF(ErfassungMDQ!CC166="a",5,
IF(ErfassungMDQ!CC166="b",4,
IF(ErfassungMDQ!CC166="c",3,
IF(ErfassungMDQ!CC166="d",2,
IF(ErfassungMDQ!CC166="e",1))))),
IF(MDQ_S3!$W43=1,
IF(ErfassungMDQ!CC166="a",1,
IF(ErfassungMDQ!CC166="b",2,
IF(ErfassungMDQ!CC166="c",3,
IF(ErfassungMDQ!CC166="d",4,
IF(ErfassungMDQ!CC166="e",5))))),0))</f>
        <v>0</v>
      </c>
      <c r="CD166" s="277" t="b">
        <f>IF(MDQ_S3!$W43=5,
IF(ErfassungMDQ!CD166="a",5,
IF(ErfassungMDQ!CD166="b",4,
IF(ErfassungMDQ!CD166="c",3,
IF(ErfassungMDQ!CD166="d",2,
IF(ErfassungMDQ!CD166="e",1))))),
IF(MDQ_S3!$W43=1,
IF(ErfassungMDQ!CD166="a",1,
IF(ErfassungMDQ!CD166="b",2,
IF(ErfassungMDQ!CD166="c",3,
IF(ErfassungMDQ!CD166="d",4,
IF(ErfassungMDQ!CD166="e",5))))),0))</f>
        <v>0</v>
      </c>
      <c r="CE166" s="278" t="b">
        <f>IF(MDQ_S3!$W43=5,
IF(ErfassungMDQ!CE166="a",5,
IF(ErfassungMDQ!CE166="b",4,
IF(ErfassungMDQ!CE166="c",3,
IF(ErfassungMDQ!CE166="d",2,
IF(ErfassungMDQ!CE166="e",1))))),
IF(MDQ_S3!$W43=1,
IF(ErfassungMDQ!CE166="a",1,
IF(ErfassungMDQ!CE166="b",2,
IF(ErfassungMDQ!CE166="c",3,
IF(ErfassungMDQ!CE166="d",4,
IF(ErfassungMDQ!CE166="e",5))))),0))</f>
        <v>0</v>
      </c>
      <c r="CF166" s="277" t="b">
        <f>IF(MDQ_S3!$W43=5,
IF(ErfassungMDQ!CF166="a",5,
IF(ErfassungMDQ!CF166="b",4,
IF(ErfassungMDQ!CF166="c",3,
IF(ErfassungMDQ!CF166="d",2,
IF(ErfassungMDQ!CF166="e",1))))),
IF(MDQ_S3!$W43=1,
IF(ErfassungMDQ!CF166="a",1,
IF(ErfassungMDQ!CF166="b",2,
IF(ErfassungMDQ!CF166="c",3,
IF(ErfassungMDQ!CF166="d",4,
IF(ErfassungMDQ!CF166="e",5))))),0))</f>
        <v>0</v>
      </c>
      <c r="CG166" s="278" t="b">
        <f>IF(MDQ_S3!$W43=5,
IF(ErfassungMDQ!CG166="a",5,
IF(ErfassungMDQ!CG166="b",4,
IF(ErfassungMDQ!CG166="c",3,
IF(ErfassungMDQ!CG166="d",2,
IF(ErfassungMDQ!CG166="e",1))))),
IF(MDQ_S3!$W43=1,
IF(ErfassungMDQ!CG166="a",1,
IF(ErfassungMDQ!CG166="b",2,
IF(ErfassungMDQ!CG166="c",3,
IF(ErfassungMDQ!CG166="d",4,
IF(ErfassungMDQ!CG166="e",5))))),0))</f>
        <v>0</v>
      </c>
      <c r="CH166" s="277" t="b">
        <f>IF(MDQ_S3!$W43=5,
IF(ErfassungMDQ!CH166="a",5,
IF(ErfassungMDQ!CH166="b",4,
IF(ErfassungMDQ!CH166="c",3,
IF(ErfassungMDQ!CH166="d",2,
IF(ErfassungMDQ!CH166="e",1))))),
IF(MDQ_S3!$W43=1,
IF(ErfassungMDQ!CH166="a",1,
IF(ErfassungMDQ!CH166="b",2,
IF(ErfassungMDQ!CH166="c",3,
IF(ErfassungMDQ!CH166="d",4,
IF(ErfassungMDQ!CH166="e",5))))),0))</f>
        <v>0</v>
      </c>
      <c r="CI166" s="278" t="b">
        <f>IF(MDQ_S3!$W43=5,
IF(ErfassungMDQ!CI166="a",5,
IF(ErfassungMDQ!CI166="b",4,
IF(ErfassungMDQ!CI166="c",3,
IF(ErfassungMDQ!CI166="d",2,
IF(ErfassungMDQ!CI166="e",1))))),
IF(MDQ_S3!$W43=1,
IF(ErfassungMDQ!CI166="a",1,
IF(ErfassungMDQ!CI166="b",2,
IF(ErfassungMDQ!CI166="c",3,
IF(ErfassungMDQ!CI166="d",4,
IF(ErfassungMDQ!CI166="e",5))))),0))</f>
        <v>0</v>
      </c>
      <c r="CJ166" s="277" t="b">
        <f>IF(MDQ_S3!$W43=5,
IF(ErfassungMDQ!CJ166="a",5,
IF(ErfassungMDQ!CJ166="b",4,
IF(ErfassungMDQ!CJ166="c",3,
IF(ErfassungMDQ!CJ166="d",2,
IF(ErfassungMDQ!CJ166="e",1))))),
IF(MDQ_S3!$W43=1,
IF(ErfassungMDQ!CJ166="a",1,
IF(ErfassungMDQ!CJ166="b",2,
IF(ErfassungMDQ!CJ166="c",3,
IF(ErfassungMDQ!CJ166="d",4,
IF(ErfassungMDQ!CJ166="e",5))))),0))</f>
        <v>0</v>
      </c>
      <c r="CK166" s="278" t="b">
        <f>IF(MDQ_S3!$W43=5,
IF(ErfassungMDQ!CK166="a",5,
IF(ErfassungMDQ!CK166="b",4,
IF(ErfassungMDQ!CK166="c",3,
IF(ErfassungMDQ!CK166="d",2,
IF(ErfassungMDQ!CK166="e",1))))),
IF(MDQ_S3!$W43=1,
IF(ErfassungMDQ!CK166="a",1,
IF(ErfassungMDQ!CK166="b",2,
IF(ErfassungMDQ!CK166="c",3,
IF(ErfassungMDQ!CK166="d",4,
IF(ErfassungMDQ!CK166="e",5))))),0))</f>
        <v>0</v>
      </c>
      <c r="CL166" s="277" t="b">
        <f>IF(MDQ_S3!$W43=5,
IF(ErfassungMDQ!CL166="a",5,
IF(ErfassungMDQ!CL166="b",4,
IF(ErfassungMDQ!CL166="c",3,
IF(ErfassungMDQ!CL166="d",2,
IF(ErfassungMDQ!CL166="e",1))))),
IF(MDQ_S3!$W43=1,
IF(ErfassungMDQ!CL166="a",1,
IF(ErfassungMDQ!CL166="b",2,
IF(ErfassungMDQ!CL166="c",3,
IF(ErfassungMDQ!CL166="d",4,
IF(ErfassungMDQ!CL166="e",5))))),0))</f>
        <v>0</v>
      </c>
      <c r="CM166" s="278" t="b">
        <f>IF(MDQ_S3!$W43=5,
IF(ErfassungMDQ!CM166="a",5,
IF(ErfassungMDQ!CM166="b",4,
IF(ErfassungMDQ!CM166="c",3,
IF(ErfassungMDQ!CM166="d",2,
IF(ErfassungMDQ!CM166="e",1))))),
IF(MDQ_S3!$W43=1,
IF(ErfassungMDQ!CM166="a",1,
IF(ErfassungMDQ!CM166="b",2,
IF(ErfassungMDQ!CM166="c",3,
IF(ErfassungMDQ!CM166="d",4,
IF(ErfassungMDQ!CM166="e",5))))),0))</f>
        <v>0</v>
      </c>
      <c r="CN166" s="277" t="b">
        <f>IF(MDQ_S3!$W43=5,
IF(ErfassungMDQ!CN166="a",5,
IF(ErfassungMDQ!CN166="b",4,
IF(ErfassungMDQ!CN166="c",3,
IF(ErfassungMDQ!CN166="d",2,
IF(ErfassungMDQ!CN166="e",1))))),
IF(MDQ_S3!$W43=1,
IF(ErfassungMDQ!CN166="a",1,
IF(ErfassungMDQ!CN166="b",2,
IF(ErfassungMDQ!CN166="c",3,
IF(ErfassungMDQ!CN166="d",4,
IF(ErfassungMDQ!CN166="e",5))))),0))</f>
        <v>0</v>
      </c>
      <c r="CO166" s="278" t="b">
        <f>IF(MDQ_S3!$W43=5,
IF(ErfassungMDQ!CO166="a",5,
IF(ErfassungMDQ!CO166="b",4,
IF(ErfassungMDQ!CO166="c",3,
IF(ErfassungMDQ!CO166="d",2,
IF(ErfassungMDQ!CO166="e",1))))),
IF(MDQ_S3!$W43=1,
IF(ErfassungMDQ!CO166="a",1,
IF(ErfassungMDQ!CO166="b",2,
IF(ErfassungMDQ!CO166="c",3,
IF(ErfassungMDQ!CO166="d",4,
IF(ErfassungMDQ!CO166="e",5))))),0))</f>
        <v>0</v>
      </c>
      <c r="CP166" s="277" t="b">
        <f>IF(MDQ_S3!$W43=5,
IF(ErfassungMDQ!CP166="a",5,
IF(ErfassungMDQ!CP166="b",4,
IF(ErfassungMDQ!CP166="c",3,
IF(ErfassungMDQ!CP166="d",2,
IF(ErfassungMDQ!CP166="e",1))))),
IF(MDQ_S3!$W43=1,
IF(ErfassungMDQ!CP166="a",1,
IF(ErfassungMDQ!CP166="b",2,
IF(ErfassungMDQ!CP166="c",3,
IF(ErfassungMDQ!CP166="d",4,
IF(ErfassungMDQ!CP166="e",5))))),0))</f>
        <v>0</v>
      </c>
      <c r="CQ166" s="278" t="b">
        <f>IF(MDQ_S3!$W43=5,
IF(ErfassungMDQ!CQ166="a",5,
IF(ErfassungMDQ!CQ166="b",4,
IF(ErfassungMDQ!CQ166="c",3,
IF(ErfassungMDQ!CQ166="d",2,
IF(ErfassungMDQ!CQ166="e",1))))),
IF(MDQ_S3!$W43=1,
IF(ErfassungMDQ!CQ166="a",1,
IF(ErfassungMDQ!CQ166="b",2,
IF(ErfassungMDQ!CQ166="c",3,
IF(ErfassungMDQ!CQ166="d",4,
IF(ErfassungMDQ!CQ166="e",5))))),0))</f>
        <v>0</v>
      </c>
      <c r="CR166" s="277" t="b">
        <f>IF(MDQ_S3!$W43=5,
IF(ErfassungMDQ!CR166="a",5,
IF(ErfassungMDQ!CR166="b",4,
IF(ErfassungMDQ!CR166="c",3,
IF(ErfassungMDQ!CR166="d",2,
IF(ErfassungMDQ!CR166="e",1))))),
IF(MDQ_S3!$W43=1,
IF(ErfassungMDQ!CR166="a",1,
IF(ErfassungMDQ!CR166="b",2,
IF(ErfassungMDQ!CR166="c",3,
IF(ErfassungMDQ!CR166="d",4,
IF(ErfassungMDQ!CR166="e",5))))),0))</f>
        <v>0</v>
      </c>
      <c r="CS166" s="278" t="b">
        <f>IF(MDQ_S3!$W43=5,
IF(ErfassungMDQ!CS166="a",5,
IF(ErfassungMDQ!CS166="b",4,
IF(ErfassungMDQ!CS166="c",3,
IF(ErfassungMDQ!CS166="d",2,
IF(ErfassungMDQ!CS166="e",1))))),
IF(MDQ_S3!$W43=1,
IF(ErfassungMDQ!CS166="a",1,
IF(ErfassungMDQ!CS166="b",2,
IF(ErfassungMDQ!CS166="c",3,
IF(ErfassungMDQ!CS166="d",4,
IF(ErfassungMDQ!CS166="e",5))))),0))</f>
        <v>0</v>
      </c>
      <c r="CT166" s="277" t="b">
        <f>IF(MDQ_S3!$W43=5,
IF(ErfassungMDQ!CT166="a",5,
IF(ErfassungMDQ!CT166="b",4,
IF(ErfassungMDQ!CT166="c",3,
IF(ErfassungMDQ!CT166="d",2,
IF(ErfassungMDQ!CT166="e",1))))),
IF(MDQ_S3!$W43=1,
IF(ErfassungMDQ!CT166="a",1,
IF(ErfassungMDQ!CT166="b",2,
IF(ErfassungMDQ!CT166="c",3,
IF(ErfassungMDQ!CT166="d",4,
IF(ErfassungMDQ!CT166="e",5))))),0))</f>
        <v>0</v>
      </c>
      <c r="CU166" s="278" t="b">
        <f>IF(MDQ_S3!$W43=5,
IF(ErfassungMDQ!CU166="a",5,
IF(ErfassungMDQ!CU166="b",4,
IF(ErfassungMDQ!CU166="c",3,
IF(ErfassungMDQ!CU166="d",2,
IF(ErfassungMDQ!CU166="e",1))))),
IF(MDQ_S3!$W43=1,
IF(ErfassungMDQ!CU166="a",1,
IF(ErfassungMDQ!CU166="b",2,
IF(ErfassungMDQ!CU166="c",3,
IF(ErfassungMDQ!CU166="d",4,
IF(ErfassungMDQ!CU166="e",5))))),0))</f>
        <v>0</v>
      </c>
      <c r="CV166" s="277" t="b">
        <f>IF(MDQ_S3!$W43=5,
IF(ErfassungMDQ!CV166="a",5,
IF(ErfassungMDQ!CV166="b",4,
IF(ErfassungMDQ!CV166="c",3,
IF(ErfassungMDQ!CV166="d",2,
IF(ErfassungMDQ!CV166="e",1))))),
IF(MDQ_S3!$W43=1,
IF(ErfassungMDQ!CV166="a",1,
IF(ErfassungMDQ!CV166="b",2,
IF(ErfassungMDQ!CV166="c",3,
IF(ErfassungMDQ!CV166="d",4,
IF(ErfassungMDQ!CV166="e",5))))),0))</f>
        <v>0</v>
      </c>
      <c r="CW166" s="278" t="b">
        <f>IF(MDQ_S3!$W43=5,
IF(ErfassungMDQ!CW166="a",5,
IF(ErfassungMDQ!CW166="b",4,
IF(ErfassungMDQ!CW166="c",3,
IF(ErfassungMDQ!CW166="d",2,
IF(ErfassungMDQ!CW166="e",1))))),
IF(MDQ_S3!$W43=1,
IF(ErfassungMDQ!CW166="a",1,
IF(ErfassungMDQ!CW166="b",2,
IF(ErfassungMDQ!CW166="c",3,
IF(ErfassungMDQ!CW166="d",4,
IF(ErfassungMDQ!CW166="e",5))))),0))</f>
        <v>0</v>
      </c>
      <c r="CX166" s="277" t="b">
        <f>IF(MDQ_S3!$W43=5,
IF(ErfassungMDQ!CX166="a",5,
IF(ErfassungMDQ!CX166="b",4,
IF(ErfassungMDQ!CX166="c",3,
IF(ErfassungMDQ!CX166="d",2,
IF(ErfassungMDQ!CX166="e",1))))),
IF(MDQ_S3!$W43=1,
IF(ErfassungMDQ!CX166="a",1,
IF(ErfassungMDQ!CX166="b",2,
IF(ErfassungMDQ!CX166="c",3,
IF(ErfassungMDQ!CX166="d",4,
IF(ErfassungMDQ!CX166="e",5))))),0))</f>
        <v>0</v>
      </c>
      <c r="CY166" s="278" t="b">
        <f>IF(MDQ_S3!$W43=5,
IF(ErfassungMDQ!CY166="a",5,
IF(ErfassungMDQ!CY166="b",4,
IF(ErfassungMDQ!CY166="c",3,
IF(ErfassungMDQ!CY166="d",2,
IF(ErfassungMDQ!CY166="e",1))))),
IF(MDQ_S3!$W43=1,
IF(ErfassungMDQ!CY166="a",1,
IF(ErfassungMDQ!CY166="b",2,
IF(ErfassungMDQ!CY166="c",3,
IF(ErfassungMDQ!CY166="d",4,
IF(ErfassungMDQ!CY166="e",5))))),0))</f>
        <v>0</v>
      </c>
      <c r="CZ166" s="277" t="b">
        <f>IF(MDQ_S3!$W43=5,
IF(ErfassungMDQ!CZ166="a",5,
IF(ErfassungMDQ!CZ166="b",4,
IF(ErfassungMDQ!CZ166="c",3,
IF(ErfassungMDQ!CZ166="d",2,
IF(ErfassungMDQ!CZ166="e",1))))),
IF(MDQ_S3!$W43=1,
IF(ErfassungMDQ!CZ166="a",1,
IF(ErfassungMDQ!CZ166="b",2,
IF(ErfassungMDQ!CZ166="c",3,
IF(ErfassungMDQ!CZ166="d",4,
IF(ErfassungMDQ!CZ166="e",5))))),0))</f>
        <v>0</v>
      </c>
      <c r="DA166" s="278" t="b">
        <f>IF(MDQ_S3!$W43=5,
IF(ErfassungMDQ!DA166="a",5,
IF(ErfassungMDQ!DA166="b",4,
IF(ErfassungMDQ!DA166="c",3,
IF(ErfassungMDQ!DA166="d",2,
IF(ErfassungMDQ!DA166="e",1))))),
IF(MDQ_S3!$W43=1,
IF(ErfassungMDQ!DA166="a",1,
IF(ErfassungMDQ!DA166="b",2,
IF(ErfassungMDQ!DA166="c",3,
IF(ErfassungMDQ!DA166="d",4,
IF(ErfassungMDQ!DA166="e",5))))),0))</f>
        <v>0</v>
      </c>
      <c r="DB166" s="277" t="b">
        <f>IF(MDQ_S3!$W43=5,
IF(ErfassungMDQ!DB166="a",5,
IF(ErfassungMDQ!DB166="b",4,
IF(ErfassungMDQ!DB166="c",3,
IF(ErfassungMDQ!DB166="d",2,
IF(ErfassungMDQ!DB166="e",1))))),
IF(MDQ_S3!$W43=1,
IF(ErfassungMDQ!DB166="a",1,
IF(ErfassungMDQ!DB166="b",2,
IF(ErfassungMDQ!DB166="c",3,
IF(ErfassungMDQ!DB166="d",4,
IF(ErfassungMDQ!DB166="e",5))))),0))</f>
        <v>0</v>
      </c>
      <c r="DC166" s="278" t="b">
        <f>IF(MDQ_S3!$W43=5,
IF(ErfassungMDQ!DC166="a",5,
IF(ErfassungMDQ!DC166="b",4,
IF(ErfassungMDQ!DC166="c",3,
IF(ErfassungMDQ!DC166="d",2,
IF(ErfassungMDQ!DC166="e",1))))),
IF(MDQ_S3!$W43=1,
IF(ErfassungMDQ!DC166="a",1,
IF(ErfassungMDQ!DC166="b",2,
IF(ErfassungMDQ!DC166="c",3,
IF(ErfassungMDQ!DC166="d",4,
IF(ErfassungMDQ!DC166="e",5))))),0))</f>
        <v>0</v>
      </c>
      <c r="DD166" s="277" t="b">
        <f>IF(MDQ_S3!$W43=5,
IF(ErfassungMDQ!DD166="a",5,
IF(ErfassungMDQ!DD166="b",4,
IF(ErfassungMDQ!DD166="c",3,
IF(ErfassungMDQ!DD166="d",2,
IF(ErfassungMDQ!DD166="e",1))))),
IF(MDQ_S3!$W43=1,
IF(ErfassungMDQ!DD166="a",1,
IF(ErfassungMDQ!DD166="b",2,
IF(ErfassungMDQ!DD166="c",3,
IF(ErfassungMDQ!DD166="d",4,
IF(ErfassungMDQ!DD166="e",5))))),0))</f>
        <v>0</v>
      </c>
      <c r="DE166" s="278" t="b">
        <f>IF(MDQ_S3!$W43=5,
IF(ErfassungMDQ!DE166="a",5,
IF(ErfassungMDQ!DE166="b",4,
IF(ErfassungMDQ!DE166="c",3,
IF(ErfassungMDQ!DE166="d",2,
IF(ErfassungMDQ!DE166="e",1))))),
IF(MDQ_S3!$W43=1,
IF(ErfassungMDQ!DE166="a",1,
IF(ErfassungMDQ!DE166="b",2,
IF(ErfassungMDQ!DE166="c",3,
IF(ErfassungMDQ!DE166="d",4,
IF(ErfassungMDQ!DE166="e",5))))),0))</f>
        <v>0</v>
      </c>
      <c r="DF166" s="277" t="b">
        <f>IF(MDQ_S3!$W43=5,
IF(ErfassungMDQ!DF166="a",5,
IF(ErfassungMDQ!DF166="b",4,
IF(ErfassungMDQ!DF166="c",3,
IF(ErfassungMDQ!DF166="d",2,
IF(ErfassungMDQ!DF166="e",1))))),
IF(MDQ_S3!$W43=1,
IF(ErfassungMDQ!DF166="a",1,
IF(ErfassungMDQ!DF166="b",2,
IF(ErfassungMDQ!DF166="c",3,
IF(ErfassungMDQ!DF166="d",4,
IF(ErfassungMDQ!DF166="e",5))))),0))</f>
        <v>0</v>
      </c>
      <c r="DG166" s="278" t="b">
        <f>IF(MDQ_S3!$W43=5,
IF(ErfassungMDQ!DG166="a",5,
IF(ErfassungMDQ!DG166="b",4,
IF(ErfassungMDQ!DG166="c",3,
IF(ErfassungMDQ!DG166="d",2,
IF(ErfassungMDQ!DG166="e",1))))),
IF(MDQ_S3!$W43=1,
IF(ErfassungMDQ!DG166="a",1,
IF(ErfassungMDQ!DG166="b",2,
IF(ErfassungMDQ!DG166="c",3,
IF(ErfassungMDQ!DG166="d",4,
IF(ErfassungMDQ!DG166="e",5))))),0))</f>
        <v>0</v>
      </c>
      <c r="DH166" s="277" t="b">
        <f>IF(MDQ_S3!$W43=5,
IF(ErfassungMDQ!DH166="a",5,
IF(ErfassungMDQ!DH166="b",4,
IF(ErfassungMDQ!DH166="c",3,
IF(ErfassungMDQ!DH166="d",2,
IF(ErfassungMDQ!DH166="e",1))))),
IF(MDQ_S3!$W43=1,
IF(ErfassungMDQ!DH166="a",1,
IF(ErfassungMDQ!DH166="b",2,
IF(ErfassungMDQ!DH166="c",3,
IF(ErfassungMDQ!DH166="d",4,
IF(ErfassungMDQ!DH166="e",5))))),0))</f>
        <v>0</v>
      </c>
      <c r="DI166" s="278" t="b">
        <f>IF(MDQ_S3!$W43=5,
IF(ErfassungMDQ!DI166="a",5,
IF(ErfassungMDQ!DI166="b",4,
IF(ErfassungMDQ!DI166="c",3,
IF(ErfassungMDQ!DI166="d",2,
IF(ErfassungMDQ!DI166="e",1))))),
IF(MDQ_S3!$W43=1,
IF(ErfassungMDQ!DI166="a",1,
IF(ErfassungMDQ!DI166="b",2,
IF(ErfassungMDQ!DI166="c",3,
IF(ErfassungMDQ!DI166="d",4,
IF(ErfassungMDQ!DI166="e",5))))),0))</f>
        <v>0</v>
      </c>
      <c r="DJ166" s="277" t="b">
        <f>IF(MDQ_S3!$W43=5,
IF(ErfassungMDQ!DJ166="a",5,
IF(ErfassungMDQ!DJ166="b",4,
IF(ErfassungMDQ!DJ166="c",3,
IF(ErfassungMDQ!DJ166="d",2,
IF(ErfassungMDQ!DJ166="e",1))))),
IF(MDQ_S3!$W43=1,
IF(ErfassungMDQ!DJ166="a",1,
IF(ErfassungMDQ!DJ166="b",2,
IF(ErfassungMDQ!DJ166="c",3,
IF(ErfassungMDQ!DJ166="d",4,
IF(ErfassungMDQ!DJ166="e",5))))),0))</f>
        <v>0</v>
      </c>
      <c r="DK166" s="278" t="b">
        <f>IF(MDQ_S3!$W43=5,
IF(ErfassungMDQ!DK166="a",5,
IF(ErfassungMDQ!DK166="b",4,
IF(ErfassungMDQ!DK166="c",3,
IF(ErfassungMDQ!DK166="d",2,
IF(ErfassungMDQ!DK166="e",1))))),
IF(MDQ_S3!$W43=1,
IF(ErfassungMDQ!DK166="a",1,
IF(ErfassungMDQ!DK166="b",2,
IF(ErfassungMDQ!DK166="c",3,
IF(ErfassungMDQ!DK166="d",4,
IF(ErfassungMDQ!DK166="e",5))))),0))</f>
        <v>0</v>
      </c>
      <c r="DL166" s="277" t="b">
        <f>IF(MDQ_S3!$W43=5,
IF(ErfassungMDQ!DL166="a",5,
IF(ErfassungMDQ!DL166="b",4,
IF(ErfassungMDQ!DL166="c",3,
IF(ErfassungMDQ!DL166="d",2,
IF(ErfassungMDQ!DL166="e",1))))),
IF(MDQ_S3!$W43=1,
IF(ErfassungMDQ!DL166="a",1,
IF(ErfassungMDQ!DL166="b",2,
IF(ErfassungMDQ!DL166="c",3,
IF(ErfassungMDQ!DL166="d",4,
IF(ErfassungMDQ!DL166="e",5))))),0))</f>
        <v>0</v>
      </c>
      <c r="DM166" s="278" t="b">
        <f>IF(MDQ_S3!$W43=5,
IF(ErfassungMDQ!DM166="a",5,
IF(ErfassungMDQ!DM166="b",4,
IF(ErfassungMDQ!DM166="c",3,
IF(ErfassungMDQ!DM166="d",2,
IF(ErfassungMDQ!DM166="e",1))))),
IF(MDQ_S3!$W43=1,
IF(ErfassungMDQ!DM166="a",1,
IF(ErfassungMDQ!DM166="b",2,
IF(ErfassungMDQ!DM166="c",3,
IF(ErfassungMDQ!DM166="d",4,
IF(ErfassungMDQ!DM166="e",5))))),0))</f>
        <v>0</v>
      </c>
      <c r="DN166" s="277" t="b">
        <f>IF(MDQ_S3!$W43=5,
IF(ErfassungMDQ!DN166="a",5,
IF(ErfassungMDQ!DN166="b",4,
IF(ErfassungMDQ!DN166="c",3,
IF(ErfassungMDQ!DN166="d",2,
IF(ErfassungMDQ!DN166="e",1))))),
IF(MDQ_S3!$W43=1,
IF(ErfassungMDQ!DN166="a",1,
IF(ErfassungMDQ!DN166="b",2,
IF(ErfassungMDQ!DN166="c",3,
IF(ErfassungMDQ!DN166="d",4,
IF(ErfassungMDQ!DN166="e",5))))),0))</f>
        <v>0</v>
      </c>
      <c r="DO166" s="278" t="b">
        <f>IF(MDQ_S3!$W43=5,
IF(ErfassungMDQ!DO166="a",5,
IF(ErfassungMDQ!DO166="b",4,
IF(ErfassungMDQ!DO166="c",3,
IF(ErfassungMDQ!DO166="d",2,
IF(ErfassungMDQ!DO166="e",1))))),
IF(MDQ_S3!$W43=1,
IF(ErfassungMDQ!DO166="a",1,
IF(ErfassungMDQ!DO166="b",2,
IF(ErfassungMDQ!DO166="c",3,
IF(ErfassungMDQ!DO166="d",4,
IF(ErfassungMDQ!DO166="e",5))))),0))</f>
        <v>0</v>
      </c>
      <c r="DP166" s="277" t="b">
        <f>IF(MDQ_S3!$W43=5,
IF(ErfassungMDQ!DP166="a",5,
IF(ErfassungMDQ!DP166="b",4,
IF(ErfassungMDQ!DP166="c",3,
IF(ErfassungMDQ!DP166="d",2,
IF(ErfassungMDQ!DP166="e",1))))),
IF(MDQ_S3!$W43=1,
IF(ErfassungMDQ!DP166="a",1,
IF(ErfassungMDQ!DP166="b",2,
IF(ErfassungMDQ!DP166="c",3,
IF(ErfassungMDQ!DP166="d",4,
IF(ErfassungMDQ!DP166="e",5))))),0))</f>
        <v>0</v>
      </c>
      <c r="DQ166" s="278" t="b">
        <f>IF(MDQ_S3!$W43=5,
IF(ErfassungMDQ!DQ166="a",5,
IF(ErfassungMDQ!DQ166="b",4,
IF(ErfassungMDQ!DQ166="c",3,
IF(ErfassungMDQ!DQ166="d",2,
IF(ErfassungMDQ!DQ166="e",1))))),
IF(MDQ_S3!$W43=1,
IF(ErfassungMDQ!DQ166="a",1,
IF(ErfassungMDQ!DQ166="b",2,
IF(ErfassungMDQ!DQ166="c",3,
IF(ErfassungMDQ!DQ166="d",4,
IF(ErfassungMDQ!DQ166="e",5))))),0))</f>
        <v>0</v>
      </c>
      <c r="DR166" s="277" t="b">
        <f>IF(MDQ_S3!$W43=5,
IF(ErfassungMDQ!DR166="a",5,
IF(ErfassungMDQ!DR166="b",4,
IF(ErfassungMDQ!DR166="c",3,
IF(ErfassungMDQ!DR166="d",2,
IF(ErfassungMDQ!DR166="e",1))))),
IF(MDQ_S3!$W43=1,
IF(ErfassungMDQ!DR166="a",1,
IF(ErfassungMDQ!DR166="b",2,
IF(ErfassungMDQ!DR166="c",3,
IF(ErfassungMDQ!DR166="d",4,
IF(ErfassungMDQ!DR166="e",5))))),0))</f>
        <v>0</v>
      </c>
      <c r="DS166" s="278" t="b">
        <f>IF(MDQ_S3!$W43=5,
IF(ErfassungMDQ!DS166="a",5,
IF(ErfassungMDQ!DS166="b",4,
IF(ErfassungMDQ!DS166="c",3,
IF(ErfassungMDQ!DS166="d",2,
IF(ErfassungMDQ!DS166="e",1))))),
IF(MDQ_S3!$W43=1,
IF(ErfassungMDQ!DS166="a",1,
IF(ErfassungMDQ!DS166="b",2,
IF(ErfassungMDQ!DS166="c",3,
IF(ErfassungMDQ!DS166="d",4,
IF(ErfassungMDQ!DS166="e",5))))),0))</f>
        <v>0</v>
      </c>
      <c r="DT166" s="277" t="b">
        <f>IF(MDQ_S3!$W43=5,
IF(ErfassungMDQ!DT166="a",5,
IF(ErfassungMDQ!DT166="b",4,
IF(ErfassungMDQ!DT166="c",3,
IF(ErfassungMDQ!DT166="d",2,
IF(ErfassungMDQ!DT166="e",1))))),
IF(MDQ_S3!$W43=1,
IF(ErfassungMDQ!DT166="a",1,
IF(ErfassungMDQ!DT166="b",2,
IF(ErfassungMDQ!DT166="c",3,
IF(ErfassungMDQ!DT166="d",4,
IF(ErfassungMDQ!DT166="e",5))))),0))</f>
        <v>0</v>
      </c>
      <c r="DU166" s="278" t="b">
        <f>IF(MDQ_S3!$W43=5,
IF(ErfassungMDQ!DU166="a",5,
IF(ErfassungMDQ!DU166="b",4,
IF(ErfassungMDQ!DU166="c",3,
IF(ErfassungMDQ!DU166="d",2,
IF(ErfassungMDQ!DU166="e",1))))),
IF(MDQ_S3!$W43=1,
IF(ErfassungMDQ!DU166="a",1,
IF(ErfassungMDQ!DU166="b",2,
IF(ErfassungMDQ!DU166="c",3,
IF(ErfassungMDQ!DU166="d",4,
IF(ErfassungMDQ!DU166="e",5))))),0))</f>
        <v>0</v>
      </c>
      <c r="DV166" s="277" t="b">
        <f>IF(MDQ_S3!$W43=5,
IF(ErfassungMDQ!DV166="a",5,
IF(ErfassungMDQ!DV166="b",4,
IF(ErfassungMDQ!DV166="c",3,
IF(ErfassungMDQ!DV166="d",2,
IF(ErfassungMDQ!DV166="e",1))))),
IF(MDQ_S3!$W43=1,
IF(ErfassungMDQ!DV166="a",1,
IF(ErfassungMDQ!DV166="b",2,
IF(ErfassungMDQ!DV166="c",3,
IF(ErfassungMDQ!DV166="d",4,
IF(ErfassungMDQ!DV166="e",5))))),0))</f>
        <v>0</v>
      </c>
      <c r="DW166" s="278" t="b">
        <f>IF(MDQ_S3!$W43=5,
IF(ErfassungMDQ!DW166="a",5,
IF(ErfassungMDQ!DW166="b",4,
IF(ErfassungMDQ!DW166="c",3,
IF(ErfassungMDQ!DW166="d",2,
IF(ErfassungMDQ!DW166="e",1))))),
IF(MDQ_S3!$W43=1,
IF(ErfassungMDQ!DW166="a",1,
IF(ErfassungMDQ!DW166="b",2,
IF(ErfassungMDQ!DW166="c",3,
IF(ErfassungMDQ!DW166="d",4,
IF(ErfassungMDQ!DW166="e",5))))),0))</f>
        <v>0</v>
      </c>
      <c r="DX166" s="277" t="b">
        <f>IF(MDQ_S3!$W43=5,
IF(ErfassungMDQ!DX166="a",5,
IF(ErfassungMDQ!DX166="b",4,
IF(ErfassungMDQ!DX166="c",3,
IF(ErfassungMDQ!DX166="d",2,
IF(ErfassungMDQ!DX166="e",1))))),
IF(MDQ_S3!$W43=1,
IF(ErfassungMDQ!DX166="a",1,
IF(ErfassungMDQ!DX166="b",2,
IF(ErfassungMDQ!DX166="c",3,
IF(ErfassungMDQ!DX166="d",4,
IF(ErfassungMDQ!DX166="e",5))))),0))</f>
        <v>0</v>
      </c>
      <c r="DY166" s="278" t="b">
        <f>IF(MDQ_S3!$W43=5,
IF(ErfassungMDQ!DY166="a",5,
IF(ErfassungMDQ!DY166="b",4,
IF(ErfassungMDQ!DY166="c",3,
IF(ErfassungMDQ!DY166="d",2,
IF(ErfassungMDQ!DY166="e",1))))),
IF(MDQ_S3!$W43=1,
IF(ErfassungMDQ!DY166="a",1,
IF(ErfassungMDQ!DY166="b",2,
IF(ErfassungMDQ!DY166="c",3,
IF(ErfassungMDQ!DY166="d",4,
IF(ErfassungMDQ!DY166="e",5))))),0))</f>
        <v>0</v>
      </c>
      <c r="DZ166" s="277" t="b">
        <f>IF(MDQ_S3!$W43=5,
IF(ErfassungMDQ!DZ166="a",5,
IF(ErfassungMDQ!DZ166="b",4,
IF(ErfassungMDQ!DZ166="c",3,
IF(ErfassungMDQ!DZ166="d",2,
IF(ErfassungMDQ!DZ166="e",1))))),
IF(MDQ_S3!$W43=1,
IF(ErfassungMDQ!DZ166="a",1,
IF(ErfassungMDQ!DZ166="b",2,
IF(ErfassungMDQ!DZ166="c",3,
IF(ErfassungMDQ!DZ166="d",4,
IF(ErfassungMDQ!DZ166="e",5))))),0))</f>
        <v>0</v>
      </c>
      <c r="EA166" s="278" t="b">
        <f>IF(MDQ_S3!$W43=5,
IF(ErfassungMDQ!EA166="a",5,
IF(ErfassungMDQ!EA166="b",4,
IF(ErfassungMDQ!EA166="c",3,
IF(ErfassungMDQ!EA166="d",2,
IF(ErfassungMDQ!EA166="e",1))))),
IF(MDQ_S3!$W43=1,
IF(ErfassungMDQ!EA166="a",1,
IF(ErfassungMDQ!EA166="b",2,
IF(ErfassungMDQ!EA166="c",3,
IF(ErfassungMDQ!EA166="d",4,
IF(ErfassungMDQ!EA166="e",5))))),0))</f>
        <v>0</v>
      </c>
      <c r="EB166" s="116"/>
      <c r="EC166" s="116"/>
      <c r="ED166" s="116"/>
      <c r="EE166" s="116"/>
      <c r="EF166" s="116"/>
      <c r="EG166" s="116"/>
      <c r="EH166" s="116"/>
      <c r="EI166" s="116"/>
      <c r="EJ166" s="116"/>
      <c r="EK166" s="116"/>
      <c r="EL166" s="116"/>
      <c r="EM166" s="116"/>
      <c r="EN166" s="116"/>
      <c r="EO166" s="116"/>
      <c r="EP166" s="116"/>
      <c r="EQ166" s="116"/>
      <c r="ER166" s="116"/>
      <c r="ES166" s="116"/>
      <c r="ET166" s="116"/>
      <c r="EU166" s="116"/>
      <c r="EV166" s="116"/>
      <c r="EW166" s="116"/>
      <c r="EX166" s="116"/>
      <c r="EY166" s="116"/>
    </row>
    <row r="167" spans="1:155" ht="12.75" customHeight="1">
      <c r="A167" s="276">
        <v>160</v>
      </c>
      <c r="B167" s="277" t="b">
        <f>IF(MDQ_S3!$W44=5,
IF(ErfassungMDQ!B167="a",5,
IF(ErfassungMDQ!B167="b",4,
IF(ErfassungMDQ!B167="c",3,
IF(ErfassungMDQ!B167="d",2,
IF(ErfassungMDQ!B167="e",1))))),
IF(MDQ_S3!$W44=1,
IF(ErfassungMDQ!B167="a",1,
IF(ErfassungMDQ!B167="b",2,
IF(ErfassungMDQ!B167="c",3,
IF(ErfassungMDQ!B167="d",4,
IF(ErfassungMDQ!B167="e",5))))),0))</f>
        <v>0</v>
      </c>
      <c r="C167" s="278" t="b">
        <f>IF(MDQ_S3!$W44=5,
IF(ErfassungMDQ!C167="a",5,
IF(ErfassungMDQ!C167="b",4,
IF(ErfassungMDQ!C167="c",3,
IF(ErfassungMDQ!C167="d",2,
IF(ErfassungMDQ!C167="e",1))))),
IF(MDQ_S3!$W44=1,
IF(ErfassungMDQ!C167="a",1,
IF(ErfassungMDQ!C167="b",2,
IF(ErfassungMDQ!C167="c",3,
IF(ErfassungMDQ!C167="d",4,
IF(ErfassungMDQ!C167="e",5))))),0))</f>
        <v>0</v>
      </c>
      <c r="D167" s="277" t="b">
        <f>IF(MDQ_S3!$W44=5,
IF(ErfassungMDQ!D167="a",5,
IF(ErfassungMDQ!D167="b",4,
IF(ErfassungMDQ!D167="c",3,
IF(ErfassungMDQ!D167="d",2,
IF(ErfassungMDQ!D167="e",1))))),
IF(MDQ_S3!$W44=1,
IF(ErfassungMDQ!D167="a",1,
IF(ErfassungMDQ!D167="b",2,
IF(ErfassungMDQ!D167="c",3,
IF(ErfassungMDQ!D167="d",4,
IF(ErfassungMDQ!D167="e",5))))),0))</f>
        <v>0</v>
      </c>
      <c r="E167" s="278" t="b">
        <f>IF(MDQ_S3!$W44=5,
IF(ErfassungMDQ!E167="a",5,
IF(ErfassungMDQ!E167="b",4,
IF(ErfassungMDQ!E167="c",3,
IF(ErfassungMDQ!E167="d",2,
IF(ErfassungMDQ!E167="e",1))))),
IF(MDQ_S3!$W44=1,
IF(ErfassungMDQ!E167="a",1,
IF(ErfassungMDQ!E167="b",2,
IF(ErfassungMDQ!E167="c",3,
IF(ErfassungMDQ!E167="d",4,
IF(ErfassungMDQ!E167="e",5))))),0))</f>
        <v>0</v>
      </c>
      <c r="F167" s="277" t="b">
        <f>IF(MDQ_S3!$W44=5,
IF(ErfassungMDQ!F167="a",5,
IF(ErfassungMDQ!F167="b",4,
IF(ErfassungMDQ!F167="c",3,
IF(ErfassungMDQ!F167="d",2,
IF(ErfassungMDQ!F167="e",1))))),
IF(MDQ_S3!$W44=1,
IF(ErfassungMDQ!F167="a",1,
IF(ErfassungMDQ!F167="b",2,
IF(ErfassungMDQ!F167="c",3,
IF(ErfassungMDQ!F167="d",4,
IF(ErfassungMDQ!F167="e",5))))),0))</f>
        <v>0</v>
      </c>
      <c r="G167" s="278" t="b">
        <f>IF(MDQ_S3!$W44=5,
IF(ErfassungMDQ!G167="a",5,
IF(ErfassungMDQ!G167="b",4,
IF(ErfassungMDQ!G167="c",3,
IF(ErfassungMDQ!G167="d",2,
IF(ErfassungMDQ!G167="e",1))))),
IF(MDQ_S3!$W44=1,
IF(ErfassungMDQ!G167="a",1,
IF(ErfassungMDQ!G167="b",2,
IF(ErfassungMDQ!G167="c",3,
IF(ErfassungMDQ!G167="d",4,
IF(ErfassungMDQ!G167="e",5))))),0))</f>
        <v>0</v>
      </c>
      <c r="H167" s="277" t="b">
        <f>IF(MDQ_S3!$W44=5,
IF(ErfassungMDQ!H167="a",5,
IF(ErfassungMDQ!H167="b",4,
IF(ErfassungMDQ!H167="c",3,
IF(ErfassungMDQ!H167="d",2,
IF(ErfassungMDQ!H167="e",1))))),
IF(MDQ_S3!$W44=1,
IF(ErfassungMDQ!H167="a",1,
IF(ErfassungMDQ!H167="b",2,
IF(ErfassungMDQ!H167="c",3,
IF(ErfassungMDQ!H167="d",4,
IF(ErfassungMDQ!H167="e",5))))),0))</f>
        <v>0</v>
      </c>
      <c r="I167" s="278" t="b">
        <f>IF(MDQ_S3!$W44=5,
IF(ErfassungMDQ!I167="a",5,
IF(ErfassungMDQ!I167="b",4,
IF(ErfassungMDQ!I167="c",3,
IF(ErfassungMDQ!I167="d",2,
IF(ErfassungMDQ!I167="e",1))))),
IF(MDQ_S3!$W44=1,
IF(ErfassungMDQ!I167="a",1,
IF(ErfassungMDQ!I167="b",2,
IF(ErfassungMDQ!I167="c",3,
IF(ErfassungMDQ!I167="d",4,
IF(ErfassungMDQ!I167="e",5))))),0))</f>
        <v>0</v>
      </c>
      <c r="J167" s="277" t="b">
        <f>IF(MDQ_S3!$W44=5,
IF(ErfassungMDQ!J167="a",5,
IF(ErfassungMDQ!J167="b",4,
IF(ErfassungMDQ!J167="c",3,
IF(ErfassungMDQ!J167="d",2,
IF(ErfassungMDQ!J167="e",1))))),
IF(MDQ_S3!$W44=1,
IF(ErfassungMDQ!J167="a",1,
IF(ErfassungMDQ!J167="b",2,
IF(ErfassungMDQ!J167="c",3,
IF(ErfassungMDQ!J167="d",4,
IF(ErfassungMDQ!J167="e",5))))),0))</f>
        <v>0</v>
      </c>
      <c r="K167" s="278" t="b">
        <f>IF(MDQ_S3!$W44=5,
IF(ErfassungMDQ!K167="a",5,
IF(ErfassungMDQ!K167="b",4,
IF(ErfassungMDQ!K167="c",3,
IF(ErfassungMDQ!K167="d",2,
IF(ErfassungMDQ!K167="e",1))))),
IF(MDQ_S3!$W44=1,
IF(ErfassungMDQ!K167="a",1,
IF(ErfassungMDQ!K167="b",2,
IF(ErfassungMDQ!K167="c",3,
IF(ErfassungMDQ!K167="d",4,
IF(ErfassungMDQ!K167="e",5))))),0))</f>
        <v>0</v>
      </c>
      <c r="L167" s="277" t="b">
        <f>IF(MDQ_S3!$W44=5,
IF(ErfassungMDQ!L167="a",5,
IF(ErfassungMDQ!L167="b",4,
IF(ErfassungMDQ!L167="c",3,
IF(ErfassungMDQ!L167="d",2,
IF(ErfassungMDQ!L167="e",1))))),
IF(MDQ_S3!$W44=1,
IF(ErfassungMDQ!L167="a",1,
IF(ErfassungMDQ!L167="b",2,
IF(ErfassungMDQ!L167="c",3,
IF(ErfassungMDQ!L167="d",4,
IF(ErfassungMDQ!L167="e",5))))),0))</f>
        <v>0</v>
      </c>
      <c r="M167" s="278" t="b">
        <f>IF(MDQ_S3!$W44=5,
IF(ErfassungMDQ!M167="a",5,
IF(ErfassungMDQ!M167="b",4,
IF(ErfassungMDQ!M167="c",3,
IF(ErfassungMDQ!M167="d",2,
IF(ErfassungMDQ!M167="e",1))))),
IF(MDQ_S3!$W44=1,
IF(ErfassungMDQ!M167="a",1,
IF(ErfassungMDQ!M167="b",2,
IF(ErfassungMDQ!M167="c",3,
IF(ErfassungMDQ!M167="d",4,
IF(ErfassungMDQ!M167="e",5))))),0))</f>
        <v>0</v>
      </c>
      <c r="N167" s="277" t="b">
        <f>IF(MDQ_S3!$W44=5,
IF(ErfassungMDQ!N167="a",5,
IF(ErfassungMDQ!N167="b",4,
IF(ErfassungMDQ!N167="c",3,
IF(ErfassungMDQ!N167="d",2,
IF(ErfassungMDQ!N167="e",1))))),
IF(MDQ_S3!$W44=1,
IF(ErfassungMDQ!N167="a",1,
IF(ErfassungMDQ!N167="b",2,
IF(ErfassungMDQ!N167="c",3,
IF(ErfassungMDQ!N167="d",4,
IF(ErfassungMDQ!N167="e",5))))),0))</f>
        <v>0</v>
      </c>
      <c r="O167" s="278" t="b">
        <f>IF(MDQ_S3!$W44=5,
IF(ErfassungMDQ!O167="a",5,
IF(ErfassungMDQ!O167="b",4,
IF(ErfassungMDQ!O167="c",3,
IF(ErfassungMDQ!O167="d",2,
IF(ErfassungMDQ!O167="e",1))))),
IF(MDQ_S3!$W44=1,
IF(ErfassungMDQ!O167="a",1,
IF(ErfassungMDQ!O167="b",2,
IF(ErfassungMDQ!O167="c",3,
IF(ErfassungMDQ!O167="d",4,
IF(ErfassungMDQ!O167="e",5))))),0))</f>
        <v>0</v>
      </c>
      <c r="P167" s="277" t="b">
        <f>IF(MDQ_S3!$W44=5,
IF(ErfassungMDQ!P167="a",5,
IF(ErfassungMDQ!P167="b",4,
IF(ErfassungMDQ!P167="c",3,
IF(ErfassungMDQ!P167="d",2,
IF(ErfassungMDQ!P167="e",1))))),
IF(MDQ_S3!$W44=1,
IF(ErfassungMDQ!P167="a",1,
IF(ErfassungMDQ!P167="b",2,
IF(ErfassungMDQ!P167="c",3,
IF(ErfassungMDQ!P167="d",4,
IF(ErfassungMDQ!P167="e",5))))),0))</f>
        <v>0</v>
      </c>
      <c r="Q167" s="278" t="b">
        <f>IF(MDQ_S3!$W44=5,
IF(ErfassungMDQ!Q167="a",5,
IF(ErfassungMDQ!Q167="b",4,
IF(ErfassungMDQ!Q167="c",3,
IF(ErfassungMDQ!Q167="d",2,
IF(ErfassungMDQ!Q167="e",1))))),
IF(MDQ_S3!$W44=1,
IF(ErfassungMDQ!Q167="a",1,
IF(ErfassungMDQ!Q167="b",2,
IF(ErfassungMDQ!Q167="c",3,
IF(ErfassungMDQ!Q167="d",4,
IF(ErfassungMDQ!Q167="e",5))))),0))</f>
        <v>0</v>
      </c>
      <c r="R167" s="277" t="b">
        <f>IF(MDQ_S3!$W44=5,
IF(ErfassungMDQ!R167="a",5,
IF(ErfassungMDQ!R167="b",4,
IF(ErfassungMDQ!R167="c",3,
IF(ErfassungMDQ!R167="d",2,
IF(ErfassungMDQ!R167="e",1))))),
IF(MDQ_S3!$W44=1,
IF(ErfassungMDQ!R167="a",1,
IF(ErfassungMDQ!R167="b",2,
IF(ErfassungMDQ!R167="c",3,
IF(ErfassungMDQ!R167="d",4,
IF(ErfassungMDQ!R167="e",5))))),0))</f>
        <v>0</v>
      </c>
      <c r="S167" s="278" t="b">
        <f>IF(MDQ_S3!$W44=5,
IF(ErfassungMDQ!S167="a",5,
IF(ErfassungMDQ!S167="b",4,
IF(ErfassungMDQ!S167="c",3,
IF(ErfassungMDQ!S167="d",2,
IF(ErfassungMDQ!S167="e",1))))),
IF(MDQ_S3!$W44=1,
IF(ErfassungMDQ!S167="a",1,
IF(ErfassungMDQ!S167="b",2,
IF(ErfassungMDQ!S167="c",3,
IF(ErfassungMDQ!S167="d",4,
IF(ErfassungMDQ!S167="e",5))))),0))</f>
        <v>0</v>
      </c>
      <c r="T167" s="277" t="b">
        <f>IF(MDQ_S3!$W44=5,
IF(ErfassungMDQ!T167="a",5,
IF(ErfassungMDQ!T167="b",4,
IF(ErfassungMDQ!T167="c",3,
IF(ErfassungMDQ!T167="d",2,
IF(ErfassungMDQ!T167="e",1))))),
IF(MDQ_S3!$W44=1,
IF(ErfassungMDQ!T167="a",1,
IF(ErfassungMDQ!T167="b",2,
IF(ErfassungMDQ!T167="c",3,
IF(ErfassungMDQ!T167="d",4,
IF(ErfassungMDQ!T167="e",5))))),0))</f>
        <v>0</v>
      </c>
      <c r="U167" s="278" t="b">
        <f>IF(MDQ_S3!$W44=5,
IF(ErfassungMDQ!U167="a",5,
IF(ErfassungMDQ!U167="b",4,
IF(ErfassungMDQ!U167="c",3,
IF(ErfassungMDQ!U167="d",2,
IF(ErfassungMDQ!U167="e",1))))),
IF(MDQ_S3!$W44=1,
IF(ErfassungMDQ!U167="a",1,
IF(ErfassungMDQ!U167="b",2,
IF(ErfassungMDQ!U167="c",3,
IF(ErfassungMDQ!U167="d",4,
IF(ErfassungMDQ!U167="e",5))))),0))</f>
        <v>0</v>
      </c>
      <c r="V167" s="277" t="b">
        <f>IF(MDQ_S3!$W44=5,
IF(ErfassungMDQ!V167="a",5,
IF(ErfassungMDQ!V167="b",4,
IF(ErfassungMDQ!V167="c",3,
IF(ErfassungMDQ!V167="d",2,
IF(ErfassungMDQ!V167="e",1))))),
IF(MDQ_S3!$W44=1,
IF(ErfassungMDQ!V167="a",1,
IF(ErfassungMDQ!V167="b",2,
IF(ErfassungMDQ!V167="c",3,
IF(ErfassungMDQ!V167="d",4,
IF(ErfassungMDQ!V167="e",5))))),0))</f>
        <v>0</v>
      </c>
      <c r="W167" s="278" t="b">
        <f>IF(MDQ_S3!$W44=5,
IF(ErfassungMDQ!W167="a",5,
IF(ErfassungMDQ!W167="b",4,
IF(ErfassungMDQ!W167="c",3,
IF(ErfassungMDQ!W167="d",2,
IF(ErfassungMDQ!W167="e",1))))),
IF(MDQ_S3!$W44=1,
IF(ErfassungMDQ!W167="a",1,
IF(ErfassungMDQ!W167="b",2,
IF(ErfassungMDQ!W167="c",3,
IF(ErfassungMDQ!W167="d",4,
IF(ErfassungMDQ!W167="e",5))))),0))</f>
        <v>0</v>
      </c>
      <c r="X167" s="277" t="b">
        <f>IF(MDQ_S3!$W44=5,
IF(ErfassungMDQ!X167="a",5,
IF(ErfassungMDQ!X167="b",4,
IF(ErfassungMDQ!X167="c",3,
IF(ErfassungMDQ!X167="d",2,
IF(ErfassungMDQ!X167="e",1))))),
IF(MDQ_S3!$W44=1,
IF(ErfassungMDQ!X167="a",1,
IF(ErfassungMDQ!X167="b",2,
IF(ErfassungMDQ!X167="c",3,
IF(ErfassungMDQ!X167="d",4,
IF(ErfassungMDQ!X167="e",5))))),0))</f>
        <v>0</v>
      </c>
      <c r="Y167" s="278" t="b">
        <f>IF(MDQ_S3!$W44=5,
IF(ErfassungMDQ!Y167="a",5,
IF(ErfassungMDQ!Y167="b",4,
IF(ErfassungMDQ!Y167="c",3,
IF(ErfassungMDQ!Y167="d",2,
IF(ErfassungMDQ!Y167="e",1))))),
IF(MDQ_S3!$W44=1,
IF(ErfassungMDQ!Y167="a",1,
IF(ErfassungMDQ!Y167="b",2,
IF(ErfassungMDQ!Y167="c",3,
IF(ErfassungMDQ!Y167="d",4,
IF(ErfassungMDQ!Y167="e",5))))),0))</f>
        <v>0</v>
      </c>
      <c r="Z167" s="277" t="b">
        <f>IF(MDQ_S3!$W44=5,
IF(ErfassungMDQ!Z167="a",5,
IF(ErfassungMDQ!Z167="b",4,
IF(ErfassungMDQ!Z167="c",3,
IF(ErfassungMDQ!Z167="d",2,
IF(ErfassungMDQ!Z167="e",1))))),
IF(MDQ_S3!$W44=1,
IF(ErfassungMDQ!Z167="a",1,
IF(ErfassungMDQ!Z167="b",2,
IF(ErfassungMDQ!Z167="c",3,
IF(ErfassungMDQ!Z167="d",4,
IF(ErfassungMDQ!Z167="e",5))))),0))</f>
        <v>0</v>
      </c>
      <c r="AA167" s="278" t="b">
        <f>IF(MDQ_S3!$W44=5,
IF(ErfassungMDQ!AA167="a",5,
IF(ErfassungMDQ!AA167="b",4,
IF(ErfassungMDQ!AA167="c",3,
IF(ErfassungMDQ!AA167="d",2,
IF(ErfassungMDQ!AA167="e",1))))),
IF(MDQ_S3!$W44=1,
IF(ErfassungMDQ!AA167="a",1,
IF(ErfassungMDQ!AA167="b",2,
IF(ErfassungMDQ!AA167="c",3,
IF(ErfassungMDQ!AA167="d",4,
IF(ErfassungMDQ!AA167="e",5))))),0))</f>
        <v>0</v>
      </c>
      <c r="AB167" s="277" t="b">
        <f>IF(MDQ_S3!$W44=5,
IF(ErfassungMDQ!AB167="a",5,
IF(ErfassungMDQ!AB167="b",4,
IF(ErfassungMDQ!AB167="c",3,
IF(ErfassungMDQ!AB167="d",2,
IF(ErfassungMDQ!AB167="e",1))))),
IF(MDQ_S3!$W44=1,
IF(ErfassungMDQ!AB167="a",1,
IF(ErfassungMDQ!AB167="b",2,
IF(ErfassungMDQ!AB167="c",3,
IF(ErfassungMDQ!AB167="d",4,
IF(ErfassungMDQ!AB167="e",5))))),0))</f>
        <v>0</v>
      </c>
      <c r="AC167" s="278" t="b">
        <f>IF(MDQ_S3!$W44=5,
IF(ErfassungMDQ!AC167="a",5,
IF(ErfassungMDQ!AC167="b",4,
IF(ErfassungMDQ!AC167="c",3,
IF(ErfassungMDQ!AC167="d",2,
IF(ErfassungMDQ!AC167="e",1))))),
IF(MDQ_S3!$W44=1,
IF(ErfassungMDQ!AC167="a",1,
IF(ErfassungMDQ!AC167="b",2,
IF(ErfassungMDQ!AC167="c",3,
IF(ErfassungMDQ!AC167="d",4,
IF(ErfassungMDQ!AC167="e",5))))),0))</f>
        <v>0</v>
      </c>
      <c r="AD167" s="277" t="b">
        <f>IF(MDQ_S3!$W44=5,
IF(ErfassungMDQ!AD167="a",5,
IF(ErfassungMDQ!AD167="b",4,
IF(ErfassungMDQ!AD167="c",3,
IF(ErfassungMDQ!AD167="d",2,
IF(ErfassungMDQ!AD167="e",1))))),
IF(MDQ_S3!$W44=1,
IF(ErfassungMDQ!AD167="a",1,
IF(ErfassungMDQ!AD167="b",2,
IF(ErfassungMDQ!AD167="c",3,
IF(ErfassungMDQ!AD167="d",4,
IF(ErfassungMDQ!AD167="e",5))))),0))</f>
        <v>0</v>
      </c>
      <c r="AE167" s="278" t="b">
        <f>IF(MDQ_S3!$W44=5,
IF(ErfassungMDQ!AE167="a",5,
IF(ErfassungMDQ!AE167="b",4,
IF(ErfassungMDQ!AE167="c",3,
IF(ErfassungMDQ!AE167="d",2,
IF(ErfassungMDQ!AE167="e",1))))),
IF(MDQ_S3!$W44=1,
IF(ErfassungMDQ!AE167="a",1,
IF(ErfassungMDQ!AE167="b",2,
IF(ErfassungMDQ!AE167="c",3,
IF(ErfassungMDQ!AE167="d",4,
IF(ErfassungMDQ!AE167="e",5))))),0))</f>
        <v>0</v>
      </c>
      <c r="AF167" s="277" t="b">
        <f>IF(MDQ_S3!$W44=5,
IF(ErfassungMDQ!AF167="a",5,
IF(ErfassungMDQ!AF167="b",4,
IF(ErfassungMDQ!AF167="c",3,
IF(ErfassungMDQ!AF167="d",2,
IF(ErfassungMDQ!AF167="e",1))))),
IF(MDQ_S3!$W44=1,
IF(ErfassungMDQ!AF167="a",1,
IF(ErfassungMDQ!AF167="b",2,
IF(ErfassungMDQ!AF167="c",3,
IF(ErfassungMDQ!AF167="d",4,
IF(ErfassungMDQ!AF167="e",5))))),0))</f>
        <v>0</v>
      </c>
      <c r="AG167" s="278" t="b">
        <f>IF(MDQ_S3!$W44=5,
IF(ErfassungMDQ!AG167="a",5,
IF(ErfassungMDQ!AG167="b",4,
IF(ErfassungMDQ!AG167="c",3,
IF(ErfassungMDQ!AG167="d",2,
IF(ErfassungMDQ!AG167="e",1))))),
IF(MDQ_S3!$W44=1,
IF(ErfassungMDQ!AG167="a",1,
IF(ErfassungMDQ!AG167="b",2,
IF(ErfassungMDQ!AG167="c",3,
IF(ErfassungMDQ!AG167="d",4,
IF(ErfassungMDQ!AG167="e",5))))),0))</f>
        <v>0</v>
      </c>
      <c r="AH167" s="277" t="b">
        <f>IF(MDQ_S3!$W44=5,
IF(ErfassungMDQ!AH167="a",5,
IF(ErfassungMDQ!AH167="b",4,
IF(ErfassungMDQ!AH167="c",3,
IF(ErfassungMDQ!AH167="d",2,
IF(ErfassungMDQ!AH167="e",1))))),
IF(MDQ_S3!$W44=1,
IF(ErfassungMDQ!AH167="a",1,
IF(ErfassungMDQ!AH167="b",2,
IF(ErfassungMDQ!AH167="c",3,
IF(ErfassungMDQ!AH167="d",4,
IF(ErfassungMDQ!AH167="e",5))))),0))</f>
        <v>0</v>
      </c>
      <c r="AI167" s="278" t="b">
        <f>IF(MDQ_S3!$W44=5,
IF(ErfassungMDQ!AI167="a",5,
IF(ErfassungMDQ!AI167="b",4,
IF(ErfassungMDQ!AI167="c",3,
IF(ErfassungMDQ!AI167="d",2,
IF(ErfassungMDQ!AI167="e",1))))),
IF(MDQ_S3!$W44=1,
IF(ErfassungMDQ!AI167="a",1,
IF(ErfassungMDQ!AI167="b",2,
IF(ErfassungMDQ!AI167="c",3,
IF(ErfassungMDQ!AI167="d",4,
IF(ErfassungMDQ!AI167="e",5))))),0))</f>
        <v>0</v>
      </c>
      <c r="AJ167" s="277" t="b">
        <f>IF(MDQ_S3!$W44=5,
IF(ErfassungMDQ!AJ167="a",5,
IF(ErfassungMDQ!AJ167="b",4,
IF(ErfassungMDQ!AJ167="c",3,
IF(ErfassungMDQ!AJ167="d",2,
IF(ErfassungMDQ!AJ167="e",1))))),
IF(MDQ_S3!$W44=1,
IF(ErfassungMDQ!AJ167="a",1,
IF(ErfassungMDQ!AJ167="b",2,
IF(ErfassungMDQ!AJ167="c",3,
IF(ErfassungMDQ!AJ167="d",4,
IF(ErfassungMDQ!AJ167="e",5))))),0))</f>
        <v>0</v>
      </c>
      <c r="AK167" s="278" t="b">
        <f>IF(MDQ_S3!$W44=5,
IF(ErfassungMDQ!AK167="a",5,
IF(ErfassungMDQ!AK167="b",4,
IF(ErfassungMDQ!AK167="c",3,
IF(ErfassungMDQ!AK167="d",2,
IF(ErfassungMDQ!AK167="e",1))))),
IF(MDQ_S3!$W44=1,
IF(ErfassungMDQ!AK167="a",1,
IF(ErfassungMDQ!AK167="b",2,
IF(ErfassungMDQ!AK167="c",3,
IF(ErfassungMDQ!AK167="d",4,
IF(ErfassungMDQ!AK167="e",5))))),0))</f>
        <v>0</v>
      </c>
      <c r="AL167" s="277" t="b">
        <f>IF(MDQ_S3!$W44=5,
IF(ErfassungMDQ!AL167="a",5,
IF(ErfassungMDQ!AL167="b",4,
IF(ErfassungMDQ!AL167="c",3,
IF(ErfassungMDQ!AL167="d",2,
IF(ErfassungMDQ!AL167="e",1))))),
IF(MDQ_S3!$W44=1,
IF(ErfassungMDQ!AL167="a",1,
IF(ErfassungMDQ!AL167="b",2,
IF(ErfassungMDQ!AL167="c",3,
IF(ErfassungMDQ!AL167="d",4,
IF(ErfassungMDQ!AL167="e",5))))),0))</f>
        <v>0</v>
      </c>
      <c r="AM167" s="278" t="b">
        <f>IF(MDQ_S3!$W44=5,
IF(ErfassungMDQ!AM167="a",5,
IF(ErfassungMDQ!AM167="b",4,
IF(ErfassungMDQ!AM167="c",3,
IF(ErfassungMDQ!AM167="d",2,
IF(ErfassungMDQ!AM167="e",1))))),
IF(MDQ_S3!$W44=1,
IF(ErfassungMDQ!AM167="a",1,
IF(ErfassungMDQ!AM167="b",2,
IF(ErfassungMDQ!AM167="c",3,
IF(ErfassungMDQ!AM167="d",4,
IF(ErfassungMDQ!AM167="e",5))))),0))</f>
        <v>0</v>
      </c>
      <c r="AN167" s="277" t="b">
        <f>IF(MDQ_S3!$W44=5,
IF(ErfassungMDQ!AN167="a",5,
IF(ErfassungMDQ!AN167="b",4,
IF(ErfassungMDQ!AN167="c",3,
IF(ErfassungMDQ!AN167="d",2,
IF(ErfassungMDQ!AN167="e",1))))),
IF(MDQ_S3!$W44=1,
IF(ErfassungMDQ!AN167="a",1,
IF(ErfassungMDQ!AN167="b",2,
IF(ErfassungMDQ!AN167="c",3,
IF(ErfassungMDQ!AN167="d",4,
IF(ErfassungMDQ!AN167="e",5))))),0))</f>
        <v>0</v>
      </c>
      <c r="AO167" s="278" t="b">
        <f>IF(MDQ_S3!$W44=5,
IF(ErfassungMDQ!AO167="a",5,
IF(ErfassungMDQ!AO167="b",4,
IF(ErfassungMDQ!AO167="c",3,
IF(ErfassungMDQ!AO167="d",2,
IF(ErfassungMDQ!AO167="e",1))))),
IF(MDQ_S3!$W44=1,
IF(ErfassungMDQ!AO167="a",1,
IF(ErfassungMDQ!AO167="b",2,
IF(ErfassungMDQ!AO167="c",3,
IF(ErfassungMDQ!AO167="d",4,
IF(ErfassungMDQ!AO167="e",5))))),0))</f>
        <v>0</v>
      </c>
      <c r="AP167" s="277" t="b">
        <f>IF(MDQ_S3!$W44=5,
IF(ErfassungMDQ!AP167="a",5,
IF(ErfassungMDQ!AP167="b",4,
IF(ErfassungMDQ!AP167="c",3,
IF(ErfassungMDQ!AP167="d",2,
IF(ErfassungMDQ!AP167="e",1))))),
IF(MDQ_S3!$W44=1,
IF(ErfassungMDQ!AP167="a",1,
IF(ErfassungMDQ!AP167="b",2,
IF(ErfassungMDQ!AP167="c",3,
IF(ErfassungMDQ!AP167="d",4,
IF(ErfassungMDQ!AP167="e",5))))),0))</f>
        <v>0</v>
      </c>
      <c r="AQ167" s="278" t="b">
        <f>IF(MDQ_S3!$W44=5,
IF(ErfassungMDQ!AQ167="a",5,
IF(ErfassungMDQ!AQ167="b",4,
IF(ErfassungMDQ!AQ167="c",3,
IF(ErfassungMDQ!AQ167="d",2,
IF(ErfassungMDQ!AQ167="e",1))))),
IF(MDQ_S3!$W44=1,
IF(ErfassungMDQ!AQ167="a",1,
IF(ErfassungMDQ!AQ167="b",2,
IF(ErfassungMDQ!AQ167="c",3,
IF(ErfassungMDQ!AQ167="d",4,
IF(ErfassungMDQ!AQ167="e",5))))),0))</f>
        <v>0</v>
      </c>
      <c r="AR167" s="277" t="b">
        <f>IF(MDQ_S3!$W44=5,
IF(ErfassungMDQ!AR167="a",5,
IF(ErfassungMDQ!AR167="b",4,
IF(ErfassungMDQ!AR167="c",3,
IF(ErfassungMDQ!AR167="d",2,
IF(ErfassungMDQ!AR167="e",1))))),
IF(MDQ_S3!$W44=1,
IF(ErfassungMDQ!AR167="a",1,
IF(ErfassungMDQ!AR167="b",2,
IF(ErfassungMDQ!AR167="c",3,
IF(ErfassungMDQ!AR167="d",4,
IF(ErfassungMDQ!AR167="e",5))))),0))</f>
        <v>0</v>
      </c>
      <c r="AS167" s="278" t="b">
        <f>IF(MDQ_S3!$W44=5,
IF(ErfassungMDQ!AS167="a",5,
IF(ErfassungMDQ!AS167="b",4,
IF(ErfassungMDQ!AS167="c",3,
IF(ErfassungMDQ!AS167="d",2,
IF(ErfassungMDQ!AS167="e",1))))),
IF(MDQ_S3!$W44=1,
IF(ErfassungMDQ!AS167="a",1,
IF(ErfassungMDQ!AS167="b",2,
IF(ErfassungMDQ!AS167="c",3,
IF(ErfassungMDQ!AS167="d",4,
IF(ErfassungMDQ!AS167="e",5))))),0))</f>
        <v>0</v>
      </c>
      <c r="AT167" s="277" t="b">
        <f>IF(MDQ_S3!$W44=5,
IF(ErfassungMDQ!AT167="a",5,
IF(ErfassungMDQ!AT167="b",4,
IF(ErfassungMDQ!AT167="c",3,
IF(ErfassungMDQ!AT167="d",2,
IF(ErfassungMDQ!AT167="e",1))))),
IF(MDQ_S3!$W44=1,
IF(ErfassungMDQ!AT167="a",1,
IF(ErfassungMDQ!AT167="b",2,
IF(ErfassungMDQ!AT167="c",3,
IF(ErfassungMDQ!AT167="d",4,
IF(ErfassungMDQ!AT167="e",5))))),0))</f>
        <v>0</v>
      </c>
      <c r="AU167" s="278" t="b">
        <f>IF(MDQ_S3!$W44=5,
IF(ErfassungMDQ!AU167="a",5,
IF(ErfassungMDQ!AU167="b",4,
IF(ErfassungMDQ!AU167="c",3,
IF(ErfassungMDQ!AU167="d",2,
IF(ErfassungMDQ!AU167="e",1))))),
IF(MDQ_S3!$W44=1,
IF(ErfassungMDQ!AU167="a",1,
IF(ErfassungMDQ!AU167="b",2,
IF(ErfassungMDQ!AU167="c",3,
IF(ErfassungMDQ!AU167="d",4,
IF(ErfassungMDQ!AU167="e",5))))),0))</f>
        <v>0</v>
      </c>
      <c r="AV167" s="277" t="b">
        <f>IF(MDQ_S3!$W44=5,
IF(ErfassungMDQ!AV167="a",5,
IF(ErfassungMDQ!AV167="b",4,
IF(ErfassungMDQ!AV167="c",3,
IF(ErfassungMDQ!AV167="d",2,
IF(ErfassungMDQ!AV167="e",1))))),
IF(MDQ_S3!$W44=1,
IF(ErfassungMDQ!AV167="a",1,
IF(ErfassungMDQ!AV167="b",2,
IF(ErfassungMDQ!AV167="c",3,
IF(ErfassungMDQ!AV167="d",4,
IF(ErfassungMDQ!AV167="e",5))))),0))</f>
        <v>0</v>
      </c>
      <c r="AW167" s="278" t="b">
        <f>IF(MDQ_S3!$W44=5,
IF(ErfassungMDQ!AW167="a",5,
IF(ErfassungMDQ!AW167="b",4,
IF(ErfassungMDQ!AW167="c",3,
IF(ErfassungMDQ!AW167="d",2,
IF(ErfassungMDQ!AW167="e",1))))),
IF(MDQ_S3!$W44=1,
IF(ErfassungMDQ!AW167="a",1,
IF(ErfassungMDQ!AW167="b",2,
IF(ErfassungMDQ!AW167="c",3,
IF(ErfassungMDQ!AW167="d",4,
IF(ErfassungMDQ!AW167="e",5))))),0))</f>
        <v>0</v>
      </c>
      <c r="AX167" s="277" t="b">
        <f>IF(MDQ_S3!$W44=5,
IF(ErfassungMDQ!AX167="a",5,
IF(ErfassungMDQ!AX167="b",4,
IF(ErfassungMDQ!AX167="c",3,
IF(ErfassungMDQ!AX167="d",2,
IF(ErfassungMDQ!AX167="e",1))))),
IF(MDQ_S3!$W44=1,
IF(ErfassungMDQ!AX167="a",1,
IF(ErfassungMDQ!AX167="b",2,
IF(ErfassungMDQ!AX167="c",3,
IF(ErfassungMDQ!AX167="d",4,
IF(ErfassungMDQ!AX167="e",5))))),0))</f>
        <v>0</v>
      </c>
      <c r="AY167" s="278" t="b">
        <f>IF(MDQ_S3!$W44=5,
IF(ErfassungMDQ!AY167="a",5,
IF(ErfassungMDQ!AY167="b",4,
IF(ErfassungMDQ!AY167="c",3,
IF(ErfassungMDQ!AY167="d",2,
IF(ErfassungMDQ!AY167="e",1))))),
IF(MDQ_S3!$W44=1,
IF(ErfassungMDQ!AY167="a",1,
IF(ErfassungMDQ!AY167="b",2,
IF(ErfassungMDQ!AY167="c",3,
IF(ErfassungMDQ!AY167="d",4,
IF(ErfassungMDQ!AY167="e",5))))),0))</f>
        <v>0</v>
      </c>
      <c r="AZ167" s="277" t="b">
        <f>IF(MDQ_S3!$W44=5,
IF(ErfassungMDQ!AZ167="a",5,
IF(ErfassungMDQ!AZ167="b",4,
IF(ErfassungMDQ!AZ167="c",3,
IF(ErfassungMDQ!AZ167="d",2,
IF(ErfassungMDQ!AZ167="e",1))))),
IF(MDQ_S3!$W44=1,
IF(ErfassungMDQ!AZ167="a",1,
IF(ErfassungMDQ!AZ167="b",2,
IF(ErfassungMDQ!AZ167="c",3,
IF(ErfassungMDQ!AZ167="d",4,
IF(ErfassungMDQ!AZ167="e",5))))),0))</f>
        <v>0</v>
      </c>
      <c r="BA167" s="278" t="b">
        <f>IF(MDQ_S3!$W44=5,
IF(ErfassungMDQ!BA167="a",5,
IF(ErfassungMDQ!BA167="b",4,
IF(ErfassungMDQ!BA167="c",3,
IF(ErfassungMDQ!BA167="d",2,
IF(ErfassungMDQ!BA167="e",1))))),
IF(MDQ_S3!$W44=1,
IF(ErfassungMDQ!BA167="a",1,
IF(ErfassungMDQ!BA167="b",2,
IF(ErfassungMDQ!BA167="c",3,
IF(ErfassungMDQ!BA167="d",4,
IF(ErfassungMDQ!BA167="e",5))))),0))</f>
        <v>0</v>
      </c>
      <c r="BB167" s="277" t="b">
        <f>IF(MDQ_S3!$W44=5,
IF(ErfassungMDQ!BB167="a",5,
IF(ErfassungMDQ!BB167="b",4,
IF(ErfassungMDQ!BB167="c",3,
IF(ErfassungMDQ!BB167="d",2,
IF(ErfassungMDQ!BB167="e",1))))),
IF(MDQ_S3!$W44=1,
IF(ErfassungMDQ!BB167="a",1,
IF(ErfassungMDQ!BB167="b",2,
IF(ErfassungMDQ!BB167="c",3,
IF(ErfassungMDQ!BB167="d",4,
IF(ErfassungMDQ!BB167="e",5))))),0))</f>
        <v>0</v>
      </c>
      <c r="BC167" s="278" t="b">
        <f>IF(MDQ_S3!$W44=5,
IF(ErfassungMDQ!BC167="a",5,
IF(ErfassungMDQ!BC167="b",4,
IF(ErfassungMDQ!BC167="c",3,
IF(ErfassungMDQ!BC167="d",2,
IF(ErfassungMDQ!BC167="e",1))))),
IF(MDQ_S3!$W44=1,
IF(ErfassungMDQ!BC167="a",1,
IF(ErfassungMDQ!BC167="b",2,
IF(ErfassungMDQ!BC167="c",3,
IF(ErfassungMDQ!BC167="d",4,
IF(ErfassungMDQ!BC167="e",5))))),0))</f>
        <v>0</v>
      </c>
      <c r="BD167" s="277" t="b">
        <f>IF(MDQ_S3!$W44=5,
IF(ErfassungMDQ!BD167="a",5,
IF(ErfassungMDQ!BD167="b",4,
IF(ErfassungMDQ!BD167="c",3,
IF(ErfassungMDQ!BD167="d",2,
IF(ErfassungMDQ!BD167="e",1))))),
IF(MDQ_S3!$W44=1,
IF(ErfassungMDQ!BD167="a",1,
IF(ErfassungMDQ!BD167="b",2,
IF(ErfassungMDQ!BD167="c",3,
IF(ErfassungMDQ!BD167="d",4,
IF(ErfassungMDQ!BD167="e",5))))),0))</f>
        <v>0</v>
      </c>
      <c r="BE167" s="278" t="b">
        <f>IF(MDQ_S3!$W44=5,
IF(ErfassungMDQ!BE167="a",5,
IF(ErfassungMDQ!BE167="b",4,
IF(ErfassungMDQ!BE167="c",3,
IF(ErfassungMDQ!BE167="d",2,
IF(ErfassungMDQ!BE167="e",1))))),
IF(MDQ_S3!$W44=1,
IF(ErfassungMDQ!BE167="a",1,
IF(ErfassungMDQ!BE167="b",2,
IF(ErfassungMDQ!BE167="c",3,
IF(ErfassungMDQ!BE167="d",4,
IF(ErfassungMDQ!BE167="e",5))))),0))</f>
        <v>0</v>
      </c>
      <c r="BF167" s="277" t="b">
        <f>IF(MDQ_S3!$W44=5,
IF(ErfassungMDQ!BF167="a",5,
IF(ErfassungMDQ!BF167="b",4,
IF(ErfassungMDQ!BF167="c",3,
IF(ErfassungMDQ!BF167="d",2,
IF(ErfassungMDQ!BF167="e",1))))),
IF(MDQ_S3!$W44=1,
IF(ErfassungMDQ!BF167="a",1,
IF(ErfassungMDQ!BF167="b",2,
IF(ErfassungMDQ!BF167="c",3,
IF(ErfassungMDQ!BF167="d",4,
IF(ErfassungMDQ!BF167="e",5))))),0))</f>
        <v>0</v>
      </c>
      <c r="BG167" s="278" t="b">
        <f>IF(MDQ_S3!$W44=5,
IF(ErfassungMDQ!BG167="a",5,
IF(ErfassungMDQ!BG167="b",4,
IF(ErfassungMDQ!BG167="c",3,
IF(ErfassungMDQ!BG167="d",2,
IF(ErfassungMDQ!BG167="e",1))))),
IF(MDQ_S3!$W44=1,
IF(ErfassungMDQ!BG167="a",1,
IF(ErfassungMDQ!BG167="b",2,
IF(ErfassungMDQ!BG167="c",3,
IF(ErfassungMDQ!BG167="d",4,
IF(ErfassungMDQ!BG167="e",5))))),0))</f>
        <v>0</v>
      </c>
      <c r="BH167" s="277" t="b">
        <f>IF(MDQ_S3!$W44=5,
IF(ErfassungMDQ!BH167="a",5,
IF(ErfassungMDQ!BH167="b",4,
IF(ErfassungMDQ!BH167="c",3,
IF(ErfassungMDQ!BH167="d",2,
IF(ErfassungMDQ!BH167="e",1))))),
IF(MDQ_S3!$W44=1,
IF(ErfassungMDQ!BH167="a",1,
IF(ErfassungMDQ!BH167="b",2,
IF(ErfassungMDQ!BH167="c",3,
IF(ErfassungMDQ!BH167="d",4,
IF(ErfassungMDQ!BH167="e",5))))),0))</f>
        <v>0</v>
      </c>
      <c r="BI167" s="278" t="b">
        <f>IF(MDQ_S3!$W44=5,
IF(ErfassungMDQ!BI167="a",5,
IF(ErfassungMDQ!BI167="b",4,
IF(ErfassungMDQ!BI167="c",3,
IF(ErfassungMDQ!BI167="d",2,
IF(ErfassungMDQ!BI167="e",1))))),
IF(MDQ_S3!$W44=1,
IF(ErfassungMDQ!BI167="a",1,
IF(ErfassungMDQ!BI167="b",2,
IF(ErfassungMDQ!BI167="c",3,
IF(ErfassungMDQ!BI167="d",4,
IF(ErfassungMDQ!BI167="e",5))))),0))</f>
        <v>0</v>
      </c>
      <c r="BJ167" s="277" t="b">
        <f>IF(MDQ_S3!$W44=5,
IF(ErfassungMDQ!BJ167="a",5,
IF(ErfassungMDQ!BJ167="b",4,
IF(ErfassungMDQ!BJ167="c",3,
IF(ErfassungMDQ!BJ167="d",2,
IF(ErfassungMDQ!BJ167="e",1))))),
IF(MDQ_S3!$W44=1,
IF(ErfassungMDQ!BJ167="a",1,
IF(ErfassungMDQ!BJ167="b",2,
IF(ErfassungMDQ!BJ167="c",3,
IF(ErfassungMDQ!BJ167="d",4,
IF(ErfassungMDQ!BJ167="e",5))))),0))</f>
        <v>0</v>
      </c>
      <c r="BK167" s="278" t="b">
        <f>IF(MDQ_S3!$W44=5,
IF(ErfassungMDQ!BK167="a",5,
IF(ErfassungMDQ!BK167="b",4,
IF(ErfassungMDQ!BK167="c",3,
IF(ErfassungMDQ!BK167="d",2,
IF(ErfassungMDQ!BK167="e",1))))),
IF(MDQ_S3!$W44=1,
IF(ErfassungMDQ!BK167="a",1,
IF(ErfassungMDQ!BK167="b",2,
IF(ErfassungMDQ!BK167="c",3,
IF(ErfassungMDQ!BK167="d",4,
IF(ErfassungMDQ!BK167="e",5))))),0))</f>
        <v>0</v>
      </c>
      <c r="BL167" s="277" t="b">
        <f>IF(MDQ_S3!$W44=5,
IF(ErfassungMDQ!BL167="a",5,
IF(ErfassungMDQ!BL167="b",4,
IF(ErfassungMDQ!BL167="c",3,
IF(ErfassungMDQ!BL167="d",2,
IF(ErfassungMDQ!BL167="e",1))))),
IF(MDQ_S3!$W44=1,
IF(ErfassungMDQ!BL167="a",1,
IF(ErfassungMDQ!BL167="b",2,
IF(ErfassungMDQ!BL167="c",3,
IF(ErfassungMDQ!BL167="d",4,
IF(ErfassungMDQ!BL167="e",5))))),0))</f>
        <v>0</v>
      </c>
      <c r="BM167" s="278" t="b">
        <f>IF(MDQ_S3!$W44=5,
IF(ErfassungMDQ!BM167="a",5,
IF(ErfassungMDQ!BM167="b",4,
IF(ErfassungMDQ!BM167="c",3,
IF(ErfassungMDQ!BM167="d",2,
IF(ErfassungMDQ!BM167="e",1))))),
IF(MDQ_S3!$W44=1,
IF(ErfassungMDQ!BM167="a",1,
IF(ErfassungMDQ!BM167="b",2,
IF(ErfassungMDQ!BM167="c",3,
IF(ErfassungMDQ!BM167="d",4,
IF(ErfassungMDQ!BM167="e",5))))),0))</f>
        <v>0</v>
      </c>
      <c r="BN167" s="277" t="b">
        <f>IF(MDQ_S3!$W44=5,
IF(ErfassungMDQ!BN167="a",5,
IF(ErfassungMDQ!BN167="b",4,
IF(ErfassungMDQ!BN167="c",3,
IF(ErfassungMDQ!BN167="d",2,
IF(ErfassungMDQ!BN167="e",1))))),
IF(MDQ_S3!$W44=1,
IF(ErfassungMDQ!BN167="a",1,
IF(ErfassungMDQ!BN167="b",2,
IF(ErfassungMDQ!BN167="c",3,
IF(ErfassungMDQ!BN167="d",4,
IF(ErfassungMDQ!BN167="e",5))))),0))</f>
        <v>0</v>
      </c>
      <c r="BO167" s="278" t="b">
        <f>IF(MDQ_S3!$W44=5,
IF(ErfassungMDQ!BO167="a",5,
IF(ErfassungMDQ!BO167="b",4,
IF(ErfassungMDQ!BO167="c",3,
IF(ErfassungMDQ!BO167="d",2,
IF(ErfassungMDQ!BO167="e",1))))),
IF(MDQ_S3!$W44=1,
IF(ErfassungMDQ!BO167="a",1,
IF(ErfassungMDQ!BO167="b",2,
IF(ErfassungMDQ!BO167="c",3,
IF(ErfassungMDQ!BO167="d",4,
IF(ErfassungMDQ!BO167="e",5))))),0))</f>
        <v>0</v>
      </c>
      <c r="BP167" s="277" t="b">
        <f>IF(MDQ_S3!$W44=5,
IF(ErfassungMDQ!BP167="a",5,
IF(ErfassungMDQ!BP167="b",4,
IF(ErfassungMDQ!BP167="c",3,
IF(ErfassungMDQ!BP167="d",2,
IF(ErfassungMDQ!BP167="e",1))))),
IF(MDQ_S3!$W44=1,
IF(ErfassungMDQ!BP167="a",1,
IF(ErfassungMDQ!BP167="b",2,
IF(ErfassungMDQ!BP167="c",3,
IF(ErfassungMDQ!BP167="d",4,
IF(ErfassungMDQ!BP167="e",5))))),0))</f>
        <v>0</v>
      </c>
      <c r="BQ167" s="278" t="b">
        <f>IF(MDQ_S3!$W44=5,
IF(ErfassungMDQ!BQ167="a",5,
IF(ErfassungMDQ!BQ167="b",4,
IF(ErfassungMDQ!BQ167="c",3,
IF(ErfassungMDQ!BQ167="d",2,
IF(ErfassungMDQ!BQ167="e",1))))),
IF(MDQ_S3!$W44=1,
IF(ErfassungMDQ!BQ167="a",1,
IF(ErfassungMDQ!BQ167="b",2,
IF(ErfassungMDQ!BQ167="c",3,
IF(ErfassungMDQ!BQ167="d",4,
IF(ErfassungMDQ!BQ167="e",5))))),0))</f>
        <v>0</v>
      </c>
      <c r="BR167" s="277" t="b">
        <f>IF(MDQ_S3!$W44=5,
IF(ErfassungMDQ!BR167="a",5,
IF(ErfassungMDQ!BR167="b",4,
IF(ErfassungMDQ!BR167="c",3,
IF(ErfassungMDQ!BR167="d",2,
IF(ErfassungMDQ!BR167="e",1))))),
IF(MDQ_S3!$W44=1,
IF(ErfassungMDQ!BR167="a",1,
IF(ErfassungMDQ!BR167="b",2,
IF(ErfassungMDQ!BR167="c",3,
IF(ErfassungMDQ!BR167="d",4,
IF(ErfassungMDQ!BR167="e",5))))),0))</f>
        <v>0</v>
      </c>
      <c r="BS167" s="278" t="b">
        <f>IF(MDQ_S3!$W44=5,
IF(ErfassungMDQ!BS167="a",5,
IF(ErfassungMDQ!BS167="b",4,
IF(ErfassungMDQ!BS167="c",3,
IF(ErfassungMDQ!BS167="d",2,
IF(ErfassungMDQ!BS167="e",1))))),
IF(MDQ_S3!$W44=1,
IF(ErfassungMDQ!BS167="a",1,
IF(ErfassungMDQ!BS167="b",2,
IF(ErfassungMDQ!BS167="c",3,
IF(ErfassungMDQ!BS167="d",4,
IF(ErfassungMDQ!BS167="e",5))))),0))</f>
        <v>0</v>
      </c>
      <c r="BT167" s="277" t="b">
        <f>IF(MDQ_S3!$W44=5,
IF(ErfassungMDQ!BT167="a",5,
IF(ErfassungMDQ!BT167="b",4,
IF(ErfassungMDQ!BT167="c",3,
IF(ErfassungMDQ!BT167="d",2,
IF(ErfassungMDQ!BT167="e",1))))),
IF(MDQ_S3!$W44=1,
IF(ErfassungMDQ!BT167="a",1,
IF(ErfassungMDQ!BT167="b",2,
IF(ErfassungMDQ!BT167="c",3,
IF(ErfassungMDQ!BT167="d",4,
IF(ErfassungMDQ!BT167="e",5))))),0))</f>
        <v>0</v>
      </c>
      <c r="BU167" s="278" t="b">
        <f>IF(MDQ_S3!$W44=5,
IF(ErfassungMDQ!BU167="a",5,
IF(ErfassungMDQ!BU167="b",4,
IF(ErfassungMDQ!BU167="c",3,
IF(ErfassungMDQ!BU167="d",2,
IF(ErfassungMDQ!BU167="e",1))))),
IF(MDQ_S3!$W44=1,
IF(ErfassungMDQ!BU167="a",1,
IF(ErfassungMDQ!BU167="b",2,
IF(ErfassungMDQ!BU167="c",3,
IF(ErfassungMDQ!BU167="d",4,
IF(ErfassungMDQ!BU167="e",5))))),0))</f>
        <v>0</v>
      </c>
      <c r="BV167" s="277" t="b">
        <f>IF(MDQ_S3!$W44=5,
IF(ErfassungMDQ!BV167="a",5,
IF(ErfassungMDQ!BV167="b",4,
IF(ErfassungMDQ!BV167="c",3,
IF(ErfassungMDQ!BV167="d",2,
IF(ErfassungMDQ!BV167="e",1))))),
IF(MDQ_S3!$W44=1,
IF(ErfassungMDQ!BV167="a",1,
IF(ErfassungMDQ!BV167="b",2,
IF(ErfassungMDQ!BV167="c",3,
IF(ErfassungMDQ!BV167="d",4,
IF(ErfassungMDQ!BV167="e",5))))),0))</f>
        <v>0</v>
      </c>
      <c r="BW167" s="278" t="b">
        <f>IF(MDQ_S3!$W44=5,
IF(ErfassungMDQ!BW167="a",5,
IF(ErfassungMDQ!BW167="b",4,
IF(ErfassungMDQ!BW167="c",3,
IF(ErfassungMDQ!BW167="d",2,
IF(ErfassungMDQ!BW167="e",1))))),
IF(MDQ_S3!$W44=1,
IF(ErfassungMDQ!BW167="a",1,
IF(ErfassungMDQ!BW167="b",2,
IF(ErfassungMDQ!BW167="c",3,
IF(ErfassungMDQ!BW167="d",4,
IF(ErfassungMDQ!BW167="e",5))))),0))</f>
        <v>0</v>
      </c>
      <c r="BX167" s="277" t="b">
        <f>IF(MDQ_S3!$W44=5,
IF(ErfassungMDQ!BX167="a",5,
IF(ErfassungMDQ!BX167="b",4,
IF(ErfassungMDQ!BX167="c",3,
IF(ErfassungMDQ!BX167="d",2,
IF(ErfassungMDQ!BX167="e",1))))),
IF(MDQ_S3!$W44=1,
IF(ErfassungMDQ!BX167="a",1,
IF(ErfassungMDQ!BX167="b",2,
IF(ErfassungMDQ!BX167="c",3,
IF(ErfassungMDQ!BX167="d",4,
IF(ErfassungMDQ!BX167="e",5))))),0))</f>
        <v>0</v>
      </c>
      <c r="BY167" s="278" t="b">
        <f>IF(MDQ_S3!$W44=5,
IF(ErfassungMDQ!BY167="a",5,
IF(ErfassungMDQ!BY167="b",4,
IF(ErfassungMDQ!BY167="c",3,
IF(ErfassungMDQ!BY167="d",2,
IF(ErfassungMDQ!BY167="e",1))))),
IF(MDQ_S3!$W44=1,
IF(ErfassungMDQ!BY167="a",1,
IF(ErfassungMDQ!BY167="b",2,
IF(ErfassungMDQ!BY167="c",3,
IF(ErfassungMDQ!BY167="d",4,
IF(ErfassungMDQ!BY167="e",5))))),0))</f>
        <v>0</v>
      </c>
      <c r="BZ167" s="277" t="b">
        <f>IF(MDQ_S3!$W44=5,
IF(ErfassungMDQ!BZ167="a",5,
IF(ErfassungMDQ!BZ167="b",4,
IF(ErfassungMDQ!BZ167="c",3,
IF(ErfassungMDQ!BZ167="d",2,
IF(ErfassungMDQ!BZ167="e",1))))),
IF(MDQ_S3!$W44=1,
IF(ErfassungMDQ!BZ167="a",1,
IF(ErfassungMDQ!BZ167="b",2,
IF(ErfassungMDQ!BZ167="c",3,
IF(ErfassungMDQ!BZ167="d",4,
IF(ErfassungMDQ!BZ167="e",5))))),0))</f>
        <v>0</v>
      </c>
      <c r="CA167" s="278" t="b">
        <f>IF(MDQ_S3!$W44=5,
IF(ErfassungMDQ!CA167="a",5,
IF(ErfassungMDQ!CA167="b",4,
IF(ErfassungMDQ!CA167="c",3,
IF(ErfassungMDQ!CA167="d",2,
IF(ErfassungMDQ!CA167="e",1))))),
IF(MDQ_S3!$W44=1,
IF(ErfassungMDQ!CA167="a",1,
IF(ErfassungMDQ!CA167="b",2,
IF(ErfassungMDQ!CA167="c",3,
IF(ErfassungMDQ!CA167="d",4,
IF(ErfassungMDQ!CA167="e",5))))),0))</f>
        <v>0</v>
      </c>
      <c r="CB167" s="277" t="b">
        <f>IF(MDQ_S3!$W44=5,
IF(ErfassungMDQ!CB167="a",5,
IF(ErfassungMDQ!CB167="b",4,
IF(ErfassungMDQ!CB167="c",3,
IF(ErfassungMDQ!CB167="d",2,
IF(ErfassungMDQ!CB167="e",1))))),
IF(MDQ_S3!$W44=1,
IF(ErfassungMDQ!CB167="a",1,
IF(ErfassungMDQ!CB167="b",2,
IF(ErfassungMDQ!CB167="c",3,
IF(ErfassungMDQ!CB167="d",4,
IF(ErfassungMDQ!CB167="e",5))))),0))</f>
        <v>0</v>
      </c>
      <c r="CC167" s="278" t="b">
        <f>IF(MDQ_S3!$W44=5,
IF(ErfassungMDQ!CC167="a",5,
IF(ErfassungMDQ!CC167="b",4,
IF(ErfassungMDQ!CC167="c",3,
IF(ErfassungMDQ!CC167="d",2,
IF(ErfassungMDQ!CC167="e",1))))),
IF(MDQ_S3!$W44=1,
IF(ErfassungMDQ!CC167="a",1,
IF(ErfassungMDQ!CC167="b",2,
IF(ErfassungMDQ!CC167="c",3,
IF(ErfassungMDQ!CC167="d",4,
IF(ErfassungMDQ!CC167="e",5))))),0))</f>
        <v>0</v>
      </c>
      <c r="CD167" s="277" t="b">
        <f>IF(MDQ_S3!$W44=5,
IF(ErfassungMDQ!CD167="a",5,
IF(ErfassungMDQ!CD167="b",4,
IF(ErfassungMDQ!CD167="c",3,
IF(ErfassungMDQ!CD167="d",2,
IF(ErfassungMDQ!CD167="e",1))))),
IF(MDQ_S3!$W44=1,
IF(ErfassungMDQ!CD167="a",1,
IF(ErfassungMDQ!CD167="b",2,
IF(ErfassungMDQ!CD167="c",3,
IF(ErfassungMDQ!CD167="d",4,
IF(ErfassungMDQ!CD167="e",5))))),0))</f>
        <v>0</v>
      </c>
      <c r="CE167" s="278" t="b">
        <f>IF(MDQ_S3!$W44=5,
IF(ErfassungMDQ!CE167="a",5,
IF(ErfassungMDQ!CE167="b",4,
IF(ErfassungMDQ!CE167="c",3,
IF(ErfassungMDQ!CE167="d",2,
IF(ErfassungMDQ!CE167="e",1))))),
IF(MDQ_S3!$W44=1,
IF(ErfassungMDQ!CE167="a",1,
IF(ErfassungMDQ!CE167="b",2,
IF(ErfassungMDQ!CE167="c",3,
IF(ErfassungMDQ!CE167="d",4,
IF(ErfassungMDQ!CE167="e",5))))),0))</f>
        <v>0</v>
      </c>
      <c r="CF167" s="277" t="b">
        <f>IF(MDQ_S3!$W44=5,
IF(ErfassungMDQ!CF167="a",5,
IF(ErfassungMDQ!CF167="b",4,
IF(ErfassungMDQ!CF167="c",3,
IF(ErfassungMDQ!CF167="d",2,
IF(ErfassungMDQ!CF167="e",1))))),
IF(MDQ_S3!$W44=1,
IF(ErfassungMDQ!CF167="a",1,
IF(ErfassungMDQ!CF167="b",2,
IF(ErfassungMDQ!CF167="c",3,
IF(ErfassungMDQ!CF167="d",4,
IF(ErfassungMDQ!CF167="e",5))))),0))</f>
        <v>0</v>
      </c>
      <c r="CG167" s="278" t="b">
        <f>IF(MDQ_S3!$W44=5,
IF(ErfassungMDQ!CG167="a",5,
IF(ErfassungMDQ!CG167="b",4,
IF(ErfassungMDQ!CG167="c",3,
IF(ErfassungMDQ!CG167="d",2,
IF(ErfassungMDQ!CG167="e",1))))),
IF(MDQ_S3!$W44=1,
IF(ErfassungMDQ!CG167="a",1,
IF(ErfassungMDQ!CG167="b",2,
IF(ErfassungMDQ!CG167="c",3,
IF(ErfassungMDQ!CG167="d",4,
IF(ErfassungMDQ!CG167="e",5))))),0))</f>
        <v>0</v>
      </c>
      <c r="CH167" s="277" t="b">
        <f>IF(MDQ_S3!$W44=5,
IF(ErfassungMDQ!CH167="a",5,
IF(ErfassungMDQ!CH167="b",4,
IF(ErfassungMDQ!CH167="c",3,
IF(ErfassungMDQ!CH167="d",2,
IF(ErfassungMDQ!CH167="e",1))))),
IF(MDQ_S3!$W44=1,
IF(ErfassungMDQ!CH167="a",1,
IF(ErfassungMDQ!CH167="b",2,
IF(ErfassungMDQ!CH167="c",3,
IF(ErfassungMDQ!CH167="d",4,
IF(ErfassungMDQ!CH167="e",5))))),0))</f>
        <v>0</v>
      </c>
      <c r="CI167" s="278" t="b">
        <f>IF(MDQ_S3!$W44=5,
IF(ErfassungMDQ!CI167="a",5,
IF(ErfassungMDQ!CI167="b",4,
IF(ErfassungMDQ!CI167="c",3,
IF(ErfassungMDQ!CI167="d",2,
IF(ErfassungMDQ!CI167="e",1))))),
IF(MDQ_S3!$W44=1,
IF(ErfassungMDQ!CI167="a",1,
IF(ErfassungMDQ!CI167="b",2,
IF(ErfassungMDQ!CI167="c",3,
IF(ErfassungMDQ!CI167="d",4,
IF(ErfassungMDQ!CI167="e",5))))),0))</f>
        <v>0</v>
      </c>
      <c r="CJ167" s="277" t="b">
        <f>IF(MDQ_S3!$W44=5,
IF(ErfassungMDQ!CJ167="a",5,
IF(ErfassungMDQ!CJ167="b",4,
IF(ErfassungMDQ!CJ167="c",3,
IF(ErfassungMDQ!CJ167="d",2,
IF(ErfassungMDQ!CJ167="e",1))))),
IF(MDQ_S3!$W44=1,
IF(ErfassungMDQ!CJ167="a",1,
IF(ErfassungMDQ!CJ167="b",2,
IF(ErfassungMDQ!CJ167="c",3,
IF(ErfassungMDQ!CJ167="d",4,
IF(ErfassungMDQ!CJ167="e",5))))),0))</f>
        <v>0</v>
      </c>
      <c r="CK167" s="278" t="b">
        <f>IF(MDQ_S3!$W44=5,
IF(ErfassungMDQ!CK167="a",5,
IF(ErfassungMDQ!CK167="b",4,
IF(ErfassungMDQ!CK167="c",3,
IF(ErfassungMDQ!CK167="d",2,
IF(ErfassungMDQ!CK167="e",1))))),
IF(MDQ_S3!$W44=1,
IF(ErfassungMDQ!CK167="a",1,
IF(ErfassungMDQ!CK167="b",2,
IF(ErfassungMDQ!CK167="c",3,
IF(ErfassungMDQ!CK167="d",4,
IF(ErfassungMDQ!CK167="e",5))))),0))</f>
        <v>0</v>
      </c>
      <c r="CL167" s="277" t="b">
        <f>IF(MDQ_S3!$W44=5,
IF(ErfassungMDQ!CL167="a",5,
IF(ErfassungMDQ!CL167="b",4,
IF(ErfassungMDQ!CL167="c",3,
IF(ErfassungMDQ!CL167="d",2,
IF(ErfassungMDQ!CL167="e",1))))),
IF(MDQ_S3!$W44=1,
IF(ErfassungMDQ!CL167="a",1,
IF(ErfassungMDQ!CL167="b",2,
IF(ErfassungMDQ!CL167="c",3,
IF(ErfassungMDQ!CL167="d",4,
IF(ErfassungMDQ!CL167="e",5))))),0))</f>
        <v>0</v>
      </c>
      <c r="CM167" s="278" t="b">
        <f>IF(MDQ_S3!$W44=5,
IF(ErfassungMDQ!CM167="a",5,
IF(ErfassungMDQ!CM167="b",4,
IF(ErfassungMDQ!CM167="c",3,
IF(ErfassungMDQ!CM167="d",2,
IF(ErfassungMDQ!CM167="e",1))))),
IF(MDQ_S3!$W44=1,
IF(ErfassungMDQ!CM167="a",1,
IF(ErfassungMDQ!CM167="b",2,
IF(ErfassungMDQ!CM167="c",3,
IF(ErfassungMDQ!CM167="d",4,
IF(ErfassungMDQ!CM167="e",5))))),0))</f>
        <v>0</v>
      </c>
      <c r="CN167" s="277" t="b">
        <f>IF(MDQ_S3!$W44=5,
IF(ErfassungMDQ!CN167="a",5,
IF(ErfassungMDQ!CN167="b",4,
IF(ErfassungMDQ!CN167="c",3,
IF(ErfassungMDQ!CN167="d",2,
IF(ErfassungMDQ!CN167="e",1))))),
IF(MDQ_S3!$W44=1,
IF(ErfassungMDQ!CN167="a",1,
IF(ErfassungMDQ!CN167="b",2,
IF(ErfassungMDQ!CN167="c",3,
IF(ErfassungMDQ!CN167="d",4,
IF(ErfassungMDQ!CN167="e",5))))),0))</f>
        <v>0</v>
      </c>
      <c r="CO167" s="278" t="b">
        <f>IF(MDQ_S3!$W44=5,
IF(ErfassungMDQ!CO167="a",5,
IF(ErfassungMDQ!CO167="b",4,
IF(ErfassungMDQ!CO167="c",3,
IF(ErfassungMDQ!CO167="d",2,
IF(ErfassungMDQ!CO167="e",1))))),
IF(MDQ_S3!$W44=1,
IF(ErfassungMDQ!CO167="a",1,
IF(ErfassungMDQ!CO167="b",2,
IF(ErfassungMDQ!CO167="c",3,
IF(ErfassungMDQ!CO167="d",4,
IF(ErfassungMDQ!CO167="e",5))))),0))</f>
        <v>0</v>
      </c>
      <c r="CP167" s="277" t="b">
        <f>IF(MDQ_S3!$W44=5,
IF(ErfassungMDQ!CP167="a",5,
IF(ErfassungMDQ!CP167="b",4,
IF(ErfassungMDQ!CP167="c",3,
IF(ErfassungMDQ!CP167="d",2,
IF(ErfassungMDQ!CP167="e",1))))),
IF(MDQ_S3!$W44=1,
IF(ErfassungMDQ!CP167="a",1,
IF(ErfassungMDQ!CP167="b",2,
IF(ErfassungMDQ!CP167="c",3,
IF(ErfassungMDQ!CP167="d",4,
IF(ErfassungMDQ!CP167="e",5))))),0))</f>
        <v>0</v>
      </c>
      <c r="CQ167" s="278" t="b">
        <f>IF(MDQ_S3!$W44=5,
IF(ErfassungMDQ!CQ167="a",5,
IF(ErfassungMDQ!CQ167="b",4,
IF(ErfassungMDQ!CQ167="c",3,
IF(ErfassungMDQ!CQ167="d",2,
IF(ErfassungMDQ!CQ167="e",1))))),
IF(MDQ_S3!$W44=1,
IF(ErfassungMDQ!CQ167="a",1,
IF(ErfassungMDQ!CQ167="b",2,
IF(ErfassungMDQ!CQ167="c",3,
IF(ErfassungMDQ!CQ167="d",4,
IF(ErfassungMDQ!CQ167="e",5))))),0))</f>
        <v>0</v>
      </c>
      <c r="CR167" s="277" t="b">
        <f>IF(MDQ_S3!$W44=5,
IF(ErfassungMDQ!CR167="a",5,
IF(ErfassungMDQ!CR167="b",4,
IF(ErfassungMDQ!CR167="c",3,
IF(ErfassungMDQ!CR167="d",2,
IF(ErfassungMDQ!CR167="e",1))))),
IF(MDQ_S3!$W44=1,
IF(ErfassungMDQ!CR167="a",1,
IF(ErfassungMDQ!CR167="b",2,
IF(ErfassungMDQ!CR167="c",3,
IF(ErfassungMDQ!CR167="d",4,
IF(ErfassungMDQ!CR167="e",5))))),0))</f>
        <v>0</v>
      </c>
      <c r="CS167" s="278" t="b">
        <f>IF(MDQ_S3!$W44=5,
IF(ErfassungMDQ!CS167="a",5,
IF(ErfassungMDQ!CS167="b",4,
IF(ErfassungMDQ!CS167="c",3,
IF(ErfassungMDQ!CS167="d",2,
IF(ErfassungMDQ!CS167="e",1))))),
IF(MDQ_S3!$W44=1,
IF(ErfassungMDQ!CS167="a",1,
IF(ErfassungMDQ!CS167="b",2,
IF(ErfassungMDQ!CS167="c",3,
IF(ErfassungMDQ!CS167="d",4,
IF(ErfassungMDQ!CS167="e",5))))),0))</f>
        <v>0</v>
      </c>
      <c r="CT167" s="277" t="b">
        <f>IF(MDQ_S3!$W44=5,
IF(ErfassungMDQ!CT167="a",5,
IF(ErfassungMDQ!CT167="b",4,
IF(ErfassungMDQ!CT167="c",3,
IF(ErfassungMDQ!CT167="d",2,
IF(ErfassungMDQ!CT167="e",1))))),
IF(MDQ_S3!$W44=1,
IF(ErfassungMDQ!CT167="a",1,
IF(ErfassungMDQ!CT167="b",2,
IF(ErfassungMDQ!CT167="c",3,
IF(ErfassungMDQ!CT167="d",4,
IF(ErfassungMDQ!CT167="e",5))))),0))</f>
        <v>0</v>
      </c>
      <c r="CU167" s="278" t="b">
        <f>IF(MDQ_S3!$W44=5,
IF(ErfassungMDQ!CU167="a",5,
IF(ErfassungMDQ!CU167="b",4,
IF(ErfassungMDQ!CU167="c",3,
IF(ErfassungMDQ!CU167="d",2,
IF(ErfassungMDQ!CU167="e",1))))),
IF(MDQ_S3!$W44=1,
IF(ErfassungMDQ!CU167="a",1,
IF(ErfassungMDQ!CU167="b",2,
IF(ErfassungMDQ!CU167="c",3,
IF(ErfassungMDQ!CU167="d",4,
IF(ErfassungMDQ!CU167="e",5))))),0))</f>
        <v>0</v>
      </c>
      <c r="CV167" s="277" t="b">
        <f>IF(MDQ_S3!$W44=5,
IF(ErfassungMDQ!CV167="a",5,
IF(ErfassungMDQ!CV167="b",4,
IF(ErfassungMDQ!CV167="c",3,
IF(ErfassungMDQ!CV167="d",2,
IF(ErfassungMDQ!CV167="e",1))))),
IF(MDQ_S3!$W44=1,
IF(ErfassungMDQ!CV167="a",1,
IF(ErfassungMDQ!CV167="b",2,
IF(ErfassungMDQ!CV167="c",3,
IF(ErfassungMDQ!CV167="d",4,
IF(ErfassungMDQ!CV167="e",5))))),0))</f>
        <v>0</v>
      </c>
      <c r="CW167" s="278" t="b">
        <f>IF(MDQ_S3!$W44=5,
IF(ErfassungMDQ!CW167="a",5,
IF(ErfassungMDQ!CW167="b",4,
IF(ErfassungMDQ!CW167="c",3,
IF(ErfassungMDQ!CW167="d",2,
IF(ErfassungMDQ!CW167="e",1))))),
IF(MDQ_S3!$W44=1,
IF(ErfassungMDQ!CW167="a",1,
IF(ErfassungMDQ!CW167="b",2,
IF(ErfassungMDQ!CW167="c",3,
IF(ErfassungMDQ!CW167="d",4,
IF(ErfassungMDQ!CW167="e",5))))),0))</f>
        <v>0</v>
      </c>
      <c r="CX167" s="277" t="b">
        <f>IF(MDQ_S3!$W44=5,
IF(ErfassungMDQ!CX167="a",5,
IF(ErfassungMDQ!CX167="b",4,
IF(ErfassungMDQ!CX167="c",3,
IF(ErfassungMDQ!CX167="d",2,
IF(ErfassungMDQ!CX167="e",1))))),
IF(MDQ_S3!$W44=1,
IF(ErfassungMDQ!CX167="a",1,
IF(ErfassungMDQ!CX167="b",2,
IF(ErfassungMDQ!CX167="c",3,
IF(ErfassungMDQ!CX167="d",4,
IF(ErfassungMDQ!CX167="e",5))))),0))</f>
        <v>0</v>
      </c>
      <c r="CY167" s="278" t="b">
        <f>IF(MDQ_S3!$W44=5,
IF(ErfassungMDQ!CY167="a",5,
IF(ErfassungMDQ!CY167="b",4,
IF(ErfassungMDQ!CY167="c",3,
IF(ErfassungMDQ!CY167="d",2,
IF(ErfassungMDQ!CY167="e",1))))),
IF(MDQ_S3!$W44=1,
IF(ErfassungMDQ!CY167="a",1,
IF(ErfassungMDQ!CY167="b",2,
IF(ErfassungMDQ!CY167="c",3,
IF(ErfassungMDQ!CY167="d",4,
IF(ErfassungMDQ!CY167="e",5))))),0))</f>
        <v>0</v>
      </c>
      <c r="CZ167" s="277" t="b">
        <f>IF(MDQ_S3!$W44=5,
IF(ErfassungMDQ!CZ167="a",5,
IF(ErfassungMDQ!CZ167="b",4,
IF(ErfassungMDQ!CZ167="c",3,
IF(ErfassungMDQ!CZ167="d",2,
IF(ErfassungMDQ!CZ167="e",1))))),
IF(MDQ_S3!$W44=1,
IF(ErfassungMDQ!CZ167="a",1,
IF(ErfassungMDQ!CZ167="b",2,
IF(ErfassungMDQ!CZ167="c",3,
IF(ErfassungMDQ!CZ167="d",4,
IF(ErfassungMDQ!CZ167="e",5))))),0))</f>
        <v>0</v>
      </c>
      <c r="DA167" s="278" t="b">
        <f>IF(MDQ_S3!$W44=5,
IF(ErfassungMDQ!DA167="a",5,
IF(ErfassungMDQ!DA167="b",4,
IF(ErfassungMDQ!DA167="c",3,
IF(ErfassungMDQ!DA167="d",2,
IF(ErfassungMDQ!DA167="e",1))))),
IF(MDQ_S3!$W44=1,
IF(ErfassungMDQ!DA167="a",1,
IF(ErfassungMDQ!DA167="b",2,
IF(ErfassungMDQ!DA167="c",3,
IF(ErfassungMDQ!DA167="d",4,
IF(ErfassungMDQ!DA167="e",5))))),0))</f>
        <v>0</v>
      </c>
      <c r="DB167" s="277" t="b">
        <f>IF(MDQ_S3!$W44=5,
IF(ErfassungMDQ!DB167="a",5,
IF(ErfassungMDQ!DB167="b",4,
IF(ErfassungMDQ!DB167="c",3,
IF(ErfassungMDQ!DB167="d",2,
IF(ErfassungMDQ!DB167="e",1))))),
IF(MDQ_S3!$W44=1,
IF(ErfassungMDQ!DB167="a",1,
IF(ErfassungMDQ!DB167="b",2,
IF(ErfassungMDQ!DB167="c",3,
IF(ErfassungMDQ!DB167="d",4,
IF(ErfassungMDQ!DB167="e",5))))),0))</f>
        <v>0</v>
      </c>
      <c r="DC167" s="278" t="b">
        <f>IF(MDQ_S3!$W44=5,
IF(ErfassungMDQ!DC167="a",5,
IF(ErfassungMDQ!DC167="b",4,
IF(ErfassungMDQ!DC167="c",3,
IF(ErfassungMDQ!DC167="d",2,
IF(ErfassungMDQ!DC167="e",1))))),
IF(MDQ_S3!$W44=1,
IF(ErfassungMDQ!DC167="a",1,
IF(ErfassungMDQ!DC167="b",2,
IF(ErfassungMDQ!DC167="c",3,
IF(ErfassungMDQ!DC167="d",4,
IF(ErfassungMDQ!DC167="e",5))))),0))</f>
        <v>0</v>
      </c>
      <c r="DD167" s="277" t="b">
        <f>IF(MDQ_S3!$W44=5,
IF(ErfassungMDQ!DD167="a",5,
IF(ErfassungMDQ!DD167="b",4,
IF(ErfassungMDQ!DD167="c",3,
IF(ErfassungMDQ!DD167="d",2,
IF(ErfassungMDQ!DD167="e",1))))),
IF(MDQ_S3!$W44=1,
IF(ErfassungMDQ!DD167="a",1,
IF(ErfassungMDQ!DD167="b",2,
IF(ErfassungMDQ!DD167="c",3,
IF(ErfassungMDQ!DD167="d",4,
IF(ErfassungMDQ!DD167="e",5))))),0))</f>
        <v>0</v>
      </c>
      <c r="DE167" s="278" t="b">
        <f>IF(MDQ_S3!$W44=5,
IF(ErfassungMDQ!DE167="a",5,
IF(ErfassungMDQ!DE167="b",4,
IF(ErfassungMDQ!DE167="c",3,
IF(ErfassungMDQ!DE167="d",2,
IF(ErfassungMDQ!DE167="e",1))))),
IF(MDQ_S3!$W44=1,
IF(ErfassungMDQ!DE167="a",1,
IF(ErfassungMDQ!DE167="b",2,
IF(ErfassungMDQ!DE167="c",3,
IF(ErfassungMDQ!DE167="d",4,
IF(ErfassungMDQ!DE167="e",5))))),0))</f>
        <v>0</v>
      </c>
      <c r="DF167" s="277" t="b">
        <f>IF(MDQ_S3!$W44=5,
IF(ErfassungMDQ!DF167="a",5,
IF(ErfassungMDQ!DF167="b",4,
IF(ErfassungMDQ!DF167="c",3,
IF(ErfassungMDQ!DF167="d",2,
IF(ErfassungMDQ!DF167="e",1))))),
IF(MDQ_S3!$W44=1,
IF(ErfassungMDQ!DF167="a",1,
IF(ErfassungMDQ!DF167="b",2,
IF(ErfassungMDQ!DF167="c",3,
IF(ErfassungMDQ!DF167="d",4,
IF(ErfassungMDQ!DF167="e",5))))),0))</f>
        <v>0</v>
      </c>
      <c r="DG167" s="278" t="b">
        <f>IF(MDQ_S3!$W44=5,
IF(ErfassungMDQ!DG167="a",5,
IF(ErfassungMDQ!DG167="b",4,
IF(ErfassungMDQ!DG167="c",3,
IF(ErfassungMDQ!DG167="d",2,
IF(ErfassungMDQ!DG167="e",1))))),
IF(MDQ_S3!$W44=1,
IF(ErfassungMDQ!DG167="a",1,
IF(ErfassungMDQ!DG167="b",2,
IF(ErfassungMDQ!DG167="c",3,
IF(ErfassungMDQ!DG167="d",4,
IF(ErfassungMDQ!DG167="e",5))))),0))</f>
        <v>0</v>
      </c>
      <c r="DH167" s="277" t="b">
        <f>IF(MDQ_S3!$W44=5,
IF(ErfassungMDQ!DH167="a",5,
IF(ErfassungMDQ!DH167="b",4,
IF(ErfassungMDQ!DH167="c",3,
IF(ErfassungMDQ!DH167="d",2,
IF(ErfassungMDQ!DH167="e",1))))),
IF(MDQ_S3!$W44=1,
IF(ErfassungMDQ!DH167="a",1,
IF(ErfassungMDQ!DH167="b",2,
IF(ErfassungMDQ!DH167="c",3,
IF(ErfassungMDQ!DH167="d",4,
IF(ErfassungMDQ!DH167="e",5))))),0))</f>
        <v>0</v>
      </c>
      <c r="DI167" s="278" t="b">
        <f>IF(MDQ_S3!$W44=5,
IF(ErfassungMDQ!DI167="a",5,
IF(ErfassungMDQ!DI167="b",4,
IF(ErfassungMDQ!DI167="c",3,
IF(ErfassungMDQ!DI167="d",2,
IF(ErfassungMDQ!DI167="e",1))))),
IF(MDQ_S3!$W44=1,
IF(ErfassungMDQ!DI167="a",1,
IF(ErfassungMDQ!DI167="b",2,
IF(ErfassungMDQ!DI167="c",3,
IF(ErfassungMDQ!DI167="d",4,
IF(ErfassungMDQ!DI167="e",5))))),0))</f>
        <v>0</v>
      </c>
      <c r="DJ167" s="277" t="b">
        <f>IF(MDQ_S3!$W44=5,
IF(ErfassungMDQ!DJ167="a",5,
IF(ErfassungMDQ!DJ167="b",4,
IF(ErfassungMDQ!DJ167="c",3,
IF(ErfassungMDQ!DJ167="d",2,
IF(ErfassungMDQ!DJ167="e",1))))),
IF(MDQ_S3!$W44=1,
IF(ErfassungMDQ!DJ167="a",1,
IF(ErfassungMDQ!DJ167="b",2,
IF(ErfassungMDQ!DJ167="c",3,
IF(ErfassungMDQ!DJ167="d",4,
IF(ErfassungMDQ!DJ167="e",5))))),0))</f>
        <v>0</v>
      </c>
      <c r="DK167" s="278" t="b">
        <f>IF(MDQ_S3!$W44=5,
IF(ErfassungMDQ!DK167="a",5,
IF(ErfassungMDQ!DK167="b",4,
IF(ErfassungMDQ!DK167="c",3,
IF(ErfassungMDQ!DK167="d",2,
IF(ErfassungMDQ!DK167="e",1))))),
IF(MDQ_S3!$W44=1,
IF(ErfassungMDQ!DK167="a",1,
IF(ErfassungMDQ!DK167="b",2,
IF(ErfassungMDQ!DK167="c",3,
IF(ErfassungMDQ!DK167="d",4,
IF(ErfassungMDQ!DK167="e",5))))),0))</f>
        <v>0</v>
      </c>
      <c r="DL167" s="277" t="b">
        <f>IF(MDQ_S3!$W44=5,
IF(ErfassungMDQ!DL167="a",5,
IF(ErfassungMDQ!DL167="b",4,
IF(ErfassungMDQ!DL167="c",3,
IF(ErfassungMDQ!DL167="d",2,
IF(ErfassungMDQ!DL167="e",1))))),
IF(MDQ_S3!$W44=1,
IF(ErfassungMDQ!DL167="a",1,
IF(ErfassungMDQ!DL167="b",2,
IF(ErfassungMDQ!DL167="c",3,
IF(ErfassungMDQ!DL167="d",4,
IF(ErfassungMDQ!DL167="e",5))))),0))</f>
        <v>0</v>
      </c>
      <c r="DM167" s="278" t="b">
        <f>IF(MDQ_S3!$W44=5,
IF(ErfassungMDQ!DM167="a",5,
IF(ErfassungMDQ!DM167="b",4,
IF(ErfassungMDQ!DM167="c",3,
IF(ErfassungMDQ!DM167="d",2,
IF(ErfassungMDQ!DM167="e",1))))),
IF(MDQ_S3!$W44=1,
IF(ErfassungMDQ!DM167="a",1,
IF(ErfassungMDQ!DM167="b",2,
IF(ErfassungMDQ!DM167="c",3,
IF(ErfassungMDQ!DM167="d",4,
IF(ErfassungMDQ!DM167="e",5))))),0))</f>
        <v>0</v>
      </c>
      <c r="DN167" s="277" t="b">
        <f>IF(MDQ_S3!$W44=5,
IF(ErfassungMDQ!DN167="a",5,
IF(ErfassungMDQ!DN167="b",4,
IF(ErfassungMDQ!DN167="c",3,
IF(ErfassungMDQ!DN167="d",2,
IF(ErfassungMDQ!DN167="e",1))))),
IF(MDQ_S3!$W44=1,
IF(ErfassungMDQ!DN167="a",1,
IF(ErfassungMDQ!DN167="b",2,
IF(ErfassungMDQ!DN167="c",3,
IF(ErfassungMDQ!DN167="d",4,
IF(ErfassungMDQ!DN167="e",5))))),0))</f>
        <v>0</v>
      </c>
      <c r="DO167" s="278" t="b">
        <f>IF(MDQ_S3!$W44=5,
IF(ErfassungMDQ!DO167="a",5,
IF(ErfassungMDQ!DO167="b",4,
IF(ErfassungMDQ!DO167="c",3,
IF(ErfassungMDQ!DO167="d",2,
IF(ErfassungMDQ!DO167="e",1))))),
IF(MDQ_S3!$W44=1,
IF(ErfassungMDQ!DO167="a",1,
IF(ErfassungMDQ!DO167="b",2,
IF(ErfassungMDQ!DO167="c",3,
IF(ErfassungMDQ!DO167="d",4,
IF(ErfassungMDQ!DO167="e",5))))),0))</f>
        <v>0</v>
      </c>
      <c r="DP167" s="277" t="b">
        <f>IF(MDQ_S3!$W44=5,
IF(ErfassungMDQ!DP167="a",5,
IF(ErfassungMDQ!DP167="b",4,
IF(ErfassungMDQ!DP167="c",3,
IF(ErfassungMDQ!DP167="d",2,
IF(ErfassungMDQ!DP167="e",1))))),
IF(MDQ_S3!$W44=1,
IF(ErfassungMDQ!DP167="a",1,
IF(ErfassungMDQ!DP167="b",2,
IF(ErfassungMDQ!DP167="c",3,
IF(ErfassungMDQ!DP167="d",4,
IF(ErfassungMDQ!DP167="e",5))))),0))</f>
        <v>0</v>
      </c>
      <c r="DQ167" s="278" t="b">
        <f>IF(MDQ_S3!$W44=5,
IF(ErfassungMDQ!DQ167="a",5,
IF(ErfassungMDQ!DQ167="b",4,
IF(ErfassungMDQ!DQ167="c",3,
IF(ErfassungMDQ!DQ167="d",2,
IF(ErfassungMDQ!DQ167="e",1))))),
IF(MDQ_S3!$W44=1,
IF(ErfassungMDQ!DQ167="a",1,
IF(ErfassungMDQ!DQ167="b",2,
IF(ErfassungMDQ!DQ167="c",3,
IF(ErfassungMDQ!DQ167="d",4,
IF(ErfassungMDQ!DQ167="e",5))))),0))</f>
        <v>0</v>
      </c>
      <c r="DR167" s="277" t="b">
        <f>IF(MDQ_S3!$W44=5,
IF(ErfassungMDQ!DR167="a",5,
IF(ErfassungMDQ!DR167="b",4,
IF(ErfassungMDQ!DR167="c",3,
IF(ErfassungMDQ!DR167="d",2,
IF(ErfassungMDQ!DR167="e",1))))),
IF(MDQ_S3!$W44=1,
IF(ErfassungMDQ!DR167="a",1,
IF(ErfassungMDQ!DR167="b",2,
IF(ErfassungMDQ!DR167="c",3,
IF(ErfassungMDQ!DR167="d",4,
IF(ErfassungMDQ!DR167="e",5))))),0))</f>
        <v>0</v>
      </c>
      <c r="DS167" s="278" t="b">
        <f>IF(MDQ_S3!$W44=5,
IF(ErfassungMDQ!DS167="a",5,
IF(ErfassungMDQ!DS167="b",4,
IF(ErfassungMDQ!DS167="c",3,
IF(ErfassungMDQ!DS167="d",2,
IF(ErfassungMDQ!DS167="e",1))))),
IF(MDQ_S3!$W44=1,
IF(ErfassungMDQ!DS167="a",1,
IF(ErfassungMDQ!DS167="b",2,
IF(ErfassungMDQ!DS167="c",3,
IF(ErfassungMDQ!DS167="d",4,
IF(ErfassungMDQ!DS167="e",5))))),0))</f>
        <v>0</v>
      </c>
      <c r="DT167" s="277" t="b">
        <f>IF(MDQ_S3!$W44=5,
IF(ErfassungMDQ!DT167="a",5,
IF(ErfassungMDQ!DT167="b",4,
IF(ErfassungMDQ!DT167="c",3,
IF(ErfassungMDQ!DT167="d",2,
IF(ErfassungMDQ!DT167="e",1))))),
IF(MDQ_S3!$W44=1,
IF(ErfassungMDQ!DT167="a",1,
IF(ErfassungMDQ!DT167="b",2,
IF(ErfassungMDQ!DT167="c",3,
IF(ErfassungMDQ!DT167="d",4,
IF(ErfassungMDQ!DT167="e",5))))),0))</f>
        <v>0</v>
      </c>
      <c r="DU167" s="278" t="b">
        <f>IF(MDQ_S3!$W44=5,
IF(ErfassungMDQ!DU167="a",5,
IF(ErfassungMDQ!DU167="b",4,
IF(ErfassungMDQ!DU167="c",3,
IF(ErfassungMDQ!DU167="d",2,
IF(ErfassungMDQ!DU167="e",1))))),
IF(MDQ_S3!$W44=1,
IF(ErfassungMDQ!DU167="a",1,
IF(ErfassungMDQ!DU167="b",2,
IF(ErfassungMDQ!DU167="c",3,
IF(ErfassungMDQ!DU167="d",4,
IF(ErfassungMDQ!DU167="e",5))))),0))</f>
        <v>0</v>
      </c>
      <c r="DV167" s="277" t="b">
        <f>IF(MDQ_S3!$W44=5,
IF(ErfassungMDQ!DV167="a",5,
IF(ErfassungMDQ!DV167="b",4,
IF(ErfassungMDQ!DV167="c",3,
IF(ErfassungMDQ!DV167="d",2,
IF(ErfassungMDQ!DV167="e",1))))),
IF(MDQ_S3!$W44=1,
IF(ErfassungMDQ!DV167="a",1,
IF(ErfassungMDQ!DV167="b",2,
IF(ErfassungMDQ!DV167="c",3,
IF(ErfassungMDQ!DV167="d",4,
IF(ErfassungMDQ!DV167="e",5))))),0))</f>
        <v>0</v>
      </c>
      <c r="DW167" s="278" t="b">
        <f>IF(MDQ_S3!$W44=5,
IF(ErfassungMDQ!DW167="a",5,
IF(ErfassungMDQ!DW167="b",4,
IF(ErfassungMDQ!DW167="c",3,
IF(ErfassungMDQ!DW167="d",2,
IF(ErfassungMDQ!DW167="e",1))))),
IF(MDQ_S3!$W44=1,
IF(ErfassungMDQ!DW167="a",1,
IF(ErfassungMDQ!DW167="b",2,
IF(ErfassungMDQ!DW167="c",3,
IF(ErfassungMDQ!DW167="d",4,
IF(ErfassungMDQ!DW167="e",5))))),0))</f>
        <v>0</v>
      </c>
      <c r="DX167" s="277" t="b">
        <f>IF(MDQ_S3!$W44=5,
IF(ErfassungMDQ!DX167="a",5,
IF(ErfassungMDQ!DX167="b",4,
IF(ErfassungMDQ!DX167="c",3,
IF(ErfassungMDQ!DX167="d",2,
IF(ErfassungMDQ!DX167="e",1))))),
IF(MDQ_S3!$W44=1,
IF(ErfassungMDQ!DX167="a",1,
IF(ErfassungMDQ!DX167="b",2,
IF(ErfassungMDQ!DX167="c",3,
IF(ErfassungMDQ!DX167="d",4,
IF(ErfassungMDQ!DX167="e",5))))),0))</f>
        <v>0</v>
      </c>
      <c r="DY167" s="278" t="b">
        <f>IF(MDQ_S3!$W44=5,
IF(ErfassungMDQ!DY167="a",5,
IF(ErfassungMDQ!DY167="b",4,
IF(ErfassungMDQ!DY167="c",3,
IF(ErfassungMDQ!DY167="d",2,
IF(ErfassungMDQ!DY167="e",1))))),
IF(MDQ_S3!$W44=1,
IF(ErfassungMDQ!DY167="a",1,
IF(ErfassungMDQ!DY167="b",2,
IF(ErfassungMDQ!DY167="c",3,
IF(ErfassungMDQ!DY167="d",4,
IF(ErfassungMDQ!DY167="e",5))))),0))</f>
        <v>0</v>
      </c>
      <c r="DZ167" s="277" t="b">
        <f>IF(MDQ_S3!$W44=5,
IF(ErfassungMDQ!DZ167="a",5,
IF(ErfassungMDQ!DZ167="b",4,
IF(ErfassungMDQ!DZ167="c",3,
IF(ErfassungMDQ!DZ167="d",2,
IF(ErfassungMDQ!DZ167="e",1))))),
IF(MDQ_S3!$W44=1,
IF(ErfassungMDQ!DZ167="a",1,
IF(ErfassungMDQ!DZ167="b",2,
IF(ErfassungMDQ!DZ167="c",3,
IF(ErfassungMDQ!DZ167="d",4,
IF(ErfassungMDQ!DZ167="e",5))))),0))</f>
        <v>0</v>
      </c>
      <c r="EA167" s="278" t="b">
        <f>IF(MDQ_S3!$W44=5,
IF(ErfassungMDQ!EA167="a",5,
IF(ErfassungMDQ!EA167="b",4,
IF(ErfassungMDQ!EA167="c",3,
IF(ErfassungMDQ!EA167="d",2,
IF(ErfassungMDQ!EA167="e",1))))),
IF(MDQ_S3!$W44=1,
IF(ErfassungMDQ!EA167="a",1,
IF(ErfassungMDQ!EA167="b",2,
IF(ErfassungMDQ!EA167="c",3,
IF(ErfassungMDQ!EA167="d",4,
IF(ErfassungMDQ!EA167="e",5))))),0))</f>
        <v>0</v>
      </c>
      <c r="EB167" s="116"/>
      <c r="EC167" s="116"/>
      <c r="ED167" s="116"/>
      <c r="EE167" s="116"/>
      <c r="EF167" s="116"/>
      <c r="EG167" s="116"/>
      <c r="EH167" s="116"/>
      <c r="EI167" s="116"/>
      <c r="EJ167" s="116"/>
      <c r="EK167" s="116"/>
      <c r="EL167" s="116"/>
      <c r="EM167" s="116"/>
      <c r="EN167" s="116"/>
      <c r="EO167" s="116"/>
      <c r="EP167" s="116"/>
      <c r="EQ167" s="116"/>
      <c r="ER167" s="116"/>
      <c r="ES167" s="116"/>
      <c r="ET167" s="116"/>
      <c r="EU167" s="116"/>
      <c r="EV167" s="116"/>
      <c r="EW167" s="116"/>
      <c r="EX167" s="116"/>
      <c r="EY167" s="116"/>
    </row>
    <row r="168" spans="1:155" ht="12.75" customHeight="1">
      <c r="A168" s="276">
        <v>161</v>
      </c>
      <c r="B168" s="277" t="b">
        <f>IF(MDQ_S3!$W45=5,
IF(ErfassungMDQ!B168="a",5,
IF(ErfassungMDQ!B168="b",4,
IF(ErfassungMDQ!B168="c",3,
IF(ErfassungMDQ!B168="d",2,
IF(ErfassungMDQ!B168="e",1))))),
IF(MDQ_S3!$W45=1,
IF(ErfassungMDQ!B168="a",1,
IF(ErfassungMDQ!B168="b",2,
IF(ErfassungMDQ!B168="c",3,
IF(ErfassungMDQ!B168="d",4,
IF(ErfassungMDQ!B168="e",5))))),0))</f>
        <v>0</v>
      </c>
      <c r="C168" s="278" t="b">
        <f>IF(MDQ_S3!$W45=5,
IF(ErfassungMDQ!C168="a",5,
IF(ErfassungMDQ!C168="b",4,
IF(ErfassungMDQ!C168="c",3,
IF(ErfassungMDQ!C168="d",2,
IF(ErfassungMDQ!C168="e",1))))),
IF(MDQ_S3!$W45=1,
IF(ErfassungMDQ!C168="a",1,
IF(ErfassungMDQ!C168="b",2,
IF(ErfassungMDQ!C168="c",3,
IF(ErfassungMDQ!C168="d",4,
IF(ErfassungMDQ!C168="e",5))))),0))</f>
        <v>0</v>
      </c>
      <c r="D168" s="277" t="b">
        <f>IF(MDQ_S3!$W45=5,
IF(ErfassungMDQ!D168="a",5,
IF(ErfassungMDQ!D168="b",4,
IF(ErfassungMDQ!D168="c",3,
IF(ErfassungMDQ!D168="d",2,
IF(ErfassungMDQ!D168="e",1))))),
IF(MDQ_S3!$W45=1,
IF(ErfassungMDQ!D168="a",1,
IF(ErfassungMDQ!D168="b",2,
IF(ErfassungMDQ!D168="c",3,
IF(ErfassungMDQ!D168="d",4,
IF(ErfassungMDQ!D168="e",5))))),0))</f>
        <v>0</v>
      </c>
      <c r="E168" s="278" t="b">
        <f>IF(MDQ_S3!$W45=5,
IF(ErfassungMDQ!E168="a",5,
IF(ErfassungMDQ!E168="b",4,
IF(ErfassungMDQ!E168="c",3,
IF(ErfassungMDQ!E168="d",2,
IF(ErfassungMDQ!E168="e",1))))),
IF(MDQ_S3!$W45=1,
IF(ErfassungMDQ!E168="a",1,
IF(ErfassungMDQ!E168="b",2,
IF(ErfassungMDQ!E168="c",3,
IF(ErfassungMDQ!E168="d",4,
IF(ErfassungMDQ!E168="e",5))))),0))</f>
        <v>0</v>
      </c>
      <c r="F168" s="277" t="b">
        <f>IF(MDQ_S3!$W45=5,
IF(ErfassungMDQ!F168="a",5,
IF(ErfassungMDQ!F168="b",4,
IF(ErfassungMDQ!F168="c",3,
IF(ErfassungMDQ!F168="d",2,
IF(ErfassungMDQ!F168="e",1))))),
IF(MDQ_S3!$W45=1,
IF(ErfassungMDQ!F168="a",1,
IF(ErfassungMDQ!F168="b",2,
IF(ErfassungMDQ!F168="c",3,
IF(ErfassungMDQ!F168="d",4,
IF(ErfassungMDQ!F168="e",5))))),0))</f>
        <v>0</v>
      </c>
      <c r="G168" s="278" t="b">
        <f>IF(MDQ_S3!$W45=5,
IF(ErfassungMDQ!G168="a",5,
IF(ErfassungMDQ!G168="b",4,
IF(ErfassungMDQ!G168="c",3,
IF(ErfassungMDQ!G168="d",2,
IF(ErfassungMDQ!G168="e",1))))),
IF(MDQ_S3!$W45=1,
IF(ErfassungMDQ!G168="a",1,
IF(ErfassungMDQ!G168="b",2,
IF(ErfassungMDQ!G168="c",3,
IF(ErfassungMDQ!G168="d",4,
IF(ErfassungMDQ!G168="e",5))))),0))</f>
        <v>0</v>
      </c>
      <c r="H168" s="277" t="b">
        <f>IF(MDQ_S3!$W45=5,
IF(ErfassungMDQ!H168="a",5,
IF(ErfassungMDQ!H168="b",4,
IF(ErfassungMDQ!H168="c",3,
IF(ErfassungMDQ!H168="d",2,
IF(ErfassungMDQ!H168="e",1))))),
IF(MDQ_S3!$W45=1,
IF(ErfassungMDQ!H168="a",1,
IF(ErfassungMDQ!H168="b",2,
IF(ErfassungMDQ!H168="c",3,
IF(ErfassungMDQ!H168="d",4,
IF(ErfassungMDQ!H168="e",5))))),0))</f>
        <v>0</v>
      </c>
      <c r="I168" s="278" t="b">
        <f>IF(MDQ_S3!$W45=5,
IF(ErfassungMDQ!I168="a",5,
IF(ErfassungMDQ!I168="b",4,
IF(ErfassungMDQ!I168="c",3,
IF(ErfassungMDQ!I168="d",2,
IF(ErfassungMDQ!I168="e",1))))),
IF(MDQ_S3!$W45=1,
IF(ErfassungMDQ!I168="a",1,
IF(ErfassungMDQ!I168="b",2,
IF(ErfassungMDQ!I168="c",3,
IF(ErfassungMDQ!I168="d",4,
IF(ErfassungMDQ!I168="e",5))))),0))</f>
        <v>0</v>
      </c>
      <c r="J168" s="277" t="b">
        <f>IF(MDQ_S3!$W45=5,
IF(ErfassungMDQ!J168="a",5,
IF(ErfassungMDQ!J168="b",4,
IF(ErfassungMDQ!J168="c",3,
IF(ErfassungMDQ!J168="d",2,
IF(ErfassungMDQ!J168="e",1))))),
IF(MDQ_S3!$W45=1,
IF(ErfassungMDQ!J168="a",1,
IF(ErfassungMDQ!J168="b",2,
IF(ErfassungMDQ!J168="c",3,
IF(ErfassungMDQ!J168="d",4,
IF(ErfassungMDQ!J168="e",5))))),0))</f>
        <v>0</v>
      </c>
      <c r="K168" s="278" t="b">
        <f>IF(MDQ_S3!$W45=5,
IF(ErfassungMDQ!K168="a",5,
IF(ErfassungMDQ!K168="b",4,
IF(ErfassungMDQ!K168="c",3,
IF(ErfassungMDQ!K168="d",2,
IF(ErfassungMDQ!K168="e",1))))),
IF(MDQ_S3!$W45=1,
IF(ErfassungMDQ!K168="a",1,
IF(ErfassungMDQ!K168="b",2,
IF(ErfassungMDQ!K168="c",3,
IF(ErfassungMDQ!K168="d",4,
IF(ErfassungMDQ!K168="e",5))))),0))</f>
        <v>0</v>
      </c>
      <c r="L168" s="277" t="b">
        <f>IF(MDQ_S3!$W45=5,
IF(ErfassungMDQ!L168="a",5,
IF(ErfassungMDQ!L168="b",4,
IF(ErfassungMDQ!L168="c",3,
IF(ErfassungMDQ!L168="d",2,
IF(ErfassungMDQ!L168="e",1))))),
IF(MDQ_S3!$W45=1,
IF(ErfassungMDQ!L168="a",1,
IF(ErfassungMDQ!L168="b",2,
IF(ErfassungMDQ!L168="c",3,
IF(ErfassungMDQ!L168="d",4,
IF(ErfassungMDQ!L168="e",5))))),0))</f>
        <v>0</v>
      </c>
      <c r="M168" s="278" t="b">
        <f>IF(MDQ_S3!$W45=5,
IF(ErfassungMDQ!M168="a",5,
IF(ErfassungMDQ!M168="b",4,
IF(ErfassungMDQ!M168="c",3,
IF(ErfassungMDQ!M168="d",2,
IF(ErfassungMDQ!M168="e",1))))),
IF(MDQ_S3!$W45=1,
IF(ErfassungMDQ!M168="a",1,
IF(ErfassungMDQ!M168="b",2,
IF(ErfassungMDQ!M168="c",3,
IF(ErfassungMDQ!M168="d",4,
IF(ErfassungMDQ!M168="e",5))))),0))</f>
        <v>0</v>
      </c>
      <c r="N168" s="277" t="b">
        <f>IF(MDQ_S3!$W45=5,
IF(ErfassungMDQ!N168="a",5,
IF(ErfassungMDQ!N168="b",4,
IF(ErfassungMDQ!N168="c",3,
IF(ErfassungMDQ!N168="d",2,
IF(ErfassungMDQ!N168="e",1))))),
IF(MDQ_S3!$W45=1,
IF(ErfassungMDQ!N168="a",1,
IF(ErfassungMDQ!N168="b",2,
IF(ErfassungMDQ!N168="c",3,
IF(ErfassungMDQ!N168="d",4,
IF(ErfassungMDQ!N168="e",5))))),0))</f>
        <v>0</v>
      </c>
      <c r="O168" s="278" t="b">
        <f>IF(MDQ_S3!$W45=5,
IF(ErfassungMDQ!O168="a",5,
IF(ErfassungMDQ!O168="b",4,
IF(ErfassungMDQ!O168="c",3,
IF(ErfassungMDQ!O168="d",2,
IF(ErfassungMDQ!O168="e",1))))),
IF(MDQ_S3!$W45=1,
IF(ErfassungMDQ!O168="a",1,
IF(ErfassungMDQ!O168="b",2,
IF(ErfassungMDQ!O168="c",3,
IF(ErfassungMDQ!O168="d",4,
IF(ErfassungMDQ!O168="e",5))))),0))</f>
        <v>0</v>
      </c>
      <c r="P168" s="277" t="b">
        <f>IF(MDQ_S3!$W45=5,
IF(ErfassungMDQ!P168="a",5,
IF(ErfassungMDQ!P168="b",4,
IF(ErfassungMDQ!P168="c",3,
IF(ErfassungMDQ!P168="d",2,
IF(ErfassungMDQ!P168="e",1))))),
IF(MDQ_S3!$W45=1,
IF(ErfassungMDQ!P168="a",1,
IF(ErfassungMDQ!P168="b",2,
IF(ErfassungMDQ!P168="c",3,
IF(ErfassungMDQ!P168="d",4,
IF(ErfassungMDQ!P168="e",5))))),0))</f>
        <v>0</v>
      </c>
      <c r="Q168" s="278" t="b">
        <f>IF(MDQ_S3!$W45=5,
IF(ErfassungMDQ!Q168="a",5,
IF(ErfassungMDQ!Q168="b",4,
IF(ErfassungMDQ!Q168="c",3,
IF(ErfassungMDQ!Q168="d",2,
IF(ErfassungMDQ!Q168="e",1))))),
IF(MDQ_S3!$W45=1,
IF(ErfassungMDQ!Q168="a",1,
IF(ErfassungMDQ!Q168="b",2,
IF(ErfassungMDQ!Q168="c",3,
IF(ErfassungMDQ!Q168="d",4,
IF(ErfassungMDQ!Q168="e",5))))),0))</f>
        <v>0</v>
      </c>
      <c r="R168" s="277" t="b">
        <f>IF(MDQ_S3!$W45=5,
IF(ErfassungMDQ!R168="a",5,
IF(ErfassungMDQ!R168="b",4,
IF(ErfassungMDQ!R168="c",3,
IF(ErfassungMDQ!R168="d",2,
IF(ErfassungMDQ!R168="e",1))))),
IF(MDQ_S3!$W45=1,
IF(ErfassungMDQ!R168="a",1,
IF(ErfassungMDQ!R168="b",2,
IF(ErfassungMDQ!R168="c",3,
IF(ErfassungMDQ!R168="d",4,
IF(ErfassungMDQ!R168="e",5))))),0))</f>
        <v>0</v>
      </c>
      <c r="S168" s="278" t="b">
        <f>IF(MDQ_S3!$W45=5,
IF(ErfassungMDQ!S168="a",5,
IF(ErfassungMDQ!S168="b",4,
IF(ErfassungMDQ!S168="c",3,
IF(ErfassungMDQ!S168="d",2,
IF(ErfassungMDQ!S168="e",1))))),
IF(MDQ_S3!$W45=1,
IF(ErfassungMDQ!S168="a",1,
IF(ErfassungMDQ!S168="b",2,
IF(ErfassungMDQ!S168="c",3,
IF(ErfassungMDQ!S168="d",4,
IF(ErfassungMDQ!S168="e",5))))),0))</f>
        <v>0</v>
      </c>
      <c r="T168" s="277" t="b">
        <f>IF(MDQ_S3!$W45=5,
IF(ErfassungMDQ!T168="a",5,
IF(ErfassungMDQ!T168="b",4,
IF(ErfassungMDQ!T168="c",3,
IF(ErfassungMDQ!T168="d",2,
IF(ErfassungMDQ!T168="e",1))))),
IF(MDQ_S3!$W45=1,
IF(ErfassungMDQ!T168="a",1,
IF(ErfassungMDQ!T168="b",2,
IF(ErfassungMDQ!T168="c",3,
IF(ErfassungMDQ!T168="d",4,
IF(ErfassungMDQ!T168="e",5))))),0))</f>
        <v>0</v>
      </c>
      <c r="U168" s="278" t="b">
        <f>IF(MDQ_S3!$W45=5,
IF(ErfassungMDQ!U168="a",5,
IF(ErfassungMDQ!U168="b",4,
IF(ErfassungMDQ!U168="c",3,
IF(ErfassungMDQ!U168="d",2,
IF(ErfassungMDQ!U168="e",1))))),
IF(MDQ_S3!$W45=1,
IF(ErfassungMDQ!U168="a",1,
IF(ErfassungMDQ!U168="b",2,
IF(ErfassungMDQ!U168="c",3,
IF(ErfassungMDQ!U168="d",4,
IF(ErfassungMDQ!U168="e",5))))),0))</f>
        <v>0</v>
      </c>
      <c r="V168" s="277" t="b">
        <f>IF(MDQ_S3!$W45=5,
IF(ErfassungMDQ!V168="a",5,
IF(ErfassungMDQ!V168="b",4,
IF(ErfassungMDQ!V168="c",3,
IF(ErfassungMDQ!V168="d",2,
IF(ErfassungMDQ!V168="e",1))))),
IF(MDQ_S3!$W45=1,
IF(ErfassungMDQ!V168="a",1,
IF(ErfassungMDQ!V168="b",2,
IF(ErfassungMDQ!V168="c",3,
IF(ErfassungMDQ!V168="d",4,
IF(ErfassungMDQ!V168="e",5))))),0))</f>
        <v>0</v>
      </c>
      <c r="W168" s="278" t="b">
        <f>IF(MDQ_S3!$W45=5,
IF(ErfassungMDQ!W168="a",5,
IF(ErfassungMDQ!W168="b",4,
IF(ErfassungMDQ!W168="c",3,
IF(ErfassungMDQ!W168="d",2,
IF(ErfassungMDQ!W168="e",1))))),
IF(MDQ_S3!$W45=1,
IF(ErfassungMDQ!W168="a",1,
IF(ErfassungMDQ!W168="b",2,
IF(ErfassungMDQ!W168="c",3,
IF(ErfassungMDQ!W168="d",4,
IF(ErfassungMDQ!W168="e",5))))),0))</f>
        <v>0</v>
      </c>
      <c r="X168" s="277" t="b">
        <f>IF(MDQ_S3!$W45=5,
IF(ErfassungMDQ!X168="a",5,
IF(ErfassungMDQ!X168="b",4,
IF(ErfassungMDQ!X168="c",3,
IF(ErfassungMDQ!X168="d",2,
IF(ErfassungMDQ!X168="e",1))))),
IF(MDQ_S3!$W45=1,
IF(ErfassungMDQ!X168="a",1,
IF(ErfassungMDQ!X168="b",2,
IF(ErfassungMDQ!X168="c",3,
IF(ErfassungMDQ!X168="d",4,
IF(ErfassungMDQ!X168="e",5))))),0))</f>
        <v>0</v>
      </c>
      <c r="Y168" s="278" t="b">
        <f>IF(MDQ_S3!$W45=5,
IF(ErfassungMDQ!Y168="a",5,
IF(ErfassungMDQ!Y168="b",4,
IF(ErfassungMDQ!Y168="c",3,
IF(ErfassungMDQ!Y168="d",2,
IF(ErfassungMDQ!Y168="e",1))))),
IF(MDQ_S3!$W45=1,
IF(ErfassungMDQ!Y168="a",1,
IF(ErfassungMDQ!Y168="b",2,
IF(ErfassungMDQ!Y168="c",3,
IF(ErfassungMDQ!Y168="d",4,
IF(ErfassungMDQ!Y168="e",5))))),0))</f>
        <v>0</v>
      </c>
      <c r="Z168" s="277" t="b">
        <f>IF(MDQ_S3!$W45=5,
IF(ErfassungMDQ!Z168="a",5,
IF(ErfassungMDQ!Z168="b",4,
IF(ErfassungMDQ!Z168="c",3,
IF(ErfassungMDQ!Z168="d",2,
IF(ErfassungMDQ!Z168="e",1))))),
IF(MDQ_S3!$W45=1,
IF(ErfassungMDQ!Z168="a",1,
IF(ErfassungMDQ!Z168="b",2,
IF(ErfassungMDQ!Z168="c",3,
IF(ErfassungMDQ!Z168="d",4,
IF(ErfassungMDQ!Z168="e",5))))),0))</f>
        <v>0</v>
      </c>
      <c r="AA168" s="278" t="b">
        <f>IF(MDQ_S3!$W45=5,
IF(ErfassungMDQ!AA168="a",5,
IF(ErfassungMDQ!AA168="b",4,
IF(ErfassungMDQ!AA168="c",3,
IF(ErfassungMDQ!AA168="d",2,
IF(ErfassungMDQ!AA168="e",1))))),
IF(MDQ_S3!$W45=1,
IF(ErfassungMDQ!AA168="a",1,
IF(ErfassungMDQ!AA168="b",2,
IF(ErfassungMDQ!AA168="c",3,
IF(ErfassungMDQ!AA168="d",4,
IF(ErfassungMDQ!AA168="e",5))))),0))</f>
        <v>0</v>
      </c>
      <c r="AB168" s="277" t="b">
        <f>IF(MDQ_S3!$W45=5,
IF(ErfassungMDQ!AB168="a",5,
IF(ErfassungMDQ!AB168="b",4,
IF(ErfassungMDQ!AB168="c",3,
IF(ErfassungMDQ!AB168="d",2,
IF(ErfassungMDQ!AB168="e",1))))),
IF(MDQ_S3!$W45=1,
IF(ErfassungMDQ!AB168="a",1,
IF(ErfassungMDQ!AB168="b",2,
IF(ErfassungMDQ!AB168="c",3,
IF(ErfassungMDQ!AB168="d",4,
IF(ErfassungMDQ!AB168="e",5))))),0))</f>
        <v>0</v>
      </c>
      <c r="AC168" s="278" t="b">
        <f>IF(MDQ_S3!$W45=5,
IF(ErfassungMDQ!AC168="a",5,
IF(ErfassungMDQ!AC168="b",4,
IF(ErfassungMDQ!AC168="c",3,
IF(ErfassungMDQ!AC168="d",2,
IF(ErfassungMDQ!AC168="e",1))))),
IF(MDQ_S3!$W45=1,
IF(ErfassungMDQ!AC168="a",1,
IF(ErfassungMDQ!AC168="b",2,
IF(ErfassungMDQ!AC168="c",3,
IF(ErfassungMDQ!AC168="d",4,
IF(ErfassungMDQ!AC168="e",5))))),0))</f>
        <v>0</v>
      </c>
      <c r="AD168" s="277" t="b">
        <f>IF(MDQ_S3!$W45=5,
IF(ErfassungMDQ!AD168="a",5,
IF(ErfassungMDQ!AD168="b",4,
IF(ErfassungMDQ!AD168="c",3,
IF(ErfassungMDQ!AD168="d",2,
IF(ErfassungMDQ!AD168="e",1))))),
IF(MDQ_S3!$W45=1,
IF(ErfassungMDQ!AD168="a",1,
IF(ErfassungMDQ!AD168="b",2,
IF(ErfassungMDQ!AD168="c",3,
IF(ErfassungMDQ!AD168="d",4,
IF(ErfassungMDQ!AD168="e",5))))),0))</f>
        <v>0</v>
      </c>
      <c r="AE168" s="278" t="b">
        <f>IF(MDQ_S3!$W45=5,
IF(ErfassungMDQ!AE168="a",5,
IF(ErfassungMDQ!AE168="b",4,
IF(ErfassungMDQ!AE168="c",3,
IF(ErfassungMDQ!AE168="d",2,
IF(ErfassungMDQ!AE168="e",1))))),
IF(MDQ_S3!$W45=1,
IF(ErfassungMDQ!AE168="a",1,
IF(ErfassungMDQ!AE168="b",2,
IF(ErfassungMDQ!AE168="c",3,
IF(ErfassungMDQ!AE168="d",4,
IF(ErfassungMDQ!AE168="e",5))))),0))</f>
        <v>0</v>
      </c>
      <c r="AF168" s="277" t="b">
        <f>IF(MDQ_S3!$W45=5,
IF(ErfassungMDQ!AF168="a",5,
IF(ErfassungMDQ!AF168="b",4,
IF(ErfassungMDQ!AF168="c",3,
IF(ErfassungMDQ!AF168="d",2,
IF(ErfassungMDQ!AF168="e",1))))),
IF(MDQ_S3!$W45=1,
IF(ErfassungMDQ!AF168="a",1,
IF(ErfassungMDQ!AF168="b",2,
IF(ErfassungMDQ!AF168="c",3,
IF(ErfassungMDQ!AF168="d",4,
IF(ErfassungMDQ!AF168="e",5))))),0))</f>
        <v>0</v>
      </c>
      <c r="AG168" s="278" t="b">
        <f>IF(MDQ_S3!$W45=5,
IF(ErfassungMDQ!AG168="a",5,
IF(ErfassungMDQ!AG168="b",4,
IF(ErfassungMDQ!AG168="c",3,
IF(ErfassungMDQ!AG168="d",2,
IF(ErfassungMDQ!AG168="e",1))))),
IF(MDQ_S3!$W45=1,
IF(ErfassungMDQ!AG168="a",1,
IF(ErfassungMDQ!AG168="b",2,
IF(ErfassungMDQ!AG168="c",3,
IF(ErfassungMDQ!AG168="d",4,
IF(ErfassungMDQ!AG168="e",5))))),0))</f>
        <v>0</v>
      </c>
      <c r="AH168" s="277" t="b">
        <f>IF(MDQ_S3!$W45=5,
IF(ErfassungMDQ!AH168="a",5,
IF(ErfassungMDQ!AH168="b",4,
IF(ErfassungMDQ!AH168="c",3,
IF(ErfassungMDQ!AH168="d",2,
IF(ErfassungMDQ!AH168="e",1))))),
IF(MDQ_S3!$W45=1,
IF(ErfassungMDQ!AH168="a",1,
IF(ErfassungMDQ!AH168="b",2,
IF(ErfassungMDQ!AH168="c",3,
IF(ErfassungMDQ!AH168="d",4,
IF(ErfassungMDQ!AH168="e",5))))),0))</f>
        <v>0</v>
      </c>
      <c r="AI168" s="278" t="b">
        <f>IF(MDQ_S3!$W45=5,
IF(ErfassungMDQ!AI168="a",5,
IF(ErfassungMDQ!AI168="b",4,
IF(ErfassungMDQ!AI168="c",3,
IF(ErfassungMDQ!AI168="d",2,
IF(ErfassungMDQ!AI168="e",1))))),
IF(MDQ_S3!$W45=1,
IF(ErfassungMDQ!AI168="a",1,
IF(ErfassungMDQ!AI168="b",2,
IF(ErfassungMDQ!AI168="c",3,
IF(ErfassungMDQ!AI168="d",4,
IF(ErfassungMDQ!AI168="e",5))))),0))</f>
        <v>0</v>
      </c>
      <c r="AJ168" s="277" t="b">
        <f>IF(MDQ_S3!$W45=5,
IF(ErfassungMDQ!AJ168="a",5,
IF(ErfassungMDQ!AJ168="b",4,
IF(ErfassungMDQ!AJ168="c",3,
IF(ErfassungMDQ!AJ168="d",2,
IF(ErfassungMDQ!AJ168="e",1))))),
IF(MDQ_S3!$W45=1,
IF(ErfassungMDQ!AJ168="a",1,
IF(ErfassungMDQ!AJ168="b",2,
IF(ErfassungMDQ!AJ168="c",3,
IF(ErfassungMDQ!AJ168="d",4,
IF(ErfassungMDQ!AJ168="e",5))))),0))</f>
        <v>0</v>
      </c>
      <c r="AK168" s="278" t="b">
        <f>IF(MDQ_S3!$W45=5,
IF(ErfassungMDQ!AK168="a",5,
IF(ErfassungMDQ!AK168="b",4,
IF(ErfassungMDQ!AK168="c",3,
IF(ErfassungMDQ!AK168="d",2,
IF(ErfassungMDQ!AK168="e",1))))),
IF(MDQ_S3!$W45=1,
IF(ErfassungMDQ!AK168="a",1,
IF(ErfassungMDQ!AK168="b",2,
IF(ErfassungMDQ!AK168="c",3,
IF(ErfassungMDQ!AK168="d",4,
IF(ErfassungMDQ!AK168="e",5))))),0))</f>
        <v>0</v>
      </c>
      <c r="AL168" s="277" t="b">
        <f>IF(MDQ_S3!$W45=5,
IF(ErfassungMDQ!AL168="a",5,
IF(ErfassungMDQ!AL168="b",4,
IF(ErfassungMDQ!AL168="c",3,
IF(ErfassungMDQ!AL168="d",2,
IF(ErfassungMDQ!AL168="e",1))))),
IF(MDQ_S3!$W45=1,
IF(ErfassungMDQ!AL168="a",1,
IF(ErfassungMDQ!AL168="b",2,
IF(ErfassungMDQ!AL168="c",3,
IF(ErfassungMDQ!AL168="d",4,
IF(ErfassungMDQ!AL168="e",5))))),0))</f>
        <v>0</v>
      </c>
      <c r="AM168" s="278" t="b">
        <f>IF(MDQ_S3!$W45=5,
IF(ErfassungMDQ!AM168="a",5,
IF(ErfassungMDQ!AM168="b",4,
IF(ErfassungMDQ!AM168="c",3,
IF(ErfassungMDQ!AM168="d",2,
IF(ErfassungMDQ!AM168="e",1))))),
IF(MDQ_S3!$W45=1,
IF(ErfassungMDQ!AM168="a",1,
IF(ErfassungMDQ!AM168="b",2,
IF(ErfassungMDQ!AM168="c",3,
IF(ErfassungMDQ!AM168="d",4,
IF(ErfassungMDQ!AM168="e",5))))),0))</f>
        <v>0</v>
      </c>
      <c r="AN168" s="277" t="b">
        <f>IF(MDQ_S3!$W45=5,
IF(ErfassungMDQ!AN168="a",5,
IF(ErfassungMDQ!AN168="b",4,
IF(ErfassungMDQ!AN168="c",3,
IF(ErfassungMDQ!AN168="d",2,
IF(ErfassungMDQ!AN168="e",1))))),
IF(MDQ_S3!$W45=1,
IF(ErfassungMDQ!AN168="a",1,
IF(ErfassungMDQ!AN168="b",2,
IF(ErfassungMDQ!AN168="c",3,
IF(ErfassungMDQ!AN168="d",4,
IF(ErfassungMDQ!AN168="e",5))))),0))</f>
        <v>0</v>
      </c>
      <c r="AO168" s="278" t="b">
        <f>IF(MDQ_S3!$W45=5,
IF(ErfassungMDQ!AO168="a",5,
IF(ErfassungMDQ!AO168="b",4,
IF(ErfassungMDQ!AO168="c",3,
IF(ErfassungMDQ!AO168="d",2,
IF(ErfassungMDQ!AO168="e",1))))),
IF(MDQ_S3!$W45=1,
IF(ErfassungMDQ!AO168="a",1,
IF(ErfassungMDQ!AO168="b",2,
IF(ErfassungMDQ!AO168="c",3,
IF(ErfassungMDQ!AO168="d",4,
IF(ErfassungMDQ!AO168="e",5))))),0))</f>
        <v>0</v>
      </c>
      <c r="AP168" s="277" t="b">
        <f>IF(MDQ_S3!$W45=5,
IF(ErfassungMDQ!AP168="a",5,
IF(ErfassungMDQ!AP168="b",4,
IF(ErfassungMDQ!AP168="c",3,
IF(ErfassungMDQ!AP168="d",2,
IF(ErfassungMDQ!AP168="e",1))))),
IF(MDQ_S3!$W45=1,
IF(ErfassungMDQ!AP168="a",1,
IF(ErfassungMDQ!AP168="b",2,
IF(ErfassungMDQ!AP168="c",3,
IF(ErfassungMDQ!AP168="d",4,
IF(ErfassungMDQ!AP168="e",5))))),0))</f>
        <v>0</v>
      </c>
      <c r="AQ168" s="278" t="b">
        <f>IF(MDQ_S3!$W45=5,
IF(ErfassungMDQ!AQ168="a",5,
IF(ErfassungMDQ!AQ168="b",4,
IF(ErfassungMDQ!AQ168="c",3,
IF(ErfassungMDQ!AQ168="d",2,
IF(ErfassungMDQ!AQ168="e",1))))),
IF(MDQ_S3!$W45=1,
IF(ErfassungMDQ!AQ168="a",1,
IF(ErfassungMDQ!AQ168="b",2,
IF(ErfassungMDQ!AQ168="c",3,
IF(ErfassungMDQ!AQ168="d",4,
IF(ErfassungMDQ!AQ168="e",5))))),0))</f>
        <v>0</v>
      </c>
      <c r="AR168" s="277" t="b">
        <f>IF(MDQ_S3!$W45=5,
IF(ErfassungMDQ!AR168="a",5,
IF(ErfassungMDQ!AR168="b",4,
IF(ErfassungMDQ!AR168="c",3,
IF(ErfassungMDQ!AR168="d",2,
IF(ErfassungMDQ!AR168="e",1))))),
IF(MDQ_S3!$W45=1,
IF(ErfassungMDQ!AR168="a",1,
IF(ErfassungMDQ!AR168="b",2,
IF(ErfassungMDQ!AR168="c",3,
IF(ErfassungMDQ!AR168="d",4,
IF(ErfassungMDQ!AR168="e",5))))),0))</f>
        <v>0</v>
      </c>
      <c r="AS168" s="278" t="b">
        <f>IF(MDQ_S3!$W45=5,
IF(ErfassungMDQ!AS168="a",5,
IF(ErfassungMDQ!AS168="b",4,
IF(ErfassungMDQ!AS168="c",3,
IF(ErfassungMDQ!AS168="d",2,
IF(ErfassungMDQ!AS168="e",1))))),
IF(MDQ_S3!$W45=1,
IF(ErfassungMDQ!AS168="a",1,
IF(ErfassungMDQ!AS168="b",2,
IF(ErfassungMDQ!AS168="c",3,
IF(ErfassungMDQ!AS168="d",4,
IF(ErfassungMDQ!AS168="e",5))))),0))</f>
        <v>0</v>
      </c>
      <c r="AT168" s="277" t="b">
        <f>IF(MDQ_S3!$W45=5,
IF(ErfassungMDQ!AT168="a",5,
IF(ErfassungMDQ!AT168="b",4,
IF(ErfassungMDQ!AT168="c",3,
IF(ErfassungMDQ!AT168="d",2,
IF(ErfassungMDQ!AT168="e",1))))),
IF(MDQ_S3!$W45=1,
IF(ErfassungMDQ!AT168="a",1,
IF(ErfassungMDQ!AT168="b",2,
IF(ErfassungMDQ!AT168="c",3,
IF(ErfassungMDQ!AT168="d",4,
IF(ErfassungMDQ!AT168="e",5))))),0))</f>
        <v>0</v>
      </c>
      <c r="AU168" s="278" t="b">
        <f>IF(MDQ_S3!$W45=5,
IF(ErfassungMDQ!AU168="a",5,
IF(ErfassungMDQ!AU168="b",4,
IF(ErfassungMDQ!AU168="c",3,
IF(ErfassungMDQ!AU168="d",2,
IF(ErfassungMDQ!AU168="e",1))))),
IF(MDQ_S3!$W45=1,
IF(ErfassungMDQ!AU168="a",1,
IF(ErfassungMDQ!AU168="b",2,
IF(ErfassungMDQ!AU168="c",3,
IF(ErfassungMDQ!AU168="d",4,
IF(ErfassungMDQ!AU168="e",5))))),0))</f>
        <v>0</v>
      </c>
      <c r="AV168" s="277" t="b">
        <f>IF(MDQ_S3!$W45=5,
IF(ErfassungMDQ!AV168="a",5,
IF(ErfassungMDQ!AV168="b",4,
IF(ErfassungMDQ!AV168="c",3,
IF(ErfassungMDQ!AV168="d",2,
IF(ErfassungMDQ!AV168="e",1))))),
IF(MDQ_S3!$W45=1,
IF(ErfassungMDQ!AV168="a",1,
IF(ErfassungMDQ!AV168="b",2,
IF(ErfassungMDQ!AV168="c",3,
IF(ErfassungMDQ!AV168="d",4,
IF(ErfassungMDQ!AV168="e",5))))),0))</f>
        <v>0</v>
      </c>
      <c r="AW168" s="278" t="b">
        <f>IF(MDQ_S3!$W45=5,
IF(ErfassungMDQ!AW168="a",5,
IF(ErfassungMDQ!AW168="b",4,
IF(ErfassungMDQ!AW168="c",3,
IF(ErfassungMDQ!AW168="d",2,
IF(ErfassungMDQ!AW168="e",1))))),
IF(MDQ_S3!$W45=1,
IF(ErfassungMDQ!AW168="a",1,
IF(ErfassungMDQ!AW168="b",2,
IF(ErfassungMDQ!AW168="c",3,
IF(ErfassungMDQ!AW168="d",4,
IF(ErfassungMDQ!AW168="e",5))))),0))</f>
        <v>0</v>
      </c>
      <c r="AX168" s="277" t="b">
        <f>IF(MDQ_S3!$W45=5,
IF(ErfassungMDQ!AX168="a",5,
IF(ErfassungMDQ!AX168="b",4,
IF(ErfassungMDQ!AX168="c",3,
IF(ErfassungMDQ!AX168="d",2,
IF(ErfassungMDQ!AX168="e",1))))),
IF(MDQ_S3!$W45=1,
IF(ErfassungMDQ!AX168="a",1,
IF(ErfassungMDQ!AX168="b",2,
IF(ErfassungMDQ!AX168="c",3,
IF(ErfassungMDQ!AX168="d",4,
IF(ErfassungMDQ!AX168="e",5))))),0))</f>
        <v>0</v>
      </c>
      <c r="AY168" s="278" t="b">
        <f>IF(MDQ_S3!$W45=5,
IF(ErfassungMDQ!AY168="a",5,
IF(ErfassungMDQ!AY168="b",4,
IF(ErfassungMDQ!AY168="c",3,
IF(ErfassungMDQ!AY168="d",2,
IF(ErfassungMDQ!AY168="e",1))))),
IF(MDQ_S3!$W45=1,
IF(ErfassungMDQ!AY168="a",1,
IF(ErfassungMDQ!AY168="b",2,
IF(ErfassungMDQ!AY168="c",3,
IF(ErfassungMDQ!AY168="d",4,
IF(ErfassungMDQ!AY168="e",5))))),0))</f>
        <v>0</v>
      </c>
      <c r="AZ168" s="277" t="b">
        <f>IF(MDQ_S3!$W45=5,
IF(ErfassungMDQ!AZ168="a",5,
IF(ErfassungMDQ!AZ168="b",4,
IF(ErfassungMDQ!AZ168="c",3,
IF(ErfassungMDQ!AZ168="d",2,
IF(ErfassungMDQ!AZ168="e",1))))),
IF(MDQ_S3!$W45=1,
IF(ErfassungMDQ!AZ168="a",1,
IF(ErfassungMDQ!AZ168="b",2,
IF(ErfassungMDQ!AZ168="c",3,
IF(ErfassungMDQ!AZ168="d",4,
IF(ErfassungMDQ!AZ168="e",5))))),0))</f>
        <v>0</v>
      </c>
      <c r="BA168" s="278" t="b">
        <f>IF(MDQ_S3!$W45=5,
IF(ErfassungMDQ!BA168="a",5,
IF(ErfassungMDQ!BA168="b",4,
IF(ErfassungMDQ!BA168="c",3,
IF(ErfassungMDQ!BA168="d",2,
IF(ErfassungMDQ!BA168="e",1))))),
IF(MDQ_S3!$W45=1,
IF(ErfassungMDQ!BA168="a",1,
IF(ErfassungMDQ!BA168="b",2,
IF(ErfassungMDQ!BA168="c",3,
IF(ErfassungMDQ!BA168="d",4,
IF(ErfassungMDQ!BA168="e",5))))),0))</f>
        <v>0</v>
      </c>
      <c r="BB168" s="277" t="b">
        <f>IF(MDQ_S3!$W45=5,
IF(ErfassungMDQ!BB168="a",5,
IF(ErfassungMDQ!BB168="b",4,
IF(ErfassungMDQ!BB168="c",3,
IF(ErfassungMDQ!BB168="d",2,
IF(ErfassungMDQ!BB168="e",1))))),
IF(MDQ_S3!$W45=1,
IF(ErfassungMDQ!BB168="a",1,
IF(ErfassungMDQ!BB168="b",2,
IF(ErfassungMDQ!BB168="c",3,
IF(ErfassungMDQ!BB168="d",4,
IF(ErfassungMDQ!BB168="e",5))))),0))</f>
        <v>0</v>
      </c>
      <c r="BC168" s="278" t="b">
        <f>IF(MDQ_S3!$W45=5,
IF(ErfassungMDQ!BC168="a",5,
IF(ErfassungMDQ!BC168="b",4,
IF(ErfassungMDQ!BC168="c",3,
IF(ErfassungMDQ!BC168="d",2,
IF(ErfassungMDQ!BC168="e",1))))),
IF(MDQ_S3!$W45=1,
IF(ErfassungMDQ!BC168="a",1,
IF(ErfassungMDQ!BC168="b",2,
IF(ErfassungMDQ!BC168="c",3,
IF(ErfassungMDQ!BC168="d",4,
IF(ErfassungMDQ!BC168="e",5))))),0))</f>
        <v>0</v>
      </c>
      <c r="BD168" s="277" t="b">
        <f>IF(MDQ_S3!$W45=5,
IF(ErfassungMDQ!BD168="a",5,
IF(ErfassungMDQ!BD168="b",4,
IF(ErfassungMDQ!BD168="c",3,
IF(ErfassungMDQ!BD168="d",2,
IF(ErfassungMDQ!BD168="e",1))))),
IF(MDQ_S3!$W45=1,
IF(ErfassungMDQ!BD168="a",1,
IF(ErfassungMDQ!BD168="b",2,
IF(ErfassungMDQ!BD168="c",3,
IF(ErfassungMDQ!BD168="d",4,
IF(ErfassungMDQ!BD168="e",5))))),0))</f>
        <v>0</v>
      </c>
      <c r="BE168" s="278" t="b">
        <f>IF(MDQ_S3!$W45=5,
IF(ErfassungMDQ!BE168="a",5,
IF(ErfassungMDQ!BE168="b",4,
IF(ErfassungMDQ!BE168="c",3,
IF(ErfassungMDQ!BE168="d",2,
IF(ErfassungMDQ!BE168="e",1))))),
IF(MDQ_S3!$W45=1,
IF(ErfassungMDQ!BE168="a",1,
IF(ErfassungMDQ!BE168="b",2,
IF(ErfassungMDQ!BE168="c",3,
IF(ErfassungMDQ!BE168="d",4,
IF(ErfassungMDQ!BE168="e",5))))),0))</f>
        <v>0</v>
      </c>
      <c r="BF168" s="277" t="b">
        <f>IF(MDQ_S3!$W45=5,
IF(ErfassungMDQ!BF168="a",5,
IF(ErfassungMDQ!BF168="b",4,
IF(ErfassungMDQ!BF168="c",3,
IF(ErfassungMDQ!BF168="d",2,
IF(ErfassungMDQ!BF168="e",1))))),
IF(MDQ_S3!$W45=1,
IF(ErfassungMDQ!BF168="a",1,
IF(ErfassungMDQ!BF168="b",2,
IF(ErfassungMDQ!BF168="c",3,
IF(ErfassungMDQ!BF168="d",4,
IF(ErfassungMDQ!BF168="e",5))))),0))</f>
        <v>0</v>
      </c>
      <c r="BG168" s="278" t="b">
        <f>IF(MDQ_S3!$W45=5,
IF(ErfassungMDQ!BG168="a",5,
IF(ErfassungMDQ!BG168="b",4,
IF(ErfassungMDQ!BG168="c",3,
IF(ErfassungMDQ!BG168="d",2,
IF(ErfassungMDQ!BG168="e",1))))),
IF(MDQ_S3!$W45=1,
IF(ErfassungMDQ!BG168="a",1,
IF(ErfassungMDQ!BG168="b",2,
IF(ErfassungMDQ!BG168="c",3,
IF(ErfassungMDQ!BG168="d",4,
IF(ErfassungMDQ!BG168="e",5))))),0))</f>
        <v>0</v>
      </c>
      <c r="BH168" s="277" t="b">
        <f>IF(MDQ_S3!$W45=5,
IF(ErfassungMDQ!BH168="a",5,
IF(ErfassungMDQ!BH168="b",4,
IF(ErfassungMDQ!BH168="c",3,
IF(ErfassungMDQ!BH168="d",2,
IF(ErfassungMDQ!BH168="e",1))))),
IF(MDQ_S3!$W45=1,
IF(ErfassungMDQ!BH168="a",1,
IF(ErfassungMDQ!BH168="b",2,
IF(ErfassungMDQ!BH168="c",3,
IF(ErfassungMDQ!BH168="d",4,
IF(ErfassungMDQ!BH168="e",5))))),0))</f>
        <v>0</v>
      </c>
      <c r="BI168" s="278" t="b">
        <f>IF(MDQ_S3!$W45=5,
IF(ErfassungMDQ!BI168="a",5,
IF(ErfassungMDQ!BI168="b",4,
IF(ErfassungMDQ!BI168="c",3,
IF(ErfassungMDQ!BI168="d",2,
IF(ErfassungMDQ!BI168="e",1))))),
IF(MDQ_S3!$W45=1,
IF(ErfassungMDQ!BI168="a",1,
IF(ErfassungMDQ!BI168="b",2,
IF(ErfassungMDQ!BI168="c",3,
IF(ErfassungMDQ!BI168="d",4,
IF(ErfassungMDQ!BI168="e",5))))),0))</f>
        <v>0</v>
      </c>
      <c r="BJ168" s="277" t="b">
        <f>IF(MDQ_S3!$W45=5,
IF(ErfassungMDQ!BJ168="a",5,
IF(ErfassungMDQ!BJ168="b",4,
IF(ErfassungMDQ!BJ168="c",3,
IF(ErfassungMDQ!BJ168="d",2,
IF(ErfassungMDQ!BJ168="e",1))))),
IF(MDQ_S3!$W45=1,
IF(ErfassungMDQ!BJ168="a",1,
IF(ErfassungMDQ!BJ168="b",2,
IF(ErfassungMDQ!BJ168="c",3,
IF(ErfassungMDQ!BJ168="d",4,
IF(ErfassungMDQ!BJ168="e",5))))),0))</f>
        <v>0</v>
      </c>
      <c r="BK168" s="278" t="b">
        <f>IF(MDQ_S3!$W45=5,
IF(ErfassungMDQ!BK168="a",5,
IF(ErfassungMDQ!BK168="b",4,
IF(ErfassungMDQ!BK168="c",3,
IF(ErfassungMDQ!BK168="d",2,
IF(ErfassungMDQ!BK168="e",1))))),
IF(MDQ_S3!$W45=1,
IF(ErfassungMDQ!BK168="a",1,
IF(ErfassungMDQ!BK168="b",2,
IF(ErfassungMDQ!BK168="c",3,
IF(ErfassungMDQ!BK168="d",4,
IF(ErfassungMDQ!BK168="e",5))))),0))</f>
        <v>0</v>
      </c>
      <c r="BL168" s="277" t="b">
        <f>IF(MDQ_S3!$W45=5,
IF(ErfassungMDQ!BL168="a",5,
IF(ErfassungMDQ!BL168="b",4,
IF(ErfassungMDQ!BL168="c",3,
IF(ErfassungMDQ!BL168="d",2,
IF(ErfassungMDQ!BL168="e",1))))),
IF(MDQ_S3!$W45=1,
IF(ErfassungMDQ!BL168="a",1,
IF(ErfassungMDQ!BL168="b",2,
IF(ErfassungMDQ!BL168="c",3,
IF(ErfassungMDQ!BL168="d",4,
IF(ErfassungMDQ!BL168="e",5))))),0))</f>
        <v>0</v>
      </c>
      <c r="BM168" s="278" t="b">
        <f>IF(MDQ_S3!$W45=5,
IF(ErfassungMDQ!BM168="a",5,
IF(ErfassungMDQ!BM168="b",4,
IF(ErfassungMDQ!BM168="c",3,
IF(ErfassungMDQ!BM168="d",2,
IF(ErfassungMDQ!BM168="e",1))))),
IF(MDQ_S3!$W45=1,
IF(ErfassungMDQ!BM168="a",1,
IF(ErfassungMDQ!BM168="b",2,
IF(ErfassungMDQ!BM168="c",3,
IF(ErfassungMDQ!BM168="d",4,
IF(ErfassungMDQ!BM168="e",5))))),0))</f>
        <v>0</v>
      </c>
      <c r="BN168" s="277" t="b">
        <f>IF(MDQ_S3!$W45=5,
IF(ErfassungMDQ!BN168="a",5,
IF(ErfassungMDQ!BN168="b",4,
IF(ErfassungMDQ!BN168="c",3,
IF(ErfassungMDQ!BN168="d",2,
IF(ErfassungMDQ!BN168="e",1))))),
IF(MDQ_S3!$W45=1,
IF(ErfassungMDQ!BN168="a",1,
IF(ErfassungMDQ!BN168="b",2,
IF(ErfassungMDQ!BN168="c",3,
IF(ErfassungMDQ!BN168="d",4,
IF(ErfassungMDQ!BN168="e",5))))),0))</f>
        <v>0</v>
      </c>
      <c r="BO168" s="278" t="b">
        <f>IF(MDQ_S3!$W45=5,
IF(ErfassungMDQ!BO168="a",5,
IF(ErfassungMDQ!BO168="b",4,
IF(ErfassungMDQ!BO168="c",3,
IF(ErfassungMDQ!BO168="d",2,
IF(ErfassungMDQ!BO168="e",1))))),
IF(MDQ_S3!$W45=1,
IF(ErfassungMDQ!BO168="a",1,
IF(ErfassungMDQ!BO168="b",2,
IF(ErfassungMDQ!BO168="c",3,
IF(ErfassungMDQ!BO168="d",4,
IF(ErfassungMDQ!BO168="e",5))))),0))</f>
        <v>0</v>
      </c>
      <c r="BP168" s="277" t="b">
        <f>IF(MDQ_S3!$W45=5,
IF(ErfassungMDQ!BP168="a",5,
IF(ErfassungMDQ!BP168="b",4,
IF(ErfassungMDQ!BP168="c",3,
IF(ErfassungMDQ!BP168="d",2,
IF(ErfassungMDQ!BP168="e",1))))),
IF(MDQ_S3!$W45=1,
IF(ErfassungMDQ!BP168="a",1,
IF(ErfassungMDQ!BP168="b",2,
IF(ErfassungMDQ!BP168="c",3,
IF(ErfassungMDQ!BP168="d",4,
IF(ErfassungMDQ!BP168="e",5))))),0))</f>
        <v>0</v>
      </c>
      <c r="BQ168" s="278" t="b">
        <f>IF(MDQ_S3!$W45=5,
IF(ErfassungMDQ!BQ168="a",5,
IF(ErfassungMDQ!BQ168="b",4,
IF(ErfassungMDQ!BQ168="c",3,
IF(ErfassungMDQ!BQ168="d",2,
IF(ErfassungMDQ!BQ168="e",1))))),
IF(MDQ_S3!$W45=1,
IF(ErfassungMDQ!BQ168="a",1,
IF(ErfassungMDQ!BQ168="b",2,
IF(ErfassungMDQ!BQ168="c",3,
IF(ErfassungMDQ!BQ168="d",4,
IF(ErfassungMDQ!BQ168="e",5))))),0))</f>
        <v>0</v>
      </c>
      <c r="BR168" s="277" t="b">
        <f>IF(MDQ_S3!$W45=5,
IF(ErfassungMDQ!BR168="a",5,
IF(ErfassungMDQ!BR168="b",4,
IF(ErfassungMDQ!BR168="c",3,
IF(ErfassungMDQ!BR168="d",2,
IF(ErfassungMDQ!BR168="e",1))))),
IF(MDQ_S3!$W45=1,
IF(ErfassungMDQ!BR168="a",1,
IF(ErfassungMDQ!BR168="b",2,
IF(ErfassungMDQ!BR168="c",3,
IF(ErfassungMDQ!BR168="d",4,
IF(ErfassungMDQ!BR168="e",5))))),0))</f>
        <v>0</v>
      </c>
      <c r="BS168" s="278" t="b">
        <f>IF(MDQ_S3!$W45=5,
IF(ErfassungMDQ!BS168="a",5,
IF(ErfassungMDQ!BS168="b",4,
IF(ErfassungMDQ!BS168="c",3,
IF(ErfassungMDQ!BS168="d",2,
IF(ErfassungMDQ!BS168="e",1))))),
IF(MDQ_S3!$W45=1,
IF(ErfassungMDQ!BS168="a",1,
IF(ErfassungMDQ!BS168="b",2,
IF(ErfassungMDQ!BS168="c",3,
IF(ErfassungMDQ!BS168="d",4,
IF(ErfassungMDQ!BS168="e",5))))),0))</f>
        <v>0</v>
      </c>
      <c r="BT168" s="277" t="b">
        <f>IF(MDQ_S3!$W45=5,
IF(ErfassungMDQ!BT168="a",5,
IF(ErfassungMDQ!BT168="b",4,
IF(ErfassungMDQ!BT168="c",3,
IF(ErfassungMDQ!BT168="d",2,
IF(ErfassungMDQ!BT168="e",1))))),
IF(MDQ_S3!$W45=1,
IF(ErfassungMDQ!BT168="a",1,
IF(ErfassungMDQ!BT168="b",2,
IF(ErfassungMDQ!BT168="c",3,
IF(ErfassungMDQ!BT168="d",4,
IF(ErfassungMDQ!BT168="e",5))))),0))</f>
        <v>0</v>
      </c>
      <c r="BU168" s="278" t="b">
        <f>IF(MDQ_S3!$W45=5,
IF(ErfassungMDQ!BU168="a",5,
IF(ErfassungMDQ!BU168="b",4,
IF(ErfassungMDQ!BU168="c",3,
IF(ErfassungMDQ!BU168="d",2,
IF(ErfassungMDQ!BU168="e",1))))),
IF(MDQ_S3!$W45=1,
IF(ErfassungMDQ!BU168="a",1,
IF(ErfassungMDQ!BU168="b",2,
IF(ErfassungMDQ!BU168="c",3,
IF(ErfassungMDQ!BU168="d",4,
IF(ErfassungMDQ!BU168="e",5))))),0))</f>
        <v>0</v>
      </c>
      <c r="BV168" s="277" t="b">
        <f>IF(MDQ_S3!$W45=5,
IF(ErfassungMDQ!BV168="a",5,
IF(ErfassungMDQ!BV168="b",4,
IF(ErfassungMDQ!BV168="c",3,
IF(ErfassungMDQ!BV168="d",2,
IF(ErfassungMDQ!BV168="e",1))))),
IF(MDQ_S3!$W45=1,
IF(ErfassungMDQ!BV168="a",1,
IF(ErfassungMDQ!BV168="b",2,
IF(ErfassungMDQ!BV168="c",3,
IF(ErfassungMDQ!BV168="d",4,
IF(ErfassungMDQ!BV168="e",5))))),0))</f>
        <v>0</v>
      </c>
      <c r="BW168" s="278" t="b">
        <f>IF(MDQ_S3!$W45=5,
IF(ErfassungMDQ!BW168="a",5,
IF(ErfassungMDQ!BW168="b",4,
IF(ErfassungMDQ!BW168="c",3,
IF(ErfassungMDQ!BW168="d",2,
IF(ErfassungMDQ!BW168="e",1))))),
IF(MDQ_S3!$W45=1,
IF(ErfassungMDQ!BW168="a",1,
IF(ErfassungMDQ!BW168="b",2,
IF(ErfassungMDQ!BW168="c",3,
IF(ErfassungMDQ!BW168="d",4,
IF(ErfassungMDQ!BW168="e",5))))),0))</f>
        <v>0</v>
      </c>
      <c r="BX168" s="277" t="b">
        <f>IF(MDQ_S3!$W45=5,
IF(ErfassungMDQ!BX168="a",5,
IF(ErfassungMDQ!BX168="b",4,
IF(ErfassungMDQ!BX168="c",3,
IF(ErfassungMDQ!BX168="d",2,
IF(ErfassungMDQ!BX168="e",1))))),
IF(MDQ_S3!$W45=1,
IF(ErfassungMDQ!BX168="a",1,
IF(ErfassungMDQ!BX168="b",2,
IF(ErfassungMDQ!BX168="c",3,
IF(ErfassungMDQ!BX168="d",4,
IF(ErfassungMDQ!BX168="e",5))))),0))</f>
        <v>0</v>
      </c>
      <c r="BY168" s="278" t="b">
        <f>IF(MDQ_S3!$W45=5,
IF(ErfassungMDQ!BY168="a",5,
IF(ErfassungMDQ!BY168="b",4,
IF(ErfassungMDQ!BY168="c",3,
IF(ErfassungMDQ!BY168="d",2,
IF(ErfassungMDQ!BY168="e",1))))),
IF(MDQ_S3!$W45=1,
IF(ErfassungMDQ!BY168="a",1,
IF(ErfassungMDQ!BY168="b",2,
IF(ErfassungMDQ!BY168="c",3,
IF(ErfassungMDQ!BY168="d",4,
IF(ErfassungMDQ!BY168="e",5))))),0))</f>
        <v>0</v>
      </c>
      <c r="BZ168" s="277" t="b">
        <f>IF(MDQ_S3!$W45=5,
IF(ErfassungMDQ!BZ168="a",5,
IF(ErfassungMDQ!BZ168="b",4,
IF(ErfassungMDQ!BZ168="c",3,
IF(ErfassungMDQ!BZ168="d",2,
IF(ErfassungMDQ!BZ168="e",1))))),
IF(MDQ_S3!$W45=1,
IF(ErfassungMDQ!BZ168="a",1,
IF(ErfassungMDQ!BZ168="b",2,
IF(ErfassungMDQ!BZ168="c",3,
IF(ErfassungMDQ!BZ168="d",4,
IF(ErfassungMDQ!BZ168="e",5))))),0))</f>
        <v>0</v>
      </c>
      <c r="CA168" s="278" t="b">
        <f>IF(MDQ_S3!$W45=5,
IF(ErfassungMDQ!CA168="a",5,
IF(ErfassungMDQ!CA168="b",4,
IF(ErfassungMDQ!CA168="c",3,
IF(ErfassungMDQ!CA168="d",2,
IF(ErfassungMDQ!CA168="e",1))))),
IF(MDQ_S3!$W45=1,
IF(ErfassungMDQ!CA168="a",1,
IF(ErfassungMDQ!CA168="b",2,
IF(ErfassungMDQ!CA168="c",3,
IF(ErfassungMDQ!CA168="d",4,
IF(ErfassungMDQ!CA168="e",5))))),0))</f>
        <v>0</v>
      </c>
      <c r="CB168" s="277" t="b">
        <f>IF(MDQ_S3!$W45=5,
IF(ErfassungMDQ!CB168="a",5,
IF(ErfassungMDQ!CB168="b",4,
IF(ErfassungMDQ!CB168="c",3,
IF(ErfassungMDQ!CB168="d",2,
IF(ErfassungMDQ!CB168="e",1))))),
IF(MDQ_S3!$W45=1,
IF(ErfassungMDQ!CB168="a",1,
IF(ErfassungMDQ!CB168="b",2,
IF(ErfassungMDQ!CB168="c",3,
IF(ErfassungMDQ!CB168="d",4,
IF(ErfassungMDQ!CB168="e",5))))),0))</f>
        <v>0</v>
      </c>
      <c r="CC168" s="278" t="b">
        <f>IF(MDQ_S3!$W45=5,
IF(ErfassungMDQ!CC168="a",5,
IF(ErfassungMDQ!CC168="b",4,
IF(ErfassungMDQ!CC168="c",3,
IF(ErfassungMDQ!CC168="d",2,
IF(ErfassungMDQ!CC168="e",1))))),
IF(MDQ_S3!$W45=1,
IF(ErfassungMDQ!CC168="a",1,
IF(ErfassungMDQ!CC168="b",2,
IF(ErfassungMDQ!CC168="c",3,
IF(ErfassungMDQ!CC168="d",4,
IF(ErfassungMDQ!CC168="e",5))))),0))</f>
        <v>0</v>
      </c>
      <c r="CD168" s="277" t="b">
        <f>IF(MDQ_S3!$W45=5,
IF(ErfassungMDQ!CD168="a",5,
IF(ErfassungMDQ!CD168="b",4,
IF(ErfassungMDQ!CD168="c",3,
IF(ErfassungMDQ!CD168="d",2,
IF(ErfassungMDQ!CD168="e",1))))),
IF(MDQ_S3!$W45=1,
IF(ErfassungMDQ!CD168="a",1,
IF(ErfassungMDQ!CD168="b",2,
IF(ErfassungMDQ!CD168="c",3,
IF(ErfassungMDQ!CD168="d",4,
IF(ErfassungMDQ!CD168="e",5))))),0))</f>
        <v>0</v>
      </c>
      <c r="CE168" s="278" t="b">
        <f>IF(MDQ_S3!$W45=5,
IF(ErfassungMDQ!CE168="a",5,
IF(ErfassungMDQ!CE168="b",4,
IF(ErfassungMDQ!CE168="c",3,
IF(ErfassungMDQ!CE168="d",2,
IF(ErfassungMDQ!CE168="e",1))))),
IF(MDQ_S3!$W45=1,
IF(ErfassungMDQ!CE168="a",1,
IF(ErfassungMDQ!CE168="b",2,
IF(ErfassungMDQ!CE168="c",3,
IF(ErfassungMDQ!CE168="d",4,
IF(ErfassungMDQ!CE168="e",5))))),0))</f>
        <v>0</v>
      </c>
      <c r="CF168" s="277" t="b">
        <f>IF(MDQ_S3!$W45=5,
IF(ErfassungMDQ!CF168="a",5,
IF(ErfassungMDQ!CF168="b",4,
IF(ErfassungMDQ!CF168="c",3,
IF(ErfassungMDQ!CF168="d",2,
IF(ErfassungMDQ!CF168="e",1))))),
IF(MDQ_S3!$W45=1,
IF(ErfassungMDQ!CF168="a",1,
IF(ErfassungMDQ!CF168="b",2,
IF(ErfassungMDQ!CF168="c",3,
IF(ErfassungMDQ!CF168="d",4,
IF(ErfassungMDQ!CF168="e",5))))),0))</f>
        <v>0</v>
      </c>
      <c r="CG168" s="278" t="b">
        <f>IF(MDQ_S3!$W45=5,
IF(ErfassungMDQ!CG168="a",5,
IF(ErfassungMDQ!CG168="b",4,
IF(ErfassungMDQ!CG168="c",3,
IF(ErfassungMDQ!CG168="d",2,
IF(ErfassungMDQ!CG168="e",1))))),
IF(MDQ_S3!$W45=1,
IF(ErfassungMDQ!CG168="a",1,
IF(ErfassungMDQ!CG168="b",2,
IF(ErfassungMDQ!CG168="c",3,
IF(ErfassungMDQ!CG168="d",4,
IF(ErfassungMDQ!CG168="e",5))))),0))</f>
        <v>0</v>
      </c>
      <c r="CH168" s="277" t="b">
        <f>IF(MDQ_S3!$W45=5,
IF(ErfassungMDQ!CH168="a",5,
IF(ErfassungMDQ!CH168="b",4,
IF(ErfassungMDQ!CH168="c",3,
IF(ErfassungMDQ!CH168="d",2,
IF(ErfassungMDQ!CH168="e",1))))),
IF(MDQ_S3!$W45=1,
IF(ErfassungMDQ!CH168="a",1,
IF(ErfassungMDQ!CH168="b",2,
IF(ErfassungMDQ!CH168="c",3,
IF(ErfassungMDQ!CH168="d",4,
IF(ErfassungMDQ!CH168="e",5))))),0))</f>
        <v>0</v>
      </c>
      <c r="CI168" s="278" t="b">
        <f>IF(MDQ_S3!$W45=5,
IF(ErfassungMDQ!CI168="a",5,
IF(ErfassungMDQ!CI168="b",4,
IF(ErfassungMDQ!CI168="c",3,
IF(ErfassungMDQ!CI168="d",2,
IF(ErfassungMDQ!CI168="e",1))))),
IF(MDQ_S3!$W45=1,
IF(ErfassungMDQ!CI168="a",1,
IF(ErfassungMDQ!CI168="b",2,
IF(ErfassungMDQ!CI168="c",3,
IF(ErfassungMDQ!CI168="d",4,
IF(ErfassungMDQ!CI168="e",5))))),0))</f>
        <v>0</v>
      </c>
      <c r="CJ168" s="277" t="b">
        <f>IF(MDQ_S3!$W45=5,
IF(ErfassungMDQ!CJ168="a",5,
IF(ErfassungMDQ!CJ168="b",4,
IF(ErfassungMDQ!CJ168="c",3,
IF(ErfassungMDQ!CJ168="d",2,
IF(ErfassungMDQ!CJ168="e",1))))),
IF(MDQ_S3!$W45=1,
IF(ErfassungMDQ!CJ168="a",1,
IF(ErfassungMDQ!CJ168="b",2,
IF(ErfassungMDQ!CJ168="c",3,
IF(ErfassungMDQ!CJ168="d",4,
IF(ErfassungMDQ!CJ168="e",5))))),0))</f>
        <v>0</v>
      </c>
      <c r="CK168" s="278" t="b">
        <f>IF(MDQ_S3!$W45=5,
IF(ErfassungMDQ!CK168="a",5,
IF(ErfassungMDQ!CK168="b",4,
IF(ErfassungMDQ!CK168="c",3,
IF(ErfassungMDQ!CK168="d",2,
IF(ErfassungMDQ!CK168="e",1))))),
IF(MDQ_S3!$W45=1,
IF(ErfassungMDQ!CK168="a",1,
IF(ErfassungMDQ!CK168="b",2,
IF(ErfassungMDQ!CK168="c",3,
IF(ErfassungMDQ!CK168="d",4,
IF(ErfassungMDQ!CK168="e",5))))),0))</f>
        <v>0</v>
      </c>
      <c r="CL168" s="277" t="b">
        <f>IF(MDQ_S3!$W45=5,
IF(ErfassungMDQ!CL168="a",5,
IF(ErfassungMDQ!CL168="b",4,
IF(ErfassungMDQ!CL168="c",3,
IF(ErfassungMDQ!CL168="d",2,
IF(ErfassungMDQ!CL168="e",1))))),
IF(MDQ_S3!$W45=1,
IF(ErfassungMDQ!CL168="a",1,
IF(ErfassungMDQ!CL168="b",2,
IF(ErfassungMDQ!CL168="c",3,
IF(ErfassungMDQ!CL168="d",4,
IF(ErfassungMDQ!CL168="e",5))))),0))</f>
        <v>0</v>
      </c>
      <c r="CM168" s="278" t="b">
        <f>IF(MDQ_S3!$W45=5,
IF(ErfassungMDQ!CM168="a",5,
IF(ErfassungMDQ!CM168="b",4,
IF(ErfassungMDQ!CM168="c",3,
IF(ErfassungMDQ!CM168="d",2,
IF(ErfassungMDQ!CM168="e",1))))),
IF(MDQ_S3!$W45=1,
IF(ErfassungMDQ!CM168="a",1,
IF(ErfassungMDQ!CM168="b",2,
IF(ErfassungMDQ!CM168="c",3,
IF(ErfassungMDQ!CM168="d",4,
IF(ErfassungMDQ!CM168="e",5))))),0))</f>
        <v>0</v>
      </c>
      <c r="CN168" s="277" t="b">
        <f>IF(MDQ_S3!$W45=5,
IF(ErfassungMDQ!CN168="a",5,
IF(ErfassungMDQ!CN168="b",4,
IF(ErfassungMDQ!CN168="c",3,
IF(ErfassungMDQ!CN168="d",2,
IF(ErfassungMDQ!CN168="e",1))))),
IF(MDQ_S3!$W45=1,
IF(ErfassungMDQ!CN168="a",1,
IF(ErfassungMDQ!CN168="b",2,
IF(ErfassungMDQ!CN168="c",3,
IF(ErfassungMDQ!CN168="d",4,
IF(ErfassungMDQ!CN168="e",5))))),0))</f>
        <v>0</v>
      </c>
      <c r="CO168" s="278" t="b">
        <f>IF(MDQ_S3!$W45=5,
IF(ErfassungMDQ!CO168="a",5,
IF(ErfassungMDQ!CO168="b",4,
IF(ErfassungMDQ!CO168="c",3,
IF(ErfassungMDQ!CO168="d",2,
IF(ErfassungMDQ!CO168="e",1))))),
IF(MDQ_S3!$W45=1,
IF(ErfassungMDQ!CO168="a",1,
IF(ErfassungMDQ!CO168="b",2,
IF(ErfassungMDQ!CO168="c",3,
IF(ErfassungMDQ!CO168="d",4,
IF(ErfassungMDQ!CO168="e",5))))),0))</f>
        <v>0</v>
      </c>
      <c r="CP168" s="277" t="b">
        <f>IF(MDQ_S3!$W45=5,
IF(ErfassungMDQ!CP168="a",5,
IF(ErfassungMDQ!CP168="b",4,
IF(ErfassungMDQ!CP168="c",3,
IF(ErfassungMDQ!CP168="d",2,
IF(ErfassungMDQ!CP168="e",1))))),
IF(MDQ_S3!$W45=1,
IF(ErfassungMDQ!CP168="a",1,
IF(ErfassungMDQ!CP168="b",2,
IF(ErfassungMDQ!CP168="c",3,
IF(ErfassungMDQ!CP168="d",4,
IF(ErfassungMDQ!CP168="e",5))))),0))</f>
        <v>0</v>
      </c>
      <c r="CQ168" s="278" t="b">
        <f>IF(MDQ_S3!$W45=5,
IF(ErfassungMDQ!CQ168="a",5,
IF(ErfassungMDQ!CQ168="b",4,
IF(ErfassungMDQ!CQ168="c",3,
IF(ErfassungMDQ!CQ168="d",2,
IF(ErfassungMDQ!CQ168="e",1))))),
IF(MDQ_S3!$W45=1,
IF(ErfassungMDQ!CQ168="a",1,
IF(ErfassungMDQ!CQ168="b",2,
IF(ErfassungMDQ!CQ168="c",3,
IF(ErfassungMDQ!CQ168="d",4,
IF(ErfassungMDQ!CQ168="e",5))))),0))</f>
        <v>0</v>
      </c>
      <c r="CR168" s="277" t="b">
        <f>IF(MDQ_S3!$W45=5,
IF(ErfassungMDQ!CR168="a",5,
IF(ErfassungMDQ!CR168="b",4,
IF(ErfassungMDQ!CR168="c",3,
IF(ErfassungMDQ!CR168="d",2,
IF(ErfassungMDQ!CR168="e",1))))),
IF(MDQ_S3!$W45=1,
IF(ErfassungMDQ!CR168="a",1,
IF(ErfassungMDQ!CR168="b",2,
IF(ErfassungMDQ!CR168="c",3,
IF(ErfassungMDQ!CR168="d",4,
IF(ErfassungMDQ!CR168="e",5))))),0))</f>
        <v>0</v>
      </c>
      <c r="CS168" s="278" t="b">
        <f>IF(MDQ_S3!$W45=5,
IF(ErfassungMDQ!CS168="a",5,
IF(ErfassungMDQ!CS168="b",4,
IF(ErfassungMDQ!CS168="c",3,
IF(ErfassungMDQ!CS168="d",2,
IF(ErfassungMDQ!CS168="e",1))))),
IF(MDQ_S3!$W45=1,
IF(ErfassungMDQ!CS168="a",1,
IF(ErfassungMDQ!CS168="b",2,
IF(ErfassungMDQ!CS168="c",3,
IF(ErfassungMDQ!CS168="d",4,
IF(ErfassungMDQ!CS168="e",5))))),0))</f>
        <v>0</v>
      </c>
      <c r="CT168" s="277" t="b">
        <f>IF(MDQ_S3!$W45=5,
IF(ErfassungMDQ!CT168="a",5,
IF(ErfassungMDQ!CT168="b",4,
IF(ErfassungMDQ!CT168="c",3,
IF(ErfassungMDQ!CT168="d",2,
IF(ErfassungMDQ!CT168="e",1))))),
IF(MDQ_S3!$W45=1,
IF(ErfassungMDQ!CT168="a",1,
IF(ErfassungMDQ!CT168="b",2,
IF(ErfassungMDQ!CT168="c",3,
IF(ErfassungMDQ!CT168="d",4,
IF(ErfassungMDQ!CT168="e",5))))),0))</f>
        <v>0</v>
      </c>
      <c r="CU168" s="278" t="b">
        <f>IF(MDQ_S3!$W45=5,
IF(ErfassungMDQ!CU168="a",5,
IF(ErfassungMDQ!CU168="b",4,
IF(ErfassungMDQ!CU168="c",3,
IF(ErfassungMDQ!CU168="d",2,
IF(ErfassungMDQ!CU168="e",1))))),
IF(MDQ_S3!$W45=1,
IF(ErfassungMDQ!CU168="a",1,
IF(ErfassungMDQ!CU168="b",2,
IF(ErfassungMDQ!CU168="c",3,
IF(ErfassungMDQ!CU168="d",4,
IF(ErfassungMDQ!CU168="e",5))))),0))</f>
        <v>0</v>
      </c>
      <c r="CV168" s="277" t="b">
        <f>IF(MDQ_S3!$W45=5,
IF(ErfassungMDQ!CV168="a",5,
IF(ErfassungMDQ!CV168="b",4,
IF(ErfassungMDQ!CV168="c",3,
IF(ErfassungMDQ!CV168="d",2,
IF(ErfassungMDQ!CV168="e",1))))),
IF(MDQ_S3!$W45=1,
IF(ErfassungMDQ!CV168="a",1,
IF(ErfassungMDQ!CV168="b",2,
IF(ErfassungMDQ!CV168="c",3,
IF(ErfassungMDQ!CV168="d",4,
IF(ErfassungMDQ!CV168="e",5))))),0))</f>
        <v>0</v>
      </c>
      <c r="CW168" s="278" t="b">
        <f>IF(MDQ_S3!$W45=5,
IF(ErfassungMDQ!CW168="a",5,
IF(ErfassungMDQ!CW168="b",4,
IF(ErfassungMDQ!CW168="c",3,
IF(ErfassungMDQ!CW168="d",2,
IF(ErfassungMDQ!CW168="e",1))))),
IF(MDQ_S3!$W45=1,
IF(ErfassungMDQ!CW168="a",1,
IF(ErfassungMDQ!CW168="b",2,
IF(ErfassungMDQ!CW168="c",3,
IF(ErfassungMDQ!CW168="d",4,
IF(ErfassungMDQ!CW168="e",5))))),0))</f>
        <v>0</v>
      </c>
      <c r="CX168" s="277" t="b">
        <f>IF(MDQ_S3!$W45=5,
IF(ErfassungMDQ!CX168="a",5,
IF(ErfassungMDQ!CX168="b",4,
IF(ErfassungMDQ!CX168="c",3,
IF(ErfassungMDQ!CX168="d",2,
IF(ErfassungMDQ!CX168="e",1))))),
IF(MDQ_S3!$W45=1,
IF(ErfassungMDQ!CX168="a",1,
IF(ErfassungMDQ!CX168="b",2,
IF(ErfassungMDQ!CX168="c",3,
IF(ErfassungMDQ!CX168="d",4,
IF(ErfassungMDQ!CX168="e",5))))),0))</f>
        <v>0</v>
      </c>
      <c r="CY168" s="278" t="b">
        <f>IF(MDQ_S3!$W45=5,
IF(ErfassungMDQ!CY168="a",5,
IF(ErfassungMDQ!CY168="b",4,
IF(ErfassungMDQ!CY168="c",3,
IF(ErfassungMDQ!CY168="d",2,
IF(ErfassungMDQ!CY168="e",1))))),
IF(MDQ_S3!$W45=1,
IF(ErfassungMDQ!CY168="a",1,
IF(ErfassungMDQ!CY168="b",2,
IF(ErfassungMDQ!CY168="c",3,
IF(ErfassungMDQ!CY168="d",4,
IF(ErfassungMDQ!CY168="e",5))))),0))</f>
        <v>0</v>
      </c>
      <c r="CZ168" s="277" t="b">
        <f>IF(MDQ_S3!$W45=5,
IF(ErfassungMDQ!CZ168="a",5,
IF(ErfassungMDQ!CZ168="b",4,
IF(ErfassungMDQ!CZ168="c",3,
IF(ErfassungMDQ!CZ168="d",2,
IF(ErfassungMDQ!CZ168="e",1))))),
IF(MDQ_S3!$W45=1,
IF(ErfassungMDQ!CZ168="a",1,
IF(ErfassungMDQ!CZ168="b",2,
IF(ErfassungMDQ!CZ168="c",3,
IF(ErfassungMDQ!CZ168="d",4,
IF(ErfassungMDQ!CZ168="e",5))))),0))</f>
        <v>0</v>
      </c>
      <c r="DA168" s="278" t="b">
        <f>IF(MDQ_S3!$W45=5,
IF(ErfassungMDQ!DA168="a",5,
IF(ErfassungMDQ!DA168="b",4,
IF(ErfassungMDQ!DA168="c",3,
IF(ErfassungMDQ!DA168="d",2,
IF(ErfassungMDQ!DA168="e",1))))),
IF(MDQ_S3!$W45=1,
IF(ErfassungMDQ!DA168="a",1,
IF(ErfassungMDQ!DA168="b",2,
IF(ErfassungMDQ!DA168="c",3,
IF(ErfassungMDQ!DA168="d",4,
IF(ErfassungMDQ!DA168="e",5))))),0))</f>
        <v>0</v>
      </c>
      <c r="DB168" s="277" t="b">
        <f>IF(MDQ_S3!$W45=5,
IF(ErfassungMDQ!DB168="a",5,
IF(ErfassungMDQ!DB168="b",4,
IF(ErfassungMDQ!DB168="c",3,
IF(ErfassungMDQ!DB168="d",2,
IF(ErfassungMDQ!DB168="e",1))))),
IF(MDQ_S3!$W45=1,
IF(ErfassungMDQ!DB168="a",1,
IF(ErfassungMDQ!DB168="b",2,
IF(ErfassungMDQ!DB168="c",3,
IF(ErfassungMDQ!DB168="d",4,
IF(ErfassungMDQ!DB168="e",5))))),0))</f>
        <v>0</v>
      </c>
      <c r="DC168" s="278" t="b">
        <f>IF(MDQ_S3!$W45=5,
IF(ErfassungMDQ!DC168="a",5,
IF(ErfassungMDQ!DC168="b",4,
IF(ErfassungMDQ!DC168="c",3,
IF(ErfassungMDQ!DC168="d",2,
IF(ErfassungMDQ!DC168="e",1))))),
IF(MDQ_S3!$W45=1,
IF(ErfassungMDQ!DC168="a",1,
IF(ErfassungMDQ!DC168="b",2,
IF(ErfassungMDQ!DC168="c",3,
IF(ErfassungMDQ!DC168="d",4,
IF(ErfassungMDQ!DC168="e",5))))),0))</f>
        <v>0</v>
      </c>
      <c r="DD168" s="277" t="b">
        <f>IF(MDQ_S3!$W45=5,
IF(ErfassungMDQ!DD168="a",5,
IF(ErfassungMDQ!DD168="b",4,
IF(ErfassungMDQ!DD168="c",3,
IF(ErfassungMDQ!DD168="d",2,
IF(ErfassungMDQ!DD168="e",1))))),
IF(MDQ_S3!$W45=1,
IF(ErfassungMDQ!DD168="a",1,
IF(ErfassungMDQ!DD168="b",2,
IF(ErfassungMDQ!DD168="c",3,
IF(ErfassungMDQ!DD168="d",4,
IF(ErfassungMDQ!DD168="e",5))))),0))</f>
        <v>0</v>
      </c>
      <c r="DE168" s="278" t="b">
        <f>IF(MDQ_S3!$W45=5,
IF(ErfassungMDQ!DE168="a",5,
IF(ErfassungMDQ!DE168="b",4,
IF(ErfassungMDQ!DE168="c",3,
IF(ErfassungMDQ!DE168="d",2,
IF(ErfassungMDQ!DE168="e",1))))),
IF(MDQ_S3!$W45=1,
IF(ErfassungMDQ!DE168="a",1,
IF(ErfassungMDQ!DE168="b",2,
IF(ErfassungMDQ!DE168="c",3,
IF(ErfassungMDQ!DE168="d",4,
IF(ErfassungMDQ!DE168="e",5))))),0))</f>
        <v>0</v>
      </c>
      <c r="DF168" s="277" t="b">
        <f>IF(MDQ_S3!$W45=5,
IF(ErfassungMDQ!DF168="a",5,
IF(ErfassungMDQ!DF168="b",4,
IF(ErfassungMDQ!DF168="c",3,
IF(ErfassungMDQ!DF168="d",2,
IF(ErfassungMDQ!DF168="e",1))))),
IF(MDQ_S3!$W45=1,
IF(ErfassungMDQ!DF168="a",1,
IF(ErfassungMDQ!DF168="b",2,
IF(ErfassungMDQ!DF168="c",3,
IF(ErfassungMDQ!DF168="d",4,
IF(ErfassungMDQ!DF168="e",5))))),0))</f>
        <v>0</v>
      </c>
      <c r="DG168" s="278" t="b">
        <f>IF(MDQ_S3!$W45=5,
IF(ErfassungMDQ!DG168="a",5,
IF(ErfassungMDQ!DG168="b",4,
IF(ErfassungMDQ!DG168="c",3,
IF(ErfassungMDQ!DG168="d",2,
IF(ErfassungMDQ!DG168="e",1))))),
IF(MDQ_S3!$W45=1,
IF(ErfassungMDQ!DG168="a",1,
IF(ErfassungMDQ!DG168="b",2,
IF(ErfassungMDQ!DG168="c",3,
IF(ErfassungMDQ!DG168="d",4,
IF(ErfassungMDQ!DG168="e",5))))),0))</f>
        <v>0</v>
      </c>
      <c r="DH168" s="277" t="b">
        <f>IF(MDQ_S3!$W45=5,
IF(ErfassungMDQ!DH168="a",5,
IF(ErfassungMDQ!DH168="b",4,
IF(ErfassungMDQ!DH168="c",3,
IF(ErfassungMDQ!DH168="d",2,
IF(ErfassungMDQ!DH168="e",1))))),
IF(MDQ_S3!$W45=1,
IF(ErfassungMDQ!DH168="a",1,
IF(ErfassungMDQ!DH168="b",2,
IF(ErfassungMDQ!DH168="c",3,
IF(ErfassungMDQ!DH168="d",4,
IF(ErfassungMDQ!DH168="e",5))))),0))</f>
        <v>0</v>
      </c>
      <c r="DI168" s="278" t="b">
        <f>IF(MDQ_S3!$W45=5,
IF(ErfassungMDQ!DI168="a",5,
IF(ErfassungMDQ!DI168="b",4,
IF(ErfassungMDQ!DI168="c",3,
IF(ErfassungMDQ!DI168="d",2,
IF(ErfassungMDQ!DI168="e",1))))),
IF(MDQ_S3!$W45=1,
IF(ErfassungMDQ!DI168="a",1,
IF(ErfassungMDQ!DI168="b",2,
IF(ErfassungMDQ!DI168="c",3,
IF(ErfassungMDQ!DI168="d",4,
IF(ErfassungMDQ!DI168="e",5))))),0))</f>
        <v>0</v>
      </c>
      <c r="DJ168" s="277" t="b">
        <f>IF(MDQ_S3!$W45=5,
IF(ErfassungMDQ!DJ168="a",5,
IF(ErfassungMDQ!DJ168="b",4,
IF(ErfassungMDQ!DJ168="c",3,
IF(ErfassungMDQ!DJ168="d",2,
IF(ErfassungMDQ!DJ168="e",1))))),
IF(MDQ_S3!$W45=1,
IF(ErfassungMDQ!DJ168="a",1,
IF(ErfassungMDQ!DJ168="b",2,
IF(ErfassungMDQ!DJ168="c",3,
IF(ErfassungMDQ!DJ168="d",4,
IF(ErfassungMDQ!DJ168="e",5))))),0))</f>
        <v>0</v>
      </c>
      <c r="DK168" s="278" t="b">
        <f>IF(MDQ_S3!$W45=5,
IF(ErfassungMDQ!DK168="a",5,
IF(ErfassungMDQ!DK168="b",4,
IF(ErfassungMDQ!DK168="c",3,
IF(ErfassungMDQ!DK168="d",2,
IF(ErfassungMDQ!DK168="e",1))))),
IF(MDQ_S3!$W45=1,
IF(ErfassungMDQ!DK168="a",1,
IF(ErfassungMDQ!DK168="b",2,
IF(ErfassungMDQ!DK168="c",3,
IF(ErfassungMDQ!DK168="d",4,
IF(ErfassungMDQ!DK168="e",5))))),0))</f>
        <v>0</v>
      </c>
      <c r="DL168" s="277" t="b">
        <f>IF(MDQ_S3!$W45=5,
IF(ErfassungMDQ!DL168="a",5,
IF(ErfassungMDQ!DL168="b",4,
IF(ErfassungMDQ!DL168="c",3,
IF(ErfassungMDQ!DL168="d",2,
IF(ErfassungMDQ!DL168="e",1))))),
IF(MDQ_S3!$W45=1,
IF(ErfassungMDQ!DL168="a",1,
IF(ErfassungMDQ!DL168="b",2,
IF(ErfassungMDQ!DL168="c",3,
IF(ErfassungMDQ!DL168="d",4,
IF(ErfassungMDQ!DL168="e",5))))),0))</f>
        <v>0</v>
      </c>
      <c r="DM168" s="278" t="b">
        <f>IF(MDQ_S3!$W45=5,
IF(ErfassungMDQ!DM168="a",5,
IF(ErfassungMDQ!DM168="b",4,
IF(ErfassungMDQ!DM168="c",3,
IF(ErfassungMDQ!DM168="d",2,
IF(ErfassungMDQ!DM168="e",1))))),
IF(MDQ_S3!$W45=1,
IF(ErfassungMDQ!DM168="a",1,
IF(ErfassungMDQ!DM168="b",2,
IF(ErfassungMDQ!DM168="c",3,
IF(ErfassungMDQ!DM168="d",4,
IF(ErfassungMDQ!DM168="e",5))))),0))</f>
        <v>0</v>
      </c>
      <c r="DN168" s="277" t="b">
        <f>IF(MDQ_S3!$W45=5,
IF(ErfassungMDQ!DN168="a",5,
IF(ErfassungMDQ!DN168="b",4,
IF(ErfassungMDQ!DN168="c",3,
IF(ErfassungMDQ!DN168="d",2,
IF(ErfassungMDQ!DN168="e",1))))),
IF(MDQ_S3!$W45=1,
IF(ErfassungMDQ!DN168="a",1,
IF(ErfassungMDQ!DN168="b",2,
IF(ErfassungMDQ!DN168="c",3,
IF(ErfassungMDQ!DN168="d",4,
IF(ErfassungMDQ!DN168="e",5))))),0))</f>
        <v>0</v>
      </c>
      <c r="DO168" s="278" t="b">
        <f>IF(MDQ_S3!$W45=5,
IF(ErfassungMDQ!DO168="a",5,
IF(ErfassungMDQ!DO168="b",4,
IF(ErfassungMDQ!DO168="c",3,
IF(ErfassungMDQ!DO168="d",2,
IF(ErfassungMDQ!DO168="e",1))))),
IF(MDQ_S3!$W45=1,
IF(ErfassungMDQ!DO168="a",1,
IF(ErfassungMDQ!DO168="b",2,
IF(ErfassungMDQ!DO168="c",3,
IF(ErfassungMDQ!DO168="d",4,
IF(ErfassungMDQ!DO168="e",5))))),0))</f>
        <v>0</v>
      </c>
      <c r="DP168" s="277" t="b">
        <f>IF(MDQ_S3!$W45=5,
IF(ErfassungMDQ!DP168="a",5,
IF(ErfassungMDQ!DP168="b",4,
IF(ErfassungMDQ!DP168="c",3,
IF(ErfassungMDQ!DP168="d",2,
IF(ErfassungMDQ!DP168="e",1))))),
IF(MDQ_S3!$W45=1,
IF(ErfassungMDQ!DP168="a",1,
IF(ErfassungMDQ!DP168="b",2,
IF(ErfassungMDQ!DP168="c",3,
IF(ErfassungMDQ!DP168="d",4,
IF(ErfassungMDQ!DP168="e",5))))),0))</f>
        <v>0</v>
      </c>
      <c r="DQ168" s="278" t="b">
        <f>IF(MDQ_S3!$W45=5,
IF(ErfassungMDQ!DQ168="a",5,
IF(ErfassungMDQ!DQ168="b",4,
IF(ErfassungMDQ!DQ168="c",3,
IF(ErfassungMDQ!DQ168="d",2,
IF(ErfassungMDQ!DQ168="e",1))))),
IF(MDQ_S3!$W45=1,
IF(ErfassungMDQ!DQ168="a",1,
IF(ErfassungMDQ!DQ168="b",2,
IF(ErfassungMDQ!DQ168="c",3,
IF(ErfassungMDQ!DQ168="d",4,
IF(ErfassungMDQ!DQ168="e",5))))),0))</f>
        <v>0</v>
      </c>
      <c r="DR168" s="277" t="b">
        <f>IF(MDQ_S3!$W45=5,
IF(ErfassungMDQ!DR168="a",5,
IF(ErfassungMDQ!DR168="b",4,
IF(ErfassungMDQ!DR168="c",3,
IF(ErfassungMDQ!DR168="d",2,
IF(ErfassungMDQ!DR168="e",1))))),
IF(MDQ_S3!$W45=1,
IF(ErfassungMDQ!DR168="a",1,
IF(ErfassungMDQ!DR168="b",2,
IF(ErfassungMDQ!DR168="c",3,
IF(ErfassungMDQ!DR168="d",4,
IF(ErfassungMDQ!DR168="e",5))))),0))</f>
        <v>0</v>
      </c>
      <c r="DS168" s="278" t="b">
        <f>IF(MDQ_S3!$W45=5,
IF(ErfassungMDQ!DS168="a",5,
IF(ErfassungMDQ!DS168="b",4,
IF(ErfassungMDQ!DS168="c",3,
IF(ErfassungMDQ!DS168="d",2,
IF(ErfassungMDQ!DS168="e",1))))),
IF(MDQ_S3!$W45=1,
IF(ErfassungMDQ!DS168="a",1,
IF(ErfassungMDQ!DS168="b",2,
IF(ErfassungMDQ!DS168="c",3,
IF(ErfassungMDQ!DS168="d",4,
IF(ErfassungMDQ!DS168="e",5))))),0))</f>
        <v>0</v>
      </c>
      <c r="DT168" s="277" t="b">
        <f>IF(MDQ_S3!$W45=5,
IF(ErfassungMDQ!DT168="a",5,
IF(ErfassungMDQ!DT168="b",4,
IF(ErfassungMDQ!DT168="c",3,
IF(ErfassungMDQ!DT168="d",2,
IF(ErfassungMDQ!DT168="e",1))))),
IF(MDQ_S3!$W45=1,
IF(ErfassungMDQ!DT168="a",1,
IF(ErfassungMDQ!DT168="b",2,
IF(ErfassungMDQ!DT168="c",3,
IF(ErfassungMDQ!DT168="d",4,
IF(ErfassungMDQ!DT168="e",5))))),0))</f>
        <v>0</v>
      </c>
      <c r="DU168" s="278" t="b">
        <f>IF(MDQ_S3!$W45=5,
IF(ErfassungMDQ!DU168="a",5,
IF(ErfassungMDQ!DU168="b",4,
IF(ErfassungMDQ!DU168="c",3,
IF(ErfassungMDQ!DU168="d",2,
IF(ErfassungMDQ!DU168="e",1))))),
IF(MDQ_S3!$W45=1,
IF(ErfassungMDQ!DU168="a",1,
IF(ErfassungMDQ!DU168="b",2,
IF(ErfassungMDQ!DU168="c",3,
IF(ErfassungMDQ!DU168="d",4,
IF(ErfassungMDQ!DU168="e",5))))),0))</f>
        <v>0</v>
      </c>
      <c r="DV168" s="277" t="b">
        <f>IF(MDQ_S3!$W45=5,
IF(ErfassungMDQ!DV168="a",5,
IF(ErfassungMDQ!DV168="b",4,
IF(ErfassungMDQ!DV168="c",3,
IF(ErfassungMDQ!DV168="d",2,
IF(ErfassungMDQ!DV168="e",1))))),
IF(MDQ_S3!$W45=1,
IF(ErfassungMDQ!DV168="a",1,
IF(ErfassungMDQ!DV168="b",2,
IF(ErfassungMDQ!DV168="c",3,
IF(ErfassungMDQ!DV168="d",4,
IF(ErfassungMDQ!DV168="e",5))))),0))</f>
        <v>0</v>
      </c>
      <c r="DW168" s="278" t="b">
        <f>IF(MDQ_S3!$W45=5,
IF(ErfassungMDQ!DW168="a",5,
IF(ErfassungMDQ!DW168="b",4,
IF(ErfassungMDQ!DW168="c",3,
IF(ErfassungMDQ!DW168="d",2,
IF(ErfassungMDQ!DW168="e",1))))),
IF(MDQ_S3!$W45=1,
IF(ErfassungMDQ!DW168="a",1,
IF(ErfassungMDQ!DW168="b",2,
IF(ErfassungMDQ!DW168="c",3,
IF(ErfassungMDQ!DW168="d",4,
IF(ErfassungMDQ!DW168="e",5))))),0))</f>
        <v>0</v>
      </c>
      <c r="DX168" s="277" t="b">
        <f>IF(MDQ_S3!$W45=5,
IF(ErfassungMDQ!DX168="a",5,
IF(ErfassungMDQ!DX168="b",4,
IF(ErfassungMDQ!DX168="c",3,
IF(ErfassungMDQ!DX168="d",2,
IF(ErfassungMDQ!DX168="e",1))))),
IF(MDQ_S3!$W45=1,
IF(ErfassungMDQ!DX168="a",1,
IF(ErfassungMDQ!DX168="b",2,
IF(ErfassungMDQ!DX168="c",3,
IF(ErfassungMDQ!DX168="d",4,
IF(ErfassungMDQ!DX168="e",5))))),0))</f>
        <v>0</v>
      </c>
      <c r="DY168" s="278" t="b">
        <f>IF(MDQ_S3!$W45=5,
IF(ErfassungMDQ!DY168="a",5,
IF(ErfassungMDQ!DY168="b",4,
IF(ErfassungMDQ!DY168="c",3,
IF(ErfassungMDQ!DY168="d",2,
IF(ErfassungMDQ!DY168="e",1))))),
IF(MDQ_S3!$W45=1,
IF(ErfassungMDQ!DY168="a",1,
IF(ErfassungMDQ!DY168="b",2,
IF(ErfassungMDQ!DY168="c",3,
IF(ErfassungMDQ!DY168="d",4,
IF(ErfassungMDQ!DY168="e",5))))),0))</f>
        <v>0</v>
      </c>
      <c r="DZ168" s="277" t="b">
        <f>IF(MDQ_S3!$W45=5,
IF(ErfassungMDQ!DZ168="a",5,
IF(ErfassungMDQ!DZ168="b",4,
IF(ErfassungMDQ!DZ168="c",3,
IF(ErfassungMDQ!DZ168="d",2,
IF(ErfassungMDQ!DZ168="e",1))))),
IF(MDQ_S3!$W45=1,
IF(ErfassungMDQ!DZ168="a",1,
IF(ErfassungMDQ!DZ168="b",2,
IF(ErfassungMDQ!DZ168="c",3,
IF(ErfassungMDQ!DZ168="d",4,
IF(ErfassungMDQ!DZ168="e",5))))),0))</f>
        <v>0</v>
      </c>
      <c r="EA168" s="278" t="b">
        <f>IF(MDQ_S3!$W45=5,
IF(ErfassungMDQ!EA168="a",5,
IF(ErfassungMDQ!EA168="b",4,
IF(ErfassungMDQ!EA168="c",3,
IF(ErfassungMDQ!EA168="d",2,
IF(ErfassungMDQ!EA168="e",1))))),
IF(MDQ_S3!$W45=1,
IF(ErfassungMDQ!EA168="a",1,
IF(ErfassungMDQ!EA168="b",2,
IF(ErfassungMDQ!EA168="c",3,
IF(ErfassungMDQ!EA168="d",4,
IF(ErfassungMDQ!EA168="e",5))))),0))</f>
        <v>0</v>
      </c>
      <c r="EB168" s="116"/>
      <c r="EC168" s="116"/>
      <c r="ED168" s="116"/>
      <c r="EE168" s="116"/>
      <c r="EF168" s="116"/>
      <c r="EG168" s="116"/>
      <c r="EH168" s="116"/>
      <c r="EI168" s="116"/>
      <c r="EJ168" s="116"/>
      <c r="EK168" s="116"/>
      <c r="EL168" s="116"/>
      <c r="EM168" s="116"/>
      <c r="EN168" s="116"/>
      <c r="EO168" s="116"/>
      <c r="EP168" s="116"/>
      <c r="EQ168" s="116"/>
      <c r="ER168" s="116"/>
      <c r="ES168" s="116"/>
      <c r="ET168" s="116"/>
      <c r="EU168" s="116"/>
      <c r="EV168" s="116"/>
      <c r="EW168" s="116"/>
      <c r="EX168" s="116"/>
      <c r="EY168" s="116"/>
    </row>
    <row r="169" spans="1:155" ht="12.75" customHeight="1">
      <c r="A169" s="276">
        <v>162</v>
      </c>
      <c r="B169" s="277" t="b">
        <f>IF(MDQ_S3!$W46=5,
IF(ErfassungMDQ!B169="a",5,
IF(ErfassungMDQ!B169="b",4,
IF(ErfassungMDQ!B169="c",3,
IF(ErfassungMDQ!B169="d",2,
IF(ErfassungMDQ!B169="e",1))))),
IF(MDQ_S3!$W46=1,
IF(ErfassungMDQ!B169="a",1,
IF(ErfassungMDQ!B169="b",2,
IF(ErfassungMDQ!B169="c",3,
IF(ErfassungMDQ!B169="d",4,
IF(ErfassungMDQ!B169="e",5))))),0))</f>
        <v>0</v>
      </c>
      <c r="C169" s="278" t="b">
        <f>IF(MDQ_S3!$W46=5,
IF(ErfassungMDQ!C169="a",5,
IF(ErfassungMDQ!C169="b",4,
IF(ErfassungMDQ!C169="c",3,
IF(ErfassungMDQ!C169="d",2,
IF(ErfassungMDQ!C169="e",1))))),
IF(MDQ_S3!$W46=1,
IF(ErfassungMDQ!C169="a",1,
IF(ErfassungMDQ!C169="b",2,
IF(ErfassungMDQ!C169="c",3,
IF(ErfassungMDQ!C169="d",4,
IF(ErfassungMDQ!C169="e",5))))),0))</f>
        <v>0</v>
      </c>
      <c r="D169" s="277" t="b">
        <f>IF(MDQ_S3!$W46=5,
IF(ErfassungMDQ!D169="a",5,
IF(ErfassungMDQ!D169="b",4,
IF(ErfassungMDQ!D169="c",3,
IF(ErfassungMDQ!D169="d",2,
IF(ErfassungMDQ!D169="e",1))))),
IF(MDQ_S3!$W46=1,
IF(ErfassungMDQ!D169="a",1,
IF(ErfassungMDQ!D169="b",2,
IF(ErfassungMDQ!D169="c",3,
IF(ErfassungMDQ!D169="d",4,
IF(ErfassungMDQ!D169="e",5))))),0))</f>
        <v>0</v>
      </c>
      <c r="E169" s="278" t="b">
        <f>IF(MDQ_S3!$W46=5,
IF(ErfassungMDQ!E169="a",5,
IF(ErfassungMDQ!E169="b",4,
IF(ErfassungMDQ!E169="c",3,
IF(ErfassungMDQ!E169="d",2,
IF(ErfassungMDQ!E169="e",1))))),
IF(MDQ_S3!$W46=1,
IF(ErfassungMDQ!E169="a",1,
IF(ErfassungMDQ!E169="b",2,
IF(ErfassungMDQ!E169="c",3,
IF(ErfassungMDQ!E169="d",4,
IF(ErfassungMDQ!E169="e",5))))),0))</f>
        <v>0</v>
      </c>
      <c r="F169" s="277" t="b">
        <f>IF(MDQ_S3!$W46=5,
IF(ErfassungMDQ!F169="a",5,
IF(ErfassungMDQ!F169="b",4,
IF(ErfassungMDQ!F169="c",3,
IF(ErfassungMDQ!F169="d",2,
IF(ErfassungMDQ!F169="e",1))))),
IF(MDQ_S3!$W46=1,
IF(ErfassungMDQ!F169="a",1,
IF(ErfassungMDQ!F169="b",2,
IF(ErfassungMDQ!F169="c",3,
IF(ErfassungMDQ!F169="d",4,
IF(ErfassungMDQ!F169="e",5))))),0))</f>
        <v>0</v>
      </c>
      <c r="G169" s="278" t="b">
        <f>IF(MDQ_S3!$W46=5,
IF(ErfassungMDQ!G169="a",5,
IF(ErfassungMDQ!G169="b",4,
IF(ErfassungMDQ!G169="c",3,
IF(ErfassungMDQ!G169="d",2,
IF(ErfassungMDQ!G169="e",1))))),
IF(MDQ_S3!$W46=1,
IF(ErfassungMDQ!G169="a",1,
IF(ErfassungMDQ!G169="b",2,
IF(ErfassungMDQ!G169="c",3,
IF(ErfassungMDQ!G169="d",4,
IF(ErfassungMDQ!G169="e",5))))),0))</f>
        <v>0</v>
      </c>
      <c r="H169" s="277" t="b">
        <f>IF(MDQ_S3!$W46=5,
IF(ErfassungMDQ!H169="a",5,
IF(ErfassungMDQ!H169="b",4,
IF(ErfassungMDQ!H169="c",3,
IF(ErfassungMDQ!H169="d",2,
IF(ErfassungMDQ!H169="e",1))))),
IF(MDQ_S3!$W46=1,
IF(ErfassungMDQ!H169="a",1,
IF(ErfassungMDQ!H169="b",2,
IF(ErfassungMDQ!H169="c",3,
IF(ErfassungMDQ!H169="d",4,
IF(ErfassungMDQ!H169="e",5))))),0))</f>
        <v>0</v>
      </c>
      <c r="I169" s="278" t="b">
        <f>IF(MDQ_S3!$W46=5,
IF(ErfassungMDQ!I169="a",5,
IF(ErfassungMDQ!I169="b",4,
IF(ErfassungMDQ!I169="c",3,
IF(ErfassungMDQ!I169="d",2,
IF(ErfassungMDQ!I169="e",1))))),
IF(MDQ_S3!$W46=1,
IF(ErfassungMDQ!I169="a",1,
IF(ErfassungMDQ!I169="b",2,
IF(ErfassungMDQ!I169="c",3,
IF(ErfassungMDQ!I169="d",4,
IF(ErfassungMDQ!I169="e",5))))),0))</f>
        <v>0</v>
      </c>
      <c r="J169" s="277" t="b">
        <f>IF(MDQ_S3!$W46=5,
IF(ErfassungMDQ!J169="a",5,
IF(ErfassungMDQ!J169="b",4,
IF(ErfassungMDQ!J169="c",3,
IF(ErfassungMDQ!J169="d",2,
IF(ErfassungMDQ!J169="e",1))))),
IF(MDQ_S3!$W46=1,
IF(ErfassungMDQ!J169="a",1,
IF(ErfassungMDQ!J169="b",2,
IF(ErfassungMDQ!J169="c",3,
IF(ErfassungMDQ!J169="d",4,
IF(ErfassungMDQ!J169="e",5))))),0))</f>
        <v>0</v>
      </c>
      <c r="K169" s="278" t="b">
        <f>IF(MDQ_S3!$W46=5,
IF(ErfassungMDQ!K169="a",5,
IF(ErfassungMDQ!K169="b",4,
IF(ErfassungMDQ!K169="c",3,
IF(ErfassungMDQ!K169="d",2,
IF(ErfassungMDQ!K169="e",1))))),
IF(MDQ_S3!$W46=1,
IF(ErfassungMDQ!K169="a",1,
IF(ErfassungMDQ!K169="b",2,
IF(ErfassungMDQ!K169="c",3,
IF(ErfassungMDQ!K169="d",4,
IF(ErfassungMDQ!K169="e",5))))),0))</f>
        <v>0</v>
      </c>
      <c r="L169" s="277" t="b">
        <f>IF(MDQ_S3!$W46=5,
IF(ErfassungMDQ!L169="a",5,
IF(ErfassungMDQ!L169="b",4,
IF(ErfassungMDQ!L169="c",3,
IF(ErfassungMDQ!L169="d",2,
IF(ErfassungMDQ!L169="e",1))))),
IF(MDQ_S3!$W46=1,
IF(ErfassungMDQ!L169="a",1,
IF(ErfassungMDQ!L169="b",2,
IF(ErfassungMDQ!L169="c",3,
IF(ErfassungMDQ!L169="d",4,
IF(ErfassungMDQ!L169="e",5))))),0))</f>
        <v>0</v>
      </c>
      <c r="M169" s="278" t="b">
        <f>IF(MDQ_S3!$W46=5,
IF(ErfassungMDQ!M169="a",5,
IF(ErfassungMDQ!M169="b",4,
IF(ErfassungMDQ!M169="c",3,
IF(ErfassungMDQ!M169="d",2,
IF(ErfassungMDQ!M169="e",1))))),
IF(MDQ_S3!$W46=1,
IF(ErfassungMDQ!M169="a",1,
IF(ErfassungMDQ!M169="b",2,
IF(ErfassungMDQ!M169="c",3,
IF(ErfassungMDQ!M169="d",4,
IF(ErfassungMDQ!M169="e",5))))),0))</f>
        <v>0</v>
      </c>
      <c r="N169" s="277" t="b">
        <f>IF(MDQ_S3!$W46=5,
IF(ErfassungMDQ!N169="a",5,
IF(ErfassungMDQ!N169="b",4,
IF(ErfassungMDQ!N169="c",3,
IF(ErfassungMDQ!N169="d",2,
IF(ErfassungMDQ!N169="e",1))))),
IF(MDQ_S3!$W46=1,
IF(ErfassungMDQ!N169="a",1,
IF(ErfassungMDQ!N169="b",2,
IF(ErfassungMDQ!N169="c",3,
IF(ErfassungMDQ!N169="d",4,
IF(ErfassungMDQ!N169="e",5))))),0))</f>
        <v>0</v>
      </c>
      <c r="O169" s="278" t="b">
        <f>IF(MDQ_S3!$W46=5,
IF(ErfassungMDQ!O169="a",5,
IF(ErfassungMDQ!O169="b",4,
IF(ErfassungMDQ!O169="c",3,
IF(ErfassungMDQ!O169="d",2,
IF(ErfassungMDQ!O169="e",1))))),
IF(MDQ_S3!$W46=1,
IF(ErfassungMDQ!O169="a",1,
IF(ErfassungMDQ!O169="b",2,
IF(ErfassungMDQ!O169="c",3,
IF(ErfassungMDQ!O169="d",4,
IF(ErfassungMDQ!O169="e",5))))),0))</f>
        <v>0</v>
      </c>
      <c r="P169" s="277" t="b">
        <f>IF(MDQ_S3!$W46=5,
IF(ErfassungMDQ!P169="a",5,
IF(ErfassungMDQ!P169="b",4,
IF(ErfassungMDQ!P169="c",3,
IF(ErfassungMDQ!P169="d",2,
IF(ErfassungMDQ!P169="e",1))))),
IF(MDQ_S3!$W46=1,
IF(ErfassungMDQ!P169="a",1,
IF(ErfassungMDQ!P169="b",2,
IF(ErfassungMDQ!P169="c",3,
IF(ErfassungMDQ!P169="d",4,
IF(ErfassungMDQ!P169="e",5))))),0))</f>
        <v>0</v>
      </c>
      <c r="Q169" s="278" t="b">
        <f>IF(MDQ_S3!$W46=5,
IF(ErfassungMDQ!Q169="a",5,
IF(ErfassungMDQ!Q169="b",4,
IF(ErfassungMDQ!Q169="c",3,
IF(ErfassungMDQ!Q169="d",2,
IF(ErfassungMDQ!Q169="e",1))))),
IF(MDQ_S3!$W46=1,
IF(ErfassungMDQ!Q169="a",1,
IF(ErfassungMDQ!Q169="b",2,
IF(ErfassungMDQ!Q169="c",3,
IF(ErfassungMDQ!Q169="d",4,
IF(ErfassungMDQ!Q169="e",5))))),0))</f>
        <v>0</v>
      </c>
      <c r="R169" s="277" t="b">
        <f>IF(MDQ_S3!$W46=5,
IF(ErfassungMDQ!R169="a",5,
IF(ErfassungMDQ!R169="b",4,
IF(ErfassungMDQ!R169="c",3,
IF(ErfassungMDQ!R169="d",2,
IF(ErfassungMDQ!R169="e",1))))),
IF(MDQ_S3!$W46=1,
IF(ErfassungMDQ!R169="a",1,
IF(ErfassungMDQ!R169="b",2,
IF(ErfassungMDQ!R169="c",3,
IF(ErfassungMDQ!R169="d",4,
IF(ErfassungMDQ!R169="e",5))))),0))</f>
        <v>0</v>
      </c>
      <c r="S169" s="278" t="b">
        <f>IF(MDQ_S3!$W46=5,
IF(ErfassungMDQ!S169="a",5,
IF(ErfassungMDQ!S169="b",4,
IF(ErfassungMDQ!S169="c",3,
IF(ErfassungMDQ!S169="d",2,
IF(ErfassungMDQ!S169="e",1))))),
IF(MDQ_S3!$W46=1,
IF(ErfassungMDQ!S169="a",1,
IF(ErfassungMDQ!S169="b",2,
IF(ErfassungMDQ!S169="c",3,
IF(ErfassungMDQ!S169="d",4,
IF(ErfassungMDQ!S169="e",5))))),0))</f>
        <v>0</v>
      </c>
      <c r="T169" s="277" t="b">
        <f>IF(MDQ_S3!$W46=5,
IF(ErfassungMDQ!T169="a",5,
IF(ErfassungMDQ!T169="b",4,
IF(ErfassungMDQ!T169="c",3,
IF(ErfassungMDQ!T169="d",2,
IF(ErfassungMDQ!T169="e",1))))),
IF(MDQ_S3!$W46=1,
IF(ErfassungMDQ!T169="a",1,
IF(ErfassungMDQ!T169="b",2,
IF(ErfassungMDQ!T169="c",3,
IF(ErfassungMDQ!T169="d",4,
IF(ErfassungMDQ!T169="e",5))))),0))</f>
        <v>0</v>
      </c>
      <c r="U169" s="278" t="b">
        <f>IF(MDQ_S3!$W46=5,
IF(ErfassungMDQ!U169="a",5,
IF(ErfassungMDQ!U169="b",4,
IF(ErfassungMDQ!U169="c",3,
IF(ErfassungMDQ!U169="d",2,
IF(ErfassungMDQ!U169="e",1))))),
IF(MDQ_S3!$W46=1,
IF(ErfassungMDQ!U169="a",1,
IF(ErfassungMDQ!U169="b",2,
IF(ErfassungMDQ!U169="c",3,
IF(ErfassungMDQ!U169="d",4,
IF(ErfassungMDQ!U169="e",5))))),0))</f>
        <v>0</v>
      </c>
      <c r="V169" s="277" t="b">
        <f>IF(MDQ_S3!$W46=5,
IF(ErfassungMDQ!V169="a",5,
IF(ErfassungMDQ!V169="b",4,
IF(ErfassungMDQ!V169="c",3,
IF(ErfassungMDQ!V169="d",2,
IF(ErfassungMDQ!V169="e",1))))),
IF(MDQ_S3!$W46=1,
IF(ErfassungMDQ!V169="a",1,
IF(ErfassungMDQ!V169="b",2,
IF(ErfassungMDQ!V169="c",3,
IF(ErfassungMDQ!V169="d",4,
IF(ErfassungMDQ!V169="e",5))))),0))</f>
        <v>0</v>
      </c>
      <c r="W169" s="278" t="b">
        <f>IF(MDQ_S3!$W46=5,
IF(ErfassungMDQ!W169="a",5,
IF(ErfassungMDQ!W169="b",4,
IF(ErfassungMDQ!W169="c",3,
IF(ErfassungMDQ!W169="d",2,
IF(ErfassungMDQ!W169="e",1))))),
IF(MDQ_S3!$W46=1,
IF(ErfassungMDQ!W169="a",1,
IF(ErfassungMDQ!W169="b",2,
IF(ErfassungMDQ!W169="c",3,
IF(ErfassungMDQ!W169="d",4,
IF(ErfassungMDQ!W169="e",5))))),0))</f>
        <v>0</v>
      </c>
      <c r="X169" s="277" t="b">
        <f>IF(MDQ_S3!$W46=5,
IF(ErfassungMDQ!X169="a",5,
IF(ErfassungMDQ!X169="b",4,
IF(ErfassungMDQ!X169="c",3,
IF(ErfassungMDQ!X169="d",2,
IF(ErfassungMDQ!X169="e",1))))),
IF(MDQ_S3!$W46=1,
IF(ErfassungMDQ!X169="a",1,
IF(ErfassungMDQ!X169="b",2,
IF(ErfassungMDQ!X169="c",3,
IF(ErfassungMDQ!X169="d",4,
IF(ErfassungMDQ!X169="e",5))))),0))</f>
        <v>0</v>
      </c>
      <c r="Y169" s="278" t="b">
        <f>IF(MDQ_S3!$W46=5,
IF(ErfassungMDQ!Y169="a",5,
IF(ErfassungMDQ!Y169="b",4,
IF(ErfassungMDQ!Y169="c",3,
IF(ErfassungMDQ!Y169="d",2,
IF(ErfassungMDQ!Y169="e",1))))),
IF(MDQ_S3!$W46=1,
IF(ErfassungMDQ!Y169="a",1,
IF(ErfassungMDQ!Y169="b",2,
IF(ErfassungMDQ!Y169="c",3,
IF(ErfassungMDQ!Y169="d",4,
IF(ErfassungMDQ!Y169="e",5))))),0))</f>
        <v>0</v>
      </c>
      <c r="Z169" s="277" t="b">
        <f>IF(MDQ_S3!$W46=5,
IF(ErfassungMDQ!Z169="a",5,
IF(ErfassungMDQ!Z169="b",4,
IF(ErfassungMDQ!Z169="c",3,
IF(ErfassungMDQ!Z169="d",2,
IF(ErfassungMDQ!Z169="e",1))))),
IF(MDQ_S3!$W46=1,
IF(ErfassungMDQ!Z169="a",1,
IF(ErfassungMDQ!Z169="b",2,
IF(ErfassungMDQ!Z169="c",3,
IF(ErfassungMDQ!Z169="d",4,
IF(ErfassungMDQ!Z169="e",5))))),0))</f>
        <v>0</v>
      </c>
      <c r="AA169" s="278" t="b">
        <f>IF(MDQ_S3!$W46=5,
IF(ErfassungMDQ!AA169="a",5,
IF(ErfassungMDQ!AA169="b",4,
IF(ErfassungMDQ!AA169="c",3,
IF(ErfassungMDQ!AA169="d",2,
IF(ErfassungMDQ!AA169="e",1))))),
IF(MDQ_S3!$W46=1,
IF(ErfassungMDQ!AA169="a",1,
IF(ErfassungMDQ!AA169="b",2,
IF(ErfassungMDQ!AA169="c",3,
IF(ErfassungMDQ!AA169="d",4,
IF(ErfassungMDQ!AA169="e",5))))),0))</f>
        <v>0</v>
      </c>
      <c r="AB169" s="277" t="b">
        <f>IF(MDQ_S3!$W46=5,
IF(ErfassungMDQ!AB169="a",5,
IF(ErfassungMDQ!AB169="b",4,
IF(ErfassungMDQ!AB169="c",3,
IF(ErfassungMDQ!AB169="d",2,
IF(ErfassungMDQ!AB169="e",1))))),
IF(MDQ_S3!$W46=1,
IF(ErfassungMDQ!AB169="a",1,
IF(ErfassungMDQ!AB169="b",2,
IF(ErfassungMDQ!AB169="c",3,
IF(ErfassungMDQ!AB169="d",4,
IF(ErfassungMDQ!AB169="e",5))))),0))</f>
        <v>0</v>
      </c>
      <c r="AC169" s="278" t="b">
        <f>IF(MDQ_S3!$W46=5,
IF(ErfassungMDQ!AC169="a",5,
IF(ErfassungMDQ!AC169="b",4,
IF(ErfassungMDQ!AC169="c",3,
IF(ErfassungMDQ!AC169="d",2,
IF(ErfassungMDQ!AC169="e",1))))),
IF(MDQ_S3!$W46=1,
IF(ErfassungMDQ!AC169="a",1,
IF(ErfassungMDQ!AC169="b",2,
IF(ErfassungMDQ!AC169="c",3,
IF(ErfassungMDQ!AC169="d",4,
IF(ErfassungMDQ!AC169="e",5))))),0))</f>
        <v>0</v>
      </c>
      <c r="AD169" s="277" t="b">
        <f>IF(MDQ_S3!$W46=5,
IF(ErfassungMDQ!AD169="a",5,
IF(ErfassungMDQ!AD169="b",4,
IF(ErfassungMDQ!AD169="c",3,
IF(ErfassungMDQ!AD169="d",2,
IF(ErfassungMDQ!AD169="e",1))))),
IF(MDQ_S3!$W46=1,
IF(ErfassungMDQ!AD169="a",1,
IF(ErfassungMDQ!AD169="b",2,
IF(ErfassungMDQ!AD169="c",3,
IF(ErfassungMDQ!AD169="d",4,
IF(ErfassungMDQ!AD169="e",5))))),0))</f>
        <v>0</v>
      </c>
      <c r="AE169" s="278" t="b">
        <f>IF(MDQ_S3!$W46=5,
IF(ErfassungMDQ!AE169="a",5,
IF(ErfassungMDQ!AE169="b",4,
IF(ErfassungMDQ!AE169="c",3,
IF(ErfassungMDQ!AE169="d",2,
IF(ErfassungMDQ!AE169="e",1))))),
IF(MDQ_S3!$W46=1,
IF(ErfassungMDQ!AE169="a",1,
IF(ErfassungMDQ!AE169="b",2,
IF(ErfassungMDQ!AE169="c",3,
IF(ErfassungMDQ!AE169="d",4,
IF(ErfassungMDQ!AE169="e",5))))),0))</f>
        <v>0</v>
      </c>
      <c r="AF169" s="277" t="b">
        <f>IF(MDQ_S3!$W46=5,
IF(ErfassungMDQ!AF169="a",5,
IF(ErfassungMDQ!AF169="b",4,
IF(ErfassungMDQ!AF169="c",3,
IF(ErfassungMDQ!AF169="d",2,
IF(ErfassungMDQ!AF169="e",1))))),
IF(MDQ_S3!$W46=1,
IF(ErfassungMDQ!AF169="a",1,
IF(ErfassungMDQ!AF169="b",2,
IF(ErfassungMDQ!AF169="c",3,
IF(ErfassungMDQ!AF169="d",4,
IF(ErfassungMDQ!AF169="e",5))))),0))</f>
        <v>0</v>
      </c>
      <c r="AG169" s="278" t="b">
        <f>IF(MDQ_S3!$W46=5,
IF(ErfassungMDQ!AG169="a",5,
IF(ErfassungMDQ!AG169="b",4,
IF(ErfassungMDQ!AG169="c",3,
IF(ErfassungMDQ!AG169="d",2,
IF(ErfassungMDQ!AG169="e",1))))),
IF(MDQ_S3!$W46=1,
IF(ErfassungMDQ!AG169="a",1,
IF(ErfassungMDQ!AG169="b",2,
IF(ErfassungMDQ!AG169="c",3,
IF(ErfassungMDQ!AG169="d",4,
IF(ErfassungMDQ!AG169="e",5))))),0))</f>
        <v>0</v>
      </c>
      <c r="AH169" s="277" t="b">
        <f>IF(MDQ_S3!$W46=5,
IF(ErfassungMDQ!AH169="a",5,
IF(ErfassungMDQ!AH169="b",4,
IF(ErfassungMDQ!AH169="c",3,
IF(ErfassungMDQ!AH169="d",2,
IF(ErfassungMDQ!AH169="e",1))))),
IF(MDQ_S3!$W46=1,
IF(ErfassungMDQ!AH169="a",1,
IF(ErfassungMDQ!AH169="b",2,
IF(ErfassungMDQ!AH169="c",3,
IF(ErfassungMDQ!AH169="d",4,
IF(ErfassungMDQ!AH169="e",5))))),0))</f>
        <v>0</v>
      </c>
      <c r="AI169" s="278" t="b">
        <f>IF(MDQ_S3!$W46=5,
IF(ErfassungMDQ!AI169="a",5,
IF(ErfassungMDQ!AI169="b",4,
IF(ErfassungMDQ!AI169="c",3,
IF(ErfassungMDQ!AI169="d",2,
IF(ErfassungMDQ!AI169="e",1))))),
IF(MDQ_S3!$W46=1,
IF(ErfassungMDQ!AI169="a",1,
IF(ErfassungMDQ!AI169="b",2,
IF(ErfassungMDQ!AI169="c",3,
IF(ErfassungMDQ!AI169="d",4,
IF(ErfassungMDQ!AI169="e",5))))),0))</f>
        <v>0</v>
      </c>
      <c r="AJ169" s="277" t="b">
        <f>IF(MDQ_S3!$W46=5,
IF(ErfassungMDQ!AJ169="a",5,
IF(ErfassungMDQ!AJ169="b",4,
IF(ErfassungMDQ!AJ169="c",3,
IF(ErfassungMDQ!AJ169="d",2,
IF(ErfassungMDQ!AJ169="e",1))))),
IF(MDQ_S3!$W46=1,
IF(ErfassungMDQ!AJ169="a",1,
IF(ErfassungMDQ!AJ169="b",2,
IF(ErfassungMDQ!AJ169="c",3,
IF(ErfassungMDQ!AJ169="d",4,
IF(ErfassungMDQ!AJ169="e",5))))),0))</f>
        <v>0</v>
      </c>
      <c r="AK169" s="278" t="b">
        <f>IF(MDQ_S3!$W46=5,
IF(ErfassungMDQ!AK169="a",5,
IF(ErfassungMDQ!AK169="b",4,
IF(ErfassungMDQ!AK169="c",3,
IF(ErfassungMDQ!AK169="d",2,
IF(ErfassungMDQ!AK169="e",1))))),
IF(MDQ_S3!$W46=1,
IF(ErfassungMDQ!AK169="a",1,
IF(ErfassungMDQ!AK169="b",2,
IF(ErfassungMDQ!AK169="c",3,
IF(ErfassungMDQ!AK169="d",4,
IF(ErfassungMDQ!AK169="e",5))))),0))</f>
        <v>0</v>
      </c>
      <c r="AL169" s="277" t="b">
        <f>IF(MDQ_S3!$W46=5,
IF(ErfassungMDQ!AL169="a",5,
IF(ErfassungMDQ!AL169="b",4,
IF(ErfassungMDQ!AL169="c",3,
IF(ErfassungMDQ!AL169="d",2,
IF(ErfassungMDQ!AL169="e",1))))),
IF(MDQ_S3!$W46=1,
IF(ErfassungMDQ!AL169="a",1,
IF(ErfassungMDQ!AL169="b",2,
IF(ErfassungMDQ!AL169="c",3,
IF(ErfassungMDQ!AL169="d",4,
IF(ErfassungMDQ!AL169="e",5))))),0))</f>
        <v>0</v>
      </c>
      <c r="AM169" s="278" t="b">
        <f>IF(MDQ_S3!$W46=5,
IF(ErfassungMDQ!AM169="a",5,
IF(ErfassungMDQ!AM169="b",4,
IF(ErfassungMDQ!AM169="c",3,
IF(ErfassungMDQ!AM169="d",2,
IF(ErfassungMDQ!AM169="e",1))))),
IF(MDQ_S3!$W46=1,
IF(ErfassungMDQ!AM169="a",1,
IF(ErfassungMDQ!AM169="b",2,
IF(ErfassungMDQ!AM169="c",3,
IF(ErfassungMDQ!AM169="d",4,
IF(ErfassungMDQ!AM169="e",5))))),0))</f>
        <v>0</v>
      </c>
      <c r="AN169" s="277" t="b">
        <f>IF(MDQ_S3!$W46=5,
IF(ErfassungMDQ!AN169="a",5,
IF(ErfassungMDQ!AN169="b",4,
IF(ErfassungMDQ!AN169="c",3,
IF(ErfassungMDQ!AN169="d",2,
IF(ErfassungMDQ!AN169="e",1))))),
IF(MDQ_S3!$W46=1,
IF(ErfassungMDQ!AN169="a",1,
IF(ErfassungMDQ!AN169="b",2,
IF(ErfassungMDQ!AN169="c",3,
IF(ErfassungMDQ!AN169="d",4,
IF(ErfassungMDQ!AN169="e",5))))),0))</f>
        <v>0</v>
      </c>
      <c r="AO169" s="278" t="b">
        <f>IF(MDQ_S3!$W46=5,
IF(ErfassungMDQ!AO169="a",5,
IF(ErfassungMDQ!AO169="b",4,
IF(ErfassungMDQ!AO169="c",3,
IF(ErfassungMDQ!AO169="d",2,
IF(ErfassungMDQ!AO169="e",1))))),
IF(MDQ_S3!$W46=1,
IF(ErfassungMDQ!AO169="a",1,
IF(ErfassungMDQ!AO169="b",2,
IF(ErfassungMDQ!AO169="c",3,
IF(ErfassungMDQ!AO169="d",4,
IF(ErfassungMDQ!AO169="e",5))))),0))</f>
        <v>0</v>
      </c>
      <c r="AP169" s="277" t="b">
        <f>IF(MDQ_S3!$W46=5,
IF(ErfassungMDQ!AP169="a",5,
IF(ErfassungMDQ!AP169="b",4,
IF(ErfassungMDQ!AP169="c",3,
IF(ErfassungMDQ!AP169="d",2,
IF(ErfassungMDQ!AP169="e",1))))),
IF(MDQ_S3!$W46=1,
IF(ErfassungMDQ!AP169="a",1,
IF(ErfassungMDQ!AP169="b",2,
IF(ErfassungMDQ!AP169="c",3,
IF(ErfassungMDQ!AP169="d",4,
IF(ErfassungMDQ!AP169="e",5))))),0))</f>
        <v>0</v>
      </c>
      <c r="AQ169" s="278" t="b">
        <f>IF(MDQ_S3!$W46=5,
IF(ErfassungMDQ!AQ169="a",5,
IF(ErfassungMDQ!AQ169="b",4,
IF(ErfassungMDQ!AQ169="c",3,
IF(ErfassungMDQ!AQ169="d",2,
IF(ErfassungMDQ!AQ169="e",1))))),
IF(MDQ_S3!$W46=1,
IF(ErfassungMDQ!AQ169="a",1,
IF(ErfassungMDQ!AQ169="b",2,
IF(ErfassungMDQ!AQ169="c",3,
IF(ErfassungMDQ!AQ169="d",4,
IF(ErfassungMDQ!AQ169="e",5))))),0))</f>
        <v>0</v>
      </c>
      <c r="AR169" s="277" t="b">
        <f>IF(MDQ_S3!$W46=5,
IF(ErfassungMDQ!AR169="a",5,
IF(ErfassungMDQ!AR169="b",4,
IF(ErfassungMDQ!AR169="c",3,
IF(ErfassungMDQ!AR169="d",2,
IF(ErfassungMDQ!AR169="e",1))))),
IF(MDQ_S3!$W46=1,
IF(ErfassungMDQ!AR169="a",1,
IF(ErfassungMDQ!AR169="b",2,
IF(ErfassungMDQ!AR169="c",3,
IF(ErfassungMDQ!AR169="d",4,
IF(ErfassungMDQ!AR169="e",5))))),0))</f>
        <v>0</v>
      </c>
      <c r="AS169" s="278" t="b">
        <f>IF(MDQ_S3!$W46=5,
IF(ErfassungMDQ!AS169="a",5,
IF(ErfassungMDQ!AS169="b",4,
IF(ErfassungMDQ!AS169="c",3,
IF(ErfassungMDQ!AS169="d",2,
IF(ErfassungMDQ!AS169="e",1))))),
IF(MDQ_S3!$W46=1,
IF(ErfassungMDQ!AS169="a",1,
IF(ErfassungMDQ!AS169="b",2,
IF(ErfassungMDQ!AS169="c",3,
IF(ErfassungMDQ!AS169="d",4,
IF(ErfassungMDQ!AS169="e",5))))),0))</f>
        <v>0</v>
      </c>
      <c r="AT169" s="277" t="b">
        <f>IF(MDQ_S3!$W46=5,
IF(ErfassungMDQ!AT169="a",5,
IF(ErfassungMDQ!AT169="b",4,
IF(ErfassungMDQ!AT169="c",3,
IF(ErfassungMDQ!AT169="d",2,
IF(ErfassungMDQ!AT169="e",1))))),
IF(MDQ_S3!$W46=1,
IF(ErfassungMDQ!AT169="a",1,
IF(ErfassungMDQ!AT169="b",2,
IF(ErfassungMDQ!AT169="c",3,
IF(ErfassungMDQ!AT169="d",4,
IF(ErfassungMDQ!AT169="e",5))))),0))</f>
        <v>0</v>
      </c>
      <c r="AU169" s="278" t="b">
        <f>IF(MDQ_S3!$W46=5,
IF(ErfassungMDQ!AU169="a",5,
IF(ErfassungMDQ!AU169="b",4,
IF(ErfassungMDQ!AU169="c",3,
IF(ErfassungMDQ!AU169="d",2,
IF(ErfassungMDQ!AU169="e",1))))),
IF(MDQ_S3!$W46=1,
IF(ErfassungMDQ!AU169="a",1,
IF(ErfassungMDQ!AU169="b",2,
IF(ErfassungMDQ!AU169="c",3,
IF(ErfassungMDQ!AU169="d",4,
IF(ErfassungMDQ!AU169="e",5))))),0))</f>
        <v>0</v>
      </c>
      <c r="AV169" s="277" t="b">
        <f>IF(MDQ_S3!$W46=5,
IF(ErfassungMDQ!AV169="a",5,
IF(ErfassungMDQ!AV169="b",4,
IF(ErfassungMDQ!AV169="c",3,
IF(ErfassungMDQ!AV169="d",2,
IF(ErfassungMDQ!AV169="e",1))))),
IF(MDQ_S3!$W46=1,
IF(ErfassungMDQ!AV169="a",1,
IF(ErfassungMDQ!AV169="b",2,
IF(ErfassungMDQ!AV169="c",3,
IF(ErfassungMDQ!AV169="d",4,
IF(ErfassungMDQ!AV169="e",5))))),0))</f>
        <v>0</v>
      </c>
      <c r="AW169" s="278" t="b">
        <f>IF(MDQ_S3!$W46=5,
IF(ErfassungMDQ!AW169="a",5,
IF(ErfassungMDQ!AW169="b",4,
IF(ErfassungMDQ!AW169="c",3,
IF(ErfassungMDQ!AW169="d",2,
IF(ErfassungMDQ!AW169="e",1))))),
IF(MDQ_S3!$W46=1,
IF(ErfassungMDQ!AW169="a",1,
IF(ErfassungMDQ!AW169="b",2,
IF(ErfassungMDQ!AW169="c",3,
IF(ErfassungMDQ!AW169="d",4,
IF(ErfassungMDQ!AW169="e",5))))),0))</f>
        <v>0</v>
      </c>
      <c r="AX169" s="277" t="b">
        <f>IF(MDQ_S3!$W46=5,
IF(ErfassungMDQ!AX169="a",5,
IF(ErfassungMDQ!AX169="b",4,
IF(ErfassungMDQ!AX169="c",3,
IF(ErfassungMDQ!AX169="d",2,
IF(ErfassungMDQ!AX169="e",1))))),
IF(MDQ_S3!$W46=1,
IF(ErfassungMDQ!AX169="a",1,
IF(ErfassungMDQ!AX169="b",2,
IF(ErfassungMDQ!AX169="c",3,
IF(ErfassungMDQ!AX169="d",4,
IF(ErfassungMDQ!AX169="e",5))))),0))</f>
        <v>0</v>
      </c>
      <c r="AY169" s="278" t="b">
        <f>IF(MDQ_S3!$W46=5,
IF(ErfassungMDQ!AY169="a",5,
IF(ErfassungMDQ!AY169="b",4,
IF(ErfassungMDQ!AY169="c",3,
IF(ErfassungMDQ!AY169="d",2,
IF(ErfassungMDQ!AY169="e",1))))),
IF(MDQ_S3!$W46=1,
IF(ErfassungMDQ!AY169="a",1,
IF(ErfassungMDQ!AY169="b",2,
IF(ErfassungMDQ!AY169="c",3,
IF(ErfassungMDQ!AY169="d",4,
IF(ErfassungMDQ!AY169="e",5))))),0))</f>
        <v>0</v>
      </c>
      <c r="AZ169" s="277" t="b">
        <f>IF(MDQ_S3!$W46=5,
IF(ErfassungMDQ!AZ169="a",5,
IF(ErfassungMDQ!AZ169="b",4,
IF(ErfassungMDQ!AZ169="c",3,
IF(ErfassungMDQ!AZ169="d",2,
IF(ErfassungMDQ!AZ169="e",1))))),
IF(MDQ_S3!$W46=1,
IF(ErfassungMDQ!AZ169="a",1,
IF(ErfassungMDQ!AZ169="b",2,
IF(ErfassungMDQ!AZ169="c",3,
IF(ErfassungMDQ!AZ169="d",4,
IF(ErfassungMDQ!AZ169="e",5))))),0))</f>
        <v>0</v>
      </c>
      <c r="BA169" s="278" t="b">
        <f>IF(MDQ_S3!$W46=5,
IF(ErfassungMDQ!BA169="a",5,
IF(ErfassungMDQ!BA169="b",4,
IF(ErfassungMDQ!BA169="c",3,
IF(ErfassungMDQ!BA169="d",2,
IF(ErfassungMDQ!BA169="e",1))))),
IF(MDQ_S3!$W46=1,
IF(ErfassungMDQ!BA169="a",1,
IF(ErfassungMDQ!BA169="b",2,
IF(ErfassungMDQ!BA169="c",3,
IF(ErfassungMDQ!BA169="d",4,
IF(ErfassungMDQ!BA169="e",5))))),0))</f>
        <v>0</v>
      </c>
      <c r="BB169" s="277" t="b">
        <f>IF(MDQ_S3!$W46=5,
IF(ErfassungMDQ!BB169="a",5,
IF(ErfassungMDQ!BB169="b",4,
IF(ErfassungMDQ!BB169="c",3,
IF(ErfassungMDQ!BB169="d",2,
IF(ErfassungMDQ!BB169="e",1))))),
IF(MDQ_S3!$W46=1,
IF(ErfassungMDQ!BB169="a",1,
IF(ErfassungMDQ!BB169="b",2,
IF(ErfassungMDQ!BB169="c",3,
IF(ErfassungMDQ!BB169="d",4,
IF(ErfassungMDQ!BB169="e",5))))),0))</f>
        <v>0</v>
      </c>
      <c r="BC169" s="278" t="b">
        <f>IF(MDQ_S3!$W46=5,
IF(ErfassungMDQ!BC169="a",5,
IF(ErfassungMDQ!BC169="b",4,
IF(ErfassungMDQ!BC169="c",3,
IF(ErfassungMDQ!BC169="d",2,
IF(ErfassungMDQ!BC169="e",1))))),
IF(MDQ_S3!$W46=1,
IF(ErfassungMDQ!BC169="a",1,
IF(ErfassungMDQ!BC169="b",2,
IF(ErfassungMDQ!BC169="c",3,
IF(ErfassungMDQ!BC169="d",4,
IF(ErfassungMDQ!BC169="e",5))))),0))</f>
        <v>0</v>
      </c>
      <c r="BD169" s="277" t="b">
        <f>IF(MDQ_S3!$W46=5,
IF(ErfassungMDQ!BD169="a",5,
IF(ErfassungMDQ!BD169="b",4,
IF(ErfassungMDQ!BD169="c",3,
IF(ErfassungMDQ!BD169="d",2,
IF(ErfassungMDQ!BD169="e",1))))),
IF(MDQ_S3!$W46=1,
IF(ErfassungMDQ!BD169="a",1,
IF(ErfassungMDQ!BD169="b",2,
IF(ErfassungMDQ!BD169="c",3,
IF(ErfassungMDQ!BD169="d",4,
IF(ErfassungMDQ!BD169="e",5))))),0))</f>
        <v>0</v>
      </c>
      <c r="BE169" s="278" t="b">
        <f>IF(MDQ_S3!$W46=5,
IF(ErfassungMDQ!BE169="a",5,
IF(ErfassungMDQ!BE169="b",4,
IF(ErfassungMDQ!BE169="c",3,
IF(ErfassungMDQ!BE169="d",2,
IF(ErfassungMDQ!BE169="e",1))))),
IF(MDQ_S3!$W46=1,
IF(ErfassungMDQ!BE169="a",1,
IF(ErfassungMDQ!BE169="b",2,
IF(ErfassungMDQ!BE169="c",3,
IF(ErfassungMDQ!BE169="d",4,
IF(ErfassungMDQ!BE169="e",5))))),0))</f>
        <v>0</v>
      </c>
      <c r="BF169" s="277" t="b">
        <f>IF(MDQ_S3!$W46=5,
IF(ErfassungMDQ!BF169="a",5,
IF(ErfassungMDQ!BF169="b",4,
IF(ErfassungMDQ!BF169="c",3,
IF(ErfassungMDQ!BF169="d",2,
IF(ErfassungMDQ!BF169="e",1))))),
IF(MDQ_S3!$W46=1,
IF(ErfassungMDQ!BF169="a",1,
IF(ErfassungMDQ!BF169="b",2,
IF(ErfassungMDQ!BF169="c",3,
IF(ErfassungMDQ!BF169="d",4,
IF(ErfassungMDQ!BF169="e",5))))),0))</f>
        <v>0</v>
      </c>
      <c r="BG169" s="278" t="b">
        <f>IF(MDQ_S3!$W46=5,
IF(ErfassungMDQ!BG169="a",5,
IF(ErfassungMDQ!BG169="b",4,
IF(ErfassungMDQ!BG169="c",3,
IF(ErfassungMDQ!BG169="d",2,
IF(ErfassungMDQ!BG169="e",1))))),
IF(MDQ_S3!$W46=1,
IF(ErfassungMDQ!BG169="a",1,
IF(ErfassungMDQ!BG169="b",2,
IF(ErfassungMDQ!BG169="c",3,
IF(ErfassungMDQ!BG169="d",4,
IF(ErfassungMDQ!BG169="e",5))))),0))</f>
        <v>0</v>
      </c>
      <c r="BH169" s="277" t="b">
        <f>IF(MDQ_S3!$W46=5,
IF(ErfassungMDQ!BH169="a",5,
IF(ErfassungMDQ!BH169="b",4,
IF(ErfassungMDQ!BH169="c",3,
IF(ErfassungMDQ!BH169="d",2,
IF(ErfassungMDQ!BH169="e",1))))),
IF(MDQ_S3!$W46=1,
IF(ErfassungMDQ!BH169="a",1,
IF(ErfassungMDQ!BH169="b",2,
IF(ErfassungMDQ!BH169="c",3,
IF(ErfassungMDQ!BH169="d",4,
IF(ErfassungMDQ!BH169="e",5))))),0))</f>
        <v>0</v>
      </c>
      <c r="BI169" s="278" t="b">
        <f>IF(MDQ_S3!$W46=5,
IF(ErfassungMDQ!BI169="a",5,
IF(ErfassungMDQ!BI169="b",4,
IF(ErfassungMDQ!BI169="c",3,
IF(ErfassungMDQ!BI169="d",2,
IF(ErfassungMDQ!BI169="e",1))))),
IF(MDQ_S3!$W46=1,
IF(ErfassungMDQ!BI169="a",1,
IF(ErfassungMDQ!BI169="b",2,
IF(ErfassungMDQ!BI169="c",3,
IF(ErfassungMDQ!BI169="d",4,
IF(ErfassungMDQ!BI169="e",5))))),0))</f>
        <v>0</v>
      </c>
      <c r="BJ169" s="277" t="b">
        <f>IF(MDQ_S3!$W46=5,
IF(ErfassungMDQ!BJ169="a",5,
IF(ErfassungMDQ!BJ169="b",4,
IF(ErfassungMDQ!BJ169="c",3,
IF(ErfassungMDQ!BJ169="d",2,
IF(ErfassungMDQ!BJ169="e",1))))),
IF(MDQ_S3!$W46=1,
IF(ErfassungMDQ!BJ169="a",1,
IF(ErfassungMDQ!BJ169="b",2,
IF(ErfassungMDQ!BJ169="c",3,
IF(ErfassungMDQ!BJ169="d",4,
IF(ErfassungMDQ!BJ169="e",5))))),0))</f>
        <v>0</v>
      </c>
      <c r="BK169" s="278" t="b">
        <f>IF(MDQ_S3!$W46=5,
IF(ErfassungMDQ!BK169="a",5,
IF(ErfassungMDQ!BK169="b",4,
IF(ErfassungMDQ!BK169="c",3,
IF(ErfassungMDQ!BK169="d",2,
IF(ErfassungMDQ!BK169="e",1))))),
IF(MDQ_S3!$W46=1,
IF(ErfassungMDQ!BK169="a",1,
IF(ErfassungMDQ!BK169="b",2,
IF(ErfassungMDQ!BK169="c",3,
IF(ErfassungMDQ!BK169="d",4,
IF(ErfassungMDQ!BK169="e",5))))),0))</f>
        <v>0</v>
      </c>
      <c r="BL169" s="277" t="b">
        <f>IF(MDQ_S3!$W46=5,
IF(ErfassungMDQ!BL169="a",5,
IF(ErfassungMDQ!BL169="b",4,
IF(ErfassungMDQ!BL169="c",3,
IF(ErfassungMDQ!BL169="d",2,
IF(ErfassungMDQ!BL169="e",1))))),
IF(MDQ_S3!$W46=1,
IF(ErfassungMDQ!BL169="a",1,
IF(ErfassungMDQ!BL169="b",2,
IF(ErfassungMDQ!BL169="c",3,
IF(ErfassungMDQ!BL169="d",4,
IF(ErfassungMDQ!BL169="e",5))))),0))</f>
        <v>0</v>
      </c>
      <c r="BM169" s="278" t="b">
        <f>IF(MDQ_S3!$W46=5,
IF(ErfassungMDQ!BM169="a",5,
IF(ErfassungMDQ!BM169="b",4,
IF(ErfassungMDQ!BM169="c",3,
IF(ErfassungMDQ!BM169="d",2,
IF(ErfassungMDQ!BM169="e",1))))),
IF(MDQ_S3!$W46=1,
IF(ErfassungMDQ!BM169="a",1,
IF(ErfassungMDQ!BM169="b",2,
IF(ErfassungMDQ!BM169="c",3,
IF(ErfassungMDQ!BM169="d",4,
IF(ErfassungMDQ!BM169="e",5))))),0))</f>
        <v>0</v>
      </c>
      <c r="BN169" s="277" t="b">
        <f>IF(MDQ_S3!$W46=5,
IF(ErfassungMDQ!BN169="a",5,
IF(ErfassungMDQ!BN169="b",4,
IF(ErfassungMDQ!BN169="c",3,
IF(ErfassungMDQ!BN169="d",2,
IF(ErfassungMDQ!BN169="e",1))))),
IF(MDQ_S3!$W46=1,
IF(ErfassungMDQ!BN169="a",1,
IF(ErfassungMDQ!BN169="b",2,
IF(ErfassungMDQ!BN169="c",3,
IF(ErfassungMDQ!BN169="d",4,
IF(ErfassungMDQ!BN169="e",5))))),0))</f>
        <v>0</v>
      </c>
      <c r="BO169" s="278" t="b">
        <f>IF(MDQ_S3!$W46=5,
IF(ErfassungMDQ!BO169="a",5,
IF(ErfassungMDQ!BO169="b",4,
IF(ErfassungMDQ!BO169="c",3,
IF(ErfassungMDQ!BO169="d",2,
IF(ErfassungMDQ!BO169="e",1))))),
IF(MDQ_S3!$W46=1,
IF(ErfassungMDQ!BO169="a",1,
IF(ErfassungMDQ!BO169="b",2,
IF(ErfassungMDQ!BO169="c",3,
IF(ErfassungMDQ!BO169="d",4,
IF(ErfassungMDQ!BO169="e",5))))),0))</f>
        <v>0</v>
      </c>
      <c r="BP169" s="277" t="b">
        <f>IF(MDQ_S3!$W46=5,
IF(ErfassungMDQ!BP169="a",5,
IF(ErfassungMDQ!BP169="b",4,
IF(ErfassungMDQ!BP169="c",3,
IF(ErfassungMDQ!BP169="d",2,
IF(ErfassungMDQ!BP169="e",1))))),
IF(MDQ_S3!$W46=1,
IF(ErfassungMDQ!BP169="a",1,
IF(ErfassungMDQ!BP169="b",2,
IF(ErfassungMDQ!BP169="c",3,
IF(ErfassungMDQ!BP169="d",4,
IF(ErfassungMDQ!BP169="e",5))))),0))</f>
        <v>0</v>
      </c>
      <c r="BQ169" s="278" t="b">
        <f>IF(MDQ_S3!$W46=5,
IF(ErfassungMDQ!BQ169="a",5,
IF(ErfassungMDQ!BQ169="b",4,
IF(ErfassungMDQ!BQ169="c",3,
IF(ErfassungMDQ!BQ169="d",2,
IF(ErfassungMDQ!BQ169="e",1))))),
IF(MDQ_S3!$W46=1,
IF(ErfassungMDQ!BQ169="a",1,
IF(ErfassungMDQ!BQ169="b",2,
IF(ErfassungMDQ!BQ169="c",3,
IF(ErfassungMDQ!BQ169="d",4,
IF(ErfassungMDQ!BQ169="e",5))))),0))</f>
        <v>0</v>
      </c>
      <c r="BR169" s="277" t="b">
        <f>IF(MDQ_S3!$W46=5,
IF(ErfassungMDQ!BR169="a",5,
IF(ErfassungMDQ!BR169="b",4,
IF(ErfassungMDQ!BR169="c",3,
IF(ErfassungMDQ!BR169="d",2,
IF(ErfassungMDQ!BR169="e",1))))),
IF(MDQ_S3!$W46=1,
IF(ErfassungMDQ!BR169="a",1,
IF(ErfassungMDQ!BR169="b",2,
IF(ErfassungMDQ!BR169="c",3,
IF(ErfassungMDQ!BR169="d",4,
IF(ErfassungMDQ!BR169="e",5))))),0))</f>
        <v>0</v>
      </c>
      <c r="BS169" s="278" t="b">
        <f>IF(MDQ_S3!$W46=5,
IF(ErfassungMDQ!BS169="a",5,
IF(ErfassungMDQ!BS169="b",4,
IF(ErfassungMDQ!BS169="c",3,
IF(ErfassungMDQ!BS169="d",2,
IF(ErfassungMDQ!BS169="e",1))))),
IF(MDQ_S3!$W46=1,
IF(ErfassungMDQ!BS169="a",1,
IF(ErfassungMDQ!BS169="b",2,
IF(ErfassungMDQ!BS169="c",3,
IF(ErfassungMDQ!BS169="d",4,
IF(ErfassungMDQ!BS169="e",5))))),0))</f>
        <v>0</v>
      </c>
      <c r="BT169" s="277" t="b">
        <f>IF(MDQ_S3!$W46=5,
IF(ErfassungMDQ!BT169="a",5,
IF(ErfassungMDQ!BT169="b",4,
IF(ErfassungMDQ!BT169="c",3,
IF(ErfassungMDQ!BT169="d",2,
IF(ErfassungMDQ!BT169="e",1))))),
IF(MDQ_S3!$W46=1,
IF(ErfassungMDQ!BT169="a",1,
IF(ErfassungMDQ!BT169="b",2,
IF(ErfassungMDQ!BT169="c",3,
IF(ErfassungMDQ!BT169="d",4,
IF(ErfassungMDQ!BT169="e",5))))),0))</f>
        <v>0</v>
      </c>
      <c r="BU169" s="278" t="b">
        <f>IF(MDQ_S3!$W46=5,
IF(ErfassungMDQ!BU169="a",5,
IF(ErfassungMDQ!BU169="b",4,
IF(ErfassungMDQ!BU169="c",3,
IF(ErfassungMDQ!BU169="d",2,
IF(ErfassungMDQ!BU169="e",1))))),
IF(MDQ_S3!$W46=1,
IF(ErfassungMDQ!BU169="a",1,
IF(ErfassungMDQ!BU169="b",2,
IF(ErfassungMDQ!BU169="c",3,
IF(ErfassungMDQ!BU169="d",4,
IF(ErfassungMDQ!BU169="e",5))))),0))</f>
        <v>0</v>
      </c>
      <c r="BV169" s="277" t="b">
        <f>IF(MDQ_S3!$W46=5,
IF(ErfassungMDQ!BV169="a",5,
IF(ErfassungMDQ!BV169="b",4,
IF(ErfassungMDQ!BV169="c",3,
IF(ErfassungMDQ!BV169="d",2,
IF(ErfassungMDQ!BV169="e",1))))),
IF(MDQ_S3!$W46=1,
IF(ErfassungMDQ!BV169="a",1,
IF(ErfassungMDQ!BV169="b",2,
IF(ErfassungMDQ!BV169="c",3,
IF(ErfassungMDQ!BV169="d",4,
IF(ErfassungMDQ!BV169="e",5))))),0))</f>
        <v>0</v>
      </c>
      <c r="BW169" s="278" t="b">
        <f>IF(MDQ_S3!$W46=5,
IF(ErfassungMDQ!BW169="a",5,
IF(ErfassungMDQ!BW169="b",4,
IF(ErfassungMDQ!BW169="c",3,
IF(ErfassungMDQ!BW169="d",2,
IF(ErfassungMDQ!BW169="e",1))))),
IF(MDQ_S3!$W46=1,
IF(ErfassungMDQ!BW169="a",1,
IF(ErfassungMDQ!BW169="b",2,
IF(ErfassungMDQ!BW169="c",3,
IF(ErfassungMDQ!BW169="d",4,
IF(ErfassungMDQ!BW169="e",5))))),0))</f>
        <v>0</v>
      </c>
      <c r="BX169" s="277" t="b">
        <f>IF(MDQ_S3!$W46=5,
IF(ErfassungMDQ!BX169="a",5,
IF(ErfassungMDQ!BX169="b",4,
IF(ErfassungMDQ!BX169="c",3,
IF(ErfassungMDQ!BX169="d",2,
IF(ErfassungMDQ!BX169="e",1))))),
IF(MDQ_S3!$W46=1,
IF(ErfassungMDQ!BX169="a",1,
IF(ErfassungMDQ!BX169="b",2,
IF(ErfassungMDQ!BX169="c",3,
IF(ErfassungMDQ!BX169="d",4,
IF(ErfassungMDQ!BX169="e",5))))),0))</f>
        <v>0</v>
      </c>
      <c r="BY169" s="278" t="b">
        <f>IF(MDQ_S3!$W46=5,
IF(ErfassungMDQ!BY169="a",5,
IF(ErfassungMDQ!BY169="b",4,
IF(ErfassungMDQ!BY169="c",3,
IF(ErfassungMDQ!BY169="d",2,
IF(ErfassungMDQ!BY169="e",1))))),
IF(MDQ_S3!$W46=1,
IF(ErfassungMDQ!BY169="a",1,
IF(ErfassungMDQ!BY169="b",2,
IF(ErfassungMDQ!BY169="c",3,
IF(ErfassungMDQ!BY169="d",4,
IF(ErfassungMDQ!BY169="e",5))))),0))</f>
        <v>0</v>
      </c>
      <c r="BZ169" s="277" t="b">
        <f>IF(MDQ_S3!$W46=5,
IF(ErfassungMDQ!BZ169="a",5,
IF(ErfassungMDQ!BZ169="b",4,
IF(ErfassungMDQ!BZ169="c",3,
IF(ErfassungMDQ!BZ169="d",2,
IF(ErfassungMDQ!BZ169="e",1))))),
IF(MDQ_S3!$W46=1,
IF(ErfassungMDQ!BZ169="a",1,
IF(ErfassungMDQ!BZ169="b",2,
IF(ErfassungMDQ!BZ169="c",3,
IF(ErfassungMDQ!BZ169="d",4,
IF(ErfassungMDQ!BZ169="e",5))))),0))</f>
        <v>0</v>
      </c>
      <c r="CA169" s="278" t="b">
        <f>IF(MDQ_S3!$W46=5,
IF(ErfassungMDQ!CA169="a",5,
IF(ErfassungMDQ!CA169="b",4,
IF(ErfassungMDQ!CA169="c",3,
IF(ErfassungMDQ!CA169="d",2,
IF(ErfassungMDQ!CA169="e",1))))),
IF(MDQ_S3!$W46=1,
IF(ErfassungMDQ!CA169="a",1,
IF(ErfassungMDQ!CA169="b",2,
IF(ErfassungMDQ!CA169="c",3,
IF(ErfassungMDQ!CA169="d",4,
IF(ErfassungMDQ!CA169="e",5))))),0))</f>
        <v>0</v>
      </c>
      <c r="CB169" s="277" t="b">
        <f>IF(MDQ_S3!$W46=5,
IF(ErfassungMDQ!CB169="a",5,
IF(ErfassungMDQ!CB169="b",4,
IF(ErfassungMDQ!CB169="c",3,
IF(ErfassungMDQ!CB169="d",2,
IF(ErfassungMDQ!CB169="e",1))))),
IF(MDQ_S3!$W46=1,
IF(ErfassungMDQ!CB169="a",1,
IF(ErfassungMDQ!CB169="b",2,
IF(ErfassungMDQ!CB169="c",3,
IF(ErfassungMDQ!CB169="d",4,
IF(ErfassungMDQ!CB169="e",5))))),0))</f>
        <v>0</v>
      </c>
      <c r="CC169" s="278" t="b">
        <f>IF(MDQ_S3!$W46=5,
IF(ErfassungMDQ!CC169="a",5,
IF(ErfassungMDQ!CC169="b",4,
IF(ErfassungMDQ!CC169="c",3,
IF(ErfassungMDQ!CC169="d",2,
IF(ErfassungMDQ!CC169="e",1))))),
IF(MDQ_S3!$W46=1,
IF(ErfassungMDQ!CC169="a",1,
IF(ErfassungMDQ!CC169="b",2,
IF(ErfassungMDQ!CC169="c",3,
IF(ErfassungMDQ!CC169="d",4,
IF(ErfassungMDQ!CC169="e",5))))),0))</f>
        <v>0</v>
      </c>
      <c r="CD169" s="277" t="b">
        <f>IF(MDQ_S3!$W46=5,
IF(ErfassungMDQ!CD169="a",5,
IF(ErfassungMDQ!CD169="b",4,
IF(ErfassungMDQ!CD169="c",3,
IF(ErfassungMDQ!CD169="d",2,
IF(ErfassungMDQ!CD169="e",1))))),
IF(MDQ_S3!$W46=1,
IF(ErfassungMDQ!CD169="a",1,
IF(ErfassungMDQ!CD169="b",2,
IF(ErfassungMDQ!CD169="c",3,
IF(ErfassungMDQ!CD169="d",4,
IF(ErfassungMDQ!CD169="e",5))))),0))</f>
        <v>0</v>
      </c>
      <c r="CE169" s="278" t="b">
        <f>IF(MDQ_S3!$W46=5,
IF(ErfassungMDQ!CE169="a",5,
IF(ErfassungMDQ!CE169="b",4,
IF(ErfassungMDQ!CE169="c",3,
IF(ErfassungMDQ!CE169="d",2,
IF(ErfassungMDQ!CE169="e",1))))),
IF(MDQ_S3!$W46=1,
IF(ErfassungMDQ!CE169="a",1,
IF(ErfassungMDQ!CE169="b",2,
IF(ErfassungMDQ!CE169="c",3,
IF(ErfassungMDQ!CE169="d",4,
IF(ErfassungMDQ!CE169="e",5))))),0))</f>
        <v>0</v>
      </c>
      <c r="CF169" s="277" t="b">
        <f>IF(MDQ_S3!$W46=5,
IF(ErfassungMDQ!CF169="a",5,
IF(ErfassungMDQ!CF169="b",4,
IF(ErfassungMDQ!CF169="c",3,
IF(ErfassungMDQ!CF169="d",2,
IF(ErfassungMDQ!CF169="e",1))))),
IF(MDQ_S3!$W46=1,
IF(ErfassungMDQ!CF169="a",1,
IF(ErfassungMDQ!CF169="b",2,
IF(ErfassungMDQ!CF169="c",3,
IF(ErfassungMDQ!CF169="d",4,
IF(ErfassungMDQ!CF169="e",5))))),0))</f>
        <v>0</v>
      </c>
      <c r="CG169" s="278" t="b">
        <f>IF(MDQ_S3!$W46=5,
IF(ErfassungMDQ!CG169="a",5,
IF(ErfassungMDQ!CG169="b",4,
IF(ErfassungMDQ!CG169="c",3,
IF(ErfassungMDQ!CG169="d",2,
IF(ErfassungMDQ!CG169="e",1))))),
IF(MDQ_S3!$W46=1,
IF(ErfassungMDQ!CG169="a",1,
IF(ErfassungMDQ!CG169="b",2,
IF(ErfassungMDQ!CG169="c",3,
IF(ErfassungMDQ!CG169="d",4,
IF(ErfassungMDQ!CG169="e",5))))),0))</f>
        <v>0</v>
      </c>
      <c r="CH169" s="277" t="b">
        <f>IF(MDQ_S3!$W46=5,
IF(ErfassungMDQ!CH169="a",5,
IF(ErfassungMDQ!CH169="b",4,
IF(ErfassungMDQ!CH169="c",3,
IF(ErfassungMDQ!CH169="d",2,
IF(ErfassungMDQ!CH169="e",1))))),
IF(MDQ_S3!$W46=1,
IF(ErfassungMDQ!CH169="a",1,
IF(ErfassungMDQ!CH169="b",2,
IF(ErfassungMDQ!CH169="c",3,
IF(ErfassungMDQ!CH169="d",4,
IF(ErfassungMDQ!CH169="e",5))))),0))</f>
        <v>0</v>
      </c>
      <c r="CI169" s="278" t="b">
        <f>IF(MDQ_S3!$W46=5,
IF(ErfassungMDQ!CI169="a",5,
IF(ErfassungMDQ!CI169="b",4,
IF(ErfassungMDQ!CI169="c",3,
IF(ErfassungMDQ!CI169="d",2,
IF(ErfassungMDQ!CI169="e",1))))),
IF(MDQ_S3!$W46=1,
IF(ErfassungMDQ!CI169="a",1,
IF(ErfassungMDQ!CI169="b",2,
IF(ErfassungMDQ!CI169="c",3,
IF(ErfassungMDQ!CI169="d",4,
IF(ErfassungMDQ!CI169="e",5))))),0))</f>
        <v>0</v>
      </c>
      <c r="CJ169" s="277" t="b">
        <f>IF(MDQ_S3!$W46=5,
IF(ErfassungMDQ!CJ169="a",5,
IF(ErfassungMDQ!CJ169="b",4,
IF(ErfassungMDQ!CJ169="c",3,
IF(ErfassungMDQ!CJ169="d",2,
IF(ErfassungMDQ!CJ169="e",1))))),
IF(MDQ_S3!$W46=1,
IF(ErfassungMDQ!CJ169="a",1,
IF(ErfassungMDQ!CJ169="b",2,
IF(ErfassungMDQ!CJ169="c",3,
IF(ErfassungMDQ!CJ169="d",4,
IF(ErfassungMDQ!CJ169="e",5))))),0))</f>
        <v>0</v>
      </c>
      <c r="CK169" s="278" t="b">
        <f>IF(MDQ_S3!$W46=5,
IF(ErfassungMDQ!CK169="a",5,
IF(ErfassungMDQ!CK169="b",4,
IF(ErfassungMDQ!CK169="c",3,
IF(ErfassungMDQ!CK169="d",2,
IF(ErfassungMDQ!CK169="e",1))))),
IF(MDQ_S3!$W46=1,
IF(ErfassungMDQ!CK169="a",1,
IF(ErfassungMDQ!CK169="b",2,
IF(ErfassungMDQ!CK169="c",3,
IF(ErfassungMDQ!CK169="d",4,
IF(ErfassungMDQ!CK169="e",5))))),0))</f>
        <v>0</v>
      </c>
      <c r="CL169" s="277" t="b">
        <f>IF(MDQ_S3!$W46=5,
IF(ErfassungMDQ!CL169="a",5,
IF(ErfassungMDQ!CL169="b",4,
IF(ErfassungMDQ!CL169="c",3,
IF(ErfassungMDQ!CL169="d",2,
IF(ErfassungMDQ!CL169="e",1))))),
IF(MDQ_S3!$W46=1,
IF(ErfassungMDQ!CL169="a",1,
IF(ErfassungMDQ!CL169="b",2,
IF(ErfassungMDQ!CL169="c",3,
IF(ErfassungMDQ!CL169="d",4,
IF(ErfassungMDQ!CL169="e",5))))),0))</f>
        <v>0</v>
      </c>
      <c r="CM169" s="278" t="b">
        <f>IF(MDQ_S3!$W46=5,
IF(ErfassungMDQ!CM169="a",5,
IF(ErfassungMDQ!CM169="b",4,
IF(ErfassungMDQ!CM169="c",3,
IF(ErfassungMDQ!CM169="d",2,
IF(ErfassungMDQ!CM169="e",1))))),
IF(MDQ_S3!$W46=1,
IF(ErfassungMDQ!CM169="a",1,
IF(ErfassungMDQ!CM169="b",2,
IF(ErfassungMDQ!CM169="c",3,
IF(ErfassungMDQ!CM169="d",4,
IF(ErfassungMDQ!CM169="e",5))))),0))</f>
        <v>0</v>
      </c>
      <c r="CN169" s="277" t="b">
        <f>IF(MDQ_S3!$W46=5,
IF(ErfassungMDQ!CN169="a",5,
IF(ErfassungMDQ!CN169="b",4,
IF(ErfassungMDQ!CN169="c",3,
IF(ErfassungMDQ!CN169="d",2,
IF(ErfassungMDQ!CN169="e",1))))),
IF(MDQ_S3!$W46=1,
IF(ErfassungMDQ!CN169="a",1,
IF(ErfassungMDQ!CN169="b",2,
IF(ErfassungMDQ!CN169="c",3,
IF(ErfassungMDQ!CN169="d",4,
IF(ErfassungMDQ!CN169="e",5))))),0))</f>
        <v>0</v>
      </c>
      <c r="CO169" s="278" t="b">
        <f>IF(MDQ_S3!$W46=5,
IF(ErfassungMDQ!CO169="a",5,
IF(ErfassungMDQ!CO169="b",4,
IF(ErfassungMDQ!CO169="c",3,
IF(ErfassungMDQ!CO169="d",2,
IF(ErfassungMDQ!CO169="e",1))))),
IF(MDQ_S3!$W46=1,
IF(ErfassungMDQ!CO169="a",1,
IF(ErfassungMDQ!CO169="b",2,
IF(ErfassungMDQ!CO169="c",3,
IF(ErfassungMDQ!CO169="d",4,
IF(ErfassungMDQ!CO169="e",5))))),0))</f>
        <v>0</v>
      </c>
      <c r="CP169" s="277" t="b">
        <f>IF(MDQ_S3!$W46=5,
IF(ErfassungMDQ!CP169="a",5,
IF(ErfassungMDQ!CP169="b",4,
IF(ErfassungMDQ!CP169="c",3,
IF(ErfassungMDQ!CP169="d",2,
IF(ErfassungMDQ!CP169="e",1))))),
IF(MDQ_S3!$W46=1,
IF(ErfassungMDQ!CP169="a",1,
IF(ErfassungMDQ!CP169="b",2,
IF(ErfassungMDQ!CP169="c",3,
IF(ErfassungMDQ!CP169="d",4,
IF(ErfassungMDQ!CP169="e",5))))),0))</f>
        <v>0</v>
      </c>
      <c r="CQ169" s="278" t="b">
        <f>IF(MDQ_S3!$W46=5,
IF(ErfassungMDQ!CQ169="a",5,
IF(ErfassungMDQ!CQ169="b",4,
IF(ErfassungMDQ!CQ169="c",3,
IF(ErfassungMDQ!CQ169="d",2,
IF(ErfassungMDQ!CQ169="e",1))))),
IF(MDQ_S3!$W46=1,
IF(ErfassungMDQ!CQ169="a",1,
IF(ErfassungMDQ!CQ169="b",2,
IF(ErfassungMDQ!CQ169="c",3,
IF(ErfassungMDQ!CQ169="d",4,
IF(ErfassungMDQ!CQ169="e",5))))),0))</f>
        <v>0</v>
      </c>
      <c r="CR169" s="277" t="b">
        <f>IF(MDQ_S3!$W46=5,
IF(ErfassungMDQ!CR169="a",5,
IF(ErfassungMDQ!CR169="b",4,
IF(ErfassungMDQ!CR169="c",3,
IF(ErfassungMDQ!CR169="d",2,
IF(ErfassungMDQ!CR169="e",1))))),
IF(MDQ_S3!$W46=1,
IF(ErfassungMDQ!CR169="a",1,
IF(ErfassungMDQ!CR169="b",2,
IF(ErfassungMDQ!CR169="c",3,
IF(ErfassungMDQ!CR169="d",4,
IF(ErfassungMDQ!CR169="e",5))))),0))</f>
        <v>0</v>
      </c>
      <c r="CS169" s="278" t="b">
        <f>IF(MDQ_S3!$W46=5,
IF(ErfassungMDQ!CS169="a",5,
IF(ErfassungMDQ!CS169="b",4,
IF(ErfassungMDQ!CS169="c",3,
IF(ErfassungMDQ!CS169="d",2,
IF(ErfassungMDQ!CS169="e",1))))),
IF(MDQ_S3!$W46=1,
IF(ErfassungMDQ!CS169="a",1,
IF(ErfassungMDQ!CS169="b",2,
IF(ErfassungMDQ!CS169="c",3,
IF(ErfassungMDQ!CS169="d",4,
IF(ErfassungMDQ!CS169="e",5))))),0))</f>
        <v>0</v>
      </c>
      <c r="CT169" s="277" t="b">
        <f>IF(MDQ_S3!$W46=5,
IF(ErfassungMDQ!CT169="a",5,
IF(ErfassungMDQ!CT169="b",4,
IF(ErfassungMDQ!CT169="c",3,
IF(ErfassungMDQ!CT169="d",2,
IF(ErfassungMDQ!CT169="e",1))))),
IF(MDQ_S3!$W46=1,
IF(ErfassungMDQ!CT169="a",1,
IF(ErfassungMDQ!CT169="b",2,
IF(ErfassungMDQ!CT169="c",3,
IF(ErfassungMDQ!CT169="d",4,
IF(ErfassungMDQ!CT169="e",5))))),0))</f>
        <v>0</v>
      </c>
      <c r="CU169" s="278" t="b">
        <f>IF(MDQ_S3!$W46=5,
IF(ErfassungMDQ!CU169="a",5,
IF(ErfassungMDQ!CU169="b",4,
IF(ErfassungMDQ!CU169="c",3,
IF(ErfassungMDQ!CU169="d",2,
IF(ErfassungMDQ!CU169="e",1))))),
IF(MDQ_S3!$W46=1,
IF(ErfassungMDQ!CU169="a",1,
IF(ErfassungMDQ!CU169="b",2,
IF(ErfassungMDQ!CU169="c",3,
IF(ErfassungMDQ!CU169="d",4,
IF(ErfassungMDQ!CU169="e",5))))),0))</f>
        <v>0</v>
      </c>
      <c r="CV169" s="277" t="b">
        <f>IF(MDQ_S3!$W46=5,
IF(ErfassungMDQ!CV169="a",5,
IF(ErfassungMDQ!CV169="b",4,
IF(ErfassungMDQ!CV169="c",3,
IF(ErfassungMDQ!CV169="d",2,
IF(ErfassungMDQ!CV169="e",1))))),
IF(MDQ_S3!$W46=1,
IF(ErfassungMDQ!CV169="a",1,
IF(ErfassungMDQ!CV169="b",2,
IF(ErfassungMDQ!CV169="c",3,
IF(ErfassungMDQ!CV169="d",4,
IF(ErfassungMDQ!CV169="e",5))))),0))</f>
        <v>0</v>
      </c>
      <c r="CW169" s="278" t="b">
        <f>IF(MDQ_S3!$W46=5,
IF(ErfassungMDQ!CW169="a",5,
IF(ErfassungMDQ!CW169="b",4,
IF(ErfassungMDQ!CW169="c",3,
IF(ErfassungMDQ!CW169="d",2,
IF(ErfassungMDQ!CW169="e",1))))),
IF(MDQ_S3!$W46=1,
IF(ErfassungMDQ!CW169="a",1,
IF(ErfassungMDQ!CW169="b",2,
IF(ErfassungMDQ!CW169="c",3,
IF(ErfassungMDQ!CW169="d",4,
IF(ErfassungMDQ!CW169="e",5))))),0))</f>
        <v>0</v>
      </c>
      <c r="CX169" s="277" t="b">
        <f>IF(MDQ_S3!$W46=5,
IF(ErfassungMDQ!CX169="a",5,
IF(ErfassungMDQ!CX169="b",4,
IF(ErfassungMDQ!CX169="c",3,
IF(ErfassungMDQ!CX169="d",2,
IF(ErfassungMDQ!CX169="e",1))))),
IF(MDQ_S3!$W46=1,
IF(ErfassungMDQ!CX169="a",1,
IF(ErfassungMDQ!CX169="b",2,
IF(ErfassungMDQ!CX169="c",3,
IF(ErfassungMDQ!CX169="d",4,
IF(ErfassungMDQ!CX169="e",5))))),0))</f>
        <v>0</v>
      </c>
      <c r="CY169" s="278" t="b">
        <f>IF(MDQ_S3!$W46=5,
IF(ErfassungMDQ!CY169="a",5,
IF(ErfassungMDQ!CY169="b",4,
IF(ErfassungMDQ!CY169="c",3,
IF(ErfassungMDQ!CY169="d",2,
IF(ErfassungMDQ!CY169="e",1))))),
IF(MDQ_S3!$W46=1,
IF(ErfassungMDQ!CY169="a",1,
IF(ErfassungMDQ!CY169="b",2,
IF(ErfassungMDQ!CY169="c",3,
IF(ErfassungMDQ!CY169="d",4,
IF(ErfassungMDQ!CY169="e",5))))),0))</f>
        <v>0</v>
      </c>
      <c r="CZ169" s="277" t="b">
        <f>IF(MDQ_S3!$W46=5,
IF(ErfassungMDQ!CZ169="a",5,
IF(ErfassungMDQ!CZ169="b",4,
IF(ErfassungMDQ!CZ169="c",3,
IF(ErfassungMDQ!CZ169="d",2,
IF(ErfassungMDQ!CZ169="e",1))))),
IF(MDQ_S3!$W46=1,
IF(ErfassungMDQ!CZ169="a",1,
IF(ErfassungMDQ!CZ169="b",2,
IF(ErfassungMDQ!CZ169="c",3,
IF(ErfassungMDQ!CZ169="d",4,
IF(ErfassungMDQ!CZ169="e",5))))),0))</f>
        <v>0</v>
      </c>
      <c r="DA169" s="278" t="b">
        <f>IF(MDQ_S3!$W46=5,
IF(ErfassungMDQ!DA169="a",5,
IF(ErfassungMDQ!DA169="b",4,
IF(ErfassungMDQ!DA169="c",3,
IF(ErfassungMDQ!DA169="d",2,
IF(ErfassungMDQ!DA169="e",1))))),
IF(MDQ_S3!$W46=1,
IF(ErfassungMDQ!DA169="a",1,
IF(ErfassungMDQ!DA169="b",2,
IF(ErfassungMDQ!DA169="c",3,
IF(ErfassungMDQ!DA169="d",4,
IF(ErfassungMDQ!DA169="e",5))))),0))</f>
        <v>0</v>
      </c>
      <c r="DB169" s="277" t="b">
        <f>IF(MDQ_S3!$W46=5,
IF(ErfassungMDQ!DB169="a",5,
IF(ErfassungMDQ!DB169="b",4,
IF(ErfassungMDQ!DB169="c",3,
IF(ErfassungMDQ!DB169="d",2,
IF(ErfassungMDQ!DB169="e",1))))),
IF(MDQ_S3!$W46=1,
IF(ErfassungMDQ!DB169="a",1,
IF(ErfassungMDQ!DB169="b",2,
IF(ErfassungMDQ!DB169="c",3,
IF(ErfassungMDQ!DB169="d",4,
IF(ErfassungMDQ!DB169="e",5))))),0))</f>
        <v>0</v>
      </c>
      <c r="DC169" s="278" t="b">
        <f>IF(MDQ_S3!$W46=5,
IF(ErfassungMDQ!DC169="a",5,
IF(ErfassungMDQ!DC169="b",4,
IF(ErfassungMDQ!DC169="c",3,
IF(ErfassungMDQ!DC169="d",2,
IF(ErfassungMDQ!DC169="e",1))))),
IF(MDQ_S3!$W46=1,
IF(ErfassungMDQ!DC169="a",1,
IF(ErfassungMDQ!DC169="b",2,
IF(ErfassungMDQ!DC169="c",3,
IF(ErfassungMDQ!DC169="d",4,
IF(ErfassungMDQ!DC169="e",5))))),0))</f>
        <v>0</v>
      </c>
      <c r="DD169" s="277" t="b">
        <f>IF(MDQ_S3!$W46=5,
IF(ErfassungMDQ!DD169="a",5,
IF(ErfassungMDQ!DD169="b",4,
IF(ErfassungMDQ!DD169="c",3,
IF(ErfassungMDQ!DD169="d",2,
IF(ErfassungMDQ!DD169="e",1))))),
IF(MDQ_S3!$W46=1,
IF(ErfassungMDQ!DD169="a",1,
IF(ErfassungMDQ!DD169="b",2,
IF(ErfassungMDQ!DD169="c",3,
IF(ErfassungMDQ!DD169="d",4,
IF(ErfassungMDQ!DD169="e",5))))),0))</f>
        <v>0</v>
      </c>
      <c r="DE169" s="278" t="b">
        <f>IF(MDQ_S3!$W46=5,
IF(ErfassungMDQ!DE169="a",5,
IF(ErfassungMDQ!DE169="b",4,
IF(ErfassungMDQ!DE169="c",3,
IF(ErfassungMDQ!DE169="d",2,
IF(ErfassungMDQ!DE169="e",1))))),
IF(MDQ_S3!$W46=1,
IF(ErfassungMDQ!DE169="a",1,
IF(ErfassungMDQ!DE169="b",2,
IF(ErfassungMDQ!DE169="c",3,
IF(ErfassungMDQ!DE169="d",4,
IF(ErfassungMDQ!DE169="e",5))))),0))</f>
        <v>0</v>
      </c>
      <c r="DF169" s="277" t="b">
        <f>IF(MDQ_S3!$W46=5,
IF(ErfassungMDQ!DF169="a",5,
IF(ErfassungMDQ!DF169="b",4,
IF(ErfassungMDQ!DF169="c",3,
IF(ErfassungMDQ!DF169="d",2,
IF(ErfassungMDQ!DF169="e",1))))),
IF(MDQ_S3!$W46=1,
IF(ErfassungMDQ!DF169="a",1,
IF(ErfassungMDQ!DF169="b",2,
IF(ErfassungMDQ!DF169="c",3,
IF(ErfassungMDQ!DF169="d",4,
IF(ErfassungMDQ!DF169="e",5))))),0))</f>
        <v>0</v>
      </c>
      <c r="DG169" s="278" t="b">
        <f>IF(MDQ_S3!$W46=5,
IF(ErfassungMDQ!DG169="a",5,
IF(ErfassungMDQ!DG169="b",4,
IF(ErfassungMDQ!DG169="c",3,
IF(ErfassungMDQ!DG169="d",2,
IF(ErfassungMDQ!DG169="e",1))))),
IF(MDQ_S3!$W46=1,
IF(ErfassungMDQ!DG169="a",1,
IF(ErfassungMDQ!DG169="b",2,
IF(ErfassungMDQ!DG169="c",3,
IF(ErfassungMDQ!DG169="d",4,
IF(ErfassungMDQ!DG169="e",5))))),0))</f>
        <v>0</v>
      </c>
      <c r="DH169" s="277" t="b">
        <f>IF(MDQ_S3!$W46=5,
IF(ErfassungMDQ!DH169="a",5,
IF(ErfassungMDQ!DH169="b",4,
IF(ErfassungMDQ!DH169="c",3,
IF(ErfassungMDQ!DH169="d",2,
IF(ErfassungMDQ!DH169="e",1))))),
IF(MDQ_S3!$W46=1,
IF(ErfassungMDQ!DH169="a",1,
IF(ErfassungMDQ!DH169="b",2,
IF(ErfassungMDQ!DH169="c",3,
IF(ErfassungMDQ!DH169="d",4,
IF(ErfassungMDQ!DH169="e",5))))),0))</f>
        <v>0</v>
      </c>
      <c r="DI169" s="278" t="b">
        <f>IF(MDQ_S3!$W46=5,
IF(ErfassungMDQ!DI169="a",5,
IF(ErfassungMDQ!DI169="b",4,
IF(ErfassungMDQ!DI169="c",3,
IF(ErfassungMDQ!DI169="d",2,
IF(ErfassungMDQ!DI169="e",1))))),
IF(MDQ_S3!$W46=1,
IF(ErfassungMDQ!DI169="a",1,
IF(ErfassungMDQ!DI169="b",2,
IF(ErfassungMDQ!DI169="c",3,
IF(ErfassungMDQ!DI169="d",4,
IF(ErfassungMDQ!DI169="e",5))))),0))</f>
        <v>0</v>
      </c>
      <c r="DJ169" s="277" t="b">
        <f>IF(MDQ_S3!$W46=5,
IF(ErfassungMDQ!DJ169="a",5,
IF(ErfassungMDQ!DJ169="b",4,
IF(ErfassungMDQ!DJ169="c",3,
IF(ErfassungMDQ!DJ169="d",2,
IF(ErfassungMDQ!DJ169="e",1))))),
IF(MDQ_S3!$W46=1,
IF(ErfassungMDQ!DJ169="a",1,
IF(ErfassungMDQ!DJ169="b",2,
IF(ErfassungMDQ!DJ169="c",3,
IF(ErfassungMDQ!DJ169="d",4,
IF(ErfassungMDQ!DJ169="e",5))))),0))</f>
        <v>0</v>
      </c>
      <c r="DK169" s="278" t="b">
        <f>IF(MDQ_S3!$W46=5,
IF(ErfassungMDQ!DK169="a",5,
IF(ErfassungMDQ!DK169="b",4,
IF(ErfassungMDQ!DK169="c",3,
IF(ErfassungMDQ!DK169="d",2,
IF(ErfassungMDQ!DK169="e",1))))),
IF(MDQ_S3!$W46=1,
IF(ErfassungMDQ!DK169="a",1,
IF(ErfassungMDQ!DK169="b",2,
IF(ErfassungMDQ!DK169="c",3,
IF(ErfassungMDQ!DK169="d",4,
IF(ErfassungMDQ!DK169="e",5))))),0))</f>
        <v>0</v>
      </c>
      <c r="DL169" s="277" t="b">
        <f>IF(MDQ_S3!$W46=5,
IF(ErfassungMDQ!DL169="a",5,
IF(ErfassungMDQ!DL169="b",4,
IF(ErfassungMDQ!DL169="c",3,
IF(ErfassungMDQ!DL169="d",2,
IF(ErfassungMDQ!DL169="e",1))))),
IF(MDQ_S3!$W46=1,
IF(ErfassungMDQ!DL169="a",1,
IF(ErfassungMDQ!DL169="b",2,
IF(ErfassungMDQ!DL169="c",3,
IF(ErfassungMDQ!DL169="d",4,
IF(ErfassungMDQ!DL169="e",5))))),0))</f>
        <v>0</v>
      </c>
      <c r="DM169" s="278" t="b">
        <f>IF(MDQ_S3!$W46=5,
IF(ErfassungMDQ!DM169="a",5,
IF(ErfassungMDQ!DM169="b",4,
IF(ErfassungMDQ!DM169="c",3,
IF(ErfassungMDQ!DM169="d",2,
IF(ErfassungMDQ!DM169="e",1))))),
IF(MDQ_S3!$W46=1,
IF(ErfassungMDQ!DM169="a",1,
IF(ErfassungMDQ!DM169="b",2,
IF(ErfassungMDQ!DM169="c",3,
IF(ErfassungMDQ!DM169="d",4,
IF(ErfassungMDQ!DM169="e",5))))),0))</f>
        <v>0</v>
      </c>
      <c r="DN169" s="277" t="b">
        <f>IF(MDQ_S3!$W46=5,
IF(ErfassungMDQ!DN169="a",5,
IF(ErfassungMDQ!DN169="b",4,
IF(ErfassungMDQ!DN169="c",3,
IF(ErfassungMDQ!DN169="d",2,
IF(ErfassungMDQ!DN169="e",1))))),
IF(MDQ_S3!$W46=1,
IF(ErfassungMDQ!DN169="a",1,
IF(ErfassungMDQ!DN169="b",2,
IF(ErfassungMDQ!DN169="c",3,
IF(ErfassungMDQ!DN169="d",4,
IF(ErfassungMDQ!DN169="e",5))))),0))</f>
        <v>0</v>
      </c>
      <c r="DO169" s="278" t="b">
        <f>IF(MDQ_S3!$W46=5,
IF(ErfassungMDQ!DO169="a",5,
IF(ErfassungMDQ!DO169="b",4,
IF(ErfassungMDQ!DO169="c",3,
IF(ErfassungMDQ!DO169="d",2,
IF(ErfassungMDQ!DO169="e",1))))),
IF(MDQ_S3!$W46=1,
IF(ErfassungMDQ!DO169="a",1,
IF(ErfassungMDQ!DO169="b",2,
IF(ErfassungMDQ!DO169="c",3,
IF(ErfassungMDQ!DO169="d",4,
IF(ErfassungMDQ!DO169="e",5))))),0))</f>
        <v>0</v>
      </c>
      <c r="DP169" s="277" t="b">
        <f>IF(MDQ_S3!$W46=5,
IF(ErfassungMDQ!DP169="a",5,
IF(ErfassungMDQ!DP169="b",4,
IF(ErfassungMDQ!DP169="c",3,
IF(ErfassungMDQ!DP169="d",2,
IF(ErfassungMDQ!DP169="e",1))))),
IF(MDQ_S3!$W46=1,
IF(ErfassungMDQ!DP169="a",1,
IF(ErfassungMDQ!DP169="b",2,
IF(ErfassungMDQ!DP169="c",3,
IF(ErfassungMDQ!DP169="d",4,
IF(ErfassungMDQ!DP169="e",5))))),0))</f>
        <v>0</v>
      </c>
      <c r="DQ169" s="278" t="b">
        <f>IF(MDQ_S3!$W46=5,
IF(ErfassungMDQ!DQ169="a",5,
IF(ErfassungMDQ!DQ169="b",4,
IF(ErfassungMDQ!DQ169="c",3,
IF(ErfassungMDQ!DQ169="d",2,
IF(ErfassungMDQ!DQ169="e",1))))),
IF(MDQ_S3!$W46=1,
IF(ErfassungMDQ!DQ169="a",1,
IF(ErfassungMDQ!DQ169="b",2,
IF(ErfassungMDQ!DQ169="c",3,
IF(ErfassungMDQ!DQ169="d",4,
IF(ErfassungMDQ!DQ169="e",5))))),0))</f>
        <v>0</v>
      </c>
      <c r="DR169" s="277" t="b">
        <f>IF(MDQ_S3!$W46=5,
IF(ErfassungMDQ!DR169="a",5,
IF(ErfassungMDQ!DR169="b",4,
IF(ErfassungMDQ!DR169="c",3,
IF(ErfassungMDQ!DR169="d",2,
IF(ErfassungMDQ!DR169="e",1))))),
IF(MDQ_S3!$W46=1,
IF(ErfassungMDQ!DR169="a",1,
IF(ErfassungMDQ!DR169="b",2,
IF(ErfassungMDQ!DR169="c",3,
IF(ErfassungMDQ!DR169="d",4,
IF(ErfassungMDQ!DR169="e",5))))),0))</f>
        <v>0</v>
      </c>
      <c r="DS169" s="278" t="b">
        <f>IF(MDQ_S3!$W46=5,
IF(ErfassungMDQ!DS169="a",5,
IF(ErfassungMDQ!DS169="b",4,
IF(ErfassungMDQ!DS169="c",3,
IF(ErfassungMDQ!DS169="d",2,
IF(ErfassungMDQ!DS169="e",1))))),
IF(MDQ_S3!$W46=1,
IF(ErfassungMDQ!DS169="a",1,
IF(ErfassungMDQ!DS169="b",2,
IF(ErfassungMDQ!DS169="c",3,
IF(ErfassungMDQ!DS169="d",4,
IF(ErfassungMDQ!DS169="e",5))))),0))</f>
        <v>0</v>
      </c>
      <c r="DT169" s="277" t="b">
        <f>IF(MDQ_S3!$W46=5,
IF(ErfassungMDQ!DT169="a",5,
IF(ErfassungMDQ!DT169="b",4,
IF(ErfassungMDQ!DT169="c",3,
IF(ErfassungMDQ!DT169="d",2,
IF(ErfassungMDQ!DT169="e",1))))),
IF(MDQ_S3!$W46=1,
IF(ErfassungMDQ!DT169="a",1,
IF(ErfassungMDQ!DT169="b",2,
IF(ErfassungMDQ!DT169="c",3,
IF(ErfassungMDQ!DT169="d",4,
IF(ErfassungMDQ!DT169="e",5))))),0))</f>
        <v>0</v>
      </c>
      <c r="DU169" s="278" t="b">
        <f>IF(MDQ_S3!$W46=5,
IF(ErfassungMDQ!DU169="a",5,
IF(ErfassungMDQ!DU169="b",4,
IF(ErfassungMDQ!DU169="c",3,
IF(ErfassungMDQ!DU169="d",2,
IF(ErfassungMDQ!DU169="e",1))))),
IF(MDQ_S3!$W46=1,
IF(ErfassungMDQ!DU169="a",1,
IF(ErfassungMDQ!DU169="b",2,
IF(ErfassungMDQ!DU169="c",3,
IF(ErfassungMDQ!DU169="d",4,
IF(ErfassungMDQ!DU169="e",5))))),0))</f>
        <v>0</v>
      </c>
      <c r="DV169" s="277" t="b">
        <f>IF(MDQ_S3!$W46=5,
IF(ErfassungMDQ!DV169="a",5,
IF(ErfassungMDQ!DV169="b",4,
IF(ErfassungMDQ!DV169="c",3,
IF(ErfassungMDQ!DV169="d",2,
IF(ErfassungMDQ!DV169="e",1))))),
IF(MDQ_S3!$W46=1,
IF(ErfassungMDQ!DV169="a",1,
IF(ErfassungMDQ!DV169="b",2,
IF(ErfassungMDQ!DV169="c",3,
IF(ErfassungMDQ!DV169="d",4,
IF(ErfassungMDQ!DV169="e",5))))),0))</f>
        <v>0</v>
      </c>
      <c r="DW169" s="278" t="b">
        <f>IF(MDQ_S3!$W46=5,
IF(ErfassungMDQ!DW169="a",5,
IF(ErfassungMDQ!DW169="b",4,
IF(ErfassungMDQ!DW169="c",3,
IF(ErfassungMDQ!DW169="d",2,
IF(ErfassungMDQ!DW169="e",1))))),
IF(MDQ_S3!$W46=1,
IF(ErfassungMDQ!DW169="a",1,
IF(ErfassungMDQ!DW169="b",2,
IF(ErfassungMDQ!DW169="c",3,
IF(ErfassungMDQ!DW169="d",4,
IF(ErfassungMDQ!DW169="e",5))))),0))</f>
        <v>0</v>
      </c>
      <c r="DX169" s="277" t="b">
        <f>IF(MDQ_S3!$W46=5,
IF(ErfassungMDQ!DX169="a",5,
IF(ErfassungMDQ!DX169="b",4,
IF(ErfassungMDQ!DX169="c",3,
IF(ErfassungMDQ!DX169="d",2,
IF(ErfassungMDQ!DX169="e",1))))),
IF(MDQ_S3!$W46=1,
IF(ErfassungMDQ!DX169="a",1,
IF(ErfassungMDQ!DX169="b",2,
IF(ErfassungMDQ!DX169="c",3,
IF(ErfassungMDQ!DX169="d",4,
IF(ErfassungMDQ!DX169="e",5))))),0))</f>
        <v>0</v>
      </c>
      <c r="DY169" s="278" t="b">
        <f>IF(MDQ_S3!$W46=5,
IF(ErfassungMDQ!DY169="a",5,
IF(ErfassungMDQ!DY169="b",4,
IF(ErfassungMDQ!DY169="c",3,
IF(ErfassungMDQ!DY169="d",2,
IF(ErfassungMDQ!DY169="e",1))))),
IF(MDQ_S3!$W46=1,
IF(ErfassungMDQ!DY169="a",1,
IF(ErfassungMDQ!DY169="b",2,
IF(ErfassungMDQ!DY169="c",3,
IF(ErfassungMDQ!DY169="d",4,
IF(ErfassungMDQ!DY169="e",5))))),0))</f>
        <v>0</v>
      </c>
      <c r="DZ169" s="277" t="b">
        <f>IF(MDQ_S3!$W46=5,
IF(ErfassungMDQ!DZ169="a",5,
IF(ErfassungMDQ!DZ169="b",4,
IF(ErfassungMDQ!DZ169="c",3,
IF(ErfassungMDQ!DZ169="d",2,
IF(ErfassungMDQ!DZ169="e",1))))),
IF(MDQ_S3!$W46=1,
IF(ErfassungMDQ!DZ169="a",1,
IF(ErfassungMDQ!DZ169="b",2,
IF(ErfassungMDQ!DZ169="c",3,
IF(ErfassungMDQ!DZ169="d",4,
IF(ErfassungMDQ!DZ169="e",5))))),0))</f>
        <v>0</v>
      </c>
      <c r="EA169" s="278" t="b">
        <f>IF(MDQ_S3!$W46=5,
IF(ErfassungMDQ!EA169="a",5,
IF(ErfassungMDQ!EA169="b",4,
IF(ErfassungMDQ!EA169="c",3,
IF(ErfassungMDQ!EA169="d",2,
IF(ErfassungMDQ!EA169="e",1))))),
IF(MDQ_S3!$W46=1,
IF(ErfassungMDQ!EA169="a",1,
IF(ErfassungMDQ!EA169="b",2,
IF(ErfassungMDQ!EA169="c",3,
IF(ErfassungMDQ!EA169="d",4,
IF(ErfassungMDQ!EA169="e",5))))),0))</f>
        <v>0</v>
      </c>
      <c r="EB169" s="116"/>
      <c r="EC169" s="116"/>
      <c r="ED169" s="116"/>
      <c r="EE169" s="116"/>
      <c r="EF169" s="116"/>
      <c r="EG169" s="116"/>
      <c r="EH169" s="116"/>
      <c r="EI169" s="116"/>
      <c r="EJ169" s="116"/>
      <c r="EK169" s="116"/>
      <c r="EL169" s="116"/>
      <c r="EM169" s="116"/>
      <c r="EN169" s="116"/>
      <c r="EO169" s="116"/>
      <c r="EP169" s="116"/>
      <c r="EQ169" s="116"/>
      <c r="ER169" s="116"/>
      <c r="ES169" s="116"/>
      <c r="ET169" s="116"/>
      <c r="EU169" s="116"/>
      <c r="EV169" s="116"/>
      <c r="EW169" s="116"/>
      <c r="EX169" s="116"/>
      <c r="EY169" s="116"/>
    </row>
    <row r="170" spans="1:155" ht="12.75" customHeight="1">
      <c r="A170" s="276">
        <v>163</v>
      </c>
      <c r="B170" s="277" t="b">
        <f>IF(MDQ_S3!$W47=5,
IF(ErfassungMDQ!B170="a",5,
IF(ErfassungMDQ!B170="b",4,
IF(ErfassungMDQ!B170="c",3,
IF(ErfassungMDQ!B170="d",2,
IF(ErfassungMDQ!B170="e",1))))),
IF(MDQ_S3!$W47=1,
IF(ErfassungMDQ!B170="a",1,
IF(ErfassungMDQ!B170="b",2,
IF(ErfassungMDQ!B170="c",3,
IF(ErfassungMDQ!B170="d",4,
IF(ErfassungMDQ!B170="e",5))))),0))</f>
        <v>0</v>
      </c>
      <c r="C170" s="278" t="b">
        <f>IF(MDQ_S3!$W47=5,
IF(ErfassungMDQ!C170="a",5,
IF(ErfassungMDQ!C170="b",4,
IF(ErfassungMDQ!C170="c",3,
IF(ErfassungMDQ!C170="d",2,
IF(ErfassungMDQ!C170="e",1))))),
IF(MDQ_S3!$W47=1,
IF(ErfassungMDQ!C170="a",1,
IF(ErfassungMDQ!C170="b",2,
IF(ErfassungMDQ!C170="c",3,
IF(ErfassungMDQ!C170="d",4,
IF(ErfassungMDQ!C170="e",5))))),0))</f>
        <v>0</v>
      </c>
      <c r="D170" s="277" t="b">
        <f>IF(MDQ_S3!$W47=5,
IF(ErfassungMDQ!D170="a",5,
IF(ErfassungMDQ!D170="b",4,
IF(ErfassungMDQ!D170="c",3,
IF(ErfassungMDQ!D170="d",2,
IF(ErfassungMDQ!D170="e",1))))),
IF(MDQ_S3!$W47=1,
IF(ErfassungMDQ!D170="a",1,
IF(ErfassungMDQ!D170="b",2,
IF(ErfassungMDQ!D170="c",3,
IF(ErfassungMDQ!D170="d",4,
IF(ErfassungMDQ!D170="e",5))))),0))</f>
        <v>0</v>
      </c>
      <c r="E170" s="278" t="b">
        <f>IF(MDQ_S3!$W47=5,
IF(ErfassungMDQ!E170="a",5,
IF(ErfassungMDQ!E170="b",4,
IF(ErfassungMDQ!E170="c",3,
IF(ErfassungMDQ!E170="d",2,
IF(ErfassungMDQ!E170="e",1))))),
IF(MDQ_S3!$W47=1,
IF(ErfassungMDQ!E170="a",1,
IF(ErfassungMDQ!E170="b",2,
IF(ErfassungMDQ!E170="c",3,
IF(ErfassungMDQ!E170="d",4,
IF(ErfassungMDQ!E170="e",5))))),0))</f>
        <v>0</v>
      </c>
      <c r="F170" s="277" t="b">
        <f>IF(MDQ_S3!$W47=5,
IF(ErfassungMDQ!F170="a",5,
IF(ErfassungMDQ!F170="b",4,
IF(ErfassungMDQ!F170="c",3,
IF(ErfassungMDQ!F170="d",2,
IF(ErfassungMDQ!F170="e",1))))),
IF(MDQ_S3!$W47=1,
IF(ErfassungMDQ!F170="a",1,
IF(ErfassungMDQ!F170="b",2,
IF(ErfassungMDQ!F170="c",3,
IF(ErfassungMDQ!F170="d",4,
IF(ErfassungMDQ!F170="e",5))))),0))</f>
        <v>0</v>
      </c>
      <c r="G170" s="278" t="b">
        <f>IF(MDQ_S3!$W47=5,
IF(ErfassungMDQ!G170="a",5,
IF(ErfassungMDQ!G170="b",4,
IF(ErfassungMDQ!G170="c",3,
IF(ErfassungMDQ!G170="d",2,
IF(ErfassungMDQ!G170="e",1))))),
IF(MDQ_S3!$W47=1,
IF(ErfassungMDQ!G170="a",1,
IF(ErfassungMDQ!G170="b",2,
IF(ErfassungMDQ!G170="c",3,
IF(ErfassungMDQ!G170="d",4,
IF(ErfassungMDQ!G170="e",5))))),0))</f>
        <v>0</v>
      </c>
      <c r="H170" s="277" t="b">
        <f>IF(MDQ_S3!$W47=5,
IF(ErfassungMDQ!H170="a",5,
IF(ErfassungMDQ!H170="b",4,
IF(ErfassungMDQ!H170="c",3,
IF(ErfassungMDQ!H170="d",2,
IF(ErfassungMDQ!H170="e",1))))),
IF(MDQ_S3!$W47=1,
IF(ErfassungMDQ!H170="a",1,
IF(ErfassungMDQ!H170="b",2,
IF(ErfassungMDQ!H170="c",3,
IF(ErfassungMDQ!H170="d",4,
IF(ErfassungMDQ!H170="e",5))))),0))</f>
        <v>0</v>
      </c>
      <c r="I170" s="278" t="b">
        <f>IF(MDQ_S3!$W47=5,
IF(ErfassungMDQ!I170="a",5,
IF(ErfassungMDQ!I170="b",4,
IF(ErfassungMDQ!I170="c",3,
IF(ErfassungMDQ!I170="d",2,
IF(ErfassungMDQ!I170="e",1))))),
IF(MDQ_S3!$W47=1,
IF(ErfassungMDQ!I170="a",1,
IF(ErfassungMDQ!I170="b",2,
IF(ErfassungMDQ!I170="c",3,
IF(ErfassungMDQ!I170="d",4,
IF(ErfassungMDQ!I170="e",5))))),0))</f>
        <v>0</v>
      </c>
      <c r="J170" s="277" t="b">
        <f>IF(MDQ_S3!$W47=5,
IF(ErfassungMDQ!J170="a",5,
IF(ErfassungMDQ!J170="b",4,
IF(ErfassungMDQ!J170="c",3,
IF(ErfassungMDQ!J170="d",2,
IF(ErfassungMDQ!J170="e",1))))),
IF(MDQ_S3!$W47=1,
IF(ErfassungMDQ!J170="a",1,
IF(ErfassungMDQ!J170="b",2,
IF(ErfassungMDQ!J170="c",3,
IF(ErfassungMDQ!J170="d",4,
IF(ErfassungMDQ!J170="e",5))))),0))</f>
        <v>0</v>
      </c>
      <c r="K170" s="278" t="b">
        <f>IF(MDQ_S3!$W47=5,
IF(ErfassungMDQ!K170="a",5,
IF(ErfassungMDQ!K170="b",4,
IF(ErfassungMDQ!K170="c",3,
IF(ErfassungMDQ!K170="d",2,
IF(ErfassungMDQ!K170="e",1))))),
IF(MDQ_S3!$W47=1,
IF(ErfassungMDQ!K170="a",1,
IF(ErfassungMDQ!K170="b",2,
IF(ErfassungMDQ!K170="c",3,
IF(ErfassungMDQ!K170="d",4,
IF(ErfassungMDQ!K170="e",5))))),0))</f>
        <v>0</v>
      </c>
      <c r="L170" s="277" t="b">
        <f>IF(MDQ_S3!$W47=5,
IF(ErfassungMDQ!L170="a",5,
IF(ErfassungMDQ!L170="b",4,
IF(ErfassungMDQ!L170="c",3,
IF(ErfassungMDQ!L170="d",2,
IF(ErfassungMDQ!L170="e",1))))),
IF(MDQ_S3!$W47=1,
IF(ErfassungMDQ!L170="a",1,
IF(ErfassungMDQ!L170="b",2,
IF(ErfassungMDQ!L170="c",3,
IF(ErfassungMDQ!L170="d",4,
IF(ErfassungMDQ!L170="e",5))))),0))</f>
        <v>0</v>
      </c>
      <c r="M170" s="278" t="b">
        <f>IF(MDQ_S3!$W47=5,
IF(ErfassungMDQ!M170="a",5,
IF(ErfassungMDQ!M170="b",4,
IF(ErfassungMDQ!M170="c",3,
IF(ErfassungMDQ!M170="d",2,
IF(ErfassungMDQ!M170="e",1))))),
IF(MDQ_S3!$W47=1,
IF(ErfassungMDQ!M170="a",1,
IF(ErfassungMDQ!M170="b",2,
IF(ErfassungMDQ!M170="c",3,
IF(ErfassungMDQ!M170="d",4,
IF(ErfassungMDQ!M170="e",5))))),0))</f>
        <v>0</v>
      </c>
      <c r="N170" s="277" t="b">
        <f>IF(MDQ_S3!$W47=5,
IF(ErfassungMDQ!N170="a",5,
IF(ErfassungMDQ!N170="b",4,
IF(ErfassungMDQ!N170="c",3,
IF(ErfassungMDQ!N170="d",2,
IF(ErfassungMDQ!N170="e",1))))),
IF(MDQ_S3!$W47=1,
IF(ErfassungMDQ!N170="a",1,
IF(ErfassungMDQ!N170="b",2,
IF(ErfassungMDQ!N170="c",3,
IF(ErfassungMDQ!N170="d",4,
IF(ErfassungMDQ!N170="e",5))))),0))</f>
        <v>0</v>
      </c>
      <c r="O170" s="278" t="b">
        <f>IF(MDQ_S3!$W47=5,
IF(ErfassungMDQ!O170="a",5,
IF(ErfassungMDQ!O170="b",4,
IF(ErfassungMDQ!O170="c",3,
IF(ErfassungMDQ!O170="d",2,
IF(ErfassungMDQ!O170="e",1))))),
IF(MDQ_S3!$W47=1,
IF(ErfassungMDQ!O170="a",1,
IF(ErfassungMDQ!O170="b",2,
IF(ErfassungMDQ!O170="c",3,
IF(ErfassungMDQ!O170="d",4,
IF(ErfassungMDQ!O170="e",5))))),0))</f>
        <v>0</v>
      </c>
      <c r="P170" s="277" t="b">
        <f>IF(MDQ_S3!$W47=5,
IF(ErfassungMDQ!P170="a",5,
IF(ErfassungMDQ!P170="b",4,
IF(ErfassungMDQ!P170="c",3,
IF(ErfassungMDQ!P170="d",2,
IF(ErfassungMDQ!P170="e",1))))),
IF(MDQ_S3!$W47=1,
IF(ErfassungMDQ!P170="a",1,
IF(ErfassungMDQ!P170="b",2,
IF(ErfassungMDQ!P170="c",3,
IF(ErfassungMDQ!P170="d",4,
IF(ErfassungMDQ!P170="e",5))))),0))</f>
        <v>0</v>
      </c>
      <c r="Q170" s="278" t="b">
        <f>IF(MDQ_S3!$W47=5,
IF(ErfassungMDQ!Q170="a",5,
IF(ErfassungMDQ!Q170="b",4,
IF(ErfassungMDQ!Q170="c",3,
IF(ErfassungMDQ!Q170="d",2,
IF(ErfassungMDQ!Q170="e",1))))),
IF(MDQ_S3!$W47=1,
IF(ErfassungMDQ!Q170="a",1,
IF(ErfassungMDQ!Q170="b",2,
IF(ErfassungMDQ!Q170="c",3,
IF(ErfassungMDQ!Q170="d",4,
IF(ErfassungMDQ!Q170="e",5))))),0))</f>
        <v>0</v>
      </c>
      <c r="R170" s="277" t="b">
        <f>IF(MDQ_S3!$W47=5,
IF(ErfassungMDQ!R170="a",5,
IF(ErfassungMDQ!R170="b",4,
IF(ErfassungMDQ!R170="c",3,
IF(ErfassungMDQ!R170="d",2,
IF(ErfassungMDQ!R170="e",1))))),
IF(MDQ_S3!$W47=1,
IF(ErfassungMDQ!R170="a",1,
IF(ErfassungMDQ!R170="b",2,
IF(ErfassungMDQ!R170="c",3,
IF(ErfassungMDQ!R170="d",4,
IF(ErfassungMDQ!R170="e",5))))),0))</f>
        <v>0</v>
      </c>
      <c r="S170" s="278" t="b">
        <f>IF(MDQ_S3!$W47=5,
IF(ErfassungMDQ!S170="a",5,
IF(ErfassungMDQ!S170="b",4,
IF(ErfassungMDQ!S170="c",3,
IF(ErfassungMDQ!S170="d",2,
IF(ErfassungMDQ!S170="e",1))))),
IF(MDQ_S3!$W47=1,
IF(ErfassungMDQ!S170="a",1,
IF(ErfassungMDQ!S170="b",2,
IF(ErfassungMDQ!S170="c",3,
IF(ErfassungMDQ!S170="d",4,
IF(ErfassungMDQ!S170="e",5))))),0))</f>
        <v>0</v>
      </c>
      <c r="T170" s="277" t="b">
        <f>IF(MDQ_S3!$W47=5,
IF(ErfassungMDQ!T170="a",5,
IF(ErfassungMDQ!T170="b",4,
IF(ErfassungMDQ!T170="c",3,
IF(ErfassungMDQ!T170="d",2,
IF(ErfassungMDQ!T170="e",1))))),
IF(MDQ_S3!$W47=1,
IF(ErfassungMDQ!T170="a",1,
IF(ErfassungMDQ!T170="b",2,
IF(ErfassungMDQ!T170="c",3,
IF(ErfassungMDQ!T170="d",4,
IF(ErfassungMDQ!T170="e",5))))),0))</f>
        <v>0</v>
      </c>
      <c r="U170" s="278" t="b">
        <f>IF(MDQ_S3!$W47=5,
IF(ErfassungMDQ!U170="a",5,
IF(ErfassungMDQ!U170="b",4,
IF(ErfassungMDQ!U170="c",3,
IF(ErfassungMDQ!U170="d",2,
IF(ErfassungMDQ!U170="e",1))))),
IF(MDQ_S3!$W47=1,
IF(ErfassungMDQ!U170="a",1,
IF(ErfassungMDQ!U170="b",2,
IF(ErfassungMDQ!U170="c",3,
IF(ErfassungMDQ!U170="d",4,
IF(ErfassungMDQ!U170="e",5))))),0))</f>
        <v>0</v>
      </c>
      <c r="V170" s="277" t="b">
        <f>IF(MDQ_S3!$W47=5,
IF(ErfassungMDQ!V170="a",5,
IF(ErfassungMDQ!V170="b",4,
IF(ErfassungMDQ!V170="c",3,
IF(ErfassungMDQ!V170="d",2,
IF(ErfassungMDQ!V170="e",1))))),
IF(MDQ_S3!$W47=1,
IF(ErfassungMDQ!V170="a",1,
IF(ErfassungMDQ!V170="b",2,
IF(ErfassungMDQ!V170="c",3,
IF(ErfassungMDQ!V170="d",4,
IF(ErfassungMDQ!V170="e",5))))),0))</f>
        <v>0</v>
      </c>
      <c r="W170" s="278" t="b">
        <f>IF(MDQ_S3!$W47=5,
IF(ErfassungMDQ!W170="a",5,
IF(ErfassungMDQ!W170="b",4,
IF(ErfassungMDQ!W170="c",3,
IF(ErfassungMDQ!W170="d",2,
IF(ErfassungMDQ!W170="e",1))))),
IF(MDQ_S3!$W47=1,
IF(ErfassungMDQ!W170="a",1,
IF(ErfassungMDQ!W170="b",2,
IF(ErfassungMDQ!W170="c",3,
IF(ErfassungMDQ!W170="d",4,
IF(ErfassungMDQ!W170="e",5))))),0))</f>
        <v>0</v>
      </c>
      <c r="X170" s="277" t="b">
        <f>IF(MDQ_S3!$W47=5,
IF(ErfassungMDQ!X170="a",5,
IF(ErfassungMDQ!X170="b",4,
IF(ErfassungMDQ!X170="c",3,
IF(ErfassungMDQ!X170="d",2,
IF(ErfassungMDQ!X170="e",1))))),
IF(MDQ_S3!$W47=1,
IF(ErfassungMDQ!X170="a",1,
IF(ErfassungMDQ!X170="b",2,
IF(ErfassungMDQ!X170="c",3,
IF(ErfassungMDQ!X170="d",4,
IF(ErfassungMDQ!X170="e",5))))),0))</f>
        <v>0</v>
      </c>
      <c r="Y170" s="278" t="b">
        <f>IF(MDQ_S3!$W47=5,
IF(ErfassungMDQ!Y170="a",5,
IF(ErfassungMDQ!Y170="b",4,
IF(ErfassungMDQ!Y170="c",3,
IF(ErfassungMDQ!Y170="d",2,
IF(ErfassungMDQ!Y170="e",1))))),
IF(MDQ_S3!$W47=1,
IF(ErfassungMDQ!Y170="a",1,
IF(ErfassungMDQ!Y170="b",2,
IF(ErfassungMDQ!Y170="c",3,
IF(ErfassungMDQ!Y170="d",4,
IF(ErfassungMDQ!Y170="e",5))))),0))</f>
        <v>0</v>
      </c>
      <c r="Z170" s="277" t="b">
        <f>IF(MDQ_S3!$W47=5,
IF(ErfassungMDQ!Z170="a",5,
IF(ErfassungMDQ!Z170="b",4,
IF(ErfassungMDQ!Z170="c",3,
IF(ErfassungMDQ!Z170="d",2,
IF(ErfassungMDQ!Z170="e",1))))),
IF(MDQ_S3!$W47=1,
IF(ErfassungMDQ!Z170="a",1,
IF(ErfassungMDQ!Z170="b",2,
IF(ErfassungMDQ!Z170="c",3,
IF(ErfassungMDQ!Z170="d",4,
IF(ErfassungMDQ!Z170="e",5))))),0))</f>
        <v>0</v>
      </c>
      <c r="AA170" s="278" t="b">
        <f>IF(MDQ_S3!$W47=5,
IF(ErfassungMDQ!AA170="a",5,
IF(ErfassungMDQ!AA170="b",4,
IF(ErfassungMDQ!AA170="c",3,
IF(ErfassungMDQ!AA170="d",2,
IF(ErfassungMDQ!AA170="e",1))))),
IF(MDQ_S3!$W47=1,
IF(ErfassungMDQ!AA170="a",1,
IF(ErfassungMDQ!AA170="b",2,
IF(ErfassungMDQ!AA170="c",3,
IF(ErfassungMDQ!AA170="d",4,
IF(ErfassungMDQ!AA170="e",5))))),0))</f>
        <v>0</v>
      </c>
      <c r="AB170" s="277" t="b">
        <f>IF(MDQ_S3!$W47=5,
IF(ErfassungMDQ!AB170="a",5,
IF(ErfassungMDQ!AB170="b",4,
IF(ErfassungMDQ!AB170="c",3,
IF(ErfassungMDQ!AB170="d",2,
IF(ErfassungMDQ!AB170="e",1))))),
IF(MDQ_S3!$W47=1,
IF(ErfassungMDQ!AB170="a",1,
IF(ErfassungMDQ!AB170="b",2,
IF(ErfassungMDQ!AB170="c",3,
IF(ErfassungMDQ!AB170="d",4,
IF(ErfassungMDQ!AB170="e",5))))),0))</f>
        <v>0</v>
      </c>
      <c r="AC170" s="278" t="b">
        <f>IF(MDQ_S3!$W47=5,
IF(ErfassungMDQ!AC170="a",5,
IF(ErfassungMDQ!AC170="b",4,
IF(ErfassungMDQ!AC170="c",3,
IF(ErfassungMDQ!AC170="d",2,
IF(ErfassungMDQ!AC170="e",1))))),
IF(MDQ_S3!$W47=1,
IF(ErfassungMDQ!AC170="a",1,
IF(ErfassungMDQ!AC170="b",2,
IF(ErfassungMDQ!AC170="c",3,
IF(ErfassungMDQ!AC170="d",4,
IF(ErfassungMDQ!AC170="e",5))))),0))</f>
        <v>0</v>
      </c>
      <c r="AD170" s="277" t="b">
        <f>IF(MDQ_S3!$W47=5,
IF(ErfassungMDQ!AD170="a",5,
IF(ErfassungMDQ!AD170="b",4,
IF(ErfassungMDQ!AD170="c",3,
IF(ErfassungMDQ!AD170="d",2,
IF(ErfassungMDQ!AD170="e",1))))),
IF(MDQ_S3!$W47=1,
IF(ErfassungMDQ!AD170="a",1,
IF(ErfassungMDQ!AD170="b",2,
IF(ErfassungMDQ!AD170="c",3,
IF(ErfassungMDQ!AD170="d",4,
IF(ErfassungMDQ!AD170="e",5))))),0))</f>
        <v>0</v>
      </c>
      <c r="AE170" s="278" t="b">
        <f>IF(MDQ_S3!$W47=5,
IF(ErfassungMDQ!AE170="a",5,
IF(ErfassungMDQ!AE170="b",4,
IF(ErfassungMDQ!AE170="c",3,
IF(ErfassungMDQ!AE170="d",2,
IF(ErfassungMDQ!AE170="e",1))))),
IF(MDQ_S3!$W47=1,
IF(ErfassungMDQ!AE170="a",1,
IF(ErfassungMDQ!AE170="b",2,
IF(ErfassungMDQ!AE170="c",3,
IF(ErfassungMDQ!AE170="d",4,
IF(ErfassungMDQ!AE170="e",5))))),0))</f>
        <v>0</v>
      </c>
      <c r="AF170" s="277" t="b">
        <f>IF(MDQ_S3!$W47=5,
IF(ErfassungMDQ!AF170="a",5,
IF(ErfassungMDQ!AF170="b",4,
IF(ErfassungMDQ!AF170="c",3,
IF(ErfassungMDQ!AF170="d",2,
IF(ErfassungMDQ!AF170="e",1))))),
IF(MDQ_S3!$W47=1,
IF(ErfassungMDQ!AF170="a",1,
IF(ErfassungMDQ!AF170="b",2,
IF(ErfassungMDQ!AF170="c",3,
IF(ErfassungMDQ!AF170="d",4,
IF(ErfassungMDQ!AF170="e",5))))),0))</f>
        <v>0</v>
      </c>
      <c r="AG170" s="278" t="b">
        <f>IF(MDQ_S3!$W47=5,
IF(ErfassungMDQ!AG170="a",5,
IF(ErfassungMDQ!AG170="b",4,
IF(ErfassungMDQ!AG170="c",3,
IF(ErfassungMDQ!AG170="d",2,
IF(ErfassungMDQ!AG170="e",1))))),
IF(MDQ_S3!$W47=1,
IF(ErfassungMDQ!AG170="a",1,
IF(ErfassungMDQ!AG170="b",2,
IF(ErfassungMDQ!AG170="c",3,
IF(ErfassungMDQ!AG170="d",4,
IF(ErfassungMDQ!AG170="e",5))))),0))</f>
        <v>0</v>
      </c>
      <c r="AH170" s="277" t="b">
        <f>IF(MDQ_S3!$W47=5,
IF(ErfassungMDQ!AH170="a",5,
IF(ErfassungMDQ!AH170="b",4,
IF(ErfassungMDQ!AH170="c",3,
IF(ErfassungMDQ!AH170="d",2,
IF(ErfassungMDQ!AH170="e",1))))),
IF(MDQ_S3!$W47=1,
IF(ErfassungMDQ!AH170="a",1,
IF(ErfassungMDQ!AH170="b",2,
IF(ErfassungMDQ!AH170="c",3,
IF(ErfassungMDQ!AH170="d",4,
IF(ErfassungMDQ!AH170="e",5))))),0))</f>
        <v>0</v>
      </c>
      <c r="AI170" s="278" t="b">
        <f>IF(MDQ_S3!$W47=5,
IF(ErfassungMDQ!AI170="a",5,
IF(ErfassungMDQ!AI170="b",4,
IF(ErfassungMDQ!AI170="c",3,
IF(ErfassungMDQ!AI170="d",2,
IF(ErfassungMDQ!AI170="e",1))))),
IF(MDQ_S3!$W47=1,
IF(ErfassungMDQ!AI170="a",1,
IF(ErfassungMDQ!AI170="b",2,
IF(ErfassungMDQ!AI170="c",3,
IF(ErfassungMDQ!AI170="d",4,
IF(ErfassungMDQ!AI170="e",5))))),0))</f>
        <v>0</v>
      </c>
      <c r="AJ170" s="277" t="b">
        <f>IF(MDQ_S3!$W47=5,
IF(ErfassungMDQ!AJ170="a",5,
IF(ErfassungMDQ!AJ170="b",4,
IF(ErfassungMDQ!AJ170="c",3,
IF(ErfassungMDQ!AJ170="d",2,
IF(ErfassungMDQ!AJ170="e",1))))),
IF(MDQ_S3!$W47=1,
IF(ErfassungMDQ!AJ170="a",1,
IF(ErfassungMDQ!AJ170="b",2,
IF(ErfassungMDQ!AJ170="c",3,
IF(ErfassungMDQ!AJ170="d",4,
IF(ErfassungMDQ!AJ170="e",5))))),0))</f>
        <v>0</v>
      </c>
      <c r="AK170" s="278" t="b">
        <f>IF(MDQ_S3!$W47=5,
IF(ErfassungMDQ!AK170="a",5,
IF(ErfassungMDQ!AK170="b",4,
IF(ErfassungMDQ!AK170="c",3,
IF(ErfassungMDQ!AK170="d",2,
IF(ErfassungMDQ!AK170="e",1))))),
IF(MDQ_S3!$W47=1,
IF(ErfassungMDQ!AK170="a",1,
IF(ErfassungMDQ!AK170="b",2,
IF(ErfassungMDQ!AK170="c",3,
IF(ErfassungMDQ!AK170="d",4,
IF(ErfassungMDQ!AK170="e",5))))),0))</f>
        <v>0</v>
      </c>
      <c r="AL170" s="277" t="b">
        <f>IF(MDQ_S3!$W47=5,
IF(ErfassungMDQ!AL170="a",5,
IF(ErfassungMDQ!AL170="b",4,
IF(ErfassungMDQ!AL170="c",3,
IF(ErfassungMDQ!AL170="d",2,
IF(ErfassungMDQ!AL170="e",1))))),
IF(MDQ_S3!$W47=1,
IF(ErfassungMDQ!AL170="a",1,
IF(ErfassungMDQ!AL170="b",2,
IF(ErfassungMDQ!AL170="c",3,
IF(ErfassungMDQ!AL170="d",4,
IF(ErfassungMDQ!AL170="e",5))))),0))</f>
        <v>0</v>
      </c>
      <c r="AM170" s="278" t="b">
        <f>IF(MDQ_S3!$W47=5,
IF(ErfassungMDQ!AM170="a",5,
IF(ErfassungMDQ!AM170="b",4,
IF(ErfassungMDQ!AM170="c",3,
IF(ErfassungMDQ!AM170="d",2,
IF(ErfassungMDQ!AM170="e",1))))),
IF(MDQ_S3!$W47=1,
IF(ErfassungMDQ!AM170="a",1,
IF(ErfassungMDQ!AM170="b",2,
IF(ErfassungMDQ!AM170="c",3,
IF(ErfassungMDQ!AM170="d",4,
IF(ErfassungMDQ!AM170="e",5))))),0))</f>
        <v>0</v>
      </c>
      <c r="AN170" s="277" t="b">
        <f>IF(MDQ_S3!$W47=5,
IF(ErfassungMDQ!AN170="a",5,
IF(ErfassungMDQ!AN170="b",4,
IF(ErfassungMDQ!AN170="c",3,
IF(ErfassungMDQ!AN170="d",2,
IF(ErfassungMDQ!AN170="e",1))))),
IF(MDQ_S3!$W47=1,
IF(ErfassungMDQ!AN170="a",1,
IF(ErfassungMDQ!AN170="b",2,
IF(ErfassungMDQ!AN170="c",3,
IF(ErfassungMDQ!AN170="d",4,
IF(ErfassungMDQ!AN170="e",5))))),0))</f>
        <v>0</v>
      </c>
      <c r="AO170" s="278" t="b">
        <f>IF(MDQ_S3!$W47=5,
IF(ErfassungMDQ!AO170="a",5,
IF(ErfassungMDQ!AO170="b",4,
IF(ErfassungMDQ!AO170="c",3,
IF(ErfassungMDQ!AO170="d",2,
IF(ErfassungMDQ!AO170="e",1))))),
IF(MDQ_S3!$W47=1,
IF(ErfassungMDQ!AO170="a",1,
IF(ErfassungMDQ!AO170="b",2,
IF(ErfassungMDQ!AO170="c",3,
IF(ErfassungMDQ!AO170="d",4,
IF(ErfassungMDQ!AO170="e",5))))),0))</f>
        <v>0</v>
      </c>
      <c r="AP170" s="277" t="b">
        <f>IF(MDQ_S3!$W47=5,
IF(ErfassungMDQ!AP170="a",5,
IF(ErfassungMDQ!AP170="b",4,
IF(ErfassungMDQ!AP170="c",3,
IF(ErfassungMDQ!AP170="d",2,
IF(ErfassungMDQ!AP170="e",1))))),
IF(MDQ_S3!$W47=1,
IF(ErfassungMDQ!AP170="a",1,
IF(ErfassungMDQ!AP170="b",2,
IF(ErfassungMDQ!AP170="c",3,
IF(ErfassungMDQ!AP170="d",4,
IF(ErfassungMDQ!AP170="e",5))))),0))</f>
        <v>0</v>
      </c>
      <c r="AQ170" s="278" t="b">
        <f>IF(MDQ_S3!$W47=5,
IF(ErfassungMDQ!AQ170="a",5,
IF(ErfassungMDQ!AQ170="b",4,
IF(ErfassungMDQ!AQ170="c",3,
IF(ErfassungMDQ!AQ170="d",2,
IF(ErfassungMDQ!AQ170="e",1))))),
IF(MDQ_S3!$W47=1,
IF(ErfassungMDQ!AQ170="a",1,
IF(ErfassungMDQ!AQ170="b",2,
IF(ErfassungMDQ!AQ170="c",3,
IF(ErfassungMDQ!AQ170="d",4,
IF(ErfassungMDQ!AQ170="e",5))))),0))</f>
        <v>0</v>
      </c>
      <c r="AR170" s="277" t="b">
        <f>IF(MDQ_S3!$W47=5,
IF(ErfassungMDQ!AR170="a",5,
IF(ErfassungMDQ!AR170="b",4,
IF(ErfassungMDQ!AR170="c",3,
IF(ErfassungMDQ!AR170="d",2,
IF(ErfassungMDQ!AR170="e",1))))),
IF(MDQ_S3!$W47=1,
IF(ErfassungMDQ!AR170="a",1,
IF(ErfassungMDQ!AR170="b",2,
IF(ErfassungMDQ!AR170="c",3,
IF(ErfassungMDQ!AR170="d",4,
IF(ErfassungMDQ!AR170="e",5))))),0))</f>
        <v>0</v>
      </c>
      <c r="AS170" s="278" t="b">
        <f>IF(MDQ_S3!$W47=5,
IF(ErfassungMDQ!AS170="a",5,
IF(ErfassungMDQ!AS170="b",4,
IF(ErfassungMDQ!AS170="c",3,
IF(ErfassungMDQ!AS170="d",2,
IF(ErfassungMDQ!AS170="e",1))))),
IF(MDQ_S3!$W47=1,
IF(ErfassungMDQ!AS170="a",1,
IF(ErfassungMDQ!AS170="b",2,
IF(ErfassungMDQ!AS170="c",3,
IF(ErfassungMDQ!AS170="d",4,
IF(ErfassungMDQ!AS170="e",5))))),0))</f>
        <v>0</v>
      </c>
      <c r="AT170" s="277" t="b">
        <f>IF(MDQ_S3!$W47=5,
IF(ErfassungMDQ!AT170="a",5,
IF(ErfassungMDQ!AT170="b",4,
IF(ErfassungMDQ!AT170="c",3,
IF(ErfassungMDQ!AT170="d",2,
IF(ErfassungMDQ!AT170="e",1))))),
IF(MDQ_S3!$W47=1,
IF(ErfassungMDQ!AT170="a",1,
IF(ErfassungMDQ!AT170="b",2,
IF(ErfassungMDQ!AT170="c",3,
IF(ErfassungMDQ!AT170="d",4,
IF(ErfassungMDQ!AT170="e",5))))),0))</f>
        <v>0</v>
      </c>
      <c r="AU170" s="278" t="b">
        <f>IF(MDQ_S3!$W47=5,
IF(ErfassungMDQ!AU170="a",5,
IF(ErfassungMDQ!AU170="b",4,
IF(ErfassungMDQ!AU170="c",3,
IF(ErfassungMDQ!AU170="d",2,
IF(ErfassungMDQ!AU170="e",1))))),
IF(MDQ_S3!$W47=1,
IF(ErfassungMDQ!AU170="a",1,
IF(ErfassungMDQ!AU170="b",2,
IF(ErfassungMDQ!AU170="c",3,
IF(ErfassungMDQ!AU170="d",4,
IF(ErfassungMDQ!AU170="e",5))))),0))</f>
        <v>0</v>
      </c>
      <c r="AV170" s="277" t="b">
        <f>IF(MDQ_S3!$W47=5,
IF(ErfassungMDQ!AV170="a",5,
IF(ErfassungMDQ!AV170="b",4,
IF(ErfassungMDQ!AV170="c",3,
IF(ErfassungMDQ!AV170="d",2,
IF(ErfassungMDQ!AV170="e",1))))),
IF(MDQ_S3!$W47=1,
IF(ErfassungMDQ!AV170="a",1,
IF(ErfassungMDQ!AV170="b",2,
IF(ErfassungMDQ!AV170="c",3,
IF(ErfassungMDQ!AV170="d",4,
IF(ErfassungMDQ!AV170="e",5))))),0))</f>
        <v>0</v>
      </c>
      <c r="AW170" s="278" t="b">
        <f>IF(MDQ_S3!$W47=5,
IF(ErfassungMDQ!AW170="a",5,
IF(ErfassungMDQ!AW170="b",4,
IF(ErfassungMDQ!AW170="c",3,
IF(ErfassungMDQ!AW170="d",2,
IF(ErfassungMDQ!AW170="e",1))))),
IF(MDQ_S3!$W47=1,
IF(ErfassungMDQ!AW170="a",1,
IF(ErfassungMDQ!AW170="b",2,
IF(ErfassungMDQ!AW170="c",3,
IF(ErfassungMDQ!AW170="d",4,
IF(ErfassungMDQ!AW170="e",5))))),0))</f>
        <v>0</v>
      </c>
      <c r="AX170" s="277" t="b">
        <f>IF(MDQ_S3!$W47=5,
IF(ErfassungMDQ!AX170="a",5,
IF(ErfassungMDQ!AX170="b",4,
IF(ErfassungMDQ!AX170="c",3,
IF(ErfassungMDQ!AX170="d",2,
IF(ErfassungMDQ!AX170="e",1))))),
IF(MDQ_S3!$W47=1,
IF(ErfassungMDQ!AX170="a",1,
IF(ErfassungMDQ!AX170="b",2,
IF(ErfassungMDQ!AX170="c",3,
IF(ErfassungMDQ!AX170="d",4,
IF(ErfassungMDQ!AX170="e",5))))),0))</f>
        <v>0</v>
      </c>
      <c r="AY170" s="278" t="b">
        <f>IF(MDQ_S3!$W47=5,
IF(ErfassungMDQ!AY170="a",5,
IF(ErfassungMDQ!AY170="b",4,
IF(ErfassungMDQ!AY170="c",3,
IF(ErfassungMDQ!AY170="d",2,
IF(ErfassungMDQ!AY170="e",1))))),
IF(MDQ_S3!$W47=1,
IF(ErfassungMDQ!AY170="a",1,
IF(ErfassungMDQ!AY170="b",2,
IF(ErfassungMDQ!AY170="c",3,
IF(ErfassungMDQ!AY170="d",4,
IF(ErfassungMDQ!AY170="e",5))))),0))</f>
        <v>0</v>
      </c>
      <c r="AZ170" s="277" t="b">
        <f>IF(MDQ_S3!$W47=5,
IF(ErfassungMDQ!AZ170="a",5,
IF(ErfassungMDQ!AZ170="b",4,
IF(ErfassungMDQ!AZ170="c",3,
IF(ErfassungMDQ!AZ170="d",2,
IF(ErfassungMDQ!AZ170="e",1))))),
IF(MDQ_S3!$W47=1,
IF(ErfassungMDQ!AZ170="a",1,
IF(ErfassungMDQ!AZ170="b",2,
IF(ErfassungMDQ!AZ170="c",3,
IF(ErfassungMDQ!AZ170="d",4,
IF(ErfassungMDQ!AZ170="e",5))))),0))</f>
        <v>0</v>
      </c>
      <c r="BA170" s="278" t="b">
        <f>IF(MDQ_S3!$W47=5,
IF(ErfassungMDQ!BA170="a",5,
IF(ErfassungMDQ!BA170="b",4,
IF(ErfassungMDQ!BA170="c",3,
IF(ErfassungMDQ!BA170="d",2,
IF(ErfassungMDQ!BA170="e",1))))),
IF(MDQ_S3!$W47=1,
IF(ErfassungMDQ!BA170="a",1,
IF(ErfassungMDQ!BA170="b",2,
IF(ErfassungMDQ!BA170="c",3,
IF(ErfassungMDQ!BA170="d",4,
IF(ErfassungMDQ!BA170="e",5))))),0))</f>
        <v>0</v>
      </c>
      <c r="BB170" s="277" t="b">
        <f>IF(MDQ_S3!$W47=5,
IF(ErfassungMDQ!BB170="a",5,
IF(ErfassungMDQ!BB170="b",4,
IF(ErfassungMDQ!BB170="c",3,
IF(ErfassungMDQ!BB170="d",2,
IF(ErfassungMDQ!BB170="e",1))))),
IF(MDQ_S3!$W47=1,
IF(ErfassungMDQ!BB170="a",1,
IF(ErfassungMDQ!BB170="b",2,
IF(ErfassungMDQ!BB170="c",3,
IF(ErfassungMDQ!BB170="d",4,
IF(ErfassungMDQ!BB170="e",5))))),0))</f>
        <v>0</v>
      </c>
      <c r="BC170" s="278" t="b">
        <f>IF(MDQ_S3!$W47=5,
IF(ErfassungMDQ!BC170="a",5,
IF(ErfassungMDQ!BC170="b",4,
IF(ErfassungMDQ!BC170="c",3,
IF(ErfassungMDQ!BC170="d",2,
IF(ErfassungMDQ!BC170="e",1))))),
IF(MDQ_S3!$W47=1,
IF(ErfassungMDQ!BC170="a",1,
IF(ErfassungMDQ!BC170="b",2,
IF(ErfassungMDQ!BC170="c",3,
IF(ErfassungMDQ!BC170="d",4,
IF(ErfassungMDQ!BC170="e",5))))),0))</f>
        <v>0</v>
      </c>
      <c r="BD170" s="277" t="b">
        <f>IF(MDQ_S3!$W47=5,
IF(ErfassungMDQ!BD170="a",5,
IF(ErfassungMDQ!BD170="b",4,
IF(ErfassungMDQ!BD170="c",3,
IF(ErfassungMDQ!BD170="d",2,
IF(ErfassungMDQ!BD170="e",1))))),
IF(MDQ_S3!$W47=1,
IF(ErfassungMDQ!BD170="a",1,
IF(ErfassungMDQ!BD170="b",2,
IF(ErfassungMDQ!BD170="c",3,
IF(ErfassungMDQ!BD170="d",4,
IF(ErfassungMDQ!BD170="e",5))))),0))</f>
        <v>0</v>
      </c>
      <c r="BE170" s="278" t="b">
        <f>IF(MDQ_S3!$W47=5,
IF(ErfassungMDQ!BE170="a",5,
IF(ErfassungMDQ!BE170="b",4,
IF(ErfassungMDQ!BE170="c",3,
IF(ErfassungMDQ!BE170="d",2,
IF(ErfassungMDQ!BE170="e",1))))),
IF(MDQ_S3!$W47=1,
IF(ErfassungMDQ!BE170="a",1,
IF(ErfassungMDQ!BE170="b",2,
IF(ErfassungMDQ!BE170="c",3,
IF(ErfassungMDQ!BE170="d",4,
IF(ErfassungMDQ!BE170="e",5))))),0))</f>
        <v>0</v>
      </c>
      <c r="BF170" s="277" t="b">
        <f>IF(MDQ_S3!$W47=5,
IF(ErfassungMDQ!BF170="a",5,
IF(ErfassungMDQ!BF170="b",4,
IF(ErfassungMDQ!BF170="c",3,
IF(ErfassungMDQ!BF170="d",2,
IF(ErfassungMDQ!BF170="e",1))))),
IF(MDQ_S3!$W47=1,
IF(ErfassungMDQ!BF170="a",1,
IF(ErfassungMDQ!BF170="b",2,
IF(ErfassungMDQ!BF170="c",3,
IF(ErfassungMDQ!BF170="d",4,
IF(ErfassungMDQ!BF170="e",5))))),0))</f>
        <v>0</v>
      </c>
      <c r="BG170" s="278" t="b">
        <f>IF(MDQ_S3!$W47=5,
IF(ErfassungMDQ!BG170="a",5,
IF(ErfassungMDQ!BG170="b",4,
IF(ErfassungMDQ!BG170="c",3,
IF(ErfassungMDQ!BG170="d",2,
IF(ErfassungMDQ!BG170="e",1))))),
IF(MDQ_S3!$W47=1,
IF(ErfassungMDQ!BG170="a",1,
IF(ErfassungMDQ!BG170="b",2,
IF(ErfassungMDQ!BG170="c",3,
IF(ErfassungMDQ!BG170="d",4,
IF(ErfassungMDQ!BG170="e",5))))),0))</f>
        <v>0</v>
      </c>
      <c r="BH170" s="277" t="b">
        <f>IF(MDQ_S3!$W47=5,
IF(ErfassungMDQ!BH170="a",5,
IF(ErfassungMDQ!BH170="b",4,
IF(ErfassungMDQ!BH170="c",3,
IF(ErfassungMDQ!BH170="d",2,
IF(ErfassungMDQ!BH170="e",1))))),
IF(MDQ_S3!$W47=1,
IF(ErfassungMDQ!BH170="a",1,
IF(ErfassungMDQ!BH170="b",2,
IF(ErfassungMDQ!BH170="c",3,
IF(ErfassungMDQ!BH170="d",4,
IF(ErfassungMDQ!BH170="e",5))))),0))</f>
        <v>0</v>
      </c>
      <c r="BI170" s="278" t="b">
        <f>IF(MDQ_S3!$W47=5,
IF(ErfassungMDQ!BI170="a",5,
IF(ErfassungMDQ!BI170="b",4,
IF(ErfassungMDQ!BI170="c",3,
IF(ErfassungMDQ!BI170="d",2,
IF(ErfassungMDQ!BI170="e",1))))),
IF(MDQ_S3!$W47=1,
IF(ErfassungMDQ!BI170="a",1,
IF(ErfassungMDQ!BI170="b",2,
IF(ErfassungMDQ!BI170="c",3,
IF(ErfassungMDQ!BI170="d",4,
IF(ErfassungMDQ!BI170="e",5))))),0))</f>
        <v>0</v>
      </c>
      <c r="BJ170" s="277" t="b">
        <f>IF(MDQ_S3!$W47=5,
IF(ErfassungMDQ!BJ170="a",5,
IF(ErfassungMDQ!BJ170="b",4,
IF(ErfassungMDQ!BJ170="c",3,
IF(ErfassungMDQ!BJ170="d",2,
IF(ErfassungMDQ!BJ170="e",1))))),
IF(MDQ_S3!$W47=1,
IF(ErfassungMDQ!BJ170="a",1,
IF(ErfassungMDQ!BJ170="b",2,
IF(ErfassungMDQ!BJ170="c",3,
IF(ErfassungMDQ!BJ170="d",4,
IF(ErfassungMDQ!BJ170="e",5))))),0))</f>
        <v>0</v>
      </c>
      <c r="BK170" s="278" t="b">
        <f>IF(MDQ_S3!$W47=5,
IF(ErfassungMDQ!BK170="a",5,
IF(ErfassungMDQ!BK170="b",4,
IF(ErfassungMDQ!BK170="c",3,
IF(ErfassungMDQ!BK170="d",2,
IF(ErfassungMDQ!BK170="e",1))))),
IF(MDQ_S3!$W47=1,
IF(ErfassungMDQ!BK170="a",1,
IF(ErfassungMDQ!BK170="b",2,
IF(ErfassungMDQ!BK170="c",3,
IF(ErfassungMDQ!BK170="d",4,
IF(ErfassungMDQ!BK170="e",5))))),0))</f>
        <v>0</v>
      </c>
      <c r="BL170" s="277" t="b">
        <f>IF(MDQ_S3!$W47=5,
IF(ErfassungMDQ!BL170="a",5,
IF(ErfassungMDQ!BL170="b",4,
IF(ErfassungMDQ!BL170="c",3,
IF(ErfassungMDQ!BL170="d",2,
IF(ErfassungMDQ!BL170="e",1))))),
IF(MDQ_S3!$W47=1,
IF(ErfassungMDQ!BL170="a",1,
IF(ErfassungMDQ!BL170="b",2,
IF(ErfassungMDQ!BL170="c",3,
IF(ErfassungMDQ!BL170="d",4,
IF(ErfassungMDQ!BL170="e",5))))),0))</f>
        <v>0</v>
      </c>
      <c r="BM170" s="278" t="b">
        <f>IF(MDQ_S3!$W47=5,
IF(ErfassungMDQ!BM170="a",5,
IF(ErfassungMDQ!BM170="b",4,
IF(ErfassungMDQ!BM170="c",3,
IF(ErfassungMDQ!BM170="d",2,
IF(ErfassungMDQ!BM170="e",1))))),
IF(MDQ_S3!$W47=1,
IF(ErfassungMDQ!BM170="a",1,
IF(ErfassungMDQ!BM170="b",2,
IF(ErfassungMDQ!BM170="c",3,
IF(ErfassungMDQ!BM170="d",4,
IF(ErfassungMDQ!BM170="e",5))))),0))</f>
        <v>0</v>
      </c>
      <c r="BN170" s="277" t="b">
        <f>IF(MDQ_S3!$W47=5,
IF(ErfassungMDQ!BN170="a",5,
IF(ErfassungMDQ!BN170="b",4,
IF(ErfassungMDQ!BN170="c",3,
IF(ErfassungMDQ!BN170="d",2,
IF(ErfassungMDQ!BN170="e",1))))),
IF(MDQ_S3!$W47=1,
IF(ErfassungMDQ!BN170="a",1,
IF(ErfassungMDQ!BN170="b",2,
IF(ErfassungMDQ!BN170="c",3,
IF(ErfassungMDQ!BN170="d",4,
IF(ErfassungMDQ!BN170="e",5))))),0))</f>
        <v>0</v>
      </c>
      <c r="BO170" s="278" t="b">
        <f>IF(MDQ_S3!$W47=5,
IF(ErfassungMDQ!BO170="a",5,
IF(ErfassungMDQ!BO170="b",4,
IF(ErfassungMDQ!BO170="c",3,
IF(ErfassungMDQ!BO170="d",2,
IF(ErfassungMDQ!BO170="e",1))))),
IF(MDQ_S3!$W47=1,
IF(ErfassungMDQ!BO170="a",1,
IF(ErfassungMDQ!BO170="b",2,
IF(ErfassungMDQ!BO170="c",3,
IF(ErfassungMDQ!BO170="d",4,
IF(ErfassungMDQ!BO170="e",5))))),0))</f>
        <v>0</v>
      </c>
      <c r="BP170" s="277" t="b">
        <f>IF(MDQ_S3!$W47=5,
IF(ErfassungMDQ!BP170="a",5,
IF(ErfassungMDQ!BP170="b",4,
IF(ErfassungMDQ!BP170="c",3,
IF(ErfassungMDQ!BP170="d",2,
IF(ErfassungMDQ!BP170="e",1))))),
IF(MDQ_S3!$W47=1,
IF(ErfassungMDQ!BP170="a",1,
IF(ErfassungMDQ!BP170="b",2,
IF(ErfassungMDQ!BP170="c",3,
IF(ErfassungMDQ!BP170="d",4,
IF(ErfassungMDQ!BP170="e",5))))),0))</f>
        <v>0</v>
      </c>
      <c r="BQ170" s="278" t="b">
        <f>IF(MDQ_S3!$W47=5,
IF(ErfassungMDQ!BQ170="a",5,
IF(ErfassungMDQ!BQ170="b",4,
IF(ErfassungMDQ!BQ170="c",3,
IF(ErfassungMDQ!BQ170="d",2,
IF(ErfassungMDQ!BQ170="e",1))))),
IF(MDQ_S3!$W47=1,
IF(ErfassungMDQ!BQ170="a",1,
IF(ErfassungMDQ!BQ170="b",2,
IF(ErfassungMDQ!BQ170="c",3,
IF(ErfassungMDQ!BQ170="d",4,
IF(ErfassungMDQ!BQ170="e",5))))),0))</f>
        <v>0</v>
      </c>
      <c r="BR170" s="277" t="b">
        <f>IF(MDQ_S3!$W47=5,
IF(ErfassungMDQ!BR170="a",5,
IF(ErfassungMDQ!BR170="b",4,
IF(ErfassungMDQ!BR170="c",3,
IF(ErfassungMDQ!BR170="d",2,
IF(ErfassungMDQ!BR170="e",1))))),
IF(MDQ_S3!$W47=1,
IF(ErfassungMDQ!BR170="a",1,
IF(ErfassungMDQ!BR170="b",2,
IF(ErfassungMDQ!BR170="c",3,
IF(ErfassungMDQ!BR170="d",4,
IF(ErfassungMDQ!BR170="e",5))))),0))</f>
        <v>0</v>
      </c>
      <c r="BS170" s="278" t="b">
        <f>IF(MDQ_S3!$W47=5,
IF(ErfassungMDQ!BS170="a",5,
IF(ErfassungMDQ!BS170="b",4,
IF(ErfassungMDQ!BS170="c",3,
IF(ErfassungMDQ!BS170="d",2,
IF(ErfassungMDQ!BS170="e",1))))),
IF(MDQ_S3!$W47=1,
IF(ErfassungMDQ!BS170="a",1,
IF(ErfassungMDQ!BS170="b",2,
IF(ErfassungMDQ!BS170="c",3,
IF(ErfassungMDQ!BS170="d",4,
IF(ErfassungMDQ!BS170="e",5))))),0))</f>
        <v>0</v>
      </c>
      <c r="BT170" s="277" t="b">
        <f>IF(MDQ_S3!$W47=5,
IF(ErfassungMDQ!BT170="a",5,
IF(ErfassungMDQ!BT170="b",4,
IF(ErfassungMDQ!BT170="c",3,
IF(ErfassungMDQ!BT170="d",2,
IF(ErfassungMDQ!BT170="e",1))))),
IF(MDQ_S3!$W47=1,
IF(ErfassungMDQ!BT170="a",1,
IF(ErfassungMDQ!BT170="b",2,
IF(ErfassungMDQ!BT170="c",3,
IF(ErfassungMDQ!BT170="d",4,
IF(ErfassungMDQ!BT170="e",5))))),0))</f>
        <v>0</v>
      </c>
      <c r="BU170" s="278" t="b">
        <f>IF(MDQ_S3!$W47=5,
IF(ErfassungMDQ!BU170="a",5,
IF(ErfassungMDQ!BU170="b",4,
IF(ErfassungMDQ!BU170="c",3,
IF(ErfassungMDQ!BU170="d",2,
IF(ErfassungMDQ!BU170="e",1))))),
IF(MDQ_S3!$W47=1,
IF(ErfassungMDQ!BU170="a",1,
IF(ErfassungMDQ!BU170="b",2,
IF(ErfassungMDQ!BU170="c",3,
IF(ErfassungMDQ!BU170="d",4,
IF(ErfassungMDQ!BU170="e",5))))),0))</f>
        <v>0</v>
      </c>
      <c r="BV170" s="277" t="b">
        <f>IF(MDQ_S3!$W47=5,
IF(ErfassungMDQ!BV170="a",5,
IF(ErfassungMDQ!BV170="b",4,
IF(ErfassungMDQ!BV170="c",3,
IF(ErfassungMDQ!BV170="d",2,
IF(ErfassungMDQ!BV170="e",1))))),
IF(MDQ_S3!$W47=1,
IF(ErfassungMDQ!BV170="a",1,
IF(ErfassungMDQ!BV170="b",2,
IF(ErfassungMDQ!BV170="c",3,
IF(ErfassungMDQ!BV170="d",4,
IF(ErfassungMDQ!BV170="e",5))))),0))</f>
        <v>0</v>
      </c>
      <c r="BW170" s="278" t="b">
        <f>IF(MDQ_S3!$W47=5,
IF(ErfassungMDQ!BW170="a",5,
IF(ErfassungMDQ!BW170="b",4,
IF(ErfassungMDQ!BW170="c",3,
IF(ErfassungMDQ!BW170="d",2,
IF(ErfassungMDQ!BW170="e",1))))),
IF(MDQ_S3!$W47=1,
IF(ErfassungMDQ!BW170="a",1,
IF(ErfassungMDQ!BW170="b",2,
IF(ErfassungMDQ!BW170="c",3,
IF(ErfassungMDQ!BW170="d",4,
IF(ErfassungMDQ!BW170="e",5))))),0))</f>
        <v>0</v>
      </c>
      <c r="BX170" s="277" t="b">
        <f>IF(MDQ_S3!$W47=5,
IF(ErfassungMDQ!BX170="a",5,
IF(ErfassungMDQ!BX170="b",4,
IF(ErfassungMDQ!BX170="c",3,
IF(ErfassungMDQ!BX170="d",2,
IF(ErfassungMDQ!BX170="e",1))))),
IF(MDQ_S3!$W47=1,
IF(ErfassungMDQ!BX170="a",1,
IF(ErfassungMDQ!BX170="b",2,
IF(ErfassungMDQ!BX170="c",3,
IF(ErfassungMDQ!BX170="d",4,
IF(ErfassungMDQ!BX170="e",5))))),0))</f>
        <v>0</v>
      </c>
      <c r="BY170" s="278" t="b">
        <f>IF(MDQ_S3!$W47=5,
IF(ErfassungMDQ!BY170="a",5,
IF(ErfassungMDQ!BY170="b",4,
IF(ErfassungMDQ!BY170="c",3,
IF(ErfassungMDQ!BY170="d",2,
IF(ErfassungMDQ!BY170="e",1))))),
IF(MDQ_S3!$W47=1,
IF(ErfassungMDQ!BY170="a",1,
IF(ErfassungMDQ!BY170="b",2,
IF(ErfassungMDQ!BY170="c",3,
IF(ErfassungMDQ!BY170="d",4,
IF(ErfassungMDQ!BY170="e",5))))),0))</f>
        <v>0</v>
      </c>
      <c r="BZ170" s="277" t="b">
        <f>IF(MDQ_S3!$W47=5,
IF(ErfassungMDQ!BZ170="a",5,
IF(ErfassungMDQ!BZ170="b",4,
IF(ErfassungMDQ!BZ170="c",3,
IF(ErfassungMDQ!BZ170="d",2,
IF(ErfassungMDQ!BZ170="e",1))))),
IF(MDQ_S3!$W47=1,
IF(ErfassungMDQ!BZ170="a",1,
IF(ErfassungMDQ!BZ170="b",2,
IF(ErfassungMDQ!BZ170="c",3,
IF(ErfassungMDQ!BZ170="d",4,
IF(ErfassungMDQ!BZ170="e",5))))),0))</f>
        <v>0</v>
      </c>
      <c r="CA170" s="278" t="b">
        <f>IF(MDQ_S3!$W47=5,
IF(ErfassungMDQ!CA170="a",5,
IF(ErfassungMDQ!CA170="b",4,
IF(ErfassungMDQ!CA170="c",3,
IF(ErfassungMDQ!CA170="d",2,
IF(ErfassungMDQ!CA170="e",1))))),
IF(MDQ_S3!$W47=1,
IF(ErfassungMDQ!CA170="a",1,
IF(ErfassungMDQ!CA170="b",2,
IF(ErfassungMDQ!CA170="c",3,
IF(ErfassungMDQ!CA170="d",4,
IF(ErfassungMDQ!CA170="e",5))))),0))</f>
        <v>0</v>
      </c>
      <c r="CB170" s="277" t="b">
        <f>IF(MDQ_S3!$W47=5,
IF(ErfassungMDQ!CB170="a",5,
IF(ErfassungMDQ!CB170="b",4,
IF(ErfassungMDQ!CB170="c",3,
IF(ErfassungMDQ!CB170="d",2,
IF(ErfassungMDQ!CB170="e",1))))),
IF(MDQ_S3!$W47=1,
IF(ErfassungMDQ!CB170="a",1,
IF(ErfassungMDQ!CB170="b",2,
IF(ErfassungMDQ!CB170="c",3,
IF(ErfassungMDQ!CB170="d",4,
IF(ErfassungMDQ!CB170="e",5))))),0))</f>
        <v>0</v>
      </c>
      <c r="CC170" s="278" t="b">
        <f>IF(MDQ_S3!$W47=5,
IF(ErfassungMDQ!CC170="a",5,
IF(ErfassungMDQ!CC170="b",4,
IF(ErfassungMDQ!CC170="c",3,
IF(ErfassungMDQ!CC170="d",2,
IF(ErfassungMDQ!CC170="e",1))))),
IF(MDQ_S3!$W47=1,
IF(ErfassungMDQ!CC170="a",1,
IF(ErfassungMDQ!CC170="b",2,
IF(ErfassungMDQ!CC170="c",3,
IF(ErfassungMDQ!CC170="d",4,
IF(ErfassungMDQ!CC170="e",5))))),0))</f>
        <v>0</v>
      </c>
      <c r="CD170" s="277" t="b">
        <f>IF(MDQ_S3!$W47=5,
IF(ErfassungMDQ!CD170="a",5,
IF(ErfassungMDQ!CD170="b",4,
IF(ErfassungMDQ!CD170="c",3,
IF(ErfassungMDQ!CD170="d",2,
IF(ErfassungMDQ!CD170="e",1))))),
IF(MDQ_S3!$W47=1,
IF(ErfassungMDQ!CD170="a",1,
IF(ErfassungMDQ!CD170="b",2,
IF(ErfassungMDQ!CD170="c",3,
IF(ErfassungMDQ!CD170="d",4,
IF(ErfassungMDQ!CD170="e",5))))),0))</f>
        <v>0</v>
      </c>
      <c r="CE170" s="278" t="b">
        <f>IF(MDQ_S3!$W47=5,
IF(ErfassungMDQ!CE170="a",5,
IF(ErfassungMDQ!CE170="b",4,
IF(ErfassungMDQ!CE170="c",3,
IF(ErfassungMDQ!CE170="d",2,
IF(ErfassungMDQ!CE170="e",1))))),
IF(MDQ_S3!$W47=1,
IF(ErfassungMDQ!CE170="a",1,
IF(ErfassungMDQ!CE170="b",2,
IF(ErfassungMDQ!CE170="c",3,
IF(ErfassungMDQ!CE170="d",4,
IF(ErfassungMDQ!CE170="e",5))))),0))</f>
        <v>0</v>
      </c>
      <c r="CF170" s="277" t="b">
        <f>IF(MDQ_S3!$W47=5,
IF(ErfassungMDQ!CF170="a",5,
IF(ErfassungMDQ!CF170="b",4,
IF(ErfassungMDQ!CF170="c",3,
IF(ErfassungMDQ!CF170="d",2,
IF(ErfassungMDQ!CF170="e",1))))),
IF(MDQ_S3!$W47=1,
IF(ErfassungMDQ!CF170="a",1,
IF(ErfassungMDQ!CF170="b",2,
IF(ErfassungMDQ!CF170="c",3,
IF(ErfassungMDQ!CF170="d",4,
IF(ErfassungMDQ!CF170="e",5))))),0))</f>
        <v>0</v>
      </c>
      <c r="CG170" s="278" t="b">
        <f>IF(MDQ_S3!$W47=5,
IF(ErfassungMDQ!CG170="a",5,
IF(ErfassungMDQ!CG170="b",4,
IF(ErfassungMDQ!CG170="c",3,
IF(ErfassungMDQ!CG170="d",2,
IF(ErfassungMDQ!CG170="e",1))))),
IF(MDQ_S3!$W47=1,
IF(ErfassungMDQ!CG170="a",1,
IF(ErfassungMDQ!CG170="b",2,
IF(ErfassungMDQ!CG170="c",3,
IF(ErfassungMDQ!CG170="d",4,
IF(ErfassungMDQ!CG170="e",5))))),0))</f>
        <v>0</v>
      </c>
      <c r="CH170" s="277" t="b">
        <f>IF(MDQ_S3!$W47=5,
IF(ErfassungMDQ!CH170="a",5,
IF(ErfassungMDQ!CH170="b",4,
IF(ErfassungMDQ!CH170="c",3,
IF(ErfassungMDQ!CH170="d",2,
IF(ErfassungMDQ!CH170="e",1))))),
IF(MDQ_S3!$W47=1,
IF(ErfassungMDQ!CH170="a",1,
IF(ErfassungMDQ!CH170="b",2,
IF(ErfassungMDQ!CH170="c",3,
IF(ErfassungMDQ!CH170="d",4,
IF(ErfassungMDQ!CH170="e",5))))),0))</f>
        <v>0</v>
      </c>
      <c r="CI170" s="278" t="b">
        <f>IF(MDQ_S3!$W47=5,
IF(ErfassungMDQ!CI170="a",5,
IF(ErfassungMDQ!CI170="b",4,
IF(ErfassungMDQ!CI170="c",3,
IF(ErfassungMDQ!CI170="d",2,
IF(ErfassungMDQ!CI170="e",1))))),
IF(MDQ_S3!$W47=1,
IF(ErfassungMDQ!CI170="a",1,
IF(ErfassungMDQ!CI170="b",2,
IF(ErfassungMDQ!CI170="c",3,
IF(ErfassungMDQ!CI170="d",4,
IF(ErfassungMDQ!CI170="e",5))))),0))</f>
        <v>0</v>
      </c>
      <c r="CJ170" s="277" t="b">
        <f>IF(MDQ_S3!$W47=5,
IF(ErfassungMDQ!CJ170="a",5,
IF(ErfassungMDQ!CJ170="b",4,
IF(ErfassungMDQ!CJ170="c",3,
IF(ErfassungMDQ!CJ170="d",2,
IF(ErfassungMDQ!CJ170="e",1))))),
IF(MDQ_S3!$W47=1,
IF(ErfassungMDQ!CJ170="a",1,
IF(ErfassungMDQ!CJ170="b",2,
IF(ErfassungMDQ!CJ170="c",3,
IF(ErfassungMDQ!CJ170="d",4,
IF(ErfassungMDQ!CJ170="e",5))))),0))</f>
        <v>0</v>
      </c>
      <c r="CK170" s="278" t="b">
        <f>IF(MDQ_S3!$W47=5,
IF(ErfassungMDQ!CK170="a",5,
IF(ErfassungMDQ!CK170="b",4,
IF(ErfassungMDQ!CK170="c",3,
IF(ErfassungMDQ!CK170="d",2,
IF(ErfassungMDQ!CK170="e",1))))),
IF(MDQ_S3!$W47=1,
IF(ErfassungMDQ!CK170="a",1,
IF(ErfassungMDQ!CK170="b",2,
IF(ErfassungMDQ!CK170="c",3,
IF(ErfassungMDQ!CK170="d",4,
IF(ErfassungMDQ!CK170="e",5))))),0))</f>
        <v>0</v>
      </c>
      <c r="CL170" s="277" t="b">
        <f>IF(MDQ_S3!$W47=5,
IF(ErfassungMDQ!CL170="a",5,
IF(ErfassungMDQ!CL170="b",4,
IF(ErfassungMDQ!CL170="c",3,
IF(ErfassungMDQ!CL170="d",2,
IF(ErfassungMDQ!CL170="e",1))))),
IF(MDQ_S3!$W47=1,
IF(ErfassungMDQ!CL170="a",1,
IF(ErfassungMDQ!CL170="b",2,
IF(ErfassungMDQ!CL170="c",3,
IF(ErfassungMDQ!CL170="d",4,
IF(ErfassungMDQ!CL170="e",5))))),0))</f>
        <v>0</v>
      </c>
      <c r="CM170" s="278" t="b">
        <f>IF(MDQ_S3!$W47=5,
IF(ErfassungMDQ!CM170="a",5,
IF(ErfassungMDQ!CM170="b",4,
IF(ErfassungMDQ!CM170="c",3,
IF(ErfassungMDQ!CM170="d",2,
IF(ErfassungMDQ!CM170="e",1))))),
IF(MDQ_S3!$W47=1,
IF(ErfassungMDQ!CM170="a",1,
IF(ErfassungMDQ!CM170="b",2,
IF(ErfassungMDQ!CM170="c",3,
IF(ErfassungMDQ!CM170="d",4,
IF(ErfassungMDQ!CM170="e",5))))),0))</f>
        <v>0</v>
      </c>
      <c r="CN170" s="277" t="b">
        <f>IF(MDQ_S3!$W47=5,
IF(ErfassungMDQ!CN170="a",5,
IF(ErfassungMDQ!CN170="b",4,
IF(ErfassungMDQ!CN170="c",3,
IF(ErfassungMDQ!CN170="d",2,
IF(ErfassungMDQ!CN170="e",1))))),
IF(MDQ_S3!$W47=1,
IF(ErfassungMDQ!CN170="a",1,
IF(ErfassungMDQ!CN170="b",2,
IF(ErfassungMDQ!CN170="c",3,
IF(ErfassungMDQ!CN170="d",4,
IF(ErfassungMDQ!CN170="e",5))))),0))</f>
        <v>0</v>
      </c>
      <c r="CO170" s="278" t="b">
        <f>IF(MDQ_S3!$W47=5,
IF(ErfassungMDQ!CO170="a",5,
IF(ErfassungMDQ!CO170="b",4,
IF(ErfassungMDQ!CO170="c",3,
IF(ErfassungMDQ!CO170="d",2,
IF(ErfassungMDQ!CO170="e",1))))),
IF(MDQ_S3!$W47=1,
IF(ErfassungMDQ!CO170="a",1,
IF(ErfassungMDQ!CO170="b",2,
IF(ErfassungMDQ!CO170="c",3,
IF(ErfassungMDQ!CO170="d",4,
IF(ErfassungMDQ!CO170="e",5))))),0))</f>
        <v>0</v>
      </c>
      <c r="CP170" s="277" t="b">
        <f>IF(MDQ_S3!$W47=5,
IF(ErfassungMDQ!CP170="a",5,
IF(ErfassungMDQ!CP170="b",4,
IF(ErfassungMDQ!CP170="c",3,
IF(ErfassungMDQ!CP170="d",2,
IF(ErfassungMDQ!CP170="e",1))))),
IF(MDQ_S3!$W47=1,
IF(ErfassungMDQ!CP170="a",1,
IF(ErfassungMDQ!CP170="b",2,
IF(ErfassungMDQ!CP170="c",3,
IF(ErfassungMDQ!CP170="d",4,
IF(ErfassungMDQ!CP170="e",5))))),0))</f>
        <v>0</v>
      </c>
      <c r="CQ170" s="278" t="b">
        <f>IF(MDQ_S3!$W47=5,
IF(ErfassungMDQ!CQ170="a",5,
IF(ErfassungMDQ!CQ170="b",4,
IF(ErfassungMDQ!CQ170="c",3,
IF(ErfassungMDQ!CQ170="d",2,
IF(ErfassungMDQ!CQ170="e",1))))),
IF(MDQ_S3!$W47=1,
IF(ErfassungMDQ!CQ170="a",1,
IF(ErfassungMDQ!CQ170="b",2,
IF(ErfassungMDQ!CQ170="c",3,
IF(ErfassungMDQ!CQ170="d",4,
IF(ErfassungMDQ!CQ170="e",5))))),0))</f>
        <v>0</v>
      </c>
      <c r="CR170" s="277" t="b">
        <f>IF(MDQ_S3!$W47=5,
IF(ErfassungMDQ!CR170="a",5,
IF(ErfassungMDQ!CR170="b",4,
IF(ErfassungMDQ!CR170="c",3,
IF(ErfassungMDQ!CR170="d",2,
IF(ErfassungMDQ!CR170="e",1))))),
IF(MDQ_S3!$W47=1,
IF(ErfassungMDQ!CR170="a",1,
IF(ErfassungMDQ!CR170="b",2,
IF(ErfassungMDQ!CR170="c",3,
IF(ErfassungMDQ!CR170="d",4,
IF(ErfassungMDQ!CR170="e",5))))),0))</f>
        <v>0</v>
      </c>
      <c r="CS170" s="278" t="b">
        <f>IF(MDQ_S3!$W47=5,
IF(ErfassungMDQ!CS170="a",5,
IF(ErfassungMDQ!CS170="b",4,
IF(ErfassungMDQ!CS170="c",3,
IF(ErfassungMDQ!CS170="d",2,
IF(ErfassungMDQ!CS170="e",1))))),
IF(MDQ_S3!$W47=1,
IF(ErfassungMDQ!CS170="a",1,
IF(ErfassungMDQ!CS170="b",2,
IF(ErfassungMDQ!CS170="c",3,
IF(ErfassungMDQ!CS170="d",4,
IF(ErfassungMDQ!CS170="e",5))))),0))</f>
        <v>0</v>
      </c>
      <c r="CT170" s="277" t="b">
        <f>IF(MDQ_S3!$W47=5,
IF(ErfassungMDQ!CT170="a",5,
IF(ErfassungMDQ!CT170="b",4,
IF(ErfassungMDQ!CT170="c",3,
IF(ErfassungMDQ!CT170="d",2,
IF(ErfassungMDQ!CT170="e",1))))),
IF(MDQ_S3!$W47=1,
IF(ErfassungMDQ!CT170="a",1,
IF(ErfassungMDQ!CT170="b",2,
IF(ErfassungMDQ!CT170="c",3,
IF(ErfassungMDQ!CT170="d",4,
IF(ErfassungMDQ!CT170="e",5))))),0))</f>
        <v>0</v>
      </c>
      <c r="CU170" s="278" t="b">
        <f>IF(MDQ_S3!$W47=5,
IF(ErfassungMDQ!CU170="a",5,
IF(ErfassungMDQ!CU170="b",4,
IF(ErfassungMDQ!CU170="c",3,
IF(ErfassungMDQ!CU170="d",2,
IF(ErfassungMDQ!CU170="e",1))))),
IF(MDQ_S3!$W47=1,
IF(ErfassungMDQ!CU170="a",1,
IF(ErfassungMDQ!CU170="b",2,
IF(ErfassungMDQ!CU170="c",3,
IF(ErfassungMDQ!CU170="d",4,
IF(ErfassungMDQ!CU170="e",5))))),0))</f>
        <v>0</v>
      </c>
      <c r="CV170" s="277" t="b">
        <f>IF(MDQ_S3!$W47=5,
IF(ErfassungMDQ!CV170="a",5,
IF(ErfassungMDQ!CV170="b",4,
IF(ErfassungMDQ!CV170="c",3,
IF(ErfassungMDQ!CV170="d",2,
IF(ErfassungMDQ!CV170="e",1))))),
IF(MDQ_S3!$W47=1,
IF(ErfassungMDQ!CV170="a",1,
IF(ErfassungMDQ!CV170="b",2,
IF(ErfassungMDQ!CV170="c",3,
IF(ErfassungMDQ!CV170="d",4,
IF(ErfassungMDQ!CV170="e",5))))),0))</f>
        <v>0</v>
      </c>
      <c r="CW170" s="278" t="b">
        <f>IF(MDQ_S3!$W47=5,
IF(ErfassungMDQ!CW170="a",5,
IF(ErfassungMDQ!CW170="b",4,
IF(ErfassungMDQ!CW170="c",3,
IF(ErfassungMDQ!CW170="d",2,
IF(ErfassungMDQ!CW170="e",1))))),
IF(MDQ_S3!$W47=1,
IF(ErfassungMDQ!CW170="a",1,
IF(ErfassungMDQ!CW170="b",2,
IF(ErfassungMDQ!CW170="c",3,
IF(ErfassungMDQ!CW170="d",4,
IF(ErfassungMDQ!CW170="e",5))))),0))</f>
        <v>0</v>
      </c>
      <c r="CX170" s="277" t="b">
        <f>IF(MDQ_S3!$W47=5,
IF(ErfassungMDQ!CX170="a",5,
IF(ErfassungMDQ!CX170="b",4,
IF(ErfassungMDQ!CX170="c",3,
IF(ErfassungMDQ!CX170="d",2,
IF(ErfassungMDQ!CX170="e",1))))),
IF(MDQ_S3!$W47=1,
IF(ErfassungMDQ!CX170="a",1,
IF(ErfassungMDQ!CX170="b",2,
IF(ErfassungMDQ!CX170="c",3,
IF(ErfassungMDQ!CX170="d",4,
IF(ErfassungMDQ!CX170="e",5))))),0))</f>
        <v>0</v>
      </c>
      <c r="CY170" s="278" t="b">
        <f>IF(MDQ_S3!$W47=5,
IF(ErfassungMDQ!CY170="a",5,
IF(ErfassungMDQ!CY170="b",4,
IF(ErfassungMDQ!CY170="c",3,
IF(ErfassungMDQ!CY170="d",2,
IF(ErfassungMDQ!CY170="e",1))))),
IF(MDQ_S3!$W47=1,
IF(ErfassungMDQ!CY170="a",1,
IF(ErfassungMDQ!CY170="b",2,
IF(ErfassungMDQ!CY170="c",3,
IF(ErfassungMDQ!CY170="d",4,
IF(ErfassungMDQ!CY170="e",5))))),0))</f>
        <v>0</v>
      </c>
      <c r="CZ170" s="277" t="b">
        <f>IF(MDQ_S3!$W47=5,
IF(ErfassungMDQ!CZ170="a",5,
IF(ErfassungMDQ!CZ170="b",4,
IF(ErfassungMDQ!CZ170="c",3,
IF(ErfassungMDQ!CZ170="d",2,
IF(ErfassungMDQ!CZ170="e",1))))),
IF(MDQ_S3!$W47=1,
IF(ErfassungMDQ!CZ170="a",1,
IF(ErfassungMDQ!CZ170="b",2,
IF(ErfassungMDQ!CZ170="c",3,
IF(ErfassungMDQ!CZ170="d",4,
IF(ErfassungMDQ!CZ170="e",5))))),0))</f>
        <v>0</v>
      </c>
      <c r="DA170" s="278" t="b">
        <f>IF(MDQ_S3!$W47=5,
IF(ErfassungMDQ!DA170="a",5,
IF(ErfassungMDQ!DA170="b",4,
IF(ErfassungMDQ!DA170="c",3,
IF(ErfassungMDQ!DA170="d",2,
IF(ErfassungMDQ!DA170="e",1))))),
IF(MDQ_S3!$W47=1,
IF(ErfassungMDQ!DA170="a",1,
IF(ErfassungMDQ!DA170="b",2,
IF(ErfassungMDQ!DA170="c",3,
IF(ErfassungMDQ!DA170="d",4,
IF(ErfassungMDQ!DA170="e",5))))),0))</f>
        <v>0</v>
      </c>
      <c r="DB170" s="277" t="b">
        <f>IF(MDQ_S3!$W47=5,
IF(ErfassungMDQ!DB170="a",5,
IF(ErfassungMDQ!DB170="b",4,
IF(ErfassungMDQ!DB170="c",3,
IF(ErfassungMDQ!DB170="d",2,
IF(ErfassungMDQ!DB170="e",1))))),
IF(MDQ_S3!$W47=1,
IF(ErfassungMDQ!DB170="a",1,
IF(ErfassungMDQ!DB170="b",2,
IF(ErfassungMDQ!DB170="c",3,
IF(ErfassungMDQ!DB170="d",4,
IF(ErfassungMDQ!DB170="e",5))))),0))</f>
        <v>0</v>
      </c>
      <c r="DC170" s="278" t="b">
        <f>IF(MDQ_S3!$W47=5,
IF(ErfassungMDQ!DC170="a",5,
IF(ErfassungMDQ!DC170="b",4,
IF(ErfassungMDQ!DC170="c",3,
IF(ErfassungMDQ!DC170="d",2,
IF(ErfassungMDQ!DC170="e",1))))),
IF(MDQ_S3!$W47=1,
IF(ErfassungMDQ!DC170="a",1,
IF(ErfassungMDQ!DC170="b",2,
IF(ErfassungMDQ!DC170="c",3,
IF(ErfassungMDQ!DC170="d",4,
IF(ErfassungMDQ!DC170="e",5))))),0))</f>
        <v>0</v>
      </c>
      <c r="DD170" s="277" t="b">
        <f>IF(MDQ_S3!$W47=5,
IF(ErfassungMDQ!DD170="a",5,
IF(ErfassungMDQ!DD170="b",4,
IF(ErfassungMDQ!DD170="c",3,
IF(ErfassungMDQ!DD170="d",2,
IF(ErfassungMDQ!DD170="e",1))))),
IF(MDQ_S3!$W47=1,
IF(ErfassungMDQ!DD170="a",1,
IF(ErfassungMDQ!DD170="b",2,
IF(ErfassungMDQ!DD170="c",3,
IF(ErfassungMDQ!DD170="d",4,
IF(ErfassungMDQ!DD170="e",5))))),0))</f>
        <v>0</v>
      </c>
      <c r="DE170" s="278" t="b">
        <f>IF(MDQ_S3!$W47=5,
IF(ErfassungMDQ!DE170="a",5,
IF(ErfassungMDQ!DE170="b",4,
IF(ErfassungMDQ!DE170="c",3,
IF(ErfassungMDQ!DE170="d",2,
IF(ErfassungMDQ!DE170="e",1))))),
IF(MDQ_S3!$W47=1,
IF(ErfassungMDQ!DE170="a",1,
IF(ErfassungMDQ!DE170="b",2,
IF(ErfassungMDQ!DE170="c",3,
IF(ErfassungMDQ!DE170="d",4,
IF(ErfassungMDQ!DE170="e",5))))),0))</f>
        <v>0</v>
      </c>
      <c r="DF170" s="277" t="b">
        <f>IF(MDQ_S3!$W47=5,
IF(ErfassungMDQ!DF170="a",5,
IF(ErfassungMDQ!DF170="b",4,
IF(ErfassungMDQ!DF170="c",3,
IF(ErfassungMDQ!DF170="d",2,
IF(ErfassungMDQ!DF170="e",1))))),
IF(MDQ_S3!$W47=1,
IF(ErfassungMDQ!DF170="a",1,
IF(ErfassungMDQ!DF170="b",2,
IF(ErfassungMDQ!DF170="c",3,
IF(ErfassungMDQ!DF170="d",4,
IF(ErfassungMDQ!DF170="e",5))))),0))</f>
        <v>0</v>
      </c>
      <c r="DG170" s="278" t="b">
        <f>IF(MDQ_S3!$W47=5,
IF(ErfassungMDQ!DG170="a",5,
IF(ErfassungMDQ!DG170="b",4,
IF(ErfassungMDQ!DG170="c",3,
IF(ErfassungMDQ!DG170="d",2,
IF(ErfassungMDQ!DG170="e",1))))),
IF(MDQ_S3!$W47=1,
IF(ErfassungMDQ!DG170="a",1,
IF(ErfassungMDQ!DG170="b",2,
IF(ErfassungMDQ!DG170="c",3,
IF(ErfassungMDQ!DG170="d",4,
IF(ErfassungMDQ!DG170="e",5))))),0))</f>
        <v>0</v>
      </c>
      <c r="DH170" s="277" t="b">
        <f>IF(MDQ_S3!$W47=5,
IF(ErfassungMDQ!DH170="a",5,
IF(ErfassungMDQ!DH170="b",4,
IF(ErfassungMDQ!DH170="c",3,
IF(ErfassungMDQ!DH170="d",2,
IF(ErfassungMDQ!DH170="e",1))))),
IF(MDQ_S3!$W47=1,
IF(ErfassungMDQ!DH170="a",1,
IF(ErfassungMDQ!DH170="b",2,
IF(ErfassungMDQ!DH170="c",3,
IF(ErfassungMDQ!DH170="d",4,
IF(ErfassungMDQ!DH170="e",5))))),0))</f>
        <v>0</v>
      </c>
      <c r="DI170" s="278" t="b">
        <f>IF(MDQ_S3!$W47=5,
IF(ErfassungMDQ!DI170="a",5,
IF(ErfassungMDQ!DI170="b",4,
IF(ErfassungMDQ!DI170="c",3,
IF(ErfassungMDQ!DI170="d",2,
IF(ErfassungMDQ!DI170="e",1))))),
IF(MDQ_S3!$W47=1,
IF(ErfassungMDQ!DI170="a",1,
IF(ErfassungMDQ!DI170="b",2,
IF(ErfassungMDQ!DI170="c",3,
IF(ErfassungMDQ!DI170="d",4,
IF(ErfassungMDQ!DI170="e",5))))),0))</f>
        <v>0</v>
      </c>
      <c r="DJ170" s="277" t="b">
        <f>IF(MDQ_S3!$W47=5,
IF(ErfassungMDQ!DJ170="a",5,
IF(ErfassungMDQ!DJ170="b",4,
IF(ErfassungMDQ!DJ170="c",3,
IF(ErfassungMDQ!DJ170="d",2,
IF(ErfassungMDQ!DJ170="e",1))))),
IF(MDQ_S3!$W47=1,
IF(ErfassungMDQ!DJ170="a",1,
IF(ErfassungMDQ!DJ170="b",2,
IF(ErfassungMDQ!DJ170="c",3,
IF(ErfassungMDQ!DJ170="d",4,
IF(ErfassungMDQ!DJ170="e",5))))),0))</f>
        <v>0</v>
      </c>
      <c r="DK170" s="278" t="b">
        <f>IF(MDQ_S3!$W47=5,
IF(ErfassungMDQ!DK170="a",5,
IF(ErfassungMDQ!DK170="b",4,
IF(ErfassungMDQ!DK170="c",3,
IF(ErfassungMDQ!DK170="d",2,
IF(ErfassungMDQ!DK170="e",1))))),
IF(MDQ_S3!$W47=1,
IF(ErfassungMDQ!DK170="a",1,
IF(ErfassungMDQ!DK170="b",2,
IF(ErfassungMDQ!DK170="c",3,
IF(ErfassungMDQ!DK170="d",4,
IF(ErfassungMDQ!DK170="e",5))))),0))</f>
        <v>0</v>
      </c>
      <c r="DL170" s="277" t="b">
        <f>IF(MDQ_S3!$W47=5,
IF(ErfassungMDQ!DL170="a",5,
IF(ErfassungMDQ!DL170="b",4,
IF(ErfassungMDQ!DL170="c",3,
IF(ErfassungMDQ!DL170="d",2,
IF(ErfassungMDQ!DL170="e",1))))),
IF(MDQ_S3!$W47=1,
IF(ErfassungMDQ!DL170="a",1,
IF(ErfassungMDQ!DL170="b",2,
IF(ErfassungMDQ!DL170="c",3,
IF(ErfassungMDQ!DL170="d",4,
IF(ErfassungMDQ!DL170="e",5))))),0))</f>
        <v>0</v>
      </c>
      <c r="DM170" s="278" t="b">
        <f>IF(MDQ_S3!$W47=5,
IF(ErfassungMDQ!DM170="a",5,
IF(ErfassungMDQ!DM170="b",4,
IF(ErfassungMDQ!DM170="c",3,
IF(ErfassungMDQ!DM170="d",2,
IF(ErfassungMDQ!DM170="e",1))))),
IF(MDQ_S3!$W47=1,
IF(ErfassungMDQ!DM170="a",1,
IF(ErfassungMDQ!DM170="b",2,
IF(ErfassungMDQ!DM170="c",3,
IF(ErfassungMDQ!DM170="d",4,
IF(ErfassungMDQ!DM170="e",5))))),0))</f>
        <v>0</v>
      </c>
      <c r="DN170" s="277" t="b">
        <f>IF(MDQ_S3!$W47=5,
IF(ErfassungMDQ!DN170="a",5,
IF(ErfassungMDQ!DN170="b",4,
IF(ErfassungMDQ!DN170="c",3,
IF(ErfassungMDQ!DN170="d",2,
IF(ErfassungMDQ!DN170="e",1))))),
IF(MDQ_S3!$W47=1,
IF(ErfassungMDQ!DN170="a",1,
IF(ErfassungMDQ!DN170="b",2,
IF(ErfassungMDQ!DN170="c",3,
IF(ErfassungMDQ!DN170="d",4,
IF(ErfassungMDQ!DN170="e",5))))),0))</f>
        <v>0</v>
      </c>
      <c r="DO170" s="278" t="b">
        <f>IF(MDQ_S3!$W47=5,
IF(ErfassungMDQ!DO170="a",5,
IF(ErfassungMDQ!DO170="b",4,
IF(ErfassungMDQ!DO170="c",3,
IF(ErfassungMDQ!DO170="d",2,
IF(ErfassungMDQ!DO170="e",1))))),
IF(MDQ_S3!$W47=1,
IF(ErfassungMDQ!DO170="a",1,
IF(ErfassungMDQ!DO170="b",2,
IF(ErfassungMDQ!DO170="c",3,
IF(ErfassungMDQ!DO170="d",4,
IF(ErfassungMDQ!DO170="e",5))))),0))</f>
        <v>0</v>
      </c>
      <c r="DP170" s="277" t="b">
        <f>IF(MDQ_S3!$W47=5,
IF(ErfassungMDQ!DP170="a",5,
IF(ErfassungMDQ!DP170="b",4,
IF(ErfassungMDQ!DP170="c",3,
IF(ErfassungMDQ!DP170="d",2,
IF(ErfassungMDQ!DP170="e",1))))),
IF(MDQ_S3!$W47=1,
IF(ErfassungMDQ!DP170="a",1,
IF(ErfassungMDQ!DP170="b",2,
IF(ErfassungMDQ!DP170="c",3,
IF(ErfassungMDQ!DP170="d",4,
IF(ErfassungMDQ!DP170="e",5))))),0))</f>
        <v>0</v>
      </c>
      <c r="DQ170" s="278" t="b">
        <f>IF(MDQ_S3!$W47=5,
IF(ErfassungMDQ!DQ170="a",5,
IF(ErfassungMDQ!DQ170="b",4,
IF(ErfassungMDQ!DQ170="c",3,
IF(ErfassungMDQ!DQ170="d",2,
IF(ErfassungMDQ!DQ170="e",1))))),
IF(MDQ_S3!$W47=1,
IF(ErfassungMDQ!DQ170="a",1,
IF(ErfassungMDQ!DQ170="b",2,
IF(ErfassungMDQ!DQ170="c",3,
IF(ErfassungMDQ!DQ170="d",4,
IF(ErfassungMDQ!DQ170="e",5))))),0))</f>
        <v>0</v>
      </c>
      <c r="DR170" s="277" t="b">
        <f>IF(MDQ_S3!$W47=5,
IF(ErfassungMDQ!DR170="a",5,
IF(ErfassungMDQ!DR170="b",4,
IF(ErfassungMDQ!DR170="c",3,
IF(ErfassungMDQ!DR170="d",2,
IF(ErfassungMDQ!DR170="e",1))))),
IF(MDQ_S3!$W47=1,
IF(ErfassungMDQ!DR170="a",1,
IF(ErfassungMDQ!DR170="b",2,
IF(ErfassungMDQ!DR170="c",3,
IF(ErfassungMDQ!DR170="d",4,
IF(ErfassungMDQ!DR170="e",5))))),0))</f>
        <v>0</v>
      </c>
      <c r="DS170" s="278" t="b">
        <f>IF(MDQ_S3!$W47=5,
IF(ErfassungMDQ!DS170="a",5,
IF(ErfassungMDQ!DS170="b",4,
IF(ErfassungMDQ!DS170="c",3,
IF(ErfassungMDQ!DS170="d",2,
IF(ErfassungMDQ!DS170="e",1))))),
IF(MDQ_S3!$W47=1,
IF(ErfassungMDQ!DS170="a",1,
IF(ErfassungMDQ!DS170="b",2,
IF(ErfassungMDQ!DS170="c",3,
IF(ErfassungMDQ!DS170="d",4,
IF(ErfassungMDQ!DS170="e",5))))),0))</f>
        <v>0</v>
      </c>
      <c r="DT170" s="277" t="b">
        <f>IF(MDQ_S3!$W47=5,
IF(ErfassungMDQ!DT170="a",5,
IF(ErfassungMDQ!DT170="b",4,
IF(ErfassungMDQ!DT170="c",3,
IF(ErfassungMDQ!DT170="d",2,
IF(ErfassungMDQ!DT170="e",1))))),
IF(MDQ_S3!$W47=1,
IF(ErfassungMDQ!DT170="a",1,
IF(ErfassungMDQ!DT170="b",2,
IF(ErfassungMDQ!DT170="c",3,
IF(ErfassungMDQ!DT170="d",4,
IF(ErfassungMDQ!DT170="e",5))))),0))</f>
        <v>0</v>
      </c>
      <c r="DU170" s="278" t="b">
        <f>IF(MDQ_S3!$W47=5,
IF(ErfassungMDQ!DU170="a",5,
IF(ErfassungMDQ!DU170="b",4,
IF(ErfassungMDQ!DU170="c",3,
IF(ErfassungMDQ!DU170="d",2,
IF(ErfassungMDQ!DU170="e",1))))),
IF(MDQ_S3!$W47=1,
IF(ErfassungMDQ!DU170="a",1,
IF(ErfassungMDQ!DU170="b",2,
IF(ErfassungMDQ!DU170="c",3,
IF(ErfassungMDQ!DU170="d",4,
IF(ErfassungMDQ!DU170="e",5))))),0))</f>
        <v>0</v>
      </c>
      <c r="DV170" s="277" t="b">
        <f>IF(MDQ_S3!$W47=5,
IF(ErfassungMDQ!DV170="a",5,
IF(ErfassungMDQ!DV170="b",4,
IF(ErfassungMDQ!DV170="c",3,
IF(ErfassungMDQ!DV170="d",2,
IF(ErfassungMDQ!DV170="e",1))))),
IF(MDQ_S3!$W47=1,
IF(ErfassungMDQ!DV170="a",1,
IF(ErfassungMDQ!DV170="b",2,
IF(ErfassungMDQ!DV170="c",3,
IF(ErfassungMDQ!DV170="d",4,
IF(ErfassungMDQ!DV170="e",5))))),0))</f>
        <v>0</v>
      </c>
      <c r="DW170" s="278" t="b">
        <f>IF(MDQ_S3!$W47=5,
IF(ErfassungMDQ!DW170="a",5,
IF(ErfassungMDQ!DW170="b",4,
IF(ErfassungMDQ!DW170="c",3,
IF(ErfassungMDQ!DW170="d",2,
IF(ErfassungMDQ!DW170="e",1))))),
IF(MDQ_S3!$W47=1,
IF(ErfassungMDQ!DW170="a",1,
IF(ErfassungMDQ!DW170="b",2,
IF(ErfassungMDQ!DW170="c",3,
IF(ErfassungMDQ!DW170="d",4,
IF(ErfassungMDQ!DW170="e",5))))),0))</f>
        <v>0</v>
      </c>
      <c r="DX170" s="277" t="b">
        <f>IF(MDQ_S3!$W47=5,
IF(ErfassungMDQ!DX170="a",5,
IF(ErfassungMDQ!DX170="b",4,
IF(ErfassungMDQ!DX170="c",3,
IF(ErfassungMDQ!DX170="d",2,
IF(ErfassungMDQ!DX170="e",1))))),
IF(MDQ_S3!$W47=1,
IF(ErfassungMDQ!DX170="a",1,
IF(ErfassungMDQ!DX170="b",2,
IF(ErfassungMDQ!DX170="c",3,
IF(ErfassungMDQ!DX170="d",4,
IF(ErfassungMDQ!DX170="e",5))))),0))</f>
        <v>0</v>
      </c>
      <c r="DY170" s="278" t="b">
        <f>IF(MDQ_S3!$W47=5,
IF(ErfassungMDQ!DY170="a",5,
IF(ErfassungMDQ!DY170="b",4,
IF(ErfassungMDQ!DY170="c",3,
IF(ErfassungMDQ!DY170="d",2,
IF(ErfassungMDQ!DY170="e",1))))),
IF(MDQ_S3!$W47=1,
IF(ErfassungMDQ!DY170="a",1,
IF(ErfassungMDQ!DY170="b",2,
IF(ErfassungMDQ!DY170="c",3,
IF(ErfassungMDQ!DY170="d",4,
IF(ErfassungMDQ!DY170="e",5))))),0))</f>
        <v>0</v>
      </c>
      <c r="DZ170" s="277" t="b">
        <f>IF(MDQ_S3!$W47=5,
IF(ErfassungMDQ!DZ170="a",5,
IF(ErfassungMDQ!DZ170="b",4,
IF(ErfassungMDQ!DZ170="c",3,
IF(ErfassungMDQ!DZ170="d",2,
IF(ErfassungMDQ!DZ170="e",1))))),
IF(MDQ_S3!$W47=1,
IF(ErfassungMDQ!DZ170="a",1,
IF(ErfassungMDQ!DZ170="b",2,
IF(ErfassungMDQ!DZ170="c",3,
IF(ErfassungMDQ!DZ170="d",4,
IF(ErfassungMDQ!DZ170="e",5))))),0))</f>
        <v>0</v>
      </c>
      <c r="EA170" s="278" t="b">
        <f>IF(MDQ_S3!$W47=5,
IF(ErfassungMDQ!EA170="a",5,
IF(ErfassungMDQ!EA170="b",4,
IF(ErfassungMDQ!EA170="c",3,
IF(ErfassungMDQ!EA170="d",2,
IF(ErfassungMDQ!EA170="e",1))))),
IF(MDQ_S3!$W47=1,
IF(ErfassungMDQ!EA170="a",1,
IF(ErfassungMDQ!EA170="b",2,
IF(ErfassungMDQ!EA170="c",3,
IF(ErfassungMDQ!EA170="d",4,
IF(ErfassungMDQ!EA170="e",5))))),0))</f>
        <v>0</v>
      </c>
      <c r="EB170" s="116"/>
      <c r="EC170" s="116"/>
      <c r="ED170" s="116"/>
      <c r="EE170" s="116"/>
      <c r="EF170" s="116"/>
      <c r="EG170" s="116"/>
      <c r="EH170" s="116"/>
      <c r="EI170" s="116"/>
      <c r="EJ170" s="116"/>
      <c r="EK170" s="116"/>
      <c r="EL170" s="116"/>
      <c r="EM170" s="116"/>
      <c r="EN170" s="116"/>
      <c r="EO170" s="116"/>
      <c r="EP170" s="116"/>
      <c r="EQ170" s="116"/>
      <c r="ER170" s="116"/>
      <c r="ES170" s="116"/>
      <c r="ET170" s="116"/>
      <c r="EU170" s="116"/>
      <c r="EV170" s="116"/>
      <c r="EW170" s="116"/>
      <c r="EX170" s="116"/>
      <c r="EY170" s="116"/>
    </row>
    <row r="171" spans="1:155" ht="12.75" customHeight="1">
      <c r="A171" s="276">
        <v>164</v>
      </c>
      <c r="B171" s="277" t="b">
        <f>IF(MDQ_S3!$W48=5,
IF(ErfassungMDQ!B171="a",5,
IF(ErfassungMDQ!B171="b",4,
IF(ErfassungMDQ!B171="c",3,
IF(ErfassungMDQ!B171="d",2,
IF(ErfassungMDQ!B171="e",1))))),
IF(MDQ_S3!$W48=1,
IF(ErfassungMDQ!B171="a",1,
IF(ErfassungMDQ!B171="b",2,
IF(ErfassungMDQ!B171="c",3,
IF(ErfassungMDQ!B171="d",4,
IF(ErfassungMDQ!B171="e",5))))),0))</f>
        <v>0</v>
      </c>
      <c r="C171" s="278" t="b">
        <f>IF(MDQ_S3!$W48=5,
IF(ErfassungMDQ!C171="a",5,
IF(ErfassungMDQ!C171="b",4,
IF(ErfassungMDQ!C171="c",3,
IF(ErfassungMDQ!C171="d",2,
IF(ErfassungMDQ!C171="e",1))))),
IF(MDQ_S3!$W48=1,
IF(ErfassungMDQ!C171="a",1,
IF(ErfassungMDQ!C171="b",2,
IF(ErfassungMDQ!C171="c",3,
IF(ErfassungMDQ!C171="d",4,
IF(ErfassungMDQ!C171="e",5))))),0))</f>
        <v>0</v>
      </c>
      <c r="D171" s="277" t="b">
        <f>IF(MDQ_S3!$W48=5,
IF(ErfassungMDQ!D171="a",5,
IF(ErfassungMDQ!D171="b",4,
IF(ErfassungMDQ!D171="c",3,
IF(ErfassungMDQ!D171="d",2,
IF(ErfassungMDQ!D171="e",1))))),
IF(MDQ_S3!$W48=1,
IF(ErfassungMDQ!D171="a",1,
IF(ErfassungMDQ!D171="b",2,
IF(ErfassungMDQ!D171="c",3,
IF(ErfassungMDQ!D171="d",4,
IF(ErfassungMDQ!D171="e",5))))),0))</f>
        <v>0</v>
      </c>
      <c r="E171" s="278" t="b">
        <f>IF(MDQ_S3!$W48=5,
IF(ErfassungMDQ!E171="a",5,
IF(ErfassungMDQ!E171="b",4,
IF(ErfassungMDQ!E171="c",3,
IF(ErfassungMDQ!E171="d",2,
IF(ErfassungMDQ!E171="e",1))))),
IF(MDQ_S3!$W48=1,
IF(ErfassungMDQ!E171="a",1,
IF(ErfassungMDQ!E171="b",2,
IF(ErfassungMDQ!E171="c",3,
IF(ErfassungMDQ!E171="d",4,
IF(ErfassungMDQ!E171="e",5))))),0))</f>
        <v>0</v>
      </c>
      <c r="F171" s="277" t="b">
        <f>IF(MDQ_S3!$W48=5,
IF(ErfassungMDQ!F171="a",5,
IF(ErfassungMDQ!F171="b",4,
IF(ErfassungMDQ!F171="c",3,
IF(ErfassungMDQ!F171="d",2,
IF(ErfassungMDQ!F171="e",1))))),
IF(MDQ_S3!$W48=1,
IF(ErfassungMDQ!F171="a",1,
IF(ErfassungMDQ!F171="b",2,
IF(ErfassungMDQ!F171="c",3,
IF(ErfassungMDQ!F171="d",4,
IF(ErfassungMDQ!F171="e",5))))),0))</f>
        <v>0</v>
      </c>
      <c r="G171" s="278" t="b">
        <f>IF(MDQ_S3!$W48=5,
IF(ErfassungMDQ!G171="a",5,
IF(ErfassungMDQ!G171="b",4,
IF(ErfassungMDQ!G171="c",3,
IF(ErfassungMDQ!G171="d",2,
IF(ErfassungMDQ!G171="e",1))))),
IF(MDQ_S3!$W48=1,
IF(ErfassungMDQ!G171="a",1,
IF(ErfassungMDQ!G171="b",2,
IF(ErfassungMDQ!G171="c",3,
IF(ErfassungMDQ!G171="d",4,
IF(ErfassungMDQ!G171="e",5))))),0))</f>
        <v>0</v>
      </c>
      <c r="H171" s="277" t="b">
        <f>IF(MDQ_S3!$W48=5,
IF(ErfassungMDQ!H171="a",5,
IF(ErfassungMDQ!H171="b",4,
IF(ErfassungMDQ!H171="c",3,
IF(ErfassungMDQ!H171="d",2,
IF(ErfassungMDQ!H171="e",1))))),
IF(MDQ_S3!$W48=1,
IF(ErfassungMDQ!H171="a",1,
IF(ErfassungMDQ!H171="b",2,
IF(ErfassungMDQ!H171="c",3,
IF(ErfassungMDQ!H171="d",4,
IF(ErfassungMDQ!H171="e",5))))),0))</f>
        <v>0</v>
      </c>
      <c r="I171" s="278" t="b">
        <f>IF(MDQ_S3!$W48=5,
IF(ErfassungMDQ!I171="a",5,
IF(ErfassungMDQ!I171="b",4,
IF(ErfassungMDQ!I171="c",3,
IF(ErfassungMDQ!I171="d",2,
IF(ErfassungMDQ!I171="e",1))))),
IF(MDQ_S3!$W48=1,
IF(ErfassungMDQ!I171="a",1,
IF(ErfassungMDQ!I171="b",2,
IF(ErfassungMDQ!I171="c",3,
IF(ErfassungMDQ!I171="d",4,
IF(ErfassungMDQ!I171="e",5))))),0))</f>
        <v>0</v>
      </c>
      <c r="J171" s="277" t="b">
        <f>IF(MDQ_S3!$W48=5,
IF(ErfassungMDQ!J171="a",5,
IF(ErfassungMDQ!J171="b",4,
IF(ErfassungMDQ!J171="c",3,
IF(ErfassungMDQ!J171="d",2,
IF(ErfassungMDQ!J171="e",1))))),
IF(MDQ_S3!$W48=1,
IF(ErfassungMDQ!J171="a",1,
IF(ErfassungMDQ!J171="b",2,
IF(ErfassungMDQ!J171="c",3,
IF(ErfassungMDQ!J171="d",4,
IF(ErfassungMDQ!J171="e",5))))),0))</f>
        <v>0</v>
      </c>
      <c r="K171" s="278" t="b">
        <f>IF(MDQ_S3!$W48=5,
IF(ErfassungMDQ!K171="a",5,
IF(ErfassungMDQ!K171="b",4,
IF(ErfassungMDQ!K171="c",3,
IF(ErfassungMDQ!K171="d",2,
IF(ErfassungMDQ!K171="e",1))))),
IF(MDQ_S3!$W48=1,
IF(ErfassungMDQ!K171="a",1,
IF(ErfassungMDQ!K171="b",2,
IF(ErfassungMDQ!K171="c",3,
IF(ErfassungMDQ!K171="d",4,
IF(ErfassungMDQ!K171="e",5))))),0))</f>
        <v>0</v>
      </c>
      <c r="L171" s="277" t="b">
        <f>IF(MDQ_S3!$W48=5,
IF(ErfassungMDQ!L171="a",5,
IF(ErfassungMDQ!L171="b",4,
IF(ErfassungMDQ!L171="c",3,
IF(ErfassungMDQ!L171="d",2,
IF(ErfassungMDQ!L171="e",1))))),
IF(MDQ_S3!$W48=1,
IF(ErfassungMDQ!L171="a",1,
IF(ErfassungMDQ!L171="b",2,
IF(ErfassungMDQ!L171="c",3,
IF(ErfassungMDQ!L171="d",4,
IF(ErfassungMDQ!L171="e",5))))),0))</f>
        <v>0</v>
      </c>
      <c r="M171" s="278" t="b">
        <f>IF(MDQ_S3!$W48=5,
IF(ErfassungMDQ!M171="a",5,
IF(ErfassungMDQ!M171="b",4,
IF(ErfassungMDQ!M171="c",3,
IF(ErfassungMDQ!M171="d",2,
IF(ErfassungMDQ!M171="e",1))))),
IF(MDQ_S3!$W48=1,
IF(ErfassungMDQ!M171="a",1,
IF(ErfassungMDQ!M171="b",2,
IF(ErfassungMDQ!M171="c",3,
IF(ErfassungMDQ!M171="d",4,
IF(ErfassungMDQ!M171="e",5))))),0))</f>
        <v>0</v>
      </c>
      <c r="N171" s="277" t="b">
        <f>IF(MDQ_S3!$W48=5,
IF(ErfassungMDQ!N171="a",5,
IF(ErfassungMDQ!N171="b",4,
IF(ErfassungMDQ!N171="c",3,
IF(ErfassungMDQ!N171="d",2,
IF(ErfassungMDQ!N171="e",1))))),
IF(MDQ_S3!$W48=1,
IF(ErfassungMDQ!N171="a",1,
IF(ErfassungMDQ!N171="b",2,
IF(ErfassungMDQ!N171="c",3,
IF(ErfassungMDQ!N171="d",4,
IF(ErfassungMDQ!N171="e",5))))),0))</f>
        <v>0</v>
      </c>
      <c r="O171" s="278" t="b">
        <f>IF(MDQ_S3!$W48=5,
IF(ErfassungMDQ!O171="a",5,
IF(ErfassungMDQ!O171="b",4,
IF(ErfassungMDQ!O171="c",3,
IF(ErfassungMDQ!O171="d",2,
IF(ErfassungMDQ!O171="e",1))))),
IF(MDQ_S3!$W48=1,
IF(ErfassungMDQ!O171="a",1,
IF(ErfassungMDQ!O171="b",2,
IF(ErfassungMDQ!O171="c",3,
IF(ErfassungMDQ!O171="d",4,
IF(ErfassungMDQ!O171="e",5))))),0))</f>
        <v>0</v>
      </c>
      <c r="P171" s="277" t="b">
        <f>IF(MDQ_S3!$W48=5,
IF(ErfassungMDQ!P171="a",5,
IF(ErfassungMDQ!P171="b",4,
IF(ErfassungMDQ!P171="c",3,
IF(ErfassungMDQ!P171="d",2,
IF(ErfassungMDQ!P171="e",1))))),
IF(MDQ_S3!$W48=1,
IF(ErfassungMDQ!P171="a",1,
IF(ErfassungMDQ!P171="b",2,
IF(ErfassungMDQ!P171="c",3,
IF(ErfassungMDQ!P171="d",4,
IF(ErfassungMDQ!P171="e",5))))),0))</f>
        <v>0</v>
      </c>
      <c r="Q171" s="278" t="b">
        <f>IF(MDQ_S3!$W48=5,
IF(ErfassungMDQ!Q171="a",5,
IF(ErfassungMDQ!Q171="b",4,
IF(ErfassungMDQ!Q171="c",3,
IF(ErfassungMDQ!Q171="d",2,
IF(ErfassungMDQ!Q171="e",1))))),
IF(MDQ_S3!$W48=1,
IF(ErfassungMDQ!Q171="a",1,
IF(ErfassungMDQ!Q171="b",2,
IF(ErfassungMDQ!Q171="c",3,
IF(ErfassungMDQ!Q171="d",4,
IF(ErfassungMDQ!Q171="e",5))))),0))</f>
        <v>0</v>
      </c>
      <c r="R171" s="277" t="b">
        <f>IF(MDQ_S3!$W48=5,
IF(ErfassungMDQ!R171="a",5,
IF(ErfassungMDQ!R171="b",4,
IF(ErfassungMDQ!R171="c",3,
IF(ErfassungMDQ!R171="d",2,
IF(ErfassungMDQ!R171="e",1))))),
IF(MDQ_S3!$W48=1,
IF(ErfassungMDQ!R171="a",1,
IF(ErfassungMDQ!R171="b",2,
IF(ErfassungMDQ!R171="c",3,
IF(ErfassungMDQ!R171="d",4,
IF(ErfassungMDQ!R171="e",5))))),0))</f>
        <v>0</v>
      </c>
      <c r="S171" s="278" t="b">
        <f>IF(MDQ_S3!$W48=5,
IF(ErfassungMDQ!S171="a",5,
IF(ErfassungMDQ!S171="b",4,
IF(ErfassungMDQ!S171="c",3,
IF(ErfassungMDQ!S171="d",2,
IF(ErfassungMDQ!S171="e",1))))),
IF(MDQ_S3!$W48=1,
IF(ErfassungMDQ!S171="a",1,
IF(ErfassungMDQ!S171="b",2,
IF(ErfassungMDQ!S171="c",3,
IF(ErfassungMDQ!S171="d",4,
IF(ErfassungMDQ!S171="e",5))))),0))</f>
        <v>0</v>
      </c>
      <c r="T171" s="277" t="b">
        <f>IF(MDQ_S3!$W48=5,
IF(ErfassungMDQ!T171="a",5,
IF(ErfassungMDQ!T171="b",4,
IF(ErfassungMDQ!T171="c",3,
IF(ErfassungMDQ!T171="d",2,
IF(ErfassungMDQ!T171="e",1))))),
IF(MDQ_S3!$W48=1,
IF(ErfassungMDQ!T171="a",1,
IF(ErfassungMDQ!T171="b",2,
IF(ErfassungMDQ!T171="c",3,
IF(ErfassungMDQ!T171="d",4,
IF(ErfassungMDQ!T171="e",5))))),0))</f>
        <v>0</v>
      </c>
      <c r="U171" s="278" t="b">
        <f>IF(MDQ_S3!$W48=5,
IF(ErfassungMDQ!U171="a",5,
IF(ErfassungMDQ!U171="b",4,
IF(ErfassungMDQ!U171="c",3,
IF(ErfassungMDQ!U171="d",2,
IF(ErfassungMDQ!U171="e",1))))),
IF(MDQ_S3!$W48=1,
IF(ErfassungMDQ!U171="a",1,
IF(ErfassungMDQ!U171="b",2,
IF(ErfassungMDQ!U171="c",3,
IF(ErfassungMDQ!U171="d",4,
IF(ErfassungMDQ!U171="e",5))))),0))</f>
        <v>0</v>
      </c>
      <c r="V171" s="277" t="b">
        <f>IF(MDQ_S3!$W48=5,
IF(ErfassungMDQ!V171="a",5,
IF(ErfassungMDQ!V171="b",4,
IF(ErfassungMDQ!V171="c",3,
IF(ErfassungMDQ!V171="d",2,
IF(ErfassungMDQ!V171="e",1))))),
IF(MDQ_S3!$W48=1,
IF(ErfassungMDQ!V171="a",1,
IF(ErfassungMDQ!V171="b",2,
IF(ErfassungMDQ!V171="c",3,
IF(ErfassungMDQ!V171="d",4,
IF(ErfassungMDQ!V171="e",5))))),0))</f>
        <v>0</v>
      </c>
      <c r="W171" s="278" t="b">
        <f>IF(MDQ_S3!$W48=5,
IF(ErfassungMDQ!W171="a",5,
IF(ErfassungMDQ!W171="b",4,
IF(ErfassungMDQ!W171="c",3,
IF(ErfassungMDQ!W171="d",2,
IF(ErfassungMDQ!W171="e",1))))),
IF(MDQ_S3!$W48=1,
IF(ErfassungMDQ!W171="a",1,
IF(ErfassungMDQ!W171="b",2,
IF(ErfassungMDQ!W171="c",3,
IF(ErfassungMDQ!W171="d",4,
IF(ErfassungMDQ!W171="e",5))))),0))</f>
        <v>0</v>
      </c>
      <c r="X171" s="277" t="b">
        <f>IF(MDQ_S3!$W48=5,
IF(ErfassungMDQ!X171="a",5,
IF(ErfassungMDQ!X171="b",4,
IF(ErfassungMDQ!X171="c",3,
IF(ErfassungMDQ!X171="d",2,
IF(ErfassungMDQ!X171="e",1))))),
IF(MDQ_S3!$W48=1,
IF(ErfassungMDQ!X171="a",1,
IF(ErfassungMDQ!X171="b",2,
IF(ErfassungMDQ!X171="c",3,
IF(ErfassungMDQ!X171="d",4,
IF(ErfassungMDQ!X171="e",5))))),0))</f>
        <v>0</v>
      </c>
      <c r="Y171" s="278" t="b">
        <f>IF(MDQ_S3!$W48=5,
IF(ErfassungMDQ!Y171="a",5,
IF(ErfassungMDQ!Y171="b",4,
IF(ErfassungMDQ!Y171="c",3,
IF(ErfassungMDQ!Y171="d",2,
IF(ErfassungMDQ!Y171="e",1))))),
IF(MDQ_S3!$W48=1,
IF(ErfassungMDQ!Y171="a",1,
IF(ErfassungMDQ!Y171="b",2,
IF(ErfassungMDQ!Y171="c",3,
IF(ErfassungMDQ!Y171="d",4,
IF(ErfassungMDQ!Y171="e",5))))),0))</f>
        <v>0</v>
      </c>
      <c r="Z171" s="277" t="b">
        <f>IF(MDQ_S3!$W48=5,
IF(ErfassungMDQ!Z171="a",5,
IF(ErfassungMDQ!Z171="b",4,
IF(ErfassungMDQ!Z171="c",3,
IF(ErfassungMDQ!Z171="d",2,
IF(ErfassungMDQ!Z171="e",1))))),
IF(MDQ_S3!$W48=1,
IF(ErfassungMDQ!Z171="a",1,
IF(ErfassungMDQ!Z171="b",2,
IF(ErfassungMDQ!Z171="c",3,
IF(ErfassungMDQ!Z171="d",4,
IF(ErfassungMDQ!Z171="e",5))))),0))</f>
        <v>0</v>
      </c>
      <c r="AA171" s="278" t="b">
        <f>IF(MDQ_S3!$W48=5,
IF(ErfassungMDQ!AA171="a",5,
IF(ErfassungMDQ!AA171="b",4,
IF(ErfassungMDQ!AA171="c",3,
IF(ErfassungMDQ!AA171="d",2,
IF(ErfassungMDQ!AA171="e",1))))),
IF(MDQ_S3!$W48=1,
IF(ErfassungMDQ!AA171="a",1,
IF(ErfassungMDQ!AA171="b",2,
IF(ErfassungMDQ!AA171="c",3,
IF(ErfassungMDQ!AA171="d",4,
IF(ErfassungMDQ!AA171="e",5))))),0))</f>
        <v>0</v>
      </c>
      <c r="AB171" s="277" t="b">
        <f>IF(MDQ_S3!$W48=5,
IF(ErfassungMDQ!AB171="a",5,
IF(ErfassungMDQ!AB171="b",4,
IF(ErfassungMDQ!AB171="c",3,
IF(ErfassungMDQ!AB171="d",2,
IF(ErfassungMDQ!AB171="e",1))))),
IF(MDQ_S3!$W48=1,
IF(ErfassungMDQ!AB171="a",1,
IF(ErfassungMDQ!AB171="b",2,
IF(ErfassungMDQ!AB171="c",3,
IF(ErfassungMDQ!AB171="d",4,
IF(ErfassungMDQ!AB171="e",5))))),0))</f>
        <v>0</v>
      </c>
      <c r="AC171" s="278" t="b">
        <f>IF(MDQ_S3!$W48=5,
IF(ErfassungMDQ!AC171="a",5,
IF(ErfassungMDQ!AC171="b",4,
IF(ErfassungMDQ!AC171="c",3,
IF(ErfassungMDQ!AC171="d",2,
IF(ErfassungMDQ!AC171="e",1))))),
IF(MDQ_S3!$W48=1,
IF(ErfassungMDQ!AC171="a",1,
IF(ErfassungMDQ!AC171="b",2,
IF(ErfassungMDQ!AC171="c",3,
IF(ErfassungMDQ!AC171="d",4,
IF(ErfassungMDQ!AC171="e",5))))),0))</f>
        <v>0</v>
      </c>
      <c r="AD171" s="277" t="b">
        <f>IF(MDQ_S3!$W48=5,
IF(ErfassungMDQ!AD171="a",5,
IF(ErfassungMDQ!AD171="b",4,
IF(ErfassungMDQ!AD171="c",3,
IF(ErfassungMDQ!AD171="d",2,
IF(ErfassungMDQ!AD171="e",1))))),
IF(MDQ_S3!$W48=1,
IF(ErfassungMDQ!AD171="a",1,
IF(ErfassungMDQ!AD171="b",2,
IF(ErfassungMDQ!AD171="c",3,
IF(ErfassungMDQ!AD171="d",4,
IF(ErfassungMDQ!AD171="e",5))))),0))</f>
        <v>0</v>
      </c>
      <c r="AE171" s="278" t="b">
        <f>IF(MDQ_S3!$W48=5,
IF(ErfassungMDQ!AE171="a",5,
IF(ErfassungMDQ!AE171="b",4,
IF(ErfassungMDQ!AE171="c",3,
IF(ErfassungMDQ!AE171="d",2,
IF(ErfassungMDQ!AE171="e",1))))),
IF(MDQ_S3!$W48=1,
IF(ErfassungMDQ!AE171="a",1,
IF(ErfassungMDQ!AE171="b",2,
IF(ErfassungMDQ!AE171="c",3,
IF(ErfassungMDQ!AE171="d",4,
IF(ErfassungMDQ!AE171="e",5))))),0))</f>
        <v>0</v>
      </c>
      <c r="AF171" s="277" t="b">
        <f>IF(MDQ_S3!$W48=5,
IF(ErfassungMDQ!AF171="a",5,
IF(ErfassungMDQ!AF171="b",4,
IF(ErfassungMDQ!AF171="c",3,
IF(ErfassungMDQ!AF171="d",2,
IF(ErfassungMDQ!AF171="e",1))))),
IF(MDQ_S3!$W48=1,
IF(ErfassungMDQ!AF171="a",1,
IF(ErfassungMDQ!AF171="b",2,
IF(ErfassungMDQ!AF171="c",3,
IF(ErfassungMDQ!AF171="d",4,
IF(ErfassungMDQ!AF171="e",5))))),0))</f>
        <v>0</v>
      </c>
      <c r="AG171" s="278" t="b">
        <f>IF(MDQ_S3!$W48=5,
IF(ErfassungMDQ!AG171="a",5,
IF(ErfassungMDQ!AG171="b",4,
IF(ErfassungMDQ!AG171="c",3,
IF(ErfassungMDQ!AG171="d",2,
IF(ErfassungMDQ!AG171="e",1))))),
IF(MDQ_S3!$W48=1,
IF(ErfassungMDQ!AG171="a",1,
IF(ErfassungMDQ!AG171="b",2,
IF(ErfassungMDQ!AG171="c",3,
IF(ErfassungMDQ!AG171="d",4,
IF(ErfassungMDQ!AG171="e",5))))),0))</f>
        <v>0</v>
      </c>
      <c r="AH171" s="277" t="b">
        <f>IF(MDQ_S3!$W48=5,
IF(ErfassungMDQ!AH171="a",5,
IF(ErfassungMDQ!AH171="b",4,
IF(ErfassungMDQ!AH171="c",3,
IF(ErfassungMDQ!AH171="d",2,
IF(ErfassungMDQ!AH171="e",1))))),
IF(MDQ_S3!$W48=1,
IF(ErfassungMDQ!AH171="a",1,
IF(ErfassungMDQ!AH171="b",2,
IF(ErfassungMDQ!AH171="c",3,
IF(ErfassungMDQ!AH171="d",4,
IF(ErfassungMDQ!AH171="e",5))))),0))</f>
        <v>0</v>
      </c>
      <c r="AI171" s="278" t="b">
        <f>IF(MDQ_S3!$W48=5,
IF(ErfassungMDQ!AI171="a",5,
IF(ErfassungMDQ!AI171="b",4,
IF(ErfassungMDQ!AI171="c",3,
IF(ErfassungMDQ!AI171="d",2,
IF(ErfassungMDQ!AI171="e",1))))),
IF(MDQ_S3!$W48=1,
IF(ErfassungMDQ!AI171="a",1,
IF(ErfassungMDQ!AI171="b",2,
IF(ErfassungMDQ!AI171="c",3,
IF(ErfassungMDQ!AI171="d",4,
IF(ErfassungMDQ!AI171="e",5))))),0))</f>
        <v>0</v>
      </c>
      <c r="AJ171" s="277" t="b">
        <f>IF(MDQ_S3!$W48=5,
IF(ErfassungMDQ!AJ171="a",5,
IF(ErfassungMDQ!AJ171="b",4,
IF(ErfassungMDQ!AJ171="c",3,
IF(ErfassungMDQ!AJ171="d",2,
IF(ErfassungMDQ!AJ171="e",1))))),
IF(MDQ_S3!$W48=1,
IF(ErfassungMDQ!AJ171="a",1,
IF(ErfassungMDQ!AJ171="b",2,
IF(ErfassungMDQ!AJ171="c",3,
IF(ErfassungMDQ!AJ171="d",4,
IF(ErfassungMDQ!AJ171="e",5))))),0))</f>
        <v>0</v>
      </c>
      <c r="AK171" s="278" t="b">
        <f>IF(MDQ_S3!$W48=5,
IF(ErfassungMDQ!AK171="a",5,
IF(ErfassungMDQ!AK171="b",4,
IF(ErfassungMDQ!AK171="c",3,
IF(ErfassungMDQ!AK171="d",2,
IF(ErfassungMDQ!AK171="e",1))))),
IF(MDQ_S3!$W48=1,
IF(ErfassungMDQ!AK171="a",1,
IF(ErfassungMDQ!AK171="b",2,
IF(ErfassungMDQ!AK171="c",3,
IF(ErfassungMDQ!AK171="d",4,
IF(ErfassungMDQ!AK171="e",5))))),0))</f>
        <v>0</v>
      </c>
      <c r="AL171" s="277" t="b">
        <f>IF(MDQ_S3!$W48=5,
IF(ErfassungMDQ!AL171="a",5,
IF(ErfassungMDQ!AL171="b",4,
IF(ErfassungMDQ!AL171="c",3,
IF(ErfassungMDQ!AL171="d",2,
IF(ErfassungMDQ!AL171="e",1))))),
IF(MDQ_S3!$W48=1,
IF(ErfassungMDQ!AL171="a",1,
IF(ErfassungMDQ!AL171="b",2,
IF(ErfassungMDQ!AL171="c",3,
IF(ErfassungMDQ!AL171="d",4,
IF(ErfassungMDQ!AL171="e",5))))),0))</f>
        <v>0</v>
      </c>
      <c r="AM171" s="278" t="b">
        <f>IF(MDQ_S3!$W48=5,
IF(ErfassungMDQ!AM171="a",5,
IF(ErfassungMDQ!AM171="b",4,
IF(ErfassungMDQ!AM171="c",3,
IF(ErfassungMDQ!AM171="d",2,
IF(ErfassungMDQ!AM171="e",1))))),
IF(MDQ_S3!$W48=1,
IF(ErfassungMDQ!AM171="a",1,
IF(ErfassungMDQ!AM171="b",2,
IF(ErfassungMDQ!AM171="c",3,
IF(ErfassungMDQ!AM171="d",4,
IF(ErfassungMDQ!AM171="e",5))))),0))</f>
        <v>0</v>
      </c>
      <c r="AN171" s="277" t="b">
        <f>IF(MDQ_S3!$W48=5,
IF(ErfassungMDQ!AN171="a",5,
IF(ErfassungMDQ!AN171="b",4,
IF(ErfassungMDQ!AN171="c",3,
IF(ErfassungMDQ!AN171="d",2,
IF(ErfassungMDQ!AN171="e",1))))),
IF(MDQ_S3!$W48=1,
IF(ErfassungMDQ!AN171="a",1,
IF(ErfassungMDQ!AN171="b",2,
IF(ErfassungMDQ!AN171="c",3,
IF(ErfassungMDQ!AN171="d",4,
IF(ErfassungMDQ!AN171="e",5))))),0))</f>
        <v>0</v>
      </c>
      <c r="AO171" s="278" t="b">
        <f>IF(MDQ_S3!$W48=5,
IF(ErfassungMDQ!AO171="a",5,
IF(ErfassungMDQ!AO171="b",4,
IF(ErfassungMDQ!AO171="c",3,
IF(ErfassungMDQ!AO171="d",2,
IF(ErfassungMDQ!AO171="e",1))))),
IF(MDQ_S3!$W48=1,
IF(ErfassungMDQ!AO171="a",1,
IF(ErfassungMDQ!AO171="b",2,
IF(ErfassungMDQ!AO171="c",3,
IF(ErfassungMDQ!AO171="d",4,
IF(ErfassungMDQ!AO171="e",5))))),0))</f>
        <v>0</v>
      </c>
      <c r="AP171" s="277" t="b">
        <f>IF(MDQ_S3!$W48=5,
IF(ErfassungMDQ!AP171="a",5,
IF(ErfassungMDQ!AP171="b",4,
IF(ErfassungMDQ!AP171="c",3,
IF(ErfassungMDQ!AP171="d",2,
IF(ErfassungMDQ!AP171="e",1))))),
IF(MDQ_S3!$W48=1,
IF(ErfassungMDQ!AP171="a",1,
IF(ErfassungMDQ!AP171="b",2,
IF(ErfassungMDQ!AP171="c",3,
IF(ErfassungMDQ!AP171="d",4,
IF(ErfassungMDQ!AP171="e",5))))),0))</f>
        <v>0</v>
      </c>
      <c r="AQ171" s="278" t="b">
        <f>IF(MDQ_S3!$W48=5,
IF(ErfassungMDQ!AQ171="a",5,
IF(ErfassungMDQ!AQ171="b",4,
IF(ErfassungMDQ!AQ171="c",3,
IF(ErfassungMDQ!AQ171="d",2,
IF(ErfassungMDQ!AQ171="e",1))))),
IF(MDQ_S3!$W48=1,
IF(ErfassungMDQ!AQ171="a",1,
IF(ErfassungMDQ!AQ171="b",2,
IF(ErfassungMDQ!AQ171="c",3,
IF(ErfassungMDQ!AQ171="d",4,
IF(ErfassungMDQ!AQ171="e",5))))),0))</f>
        <v>0</v>
      </c>
      <c r="AR171" s="277" t="b">
        <f>IF(MDQ_S3!$W48=5,
IF(ErfassungMDQ!AR171="a",5,
IF(ErfassungMDQ!AR171="b",4,
IF(ErfassungMDQ!AR171="c",3,
IF(ErfassungMDQ!AR171="d",2,
IF(ErfassungMDQ!AR171="e",1))))),
IF(MDQ_S3!$W48=1,
IF(ErfassungMDQ!AR171="a",1,
IF(ErfassungMDQ!AR171="b",2,
IF(ErfassungMDQ!AR171="c",3,
IF(ErfassungMDQ!AR171="d",4,
IF(ErfassungMDQ!AR171="e",5))))),0))</f>
        <v>0</v>
      </c>
      <c r="AS171" s="278" t="b">
        <f>IF(MDQ_S3!$W48=5,
IF(ErfassungMDQ!AS171="a",5,
IF(ErfassungMDQ!AS171="b",4,
IF(ErfassungMDQ!AS171="c",3,
IF(ErfassungMDQ!AS171="d",2,
IF(ErfassungMDQ!AS171="e",1))))),
IF(MDQ_S3!$W48=1,
IF(ErfassungMDQ!AS171="a",1,
IF(ErfassungMDQ!AS171="b",2,
IF(ErfassungMDQ!AS171="c",3,
IF(ErfassungMDQ!AS171="d",4,
IF(ErfassungMDQ!AS171="e",5))))),0))</f>
        <v>0</v>
      </c>
      <c r="AT171" s="277" t="b">
        <f>IF(MDQ_S3!$W48=5,
IF(ErfassungMDQ!AT171="a",5,
IF(ErfassungMDQ!AT171="b",4,
IF(ErfassungMDQ!AT171="c",3,
IF(ErfassungMDQ!AT171="d",2,
IF(ErfassungMDQ!AT171="e",1))))),
IF(MDQ_S3!$W48=1,
IF(ErfassungMDQ!AT171="a",1,
IF(ErfassungMDQ!AT171="b",2,
IF(ErfassungMDQ!AT171="c",3,
IF(ErfassungMDQ!AT171="d",4,
IF(ErfassungMDQ!AT171="e",5))))),0))</f>
        <v>0</v>
      </c>
      <c r="AU171" s="278" t="b">
        <f>IF(MDQ_S3!$W48=5,
IF(ErfassungMDQ!AU171="a",5,
IF(ErfassungMDQ!AU171="b",4,
IF(ErfassungMDQ!AU171="c",3,
IF(ErfassungMDQ!AU171="d",2,
IF(ErfassungMDQ!AU171="e",1))))),
IF(MDQ_S3!$W48=1,
IF(ErfassungMDQ!AU171="a",1,
IF(ErfassungMDQ!AU171="b",2,
IF(ErfassungMDQ!AU171="c",3,
IF(ErfassungMDQ!AU171="d",4,
IF(ErfassungMDQ!AU171="e",5))))),0))</f>
        <v>0</v>
      </c>
      <c r="AV171" s="277" t="b">
        <f>IF(MDQ_S3!$W48=5,
IF(ErfassungMDQ!AV171="a",5,
IF(ErfassungMDQ!AV171="b",4,
IF(ErfassungMDQ!AV171="c",3,
IF(ErfassungMDQ!AV171="d",2,
IF(ErfassungMDQ!AV171="e",1))))),
IF(MDQ_S3!$W48=1,
IF(ErfassungMDQ!AV171="a",1,
IF(ErfassungMDQ!AV171="b",2,
IF(ErfassungMDQ!AV171="c",3,
IF(ErfassungMDQ!AV171="d",4,
IF(ErfassungMDQ!AV171="e",5))))),0))</f>
        <v>0</v>
      </c>
      <c r="AW171" s="278" t="b">
        <f>IF(MDQ_S3!$W48=5,
IF(ErfassungMDQ!AW171="a",5,
IF(ErfassungMDQ!AW171="b",4,
IF(ErfassungMDQ!AW171="c",3,
IF(ErfassungMDQ!AW171="d",2,
IF(ErfassungMDQ!AW171="e",1))))),
IF(MDQ_S3!$W48=1,
IF(ErfassungMDQ!AW171="a",1,
IF(ErfassungMDQ!AW171="b",2,
IF(ErfassungMDQ!AW171="c",3,
IF(ErfassungMDQ!AW171="d",4,
IF(ErfassungMDQ!AW171="e",5))))),0))</f>
        <v>0</v>
      </c>
      <c r="AX171" s="277" t="b">
        <f>IF(MDQ_S3!$W48=5,
IF(ErfassungMDQ!AX171="a",5,
IF(ErfassungMDQ!AX171="b",4,
IF(ErfassungMDQ!AX171="c",3,
IF(ErfassungMDQ!AX171="d",2,
IF(ErfassungMDQ!AX171="e",1))))),
IF(MDQ_S3!$W48=1,
IF(ErfassungMDQ!AX171="a",1,
IF(ErfassungMDQ!AX171="b",2,
IF(ErfassungMDQ!AX171="c",3,
IF(ErfassungMDQ!AX171="d",4,
IF(ErfassungMDQ!AX171="e",5))))),0))</f>
        <v>0</v>
      </c>
      <c r="AY171" s="278" t="b">
        <f>IF(MDQ_S3!$W48=5,
IF(ErfassungMDQ!AY171="a",5,
IF(ErfassungMDQ!AY171="b",4,
IF(ErfassungMDQ!AY171="c",3,
IF(ErfassungMDQ!AY171="d",2,
IF(ErfassungMDQ!AY171="e",1))))),
IF(MDQ_S3!$W48=1,
IF(ErfassungMDQ!AY171="a",1,
IF(ErfassungMDQ!AY171="b",2,
IF(ErfassungMDQ!AY171="c",3,
IF(ErfassungMDQ!AY171="d",4,
IF(ErfassungMDQ!AY171="e",5))))),0))</f>
        <v>0</v>
      </c>
      <c r="AZ171" s="277" t="b">
        <f>IF(MDQ_S3!$W48=5,
IF(ErfassungMDQ!AZ171="a",5,
IF(ErfassungMDQ!AZ171="b",4,
IF(ErfassungMDQ!AZ171="c",3,
IF(ErfassungMDQ!AZ171="d",2,
IF(ErfassungMDQ!AZ171="e",1))))),
IF(MDQ_S3!$W48=1,
IF(ErfassungMDQ!AZ171="a",1,
IF(ErfassungMDQ!AZ171="b",2,
IF(ErfassungMDQ!AZ171="c",3,
IF(ErfassungMDQ!AZ171="d",4,
IF(ErfassungMDQ!AZ171="e",5))))),0))</f>
        <v>0</v>
      </c>
      <c r="BA171" s="278" t="b">
        <f>IF(MDQ_S3!$W48=5,
IF(ErfassungMDQ!BA171="a",5,
IF(ErfassungMDQ!BA171="b",4,
IF(ErfassungMDQ!BA171="c",3,
IF(ErfassungMDQ!BA171="d",2,
IF(ErfassungMDQ!BA171="e",1))))),
IF(MDQ_S3!$W48=1,
IF(ErfassungMDQ!BA171="a",1,
IF(ErfassungMDQ!BA171="b",2,
IF(ErfassungMDQ!BA171="c",3,
IF(ErfassungMDQ!BA171="d",4,
IF(ErfassungMDQ!BA171="e",5))))),0))</f>
        <v>0</v>
      </c>
      <c r="BB171" s="277" t="b">
        <f>IF(MDQ_S3!$W48=5,
IF(ErfassungMDQ!BB171="a",5,
IF(ErfassungMDQ!BB171="b",4,
IF(ErfassungMDQ!BB171="c",3,
IF(ErfassungMDQ!BB171="d",2,
IF(ErfassungMDQ!BB171="e",1))))),
IF(MDQ_S3!$W48=1,
IF(ErfassungMDQ!BB171="a",1,
IF(ErfassungMDQ!BB171="b",2,
IF(ErfassungMDQ!BB171="c",3,
IF(ErfassungMDQ!BB171="d",4,
IF(ErfassungMDQ!BB171="e",5))))),0))</f>
        <v>0</v>
      </c>
      <c r="BC171" s="278" t="b">
        <f>IF(MDQ_S3!$W48=5,
IF(ErfassungMDQ!BC171="a",5,
IF(ErfassungMDQ!BC171="b",4,
IF(ErfassungMDQ!BC171="c",3,
IF(ErfassungMDQ!BC171="d",2,
IF(ErfassungMDQ!BC171="e",1))))),
IF(MDQ_S3!$W48=1,
IF(ErfassungMDQ!BC171="a",1,
IF(ErfassungMDQ!BC171="b",2,
IF(ErfassungMDQ!BC171="c",3,
IF(ErfassungMDQ!BC171="d",4,
IF(ErfassungMDQ!BC171="e",5))))),0))</f>
        <v>0</v>
      </c>
      <c r="BD171" s="277" t="b">
        <f>IF(MDQ_S3!$W48=5,
IF(ErfassungMDQ!BD171="a",5,
IF(ErfassungMDQ!BD171="b",4,
IF(ErfassungMDQ!BD171="c",3,
IF(ErfassungMDQ!BD171="d",2,
IF(ErfassungMDQ!BD171="e",1))))),
IF(MDQ_S3!$W48=1,
IF(ErfassungMDQ!BD171="a",1,
IF(ErfassungMDQ!BD171="b",2,
IF(ErfassungMDQ!BD171="c",3,
IF(ErfassungMDQ!BD171="d",4,
IF(ErfassungMDQ!BD171="e",5))))),0))</f>
        <v>0</v>
      </c>
      <c r="BE171" s="278" t="b">
        <f>IF(MDQ_S3!$W48=5,
IF(ErfassungMDQ!BE171="a",5,
IF(ErfassungMDQ!BE171="b",4,
IF(ErfassungMDQ!BE171="c",3,
IF(ErfassungMDQ!BE171="d",2,
IF(ErfassungMDQ!BE171="e",1))))),
IF(MDQ_S3!$W48=1,
IF(ErfassungMDQ!BE171="a",1,
IF(ErfassungMDQ!BE171="b",2,
IF(ErfassungMDQ!BE171="c",3,
IF(ErfassungMDQ!BE171="d",4,
IF(ErfassungMDQ!BE171="e",5))))),0))</f>
        <v>0</v>
      </c>
      <c r="BF171" s="277" t="b">
        <f>IF(MDQ_S3!$W48=5,
IF(ErfassungMDQ!BF171="a",5,
IF(ErfassungMDQ!BF171="b",4,
IF(ErfassungMDQ!BF171="c",3,
IF(ErfassungMDQ!BF171="d",2,
IF(ErfassungMDQ!BF171="e",1))))),
IF(MDQ_S3!$W48=1,
IF(ErfassungMDQ!BF171="a",1,
IF(ErfassungMDQ!BF171="b",2,
IF(ErfassungMDQ!BF171="c",3,
IF(ErfassungMDQ!BF171="d",4,
IF(ErfassungMDQ!BF171="e",5))))),0))</f>
        <v>0</v>
      </c>
      <c r="BG171" s="278" t="b">
        <f>IF(MDQ_S3!$W48=5,
IF(ErfassungMDQ!BG171="a",5,
IF(ErfassungMDQ!BG171="b",4,
IF(ErfassungMDQ!BG171="c",3,
IF(ErfassungMDQ!BG171="d",2,
IF(ErfassungMDQ!BG171="e",1))))),
IF(MDQ_S3!$W48=1,
IF(ErfassungMDQ!BG171="a",1,
IF(ErfassungMDQ!BG171="b",2,
IF(ErfassungMDQ!BG171="c",3,
IF(ErfassungMDQ!BG171="d",4,
IF(ErfassungMDQ!BG171="e",5))))),0))</f>
        <v>0</v>
      </c>
      <c r="BH171" s="277" t="b">
        <f>IF(MDQ_S3!$W48=5,
IF(ErfassungMDQ!BH171="a",5,
IF(ErfassungMDQ!BH171="b",4,
IF(ErfassungMDQ!BH171="c",3,
IF(ErfassungMDQ!BH171="d",2,
IF(ErfassungMDQ!BH171="e",1))))),
IF(MDQ_S3!$W48=1,
IF(ErfassungMDQ!BH171="a",1,
IF(ErfassungMDQ!BH171="b",2,
IF(ErfassungMDQ!BH171="c",3,
IF(ErfassungMDQ!BH171="d",4,
IF(ErfassungMDQ!BH171="e",5))))),0))</f>
        <v>0</v>
      </c>
      <c r="BI171" s="278" t="b">
        <f>IF(MDQ_S3!$W48=5,
IF(ErfassungMDQ!BI171="a",5,
IF(ErfassungMDQ!BI171="b",4,
IF(ErfassungMDQ!BI171="c",3,
IF(ErfassungMDQ!BI171="d",2,
IF(ErfassungMDQ!BI171="e",1))))),
IF(MDQ_S3!$W48=1,
IF(ErfassungMDQ!BI171="a",1,
IF(ErfassungMDQ!BI171="b",2,
IF(ErfassungMDQ!BI171="c",3,
IF(ErfassungMDQ!BI171="d",4,
IF(ErfassungMDQ!BI171="e",5))))),0))</f>
        <v>0</v>
      </c>
      <c r="BJ171" s="277" t="b">
        <f>IF(MDQ_S3!$W48=5,
IF(ErfassungMDQ!BJ171="a",5,
IF(ErfassungMDQ!BJ171="b",4,
IF(ErfassungMDQ!BJ171="c",3,
IF(ErfassungMDQ!BJ171="d",2,
IF(ErfassungMDQ!BJ171="e",1))))),
IF(MDQ_S3!$W48=1,
IF(ErfassungMDQ!BJ171="a",1,
IF(ErfassungMDQ!BJ171="b",2,
IF(ErfassungMDQ!BJ171="c",3,
IF(ErfassungMDQ!BJ171="d",4,
IF(ErfassungMDQ!BJ171="e",5))))),0))</f>
        <v>0</v>
      </c>
      <c r="BK171" s="278" t="b">
        <f>IF(MDQ_S3!$W48=5,
IF(ErfassungMDQ!BK171="a",5,
IF(ErfassungMDQ!BK171="b",4,
IF(ErfassungMDQ!BK171="c",3,
IF(ErfassungMDQ!BK171="d",2,
IF(ErfassungMDQ!BK171="e",1))))),
IF(MDQ_S3!$W48=1,
IF(ErfassungMDQ!BK171="a",1,
IF(ErfassungMDQ!BK171="b",2,
IF(ErfassungMDQ!BK171="c",3,
IF(ErfassungMDQ!BK171="d",4,
IF(ErfassungMDQ!BK171="e",5))))),0))</f>
        <v>0</v>
      </c>
      <c r="BL171" s="277" t="b">
        <f>IF(MDQ_S3!$W48=5,
IF(ErfassungMDQ!BL171="a",5,
IF(ErfassungMDQ!BL171="b",4,
IF(ErfassungMDQ!BL171="c",3,
IF(ErfassungMDQ!BL171="d",2,
IF(ErfassungMDQ!BL171="e",1))))),
IF(MDQ_S3!$W48=1,
IF(ErfassungMDQ!BL171="a",1,
IF(ErfassungMDQ!BL171="b",2,
IF(ErfassungMDQ!BL171="c",3,
IF(ErfassungMDQ!BL171="d",4,
IF(ErfassungMDQ!BL171="e",5))))),0))</f>
        <v>0</v>
      </c>
      <c r="BM171" s="278" t="b">
        <f>IF(MDQ_S3!$W48=5,
IF(ErfassungMDQ!BM171="a",5,
IF(ErfassungMDQ!BM171="b",4,
IF(ErfassungMDQ!BM171="c",3,
IF(ErfassungMDQ!BM171="d",2,
IF(ErfassungMDQ!BM171="e",1))))),
IF(MDQ_S3!$W48=1,
IF(ErfassungMDQ!BM171="a",1,
IF(ErfassungMDQ!BM171="b",2,
IF(ErfassungMDQ!BM171="c",3,
IF(ErfassungMDQ!BM171="d",4,
IF(ErfassungMDQ!BM171="e",5))))),0))</f>
        <v>0</v>
      </c>
      <c r="BN171" s="277" t="b">
        <f>IF(MDQ_S3!$W48=5,
IF(ErfassungMDQ!BN171="a",5,
IF(ErfassungMDQ!BN171="b",4,
IF(ErfassungMDQ!BN171="c",3,
IF(ErfassungMDQ!BN171="d",2,
IF(ErfassungMDQ!BN171="e",1))))),
IF(MDQ_S3!$W48=1,
IF(ErfassungMDQ!BN171="a",1,
IF(ErfassungMDQ!BN171="b",2,
IF(ErfassungMDQ!BN171="c",3,
IF(ErfassungMDQ!BN171="d",4,
IF(ErfassungMDQ!BN171="e",5))))),0))</f>
        <v>0</v>
      </c>
      <c r="BO171" s="278" t="b">
        <f>IF(MDQ_S3!$W48=5,
IF(ErfassungMDQ!BO171="a",5,
IF(ErfassungMDQ!BO171="b",4,
IF(ErfassungMDQ!BO171="c",3,
IF(ErfassungMDQ!BO171="d",2,
IF(ErfassungMDQ!BO171="e",1))))),
IF(MDQ_S3!$W48=1,
IF(ErfassungMDQ!BO171="a",1,
IF(ErfassungMDQ!BO171="b",2,
IF(ErfassungMDQ!BO171="c",3,
IF(ErfassungMDQ!BO171="d",4,
IF(ErfassungMDQ!BO171="e",5))))),0))</f>
        <v>0</v>
      </c>
      <c r="BP171" s="277" t="b">
        <f>IF(MDQ_S3!$W48=5,
IF(ErfassungMDQ!BP171="a",5,
IF(ErfassungMDQ!BP171="b",4,
IF(ErfassungMDQ!BP171="c",3,
IF(ErfassungMDQ!BP171="d",2,
IF(ErfassungMDQ!BP171="e",1))))),
IF(MDQ_S3!$W48=1,
IF(ErfassungMDQ!BP171="a",1,
IF(ErfassungMDQ!BP171="b",2,
IF(ErfassungMDQ!BP171="c",3,
IF(ErfassungMDQ!BP171="d",4,
IF(ErfassungMDQ!BP171="e",5))))),0))</f>
        <v>0</v>
      </c>
      <c r="BQ171" s="278" t="b">
        <f>IF(MDQ_S3!$W48=5,
IF(ErfassungMDQ!BQ171="a",5,
IF(ErfassungMDQ!BQ171="b",4,
IF(ErfassungMDQ!BQ171="c",3,
IF(ErfassungMDQ!BQ171="d",2,
IF(ErfassungMDQ!BQ171="e",1))))),
IF(MDQ_S3!$W48=1,
IF(ErfassungMDQ!BQ171="a",1,
IF(ErfassungMDQ!BQ171="b",2,
IF(ErfassungMDQ!BQ171="c",3,
IF(ErfassungMDQ!BQ171="d",4,
IF(ErfassungMDQ!BQ171="e",5))))),0))</f>
        <v>0</v>
      </c>
      <c r="BR171" s="277" t="b">
        <f>IF(MDQ_S3!$W48=5,
IF(ErfassungMDQ!BR171="a",5,
IF(ErfassungMDQ!BR171="b",4,
IF(ErfassungMDQ!BR171="c",3,
IF(ErfassungMDQ!BR171="d",2,
IF(ErfassungMDQ!BR171="e",1))))),
IF(MDQ_S3!$W48=1,
IF(ErfassungMDQ!BR171="a",1,
IF(ErfassungMDQ!BR171="b",2,
IF(ErfassungMDQ!BR171="c",3,
IF(ErfassungMDQ!BR171="d",4,
IF(ErfassungMDQ!BR171="e",5))))),0))</f>
        <v>0</v>
      </c>
      <c r="BS171" s="278" t="b">
        <f>IF(MDQ_S3!$W48=5,
IF(ErfassungMDQ!BS171="a",5,
IF(ErfassungMDQ!BS171="b",4,
IF(ErfassungMDQ!BS171="c",3,
IF(ErfassungMDQ!BS171="d",2,
IF(ErfassungMDQ!BS171="e",1))))),
IF(MDQ_S3!$W48=1,
IF(ErfassungMDQ!BS171="a",1,
IF(ErfassungMDQ!BS171="b",2,
IF(ErfassungMDQ!BS171="c",3,
IF(ErfassungMDQ!BS171="d",4,
IF(ErfassungMDQ!BS171="e",5))))),0))</f>
        <v>0</v>
      </c>
      <c r="BT171" s="277" t="b">
        <f>IF(MDQ_S3!$W48=5,
IF(ErfassungMDQ!BT171="a",5,
IF(ErfassungMDQ!BT171="b",4,
IF(ErfassungMDQ!BT171="c",3,
IF(ErfassungMDQ!BT171="d",2,
IF(ErfassungMDQ!BT171="e",1))))),
IF(MDQ_S3!$W48=1,
IF(ErfassungMDQ!BT171="a",1,
IF(ErfassungMDQ!BT171="b",2,
IF(ErfassungMDQ!BT171="c",3,
IF(ErfassungMDQ!BT171="d",4,
IF(ErfassungMDQ!BT171="e",5))))),0))</f>
        <v>0</v>
      </c>
      <c r="BU171" s="278" t="b">
        <f>IF(MDQ_S3!$W48=5,
IF(ErfassungMDQ!BU171="a",5,
IF(ErfassungMDQ!BU171="b",4,
IF(ErfassungMDQ!BU171="c",3,
IF(ErfassungMDQ!BU171="d",2,
IF(ErfassungMDQ!BU171="e",1))))),
IF(MDQ_S3!$W48=1,
IF(ErfassungMDQ!BU171="a",1,
IF(ErfassungMDQ!BU171="b",2,
IF(ErfassungMDQ!BU171="c",3,
IF(ErfassungMDQ!BU171="d",4,
IF(ErfassungMDQ!BU171="e",5))))),0))</f>
        <v>0</v>
      </c>
      <c r="BV171" s="277" t="b">
        <f>IF(MDQ_S3!$W48=5,
IF(ErfassungMDQ!BV171="a",5,
IF(ErfassungMDQ!BV171="b",4,
IF(ErfassungMDQ!BV171="c",3,
IF(ErfassungMDQ!BV171="d",2,
IF(ErfassungMDQ!BV171="e",1))))),
IF(MDQ_S3!$W48=1,
IF(ErfassungMDQ!BV171="a",1,
IF(ErfassungMDQ!BV171="b",2,
IF(ErfassungMDQ!BV171="c",3,
IF(ErfassungMDQ!BV171="d",4,
IF(ErfassungMDQ!BV171="e",5))))),0))</f>
        <v>0</v>
      </c>
      <c r="BW171" s="278" t="b">
        <f>IF(MDQ_S3!$W48=5,
IF(ErfassungMDQ!BW171="a",5,
IF(ErfassungMDQ!BW171="b",4,
IF(ErfassungMDQ!BW171="c",3,
IF(ErfassungMDQ!BW171="d",2,
IF(ErfassungMDQ!BW171="e",1))))),
IF(MDQ_S3!$W48=1,
IF(ErfassungMDQ!BW171="a",1,
IF(ErfassungMDQ!BW171="b",2,
IF(ErfassungMDQ!BW171="c",3,
IF(ErfassungMDQ!BW171="d",4,
IF(ErfassungMDQ!BW171="e",5))))),0))</f>
        <v>0</v>
      </c>
      <c r="BX171" s="277" t="b">
        <f>IF(MDQ_S3!$W48=5,
IF(ErfassungMDQ!BX171="a",5,
IF(ErfassungMDQ!BX171="b",4,
IF(ErfassungMDQ!BX171="c",3,
IF(ErfassungMDQ!BX171="d",2,
IF(ErfassungMDQ!BX171="e",1))))),
IF(MDQ_S3!$W48=1,
IF(ErfassungMDQ!BX171="a",1,
IF(ErfassungMDQ!BX171="b",2,
IF(ErfassungMDQ!BX171="c",3,
IF(ErfassungMDQ!BX171="d",4,
IF(ErfassungMDQ!BX171="e",5))))),0))</f>
        <v>0</v>
      </c>
      <c r="BY171" s="278" t="b">
        <f>IF(MDQ_S3!$W48=5,
IF(ErfassungMDQ!BY171="a",5,
IF(ErfassungMDQ!BY171="b",4,
IF(ErfassungMDQ!BY171="c",3,
IF(ErfassungMDQ!BY171="d",2,
IF(ErfassungMDQ!BY171="e",1))))),
IF(MDQ_S3!$W48=1,
IF(ErfassungMDQ!BY171="a",1,
IF(ErfassungMDQ!BY171="b",2,
IF(ErfassungMDQ!BY171="c",3,
IF(ErfassungMDQ!BY171="d",4,
IF(ErfassungMDQ!BY171="e",5))))),0))</f>
        <v>0</v>
      </c>
      <c r="BZ171" s="277" t="b">
        <f>IF(MDQ_S3!$W48=5,
IF(ErfassungMDQ!BZ171="a",5,
IF(ErfassungMDQ!BZ171="b",4,
IF(ErfassungMDQ!BZ171="c",3,
IF(ErfassungMDQ!BZ171="d",2,
IF(ErfassungMDQ!BZ171="e",1))))),
IF(MDQ_S3!$W48=1,
IF(ErfassungMDQ!BZ171="a",1,
IF(ErfassungMDQ!BZ171="b",2,
IF(ErfassungMDQ!BZ171="c",3,
IF(ErfassungMDQ!BZ171="d",4,
IF(ErfassungMDQ!BZ171="e",5))))),0))</f>
        <v>0</v>
      </c>
      <c r="CA171" s="278" t="b">
        <f>IF(MDQ_S3!$W48=5,
IF(ErfassungMDQ!CA171="a",5,
IF(ErfassungMDQ!CA171="b",4,
IF(ErfassungMDQ!CA171="c",3,
IF(ErfassungMDQ!CA171="d",2,
IF(ErfassungMDQ!CA171="e",1))))),
IF(MDQ_S3!$W48=1,
IF(ErfassungMDQ!CA171="a",1,
IF(ErfassungMDQ!CA171="b",2,
IF(ErfassungMDQ!CA171="c",3,
IF(ErfassungMDQ!CA171="d",4,
IF(ErfassungMDQ!CA171="e",5))))),0))</f>
        <v>0</v>
      </c>
      <c r="CB171" s="277" t="b">
        <f>IF(MDQ_S3!$W48=5,
IF(ErfassungMDQ!CB171="a",5,
IF(ErfassungMDQ!CB171="b",4,
IF(ErfassungMDQ!CB171="c",3,
IF(ErfassungMDQ!CB171="d",2,
IF(ErfassungMDQ!CB171="e",1))))),
IF(MDQ_S3!$W48=1,
IF(ErfassungMDQ!CB171="a",1,
IF(ErfassungMDQ!CB171="b",2,
IF(ErfassungMDQ!CB171="c",3,
IF(ErfassungMDQ!CB171="d",4,
IF(ErfassungMDQ!CB171="e",5))))),0))</f>
        <v>0</v>
      </c>
      <c r="CC171" s="278" t="b">
        <f>IF(MDQ_S3!$W48=5,
IF(ErfassungMDQ!CC171="a",5,
IF(ErfassungMDQ!CC171="b",4,
IF(ErfassungMDQ!CC171="c",3,
IF(ErfassungMDQ!CC171="d",2,
IF(ErfassungMDQ!CC171="e",1))))),
IF(MDQ_S3!$W48=1,
IF(ErfassungMDQ!CC171="a",1,
IF(ErfassungMDQ!CC171="b",2,
IF(ErfassungMDQ!CC171="c",3,
IF(ErfassungMDQ!CC171="d",4,
IF(ErfassungMDQ!CC171="e",5))))),0))</f>
        <v>0</v>
      </c>
      <c r="CD171" s="277" t="b">
        <f>IF(MDQ_S3!$W48=5,
IF(ErfassungMDQ!CD171="a",5,
IF(ErfassungMDQ!CD171="b",4,
IF(ErfassungMDQ!CD171="c",3,
IF(ErfassungMDQ!CD171="d",2,
IF(ErfassungMDQ!CD171="e",1))))),
IF(MDQ_S3!$W48=1,
IF(ErfassungMDQ!CD171="a",1,
IF(ErfassungMDQ!CD171="b",2,
IF(ErfassungMDQ!CD171="c",3,
IF(ErfassungMDQ!CD171="d",4,
IF(ErfassungMDQ!CD171="e",5))))),0))</f>
        <v>0</v>
      </c>
      <c r="CE171" s="278" t="b">
        <f>IF(MDQ_S3!$W48=5,
IF(ErfassungMDQ!CE171="a",5,
IF(ErfassungMDQ!CE171="b",4,
IF(ErfassungMDQ!CE171="c",3,
IF(ErfassungMDQ!CE171="d",2,
IF(ErfassungMDQ!CE171="e",1))))),
IF(MDQ_S3!$W48=1,
IF(ErfassungMDQ!CE171="a",1,
IF(ErfassungMDQ!CE171="b",2,
IF(ErfassungMDQ!CE171="c",3,
IF(ErfassungMDQ!CE171="d",4,
IF(ErfassungMDQ!CE171="e",5))))),0))</f>
        <v>0</v>
      </c>
      <c r="CF171" s="277" t="b">
        <f>IF(MDQ_S3!$W48=5,
IF(ErfassungMDQ!CF171="a",5,
IF(ErfassungMDQ!CF171="b",4,
IF(ErfassungMDQ!CF171="c",3,
IF(ErfassungMDQ!CF171="d",2,
IF(ErfassungMDQ!CF171="e",1))))),
IF(MDQ_S3!$W48=1,
IF(ErfassungMDQ!CF171="a",1,
IF(ErfassungMDQ!CF171="b",2,
IF(ErfassungMDQ!CF171="c",3,
IF(ErfassungMDQ!CF171="d",4,
IF(ErfassungMDQ!CF171="e",5))))),0))</f>
        <v>0</v>
      </c>
      <c r="CG171" s="278" t="b">
        <f>IF(MDQ_S3!$W48=5,
IF(ErfassungMDQ!CG171="a",5,
IF(ErfassungMDQ!CG171="b",4,
IF(ErfassungMDQ!CG171="c",3,
IF(ErfassungMDQ!CG171="d",2,
IF(ErfassungMDQ!CG171="e",1))))),
IF(MDQ_S3!$W48=1,
IF(ErfassungMDQ!CG171="a",1,
IF(ErfassungMDQ!CG171="b",2,
IF(ErfassungMDQ!CG171="c",3,
IF(ErfassungMDQ!CG171="d",4,
IF(ErfassungMDQ!CG171="e",5))))),0))</f>
        <v>0</v>
      </c>
      <c r="CH171" s="277" t="b">
        <f>IF(MDQ_S3!$W48=5,
IF(ErfassungMDQ!CH171="a",5,
IF(ErfassungMDQ!CH171="b",4,
IF(ErfassungMDQ!CH171="c",3,
IF(ErfassungMDQ!CH171="d",2,
IF(ErfassungMDQ!CH171="e",1))))),
IF(MDQ_S3!$W48=1,
IF(ErfassungMDQ!CH171="a",1,
IF(ErfassungMDQ!CH171="b",2,
IF(ErfassungMDQ!CH171="c",3,
IF(ErfassungMDQ!CH171="d",4,
IF(ErfassungMDQ!CH171="e",5))))),0))</f>
        <v>0</v>
      </c>
      <c r="CI171" s="278" t="b">
        <f>IF(MDQ_S3!$W48=5,
IF(ErfassungMDQ!CI171="a",5,
IF(ErfassungMDQ!CI171="b",4,
IF(ErfassungMDQ!CI171="c",3,
IF(ErfassungMDQ!CI171="d",2,
IF(ErfassungMDQ!CI171="e",1))))),
IF(MDQ_S3!$W48=1,
IF(ErfassungMDQ!CI171="a",1,
IF(ErfassungMDQ!CI171="b",2,
IF(ErfassungMDQ!CI171="c",3,
IF(ErfassungMDQ!CI171="d",4,
IF(ErfassungMDQ!CI171="e",5))))),0))</f>
        <v>0</v>
      </c>
      <c r="CJ171" s="277" t="b">
        <f>IF(MDQ_S3!$W48=5,
IF(ErfassungMDQ!CJ171="a",5,
IF(ErfassungMDQ!CJ171="b",4,
IF(ErfassungMDQ!CJ171="c",3,
IF(ErfassungMDQ!CJ171="d",2,
IF(ErfassungMDQ!CJ171="e",1))))),
IF(MDQ_S3!$W48=1,
IF(ErfassungMDQ!CJ171="a",1,
IF(ErfassungMDQ!CJ171="b",2,
IF(ErfassungMDQ!CJ171="c",3,
IF(ErfassungMDQ!CJ171="d",4,
IF(ErfassungMDQ!CJ171="e",5))))),0))</f>
        <v>0</v>
      </c>
      <c r="CK171" s="278" t="b">
        <f>IF(MDQ_S3!$W48=5,
IF(ErfassungMDQ!CK171="a",5,
IF(ErfassungMDQ!CK171="b",4,
IF(ErfassungMDQ!CK171="c",3,
IF(ErfassungMDQ!CK171="d",2,
IF(ErfassungMDQ!CK171="e",1))))),
IF(MDQ_S3!$W48=1,
IF(ErfassungMDQ!CK171="a",1,
IF(ErfassungMDQ!CK171="b",2,
IF(ErfassungMDQ!CK171="c",3,
IF(ErfassungMDQ!CK171="d",4,
IF(ErfassungMDQ!CK171="e",5))))),0))</f>
        <v>0</v>
      </c>
      <c r="CL171" s="277" t="b">
        <f>IF(MDQ_S3!$W48=5,
IF(ErfassungMDQ!CL171="a",5,
IF(ErfassungMDQ!CL171="b",4,
IF(ErfassungMDQ!CL171="c",3,
IF(ErfassungMDQ!CL171="d",2,
IF(ErfassungMDQ!CL171="e",1))))),
IF(MDQ_S3!$W48=1,
IF(ErfassungMDQ!CL171="a",1,
IF(ErfassungMDQ!CL171="b",2,
IF(ErfassungMDQ!CL171="c",3,
IF(ErfassungMDQ!CL171="d",4,
IF(ErfassungMDQ!CL171="e",5))))),0))</f>
        <v>0</v>
      </c>
      <c r="CM171" s="278" t="b">
        <f>IF(MDQ_S3!$W48=5,
IF(ErfassungMDQ!CM171="a",5,
IF(ErfassungMDQ!CM171="b",4,
IF(ErfassungMDQ!CM171="c",3,
IF(ErfassungMDQ!CM171="d",2,
IF(ErfassungMDQ!CM171="e",1))))),
IF(MDQ_S3!$W48=1,
IF(ErfassungMDQ!CM171="a",1,
IF(ErfassungMDQ!CM171="b",2,
IF(ErfassungMDQ!CM171="c",3,
IF(ErfassungMDQ!CM171="d",4,
IF(ErfassungMDQ!CM171="e",5))))),0))</f>
        <v>0</v>
      </c>
      <c r="CN171" s="277" t="b">
        <f>IF(MDQ_S3!$W48=5,
IF(ErfassungMDQ!CN171="a",5,
IF(ErfassungMDQ!CN171="b",4,
IF(ErfassungMDQ!CN171="c",3,
IF(ErfassungMDQ!CN171="d",2,
IF(ErfassungMDQ!CN171="e",1))))),
IF(MDQ_S3!$W48=1,
IF(ErfassungMDQ!CN171="a",1,
IF(ErfassungMDQ!CN171="b",2,
IF(ErfassungMDQ!CN171="c",3,
IF(ErfassungMDQ!CN171="d",4,
IF(ErfassungMDQ!CN171="e",5))))),0))</f>
        <v>0</v>
      </c>
      <c r="CO171" s="278" t="b">
        <f>IF(MDQ_S3!$W48=5,
IF(ErfassungMDQ!CO171="a",5,
IF(ErfassungMDQ!CO171="b",4,
IF(ErfassungMDQ!CO171="c",3,
IF(ErfassungMDQ!CO171="d",2,
IF(ErfassungMDQ!CO171="e",1))))),
IF(MDQ_S3!$W48=1,
IF(ErfassungMDQ!CO171="a",1,
IF(ErfassungMDQ!CO171="b",2,
IF(ErfassungMDQ!CO171="c",3,
IF(ErfassungMDQ!CO171="d",4,
IF(ErfassungMDQ!CO171="e",5))))),0))</f>
        <v>0</v>
      </c>
      <c r="CP171" s="277" t="b">
        <f>IF(MDQ_S3!$W48=5,
IF(ErfassungMDQ!CP171="a",5,
IF(ErfassungMDQ!CP171="b",4,
IF(ErfassungMDQ!CP171="c",3,
IF(ErfassungMDQ!CP171="d",2,
IF(ErfassungMDQ!CP171="e",1))))),
IF(MDQ_S3!$W48=1,
IF(ErfassungMDQ!CP171="a",1,
IF(ErfassungMDQ!CP171="b",2,
IF(ErfassungMDQ!CP171="c",3,
IF(ErfassungMDQ!CP171="d",4,
IF(ErfassungMDQ!CP171="e",5))))),0))</f>
        <v>0</v>
      </c>
      <c r="CQ171" s="278" t="b">
        <f>IF(MDQ_S3!$W48=5,
IF(ErfassungMDQ!CQ171="a",5,
IF(ErfassungMDQ!CQ171="b",4,
IF(ErfassungMDQ!CQ171="c",3,
IF(ErfassungMDQ!CQ171="d",2,
IF(ErfassungMDQ!CQ171="e",1))))),
IF(MDQ_S3!$W48=1,
IF(ErfassungMDQ!CQ171="a",1,
IF(ErfassungMDQ!CQ171="b",2,
IF(ErfassungMDQ!CQ171="c",3,
IF(ErfassungMDQ!CQ171="d",4,
IF(ErfassungMDQ!CQ171="e",5))))),0))</f>
        <v>0</v>
      </c>
      <c r="CR171" s="277" t="b">
        <f>IF(MDQ_S3!$W48=5,
IF(ErfassungMDQ!CR171="a",5,
IF(ErfassungMDQ!CR171="b",4,
IF(ErfassungMDQ!CR171="c",3,
IF(ErfassungMDQ!CR171="d",2,
IF(ErfassungMDQ!CR171="e",1))))),
IF(MDQ_S3!$W48=1,
IF(ErfassungMDQ!CR171="a",1,
IF(ErfassungMDQ!CR171="b",2,
IF(ErfassungMDQ!CR171="c",3,
IF(ErfassungMDQ!CR171="d",4,
IF(ErfassungMDQ!CR171="e",5))))),0))</f>
        <v>0</v>
      </c>
      <c r="CS171" s="278" t="b">
        <f>IF(MDQ_S3!$W48=5,
IF(ErfassungMDQ!CS171="a",5,
IF(ErfassungMDQ!CS171="b",4,
IF(ErfassungMDQ!CS171="c",3,
IF(ErfassungMDQ!CS171="d",2,
IF(ErfassungMDQ!CS171="e",1))))),
IF(MDQ_S3!$W48=1,
IF(ErfassungMDQ!CS171="a",1,
IF(ErfassungMDQ!CS171="b",2,
IF(ErfassungMDQ!CS171="c",3,
IF(ErfassungMDQ!CS171="d",4,
IF(ErfassungMDQ!CS171="e",5))))),0))</f>
        <v>0</v>
      </c>
      <c r="CT171" s="277" t="b">
        <f>IF(MDQ_S3!$W48=5,
IF(ErfassungMDQ!CT171="a",5,
IF(ErfassungMDQ!CT171="b",4,
IF(ErfassungMDQ!CT171="c",3,
IF(ErfassungMDQ!CT171="d",2,
IF(ErfassungMDQ!CT171="e",1))))),
IF(MDQ_S3!$W48=1,
IF(ErfassungMDQ!CT171="a",1,
IF(ErfassungMDQ!CT171="b",2,
IF(ErfassungMDQ!CT171="c",3,
IF(ErfassungMDQ!CT171="d",4,
IF(ErfassungMDQ!CT171="e",5))))),0))</f>
        <v>0</v>
      </c>
      <c r="CU171" s="278" t="b">
        <f>IF(MDQ_S3!$W48=5,
IF(ErfassungMDQ!CU171="a",5,
IF(ErfassungMDQ!CU171="b",4,
IF(ErfassungMDQ!CU171="c",3,
IF(ErfassungMDQ!CU171="d",2,
IF(ErfassungMDQ!CU171="e",1))))),
IF(MDQ_S3!$W48=1,
IF(ErfassungMDQ!CU171="a",1,
IF(ErfassungMDQ!CU171="b",2,
IF(ErfassungMDQ!CU171="c",3,
IF(ErfassungMDQ!CU171="d",4,
IF(ErfassungMDQ!CU171="e",5))))),0))</f>
        <v>0</v>
      </c>
      <c r="CV171" s="277" t="b">
        <f>IF(MDQ_S3!$W48=5,
IF(ErfassungMDQ!CV171="a",5,
IF(ErfassungMDQ!CV171="b",4,
IF(ErfassungMDQ!CV171="c",3,
IF(ErfassungMDQ!CV171="d",2,
IF(ErfassungMDQ!CV171="e",1))))),
IF(MDQ_S3!$W48=1,
IF(ErfassungMDQ!CV171="a",1,
IF(ErfassungMDQ!CV171="b",2,
IF(ErfassungMDQ!CV171="c",3,
IF(ErfassungMDQ!CV171="d",4,
IF(ErfassungMDQ!CV171="e",5))))),0))</f>
        <v>0</v>
      </c>
      <c r="CW171" s="278" t="b">
        <f>IF(MDQ_S3!$W48=5,
IF(ErfassungMDQ!CW171="a",5,
IF(ErfassungMDQ!CW171="b",4,
IF(ErfassungMDQ!CW171="c",3,
IF(ErfassungMDQ!CW171="d",2,
IF(ErfassungMDQ!CW171="e",1))))),
IF(MDQ_S3!$W48=1,
IF(ErfassungMDQ!CW171="a",1,
IF(ErfassungMDQ!CW171="b",2,
IF(ErfassungMDQ!CW171="c",3,
IF(ErfassungMDQ!CW171="d",4,
IF(ErfassungMDQ!CW171="e",5))))),0))</f>
        <v>0</v>
      </c>
      <c r="CX171" s="277" t="b">
        <f>IF(MDQ_S3!$W48=5,
IF(ErfassungMDQ!CX171="a",5,
IF(ErfassungMDQ!CX171="b",4,
IF(ErfassungMDQ!CX171="c",3,
IF(ErfassungMDQ!CX171="d",2,
IF(ErfassungMDQ!CX171="e",1))))),
IF(MDQ_S3!$W48=1,
IF(ErfassungMDQ!CX171="a",1,
IF(ErfassungMDQ!CX171="b",2,
IF(ErfassungMDQ!CX171="c",3,
IF(ErfassungMDQ!CX171="d",4,
IF(ErfassungMDQ!CX171="e",5))))),0))</f>
        <v>0</v>
      </c>
      <c r="CY171" s="278" t="b">
        <f>IF(MDQ_S3!$W48=5,
IF(ErfassungMDQ!CY171="a",5,
IF(ErfassungMDQ!CY171="b",4,
IF(ErfassungMDQ!CY171="c",3,
IF(ErfassungMDQ!CY171="d",2,
IF(ErfassungMDQ!CY171="e",1))))),
IF(MDQ_S3!$W48=1,
IF(ErfassungMDQ!CY171="a",1,
IF(ErfassungMDQ!CY171="b",2,
IF(ErfassungMDQ!CY171="c",3,
IF(ErfassungMDQ!CY171="d",4,
IF(ErfassungMDQ!CY171="e",5))))),0))</f>
        <v>0</v>
      </c>
      <c r="CZ171" s="277" t="b">
        <f>IF(MDQ_S3!$W48=5,
IF(ErfassungMDQ!CZ171="a",5,
IF(ErfassungMDQ!CZ171="b",4,
IF(ErfassungMDQ!CZ171="c",3,
IF(ErfassungMDQ!CZ171="d",2,
IF(ErfassungMDQ!CZ171="e",1))))),
IF(MDQ_S3!$W48=1,
IF(ErfassungMDQ!CZ171="a",1,
IF(ErfassungMDQ!CZ171="b",2,
IF(ErfassungMDQ!CZ171="c",3,
IF(ErfassungMDQ!CZ171="d",4,
IF(ErfassungMDQ!CZ171="e",5))))),0))</f>
        <v>0</v>
      </c>
      <c r="DA171" s="278" t="b">
        <f>IF(MDQ_S3!$W48=5,
IF(ErfassungMDQ!DA171="a",5,
IF(ErfassungMDQ!DA171="b",4,
IF(ErfassungMDQ!DA171="c",3,
IF(ErfassungMDQ!DA171="d",2,
IF(ErfassungMDQ!DA171="e",1))))),
IF(MDQ_S3!$W48=1,
IF(ErfassungMDQ!DA171="a",1,
IF(ErfassungMDQ!DA171="b",2,
IF(ErfassungMDQ!DA171="c",3,
IF(ErfassungMDQ!DA171="d",4,
IF(ErfassungMDQ!DA171="e",5))))),0))</f>
        <v>0</v>
      </c>
      <c r="DB171" s="277" t="b">
        <f>IF(MDQ_S3!$W48=5,
IF(ErfassungMDQ!DB171="a",5,
IF(ErfassungMDQ!DB171="b",4,
IF(ErfassungMDQ!DB171="c",3,
IF(ErfassungMDQ!DB171="d",2,
IF(ErfassungMDQ!DB171="e",1))))),
IF(MDQ_S3!$W48=1,
IF(ErfassungMDQ!DB171="a",1,
IF(ErfassungMDQ!DB171="b",2,
IF(ErfassungMDQ!DB171="c",3,
IF(ErfassungMDQ!DB171="d",4,
IF(ErfassungMDQ!DB171="e",5))))),0))</f>
        <v>0</v>
      </c>
      <c r="DC171" s="278" t="b">
        <f>IF(MDQ_S3!$W48=5,
IF(ErfassungMDQ!DC171="a",5,
IF(ErfassungMDQ!DC171="b",4,
IF(ErfassungMDQ!DC171="c",3,
IF(ErfassungMDQ!DC171="d",2,
IF(ErfassungMDQ!DC171="e",1))))),
IF(MDQ_S3!$W48=1,
IF(ErfassungMDQ!DC171="a",1,
IF(ErfassungMDQ!DC171="b",2,
IF(ErfassungMDQ!DC171="c",3,
IF(ErfassungMDQ!DC171="d",4,
IF(ErfassungMDQ!DC171="e",5))))),0))</f>
        <v>0</v>
      </c>
      <c r="DD171" s="277" t="b">
        <f>IF(MDQ_S3!$W48=5,
IF(ErfassungMDQ!DD171="a",5,
IF(ErfassungMDQ!DD171="b",4,
IF(ErfassungMDQ!DD171="c",3,
IF(ErfassungMDQ!DD171="d",2,
IF(ErfassungMDQ!DD171="e",1))))),
IF(MDQ_S3!$W48=1,
IF(ErfassungMDQ!DD171="a",1,
IF(ErfassungMDQ!DD171="b",2,
IF(ErfassungMDQ!DD171="c",3,
IF(ErfassungMDQ!DD171="d",4,
IF(ErfassungMDQ!DD171="e",5))))),0))</f>
        <v>0</v>
      </c>
      <c r="DE171" s="278" t="b">
        <f>IF(MDQ_S3!$W48=5,
IF(ErfassungMDQ!DE171="a",5,
IF(ErfassungMDQ!DE171="b",4,
IF(ErfassungMDQ!DE171="c",3,
IF(ErfassungMDQ!DE171="d",2,
IF(ErfassungMDQ!DE171="e",1))))),
IF(MDQ_S3!$W48=1,
IF(ErfassungMDQ!DE171="a",1,
IF(ErfassungMDQ!DE171="b",2,
IF(ErfassungMDQ!DE171="c",3,
IF(ErfassungMDQ!DE171="d",4,
IF(ErfassungMDQ!DE171="e",5))))),0))</f>
        <v>0</v>
      </c>
      <c r="DF171" s="277" t="b">
        <f>IF(MDQ_S3!$W48=5,
IF(ErfassungMDQ!DF171="a",5,
IF(ErfassungMDQ!DF171="b",4,
IF(ErfassungMDQ!DF171="c",3,
IF(ErfassungMDQ!DF171="d",2,
IF(ErfassungMDQ!DF171="e",1))))),
IF(MDQ_S3!$W48=1,
IF(ErfassungMDQ!DF171="a",1,
IF(ErfassungMDQ!DF171="b",2,
IF(ErfassungMDQ!DF171="c",3,
IF(ErfassungMDQ!DF171="d",4,
IF(ErfassungMDQ!DF171="e",5))))),0))</f>
        <v>0</v>
      </c>
      <c r="DG171" s="278" t="b">
        <f>IF(MDQ_S3!$W48=5,
IF(ErfassungMDQ!DG171="a",5,
IF(ErfassungMDQ!DG171="b",4,
IF(ErfassungMDQ!DG171="c",3,
IF(ErfassungMDQ!DG171="d",2,
IF(ErfassungMDQ!DG171="e",1))))),
IF(MDQ_S3!$W48=1,
IF(ErfassungMDQ!DG171="a",1,
IF(ErfassungMDQ!DG171="b",2,
IF(ErfassungMDQ!DG171="c",3,
IF(ErfassungMDQ!DG171="d",4,
IF(ErfassungMDQ!DG171="e",5))))),0))</f>
        <v>0</v>
      </c>
      <c r="DH171" s="277" t="b">
        <f>IF(MDQ_S3!$W48=5,
IF(ErfassungMDQ!DH171="a",5,
IF(ErfassungMDQ!DH171="b",4,
IF(ErfassungMDQ!DH171="c",3,
IF(ErfassungMDQ!DH171="d",2,
IF(ErfassungMDQ!DH171="e",1))))),
IF(MDQ_S3!$W48=1,
IF(ErfassungMDQ!DH171="a",1,
IF(ErfassungMDQ!DH171="b",2,
IF(ErfassungMDQ!DH171="c",3,
IF(ErfassungMDQ!DH171="d",4,
IF(ErfassungMDQ!DH171="e",5))))),0))</f>
        <v>0</v>
      </c>
      <c r="DI171" s="278" t="b">
        <f>IF(MDQ_S3!$W48=5,
IF(ErfassungMDQ!DI171="a",5,
IF(ErfassungMDQ!DI171="b",4,
IF(ErfassungMDQ!DI171="c",3,
IF(ErfassungMDQ!DI171="d",2,
IF(ErfassungMDQ!DI171="e",1))))),
IF(MDQ_S3!$W48=1,
IF(ErfassungMDQ!DI171="a",1,
IF(ErfassungMDQ!DI171="b",2,
IF(ErfassungMDQ!DI171="c",3,
IF(ErfassungMDQ!DI171="d",4,
IF(ErfassungMDQ!DI171="e",5))))),0))</f>
        <v>0</v>
      </c>
      <c r="DJ171" s="277" t="b">
        <f>IF(MDQ_S3!$W48=5,
IF(ErfassungMDQ!DJ171="a",5,
IF(ErfassungMDQ!DJ171="b",4,
IF(ErfassungMDQ!DJ171="c",3,
IF(ErfassungMDQ!DJ171="d",2,
IF(ErfassungMDQ!DJ171="e",1))))),
IF(MDQ_S3!$W48=1,
IF(ErfassungMDQ!DJ171="a",1,
IF(ErfassungMDQ!DJ171="b",2,
IF(ErfassungMDQ!DJ171="c",3,
IF(ErfassungMDQ!DJ171="d",4,
IF(ErfassungMDQ!DJ171="e",5))))),0))</f>
        <v>0</v>
      </c>
      <c r="DK171" s="278" t="b">
        <f>IF(MDQ_S3!$W48=5,
IF(ErfassungMDQ!DK171="a",5,
IF(ErfassungMDQ!DK171="b",4,
IF(ErfassungMDQ!DK171="c",3,
IF(ErfassungMDQ!DK171="d",2,
IF(ErfassungMDQ!DK171="e",1))))),
IF(MDQ_S3!$W48=1,
IF(ErfassungMDQ!DK171="a",1,
IF(ErfassungMDQ!DK171="b",2,
IF(ErfassungMDQ!DK171="c",3,
IF(ErfassungMDQ!DK171="d",4,
IF(ErfassungMDQ!DK171="e",5))))),0))</f>
        <v>0</v>
      </c>
      <c r="DL171" s="277" t="b">
        <f>IF(MDQ_S3!$W48=5,
IF(ErfassungMDQ!DL171="a",5,
IF(ErfassungMDQ!DL171="b",4,
IF(ErfassungMDQ!DL171="c",3,
IF(ErfassungMDQ!DL171="d",2,
IF(ErfassungMDQ!DL171="e",1))))),
IF(MDQ_S3!$W48=1,
IF(ErfassungMDQ!DL171="a",1,
IF(ErfassungMDQ!DL171="b",2,
IF(ErfassungMDQ!DL171="c",3,
IF(ErfassungMDQ!DL171="d",4,
IF(ErfassungMDQ!DL171="e",5))))),0))</f>
        <v>0</v>
      </c>
      <c r="DM171" s="278" t="b">
        <f>IF(MDQ_S3!$W48=5,
IF(ErfassungMDQ!DM171="a",5,
IF(ErfassungMDQ!DM171="b",4,
IF(ErfassungMDQ!DM171="c",3,
IF(ErfassungMDQ!DM171="d",2,
IF(ErfassungMDQ!DM171="e",1))))),
IF(MDQ_S3!$W48=1,
IF(ErfassungMDQ!DM171="a",1,
IF(ErfassungMDQ!DM171="b",2,
IF(ErfassungMDQ!DM171="c",3,
IF(ErfassungMDQ!DM171="d",4,
IF(ErfassungMDQ!DM171="e",5))))),0))</f>
        <v>0</v>
      </c>
      <c r="DN171" s="277" t="b">
        <f>IF(MDQ_S3!$W48=5,
IF(ErfassungMDQ!DN171="a",5,
IF(ErfassungMDQ!DN171="b",4,
IF(ErfassungMDQ!DN171="c",3,
IF(ErfassungMDQ!DN171="d",2,
IF(ErfassungMDQ!DN171="e",1))))),
IF(MDQ_S3!$W48=1,
IF(ErfassungMDQ!DN171="a",1,
IF(ErfassungMDQ!DN171="b",2,
IF(ErfassungMDQ!DN171="c",3,
IF(ErfassungMDQ!DN171="d",4,
IF(ErfassungMDQ!DN171="e",5))))),0))</f>
        <v>0</v>
      </c>
      <c r="DO171" s="278" t="b">
        <f>IF(MDQ_S3!$W48=5,
IF(ErfassungMDQ!DO171="a",5,
IF(ErfassungMDQ!DO171="b",4,
IF(ErfassungMDQ!DO171="c",3,
IF(ErfassungMDQ!DO171="d",2,
IF(ErfassungMDQ!DO171="e",1))))),
IF(MDQ_S3!$W48=1,
IF(ErfassungMDQ!DO171="a",1,
IF(ErfassungMDQ!DO171="b",2,
IF(ErfassungMDQ!DO171="c",3,
IF(ErfassungMDQ!DO171="d",4,
IF(ErfassungMDQ!DO171="e",5))))),0))</f>
        <v>0</v>
      </c>
      <c r="DP171" s="277" t="b">
        <f>IF(MDQ_S3!$W48=5,
IF(ErfassungMDQ!DP171="a",5,
IF(ErfassungMDQ!DP171="b",4,
IF(ErfassungMDQ!DP171="c",3,
IF(ErfassungMDQ!DP171="d",2,
IF(ErfassungMDQ!DP171="e",1))))),
IF(MDQ_S3!$W48=1,
IF(ErfassungMDQ!DP171="a",1,
IF(ErfassungMDQ!DP171="b",2,
IF(ErfassungMDQ!DP171="c",3,
IF(ErfassungMDQ!DP171="d",4,
IF(ErfassungMDQ!DP171="e",5))))),0))</f>
        <v>0</v>
      </c>
      <c r="DQ171" s="278" t="b">
        <f>IF(MDQ_S3!$W48=5,
IF(ErfassungMDQ!DQ171="a",5,
IF(ErfassungMDQ!DQ171="b",4,
IF(ErfassungMDQ!DQ171="c",3,
IF(ErfassungMDQ!DQ171="d",2,
IF(ErfassungMDQ!DQ171="e",1))))),
IF(MDQ_S3!$W48=1,
IF(ErfassungMDQ!DQ171="a",1,
IF(ErfassungMDQ!DQ171="b",2,
IF(ErfassungMDQ!DQ171="c",3,
IF(ErfassungMDQ!DQ171="d",4,
IF(ErfassungMDQ!DQ171="e",5))))),0))</f>
        <v>0</v>
      </c>
      <c r="DR171" s="277" t="b">
        <f>IF(MDQ_S3!$W48=5,
IF(ErfassungMDQ!DR171="a",5,
IF(ErfassungMDQ!DR171="b",4,
IF(ErfassungMDQ!DR171="c",3,
IF(ErfassungMDQ!DR171="d",2,
IF(ErfassungMDQ!DR171="e",1))))),
IF(MDQ_S3!$W48=1,
IF(ErfassungMDQ!DR171="a",1,
IF(ErfassungMDQ!DR171="b",2,
IF(ErfassungMDQ!DR171="c",3,
IF(ErfassungMDQ!DR171="d",4,
IF(ErfassungMDQ!DR171="e",5))))),0))</f>
        <v>0</v>
      </c>
      <c r="DS171" s="278" t="b">
        <f>IF(MDQ_S3!$W48=5,
IF(ErfassungMDQ!DS171="a",5,
IF(ErfassungMDQ!DS171="b",4,
IF(ErfassungMDQ!DS171="c",3,
IF(ErfassungMDQ!DS171="d",2,
IF(ErfassungMDQ!DS171="e",1))))),
IF(MDQ_S3!$W48=1,
IF(ErfassungMDQ!DS171="a",1,
IF(ErfassungMDQ!DS171="b",2,
IF(ErfassungMDQ!DS171="c",3,
IF(ErfassungMDQ!DS171="d",4,
IF(ErfassungMDQ!DS171="e",5))))),0))</f>
        <v>0</v>
      </c>
      <c r="DT171" s="277" t="b">
        <f>IF(MDQ_S3!$W48=5,
IF(ErfassungMDQ!DT171="a",5,
IF(ErfassungMDQ!DT171="b",4,
IF(ErfassungMDQ!DT171="c",3,
IF(ErfassungMDQ!DT171="d",2,
IF(ErfassungMDQ!DT171="e",1))))),
IF(MDQ_S3!$W48=1,
IF(ErfassungMDQ!DT171="a",1,
IF(ErfassungMDQ!DT171="b",2,
IF(ErfassungMDQ!DT171="c",3,
IF(ErfassungMDQ!DT171="d",4,
IF(ErfassungMDQ!DT171="e",5))))),0))</f>
        <v>0</v>
      </c>
      <c r="DU171" s="278" t="b">
        <f>IF(MDQ_S3!$W48=5,
IF(ErfassungMDQ!DU171="a",5,
IF(ErfassungMDQ!DU171="b",4,
IF(ErfassungMDQ!DU171="c",3,
IF(ErfassungMDQ!DU171="d",2,
IF(ErfassungMDQ!DU171="e",1))))),
IF(MDQ_S3!$W48=1,
IF(ErfassungMDQ!DU171="a",1,
IF(ErfassungMDQ!DU171="b",2,
IF(ErfassungMDQ!DU171="c",3,
IF(ErfassungMDQ!DU171="d",4,
IF(ErfassungMDQ!DU171="e",5))))),0))</f>
        <v>0</v>
      </c>
      <c r="DV171" s="277" t="b">
        <f>IF(MDQ_S3!$W48=5,
IF(ErfassungMDQ!DV171="a",5,
IF(ErfassungMDQ!DV171="b",4,
IF(ErfassungMDQ!DV171="c",3,
IF(ErfassungMDQ!DV171="d",2,
IF(ErfassungMDQ!DV171="e",1))))),
IF(MDQ_S3!$W48=1,
IF(ErfassungMDQ!DV171="a",1,
IF(ErfassungMDQ!DV171="b",2,
IF(ErfassungMDQ!DV171="c",3,
IF(ErfassungMDQ!DV171="d",4,
IF(ErfassungMDQ!DV171="e",5))))),0))</f>
        <v>0</v>
      </c>
      <c r="DW171" s="278" t="b">
        <f>IF(MDQ_S3!$W48=5,
IF(ErfassungMDQ!DW171="a",5,
IF(ErfassungMDQ!DW171="b",4,
IF(ErfassungMDQ!DW171="c",3,
IF(ErfassungMDQ!DW171="d",2,
IF(ErfassungMDQ!DW171="e",1))))),
IF(MDQ_S3!$W48=1,
IF(ErfassungMDQ!DW171="a",1,
IF(ErfassungMDQ!DW171="b",2,
IF(ErfassungMDQ!DW171="c",3,
IF(ErfassungMDQ!DW171="d",4,
IF(ErfassungMDQ!DW171="e",5))))),0))</f>
        <v>0</v>
      </c>
      <c r="DX171" s="277" t="b">
        <f>IF(MDQ_S3!$W48=5,
IF(ErfassungMDQ!DX171="a",5,
IF(ErfassungMDQ!DX171="b",4,
IF(ErfassungMDQ!DX171="c",3,
IF(ErfassungMDQ!DX171="d",2,
IF(ErfassungMDQ!DX171="e",1))))),
IF(MDQ_S3!$W48=1,
IF(ErfassungMDQ!DX171="a",1,
IF(ErfassungMDQ!DX171="b",2,
IF(ErfassungMDQ!DX171="c",3,
IF(ErfassungMDQ!DX171="d",4,
IF(ErfassungMDQ!DX171="e",5))))),0))</f>
        <v>0</v>
      </c>
      <c r="DY171" s="278" t="b">
        <f>IF(MDQ_S3!$W48=5,
IF(ErfassungMDQ!DY171="a",5,
IF(ErfassungMDQ!DY171="b",4,
IF(ErfassungMDQ!DY171="c",3,
IF(ErfassungMDQ!DY171="d",2,
IF(ErfassungMDQ!DY171="e",1))))),
IF(MDQ_S3!$W48=1,
IF(ErfassungMDQ!DY171="a",1,
IF(ErfassungMDQ!DY171="b",2,
IF(ErfassungMDQ!DY171="c",3,
IF(ErfassungMDQ!DY171="d",4,
IF(ErfassungMDQ!DY171="e",5))))),0))</f>
        <v>0</v>
      </c>
      <c r="DZ171" s="277" t="b">
        <f>IF(MDQ_S3!$W48=5,
IF(ErfassungMDQ!DZ171="a",5,
IF(ErfassungMDQ!DZ171="b",4,
IF(ErfassungMDQ!DZ171="c",3,
IF(ErfassungMDQ!DZ171="d",2,
IF(ErfassungMDQ!DZ171="e",1))))),
IF(MDQ_S3!$W48=1,
IF(ErfassungMDQ!DZ171="a",1,
IF(ErfassungMDQ!DZ171="b",2,
IF(ErfassungMDQ!DZ171="c",3,
IF(ErfassungMDQ!DZ171="d",4,
IF(ErfassungMDQ!DZ171="e",5))))),0))</f>
        <v>0</v>
      </c>
      <c r="EA171" s="278" t="b">
        <f>IF(MDQ_S3!$W48=5,
IF(ErfassungMDQ!EA171="a",5,
IF(ErfassungMDQ!EA171="b",4,
IF(ErfassungMDQ!EA171="c",3,
IF(ErfassungMDQ!EA171="d",2,
IF(ErfassungMDQ!EA171="e",1))))),
IF(MDQ_S3!$W48=1,
IF(ErfassungMDQ!EA171="a",1,
IF(ErfassungMDQ!EA171="b",2,
IF(ErfassungMDQ!EA171="c",3,
IF(ErfassungMDQ!EA171="d",4,
IF(ErfassungMDQ!EA171="e",5))))),0))</f>
        <v>0</v>
      </c>
      <c r="EB171" s="116"/>
      <c r="EC171" s="116"/>
      <c r="ED171" s="116"/>
      <c r="EE171" s="116"/>
      <c r="EF171" s="116"/>
      <c r="EG171" s="116"/>
      <c r="EH171" s="116"/>
      <c r="EI171" s="116"/>
      <c r="EJ171" s="116"/>
      <c r="EK171" s="116"/>
      <c r="EL171" s="116"/>
      <c r="EM171" s="116"/>
      <c r="EN171" s="116"/>
      <c r="EO171" s="116"/>
      <c r="EP171" s="116"/>
      <c r="EQ171" s="116"/>
      <c r="ER171" s="116"/>
      <c r="ES171" s="116"/>
      <c r="ET171" s="116"/>
      <c r="EU171" s="116"/>
      <c r="EV171" s="116"/>
      <c r="EW171" s="116"/>
      <c r="EX171" s="116"/>
      <c r="EY171" s="116"/>
    </row>
    <row r="172" spans="1:155" ht="12.75" customHeight="1">
      <c r="A172" s="276">
        <v>165</v>
      </c>
      <c r="B172" s="277" t="b">
        <f>IF(MDQ_S3!$W49=5,
IF(ErfassungMDQ!B172="a",5,
IF(ErfassungMDQ!B172="b",4,
IF(ErfassungMDQ!B172="c",3,
IF(ErfassungMDQ!B172="d",2,
IF(ErfassungMDQ!B172="e",1))))),
IF(MDQ_S3!$W49=1,
IF(ErfassungMDQ!B172="a",1,
IF(ErfassungMDQ!B172="b",2,
IF(ErfassungMDQ!B172="c",3,
IF(ErfassungMDQ!B172="d",4,
IF(ErfassungMDQ!B172="e",5))))),0))</f>
        <v>0</v>
      </c>
      <c r="C172" s="278" t="b">
        <f>IF(MDQ_S3!$W49=5,
IF(ErfassungMDQ!C172="a",5,
IF(ErfassungMDQ!C172="b",4,
IF(ErfassungMDQ!C172="c",3,
IF(ErfassungMDQ!C172="d",2,
IF(ErfassungMDQ!C172="e",1))))),
IF(MDQ_S3!$W49=1,
IF(ErfassungMDQ!C172="a",1,
IF(ErfassungMDQ!C172="b",2,
IF(ErfassungMDQ!C172="c",3,
IF(ErfassungMDQ!C172="d",4,
IF(ErfassungMDQ!C172="e",5))))),0))</f>
        <v>0</v>
      </c>
      <c r="D172" s="277" t="b">
        <f>IF(MDQ_S3!$W49=5,
IF(ErfassungMDQ!D172="a",5,
IF(ErfassungMDQ!D172="b",4,
IF(ErfassungMDQ!D172="c",3,
IF(ErfassungMDQ!D172="d",2,
IF(ErfassungMDQ!D172="e",1))))),
IF(MDQ_S3!$W49=1,
IF(ErfassungMDQ!D172="a",1,
IF(ErfassungMDQ!D172="b",2,
IF(ErfassungMDQ!D172="c",3,
IF(ErfassungMDQ!D172="d",4,
IF(ErfassungMDQ!D172="e",5))))),0))</f>
        <v>0</v>
      </c>
      <c r="E172" s="278" t="b">
        <f>IF(MDQ_S3!$W49=5,
IF(ErfassungMDQ!E172="a",5,
IF(ErfassungMDQ!E172="b",4,
IF(ErfassungMDQ!E172="c",3,
IF(ErfassungMDQ!E172="d",2,
IF(ErfassungMDQ!E172="e",1))))),
IF(MDQ_S3!$W49=1,
IF(ErfassungMDQ!E172="a",1,
IF(ErfassungMDQ!E172="b",2,
IF(ErfassungMDQ!E172="c",3,
IF(ErfassungMDQ!E172="d",4,
IF(ErfassungMDQ!E172="e",5))))),0))</f>
        <v>0</v>
      </c>
      <c r="F172" s="277" t="b">
        <f>IF(MDQ_S3!$W49=5,
IF(ErfassungMDQ!F172="a",5,
IF(ErfassungMDQ!F172="b",4,
IF(ErfassungMDQ!F172="c",3,
IF(ErfassungMDQ!F172="d",2,
IF(ErfassungMDQ!F172="e",1))))),
IF(MDQ_S3!$W49=1,
IF(ErfassungMDQ!F172="a",1,
IF(ErfassungMDQ!F172="b",2,
IF(ErfassungMDQ!F172="c",3,
IF(ErfassungMDQ!F172="d",4,
IF(ErfassungMDQ!F172="e",5))))),0))</f>
        <v>0</v>
      </c>
      <c r="G172" s="278" t="b">
        <f>IF(MDQ_S3!$W49=5,
IF(ErfassungMDQ!G172="a",5,
IF(ErfassungMDQ!G172="b",4,
IF(ErfassungMDQ!G172="c",3,
IF(ErfassungMDQ!G172="d",2,
IF(ErfassungMDQ!G172="e",1))))),
IF(MDQ_S3!$W49=1,
IF(ErfassungMDQ!G172="a",1,
IF(ErfassungMDQ!G172="b",2,
IF(ErfassungMDQ!G172="c",3,
IF(ErfassungMDQ!G172="d",4,
IF(ErfassungMDQ!G172="e",5))))),0))</f>
        <v>0</v>
      </c>
      <c r="H172" s="277" t="b">
        <f>IF(MDQ_S3!$W49=5,
IF(ErfassungMDQ!H172="a",5,
IF(ErfassungMDQ!H172="b",4,
IF(ErfassungMDQ!H172="c",3,
IF(ErfassungMDQ!H172="d",2,
IF(ErfassungMDQ!H172="e",1))))),
IF(MDQ_S3!$W49=1,
IF(ErfassungMDQ!H172="a",1,
IF(ErfassungMDQ!H172="b",2,
IF(ErfassungMDQ!H172="c",3,
IF(ErfassungMDQ!H172="d",4,
IF(ErfassungMDQ!H172="e",5))))),0))</f>
        <v>0</v>
      </c>
      <c r="I172" s="278" t="b">
        <f>IF(MDQ_S3!$W49=5,
IF(ErfassungMDQ!I172="a",5,
IF(ErfassungMDQ!I172="b",4,
IF(ErfassungMDQ!I172="c",3,
IF(ErfassungMDQ!I172="d",2,
IF(ErfassungMDQ!I172="e",1))))),
IF(MDQ_S3!$W49=1,
IF(ErfassungMDQ!I172="a",1,
IF(ErfassungMDQ!I172="b",2,
IF(ErfassungMDQ!I172="c",3,
IF(ErfassungMDQ!I172="d",4,
IF(ErfassungMDQ!I172="e",5))))),0))</f>
        <v>0</v>
      </c>
      <c r="J172" s="277" t="b">
        <f>IF(MDQ_S3!$W49=5,
IF(ErfassungMDQ!J172="a",5,
IF(ErfassungMDQ!J172="b",4,
IF(ErfassungMDQ!J172="c",3,
IF(ErfassungMDQ!J172="d",2,
IF(ErfassungMDQ!J172="e",1))))),
IF(MDQ_S3!$W49=1,
IF(ErfassungMDQ!J172="a",1,
IF(ErfassungMDQ!J172="b",2,
IF(ErfassungMDQ!J172="c",3,
IF(ErfassungMDQ!J172="d",4,
IF(ErfassungMDQ!J172="e",5))))),0))</f>
        <v>0</v>
      </c>
      <c r="K172" s="278" t="b">
        <f>IF(MDQ_S3!$W49=5,
IF(ErfassungMDQ!K172="a",5,
IF(ErfassungMDQ!K172="b",4,
IF(ErfassungMDQ!K172="c",3,
IF(ErfassungMDQ!K172="d",2,
IF(ErfassungMDQ!K172="e",1))))),
IF(MDQ_S3!$W49=1,
IF(ErfassungMDQ!K172="a",1,
IF(ErfassungMDQ!K172="b",2,
IF(ErfassungMDQ!K172="c",3,
IF(ErfassungMDQ!K172="d",4,
IF(ErfassungMDQ!K172="e",5))))),0))</f>
        <v>0</v>
      </c>
      <c r="L172" s="277" t="b">
        <f>IF(MDQ_S3!$W49=5,
IF(ErfassungMDQ!L172="a",5,
IF(ErfassungMDQ!L172="b",4,
IF(ErfassungMDQ!L172="c",3,
IF(ErfassungMDQ!L172="d",2,
IF(ErfassungMDQ!L172="e",1))))),
IF(MDQ_S3!$W49=1,
IF(ErfassungMDQ!L172="a",1,
IF(ErfassungMDQ!L172="b",2,
IF(ErfassungMDQ!L172="c",3,
IF(ErfassungMDQ!L172="d",4,
IF(ErfassungMDQ!L172="e",5))))),0))</f>
        <v>0</v>
      </c>
      <c r="M172" s="278" t="b">
        <f>IF(MDQ_S3!$W49=5,
IF(ErfassungMDQ!M172="a",5,
IF(ErfassungMDQ!M172="b",4,
IF(ErfassungMDQ!M172="c",3,
IF(ErfassungMDQ!M172="d",2,
IF(ErfassungMDQ!M172="e",1))))),
IF(MDQ_S3!$W49=1,
IF(ErfassungMDQ!M172="a",1,
IF(ErfassungMDQ!M172="b",2,
IF(ErfassungMDQ!M172="c",3,
IF(ErfassungMDQ!M172="d",4,
IF(ErfassungMDQ!M172="e",5))))),0))</f>
        <v>0</v>
      </c>
      <c r="N172" s="277" t="b">
        <f>IF(MDQ_S3!$W49=5,
IF(ErfassungMDQ!N172="a",5,
IF(ErfassungMDQ!N172="b",4,
IF(ErfassungMDQ!N172="c",3,
IF(ErfassungMDQ!N172="d",2,
IF(ErfassungMDQ!N172="e",1))))),
IF(MDQ_S3!$W49=1,
IF(ErfassungMDQ!N172="a",1,
IF(ErfassungMDQ!N172="b",2,
IF(ErfassungMDQ!N172="c",3,
IF(ErfassungMDQ!N172="d",4,
IF(ErfassungMDQ!N172="e",5))))),0))</f>
        <v>0</v>
      </c>
      <c r="O172" s="278" t="b">
        <f>IF(MDQ_S3!$W49=5,
IF(ErfassungMDQ!O172="a",5,
IF(ErfassungMDQ!O172="b",4,
IF(ErfassungMDQ!O172="c",3,
IF(ErfassungMDQ!O172="d",2,
IF(ErfassungMDQ!O172="e",1))))),
IF(MDQ_S3!$W49=1,
IF(ErfassungMDQ!O172="a",1,
IF(ErfassungMDQ!O172="b",2,
IF(ErfassungMDQ!O172="c",3,
IF(ErfassungMDQ!O172="d",4,
IF(ErfassungMDQ!O172="e",5))))),0))</f>
        <v>0</v>
      </c>
      <c r="P172" s="277" t="b">
        <f>IF(MDQ_S3!$W49=5,
IF(ErfassungMDQ!P172="a",5,
IF(ErfassungMDQ!P172="b",4,
IF(ErfassungMDQ!P172="c",3,
IF(ErfassungMDQ!P172="d",2,
IF(ErfassungMDQ!P172="e",1))))),
IF(MDQ_S3!$W49=1,
IF(ErfassungMDQ!P172="a",1,
IF(ErfassungMDQ!P172="b",2,
IF(ErfassungMDQ!P172="c",3,
IF(ErfassungMDQ!P172="d",4,
IF(ErfassungMDQ!P172="e",5))))),0))</f>
        <v>0</v>
      </c>
      <c r="Q172" s="278" t="b">
        <f>IF(MDQ_S3!$W49=5,
IF(ErfassungMDQ!Q172="a",5,
IF(ErfassungMDQ!Q172="b",4,
IF(ErfassungMDQ!Q172="c",3,
IF(ErfassungMDQ!Q172="d",2,
IF(ErfassungMDQ!Q172="e",1))))),
IF(MDQ_S3!$W49=1,
IF(ErfassungMDQ!Q172="a",1,
IF(ErfassungMDQ!Q172="b",2,
IF(ErfassungMDQ!Q172="c",3,
IF(ErfassungMDQ!Q172="d",4,
IF(ErfassungMDQ!Q172="e",5))))),0))</f>
        <v>0</v>
      </c>
      <c r="R172" s="277" t="b">
        <f>IF(MDQ_S3!$W49=5,
IF(ErfassungMDQ!R172="a",5,
IF(ErfassungMDQ!R172="b",4,
IF(ErfassungMDQ!R172="c",3,
IF(ErfassungMDQ!R172="d",2,
IF(ErfassungMDQ!R172="e",1))))),
IF(MDQ_S3!$W49=1,
IF(ErfassungMDQ!R172="a",1,
IF(ErfassungMDQ!R172="b",2,
IF(ErfassungMDQ!R172="c",3,
IF(ErfassungMDQ!R172="d",4,
IF(ErfassungMDQ!R172="e",5))))),0))</f>
        <v>0</v>
      </c>
      <c r="S172" s="278" t="b">
        <f>IF(MDQ_S3!$W49=5,
IF(ErfassungMDQ!S172="a",5,
IF(ErfassungMDQ!S172="b",4,
IF(ErfassungMDQ!S172="c",3,
IF(ErfassungMDQ!S172="d",2,
IF(ErfassungMDQ!S172="e",1))))),
IF(MDQ_S3!$W49=1,
IF(ErfassungMDQ!S172="a",1,
IF(ErfassungMDQ!S172="b",2,
IF(ErfassungMDQ!S172="c",3,
IF(ErfassungMDQ!S172="d",4,
IF(ErfassungMDQ!S172="e",5))))),0))</f>
        <v>0</v>
      </c>
      <c r="T172" s="277" t="b">
        <f>IF(MDQ_S3!$W49=5,
IF(ErfassungMDQ!T172="a",5,
IF(ErfassungMDQ!T172="b",4,
IF(ErfassungMDQ!T172="c",3,
IF(ErfassungMDQ!T172="d",2,
IF(ErfassungMDQ!T172="e",1))))),
IF(MDQ_S3!$W49=1,
IF(ErfassungMDQ!T172="a",1,
IF(ErfassungMDQ!T172="b",2,
IF(ErfassungMDQ!T172="c",3,
IF(ErfassungMDQ!T172="d",4,
IF(ErfassungMDQ!T172="e",5))))),0))</f>
        <v>0</v>
      </c>
      <c r="U172" s="278" t="b">
        <f>IF(MDQ_S3!$W49=5,
IF(ErfassungMDQ!U172="a",5,
IF(ErfassungMDQ!U172="b",4,
IF(ErfassungMDQ!U172="c",3,
IF(ErfassungMDQ!U172="d",2,
IF(ErfassungMDQ!U172="e",1))))),
IF(MDQ_S3!$W49=1,
IF(ErfassungMDQ!U172="a",1,
IF(ErfassungMDQ!U172="b",2,
IF(ErfassungMDQ!U172="c",3,
IF(ErfassungMDQ!U172="d",4,
IF(ErfassungMDQ!U172="e",5))))),0))</f>
        <v>0</v>
      </c>
      <c r="V172" s="277" t="b">
        <f>IF(MDQ_S3!$W49=5,
IF(ErfassungMDQ!V172="a",5,
IF(ErfassungMDQ!V172="b",4,
IF(ErfassungMDQ!V172="c",3,
IF(ErfassungMDQ!V172="d",2,
IF(ErfassungMDQ!V172="e",1))))),
IF(MDQ_S3!$W49=1,
IF(ErfassungMDQ!V172="a",1,
IF(ErfassungMDQ!V172="b",2,
IF(ErfassungMDQ!V172="c",3,
IF(ErfassungMDQ!V172="d",4,
IF(ErfassungMDQ!V172="e",5))))),0))</f>
        <v>0</v>
      </c>
      <c r="W172" s="278" t="b">
        <f>IF(MDQ_S3!$W49=5,
IF(ErfassungMDQ!W172="a",5,
IF(ErfassungMDQ!W172="b",4,
IF(ErfassungMDQ!W172="c",3,
IF(ErfassungMDQ!W172="d",2,
IF(ErfassungMDQ!W172="e",1))))),
IF(MDQ_S3!$W49=1,
IF(ErfassungMDQ!W172="a",1,
IF(ErfassungMDQ!W172="b",2,
IF(ErfassungMDQ!W172="c",3,
IF(ErfassungMDQ!W172="d",4,
IF(ErfassungMDQ!W172="e",5))))),0))</f>
        <v>0</v>
      </c>
      <c r="X172" s="277" t="b">
        <f>IF(MDQ_S3!$W49=5,
IF(ErfassungMDQ!X172="a",5,
IF(ErfassungMDQ!X172="b",4,
IF(ErfassungMDQ!X172="c",3,
IF(ErfassungMDQ!X172="d",2,
IF(ErfassungMDQ!X172="e",1))))),
IF(MDQ_S3!$W49=1,
IF(ErfassungMDQ!X172="a",1,
IF(ErfassungMDQ!X172="b",2,
IF(ErfassungMDQ!X172="c",3,
IF(ErfassungMDQ!X172="d",4,
IF(ErfassungMDQ!X172="e",5))))),0))</f>
        <v>0</v>
      </c>
      <c r="Y172" s="278" t="b">
        <f>IF(MDQ_S3!$W49=5,
IF(ErfassungMDQ!Y172="a",5,
IF(ErfassungMDQ!Y172="b",4,
IF(ErfassungMDQ!Y172="c",3,
IF(ErfassungMDQ!Y172="d",2,
IF(ErfassungMDQ!Y172="e",1))))),
IF(MDQ_S3!$W49=1,
IF(ErfassungMDQ!Y172="a",1,
IF(ErfassungMDQ!Y172="b",2,
IF(ErfassungMDQ!Y172="c",3,
IF(ErfassungMDQ!Y172="d",4,
IF(ErfassungMDQ!Y172="e",5))))),0))</f>
        <v>0</v>
      </c>
      <c r="Z172" s="277" t="b">
        <f>IF(MDQ_S3!$W49=5,
IF(ErfassungMDQ!Z172="a",5,
IF(ErfassungMDQ!Z172="b",4,
IF(ErfassungMDQ!Z172="c",3,
IF(ErfassungMDQ!Z172="d",2,
IF(ErfassungMDQ!Z172="e",1))))),
IF(MDQ_S3!$W49=1,
IF(ErfassungMDQ!Z172="a",1,
IF(ErfassungMDQ!Z172="b",2,
IF(ErfassungMDQ!Z172="c",3,
IF(ErfassungMDQ!Z172="d",4,
IF(ErfassungMDQ!Z172="e",5))))),0))</f>
        <v>0</v>
      </c>
      <c r="AA172" s="278" t="b">
        <f>IF(MDQ_S3!$W49=5,
IF(ErfassungMDQ!AA172="a",5,
IF(ErfassungMDQ!AA172="b",4,
IF(ErfassungMDQ!AA172="c",3,
IF(ErfassungMDQ!AA172="d",2,
IF(ErfassungMDQ!AA172="e",1))))),
IF(MDQ_S3!$W49=1,
IF(ErfassungMDQ!AA172="a",1,
IF(ErfassungMDQ!AA172="b",2,
IF(ErfassungMDQ!AA172="c",3,
IF(ErfassungMDQ!AA172="d",4,
IF(ErfassungMDQ!AA172="e",5))))),0))</f>
        <v>0</v>
      </c>
      <c r="AB172" s="277" t="b">
        <f>IF(MDQ_S3!$W49=5,
IF(ErfassungMDQ!AB172="a",5,
IF(ErfassungMDQ!AB172="b",4,
IF(ErfassungMDQ!AB172="c",3,
IF(ErfassungMDQ!AB172="d",2,
IF(ErfassungMDQ!AB172="e",1))))),
IF(MDQ_S3!$W49=1,
IF(ErfassungMDQ!AB172="a",1,
IF(ErfassungMDQ!AB172="b",2,
IF(ErfassungMDQ!AB172="c",3,
IF(ErfassungMDQ!AB172="d",4,
IF(ErfassungMDQ!AB172="e",5))))),0))</f>
        <v>0</v>
      </c>
      <c r="AC172" s="278" t="b">
        <f>IF(MDQ_S3!$W49=5,
IF(ErfassungMDQ!AC172="a",5,
IF(ErfassungMDQ!AC172="b",4,
IF(ErfassungMDQ!AC172="c",3,
IF(ErfassungMDQ!AC172="d",2,
IF(ErfassungMDQ!AC172="e",1))))),
IF(MDQ_S3!$W49=1,
IF(ErfassungMDQ!AC172="a",1,
IF(ErfassungMDQ!AC172="b",2,
IF(ErfassungMDQ!AC172="c",3,
IF(ErfassungMDQ!AC172="d",4,
IF(ErfassungMDQ!AC172="e",5))))),0))</f>
        <v>0</v>
      </c>
      <c r="AD172" s="277" t="b">
        <f>IF(MDQ_S3!$W49=5,
IF(ErfassungMDQ!AD172="a",5,
IF(ErfassungMDQ!AD172="b",4,
IF(ErfassungMDQ!AD172="c",3,
IF(ErfassungMDQ!AD172="d",2,
IF(ErfassungMDQ!AD172="e",1))))),
IF(MDQ_S3!$W49=1,
IF(ErfassungMDQ!AD172="a",1,
IF(ErfassungMDQ!AD172="b",2,
IF(ErfassungMDQ!AD172="c",3,
IF(ErfassungMDQ!AD172="d",4,
IF(ErfassungMDQ!AD172="e",5))))),0))</f>
        <v>0</v>
      </c>
      <c r="AE172" s="278" t="b">
        <f>IF(MDQ_S3!$W49=5,
IF(ErfassungMDQ!AE172="a",5,
IF(ErfassungMDQ!AE172="b",4,
IF(ErfassungMDQ!AE172="c",3,
IF(ErfassungMDQ!AE172="d",2,
IF(ErfassungMDQ!AE172="e",1))))),
IF(MDQ_S3!$W49=1,
IF(ErfassungMDQ!AE172="a",1,
IF(ErfassungMDQ!AE172="b",2,
IF(ErfassungMDQ!AE172="c",3,
IF(ErfassungMDQ!AE172="d",4,
IF(ErfassungMDQ!AE172="e",5))))),0))</f>
        <v>0</v>
      </c>
      <c r="AF172" s="277" t="b">
        <f>IF(MDQ_S3!$W49=5,
IF(ErfassungMDQ!AF172="a",5,
IF(ErfassungMDQ!AF172="b",4,
IF(ErfassungMDQ!AF172="c",3,
IF(ErfassungMDQ!AF172="d",2,
IF(ErfassungMDQ!AF172="e",1))))),
IF(MDQ_S3!$W49=1,
IF(ErfassungMDQ!AF172="a",1,
IF(ErfassungMDQ!AF172="b",2,
IF(ErfassungMDQ!AF172="c",3,
IF(ErfassungMDQ!AF172="d",4,
IF(ErfassungMDQ!AF172="e",5))))),0))</f>
        <v>0</v>
      </c>
      <c r="AG172" s="278" t="b">
        <f>IF(MDQ_S3!$W49=5,
IF(ErfassungMDQ!AG172="a",5,
IF(ErfassungMDQ!AG172="b",4,
IF(ErfassungMDQ!AG172="c",3,
IF(ErfassungMDQ!AG172="d",2,
IF(ErfassungMDQ!AG172="e",1))))),
IF(MDQ_S3!$W49=1,
IF(ErfassungMDQ!AG172="a",1,
IF(ErfassungMDQ!AG172="b",2,
IF(ErfassungMDQ!AG172="c",3,
IF(ErfassungMDQ!AG172="d",4,
IF(ErfassungMDQ!AG172="e",5))))),0))</f>
        <v>0</v>
      </c>
      <c r="AH172" s="277" t="b">
        <f>IF(MDQ_S3!$W49=5,
IF(ErfassungMDQ!AH172="a",5,
IF(ErfassungMDQ!AH172="b",4,
IF(ErfassungMDQ!AH172="c",3,
IF(ErfassungMDQ!AH172="d",2,
IF(ErfassungMDQ!AH172="e",1))))),
IF(MDQ_S3!$W49=1,
IF(ErfassungMDQ!AH172="a",1,
IF(ErfassungMDQ!AH172="b",2,
IF(ErfassungMDQ!AH172="c",3,
IF(ErfassungMDQ!AH172="d",4,
IF(ErfassungMDQ!AH172="e",5))))),0))</f>
        <v>0</v>
      </c>
      <c r="AI172" s="278" t="b">
        <f>IF(MDQ_S3!$W49=5,
IF(ErfassungMDQ!AI172="a",5,
IF(ErfassungMDQ!AI172="b",4,
IF(ErfassungMDQ!AI172="c",3,
IF(ErfassungMDQ!AI172="d",2,
IF(ErfassungMDQ!AI172="e",1))))),
IF(MDQ_S3!$W49=1,
IF(ErfassungMDQ!AI172="a",1,
IF(ErfassungMDQ!AI172="b",2,
IF(ErfassungMDQ!AI172="c",3,
IF(ErfassungMDQ!AI172="d",4,
IF(ErfassungMDQ!AI172="e",5))))),0))</f>
        <v>0</v>
      </c>
      <c r="AJ172" s="277" t="b">
        <f>IF(MDQ_S3!$W49=5,
IF(ErfassungMDQ!AJ172="a",5,
IF(ErfassungMDQ!AJ172="b",4,
IF(ErfassungMDQ!AJ172="c",3,
IF(ErfassungMDQ!AJ172="d",2,
IF(ErfassungMDQ!AJ172="e",1))))),
IF(MDQ_S3!$W49=1,
IF(ErfassungMDQ!AJ172="a",1,
IF(ErfassungMDQ!AJ172="b",2,
IF(ErfassungMDQ!AJ172="c",3,
IF(ErfassungMDQ!AJ172="d",4,
IF(ErfassungMDQ!AJ172="e",5))))),0))</f>
        <v>0</v>
      </c>
      <c r="AK172" s="278" t="b">
        <f>IF(MDQ_S3!$W49=5,
IF(ErfassungMDQ!AK172="a",5,
IF(ErfassungMDQ!AK172="b",4,
IF(ErfassungMDQ!AK172="c",3,
IF(ErfassungMDQ!AK172="d",2,
IF(ErfassungMDQ!AK172="e",1))))),
IF(MDQ_S3!$W49=1,
IF(ErfassungMDQ!AK172="a",1,
IF(ErfassungMDQ!AK172="b",2,
IF(ErfassungMDQ!AK172="c",3,
IF(ErfassungMDQ!AK172="d",4,
IF(ErfassungMDQ!AK172="e",5))))),0))</f>
        <v>0</v>
      </c>
      <c r="AL172" s="277" t="b">
        <f>IF(MDQ_S3!$W49=5,
IF(ErfassungMDQ!AL172="a",5,
IF(ErfassungMDQ!AL172="b",4,
IF(ErfassungMDQ!AL172="c",3,
IF(ErfassungMDQ!AL172="d",2,
IF(ErfassungMDQ!AL172="e",1))))),
IF(MDQ_S3!$W49=1,
IF(ErfassungMDQ!AL172="a",1,
IF(ErfassungMDQ!AL172="b",2,
IF(ErfassungMDQ!AL172="c",3,
IF(ErfassungMDQ!AL172="d",4,
IF(ErfassungMDQ!AL172="e",5))))),0))</f>
        <v>0</v>
      </c>
      <c r="AM172" s="278" t="b">
        <f>IF(MDQ_S3!$W49=5,
IF(ErfassungMDQ!AM172="a",5,
IF(ErfassungMDQ!AM172="b",4,
IF(ErfassungMDQ!AM172="c",3,
IF(ErfassungMDQ!AM172="d",2,
IF(ErfassungMDQ!AM172="e",1))))),
IF(MDQ_S3!$W49=1,
IF(ErfassungMDQ!AM172="a",1,
IF(ErfassungMDQ!AM172="b",2,
IF(ErfassungMDQ!AM172="c",3,
IF(ErfassungMDQ!AM172="d",4,
IF(ErfassungMDQ!AM172="e",5))))),0))</f>
        <v>0</v>
      </c>
      <c r="AN172" s="277" t="b">
        <f>IF(MDQ_S3!$W49=5,
IF(ErfassungMDQ!AN172="a",5,
IF(ErfassungMDQ!AN172="b",4,
IF(ErfassungMDQ!AN172="c",3,
IF(ErfassungMDQ!AN172="d",2,
IF(ErfassungMDQ!AN172="e",1))))),
IF(MDQ_S3!$W49=1,
IF(ErfassungMDQ!AN172="a",1,
IF(ErfassungMDQ!AN172="b",2,
IF(ErfassungMDQ!AN172="c",3,
IF(ErfassungMDQ!AN172="d",4,
IF(ErfassungMDQ!AN172="e",5))))),0))</f>
        <v>0</v>
      </c>
      <c r="AO172" s="278" t="b">
        <f>IF(MDQ_S3!$W49=5,
IF(ErfassungMDQ!AO172="a",5,
IF(ErfassungMDQ!AO172="b",4,
IF(ErfassungMDQ!AO172="c",3,
IF(ErfassungMDQ!AO172="d",2,
IF(ErfassungMDQ!AO172="e",1))))),
IF(MDQ_S3!$W49=1,
IF(ErfassungMDQ!AO172="a",1,
IF(ErfassungMDQ!AO172="b",2,
IF(ErfassungMDQ!AO172="c",3,
IF(ErfassungMDQ!AO172="d",4,
IF(ErfassungMDQ!AO172="e",5))))),0))</f>
        <v>0</v>
      </c>
      <c r="AP172" s="277" t="b">
        <f>IF(MDQ_S3!$W49=5,
IF(ErfassungMDQ!AP172="a",5,
IF(ErfassungMDQ!AP172="b",4,
IF(ErfassungMDQ!AP172="c",3,
IF(ErfassungMDQ!AP172="d",2,
IF(ErfassungMDQ!AP172="e",1))))),
IF(MDQ_S3!$W49=1,
IF(ErfassungMDQ!AP172="a",1,
IF(ErfassungMDQ!AP172="b",2,
IF(ErfassungMDQ!AP172="c",3,
IF(ErfassungMDQ!AP172="d",4,
IF(ErfassungMDQ!AP172="e",5))))),0))</f>
        <v>0</v>
      </c>
      <c r="AQ172" s="278" t="b">
        <f>IF(MDQ_S3!$W49=5,
IF(ErfassungMDQ!AQ172="a",5,
IF(ErfassungMDQ!AQ172="b",4,
IF(ErfassungMDQ!AQ172="c",3,
IF(ErfassungMDQ!AQ172="d",2,
IF(ErfassungMDQ!AQ172="e",1))))),
IF(MDQ_S3!$W49=1,
IF(ErfassungMDQ!AQ172="a",1,
IF(ErfassungMDQ!AQ172="b",2,
IF(ErfassungMDQ!AQ172="c",3,
IF(ErfassungMDQ!AQ172="d",4,
IF(ErfassungMDQ!AQ172="e",5))))),0))</f>
        <v>0</v>
      </c>
      <c r="AR172" s="277" t="b">
        <f>IF(MDQ_S3!$W49=5,
IF(ErfassungMDQ!AR172="a",5,
IF(ErfassungMDQ!AR172="b",4,
IF(ErfassungMDQ!AR172="c",3,
IF(ErfassungMDQ!AR172="d",2,
IF(ErfassungMDQ!AR172="e",1))))),
IF(MDQ_S3!$W49=1,
IF(ErfassungMDQ!AR172="a",1,
IF(ErfassungMDQ!AR172="b",2,
IF(ErfassungMDQ!AR172="c",3,
IF(ErfassungMDQ!AR172="d",4,
IF(ErfassungMDQ!AR172="e",5))))),0))</f>
        <v>0</v>
      </c>
      <c r="AS172" s="278" t="b">
        <f>IF(MDQ_S3!$W49=5,
IF(ErfassungMDQ!AS172="a",5,
IF(ErfassungMDQ!AS172="b",4,
IF(ErfassungMDQ!AS172="c",3,
IF(ErfassungMDQ!AS172="d",2,
IF(ErfassungMDQ!AS172="e",1))))),
IF(MDQ_S3!$W49=1,
IF(ErfassungMDQ!AS172="a",1,
IF(ErfassungMDQ!AS172="b",2,
IF(ErfassungMDQ!AS172="c",3,
IF(ErfassungMDQ!AS172="d",4,
IF(ErfassungMDQ!AS172="e",5))))),0))</f>
        <v>0</v>
      </c>
      <c r="AT172" s="277" t="b">
        <f>IF(MDQ_S3!$W49=5,
IF(ErfassungMDQ!AT172="a",5,
IF(ErfassungMDQ!AT172="b",4,
IF(ErfassungMDQ!AT172="c",3,
IF(ErfassungMDQ!AT172="d",2,
IF(ErfassungMDQ!AT172="e",1))))),
IF(MDQ_S3!$W49=1,
IF(ErfassungMDQ!AT172="a",1,
IF(ErfassungMDQ!AT172="b",2,
IF(ErfassungMDQ!AT172="c",3,
IF(ErfassungMDQ!AT172="d",4,
IF(ErfassungMDQ!AT172="e",5))))),0))</f>
        <v>0</v>
      </c>
      <c r="AU172" s="278" t="b">
        <f>IF(MDQ_S3!$W49=5,
IF(ErfassungMDQ!AU172="a",5,
IF(ErfassungMDQ!AU172="b",4,
IF(ErfassungMDQ!AU172="c",3,
IF(ErfassungMDQ!AU172="d",2,
IF(ErfassungMDQ!AU172="e",1))))),
IF(MDQ_S3!$W49=1,
IF(ErfassungMDQ!AU172="a",1,
IF(ErfassungMDQ!AU172="b",2,
IF(ErfassungMDQ!AU172="c",3,
IF(ErfassungMDQ!AU172="d",4,
IF(ErfassungMDQ!AU172="e",5))))),0))</f>
        <v>0</v>
      </c>
      <c r="AV172" s="277" t="b">
        <f>IF(MDQ_S3!$W49=5,
IF(ErfassungMDQ!AV172="a",5,
IF(ErfassungMDQ!AV172="b",4,
IF(ErfassungMDQ!AV172="c",3,
IF(ErfassungMDQ!AV172="d",2,
IF(ErfassungMDQ!AV172="e",1))))),
IF(MDQ_S3!$W49=1,
IF(ErfassungMDQ!AV172="a",1,
IF(ErfassungMDQ!AV172="b",2,
IF(ErfassungMDQ!AV172="c",3,
IF(ErfassungMDQ!AV172="d",4,
IF(ErfassungMDQ!AV172="e",5))))),0))</f>
        <v>0</v>
      </c>
      <c r="AW172" s="278" t="b">
        <f>IF(MDQ_S3!$W49=5,
IF(ErfassungMDQ!AW172="a",5,
IF(ErfassungMDQ!AW172="b",4,
IF(ErfassungMDQ!AW172="c",3,
IF(ErfassungMDQ!AW172="d",2,
IF(ErfassungMDQ!AW172="e",1))))),
IF(MDQ_S3!$W49=1,
IF(ErfassungMDQ!AW172="a",1,
IF(ErfassungMDQ!AW172="b",2,
IF(ErfassungMDQ!AW172="c",3,
IF(ErfassungMDQ!AW172="d",4,
IF(ErfassungMDQ!AW172="e",5))))),0))</f>
        <v>0</v>
      </c>
      <c r="AX172" s="277" t="b">
        <f>IF(MDQ_S3!$W49=5,
IF(ErfassungMDQ!AX172="a",5,
IF(ErfassungMDQ!AX172="b",4,
IF(ErfassungMDQ!AX172="c",3,
IF(ErfassungMDQ!AX172="d",2,
IF(ErfassungMDQ!AX172="e",1))))),
IF(MDQ_S3!$W49=1,
IF(ErfassungMDQ!AX172="a",1,
IF(ErfassungMDQ!AX172="b",2,
IF(ErfassungMDQ!AX172="c",3,
IF(ErfassungMDQ!AX172="d",4,
IF(ErfassungMDQ!AX172="e",5))))),0))</f>
        <v>0</v>
      </c>
      <c r="AY172" s="278" t="b">
        <f>IF(MDQ_S3!$W49=5,
IF(ErfassungMDQ!AY172="a",5,
IF(ErfassungMDQ!AY172="b",4,
IF(ErfassungMDQ!AY172="c",3,
IF(ErfassungMDQ!AY172="d",2,
IF(ErfassungMDQ!AY172="e",1))))),
IF(MDQ_S3!$W49=1,
IF(ErfassungMDQ!AY172="a",1,
IF(ErfassungMDQ!AY172="b",2,
IF(ErfassungMDQ!AY172="c",3,
IF(ErfassungMDQ!AY172="d",4,
IF(ErfassungMDQ!AY172="e",5))))),0))</f>
        <v>0</v>
      </c>
      <c r="AZ172" s="277" t="b">
        <f>IF(MDQ_S3!$W49=5,
IF(ErfassungMDQ!AZ172="a",5,
IF(ErfassungMDQ!AZ172="b",4,
IF(ErfassungMDQ!AZ172="c",3,
IF(ErfassungMDQ!AZ172="d",2,
IF(ErfassungMDQ!AZ172="e",1))))),
IF(MDQ_S3!$W49=1,
IF(ErfassungMDQ!AZ172="a",1,
IF(ErfassungMDQ!AZ172="b",2,
IF(ErfassungMDQ!AZ172="c",3,
IF(ErfassungMDQ!AZ172="d",4,
IF(ErfassungMDQ!AZ172="e",5))))),0))</f>
        <v>0</v>
      </c>
      <c r="BA172" s="278" t="b">
        <f>IF(MDQ_S3!$W49=5,
IF(ErfassungMDQ!BA172="a",5,
IF(ErfassungMDQ!BA172="b",4,
IF(ErfassungMDQ!BA172="c",3,
IF(ErfassungMDQ!BA172="d",2,
IF(ErfassungMDQ!BA172="e",1))))),
IF(MDQ_S3!$W49=1,
IF(ErfassungMDQ!BA172="a",1,
IF(ErfassungMDQ!BA172="b",2,
IF(ErfassungMDQ!BA172="c",3,
IF(ErfassungMDQ!BA172="d",4,
IF(ErfassungMDQ!BA172="e",5))))),0))</f>
        <v>0</v>
      </c>
      <c r="BB172" s="277" t="b">
        <f>IF(MDQ_S3!$W49=5,
IF(ErfassungMDQ!BB172="a",5,
IF(ErfassungMDQ!BB172="b",4,
IF(ErfassungMDQ!BB172="c",3,
IF(ErfassungMDQ!BB172="d",2,
IF(ErfassungMDQ!BB172="e",1))))),
IF(MDQ_S3!$W49=1,
IF(ErfassungMDQ!BB172="a",1,
IF(ErfassungMDQ!BB172="b",2,
IF(ErfassungMDQ!BB172="c",3,
IF(ErfassungMDQ!BB172="d",4,
IF(ErfassungMDQ!BB172="e",5))))),0))</f>
        <v>0</v>
      </c>
      <c r="BC172" s="278" t="b">
        <f>IF(MDQ_S3!$W49=5,
IF(ErfassungMDQ!BC172="a",5,
IF(ErfassungMDQ!BC172="b",4,
IF(ErfassungMDQ!BC172="c",3,
IF(ErfassungMDQ!BC172="d",2,
IF(ErfassungMDQ!BC172="e",1))))),
IF(MDQ_S3!$W49=1,
IF(ErfassungMDQ!BC172="a",1,
IF(ErfassungMDQ!BC172="b",2,
IF(ErfassungMDQ!BC172="c",3,
IF(ErfassungMDQ!BC172="d",4,
IF(ErfassungMDQ!BC172="e",5))))),0))</f>
        <v>0</v>
      </c>
      <c r="BD172" s="277" t="b">
        <f>IF(MDQ_S3!$W49=5,
IF(ErfassungMDQ!BD172="a",5,
IF(ErfassungMDQ!BD172="b",4,
IF(ErfassungMDQ!BD172="c",3,
IF(ErfassungMDQ!BD172="d",2,
IF(ErfassungMDQ!BD172="e",1))))),
IF(MDQ_S3!$W49=1,
IF(ErfassungMDQ!BD172="a",1,
IF(ErfassungMDQ!BD172="b",2,
IF(ErfassungMDQ!BD172="c",3,
IF(ErfassungMDQ!BD172="d",4,
IF(ErfassungMDQ!BD172="e",5))))),0))</f>
        <v>0</v>
      </c>
      <c r="BE172" s="278" t="b">
        <f>IF(MDQ_S3!$W49=5,
IF(ErfassungMDQ!BE172="a",5,
IF(ErfassungMDQ!BE172="b",4,
IF(ErfassungMDQ!BE172="c",3,
IF(ErfassungMDQ!BE172="d",2,
IF(ErfassungMDQ!BE172="e",1))))),
IF(MDQ_S3!$W49=1,
IF(ErfassungMDQ!BE172="a",1,
IF(ErfassungMDQ!BE172="b",2,
IF(ErfassungMDQ!BE172="c",3,
IF(ErfassungMDQ!BE172="d",4,
IF(ErfassungMDQ!BE172="e",5))))),0))</f>
        <v>0</v>
      </c>
      <c r="BF172" s="277" t="b">
        <f>IF(MDQ_S3!$W49=5,
IF(ErfassungMDQ!BF172="a",5,
IF(ErfassungMDQ!BF172="b",4,
IF(ErfassungMDQ!BF172="c",3,
IF(ErfassungMDQ!BF172="d",2,
IF(ErfassungMDQ!BF172="e",1))))),
IF(MDQ_S3!$W49=1,
IF(ErfassungMDQ!BF172="a",1,
IF(ErfassungMDQ!BF172="b",2,
IF(ErfassungMDQ!BF172="c",3,
IF(ErfassungMDQ!BF172="d",4,
IF(ErfassungMDQ!BF172="e",5))))),0))</f>
        <v>0</v>
      </c>
      <c r="BG172" s="278" t="b">
        <f>IF(MDQ_S3!$W49=5,
IF(ErfassungMDQ!BG172="a",5,
IF(ErfassungMDQ!BG172="b",4,
IF(ErfassungMDQ!BG172="c",3,
IF(ErfassungMDQ!BG172="d",2,
IF(ErfassungMDQ!BG172="e",1))))),
IF(MDQ_S3!$W49=1,
IF(ErfassungMDQ!BG172="a",1,
IF(ErfassungMDQ!BG172="b",2,
IF(ErfassungMDQ!BG172="c",3,
IF(ErfassungMDQ!BG172="d",4,
IF(ErfassungMDQ!BG172="e",5))))),0))</f>
        <v>0</v>
      </c>
      <c r="BH172" s="277" t="b">
        <f>IF(MDQ_S3!$W49=5,
IF(ErfassungMDQ!BH172="a",5,
IF(ErfassungMDQ!BH172="b",4,
IF(ErfassungMDQ!BH172="c",3,
IF(ErfassungMDQ!BH172="d",2,
IF(ErfassungMDQ!BH172="e",1))))),
IF(MDQ_S3!$W49=1,
IF(ErfassungMDQ!BH172="a",1,
IF(ErfassungMDQ!BH172="b",2,
IF(ErfassungMDQ!BH172="c",3,
IF(ErfassungMDQ!BH172="d",4,
IF(ErfassungMDQ!BH172="e",5))))),0))</f>
        <v>0</v>
      </c>
      <c r="BI172" s="278" t="b">
        <f>IF(MDQ_S3!$W49=5,
IF(ErfassungMDQ!BI172="a",5,
IF(ErfassungMDQ!BI172="b",4,
IF(ErfassungMDQ!BI172="c",3,
IF(ErfassungMDQ!BI172="d",2,
IF(ErfassungMDQ!BI172="e",1))))),
IF(MDQ_S3!$W49=1,
IF(ErfassungMDQ!BI172="a",1,
IF(ErfassungMDQ!BI172="b",2,
IF(ErfassungMDQ!BI172="c",3,
IF(ErfassungMDQ!BI172="d",4,
IF(ErfassungMDQ!BI172="e",5))))),0))</f>
        <v>0</v>
      </c>
      <c r="BJ172" s="277" t="b">
        <f>IF(MDQ_S3!$W49=5,
IF(ErfassungMDQ!BJ172="a",5,
IF(ErfassungMDQ!BJ172="b",4,
IF(ErfassungMDQ!BJ172="c",3,
IF(ErfassungMDQ!BJ172="d",2,
IF(ErfassungMDQ!BJ172="e",1))))),
IF(MDQ_S3!$W49=1,
IF(ErfassungMDQ!BJ172="a",1,
IF(ErfassungMDQ!BJ172="b",2,
IF(ErfassungMDQ!BJ172="c",3,
IF(ErfassungMDQ!BJ172="d",4,
IF(ErfassungMDQ!BJ172="e",5))))),0))</f>
        <v>0</v>
      </c>
      <c r="BK172" s="278" t="b">
        <f>IF(MDQ_S3!$W49=5,
IF(ErfassungMDQ!BK172="a",5,
IF(ErfassungMDQ!BK172="b",4,
IF(ErfassungMDQ!BK172="c",3,
IF(ErfassungMDQ!BK172="d",2,
IF(ErfassungMDQ!BK172="e",1))))),
IF(MDQ_S3!$W49=1,
IF(ErfassungMDQ!BK172="a",1,
IF(ErfassungMDQ!BK172="b",2,
IF(ErfassungMDQ!BK172="c",3,
IF(ErfassungMDQ!BK172="d",4,
IF(ErfassungMDQ!BK172="e",5))))),0))</f>
        <v>0</v>
      </c>
      <c r="BL172" s="277" t="b">
        <f>IF(MDQ_S3!$W49=5,
IF(ErfassungMDQ!BL172="a",5,
IF(ErfassungMDQ!BL172="b",4,
IF(ErfassungMDQ!BL172="c",3,
IF(ErfassungMDQ!BL172="d",2,
IF(ErfassungMDQ!BL172="e",1))))),
IF(MDQ_S3!$W49=1,
IF(ErfassungMDQ!BL172="a",1,
IF(ErfassungMDQ!BL172="b",2,
IF(ErfassungMDQ!BL172="c",3,
IF(ErfassungMDQ!BL172="d",4,
IF(ErfassungMDQ!BL172="e",5))))),0))</f>
        <v>0</v>
      </c>
      <c r="BM172" s="278" t="b">
        <f>IF(MDQ_S3!$W49=5,
IF(ErfassungMDQ!BM172="a",5,
IF(ErfassungMDQ!BM172="b",4,
IF(ErfassungMDQ!BM172="c",3,
IF(ErfassungMDQ!BM172="d",2,
IF(ErfassungMDQ!BM172="e",1))))),
IF(MDQ_S3!$W49=1,
IF(ErfassungMDQ!BM172="a",1,
IF(ErfassungMDQ!BM172="b",2,
IF(ErfassungMDQ!BM172="c",3,
IF(ErfassungMDQ!BM172="d",4,
IF(ErfassungMDQ!BM172="e",5))))),0))</f>
        <v>0</v>
      </c>
      <c r="BN172" s="277" t="b">
        <f>IF(MDQ_S3!$W49=5,
IF(ErfassungMDQ!BN172="a",5,
IF(ErfassungMDQ!BN172="b",4,
IF(ErfassungMDQ!BN172="c",3,
IF(ErfassungMDQ!BN172="d",2,
IF(ErfassungMDQ!BN172="e",1))))),
IF(MDQ_S3!$W49=1,
IF(ErfassungMDQ!BN172="a",1,
IF(ErfassungMDQ!BN172="b",2,
IF(ErfassungMDQ!BN172="c",3,
IF(ErfassungMDQ!BN172="d",4,
IF(ErfassungMDQ!BN172="e",5))))),0))</f>
        <v>0</v>
      </c>
      <c r="BO172" s="278" t="b">
        <f>IF(MDQ_S3!$W49=5,
IF(ErfassungMDQ!BO172="a",5,
IF(ErfassungMDQ!BO172="b",4,
IF(ErfassungMDQ!BO172="c",3,
IF(ErfassungMDQ!BO172="d",2,
IF(ErfassungMDQ!BO172="e",1))))),
IF(MDQ_S3!$W49=1,
IF(ErfassungMDQ!BO172="a",1,
IF(ErfassungMDQ!BO172="b",2,
IF(ErfassungMDQ!BO172="c",3,
IF(ErfassungMDQ!BO172="d",4,
IF(ErfassungMDQ!BO172="e",5))))),0))</f>
        <v>0</v>
      </c>
      <c r="BP172" s="277" t="b">
        <f>IF(MDQ_S3!$W49=5,
IF(ErfassungMDQ!BP172="a",5,
IF(ErfassungMDQ!BP172="b",4,
IF(ErfassungMDQ!BP172="c",3,
IF(ErfassungMDQ!BP172="d",2,
IF(ErfassungMDQ!BP172="e",1))))),
IF(MDQ_S3!$W49=1,
IF(ErfassungMDQ!BP172="a",1,
IF(ErfassungMDQ!BP172="b",2,
IF(ErfassungMDQ!BP172="c",3,
IF(ErfassungMDQ!BP172="d",4,
IF(ErfassungMDQ!BP172="e",5))))),0))</f>
        <v>0</v>
      </c>
      <c r="BQ172" s="278" t="b">
        <f>IF(MDQ_S3!$W49=5,
IF(ErfassungMDQ!BQ172="a",5,
IF(ErfassungMDQ!BQ172="b",4,
IF(ErfassungMDQ!BQ172="c",3,
IF(ErfassungMDQ!BQ172="d",2,
IF(ErfassungMDQ!BQ172="e",1))))),
IF(MDQ_S3!$W49=1,
IF(ErfassungMDQ!BQ172="a",1,
IF(ErfassungMDQ!BQ172="b",2,
IF(ErfassungMDQ!BQ172="c",3,
IF(ErfassungMDQ!BQ172="d",4,
IF(ErfassungMDQ!BQ172="e",5))))),0))</f>
        <v>0</v>
      </c>
      <c r="BR172" s="277" t="b">
        <f>IF(MDQ_S3!$W49=5,
IF(ErfassungMDQ!BR172="a",5,
IF(ErfassungMDQ!BR172="b",4,
IF(ErfassungMDQ!BR172="c",3,
IF(ErfassungMDQ!BR172="d",2,
IF(ErfassungMDQ!BR172="e",1))))),
IF(MDQ_S3!$W49=1,
IF(ErfassungMDQ!BR172="a",1,
IF(ErfassungMDQ!BR172="b",2,
IF(ErfassungMDQ!BR172="c",3,
IF(ErfassungMDQ!BR172="d",4,
IF(ErfassungMDQ!BR172="e",5))))),0))</f>
        <v>0</v>
      </c>
      <c r="BS172" s="278" t="b">
        <f>IF(MDQ_S3!$W49=5,
IF(ErfassungMDQ!BS172="a",5,
IF(ErfassungMDQ!BS172="b",4,
IF(ErfassungMDQ!BS172="c",3,
IF(ErfassungMDQ!BS172="d",2,
IF(ErfassungMDQ!BS172="e",1))))),
IF(MDQ_S3!$W49=1,
IF(ErfassungMDQ!BS172="a",1,
IF(ErfassungMDQ!BS172="b",2,
IF(ErfassungMDQ!BS172="c",3,
IF(ErfassungMDQ!BS172="d",4,
IF(ErfassungMDQ!BS172="e",5))))),0))</f>
        <v>0</v>
      </c>
      <c r="BT172" s="277" t="b">
        <f>IF(MDQ_S3!$W49=5,
IF(ErfassungMDQ!BT172="a",5,
IF(ErfassungMDQ!BT172="b",4,
IF(ErfassungMDQ!BT172="c",3,
IF(ErfassungMDQ!BT172="d",2,
IF(ErfassungMDQ!BT172="e",1))))),
IF(MDQ_S3!$W49=1,
IF(ErfassungMDQ!BT172="a",1,
IF(ErfassungMDQ!BT172="b",2,
IF(ErfassungMDQ!BT172="c",3,
IF(ErfassungMDQ!BT172="d",4,
IF(ErfassungMDQ!BT172="e",5))))),0))</f>
        <v>0</v>
      </c>
      <c r="BU172" s="278" t="b">
        <f>IF(MDQ_S3!$W49=5,
IF(ErfassungMDQ!BU172="a",5,
IF(ErfassungMDQ!BU172="b",4,
IF(ErfassungMDQ!BU172="c",3,
IF(ErfassungMDQ!BU172="d",2,
IF(ErfassungMDQ!BU172="e",1))))),
IF(MDQ_S3!$W49=1,
IF(ErfassungMDQ!BU172="a",1,
IF(ErfassungMDQ!BU172="b",2,
IF(ErfassungMDQ!BU172="c",3,
IF(ErfassungMDQ!BU172="d",4,
IF(ErfassungMDQ!BU172="e",5))))),0))</f>
        <v>0</v>
      </c>
      <c r="BV172" s="277" t="b">
        <f>IF(MDQ_S3!$W49=5,
IF(ErfassungMDQ!BV172="a",5,
IF(ErfassungMDQ!BV172="b",4,
IF(ErfassungMDQ!BV172="c",3,
IF(ErfassungMDQ!BV172="d",2,
IF(ErfassungMDQ!BV172="e",1))))),
IF(MDQ_S3!$W49=1,
IF(ErfassungMDQ!BV172="a",1,
IF(ErfassungMDQ!BV172="b",2,
IF(ErfassungMDQ!BV172="c",3,
IF(ErfassungMDQ!BV172="d",4,
IF(ErfassungMDQ!BV172="e",5))))),0))</f>
        <v>0</v>
      </c>
      <c r="BW172" s="278" t="b">
        <f>IF(MDQ_S3!$W49=5,
IF(ErfassungMDQ!BW172="a",5,
IF(ErfassungMDQ!BW172="b",4,
IF(ErfassungMDQ!BW172="c",3,
IF(ErfassungMDQ!BW172="d",2,
IF(ErfassungMDQ!BW172="e",1))))),
IF(MDQ_S3!$W49=1,
IF(ErfassungMDQ!BW172="a",1,
IF(ErfassungMDQ!BW172="b",2,
IF(ErfassungMDQ!BW172="c",3,
IF(ErfassungMDQ!BW172="d",4,
IF(ErfassungMDQ!BW172="e",5))))),0))</f>
        <v>0</v>
      </c>
      <c r="BX172" s="277" t="b">
        <f>IF(MDQ_S3!$W49=5,
IF(ErfassungMDQ!BX172="a",5,
IF(ErfassungMDQ!BX172="b",4,
IF(ErfassungMDQ!BX172="c",3,
IF(ErfassungMDQ!BX172="d",2,
IF(ErfassungMDQ!BX172="e",1))))),
IF(MDQ_S3!$W49=1,
IF(ErfassungMDQ!BX172="a",1,
IF(ErfassungMDQ!BX172="b",2,
IF(ErfassungMDQ!BX172="c",3,
IF(ErfassungMDQ!BX172="d",4,
IF(ErfassungMDQ!BX172="e",5))))),0))</f>
        <v>0</v>
      </c>
      <c r="BY172" s="278" t="b">
        <f>IF(MDQ_S3!$W49=5,
IF(ErfassungMDQ!BY172="a",5,
IF(ErfassungMDQ!BY172="b",4,
IF(ErfassungMDQ!BY172="c",3,
IF(ErfassungMDQ!BY172="d",2,
IF(ErfassungMDQ!BY172="e",1))))),
IF(MDQ_S3!$W49=1,
IF(ErfassungMDQ!BY172="a",1,
IF(ErfassungMDQ!BY172="b",2,
IF(ErfassungMDQ!BY172="c",3,
IF(ErfassungMDQ!BY172="d",4,
IF(ErfassungMDQ!BY172="e",5))))),0))</f>
        <v>0</v>
      </c>
      <c r="BZ172" s="277" t="b">
        <f>IF(MDQ_S3!$W49=5,
IF(ErfassungMDQ!BZ172="a",5,
IF(ErfassungMDQ!BZ172="b",4,
IF(ErfassungMDQ!BZ172="c",3,
IF(ErfassungMDQ!BZ172="d",2,
IF(ErfassungMDQ!BZ172="e",1))))),
IF(MDQ_S3!$W49=1,
IF(ErfassungMDQ!BZ172="a",1,
IF(ErfassungMDQ!BZ172="b",2,
IF(ErfassungMDQ!BZ172="c",3,
IF(ErfassungMDQ!BZ172="d",4,
IF(ErfassungMDQ!BZ172="e",5))))),0))</f>
        <v>0</v>
      </c>
      <c r="CA172" s="278" t="b">
        <f>IF(MDQ_S3!$W49=5,
IF(ErfassungMDQ!CA172="a",5,
IF(ErfassungMDQ!CA172="b",4,
IF(ErfassungMDQ!CA172="c",3,
IF(ErfassungMDQ!CA172="d",2,
IF(ErfassungMDQ!CA172="e",1))))),
IF(MDQ_S3!$W49=1,
IF(ErfassungMDQ!CA172="a",1,
IF(ErfassungMDQ!CA172="b",2,
IF(ErfassungMDQ!CA172="c",3,
IF(ErfassungMDQ!CA172="d",4,
IF(ErfassungMDQ!CA172="e",5))))),0))</f>
        <v>0</v>
      </c>
      <c r="CB172" s="277" t="b">
        <f>IF(MDQ_S3!$W49=5,
IF(ErfassungMDQ!CB172="a",5,
IF(ErfassungMDQ!CB172="b",4,
IF(ErfassungMDQ!CB172="c",3,
IF(ErfassungMDQ!CB172="d",2,
IF(ErfassungMDQ!CB172="e",1))))),
IF(MDQ_S3!$W49=1,
IF(ErfassungMDQ!CB172="a",1,
IF(ErfassungMDQ!CB172="b",2,
IF(ErfassungMDQ!CB172="c",3,
IF(ErfassungMDQ!CB172="d",4,
IF(ErfassungMDQ!CB172="e",5))))),0))</f>
        <v>0</v>
      </c>
      <c r="CC172" s="278" t="b">
        <f>IF(MDQ_S3!$W49=5,
IF(ErfassungMDQ!CC172="a",5,
IF(ErfassungMDQ!CC172="b",4,
IF(ErfassungMDQ!CC172="c",3,
IF(ErfassungMDQ!CC172="d",2,
IF(ErfassungMDQ!CC172="e",1))))),
IF(MDQ_S3!$W49=1,
IF(ErfassungMDQ!CC172="a",1,
IF(ErfassungMDQ!CC172="b",2,
IF(ErfassungMDQ!CC172="c",3,
IF(ErfassungMDQ!CC172="d",4,
IF(ErfassungMDQ!CC172="e",5))))),0))</f>
        <v>0</v>
      </c>
      <c r="CD172" s="277" t="b">
        <f>IF(MDQ_S3!$W49=5,
IF(ErfassungMDQ!CD172="a",5,
IF(ErfassungMDQ!CD172="b",4,
IF(ErfassungMDQ!CD172="c",3,
IF(ErfassungMDQ!CD172="d",2,
IF(ErfassungMDQ!CD172="e",1))))),
IF(MDQ_S3!$W49=1,
IF(ErfassungMDQ!CD172="a",1,
IF(ErfassungMDQ!CD172="b",2,
IF(ErfassungMDQ!CD172="c",3,
IF(ErfassungMDQ!CD172="d",4,
IF(ErfassungMDQ!CD172="e",5))))),0))</f>
        <v>0</v>
      </c>
      <c r="CE172" s="278" t="b">
        <f>IF(MDQ_S3!$W49=5,
IF(ErfassungMDQ!CE172="a",5,
IF(ErfassungMDQ!CE172="b",4,
IF(ErfassungMDQ!CE172="c",3,
IF(ErfassungMDQ!CE172="d",2,
IF(ErfassungMDQ!CE172="e",1))))),
IF(MDQ_S3!$W49=1,
IF(ErfassungMDQ!CE172="a",1,
IF(ErfassungMDQ!CE172="b",2,
IF(ErfassungMDQ!CE172="c",3,
IF(ErfassungMDQ!CE172="d",4,
IF(ErfassungMDQ!CE172="e",5))))),0))</f>
        <v>0</v>
      </c>
      <c r="CF172" s="277" t="b">
        <f>IF(MDQ_S3!$W49=5,
IF(ErfassungMDQ!CF172="a",5,
IF(ErfassungMDQ!CF172="b",4,
IF(ErfassungMDQ!CF172="c",3,
IF(ErfassungMDQ!CF172="d",2,
IF(ErfassungMDQ!CF172="e",1))))),
IF(MDQ_S3!$W49=1,
IF(ErfassungMDQ!CF172="a",1,
IF(ErfassungMDQ!CF172="b",2,
IF(ErfassungMDQ!CF172="c",3,
IF(ErfassungMDQ!CF172="d",4,
IF(ErfassungMDQ!CF172="e",5))))),0))</f>
        <v>0</v>
      </c>
      <c r="CG172" s="278" t="b">
        <f>IF(MDQ_S3!$W49=5,
IF(ErfassungMDQ!CG172="a",5,
IF(ErfassungMDQ!CG172="b",4,
IF(ErfassungMDQ!CG172="c",3,
IF(ErfassungMDQ!CG172="d",2,
IF(ErfassungMDQ!CG172="e",1))))),
IF(MDQ_S3!$W49=1,
IF(ErfassungMDQ!CG172="a",1,
IF(ErfassungMDQ!CG172="b",2,
IF(ErfassungMDQ!CG172="c",3,
IF(ErfassungMDQ!CG172="d",4,
IF(ErfassungMDQ!CG172="e",5))))),0))</f>
        <v>0</v>
      </c>
      <c r="CH172" s="277" t="b">
        <f>IF(MDQ_S3!$W49=5,
IF(ErfassungMDQ!CH172="a",5,
IF(ErfassungMDQ!CH172="b",4,
IF(ErfassungMDQ!CH172="c",3,
IF(ErfassungMDQ!CH172="d",2,
IF(ErfassungMDQ!CH172="e",1))))),
IF(MDQ_S3!$W49=1,
IF(ErfassungMDQ!CH172="a",1,
IF(ErfassungMDQ!CH172="b",2,
IF(ErfassungMDQ!CH172="c",3,
IF(ErfassungMDQ!CH172="d",4,
IF(ErfassungMDQ!CH172="e",5))))),0))</f>
        <v>0</v>
      </c>
      <c r="CI172" s="278" t="b">
        <f>IF(MDQ_S3!$W49=5,
IF(ErfassungMDQ!CI172="a",5,
IF(ErfassungMDQ!CI172="b",4,
IF(ErfassungMDQ!CI172="c",3,
IF(ErfassungMDQ!CI172="d",2,
IF(ErfassungMDQ!CI172="e",1))))),
IF(MDQ_S3!$W49=1,
IF(ErfassungMDQ!CI172="a",1,
IF(ErfassungMDQ!CI172="b",2,
IF(ErfassungMDQ!CI172="c",3,
IF(ErfassungMDQ!CI172="d",4,
IF(ErfassungMDQ!CI172="e",5))))),0))</f>
        <v>0</v>
      </c>
      <c r="CJ172" s="277" t="b">
        <f>IF(MDQ_S3!$W49=5,
IF(ErfassungMDQ!CJ172="a",5,
IF(ErfassungMDQ!CJ172="b",4,
IF(ErfassungMDQ!CJ172="c",3,
IF(ErfassungMDQ!CJ172="d",2,
IF(ErfassungMDQ!CJ172="e",1))))),
IF(MDQ_S3!$W49=1,
IF(ErfassungMDQ!CJ172="a",1,
IF(ErfassungMDQ!CJ172="b",2,
IF(ErfassungMDQ!CJ172="c",3,
IF(ErfassungMDQ!CJ172="d",4,
IF(ErfassungMDQ!CJ172="e",5))))),0))</f>
        <v>0</v>
      </c>
      <c r="CK172" s="278" t="b">
        <f>IF(MDQ_S3!$W49=5,
IF(ErfassungMDQ!CK172="a",5,
IF(ErfassungMDQ!CK172="b",4,
IF(ErfassungMDQ!CK172="c",3,
IF(ErfassungMDQ!CK172="d",2,
IF(ErfassungMDQ!CK172="e",1))))),
IF(MDQ_S3!$W49=1,
IF(ErfassungMDQ!CK172="a",1,
IF(ErfassungMDQ!CK172="b",2,
IF(ErfassungMDQ!CK172="c",3,
IF(ErfassungMDQ!CK172="d",4,
IF(ErfassungMDQ!CK172="e",5))))),0))</f>
        <v>0</v>
      </c>
      <c r="CL172" s="277" t="b">
        <f>IF(MDQ_S3!$W49=5,
IF(ErfassungMDQ!CL172="a",5,
IF(ErfassungMDQ!CL172="b",4,
IF(ErfassungMDQ!CL172="c",3,
IF(ErfassungMDQ!CL172="d",2,
IF(ErfassungMDQ!CL172="e",1))))),
IF(MDQ_S3!$W49=1,
IF(ErfassungMDQ!CL172="a",1,
IF(ErfassungMDQ!CL172="b",2,
IF(ErfassungMDQ!CL172="c",3,
IF(ErfassungMDQ!CL172="d",4,
IF(ErfassungMDQ!CL172="e",5))))),0))</f>
        <v>0</v>
      </c>
      <c r="CM172" s="278" t="b">
        <f>IF(MDQ_S3!$W49=5,
IF(ErfassungMDQ!CM172="a",5,
IF(ErfassungMDQ!CM172="b",4,
IF(ErfassungMDQ!CM172="c",3,
IF(ErfassungMDQ!CM172="d",2,
IF(ErfassungMDQ!CM172="e",1))))),
IF(MDQ_S3!$W49=1,
IF(ErfassungMDQ!CM172="a",1,
IF(ErfassungMDQ!CM172="b",2,
IF(ErfassungMDQ!CM172="c",3,
IF(ErfassungMDQ!CM172="d",4,
IF(ErfassungMDQ!CM172="e",5))))),0))</f>
        <v>0</v>
      </c>
      <c r="CN172" s="277" t="b">
        <f>IF(MDQ_S3!$W49=5,
IF(ErfassungMDQ!CN172="a",5,
IF(ErfassungMDQ!CN172="b",4,
IF(ErfassungMDQ!CN172="c",3,
IF(ErfassungMDQ!CN172="d",2,
IF(ErfassungMDQ!CN172="e",1))))),
IF(MDQ_S3!$W49=1,
IF(ErfassungMDQ!CN172="a",1,
IF(ErfassungMDQ!CN172="b",2,
IF(ErfassungMDQ!CN172="c",3,
IF(ErfassungMDQ!CN172="d",4,
IF(ErfassungMDQ!CN172="e",5))))),0))</f>
        <v>0</v>
      </c>
      <c r="CO172" s="278" t="b">
        <f>IF(MDQ_S3!$W49=5,
IF(ErfassungMDQ!CO172="a",5,
IF(ErfassungMDQ!CO172="b",4,
IF(ErfassungMDQ!CO172="c",3,
IF(ErfassungMDQ!CO172="d",2,
IF(ErfassungMDQ!CO172="e",1))))),
IF(MDQ_S3!$W49=1,
IF(ErfassungMDQ!CO172="a",1,
IF(ErfassungMDQ!CO172="b",2,
IF(ErfassungMDQ!CO172="c",3,
IF(ErfassungMDQ!CO172="d",4,
IF(ErfassungMDQ!CO172="e",5))))),0))</f>
        <v>0</v>
      </c>
      <c r="CP172" s="277" t="b">
        <f>IF(MDQ_S3!$W49=5,
IF(ErfassungMDQ!CP172="a",5,
IF(ErfassungMDQ!CP172="b",4,
IF(ErfassungMDQ!CP172="c",3,
IF(ErfassungMDQ!CP172="d",2,
IF(ErfassungMDQ!CP172="e",1))))),
IF(MDQ_S3!$W49=1,
IF(ErfassungMDQ!CP172="a",1,
IF(ErfassungMDQ!CP172="b",2,
IF(ErfassungMDQ!CP172="c",3,
IF(ErfassungMDQ!CP172="d",4,
IF(ErfassungMDQ!CP172="e",5))))),0))</f>
        <v>0</v>
      </c>
      <c r="CQ172" s="278" t="b">
        <f>IF(MDQ_S3!$W49=5,
IF(ErfassungMDQ!CQ172="a",5,
IF(ErfassungMDQ!CQ172="b",4,
IF(ErfassungMDQ!CQ172="c",3,
IF(ErfassungMDQ!CQ172="d",2,
IF(ErfassungMDQ!CQ172="e",1))))),
IF(MDQ_S3!$W49=1,
IF(ErfassungMDQ!CQ172="a",1,
IF(ErfassungMDQ!CQ172="b",2,
IF(ErfassungMDQ!CQ172="c",3,
IF(ErfassungMDQ!CQ172="d",4,
IF(ErfassungMDQ!CQ172="e",5))))),0))</f>
        <v>0</v>
      </c>
      <c r="CR172" s="277" t="b">
        <f>IF(MDQ_S3!$W49=5,
IF(ErfassungMDQ!CR172="a",5,
IF(ErfassungMDQ!CR172="b",4,
IF(ErfassungMDQ!CR172="c",3,
IF(ErfassungMDQ!CR172="d",2,
IF(ErfassungMDQ!CR172="e",1))))),
IF(MDQ_S3!$W49=1,
IF(ErfassungMDQ!CR172="a",1,
IF(ErfassungMDQ!CR172="b",2,
IF(ErfassungMDQ!CR172="c",3,
IF(ErfassungMDQ!CR172="d",4,
IF(ErfassungMDQ!CR172="e",5))))),0))</f>
        <v>0</v>
      </c>
      <c r="CS172" s="278" t="b">
        <f>IF(MDQ_S3!$W49=5,
IF(ErfassungMDQ!CS172="a",5,
IF(ErfassungMDQ!CS172="b",4,
IF(ErfassungMDQ!CS172="c",3,
IF(ErfassungMDQ!CS172="d",2,
IF(ErfassungMDQ!CS172="e",1))))),
IF(MDQ_S3!$W49=1,
IF(ErfassungMDQ!CS172="a",1,
IF(ErfassungMDQ!CS172="b",2,
IF(ErfassungMDQ!CS172="c",3,
IF(ErfassungMDQ!CS172="d",4,
IF(ErfassungMDQ!CS172="e",5))))),0))</f>
        <v>0</v>
      </c>
      <c r="CT172" s="277" t="b">
        <f>IF(MDQ_S3!$W49=5,
IF(ErfassungMDQ!CT172="a",5,
IF(ErfassungMDQ!CT172="b",4,
IF(ErfassungMDQ!CT172="c",3,
IF(ErfassungMDQ!CT172="d",2,
IF(ErfassungMDQ!CT172="e",1))))),
IF(MDQ_S3!$W49=1,
IF(ErfassungMDQ!CT172="a",1,
IF(ErfassungMDQ!CT172="b",2,
IF(ErfassungMDQ!CT172="c",3,
IF(ErfassungMDQ!CT172="d",4,
IF(ErfassungMDQ!CT172="e",5))))),0))</f>
        <v>0</v>
      </c>
      <c r="CU172" s="278" t="b">
        <f>IF(MDQ_S3!$W49=5,
IF(ErfassungMDQ!CU172="a",5,
IF(ErfassungMDQ!CU172="b",4,
IF(ErfassungMDQ!CU172="c",3,
IF(ErfassungMDQ!CU172="d",2,
IF(ErfassungMDQ!CU172="e",1))))),
IF(MDQ_S3!$W49=1,
IF(ErfassungMDQ!CU172="a",1,
IF(ErfassungMDQ!CU172="b",2,
IF(ErfassungMDQ!CU172="c",3,
IF(ErfassungMDQ!CU172="d",4,
IF(ErfassungMDQ!CU172="e",5))))),0))</f>
        <v>0</v>
      </c>
      <c r="CV172" s="277" t="b">
        <f>IF(MDQ_S3!$W49=5,
IF(ErfassungMDQ!CV172="a",5,
IF(ErfassungMDQ!CV172="b",4,
IF(ErfassungMDQ!CV172="c",3,
IF(ErfassungMDQ!CV172="d",2,
IF(ErfassungMDQ!CV172="e",1))))),
IF(MDQ_S3!$W49=1,
IF(ErfassungMDQ!CV172="a",1,
IF(ErfassungMDQ!CV172="b",2,
IF(ErfassungMDQ!CV172="c",3,
IF(ErfassungMDQ!CV172="d",4,
IF(ErfassungMDQ!CV172="e",5))))),0))</f>
        <v>0</v>
      </c>
      <c r="CW172" s="278" t="b">
        <f>IF(MDQ_S3!$W49=5,
IF(ErfassungMDQ!CW172="a",5,
IF(ErfassungMDQ!CW172="b",4,
IF(ErfassungMDQ!CW172="c",3,
IF(ErfassungMDQ!CW172="d",2,
IF(ErfassungMDQ!CW172="e",1))))),
IF(MDQ_S3!$W49=1,
IF(ErfassungMDQ!CW172="a",1,
IF(ErfassungMDQ!CW172="b",2,
IF(ErfassungMDQ!CW172="c",3,
IF(ErfassungMDQ!CW172="d",4,
IF(ErfassungMDQ!CW172="e",5))))),0))</f>
        <v>0</v>
      </c>
      <c r="CX172" s="277" t="b">
        <f>IF(MDQ_S3!$W49=5,
IF(ErfassungMDQ!CX172="a",5,
IF(ErfassungMDQ!CX172="b",4,
IF(ErfassungMDQ!CX172="c",3,
IF(ErfassungMDQ!CX172="d",2,
IF(ErfassungMDQ!CX172="e",1))))),
IF(MDQ_S3!$W49=1,
IF(ErfassungMDQ!CX172="a",1,
IF(ErfassungMDQ!CX172="b",2,
IF(ErfassungMDQ!CX172="c",3,
IF(ErfassungMDQ!CX172="d",4,
IF(ErfassungMDQ!CX172="e",5))))),0))</f>
        <v>0</v>
      </c>
      <c r="CY172" s="278" t="b">
        <f>IF(MDQ_S3!$W49=5,
IF(ErfassungMDQ!CY172="a",5,
IF(ErfassungMDQ!CY172="b",4,
IF(ErfassungMDQ!CY172="c",3,
IF(ErfassungMDQ!CY172="d",2,
IF(ErfassungMDQ!CY172="e",1))))),
IF(MDQ_S3!$W49=1,
IF(ErfassungMDQ!CY172="a",1,
IF(ErfassungMDQ!CY172="b",2,
IF(ErfassungMDQ!CY172="c",3,
IF(ErfassungMDQ!CY172="d",4,
IF(ErfassungMDQ!CY172="e",5))))),0))</f>
        <v>0</v>
      </c>
      <c r="CZ172" s="277" t="b">
        <f>IF(MDQ_S3!$W49=5,
IF(ErfassungMDQ!CZ172="a",5,
IF(ErfassungMDQ!CZ172="b",4,
IF(ErfassungMDQ!CZ172="c",3,
IF(ErfassungMDQ!CZ172="d",2,
IF(ErfassungMDQ!CZ172="e",1))))),
IF(MDQ_S3!$W49=1,
IF(ErfassungMDQ!CZ172="a",1,
IF(ErfassungMDQ!CZ172="b",2,
IF(ErfassungMDQ!CZ172="c",3,
IF(ErfassungMDQ!CZ172="d",4,
IF(ErfassungMDQ!CZ172="e",5))))),0))</f>
        <v>0</v>
      </c>
      <c r="DA172" s="278" t="b">
        <f>IF(MDQ_S3!$W49=5,
IF(ErfassungMDQ!DA172="a",5,
IF(ErfassungMDQ!DA172="b",4,
IF(ErfassungMDQ!DA172="c",3,
IF(ErfassungMDQ!DA172="d",2,
IF(ErfassungMDQ!DA172="e",1))))),
IF(MDQ_S3!$W49=1,
IF(ErfassungMDQ!DA172="a",1,
IF(ErfassungMDQ!DA172="b",2,
IF(ErfassungMDQ!DA172="c",3,
IF(ErfassungMDQ!DA172="d",4,
IF(ErfassungMDQ!DA172="e",5))))),0))</f>
        <v>0</v>
      </c>
      <c r="DB172" s="277" t="b">
        <f>IF(MDQ_S3!$W49=5,
IF(ErfassungMDQ!DB172="a",5,
IF(ErfassungMDQ!DB172="b",4,
IF(ErfassungMDQ!DB172="c",3,
IF(ErfassungMDQ!DB172="d",2,
IF(ErfassungMDQ!DB172="e",1))))),
IF(MDQ_S3!$W49=1,
IF(ErfassungMDQ!DB172="a",1,
IF(ErfassungMDQ!DB172="b",2,
IF(ErfassungMDQ!DB172="c",3,
IF(ErfassungMDQ!DB172="d",4,
IF(ErfassungMDQ!DB172="e",5))))),0))</f>
        <v>0</v>
      </c>
      <c r="DC172" s="278" t="b">
        <f>IF(MDQ_S3!$W49=5,
IF(ErfassungMDQ!DC172="a",5,
IF(ErfassungMDQ!DC172="b",4,
IF(ErfassungMDQ!DC172="c",3,
IF(ErfassungMDQ!DC172="d",2,
IF(ErfassungMDQ!DC172="e",1))))),
IF(MDQ_S3!$W49=1,
IF(ErfassungMDQ!DC172="a",1,
IF(ErfassungMDQ!DC172="b",2,
IF(ErfassungMDQ!DC172="c",3,
IF(ErfassungMDQ!DC172="d",4,
IF(ErfassungMDQ!DC172="e",5))))),0))</f>
        <v>0</v>
      </c>
      <c r="DD172" s="277" t="b">
        <f>IF(MDQ_S3!$W49=5,
IF(ErfassungMDQ!DD172="a",5,
IF(ErfassungMDQ!DD172="b",4,
IF(ErfassungMDQ!DD172="c",3,
IF(ErfassungMDQ!DD172="d",2,
IF(ErfassungMDQ!DD172="e",1))))),
IF(MDQ_S3!$W49=1,
IF(ErfassungMDQ!DD172="a",1,
IF(ErfassungMDQ!DD172="b",2,
IF(ErfassungMDQ!DD172="c",3,
IF(ErfassungMDQ!DD172="d",4,
IF(ErfassungMDQ!DD172="e",5))))),0))</f>
        <v>0</v>
      </c>
      <c r="DE172" s="278" t="b">
        <f>IF(MDQ_S3!$W49=5,
IF(ErfassungMDQ!DE172="a",5,
IF(ErfassungMDQ!DE172="b",4,
IF(ErfassungMDQ!DE172="c",3,
IF(ErfassungMDQ!DE172="d",2,
IF(ErfassungMDQ!DE172="e",1))))),
IF(MDQ_S3!$W49=1,
IF(ErfassungMDQ!DE172="a",1,
IF(ErfassungMDQ!DE172="b",2,
IF(ErfassungMDQ!DE172="c",3,
IF(ErfassungMDQ!DE172="d",4,
IF(ErfassungMDQ!DE172="e",5))))),0))</f>
        <v>0</v>
      </c>
      <c r="DF172" s="277" t="b">
        <f>IF(MDQ_S3!$W49=5,
IF(ErfassungMDQ!DF172="a",5,
IF(ErfassungMDQ!DF172="b",4,
IF(ErfassungMDQ!DF172="c",3,
IF(ErfassungMDQ!DF172="d",2,
IF(ErfassungMDQ!DF172="e",1))))),
IF(MDQ_S3!$W49=1,
IF(ErfassungMDQ!DF172="a",1,
IF(ErfassungMDQ!DF172="b",2,
IF(ErfassungMDQ!DF172="c",3,
IF(ErfassungMDQ!DF172="d",4,
IF(ErfassungMDQ!DF172="e",5))))),0))</f>
        <v>0</v>
      </c>
      <c r="DG172" s="278" t="b">
        <f>IF(MDQ_S3!$W49=5,
IF(ErfassungMDQ!DG172="a",5,
IF(ErfassungMDQ!DG172="b",4,
IF(ErfassungMDQ!DG172="c",3,
IF(ErfassungMDQ!DG172="d",2,
IF(ErfassungMDQ!DG172="e",1))))),
IF(MDQ_S3!$W49=1,
IF(ErfassungMDQ!DG172="a",1,
IF(ErfassungMDQ!DG172="b",2,
IF(ErfassungMDQ!DG172="c",3,
IF(ErfassungMDQ!DG172="d",4,
IF(ErfassungMDQ!DG172="e",5))))),0))</f>
        <v>0</v>
      </c>
      <c r="DH172" s="277" t="b">
        <f>IF(MDQ_S3!$W49=5,
IF(ErfassungMDQ!DH172="a",5,
IF(ErfassungMDQ!DH172="b",4,
IF(ErfassungMDQ!DH172="c",3,
IF(ErfassungMDQ!DH172="d",2,
IF(ErfassungMDQ!DH172="e",1))))),
IF(MDQ_S3!$W49=1,
IF(ErfassungMDQ!DH172="a",1,
IF(ErfassungMDQ!DH172="b",2,
IF(ErfassungMDQ!DH172="c",3,
IF(ErfassungMDQ!DH172="d",4,
IF(ErfassungMDQ!DH172="e",5))))),0))</f>
        <v>0</v>
      </c>
      <c r="DI172" s="278" t="b">
        <f>IF(MDQ_S3!$W49=5,
IF(ErfassungMDQ!DI172="a",5,
IF(ErfassungMDQ!DI172="b",4,
IF(ErfassungMDQ!DI172="c",3,
IF(ErfassungMDQ!DI172="d",2,
IF(ErfassungMDQ!DI172="e",1))))),
IF(MDQ_S3!$W49=1,
IF(ErfassungMDQ!DI172="a",1,
IF(ErfassungMDQ!DI172="b",2,
IF(ErfassungMDQ!DI172="c",3,
IF(ErfassungMDQ!DI172="d",4,
IF(ErfassungMDQ!DI172="e",5))))),0))</f>
        <v>0</v>
      </c>
      <c r="DJ172" s="277" t="b">
        <f>IF(MDQ_S3!$W49=5,
IF(ErfassungMDQ!DJ172="a",5,
IF(ErfassungMDQ!DJ172="b",4,
IF(ErfassungMDQ!DJ172="c",3,
IF(ErfassungMDQ!DJ172="d",2,
IF(ErfassungMDQ!DJ172="e",1))))),
IF(MDQ_S3!$W49=1,
IF(ErfassungMDQ!DJ172="a",1,
IF(ErfassungMDQ!DJ172="b",2,
IF(ErfassungMDQ!DJ172="c",3,
IF(ErfassungMDQ!DJ172="d",4,
IF(ErfassungMDQ!DJ172="e",5))))),0))</f>
        <v>0</v>
      </c>
      <c r="DK172" s="278" t="b">
        <f>IF(MDQ_S3!$W49=5,
IF(ErfassungMDQ!DK172="a",5,
IF(ErfassungMDQ!DK172="b",4,
IF(ErfassungMDQ!DK172="c",3,
IF(ErfassungMDQ!DK172="d",2,
IF(ErfassungMDQ!DK172="e",1))))),
IF(MDQ_S3!$W49=1,
IF(ErfassungMDQ!DK172="a",1,
IF(ErfassungMDQ!DK172="b",2,
IF(ErfassungMDQ!DK172="c",3,
IF(ErfassungMDQ!DK172="d",4,
IF(ErfassungMDQ!DK172="e",5))))),0))</f>
        <v>0</v>
      </c>
      <c r="DL172" s="277" t="b">
        <f>IF(MDQ_S3!$W49=5,
IF(ErfassungMDQ!DL172="a",5,
IF(ErfassungMDQ!DL172="b",4,
IF(ErfassungMDQ!DL172="c",3,
IF(ErfassungMDQ!DL172="d",2,
IF(ErfassungMDQ!DL172="e",1))))),
IF(MDQ_S3!$W49=1,
IF(ErfassungMDQ!DL172="a",1,
IF(ErfassungMDQ!DL172="b",2,
IF(ErfassungMDQ!DL172="c",3,
IF(ErfassungMDQ!DL172="d",4,
IF(ErfassungMDQ!DL172="e",5))))),0))</f>
        <v>0</v>
      </c>
      <c r="DM172" s="278" t="b">
        <f>IF(MDQ_S3!$W49=5,
IF(ErfassungMDQ!DM172="a",5,
IF(ErfassungMDQ!DM172="b",4,
IF(ErfassungMDQ!DM172="c",3,
IF(ErfassungMDQ!DM172="d",2,
IF(ErfassungMDQ!DM172="e",1))))),
IF(MDQ_S3!$W49=1,
IF(ErfassungMDQ!DM172="a",1,
IF(ErfassungMDQ!DM172="b",2,
IF(ErfassungMDQ!DM172="c",3,
IF(ErfassungMDQ!DM172="d",4,
IF(ErfassungMDQ!DM172="e",5))))),0))</f>
        <v>0</v>
      </c>
      <c r="DN172" s="277" t="b">
        <f>IF(MDQ_S3!$W49=5,
IF(ErfassungMDQ!DN172="a",5,
IF(ErfassungMDQ!DN172="b",4,
IF(ErfassungMDQ!DN172="c",3,
IF(ErfassungMDQ!DN172="d",2,
IF(ErfassungMDQ!DN172="e",1))))),
IF(MDQ_S3!$W49=1,
IF(ErfassungMDQ!DN172="a",1,
IF(ErfassungMDQ!DN172="b",2,
IF(ErfassungMDQ!DN172="c",3,
IF(ErfassungMDQ!DN172="d",4,
IF(ErfassungMDQ!DN172="e",5))))),0))</f>
        <v>0</v>
      </c>
      <c r="DO172" s="278" t="b">
        <f>IF(MDQ_S3!$W49=5,
IF(ErfassungMDQ!DO172="a",5,
IF(ErfassungMDQ!DO172="b",4,
IF(ErfassungMDQ!DO172="c",3,
IF(ErfassungMDQ!DO172="d",2,
IF(ErfassungMDQ!DO172="e",1))))),
IF(MDQ_S3!$W49=1,
IF(ErfassungMDQ!DO172="a",1,
IF(ErfassungMDQ!DO172="b",2,
IF(ErfassungMDQ!DO172="c",3,
IF(ErfassungMDQ!DO172="d",4,
IF(ErfassungMDQ!DO172="e",5))))),0))</f>
        <v>0</v>
      </c>
      <c r="DP172" s="277" t="b">
        <f>IF(MDQ_S3!$W49=5,
IF(ErfassungMDQ!DP172="a",5,
IF(ErfassungMDQ!DP172="b",4,
IF(ErfassungMDQ!DP172="c",3,
IF(ErfassungMDQ!DP172="d",2,
IF(ErfassungMDQ!DP172="e",1))))),
IF(MDQ_S3!$W49=1,
IF(ErfassungMDQ!DP172="a",1,
IF(ErfassungMDQ!DP172="b",2,
IF(ErfassungMDQ!DP172="c",3,
IF(ErfassungMDQ!DP172="d",4,
IF(ErfassungMDQ!DP172="e",5))))),0))</f>
        <v>0</v>
      </c>
      <c r="DQ172" s="278" t="b">
        <f>IF(MDQ_S3!$W49=5,
IF(ErfassungMDQ!DQ172="a",5,
IF(ErfassungMDQ!DQ172="b",4,
IF(ErfassungMDQ!DQ172="c",3,
IF(ErfassungMDQ!DQ172="d",2,
IF(ErfassungMDQ!DQ172="e",1))))),
IF(MDQ_S3!$W49=1,
IF(ErfassungMDQ!DQ172="a",1,
IF(ErfassungMDQ!DQ172="b",2,
IF(ErfassungMDQ!DQ172="c",3,
IF(ErfassungMDQ!DQ172="d",4,
IF(ErfassungMDQ!DQ172="e",5))))),0))</f>
        <v>0</v>
      </c>
      <c r="DR172" s="277" t="b">
        <f>IF(MDQ_S3!$W49=5,
IF(ErfassungMDQ!DR172="a",5,
IF(ErfassungMDQ!DR172="b",4,
IF(ErfassungMDQ!DR172="c",3,
IF(ErfassungMDQ!DR172="d",2,
IF(ErfassungMDQ!DR172="e",1))))),
IF(MDQ_S3!$W49=1,
IF(ErfassungMDQ!DR172="a",1,
IF(ErfassungMDQ!DR172="b",2,
IF(ErfassungMDQ!DR172="c",3,
IF(ErfassungMDQ!DR172="d",4,
IF(ErfassungMDQ!DR172="e",5))))),0))</f>
        <v>0</v>
      </c>
      <c r="DS172" s="278" t="b">
        <f>IF(MDQ_S3!$W49=5,
IF(ErfassungMDQ!DS172="a",5,
IF(ErfassungMDQ!DS172="b",4,
IF(ErfassungMDQ!DS172="c",3,
IF(ErfassungMDQ!DS172="d",2,
IF(ErfassungMDQ!DS172="e",1))))),
IF(MDQ_S3!$W49=1,
IF(ErfassungMDQ!DS172="a",1,
IF(ErfassungMDQ!DS172="b",2,
IF(ErfassungMDQ!DS172="c",3,
IF(ErfassungMDQ!DS172="d",4,
IF(ErfassungMDQ!DS172="e",5))))),0))</f>
        <v>0</v>
      </c>
      <c r="DT172" s="277" t="b">
        <f>IF(MDQ_S3!$W49=5,
IF(ErfassungMDQ!DT172="a",5,
IF(ErfassungMDQ!DT172="b",4,
IF(ErfassungMDQ!DT172="c",3,
IF(ErfassungMDQ!DT172="d",2,
IF(ErfassungMDQ!DT172="e",1))))),
IF(MDQ_S3!$W49=1,
IF(ErfassungMDQ!DT172="a",1,
IF(ErfassungMDQ!DT172="b",2,
IF(ErfassungMDQ!DT172="c",3,
IF(ErfassungMDQ!DT172="d",4,
IF(ErfassungMDQ!DT172="e",5))))),0))</f>
        <v>0</v>
      </c>
      <c r="DU172" s="278" t="b">
        <f>IF(MDQ_S3!$W49=5,
IF(ErfassungMDQ!DU172="a",5,
IF(ErfassungMDQ!DU172="b",4,
IF(ErfassungMDQ!DU172="c",3,
IF(ErfassungMDQ!DU172="d",2,
IF(ErfassungMDQ!DU172="e",1))))),
IF(MDQ_S3!$W49=1,
IF(ErfassungMDQ!DU172="a",1,
IF(ErfassungMDQ!DU172="b",2,
IF(ErfassungMDQ!DU172="c",3,
IF(ErfassungMDQ!DU172="d",4,
IF(ErfassungMDQ!DU172="e",5))))),0))</f>
        <v>0</v>
      </c>
      <c r="DV172" s="277" t="b">
        <f>IF(MDQ_S3!$W49=5,
IF(ErfassungMDQ!DV172="a",5,
IF(ErfassungMDQ!DV172="b",4,
IF(ErfassungMDQ!DV172="c",3,
IF(ErfassungMDQ!DV172="d",2,
IF(ErfassungMDQ!DV172="e",1))))),
IF(MDQ_S3!$W49=1,
IF(ErfassungMDQ!DV172="a",1,
IF(ErfassungMDQ!DV172="b",2,
IF(ErfassungMDQ!DV172="c",3,
IF(ErfassungMDQ!DV172="d",4,
IF(ErfassungMDQ!DV172="e",5))))),0))</f>
        <v>0</v>
      </c>
      <c r="DW172" s="278" t="b">
        <f>IF(MDQ_S3!$W49=5,
IF(ErfassungMDQ!DW172="a",5,
IF(ErfassungMDQ!DW172="b",4,
IF(ErfassungMDQ!DW172="c",3,
IF(ErfassungMDQ!DW172="d",2,
IF(ErfassungMDQ!DW172="e",1))))),
IF(MDQ_S3!$W49=1,
IF(ErfassungMDQ!DW172="a",1,
IF(ErfassungMDQ!DW172="b",2,
IF(ErfassungMDQ!DW172="c",3,
IF(ErfassungMDQ!DW172="d",4,
IF(ErfassungMDQ!DW172="e",5))))),0))</f>
        <v>0</v>
      </c>
      <c r="DX172" s="277" t="b">
        <f>IF(MDQ_S3!$W49=5,
IF(ErfassungMDQ!DX172="a",5,
IF(ErfassungMDQ!DX172="b",4,
IF(ErfassungMDQ!DX172="c",3,
IF(ErfassungMDQ!DX172="d",2,
IF(ErfassungMDQ!DX172="e",1))))),
IF(MDQ_S3!$W49=1,
IF(ErfassungMDQ!DX172="a",1,
IF(ErfassungMDQ!DX172="b",2,
IF(ErfassungMDQ!DX172="c",3,
IF(ErfassungMDQ!DX172="d",4,
IF(ErfassungMDQ!DX172="e",5))))),0))</f>
        <v>0</v>
      </c>
      <c r="DY172" s="278" t="b">
        <f>IF(MDQ_S3!$W49=5,
IF(ErfassungMDQ!DY172="a",5,
IF(ErfassungMDQ!DY172="b",4,
IF(ErfassungMDQ!DY172="c",3,
IF(ErfassungMDQ!DY172="d",2,
IF(ErfassungMDQ!DY172="e",1))))),
IF(MDQ_S3!$W49=1,
IF(ErfassungMDQ!DY172="a",1,
IF(ErfassungMDQ!DY172="b",2,
IF(ErfassungMDQ!DY172="c",3,
IF(ErfassungMDQ!DY172="d",4,
IF(ErfassungMDQ!DY172="e",5))))),0))</f>
        <v>0</v>
      </c>
      <c r="DZ172" s="277" t="b">
        <f>IF(MDQ_S3!$W49=5,
IF(ErfassungMDQ!DZ172="a",5,
IF(ErfassungMDQ!DZ172="b",4,
IF(ErfassungMDQ!DZ172="c",3,
IF(ErfassungMDQ!DZ172="d",2,
IF(ErfassungMDQ!DZ172="e",1))))),
IF(MDQ_S3!$W49=1,
IF(ErfassungMDQ!DZ172="a",1,
IF(ErfassungMDQ!DZ172="b",2,
IF(ErfassungMDQ!DZ172="c",3,
IF(ErfassungMDQ!DZ172="d",4,
IF(ErfassungMDQ!DZ172="e",5))))),0))</f>
        <v>0</v>
      </c>
      <c r="EA172" s="278" t="b">
        <f>IF(MDQ_S3!$W49=5,
IF(ErfassungMDQ!EA172="a",5,
IF(ErfassungMDQ!EA172="b",4,
IF(ErfassungMDQ!EA172="c",3,
IF(ErfassungMDQ!EA172="d",2,
IF(ErfassungMDQ!EA172="e",1))))),
IF(MDQ_S3!$W49=1,
IF(ErfassungMDQ!EA172="a",1,
IF(ErfassungMDQ!EA172="b",2,
IF(ErfassungMDQ!EA172="c",3,
IF(ErfassungMDQ!EA172="d",4,
IF(ErfassungMDQ!EA172="e",5))))),0))</f>
        <v>0</v>
      </c>
      <c r="EB172" s="116"/>
      <c r="EC172" s="116"/>
      <c r="ED172" s="116"/>
      <c r="EE172" s="116"/>
      <c r="EF172" s="116"/>
      <c r="EG172" s="116"/>
      <c r="EH172" s="116"/>
      <c r="EI172" s="116"/>
      <c r="EJ172" s="116"/>
      <c r="EK172" s="116"/>
      <c r="EL172" s="116"/>
      <c r="EM172" s="116"/>
      <c r="EN172" s="116"/>
      <c r="EO172" s="116"/>
      <c r="EP172" s="116"/>
      <c r="EQ172" s="116"/>
      <c r="ER172" s="116"/>
      <c r="ES172" s="116"/>
      <c r="ET172" s="116"/>
      <c r="EU172" s="116"/>
      <c r="EV172" s="116"/>
      <c r="EW172" s="116"/>
      <c r="EX172" s="116"/>
      <c r="EY172" s="116"/>
    </row>
    <row r="173" spans="1:155" ht="12.75" customHeight="1">
      <c r="A173" s="276">
        <v>166</v>
      </c>
      <c r="B173" s="277" t="b">
        <f>IF(MDQ_S3!$W50=5,
IF(ErfassungMDQ!B173="a",5,
IF(ErfassungMDQ!B173="b",4,
IF(ErfassungMDQ!B173="c",3,
IF(ErfassungMDQ!B173="d",2,
IF(ErfassungMDQ!B173="e",1))))),
IF(MDQ_S3!$W50=1,
IF(ErfassungMDQ!B173="a",1,
IF(ErfassungMDQ!B173="b",2,
IF(ErfassungMDQ!B173="c",3,
IF(ErfassungMDQ!B173="d",4,
IF(ErfassungMDQ!B173="e",5))))),0))</f>
        <v>0</v>
      </c>
      <c r="C173" s="278" t="b">
        <f>IF(MDQ_S3!$W50=5,
IF(ErfassungMDQ!C173="a",5,
IF(ErfassungMDQ!C173="b",4,
IF(ErfassungMDQ!C173="c",3,
IF(ErfassungMDQ!C173="d",2,
IF(ErfassungMDQ!C173="e",1))))),
IF(MDQ_S3!$W50=1,
IF(ErfassungMDQ!C173="a",1,
IF(ErfassungMDQ!C173="b",2,
IF(ErfassungMDQ!C173="c",3,
IF(ErfassungMDQ!C173="d",4,
IF(ErfassungMDQ!C173="e",5))))),0))</f>
        <v>0</v>
      </c>
      <c r="D173" s="277" t="b">
        <f>IF(MDQ_S3!$W50=5,
IF(ErfassungMDQ!D173="a",5,
IF(ErfassungMDQ!D173="b",4,
IF(ErfassungMDQ!D173="c",3,
IF(ErfassungMDQ!D173="d",2,
IF(ErfassungMDQ!D173="e",1))))),
IF(MDQ_S3!$W50=1,
IF(ErfassungMDQ!D173="a",1,
IF(ErfassungMDQ!D173="b",2,
IF(ErfassungMDQ!D173="c",3,
IF(ErfassungMDQ!D173="d",4,
IF(ErfassungMDQ!D173="e",5))))),0))</f>
        <v>0</v>
      </c>
      <c r="E173" s="278" t="b">
        <f>IF(MDQ_S3!$W50=5,
IF(ErfassungMDQ!E173="a",5,
IF(ErfassungMDQ!E173="b",4,
IF(ErfassungMDQ!E173="c",3,
IF(ErfassungMDQ!E173="d",2,
IF(ErfassungMDQ!E173="e",1))))),
IF(MDQ_S3!$W50=1,
IF(ErfassungMDQ!E173="a",1,
IF(ErfassungMDQ!E173="b",2,
IF(ErfassungMDQ!E173="c",3,
IF(ErfassungMDQ!E173="d",4,
IF(ErfassungMDQ!E173="e",5))))),0))</f>
        <v>0</v>
      </c>
      <c r="F173" s="277" t="b">
        <f>IF(MDQ_S3!$W50=5,
IF(ErfassungMDQ!F173="a",5,
IF(ErfassungMDQ!F173="b",4,
IF(ErfassungMDQ!F173="c",3,
IF(ErfassungMDQ!F173="d",2,
IF(ErfassungMDQ!F173="e",1))))),
IF(MDQ_S3!$W50=1,
IF(ErfassungMDQ!F173="a",1,
IF(ErfassungMDQ!F173="b",2,
IF(ErfassungMDQ!F173="c",3,
IF(ErfassungMDQ!F173="d",4,
IF(ErfassungMDQ!F173="e",5))))),0))</f>
        <v>0</v>
      </c>
      <c r="G173" s="278" t="b">
        <f>IF(MDQ_S3!$W50=5,
IF(ErfassungMDQ!G173="a",5,
IF(ErfassungMDQ!G173="b",4,
IF(ErfassungMDQ!G173="c",3,
IF(ErfassungMDQ!G173="d",2,
IF(ErfassungMDQ!G173="e",1))))),
IF(MDQ_S3!$W50=1,
IF(ErfassungMDQ!G173="a",1,
IF(ErfassungMDQ!G173="b",2,
IF(ErfassungMDQ!G173="c",3,
IF(ErfassungMDQ!G173="d",4,
IF(ErfassungMDQ!G173="e",5))))),0))</f>
        <v>0</v>
      </c>
      <c r="H173" s="277" t="b">
        <f>IF(MDQ_S3!$W50=5,
IF(ErfassungMDQ!H173="a",5,
IF(ErfassungMDQ!H173="b",4,
IF(ErfassungMDQ!H173="c",3,
IF(ErfassungMDQ!H173="d",2,
IF(ErfassungMDQ!H173="e",1))))),
IF(MDQ_S3!$W50=1,
IF(ErfassungMDQ!H173="a",1,
IF(ErfassungMDQ!H173="b",2,
IF(ErfassungMDQ!H173="c",3,
IF(ErfassungMDQ!H173="d",4,
IF(ErfassungMDQ!H173="e",5))))),0))</f>
        <v>0</v>
      </c>
      <c r="I173" s="278" t="b">
        <f>IF(MDQ_S3!$W50=5,
IF(ErfassungMDQ!I173="a",5,
IF(ErfassungMDQ!I173="b",4,
IF(ErfassungMDQ!I173="c",3,
IF(ErfassungMDQ!I173="d",2,
IF(ErfassungMDQ!I173="e",1))))),
IF(MDQ_S3!$W50=1,
IF(ErfassungMDQ!I173="a",1,
IF(ErfassungMDQ!I173="b",2,
IF(ErfassungMDQ!I173="c",3,
IF(ErfassungMDQ!I173="d",4,
IF(ErfassungMDQ!I173="e",5))))),0))</f>
        <v>0</v>
      </c>
      <c r="J173" s="277" t="b">
        <f>IF(MDQ_S3!$W50=5,
IF(ErfassungMDQ!J173="a",5,
IF(ErfassungMDQ!J173="b",4,
IF(ErfassungMDQ!J173="c",3,
IF(ErfassungMDQ!J173="d",2,
IF(ErfassungMDQ!J173="e",1))))),
IF(MDQ_S3!$W50=1,
IF(ErfassungMDQ!J173="a",1,
IF(ErfassungMDQ!J173="b",2,
IF(ErfassungMDQ!J173="c",3,
IF(ErfassungMDQ!J173="d",4,
IF(ErfassungMDQ!J173="e",5))))),0))</f>
        <v>0</v>
      </c>
      <c r="K173" s="278" t="b">
        <f>IF(MDQ_S3!$W50=5,
IF(ErfassungMDQ!K173="a",5,
IF(ErfassungMDQ!K173="b",4,
IF(ErfassungMDQ!K173="c",3,
IF(ErfassungMDQ!K173="d",2,
IF(ErfassungMDQ!K173="e",1))))),
IF(MDQ_S3!$W50=1,
IF(ErfassungMDQ!K173="a",1,
IF(ErfassungMDQ!K173="b",2,
IF(ErfassungMDQ!K173="c",3,
IF(ErfassungMDQ!K173="d",4,
IF(ErfassungMDQ!K173="e",5))))),0))</f>
        <v>0</v>
      </c>
      <c r="L173" s="277" t="b">
        <f>IF(MDQ_S3!$W50=5,
IF(ErfassungMDQ!L173="a",5,
IF(ErfassungMDQ!L173="b",4,
IF(ErfassungMDQ!L173="c",3,
IF(ErfassungMDQ!L173="d",2,
IF(ErfassungMDQ!L173="e",1))))),
IF(MDQ_S3!$W50=1,
IF(ErfassungMDQ!L173="a",1,
IF(ErfassungMDQ!L173="b",2,
IF(ErfassungMDQ!L173="c",3,
IF(ErfassungMDQ!L173="d",4,
IF(ErfassungMDQ!L173="e",5))))),0))</f>
        <v>0</v>
      </c>
      <c r="M173" s="278" t="b">
        <f>IF(MDQ_S3!$W50=5,
IF(ErfassungMDQ!M173="a",5,
IF(ErfassungMDQ!M173="b",4,
IF(ErfassungMDQ!M173="c",3,
IF(ErfassungMDQ!M173="d",2,
IF(ErfassungMDQ!M173="e",1))))),
IF(MDQ_S3!$W50=1,
IF(ErfassungMDQ!M173="a",1,
IF(ErfassungMDQ!M173="b",2,
IF(ErfassungMDQ!M173="c",3,
IF(ErfassungMDQ!M173="d",4,
IF(ErfassungMDQ!M173="e",5))))),0))</f>
        <v>0</v>
      </c>
      <c r="N173" s="277" t="b">
        <f>IF(MDQ_S3!$W50=5,
IF(ErfassungMDQ!N173="a",5,
IF(ErfassungMDQ!N173="b",4,
IF(ErfassungMDQ!N173="c",3,
IF(ErfassungMDQ!N173="d",2,
IF(ErfassungMDQ!N173="e",1))))),
IF(MDQ_S3!$W50=1,
IF(ErfassungMDQ!N173="a",1,
IF(ErfassungMDQ!N173="b",2,
IF(ErfassungMDQ!N173="c",3,
IF(ErfassungMDQ!N173="d",4,
IF(ErfassungMDQ!N173="e",5))))),0))</f>
        <v>0</v>
      </c>
      <c r="O173" s="278" t="b">
        <f>IF(MDQ_S3!$W50=5,
IF(ErfassungMDQ!O173="a",5,
IF(ErfassungMDQ!O173="b",4,
IF(ErfassungMDQ!O173="c",3,
IF(ErfassungMDQ!O173="d",2,
IF(ErfassungMDQ!O173="e",1))))),
IF(MDQ_S3!$W50=1,
IF(ErfassungMDQ!O173="a",1,
IF(ErfassungMDQ!O173="b",2,
IF(ErfassungMDQ!O173="c",3,
IF(ErfassungMDQ!O173="d",4,
IF(ErfassungMDQ!O173="e",5))))),0))</f>
        <v>0</v>
      </c>
      <c r="P173" s="277" t="b">
        <f>IF(MDQ_S3!$W50=5,
IF(ErfassungMDQ!P173="a",5,
IF(ErfassungMDQ!P173="b",4,
IF(ErfassungMDQ!P173="c",3,
IF(ErfassungMDQ!P173="d",2,
IF(ErfassungMDQ!P173="e",1))))),
IF(MDQ_S3!$W50=1,
IF(ErfassungMDQ!P173="a",1,
IF(ErfassungMDQ!P173="b",2,
IF(ErfassungMDQ!P173="c",3,
IF(ErfassungMDQ!P173="d",4,
IF(ErfassungMDQ!P173="e",5))))),0))</f>
        <v>0</v>
      </c>
      <c r="Q173" s="278" t="b">
        <f>IF(MDQ_S3!$W50=5,
IF(ErfassungMDQ!Q173="a",5,
IF(ErfassungMDQ!Q173="b",4,
IF(ErfassungMDQ!Q173="c",3,
IF(ErfassungMDQ!Q173="d",2,
IF(ErfassungMDQ!Q173="e",1))))),
IF(MDQ_S3!$W50=1,
IF(ErfassungMDQ!Q173="a",1,
IF(ErfassungMDQ!Q173="b",2,
IF(ErfassungMDQ!Q173="c",3,
IF(ErfassungMDQ!Q173="d",4,
IF(ErfassungMDQ!Q173="e",5))))),0))</f>
        <v>0</v>
      </c>
      <c r="R173" s="277" t="b">
        <f>IF(MDQ_S3!$W50=5,
IF(ErfassungMDQ!R173="a",5,
IF(ErfassungMDQ!R173="b",4,
IF(ErfassungMDQ!R173="c",3,
IF(ErfassungMDQ!R173="d",2,
IF(ErfassungMDQ!R173="e",1))))),
IF(MDQ_S3!$W50=1,
IF(ErfassungMDQ!R173="a",1,
IF(ErfassungMDQ!R173="b",2,
IF(ErfassungMDQ!R173="c",3,
IF(ErfassungMDQ!R173="d",4,
IF(ErfassungMDQ!R173="e",5))))),0))</f>
        <v>0</v>
      </c>
      <c r="S173" s="278" t="b">
        <f>IF(MDQ_S3!$W50=5,
IF(ErfassungMDQ!S173="a",5,
IF(ErfassungMDQ!S173="b",4,
IF(ErfassungMDQ!S173="c",3,
IF(ErfassungMDQ!S173="d",2,
IF(ErfassungMDQ!S173="e",1))))),
IF(MDQ_S3!$W50=1,
IF(ErfassungMDQ!S173="a",1,
IF(ErfassungMDQ!S173="b",2,
IF(ErfassungMDQ!S173="c",3,
IF(ErfassungMDQ!S173="d",4,
IF(ErfassungMDQ!S173="e",5))))),0))</f>
        <v>0</v>
      </c>
      <c r="T173" s="277" t="b">
        <f>IF(MDQ_S3!$W50=5,
IF(ErfassungMDQ!T173="a",5,
IF(ErfassungMDQ!T173="b",4,
IF(ErfassungMDQ!T173="c",3,
IF(ErfassungMDQ!T173="d",2,
IF(ErfassungMDQ!T173="e",1))))),
IF(MDQ_S3!$W50=1,
IF(ErfassungMDQ!T173="a",1,
IF(ErfassungMDQ!T173="b",2,
IF(ErfassungMDQ!T173="c",3,
IF(ErfassungMDQ!T173="d",4,
IF(ErfassungMDQ!T173="e",5))))),0))</f>
        <v>0</v>
      </c>
      <c r="U173" s="278" t="b">
        <f>IF(MDQ_S3!$W50=5,
IF(ErfassungMDQ!U173="a",5,
IF(ErfassungMDQ!U173="b",4,
IF(ErfassungMDQ!U173="c",3,
IF(ErfassungMDQ!U173="d",2,
IF(ErfassungMDQ!U173="e",1))))),
IF(MDQ_S3!$W50=1,
IF(ErfassungMDQ!U173="a",1,
IF(ErfassungMDQ!U173="b",2,
IF(ErfassungMDQ!U173="c",3,
IF(ErfassungMDQ!U173="d",4,
IF(ErfassungMDQ!U173="e",5))))),0))</f>
        <v>0</v>
      </c>
      <c r="V173" s="277" t="b">
        <f>IF(MDQ_S3!$W50=5,
IF(ErfassungMDQ!V173="a",5,
IF(ErfassungMDQ!V173="b",4,
IF(ErfassungMDQ!V173="c",3,
IF(ErfassungMDQ!V173="d",2,
IF(ErfassungMDQ!V173="e",1))))),
IF(MDQ_S3!$W50=1,
IF(ErfassungMDQ!V173="a",1,
IF(ErfassungMDQ!V173="b",2,
IF(ErfassungMDQ!V173="c",3,
IF(ErfassungMDQ!V173="d",4,
IF(ErfassungMDQ!V173="e",5))))),0))</f>
        <v>0</v>
      </c>
      <c r="W173" s="278" t="b">
        <f>IF(MDQ_S3!$W50=5,
IF(ErfassungMDQ!W173="a",5,
IF(ErfassungMDQ!W173="b",4,
IF(ErfassungMDQ!W173="c",3,
IF(ErfassungMDQ!W173="d",2,
IF(ErfassungMDQ!W173="e",1))))),
IF(MDQ_S3!$W50=1,
IF(ErfassungMDQ!W173="a",1,
IF(ErfassungMDQ!W173="b",2,
IF(ErfassungMDQ!W173="c",3,
IF(ErfassungMDQ!W173="d",4,
IF(ErfassungMDQ!W173="e",5))))),0))</f>
        <v>0</v>
      </c>
      <c r="X173" s="277" t="b">
        <f>IF(MDQ_S3!$W50=5,
IF(ErfassungMDQ!X173="a",5,
IF(ErfassungMDQ!X173="b",4,
IF(ErfassungMDQ!X173="c",3,
IF(ErfassungMDQ!X173="d",2,
IF(ErfassungMDQ!X173="e",1))))),
IF(MDQ_S3!$W50=1,
IF(ErfassungMDQ!X173="a",1,
IF(ErfassungMDQ!X173="b",2,
IF(ErfassungMDQ!X173="c",3,
IF(ErfassungMDQ!X173="d",4,
IF(ErfassungMDQ!X173="e",5))))),0))</f>
        <v>0</v>
      </c>
      <c r="Y173" s="278" t="b">
        <f>IF(MDQ_S3!$W50=5,
IF(ErfassungMDQ!Y173="a",5,
IF(ErfassungMDQ!Y173="b",4,
IF(ErfassungMDQ!Y173="c",3,
IF(ErfassungMDQ!Y173="d",2,
IF(ErfassungMDQ!Y173="e",1))))),
IF(MDQ_S3!$W50=1,
IF(ErfassungMDQ!Y173="a",1,
IF(ErfassungMDQ!Y173="b",2,
IF(ErfassungMDQ!Y173="c",3,
IF(ErfassungMDQ!Y173="d",4,
IF(ErfassungMDQ!Y173="e",5))))),0))</f>
        <v>0</v>
      </c>
      <c r="Z173" s="277" t="b">
        <f>IF(MDQ_S3!$W50=5,
IF(ErfassungMDQ!Z173="a",5,
IF(ErfassungMDQ!Z173="b",4,
IF(ErfassungMDQ!Z173="c",3,
IF(ErfassungMDQ!Z173="d",2,
IF(ErfassungMDQ!Z173="e",1))))),
IF(MDQ_S3!$W50=1,
IF(ErfassungMDQ!Z173="a",1,
IF(ErfassungMDQ!Z173="b",2,
IF(ErfassungMDQ!Z173="c",3,
IF(ErfassungMDQ!Z173="d",4,
IF(ErfassungMDQ!Z173="e",5))))),0))</f>
        <v>0</v>
      </c>
      <c r="AA173" s="278" t="b">
        <f>IF(MDQ_S3!$W50=5,
IF(ErfassungMDQ!AA173="a",5,
IF(ErfassungMDQ!AA173="b",4,
IF(ErfassungMDQ!AA173="c",3,
IF(ErfassungMDQ!AA173="d",2,
IF(ErfassungMDQ!AA173="e",1))))),
IF(MDQ_S3!$W50=1,
IF(ErfassungMDQ!AA173="a",1,
IF(ErfassungMDQ!AA173="b",2,
IF(ErfassungMDQ!AA173="c",3,
IF(ErfassungMDQ!AA173="d",4,
IF(ErfassungMDQ!AA173="e",5))))),0))</f>
        <v>0</v>
      </c>
      <c r="AB173" s="277" t="b">
        <f>IF(MDQ_S3!$W50=5,
IF(ErfassungMDQ!AB173="a",5,
IF(ErfassungMDQ!AB173="b",4,
IF(ErfassungMDQ!AB173="c",3,
IF(ErfassungMDQ!AB173="d",2,
IF(ErfassungMDQ!AB173="e",1))))),
IF(MDQ_S3!$W50=1,
IF(ErfassungMDQ!AB173="a",1,
IF(ErfassungMDQ!AB173="b",2,
IF(ErfassungMDQ!AB173="c",3,
IF(ErfassungMDQ!AB173="d",4,
IF(ErfassungMDQ!AB173="e",5))))),0))</f>
        <v>0</v>
      </c>
      <c r="AC173" s="278" t="b">
        <f>IF(MDQ_S3!$W50=5,
IF(ErfassungMDQ!AC173="a",5,
IF(ErfassungMDQ!AC173="b",4,
IF(ErfassungMDQ!AC173="c",3,
IF(ErfassungMDQ!AC173="d",2,
IF(ErfassungMDQ!AC173="e",1))))),
IF(MDQ_S3!$W50=1,
IF(ErfassungMDQ!AC173="a",1,
IF(ErfassungMDQ!AC173="b",2,
IF(ErfassungMDQ!AC173="c",3,
IF(ErfassungMDQ!AC173="d",4,
IF(ErfassungMDQ!AC173="e",5))))),0))</f>
        <v>0</v>
      </c>
      <c r="AD173" s="277" t="b">
        <f>IF(MDQ_S3!$W50=5,
IF(ErfassungMDQ!AD173="a",5,
IF(ErfassungMDQ!AD173="b",4,
IF(ErfassungMDQ!AD173="c",3,
IF(ErfassungMDQ!AD173="d",2,
IF(ErfassungMDQ!AD173="e",1))))),
IF(MDQ_S3!$W50=1,
IF(ErfassungMDQ!AD173="a",1,
IF(ErfassungMDQ!AD173="b",2,
IF(ErfassungMDQ!AD173="c",3,
IF(ErfassungMDQ!AD173="d",4,
IF(ErfassungMDQ!AD173="e",5))))),0))</f>
        <v>0</v>
      </c>
      <c r="AE173" s="278" t="b">
        <f>IF(MDQ_S3!$W50=5,
IF(ErfassungMDQ!AE173="a",5,
IF(ErfassungMDQ!AE173="b",4,
IF(ErfassungMDQ!AE173="c",3,
IF(ErfassungMDQ!AE173="d",2,
IF(ErfassungMDQ!AE173="e",1))))),
IF(MDQ_S3!$W50=1,
IF(ErfassungMDQ!AE173="a",1,
IF(ErfassungMDQ!AE173="b",2,
IF(ErfassungMDQ!AE173="c",3,
IF(ErfassungMDQ!AE173="d",4,
IF(ErfassungMDQ!AE173="e",5))))),0))</f>
        <v>0</v>
      </c>
      <c r="AF173" s="277" t="b">
        <f>IF(MDQ_S3!$W50=5,
IF(ErfassungMDQ!AF173="a",5,
IF(ErfassungMDQ!AF173="b",4,
IF(ErfassungMDQ!AF173="c",3,
IF(ErfassungMDQ!AF173="d",2,
IF(ErfassungMDQ!AF173="e",1))))),
IF(MDQ_S3!$W50=1,
IF(ErfassungMDQ!AF173="a",1,
IF(ErfassungMDQ!AF173="b",2,
IF(ErfassungMDQ!AF173="c",3,
IF(ErfassungMDQ!AF173="d",4,
IF(ErfassungMDQ!AF173="e",5))))),0))</f>
        <v>0</v>
      </c>
      <c r="AG173" s="278" t="b">
        <f>IF(MDQ_S3!$W50=5,
IF(ErfassungMDQ!AG173="a",5,
IF(ErfassungMDQ!AG173="b",4,
IF(ErfassungMDQ!AG173="c",3,
IF(ErfassungMDQ!AG173="d",2,
IF(ErfassungMDQ!AG173="e",1))))),
IF(MDQ_S3!$W50=1,
IF(ErfassungMDQ!AG173="a",1,
IF(ErfassungMDQ!AG173="b",2,
IF(ErfassungMDQ!AG173="c",3,
IF(ErfassungMDQ!AG173="d",4,
IF(ErfassungMDQ!AG173="e",5))))),0))</f>
        <v>0</v>
      </c>
      <c r="AH173" s="277" t="b">
        <f>IF(MDQ_S3!$W50=5,
IF(ErfassungMDQ!AH173="a",5,
IF(ErfassungMDQ!AH173="b",4,
IF(ErfassungMDQ!AH173="c",3,
IF(ErfassungMDQ!AH173="d",2,
IF(ErfassungMDQ!AH173="e",1))))),
IF(MDQ_S3!$W50=1,
IF(ErfassungMDQ!AH173="a",1,
IF(ErfassungMDQ!AH173="b",2,
IF(ErfassungMDQ!AH173="c",3,
IF(ErfassungMDQ!AH173="d",4,
IF(ErfassungMDQ!AH173="e",5))))),0))</f>
        <v>0</v>
      </c>
      <c r="AI173" s="278" t="b">
        <f>IF(MDQ_S3!$W50=5,
IF(ErfassungMDQ!AI173="a",5,
IF(ErfassungMDQ!AI173="b",4,
IF(ErfassungMDQ!AI173="c",3,
IF(ErfassungMDQ!AI173="d",2,
IF(ErfassungMDQ!AI173="e",1))))),
IF(MDQ_S3!$W50=1,
IF(ErfassungMDQ!AI173="a",1,
IF(ErfassungMDQ!AI173="b",2,
IF(ErfassungMDQ!AI173="c",3,
IF(ErfassungMDQ!AI173="d",4,
IF(ErfassungMDQ!AI173="e",5))))),0))</f>
        <v>0</v>
      </c>
      <c r="AJ173" s="277" t="b">
        <f>IF(MDQ_S3!$W50=5,
IF(ErfassungMDQ!AJ173="a",5,
IF(ErfassungMDQ!AJ173="b",4,
IF(ErfassungMDQ!AJ173="c",3,
IF(ErfassungMDQ!AJ173="d",2,
IF(ErfassungMDQ!AJ173="e",1))))),
IF(MDQ_S3!$W50=1,
IF(ErfassungMDQ!AJ173="a",1,
IF(ErfassungMDQ!AJ173="b",2,
IF(ErfassungMDQ!AJ173="c",3,
IF(ErfassungMDQ!AJ173="d",4,
IF(ErfassungMDQ!AJ173="e",5))))),0))</f>
        <v>0</v>
      </c>
      <c r="AK173" s="278" t="b">
        <f>IF(MDQ_S3!$W50=5,
IF(ErfassungMDQ!AK173="a",5,
IF(ErfassungMDQ!AK173="b",4,
IF(ErfassungMDQ!AK173="c",3,
IF(ErfassungMDQ!AK173="d",2,
IF(ErfassungMDQ!AK173="e",1))))),
IF(MDQ_S3!$W50=1,
IF(ErfassungMDQ!AK173="a",1,
IF(ErfassungMDQ!AK173="b",2,
IF(ErfassungMDQ!AK173="c",3,
IF(ErfassungMDQ!AK173="d",4,
IF(ErfassungMDQ!AK173="e",5))))),0))</f>
        <v>0</v>
      </c>
      <c r="AL173" s="277" t="b">
        <f>IF(MDQ_S3!$W50=5,
IF(ErfassungMDQ!AL173="a",5,
IF(ErfassungMDQ!AL173="b",4,
IF(ErfassungMDQ!AL173="c",3,
IF(ErfassungMDQ!AL173="d",2,
IF(ErfassungMDQ!AL173="e",1))))),
IF(MDQ_S3!$W50=1,
IF(ErfassungMDQ!AL173="a",1,
IF(ErfassungMDQ!AL173="b",2,
IF(ErfassungMDQ!AL173="c",3,
IF(ErfassungMDQ!AL173="d",4,
IF(ErfassungMDQ!AL173="e",5))))),0))</f>
        <v>0</v>
      </c>
      <c r="AM173" s="278" t="b">
        <f>IF(MDQ_S3!$W50=5,
IF(ErfassungMDQ!AM173="a",5,
IF(ErfassungMDQ!AM173="b",4,
IF(ErfassungMDQ!AM173="c",3,
IF(ErfassungMDQ!AM173="d",2,
IF(ErfassungMDQ!AM173="e",1))))),
IF(MDQ_S3!$W50=1,
IF(ErfassungMDQ!AM173="a",1,
IF(ErfassungMDQ!AM173="b",2,
IF(ErfassungMDQ!AM173="c",3,
IF(ErfassungMDQ!AM173="d",4,
IF(ErfassungMDQ!AM173="e",5))))),0))</f>
        <v>0</v>
      </c>
      <c r="AN173" s="277" t="b">
        <f>IF(MDQ_S3!$W50=5,
IF(ErfassungMDQ!AN173="a",5,
IF(ErfassungMDQ!AN173="b",4,
IF(ErfassungMDQ!AN173="c",3,
IF(ErfassungMDQ!AN173="d",2,
IF(ErfassungMDQ!AN173="e",1))))),
IF(MDQ_S3!$W50=1,
IF(ErfassungMDQ!AN173="a",1,
IF(ErfassungMDQ!AN173="b",2,
IF(ErfassungMDQ!AN173="c",3,
IF(ErfassungMDQ!AN173="d",4,
IF(ErfassungMDQ!AN173="e",5))))),0))</f>
        <v>0</v>
      </c>
      <c r="AO173" s="278" t="b">
        <f>IF(MDQ_S3!$W50=5,
IF(ErfassungMDQ!AO173="a",5,
IF(ErfassungMDQ!AO173="b",4,
IF(ErfassungMDQ!AO173="c",3,
IF(ErfassungMDQ!AO173="d",2,
IF(ErfassungMDQ!AO173="e",1))))),
IF(MDQ_S3!$W50=1,
IF(ErfassungMDQ!AO173="a",1,
IF(ErfassungMDQ!AO173="b",2,
IF(ErfassungMDQ!AO173="c",3,
IF(ErfassungMDQ!AO173="d",4,
IF(ErfassungMDQ!AO173="e",5))))),0))</f>
        <v>0</v>
      </c>
      <c r="AP173" s="277" t="b">
        <f>IF(MDQ_S3!$W50=5,
IF(ErfassungMDQ!AP173="a",5,
IF(ErfassungMDQ!AP173="b",4,
IF(ErfassungMDQ!AP173="c",3,
IF(ErfassungMDQ!AP173="d",2,
IF(ErfassungMDQ!AP173="e",1))))),
IF(MDQ_S3!$W50=1,
IF(ErfassungMDQ!AP173="a",1,
IF(ErfassungMDQ!AP173="b",2,
IF(ErfassungMDQ!AP173="c",3,
IF(ErfassungMDQ!AP173="d",4,
IF(ErfassungMDQ!AP173="e",5))))),0))</f>
        <v>0</v>
      </c>
      <c r="AQ173" s="278" t="b">
        <f>IF(MDQ_S3!$W50=5,
IF(ErfassungMDQ!AQ173="a",5,
IF(ErfassungMDQ!AQ173="b",4,
IF(ErfassungMDQ!AQ173="c",3,
IF(ErfassungMDQ!AQ173="d",2,
IF(ErfassungMDQ!AQ173="e",1))))),
IF(MDQ_S3!$W50=1,
IF(ErfassungMDQ!AQ173="a",1,
IF(ErfassungMDQ!AQ173="b",2,
IF(ErfassungMDQ!AQ173="c",3,
IF(ErfassungMDQ!AQ173="d",4,
IF(ErfassungMDQ!AQ173="e",5))))),0))</f>
        <v>0</v>
      </c>
      <c r="AR173" s="277" t="b">
        <f>IF(MDQ_S3!$W50=5,
IF(ErfassungMDQ!AR173="a",5,
IF(ErfassungMDQ!AR173="b",4,
IF(ErfassungMDQ!AR173="c",3,
IF(ErfassungMDQ!AR173="d",2,
IF(ErfassungMDQ!AR173="e",1))))),
IF(MDQ_S3!$W50=1,
IF(ErfassungMDQ!AR173="a",1,
IF(ErfassungMDQ!AR173="b",2,
IF(ErfassungMDQ!AR173="c",3,
IF(ErfassungMDQ!AR173="d",4,
IF(ErfassungMDQ!AR173="e",5))))),0))</f>
        <v>0</v>
      </c>
      <c r="AS173" s="278" t="b">
        <f>IF(MDQ_S3!$W50=5,
IF(ErfassungMDQ!AS173="a",5,
IF(ErfassungMDQ!AS173="b",4,
IF(ErfassungMDQ!AS173="c",3,
IF(ErfassungMDQ!AS173="d",2,
IF(ErfassungMDQ!AS173="e",1))))),
IF(MDQ_S3!$W50=1,
IF(ErfassungMDQ!AS173="a",1,
IF(ErfassungMDQ!AS173="b",2,
IF(ErfassungMDQ!AS173="c",3,
IF(ErfassungMDQ!AS173="d",4,
IF(ErfassungMDQ!AS173="e",5))))),0))</f>
        <v>0</v>
      </c>
      <c r="AT173" s="277" t="b">
        <f>IF(MDQ_S3!$W50=5,
IF(ErfassungMDQ!AT173="a",5,
IF(ErfassungMDQ!AT173="b",4,
IF(ErfassungMDQ!AT173="c",3,
IF(ErfassungMDQ!AT173="d",2,
IF(ErfassungMDQ!AT173="e",1))))),
IF(MDQ_S3!$W50=1,
IF(ErfassungMDQ!AT173="a",1,
IF(ErfassungMDQ!AT173="b",2,
IF(ErfassungMDQ!AT173="c",3,
IF(ErfassungMDQ!AT173="d",4,
IF(ErfassungMDQ!AT173="e",5))))),0))</f>
        <v>0</v>
      </c>
      <c r="AU173" s="278" t="b">
        <f>IF(MDQ_S3!$W50=5,
IF(ErfassungMDQ!AU173="a",5,
IF(ErfassungMDQ!AU173="b",4,
IF(ErfassungMDQ!AU173="c",3,
IF(ErfassungMDQ!AU173="d",2,
IF(ErfassungMDQ!AU173="e",1))))),
IF(MDQ_S3!$W50=1,
IF(ErfassungMDQ!AU173="a",1,
IF(ErfassungMDQ!AU173="b",2,
IF(ErfassungMDQ!AU173="c",3,
IF(ErfassungMDQ!AU173="d",4,
IF(ErfassungMDQ!AU173="e",5))))),0))</f>
        <v>0</v>
      </c>
      <c r="AV173" s="277" t="b">
        <f>IF(MDQ_S3!$W50=5,
IF(ErfassungMDQ!AV173="a",5,
IF(ErfassungMDQ!AV173="b",4,
IF(ErfassungMDQ!AV173="c",3,
IF(ErfassungMDQ!AV173="d",2,
IF(ErfassungMDQ!AV173="e",1))))),
IF(MDQ_S3!$W50=1,
IF(ErfassungMDQ!AV173="a",1,
IF(ErfassungMDQ!AV173="b",2,
IF(ErfassungMDQ!AV173="c",3,
IF(ErfassungMDQ!AV173="d",4,
IF(ErfassungMDQ!AV173="e",5))))),0))</f>
        <v>0</v>
      </c>
      <c r="AW173" s="278" t="b">
        <f>IF(MDQ_S3!$W50=5,
IF(ErfassungMDQ!AW173="a",5,
IF(ErfassungMDQ!AW173="b",4,
IF(ErfassungMDQ!AW173="c",3,
IF(ErfassungMDQ!AW173="d",2,
IF(ErfassungMDQ!AW173="e",1))))),
IF(MDQ_S3!$W50=1,
IF(ErfassungMDQ!AW173="a",1,
IF(ErfassungMDQ!AW173="b",2,
IF(ErfassungMDQ!AW173="c",3,
IF(ErfassungMDQ!AW173="d",4,
IF(ErfassungMDQ!AW173="e",5))))),0))</f>
        <v>0</v>
      </c>
      <c r="AX173" s="277" t="b">
        <f>IF(MDQ_S3!$W50=5,
IF(ErfassungMDQ!AX173="a",5,
IF(ErfassungMDQ!AX173="b",4,
IF(ErfassungMDQ!AX173="c",3,
IF(ErfassungMDQ!AX173="d",2,
IF(ErfassungMDQ!AX173="e",1))))),
IF(MDQ_S3!$W50=1,
IF(ErfassungMDQ!AX173="a",1,
IF(ErfassungMDQ!AX173="b",2,
IF(ErfassungMDQ!AX173="c",3,
IF(ErfassungMDQ!AX173="d",4,
IF(ErfassungMDQ!AX173="e",5))))),0))</f>
        <v>0</v>
      </c>
      <c r="AY173" s="278" t="b">
        <f>IF(MDQ_S3!$W50=5,
IF(ErfassungMDQ!AY173="a",5,
IF(ErfassungMDQ!AY173="b",4,
IF(ErfassungMDQ!AY173="c",3,
IF(ErfassungMDQ!AY173="d",2,
IF(ErfassungMDQ!AY173="e",1))))),
IF(MDQ_S3!$W50=1,
IF(ErfassungMDQ!AY173="a",1,
IF(ErfassungMDQ!AY173="b",2,
IF(ErfassungMDQ!AY173="c",3,
IF(ErfassungMDQ!AY173="d",4,
IF(ErfassungMDQ!AY173="e",5))))),0))</f>
        <v>0</v>
      </c>
      <c r="AZ173" s="277" t="b">
        <f>IF(MDQ_S3!$W50=5,
IF(ErfassungMDQ!AZ173="a",5,
IF(ErfassungMDQ!AZ173="b",4,
IF(ErfassungMDQ!AZ173="c",3,
IF(ErfassungMDQ!AZ173="d",2,
IF(ErfassungMDQ!AZ173="e",1))))),
IF(MDQ_S3!$W50=1,
IF(ErfassungMDQ!AZ173="a",1,
IF(ErfassungMDQ!AZ173="b",2,
IF(ErfassungMDQ!AZ173="c",3,
IF(ErfassungMDQ!AZ173="d",4,
IF(ErfassungMDQ!AZ173="e",5))))),0))</f>
        <v>0</v>
      </c>
      <c r="BA173" s="278" t="b">
        <f>IF(MDQ_S3!$W50=5,
IF(ErfassungMDQ!BA173="a",5,
IF(ErfassungMDQ!BA173="b",4,
IF(ErfassungMDQ!BA173="c",3,
IF(ErfassungMDQ!BA173="d",2,
IF(ErfassungMDQ!BA173="e",1))))),
IF(MDQ_S3!$W50=1,
IF(ErfassungMDQ!BA173="a",1,
IF(ErfassungMDQ!BA173="b",2,
IF(ErfassungMDQ!BA173="c",3,
IF(ErfassungMDQ!BA173="d",4,
IF(ErfassungMDQ!BA173="e",5))))),0))</f>
        <v>0</v>
      </c>
      <c r="BB173" s="277" t="b">
        <f>IF(MDQ_S3!$W50=5,
IF(ErfassungMDQ!BB173="a",5,
IF(ErfassungMDQ!BB173="b",4,
IF(ErfassungMDQ!BB173="c",3,
IF(ErfassungMDQ!BB173="d",2,
IF(ErfassungMDQ!BB173="e",1))))),
IF(MDQ_S3!$W50=1,
IF(ErfassungMDQ!BB173="a",1,
IF(ErfassungMDQ!BB173="b",2,
IF(ErfassungMDQ!BB173="c",3,
IF(ErfassungMDQ!BB173="d",4,
IF(ErfassungMDQ!BB173="e",5))))),0))</f>
        <v>0</v>
      </c>
      <c r="BC173" s="278" t="b">
        <f>IF(MDQ_S3!$W50=5,
IF(ErfassungMDQ!BC173="a",5,
IF(ErfassungMDQ!BC173="b",4,
IF(ErfassungMDQ!BC173="c",3,
IF(ErfassungMDQ!BC173="d",2,
IF(ErfassungMDQ!BC173="e",1))))),
IF(MDQ_S3!$W50=1,
IF(ErfassungMDQ!BC173="a",1,
IF(ErfassungMDQ!BC173="b",2,
IF(ErfassungMDQ!BC173="c",3,
IF(ErfassungMDQ!BC173="d",4,
IF(ErfassungMDQ!BC173="e",5))))),0))</f>
        <v>0</v>
      </c>
      <c r="BD173" s="277" t="b">
        <f>IF(MDQ_S3!$W50=5,
IF(ErfassungMDQ!BD173="a",5,
IF(ErfassungMDQ!BD173="b",4,
IF(ErfassungMDQ!BD173="c",3,
IF(ErfassungMDQ!BD173="d",2,
IF(ErfassungMDQ!BD173="e",1))))),
IF(MDQ_S3!$W50=1,
IF(ErfassungMDQ!BD173="a",1,
IF(ErfassungMDQ!BD173="b",2,
IF(ErfassungMDQ!BD173="c",3,
IF(ErfassungMDQ!BD173="d",4,
IF(ErfassungMDQ!BD173="e",5))))),0))</f>
        <v>0</v>
      </c>
      <c r="BE173" s="278" t="b">
        <f>IF(MDQ_S3!$W50=5,
IF(ErfassungMDQ!BE173="a",5,
IF(ErfassungMDQ!BE173="b",4,
IF(ErfassungMDQ!BE173="c",3,
IF(ErfassungMDQ!BE173="d",2,
IF(ErfassungMDQ!BE173="e",1))))),
IF(MDQ_S3!$W50=1,
IF(ErfassungMDQ!BE173="a",1,
IF(ErfassungMDQ!BE173="b",2,
IF(ErfassungMDQ!BE173="c",3,
IF(ErfassungMDQ!BE173="d",4,
IF(ErfassungMDQ!BE173="e",5))))),0))</f>
        <v>0</v>
      </c>
      <c r="BF173" s="277" t="b">
        <f>IF(MDQ_S3!$W50=5,
IF(ErfassungMDQ!BF173="a",5,
IF(ErfassungMDQ!BF173="b",4,
IF(ErfassungMDQ!BF173="c",3,
IF(ErfassungMDQ!BF173="d",2,
IF(ErfassungMDQ!BF173="e",1))))),
IF(MDQ_S3!$W50=1,
IF(ErfassungMDQ!BF173="a",1,
IF(ErfassungMDQ!BF173="b",2,
IF(ErfassungMDQ!BF173="c",3,
IF(ErfassungMDQ!BF173="d",4,
IF(ErfassungMDQ!BF173="e",5))))),0))</f>
        <v>0</v>
      </c>
      <c r="BG173" s="278" t="b">
        <f>IF(MDQ_S3!$W50=5,
IF(ErfassungMDQ!BG173="a",5,
IF(ErfassungMDQ!BG173="b",4,
IF(ErfassungMDQ!BG173="c",3,
IF(ErfassungMDQ!BG173="d",2,
IF(ErfassungMDQ!BG173="e",1))))),
IF(MDQ_S3!$W50=1,
IF(ErfassungMDQ!BG173="a",1,
IF(ErfassungMDQ!BG173="b",2,
IF(ErfassungMDQ!BG173="c",3,
IF(ErfassungMDQ!BG173="d",4,
IF(ErfassungMDQ!BG173="e",5))))),0))</f>
        <v>0</v>
      </c>
      <c r="BH173" s="277" t="b">
        <f>IF(MDQ_S3!$W50=5,
IF(ErfassungMDQ!BH173="a",5,
IF(ErfassungMDQ!BH173="b",4,
IF(ErfassungMDQ!BH173="c",3,
IF(ErfassungMDQ!BH173="d",2,
IF(ErfassungMDQ!BH173="e",1))))),
IF(MDQ_S3!$W50=1,
IF(ErfassungMDQ!BH173="a",1,
IF(ErfassungMDQ!BH173="b",2,
IF(ErfassungMDQ!BH173="c",3,
IF(ErfassungMDQ!BH173="d",4,
IF(ErfassungMDQ!BH173="e",5))))),0))</f>
        <v>0</v>
      </c>
      <c r="BI173" s="278" t="b">
        <f>IF(MDQ_S3!$W50=5,
IF(ErfassungMDQ!BI173="a",5,
IF(ErfassungMDQ!BI173="b",4,
IF(ErfassungMDQ!BI173="c",3,
IF(ErfassungMDQ!BI173="d",2,
IF(ErfassungMDQ!BI173="e",1))))),
IF(MDQ_S3!$W50=1,
IF(ErfassungMDQ!BI173="a",1,
IF(ErfassungMDQ!BI173="b",2,
IF(ErfassungMDQ!BI173="c",3,
IF(ErfassungMDQ!BI173="d",4,
IF(ErfassungMDQ!BI173="e",5))))),0))</f>
        <v>0</v>
      </c>
      <c r="BJ173" s="277" t="b">
        <f>IF(MDQ_S3!$W50=5,
IF(ErfassungMDQ!BJ173="a",5,
IF(ErfassungMDQ!BJ173="b",4,
IF(ErfassungMDQ!BJ173="c",3,
IF(ErfassungMDQ!BJ173="d",2,
IF(ErfassungMDQ!BJ173="e",1))))),
IF(MDQ_S3!$W50=1,
IF(ErfassungMDQ!BJ173="a",1,
IF(ErfassungMDQ!BJ173="b",2,
IF(ErfassungMDQ!BJ173="c",3,
IF(ErfassungMDQ!BJ173="d",4,
IF(ErfassungMDQ!BJ173="e",5))))),0))</f>
        <v>0</v>
      </c>
      <c r="BK173" s="278" t="b">
        <f>IF(MDQ_S3!$W50=5,
IF(ErfassungMDQ!BK173="a",5,
IF(ErfassungMDQ!BK173="b",4,
IF(ErfassungMDQ!BK173="c",3,
IF(ErfassungMDQ!BK173="d",2,
IF(ErfassungMDQ!BK173="e",1))))),
IF(MDQ_S3!$W50=1,
IF(ErfassungMDQ!BK173="a",1,
IF(ErfassungMDQ!BK173="b",2,
IF(ErfassungMDQ!BK173="c",3,
IF(ErfassungMDQ!BK173="d",4,
IF(ErfassungMDQ!BK173="e",5))))),0))</f>
        <v>0</v>
      </c>
      <c r="BL173" s="277" t="b">
        <f>IF(MDQ_S3!$W50=5,
IF(ErfassungMDQ!BL173="a",5,
IF(ErfassungMDQ!BL173="b",4,
IF(ErfassungMDQ!BL173="c",3,
IF(ErfassungMDQ!BL173="d",2,
IF(ErfassungMDQ!BL173="e",1))))),
IF(MDQ_S3!$W50=1,
IF(ErfassungMDQ!BL173="a",1,
IF(ErfassungMDQ!BL173="b",2,
IF(ErfassungMDQ!BL173="c",3,
IF(ErfassungMDQ!BL173="d",4,
IF(ErfassungMDQ!BL173="e",5))))),0))</f>
        <v>0</v>
      </c>
      <c r="BM173" s="278" t="b">
        <f>IF(MDQ_S3!$W50=5,
IF(ErfassungMDQ!BM173="a",5,
IF(ErfassungMDQ!BM173="b",4,
IF(ErfassungMDQ!BM173="c",3,
IF(ErfassungMDQ!BM173="d",2,
IF(ErfassungMDQ!BM173="e",1))))),
IF(MDQ_S3!$W50=1,
IF(ErfassungMDQ!BM173="a",1,
IF(ErfassungMDQ!BM173="b",2,
IF(ErfassungMDQ!BM173="c",3,
IF(ErfassungMDQ!BM173="d",4,
IF(ErfassungMDQ!BM173="e",5))))),0))</f>
        <v>0</v>
      </c>
      <c r="BN173" s="277" t="b">
        <f>IF(MDQ_S3!$W50=5,
IF(ErfassungMDQ!BN173="a",5,
IF(ErfassungMDQ!BN173="b",4,
IF(ErfassungMDQ!BN173="c",3,
IF(ErfassungMDQ!BN173="d",2,
IF(ErfassungMDQ!BN173="e",1))))),
IF(MDQ_S3!$W50=1,
IF(ErfassungMDQ!BN173="a",1,
IF(ErfassungMDQ!BN173="b",2,
IF(ErfassungMDQ!BN173="c",3,
IF(ErfassungMDQ!BN173="d",4,
IF(ErfassungMDQ!BN173="e",5))))),0))</f>
        <v>0</v>
      </c>
      <c r="BO173" s="278" t="b">
        <f>IF(MDQ_S3!$W50=5,
IF(ErfassungMDQ!BO173="a",5,
IF(ErfassungMDQ!BO173="b",4,
IF(ErfassungMDQ!BO173="c",3,
IF(ErfassungMDQ!BO173="d",2,
IF(ErfassungMDQ!BO173="e",1))))),
IF(MDQ_S3!$W50=1,
IF(ErfassungMDQ!BO173="a",1,
IF(ErfassungMDQ!BO173="b",2,
IF(ErfassungMDQ!BO173="c",3,
IF(ErfassungMDQ!BO173="d",4,
IF(ErfassungMDQ!BO173="e",5))))),0))</f>
        <v>0</v>
      </c>
      <c r="BP173" s="277" t="b">
        <f>IF(MDQ_S3!$W50=5,
IF(ErfassungMDQ!BP173="a",5,
IF(ErfassungMDQ!BP173="b",4,
IF(ErfassungMDQ!BP173="c",3,
IF(ErfassungMDQ!BP173="d",2,
IF(ErfassungMDQ!BP173="e",1))))),
IF(MDQ_S3!$W50=1,
IF(ErfassungMDQ!BP173="a",1,
IF(ErfassungMDQ!BP173="b",2,
IF(ErfassungMDQ!BP173="c",3,
IF(ErfassungMDQ!BP173="d",4,
IF(ErfassungMDQ!BP173="e",5))))),0))</f>
        <v>0</v>
      </c>
      <c r="BQ173" s="278" t="b">
        <f>IF(MDQ_S3!$W50=5,
IF(ErfassungMDQ!BQ173="a",5,
IF(ErfassungMDQ!BQ173="b",4,
IF(ErfassungMDQ!BQ173="c",3,
IF(ErfassungMDQ!BQ173="d",2,
IF(ErfassungMDQ!BQ173="e",1))))),
IF(MDQ_S3!$W50=1,
IF(ErfassungMDQ!BQ173="a",1,
IF(ErfassungMDQ!BQ173="b",2,
IF(ErfassungMDQ!BQ173="c",3,
IF(ErfassungMDQ!BQ173="d",4,
IF(ErfassungMDQ!BQ173="e",5))))),0))</f>
        <v>0</v>
      </c>
      <c r="BR173" s="277" t="b">
        <f>IF(MDQ_S3!$W50=5,
IF(ErfassungMDQ!BR173="a",5,
IF(ErfassungMDQ!BR173="b",4,
IF(ErfassungMDQ!BR173="c",3,
IF(ErfassungMDQ!BR173="d",2,
IF(ErfassungMDQ!BR173="e",1))))),
IF(MDQ_S3!$W50=1,
IF(ErfassungMDQ!BR173="a",1,
IF(ErfassungMDQ!BR173="b",2,
IF(ErfassungMDQ!BR173="c",3,
IF(ErfassungMDQ!BR173="d",4,
IF(ErfassungMDQ!BR173="e",5))))),0))</f>
        <v>0</v>
      </c>
      <c r="BS173" s="278" t="b">
        <f>IF(MDQ_S3!$W50=5,
IF(ErfassungMDQ!BS173="a",5,
IF(ErfassungMDQ!BS173="b",4,
IF(ErfassungMDQ!BS173="c",3,
IF(ErfassungMDQ!BS173="d",2,
IF(ErfassungMDQ!BS173="e",1))))),
IF(MDQ_S3!$W50=1,
IF(ErfassungMDQ!BS173="a",1,
IF(ErfassungMDQ!BS173="b",2,
IF(ErfassungMDQ!BS173="c",3,
IF(ErfassungMDQ!BS173="d",4,
IF(ErfassungMDQ!BS173="e",5))))),0))</f>
        <v>0</v>
      </c>
      <c r="BT173" s="277" t="b">
        <f>IF(MDQ_S3!$W50=5,
IF(ErfassungMDQ!BT173="a",5,
IF(ErfassungMDQ!BT173="b",4,
IF(ErfassungMDQ!BT173="c",3,
IF(ErfassungMDQ!BT173="d",2,
IF(ErfassungMDQ!BT173="e",1))))),
IF(MDQ_S3!$W50=1,
IF(ErfassungMDQ!BT173="a",1,
IF(ErfassungMDQ!BT173="b",2,
IF(ErfassungMDQ!BT173="c",3,
IF(ErfassungMDQ!BT173="d",4,
IF(ErfassungMDQ!BT173="e",5))))),0))</f>
        <v>0</v>
      </c>
      <c r="BU173" s="278" t="b">
        <f>IF(MDQ_S3!$W50=5,
IF(ErfassungMDQ!BU173="a",5,
IF(ErfassungMDQ!BU173="b",4,
IF(ErfassungMDQ!BU173="c",3,
IF(ErfassungMDQ!BU173="d",2,
IF(ErfassungMDQ!BU173="e",1))))),
IF(MDQ_S3!$W50=1,
IF(ErfassungMDQ!BU173="a",1,
IF(ErfassungMDQ!BU173="b",2,
IF(ErfassungMDQ!BU173="c",3,
IF(ErfassungMDQ!BU173="d",4,
IF(ErfassungMDQ!BU173="e",5))))),0))</f>
        <v>0</v>
      </c>
      <c r="BV173" s="277" t="b">
        <f>IF(MDQ_S3!$W50=5,
IF(ErfassungMDQ!BV173="a",5,
IF(ErfassungMDQ!BV173="b",4,
IF(ErfassungMDQ!BV173="c",3,
IF(ErfassungMDQ!BV173="d",2,
IF(ErfassungMDQ!BV173="e",1))))),
IF(MDQ_S3!$W50=1,
IF(ErfassungMDQ!BV173="a",1,
IF(ErfassungMDQ!BV173="b",2,
IF(ErfassungMDQ!BV173="c",3,
IF(ErfassungMDQ!BV173="d",4,
IF(ErfassungMDQ!BV173="e",5))))),0))</f>
        <v>0</v>
      </c>
      <c r="BW173" s="278" t="b">
        <f>IF(MDQ_S3!$W50=5,
IF(ErfassungMDQ!BW173="a",5,
IF(ErfassungMDQ!BW173="b",4,
IF(ErfassungMDQ!BW173="c",3,
IF(ErfassungMDQ!BW173="d",2,
IF(ErfassungMDQ!BW173="e",1))))),
IF(MDQ_S3!$W50=1,
IF(ErfassungMDQ!BW173="a",1,
IF(ErfassungMDQ!BW173="b",2,
IF(ErfassungMDQ!BW173="c",3,
IF(ErfassungMDQ!BW173="d",4,
IF(ErfassungMDQ!BW173="e",5))))),0))</f>
        <v>0</v>
      </c>
      <c r="BX173" s="277" t="b">
        <f>IF(MDQ_S3!$W50=5,
IF(ErfassungMDQ!BX173="a",5,
IF(ErfassungMDQ!BX173="b",4,
IF(ErfassungMDQ!BX173="c",3,
IF(ErfassungMDQ!BX173="d",2,
IF(ErfassungMDQ!BX173="e",1))))),
IF(MDQ_S3!$W50=1,
IF(ErfassungMDQ!BX173="a",1,
IF(ErfassungMDQ!BX173="b",2,
IF(ErfassungMDQ!BX173="c",3,
IF(ErfassungMDQ!BX173="d",4,
IF(ErfassungMDQ!BX173="e",5))))),0))</f>
        <v>0</v>
      </c>
      <c r="BY173" s="278" t="b">
        <f>IF(MDQ_S3!$W50=5,
IF(ErfassungMDQ!BY173="a",5,
IF(ErfassungMDQ!BY173="b",4,
IF(ErfassungMDQ!BY173="c",3,
IF(ErfassungMDQ!BY173="d",2,
IF(ErfassungMDQ!BY173="e",1))))),
IF(MDQ_S3!$W50=1,
IF(ErfassungMDQ!BY173="a",1,
IF(ErfassungMDQ!BY173="b",2,
IF(ErfassungMDQ!BY173="c",3,
IF(ErfassungMDQ!BY173="d",4,
IF(ErfassungMDQ!BY173="e",5))))),0))</f>
        <v>0</v>
      </c>
      <c r="BZ173" s="277" t="b">
        <f>IF(MDQ_S3!$W50=5,
IF(ErfassungMDQ!BZ173="a",5,
IF(ErfassungMDQ!BZ173="b",4,
IF(ErfassungMDQ!BZ173="c",3,
IF(ErfassungMDQ!BZ173="d",2,
IF(ErfassungMDQ!BZ173="e",1))))),
IF(MDQ_S3!$W50=1,
IF(ErfassungMDQ!BZ173="a",1,
IF(ErfassungMDQ!BZ173="b",2,
IF(ErfassungMDQ!BZ173="c",3,
IF(ErfassungMDQ!BZ173="d",4,
IF(ErfassungMDQ!BZ173="e",5))))),0))</f>
        <v>0</v>
      </c>
      <c r="CA173" s="278" t="b">
        <f>IF(MDQ_S3!$W50=5,
IF(ErfassungMDQ!CA173="a",5,
IF(ErfassungMDQ!CA173="b",4,
IF(ErfassungMDQ!CA173="c",3,
IF(ErfassungMDQ!CA173="d",2,
IF(ErfassungMDQ!CA173="e",1))))),
IF(MDQ_S3!$W50=1,
IF(ErfassungMDQ!CA173="a",1,
IF(ErfassungMDQ!CA173="b",2,
IF(ErfassungMDQ!CA173="c",3,
IF(ErfassungMDQ!CA173="d",4,
IF(ErfassungMDQ!CA173="e",5))))),0))</f>
        <v>0</v>
      </c>
      <c r="CB173" s="277" t="b">
        <f>IF(MDQ_S3!$W50=5,
IF(ErfassungMDQ!CB173="a",5,
IF(ErfassungMDQ!CB173="b",4,
IF(ErfassungMDQ!CB173="c",3,
IF(ErfassungMDQ!CB173="d",2,
IF(ErfassungMDQ!CB173="e",1))))),
IF(MDQ_S3!$W50=1,
IF(ErfassungMDQ!CB173="a",1,
IF(ErfassungMDQ!CB173="b",2,
IF(ErfassungMDQ!CB173="c",3,
IF(ErfassungMDQ!CB173="d",4,
IF(ErfassungMDQ!CB173="e",5))))),0))</f>
        <v>0</v>
      </c>
      <c r="CC173" s="278" t="b">
        <f>IF(MDQ_S3!$W50=5,
IF(ErfassungMDQ!CC173="a",5,
IF(ErfassungMDQ!CC173="b",4,
IF(ErfassungMDQ!CC173="c",3,
IF(ErfassungMDQ!CC173="d",2,
IF(ErfassungMDQ!CC173="e",1))))),
IF(MDQ_S3!$W50=1,
IF(ErfassungMDQ!CC173="a",1,
IF(ErfassungMDQ!CC173="b",2,
IF(ErfassungMDQ!CC173="c",3,
IF(ErfassungMDQ!CC173="d",4,
IF(ErfassungMDQ!CC173="e",5))))),0))</f>
        <v>0</v>
      </c>
      <c r="CD173" s="277" t="b">
        <f>IF(MDQ_S3!$W50=5,
IF(ErfassungMDQ!CD173="a",5,
IF(ErfassungMDQ!CD173="b",4,
IF(ErfassungMDQ!CD173="c",3,
IF(ErfassungMDQ!CD173="d",2,
IF(ErfassungMDQ!CD173="e",1))))),
IF(MDQ_S3!$W50=1,
IF(ErfassungMDQ!CD173="a",1,
IF(ErfassungMDQ!CD173="b",2,
IF(ErfassungMDQ!CD173="c",3,
IF(ErfassungMDQ!CD173="d",4,
IF(ErfassungMDQ!CD173="e",5))))),0))</f>
        <v>0</v>
      </c>
      <c r="CE173" s="278" t="b">
        <f>IF(MDQ_S3!$W50=5,
IF(ErfassungMDQ!CE173="a",5,
IF(ErfassungMDQ!CE173="b",4,
IF(ErfassungMDQ!CE173="c",3,
IF(ErfassungMDQ!CE173="d",2,
IF(ErfassungMDQ!CE173="e",1))))),
IF(MDQ_S3!$W50=1,
IF(ErfassungMDQ!CE173="a",1,
IF(ErfassungMDQ!CE173="b",2,
IF(ErfassungMDQ!CE173="c",3,
IF(ErfassungMDQ!CE173="d",4,
IF(ErfassungMDQ!CE173="e",5))))),0))</f>
        <v>0</v>
      </c>
      <c r="CF173" s="277" t="b">
        <f>IF(MDQ_S3!$W50=5,
IF(ErfassungMDQ!CF173="a",5,
IF(ErfassungMDQ!CF173="b",4,
IF(ErfassungMDQ!CF173="c",3,
IF(ErfassungMDQ!CF173="d",2,
IF(ErfassungMDQ!CF173="e",1))))),
IF(MDQ_S3!$W50=1,
IF(ErfassungMDQ!CF173="a",1,
IF(ErfassungMDQ!CF173="b",2,
IF(ErfassungMDQ!CF173="c",3,
IF(ErfassungMDQ!CF173="d",4,
IF(ErfassungMDQ!CF173="e",5))))),0))</f>
        <v>0</v>
      </c>
      <c r="CG173" s="278" t="b">
        <f>IF(MDQ_S3!$W50=5,
IF(ErfassungMDQ!CG173="a",5,
IF(ErfassungMDQ!CG173="b",4,
IF(ErfassungMDQ!CG173="c",3,
IF(ErfassungMDQ!CG173="d",2,
IF(ErfassungMDQ!CG173="e",1))))),
IF(MDQ_S3!$W50=1,
IF(ErfassungMDQ!CG173="a",1,
IF(ErfassungMDQ!CG173="b",2,
IF(ErfassungMDQ!CG173="c",3,
IF(ErfassungMDQ!CG173="d",4,
IF(ErfassungMDQ!CG173="e",5))))),0))</f>
        <v>0</v>
      </c>
      <c r="CH173" s="277" t="b">
        <f>IF(MDQ_S3!$W50=5,
IF(ErfassungMDQ!CH173="a",5,
IF(ErfassungMDQ!CH173="b",4,
IF(ErfassungMDQ!CH173="c",3,
IF(ErfassungMDQ!CH173="d",2,
IF(ErfassungMDQ!CH173="e",1))))),
IF(MDQ_S3!$W50=1,
IF(ErfassungMDQ!CH173="a",1,
IF(ErfassungMDQ!CH173="b",2,
IF(ErfassungMDQ!CH173="c",3,
IF(ErfassungMDQ!CH173="d",4,
IF(ErfassungMDQ!CH173="e",5))))),0))</f>
        <v>0</v>
      </c>
      <c r="CI173" s="278" t="b">
        <f>IF(MDQ_S3!$W50=5,
IF(ErfassungMDQ!CI173="a",5,
IF(ErfassungMDQ!CI173="b",4,
IF(ErfassungMDQ!CI173="c",3,
IF(ErfassungMDQ!CI173="d",2,
IF(ErfassungMDQ!CI173="e",1))))),
IF(MDQ_S3!$W50=1,
IF(ErfassungMDQ!CI173="a",1,
IF(ErfassungMDQ!CI173="b",2,
IF(ErfassungMDQ!CI173="c",3,
IF(ErfassungMDQ!CI173="d",4,
IF(ErfassungMDQ!CI173="e",5))))),0))</f>
        <v>0</v>
      </c>
      <c r="CJ173" s="277" t="b">
        <f>IF(MDQ_S3!$W50=5,
IF(ErfassungMDQ!CJ173="a",5,
IF(ErfassungMDQ!CJ173="b",4,
IF(ErfassungMDQ!CJ173="c",3,
IF(ErfassungMDQ!CJ173="d",2,
IF(ErfassungMDQ!CJ173="e",1))))),
IF(MDQ_S3!$W50=1,
IF(ErfassungMDQ!CJ173="a",1,
IF(ErfassungMDQ!CJ173="b",2,
IF(ErfassungMDQ!CJ173="c",3,
IF(ErfassungMDQ!CJ173="d",4,
IF(ErfassungMDQ!CJ173="e",5))))),0))</f>
        <v>0</v>
      </c>
      <c r="CK173" s="278" t="b">
        <f>IF(MDQ_S3!$W50=5,
IF(ErfassungMDQ!CK173="a",5,
IF(ErfassungMDQ!CK173="b",4,
IF(ErfassungMDQ!CK173="c",3,
IF(ErfassungMDQ!CK173="d",2,
IF(ErfassungMDQ!CK173="e",1))))),
IF(MDQ_S3!$W50=1,
IF(ErfassungMDQ!CK173="a",1,
IF(ErfassungMDQ!CK173="b",2,
IF(ErfassungMDQ!CK173="c",3,
IF(ErfassungMDQ!CK173="d",4,
IF(ErfassungMDQ!CK173="e",5))))),0))</f>
        <v>0</v>
      </c>
      <c r="CL173" s="277" t="b">
        <f>IF(MDQ_S3!$W50=5,
IF(ErfassungMDQ!CL173="a",5,
IF(ErfassungMDQ!CL173="b",4,
IF(ErfassungMDQ!CL173="c",3,
IF(ErfassungMDQ!CL173="d",2,
IF(ErfassungMDQ!CL173="e",1))))),
IF(MDQ_S3!$W50=1,
IF(ErfassungMDQ!CL173="a",1,
IF(ErfassungMDQ!CL173="b",2,
IF(ErfassungMDQ!CL173="c",3,
IF(ErfassungMDQ!CL173="d",4,
IF(ErfassungMDQ!CL173="e",5))))),0))</f>
        <v>0</v>
      </c>
      <c r="CM173" s="278" t="b">
        <f>IF(MDQ_S3!$W50=5,
IF(ErfassungMDQ!CM173="a",5,
IF(ErfassungMDQ!CM173="b",4,
IF(ErfassungMDQ!CM173="c",3,
IF(ErfassungMDQ!CM173="d",2,
IF(ErfassungMDQ!CM173="e",1))))),
IF(MDQ_S3!$W50=1,
IF(ErfassungMDQ!CM173="a",1,
IF(ErfassungMDQ!CM173="b",2,
IF(ErfassungMDQ!CM173="c",3,
IF(ErfassungMDQ!CM173="d",4,
IF(ErfassungMDQ!CM173="e",5))))),0))</f>
        <v>0</v>
      </c>
      <c r="CN173" s="277" t="b">
        <f>IF(MDQ_S3!$W50=5,
IF(ErfassungMDQ!CN173="a",5,
IF(ErfassungMDQ!CN173="b",4,
IF(ErfassungMDQ!CN173="c",3,
IF(ErfassungMDQ!CN173="d",2,
IF(ErfassungMDQ!CN173="e",1))))),
IF(MDQ_S3!$W50=1,
IF(ErfassungMDQ!CN173="a",1,
IF(ErfassungMDQ!CN173="b",2,
IF(ErfassungMDQ!CN173="c",3,
IF(ErfassungMDQ!CN173="d",4,
IF(ErfassungMDQ!CN173="e",5))))),0))</f>
        <v>0</v>
      </c>
      <c r="CO173" s="278" t="b">
        <f>IF(MDQ_S3!$W50=5,
IF(ErfassungMDQ!CO173="a",5,
IF(ErfassungMDQ!CO173="b",4,
IF(ErfassungMDQ!CO173="c",3,
IF(ErfassungMDQ!CO173="d",2,
IF(ErfassungMDQ!CO173="e",1))))),
IF(MDQ_S3!$W50=1,
IF(ErfassungMDQ!CO173="a",1,
IF(ErfassungMDQ!CO173="b",2,
IF(ErfassungMDQ!CO173="c",3,
IF(ErfassungMDQ!CO173="d",4,
IF(ErfassungMDQ!CO173="e",5))))),0))</f>
        <v>0</v>
      </c>
      <c r="CP173" s="277" t="b">
        <f>IF(MDQ_S3!$W50=5,
IF(ErfassungMDQ!CP173="a",5,
IF(ErfassungMDQ!CP173="b",4,
IF(ErfassungMDQ!CP173="c",3,
IF(ErfassungMDQ!CP173="d",2,
IF(ErfassungMDQ!CP173="e",1))))),
IF(MDQ_S3!$W50=1,
IF(ErfassungMDQ!CP173="a",1,
IF(ErfassungMDQ!CP173="b",2,
IF(ErfassungMDQ!CP173="c",3,
IF(ErfassungMDQ!CP173="d",4,
IF(ErfassungMDQ!CP173="e",5))))),0))</f>
        <v>0</v>
      </c>
      <c r="CQ173" s="278" t="b">
        <f>IF(MDQ_S3!$W50=5,
IF(ErfassungMDQ!CQ173="a",5,
IF(ErfassungMDQ!CQ173="b",4,
IF(ErfassungMDQ!CQ173="c",3,
IF(ErfassungMDQ!CQ173="d",2,
IF(ErfassungMDQ!CQ173="e",1))))),
IF(MDQ_S3!$W50=1,
IF(ErfassungMDQ!CQ173="a",1,
IF(ErfassungMDQ!CQ173="b",2,
IF(ErfassungMDQ!CQ173="c",3,
IF(ErfassungMDQ!CQ173="d",4,
IF(ErfassungMDQ!CQ173="e",5))))),0))</f>
        <v>0</v>
      </c>
      <c r="CR173" s="277" t="b">
        <f>IF(MDQ_S3!$W50=5,
IF(ErfassungMDQ!CR173="a",5,
IF(ErfassungMDQ!CR173="b",4,
IF(ErfassungMDQ!CR173="c",3,
IF(ErfassungMDQ!CR173="d",2,
IF(ErfassungMDQ!CR173="e",1))))),
IF(MDQ_S3!$W50=1,
IF(ErfassungMDQ!CR173="a",1,
IF(ErfassungMDQ!CR173="b",2,
IF(ErfassungMDQ!CR173="c",3,
IF(ErfassungMDQ!CR173="d",4,
IF(ErfassungMDQ!CR173="e",5))))),0))</f>
        <v>0</v>
      </c>
      <c r="CS173" s="278" t="b">
        <f>IF(MDQ_S3!$W50=5,
IF(ErfassungMDQ!CS173="a",5,
IF(ErfassungMDQ!CS173="b",4,
IF(ErfassungMDQ!CS173="c",3,
IF(ErfassungMDQ!CS173="d",2,
IF(ErfassungMDQ!CS173="e",1))))),
IF(MDQ_S3!$W50=1,
IF(ErfassungMDQ!CS173="a",1,
IF(ErfassungMDQ!CS173="b",2,
IF(ErfassungMDQ!CS173="c",3,
IF(ErfassungMDQ!CS173="d",4,
IF(ErfassungMDQ!CS173="e",5))))),0))</f>
        <v>0</v>
      </c>
      <c r="CT173" s="277" t="b">
        <f>IF(MDQ_S3!$W50=5,
IF(ErfassungMDQ!CT173="a",5,
IF(ErfassungMDQ!CT173="b",4,
IF(ErfassungMDQ!CT173="c",3,
IF(ErfassungMDQ!CT173="d",2,
IF(ErfassungMDQ!CT173="e",1))))),
IF(MDQ_S3!$W50=1,
IF(ErfassungMDQ!CT173="a",1,
IF(ErfassungMDQ!CT173="b",2,
IF(ErfassungMDQ!CT173="c",3,
IF(ErfassungMDQ!CT173="d",4,
IF(ErfassungMDQ!CT173="e",5))))),0))</f>
        <v>0</v>
      </c>
      <c r="CU173" s="278" t="b">
        <f>IF(MDQ_S3!$W50=5,
IF(ErfassungMDQ!CU173="a",5,
IF(ErfassungMDQ!CU173="b",4,
IF(ErfassungMDQ!CU173="c",3,
IF(ErfassungMDQ!CU173="d",2,
IF(ErfassungMDQ!CU173="e",1))))),
IF(MDQ_S3!$W50=1,
IF(ErfassungMDQ!CU173="a",1,
IF(ErfassungMDQ!CU173="b",2,
IF(ErfassungMDQ!CU173="c",3,
IF(ErfassungMDQ!CU173="d",4,
IF(ErfassungMDQ!CU173="e",5))))),0))</f>
        <v>0</v>
      </c>
      <c r="CV173" s="277" t="b">
        <f>IF(MDQ_S3!$W50=5,
IF(ErfassungMDQ!CV173="a",5,
IF(ErfassungMDQ!CV173="b",4,
IF(ErfassungMDQ!CV173="c",3,
IF(ErfassungMDQ!CV173="d",2,
IF(ErfassungMDQ!CV173="e",1))))),
IF(MDQ_S3!$W50=1,
IF(ErfassungMDQ!CV173="a",1,
IF(ErfassungMDQ!CV173="b",2,
IF(ErfassungMDQ!CV173="c",3,
IF(ErfassungMDQ!CV173="d",4,
IF(ErfassungMDQ!CV173="e",5))))),0))</f>
        <v>0</v>
      </c>
      <c r="CW173" s="278" t="b">
        <f>IF(MDQ_S3!$W50=5,
IF(ErfassungMDQ!CW173="a",5,
IF(ErfassungMDQ!CW173="b",4,
IF(ErfassungMDQ!CW173="c",3,
IF(ErfassungMDQ!CW173="d",2,
IF(ErfassungMDQ!CW173="e",1))))),
IF(MDQ_S3!$W50=1,
IF(ErfassungMDQ!CW173="a",1,
IF(ErfassungMDQ!CW173="b",2,
IF(ErfassungMDQ!CW173="c",3,
IF(ErfassungMDQ!CW173="d",4,
IF(ErfassungMDQ!CW173="e",5))))),0))</f>
        <v>0</v>
      </c>
      <c r="CX173" s="277" t="b">
        <f>IF(MDQ_S3!$W50=5,
IF(ErfassungMDQ!CX173="a",5,
IF(ErfassungMDQ!CX173="b",4,
IF(ErfassungMDQ!CX173="c",3,
IF(ErfassungMDQ!CX173="d",2,
IF(ErfassungMDQ!CX173="e",1))))),
IF(MDQ_S3!$W50=1,
IF(ErfassungMDQ!CX173="a",1,
IF(ErfassungMDQ!CX173="b",2,
IF(ErfassungMDQ!CX173="c",3,
IF(ErfassungMDQ!CX173="d",4,
IF(ErfassungMDQ!CX173="e",5))))),0))</f>
        <v>0</v>
      </c>
      <c r="CY173" s="278" t="b">
        <f>IF(MDQ_S3!$W50=5,
IF(ErfassungMDQ!CY173="a",5,
IF(ErfassungMDQ!CY173="b",4,
IF(ErfassungMDQ!CY173="c",3,
IF(ErfassungMDQ!CY173="d",2,
IF(ErfassungMDQ!CY173="e",1))))),
IF(MDQ_S3!$W50=1,
IF(ErfassungMDQ!CY173="a",1,
IF(ErfassungMDQ!CY173="b",2,
IF(ErfassungMDQ!CY173="c",3,
IF(ErfassungMDQ!CY173="d",4,
IF(ErfassungMDQ!CY173="e",5))))),0))</f>
        <v>0</v>
      </c>
      <c r="CZ173" s="277" t="b">
        <f>IF(MDQ_S3!$W50=5,
IF(ErfassungMDQ!CZ173="a",5,
IF(ErfassungMDQ!CZ173="b",4,
IF(ErfassungMDQ!CZ173="c",3,
IF(ErfassungMDQ!CZ173="d",2,
IF(ErfassungMDQ!CZ173="e",1))))),
IF(MDQ_S3!$W50=1,
IF(ErfassungMDQ!CZ173="a",1,
IF(ErfassungMDQ!CZ173="b",2,
IF(ErfassungMDQ!CZ173="c",3,
IF(ErfassungMDQ!CZ173="d",4,
IF(ErfassungMDQ!CZ173="e",5))))),0))</f>
        <v>0</v>
      </c>
      <c r="DA173" s="278" t="b">
        <f>IF(MDQ_S3!$W50=5,
IF(ErfassungMDQ!DA173="a",5,
IF(ErfassungMDQ!DA173="b",4,
IF(ErfassungMDQ!DA173="c",3,
IF(ErfassungMDQ!DA173="d",2,
IF(ErfassungMDQ!DA173="e",1))))),
IF(MDQ_S3!$W50=1,
IF(ErfassungMDQ!DA173="a",1,
IF(ErfassungMDQ!DA173="b",2,
IF(ErfassungMDQ!DA173="c",3,
IF(ErfassungMDQ!DA173="d",4,
IF(ErfassungMDQ!DA173="e",5))))),0))</f>
        <v>0</v>
      </c>
      <c r="DB173" s="277" t="b">
        <f>IF(MDQ_S3!$W50=5,
IF(ErfassungMDQ!DB173="a",5,
IF(ErfassungMDQ!DB173="b",4,
IF(ErfassungMDQ!DB173="c",3,
IF(ErfassungMDQ!DB173="d",2,
IF(ErfassungMDQ!DB173="e",1))))),
IF(MDQ_S3!$W50=1,
IF(ErfassungMDQ!DB173="a",1,
IF(ErfassungMDQ!DB173="b",2,
IF(ErfassungMDQ!DB173="c",3,
IF(ErfassungMDQ!DB173="d",4,
IF(ErfassungMDQ!DB173="e",5))))),0))</f>
        <v>0</v>
      </c>
      <c r="DC173" s="278" t="b">
        <f>IF(MDQ_S3!$W50=5,
IF(ErfassungMDQ!DC173="a",5,
IF(ErfassungMDQ!DC173="b",4,
IF(ErfassungMDQ!DC173="c",3,
IF(ErfassungMDQ!DC173="d",2,
IF(ErfassungMDQ!DC173="e",1))))),
IF(MDQ_S3!$W50=1,
IF(ErfassungMDQ!DC173="a",1,
IF(ErfassungMDQ!DC173="b",2,
IF(ErfassungMDQ!DC173="c",3,
IF(ErfassungMDQ!DC173="d",4,
IF(ErfassungMDQ!DC173="e",5))))),0))</f>
        <v>0</v>
      </c>
      <c r="DD173" s="277" t="b">
        <f>IF(MDQ_S3!$W50=5,
IF(ErfassungMDQ!DD173="a",5,
IF(ErfassungMDQ!DD173="b",4,
IF(ErfassungMDQ!DD173="c",3,
IF(ErfassungMDQ!DD173="d",2,
IF(ErfassungMDQ!DD173="e",1))))),
IF(MDQ_S3!$W50=1,
IF(ErfassungMDQ!DD173="a",1,
IF(ErfassungMDQ!DD173="b",2,
IF(ErfassungMDQ!DD173="c",3,
IF(ErfassungMDQ!DD173="d",4,
IF(ErfassungMDQ!DD173="e",5))))),0))</f>
        <v>0</v>
      </c>
      <c r="DE173" s="278" t="b">
        <f>IF(MDQ_S3!$W50=5,
IF(ErfassungMDQ!DE173="a",5,
IF(ErfassungMDQ!DE173="b",4,
IF(ErfassungMDQ!DE173="c",3,
IF(ErfassungMDQ!DE173="d",2,
IF(ErfassungMDQ!DE173="e",1))))),
IF(MDQ_S3!$W50=1,
IF(ErfassungMDQ!DE173="a",1,
IF(ErfassungMDQ!DE173="b",2,
IF(ErfassungMDQ!DE173="c",3,
IF(ErfassungMDQ!DE173="d",4,
IF(ErfassungMDQ!DE173="e",5))))),0))</f>
        <v>0</v>
      </c>
      <c r="DF173" s="277" t="b">
        <f>IF(MDQ_S3!$W50=5,
IF(ErfassungMDQ!DF173="a",5,
IF(ErfassungMDQ!DF173="b",4,
IF(ErfassungMDQ!DF173="c",3,
IF(ErfassungMDQ!DF173="d",2,
IF(ErfassungMDQ!DF173="e",1))))),
IF(MDQ_S3!$W50=1,
IF(ErfassungMDQ!DF173="a",1,
IF(ErfassungMDQ!DF173="b",2,
IF(ErfassungMDQ!DF173="c",3,
IF(ErfassungMDQ!DF173="d",4,
IF(ErfassungMDQ!DF173="e",5))))),0))</f>
        <v>0</v>
      </c>
      <c r="DG173" s="278" t="b">
        <f>IF(MDQ_S3!$W50=5,
IF(ErfassungMDQ!DG173="a",5,
IF(ErfassungMDQ!DG173="b",4,
IF(ErfassungMDQ!DG173="c",3,
IF(ErfassungMDQ!DG173="d",2,
IF(ErfassungMDQ!DG173="e",1))))),
IF(MDQ_S3!$W50=1,
IF(ErfassungMDQ!DG173="a",1,
IF(ErfassungMDQ!DG173="b",2,
IF(ErfassungMDQ!DG173="c",3,
IF(ErfassungMDQ!DG173="d",4,
IF(ErfassungMDQ!DG173="e",5))))),0))</f>
        <v>0</v>
      </c>
      <c r="DH173" s="277" t="b">
        <f>IF(MDQ_S3!$W50=5,
IF(ErfassungMDQ!DH173="a",5,
IF(ErfassungMDQ!DH173="b",4,
IF(ErfassungMDQ!DH173="c",3,
IF(ErfassungMDQ!DH173="d",2,
IF(ErfassungMDQ!DH173="e",1))))),
IF(MDQ_S3!$W50=1,
IF(ErfassungMDQ!DH173="a",1,
IF(ErfassungMDQ!DH173="b",2,
IF(ErfassungMDQ!DH173="c",3,
IF(ErfassungMDQ!DH173="d",4,
IF(ErfassungMDQ!DH173="e",5))))),0))</f>
        <v>0</v>
      </c>
      <c r="DI173" s="278" t="b">
        <f>IF(MDQ_S3!$W50=5,
IF(ErfassungMDQ!DI173="a",5,
IF(ErfassungMDQ!DI173="b",4,
IF(ErfassungMDQ!DI173="c",3,
IF(ErfassungMDQ!DI173="d",2,
IF(ErfassungMDQ!DI173="e",1))))),
IF(MDQ_S3!$W50=1,
IF(ErfassungMDQ!DI173="a",1,
IF(ErfassungMDQ!DI173="b",2,
IF(ErfassungMDQ!DI173="c",3,
IF(ErfassungMDQ!DI173="d",4,
IF(ErfassungMDQ!DI173="e",5))))),0))</f>
        <v>0</v>
      </c>
      <c r="DJ173" s="277" t="b">
        <f>IF(MDQ_S3!$W50=5,
IF(ErfassungMDQ!DJ173="a",5,
IF(ErfassungMDQ!DJ173="b",4,
IF(ErfassungMDQ!DJ173="c",3,
IF(ErfassungMDQ!DJ173="d",2,
IF(ErfassungMDQ!DJ173="e",1))))),
IF(MDQ_S3!$W50=1,
IF(ErfassungMDQ!DJ173="a",1,
IF(ErfassungMDQ!DJ173="b",2,
IF(ErfassungMDQ!DJ173="c",3,
IF(ErfassungMDQ!DJ173="d",4,
IF(ErfassungMDQ!DJ173="e",5))))),0))</f>
        <v>0</v>
      </c>
      <c r="DK173" s="278" t="b">
        <f>IF(MDQ_S3!$W50=5,
IF(ErfassungMDQ!DK173="a",5,
IF(ErfassungMDQ!DK173="b",4,
IF(ErfassungMDQ!DK173="c",3,
IF(ErfassungMDQ!DK173="d",2,
IF(ErfassungMDQ!DK173="e",1))))),
IF(MDQ_S3!$W50=1,
IF(ErfassungMDQ!DK173="a",1,
IF(ErfassungMDQ!DK173="b",2,
IF(ErfassungMDQ!DK173="c",3,
IF(ErfassungMDQ!DK173="d",4,
IF(ErfassungMDQ!DK173="e",5))))),0))</f>
        <v>0</v>
      </c>
      <c r="DL173" s="277" t="b">
        <f>IF(MDQ_S3!$W50=5,
IF(ErfassungMDQ!DL173="a",5,
IF(ErfassungMDQ!DL173="b",4,
IF(ErfassungMDQ!DL173="c",3,
IF(ErfassungMDQ!DL173="d",2,
IF(ErfassungMDQ!DL173="e",1))))),
IF(MDQ_S3!$W50=1,
IF(ErfassungMDQ!DL173="a",1,
IF(ErfassungMDQ!DL173="b",2,
IF(ErfassungMDQ!DL173="c",3,
IF(ErfassungMDQ!DL173="d",4,
IF(ErfassungMDQ!DL173="e",5))))),0))</f>
        <v>0</v>
      </c>
      <c r="DM173" s="278" t="b">
        <f>IF(MDQ_S3!$W50=5,
IF(ErfassungMDQ!DM173="a",5,
IF(ErfassungMDQ!DM173="b",4,
IF(ErfassungMDQ!DM173="c",3,
IF(ErfassungMDQ!DM173="d",2,
IF(ErfassungMDQ!DM173="e",1))))),
IF(MDQ_S3!$W50=1,
IF(ErfassungMDQ!DM173="a",1,
IF(ErfassungMDQ!DM173="b",2,
IF(ErfassungMDQ!DM173="c",3,
IF(ErfassungMDQ!DM173="d",4,
IF(ErfassungMDQ!DM173="e",5))))),0))</f>
        <v>0</v>
      </c>
      <c r="DN173" s="277" t="b">
        <f>IF(MDQ_S3!$W50=5,
IF(ErfassungMDQ!DN173="a",5,
IF(ErfassungMDQ!DN173="b",4,
IF(ErfassungMDQ!DN173="c",3,
IF(ErfassungMDQ!DN173="d",2,
IF(ErfassungMDQ!DN173="e",1))))),
IF(MDQ_S3!$W50=1,
IF(ErfassungMDQ!DN173="a",1,
IF(ErfassungMDQ!DN173="b",2,
IF(ErfassungMDQ!DN173="c",3,
IF(ErfassungMDQ!DN173="d",4,
IF(ErfassungMDQ!DN173="e",5))))),0))</f>
        <v>0</v>
      </c>
      <c r="DO173" s="278" t="b">
        <f>IF(MDQ_S3!$W50=5,
IF(ErfassungMDQ!DO173="a",5,
IF(ErfassungMDQ!DO173="b",4,
IF(ErfassungMDQ!DO173="c",3,
IF(ErfassungMDQ!DO173="d",2,
IF(ErfassungMDQ!DO173="e",1))))),
IF(MDQ_S3!$W50=1,
IF(ErfassungMDQ!DO173="a",1,
IF(ErfassungMDQ!DO173="b",2,
IF(ErfassungMDQ!DO173="c",3,
IF(ErfassungMDQ!DO173="d",4,
IF(ErfassungMDQ!DO173="e",5))))),0))</f>
        <v>0</v>
      </c>
      <c r="DP173" s="277" t="b">
        <f>IF(MDQ_S3!$W50=5,
IF(ErfassungMDQ!DP173="a",5,
IF(ErfassungMDQ!DP173="b",4,
IF(ErfassungMDQ!DP173="c",3,
IF(ErfassungMDQ!DP173="d",2,
IF(ErfassungMDQ!DP173="e",1))))),
IF(MDQ_S3!$W50=1,
IF(ErfassungMDQ!DP173="a",1,
IF(ErfassungMDQ!DP173="b",2,
IF(ErfassungMDQ!DP173="c",3,
IF(ErfassungMDQ!DP173="d",4,
IF(ErfassungMDQ!DP173="e",5))))),0))</f>
        <v>0</v>
      </c>
      <c r="DQ173" s="278" t="b">
        <f>IF(MDQ_S3!$W50=5,
IF(ErfassungMDQ!DQ173="a",5,
IF(ErfassungMDQ!DQ173="b",4,
IF(ErfassungMDQ!DQ173="c",3,
IF(ErfassungMDQ!DQ173="d",2,
IF(ErfassungMDQ!DQ173="e",1))))),
IF(MDQ_S3!$W50=1,
IF(ErfassungMDQ!DQ173="a",1,
IF(ErfassungMDQ!DQ173="b",2,
IF(ErfassungMDQ!DQ173="c",3,
IF(ErfassungMDQ!DQ173="d",4,
IF(ErfassungMDQ!DQ173="e",5))))),0))</f>
        <v>0</v>
      </c>
      <c r="DR173" s="277" t="b">
        <f>IF(MDQ_S3!$W50=5,
IF(ErfassungMDQ!DR173="a",5,
IF(ErfassungMDQ!DR173="b",4,
IF(ErfassungMDQ!DR173="c",3,
IF(ErfassungMDQ!DR173="d",2,
IF(ErfassungMDQ!DR173="e",1))))),
IF(MDQ_S3!$W50=1,
IF(ErfassungMDQ!DR173="a",1,
IF(ErfassungMDQ!DR173="b",2,
IF(ErfassungMDQ!DR173="c",3,
IF(ErfassungMDQ!DR173="d",4,
IF(ErfassungMDQ!DR173="e",5))))),0))</f>
        <v>0</v>
      </c>
      <c r="DS173" s="278" t="b">
        <f>IF(MDQ_S3!$W50=5,
IF(ErfassungMDQ!DS173="a",5,
IF(ErfassungMDQ!DS173="b",4,
IF(ErfassungMDQ!DS173="c",3,
IF(ErfassungMDQ!DS173="d",2,
IF(ErfassungMDQ!DS173="e",1))))),
IF(MDQ_S3!$W50=1,
IF(ErfassungMDQ!DS173="a",1,
IF(ErfassungMDQ!DS173="b",2,
IF(ErfassungMDQ!DS173="c",3,
IF(ErfassungMDQ!DS173="d",4,
IF(ErfassungMDQ!DS173="e",5))))),0))</f>
        <v>0</v>
      </c>
      <c r="DT173" s="277" t="b">
        <f>IF(MDQ_S3!$W50=5,
IF(ErfassungMDQ!DT173="a",5,
IF(ErfassungMDQ!DT173="b",4,
IF(ErfassungMDQ!DT173="c",3,
IF(ErfassungMDQ!DT173="d",2,
IF(ErfassungMDQ!DT173="e",1))))),
IF(MDQ_S3!$W50=1,
IF(ErfassungMDQ!DT173="a",1,
IF(ErfassungMDQ!DT173="b",2,
IF(ErfassungMDQ!DT173="c",3,
IF(ErfassungMDQ!DT173="d",4,
IF(ErfassungMDQ!DT173="e",5))))),0))</f>
        <v>0</v>
      </c>
      <c r="DU173" s="278" t="b">
        <f>IF(MDQ_S3!$W50=5,
IF(ErfassungMDQ!DU173="a",5,
IF(ErfassungMDQ!DU173="b",4,
IF(ErfassungMDQ!DU173="c",3,
IF(ErfassungMDQ!DU173="d",2,
IF(ErfassungMDQ!DU173="e",1))))),
IF(MDQ_S3!$W50=1,
IF(ErfassungMDQ!DU173="a",1,
IF(ErfassungMDQ!DU173="b",2,
IF(ErfassungMDQ!DU173="c",3,
IF(ErfassungMDQ!DU173="d",4,
IF(ErfassungMDQ!DU173="e",5))))),0))</f>
        <v>0</v>
      </c>
      <c r="DV173" s="277" t="b">
        <f>IF(MDQ_S3!$W50=5,
IF(ErfassungMDQ!DV173="a",5,
IF(ErfassungMDQ!DV173="b",4,
IF(ErfassungMDQ!DV173="c",3,
IF(ErfassungMDQ!DV173="d",2,
IF(ErfassungMDQ!DV173="e",1))))),
IF(MDQ_S3!$W50=1,
IF(ErfassungMDQ!DV173="a",1,
IF(ErfassungMDQ!DV173="b",2,
IF(ErfassungMDQ!DV173="c",3,
IF(ErfassungMDQ!DV173="d",4,
IF(ErfassungMDQ!DV173="e",5))))),0))</f>
        <v>0</v>
      </c>
      <c r="DW173" s="278" t="b">
        <f>IF(MDQ_S3!$W50=5,
IF(ErfassungMDQ!DW173="a",5,
IF(ErfassungMDQ!DW173="b",4,
IF(ErfassungMDQ!DW173="c",3,
IF(ErfassungMDQ!DW173="d",2,
IF(ErfassungMDQ!DW173="e",1))))),
IF(MDQ_S3!$W50=1,
IF(ErfassungMDQ!DW173="a",1,
IF(ErfassungMDQ!DW173="b",2,
IF(ErfassungMDQ!DW173="c",3,
IF(ErfassungMDQ!DW173="d",4,
IF(ErfassungMDQ!DW173="e",5))))),0))</f>
        <v>0</v>
      </c>
      <c r="DX173" s="277" t="b">
        <f>IF(MDQ_S3!$W50=5,
IF(ErfassungMDQ!DX173="a",5,
IF(ErfassungMDQ!DX173="b",4,
IF(ErfassungMDQ!DX173="c",3,
IF(ErfassungMDQ!DX173="d",2,
IF(ErfassungMDQ!DX173="e",1))))),
IF(MDQ_S3!$W50=1,
IF(ErfassungMDQ!DX173="a",1,
IF(ErfassungMDQ!DX173="b",2,
IF(ErfassungMDQ!DX173="c",3,
IF(ErfassungMDQ!DX173="d",4,
IF(ErfassungMDQ!DX173="e",5))))),0))</f>
        <v>0</v>
      </c>
      <c r="DY173" s="278" t="b">
        <f>IF(MDQ_S3!$W50=5,
IF(ErfassungMDQ!DY173="a",5,
IF(ErfassungMDQ!DY173="b",4,
IF(ErfassungMDQ!DY173="c",3,
IF(ErfassungMDQ!DY173="d",2,
IF(ErfassungMDQ!DY173="e",1))))),
IF(MDQ_S3!$W50=1,
IF(ErfassungMDQ!DY173="a",1,
IF(ErfassungMDQ!DY173="b",2,
IF(ErfassungMDQ!DY173="c",3,
IF(ErfassungMDQ!DY173="d",4,
IF(ErfassungMDQ!DY173="e",5))))),0))</f>
        <v>0</v>
      </c>
      <c r="DZ173" s="277" t="b">
        <f>IF(MDQ_S3!$W50=5,
IF(ErfassungMDQ!DZ173="a",5,
IF(ErfassungMDQ!DZ173="b",4,
IF(ErfassungMDQ!DZ173="c",3,
IF(ErfassungMDQ!DZ173="d",2,
IF(ErfassungMDQ!DZ173="e",1))))),
IF(MDQ_S3!$W50=1,
IF(ErfassungMDQ!DZ173="a",1,
IF(ErfassungMDQ!DZ173="b",2,
IF(ErfassungMDQ!DZ173="c",3,
IF(ErfassungMDQ!DZ173="d",4,
IF(ErfassungMDQ!DZ173="e",5))))),0))</f>
        <v>0</v>
      </c>
      <c r="EA173" s="278" t="b">
        <f>IF(MDQ_S3!$W50=5,
IF(ErfassungMDQ!EA173="a",5,
IF(ErfassungMDQ!EA173="b",4,
IF(ErfassungMDQ!EA173="c",3,
IF(ErfassungMDQ!EA173="d",2,
IF(ErfassungMDQ!EA173="e",1))))),
IF(MDQ_S3!$W50=1,
IF(ErfassungMDQ!EA173="a",1,
IF(ErfassungMDQ!EA173="b",2,
IF(ErfassungMDQ!EA173="c",3,
IF(ErfassungMDQ!EA173="d",4,
IF(ErfassungMDQ!EA173="e",5))))),0))</f>
        <v>0</v>
      </c>
      <c r="EB173" s="116"/>
      <c r="EC173" s="116"/>
      <c r="ED173" s="116"/>
      <c r="EE173" s="116"/>
      <c r="EF173" s="116"/>
      <c r="EG173" s="116"/>
      <c r="EH173" s="116"/>
      <c r="EI173" s="116"/>
      <c r="EJ173" s="116"/>
      <c r="EK173" s="116"/>
      <c r="EL173" s="116"/>
      <c r="EM173" s="116"/>
      <c r="EN173" s="116"/>
      <c r="EO173" s="116"/>
      <c r="EP173" s="116"/>
      <c r="EQ173" s="116"/>
      <c r="ER173" s="116"/>
      <c r="ES173" s="116"/>
      <c r="ET173" s="116"/>
      <c r="EU173" s="116"/>
      <c r="EV173" s="116"/>
      <c r="EW173" s="116"/>
      <c r="EX173" s="116"/>
      <c r="EY173" s="116"/>
    </row>
    <row r="174" spans="1:155" ht="12.75" customHeight="1">
      <c r="A174" s="276">
        <v>167</v>
      </c>
      <c r="B174" s="277" t="b">
        <f>IF(MDQ_S3!$W51=5,
IF(ErfassungMDQ!B174="a",5,
IF(ErfassungMDQ!B174="b",4,
IF(ErfassungMDQ!B174="c",3,
IF(ErfassungMDQ!B174="d",2,
IF(ErfassungMDQ!B174="e",1))))),
IF(MDQ_S3!$W51=1,
IF(ErfassungMDQ!B174="a",1,
IF(ErfassungMDQ!B174="b",2,
IF(ErfassungMDQ!B174="c",3,
IF(ErfassungMDQ!B174="d",4,
IF(ErfassungMDQ!B174="e",5))))),0))</f>
        <v>0</v>
      </c>
      <c r="C174" s="278" t="b">
        <f>IF(MDQ_S3!$W51=5,
IF(ErfassungMDQ!C174="a",5,
IF(ErfassungMDQ!C174="b",4,
IF(ErfassungMDQ!C174="c",3,
IF(ErfassungMDQ!C174="d",2,
IF(ErfassungMDQ!C174="e",1))))),
IF(MDQ_S3!$W51=1,
IF(ErfassungMDQ!C174="a",1,
IF(ErfassungMDQ!C174="b",2,
IF(ErfassungMDQ!C174="c",3,
IF(ErfassungMDQ!C174="d",4,
IF(ErfassungMDQ!C174="e",5))))),0))</f>
        <v>0</v>
      </c>
      <c r="D174" s="277" t="b">
        <f>IF(MDQ_S3!$W51=5,
IF(ErfassungMDQ!D174="a",5,
IF(ErfassungMDQ!D174="b",4,
IF(ErfassungMDQ!D174="c",3,
IF(ErfassungMDQ!D174="d",2,
IF(ErfassungMDQ!D174="e",1))))),
IF(MDQ_S3!$W51=1,
IF(ErfassungMDQ!D174="a",1,
IF(ErfassungMDQ!D174="b",2,
IF(ErfassungMDQ!D174="c",3,
IF(ErfassungMDQ!D174="d",4,
IF(ErfassungMDQ!D174="e",5))))),0))</f>
        <v>0</v>
      </c>
      <c r="E174" s="278" t="b">
        <f>IF(MDQ_S3!$W51=5,
IF(ErfassungMDQ!E174="a",5,
IF(ErfassungMDQ!E174="b",4,
IF(ErfassungMDQ!E174="c",3,
IF(ErfassungMDQ!E174="d",2,
IF(ErfassungMDQ!E174="e",1))))),
IF(MDQ_S3!$W51=1,
IF(ErfassungMDQ!E174="a",1,
IF(ErfassungMDQ!E174="b",2,
IF(ErfassungMDQ!E174="c",3,
IF(ErfassungMDQ!E174="d",4,
IF(ErfassungMDQ!E174="e",5))))),0))</f>
        <v>0</v>
      </c>
      <c r="F174" s="277" t="b">
        <f>IF(MDQ_S3!$W51=5,
IF(ErfassungMDQ!F174="a",5,
IF(ErfassungMDQ!F174="b",4,
IF(ErfassungMDQ!F174="c",3,
IF(ErfassungMDQ!F174="d",2,
IF(ErfassungMDQ!F174="e",1))))),
IF(MDQ_S3!$W51=1,
IF(ErfassungMDQ!F174="a",1,
IF(ErfassungMDQ!F174="b",2,
IF(ErfassungMDQ!F174="c",3,
IF(ErfassungMDQ!F174="d",4,
IF(ErfassungMDQ!F174="e",5))))),0))</f>
        <v>0</v>
      </c>
      <c r="G174" s="278" t="b">
        <f>IF(MDQ_S3!$W51=5,
IF(ErfassungMDQ!G174="a",5,
IF(ErfassungMDQ!G174="b",4,
IF(ErfassungMDQ!G174="c",3,
IF(ErfassungMDQ!G174="d",2,
IF(ErfassungMDQ!G174="e",1))))),
IF(MDQ_S3!$W51=1,
IF(ErfassungMDQ!G174="a",1,
IF(ErfassungMDQ!G174="b",2,
IF(ErfassungMDQ!G174="c",3,
IF(ErfassungMDQ!G174="d",4,
IF(ErfassungMDQ!G174="e",5))))),0))</f>
        <v>0</v>
      </c>
      <c r="H174" s="277" t="b">
        <f>IF(MDQ_S3!$W51=5,
IF(ErfassungMDQ!H174="a",5,
IF(ErfassungMDQ!H174="b",4,
IF(ErfassungMDQ!H174="c",3,
IF(ErfassungMDQ!H174="d",2,
IF(ErfassungMDQ!H174="e",1))))),
IF(MDQ_S3!$W51=1,
IF(ErfassungMDQ!H174="a",1,
IF(ErfassungMDQ!H174="b",2,
IF(ErfassungMDQ!H174="c",3,
IF(ErfassungMDQ!H174="d",4,
IF(ErfassungMDQ!H174="e",5))))),0))</f>
        <v>0</v>
      </c>
      <c r="I174" s="278" t="b">
        <f>IF(MDQ_S3!$W51=5,
IF(ErfassungMDQ!I174="a",5,
IF(ErfassungMDQ!I174="b",4,
IF(ErfassungMDQ!I174="c",3,
IF(ErfassungMDQ!I174="d",2,
IF(ErfassungMDQ!I174="e",1))))),
IF(MDQ_S3!$W51=1,
IF(ErfassungMDQ!I174="a",1,
IF(ErfassungMDQ!I174="b",2,
IF(ErfassungMDQ!I174="c",3,
IF(ErfassungMDQ!I174="d",4,
IF(ErfassungMDQ!I174="e",5))))),0))</f>
        <v>0</v>
      </c>
      <c r="J174" s="277" t="b">
        <f>IF(MDQ_S3!$W51=5,
IF(ErfassungMDQ!J174="a",5,
IF(ErfassungMDQ!J174="b",4,
IF(ErfassungMDQ!J174="c",3,
IF(ErfassungMDQ!J174="d",2,
IF(ErfassungMDQ!J174="e",1))))),
IF(MDQ_S3!$W51=1,
IF(ErfassungMDQ!J174="a",1,
IF(ErfassungMDQ!J174="b",2,
IF(ErfassungMDQ!J174="c",3,
IF(ErfassungMDQ!J174="d",4,
IF(ErfassungMDQ!J174="e",5))))),0))</f>
        <v>0</v>
      </c>
      <c r="K174" s="278" t="b">
        <f>IF(MDQ_S3!$W51=5,
IF(ErfassungMDQ!K174="a",5,
IF(ErfassungMDQ!K174="b",4,
IF(ErfassungMDQ!K174="c",3,
IF(ErfassungMDQ!K174="d",2,
IF(ErfassungMDQ!K174="e",1))))),
IF(MDQ_S3!$W51=1,
IF(ErfassungMDQ!K174="a",1,
IF(ErfassungMDQ!K174="b",2,
IF(ErfassungMDQ!K174="c",3,
IF(ErfassungMDQ!K174="d",4,
IF(ErfassungMDQ!K174="e",5))))),0))</f>
        <v>0</v>
      </c>
      <c r="L174" s="277" t="b">
        <f>IF(MDQ_S3!$W51=5,
IF(ErfassungMDQ!L174="a",5,
IF(ErfassungMDQ!L174="b",4,
IF(ErfassungMDQ!L174="c",3,
IF(ErfassungMDQ!L174="d",2,
IF(ErfassungMDQ!L174="e",1))))),
IF(MDQ_S3!$W51=1,
IF(ErfassungMDQ!L174="a",1,
IF(ErfassungMDQ!L174="b",2,
IF(ErfassungMDQ!L174="c",3,
IF(ErfassungMDQ!L174="d",4,
IF(ErfassungMDQ!L174="e",5))))),0))</f>
        <v>0</v>
      </c>
      <c r="M174" s="278" t="b">
        <f>IF(MDQ_S3!$W51=5,
IF(ErfassungMDQ!M174="a",5,
IF(ErfassungMDQ!M174="b",4,
IF(ErfassungMDQ!M174="c",3,
IF(ErfassungMDQ!M174="d",2,
IF(ErfassungMDQ!M174="e",1))))),
IF(MDQ_S3!$W51=1,
IF(ErfassungMDQ!M174="a",1,
IF(ErfassungMDQ!M174="b",2,
IF(ErfassungMDQ!M174="c",3,
IF(ErfassungMDQ!M174="d",4,
IF(ErfassungMDQ!M174="e",5))))),0))</f>
        <v>0</v>
      </c>
      <c r="N174" s="277" t="b">
        <f>IF(MDQ_S3!$W51=5,
IF(ErfassungMDQ!N174="a",5,
IF(ErfassungMDQ!N174="b",4,
IF(ErfassungMDQ!N174="c",3,
IF(ErfassungMDQ!N174="d",2,
IF(ErfassungMDQ!N174="e",1))))),
IF(MDQ_S3!$W51=1,
IF(ErfassungMDQ!N174="a",1,
IF(ErfassungMDQ!N174="b",2,
IF(ErfassungMDQ!N174="c",3,
IF(ErfassungMDQ!N174="d",4,
IF(ErfassungMDQ!N174="e",5))))),0))</f>
        <v>0</v>
      </c>
      <c r="O174" s="278" t="b">
        <f>IF(MDQ_S3!$W51=5,
IF(ErfassungMDQ!O174="a",5,
IF(ErfassungMDQ!O174="b",4,
IF(ErfassungMDQ!O174="c",3,
IF(ErfassungMDQ!O174="d",2,
IF(ErfassungMDQ!O174="e",1))))),
IF(MDQ_S3!$W51=1,
IF(ErfassungMDQ!O174="a",1,
IF(ErfassungMDQ!O174="b",2,
IF(ErfassungMDQ!O174="c",3,
IF(ErfassungMDQ!O174="d",4,
IF(ErfassungMDQ!O174="e",5))))),0))</f>
        <v>0</v>
      </c>
      <c r="P174" s="277" t="b">
        <f>IF(MDQ_S3!$W51=5,
IF(ErfassungMDQ!P174="a",5,
IF(ErfassungMDQ!P174="b",4,
IF(ErfassungMDQ!P174="c",3,
IF(ErfassungMDQ!P174="d",2,
IF(ErfassungMDQ!P174="e",1))))),
IF(MDQ_S3!$W51=1,
IF(ErfassungMDQ!P174="a",1,
IF(ErfassungMDQ!P174="b",2,
IF(ErfassungMDQ!P174="c",3,
IF(ErfassungMDQ!P174="d",4,
IF(ErfassungMDQ!P174="e",5))))),0))</f>
        <v>0</v>
      </c>
      <c r="Q174" s="278" t="b">
        <f>IF(MDQ_S3!$W51=5,
IF(ErfassungMDQ!Q174="a",5,
IF(ErfassungMDQ!Q174="b",4,
IF(ErfassungMDQ!Q174="c",3,
IF(ErfassungMDQ!Q174="d",2,
IF(ErfassungMDQ!Q174="e",1))))),
IF(MDQ_S3!$W51=1,
IF(ErfassungMDQ!Q174="a",1,
IF(ErfassungMDQ!Q174="b",2,
IF(ErfassungMDQ!Q174="c",3,
IF(ErfassungMDQ!Q174="d",4,
IF(ErfassungMDQ!Q174="e",5))))),0))</f>
        <v>0</v>
      </c>
      <c r="R174" s="277" t="b">
        <f>IF(MDQ_S3!$W51=5,
IF(ErfassungMDQ!R174="a",5,
IF(ErfassungMDQ!R174="b",4,
IF(ErfassungMDQ!R174="c",3,
IF(ErfassungMDQ!R174="d",2,
IF(ErfassungMDQ!R174="e",1))))),
IF(MDQ_S3!$W51=1,
IF(ErfassungMDQ!R174="a",1,
IF(ErfassungMDQ!R174="b",2,
IF(ErfassungMDQ!R174="c",3,
IF(ErfassungMDQ!R174="d",4,
IF(ErfassungMDQ!R174="e",5))))),0))</f>
        <v>0</v>
      </c>
      <c r="S174" s="278" t="b">
        <f>IF(MDQ_S3!$W51=5,
IF(ErfassungMDQ!S174="a",5,
IF(ErfassungMDQ!S174="b",4,
IF(ErfassungMDQ!S174="c",3,
IF(ErfassungMDQ!S174="d",2,
IF(ErfassungMDQ!S174="e",1))))),
IF(MDQ_S3!$W51=1,
IF(ErfassungMDQ!S174="a",1,
IF(ErfassungMDQ!S174="b",2,
IF(ErfassungMDQ!S174="c",3,
IF(ErfassungMDQ!S174="d",4,
IF(ErfassungMDQ!S174="e",5))))),0))</f>
        <v>0</v>
      </c>
      <c r="T174" s="277" t="b">
        <f>IF(MDQ_S3!$W51=5,
IF(ErfassungMDQ!T174="a",5,
IF(ErfassungMDQ!T174="b",4,
IF(ErfassungMDQ!T174="c",3,
IF(ErfassungMDQ!T174="d",2,
IF(ErfassungMDQ!T174="e",1))))),
IF(MDQ_S3!$W51=1,
IF(ErfassungMDQ!T174="a",1,
IF(ErfassungMDQ!T174="b",2,
IF(ErfassungMDQ!T174="c",3,
IF(ErfassungMDQ!T174="d",4,
IF(ErfassungMDQ!T174="e",5))))),0))</f>
        <v>0</v>
      </c>
      <c r="U174" s="278" t="b">
        <f>IF(MDQ_S3!$W51=5,
IF(ErfassungMDQ!U174="a",5,
IF(ErfassungMDQ!U174="b",4,
IF(ErfassungMDQ!U174="c",3,
IF(ErfassungMDQ!U174="d",2,
IF(ErfassungMDQ!U174="e",1))))),
IF(MDQ_S3!$W51=1,
IF(ErfassungMDQ!U174="a",1,
IF(ErfassungMDQ!U174="b",2,
IF(ErfassungMDQ!U174="c",3,
IF(ErfassungMDQ!U174="d",4,
IF(ErfassungMDQ!U174="e",5))))),0))</f>
        <v>0</v>
      </c>
      <c r="V174" s="277" t="b">
        <f>IF(MDQ_S3!$W51=5,
IF(ErfassungMDQ!V174="a",5,
IF(ErfassungMDQ!V174="b",4,
IF(ErfassungMDQ!V174="c",3,
IF(ErfassungMDQ!V174="d",2,
IF(ErfassungMDQ!V174="e",1))))),
IF(MDQ_S3!$W51=1,
IF(ErfassungMDQ!V174="a",1,
IF(ErfassungMDQ!V174="b",2,
IF(ErfassungMDQ!V174="c",3,
IF(ErfassungMDQ!V174="d",4,
IF(ErfassungMDQ!V174="e",5))))),0))</f>
        <v>0</v>
      </c>
      <c r="W174" s="278" t="b">
        <f>IF(MDQ_S3!$W51=5,
IF(ErfassungMDQ!W174="a",5,
IF(ErfassungMDQ!W174="b",4,
IF(ErfassungMDQ!W174="c",3,
IF(ErfassungMDQ!W174="d",2,
IF(ErfassungMDQ!W174="e",1))))),
IF(MDQ_S3!$W51=1,
IF(ErfassungMDQ!W174="a",1,
IF(ErfassungMDQ!W174="b",2,
IF(ErfassungMDQ!W174="c",3,
IF(ErfassungMDQ!W174="d",4,
IF(ErfassungMDQ!W174="e",5))))),0))</f>
        <v>0</v>
      </c>
      <c r="X174" s="277" t="b">
        <f>IF(MDQ_S3!$W51=5,
IF(ErfassungMDQ!X174="a",5,
IF(ErfassungMDQ!X174="b",4,
IF(ErfassungMDQ!X174="c",3,
IF(ErfassungMDQ!X174="d",2,
IF(ErfassungMDQ!X174="e",1))))),
IF(MDQ_S3!$W51=1,
IF(ErfassungMDQ!X174="a",1,
IF(ErfassungMDQ!X174="b",2,
IF(ErfassungMDQ!X174="c",3,
IF(ErfassungMDQ!X174="d",4,
IF(ErfassungMDQ!X174="e",5))))),0))</f>
        <v>0</v>
      </c>
      <c r="Y174" s="278" t="b">
        <f>IF(MDQ_S3!$W51=5,
IF(ErfassungMDQ!Y174="a",5,
IF(ErfassungMDQ!Y174="b",4,
IF(ErfassungMDQ!Y174="c",3,
IF(ErfassungMDQ!Y174="d",2,
IF(ErfassungMDQ!Y174="e",1))))),
IF(MDQ_S3!$W51=1,
IF(ErfassungMDQ!Y174="a",1,
IF(ErfassungMDQ!Y174="b",2,
IF(ErfassungMDQ!Y174="c",3,
IF(ErfassungMDQ!Y174="d",4,
IF(ErfassungMDQ!Y174="e",5))))),0))</f>
        <v>0</v>
      </c>
      <c r="Z174" s="277" t="b">
        <f>IF(MDQ_S3!$W51=5,
IF(ErfassungMDQ!Z174="a",5,
IF(ErfassungMDQ!Z174="b",4,
IF(ErfassungMDQ!Z174="c",3,
IF(ErfassungMDQ!Z174="d",2,
IF(ErfassungMDQ!Z174="e",1))))),
IF(MDQ_S3!$W51=1,
IF(ErfassungMDQ!Z174="a",1,
IF(ErfassungMDQ!Z174="b",2,
IF(ErfassungMDQ!Z174="c",3,
IF(ErfassungMDQ!Z174="d",4,
IF(ErfassungMDQ!Z174="e",5))))),0))</f>
        <v>0</v>
      </c>
      <c r="AA174" s="278" t="b">
        <f>IF(MDQ_S3!$W51=5,
IF(ErfassungMDQ!AA174="a",5,
IF(ErfassungMDQ!AA174="b",4,
IF(ErfassungMDQ!AA174="c",3,
IF(ErfassungMDQ!AA174="d",2,
IF(ErfassungMDQ!AA174="e",1))))),
IF(MDQ_S3!$W51=1,
IF(ErfassungMDQ!AA174="a",1,
IF(ErfassungMDQ!AA174="b",2,
IF(ErfassungMDQ!AA174="c",3,
IF(ErfassungMDQ!AA174="d",4,
IF(ErfassungMDQ!AA174="e",5))))),0))</f>
        <v>0</v>
      </c>
      <c r="AB174" s="277" t="b">
        <f>IF(MDQ_S3!$W51=5,
IF(ErfassungMDQ!AB174="a",5,
IF(ErfassungMDQ!AB174="b",4,
IF(ErfassungMDQ!AB174="c",3,
IF(ErfassungMDQ!AB174="d",2,
IF(ErfassungMDQ!AB174="e",1))))),
IF(MDQ_S3!$W51=1,
IF(ErfassungMDQ!AB174="a",1,
IF(ErfassungMDQ!AB174="b",2,
IF(ErfassungMDQ!AB174="c",3,
IF(ErfassungMDQ!AB174="d",4,
IF(ErfassungMDQ!AB174="e",5))))),0))</f>
        <v>0</v>
      </c>
      <c r="AC174" s="278" t="b">
        <f>IF(MDQ_S3!$W51=5,
IF(ErfassungMDQ!AC174="a",5,
IF(ErfassungMDQ!AC174="b",4,
IF(ErfassungMDQ!AC174="c",3,
IF(ErfassungMDQ!AC174="d",2,
IF(ErfassungMDQ!AC174="e",1))))),
IF(MDQ_S3!$W51=1,
IF(ErfassungMDQ!AC174="a",1,
IF(ErfassungMDQ!AC174="b",2,
IF(ErfassungMDQ!AC174="c",3,
IF(ErfassungMDQ!AC174="d",4,
IF(ErfassungMDQ!AC174="e",5))))),0))</f>
        <v>0</v>
      </c>
      <c r="AD174" s="277" t="b">
        <f>IF(MDQ_S3!$W51=5,
IF(ErfassungMDQ!AD174="a",5,
IF(ErfassungMDQ!AD174="b",4,
IF(ErfassungMDQ!AD174="c",3,
IF(ErfassungMDQ!AD174="d",2,
IF(ErfassungMDQ!AD174="e",1))))),
IF(MDQ_S3!$W51=1,
IF(ErfassungMDQ!AD174="a",1,
IF(ErfassungMDQ!AD174="b",2,
IF(ErfassungMDQ!AD174="c",3,
IF(ErfassungMDQ!AD174="d",4,
IF(ErfassungMDQ!AD174="e",5))))),0))</f>
        <v>0</v>
      </c>
      <c r="AE174" s="278" t="b">
        <f>IF(MDQ_S3!$W51=5,
IF(ErfassungMDQ!AE174="a",5,
IF(ErfassungMDQ!AE174="b",4,
IF(ErfassungMDQ!AE174="c",3,
IF(ErfassungMDQ!AE174="d",2,
IF(ErfassungMDQ!AE174="e",1))))),
IF(MDQ_S3!$W51=1,
IF(ErfassungMDQ!AE174="a",1,
IF(ErfassungMDQ!AE174="b",2,
IF(ErfassungMDQ!AE174="c",3,
IF(ErfassungMDQ!AE174="d",4,
IF(ErfassungMDQ!AE174="e",5))))),0))</f>
        <v>0</v>
      </c>
      <c r="AF174" s="277" t="b">
        <f>IF(MDQ_S3!$W51=5,
IF(ErfassungMDQ!AF174="a",5,
IF(ErfassungMDQ!AF174="b",4,
IF(ErfassungMDQ!AF174="c",3,
IF(ErfassungMDQ!AF174="d",2,
IF(ErfassungMDQ!AF174="e",1))))),
IF(MDQ_S3!$W51=1,
IF(ErfassungMDQ!AF174="a",1,
IF(ErfassungMDQ!AF174="b",2,
IF(ErfassungMDQ!AF174="c",3,
IF(ErfassungMDQ!AF174="d",4,
IF(ErfassungMDQ!AF174="e",5))))),0))</f>
        <v>0</v>
      </c>
      <c r="AG174" s="278" t="b">
        <f>IF(MDQ_S3!$W51=5,
IF(ErfassungMDQ!AG174="a",5,
IF(ErfassungMDQ!AG174="b",4,
IF(ErfassungMDQ!AG174="c",3,
IF(ErfassungMDQ!AG174="d",2,
IF(ErfassungMDQ!AG174="e",1))))),
IF(MDQ_S3!$W51=1,
IF(ErfassungMDQ!AG174="a",1,
IF(ErfassungMDQ!AG174="b",2,
IF(ErfassungMDQ!AG174="c",3,
IF(ErfassungMDQ!AG174="d",4,
IF(ErfassungMDQ!AG174="e",5))))),0))</f>
        <v>0</v>
      </c>
      <c r="AH174" s="277" t="b">
        <f>IF(MDQ_S3!$W51=5,
IF(ErfassungMDQ!AH174="a",5,
IF(ErfassungMDQ!AH174="b",4,
IF(ErfassungMDQ!AH174="c",3,
IF(ErfassungMDQ!AH174="d",2,
IF(ErfassungMDQ!AH174="e",1))))),
IF(MDQ_S3!$W51=1,
IF(ErfassungMDQ!AH174="a",1,
IF(ErfassungMDQ!AH174="b",2,
IF(ErfassungMDQ!AH174="c",3,
IF(ErfassungMDQ!AH174="d",4,
IF(ErfassungMDQ!AH174="e",5))))),0))</f>
        <v>0</v>
      </c>
      <c r="AI174" s="278" t="b">
        <f>IF(MDQ_S3!$W51=5,
IF(ErfassungMDQ!AI174="a",5,
IF(ErfassungMDQ!AI174="b",4,
IF(ErfassungMDQ!AI174="c",3,
IF(ErfassungMDQ!AI174="d",2,
IF(ErfassungMDQ!AI174="e",1))))),
IF(MDQ_S3!$W51=1,
IF(ErfassungMDQ!AI174="a",1,
IF(ErfassungMDQ!AI174="b",2,
IF(ErfassungMDQ!AI174="c",3,
IF(ErfassungMDQ!AI174="d",4,
IF(ErfassungMDQ!AI174="e",5))))),0))</f>
        <v>0</v>
      </c>
      <c r="AJ174" s="277" t="b">
        <f>IF(MDQ_S3!$W51=5,
IF(ErfassungMDQ!AJ174="a",5,
IF(ErfassungMDQ!AJ174="b",4,
IF(ErfassungMDQ!AJ174="c",3,
IF(ErfassungMDQ!AJ174="d",2,
IF(ErfassungMDQ!AJ174="e",1))))),
IF(MDQ_S3!$W51=1,
IF(ErfassungMDQ!AJ174="a",1,
IF(ErfassungMDQ!AJ174="b",2,
IF(ErfassungMDQ!AJ174="c",3,
IF(ErfassungMDQ!AJ174="d",4,
IF(ErfassungMDQ!AJ174="e",5))))),0))</f>
        <v>0</v>
      </c>
      <c r="AK174" s="278" t="b">
        <f>IF(MDQ_S3!$W51=5,
IF(ErfassungMDQ!AK174="a",5,
IF(ErfassungMDQ!AK174="b",4,
IF(ErfassungMDQ!AK174="c",3,
IF(ErfassungMDQ!AK174="d",2,
IF(ErfassungMDQ!AK174="e",1))))),
IF(MDQ_S3!$W51=1,
IF(ErfassungMDQ!AK174="a",1,
IF(ErfassungMDQ!AK174="b",2,
IF(ErfassungMDQ!AK174="c",3,
IF(ErfassungMDQ!AK174="d",4,
IF(ErfassungMDQ!AK174="e",5))))),0))</f>
        <v>0</v>
      </c>
      <c r="AL174" s="277" t="b">
        <f>IF(MDQ_S3!$W51=5,
IF(ErfassungMDQ!AL174="a",5,
IF(ErfassungMDQ!AL174="b",4,
IF(ErfassungMDQ!AL174="c",3,
IF(ErfassungMDQ!AL174="d",2,
IF(ErfassungMDQ!AL174="e",1))))),
IF(MDQ_S3!$W51=1,
IF(ErfassungMDQ!AL174="a",1,
IF(ErfassungMDQ!AL174="b",2,
IF(ErfassungMDQ!AL174="c",3,
IF(ErfassungMDQ!AL174="d",4,
IF(ErfassungMDQ!AL174="e",5))))),0))</f>
        <v>0</v>
      </c>
      <c r="AM174" s="278" t="b">
        <f>IF(MDQ_S3!$W51=5,
IF(ErfassungMDQ!AM174="a",5,
IF(ErfassungMDQ!AM174="b",4,
IF(ErfassungMDQ!AM174="c",3,
IF(ErfassungMDQ!AM174="d",2,
IF(ErfassungMDQ!AM174="e",1))))),
IF(MDQ_S3!$W51=1,
IF(ErfassungMDQ!AM174="a",1,
IF(ErfassungMDQ!AM174="b",2,
IF(ErfassungMDQ!AM174="c",3,
IF(ErfassungMDQ!AM174="d",4,
IF(ErfassungMDQ!AM174="e",5))))),0))</f>
        <v>0</v>
      </c>
      <c r="AN174" s="277" t="b">
        <f>IF(MDQ_S3!$W51=5,
IF(ErfassungMDQ!AN174="a",5,
IF(ErfassungMDQ!AN174="b",4,
IF(ErfassungMDQ!AN174="c",3,
IF(ErfassungMDQ!AN174="d",2,
IF(ErfassungMDQ!AN174="e",1))))),
IF(MDQ_S3!$W51=1,
IF(ErfassungMDQ!AN174="a",1,
IF(ErfassungMDQ!AN174="b",2,
IF(ErfassungMDQ!AN174="c",3,
IF(ErfassungMDQ!AN174="d",4,
IF(ErfassungMDQ!AN174="e",5))))),0))</f>
        <v>0</v>
      </c>
      <c r="AO174" s="278" t="b">
        <f>IF(MDQ_S3!$W51=5,
IF(ErfassungMDQ!AO174="a",5,
IF(ErfassungMDQ!AO174="b",4,
IF(ErfassungMDQ!AO174="c",3,
IF(ErfassungMDQ!AO174="d",2,
IF(ErfassungMDQ!AO174="e",1))))),
IF(MDQ_S3!$W51=1,
IF(ErfassungMDQ!AO174="a",1,
IF(ErfassungMDQ!AO174="b",2,
IF(ErfassungMDQ!AO174="c",3,
IF(ErfassungMDQ!AO174="d",4,
IF(ErfassungMDQ!AO174="e",5))))),0))</f>
        <v>0</v>
      </c>
      <c r="AP174" s="277" t="b">
        <f>IF(MDQ_S3!$W51=5,
IF(ErfassungMDQ!AP174="a",5,
IF(ErfassungMDQ!AP174="b",4,
IF(ErfassungMDQ!AP174="c",3,
IF(ErfassungMDQ!AP174="d",2,
IF(ErfassungMDQ!AP174="e",1))))),
IF(MDQ_S3!$W51=1,
IF(ErfassungMDQ!AP174="a",1,
IF(ErfassungMDQ!AP174="b",2,
IF(ErfassungMDQ!AP174="c",3,
IF(ErfassungMDQ!AP174="d",4,
IF(ErfassungMDQ!AP174="e",5))))),0))</f>
        <v>0</v>
      </c>
      <c r="AQ174" s="278" t="b">
        <f>IF(MDQ_S3!$W51=5,
IF(ErfassungMDQ!AQ174="a",5,
IF(ErfassungMDQ!AQ174="b",4,
IF(ErfassungMDQ!AQ174="c",3,
IF(ErfassungMDQ!AQ174="d",2,
IF(ErfassungMDQ!AQ174="e",1))))),
IF(MDQ_S3!$W51=1,
IF(ErfassungMDQ!AQ174="a",1,
IF(ErfassungMDQ!AQ174="b",2,
IF(ErfassungMDQ!AQ174="c",3,
IF(ErfassungMDQ!AQ174="d",4,
IF(ErfassungMDQ!AQ174="e",5))))),0))</f>
        <v>0</v>
      </c>
      <c r="AR174" s="277" t="b">
        <f>IF(MDQ_S3!$W51=5,
IF(ErfassungMDQ!AR174="a",5,
IF(ErfassungMDQ!AR174="b",4,
IF(ErfassungMDQ!AR174="c",3,
IF(ErfassungMDQ!AR174="d",2,
IF(ErfassungMDQ!AR174="e",1))))),
IF(MDQ_S3!$W51=1,
IF(ErfassungMDQ!AR174="a",1,
IF(ErfassungMDQ!AR174="b",2,
IF(ErfassungMDQ!AR174="c",3,
IF(ErfassungMDQ!AR174="d",4,
IF(ErfassungMDQ!AR174="e",5))))),0))</f>
        <v>0</v>
      </c>
      <c r="AS174" s="278" t="b">
        <f>IF(MDQ_S3!$W51=5,
IF(ErfassungMDQ!AS174="a",5,
IF(ErfassungMDQ!AS174="b",4,
IF(ErfassungMDQ!AS174="c",3,
IF(ErfassungMDQ!AS174="d",2,
IF(ErfassungMDQ!AS174="e",1))))),
IF(MDQ_S3!$W51=1,
IF(ErfassungMDQ!AS174="a",1,
IF(ErfassungMDQ!AS174="b",2,
IF(ErfassungMDQ!AS174="c",3,
IF(ErfassungMDQ!AS174="d",4,
IF(ErfassungMDQ!AS174="e",5))))),0))</f>
        <v>0</v>
      </c>
      <c r="AT174" s="277" t="b">
        <f>IF(MDQ_S3!$W51=5,
IF(ErfassungMDQ!AT174="a",5,
IF(ErfassungMDQ!AT174="b",4,
IF(ErfassungMDQ!AT174="c",3,
IF(ErfassungMDQ!AT174="d",2,
IF(ErfassungMDQ!AT174="e",1))))),
IF(MDQ_S3!$W51=1,
IF(ErfassungMDQ!AT174="a",1,
IF(ErfassungMDQ!AT174="b",2,
IF(ErfassungMDQ!AT174="c",3,
IF(ErfassungMDQ!AT174="d",4,
IF(ErfassungMDQ!AT174="e",5))))),0))</f>
        <v>0</v>
      </c>
      <c r="AU174" s="278" t="b">
        <f>IF(MDQ_S3!$W51=5,
IF(ErfassungMDQ!AU174="a",5,
IF(ErfassungMDQ!AU174="b",4,
IF(ErfassungMDQ!AU174="c",3,
IF(ErfassungMDQ!AU174="d",2,
IF(ErfassungMDQ!AU174="e",1))))),
IF(MDQ_S3!$W51=1,
IF(ErfassungMDQ!AU174="a",1,
IF(ErfassungMDQ!AU174="b",2,
IF(ErfassungMDQ!AU174="c",3,
IF(ErfassungMDQ!AU174="d",4,
IF(ErfassungMDQ!AU174="e",5))))),0))</f>
        <v>0</v>
      </c>
      <c r="AV174" s="277" t="b">
        <f>IF(MDQ_S3!$W51=5,
IF(ErfassungMDQ!AV174="a",5,
IF(ErfassungMDQ!AV174="b",4,
IF(ErfassungMDQ!AV174="c",3,
IF(ErfassungMDQ!AV174="d",2,
IF(ErfassungMDQ!AV174="e",1))))),
IF(MDQ_S3!$W51=1,
IF(ErfassungMDQ!AV174="a",1,
IF(ErfassungMDQ!AV174="b",2,
IF(ErfassungMDQ!AV174="c",3,
IF(ErfassungMDQ!AV174="d",4,
IF(ErfassungMDQ!AV174="e",5))))),0))</f>
        <v>0</v>
      </c>
      <c r="AW174" s="278" t="b">
        <f>IF(MDQ_S3!$W51=5,
IF(ErfassungMDQ!AW174="a",5,
IF(ErfassungMDQ!AW174="b",4,
IF(ErfassungMDQ!AW174="c",3,
IF(ErfassungMDQ!AW174="d",2,
IF(ErfassungMDQ!AW174="e",1))))),
IF(MDQ_S3!$W51=1,
IF(ErfassungMDQ!AW174="a",1,
IF(ErfassungMDQ!AW174="b",2,
IF(ErfassungMDQ!AW174="c",3,
IF(ErfassungMDQ!AW174="d",4,
IF(ErfassungMDQ!AW174="e",5))))),0))</f>
        <v>0</v>
      </c>
      <c r="AX174" s="277" t="b">
        <f>IF(MDQ_S3!$W51=5,
IF(ErfassungMDQ!AX174="a",5,
IF(ErfassungMDQ!AX174="b",4,
IF(ErfassungMDQ!AX174="c",3,
IF(ErfassungMDQ!AX174="d",2,
IF(ErfassungMDQ!AX174="e",1))))),
IF(MDQ_S3!$W51=1,
IF(ErfassungMDQ!AX174="a",1,
IF(ErfassungMDQ!AX174="b",2,
IF(ErfassungMDQ!AX174="c",3,
IF(ErfassungMDQ!AX174="d",4,
IF(ErfassungMDQ!AX174="e",5))))),0))</f>
        <v>0</v>
      </c>
      <c r="AY174" s="278" t="b">
        <f>IF(MDQ_S3!$W51=5,
IF(ErfassungMDQ!AY174="a",5,
IF(ErfassungMDQ!AY174="b",4,
IF(ErfassungMDQ!AY174="c",3,
IF(ErfassungMDQ!AY174="d",2,
IF(ErfassungMDQ!AY174="e",1))))),
IF(MDQ_S3!$W51=1,
IF(ErfassungMDQ!AY174="a",1,
IF(ErfassungMDQ!AY174="b",2,
IF(ErfassungMDQ!AY174="c",3,
IF(ErfassungMDQ!AY174="d",4,
IF(ErfassungMDQ!AY174="e",5))))),0))</f>
        <v>0</v>
      </c>
      <c r="AZ174" s="277" t="b">
        <f>IF(MDQ_S3!$W51=5,
IF(ErfassungMDQ!AZ174="a",5,
IF(ErfassungMDQ!AZ174="b",4,
IF(ErfassungMDQ!AZ174="c",3,
IF(ErfassungMDQ!AZ174="d",2,
IF(ErfassungMDQ!AZ174="e",1))))),
IF(MDQ_S3!$W51=1,
IF(ErfassungMDQ!AZ174="a",1,
IF(ErfassungMDQ!AZ174="b",2,
IF(ErfassungMDQ!AZ174="c",3,
IF(ErfassungMDQ!AZ174="d",4,
IF(ErfassungMDQ!AZ174="e",5))))),0))</f>
        <v>0</v>
      </c>
      <c r="BA174" s="278" t="b">
        <f>IF(MDQ_S3!$W51=5,
IF(ErfassungMDQ!BA174="a",5,
IF(ErfassungMDQ!BA174="b",4,
IF(ErfassungMDQ!BA174="c",3,
IF(ErfassungMDQ!BA174="d",2,
IF(ErfassungMDQ!BA174="e",1))))),
IF(MDQ_S3!$W51=1,
IF(ErfassungMDQ!BA174="a",1,
IF(ErfassungMDQ!BA174="b",2,
IF(ErfassungMDQ!BA174="c",3,
IF(ErfassungMDQ!BA174="d",4,
IF(ErfassungMDQ!BA174="e",5))))),0))</f>
        <v>0</v>
      </c>
      <c r="BB174" s="277" t="b">
        <f>IF(MDQ_S3!$W51=5,
IF(ErfassungMDQ!BB174="a",5,
IF(ErfassungMDQ!BB174="b",4,
IF(ErfassungMDQ!BB174="c",3,
IF(ErfassungMDQ!BB174="d",2,
IF(ErfassungMDQ!BB174="e",1))))),
IF(MDQ_S3!$W51=1,
IF(ErfassungMDQ!BB174="a",1,
IF(ErfassungMDQ!BB174="b",2,
IF(ErfassungMDQ!BB174="c",3,
IF(ErfassungMDQ!BB174="d",4,
IF(ErfassungMDQ!BB174="e",5))))),0))</f>
        <v>0</v>
      </c>
      <c r="BC174" s="278" t="b">
        <f>IF(MDQ_S3!$W51=5,
IF(ErfassungMDQ!BC174="a",5,
IF(ErfassungMDQ!BC174="b",4,
IF(ErfassungMDQ!BC174="c",3,
IF(ErfassungMDQ!BC174="d",2,
IF(ErfassungMDQ!BC174="e",1))))),
IF(MDQ_S3!$W51=1,
IF(ErfassungMDQ!BC174="a",1,
IF(ErfassungMDQ!BC174="b",2,
IF(ErfassungMDQ!BC174="c",3,
IF(ErfassungMDQ!BC174="d",4,
IF(ErfassungMDQ!BC174="e",5))))),0))</f>
        <v>0</v>
      </c>
      <c r="BD174" s="277" t="b">
        <f>IF(MDQ_S3!$W51=5,
IF(ErfassungMDQ!BD174="a",5,
IF(ErfassungMDQ!BD174="b",4,
IF(ErfassungMDQ!BD174="c",3,
IF(ErfassungMDQ!BD174="d",2,
IF(ErfassungMDQ!BD174="e",1))))),
IF(MDQ_S3!$W51=1,
IF(ErfassungMDQ!BD174="a",1,
IF(ErfassungMDQ!BD174="b",2,
IF(ErfassungMDQ!BD174="c",3,
IF(ErfassungMDQ!BD174="d",4,
IF(ErfassungMDQ!BD174="e",5))))),0))</f>
        <v>0</v>
      </c>
      <c r="BE174" s="278" t="b">
        <f>IF(MDQ_S3!$W51=5,
IF(ErfassungMDQ!BE174="a",5,
IF(ErfassungMDQ!BE174="b",4,
IF(ErfassungMDQ!BE174="c",3,
IF(ErfassungMDQ!BE174="d",2,
IF(ErfassungMDQ!BE174="e",1))))),
IF(MDQ_S3!$W51=1,
IF(ErfassungMDQ!BE174="a",1,
IF(ErfassungMDQ!BE174="b",2,
IF(ErfassungMDQ!BE174="c",3,
IF(ErfassungMDQ!BE174="d",4,
IF(ErfassungMDQ!BE174="e",5))))),0))</f>
        <v>0</v>
      </c>
      <c r="BF174" s="277" t="b">
        <f>IF(MDQ_S3!$W51=5,
IF(ErfassungMDQ!BF174="a",5,
IF(ErfassungMDQ!BF174="b",4,
IF(ErfassungMDQ!BF174="c",3,
IF(ErfassungMDQ!BF174="d",2,
IF(ErfassungMDQ!BF174="e",1))))),
IF(MDQ_S3!$W51=1,
IF(ErfassungMDQ!BF174="a",1,
IF(ErfassungMDQ!BF174="b",2,
IF(ErfassungMDQ!BF174="c",3,
IF(ErfassungMDQ!BF174="d",4,
IF(ErfassungMDQ!BF174="e",5))))),0))</f>
        <v>0</v>
      </c>
      <c r="BG174" s="278" t="b">
        <f>IF(MDQ_S3!$W51=5,
IF(ErfassungMDQ!BG174="a",5,
IF(ErfassungMDQ!BG174="b",4,
IF(ErfassungMDQ!BG174="c",3,
IF(ErfassungMDQ!BG174="d",2,
IF(ErfassungMDQ!BG174="e",1))))),
IF(MDQ_S3!$W51=1,
IF(ErfassungMDQ!BG174="a",1,
IF(ErfassungMDQ!BG174="b",2,
IF(ErfassungMDQ!BG174="c",3,
IF(ErfassungMDQ!BG174="d",4,
IF(ErfassungMDQ!BG174="e",5))))),0))</f>
        <v>0</v>
      </c>
      <c r="BH174" s="277" t="b">
        <f>IF(MDQ_S3!$W51=5,
IF(ErfassungMDQ!BH174="a",5,
IF(ErfassungMDQ!BH174="b",4,
IF(ErfassungMDQ!BH174="c",3,
IF(ErfassungMDQ!BH174="d",2,
IF(ErfassungMDQ!BH174="e",1))))),
IF(MDQ_S3!$W51=1,
IF(ErfassungMDQ!BH174="a",1,
IF(ErfassungMDQ!BH174="b",2,
IF(ErfassungMDQ!BH174="c",3,
IF(ErfassungMDQ!BH174="d",4,
IF(ErfassungMDQ!BH174="e",5))))),0))</f>
        <v>0</v>
      </c>
      <c r="BI174" s="278" t="b">
        <f>IF(MDQ_S3!$W51=5,
IF(ErfassungMDQ!BI174="a",5,
IF(ErfassungMDQ!BI174="b",4,
IF(ErfassungMDQ!BI174="c",3,
IF(ErfassungMDQ!BI174="d",2,
IF(ErfassungMDQ!BI174="e",1))))),
IF(MDQ_S3!$W51=1,
IF(ErfassungMDQ!BI174="a",1,
IF(ErfassungMDQ!BI174="b",2,
IF(ErfassungMDQ!BI174="c",3,
IF(ErfassungMDQ!BI174="d",4,
IF(ErfassungMDQ!BI174="e",5))))),0))</f>
        <v>0</v>
      </c>
      <c r="BJ174" s="277" t="b">
        <f>IF(MDQ_S3!$W51=5,
IF(ErfassungMDQ!BJ174="a",5,
IF(ErfassungMDQ!BJ174="b",4,
IF(ErfassungMDQ!BJ174="c",3,
IF(ErfassungMDQ!BJ174="d",2,
IF(ErfassungMDQ!BJ174="e",1))))),
IF(MDQ_S3!$W51=1,
IF(ErfassungMDQ!BJ174="a",1,
IF(ErfassungMDQ!BJ174="b",2,
IF(ErfassungMDQ!BJ174="c",3,
IF(ErfassungMDQ!BJ174="d",4,
IF(ErfassungMDQ!BJ174="e",5))))),0))</f>
        <v>0</v>
      </c>
      <c r="BK174" s="278" t="b">
        <f>IF(MDQ_S3!$W51=5,
IF(ErfassungMDQ!BK174="a",5,
IF(ErfassungMDQ!BK174="b",4,
IF(ErfassungMDQ!BK174="c",3,
IF(ErfassungMDQ!BK174="d",2,
IF(ErfassungMDQ!BK174="e",1))))),
IF(MDQ_S3!$W51=1,
IF(ErfassungMDQ!BK174="a",1,
IF(ErfassungMDQ!BK174="b",2,
IF(ErfassungMDQ!BK174="c",3,
IF(ErfassungMDQ!BK174="d",4,
IF(ErfassungMDQ!BK174="e",5))))),0))</f>
        <v>0</v>
      </c>
      <c r="BL174" s="277" t="b">
        <f>IF(MDQ_S3!$W51=5,
IF(ErfassungMDQ!BL174="a",5,
IF(ErfassungMDQ!BL174="b",4,
IF(ErfassungMDQ!BL174="c",3,
IF(ErfassungMDQ!BL174="d",2,
IF(ErfassungMDQ!BL174="e",1))))),
IF(MDQ_S3!$W51=1,
IF(ErfassungMDQ!BL174="a",1,
IF(ErfassungMDQ!BL174="b",2,
IF(ErfassungMDQ!BL174="c",3,
IF(ErfassungMDQ!BL174="d",4,
IF(ErfassungMDQ!BL174="e",5))))),0))</f>
        <v>0</v>
      </c>
      <c r="BM174" s="278" t="b">
        <f>IF(MDQ_S3!$W51=5,
IF(ErfassungMDQ!BM174="a",5,
IF(ErfassungMDQ!BM174="b",4,
IF(ErfassungMDQ!BM174="c",3,
IF(ErfassungMDQ!BM174="d",2,
IF(ErfassungMDQ!BM174="e",1))))),
IF(MDQ_S3!$W51=1,
IF(ErfassungMDQ!BM174="a",1,
IF(ErfassungMDQ!BM174="b",2,
IF(ErfassungMDQ!BM174="c",3,
IF(ErfassungMDQ!BM174="d",4,
IF(ErfassungMDQ!BM174="e",5))))),0))</f>
        <v>0</v>
      </c>
      <c r="BN174" s="277" t="b">
        <f>IF(MDQ_S3!$W51=5,
IF(ErfassungMDQ!BN174="a",5,
IF(ErfassungMDQ!BN174="b",4,
IF(ErfassungMDQ!BN174="c",3,
IF(ErfassungMDQ!BN174="d",2,
IF(ErfassungMDQ!BN174="e",1))))),
IF(MDQ_S3!$W51=1,
IF(ErfassungMDQ!BN174="a",1,
IF(ErfassungMDQ!BN174="b",2,
IF(ErfassungMDQ!BN174="c",3,
IF(ErfassungMDQ!BN174="d",4,
IF(ErfassungMDQ!BN174="e",5))))),0))</f>
        <v>0</v>
      </c>
      <c r="BO174" s="278" t="b">
        <f>IF(MDQ_S3!$W51=5,
IF(ErfassungMDQ!BO174="a",5,
IF(ErfassungMDQ!BO174="b",4,
IF(ErfassungMDQ!BO174="c",3,
IF(ErfassungMDQ!BO174="d",2,
IF(ErfassungMDQ!BO174="e",1))))),
IF(MDQ_S3!$W51=1,
IF(ErfassungMDQ!BO174="a",1,
IF(ErfassungMDQ!BO174="b",2,
IF(ErfassungMDQ!BO174="c",3,
IF(ErfassungMDQ!BO174="d",4,
IF(ErfassungMDQ!BO174="e",5))))),0))</f>
        <v>0</v>
      </c>
      <c r="BP174" s="277" t="b">
        <f>IF(MDQ_S3!$W51=5,
IF(ErfassungMDQ!BP174="a",5,
IF(ErfassungMDQ!BP174="b",4,
IF(ErfassungMDQ!BP174="c",3,
IF(ErfassungMDQ!BP174="d",2,
IF(ErfassungMDQ!BP174="e",1))))),
IF(MDQ_S3!$W51=1,
IF(ErfassungMDQ!BP174="a",1,
IF(ErfassungMDQ!BP174="b",2,
IF(ErfassungMDQ!BP174="c",3,
IF(ErfassungMDQ!BP174="d",4,
IF(ErfassungMDQ!BP174="e",5))))),0))</f>
        <v>0</v>
      </c>
      <c r="BQ174" s="278" t="b">
        <f>IF(MDQ_S3!$W51=5,
IF(ErfassungMDQ!BQ174="a",5,
IF(ErfassungMDQ!BQ174="b",4,
IF(ErfassungMDQ!BQ174="c",3,
IF(ErfassungMDQ!BQ174="d",2,
IF(ErfassungMDQ!BQ174="e",1))))),
IF(MDQ_S3!$W51=1,
IF(ErfassungMDQ!BQ174="a",1,
IF(ErfassungMDQ!BQ174="b",2,
IF(ErfassungMDQ!BQ174="c",3,
IF(ErfassungMDQ!BQ174="d",4,
IF(ErfassungMDQ!BQ174="e",5))))),0))</f>
        <v>0</v>
      </c>
      <c r="BR174" s="277" t="b">
        <f>IF(MDQ_S3!$W51=5,
IF(ErfassungMDQ!BR174="a",5,
IF(ErfassungMDQ!BR174="b",4,
IF(ErfassungMDQ!BR174="c",3,
IF(ErfassungMDQ!BR174="d",2,
IF(ErfassungMDQ!BR174="e",1))))),
IF(MDQ_S3!$W51=1,
IF(ErfassungMDQ!BR174="a",1,
IF(ErfassungMDQ!BR174="b",2,
IF(ErfassungMDQ!BR174="c",3,
IF(ErfassungMDQ!BR174="d",4,
IF(ErfassungMDQ!BR174="e",5))))),0))</f>
        <v>0</v>
      </c>
      <c r="BS174" s="278" t="b">
        <f>IF(MDQ_S3!$W51=5,
IF(ErfassungMDQ!BS174="a",5,
IF(ErfassungMDQ!BS174="b",4,
IF(ErfassungMDQ!BS174="c",3,
IF(ErfassungMDQ!BS174="d",2,
IF(ErfassungMDQ!BS174="e",1))))),
IF(MDQ_S3!$W51=1,
IF(ErfassungMDQ!BS174="a",1,
IF(ErfassungMDQ!BS174="b",2,
IF(ErfassungMDQ!BS174="c",3,
IF(ErfassungMDQ!BS174="d",4,
IF(ErfassungMDQ!BS174="e",5))))),0))</f>
        <v>0</v>
      </c>
      <c r="BT174" s="277" t="b">
        <f>IF(MDQ_S3!$W51=5,
IF(ErfassungMDQ!BT174="a",5,
IF(ErfassungMDQ!BT174="b",4,
IF(ErfassungMDQ!BT174="c",3,
IF(ErfassungMDQ!BT174="d",2,
IF(ErfassungMDQ!BT174="e",1))))),
IF(MDQ_S3!$W51=1,
IF(ErfassungMDQ!BT174="a",1,
IF(ErfassungMDQ!BT174="b",2,
IF(ErfassungMDQ!BT174="c",3,
IF(ErfassungMDQ!BT174="d",4,
IF(ErfassungMDQ!BT174="e",5))))),0))</f>
        <v>0</v>
      </c>
      <c r="BU174" s="278" t="b">
        <f>IF(MDQ_S3!$W51=5,
IF(ErfassungMDQ!BU174="a",5,
IF(ErfassungMDQ!BU174="b",4,
IF(ErfassungMDQ!BU174="c",3,
IF(ErfassungMDQ!BU174="d",2,
IF(ErfassungMDQ!BU174="e",1))))),
IF(MDQ_S3!$W51=1,
IF(ErfassungMDQ!BU174="a",1,
IF(ErfassungMDQ!BU174="b",2,
IF(ErfassungMDQ!BU174="c",3,
IF(ErfassungMDQ!BU174="d",4,
IF(ErfassungMDQ!BU174="e",5))))),0))</f>
        <v>0</v>
      </c>
      <c r="BV174" s="277" t="b">
        <f>IF(MDQ_S3!$W51=5,
IF(ErfassungMDQ!BV174="a",5,
IF(ErfassungMDQ!BV174="b",4,
IF(ErfassungMDQ!BV174="c",3,
IF(ErfassungMDQ!BV174="d",2,
IF(ErfassungMDQ!BV174="e",1))))),
IF(MDQ_S3!$W51=1,
IF(ErfassungMDQ!BV174="a",1,
IF(ErfassungMDQ!BV174="b",2,
IF(ErfassungMDQ!BV174="c",3,
IF(ErfassungMDQ!BV174="d",4,
IF(ErfassungMDQ!BV174="e",5))))),0))</f>
        <v>0</v>
      </c>
      <c r="BW174" s="278" t="b">
        <f>IF(MDQ_S3!$W51=5,
IF(ErfassungMDQ!BW174="a",5,
IF(ErfassungMDQ!BW174="b",4,
IF(ErfassungMDQ!BW174="c",3,
IF(ErfassungMDQ!BW174="d",2,
IF(ErfassungMDQ!BW174="e",1))))),
IF(MDQ_S3!$W51=1,
IF(ErfassungMDQ!BW174="a",1,
IF(ErfassungMDQ!BW174="b",2,
IF(ErfassungMDQ!BW174="c",3,
IF(ErfassungMDQ!BW174="d",4,
IF(ErfassungMDQ!BW174="e",5))))),0))</f>
        <v>0</v>
      </c>
      <c r="BX174" s="277" t="b">
        <f>IF(MDQ_S3!$W51=5,
IF(ErfassungMDQ!BX174="a",5,
IF(ErfassungMDQ!BX174="b",4,
IF(ErfassungMDQ!BX174="c",3,
IF(ErfassungMDQ!BX174="d",2,
IF(ErfassungMDQ!BX174="e",1))))),
IF(MDQ_S3!$W51=1,
IF(ErfassungMDQ!BX174="a",1,
IF(ErfassungMDQ!BX174="b",2,
IF(ErfassungMDQ!BX174="c",3,
IF(ErfassungMDQ!BX174="d",4,
IF(ErfassungMDQ!BX174="e",5))))),0))</f>
        <v>0</v>
      </c>
      <c r="BY174" s="278" t="b">
        <f>IF(MDQ_S3!$W51=5,
IF(ErfassungMDQ!BY174="a",5,
IF(ErfassungMDQ!BY174="b",4,
IF(ErfassungMDQ!BY174="c",3,
IF(ErfassungMDQ!BY174="d",2,
IF(ErfassungMDQ!BY174="e",1))))),
IF(MDQ_S3!$W51=1,
IF(ErfassungMDQ!BY174="a",1,
IF(ErfassungMDQ!BY174="b",2,
IF(ErfassungMDQ!BY174="c",3,
IF(ErfassungMDQ!BY174="d",4,
IF(ErfassungMDQ!BY174="e",5))))),0))</f>
        <v>0</v>
      </c>
      <c r="BZ174" s="277" t="b">
        <f>IF(MDQ_S3!$W51=5,
IF(ErfassungMDQ!BZ174="a",5,
IF(ErfassungMDQ!BZ174="b",4,
IF(ErfassungMDQ!BZ174="c",3,
IF(ErfassungMDQ!BZ174="d",2,
IF(ErfassungMDQ!BZ174="e",1))))),
IF(MDQ_S3!$W51=1,
IF(ErfassungMDQ!BZ174="a",1,
IF(ErfassungMDQ!BZ174="b",2,
IF(ErfassungMDQ!BZ174="c",3,
IF(ErfassungMDQ!BZ174="d",4,
IF(ErfassungMDQ!BZ174="e",5))))),0))</f>
        <v>0</v>
      </c>
      <c r="CA174" s="278" t="b">
        <f>IF(MDQ_S3!$W51=5,
IF(ErfassungMDQ!CA174="a",5,
IF(ErfassungMDQ!CA174="b",4,
IF(ErfassungMDQ!CA174="c",3,
IF(ErfassungMDQ!CA174="d",2,
IF(ErfassungMDQ!CA174="e",1))))),
IF(MDQ_S3!$W51=1,
IF(ErfassungMDQ!CA174="a",1,
IF(ErfassungMDQ!CA174="b",2,
IF(ErfassungMDQ!CA174="c",3,
IF(ErfassungMDQ!CA174="d",4,
IF(ErfassungMDQ!CA174="e",5))))),0))</f>
        <v>0</v>
      </c>
      <c r="CB174" s="277" t="b">
        <f>IF(MDQ_S3!$W51=5,
IF(ErfassungMDQ!CB174="a",5,
IF(ErfassungMDQ!CB174="b",4,
IF(ErfassungMDQ!CB174="c",3,
IF(ErfassungMDQ!CB174="d",2,
IF(ErfassungMDQ!CB174="e",1))))),
IF(MDQ_S3!$W51=1,
IF(ErfassungMDQ!CB174="a",1,
IF(ErfassungMDQ!CB174="b",2,
IF(ErfassungMDQ!CB174="c",3,
IF(ErfassungMDQ!CB174="d",4,
IF(ErfassungMDQ!CB174="e",5))))),0))</f>
        <v>0</v>
      </c>
      <c r="CC174" s="278" t="b">
        <f>IF(MDQ_S3!$W51=5,
IF(ErfassungMDQ!CC174="a",5,
IF(ErfassungMDQ!CC174="b",4,
IF(ErfassungMDQ!CC174="c",3,
IF(ErfassungMDQ!CC174="d",2,
IF(ErfassungMDQ!CC174="e",1))))),
IF(MDQ_S3!$W51=1,
IF(ErfassungMDQ!CC174="a",1,
IF(ErfassungMDQ!CC174="b",2,
IF(ErfassungMDQ!CC174="c",3,
IF(ErfassungMDQ!CC174="d",4,
IF(ErfassungMDQ!CC174="e",5))))),0))</f>
        <v>0</v>
      </c>
      <c r="CD174" s="277" t="b">
        <f>IF(MDQ_S3!$W51=5,
IF(ErfassungMDQ!CD174="a",5,
IF(ErfassungMDQ!CD174="b",4,
IF(ErfassungMDQ!CD174="c",3,
IF(ErfassungMDQ!CD174="d",2,
IF(ErfassungMDQ!CD174="e",1))))),
IF(MDQ_S3!$W51=1,
IF(ErfassungMDQ!CD174="a",1,
IF(ErfassungMDQ!CD174="b",2,
IF(ErfassungMDQ!CD174="c",3,
IF(ErfassungMDQ!CD174="d",4,
IF(ErfassungMDQ!CD174="e",5))))),0))</f>
        <v>0</v>
      </c>
      <c r="CE174" s="278" t="b">
        <f>IF(MDQ_S3!$W51=5,
IF(ErfassungMDQ!CE174="a",5,
IF(ErfassungMDQ!CE174="b",4,
IF(ErfassungMDQ!CE174="c",3,
IF(ErfassungMDQ!CE174="d",2,
IF(ErfassungMDQ!CE174="e",1))))),
IF(MDQ_S3!$W51=1,
IF(ErfassungMDQ!CE174="a",1,
IF(ErfassungMDQ!CE174="b",2,
IF(ErfassungMDQ!CE174="c",3,
IF(ErfassungMDQ!CE174="d",4,
IF(ErfassungMDQ!CE174="e",5))))),0))</f>
        <v>0</v>
      </c>
      <c r="CF174" s="277" t="b">
        <f>IF(MDQ_S3!$W51=5,
IF(ErfassungMDQ!CF174="a",5,
IF(ErfassungMDQ!CF174="b",4,
IF(ErfassungMDQ!CF174="c",3,
IF(ErfassungMDQ!CF174="d",2,
IF(ErfassungMDQ!CF174="e",1))))),
IF(MDQ_S3!$W51=1,
IF(ErfassungMDQ!CF174="a",1,
IF(ErfassungMDQ!CF174="b",2,
IF(ErfassungMDQ!CF174="c",3,
IF(ErfassungMDQ!CF174="d",4,
IF(ErfassungMDQ!CF174="e",5))))),0))</f>
        <v>0</v>
      </c>
      <c r="CG174" s="278" t="b">
        <f>IF(MDQ_S3!$W51=5,
IF(ErfassungMDQ!CG174="a",5,
IF(ErfassungMDQ!CG174="b",4,
IF(ErfassungMDQ!CG174="c",3,
IF(ErfassungMDQ!CG174="d",2,
IF(ErfassungMDQ!CG174="e",1))))),
IF(MDQ_S3!$W51=1,
IF(ErfassungMDQ!CG174="a",1,
IF(ErfassungMDQ!CG174="b",2,
IF(ErfassungMDQ!CG174="c",3,
IF(ErfassungMDQ!CG174="d",4,
IF(ErfassungMDQ!CG174="e",5))))),0))</f>
        <v>0</v>
      </c>
      <c r="CH174" s="277" t="b">
        <f>IF(MDQ_S3!$W51=5,
IF(ErfassungMDQ!CH174="a",5,
IF(ErfassungMDQ!CH174="b",4,
IF(ErfassungMDQ!CH174="c",3,
IF(ErfassungMDQ!CH174="d",2,
IF(ErfassungMDQ!CH174="e",1))))),
IF(MDQ_S3!$W51=1,
IF(ErfassungMDQ!CH174="a",1,
IF(ErfassungMDQ!CH174="b",2,
IF(ErfassungMDQ!CH174="c",3,
IF(ErfassungMDQ!CH174="d",4,
IF(ErfassungMDQ!CH174="e",5))))),0))</f>
        <v>0</v>
      </c>
      <c r="CI174" s="278" t="b">
        <f>IF(MDQ_S3!$W51=5,
IF(ErfassungMDQ!CI174="a",5,
IF(ErfassungMDQ!CI174="b",4,
IF(ErfassungMDQ!CI174="c",3,
IF(ErfassungMDQ!CI174="d",2,
IF(ErfassungMDQ!CI174="e",1))))),
IF(MDQ_S3!$W51=1,
IF(ErfassungMDQ!CI174="a",1,
IF(ErfassungMDQ!CI174="b",2,
IF(ErfassungMDQ!CI174="c",3,
IF(ErfassungMDQ!CI174="d",4,
IF(ErfassungMDQ!CI174="e",5))))),0))</f>
        <v>0</v>
      </c>
      <c r="CJ174" s="277" t="b">
        <f>IF(MDQ_S3!$W51=5,
IF(ErfassungMDQ!CJ174="a",5,
IF(ErfassungMDQ!CJ174="b",4,
IF(ErfassungMDQ!CJ174="c",3,
IF(ErfassungMDQ!CJ174="d",2,
IF(ErfassungMDQ!CJ174="e",1))))),
IF(MDQ_S3!$W51=1,
IF(ErfassungMDQ!CJ174="a",1,
IF(ErfassungMDQ!CJ174="b",2,
IF(ErfassungMDQ!CJ174="c",3,
IF(ErfassungMDQ!CJ174="d",4,
IF(ErfassungMDQ!CJ174="e",5))))),0))</f>
        <v>0</v>
      </c>
      <c r="CK174" s="278" t="b">
        <f>IF(MDQ_S3!$W51=5,
IF(ErfassungMDQ!CK174="a",5,
IF(ErfassungMDQ!CK174="b",4,
IF(ErfassungMDQ!CK174="c",3,
IF(ErfassungMDQ!CK174="d",2,
IF(ErfassungMDQ!CK174="e",1))))),
IF(MDQ_S3!$W51=1,
IF(ErfassungMDQ!CK174="a",1,
IF(ErfassungMDQ!CK174="b",2,
IF(ErfassungMDQ!CK174="c",3,
IF(ErfassungMDQ!CK174="d",4,
IF(ErfassungMDQ!CK174="e",5))))),0))</f>
        <v>0</v>
      </c>
      <c r="CL174" s="277" t="b">
        <f>IF(MDQ_S3!$W51=5,
IF(ErfassungMDQ!CL174="a",5,
IF(ErfassungMDQ!CL174="b",4,
IF(ErfassungMDQ!CL174="c",3,
IF(ErfassungMDQ!CL174="d",2,
IF(ErfassungMDQ!CL174="e",1))))),
IF(MDQ_S3!$W51=1,
IF(ErfassungMDQ!CL174="a",1,
IF(ErfassungMDQ!CL174="b",2,
IF(ErfassungMDQ!CL174="c",3,
IF(ErfassungMDQ!CL174="d",4,
IF(ErfassungMDQ!CL174="e",5))))),0))</f>
        <v>0</v>
      </c>
      <c r="CM174" s="278" t="b">
        <f>IF(MDQ_S3!$W51=5,
IF(ErfassungMDQ!CM174="a",5,
IF(ErfassungMDQ!CM174="b",4,
IF(ErfassungMDQ!CM174="c",3,
IF(ErfassungMDQ!CM174="d",2,
IF(ErfassungMDQ!CM174="e",1))))),
IF(MDQ_S3!$W51=1,
IF(ErfassungMDQ!CM174="a",1,
IF(ErfassungMDQ!CM174="b",2,
IF(ErfassungMDQ!CM174="c",3,
IF(ErfassungMDQ!CM174="d",4,
IF(ErfassungMDQ!CM174="e",5))))),0))</f>
        <v>0</v>
      </c>
      <c r="CN174" s="277" t="b">
        <f>IF(MDQ_S3!$W51=5,
IF(ErfassungMDQ!CN174="a",5,
IF(ErfassungMDQ!CN174="b",4,
IF(ErfassungMDQ!CN174="c",3,
IF(ErfassungMDQ!CN174="d",2,
IF(ErfassungMDQ!CN174="e",1))))),
IF(MDQ_S3!$W51=1,
IF(ErfassungMDQ!CN174="a",1,
IF(ErfassungMDQ!CN174="b",2,
IF(ErfassungMDQ!CN174="c",3,
IF(ErfassungMDQ!CN174="d",4,
IF(ErfassungMDQ!CN174="e",5))))),0))</f>
        <v>0</v>
      </c>
      <c r="CO174" s="278" t="b">
        <f>IF(MDQ_S3!$W51=5,
IF(ErfassungMDQ!CO174="a",5,
IF(ErfassungMDQ!CO174="b",4,
IF(ErfassungMDQ!CO174="c",3,
IF(ErfassungMDQ!CO174="d",2,
IF(ErfassungMDQ!CO174="e",1))))),
IF(MDQ_S3!$W51=1,
IF(ErfassungMDQ!CO174="a",1,
IF(ErfassungMDQ!CO174="b",2,
IF(ErfassungMDQ!CO174="c",3,
IF(ErfassungMDQ!CO174="d",4,
IF(ErfassungMDQ!CO174="e",5))))),0))</f>
        <v>0</v>
      </c>
      <c r="CP174" s="277" t="b">
        <f>IF(MDQ_S3!$W51=5,
IF(ErfassungMDQ!CP174="a",5,
IF(ErfassungMDQ!CP174="b",4,
IF(ErfassungMDQ!CP174="c",3,
IF(ErfassungMDQ!CP174="d",2,
IF(ErfassungMDQ!CP174="e",1))))),
IF(MDQ_S3!$W51=1,
IF(ErfassungMDQ!CP174="a",1,
IF(ErfassungMDQ!CP174="b",2,
IF(ErfassungMDQ!CP174="c",3,
IF(ErfassungMDQ!CP174="d",4,
IF(ErfassungMDQ!CP174="e",5))))),0))</f>
        <v>0</v>
      </c>
      <c r="CQ174" s="278" t="b">
        <f>IF(MDQ_S3!$W51=5,
IF(ErfassungMDQ!CQ174="a",5,
IF(ErfassungMDQ!CQ174="b",4,
IF(ErfassungMDQ!CQ174="c",3,
IF(ErfassungMDQ!CQ174="d",2,
IF(ErfassungMDQ!CQ174="e",1))))),
IF(MDQ_S3!$W51=1,
IF(ErfassungMDQ!CQ174="a",1,
IF(ErfassungMDQ!CQ174="b",2,
IF(ErfassungMDQ!CQ174="c",3,
IF(ErfassungMDQ!CQ174="d",4,
IF(ErfassungMDQ!CQ174="e",5))))),0))</f>
        <v>0</v>
      </c>
      <c r="CR174" s="277" t="b">
        <f>IF(MDQ_S3!$W51=5,
IF(ErfassungMDQ!CR174="a",5,
IF(ErfassungMDQ!CR174="b",4,
IF(ErfassungMDQ!CR174="c",3,
IF(ErfassungMDQ!CR174="d",2,
IF(ErfassungMDQ!CR174="e",1))))),
IF(MDQ_S3!$W51=1,
IF(ErfassungMDQ!CR174="a",1,
IF(ErfassungMDQ!CR174="b",2,
IF(ErfassungMDQ!CR174="c",3,
IF(ErfassungMDQ!CR174="d",4,
IF(ErfassungMDQ!CR174="e",5))))),0))</f>
        <v>0</v>
      </c>
      <c r="CS174" s="278" t="b">
        <f>IF(MDQ_S3!$W51=5,
IF(ErfassungMDQ!CS174="a",5,
IF(ErfassungMDQ!CS174="b",4,
IF(ErfassungMDQ!CS174="c",3,
IF(ErfassungMDQ!CS174="d",2,
IF(ErfassungMDQ!CS174="e",1))))),
IF(MDQ_S3!$W51=1,
IF(ErfassungMDQ!CS174="a",1,
IF(ErfassungMDQ!CS174="b",2,
IF(ErfassungMDQ!CS174="c",3,
IF(ErfassungMDQ!CS174="d",4,
IF(ErfassungMDQ!CS174="e",5))))),0))</f>
        <v>0</v>
      </c>
      <c r="CT174" s="277" t="b">
        <f>IF(MDQ_S3!$W51=5,
IF(ErfassungMDQ!CT174="a",5,
IF(ErfassungMDQ!CT174="b",4,
IF(ErfassungMDQ!CT174="c",3,
IF(ErfassungMDQ!CT174="d",2,
IF(ErfassungMDQ!CT174="e",1))))),
IF(MDQ_S3!$W51=1,
IF(ErfassungMDQ!CT174="a",1,
IF(ErfassungMDQ!CT174="b",2,
IF(ErfassungMDQ!CT174="c",3,
IF(ErfassungMDQ!CT174="d",4,
IF(ErfassungMDQ!CT174="e",5))))),0))</f>
        <v>0</v>
      </c>
      <c r="CU174" s="278" t="b">
        <f>IF(MDQ_S3!$W51=5,
IF(ErfassungMDQ!CU174="a",5,
IF(ErfassungMDQ!CU174="b",4,
IF(ErfassungMDQ!CU174="c",3,
IF(ErfassungMDQ!CU174="d",2,
IF(ErfassungMDQ!CU174="e",1))))),
IF(MDQ_S3!$W51=1,
IF(ErfassungMDQ!CU174="a",1,
IF(ErfassungMDQ!CU174="b",2,
IF(ErfassungMDQ!CU174="c",3,
IF(ErfassungMDQ!CU174="d",4,
IF(ErfassungMDQ!CU174="e",5))))),0))</f>
        <v>0</v>
      </c>
      <c r="CV174" s="277" t="b">
        <f>IF(MDQ_S3!$W51=5,
IF(ErfassungMDQ!CV174="a",5,
IF(ErfassungMDQ!CV174="b",4,
IF(ErfassungMDQ!CV174="c",3,
IF(ErfassungMDQ!CV174="d",2,
IF(ErfassungMDQ!CV174="e",1))))),
IF(MDQ_S3!$W51=1,
IF(ErfassungMDQ!CV174="a",1,
IF(ErfassungMDQ!CV174="b",2,
IF(ErfassungMDQ!CV174="c",3,
IF(ErfassungMDQ!CV174="d",4,
IF(ErfassungMDQ!CV174="e",5))))),0))</f>
        <v>0</v>
      </c>
      <c r="CW174" s="278" t="b">
        <f>IF(MDQ_S3!$W51=5,
IF(ErfassungMDQ!CW174="a",5,
IF(ErfassungMDQ!CW174="b",4,
IF(ErfassungMDQ!CW174="c",3,
IF(ErfassungMDQ!CW174="d",2,
IF(ErfassungMDQ!CW174="e",1))))),
IF(MDQ_S3!$W51=1,
IF(ErfassungMDQ!CW174="a",1,
IF(ErfassungMDQ!CW174="b",2,
IF(ErfassungMDQ!CW174="c",3,
IF(ErfassungMDQ!CW174="d",4,
IF(ErfassungMDQ!CW174="e",5))))),0))</f>
        <v>0</v>
      </c>
      <c r="CX174" s="277" t="b">
        <f>IF(MDQ_S3!$W51=5,
IF(ErfassungMDQ!CX174="a",5,
IF(ErfassungMDQ!CX174="b",4,
IF(ErfassungMDQ!CX174="c",3,
IF(ErfassungMDQ!CX174="d",2,
IF(ErfassungMDQ!CX174="e",1))))),
IF(MDQ_S3!$W51=1,
IF(ErfassungMDQ!CX174="a",1,
IF(ErfassungMDQ!CX174="b",2,
IF(ErfassungMDQ!CX174="c",3,
IF(ErfassungMDQ!CX174="d",4,
IF(ErfassungMDQ!CX174="e",5))))),0))</f>
        <v>0</v>
      </c>
      <c r="CY174" s="278" t="b">
        <f>IF(MDQ_S3!$W51=5,
IF(ErfassungMDQ!CY174="a",5,
IF(ErfassungMDQ!CY174="b",4,
IF(ErfassungMDQ!CY174="c",3,
IF(ErfassungMDQ!CY174="d",2,
IF(ErfassungMDQ!CY174="e",1))))),
IF(MDQ_S3!$W51=1,
IF(ErfassungMDQ!CY174="a",1,
IF(ErfassungMDQ!CY174="b",2,
IF(ErfassungMDQ!CY174="c",3,
IF(ErfassungMDQ!CY174="d",4,
IF(ErfassungMDQ!CY174="e",5))))),0))</f>
        <v>0</v>
      </c>
      <c r="CZ174" s="277" t="b">
        <f>IF(MDQ_S3!$W51=5,
IF(ErfassungMDQ!CZ174="a",5,
IF(ErfassungMDQ!CZ174="b",4,
IF(ErfassungMDQ!CZ174="c",3,
IF(ErfassungMDQ!CZ174="d",2,
IF(ErfassungMDQ!CZ174="e",1))))),
IF(MDQ_S3!$W51=1,
IF(ErfassungMDQ!CZ174="a",1,
IF(ErfassungMDQ!CZ174="b",2,
IF(ErfassungMDQ!CZ174="c",3,
IF(ErfassungMDQ!CZ174="d",4,
IF(ErfassungMDQ!CZ174="e",5))))),0))</f>
        <v>0</v>
      </c>
      <c r="DA174" s="278" t="b">
        <f>IF(MDQ_S3!$W51=5,
IF(ErfassungMDQ!DA174="a",5,
IF(ErfassungMDQ!DA174="b",4,
IF(ErfassungMDQ!DA174="c",3,
IF(ErfassungMDQ!DA174="d",2,
IF(ErfassungMDQ!DA174="e",1))))),
IF(MDQ_S3!$W51=1,
IF(ErfassungMDQ!DA174="a",1,
IF(ErfassungMDQ!DA174="b",2,
IF(ErfassungMDQ!DA174="c",3,
IF(ErfassungMDQ!DA174="d",4,
IF(ErfassungMDQ!DA174="e",5))))),0))</f>
        <v>0</v>
      </c>
      <c r="DB174" s="277" t="b">
        <f>IF(MDQ_S3!$W51=5,
IF(ErfassungMDQ!DB174="a",5,
IF(ErfassungMDQ!DB174="b",4,
IF(ErfassungMDQ!DB174="c",3,
IF(ErfassungMDQ!DB174="d",2,
IF(ErfassungMDQ!DB174="e",1))))),
IF(MDQ_S3!$W51=1,
IF(ErfassungMDQ!DB174="a",1,
IF(ErfassungMDQ!DB174="b",2,
IF(ErfassungMDQ!DB174="c",3,
IF(ErfassungMDQ!DB174="d",4,
IF(ErfassungMDQ!DB174="e",5))))),0))</f>
        <v>0</v>
      </c>
      <c r="DC174" s="278" t="b">
        <f>IF(MDQ_S3!$W51=5,
IF(ErfassungMDQ!DC174="a",5,
IF(ErfassungMDQ!DC174="b",4,
IF(ErfassungMDQ!DC174="c",3,
IF(ErfassungMDQ!DC174="d",2,
IF(ErfassungMDQ!DC174="e",1))))),
IF(MDQ_S3!$W51=1,
IF(ErfassungMDQ!DC174="a",1,
IF(ErfassungMDQ!DC174="b",2,
IF(ErfassungMDQ!DC174="c",3,
IF(ErfassungMDQ!DC174="d",4,
IF(ErfassungMDQ!DC174="e",5))))),0))</f>
        <v>0</v>
      </c>
      <c r="DD174" s="277" t="b">
        <f>IF(MDQ_S3!$W51=5,
IF(ErfassungMDQ!DD174="a",5,
IF(ErfassungMDQ!DD174="b",4,
IF(ErfassungMDQ!DD174="c",3,
IF(ErfassungMDQ!DD174="d",2,
IF(ErfassungMDQ!DD174="e",1))))),
IF(MDQ_S3!$W51=1,
IF(ErfassungMDQ!DD174="a",1,
IF(ErfassungMDQ!DD174="b",2,
IF(ErfassungMDQ!DD174="c",3,
IF(ErfassungMDQ!DD174="d",4,
IF(ErfassungMDQ!DD174="e",5))))),0))</f>
        <v>0</v>
      </c>
      <c r="DE174" s="278" t="b">
        <f>IF(MDQ_S3!$W51=5,
IF(ErfassungMDQ!DE174="a",5,
IF(ErfassungMDQ!DE174="b",4,
IF(ErfassungMDQ!DE174="c",3,
IF(ErfassungMDQ!DE174="d",2,
IF(ErfassungMDQ!DE174="e",1))))),
IF(MDQ_S3!$W51=1,
IF(ErfassungMDQ!DE174="a",1,
IF(ErfassungMDQ!DE174="b",2,
IF(ErfassungMDQ!DE174="c",3,
IF(ErfassungMDQ!DE174="d",4,
IF(ErfassungMDQ!DE174="e",5))))),0))</f>
        <v>0</v>
      </c>
      <c r="DF174" s="277" t="b">
        <f>IF(MDQ_S3!$W51=5,
IF(ErfassungMDQ!DF174="a",5,
IF(ErfassungMDQ!DF174="b",4,
IF(ErfassungMDQ!DF174="c",3,
IF(ErfassungMDQ!DF174="d",2,
IF(ErfassungMDQ!DF174="e",1))))),
IF(MDQ_S3!$W51=1,
IF(ErfassungMDQ!DF174="a",1,
IF(ErfassungMDQ!DF174="b",2,
IF(ErfassungMDQ!DF174="c",3,
IF(ErfassungMDQ!DF174="d",4,
IF(ErfassungMDQ!DF174="e",5))))),0))</f>
        <v>0</v>
      </c>
      <c r="DG174" s="278" t="b">
        <f>IF(MDQ_S3!$W51=5,
IF(ErfassungMDQ!DG174="a",5,
IF(ErfassungMDQ!DG174="b",4,
IF(ErfassungMDQ!DG174="c",3,
IF(ErfassungMDQ!DG174="d",2,
IF(ErfassungMDQ!DG174="e",1))))),
IF(MDQ_S3!$W51=1,
IF(ErfassungMDQ!DG174="a",1,
IF(ErfassungMDQ!DG174="b",2,
IF(ErfassungMDQ!DG174="c",3,
IF(ErfassungMDQ!DG174="d",4,
IF(ErfassungMDQ!DG174="e",5))))),0))</f>
        <v>0</v>
      </c>
      <c r="DH174" s="277" t="b">
        <f>IF(MDQ_S3!$W51=5,
IF(ErfassungMDQ!DH174="a",5,
IF(ErfassungMDQ!DH174="b",4,
IF(ErfassungMDQ!DH174="c",3,
IF(ErfassungMDQ!DH174="d",2,
IF(ErfassungMDQ!DH174="e",1))))),
IF(MDQ_S3!$W51=1,
IF(ErfassungMDQ!DH174="a",1,
IF(ErfassungMDQ!DH174="b",2,
IF(ErfassungMDQ!DH174="c",3,
IF(ErfassungMDQ!DH174="d",4,
IF(ErfassungMDQ!DH174="e",5))))),0))</f>
        <v>0</v>
      </c>
      <c r="DI174" s="278" t="b">
        <f>IF(MDQ_S3!$W51=5,
IF(ErfassungMDQ!DI174="a",5,
IF(ErfassungMDQ!DI174="b",4,
IF(ErfassungMDQ!DI174="c",3,
IF(ErfassungMDQ!DI174="d",2,
IF(ErfassungMDQ!DI174="e",1))))),
IF(MDQ_S3!$W51=1,
IF(ErfassungMDQ!DI174="a",1,
IF(ErfassungMDQ!DI174="b",2,
IF(ErfassungMDQ!DI174="c",3,
IF(ErfassungMDQ!DI174="d",4,
IF(ErfassungMDQ!DI174="e",5))))),0))</f>
        <v>0</v>
      </c>
      <c r="DJ174" s="277" t="b">
        <f>IF(MDQ_S3!$W51=5,
IF(ErfassungMDQ!DJ174="a",5,
IF(ErfassungMDQ!DJ174="b",4,
IF(ErfassungMDQ!DJ174="c",3,
IF(ErfassungMDQ!DJ174="d",2,
IF(ErfassungMDQ!DJ174="e",1))))),
IF(MDQ_S3!$W51=1,
IF(ErfassungMDQ!DJ174="a",1,
IF(ErfassungMDQ!DJ174="b",2,
IF(ErfassungMDQ!DJ174="c",3,
IF(ErfassungMDQ!DJ174="d",4,
IF(ErfassungMDQ!DJ174="e",5))))),0))</f>
        <v>0</v>
      </c>
      <c r="DK174" s="278" t="b">
        <f>IF(MDQ_S3!$W51=5,
IF(ErfassungMDQ!DK174="a",5,
IF(ErfassungMDQ!DK174="b",4,
IF(ErfassungMDQ!DK174="c",3,
IF(ErfassungMDQ!DK174="d",2,
IF(ErfassungMDQ!DK174="e",1))))),
IF(MDQ_S3!$W51=1,
IF(ErfassungMDQ!DK174="a",1,
IF(ErfassungMDQ!DK174="b",2,
IF(ErfassungMDQ!DK174="c",3,
IF(ErfassungMDQ!DK174="d",4,
IF(ErfassungMDQ!DK174="e",5))))),0))</f>
        <v>0</v>
      </c>
      <c r="DL174" s="277" t="b">
        <f>IF(MDQ_S3!$W51=5,
IF(ErfassungMDQ!DL174="a",5,
IF(ErfassungMDQ!DL174="b",4,
IF(ErfassungMDQ!DL174="c",3,
IF(ErfassungMDQ!DL174="d",2,
IF(ErfassungMDQ!DL174="e",1))))),
IF(MDQ_S3!$W51=1,
IF(ErfassungMDQ!DL174="a",1,
IF(ErfassungMDQ!DL174="b",2,
IF(ErfassungMDQ!DL174="c",3,
IF(ErfassungMDQ!DL174="d",4,
IF(ErfassungMDQ!DL174="e",5))))),0))</f>
        <v>0</v>
      </c>
      <c r="DM174" s="278" t="b">
        <f>IF(MDQ_S3!$W51=5,
IF(ErfassungMDQ!DM174="a",5,
IF(ErfassungMDQ!DM174="b",4,
IF(ErfassungMDQ!DM174="c",3,
IF(ErfassungMDQ!DM174="d",2,
IF(ErfassungMDQ!DM174="e",1))))),
IF(MDQ_S3!$W51=1,
IF(ErfassungMDQ!DM174="a",1,
IF(ErfassungMDQ!DM174="b",2,
IF(ErfassungMDQ!DM174="c",3,
IF(ErfassungMDQ!DM174="d",4,
IF(ErfassungMDQ!DM174="e",5))))),0))</f>
        <v>0</v>
      </c>
      <c r="DN174" s="277" t="b">
        <f>IF(MDQ_S3!$W51=5,
IF(ErfassungMDQ!DN174="a",5,
IF(ErfassungMDQ!DN174="b",4,
IF(ErfassungMDQ!DN174="c",3,
IF(ErfassungMDQ!DN174="d",2,
IF(ErfassungMDQ!DN174="e",1))))),
IF(MDQ_S3!$W51=1,
IF(ErfassungMDQ!DN174="a",1,
IF(ErfassungMDQ!DN174="b",2,
IF(ErfassungMDQ!DN174="c",3,
IF(ErfassungMDQ!DN174="d",4,
IF(ErfassungMDQ!DN174="e",5))))),0))</f>
        <v>0</v>
      </c>
      <c r="DO174" s="278" t="b">
        <f>IF(MDQ_S3!$W51=5,
IF(ErfassungMDQ!DO174="a",5,
IF(ErfassungMDQ!DO174="b",4,
IF(ErfassungMDQ!DO174="c",3,
IF(ErfassungMDQ!DO174="d",2,
IF(ErfassungMDQ!DO174="e",1))))),
IF(MDQ_S3!$W51=1,
IF(ErfassungMDQ!DO174="a",1,
IF(ErfassungMDQ!DO174="b",2,
IF(ErfassungMDQ!DO174="c",3,
IF(ErfassungMDQ!DO174="d",4,
IF(ErfassungMDQ!DO174="e",5))))),0))</f>
        <v>0</v>
      </c>
      <c r="DP174" s="277" t="b">
        <f>IF(MDQ_S3!$W51=5,
IF(ErfassungMDQ!DP174="a",5,
IF(ErfassungMDQ!DP174="b",4,
IF(ErfassungMDQ!DP174="c",3,
IF(ErfassungMDQ!DP174="d",2,
IF(ErfassungMDQ!DP174="e",1))))),
IF(MDQ_S3!$W51=1,
IF(ErfassungMDQ!DP174="a",1,
IF(ErfassungMDQ!DP174="b",2,
IF(ErfassungMDQ!DP174="c",3,
IF(ErfassungMDQ!DP174="d",4,
IF(ErfassungMDQ!DP174="e",5))))),0))</f>
        <v>0</v>
      </c>
      <c r="DQ174" s="278" t="b">
        <f>IF(MDQ_S3!$W51=5,
IF(ErfassungMDQ!DQ174="a",5,
IF(ErfassungMDQ!DQ174="b",4,
IF(ErfassungMDQ!DQ174="c",3,
IF(ErfassungMDQ!DQ174="d",2,
IF(ErfassungMDQ!DQ174="e",1))))),
IF(MDQ_S3!$W51=1,
IF(ErfassungMDQ!DQ174="a",1,
IF(ErfassungMDQ!DQ174="b",2,
IF(ErfassungMDQ!DQ174="c",3,
IF(ErfassungMDQ!DQ174="d",4,
IF(ErfassungMDQ!DQ174="e",5))))),0))</f>
        <v>0</v>
      </c>
      <c r="DR174" s="277" t="b">
        <f>IF(MDQ_S3!$W51=5,
IF(ErfassungMDQ!DR174="a",5,
IF(ErfassungMDQ!DR174="b",4,
IF(ErfassungMDQ!DR174="c",3,
IF(ErfassungMDQ!DR174="d",2,
IF(ErfassungMDQ!DR174="e",1))))),
IF(MDQ_S3!$W51=1,
IF(ErfassungMDQ!DR174="a",1,
IF(ErfassungMDQ!DR174="b",2,
IF(ErfassungMDQ!DR174="c",3,
IF(ErfassungMDQ!DR174="d",4,
IF(ErfassungMDQ!DR174="e",5))))),0))</f>
        <v>0</v>
      </c>
      <c r="DS174" s="278" t="b">
        <f>IF(MDQ_S3!$W51=5,
IF(ErfassungMDQ!DS174="a",5,
IF(ErfassungMDQ!DS174="b",4,
IF(ErfassungMDQ!DS174="c",3,
IF(ErfassungMDQ!DS174="d",2,
IF(ErfassungMDQ!DS174="e",1))))),
IF(MDQ_S3!$W51=1,
IF(ErfassungMDQ!DS174="a",1,
IF(ErfassungMDQ!DS174="b",2,
IF(ErfassungMDQ!DS174="c",3,
IF(ErfassungMDQ!DS174="d",4,
IF(ErfassungMDQ!DS174="e",5))))),0))</f>
        <v>0</v>
      </c>
      <c r="DT174" s="277" t="b">
        <f>IF(MDQ_S3!$W51=5,
IF(ErfassungMDQ!DT174="a",5,
IF(ErfassungMDQ!DT174="b",4,
IF(ErfassungMDQ!DT174="c",3,
IF(ErfassungMDQ!DT174="d",2,
IF(ErfassungMDQ!DT174="e",1))))),
IF(MDQ_S3!$W51=1,
IF(ErfassungMDQ!DT174="a",1,
IF(ErfassungMDQ!DT174="b",2,
IF(ErfassungMDQ!DT174="c",3,
IF(ErfassungMDQ!DT174="d",4,
IF(ErfassungMDQ!DT174="e",5))))),0))</f>
        <v>0</v>
      </c>
      <c r="DU174" s="278" t="b">
        <f>IF(MDQ_S3!$W51=5,
IF(ErfassungMDQ!DU174="a",5,
IF(ErfassungMDQ!DU174="b",4,
IF(ErfassungMDQ!DU174="c",3,
IF(ErfassungMDQ!DU174="d",2,
IF(ErfassungMDQ!DU174="e",1))))),
IF(MDQ_S3!$W51=1,
IF(ErfassungMDQ!DU174="a",1,
IF(ErfassungMDQ!DU174="b",2,
IF(ErfassungMDQ!DU174="c",3,
IF(ErfassungMDQ!DU174="d",4,
IF(ErfassungMDQ!DU174="e",5))))),0))</f>
        <v>0</v>
      </c>
      <c r="DV174" s="277" t="b">
        <f>IF(MDQ_S3!$W51=5,
IF(ErfassungMDQ!DV174="a",5,
IF(ErfassungMDQ!DV174="b",4,
IF(ErfassungMDQ!DV174="c",3,
IF(ErfassungMDQ!DV174="d",2,
IF(ErfassungMDQ!DV174="e",1))))),
IF(MDQ_S3!$W51=1,
IF(ErfassungMDQ!DV174="a",1,
IF(ErfassungMDQ!DV174="b",2,
IF(ErfassungMDQ!DV174="c",3,
IF(ErfassungMDQ!DV174="d",4,
IF(ErfassungMDQ!DV174="e",5))))),0))</f>
        <v>0</v>
      </c>
      <c r="DW174" s="278" t="b">
        <f>IF(MDQ_S3!$W51=5,
IF(ErfassungMDQ!DW174="a",5,
IF(ErfassungMDQ!DW174="b",4,
IF(ErfassungMDQ!DW174="c",3,
IF(ErfassungMDQ!DW174="d",2,
IF(ErfassungMDQ!DW174="e",1))))),
IF(MDQ_S3!$W51=1,
IF(ErfassungMDQ!DW174="a",1,
IF(ErfassungMDQ!DW174="b",2,
IF(ErfassungMDQ!DW174="c",3,
IF(ErfassungMDQ!DW174="d",4,
IF(ErfassungMDQ!DW174="e",5))))),0))</f>
        <v>0</v>
      </c>
      <c r="DX174" s="277" t="b">
        <f>IF(MDQ_S3!$W51=5,
IF(ErfassungMDQ!DX174="a",5,
IF(ErfassungMDQ!DX174="b",4,
IF(ErfassungMDQ!DX174="c",3,
IF(ErfassungMDQ!DX174="d",2,
IF(ErfassungMDQ!DX174="e",1))))),
IF(MDQ_S3!$W51=1,
IF(ErfassungMDQ!DX174="a",1,
IF(ErfassungMDQ!DX174="b",2,
IF(ErfassungMDQ!DX174="c",3,
IF(ErfassungMDQ!DX174="d",4,
IF(ErfassungMDQ!DX174="e",5))))),0))</f>
        <v>0</v>
      </c>
      <c r="DY174" s="278" t="b">
        <f>IF(MDQ_S3!$W51=5,
IF(ErfassungMDQ!DY174="a",5,
IF(ErfassungMDQ!DY174="b",4,
IF(ErfassungMDQ!DY174="c",3,
IF(ErfassungMDQ!DY174="d",2,
IF(ErfassungMDQ!DY174="e",1))))),
IF(MDQ_S3!$W51=1,
IF(ErfassungMDQ!DY174="a",1,
IF(ErfassungMDQ!DY174="b",2,
IF(ErfassungMDQ!DY174="c",3,
IF(ErfassungMDQ!DY174="d",4,
IF(ErfassungMDQ!DY174="e",5))))),0))</f>
        <v>0</v>
      </c>
      <c r="DZ174" s="277" t="b">
        <f>IF(MDQ_S3!$W51=5,
IF(ErfassungMDQ!DZ174="a",5,
IF(ErfassungMDQ!DZ174="b",4,
IF(ErfassungMDQ!DZ174="c",3,
IF(ErfassungMDQ!DZ174="d",2,
IF(ErfassungMDQ!DZ174="e",1))))),
IF(MDQ_S3!$W51=1,
IF(ErfassungMDQ!DZ174="a",1,
IF(ErfassungMDQ!DZ174="b",2,
IF(ErfassungMDQ!DZ174="c",3,
IF(ErfassungMDQ!DZ174="d",4,
IF(ErfassungMDQ!DZ174="e",5))))),0))</f>
        <v>0</v>
      </c>
      <c r="EA174" s="278" t="b">
        <f>IF(MDQ_S3!$W51=5,
IF(ErfassungMDQ!EA174="a",5,
IF(ErfassungMDQ!EA174="b",4,
IF(ErfassungMDQ!EA174="c",3,
IF(ErfassungMDQ!EA174="d",2,
IF(ErfassungMDQ!EA174="e",1))))),
IF(MDQ_S3!$W51=1,
IF(ErfassungMDQ!EA174="a",1,
IF(ErfassungMDQ!EA174="b",2,
IF(ErfassungMDQ!EA174="c",3,
IF(ErfassungMDQ!EA174="d",4,
IF(ErfassungMDQ!EA174="e",5))))),0))</f>
        <v>0</v>
      </c>
      <c r="EB174" s="116"/>
      <c r="EC174" s="116"/>
      <c r="ED174" s="116"/>
      <c r="EE174" s="116"/>
      <c r="EF174" s="116"/>
      <c r="EG174" s="116"/>
      <c r="EH174" s="116"/>
      <c r="EI174" s="116"/>
      <c r="EJ174" s="116"/>
      <c r="EK174" s="116"/>
      <c r="EL174" s="116"/>
      <c r="EM174" s="116"/>
      <c r="EN174" s="116"/>
      <c r="EO174" s="116"/>
      <c r="EP174" s="116"/>
      <c r="EQ174" s="116"/>
      <c r="ER174" s="116"/>
      <c r="ES174" s="116"/>
      <c r="ET174" s="116"/>
      <c r="EU174" s="116"/>
      <c r="EV174" s="116"/>
      <c r="EW174" s="116"/>
      <c r="EX174" s="116"/>
      <c r="EY174" s="116"/>
    </row>
    <row r="175" spans="1:155" ht="12.75" customHeight="1">
      <c r="A175" s="276">
        <v>168</v>
      </c>
      <c r="B175" s="277" t="b">
        <f>IF(MDQ_S3!$W52=5,
IF(ErfassungMDQ!B175="a",5,
IF(ErfassungMDQ!B175="b",4,
IF(ErfassungMDQ!B175="c",3,
IF(ErfassungMDQ!B175="d",2,
IF(ErfassungMDQ!B175="e",1))))),
IF(MDQ_S3!$W52=1,
IF(ErfassungMDQ!B175="a",1,
IF(ErfassungMDQ!B175="b",2,
IF(ErfassungMDQ!B175="c",3,
IF(ErfassungMDQ!B175="d",4,
IF(ErfassungMDQ!B175="e",5))))),0))</f>
        <v>0</v>
      </c>
      <c r="C175" s="281" t="b">
        <f>IF(MDQ_S3!$W52=5,
IF(ErfassungMDQ!C175="a",5,
IF(ErfassungMDQ!C175="b",4,
IF(ErfassungMDQ!C175="c",3,
IF(ErfassungMDQ!C175="d",2,
IF(ErfassungMDQ!C175="e",1))))),
IF(MDQ_S3!$W52=1,
IF(ErfassungMDQ!C175="a",1,
IF(ErfassungMDQ!C175="b",2,
IF(ErfassungMDQ!C175="c",3,
IF(ErfassungMDQ!C175="d",4,
IF(ErfassungMDQ!C175="e",5))))),0))</f>
        <v>0</v>
      </c>
      <c r="D175" s="277" t="b">
        <f>IF(MDQ_S3!$W52=5,
IF(ErfassungMDQ!D175="a",5,
IF(ErfassungMDQ!D175="b",4,
IF(ErfassungMDQ!D175="c",3,
IF(ErfassungMDQ!D175="d",2,
IF(ErfassungMDQ!D175="e",1))))),
IF(MDQ_S3!$W52=1,
IF(ErfassungMDQ!D175="a",1,
IF(ErfassungMDQ!D175="b",2,
IF(ErfassungMDQ!D175="c",3,
IF(ErfassungMDQ!D175="d",4,
IF(ErfassungMDQ!D175="e",5))))),0))</f>
        <v>0</v>
      </c>
      <c r="E175" s="281" t="b">
        <f>IF(MDQ_S3!$W52=5,
IF(ErfassungMDQ!E175="a",5,
IF(ErfassungMDQ!E175="b",4,
IF(ErfassungMDQ!E175="c",3,
IF(ErfassungMDQ!E175="d",2,
IF(ErfassungMDQ!E175="e",1))))),
IF(MDQ_S3!$W52=1,
IF(ErfassungMDQ!E175="a",1,
IF(ErfassungMDQ!E175="b",2,
IF(ErfassungMDQ!E175="c",3,
IF(ErfassungMDQ!E175="d",4,
IF(ErfassungMDQ!E175="e",5))))),0))</f>
        <v>0</v>
      </c>
      <c r="F175" s="277" t="b">
        <f>IF(MDQ_S3!$W52=5,
IF(ErfassungMDQ!F175="a",5,
IF(ErfassungMDQ!F175="b",4,
IF(ErfassungMDQ!F175="c",3,
IF(ErfassungMDQ!F175="d",2,
IF(ErfassungMDQ!F175="e",1))))),
IF(MDQ_S3!$W52=1,
IF(ErfassungMDQ!F175="a",1,
IF(ErfassungMDQ!F175="b",2,
IF(ErfassungMDQ!F175="c",3,
IF(ErfassungMDQ!F175="d",4,
IF(ErfassungMDQ!F175="e",5))))),0))</f>
        <v>0</v>
      </c>
      <c r="G175" s="281" t="b">
        <f>IF(MDQ_S3!$W52=5,
IF(ErfassungMDQ!G175="a",5,
IF(ErfassungMDQ!G175="b",4,
IF(ErfassungMDQ!G175="c",3,
IF(ErfassungMDQ!G175="d",2,
IF(ErfassungMDQ!G175="e",1))))),
IF(MDQ_S3!$W52=1,
IF(ErfassungMDQ!G175="a",1,
IF(ErfassungMDQ!G175="b",2,
IF(ErfassungMDQ!G175="c",3,
IF(ErfassungMDQ!G175="d",4,
IF(ErfassungMDQ!G175="e",5))))),0))</f>
        <v>0</v>
      </c>
      <c r="H175" s="277" t="b">
        <f>IF(MDQ_S3!$W52=5,
IF(ErfassungMDQ!H175="a",5,
IF(ErfassungMDQ!H175="b",4,
IF(ErfassungMDQ!H175="c",3,
IF(ErfassungMDQ!H175="d",2,
IF(ErfassungMDQ!H175="e",1))))),
IF(MDQ_S3!$W52=1,
IF(ErfassungMDQ!H175="a",1,
IF(ErfassungMDQ!H175="b",2,
IF(ErfassungMDQ!H175="c",3,
IF(ErfassungMDQ!H175="d",4,
IF(ErfassungMDQ!H175="e",5))))),0))</f>
        <v>0</v>
      </c>
      <c r="I175" s="281" t="b">
        <f>IF(MDQ_S3!$W52=5,
IF(ErfassungMDQ!I175="a",5,
IF(ErfassungMDQ!I175="b",4,
IF(ErfassungMDQ!I175="c",3,
IF(ErfassungMDQ!I175="d",2,
IF(ErfassungMDQ!I175="e",1))))),
IF(MDQ_S3!$W52=1,
IF(ErfassungMDQ!I175="a",1,
IF(ErfassungMDQ!I175="b",2,
IF(ErfassungMDQ!I175="c",3,
IF(ErfassungMDQ!I175="d",4,
IF(ErfassungMDQ!I175="e",5))))),0))</f>
        <v>0</v>
      </c>
      <c r="J175" s="277" t="b">
        <f>IF(MDQ_S3!$W52=5,
IF(ErfassungMDQ!J175="a",5,
IF(ErfassungMDQ!J175="b",4,
IF(ErfassungMDQ!J175="c",3,
IF(ErfassungMDQ!J175="d",2,
IF(ErfassungMDQ!J175="e",1))))),
IF(MDQ_S3!$W52=1,
IF(ErfassungMDQ!J175="a",1,
IF(ErfassungMDQ!J175="b",2,
IF(ErfassungMDQ!J175="c",3,
IF(ErfassungMDQ!J175="d",4,
IF(ErfassungMDQ!J175="e",5))))),0))</f>
        <v>0</v>
      </c>
      <c r="K175" s="281" t="b">
        <f>IF(MDQ_S3!$W52=5,
IF(ErfassungMDQ!K175="a",5,
IF(ErfassungMDQ!K175="b",4,
IF(ErfassungMDQ!K175="c",3,
IF(ErfassungMDQ!K175="d",2,
IF(ErfassungMDQ!K175="e",1))))),
IF(MDQ_S3!$W52=1,
IF(ErfassungMDQ!K175="a",1,
IF(ErfassungMDQ!K175="b",2,
IF(ErfassungMDQ!K175="c",3,
IF(ErfassungMDQ!K175="d",4,
IF(ErfassungMDQ!K175="e",5))))),0))</f>
        <v>0</v>
      </c>
      <c r="L175" s="277" t="b">
        <f>IF(MDQ_S3!$W52=5,
IF(ErfassungMDQ!L175="a",5,
IF(ErfassungMDQ!L175="b",4,
IF(ErfassungMDQ!L175="c",3,
IF(ErfassungMDQ!L175="d",2,
IF(ErfassungMDQ!L175="e",1))))),
IF(MDQ_S3!$W52=1,
IF(ErfassungMDQ!L175="a",1,
IF(ErfassungMDQ!L175="b",2,
IF(ErfassungMDQ!L175="c",3,
IF(ErfassungMDQ!L175="d",4,
IF(ErfassungMDQ!L175="e",5))))),0))</f>
        <v>0</v>
      </c>
      <c r="M175" s="281" t="b">
        <f>IF(MDQ_S3!$W52=5,
IF(ErfassungMDQ!M175="a",5,
IF(ErfassungMDQ!M175="b",4,
IF(ErfassungMDQ!M175="c",3,
IF(ErfassungMDQ!M175="d",2,
IF(ErfassungMDQ!M175="e",1))))),
IF(MDQ_S3!$W52=1,
IF(ErfassungMDQ!M175="a",1,
IF(ErfassungMDQ!M175="b",2,
IF(ErfassungMDQ!M175="c",3,
IF(ErfassungMDQ!M175="d",4,
IF(ErfassungMDQ!M175="e",5))))),0))</f>
        <v>0</v>
      </c>
      <c r="N175" s="277" t="b">
        <f>IF(MDQ_S3!$W52=5,
IF(ErfassungMDQ!N175="a",5,
IF(ErfassungMDQ!N175="b",4,
IF(ErfassungMDQ!N175="c",3,
IF(ErfassungMDQ!N175="d",2,
IF(ErfassungMDQ!N175="e",1))))),
IF(MDQ_S3!$W52=1,
IF(ErfassungMDQ!N175="a",1,
IF(ErfassungMDQ!N175="b",2,
IF(ErfassungMDQ!N175="c",3,
IF(ErfassungMDQ!N175="d",4,
IF(ErfassungMDQ!N175="e",5))))),0))</f>
        <v>0</v>
      </c>
      <c r="O175" s="281" t="b">
        <f>IF(MDQ_S3!$W52=5,
IF(ErfassungMDQ!O175="a",5,
IF(ErfassungMDQ!O175="b",4,
IF(ErfassungMDQ!O175="c",3,
IF(ErfassungMDQ!O175="d",2,
IF(ErfassungMDQ!O175="e",1))))),
IF(MDQ_S3!$W52=1,
IF(ErfassungMDQ!O175="a",1,
IF(ErfassungMDQ!O175="b",2,
IF(ErfassungMDQ!O175="c",3,
IF(ErfassungMDQ!O175="d",4,
IF(ErfassungMDQ!O175="e",5))))),0))</f>
        <v>0</v>
      </c>
      <c r="P175" s="277" t="b">
        <f>IF(MDQ_S3!$W52=5,
IF(ErfassungMDQ!P175="a",5,
IF(ErfassungMDQ!P175="b",4,
IF(ErfassungMDQ!P175="c",3,
IF(ErfassungMDQ!P175="d",2,
IF(ErfassungMDQ!P175="e",1))))),
IF(MDQ_S3!$W52=1,
IF(ErfassungMDQ!P175="a",1,
IF(ErfassungMDQ!P175="b",2,
IF(ErfassungMDQ!P175="c",3,
IF(ErfassungMDQ!P175="d",4,
IF(ErfassungMDQ!P175="e",5))))),0))</f>
        <v>0</v>
      </c>
      <c r="Q175" s="281" t="b">
        <f>IF(MDQ_S3!$W52=5,
IF(ErfassungMDQ!Q175="a",5,
IF(ErfassungMDQ!Q175="b",4,
IF(ErfassungMDQ!Q175="c",3,
IF(ErfassungMDQ!Q175="d",2,
IF(ErfassungMDQ!Q175="e",1))))),
IF(MDQ_S3!$W52=1,
IF(ErfassungMDQ!Q175="a",1,
IF(ErfassungMDQ!Q175="b",2,
IF(ErfassungMDQ!Q175="c",3,
IF(ErfassungMDQ!Q175="d",4,
IF(ErfassungMDQ!Q175="e",5))))),0))</f>
        <v>0</v>
      </c>
      <c r="R175" s="277" t="b">
        <f>IF(MDQ_S3!$W52=5,
IF(ErfassungMDQ!R175="a",5,
IF(ErfassungMDQ!R175="b",4,
IF(ErfassungMDQ!R175="c",3,
IF(ErfassungMDQ!R175="d",2,
IF(ErfassungMDQ!R175="e",1))))),
IF(MDQ_S3!$W52=1,
IF(ErfassungMDQ!R175="a",1,
IF(ErfassungMDQ!R175="b",2,
IF(ErfassungMDQ!R175="c",3,
IF(ErfassungMDQ!R175="d",4,
IF(ErfassungMDQ!R175="e",5))))),0))</f>
        <v>0</v>
      </c>
      <c r="S175" s="281" t="b">
        <f>IF(MDQ_S3!$W52=5,
IF(ErfassungMDQ!S175="a",5,
IF(ErfassungMDQ!S175="b",4,
IF(ErfassungMDQ!S175="c",3,
IF(ErfassungMDQ!S175="d",2,
IF(ErfassungMDQ!S175="e",1))))),
IF(MDQ_S3!$W52=1,
IF(ErfassungMDQ!S175="a",1,
IF(ErfassungMDQ!S175="b",2,
IF(ErfassungMDQ!S175="c",3,
IF(ErfassungMDQ!S175="d",4,
IF(ErfassungMDQ!S175="e",5))))),0))</f>
        <v>0</v>
      </c>
      <c r="T175" s="277" t="b">
        <f>IF(MDQ_S3!$W52=5,
IF(ErfassungMDQ!T175="a",5,
IF(ErfassungMDQ!T175="b",4,
IF(ErfassungMDQ!T175="c",3,
IF(ErfassungMDQ!T175="d",2,
IF(ErfassungMDQ!T175="e",1))))),
IF(MDQ_S3!$W52=1,
IF(ErfassungMDQ!T175="a",1,
IF(ErfassungMDQ!T175="b",2,
IF(ErfassungMDQ!T175="c",3,
IF(ErfassungMDQ!T175="d",4,
IF(ErfassungMDQ!T175="e",5))))),0))</f>
        <v>0</v>
      </c>
      <c r="U175" s="281" t="b">
        <f>IF(MDQ_S3!$W52=5,
IF(ErfassungMDQ!U175="a",5,
IF(ErfassungMDQ!U175="b",4,
IF(ErfassungMDQ!U175="c",3,
IF(ErfassungMDQ!U175="d",2,
IF(ErfassungMDQ!U175="e",1))))),
IF(MDQ_S3!$W52=1,
IF(ErfassungMDQ!U175="a",1,
IF(ErfassungMDQ!U175="b",2,
IF(ErfassungMDQ!U175="c",3,
IF(ErfassungMDQ!U175="d",4,
IF(ErfassungMDQ!U175="e",5))))),0))</f>
        <v>0</v>
      </c>
      <c r="V175" s="277" t="b">
        <f>IF(MDQ_S3!$W52=5,
IF(ErfassungMDQ!V175="a",5,
IF(ErfassungMDQ!V175="b",4,
IF(ErfassungMDQ!V175="c",3,
IF(ErfassungMDQ!V175="d",2,
IF(ErfassungMDQ!V175="e",1))))),
IF(MDQ_S3!$W52=1,
IF(ErfassungMDQ!V175="a",1,
IF(ErfassungMDQ!V175="b",2,
IF(ErfassungMDQ!V175="c",3,
IF(ErfassungMDQ!V175="d",4,
IF(ErfassungMDQ!V175="e",5))))),0))</f>
        <v>0</v>
      </c>
      <c r="W175" s="281" t="b">
        <f>IF(MDQ_S3!$W52=5,
IF(ErfassungMDQ!W175="a",5,
IF(ErfassungMDQ!W175="b",4,
IF(ErfassungMDQ!W175="c",3,
IF(ErfassungMDQ!W175="d",2,
IF(ErfassungMDQ!W175="e",1))))),
IF(MDQ_S3!$W52=1,
IF(ErfassungMDQ!W175="a",1,
IF(ErfassungMDQ!W175="b",2,
IF(ErfassungMDQ!W175="c",3,
IF(ErfassungMDQ!W175="d",4,
IF(ErfassungMDQ!W175="e",5))))),0))</f>
        <v>0</v>
      </c>
      <c r="X175" s="277" t="b">
        <f>IF(MDQ_S3!$W52=5,
IF(ErfassungMDQ!X175="a",5,
IF(ErfassungMDQ!X175="b",4,
IF(ErfassungMDQ!X175="c",3,
IF(ErfassungMDQ!X175="d",2,
IF(ErfassungMDQ!X175="e",1))))),
IF(MDQ_S3!$W52=1,
IF(ErfassungMDQ!X175="a",1,
IF(ErfassungMDQ!X175="b",2,
IF(ErfassungMDQ!X175="c",3,
IF(ErfassungMDQ!X175="d",4,
IF(ErfassungMDQ!X175="e",5))))),0))</f>
        <v>0</v>
      </c>
      <c r="Y175" s="281" t="b">
        <f>IF(MDQ_S3!$W52=5,
IF(ErfassungMDQ!Y175="a",5,
IF(ErfassungMDQ!Y175="b",4,
IF(ErfassungMDQ!Y175="c",3,
IF(ErfassungMDQ!Y175="d",2,
IF(ErfassungMDQ!Y175="e",1))))),
IF(MDQ_S3!$W52=1,
IF(ErfassungMDQ!Y175="a",1,
IF(ErfassungMDQ!Y175="b",2,
IF(ErfassungMDQ!Y175="c",3,
IF(ErfassungMDQ!Y175="d",4,
IF(ErfassungMDQ!Y175="e",5))))),0))</f>
        <v>0</v>
      </c>
      <c r="Z175" s="277" t="b">
        <f>IF(MDQ_S3!$W52=5,
IF(ErfassungMDQ!Z175="a",5,
IF(ErfassungMDQ!Z175="b",4,
IF(ErfassungMDQ!Z175="c",3,
IF(ErfassungMDQ!Z175="d",2,
IF(ErfassungMDQ!Z175="e",1))))),
IF(MDQ_S3!$W52=1,
IF(ErfassungMDQ!Z175="a",1,
IF(ErfassungMDQ!Z175="b",2,
IF(ErfassungMDQ!Z175="c",3,
IF(ErfassungMDQ!Z175="d",4,
IF(ErfassungMDQ!Z175="e",5))))),0))</f>
        <v>0</v>
      </c>
      <c r="AA175" s="281" t="b">
        <f>IF(MDQ_S3!$W52=5,
IF(ErfassungMDQ!AA175="a",5,
IF(ErfassungMDQ!AA175="b",4,
IF(ErfassungMDQ!AA175="c",3,
IF(ErfassungMDQ!AA175="d",2,
IF(ErfassungMDQ!AA175="e",1))))),
IF(MDQ_S3!$W52=1,
IF(ErfassungMDQ!AA175="a",1,
IF(ErfassungMDQ!AA175="b",2,
IF(ErfassungMDQ!AA175="c",3,
IF(ErfassungMDQ!AA175="d",4,
IF(ErfassungMDQ!AA175="e",5))))),0))</f>
        <v>0</v>
      </c>
      <c r="AB175" s="277" t="b">
        <f>IF(MDQ_S3!$W52=5,
IF(ErfassungMDQ!AB175="a",5,
IF(ErfassungMDQ!AB175="b",4,
IF(ErfassungMDQ!AB175="c",3,
IF(ErfassungMDQ!AB175="d",2,
IF(ErfassungMDQ!AB175="e",1))))),
IF(MDQ_S3!$W52=1,
IF(ErfassungMDQ!AB175="a",1,
IF(ErfassungMDQ!AB175="b",2,
IF(ErfassungMDQ!AB175="c",3,
IF(ErfassungMDQ!AB175="d",4,
IF(ErfassungMDQ!AB175="e",5))))),0))</f>
        <v>0</v>
      </c>
      <c r="AC175" s="281" t="b">
        <f>IF(MDQ_S3!$W52=5,
IF(ErfassungMDQ!AC175="a",5,
IF(ErfassungMDQ!AC175="b",4,
IF(ErfassungMDQ!AC175="c",3,
IF(ErfassungMDQ!AC175="d",2,
IF(ErfassungMDQ!AC175="e",1))))),
IF(MDQ_S3!$W52=1,
IF(ErfassungMDQ!AC175="a",1,
IF(ErfassungMDQ!AC175="b",2,
IF(ErfassungMDQ!AC175="c",3,
IF(ErfassungMDQ!AC175="d",4,
IF(ErfassungMDQ!AC175="e",5))))),0))</f>
        <v>0</v>
      </c>
      <c r="AD175" s="277" t="b">
        <f>IF(MDQ_S3!$W52=5,
IF(ErfassungMDQ!AD175="a",5,
IF(ErfassungMDQ!AD175="b",4,
IF(ErfassungMDQ!AD175="c",3,
IF(ErfassungMDQ!AD175="d",2,
IF(ErfassungMDQ!AD175="e",1))))),
IF(MDQ_S3!$W52=1,
IF(ErfassungMDQ!AD175="a",1,
IF(ErfassungMDQ!AD175="b",2,
IF(ErfassungMDQ!AD175="c",3,
IF(ErfassungMDQ!AD175="d",4,
IF(ErfassungMDQ!AD175="e",5))))),0))</f>
        <v>0</v>
      </c>
      <c r="AE175" s="281" t="b">
        <f>IF(MDQ_S3!$W52=5,
IF(ErfassungMDQ!AE175="a",5,
IF(ErfassungMDQ!AE175="b",4,
IF(ErfassungMDQ!AE175="c",3,
IF(ErfassungMDQ!AE175="d",2,
IF(ErfassungMDQ!AE175="e",1))))),
IF(MDQ_S3!$W52=1,
IF(ErfassungMDQ!AE175="a",1,
IF(ErfassungMDQ!AE175="b",2,
IF(ErfassungMDQ!AE175="c",3,
IF(ErfassungMDQ!AE175="d",4,
IF(ErfassungMDQ!AE175="e",5))))),0))</f>
        <v>0</v>
      </c>
      <c r="AF175" s="277" t="b">
        <f>IF(MDQ_S3!$W52=5,
IF(ErfassungMDQ!AF175="a",5,
IF(ErfassungMDQ!AF175="b",4,
IF(ErfassungMDQ!AF175="c",3,
IF(ErfassungMDQ!AF175="d",2,
IF(ErfassungMDQ!AF175="e",1))))),
IF(MDQ_S3!$W52=1,
IF(ErfassungMDQ!AF175="a",1,
IF(ErfassungMDQ!AF175="b",2,
IF(ErfassungMDQ!AF175="c",3,
IF(ErfassungMDQ!AF175="d",4,
IF(ErfassungMDQ!AF175="e",5))))),0))</f>
        <v>0</v>
      </c>
      <c r="AG175" s="281" t="b">
        <f>IF(MDQ_S3!$W52=5,
IF(ErfassungMDQ!AG175="a",5,
IF(ErfassungMDQ!AG175="b",4,
IF(ErfassungMDQ!AG175="c",3,
IF(ErfassungMDQ!AG175="d",2,
IF(ErfassungMDQ!AG175="e",1))))),
IF(MDQ_S3!$W52=1,
IF(ErfassungMDQ!AG175="a",1,
IF(ErfassungMDQ!AG175="b",2,
IF(ErfassungMDQ!AG175="c",3,
IF(ErfassungMDQ!AG175="d",4,
IF(ErfassungMDQ!AG175="e",5))))),0))</f>
        <v>0</v>
      </c>
      <c r="AH175" s="277" t="b">
        <f>IF(MDQ_S3!$W52=5,
IF(ErfassungMDQ!AH175="a",5,
IF(ErfassungMDQ!AH175="b",4,
IF(ErfassungMDQ!AH175="c",3,
IF(ErfassungMDQ!AH175="d",2,
IF(ErfassungMDQ!AH175="e",1))))),
IF(MDQ_S3!$W52=1,
IF(ErfassungMDQ!AH175="a",1,
IF(ErfassungMDQ!AH175="b",2,
IF(ErfassungMDQ!AH175="c",3,
IF(ErfassungMDQ!AH175="d",4,
IF(ErfassungMDQ!AH175="e",5))))),0))</f>
        <v>0</v>
      </c>
      <c r="AI175" s="281" t="b">
        <f>IF(MDQ_S3!$W52=5,
IF(ErfassungMDQ!AI175="a",5,
IF(ErfassungMDQ!AI175="b",4,
IF(ErfassungMDQ!AI175="c",3,
IF(ErfassungMDQ!AI175="d",2,
IF(ErfassungMDQ!AI175="e",1))))),
IF(MDQ_S3!$W52=1,
IF(ErfassungMDQ!AI175="a",1,
IF(ErfassungMDQ!AI175="b",2,
IF(ErfassungMDQ!AI175="c",3,
IF(ErfassungMDQ!AI175="d",4,
IF(ErfassungMDQ!AI175="e",5))))),0))</f>
        <v>0</v>
      </c>
      <c r="AJ175" s="277" t="b">
        <f>IF(MDQ_S3!$W52=5,
IF(ErfassungMDQ!AJ175="a",5,
IF(ErfassungMDQ!AJ175="b",4,
IF(ErfassungMDQ!AJ175="c",3,
IF(ErfassungMDQ!AJ175="d",2,
IF(ErfassungMDQ!AJ175="e",1))))),
IF(MDQ_S3!$W52=1,
IF(ErfassungMDQ!AJ175="a",1,
IF(ErfassungMDQ!AJ175="b",2,
IF(ErfassungMDQ!AJ175="c",3,
IF(ErfassungMDQ!AJ175="d",4,
IF(ErfassungMDQ!AJ175="e",5))))),0))</f>
        <v>0</v>
      </c>
      <c r="AK175" s="281" t="b">
        <f>IF(MDQ_S3!$W52=5,
IF(ErfassungMDQ!AK175="a",5,
IF(ErfassungMDQ!AK175="b",4,
IF(ErfassungMDQ!AK175="c",3,
IF(ErfassungMDQ!AK175="d",2,
IF(ErfassungMDQ!AK175="e",1))))),
IF(MDQ_S3!$W52=1,
IF(ErfassungMDQ!AK175="a",1,
IF(ErfassungMDQ!AK175="b",2,
IF(ErfassungMDQ!AK175="c",3,
IF(ErfassungMDQ!AK175="d",4,
IF(ErfassungMDQ!AK175="e",5))))),0))</f>
        <v>0</v>
      </c>
      <c r="AL175" s="277" t="b">
        <f>IF(MDQ_S3!$W52=5,
IF(ErfassungMDQ!AL175="a",5,
IF(ErfassungMDQ!AL175="b",4,
IF(ErfassungMDQ!AL175="c",3,
IF(ErfassungMDQ!AL175="d",2,
IF(ErfassungMDQ!AL175="e",1))))),
IF(MDQ_S3!$W52=1,
IF(ErfassungMDQ!AL175="a",1,
IF(ErfassungMDQ!AL175="b",2,
IF(ErfassungMDQ!AL175="c",3,
IF(ErfassungMDQ!AL175="d",4,
IF(ErfassungMDQ!AL175="e",5))))),0))</f>
        <v>0</v>
      </c>
      <c r="AM175" s="281" t="b">
        <f>IF(MDQ_S3!$W52=5,
IF(ErfassungMDQ!AM175="a",5,
IF(ErfassungMDQ!AM175="b",4,
IF(ErfassungMDQ!AM175="c",3,
IF(ErfassungMDQ!AM175="d",2,
IF(ErfassungMDQ!AM175="e",1))))),
IF(MDQ_S3!$W52=1,
IF(ErfassungMDQ!AM175="a",1,
IF(ErfassungMDQ!AM175="b",2,
IF(ErfassungMDQ!AM175="c",3,
IF(ErfassungMDQ!AM175="d",4,
IF(ErfassungMDQ!AM175="e",5))))),0))</f>
        <v>0</v>
      </c>
      <c r="AN175" s="277" t="b">
        <f>IF(MDQ_S3!$W52=5,
IF(ErfassungMDQ!AN175="a",5,
IF(ErfassungMDQ!AN175="b",4,
IF(ErfassungMDQ!AN175="c",3,
IF(ErfassungMDQ!AN175="d",2,
IF(ErfassungMDQ!AN175="e",1))))),
IF(MDQ_S3!$W52=1,
IF(ErfassungMDQ!AN175="a",1,
IF(ErfassungMDQ!AN175="b",2,
IF(ErfassungMDQ!AN175="c",3,
IF(ErfassungMDQ!AN175="d",4,
IF(ErfassungMDQ!AN175="e",5))))),0))</f>
        <v>0</v>
      </c>
      <c r="AO175" s="281" t="b">
        <f>IF(MDQ_S3!$W52=5,
IF(ErfassungMDQ!AO175="a",5,
IF(ErfassungMDQ!AO175="b",4,
IF(ErfassungMDQ!AO175="c",3,
IF(ErfassungMDQ!AO175="d",2,
IF(ErfassungMDQ!AO175="e",1))))),
IF(MDQ_S3!$W52=1,
IF(ErfassungMDQ!AO175="a",1,
IF(ErfassungMDQ!AO175="b",2,
IF(ErfassungMDQ!AO175="c",3,
IF(ErfassungMDQ!AO175="d",4,
IF(ErfassungMDQ!AO175="e",5))))),0))</f>
        <v>0</v>
      </c>
      <c r="AP175" s="277" t="b">
        <f>IF(MDQ_S3!$W52=5,
IF(ErfassungMDQ!AP175="a",5,
IF(ErfassungMDQ!AP175="b",4,
IF(ErfassungMDQ!AP175="c",3,
IF(ErfassungMDQ!AP175="d",2,
IF(ErfassungMDQ!AP175="e",1))))),
IF(MDQ_S3!$W52=1,
IF(ErfassungMDQ!AP175="a",1,
IF(ErfassungMDQ!AP175="b",2,
IF(ErfassungMDQ!AP175="c",3,
IF(ErfassungMDQ!AP175="d",4,
IF(ErfassungMDQ!AP175="e",5))))),0))</f>
        <v>0</v>
      </c>
      <c r="AQ175" s="281" t="b">
        <f>IF(MDQ_S3!$W52=5,
IF(ErfassungMDQ!AQ175="a",5,
IF(ErfassungMDQ!AQ175="b",4,
IF(ErfassungMDQ!AQ175="c",3,
IF(ErfassungMDQ!AQ175="d",2,
IF(ErfassungMDQ!AQ175="e",1))))),
IF(MDQ_S3!$W52=1,
IF(ErfassungMDQ!AQ175="a",1,
IF(ErfassungMDQ!AQ175="b",2,
IF(ErfassungMDQ!AQ175="c",3,
IF(ErfassungMDQ!AQ175="d",4,
IF(ErfassungMDQ!AQ175="e",5))))),0))</f>
        <v>0</v>
      </c>
      <c r="AR175" s="277" t="b">
        <f>IF(MDQ_S3!$W52=5,
IF(ErfassungMDQ!AR175="a",5,
IF(ErfassungMDQ!AR175="b",4,
IF(ErfassungMDQ!AR175="c",3,
IF(ErfassungMDQ!AR175="d",2,
IF(ErfassungMDQ!AR175="e",1))))),
IF(MDQ_S3!$W52=1,
IF(ErfassungMDQ!AR175="a",1,
IF(ErfassungMDQ!AR175="b",2,
IF(ErfassungMDQ!AR175="c",3,
IF(ErfassungMDQ!AR175="d",4,
IF(ErfassungMDQ!AR175="e",5))))),0))</f>
        <v>0</v>
      </c>
      <c r="AS175" s="281" t="b">
        <f>IF(MDQ_S3!$W52=5,
IF(ErfassungMDQ!AS175="a",5,
IF(ErfassungMDQ!AS175="b",4,
IF(ErfassungMDQ!AS175="c",3,
IF(ErfassungMDQ!AS175="d",2,
IF(ErfassungMDQ!AS175="e",1))))),
IF(MDQ_S3!$W52=1,
IF(ErfassungMDQ!AS175="a",1,
IF(ErfassungMDQ!AS175="b",2,
IF(ErfassungMDQ!AS175="c",3,
IF(ErfassungMDQ!AS175="d",4,
IF(ErfassungMDQ!AS175="e",5))))),0))</f>
        <v>0</v>
      </c>
      <c r="AT175" s="277" t="b">
        <f>IF(MDQ_S3!$W52=5,
IF(ErfassungMDQ!AT175="a",5,
IF(ErfassungMDQ!AT175="b",4,
IF(ErfassungMDQ!AT175="c",3,
IF(ErfassungMDQ!AT175="d",2,
IF(ErfassungMDQ!AT175="e",1))))),
IF(MDQ_S3!$W52=1,
IF(ErfassungMDQ!AT175="a",1,
IF(ErfassungMDQ!AT175="b",2,
IF(ErfassungMDQ!AT175="c",3,
IF(ErfassungMDQ!AT175="d",4,
IF(ErfassungMDQ!AT175="e",5))))),0))</f>
        <v>0</v>
      </c>
      <c r="AU175" s="281" t="b">
        <f>IF(MDQ_S3!$W52=5,
IF(ErfassungMDQ!AU175="a",5,
IF(ErfassungMDQ!AU175="b",4,
IF(ErfassungMDQ!AU175="c",3,
IF(ErfassungMDQ!AU175="d",2,
IF(ErfassungMDQ!AU175="e",1))))),
IF(MDQ_S3!$W52=1,
IF(ErfassungMDQ!AU175="a",1,
IF(ErfassungMDQ!AU175="b",2,
IF(ErfassungMDQ!AU175="c",3,
IF(ErfassungMDQ!AU175="d",4,
IF(ErfassungMDQ!AU175="e",5))))),0))</f>
        <v>0</v>
      </c>
      <c r="AV175" s="277" t="b">
        <f>IF(MDQ_S3!$W52=5,
IF(ErfassungMDQ!AV175="a",5,
IF(ErfassungMDQ!AV175="b",4,
IF(ErfassungMDQ!AV175="c",3,
IF(ErfassungMDQ!AV175="d",2,
IF(ErfassungMDQ!AV175="e",1))))),
IF(MDQ_S3!$W52=1,
IF(ErfassungMDQ!AV175="a",1,
IF(ErfassungMDQ!AV175="b",2,
IF(ErfassungMDQ!AV175="c",3,
IF(ErfassungMDQ!AV175="d",4,
IF(ErfassungMDQ!AV175="e",5))))),0))</f>
        <v>0</v>
      </c>
      <c r="AW175" s="281" t="b">
        <f>IF(MDQ_S3!$W52=5,
IF(ErfassungMDQ!AW175="a",5,
IF(ErfassungMDQ!AW175="b",4,
IF(ErfassungMDQ!AW175="c",3,
IF(ErfassungMDQ!AW175="d",2,
IF(ErfassungMDQ!AW175="e",1))))),
IF(MDQ_S3!$W52=1,
IF(ErfassungMDQ!AW175="a",1,
IF(ErfassungMDQ!AW175="b",2,
IF(ErfassungMDQ!AW175="c",3,
IF(ErfassungMDQ!AW175="d",4,
IF(ErfassungMDQ!AW175="e",5))))),0))</f>
        <v>0</v>
      </c>
      <c r="AX175" s="277" t="b">
        <f>IF(MDQ_S3!$W52=5,
IF(ErfassungMDQ!AX175="a",5,
IF(ErfassungMDQ!AX175="b",4,
IF(ErfassungMDQ!AX175="c",3,
IF(ErfassungMDQ!AX175="d",2,
IF(ErfassungMDQ!AX175="e",1))))),
IF(MDQ_S3!$W52=1,
IF(ErfassungMDQ!AX175="a",1,
IF(ErfassungMDQ!AX175="b",2,
IF(ErfassungMDQ!AX175="c",3,
IF(ErfassungMDQ!AX175="d",4,
IF(ErfassungMDQ!AX175="e",5))))),0))</f>
        <v>0</v>
      </c>
      <c r="AY175" s="281" t="b">
        <f>IF(MDQ_S3!$W52=5,
IF(ErfassungMDQ!AY175="a",5,
IF(ErfassungMDQ!AY175="b",4,
IF(ErfassungMDQ!AY175="c",3,
IF(ErfassungMDQ!AY175="d",2,
IF(ErfassungMDQ!AY175="e",1))))),
IF(MDQ_S3!$W52=1,
IF(ErfassungMDQ!AY175="a",1,
IF(ErfassungMDQ!AY175="b",2,
IF(ErfassungMDQ!AY175="c",3,
IF(ErfassungMDQ!AY175="d",4,
IF(ErfassungMDQ!AY175="e",5))))),0))</f>
        <v>0</v>
      </c>
      <c r="AZ175" s="277" t="b">
        <f>IF(MDQ_S3!$W52=5,
IF(ErfassungMDQ!AZ175="a",5,
IF(ErfassungMDQ!AZ175="b",4,
IF(ErfassungMDQ!AZ175="c",3,
IF(ErfassungMDQ!AZ175="d",2,
IF(ErfassungMDQ!AZ175="e",1))))),
IF(MDQ_S3!$W52=1,
IF(ErfassungMDQ!AZ175="a",1,
IF(ErfassungMDQ!AZ175="b",2,
IF(ErfassungMDQ!AZ175="c",3,
IF(ErfassungMDQ!AZ175="d",4,
IF(ErfassungMDQ!AZ175="e",5))))),0))</f>
        <v>0</v>
      </c>
      <c r="BA175" s="281" t="b">
        <f>IF(MDQ_S3!$W52=5,
IF(ErfassungMDQ!BA175="a",5,
IF(ErfassungMDQ!BA175="b",4,
IF(ErfassungMDQ!BA175="c",3,
IF(ErfassungMDQ!BA175="d",2,
IF(ErfassungMDQ!BA175="e",1))))),
IF(MDQ_S3!$W52=1,
IF(ErfassungMDQ!BA175="a",1,
IF(ErfassungMDQ!BA175="b",2,
IF(ErfassungMDQ!BA175="c",3,
IF(ErfassungMDQ!BA175="d",4,
IF(ErfassungMDQ!BA175="e",5))))),0))</f>
        <v>0</v>
      </c>
      <c r="BB175" s="277" t="b">
        <f>IF(MDQ_S3!$W52=5,
IF(ErfassungMDQ!BB175="a",5,
IF(ErfassungMDQ!BB175="b",4,
IF(ErfassungMDQ!BB175="c",3,
IF(ErfassungMDQ!BB175="d",2,
IF(ErfassungMDQ!BB175="e",1))))),
IF(MDQ_S3!$W52=1,
IF(ErfassungMDQ!BB175="a",1,
IF(ErfassungMDQ!BB175="b",2,
IF(ErfassungMDQ!BB175="c",3,
IF(ErfassungMDQ!BB175="d",4,
IF(ErfassungMDQ!BB175="e",5))))),0))</f>
        <v>0</v>
      </c>
      <c r="BC175" s="281" t="b">
        <f>IF(MDQ_S3!$W52=5,
IF(ErfassungMDQ!BC175="a",5,
IF(ErfassungMDQ!BC175="b",4,
IF(ErfassungMDQ!BC175="c",3,
IF(ErfassungMDQ!BC175="d",2,
IF(ErfassungMDQ!BC175="e",1))))),
IF(MDQ_S3!$W52=1,
IF(ErfassungMDQ!BC175="a",1,
IF(ErfassungMDQ!BC175="b",2,
IF(ErfassungMDQ!BC175="c",3,
IF(ErfassungMDQ!BC175="d",4,
IF(ErfassungMDQ!BC175="e",5))))),0))</f>
        <v>0</v>
      </c>
      <c r="BD175" s="277" t="b">
        <f>IF(MDQ_S3!$W52=5,
IF(ErfassungMDQ!BD175="a",5,
IF(ErfassungMDQ!BD175="b",4,
IF(ErfassungMDQ!BD175="c",3,
IF(ErfassungMDQ!BD175="d",2,
IF(ErfassungMDQ!BD175="e",1))))),
IF(MDQ_S3!$W52=1,
IF(ErfassungMDQ!BD175="a",1,
IF(ErfassungMDQ!BD175="b",2,
IF(ErfassungMDQ!BD175="c",3,
IF(ErfassungMDQ!BD175="d",4,
IF(ErfassungMDQ!BD175="e",5))))),0))</f>
        <v>0</v>
      </c>
      <c r="BE175" s="281" t="b">
        <f>IF(MDQ_S3!$W52=5,
IF(ErfassungMDQ!BE175="a",5,
IF(ErfassungMDQ!BE175="b",4,
IF(ErfassungMDQ!BE175="c",3,
IF(ErfassungMDQ!BE175="d",2,
IF(ErfassungMDQ!BE175="e",1))))),
IF(MDQ_S3!$W52=1,
IF(ErfassungMDQ!BE175="a",1,
IF(ErfassungMDQ!BE175="b",2,
IF(ErfassungMDQ!BE175="c",3,
IF(ErfassungMDQ!BE175="d",4,
IF(ErfassungMDQ!BE175="e",5))))),0))</f>
        <v>0</v>
      </c>
      <c r="BF175" s="277" t="b">
        <f>IF(MDQ_S3!$W52=5,
IF(ErfassungMDQ!BF175="a",5,
IF(ErfassungMDQ!BF175="b",4,
IF(ErfassungMDQ!BF175="c",3,
IF(ErfassungMDQ!BF175="d",2,
IF(ErfassungMDQ!BF175="e",1))))),
IF(MDQ_S3!$W52=1,
IF(ErfassungMDQ!BF175="a",1,
IF(ErfassungMDQ!BF175="b",2,
IF(ErfassungMDQ!BF175="c",3,
IF(ErfassungMDQ!BF175="d",4,
IF(ErfassungMDQ!BF175="e",5))))),0))</f>
        <v>0</v>
      </c>
      <c r="BG175" s="281" t="b">
        <f>IF(MDQ_S3!$W52=5,
IF(ErfassungMDQ!BG175="a",5,
IF(ErfassungMDQ!BG175="b",4,
IF(ErfassungMDQ!BG175="c",3,
IF(ErfassungMDQ!BG175="d",2,
IF(ErfassungMDQ!BG175="e",1))))),
IF(MDQ_S3!$W52=1,
IF(ErfassungMDQ!BG175="a",1,
IF(ErfassungMDQ!BG175="b",2,
IF(ErfassungMDQ!BG175="c",3,
IF(ErfassungMDQ!BG175="d",4,
IF(ErfassungMDQ!BG175="e",5))))),0))</f>
        <v>0</v>
      </c>
      <c r="BH175" s="277" t="b">
        <f>IF(MDQ_S3!$W52=5,
IF(ErfassungMDQ!BH175="a",5,
IF(ErfassungMDQ!BH175="b",4,
IF(ErfassungMDQ!BH175="c",3,
IF(ErfassungMDQ!BH175="d",2,
IF(ErfassungMDQ!BH175="e",1))))),
IF(MDQ_S3!$W52=1,
IF(ErfassungMDQ!BH175="a",1,
IF(ErfassungMDQ!BH175="b",2,
IF(ErfassungMDQ!BH175="c",3,
IF(ErfassungMDQ!BH175="d",4,
IF(ErfassungMDQ!BH175="e",5))))),0))</f>
        <v>0</v>
      </c>
      <c r="BI175" s="281" t="b">
        <f>IF(MDQ_S3!$W52=5,
IF(ErfassungMDQ!BI175="a",5,
IF(ErfassungMDQ!BI175="b",4,
IF(ErfassungMDQ!BI175="c",3,
IF(ErfassungMDQ!BI175="d",2,
IF(ErfassungMDQ!BI175="e",1))))),
IF(MDQ_S3!$W52=1,
IF(ErfassungMDQ!BI175="a",1,
IF(ErfassungMDQ!BI175="b",2,
IF(ErfassungMDQ!BI175="c",3,
IF(ErfassungMDQ!BI175="d",4,
IF(ErfassungMDQ!BI175="e",5))))),0))</f>
        <v>0</v>
      </c>
      <c r="BJ175" s="277" t="b">
        <f>IF(MDQ_S3!$W52=5,
IF(ErfassungMDQ!BJ175="a",5,
IF(ErfassungMDQ!BJ175="b",4,
IF(ErfassungMDQ!BJ175="c",3,
IF(ErfassungMDQ!BJ175="d",2,
IF(ErfassungMDQ!BJ175="e",1))))),
IF(MDQ_S3!$W52=1,
IF(ErfassungMDQ!BJ175="a",1,
IF(ErfassungMDQ!BJ175="b",2,
IF(ErfassungMDQ!BJ175="c",3,
IF(ErfassungMDQ!BJ175="d",4,
IF(ErfassungMDQ!BJ175="e",5))))),0))</f>
        <v>0</v>
      </c>
      <c r="BK175" s="281" t="b">
        <f>IF(MDQ_S3!$W52=5,
IF(ErfassungMDQ!BK175="a",5,
IF(ErfassungMDQ!BK175="b",4,
IF(ErfassungMDQ!BK175="c",3,
IF(ErfassungMDQ!BK175="d",2,
IF(ErfassungMDQ!BK175="e",1))))),
IF(MDQ_S3!$W52=1,
IF(ErfassungMDQ!BK175="a",1,
IF(ErfassungMDQ!BK175="b",2,
IF(ErfassungMDQ!BK175="c",3,
IF(ErfassungMDQ!BK175="d",4,
IF(ErfassungMDQ!BK175="e",5))))),0))</f>
        <v>0</v>
      </c>
      <c r="BL175" s="277" t="b">
        <f>IF(MDQ_S3!$W52=5,
IF(ErfassungMDQ!BL175="a",5,
IF(ErfassungMDQ!BL175="b",4,
IF(ErfassungMDQ!BL175="c",3,
IF(ErfassungMDQ!BL175="d",2,
IF(ErfassungMDQ!BL175="e",1))))),
IF(MDQ_S3!$W52=1,
IF(ErfassungMDQ!BL175="a",1,
IF(ErfassungMDQ!BL175="b",2,
IF(ErfassungMDQ!BL175="c",3,
IF(ErfassungMDQ!BL175="d",4,
IF(ErfassungMDQ!BL175="e",5))))),0))</f>
        <v>0</v>
      </c>
      <c r="BM175" s="281" t="b">
        <f>IF(MDQ_S3!$W52=5,
IF(ErfassungMDQ!BM175="a",5,
IF(ErfassungMDQ!BM175="b",4,
IF(ErfassungMDQ!BM175="c",3,
IF(ErfassungMDQ!BM175="d",2,
IF(ErfassungMDQ!BM175="e",1))))),
IF(MDQ_S3!$W52=1,
IF(ErfassungMDQ!BM175="a",1,
IF(ErfassungMDQ!BM175="b",2,
IF(ErfassungMDQ!BM175="c",3,
IF(ErfassungMDQ!BM175="d",4,
IF(ErfassungMDQ!BM175="e",5))))),0))</f>
        <v>0</v>
      </c>
      <c r="BN175" s="277" t="b">
        <f>IF(MDQ_S3!$W52=5,
IF(ErfassungMDQ!BN175="a",5,
IF(ErfassungMDQ!BN175="b",4,
IF(ErfassungMDQ!BN175="c",3,
IF(ErfassungMDQ!BN175="d",2,
IF(ErfassungMDQ!BN175="e",1))))),
IF(MDQ_S3!$W52=1,
IF(ErfassungMDQ!BN175="a",1,
IF(ErfassungMDQ!BN175="b",2,
IF(ErfassungMDQ!BN175="c",3,
IF(ErfassungMDQ!BN175="d",4,
IF(ErfassungMDQ!BN175="e",5))))),0))</f>
        <v>0</v>
      </c>
      <c r="BO175" s="281" t="b">
        <f>IF(MDQ_S3!$W52=5,
IF(ErfassungMDQ!BO175="a",5,
IF(ErfassungMDQ!BO175="b",4,
IF(ErfassungMDQ!BO175="c",3,
IF(ErfassungMDQ!BO175="d",2,
IF(ErfassungMDQ!BO175="e",1))))),
IF(MDQ_S3!$W52=1,
IF(ErfassungMDQ!BO175="a",1,
IF(ErfassungMDQ!BO175="b",2,
IF(ErfassungMDQ!BO175="c",3,
IF(ErfassungMDQ!BO175="d",4,
IF(ErfassungMDQ!BO175="e",5))))),0))</f>
        <v>0</v>
      </c>
      <c r="BP175" s="277" t="b">
        <f>IF(MDQ_S3!$W52=5,
IF(ErfassungMDQ!BP175="a",5,
IF(ErfassungMDQ!BP175="b",4,
IF(ErfassungMDQ!BP175="c",3,
IF(ErfassungMDQ!BP175="d",2,
IF(ErfassungMDQ!BP175="e",1))))),
IF(MDQ_S3!$W52=1,
IF(ErfassungMDQ!BP175="a",1,
IF(ErfassungMDQ!BP175="b",2,
IF(ErfassungMDQ!BP175="c",3,
IF(ErfassungMDQ!BP175="d",4,
IF(ErfassungMDQ!BP175="e",5))))),0))</f>
        <v>0</v>
      </c>
      <c r="BQ175" s="281" t="b">
        <f>IF(MDQ_S3!$W52=5,
IF(ErfassungMDQ!BQ175="a",5,
IF(ErfassungMDQ!BQ175="b",4,
IF(ErfassungMDQ!BQ175="c",3,
IF(ErfassungMDQ!BQ175="d",2,
IF(ErfassungMDQ!BQ175="e",1))))),
IF(MDQ_S3!$W52=1,
IF(ErfassungMDQ!BQ175="a",1,
IF(ErfassungMDQ!BQ175="b",2,
IF(ErfassungMDQ!BQ175="c",3,
IF(ErfassungMDQ!BQ175="d",4,
IF(ErfassungMDQ!BQ175="e",5))))),0))</f>
        <v>0</v>
      </c>
      <c r="BR175" s="277" t="b">
        <f>IF(MDQ_S3!$W52=5,
IF(ErfassungMDQ!BR175="a",5,
IF(ErfassungMDQ!BR175="b",4,
IF(ErfassungMDQ!BR175="c",3,
IF(ErfassungMDQ!BR175="d",2,
IF(ErfassungMDQ!BR175="e",1))))),
IF(MDQ_S3!$W52=1,
IF(ErfassungMDQ!BR175="a",1,
IF(ErfassungMDQ!BR175="b",2,
IF(ErfassungMDQ!BR175="c",3,
IF(ErfassungMDQ!BR175="d",4,
IF(ErfassungMDQ!BR175="e",5))))),0))</f>
        <v>0</v>
      </c>
      <c r="BS175" s="281" t="b">
        <f>IF(MDQ_S3!$W52=5,
IF(ErfassungMDQ!BS175="a",5,
IF(ErfassungMDQ!BS175="b",4,
IF(ErfassungMDQ!BS175="c",3,
IF(ErfassungMDQ!BS175="d",2,
IF(ErfassungMDQ!BS175="e",1))))),
IF(MDQ_S3!$W52=1,
IF(ErfassungMDQ!BS175="a",1,
IF(ErfassungMDQ!BS175="b",2,
IF(ErfassungMDQ!BS175="c",3,
IF(ErfassungMDQ!BS175="d",4,
IF(ErfassungMDQ!BS175="e",5))))),0))</f>
        <v>0</v>
      </c>
      <c r="BT175" s="277" t="b">
        <f>IF(MDQ_S3!$W52=5,
IF(ErfassungMDQ!BT175="a",5,
IF(ErfassungMDQ!BT175="b",4,
IF(ErfassungMDQ!BT175="c",3,
IF(ErfassungMDQ!BT175="d",2,
IF(ErfassungMDQ!BT175="e",1))))),
IF(MDQ_S3!$W52=1,
IF(ErfassungMDQ!BT175="a",1,
IF(ErfassungMDQ!BT175="b",2,
IF(ErfassungMDQ!BT175="c",3,
IF(ErfassungMDQ!BT175="d",4,
IF(ErfassungMDQ!BT175="e",5))))),0))</f>
        <v>0</v>
      </c>
      <c r="BU175" s="281" t="b">
        <f>IF(MDQ_S3!$W52=5,
IF(ErfassungMDQ!BU175="a",5,
IF(ErfassungMDQ!BU175="b",4,
IF(ErfassungMDQ!BU175="c",3,
IF(ErfassungMDQ!BU175="d",2,
IF(ErfassungMDQ!BU175="e",1))))),
IF(MDQ_S3!$W52=1,
IF(ErfassungMDQ!BU175="a",1,
IF(ErfassungMDQ!BU175="b",2,
IF(ErfassungMDQ!BU175="c",3,
IF(ErfassungMDQ!BU175="d",4,
IF(ErfassungMDQ!BU175="e",5))))),0))</f>
        <v>0</v>
      </c>
      <c r="BV175" s="277" t="b">
        <f>IF(MDQ_S3!$W52=5,
IF(ErfassungMDQ!BV175="a",5,
IF(ErfassungMDQ!BV175="b",4,
IF(ErfassungMDQ!BV175="c",3,
IF(ErfassungMDQ!BV175="d",2,
IF(ErfassungMDQ!BV175="e",1))))),
IF(MDQ_S3!$W52=1,
IF(ErfassungMDQ!BV175="a",1,
IF(ErfassungMDQ!BV175="b",2,
IF(ErfassungMDQ!BV175="c",3,
IF(ErfassungMDQ!BV175="d",4,
IF(ErfassungMDQ!BV175="e",5))))),0))</f>
        <v>0</v>
      </c>
      <c r="BW175" s="281" t="b">
        <f>IF(MDQ_S3!$W52=5,
IF(ErfassungMDQ!BW175="a",5,
IF(ErfassungMDQ!BW175="b",4,
IF(ErfassungMDQ!BW175="c",3,
IF(ErfassungMDQ!BW175="d",2,
IF(ErfassungMDQ!BW175="e",1))))),
IF(MDQ_S3!$W52=1,
IF(ErfassungMDQ!BW175="a",1,
IF(ErfassungMDQ!BW175="b",2,
IF(ErfassungMDQ!BW175="c",3,
IF(ErfassungMDQ!BW175="d",4,
IF(ErfassungMDQ!BW175="e",5))))),0))</f>
        <v>0</v>
      </c>
      <c r="BX175" s="277" t="b">
        <f>IF(MDQ_S3!$W52=5,
IF(ErfassungMDQ!BX175="a",5,
IF(ErfassungMDQ!BX175="b",4,
IF(ErfassungMDQ!BX175="c",3,
IF(ErfassungMDQ!BX175="d",2,
IF(ErfassungMDQ!BX175="e",1))))),
IF(MDQ_S3!$W52=1,
IF(ErfassungMDQ!BX175="a",1,
IF(ErfassungMDQ!BX175="b",2,
IF(ErfassungMDQ!BX175="c",3,
IF(ErfassungMDQ!BX175="d",4,
IF(ErfassungMDQ!BX175="e",5))))),0))</f>
        <v>0</v>
      </c>
      <c r="BY175" s="281" t="b">
        <f>IF(MDQ_S3!$W52=5,
IF(ErfassungMDQ!BY175="a",5,
IF(ErfassungMDQ!BY175="b",4,
IF(ErfassungMDQ!BY175="c",3,
IF(ErfassungMDQ!BY175="d",2,
IF(ErfassungMDQ!BY175="e",1))))),
IF(MDQ_S3!$W52=1,
IF(ErfassungMDQ!BY175="a",1,
IF(ErfassungMDQ!BY175="b",2,
IF(ErfassungMDQ!BY175="c",3,
IF(ErfassungMDQ!BY175="d",4,
IF(ErfassungMDQ!BY175="e",5))))),0))</f>
        <v>0</v>
      </c>
      <c r="BZ175" s="277" t="b">
        <f>IF(MDQ_S3!$W52=5,
IF(ErfassungMDQ!BZ175="a",5,
IF(ErfassungMDQ!BZ175="b",4,
IF(ErfassungMDQ!BZ175="c",3,
IF(ErfassungMDQ!BZ175="d",2,
IF(ErfassungMDQ!BZ175="e",1))))),
IF(MDQ_S3!$W52=1,
IF(ErfassungMDQ!BZ175="a",1,
IF(ErfassungMDQ!BZ175="b",2,
IF(ErfassungMDQ!BZ175="c",3,
IF(ErfassungMDQ!BZ175="d",4,
IF(ErfassungMDQ!BZ175="e",5))))),0))</f>
        <v>0</v>
      </c>
      <c r="CA175" s="281" t="b">
        <f>IF(MDQ_S3!$W52=5,
IF(ErfassungMDQ!CA175="a",5,
IF(ErfassungMDQ!CA175="b",4,
IF(ErfassungMDQ!CA175="c",3,
IF(ErfassungMDQ!CA175="d",2,
IF(ErfassungMDQ!CA175="e",1))))),
IF(MDQ_S3!$W52=1,
IF(ErfassungMDQ!CA175="a",1,
IF(ErfassungMDQ!CA175="b",2,
IF(ErfassungMDQ!CA175="c",3,
IF(ErfassungMDQ!CA175="d",4,
IF(ErfassungMDQ!CA175="e",5))))),0))</f>
        <v>0</v>
      </c>
      <c r="CB175" s="277" t="b">
        <f>IF(MDQ_S3!$W52=5,
IF(ErfassungMDQ!CB175="a",5,
IF(ErfassungMDQ!CB175="b",4,
IF(ErfassungMDQ!CB175="c",3,
IF(ErfassungMDQ!CB175="d",2,
IF(ErfassungMDQ!CB175="e",1))))),
IF(MDQ_S3!$W52=1,
IF(ErfassungMDQ!CB175="a",1,
IF(ErfassungMDQ!CB175="b",2,
IF(ErfassungMDQ!CB175="c",3,
IF(ErfassungMDQ!CB175="d",4,
IF(ErfassungMDQ!CB175="e",5))))),0))</f>
        <v>0</v>
      </c>
      <c r="CC175" s="281" t="b">
        <f>IF(MDQ_S3!$W52=5,
IF(ErfassungMDQ!CC175="a",5,
IF(ErfassungMDQ!CC175="b",4,
IF(ErfassungMDQ!CC175="c",3,
IF(ErfassungMDQ!CC175="d",2,
IF(ErfassungMDQ!CC175="e",1))))),
IF(MDQ_S3!$W52=1,
IF(ErfassungMDQ!CC175="a",1,
IF(ErfassungMDQ!CC175="b",2,
IF(ErfassungMDQ!CC175="c",3,
IF(ErfassungMDQ!CC175="d",4,
IF(ErfassungMDQ!CC175="e",5))))),0))</f>
        <v>0</v>
      </c>
      <c r="CD175" s="277" t="b">
        <f>IF(MDQ_S3!$W52=5,
IF(ErfassungMDQ!CD175="a",5,
IF(ErfassungMDQ!CD175="b",4,
IF(ErfassungMDQ!CD175="c",3,
IF(ErfassungMDQ!CD175="d",2,
IF(ErfassungMDQ!CD175="e",1))))),
IF(MDQ_S3!$W52=1,
IF(ErfassungMDQ!CD175="a",1,
IF(ErfassungMDQ!CD175="b",2,
IF(ErfassungMDQ!CD175="c",3,
IF(ErfassungMDQ!CD175="d",4,
IF(ErfassungMDQ!CD175="e",5))))),0))</f>
        <v>0</v>
      </c>
      <c r="CE175" s="281" t="b">
        <f>IF(MDQ_S3!$W52=5,
IF(ErfassungMDQ!CE175="a",5,
IF(ErfassungMDQ!CE175="b",4,
IF(ErfassungMDQ!CE175="c",3,
IF(ErfassungMDQ!CE175="d",2,
IF(ErfassungMDQ!CE175="e",1))))),
IF(MDQ_S3!$W52=1,
IF(ErfassungMDQ!CE175="a",1,
IF(ErfassungMDQ!CE175="b",2,
IF(ErfassungMDQ!CE175="c",3,
IF(ErfassungMDQ!CE175="d",4,
IF(ErfassungMDQ!CE175="e",5))))),0))</f>
        <v>0</v>
      </c>
      <c r="CF175" s="277" t="b">
        <f>IF(MDQ_S3!$W52=5,
IF(ErfassungMDQ!CF175="a",5,
IF(ErfassungMDQ!CF175="b",4,
IF(ErfassungMDQ!CF175="c",3,
IF(ErfassungMDQ!CF175="d",2,
IF(ErfassungMDQ!CF175="e",1))))),
IF(MDQ_S3!$W52=1,
IF(ErfassungMDQ!CF175="a",1,
IF(ErfassungMDQ!CF175="b",2,
IF(ErfassungMDQ!CF175="c",3,
IF(ErfassungMDQ!CF175="d",4,
IF(ErfassungMDQ!CF175="e",5))))),0))</f>
        <v>0</v>
      </c>
      <c r="CG175" s="281" t="b">
        <f>IF(MDQ_S3!$W52=5,
IF(ErfassungMDQ!CG175="a",5,
IF(ErfassungMDQ!CG175="b",4,
IF(ErfassungMDQ!CG175="c",3,
IF(ErfassungMDQ!CG175="d",2,
IF(ErfassungMDQ!CG175="e",1))))),
IF(MDQ_S3!$W52=1,
IF(ErfassungMDQ!CG175="a",1,
IF(ErfassungMDQ!CG175="b",2,
IF(ErfassungMDQ!CG175="c",3,
IF(ErfassungMDQ!CG175="d",4,
IF(ErfassungMDQ!CG175="e",5))))),0))</f>
        <v>0</v>
      </c>
      <c r="CH175" s="277" t="b">
        <f>IF(MDQ_S3!$W52=5,
IF(ErfassungMDQ!CH175="a",5,
IF(ErfassungMDQ!CH175="b",4,
IF(ErfassungMDQ!CH175="c",3,
IF(ErfassungMDQ!CH175="d",2,
IF(ErfassungMDQ!CH175="e",1))))),
IF(MDQ_S3!$W52=1,
IF(ErfassungMDQ!CH175="a",1,
IF(ErfassungMDQ!CH175="b",2,
IF(ErfassungMDQ!CH175="c",3,
IF(ErfassungMDQ!CH175="d",4,
IF(ErfassungMDQ!CH175="e",5))))),0))</f>
        <v>0</v>
      </c>
      <c r="CI175" s="281" t="b">
        <f>IF(MDQ_S3!$W52=5,
IF(ErfassungMDQ!CI175="a",5,
IF(ErfassungMDQ!CI175="b",4,
IF(ErfassungMDQ!CI175="c",3,
IF(ErfassungMDQ!CI175="d",2,
IF(ErfassungMDQ!CI175="e",1))))),
IF(MDQ_S3!$W52=1,
IF(ErfassungMDQ!CI175="a",1,
IF(ErfassungMDQ!CI175="b",2,
IF(ErfassungMDQ!CI175="c",3,
IF(ErfassungMDQ!CI175="d",4,
IF(ErfassungMDQ!CI175="e",5))))),0))</f>
        <v>0</v>
      </c>
      <c r="CJ175" s="277" t="b">
        <f>IF(MDQ_S3!$W52=5,
IF(ErfassungMDQ!CJ175="a",5,
IF(ErfassungMDQ!CJ175="b",4,
IF(ErfassungMDQ!CJ175="c",3,
IF(ErfassungMDQ!CJ175="d",2,
IF(ErfassungMDQ!CJ175="e",1))))),
IF(MDQ_S3!$W52=1,
IF(ErfassungMDQ!CJ175="a",1,
IF(ErfassungMDQ!CJ175="b",2,
IF(ErfassungMDQ!CJ175="c",3,
IF(ErfassungMDQ!CJ175="d",4,
IF(ErfassungMDQ!CJ175="e",5))))),0))</f>
        <v>0</v>
      </c>
      <c r="CK175" s="281" t="b">
        <f>IF(MDQ_S3!$W52=5,
IF(ErfassungMDQ!CK175="a",5,
IF(ErfassungMDQ!CK175="b",4,
IF(ErfassungMDQ!CK175="c",3,
IF(ErfassungMDQ!CK175="d",2,
IF(ErfassungMDQ!CK175="e",1))))),
IF(MDQ_S3!$W52=1,
IF(ErfassungMDQ!CK175="a",1,
IF(ErfassungMDQ!CK175="b",2,
IF(ErfassungMDQ!CK175="c",3,
IF(ErfassungMDQ!CK175="d",4,
IF(ErfassungMDQ!CK175="e",5))))),0))</f>
        <v>0</v>
      </c>
      <c r="CL175" s="277" t="b">
        <f>IF(MDQ_S3!$W52=5,
IF(ErfassungMDQ!CL175="a",5,
IF(ErfassungMDQ!CL175="b",4,
IF(ErfassungMDQ!CL175="c",3,
IF(ErfassungMDQ!CL175="d",2,
IF(ErfassungMDQ!CL175="e",1))))),
IF(MDQ_S3!$W52=1,
IF(ErfassungMDQ!CL175="a",1,
IF(ErfassungMDQ!CL175="b",2,
IF(ErfassungMDQ!CL175="c",3,
IF(ErfassungMDQ!CL175="d",4,
IF(ErfassungMDQ!CL175="e",5))))),0))</f>
        <v>0</v>
      </c>
      <c r="CM175" s="281" t="b">
        <f>IF(MDQ_S3!$W52=5,
IF(ErfassungMDQ!CM175="a",5,
IF(ErfassungMDQ!CM175="b",4,
IF(ErfassungMDQ!CM175="c",3,
IF(ErfassungMDQ!CM175="d",2,
IF(ErfassungMDQ!CM175="e",1))))),
IF(MDQ_S3!$W52=1,
IF(ErfassungMDQ!CM175="a",1,
IF(ErfassungMDQ!CM175="b",2,
IF(ErfassungMDQ!CM175="c",3,
IF(ErfassungMDQ!CM175="d",4,
IF(ErfassungMDQ!CM175="e",5))))),0))</f>
        <v>0</v>
      </c>
      <c r="CN175" s="277" t="b">
        <f>IF(MDQ_S3!$W52=5,
IF(ErfassungMDQ!CN175="a",5,
IF(ErfassungMDQ!CN175="b",4,
IF(ErfassungMDQ!CN175="c",3,
IF(ErfassungMDQ!CN175="d",2,
IF(ErfassungMDQ!CN175="e",1))))),
IF(MDQ_S3!$W52=1,
IF(ErfassungMDQ!CN175="a",1,
IF(ErfassungMDQ!CN175="b",2,
IF(ErfassungMDQ!CN175="c",3,
IF(ErfassungMDQ!CN175="d",4,
IF(ErfassungMDQ!CN175="e",5))))),0))</f>
        <v>0</v>
      </c>
      <c r="CO175" s="281" t="b">
        <f>IF(MDQ_S3!$W52=5,
IF(ErfassungMDQ!CO175="a",5,
IF(ErfassungMDQ!CO175="b",4,
IF(ErfassungMDQ!CO175="c",3,
IF(ErfassungMDQ!CO175="d",2,
IF(ErfassungMDQ!CO175="e",1))))),
IF(MDQ_S3!$W52=1,
IF(ErfassungMDQ!CO175="a",1,
IF(ErfassungMDQ!CO175="b",2,
IF(ErfassungMDQ!CO175="c",3,
IF(ErfassungMDQ!CO175="d",4,
IF(ErfassungMDQ!CO175="e",5))))),0))</f>
        <v>0</v>
      </c>
      <c r="CP175" s="277" t="b">
        <f>IF(MDQ_S3!$W52=5,
IF(ErfassungMDQ!CP175="a",5,
IF(ErfassungMDQ!CP175="b",4,
IF(ErfassungMDQ!CP175="c",3,
IF(ErfassungMDQ!CP175="d",2,
IF(ErfassungMDQ!CP175="e",1))))),
IF(MDQ_S3!$W52=1,
IF(ErfassungMDQ!CP175="a",1,
IF(ErfassungMDQ!CP175="b",2,
IF(ErfassungMDQ!CP175="c",3,
IF(ErfassungMDQ!CP175="d",4,
IF(ErfassungMDQ!CP175="e",5))))),0))</f>
        <v>0</v>
      </c>
      <c r="CQ175" s="281" t="b">
        <f>IF(MDQ_S3!$W52=5,
IF(ErfassungMDQ!CQ175="a",5,
IF(ErfassungMDQ!CQ175="b",4,
IF(ErfassungMDQ!CQ175="c",3,
IF(ErfassungMDQ!CQ175="d",2,
IF(ErfassungMDQ!CQ175="e",1))))),
IF(MDQ_S3!$W52=1,
IF(ErfassungMDQ!CQ175="a",1,
IF(ErfassungMDQ!CQ175="b",2,
IF(ErfassungMDQ!CQ175="c",3,
IF(ErfassungMDQ!CQ175="d",4,
IF(ErfassungMDQ!CQ175="e",5))))),0))</f>
        <v>0</v>
      </c>
      <c r="CR175" s="277" t="b">
        <f>IF(MDQ_S3!$W52=5,
IF(ErfassungMDQ!CR175="a",5,
IF(ErfassungMDQ!CR175="b",4,
IF(ErfassungMDQ!CR175="c",3,
IF(ErfassungMDQ!CR175="d",2,
IF(ErfassungMDQ!CR175="e",1))))),
IF(MDQ_S3!$W52=1,
IF(ErfassungMDQ!CR175="a",1,
IF(ErfassungMDQ!CR175="b",2,
IF(ErfassungMDQ!CR175="c",3,
IF(ErfassungMDQ!CR175="d",4,
IF(ErfassungMDQ!CR175="e",5))))),0))</f>
        <v>0</v>
      </c>
      <c r="CS175" s="281" t="b">
        <f>IF(MDQ_S3!$W52=5,
IF(ErfassungMDQ!CS175="a",5,
IF(ErfassungMDQ!CS175="b",4,
IF(ErfassungMDQ!CS175="c",3,
IF(ErfassungMDQ!CS175="d",2,
IF(ErfassungMDQ!CS175="e",1))))),
IF(MDQ_S3!$W52=1,
IF(ErfassungMDQ!CS175="a",1,
IF(ErfassungMDQ!CS175="b",2,
IF(ErfassungMDQ!CS175="c",3,
IF(ErfassungMDQ!CS175="d",4,
IF(ErfassungMDQ!CS175="e",5))))),0))</f>
        <v>0</v>
      </c>
      <c r="CT175" s="277" t="b">
        <f>IF(MDQ_S3!$W52=5,
IF(ErfassungMDQ!CT175="a",5,
IF(ErfassungMDQ!CT175="b",4,
IF(ErfassungMDQ!CT175="c",3,
IF(ErfassungMDQ!CT175="d",2,
IF(ErfassungMDQ!CT175="e",1))))),
IF(MDQ_S3!$W52=1,
IF(ErfassungMDQ!CT175="a",1,
IF(ErfassungMDQ!CT175="b",2,
IF(ErfassungMDQ!CT175="c",3,
IF(ErfassungMDQ!CT175="d",4,
IF(ErfassungMDQ!CT175="e",5))))),0))</f>
        <v>0</v>
      </c>
      <c r="CU175" s="281" t="b">
        <f>IF(MDQ_S3!$W52=5,
IF(ErfassungMDQ!CU175="a",5,
IF(ErfassungMDQ!CU175="b",4,
IF(ErfassungMDQ!CU175="c",3,
IF(ErfassungMDQ!CU175="d",2,
IF(ErfassungMDQ!CU175="e",1))))),
IF(MDQ_S3!$W52=1,
IF(ErfassungMDQ!CU175="a",1,
IF(ErfassungMDQ!CU175="b",2,
IF(ErfassungMDQ!CU175="c",3,
IF(ErfassungMDQ!CU175="d",4,
IF(ErfassungMDQ!CU175="e",5))))),0))</f>
        <v>0</v>
      </c>
      <c r="CV175" s="277" t="b">
        <f>IF(MDQ_S3!$W52=5,
IF(ErfassungMDQ!CV175="a",5,
IF(ErfassungMDQ!CV175="b",4,
IF(ErfassungMDQ!CV175="c",3,
IF(ErfassungMDQ!CV175="d",2,
IF(ErfassungMDQ!CV175="e",1))))),
IF(MDQ_S3!$W52=1,
IF(ErfassungMDQ!CV175="a",1,
IF(ErfassungMDQ!CV175="b",2,
IF(ErfassungMDQ!CV175="c",3,
IF(ErfassungMDQ!CV175="d",4,
IF(ErfassungMDQ!CV175="e",5))))),0))</f>
        <v>0</v>
      </c>
      <c r="CW175" s="281" t="b">
        <f>IF(MDQ_S3!$W52=5,
IF(ErfassungMDQ!CW175="a",5,
IF(ErfassungMDQ!CW175="b",4,
IF(ErfassungMDQ!CW175="c",3,
IF(ErfassungMDQ!CW175="d",2,
IF(ErfassungMDQ!CW175="e",1))))),
IF(MDQ_S3!$W52=1,
IF(ErfassungMDQ!CW175="a",1,
IF(ErfassungMDQ!CW175="b",2,
IF(ErfassungMDQ!CW175="c",3,
IF(ErfassungMDQ!CW175="d",4,
IF(ErfassungMDQ!CW175="e",5))))),0))</f>
        <v>0</v>
      </c>
      <c r="CX175" s="277" t="b">
        <f>IF(MDQ_S3!$W52=5,
IF(ErfassungMDQ!CX175="a",5,
IF(ErfassungMDQ!CX175="b",4,
IF(ErfassungMDQ!CX175="c",3,
IF(ErfassungMDQ!CX175="d",2,
IF(ErfassungMDQ!CX175="e",1))))),
IF(MDQ_S3!$W52=1,
IF(ErfassungMDQ!CX175="a",1,
IF(ErfassungMDQ!CX175="b",2,
IF(ErfassungMDQ!CX175="c",3,
IF(ErfassungMDQ!CX175="d",4,
IF(ErfassungMDQ!CX175="e",5))))),0))</f>
        <v>0</v>
      </c>
      <c r="CY175" s="281" t="b">
        <f>IF(MDQ_S3!$W52=5,
IF(ErfassungMDQ!CY175="a",5,
IF(ErfassungMDQ!CY175="b",4,
IF(ErfassungMDQ!CY175="c",3,
IF(ErfassungMDQ!CY175="d",2,
IF(ErfassungMDQ!CY175="e",1))))),
IF(MDQ_S3!$W52=1,
IF(ErfassungMDQ!CY175="a",1,
IF(ErfassungMDQ!CY175="b",2,
IF(ErfassungMDQ!CY175="c",3,
IF(ErfassungMDQ!CY175="d",4,
IF(ErfassungMDQ!CY175="e",5))))),0))</f>
        <v>0</v>
      </c>
      <c r="CZ175" s="277" t="b">
        <f>IF(MDQ_S3!$W52=5,
IF(ErfassungMDQ!CZ175="a",5,
IF(ErfassungMDQ!CZ175="b",4,
IF(ErfassungMDQ!CZ175="c",3,
IF(ErfassungMDQ!CZ175="d",2,
IF(ErfassungMDQ!CZ175="e",1))))),
IF(MDQ_S3!$W52=1,
IF(ErfassungMDQ!CZ175="a",1,
IF(ErfassungMDQ!CZ175="b",2,
IF(ErfassungMDQ!CZ175="c",3,
IF(ErfassungMDQ!CZ175="d",4,
IF(ErfassungMDQ!CZ175="e",5))))),0))</f>
        <v>0</v>
      </c>
      <c r="DA175" s="281" t="b">
        <f>IF(MDQ_S3!$W52=5,
IF(ErfassungMDQ!DA175="a",5,
IF(ErfassungMDQ!DA175="b",4,
IF(ErfassungMDQ!DA175="c",3,
IF(ErfassungMDQ!DA175="d",2,
IF(ErfassungMDQ!DA175="e",1))))),
IF(MDQ_S3!$W52=1,
IF(ErfassungMDQ!DA175="a",1,
IF(ErfassungMDQ!DA175="b",2,
IF(ErfassungMDQ!DA175="c",3,
IF(ErfassungMDQ!DA175="d",4,
IF(ErfassungMDQ!DA175="e",5))))),0))</f>
        <v>0</v>
      </c>
      <c r="DB175" s="277" t="b">
        <f>IF(MDQ_S3!$W52=5,
IF(ErfassungMDQ!DB175="a",5,
IF(ErfassungMDQ!DB175="b",4,
IF(ErfassungMDQ!DB175="c",3,
IF(ErfassungMDQ!DB175="d",2,
IF(ErfassungMDQ!DB175="e",1))))),
IF(MDQ_S3!$W52=1,
IF(ErfassungMDQ!DB175="a",1,
IF(ErfassungMDQ!DB175="b",2,
IF(ErfassungMDQ!DB175="c",3,
IF(ErfassungMDQ!DB175="d",4,
IF(ErfassungMDQ!DB175="e",5))))),0))</f>
        <v>0</v>
      </c>
      <c r="DC175" s="281" t="b">
        <f>IF(MDQ_S3!$W52=5,
IF(ErfassungMDQ!DC175="a",5,
IF(ErfassungMDQ!DC175="b",4,
IF(ErfassungMDQ!DC175="c",3,
IF(ErfassungMDQ!DC175="d",2,
IF(ErfassungMDQ!DC175="e",1))))),
IF(MDQ_S3!$W52=1,
IF(ErfassungMDQ!DC175="a",1,
IF(ErfassungMDQ!DC175="b",2,
IF(ErfassungMDQ!DC175="c",3,
IF(ErfassungMDQ!DC175="d",4,
IF(ErfassungMDQ!DC175="e",5))))),0))</f>
        <v>0</v>
      </c>
      <c r="DD175" s="277" t="b">
        <f>IF(MDQ_S3!$W52=5,
IF(ErfassungMDQ!DD175="a",5,
IF(ErfassungMDQ!DD175="b",4,
IF(ErfassungMDQ!DD175="c",3,
IF(ErfassungMDQ!DD175="d",2,
IF(ErfassungMDQ!DD175="e",1))))),
IF(MDQ_S3!$W52=1,
IF(ErfassungMDQ!DD175="a",1,
IF(ErfassungMDQ!DD175="b",2,
IF(ErfassungMDQ!DD175="c",3,
IF(ErfassungMDQ!DD175="d",4,
IF(ErfassungMDQ!DD175="e",5))))),0))</f>
        <v>0</v>
      </c>
      <c r="DE175" s="281" t="b">
        <f>IF(MDQ_S3!$W52=5,
IF(ErfassungMDQ!DE175="a",5,
IF(ErfassungMDQ!DE175="b",4,
IF(ErfassungMDQ!DE175="c",3,
IF(ErfassungMDQ!DE175="d",2,
IF(ErfassungMDQ!DE175="e",1))))),
IF(MDQ_S3!$W52=1,
IF(ErfassungMDQ!DE175="a",1,
IF(ErfassungMDQ!DE175="b",2,
IF(ErfassungMDQ!DE175="c",3,
IF(ErfassungMDQ!DE175="d",4,
IF(ErfassungMDQ!DE175="e",5))))),0))</f>
        <v>0</v>
      </c>
      <c r="DF175" s="277" t="b">
        <f>IF(MDQ_S3!$W52=5,
IF(ErfassungMDQ!DF175="a",5,
IF(ErfassungMDQ!DF175="b",4,
IF(ErfassungMDQ!DF175="c",3,
IF(ErfassungMDQ!DF175="d",2,
IF(ErfassungMDQ!DF175="e",1))))),
IF(MDQ_S3!$W52=1,
IF(ErfassungMDQ!DF175="a",1,
IF(ErfassungMDQ!DF175="b",2,
IF(ErfassungMDQ!DF175="c",3,
IF(ErfassungMDQ!DF175="d",4,
IF(ErfassungMDQ!DF175="e",5))))),0))</f>
        <v>0</v>
      </c>
      <c r="DG175" s="281" t="b">
        <f>IF(MDQ_S3!$W52=5,
IF(ErfassungMDQ!DG175="a",5,
IF(ErfassungMDQ!DG175="b",4,
IF(ErfassungMDQ!DG175="c",3,
IF(ErfassungMDQ!DG175="d",2,
IF(ErfassungMDQ!DG175="e",1))))),
IF(MDQ_S3!$W52=1,
IF(ErfassungMDQ!DG175="a",1,
IF(ErfassungMDQ!DG175="b",2,
IF(ErfassungMDQ!DG175="c",3,
IF(ErfassungMDQ!DG175="d",4,
IF(ErfassungMDQ!DG175="e",5))))),0))</f>
        <v>0</v>
      </c>
      <c r="DH175" s="277" t="b">
        <f>IF(MDQ_S3!$W52=5,
IF(ErfassungMDQ!DH175="a",5,
IF(ErfassungMDQ!DH175="b",4,
IF(ErfassungMDQ!DH175="c",3,
IF(ErfassungMDQ!DH175="d",2,
IF(ErfassungMDQ!DH175="e",1))))),
IF(MDQ_S3!$W52=1,
IF(ErfassungMDQ!DH175="a",1,
IF(ErfassungMDQ!DH175="b",2,
IF(ErfassungMDQ!DH175="c",3,
IF(ErfassungMDQ!DH175="d",4,
IF(ErfassungMDQ!DH175="e",5))))),0))</f>
        <v>0</v>
      </c>
      <c r="DI175" s="281" t="b">
        <f>IF(MDQ_S3!$W52=5,
IF(ErfassungMDQ!DI175="a",5,
IF(ErfassungMDQ!DI175="b",4,
IF(ErfassungMDQ!DI175="c",3,
IF(ErfassungMDQ!DI175="d",2,
IF(ErfassungMDQ!DI175="e",1))))),
IF(MDQ_S3!$W52=1,
IF(ErfassungMDQ!DI175="a",1,
IF(ErfassungMDQ!DI175="b",2,
IF(ErfassungMDQ!DI175="c",3,
IF(ErfassungMDQ!DI175="d",4,
IF(ErfassungMDQ!DI175="e",5))))),0))</f>
        <v>0</v>
      </c>
      <c r="DJ175" s="277" t="b">
        <f>IF(MDQ_S3!$W52=5,
IF(ErfassungMDQ!DJ175="a",5,
IF(ErfassungMDQ!DJ175="b",4,
IF(ErfassungMDQ!DJ175="c",3,
IF(ErfassungMDQ!DJ175="d",2,
IF(ErfassungMDQ!DJ175="e",1))))),
IF(MDQ_S3!$W52=1,
IF(ErfassungMDQ!DJ175="a",1,
IF(ErfassungMDQ!DJ175="b",2,
IF(ErfassungMDQ!DJ175="c",3,
IF(ErfassungMDQ!DJ175="d",4,
IF(ErfassungMDQ!DJ175="e",5))))),0))</f>
        <v>0</v>
      </c>
      <c r="DK175" s="281" t="b">
        <f>IF(MDQ_S3!$W52=5,
IF(ErfassungMDQ!DK175="a",5,
IF(ErfassungMDQ!DK175="b",4,
IF(ErfassungMDQ!DK175="c",3,
IF(ErfassungMDQ!DK175="d",2,
IF(ErfassungMDQ!DK175="e",1))))),
IF(MDQ_S3!$W52=1,
IF(ErfassungMDQ!DK175="a",1,
IF(ErfassungMDQ!DK175="b",2,
IF(ErfassungMDQ!DK175="c",3,
IF(ErfassungMDQ!DK175="d",4,
IF(ErfassungMDQ!DK175="e",5))))),0))</f>
        <v>0</v>
      </c>
      <c r="DL175" s="277" t="b">
        <f>IF(MDQ_S3!$W52=5,
IF(ErfassungMDQ!DL175="a",5,
IF(ErfassungMDQ!DL175="b",4,
IF(ErfassungMDQ!DL175="c",3,
IF(ErfassungMDQ!DL175="d",2,
IF(ErfassungMDQ!DL175="e",1))))),
IF(MDQ_S3!$W52=1,
IF(ErfassungMDQ!DL175="a",1,
IF(ErfassungMDQ!DL175="b",2,
IF(ErfassungMDQ!DL175="c",3,
IF(ErfassungMDQ!DL175="d",4,
IF(ErfassungMDQ!DL175="e",5))))),0))</f>
        <v>0</v>
      </c>
      <c r="DM175" s="281" t="b">
        <f>IF(MDQ_S3!$W52=5,
IF(ErfassungMDQ!DM175="a",5,
IF(ErfassungMDQ!DM175="b",4,
IF(ErfassungMDQ!DM175="c",3,
IF(ErfassungMDQ!DM175="d",2,
IF(ErfassungMDQ!DM175="e",1))))),
IF(MDQ_S3!$W52=1,
IF(ErfassungMDQ!DM175="a",1,
IF(ErfassungMDQ!DM175="b",2,
IF(ErfassungMDQ!DM175="c",3,
IF(ErfassungMDQ!DM175="d",4,
IF(ErfassungMDQ!DM175="e",5))))),0))</f>
        <v>0</v>
      </c>
      <c r="DN175" s="277" t="b">
        <f>IF(MDQ_S3!$W52=5,
IF(ErfassungMDQ!DN175="a",5,
IF(ErfassungMDQ!DN175="b",4,
IF(ErfassungMDQ!DN175="c",3,
IF(ErfassungMDQ!DN175="d",2,
IF(ErfassungMDQ!DN175="e",1))))),
IF(MDQ_S3!$W52=1,
IF(ErfassungMDQ!DN175="a",1,
IF(ErfassungMDQ!DN175="b",2,
IF(ErfassungMDQ!DN175="c",3,
IF(ErfassungMDQ!DN175="d",4,
IF(ErfassungMDQ!DN175="e",5))))),0))</f>
        <v>0</v>
      </c>
      <c r="DO175" s="281" t="b">
        <f>IF(MDQ_S3!$W52=5,
IF(ErfassungMDQ!DO175="a",5,
IF(ErfassungMDQ!DO175="b",4,
IF(ErfassungMDQ!DO175="c",3,
IF(ErfassungMDQ!DO175="d",2,
IF(ErfassungMDQ!DO175="e",1))))),
IF(MDQ_S3!$W52=1,
IF(ErfassungMDQ!DO175="a",1,
IF(ErfassungMDQ!DO175="b",2,
IF(ErfassungMDQ!DO175="c",3,
IF(ErfassungMDQ!DO175="d",4,
IF(ErfassungMDQ!DO175="e",5))))),0))</f>
        <v>0</v>
      </c>
      <c r="DP175" s="277" t="b">
        <f>IF(MDQ_S3!$W52=5,
IF(ErfassungMDQ!DP175="a",5,
IF(ErfassungMDQ!DP175="b",4,
IF(ErfassungMDQ!DP175="c",3,
IF(ErfassungMDQ!DP175="d",2,
IF(ErfassungMDQ!DP175="e",1))))),
IF(MDQ_S3!$W52=1,
IF(ErfassungMDQ!DP175="a",1,
IF(ErfassungMDQ!DP175="b",2,
IF(ErfassungMDQ!DP175="c",3,
IF(ErfassungMDQ!DP175="d",4,
IF(ErfassungMDQ!DP175="e",5))))),0))</f>
        <v>0</v>
      </c>
      <c r="DQ175" s="281" t="b">
        <f>IF(MDQ_S3!$W52=5,
IF(ErfassungMDQ!DQ175="a",5,
IF(ErfassungMDQ!DQ175="b",4,
IF(ErfassungMDQ!DQ175="c",3,
IF(ErfassungMDQ!DQ175="d",2,
IF(ErfassungMDQ!DQ175="e",1))))),
IF(MDQ_S3!$W52=1,
IF(ErfassungMDQ!DQ175="a",1,
IF(ErfassungMDQ!DQ175="b",2,
IF(ErfassungMDQ!DQ175="c",3,
IF(ErfassungMDQ!DQ175="d",4,
IF(ErfassungMDQ!DQ175="e",5))))),0))</f>
        <v>0</v>
      </c>
      <c r="DR175" s="277" t="b">
        <f>IF(MDQ_S3!$W52=5,
IF(ErfassungMDQ!DR175="a",5,
IF(ErfassungMDQ!DR175="b",4,
IF(ErfassungMDQ!DR175="c",3,
IF(ErfassungMDQ!DR175="d",2,
IF(ErfassungMDQ!DR175="e",1))))),
IF(MDQ_S3!$W52=1,
IF(ErfassungMDQ!DR175="a",1,
IF(ErfassungMDQ!DR175="b",2,
IF(ErfassungMDQ!DR175="c",3,
IF(ErfassungMDQ!DR175="d",4,
IF(ErfassungMDQ!DR175="e",5))))),0))</f>
        <v>0</v>
      </c>
      <c r="DS175" s="281" t="b">
        <f>IF(MDQ_S3!$W52=5,
IF(ErfassungMDQ!DS175="a",5,
IF(ErfassungMDQ!DS175="b",4,
IF(ErfassungMDQ!DS175="c",3,
IF(ErfassungMDQ!DS175="d",2,
IF(ErfassungMDQ!DS175="e",1))))),
IF(MDQ_S3!$W52=1,
IF(ErfassungMDQ!DS175="a",1,
IF(ErfassungMDQ!DS175="b",2,
IF(ErfassungMDQ!DS175="c",3,
IF(ErfassungMDQ!DS175="d",4,
IF(ErfassungMDQ!DS175="e",5))))),0))</f>
        <v>0</v>
      </c>
      <c r="DT175" s="277" t="b">
        <f>IF(MDQ_S3!$W52=5,
IF(ErfassungMDQ!DT175="a",5,
IF(ErfassungMDQ!DT175="b",4,
IF(ErfassungMDQ!DT175="c",3,
IF(ErfassungMDQ!DT175="d",2,
IF(ErfassungMDQ!DT175="e",1))))),
IF(MDQ_S3!$W52=1,
IF(ErfassungMDQ!DT175="a",1,
IF(ErfassungMDQ!DT175="b",2,
IF(ErfassungMDQ!DT175="c",3,
IF(ErfassungMDQ!DT175="d",4,
IF(ErfassungMDQ!DT175="e",5))))),0))</f>
        <v>0</v>
      </c>
      <c r="DU175" s="281" t="b">
        <f>IF(MDQ_S3!$W52=5,
IF(ErfassungMDQ!DU175="a",5,
IF(ErfassungMDQ!DU175="b",4,
IF(ErfassungMDQ!DU175="c",3,
IF(ErfassungMDQ!DU175="d",2,
IF(ErfassungMDQ!DU175="e",1))))),
IF(MDQ_S3!$W52=1,
IF(ErfassungMDQ!DU175="a",1,
IF(ErfassungMDQ!DU175="b",2,
IF(ErfassungMDQ!DU175="c",3,
IF(ErfassungMDQ!DU175="d",4,
IF(ErfassungMDQ!DU175="e",5))))),0))</f>
        <v>0</v>
      </c>
      <c r="DV175" s="277" t="b">
        <f>IF(MDQ_S3!$W52=5,
IF(ErfassungMDQ!DV175="a",5,
IF(ErfassungMDQ!DV175="b",4,
IF(ErfassungMDQ!DV175="c",3,
IF(ErfassungMDQ!DV175="d",2,
IF(ErfassungMDQ!DV175="e",1))))),
IF(MDQ_S3!$W52=1,
IF(ErfassungMDQ!DV175="a",1,
IF(ErfassungMDQ!DV175="b",2,
IF(ErfassungMDQ!DV175="c",3,
IF(ErfassungMDQ!DV175="d",4,
IF(ErfassungMDQ!DV175="e",5))))),0))</f>
        <v>0</v>
      </c>
      <c r="DW175" s="281" t="b">
        <f>IF(MDQ_S3!$W52=5,
IF(ErfassungMDQ!DW175="a",5,
IF(ErfassungMDQ!DW175="b",4,
IF(ErfassungMDQ!DW175="c",3,
IF(ErfassungMDQ!DW175="d",2,
IF(ErfassungMDQ!DW175="e",1))))),
IF(MDQ_S3!$W52=1,
IF(ErfassungMDQ!DW175="a",1,
IF(ErfassungMDQ!DW175="b",2,
IF(ErfassungMDQ!DW175="c",3,
IF(ErfassungMDQ!DW175="d",4,
IF(ErfassungMDQ!DW175="e",5))))),0))</f>
        <v>0</v>
      </c>
      <c r="DX175" s="277" t="b">
        <f>IF(MDQ_S3!$W52=5,
IF(ErfassungMDQ!DX175="a",5,
IF(ErfassungMDQ!DX175="b",4,
IF(ErfassungMDQ!DX175="c",3,
IF(ErfassungMDQ!DX175="d",2,
IF(ErfassungMDQ!DX175="e",1))))),
IF(MDQ_S3!$W52=1,
IF(ErfassungMDQ!DX175="a",1,
IF(ErfassungMDQ!DX175="b",2,
IF(ErfassungMDQ!DX175="c",3,
IF(ErfassungMDQ!DX175="d",4,
IF(ErfassungMDQ!DX175="e",5))))),0))</f>
        <v>0</v>
      </c>
      <c r="DY175" s="281" t="b">
        <f>IF(MDQ_S3!$W52=5,
IF(ErfassungMDQ!DY175="a",5,
IF(ErfassungMDQ!DY175="b",4,
IF(ErfassungMDQ!DY175="c",3,
IF(ErfassungMDQ!DY175="d",2,
IF(ErfassungMDQ!DY175="e",1))))),
IF(MDQ_S3!$W52=1,
IF(ErfassungMDQ!DY175="a",1,
IF(ErfassungMDQ!DY175="b",2,
IF(ErfassungMDQ!DY175="c",3,
IF(ErfassungMDQ!DY175="d",4,
IF(ErfassungMDQ!DY175="e",5))))),0))</f>
        <v>0</v>
      </c>
      <c r="DZ175" s="277" t="b">
        <f>IF(MDQ_S3!$W52=5,
IF(ErfassungMDQ!DZ175="a",5,
IF(ErfassungMDQ!DZ175="b",4,
IF(ErfassungMDQ!DZ175="c",3,
IF(ErfassungMDQ!DZ175="d",2,
IF(ErfassungMDQ!DZ175="e",1))))),
IF(MDQ_S3!$W52=1,
IF(ErfassungMDQ!DZ175="a",1,
IF(ErfassungMDQ!DZ175="b",2,
IF(ErfassungMDQ!DZ175="c",3,
IF(ErfassungMDQ!DZ175="d",4,
IF(ErfassungMDQ!DZ175="e",5))))),0))</f>
        <v>0</v>
      </c>
      <c r="EA175" s="281" t="b">
        <f>IF(MDQ_S3!$W52=5,
IF(ErfassungMDQ!EA175="a",5,
IF(ErfassungMDQ!EA175="b",4,
IF(ErfassungMDQ!EA175="c",3,
IF(ErfassungMDQ!EA175="d",2,
IF(ErfassungMDQ!EA175="e",1))))),
IF(MDQ_S3!$W52=1,
IF(ErfassungMDQ!EA175="a",1,
IF(ErfassungMDQ!EA175="b",2,
IF(ErfassungMDQ!EA175="c",3,
IF(ErfassungMDQ!EA175="d",4,
IF(ErfassungMDQ!EA175="e",5))))),0))</f>
        <v>0</v>
      </c>
      <c r="EB175" s="116"/>
      <c r="EC175" s="116"/>
      <c r="ED175" s="116"/>
      <c r="EE175" s="116"/>
      <c r="EF175" s="116"/>
      <c r="EG175" s="116"/>
      <c r="EH175" s="116"/>
      <c r="EI175" s="116"/>
      <c r="EJ175" s="116"/>
      <c r="EK175" s="116"/>
      <c r="EL175" s="116"/>
      <c r="EM175" s="116"/>
      <c r="EN175" s="116"/>
      <c r="EO175" s="116"/>
      <c r="EP175" s="116"/>
      <c r="EQ175" s="116"/>
      <c r="ER175" s="116"/>
      <c r="ES175" s="116"/>
      <c r="ET175" s="116"/>
      <c r="EU175" s="116"/>
      <c r="EV175" s="116"/>
      <c r="EW175" s="116"/>
      <c r="EX175" s="116"/>
      <c r="EY175" s="116"/>
    </row>
    <row r="176" spans="1:155" ht="12.75" customHeight="1">
      <c r="A176" s="116"/>
      <c r="B176" s="284">
        <f t="shared" ref="B176:EA176" si="1">COUNT(B8:B175)</f>
        <v>5</v>
      </c>
      <c r="C176" s="284">
        <f t="shared" si="1"/>
        <v>0</v>
      </c>
      <c r="D176" s="284">
        <f t="shared" si="1"/>
        <v>0</v>
      </c>
      <c r="E176" s="284">
        <f t="shared" si="1"/>
        <v>0</v>
      </c>
      <c r="F176" s="284">
        <f t="shared" si="1"/>
        <v>0</v>
      </c>
      <c r="G176" s="284">
        <f t="shared" si="1"/>
        <v>0</v>
      </c>
      <c r="H176" s="284">
        <f t="shared" si="1"/>
        <v>0</v>
      </c>
      <c r="I176" s="284">
        <f t="shared" si="1"/>
        <v>0</v>
      </c>
      <c r="J176" s="284">
        <f t="shared" si="1"/>
        <v>0</v>
      </c>
      <c r="K176" s="284">
        <f t="shared" si="1"/>
        <v>0</v>
      </c>
      <c r="L176" s="284">
        <f t="shared" si="1"/>
        <v>0</v>
      </c>
      <c r="M176" s="284">
        <f t="shared" si="1"/>
        <v>0</v>
      </c>
      <c r="N176" s="284">
        <f t="shared" si="1"/>
        <v>0</v>
      </c>
      <c r="O176" s="284">
        <f t="shared" si="1"/>
        <v>0</v>
      </c>
      <c r="P176" s="284">
        <f t="shared" si="1"/>
        <v>0</v>
      </c>
      <c r="Q176" s="284">
        <f t="shared" si="1"/>
        <v>0</v>
      </c>
      <c r="R176" s="284">
        <f t="shared" si="1"/>
        <v>0</v>
      </c>
      <c r="S176" s="284">
        <f t="shared" si="1"/>
        <v>0</v>
      </c>
      <c r="T176" s="284">
        <f t="shared" si="1"/>
        <v>0</v>
      </c>
      <c r="U176" s="284">
        <f t="shared" si="1"/>
        <v>0</v>
      </c>
      <c r="V176" s="284">
        <f t="shared" si="1"/>
        <v>0</v>
      </c>
      <c r="W176" s="284">
        <f t="shared" si="1"/>
        <v>0</v>
      </c>
      <c r="X176" s="284">
        <f t="shared" si="1"/>
        <v>0</v>
      </c>
      <c r="Y176" s="284">
        <f t="shared" si="1"/>
        <v>0</v>
      </c>
      <c r="Z176" s="284">
        <f t="shared" si="1"/>
        <v>0</v>
      </c>
      <c r="AA176" s="284">
        <f t="shared" si="1"/>
        <v>0</v>
      </c>
      <c r="AB176" s="284">
        <f t="shared" si="1"/>
        <v>0</v>
      </c>
      <c r="AC176" s="284">
        <f t="shared" si="1"/>
        <v>0</v>
      </c>
      <c r="AD176" s="284">
        <f t="shared" si="1"/>
        <v>0</v>
      </c>
      <c r="AE176" s="284">
        <f t="shared" si="1"/>
        <v>0</v>
      </c>
      <c r="AF176" s="284">
        <f t="shared" si="1"/>
        <v>0</v>
      </c>
      <c r="AG176" s="284">
        <f t="shared" si="1"/>
        <v>0</v>
      </c>
      <c r="AH176" s="284">
        <f t="shared" si="1"/>
        <v>0</v>
      </c>
      <c r="AI176" s="284">
        <f t="shared" si="1"/>
        <v>0</v>
      </c>
      <c r="AJ176" s="284">
        <f t="shared" si="1"/>
        <v>0</v>
      </c>
      <c r="AK176" s="284">
        <f t="shared" si="1"/>
        <v>0</v>
      </c>
      <c r="AL176" s="284">
        <f t="shared" si="1"/>
        <v>0</v>
      </c>
      <c r="AM176" s="284">
        <f t="shared" si="1"/>
        <v>0</v>
      </c>
      <c r="AN176" s="284">
        <f t="shared" si="1"/>
        <v>0</v>
      </c>
      <c r="AO176" s="284">
        <f t="shared" si="1"/>
        <v>0</v>
      </c>
      <c r="AP176" s="284">
        <f t="shared" si="1"/>
        <v>0</v>
      </c>
      <c r="AQ176" s="284">
        <f t="shared" si="1"/>
        <v>0</v>
      </c>
      <c r="AR176" s="284">
        <f t="shared" si="1"/>
        <v>0</v>
      </c>
      <c r="AS176" s="284">
        <f t="shared" si="1"/>
        <v>0</v>
      </c>
      <c r="AT176" s="284">
        <f t="shared" si="1"/>
        <v>0</v>
      </c>
      <c r="AU176" s="284">
        <f t="shared" si="1"/>
        <v>0</v>
      </c>
      <c r="AV176" s="284">
        <f t="shared" si="1"/>
        <v>0</v>
      </c>
      <c r="AW176" s="284">
        <f t="shared" si="1"/>
        <v>0</v>
      </c>
      <c r="AX176" s="284">
        <f t="shared" si="1"/>
        <v>0</v>
      </c>
      <c r="AY176" s="284">
        <f t="shared" si="1"/>
        <v>0</v>
      </c>
      <c r="AZ176" s="284">
        <f t="shared" si="1"/>
        <v>0</v>
      </c>
      <c r="BA176" s="284">
        <f t="shared" si="1"/>
        <v>0</v>
      </c>
      <c r="BB176" s="284">
        <f t="shared" si="1"/>
        <v>0</v>
      </c>
      <c r="BC176" s="284">
        <f t="shared" si="1"/>
        <v>0</v>
      </c>
      <c r="BD176" s="284">
        <f t="shared" si="1"/>
        <v>0</v>
      </c>
      <c r="BE176" s="284">
        <f t="shared" si="1"/>
        <v>0</v>
      </c>
      <c r="BF176" s="284">
        <f t="shared" si="1"/>
        <v>0</v>
      </c>
      <c r="BG176" s="284">
        <f t="shared" si="1"/>
        <v>0</v>
      </c>
      <c r="BH176" s="284">
        <f t="shared" si="1"/>
        <v>0</v>
      </c>
      <c r="BI176" s="284">
        <f t="shared" si="1"/>
        <v>0</v>
      </c>
      <c r="BJ176" s="284">
        <f t="shared" si="1"/>
        <v>0</v>
      </c>
      <c r="BK176" s="284">
        <f t="shared" si="1"/>
        <v>0</v>
      </c>
      <c r="BL176" s="284">
        <f t="shared" si="1"/>
        <v>0</v>
      </c>
      <c r="BM176" s="284">
        <f t="shared" si="1"/>
        <v>0</v>
      </c>
      <c r="BN176" s="284">
        <f t="shared" si="1"/>
        <v>0</v>
      </c>
      <c r="BO176" s="284">
        <f t="shared" si="1"/>
        <v>0</v>
      </c>
      <c r="BP176" s="284">
        <f t="shared" si="1"/>
        <v>0</v>
      </c>
      <c r="BQ176" s="284">
        <f t="shared" si="1"/>
        <v>0</v>
      </c>
      <c r="BR176" s="284">
        <f t="shared" si="1"/>
        <v>0</v>
      </c>
      <c r="BS176" s="284">
        <f t="shared" si="1"/>
        <v>0</v>
      </c>
      <c r="BT176" s="284">
        <f t="shared" si="1"/>
        <v>0</v>
      </c>
      <c r="BU176" s="284">
        <f t="shared" si="1"/>
        <v>0</v>
      </c>
      <c r="BV176" s="284">
        <f t="shared" si="1"/>
        <v>0</v>
      </c>
      <c r="BW176" s="284">
        <f t="shared" si="1"/>
        <v>0</v>
      </c>
      <c r="BX176" s="284">
        <f t="shared" si="1"/>
        <v>0</v>
      </c>
      <c r="BY176" s="284">
        <f t="shared" si="1"/>
        <v>0</v>
      </c>
      <c r="BZ176" s="284">
        <f t="shared" si="1"/>
        <v>0</v>
      </c>
      <c r="CA176" s="284">
        <f t="shared" si="1"/>
        <v>0</v>
      </c>
      <c r="CB176" s="284">
        <f t="shared" si="1"/>
        <v>0</v>
      </c>
      <c r="CC176" s="284">
        <f t="shared" si="1"/>
        <v>0</v>
      </c>
      <c r="CD176" s="284">
        <f t="shared" si="1"/>
        <v>0</v>
      </c>
      <c r="CE176" s="284">
        <f t="shared" si="1"/>
        <v>0</v>
      </c>
      <c r="CF176" s="284">
        <f t="shared" si="1"/>
        <v>0</v>
      </c>
      <c r="CG176" s="284">
        <f t="shared" si="1"/>
        <v>0</v>
      </c>
      <c r="CH176" s="284">
        <f t="shared" si="1"/>
        <v>0</v>
      </c>
      <c r="CI176" s="284">
        <f t="shared" si="1"/>
        <v>0</v>
      </c>
      <c r="CJ176" s="284">
        <f t="shared" si="1"/>
        <v>0</v>
      </c>
      <c r="CK176" s="284">
        <f t="shared" si="1"/>
        <v>0</v>
      </c>
      <c r="CL176" s="284">
        <f t="shared" si="1"/>
        <v>0</v>
      </c>
      <c r="CM176" s="284">
        <f t="shared" si="1"/>
        <v>0</v>
      </c>
      <c r="CN176" s="284">
        <f t="shared" si="1"/>
        <v>0</v>
      </c>
      <c r="CO176" s="284">
        <f t="shared" si="1"/>
        <v>0</v>
      </c>
      <c r="CP176" s="284">
        <f t="shared" si="1"/>
        <v>0</v>
      </c>
      <c r="CQ176" s="284">
        <f t="shared" si="1"/>
        <v>0</v>
      </c>
      <c r="CR176" s="284">
        <f t="shared" si="1"/>
        <v>0</v>
      </c>
      <c r="CS176" s="284">
        <f t="shared" si="1"/>
        <v>0</v>
      </c>
      <c r="CT176" s="284">
        <f t="shared" si="1"/>
        <v>0</v>
      </c>
      <c r="CU176" s="284">
        <f t="shared" si="1"/>
        <v>0</v>
      </c>
      <c r="CV176" s="284">
        <f t="shared" si="1"/>
        <v>0</v>
      </c>
      <c r="CW176" s="284">
        <f t="shared" si="1"/>
        <v>0</v>
      </c>
      <c r="CX176" s="284">
        <f t="shared" si="1"/>
        <v>0</v>
      </c>
      <c r="CY176" s="284">
        <f t="shared" si="1"/>
        <v>0</v>
      </c>
      <c r="CZ176" s="284">
        <f t="shared" si="1"/>
        <v>0</v>
      </c>
      <c r="DA176" s="284">
        <f t="shared" si="1"/>
        <v>0</v>
      </c>
      <c r="DB176" s="284">
        <f t="shared" si="1"/>
        <v>0</v>
      </c>
      <c r="DC176" s="284">
        <f t="shared" si="1"/>
        <v>0</v>
      </c>
      <c r="DD176" s="284">
        <f t="shared" si="1"/>
        <v>0</v>
      </c>
      <c r="DE176" s="284">
        <f t="shared" si="1"/>
        <v>0</v>
      </c>
      <c r="DF176" s="284">
        <f t="shared" si="1"/>
        <v>0</v>
      </c>
      <c r="DG176" s="284">
        <f t="shared" si="1"/>
        <v>0</v>
      </c>
      <c r="DH176" s="284">
        <f t="shared" si="1"/>
        <v>0</v>
      </c>
      <c r="DI176" s="284">
        <f t="shared" si="1"/>
        <v>0</v>
      </c>
      <c r="DJ176" s="284">
        <f t="shared" si="1"/>
        <v>0</v>
      </c>
      <c r="DK176" s="284">
        <f t="shared" si="1"/>
        <v>0</v>
      </c>
      <c r="DL176" s="284">
        <f t="shared" si="1"/>
        <v>0</v>
      </c>
      <c r="DM176" s="284">
        <f t="shared" si="1"/>
        <v>0</v>
      </c>
      <c r="DN176" s="284">
        <f t="shared" si="1"/>
        <v>0</v>
      </c>
      <c r="DO176" s="284">
        <f t="shared" si="1"/>
        <v>0</v>
      </c>
      <c r="DP176" s="284">
        <f t="shared" si="1"/>
        <v>0</v>
      </c>
      <c r="DQ176" s="284">
        <f t="shared" si="1"/>
        <v>0</v>
      </c>
      <c r="DR176" s="284">
        <f t="shared" si="1"/>
        <v>0</v>
      </c>
      <c r="DS176" s="284">
        <f t="shared" si="1"/>
        <v>0</v>
      </c>
      <c r="DT176" s="284">
        <f t="shared" si="1"/>
        <v>0</v>
      </c>
      <c r="DU176" s="284">
        <f t="shared" si="1"/>
        <v>0</v>
      </c>
      <c r="DV176" s="284">
        <f t="shared" si="1"/>
        <v>0</v>
      </c>
      <c r="DW176" s="284">
        <f t="shared" si="1"/>
        <v>0</v>
      </c>
      <c r="DX176" s="284">
        <f t="shared" si="1"/>
        <v>0</v>
      </c>
      <c r="DY176" s="284">
        <f t="shared" si="1"/>
        <v>0</v>
      </c>
      <c r="DZ176" s="284">
        <f t="shared" si="1"/>
        <v>0</v>
      </c>
      <c r="EA176" s="284">
        <f t="shared" si="1"/>
        <v>0</v>
      </c>
      <c r="EB176" s="116"/>
      <c r="EC176" s="116"/>
      <c r="ED176" s="116"/>
      <c r="EE176" s="116"/>
      <c r="EF176" s="116"/>
      <c r="EG176" s="116"/>
      <c r="EH176" s="116"/>
      <c r="EI176" s="116"/>
      <c r="EJ176" s="116"/>
      <c r="EK176" s="116"/>
      <c r="EL176" s="116"/>
      <c r="EM176" s="116"/>
      <c r="EN176" s="116"/>
      <c r="EO176" s="116"/>
      <c r="EP176" s="116"/>
      <c r="EQ176" s="116"/>
      <c r="ER176" s="116"/>
      <c r="ES176" s="116"/>
      <c r="ET176" s="116"/>
      <c r="EU176" s="116"/>
      <c r="EV176" s="116"/>
      <c r="EW176" s="116"/>
      <c r="EX176" s="116"/>
      <c r="EY176" s="116"/>
    </row>
  </sheetData>
  <conditionalFormatting sqref="B2:EA2">
    <cfRule type="expression" dxfId="1" priority="1">
      <formula>B176=168</formula>
    </cfRule>
  </conditionalFormatting>
  <conditionalFormatting sqref="B2:EA2">
    <cfRule type="expression" dxfId="0" priority="2">
      <formula>B176&lt;&gt;168</formula>
    </cfRule>
  </conditionalFormatting>
  <dataValidations count="1">
    <dataValidation type="list" allowBlank="1" showInputMessage="1" showErrorMessage="1" prompt="Schule nicht in der Liste" sqref="B5">
      <formula1>$EE$8:$EE$64</formula1>
    </dataValidation>
  </dataValidations>
  <hyperlinks>
    <hyperlink ref="B4" r:id="rId1"/>
    <hyperlink ref="B6" r:id="rId2"/>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6E3BC"/>
  </sheetPr>
  <dimension ref="A1:Z1000"/>
  <sheetViews>
    <sheetView showGridLines="0" tabSelected="1" workbookViewId="0">
      <pane ySplit="1" topLeftCell="A11" activePane="bottomLeft" state="frozen"/>
      <selection pane="bottomLeft" activeCell="H29" sqref="H29"/>
    </sheetView>
  </sheetViews>
  <sheetFormatPr baseColWidth="10" defaultColWidth="14.44140625" defaultRowHeight="15" customHeight="1"/>
  <cols>
    <col min="1" max="1" width="7" customWidth="1"/>
    <col min="2" max="2" width="3.5546875" customWidth="1"/>
    <col min="3" max="3" width="40.5546875" customWidth="1"/>
    <col min="4" max="4" width="35.33203125" customWidth="1"/>
    <col min="5" max="5" width="11.6640625" customWidth="1"/>
    <col min="6" max="6" width="6.44140625" customWidth="1"/>
    <col min="7" max="7" width="11.6640625" customWidth="1"/>
    <col min="8" max="8" width="14.109375" customWidth="1"/>
    <col min="9" max="9" width="4.5546875" hidden="1" customWidth="1"/>
    <col min="10" max="10" width="11.44140625" customWidth="1"/>
    <col min="11" max="20" width="3" customWidth="1"/>
    <col min="21" max="26" width="11.44140625" customWidth="1"/>
  </cols>
  <sheetData>
    <row r="1" spans="1:26" ht="42" customHeight="1">
      <c r="A1" s="37"/>
      <c r="B1" s="285" t="e">
        <f>' '!#REF!</f>
        <v>#REF!</v>
      </c>
      <c r="C1" s="37"/>
      <c r="D1" s="37"/>
      <c r="E1" s="37"/>
      <c r="F1" s="286"/>
      <c r="G1" s="287"/>
      <c r="H1" s="40"/>
      <c r="I1" s="37"/>
      <c r="J1" s="288"/>
      <c r="K1" s="288"/>
      <c r="L1" s="288"/>
      <c r="M1" s="288"/>
      <c r="N1" s="288"/>
      <c r="O1" s="288"/>
      <c r="P1" s="288"/>
      <c r="Q1" s="288"/>
      <c r="R1" s="288"/>
      <c r="S1" s="288"/>
      <c r="T1" s="46"/>
      <c r="U1" s="46"/>
      <c r="V1" s="46"/>
      <c r="W1" s="46"/>
      <c r="X1" s="46"/>
      <c r="Y1" s="46"/>
      <c r="Z1" s="46"/>
    </row>
    <row r="2" spans="1:26" ht="14.4">
      <c r="A2" s="52"/>
      <c r="B2" s="289"/>
      <c r="C2" s="52"/>
      <c r="D2" s="52"/>
      <c r="E2" s="52"/>
      <c r="F2" s="52"/>
      <c r="G2" s="52"/>
      <c r="H2" s="52"/>
      <c r="I2" s="52"/>
      <c r="J2" s="52"/>
      <c r="K2" s="52"/>
      <c r="L2" s="52"/>
      <c r="M2" s="52"/>
      <c r="N2" s="52"/>
      <c r="O2" s="52"/>
      <c r="P2" s="52"/>
      <c r="Q2" s="52"/>
      <c r="R2" s="52"/>
      <c r="S2" s="52"/>
      <c r="T2" s="52"/>
      <c r="U2" s="52"/>
      <c r="V2" s="52"/>
      <c r="W2" s="52"/>
      <c r="X2" s="52"/>
      <c r="Y2" s="52"/>
      <c r="Z2" s="52"/>
    </row>
    <row r="3" spans="1:26" ht="15.6">
      <c r="A3" s="52"/>
      <c r="B3" s="290"/>
      <c r="C3" s="52"/>
      <c r="D3" s="52"/>
      <c r="E3" s="52"/>
      <c r="F3" s="52"/>
      <c r="G3" s="52"/>
      <c r="H3" s="52"/>
      <c r="I3" s="52"/>
      <c r="J3" s="52"/>
      <c r="K3" s="52"/>
      <c r="L3" s="52"/>
      <c r="M3" s="52"/>
      <c r="N3" s="52"/>
      <c r="O3" s="52"/>
      <c r="P3" s="52"/>
      <c r="Q3" s="52"/>
      <c r="R3" s="52"/>
      <c r="S3" s="52"/>
      <c r="T3" s="52"/>
      <c r="U3" s="52"/>
      <c r="V3" s="52"/>
      <c r="W3" s="52"/>
      <c r="X3" s="52"/>
      <c r="Y3" s="52"/>
      <c r="Z3" s="52"/>
    </row>
    <row r="4" spans="1:26" ht="14.4">
      <c r="A4" s="52"/>
      <c r="B4" s="52"/>
      <c r="C4" s="52"/>
      <c r="D4" s="52"/>
      <c r="E4" s="52"/>
      <c r="F4" s="52"/>
      <c r="G4" s="52"/>
      <c r="H4" s="52"/>
      <c r="I4" s="52"/>
      <c r="J4" s="52"/>
      <c r="K4" s="52"/>
      <c r="L4" s="52"/>
      <c r="M4" s="52"/>
      <c r="N4" s="52"/>
      <c r="O4" s="52"/>
      <c r="P4" s="52"/>
      <c r="Q4" s="52"/>
      <c r="R4" s="52"/>
      <c r="S4" s="52"/>
      <c r="T4" s="52"/>
      <c r="U4" s="52"/>
      <c r="V4" s="52"/>
      <c r="W4" s="52"/>
      <c r="X4" s="52"/>
      <c r="Y4" s="52"/>
      <c r="Z4" s="52"/>
    </row>
    <row r="5" spans="1:26" ht="56.25" customHeight="1">
      <c r="A5" s="52"/>
      <c r="B5" s="290"/>
      <c r="C5" s="52"/>
      <c r="D5" s="291" t="e">
        <f>' '!#REF!</f>
        <v>#REF!</v>
      </c>
      <c r="E5" s="52"/>
      <c r="F5" s="52"/>
      <c r="G5" s="52"/>
      <c r="H5" s="52"/>
      <c r="I5" s="52"/>
      <c r="J5" s="52"/>
      <c r="K5" s="52"/>
      <c r="L5" s="52"/>
      <c r="M5" s="52"/>
      <c r="N5" s="52"/>
      <c r="O5" s="52"/>
      <c r="P5" s="52"/>
      <c r="Q5" s="52"/>
      <c r="R5" s="52"/>
      <c r="S5" s="52"/>
      <c r="T5" s="52"/>
      <c r="U5" s="52"/>
      <c r="V5" s="52"/>
      <c r="W5" s="52"/>
      <c r="X5" s="52"/>
      <c r="Y5" s="52"/>
      <c r="Z5" s="52"/>
    </row>
    <row r="6" spans="1:26" ht="15.6">
      <c r="A6" s="52"/>
      <c r="B6" s="290"/>
      <c r="C6" s="52"/>
      <c r="D6" s="52"/>
      <c r="E6" s="52"/>
      <c r="F6" s="52"/>
      <c r="G6" s="52"/>
      <c r="H6" s="52"/>
      <c r="I6" s="52"/>
      <c r="J6" s="52"/>
      <c r="K6" s="52"/>
      <c r="L6" s="52"/>
      <c r="M6" s="52"/>
      <c r="N6" s="52"/>
      <c r="O6" s="52"/>
      <c r="P6" s="52"/>
      <c r="Q6" s="52"/>
      <c r="R6" s="52"/>
      <c r="S6" s="52"/>
      <c r="T6" s="52"/>
      <c r="U6" s="52"/>
      <c r="V6" s="52"/>
      <c r="W6" s="52"/>
      <c r="X6" s="52"/>
      <c r="Y6" s="52"/>
      <c r="Z6" s="52"/>
    </row>
    <row r="7" spans="1:26" ht="15.6">
      <c r="A7" s="52"/>
      <c r="B7" s="290"/>
      <c r="C7" s="52"/>
      <c r="D7" s="52"/>
      <c r="E7" s="52"/>
      <c r="F7" s="52"/>
      <c r="G7" s="52"/>
      <c r="H7" s="52"/>
      <c r="I7" s="52"/>
      <c r="J7" s="52"/>
      <c r="K7" s="52"/>
      <c r="L7" s="52"/>
      <c r="M7" s="52"/>
      <c r="N7" s="52"/>
      <c r="O7" s="52"/>
      <c r="P7" s="52"/>
      <c r="Q7" s="52"/>
      <c r="R7" s="52"/>
      <c r="S7" s="52"/>
      <c r="T7" s="52"/>
      <c r="U7" s="52"/>
      <c r="V7" s="52"/>
      <c r="W7" s="52"/>
      <c r="X7" s="52"/>
      <c r="Y7" s="52"/>
      <c r="Z7" s="52"/>
    </row>
    <row r="8" spans="1:26" ht="14.4">
      <c r="A8" s="52"/>
      <c r="B8" s="292"/>
      <c r="C8" s="52"/>
      <c r="D8" s="52"/>
      <c r="E8" s="52"/>
      <c r="F8" s="52"/>
      <c r="G8" s="52"/>
      <c r="H8" s="52"/>
      <c r="I8" s="52"/>
      <c r="J8" s="52"/>
      <c r="K8" s="52"/>
      <c r="L8" s="52"/>
      <c r="M8" s="52"/>
      <c r="N8" s="52"/>
      <c r="O8" s="52"/>
      <c r="P8" s="52"/>
      <c r="Q8" s="52"/>
      <c r="R8" s="52"/>
      <c r="S8" s="52"/>
      <c r="T8" s="52"/>
      <c r="U8" s="52"/>
      <c r="V8" s="52"/>
      <c r="W8" s="52"/>
      <c r="X8" s="52"/>
      <c r="Y8" s="52"/>
      <c r="Z8" s="52"/>
    </row>
    <row r="9" spans="1:26" ht="15.6">
      <c r="A9" s="52"/>
      <c r="B9" s="290"/>
      <c r="C9" s="52"/>
      <c r="D9" s="52"/>
      <c r="E9" s="52"/>
      <c r="F9" s="52"/>
      <c r="G9" s="52"/>
      <c r="H9" s="52"/>
      <c r="I9" s="52"/>
      <c r="J9" s="52"/>
      <c r="K9" s="52"/>
      <c r="L9" s="52"/>
      <c r="M9" s="52"/>
      <c r="N9" s="52"/>
      <c r="O9" s="52"/>
      <c r="P9" s="52"/>
      <c r="Q9" s="52"/>
      <c r="R9" s="52"/>
      <c r="S9" s="52"/>
      <c r="T9" s="52"/>
      <c r="U9" s="52"/>
      <c r="V9" s="52"/>
      <c r="W9" s="52"/>
      <c r="X9" s="52"/>
      <c r="Y9" s="52"/>
      <c r="Z9" s="52"/>
    </row>
    <row r="10" spans="1:26" ht="15.6">
      <c r="A10" s="52"/>
      <c r="B10" s="290"/>
      <c r="C10" s="52"/>
      <c r="D10" s="52"/>
      <c r="E10" s="52"/>
      <c r="F10" s="52"/>
      <c r="G10" s="52"/>
      <c r="H10" s="52"/>
      <c r="I10" s="52"/>
      <c r="J10" s="52"/>
      <c r="K10" s="52"/>
      <c r="L10" s="52"/>
      <c r="M10" s="52"/>
      <c r="N10" s="52"/>
      <c r="O10" s="52"/>
      <c r="P10" s="52"/>
      <c r="Q10" s="52"/>
      <c r="R10" s="52"/>
      <c r="S10" s="52"/>
      <c r="T10" s="52"/>
      <c r="U10" s="52"/>
      <c r="V10" s="52"/>
      <c r="W10" s="52"/>
      <c r="X10" s="52"/>
      <c r="Y10" s="52"/>
      <c r="Z10" s="52"/>
    </row>
    <row r="11" spans="1:26" ht="14.4">
      <c r="A11" s="52"/>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6">
      <c r="A12" s="52"/>
      <c r="B12" s="290"/>
      <c r="C12" s="52"/>
      <c r="D12" s="52"/>
      <c r="E12" s="52"/>
      <c r="F12" s="52"/>
      <c r="G12" s="52"/>
      <c r="H12" s="52"/>
      <c r="I12" s="52"/>
      <c r="J12" s="52"/>
      <c r="K12" s="52"/>
      <c r="L12" s="52"/>
      <c r="M12" s="52"/>
      <c r="N12" s="52"/>
      <c r="O12" s="52"/>
      <c r="P12" s="52"/>
      <c r="Q12" s="52"/>
      <c r="R12" s="52"/>
      <c r="S12" s="52"/>
      <c r="T12" s="52"/>
      <c r="U12" s="52"/>
      <c r="V12" s="52"/>
      <c r="W12" s="52"/>
      <c r="X12" s="52"/>
      <c r="Y12" s="52"/>
      <c r="Z12" s="52"/>
    </row>
    <row r="13" spans="1:26" ht="14.4">
      <c r="A13" s="52"/>
      <c r="B13" s="52"/>
      <c r="C13" s="52"/>
      <c r="D13" s="66"/>
      <c r="E13" s="66"/>
      <c r="F13" s="66"/>
      <c r="G13" s="66"/>
      <c r="H13" s="66"/>
      <c r="I13" s="52"/>
      <c r="J13" s="52"/>
      <c r="K13" s="52"/>
      <c r="L13" s="52"/>
      <c r="M13" s="52"/>
      <c r="N13" s="52"/>
      <c r="O13" s="52"/>
      <c r="P13" s="52"/>
      <c r="Q13" s="52"/>
      <c r="R13" s="52"/>
      <c r="S13" s="52"/>
      <c r="T13" s="52"/>
      <c r="U13" s="52"/>
      <c r="V13" s="52"/>
      <c r="W13" s="52"/>
      <c r="X13" s="52"/>
      <c r="Y13" s="52"/>
      <c r="Z13" s="52"/>
    </row>
    <row r="14" spans="1:26" ht="14.4">
      <c r="A14" s="52"/>
      <c r="B14" s="66"/>
      <c r="C14" s="66"/>
      <c r="D14" s="66"/>
      <c r="E14" s="66"/>
      <c r="F14" s="66"/>
      <c r="G14" s="66"/>
      <c r="H14" s="66"/>
      <c r="I14" s="52"/>
      <c r="J14" s="52"/>
      <c r="K14" s="52"/>
      <c r="L14" s="52"/>
      <c r="M14" s="52"/>
      <c r="N14" s="52"/>
      <c r="O14" s="52"/>
      <c r="P14" s="52"/>
      <c r="Q14" s="52"/>
      <c r="R14" s="52"/>
      <c r="S14" s="52"/>
      <c r="T14" s="52"/>
      <c r="U14" s="52"/>
      <c r="V14" s="52"/>
      <c r="W14" s="52"/>
      <c r="X14" s="52"/>
      <c r="Y14" s="52"/>
      <c r="Z14" s="52"/>
    </row>
    <row r="15" spans="1:26" ht="14.4">
      <c r="A15" s="52"/>
      <c r="B15" s="66"/>
      <c r="C15" s="66"/>
      <c r="D15" s="66"/>
      <c r="E15" s="66"/>
      <c r="F15" s="66"/>
      <c r="G15" s="66"/>
      <c r="H15" s="66"/>
      <c r="I15" s="52"/>
      <c r="J15" s="52"/>
      <c r="K15" s="52"/>
      <c r="L15" s="52"/>
      <c r="M15" s="52"/>
      <c r="N15" s="52"/>
      <c r="O15" s="52"/>
      <c r="P15" s="52"/>
      <c r="Q15" s="52"/>
      <c r="R15" s="52"/>
      <c r="S15" s="52"/>
      <c r="T15" s="52"/>
      <c r="U15" s="52"/>
      <c r="V15" s="52"/>
      <c r="W15" s="52"/>
      <c r="X15" s="52"/>
      <c r="Y15" s="52"/>
      <c r="Z15" s="52"/>
    </row>
    <row r="16" spans="1:26" ht="14.4">
      <c r="A16" s="52"/>
      <c r="B16" s="66"/>
      <c r="C16" s="66"/>
      <c r="D16" s="66"/>
      <c r="E16" s="66"/>
      <c r="F16" s="66"/>
      <c r="G16" s="66"/>
      <c r="H16" s="66"/>
      <c r="I16" s="52"/>
      <c r="J16" s="52"/>
      <c r="K16" s="52"/>
      <c r="L16" s="52"/>
      <c r="M16" s="52"/>
      <c r="N16" s="52"/>
      <c r="O16" s="52"/>
      <c r="P16" s="52"/>
      <c r="Q16" s="52"/>
      <c r="R16" s="52"/>
      <c r="S16" s="52"/>
      <c r="T16" s="52"/>
      <c r="U16" s="52"/>
      <c r="V16" s="52"/>
      <c r="W16" s="52"/>
      <c r="X16" s="52"/>
      <c r="Y16" s="52"/>
      <c r="Z16" s="52"/>
    </row>
    <row r="17" spans="1:26" ht="14.4">
      <c r="A17" s="52"/>
      <c r="B17" s="66"/>
      <c r="C17" s="66"/>
      <c r="D17" s="66"/>
      <c r="E17" s="66"/>
      <c r="F17" s="66"/>
      <c r="G17" s="66"/>
      <c r="H17" s="66"/>
      <c r="I17" s="52"/>
      <c r="J17" s="52"/>
      <c r="K17" s="52"/>
      <c r="L17" s="52"/>
      <c r="M17" s="52"/>
      <c r="N17" s="52"/>
      <c r="O17" s="52"/>
      <c r="P17" s="52"/>
      <c r="Q17" s="52"/>
      <c r="R17" s="52"/>
      <c r="S17" s="52"/>
      <c r="T17" s="52"/>
      <c r="U17" s="52"/>
      <c r="V17" s="52"/>
      <c r="W17" s="52"/>
      <c r="X17" s="52"/>
      <c r="Y17" s="52"/>
      <c r="Z17" s="52"/>
    </row>
    <row r="18" spans="1:26" ht="14.4">
      <c r="A18" s="52"/>
      <c r="B18" s="66"/>
      <c r="C18" s="66"/>
      <c r="D18" s="66"/>
      <c r="E18" s="66"/>
      <c r="F18" s="66"/>
      <c r="G18" s="66"/>
      <c r="H18" s="66"/>
      <c r="I18" s="52"/>
      <c r="J18" s="52"/>
      <c r="K18" s="52"/>
      <c r="L18" s="52"/>
      <c r="M18" s="52"/>
      <c r="N18" s="52"/>
      <c r="O18" s="52"/>
      <c r="P18" s="52"/>
      <c r="Q18" s="52"/>
      <c r="R18" s="52"/>
      <c r="S18" s="52"/>
      <c r="T18" s="52"/>
      <c r="U18" s="52"/>
      <c r="V18" s="52"/>
      <c r="W18" s="52"/>
      <c r="X18" s="52"/>
      <c r="Y18" s="52"/>
      <c r="Z18" s="52"/>
    </row>
    <row r="19" spans="1:26" ht="14.4">
      <c r="A19" s="52"/>
      <c r="B19" s="66"/>
      <c r="C19" s="66"/>
      <c r="D19" s="66"/>
      <c r="E19" s="66"/>
      <c r="F19" s="66"/>
      <c r="G19" s="66"/>
      <c r="H19" s="66"/>
      <c r="I19" s="52"/>
      <c r="J19" s="52"/>
      <c r="K19" s="52"/>
      <c r="L19" s="52"/>
      <c r="M19" s="52"/>
      <c r="N19" s="52"/>
      <c r="O19" s="52"/>
      <c r="P19" s="52"/>
      <c r="Q19" s="52"/>
      <c r="R19" s="52"/>
      <c r="S19" s="52"/>
      <c r="T19" s="52"/>
      <c r="U19" s="52"/>
      <c r="V19" s="52"/>
      <c r="W19" s="52"/>
      <c r="X19" s="52"/>
      <c r="Y19" s="52"/>
      <c r="Z19" s="52"/>
    </row>
    <row r="20" spans="1:26" ht="14.4">
      <c r="A20" s="52"/>
      <c r="B20" s="66"/>
      <c r="C20" s="66"/>
      <c r="D20" s="66"/>
      <c r="E20" s="66"/>
      <c r="F20" s="66"/>
      <c r="G20" s="66"/>
      <c r="H20" s="66"/>
      <c r="I20" s="52"/>
      <c r="J20" s="52"/>
      <c r="K20" s="52"/>
      <c r="L20" s="52"/>
      <c r="M20" s="52"/>
      <c r="N20" s="52"/>
      <c r="O20" s="52"/>
      <c r="P20" s="52"/>
      <c r="Q20" s="52"/>
      <c r="R20" s="52"/>
      <c r="S20" s="52"/>
      <c r="T20" s="52"/>
      <c r="U20" s="52"/>
      <c r="V20" s="52"/>
      <c r="W20" s="52"/>
      <c r="X20" s="52"/>
      <c r="Y20" s="52"/>
      <c r="Z20" s="52"/>
    </row>
    <row r="21" spans="1:26" ht="15.75" customHeight="1">
      <c r="A21" s="52"/>
      <c r="B21" s="66"/>
      <c r="C21" s="66"/>
      <c r="D21" s="66"/>
      <c r="E21" s="66"/>
      <c r="F21" s="66"/>
      <c r="G21" s="66"/>
      <c r="H21" s="66"/>
      <c r="I21" s="52"/>
      <c r="J21" s="52"/>
      <c r="K21" s="52"/>
      <c r="L21" s="52"/>
      <c r="M21" s="52"/>
      <c r="N21" s="52"/>
      <c r="O21" s="52"/>
      <c r="P21" s="52"/>
      <c r="Q21" s="52"/>
      <c r="R21" s="52"/>
      <c r="S21" s="52"/>
      <c r="T21" s="52"/>
      <c r="U21" s="52"/>
      <c r="V21" s="52"/>
      <c r="W21" s="52"/>
      <c r="X21" s="52"/>
      <c r="Y21" s="52"/>
      <c r="Z21" s="52"/>
    </row>
    <row r="22" spans="1:26" ht="15.75" customHeight="1">
      <c r="A22" s="52"/>
      <c r="B22" s="66"/>
      <c r="C22" s="66"/>
      <c r="D22" s="66"/>
      <c r="E22" s="66"/>
      <c r="F22" s="66"/>
      <c r="G22" s="66"/>
      <c r="H22" s="66"/>
      <c r="I22" s="52"/>
      <c r="J22" s="52"/>
      <c r="K22" s="52"/>
      <c r="L22" s="52"/>
      <c r="M22" s="52"/>
      <c r="N22" s="52"/>
      <c r="O22" s="52"/>
      <c r="P22" s="52"/>
      <c r="Q22" s="52"/>
      <c r="R22" s="52"/>
      <c r="S22" s="52"/>
      <c r="T22" s="52"/>
      <c r="U22" s="52"/>
      <c r="V22" s="52"/>
      <c r="W22" s="52"/>
      <c r="X22" s="52"/>
      <c r="Y22" s="52"/>
      <c r="Z22" s="52"/>
    </row>
    <row r="23" spans="1:26" ht="15.75" customHeight="1">
      <c r="A23" s="52"/>
      <c r="B23" s="66"/>
      <c r="C23" s="66"/>
      <c r="D23" s="66"/>
      <c r="E23" s="66"/>
      <c r="F23" s="66"/>
      <c r="G23" s="66"/>
      <c r="H23" s="66"/>
      <c r="I23" s="52"/>
      <c r="J23" s="52"/>
      <c r="K23" s="52"/>
      <c r="L23" s="52"/>
      <c r="M23" s="52"/>
      <c r="N23" s="52"/>
      <c r="O23" s="52"/>
      <c r="P23" s="52"/>
      <c r="Q23" s="52"/>
      <c r="R23" s="52"/>
      <c r="S23" s="52"/>
      <c r="T23" s="52"/>
      <c r="U23" s="52"/>
      <c r="V23" s="52"/>
      <c r="W23" s="52"/>
      <c r="X23" s="52"/>
      <c r="Y23" s="52"/>
      <c r="Z23" s="52"/>
    </row>
    <row r="24" spans="1:26" ht="15.75" customHeight="1">
      <c r="A24" s="52"/>
      <c r="B24" s="66"/>
      <c r="C24" s="66"/>
      <c r="D24" s="66"/>
      <c r="E24" s="66"/>
      <c r="F24" s="66"/>
      <c r="G24" s="66"/>
      <c r="H24" s="66"/>
      <c r="I24" s="52"/>
      <c r="J24" s="52"/>
      <c r="K24" s="52"/>
      <c r="L24" s="52"/>
      <c r="M24" s="52"/>
      <c r="N24" s="52"/>
      <c r="O24" s="52"/>
      <c r="P24" s="52"/>
      <c r="Q24" s="52"/>
      <c r="R24" s="52"/>
      <c r="S24" s="52"/>
      <c r="T24" s="52"/>
      <c r="U24" s="52"/>
      <c r="V24" s="52"/>
      <c r="W24" s="52"/>
      <c r="X24" s="52"/>
      <c r="Y24" s="52"/>
      <c r="Z24" s="52"/>
    </row>
    <row r="25" spans="1:26" ht="15.75" customHeight="1">
      <c r="A25" s="52"/>
      <c r="B25" s="66"/>
      <c r="C25" s="66"/>
      <c r="D25" s="66"/>
      <c r="E25" s="66"/>
      <c r="F25" s="66"/>
      <c r="G25" s="66"/>
      <c r="H25" s="66"/>
      <c r="I25" s="52"/>
      <c r="J25" s="52"/>
      <c r="K25" s="52"/>
      <c r="L25" s="52"/>
      <c r="M25" s="52"/>
      <c r="N25" s="52"/>
      <c r="O25" s="52"/>
      <c r="P25" s="52"/>
      <c r="Q25" s="52"/>
      <c r="R25" s="52"/>
      <c r="S25" s="52"/>
      <c r="T25" s="52"/>
      <c r="U25" s="52"/>
      <c r="V25" s="52"/>
      <c r="W25" s="52"/>
      <c r="X25" s="52"/>
      <c r="Y25" s="52"/>
      <c r="Z25" s="52"/>
    </row>
    <row r="26" spans="1:26" ht="15.75" customHeight="1">
      <c r="A26" s="52"/>
      <c r="B26" s="66"/>
      <c r="C26" s="66"/>
      <c r="D26" s="66"/>
      <c r="E26" s="66"/>
      <c r="F26" s="66"/>
      <c r="G26" s="66"/>
      <c r="H26" s="66"/>
      <c r="I26" s="52"/>
      <c r="J26" s="52"/>
      <c r="K26" s="52"/>
      <c r="L26" s="52"/>
      <c r="M26" s="52"/>
      <c r="N26" s="52"/>
      <c r="O26" s="52"/>
      <c r="P26" s="52"/>
      <c r="Q26" s="52"/>
      <c r="R26" s="52"/>
      <c r="S26" s="52"/>
      <c r="T26" s="52"/>
      <c r="U26" s="52"/>
      <c r="V26" s="52"/>
      <c r="W26" s="52"/>
      <c r="X26" s="52"/>
      <c r="Y26" s="52"/>
      <c r="Z26" s="52"/>
    </row>
    <row r="27" spans="1:26" ht="15.75" customHeight="1">
      <c r="A27" s="52"/>
      <c r="B27" s="66"/>
      <c r="C27" s="66"/>
      <c r="D27" s="66"/>
      <c r="E27" s="66"/>
      <c r="F27" s="66"/>
      <c r="G27" s="66"/>
      <c r="H27" s="66"/>
      <c r="I27" s="52"/>
      <c r="J27" s="52"/>
      <c r="K27" s="52"/>
      <c r="L27" s="52"/>
      <c r="M27" s="52"/>
      <c r="N27" s="52"/>
      <c r="O27" s="52"/>
      <c r="P27" s="52"/>
      <c r="Q27" s="52"/>
      <c r="R27" s="52"/>
      <c r="S27" s="52"/>
      <c r="T27" s="52"/>
      <c r="U27" s="52"/>
      <c r="V27" s="52"/>
      <c r="W27" s="52"/>
      <c r="X27" s="52"/>
      <c r="Y27" s="52"/>
      <c r="Z27" s="52"/>
    </row>
    <row r="28" spans="1:26" ht="15.75" customHeight="1">
      <c r="A28" s="52"/>
      <c r="B28" s="66"/>
      <c r="C28" s="66"/>
      <c r="D28" s="66"/>
      <c r="E28" s="66"/>
      <c r="F28" s="66"/>
      <c r="G28" s="66"/>
      <c r="H28" s="66"/>
      <c r="I28" s="52"/>
      <c r="J28" s="52"/>
      <c r="K28" s="52"/>
      <c r="L28" s="52"/>
      <c r="M28" s="52"/>
      <c r="N28" s="52"/>
      <c r="O28" s="52"/>
      <c r="P28" s="52"/>
      <c r="Q28" s="52"/>
      <c r="R28" s="52"/>
      <c r="S28" s="52"/>
      <c r="T28" s="52"/>
      <c r="U28" s="52"/>
      <c r="V28" s="52"/>
      <c r="W28" s="52"/>
      <c r="X28" s="52"/>
      <c r="Y28" s="52"/>
      <c r="Z28" s="52"/>
    </row>
    <row r="29" spans="1:26" ht="15.75" customHeight="1">
      <c r="A29" s="52"/>
      <c r="B29" s="66"/>
      <c r="C29" s="52"/>
      <c r="D29" s="52"/>
      <c r="E29" s="52"/>
      <c r="F29" s="52"/>
      <c r="G29" s="52"/>
      <c r="H29" s="52"/>
      <c r="I29" s="52"/>
      <c r="J29" s="52"/>
      <c r="K29" s="52"/>
      <c r="L29" s="52"/>
      <c r="M29" s="52"/>
      <c r="N29" s="52"/>
      <c r="O29" s="52"/>
      <c r="P29" s="52"/>
      <c r="Q29" s="52"/>
      <c r="R29" s="52"/>
      <c r="S29" s="52"/>
      <c r="T29" s="52"/>
      <c r="U29" s="52"/>
      <c r="V29" s="52"/>
      <c r="W29" s="52"/>
      <c r="X29" s="52"/>
      <c r="Y29" s="52"/>
      <c r="Z29" s="52"/>
    </row>
    <row r="30" spans="1:26" ht="15.75" customHeight="1">
      <c r="A30" s="52"/>
      <c r="B30" s="66"/>
      <c r="C30" s="52"/>
      <c r="D30" s="52"/>
      <c r="E30" s="52"/>
      <c r="F30" s="52"/>
      <c r="G30" s="52"/>
      <c r="H30" s="52"/>
      <c r="I30" s="52"/>
      <c r="J30" s="52"/>
      <c r="K30" s="52"/>
      <c r="L30" s="52"/>
      <c r="M30" s="52"/>
      <c r="N30" s="52"/>
      <c r="O30" s="52"/>
      <c r="P30" s="52"/>
      <c r="Q30" s="52"/>
      <c r="R30" s="52"/>
      <c r="S30" s="52"/>
      <c r="T30" s="52"/>
      <c r="U30" s="52"/>
      <c r="V30" s="52"/>
      <c r="W30" s="52"/>
      <c r="X30" s="52"/>
      <c r="Y30" s="52"/>
      <c r="Z30" s="52"/>
    </row>
    <row r="31" spans="1:26" ht="15.75" customHeight="1">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row>
    <row r="32" spans="1:26" ht="15.75" customHeight="1">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row>
    <row r="33" spans="1:26" ht="15.75" customHeight="1">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row>
    <row r="34" spans="1:26" ht="15.75" customHeight="1">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spans="1:26" ht="15.75" customHeight="1">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row>
    <row r="36" spans="1:26" ht="15.75" customHeight="1">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row>
    <row r="37" spans="1:26" ht="15.75" customHeight="1">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row>
    <row r="38" spans="1:26" ht="15.75" customHeight="1">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row>
    <row r="39" spans="1:26" ht="15.75" customHeight="1">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row>
    <row r="40" spans="1:26" ht="15.75" customHeight="1">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row>
    <row r="41" spans="1:26" ht="15.75" customHeight="1">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row>
    <row r="42" spans="1:26" ht="15.75" customHeight="1">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spans="1:26" ht="15.75" customHeight="1">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row>
    <row r="44" spans="1:26" ht="15.75" customHeight="1">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row>
    <row r="45" spans="1:26" ht="15.75" customHeight="1">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row>
    <row r="46" spans="1:26" ht="15.75" customHeight="1">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row>
    <row r="47" spans="1:26" ht="15.75" customHeight="1">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row>
    <row r="48" spans="1:26" ht="15.75" customHeight="1">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row>
    <row r="49" spans="1:26" ht="15.7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row>
    <row r="50" spans="1:26" ht="15.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spans="1:26" ht="15.75" customHeight="1">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spans="1:26" ht="15.75" customHeight="1">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spans="1:26" ht="15.7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spans="1:26" ht="15.7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spans="1:26" ht="15.7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spans="1:26" ht="15.7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spans="1:26" ht="15.7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spans="1:26" ht="15.7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spans="1:26" ht="15.7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spans="1:26" ht="15.7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spans="1:26" ht="15.7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spans="1:26" ht="15.7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spans="1:26" ht="15.7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spans="1:26" ht="15.7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spans="1:26" ht="15.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spans="1:26" ht="15.7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spans="1:26" ht="15.7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spans="1:26" ht="15.7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spans="1:26" ht="15.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spans="1:26" ht="15.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spans="1:26" ht="15.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spans="1:26" ht="15.7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spans="1:26" ht="15.7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spans="1:26" ht="15.7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spans="1:26" ht="15.7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spans="1:26" ht="15.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spans="1:26" ht="15.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spans="1:26" ht="15.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spans="1:26" ht="15.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spans="1:26" ht="15.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spans="1:26" ht="15.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spans="1:26" ht="15.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spans="1:26" ht="15.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spans="1:26" ht="15.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spans="1:26" ht="15.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spans="1:26" ht="15.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spans="1:26" ht="15.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spans="1:26" ht="15.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spans="1:26" ht="15.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spans="1:26" ht="15.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spans="1:26" ht="15.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spans="1:26" ht="15.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spans="1:26" ht="15.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spans="1:26" ht="15.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spans="1:26" ht="15.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spans="1:26" ht="15.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spans="1:26" ht="15.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spans="1:26" ht="15.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spans="1:26" ht="15.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spans="1:26" ht="15.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spans="1:26" ht="15.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spans="1:26" ht="15.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spans="1:26" ht="15.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spans="1:26" ht="15.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spans="1:26" ht="15.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spans="1:26" ht="15.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spans="1:26" ht="15.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spans="1:26" ht="15.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spans="1:26" ht="15.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spans="1:26" ht="15.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spans="1:26" ht="15.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spans="1:26" ht="15.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spans="1:26" ht="15.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spans="1:26" ht="15.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spans="1:26" ht="15.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spans="1:26" ht="15.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spans="1:26" ht="15.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spans="1:26" ht="15.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spans="1:26" ht="15.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spans="1:26" ht="15.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spans="1:26" ht="15.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spans="1:26" ht="15.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spans="1:26" ht="15.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spans="1:26" ht="15.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spans="1:26" ht="15.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spans="1:26" ht="15.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spans="1:26" ht="15.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spans="1:26" ht="15.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spans="1:26" ht="15.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spans="1:26" ht="15.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spans="1:26" ht="15.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spans="1:26" ht="15.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spans="1:26" ht="15.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spans="1:26" ht="15.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spans="1:26" ht="15.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spans="1:26" ht="15.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spans="1:26" ht="15.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spans="1:26" ht="15.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spans="1:26" ht="15.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spans="1:26" ht="15.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spans="1:26" ht="15.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spans="1:26" ht="15.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spans="1:26" ht="15.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spans="1:26" ht="15.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spans="1:26" ht="15.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spans="1:26" ht="15.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spans="1:26" ht="15.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spans="1:26" ht="15.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spans="1:26" ht="15.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spans="1:26" ht="15.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spans="1:26" ht="15.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spans="1:26" ht="15.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spans="1:26" ht="15.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spans="1:26" ht="15.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spans="1:26" ht="15.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spans="1:26" ht="15.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spans="1:26" ht="15.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spans="1:26" ht="15.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spans="1:26" ht="15.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spans="1:26" ht="15.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spans="1:26" ht="15.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spans="1:26" ht="15.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spans="1:26" ht="15.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spans="1:26" ht="15.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spans="1:26" ht="15.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spans="1:26" ht="15.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spans="1:26" ht="15.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spans="1:26" ht="15.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spans="1:26" ht="15.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spans="1:26" ht="15.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spans="1:26" ht="15.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spans="1:26" ht="15.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spans="1:26" ht="15.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spans="1:26" ht="15.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spans="1:26" ht="15.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spans="1:26" ht="15.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spans="1:26" ht="15.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spans="1:26" ht="15.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spans="1:26" ht="15.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spans="1:26" ht="15.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spans="1:26" ht="15.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spans="1:26" ht="15.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spans="1:26" ht="15.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spans="1:26" ht="15.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spans="1:26" ht="15.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spans="1:26" ht="15.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spans="1:26" ht="15.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spans="1:26" ht="15.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spans="1:26" ht="15.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spans="1:26" ht="15.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spans="1:26" ht="15.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spans="1:26" ht="15.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spans="1:26" ht="15.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spans="1:26" ht="15.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spans="1:26" ht="15.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spans="1:26" ht="15.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spans="1:26" ht="15.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spans="1:26" ht="15.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spans="1:26" ht="15.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spans="1:26" ht="15.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spans="1:26" ht="15.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spans="1:26" ht="15.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spans="1:26" ht="15.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spans="1:26" ht="15.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spans="1:26" ht="15.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spans="1:26" ht="15.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spans="1:26" ht="15.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spans="1:26" ht="15.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spans="1:26" ht="15.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spans="1:26" ht="15.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spans="1:26" ht="15.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spans="1:26" ht="15.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spans="1:26" ht="15.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spans="1:26" ht="15.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spans="1:26" ht="15.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spans="1:26" ht="15.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spans="1:26" ht="15.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spans="1:26" ht="15.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spans="1:26" ht="15.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spans="1:26" ht="15.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spans="1:26" ht="15.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spans="1:26" ht="15.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spans="1:26" ht="15.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spans="1:26" ht="15.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spans="1:26" ht="15.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spans="1:26" ht="15.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spans="1:26" ht="15.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spans="1:26" ht="15.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spans="1:26" ht="15.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spans="1:26" ht="15.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spans="1:26" ht="15.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spans="1:26" ht="15.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spans="1:26" ht="15.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spans="1:26" ht="15.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spans="1:26" ht="15.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spans="1:26" ht="15.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spans="1:26" ht="15.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spans="1:26" ht="15.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spans="1:26" ht="15.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spans="1:26" ht="15.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spans="1:26" ht="15.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spans="1:26" ht="15.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spans="1:26" ht="15.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spans="1:26" ht="15.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spans="1:26" ht="15.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spans="1:26" ht="15.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spans="1:26" ht="15.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spans="1:26" ht="15.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spans="1:26" ht="15.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spans="1:26" ht="15.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spans="1:26" ht="15.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spans="1:26" ht="15.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spans="1:26" ht="15.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spans="1:26" ht="15.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spans="1:26" ht="15.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spans="1:26" ht="15.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spans="1:26" ht="15.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spans="1:26" ht="15.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spans="1:26" ht="15.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spans="1:26" ht="15.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spans="1:26" ht="15.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spans="1:26" ht="15.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spans="1:26" ht="15.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spans="1:26" ht="15.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spans="1:26" ht="15.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spans="1:26" ht="15.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spans="1:26" ht="15.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spans="1:26" ht="15.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spans="1:26" ht="15.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spans="1:26" ht="15.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spans="1:26" ht="15.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spans="1:26" ht="15.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spans="1:26" ht="15.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spans="1:26" ht="15.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spans="1:26" ht="15.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spans="1:26" ht="15.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spans="1:26" ht="15.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spans="1:26" ht="15.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spans="1:26" ht="15.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spans="1:26" ht="15.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spans="1:26" ht="15.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spans="1:26" ht="15.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spans="1:26" ht="15.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spans="1:26" ht="15.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spans="1:26" ht="15.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spans="1:26" ht="15.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spans="1:26" ht="15.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spans="1:26" ht="15.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spans="1:26" ht="15.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spans="1:26" ht="15.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spans="1:26" ht="15.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spans="1:26" ht="15.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spans="1:26" ht="15.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spans="1:26" ht="15.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spans="1:26" ht="15.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spans="1:26" ht="15.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spans="1:26" ht="15.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spans="1:26" ht="15.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spans="1:26" ht="15.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spans="1:26" ht="15.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spans="1:26" ht="15.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spans="1:26" ht="15.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spans="1:26" ht="15.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spans="1:26" ht="15.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spans="1:26" ht="15.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spans="1:26" ht="15.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spans="1:26" ht="15.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spans="1:26" ht="15.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spans="1:26" ht="15.7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spans="1:26" ht="15.7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spans="1:26" ht="15.7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spans="1:26" ht="15.7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spans="1:26" ht="15.7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spans="1:26" ht="15.7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spans="1:26" ht="15.7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spans="1:26" ht="15.7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spans="1:26" ht="15.7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spans="1:26" ht="15.7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spans="1:26" ht="15.7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spans="1:26" ht="15.75" customHeight="1">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spans="1:26" ht="15.75" customHeight="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spans="1:26" ht="15.75" customHeight="1">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spans="1:26" ht="15.75" customHeight="1">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spans="1:26" ht="15.75" customHeight="1">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spans="1:26" ht="15.75" customHeight="1">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spans="1:26" ht="15.75" customHeight="1">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spans="1:26" ht="15.75" customHeight="1">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spans="1:26" ht="15.75" customHeight="1">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spans="1:26" ht="15.75" customHeight="1">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spans="1:26" ht="15.75" customHeight="1">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spans="1:26" ht="15.75" customHeight="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spans="1:26" ht="15.75" customHeight="1">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spans="1:26" ht="15.75" customHeight="1">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spans="1:26" ht="15.75" customHeight="1">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spans="1:26" ht="15.75" customHeight="1">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spans="1:26" ht="15.75" customHeight="1">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spans="1:26" ht="15.75" customHeight="1">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spans="1:26" ht="15.75" customHeight="1">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spans="1:26" ht="15.75" customHeight="1">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spans="1:26" ht="15.75" customHeight="1">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spans="1:26" ht="15.75" customHeight="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spans="1:26" ht="15.75" customHeight="1">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spans="1:26" ht="15.75" customHeight="1">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spans="1:26" ht="15.75" customHeight="1">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spans="1:26" ht="15.75" customHeight="1">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spans="1:26" ht="15.75" customHeight="1">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spans="1:26" ht="15.75" customHeight="1">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spans="1:26" ht="15.75" customHeight="1">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spans="1:26" ht="15.75" customHeight="1">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spans="1:26" ht="15.75" customHeight="1">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spans="1:26" ht="15.75" customHeight="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spans="1:26" ht="15.75" customHeight="1">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spans="1:26" ht="15.75" customHeight="1">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spans="1:26" ht="15.75" customHeight="1">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spans="1:26" ht="15.75" customHeight="1">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spans="1:26" ht="15.75" customHeight="1">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spans="1:26" ht="15.75" customHeight="1">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spans="1:26" ht="15.75" customHeight="1">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spans="1:26" ht="15.75" customHeight="1">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spans="1:26" ht="15.75" customHeight="1">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spans="1:26" ht="15.75" customHeight="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spans="1:26" ht="15.75" customHeight="1">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spans="1:26" ht="15.75" customHeight="1">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spans="1:26" ht="15.75" customHeight="1">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spans="1:26" ht="15.75" customHeight="1">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spans="1:26" ht="15.75" customHeight="1">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spans="1:26" ht="15.75" customHeight="1">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spans="1:26" ht="15.75" customHeight="1">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spans="1:26" ht="15.75" customHeight="1">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spans="1:26" ht="15.75" customHeight="1">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spans="1:26" ht="15.75" customHeight="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spans="1:26" ht="15.75" customHeight="1">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spans="1:26" ht="15.75" customHeight="1">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spans="1:26" ht="15.75" customHeight="1">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spans="1:26" ht="15.75" customHeight="1">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spans="1:26" ht="15.75" customHeight="1">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spans="1:26" ht="15.75" customHeight="1">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spans="1:26" ht="15.75" customHeight="1">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spans="1:26" ht="15.75" customHeight="1">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spans="1:26" ht="15.75" customHeight="1">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spans="1:26" ht="15.75" customHeight="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spans="1:26" ht="15.75" customHeight="1">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spans="1:26" ht="15.75" customHeight="1">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spans="1:26" ht="15.75" customHeight="1">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spans="1:26" ht="15.75" customHeight="1">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spans="1:26" ht="15.75" customHeight="1">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spans="1:26" ht="15.75" customHeight="1">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spans="1:26" ht="15.75" customHeight="1">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spans="1:26" ht="15.75" customHeight="1">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spans="1:26" ht="15.75" customHeight="1">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spans="1:26" ht="15.75" customHeight="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spans="1:26" ht="15.75" customHeight="1">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spans="1:26" ht="15.75" customHeight="1">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spans="1:26" ht="15.75" customHeight="1">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spans="1:26" ht="15.75" customHeight="1">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spans="1:26" ht="15.75" customHeight="1">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spans="1:26" ht="15.75" customHeight="1">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spans="1:26" ht="15.75" customHeight="1">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spans="1:26" ht="15.75" customHeight="1">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spans="1:26" ht="15.75" customHeight="1">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spans="1:26" ht="15.75" customHeight="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spans="1:26" ht="15.75" customHeight="1">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spans="1:26" ht="15.75" customHeight="1">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spans="1:26" ht="15.75" customHeight="1">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spans="1:26" ht="15.75" customHeight="1">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spans="1:26" ht="15.75" customHeight="1">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spans="1:26" ht="15.75" customHeight="1">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spans="1:26" ht="15.75" customHeight="1">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spans="1:26" ht="15.75" customHeight="1">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spans="1:26" ht="15.75" customHeight="1">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spans="1:26" ht="15.75" customHeight="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spans="1:26" ht="15.75" customHeight="1">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spans="1:26" ht="15.75" customHeight="1">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spans="1:26" ht="15.75" customHeight="1">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spans="1:26" ht="15.75" customHeight="1">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spans="1:26" ht="15.75" customHeight="1">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spans="1:26" ht="15.75" customHeight="1">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spans="1:26" ht="15.75" customHeight="1">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spans="1:26" ht="15.75" customHeight="1">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spans="1:26" ht="15.75" customHeight="1">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spans="1:26" ht="15.75" customHeight="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spans="1:26" ht="15.75" customHeight="1">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spans="1:26" ht="15.75" customHeight="1">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spans="1:26" ht="15.75" customHeight="1">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spans="1:26" ht="15.75" customHeight="1">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spans="1:26" ht="15.75" customHeight="1">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spans="1:26" ht="15.75" customHeight="1">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spans="1:26" ht="15.75" customHeight="1">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spans="1:26" ht="15.75" customHeight="1">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spans="1:26" ht="15.75" customHeight="1">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spans="1:26" ht="15.75" customHeight="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spans="1:26" ht="15.75" customHeight="1">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spans="1:26" ht="15.75" customHeight="1">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spans="1:26" ht="15.7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spans="1:26" ht="15.75" customHeight="1">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spans="1:26" ht="15.75" customHeight="1">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spans="1:26" ht="15.75" customHeight="1">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spans="1:26" ht="15.75" customHeight="1">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spans="1:26" ht="15.75" customHeight="1">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spans="1:26" ht="15.75" customHeight="1">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spans="1:26" ht="15.75" customHeight="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spans="1:26" ht="15.75" customHeight="1">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spans="1:26" ht="15.75" customHeight="1">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spans="1:26" ht="15.75" customHeight="1">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spans="1:26" ht="15.75" customHeight="1">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spans="1:26" ht="15.75" customHeight="1">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spans="1:26" ht="15.75" customHeight="1">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spans="1:26" ht="15.75" customHeight="1">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spans="1:26" ht="15.75" customHeight="1">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spans="1:26" ht="15.75" customHeight="1">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spans="1:26" ht="15.75" customHeight="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spans="1:26" ht="15.75" customHeight="1">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spans="1:26" ht="15.75" customHeight="1">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spans="1:26" ht="15.75" customHeight="1">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spans="1:26" ht="15.7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spans="1:26" ht="15.75" customHeight="1">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spans="1:26" ht="15.75" customHeight="1">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spans="1:26" ht="15.75" customHeight="1">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spans="1:26" ht="15.75" customHeight="1">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spans="1:26" ht="15.75" customHeight="1">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spans="1:26" ht="15.75" customHeight="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spans="1:26" ht="15.75" customHeight="1">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spans="1:26" ht="15.75" customHeight="1">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spans="1:26" ht="15.75" customHeight="1">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spans="1:26" ht="15.75" customHeight="1">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spans="1:26" ht="15.75" customHeight="1">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spans="1:26" ht="15.75" customHeight="1">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spans="1:26" ht="15.75" customHeight="1">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spans="1:26" ht="15.75" customHeight="1">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spans="1:26" ht="15.75" customHeight="1">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spans="1:26" ht="15.75" customHeight="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spans="1:26" ht="15.75" customHeight="1">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spans="1:26" ht="15.75" customHeight="1">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spans="1:26" ht="15.75" customHeight="1">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spans="1:26" ht="15.75" customHeight="1">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spans="1:26" ht="15.75" customHeight="1">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spans="1:26" ht="15.75" customHeight="1">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spans="1:26" ht="15.75" customHeight="1">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spans="1:26" ht="15.75" customHeight="1">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spans="1:26" ht="15.75" customHeight="1">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spans="1:26" ht="15.75" customHeight="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spans="1:26" ht="15.75" customHeight="1">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spans="1:26" ht="15.75" customHeight="1">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spans="1:26" ht="15.75" customHeight="1">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spans="1:26" ht="15.75" customHeight="1">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spans="1:26" ht="15.75" customHeight="1">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spans="1:26" ht="15.75" customHeight="1">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spans="1:26" ht="15.75" customHeight="1">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spans="1:26" ht="15.75" customHeight="1">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spans="1:26" ht="15.75" customHeight="1">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spans="1:26" ht="15.75" customHeight="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spans="1:26" ht="15.75" customHeight="1">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spans="1:26" ht="15.75" customHeight="1">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spans="1:26" ht="15.75" customHeight="1">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spans="1:26" ht="15.75" customHeight="1">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spans="1:26" ht="15.75" customHeight="1">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spans="1:26" ht="15.75" customHeight="1">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spans="1:26" ht="15.75" customHeight="1">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spans="1:26" ht="15.75" customHeight="1">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spans="1:26" ht="15.75" customHeight="1">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spans="1:26" ht="15.75" customHeight="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spans="1:26" ht="15.75" customHeight="1">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spans="1:26" ht="15.75" customHeight="1">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spans="1:26" ht="15.75" customHeight="1">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spans="1:26" ht="15.75" customHeight="1">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spans="1:26" ht="15.75" customHeight="1">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spans="1:26" ht="15.75" customHeight="1">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spans="1:26" ht="15.75" customHeight="1">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spans="1:26" ht="15.75" customHeight="1">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spans="1:26" ht="15.75" customHeight="1">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spans="1:26" ht="15.75" customHeight="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spans="1:26" ht="15.75" customHeight="1">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spans="1:26" ht="15.75" customHeight="1">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spans="1:26" ht="15.75" customHeight="1">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spans="1:26" ht="15.75" customHeight="1">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spans="1:26" ht="15.75" customHeight="1">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spans="1:26" ht="15.75" customHeight="1">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spans="1:26" ht="15.75" customHeight="1">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spans="1:26" ht="15.75" customHeight="1">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spans="1:26" ht="15.75" customHeight="1">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spans="1:26" ht="15.75" customHeight="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spans="1:26" ht="15.75" customHeight="1">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spans="1:26" ht="15.75" customHeight="1">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spans="1:26" ht="15.75" customHeight="1">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spans="1:26" ht="15.75" customHeight="1">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spans="1:26" ht="15.75" customHeight="1">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spans="1:26" ht="15.75" customHeight="1">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spans="1:26" ht="15.75" customHeight="1">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spans="1:26" ht="15.75" customHeight="1">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spans="1:26" ht="15.75" customHeight="1">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spans="1:26" ht="15.75" customHeight="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spans="1:26" ht="15.75" customHeight="1">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spans="1:26" ht="15.75" customHeight="1">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spans="1:26" ht="15.75" customHeight="1">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spans="1:26" ht="15.75" customHeight="1">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spans="1:26" ht="15.75" customHeight="1">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spans="1:26" ht="15.75" customHeight="1">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spans="1:26" ht="15.75" customHeight="1">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spans="1:26" ht="15.75" customHeight="1">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spans="1:26" ht="15.75" customHeight="1">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spans="1:26" ht="15.75" customHeight="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spans="1:26" ht="15.75" customHeight="1">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spans="1:26" ht="15.75" customHeight="1">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spans="1:26" ht="15.75" customHeight="1">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spans="1:26" ht="15.75" customHeight="1">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spans="1:26" ht="15.75" customHeight="1">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spans="1:26" ht="15.75" customHeight="1">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spans="1:26" ht="15.75" customHeight="1">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spans="1:26" ht="15.75" customHeight="1">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spans="1:26" ht="15.75" customHeight="1">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spans="1:26" ht="15.75" customHeight="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spans="1:26" ht="15.75" customHeight="1">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spans="1:26" ht="15.75" customHeight="1">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spans="1:26" ht="15.75" customHeight="1">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spans="1:26" ht="15.75" customHeight="1">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spans="1:26" ht="15.75" customHeight="1">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spans="1:26" ht="15.75" customHeight="1">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spans="1:26" ht="15.75" customHeight="1">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spans="1:26" ht="15.75" customHeight="1">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spans="1:26" ht="15.75" customHeight="1">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spans="1:26" ht="15.75" customHeight="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spans="1:26" ht="15.75" customHeight="1">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spans="1:26" ht="15.75" customHeight="1">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spans="1:26" ht="15.75" customHeight="1">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spans="1:26" ht="15.75" customHeight="1">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spans="1:26" ht="15.75" customHeight="1">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spans="1:26" ht="15.75" customHeight="1">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spans="1:26" ht="15.75" customHeight="1">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spans="1:26" ht="15.75" customHeight="1">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spans="1:26" ht="15.75" customHeight="1">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spans="1:26" ht="15.75" customHeight="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spans="1:26" ht="15.75" customHeight="1">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spans="1:26" ht="15.75" customHeight="1">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spans="1:26" ht="15.75" customHeight="1">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spans="1:26" ht="15.75" customHeight="1">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spans="1:26" ht="15.75" customHeight="1">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spans="1:26" ht="15.75" customHeight="1">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spans="1:26" ht="15.75" customHeight="1">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spans="1:26" ht="15.75" customHeight="1">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spans="1:26" ht="15.75" customHeight="1">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spans="1:26" ht="15.75" customHeight="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spans="1:26" ht="15.75" customHeight="1">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spans="1:26" ht="15.75" customHeight="1">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spans="1:26" ht="15.75" customHeight="1">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spans="1:26" ht="15.75" customHeight="1">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spans="1:26" ht="15.75" customHeight="1">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spans="1:26" ht="15.75" customHeight="1">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spans="1:26" ht="15.75" customHeight="1">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spans="1:26" ht="15.75" customHeight="1">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spans="1:26" ht="15.75" customHeight="1">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spans="1:26" ht="15.75" customHeight="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spans="1:26" ht="15.75" customHeight="1">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spans="1:26" ht="15.75" customHeight="1">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spans="1:26" ht="15.75" customHeight="1">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spans="1:26" ht="15.75" customHeight="1">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spans="1:26" ht="15.75" customHeight="1">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spans="1:26" ht="15.75" customHeight="1">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spans="1:26" ht="15.75" customHeight="1">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spans="1:26" ht="15.75" customHeight="1">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spans="1:26" ht="15.75" customHeight="1">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spans="1:26" ht="15.75" customHeight="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spans="1:26" ht="15.75" customHeight="1">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spans="1:26" ht="15.75" customHeight="1">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spans="1:26" ht="15.75" customHeight="1">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spans="1:26" ht="15.75" customHeight="1">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spans="1:26" ht="15.75" customHeight="1">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spans="1:26" ht="15.75" customHeight="1">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spans="1:26" ht="15.75" customHeight="1">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spans="1:26" ht="15.75" customHeight="1">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spans="1:26" ht="15.75" customHeight="1">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spans="1:26" ht="15.75" customHeight="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spans="1:26" ht="15.75" customHeight="1">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spans="1:26" ht="15.75" customHeight="1">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spans="1:26" ht="15.75" customHeight="1">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spans="1:26" ht="15.75" customHeight="1">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spans="1:26" ht="15.75" customHeight="1">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spans="1:26" ht="15.75" customHeight="1">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spans="1:26" ht="15.75" customHeight="1">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spans="1:26" ht="15.75" customHeight="1">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spans="1:26" ht="15.75" customHeight="1">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spans="1:26" ht="15.75" customHeight="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spans="1:26" ht="15.75" customHeight="1">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spans="1:26" ht="15.75" customHeight="1">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spans="1:26" ht="15.75" customHeight="1">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spans="1:26" ht="15.75" customHeight="1">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spans="1:26" ht="15.75" customHeight="1">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spans="1:26" ht="15.75" customHeight="1">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spans="1:26" ht="15.75" customHeight="1">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spans="1:26" ht="15.75" customHeight="1">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spans="1:26" ht="15.75" customHeight="1">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spans="1:26" ht="15.75" customHeight="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spans="1:26" ht="15.75" customHeight="1">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spans="1:26" ht="15.75" customHeight="1">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spans="1:26" ht="15.75" customHeight="1">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spans="1:26" ht="15.75" customHeight="1">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spans="1:26" ht="15.75" customHeight="1">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spans="1:26" ht="15.75" customHeight="1">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spans="1:26" ht="15.75" customHeight="1">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spans="1:26" ht="15.75" customHeight="1">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spans="1:26" ht="15.75" customHeight="1">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spans="1:26" ht="15.75" customHeight="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spans="1:26" ht="15.75" customHeight="1">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spans="1:26" ht="15.75" customHeight="1">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spans="1:26" ht="15.75" customHeight="1">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spans="1:26" ht="15.75" customHeight="1">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spans="1:26" ht="15.75" customHeight="1">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spans="1:26" ht="15.75" customHeight="1">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spans="1:26" ht="15.75" customHeight="1">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spans="1:26" ht="15.75" customHeight="1">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spans="1:26" ht="15.75" customHeight="1">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spans="1:26" ht="15.75" customHeight="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spans="1:26" ht="15.75" customHeight="1">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spans="1:26" ht="15.75" customHeight="1">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spans="1:26" ht="15.75" customHeight="1">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spans="1:26" ht="15.75" customHeight="1">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spans="1:26" ht="15.75" customHeight="1">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spans="1:26" ht="15.75" customHeight="1">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spans="1:26" ht="15.75" customHeight="1">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spans="1:26" ht="15.75" customHeight="1">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spans="1:26" ht="15.75" customHeight="1">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spans="1:26" ht="15.75" customHeight="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spans="1:26" ht="15.75" customHeight="1">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spans="1:26" ht="15.75" customHeight="1">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spans="1:26" ht="15.75" customHeight="1">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spans="1:26" ht="15.75" customHeight="1">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spans="1:26" ht="15.75" customHeight="1">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spans="1:26" ht="15.75" customHeight="1">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spans="1:26" ht="15.75" customHeight="1">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spans="1:26" ht="15.75" customHeight="1">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spans="1:26" ht="15.75" customHeight="1">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spans="1:26" ht="15.75" customHeight="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spans="1:26" ht="15.75" customHeight="1">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spans="1:26" ht="15.75" customHeight="1">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spans="1:26" ht="15.75" customHeight="1">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spans="1:26" ht="15.75" customHeight="1">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spans="1:26" ht="15.75" customHeight="1">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spans="1:26" ht="15.75" customHeight="1">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spans="1:26" ht="15.75" customHeight="1">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spans="1:26" ht="15.75" customHeight="1">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spans="1:26" ht="15.75" customHeight="1">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spans="1:26" ht="15.75" customHeight="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spans="1:26" ht="15.75" customHeight="1">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spans="1:26" ht="15.75" customHeight="1">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spans="1:26" ht="15.75" customHeight="1">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spans="1:26" ht="15.75" customHeight="1">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spans="1:26" ht="15.75" customHeight="1">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spans="1:26" ht="15.75" customHeight="1">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spans="1:26" ht="15.75" customHeight="1">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spans="1:26" ht="15.75" customHeight="1">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spans="1:26" ht="15.75" customHeight="1">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spans="1:26" ht="15.75" customHeight="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spans="1:26" ht="15.75" customHeight="1">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spans="1:26" ht="15.75" customHeight="1">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spans="1:26" ht="15.75" customHeight="1">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spans="1:26" ht="15.75" customHeight="1">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spans="1:26" ht="15.75" customHeight="1">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spans="1:26" ht="15.75" customHeight="1">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spans="1:26" ht="15.75" customHeight="1">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spans="1:26" ht="15.75" customHeight="1">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spans="1:26" ht="15.75" customHeight="1">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spans="1:26" ht="15.75" customHeight="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spans="1:26" ht="15.75" customHeight="1">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spans="1:26" ht="15.75" customHeight="1">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spans="1:26" ht="15.75" customHeight="1">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spans="1:26" ht="15.75" customHeight="1">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spans="1:26" ht="15.75" customHeight="1">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spans="1:26" ht="15.75" customHeight="1">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spans="1:26" ht="15.75" customHeight="1">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spans="1:26" ht="15.75" customHeight="1">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spans="1:26" ht="15.75" customHeight="1">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spans="1:26" ht="15.75" customHeight="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spans="1:26" ht="15.75" customHeight="1">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spans="1:26" ht="15.75" customHeight="1">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spans="1:26" ht="15.75" customHeight="1">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spans="1:26" ht="15.75" customHeight="1">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spans="1:26" ht="15.75" customHeight="1">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spans="1:26" ht="15.75" customHeight="1">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spans="1:26" ht="15.75" customHeight="1">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spans="1:26" ht="15.75" customHeight="1">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spans="1:26" ht="15.75" customHeight="1">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spans="1:26" ht="15.75" customHeight="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spans="1:26" ht="15.75" customHeight="1">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spans="1:26" ht="15.75" customHeight="1">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spans="1:26" ht="15.75" customHeight="1">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spans="1:26" ht="15.75" customHeight="1">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spans="1:26" ht="15.75" customHeight="1">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spans="1:26" ht="15.75" customHeight="1">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spans="1:26" ht="15.75" customHeight="1">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spans="1:26" ht="15.75" customHeight="1">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spans="1:26" ht="15.75" customHeight="1">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spans="1:26" ht="15.75" customHeight="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spans="1:26" ht="15.75" customHeight="1">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spans="1:26" ht="15.75" customHeight="1">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spans="1:26" ht="15.75" customHeight="1">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spans="1:26" ht="15.75" customHeight="1">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spans="1:26" ht="15.75" customHeight="1">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spans="1:26" ht="15.75" customHeight="1">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spans="1:26" ht="15.75" customHeight="1">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spans="1:26" ht="15.75" customHeight="1">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spans="1:26" ht="15.75" customHeight="1">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spans="1:26" ht="15.75" customHeight="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spans="1:26" ht="15.75" customHeight="1">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spans="1:26" ht="15.75" customHeight="1">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spans="1:26" ht="15.75" customHeight="1">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spans="1:26" ht="15.75" customHeight="1">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spans="1:26" ht="15.75" customHeight="1">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spans="1:26" ht="15.75" customHeight="1">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spans="1:26" ht="15.75" customHeight="1">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spans="1:26" ht="15.75" customHeight="1">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spans="1:26" ht="15.75" customHeight="1">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spans="1:26" ht="15.75" customHeight="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spans="1:26" ht="15.75" customHeight="1">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spans="1:26" ht="15.75" customHeight="1">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spans="1:26" ht="15.75" customHeight="1">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spans="1:26" ht="15.75" customHeight="1">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spans="1:26" ht="15.75" customHeight="1">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spans="1:26" ht="15.75" customHeight="1">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spans="1:26" ht="15.75" customHeight="1">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spans="1:26" ht="15.75" customHeight="1">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spans="1:26" ht="15.75" customHeight="1">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spans="1:26" ht="15.75" customHeight="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spans="1:26" ht="15.75" customHeight="1">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spans="1:26" ht="15.75" customHeight="1">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spans="1:26" ht="15.75" customHeight="1">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spans="1:26" ht="15.75" customHeight="1">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spans="1:26" ht="15.75" customHeight="1">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spans="1:26" ht="15.75" customHeight="1">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spans="1:26" ht="15.75" customHeight="1">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spans="1:26" ht="15.75" customHeight="1">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spans="1:26" ht="15.75" customHeight="1">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spans="1:26" ht="15.75" customHeight="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spans="1:26" ht="15.75" customHeight="1">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spans="1:26" ht="15.75" customHeight="1">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spans="1:26" ht="15.75" customHeight="1">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spans="1:26" ht="15.75" customHeight="1">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spans="1:26" ht="15.75" customHeight="1">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spans="1:26" ht="15.75" customHeight="1">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spans="1:26" ht="15.75" customHeight="1">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spans="1:26" ht="15.75" customHeight="1">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spans="1:26" ht="15.75" customHeight="1">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spans="1:26" ht="15.75" customHeight="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spans="1:26" ht="15.75" customHeight="1">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spans="1:26" ht="15.75" customHeight="1">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spans="1:26" ht="15.75" customHeight="1">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spans="1:26" ht="15.75" customHeight="1">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spans="1:26" ht="15.75" customHeight="1">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spans="1:26" ht="15.75" customHeight="1">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spans="1:26" ht="15.75" customHeight="1">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spans="1:26" ht="15.75" customHeight="1">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spans="1:26" ht="15.75" customHeight="1">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spans="1:26" ht="15.75" customHeight="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spans="1:26" ht="15.75" customHeight="1">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spans="1:26" ht="15.75" customHeight="1">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spans="1:26" ht="15.75" customHeight="1">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spans="1:26" ht="15.75" customHeight="1">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spans="1:26" ht="15.75" customHeight="1">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spans="1:26" ht="15.75" customHeight="1">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spans="1:26" ht="15.75" customHeight="1">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spans="1:26" ht="15.75" customHeight="1">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spans="1:26" ht="15.75" customHeight="1">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spans="1:26" ht="15.75" customHeight="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spans="1:26" ht="15.75" customHeight="1">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spans="1:26" ht="15.75" customHeight="1">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spans="1:26" ht="15.75" customHeight="1">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spans="1:26" ht="15.75" customHeight="1">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spans="1:26" ht="15.75" customHeight="1">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spans="1:26" ht="15.75" customHeight="1">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spans="1:26" ht="15.75" customHeight="1">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spans="1:26" ht="15.75" customHeight="1">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spans="1:26" ht="15.75" customHeight="1">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spans="1:26" ht="15.75" customHeight="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spans="1:26" ht="15.75" customHeight="1">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spans="1:26" ht="15.75" customHeight="1">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spans="1:26" ht="15.75" customHeight="1">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spans="1:26" ht="15.75" customHeight="1">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spans="1:26" ht="15.75" customHeight="1">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spans="1:26" ht="15.75" customHeight="1">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spans="1:26" ht="15.75" customHeight="1">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spans="1:26" ht="15.75" customHeight="1">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spans="1:26" ht="15.75" customHeight="1">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spans="1:26" ht="15.75" customHeight="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spans="1:26" ht="15.75" customHeight="1">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spans="1:26" ht="15.75" customHeight="1">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spans="1:26" ht="15.75" customHeight="1">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spans="1:26" ht="15.75" customHeight="1">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spans="1:26" ht="15.75" customHeight="1">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spans="1:26" ht="15.75" customHeight="1">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spans="1:26" ht="15.75" customHeight="1">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spans="1:26" ht="15.75" customHeight="1">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spans="1:26" ht="15.75" customHeight="1">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spans="1:26" ht="15.75" customHeight="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spans="1:26" ht="15.75" customHeight="1">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spans="1:26" ht="15.75" customHeight="1">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spans="1:26" ht="15.75" customHeight="1">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spans="1:26" ht="15.75" customHeight="1">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spans="1:26" ht="15.75" customHeight="1">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spans="1:26" ht="15.75" customHeight="1">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spans="1:26" ht="15.75" customHeight="1">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spans="1:26" ht="15.75" customHeight="1">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spans="1:26" ht="15.75" customHeight="1">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spans="1:26" ht="15.75" customHeight="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spans="1:26" ht="15.75" customHeight="1">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spans="1:26" ht="15.75" customHeight="1">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spans="1:26" ht="15.75" customHeight="1">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spans="1:26" ht="15.75" customHeight="1">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spans="1:26" ht="15.75" customHeight="1">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spans="1:26" ht="15.75" customHeight="1">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spans="1:26" ht="15.75" customHeight="1">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spans="1:26" ht="15.75" customHeight="1">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spans="1:26" ht="15.75" customHeight="1">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spans="1:26" ht="15.75" customHeight="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spans="1:26" ht="15.75" customHeight="1">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spans="1:26" ht="15.75" customHeight="1">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spans="1:26" ht="15.75" customHeight="1">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spans="1:26" ht="15.75" customHeight="1">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spans="1:26" ht="15.75" customHeight="1">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spans="1:26" ht="15.75" customHeight="1">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spans="1:26" ht="15.75" customHeight="1">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spans="1:26" ht="15.75" customHeight="1">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spans="1:26" ht="15.75" customHeight="1">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spans="1:26" ht="15.75" customHeight="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spans="1:26" ht="15.75" customHeight="1">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spans="1:26" ht="15.75" customHeight="1">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spans="1:26" ht="15.75" customHeight="1">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spans="1:26" ht="15.75" customHeight="1">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spans="1:26" ht="15.75" customHeight="1">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spans="1:26" ht="15.75" customHeight="1">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spans="1:26" ht="15.75" customHeight="1">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spans="1:26" ht="15.75" customHeight="1">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spans="1:26" ht="15.75" customHeight="1">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spans="1:26" ht="15.75" customHeight="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spans="1:26" ht="15.75" customHeight="1">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spans="1:26" ht="15.75" customHeight="1">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spans="1:26" ht="15.75" customHeight="1">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spans="1:26" ht="15.75" customHeight="1">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spans="1:26" ht="15.75" customHeight="1">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spans="1:26" ht="15.75" customHeight="1">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spans="1:26" ht="15.75" customHeight="1">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spans="1:26" ht="15.75" customHeight="1">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spans="1:26" ht="15.75" customHeight="1">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spans="1:26" ht="15.75" customHeight="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spans="1:26" ht="15.75" customHeight="1">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spans="1:26" ht="15.75" customHeight="1">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spans="1:26" ht="15.75" customHeight="1">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spans="1:26" ht="15.75" customHeight="1">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spans="1:26" ht="15.75" customHeight="1">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spans="1:26" ht="15.75" customHeight="1">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spans="1:26" ht="15.75" customHeight="1">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spans="1:26" ht="15.75" customHeight="1">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spans="1:26" ht="15.75" customHeight="1">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spans="1:26" ht="15.75" customHeight="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spans="1:26" ht="15.75" customHeight="1">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spans="1:26" ht="15.75" customHeight="1">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spans="1:26" ht="15.75" customHeight="1">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spans="1:26" ht="15.75" customHeight="1">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spans="1:26" ht="15.75" customHeight="1">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spans="1:26" ht="15.75" customHeight="1">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spans="1:26" ht="15.75" customHeight="1">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spans="1:26" ht="15.75" customHeight="1">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spans="1:26" ht="15.75" customHeight="1">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spans="1:26" ht="15.75" customHeight="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spans="1:26" ht="15.75" customHeight="1">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spans="1:26" ht="15.75" customHeight="1">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spans="1:26" ht="15.75" customHeight="1">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spans="1:26" ht="15.75" customHeight="1">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spans="1:26" ht="15.75" customHeight="1">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spans="1:26" ht="15.75" customHeight="1">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spans="1:26" ht="15.75" customHeight="1">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spans="1:26" ht="15.75" customHeight="1">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spans="1:26" ht="15.75" customHeight="1">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spans="1:26" ht="15.75" customHeight="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spans="1:26" ht="15.75" customHeight="1">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spans="1:26" ht="15.75" customHeight="1">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spans="1:26" ht="15.75" customHeight="1">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spans="1:26" ht="15.75" customHeight="1">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spans="1:26" ht="15.75" customHeight="1">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spans="1:26" ht="15.75" customHeight="1">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spans="1:26" ht="15.75" customHeight="1">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spans="1:26" ht="15.75" customHeight="1">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spans="1:26" ht="15.75" customHeight="1">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spans="1:26" ht="15.75" customHeight="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spans="1:26" ht="15.75" customHeight="1">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spans="1:26" ht="15.75" customHeight="1">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spans="1:26" ht="15.75" customHeight="1">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spans="1:26" ht="15.75" customHeight="1">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spans="1:26" ht="15.75" customHeight="1">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spans="1:26" ht="15.75" customHeight="1">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spans="1:26" ht="15.75" customHeight="1">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spans="1:26" ht="15.75" customHeight="1">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spans="1:26" ht="15.75" customHeight="1">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spans="1:26" ht="15.75" customHeight="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spans="1:26" ht="15.75" customHeight="1">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spans="1:26" ht="15.75" customHeight="1">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spans="1:26" ht="15.75" customHeight="1">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spans="1:26" ht="15.75" customHeight="1">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spans="1:26" ht="15.75" customHeight="1">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spans="1:26" ht="15.75" customHeight="1">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spans="1:26" ht="15.75" customHeight="1">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spans="1:26" ht="15.75" customHeight="1">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spans="1:26" ht="15.75" customHeight="1">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spans="1:26" ht="15.75" customHeight="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spans="1:26" ht="15.75" customHeight="1">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spans="1:26" ht="15.75" customHeight="1">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spans="1:26" ht="15.75" customHeight="1">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spans="1:26" ht="15.75" customHeight="1">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spans="1:26" ht="15.75" customHeight="1">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spans="1:26" ht="15.75" customHeight="1">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spans="1:26" ht="15.75" customHeight="1">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spans="1:26" ht="15.75" customHeight="1">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spans="1:26" ht="15.75" customHeight="1">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spans="1:26" ht="15.75" customHeight="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spans="1:26" ht="15.75" customHeight="1">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spans="1:26" ht="15.75" customHeight="1">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spans="1:26" ht="15.75" customHeight="1">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spans="1:26" ht="15.75" customHeight="1">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spans="1:26" ht="15.75" customHeight="1">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spans="1:26" ht="15.75" customHeight="1">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spans="1:26" ht="15.75" customHeight="1">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spans="1:26" ht="15.75" customHeight="1">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spans="1:26" ht="15.75" customHeight="1">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spans="1:26" ht="15.75" customHeight="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spans="1:26" ht="15.75" customHeight="1">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spans="1:26" ht="15.75" customHeight="1">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spans="1:26" ht="15.75" customHeight="1">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spans="1:26" ht="15.75" customHeight="1">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spans="1:26" ht="15.75" customHeight="1">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spans="1:26" ht="15.75" customHeight="1">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spans="1:26" ht="15.75" customHeight="1">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spans="1:26" ht="15.75" customHeight="1">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spans="1:26" ht="15.75" customHeight="1">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spans="1:26" ht="15.75" customHeight="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spans="1:26" ht="15.75" customHeight="1">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spans="1:26" ht="15.75" customHeight="1">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spans="1:26" ht="15.75" customHeight="1">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spans="1:26" ht="15.75" customHeight="1">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spans="1:26" ht="15.75" customHeight="1">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spans="1:26" ht="15.75" customHeight="1">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spans="1:26" ht="15.75" customHeight="1">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spans="1:26" ht="15.75" customHeight="1">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spans="1:26" ht="15.75" customHeight="1">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spans="1:26" ht="15.75" customHeight="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spans="1:26" ht="15.75" customHeight="1">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spans="1:26" ht="15.75" customHeight="1">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spans="1:26" ht="15.75" customHeight="1">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spans="1:26" ht="15.75" customHeight="1">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spans="1:26" ht="15.75" customHeight="1">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spans="1:26" ht="15.75" customHeight="1">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spans="1:26" ht="15.75" customHeight="1">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spans="1:26" ht="15.75" customHeight="1">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spans="1:26" ht="15.75" customHeight="1">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spans="1:26" ht="15.75" customHeight="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spans="1:26" ht="15.75" customHeight="1">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spans="1:26" ht="15.75" customHeight="1">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spans="1:26" ht="15.75" customHeight="1">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spans="1:26" ht="15.75" customHeight="1">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spans="1:26" ht="15.75" customHeight="1">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spans="1:26" ht="15.75" customHeight="1">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spans="1:26" ht="15.75" customHeight="1">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spans="1:26" ht="15.75" customHeight="1">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spans="1:26" ht="15.75" customHeight="1">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printOptions horizontalCentered="1"/>
  <pageMargins left="0.23622047244094491" right="0.23622047244094491" top="0.19685039370078741" bottom="0.19685039370078741" header="0" footer="0"/>
  <pageSetup paperSize="8" orientation="portrait"/>
  <headerFooter>
    <oddFooter>&amp;L00-048(c) S.Imboden&amp;R00-048Seite &amp;P von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election activeCell="B3" sqref="B3"/>
    </sheetView>
  </sheetViews>
  <sheetFormatPr baseColWidth="10" defaultColWidth="14.44140625" defaultRowHeight="15" customHeight="1"/>
  <cols>
    <col min="1" max="1" width="11.5546875" customWidth="1"/>
    <col min="2" max="2" width="90.33203125" customWidth="1"/>
    <col min="3" max="26" width="11.5546875" customWidth="1"/>
  </cols>
  <sheetData>
    <row r="1" spans="1:2" ht="12.75" customHeight="1"/>
    <row r="2" spans="1:2" ht="12.75" customHeight="1"/>
    <row r="3" spans="1:2" ht="12.75" customHeight="1">
      <c r="A3" s="293" t="s">
        <v>712</v>
      </c>
      <c r="B3" s="294" t="s">
        <v>713</v>
      </c>
    </row>
    <row r="4" spans="1:2" ht="12.75" customHeight="1">
      <c r="A4" s="293" t="s">
        <v>712</v>
      </c>
      <c r="B4" s="116" t="s">
        <v>714</v>
      </c>
    </row>
    <row r="5" spans="1:2" ht="12.75" customHeight="1">
      <c r="A5" s="293" t="s">
        <v>712</v>
      </c>
      <c r="B5" s="116" t="s">
        <v>715</v>
      </c>
    </row>
    <row r="6" spans="1:2" ht="12.75" customHeight="1">
      <c r="A6" s="293" t="s">
        <v>712</v>
      </c>
      <c r="B6" s="116" t="s">
        <v>716</v>
      </c>
    </row>
    <row r="7" spans="1:2" ht="12.75" customHeight="1">
      <c r="A7" s="293" t="s">
        <v>712</v>
      </c>
    </row>
    <row r="8" spans="1:2" ht="12.75" customHeight="1">
      <c r="A8" s="293" t="s">
        <v>712</v>
      </c>
    </row>
    <row r="9" spans="1:2" ht="12.75" customHeight="1">
      <c r="A9" s="293" t="s">
        <v>712</v>
      </c>
    </row>
    <row r="10" spans="1:2" ht="12.75" customHeight="1"/>
    <row r="11" spans="1:2" ht="12.75" customHeight="1"/>
    <row r="12" spans="1:2" ht="12.75" customHeight="1"/>
    <row r="13" spans="1:2" ht="12.75" customHeight="1"/>
    <row r="14" spans="1:2" ht="12.75" customHeight="1"/>
    <row r="15" spans="1:2" ht="12.75" customHeight="1"/>
    <row r="16" spans="1: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9</vt:i4>
      </vt:variant>
    </vt:vector>
  </HeadingPairs>
  <TitlesOfParts>
    <vt:vector size="18" baseType="lpstr">
      <vt:lpstr> </vt:lpstr>
      <vt:lpstr>MDQ</vt:lpstr>
      <vt:lpstr>MDQ_S2</vt:lpstr>
      <vt:lpstr>MDQ_S3</vt:lpstr>
      <vt:lpstr>MDQ_Profile</vt:lpstr>
      <vt:lpstr>ErfassungMDQ</vt:lpstr>
      <vt:lpstr>AuswertungMDQ</vt:lpstr>
      <vt:lpstr>2Cockpit</vt:lpstr>
      <vt:lpstr>Quellen</vt:lpstr>
      <vt:lpstr>Datum</vt:lpstr>
      <vt:lpstr>MDQ!graph_forces</vt:lpstr>
      <vt:lpstr>MDQ_S2!graph_forces</vt:lpstr>
      <vt:lpstr>MDQ_S3!graph_forces</vt:lpstr>
      <vt:lpstr>Sprachen</vt:lpstr>
      <vt:lpstr>MDQ!top_forces</vt:lpstr>
      <vt:lpstr>MDQ_S2!top_forces</vt:lpstr>
      <vt:lpstr>MDQ_S3!top_forces</vt:lpstr>
      <vt:lpstr>'2Cockpit'!top_kennzahlen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iSerge</dc:creator>
  <cp:lastModifiedBy>TAHAR</cp:lastModifiedBy>
  <dcterms:created xsi:type="dcterms:W3CDTF">1901-01-01T04:00:00Z</dcterms:created>
  <dcterms:modified xsi:type="dcterms:W3CDTF">2024-08-09T14:18:58Z</dcterms:modified>
</cp:coreProperties>
</file>